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threadedComments/threadedComment5.xml" ContentType="application/vnd.ms-excel.threadedcomments+xml"/>
  <Override PartName="/xl/comments7.xml" ContentType="application/vnd.openxmlformats-officedocument.spreadsheetml.comments+xml"/>
  <Override PartName="/xl/threadedComments/threadedComment6.xml" ContentType="application/vnd.ms-excel.threadedcomments+xml"/>
  <Override PartName="/xl/comments8.xml" ContentType="application/vnd.openxmlformats-officedocument.spreadsheetml.comments+xml"/>
  <Override PartName="/xl/threadedComments/threadedComment7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alacesorg-my.sharepoint.com/personal/carlsenb_calaces_org/Documents/Documents/15 - CITs/SFY 23-24/2023-12-04 - County Cost Summary Workbook (Dec Update)/"/>
    </mc:Choice>
  </mc:AlternateContent>
  <xr:revisionPtr revIDLastSave="0" documentId="8_{488E0496-7E3B-4A87-8585-3DB393C504A8}" xr6:coauthVersionLast="47" xr6:coauthVersionMax="47" xr10:uidLastSave="{00000000-0000-0000-0000-000000000000}"/>
  <bookViews>
    <workbookView xWindow="-23148" yWindow="-108" windowWidth="23256" windowHeight="12576" xr2:uid="{00000000-000D-0000-FFFF-FFFF00000000}"/>
  </bookViews>
  <sheets>
    <sheet name="TOC" sheetId="12" r:id="rId1"/>
    <sheet name="County Share Dist." sheetId="104" r:id="rId2"/>
    <sheet name="County SFY Summary" sheetId="98" r:id="rId3"/>
    <sheet name="1a 2324 Summary" sheetId="70" r:id="rId4"/>
    <sheet name="1b 2324 Sum-Prog All" sheetId="75" r:id="rId5"/>
    <sheet name="1c 2324 Admin" sheetId="116" r:id="rId6"/>
    <sheet name="1d 2425 Summary" sheetId="94" r:id="rId7"/>
    <sheet name="1e 2425 Sum-Prog All" sheetId="105" r:id="rId8"/>
    <sheet name="2a CalSAWS DD&amp;I" sheetId="85" r:id="rId9"/>
    <sheet name="2b CalSAWS M&amp;O" sheetId="91" r:id="rId10"/>
    <sheet name="2c CS ABAWD" sheetId="73" r:id="rId11"/>
    <sheet name="2d CS CF-CW Recert Packets" sheetId="117" r:id="rId12"/>
    <sheet name="2e CS CF Repayment Agreement " sheetId="120" r:id="rId13"/>
    <sheet name="2f CS Reim for Food Ben Theft " sheetId="121" r:id="rId14"/>
    <sheet name="2g CS SAWS Shared App" sheetId="78" r:id="rId15"/>
    <sheet name="2h CS Global Tele Sign" sheetId="113" r:id="rId16"/>
    <sheet name="2i CalWIN M&amp;O" sheetId="82" r:id="rId17"/>
    <sheet name="3a Other CAP" sheetId="65" r:id="rId18"/>
    <sheet name="3b CalWIN M&amp;O CAP" sheetId="83" r:id="rId19"/>
    <sheet name="3c CalSAWS DD&amp;I CAP" sheetId="86" r:id="rId20"/>
    <sheet name="3d CalSAWS M&amp;O CAP" sheetId="92" r:id="rId21"/>
    <sheet name="4a 1718 CS PC" sheetId="77" r:id="rId22"/>
    <sheet name="4b 1819 CS PC" sheetId="101" r:id="rId23"/>
    <sheet name="4c 1920 CS PC" sheetId="109" r:id="rId24"/>
    <sheet name="4d 2021 CS PC" sheetId="111" r:id="rId25"/>
    <sheet name="4e 2122 CS PC" sheetId="115" r:id="rId26"/>
    <sheet name="4f CalWIN 1920 Sharing Tables" sheetId="84" r:id="rId27"/>
    <sheet name="4g CalWIN 2021 Sharing Tables" sheetId="103" r:id="rId28"/>
    <sheet name="4h CalWIN 2122 Sharing Tables" sheetId="108" r:id="rId29"/>
    <sheet name="4i CalWIN 2223 Sharing Tables" sheetId="112" r:id="rId30"/>
    <sheet name="4j CalWIN 2324 Sharing Tables" sheetId="114" r:id="rId31"/>
    <sheet name="Cross-check" sheetId="102" state="hidden" r:id="rId32"/>
  </sheets>
  <definedNames>
    <definedName name="_1000___Project_Management" localSheetId="5">#REF!</definedName>
    <definedName name="_1000___Project_Management" localSheetId="9">#REF!</definedName>
    <definedName name="_1000___Project_Management" localSheetId="20">#REF!</definedName>
    <definedName name="_1000___Project_Management" localSheetId="2">#REF!</definedName>
    <definedName name="_1000___Project_Management" localSheetId="1">#REF!</definedName>
    <definedName name="_1000___Project_Management">#REF!</definedName>
    <definedName name="_1100__Project_Initiation" localSheetId="5">#REF!</definedName>
    <definedName name="_1100__Project_Initiation" localSheetId="9">#REF!</definedName>
    <definedName name="_1100__Project_Initiation" localSheetId="20">#REF!</definedName>
    <definedName name="_1100__Project_Initiation" localSheetId="2">#REF!</definedName>
    <definedName name="_1100__Project_Initiation" localSheetId="1">#REF!</definedName>
    <definedName name="_1100__Project_Initiation">#REF!</definedName>
    <definedName name="_1200__Confirm_Project_Expectations" localSheetId="5">#REF!</definedName>
    <definedName name="_1200__Confirm_Project_Expectations" localSheetId="9">#REF!</definedName>
    <definedName name="_1200__Confirm_Project_Expectations" localSheetId="20">#REF!</definedName>
    <definedName name="_1200__Confirm_Project_Expectations" localSheetId="2">#REF!</definedName>
    <definedName name="_1200__Confirm_Project_Expectations" localSheetId="1">#REF!</definedName>
    <definedName name="_1200__Confirm_Project_Expectations">#REF!</definedName>
    <definedName name="_1300__Project_Management_Processes" localSheetId="5">#REF!</definedName>
    <definedName name="_1300__Project_Management_Processes" localSheetId="9">#REF!</definedName>
    <definedName name="_1300__Project_Management_Processes" localSheetId="20">#REF!</definedName>
    <definedName name="_1300__Project_Management_Processes" localSheetId="2">#REF!</definedName>
    <definedName name="_1300__Project_Management_Processes">#REF!</definedName>
    <definedName name="_1400__Status_Meetings" localSheetId="5">#REF!</definedName>
    <definedName name="_1400__Status_Meetings" localSheetId="9">#REF!</definedName>
    <definedName name="_1400__Status_Meetings" localSheetId="20">#REF!</definedName>
    <definedName name="_1400__Status_Meetings" localSheetId="2">#REF!</definedName>
    <definedName name="_1400__Status_Meetings">#REF!</definedName>
    <definedName name="_1500_Change_Management" localSheetId="5">#REF!</definedName>
    <definedName name="_1500_Change_Management" localSheetId="9">#REF!</definedName>
    <definedName name="_1500_Change_Management" localSheetId="20">#REF!</definedName>
    <definedName name="_1500_Change_Management" localSheetId="2">#REF!</definedName>
    <definedName name="_1500_Change_Management">#REF!</definedName>
    <definedName name="_1600_Planning" localSheetId="5">#REF!</definedName>
    <definedName name="_1600_Planning" localSheetId="9">#REF!</definedName>
    <definedName name="_1600_Planning" localSheetId="20">#REF!</definedName>
    <definedName name="_1600_Planning" localSheetId="2">#REF!</definedName>
    <definedName name="_1600_Planning">#REF!</definedName>
    <definedName name="_1700__CQMA" localSheetId="5">#REF!</definedName>
    <definedName name="_1700__CQMA" localSheetId="9">#REF!</definedName>
    <definedName name="_1700__CQMA" localSheetId="20">#REF!</definedName>
    <definedName name="_1700__CQMA" localSheetId="2">#REF!</definedName>
    <definedName name="_1700__CQMA">#REF!</definedName>
    <definedName name="_1800__Certification_Support" localSheetId="5">#REF!</definedName>
    <definedName name="_1800__Certification_Support" localSheetId="9">#REF!</definedName>
    <definedName name="_1800__Certification_Support" localSheetId="20">#REF!</definedName>
    <definedName name="_1800__Certification_Support" localSheetId="2">#REF!</definedName>
    <definedName name="_1800__Certification_Support">#REF!</definedName>
    <definedName name="_1900__Project_Management_for_Tasks" localSheetId="5">#REF!</definedName>
    <definedName name="_1900__Project_Management_for_Tasks" localSheetId="9">#REF!</definedName>
    <definedName name="_1900__Project_Management_for_Tasks" localSheetId="20">#REF!</definedName>
    <definedName name="_1900__Project_Management_for_Tasks" localSheetId="2">#REF!</definedName>
    <definedName name="_1900__Project_Management_for_Tasks">#REF!</definedName>
    <definedName name="_2000__Site_Preparation" localSheetId="5">#REF!</definedName>
    <definedName name="_2000__Site_Preparation" localSheetId="9">#REF!</definedName>
    <definedName name="_2000__Site_Preparation" localSheetId="20">#REF!</definedName>
    <definedName name="_2000__Site_Preparation" localSheetId="2">#REF!</definedName>
    <definedName name="_2000__Site_Preparation">#REF!</definedName>
    <definedName name="_3000__Telecommunications_Design___Install" localSheetId="5">#REF!</definedName>
    <definedName name="_3000__Telecommunications_Design___Install" localSheetId="9">#REF!</definedName>
    <definedName name="_3000__Telecommunications_Design___Install" localSheetId="20">#REF!</definedName>
    <definedName name="_3000__Telecommunications_Design___Install" localSheetId="2">#REF!</definedName>
    <definedName name="_3000__Telecommunications_Design___Install">#REF!</definedName>
    <definedName name="_4000__System_Design_Development_Methodology" localSheetId="5">#REF!</definedName>
    <definedName name="_4000__System_Design_Development_Methodology" localSheetId="9">#REF!</definedName>
    <definedName name="_4000__System_Design_Development_Methodology" localSheetId="20">#REF!</definedName>
    <definedName name="_4000__System_Design_Development_Methodology" localSheetId="2">#REF!</definedName>
    <definedName name="_4000__System_Design_Development_Methodology">#REF!</definedName>
    <definedName name="_4100_Analysis" localSheetId="5">#REF!</definedName>
    <definedName name="_4100_Analysis" localSheetId="9">#REF!</definedName>
    <definedName name="_4100_Analysis" localSheetId="20">#REF!</definedName>
    <definedName name="_4100_Analysis" localSheetId="2">#REF!</definedName>
    <definedName name="_4100_Analysis">#REF!</definedName>
    <definedName name="_4200__Technical_Architecture" localSheetId="5">#REF!</definedName>
    <definedName name="_4200__Technical_Architecture" localSheetId="9">#REF!</definedName>
    <definedName name="_4200__Technical_Architecture" localSheetId="20">#REF!</definedName>
    <definedName name="_4200__Technical_Architecture" localSheetId="2">#REF!</definedName>
    <definedName name="_4200__Technical_Architecture">#REF!</definedName>
    <definedName name="_4300__Release_1" localSheetId="5">#REF!</definedName>
    <definedName name="_4300__Release_1" localSheetId="9">#REF!</definedName>
    <definedName name="_4300__Release_1" localSheetId="20">#REF!</definedName>
    <definedName name="_4300__Release_1" localSheetId="2">#REF!</definedName>
    <definedName name="_4300__Release_1">#REF!</definedName>
    <definedName name="_4400__Release_2" localSheetId="5">#REF!</definedName>
    <definedName name="_4400__Release_2" localSheetId="9">#REF!</definedName>
    <definedName name="_4400__Release_2" localSheetId="20">#REF!</definedName>
    <definedName name="_4400__Release_2" localSheetId="2">#REF!</definedName>
    <definedName name="_4400__Release_2">#REF!</definedName>
    <definedName name="_4500__Release_3" localSheetId="5">#REF!</definedName>
    <definedName name="_4500__Release_3" localSheetId="9">#REF!</definedName>
    <definedName name="_4500__Release_3" localSheetId="20">#REF!</definedName>
    <definedName name="_4500__Release_3" localSheetId="2">#REF!</definedName>
    <definedName name="_4500__Release_3">#REF!</definedName>
    <definedName name="_4600__Release_4" localSheetId="5">#REF!</definedName>
    <definedName name="_4600__Release_4" localSheetId="9">#REF!</definedName>
    <definedName name="_4600__Release_4" localSheetId="20">#REF!</definedName>
    <definedName name="_4600__Release_4" localSheetId="2">#REF!</definedName>
    <definedName name="_4600__Release_4">#REF!</definedName>
    <definedName name="_5000__Training" localSheetId="5">#REF!</definedName>
    <definedName name="_5000__Training" localSheetId="9">#REF!</definedName>
    <definedName name="_5000__Training" localSheetId="20">#REF!</definedName>
    <definedName name="_5000__Training" localSheetId="2">#REF!</definedName>
    <definedName name="_5000__Training">#REF!</definedName>
    <definedName name="_5100___Analysis" localSheetId="5">#REF!</definedName>
    <definedName name="_5100___Analysis" localSheetId="9">#REF!</definedName>
    <definedName name="_5100___Analysis" localSheetId="20">#REF!</definedName>
    <definedName name="_5100___Analysis" localSheetId="2">#REF!</definedName>
    <definedName name="_5100___Analysis">#REF!</definedName>
    <definedName name="_5200___Release_1" localSheetId="5">#REF!</definedName>
    <definedName name="_5200___Release_1" localSheetId="9">#REF!</definedName>
    <definedName name="_5200___Release_1" localSheetId="20">#REF!</definedName>
    <definedName name="_5200___Release_1" localSheetId="2">#REF!</definedName>
    <definedName name="_5200___Release_1">#REF!</definedName>
    <definedName name="_5300___Release_2" localSheetId="5">#REF!</definedName>
    <definedName name="_5300___Release_2" localSheetId="9">#REF!</definedName>
    <definedName name="_5300___Release_2" localSheetId="20">#REF!</definedName>
    <definedName name="_5300___Release_2" localSheetId="2">#REF!</definedName>
    <definedName name="_5300___Release_2">#REF!</definedName>
    <definedName name="_5400___Release_3" localSheetId="5">#REF!</definedName>
    <definedName name="_5400___Release_3" localSheetId="9">#REF!</definedName>
    <definedName name="_5400___Release_3" localSheetId="20">#REF!</definedName>
    <definedName name="_5400___Release_3" localSheetId="2">#REF!</definedName>
    <definedName name="_5400___Release_3">#REF!</definedName>
    <definedName name="_5500___Release_4" localSheetId="5">#REF!</definedName>
    <definedName name="_5500___Release_4" localSheetId="9">#REF!</definedName>
    <definedName name="_5500___Release_4" localSheetId="20">#REF!</definedName>
    <definedName name="_5500___Release_4" localSheetId="2">#REF!</definedName>
    <definedName name="_5500___Release_4">#REF!</definedName>
    <definedName name="_6000__Conversion" localSheetId="5">#REF!</definedName>
    <definedName name="_6000__Conversion" localSheetId="9">#REF!</definedName>
    <definedName name="_6000__Conversion" localSheetId="20">#REF!</definedName>
    <definedName name="_6000__Conversion" localSheetId="2">#REF!</definedName>
    <definedName name="_6000__Conversion">#REF!</definedName>
    <definedName name="_7000__Implementation" localSheetId="5">#REF!</definedName>
    <definedName name="_7000__Implementation" localSheetId="9">#REF!</definedName>
    <definedName name="_7000__Implementation" localSheetId="20">#REF!</definedName>
    <definedName name="_7000__Implementation" localSheetId="2">#REF!</definedName>
    <definedName name="_7000__Implementation">#REF!</definedName>
    <definedName name="_7110__Release_1_Pilot" localSheetId="5">#REF!</definedName>
    <definedName name="_7110__Release_1_Pilot" localSheetId="9">#REF!</definedName>
    <definedName name="_7110__Release_1_Pilot" localSheetId="20">#REF!</definedName>
    <definedName name="_7110__Release_1_Pilot" localSheetId="2">#REF!</definedName>
    <definedName name="_7110__Release_1_Pilot">#REF!</definedName>
    <definedName name="_7120__Release_1_Consortium_Wide" localSheetId="5">#REF!</definedName>
    <definedName name="_7120__Release_1_Consortium_Wide" localSheetId="9">#REF!</definedName>
    <definedName name="_7120__Release_1_Consortium_Wide" localSheetId="20">#REF!</definedName>
    <definedName name="_7120__Release_1_Consortium_Wide" localSheetId="2">#REF!</definedName>
    <definedName name="_7120__Release_1_Consortium_Wide">#REF!</definedName>
    <definedName name="_7210__Release_2_Pilot" localSheetId="5">#REF!</definedName>
    <definedName name="_7210__Release_2_Pilot" localSheetId="9">#REF!</definedName>
    <definedName name="_7210__Release_2_Pilot" localSheetId="20">#REF!</definedName>
    <definedName name="_7210__Release_2_Pilot" localSheetId="2">#REF!</definedName>
    <definedName name="_7210__Release_2_Pilot">#REF!</definedName>
    <definedName name="_7220__Release_2_Consortium_Wide" localSheetId="5">#REF!</definedName>
    <definedName name="_7220__Release_2_Consortium_Wide" localSheetId="9">#REF!</definedName>
    <definedName name="_7220__Release_2_Consortium_Wide" localSheetId="20">#REF!</definedName>
    <definedName name="_7220__Release_2_Consortium_Wide" localSheetId="2">#REF!</definedName>
    <definedName name="_7220__Release_2_Consortium_Wide">#REF!</definedName>
    <definedName name="_7310__Release_3_Pilot" localSheetId="5">#REF!</definedName>
    <definedName name="_7310__Release_3_Pilot" localSheetId="9">#REF!</definedName>
    <definedName name="_7310__Release_3_Pilot" localSheetId="20">#REF!</definedName>
    <definedName name="_7310__Release_3_Pilot" localSheetId="2">#REF!</definedName>
    <definedName name="_7310__Release_3_Pilot">#REF!</definedName>
    <definedName name="_7320__Release_3_Consortium_Wide" localSheetId="5">#REF!</definedName>
    <definedName name="_7320__Release_3_Consortium_Wide" localSheetId="9">#REF!</definedName>
    <definedName name="_7320__Release_3_Consortium_Wide" localSheetId="20">#REF!</definedName>
    <definedName name="_7320__Release_3_Consortium_Wide" localSheetId="2">#REF!</definedName>
    <definedName name="_7320__Release_3_Consortium_Wide">#REF!</definedName>
    <definedName name="_7400__Release_4_Consortium_Wide" localSheetId="5">#REF!</definedName>
    <definedName name="_7400__Release_4_Consortium_Wide" localSheetId="9">#REF!</definedName>
    <definedName name="_7400__Release_4_Consortium_Wide" localSheetId="20">#REF!</definedName>
    <definedName name="_7400__Release_4_Consortium_Wide" localSheetId="2">#REF!</definedName>
    <definedName name="_7400__Release_4_Consortium_Wide">#REF!</definedName>
    <definedName name="_8.1__Service_Operations_Stage" localSheetId="5">#REF!</definedName>
    <definedName name="_8.1__Service_Operations_Stage" localSheetId="9">#REF!</definedName>
    <definedName name="_8.1__Service_Operations_Stage" localSheetId="20">#REF!</definedName>
    <definedName name="_8.1__Service_Operations_Stage" localSheetId="2">#REF!</definedName>
    <definedName name="_8.1__Service_Operations_Stage">#REF!</definedName>
    <definedName name="_8000___Maintenance___Operation_Support" localSheetId="5">#REF!</definedName>
    <definedName name="_8000___Maintenance___Operation_Support" localSheetId="9">#REF!</definedName>
    <definedName name="_8000___Maintenance___Operation_Support" localSheetId="20">#REF!</definedName>
    <definedName name="_8000___Maintenance___Operation_Support" localSheetId="2">#REF!</definedName>
    <definedName name="_8000___Maintenance___Operation_Support">#REF!</definedName>
    <definedName name="_8000x__Alternative_Maintenance___Operations_Support" localSheetId="5">#REF!</definedName>
    <definedName name="_8000x__Alternative_Maintenance___Operations_Support" localSheetId="9">#REF!</definedName>
    <definedName name="_8000x__Alternative_Maintenance___Operations_Support" localSheetId="20">#REF!</definedName>
    <definedName name="_8000x__Alternative_Maintenance___Operations_Support" localSheetId="2">#REF!</definedName>
    <definedName name="_8000x__Alternative_Maintenance___Operations_Support">#REF!</definedName>
    <definedName name="_Base_Start_Date">#REF!</definedName>
    <definedName name="_Blended_Hourly_Rate">#REF!</definedName>
    <definedName name="_Key1" localSheetId="23" hidden="1">#REF!</definedName>
    <definedName name="_Key1" localSheetId="24" hidden="1">#REF!</definedName>
    <definedName name="_Key1" localSheetId="28" hidden="1">#REF!</definedName>
    <definedName name="_Key1" localSheetId="29" hidden="1">#REF!</definedName>
    <definedName name="_Key1" localSheetId="30" hidden="1">#REF!</definedName>
    <definedName name="_Key1" hidden="1">#REF!</definedName>
    <definedName name="_Key2" localSheetId="23" hidden="1">#REF!</definedName>
    <definedName name="_Key2" localSheetId="24" hidden="1">#REF!</definedName>
    <definedName name="_Key2" localSheetId="28" hidden="1">#REF!</definedName>
    <definedName name="_Key2" localSheetId="29" hidden="1">#REF!</definedName>
    <definedName name="_Key2" localSheetId="30" hidden="1">#REF!</definedName>
    <definedName name="_Key2" hidden="1">#REF!</definedName>
    <definedName name="_Months_Btw_Trans_and_Base">#REF!</definedName>
    <definedName name="_Order1" hidden="1">255</definedName>
    <definedName name="_Order2" hidden="1">255</definedName>
    <definedName name="_Sort" hidden="1">#REF!</definedName>
    <definedName name="_Total_Allow_Monthly_Hours">#REF!</definedName>
    <definedName name="_Transition_Start_Date">#REF!</definedName>
    <definedName name="A" localSheetId="23" hidden="1">{"'Cost Centers'!$A$1:$P$373"}</definedName>
    <definedName name="A" localSheetId="24" hidden="1">{"'Cost Centers'!$A$1:$P$373"}</definedName>
    <definedName name="A" localSheetId="28" hidden="1">{"'Cost Centers'!$A$1:$P$373"}</definedName>
    <definedName name="A" localSheetId="29" hidden="1">{"'Cost Centers'!$A$1:$P$373"}</definedName>
    <definedName name="A" localSheetId="30" hidden="1">{"'Cost Centers'!$A$1:$P$373"}</definedName>
    <definedName name="A" hidden="1">{"'Cost Centers'!$A$1:$P$373"}</definedName>
    <definedName name="Accenture_Rate">#REF!</definedName>
    <definedName name="AccessDatabase" hidden="1">"C:\My Documents\Office\1997 Forecasts\Forecast Template.mdb"</definedName>
    <definedName name="AllKits" localSheetId="5">#REF!</definedName>
    <definedName name="AllKits" localSheetId="9">#REF!</definedName>
    <definedName name="AllKits" localSheetId="20">#REF!</definedName>
    <definedName name="AllKits" localSheetId="2">#REF!</definedName>
    <definedName name="AllKits" localSheetId="1">#REF!</definedName>
    <definedName name="AllKits">#REF!</definedName>
    <definedName name="Allocation_DB">#REF!</definedName>
    <definedName name="Allocation_Resource">#REF!</definedName>
    <definedName name="Apr17C">#REF!</definedName>
    <definedName name="Apr18C">#REF!</definedName>
    <definedName name="Apr19C">#REF!</definedName>
    <definedName name="Apr20C">#REF!</definedName>
    <definedName name="Apr21C">#REF!</definedName>
    <definedName name="Apr22C">#REF!</definedName>
    <definedName name="Aug11C">#REF!</definedName>
    <definedName name="Aug12C">#REF!</definedName>
    <definedName name="Aug13C">#REF!</definedName>
    <definedName name="Aug14C">#REF!</definedName>
    <definedName name="Aug15C">#REF!</definedName>
    <definedName name="Aug16C">#REF!</definedName>
    <definedName name="Aug17C">#REF!</definedName>
    <definedName name="Aug18C">#REF!</definedName>
    <definedName name="Aug19C">#REF!</definedName>
    <definedName name="Aug20C">#REF!</definedName>
    <definedName name="Aug21C">#REF!</definedName>
    <definedName name="Aug22C">#REF!</definedName>
    <definedName name="BA">#REF!</definedName>
    <definedName name="Batch_AT_Factor" localSheetId="5">#REF!</definedName>
    <definedName name="Batch_AT_Factor" localSheetId="9">#REF!</definedName>
    <definedName name="Batch_AT_Factor" localSheetId="20">#REF!</definedName>
    <definedName name="Batch_AT_Factor" localSheetId="2">#REF!</definedName>
    <definedName name="Batch_AT_Factor" localSheetId="1">#REF!</definedName>
    <definedName name="Batch_AT_Factor">#REF!</definedName>
    <definedName name="Batch_DAO_Factor" localSheetId="5">#REF!</definedName>
    <definedName name="Batch_DAO_Factor" localSheetId="9">#REF!</definedName>
    <definedName name="Batch_DAO_Factor" localSheetId="20">#REF!</definedName>
    <definedName name="Batch_DAO_Factor" localSheetId="2">#REF!</definedName>
    <definedName name="Batch_DAO_Factor" localSheetId="1">#REF!</definedName>
    <definedName name="Batch_DAO_Factor">#REF!</definedName>
    <definedName name="Batch_VBean_Factor" localSheetId="5">#REF!</definedName>
    <definedName name="Batch_VBean_Factor" localSheetId="9">#REF!</definedName>
    <definedName name="Batch_VBean_Factor" localSheetId="20">#REF!</definedName>
    <definedName name="Batch_VBean_Factor" localSheetId="2">#REF!</definedName>
    <definedName name="Batch_VBean_Factor" localSheetId="1">#REF!</definedName>
    <definedName name="Batch_VBean_Factor">#REF!</definedName>
    <definedName name="BDlist" localSheetId="5">#REF!</definedName>
    <definedName name="BDlist" localSheetId="9">#REF!</definedName>
    <definedName name="BDlist" localSheetId="20">#REF!</definedName>
    <definedName name="BDlist" localSheetId="2">#REF!</definedName>
    <definedName name="BDlist">#REF!</definedName>
    <definedName name="BillCodes">#REF!</definedName>
    <definedName name="BillRate">#REF!</definedName>
    <definedName name="BuildPct" localSheetId="5">#REF!</definedName>
    <definedName name="BuildPct" localSheetId="9">#REF!</definedName>
    <definedName name="BuildPct" localSheetId="20">#REF!</definedName>
    <definedName name="BuildPct" localSheetId="2">#REF!</definedName>
    <definedName name="BuildPct" localSheetId="1">#REF!</definedName>
    <definedName name="BuildPct">#REF!</definedName>
    <definedName name="Case__Tiers40" localSheetId="23">#REF!</definedName>
    <definedName name="Case__Tiers40" localSheetId="24">#REF!</definedName>
    <definedName name="Case__Tiers40" localSheetId="28">#REF!</definedName>
    <definedName name="Case__Tiers40" localSheetId="29">#REF!</definedName>
    <definedName name="Case__Tiers40" localSheetId="30">#REF!</definedName>
    <definedName name="Case__Tiers40">#REF!</definedName>
    <definedName name="Case_Tiers100" localSheetId="23">#REF!</definedName>
    <definedName name="Case_Tiers100" localSheetId="24">#REF!</definedName>
    <definedName name="Case_Tiers100" localSheetId="28">#REF!</definedName>
    <definedName name="Case_Tiers100" localSheetId="29">#REF!</definedName>
    <definedName name="Case_Tiers100" localSheetId="30">#REF!</definedName>
    <definedName name="Case_Tiers100">#REF!</definedName>
    <definedName name="Case_Tiers60" localSheetId="23">#REF!</definedName>
    <definedName name="Case_Tiers60" localSheetId="24">#REF!</definedName>
    <definedName name="Case_Tiers60" localSheetId="28">#REF!</definedName>
    <definedName name="Case_Tiers60" localSheetId="29">#REF!</definedName>
    <definedName name="Case_Tiers60" localSheetId="30">#REF!</definedName>
    <definedName name="Case_Tiers60">#REF!</definedName>
    <definedName name="Case_Tiers80" localSheetId="23">#REF!</definedName>
    <definedName name="Case_Tiers80" localSheetId="24">#REF!</definedName>
    <definedName name="Case_Tiers80" localSheetId="28">#REF!</definedName>
    <definedName name="Case_Tiers80" localSheetId="29">#REF!</definedName>
    <definedName name="Case_Tiers80" localSheetId="30">#REF!</definedName>
    <definedName name="Case_Tiers80">#REF!</definedName>
    <definedName name="Category" localSheetId="5">#REF!</definedName>
    <definedName name="Category" localSheetId="9">#REF!</definedName>
    <definedName name="Category" localSheetId="20">#REF!</definedName>
    <definedName name="Category" localSheetId="2">#REF!</definedName>
    <definedName name="Category" localSheetId="1">#REF!</definedName>
    <definedName name="Category">#REF!</definedName>
    <definedName name="Class_DropDown" localSheetId="5">#REF!</definedName>
    <definedName name="Class_DropDown" localSheetId="9">#REF!</definedName>
    <definedName name="Class_DropDown" localSheetId="20">#REF!</definedName>
    <definedName name="Class_DropDown" localSheetId="2">#REF!</definedName>
    <definedName name="Class_DropDown" localSheetId="1">#REF!</definedName>
    <definedName name="Class_DropDown">#REF!</definedName>
    <definedName name="Class_List">#REF!</definedName>
    <definedName name="Contract_Name_VPF">#REF!</definedName>
    <definedName name="Contract2">#REF!</definedName>
    <definedName name="ContractSelected">#REF!</definedName>
    <definedName name="ContractSelected2">#REF!</definedName>
    <definedName name="ContractSelected3">#REF!</definedName>
    <definedName name="ContractSelected4">#REF!</definedName>
    <definedName name="ContractStart_Month">#REF!</definedName>
    <definedName name="ContractStart_Year">#REF!</definedName>
    <definedName name="ContractSubDivisionList2">#REF!</definedName>
    <definedName name="ContractSubDivisionList3">#REF!</definedName>
    <definedName name="ContractSubDivisionList4">#REF!</definedName>
    <definedName name="ContractSubDivisionListing">#REF!</definedName>
    <definedName name="ConversionRate_SOAR_Reports">#REF!</definedName>
    <definedName name="Countries">#REF!</definedName>
    <definedName name="Dec17C">#REF!</definedName>
    <definedName name="Dec18C">#REF!</definedName>
    <definedName name="Dec19C">#REF!</definedName>
    <definedName name="Dec20C">#REF!</definedName>
    <definedName name="Dec21C">#REF!</definedName>
    <definedName name="Dec22C">#REF!</definedName>
    <definedName name="Del_Allocation_DB" localSheetId="5">#REF!</definedName>
    <definedName name="Del_Allocation_DB" localSheetId="9">#REF!</definedName>
    <definedName name="Del_Allocation_DB" localSheetId="20">#REF!</definedName>
    <definedName name="Del_Allocation_DB" localSheetId="2">#REF!</definedName>
    <definedName name="Del_Allocation_DB" localSheetId="1">#REF!</definedName>
    <definedName name="Del_Allocation_DB">#REF!</definedName>
    <definedName name="Dev_Alloc_DB" localSheetId="5">#REF!</definedName>
    <definedName name="Dev_Alloc_DB" localSheetId="9">#REF!</definedName>
    <definedName name="Dev_Alloc_DB" localSheetId="20">#REF!</definedName>
    <definedName name="Dev_Alloc_DB" localSheetId="2">#REF!</definedName>
    <definedName name="Dev_Alloc_DB" localSheetId="1">#REF!</definedName>
    <definedName name="Dev_Alloc_DB">#REF!</definedName>
    <definedName name="Development_Phase___months">#REF!</definedName>
    <definedName name="DifAT" localSheetId="5">#REF!</definedName>
    <definedName name="DifAT" localSheetId="9">#REF!</definedName>
    <definedName name="DifAT" localSheetId="20">#REF!</definedName>
    <definedName name="DifAT" localSheetId="2">#REF!</definedName>
    <definedName name="DifAT" localSheetId="1">#REF!</definedName>
    <definedName name="DifAT">#REF!</definedName>
    <definedName name="DifBatch" localSheetId="5">#REF!</definedName>
    <definedName name="DifBatch" localSheetId="9">#REF!</definedName>
    <definedName name="DifBatch" localSheetId="20">#REF!</definedName>
    <definedName name="DifBatch" localSheetId="2">#REF!</definedName>
    <definedName name="DifBatch" localSheetId="1">#REF!</definedName>
    <definedName name="DifBatch">#REF!</definedName>
    <definedName name="DifChg" localSheetId="5">#REF!</definedName>
    <definedName name="DifChg" localSheetId="9">#REF!</definedName>
    <definedName name="DifChg" localSheetId="20">#REF!</definedName>
    <definedName name="DifChg" localSheetId="2">#REF!</definedName>
    <definedName name="DifChg" localSheetId="1">#REF!</definedName>
    <definedName name="DifChg">#REF!</definedName>
    <definedName name="DifCommon" localSheetId="5">#REF!</definedName>
    <definedName name="DifCommon" localSheetId="9">#REF!</definedName>
    <definedName name="DifCommon" localSheetId="20">#REF!</definedName>
    <definedName name="DifCommon" localSheetId="2">#REF!</definedName>
    <definedName name="DifCommon">#REF!</definedName>
    <definedName name="DifConv" localSheetId="5">#REF!</definedName>
    <definedName name="DifConv" localSheetId="9">#REF!</definedName>
    <definedName name="DifConv" localSheetId="20">#REF!</definedName>
    <definedName name="DifConv" localSheetId="2">#REF!</definedName>
    <definedName name="DifConv">#REF!</definedName>
    <definedName name="DifDAO" localSheetId="5">#REF!</definedName>
    <definedName name="DifDAO" localSheetId="9">#REF!</definedName>
    <definedName name="DifDAO" localSheetId="20">#REF!</definedName>
    <definedName name="DifDAO" localSheetId="2">#REF!</definedName>
    <definedName name="DifDAO">#REF!</definedName>
    <definedName name="DifEJB" localSheetId="5">#REF!</definedName>
    <definedName name="DifEJB" localSheetId="9">#REF!</definedName>
    <definedName name="DifEJB" localSheetId="20">#REF!</definedName>
    <definedName name="DifEJB" localSheetId="2">#REF!</definedName>
    <definedName name="DifEJB">#REF!</definedName>
    <definedName name="DiffChg" localSheetId="5">#REF!</definedName>
    <definedName name="DiffChg" localSheetId="9">#REF!</definedName>
    <definedName name="DiffChg" localSheetId="20">#REF!</definedName>
    <definedName name="DiffChg" localSheetId="2">#REF!</definedName>
    <definedName name="DiffChg">#REF!</definedName>
    <definedName name="DiffDAO" localSheetId="5">#REF!</definedName>
    <definedName name="DiffDAO" localSheetId="9">#REF!</definedName>
    <definedName name="DiffDAO" localSheetId="20">#REF!</definedName>
    <definedName name="DiffDAO" localSheetId="2">#REF!</definedName>
    <definedName name="DiffDAO">#REF!</definedName>
    <definedName name="DifForm" localSheetId="5">#REF!</definedName>
    <definedName name="DifForm" localSheetId="9">#REF!</definedName>
    <definedName name="DifForm" localSheetId="20">#REF!</definedName>
    <definedName name="DifForm" localSheetId="2">#REF!</definedName>
    <definedName name="DifForm">#REF!</definedName>
    <definedName name="DifJSP" localSheetId="5">#REF!</definedName>
    <definedName name="DifJSP" localSheetId="9">#REF!</definedName>
    <definedName name="DifJSP" localSheetId="20">#REF!</definedName>
    <definedName name="DifJSP" localSheetId="2">#REF!</definedName>
    <definedName name="DifJSP">#REF!</definedName>
    <definedName name="DifRpt" localSheetId="5">#REF!</definedName>
    <definedName name="DifRpt" localSheetId="9">#REF!</definedName>
    <definedName name="DifRpt" localSheetId="20">#REF!</definedName>
    <definedName name="DifRpt" localSheetId="2">#REF!</definedName>
    <definedName name="DifRpt">#REF!</definedName>
    <definedName name="DifRule" localSheetId="5">#REF!</definedName>
    <definedName name="DifRule" localSheetId="9">#REF!</definedName>
    <definedName name="DifRule" localSheetId="20">#REF!</definedName>
    <definedName name="DifRule" localSheetId="2">#REF!</definedName>
    <definedName name="DifRule">#REF!</definedName>
    <definedName name="DifVBean" localSheetId="5">#REF!</definedName>
    <definedName name="DifVBean" localSheetId="9">#REF!</definedName>
    <definedName name="DifVBean" localSheetId="20">#REF!</definedName>
    <definedName name="DifVBean" localSheetId="2">#REF!</definedName>
    <definedName name="DifVBean">#REF!</definedName>
    <definedName name="DropdownLookupArray">#REF!</definedName>
    <definedName name="ds" localSheetId="1" hidden="1">{"'Sheet1'!$B$2:$F$25"}</definedName>
    <definedName name="ds" hidden="1">{"'Sheet1'!$B$2:$F$25"}</definedName>
    <definedName name="DS3_Install" localSheetId="5">#REF!</definedName>
    <definedName name="DS3_Install" localSheetId="9">#REF!</definedName>
    <definedName name="DS3_Install" localSheetId="20">#REF!</definedName>
    <definedName name="DS3_Install" localSheetId="2">#REF!</definedName>
    <definedName name="DS3_Install">#REF!</definedName>
    <definedName name="DS3_Recurring_Cost" localSheetId="5">#REF!</definedName>
    <definedName name="DS3_Recurring_Cost" localSheetId="9">#REF!</definedName>
    <definedName name="DS3_Recurring_Cost" localSheetId="20">#REF!</definedName>
    <definedName name="DS3_Recurring_Cost" localSheetId="2">#REF!</definedName>
    <definedName name="DS3_Recurring_Cost">#REF!</definedName>
    <definedName name="DSL_Install" localSheetId="5">#REF!</definedName>
    <definedName name="DSL_Install" localSheetId="9">#REF!</definedName>
    <definedName name="DSL_Install" localSheetId="20">#REF!</definedName>
    <definedName name="DSL_Install" localSheetId="2">#REF!</definedName>
    <definedName name="DSL_Install">#REF!</definedName>
    <definedName name="DSL_Recurring_Cost" localSheetId="5">#REF!</definedName>
    <definedName name="DSL_Recurring_Cost" localSheetId="9">#REF!</definedName>
    <definedName name="DSL_Recurring_Cost" localSheetId="20">#REF!</definedName>
    <definedName name="DSL_Recurring_Cost" localSheetId="2">#REF!</definedName>
    <definedName name="DSL_Recurring_Cost">#REF!</definedName>
    <definedName name="EasyAT" localSheetId="5">#REF!</definedName>
    <definedName name="EasyAT" localSheetId="9">#REF!</definedName>
    <definedName name="EasyAT" localSheetId="20">#REF!</definedName>
    <definedName name="EasyAT" localSheetId="2">#REF!</definedName>
    <definedName name="EasyAT" localSheetId="1">#REF!</definedName>
    <definedName name="EasyAT">#REF!</definedName>
    <definedName name="EasyBatch" localSheetId="5">#REF!</definedName>
    <definedName name="EasyBatch" localSheetId="9">#REF!</definedName>
    <definedName name="EasyBatch" localSheetId="20">#REF!</definedName>
    <definedName name="EasyBatch" localSheetId="2">#REF!</definedName>
    <definedName name="EasyBatch" localSheetId="1">#REF!</definedName>
    <definedName name="EasyBatch">#REF!</definedName>
    <definedName name="EasyChg" localSheetId="5">#REF!</definedName>
    <definedName name="EasyChg" localSheetId="9">#REF!</definedName>
    <definedName name="EasyChg" localSheetId="20">#REF!</definedName>
    <definedName name="EasyChg" localSheetId="2">#REF!</definedName>
    <definedName name="EasyChg" localSheetId="1">#REF!</definedName>
    <definedName name="EasyChg">#REF!</definedName>
    <definedName name="EasyCommon" localSheetId="5">#REF!</definedName>
    <definedName name="EasyCommon" localSheetId="9">#REF!</definedName>
    <definedName name="EasyCommon" localSheetId="20">#REF!</definedName>
    <definedName name="EasyCommon" localSheetId="2">#REF!</definedName>
    <definedName name="EasyCommon">#REF!</definedName>
    <definedName name="EasyConv" localSheetId="5">#REF!</definedName>
    <definedName name="EasyConv" localSheetId="9">#REF!</definedName>
    <definedName name="EasyConv" localSheetId="20">#REF!</definedName>
    <definedName name="EasyConv" localSheetId="2">#REF!</definedName>
    <definedName name="EasyConv">#REF!</definedName>
    <definedName name="EasyDAO" localSheetId="5">#REF!</definedName>
    <definedName name="EasyDAO" localSheetId="9">#REF!</definedName>
    <definedName name="EasyDAO" localSheetId="20">#REF!</definedName>
    <definedName name="EasyDAO" localSheetId="2">#REF!</definedName>
    <definedName name="EasyDAO">#REF!</definedName>
    <definedName name="EasyEJB" localSheetId="5">#REF!</definedName>
    <definedName name="EasyEJB" localSheetId="9">#REF!</definedName>
    <definedName name="EasyEJB" localSheetId="20">#REF!</definedName>
    <definedName name="EasyEJB" localSheetId="2">#REF!</definedName>
    <definedName name="EasyEJB">#REF!</definedName>
    <definedName name="EasyForm" localSheetId="5">#REF!</definedName>
    <definedName name="EasyForm" localSheetId="9">#REF!</definedName>
    <definedName name="EasyForm" localSheetId="20">#REF!</definedName>
    <definedName name="EasyForm" localSheetId="2">#REF!</definedName>
    <definedName name="EasyForm">#REF!</definedName>
    <definedName name="EasyJSP" localSheetId="5">#REF!</definedName>
    <definedName name="EasyJSP" localSheetId="9">#REF!</definedName>
    <definedName name="EasyJSP" localSheetId="20">#REF!</definedName>
    <definedName name="EasyJSP" localSheetId="2">#REF!</definedName>
    <definedName name="EasyJSP">#REF!</definedName>
    <definedName name="EasyRpt" localSheetId="5">#REF!</definedName>
    <definedName name="EasyRpt" localSheetId="9">#REF!</definedName>
    <definedName name="EasyRpt" localSheetId="20">#REF!</definedName>
    <definedName name="EasyRpt" localSheetId="2">#REF!</definedName>
    <definedName name="EasyRpt">#REF!</definedName>
    <definedName name="EasyRule" localSheetId="5">#REF!</definedName>
    <definedName name="EasyRule" localSheetId="9">#REF!</definedName>
    <definedName name="EasyRule" localSheetId="20">#REF!</definedName>
    <definedName name="EasyRule" localSheetId="2">#REF!</definedName>
    <definedName name="EasyRule">#REF!</definedName>
    <definedName name="EasyVBean" localSheetId="5">#REF!</definedName>
    <definedName name="EasyVBean" localSheetId="9">#REF!</definedName>
    <definedName name="EasyVBean" localSheetId="20">#REF!</definedName>
    <definedName name="EasyVBean" localSheetId="2">#REF!</definedName>
    <definedName name="EasyVBean">#REF!</definedName>
    <definedName name="Exchange">1.5037</definedName>
    <definedName name="Exhibit_A_DB" localSheetId="5">#REF!</definedName>
    <definedName name="Exhibit_A_DB" localSheetId="9">#REF!</definedName>
    <definedName name="Exhibit_A_DB" localSheetId="20">#REF!</definedName>
    <definedName name="Exhibit_A_DB" localSheetId="2">#REF!</definedName>
    <definedName name="Exhibit_A_DB">#REF!</definedName>
    <definedName name="f1_rate100" localSheetId="23">#REF!</definedName>
    <definedName name="f1_rate100" localSheetId="24">#REF!</definedName>
    <definedName name="f1_rate100" localSheetId="28">#REF!</definedName>
    <definedName name="f1_rate100" localSheetId="29">#REF!</definedName>
    <definedName name="f1_rate100" localSheetId="30">#REF!</definedName>
    <definedName name="f1_rate100">#REF!</definedName>
    <definedName name="f1_rate40" localSheetId="23">#REF!</definedName>
    <definedName name="f1_rate40" localSheetId="24">#REF!</definedName>
    <definedName name="f1_rate40" localSheetId="28">#REF!</definedName>
    <definedName name="f1_rate40" localSheetId="29">#REF!</definedName>
    <definedName name="f1_rate40" localSheetId="30">#REF!</definedName>
    <definedName name="f1_rate40">#REF!</definedName>
    <definedName name="f1_rate60" localSheetId="23">#REF!</definedName>
    <definedName name="f1_rate60" localSheetId="24">#REF!</definedName>
    <definedName name="f1_rate60" localSheetId="28">#REF!</definedName>
    <definedName name="f1_rate60" localSheetId="29">#REF!</definedName>
    <definedName name="f1_rate60" localSheetId="30">#REF!</definedName>
    <definedName name="f1_rate60">#REF!</definedName>
    <definedName name="f1_rate80" localSheetId="23">#REF!</definedName>
    <definedName name="f1_rate80" localSheetId="24">#REF!</definedName>
    <definedName name="f1_rate80" localSheetId="28">#REF!</definedName>
    <definedName name="f1_rate80" localSheetId="29">#REF!</definedName>
    <definedName name="f1_rate80" localSheetId="30">#REF!</definedName>
    <definedName name="f1_rate80">#REF!</definedName>
    <definedName name="f2_rate100" localSheetId="23">#REF!</definedName>
    <definedName name="f2_rate100" localSheetId="24">#REF!</definedName>
    <definedName name="f2_rate100" localSheetId="28">#REF!</definedName>
    <definedName name="f2_rate100" localSheetId="29">#REF!</definedName>
    <definedName name="f2_rate100" localSheetId="30">#REF!</definedName>
    <definedName name="f2_rate100">#REF!</definedName>
    <definedName name="f2_rate40" localSheetId="23">#REF!</definedName>
    <definedName name="f2_rate40" localSheetId="24">#REF!</definedName>
    <definedName name="f2_rate40" localSheetId="28">#REF!</definedName>
    <definedName name="f2_rate40" localSheetId="29">#REF!</definedName>
    <definedName name="f2_rate40" localSheetId="30">#REF!</definedName>
    <definedName name="f2_rate40">#REF!</definedName>
    <definedName name="f2_rate60" localSheetId="23">#REF!</definedName>
    <definedName name="f2_rate60" localSheetId="24">#REF!</definedName>
    <definedName name="f2_rate60" localSheetId="28">#REF!</definedName>
    <definedName name="f2_rate60" localSheetId="29">#REF!</definedName>
    <definedName name="f2_rate60" localSheetId="30">#REF!</definedName>
    <definedName name="f2_rate60">#REF!</definedName>
    <definedName name="f2_rate80" localSheetId="23">#REF!</definedName>
    <definedName name="f2_rate80" localSheetId="24">#REF!</definedName>
    <definedName name="f2_rate80" localSheetId="28">#REF!</definedName>
    <definedName name="f2_rate80" localSheetId="29">#REF!</definedName>
    <definedName name="f2_rate80" localSheetId="30">#REF!</definedName>
    <definedName name="f2_rate80">#REF!</definedName>
    <definedName name="f3_rate100" localSheetId="23">#REF!</definedName>
    <definedName name="f3_rate100" localSheetId="24">#REF!</definedName>
    <definedName name="f3_rate100" localSheetId="28">#REF!</definedName>
    <definedName name="f3_rate100" localSheetId="29">#REF!</definedName>
    <definedName name="f3_rate100" localSheetId="30">#REF!</definedName>
    <definedName name="f3_rate100">#REF!</definedName>
    <definedName name="f3_rate40" localSheetId="23">#REF!</definedName>
    <definedName name="f3_rate40" localSheetId="24">#REF!</definedName>
    <definedName name="f3_rate40" localSheetId="28">#REF!</definedName>
    <definedName name="f3_rate40" localSheetId="29">#REF!</definedName>
    <definedName name="f3_rate40" localSheetId="30">#REF!</definedName>
    <definedName name="f3_rate40">#REF!</definedName>
    <definedName name="f3_rate60" localSheetId="23">#REF!</definedName>
    <definedName name="f3_rate60" localSheetId="24">#REF!</definedName>
    <definedName name="f3_rate60" localSheetId="28">#REF!</definedName>
    <definedName name="f3_rate60" localSheetId="29">#REF!</definedName>
    <definedName name="f3_rate60" localSheetId="30">#REF!</definedName>
    <definedName name="f3_rate60">#REF!</definedName>
    <definedName name="f3_rate80" localSheetId="23">#REF!</definedName>
    <definedName name="f3_rate80" localSheetId="24">#REF!</definedName>
    <definedName name="f3_rate80" localSheetId="28">#REF!</definedName>
    <definedName name="f3_rate80" localSheetId="29">#REF!</definedName>
    <definedName name="f3_rate80" localSheetId="30">#REF!</definedName>
    <definedName name="f3_rate80">#REF!</definedName>
    <definedName name="f4_rate100" localSheetId="23">#REF!</definedName>
    <definedName name="f4_rate100" localSheetId="24">#REF!</definedName>
    <definedName name="f4_rate100" localSheetId="28">#REF!</definedName>
    <definedName name="f4_rate100" localSheetId="29">#REF!</definedName>
    <definedName name="f4_rate100" localSheetId="30">#REF!</definedName>
    <definedName name="f4_rate100">#REF!</definedName>
    <definedName name="f4_rate40" localSheetId="23">#REF!</definedName>
    <definedName name="f4_rate40" localSheetId="24">#REF!</definedName>
    <definedName name="f4_rate40" localSheetId="28">#REF!</definedName>
    <definedName name="f4_rate40" localSheetId="29">#REF!</definedName>
    <definedName name="f4_rate40" localSheetId="30">#REF!</definedName>
    <definedName name="f4_rate40">#REF!</definedName>
    <definedName name="f4_rate60" localSheetId="23">#REF!</definedName>
    <definedName name="f4_rate60" localSheetId="24">#REF!</definedName>
    <definedName name="f4_rate60" localSheetId="28">#REF!</definedName>
    <definedName name="f4_rate60" localSheetId="29">#REF!</definedName>
    <definedName name="f4_rate60" localSheetId="30">#REF!</definedName>
    <definedName name="f4_rate60">#REF!</definedName>
    <definedName name="f4_rate80" localSheetId="23">#REF!</definedName>
    <definedName name="f4_rate80" localSheetId="24">#REF!</definedName>
    <definedName name="f4_rate80" localSheetId="28">#REF!</definedName>
    <definedName name="f4_rate80" localSheetId="29">#REF!</definedName>
    <definedName name="f4_rate80" localSheetId="30">#REF!</definedName>
    <definedName name="f4_rate80">#REF!</definedName>
    <definedName name="Feb11c">#REF!</definedName>
    <definedName name="Feb12C">#REF!</definedName>
    <definedName name="Feb13C">#REF!</definedName>
    <definedName name="Feb14C">#REF!</definedName>
    <definedName name="Feb15C">#REF!</definedName>
    <definedName name="Feb16C">#REF!</definedName>
    <definedName name="Feb17C">#REF!</definedName>
    <definedName name="Feb18C">#REF!</definedName>
    <definedName name="Feb19C">#REF!</definedName>
    <definedName name="Feb20C">#REF!</definedName>
    <definedName name="Feb21C">#REF!</definedName>
    <definedName name="Feb22C">#REF!</definedName>
    <definedName name="Feb23C">#REF!</definedName>
    <definedName name="Form_AT_Factor" localSheetId="5">#REF!</definedName>
    <definedName name="Form_AT_Factor" localSheetId="9">#REF!</definedName>
    <definedName name="Form_AT_Factor" localSheetId="20">#REF!</definedName>
    <definedName name="Form_AT_Factor" localSheetId="2">#REF!</definedName>
    <definedName name="Form_AT_Factor">#REF!</definedName>
    <definedName name="Form_DAO_Factor" localSheetId="5">#REF!</definedName>
    <definedName name="Form_DAO_Factor" localSheetId="9">#REF!</definedName>
    <definedName name="Form_DAO_Factor" localSheetId="20">#REF!</definedName>
    <definedName name="Form_DAO_Factor" localSheetId="2">#REF!</definedName>
    <definedName name="Form_DAO_Factor">#REF!</definedName>
    <definedName name="FTE_Days_Per_Month" localSheetId="5">#REF!</definedName>
    <definedName name="FTE_Days_Per_Month" localSheetId="9">#REF!</definedName>
    <definedName name="FTE_Days_Per_Month" localSheetId="20">#REF!</definedName>
    <definedName name="FTE_Days_Per_Month" localSheetId="2">#REF!</definedName>
    <definedName name="FTE_Days_Per_Month" localSheetId="1">#REF!</definedName>
    <definedName name="FTE_Days_Per_Month">#REF!</definedName>
    <definedName name="GBUList2">#REF!</definedName>
    <definedName name="Hours_per_month" localSheetId="5">#REF!</definedName>
    <definedName name="Hours_per_month" localSheetId="9">#REF!</definedName>
    <definedName name="Hours_per_month" localSheetId="20">#REF!</definedName>
    <definedName name="Hours_per_month" localSheetId="2">#REF!</definedName>
    <definedName name="Hours_per_month" localSheetId="1">#REF!</definedName>
    <definedName name="Hours_per_month">#REF!</definedName>
    <definedName name="HP_Contr">#REF!</definedName>
    <definedName name="HTML_CodePage" hidden="1">1252</definedName>
    <definedName name="HTML_Control" localSheetId="23" hidden="1">{"'Sheet1'!$B$2:$F$25"}</definedName>
    <definedName name="HTML_Control" localSheetId="24" hidden="1">{"'Sheet1'!$B$2:$F$25"}</definedName>
    <definedName name="HTML_Control" localSheetId="26" hidden="1">{"'Sheet1'!$B$2:$F$25"}</definedName>
    <definedName name="HTML_Control" localSheetId="27" hidden="1">{"'Sheet1'!$B$2:$F$25"}</definedName>
    <definedName name="HTML_Control" localSheetId="28" hidden="1">{"'Sheet1'!$B$2:$F$25"}</definedName>
    <definedName name="HTML_Control" localSheetId="29" hidden="1">{"'Sheet1'!$B$2:$F$25"}</definedName>
    <definedName name="HTML_Control" localSheetId="30" hidden="1">{"'Sheet1'!$B$2:$F$25"}</definedName>
    <definedName name="HTML_Control" localSheetId="1" hidden="1">{"'Sheet1'!$B$2:$F$25"}</definedName>
    <definedName name="HTML_Control" hidden="1">{"'Sheet1'!$B$2:$F$25"}</definedName>
    <definedName name="HTML_Control2" localSheetId="1" hidden="1">{"'Sheet1'!$B$2:$F$25"}</definedName>
    <definedName name="HTML_Control2" hidden="1">{"'Sheet1'!$B$2:$F$25"}</definedName>
    <definedName name="HTML_Description" hidden="1">""</definedName>
    <definedName name="HTML_Email" hidden="1">""</definedName>
    <definedName name="HTML_Header" hidden="1">""</definedName>
    <definedName name="HTML_LastUpdate" hidden="1">"5/14/2001"</definedName>
    <definedName name="HTML_LineAfter" hidden="1">FALSE</definedName>
    <definedName name="HTML_LineBefore" hidden="1">FALSE</definedName>
    <definedName name="HTML_Name" hidden="1">"pcinstall"</definedName>
    <definedName name="HTML_OBDlg2" hidden="1">TRUE</definedName>
    <definedName name="HTML_OBDlg4" hidden="1">TRUE</definedName>
    <definedName name="HTML_OS" hidden="1">0</definedName>
    <definedName name="HTML_PathFile" hidden="1">"G:\Internet\Erika\MyHTML.htm"</definedName>
    <definedName name="HTML_Title" hidden="1">"Conversion"</definedName>
    <definedName name="IAPDU" localSheetId="5">#REF!</definedName>
    <definedName name="IAPDU" localSheetId="9">#REF!</definedName>
    <definedName name="IAPDU" localSheetId="20">#REF!</definedName>
    <definedName name="IAPDU" localSheetId="2">#REF!</definedName>
    <definedName name="IAPDU" localSheetId="1">#REF!</definedName>
    <definedName name="IAPDU">#REF!</definedName>
    <definedName name="ICRECON" localSheetId="5">#REF!</definedName>
    <definedName name="ICRECON" localSheetId="9">#REF!</definedName>
    <definedName name="ICRECON" localSheetId="20">#REF!</definedName>
    <definedName name="ICRECON" localSheetId="2">#REF!</definedName>
    <definedName name="ICRECON" localSheetId="1">#REF!</definedName>
    <definedName name="ICRECON">#REF!</definedName>
    <definedName name="Implementation_Phase___months">#REF!</definedName>
    <definedName name="inactive_mult" localSheetId="23">#REF!</definedName>
    <definedName name="inactive_mult" localSheetId="24">#REF!</definedName>
    <definedName name="inactive_mult" localSheetId="28">#REF!</definedName>
    <definedName name="inactive_mult" localSheetId="29">#REF!</definedName>
    <definedName name="inactive_mult" localSheetId="30">#REF!</definedName>
    <definedName name="inactive_mult">#REF!</definedName>
    <definedName name="INDIRECT" localSheetId="5">#REF!</definedName>
    <definedName name="INDIRECT" localSheetId="9">#REF!</definedName>
    <definedName name="INDIRECT" localSheetId="20">#REF!</definedName>
    <definedName name="INDIRECT" localSheetId="2">#REF!</definedName>
    <definedName name="INDIRECT" localSheetId="1">#REF!</definedName>
    <definedName name="INDIRECT">#REF!</definedName>
    <definedName name="InputRefBSAcct">#REF!</definedName>
    <definedName name="InputRefBSAll">#REF!</definedName>
    <definedName name="InputRefGrossAcct">#REF!</definedName>
    <definedName name="InputRefNonGrossAll">#REF!</definedName>
    <definedName name="InputRefRevenueAcct">#REF!</definedName>
    <definedName name="InputRefRevenueAll">#REF!</definedName>
    <definedName name="int_ext_sel">1</definedName>
    <definedName name="Itemized_Software_Description">#REF!</definedName>
    <definedName name="ItemTagInsert">#REF!</definedName>
    <definedName name="Jan11C">#REF!</definedName>
    <definedName name="Jan12C">#REF!</definedName>
    <definedName name="Jan13C">#REF!</definedName>
    <definedName name="Jan14C">#REF!</definedName>
    <definedName name="Jan15C">#REF!</definedName>
    <definedName name="Jan16C">#REF!</definedName>
    <definedName name="Jan17C">#REF!</definedName>
    <definedName name="Jan18C">#REF!</definedName>
    <definedName name="Jan19C">#REF!</definedName>
    <definedName name="Jan20C">#REF!</definedName>
    <definedName name="Jan21C">#REF!</definedName>
    <definedName name="Jan22C">#REF!</definedName>
    <definedName name="Jan23C">#REF!</definedName>
    <definedName name="Jblank">#REF!</definedName>
    <definedName name="JCCol">#REF!</definedName>
    <definedName name="JCStart">#REF!</definedName>
    <definedName name="JobCode">#REF!</definedName>
    <definedName name="JSP_AT_Factor" localSheetId="5">#REF!</definedName>
    <definedName name="JSP_AT_Factor" localSheetId="9">#REF!</definedName>
    <definedName name="JSP_AT_Factor" localSheetId="20">#REF!</definedName>
    <definedName name="JSP_AT_Factor" localSheetId="2">#REF!</definedName>
    <definedName name="JSP_AT_Factor" localSheetId="1">#REF!</definedName>
    <definedName name="JSP_AT_Factor">#REF!</definedName>
    <definedName name="JSP_Conv_Factor" localSheetId="5">#REF!</definedName>
    <definedName name="JSP_Conv_Factor" localSheetId="9">#REF!</definedName>
    <definedName name="JSP_Conv_Factor" localSheetId="20">#REF!</definedName>
    <definedName name="JSP_Conv_Factor" localSheetId="2">#REF!</definedName>
    <definedName name="JSP_Conv_Factor" localSheetId="1">#REF!</definedName>
    <definedName name="JSP_Conv_Factor">#REF!</definedName>
    <definedName name="JSP_DAO_Factor" localSheetId="5">#REF!</definedName>
    <definedName name="JSP_DAO_Factor" localSheetId="9">#REF!</definedName>
    <definedName name="JSP_DAO_Factor" localSheetId="20">#REF!</definedName>
    <definedName name="JSP_DAO_Factor" localSheetId="2">#REF!</definedName>
    <definedName name="JSP_DAO_Factor" localSheetId="1">#REF!</definedName>
    <definedName name="JSP_DAO_Factor">#REF!</definedName>
    <definedName name="JSP_EJB_Factor" localSheetId="5">#REF!</definedName>
    <definedName name="JSP_EJB_Factor" localSheetId="9">#REF!</definedName>
    <definedName name="JSP_EJB_Factor" localSheetId="20">#REF!</definedName>
    <definedName name="JSP_EJB_Factor" localSheetId="2">#REF!</definedName>
    <definedName name="JSP_EJB_Factor">#REF!</definedName>
    <definedName name="JSP_VBean_Factor" localSheetId="5">#REF!</definedName>
    <definedName name="JSP_VBean_Factor" localSheetId="9">#REF!</definedName>
    <definedName name="JSP_VBean_Factor" localSheetId="20">#REF!</definedName>
    <definedName name="JSP_VBean_Factor" localSheetId="2">#REF!</definedName>
    <definedName name="JSP_VBean_Factor">#REF!</definedName>
    <definedName name="Jul11C">#REF!</definedName>
    <definedName name="Jul12C">#REF!</definedName>
    <definedName name="Jul13C">#REF!</definedName>
    <definedName name="Jul14C">#REF!</definedName>
    <definedName name="Jul15C">#REF!</definedName>
    <definedName name="Jul16C">#REF!</definedName>
    <definedName name="Jul17C">#REF!</definedName>
    <definedName name="Jul18C">#REF!</definedName>
    <definedName name="Jul19C">#REF!</definedName>
    <definedName name="Jul20C">#REF!</definedName>
    <definedName name="Jul21C">#REF!</definedName>
    <definedName name="Jul22C">#REF!</definedName>
    <definedName name="Jun11C">#REF!</definedName>
    <definedName name="Jun12C">#REF!</definedName>
    <definedName name="Jun13C">#REF!</definedName>
    <definedName name="Jun14C">#REF!</definedName>
    <definedName name="Jun15C">#REF!</definedName>
    <definedName name="Jun16C">#REF!</definedName>
    <definedName name="Jun17C">#REF!</definedName>
    <definedName name="Jun18C">#REF!</definedName>
    <definedName name="Jun19C">#REF!</definedName>
    <definedName name="Jun20C">#REF!</definedName>
    <definedName name="Jun21C">#REF!</definedName>
    <definedName name="Jun22C">#REF!</definedName>
    <definedName name="Last_Row">#REF!</definedName>
    <definedName name="LastRefreshed">#REF!</definedName>
    <definedName name="Locations">#REF!</definedName>
    <definedName name="Mar11C">#REF!</definedName>
    <definedName name="Mar12C">#REF!</definedName>
    <definedName name="Mar13C">#REF!</definedName>
    <definedName name="Mar14C">#REF!</definedName>
    <definedName name="Mar15C">#REF!</definedName>
    <definedName name="Mar16C">#REF!</definedName>
    <definedName name="Mar17C">#REF!</definedName>
    <definedName name="Mar18C">#REF!</definedName>
    <definedName name="Mar19C">#REF!</definedName>
    <definedName name="Mar20C">#REF!</definedName>
    <definedName name="Mar21C">#REF!</definedName>
    <definedName name="Mar22C">#REF!</definedName>
    <definedName name="Mar23C">#REF!</definedName>
    <definedName name="Margin" localSheetId="23">#REF!</definedName>
    <definedName name="Margin" localSheetId="24">#REF!</definedName>
    <definedName name="Margin" localSheetId="27">#REF!</definedName>
    <definedName name="Margin" localSheetId="28">#REF!</definedName>
    <definedName name="Margin" localSheetId="29">#REF!</definedName>
    <definedName name="Margin" localSheetId="30">#REF!</definedName>
    <definedName name="Margin">#REF!</definedName>
    <definedName name="MarginCalc">#REF!</definedName>
    <definedName name="May11C">#REF!</definedName>
    <definedName name="May12C">#REF!</definedName>
    <definedName name="May13C">#REF!</definedName>
    <definedName name="May14C">#REF!</definedName>
    <definedName name="May15C">#REF!</definedName>
    <definedName name="May16C">#REF!</definedName>
    <definedName name="May17C">#REF!</definedName>
    <definedName name="May18C">#REF!</definedName>
    <definedName name="May19C">#REF!</definedName>
    <definedName name="May20C">#REF!</definedName>
    <definedName name="May21C">#REF!</definedName>
    <definedName name="May22C">#REF!</definedName>
    <definedName name="MedAT" localSheetId="5">#REF!</definedName>
    <definedName name="MedAT" localSheetId="9">#REF!</definedName>
    <definedName name="MedAT" localSheetId="20">#REF!</definedName>
    <definedName name="MedAT" localSheetId="2">#REF!</definedName>
    <definedName name="MedAT" localSheetId="1">#REF!</definedName>
    <definedName name="MedAT">#REF!</definedName>
    <definedName name="MedBatch" localSheetId="5">#REF!</definedName>
    <definedName name="MedBatch" localSheetId="9">#REF!</definedName>
    <definedName name="MedBatch" localSheetId="20">#REF!</definedName>
    <definedName name="MedBatch" localSheetId="2">#REF!</definedName>
    <definedName name="MedBatch" localSheetId="1">#REF!</definedName>
    <definedName name="MedBatch">#REF!</definedName>
    <definedName name="MedChg" localSheetId="5">#REF!</definedName>
    <definedName name="MedChg" localSheetId="9">#REF!</definedName>
    <definedName name="MedChg" localSheetId="20">#REF!</definedName>
    <definedName name="MedChg" localSheetId="2">#REF!</definedName>
    <definedName name="MedChg" localSheetId="1">#REF!</definedName>
    <definedName name="MedChg">#REF!</definedName>
    <definedName name="MedCommon" localSheetId="5">#REF!</definedName>
    <definedName name="MedCommon" localSheetId="9">#REF!</definedName>
    <definedName name="MedCommon" localSheetId="20">#REF!</definedName>
    <definedName name="MedCommon" localSheetId="2">#REF!</definedName>
    <definedName name="MedCommon">#REF!</definedName>
    <definedName name="MedConv" localSheetId="5">#REF!</definedName>
    <definedName name="MedConv" localSheetId="9">#REF!</definedName>
    <definedName name="MedConv" localSheetId="20">#REF!</definedName>
    <definedName name="MedConv" localSheetId="2">#REF!</definedName>
    <definedName name="MedConv">#REF!</definedName>
    <definedName name="MedDAO" localSheetId="5">#REF!</definedName>
    <definedName name="MedDAO" localSheetId="9">#REF!</definedName>
    <definedName name="MedDAO" localSheetId="20">#REF!</definedName>
    <definedName name="MedDAO" localSheetId="2">#REF!</definedName>
    <definedName name="MedDAO">#REF!</definedName>
    <definedName name="MedEJB" localSheetId="5">#REF!</definedName>
    <definedName name="MedEJB" localSheetId="9">#REF!</definedName>
    <definedName name="MedEJB" localSheetId="20">#REF!</definedName>
    <definedName name="MedEJB" localSheetId="2">#REF!</definedName>
    <definedName name="MedEJB">#REF!</definedName>
    <definedName name="MedForm" localSheetId="5">#REF!</definedName>
    <definedName name="MedForm" localSheetId="9">#REF!</definedName>
    <definedName name="MedForm" localSheetId="20">#REF!</definedName>
    <definedName name="MedForm" localSheetId="2">#REF!</definedName>
    <definedName name="MedForm">#REF!</definedName>
    <definedName name="MedJSP" localSheetId="5">#REF!</definedName>
    <definedName name="MedJSP" localSheetId="9">#REF!</definedName>
    <definedName name="MedJSP" localSheetId="20">#REF!</definedName>
    <definedName name="MedJSP" localSheetId="2">#REF!</definedName>
    <definedName name="MedJSP">#REF!</definedName>
    <definedName name="MedRpt" localSheetId="5">#REF!</definedName>
    <definedName name="MedRpt" localSheetId="9">#REF!</definedName>
    <definedName name="MedRpt" localSheetId="20">#REF!</definedName>
    <definedName name="MedRpt" localSheetId="2">#REF!</definedName>
    <definedName name="MedRpt">#REF!</definedName>
    <definedName name="MedRule" localSheetId="5">#REF!</definedName>
    <definedName name="MedRule" localSheetId="9">#REF!</definedName>
    <definedName name="MedRule" localSheetId="20">#REF!</definedName>
    <definedName name="MedRule" localSheetId="2">#REF!</definedName>
    <definedName name="MedRule">#REF!</definedName>
    <definedName name="MedVBean" localSheetId="5">#REF!</definedName>
    <definedName name="MedVBean" localSheetId="9">#REF!</definedName>
    <definedName name="MedVBean" localSheetId="20">#REF!</definedName>
    <definedName name="MedVBean" localSheetId="2">#REF!</definedName>
    <definedName name="MedVBean">#REF!</definedName>
    <definedName name="MIS" localSheetId="23" hidden="1">{"'Overview'!$A$2:$E$37"}</definedName>
    <definedName name="MIS" localSheetId="24" hidden="1">{"'Overview'!$A$2:$E$37"}</definedName>
    <definedName name="MIS" localSheetId="28" hidden="1">{"'Overview'!$A$2:$E$37"}</definedName>
    <definedName name="MIS" localSheetId="29" hidden="1">{"'Overview'!$A$2:$E$37"}</definedName>
    <definedName name="MIS" localSheetId="30" hidden="1">{"'Overview'!$A$2:$E$37"}</definedName>
    <definedName name="MIS" hidden="1">{"'Overview'!$A$2:$E$37"}</definedName>
    <definedName name="Months_SS">#REF!</definedName>
    <definedName name="Months_Total">#REF!</definedName>
    <definedName name="Months_Trans">#REF!</definedName>
    <definedName name="Months_Transformation">#REF!</definedName>
    <definedName name="MONTHSUM" localSheetId="5">#REF!</definedName>
    <definedName name="MONTHSUM" localSheetId="9">#REF!</definedName>
    <definedName name="MONTHSUM" localSheetId="20">#REF!</definedName>
    <definedName name="MONTHSUM" localSheetId="2">#REF!</definedName>
    <definedName name="MONTHSUM">#REF!</definedName>
    <definedName name="Moody_s_ratings">#REF!</definedName>
    <definedName name="myRange">#REF!</definedName>
    <definedName name="Neg_PCT" localSheetId="23">#REF!</definedName>
    <definedName name="Neg_PCT" localSheetId="24">#REF!</definedName>
    <definedName name="Neg_PCT" localSheetId="28">#REF!</definedName>
    <definedName name="Neg_PCT" localSheetId="29">#REF!</definedName>
    <definedName name="Neg_PCT" localSheetId="30">#REF!</definedName>
    <definedName name="Neg_PCT">#REF!</definedName>
    <definedName name="new">#REF!</definedName>
    <definedName name="Nov10C">#REF!</definedName>
    <definedName name="Nov11C">#REF!</definedName>
    <definedName name="Nov12C">#REF!</definedName>
    <definedName name="Nov13C">#REF!</definedName>
    <definedName name="Nov14C">#REF!</definedName>
    <definedName name="Nov15C">#REF!</definedName>
    <definedName name="Nov16C">#REF!</definedName>
    <definedName name="nov17C">#REF!</definedName>
    <definedName name="Nov18C">#REF!</definedName>
    <definedName name="Nov19C">#REF!</definedName>
    <definedName name="Nov20C">#REF!</definedName>
    <definedName name="Nov21C">#REF!</definedName>
    <definedName name="Nov22C">#REF!</definedName>
    <definedName name="NPV_HurdleRate">#REF!</definedName>
    <definedName name="Number_of_users_to_be_supported_during_implementation">#REF!</definedName>
    <definedName name="Oct11c">#REF!</definedName>
    <definedName name="Oct12C">#REF!</definedName>
    <definedName name="Oct13C">#REF!</definedName>
    <definedName name="Oct14C">#REF!</definedName>
    <definedName name="Oct15C">#REF!</definedName>
    <definedName name="Oct16C">#REF!</definedName>
    <definedName name="Oct17C">#REF!</definedName>
    <definedName name="Oct18C">#REF!</definedName>
    <definedName name="Oct19C">#REF!</definedName>
    <definedName name="Oct20C">#REF!</definedName>
    <definedName name="Oct21C">#REF!</definedName>
    <definedName name="Oct22C">#REF!</definedName>
    <definedName name="of_Application_Teams_AD" localSheetId="5">#REF!</definedName>
    <definedName name="of_Application_Teams_AD" localSheetId="9">#REF!</definedName>
    <definedName name="of_Application_Teams_AD" localSheetId="20">#REF!</definedName>
    <definedName name="of_Application_Teams_AD" localSheetId="2">#REF!</definedName>
    <definedName name="of_Application_Teams_AD" localSheetId="1">#REF!</definedName>
    <definedName name="of_Application_Teams_AD">#REF!</definedName>
    <definedName name="of_Application_Teams_FA" localSheetId="5">#REF!</definedName>
    <definedName name="of_Application_Teams_FA" localSheetId="9">#REF!</definedName>
    <definedName name="of_Application_Teams_FA" localSheetId="20">#REF!</definedName>
    <definedName name="of_Application_Teams_FA" localSheetId="2">#REF!</definedName>
    <definedName name="of_Application_Teams_FA" localSheetId="1">#REF!</definedName>
    <definedName name="of_Application_Teams_FA">#REF!</definedName>
    <definedName name="of_Application_Teams_SF" localSheetId="5">#REF!</definedName>
    <definedName name="of_Application_Teams_SF" localSheetId="9">#REF!</definedName>
    <definedName name="of_Application_Teams_SF" localSheetId="20">#REF!</definedName>
    <definedName name="of_Application_Teams_SF" localSheetId="2">#REF!</definedName>
    <definedName name="of_Application_Teams_SF" localSheetId="1">#REF!</definedName>
    <definedName name="of_Application_Teams_SF">#REF!</definedName>
    <definedName name="of_Application_Teams_SR" localSheetId="5">#REF!</definedName>
    <definedName name="of_Application_Teams_SR" localSheetId="9">#REF!</definedName>
    <definedName name="of_Application_Teams_SR" localSheetId="20">#REF!</definedName>
    <definedName name="of_Application_Teams_SR" localSheetId="2">#REF!</definedName>
    <definedName name="of_Application_Teams_SR">#REF!</definedName>
    <definedName name="of_Applications_AD" localSheetId="5">#REF!</definedName>
    <definedName name="of_Applications_AD" localSheetId="9">#REF!</definedName>
    <definedName name="of_Applications_AD" localSheetId="20">#REF!</definedName>
    <definedName name="of_Applications_AD" localSheetId="2">#REF!</definedName>
    <definedName name="of_Applications_AD">#REF!</definedName>
    <definedName name="of_Applications_FA" localSheetId="5">#REF!</definedName>
    <definedName name="of_Applications_FA" localSheetId="9">#REF!</definedName>
    <definedName name="of_Applications_FA" localSheetId="20">#REF!</definedName>
    <definedName name="of_Applications_FA" localSheetId="2">#REF!</definedName>
    <definedName name="of_Applications_FA">#REF!</definedName>
    <definedName name="of_Applications_SF" localSheetId="5">#REF!</definedName>
    <definedName name="of_Applications_SF" localSheetId="9">#REF!</definedName>
    <definedName name="of_Applications_SF" localSheetId="20">#REF!</definedName>
    <definedName name="of_Applications_SF" localSheetId="2">#REF!</definedName>
    <definedName name="of_Applications_SF">#REF!</definedName>
    <definedName name="of_Applications_SR" localSheetId="5">#REF!</definedName>
    <definedName name="of_Applications_SR" localSheetId="9">#REF!</definedName>
    <definedName name="of_Applications_SR" localSheetId="20">#REF!</definedName>
    <definedName name="of_Applications_SR" localSheetId="2">#REF!</definedName>
    <definedName name="of_Applications_SR">#REF!</definedName>
    <definedName name="of_Conversions_AD" localSheetId="5">#REF!</definedName>
    <definedName name="of_Conversions_AD" localSheetId="9">#REF!</definedName>
    <definedName name="of_Conversions_AD" localSheetId="20">#REF!</definedName>
    <definedName name="of_Conversions_AD" localSheetId="2">#REF!</definedName>
    <definedName name="of_Conversions_AD">#REF!</definedName>
    <definedName name="of_Conversions_FA" localSheetId="5">#REF!</definedName>
    <definedName name="of_Conversions_FA" localSheetId="9">#REF!</definedName>
    <definedName name="of_Conversions_FA" localSheetId="20">#REF!</definedName>
    <definedName name="of_Conversions_FA" localSheetId="2">#REF!</definedName>
    <definedName name="of_Conversions_FA">#REF!</definedName>
    <definedName name="of_Conversions_SF" localSheetId="5">#REF!</definedName>
    <definedName name="of_Conversions_SF" localSheetId="9">#REF!</definedName>
    <definedName name="of_Conversions_SF" localSheetId="20">#REF!</definedName>
    <definedName name="of_Conversions_SF" localSheetId="2">#REF!</definedName>
    <definedName name="of_Conversions_SF">#REF!</definedName>
    <definedName name="of_Conversions_SR" localSheetId="5">#REF!</definedName>
    <definedName name="of_Conversions_SR" localSheetId="9">#REF!</definedName>
    <definedName name="of_Conversions_SR" localSheetId="20">#REF!</definedName>
    <definedName name="of_Conversions_SR" localSheetId="2">#REF!</definedName>
    <definedName name="of_Conversions_SR">#REF!</definedName>
    <definedName name="of_Current_Business_Processes_AD" localSheetId="5">#REF!</definedName>
    <definedName name="of_Current_Business_Processes_AD" localSheetId="9">#REF!</definedName>
    <definedName name="of_Current_Business_Processes_AD" localSheetId="20">#REF!</definedName>
    <definedName name="of_Current_Business_Processes_AD" localSheetId="2">#REF!</definedName>
    <definedName name="of_Current_Business_Processes_AD">#REF!</definedName>
    <definedName name="of_Current_Business_Processes_FA" localSheetId="5">#REF!</definedName>
    <definedName name="of_Current_Business_Processes_FA" localSheetId="9">#REF!</definedName>
    <definedName name="of_Current_Business_Processes_FA" localSheetId="20">#REF!</definedName>
    <definedName name="of_Current_Business_Processes_FA" localSheetId="2">#REF!</definedName>
    <definedName name="of_Current_Business_Processes_FA">#REF!</definedName>
    <definedName name="of_Current_Business_Processes_SF" localSheetId="5">#REF!</definedName>
    <definedName name="of_Current_Business_Processes_SF" localSheetId="9">#REF!</definedName>
    <definedName name="of_Current_Business_Processes_SF" localSheetId="20">#REF!</definedName>
    <definedName name="of_Current_Business_Processes_SF" localSheetId="2">#REF!</definedName>
    <definedName name="of_Current_Business_Processes_SF">#REF!</definedName>
    <definedName name="of_Current_Business_Processes_SR" localSheetId="5">#REF!</definedName>
    <definedName name="of_Current_Business_Processes_SR" localSheetId="9">#REF!</definedName>
    <definedName name="of_Current_Business_Processes_SR" localSheetId="20">#REF!</definedName>
    <definedName name="of_Current_Business_Processes_SR" localSheetId="2">#REF!</definedName>
    <definedName name="of_Current_Business_Processes_SR">#REF!</definedName>
    <definedName name="of_Current_Interfaces_AD" localSheetId="5">#REF!</definedName>
    <definedName name="of_Current_Interfaces_AD" localSheetId="9">#REF!</definedName>
    <definedName name="of_Current_Interfaces_AD" localSheetId="20">#REF!</definedName>
    <definedName name="of_Current_Interfaces_AD" localSheetId="2">#REF!</definedName>
    <definedName name="of_Current_Interfaces_AD">#REF!</definedName>
    <definedName name="of_Current_Interfaces_FA" localSheetId="5">#REF!</definedName>
    <definedName name="of_Current_Interfaces_FA" localSheetId="9">#REF!</definedName>
    <definedName name="of_Current_Interfaces_FA" localSheetId="20">#REF!</definedName>
    <definedName name="of_Current_Interfaces_FA" localSheetId="2">#REF!</definedName>
    <definedName name="of_Current_Interfaces_FA">#REF!</definedName>
    <definedName name="of_Current_Interfaces_SF" localSheetId="5">#REF!</definedName>
    <definedName name="of_Current_Interfaces_SF" localSheetId="9">#REF!</definedName>
    <definedName name="of_Current_Interfaces_SF" localSheetId="20">#REF!</definedName>
    <definedName name="of_Current_Interfaces_SF" localSheetId="2">#REF!</definedName>
    <definedName name="of_Current_Interfaces_SF">#REF!</definedName>
    <definedName name="of_Current_Interfaces_SR" localSheetId="5">#REF!</definedName>
    <definedName name="of_Current_Interfaces_SR" localSheetId="9">#REF!</definedName>
    <definedName name="of_Current_Interfaces_SR" localSheetId="20">#REF!</definedName>
    <definedName name="of_Current_Interfaces_SR" localSheetId="2">#REF!</definedName>
    <definedName name="of_Current_Interfaces_SR">#REF!</definedName>
    <definedName name="of_Current_Systems_AD" localSheetId="5">#REF!</definedName>
    <definedName name="of_Current_Systems_AD" localSheetId="9">#REF!</definedName>
    <definedName name="of_Current_Systems_AD" localSheetId="20">#REF!</definedName>
    <definedName name="of_Current_Systems_AD" localSheetId="2">#REF!</definedName>
    <definedName name="of_Current_Systems_AD">#REF!</definedName>
    <definedName name="of_Current_Systems_FA" localSheetId="5">#REF!</definedName>
    <definedName name="of_Current_Systems_FA" localSheetId="9">#REF!</definedName>
    <definedName name="of_Current_Systems_FA" localSheetId="20">#REF!</definedName>
    <definedName name="of_Current_Systems_FA" localSheetId="2">#REF!</definedName>
    <definedName name="of_Current_Systems_FA">#REF!</definedName>
    <definedName name="of_Current_Systems_SF" localSheetId="5">#REF!</definedName>
    <definedName name="of_Current_Systems_SF" localSheetId="9">#REF!</definedName>
    <definedName name="of_Current_Systems_SF" localSheetId="20">#REF!</definedName>
    <definedName name="of_Current_Systems_SF" localSheetId="2">#REF!</definedName>
    <definedName name="of_Current_Systems_SF">#REF!</definedName>
    <definedName name="of_Current_Systems_SR" localSheetId="5">#REF!</definedName>
    <definedName name="of_Current_Systems_SR" localSheetId="9">#REF!</definedName>
    <definedName name="of_Current_Systems_SR" localSheetId="20">#REF!</definedName>
    <definedName name="of_Current_Systems_SR" localSheetId="2">#REF!</definedName>
    <definedName name="of_Current_Systems_SR">#REF!</definedName>
    <definedName name="of_Custom_Forms_AD" localSheetId="5">#REF!</definedName>
    <definedName name="of_Custom_Forms_AD" localSheetId="9">#REF!</definedName>
    <definedName name="of_Custom_Forms_AD" localSheetId="20">#REF!</definedName>
    <definedName name="of_Custom_Forms_AD" localSheetId="2">#REF!</definedName>
    <definedName name="of_Custom_Forms_AD">#REF!</definedName>
    <definedName name="of_Custom_Forms_FA" localSheetId="5">#REF!</definedName>
    <definedName name="of_Custom_Forms_FA" localSheetId="9">#REF!</definedName>
    <definedName name="of_Custom_Forms_FA" localSheetId="20">#REF!</definedName>
    <definedName name="of_Custom_Forms_FA" localSheetId="2">#REF!</definedName>
    <definedName name="of_Custom_Forms_FA">#REF!</definedName>
    <definedName name="of_Custom_Forms_SF" localSheetId="5">#REF!</definedName>
    <definedName name="of_Custom_Forms_SF" localSheetId="9">#REF!</definedName>
    <definedName name="of_Custom_Forms_SF" localSheetId="20">#REF!</definedName>
    <definedName name="of_Custom_Forms_SF" localSheetId="2">#REF!</definedName>
    <definedName name="of_Custom_Forms_SF">#REF!</definedName>
    <definedName name="of_Custom_Forms_SR" localSheetId="5">#REF!</definedName>
    <definedName name="of_Custom_Forms_SR" localSheetId="9">#REF!</definedName>
    <definedName name="of_Custom_Forms_SR" localSheetId="20">#REF!</definedName>
    <definedName name="of_Custom_Forms_SR" localSheetId="2">#REF!</definedName>
    <definedName name="of_Custom_Forms_SR">#REF!</definedName>
    <definedName name="of_Custom_Menus_AD" localSheetId="5">#REF!</definedName>
    <definedName name="of_Custom_Menus_AD" localSheetId="9">#REF!</definedName>
    <definedName name="of_Custom_Menus_AD" localSheetId="20">#REF!</definedName>
    <definedName name="of_Custom_Menus_AD" localSheetId="2">#REF!</definedName>
    <definedName name="of_Custom_Menus_AD">#REF!</definedName>
    <definedName name="of_Custom_Menus_FA" localSheetId="5">#REF!</definedName>
    <definedName name="of_Custom_Menus_FA" localSheetId="9">#REF!</definedName>
    <definedName name="of_Custom_Menus_FA" localSheetId="20">#REF!</definedName>
    <definedName name="of_Custom_Menus_FA" localSheetId="2">#REF!</definedName>
    <definedName name="of_Custom_Menus_FA">#REF!</definedName>
    <definedName name="of_Custom_Menus_SF" localSheetId="5">#REF!</definedName>
    <definedName name="of_Custom_Menus_SF" localSheetId="9">#REF!</definedName>
    <definedName name="of_Custom_Menus_SF" localSheetId="20">#REF!</definedName>
    <definedName name="of_Custom_Menus_SF" localSheetId="2">#REF!</definedName>
    <definedName name="of_Custom_Menus_SF">#REF!</definedName>
    <definedName name="of_Custom_Menus_SR" localSheetId="5">#REF!</definedName>
    <definedName name="of_Custom_Menus_SR" localSheetId="9">#REF!</definedName>
    <definedName name="of_Custom_Menus_SR" localSheetId="20">#REF!</definedName>
    <definedName name="of_Custom_Menus_SR" localSheetId="2">#REF!</definedName>
    <definedName name="of_Custom_Menus_SR">#REF!</definedName>
    <definedName name="of_Custom_Panel_Groups_AD" localSheetId="5">#REF!</definedName>
    <definedName name="of_Custom_Panel_Groups_AD" localSheetId="9">#REF!</definedName>
    <definedName name="of_Custom_Panel_Groups_AD" localSheetId="20">#REF!</definedName>
    <definedName name="of_Custom_Panel_Groups_AD" localSheetId="2">#REF!</definedName>
    <definedName name="of_Custom_Panel_Groups_AD">#REF!</definedName>
    <definedName name="of_Custom_Panel_Groups_FA" localSheetId="5">#REF!</definedName>
    <definedName name="of_Custom_Panel_Groups_FA" localSheetId="9">#REF!</definedName>
    <definedName name="of_Custom_Panel_Groups_FA" localSheetId="20">#REF!</definedName>
    <definedName name="of_Custom_Panel_Groups_FA" localSheetId="2">#REF!</definedName>
    <definedName name="of_Custom_Panel_Groups_FA">#REF!</definedName>
    <definedName name="of_Custom_Panel_Groups_SF" localSheetId="5">#REF!</definedName>
    <definedName name="of_Custom_Panel_Groups_SF" localSheetId="9">#REF!</definedName>
    <definedName name="of_Custom_Panel_Groups_SF" localSheetId="20">#REF!</definedName>
    <definedName name="of_Custom_Panel_Groups_SF" localSheetId="2">#REF!</definedName>
    <definedName name="of_Custom_Panel_Groups_SF">#REF!</definedName>
    <definedName name="of_Custom_Panel_Groups_SR" localSheetId="5">#REF!</definedName>
    <definedName name="of_Custom_Panel_Groups_SR" localSheetId="9">#REF!</definedName>
    <definedName name="of_Custom_Panel_Groups_SR" localSheetId="20">#REF!</definedName>
    <definedName name="of_Custom_Panel_Groups_SR" localSheetId="2">#REF!</definedName>
    <definedName name="of_Custom_Panel_Groups_SR">#REF!</definedName>
    <definedName name="of_Custom_Reports_AD" localSheetId="5">#REF!</definedName>
    <definedName name="of_Custom_Reports_AD" localSheetId="9">#REF!</definedName>
    <definedName name="of_Custom_Reports_AD" localSheetId="20">#REF!</definedName>
    <definedName name="of_Custom_Reports_AD" localSheetId="2">#REF!</definedName>
    <definedName name="of_Custom_Reports_AD">#REF!</definedName>
    <definedName name="of_Custom_Reports_FA" localSheetId="5">#REF!</definedName>
    <definedName name="of_Custom_Reports_FA" localSheetId="9">#REF!</definedName>
    <definedName name="of_Custom_Reports_FA" localSheetId="20">#REF!</definedName>
    <definedName name="of_Custom_Reports_FA" localSheetId="2">#REF!</definedName>
    <definedName name="of_Custom_Reports_FA">#REF!</definedName>
    <definedName name="of_Custom_Reports_SF" localSheetId="5">#REF!</definedName>
    <definedName name="of_Custom_Reports_SF" localSheetId="9">#REF!</definedName>
    <definedName name="of_Custom_Reports_SF" localSheetId="20">#REF!</definedName>
    <definedName name="of_Custom_Reports_SF" localSheetId="2">#REF!</definedName>
    <definedName name="of_Custom_Reports_SF">#REF!</definedName>
    <definedName name="of_Custom_Reports_SR" localSheetId="5">#REF!</definedName>
    <definedName name="of_Custom_Reports_SR" localSheetId="9">#REF!</definedName>
    <definedName name="of_Custom_Reports_SR" localSheetId="20">#REF!</definedName>
    <definedName name="of_Custom_Reports_SR" localSheetId="2">#REF!</definedName>
    <definedName name="of_Custom_Reports_SR">#REF!</definedName>
    <definedName name="of_Design_Duration_AD" localSheetId="5">#REF!</definedName>
    <definedName name="of_Design_Duration_AD" localSheetId="9">#REF!</definedName>
    <definedName name="of_Design_Duration_AD" localSheetId="20">#REF!</definedName>
    <definedName name="of_Design_Duration_AD" localSheetId="2">#REF!</definedName>
    <definedName name="of_Design_Duration_AD">#REF!</definedName>
    <definedName name="of_Design_Duration_FA" localSheetId="5">#REF!</definedName>
    <definedName name="of_Design_Duration_FA" localSheetId="9">#REF!</definedName>
    <definedName name="of_Design_Duration_FA" localSheetId="20">#REF!</definedName>
    <definedName name="of_Design_Duration_FA" localSheetId="2">#REF!</definedName>
    <definedName name="of_Design_Duration_FA">#REF!</definedName>
    <definedName name="of_Design_Duration_SF" localSheetId="5">#REF!</definedName>
    <definedName name="of_Design_Duration_SF" localSheetId="9">#REF!</definedName>
    <definedName name="of_Design_Duration_SF" localSheetId="20">#REF!</definedName>
    <definedName name="of_Design_Duration_SF" localSheetId="2">#REF!</definedName>
    <definedName name="of_Design_Duration_SF">#REF!</definedName>
    <definedName name="of_Design_Duration_SR" localSheetId="5">#REF!</definedName>
    <definedName name="of_Design_Duration_SR" localSheetId="9">#REF!</definedName>
    <definedName name="of_Design_Duration_SR" localSheetId="20">#REF!</definedName>
    <definedName name="of_Design_Duration_SR" localSheetId="2">#REF!</definedName>
    <definedName name="of_Design_Duration_SR">#REF!</definedName>
    <definedName name="of_Design_Team_Members_AD" localSheetId="5">#REF!</definedName>
    <definedName name="of_Design_Team_Members_AD" localSheetId="9">#REF!</definedName>
    <definedName name="of_Design_Team_Members_AD" localSheetId="20">#REF!</definedName>
    <definedName name="of_Design_Team_Members_AD" localSheetId="2">#REF!</definedName>
    <definedName name="of_Design_Team_Members_AD">#REF!</definedName>
    <definedName name="of_Design_Team_Members_FA" localSheetId="5">#REF!</definedName>
    <definedName name="of_Design_Team_Members_FA" localSheetId="9">#REF!</definedName>
    <definedName name="of_Design_Team_Members_FA" localSheetId="20">#REF!</definedName>
    <definedName name="of_Design_Team_Members_FA" localSheetId="2">#REF!</definedName>
    <definedName name="of_Design_Team_Members_FA">#REF!</definedName>
    <definedName name="of_Design_Team_Members_SF" localSheetId="5">#REF!</definedName>
    <definedName name="of_Design_Team_Members_SF" localSheetId="9">#REF!</definedName>
    <definedName name="of_Design_Team_Members_SF" localSheetId="20">#REF!</definedName>
    <definedName name="of_Design_Team_Members_SF" localSheetId="2">#REF!</definedName>
    <definedName name="of_Design_Team_Members_SF">#REF!</definedName>
    <definedName name="of_Design_Team_Members_SR" localSheetId="5">#REF!</definedName>
    <definedName name="of_Design_Team_Members_SR" localSheetId="9">#REF!</definedName>
    <definedName name="of_Design_Team_Members_SR" localSheetId="20">#REF!</definedName>
    <definedName name="of_Design_Team_Members_SR" localSheetId="2">#REF!</definedName>
    <definedName name="of_Design_Team_Members_SR">#REF!</definedName>
    <definedName name="of_Files_Tables_Convert_AD" localSheetId="5">#REF!</definedName>
    <definedName name="of_Files_Tables_Convert_AD" localSheetId="9">#REF!</definedName>
    <definedName name="of_Files_Tables_Convert_AD" localSheetId="20">#REF!</definedName>
    <definedName name="of_Files_Tables_Convert_AD" localSheetId="2">#REF!</definedName>
    <definedName name="of_Files_Tables_Convert_AD">#REF!</definedName>
    <definedName name="of_Files_Tables_Convert_FA" localSheetId="5">#REF!</definedName>
    <definedName name="of_Files_Tables_Convert_FA" localSheetId="9">#REF!</definedName>
    <definedName name="of_Files_Tables_Convert_FA" localSheetId="20">#REF!</definedName>
    <definedName name="of_Files_Tables_Convert_FA" localSheetId="2">#REF!</definedName>
    <definedName name="of_Files_Tables_Convert_FA">#REF!</definedName>
    <definedName name="of_Files_Tables_Convert_SF" localSheetId="5">#REF!</definedName>
    <definedName name="of_Files_Tables_Convert_SF" localSheetId="9">#REF!</definedName>
    <definedName name="of_Files_Tables_Convert_SF" localSheetId="20">#REF!</definedName>
    <definedName name="of_Files_Tables_Convert_SF" localSheetId="2">#REF!</definedName>
    <definedName name="of_Files_Tables_Convert_SF">#REF!</definedName>
    <definedName name="of_Files_Tables_Convert_SR" localSheetId="5">#REF!</definedName>
    <definedName name="of_Files_Tables_Convert_SR" localSheetId="9">#REF!</definedName>
    <definedName name="of_Files_Tables_Convert_SR" localSheetId="20">#REF!</definedName>
    <definedName name="of_Files_Tables_Convert_SR" localSheetId="2">#REF!</definedName>
    <definedName name="of_Files_Tables_Convert_SR">#REF!</definedName>
    <definedName name="of_Functional_Teams_AD" localSheetId="5">#REF!</definedName>
    <definedName name="of_Functional_Teams_AD" localSheetId="9">#REF!</definedName>
    <definedName name="of_Functional_Teams_AD" localSheetId="20">#REF!</definedName>
    <definedName name="of_Functional_Teams_AD" localSheetId="2">#REF!</definedName>
    <definedName name="of_Functional_Teams_AD">#REF!</definedName>
    <definedName name="of_Functional_Teams_FA" localSheetId="5">#REF!</definedName>
    <definedName name="of_Functional_Teams_FA" localSheetId="9">#REF!</definedName>
    <definedName name="of_Functional_Teams_FA" localSheetId="20">#REF!</definedName>
    <definedName name="of_Functional_Teams_FA" localSheetId="2">#REF!</definedName>
    <definedName name="of_Functional_Teams_FA">#REF!</definedName>
    <definedName name="of_Functional_Teams_SF" localSheetId="5">#REF!</definedName>
    <definedName name="of_Functional_Teams_SF" localSheetId="9">#REF!</definedName>
    <definedName name="of_Functional_Teams_SF" localSheetId="20">#REF!</definedName>
    <definedName name="of_Functional_Teams_SF" localSheetId="2">#REF!</definedName>
    <definedName name="of_Functional_Teams_SF">#REF!</definedName>
    <definedName name="of_Functional_Teams_SR" localSheetId="5">#REF!</definedName>
    <definedName name="of_Functional_Teams_SR" localSheetId="9">#REF!</definedName>
    <definedName name="of_Functional_Teams_SR" localSheetId="20">#REF!</definedName>
    <definedName name="of_Functional_Teams_SR" localSheetId="2">#REF!</definedName>
    <definedName name="of_Functional_Teams_SR">#REF!</definedName>
    <definedName name="of_Future_Business_Processes_AD" localSheetId="5">#REF!</definedName>
    <definedName name="of_Future_Business_Processes_AD" localSheetId="9">#REF!</definedName>
    <definedName name="of_Future_Business_Processes_AD" localSheetId="20">#REF!</definedName>
    <definedName name="of_Future_Business_Processes_AD" localSheetId="2">#REF!</definedName>
    <definedName name="of_Future_Business_Processes_AD">#REF!</definedName>
    <definedName name="of_Future_Business_Processes_FA" localSheetId="5">#REF!</definedName>
    <definedName name="of_Future_Business_Processes_FA" localSheetId="9">#REF!</definedName>
    <definedName name="of_Future_Business_Processes_FA" localSheetId="20">#REF!</definedName>
    <definedName name="of_Future_Business_Processes_FA" localSheetId="2">#REF!</definedName>
    <definedName name="of_Future_Business_Processes_FA">#REF!</definedName>
    <definedName name="of_Future_Business_Processes_SF" localSheetId="5">#REF!</definedName>
    <definedName name="of_Future_Business_Processes_SF" localSheetId="9">#REF!</definedName>
    <definedName name="of_Future_Business_Processes_SF" localSheetId="20">#REF!</definedName>
    <definedName name="of_Future_Business_Processes_SF" localSheetId="2">#REF!</definedName>
    <definedName name="of_Future_Business_Processes_SF">#REF!</definedName>
    <definedName name="of_Future_Business_Processes_SR" localSheetId="5">#REF!</definedName>
    <definedName name="of_Future_Business_Processes_SR" localSheetId="9">#REF!</definedName>
    <definedName name="of_Future_Business_Processes_SR" localSheetId="20">#REF!</definedName>
    <definedName name="of_Future_Business_Processes_SR" localSheetId="2">#REF!</definedName>
    <definedName name="of_Future_Business_Processes_SR">#REF!</definedName>
    <definedName name="of_Impacted_Organizations_AD" localSheetId="5">#REF!</definedName>
    <definedName name="of_Impacted_Organizations_AD" localSheetId="9">#REF!</definedName>
    <definedName name="of_Impacted_Organizations_AD" localSheetId="20">#REF!</definedName>
    <definedName name="of_Impacted_Organizations_AD" localSheetId="2">#REF!</definedName>
    <definedName name="of_Impacted_Organizations_AD">#REF!</definedName>
    <definedName name="of_Impacted_Organizations_FA" localSheetId="5">#REF!</definedName>
    <definedName name="of_Impacted_Organizations_FA" localSheetId="9">#REF!</definedName>
    <definedName name="of_Impacted_Organizations_FA" localSheetId="20">#REF!</definedName>
    <definedName name="of_Impacted_Organizations_FA" localSheetId="2">#REF!</definedName>
    <definedName name="of_Impacted_Organizations_FA">#REF!</definedName>
    <definedName name="of_Impacted_Organizations_SF" localSheetId="5">#REF!</definedName>
    <definedName name="of_Impacted_Organizations_SF" localSheetId="9">#REF!</definedName>
    <definedName name="of_Impacted_Organizations_SF" localSheetId="20">#REF!</definedName>
    <definedName name="of_Impacted_Organizations_SF" localSheetId="2">#REF!</definedName>
    <definedName name="of_Impacted_Organizations_SF">#REF!</definedName>
    <definedName name="of_Impacted_Organizations_SR" localSheetId="5">#REF!</definedName>
    <definedName name="of_Impacted_Organizations_SR" localSheetId="9">#REF!</definedName>
    <definedName name="of_Impacted_Organizations_SR" localSheetId="20">#REF!</definedName>
    <definedName name="of_Impacted_Organizations_SR" localSheetId="2">#REF!</definedName>
    <definedName name="of_Impacted_Organizations_SR">#REF!</definedName>
    <definedName name="of_Implementation_Duration_AD" localSheetId="5">#REF!</definedName>
    <definedName name="of_Implementation_Duration_AD" localSheetId="9">#REF!</definedName>
    <definedName name="of_Implementation_Duration_AD" localSheetId="20">#REF!</definedName>
    <definedName name="of_Implementation_Duration_AD" localSheetId="2">#REF!</definedName>
    <definedName name="of_Implementation_Duration_AD">#REF!</definedName>
    <definedName name="of_Implementation_Duration_FA" localSheetId="5">#REF!</definedName>
    <definedName name="of_Implementation_Duration_FA" localSheetId="9">#REF!</definedName>
    <definedName name="of_Implementation_Duration_FA" localSheetId="20">#REF!</definedName>
    <definedName name="of_Implementation_Duration_FA" localSheetId="2">#REF!</definedName>
    <definedName name="of_Implementation_Duration_FA">#REF!</definedName>
    <definedName name="of_Implementation_Duration_SF" localSheetId="5">#REF!</definedName>
    <definedName name="of_Implementation_Duration_SF" localSheetId="9">#REF!</definedName>
    <definedName name="of_Implementation_Duration_SF" localSheetId="20">#REF!</definedName>
    <definedName name="of_Implementation_Duration_SF" localSheetId="2">#REF!</definedName>
    <definedName name="of_Implementation_Duration_SF">#REF!</definedName>
    <definedName name="of_Implementation_Duration_SR" localSheetId="5">#REF!</definedName>
    <definedName name="of_Implementation_Duration_SR" localSheetId="9">#REF!</definedName>
    <definedName name="of_Implementation_Duration_SR" localSheetId="20">#REF!</definedName>
    <definedName name="of_Implementation_Duration_SR" localSheetId="2">#REF!</definedName>
    <definedName name="of_Implementation_Duration_SR">#REF!</definedName>
    <definedName name="of_Key_Files_Tables_AD" localSheetId="5">#REF!</definedName>
    <definedName name="of_Key_Files_Tables_AD" localSheetId="9">#REF!</definedName>
    <definedName name="of_Key_Files_Tables_AD" localSheetId="20">#REF!</definedName>
    <definedName name="of_Key_Files_Tables_AD" localSheetId="2">#REF!</definedName>
    <definedName name="of_Key_Files_Tables_AD">#REF!</definedName>
    <definedName name="of_Key_Files_Tables_FA" localSheetId="5">#REF!</definedName>
    <definedName name="of_Key_Files_Tables_FA" localSheetId="9">#REF!</definedName>
    <definedName name="of_Key_Files_Tables_FA" localSheetId="20">#REF!</definedName>
    <definedName name="of_Key_Files_Tables_FA" localSheetId="2">#REF!</definedName>
    <definedName name="of_Key_Files_Tables_FA">#REF!</definedName>
    <definedName name="of_Key_Files_Tables_SF" localSheetId="5">#REF!</definedName>
    <definedName name="of_Key_Files_Tables_SF" localSheetId="9">#REF!</definedName>
    <definedName name="of_Key_Files_Tables_SF" localSheetId="20">#REF!</definedName>
    <definedName name="of_Key_Files_Tables_SF" localSheetId="2">#REF!</definedName>
    <definedName name="of_Key_Files_Tables_SF">#REF!</definedName>
    <definedName name="of_Key_Files_Tables_SR" localSheetId="5">#REF!</definedName>
    <definedName name="of_Key_Files_Tables_SR" localSheetId="9">#REF!</definedName>
    <definedName name="of_Key_Files_Tables_SR" localSheetId="20">#REF!</definedName>
    <definedName name="of_Key_Files_Tables_SR" localSheetId="2">#REF!</definedName>
    <definedName name="of_Key_Files_Tables_SR">#REF!</definedName>
    <definedName name="of_Mgt_FTEs_Design" localSheetId="5">#REF!</definedName>
    <definedName name="of_Mgt_FTEs_Design" localSheetId="9">#REF!</definedName>
    <definedName name="of_Mgt_FTEs_Design" localSheetId="20">#REF!</definedName>
    <definedName name="of_Mgt_FTEs_Design" localSheetId="2">#REF!</definedName>
    <definedName name="of_Mgt_FTEs_Design">#REF!</definedName>
    <definedName name="of_Mgt_FTEs_Implementation" localSheetId="5">#REF!</definedName>
    <definedName name="of_Mgt_FTEs_Implementation" localSheetId="9">#REF!</definedName>
    <definedName name="of_Mgt_FTEs_Implementation" localSheetId="20">#REF!</definedName>
    <definedName name="of_Mgt_FTEs_Implementation" localSheetId="2">#REF!</definedName>
    <definedName name="of_Mgt_FTEs_Implementation">#REF!</definedName>
    <definedName name="of_New_Batch_Processes_AD" localSheetId="5">#REF!</definedName>
    <definedName name="of_New_Batch_Processes_AD" localSheetId="9">#REF!</definedName>
    <definedName name="of_New_Batch_Processes_AD" localSheetId="20">#REF!</definedName>
    <definedName name="of_New_Batch_Processes_AD" localSheetId="2">#REF!</definedName>
    <definedName name="of_New_Batch_Processes_AD">#REF!</definedName>
    <definedName name="of_New_Batch_Processes_FA" localSheetId="5">#REF!</definedName>
    <definedName name="of_New_Batch_Processes_FA" localSheetId="9">#REF!</definedName>
    <definedName name="of_New_Batch_Processes_FA" localSheetId="20">#REF!</definedName>
    <definedName name="of_New_Batch_Processes_FA" localSheetId="2">#REF!</definedName>
    <definedName name="of_New_Batch_Processes_FA">#REF!</definedName>
    <definedName name="of_New_Batch_Processes_SF" localSheetId="5">#REF!</definedName>
    <definedName name="of_New_Batch_Processes_SF" localSheetId="9">#REF!</definedName>
    <definedName name="of_New_Batch_Processes_SF" localSheetId="20">#REF!</definedName>
    <definedName name="of_New_Batch_Processes_SF" localSheetId="2">#REF!</definedName>
    <definedName name="of_New_Batch_Processes_SF">#REF!</definedName>
    <definedName name="of_New_Batch_Processes_SR" localSheetId="5">#REF!</definedName>
    <definedName name="of_New_Batch_Processes_SR" localSheetId="9">#REF!</definedName>
    <definedName name="of_New_Batch_Processes_SR" localSheetId="20">#REF!</definedName>
    <definedName name="of_New_Batch_Processes_SR" localSheetId="2">#REF!</definedName>
    <definedName name="of_New_Batch_Processes_SR">#REF!</definedName>
    <definedName name="of_New_Impl_Team_Mbrs_AD" localSheetId="5">#REF!</definedName>
    <definedName name="of_New_Impl_Team_Mbrs_AD" localSheetId="9">#REF!</definedName>
    <definedName name="of_New_Impl_Team_Mbrs_AD" localSheetId="20">#REF!</definedName>
    <definedName name="of_New_Impl_Team_Mbrs_AD" localSheetId="2">#REF!</definedName>
    <definedName name="of_New_Impl_Team_Mbrs_AD">#REF!</definedName>
    <definedName name="of_New_Impl_Team_Mbrs_FA" localSheetId="5">#REF!</definedName>
    <definedName name="of_New_Impl_Team_Mbrs_FA" localSheetId="9">#REF!</definedName>
    <definedName name="of_New_Impl_Team_Mbrs_FA" localSheetId="20">#REF!</definedName>
    <definedName name="of_New_Impl_Team_Mbrs_FA" localSheetId="2">#REF!</definedName>
    <definedName name="of_New_Impl_Team_Mbrs_FA">#REF!</definedName>
    <definedName name="of_New_Impl_Team_Mbrs_No_PC_AD" localSheetId="5">#REF!</definedName>
    <definedName name="of_New_Impl_Team_Mbrs_No_PC_AD" localSheetId="9">#REF!</definedName>
    <definedName name="of_New_Impl_Team_Mbrs_No_PC_AD" localSheetId="20">#REF!</definedName>
    <definedName name="of_New_Impl_Team_Mbrs_No_PC_AD" localSheetId="2">#REF!</definedName>
    <definedName name="of_New_Impl_Team_Mbrs_No_PC_AD">#REF!</definedName>
    <definedName name="of_New_Impl_Team_Mbrs_No_PC_FA" localSheetId="5">#REF!</definedName>
    <definedName name="of_New_Impl_Team_Mbrs_No_PC_FA" localSheetId="9">#REF!</definedName>
    <definedName name="of_New_Impl_Team_Mbrs_No_PC_FA" localSheetId="20">#REF!</definedName>
    <definedName name="of_New_Impl_Team_Mbrs_No_PC_FA" localSheetId="2">#REF!</definedName>
    <definedName name="of_New_Impl_Team_Mbrs_No_PC_FA">#REF!</definedName>
    <definedName name="of_New_Impl_Team_Mbrs_No_PC_SF" localSheetId="5">#REF!</definedName>
    <definedName name="of_New_Impl_Team_Mbrs_No_PC_SF" localSheetId="9">#REF!</definedName>
    <definedName name="of_New_Impl_Team_Mbrs_No_PC_SF" localSheetId="20">#REF!</definedName>
    <definedName name="of_New_Impl_Team_Mbrs_No_PC_SF" localSheetId="2">#REF!</definedName>
    <definedName name="of_New_Impl_Team_Mbrs_No_PC_SF">#REF!</definedName>
    <definedName name="of_New_Impl_Team_Mbrs_No_PC_SR" localSheetId="5">#REF!</definedName>
    <definedName name="of_New_Impl_Team_Mbrs_No_PC_SR" localSheetId="9">#REF!</definedName>
    <definedName name="of_New_Impl_Team_Mbrs_No_PC_SR" localSheetId="20">#REF!</definedName>
    <definedName name="of_New_Impl_Team_Mbrs_No_PC_SR" localSheetId="2">#REF!</definedName>
    <definedName name="of_New_Impl_Team_Mbrs_No_PC_SR">#REF!</definedName>
    <definedName name="of_New_Impl_Team_Mbrs_SF" localSheetId="5">#REF!</definedName>
    <definedName name="of_New_Impl_Team_Mbrs_SF" localSheetId="9">#REF!</definedName>
    <definedName name="of_New_Impl_Team_Mbrs_SF" localSheetId="20">#REF!</definedName>
    <definedName name="of_New_Impl_Team_Mbrs_SF" localSheetId="2">#REF!</definedName>
    <definedName name="of_New_Impl_Team_Mbrs_SF">#REF!</definedName>
    <definedName name="of_New_Impl_Team_Mbrs_SR" localSheetId="5">#REF!</definedName>
    <definedName name="of_New_Impl_Team_Mbrs_SR" localSheetId="9">#REF!</definedName>
    <definedName name="of_New_Impl_Team_Mbrs_SR" localSheetId="20">#REF!</definedName>
    <definedName name="of_New_Impl_Team_Mbrs_SR" localSheetId="2">#REF!</definedName>
    <definedName name="of_New_Impl_Team_Mbrs_SR">#REF!</definedName>
    <definedName name="of_New_Panels_AD" localSheetId="5">#REF!</definedName>
    <definedName name="of_New_Panels_AD" localSheetId="9">#REF!</definedName>
    <definedName name="of_New_Panels_AD" localSheetId="20">#REF!</definedName>
    <definedName name="of_New_Panels_AD" localSheetId="2">#REF!</definedName>
    <definedName name="of_New_Panels_AD">#REF!</definedName>
    <definedName name="of_New_Panels_FA" localSheetId="5">#REF!</definedName>
    <definedName name="of_New_Panels_FA" localSheetId="9">#REF!</definedName>
    <definedName name="of_New_Panels_FA" localSheetId="20">#REF!</definedName>
    <definedName name="of_New_Panels_FA" localSheetId="2">#REF!</definedName>
    <definedName name="of_New_Panels_FA">#REF!</definedName>
    <definedName name="of_New_Panels_SF" localSheetId="5">#REF!</definedName>
    <definedName name="of_New_Panels_SF" localSheetId="9">#REF!</definedName>
    <definedName name="of_New_Panels_SF" localSheetId="20">#REF!</definedName>
    <definedName name="of_New_Panels_SF" localSheetId="2">#REF!</definedName>
    <definedName name="of_New_Panels_SF">#REF!</definedName>
    <definedName name="of_New_Panels_SR" localSheetId="5">#REF!</definedName>
    <definedName name="of_New_Panels_SR" localSheetId="9">#REF!</definedName>
    <definedName name="of_New_Panels_SR" localSheetId="20">#REF!</definedName>
    <definedName name="of_New_Panels_SR" localSheetId="2">#REF!</definedName>
    <definedName name="of_New_Panels_SR">#REF!</definedName>
    <definedName name="of_Panel_Group_Mods_AD" localSheetId="5">#REF!</definedName>
    <definedName name="of_Panel_Group_Mods_AD" localSheetId="9">#REF!</definedName>
    <definedName name="of_Panel_Group_Mods_AD" localSheetId="20">#REF!</definedName>
    <definedName name="of_Panel_Group_Mods_AD" localSheetId="2">#REF!</definedName>
    <definedName name="of_Panel_Group_Mods_AD">#REF!</definedName>
    <definedName name="of_Panel_Group_Mods_FA" localSheetId="5">#REF!</definedName>
    <definedName name="of_Panel_Group_Mods_FA" localSheetId="9">#REF!</definedName>
    <definedName name="of_Panel_Group_Mods_FA" localSheetId="20">#REF!</definedName>
    <definedName name="of_Panel_Group_Mods_FA" localSheetId="2">#REF!</definedName>
    <definedName name="of_Panel_Group_Mods_FA">#REF!</definedName>
    <definedName name="of_Panel_Group_Mods_SF" localSheetId="5">#REF!</definedName>
    <definedName name="of_Panel_Group_Mods_SF" localSheetId="9">#REF!</definedName>
    <definedName name="of_Panel_Group_Mods_SF" localSheetId="20">#REF!</definedName>
    <definedName name="of_Panel_Group_Mods_SF" localSheetId="2">#REF!</definedName>
    <definedName name="of_Panel_Group_Mods_SF">#REF!</definedName>
    <definedName name="of_Panel_Group_Mods_SR" localSheetId="5">#REF!</definedName>
    <definedName name="of_Panel_Group_Mods_SR" localSheetId="9">#REF!</definedName>
    <definedName name="of_Panel_Group_Mods_SR" localSheetId="20">#REF!</definedName>
    <definedName name="of_Panel_Group_Mods_SR" localSheetId="2">#REF!</definedName>
    <definedName name="of_Panel_Group_Mods_SR">#REF!</definedName>
    <definedName name="of_Panel_Mods_AD" localSheetId="5">#REF!</definedName>
    <definedName name="of_Panel_Mods_AD" localSheetId="9">#REF!</definedName>
    <definedName name="of_Panel_Mods_AD" localSheetId="20">#REF!</definedName>
    <definedName name="of_Panel_Mods_AD" localSheetId="2">#REF!</definedName>
    <definedName name="of_Panel_Mods_AD">#REF!</definedName>
    <definedName name="of_Panel_Mods_FA" localSheetId="5">#REF!</definedName>
    <definedName name="of_Panel_Mods_FA" localSheetId="9">#REF!</definedName>
    <definedName name="of_Panel_Mods_FA" localSheetId="20">#REF!</definedName>
    <definedName name="of_Panel_Mods_FA" localSheetId="2">#REF!</definedName>
    <definedName name="of_Panel_Mods_FA">#REF!</definedName>
    <definedName name="of_Panel_Mods_SF" localSheetId="5">#REF!</definedName>
    <definedName name="of_Panel_Mods_SF" localSheetId="9">#REF!</definedName>
    <definedName name="of_Panel_Mods_SF" localSheetId="20">#REF!</definedName>
    <definedName name="of_Panel_Mods_SF" localSheetId="2">#REF!</definedName>
    <definedName name="of_Panel_Mods_SF">#REF!</definedName>
    <definedName name="of_Panel_Mods_SR" localSheetId="5">#REF!</definedName>
    <definedName name="of_Panel_Mods_SR" localSheetId="9">#REF!</definedName>
    <definedName name="of_Panel_Mods_SR" localSheetId="20">#REF!</definedName>
    <definedName name="of_Panel_Mods_SR" localSheetId="2">#REF!</definedName>
    <definedName name="of_Panel_Mods_SR">#REF!</definedName>
    <definedName name="of_Post_Conv_Team_Mbrs_AD" localSheetId="5">#REF!</definedName>
    <definedName name="of_Post_Conv_Team_Mbrs_AD" localSheetId="9">#REF!</definedName>
    <definedName name="of_Post_Conv_Team_Mbrs_AD" localSheetId="20">#REF!</definedName>
    <definedName name="of_Post_Conv_Team_Mbrs_AD" localSheetId="2">#REF!</definedName>
    <definedName name="of_Post_Conv_Team_Mbrs_AD">#REF!</definedName>
    <definedName name="of_Post_Conv_Team_Mbrs_FA" localSheetId="5">#REF!</definedName>
    <definedName name="of_Post_Conv_Team_Mbrs_FA" localSheetId="9">#REF!</definedName>
    <definedName name="of_Post_Conv_Team_Mbrs_FA" localSheetId="20">#REF!</definedName>
    <definedName name="of_Post_Conv_Team_Mbrs_FA" localSheetId="2">#REF!</definedName>
    <definedName name="of_Post_Conv_Team_Mbrs_FA">#REF!</definedName>
    <definedName name="of_Post_Conv_Team_Mbrs_SF" localSheetId="5">#REF!</definedName>
    <definedName name="of_Post_Conv_Team_Mbrs_SF" localSheetId="9">#REF!</definedName>
    <definedName name="of_Post_Conv_Team_Mbrs_SF" localSheetId="20">#REF!</definedName>
    <definedName name="of_Post_Conv_Team_Mbrs_SF" localSheetId="2">#REF!</definedName>
    <definedName name="of_Post_Conv_Team_Mbrs_SF">#REF!</definedName>
    <definedName name="of_Post_Conv_Team_Mbrs_SR" localSheetId="5">#REF!</definedName>
    <definedName name="of_Post_Conv_Team_Mbrs_SR" localSheetId="9">#REF!</definedName>
    <definedName name="of_Post_Conv_Team_Mbrs_SR" localSheetId="20">#REF!</definedName>
    <definedName name="of_Post_Conv_Team_Mbrs_SR" localSheetId="2">#REF!</definedName>
    <definedName name="of_Post_Conv_Team_Mbrs_SR">#REF!</definedName>
    <definedName name="of_Product_Test_Participants_AD" localSheetId="5">#REF!</definedName>
    <definedName name="of_Product_Test_Participants_AD" localSheetId="9">#REF!</definedName>
    <definedName name="of_Product_Test_Participants_AD" localSheetId="20">#REF!</definedName>
    <definedName name="of_Product_Test_Participants_AD" localSheetId="2">#REF!</definedName>
    <definedName name="of_Product_Test_Participants_AD">#REF!</definedName>
    <definedName name="of_Product_Test_Participants_FA" localSheetId="5">#REF!</definedName>
    <definedName name="of_Product_Test_Participants_FA" localSheetId="9">#REF!</definedName>
    <definedName name="of_Product_Test_Participants_FA" localSheetId="20">#REF!</definedName>
    <definedName name="of_Product_Test_Participants_FA" localSheetId="2">#REF!</definedName>
    <definedName name="of_Product_Test_Participants_FA">#REF!</definedName>
    <definedName name="of_Product_Test_Participants_SF" localSheetId="5">#REF!</definedName>
    <definedName name="of_Product_Test_Participants_SF" localSheetId="9">#REF!</definedName>
    <definedName name="of_Product_Test_Participants_SF" localSheetId="20">#REF!</definedName>
    <definedName name="of_Product_Test_Participants_SF" localSheetId="2">#REF!</definedName>
    <definedName name="of_Product_Test_Participants_SF">#REF!</definedName>
    <definedName name="of_Product_Test_Participants_SR" localSheetId="5">#REF!</definedName>
    <definedName name="of_Product_Test_Participants_SR" localSheetId="9">#REF!</definedName>
    <definedName name="of_Product_Test_Participants_SR" localSheetId="20">#REF!</definedName>
    <definedName name="of_Product_Test_Participants_SR" localSheetId="2">#REF!</definedName>
    <definedName name="of_Product_Test_Participants_SR">#REF!</definedName>
    <definedName name="of_Report_Mods_AD" localSheetId="5">#REF!</definedName>
    <definedName name="of_Report_Mods_AD" localSheetId="9">#REF!</definedName>
    <definedName name="of_Report_Mods_AD" localSheetId="20">#REF!</definedName>
    <definedName name="of_Report_Mods_AD" localSheetId="2">#REF!</definedName>
    <definedName name="of_Report_Mods_AD">#REF!</definedName>
    <definedName name="of_Report_Mods_FA" localSheetId="5">#REF!</definedName>
    <definedName name="of_Report_Mods_FA" localSheetId="9">#REF!</definedName>
    <definedName name="of_Report_Mods_FA" localSheetId="20">#REF!</definedName>
    <definedName name="of_Report_Mods_FA" localSheetId="2">#REF!</definedName>
    <definedName name="of_Report_Mods_FA">#REF!</definedName>
    <definedName name="of_Report_Mods_SF" localSheetId="5">#REF!</definedName>
    <definedName name="of_Report_Mods_SF" localSheetId="9">#REF!</definedName>
    <definedName name="of_Report_Mods_SF" localSheetId="20">#REF!</definedName>
    <definedName name="of_Report_Mods_SF" localSheetId="2">#REF!</definedName>
    <definedName name="of_Report_Mods_SF">#REF!</definedName>
    <definedName name="of_Report_Mods_SR" localSheetId="5">#REF!</definedName>
    <definedName name="of_Report_Mods_SR" localSheetId="9">#REF!</definedName>
    <definedName name="of_Report_Mods_SR" localSheetId="20">#REF!</definedName>
    <definedName name="of_Report_Mods_SR" localSheetId="2">#REF!</definedName>
    <definedName name="of_Report_Mods_SR">#REF!</definedName>
    <definedName name="of_Reporting_Tools_AD" localSheetId="5">#REF!</definedName>
    <definedName name="of_Reporting_Tools_AD" localSheetId="9">#REF!</definedName>
    <definedName name="of_Reporting_Tools_AD" localSheetId="20">#REF!</definedName>
    <definedName name="of_Reporting_Tools_AD" localSheetId="2">#REF!</definedName>
    <definedName name="of_Reporting_Tools_AD">#REF!</definedName>
    <definedName name="of_Reporting_Tools_FA" localSheetId="5">#REF!</definedName>
    <definedName name="of_Reporting_Tools_FA" localSheetId="9">#REF!</definedName>
    <definedName name="of_Reporting_Tools_FA" localSheetId="20">#REF!</definedName>
    <definedName name="of_Reporting_Tools_FA" localSheetId="2">#REF!</definedName>
    <definedName name="of_Reporting_Tools_FA">#REF!</definedName>
    <definedName name="of_Reporting_Tools_SF" localSheetId="5">#REF!</definedName>
    <definedName name="of_Reporting_Tools_SF" localSheetId="9">#REF!</definedName>
    <definedName name="of_Reporting_Tools_SF" localSheetId="20">#REF!</definedName>
    <definedName name="of_Reporting_Tools_SF" localSheetId="2">#REF!</definedName>
    <definedName name="of_Reporting_Tools_SF">#REF!</definedName>
    <definedName name="of_Reporting_Tools_SR" localSheetId="5">#REF!</definedName>
    <definedName name="of_Reporting_Tools_SR" localSheetId="9">#REF!</definedName>
    <definedName name="of_Reporting_Tools_SR" localSheetId="20">#REF!</definedName>
    <definedName name="of_Reporting_Tools_SR" localSheetId="2">#REF!</definedName>
    <definedName name="of_Reporting_Tools_SR">#REF!</definedName>
    <definedName name="of_Review_Mtgs_During_CRP_AD" localSheetId="5">#REF!</definedName>
    <definedName name="of_Review_Mtgs_During_CRP_AD" localSheetId="9">#REF!</definedName>
    <definedName name="of_Review_Mtgs_During_CRP_AD" localSheetId="20">#REF!</definedName>
    <definedName name="of_Review_Mtgs_During_CRP_AD" localSheetId="2">#REF!</definedName>
    <definedName name="of_Review_Mtgs_During_CRP_AD">#REF!</definedName>
    <definedName name="of_Review_Mtgs_During_CRP_FA" localSheetId="5">#REF!</definedName>
    <definedName name="of_Review_Mtgs_During_CRP_FA" localSheetId="9">#REF!</definedName>
    <definedName name="of_Review_Mtgs_During_CRP_FA" localSheetId="20">#REF!</definedName>
    <definedName name="of_Review_Mtgs_During_CRP_FA" localSheetId="2">#REF!</definedName>
    <definedName name="of_Review_Mtgs_During_CRP_FA">#REF!</definedName>
    <definedName name="of_Review_Mtgs_During_CRP_SF" localSheetId="5">#REF!</definedName>
    <definedName name="of_Review_Mtgs_During_CRP_SF" localSheetId="9">#REF!</definedName>
    <definedName name="of_Review_Mtgs_During_CRP_SF" localSheetId="20">#REF!</definedName>
    <definedName name="of_Review_Mtgs_During_CRP_SF" localSheetId="2">#REF!</definedName>
    <definedName name="of_Review_Mtgs_During_CRP_SF">#REF!</definedName>
    <definedName name="of_Review_Mtgs_During_CRP_SR" localSheetId="5">#REF!</definedName>
    <definedName name="of_Review_Mtgs_During_CRP_SR" localSheetId="9">#REF!</definedName>
    <definedName name="of_Review_Mtgs_During_CRP_SR" localSheetId="20">#REF!</definedName>
    <definedName name="of_Review_Mtgs_During_CRP_SR" localSheetId="2">#REF!</definedName>
    <definedName name="of_Review_Mtgs_During_CRP_SR">#REF!</definedName>
    <definedName name="of_Software_Parameter_Categories_AD" localSheetId="5">#REF!</definedName>
    <definedName name="of_Software_Parameter_Categories_AD" localSheetId="9">#REF!</definedName>
    <definedName name="of_Software_Parameter_Categories_AD" localSheetId="20">#REF!</definedName>
    <definedName name="of_Software_Parameter_Categories_AD" localSheetId="2">#REF!</definedName>
    <definedName name="of_Software_Parameter_Categories_AD">#REF!</definedName>
    <definedName name="of_Software_Parameter_Categories_FA" localSheetId="5">#REF!</definedName>
    <definedName name="of_Software_Parameter_Categories_FA" localSheetId="9">#REF!</definedName>
    <definedName name="of_Software_Parameter_Categories_FA" localSheetId="20">#REF!</definedName>
    <definedName name="of_Software_Parameter_Categories_FA" localSheetId="2">#REF!</definedName>
    <definedName name="of_Software_Parameter_Categories_FA">#REF!</definedName>
    <definedName name="of_Software_Parameter_Categories_SF" localSheetId="5">#REF!</definedName>
    <definedName name="of_Software_Parameter_Categories_SF" localSheetId="9">#REF!</definedName>
    <definedName name="of_Software_Parameter_Categories_SF" localSheetId="20">#REF!</definedName>
    <definedName name="of_Software_Parameter_Categories_SF" localSheetId="2">#REF!</definedName>
    <definedName name="of_Software_Parameter_Categories_SF">#REF!</definedName>
    <definedName name="of_Software_Parameter_Categories_SR" localSheetId="5">#REF!</definedName>
    <definedName name="of_Software_Parameter_Categories_SR" localSheetId="9">#REF!</definedName>
    <definedName name="of_Software_Parameter_Categories_SR" localSheetId="20">#REF!</definedName>
    <definedName name="of_Software_Parameter_Categories_SR" localSheetId="2">#REF!</definedName>
    <definedName name="of_Software_Parameter_Categories_SR">#REF!</definedName>
    <definedName name="of_Software_Releases_AD" localSheetId="5">#REF!</definedName>
    <definedName name="of_Software_Releases_AD" localSheetId="9">#REF!</definedName>
    <definedName name="of_Software_Releases_AD" localSheetId="20">#REF!</definedName>
    <definedName name="of_Software_Releases_AD" localSheetId="2">#REF!</definedName>
    <definedName name="of_Software_Releases_AD">#REF!</definedName>
    <definedName name="of_Software_Releases_FA" localSheetId="5">#REF!</definedName>
    <definedName name="of_Software_Releases_FA" localSheetId="9">#REF!</definedName>
    <definedName name="of_Software_Releases_FA" localSheetId="20">#REF!</definedName>
    <definedName name="of_Software_Releases_FA" localSheetId="2">#REF!</definedName>
    <definedName name="of_Software_Releases_FA">#REF!</definedName>
    <definedName name="of_Software_Releases_SF" localSheetId="5">#REF!</definedName>
    <definedName name="of_Software_Releases_SF" localSheetId="9">#REF!</definedName>
    <definedName name="of_Software_Releases_SF" localSheetId="20">#REF!</definedName>
    <definedName name="of_Software_Releases_SF" localSheetId="2">#REF!</definedName>
    <definedName name="of_Software_Releases_SF">#REF!</definedName>
    <definedName name="of_Software_Releases_SR" localSheetId="5">#REF!</definedName>
    <definedName name="of_Software_Releases_SR" localSheetId="9">#REF!</definedName>
    <definedName name="of_Software_Releases_SR" localSheetId="20">#REF!</definedName>
    <definedName name="of_Software_Releases_SR" localSheetId="2">#REF!</definedName>
    <definedName name="of_Software_Releases_SR">#REF!</definedName>
    <definedName name="of_Temporary_Interfaces_AD" localSheetId="5">#REF!</definedName>
    <definedName name="of_Temporary_Interfaces_AD" localSheetId="9">#REF!</definedName>
    <definedName name="of_Temporary_Interfaces_AD" localSheetId="20">#REF!</definedName>
    <definedName name="of_Temporary_Interfaces_AD" localSheetId="2">#REF!</definedName>
    <definedName name="of_Temporary_Interfaces_AD">#REF!</definedName>
    <definedName name="of_Temporary_Interfaces_FA" localSheetId="5">#REF!</definedName>
    <definedName name="of_Temporary_Interfaces_FA" localSheetId="9">#REF!</definedName>
    <definedName name="of_Temporary_Interfaces_FA" localSheetId="20">#REF!</definedName>
    <definedName name="of_Temporary_Interfaces_FA" localSheetId="2">#REF!</definedName>
    <definedName name="of_Temporary_Interfaces_FA">#REF!</definedName>
    <definedName name="of_Temporary_Interfaces_SF" localSheetId="5">#REF!</definedName>
    <definedName name="of_Temporary_Interfaces_SF" localSheetId="9">#REF!</definedName>
    <definedName name="of_Temporary_Interfaces_SF" localSheetId="20">#REF!</definedName>
    <definedName name="of_Temporary_Interfaces_SF" localSheetId="2">#REF!</definedName>
    <definedName name="of_Temporary_Interfaces_SF">#REF!</definedName>
    <definedName name="of_Temporary_Interfaces_SR" localSheetId="5">#REF!</definedName>
    <definedName name="of_Temporary_Interfaces_SR" localSheetId="9">#REF!</definedName>
    <definedName name="of_Temporary_Interfaces_SR" localSheetId="20">#REF!</definedName>
    <definedName name="of_Temporary_Interfaces_SR" localSheetId="2">#REF!</definedName>
    <definedName name="of_Temporary_Interfaces_SR">#REF!</definedName>
    <definedName name="of_Test_Cycles_AD" localSheetId="5">#REF!</definedName>
    <definedName name="of_Test_Cycles_AD" localSheetId="9">#REF!</definedName>
    <definedName name="of_Test_Cycles_AD" localSheetId="20">#REF!</definedName>
    <definedName name="of_Test_Cycles_AD" localSheetId="2">#REF!</definedName>
    <definedName name="of_Test_Cycles_AD">#REF!</definedName>
    <definedName name="of_Test_Cycles_FA" localSheetId="5">#REF!</definedName>
    <definedName name="of_Test_Cycles_FA" localSheetId="9">#REF!</definedName>
    <definedName name="of_Test_Cycles_FA" localSheetId="20">#REF!</definedName>
    <definedName name="of_Test_Cycles_FA" localSheetId="2">#REF!</definedName>
    <definedName name="of_Test_Cycles_FA">#REF!</definedName>
    <definedName name="of_Test_Cycles_SF" localSheetId="5">#REF!</definedName>
    <definedName name="of_Test_Cycles_SF" localSheetId="9">#REF!</definedName>
    <definedName name="of_Test_Cycles_SF" localSheetId="20">#REF!</definedName>
    <definedName name="of_Test_Cycles_SF" localSheetId="2">#REF!</definedName>
    <definedName name="of_Test_Cycles_SF">#REF!</definedName>
    <definedName name="of_Test_Cycles_SR" localSheetId="5">#REF!</definedName>
    <definedName name="of_Test_Cycles_SR" localSheetId="9">#REF!</definedName>
    <definedName name="of_Test_Cycles_SR" localSheetId="20">#REF!</definedName>
    <definedName name="of_Test_Cycles_SR" localSheetId="2">#REF!</definedName>
    <definedName name="of_Test_Cycles_SR">#REF!</definedName>
    <definedName name="of_Test_Environments_AD" localSheetId="5">#REF!</definedName>
    <definedName name="of_Test_Environments_AD" localSheetId="9">#REF!</definedName>
    <definedName name="of_Test_Environments_AD" localSheetId="20">#REF!</definedName>
    <definedName name="of_Test_Environments_AD" localSheetId="2">#REF!</definedName>
    <definedName name="of_Test_Environments_AD">#REF!</definedName>
    <definedName name="of_Test_Environments_FA" localSheetId="5">#REF!</definedName>
    <definedName name="of_Test_Environments_FA" localSheetId="9">#REF!</definedName>
    <definedName name="of_Test_Environments_FA" localSheetId="20">#REF!</definedName>
    <definedName name="of_Test_Environments_FA" localSheetId="2">#REF!</definedName>
    <definedName name="of_Test_Environments_FA">#REF!</definedName>
    <definedName name="of_Test_Environments_SF" localSheetId="5">#REF!</definedName>
    <definedName name="of_Test_Environments_SF" localSheetId="9">#REF!</definedName>
    <definedName name="of_Test_Environments_SF" localSheetId="20">#REF!</definedName>
    <definedName name="of_Test_Environments_SF" localSheetId="2">#REF!</definedName>
    <definedName name="of_Test_Environments_SF">#REF!</definedName>
    <definedName name="of_Test_Environments_SR" localSheetId="5">#REF!</definedName>
    <definedName name="of_Test_Environments_SR" localSheetId="9">#REF!</definedName>
    <definedName name="of_Test_Environments_SR" localSheetId="20">#REF!</definedName>
    <definedName name="of_Test_Environments_SR" localSheetId="2">#REF!</definedName>
    <definedName name="of_Test_Environments_SR">#REF!</definedName>
    <definedName name="of_To_Be_Interfaces_AD" localSheetId="5">#REF!</definedName>
    <definedName name="of_To_Be_Interfaces_AD" localSheetId="9">#REF!</definedName>
    <definedName name="of_To_Be_Interfaces_AD" localSheetId="20">#REF!</definedName>
    <definedName name="of_To_Be_Interfaces_AD" localSheetId="2">#REF!</definedName>
    <definedName name="of_To_Be_Interfaces_AD">#REF!</definedName>
    <definedName name="of_To_Be_Interfaces_FA" localSheetId="5">#REF!</definedName>
    <definedName name="of_To_Be_Interfaces_FA" localSheetId="9">#REF!</definedName>
    <definedName name="of_To_Be_Interfaces_FA" localSheetId="20">#REF!</definedName>
    <definedName name="of_To_Be_Interfaces_FA" localSheetId="2">#REF!</definedName>
    <definedName name="of_To_Be_Interfaces_FA">#REF!</definedName>
    <definedName name="of_To_Be_Interfaces_SF" localSheetId="5">#REF!</definedName>
    <definedName name="of_To_Be_Interfaces_SF" localSheetId="9">#REF!</definedName>
    <definedName name="of_To_Be_Interfaces_SF" localSheetId="20">#REF!</definedName>
    <definedName name="of_To_Be_Interfaces_SF" localSheetId="2">#REF!</definedName>
    <definedName name="of_To_Be_Interfaces_SF">#REF!</definedName>
    <definedName name="of_To_Be_Interfaces_SR" localSheetId="5">#REF!</definedName>
    <definedName name="of_To_Be_Interfaces_SR" localSheetId="9">#REF!</definedName>
    <definedName name="of_To_Be_Interfaces_SR" localSheetId="20">#REF!</definedName>
    <definedName name="of_To_Be_Interfaces_SR" localSheetId="2">#REF!</definedName>
    <definedName name="of_To_Be_Interfaces_SR">#REF!</definedName>
    <definedName name="of_User_Interfaces_AD" localSheetId="5">#REF!</definedName>
    <definedName name="of_User_Interfaces_AD" localSheetId="9">#REF!</definedName>
    <definedName name="of_User_Interfaces_AD" localSheetId="20">#REF!</definedName>
    <definedName name="of_User_Interfaces_AD" localSheetId="2">#REF!</definedName>
    <definedName name="of_User_Interfaces_AD">#REF!</definedName>
    <definedName name="of_User_Interfaces_FA" localSheetId="5">#REF!</definedName>
    <definedName name="of_User_Interfaces_FA" localSheetId="9">#REF!</definedName>
    <definedName name="of_User_Interfaces_FA" localSheetId="20">#REF!</definedName>
    <definedName name="of_User_Interfaces_FA" localSheetId="2">#REF!</definedName>
    <definedName name="of_User_Interfaces_FA">#REF!</definedName>
    <definedName name="of_User_Interfaces_SF" localSheetId="5">#REF!</definedName>
    <definedName name="of_User_Interfaces_SF" localSheetId="9">#REF!</definedName>
    <definedName name="of_User_Interfaces_SF" localSheetId="20">#REF!</definedName>
    <definedName name="of_User_Interfaces_SF" localSheetId="2">#REF!</definedName>
    <definedName name="of_User_Interfaces_SF">#REF!</definedName>
    <definedName name="of_User_Interfaces_SR" localSheetId="5">#REF!</definedName>
    <definedName name="of_User_Interfaces_SR" localSheetId="9">#REF!</definedName>
    <definedName name="of_User_Interfaces_SR" localSheetId="20">#REF!</definedName>
    <definedName name="of_User_Interfaces_SR" localSheetId="2">#REF!</definedName>
    <definedName name="of_User_Interfaces_SR">#REF!</definedName>
    <definedName name="of_Workflow_Code_Test_AD" localSheetId="5">#REF!</definedName>
    <definedName name="of_Workflow_Code_Test_AD" localSheetId="9">#REF!</definedName>
    <definedName name="of_Workflow_Code_Test_AD" localSheetId="20">#REF!</definedName>
    <definedName name="of_Workflow_Code_Test_AD" localSheetId="2">#REF!</definedName>
    <definedName name="of_Workflow_Code_Test_AD">#REF!</definedName>
    <definedName name="of_Workflow_Code_Test_FA" localSheetId="5">#REF!</definedName>
    <definedName name="of_Workflow_Code_Test_FA" localSheetId="9">#REF!</definedName>
    <definedName name="of_Workflow_Code_Test_FA" localSheetId="20">#REF!</definedName>
    <definedName name="of_Workflow_Code_Test_FA" localSheetId="2">#REF!</definedName>
    <definedName name="of_Workflow_Code_Test_FA">#REF!</definedName>
    <definedName name="of_Workflow_Code_Test_SF" localSheetId="5">#REF!</definedName>
    <definedName name="of_Workflow_Code_Test_SF" localSheetId="9">#REF!</definedName>
    <definedName name="of_Workflow_Code_Test_SF" localSheetId="20">#REF!</definedName>
    <definedName name="of_Workflow_Code_Test_SF" localSheetId="2">#REF!</definedName>
    <definedName name="of_Workflow_Code_Test_SF">#REF!</definedName>
    <definedName name="of_Workflow_Code_Test_SR" localSheetId="5">#REF!</definedName>
    <definedName name="of_Workflow_Code_Test_SR" localSheetId="9">#REF!</definedName>
    <definedName name="of_Workflow_Code_Test_SR" localSheetId="20">#REF!</definedName>
    <definedName name="of_Workflow_Code_Test_SR" localSheetId="2">#REF!</definedName>
    <definedName name="of_Workflow_Code_Test_SR">#REF!</definedName>
    <definedName name="of_Workflow_Design_AD" localSheetId="5">#REF!</definedName>
    <definedName name="of_Workflow_Design_AD" localSheetId="9">#REF!</definedName>
    <definedName name="of_Workflow_Design_AD" localSheetId="20">#REF!</definedName>
    <definedName name="of_Workflow_Design_AD" localSheetId="2">#REF!</definedName>
    <definedName name="of_Workflow_Design_AD">#REF!</definedName>
    <definedName name="of_Workflow_Design_FA" localSheetId="5">#REF!</definedName>
    <definedName name="of_Workflow_Design_FA" localSheetId="9">#REF!</definedName>
    <definedName name="of_Workflow_Design_FA" localSheetId="20">#REF!</definedName>
    <definedName name="of_Workflow_Design_FA" localSheetId="2">#REF!</definedName>
    <definedName name="of_Workflow_Design_FA">#REF!</definedName>
    <definedName name="of_Workflow_Design_SF" localSheetId="5">#REF!</definedName>
    <definedName name="of_Workflow_Design_SF" localSheetId="9">#REF!</definedName>
    <definedName name="of_Workflow_Design_SF" localSheetId="20">#REF!</definedName>
    <definedName name="of_Workflow_Design_SF" localSheetId="2">#REF!</definedName>
    <definedName name="of_Workflow_Design_SF">#REF!</definedName>
    <definedName name="of_Workflow_Design_SR" localSheetId="5">#REF!</definedName>
    <definedName name="of_Workflow_Design_SR" localSheetId="9">#REF!</definedName>
    <definedName name="of_Workflow_Design_SR" localSheetId="20">#REF!</definedName>
    <definedName name="of_Workflow_Design_SR" localSheetId="2">#REF!</definedName>
    <definedName name="of_Workflow_Design_SR">#REF!</definedName>
    <definedName name="of_Workflows_AD" localSheetId="5">#REF!</definedName>
    <definedName name="of_Workflows_AD" localSheetId="9">#REF!</definedName>
    <definedName name="of_Workflows_AD" localSheetId="20">#REF!</definedName>
    <definedName name="of_Workflows_AD" localSheetId="2">#REF!</definedName>
    <definedName name="of_Workflows_AD">#REF!</definedName>
    <definedName name="of_Workflows_FA" localSheetId="5">#REF!</definedName>
    <definedName name="of_Workflows_FA" localSheetId="9">#REF!</definedName>
    <definedName name="of_Workflows_FA" localSheetId="20">#REF!</definedName>
    <definedName name="of_Workflows_FA" localSheetId="2">#REF!</definedName>
    <definedName name="of_Workflows_FA">#REF!</definedName>
    <definedName name="of_Workflows_SF" localSheetId="5">#REF!</definedName>
    <definedName name="of_Workflows_SF" localSheetId="9">#REF!</definedName>
    <definedName name="of_Workflows_SF" localSheetId="20">#REF!</definedName>
    <definedName name="of_Workflows_SF" localSheetId="2">#REF!</definedName>
    <definedName name="of_Workflows_SF">#REF!</definedName>
    <definedName name="of_Workflows_SR" localSheetId="5">#REF!</definedName>
    <definedName name="of_Workflows_SR" localSheetId="9">#REF!</definedName>
    <definedName name="of_Workflows_SR" localSheetId="20">#REF!</definedName>
    <definedName name="of_Workflows_SR" localSheetId="2">#REF!</definedName>
    <definedName name="of_Workflows_SR">#REF!</definedName>
    <definedName name="one">#REF!,#REF!</definedName>
    <definedName name="OpenviewStdRates">#REF!</definedName>
    <definedName name="Organization">#REF!</definedName>
    <definedName name="OS_GoalSeekAllowance">#REF!</definedName>
    <definedName name="OS_Ops_GoalSeekAllowance">#REF!</definedName>
    <definedName name="OS_TargetGM">#REF!</definedName>
    <definedName name="Output_Currency">#REF!</definedName>
    <definedName name="PCHierarchy">#REF!</definedName>
    <definedName name="PCNode">#REF!</definedName>
    <definedName name="PeopleForm.Revenue">#REF!</definedName>
    <definedName name="_xlnm.Print_Area" localSheetId="27">'4g CalWIN 2021 Sharing Tables'!$A$1:$M$25</definedName>
    <definedName name="_xlnm.Print_Area" localSheetId="28">'4h CalWIN 2122 Sharing Tables'!$A$1:$M$25</definedName>
    <definedName name="_xlnm.Print_Area" localSheetId="29">'4i CalWIN 2223 Sharing Tables'!$A$1:$M$25</definedName>
    <definedName name="_xlnm.Print_Area" localSheetId="30">'4j CalWIN 2324 Sharing Tables'!$A$1:$M$25</definedName>
    <definedName name="_xlnm.Print_Titles" localSheetId="3">'1a 2324 Summary'!$1:$4</definedName>
    <definedName name="_xlnm.Print_Titles" localSheetId="6">'1d 2425 Summary'!$1:$4</definedName>
    <definedName name="_xlnm.Print_Titles" localSheetId="10">'2c CS ABAWD'!$A:$A</definedName>
    <definedName name="_xlnm.Print_Titles" localSheetId="16">'2i CalWIN M&amp;O'!$A:$A</definedName>
    <definedName name="_xlnm.Print_Titles" localSheetId="2">'County SFY Summary'!$1:$4</definedName>
    <definedName name="Prior_Flash">#REF!</definedName>
    <definedName name="Prod">#REF!</definedName>
    <definedName name="Prod_Codes">#REF!</definedName>
    <definedName name="Prod1">#REF!</definedName>
    <definedName name="Product_Codes">#REF!</definedName>
    <definedName name="ProductDepMethodInsert">#REF!</definedName>
    <definedName name="ProductFamilyInsert">#REF!</definedName>
    <definedName name="Project_Yr">#REF!</definedName>
    <definedName name="ProjectDiscount" localSheetId="5">#REF!</definedName>
    <definedName name="ProjectDiscount" localSheetId="9">#REF!</definedName>
    <definedName name="ProjectDiscount" localSheetId="20">#REF!</definedName>
    <definedName name="ProjectDiscount" localSheetId="2">#REF!</definedName>
    <definedName name="ProjectDiscount" localSheetId="1">#REF!</definedName>
    <definedName name="ProjectDiscount">#REF!</definedName>
    <definedName name="PY_Hours">#REF!</definedName>
    <definedName name="PY_Hours_DB">#REF!</definedName>
    <definedName name="PY_Name">#REF!</definedName>
    <definedName name="PY_Percent_DB" localSheetId="5">#REF!</definedName>
    <definedName name="PY_Percent_DB" localSheetId="9">#REF!</definedName>
    <definedName name="PY_Percent_DB" localSheetId="20">#REF!</definedName>
    <definedName name="PY_Percent_DB" localSheetId="2">#REF!</definedName>
    <definedName name="PY_Percent_DB" localSheetId="1">#REF!</definedName>
    <definedName name="PY_Percent_DB">#REF!</definedName>
    <definedName name="QA_Rate">#REF!</definedName>
    <definedName name="QTRALLOC">#N/A</definedName>
    <definedName name="rate100" localSheetId="23">#REF!</definedName>
    <definedName name="rate100" localSheetId="24">#REF!</definedName>
    <definedName name="rate100" localSheetId="28">#REF!</definedName>
    <definedName name="rate100" localSheetId="29">#REF!</definedName>
    <definedName name="rate100" localSheetId="30">#REF!</definedName>
    <definedName name="rate100">#REF!</definedName>
    <definedName name="rate40" localSheetId="23">#REF!</definedName>
    <definedName name="rate40" localSheetId="24">#REF!</definedName>
    <definedName name="rate40" localSheetId="28">#REF!</definedName>
    <definedName name="rate40" localSheetId="29">#REF!</definedName>
    <definedName name="rate40" localSheetId="30">#REF!</definedName>
    <definedName name="rate40">#REF!</definedName>
    <definedName name="rate60" localSheetId="23">#REF!</definedName>
    <definedName name="rate60" localSheetId="24">#REF!</definedName>
    <definedName name="rate60" localSheetId="28">#REF!</definedName>
    <definedName name="rate60" localSheetId="29">#REF!</definedName>
    <definedName name="rate60" localSheetId="30">#REF!</definedName>
    <definedName name="rate60">#REF!</definedName>
    <definedName name="rate80" localSheetId="23">#REF!</definedName>
    <definedName name="rate80" localSheetId="24">#REF!</definedName>
    <definedName name="rate80" localSheetId="28">#REF!</definedName>
    <definedName name="rate80" localSheetId="29">#REF!</definedName>
    <definedName name="rate80" localSheetId="30">#REF!</definedName>
    <definedName name="rate80">#REF!</definedName>
    <definedName name="RateCard">#REF!</definedName>
    <definedName name="RatesLook">#REF!</definedName>
    <definedName name="_xlnm.Recorder">#REF!</definedName>
    <definedName name="RevenueCalc">#REF!</definedName>
    <definedName name="RFPRole">#REF!</definedName>
    <definedName name="rolelookup">#REF!</definedName>
    <definedName name="Rpt_AT_Factor" localSheetId="5">#REF!</definedName>
    <definedName name="Rpt_AT_Factor" localSheetId="9">#REF!</definedName>
    <definedName name="Rpt_AT_Factor" localSheetId="20">#REF!</definedName>
    <definedName name="Rpt_AT_Factor" localSheetId="2">#REF!</definedName>
    <definedName name="Rpt_AT_Factor" localSheetId="1">#REF!</definedName>
    <definedName name="Rpt_AT_Factor">#REF!</definedName>
    <definedName name="Rule_AT_Factor" localSheetId="5">#REF!</definedName>
    <definedName name="Rule_AT_Factor" localSheetId="9">#REF!</definedName>
    <definedName name="Rule_AT_Factor" localSheetId="20">#REF!</definedName>
    <definedName name="Rule_AT_Factor" localSheetId="2">#REF!</definedName>
    <definedName name="Rule_AT_Factor" localSheetId="1">#REF!</definedName>
    <definedName name="Rule_AT_Factor">#REF!</definedName>
    <definedName name="Rule_DAO_Factor" localSheetId="5">#REF!</definedName>
    <definedName name="Rule_DAO_Factor" localSheetId="9">#REF!</definedName>
    <definedName name="Rule_DAO_Factor" localSheetId="20">#REF!</definedName>
    <definedName name="Rule_DAO_Factor" localSheetId="2">#REF!</definedName>
    <definedName name="Rule_DAO_Factor" localSheetId="1">#REF!</definedName>
    <definedName name="Rule_DAO_Factor">#REF!</definedName>
    <definedName name="Rule_VBean_Factor" localSheetId="5">#REF!</definedName>
    <definedName name="Rule_VBean_Factor" localSheetId="9">#REF!</definedName>
    <definedName name="Rule_VBean_Factor" localSheetId="20">#REF!</definedName>
    <definedName name="Rule_VBean_Factor" localSheetId="2">#REF!</definedName>
    <definedName name="Rule_VBean_Factor">#REF!</definedName>
    <definedName name="sacs" localSheetId="5">#REF!</definedName>
    <definedName name="sacs" localSheetId="9">#REF!</definedName>
    <definedName name="sacs" localSheetId="20">#REF!</definedName>
    <definedName name="sacs" localSheetId="2">#REF!</definedName>
    <definedName name="sacs">#REF!</definedName>
    <definedName name="SalaryLevelInsert">#REF!</definedName>
    <definedName name="SalaryTable">#REF!</definedName>
    <definedName name="SalaryTable_Americas">#REF!</definedName>
    <definedName name="Sales_Tax">#REF!</definedName>
    <definedName name="SAPBEXdnldView" hidden="1">"42FRL1IA2P41AEC9LS67ZMQWU"</definedName>
    <definedName name="SAPBEXhrIndnt" hidden="1">1</definedName>
    <definedName name="SAPBEXrevision" hidden="1">1</definedName>
    <definedName name="SAPBEXsysID" hidden="1">"PW2"</definedName>
    <definedName name="SAPBEXwbID" hidden="1">"3HJAM0C8PHGQV7UK9SXG1J1DV"</definedName>
    <definedName name="Schedule" localSheetId="5">#REF!</definedName>
    <definedName name="Schedule" localSheetId="9">#REF!</definedName>
    <definedName name="Schedule" localSheetId="20">#REF!</definedName>
    <definedName name="Schedule" localSheetId="2">#REF!</definedName>
    <definedName name="Schedule" localSheetId="1">#REF!</definedName>
    <definedName name="Schedule">#REF!</definedName>
    <definedName name="sdd">#REF!</definedName>
    <definedName name="SECAIB">#REF!</definedName>
    <definedName name="Sep17C">#REF!</definedName>
    <definedName name="Sep18C">#REF!</definedName>
    <definedName name="Sep19C">#REF!</definedName>
    <definedName name="Sep20C">#REF!</definedName>
    <definedName name="Sep21C">#REF!</definedName>
    <definedName name="Sep22C">#REF!</definedName>
    <definedName name="Sep23C">#REF!</definedName>
    <definedName name="Serv_Line">#REF!</definedName>
    <definedName name="Service_Line">#REF!</definedName>
    <definedName name="ServicesHours">#REF!</definedName>
    <definedName name="ShiftCodeUplift">#REF!</definedName>
    <definedName name="Shipping">#REF!</definedName>
    <definedName name="SIFTCAT2">#REF!</definedName>
    <definedName name="SiteLocation">#REF!</definedName>
    <definedName name="SO_ALL">#REF!</definedName>
    <definedName name="SO_Tbl">#REF!</definedName>
    <definedName name="Soar_ID">#REF!</definedName>
    <definedName name="Spec_pct" localSheetId="23">#REF!</definedName>
    <definedName name="Spec_pct" localSheetId="24">#REF!</definedName>
    <definedName name="Spec_pct" localSheetId="28">#REF!</definedName>
    <definedName name="Spec_pct" localSheetId="29">#REF!</definedName>
    <definedName name="Spec_pct" localSheetId="30">#REF!</definedName>
    <definedName name="Spec_pct">#REF!</definedName>
    <definedName name="State">#REF!</definedName>
    <definedName name="StdPaymentOption">#REF!</definedName>
    <definedName name="String2">#REF!</definedName>
    <definedName name="StringA">#REF!</definedName>
    <definedName name="SubDivisionList">#REF!</definedName>
    <definedName name="SUPPLIES" localSheetId="5">#REF!</definedName>
    <definedName name="SUPPLIES" localSheetId="9">#REF!</definedName>
    <definedName name="SUPPLIES" localSheetId="20">#REF!</definedName>
    <definedName name="SUPPLIES" localSheetId="2">#REF!</definedName>
    <definedName name="SUPPLIES" localSheetId="1">#REF!</definedName>
    <definedName name="SUPPLIES">#REF!</definedName>
    <definedName name="SystemData115">#REF!</definedName>
    <definedName name="SystemTest" localSheetId="5">#REF!</definedName>
    <definedName name="SystemTest" localSheetId="9">#REF!</definedName>
    <definedName name="SystemTest" localSheetId="20">#REF!</definedName>
    <definedName name="SystemTest" localSheetId="2">#REF!</definedName>
    <definedName name="SystemTest" localSheetId="1">#REF!</definedName>
    <definedName name="SystemTest">#REF!</definedName>
    <definedName name="t_channels" localSheetId="5">#REF!</definedName>
    <definedName name="t_channels" localSheetId="9">#REF!</definedName>
    <definedName name="t_channels" localSheetId="20">#REF!</definedName>
    <definedName name="t_channels" localSheetId="2">#REF!</definedName>
    <definedName name="t_channels" localSheetId="1">#REF!</definedName>
    <definedName name="t_channels">#REF!</definedName>
    <definedName name="t_seats" localSheetId="5">#REF!</definedName>
    <definedName name="t_seats" localSheetId="9">#REF!</definedName>
    <definedName name="t_seats" localSheetId="20">#REF!</definedName>
    <definedName name="t_seats" localSheetId="2">#REF!</definedName>
    <definedName name="t_seats" localSheetId="1">#REF!</definedName>
    <definedName name="t_seats">#REF!</definedName>
    <definedName name="T1_Install" localSheetId="5">#REF!</definedName>
    <definedName name="T1_Install" localSheetId="9">#REF!</definedName>
    <definedName name="T1_Install" localSheetId="20">#REF!</definedName>
    <definedName name="T1_Install" localSheetId="2">#REF!</definedName>
    <definedName name="T1_Install" localSheetId="1">#REF!</definedName>
    <definedName name="T1_Install">#REF!</definedName>
    <definedName name="T1_Recurring_Cost" localSheetId="5">#REF!</definedName>
    <definedName name="T1_Recurring_Cost" localSheetId="9">#REF!</definedName>
    <definedName name="T1_Recurring_Cost" localSheetId="20">#REF!</definedName>
    <definedName name="T1_Recurring_Cost" localSheetId="2">#REF!</definedName>
    <definedName name="T1_Recurring_Cost" localSheetId="1">#REF!</definedName>
    <definedName name="T1_Recurring_Cost">#REF!</definedName>
    <definedName name="Tables4" localSheetId="1" hidden="1">{"'Sheet1'!$B$2:$F$25"}</definedName>
    <definedName name="Tables4" hidden="1">{"'Sheet1'!$B$2:$F$25"}</definedName>
    <definedName name="TagsUsed">#REF!</definedName>
    <definedName name="Tasks" localSheetId="5">#REF!</definedName>
    <definedName name="Tasks" localSheetId="9">#REF!</definedName>
    <definedName name="Tasks" localSheetId="20">#REF!</definedName>
    <definedName name="Tasks" localSheetId="2">#REF!</definedName>
    <definedName name="Tasks">#REF!</definedName>
    <definedName name="Team" localSheetId="5">#REF!</definedName>
    <definedName name="Team" localSheetId="9">#REF!</definedName>
    <definedName name="Team" localSheetId="20">#REF!</definedName>
    <definedName name="Team" localSheetId="2">#REF!</definedName>
    <definedName name="Team">#REF!</definedName>
    <definedName name="TestPct" localSheetId="5">#REF!</definedName>
    <definedName name="TestPct" localSheetId="9">#REF!</definedName>
    <definedName name="TestPct" localSheetId="20">#REF!</definedName>
    <definedName name="TestPct" localSheetId="2">#REF!</definedName>
    <definedName name="TestPct">#REF!</definedName>
    <definedName name="Tiers100" localSheetId="23">#REF!</definedName>
    <definedName name="Tiers100" localSheetId="24">#REF!</definedName>
    <definedName name="Tiers100" localSheetId="28">#REF!</definedName>
    <definedName name="Tiers100" localSheetId="29">#REF!</definedName>
    <definedName name="Tiers100" localSheetId="30">#REF!</definedName>
    <definedName name="Tiers100">#REF!</definedName>
    <definedName name="Tiers40" localSheetId="23">#REF!</definedName>
    <definedName name="Tiers40" localSheetId="24">#REF!</definedName>
    <definedName name="Tiers40" localSheetId="28">#REF!</definedName>
    <definedName name="Tiers40" localSheetId="29">#REF!</definedName>
    <definedName name="Tiers40" localSheetId="30">#REF!</definedName>
    <definedName name="Tiers40">#REF!</definedName>
    <definedName name="Tiers60" localSheetId="23">#REF!</definedName>
    <definedName name="Tiers60" localSheetId="24">#REF!</definedName>
    <definedName name="Tiers60" localSheetId="28">#REF!</definedName>
    <definedName name="Tiers60" localSheetId="29">#REF!</definedName>
    <definedName name="Tiers60" localSheetId="30">#REF!</definedName>
    <definedName name="Tiers60">#REF!</definedName>
    <definedName name="Tiers80" localSheetId="23">#REF!</definedName>
    <definedName name="Tiers80" localSheetId="24">#REF!</definedName>
    <definedName name="Tiers80" localSheetId="28">#REF!</definedName>
    <definedName name="Tiers80" localSheetId="29">#REF!</definedName>
    <definedName name="Tiers80" localSheetId="30">#REF!</definedName>
    <definedName name="Tiers80">#REF!</definedName>
    <definedName name="Title">#REF!</definedName>
    <definedName name="Trans">#REF!</definedName>
    <definedName name="us">1.5037</definedName>
    <definedName name="USASourceList">#REF!</definedName>
    <definedName name="V" localSheetId="23">#REF!</definedName>
    <definedName name="V" localSheetId="24">#REF!</definedName>
    <definedName name="V" localSheetId="28">#REF!</definedName>
    <definedName name="V" localSheetId="29">#REF!</definedName>
    <definedName name="V" localSheetId="30">#REF!</definedName>
    <definedName name="V">#REF!</definedName>
    <definedName name="ValidResources">#REF!</definedName>
    <definedName name="VARTYPE2">#REF!</definedName>
    <definedName name="Version">#REF!</definedName>
    <definedName name="WorkforceList" localSheetId="5">#REF!</definedName>
    <definedName name="WorkforceList" localSheetId="9">#REF!</definedName>
    <definedName name="WorkforceList" localSheetId="20">#REF!</definedName>
    <definedName name="WorkforceList" localSheetId="2">#REF!</definedName>
    <definedName name="WorkforceList" localSheetId="1">#REF!</definedName>
    <definedName name="WorkforceList">#REF!</definedName>
    <definedName name="xxx" localSheetId="23">#REF!</definedName>
    <definedName name="xxx" localSheetId="24">#REF!</definedName>
    <definedName name="xxx" localSheetId="28">#REF!</definedName>
    <definedName name="xxx" localSheetId="29">#REF!</definedName>
    <definedName name="xxx" localSheetId="30">#REF!</definedName>
    <definedName name="xxx">#REF!</definedName>
    <definedName name="ZLE" localSheetId="23" hidden="1">{"'Overview'!$A$2:$E$37"}</definedName>
    <definedName name="ZLE" localSheetId="24" hidden="1">{"'Overview'!$A$2:$E$37"}</definedName>
    <definedName name="ZLE" localSheetId="28" hidden="1">{"'Overview'!$A$2:$E$37"}</definedName>
    <definedName name="ZLE" localSheetId="29" hidden="1">{"'Overview'!$A$2:$E$37"}</definedName>
    <definedName name="ZLE" localSheetId="30" hidden="1">{"'Overview'!$A$2:$E$37"}</definedName>
    <definedName name="ZLE" hidden="1">{"'Overview'!$A$2:$E$37"}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O18" i="82" l="1"/>
  <c r="AO55" i="82"/>
  <c r="AR36" i="82"/>
  <c r="AS36" i="82"/>
  <c r="AQ36" i="82"/>
  <c r="AP55" i="82"/>
  <c r="AP17" i="82"/>
  <c r="AO17" i="82"/>
  <c r="AO19" i="82" s="1"/>
  <c r="F75" i="117"/>
  <c r="G75" i="117"/>
  <c r="H75" i="117"/>
  <c r="E75" i="117"/>
  <c r="AX340" i="85"/>
  <c r="AX347" i="85"/>
  <c r="AR361" i="85"/>
  <c r="AR360" i="85"/>
  <c r="AR358" i="85"/>
  <c r="AQ358" i="85"/>
  <c r="AQ334" i="85"/>
  <c r="AQ54" i="85"/>
  <c r="AX75" i="85"/>
  <c r="AP51" i="85"/>
  <c r="AP48" i="85"/>
  <c r="AR32" i="85"/>
  <c r="AQ32" i="85"/>
  <c r="AP29" i="85"/>
  <c r="AQ28" i="85"/>
  <c r="AQ25" i="85"/>
  <c r="AS23" i="85"/>
  <c r="AS22" i="85"/>
  <c r="AR21" i="85"/>
  <c r="AN354" i="85"/>
  <c r="AN341" i="85"/>
  <c r="AN338" i="85"/>
  <c r="AN331" i="85"/>
  <c r="AN311" i="85"/>
  <c r="AN32" i="85"/>
  <c r="AN34" i="85"/>
  <c r="AN85" i="85"/>
  <c r="AN22" i="85"/>
  <c r="AO354" i="85"/>
  <c r="AO331" i="85"/>
  <c r="AO328" i="85"/>
  <c r="AO311" i="85"/>
  <c r="AO54" i="85"/>
  <c r="AO51" i="85"/>
  <c r="AO53" i="85"/>
  <c r="AO21" i="85"/>
  <c r="AN15" i="85"/>
  <c r="AJ105" i="91"/>
  <c r="AK105" i="91"/>
  <c r="AL105" i="91"/>
  <c r="AM105" i="91"/>
  <c r="AI105" i="91"/>
  <c r="AJ128" i="91"/>
  <c r="AK128" i="91"/>
  <c r="AL128" i="91"/>
  <c r="AM128" i="91"/>
  <c r="AI128" i="91"/>
  <c r="AN154" i="91"/>
  <c r="AH211" i="91"/>
  <c r="AG211" i="91"/>
  <c r="AG212" i="91"/>
  <c r="AG218" i="91"/>
  <c r="AJ170" i="91"/>
  <c r="AK170" i="91"/>
  <c r="AL170" i="91"/>
  <c r="AM170" i="91"/>
  <c r="AI170" i="91"/>
  <c r="AI167" i="91"/>
  <c r="AG175" i="91"/>
  <c r="AG187" i="91"/>
  <c r="AG193" i="91"/>
  <c r="AM199" i="91"/>
  <c r="AL199" i="91"/>
  <c r="AK199" i="91"/>
  <c r="AJ199" i="91"/>
  <c r="AI199" i="91"/>
  <c r="AH199" i="91"/>
  <c r="AG199" i="91"/>
  <c r="AJ214" i="91"/>
  <c r="AK214" i="91"/>
  <c r="AL214" i="91"/>
  <c r="AM214" i="91"/>
  <c r="AN214" i="91"/>
  <c r="AI214" i="91"/>
  <c r="AI216" i="91"/>
  <c r="AI210" i="91"/>
  <c r="AH210" i="91"/>
  <c r="AJ210" i="91"/>
  <c r="AK210" i="91"/>
  <c r="AL210" i="91"/>
  <c r="AM210" i="91"/>
  <c r="AN210" i="91"/>
  <c r="AG210" i="91"/>
  <c r="AN276" i="91"/>
  <c r="AN278" i="91"/>
  <c r="AN223" i="91"/>
  <c r="AN231" i="91"/>
  <c r="AN272" i="91"/>
  <c r="AJ272" i="91"/>
  <c r="AK272" i="91"/>
  <c r="AL272" i="91"/>
  <c r="AM272" i="91"/>
  <c r="AI272" i="91"/>
  <c r="AI231" i="91"/>
  <c r="AJ231" i="91"/>
  <c r="AK231" i="91"/>
  <c r="AL231" i="91"/>
  <c r="AM231" i="91"/>
  <c r="AG246" i="91"/>
  <c r="AH246" i="91"/>
  <c r="AF246" i="91"/>
  <c r="AF196" i="91"/>
  <c r="AG151" i="91"/>
  <c r="AH151" i="91"/>
  <c r="AG148" i="91"/>
  <c r="AH148" i="91"/>
  <c r="AF148" i="91"/>
  <c r="AF151" i="91"/>
  <c r="AN16" i="91"/>
  <c r="AN15" i="91"/>
  <c r="AN14" i="91"/>
  <c r="AN9" i="91"/>
  <c r="AN7" i="91"/>
  <c r="AE261" i="91"/>
  <c r="AE241" i="91"/>
  <c r="AE231" i="91"/>
  <c r="AE227" i="91"/>
  <c r="AE207" i="91"/>
  <c r="AE187" i="91"/>
  <c r="AE188" i="91"/>
  <c r="AE189" i="91"/>
  <c r="AE179" i="91"/>
  <c r="AE210" i="91"/>
  <c r="AE211" i="91"/>
  <c r="AE212" i="91"/>
  <c r="AE213" i="91"/>
  <c r="AE214" i="91"/>
  <c r="AE215" i="91"/>
  <c r="AE171" i="91"/>
  <c r="AE131" i="91"/>
  <c r="AE112" i="91"/>
  <c r="AE32" i="91"/>
  <c r="AE31" i="91"/>
  <c r="AO20" i="82" l="1"/>
  <c r="AO22" i="82" s="1"/>
  <c r="AP23" i="82"/>
  <c r="AO56" i="82"/>
  <c r="AO57" i="82"/>
  <c r="AO58" i="82"/>
  <c r="AE30" i="91"/>
  <c r="AE7" i="91"/>
  <c r="AO25" i="82" l="1"/>
  <c r="AO21" i="82"/>
  <c r="AO23" i="82" s="1"/>
  <c r="AO30" i="82" s="1"/>
  <c r="AO117" i="82" s="1"/>
  <c r="AO63" i="82"/>
  <c r="AO59" i="82"/>
  <c r="AO60" i="82"/>
  <c r="AE15" i="91"/>
  <c r="AO31" i="82" l="1"/>
  <c r="AO139" i="82" s="1"/>
  <c r="AO26" i="82"/>
  <c r="AO29" i="82"/>
  <c r="AO95" i="82" s="1"/>
  <c r="AO168" i="82"/>
  <c r="AO171" i="82"/>
  <c r="AO174" i="82"/>
  <c r="AO178" i="82"/>
  <c r="AO170" i="82"/>
  <c r="AO163" i="82"/>
  <c r="AO167" i="82"/>
  <c r="AO176" i="82"/>
  <c r="AO173" i="82"/>
  <c r="AO172" i="82"/>
  <c r="AO175" i="82"/>
  <c r="AO169" i="82"/>
  <c r="AO177" i="82"/>
  <c r="AO166" i="82"/>
  <c r="AO164" i="82"/>
  <c r="AO162" i="82"/>
  <c r="AO179" i="82"/>
  <c r="AO61" i="82"/>
  <c r="AO165" i="82"/>
  <c r="AE18" i="91"/>
  <c r="AE21" i="91" s="1"/>
  <c r="AG16" i="91"/>
  <c r="AH16" i="91"/>
  <c r="AI16" i="91"/>
  <c r="AJ16" i="91"/>
  <c r="AK16" i="91"/>
  <c r="AL16" i="91"/>
  <c r="AM16" i="91"/>
  <c r="AF16" i="91"/>
  <c r="AM15" i="91"/>
  <c r="AK15" i="91"/>
  <c r="AI15" i="91"/>
  <c r="AG15" i="91"/>
  <c r="AH15" i="91"/>
  <c r="AJ15" i="91"/>
  <c r="AL15" i="91"/>
  <c r="AF15" i="91"/>
  <c r="AM14" i="91"/>
  <c r="AK14" i="91"/>
  <c r="AI14" i="91"/>
  <c r="AG14" i="91"/>
  <c r="AH14" i="91"/>
  <c r="AJ14" i="91"/>
  <c r="AL14" i="91"/>
  <c r="AF14" i="91"/>
  <c r="AG13" i="91"/>
  <c r="AH13" i="91"/>
  <c r="AI13" i="91"/>
  <c r="AJ13" i="91"/>
  <c r="AK13" i="91"/>
  <c r="AL13" i="91"/>
  <c r="AM13" i="91"/>
  <c r="AN13" i="91"/>
  <c r="AF13" i="91"/>
  <c r="AK12" i="91"/>
  <c r="AG12" i="91"/>
  <c r="AH12" i="91"/>
  <c r="AI12" i="91"/>
  <c r="AJ12" i="91"/>
  <c r="AL12" i="91"/>
  <c r="AM12" i="91"/>
  <c r="AN12" i="91"/>
  <c r="AF12" i="91"/>
  <c r="AG11" i="91"/>
  <c r="AH11" i="91"/>
  <c r="AI11" i="91"/>
  <c r="AJ11" i="91"/>
  <c r="AK11" i="91"/>
  <c r="AL11" i="91"/>
  <c r="AM11" i="91"/>
  <c r="AN11" i="91"/>
  <c r="AF11" i="91"/>
  <c r="AK10" i="91"/>
  <c r="AI10" i="91"/>
  <c r="AG10" i="91"/>
  <c r="AH10" i="91"/>
  <c r="AJ10" i="91"/>
  <c r="AL10" i="91"/>
  <c r="AM10" i="91"/>
  <c r="AN10" i="91"/>
  <c r="AF10" i="91"/>
  <c r="AK9" i="91"/>
  <c r="AI9" i="91"/>
  <c r="AG9" i="91"/>
  <c r="AH9" i="91"/>
  <c r="AJ9" i="91"/>
  <c r="AL9" i="91"/>
  <c r="AM9" i="91"/>
  <c r="AF9" i="91"/>
  <c r="AL7" i="91"/>
  <c r="AJ7" i="91"/>
  <c r="AG7" i="91"/>
  <c r="AH7" i="91"/>
  <c r="AI7" i="91"/>
  <c r="AK7" i="91"/>
  <c r="AM7" i="91"/>
  <c r="AF7" i="91"/>
  <c r="AO32" i="82" l="1"/>
  <c r="AO73" i="82" s="1"/>
  <c r="AO244" i="82"/>
  <c r="AO222" i="82"/>
  <c r="AO200" i="82"/>
  <c r="AO234" i="82"/>
  <c r="AO212" i="82"/>
  <c r="AO190" i="82"/>
  <c r="AO239" i="82"/>
  <c r="AO217" i="82"/>
  <c r="AO195" i="82"/>
  <c r="AO180" i="82"/>
  <c r="AO184" i="82"/>
  <c r="AO206" i="82"/>
  <c r="AO228" i="82"/>
  <c r="AO198" i="82"/>
  <c r="AO220" i="82"/>
  <c r="AO242" i="82"/>
  <c r="AO241" i="82"/>
  <c r="AO197" i="82"/>
  <c r="AO219" i="82"/>
  <c r="AO69" i="82"/>
  <c r="AO227" i="82" s="1"/>
  <c r="AO68" i="82"/>
  <c r="AO205" i="82" s="1"/>
  <c r="AO67" i="82"/>
  <c r="AO64" i="82"/>
  <c r="AO201" i="82"/>
  <c r="AO223" i="82"/>
  <c r="AO245" i="82"/>
  <c r="AO208" i="82"/>
  <c r="AO186" i="82"/>
  <c r="AO230" i="82"/>
  <c r="AO189" i="82"/>
  <c r="AO211" i="82"/>
  <c r="AO233" i="82"/>
  <c r="AO218" i="82"/>
  <c r="AO240" i="82"/>
  <c r="AO196" i="82"/>
  <c r="AO194" i="82"/>
  <c r="AO216" i="82"/>
  <c r="AO238" i="82"/>
  <c r="AO188" i="82"/>
  <c r="AO210" i="82"/>
  <c r="AO232" i="82"/>
  <c r="AO229" i="82"/>
  <c r="AO185" i="82"/>
  <c r="AO207" i="82"/>
  <c r="AO213" i="82"/>
  <c r="AO191" i="82"/>
  <c r="AO235" i="82"/>
  <c r="AO231" i="82"/>
  <c r="AO209" i="82"/>
  <c r="AO187" i="82"/>
  <c r="AO237" i="82"/>
  <c r="AO215" i="82"/>
  <c r="AO193" i="82"/>
  <c r="AO243" i="82"/>
  <c r="AO199" i="82"/>
  <c r="AO221" i="82"/>
  <c r="AO214" i="82"/>
  <c r="AO192" i="82"/>
  <c r="AO236" i="82"/>
  <c r="AE19" i="91"/>
  <c r="AE20" i="91"/>
  <c r="AO246" i="82" l="1"/>
  <c r="AO247" i="82" s="1"/>
  <c r="AO224" i="82"/>
  <c r="AO225" i="82" s="1"/>
  <c r="AO183" i="82"/>
  <c r="AO70" i="82"/>
  <c r="AO202" i="82"/>
  <c r="AE26" i="91"/>
  <c r="AE23" i="91"/>
  <c r="AE22" i="91"/>
  <c r="AE24" i="91" s="1"/>
  <c r="AO203" i="82" l="1"/>
  <c r="AO161" i="82"/>
  <c r="AO181" i="82" s="1"/>
  <c r="AO71" i="82"/>
  <c r="AE27" i="91"/>
  <c r="AE222" i="91"/>
  <c r="AE280" i="91" l="1"/>
  <c r="AE272" i="91"/>
  <c r="AE264" i="91"/>
  <c r="AE256" i="91"/>
  <c r="AE248" i="91"/>
  <c r="AE240" i="91"/>
  <c r="AE232" i="91"/>
  <c r="AE224" i="91"/>
  <c r="AE279" i="91"/>
  <c r="AE271" i="91"/>
  <c r="AE263" i="91"/>
  <c r="AE255" i="91"/>
  <c r="AE247" i="91"/>
  <c r="AE239" i="91"/>
  <c r="AE223" i="91"/>
  <c r="AE278" i="91"/>
  <c r="AE270" i="91"/>
  <c r="AE262" i="91"/>
  <c r="AE254" i="91"/>
  <c r="AE246" i="91"/>
  <c r="AE238" i="91"/>
  <c r="AE230" i="91"/>
  <c r="AE277" i="91"/>
  <c r="AE269" i="91"/>
  <c r="AE253" i="91"/>
  <c r="AE245" i="91"/>
  <c r="AE237" i="91"/>
  <c r="AE229" i="91"/>
  <c r="AE276" i="91"/>
  <c r="AE268" i="91"/>
  <c r="AE260" i="91"/>
  <c r="AE252" i="91"/>
  <c r="AE244" i="91"/>
  <c r="AE236" i="91"/>
  <c r="AE228" i="91"/>
  <c r="AE275" i="91"/>
  <c r="AE267" i="91"/>
  <c r="AE259" i="91"/>
  <c r="AE251" i="91"/>
  <c r="AE243" i="91"/>
  <c r="AE235" i="91"/>
  <c r="AE274" i="91"/>
  <c r="AE266" i="91"/>
  <c r="AE258" i="91"/>
  <c r="AE250" i="91"/>
  <c r="AE242" i="91"/>
  <c r="AE234" i="91"/>
  <c r="AE226" i="91"/>
  <c r="AE273" i="91"/>
  <c r="AE265" i="91"/>
  <c r="AE257" i="91"/>
  <c r="AE249" i="91"/>
  <c r="AE233" i="91"/>
  <c r="AE225" i="91"/>
  <c r="AE160" i="91"/>
  <c r="AE281" i="91" l="1"/>
  <c r="AE282" i="91" s="1"/>
  <c r="AE205" i="91"/>
  <c r="AE197" i="91"/>
  <c r="AE181" i="91"/>
  <c r="AE173" i="91"/>
  <c r="AE165" i="91"/>
  <c r="AE204" i="91"/>
  <c r="AE196" i="91"/>
  <c r="AE180" i="91"/>
  <c r="AE172" i="91"/>
  <c r="AE164" i="91"/>
  <c r="AE203" i="91"/>
  <c r="AE195" i="91"/>
  <c r="AE163" i="91"/>
  <c r="AE218" i="91"/>
  <c r="AE202" i="91"/>
  <c r="AE194" i="91"/>
  <c r="AE186" i="91"/>
  <c r="AE178" i="91"/>
  <c r="AE170" i="91"/>
  <c r="AE162" i="91"/>
  <c r="AE217" i="91"/>
  <c r="AE209" i="91"/>
  <c r="AE201" i="91"/>
  <c r="AE193" i="91"/>
  <c r="AE185" i="91"/>
  <c r="AE177" i="91"/>
  <c r="AE169" i="91"/>
  <c r="AE161" i="91"/>
  <c r="AE216" i="91"/>
  <c r="AE208" i="91"/>
  <c r="AE200" i="91"/>
  <c r="AE192" i="91"/>
  <c r="AE184" i="91"/>
  <c r="AE176" i="91"/>
  <c r="AE168" i="91"/>
  <c r="AE199" i="91"/>
  <c r="AE191" i="91"/>
  <c r="AE183" i="91"/>
  <c r="AE175" i="91"/>
  <c r="AE167" i="91"/>
  <c r="AE206" i="91"/>
  <c r="AE198" i="91"/>
  <c r="AE190" i="91"/>
  <c r="AE182" i="91"/>
  <c r="AE174" i="91"/>
  <c r="AE166" i="91"/>
  <c r="AE33" i="91"/>
  <c r="AE98" i="91"/>
  <c r="AE155" i="91" l="1"/>
  <c r="AE93" i="91" s="1"/>
  <c r="AE147" i="91"/>
  <c r="AE85" i="91" s="1"/>
  <c r="AE139" i="91"/>
  <c r="AE77" i="91" s="1"/>
  <c r="AE69" i="91"/>
  <c r="AE123" i="91"/>
  <c r="AE61" i="91" s="1"/>
  <c r="AE115" i="91"/>
  <c r="AE53" i="91" s="1"/>
  <c r="AE107" i="91"/>
  <c r="AE45" i="91" s="1"/>
  <c r="AE99" i="91"/>
  <c r="AE154" i="91"/>
  <c r="AE92" i="91" s="1"/>
  <c r="AE146" i="91"/>
  <c r="AE84" i="91" s="1"/>
  <c r="AE138" i="91"/>
  <c r="AE76" i="91" s="1"/>
  <c r="AE130" i="91"/>
  <c r="AE68" i="91" s="1"/>
  <c r="AE122" i="91"/>
  <c r="AE60" i="91" s="1"/>
  <c r="AE114" i="91"/>
  <c r="AE52" i="91" s="1"/>
  <c r="AE106" i="91"/>
  <c r="AE44" i="91" s="1"/>
  <c r="AE153" i="91"/>
  <c r="AE91" i="91" s="1"/>
  <c r="AE145" i="91"/>
  <c r="AE83" i="91" s="1"/>
  <c r="AE137" i="91"/>
  <c r="AE75" i="91" s="1"/>
  <c r="AE129" i="91"/>
  <c r="AE67" i="91" s="1"/>
  <c r="AE121" i="91"/>
  <c r="AE59" i="91" s="1"/>
  <c r="AE113" i="91"/>
  <c r="AE51" i="91" s="1"/>
  <c r="AE105" i="91"/>
  <c r="AE43" i="91" s="1"/>
  <c r="AE152" i="91"/>
  <c r="AE90" i="91" s="1"/>
  <c r="AE144" i="91"/>
  <c r="AE82" i="91" s="1"/>
  <c r="AE136" i="91"/>
  <c r="AE74" i="91" s="1"/>
  <c r="AE128" i="91"/>
  <c r="AE66" i="91" s="1"/>
  <c r="AE120" i="91"/>
  <c r="AE58" i="91" s="1"/>
  <c r="AE50" i="91"/>
  <c r="AE104" i="91"/>
  <c r="AE42" i="91" s="1"/>
  <c r="AE151" i="91"/>
  <c r="AE89" i="91" s="1"/>
  <c r="AE143" i="91"/>
  <c r="AE81" i="91" s="1"/>
  <c r="AE135" i="91"/>
  <c r="AE73" i="91" s="1"/>
  <c r="AE127" i="91"/>
  <c r="AE65" i="91" s="1"/>
  <c r="AE119" i="91"/>
  <c r="AE57" i="91" s="1"/>
  <c r="AE111" i="91"/>
  <c r="AE49" i="91" s="1"/>
  <c r="AE103" i="91"/>
  <c r="AE41" i="91" s="1"/>
  <c r="AE150" i="91"/>
  <c r="AE88" i="91" s="1"/>
  <c r="AE142" i="91"/>
  <c r="AE80" i="91" s="1"/>
  <c r="AE134" i="91"/>
  <c r="AE72" i="91" s="1"/>
  <c r="AE126" i="91"/>
  <c r="AE64" i="91" s="1"/>
  <c r="AE118" i="91"/>
  <c r="AE56" i="91" s="1"/>
  <c r="AE110" i="91"/>
  <c r="AE48" i="91" s="1"/>
  <c r="AE102" i="91"/>
  <c r="AE40" i="91" s="1"/>
  <c r="AE149" i="91"/>
  <c r="AE87" i="91" s="1"/>
  <c r="AE141" i="91"/>
  <c r="AE79" i="91" s="1"/>
  <c r="AE133" i="91"/>
  <c r="AE71" i="91" s="1"/>
  <c r="AE125" i="91"/>
  <c r="AE63" i="91" s="1"/>
  <c r="AE117" i="91"/>
  <c r="AE55" i="91" s="1"/>
  <c r="AE109" i="91"/>
  <c r="AE47" i="91" s="1"/>
  <c r="AE101" i="91"/>
  <c r="AE39" i="91" s="1"/>
  <c r="AE156" i="91"/>
  <c r="AE94" i="91" s="1"/>
  <c r="AE148" i="91"/>
  <c r="AE86" i="91" s="1"/>
  <c r="AE140" i="91"/>
  <c r="AE78" i="91" s="1"/>
  <c r="AE132" i="91"/>
  <c r="AE70" i="91" s="1"/>
  <c r="AE124" i="91"/>
  <c r="AE62" i="91" s="1"/>
  <c r="AE116" i="91"/>
  <c r="AE54" i="91" s="1"/>
  <c r="AE108" i="91"/>
  <c r="AE46" i="91" s="1"/>
  <c r="AE100" i="91"/>
  <c r="AE38" i="91" s="1"/>
  <c r="AE34" i="91"/>
  <c r="AE36" i="91"/>
  <c r="AE219" i="91"/>
  <c r="AE220" i="91" s="1"/>
  <c r="AE157" i="91" l="1"/>
  <c r="AE158" i="91" s="1"/>
  <c r="AE37" i="91"/>
  <c r="AE95" i="91" s="1"/>
  <c r="AE96" i="91" s="1"/>
  <c r="AD18" i="91" l="1"/>
  <c r="BA76" i="73"/>
  <c r="AT76" i="73"/>
  <c r="AM76" i="73"/>
  <c r="AM77" i="73"/>
  <c r="AM78" i="73"/>
  <c r="BA82" i="73"/>
  <c r="AZ82" i="73"/>
  <c r="AT82" i="73"/>
  <c r="AM82" i="73"/>
  <c r="AM85" i="73"/>
  <c r="BA101" i="73"/>
  <c r="AT101" i="73"/>
  <c r="AM101" i="73"/>
  <c r="AM102" i="73"/>
  <c r="AM105" i="73"/>
  <c r="AM106" i="73"/>
  <c r="BA108" i="73"/>
  <c r="BA103" i="73"/>
  <c r="AZ108" i="73"/>
  <c r="AM92" i="73"/>
  <c r="AM87" i="73"/>
  <c r="AM56" i="73"/>
  <c r="AT53" i="73"/>
  <c r="AM53" i="73"/>
  <c r="AN738" i="85"/>
  <c r="AN676" i="85"/>
  <c r="AN614" i="85"/>
  <c r="AN552" i="85"/>
  <c r="AN490" i="85"/>
  <c r="AN428" i="85"/>
  <c r="AN366" i="85"/>
  <c r="AN242" i="85"/>
  <c r="AN180" i="85"/>
  <c r="AN82" i="85"/>
  <c r="AN83" i="85" s="1"/>
  <c r="AN68" i="85"/>
  <c r="AN71" i="85" s="1"/>
  <c r="AN70" i="85"/>
  <c r="AN50" i="85"/>
  <c r="AN52" i="85" s="1"/>
  <c r="AN31" i="85"/>
  <c r="AN17" i="85"/>
  <c r="AN18" i="85"/>
  <c r="O53" i="73"/>
  <c r="O57" i="73"/>
  <c r="O56" i="73"/>
  <c r="BA53" i="73"/>
  <c r="AZ53" i="73"/>
  <c r="AM75" i="73"/>
  <c r="F23" i="121"/>
  <c r="G23" i="121"/>
  <c r="H23" i="121"/>
  <c r="I23" i="121"/>
  <c r="J23" i="121"/>
  <c r="K23" i="121"/>
  <c r="L23" i="121"/>
  <c r="M23" i="121"/>
  <c r="N23" i="121"/>
  <c r="O23" i="121"/>
  <c r="P23" i="121"/>
  <c r="Q23" i="121"/>
  <c r="R23" i="121"/>
  <c r="S23" i="121"/>
  <c r="T23" i="121"/>
  <c r="U23" i="121"/>
  <c r="V23" i="121"/>
  <c r="W23" i="121"/>
  <c r="X23" i="121"/>
  <c r="Y23" i="121"/>
  <c r="Z23" i="121"/>
  <c r="E23" i="121"/>
  <c r="E10" i="113"/>
  <c r="E11" i="78"/>
  <c r="E11" i="121"/>
  <c r="E11" i="120"/>
  <c r="E11" i="117"/>
  <c r="AB33" i="73"/>
  <c r="AB11" i="73"/>
  <c r="J457" i="86"/>
  <c r="J456" i="86"/>
  <c r="I457" i="86"/>
  <c r="H457" i="86"/>
  <c r="F457" i="86"/>
  <c r="E457" i="86"/>
  <c r="AN93" i="85" l="1"/>
  <c r="AN35" i="85"/>
  <c r="AN37" i="85" s="1"/>
  <c r="AN33" i="85"/>
  <c r="AD19" i="91"/>
  <c r="AD21" i="91"/>
  <c r="AD20" i="91"/>
  <c r="AN84" i="85"/>
  <c r="AN51" i="85"/>
  <c r="AN94" i="85" s="1"/>
  <c r="AN53" i="85"/>
  <c r="F7" i="105"/>
  <c r="F8" i="105"/>
  <c r="F9" i="105"/>
  <c r="F10" i="105"/>
  <c r="F11" i="105"/>
  <c r="F12" i="105"/>
  <c r="F13" i="105"/>
  <c r="F14" i="105"/>
  <c r="F15" i="105"/>
  <c r="F16" i="105"/>
  <c r="F17" i="105"/>
  <c r="F18" i="105"/>
  <c r="F19" i="105"/>
  <c r="F20" i="105"/>
  <c r="F21" i="105"/>
  <c r="F22" i="105"/>
  <c r="F23" i="105"/>
  <c r="F24" i="105"/>
  <c r="F25" i="105"/>
  <c r="F26" i="105"/>
  <c r="F27" i="105"/>
  <c r="F28" i="105"/>
  <c r="F29" i="105"/>
  <c r="F30" i="105"/>
  <c r="F31" i="105"/>
  <c r="F32" i="105"/>
  <c r="F33" i="105"/>
  <c r="F34" i="105"/>
  <c r="F35" i="105"/>
  <c r="F36" i="105"/>
  <c r="F37" i="105"/>
  <c r="F38" i="105"/>
  <c r="F39" i="105"/>
  <c r="F40" i="105"/>
  <c r="F41" i="105"/>
  <c r="F42" i="105"/>
  <c r="F43" i="105"/>
  <c r="F44" i="105"/>
  <c r="F45" i="105"/>
  <c r="F46" i="105"/>
  <c r="F47" i="105"/>
  <c r="F48" i="105"/>
  <c r="F49" i="105"/>
  <c r="F50" i="105"/>
  <c r="F51" i="105"/>
  <c r="F52" i="105"/>
  <c r="F53" i="105"/>
  <c r="F54" i="105"/>
  <c r="F55" i="105"/>
  <c r="F56" i="105"/>
  <c r="F57" i="105"/>
  <c r="F58" i="105"/>
  <c r="F59" i="105"/>
  <c r="F60" i="105"/>
  <c r="F61" i="105"/>
  <c r="F62" i="105"/>
  <c r="F63" i="105"/>
  <c r="F6" i="105"/>
  <c r="D7" i="94"/>
  <c r="D8" i="94"/>
  <c r="D9" i="94"/>
  <c r="D10" i="94"/>
  <c r="D11" i="94"/>
  <c r="D12" i="94"/>
  <c r="D13" i="94"/>
  <c r="D14" i="94"/>
  <c r="D15" i="94"/>
  <c r="D16" i="94"/>
  <c r="D17" i="94"/>
  <c r="D18" i="94"/>
  <c r="D19" i="94"/>
  <c r="D20" i="94"/>
  <c r="D21" i="94"/>
  <c r="D22" i="94"/>
  <c r="D23" i="94"/>
  <c r="D24" i="94"/>
  <c r="D25" i="94"/>
  <c r="D26" i="94"/>
  <c r="D27" i="94"/>
  <c r="D28" i="94"/>
  <c r="D29" i="94"/>
  <c r="D30" i="94"/>
  <c r="D31" i="94"/>
  <c r="D32" i="94"/>
  <c r="D33" i="94"/>
  <c r="D34" i="94"/>
  <c r="D35" i="94"/>
  <c r="D36" i="94"/>
  <c r="D37" i="94"/>
  <c r="D38" i="94"/>
  <c r="D39" i="94"/>
  <c r="D40" i="94"/>
  <c r="D41" i="94"/>
  <c r="D42" i="94"/>
  <c r="D43" i="94"/>
  <c r="D44" i="94"/>
  <c r="D45" i="94"/>
  <c r="D46" i="94"/>
  <c r="D47" i="94"/>
  <c r="D48" i="94"/>
  <c r="D49" i="94"/>
  <c r="D50" i="94"/>
  <c r="D51" i="94"/>
  <c r="D52" i="94"/>
  <c r="D53" i="94"/>
  <c r="D54" i="94"/>
  <c r="D55" i="94"/>
  <c r="D56" i="94"/>
  <c r="D57" i="94"/>
  <c r="D58" i="94"/>
  <c r="D59" i="94"/>
  <c r="D60" i="94"/>
  <c r="D61" i="94"/>
  <c r="D62" i="94"/>
  <c r="D63" i="94"/>
  <c r="D6" i="94"/>
  <c r="AN58" i="85" l="1"/>
  <c r="AN36" i="85"/>
  <c r="AN39" i="85"/>
  <c r="AN40" i="85"/>
  <c r="AN90" i="85"/>
  <c r="AN95" i="85"/>
  <c r="AN96" i="85"/>
  <c r="AD23" i="91"/>
  <c r="AD22" i="91"/>
  <c r="AD24" i="91" s="1"/>
  <c r="AD26" i="91"/>
  <c r="AN86" i="85"/>
  <c r="AN88" i="85" s="1"/>
  <c r="AN91" i="85" s="1"/>
  <c r="AN87" i="85"/>
  <c r="AN54" i="85"/>
  <c r="AN56" i="85" s="1"/>
  <c r="AN59" i="85" s="1"/>
  <c r="AN55" i="85"/>
  <c r="D16" i="104"/>
  <c r="C16" i="104"/>
  <c r="AN101" i="85" l="1"/>
  <c r="AN98" i="85"/>
  <c r="AN97" i="85"/>
  <c r="AN99" i="85" s="1"/>
  <c r="AN114" i="85"/>
  <c r="AN115" i="85" s="1"/>
  <c r="AN304" i="85"/>
  <c r="AD32" i="91"/>
  <c r="AD222" i="91" s="1"/>
  <c r="AD31" i="91"/>
  <c r="AD30" i="91" s="1"/>
  <c r="AD27" i="91"/>
  <c r="AM21" i="85"/>
  <c r="AM29" i="85"/>
  <c r="AM48" i="85"/>
  <c r="AM80" i="85"/>
  <c r="AC7" i="91"/>
  <c r="AC16" i="91"/>
  <c r="AT247" i="82"/>
  <c r="AG136" i="82"/>
  <c r="AJ136" i="82"/>
  <c r="AG92" i="82"/>
  <c r="AG224" i="82"/>
  <c r="AH224" i="82"/>
  <c r="AJ224" i="82"/>
  <c r="AK224" i="82"/>
  <c r="AM224" i="82"/>
  <c r="AG202" i="82"/>
  <c r="AH202" i="82"/>
  <c r="AJ202" i="82"/>
  <c r="AK202" i="82"/>
  <c r="AM202" i="82"/>
  <c r="AG180" i="82"/>
  <c r="AH180" i="82"/>
  <c r="AJ180" i="82"/>
  <c r="AN102" i="85" l="1"/>
  <c r="AN116" i="85"/>
  <c r="AN118" i="85"/>
  <c r="AD160" i="91"/>
  <c r="AN52" i="82"/>
  <c r="AN51" i="82"/>
  <c r="AN48" i="82"/>
  <c r="AN46" i="82"/>
  <c r="AN44" i="82"/>
  <c r="AN43" i="82"/>
  <c r="AN42" i="82"/>
  <c r="AN41" i="82"/>
  <c r="AN40" i="82"/>
  <c r="AN38" i="82"/>
  <c r="AN37" i="82"/>
  <c r="AN36" i="82"/>
  <c r="AN13" i="82"/>
  <c r="AN9" i="82"/>
  <c r="AN7" i="82"/>
  <c r="AD33" i="91" l="1"/>
  <c r="AD98" i="91"/>
  <c r="AC15" i="91"/>
  <c r="AC14" i="91"/>
  <c r="AC13" i="91"/>
  <c r="AC11" i="91"/>
  <c r="AC9" i="91"/>
  <c r="AM76" i="85"/>
  <c r="AM75" i="85"/>
  <c r="AM74" i="85"/>
  <c r="AM45" i="85"/>
  <c r="AM44" i="85"/>
  <c r="AM43" i="85"/>
  <c r="AM28" i="85"/>
  <c r="AM23" i="85"/>
  <c r="AM22" i="85"/>
  <c r="AM7" i="85"/>
  <c r="AM68" i="85"/>
  <c r="AM71" i="85" s="1"/>
  <c r="AM70" i="85"/>
  <c r="AM9" i="85"/>
  <c r="AD34" i="91" l="1"/>
  <c r="AD36" i="91"/>
  <c r="AC18" i="91"/>
  <c r="AM82" i="85"/>
  <c r="AM50" i="85"/>
  <c r="AM31" i="85"/>
  <c r="AN55" i="82"/>
  <c r="AN17" i="82"/>
  <c r="B16" i="104"/>
  <c r="AM93" i="85" l="1"/>
  <c r="AA33" i="73"/>
  <c r="AA11" i="73"/>
  <c r="E16" i="104"/>
  <c r="F16" i="104"/>
  <c r="G16" i="104"/>
  <c r="H16" i="104"/>
  <c r="I16" i="104"/>
  <c r="J16" i="104"/>
  <c r="C28" i="113"/>
  <c r="C29" i="113"/>
  <c r="C30" i="113"/>
  <c r="C31" i="113"/>
  <c r="C32" i="113"/>
  <c r="C33" i="113"/>
  <c r="C34" i="113"/>
  <c r="C35" i="113"/>
  <c r="C36" i="113"/>
  <c r="C37" i="113"/>
  <c r="C38" i="113"/>
  <c r="C39" i="113"/>
  <c r="C40" i="113"/>
  <c r="C41" i="113"/>
  <c r="C42" i="113"/>
  <c r="C43" i="113"/>
  <c r="C44" i="113"/>
  <c r="C45" i="113"/>
  <c r="C46" i="113"/>
  <c r="C47" i="113"/>
  <c r="C48" i="113"/>
  <c r="C49" i="113"/>
  <c r="C50" i="113"/>
  <c r="C51" i="113"/>
  <c r="C52" i="113"/>
  <c r="C53" i="113"/>
  <c r="C54" i="113"/>
  <c r="C55" i="113"/>
  <c r="C56" i="113"/>
  <c r="C57" i="113"/>
  <c r="C58" i="113"/>
  <c r="C59" i="113"/>
  <c r="C60" i="113"/>
  <c r="C61" i="113"/>
  <c r="C62" i="113"/>
  <c r="C63" i="113"/>
  <c r="C64" i="113"/>
  <c r="C65" i="113"/>
  <c r="C66" i="113"/>
  <c r="C67" i="113"/>
  <c r="C68" i="113"/>
  <c r="C69" i="113"/>
  <c r="C70" i="113"/>
  <c r="C71" i="113"/>
  <c r="C72" i="113"/>
  <c r="C73" i="113"/>
  <c r="C74" i="113"/>
  <c r="C75" i="113"/>
  <c r="C76" i="113"/>
  <c r="C77" i="113"/>
  <c r="C78" i="113"/>
  <c r="C79" i="113"/>
  <c r="C80" i="113"/>
  <c r="C81" i="113"/>
  <c r="C82" i="113"/>
  <c r="C83" i="113"/>
  <c r="C84" i="113"/>
  <c r="C27" i="113"/>
  <c r="AP59" i="115"/>
  <c r="AP61" i="115"/>
  <c r="AP4" i="115"/>
  <c r="AP5" i="115"/>
  <c r="AP6" i="115"/>
  <c r="AP7" i="115"/>
  <c r="AP8" i="115"/>
  <c r="AP9" i="115"/>
  <c r="AP10" i="115"/>
  <c r="AP11" i="115"/>
  <c r="AP12" i="115"/>
  <c r="AP13" i="115"/>
  <c r="AP14" i="115"/>
  <c r="AP15" i="115"/>
  <c r="AP16" i="115"/>
  <c r="AP17" i="115"/>
  <c r="AP18" i="115"/>
  <c r="AP19" i="115"/>
  <c r="AP20" i="115"/>
  <c r="AP21" i="115"/>
  <c r="AP22" i="115"/>
  <c r="AP23" i="115"/>
  <c r="AP24" i="115"/>
  <c r="AP25" i="115"/>
  <c r="AP26" i="115"/>
  <c r="AP27" i="115"/>
  <c r="AP28" i="115"/>
  <c r="AP29" i="115"/>
  <c r="AP30" i="115"/>
  <c r="AP31" i="115"/>
  <c r="AP32" i="115"/>
  <c r="AP33" i="115"/>
  <c r="AP34" i="115"/>
  <c r="AP35" i="115"/>
  <c r="AP36" i="115"/>
  <c r="AP37" i="115"/>
  <c r="AP38" i="115"/>
  <c r="AP39" i="115"/>
  <c r="AP40" i="115"/>
  <c r="AP41" i="115"/>
  <c r="AP42" i="115"/>
  <c r="AP43" i="115"/>
  <c r="AP44" i="115"/>
  <c r="AP45" i="115"/>
  <c r="AP46" i="115"/>
  <c r="AP47" i="115"/>
  <c r="AP48" i="115"/>
  <c r="AP49" i="115"/>
  <c r="AP50" i="115"/>
  <c r="AP51" i="115"/>
  <c r="AP53" i="115"/>
  <c r="AP54" i="115"/>
  <c r="AP55" i="115"/>
  <c r="AP56" i="115"/>
  <c r="AP57" i="115"/>
  <c r="AP58" i="115"/>
  <c r="AP60" i="115"/>
  <c r="AP3" i="115"/>
  <c r="B29" i="121"/>
  <c r="B30" i="121"/>
  <c r="B31" i="121"/>
  <c r="B32" i="121"/>
  <c r="B33" i="121"/>
  <c r="B34" i="121"/>
  <c r="B35" i="121"/>
  <c r="B36" i="121"/>
  <c r="B37" i="121"/>
  <c r="B38" i="121"/>
  <c r="B39" i="121"/>
  <c r="B40" i="121"/>
  <c r="B41" i="121"/>
  <c r="B42" i="121"/>
  <c r="B43" i="121"/>
  <c r="B44" i="121"/>
  <c r="B45" i="121"/>
  <c r="B46" i="121"/>
  <c r="B47" i="121"/>
  <c r="B48" i="121"/>
  <c r="B49" i="121"/>
  <c r="B50" i="121"/>
  <c r="B51" i="121"/>
  <c r="B52" i="121"/>
  <c r="B53" i="121"/>
  <c r="B54" i="121"/>
  <c r="B55" i="121"/>
  <c r="B56" i="121"/>
  <c r="B57" i="121"/>
  <c r="B58" i="121"/>
  <c r="B59" i="121"/>
  <c r="B60" i="121"/>
  <c r="B61" i="121"/>
  <c r="B62" i="121"/>
  <c r="B63" i="121"/>
  <c r="B64" i="121"/>
  <c r="B65" i="121"/>
  <c r="B66" i="121"/>
  <c r="B67" i="121"/>
  <c r="B68" i="121"/>
  <c r="B69" i="121"/>
  <c r="B70" i="121"/>
  <c r="B71" i="121"/>
  <c r="B72" i="121"/>
  <c r="B73" i="121"/>
  <c r="B74" i="121"/>
  <c r="B75" i="121"/>
  <c r="B76" i="121"/>
  <c r="B77" i="121"/>
  <c r="B78" i="121"/>
  <c r="B79" i="121"/>
  <c r="B80" i="121"/>
  <c r="B81" i="121"/>
  <c r="B82" i="121"/>
  <c r="B83" i="121"/>
  <c r="B84" i="121"/>
  <c r="B85" i="121"/>
  <c r="B28" i="121"/>
  <c r="B29" i="120"/>
  <c r="B30" i="120"/>
  <c r="B31" i="120"/>
  <c r="B32" i="120"/>
  <c r="B33" i="120"/>
  <c r="B34" i="120"/>
  <c r="B35" i="120"/>
  <c r="B36" i="120"/>
  <c r="B37" i="120"/>
  <c r="B38" i="120"/>
  <c r="B39" i="120"/>
  <c r="B40" i="120"/>
  <c r="B41" i="120"/>
  <c r="B42" i="120"/>
  <c r="B43" i="120"/>
  <c r="B44" i="120"/>
  <c r="B45" i="120"/>
  <c r="B46" i="120"/>
  <c r="B47" i="120"/>
  <c r="B48" i="120"/>
  <c r="B49" i="120"/>
  <c r="B50" i="120"/>
  <c r="B51" i="120"/>
  <c r="B52" i="120"/>
  <c r="B53" i="120"/>
  <c r="B54" i="120"/>
  <c r="B55" i="120"/>
  <c r="B56" i="120"/>
  <c r="B57" i="120"/>
  <c r="B58" i="120"/>
  <c r="B59" i="120"/>
  <c r="B60" i="120"/>
  <c r="B61" i="120"/>
  <c r="B62" i="120"/>
  <c r="B63" i="120"/>
  <c r="B64" i="120"/>
  <c r="B65" i="120"/>
  <c r="B66" i="120"/>
  <c r="B67" i="120"/>
  <c r="B68" i="120"/>
  <c r="B69" i="120"/>
  <c r="B70" i="120"/>
  <c r="B71" i="120"/>
  <c r="B72" i="120"/>
  <c r="B73" i="120"/>
  <c r="B74" i="120"/>
  <c r="B75" i="120"/>
  <c r="B76" i="120"/>
  <c r="B77" i="120"/>
  <c r="B78" i="120"/>
  <c r="B79" i="120"/>
  <c r="B80" i="120"/>
  <c r="B81" i="120"/>
  <c r="B82" i="120"/>
  <c r="B83" i="120"/>
  <c r="B84" i="120"/>
  <c r="B85" i="120"/>
  <c r="B28" i="120"/>
  <c r="B32" i="117"/>
  <c r="B33" i="117"/>
  <c r="B34" i="117"/>
  <c r="B35" i="117"/>
  <c r="B36" i="117"/>
  <c r="B37" i="117"/>
  <c r="B38" i="117"/>
  <c r="B39" i="117"/>
  <c r="B40" i="117"/>
  <c r="B41" i="117"/>
  <c r="B42" i="117"/>
  <c r="B43" i="117"/>
  <c r="B44" i="117"/>
  <c r="B45" i="117"/>
  <c r="B46" i="117"/>
  <c r="B47" i="117"/>
  <c r="B48" i="117"/>
  <c r="B49" i="117"/>
  <c r="B50" i="117"/>
  <c r="B51" i="117"/>
  <c r="B52" i="117"/>
  <c r="B53" i="117"/>
  <c r="B54" i="117"/>
  <c r="B55" i="117"/>
  <c r="B56" i="117"/>
  <c r="B57" i="117"/>
  <c r="B58" i="117"/>
  <c r="B59" i="117"/>
  <c r="B60" i="117"/>
  <c r="B61" i="117"/>
  <c r="B62" i="117"/>
  <c r="B63" i="117"/>
  <c r="B64" i="117"/>
  <c r="B65" i="117"/>
  <c r="B66" i="117"/>
  <c r="B67" i="117"/>
  <c r="B68" i="117"/>
  <c r="B69" i="117"/>
  <c r="B70" i="117"/>
  <c r="B71" i="117"/>
  <c r="B72" i="117"/>
  <c r="B73" i="117"/>
  <c r="B74" i="117"/>
  <c r="B75" i="117"/>
  <c r="B76" i="117"/>
  <c r="B77" i="117"/>
  <c r="B78" i="117"/>
  <c r="B79" i="117"/>
  <c r="B80" i="117"/>
  <c r="B81" i="117"/>
  <c r="B82" i="117"/>
  <c r="B83" i="117"/>
  <c r="B84" i="117"/>
  <c r="B85" i="117"/>
  <c r="B29" i="117"/>
  <c r="B30" i="117"/>
  <c r="B31" i="117"/>
  <c r="B28" i="117"/>
  <c r="AA87" i="117"/>
  <c r="AJ85" i="121"/>
  <c r="AF85" i="121"/>
  <c r="AJ84" i="121"/>
  <c r="AF84" i="121"/>
  <c r="AJ83" i="121"/>
  <c r="AF83" i="121"/>
  <c r="AJ82" i="121"/>
  <c r="AF82" i="121"/>
  <c r="AJ81" i="121"/>
  <c r="AF81" i="121"/>
  <c r="AJ80" i="121"/>
  <c r="AF80" i="121"/>
  <c r="AJ79" i="121"/>
  <c r="AF79" i="121"/>
  <c r="AJ78" i="121"/>
  <c r="AF78" i="121"/>
  <c r="AJ77" i="121"/>
  <c r="AF77" i="121"/>
  <c r="AJ76" i="121"/>
  <c r="AF76" i="121"/>
  <c r="AJ75" i="121"/>
  <c r="AF75" i="121"/>
  <c r="AJ74" i="121"/>
  <c r="AF74" i="121"/>
  <c r="AJ73" i="121"/>
  <c r="AF73" i="121"/>
  <c r="AJ72" i="121"/>
  <c r="AF72" i="121"/>
  <c r="AJ71" i="121"/>
  <c r="AF71" i="121"/>
  <c r="AJ70" i="121"/>
  <c r="AF70" i="121"/>
  <c r="AJ69" i="121"/>
  <c r="AF69" i="121"/>
  <c r="AJ68" i="121"/>
  <c r="AF68" i="121"/>
  <c r="AJ67" i="121"/>
  <c r="AF67" i="121"/>
  <c r="AJ66" i="121"/>
  <c r="AF66" i="121"/>
  <c r="AJ65" i="121"/>
  <c r="AF65" i="121"/>
  <c r="AJ64" i="121"/>
  <c r="AF64" i="121"/>
  <c r="AJ63" i="121"/>
  <c r="AF63" i="121"/>
  <c r="AJ62" i="121"/>
  <c r="AF62" i="121"/>
  <c r="AJ61" i="121"/>
  <c r="AF61" i="121"/>
  <c r="AJ60" i="121"/>
  <c r="AF60" i="121"/>
  <c r="AJ59" i="121"/>
  <c r="AF59" i="121"/>
  <c r="AJ58" i="121"/>
  <c r="AF58" i="121"/>
  <c r="AJ57" i="121"/>
  <c r="AF57" i="121"/>
  <c r="AJ56" i="121"/>
  <c r="AF56" i="121"/>
  <c r="AJ55" i="121"/>
  <c r="AF55" i="121"/>
  <c r="AJ54" i="121"/>
  <c r="AF54" i="121"/>
  <c r="AJ53" i="121"/>
  <c r="AF53" i="121"/>
  <c r="AJ52" i="121"/>
  <c r="AF52" i="121"/>
  <c r="AJ51" i="121"/>
  <c r="AF51" i="121"/>
  <c r="AJ50" i="121"/>
  <c r="AF50" i="121"/>
  <c r="AJ49" i="121"/>
  <c r="AF49" i="121"/>
  <c r="AJ48" i="121"/>
  <c r="AF48" i="121"/>
  <c r="AJ47" i="121"/>
  <c r="AF47" i="121"/>
  <c r="AJ46" i="121"/>
  <c r="AF46" i="121"/>
  <c r="AJ45" i="121"/>
  <c r="AF45" i="121"/>
  <c r="AJ44" i="121"/>
  <c r="AF44" i="121"/>
  <c r="AJ43" i="121"/>
  <c r="AF43" i="121"/>
  <c r="AJ42" i="121"/>
  <c r="AF42" i="121"/>
  <c r="AJ41" i="121"/>
  <c r="AF41" i="121"/>
  <c r="AJ40" i="121"/>
  <c r="AF40" i="121"/>
  <c r="AJ39" i="121"/>
  <c r="AF39" i="121"/>
  <c r="AJ38" i="121"/>
  <c r="AF38" i="121"/>
  <c r="AJ37" i="121"/>
  <c r="AF37" i="121"/>
  <c r="AJ36" i="121"/>
  <c r="AF36" i="121"/>
  <c r="AJ35" i="121"/>
  <c r="AF35" i="121"/>
  <c r="AJ34" i="121"/>
  <c r="AF34" i="121"/>
  <c r="AJ33" i="121"/>
  <c r="AF33" i="121"/>
  <c r="AJ32" i="121"/>
  <c r="AF32" i="121"/>
  <c r="AJ31" i="121"/>
  <c r="AF31" i="121"/>
  <c r="AJ30" i="121"/>
  <c r="AF30" i="121"/>
  <c r="AJ29" i="121"/>
  <c r="AF29" i="121"/>
  <c r="AJ28" i="121"/>
  <c r="AF28" i="121"/>
  <c r="AF86" i="121" s="1"/>
  <c r="B86" i="121"/>
  <c r="AJ23" i="121"/>
  <c r="AF23" i="121"/>
  <c r="AF16" i="121"/>
  <c r="AF14" i="121"/>
  <c r="AF13" i="121"/>
  <c r="AF12" i="121"/>
  <c r="Z11" i="121"/>
  <c r="Y11" i="121"/>
  <c r="X11" i="121"/>
  <c r="W11" i="121"/>
  <c r="V11" i="121"/>
  <c r="U11" i="121"/>
  <c r="T11" i="121"/>
  <c r="S11" i="121"/>
  <c r="R11" i="121"/>
  <c r="Q11" i="121"/>
  <c r="P11" i="121"/>
  <c r="O11" i="121"/>
  <c r="N11" i="121"/>
  <c r="M11" i="121"/>
  <c r="L11" i="121"/>
  <c r="K11" i="121"/>
  <c r="J11" i="121"/>
  <c r="I11" i="121"/>
  <c r="H11" i="121"/>
  <c r="G11" i="121"/>
  <c r="F11" i="121"/>
  <c r="AK9" i="121"/>
  <c r="AD9" i="121"/>
  <c r="AJ8" i="121"/>
  <c r="AI8" i="121"/>
  <c r="AH8" i="121"/>
  <c r="AF8" i="121"/>
  <c r="AE8" i="121"/>
  <c r="AK8" i="121" s="1"/>
  <c r="AB8" i="121"/>
  <c r="AD8" i="121" s="1"/>
  <c r="AJ7" i="121"/>
  <c r="AI7" i="121"/>
  <c r="AH7" i="121"/>
  <c r="AF7" i="121"/>
  <c r="AE7" i="121"/>
  <c r="AK7" i="121" s="1"/>
  <c r="AB7" i="121"/>
  <c r="AJ85" i="120"/>
  <c r="AF85" i="120"/>
  <c r="AJ84" i="120"/>
  <c r="AF84" i="120"/>
  <c r="AJ83" i="120"/>
  <c r="AF83" i="120"/>
  <c r="AJ82" i="120"/>
  <c r="AF82" i="120"/>
  <c r="AJ81" i="120"/>
  <c r="AF81" i="120"/>
  <c r="AJ80" i="120"/>
  <c r="AF80" i="120"/>
  <c r="AJ79" i="120"/>
  <c r="AF79" i="120"/>
  <c r="AJ78" i="120"/>
  <c r="AF78" i="120"/>
  <c r="AJ77" i="120"/>
  <c r="AF77" i="120"/>
  <c r="AJ76" i="120"/>
  <c r="AF76" i="120"/>
  <c r="AJ75" i="120"/>
  <c r="AF75" i="120"/>
  <c r="AJ74" i="120"/>
  <c r="AF74" i="120"/>
  <c r="AJ73" i="120"/>
  <c r="AF73" i="120"/>
  <c r="AJ72" i="120"/>
  <c r="AF72" i="120"/>
  <c r="AJ71" i="120"/>
  <c r="AF71" i="120"/>
  <c r="AJ70" i="120"/>
  <c r="AF70" i="120"/>
  <c r="AJ69" i="120"/>
  <c r="AF69" i="120"/>
  <c r="AJ68" i="120"/>
  <c r="AF68" i="120"/>
  <c r="AJ67" i="120"/>
  <c r="AF67" i="120"/>
  <c r="AJ66" i="120"/>
  <c r="AF66" i="120"/>
  <c r="AJ65" i="120"/>
  <c r="AF65" i="120"/>
  <c r="AJ64" i="120"/>
  <c r="AF64" i="120"/>
  <c r="AJ63" i="120"/>
  <c r="AF63" i="120"/>
  <c r="AJ62" i="120"/>
  <c r="AF62" i="120"/>
  <c r="AJ61" i="120"/>
  <c r="AF61" i="120"/>
  <c r="AJ60" i="120"/>
  <c r="AF60" i="120"/>
  <c r="AJ59" i="120"/>
  <c r="AF59" i="120"/>
  <c r="AJ58" i="120"/>
  <c r="AF58" i="120"/>
  <c r="AJ57" i="120"/>
  <c r="AF57" i="120"/>
  <c r="AJ56" i="120"/>
  <c r="AF56" i="120"/>
  <c r="AJ55" i="120"/>
  <c r="AF55" i="120"/>
  <c r="AJ54" i="120"/>
  <c r="AF54" i="120"/>
  <c r="AJ53" i="120"/>
  <c r="AF53" i="120"/>
  <c r="AJ52" i="120"/>
  <c r="AF52" i="120"/>
  <c r="AJ51" i="120"/>
  <c r="AF51" i="120"/>
  <c r="AJ50" i="120"/>
  <c r="AF50" i="120"/>
  <c r="AJ49" i="120"/>
  <c r="AF49" i="120"/>
  <c r="AJ48" i="120"/>
  <c r="AF48" i="120"/>
  <c r="AJ47" i="120"/>
  <c r="AF47" i="120"/>
  <c r="AJ46" i="120"/>
  <c r="AF46" i="120"/>
  <c r="AJ45" i="120"/>
  <c r="AF45" i="120"/>
  <c r="AJ44" i="120"/>
  <c r="AF44" i="120"/>
  <c r="AJ43" i="120"/>
  <c r="AF43" i="120"/>
  <c r="AJ42" i="120"/>
  <c r="AF42" i="120"/>
  <c r="AJ41" i="120"/>
  <c r="AF41" i="120"/>
  <c r="AJ40" i="120"/>
  <c r="AF40" i="120"/>
  <c r="AJ39" i="120"/>
  <c r="AF39" i="120"/>
  <c r="AJ38" i="120"/>
  <c r="AF38" i="120"/>
  <c r="AJ37" i="120"/>
  <c r="AF37" i="120"/>
  <c r="AJ36" i="120"/>
  <c r="AF36" i="120"/>
  <c r="AJ35" i="120"/>
  <c r="AF35" i="120"/>
  <c r="AJ34" i="120"/>
  <c r="AF34" i="120"/>
  <c r="AJ33" i="120"/>
  <c r="AF33" i="120"/>
  <c r="AJ32" i="120"/>
  <c r="AF32" i="120"/>
  <c r="AJ31" i="120"/>
  <c r="AF31" i="120"/>
  <c r="AJ30" i="120"/>
  <c r="AF30" i="120"/>
  <c r="AJ29" i="120"/>
  <c r="AF29" i="120"/>
  <c r="AJ28" i="120"/>
  <c r="AF28" i="120"/>
  <c r="AJ23" i="120"/>
  <c r="AF23" i="120"/>
  <c r="AF16" i="120"/>
  <c r="AF14" i="120"/>
  <c r="AF13" i="120"/>
  <c r="AF12" i="120"/>
  <c r="Z11" i="120"/>
  <c r="Y11" i="120"/>
  <c r="X11" i="120"/>
  <c r="W11" i="120"/>
  <c r="V11" i="120"/>
  <c r="U11" i="120"/>
  <c r="T11" i="120"/>
  <c r="S11" i="120"/>
  <c r="R11" i="120"/>
  <c r="Q11" i="120"/>
  <c r="P11" i="120"/>
  <c r="O11" i="120"/>
  <c r="N11" i="120"/>
  <c r="M11" i="120"/>
  <c r="L11" i="120"/>
  <c r="K11" i="120"/>
  <c r="J11" i="120"/>
  <c r="I11" i="120"/>
  <c r="H11" i="120"/>
  <c r="G11" i="120"/>
  <c r="F11" i="120"/>
  <c r="AK9" i="120"/>
  <c r="AD9" i="120"/>
  <c r="AJ8" i="120"/>
  <c r="AI8" i="120"/>
  <c r="AH8" i="120"/>
  <c r="AF8" i="120"/>
  <c r="AE8" i="120"/>
  <c r="AK8" i="120" s="1"/>
  <c r="AB8" i="120"/>
  <c r="AD8" i="120" s="1"/>
  <c r="AJ7" i="120"/>
  <c r="AI7" i="120"/>
  <c r="AH7" i="120"/>
  <c r="AF7" i="120"/>
  <c r="AE7" i="120"/>
  <c r="AK7" i="120" s="1"/>
  <c r="AB7" i="120"/>
  <c r="AJ8" i="117"/>
  <c r="AJ7" i="117"/>
  <c r="AI8" i="117"/>
  <c r="AI7" i="117"/>
  <c r="AH8" i="117"/>
  <c r="AH7" i="117"/>
  <c r="P11" i="117"/>
  <c r="Q11" i="117"/>
  <c r="R11" i="117"/>
  <c r="S11" i="117"/>
  <c r="T11" i="117"/>
  <c r="U11" i="117"/>
  <c r="V11" i="117"/>
  <c r="W11" i="117"/>
  <c r="X11" i="117"/>
  <c r="Y11" i="117"/>
  <c r="Z11" i="117"/>
  <c r="O11" i="117"/>
  <c r="AF28" i="117"/>
  <c r="AF29" i="117"/>
  <c r="AF30" i="117"/>
  <c r="AF31" i="117"/>
  <c r="AF32" i="117"/>
  <c r="AF33" i="117"/>
  <c r="AF34" i="117"/>
  <c r="AF35" i="117"/>
  <c r="AF36" i="117"/>
  <c r="AF37" i="117"/>
  <c r="AF38" i="117"/>
  <c r="AF39" i="117"/>
  <c r="AF40" i="117"/>
  <c r="AF41" i="117"/>
  <c r="AF42" i="117"/>
  <c r="AF43" i="117"/>
  <c r="AF44" i="117"/>
  <c r="AF45" i="117"/>
  <c r="AF46" i="117"/>
  <c r="AF47" i="117"/>
  <c r="AF48" i="117"/>
  <c r="AF49" i="117"/>
  <c r="AF50" i="117"/>
  <c r="AF51" i="117"/>
  <c r="AF52" i="117"/>
  <c r="AF53" i="117"/>
  <c r="AF54" i="117"/>
  <c r="AF55" i="117"/>
  <c r="AF56" i="117"/>
  <c r="AF57" i="117"/>
  <c r="AF58" i="117"/>
  <c r="AF59" i="117"/>
  <c r="AF60" i="117"/>
  <c r="AF61" i="117"/>
  <c r="AF62" i="117"/>
  <c r="AF63" i="117"/>
  <c r="AF64" i="117"/>
  <c r="AF65" i="117"/>
  <c r="AF66" i="117"/>
  <c r="AF67" i="117"/>
  <c r="AF68" i="117"/>
  <c r="AF69" i="117"/>
  <c r="AF70" i="117"/>
  <c r="AF71" i="117"/>
  <c r="AF72" i="117"/>
  <c r="AF73" i="117"/>
  <c r="AF74" i="117"/>
  <c r="AF75" i="117"/>
  <c r="AF76" i="117"/>
  <c r="AF77" i="117"/>
  <c r="AF78" i="117"/>
  <c r="AF79" i="117"/>
  <c r="AF80" i="117"/>
  <c r="AF81" i="117"/>
  <c r="AF82" i="117"/>
  <c r="AF83" i="117"/>
  <c r="AF84" i="117"/>
  <c r="AF85" i="117"/>
  <c r="AF23" i="117"/>
  <c r="AF27" i="117" s="1"/>
  <c r="AF24" i="117"/>
  <c r="AJ28" i="117"/>
  <c r="AJ29" i="117"/>
  <c r="AJ30" i="117"/>
  <c r="AJ31" i="117"/>
  <c r="AJ32" i="117"/>
  <c r="AJ33" i="117"/>
  <c r="AJ34" i="117"/>
  <c r="AJ35" i="117"/>
  <c r="AJ36" i="117"/>
  <c r="AJ37" i="117"/>
  <c r="AJ38" i="117"/>
  <c r="AJ39" i="117"/>
  <c r="AJ40" i="117"/>
  <c r="AJ41" i="117"/>
  <c r="AJ42" i="117"/>
  <c r="AJ43" i="117"/>
  <c r="AJ44" i="117"/>
  <c r="AJ45" i="117"/>
  <c r="AJ46" i="117"/>
  <c r="AJ47" i="117"/>
  <c r="AJ48" i="117"/>
  <c r="AJ49" i="117"/>
  <c r="AJ50" i="117"/>
  <c r="AJ51" i="117"/>
  <c r="AJ52" i="117"/>
  <c r="AJ53" i="117"/>
  <c r="AJ54" i="117"/>
  <c r="AJ55" i="117"/>
  <c r="AJ56" i="117"/>
  <c r="AJ57" i="117"/>
  <c r="AJ58" i="117"/>
  <c r="AJ59" i="117"/>
  <c r="AJ60" i="117"/>
  <c r="AJ61" i="117"/>
  <c r="AJ62" i="117"/>
  <c r="AJ63" i="117"/>
  <c r="AJ64" i="117"/>
  <c r="AJ65" i="117"/>
  <c r="AJ66" i="117"/>
  <c r="AJ67" i="117"/>
  <c r="AJ68" i="117"/>
  <c r="AJ69" i="117"/>
  <c r="AJ70" i="117"/>
  <c r="AJ71" i="117"/>
  <c r="AJ72" i="117"/>
  <c r="AJ73" i="117"/>
  <c r="AJ74" i="117"/>
  <c r="AJ75" i="117"/>
  <c r="AJ76" i="117"/>
  <c r="AJ77" i="117"/>
  <c r="AJ78" i="117"/>
  <c r="AJ79" i="117"/>
  <c r="AJ80" i="117"/>
  <c r="AJ81" i="117"/>
  <c r="AJ82" i="117"/>
  <c r="AJ83" i="117"/>
  <c r="AJ84" i="117"/>
  <c r="AJ85" i="117"/>
  <c r="AJ23" i="117"/>
  <c r="AJ27" i="117" s="1"/>
  <c r="AJ24" i="117"/>
  <c r="AJ15" i="117"/>
  <c r="AF11" i="117"/>
  <c r="AF8" i="117"/>
  <c r="AF7" i="117"/>
  <c r="AF12" i="117"/>
  <c r="AF13" i="117"/>
  <c r="AF14" i="117"/>
  <c r="AF16" i="117"/>
  <c r="B86" i="117"/>
  <c r="N11" i="117"/>
  <c r="M11" i="117"/>
  <c r="L11" i="117"/>
  <c r="K11" i="117"/>
  <c r="J11" i="117"/>
  <c r="I11" i="117"/>
  <c r="H11" i="117"/>
  <c r="G11" i="117"/>
  <c r="F11" i="117"/>
  <c r="AK9" i="117"/>
  <c r="AD9" i="117"/>
  <c r="AE8" i="117"/>
  <c r="AK8" i="117"/>
  <c r="AB8" i="117"/>
  <c r="AD8" i="117" s="1"/>
  <c r="AE7" i="117"/>
  <c r="AK7" i="117"/>
  <c r="AB7" i="117"/>
  <c r="C117" i="65"/>
  <c r="C106" i="65"/>
  <c r="H82" i="65"/>
  <c r="G81" i="65"/>
  <c r="F80" i="65"/>
  <c r="F79" i="65"/>
  <c r="F77" i="65"/>
  <c r="G76" i="65"/>
  <c r="F74" i="65"/>
  <c r="E72" i="65"/>
  <c r="C94" i="65"/>
  <c r="C95" i="65"/>
  <c r="AF86" i="117" l="1"/>
  <c r="AF87" i="117" s="1"/>
  <c r="AJ86" i="121"/>
  <c r="AJ86" i="117"/>
  <c r="AJ87" i="117" s="1"/>
  <c r="AF86" i="120"/>
  <c r="AJ86" i="120"/>
  <c r="C85" i="113"/>
  <c r="AB11" i="121"/>
  <c r="AD7" i="121"/>
  <c r="AH11" i="121"/>
  <c r="AE11" i="121"/>
  <c r="AI11" i="121"/>
  <c r="AF11" i="121"/>
  <c r="AJ11" i="121"/>
  <c r="AF19" i="121"/>
  <c r="AF27" i="121"/>
  <c r="AF87" i="121" s="1"/>
  <c r="AF24" i="121"/>
  <c r="AJ27" i="121"/>
  <c r="AJ24" i="121"/>
  <c r="AI11" i="117"/>
  <c r="AJ11" i="117"/>
  <c r="AB11" i="120"/>
  <c r="AD7" i="120"/>
  <c r="AH11" i="120"/>
  <c r="AE11" i="120"/>
  <c r="AI11" i="120"/>
  <c r="AF11" i="120"/>
  <c r="AJ11" i="120"/>
  <c r="AF19" i="120"/>
  <c r="AF27" i="120"/>
  <c r="AF87" i="120" s="1"/>
  <c r="AF24" i="120"/>
  <c r="AJ27" i="120"/>
  <c r="AJ24" i="120"/>
  <c r="B86" i="120"/>
  <c r="AF19" i="117"/>
  <c r="AB11" i="117"/>
  <c r="AD7" i="117"/>
  <c r="AH11" i="117"/>
  <c r="AE11" i="117"/>
  <c r="G117" i="65"/>
  <c r="G118" i="65" s="1"/>
  <c r="G119" i="65" s="1"/>
  <c r="F117" i="65"/>
  <c r="F118" i="65" s="1"/>
  <c r="F119" i="65" s="1"/>
  <c r="E117" i="65"/>
  <c r="H95" i="65"/>
  <c r="G95" i="65"/>
  <c r="F95" i="65"/>
  <c r="E95" i="65"/>
  <c r="G94" i="65"/>
  <c r="F94" i="65"/>
  <c r="G106" i="65"/>
  <c r="G107" i="65" s="1"/>
  <c r="G108" i="65" s="1"/>
  <c r="F106" i="65"/>
  <c r="F107" i="65" s="1"/>
  <c r="F108" i="65" s="1"/>
  <c r="E106" i="65"/>
  <c r="E94" i="65"/>
  <c r="E13" i="120" l="1"/>
  <c r="I13" i="120"/>
  <c r="J13" i="120"/>
  <c r="K13" i="120"/>
  <c r="L13" i="120"/>
  <c r="E13" i="121"/>
  <c r="N13" i="121"/>
  <c r="AJ87" i="121"/>
  <c r="AJ87" i="120"/>
  <c r="F96" i="65"/>
  <c r="G96" i="65"/>
  <c r="G97" i="65" s="1"/>
  <c r="H94" i="65"/>
  <c r="H96" i="65" s="1"/>
  <c r="E96" i="65"/>
  <c r="S13" i="120"/>
  <c r="Y13" i="120"/>
  <c r="T13" i="120"/>
  <c r="M13" i="120"/>
  <c r="U13" i="120"/>
  <c r="F13" i="120"/>
  <c r="N13" i="120"/>
  <c r="V13" i="120"/>
  <c r="Q13" i="120"/>
  <c r="R13" i="120"/>
  <c r="G13" i="120"/>
  <c r="O13" i="120"/>
  <c r="W13" i="120"/>
  <c r="H13" i="120"/>
  <c r="P13" i="120"/>
  <c r="X13" i="120"/>
  <c r="Z13" i="120"/>
  <c r="O13" i="121"/>
  <c r="Q13" i="121"/>
  <c r="S13" i="121"/>
  <c r="U13" i="121"/>
  <c r="W13" i="121"/>
  <c r="Y13" i="121"/>
  <c r="V13" i="121"/>
  <c r="X13" i="121"/>
  <c r="Z13" i="121"/>
  <c r="R13" i="121"/>
  <c r="T13" i="121"/>
  <c r="P13" i="121"/>
  <c r="M13" i="121"/>
  <c r="F13" i="121"/>
  <c r="K13" i="121"/>
  <c r="G13" i="121"/>
  <c r="H13" i="121"/>
  <c r="I13" i="121"/>
  <c r="J13" i="121"/>
  <c r="AH13" i="121"/>
  <c r="L13" i="121"/>
  <c r="AK11" i="121"/>
  <c r="AD11" i="121"/>
  <c r="AJ13" i="120"/>
  <c r="AK11" i="120"/>
  <c r="AE13" i="120"/>
  <c r="AD11" i="120"/>
  <c r="AK11" i="117"/>
  <c r="AD11" i="117"/>
  <c r="E118" i="65"/>
  <c r="E119" i="65" s="1"/>
  <c r="E12" i="121" s="1"/>
  <c r="H117" i="65"/>
  <c r="E107" i="65"/>
  <c r="E108" i="65" s="1"/>
  <c r="E12" i="120" s="1"/>
  <c r="H106" i="65"/>
  <c r="E97" i="65"/>
  <c r="E12" i="117" s="1"/>
  <c r="F97" i="65"/>
  <c r="AL53" i="82"/>
  <c r="E13" i="117" l="1"/>
  <c r="I13" i="117"/>
  <c r="J13" i="117"/>
  <c r="AI13" i="121"/>
  <c r="AE13" i="121"/>
  <c r="AK13" i="121" s="1"/>
  <c r="AI13" i="120"/>
  <c r="AB13" i="120"/>
  <c r="AB13" i="121"/>
  <c r="AH13" i="120"/>
  <c r="AK13" i="120"/>
  <c r="J94" i="65"/>
  <c r="H12" i="121"/>
  <c r="I12" i="121"/>
  <c r="F12" i="121"/>
  <c r="J12" i="121"/>
  <c r="K12" i="121"/>
  <c r="L12" i="121"/>
  <c r="M12" i="121"/>
  <c r="N12" i="121"/>
  <c r="G12" i="121"/>
  <c r="AD13" i="121"/>
  <c r="F13" i="117"/>
  <c r="K13" i="117"/>
  <c r="W13" i="117"/>
  <c r="R13" i="117"/>
  <c r="N13" i="117"/>
  <c r="Y13" i="117"/>
  <c r="T13" i="117"/>
  <c r="G13" i="117"/>
  <c r="L13" i="117"/>
  <c r="V13" i="117"/>
  <c r="Q13" i="117"/>
  <c r="O13" i="117"/>
  <c r="X13" i="117"/>
  <c r="S13" i="117"/>
  <c r="Z13" i="117"/>
  <c r="U13" i="117"/>
  <c r="H13" i="117"/>
  <c r="P13" i="117"/>
  <c r="M13" i="117"/>
  <c r="AJ13" i="121"/>
  <c r="N12" i="117"/>
  <c r="I12" i="117"/>
  <c r="Y12" i="117"/>
  <c r="T12" i="117"/>
  <c r="G12" i="117"/>
  <c r="L12" i="117"/>
  <c r="V12" i="117"/>
  <c r="Q12" i="117"/>
  <c r="O12" i="117"/>
  <c r="J12" i="117"/>
  <c r="X12" i="117"/>
  <c r="S12" i="117"/>
  <c r="H12" i="117"/>
  <c r="M12" i="117"/>
  <c r="P12" i="117"/>
  <c r="F12" i="117"/>
  <c r="K12" i="117"/>
  <c r="W12" i="117"/>
  <c r="R12" i="117"/>
  <c r="Z12" i="117"/>
  <c r="U12" i="117"/>
  <c r="AD13" i="120"/>
  <c r="J12" i="120"/>
  <c r="R12" i="120"/>
  <c r="Z12" i="120"/>
  <c r="P12" i="120"/>
  <c r="K12" i="120"/>
  <c r="S12" i="120"/>
  <c r="X12" i="120"/>
  <c r="L12" i="120"/>
  <c r="T12" i="120"/>
  <c r="M12" i="120"/>
  <c r="U12" i="120"/>
  <c r="H12" i="120"/>
  <c r="Q12" i="120"/>
  <c r="F12" i="120"/>
  <c r="N12" i="120"/>
  <c r="V12" i="120"/>
  <c r="G12" i="120"/>
  <c r="O12" i="120"/>
  <c r="W12" i="120"/>
  <c r="I12" i="120"/>
  <c r="Y12" i="120"/>
  <c r="V12" i="121"/>
  <c r="X12" i="121"/>
  <c r="Z12" i="121"/>
  <c r="O12" i="121"/>
  <c r="Q12" i="121"/>
  <c r="S12" i="121"/>
  <c r="U12" i="121"/>
  <c r="W12" i="121"/>
  <c r="Y12" i="121"/>
  <c r="P12" i="121"/>
  <c r="R12" i="121"/>
  <c r="T12" i="121"/>
  <c r="H118" i="65"/>
  <c r="J117" i="65"/>
  <c r="H107" i="65"/>
  <c r="J106" i="65"/>
  <c r="H97" i="65"/>
  <c r="E14" i="117" s="1"/>
  <c r="K96" i="65"/>
  <c r="E15" i="117" s="1"/>
  <c r="E17" i="117" s="1"/>
  <c r="E23" i="117" s="1"/>
  <c r="E27" i="117" l="1"/>
  <c r="E24" i="117"/>
  <c r="E28" i="117"/>
  <c r="E31" i="117"/>
  <c r="E30" i="117"/>
  <c r="E29" i="117"/>
  <c r="E85" i="117"/>
  <c r="E84" i="117"/>
  <c r="E83" i="117"/>
  <c r="E82" i="117"/>
  <c r="E81" i="117"/>
  <c r="E80" i="117"/>
  <c r="E79" i="117"/>
  <c r="E78" i="117"/>
  <c r="E77" i="117"/>
  <c r="E76" i="117"/>
  <c r="E74" i="117"/>
  <c r="E73" i="117"/>
  <c r="E72" i="117"/>
  <c r="E71" i="117"/>
  <c r="E70" i="117"/>
  <c r="E69" i="117"/>
  <c r="E68" i="117"/>
  <c r="E67" i="117"/>
  <c r="E66" i="117"/>
  <c r="E65" i="117"/>
  <c r="E64" i="117"/>
  <c r="E63" i="117"/>
  <c r="E62" i="117"/>
  <c r="E61" i="117"/>
  <c r="E60" i="117"/>
  <c r="E59" i="117"/>
  <c r="E58" i="117"/>
  <c r="E57" i="117"/>
  <c r="E56" i="117"/>
  <c r="E55" i="117"/>
  <c r="E54" i="117"/>
  <c r="E53" i="117"/>
  <c r="E52" i="117"/>
  <c r="E51" i="117"/>
  <c r="E50" i="117"/>
  <c r="E49" i="117"/>
  <c r="E48" i="117"/>
  <c r="E47" i="117"/>
  <c r="E46" i="117"/>
  <c r="E45" i="117"/>
  <c r="E44" i="117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16" i="117"/>
  <c r="E20" i="117"/>
  <c r="E19" i="117"/>
  <c r="AH12" i="117"/>
  <c r="Z14" i="117"/>
  <c r="U14" i="117"/>
  <c r="U19" i="117" s="1"/>
  <c r="F14" i="117"/>
  <c r="F19" i="117" s="1"/>
  <c r="K14" i="117"/>
  <c r="W14" i="117"/>
  <c r="R14" i="117"/>
  <c r="N14" i="117"/>
  <c r="I14" i="117"/>
  <c r="Y14" i="117"/>
  <c r="Y19" i="117" s="1"/>
  <c r="T14" i="117"/>
  <c r="T19" i="117" s="1"/>
  <c r="G14" i="117"/>
  <c r="L14" i="117"/>
  <c r="V14" i="117"/>
  <c r="Q14" i="117"/>
  <c r="O14" i="117"/>
  <c r="H14" i="117"/>
  <c r="M14" i="117"/>
  <c r="M19" i="117" s="1"/>
  <c r="P14" i="117"/>
  <c r="P19" i="117" s="1"/>
  <c r="X14" i="117"/>
  <c r="S14" i="117"/>
  <c r="J14" i="117"/>
  <c r="J95" i="65"/>
  <c r="AH12" i="121"/>
  <c r="AE12" i="121"/>
  <c r="AB12" i="121"/>
  <c r="AJ12" i="121"/>
  <c r="AI12" i="120"/>
  <c r="AH12" i="120"/>
  <c r="AE12" i="120"/>
  <c r="AB12" i="120"/>
  <c r="AJ12" i="117"/>
  <c r="AJ12" i="120"/>
  <c r="AI13" i="117"/>
  <c r="AH13" i="117"/>
  <c r="AJ13" i="117"/>
  <c r="AI12" i="121"/>
  <c r="AI12" i="117"/>
  <c r="P15" i="117"/>
  <c r="P17" i="117" s="1"/>
  <c r="Q15" i="117"/>
  <c r="Q17" i="117" s="1"/>
  <c r="R15" i="117"/>
  <c r="R17" i="117" s="1"/>
  <c r="S15" i="117"/>
  <c r="S17" i="117" s="1"/>
  <c r="T15" i="117"/>
  <c r="T17" i="117" s="1"/>
  <c r="U15" i="117"/>
  <c r="U17" i="117" s="1"/>
  <c r="V15" i="117"/>
  <c r="V17" i="117" s="1"/>
  <c r="W15" i="117"/>
  <c r="W17" i="117" s="1"/>
  <c r="X15" i="117"/>
  <c r="X17" i="117" s="1"/>
  <c r="Y15" i="117"/>
  <c r="Y17" i="117" s="1"/>
  <c r="Z15" i="117"/>
  <c r="Z17" i="117" s="1"/>
  <c r="F15" i="117"/>
  <c r="F17" i="117" s="1"/>
  <c r="G15" i="117"/>
  <c r="G17" i="117" s="1"/>
  <c r="H15" i="117"/>
  <c r="H17" i="117" s="1"/>
  <c r="I15" i="117"/>
  <c r="I17" i="117" s="1"/>
  <c r="J15" i="117"/>
  <c r="J17" i="117" s="1"/>
  <c r="K15" i="117"/>
  <c r="K17" i="117" s="1"/>
  <c r="L15" i="117"/>
  <c r="L17" i="117" s="1"/>
  <c r="M15" i="117"/>
  <c r="M17" i="117" s="1"/>
  <c r="N15" i="117"/>
  <c r="O15" i="117"/>
  <c r="O17" i="117" s="1"/>
  <c r="AF15" i="117"/>
  <c r="AE15" i="117"/>
  <c r="N19" i="117"/>
  <c r="L19" i="117"/>
  <c r="K19" i="117"/>
  <c r="J19" i="117"/>
  <c r="H19" i="117"/>
  <c r="G19" i="117"/>
  <c r="Z19" i="117"/>
  <c r="X19" i="117"/>
  <c r="W19" i="117"/>
  <c r="V19" i="117"/>
  <c r="S19" i="117"/>
  <c r="R19" i="117"/>
  <c r="Q19" i="117"/>
  <c r="O19" i="117"/>
  <c r="AE12" i="117"/>
  <c r="AB12" i="117"/>
  <c r="I19" i="117"/>
  <c r="AE13" i="117"/>
  <c r="AB13" i="117"/>
  <c r="H119" i="65"/>
  <c r="E14" i="121" s="1"/>
  <c r="K118" i="65"/>
  <c r="E15" i="121" s="1"/>
  <c r="E17" i="121" s="1"/>
  <c r="H108" i="65"/>
  <c r="E14" i="120" s="1"/>
  <c r="K107" i="65"/>
  <c r="E15" i="120" s="1"/>
  <c r="E17" i="120" s="1"/>
  <c r="E23" i="120" s="1"/>
  <c r="E27" i="120" l="1"/>
  <c r="E24" i="120"/>
  <c r="E28" i="120"/>
  <c r="E85" i="120"/>
  <c r="E84" i="120"/>
  <c r="E83" i="120"/>
  <c r="E82" i="120"/>
  <c r="E81" i="120"/>
  <c r="E80" i="120"/>
  <c r="E79" i="120"/>
  <c r="E78" i="120"/>
  <c r="E77" i="120"/>
  <c r="E76" i="120"/>
  <c r="E75" i="120"/>
  <c r="E74" i="120"/>
  <c r="E73" i="120"/>
  <c r="E72" i="120"/>
  <c r="E71" i="120"/>
  <c r="E70" i="120"/>
  <c r="E69" i="120"/>
  <c r="E68" i="120"/>
  <c r="E67" i="120"/>
  <c r="E66" i="120"/>
  <c r="E65" i="120"/>
  <c r="E64" i="120"/>
  <c r="E63" i="120"/>
  <c r="E62" i="120"/>
  <c r="E61" i="120"/>
  <c r="E60" i="120"/>
  <c r="E59" i="120"/>
  <c r="E58" i="120"/>
  <c r="E57" i="120"/>
  <c r="E56" i="120"/>
  <c r="E55" i="120"/>
  <c r="E54" i="120"/>
  <c r="E53" i="120"/>
  <c r="E52" i="120"/>
  <c r="E51" i="120"/>
  <c r="E50" i="120"/>
  <c r="E49" i="120"/>
  <c r="E48" i="120"/>
  <c r="E47" i="120"/>
  <c r="E46" i="120"/>
  <c r="E45" i="120"/>
  <c r="E44" i="120"/>
  <c r="E43" i="120"/>
  <c r="E42" i="120"/>
  <c r="E41" i="120"/>
  <c r="E40" i="120"/>
  <c r="E39" i="120"/>
  <c r="E38" i="120"/>
  <c r="E37" i="120"/>
  <c r="E36" i="120"/>
  <c r="E35" i="120"/>
  <c r="E34" i="120"/>
  <c r="E33" i="120"/>
  <c r="E32" i="120"/>
  <c r="E31" i="120"/>
  <c r="E30" i="120"/>
  <c r="E29" i="120"/>
  <c r="E16" i="120"/>
  <c r="E20" i="120"/>
  <c r="E19" i="120"/>
  <c r="E27" i="121"/>
  <c r="E24" i="121"/>
  <c r="E28" i="121"/>
  <c r="E85" i="121"/>
  <c r="E84" i="121"/>
  <c r="E83" i="121"/>
  <c r="E82" i="121"/>
  <c r="E81" i="121"/>
  <c r="E80" i="121"/>
  <c r="E79" i="121"/>
  <c r="E78" i="121"/>
  <c r="E77" i="121"/>
  <c r="E76" i="121"/>
  <c r="E75" i="121"/>
  <c r="E74" i="121"/>
  <c r="E73" i="121"/>
  <c r="E72" i="121"/>
  <c r="E71" i="121"/>
  <c r="E70" i="121"/>
  <c r="E69" i="121"/>
  <c r="E68" i="121"/>
  <c r="E67" i="121"/>
  <c r="E66" i="121"/>
  <c r="E65" i="121"/>
  <c r="E64" i="121"/>
  <c r="E63" i="121"/>
  <c r="E62" i="121"/>
  <c r="E61" i="121"/>
  <c r="E60" i="121"/>
  <c r="E59" i="121"/>
  <c r="E58" i="121"/>
  <c r="E57" i="121"/>
  <c r="E56" i="121"/>
  <c r="E55" i="121"/>
  <c r="E54" i="121"/>
  <c r="E53" i="121"/>
  <c r="E52" i="121"/>
  <c r="E51" i="121"/>
  <c r="E50" i="121"/>
  <c r="E49" i="121"/>
  <c r="E48" i="121"/>
  <c r="E47" i="121"/>
  <c r="E46" i="121"/>
  <c r="E45" i="121"/>
  <c r="E44" i="121"/>
  <c r="E43" i="121"/>
  <c r="E42" i="121"/>
  <c r="E41" i="121"/>
  <c r="E40" i="121"/>
  <c r="E39" i="121"/>
  <c r="E38" i="121"/>
  <c r="E37" i="121"/>
  <c r="E36" i="121"/>
  <c r="E35" i="121"/>
  <c r="E34" i="121"/>
  <c r="E33" i="121"/>
  <c r="E32" i="121"/>
  <c r="E31" i="121"/>
  <c r="E30" i="121"/>
  <c r="E29" i="121"/>
  <c r="E16" i="121"/>
  <c r="E20" i="121"/>
  <c r="E19" i="121"/>
  <c r="E86" i="117"/>
  <c r="E87" i="117" s="1"/>
  <c r="AH14" i="117"/>
  <c r="AF15" i="120"/>
  <c r="L14" i="120"/>
  <c r="T14" i="120"/>
  <c r="Z14" i="120"/>
  <c r="S14" i="120"/>
  <c r="AE15" i="120"/>
  <c r="M14" i="120"/>
  <c r="U14" i="120"/>
  <c r="F14" i="120"/>
  <c r="N14" i="120"/>
  <c r="V14" i="120"/>
  <c r="J14" i="120"/>
  <c r="G14" i="120"/>
  <c r="O14" i="120"/>
  <c r="W14" i="120"/>
  <c r="R14" i="120"/>
  <c r="K14" i="120"/>
  <c r="H14" i="120"/>
  <c r="P14" i="120"/>
  <c r="X14" i="120"/>
  <c r="I14" i="120"/>
  <c r="Q14" i="120"/>
  <c r="Y14" i="120"/>
  <c r="O14" i="121"/>
  <c r="Q14" i="121"/>
  <c r="S14" i="121"/>
  <c r="U14" i="121"/>
  <c r="W14" i="121"/>
  <c r="Y14" i="121"/>
  <c r="P14" i="121"/>
  <c r="R14" i="121"/>
  <c r="T14" i="121"/>
  <c r="V14" i="121"/>
  <c r="X14" i="121"/>
  <c r="Z14" i="121"/>
  <c r="J14" i="121"/>
  <c r="K14" i="121"/>
  <c r="AF15" i="121"/>
  <c r="L14" i="121"/>
  <c r="M14" i="121"/>
  <c r="F14" i="121"/>
  <c r="N14" i="121"/>
  <c r="G14" i="121"/>
  <c r="H14" i="121"/>
  <c r="AE15" i="121"/>
  <c r="I14" i="121"/>
  <c r="O15" i="121"/>
  <c r="O17" i="121" s="1"/>
  <c r="W15" i="121"/>
  <c r="W17" i="121" s="1"/>
  <c r="G15" i="121"/>
  <c r="G17" i="121" s="1"/>
  <c r="G29" i="121" s="1"/>
  <c r="P15" i="121"/>
  <c r="P17" i="121" s="1"/>
  <c r="X15" i="121"/>
  <c r="X17" i="121" s="1"/>
  <c r="H15" i="121"/>
  <c r="H17" i="121" s="1"/>
  <c r="H29" i="121" s="1"/>
  <c r="Q15" i="121"/>
  <c r="Q17" i="121" s="1"/>
  <c r="Y15" i="121"/>
  <c r="Y17" i="121" s="1"/>
  <c r="I15" i="121"/>
  <c r="I17" i="121" s="1"/>
  <c r="R15" i="121"/>
  <c r="R17" i="121" s="1"/>
  <c r="Z15" i="121"/>
  <c r="Z17" i="121" s="1"/>
  <c r="J15" i="121"/>
  <c r="J17" i="121" s="1"/>
  <c r="J29" i="121" s="1"/>
  <c r="S15" i="121"/>
  <c r="S17" i="121" s="1"/>
  <c r="K15" i="121"/>
  <c r="K17" i="121" s="1"/>
  <c r="K29" i="121" s="1"/>
  <c r="T15" i="121"/>
  <c r="T17" i="121" s="1"/>
  <c r="L15" i="121"/>
  <c r="L17" i="121" s="1"/>
  <c r="L29" i="121" s="1"/>
  <c r="U15" i="121"/>
  <c r="U17" i="121" s="1"/>
  <c r="M15" i="121"/>
  <c r="M17" i="121" s="1"/>
  <c r="M29" i="121" s="1"/>
  <c r="V15" i="121"/>
  <c r="V17" i="121" s="1"/>
  <c r="F15" i="121"/>
  <c r="F17" i="121" s="1"/>
  <c r="N15" i="121"/>
  <c r="AD12" i="120"/>
  <c r="AK12" i="120"/>
  <c r="AD12" i="121"/>
  <c r="AK12" i="121"/>
  <c r="AJ14" i="117"/>
  <c r="AJ19" i="117" s="1"/>
  <c r="M15" i="120"/>
  <c r="M17" i="120" s="1"/>
  <c r="M23" i="120" s="1"/>
  <c r="U15" i="120"/>
  <c r="U17" i="120" s="1"/>
  <c r="F15" i="120"/>
  <c r="F17" i="120" s="1"/>
  <c r="F23" i="120" s="1"/>
  <c r="N15" i="120"/>
  <c r="V15" i="120"/>
  <c r="V17" i="120" s="1"/>
  <c r="V23" i="120" s="1"/>
  <c r="T15" i="120"/>
  <c r="T17" i="120" s="1"/>
  <c r="T23" i="120" s="1"/>
  <c r="G15" i="120"/>
  <c r="G17" i="120" s="1"/>
  <c r="G23" i="120" s="1"/>
  <c r="O15" i="120"/>
  <c r="O17" i="120" s="1"/>
  <c r="W15" i="120"/>
  <c r="W17" i="120" s="1"/>
  <c r="W23" i="120" s="1"/>
  <c r="S15" i="120"/>
  <c r="S17" i="120" s="1"/>
  <c r="S23" i="120" s="1"/>
  <c r="L15" i="120"/>
  <c r="L17" i="120" s="1"/>
  <c r="L23" i="120" s="1"/>
  <c r="H15" i="120"/>
  <c r="H17" i="120" s="1"/>
  <c r="H23" i="120" s="1"/>
  <c r="P15" i="120"/>
  <c r="P17" i="120" s="1"/>
  <c r="P23" i="120" s="1"/>
  <c r="X15" i="120"/>
  <c r="X17" i="120" s="1"/>
  <c r="X23" i="120" s="1"/>
  <c r="K15" i="120"/>
  <c r="K17" i="120" s="1"/>
  <c r="K23" i="120" s="1"/>
  <c r="I15" i="120"/>
  <c r="I17" i="120" s="1"/>
  <c r="Q15" i="120"/>
  <c r="Q17" i="120" s="1"/>
  <c r="Q23" i="120" s="1"/>
  <c r="Y15" i="120"/>
  <c r="Y17" i="120" s="1"/>
  <c r="Y23" i="120" s="1"/>
  <c r="J15" i="120"/>
  <c r="J17" i="120" s="1"/>
  <c r="J23" i="120" s="1"/>
  <c r="R15" i="120"/>
  <c r="R17" i="120" s="1"/>
  <c r="R23" i="120" s="1"/>
  <c r="Z15" i="120"/>
  <c r="Z17" i="120" s="1"/>
  <c r="Z23" i="120" s="1"/>
  <c r="AD12" i="117"/>
  <c r="AI14" i="117"/>
  <c r="AF17" i="117"/>
  <c r="AF20" i="117" s="1"/>
  <c r="O23" i="117"/>
  <c r="O77" i="117" s="1"/>
  <c r="M23" i="117"/>
  <c r="M75" i="117" s="1"/>
  <c r="L23" i="117"/>
  <c r="L75" i="117" s="1"/>
  <c r="K23" i="117"/>
  <c r="K75" i="117" s="1"/>
  <c r="J23" i="117"/>
  <c r="J75" i="117" s="1"/>
  <c r="I23" i="117"/>
  <c r="I75" i="117" s="1"/>
  <c r="H23" i="117"/>
  <c r="G23" i="117"/>
  <c r="F23" i="117"/>
  <c r="Z23" i="117"/>
  <c r="Z77" i="117" s="1"/>
  <c r="Y23" i="117"/>
  <c r="Y77" i="117" s="1"/>
  <c r="X23" i="117"/>
  <c r="X77" i="117" s="1"/>
  <c r="W23" i="117"/>
  <c r="W77" i="117" s="1"/>
  <c r="V23" i="117"/>
  <c r="V77" i="117" s="1"/>
  <c r="U23" i="117"/>
  <c r="U77" i="117" s="1"/>
  <c r="AJ17" i="117"/>
  <c r="T23" i="117"/>
  <c r="T77" i="117" s="1"/>
  <c r="S23" i="117"/>
  <c r="S77" i="117" s="1"/>
  <c r="R23" i="117"/>
  <c r="R77" i="117" s="1"/>
  <c r="Q23" i="117"/>
  <c r="Q77" i="117" s="1"/>
  <c r="P23" i="117"/>
  <c r="P77" i="117" s="1"/>
  <c r="N16" i="117"/>
  <c r="M20" i="117"/>
  <c r="M16" i="117"/>
  <c r="L20" i="117"/>
  <c r="L16" i="117"/>
  <c r="K20" i="117"/>
  <c r="K16" i="117"/>
  <c r="J20" i="117"/>
  <c r="J16" i="117"/>
  <c r="I20" i="117"/>
  <c r="I16" i="117"/>
  <c r="H20" i="117"/>
  <c r="H16" i="117"/>
  <c r="G20" i="117"/>
  <c r="G16" i="117"/>
  <c r="F20" i="117"/>
  <c r="F16" i="117"/>
  <c r="Z20" i="117"/>
  <c r="Z16" i="117"/>
  <c r="Y20" i="117"/>
  <c r="Y16" i="117"/>
  <c r="X20" i="117"/>
  <c r="X16" i="117"/>
  <c r="W20" i="117"/>
  <c r="W16" i="117"/>
  <c r="V20" i="117"/>
  <c r="V16" i="117"/>
  <c r="U20" i="117"/>
  <c r="U16" i="117"/>
  <c r="AJ16" i="117" s="1"/>
  <c r="T20" i="117"/>
  <c r="T16" i="117"/>
  <c r="S20" i="117"/>
  <c r="S16" i="117"/>
  <c r="R20" i="117"/>
  <c r="R16" i="117"/>
  <c r="Q20" i="117"/>
  <c r="Q16" i="117"/>
  <c r="P20" i="117"/>
  <c r="P16" i="117"/>
  <c r="O20" i="117"/>
  <c r="O16" i="117"/>
  <c r="AE14" i="117"/>
  <c r="AE19" i="117" s="1"/>
  <c r="AB14" i="117"/>
  <c r="AB19" i="117" s="1"/>
  <c r="AH17" i="117"/>
  <c r="AB15" i="117"/>
  <c r="N17" i="117"/>
  <c r="AI17" i="117" s="1"/>
  <c r="AJ20" i="117"/>
  <c r="AK12" i="117"/>
  <c r="AD13" i="117"/>
  <c r="AK13" i="117"/>
  <c r="AJ63" i="82"/>
  <c r="AL21" i="85"/>
  <c r="AB15" i="91"/>
  <c r="AB7" i="91"/>
  <c r="J75" i="120" l="1"/>
  <c r="J63" i="120"/>
  <c r="K75" i="120"/>
  <c r="K63" i="120"/>
  <c r="H75" i="120"/>
  <c r="H63" i="120"/>
  <c r="L75" i="120"/>
  <c r="L63" i="120"/>
  <c r="G75" i="120"/>
  <c r="G63" i="120"/>
  <c r="F75" i="120"/>
  <c r="F63" i="120"/>
  <c r="M75" i="120"/>
  <c r="M63" i="120"/>
  <c r="F29" i="121"/>
  <c r="F77" i="121"/>
  <c r="E86" i="121"/>
  <c r="E87" i="121" s="1"/>
  <c r="E86" i="120"/>
  <c r="E87" i="120" s="1"/>
  <c r="L79" i="117"/>
  <c r="L77" i="117"/>
  <c r="Q27" i="120"/>
  <c r="Q29" i="120"/>
  <c r="Q31" i="120"/>
  <c r="Q33" i="120"/>
  <c r="Q35" i="120"/>
  <c r="Q37" i="120"/>
  <c r="Q28" i="120"/>
  <c r="Q30" i="120"/>
  <c r="Q32" i="120"/>
  <c r="Q40" i="120"/>
  <c r="Q42" i="120"/>
  <c r="Q44" i="120"/>
  <c r="Q46" i="120"/>
  <c r="Q48" i="120"/>
  <c r="Q50" i="120"/>
  <c r="Q52" i="120"/>
  <c r="Q54" i="120"/>
  <c r="Q56" i="120"/>
  <c r="Q58" i="120"/>
  <c r="Q60" i="120"/>
  <c r="Q62" i="120"/>
  <c r="Q64" i="120"/>
  <c r="Q66" i="120"/>
  <c r="Q68" i="120"/>
  <c r="Q70" i="120"/>
  <c r="Q72" i="120"/>
  <c r="Q74" i="120"/>
  <c r="Q76" i="120"/>
  <c r="Q78" i="120"/>
  <c r="Q80" i="120"/>
  <c r="Q83" i="120"/>
  <c r="Q81" i="120"/>
  <c r="Q34" i="120"/>
  <c r="Q36" i="120"/>
  <c r="Q38" i="120"/>
  <c r="Q47" i="120"/>
  <c r="Q63" i="120"/>
  <c r="Q73" i="120"/>
  <c r="Q82" i="120"/>
  <c r="Q53" i="120"/>
  <c r="Q69" i="120"/>
  <c r="Q43" i="120"/>
  <c r="Q59" i="120"/>
  <c r="Q79" i="120"/>
  <c r="Q49" i="120"/>
  <c r="Q65" i="120"/>
  <c r="Q61" i="120"/>
  <c r="Q75" i="120"/>
  <c r="Q39" i="120"/>
  <c r="Q55" i="120"/>
  <c r="Q71" i="120"/>
  <c r="Q77" i="120"/>
  <c r="Q84" i="120"/>
  <c r="Q45" i="120"/>
  <c r="Q51" i="120"/>
  <c r="Q67" i="120"/>
  <c r="Q41" i="120"/>
  <c r="Q57" i="120"/>
  <c r="Q85" i="120"/>
  <c r="W27" i="120"/>
  <c r="W29" i="120"/>
  <c r="W31" i="120"/>
  <c r="W33" i="120"/>
  <c r="W35" i="120"/>
  <c r="W37" i="120"/>
  <c r="W39" i="120"/>
  <c r="W81" i="120"/>
  <c r="W30" i="120"/>
  <c r="W41" i="120"/>
  <c r="W43" i="120"/>
  <c r="W45" i="120"/>
  <c r="W47" i="120"/>
  <c r="W49" i="120"/>
  <c r="W51" i="120"/>
  <c r="W53" i="120"/>
  <c r="W55" i="120"/>
  <c r="W57" i="120"/>
  <c r="W59" i="120"/>
  <c r="W61" i="120"/>
  <c r="W63" i="120"/>
  <c r="W65" i="120"/>
  <c r="W67" i="120"/>
  <c r="W69" i="120"/>
  <c r="W71" i="120"/>
  <c r="W73" i="120"/>
  <c r="W75" i="120"/>
  <c r="W77" i="120"/>
  <c r="W79" i="120"/>
  <c r="W82" i="120"/>
  <c r="W84" i="120"/>
  <c r="W32" i="120"/>
  <c r="W34" i="120"/>
  <c r="W36" i="120"/>
  <c r="W38" i="120"/>
  <c r="W40" i="120"/>
  <c r="W42" i="120"/>
  <c r="W44" i="120"/>
  <c r="W46" i="120"/>
  <c r="W48" i="120"/>
  <c r="W50" i="120"/>
  <c r="W52" i="120"/>
  <c r="W54" i="120"/>
  <c r="W56" i="120"/>
  <c r="W58" i="120"/>
  <c r="W60" i="120"/>
  <c r="W62" i="120"/>
  <c r="W64" i="120"/>
  <c r="W66" i="120"/>
  <c r="W68" i="120"/>
  <c r="W70" i="120"/>
  <c r="W72" i="120"/>
  <c r="W74" i="120"/>
  <c r="W76" i="120"/>
  <c r="W78" i="120"/>
  <c r="W80" i="120"/>
  <c r="W83" i="120"/>
  <c r="W28" i="120"/>
  <c r="W85" i="120"/>
  <c r="U23" i="120"/>
  <c r="AJ17" i="120"/>
  <c r="F72" i="121"/>
  <c r="F81" i="121"/>
  <c r="F84" i="121"/>
  <c r="F75" i="121"/>
  <c r="F79" i="121"/>
  <c r="F82" i="121"/>
  <c r="F78" i="121"/>
  <c r="F70" i="121"/>
  <c r="F73" i="121"/>
  <c r="F85" i="121"/>
  <c r="F80" i="121"/>
  <c r="F83" i="121"/>
  <c r="F74" i="121"/>
  <c r="F76" i="121"/>
  <c r="F71" i="121"/>
  <c r="F64" i="121"/>
  <c r="F56" i="121"/>
  <c r="F48" i="121"/>
  <c r="F40" i="121"/>
  <c r="F32" i="121"/>
  <c r="F63" i="121"/>
  <c r="F55" i="121"/>
  <c r="F47" i="121"/>
  <c r="F39" i="121"/>
  <c r="F31" i="121"/>
  <c r="F62" i="121"/>
  <c r="F54" i="121"/>
  <c r="F46" i="121"/>
  <c r="F38" i="121"/>
  <c r="F30" i="121"/>
  <c r="F69" i="121"/>
  <c r="F61" i="121"/>
  <c r="F53" i="121"/>
  <c r="F45" i="121"/>
  <c r="F37" i="121"/>
  <c r="F28" i="121"/>
  <c r="F68" i="121"/>
  <c r="F60" i="121"/>
  <c r="F52" i="121"/>
  <c r="F44" i="121"/>
  <c r="F36" i="121"/>
  <c r="F27" i="121"/>
  <c r="F67" i="121"/>
  <c r="F59" i="121"/>
  <c r="F51" i="121"/>
  <c r="F43" i="121"/>
  <c r="F35" i="121"/>
  <c r="F24" i="121"/>
  <c r="F65" i="121"/>
  <c r="F57" i="121"/>
  <c r="F49" i="121"/>
  <c r="F41" i="121"/>
  <c r="F66" i="121"/>
  <c r="F58" i="121"/>
  <c r="F50" i="121"/>
  <c r="F42" i="121"/>
  <c r="F34" i="121"/>
  <c r="F33" i="121"/>
  <c r="S24" i="121"/>
  <c r="S29" i="121"/>
  <c r="S77" i="121"/>
  <c r="S82" i="121"/>
  <c r="S73" i="121"/>
  <c r="S65" i="121"/>
  <c r="S57" i="121"/>
  <c r="S49" i="121"/>
  <c r="S41" i="121"/>
  <c r="S33" i="121"/>
  <c r="S81" i="121"/>
  <c r="S72" i="121"/>
  <c r="S64" i="121"/>
  <c r="S56" i="121"/>
  <c r="S48" i="121"/>
  <c r="S40" i="121"/>
  <c r="S32" i="121"/>
  <c r="S80" i="121"/>
  <c r="S71" i="121"/>
  <c r="S63" i="121"/>
  <c r="S55" i="121"/>
  <c r="S47" i="121"/>
  <c r="S39" i="121"/>
  <c r="S31" i="121"/>
  <c r="S79" i="121"/>
  <c r="S70" i="121"/>
  <c r="S62" i="121"/>
  <c r="S54" i="121"/>
  <c r="S46" i="121"/>
  <c r="S38" i="121"/>
  <c r="S30" i="121"/>
  <c r="S78" i="121"/>
  <c r="S69" i="121"/>
  <c r="S61" i="121"/>
  <c r="S53" i="121"/>
  <c r="S45" i="121"/>
  <c r="S37" i="121"/>
  <c r="S28" i="121"/>
  <c r="S83" i="121"/>
  <c r="S74" i="121"/>
  <c r="S66" i="121"/>
  <c r="S58" i="121"/>
  <c r="S50" i="121"/>
  <c r="S42" i="121"/>
  <c r="S34" i="121"/>
  <c r="S84" i="121"/>
  <c r="S51" i="121"/>
  <c r="S76" i="121"/>
  <c r="S44" i="121"/>
  <c r="S75" i="121"/>
  <c r="S43" i="121"/>
  <c r="S68" i="121"/>
  <c r="S36" i="121"/>
  <c r="S67" i="121"/>
  <c r="S35" i="121"/>
  <c r="S59" i="121"/>
  <c r="S60" i="121"/>
  <c r="S27" i="121"/>
  <c r="S85" i="121"/>
  <c r="S52" i="121"/>
  <c r="H76" i="121"/>
  <c r="H71" i="121"/>
  <c r="H74" i="121"/>
  <c r="H83" i="121"/>
  <c r="H72" i="121"/>
  <c r="H81" i="121"/>
  <c r="H77" i="121"/>
  <c r="H84" i="121"/>
  <c r="H75" i="121"/>
  <c r="H79" i="121"/>
  <c r="H82" i="121"/>
  <c r="H78" i="121"/>
  <c r="H70" i="121"/>
  <c r="H73" i="121"/>
  <c r="H85" i="121"/>
  <c r="H80" i="121"/>
  <c r="H62" i="121"/>
  <c r="H54" i="121"/>
  <c r="H46" i="121"/>
  <c r="H38" i="121"/>
  <c r="H30" i="121"/>
  <c r="H69" i="121"/>
  <c r="H61" i="121"/>
  <c r="H53" i="121"/>
  <c r="H45" i="121"/>
  <c r="H37" i="121"/>
  <c r="H28" i="121"/>
  <c r="H68" i="121"/>
  <c r="H60" i="121"/>
  <c r="H52" i="121"/>
  <c r="H44" i="121"/>
  <c r="H36" i="121"/>
  <c r="H27" i="121"/>
  <c r="H67" i="121"/>
  <c r="H59" i="121"/>
  <c r="H51" i="121"/>
  <c r="H43" i="121"/>
  <c r="H35" i="121"/>
  <c r="H24" i="121"/>
  <c r="H66" i="121"/>
  <c r="H58" i="121"/>
  <c r="H50" i="121"/>
  <c r="H42" i="121"/>
  <c r="H34" i="121"/>
  <c r="H65" i="121"/>
  <c r="H57" i="121"/>
  <c r="H49" i="121"/>
  <c r="H41" i="121"/>
  <c r="H33" i="121"/>
  <c r="H63" i="121"/>
  <c r="H55" i="121"/>
  <c r="H47" i="121"/>
  <c r="H39" i="121"/>
  <c r="H31" i="121"/>
  <c r="H48" i="121"/>
  <c r="H40" i="121"/>
  <c r="H32" i="121"/>
  <c r="H64" i="121"/>
  <c r="H56" i="121"/>
  <c r="M20" i="121"/>
  <c r="M16" i="121"/>
  <c r="M19" i="121"/>
  <c r="Y20" i="121"/>
  <c r="Y16" i="121"/>
  <c r="Y19" i="121"/>
  <c r="Q20" i="120"/>
  <c r="Q16" i="120"/>
  <c r="Q19" i="120"/>
  <c r="O20" i="120"/>
  <c r="O16" i="120"/>
  <c r="O19" i="120"/>
  <c r="I23" i="120"/>
  <c r="O23" i="120"/>
  <c r="AF17" i="120"/>
  <c r="AF20" i="120" s="1"/>
  <c r="M81" i="120"/>
  <c r="M77" i="120"/>
  <c r="M79" i="120"/>
  <c r="M83" i="120"/>
  <c r="M71" i="120"/>
  <c r="M62" i="120"/>
  <c r="M54" i="120"/>
  <c r="M46" i="120"/>
  <c r="M38" i="120"/>
  <c r="M30" i="120"/>
  <c r="M69" i="120"/>
  <c r="M52" i="120"/>
  <c r="M28" i="120"/>
  <c r="M82" i="120"/>
  <c r="M70" i="120"/>
  <c r="M61" i="120"/>
  <c r="M53" i="120"/>
  <c r="M45" i="120"/>
  <c r="M37" i="120"/>
  <c r="M29" i="120"/>
  <c r="M44" i="120"/>
  <c r="M78" i="120"/>
  <c r="M68" i="120"/>
  <c r="M59" i="120"/>
  <c r="M51" i="120"/>
  <c r="M43" i="120"/>
  <c r="M35" i="120"/>
  <c r="M27" i="120"/>
  <c r="M85" i="120"/>
  <c r="M56" i="120"/>
  <c r="M32" i="120"/>
  <c r="M76" i="120"/>
  <c r="M67" i="120"/>
  <c r="M58" i="120"/>
  <c r="M50" i="120"/>
  <c r="M42" i="120"/>
  <c r="M34" i="120"/>
  <c r="M24" i="120"/>
  <c r="M73" i="120"/>
  <c r="M48" i="120"/>
  <c r="M74" i="120"/>
  <c r="M66" i="120"/>
  <c r="M57" i="120"/>
  <c r="M49" i="120"/>
  <c r="M41" i="120"/>
  <c r="M33" i="120"/>
  <c r="M65" i="120"/>
  <c r="M40" i="120"/>
  <c r="M84" i="120"/>
  <c r="M72" i="120"/>
  <c r="M64" i="120"/>
  <c r="M55" i="120"/>
  <c r="M47" i="120"/>
  <c r="M39" i="120"/>
  <c r="M31" i="120"/>
  <c r="M80" i="120"/>
  <c r="M60" i="120"/>
  <c r="M36" i="120"/>
  <c r="V24" i="121"/>
  <c r="V77" i="121"/>
  <c r="V29" i="121"/>
  <c r="V84" i="121"/>
  <c r="V75" i="121"/>
  <c r="V67" i="121"/>
  <c r="V59" i="121"/>
  <c r="V51" i="121"/>
  <c r="V43" i="121"/>
  <c r="V35" i="121"/>
  <c r="V83" i="121"/>
  <c r="V74" i="121"/>
  <c r="V66" i="121"/>
  <c r="V58" i="121"/>
  <c r="V50" i="121"/>
  <c r="V42" i="121"/>
  <c r="V34" i="121"/>
  <c r="V82" i="121"/>
  <c r="V73" i="121"/>
  <c r="V65" i="121"/>
  <c r="V57" i="121"/>
  <c r="V49" i="121"/>
  <c r="V41" i="121"/>
  <c r="V33" i="121"/>
  <c r="V81" i="121"/>
  <c r="V72" i="121"/>
  <c r="V64" i="121"/>
  <c r="V56" i="121"/>
  <c r="V48" i="121"/>
  <c r="V40" i="121"/>
  <c r="V32" i="121"/>
  <c r="V80" i="121"/>
  <c r="V71" i="121"/>
  <c r="V63" i="121"/>
  <c r="V55" i="121"/>
  <c r="V47" i="121"/>
  <c r="V39" i="121"/>
  <c r="V31" i="121"/>
  <c r="V85" i="121"/>
  <c r="V76" i="121"/>
  <c r="V68" i="121"/>
  <c r="V60" i="121"/>
  <c r="V52" i="121"/>
  <c r="V44" i="121"/>
  <c r="V36" i="121"/>
  <c r="V27" i="121"/>
  <c r="V53" i="121"/>
  <c r="V79" i="121"/>
  <c r="V46" i="121"/>
  <c r="V78" i="121"/>
  <c r="V45" i="121"/>
  <c r="V28" i="121"/>
  <c r="V70" i="121"/>
  <c r="V38" i="121"/>
  <c r="V69" i="121"/>
  <c r="V37" i="121"/>
  <c r="V62" i="121"/>
  <c r="V30" i="121"/>
  <c r="V61" i="121"/>
  <c r="V54" i="121"/>
  <c r="J80" i="121"/>
  <c r="J76" i="121"/>
  <c r="J71" i="121"/>
  <c r="J74" i="121"/>
  <c r="J83" i="121"/>
  <c r="J72" i="121"/>
  <c r="J81" i="121"/>
  <c r="J77" i="121"/>
  <c r="J84" i="121"/>
  <c r="J78" i="121"/>
  <c r="J70" i="121"/>
  <c r="J73" i="121"/>
  <c r="J85" i="121"/>
  <c r="J82" i="121"/>
  <c r="J79" i="121"/>
  <c r="J75" i="121"/>
  <c r="J65" i="121"/>
  <c r="J57" i="121"/>
  <c r="J49" i="121"/>
  <c r="J41" i="121"/>
  <c r="J33" i="121"/>
  <c r="J64" i="121"/>
  <c r="J56" i="121"/>
  <c r="J48" i="121"/>
  <c r="J40" i="121"/>
  <c r="J32" i="121"/>
  <c r="J63" i="121"/>
  <c r="J55" i="121"/>
  <c r="J47" i="121"/>
  <c r="J39" i="121"/>
  <c r="J31" i="121"/>
  <c r="J62" i="121"/>
  <c r="J54" i="121"/>
  <c r="J46" i="121"/>
  <c r="J38" i="121"/>
  <c r="J30" i="121"/>
  <c r="J69" i="121"/>
  <c r="J61" i="121"/>
  <c r="J53" i="121"/>
  <c r="J45" i="121"/>
  <c r="J37" i="121"/>
  <c r="J28" i="121"/>
  <c r="J68" i="121"/>
  <c r="J60" i="121"/>
  <c r="J52" i="121"/>
  <c r="J44" i="121"/>
  <c r="J36" i="121"/>
  <c r="J27" i="121"/>
  <c r="J66" i="121"/>
  <c r="J58" i="121"/>
  <c r="J50" i="121"/>
  <c r="J42" i="121"/>
  <c r="J34" i="121"/>
  <c r="J51" i="121"/>
  <c r="J43" i="121"/>
  <c r="J35" i="121"/>
  <c r="J24" i="121"/>
  <c r="J67" i="121"/>
  <c r="J59" i="121"/>
  <c r="X24" i="121"/>
  <c r="X77" i="121"/>
  <c r="X29" i="121"/>
  <c r="X78" i="121"/>
  <c r="X69" i="121"/>
  <c r="X61" i="121"/>
  <c r="X53" i="121"/>
  <c r="X45" i="121"/>
  <c r="X37" i="121"/>
  <c r="X28" i="121"/>
  <c r="X85" i="121"/>
  <c r="X76" i="121"/>
  <c r="X68" i="121"/>
  <c r="X60" i="121"/>
  <c r="X52" i="121"/>
  <c r="X44" i="121"/>
  <c r="X36" i="121"/>
  <c r="X27" i="121"/>
  <c r="X84" i="121"/>
  <c r="X75" i="121"/>
  <c r="X67" i="121"/>
  <c r="X59" i="121"/>
  <c r="X51" i="121"/>
  <c r="X43" i="121"/>
  <c r="X35" i="121"/>
  <c r="X83" i="121"/>
  <c r="X74" i="121"/>
  <c r="X66" i="121"/>
  <c r="X58" i="121"/>
  <c r="X50" i="121"/>
  <c r="X42" i="121"/>
  <c r="X34" i="121"/>
  <c r="X82" i="121"/>
  <c r="X73" i="121"/>
  <c r="X65" i="121"/>
  <c r="X57" i="121"/>
  <c r="X49" i="121"/>
  <c r="X41" i="121"/>
  <c r="X33" i="121"/>
  <c r="X81" i="121"/>
  <c r="X79" i="121"/>
  <c r="X70" i="121"/>
  <c r="X62" i="121"/>
  <c r="X54" i="121"/>
  <c r="X46" i="121"/>
  <c r="X38" i="121"/>
  <c r="X30" i="121"/>
  <c r="X63" i="121"/>
  <c r="X31" i="121"/>
  <c r="X71" i="121"/>
  <c r="X56" i="121"/>
  <c r="X55" i="121"/>
  <c r="X39" i="121"/>
  <c r="X48" i="121"/>
  <c r="X80" i="121"/>
  <c r="X47" i="121"/>
  <c r="X72" i="121"/>
  <c r="X40" i="121"/>
  <c r="X64" i="121"/>
  <c r="X32" i="121"/>
  <c r="W20" i="121"/>
  <c r="W16" i="121"/>
  <c r="W19" i="121"/>
  <c r="I20" i="120"/>
  <c r="I16" i="120"/>
  <c r="AI14" i="120"/>
  <c r="I19" i="120"/>
  <c r="G20" i="120"/>
  <c r="G16" i="120"/>
  <c r="G19" i="120"/>
  <c r="M79" i="117"/>
  <c r="M77" i="117"/>
  <c r="F79" i="117"/>
  <c r="F77" i="117"/>
  <c r="K81" i="120"/>
  <c r="K77" i="120"/>
  <c r="K79" i="120"/>
  <c r="K74" i="120"/>
  <c r="K66" i="120"/>
  <c r="K57" i="120"/>
  <c r="K49" i="120"/>
  <c r="K41" i="120"/>
  <c r="K33" i="120"/>
  <c r="K82" i="120"/>
  <c r="K69" i="120"/>
  <c r="K59" i="120"/>
  <c r="K50" i="120"/>
  <c r="K40" i="120"/>
  <c r="K31" i="120"/>
  <c r="K56" i="120"/>
  <c r="K38" i="120"/>
  <c r="K80" i="120"/>
  <c r="K68" i="120"/>
  <c r="K58" i="120"/>
  <c r="K48" i="120"/>
  <c r="K39" i="120"/>
  <c r="K30" i="120"/>
  <c r="K67" i="120"/>
  <c r="K76" i="120"/>
  <c r="K65" i="120"/>
  <c r="K55" i="120"/>
  <c r="K46" i="120"/>
  <c r="K37" i="120"/>
  <c r="K28" i="120"/>
  <c r="K71" i="120"/>
  <c r="K43" i="120"/>
  <c r="K73" i="120"/>
  <c r="K64" i="120"/>
  <c r="K54" i="120"/>
  <c r="K45" i="120"/>
  <c r="K36" i="120"/>
  <c r="K27" i="120"/>
  <c r="K84" i="120"/>
  <c r="K52" i="120"/>
  <c r="K85" i="120"/>
  <c r="K72" i="120"/>
  <c r="K62" i="120"/>
  <c r="K53" i="120"/>
  <c r="K44" i="120"/>
  <c r="K35" i="120"/>
  <c r="K24" i="120"/>
  <c r="K61" i="120"/>
  <c r="K34" i="120"/>
  <c r="K83" i="120"/>
  <c r="K70" i="120"/>
  <c r="K60" i="120"/>
  <c r="K51" i="120"/>
  <c r="K42" i="120"/>
  <c r="K32" i="120"/>
  <c r="K78" i="120"/>
  <c r="K47" i="120"/>
  <c r="K29" i="120"/>
  <c r="G79" i="120"/>
  <c r="G81" i="120"/>
  <c r="G77" i="120"/>
  <c r="G76" i="120"/>
  <c r="G67" i="120"/>
  <c r="G58" i="120"/>
  <c r="G50" i="120"/>
  <c r="G42" i="120"/>
  <c r="G34" i="120"/>
  <c r="G24" i="120"/>
  <c r="G74" i="120"/>
  <c r="G66" i="120"/>
  <c r="G57" i="120"/>
  <c r="G49" i="120"/>
  <c r="G41" i="120"/>
  <c r="G33" i="120"/>
  <c r="G85" i="120"/>
  <c r="G84" i="120"/>
  <c r="G72" i="120"/>
  <c r="G64" i="120"/>
  <c r="G55" i="120"/>
  <c r="G47" i="120"/>
  <c r="G39" i="120"/>
  <c r="G31" i="120"/>
  <c r="G83" i="120"/>
  <c r="G71" i="120"/>
  <c r="G62" i="120"/>
  <c r="G54" i="120"/>
  <c r="G46" i="120"/>
  <c r="G38" i="120"/>
  <c r="G30" i="120"/>
  <c r="G82" i="120"/>
  <c r="G70" i="120"/>
  <c r="G61" i="120"/>
  <c r="G53" i="120"/>
  <c r="G45" i="120"/>
  <c r="G37" i="120"/>
  <c r="G29" i="120"/>
  <c r="G78" i="120"/>
  <c r="G68" i="120"/>
  <c r="G59" i="120"/>
  <c r="G51" i="120"/>
  <c r="G43" i="120"/>
  <c r="G35" i="120"/>
  <c r="G27" i="120"/>
  <c r="G80" i="120"/>
  <c r="G44" i="120"/>
  <c r="G69" i="120"/>
  <c r="G73" i="120"/>
  <c r="G40" i="120"/>
  <c r="G65" i="120"/>
  <c r="G32" i="120"/>
  <c r="G60" i="120"/>
  <c r="G28" i="120"/>
  <c r="G56" i="120"/>
  <c r="G52" i="120"/>
  <c r="G48" i="120"/>
  <c r="G36" i="120"/>
  <c r="M77" i="121"/>
  <c r="M84" i="121"/>
  <c r="M75" i="121"/>
  <c r="M79" i="121"/>
  <c r="M82" i="121"/>
  <c r="M78" i="121"/>
  <c r="M70" i="121"/>
  <c r="M73" i="121"/>
  <c r="M85" i="121"/>
  <c r="M80" i="121"/>
  <c r="M76" i="121"/>
  <c r="M71" i="121"/>
  <c r="M74" i="121"/>
  <c r="M83" i="121"/>
  <c r="M72" i="121"/>
  <c r="M81" i="121"/>
  <c r="M63" i="121"/>
  <c r="M55" i="121"/>
  <c r="M47" i="121"/>
  <c r="M62" i="121"/>
  <c r="M54" i="121"/>
  <c r="M69" i="121"/>
  <c r="M61" i="121"/>
  <c r="M53" i="121"/>
  <c r="M45" i="121"/>
  <c r="M68" i="121"/>
  <c r="M60" i="121"/>
  <c r="M52" i="121"/>
  <c r="M67" i="121"/>
  <c r="M59" i="121"/>
  <c r="M51" i="121"/>
  <c r="M64" i="121"/>
  <c r="M56" i="121"/>
  <c r="M48" i="121"/>
  <c r="M65" i="121"/>
  <c r="M42" i="121"/>
  <c r="M34" i="121"/>
  <c r="M44" i="121"/>
  <c r="M58" i="121"/>
  <c r="M41" i="121"/>
  <c r="M33" i="121"/>
  <c r="M57" i="121"/>
  <c r="M40" i="121"/>
  <c r="M32" i="121"/>
  <c r="M36" i="121"/>
  <c r="M50" i="121"/>
  <c r="M39" i="121"/>
  <c r="M31" i="121"/>
  <c r="M27" i="121"/>
  <c r="M49" i="121"/>
  <c r="M38" i="121"/>
  <c r="M30" i="121"/>
  <c r="M46" i="121"/>
  <c r="M37" i="121"/>
  <c r="M28" i="121"/>
  <c r="M66" i="121"/>
  <c r="M43" i="121"/>
  <c r="M35" i="121"/>
  <c r="M24" i="121"/>
  <c r="Z24" i="121"/>
  <c r="Z29" i="121"/>
  <c r="Z77" i="121"/>
  <c r="Z80" i="121"/>
  <c r="Z71" i="121"/>
  <c r="Z63" i="121"/>
  <c r="Z55" i="121"/>
  <c r="Z47" i="121"/>
  <c r="Z39" i="121"/>
  <c r="Z31" i="121"/>
  <c r="Z79" i="121"/>
  <c r="Z70" i="121"/>
  <c r="Z62" i="121"/>
  <c r="Z54" i="121"/>
  <c r="Z46" i="121"/>
  <c r="Z38" i="121"/>
  <c r="Z30" i="121"/>
  <c r="Z78" i="121"/>
  <c r="Z69" i="121"/>
  <c r="Z61" i="121"/>
  <c r="Z53" i="121"/>
  <c r="Z45" i="121"/>
  <c r="Z37" i="121"/>
  <c r="Z28" i="121"/>
  <c r="Z85" i="121"/>
  <c r="Z76" i="121"/>
  <c r="Z68" i="121"/>
  <c r="Z60" i="121"/>
  <c r="Z52" i="121"/>
  <c r="Z44" i="121"/>
  <c r="Z36" i="121"/>
  <c r="Z27" i="121"/>
  <c r="Z84" i="121"/>
  <c r="Z75" i="121"/>
  <c r="Z67" i="121"/>
  <c r="Z59" i="121"/>
  <c r="Z51" i="121"/>
  <c r="Z43" i="121"/>
  <c r="Z35" i="121"/>
  <c r="Z83" i="121"/>
  <c r="Z74" i="121"/>
  <c r="Z66" i="121"/>
  <c r="Z58" i="121"/>
  <c r="Z50" i="121"/>
  <c r="Z42" i="121"/>
  <c r="Z34" i="121"/>
  <c r="Z81" i="121"/>
  <c r="Z72" i="121"/>
  <c r="Z64" i="121"/>
  <c r="Z56" i="121"/>
  <c r="Z48" i="121"/>
  <c r="Z40" i="121"/>
  <c r="Z32" i="121"/>
  <c r="Z57" i="121"/>
  <c r="Z49" i="121"/>
  <c r="Z41" i="121"/>
  <c r="Z33" i="121"/>
  <c r="Z73" i="121"/>
  <c r="Z82" i="121"/>
  <c r="Z65" i="121"/>
  <c r="P24" i="121"/>
  <c r="P77" i="121"/>
  <c r="P29" i="121"/>
  <c r="P83" i="121"/>
  <c r="P74" i="121"/>
  <c r="P66" i="121"/>
  <c r="P58" i="121"/>
  <c r="P50" i="121"/>
  <c r="P42" i="121"/>
  <c r="P34" i="121"/>
  <c r="P82" i="121"/>
  <c r="P73" i="121"/>
  <c r="P65" i="121"/>
  <c r="P57" i="121"/>
  <c r="P49" i="121"/>
  <c r="P41" i="121"/>
  <c r="P33" i="121"/>
  <c r="P81" i="121"/>
  <c r="P72" i="121"/>
  <c r="P64" i="121"/>
  <c r="P56" i="121"/>
  <c r="P48" i="121"/>
  <c r="P40" i="121"/>
  <c r="P32" i="121"/>
  <c r="P80" i="121"/>
  <c r="P71" i="121"/>
  <c r="P63" i="121"/>
  <c r="P55" i="121"/>
  <c r="P47" i="121"/>
  <c r="P39" i="121"/>
  <c r="P31" i="121"/>
  <c r="P79" i="121"/>
  <c r="P70" i="121"/>
  <c r="P62" i="121"/>
  <c r="P54" i="121"/>
  <c r="P46" i="121"/>
  <c r="P38" i="121"/>
  <c r="P30" i="121"/>
  <c r="P84" i="121"/>
  <c r="P75" i="121"/>
  <c r="P67" i="121"/>
  <c r="P59" i="121"/>
  <c r="P51" i="121"/>
  <c r="P43" i="121"/>
  <c r="P35" i="121"/>
  <c r="P68" i="121"/>
  <c r="P36" i="121"/>
  <c r="P61" i="121"/>
  <c r="P28" i="121"/>
  <c r="P60" i="121"/>
  <c r="P27" i="121"/>
  <c r="P53" i="121"/>
  <c r="P85" i="121"/>
  <c r="P52" i="121"/>
  <c r="P76" i="121"/>
  <c r="P78" i="121"/>
  <c r="P45" i="121"/>
  <c r="P44" i="121"/>
  <c r="P69" i="121"/>
  <c r="P37" i="121"/>
  <c r="I20" i="121"/>
  <c r="I16" i="121"/>
  <c r="AI14" i="121"/>
  <c r="I19" i="121"/>
  <c r="L20" i="121"/>
  <c r="L16" i="121"/>
  <c r="L19" i="121"/>
  <c r="Z20" i="121"/>
  <c r="Z16" i="121"/>
  <c r="Z19" i="121"/>
  <c r="U20" i="121"/>
  <c r="U16" i="121"/>
  <c r="AJ14" i="121"/>
  <c r="U19" i="121"/>
  <c r="X20" i="120"/>
  <c r="X16" i="120"/>
  <c r="X19" i="120"/>
  <c r="J20" i="120"/>
  <c r="J16" i="120"/>
  <c r="J19" i="120"/>
  <c r="S20" i="120"/>
  <c r="S16" i="120"/>
  <c r="S19" i="120"/>
  <c r="G79" i="117"/>
  <c r="G77" i="117"/>
  <c r="Z27" i="120"/>
  <c r="Z29" i="120"/>
  <c r="Z31" i="120"/>
  <c r="Z33" i="120"/>
  <c r="Z35" i="120"/>
  <c r="Z37" i="120"/>
  <c r="Z39" i="120"/>
  <c r="Z28" i="120"/>
  <c r="Z30" i="120"/>
  <c r="Z32" i="120"/>
  <c r="Z34" i="120"/>
  <c r="Z36" i="120"/>
  <c r="Z38" i="120"/>
  <c r="Z81" i="120"/>
  <c r="Z40" i="120"/>
  <c r="Z42" i="120"/>
  <c r="Z44" i="120"/>
  <c r="Z46" i="120"/>
  <c r="Z48" i="120"/>
  <c r="Z50" i="120"/>
  <c r="Z52" i="120"/>
  <c r="Z54" i="120"/>
  <c r="Z56" i="120"/>
  <c r="Z58" i="120"/>
  <c r="Z60" i="120"/>
  <c r="Z62" i="120"/>
  <c r="Z64" i="120"/>
  <c r="Z66" i="120"/>
  <c r="Z68" i="120"/>
  <c r="Z70" i="120"/>
  <c r="Z72" i="120"/>
  <c r="Z74" i="120"/>
  <c r="Z76" i="120"/>
  <c r="Z78" i="120"/>
  <c r="Z80" i="120"/>
  <c r="Z83" i="120"/>
  <c r="Z41" i="120"/>
  <c r="Z43" i="120"/>
  <c r="Z45" i="120"/>
  <c r="Z47" i="120"/>
  <c r="Z49" i="120"/>
  <c r="Z51" i="120"/>
  <c r="Z53" i="120"/>
  <c r="Z55" i="120"/>
  <c r="Z57" i="120"/>
  <c r="Z59" i="120"/>
  <c r="Z61" i="120"/>
  <c r="Z63" i="120"/>
  <c r="Z65" i="120"/>
  <c r="Z67" i="120"/>
  <c r="Z69" i="120"/>
  <c r="Z71" i="120"/>
  <c r="Z73" i="120"/>
  <c r="Z77" i="120"/>
  <c r="Z75" i="120"/>
  <c r="Z82" i="120"/>
  <c r="Z79" i="120"/>
  <c r="Z85" i="120"/>
  <c r="Z84" i="120"/>
  <c r="X27" i="120"/>
  <c r="X29" i="120"/>
  <c r="X31" i="120"/>
  <c r="X33" i="120"/>
  <c r="X35" i="120"/>
  <c r="X37" i="120"/>
  <c r="X81" i="120"/>
  <c r="X32" i="120"/>
  <c r="X39" i="120"/>
  <c r="X34" i="120"/>
  <c r="X36" i="120"/>
  <c r="X38" i="120"/>
  <c r="X40" i="120"/>
  <c r="X42" i="120"/>
  <c r="X44" i="120"/>
  <c r="X46" i="120"/>
  <c r="X48" i="120"/>
  <c r="X50" i="120"/>
  <c r="X52" i="120"/>
  <c r="X54" i="120"/>
  <c r="X56" i="120"/>
  <c r="X58" i="120"/>
  <c r="X60" i="120"/>
  <c r="X62" i="120"/>
  <c r="X64" i="120"/>
  <c r="X66" i="120"/>
  <c r="X68" i="120"/>
  <c r="X70" i="120"/>
  <c r="X72" i="120"/>
  <c r="X74" i="120"/>
  <c r="X76" i="120"/>
  <c r="X78" i="120"/>
  <c r="X80" i="120"/>
  <c r="X83" i="120"/>
  <c r="X85" i="120"/>
  <c r="X30" i="120"/>
  <c r="X41" i="120"/>
  <c r="X43" i="120"/>
  <c r="X45" i="120"/>
  <c r="X47" i="120"/>
  <c r="X49" i="120"/>
  <c r="X51" i="120"/>
  <c r="X53" i="120"/>
  <c r="X55" i="120"/>
  <c r="X57" i="120"/>
  <c r="X59" i="120"/>
  <c r="X61" i="120"/>
  <c r="X63" i="120"/>
  <c r="X65" i="120"/>
  <c r="X67" i="120"/>
  <c r="X69" i="120"/>
  <c r="X71" i="120"/>
  <c r="X73" i="120"/>
  <c r="X75" i="120"/>
  <c r="X77" i="120"/>
  <c r="X79" i="120"/>
  <c r="X82" i="120"/>
  <c r="X28" i="120"/>
  <c r="X84" i="120"/>
  <c r="T27" i="120"/>
  <c r="T81" i="120"/>
  <c r="T28" i="120"/>
  <c r="T30" i="120"/>
  <c r="T32" i="120"/>
  <c r="T34" i="120"/>
  <c r="T36" i="120"/>
  <c r="T38" i="120"/>
  <c r="T37" i="120"/>
  <c r="T39" i="120"/>
  <c r="T41" i="120"/>
  <c r="T43" i="120"/>
  <c r="T45" i="120"/>
  <c r="T47" i="120"/>
  <c r="T49" i="120"/>
  <c r="T51" i="120"/>
  <c r="T53" i="120"/>
  <c r="T55" i="120"/>
  <c r="T57" i="120"/>
  <c r="T59" i="120"/>
  <c r="T61" i="120"/>
  <c r="T63" i="120"/>
  <c r="T65" i="120"/>
  <c r="T67" i="120"/>
  <c r="T69" i="120"/>
  <c r="T71" i="120"/>
  <c r="T73" i="120"/>
  <c r="T75" i="120"/>
  <c r="T77" i="120"/>
  <c r="T79" i="120"/>
  <c r="T82" i="120"/>
  <c r="T84" i="120"/>
  <c r="T29" i="120"/>
  <c r="T31" i="120"/>
  <c r="T35" i="120"/>
  <c r="T40" i="120"/>
  <c r="T42" i="120"/>
  <c r="T44" i="120"/>
  <c r="T46" i="120"/>
  <c r="T48" i="120"/>
  <c r="T50" i="120"/>
  <c r="T52" i="120"/>
  <c r="T54" i="120"/>
  <c r="T56" i="120"/>
  <c r="T58" i="120"/>
  <c r="T60" i="120"/>
  <c r="T62" i="120"/>
  <c r="T64" i="120"/>
  <c r="T66" i="120"/>
  <c r="T68" i="120"/>
  <c r="T70" i="120"/>
  <c r="T72" i="120"/>
  <c r="T74" i="120"/>
  <c r="T76" i="120"/>
  <c r="T78" i="120"/>
  <c r="T80" i="120"/>
  <c r="T33" i="120"/>
  <c r="T83" i="120"/>
  <c r="T85" i="120"/>
  <c r="AJ17" i="121"/>
  <c r="R24" i="121"/>
  <c r="R29" i="121"/>
  <c r="R77" i="121"/>
  <c r="R85" i="121"/>
  <c r="R76" i="121"/>
  <c r="R68" i="121"/>
  <c r="R60" i="121"/>
  <c r="R52" i="121"/>
  <c r="R44" i="121"/>
  <c r="R36" i="121"/>
  <c r="R27" i="121"/>
  <c r="R84" i="121"/>
  <c r="R75" i="121"/>
  <c r="R67" i="121"/>
  <c r="R59" i="121"/>
  <c r="R51" i="121"/>
  <c r="R43" i="121"/>
  <c r="R35" i="121"/>
  <c r="R83" i="121"/>
  <c r="R74" i="121"/>
  <c r="R66" i="121"/>
  <c r="R58" i="121"/>
  <c r="R50" i="121"/>
  <c r="R42" i="121"/>
  <c r="R34" i="121"/>
  <c r="R82" i="121"/>
  <c r="R73" i="121"/>
  <c r="R65" i="121"/>
  <c r="R57" i="121"/>
  <c r="R49" i="121"/>
  <c r="R41" i="121"/>
  <c r="R33" i="121"/>
  <c r="R81" i="121"/>
  <c r="R72" i="121"/>
  <c r="R64" i="121"/>
  <c r="R56" i="121"/>
  <c r="R48" i="121"/>
  <c r="R40" i="121"/>
  <c r="R32" i="121"/>
  <c r="R78" i="121"/>
  <c r="R69" i="121"/>
  <c r="R61" i="121"/>
  <c r="R53" i="121"/>
  <c r="R45" i="121"/>
  <c r="R37" i="121"/>
  <c r="R28" i="121"/>
  <c r="R79" i="121"/>
  <c r="R46" i="121"/>
  <c r="R71" i="121"/>
  <c r="R39" i="121"/>
  <c r="R70" i="121"/>
  <c r="R38" i="121"/>
  <c r="R54" i="121"/>
  <c r="R63" i="121"/>
  <c r="R31" i="121"/>
  <c r="R62" i="121"/>
  <c r="R30" i="121"/>
  <c r="R55" i="121"/>
  <c r="R80" i="121"/>
  <c r="R47" i="121"/>
  <c r="AH17" i="121"/>
  <c r="X16" i="121"/>
  <c r="X20" i="121"/>
  <c r="X19" i="121"/>
  <c r="S20" i="121"/>
  <c r="S16" i="121"/>
  <c r="S19" i="121"/>
  <c r="P20" i="120"/>
  <c r="P16" i="120"/>
  <c r="P19" i="120"/>
  <c r="V20" i="120"/>
  <c r="V16" i="120"/>
  <c r="V19" i="120"/>
  <c r="Z20" i="120"/>
  <c r="Z16" i="120"/>
  <c r="Z19" i="120"/>
  <c r="H79" i="117"/>
  <c r="H77" i="117"/>
  <c r="R27" i="120"/>
  <c r="R29" i="120"/>
  <c r="R31" i="120"/>
  <c r="R33" i="120"/>
  <c r="R35" i="120"/>
  <c r="R37" i="120"/>
  <c r="R28" i="120"/>
  <c r="R30" i="120"/>
  <c r="R32" i="120"/>
  <c r="R34" i="120"/>
  <c r="R36" i="120"/>
  <c r="R38" i="120"/>
  <c r="R81" i="120"/>
  <c r="R40" i="120"/>
  <c r="R42" i="120"/>
  <c r="R44" i="120"/>
  <c r="R46" i="120"/>
  <c r="R48" i="120"/>
  <c r="R50" i="120"/>
  <c r="R52" i="120"/>
  <c r="R54" i="120"/>
  <c r="R56" i="120"/>
  <c r="R58" i="120"/>
  <c r="R60" i="120"/>
  <c r="R62" i="120"/>
  <c r="R64" i="120"/>
  <c r="R66" i="120"/>
  <c r="R68" i="120"/>
  <c r="R70" i="120"/>
  <c r="R72" i="120"/>
  <c r="R74" i="120"/>
  <c r="R76" i="120"/>
  <c r="R78" i="120"/>
  <c r="R80" i="120"/>
  <c r="R83" i="120"/>
  <c r="R39" i="120"/>
  <c r="R41" i="120"/>
  <c r="R43" i="120"/>
  <c r="R45" i="120"/>
  <c r="R47" i="120"/>
  <c r="R49" i="120"/>
  <c r="R51" i="120"/>
  <c r="R53" i="120"/>
  <c r="R55" i="120"/>
  <c r="R57" i="120"/>
  <c r="R59" i="120"/>
  <c r="R61" i="120"/>
  <c r="R63" i="120"/>
  <c r="R65" i="120"/>
  <c r="R67" i="120"/>
  <c r="R69" i="120"/>
  <c r="R71" i="120"/>
  <c r="R79" i="120"/>
  <c r="R77" i="120"/>
  <c r="R84" i="120"/>
  <c r="R75" i="120"/>
  <c r="R85" i="120"/>
  <c r="R73" i="120"/>
  <c r="R82" i="120"/>
  <c r="P27" i="120"/>
  <c r="P29" i="120"/>
  <c r="P31" i="120"/>
  <c r="P33" i="120"/>
  <c r="P35" i="120"/>
  <c r="P37" i="120"/>
  <c r="P81" i="120"/>
  <c r="P28" i="120"/>
  <c r="P30" i="120"/>
  <c r="P32" i="120"/>
  <c r="P40" i="120"/>
  <c r="P42" i="120"/>
  <c r="P44" i="120"/>
  <c r="P46" i="120"/>
  <c r="P48" i="120"/>
  <c r="P50" i="120"/>
  <c r="P52" i="120"/>
  <c r="P54" i="120"/>
  <c r="P56" i="120"/>
  <c r="P58" i="120"/>
  <c r="P60" i="120"/>
  <c r="P62" i="120"/>
  <c r="P64" i="120"/>
  <c r="P66" i="120"/>
  <c r="P68" i="120"/>
  <c r="P70" i="120"/>
  <c r="P72" i="120"/>
  <c r="P74" i="120"/>
  <c r="P76" i="120"/>
  <c r="P78" i="120"/>
  <c r="P80" i="120"/>
  <c r="P83" i="120"/>
  <c r="P34" i="120"/>
  <c r="P36" i="120"/>
  <c r="P39" i="120"/>
  <c r="P41" i="120"/>
  <c r="P43" i="120"/>
  <c r="P45" i="120"/>
  <c r="P47" i="120"/>
  <c r="P49" i="120"/>
  <c r="P51" i="120"/>
  <c r="P53" i="120"/>
  <c r="P55" i="120"/>
  <c r="P57" i="120"/>
  <c r="P59" i="120"/>
  <c r="P61" i="120"/>
  <c r="P63" i="120"/>
  <c r="P65" i="120"/>
  <c r="P67" i="120"/>
  <c r="P69" i="120"/>
  <c r="P71" i="120"/>
  <c r="P73" i="120"/>
  <c r="P75" i="120"/>
  <c r="P77" i="120"/>
  <c r="P79" i="120"/>
  <c r="P85" i="120"/>
  <c r="P82" i="120"/>
  <c r="P38" i="120"/>
  <c r="P84" i="120"/>
  <c r="AH17" i="120"/>
  <c r="L75" i="121"/>
  <c r="L79" i="121"/>
  <c r="L82" i="121"/>
  <c r="L78" i="121"/>
  <c r="L70" i="121"/>
  <c r="L73" i="121"/>
  <c r="L85" i="121"/>
  <c r="L80" i="121"/>
  <c r="L76" i="121"/>
  <c r="L71" i="121"/>
  <c r="L74" i="121"/>
  <c r="L83" i="121"/>
  <c r="L77" i="121"/>
  <c r="L84" i="121"/>
  <c r="L72" i="121"/>
  <c r="L81" i="121"/>
  <c r="L63" i="121"/>
  <c r="L55" i="121"/>
  <c r="L47" i="121"/>
  <c r="L39" i="121"/>
  <c r="L31" i="121"/>
  <c r="L62" i="121"/>
  <c r="L54" i="121"/>
  <c r="L46" i="121"/>
  <c r="L38" i="121"/>
  <c r="L30" i="121"/>
  <c r="L69" i="121"/>
  <c r="L61" i="121"/>
  <c r="L53" i="121"/>
  <c r="L45" i="121"/>
  <c r="L37" i="121"/>
  <c r="L28" i="121"/>
  <c r="L57" i="121"/>
  <c r="L68" i="121"/>
  <c r="L60" i="121"/>
  <c r="L52" i="121"/>
  <c r="L44" i="121"/>
  <c r="L36" i="121"/>
  <c r="L27" i="121"/>
  <c r="L67" i="121"/>
  <c r="L59" i="121"/>
  <c r="L51" i="121"/>
  <c r="L43" i="121"/>
  <c r="L35" i="121"/>
  <c r="L24" i="121"/>
  <c r="L66" i="121"/>
  <c r="L58" i="121"/>
  <c r="L50" i="121"/>
  <c r="L42" i="121"/>
  <c r="L34" i="121"/>
  <c r="L64" i="121"/>
  <c r="L56" i="121"/>
  <c r="L48" i="121"/>
  <c r="L40" i="121"/>
  <c r="L32" i="121"/>
  <c r="L65" i="121"/>
  <c r="L49" i="121"/>
  <c r="L41" i="121"/>
  <c r="L33" i="121"/>
  <c r="I29" i="121"/>
  <c r="G72" i="121"/>
  <c r="G81" i="121"/>
  <c r="G77" i="121"/>
  <c r="G84" i="121"/>
  <c r="G75" i="121"/>
  <c r="G79" i="121"/>
  <c r="G82" i="121"/>
  <c r="G78" i="121"/>
  <c r="G70" i="121"/>
  <c r="G73" i="121"/>
  <c r="G85" i="121"/>
  <c r="G76" i="121"/>
  <c r="G71" i="121"/>
  <c r="G74" i="121"/>
  <c r="G83" i="121"/>
  <c r="G80" i="121"/>
  <c r="G67" i="121"/>
  <c r="G59" i="121"/>
  <c r="G51" i="121"/>
  <c r="G43" i="121"/>
  <c r="G35" i="121"/>
  <c r="G24" i="121"/>
  <c r="G66" i="121"/>
  <c r="G58" i="121"/>
  <c r="G50" i="121"/>
  <c r="G42" i="121"/>
  <c r="G34" i="121"/>
  <c r="G65" i="121"/>
  <c r="G57" i="121"/>
  <c r="G49" i="121"/>
  <c r="G41" i="121"/>
  <c r="G33" i="121"/>
  <c r="G64" i="121"/>
  <c r="G56" i="121"/>
  <c r="G48" i="121"/>
  <c r="G40" i="121"/>
  <c r="G32" i="121"/>
  <c r="G63" i="121"/>
  <c r="G55" i="121"/>
  <c r="G47" i="121"/>
  <c r="G39" i="121"/>
  <c r="G31" i="121"/>
  <c r="G62" i="121"/>
  <c r="G54" i="121"/>
  <c r="G46" i="121"/>
  <c r="G38" i="121"/>
  <c r="G30" i="121"/>
  <c r="G68" i="121"/>
  <c r="G60" i="121"/>
  <c r="G52" i="121"/>
  <c r="G44" i="121"/>
  <c r="G36" i="121"/>
  <c r="G27" i="121"/>
  <c r="G28" i="121"/>
  <c r="G69" i="121"/>
  <c r="G61" i="121"/>
  <c r="G53" i="121"/>
  <c r="G45" i="121"/>
  <c r="G37" i="121"/>
  <c r="H16" i="121"/>
  <c r="H20" i="121"/>
  <c r="H19" i="121"/>
  <c r="V16" i="121"/>
  <c r="V20" i="121"/>
  <c r="V19" i="121"/>
  <c r="Q20" i="121"/>
  <c r="Q16" i="121"/>
  <c r="Q19" i="121"/>
  <c r="H20" i="120"/>
  <c r="H16" i="120"/>
  <c r="H19" i="120"/>
  <c r="N16" i="120"/>
  <c r="N19" i="120"/>
  <c r="T20" i="120"/>
  <c r="T16" i="120"/>
  <c r="T19" i="120"/>
  <c r="I79" i="117"/>
  <c r="I77" i="117"/>
  <c r="J79" i="120"/>
  <c r="J81" i="120"/>
  <c r="J77" i="120"/>
  <c r="J76" i="120"/>
  <c r="J67" i="120"/>
  <c r="J58" i="120"/>
  <c r="J50" i="120"/>
  <c r="J42" i="120"/>
  <c r="J34" i="120"/>
  <c r="J24" i="120"/>
  <c r="J84" i="120"/>
  <c r="J82" i="120"/>
  <c r="J69" i="120"/>
  <c r="J59" i="120"/>
  <c r="J49" i="120"/>
  <c r="J40" i="120"/>
  <c r="J31" i="120"/>
  <c r="J66" i="120"/>
  <c r="J47" i="120"/>
  <c r="J29" i="120"/>
  <c r="J80" i="120"/>
  <c r="J68" i="120"/>
  <c r="J57" i="120"/>
  <c r="J48" i="120"/>
  <c r="J39" i="120"/>
  <c r="J30" i="120"/>
  <c r="J74" i="120"/>
  <c r="J65" i="120"/>
  <c r="J55" i="120"/>
  <c r="J46" i="120"/>
  <c r="J37" i="120"/>
  <c r="J28" i="120"/>
  <c r="J85" i="120"/>
  <c r="J43" i="120"/>
  <c r="J73" i="120"/>
  <c r="J64" i="120"/>
  <c r="J54" i="120"/>
  <c r="J45" i="120"/>
  <c r="J36" i="120"/>
  <c r="J27" i="120"/>
  <c r="J61" i="120"/>
  <c r="J72" i="120"/>
  <c r="J62" i="120"/>
  <c r="J53" i="120"/>
  <c r="J44" i="120"/>
  <c r="J35" i="120"/>
  <c r="J71" i="120"/>
  <c r="J52" i="120"/>
  <c r="J33" i="120"/>
  <c r="J83" i="120"/>
  <c r="J70" i="120"/>
  <c r="J60" i="120"/>
  <c r="J51" i="120"/>
  <c r="J41" i="120"/>
  <c r="J32" i="120"/>
  <c r="J78" i="120"/>
  <c r="J56" i="120"/>
  <c r="J38" i="120"/>
  <c r="H79" i="120"/>
  <c r="H81" i="120"/>
  <c r="H77" i="120"/>
  <c r="H74" i="120"/>
  <c r="H66" i="120"/>
  <c r="H57" i="120"/>
  <c r="H49" i="120"/>
  <c r="H41" i="120"/>
  <c r="H33" i="120"/>
  <c r="H85" i="120"/>
  <c r="H73" i="120"/>
  <c r="H65" i="120"/>
  <c r="H56" i="120"/>
  <c r="H48" i="120"/>
  <c r="H40" i="120"/>
  <c r="H32" i="120"/>
  <c r="H83" i="120"/>
  <c r="H71" i="120"/>
  <c r="H62" i="120"/>
  <c r="H54" i="120"/>
  <c r="H46" i="120"/>
  <c r="H38" i="120"/>
  <c r="H30" i="120"/>
  <c r="H82" i="120"/>
  <c r="H70" i="120"/>
  <c r="H61" i="120"/>
  <c r="H80" i="120"/>
  <c r="H69" i="120"/>
  <c r="H60" i="120"/>
  <c r="H52" i="120"/>
  <c r="H44" i="120"/>
  <c r="H36" i="120"/>
  <c r="H28" i="120"/>
  <c r="H76" i="120"/>
  <c r="H67" i="120"/>
  <c r="H58" i="120"/>
  <c r="H50" i="120"/>
  <c r="H42" i="120"/>
  <c r="H34" i="120"/>
  <c r="H24" i="120"/>
  <c r="H68" i="120"/>
  <c r="H43" i="120"/>
  <c r="H59" i="120"/>
  <c r="H64" i="120"/>
  <c r="H39" i="120"/>
  <c r="H55" i="120"/>
  <c r="H35" i="120"/>
  <c r="H78" i="120"/>
  <c r="H53" i="120"/>
  <c r="H31" i="120"/>
  <c r="H27" i="120"/>
  <c r="H84" i="120"/>
  <c r="H51" i="120"/>
  <c r="H29" i="120"/>
  <c r="H47" i="120"/>
  <c r="H72" i="120"/>
  <c r="H45" i="120"/>
  <c r="H37" i="120"/>
  <c r="V27" i="120"/>
  <c r="V28" i="120"/>
  <c r="V30" i="120"/>
  <c r="V32" i="120"/>
  <c r="V34" i="120"/>
  <c r="V36" i="120"/>
  <c r="V38" i="120"/>
  <c r="V81" i="120"/>
  <c r="V29" i="120"/>
  <c r="V31" i="120"/>
  <c r="V33" i="120"/>
  <c r="V35" i="120"/>
  <c r="V37" i="120"/>
  <c r="V39" i="120"/>
  <c r="V41" i="120"/>
  <c r="V43" i="120"/>
  <c r="V45" i="120"/>
  <c r="V47" i="120"/>
  <c r="V49" i="120"/>
  <c r="V51" i="120"/>
  <c r="V53" i="120"/>
  <c r="V55" i="120"/>
  <c r="V57" i="120"/>
  <c r="V59" i="120"/>
  <c r="V61" i="120"/>
  <c r="V63" i="120"/>
  <c r="V65" i="120"/>
  <c r="V67" i="120"/>
  <c r="V69" i="120"/>
  <c r="V71" i="120"/>
  <c r="V73" i="120"/>
  <c r="V75" i="120"/>
  <c r="V77" i="120"/>
  <c r="V79" i="120"/>
  <c r="V82" i="120"/>
  <c r="V40" i="120"/>
  <c r="V42" i="120"/>
  <c r="V44" i="120"/>
  <c r="V46" i="120"/>
  <c r="V48" i="120"/>
  <c r="V50" i="120"/>
  <c r="V52" i="120"/>
  <c r="V54" i="120"/>
  <c r="V56" i="120"/>
  <c r="V58" i="120"/>
  <c r="V60" i="120"/>
  <c r="V62" i="120"/>
  <c r="V64" i="120"/>
  <c r="V66" i="120"/>
  <c r="V68" i="120"/>
  <c r="V70" i="120"/>
  <c r="V72" i="120"/>
  <c r="V84" i="120"/>
  <c r="V78" i="120"/>
  <c r="V74" i="120"/>
  <c r="V83" i="120"/>
  <c r="V85" i="120"/>
  <c r="V80" i="120"/>
  <c r="V76" i="120"/>
  <c r="Y24" i="121"/>
  <c r="Y29" i="121"/>
  <c r="Y77" i="121"/>
  <c r="Y83" i="121"/>
  <c r="Y74" i="121"/>
  <c r="Y66" i="121"/>
  <c r="Y58" i="121"/>
  <c r="Y50" i="121"/>
  <c r="Y42" i="121"/>
  <c r="Y34" i="121"/>
  <c r="Y82" i="121"/>
  <c r="Y73" i="121"/>
  <c r="Y65" i="121"/>
  <c r="Y57" i="121"/>
  <c r="Y49" i="121"/>
  <c r="Y41" i="121"/>
  <c r="Y33" i="121"/>
  <c r="Y81" i="121"/>
  <c r="Y72" i="121"/>
  <c r="Y64" i="121"/>
  <c r="Y56" i="121"/>
  <c r="Y48" i="121"/>
  <c r="Y40" i="121"/>
  <c r="Y32" i="121"/>
  <c r="Y80" i="121"/>
  <c r="Y71" i="121"/>
  <c r="Y63" i="121"/>
  <c r="Y55" i="121"/>
  <c r="Y47" i="121"/>
  <c r="Y39" i="121"/>
  <c r="Y31" i="121"/>
  <c r="Y79" i="121"/>
  <c r="Y70" i="121"/>
  <c r="Y62" i="121"/>
  <c r="Y54" i="121"/>
  <c r="Y46" i="121"/>
  <c r="Y38" i="121"/>
  <c r="Y30" i="121"/>
  <c r="Y78" i="121"/>
  <c r="Y69" i="121"/>
  <c r="Y61" i="121"/>
  <c r="Y53" i="121"/>
  <c r="Y45" i="121"/>
  <c r="Y37" i="121"/>
  <c r="Y28" i="121"/>
  <c r="Y84" i="121"/>
  <c r="Y75" i="121"/>
  <c r="Y67" i="121"/>
  <c r="Y59" i="121"/>
  <c r="Y51" i="121"/>
  <c r="Y43" i="121"/>
  <c r="Y35" i="121"/>
  <c r="Y52" i="121"/>
  <c r="Y44" i="121"/>
  <c r="Y36" i="121"/>
  <c r="Y27" i="121"/>
  <c r="Y85" i="121"/>
  <c r="Y76" i="121"/>
  <c r="Y68" i="121"/>
  <c r="Y60" i="121"/>
  <c r="W24" i="121"/>
  <c r="W77" i="121"/>
  <c r="W29" i="121"/>
  <c r="W81" i="121"/>
  <c r="W72" i="121"/>
  <c r="W64" i="121"/>
  <c r="W56" i="121"/>
  <c r="W48" i="121"/>
  <c r="W40" i="121"/>
  <c r="W32" i="121"/>
  <c r="W80" i="121"/>
  <c r="W71" i="121"/>
  <c r="W63" i="121"/>
  <c r="W55" i="121"/>
  <c r="W47" i="121"/>
  <c r="W39" i="121"/>
  <c r="W31" i="121"/>
  <c r="W79" i="121"/>
  <c r="W70" i="121"/>
  <c r="W62" i="121"/>
  <c r="W54" i="121"/>
  <c r="W46" i="121"/>
  <c r="W38" i="121"/>
  <c r="W30" i="121"/>
  <c r="W78" i="121"/>
  <c r="W69" i="121"/>
  <c r="W61" i="121"/>
  <c r="W53" i="121"/>
  <c r="W45" i="121"/>
  <c r="W37" i="121"/>
  <c r="W28" i="121"/>
  <c r="W85" i="121"/>
  <c r="W76" i="121"/>
  <c r="W68" i="121"/>
  <c r="W60" i="121"/>
  <c r="W52" i="121"/>
  <c r="W44" i="121"/>
  <c r="W36" i="121"/>
  <c r="W27" i="121"/>
  <c r="W82" i="121"/>
  <c r="W73" i="121"/>
  <c r="W65" i="121"/>
  <c r="W57" i="121"/>
  <c r="W49" i="121"/>
  <c r="W41" i="121"/>
  <c r="W33" i="121"/>
  <c r="W58" i="121"/>
  <c r="W84" i="121"/>
  <c r="W51" i="121"/>
  <c r="W83" i="121"/>
  <c r="W50" i="121"/>
  <c r="W75" i="121"/>
  <c r="W43" i="121"/>
  <c r="W34" i="121"/>
  <c r="W74" i="121"/>
  <c r="W42" i="121"/>
  <c r="W66" i="121"/>
  <c r="W67" i="121"/>
  <c r="W35" i="121"/>
  <c r="W59" i="121"/>
  <c r="G20" i="121"/>
  <c r="G16" i="121"/>
  <c r="G19" i="121"/>
  <c r="AH14" i="121"/>
  <c r="AE14" i="121"/>
  <c r="AB14" i="121"/>
  <c r="T20" i="121"/>
  <c r="T16" i="121"/>
  <c r="T19" i="121"/>
  <c r="O16" i="121"/>
  <c r="O20" i="121"/>
  <c r="O19" i="121"/>
  <c r="K20" i="120"/>
  <c r="K16" i="120"/>
  <c r="K19" i="120"/>
  <c r="F20" i="120"/>
  <c r="F16" i="120"/>
  <c r="F19" i="120"/>
  <c r="L16" i="120"/>
  <c r="L20" i="120"/>
  <c r="L19" i="120"/>
  <c r="J79" i="117"/>
  <c r="J77" i="117"/>
  <c r="L81" i="120"/>
  <c r="L77" i="120"/>
  <c r="L79" i="120"/>
  <c r="L85" i="120"/>
  <c r="L73" i="120"/>
  <c r="L65" i="120"/>
  <c r="L56" i="120"/>
  <c r="L48" i="120"/>
  <c r="L40" i="120"/>
  <c r="L32" i="120"/>
  <c r="L82" i="120"/>
  <c r="L69" i="120"/>
  <c r="L59" i="120"/>
  <c r="L50" i="120"/>
  <c r="L41" i="120"/>
  <c r="L31" i="120"/>
  <c r="L78" i="120"/>
  <c r="L57" i="120"/>
  <c r="L38" i="120"/>
  <c r="L80" i="120"/>
  <c r="L68" i="120"/>
  <c r="L58" i="120"/>
  <c r="L49" i="120"/>
  <c r="L39" i="120"/>
  <c r="L30" i="120"/>
  <c r="L29" i="120"/>
  <c r="L76" i="120"/>
  <c r="L66" i="120"/>
  <c r="L55" i="120"/>
  <c r="L46" i="120"/>
  <c r="L37" i="120"/>
  <c r="L28" i="120"/>
  <c r="L84" i="120"/>
  <c r="L52" i="120"/>
  <c r="L74" i="120"/>
  <c r="L64" i="120"/>
  <c r="L54" i="120"/>
  <c r="L45" i="120"/>
  <c r="L36" i="120"/>
  <c r="L27" i="120"/>
  <c r="L71" i="120"/>
  <c r="L43" i="120"/>
  <c r="L72" i="120"/>
  <c r="L62" i="120"/>
  <c r="L53" i="120"/>
  <c r="L44" i="120"/>
  <c r="L35" i="120"/>
  <c r="L24" i="120"/>
  <c r="L61" i="120"/>
  <c r="L34" i="120"/>
  <c r="L83" i="120"/>
  <c r="L70" i="120"/>
  <c r="L60" i="120"/>
  <c r="L51" i="120"/>
  <c r="L42" i="120"/>
  <c r="L33" i="120"/>
  <c r="L67" i="120"/>
  <c r="L47" i="120"/>
  <c r="AB15" i="120"/>
  <c r="N17" i="120"/>
  <c r="N23" i="120" s="1"/>
  <c r="T24" i="121"/>
  <c r="T77" i="121"/>
  <c r="T29" i="121"/>
  <c r="T79" i="121"/>
  <c r="T70" i="121"/>
  <c r="T62" i="121"/>
  <c r="T54" i="121"/>
  <c r="T46" i="121"/>
  <c r="T38" i="121"/>
  <c r="T30" i="121"/>
  <c r="T78" i="121"/>
  <c r="T69" i="121"/>
  <c r="T61" i="121"/>
  <c r="T53" i="121"/>
  <c r="T45" i="121"/>
  <c r="T37" i="121"/>
  <c r="T28" i="121"/>
  <c r="T85" i="121"/>
  <c r="T76" i="121"/>
  <c r="T68" i="121"/>
  <c r="T60" i="121"/>
  <c r="T52" i="121"/>
  <c r="T44" i="121"/>
  <c r="T36" i="121"/>
  <c r="T27" i="121"/>
  <c r="T84" i="121"/>
  <c r="T75" i="121"/>
  <c r="T67" i="121"/>
  <c r="T59" i="121"/>
  <c r="T51" i="121"/>
  <c r="T43" i="121"/>
  <c r="T35" i="121"/>
  <c r="T83" i="121"/>
  <c r="T74" i="121"/>
  <c r="T66" i="121"/>
  <c r="T58" i="121"/>
  <c r="T50" i="121"/>
  <c r="T42" i="121"/>
  <c r="T34" i="121"/>
  <c r="T80" i="121"/>
  <c r="T71" i="121"/>
  <c r="T63" i="121"/>
  <c r="T55" i="121"/>
  <c r="T47" i="121"/>
  <c r="T39" i="121"/>
  <c r="T31" i="121"/>
  <c r="T56" i="121"/>
  <c r="T64" i="121"/>
  <c r="T82" i="121"/>
  <c r="T49" i="121"/>
  <c r="T81" i="121"/>
  <c r="T48" i="121"/>
  <c r="T73" i="121"/>
  <c r="T41" i="121"/>
  <c r="T32" i="121"/>
  <c r="T72" i="121"/>
  <c r="T40" i="121"/>
  <c r="T65" i="121"/>
  <c r="T33" i="121"/>
  <c r="T57" i="121"/>
  <c r="Q24" i="121"/>
  <c r="Q29" i="121"/>
  <c r="Q77" i="121"/>
  <c r="Q80" i="121"/>
  <c r="Q71" i="121"/>
  <c r="Q63" i="121"/>
  <c r="Q55" i="121"/>
  <c r="Q47" i="121"/>
  <c r="Q39" i="121"/>
  <c r="Q31" i="121"/>
  <c r="Q79" i="121"/>
  <c r="Q70" i="121"/>
  <c r="Q62" i="121"/>
  <c r="Q54" i="121"/>
  <c r="Q46" i="121"/>
  <c r="Q38" i="121"/>
  <c r="Q30" i="121"/>
  <c r="Q78" i="121"/>
  <c r="Q69" i="121"/>
  <c r="Q61" i="121"/>
  <c r="Q53" i="121"/>
  <c r="Q45" i="121"/>
  <c r="Q37" i="121"/>
  <c r="Q28" i="121"/>
  <c r="Q85" i="121"/>
  <c r="Q76" i="121"/>
  <c r="Q68" i="121"/>
  <c r="Q60" i="121"/>
  <c r="Q52" i="121"/>
  <c r="Q44" i="121"/>
  <c r="Q36" i="121"/>
  <c r="Q27" i="121"/>
  <c r="Q84" i="121"/>
  <c r="Q75" i="121"/>
  <c r="Q67" i="121"/>
  <c r="Q59" i="121"/>
  <c r="Q51" i="121"/>
  <c r="Q43" i="121"/>
  <c r="Q35" i="121"/>
  <c r="Q81" i="121"/>
  <c r="Q72" i="121"/>
  <c r="Q64" i="121"/>
  <c r="Q56" i="121"/>
  <c r="Q48" i="121"/>
  <c r="Q40" i="121"/>
  <c r="Q32" i="121"/>
  <c r="Q73" i="121"/>
  <c r="Q41" i="121"/>
  <c r="Q82" i="121"/>
  <c r="Q66" i="121"/>
  <c r="Q34" i="121"/>
  <c r="Q65" i="121"/>
  <c r="Q33" i="121"/>
  <c r="Q58" i="121"/>
  <c r="Q49" i="121"/>
  <c r="Q57" i="121"/>
  <c r="Q83" i="121"/>
  <c r="Q50" i="121"/>
  <c r="Q74" i="121"/>
  <c r="Q42" i="121"/>
  <c r="AF17" i="121"/>
  <c r="AF20" i="121" s="1"/>
  <c r="N16" i="121"/>
  <c r="N19" i="121"/>
  <c r="K20" i="121"/>
  <c r="K16" i="121"/>
  <c r="K19" i="121"/>
  <c r="R16" i="121"/>
  <c r="R20" i="121"/>
  <c r="R19" i="121"/>
  <c r="AH14" i="120"/>
  <c r="AB14" i="120"/>
  <c r="AE14" i="120"/>
  <c r="R16" i="120"/>
  <c r="R20" i="120"/>
  <c r="R19" i="120"/>
  <c r="U16" i="120"/>
  <c r="AJ14" i="120"/>
  <c r="U20" i="120"/>
  <c r="U19" i="120"/>
  <c r="AH16" i="117"/>
  <c r="K79" i="117"/>
  <c r="K77" i="117"/>
  <c r="Y27" i="120"/>
  <c r="Y29" i="120"/>
  <c r="Y31" i="120"/>
  <c r="Y33" i="120"/>
  <c r="Y35" i="120"/>
  <c r="Y37" i="120"/>
  <c r="Y39" i="120"/>
  <c r="Y34" i="120"/>
  <c r="Y36" i="120"/>
  <c r="Y38" i="120"/>
  <c r="Y40" i="120"/>
  <c r="Y42" i="120"/>
  <c r="Y44" i="120"/>
  <c r="Y46" i="120"/>
  <c r="Y48" i="120"/>
  <c r="Y50" i="120"/>
  <c r="Y52" i="120"/>
  <c r="Y54" i="120"/>
  <c r="Y56" i="120"/>
  <c r="Y58" i="120"/>
  <c r="Y60" i="120"/>
  <c r="Y62" i="120"/>
  <c r="Y64" i="120"/>
  <c r="Y66" i="120"/>
  <c r="Y68" i="120"/>
  <c r="Y70" i="120"/>
  <c r="Y72" i="120"/>
  <c r="Y74" i="120"/>
  <c r="Y76" i="120"/>
  <c r="Y78" i="120"/>
  <c r="Y80" i="120"/>
  <c r="Y83" i="120"/>
  <c r="Y81" i="120"/>
  <c r="Y28" i="120"/>
  <c r="Y32" i="120"/>
  <c r="Y53" i="120"/>
  <c r="Y69" i="120"/>
  <c r="Y79" i="120"/>
  <c r="Y85" i="120"/>
  <c r="Y43" i="120"/>
  <c r="Y59" i="120"/>
  <c r="Y49" i="120"/>
  <c r="Y65" i="120"/>
  <c r="Y77" i="120"/>
  <c r="Y51" i="120"/>
  <c r="Y30" i="120"/>
  <c r="Y82" i="120"/>
  <c r="Y55" i="120"/>
  <c r="Y71" i="120"/>
  <c r="Y57" i="120"/>
  <c r="Y45" i="120"/>
  <c r="Y61" i="120"/>
  <c r="Y75" i="120"/>
  <c r="Y47" i="120"/>
  <c r="Y63" i="120"/>
  <c r="Y67" i="120"/>
  <c r="Y41" i="120"/>
  <c r="Y73" i="120"/>
  <c r="Y84" i="120"/>
  <c r="S27" i="120"/>
  <c r="S81" i="120"/>
  <c r="S28" i="120"/>
  <c r="S30" i="120"/>
  <c r="S32" i="120"/>
  <c r="S34" i="120"/>
  <c r="S36" i="120"/>
  <c r="S38" i="120"/>
  <c r="S35" i="120"/>
  <c r="S40" i="120"/>
  <c r="S42" i="120"/>
  <c r="S44" i="120"/>
  <c r="S46" i="120"/>
  <c r="S48" i="120"/>
  <c r="S50" i="120"/>
  <c r="S52" i="120"/>
  <c r="S54" i="120"/>
  <c r="S56" i="120"/>
  <c r="S58" i="120"/>
  <c r="S60" i="120"/>
  <c r="S62" i="120"/>
  <c r="S64" i="120"/>
  <c r="S66" i="120"/>
  <c r="S68" i="120"/>
  <c r="S70" i="120"/>
  <c r="S72" i="120"/>
  <c r="S74" i="120"/>
  <c r="S76" i="120"/>
  <c r="S78" i="120"/>
  <c r="S80" i="120"/>
  <c r="S83" i="120"/>
  <c r="S37" i="120"/>
  <c r="S39" i="120"/>
  <c r="S41" i="120"/>
  <c r="S43" i="120"/>
  <c r="S45" i="120"/>
  <c r="S47" i="120"/>
  <c r="S49" i="120"/>
  <c r="S51" i="120"/>
  <c r="S53" i="120"/>
  <c r="S55" i="120"/>
  <c r="S57" i="120"/>
  <c r="S59" i="120"/>
  <c r="S61" i="120"/>
  <c r="S63" i="120"/>
  <c r="S65" i="120"/>
  <c r="S67" i="120"/>
  <c r="S69" i="120"/>
  <c r="S71" i="120"/>
  <c r="S73" i="120"/>
  <c r="S75" i="120"/>
  <c r="S77" i="120"/>
  <c r="S79" i="120"/>
  <c r="S82" i="120"/>
  <c r="S29" i="120"/>
  <c r="S33" i="120"/>
  <c r="S84" i="120"/>
  <c r="S85" i="120"/>
  <c r="S31" i="120"/>
  <c r="F81" i="120"/>
  <c r="F77" i="120"/>
  <c r="F79" i="120"/>
  <c r="F78" i="120"/>
  <c r="F68" i="120"/>
  <c r="F59" i="120"/>
  <c r="F51" i="120"/>
  <c r="F43" i="120"/>
  <c r="F35" i="120"/>
  <c r="F27" i="120"/>
  <c r="F76" i="120"/>
  <c r="F67" i="120"/>
  <c r="F58" i="120"/>
  <c r="F50" i="120"/>
  <c r="F42" i="120"/>
  <c r="F34" i="120"/>
  <c r="F24" i="120"/>
  <c r="F74" i="120"/>
  <c r="F66" i="120"/>
  <c r="F57" i="120"/>
  <c r="F49" i="120"/>
  <c r="F41" i="120"/>
  <c r="F33" i="120"/>
  <c r="F85" i="120"/>
  <c r="F73" i="120"/>
  <c r="F65" i="120"/>
  <c r="F56" i="120"/>
  <c r="F48" i="120"/>
  <c r="F40" i="120"/>
  <c r="F32" i="120"/>
  <c r="F84" i="120"/>
  <c r="F72" i="120"/>
  <c r="F64" i="120"/>
  <c r="F55" i="120"/>
  <c r="F47" i="120"/>
  <c r="F39" i="120"/>
  <c r="F31" i="120"/>
  <c r="F83" i="120"/>
  <c r="F71" i="120"/>
  <c r="F62" i="120"/>
  <c r="F54" i="120"/>
  <c r="F46" i="120"/>
  <c r="F38" i="120"/>
  <c r="F30" i="120"/>
  <c r="F80" i="120"/>
  <c r="F69" i="120"/>
  <c r="F60" i="120"/>
  <c r="F52" i="120"/>
  <c r="F44" i="120"/>
  <c r="F36" i="120"/>
  <c r="F28" i="120"/>
  <c r="F82" i="120"/>
  <c r="F61" i="120"/>
  <c r="F53" i="120"/>
  <c r="F45" i="120"/>
  <c r="F37" i="120"/>
  <c r="F29" i="120"/>
  <c r="F70" i="120"/>
  <c r="AB15" i="121"/>
  <c r="N17" i="121"/>
  <c r="K78" i="121"/>
  <c r="K70" i="121"/>
  <c r="K73" i="121"/>
  <c r="K85" i="121"/>
  <c r="K80" i="121"/>
  <c r="K76" i="121"/>
  <c r="K71" i="121"/>
  <c r="K74" i="121"/>
  <c r="K83" i="121"/>
  <c r="K72" i="121"/>
  <c r="K81" i="121"/>
  <c r="K75" i="121"/>
  <c r="K79" i="121"/>
  <c r="K82" i="121"/>
  <c r="K77" i="121"/>
  <c r="K84" i="121"/>
  <c r="K68" i="121"/>
  <c r="K60" i="121"/>
  <c r="K52" i="121"/>
  <c r="K44" i="121"/>
  <c r="K36" i="121"/>
  <c r="K27" i="121"/>
  <c r="K67" i="121"/>
  <c r="K59" i="121"/>
  <c r="K51" i="121"/>
  <c r="K43" i="121"/>
  <c r="K35" i="121"/>
  <c r="K24" i="121"/>
  <c r="K66" i="121"/>
  <c r="K58" i="121"/>
  <c r="K50" i="121"/>
  <c r="K42" i="121"/>
  <c r="K34" i="121"/>
  <c r="K65" i="121"/>
  <c r="K57" i="121"/>
  <c r="K49" i="121"/>
  <c r="K41" i="121"/>
  <c r="K33" i="121"/>
  <c r="K64" i="121"/>
  <c r="K56" i="121"/>
  <c r="K48" i="121"/>
  <c r="K40" i="121"/>
  <c r="K32" i="121"/>
  <c r="K63" i="121"/>
  <c r="K55" i="121"/>
  <c r="K47" i="121"/>
  <c r="K39" i="121"/>
  <c r="K31" i="121"/>
  <c r="K69" i="121"/>
  <c r="K61" i="121"/>
  <c r="K53" i="121"/>
  <c r="K45" i="121"/>
  <c r="K37" i="121"/>
  <c r="K28" i="121"/>
  <c r="K62" i="121"/>
  <c r="K54" i="121"/>
  <c r="K46" i="121"/>
  <c r="K38" i="121"/>
  <c r="K30" i="121"/>
  <c r="F20" i="121"/>
  <c r="F16" i="121"/>
  <c r="F19" i="121"/>
  <c r="J20" i="121"/>
  <c r="J16" i="121"/>
  <c r="J19" i="121"/>
  <c r="P20" i="121"/>
  <c r="P16" i="121"/>
  <c r="P19" i="121"/>
  <c r="Y16" i="120"/>
  <c r="Y20" i="120"/>
  <c r="Y19" i="120"/>
  <c r="W20" i="120"/>
  <c r="W16" i="120"/>
  <c r="W19" i="120"/>
  <c r="M20" i="120"/>
  <c r="M16" i="120"/>
  <c r="M19" i="120"/>
  <c r="N23" i="117"/>
  <c r="N75" i="117" s="1"/>
  <c r="AI16" i="117"/>
  <c r="P28" i="117"/>
  <c r="P29" i="117"/>
  <c r="P30" i="117"/>
  <c r="P31" i="117"/>
  <c r="P32" i="117"/>
  <c r="P33" i="117"/>
  <c r="P34" i="117"/>
  <c r="P35" i="117"/>
  <c r="P36" i="117"/>
  <c r="P37" i="117"/>
  <c r="P38" i="117"/>
  <c r="P39" i="117"/>
  <c r="P40" i="117"/>
  <c r="P41" i="117"/>
  <c r="P42" i="117"/>
  <c r="P43" i="117"/>
  <c r="P44" i="117"/>
  <c r="P45" i="117"/>
  <c r="P46" i="117"/>
  <c r="P47" i="117"/>
  <c r="P48" i="117"/>
  <c r="P49" i="117"/>
  <c r="P50" i="117"/>
  <c r="P51" i="117"/>
  <c r="P52" i="117"/>
  <c r="P53" i="117"/>
  <c r="P54" i="117"/>
  <c r="P55" i="117"/>
  <c r="P56" i="117"/>
  <c r="P57" i="117"/>
  <c r="P58" i="117"/>
  <c r="P59" i="117"/>
  <c r="P60" i="117"/>
  <c r="P61" i="117"/>
  <c r="P62" i="117"/>
  <c r="P63" i="117"/>
  <c r="P64" i="117"/>
  <c r="P65" i="117"/>
  <c r="P66" i="117"/>
  <c r="P67" i="117"/>
  <c r="P68" i="117"/>
  <c r="P69" i="117"/>
  <c r="P70" i="117"/>
  <c r="P71" i="117"/>
  <c r="P72" i="117"/>
  <c r="P73" i="117"/>
  <c r="P74" i="117"/>
  <c r="P75" i="117"/>
  <c r="P76" i="117"/>
  <c r="P78" i="117"/>
  <c r="P79" i="117"/>
  <c r="P80" i="117"/>
  <c r="P81" i="117"/>
  <c r="P82" i="117"/>
  <c r="P83" i="117"/>
  <c r="P84" i="117"/>
  <c r="P85" i="117"/>
  <c r="P27" i="117"/>
  <c r="Q28" i="117"/>
  <c r="Q29" i="117"/>
  <c r="Q30" i="117"/>
  <c r="Q31" i="117"/>
  <c r="Q32" i="117"/>
  <c r="Q33" i="117"/>
  <c r="Q34" i="117"/>
  <c r="Q35" i="117"/>
  <c r="Q36" i="117"/>
  <c r="Q37" i="117"/>
  <c r="Q38" i="117"/>
  <c r="Q39" i="117"/>
  <c r="Q40" i="117"/>
  <c r="Q41" i="117"/>
  <c r="Q42" i="117"/>
  <c r="Q43" i="117"/>
  <c r="Q44" i="117"/>
  <c r="Q45" i="117"/>
  <c r="Q46" i="117"/>
  <c r="Q47" i="117"/>
  <c r="Q48" i="117"/>
  <c r="Q49" i="117"/>
  <c r="Q50" i="117"/>
  <c r="Q51" i="117"/>
  <c r="Q52" i="117"/>
  <c r="Q53" i="117"/>
  <c r="Q54" i="117"/>
  <c r="Q55" i="117"/>
  <c r="Q56" i="117"/>
  <c r="Q57" i="117"/>
  <c r="Q58" i="117"/>
  <c r="Q59" i="117"/>
  <c r="Q60" i="117"/>
  <c r="Q61" i="117"/>
  <c r="Q62" i="117"/>
  <c r="Q63" i="117"/>
  <c r="Q64" i="117"/>
  <c r="Q65" i="117"/>
  <c r="Q66" i="117"/>
  <c r="Q67" i="117"/>
  <c r="Q68" i="117"/>
  <c r="Q69" i="117"/>
  <c r="Q70" i="117"/>
  <c r="Q71" i="117"/>
  <c r="Q72" i="117"/>
  <c r="Q73" i="117"/>
  <c r="Q74" i="117"/>
  <c r="Q75" i="117"/>
  <c r="Q76" i="117"/>
  <c r="Q78" i="117"/>
  <c r="Q79" i="117"/>
  <c r="Q80" i="117"/>
  <c r="Q81" i="117"/>
  <c r="Q82" i="117"/>
  <c r="Q83" i="117"/>
  <c r="Q84" i="117"/>
  <c r="Q85" i="117"/>
  <c r="Q27" i="117"/>
  <c r="R28" i="117"/>
  <c r="R29" i="117"/>
  <c r="R30" i="117"/>
  <c r="R31" i="117"/>
  <c r="R32" i="117"/>
  <c r="R33" i="117"/>
  <c r="R34" i="117"/>
  <c r="R35" i="117"/>
  <c r="R36" i="117"/>
  <c r="R37" i="117"/>
  <c r="R38" i="117"/>
  <c r="R39" i="117"/>
  <c r="R40" i="117"/>
  <c r="R41" i="117"/>
  <c r="R42" i="117"/>
  <c r="R43" i="117"/>
  <c r="R44" i="117"/>
  <c r="R45" i="117"/>
  <c r="R46" i="117"/>
  <c r="R47" i="117"/>
  <c r="R48" i="117"/>
  <c r="R49" i="117"/>
  <c r="R50" i="117"/>
  <c r="R51" i="117"/>
  <c r="R52" i="117"/>
  <c r="R53" i="117"/>
  <c r="R54" i="117"/>
  <c r="R55" i="117"/>
  <c r="R56" i="117"/>
  <c r="R57" i="117"/>
  <c r="R58" i="117"/>
  <c r="R59" i="117"/>
  <c r="R60" i="117"/>
  <c r="R61" i="117"/>
  <c r="R62" i="117"/>
  <c r="R63" i="117"/>
  <c r="R64" i="117"/>
  <c r="R65" i="117"/>
  <c r="R66" i="117"/>
  <c r="R67" i="117"/>
  <c r="R68" i="117"/>
  <c r="R69" i="117"/>
  <c r="R70" i="117"/>
  <c r="R71" i="117"/>
  <c r="R72" i="117"/>
  <c r="R73" i="117"/>
  <c r="R74" i="117"/>
  <c r="R75" i="117"/>
  <c r="R76" i="117"/>
  <c r="R78" i="117"/>
  <c r="R79" i="117"/>
  <c r="R80" i="117"/>
  <c r="R81" i="117"/>
  <c r="R82" i="117"/>
  <c r="R83" i="117"/>
  <c r="R84" i="117"/>
  <c r="R85" i="117"/>
  <c r="R27" i="117"/>
  <c r="S28" i="117"/>
  <c r="S29" i="117"/>
  <c r="S30" i="117"/>
  <c r="S31" i="117"/>
  <c r="S32" i="117"/>
  <c r="S33" i="117"/>
  <c r="S34" i="117"/>
  <c r="S35" i="117"/>
  <c r="S36" i="117"/>
  <c r="S37" i="117"/>
  <c r="S38" i="117"/>
  <c r="S39" i="117"/>
  <c r="S40" i="117"/>
  <c r="S41" i="117"/>
  <c r="S42" i="117"/>
  <c r="S43" i="117"/>
  <c r="S44" i="117"/>
  <c r="S45" i="117"/>
  <c r="S46" i="117"/>
  <c r="S47" i="117"/>
  <c r="S48" i="117"/>
  <c r="S49" i="117"/>
  <c r="S50" i="117"/>
  <c r="S51" i="117"/>
  <c r="S52" i="117"/>
  <c r="S53" i="117"/>
  <c r="S54" i="117"/>
  <c r="S55" i="117"/>
  <c r="S56" i="117"/>
  <c r="S57" i="117"/>
  <c r="S58" i="117"/>
  <c r="S59" i="117"/>
  <c r="S60" i="117"/>
  <c r="S61" i="117"/>
  <c r="S62" i="117"/>
  <c r="S63" i="117"/>
  <c r="S64" i="117"/>
  <c r="S65" i="117"/>
  <c r="S66" i="117"/>
  <c r="S67" i="117"/>
  <c r="S68" i="117"/>
  <c r="S69" i="117"/>
  <c r="S70" i="117"/>
  <c r="S71" i="117"/>
  <c r="S72" i="117"/>
  <c r="S73" i="117"/>
  <c r="S74" i="117"/>
  <c r="S75" i="117"/>
  <c r="S76" i="117"/>
  <c r="S78" i="117"/>
  <c r="S79" i="117"/>
  <c r="S80" i="117"/>
  <c r="S81" i="117"/>
  <c r="S82" i="117"/>
  <c r="S83" i="117"/>
  <c r="S84" i="117"/>
  <c r="S85" i="117"/>
  <c r="S27" i="117"/>
  <c r="T28" i="117"/>
  <c r="T29" i="117"/>
  <c r="T30" i="117"/>
  <c r="T31" i="117"/>
  <c r="T32" i="117"/>
  <c r="T33" i="117"/>
  <c r="T34" i="117"/>
  <c r="T35" i="117"/>
  <c r="T36" i="117"/>
  <c r="T37" i="117"/>
  <c r="T38" i="117"/>
  <c r="T39" i="117"/>
  <c r="T40" i="117"/>
  <c r="T41" i="117"/>
  <c r="T42" i="117"/>
  <c r="T43" i="117"/>
  <c r="T44" i="117"/>
  <c r="T45" i="117"/>
  <c r="T46" i="117"/>
  <c r="T47" i="117"/>
  <c r="T48" i="117"/>
  <c r="T49" i="117"/>
  <c r="T50" i="117"/>
  <c r="T51" i="117"/>
  <c r="T52" i="117"/>
  <c r="T53" i="117"/>
  <c r="T54" i="117"/>
  <c r="T55" i="117"/>
  <c r="T56" i="117"/>
  <c r="T57" i="117"/>
  <c r="T58" i="117"/>
  <c r="T59" i="117"/>
  <c r="T60" i="117"/>
  <c r="T61" i="117"/>
  <c r="T62" i="117"/>
  <c r="T63" i="117"/>
  <c r="T64" i="117"/>
  <c r="T65" i="117"/>
  <c r="T66" i="117"/>
  <c r="T67" i="117"/>
  <c r="T68" i="117"/>
  <c r="T69" i="117"/>
  <c r="T70" i="117"/>
  <c r="T71" i="117"/>
  <c r="T72" i="117"/>
  <c r="T73" i="117"/>
  <c r="T74" i="117"/>
  <c r="T75" i="117"/>
  <c r="T76" i="117"/>
  <c r="T78" i="117"/>
  <c r="T79" i="117"/>
  <c r="T80" i="117"/>
  <c r="T81" i="117"/>
  <c r="T82" i="117"/>
  <c r="T83" i="117"/>
  <c r="T84" i="117"/>
  <c r="T85" i="117"/>
  <c r="T27" i="117"/>
  <c r="U28" i="117"/>
  <c r="U29" i="117"/>
  <c r="U30" i="117"/>
  <c r="U31" i="117"/>
  <c r="U32" i="117"/>
  <c r="U33" i="117"/>
  <c r="U34" i="117"/>
  <c r="U35" i="117"/>
  <c r="U36" i="117"/>
  <c r="U37" i="117"/>
  <c r="U38" i="117"/>
  <c r="U39" i="117"/>
  <c r="U40" i="117"/>
  <c r="U41" i="117"/>
  <c r="U42" i="117"/>
  <c r="U43" i="117"/>
  <c r="U44" i="117"/>
  <c r="U45" i="117"/>
  <c r="U46" i="117"/>
  <c r="U47" i="117"/>
  <c r="U48" i="117"/>
  <c r="U49" i="117"/>
  <c r="U50" i="117"/>
  <c r="U51" i="117"/>
  <c r="U52" i="117"/>
  <c r="U53" i="117"/>
  <c r="U54" i="117"/>
  <c r="U55" i="117"/>
  <c r="U56" i="117"/>
  <c r="U57" i="117"/>
  <c r="U58" i="117"/>
  <c r="U59" i="117"/>
  <c r="U60" i="117"/>
  <c r="U61" i="117"/>
  <c r="U62" i="117"/>
  <c r="U63" i="117"/>
  <c r="U64" i="117"/>
  <c r="U65" i="117"/>
  <c r="U66" i="117"/>
  <c r="U67" i="117"/>
  <c r="U68" i="117"/>
  <c r="U69" i="117"/>
  <c r="U70" i="117"/>
  <c r="U71" i="117"/>
  <c r="U72" i="117"/>
  <c r="U73" i="117"/>
  <c r="U74" i="117"/>
  <c r="U75" i="117"/>
  <c r="U76" i="117"/>
  <c r="U78" i="117"/>
  <c r="U79" i="117"/>
  <c r="U80" i="117"/>
  <c r="U81" i="117"/>
  <c r="U82" i="117"/>
  <c r="U83" i="117"/>
  <c r="U84" i="117"/>
  <c r="U85" i="117"/>
  <c r="U27" i="117"/>
  <c r="V28" i="117"/>
  <c r="V29" i="117"/>
  <c r="V30" i="117"/>
  <c r="V31" i="117"/>
  <c r="V32" i="117"/>
  <c r="V33" i="117"/>
  <c r="V34" i="117"/>
  <c r="V35" i="117"/>
  <c r="V36" i="117"/>
  <c r="V37" i="117"/>
  <c r="V38" i="117"/>
  <c r="V39" i="117"/>
  <c r="V40" i="117"/>
  <c r="V41" i="117"/>
  <c r="V42" i="117"/>
  <c r="V43" i="117"/>
  <c r="V44" i="117"/>
  <c r="V45" i="117"/>
  <c r="V46" i="117"/>
  <c r="V47" i="117"/>
  <c r="V48" i="117"/>
  <c r="V49" i="117"/>
  <c r="V50" i="117"/>
  <c r="V51" i="117"/>
  <c r="V52" i="117"/>
  <c r="V53" i="117"/>
  <c r="V54" i="117"/>
  <c r="V55" i="117"/>
  <c r="V56" i="117"/>
  <c r="V57" i="117"/>
  <c r="V58" i="117"/>
  <c r="V59" i="117"/>
  <c r="V60" i="117"/>
  <c r="V61" i="117"/>
  <c r="V62" i="117"/>
  <c r="V63" i="117"/>
  <c r="V64" i="117"/>
  <c r="V65" i="117"/>
  <c r="V66" i="117"/>
  <c r="V67" i="117"/>
  <c r="V68" i="117"/>
  <c r="V69" i="117"/>
  <c r="V70" i="117"/>
  <c r="V71" i="117"/>
  <c r="V72" i="117"/>
  <c r="V73" i="117"/>
  <c r="V74" i="117"/>
  <c r="V75" i="117"/>
  <c r="V76" i="117"/>
  <c r="V78" i="117"/>
  <c r="V79" i="117"/>
  <c r="V80" i="117"/>
  <c r="V81" i="117"/>
  <c r="V82" i="117"/>
  <c r="V83" i="117"/>
  <c r="V84" i="117"/>
  <c r="V85" i="117"/>
  <c r="V27" i="117"/>
  <c r="W28" i="117"/>
  <c r="W29" i="117"/>
  <c r="W30" i="117"/>
  <c r="W31" i="117"/>
  <c r="W32" i="117"/>
  <c r="W33" i="117"/>
  <c r="W34" i="117"/>
  <c r="W35" i="117"/>
  <c r="W36" i="117"/>
  <c r="W37" i="117"/>
  <c r="W38" i="117"/>
  <c r="W39" i="117"/>
  <c r="W40" i="117"/>
  <c r="W41" i="117"/>
  <c r="W42" i="117"/>
  <c r="W43" i="117"/>
  <c r="W44" i="117"/>
  <c r="W45" i="117"/>
  <c r="W46" i="117"/>
  <c r="W47" i="117"/>
  <c r="W48" i="117"/>
  <c r="W49" i="117"/>
  <c r="W50" i="117"/>
  <c r="W51" i="117"/>
  <c r="W52" i="117"/>
  <c r="W53" i="117"/>
  <c r="W54" i="117"/>
  <c r="W55" i="117"/>
  <c r="W56" i="117"/>
  <c r="W57" i="117"/>
  <c r="W58" i="117"/>
  <c r="W59" i="117"/>
  <c r="W60" i="117"/>
  <c r="W61" i="117"/>
  <c r="W62" i="117"/>
  <c r="W63" i="117"/>
  <c r="W64" i="117"/>
  <c r="W65" i="117"/>
  <c r="W66" i="117"/>
  <c r="W67" i="117"/>
  <c r="W68" i="117"/>
  <c r="W69" i="117"/>
  <c r="W70" i="117"/>
  <c r="W71" i="117"/>
  <c r="W72" i="117"/>
  <c r="W73" i="117"/>
  <c r="W74" i="117"/>
  <c r="W75" i="117"/>
  <c r="W76" i="117"/>
  <c r="W78" i="117"/>
  <c r="W79" i="117"/>
  <c r="W80" i="117"/>
  <c r="W81" i="117"/>
  <c r="W82" i="117"/>
  <c r="W83" i="117"/>
  <c r="W84" i="117"/>
  <c r="W85" i="117"/>
  <c r="W27" i="117"/>
  <c r="X28" i="117"/>
  <c r="X29" i="117"/>
  <c r="X30" i="117"/>
  <c r="X31" i="117"/>
  <c r="X32" i="117"/>
  <c r="X33" i="117"/>
  <c r="X34" i="117"/>
  <c r="X35" i="117"/>
  <c r="X36" i="117"/>
  <c r="X37" i="117"/>
  <c r="X38" i="117"/>
  <c r="X39" i="117"/>
  <c r="X40" i="117"/>
  <c r="X41" i="117"/>
  <c r="X42" i="117"/>
  <c r="X43" i="117"/>
  <c r="X44" i="117"/>
  <c r="X45" i="117"/>
  <c r="X46" i="117"/>
  <c r="X47" i="117"/>
  <c r="X48" i="117"/>
  <c r="X49" i="117"/>
  <c r="X50" i="117"/>
  <c r="X51" i="117"/>
  <c r="X52" i="117"/>
  <c r="X53" i="117"/>
  <c r="X54" i="117"/>
  <c r="X55" i="117"/>
  <c r="X56" i="117"/>
  <c r="X57" i="117"/>
  <c r="X58" i="117"/>
  <c r="X59" i="117"/>
  <c r="X60" i="117"/>
  <c r="X61" i="117"/>
  <c r="X62" i="117"/>
  <c r="X63" i="117"/>
  <c r="X64" i="117"/>
  <c r="X65" i="117"/>
  <c r="X66" i="117"/>
  <c r="X67" i="117"/>
  <c r="X68" i="117"/>
  <c r="X69" i="117"/>
  <c r="X70" i="117"/>
  <c r="X71" i="117"/>
  <c r="X72" i="117"/>
  <c r="X73" i="117"/>
  <c r="X74" i="117"/>
  <c r="X75" i="117"/>
  <c r="X76" i="117"/>
  <c r="X78" i="117"/>
  <c r="X79" i="117"/>
  <c r="X80" i="117"/>
  <c r="X81" i="117"/>
  <c r="X82" i="117"/>
  <c r="X83" i="117"/>
  <c r="X84" i="117"/>
  <c r="X85" i="117"/>
  <c r="X27" i="117"/>
  <c r="Y28" i="117"/>
  <c r="Y29" i="117"/>
  <c r="Y30" i="117"/>
  <c r="Y31" i="117"/>
  <c r="Y32" i="117"/>
  <c r="Y33" i="117"/>
  <c r="Y34" i="117"/>
  <c r="Y35" i="117"/>
  <c r="Y36" i="117"/>
  <c r="Y37" i="117"/>
  <c r="Y38" i="117"/>
  <c r="Y39" i="117"/>
  <c r="Y40" i="117"/>
  <c r="Y41" i="117"/>
  <c r="Y42" i="117"/>
  <c r="Y43" i="117"/>
  <c r="Y44" i="117"/>
  <c r="Y45" i="117"/>
  <c r="Y46" i="117"/>
  <c r="Y47" i="117"/>
  <c r="Y48" i="117"/>
  <c r="Y49" i="117"/>
  <c r="Y50" i="117"/>
  <c r="Y51" i="117"/>
  <c r="Y52" i="117"/>
  <c r="Y53" i="117"/>
  <c r="Y54" i="117"/>
  <c r="Y55" i="117"/>
  <c r="Y56" i="117"/>
  <c r="Y57" i="117"/>
  <c r="Y58" i="117"/>
  <c r="Y59" i="117"/>
  <c r="Y60" i="117"/>
  <c r="Y61" i="117"/>
  <c r="Y62" i="117"/>
  <c r="Y63" i="117"/>
  <c r="Y64" i="117"/>
  <c r="Y65" i="117"/>
  <c r="Y66" i="117"/>
  <c r="Y67" i="117"/>
  <c r="Y68" i="117"/>
  <c r="Y69" i="117"/>
  <c r="Y70" i="117"/>
  <c r="Y71" i="117"/>
  <c r="Y72" i="117"/>
  <c r="Y73" i="117"/>
  <c r="Y74" i="117"/>
  <c r="Y75" i="117"/>
  <c r="Y76" i="117"/>
  <c r="Y78" i="117"/>
  <c r="Y79" i="117"/>
  <c r="Y80" i="117"/>
  <c r="Y81" i="117"/>
  <c r="Y82" i="117"/>
  <c r="Y83" i="117"/>
  <c r="Y84" i="117"/>
  <c r="Y85" i="117"/>
  <c r="Y27" i="117"/>
  <c r="Z28" i="117"/>
  <c r="Z29" i="117"/>
  <c r="Z30" i="117"/>
  <c r="Z31" i="117"/>
  <c r="Z32" i="117"/>
  <c r="Z33" i="117"/>
  <c r="Z34" i="117"/>
  <c r="Z35" i="117"/>
  <c r="Z36" i="117"/>
  <c r="Z37" i="117"/>
  <c r="Z38" i="117"/>
  <c r="Z39" i="117"/>
  <c r="Z40" i="117"/>
  <c r="Z41" i="117"/>
  <c r="Z42" i="117"/>
  <c r="Z43" i="117"/>
  <c r="Z44" i="117"/>
  <c r="Z45" i="117"/>
  <c r="Z46" i="117"/>
  <c r="Z47" i="117"/>
  <c r="Z48" i="117"/>
  <c r="Z49" i="117"/>
  <c r="Z50" i="117"/>
  <c r="Z51" i="117"/>
  <c r="Z52" i="117"/>
  <c r="Z53" i="117"/>
  <c r="Z54" i="117"/>
  <c r="Z55" i="117"/>
  <c r="Z56" i="117"/>
  <c r="Z57" i="117"/>
  <c r="Z58" i="117"/>
  <c r="Z59" i="117"/>
  <c r="Z60" i="117"/>
  <c r="Z61" i="117"/>
  <c r="Z62" i="117"/>
  <c r="Z63" i="117"/>
  <c r="Z64" i="117"/>
  <c r="Z65" i="117"/>
  <c r="Z66" i="117"/>
  <c r="Z67" i="117"/>
  <c r="Z68" i="117"/>
  <c r="Z69" i="117"/>
  <c r="Z70" i="117"/>
  <c r="Z71" i="117"/>
  <c r="Z72" i="117"/>
  <c r="Z73" i="117"/>
  <c r="Z74" i="117"/>
  <c r="Z75" i="117"/>
  <c r="Z76" i="117"/>
  <c r="Z78" i="117"/>
  <c r="Z79" i="117"/>
  <c r="Z80" i="117"/>
  <c r="Z81" i="117"/>
  <c r="Z82" i="117"/>
  <c r="Z83" i="117"/>
  <c r="Z84" i="117"/>
  <c r="Z85" i="117"/>
  <c r="Z27" i="117"/>
  <c r="O75" i="117"/>
  <c r="O79" i="117"/>
  <c r="O28" i="117"/>
  <c r="O29" i="117"/>
  <c r="O30" i="117"/>
  <c r="O31" i="117"/>
  <c r="O32" i="117"/>
  <c r="O33" i="117"/>
  <c r="O34" i="117"/>
  <c r="O35" i="117"/>
  <c r="O36" i="117"/>
  <c r="O37" i="117"/>
  <c r="O38" i="117"/>
  <c r="O39" i="117"/>
  <c r="O40" i="117"/>
  <c r="O41" i="117"/>
  <c r="O42" i="117"/>
  <c r="O43" i="117"/>
  <c r="O44" i="117"/>
  <c r="O45" i="117"/>
  <c r="O46" i="117"/>
  <c r="O47" i="117"/>
  <c r="O48" i="117"/>
  <c r="O49" i="117"/>
  <c r="O50" i="117"/>
  <c r="O51" i="117"/>
  <c r="O52" i="117"/>
  <c r="O53" i="117"/>
  <c r="O54" i="117"/>
  <c r="O55" i="117"/>
  <c r="O56" i="117"/>
  <c r="O57" i="117"/>
  <c r="O58" i="117"/>
  <c r="O59" i="117"/>
  <c r="O60" i="117"/>
  <c r="O61" i="117"/>
  <c r="O62" i="117"/>
  <c r="O63" i="117"/>
  <c r="O64" i="117"/>
  <c r="O65" i="117"/>
  <c r="O66" i="117"/>
  <c r="O67" i="117"/>
  <c r="O68" i="117"/>
  <c r="O69" i="117"/>
  <c r="O70" i="117"/>
  <c r="O71" i="117"/>
  <c r="O72" i="117"/>
  <c r="O73" i="117"/>
  <c r="O74" i="117"/>
  <c r="O76" i="117"/>
  <c r="O78" i="117"/>
  <c r="O80" i="117"/>
  <c r="O81" i="117"/>
  <c r="O82" i="117"/>
  <c r="O83" i="117"/>
  <c r="O84" i="117"/>
  <c r="O85" i="117"/>
  <c r="O27" i="117"/>
  <c r="F27" i="117"/>
  <c r="F28" i="117"/>
  <c r="F29" i="117"/>
  <c r="F30" i="117"/>
  <c r="F31" i="117"/>
  <c r="F32" i="117"/>
  <c r="F33" i="117"/>
  <c r="F34" i="117"/>
  <c r="F35" i="117"/>
  <c r="F36" i="117"/>
  <c r="F37" i="117"/>
  <c r="F38" i="117"/>
  <c r="F39" i="117"/>
  <c r="F40" i="117"/>
  <c r="F41" i="117"/>
  <c r="F42" i="117"/>
  <c r="F43" i="117"/>
  <c r="F44" i="117"/>
  <c r="F45" i="117"/>
  <c r="F46" i="117"/>
  <c r="F47" i="117"/>
  <c r="F48" i="117"/>
  <c r="F49" i="117"/>
  <c r="F50" i="117"/>
  <c r="F51" i="117"/>
  <c r="F52" i="117"/>
  <c r="F53" i="117"/>
  <c r="F54" i="117"/>
  <c r="F55" i="117"/>
  <c r="F56" i="117"/>
  <c r="F57" i="117"/>
  <c r="F58" i="117"/>
  <c r="F59" i="117"/>
  <c r="F60" i="117"/>
  <c r="F61" i="117"/>
  <c r="F62" i="117"/>
  <c r="F63" i="117"/>
  <c r="F64" i="117"/>
  <c r="F65" i="117"/>
  <c r="F66" i="117"/>
  <c r="F67" i="117"/>
  <c r="F68" i="117"/>
  <c r="F69" i="117"/>
  <c r="F70" i="117"/>
  <c r="F71" i="117"/>
  <c r="F72" i="117"/>
  <c r="F73" i="117"/>
  <c r="F74" i="117"/>
  <c r="F76" i="117"/>
  <c r="F78" i="117"/>
  <c r="F80" i="117"/>
  <c r="F81" i="117"/>
  <c r="F82" i="117"/>
  <c r="F83" i="117"/>
  <c r="F84" i="117"/>
  <c r="F85" i="117"/>
  <c r="F24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0" i="117"/>
  <c r="G41" i="117"/>
  <c r="G42" i="117"/>
  <c r="G43" i="117"/>
  <c r="G44" i="117"/>
  <c r="G45" i="117"/>
  <c r="G46" i="117"/>
  <c r="G47" i="117"/>
  <c r="G48" i="117"/>
  <c r="G49" i="117"/>
  <c r="G50" i="117"/>
  <c r="G51" i="117"/>
  <c r="G52" i="117"/>
  <c r="G53" i="117"/>
  <c r="G54" i="117"/>
  <c r="G55" i="117"/>
  <c r="G56" i="117"/>
  <c r="G57" i="117"/>
  <c r="G58" i="117"/>
  <c r="G59" i="117"/>
  <c r="G60" i="117"/>
  <c r="G61" i="117"/>
  <c r="G62" i="117"/>
  <c r="G63" i="117"/>
  <c r="G64" i="117"/>
  <c r="G65" i="117"/>
  <c r="G66" i="117"/>
  <c r="G67" i="117"/>
  <c r="G68" i="117"/>
  <c r="G69" i="117"/>
  <c r="G70" i="117"/>
  <c r="G71" i="117"/>
  <c r="G72" i="117"/>
  <c r="G73" i="117"/>
  <c r="G74" i="117"/>
  <c r="G76" i="117"/>
  <c r="G78" i="117"/>
  <c r="G80" i="117"/>
  <c r="G81" i="117"/>
  <c r="G82" i="117"/>
  <c r="G83" i="117"/>
  <c r="G84" i="117"/>
  <c r="G85" i="117"/>
  <c r="G24" i="117"/>
  <c r="H27" i="117"/>
  <c r="H28" i="117"/>
  <c r="H29" i="117"/>
  <c r="H30" i="117"/>
  <c r="H31" i="117"/>
  <c r="H32" i="117"/>
  <c r="H33" i="117"/>
  <c r="H34" i="117"/>
  <c r="H35" i="117"/>
  <c r="H36" i="117"/>
  <c r="H37" i="117"/>
  <c r="H38" i="117"/>
  <c r="H39" i="117"/>
  <c r="H40" i="117"/>
  <c r="H41" i="117"/>
  <c r="H42" i="117"/>
  <c r="H43" i="117"/>
  <c r="H44" i="117"/>
  <c r="H45" i="117"/>
  <c r="H46" i="117"/>
  <c r="H47" i="117"/>
  <c r="H48" i="117"/>
  <c r="H49" i="117"/>
  <c r="H50" i="117"/>
  <c r="H51" i="117"/>
  <c r="H52" i="117"/>
  <c r="H53" i="117"/>
  <c r="H54" i="117"/>
  <c r="H55" i="117"/>
  <c r="H56" i="117"/>
  <c r="H57" i="117"/>
  <c r="H58" i="117"/>
  <c r="H59" i="117"/>
  <c r="H60" i="117"/>
  <c r="H61" i="117"/>
  <c r="H62" i="117"/>
  <c r="H63" i="117"/>
  <c r="H64" i="117"/>
  <c r="H65" i="117"/>
  <c r="H66" i="117"/>
  <c r="H67" i="117"/>
  <c r="H68" i="117"/>
  <c r="H69" i="117"/>
  <c r="H70" i="117"/>
  <c r="H71" i="117"/>
  <c r="H72" i="117"/>
  <c r="H73" i="117"/>
  <c r="H74" i="117"/>
  <c r="H76" i="117"/>
  <c r="H78" i="117"/>
  <c r="H80" i="117"/>
  <c r="H81" i="117"/>
  <c r="H82" i="117"/>
  <c r="H83" i="117"/>
  <c r="H84" i="117"/>
  <c r="H85" i="117"/>
  <c r="H24" i="117"/>
  <c r="I27" i="117"/>
  <c r="I28" i="117"/>
  <c r="I29" i="117"/>
  <c r="I30" i="117"/>
  <c r="I31" i="117"/>
  <c r="I32" i="117"/>
  <c r="I33" i="117"/>
  <c r="I34" i="117"/>
  <c r="I35" i="117"/>
  <c r="I36" i="117"/>
  <c r="I37" i="117"/>
  <c r="I38" i="117"/>
  <c r="I39" i="117"/>
  <c r="I40" i="117"/>
  <c r="I41" i="117"/>
  <c r="I42" i="117"/>
  <c r="I43" i="117"/>
  <c r="I44" i="117"/>
  <c r="I45" i="117"/>
  <c r="I46" i="117"/>
  <c r="I47" i="117"/>
  <c r="I48" i="117"/>
  <c r="I49" i="117"/>
  <c r="I50" i="117"/>
  <c r="I51" i="117"/>
  <c r="I52" i="117"/>
  <c r="I53" i="117"/>
  <c r="I54" i="117"/>
  <c r="I55" i="117"/>
  <c r="I56" i="117"/>
  <c r="I57" i="117"/>
  <c r="I58" i="117"/>
  <c r="I59" i="117"/>
  <c r="I60" i="117"/>
  <c r="I61" i="117"/>
  <c r="I62" i="117"/>
  <c r="I63" i="117"/>
  <c r="I64" i="117"/>
  <c r="I65" i="117"/>
  <c r="I66" i="117"/>
  <c r="I67" i="117"/>
  <c r="I68" i="117"/>
  <c r="I69" i="117"/>
  <c r="I70" i="117"/>
  <c r="I71" i="117"/>
  <c r="I72" i="117"/>
  <c r="I73" i="117"/>
  <c r="I74" i="117"/>
  <c r="I76" i="117"/>
  <c r="I78" i="117"/>
  <c r="I80" i="117"/>
  <c r="I81" i="117"/>
  <c r="I82" i="117"/>
  <c r="I83" i="117"/>
  <c r="I84" i="117"/>
  <c r="I85" i="117"/>
  <c r="I24" i="117"/>
  <c r="J27" i="117"/>
  <c r="J28" i="117"/>
  <c r="J29" i="117"/>
  <c r="J30" i="117"/>
  <c r="J31" i="117"/>
  <c r="J32" i="117"/>
  <c r="J33" i="117"/>
  <c r="J34" i="117"/>
  <c r="J35" i="117"/>
  <c r="J36" i="117"/>
  <c r="J37" i="117"/>
  <c r="J38" i="117"/>
  <c r="J39" i="117"/>
  <c r="J40" i="117"/>
  <c r="J41" i="117"/>
  <c r="J42" i="117"/>
  <c r="J43" i="117"/>
  <c r="J44" i="117"/>
  <c r="J45" i="117"/>
  <c r="J46" i="117"/>
  <c r="J47" i="117"/>
  <c r="J48" i="117"/>
  <c r="J49" i="117"/>
  <c r="J50" i="117"/>
  <c r="J51" i="117"/>
  <c r="J52" i="117"/>
  <c r="J53" i="117"/>
  <c r="J54" i="117"/>
  <c r="J55" i="117"/>
  <c r="J56" i="117"/>
  <c r="J57" i="117"/>
  <c r="J58" i="117"/>
  <c r="J59" i="117"/>
  <c r="J60" i="117"/>
  <c r="J61" i="117"/>
  <c r="J62" i="117"/>
  <c r="J63" i="117"/>
  <c r="J64" i="117"/>
  <c r="J65" i="117"/>
  <c r="J66" i="117"/>
  <c r="J67" i="117"/>
  <c r="J68" i="117"/>
  <c r="J69" i="117"/>
  <c r="J70" i="117"/>
  <c r="J71" i="117"/>
  <c r="J72" i="117"/>
  <c r="J73" i="117"/>
  <c r="J74" i="117"/>
  <c r="J76" i="117"/>
  <c r="J78" i="117"/>
  <c r="J80" i="117"/>
  <c r="J81" i="117"/>
  <c r="J82" i="117"/>
  <c r="J83" i="117"/>
  <c r="J84" i="117"/>
  <c r="J85" i="117"/>
  <c r="J24" i="117"/>
  <c r="K27" i="117"/>
  <c r="K28" i="117"/>
  <c r="K29" i="117"/>
  <c r="K30" i="117"/>
  <c r="K31" i="117"/>
  <c r="K32" i="117"/>
  <c r="K33" i="117"/>
  <c r="K34" i="117"/>
  <c r="K35" i="117"/>
  <c r="K36" i="117"/>
  <c r="K37" i="117"/>
  <c r="K38" i="117"/>
  <c r="K39" i="117"/>
  <c r="K40" i="117"/>
  <c r="K41" i="117"/>
  <c r="K42" i="117"/>
  <c r="K43" i="117"/>
  <c r="K44" i="117"/>
  <c r="K45" i="117"/>
  <c r="K46" i="117"/>
  <c r="K47" i="117"/>
  <c r="K48" i="117"/>
  <c r="K49" i="117"/>
  <c r="K50" i="117"/>
  <c r="K51" i="117"/>
  <c r="K52" i="117"/>
  <c r="K53" i="117"/>
  <c r="K54" i="117"/>
  <c r="K55" i="117"/>
  <c r="K56" i="117"/>
  <c r="K57" i="117"/>
  <c r="K58" i="117"/>
  <c r="K59" i="117"/>
  <c r="K60" i="117"/>
  <c r="K61" i="117"/>
  <c r="K62" i="117"/>
  <c r="K63" i="117"/>
  <c r="K64" i="117"/>
  <c r="K65" i="117"/>
  <c r="K66" i="117"/>
  <c r="K67" i="117"/>
  <c r="K68" i="117"/>
  <c r="K69" i="117"/>
  <c r="K70" i="117"/>
  <c r="K71" i="117"/>
  <c r="K72" i="117"/>
  <c r="K73" i="117"/>
  <c r="K74" i="117"/>
  <c r="K76" i="117"/>
  <c r="K78" i="117"/>
  <c r="K80" i="117"/>
  <c r="K81" i="117"/>
  <c r="K82" i="117"/>
  <c r="K83" i="117"/>
  <c r="K84" i="117"/>
  <c r="K85" i="117"/>
  <c r="K24" i="117"/>
  <c r="L27" i="117"/>
  <c r="L28" i="117"/>
  <c r="L29" i="117"/>
  <c r="L30" i="117"/>
  <c r="L31" i="117"/>
  <c r="L32" i="117"/>
  <c r="L33" i="117"/>
  <c r="L34" i="117"/>
  <c r="L35" i="117"/>
  <c r="L36" i="117"/>
  <c r="L37" i="117"/>
  <c r="L38" i="117"/>
  <c r="L39" i="117"/>
  <c r="L40" i="117"/>
  <c r="L41" i="117"/>
  <c r="L42" i="117"/>
  <c r="L43" i="117"/>
  <c r="L44" i="117"/>
  <c r="L45" i="117"/>
  <c r="L46" i="117"/>
  <c r="L47" i="117"/>
  <c r="L48" i="117"/>
  <c r="L49" i="117"/>
  <c r="L50" i="117"/>
  <c r="L51" i="117"/>
  <c r="L52" i="117"/>
  <c r="L53" i="117"/>
  <c r="L54" i="117"/>
  <c r="L55" i="117"/>
  <c r="L56" i="117"/>
  <c r="L57" i="117"/>
  <c r="L58" i="117"/>
  <c r="L59" i="117"/>
  <c r="L60" i="117"/>
  <c r="L61" i="117"/>
  <c r="L62" i="117"/>
  <c r="L63" i="117"/>
  <c r="L64" i="117"/>
  <c r="L65" i="117"/>
  <c r="L66" i="117"/>
  <c r="L67" i="117"/>
  <c r="L68" i="117"/>
  <c r="L69" i="117"/>
  <c r="L70" i="117"/>
  <c r="L71" i="117"/>
  <c r="L72" i="117"/>
  <c r="L73" i="117"/>
  <c r="L74" i="117"/>
  <c r="L76" i="117"/>
  <c r="L78" i="117"/>
  <c r="L80" i="117"/>
  <c r="L81" i="117"/>
  <c r="L82" i="117"/>
  <c r="L83" i="117"/>
  <c r="L84" i="117"/>
  <c r="L85" i="117"/>
  <c r="L24" i="117"/>
  <c r="M27" i="117"/>
  <c r="M28" i="117"/>
  <c r="M29" i="117"/>
  <c r="M30" i="117"/>
  <c r="M31" i="117"/>
  <c r="M32" i="117"/>
  <c r="M33" i="117"/>
  <c r="M34" i="117"/>
  <c r="M35" i="117"/>
  <c r="M36" i="117"/>
  <c r="M37" i="117"/>
  <c r="M38" i="117"/>
  <c r="M39" i="117"/>
  <c r="M40" i="117"/>
  <c r="M41" i="117"/>
  <c r="M42" i="117"/>
  <c r="M43" i="117"/>
  <c r="M44" i="117"/>
  <c r="M45" i="117"/>
  <c r="M46" i="117"/>
  <c r="M47" i="117"/>
  <c r="M48" i="117"/>
  <c r="M49" i="117"/>
  <c r="M50" i="117"/>
  <c r="M51" i="117"/>
  <c r="M52" i="117"/>
  <c r="M53" i="117"/>
  <c r="M54" i="117"/>
  <c r="M55" i="117"/>
  <c r="M56" i="117"/>
  <c r="M57" i="117"/>
  <c r="M58" i="117"/>
  <c r="M59" i="117"/>
  <c r="M60" i="117"/>
  <c r="M61" i="117"/>
  <c r="M62" i="117"/>
  <c r="M63" i="117"/>
  <c r="M64" i="117"/>
  <c r="M65" i="117"/>
  <c r="M66" i="117"/>
  <c r="M67" i="117"/>
  <c r="M68" i="117"/>
  <c r="M69" i="117"/>
  <c r="M70" i="117"/>
  <c r="M71" i="117"/>
  <c r="M72" i="117"/>
  <c r="M73" i="117"/>
  <c r="M74" i="117"/>
  <c r="M76" i="117"/>
  <c r="M78" i="117"/>
  <c r="M80" i="117"/>
  <c r="M81" i="117"/>
  <c r="M82" i="117"/>
  <c r="M83" i="117"/>
  <c r="M84" i="117"/>
  <c r="M85" i="117"/>
  <c r="M24" i="117"/>
  <c r="N20" i="117"/>
  <c r="AE17" i="117"/>
  <c r="AK17" i="117" s="1"/>
  <c r="AB17" i="117"/>
  <c r="AI15" i="117"/>
  <c r="AH15" i="117"/>
  <c r="AB23" i="117"/>
  <c r="AH23" i="117"/>
  <c r="AH24" i="117" s="1"/>
  <c r="AE23" i="117"/>
  <c r="AD14" i="117"/>
  <c r="AH20" i="117"/>
  <c r="AH19" i="117"/>
  <c r="AK14" i="117"/>
  <c r="AE16" i="117"/>
  <c r="AB16" i="117"/>
  <c r="AI20" i="117"/>
  <c r="AI19" i="117"/>
  <c r="AM179" i="82"/>
  <c r="AM178" i="82"/>
  <c r="AM177" i="82"/>
  <c r="AM176" i="82"/>
  <c r="AM169" i="82"/>
  <c r="AM168" i="82"/>
  <c r="N77" i="121" l="1"/>
  <c r="N75" i="121"/>
  <c r="N29" i="121"/>
  <c r="N81" i="120"/>
  <c r="N63" i="120"/>
  <c r="N75" i="120"/>
  <c r="I75" i="120"/>
  <c r="I63" i="120"/>
  <c r="W86" i="120"/>
  <c r="W87" i="120" s="1"/>
  <c r="AD16" i="117"/>
  <c r="AE20" i="117"/>
  <c r="AD17" i="117"/>
  <c r="N71" i="121"/>
  <c r="N72" i="121"/>
  <c r="N79" i="121"/>
  <c r="N82" i="121"/>
  <c r="N76" i="121"/>
  <c r="N70" i="121"/>
  <c r="N73" i="121"/>
  <c r="N83" i="121"/>
  <c r="N85" i="121"/>
  <c r="N81" i="121"/>
  <c r="N80" i="121"/>
  <c r="N78" i="121"/>
  <c r="N84" i="121"/>
  <c r="N74" i="121"/>
  <c r="N66" i="121"/>
  <c r="N58" i="121"/>
  <c r="N50" i="121"/>
  <c r="N42" i="121"/>
  <c r="N34" i="121"/>
  <c r="N65" i="121"/>
  <c r="N57" i="121"/>
  <c r="N49" i="121"/>
  <c r="N41" i="121"/>
  <c r="N33" i="121"/>
  <c r="N64" i="121"/>
  <c r="N56" i="121"/>
  <c r="N48" i="121"/>
  <c r="N40" i="121"/>
  <c r="N32" i="121"/>
  <c r="N63" i="121"/>
  <c r="N55" i="121"/>
  <c r="N47" i="121"/>
  <c r="N39" i="121"/>
  <c r="N31" i="121"/>
  <c r="N62" i="121"/>
  <c r="N54" i="121"/>
  <c r="N46" i="121"/>
  <c r="N38" i="121"/>
  <c r="N30" i="121"/>
  <c r="N67" i="121"/>
  <c r="N59" i="121"/>
  <c r="N51" i="121"/>
  <c r="N43" i="121"/>
  <c r="N35" i="121"/>
  <c r="N24" i="121"/>
  <c r="N52" i="121"/>
  <c r="N45" i="121"/>
  <c r="N27" i="121"/>
  <c r="N44" i="121"/>
  <c r="N60" i="121"/>
  <c r="N69" i="121"/>
  <c r="N37" i="121"/>
  <c r="N68" i="121"/>
  <c r="N36" i="121"/>
  <c r="N61" i="121"/>
  <c r="N28" i="121"/>
  <c r="N53" i="121"/>
  <c r="N20" i="121"/>
  <c r="AD14" i="121"/>
  <c r="AB19" i="121"/>
  <c r="H86" i="120"/>
  <c r="AI17" i="121"/>
  <c r="AE17" i="121"/>
  <c r="U24" i="121"/>
  <c r="U77" i="121"/>
  <c r="U29" i="121"/>
  <c r="U80" i="121"/>
  <c r="U71" i="121"/>
  <c r="U63" i="121"/>
  <c r="U55" i="121"/>
  <c r="U47" i="121"/>
  <c r="U39" i="121"/>
  <c r="U31" i="121"/>
  <c r="U79" i="121"/>
  <c r="U70" i="121"/>
  <c r="U62" i="121"/>
  <c r="U54" i="121"/>
  <c r="U46" i="121"/>
  <c r="U38" i="121"/>
  <c r="U30" i="121"/>
  <c r="U78" i="121"/>
  <c r="U69" i="121"/>
  <c r="U61" i="121"/>
  <c r="U53" i="121"/>
  <c r="U45" i="121"/>
  <c r="U37" i="121"/>
  <c r="U28" i="121"/>
  <c r="U85" i="121"/>
  <c r="U76" i="121"/>
  <c r="U68" i="121"/>
  <c r="U60" i="121"/>
  <c r="U52" i="121"/>
  <c r="U44" i="121"/>
  <c r="U36" i="121"/>
  <c r="U27" i="121"/>
  <c r="U84" i="121"/>
  <c r="U75" i="121"/>
  <c r="U67" i="121"/>
  <c r="U59" i="121"/>
  <c r="U51" i="121"/>
  <c r="U43" i="121"/>
  <c r="U35" i="121"/>
  <c r="U83" i="121"/>
  <c r="U74" i="121"/>
  <c r="U66" i="121"/>
  <c r="U58" i="121"/>
  <c r="U50" i="121"/>
  <c r="U42" i="121"/>
  <c r="U34" i="121"/>
  <c r="U82" i="121"/>
  <c r="U73" i="121"/>
  <c r="U65" i="121"/>
  <c r="U57" i="121"/>
  <c r="U49" i="121"/>
  <c r="U41" i="121"/>
  <c r="U33" i="121"/>
  <c r="U81" i="121"/>
  <c r="U72" i="121"/>
  <c r="U64" i="121"/>
  <c r="U56" i="121"/>
  <c r="U48" i="121"/>
  <c r="U40" i="121"/>
  <c r="U32" i="121"/>
  <c r="Z86" i="121"/>
  <c r="Z87" i="121" s="1"/>
  <c r="K86" i="120"/>
  <c r="K87" i="120" s="1"/>
  <c r="J86" i="121"/>
  <c r="S86" i="121"/>
  <c r="K86" i="121"/>
  <c r="K87" i="121" s="1"/>
  <c r="AJ15" i="121"/>
  <c r="AI15" i="121"/>
  <c r="AH15" i="121"/>
  <c r="F86" i="120"/>
  <c r="AE20" i="121"/>
  <c r="AK14" i="121"/>
  <c r="AE19" i="121"/>
  <c r="G86" i="121"/>
  <c r="AI29" i="121"/>
  <c r="I80" i="121"/>
  <c r="AI80" i="121" s="1"/>
  <c r="I76" i="121"/>
  <c r="AI76" i="121" s="1"/>
  <c r="I71" i="121"/>
  <c r="AI71" i="121" s="1"/>
  <c r="I74" i="121"/>
  <c r="AI74" i="121" s="1"/>
  <c r="I83" i="121"/>
  <c r="AI83" i="121" s="1"/>
  <c r="I72" i="121"/>
  <c r="AI72" i="121" s="1"/>
  <c r="I81" i="121"/>
  <c r="AI81" i="121" s="1"/>
  <c r="I77" i="121"/>
  <c r="AI77" i="121" s="1"/>
  <c r="I84" i="121"/>
  <c r="AI84" i="121" s="1"/>
  <c r="I75" i="121"/>
  <c r="AI75" i="121" s="1"/>
  <c r="I79" i="121"/>
  <c r="AI79" i="121" s="1"/>
  <c r="I82" i="121"/>
  <c r="AI82" i="121" s="1"/>
  <c r="I78" i="121"/>
  <c r="AI78" i="121" s="1"/>
  <c r="I73" i="121"/>
  <c r="AI73" i="121" s="1"/>
  <c r="I85" i="121"/>
  <c r="AI85" i="121" s="1"/>
  <c r="I70" i="121"/>
  <c r="AI70" i="121" s="1"/>
  <c r="I64" i="121"/>
  <c r="AI64" i="121" s="1"/>
  <c r="I56" i="121"/>
  <c r="AI56" i="121" s="1"/>
  <c r="I48" i="121"/>
  <c r="AI48" i="121" s="1"/>
  <c r="I40" i="121"/>
  <c r="AI40" i="121" s="1"/>
  <c r="I32" i="121"/>
  <c r="AI32" i="121" s="1"/>
  <c r="I63" i="121"/>
  <c r="AI63" i="121" s="1"/>
  <c r="I55" i="121"/>
  <c r="AI55" i="121" s="1"/>
  <c r="I47" i="121"/>
  <c r="AI47" i="121" s="1"/>
  <c r="I39" i="121"/>
  <c r="AI39" i="121" s="1"/>
  <c r="I31" i="121"/>
  <c r="AI31" i="121" s="1"/>
  <c r="I62" i="121"/>
  <c r="AI62" i="121" s="1"/>
  <c r="I54" i="121"/>
  <c r="AI54" i="121" s="1"/>
  <c r="I46" i="121"/>
  <c r="AI46" i="121" s="1"/>
  <c r="I38" i="121"/>
  <c r="AI38" i="121" s="1"/>
  <c r="I30" i="121"/>
  <c r="AI30" i="121" s="1"/>
  <c r="I69" i="121"/>
  <c r="AI69" i="121" s="1"/>
  <c r="I61" i="121"/>
  <c r="AI61" i="121" s="1"/>
  <c r="I53" i="121"/>
  <c r="AI53" i="121" s="1"/>
  <c r="I45" i="121"/>
  <c r="AI45" i="121" s="1"/>
  <c r="I37" i="121"/>
  <c r="AI37" i="121" s="1"/>
  <c r="I68" i="121"/>
  <c r="AI68" i="121" s="1"/>
  <c r="I60" i="121"/>
  <c r="AI60" i="121" s="1"/>
  <c r="I52" i="121"/>
  <c r="AI52" i="121" s="1"/>
  <c r="I44" i="121"/>
  <c r="AI44" i="121" s="1"/>
  <c r="I36" i="121"/>
  <c r="AI36" i="121" s="1"/>
  <c r="I28" i="121"/>
  <c r="I67" i="121"/>
  <c r="AI67" i="121" s="1"/>
  <c r="I59" i="121"/>
  <c r="AI59" i="121" s="1"/>
  <c r="I51" i="121"/>
  <c r="AI51" i="121" s="1"/>
  <c r="I43" i="121"/>
  <c r="AI43" i="121" s="1"/>
  <c r="I35" i="121"/>
  <c r="AI35" i="121" s="1"/>
  <c r="I27" i="121"/>
  <c r="I66" i="121"/>
  <c r="AI66" i="121" s="1"/>
  <c r="I58" i="121"/>
  <c r="AI58" i="121" s="1"/>
  <c r="I50" i="121"/>
  <c r="AI50" i="121" s="1"/>
  <c r="I42" i="121"/>
  <c r="AI42" i="121" s="1"/>
  <c r="I34" i="121"/>
  <c r="AI34" i="121" s="1"/>
  <c r="I24" i="121"/>
  <c r="I65" i="121"/>
  <c r="AI65" i="121" s="1"/>
  <c r="I57" i="121"/>
  <c r="AI57" i="121" s="1"/>
  <c r="I49" i="121"/>
  <c r="AI49" i="121" s="1"/>
  <c r="I41" i="121"/>
  <c r="AI41" i="121" s="1"/>
  <c r="I33" i="121"/>
  <c r="AI33" i="121" s="1"/>
  <c r="AI23" i="121"/>
  <c r="AH23" i="120"/>
  <c r="AE23" i="120"/>
  <c r="AB23" i="120"/>
  <c r="R86" i="120"/>
  <c r="R87" i="120" s="1"/>
  <c r="F87" i="120"/>
  <c r="Y86" i="120"/>
  <c r="Y87" i="120" s="1"/>
  <c r="O24" i="121"/>
  <c r="O77" i="121"/>
  <c r="O29" i="121"/>
  <c r="O79" i="121"/>
  <c r="O70" i="121"/>
  <c r="O62" i="121"/>
  <c r="O54" i="121"/>
  <c r="O46" i="121"/>
  <c r="O38" i="121"/>
  <c r="O30" i="121"/>
  <c r="O78" i="121"/>
  <c r="O69" i="121"/>
  <c r="O61" i="121"/>
  <c r="O53" i="121"/>
  <c r="O45" i="121"/>
  <c r="O37" i="121"/>
  <c r="O28" i="121"/>
  <c r="O85" i="121"/>
  <c r="O76" i="121"/>
  <c r="O68" i="121"/>
  <c r="O60" i="121"/>
  <c r="O52" i="121"/>
  <c r="O44" i="121"/>
  <c r="O36" i="121"/>
  <c r="O27" i="121"/>
  <c r="O84" i="121"/>
  <c r="O75" i="121"/>
  <c r="O67" i="121"/>
  <c r="O59" i="121"/>
  <c r="O51" i="121"/>
  <c r="O43" i="121"/>
  <c r="O35" i="121"/>
  <c r="O83" i="121"/>
  <c r="O74" i="121"/>
  <c r="O66" i="121"/>
  <c r="O58" i="121"/>
  <c r="O50" i="121"/>
  <c r="O42" i="121"/>
  <c r="O34" i="121"/>
  <c r="O82" i="121"/>
  <c r="O73" i="121"/>
  <c r="O65" i="121"/>
  <c r="O57" i="121"/>
  <c r="O49" i="121"/>
  <c r="O41" i="121"/>
  <c r="O33" i="121"/>
  <c r="O81" i="121"/>
  <c r="O72" i="121"/>
  <c r="O64" i="121"/>
  <c r="O56" i="121"/>
  <c r="O48" i="121"/>
  <c r="O40" i="121"/>
  <c r="O32" i="121"/>
  <c r="O80" i="121"/>
  <c r="O71" i="121"/>
  <c r="O63" i="121"/>
  <c r="O55" i="121"/>
  <c r="O47" i="121"/>
  <c r="O39" i="121"/>
  <c r="O31" i="121"/>
  <c r="T86" i="121"/>
  <c r="T87" i="121" s="1"/>
  <c r="AH20" i="121"/>
  <c r="AH19" i="121"/>
  <c r="G87" i="121"/>
  <c r="AB24" i="121"/>
  <c r="AH23" i="121"/>
  <c r="AE23" i="121"/>
  <c r="AB23" i="121"/>
  <c r="R86" i="121"/>
  <c r="T86" i="120"/>
  <c r="T87" i="120" s="1"/>
  <c r="AI19" i="120"/>
  <c r="J87" i="121"/>
  <c r="N77" i="117"/>
  <c r="N79" i="117"/>
  <c r="AK14" i="120"/>
  <c r="AE19" i="120"/>
  <c r="N79" i="120"/>
  <c r="N82" i="120"/>
  <c r="N55" i="120"/>
  <c r="N39" i="120"/>
  <c r="N61" i="120"/>
  <c r="N29" i="120"/>
  <c r="N80" i="120"/>
  <c r="N70" i="120"/>
  <c r="N62" i="120"/>
  <c r="N54" i="120"/>
  <c r="N46" i="120"/>
  <c r="N38" i="120"/>
  <c r="N53" i="120"/>
  <c r="N77" i="120"/>
  <c r="N68" i="120"/>
  <c r="N60" i="120"/>
  <c r="N52" i="120"/>
  <c r="N44" i="120"/>
  <c r="N36" i="120"/>
  <c r="N28" i="120"/>
  <c r="N67" i="120"/>
  <c r="N43" i="120"/>
  <c r="N27" i="120"/>
  <c r="N58" i="120"/>
  <c r="N42" i="120"/>
  <c r="N57" i="120"/>
  <c r="N33" i="120"/>
  <c r="N78" i="120"/>
  <c r="N76" i="120"/>
  <c r="N59" i="120"/>
  <c r="N51" i="120"/>
  <c r="N35" i="120"/>
  <c r="N34" i="120"/>
  <c r="N84" i="120"/>
  <c r="N65" i="120"/>
  <c r="N41" i="120"/>
  <c r="N85" i="120"/>
  <c r="N74" i="120"/>
  <c r="N66" i="120"/>
  <c r="N50" i="120"/>
  <c r="N24" i="120"/>
  <c r="N73" i="120"/>
  <c r="N49" i="120"/>
  <c r="N45" i="120"/>
  <c r="N83" i="120"/>
  <c r="N72" i="120"/>
  <c r="N64" i="120"/>
  <c r="N56" i="120"/>
  <c r="N48" i="120"/>
  <c r="N40" i="120"/>
  <c r="N32" i="120"/>
  <c r="N71" i="120"/>
  <c r="N47" i="120"/>
  <c r="N31" i="120"/>
  <c r="N30" i="120"/>
  <c r="N69" i="120"/>
  <c r="N37" i="120"/>
  <c r="AH16" i="121"/>
  <c r="AE16" i="121"/>
  <c r="AB16" i="121"/>
  <c r="Y86" i="121"/>
  <c r="Y87" i="121" s="1"/>
  <c r="AB17" i="121"/>
  <c r="AD17" i="121" s="1"/>
  <c r="Z86" i="120"/>
  <c r="Z87" i="120" s="1"/>
  <c r="AJ20" i="121"/>
  <c r="AJ19" i="121"/>
  <c r="P86" i="121"/>
  <c r="P87" i="121" s="1"/>
  <c r="AI16" i="120"/>
  <c r="V86" i="121"/>
  <c r="V87" i="121" s="1"/>
  <c r="U27" i="120"/>
  <c r="U28" i="120"/>
  <c r="U30" i="120"/>
  <c r="U32" i="120"/>
  <c r="U34" i="120"/>
  <c r="U36" i="120"/>
  <c r="U38" i="120"/>
  <c r="U81" i="120"/>
  <c r="U39" i="120"/>
  <c r="U41" i="120"/>
  <c r="U43" i="120"/>
  <c r="U45" i="120"/>
  <c r="U47" i="120"/>
  <c r="U49" i="120"/>
  <c r="U51" i="120"/>
  <c r="U53" i="120"/>
  <c r="U55" i="120"/>
  <c r="U57" i="120"/>
  <c r="U59" i="120"/>
  <c r="U61" i="120"/>
  <c r="U63" i="120"/>
  <c r="U65" i="120"/>
  <c r="U67" i="120"/>
  <c r="U69" i="120"/>
  <c r="U71" i="120"/>
  <c r="U73" i="120"/>
  <c r="U75" i="120"/>
  <c r="U77" i="120"/>
  <c r="U79" i="120"/>
  <c r="U82" i="120"/>
  <c r="U29" i="120"/>
  <c r="U31" i="120"/>
  <c r="U33" i="120"/>
  <c r="U37" i="120"/>
  <c r="U42" i="120"/>
  <c r="U58" i="120"/>
  <c r="U76" i="120"/>
  <c r="U62" i="120"/>
  <c r="U35" i="120"/>
  <c r="U48" i="120"/>
  <c r="U64" i="120"/>
  <c r="U84" i="120"/>
  <c r="U54" i="120"/>
  <c r="U70" i="120"/>
  <c r="U74" i="120"/>
  <c r="U44" i="120"/>
  <c r="U60" i="120"/>
  <c r="U83" i="120"/>
  <c r="U85" i="120"/>
  <c r="U40" i="120"/>
  <c r="U46" i="120"/>
  <c r="U50" i="120"/>
  <c r="U66" i="120"/>
  <c r="U80" i="120"/>
  <c r="U56" i="120"/>
  <c r="U72" i="120"/>
  <c r="U78" i="120"/>
  <c r="U52" i="120"/>
  <c r="U68" i="120"/>
  <c r="Q86" i="120"/>
  <c r="Q87" i="120" s="1"/>
  <c r="AB20" i="117"/>
  <c r="AD14" i="120"/>
  <c r="AB19" i="120"/>
  <c r="AJ15" i="120"/>
  <c r="AH15" i="120"/>
  <c r="AI15" i="120"/>
  <c r="AJ16" i="121"/>
  <c r="M86" i="121"/>
  <c r="M87" i="121" s="1"/>
  <c r="G86" i="120"/>
  <c r="M86" i="120"/>
  <c r="O27" i="120"/>
  <c r="O29" i="120"/>
  <c r="O31" i="120"/>
  <c r="O33" i="120"/>
  <c r="O35" i="120"/>
  <c r="O37" i="120"/>
  <c r="O81" i="120"/>
  <c r="O39" i="120"/>
  <c r="O41" i="120"/>
  <c r="O43" i="120"/>
  <c r="O45" i="120"/>
  <c r="O47" i="120"/>
  <c r="O49" i="120"/>
  <c r="O51" i="120"/>
  <c r="O53" i="120"/>
  <c r="O55" i="120"/>
  <c r="O57" i="120"/>
  <c r="O59" i="120"/>
  <c r="O61" i="120"/>
  <c r="O63" i="120"/>
  <c r="O65" i="120"/>
  <c r="O67" i="120"/>
  <c r="O69" i="120"/>
  <c r="O71" i="120"/>
  <c r="O73" i="120"/>
  <c r="O75" i="120"/>
  <c r="O77" i="120"/>
  <c r="O79" i="120"/>
  <c r="O82" i="120"/>
  <c r="O28" i="120"/>
  <c r="O30" i="120"/>
  <c r="O32" i="120"/>
  <c r="O40" i="120"/>
  <c r="O42" i="120"/>
  <c r="O44" i="120"/>
  <c r="O46" i="120"/>
  <c r="O48" i="120"/>
  <c r="O50" i="120"/>
  <c r="O52" i="120"/>
  <c r="O54" i="120"/>
  <c r="O56" i="120"/>
  <c r="O58" i="120"/>
  <c r="O60" i="120"/>
  <c r="O62" i="120"/>
  <c r="O64" i="120"/>
  <c r="O66" i="120"/>
  <c r="O68" i="120"/>
  <c r="O70" i="120"/>
  <c r="O72" i="120"/>
  <c r="O74" i="120"/>
  <c r="O76" i="120"/>
  <c r="O78" i="120"/>
  <c r="O80" i="120"/>
  <c r="O83" i="120"/>
  <c r="O34" i="120"/>
  <c r="O38" i="120"/>
  <c r="O85" i="120"/>
  <c r="O84" i="120"/>
  <c r="O36" i="120"/>
  <c r="S87" i="121"/>
  <c r="F86" i="121"/>
  <c r="AJ20" i="120"/>
  <c r="AJ19" i="120"/>
  <c r="AH16" i="120"/>
  <c r="AB16" i="120"/>
  <c r="AE16" i="120"/>
  <c r="AK16" i="120" s="1"/>
  <c r="W86" i="121"/>
  <c r="W87" i="121" s="1"/>
  <c r="V86" i="120"/>
  <c r="V87" i="120" s="1"/>
  <c r="J86" i="120"/>
  <c r="J87" i="120" s="1"/>
  <c r="L86" i="121"/>
  <c r="L87" i="121" s="1"/>
  <c r="P86" i="120"/>
  <c r="P87" i="120" s="1"/>
  <c r="R87" i="121"/>
  <c r="AI20" i="121"/>
  <c r="AI19" i="121"/>
  <c r="G87" i="120"/>
  <c r="X86" i="121"/>
  <c r="X87" i="121" s="1"/>
  <c r="M87" i="120"/>
  <c r="AI17" i="120"/>
  <c r="AI20" i="120" s="1"/>
  <c r="S86" i="120"/>
  <c r="S87" i="120" s="1"/>
  <c r="AJ16" i="120"/>
  <c r="H87" i="120"/>
  <c r="AB17" i="120"/>
  <c r="AB20" i="120" s="1"/>
  <c r="X86" i="120"/>
  <c r="X87" i="120" s="1"/>
  <c r="AI16" i="121"/>
  <c r="AI75" i="120"/>
  <c r="I79" i="120"/>
  <c r="AI79" i="120" s="1"/>
  <c r="AI63" i="120"/>
  <c r="I81" i="120"/>
  <c r="AI81" i="120" s="1"/>
  <c r="I77" i="120"/>
  <c r="AI77" i="120" s="1"/>
  <c r="I85" i="120"/>
  <c r="AI85" i="120" s="1"/>
  <c r="I73" i="120"/>
  <c r="AI73" i="120" s="1"/>
  <c r="I65" i="120"/>
  <c r="AI65" i="120" s="1"/>
  <c r="I56" i="120"/>
  <c r="AI56" i="120" s="1"/>
  <c r="I48" i="120"/>
  <c r="AI48" i="120" s="1"/>
  <c r="I40" i="120"/>
  <c r="AI40" i="120" s="1"/>
  <c r="I32" i="120"/>
  <c r="AI32" i="120" s="1"/>
  <c r="I84" i="120"/>
  <c r="AI84" i="120" s="1"/>
  <c r="I72" i="120"/>
  <c r="AI72" i="120" s="1"/>
  <c r="I64" i="120"/>
  <c r="AI64" i="120" s="1"/>
  <c r="I55" i="120"/>
  <c r="AI55" i="120" s="1"/>
  <c r="I47" i="120"/>
  <c r="AI47" i="120" s="1"/>
  <c r="I39" i="120"/>
  <c r="AI39" i="120" s="1"/>
  <c r="I31" i="120"/>
  <c r="AI31" i="120" s="1"/>
  <c r="I82" i="120"/>
  <c r="AI82" i="120" s="1"/>
  <c r="I70" i="120"/>
  <c r="AI70" i="120" s="1"/>
  <c r="I61" i="120"/>
  <c r="AI61" i="120" s="1"/>
  <c r="I53" i="120"/>
  <c r="AI53" i="120" s="1"/>
  <c r="I45" i="120"/>
  <c r="AI45" i="120" s="1"/>
  <c r="I37" i="120"/>
  <c r="AI37" i="120" s="1"/>
  <c r="I29" i="120"/>
  <c r="AI29" i="120" s="1"/>
  <c r="I78" i="120"/>
  <c r="AI78" i="120" s="1"/>
  <c r="I68" i="120"/>
  <c r="AI68" i="120" s="1"/>
  <c r="I59" i="120"/>
  <c r="AI59" i="120" s="1"/>
  <c r="I51" i="120"/>
  <c r="AI51" i="120" s="1"/>
  <c r="I43" i="120"/>
  <c r="AI43" i="120" s="1"/>
  <c r="I35" i="120"/>
  <c r="AI35" i="120" s="1"/>
  <c r="I74" i="120"/>
  <c r="AI74" i="120" s="1"/>
  <c r="I66" i="120"/>
  <c r="AI66" i="120" s="1"/>
  <c r="I57" i="120"/>
  <c r="AI57" i="120" s="1"/>
  <c r="I49" i="120"/>
  <c r="AI49" i="120" s="1"/>
  <c r="I41" i="120"/>
  <c r="AI41" i="120" s="1"/>
  <c r="I33" i="120"/>
  <c r="AI33" i="120" s="1"/>
  <c r="I80" i="120"/>
  <c r="AI80" i="120" s="1"/>
  <c r="I54" i="120"/>
  <c r="AI54" i="120" s="1"/>
  <c r="I34" i="120"/>
  <c r="AI34" i="120" s="1"/>
  <c r="I71" i="120"/>
  <c r="AI71" i="120" s="1"/>
  <c r="I28" i="120"/>
  <c r="I76" i="120"/>
  <c r="AI76" i="120" s="1"/>
  <c r="I52" i="120"/>
  <c r="AI52" i="120" s="1"/>
  <c r="I30" i="120"/>
  <c r="AI30" i="120" s="1"/>
  <c r="I69" i="120"/>
  <c r="AI69" i="120" s="1"/>
  <c r="I46" i="120"/>
  <c r="AI46" i="120" s="1"/>
  <c r="I27" i="120"/>
  <c r="I67" i="120"/>
  <c r="AI67" i="120" s="1"/>
  <c r="I44" i="120"/>
  <c r="AI44" i="120" s="1"/>
  <c r="I24" i="120"/>
  <c r="I62" i="120"/>
  <c r="AI62" i="120" s="1"/>
  <c r="I42" i="120"/>
  <c r="AI42" i="120" s="1"/>
  <c r="AI23" i="120"/>
  <c r="I60" i="120"/>
  <c r="AI60" i="120" s="1"/>
  <c r="I38" i="120"/>
  <c r="AI38" i="120" s="1"/>
  <c r="I83" i="120"/>
  <c r="AI83" i="120" s="1"/>
  <c r="I58" i="120"/>
  <c r="AI58" i="120" s="1"/>
  <c r="I36" i="120"/>
  <c r="AI36" i="120" s="1"/>
  <c r="I50" i="120"/>
  <c r="AI50" i="120" s="1"/>
  <c r="H86" i="121"/>
  <c r="H87" i="121" s="1"/>
  <c r="F87" i="121"/>
  <c r="AH20" i="120"/>
  <c r="AH19" i="120"/>
  <c r="Q86" i="121"/>
  <c r="Q87" i="121" s="1"/>
  <c r="L86" i="120"/>
  <c r="L87" i="120" s="1"/>
  <c r="N20" i="120"/>
  <c r="AE17" i="120"/>
  <c r="AK17" i="120" s="1"/>
  <c r="O86" i="117"/>
  <c r="O87" i="117" s="1"/>
  <c r="Z86" i="117"/>
  <c r="Z87" i="117" s="1"/>
  <c r="Y86" i="117"/>
  <c r="Y87" i="117" s="1"/>
  <c r="X86" i="117"/>
  <c r="X87" i="117" s="1"/>
  <c r="W86" i="117"/>
  <c r="W87" i="117" s="1"/>
  <c r="V86" i="117"/>
  <c r="V87" i="117" s="1"/>
  <c r="U86" i="117"/>
  <c r="U87" i="117" s="1"/>
  <c r="T86" i="117"/>
  <c r="T87" i="117" s="1"/>
  <c r="S86" i="117"/>
  <c r="S87" i="117" s="1"/>
  <c r="R86" i="117"/>
  <c r="R87" i="117" s="1"/>
  <c r="Q86" i="117"/>
  <c r="Q87" i="117" s="1"/>
  <c r="P86" i="117"/>
  <c r="P87" i="117" s="1"/>
  <c r="AH37" i="117"/>
  <c r="AK16" i="117"/>
  <c r="AE27" i="117"/>
  <c r="AE24" i="117"/>
  <c r="AH28" i="117"/>
  <c r="AH29" i="117"/>
  <c r="AH30" i="117"/>
  <c r="AH31" i="117"/>
  <c r="AH32" i="117"/>
  <c r="AH33" i="117"/>
  <c r="AH34" i="117"/>
  <c r="AH35" i="117"/>
  <c r="AH36" i="117"/>
  <c r="AH38" i="117"/>
  <c r="AH39" i="117"/>
  <c r="AH40" i="117"/>
  <c r="AH41" i="117"/>
  <c r="AH42" i="117"/>
  <c r="AH43" i="117"/>
  <c r="AH44" i="117"/>
  <c r="AH45" i="117"/>
  <c r="AH46" i="117"/>
  <c r="AH47" i="117"/>
  <c r="AH48" i="117"/>
  <c r="AH49" i="117"/>
  <c r="AH50" i="117"/>
  <c r="AH51" i="117"/>
  <c r="AH52" i="117"/>
  <c r="AH53" i="117"/>
  <c r="AH54" i="117"/>
  <c r="AH55" i="117"/>
  <c r="AH56" i="117"/>
  <c r="AH57" i="117"/>
  <c r="AH58" i="117"/>
  <c r="AH59" i="117"/>
  <c r="AH60" i="117"/>
  <c r="AH61" i="117"/>
  <c r="AH62" i="117"/>
  <c r="AH63" i="117"/>
  <c r="AH64" i="117"/>
  <c r="AH65" i="117"/>
  <c r="AH66" i="117"/>
  <c r="AH67" i="117"/>
  <c r="AH68" i="117"/>
  <c r="AH69" i="117"/>
  <c r="AH70" i="117"/>
  <c r="AH71" i="117"/>
  <c r="AH72" i="117"/>
  <c r="AH73" i="117"/>
  <c r="AH74" i="117"/>
  <c r="AH76" i="117"/>
  <c r="AH78" i="117"/>
  <c r="AH80" i="117"/>
  <c r="AH81" i="117"/>
  <c r="AH82" i="117"/>
  <c r="AH83" i="117"/>
  <c r="AH84" i="117"/>
  <c r="AH85" i="117"/>
  <c r="AH27" i="117"/>
  <c r="C6" i="102" s="1"/>
  <c r="L6" i="102" s="1"/>
  <c r="AB27" i="117"/>
  <c r="AD23" i="117"/>
  <c r="AH75" i="117"/>
  <c r="AH77" i="117"/>
  <c r="AH79" i="117"/>
  <c r="N27" i="117"/>
  <c r="N28" i="117"/>
  <c r="N29" i="117"/>
  <c r="N30" i="117"/>
  <c r="N31" i="117"/>
  <c r="N32" i="117"/>
  <c r="N33" i="117"/>
  <c r="N34" i="117"/>
  <c r="N35" i="117"/>
  <c r="N36" i="117"/>
  <c r="N37" i="117"/>
  <c r="AB37" i="117" s="1"/>
  <c r="N38" i="117"/>
  <c r="N39" i="117"/>
  <c r="N40" i="117"/>
  <c r="N41" i="117"/>
  <c r="N42" i="117"/>
  <c r="N43" i="117"/>
  <c r="N44" i="117"/>
  <c r="N45" i="117"/>
  <c r="N46" i="117"/>
  <c r="N47" i="117"/>
  <c r="N48" i="117"/>
  <c r="N49" i="117"/>
  <c r="N50" i="117"/>
  <c r="N51" i="117"/>
  <c r="N52" i="117"/>
  <c r="N53" i="117"/>
  <c r="N54" i="117"/>
  <c r="N55" i="117"/>
  <c r="N56" i="117"/>
  <c r="N57" i="117"/>
  <c r="N58" i="117"/>
  <c r="N59" i="117"/>
  <c r="N60" i="117"/>
  <c r="N61" i="117"/>
  <c r="N62" i="117"/>
  <c r="N63" i="117"/>
  <c r="N64" i="117"/>
  <c r="N65" i="117"/>
  <c r="N66" i="117"/>
  <c r="N67" i="117"/>
  <c r="N68" i="117"/>
  <c r="N69" i="117"/>
  <c r="N70" i="117"/>
  <c r="N71" i="117"/>
  <c r="N72" i="117"/>
  <c r="N73" i="117"/>
  <c r="N74" i="117"/>
  <c r="N76" i="117"/>
  <c r="N78" i="117"/>
  <c r="AI78" i="117" s="1"/>
  <c r="N80" i="117"/>
  <c r="N81" i="117"/>
  <c r="N82" i="117"/>
  <c r="AI82" i="117" s="1"/>
  <c r="N83" i="117"/>
  <c r="AI83" i="117" s="1"/>
  <c r="N84" i="117"/>
  <c r="AI84" i="117" s="1"/>
  <c r="N85" i="117"/>
  <c r="N24" i="117"/>
  <c r="AI23" i="117"/>
  <c r="AI24" i="117" s="1"/>
  <c r="M86" i="117"/>
  <c r="M87" i="117" s="1"/>
  <c r="L86" i="117"/>
  <c r="L87" i="117" s="1"/>
  <c r="K86" i="117"/>
  <c r="K87" i="117" s="1"/>
  <c r="J86" i="117"/>
  <c r="J87" i="117" s="1"/>
  <c r="AI85" i="117"/>
  <c r="AI81" i="117"/>
  <c r="AI80" i="117"/>
  <c r="AI79" i="117"/>
  <c r="AI77" i="117"/>
  <c r="AI76" i="117"/>
  <c r="AI75" i="117"/>
  <c r="AI74" i="117"/>
  <c r="AI73" i="117"/>
  <c r="AI72" i="117"/>
  <c r="AI71" i="117"/>
  <c r="AI70" i="117"/>
  <c r="AI69" i="117"/>
  <c r="AI68" i="117"/>
  <c r="AI67" i="117"/>
  <c r="AI66" i="117"/>
  <c r="AI65" i="117"/>
  <c r="AI64" i="117"/>
  <c r="AI63" i="117"/>
  <c r="AI62" i="117"/>
  <c r="AI61" i="117"/>
  <c r="AI60" i="117"/>
  <c r="AI59" i="117"/>
  <c r="AI58" i="117"/>
  <c r="AI57" i="117"/>
  <c r="AI56" i="117"/>
  <c r="AI55" i="117"/>
  <c r="AI54" i="117"/>
  <c r="AI53" i="117"/>
  <c r="AI52" i="117"/>
  <c r="AI51" i="117"/>
  <c r="AI50" i="117"/>
  <c r="AI49" i="117"/>
  <c r="AI48" i="117"/>
  <c r="AI47" i="117"/>
  <c r="AI46" i="117"/>
  <c r="AI45" i="117"/>
  <c r="AI44" i="117"/>
  <c r="AI43" i="117"/>
  <c r="AI42" i="117"/>
  <c r="AI41" i="117"/>
  <c r="AI40" i="117"/>
  <c r="AI39" i="117"/>
  <c r="AI38" i="117"/>
  <c r="AI37" i="117"/>
  <c r="AI36" i="117"/>
  <c r="AI35" i="117"/>
  <c r="AI34" i="117"/>
  <c r="AI33" i="117"/>
  <c r="AI32" i="117"/>
  <c r="AI31" i="117"/>
  <c r="AI30" i="117"/>
  <c r="AI29" i="117"/>
  <c r="I86" i="117"/>
  <c r="I87" i="117" s="1"/>
  <c r="AI28" i="117"/>
  <c r="H86" i="117"/>
  <c r="H87" i="117" s="1"/>
  <c r="G86" i="117"/>
  <c r="G87" i="117" s="1"/>
  <c r="F86" i="117"/>
  <c r="F87" i="117" s="1"/>
  <c r="AM170" i="82"/>
  <c r="AM163" i="82"/>
  <c r="AM171" i="82"/>
  <c r="AM167" i="82"/>
  <c r="AM175" i="82"/>
  <c r="AM173" i="82"/>
  <c r="AM165" i="82"/>
  <c r="AM164" i="82"/>
  <c r="AM172" i="82"/>
  <c r="AM166" i="82"/>
  <c r="AM174" i="82"/>
  <c r="AH54" i="121" l="1"/>
  <c r="AE54" i="121"/>
  <c r="AK54" i="121" s="1"/>
  <c r="AB54" i="121"/>
  <c r="AH63" i="121"/>
  <c r="AE63" i="121"/>
  <c r="AK63" i="121" s="1"/>
  <c r="AB63" i="121"/>
  <c r="AH64" i="121"/>
  <c r="AE64" i="121"/>
  <c r="AB64" i="121"/>
  <c r="AH65" i="121"/>
  <c r="AE65" i="121"/>
  <c r="AK65" i="121" s="1"/>
  <c r="AB65" i="121"/>
  <c r="AB66" i="121"/>
  <c r="AH66" i="121"/>
  <c r="AE66" i="121"/>
  <c r="AK66" i="121" s="1"/>
  <c r="AH67" i="121"/>
  <c r="AE67" i="121"/>
  <c r="AB67" i="121"/>
  <c r="AD67" i="121" s="1"/>
  <c r="AH79" i="121"/>
  <c r="AE79" i="121"/>
  <c r="AB79" i="121"/>
  <c r="AH76" i="121"/>
  <c r="AE76" i="121"/>
  <c r="AK76" i="121" s="1"/>
  <c r="AB76" i="121"/>
  <c r="AH64" i="120"/>
  <c r="AE64" i="120"/>
  <c r="AK64" i="120" s="1"/>
  <c r="AB64" i="120"/>
  <c r="AD64" i="120" s="1"/>
  <c r="AE65" i="120"/>
  <c r="AB65" i="120"/>
  <c r="AH65" i="120"/>
  <c r="AH66" i="120"/>
  <c r="AE66" i="120"/>
  <c r="AB66" i="120"/>
  <c r="AH76" i="120"/>
  <c r="AE76" i="120"/>
  <c r="AK76" i="120" s="1"/>
  <c r="AB76" i="120"/>
  <c r="AH28" i="120"/>
  <c r="AE28" i="120"/>
  <c r="AB28" i="120"/>
  <c r="AH37" i="120"/>
  <c r="AE37" i="120"/>
  <c r="AK37" i="120" s="1"/>
  <c r="AB37" i="120"/>
  <c r="AD37" i="120" s="1"/>
  <c r="AB46" i="120"/>
  <c r="AH46" i="120"/>
  <c r="AE46" i="120"/>
  <c r="AK46" i="120" s="1"/>
  <c r="AH63" i="120"/>
  <c r="AE63" i="120"/>
  <c r="AB63" i="120"/>
  <c r="O86" i="120"/>
  <c r="O87" i="120" s="1"/>
  <c r="AD16" i="121"/>
  <c r="AH62" i="121"/>
  <c r="AE62" i="121"/>
  <c r="AB62" i="121"/>
  <c r="AD62" i="121" s="1"/>
  <c r="AH71" i="121"/>
  <c r="AE71" i="121"/>
  <c r="AB71" i="121"/>
  <c r="AH72" i="121"/>
  <c r="AE72" i="121"/>
  <c r="AK72" i="121" s="1"/>
  <c r="AB72" i="121"/>
  <c r="AH73" i="121"/>
  <c r="AE73" i="121"/>
  <c r="AK73" i="121" s="1"/>
  <c r="AB73" i="121"/>
  <c r="AB74" i="121"/>
  <c r="AH74" i="121"/>
  <c r="AE74" i="121"/>
  <c r="AK74" i="121" s="1"/>
  <c r="AH78" i="121"/>
  <c r="AE78" i="121"/>
  <c r="AB78" i="121"/>
  <c r="AH28" i="121"/>
  <c r="AE28" i="121"/>
  <c r="AB28" i="121"/>
  <c r="AE29" i="121"/>
  <c r="AB29" i="121"/>
  <c r="AD29" i="121" s="1"/>
  <c r="AH29" i="121"/>
  <c r="AH72" i="120"/>
  <c r="AE72" i="120"/>
  <c r="AK72" i="120" s="1"/>
  <c r="AB72" i="120"/>
  <c r="AE73" i="120"/>
  <c r="AB73" i="120"/>
  <c r="AH73" i="120"/>
  <c r="AH74" i="120"/>
  <c r="AE74" i="120"/>
  <c r="AB74" i="120"/>
  <c r="AH36" i="120"/>
  <c r="AE36" i="120"/>
  <c r="AK36" i="120" s="1"/>
  <c r="AB36" i="120"/>
  <c r="AH45" i="120"/>
  <c r="AE45" i="120"/>
  <c r="AK45" i="120" s="1"/>
  <c r="AB45" i="120"/>
  <c r="AB54" i="120"/>
  <c r="AH54" i="120"/>
  <c r="AE54" i="120"/>
  <c r="AK54" i="120" s="1"/>
  <c r="AE81" i="120"/>
  <c r="AB81" i="120"/>
  <c r="AH81" i="120"/>
  <c r="I86" i="120"/>
  <c r="I87" i="120" s="1"/>
  <c r="AI28" i="120"/>
  <c r="AI86" i="120" s="1"/>
  <c r="AK16" i="121"/>
  <c r="N86" i="120"/>
  <c r="AH70" i="121"/>
  <c r="AE70" i="121"/>
  <c r="AK70" i="121" s="1"/>
  <c r="AB70" i="121"/>
  <c r="AB82" i="121"/>
  <c r="AH82" i="121"/>
  <c r="AE82" i="121"/>
  <c r="AK82" i="121" s="1"/>
  <c r="AH83" i="121"/>
  <c r="AE83" i="121"/>
  <c r="AB83" i="121"/>
  <c r="AD83" i="121" s="1"/>
  <c r="AH84" i="121"/>
  <c r="AE84" i="121"/>
  <c r="AB84" i="121"/>
  <c r="AE85" i="121"/>
  <c r="AB85" i="121"/>
  <c r="AD85" i="121" s="1"/>
  <c r="AH85" i="121"/>
  <c r="AE37" i="121"/>
  <c r="AB37" i="121"/>
  <c r="AD37" i="121" s="1"/>
  <c r="AH37" i="121"/>
  <c r="AH75" i="121"/>
  <c r="AE75" i="121"/>
  <c r="AB75" i="121"/>
  <c r="AD75" i="121" s="1"/>
  <c r="AH84" i="120"/>
  <c r="AE84" i="120"/>
  <c r="AB84" i="120"/>
  <c r="AH85" i="120"/>
  <c r="AE85" i="120"/>
  <c r="AK85" i="120" s="1"/>
  <c r="AB85" i="120"/>
  <c r="AB24" i="120"/>
  <c r="AH35" i="120"/>
  <c r="AE35" i="120"/>
  <c r="AK35" i="120" s="1"/>
  <c r="AB35" i="120"/>
  <c r="AH44" i="120"/>
  <c r="AE44" i="120"/>
  <c r="AK44" i="120" s="1"/>
  <c r="AB44" i="120"/>
  <c r="AD44" i="120" s="1"/>
  <c r="AH53" i="120"/>
  <c r="AE53" i="120"/>
  <c r="AB53" i="120"/>
  <c r="AD53" i="120" s="1"/>
  <c r="AB62" i="120"/>
  <c r="AH62" i="120"/>
  <c r="AE62" i="120"/>
  <c r="AI24" i="121"/>
  <c r="AI27" i="121"/>
  <c r="AB20" i="121"/>
  <c r="AE20" i="120"/>
  <c r="AH81" i="121"/>
  <c r="AE81" i="121"/>
  <c r="AK81" i="121" s="1"/>
  <c r="AB81" i="121"/>
  <c r="AB27" i="121"/>
  <c r="AD23" i="121"/>
  <c r="AE27" i="121"/>
  <c r="AE24" i="121"/>
  <c r="AK23" i="121"/>
  <c r="AH27" i="121"/>
  <c r="AH24" i="121"/>
  <c r="AH36" i="121"/>
  <c r="AE36" i="121"/>
  <c r="AB36" i="121"/>
  <c r="AD36" i="121" s="1"/>
  <c r="AE45" i="121"/>
  <c r="AB45" i="121"/>
  <c r="AH45" i="121"/>
  <c r="AE77" i="121"/>
  <c r="AB77" i="121"/>
  <c r="AH77" i="121"/>
  <c r="AD23" i="120"/>
  <c r="AB27" i="120"/>
  <c r="AE27" i="120"/>
  <c r="AE24" i="120"/>
  <c r="AK23" i="120"/>
  <c r="AH27" i="120"/>
  <c r="AH24" i="120"/>
  <c r="AH34" i="120"/>
  <c r="AE34" i="120"/>
  <c r="AB34" i="120"/>
  <c r="AD34" i="120" s="1"/>
  <c r="AH43" i="120"/>
  <c r="AE43" i="120"/>
  <c r="AB43" i="120"/>
  <c r="AH52" i="120"/>
  <c r="AE52" i="120"/>
  <c r="AB52" i="120"/>
  <c r="AH61" i="120"/>
  <c r="AE61" i="120"/>
  <c r="AK61" i="120" s="1"/>
  <c r="AB61" i="120"/>
  <c r="AH71" i="120"/>
  <c r="AE71" i="120"/>
  <c r="AB71" i="120"/>
  <c r="AD71" i="120" s="1"/>
  <c r="AH31" i="121"/>
  <c r="AE31" i="121"/>
  <c r="AB31" i="121"/>
  <c r="AH32" i="121"/>
  <c r="AE32" i="121"/>
  <c r="AB32" i="121"/>
  <c r="AH33" i="121"/>
  <c r="AE33" i="121"/>
  <c r="AK33" i="121" s="1"/>
  <c r="AB33" i="121"/>
  <c r="AB34" i="121"/>
  <c r="AH34" i="121"/>
  <c r="AE34" i="121"/>
  <c r="AK34" i="121" s="1"/>
  <c r="AH35" i="121"/>
  <c r="AE35" i="121"/>
  <c r="AB35" i="121"/>
  <c r="AH44" i="121"/>
  <c r="AE44" i="121"/>
  <c r="AB44" i="121"/>
  <c r="AE53" i="121"/>
  <c r="AB53" i="121"/>
  <c r="AD53" i="121" s="1"/>
  <c r="AH53" i="121"/>
  <c r="AH31" i="120"/>
  <c r="AE31" i="120"/>
  <c r="AB31" i="120"/>
  <c r="AD31" i="120" s="1"/>
  <c r="AH32" i="120"/>
  <c r="AE32" i="120"/>
  <c r="AB32" i="120"/>
  <c r="AE33" i="120"/>
  <c r="AB33" i="120"/>
  <c r="AH33" i="120"/>
  <c r="AH42" i="120"/>
  <c r="AE42" i="120"/>
  <c r="AK42" i="120" s="1"/>
  <c r="AB42" i="120"/>
  <c r="AH51" i="120"/>
  <c r="AE51" i="120"/>
  <c r="AB51" i="120"/>
  <c r="AD51" i="120" s="1"/>
  <c r="AH60" i="120"/>
  <c r="AE60" i="120"/>
  <c r="AB60" i="120"/>
  <c r="AB70" i="120"/>
  <c r="AH70" i="120"/>
  <c r="AE70" i="120"/>
  <c r="AH83" i="120"/>
  <c r="AE83" i="120"/>
  <c r="AK83" i="120" s="1"/>
  <c r="AB83" i="120"/>
  <c r="I86" i="121"/>
  <c r="I87" i="121" s="1"/>
  <c r="AI28" i="121"/>
  <c r="AI86" i="121" s="1"/>
  <c r="U86" i="121"/>
  <c r="U87" i="121" s="1"/>
  <c r="AK17" i="121"/>
  <c r="AD16" i="120"/>
  <c r="AH30" i="121"/>
  <c r="AE30" i="121"/>
  <c r="AB30" i="121"/>
  <c r="AH39" i="121"/>
  <c r="AE39" i="121"/>
  <c r="AB39" i="121"/>
  <c r="AH40" i="121"/>
  <c r="AE40" i="121"/>
  <c r="AB40" i="121"/>
  <c r="AH41" i="121"/>
  <c r="AE41" i="121"/>
  <c r="AB41" i="121"/>
  <c r="AB42" i="121"/>
  <c r="AH42" i="121"/>
  <c r="AE42" i="121"/>
  <c r="AH43" i="121"/>
  <c r="AE43" i="121"/>
  <c r="AB43" i="121"/>
  <c r="AH52" i="121"/>
  <c r="AE52" i="121"/>
  <c r="AB52" i="121"/>
  <c r="AE61" i="121"/>
  <c r="AB61" i="121"/>
  <c r="AH61" i="121"/>
  <c r="O86" i="121"/>
  <c r="O87" i="121" s="1"/>
  <c r="AH39" i="120"/>
  <c r="AE39" i="120"/>
  <c r="AB39" i="120"/>
  <c r="AH40" i="120"/>
  <c r="AE40" i="120"/>
  <c r="AB40" i="120"/>
  <c r="AE41" i="120"/>
  <c r="AB41" i="120"/>
  <c r="AH41" i="120"/>
  <c r="AH50" i="120"/>
  <c r="AE50" i="120"/>
  <c r="AB50" i="120"/>
  <c r="AH59" i="120"/>
  <c r="AE59" i="120"/>
  <c r="AB59" i="120"/>
  <c r="AH69" i="120"/>
  <c r="AE69" i="120"/>
  <c r="AK69" i="120" s="1"/>
  <c r="AB69" i="120"/>
  <c r="AH82" i="120"/>
  <c r="AE82" i="120"/>
  <c r="AB82" i="120"/>
  <c r="AH75" i="120"/>
  <c r="AE75" i="120"/>
  <c r="AB75" i="120"/>
  <c r="N86" i="121"/>
  <c r="N87" i="121" s="1"/>
  <c r="AI27" i="120"/>
  <c r="AI24" i="120"/>
  <c r="U86" i="120"/>
  <c r="U87" i="120" s="1"/>
  <c r="AH38" i="121"/>
  <c r="AE38" i="121"/>
  <c r="AB38" i="121"/>
  <c r="AH47" i="121"/>
  <c r="AE47" i="121"/>
  <c r="AB47" i="121"/>
  <c r="AH48" i="121"/>
  <c r="AE48" i="121"/>
  <c r="AK48" i="121" s="1"/>
  <c r="AB48" i="121"/>
  <c r="AH49" i="121"/>
  <c r="AE49" i="121"/>
  <c r="AB49" i="121"/>
  <c r="AD49" i="121" s="1"/>
  <c r="AB50" i="121"/>
  <c r="AH50" i="121"/>
  <c r="AE50" i="121"/>
  <c r="AH51" i="121"/>
  <c r="AE51" i="121"/>
  <c r="AB51" i="121"/>
  <c r="AH60" i="121"/>
  <c r="AE60" i="121"/>
  <c r="AK60" i="121" s="1"/>
  <c r="AB60" i="121"/>
  <c r="AE69" i="121"/>
  <c r="AB69" i="121"/>
  <c r="AH69" i="121"/>
  <c r="AH47" i="120"/>
  <c r="AE47" i="120"/>
  <c r="AB47" i="120"/>
  <c r="AH48" i="120"/>
  <c r="AE48" i="120"/>
  <c r="AB48" i="120"/>
  <c r="AE49" i="120"/>
  <c r="AB49" i="120"/>
  <c r="AH49" i="120"/>
  <c r="AH58" i="120"/>
  <c r="AE58" i="120"/>
  <c r="AB58" i="120"/>
  <c r="AD58" i="120" s="1"/>
  <c r="AH68" i="120"/>
  <c r="AE68" i="120"/>
  <c r="AB68" i="120"/>
  <c r="AH80" i="120"/>
  <c r="AE80" i="120"/>
  <c r="AB80" i="120"/>
  <c r="AB30" i="120"/>
  <c r="AH30" i="120"/>
  <c r="AE30" i="120"/>
  <c r="AH77" i="120"/>
  <c r="AE77" i="120"/>
  <c r="AB77" i="120"/>
  <c r="AI86" i="117"/>
  <c r="AD17" i="120"/>
  <c r="N87" i="120"/>
  <c r="AH46" i="121"/>
  <c r="AE46" i="121"/>
  <c r="AB46" i="121"/>
  <c r="AH55" i="121"/>
  <c r="AE55" i="121"/>
  <c r="AB55" i="121"/>
  <c r="AH56" i="121"/>
  <c r="AE56" i="121"/>
  <c r="AB56" i="121"/>
  <c r="AD56" i="121" s="1"/>
  <c r="AH57" i="121"/>
  <c r="AE57" i="121"/>
  <c r="AB57" i="121"/>
  <c r="AB58" i="121"/>
  <c r="AH58" i="121"/>
  <c r="AE58" i="121"/>
  <c r="AH59" i="121"/>
  <c r="AE59" i="121"/>
  <c r="AK59" i="121" s="1"/>
  <c r="AB59" i="121"/>
  <c r="AH68" i="121"/>
  <c r="AE68" i="121"/>
  <c r="AB68" i="121"/>
  <c r="AH80" i="121"/>
  <c r="AE80" i="121"/>
  <c r="AB80" i="121"/>
  <c r="AH55" i="120"/>
  <c r="AE55" i="120"/>
  <c r="AB55" i="120"/>
  <c r="AH56" i="120"/>
  <c r="AE56" i="120"/>
  <c r="AB56" i="120"/>
  <c r="AE57" i="120"/>
  <c r="AB57" i="120"/>
  <c r="AH57" i="120"/>
  <c r="AH67" i="120"/>
  <c r="AE67" i="120"/>
  <c r="AB67" i="120"/>
  <c r="AB78" i="120"/>
  <c r="AH78" i="120"/>
  <c r="AE78" i="120"/>
  <c r="AH29" i="120"/>
  <c r="AE29" i="120"/>
  <c r="AK29" i="120" s="1"/>
  <c r="AB29" i="120"/>
  <c r="AB38" i="120"/>
  <c r="AH38" i="120"/>
  <c r="AE38" i="120"/>
  <c r="AK38" i="120" s="1"/>
  <c r="AH79" i="120"/>
  <c r="AE79" i="120"/>
  <c r="AB79" i="120"/>
  <c r="AI27" i="117"/>
  <c r="N6" i="102" s="1"/>
  <c r="Q6" i="102" s="1"/>
  <c r="S6" i="102" s="1"/>
  <c r="AK23" i="117"/>
  <c r="AB24" i="117"/>
  <c r="AE85" i="117"/>
  <c r="AK85" i="117" s="1"/>
  <c r="AB85" i="117"/>
  <c r="AB84" i="117"/>
  <c r="AE84" i="117"/>
  <c r="AK84" i="117" s="1"/>
  <c r="AB83" i="117"/>
  <c r="AE83" i="117"/>
  <c r="AK83" i="117" s="1"/>
  <c r="AE82" i="117"/>
  <c r="AK82" i="117" s="1"/>
  <c r="AB82" i="117"/>
  <c r="AB81" i="117"/>
  <c r="AE81" i="117"/>
  <c r="AK81" i="117" s="1"/>
  <c r="AE80" i="117"/>
  <c r="AK80" i="117" s="1"/>
  <c r="AB80" i="117"/>
  <c r="AE79" i="117"/>
  <c r="AK79" i="117" s="1"/>
  <c r="AB79" i="117"/>
  <c r="AD79" i="117" s="1"/>
  <c r="AE78" i="117"/>
  <c r="AK78" i="117" s="1"/>
  <c r="AB78" i="117"/>
  <c r="AE77" i="117"/>
  <c r="AK77" i="117" s="1"/>
  <c r="AB77" i="117"/>
  <c r="AB76" i="117"/>
  <c r="AE76" i="117"/>
  <c r="AK76" i="117" s="1"/>
  <c r="AB75" i="117"/>
  <c r="AE75" i="117"/>
  <c r="AK75" i="117" s="1"/>
  <c r="AE74" i="117"/>
  <c r="AK74" i="117" s="1"/>
  <c r="AB74" i="117"/>
  <c r="AE73" i="117"/>
  <c r="AK73" i="117" s="1"/>
  <c r="AB73" i="117"/>
  <c r="AE72" i="117"/>
  <c r="AK72" i="117" s="1"/>
  <c r="AB72" i="117"/>
  <c r="AB71" i="117"/>
  <c r="AE71" i="117"/>
  <c r="AK71" i="117" s="1"/>
  <c r="AB70" i="117"/>
  <c r="AE70" i="117"/>
  <c r="AK70" i="117" s="1"/>
  <c r="AB69" i="117"/>
  <c r="AE69" i="117"/>
  <c r="AK69" i="117" s="1"/>
  <c r="AB68" i="117"/>
  <c r="AE68" i="117"/>
  <c r="AK68" i="117" s="1"/>
  <c r="AB67" i="117"/>
  <c r="AE67" i="117"/>
  <c r="AK67" i="117" s="1"/>
  <c r="AE66" i="117"/>
  <c r="AK66" i="117" s="1"/>
  <c r="AB66" i="117"/>
  <c r="AB65" i="117"/>
  <c r="AE65" i="117"/>
  <c r="AK65" i="117" s="1"/>
  <c r="AB64" i="117"/>
  <c r="AE64" i="117"/>
  <c r="AK64" i="117" s="1"/>
  <c r="AE63" i="117"/>
  <c r="AK63" i="117" s="1"/>
  <c r="AB63" i="117"/>
  <c r="AD63" i="117" s="1"/>
  <c r="AE62" i="117"/>
  <c r="AK62" i="117" s="1"/>
  <c r="AB62" i="117"/>
  <c r="AB61" i="117"/>
  <c r="AE61" i="117"/>
  <c r="AK61" i="117" s="1"/>
  <c r="AE60" i="117"/>
  <c r="AK60" i="117" s="1"/>
  <c r="AB60" i="117"/>
  <c r="AE59" i="117"/>
  <c r="AK59" i="117" s="1"/>
  <c r="AB59" i="117"/>
  <c r="AD59" i="117" s="1"/>
  <c r="AB58" i="117"/>
  <c r="AE58" i="117"/>
  <c r="AK58" i="117" s="1"/>
  <c r="AB57" i="117"/>
  <c r="AE57" i="117"/>
  <c r="AK57" i="117" s="1"/>
  <c r="AE56" i="117"/>
  <c r="AK56" i="117" s="1"/>
  <c r="AB56" i="117"/>
  <c r="AE55" i="117"/>
  <c r="AK55" i="117" s="1"/>
  <c r="AB55" i="117"/>
  <c r="AD55" i="117" s="1"/>
  <c r="AE54" i="117"/>
  <c r="AK54" i="117" s="1"/>
  <c r="AB54" i="117"/>
  <c r="AE53" i="117"/>
  <c r="AK53" i="117" s="1"/>
  <c r="AB53" i="117"/>
  <c r="AD53" i="117" s="1"/>
  <c r="AE52" i="117"/>
  <c r="AK52" i="117" s="1"/>
  <c r="AB52" i="117"/>
  <c r="AE51" i="117"/>
  <c r="AK51" i="117" s="1"/>
  <c r="AB51" i="117"/>
  <c r="AD51" i="117" s="1"/>
  <c r="AE50" i="117"/>
  <c r="AK50" i="117" s="1"/>
  <c r="AB50" i="117"/>
  <c r="AE49" i="117"/>
  <c r="AK49" i="117" s="1"/>
  <c r="AB49" i="117"/>
  <c r="AD49" i="117" s="1"/>
  <c r="AE48" i="117"/>
  <c r="AK48" i="117" s="1"/>
  <c r="AB48" i="117"/>
  <c r="AE47" i="117"/>
  <c r="AK47" i="117" s="1"/>
  <c r="AB47" i="117"/>
  <c r="AD47" i="117" s="1"/>
  <c r="AE46" i="117"/>
  <c r="AK46" i="117" s="1"/>
  <c r="AB46" i="117"/>
  <c r="AE45" i="117"/>
  <c r="AK45" i="117" s="1"/>
  <c r="AB45" i="117"/>
  <c r="AD45" i="117" s="1"/>
  <c r="AE44" i="117"/>
  <c r="AK44" i="117" s="1"/>
  <c r="AB44" i="117"/>
  <c r="AE43" i="117"/>
  <c r="AK43" i="117" s="1"/>
  <c r="AB43" i="117"/>
  <c r="AD43" i="117" s="1"/>
  <c r="AE42" i="117"/>
  <c r="AK42" i="117" s="1"/>
  <c r="AB42" i="117"/>
  <c r="AE41" i="117"/>
  <c r="AK41" i="117" s="1"/>
  <c r="AB41" i="117"/>
  <c r="AD41" i="117" s="1"/>
  <c r="AE40" i="117"/>
  <c r="AK40" i="117" s="1"/>
  <c r="AB40" i="117"/>
  <c r="AE39" i="117"/>
  <c r="AK39" i="117" s="1"/>
  <c r="AB39" i="117"/>
  <c r="AD39" i="117" s="1"/>
  <c r="AE38" i="117"/>
  <c r="AK38" i="117" s="1"/>
  <c r="AB38" i="117"/>
  <c r="AE37" i="117"/>
  <c r="AK37" i="117" s="1"/>
  <c r="AE36" i="117"/>
  <c r="AK36" i="117" s="1"/>
  <c r="AB36" i="117"/>
  <c r="AE35" i="117"/>
  <c r="AK35" i="117" s="1"/>
  <c r="AB35" i="117"/>
  <c r="AB34" i="117"/>
  <c r="AE34" i="117"/>
  <c r="AK34" i="117" s="1"/>
  <c r="AE33" i="117"/>
  <c r="AK33" i="117" s="1"/>
  <c r="AB33" i="117"/>
  <c r="AD33" i="117" s="1"/>
  <c r="AE32" i="117"/>
  <c r="AK32" i="117" s="1"/>
  <c r="AB32" i="117"/>
  <c r="AD32" i="117" s="1"/>
  <c r="AE31" i="117"/>
  <c r="AK31" i="117" s="1"/>
  <c r="AB31" i="117"/>
  <c r="AE30" i="117"/>
  <c r="AK30" i="117" s="1"/>
  <c r="AB30" i="117"/>
  <c r="AD30" i="117" s="1"/>
  <c r="AE29" i="117"/>
  <c r="AK29" i="117" s="1"/>
  <c r="AB29" i="117"/>
  <c r="AD29" i="117" s="1"/>
  <c r="N86" i="117"/>
  <c r="N87" i="117" s="1"/>
  <c r="AB28" i="117"/>
  <c r="AE28" i="117"/>
  <c r="AD27" i="117"/>
  <c r="AH86" i="117"/>
  <c r="AH87" i="117" s="1"/>
  <c r="AK24" i="117"/>
  <c r="AK27" i="117"/>
  <c r="AK77" i="121" l="1"/>
  <c r="AK45" i="121"/>
  <c r="AK85" i="121"/>
  <c r="AK29" i="121"/>
  <c r="AK57" i="120"/>
  <c r="AD70" i="120"/>
  <c r="AK33" i="120"/>
  <c r="AD62" i="120"/>
  <c r="AK81" i="120"/>
  <c r="AK73" i="120"/>
  <c r="AK65" i="120"/>
  <c r="AK41" i="121"/>
  <c r="AD30" i="121"/>
  <c r="AD72" i="120"/>
  <c r="AD73" i="121"/>
  <c r="AD36" i="117"/>
  <c r="AD56" i="120"/>
  <c r="AD55" i="121"/>
  <c r="AI87" i="117"/>
  <c r="AK80" i="120"/>
  <c r="AK51" i="121"/>
  <c r="AD48" i="121"/>
  <c r="AK59" i="120"/>
  <c r="AD40" i="120"/>
  <c r="AK40" i="121"/>
  <c r="AK51" i="120"/>
  <c r="AD32" i="120"/>
  <c r="AK53" i="121"/>
  <c r="AD31" i="121"/>
  <c r="AK34" i="120"/>
  <c r="AK36" i="121"/>
  <c r="AK62" i="121"/>
  <c r="AD79" i="121"/>
  <c r="AD73" i="117"/>
  <c r="AD77" i="117"/>
  <c r="AD85" i="117"/>
  <c r="AK56" i="120"/>
  <c r="AD68" i="121"/>
  <c r="AD58" i="121"/>
  <c r="AK55" i="121"/>
  <c r="AD77" i="120"/>
  <c r="AD49" i="120"/>
  <c r="AD82" i="120"/>
  <c r="AK40" i="120"/>
  <c r="AD61" i="121"/>
  <c r="AK42" i="121"/>
  <c r="AD45" i="120"/>
  <c r="AD54" i="121"/>
  <c r="AD29" i="120"/>
  <c r="AK55" i="120"/>
  <c r="AD59" i="121"/>
  <c r="AK46" i="121"/>
  <c r="AK30" i="120"/>
  <c r="AK48" i="120"/>
  <c r="AD60" i="121"/>
  <c r="AD50" i="121"/>
  <c r="AK47" i="121"/>
  <c r="AD69" i="120"/>
  <c r="AK39" i="120"/>
  <c r="AK52" i="121"/>
  <c r="AD41" i="121"/>
  <c r="AD60" i="120"/>
  <c r="AK31" i="120"/>
  <c r="AD35" i="121"/>
  <c r="AK71" i="120"/>
  <c r="AD43" i="120"/>
  <c r="AD40" i="117"/>
  <c r="AD44" i="117"/>
  <c r="AD48" i="117"/>
  <c r="AD52" i="117"/>
  <c r="AD56" i="117"/>
  <c r="AD60" i="117"/>
  <c r="AD72" i="117"/>
  <c r="AD80" i="117"/>
  <c r="AK79" i="120"/>
  <c r="AK78" i="120"/>
  <c r="AK80" i="121"/>
  <c r="AK58" i="121"/>
  <c r="AD80" i="120"/>
  <c r="AK47" i="120"/>
  <c r="AD51" i="121"/>
  <c r="AK38" i="121"/>
  <c r="AK75" i="120"/>
  <c r="AD59" i="120"/>
  <c r="AK41" i="120"/>
  <c r="AK43" i="121"/>
  <c r="AD40" i="121"/>
  <c r="AD83" i="120"/>
  <c r="AD33" i="120"/>
  <c r="AK32" i="121"/>
  <c r="AD61" i="120"/>
  <c r="AK27" i="120"/>
  <c r="AK24" i="121"/>
  <c r="AD85" i="120"/>
  <c r="AK84" i="121"/>
  <c r="AD70" i="121"/>
  <c r="AD81" i="120"/>
  <c r="AD36" i="120"/>
  <c r="AE86" i="121"/>
  <c r="AE87" i="121" s="1"/>
  <c r="AK28" i="121"/>
  <c r="AD74" i="121"/>
  <c r="AK71" i="121"/>
  <c r="AK63" i="120"/>
  <c r="AK66" i="120"/>
  <c r="AD76" i="121"/>
  <c r="AK64" i="121"/>
  <c r="AD27" i="120"/>
  <c r="AK27" i="121"/>
  <c r="N8" i="102"/>
  <c r="Q8" i="102" s="1"/>
  <c r="AI87" i="121"/>
  <c r="AH86" i="121"/>
  <c r="AB86" i="120"/>
  <c r="AB87" i="120" s="1"/>
  <c r="AD28" i="120"/>
  <c r="AD78" i="120"/>
  <c r="AE86" i="120"/>
  <c r="AK28" i="120"/>
  <c r="AD63" i="121"/>
  <c r="AD67" i="120"/>
  <c r="AK68" i="121"/>
  <c r="AD57" i="121"/>
  <c r="AK77" i="120"/>
  <c r="AD68" i="120"/>
  <c r="AK49" i="120"/>
  <c r="AD69" i="121"/>
  <c r="AK50" i="121"/>
  <c r="AK82" i="120"/>
  <c r="AD50" i="120"/>
  <c r="AK61" i="121"/>
  <c r="AD39" i="121"/>
  <c r="AK70" i="120"/>
  <c r="AK32" i="120"/>
  <c r="AD44" i="121"/>
  <c r="AD34" i="121"/>
  <c r="AK31" i="121"/>
  <c r="AD52" i="120"/>
  <c r="AD27" i="121"/>
  <c r="AK62" i="120"/>
  <c r="AD84" i="120"/>
  <c r="AK37" i="121"/>
  <c r="AK83" i="121"/>
  <c r="AD74" i="120"/>
  <c r="AD78" i="121"/>
  <c r="AH86" i="120"/>
  <c r="AD65" i="120"/>
  <c r="AD66" i="121"/>
  <c r="AD38" i="117"/>
  <c r="AD42" i="117"/>
  <c r="AD46" i="117"/>
  <c r="AD50" i="117"/>
  <c r="AD54" i="117"/>
  <c r="AD62" i="117"/>
  <c r="AD66" i="117"/>
  <c r="AD74" i="117"/>
  <c r="AD78" i="117"/>
  <c r="AD82" i="117"/>
  <c r="AD38" i="120"/>
  <c r="AK67" i="120"/>
  <c r="AD55" i="120"/>
  <c r="AK57" i="121"/>
  <c r="AD46" i="121"/>
  <c r="AK68" i="120"/>
  <c r="AD48" i="120"/>
  <c r="AK69" i="121"/>
  <c r="AD47" i="121"/>
  <c r="N7" i="102"/>
  <c r="Q7" i="102" s="1"/>
  <c r="AI87" i="120"/>
  <c r="AK50" i="120"/>
  <c r="AD39" i="120"/>
  <c r="AD52" i="121"/>
  <c r="AD42" i="121"/>
  <c r="AK39" i="121"/>
  <c r="AD42" i="120"/>
  <c r="AK44" i="121"/>
  <c r="AD33" i="121"/>
  <c r="AK52" i="120"/>
  <c r="AD77" i="121"/>
  <c r="AD24" i="121"/>
  <c r="AD81" i="121"/>
  <c r="AD35" i="120"/>
  <c r="AK84" i="120"/>
  <c r="AD54" i="120"/>
  <c r="AK74" i="120"/>
  <c r="AK78" i="121"/>
  <c r="AD72" i="121"/>
  <c r="AD46" i="120"/>
  <c r="AD76" i="120"/>
  <c r="AK79" i="121"/>
  <c r="AD65" i="121"/>
  <c r="C7" i="102"/>
  <c r="L7" i="102" s="1"/>
  <c r="S7" i="102" s="1"/>
  <c r="AH87" i="120"/>
  <c r="C8" i="102"/>
  <c r="L8" i="102" s="1"/>
  <c r="S8" i="102" s="1"/>
  <c r="AH87" i="121"/>
  <c r="AD31" i="117"/>
  <c r="AD35" i="117"/>
  <c r="AD79" i="120"/>
  <c r="AD57" i="120"/>
  <c r="AD80" i="121"/>
  <c r="AK56" i="121"/>
  <c r="AD30" i="120"/>
  <c r="AK58" i="120"/>
  <c r="AD47" i="120"/>
  <c r="AK49" i="121"/>
  <c r="AD38" i="121"/>
  <c r="AD75" i="120"/>
  <c r="AD41" i="120"/>
  <c r="AD43" i="121"/>
  <c r="AK30" i="121"/>
  <c r="AK60" i="120"/>
  <c r="AK35" i="121"/>
  <c r="AD32" i="121"/>
  <c r="AK43" i="120"/>
  <c r="AK24" i="120"/>
  <c r="AD45" i="121"/>
  <c r="AK53" i="120"/>
  <c r="AD24" i="120"/>
  <c r="AK75" i="121"/>
  <c r="AD84" i="121"/>
  <c r="AD82" i="121"/>
  <c r="AD73" i="120"/>
  <c r="AD28" i="121"/>
  <c r="AB86" i="121"/>
  <c r="AD86" i="121" s="1"/>
  <c r="AD71" i="121"/>
  <c r="AD63" i="120"/>
  <c r="AD66" i="120"/>
  <c r="AK67" i="121"/>
  <c r="AD64" i="121"/>
  <c r="AE86" i="117"/>
  <c r="AE87" i="117" s="1"/>
  <c r="AK28" i="117"/>
  <c r="AB86" i="117"/>
  <c r="AB87" i="117" s="1"/>
  <c r="AD28" i="117"/>
  <c r="AD34" i="117"/>
  <c r="AD37" i="117"/>
  <c r="AD57" i="117"/>
  <c r="AD58" i="117"/>
  <c r="AD61" i="117"/>
  <c r="AD64" i="117"/>
  <c r="AD65" i="117"/>
  <c r="AD67" i="117"/>
  <c r="AD68" i="117"/>
  <c r="AD69" i="117"/>
  <c r="AD70" i="117"/>
  <c r="AD71" i="117"/>
  <c r="AD75" i="117"/>
  <c r="AD76" i="117"/>
  <c r="AD81" i="117"/>
  <c r="AD83" i="117"/>
  <c r="AD84" i="117"/>
  <c r="AD24" i="117"/>
  <c r="AM246" i="82"/>
  <c r="AK86" i="120" l="1"/>
  <c r="AK86" i="121"/>
  <c r="AE87" i="120"/>
  <c r="AB87" i="121"/>
  <c r="AD86" i="120"/>
  <c r="AD86" i="117"/>
  <c r="AK86" i="117"/>
  <c r="AM17" i="82"/>
  <c r="AM55" i="82" l="1"/>
  <c r="AM23" i="82"/>
  <c r="AL55" i="82" l="1"/>
  <c r="AL17" i="82" l="1"/>
  <c r="J52" i="73" l="1"/>
  <c r="J53" i="73"/>
  <c r="J54" i="73"/>
  <c r="J55" i="73"/>
  <c r="J56" i="73"/>
  <c r="J57" i="73"/>
  <c r="J58" i="73"/>
  <c r="J59" i="73"/>
  <c r="J60" i="73"/>
  <c r="J61" i="73"/>
  <c r="J62" i="73"/>
  <c r="J63" i="73"/>
  <c r="J64" i="73"/>
  <c r="J65" i="73"/>
  <c r="J66" i="73"/>
  <c r="J67" i="73"/>
  <c r="J68" i="73"/>
  <c r="J69" i="73"/>
  <c r="J70" i="73"/>
  <c r="J71" i="73"/>
  <c r="J72" i="73"/>
  <c r="J73" i="73"/>
  <c r="J74" i="73"/>
  <c r="J75" i="73"/>
  <c r="J76" i="73"/>
  <c r="J77" i="73"/>
  <c r="J78" i="73"/>
  <c r="J79" i="73"/>
  <c r="J80" i="73"/>
  <c r="J81" i="73"/>
  <c r="J82" i="73"/>
  <c r="J83" i="73"/>
  <c r="J84" i="73"/>
  <c r="J85" i="73"/>
  <c r="J86" i="73"/>
  <c r="J87" i="73"/>
  <c r="J88" i="73"/>
  <c r="J89" i="73"/>
  <c r="J90" i="73"/>
  <c r="J91" i="73"/>
  <c r="J92" i="73"/>
  <c r="J93" i="73"/>
  <c r="J94" i="73"/>
  <c r="J95" i="73"/>
  <c r="J96" i="73"/>
  <c r="J97" i="73"/>
  <c r="J98" i="73"/>
  <c r="J99" i="73"/>
  <c r="J100" i="73"/>
  <c r="J101" i="73"/>
  <c r="J102" i="73"/>
  <c r="J103" i="73"/>
  <c r="J104" i="73"/>
  <c r="J105" i="73"/>
  <c r="J106" i="73"/>
  <c r="J107" i="73"/>
  <c r="J108" i="73"/>
  <c r="J51" i="73"/>
  <c r="Z33" i="73"/>
  <c r="Z11" i="73"/>
  <c r="AC33" i="73"/>
  <c r="AD33" i="73"/>
  <c r="AE33" i="73"/>
  <c r="AF33" i="73"/>
  <c r="AG33" i="73"/>
  <c r="AH33" i="73"/>
  <c r="AI33" i="73"/>
  <c r="AJ33" i="73"/>
  <c r="AK33" i="73"/>
  <c r="BA31" i="73"/>
  <c r="BA32" i="73"/>
  <c r="AT31" i="73"/>
  <c r="AT32" i="73"/>
  <c r="BA6" i="73"/>
  <c r="BA8" i="73"/>
  <c r="BA9" i="73"/>
  <c r="BA10" i="73"/>
  <c r="BA15" i="73"/>
  <c r="AT6" i="73"/>
  <c r="AT8" i="73"/>
  <c r="AT9" i="73"/>
  <c r="AT10" i="73"/>
  <c r="AT15" i="73"/>
  <c r="AC11" i="73"/>
  <c r="AD11" i="73"/>
  <c r="AE11" i="73"/>
  <c r="AF11" i="73"/>
  <c r="AG11" i="73"/>
  <c r="AH11" i="73"/>
  <c r="AI11" i="73"/>
  <c r="AJ11" i="73"/>
  <c r="AK11" i="73"/>
  <c r="G45" i="65"/>
  <c r="G46" i="65" s="1"/>
  <c r="C44" i="65"/>
  <c r="E44" i="65" s="1"/>
  <c r="C56" i="65"/>
  <c r="C55" i="65"/>
  <c r="AJ139" i="82"/>
  <c r="AT225" i="82"/>
  <c r="AT203" i="82"/>
  <c r="AT181" i="82"/>
  <c r="AT159" i="82"/>
  <c r="AT137" i="82"/>
  <c r="AT93" i="82"/>
  <c r="AT115" i="82"/>
  <c r="J109" i="73" l="1"/>
  <c r="BA11" i="73"/>
  <c r="AT11" i="73"/>
  <c r="H44" i="65"/>
  <c r="BH94" i="85"/>
  <c r="BI94" i="85"/>
  <c r="BJ94" i="85"/>
  <c r="BK94" i="85"/>
  <c r="BL94" i="85"/>
  <c r="BM94" i="85"/>
  <c r="BN94" i="85"/>
  <c r="BO94" i="85"/>
  <c r="BP94" i="85"/>
  <c r="BQ94" i="85"/>
  <c r="BR94" i="85"/>
  <c r="BS94" i="85"/>
  <c r="BT94" i="85"/>
  <c r="BU94" i="85"/>
  <c r="BV94" i="85"/>
  <c r="BH95" i="85"/>
  <c r="BI95" i="85"/>
  <c r="BJ95" i="85"/>
  <c r="BK95" i="85"/>
  <c r="BL95" i="85"/>
  <c r="BM95" i="85"/>
  <c r="BN95" i="85"/>
  <c r="BO95" i="85"/>
  <c r="BP95" i="85"/>
  <c r="BQ95" i="85"/>
  <c r="BR95" i="85"/>
  <c r="BS95" i="85"/>
  <c r="BT95" i="85"/>
  <c r="BU95" i="85"/>
  <c r="BV95" i="85"/>
  <c r="BH96" i="85"/>
  <c r="BI96" i="85"/>
  <c r="BJ96" i="85"/>
  <c r="BK96" i="85"/>
  <c r="BL96" i="85"/>
  <c r="BM96" i="85"/>
  <c r="BN96" i="85"/>
  <c r="BO96" i="85"/>
  <c r="BP96" i="85"/>
  <c r="BQ96" i="85"/>
  <c r="BR96" i="85"/>
  <c r="BS96" i="85"/>
  <c r="BT96" i="85"/>
  <c r="BU96" i="85"/>
  <c r="BV96" i="85"/>
  <c r="BH93" i="85"/>
  <c r="BI93" i="85"/>
  <c r="BJ93" i="85"/>
  <c r="BK93" i="85"/>
  <c r="BL93" i="85"/>
  <c r="BM93" i="85"/>
  <c r="BN93" i="85"/>
  <c r="BO93" i="85"/>
  <c r="BP93" i="85"/>
  <c r="BQ93" i="85"/>
  <c r="BR93" i="85"/>
  <c r="BS93" i="85"/>
  <c r="BT93" i="85"/>
  <c r="BU93" i="85"/>
  <c r="BV93" i="85"/>
  <c r="E45" i="65" l="1"/>
  <c r="E46" i="65" s="1"/>
  <c r="AB12" i="73" s="1"/>
  <c r="F44" i="65"/>
  <c r="F45" i="65" s="1"/>
  <c r="F46" i="65" s="1"/>
  <c r="AB13" i="73" s="1"/>
  <c r="H45" i="65"/>
  <c r="J44" i="65"/>
  <c r="AJ21" i="85"/>
  <c r="AJ29" i="85"/>
  <c r="AK13" i="73" l="1"/>
  <c r="AJ13" i="73"/>
  <c r="AI13" i="73"/>
  <c r="AH13" i="73"/>
  <c r="AG13" i="73"/>
  <c r="AF13" i="73"/>
  <c r="BA13" i="73" s="1"/>
  <c r="AE13" i="73"/>
  <c r="AD13" i="73"/>
  <c r="AC13" i="73"/>
  <c r="AT13" i="73"/>
  <c r="AK12" i="73"/>
  <c r="AJ12" i="73"/>
  <c r="AI12" i="73"/>
  <c r="AH12" i="73"/>
  <c r="AG12" i="73"/>
  <c r="AF12" i="73"/>
  <c r="AE12" i="73"/>
  <c r="AD12" i="73"/>
  <c r="AC12" i="73"/>
  <c r="H46" i="65"/>
  <c r="AB14" i="73" s="1"/>
  <c r="K45" i="65"/>
  <c r="AJ27" i="85"/>
  <c r="AB37" i="73" l="1"/>
  <c r="AB39" i="73" s="1"/>
  <c r="AB46" i="73" s="1"/>
  <c r="AB47" i="73" s="1"/>
  <c r="AB15" i="73"/>
  <c r="AB17" i="73" s="1"/>
  <c r="AB20" i="73"/>
  <c r="AB19" i="73"/>
  <c r="AK37" i="73"/>
  <c r="AK39" i="73" s="1"/>
  <c r="AK46" i="73" s="1"/>
  <c r="AJ37" i="73"/>
  <c r="AJ39" i="73" s="1"/>
  <c r="AJ46" i="73" s="1"/>
  <c r="AI37" i="73"/>
  <c r="AI39" i="73" s="1"/>
  <c r="AI46" i="73" s="1"/>
  <c r="AH37" i="73"/>
  <c r="AH39" i="73" s="1"/>
  <c r="AH46" i="73" s="1"/>
  <c r="AG37" i="73"/>
  <c r="AG39" i="73" s="1"/>
  <c r="AG46" i="73" s="1"/>
  <c r="AF37" i="73"/>
  <c r="AF39" i="73" s="1"/>
  <c r="AF46" i="73" s="1"/>
  <c r="AE37" i="73"/>
  <c r="AE39" i="73" s="1"/>
  <c r="AE46" i="73" s="1"/>
  <c r="AD37" i="73"/>
  <c r="AD39" i="73" s="1"/>
  <c r="AD46" i="73" s="1"/>
  <c r="AC37" i="73"/>
  <c r="AC39" i="73" s="1"/>
  <c r="AC46" i="73" s="1"/>
  <c r="AC15" i="73"/>
  <c r="AC17" i="73" s="1"/>
  <c r="AD15" i="73"/>
  <c r="AD17" i="73" s="1"/>
  <c r="AE15" i="73"/>
  <c r="AE17" i="73" s="1"/>
  <c r="AF15" i="73"/>
  <c r="AF17" i="73" s="1"/>
  <c r="AG15" i="73"/>
  <c r="AG17" i="73" s="1"/>
  <c r="AH15" i="73"/>
  <c r="AH17" i="73" s="1"/>
  <c r="AI15" i="73"/>
  <c r="AI17" i="73" s="1"/>
  <c r="AJ15" i="73"/>
  <c r="AJ17" i="73" s="1"/>
  <c r="AK15" i="73"/>
  <c r="AK17" i="73" s="1"/>
  <c r="AT37" i="73"/>
  <c r="AK14" i="73"/>
  <c r="AJ14" i="73"/>
  <c r="AJ20" i="73" s="1"/>
  <c r="AI14" i="73"/>
  <c r="AI20" i="73" s="1"/>
  <c r="AH14" i="73"/>
  <c r="AH20" i="73" s="1"/>
  <c r="AG14" i="73"/>
  <c r="AG20" i="73" s="1"/>
  <c r="AF14" i="73"/>
  <c r="AE14" i="73"/>
  <c r="AE20" i="73" s="1"/>
  <c r="AD14" i="73"/>
  <c r="AD20" i="73" s="1"/>
  <c r="AC14" i="73"/>
  <c r="AC20" i="73" s="1"/>
  <c r="AT12" i="73"/>
  <c r="AC19" i="73"/>
  <c r="AD19" i="73"/>
  <c r="AE19" i="73"/>
  <c r="BA12" i="73"/>
  <c r="AF19" i="73"/>
  <c r="AG19" i="73"/>
  <c r="AH19" i="73"/>
  <c r="AI19" i="73"/>
  <c r="AJ19" i="73"/>
  <c r="AK19" i="73"/>
  <c r="AB16" i="73" l="1"/>
  <c r="AB23" i="73"/>
  <c r="AB24" i="73" s="1"/>
  <c r="AB50" i="73" s="1"/>
  <c r="AC47" i="73"/>
  <c r="AD47" i="73"/>
  <c r="AE47" i="73"/>
  <c r="AG47" i="73"/>
  <c r="AH47" i="73"/>
  <c r="AI47" i="73"/>
  <c r="AJ47" i="73"/>
  <c r="AK47" i="73"/>
  <c r="AK20" i="73"/>
  <c r="AT14" i="73"/>
  <c r="BA14" i="73"/>
  <c r="AF20" i="73"/>
  <c r="AT17" i="73"/>
  <c r="AK16" i="73"/>
  <c r="AK23" i="73"/>
  <c r="AJ16" i="73"/>
  <c r="AJ23" i="73"/>
  <c r="AI16" i="73"/>
  <c r="AI23" i="73"/>
  <c r="AH16" i="73"/>
  <c r="AH23" i="73"/>
  <c r="AG16" i="73"/>
  <c r="AG23" i="73"/>
  <c r="AF16" i="73"/>
  <c r="BA17" i="73"/>
  <c r="AF23" i="73"/>
  <c r="AE16" i="73"/>
  <c r="AE23" i="73"/>
  <c r="AD16" i="73"/>
  <c r="AD23" i="73"/>
  <c r="AC16" i="73"/>
  <c r="AC23" i="73"/>
  <c r="AT46" i="73"/>
  <c r="AT47" i="73" s="1"/>
  <c r="BA46" i="73"/>
  <c r="BA47" i="73" s="1"/>
  <c r="AF47" i="73"/>
  <c r="J401" i="83"/>
  <c r="AK173" i="82"/>
  <c r="AJ75" i="82"/>
  <c r="AJ76" i="82"/>
  <c r="AJ77" i="82"/>
  <c r="AJ78" i="82"/>
  <c r="AJ79" i="82"/>
  <c r="AJ80" i="82"/>
  <c r="AJ81" i="82"/>
  <c r="AJ82" i="82"/>
  <c r="AJ83" i="82"/>
  <c r="AJ84" i="82"/>
  <c r="AJ85" i="82"/>
  <c r="AJ86" i="82"/>
  <c r="AJ87" i="82"/>
  <c r="AJ88" i="82"/>
  <c r="AJ89" i="82"/>
  <c r="AJ90" i="82"/>
  <c r="AJ91" i="82"/>
  <c r="AJ74" i="82"/>
  <c r="AJ117" i="82"/>
  <c r="AJ158" i="82"/>
  <c r="AJ159" i="82" s="1"/>
  <c r="AJ114" i="82"/>
  <c r="AJ95" i="82"/>
  <c r="AJ32" i="82"/>
  <c r="AJ246" i="82"/>
  <c r="AJ247" i="82" s="1"/>
  <c r="AJ225" i="82"/>
  <c r="AJ203" i="82"/>
  <c r="AJ181" i="82"/>
  <c r="AJ70" i="82"/>
  <c r="AJ61" i="82"/>
  <c r="AJ23" i="82"/>
  <c r="AJ25" i="82"/>
  <c r="AJ92" i="82" l="1"/>
  <c r="AC56" i="73"/>
  <c r="AC73" i="73"/>
  <c r="AC63" i="73"/>
  <c r="AC65" i="73"/>
  <c r="AC54" i="73"/>
  <c r="AC100" i="73"/>
  <c r="AC83" i="73"/>
  <c r="AC105" i="73"/>
  <c r="AC77" i="73"/>
  <c r="AC67" i="73"/>
  <c r="AE53" i="73"/>
  <c r="AF53" i="73"/>
  <c r="AG53" i="73"/>
  <c r="AH53" i="73"/>
  <c r="AI53" i="73"/>
  <c r="AJ53" i="73"/>
  <c r="AK53" i="73"/>
  <c r="AD53" i="73"/>
  <c r="AD56" i="73"/>
  <c r="AD89" i="73"/>
  <c r="AD83" i="73"/>
  <c r="AD73" i="73"/>
  <c r="AD63" i="73"/>
  <c r="AD54" i="73"/>
  <c r="AD100" i="73"/>
  <c r="AE56" i="73"/>
  <c r="AE89" i="73"/>
  <c r="AE83" i="73"/>
  <c r="AE73" i="73"/>
  <c r="AE63" i="73"/>
  <c r="AE54" i="73"/>
  <c r="AF56" i="73"/>
  <c r="AF89" i="73"/>
  <c r="AF83" i="73"/>
  <c r="AF73" i="73"/>
  <c r="AF63" i="73"/>
  <c r="AF54" i="73"/>
  <c r="AG56" i="73"/>
  <c r="AG89" i="73"/>
  <c r="AG83" i="73"/>
  <c r="AG73" i="73"/>
  <c r="AG63" i="73"/>
  <c r="AG54" i="73"/>
  <c r="AH56" i="73"/>
  <c r="AH89" i="73"/>
  <c r="AH83" i="73"/>
  <c r="AH73" i="73"/>
  <c r="AH63" i="73"/>
  <c r="AH54" i="73"/>
  <c r="AI56" i="73"/>
  <c r="AI89" i="73"/>
  <c r="AI83" i="73"/>
  <c r="AI73" i="73"/>
  <c r="AI63" i="73"/>
  <c r="AI54" i="73"/>
  <c r="AJ56" i="73"/>
  <c r="AJ89" i="73"/>
  <c r="AJ83" i="73"/>
  <c r="AJ73" i="73"/>
  <c r="AJ63" i="73"/>
  <c r="AJ54" i="73"/>
  <c r="AK56" i="73"/>
  <c r="AK89" i="73"/>
  <c r="AK83" i="73"/>
  <c r="AK73" i="73"/>
  <c r="AK63" i="73"/>
  <c r="AK54" i="73"/>
  <c r="AC24" i="73"/>
  <c r="AC50" i="73" s="1"/>
  <c r="AD24" i="73"/>
  <c r="AD50" i="73" s="1"/>
  <c r="AE24" i="73"/>
  <c r="AE50" i="73" s="1"/>
  <c r="AG24" i="73"/>
  <c r="AG50" i="73" s="1"/>
  <c r="AH24" i="73"/>
  <c r="AH50" i="73" s="1"/>
  <c r="AI24" i="73"/>
  <c r="AI50" i="73" s="1"/>
  <c r="AJ24" i="73"/>
  <c r="AJ50" i="73" s="1"/>
  <c r="AK24" i="73"/>
  <c r="AK50" i="73" s="1"/>
  <c r="BA16" i="73"/>
  <c r="BA23" i="73"/>
  <c r="BA24" i="73" s="1"/>
  <c r="BA50" i="73" s="1"/>
  <c r="N5" i="102" s="1"/>
  <c r="AF24" i="73"/>
  <c r="AF50" i="73" s="1"/>
  <c r="AT23" i="73"/>
  <c r="AT24" i="73" s="1"/>
  <c r="AT50" i="73" s="1"/>
  <c r="AT16" i="73"/>
  <c r="BA20" i="73"/>
  <c r="BA19" i="73"/>
  <c r="AT20" i="73"/>
  <c r="AT19" i="73"/>
  <c r="AJ64" i="82"/>
  <c r="AJ71" i="82"/>
  <c r="AK165" i="82"/>
  <c r="AJ33" i="82"/>
  <c r="AJ115" i="82"/>
  <c r="AK176" i="82"/>
  <c r="AK168" i="82"/>
  <c r="AJ137" i="82"/>
  <c r="AK162" i="82"/>
  <c r="AK172" i="82"/>
  <c r="AK164" i="82"/>
  <c r="AK179" i="82"/>
  <c r="AK171" i="82"/>
  <c r="AK163" i="82"/>
  <c r="AJ26" i="82"/>
  <c r="AJ93" i="82"/>
  <c r="AK178" i="82"/>
  <c r="AK170" i="82"/>
  <c r="AK174" i="82"/>
  <c r="AK166" i="82"/>
  <c r="AK177" i="82"/>
  <c r="AK169" i="82"/>
  <c r="AK175" i="82"/>
  <c r="AK167" i="82"/>
  <c r="BA54" i="73" l="1"/>
  <c r="BA63" i="73"/>
  <c r="BA73" i="73"/>
  <c r="BA83" i="73"/>
  <c r="AK180" i="82"/>
  <c r="AK21" i="85"/>
  <c r="AK47" i="85" l="1"/>
  <c r="AK27" i="85"/>
  <c r="AA7" i="91" l="1"/>
  <c r="AA16" i="91"/>
  <c r="AA14" i="91"/>
  <c r="AA15" i="91"/>
  <c r="BJ15" i="91" l="1"/>
  <c r="BH15" i="91"/>
  <c r="BF15" i="91"/>
  <c r="BD15" i="91"/>
  <c r="BB15" i="91"/>
  <c r="BC15" i="91"/>
  <c r="BE15" i="91"/>
  <c r="BG15" i="91"/>
  <c r="BI15" i="91"/>
  <c r="BK15" i="91"/>
  <c r="BL15" i="91"/>
  <c r="BA15" i="91"/>
  <c r="BF14" i="91"/>
  <c r="BD14" i="91"/>
  <c r="BB14" i="91"/>
  <c r="BC14" i="91"/>
  <c r="BE14" i="91"/>
  <c r="BG14" i="91"/>
  <c r="BH14" i="91"/>
  <c r="BI14" i="91"/>
  <c r="BJ14" i="91"/>
  <c r="BK14" i="91"/>
  <c r="BL14" i="91"/>
  <c r="BA14" i="91"/>
  <c r="BH13" i="91"/>
  <c r="BF13" i="91"/>
  <c r="BD13" i="91"/>
  <c r="BB13" i="91"/>
  <c r="BC13" i="91"/>
  <c r="BE13" i="91"/>
  <c r="BG13" i="91"/>
  <c r="BI13" i="91"/>
  <c r="BJ13" i="91"/>
  <c r="BK13" i="91"/>
  <c r="BL13" i="91"/>
  <c r="BA13" i="91"/>
  <c r="BB9" i="91"/>
  <c r="BC9" i="91"/>
  <c r="BD9" i="91"/>
  <c r="BE9" i="91"/>
  <c r="BF9" i="91"/>
  <c r="BG9" i="91"/>
  <c r="BH9" i="91"/>
  <c r="BI9" i="91"/>
  <c r="BJ9" i="91"/>
  <c r="BK9" i="91"/>
  <c r="BL9" i="91"/>
  <c r="BA9" i="91"/>
  <c r="AZ9" i="91"/>
  <c r="AZ15" i="91"/>
  <c r="AX15" i="91"/>
  <c r="AV15" i="91"/>
  <c r="AT15" i="91"/>
  <c r="AR15" i="91"/>
  <c r="AP15" i="91"/>
  <c r="AQ15" i="91"/>
  <c r="AS15" i="91"/>
  <c r="AU15" i="91"/>
  <c r="AW15" i="91"/>
  <c r="AY15" i="91"/>
  <c r="AO15" i="91"/>
  <c r="AV14" i="91"/>
  <c r="AT14" i="91"/>
  <c r="AR14" i="91"/>
  <c r="AP14" i="91"/>
  <c r="AQ14" i="91"/>
  <c r="AS14" i="91"/>
  <c r="AU14" i="91"/>
  <c r="AW14" i="91"/>
  <c r="AX14" i="91"/>
  <c r="AY14" i="91"/>
  <c r="AZ14" i="91"/>
  <c r="AO14" i="91"/>
  <c r="AZ13" i="91"/>
  <c r="AX13" i="91"/>
  <c r="AV13" i="91"/>
  <c r="AT13" i="91"/>
  <c r="AR13" i="91"/>
  <c r="AP13" i="91"/>
  <c r="AQ13" i="91"/>
  <c r="AS13" i="91"/>
  <c r="AU13" i="91"/>
  <c r="AW13" i="91"/>
  <c r="AY13" i="91"/>
  <c r="AO13" i="91"/>
  <c r="AR10" i="91"/>
  <c r="AP10" i="91"/>
  <c r="AQ10" i="91"/>
  <c r="AS10" i="91"/>
  <c r="AT10" i="91"/>
  <c r="AU10" i="91"/>
  <c r="AV10" i="91"/>
  <c r="AW10" i="91"/>
  <c r="AX10" i="91"/>
  <c r="AY10" i="91"/>
  <c r="AZ10" i="91"/>
  <c r="AO10" i="91"/>
  <c r="AP9" i="91"/>
  <c r="AQ9" i="91"/>
  <c r="AR9" i="91"/>
  <c r="AS9" i="91"/>
  <c r="AT9" i="91"/>
  <c r="AU9" i="91"/>
  <c r="AV9" i="91"/>
  <c r="AW9" i="91"/>
  <c r="AX9" i="91"/>
  <c r="AY9" i="91"/>
  <c r="AO9" i="91"/>
  <c r="AA18" i="91" l="1"/>
  <c r="AK55" i="82"/>
  <c r="J224" i="91"/>
  <c r="AD224" i="91" s="1"/>
  <c r="K224" i="91"/>
  <c r="J225" i="91"/>
  <c r="AD225" i="91" s="1"/>
  <c r="K225" i="91"/>
  <c r="J226" i="91"/>
  <c r="AD226" i="91" s="1"/>
  <c r="K226" i="91"/>
  <c r="J227" i="91"/>
  <c r="AD227" i="91" s="1"/>
  <c r="K227" i="91"/>
  <c r="J228" i="91"/>
  <c r="AD228" i="91" s="1"/>
  <c r="K228" i="91"/>
  <c r="J229" i="91"/>
  <c r="AD229" i="91" s="1"/>
  <c r="K229" i="91"/>
  <c r="J230" i="91"/>
  <c r="AD230" i="91" s="1"/>
  <c r="K230" i="91"/>
  <c r="J231" i="91"/>
  <c r="AD231" i="91" s="1"/>
  <c r="K231" i="91"/>
  <c r="J232" i="91"/>
  <c r="AD232" i="91" s="1"/>
  <c r="K232" i="91"/>
  <c r="J233" i="91"/>
  <c r="AD233" i="91" s="1"/>
  <c r="K233" i="91"/>
  <c r="J234" i="91"/>
  <c r="AD234" i="91" s="1"/>
  <c r="K234" i="91"/>
  <c r="J235" i="91"/>
  <c r="AD235" i="91" s="1"/>
  <c r="K235" i="91"/>
  <c r="J236" i="91"/>
  <c r="AD236" i="91" s="1"/>
  <c r="K236" i="91"/>
  <c r="J237" i="91"/>
  <c r="AD237" i="91" s="1"/>
  <c r="K237" i="91"/>
  <c r="J238" i="91"/>
  <c r="AD238" i="91" s="1"/>
  <c r="K238" i="91"/>
  <c r="J239" i="91"/>
  <c r="AD239" i="91" s="1"/>
  <c r="K239" i="91"/>
  <c r="J240" i="91"/>
  <c r="AD240" i="91" s="1"/>
  <c r="K240" i="91"/>
  <c r="J241" i="91"/>
  <c r="AD241" i="91" s="1"/>
  <c r="K241" i="91"/>
  <c r="J242" i="91"/>
  <c r="AD242" i="91" s="1"/>
  <c r="K242" i="91"/>
  <c r="J243" i="91"/>
  <c r="AD243" i="91" s="1"/>
  <c r="K243" i="91"/>
  <c r="J244" i="91"/>
  <c r="AD244" i="91" s="1"/>
  <c r="K244" i="91"/>
  <c r="J245" i="91"/>
  <c r="AD245" i="91" s="1"/>
  <c r="K245" i="91"/>
  <c r="J246" i="91"/>
  <c r="AD246" i="91" s="1"/>
  <c r="K246" i="91"/>
  <c r="J247" i="91"/>
  <c r="AD247" i="91" s="1"/>
  <c r="K247" i="91"/>
  <c r="J248" i="91"/>
  <c r="AD248" i="91" s="1"/>
  <c r="K248" i="91"/>
  <c r="J249" i="91"/>
  <c r="AD249" i="91" s="1"/>
  <c r="K249" i="91"/>
  <c r="J250" i="91"/>
  <c r="AD250" i="91" s="1"/>
  <c r="K250" i="91"/>
  <c r="J251" i="91"/>
  <c r="AD251" i="91" s="1"/>
  <c r="K251" i="91"/>
  <c r="J252" i="91"/>
  <c r="AD252" i="91" s="1"/>
  <c r="K252" i="91"/>
  <c r="J253" i="91"/>
  <c r="AD253" i="91" s="1"/>
  <c r="K253" i="91"/>
  <c r="J254" i="91"/>
  <c r="AD254" i="91" s="1"/>
  <c r="K254" i="91"/>
  <c r="J255" i="91"/>
  <c r="AD255" i="91" s="1"/>
  <c r="K255" i="91"/>
  <c r="J256" i="91"/>
  <c r="AD256" i="91" s="1"/>
  <c r="K256" i="91"/>
  <c r="J257" i="91"/>
  <c r="AD257" i="91" s="1"/>
  <c r="K257" i="91"/>
  <c r="J258" i="91"/>
  <c r="AD258" i="91" s="1"/>
  <c r="K258" i="91"/>
  <c r="J259" i="91"/>
  <c r="AD259" i="91" s="1"/>
  <c r="K259" i="91"/>
  <c r="J260" i="91"/>
  <c r="AD260" i="91" s="1"/>
  <c r="K260" i="91"/>
  <c r="J261" i="91"/>
  <c r="AD261" i="91" s="1"/>
  <c r="K261" i="91"/>
  <c r="J262" i="91"/>
  <c r="AD262" i="91" s="1"/>
  <c r="K262" i="91"/>
  <c r="J263" i="91"/>
  <c r="AD263" i="91" s="1"/>
  <c r="K263" i="91"/>
  <c r="J264" i="91"/>
  <c r="AD264" i="91" s="1"/>
  <c r="K264" i="91"/>
  <c r="J265" i="91"/>
  <c r="AD265" i="91" s="1"/>
  <c r="K265" i="91"/>
  <c r="J266" i="91"/>
  <c r="AD266" i="91" s="1"/>
  <c r="K266" i="91"/>
  <c r="J267" i="91"/>
  <c r="AD267" i="91" s="1"/>
  <c r="K267" i="91"/>
  <c r="J268" i="91"/>
  <c r="AD268" i="91" s="1"/>
  <c r="K268" i="91"/>
  <c r="J269" i="91"/>
  <c r="AD269" i="91" s="1"/>
  <c r="K269" i="91"/>
  <c r="J270" i="91"/>
  <c r="AD270" i="91" s="1"/>
  <c r="K270" i="91"/>
  <c r="J271" i="91"/>
  <c r="AD271" i="91" s="1"/>
  <c r="K271" i="91"/>
  <c r="J272" i="91"/>
  <c r="AD272" i="91" s="1"/>
  <c r="K272" i="91"/>
  <c r="J273" i="91"/>
  <c r="AD273" i="91" s="1"/>
  <c r="K273" i="91"/>
  <c r="J274" i="91"/>
  <c r="AD274" i="91" s="1"/>
  <c r="K274" i="91"/>
  <c r="J275" i="91"/>
  <c r="AD275" i="91" s="1"/>
  <c r="K275" i="91"/>
  <c r="J276" i="91"/>
  <c r="AD276" i="91" s="1"/>
  <c r="K276" i="91"/>
  <c r="J277" i="91"/>
  <c r="AD277" i="91" s="1"/>
  <c r="K277" i="91"/>
  <c r="J278" i="91"/>
  <c r="AD278" i="91" s="1"/>
  <c r="K278" i="91"/>
  <c r="J279" i="91"/>
  <c r="AD279" i="91" s="1"/>
  <c r="K279" i="91"/>
  <c r="J280" i="91"/>
  <c r="AD280" i="91" s="1"/>
  <c r="K280" i="91"/>
  <c r="K223" i="91"/>
  <c r="J223" i="91"/>
  <c r="AD223" i="91" s="1"/>
  <c r="J162" i="91"/>
  <c r="AD162" i="91" s="1"/>
  <c r="K162" i="91"/>
  <c r="J163" i="91"/>
  <c r="AD163" i="91" s="1"/>
  <c r="K163" i="91"/>
  <c r="J164" i="91"/>
  <c r="AD164" i="91" s="1"/>
  <c r="K164" i="91"/>
  <c r="J165" i="91"/>
  <c r="AD165" i="91" s="1"/>
  <c r="K165" i="91"/>
  <c r="J166" i="91"/>
  <c r="AD166" i="91" s="1"/>
  <c r="K166" i="91"/>
  <c r="J167" i="91"/>
  <c r="AD167" i="91" s="1"/>
  <c r="K167" i="91"/>
  <c r="J168" i="91"/>
  <c r="AD168" i="91" s="1"/>
  <c r="K168" i="91"/>
  <c r="J169" i="91"/>
  <c r="AD169" i="91" s="1"/>
  <c r="K169" i="91"/>
  <c r="J170" i="91"/>
  <c r="AD170" i="91" s="1"/>
  <c r="K170" i="91"/>
  <c r="J171" i="91"/>
  <c r="AD171" i="91" s="1"/>
  <c r="K171" i="91"/>
  <c r="J172" i="91"/>
  <c r="AD172" i="91" s="1"/>
  <c r="K172" i="91"/>
  <c r="J173" i="91"/>
  <c r="AD173" i="91" s="1"/>
  <c r="K173" i="91"/>
  <c r="J174" i="91"/>
  <c r="AD174" i="91" s="1"/>
  <c r="K174" i="91"/>
  <c r="J175" i="91"/>
  <c r="AD175" i="91" s="1"/>
  <c r="K175" i="91"/>
  <c r="J176" i="91"/>
  <c r="AD176" i="91" s="1"/>
  <c r="K176" i="91"/>
  <c r="J177" i="91"/>
  <c r="AD177" i="91" s="1"/>
  <c r="K177" i="91"/>
  <c r="J178" i="91"/>
  <c r="AD178" i="91" s="1"/>
  <c r="K178" i="91"/>
  <c r="J179" i="91"/>
  <c r="AD179" i="91" s="1"/>
  <c r="K179" i="91"/>
  <c r="J180" i="91"/>
  <c r="AD180" i="91" s="1"/>
  <c r="K180" i="91"/>
  <c r="J181" i="91"/>
  <c r="AD181" i="91" s="1"/>
  <c r="K181" i="91"/>
  <c r="J182" i="91"/>
  <c r="AD182" i="91" s="1"/>
  <c r="K182" i="91"/>
  <c r="J183" i="91"/>
  <c r="AD183" i="91" s="1"/>
  <c r="K183" i="91"/>
  <c r="J184" i="91"/>
  <c r="AD184" i="91" s="1"/>
  <c r="K184" i="91"/>
  <c r="J185" i="91"/>
  <c r="AD185" i="91" s="1"/>
  <c r="K185" i="91"/>
  <c r="J186" i="91"/>
  <c r="AD186" i="91" s="1"/>
  <c r="K186" i="91"/>
  <c r="J187" i="91"/>
  <c r="AD187" i="91" s="1"/>
  <c r="K187" i="91"/>
  <c r="J188" i="91"/>
  <c r="AD188" i="91" s="1"/>
  <c r="K188" i="91"/>
  <c r="J189" i="91"/>
  <c r="AD189" i="91" s="1"/>
  <c r="K189" i="91"/>
  <c r="J190" i="91"/>
  <c r="AD190" i="91" s="1"/>
  <c r="K190" i="91"/>
  <c r="J191" i="91"/>
  <c r="AD191" i="91" s="1"/>
  <c r="K191" i="91"/>
  <c r="J192" i="91"/>
  <c r="AD192" i="91" s="1"/>
  <c r="K192" i="91"/>
  <c r="J193" i="91"/>
  <c r="AD193" i="91" s="1"/>
  <c r="K193" i="91"/>
  <c r="J194" i="91"/>
  <c r="AD194" i="91" s="1"/>
  <c r="K194" i="91"/>
  <c r="J195" i="91"/>
  <c r="AD195" i="91" s="1"/>
  <c r="K195" i="91"/>
  <c r="J196" i="91"/>
  <c r="AD196" i="91" s="1"/>
  <c r="K196" i="91"/>
  <c r="J197" i="91"/>
  <c r="AD197" i="91" s="1"/>
  <c r="K197" i="91"/>
  <c r="J198" i="91"/>
  <c r="AD198" i="91" s="1"/>
  <c r="K198" i="91"/>
  <c r="J199" i="91"/>
  <c r="AD199" i="91" s="1"/>
  <c r="K199" i="91"/>
  <c r="J200" i="91"/>
  <c r="AD200" i="91" s="1"/>
  <c r="K200" i="91"/>
  <c r="J201" i="91"/>
  <c r="AD201" i="91" s="1"/>
  <c r="K201" i="91"/>
  <c r="J202" i="91"/>
  <c r="AD202" i="91" s="1"/>
  <c r="K202" i="91"/>
  <c r="J203" i="91"/>
  <c r="AD203" i="91" s="1"/>
  <c r="K203" i="91"/>
  <c r="J204" i="91"/>
  <c r="AD204" i="91" s="1"/>
  <c r="K204" i="91"/>
  <c r="J205" i="91"/>
  <c r="AD205" i="91" s="1"/>
  <c r="K205" i="91"/>
  <c r="J206" i="91"/>
  <c r="AD206" i="91" s="1"/>
  <c r="K206" i="91"/>
  <c r="J207" i="91"/>
  <c r="AD207" i="91" s="1"/>
  <c r="K207" i="91"/>
  <c r="J208" i="91"/>
  <c r="AD208" i="91" s="1"/>
  <c r="K208" i="91"/>
  <c r="J209" i="91"/>
  <c r="AD209" i="91" s="1"/>
  <c r="K209" i="91"/>
  <c r="J210" i="91"/>
  <c r="AD210" i="91" s="1"/>
  <c r="K210" i="91"/>
  <c r="J211" i="91"/>
  <c r="AD211" i="91" s="1"/>
  <c r="K211" i="91"/>
  <c r="J212" i="91"/>
  <c r="AD212" i="91" s="1"/>
  <c r="K212" i="91"/>
  <c r="J213" i="91"/>
  <c r="AD213" i="91" s="1"/>
  <c r="K213" i="91"/>
  <c r="J214" i="91"/>
  <c r="AD214" i="91" s="1"/>
  <c r="K214" i="91"/>
  <c r="J215" i="91"/>
  <c r="AD215" i="91" s="1"/>
  <c r="K215" i="91"/>
  <c r="J216" i="91"/>
  <c r="AD216" i="91" s="1"/>
  <c r="K216" i="91"/>
  <c r="J217" i="91"/>
  <c r="AD217" i="91" s="1"/>
  <c r="K217" i="91"/>
  <c r="J218" i="91"/>
  <c r="AD218" i="91" s="1"/>
  <c r="K218" i="91"/>
  <c r="K161" i="91"/>
  <c r="J161" i="91"/>
  <c r="AD161" i="91" s="1"/>
  <c r="J100" i="91"/>
  <c r="AD100" i="91" s="1"/>
  <c r="K100" i="91"/>
  <c r="J101" i="91"/>
  <c r="AD101" i="91" s="1"/>
  <c r="AD39" i="91" s="1"/>
  <c r="K101" i="91"/>
  <c r="J102" i="91"/>
  <c r="AD102" i="91" s="1"/>
  <c r="AD40" i="91" s="1"/>
  <c r="K102" i="91"/>
  <c r="J103" i="91"/>
  <c r="AD103" i="91" s="1"/>
  <c r="K103" i="91"/>
  <c r="J104" i="91"/>
  <c r="AD104" i="91" s="1"/>
  <c r="K104" i="91"/>
  <c r="J105" i="91"/>
  <c r="AD105" i="91" s="1"/>
  <c r="AD43" i="91" s="1"/>
  <c r="K105" i="91"/>
  <c r="J106" i="91"/>
  <c r="AD106" i="91" s="1"/>
  <c r="AD44" i="91" s="1"/>
  <c r="K106" i="91"/>
  <c r="J107" i="91"/>
  <c r="AD107" i="91" s="1"/>
  <c r="K107" i="91"/>
  <c r="J108" i="91"/>
  <c r="AD108" i="91" s="1"/>
  <c r="K108" i="91"/>
  <c r="J109" i="91"/>
  <c r="AD109" i="91" s="1"/>
  <c r="AD47" i="91" s="1"/>
  <c r="K109" i="91"/>
  <c r="J110" i="91"/>
  <c r="AD110" i="91" s="1"/>
  <c r="AD48" i="91" s="1"/>
  <c r="K110" i="91"/>
  <c r="J111" i="91"/>
  <c r="AD111" i="91" s="1"/>
  <c r="K111" i="91"/>
  <c r="J112" i="91"/>
  <c r="AD112" i="91" s="1"/>
  <c r="K112" i="91"/>
  <c r="J113" i="91"/>
  <c r="AD113" i="91" s="1"/>
  <c r="AD51" i="91" s="1"/>
  <c r="K113" i="91"/>
  <c r="J114" i="91"/>
  <c r="AD114" i="91" s="1"/>
  <c r="AD52" i="91" s="1"/>
  <c r="K114" i="91"/>
  <c r="J115" i="91"/>
  <c r="AD115" i="91" s="1"/>
  <c r="K115" i="91"/>
  <c r="J116" i="91"/>
  <c r="AD116" i="91" s="1"/>
  <c r="K116" i="91"/>
  <c r="J117" i="91"/>
  <c r="AD117" i="91" s="1"/>
  <c r="AD55" i="91" s="1"/>
  <c r="K117" i="91"/>
  <c r="J118" i="91"/>
  <c r="AD118" i="91" s="1"/>
  <c r="AD56" i="91" s="1"/>
  <c r="K118" i="91"/>
  <c r="J119" i="91"/>
  <c r="AD119" i="91" s="1"/>
  <c r="K119" i="91"/>
  <c r="J120" i="91"/>
  <c r="AD120" i="91" s="1"/>
  <c r="K120" i="91"/>
  <c r="J121" i="91"/>
  <c r="AD121" i="91" s="1"/>
  <c r="AD59" i="91" s="1"/>
  <c r="K121" i="91"/>
  <c r="J122" i="91"/>
  <c r="AD122" i="91" s="1"/>
  <c r="AD60" i="91" s="1"/>
  <c r="K122" i="91"/>
  <c r="J123" i="91"/>
  <c r="AD123" i="91" s="1"/>
  <c r="K123" i="91"/>
  <c r="J124" i="91"/>
  <c r="AD124" i="91" s="1"/>
  <c r="K124" i="91"/>
  <c r="J125" i="91"/>
  <c r="AD125" i="91" s="1"/>
  <c r="AD63" i="91" s="1"/>
  <c r="K125" i="91"/>
  <c r="J126" i="91"/>
  <c r="AD126" i="91" s="1"/>
  <c r="AD64" i="91" s="1"/>
  <c r="K126" i="91"/>
  <c r="J127" i="91"/>
  <c r="AD127" i="91" s="1"/>
  <c r="K127" i="91"/>
  <c r="J128" i="91"/>
  <c r="AD128" i="91" s="1"/>
  <c r="K128" i="91"/>
  <c r="J129" i="91"/>
  <c r="AD129" i="91" s="1"/>
  <c r="AD67" i="91" s="1"/>
  <c r="K129" i="91"/>
  <c r="J130" i="91"/>
  <c r="AD130" i="91" s="1"/>
  <c r="AD68" i="91" s="1"/>
  <c r="K130" i="91"/>
  <c r="J131" i="91"/>
  <c r="AD131" i="91" s="1"/>
  <c r="K131" i="91"/>
  <c r="J132" i="91"/>
  <c r="AD132" i="91" s="1"/>
  <c r="K132" i="91"/>
  <c r="J133" i="91"/>
  <c r="AD133" i="91" s="1"/>
  <c r="AD71" i="91" s="1"/>
  <c r="K133" i="91"/>
  <c r="J134" i="91"/>
  <c r="AD134" i="91" s="1"/>
  <c r="AD72" i="91" s="1"/>
  <c r="K134" i="91"/>
  <c r="J135" i="91"/>
  <c r="AD135" i="91" s="1"/>
  <c r="K135" i="91"/>
  <c r="J136" i="91"/>
  <c r="AD136" i="91" s="1"/>
  <c r="K136" i="91"/>
  <c r="J137" i="91"/>
  <c r="AD137" i="91" s="1"/>
  <c r="AD75" i="91" s="1"/>
  <c r="K137" i="91"/>
  <c r="J138" i="91"/>
  <c r="AD138" i="91" s="1"/>
  <c r="AD76" i="91" s="1"/>
  <c r="K138" i="91"/>
  <c r="J139" i="91"/>
  <c r="AD139" i="91" s="1"/>
  <c r="K139" i="91"/>
  <c r="J140" i="91"/>
  <c r="AD140" i="91" s="1"/>
  <c r="K140" i="91"/>
  <c r="J141" i="91"/>
  <c r="AD141" i="91" s="1"/>
  <c r="AD79" i="91" s="1"/>
  <c r="K141" i="91"/>
  <c r="J142" i="91"/>
  <c r="AD142" i="91" s="1"/>
  <c r="AD80" i="91" s="1"/>
  <c r="K142" i="91"/>
  <c r="J143" i="91"/>
  <c r="AD143" i="91" s="1"/>
  <c r="K143" i="91"/>
  <c r="J144" i="91"/>
  <c r="AD144" i="91" s="1"/>
  <c r="K144" i="91"/>
  <c r="J145" i="91"/>
  <c r="K145" i="91"/>
  <c r="J146" i="91"/>
  <c r="AD146" i="91" s="1"/>
  <c r="AD84" i="91" s="1"/>
  <c r="K146" i="91"/>
  <c r="J147" i="91"/>
  <c r="AD147" i="91" s="1"/>
  <c r="K147" i="91"/>
  <c r="J148" i="91"/>
  <c r="AD148" i="91" s="1"/>
  <c r="K148" i="91"/>
  <c r="J149" i="91"/>
  <c r="AD149" i="91" s="1"/>
  <c r="AD87" i="91" s="1"/>
  <c r="K149" i="91"/>
  <c r="J150" i="91"/>
  <c r="AD150" i="91" s="1"/>
  <c r="AD88" i="91" s="1"/>
  <c r="K150" i="91"/>
  <c r="J151" i="91"/>
  <c r="AD151" i="91" s="1"/>
  <c r="K151" i="91"/>
  <c r="J152" i="91"/>
  <c r="AD152" i="91" s="1"/>
  <c r="K152" i="91"/>
  <c r="J153" i="91"/>
  <c r="AD153" i="91" s="1"/>
  <c r="AD91" i="91" s="1"/>
  <c r="K153" i="91"/>
  <c r="J154" i="91"/>
  <c r="AD154" i="91" s="1"/>
  <c r="AD92" i="91" s="1"/>
  <c r="K154" i="91"/>
  <c r="J155" i="91"/>
  <c r="AD155" i="91" s="1"/>
  <c r="AD93" i="91" s="1"/>
  <c r="K155" i="91"/>
  <c r="J156" i="91"/>
  <c r="AD156" i="91" s="1"/>
  <c r="K156" i="91"/>
  <c r="K99" i="91"/>
  <c r="J99" i="91"/>
  <c r="AD99" i="91" s="1"/>
  <c r="K38" i="91"/>
  <c r="K39" i="91"/>
  <c r="K40" i="91"/>
  <c r="K41" i="91"/>
  <c r="K42" i="91"/>
  <c r="K43" i="91"/>
  <c r="K44" i="91"/>
  <c r="K45" i="91"/>
  <c r="K46" i="91"/>
  <c r="K47" i="91"/>
  <c r="K48" i="91"/>
  <c r="K49" i="91"/>
  <c r="K50" i="91"/>
  <c r="K51" i="91"/>
  <c r="K52" i="91"/>
  <c r="K53" i="91"/>
  <c r="K54" i="91"/>
  <c r="K55" i="91"/>
  <c r="K56" i="91"/>
  <c r="K57" i="91"/>
  <c r="K58" i="91"/>
  <c r="K59" i="91"/>
  <c r="K60" i="91"/>
  <c r="K61" i="91"/>
  <c r="K62" i="91"/>
  <c r="K63" i="91"/>
  <c r="K64" i="91"/>
  <c r="K65" i="91"/>
  <c r="K66" i="91"/>
  <c r="K67" i="91"/>
  <c r="K68" i="91"/>
  <c r="K69" i="91"/>
  <c r="K70" i="91"/>
  <c r="K71" i="91"/>
  <c r="K72" i="91"/>
  <c r="K73" i="91"/>
  <c r="K74" i="91"/>
  <c r="K75" i="91"/>
  <c r="K76" i="91"/>
  <c r="K77" i="91"/>
  <c r="K78" i="91"/>
  <c r="K79" i="91"/>
  <c r="K80" i="91"/>
  <c r="K81" i="91"/>
  <c r="K82" i="91"/>
  <c r="K83" i="91"/>
  <c r="K84" i="91"/>
  <c r="K85" i="91"/>
  <c r="K86" i="91"/>
  <c r="K87" i="91"/>
  <c r="K88" i="91"/>
  <c r="K89" i="91"/>
  <c r="K90" i="91"/>
  <c r="K91" i="91"/>
  <c r="K92" i="91"/>
  <c r="K93" i="91"/>
  <c r="K94" i="91"/>
  <c r="K37" i="91"/>
  <c r="J38" i="91"/>
  <c r="J39" i="91"/>
  <c r="J40" i="91"/>
  <c r="J41" i="91"/>
  <c r="J42" i="91"/>
  <c r="J43" i="91"/>
  <c r="J44" i="91"/>
  <c r="J45" i="91"/>
  <c r="J46" i="91"/>
  <c r="J47" i="91"/>
  <c r="J48" i="91"/>
  <c r="J49" i="91"/>
  <c r="J50" i="91"/>
  <c r="J51" i="91"/>
  <c r="J52" i="91"/>
  <c r="J53" i="91"/>
  <c r="J54" i="91"/>
  <c r="J55" i="91"/>
  <c r="J56" i="91"/>
  <c r="J57" i="91"/>
  <c r="J58" i="91"/>
  <c r="J59" i="91"/>
  <c r="J60" i="91"/>
  <c r="J61" i="91"/>
  <c r="J62" i="91"/>
  <c r="J63" i="91"/>
  <c r="J64" i="91"/>
  <c r="J65" i="91"/>
  <c r="J66" i="91"/>
  <c r="J67" i="91"/>
  <c r="J68" i="91"/>
  <c r="J69" i="91"/>
  <c r="J70" i="91"/>
  <c r="J71" i="91"/>
  <c r="J72" i="91"/>
  <c r="J73" i="91"/>
  <c r="J74" i="91"/>
  <c r="J75" i="91"/>
  <c r="J76" i="91"/>
  <c r="J77" i="91"/>
  <c r="J78" i="91"/>
  <c r="J79" i="91"/>
  <c r="J80" i="91"/>
  <c r="J81" i="91"/>
  <c r="J82" i="91"/>
  <c r="J83" i="91"/>
  <c r="J84" i="91"/>
  <c r="J85" i="91"/>
  <c r="J86" i="91"/>
  <c r="J87" i="91"/>
  <c r="J88" i="91"/>
  <c r="J89" i="91"/>
  <c r="J90" i="91"/>
  <c r="J91" i="91"/>
  <c r="J92" i="91"/>
  <c r="J93" i="91"/>
  <c r="J94" i="91"/>
  <c r="J37" i="91"/>
  <c r="AD145" i="91" l="1"/>
  <c r="AD83" i="91" s="1"/>
  <c r="AD89" i="91"/>
  <c r="AD85" i="91"/>
  <c r="AD81" i="91"/>
  <c r="AD77" i="91"/>
  <c r="AD73" i="91"/>
  <c r="AD69" i="91"/>
  <c r="AD65" i="91"/>
  <c r="AD61" i="91"/>
  <c r="AD57" i="91"/>
  <c r="AD53" i="91"/>
  <c r="AD49" i="91"/>
  <c r="AD45" i="91"/>
  <c r="AD41" i="91"/>
  <c r="AD37" i="91"/>
  <c r="AD157" i="91"/>
  <c r="AD158" i="91" s="1"/>
  <c r="AD281" i="91"/>
  <c r="AD282" i="91" s="1"/>
  <c r="AD90" i="91"/>
  <c r="AD82" i="91"/>
  <c r="AD70" i="91"/>
  <c r="AD62" i="91"/>
  <c r="AD54" i="91"/>
  <c r="AD42" i="91"/>
  <c r="AD94" i="91"/>
  <c r="AD86" i="91"/>
  <c r="AD78" i="91"/>
  <c r="AD74" i="91"/>
  <c r="AD66" i="91"/>
  <c r="AD58" i="91"/>
  <c r="AD50" i="91"/>
  <c r="AD46" i="91"/>
  <c r="AD38" i="91"/>
  <c r="AD219" i="91"/>
  <c r="AD220" i="91" s="1"/>
  <c r="J219" i="91"/>
  <c r="K219" i="91"/>
  <c r="J157" i="91"/>
  <c r="K157" i="91"/>
  <c r="J281" i="91"/>
  <c r="K281" i="91"/>
  <c r="J95" i="91"/>
  <c r="K95" i="91"/>
  <c r="C12" i="116"/>
  <c r="C13" i="116"/>
  <c r="C14" i="116"/>
  <c r="C15" i="116"/>
  <c r="C16" i="116"/>
  <c r="C17" i="116"/>
  <c r="C18" i="116"/>
  <c r="C19" i="116"/>
  <c r="C20" i="116"/>
  <c r="C21" i="116"/>
  <c r="C22" i="116"/>
  <c r="C23" i="116"/>
  <c r="C24" i="116"/>
  <c r="C25" i="116"/>
  <c r="C26" i="116"/>
  <c r="C27" i="116"/>
  <c r="C28" i="116"/>
  <c r="C29" i="116"/>
  <c r="C30" i="116"/>
  <c r="C31" i="116"/>
  <c r="C32" i="116"/>
  <c r="C33" i="116"/>
  <c r="C34" i="116"/>
  <c r="C35" i="116"/>
  <c r="C36" i="116"/>
  <c r="C37" i="116"/>
  <c r="C38" i="116"/>
  <c r="C39" i="116"/>
  <c r="C40" i="116"/>
  <c r="C41" i="116"/>
  <c r="C42" i="116"/>
  <c r="C43" i="116"/>
  <c r="C44" i="116"/>
  <c r="C45" i="116"/>
  <c r="C46" i="116"/>
  <c r="C47" i="116"/>
  <c r="C48" i="116"/>
  <c r="C49" i="116"/>
  <c r="C50" i="116"/>
  <c r="C51" i="116"/>
  <c r="C52" i="116"/>
  <c r="C53" i="116"/>
  <c r="C54" i="116"/>
  <c r="C55" i="116"/>
  <c r="C56" i="116"/>
  <c r="C57" i="116"/>
  <c r="C58" i="116"/>
  <c r="C59" i="116"/>
  <c r="C60" i="116"/>
  <c r="C61" i="116"/>
  <c r="C62" i="116"/>
  <c r="C63" i="116"/>
  <c r="C64" i="116"/>
  <c r="C65" i="116"/>
  <c r="C66" i="116"/>
  <c r="C67" i="116"/>
  <c r="C68" i="116"/>
  <c r="C11" i="116"/>
  <c r="D10" i="116"/>
  <c r="C7" i="116"/>
  <c r="D58" i="116" s="1"/>
  <c r="AD95" i="91" l="1"/>
  <c r="AD96" i="91" s="1"/>
  <c r="M53" i="75"/>
  <c r="D53" i="70"/>
  <c r="D18" i="116"/>
  <c r="D61" i="116"/>
  <c r="D19" i="116"/>
  <c r="D30" i="116"/>
  <c r="D41" i="116"/>
  <c r="D51" i="116"/>
  <c r="D62" i="116"/>
  <c r="D38" i="116"/>
  <c r="D39" i="116"/>
  <c r="D31" i="116"/>
  <c r="D53" i="116"/>
  <c r="D63" i="116"/>
  <c r="D64" i="116"/>
  <c r="D56" i="116"/>
  <c r="D48" i="116"/>
  <c r="D40" i="116"/>
  <c r="D32" i="116"/>
  <c r="D24" i="116"/>
  <c r="D16" i="116"/>
  <c r="D22" i="116"/>
  <c r="D33" i="116"/>
  <c r="D43" i="116"/>
  <c r="D54" i="116"/>
  <c r="D65" i="116"/>
  <c r="D15" i="116"/>
  <c r="D17" i="116"/>
  <c r="D59" i="116"/>
  <c r="D29" i="116"/>
  <c r="D42" i="116"/>
  <c r="D23" i="116"/>
  <c r="D34" i="116"/>
  <c r="D45" i="116"/>
  <c r="D55" i="116"/>
  <c r="D66" i="116"/>
  <c r="D27" i="116"/>
  <c r="D50" i="116"/>
  <c r="D21" i="116"/>
  <c r="D13" i="116"/>
  <c r="D25" i="116"/>
  <c r="D35" i="116"/>
  <c r="D46" i="116"/>
  <c r="D57" i="116"/>
  <c r="D49" i="116"/>
  <c r="D14" i="116"/>
  <c r="D26" i="116"/>
  <c r="D37" i="116"/>
  <c r="D47" i="116"/>
  <c r="D68" i="116"/>
  <c r="D60" i="116"/>
  <c r="D52" i="116"/>
  <c r="D44" i="116"/>
  <c r="D36" i="116"/>
  <c r="D28" i="116"/>
  <c r="D20" i="116"/>
  <c r="D12" i="116"/>
  <c r="D67" i="116"/>
  <c r="C69" i="116"/>
  <c r="D11" i="116"/>
  <c r="AZ75" i="85"/>
  <c r="BA75" i="85"/>
  <c r="BB75" i="85"/>
  <c r="BB82" i="85" s="1"/>
  <c r="BC75" i="85"/>
  <c r="BC82" i="85" s="1"/>
  <c r="BD75" i="85"/>
  <c r="BD82" i="85" s="1"/>
  <c r="BE75" i="85"/>
  <c r="BE82" i="85" s="1"/>
  <c r="BF75" i="85"/>
  <c r="BF82" i="85" s="1"/>
  <c r="BG75" i="85"/>
  <c r="BG82" i="85" s="1"/>
  <c r="AY75" i="85"/>
  <c r="AP75" i="85"/>
  <c r="AQ75" i="85"/>
  <c r="AR75" i="85"/>
  <c r="AS75" i="85"/>
  <c r="AS82" i="85" s="1"/>
  <c r="AS85" i="85" s="1"/>
  <c r="AT75" i="85"/>
  <c r="AT82" i="85" s="1"/>
  <c r="AT83" i="85" s="1"/>
  <c r="AU75" i="85"/>
  <c r="AU82" i="85" s="1"/>
  <c r="AV75" i="85"/>
  <c r="AV82" i="85" s="1"/>
  <c r="AV85" i="85" s="1"/>
  <c r="AW75" i="85"/>
  <c r="AW82" i="85" s="1"/>
  <c r="AX82" i="85"/>
  <c r="AX83" i="85" s="1"/>
  <c r="AP74" i="85"/>
  <c r="AQ74" i="85"/>
  <c r="AY82" i="85"/>
  <c r="AZ82" i="85"/>
  <c r="BA82" i="85"/>
  <c r="K740" i="85"/>
  <c r="AN740" i="85" s="1"/>
  <c r="K741" i="85"/>
  <c r="AN741" i="85" s="1"/>
  <c r="K742" i="85"/>
  <c r="AN742" i="85" s="1"/>
  <c r="K743" i="85"/>
  <c r="AN743" i="85" s="1"/>
  <c r="K744" i="85"/>
  <c r="AN744" i="85" s="1"/>
  <c r="K745" i="85"/>
  <c r="AN745" i="85" s="1"/>
  <c r="K746" i="85"/>
  <c r="AN746" i="85" s="1"/>
  <c r="K747" i="85"/>
  <c r="AN747" i="85" s="1"/>
  <c r="K748" i="85"/>
  <c r="AN748" i="85" s="1"/>
  <c r="K749" i="85"/>
  <c r="AN749" i="85" s="1"/>
  <c r="K750" i="85"/>
  <c r="AN750" i="85" s="1"/>
  <c r="K751" i="85"/>
  <c r="AN751" i="85" s="1"/>
  <c r="K752" i="85"/>
  <c r="AN752" i="85" s="1"/>
  <c r="K753" i="85"/>
  <c r="AN753" i="85" s="1"/>
  <c r="K754" i="85"/>
  <c r="AN754" i="85" s="1"/>
  <c r="K755" i="85"/>
  <c r="AN755" i="85" s="1"/>
  <c r="K756" i="85"/>
  <c r="AN756" i="85" s="1"/>
  <c r="K757" i="85"/>
  <c r="AN757" i="85" s="1"/>
  <c r="K758" i="85"/>
  <c r="AN758" i="85" s="1"/>
  <c r="K759" i="85"/>
  <c r="AN759" i="85" s="1"/>
  <c r="K760" i="85"/>
  <c r="AN760" i="85" s="1"/>
  <c r="K761" i="85"/>
  <c r="AN761" i="85" s="1"/>
  <c r="K762" i="85"/>
  <c r="AN762" i="85" s="1"/>
  <c r="K763" i="85"/>
  <c r="AN763" i="85" s="1"/>
  <c r="K764" i="85"/>
  <c r="AN764" i="85" s="1"/>
  <c r="K765" i="85"/>
  <c r="AN765" i="85" s="1"/>
  <c r="K766" i="85"/>
  <c r="AN766" i="85" s="1"/>
  <c r="K767" i="85"/>
  <c r="AN767" i="85" s="1"/>
  <c r="K768" i="85"/>
  <c r="AN768" i="85" s="1"/>
  <c r="K769" i="85"/>
  <c r="AN769" i="85" s="1"/>
  <c r="K770" i="85"/>
  <c r="AN770" i="85" s="1"/>
  <c r="K771" i="85"/>
  <c r="AN771" i="85" s="1"/>
  <c r="K772" i="85"/>
  <c r="AN772" i="85" s="1"/>
  <c r="K773" i="85"/>
  <c r="AN773" i="85" s="1"/>
  <c r="K774" i="85"/>
  <c r="AN774" i="85" s="1"/>
  <c r="K775" i="85"/>
  <c r="AN775" i="85" s="1"/>
  <c r="K776" i="85"/>
  <c r="AN776" i="85" s="1"/>
  <c r="K777" i="85"/>
  <c r="AN777" i="85" s="1"/>
  <c r="K778" i="85"/>
  <c r="AN778" i="85" s="1"/>
  <c r="K779" i="85"/>
  <c r="AN779" i="85" s="1"/>
  <c r="K780" i="85"/>
  <c r="AN780" i="85" s="1"/>
  <c r="K781" i="85"/>
  <c r="AN781" i="85" s="1"/>
  <c r="K782" i="85"/>
  <c r="AN782" i="85" s="1"/>
  <c r="K783" i="85"/>
  <c r="AN783" i="85" s="1"/>
  <c r="K784" i="85"/>
  <c r="AN784" i="85" s="1"/>
  <c r="K785" i="85"/>
  <c r="AN785" i="85" s="1"/>
  <c r="K786" i="85"/>
  <c r="AN786" i="85" s="1"/>
  <c r="K787" i="85"/>
  <c r="AN787" i="85" s="1"/>
  <c r="K788" i="85"/>
  <c r="AN788" i="85" s="1"/>
  <c r="K789" i="85"/>
  <c r="AN789" i="85" s="1"/>
  <c r="K790" i="85"/>
  <c r="AN790" i="85" s="1"/>
  <c r="K791" i="85"/>
  <c r="AN791" i="85" s="1"/>
  <c r="K792" i="85"/>
  <c r="AN792" i="85" s="1"/>
  <c r="K793" i="85"/>
  <c r="AN793" i="85" s="1"/>
  <c r="K794" i="85"/>
  <c r="AN794" i="85" s="1"/>
  <c r="K795" i="85"/>
  <c r="AN795" i="85" s="1"/>
  <c r="K796" i="85"/>
  <c r="AN796" i="85" s="1"/>
  <c r="K739" i="85"/>
  <c r="AN739" i="85" s="1"/>
  <c r="K678" i="85"/>
  <c r="AN678" i="85" s="1"/>
  <c r="K679" i="85"/>
  <c r="AN679" i="85" s="1"/>
  <c r="K680" i="85"/>
  <c r="AN680" i="85" s="1"/>
  <c r="K681" i="85"/>
  <c r="AN681" i="85" s="1"/>
  <c r="K682" i="85"/>
  <c r="AN682" i="85" s="1"/>
  <c r="K683" i="85"/>
  <c r="AN683" i="85" s="1"/>
  <c r="K684" i="85"/>
  <c r="AN684" i="85" s="1"/>
  <c r="K685" i="85"/>
  <c r="AN685" i="85" s="1"/>
  <c r="K686" i="85"/>
  <c r="AN686" i="85" s="1"/>
  <c r="K687" i="85"/>
  <c r="AN687" i="85" s="1"/>
  <c r="K688" i="85"/>
  <c r="AN688" i="85" s="1"/>
  <c r="K689" i="85"/>
  <c r="AN689" i="85" s="1"/>
  <c r="K690" i="85"/>
  <c r="AN690" i="85" s="1"/>
  <c r="K691" i="85"/>
  <c r="AN691" i="85" s="1"/>
  <c r="K692" i="85"/>
  <c r="AN692" i="85" s="1"/>
  <c r="K693" i="85"/>
  <c r="AN693" i="85" s="1"/>
  <c r="K694" i="85"/>
  <c r="AN694" i="85" s="1"/>
  <c r="K695" i="85"/>
  <c r="AN695" i="85" s="1"/>
  <c r="K696" i="85"/>
  <c r="AN696" i="85" s="1"/>
  <c r="K697" i="85"/>
  <c r="AN697" i="85" s="1"/>
  <c r="K698" i="85"/>
  <c r="AN698" i="85" s="1"/>
  <c r="K699" i="85"/>
  <c r="AN699" i="85" s="1"/>
  <c r="K700" i="85"/>
  <c r="AN700" i="85" s="1"/>
  <c r="K701" i="85"/>
  <c r="AN701" i="85" s="1"/>
  <c r="K702" i="85"/>
  <c r="AN702" i="85" s="1"/>
  <c r="K703" i="85"/>
  <c r="AN703" i="85" s="1"/>
  <c r="K704" i="85"/>
  <c r="AN704" i="85" s="1"/>
  <c r="K705" i="85"/>
  <c r="AN705" i="85" s="1"/>
  <c r="K706" i="85"/>
  <c r="AN706" i="85" s="1"/>
  <c r="K707" i="85"/>
  <c r="AN707" i="85" s="1"/>
  <c r="K708" i="85"/>
  <c r="AN708" i="85" s="1"/>
  <c r="K709" i="85"/>
  <c r="AN709" i="85" s="1"/>
  <c r="K710" i="85"/>
  <c r="AN710" i="85" s="1"/>
  <c r="K711" i="85"/>
  <c r="AN711" i="85" s="1"/>
  <c r="K712" i="85"/>
  <c r="AN712" i="85" s="1"/>
  <c r="K713" i="85"/>
  <c r="AN713" i="85" s="1"/>
  <c r="K714" i="85"/>
  <c r="AN714" i="85" s="1"/>
  <c r="K715" i="85"/>
  <c r="AN715" i="85" s="1"/>
  <c r="K716" i="85"/>
  <c r="AN716" i="85" s="1"/>
  <c r="K717" i="85"/>
  <c r="AN717" i="85" s="1"/>
  <c r="K718" i="85"/>
  <c r="AN718" i="85" s="1"/>
  <c r="K719" i="85"/>
  <c r="AN719" i="85" s="1"/>
  <c r="K720" i="85"/>
  <c r="AN720" i="85" s="1"/>
  <c r="K721" i="85"/>
  <c r="AN721" i="85" s="1"/>
  <c r="K722" i="85"/>
  <c r="AN722" i="85" s="1"/>
  <c r="K723" i="85"/>
  <c r="AN723" i="85" s="1"/>
  <c r="K724" i="85"/>
  <c r="AN724" i="85" s="1"/>
  <c r="K725" i="85"/>
  <c r="AN725" i="85" s="1"/>
  <c r="K726" i="85"/>
  <c r="AN726" i="85" s="1"/>
  <c r="K727" i="85"/>
  <c r="AN727" i="85" s="1"/>
  <c r="K728" i="85"/>
  <c r="AN728" i="85" s="1"/>
  <c r="K729" i="85"/>
  <c r="AN729" i="85" s="1"/>
  <c r="K730" i="85"/>
  <c r="AN730" i="85" s="1"/>
  <c r="K731" i="85"/>
  <c r="AN731" i="85" s="1"/>
  <c r="K732" i="85"/>
  <c r="AN732" i="85" s="1"/>
  <c r="K733" i="85"/>
  <c r="AN733" i="85" s="1"/>
  <c r="K734" i="85"/>
  <c r="AN734" i="85" s="1"/>
  <c r="K677" i="85"/>
  <c r="AN677" i="85" s="1"/>
  <c r="K616" i="85"/>
  <c r="AN616" i="85" s="1"/>
  <c r="K617" i="85"/>
  <c r="AN617" i="85" s="1"/>
  <c r="K618" i="85"/>
  <c r="AN618" i="85" s="1"/>
  <c r="K619" i="85"/>
  <c r="AN619" i="85" s="1"/>
  <c r="K620" i="85"/>
  <c r="AN620" i="85" s="1"/>
  <c r="K621" i="85"/>
  <c r="AN621" i="85" s="1"/>
  <c r="K622" i="85"/>
  <c r="AN622" i="85" s="1"/>
  <c r="K623" i="85"/>
  <c r="AN623" i="85" s="1"/>
  <c r="K624" i="85"/>
  <c r="AN624" i="85" s="1"/>
  <c r="K625" i="85"/>
  <c r="AN625" i="85" s="1"/>
  <c r="K626" i="85"/>
  <c r="AN626" i="85" s="1"/>
  <c r="K627" i="85"/>
  <c r="AN627" i="85" s="1"/>
  <c r="K628" i="85"/>
  <c r="AN628" i="85" s="1"/>
  <c r="K629" i="85"/>
  <c r="AN629" i="85" s="1"/>
  <c r="K630" i="85"/>
  <c r="AN630" i="85" s="1"/>
  <c r="K631" i="85"/>
  <c r="AN631" i="85" s="1"/>
  <c r="K632" i="85"/>
  <c r="AN632" i="85" s="1"/>
  <c r="K633" i="85"/>
  <c r="AN633" i="85" s="1"/>
  <c r="K634" i="85"/>
  <c r="AN634" i="85" s="1"/>
  <c r="K635" i="85"/>
  <c r="AN635" i="85" s="1"/>
  <c r="K636" i="85"/>
  <c r="AN636" i="85" s="1"/>
  <c r="K637" i="85"/>
  <c r="AN637" i="85" s="1"/>
  <c r="K638" i="85"/>
  <c r="AN638" i="85" s="1"/>
  <c r="K639" i="85"/>
  <c r="AN639" i="85" s="1"/>
  <c r="K640" i="85"/>
  <c r="AN640" i="85" s="1"/>
  <c r="K641" i="85"/>
  <c r="AN641" i="85" s="1"/>
  <c r="K642" i="85"/>
  <c r="AN642" i="85" s="1"/>
  <c r="K643" i="85"/>
  <c r="AN643" i="85" s="1"/>
  <c r="K644" i="85"/>
  <c r="AN644" i="85" s="1"/>
  <c r="K645" i="85"/>
  <c r="AN645" i="85" s="1"/>
  <c r="K646" i="85"/>
  <c r="AN646" i="85" s="1"/>
  <c r="K647" i="85"/>
  <c r="AN647" i="85" s="1"/>
  <c r="K648" i="85"/>
  <c r="AN648" i="85" s="1"/>
  <c r="K649" i="85"/>
  <c r="AN649" i="85" s="1"/>
  <c r="K650" i="85"/>
  <c r="AN650" i="85" s="1"/>
  <c r="K651" i="85"/>
  <c r="AN651" i="85" s="1"/>
  <c r="K652" i="85"/>
  <c r="AN652" i="85" s="1"/>
  <c r="K653" i="85"/>
  <c r="AN653" i="85" s="1"/>
  <c r="K654" i="85"/>
  <c r="AN654" i="85" s="1"/>
  <c r="K655" i="85"/>
  <c r="AN655" i="85" s="1"/>
  <c r="K656" i="85"/>
  <c r="AN656" i="85" s="1"/>
  <c r="K657" i="85"/>
  <c r="AN657" i="85" s="1"/>
  <c r="K658" i="85"/>
  <c r="AN658" i="85" s="1"/>
  <c r="K659" i="85"/>
  <c r="AN659" i="85" s="1"/>
  <c r="K660" i="85"/>
  <c r="AN660" i="85" s="1"/>
  <c r="K661" i="85"/>
  <c r="AN661" i="85" s="1"/>
  <c r="K662" i="85"/>
  <c r="AN662" i="85" s="1"/>
  <c r="K663" i="85"/>
  <c r="AN663" i="85" s="1"/>
  <c r="K664" i="85"/>
  <c r="AN664" i="85" s="1"/>
  <c r="K665" i="85"/>
  <c r="AN665" i="85" s="1"/>
  <c r="K666" i="85"/>
  <c r="AN666" i="85" s="1"/>
  <c r="K667" i="85"/>
  <c r="AN667" i="85" s="1"/>
  <c r="K668" i="85"/>
  <c r="AN668" i="85" s="1"/>
  <c r="K669" i="85"/>
  <c r="AN669" i="85" s="1"/>
  <c r="K670" i="85"/>
  <c r="AN670" i="85" s="1"/>
  <c r="K671" i="85"/>
  <c r="AN671" i="85" s="1"/>
  <c r="K672" i="85"/>
  <c r="AN672" i="85" s="1"/>
  <c r="K615" i="85"/>
  <c r="AN615" i="85" s="1"/>
  <c r="K554" i="85"/>
  <c r="AN554" i="85" s="1"/>
  <c r="K555" i="85"/>
  <c r="AN555" i="85" s="1"/>
  <c r="K556" i="85"/>
  <c r="AN556" i="85" s="1"/>
  <c r="K557" i="85"/>
  <c r="AN557" i="85" s="1"/>
  <c r="K558" i="85"/>
  <c r="AN558" i="85" s="1"/>
  <c r="K559" i="85"/>
  <c r="AN559" i="85" s="1"/>
  <c r="K560" i="85"/>
  <c r="AN560" i="85" s="1"/>
  <c r="K561" i="85"/>
  <c r="AN561" i="85" s="1"/>
  <c r="K562" i="85"/>
  <c r="AN562" i="85" s="1"/>
  <c r="K563" i="85"/>
  <c r="AN563" i="85" s="1"/>
  <c r="K564" i="85"/>
  <c r="AN564" i="85" s="1"/>
  <c r="K565" i="85"/>
  <c r="AN565" i="85" s="1"/>
  <c r="K566" i="85"/>
  <c r="AN566" i="85" s="1"/>
  <c r="K567" i="85"/>
  <c r="AN567" i="85" s="1"/>
  <c r="K568" i="85"/>
  <c r="AN568" i="85" s="1"/>
  <c r="K569" i="85"/>
  <c r="AN569" i="85" s="1"/>
  <c r="K570" i="85"/>
  <c r="AN570" i="85" s="1"/>
  <c r="K571" i="85"/>
  <c r="AN571" i="85" s="1"/>
  <c r="K572" i="85"/>
  <c r="AN572" i="85" s="1"/>
  <c r="K573" i="85"/>
  <c r="AN573" i="85" s="1"/>
  <c r="K574" i="85"/>
  <c r="AN574" i="85" s="1"/>
  <c r="K575" i="85"/>
  <c r="AN575" i="85" s="1"/>
  <c r="K576" i="85"/>
  <c r="AN576" i="85" s="1"/>
  <c r="K577" i="85"/>
  <c r="AN577" i="85" s="1"/>
  <c r="K578" i="85"/>
  <c r="AN578" i="85" s="1"/>
  <c r="K579" i="85"/>
  <c r="AN579" i="85" s="1"/>
  <c r="K580" i="85"/>
  <c r="AN580" i="85" s="1"/>
  <c r="K581" i="85"/>
  <c r="AN581" i="85" s="1"/>
  <c r="K582" i="85"/>
  <c r="AN582" i="85" s="1"/>
  <c r="K583" i="85"/>
  <c r="AN583" i="85" s="1"/>
  <c r="K584" i="85"/>
  <c r="AN584" i="85" s="1"/>
  <c r="K585" i="85"/>
  <c r="AN585" i="85" s="1"/>
  <c r="K586" i="85"/>
  <c r="AN586" i="85" s="1"/>
  <c r="K587" i="85"/>
  <c r="AN587" i="85" s="1"/>
  <c r="K588" i="85"/>
  <c r="AN588" i="85" s="1"/>
  <c r="K589" i="85"/>
  <c r="AN589" i="85" s="1"/>
  <c r="K590" i="85"/>
  <c r="AN590" i="85" s="1"/>
  <c r="K591" i="85"/>
  <c r="AN591" i="85" s="1"/>
  <c r="K592" i="85"/>
  <c r="AN592" i="85" s="1"/>
  <c r="K593" i="85"/>
  <c r="AN593" i="85" s="1"/>
  <c r="K594" i="85"/>
  <c r="AN594" i="85" s="1"/>
  <c r="K595" i="85"/>
  <c r="AN595" i="85" s="1"/>
  <c r="K596" i="85"/>
  <c r="AN596" i="85" s="1"/>
  <c r="K597" i="85"/>
  <c r="AN597" i="85" s="1"/>
  <c r="K598" i="85"/>
  <c r="AN598" i="85" s="1"/>
  <c r="K599" i="85"/>
  <c r="AN599" i="85" s="1"/>
  <c r="K600" i="85"/>
  <c r="AN600" i="85" s="1"/>
  <c r="K601" i="85"/>
  <c r="AN601" i="85" s="1"/>
  <c r="K602" i="85"/>
  <c r="AN602" i="85" s="1"/>
  <c r="K603" i="85"/>
  <c r="AN603" i="85" s="1"/>
  <c r="K604" i="85"/>
  <c r="AN604" i="85" s="1"/>
  <c r="K605" i="85"/>
  <c r="AN605" i="85" s="1"/>
  <c r="K606" i="85"/>
  <c r="AN606" i="85" s="1"/>
  <c r="K607" i="85"/>
  <c r="AN607" i="85" s="1"/>
  <c r="K608" i="85"/>
  <c r="AN608" i="85" s="1"/>
  <c r="K609" i="85"/>
  <c r="AN609" i="85" s="1"/>
  <c r="K610" i="85"/>
  <c r="AN610" i="85" s="1"/>
  <c r="K553" i="85"/>
  <c r="AN553" i="85" s="1"/>
  <c r="K492" i="85"/>
  <c r="AN492" i="85" s="1"/>
  <c r="K493" i="85"/>
  <c r="AN493" i="85" s="1"/>
  <c r="K494" i="85"/>
  <c r="AN494" i="85" s="1"/>
  <c r="K495" i="85"/>
  <c r="AN495" i="85" s="1"/>
  <c r="K496" i="85"/>
  <c r="AN496" i="85" s="1"/>
  <c r="K497" i="85"/>
  <c r="AN497" i="85" s="1"/>
  <c r="K498" i="85"/>
  <c r="AN498" i="85" s="1"/>
  <c r="K499" i="85"/>
  <c r="AN499" i="85" s="1"/>
  <c r="K500" i="85"/>
  <c r="AN500" i="85" s="1"/>
  <c r="K501" i="85"/>
  <c r="AN501" i="85" s="1"/>
  <c r="K502" i="85"/>
  <c r="AN502" i="85" s="1"/>
  <c r="K503" i="85"/>
  <c r="AN503" i="85" s="1"/>
  <c r="K504" i="85"/>
  <c r="AN504" i="85" s="1"/>
  <c r="K505" i="85"/>
  <c r="AN505" i="85" s="1"/>
  <c r="K506" i="85"/>
  <c r="AN506" i="85" s="1"/>
  <c r="K507" i="85"/>
  <c r="AN507" i="85" s="1"/>
  <c r="K508" i="85"/>
  <c r="AN508" i="85" s="1"/>
  <c r="K509" i="85"/>
  <c r="AN509" i="85" s="1"/>
  <c r="K510" i="85"/>
  <c r="AN510" i="85" s="1"/>
  <c r="K511" i="85"/>
  <c r="AN511" i="85" s="1"/>
  <c r="K512" i="85"/>
  <c r="AN512" i="85" s="1"/>
  <c r="K513" i="85"/>
  <c r="AN513" i="85" s="1"/>
  <c r="K514" i="85"/>
  <c r="AN514" i="85" s="1"/>
  <c r="K515" i="85"/>
  <c r="AN515" i="85" s="1"/>
  <c r="K516" i="85"/>
  <c r="AN516" i="85" s="1"/>
  <c r="K517" i="85"/>
  <c r="AN517" i="85" s="1"/>
  <c r="K518" i="85"/>
  <c r="AN518" i="85" s="1"/>
  <c r="K519" i="85"/>
  <c r="AN519" i="85" s="1"/>
  <c r="K520" i="85"/>
  <c r="AN520" i="85" s="1"/>
  <c r="K521" i="85"/>
  <c r="AN521" i="85" s="1"/>
  <c r="K522" i="85"/>
  <c r="AN522" i="85" s="1"/>
  <c r="K523" i="85"/>
  <c r="AN523" i="85" s="1"/>
  <c r="K524" i="85"/>
  <c r="AN524" i="85" s="1"/>
  <c r="K525" i="85"/>
  <c r="AN525" i="85" s="1"/>
  <c r="K526" i="85"/>
  <c r="AN526" i="85" s="1"/>
  <c r="K527" i="85"/>
  <c r="AN527" i="85" s="1"/>
  <c r="K528" i="85"/>
  <c r="AN528" i="85" s="1"/>
  <c r="K529" i="85"/>
  <c r="AN529" i="85" s="1"/>
  <c r="K530" i="85"/>
  <c r="AN530" i="85" s="1"/>
  <c r="K531" i="85"/>
  <c r="AN531" i="85" s="1"/>
  <c r="K532" i="85"/>
  <c r="AN532" i="85" s="1"/>
  <c r="K533" i="85"/>
  <c r="AN533" i="85" s="1"/>
  <c r="K534" i="85"/>
  <c r="AN534" i="85" s="1"/>
  <c r="K535" i="85"/>
  <c r="AN535" i="85" s="1"/>
  <c r="K536" i="85"/>
  <c r="AN536" i="85" s="1"/>
  <c r="K537" i="85"/>
  <c r="AN537" i="85" s="1"/>
  <c r="K538" i="85"/>
  <c r="AN538" i="85" s="1"/>
  <c r="K539" i="85"/>
  <c r="AN539" i="85" s="1"/>
  <c r="K540" i="85"/>
  <c r="AN540" i="85" s="1"/>
  <c r="K541" i="85"/>
  <c r="AN541" i="85" s="1"/>
  <c r="K542" i="85"/>
  <c r="AN542" i="85" s="1"/>
  <c r="K543" i="85"/>
  <c r="AN543" i="85" s="1"/>
  <c r="K544" i="85"/>
  <c r="AN544" i="85" s="1"/>
  <c r="K545" i="85"/>
  <c r="AN545" i="85" s="1"/>
  <c r="K546" i="85"/>
  <c r="AN546" i="85" s="1"/>
  <c r="K547" i="85"/>
  <c r="AN547" i="85" s="1"/>
  <c r="K548" i="85"/>
  <c r="AN548" i="85" s="1"/>
  <c r="K491" i="85"/>
  <c r="AN491" i="85" s="1"/>
  <c r="K430" i="85"/>
  <c r="AN430" i="85" s="1"/>
  <c r="K431" i="85"/>
  <c r="AN431" i="85" s="1"/>
  <c r="K432" i="85"/>
  <c r="AN432" i="85" s="1"/>
  <c r="K433" i="85"/>
  <c r="AN433" i="85" s="1"/>
  <c r="K434" i="85"/>
  <c r="AN434" i="85" s="1"/>
  <c r="K435" i="85"/>
  <c r="AN435" i="85" s="1"/>
  <c r="K436" i="85"/>
  <c r="AN436" i="85" s="1"/>
  <c r="K437" i="85"/>
  <c r="AN437" i="85" s="1"/>
  <c r="K438" i="85"/>
  <c r="AN438" i="85" s="1"/>
  <c r="K439" i="85"/>
  <c r="AN439" i="85" s="1"/>
  <c r="K440" i="85"/>
  <c r="AN440" i="85" s="1"/>
  <c r="K441" i="85"/>
  <c r="AN441" i="85" s="1"/>
  <c r="K442" i="85"/>
  <c r="AN442" i="85" s="1"/>
  <c r="K443" i="85"/>
  <c r="AN443" i="85" s="1"/>
  <c r="K444" i="85"/>
  <c r="AN444" i="85" s="1"/>
  <c r="K445" i="85"/>
  <c r="AN445" i="85" s="1"/>
  <c r="K446" i="85"/>
  <c r="AN446" i="85" s="1"/>
  <c r="K447" i="85"/>
  <c r="AN447" i="85" s="1"/>
  <c r="K448" i="85"/>
  <c r="AN448" i="85" s="1"/>
  <c r="K449" i="85"/>
  <c r="AN449" i="85" s="1"/>
  <c r="K450" i="85"/>
  <c r="AN450" i="85" s="1"/>
  <c r="K451" i="85"/>
  <c r="AN451" i="85" s="1"/>
  <c r="K452" i="85"/>
  <c r="AN452" i="85" s="1"/>
  <c r="K453" i="85"/>
  <c r="AN453" i="85" s="1"/>
  <c r="K454" i="85"/>
  <c r="AN454" i="85" s="1"/>
  <c r="K455" i="85"/>
  <c r="AN455" i="85" s="1"/>
  <c r="K456" i="85"/>
  <c r="AN456" i="85" s="1"/>
  <c r="K457" i="85"/>
  <c r="AN457" i="85" s="1"/>
  <c r="K458" i="85"/>
  <c r="AN458" i="85" s="1"/>
  <c r="K459" i="85"/>
  <c r="AN459" i="85" s="1"/>
  <c r="K460" i="85"/>
  <c r="AN460" i="85" s="1"/>
  <c r="K461" i="85"/>
  <c r="AN461" i="85" s="1"/>
  <c r="K462" i="85"/>
  <c r="AN462" i="85" s="1"/>
  <c r="K463" i="85"/>
  <c r="AN463" i="85" s="1"/>
  <c r="K464" i="85"/>
  <c r="AN464" i="85" s="1"/>
  <c r="K465" i="85"/>
  <c r="AN465" i="85" s="1"/>
  <c r="K466" i="85"/>
  <c r="AN466" i="85" s="1"/>
  <c r="K467" i="85"/>
  <c r="AN467" i="85" s="1"/>
  <c r="K468" i="85"/>
  <c r="AN468" i="85" s="1"/>
  <c r="K469" i="85"/>
  <c r="AN469" i="85" s="1"/>
  <c r="K470" i="85"/>
  <c r="AN470" i="85" s="1"/>
  <c r="K471" i="85"/>
  <c r="AN471" i="85" s="1"/>
  <c r="K472" i="85"/>
  <c r="AN472" i="85" s="1"/>
  <c r="K473" i="85"/>
  <c r="AN473" i="85" s="1"/>
  <c r="K474" i="85"/>
  <c r="AN474" i="85" s="1"/>
  <c r="K475" i="85"/>
  <c r="AN475" i="85" s="1"/>
  <c r="K476" i="85"/>
  <c r="AN476" i="85" s="1"/>
  <c r="K477" i="85"/>
  <c r="AN477" i="85" s="1"/>
  <c r="K478" i="85"/>
  <c r="AN478" i="85" s="1"/>
  <c r="K479" i="85"/>
  <c r="AN479" i="85" s="1"/>
  <c r="K480" i="85"/>
  <c r="AN480" i="85" s="1"/>
  <c r="K481" i="85"/>
  <c r="AN481" i="85" s="1"/>
  <c r="K482" i="85"/>
  <c r="AN482" i="85" s="1"/>
  <c r="K483" i="85"/>
  <c r="AN483" i="85" s="1"/>
  <c r="K484" i="85"/>
  <c r="AN484" i="85" s="1"/>
  <c r="K485" i="85"/>
  <c r="AN485" i="85" s="1"/>
  <c r="K486" i="85"/>
  <c r="AN486" i="85" s="1"/>
  <c r="K429" i="85"/>
  <c r="AN429" i="85" s="1"/>
  <c r="K368" i="85"/>
  <c r="AN368" i="85" s="1"/>
  <c r="K369" i="85"/>
  <c r="AN369" i="85" s="1"/>
  <c r="K370" i="85"/>
  <c r="AN370" i="85" s="1"/>
  <c r="K371" i="85"/>
  <c r="AN371" i="85" s="1"/>
  <c r="K372" i="85"/>
  <c r="AN372" i="85" s="1"/>
  <c r="K373" i="85"/>
  <c r="AN373" i="85" s="1"/>
  <c r="K374" i="85"/>
  <c r="AN374" i="85" s="1"/>
  <c r="K375" i="85"/>
  <c r="AN375" i="85" s="1"/>
  <c r="K376" i="85"/>
  <c r="AN376" i="85" s="1"/>
  <c r="K377" i="85"/>
  <c r="AN377" i="85" s="1"/>
  <c r="K378" i="85"/>
  <c r="AN378" i="85" s="1"/>
  <c r="K379" i="85"/>
  <c r="AN379" i="85" s="1"/>
  <c r="K380" i="85"/>
  <c r="AN380" i="85" s="1"/>
  <c r="K381" i="85"/>
  <c r="AN381" i="85" s="1"/>
  <c r="K382" i="85"/>
  <c r="AN382" i="85" s="1"/>
  <c r="K383" i="85"/>
  <c r="AN383" i="85" s="1"/>
  <c r="K384" i="85"/>
  <c r="AN384" i="85" s="1"/>
  <c r="K385" i="85"/>
  <c r="AN385" i="85" s="1"/>
  <c r="K386" i="85"/>
  <c r="AN386" i="85" s="1"/>
  <c r="K387" i="85"/>
  <c r="AN387" i="85" s="1"/>
  <c r="K388" i="85"/>
  <c r="AN388" i="85" s="1"/>
  <c r="K389" i="85"/>
  <c r="AN389" i="85" s="1"/>
  <c r="K390" i="85"/>
  <c r="AN390" i="85" s="1"/>
  <c r="K391" i="85"/>
  <c r="AN391" i="85" s="1"/>
  <c r="K392" i="85"/>
  <c r="AN392" i="85" s="1"/>
  <c r="K393" i="85"/>
  <c r="AN393" i="85" s="1"/>
  <c r="K394" i="85"/>
  <c r="AN394" i="85" s="1"/>
  <c r="K395" i="85"/>
  <c r="AN395" i="85" s="1"/>
  <c r="K396" i="85"/>
  <c r="AN396" i="85" s="1"/>
  <c r="K397" i="85"/>
  <c r="AN397" i="85" s="1"/>
  <c r="K398" i="85"/>
  <c r="AN398" i="85" s="1"/>
  <c r="K399" i="85"/>
  <c r="AN399" i="85" s="1"/>
  <c r="K400" i="85"/>
  <c r="AN400" i="85" s="1"/>
  <c r="K401" i="85"/>
  <c r="AN401" i="85" s="1"/>
  <c r="K402" i="85"/>
  <c r="AN402" i="85" s="1"/>
  <c r="K403" i="85"/>
  <c r="AN403" i="85" s="1"/>
  <c r="K404" i="85"/>
  <c r="AN404" i="85" s="1"/>
  <c r="K405" i="85"/>
  <c r="AN405" i="85" s="1"/>
  <c r="K406" i="85"/>
  <c r="AN406" i="85" s="1"/>
  <c r="K407" i="85"/>
  <c r="AN407" i="85" s="1"/>
  <c r="K408" i="85"/>
  <c r="AN408" i="85" s="1"/>
  <c r="K409" i="85"/>
  <c r="AN409" i="85" s="1"/>
  <c r="K410" i="85"/>
  <c r="AN410" i="85" s="1"/>
  <c r="K411" i="85"/>
  <c r="AN411" i="85" s="1"/>
  <c r="K412" i="85"/>
  <c r="AN412" i="85" s="1"/>
  <c r="K413" i="85"/>
  <c r="AN413" i="85" s="1"/>
  <c r="K414" i="85"/>
  <c r="AN414" i="85" s="1"/>
  <c r="K415" i="85"/>
  <c r="AN415" i="85" s="1"/>
  <c r="K416" i="85"/>
  <c r="AN416" i="85" s="1"/>
  <c r="K417" i="85"/>
  <c r="AN417" i="85" s="1"/>
  <c r="K418" i="85"/>
  <c r="AN418" i="85" s="1"/>
  <c r="K419" i="85"/>
  <c r="AN419" i="85" s="1"/>
  <c r="K420" i="85"/>
  <c r="AN420" i="85" s="1"/>
  <c r="K421" i="85"/>
  <c r="AN421" i="85" s="1"/>
  <c r="K422" i="85"/>
  <c r="AN422" i="85" s="1"/>
  <c r="K423" i="85"/>
  <c r="AN423" i="85" s="1"/>
  <c r="K424" i="85"/>
  <c r="AN424" i="85" s="1"/>
  <c r="K367" i="85"/>
  <c r="AN367" i="85" s="1"/>
  <c r="K306" i="85"/>
  <c r="AN306" i="85" s="1"/>
  <c r="K307" i="85"/>
  <c r="AN307" i="85" s="1"/>
  <c r="K308" i="85"/>
  <c r="AN308" i="85" s="1"/>
  <c r="K309" i="85"/>
  <c r="AN309" i="85" s="1"/>
  <c r="K310" i="85"/>
  <c r="AN310" i="85" s="1"/>
  <c r="K311" i="85"/>
  <c r="K312" i="85"/>
  <c r="AN312" i="85" s="1"/>
  <c r="K313" i="85"/>
  <c r="AN313" i="85" s="1"/>
  <c r="K314" i="85"/>
  <c r="AN314" i="85" s="1"/>
  <c r="K315" i="85"/>
  <c r="AN315" i="85" s="1"/>
  <c r="K316" i="85"/>
  <c r="AN316" i="85" s="1"/>
  <c r="K317" i="85"/>
  <c r="AN317" i="85" s="1"/>
  <c r="K318" i="85"/>
  <c r="AN318" i="85" s="1"/>
  <c r="K319" i="85"/>
  <c r="AN319" i="85" s="1"/>
  <c r="K320" i="85"/>
  <c r="AN320" i="85" s="1"/>
  <c r="K321" i="85"/>
  <c r="AN321" i="85" s="1"/>
  <c r="K322" i="85"/>
  <c r="AN322" i="85" s="1"/>
  <c r="K323" i="85"/>
  <c r="AN323" i="85" s="1"/>
  <c r="K324" i="85"/>
  <c r="AN324" i="85" s="1"/>
  <c r="K325" i="85"/>
  <c r="AN325" i="85" s="1"/>
  <c r="K326" i="85"/>
  <c r="AN326" i="85" s="1"/>
  <c r="K327" i="85"/>
  <c r="AN327" i="85" s="1"/>
  <c r="K328" i="85"/>
  <c r="AN328" i="85" s="1"/>
  <c r="K329" i="85"/>
  <c r="AN329" i="85" s="1"/>
  <c r="K330" i="85"/>
  <c r="AN330" i="85" s="1"/>
  <c r="K331" i="85"/>
  <c r="K332" i="85"/>
  <c r="AN332" i="85" s="1"/>
  <c r="K333" i="85"/>
  <c r="AN333" i="85" s="1"/>
  <c r="K334" i="85"/>
  <c r="AN334" i="85" s="1"/>
  <c r="K335" i="85"/>
  <c r="AN335" i="85" s="1"/>
  <c r="K336" i="85"/>
  <c r="AN336" i="85" s="1"/>
  <c r="K337" i="85"/>
  <c r="AN337" i="85" s="1"/>
  <c r="K338" i="85"/>
  <c r="K339" i="85"/>
  <c r="AN339" i="85" s="1"/>
  <c r="K340" i="85"/>
  <c r="AN340" i="85" s="1"/>
  <c r="K341" i="85"/>
  <c r="K342" i="85"/>
  <c r="AN342" i="85" s="1"/>
  <c r="K343" i="85"/>
  <c r="AN343" i="85" s="1"/>
  <c r="K344" i="85"/>
  <c r="AN344" i="85" s="1"/>
  <c r="K345" i="85"/>
  <c r="AN345" i="85" s="1"/>
  <c r="K346" i="85"/>
  <c r="AN346" i="85" s="1"/>
  <c r="K347" i="85"/>
  <c r="AN347" i="85" s="1"/>
  <c r="K348" i="85"/>
  <c r="AN348" i="85" s="1"/>
  <c r="K349" i="85"/>
  <c r="AN349" i="85" s="1"/>
  <c r="K350" i="85"/>
  <c r="AN350" i="85" s="1"/>
  <c r="K351" i="85"/>
  <c r="AN351" i="85" s="1"/>
  <c r="K352" i="85"/>
  <c r="AN352" i="85" s="1"/>
  <c r="K353" i="85"/>
  <c r="AN353" i="85" s="1"/>
  <c r="K354" i="85"/>
  <c r="K355" i="85"/>
  <c r="AN355" i="85" s="1"/>
  <c r="K356" i="85"/>
  <c r="AN356" i="85" s="1"/>
  <c r="K357" i="85"/>
  <c r="AN357" i="85" s="1"/>
  <c r="K358" i="85"/>
  <c r="AN358" i="85" s="1"/>
  <c r="K359" i="85"/>
  <c r="AN359" i="85" s="1"/>
  <c r="K360" i="85"/>
  <c r="AN360" i="85" s="1"/>
  <c r="K361" i="85"/>
  <c r="AN361" i="85" s="1"/>
  <c r="K362" i="85"/>
  <c r="AN362" i="85" s="1"/>
  <c r="K305" i="85"/>
  <c r="AN305" i="85" s="1"/>
  <c r="K244" i="85"/>
  <c r="AN244" i="85" s="1"/>
  <c r="K245" i="85"/>
  <c r="AN245" i="85" s="1"/>
  <c r="K246" i="85"/>
  <c r="AN246" i="85" s="1"/>
  <c r="K247" i="85"/>
  <c r="AN247" i="85" s="1"/>
  <c r="K248" i="85"/>
  <c r="AN248" i="85" s="1"/>
  <c r="K249" i="85"/>
  <c r="AN249" i="85" s="1"/>
  <c r="K250" i="85"/>
  <c r="AN250" i="85" s="1"/>
  <c r="K251" i="85"/>
  <c r="AN251" i="85" s="1"/>
  <c r="K252" i="85"/>
  <c r="AN252" i="85" s="1"/>
  <c r="K253" i="85"/>
  <c r="AN253" i="85" s="1"/>
  <c r="K254" i="85"/>
  <c r="AN254" i="85" s="1"/>
  <c r="K255" i="85"/>
  <c r="AN255" i="85" s="1"/>
  <c r="K256" i="85"/>
  <c r="AN256" i="85" s="1"/>
  <c r="K257" i="85"/>
  <c r="AN257" i="85" s="1"/>
  <c r="K258" i="85"/>
  <c r="AN258" i="85" s="1"/>
  <c r="K259" i="85"/>
  <c r="AN259" i="85" s="1"/>
  <c r="K260" i="85"/>
  <c r="AN260" i="85" s="1"/>
  <c r="K261" i="85"/>
  <c r="AN261" i="85" s="1"/>
  <c r="K262" i="85"/>
  <c r="AN262" i="85" s="1"/>
  <c r="K263" i="85"/>
  <c r="AN263" i="85" s="1"/>
  <c r="K264" i="85"/>
  <c r="AN264" i="85" s="1"/>
  <c r="K265" i="85"/>
  <c r="AN265" i="85" s="1"/>
  <c r="K266" i="85"/>
  <c r="AN266" i="85" s="1"/>
  <c r="K267" i="85"/>
  <c r="AN267" i="85" s="1"/>
  <c r="K268" i="85"/>
  <c r="AN268" i="85" s="1"/>
  <c r="K269" i="85"/>
  <c r="AN269" i="85" s="1"/>
  <c r="K270" i="85"/>
  <c r="AN270" i="85" s="1"/>
  <c r="K271" i="85"/>
  <c r="AN271" i="85" s="1"/>
  <c r="K272" i="85"/>
  <c r="AN272" i="85" s="1"/>
  <c r="K273" i="85"/>
  <c r="AN273" i="85" s="1"/>
  <c r="K274" i="85"/>
  <c r="AN274" i="85" s="1"/>
  <c r="K275" i="85"/>
  <c r="AN275" i="85" s="1"/>
  <c r="K276" i="85"/>
  <c r="AN276" i="85" s="1"/>
  <c r="K277" i="85"/>
  <c r="AN277" i="85" s="1"/>
  <c r="K278" i="85"/>
  <c r="AN278" i="85" s="1"/>
  <c r="K279" i="85"/>
  <c r="AN279" i="85" s="1"/>
  <c r="K280" i="85"/>
  <c r="AN280" i="85" s="1"/>
  <c r="K281" i="85"/>
  <c r="AN281" i="85" s="1"/>
  <c r="K282" i="85"/>
  <c r="AN282" i="85" s="1"/>
  <c r="K283" i="85"/>
  <c r="AN283" i="85" s="1"/>
  <c r="K284" i="85"/>
  <c r="AN284" i="85" s="1"/>
  <c r="K285" i="85"/>
  <c r="AN285" i="85" s="1"/>
  <c r="K286" i="85"/>
  <c r="AN286" i="85" s="1"/>
  <c r="K287" i="85"/>
  <c r="AN287" i="85" s="1"/>
  <c r="K288" i="85"/>
  <c r="AN288" i="85" s="1"/>
  <c r="K289" i="85"/>
  <c r="AN289" i="85" s="1"/>
  <c r="K290" i="85"/>
  <c r="AN290" i="85" s="1"/>
  <c r="K291" i="85"/>
  <c r="AN291" i="85" s="1"/>
  <c r="K292" i="85"/>
  <c r="AN292" i="85" s="1"/>
  <c r="K293" i="85"/>
  <c r="AN293" i="85" s="1"/>
  <c r="K294" i="85"/>
  <c r="AN294" i="85" s="1"/>
  <c r="K295" i="85"/>
  <c r="AN295" i="85" s="1"/>
  <c r="K296" i="85"/>
  <c r="AN296" i="85" s="1"/>
  <c r="K297" i="85"/>
  <c r="AN297" i="85" s="1"/>
  <c r="K298" i="85"/>
  <c r="AN298" i="85" s="1"/>
  <c r="K299" i="85"/>
  <c r="AN299" i="85" s="1"/>
  <c r="K300" i="85"/>
  <c r="AN300" i="85" s="1"/>
  <c r="K243" i="85"/>
  <c r="AN243" i="85" s="1"/>
  <c r="K182" i="85"/>
  <c r="AN182" i="85" s="1"/>
  <c r="K183" i="85"/>
  <c r="AN183" i="85" s="1"/>
  <c r="K184" i="85"/>
  <c r="AN184" i="85" s="1"/>
  <c r="K185" i="85"/>
  <c r="AN185" i="85" s="1"/>
  <c r="K186" i="85"/>
  <c r="AN186" i="85" s="1"/>
  <c r="K187" i="85"/>
  <c r="AN187" i="85" s="1"/>
  <c r="K188" i="85"/>
  <c r="AN188" i="85" s="1"/>
  <c r="K189" i="85"/>
  <c r="AN189" i="85" s="1"/>
  <c r="K190" i="85"/>
  <c r="AN190" i="85" s="1"/>
  <c r="K191" i="85"/>
  <c r="AN191" i="85" s="1"/>
  <c r="K192" i="85"/>
  <c r="AN192" i="85" s="1"/>
  <c r="K193" i="85"/>
  <c r="AN193" i="85" s="1"/>
  <c r="K194" i="85"/>
  <c r="AN194" i="85" s="1"/>
  <c r="K195" i="85"/>
  <c r="AN195" i="85" s="1"/>
  <c r="K196" i="85"/>
  <c r="AN196" i="85" s="1"/>
  <c r="K197" i="85"/>
  <c r="AN197" i="85" s="1"/>
  <c r="K198" i="85"/>
  <c r="AN198" i="85" s="1"/>
  <c r="K199" i="85"/>
  <c r="AN199" i="85" s="1"/>
  <c r="K200" i="85"/>
  <c r="AN200" i="85" s="1"/>
  <c r="K201" i="85"/>
  <c r="AN201" i="85" s="1"/>
  <c r="K202" i="85"/>
  <c r="AN202" i="85" s="1"/>
  <c r="K203" i="85"/>
  <c r="AN203" i="85" s="1"/>
  <c r="K204" i="85"/>
  <c r="AN204" i="85" s="1"/>
  <c r="K205" i="85"/>
  <c r="AN205" i="85" s="1"/>
  <c r="K206" i="85"/>
  <c r="AN206" i="85" s="1"/>
  <c r="K207" i="85"/>
  <c r="AN207" i="85" s="1"/>
  <c r="K208" i="85"/>
  <c r="AN208" i="85" s="1"/>
  <c r="K209" i="85"/>
  <c r="AN209" i="85" s="1"/>
  <c r="K210" i="85"/>
  <c r="AN210" i="85" s="1"/>
  <c r="K211" i="85"/>
  <c r="AN211" i="85" s="1"/>
  <c r="K212" i="85"/>
  <c r="AN212" i="85" s="1"/>
  <c r="K213" i="85"/>
  <c r="AN213" i="85" s="1"/>
  <c r="K214" i="85"/>
  <c r="AN214" i="85" s="1"/>
  <c r="K215" i="85"/>
  <c r="AN215" i="85" s="1"/>
  <c r="K216" i="85"/>
  <c r="AN216" i="85" s="1"/>
  <c r="K217" i="85"/>
  <c r="AN217" i="85" s="1"/>
  <c r="K218" i="85"/>
  <c r="AN218" i="85" s="1"/>
  <c r="K219" i="85"/>
  <c r="AN219" i="85" s="1"/>
  <c r="K220" i="85"/>
  <c r="AN220" i="85" s="1"/>
  <c r="K221" i="85"/>
  <c r="AN221" i="85" s="1"/>
  <c r="K222" i="85"/>
  <c r="AN222" i="85" s="1"/>
  <c r="K223" i="85"/>
  <c r="AN223" i="85" s="1"/>
  <c r="K224" i="85"/>
  <c r="AN224" i="85" s="1"/>
  <c r="K225" i="85"/>
  <c r="AN225" i="85" s="1"/>
  <c r="K226" i="85"/>
  <c r="AN226" i="85" s="1"/>
  <c r="K227" i="85"/>
  <c r="AN227" i="85" s="1"/>
  <c r="K228" i="85"/>
  <c r="AN228" i="85" s="1"/>
  <c r="K229" i="85"/>
  <c r="AN229" i="85" s="1"/>
  <c r="K230" i="85"/>
  <c r="AN230" i="85" s="1"/>
  <c r="K231" i="85"/>
  <c r="AN231" i="85" s="1"/>
  <c r="K232" i="85"/>
  <c r="AN232" i="85" s="1"/>
  <c r="K233" i="85"/>
  <c r="AN233" i="85" s="1"/>
  <c r="K234" i="85"/>
  <c r="AN234" i="85" s="1"/>
  <c r="K235" i="85"/>
  <c r="AN235" i="85" s="1"/>
  <c r="K236" i="85"/>
  <c r="AN236" i="85" s="1"/>
  <c r="K237" i="85"/>
  <c r="AN237" i="85" s="1"/>
  <c r="K238" i="85"/>
  <c r="AN238" i="85" s="1"/>
  <c r="K181" i="85"/>
  <c r="AN181" i="85" s="1"/>
  <c r="K120" i="85"/>
  <c r="K121" i="85"/>
  <c r="K122" i="85"/>
  <c r="K123" i="85"/>
  <c r="K124" i="85"/>
  <c r="K125" i="85"/>
  <c r="K126" i="85"/>
  <c r="K127" i="85"/>
  <c r="K128" i="85"/>
  <c r="K129" i="85"/>
  <c r="K130" i="85"/>
  <c r="K131" i="85"/>
  <c r="K132" i="85"/>
  <c r="K133" i="85"/>
  <c r="K134" i="85"/>
  <c r="K135" i="85"/>
  <c r="K136" i="85"/>
  <c r="K137" i="85"/>
  <c r="K138" i="85"/>
  <c r="K139" i="85"/>
  <c r="K140" i="85"/>
  <c r="K141" i="85"/>
  <c r="K142" i="85"/>
  <c r="K143" i="85"/>
  <c r="K144" i="85"/>
  <c r="K145" i="85"/>
  <c r="K146" i="85"/>
  <c r="K147" i="85"/>
  <c r="K148" i="85"/>
  <c r="K149" i="85"/>
  <c r="K150" i="85"/>
  <c r="K151" i="85"/>
  <c r="K152" i="85"/>
  <c r="K153" i="85"/>
  <c r="K154" i="85"/>
  <c r="K155" i="85"/>
  <c r="K156" i="85"/>
  <c r="K157" i="85"/>
  <c r="K158" i="85"/>
  <c r="K159" i="85"/>
  <c r="K160" i="85"/>
  <c r="K161" i="85"/>
  <c r="K162" i="85"/>
  <c r="K163" i="85"/>
  <c r="K164" i="85"/>
  <c r="K165" i="85"/>
  <c r="K166" i="85"/>
  <c r="K167" i="85"/>
  <c r="K168" i="85"/>
  <c r="K169" i="85"/>
  <c r="K170" i="85"/>
  <c r="K171" i="85"/>
  <c r="K172" i="85"/>
  <c r="K173" i="85"/>
  <c r="K174" i="85"/>
  <c r="K175" i="85"/>
  <c r="K176" i="85"/>
  <c r="K119" i="85"/>
  <c r="AN363" i="85" l="1"/>
  <c r="AN364" i="85" s="1"/>
  <c r="AN172" i="85"/>
  <c r="AN164" i="85"/>
  <c r="AN156" i="85"/>
  <c r="AN148" i="85"/>
  <c r="AN140" i="85"/>
  <c r="AN132" i="85"/>
  <c r="AN124" i="85"/>
  <c r="AN175" i="85"/>
  <c r="AN167" i="85"/>
  <c r="AN159" i="85"/>
  <c r="AN151" i="85"/>
  <c r="AN174" i="85"/>
  <c r="AN158" i="85"/>
  <c r="AN150" i="85"/>
  <c r="AN126" i="85"/>
  <c r="AN120" i="85"/>
  <c r="AN425" i="85"/>
  <c r="AN426" i="85" s="1"/>
  <c r="AN134" i="85"/>
  <c r="AN549" i="85"/>
  <c r="AN550" i="85" s="1"/>
  <c r="AN301" i="85"/>
  <c r="AN302" i="85" s="1"/>
  <c r="AN173" i="85"/>
  <c r="AN165" i="85"/>
  <c r="AN157" i="85"/>
  <c r="AN149" i="85"/>
  <c r="AN141" i="85"/>
  <c r="AN133" i="85"/>
  <c r="AN125" i="85"/>
  <c r="AN143" i="85"/>
  <c r="AN135" i="85"/>
  <c r="AN127" i="85"/>
  <c r="AN611" i="85"/>
  <c r="AN612" i="85" s="1"/>
  <c r="AN170" i="85"/>
  <c r="AN162" i="85"/>
  <c r="AN130" i="85"/>
  <c r="AN122" i="85"/>
  <c r="AN142" i="85"/>
  <c r="AN155" i="85"/>
  <c r="AN139" i="85"/>
  <c r="AN123" i="85"/>
  <c r="AN119" i="85"/>
  <c r="AN239" i="85"/>
  <c r="AN240" i="85" s="1"/>
  <c r="AN169" i="85"/>
  <c r="AN161" i="85"/>
  <c r="AN153" i="85"/>
  <c r="AN145" i="85"/>
  <c r="AN137" i="85"/>
  <c r="AN129" i="85"/>
  <c r="AN121" i="85"/>
  <c r="AN487" i="85"/>
  <c r="AN488" i="85" s="1"/>
  <c r="AN171" i="85"/>
  <c r="AN735" i="85"/>
  <c r="AN736" i="85" s="1"/>
  <c r="AN673" i="85"/>
  <c r="AN674" i="85" s="1"/>
  <c r="AN163" i="85"/>
  <c r="AN147" i="85"/>
  <c r="AN131" i="85"/>
  <c r="AN176" i="85"/>
  <c r="AN168" i="85"/>
  <c r="AN160" i="85"/>
  <c r="AN152" i="85"/>
  <c r="AN144" i="85"/>
  <c r="AN136" i="85"/>
  <c r="AN128" i="85"/>
  <c r="AN154" i="85"/>
  <c r="AN146" i="85"/>
  <c r="AN138" i="85"/>
  <c r="AN166" i="85"/>
  <c r="AN797" i="85"/>
  <c r="AN798" i="85" s="1"/>
  <c r="BC85" i="85"/>
  <c r="BC84" i="85"/>
  <c r="BC95" i="85" s="1"/>
  <c r="BC83" i="85"/>
  <c r="BC94" i="85" s="1"/>
  <c r="BE84" i="85"/>
  <c r="BE95" i="85" s="1"/>
  <c r="BE85" i="85"/>
  <c r="BE83" i="85"/>
  <c r="BE94" i="85" s="1"/>
  <c r="BD85" i="85"/>
  <c r="BD84" i="85"/>
  <c r="BD83" i="85"/>
  <c r="BG84" i="85"/>
  <c r="BG95" i="85" s="1"/>
  <c r="BG83" i="85"/>
  <c r="BG94" i="85" s="1"/>
  <c r="BG85" i="85"/>
  <c r="BG96" i="85" s="1"/>
  <c r="AZ85" i="85"/>
  <c r="AZ84" i="85"/>
  <c r="AZ95" i="85" s="1"/>
  <c r="AZ83" i="85"/>
  <c r="AZ94" i="85" s="1"/>
  <c r="AY85" i="85"/>
  <c r="AY84" i="85"/>
  <c r="AY83" i="85"/>
  <c r="AY94" i="85" s="1"/>
  <c r="BB85" i="85"/>
  <c r="BB96" i="85" s="1"/>
  <c r="BB84" i="85"/>
  <c r="BB95" i="85" s="1"/>
  <c r="BB83" i="85"/>
  <c r="BB94" i="85" s="1"/>
  <c r="BF83" i="85"/>
  <c r="BF94" i="85" s="1"/>
  <c r="BF85" i="85"/>
  <c r="BF96" i="85" s="1"/>
  <c r="BF84" i="85"/>
  <c r="BA85" i="85"/>
  <c r="BA84" i="85"/>
  <c r="BA95" i="85" s="1"/>
  <c r="BA83" i="85"/>
  <c r="BA94" i="85" s="1"/>
  <c r="AW84" i="85"/>
  <c r="AW85" i="85"/>
  <c r="AW86" i="85" s="1"/>
  <c r="K177" i="85"/>
  <c r="AY93" i="85"/>
  <c r="BE93" i="85"/>
  <c r="BD94" i="85"/>
  <c r="BD93" i="85"/>
  <c r="AZ96" i="85"/>
  <c r="AZ93" i="85"/>
  <c r="BC93" i="85"/>
  <c r="BG93" i="85"/>
  <c r="BE86" i="85"/>
  <c r="BB93" i="85"/>
  <c r="BF93" i="85"/>
  <c r="BC87" i="85"/>
  <c r="BC96" i="85"/>
  <c r="BA93" i="85"/>
  <c r="K239" i="85"/>
  <c r="K301" i="85"/>
  <c r="K363" i="85"/>
  <c r="K425" i="85"/>
  <c r="K487" i="85"/>
  <c r="K549" i="85"/>
  <c r="K611" i="85"/>
  <c r="K673" i="85"/>
  <c r="K735" i="85"/>
  <c r="K797" i="85"/>
  <c r="M6" i="75"/>
  <c r="D6" i="70"/>
  <c r="M62" i="75"/>
  <c r="D62" i="70"/>
  <c r="M7" i="75"/>
  <c r="D7" i="70"/>
  <c r="M15" i="75"/>
  <c r="D15" i="70"/>
  <c r="M23" i="75"/>
  <c r="D23" i="70"/>
  <c r="M31" i="75"/>
  <c r="D31" i="70"/>
  <c r="M39" i="75"/>
  <c r="D39" i="70"/>
  <c r="M47" i="75"/>
  <c r="D47" i="70"/>
  <c r="M55" i="75"/>
  <c r="D55" i="70"/>
  <c r="M63" i="75"/>
  <c r="D63" i="70"/>
  <c r="M42" i="75"/>
  <c r="D42" i="70"/>
  <c r="M32" i="75"/>
  <c r="D32" i="70"/>
  <c r="M21" i="75"/>
  <c r="D21" i="70"/>
  <c r="M9" i="75"/>
  <c r="D9" i="70"/>
  <c r="M44" i="75"/>
  <c r="D44" i="70"/>
  <c r="M52" i="75"/>
  <c r="D52" i="70"/>
  <c r="M41" i="75"/>
  <c r="D41" i="70"/>
  <c r="M30" i="75"/>
  <c r="D30" i="70"/>
  <c r="M20" i="75"/>
  <c r="D20" i="70"/>
  <c r="M8" i="75"/>
  <c r="D8" i="70"/>
  <c r="M16" i="75"/>
  <c r="D16" i="70"/>
  <c r="M45" i="75"/>
  <c r="D45" i="70"/>
  <c r="M22" i="75"/>
  <c r="D22" i="70"/>
  <c r="M61" i="75"/>
  <c r="D61" i="70"/>
  <c r="M50" i="75"/>
  <c r="D50" i="70"/>
  <c r="M40" i="75"/>
  <c r="D40" i="70"/>
  <c r="M29" i="75"/>
  <c r="D29" i="70"/>
  <c r="M18" i="75"/>
  <c r="D18" i="70"/>
  <c r="M37" i="75"/>
  <c r="D37" i="70"/>
  <c r="M24" i="75"/>
  <c r="D24" i="70"/>
  <c r="M54" i="75"/>
  <c r="D54" i="70"/>
  <c r="M12" i="75"/>
  <c r="D12" i="70"/>
  <c r="M10" i="75"/>
  <c r="D10" i="70"/>
  <c r="M60" i="75"/>
  <c r="D60" i="70"/>
  <c r="M49" i="75"/>
  <c r="D49" i="70"/>
  <c r="M38" i="75"/>
  <c r="D38" i="70"/>
  <c r="M28" i="75"/>
  <c r="D28" i="70"/>
  <c r="M17" i="75"/>
  <c r="D17" i="70"/>
  <c r="M11" i="75"/>
  <c r="D11" i="70"/>
  <c r="M19" i="75"/>
  <c r="D19" i="70"/>
  <c r="M27" i="75"/>
  <c r="D27" i="70"/>
  <c r="M35" i="75"/>
  <c r="D35" i="70"/>
  <c r="M43" i="75"/>
  <c r="D43" i="70"/>
  <c r="M51" i="75"/>
  <c r="D51" i="70"/>
  <c r="M59" i="75"/>
  <c r="D59" i="70"/>
  <c r="M58" i="75"/>
  <c r="D58" i="70"/>
  <c r="M48" i="75"/>
  <c r="D48" i="70"/>
  <c r="M26" i="75"/>
  <c r="D26" i="70"/>
  <c r="M34" i="75"/>
  <c r="D34" i="70"/>
  <c r="M33" i="75"/>
  <c r="D33" i="70"/>
  <c r="M57" i="75"/>
  <c r="D57" i="70"/>
  <c r="M46" i="75"/>
  <c r="D46" i="70"/>
  <c r="M36" i="75"/>
  <c r="D36" i="70"/>
  <c r="M25" i="75"/>
  <c r="D25" i="70"/>
  <c r="M14" i="75"/>
  <c r="D14" i="70"/>
  <c r="M56" i="75"/>
  <c r="D56" i="70"/>
  <c r="M13" i="75"/>
  <c r="D13" i="70"/>
  <c r="D69" i="116"/>
  <c r="BF95" i="85"/>
  <c r="AU84" i="85"/>
  <c r="AU83" i="85"/>
  <c r="AW83" i="85"/>
  <c r="BD95" i="85"/>
  <c r="AV83" i="85"/>
  <c r="AV84" i="85"/>
  <c r="AT84" i="85"/>
  <c r="AT85" i="85"/>
  <c r="AT86" i="85" s="1"/>
  <c r="AY95" i="85"/>
  <c r="AX85" i="85"/>
  <c r="AX84" i="85"/>
  <c r="AV87" i="85"/>
  <c r="AV86" i="85"/>
  <c r="AU85" i="85"/>
  <c r="AU87" i="85" s="1"/>
  <c r="AS86" i="85"/>
  <c r="AS87" i="85"/>
  <c r="BA96" i="85"/>
  <c r="AS84" i="85"/>
  <c r="AS83" i="85"/>
  <c r="BC86" i="85"/>
  <c r="AJ82" i="85"/>
  <c r="AK82" i="85"/>
  <c r="AJ68" i="85"/>
  <c r="AK68" i="85"/>
  <c r="AJ70" i="85"/>
  <c r="AK70" i="85"/>
  <c r="AJ50" i="85"/>
  <c r="AK50" i="85"/>
  <c r="AJ31" i="85"/>
  <c r="AK31" i="85"/>
  <c r="AK9" i="85"/>
  <c r="AJ9" i="85"/>
  <c r="AN177" i="85" l="1"/>
  <c r="AN178" i="85" s="1"/>
  <c r="AW87" i="85"/>
  <c r="BB87" i="85"/>
  <c r="AZ87" i="85"/>
  <c r="BB86" i="85"/>
  <c r="AZ86" i="85"/>
  <c r="BA98" i="85"/>
  <c r="BA97" i="85"/>
  <c r="AT87" i="85"/>
  <c r="AY86" i="85"/>
  <c r="AY96" i="85"/>
  <c r="BF97" i="85"/>
  <c r="BF98" i="85"/>
  <c r="BD87" i="85"/>
  <c r="BD96" i="85"/>
  <c r="BG97" i="85"/>
  <c r="BG98" i="85"/>
  <c r="BE87" i="85"/>
  <c r="BE96" i="85"/>
  <c r="BB97" i="85"/>
  <c r="BB98" i="85"/>
  <c r="AZ98" i="85"/>
  <c r="AZ97" i="85"/>
  <c r="BC97" i="85"/>
  <c r="BC98" i="85"/>
  <c r="BD86" i="85"/>
  <c r="BF87" i="85"/>
  <c r="BF86" i="85"/>
  <c r="AU86" i="85"/>
  <c r="BG87" i="85"/>
  <c r="BG86" i="85"/>
  <c r="AY87" i="85"/>
  <c r="AX87" i="85"/>
  <c r="AX86" i="85"/>
  <c r="BA86" i="85"/>
  <c r="BA87" i="85"/>
  <c r="AK93" i="85"/>
  <c r="AJ93" i="85"/>
  <c r="AK71" i="85"/>
  <c r="AJ71" i="85"/>
  <c r="BD97" i="85" l="1"/>
  <c r="BD98" i="85"/>
  <c r="BE97" i="85"/>
  <c r="BE98" i="85"/>
  <c r="AY97" i="85"/>
  <c r="AY98" i="85"/>
  <c r="R59" i="115" l="1"/>
  <c r="R58" i="115"/>
  <c r="R56" i="115"/>
  <c r="R51" i="115"/>
  <c r="R50" i="115"/>
  <c r="R43" i="115"/>
  <c r="R44" i="115"/>
  <c r="R45" i="115"/>
  <c r="R46" i="115"/>
  <c r="R42" i="115"/>
  <c r="R40" i="115"/>
  <c r="R39" i="115"/>
  <c r="R36" i="115"/>
  <c r="R33" i="115"/>
  <c r="R32" i="115"/>
  <c r="R12" i="115"/>
  <c r="R9" i="115"/>
  <c r="R3" i="115"/>
  <c r="B153" i="78" l="1"/>
  <c r="B154" i="78"/>
  <c r="B155" i="78"/>
  <c r="B156" i="78"/>
  <c r="B157" i="78"/>
  <c r="B158" i="78"/>
  <c r="B159" i="78"/>
  <c r="B160" i="78"/>
  <c r="B161" i="78"/>
  <c r="B162" i="78"/>
  <c r="B163" i="78"/>
  <c r="B164" i="78"/>
  <c r="B165" i="78"/>
  <c r="B166" i="78"/>
  <c r="B167" i="78"/>
  <c r="B168" i="78"/>
  <c r="B169" i="78"/>
  <c r="B170" i="78"/>
  <c r="B171" i="78"/>
  <c r="B172" i="78"/>
  <c r="B173" i="78"/>
  <c r="B174" i="78"/>
  <c r="B175" i="78"/>
  <c r="B176" i="78"/>
  <c r="B177" i="78"/>
  <c r="B178" i="78"/>
  <c r="B179" i="78"/>
  <c r="B180" i="78"/>
  <c r="B181" i="78"/>
  <c r="B182" i="78"/>
  <c r="B183" i="78"/>
  <c r="B184" i="78"/>
  <c r="B185" i="78"/>
  <c r="B186" i="78"/>
  <c r="B187" i="78"/>
  <c r="B188" i="78"/>
  <c r="B189" i="78"/>
  <c r="B190" i="78"/>
  <c r="B191" i="78"/>
  <c r="B192" i="78"/>
  <c r="B193" i="78"/>
  <c r="B194" i="78"/>
  <c r="B195" i="78"/>
  <c r="B196" i="78"/>
  <c r="B197" i="78"/>
  <c r="B198" i="78"/>
  <c r="B199" i="78"/>
  <c r="B200" i="78"/>
  <c r="B201" i="78"/>
  <c r="B202" i="78"/>
  <c r="B203" i="78"/>
  <c r="B204" i="78"/>
  <c r="B205" i="78"/>
  <c r="B206" i="78"/>
  <c r="B207" i="78"/>
  <c r="B208" i="78"/>
  <c r="B209" i="78"/>
  <c r="B152" i="78"/>
  <c r="B91" i="78"/>
  <c r="B92" i="78"/>
  <c r="B93" i="78"/>
  <c r="B94" i="78"/>
  <c r="B95" i="78"/>
  <c r="B96" i="78"/>
  <c r="B97" i="78"/>
  <c r="B98" i="78"/>
  <c r="B99" i="78"/>
  <c r="B100" i="78"/>
  <c r="B101" i="78"/>
  <c r="B102" i="78"/>
  <c r="B103" i="78"/>
  <c r="B104" i="78"/>
  <c r="B105" i="78"/>
  <c r="B106" i="78"/>
  <c r="B107" i="78"/>
  <c r="B108" i="78"/>
  <c r="B109" i="78"/>
  <c r="B110" i="78"/>
  <c r="B111" i="78"/>
  <c r="B112" i="78"/>
  <c r="B113" i="78"/>
  <c r="B114" i="78"/>
  <c r="B115" i="78"/>
  <c r="B116" i="78"/>
  <c r="B117" i="78"/>
  <c r="B118" i="78"/>
  <c r="B119" i="78"/>
  <c r="B120" i="78"/>
  <c r="B121" i="78"/>
  <c r="B122" i="78"/>
  <c r="B123" i="78"/>
  <c r="B124" i="78"/>
  <c r="B125" i="78"/>
  <c r="B126" i="78"/>
  <c r="B127" i="78"/>
  <c r="B128" i="78"/>
  <c r="B129" i="78"/>
  <c r="B130" i="78"/>
  <c r="B131" i="78"/>
  <c r="B132" i="78"/>
  <c r="B133" i="78"/>
  <c r="B134" i="78"/>
  <c r="B135" i="78"/>
  <c r="B136" i="78"/>
  <c r="B137" i="78"/>
  <c r="B138" i="78"/>
  <c r="B139" i="78"/>
  <c r="B140" i="78"/>
  <c r="B141" i="78"/>
  <c r="B142" i="78"/>
  <c r="B143" i="78"/>
  <c r="B144" i="78"/>
  <c r="B145" i="78"/>
  <c r="B146" i="78"/>
  <c r="B147" i="78"/>
  <c r="B90" i="78"/>
  <c r="B29" i="78"/>
  <c r="B30" i="78"/>
  <c r="B31" i="78"/>
  <c r="B32" i="78"/>
  <c r="B33" i="78"/>
  <c r="B34" i="78"/>
  <c r="B35" i="78"/>
  <c r="B36" i="78"/>
  <c r="B37" i="78"/>
  <c r="B38" i="78"/>
  <c r="B39" i="78"/>
  <c r="B40" i="78"/>
  <c r="B41" i="78"/>
  <c r="B42" i="78"/>
  <c r="B43" i="78"/>
  <c r="B44" i="78"/>
  <c r="B45" i="78"/>
  <c r="B46" i="78"/>
  <c r="B47" i="78"/>
  <c r="B48" i="78"/>
  <c r="B49" i="78"/>
  <c r="B50" i="78"/>
  <c r="B51" i="78"/>
  <c r="B52" i="78"/>
  <c r="B53" i="78"/>
  <c r="B54" i="78"/>
  <c r="B55" i="78"/>
  <c r="B56" i="78"/>
  <c r="B57" i="78"/>
  <c r="B58" i="78"/>
  <c r="B59" i="78"/>
  <c r="B60" i="78"/>
  <c r="B61" i="78"/>
  <c r="B62" i="78"/>
  <c r="B63" i="78"/>
  <c r="B64" i="78"/>
  <c r="B65" i="78"/>
  <c r="B66" i="78"/>
  <c r="B67" i="78"/>
  <c r="B68" i="78"/>
  <c r="B69" i="78"/>
  <c r="B70" i="78"/>
  <c r="B71" i="78"/>
  <c r="B72" i="78"/>
  <c r="B73" i="78"/>
  <c r="B74" i="78"/>
  <c r="B75" i="78"/>
  <c r="B76" i="78"/>
  <c r="B77" i="78"/>
  <c r="B78" i="78"/>
  <c r="B79" i="78"/>
  <c r="B80" i="78"/>
  <c r="B81" i="78"/>
  <c r="B82" i="78"/>
  <c r="B83" i="78"/>
  <c r="B84" i="78"/>
  <c r="B85" i="78"/>
  <c r="B28" i="78"/>
  <c r="F74" i="115"/>
  <c r="E74" i="115"/>
  <c r="D74" i="115"/>
  <c r="G74" i="115"/>
  <c r="H74" i="115"/>
  <c r="I74" i="115"/>
  <c r="J74" i="115"/>
  <c r="K74" i="115"/>
  <c r="L74" i="115"/>
  <c r="M74" i="115"/>
  <c r="N74" i="115"/>
  <c r="O74" i="115"/>
  <c r="C74" i="115"/>
  <c r="C74" i="111"/>
  <c r="D71" i="115"/>
  <c r="E71" i="115"/>
  <c r="F71" i="115"/>
  <c r="G71" i="115"/>
  <c r="H71" i="115"/>
  <c r="I71" i="115"/>
  <c r="J71" i="115"/>
  <c r="K71" i="115"/>
  <c r="L71" i="115"/>
  <c r="M71" i="115"/>
  <c r="N71" i="115"/>
  <c r="O71" i="115"/>
  <c r="C71" i="115"/>
  <c r="B86" i="78" l="1"/>
  <c r="B210" i="78"/>
  <c r="B148" i="78"/>
  <c r="AI55" i="82" l="1"/>
  <c r="AK17" i="82"/>
  <c r="AK23" i="82" l="1"/>
  <c r="AI17" i="82" l="1"/>
  <c r="BB24" i="82" l="1"/>
  <c r="F229" i="82" l="1"/>
  <c r="F230" i="82"/>
  <c r="F231" i="82"/>
  <c r="F232" i="82"/>
  <c r="F233" i="82"/>
  <c r="F234" i="82"/>
  <c r="F235" i="82"/>
  <c r="F236" i="82"/>
  <c r="F237" i="82"/>
  <c r="F238" i="82"/>
  <c r="F239" i="82"/>
  <c r="F240" i="82"/>
  <c r="F241" i="82"/>
  <c r="F242" i="82"/>
  <c r="F243" i="82"/>
  <c r="F244" i="82"/>
  <c r="F245" i="82"/>
  <c r="F207" i="82"/>
  <c r="F208" i="82"/>
  <c r="F209" i="82"/>
  <c r="F210" i="82"/>
  <c r="F211" i="82"/>
  <c r="F212" i="82"/>
  <c r="F213" i="82"/>
  <c r="F214" i="82"/>
  <c r="F215" i="82"/>
  <c r="F216" i="82"/>
  <c r="F217" i="82"/>
  <c r="F218" i="82"/>
  <c r="F219" i="82"/>
  <c r="F220" i="82"/>
  <c r="F221" i="82"/>
  <c r="F222" i="82"/>
  <c r="F223" i="82"/>
  <c r="F185" i="82"/>
  <c r="F186" i="82"/>
  <c r="F187" i="82"/>
  <c r="F188" i="82"/>
  <c r="F189" i="82"/>
  <c r="F190" i="82"/>
  <c r="F191" i="82"/>
  <c r="F192" i="82"/>
  <c r="F193" i="82"/>
  <c r="F194" i="82"/>
  <c r="F195" i="82"/>
  <c r="F196" i="82"/>
  <c r="F197" i="82"/>
  <c r="F198" i="82"/>
  <c r="F199" i="82"/>
  <c r="F200" i="82"/>
  <c r="F201" i="82"/>
  <c r="F163" i="82"/>
  <c r="F164" i="82"/>
  <c r="F165" i="82"/>
  <c r="F166" i="82"/>
  <c r="F167" i="82"/>
  <c r="F168" i="82"/>
  <c r="F169" i="82"/>
  <c r="F170" i="82"/>
  <c r="F171" i="82"/>
  <c r="F172" i="82"/>
  <c r="F173" i="82"/>
  <c r="F174" i="82"/>
  <c r="F175" i="82"/>
  <c r="F176" i="82"/>
  <c r="F177" i="82"/>
  <c r="F178" i="82"/>
  <c r="F179" i="82"/>
  <c r="F141" i="82"/>
  <c r="AO141" i="82" s="1"/>
  <c r="F142" i="82"/>
  <c r="AO142" i="82" s="1"/>
  <c r="F143" i="82"/>
  <c r="AO143" i="82" s="1"/>
  <c r="F144" i="82"/>
  <c r="AO144" i="82" s="1"/>
  <c r="F145" i="82"/>
  <c r="AO145" i="82" s="1"/>
  <c r="F146" i="82"/>
  <c r="AO146" i="82" s="1"/>
  <c r="F147" i="82"/>
  <c r="AO147" i="82" s="1"/>
  <c r="F148" i="82"/>
  <c r="AO148" i="82" s="1"/>
  <c r="F149" i="82"/>
  <c r="AO149" i="82" s="1"/>
  <c r="F150" i="82"/>
  <c r="AO150" i="82" s="1"/>
  <c r="F151" i="82"/>
  <c r="AO151" i="82" s="1"/>
  <c r="F152" i="82"/>
  <c r="AO152" i="82" s="1"/>
  <c r="F153" i="82"/>
  <c r="AO153" i="82" s="1"/>
  <c r="F154" i="82"/>
  <c r="AO154" i="82" s="1"/>
  <c r="F155" i="82"/>
  <c r="AO155" i="82" s="1"/>
  <c r="F156" i="82"/>
  <c r="AO156" i="82" s="1"/>
  <c r="F157" i="82"/>
  <c r="AO157" i="82" s="1"/>
  <c r="F228" i="82"/>
  <c r="F206" i="82"/>
  <c r="F184" i="82"/>
  <c r="F162" i="82"/>
  <c r="F140" i="82"/>
  <c r="AO140" i="82" s="1"/>
  <c r="F119" i="82"/>
  <c r="AO119" i="82" s="1"/>
  <c r="F120" i="82"/>
  <c r="AO120" i="82" s="1"/>
  <c r="F121" i="82"/>
  <c r="AO121" i="82" s="1"/>
  <c r="F122" i="82"/>
  <c r="AO122" i="82" s="1"/>
  <c r="F123" i="82"/>
  <c r="AO123" i="82" s="1"/>
  <c r="F124" i="82"/>
  <c r="AO124" i="82" s="1"/>
  <c r="F125" i="82"/>
  <c r="AO125" i="82" s="1"/>
  <c r="F126" i="82"/>
  <c r="AO126" i="82" s="1"/>
  <c r="F127" i="82"/>
  <c r="AO127" i="82" s="1"/>
  <c r="F128" i="82"/>
  <c r="AO128" i="82" s="1"/>
  <c r="F129" i="82"/>
  <c r="AO129" i="82" s="1"/>
  <c r="F130" i="82"/>
  <c r="AO130" i="82" s="1"/>
  <c r="F131" i="82"/>
  <c r="AO131" i="82" s="1"/>
  <c r="F132" i="82"/>
  <c r="AO132" i="82" s="1"/>
  <c r="F133" i="82"/>
  <c r="AO133" i="82" s="1"/>
  <c r="F134" i="82"/>
  <c r="AO134" i="82" s="1"/>
  <c r="F135" i="82"/>
  <c r="AO135" i="82" s="1"/>
  <c r="F118" i="82"/>
  <c r="AO118" i="82" s="1"/>
  <c r="F97" i="82"/>
  <c r="AO97" i="82" s="1"/>
  <c r="F98" i="82"/>
  <c r="AO98" i="82" s="1"/>
  <c r="F99" i="82"/>
  <c r="AO99" i="82" s="1"/>
  <c r="F100" i="82"/>
  <c r="AO100" i="82" s="1"/>
  <c r="F101" i="82"/>
  <c r="AO101" i="82" s="1"/>
  <c r="F102" i="82"/>
  <c r="AO102" i="82" s="1"/>
  <c r="F103" i="82"/>
  <c r="AO103" i="82" s="1"/>
  <c r="F104" i="82"/>
  <c r="AO104" i="82" s="1"/>
  <c r="F105" i="82"/>
  <c r="AO105" i="82" s="1"/>
  <c r="F106" i="82"/>
  <c r="AO106" i="82" s="1"/>
  <c r="F107" i="82"/>
  <c r="AO107" i="82" s="1"/>
  <c r="F108" i="82"/>
  <c r="AO108" i="82" s="1"/>
  <c r="F109" i="82"/>
  <c r="AO109" i="82" s="1"/>
  <c r="F110" i="82"/>
  <c r="AO110" i="82" s="1"/>
  <c r="F111" i="82"/>
  <c r="AO111" i="82" s="1"/>
  <c r="F112" i="82"/>
  <c r="AO112" i="82" s="1"/>
  <c r="F113" i="82"/>
  <c r="AO113" i="82" s="1"/>
  <c r="F96" i="82"/>
  <c r="AO96" i="82" s="1"/>
  <c r="F75" i="82"/>
  <c r="AO75" i="82" s="1"/>
  <c r="F76" i="82"/>
  <c r="AO76" i="82" s="1"/>
  <c r="F77" i="82"/>
  <c r="AO77" i="82" s="1"/>
  <c r="F78" i="82"/>
  <c r="AO78" i="82" s="1"/>
  <c r="F79" i="82"/>
  <c r="AO79" i="82" s="1"/>
  <c r="F80" i="82"/>
  <c r="AO80" i="82" s="1"/>
  <c r="F81" i="82"/>
  <c r="AO81" i="82" s="1"/>
  <c r="F82" i="82"/>
  <c r="AO82" i="82" s="1"/>
  <c r="F83" i="82"/>
  <c r="AO83" i="82" s="1"/>
  <c r="F84" i="82"/>
  <c r="AO84" i="82" s="1"/>
  <c r="F85" i="82"/>
  <c r="AO85" i="82" s="1"/>
  <c r="F86" i="82"/>
  <c r="AO86" i="82" s="1"/>
  <c r="F87" i="82"/>
  <c r="AO87" i="82" s="1"/>
  <c r="F88" i="82"/>
  <c r="AO88" i="82" s="1"/>
  <c r="F89" i="82"/>
  <c r="AO89" i="82" s="1"/>
  <c r="F90" i="82"/>
  <c r="AO90" i="82" s="1"/>
  <c r="F91" i="82"/>
  <c r="AO91" i="82" s="1"/>
  <c r="F74" i="82"/>
  <c r="AO74" i="82" s="1"/>
  <c r="G25" i="114"/>
  <c r="D25" i="114"/>
  <c r="C25" i="114"/>
  <c r="H24" i="114"/>
  <c r="E24" i="114"/>
  <c r="F24" i="114" s="1"/>
  <c r="I24" i="114" s="1"/>
  <c r="H23" i="114"/>
  <c r="F23" i="114"/>
  <c r="I23" i="114" s="1"/>
  <c r="E23" i="114"/>
  <c r="H22" i="114"/>
  <c r="F22" i="114"/>
  <c r="I22" i="114" s="1"/>
  <c r="E22" i="114"/>
  <c r="H21" i="114"/>
  <c r="F21" i="114"/>
  <c r="I21" i="114" s="1"/>
  <c r="E21" i="114"/>
  <c r="H20" i="114"/>
  <c r="F20" i="114"/>
  <c r="I20" i="114" s="1"/>
  <c r="E20" i="114"/>
  <c r="H19" i="114"/>
  <c r="F19" i="114"/>
  <c r="I19" i="114" s="1"/>
  <c r="E19" i="114"/>
  <c r="H18" i="114"/>
  <c r="F18" i="114"/>
  <c r="I18" i="114" s="1"/>
  <c r="E18" i="114"/>
  <c r="H17" i="114"/>
  <c r="F17" i="114"/>
  <c r="I17" i="114" s="1"/>
  <c r="E17" i="114"/>
  <c r="H16" i="114"/>
  <c r="F16" i="114"/>
  <c r="I16" i="114" s="1"/>
  <c r="E16" i="114"/>
  <c r="H15" i="114"/>
  <c r="F15" i="114"/>
  <c r="I15" i="114" s="1"/>
  <c r="E15" i="114"/>
  <c r="H14" i="114"/>
  <c r="F14" i="114"/>
  <c r="I14" i="114" s="1"/>
  <c r="E14" i="114"/>
  <c r="H13" i="114"/>
  <c r="F13" i="114"/>
  <c r="I13" i="114" s="1"/>
  <c r="E13" i="114"/>
  <c r="H12" i="114"/>
  <c r="F12" i="114"/>
  <c r="I12" i="114" s="1"/>
  <c r="E12" i="114"/>
  <c r="H11" i="114"/>
  <c r="F11" i="114"/>
  <c r="I11" i="114" s="1"/>
  <c r="E11" i="114"/>
  <c r="H10" i="114"/>
  <c r="F10" i="114"/>
  <c r="I10" i="114" s="1"/>
  <c r="E10" i="114"/>
  <c r="H9" i="114"/>
  <c r="F9" i="114"/>
  <c r="I9" i="114" s="1"/>
  <c r="E9" i="114"/>
  <c r="H8" i="114"/>
  <c r="F8" i="114"/>
  <c r="I8" i="114" s="1"/>
  <c r="E8" i="114"/>
  <c r="H7" i="114"/>
  <c r="F7" i="114"/>
  <c r="F25" i="114" s="1"/>
  <c r="E7" i="114"/>
  <c r="E25" i="114" s="1"/>
  <c r="AO92" i="82" l="1"/>
  <c r="AO114" i="82"/>
  <c r="AO136" i="82"/>
  <c r="AO158" i="82"/>
  <c r="F136" i="82"/>
  <c r="F180" i="82"/>
  <c r="F202" i="82"/>
  <c r="F224" i="82"/>
  <c r="F246" i="82"/>
  <c r="F158" i="82"/>
  <c r="K15" i="114"/>
  <c r="K23" i="114"/>
  <c r="J7" i="114"/>
  <c r="J10" i="114"/>
  <c r="K24" i="114"/>
  <c r="K16" i="114"/>
  <c r="L8" i="114"/>
  <c r="L16" i="114"/>
  <c r="K10" i="114"/>
  <c r="M10" i="114" s="1"/>
  <c r="K14" i="114"/>
  <c r="K22" i="114"/>
  <c r="K18" i="114"/>
  <c r="K9" i="114"/>
  <c r="I7" i="114"/>
  <c r="J9" i="114"/>
  <c r="L9" i="114" s="1"/>
  <c r="J11" i="114"/>
  <c r="K11" i="114" s="1"/>
  <c r="J12" i="114"/>
  <c r="L12" i="114" s="1"/>
  <c r="J13" i="114"/>
  <c r="L13" i="114" s="1"/>
  <c r="J14" i="114"/>
  <c r="L14" i="114" s="1"/>
  <c r="J15" i="114"/>
  <c r="L15" i="114" s="1"/>
  <c r="J16" i="114"/>
  <c r="J17" i="114"/>
  <c r="L17" i="114" s="1"/>
  <c r="J18" i="114"/>
  <c r="L18" i="114" s="1"/>
  <c r="J19" i="114"/>
  <c r="L19" i="114" s="1"/>
  <c r="J20" i="114"/>
  <c r="L20" i="114" s="1"/>
  <c r="J21" i="114"/>
  <c r="K21" i="114" s="1"/>
  <c r="J22" i="114"/>
  <c r="L22" i="114" s="1"/>
  <c r="J23" i="114"/>
  <c r="L23" i="114" s="1"/>
  <c r="J24" i="114"/>
  <c r="L24" i="114" s="1"/>
  <c r="J8" i="114"/>
  <c r="K8" i="114" s="1"/>
  <c r="M8" i="114" s="1"/>
  <c r="H25" i="114"/>
  <c r="L7" i="114"/>
  <c r="L10" i="114"/>
  <c r="L21" i="114" l="1"/>
  <c r="M21" i="114" s="1"/>
  <c r="J25" i="114"/>
  <c r="M18" i="114"/>
  <c r="K19" i="114"/>
  <c r="M19" i="114" s="1"/>
  <c r="M16" i="114"/>
  <c r="K12" i="114"/>
  <c r="M12" i="114" s="1"/>
  <c r="M24" i="114"/>
  <c r="M15" i="114"/>
  <c r="M22" i="114"/>
  <c r="I25" i="114"/>
  <c r="K7" i="114"/>
  <c r="M7" i="114" s="1"/>
  <c r="L11" i="114"/>
  <c r="M11" i="114" s="1"/>
  <c r="K13" i="114"/>
  <c r="M13" i="114" s="1"/>
  <c r="M23" i="114"/>
  <c r="K17" i="114"/>
  <c r="M17" i="114" s="1"/>
  <c r="K20" i="114"/>
  <c r="M20" i="114" s="1"/>
  <c r="M9" i="114"/>
  <c r="M14" i="114"/>
  <c r="S8" i="78" l="1"/>
  <c r="S7" i="78"/>
  <c r="S7" i="113"/>
  <c r="S8" i="113"/>
  <c r="S9" i="113"/>
  <c r="U9" i="113"/>
  <c r="V9" i="113"/>
  <c r="U8" i="113"/>
  <c r="V8" i="113"/>
  <c r="V7" i="113"/>
  <c r="U7" i="113"/>
  <c r="F72" i="65"/>
  <c r="G72" i="65"/>
  <c r="H72" i="65"/>
  <c r="E73" i="65"/>
  <c r="G73" i="65"/>
  <c r="H73" i="65"/>
  <c r="J73" i="65" s="1"/>
  <c r="E74" i="65"/>
  <c r="G74" i="65"/>
  <c r="H74" i="65"/>
  <c r="E75" i="65"/>
  <c r="F75" i="65"/>
  <c r="H75" i="65"/>
  <c r="E76" i="65"/>
  <c r="F76" i="65"/>
  <c r="H76" i="65"/>
  <c r="E77" i="65"/>
  <c r="G77" i="65"/>
  <c r="H77" i="65"/>
  <c r="E78" i="65"/>
  <c r="F78" i="65"/>
  <c r="G78" i="65"/>
  <c r="H78" i="65"/>
  <c r="E79" i="65"/>
  <c r="G79" i="65"/>
  <c r="H79" i="65"/>
  <c r="E80" i="65"/>
  <c r="G80" i="65"/>
  <c r="H80" i="65"/>
  <c r="E81" i="65"/>
  <c r="F81" i="65"/>
  <c r="H81" i="65"/>
  <c r="E82" i="65"/>
  <c r="F82" i="65"/>
  <c r="G82" i="65"/>
  <c r="K82" i="65"/>
  <c r="E14" i="113" s="1"/>
  <c r="C84" i="65"/>
  <c r="E84" i="65"/>
  <c r="E86" i="65" s="1"/>
  <c r="E11" i="113" s="1"/>
  <c r="F10" i="113"/>
  <c r="G10" i="113"/>
  <c r="H10" i="113"/>
  <c r="I10" i="113"/>
  <c r="J10" i="113"/>
  <c r="K10" i="113"/>
  <c r="L10" i="113"/>
  <c r="M10" i="113"/>
  <c r="N10" i="113"/>
  <c r="F11" i="78"/>
  <c r="G11" i="78"/>
  <c r="H11" i="78"/>
  <c r="I11" i="78"/>
  <c r="J11" i="78"/>
  <c r="K11" i="78"/>
  <c r="L11" i="78"/>
  <c r="M11" i="78"/>
  <c r="N11" i="78"/>
  <c r="B62" i="65"/>
  <c r="C60" i="65"/>
  <c r="H60" i="65" s="1"/>
  <c r="C59" i="65"/>
  <c r="E59" i="65" s="1"/>
  <c r="C57" i="65"/>
  <c r="S9" i="78"/>
  <c r="V9" i="78"/>
  <c r="V8" i="78"/>
  <c r="U9" i="78"/>
  <c r="U8" i="78"/>
  <c r="V7" i="78"/>
  <c r="U7" i="78"/>
  <c r="Y11" i="73"/>
  <c r="Y33" i="73"/>
  <c r="H84" i="65" l="1"/>
  <c r="V11" i="78"/>
  <c r="N11" i="113"/>
  <c r="M11" i="113"/>
  <c r="L11" i="113"/>
  <c r="K11" i="113"/>
  <c r="J11" i="113"/>
  <c r="I11" i="113"/>
  <c r="H11" i="113"/>
  <c r="G11" i="113"/>
  <c r="F11" i="113"/>
  <c r="F57" i="65"/>
  <c r="C58" i="65"/>
  <c r="G75" i="65"/>
  <c r="G84" i="65" s="1"/>
  <c r="G86" i="65" s="1"/>
  <c r="F73" i="65"/>
  <c r="F84" i="65" s="1"/>
  <c r="S14" i="113"/>
  <c r="F14" i="113"/>
  <c r="G14" i="113"/>
  <c r="H14" i="113"/>
  <c r="I14" i="113"/>
  <c r="J14" i="113"/>
  <c r="K14" i="113"/>
  <c r="L14" i="113"/>
  <c r="M14" i="113"/>
  <c r="N14" i="113"/>
  <c r="P14" i="113" s="1"/>
  <c r="S11" i="78"/>
  <c r="E55" i="65"/>
  <c r="F56" i="65"/>
  <c r="E56" i="65"/>
  <c r="H56" i="65" s="1"/>
  <c r="AI114" i="85"/>
  <c r="S11" i="113" l="1"/>
  <c r="V11" i="113"/>
  <c r="F62" i="65"/>
  <c r="F63" i="65" s="1"/>
  <c r="J82" i="65"/>
  <c r="H86" i="65"/>
  <c r="E13" i="113" s="1"/>
  <c r="F85" i="65"/>
  <c r="F86" i="65"/>
  <c r="E12" i="113" s="1"/>
  <c r="E18" i="113" s="1"/>
  <c r="H62" i="65"/>
  <c r="J56" i="65" s="1"/>
  <c r="G58" i="65"/>
  <c r="G62" i="65" s="1"/>
  <c r="G63" i="65" s="1"/>
  <c r="Z18" i="91"/>
  <c r="BA40" i="82"/>
  <c r="BA37" i="82"/>
  <c r="AX36" i="82"/>
  <c r="AZ36" i="82"/>
  <c r="BA36" i="82"/>
  <c r="AX37" i="82"/>
  <c r="AY37" i="82"/>
  <c r="AZ37" i="82"/>
  <c r="AX38" i="82"/>
  <c r="AZ38" i="82"/>
  <c r="BA38" i="82"/>
  <c r="AX39" i="82"/>
  <c r="AY39" i="82"/>
  <c r="AZ39" i="82"/>
  <c r="BA39" i="82"/>
  <c r="AX40" i="82"/>
  <c r="AY40" i="82"/>
  <c r="AZ40" i="82"/>
  <c r="AX41" i="82"/>
  <c r="AY41" i="82"/>
  <c r="AZ41" i="82"/>
  <c r="BA41" i="82"/>
  <c r="E15" i="113" l="1"/>
  <c r="E16" i="113" s="1"/>
  <c r="E22" i="113" s="1"/>
  <c r="E19" i="113"/>
  <c r="E13" i="78"/>
  <c r="E58" i="65"/>
  <c r="E62" i="65" s="1"/>
  <c r="E63" i="65" s="1"/>
  <c r="E12" i="78" s="1"/>
  <c r="G12" i="113"/>
  <c r="I12" i="113"/>
  <c r="L12" i="113"/>
  <c r="N12" i="113"/>
  <c r="F12" i="113"/>
  <c r="K12" i="113"/>
  <c r="H12" i="113"/>
  <c r="M12" i="113"/>
  <c r="J12" i="113"/>
  <c r="J13" i="113"/>
  <c r="G13" i="113"/>
  <c r="L13" i="113"/>
  <c r="I13" i="113"/>
  <c r="H13" i="113"/>
  <c r="N13" i="113"/>
  <c r="F13" i="113"/>
  <c r="K13" i="113"/>
  <c r="M13" i="113"/>
  <c r="S12" i="113"/>
  <c r="F12" i="78"/>
  <c r="G12" i="78"/>
  <c r="H12" i="78"/>
  <c r="I12" i="78"/>
  <c r="J12" i="78"/>
  <c r="K12" i="78"/>
  <c r="L12" i="78"/>
  <c r="M12" i="78"/>
  <c r="N12" i="78"/>
  <c r="F13" i="78"/>
  <c r="G13" i="78"/>
  <c r="H13" i="78"/>
  <c r="I13" i="78"/>
  <c r="J13" i="78"/>
  <c r="K13" i="78"/>
  <c r="L13" i="78"/>
  <c r="M13" i="78"/>
  <c r="N13" i="78"/>
  <c r="H63" i="65"/>
  <c r="E14" i="78" s="1"/>
  <c r="K62" i="65"/>
  <c r="E15" i="78" s="1"/>
  <c r="E17" i="78" s="1"/>
  <c r="J60" i="65"/>
  <c r="J62" i="65" s="1"/>
  <c r="E23" i="78" l="1"/>
  <c r="E24" i="78"/>
  <c r="E16" i="78"/>
  <c r="E20" i="78"/>
  <c r="E19" i="78"/>
  <c r="E26" i="113"/>
  <c r="E23" i="113"/>
  <c r="E27" i="113"/>
  <c r="E84" i="113"/>
  <c r="E83" i="113"/>
  <c r="E82" i="113"/>
  <c r="E81" i="113"/>
  <c r="E80" i="113"/>
  <c r="E79" i="113"/>
  <c r="E78" i="113"/>
  <c r="E77" i="113"/>
  <c r="E76" i="113"/>
  <c r="E75" i="113"/>
  <c r="E74" i="113"/>
  <c r="E73" i="113"/>
  <c r="E72" i="113"/>
  <c r="E71" i="113"/>
  <c r="E70" i="113"/>
  <c r="E69" i="113"/>
  <c r="E68" i="113"/>
  <c r="E67" i="113"/>
  <c r="E66" i="113"/>
  <c r="E65" i="113"/>
  <c r="E64" i="113"/>
  <c r="E63" i="113"/>
  <c r="E62" i="113"/>
  <c r="E61" i="113"/>
  <c r="E60" i="113"/>
  <c r="E59" i="113"/>
  <c r="E58" i="113"/>
  <c r="E57" i="113"/>
  <c r="E56" i="113"/>
  <c r="E55" i="113"/>
  <c r="E54" i="113"/>
  <c r="E53" i="113"/>
  <c r="E52" i="113"/>
  <c r="E51" i="113"/>
  <c r="E50" i="113"/>
  <c r="E49" i="113"/>
  <c r="E48" i="113"/>
  <c r="E47" i="113"/>
  <c r="E46" i="113"/>
  <c r="E45" i="113"/>
  <c r="E44" i="113"/>
  <c r="E43" i="113"/>
  <c r="E42" i="113"/>
  <c r="E41" i="113"/>
  <c r="E40" i="113"/>
  <c r="E39" i="113"/>
  <c r="E38" i="113"/>
  <c r="E37" i="113"/>
  <c r="E36" i="113"/>
  <c r="E35" i="113"/>
  <c r="E34" i="113"/>
  <c r="E33" i="113"/>
  <c r="E32" i="113"/>
  <c r="E31" i="113"/>
  <c r="E30" i="113"/>
  <c r="E29" i="113"/>
  <c r="E28" i="113"/>
  <c r="V12" i="113"/>
  <c r="V13" i="113"/>
  <c r="S13" i="113"/>
  <c r="S13" i="78"/>
  <c r="S12" i="78"/>
  <c r="F15" i="78"/>
  <c r="F17" i="78" s="1"/>
  <c r="G15" i="78"/>
  <c r="G17" i="78" s="1"/>
  <c r="H15" i="78"/>
  <c r="H17" i="78" s="1"/>
  <c r="I15" i="78"/>
  <c r="I17" i="78" s="1"/>
  <c r="J15" i="78"/>
  <c r="J17" i="78" s="1"/>
  <c r="K15" i="78"/>
  <c r="K17" i="78" s="1"/>
  <c r="L15" i="78"/>
  <c r="L17" i="78" s="1"/>
  <c r="M15" i="78"/>
  <c r="M17" i="78" s="1"/>
  <c r="N15" i="78"/>
  <c r="S15" i="78"/>
  <c r="N14" i="78"/>
  <c r="N19" i="78" s="1"/>
  <c r="M14" i="78"/>
  <c r="M19" i="78" s="1"/>
  <c r="L14" i="78"/>
  <c r="L19" i="78" s="1"/>
  <c r="K14" i="78"/>
  <c r="J14" i="78"/>
  <c r="J19" i="78" s="1"/>
  <c r="I14" i="78"/>
  <c r="I19" i="78" s="1"/>
  <c r="H14" i="78"/>
  <c r="H19" i="78" s="1"/>
  <c r="G14" i="78"/>
  <c r="G19" i="78" s="1"/>
  <c r="F14" i="78"/>
  <c r="F19" i="78" s="1"/>
  <c r="V13" i="78"/>
  <c r="K19" i="78"/>
  <c r="V12" i="78"/>
  <c r="AQ55" i="82"/>
  <c r="AR55" i="82"/>
  <c r="AR56" i="82" s="1"/>
  <c r="AS55" i="82"/>
  <c r="AS56" i="82" s="1"/>
  <c r="AQ57" i="82" l="1"/>
  <c r="AQ56" i="82"/>
  <c r="E85" i="113"/>
  <c r="E86" i="113" s="1"/>
  <c r="E151" i="78"/>
  <c r="E152" i="78"/>
  <c r="E209" i="78"/>
  <c r="E208" i="78"/>
  <c r="E207" i="78"/>
  <c r="E206" i="78"/>
  <c r="E205" i="78"/>
  <c r="E204" i="78"/>
  <c r="E203" i="78"/>
  <c r="E202" i="78"/>
  <c r="E201" i="78"/>
  <c r="E200" i="78"/>
  <c r="E199" i="78"/>
  <c r="E198" i="78"/>
  <c r="E197" i="78"/>
  <c r="E196" i="78"/>
  <c r="E195" i="78"/>
  <c r="E194" i="78"/>
  <c r="E193" i="78"/>
  <c r="E192" i="78"/>
  <c r="E191" i="78"/>
  <c r="E190" i="78"/>
  <c r="E189" i="78"/>
  <c r="E188" i="78"/>
  <c r="E187" i="78"/>
  <c r="E186" i="78"/>
  <c r="E185" i="78"/>
  <c r="E184" i="78"/>
  <c r="E183" i="78"/>
  <c r="E182" i="78"/>
  <c r="E181" i="78"/>
  <c r="E180" i="78"/>
  <c r="E179" i="78"/>
  <c r="E178" i="78"/>
  <c r="E177" i="78"/>
  <c r="E176" i="78"/>
  <c r="E175" i="78"/>
  <c r="E174" i="78"/>
  <c r="E173" i="78"/>
  <c r="E172" i="78"/>
  <c r="E171" i="78"/>
  <c r="E170" i="78"/>
  <c r="E169" i="78"/>
  <c r="E168" i="78"/>
  <c r="E167" i="78"/>
  <c r="E166" i="78"/>
  <c r="E165" i="78"/>
  <c r="E164" i="78"/>
  <c r="E163" i="78"/>
  <c r="E162" i="78"/>
  <c r="E161" i="78"/>
  <c r="E160" i="78"/>
  <c r="E159" i="78"/>
  <c r="E158" i="78"/>
  <c r="E157" i="78"/>
  <c r="E156" i="78"/>
  <c r="E155" i="78"/>
  <c r="E154" i="78"/>
  <c r="E153" i="78"/>
  <c r="E89" i="78"/>
  <c r="E25" i="78"/>
  <c r="E90" i="78"/>
  <c r="E147" i="78"/>
  <c r="E146" i="78"/>
  <c r="E145" i="78"/>
  <c r="E144" i="78"/>
  <c r="E143" i="78"/>
  <c r="E142" i="78"/>
  <c r="E141" i="78"/>
  <c r="E140" i="78"/>
  <c r="E139" i="78"/>
  <c r="E138" i="78"/>
  <c r="E137" i="78"/>
  <c r="E136" i="78"/>
  <c r="E135" i="78"/>
  <c r="E134" i="78"/>
  <c r="E133" i="78"/>
  <c r="E132" i="78"/>
  <c r="E131" i="78"/>
  <c r="E130" i="78"/>
  <c r="E129" i="78"/>
  <c r="E128" i="78"/>
  <c r="E127" i="78"/>
  <c r="E126" i="78"/>
  <c r="E125" i="78"/>
  <c r="E124" i="78"/>
  <c r="E123" i="78"/>
  <c r="E122" i="78"/>
  <c r="E121" i="78"/>
  <c r="E120" i="78"/>
  <c r="E119" i="78"/>
  <c r="E118" i="78"/>
  <c r="E117" i="78"/>
  <c r="E116" i="78"/>
  <c r="E115" i="78"/>
  <c r="E114" i="78"/>
  <c r="E113" i="78"/>
  <c r="E112" i="78"/>
  <c r="E111" i="78"/>
  <c r="E110" i="78"/>
  <c r="E109" i="78"/>
  <c r="E108" i="78"/>
  <c r="E107" i="78"/>
  <c r="E106" i="78"/>
  <c r="E105" i="78"/>
  <c r="E104" i="78"/>
  <c r="E103" i="78"/>
  <c r="E102" i="78"/>
  <c r="E101" i="78"/>
  <c r="E100" i="78"/>
  <c r="E99" i="78"/>
  <c r="E98" i="78"/>
  <c r="E97" i="78"/>
  <c r="E96" i="78"/>
  <c r="E95" i="78"/>
  <c r="E94" i="78"/>
  <c r="E93" i="78"/>
  <c r="E92" i="78"/>
  <c r="E91" i="78"/>
  <c r="S14" i="78"/>
  <c r="S19" i="78" s="1"/>
  <c r="N17" i="78"/>
  <c r="P15" i="78"/>
  <c r="BB55" i="82"/>
  <c r="AS57" i="82"/>
  <c r="AS58" i="82"/>
  <c r="AS60" i="82" s="1"/>
  <c r="AR57" i="82"/>
  <c r="AR58" i="82"/>
  <c r="AQ58" i="82"/>
  <c r="AQ60" i="82" s="1"/>
  <c r="F16" i="78"/>
  <c r="F20" i="78"/>
  <c r="G16" i="78"/>
  <c r="G20" i="78"/>
  <c r="H16" i="78"/>
  <c r="H20" i="78"/>
  <c r="I16" i="78"/>
  <c r="I20" i="78"/>
  <c r="V14" i="78"/>
  <c r="J16" i="78"/>
  <c r="J20" i="78"/>
  <c r="K16" i="78"/>
  <c r="K20" i="78"/>
  <c r="L16" i="78"/>
  <c r="L20" i="78"/>
  <c r="M16" i="78"/>
  <c r="M20" i="78"/>
  <c r="N16" i="78"/>
  <c r="N20" i="78"/>
  <c r="S17" i="78"/>
  <c r="S20" i="78" s="1"/>
  <c r="N23" i="78"/>
  <c r="N24" i="78"/>
  <c r="N151" i="78" s="1"/>
  <c r="M23" i="78"/>
  <c r="M24" i="78"/>
  <c r="M151" i="78" s="1"/>
  <c r="L23" i="78"/>
  <c r="L24" i="78"/>
  <c r="L151" i="78" s="1"/>
  <c r="K23" i="78"/>
  <c r="K24" i="78"/>
  <c r="K151" i="78" s="1"/>
  <c r="J23" i="78"/>
  <c r="J24" i="78"/>
  <c r="J151" i="78" s="1"/>
  <c r="V17" i="78"/>
  <c r="I23" i="78"/>
  <c r="I24" i="78"/>
  <c r="I151" i="78" s="1"/>
  <c r="H23" i="78"/>
  <c r="H139" i="78" s="1"/>
  <c r="H24" i="78"/>
  <c r="G23" i="78"/>
  <c r="G139" i="78" s="1"/>
  <c r="G24" i="78"/>
  <c r="F23" i="78"/>
  <c r="F139" i="78" s="1"/>
  <c r="F24" i="78"/>
  <c r="AW8" i="82"/>
  <c r="BI16" i="82"/>
  <c r="BI8" i="82"/>
  <c r="AW16" i="82"/>
  <c r="F151" i="78" l="1"/>
  <c r="F194" i="78"/>
  <c r="F199" i="78"/>
  <c r="G151" i="78"/>
  <c r="G194" i="78"/>
  <c r="H151" i="78"/>
  <c r="H194" i="78"/>
  <c r="I137" i="78"/>
  <c r="I139" i="78"/>
  <c r="J139" i="78"/>
  <c r="J137" i="78"/>
  <c r="K139" i="78"/>
  <c r="K137" i="78"/>
  <c r="L139" i="78"/>
  <c r="L137" i="78"/>
  <c r="M139" i="78"/>
  <c r="M137" i="78"/>
  <c r="N139" i="78"/>
  <c r="N137" i="78"/>
  <c r="E148" i="78"/>
  <c r="E149" i="78" s="1"/>
  <c r="E27" i="78"/>
  <c r="E28" i="78"/>
  <c r="E85" i="78"/>
  <c r="E84" i="78"/>
  <c r="E83" i="78"/>
  <c r="E82" i="78"/>
  <c r="E81" i="78"/>
  <c r="E80" i="78"/>
  <c r="E79" i="78"/>
  <c r="E78" i="78"/>
  <c r="E77" i="78"/>
  <c r="E76" i="78"/>
  <c r="E75" i="78"/>
  <c r="E74" i="78"/>
  <c r="E73" i="78"/>
  <c r="E72" i="78"/>
  <c r="E71" i="78"/>
  <c r="E70" i="78"/>
  <c r="E69" i="78"/>
  <c r="E68" i="78"/>
  <c r="E67" i="78"/>
  <c r="E66" i="78"/>
  <c r="E65" i="78"/>
  <c r="E64" i="78"/>
  <c r="E63" i="78"/>
  <c r="E62" i="78"/>
  <c r="E61" i="78"/>
  <c r="E60" i="78"/>
  <c r="E59" i="78"/>
  <c r="E58" i="78"/>
  <c r="E57" i="78"/>
  <c r="E56" i="78"/>
  <c r="E55" i="78"/>
  <c r="E54" i="78"/>
  <c r="E53" i="78"/>
  <c r="E52" i="78"/>
  <c r="E51" i="78"/>
  <c r="E50" i="78"/>
  <c r="E49" i="78"/>
  <c r="E48" i="78"/>
  <c r="E47" i="78"/>
  <c r="E46" i="78"/>
  <c r="E45" i="78"/>
  <c r="E44" i="78"/>
  <c r="E43" i="78"/>
  <c r="E42" i="78"/>
  <c r="E41" i="78"/>
  <c r="E40" i="78"/>
  <c r="E39" i="78"/>
  <c r="E38" i="78"/>
  <c r="E37" i="78"/>
  <c r="E36" i="78"/>
  <c r="E35" i="78"/>
  <c r="E34" i="78"/>
  <c r="E33" i="78"/>
  <c r="E32" i="78"/>
  <c r="E31" i="78"/>
  <c r="E30" i="78"/>
  <c r="E29" i="78"/>
  <c r="E210" i="78"/>
  <c r="E211" i="78" s="1"/>
  <c r="H89" i="78"/>
  <c r="L89" i="78"/>
  <c r="I89" i="78"/>
  <c r="G89" i="78"/>
  <c r="K89" i="78"/>
  <c r="M89" i="78"/>
  <c r="F89" i="78"/>
  <c r="J89" i="78"/>
  <c r="N89" i="78"/>
  <c r="F154" i="78"/>
  <c r="G154" i="78"/>
  <c r="G199" i="78"/>
  <c r="H154" i="78"/>
  <c r="H199" i="78"/>
  <c r="I154" i="78"/>
  <c r="I199" i="78"/>
  <c r="I194" i="78"/>
  <c r="J154" i="78"/>
  <c r="J199" i="78"/>
  <c r="J194" i="78"/>
  <c r="K154" i="78"/>
  <c r="K199" i="78"/>
  <c r="K194" i="78"/>
  <c r="L154" i="78"/>
  <c r="L199" i="78"/>
  <c r="L194" i="78"/>
  <c r="M154" i="78"/>
  <c r="M199" i="78"/>
  <c r="M194" i="78"/>
  <c r="N154" i="78"/>
  <c r="N199" i="78"/>
  <c r="N194" i="78"/>
  <c r="F110" i="78"/>
  <c r="F134" i="78"/>
  <c r="F135" i="78"/>
  <c r="F147" i="78"/>
  <c r="F127" i="78"/>
  <c r="F146" i="78"/>
  <c r="F138" i="78"/>
  <c r="F130" i="78"/>
  <c r="F122" i="78"/>
  <c r="F114" i="78"/>
  <c r="F106" i="78"/>
  <c r="F98" i="78"/>
  <c r="F145" i="78"/>
  <c r="F137" i="78"/>
  <c r="F129" i="78"/>
  <c r="F121" i="78"/>
  <c r="F113" i="78"/>
  <c r="F105" i="78"/>
  <c r="F97" i="78"/>
  <c r="F144" i="78"/>
  <c r="F136" i="78"/>
  <c r="F128" i="78"/>
  <c r="F120" i="78"/>
  <c r="F112" i="78"/>
  <c r="F104" i="78"/>
  <c r="F96" i="78"/>
  <c r="F142" i="78"/>
  <c r="F118" i="78"/>
  <c r="F102" i="78"/>
  <c r="F94" i="78"/>
  <c r="F143" i="78"/>
  <c r="F119" i="78"/>
  <c r="F103" i="78"/>
  <c r="F95" i="78"/>
  <c r="F141" i="78"/>
  <c r="F133" i="78"/>
  <c r="F125" i="78"/>
  <c r="F117" i="78"/>
  <c r="F109" i="78"/>
  <c r="F101" i="78"/>
  <c r="F93" i="78"/>
  <c r="F111" i="78"/>
  <c r="F140" i="78"/>
  <c r="F124" i="78"/>
  <c r="F116" i="78"/>
  <c r="F100" i="78"/>
  <c r="F90" i="78"/>
  <c r="F108" i="78"/>
  <c r="F131" i="78"/>
  <c r="F123" i="78"/>
  <c r="F115" i="78"/>
  <c r="F107" i="78"/>
  <c r="F99" i="78"/>
  <c r="F91" i="78"/>
  <c r="F132" i="78"/>
  <c r="F126" i="78"/>
  <c r="F92" i="78"/>
  <c r="G91" i="78"/>
  <c r="G100" i="78"/>
  <c r="G118" i="78"/>
  <c r="G125" i="78"/>
  <c r="G134" i="78"/>
  <c r="G142" i="78"/>
  <c r="G143" i="78"/>
  <c r="G113" i="78"/>
  <c r="G99" i="78"/>
  <c r="G146" i="78"/>
  <c r="G138" i="78"/>
  <c r="G130" i="78"/>
  <c r="G122" i="78"/>
  <c r="G114" i="78"/>
  <c r="G106" i="78"/>
  <c r="G98" i="78"/>
  <c r="G145" i="78"/>
  <c r="G137" i="78"/>
  <c r="G129" i="78"/>
  <c r="G121" i="78"/>
  <c r="G105" i="78"/>
  <c r="G97" i="78"/>
  <c r="G144" i="78"/>
  <c r="G136" i="78"/>
  <c r="G128" i="78"/>
  <c r="G120" i="78"/>
  <c r="G112" i="78"/>
  <c r="G104" i="78"/>
  <c r="G96" i="78"/>
  <c r="G126" i="78"/>
  <c r="G110" i="78"/>
  <c r="G102" i="78"/>
  <c r="G94" i="78"/>
  <c r="G127" i="78"/>
  <c r="G119" i="78"/>
  <c r="G111" i="78"/>
  <c r="G103" i="78"/>
  <c r="G95" i="78"/>
  <c r="G133" i="78"/>
  <c r="G117" i="78"/>
  <c r="G109" i="78"/>
  <c r="G101" i="78"/>
  <c r="G93" i="78"/>
  <c r="G141" i="78"/>
  <c r="G140" i="78"/>
  <c r="G124" i="78"/>
  <c r="G116" i="78"/>
  <c r="G92" i="78"/>
  <c r="G135" i="78"/>
  <c r="G90" i="78"/>
  <c r="G132" i="78"/>
  <c r="G108" i="78"/>
  <c r="G147" i="78"/>
  <c r="G131" i="78"/>
  <c r="G123" i="78"/>
  <c r="G115" i="78"/>
  <c r="G107" i="78"/>
  <c r="H90" i="78"/>
  <c r="H107" i="78"/>
  <c r="H146" i="78"/>
  <c r="H138" i="78"/>
  <c r="H130" i="78"/>
  <c r="H122" i="78"/>
  <c r="H114" i="78"/>
  <c r="H106" i="78"/>
  <c r="H98" i="78"/>
  <c r="H145" i="78"/>
  <c r="H137" i="78"/>
  <c r="H129" i="78"/>
  <c r="H121" i="78"/>
  <c r="H113" i="78"/>
  <c r="H105" i="78"/>
  <c r="H97" i="78"/>
  <c r="H144" i="78"/>
  <c r="H136" i="78"/>
  <c r="H128" i="78"/>
  <c r="H120" i="78"/>
  <c r="H112" i="78"/>
  <c r="H104" i="78"/>
  <c r="H96" i="78"/>
  <c r="H142" i="78"/>
  <c r="H134" i="78"/>
  <c r="H118" i="78"/>
  <c r="H110" i="78"/>
  <c r="H102" i="78"/>
  <c r="H94" i="78"/>
  <c r="H99" i="78"/>
  <c r="H143" i="78"/>
  <c r="H127" i="78"/>
  <c r="H119" i="78"/>
  <c r="H111" i="78"/>
  <c r="H103" i="78"/>
  <c r="H95" i="78"/>
  <c r="H141" i="78"/>
  <c r="H133" i="78"/>
  <c r="H125" i="78"/>
  <c r="H117" i="78"/>
  <c r="H109" i="78"/>
  <c r="H101" i="78"/>
  <c r="H93" i="78"/>
  <c r="H140" i="78"/>
  <c r="H124" i="78"/>
  <c r="H116" i="78"/>
  <c r="H100" i="78"/>
  <c r="H92" i="78"/>
  <c r="H126" i="78"/>
  <c r="H135" i="78"/>
  <c r="H132" i="78"/>
  <c r="H108" i="78"/>
  <c r="H147" i="78"/>
  <c r="H131" i="78"/>
  <c r="H123" i="78"/>
  <c r="H115" i="78"/>
  <c r="H91" i="78"/>
  <c r="I91" i="78"/>
  <c r="I94" i="78"/>
  <c r="I115" i="78"/>
  <c r="I119" i="78"/>
  <c r="I134" i="78"/>
  <c r="I145" i="78"/>
  <c r="I133" i="78"/>
  <c r="I93" i="78"/>
  <c r="I146" i="78"/>
  <c r="I138" i="78"/>
  <c r="I130" i="78"/>
  <c r="I122" i="78"/>
  <c r="I114" i="78"/>
  <c r="I106" i="78"/>
  <c r="I98" i="78"/>
  <c r="I129" i="78"/>
  <c r="I121" i="78"/>
  <c r="I113" i="78"/>
  <c r="I105" i="78"/>
  <c r="I97" i="78"/>
  <c r="I144" i="78"/>
  <c r="I136" i="78"/>
  <c r="I128" i="78"/>
  <c r="I120" i="78"/>
  <c r="I112" i="78"/>
  <c r="I104" i="78"/>
  <c r="I96" i="78"/>
  <c r="I142" i="78"/>
  <c r="I126" i="78"/>
  <c r="I118" i="78"/>
  <c r="I110" i="78"/>
  <c r="I102" i="78"/>
  <c r="I143" i="78"/>
  <c r="I127" i="78"/>
  <c r="I111" i="78"/>
  <c r="I103" i="78"/>
  <c r="I95" i="78"/>
  <c r="I141" i="78"/>
  <c r="I125" i="78"/>
  <c r="I117" i="78"/>
  <c r="I109" i="78"/>
  <c r="I101" i="78"/>
  <c r="I140" i="78"/>
  <c r="I124" i="78"/>
  <c r="I116" i="78"/>
  <c r="I100" i="78"/>
  <c r="I92" i="78"/>
  <c r="I90" i="78"/>
  <c r="I132" i="78"/>
  <c r="I108" i="78"/>
  <c r="I147" i="78"/>
  <c r="I131" i="78"/>
  <c r="I123" i="78"/>
  <c r="I99" i="78"/>
  <c r="I135" i="78"/>
  <c r="I107" i="78"/>
  <c r="J93" i="78"/>
  <c r="J99" i="78"/>
  <c r="J115" i="78"/>
  <c r="J123" i="78"/>
  <c r="J108" i="78"/>
  <c r="J100" i="78"/>
  <c r="J146" i="78"/>
  <c r="J138" i="78"/>
  <c r="J130" i="78"/>
  <c r="J122" i="78"/>
  <c r="J114" i="78"/>
  <c r="J106" i="78"/>
  <c r="J98" i="78"/>
  <c r="J145" i="78"/>
  <c r="J129" i="78"/>
  <c r="J121" i="78"/>
  <c r="J113" i="78"/>
  <c r="J105" i="78"/>
  <c r="J97" i="78"/>
  <c r="J144" i="78"/>
  <c r="J136" i="78"/>
  <c r="J128" i="78"/>
  <c r="J120" i="78"/>
  <c r="J112" i="78"/>
  <c r="J104" i="78"/>
  <c r="J96" i="78"/>
  <c r="J142" i="78"/>
  <c r="J134" i="78"/>
  <c r="J126" i="78"/>
  <c r="J118" i="78"/>
  <c r="J110" i="78"/>
  <c r="J102" i="78"/>
  <c r="J94" i="78"/>
  <c r="J127" i="78"/>
  <c r="J119" i="78"/>
  <c r="J111" i="78"/>
  <c r="J103" i="78"/>
  <c r="J95" i="78"/>
  <c r="J141" i="78"/>
  <c r="J133" i="78"/>
  <c r="J125" i="78"/>
  <c r="J117" i="78"/>
  <c r="J109" i="78"/>
  <c r="J140" i="78"/>
  <c r="J124" i="78"/>
  <c r="J116" i="78"/>
  <c r="J92" i="78"/>
  <c r="J135" i="78"/>
  <c r="J90" i="78"/>
  <c r="J132" i="78"/>
  <c r="J147" i="78"/>
  <c r="J131" i="78"/>
  <c r="J107" i="78"/>
  <c r="J91" i="78"/>
  <c r="J143" i="78"/>
  <c r="J101" i="78"/>
  <c r="K109" i="78"/>
  <c r="K128" i="78"/>
  <c r="K122" i="78"/>
  <c r="K146" i="78"/>
  <c r="K138" i="78"/>
  <c r="K130" i="78"/>
  <c r="K114" i="78"/>
  <c r="K106" i="78"/>
  <c r="K98" i="78"/>
  <c r="K145" i="78"/>
  <c r="K129" i="78"/>
  <c r="K121" i="78"/>
  <c r="K113" i="78"/>
  <c r="K105" i="78"/>
  <c r="K97" i="78"/>
  <c r="K144" i="78"/>
  <c r="K136" i="78"/>
  <c r="K120" i="78"/>
  <c r="K112" i="78"/>
  <c r="K104" i="78"/>
  <c r="K96" i="78"/>
  <c r="K127" i="78"/>
  <c r="K142" i="78"/>
  <c r="K134" i="78"/>
  <c r="K126" i="78"/>
  <c r="K118" i="78"/>
  <c r="K110" i="78"/>
  <c r="K102" i="78"/>
  <c r="K94" i="78"/>
  <c r="K143" i="78"/>
  <c r="K119" i="78"/>
  <c r="K111" i="78"/>
  <c r="K103" i="78"/>
  <c r="K95" i="78"/>
  <c r="K141" i="78"/>
  <c r="K133" i="78"/>
  <c r="K125" i="78"/>
  <c r="K117" i="78"/>
  <c r="K93" i="78"/>
  <c r="K140" i="78"/>
  <c r="K124" i="78"/>
  <c r="K116" i="78"/>
  <c r="K100" i="78"/>
  <c r="K92" i="78"/>
  <c r="K101" i="78"/>
  <c r="K135" i="78"/>
  <c r="K90" i="78"/>
  <c r="K132" i="78"/>
  <c r="K108" i="78"/>
  <c r="K131" i="78"/>
  <c r="K123" i="78"/>
  <c r="K115" i="78"/>
  <c r="K107" i="78"/>
  <c r="K99" i="78"/>
  <c r="K91" i="78"/>
  <c r="K147" i="78"/>
  <c r="L93" i="78"/>
  <c r="L94" i="78"/>
  <c r="L109" i="78"/>
  <c r="L116" i="78"/>
  <c r="L147" i="78"/>
  <c r="L135" i="78"/>
  <c r="L92" i="78"/>
  <c r="L146" i="78"/>
  <c r="L138" i="78"/>
  <c r="L130" i="78"/>
  <c r="L122" i="78"/>
  <c r="L114" i="78"/>
  <c r="L106" i="78"/>
  <c r="L98" i="78"/>
  <c r="L145" i="78"/>
  <c r="L129" i="78"/>
  <c r="L121" i="78"/>
  <c r="L113" i="78"/>
  <c r="L105" i="78"/>
  <c r="L97" i="78"/>
  <c r="L144" i="78"/>
  <c r="L136" i="78"/>
  <c r="L128" i="78"/>
  <c r="L120" i="78"/>
  <c r="L112" i="78"/>
  <c r="L104" i="78"/>
  <c r="L96" i="78"/>
  <c r="L142" i="78"/>
  <c r="L134" i="78"/>
  <c r="L126" i="78"/>
  <c r="L118" i="78"/>
  <c r="L110" i="78"/>
  <c r="L108" i="78"/>
  <c r="L102" i="78"/>
  <c r="L143" i="78"/>
  <c r="L127" i="78"/>
  <c r="L119" i="78"/>
  <c r="L111" i="78"/>
  <c r="L103" i="78"/>
  <c r="L141" i="78"/>
  <c r="L133" i="78"/>
  <c r="L125" i="78"/>
  <c r="L101" i="78"/>
  <c r="L117" i="78"/>
  <c r="L124" i="78"/>
  <c r="L100" i="78"/>
  <c r="L95" i="78"/>
  <c r="L90" i="78"/>
  <c r="L132" i="78"/>
  <c r="L131" i="78"/>
  <c r="L123" i="78"/>
  <c r="L115" i="78"/>
  <c r="L107" i="78"/>
  <c r="L99" i="78"/>
  <c r="L91" i="78"/>
  <c r="L140" i="78"/>
  <c r="M100" i="78"/>
  <c r="M124" i="78"/>
  <c r="M131" i="78"/>
  <c r="M107" i="78"/>
  <c r="M103" i="78"/>
  <c r="M146" i="78"/>
  <c r="M138" i="78"/>
  <c r="M130" i="78"/>
  <c r="M122" i="78"/>
  <c r="M114" i="78"/>
  <c r="M106" i="78"/>
  <c r="M98" i="78"/>
  <c r="M145" i="78"/>
  <c r="M129" i="78"/>
  <c r="M121" i="78"/>
  <c r="M113" i="78"/>
  <c r="M105" i="78"/>
  <c r="M97" i="78"/>
  <c r="M144" i="78"/>
  <c r="M136" i="78"/>
  <c r="M128" i="78"/>
  <c r="M120" i="78"/>
  <c r="M112" i="78"/>
  <c r="M104" i="78"/>
  <c r="M96" i="78"/>
  <c r="M142" i="78"/>
  <c r="M134" i="78"/>
  <c r="M126" i="78"/>
  <c r="M118" i="78"/>
  <c r="M110" i="78"/>
  <c r="M102" i="78"/>
  <c r="M94" i="78"/>
  <c r="M143" i="78"/>
  <c r="M127" i="78"/>
  <c r="M119" i="78"/>
  <c r="M111" i="78"/>
  <c r="M141" i="78"/>
  <c r="M133" i="78"/>
  <c r="M125" i="78"/>
  <c r="M117" i="78"/>
  <c r="M109" i="78"/>
  <c r="M101" i="78"/>
  <c r="M93" i="78"/>
  <c r="M123" i="78"/>
  <c r="M95" i="78"/>
  <c r="M92" i="78"/>
  <c r="M140" i="78"/>
  <c r="M135" i="78"/>
  <c r="M90" i="78"/>
  <c r="M132" i="78"/>
  <c r="M108" i="78"/>
  <c r="M147" i="78"/>
  <c r="M115" i="78"/>
  <c r="M99" i="78"/>
  <c r="M91" i="78"/>
  <c r="M116" i="78"/>
  <c r="N102" i="78"/>
  <c r="N103" i="78"/>
  <c r="N108" i="78"/>
  <c r="N124" i="78"/>
  <c r="N132" i="78"/>
  <c r="N111" i="78"/>
  <c r="N146" i="78"/>
  <c r="N138" i="78"/>
  <c r="N130" i="78"/>
  <c r="N122" i="78"/>
  <c r="N114" i="78"/>
  <c r="N106" i="78"/>
  <c r="N98" i="78"/>
  <c r="N145" i="78"/>
  <c r="N129" i="78"/>
  <c r="N121" i="78"/>
  <c r="N113" i="78"/>
  <c r="N105" i="78"/>
  <c r="N97" i="78"/>
  <c r="N144" i="78"/>
  <c r="N136" i="78"/>
  <c r="N128" i="78"/>
  <c r="N120" i="78"/>
  <c r="N112" i="78"/>
  <c r="N104" i="78"/>
  <c r="N96" i="78"/>
  <c r="N142" i="78"/>
  <c r="N134" i="78"/>
  <c r="N126" i="78"/>
  <c r="N118" i="78"/>
  <c r="N94" i="78"/>
  <c r="N143" i="78"/>
  <c r="N127" i="78"/>
  <c r="N119" i="78"/>
  <c r="N95" i="78"/>
  <c r="N141" i="78"/>
  <c r="N133" i="78"/>
  <c r="N125" i="78"/>
  <c r="N117" i="78"/>
  <c r="N109" i="78"/>
  <c r="N101" i="78"/>
  <c r="N93" i="78"/>
  <c r="N147" i="78"/>
  <c r="N140" i="78"/>
  <c r="N116" i="78"/>
  <c r="N100" i="78"/>
  <c r="N92" i="78"/>
  <c r="N135" i="78"/>
  <c r="N90" i="78"/>
  <c r="N131" i="78"/>
  <c r="N123" i="78"/>
  <c r="N115" i="78"/>
  <c r="N107" i="78"/>
  <c r="N99" i="78"/>
  <c r="N91" i="78"/>
  <c r="N110" i="78"/>
  <c r="AS59" i="82"/>
  <c r="S23" i="78"/>
  <c r="S89" i="78" s="1"/>
  <c r="F152" i="78"/>
  <c r="F153" i="78"/>
  <c r="F155" i="78"/>
  <c r="F156" i="78"/>
  <c r="F157" i="78"/>
  <c r="F158" i="78"/>
  <c r="F159" i="78"/>
  <c r="F160" i="78"/>
  <c r="F161" i="78"/>
  <c r="F162" i="78"/>
  <c r="F163" i="78"/>
  <c r="F164" i="78"/>
  <c r="F165" i="78"/>
  <c r="F166" i="78"/>
  <c r="F167" i="78"/>
  <c r="F168" i="78"/>
  <c r="F169" i="78"/>
  <c r="F170" i="78"/>
  <c r="F171" i="78"/>
  <c r="F172" i="78"/>
  <c r="F173" i="78"/>
  <c r="F174" i="78"/>
  <c r="F175" i="78"/>
  <c r="F176" i="78"/>
  <c r="F177" i="78"/>
  <c r="F178" i="78"/>
  <c r="F179" i="78"/>
  <c r="F180" i="78"/>
  <c r="F181" i="78"/>
  <c r="F182" i="78"/>
  <c r="F183" i="78"/>
  <c r="F184" i="78"/>
  <c r="F185" i="78"/>
  <c r="F186" i="78"/>
  <c r="F187" i="78"/>
  <c r="F188" i="78"/>
  <c r="F189" i="78"/>
  <c r="F190" i="78"/>
  <c r="F191" i="78"/>
  <c r="F192" i="78"/>
  <c r="F193" i="78"/>
  <c r="F195" i="78"/>
  <c r="F196" i="78"/>
  <c r="F197" i="78"/>
  <c r="F198" i="78"/>
  <c r="F200" i="78"/>
  <c r="F201" i="78"/>
  <c r="F202" i="78"/>
  <c r="F203" i="78"/>
  <c r="F204" i="78"/>
  <c r="F205" i="78"/>
  <c r="F206" i="78"/>
  <c r="F207" i="78"/>
  <c r="F208" i="78"/>
  <c r="F209" i="78"/>
  <c r="G152" i="78"/>
  <c r="G153" i="78"/>
  <c r="G155" i="78"/>
  <c r="G156" i="78"/>
  <c r="G157" i="78"/>
  <c r="G158" i="78"/>
  <c r="G159" i="78"/>
  <c r="G160" i="78"/>
  <c r="G161" i="78"/>
  <c r="G162" i="78"/>
  <c r="G163" i="78"/>
  <c r="G164" i="78"/>
  <c r="G165" i="78"/>
  <c r="G166" i="78"/>
  <c r="G167" i="78"/>
  <c r="G168" i="78"/>
  <c r="G169" i="78"/>
  <c r="G170" i="78"/>
  <c r="G171" i="78"/>
  <c r="G172" i="78"/>
  <c r="G173" i="78"/>
  <c r="G174" i="78"/>
  <c r="G175" i="78"/>
  <c r="G176" i="78"/>
  <c r="G177" i="78"/>
  <c r="G178" i="78"/>
  <c r="G179" i="78"/>
  <c r="G180" i="78"/>
  <c r="G181" i="78"/>
  <c r="G182" i="78"/>
  <c r="G183" i="78"/>
  <c r="G184" i="78"/>
  <c r="G185" i="78"/>
  <c r="G186" i="78"/>
  <c r="G187" i="78"/>
  <c r="G188" i="78"/>
  <c r="G189" i="78"/>
  <c r="G190" i="78"/>
  <c r="G191" i="78"/>
  <c r="G192" i="78"/>
  <c r="G193" i="78"/>
  <c r="G195" i="78"/>
  <c r="G196" i="78"/>
  <c r="G197" i="78"/>
  <c r="G198" i="78"/>
  <c r="G200" i="78"/>
  <c r="G201" i="78"/>
  <c r="G202" i="78"/>
  <c r="G203" i="78"/>
  <c r="G204" i="78"/>
  <c r="G205" i="78"/>
  <c r="G206" i="78"/>
  <c r="G207" i="78"/>
  <c r="G208" i="78"/>
  <c r="G209" i="78"/>
  <c r="H152" i="78"/>
  <c r="H153" i="78"/>
  <c r="H155" i="78"/>
  <c r="H156" i="78"/>
  <c r="H157" i="78"/>
  <c r="H158" i="78"/>
  <c r="H159" i="78"/>
  <c r="H160" i="78"/>
  <c r="H161" i="78"/>
  <c r="H162" i="78"/>
  <c r="H163" i="78"/>
  <c r="H164" i="78"/>
  <c r="H165" i="78"/>
  <c r="H166" i="78"/>
  <c r="H167" i="78"/>
  <c r="H168" i="78"/>
  <c r="H169" i="78"/>
  <c r="H170" i="78"/>
  <c r="H171" i="78"/>
  <c r="H172" i="78"/>
  <c r="H173" i="78"/>
  <c r="H174" i="78"/>
  <c r="H175" i="78"/>
  <c r="H176" i="78"/>
  <c r="H177" i="78"/>
  <c r="H178" i="78"/>
  <c r="H179" i="78"/>
  <c r="H180" i="78"/>
  <c r="H181" i="78"/>
  <c r="H182" i="78"/>
  <c r="H183" i="78"/>
  <c r="H184" i="78"/>
  <c r="H185" i="78"/>
  <c r="H186" i="78"/>
  <c r="H187" i="78"/>
  <c r="H188" i="78"/>
  <c r="H189" i="78"/>
  <c r="H190" i="78"/>
  <c r="H191" i="78"/>
  <c r="H192" i="78"/>
  <c r="H193" i="78"/>
  <c r="H195" i="78"/>
  <c r="H196" i="78"/>
  <c r="H197" i="78"/>
  <c r="H198" i="78"/>
  <c r="H200" i="78"/>
  <c r="H201" i="78"/>
  <c r="H202" i="78"/>
  <c r="H203" i="78"/>
  <c r="H204" i="78"/>
  <c r="H205" i="78"/>
  <c r="H206" i="78"/>
  <c r="H207" i="78"/>
  <c r="H208" i="78"/>
  <c r="H209" i="78"/>
  <c r="I152" i="78"/>
  <c r="I153" i="78"/>
  <c r="I155" i="78"/>
  <c r="I156" i="78"/>
  <c r="I157" i="78"/>
  <c r="I158" i="78"/>
  <c r="I159" i="78"/>
  <c r="I160" i="78"/>
  <c r="I161" i="78"/>
  <c r="I162" i="78"/>
  <c r="I163" i="78"/>
  <c r="I164" i="78"/>
  <c r="I165" i="78"/>
  <c r="I166" i="78"/>
  <c r="I167" i="78"/>
  <c r="I168" i="78"/>
  <c r="I169" i="78"/>
  <c r="I170" i="78"/>
  <c r="I171" i="78"/>
  <c r="I172" i="78"/>
  <c r="I173" i="78"/>
  <c r="I174" i="78"/>
  <c r="I175" i="78"/>
  <c r="I176" i="78"/>
  <c r="I177" i="78"/>
  <c r="I178" i="78"/>
  <c r="I179" i="78"/>
  <c r="I180" i="78"/>
  <c r="I181" i="78"/>
  <c r="I182" i="78"/>
  <c r="I183" i="78"/>
  <c r="I184" i="78"/>
  <c r="I185" i="78"/>
  <c r="I186" i="78"/>
  <c r="I187" i="78"/>
  <c r="I188" i="78"/>
  <c r="I189" i="78"/>
  <c r="I190" i="78"/>
  <c r="I191" i="78"/>
  <c r="I192" i="78"/>
  <c r="I193" i="78"/>
  <c r="I195" i="78"/>
  <c r="I196" i="78"/>
  <c r="I197" i="78"/>
  <c r="I198" i="78"/>
  <c r="I200" i="78"/>
  <c r="I201" i="78"/>
  <c r="I202" i="78"/>
  <c r="I203" i="78"/>
  <c r="I204" i="78"/>
  <c r="I205" i="78"/>
  <c r="I206" i="78"/>
  <c r="I207" i="78"/>
  <c r="I208" i="78"/>
  <c r="I209" i="78"/>
  <c r="J152" i="78"/>
  <c r="J153" i="78"/>
  <c r="J155" i="78"/>
  <c r="J156" i="78"/>
  <c r="J157" i="78"/>
  <c r="J158" i="78"/>
  <c r="J159" i="78"/>
  <c r="J160" i="78"/>
  <c r="J161" i="78"/>
  <c r="J162" i="78"/>
  <c r="J163" i="78"/>
  <c r="J164" i="78"/>
  <c r="J165" i="78"/>
  <c r="J166" i="78"/>
  <c r="J167" i="78"/>
  <c r="J168" i="78"/>
  <c r="J169" i="78"/>
  <c r="J170" i="78"/>
  <c r="J171" i="78"/>
  <c r="J172" i="78"/>
  <c r="J173" i="78"/>
  <c r="J174" i="78"/>
  <c r="J175" i="78"/>
  <c r="J176" i="78"/>
  <c r="J177" i="78"/>
  <c r="J178" i="78"/>
  <c r="J179" i="78"/>
  <c r="J180" i="78"/>
  <c r="J181" i="78"/>
  <c r="J182" i="78"/>
  <c r="J183" i="78"/>
  <c r="J184" i="78"/>
  <c r="J185" i="78"/>
  <c r="J186" i="78"/>
  <c r="J187" i="78"/>
  <c r="J188" i="78"/>
  <c r="J189" i="78"/>
  <c r="J190" i="78"/>
  <c r="J191" i="78"/>
  <c r="J192" i="78"/>
  <c r="J193" i="78"/>
  <c r="J195" i="78"/>
  <c r="J196" i="78"/>
  <c r="J197" i="78"/>
  <c r="J198" i="78"/>
  <c r="J200" i="78"/>
  <c r="J201" i="78"/>
  <c r="J202" i="78"/>
  <c r="J203" i="78"/>
  <c r="J204" i="78"/>
  <c r="J205" i="78"/>
  <c r="J206" i="78"/>
  <c r="J207" i="78"/>
  <c r="J208" i="78"/>
  <c r="J209" i="78"/>
  <c r="K152" i="78"/>
  <c r="K153" i="78"/>
  <c r="K155" i="78"/>
  <c r="K156" i="78"/>
  <c r="K157" i="78"/>
  <c r="K158" i="78"/>
  <c r="K159" i="78"/>
  <c r="K160" i="78"/>
  <c r="K161" i="78"/>
  <c r="K162" i="78"/>
  <c r="K163" i="78"/>
  <c r="K164" i="78"/>
  <c r="K165" i="78"/>
  <c r="K166" i="78"/>
  <c r="K167" i="78"/>
  <c r="K168" i="78"/>
  <c r="K169" i="78"/>
  <c r="K170" i="78"/>
  <c r="K171" i="78"/>
  <c r="K172" i="78"/>
  <c r="K173" i="78"/>
  <c r="K174" i="78"/>
  <c r="K175" i="78"/>
  <c r="K176" i="78"/>
  <c r="K177" i="78"/>
  <c r="K178" i="78"/>
  <c r="K179" i="78"/>
  <c r="K180" i="78"/>
  <c r="K181" i="78"/>
  <c r="K182" i="78"/>
  <c r="K183" i="78"/>
  <c r="K184" i="78"/>
  <c r="K185" i="78"/>
  <c r="K186" i="78"/>
  <c r="K187" i="78"/>
  <c r="K188" i="78"/>
  <c r="K189" i="78"/>
  <c r="K190" i="78"/>
  <c r="K191" i="78"/>
  <c r="K192" i="78"/>
  <c r="K193" i="78"/>
  <c r="K195" i="78"/>
  <c r="K196" i="78"/>
  <c r="K197" i="78"/>
  <c r="K198" i="78"/>
  <c r="K200" i="78"/>
  <c r="K201" i="78"/>
  <c r="K202" i="78"/>
  <c r="K203" i="78"/>
  <c r="K204" i="78"/>
  <c r="K205" i="78"/>
  <c r="K206" i="78"/>
  <c r="K207" i="78"/>
  <c r="K208" i="78"/>
  <c r="K209" i="78"/>
  <c r="L152" i="78"/>
  <c r="L153" i="78"/>
  <c r="L155" i="78"/>
  <c r="L156" i="78"/>
  <c r="L157" i="78"/>
  <c r="L158" i="78"/>
  <c r="L159" i="78"/>
  <c r="L160" i="78"/>
  <c r="L161" i="78"/>
  <c r="L162" i="78"/>
  <c r="L163" i="78"/>
  <c r="L164" i="78"/>
  <c r="L165" i="78"/>
  <c r="L166" i="78"/>
  <c r="L167" i="78"/>
  <c r="L168" i="78"/>
  <c r="L169" i="78"/>
  <c r="L170" i="78"/>
  <c r="L171" i="78"/>
  <c r="L172" i="78"/>
  <c r="L173" i="78"/>
  <c r="L174" i="78"/>
  <c r="L175" i="78"/>
  <c r="L176" i="78"/>
  <c r="L177" i="78"/>
  <c r="L178" i="78"/>
  <c r="L179" i="78"/>
  <c r="L180" i="78"/>
  <c r="L181" i="78"/>
  <c r="L182" i="78"/>
  <c r="L183" i="78"/>
  <c r="L184" i="78"/>
  <c r="L185" i="78"/>
  <c r="L186" i="78"/>
  <c r="L187" i="78"/>
  <c r="L188" i="78"/>
  <c r="L189" i="78"/>
  <c r="L190" i="78"/>
  <c r="L191" i="78"/>
  <c r="L192" i="78"/>
  <c r="L193" i="78"/>
  <c r="L195" i="78"/>
  <c r="L196" i="78"/>
  <c r="L197" i="78"/>
  <c r="L198" i="78"/>
  <c r="L200" i="78"/>
  <c r="L201" i="78"/>
  <c r="L202" i="78"/>
  <c r="L203" i="78"/>
  <c r="L204" i="78"/>
  <c r="L205" i="78"/>
  <c r="L206" i="78"/>
  <c r="L207" i="78"/>
  <c r="L208" i="78"/>
  <c r="L209" i="78"/>
  <c r="M152" i="78"/>
  <c r="M153" i="78"/>
  <c r="M155" i="78"/>
  <c r="M156" i="78"/>
  <c r="M157" i="78"/>
  <c r="M158" i="78"/>
  <c r="M159" i="78"/>
  <c r="M160" i="78"/>
  <c r="M161" i="78"/>
  <c r="M162" i="78"/>
  <c r="M163" i="78"/>
  <c r="M164" i="78"/>
  <c r="M165" i="78"/>
  <c r="M166" i="78"/>
  <c r="M167" i="78"/>
  <c r="M168" i="78"/>
  <c r="M169" i="78"/>
  <c r="M170" i="78"/>
  <c r="M171" i="78"/>
  <c r="M172" i="78"/>
  <c r="M173" i="78"/>
  <c r="M174" i="78"/>
  <c r="M175" i="78"/>
  <c r="M176" i="78"/>
  <c r="M177" i="78"/>
  <c r="M178" i="78"/>
  <c r="M179" i="78"/>
  <c r="M180" i="78"/>
  <c r="M181" i="78"/>
  <c r="M182" i="78"/>
  <c r="M183" i="78"/>
  <c r="M184" i="78"/>
  <c r="M185" i="78"/>
  <c r="M186" i="78"/>
  <c r="M187" i="78"/>
  <c r="M188" i="78"/>
  <c r="M189" i="78"/>
  <c r="M190" i="78"/>
  <c r="M191" i="78"/>
  <c r="M192" i="78"/>
  <c r="M193" i="78"/>
  <c r="M195" i="78"/>
  <c r="M196" i="78"/>
  <c r="M197" i="78"/>
  <c r="M198" i="78"/>
  <c r="M200" i="78"/>
  <c r="M201" i="78"/>
  <c r="M202" i="78"/>
  <c r="M203" i="78"/>
  <c r="M204" i="78"/>
  <c r="M205" i="78"/>
  <c r="M206" i="78"/>
  <c r="M207" i="78"/>
  <c r="M208" i="78"/>
  <c r="M209" i="78"/>
  <c r="N152" i="78"/>
  <c r="N153" i="78"/>
  <c r="N155" i="78"/>
  <c r="N156" i="78"/>
  <c r="N157" i="78"/>
  <c r="N158" i="78"/>
  <c r="N159" i="78"/>
  <c r="N160" i="78"/>
  <c r="N161" i="78"/>
  <c r="N162" i="78"/>
  <c r="N163" i="78"/>
  <c r="N164" i="78"/>
  <c r="N165" i="78"/>
  <c r="N166" i="78"/>
  <c r="N167" i="78"/>
  <c r="N168" i="78"/>
  <c r="N169" i="78"/>
  <c r="N170" i="78"/>
  <c r="N171" i="78"/>
  <c r="N172" i="78"/>
  <c r="N173" i="78"/>
  <c r="N174" i="78"/>
  <c r="N175" i="78"/>
  <c r="N176" i="78"/>
  <c r="N177" i="78"/>
  <c r="N178" i="78"/>
  <c r="N179" i="78"/>
  <c r="N180" i="78"/>
  <c r="N181" i="78"/>
  <c r="N182" i="78"/>
  <c r="N183" i="78"/>
  <c r="N184" i="78"/>
  <c r="N185" i="78"/>
  <c r="N186" i="78"/>
  <c r="N187" i="78"/>
  <c r="N188" i="78"/>
  <c r="N189" i="78"/>
  <c r="N190" i="78"/>
  <c r="N191" i="78"/>
  <c r="N192" i="78"/>
  <c r="N193" i="78"/>
  <c r="N195" i="78"/>
  <c r="N196" i="78"/>
  <c r="N197" i="78"/>
  <c r="N198" i="78"/>
  <c r="N200" i="78"/>
  <c r="N201" i="78"/>
  <c r="N202" i="78"/>
  <c r="N203" i="78"/>
  <c r="N204" i="78"/>
  <c r="N205" i="78"/>
  <c r="N206" i="78"/>
  <c r="N207" i="78"/>
  <c r="N208" i="78"/>
  <c r="N209" i="78"/>
  <c r="S24" i="78"/>
  <c r="S151" i="78" s="1"/>
  <c r="S16" i="78"/>
  <c r="F25" i="78"/>
  <c r="F27" i="78" s="1"/>
  <c r="G25" i="78"/>
  <c r="G27" i="78" s="1"/>
  <c r="H25" i="78"/>
  <c r="H27" i="78" s="1"/>
  <c r="V24" i="78"/>
  <c r="V151" i="78" s="1"/>
  <c r="P11" i="102" s="1"/>
  <c r="V23" i="78"/>
  <c r="V89" i="78" s="1"/>
  <c r="N11" i="102" s="1"/>
  <c r="I25" i="78"/>
  <c r="J25" i="78"/>
  <c r="K25" i="78"/>
  <c r="L25" i="78"/>
  <c r="M25" i="78"/>
  <c r="N25" i="78"/>
  <c r="V20" i="78"/>
  <c r="V19" i="78"/>
  <c r="V16" i="78"/>
  <c r="AS63" i="82"/>
  <c r="AQ63" i="82"/>
  <c r="AQ59" i="82"/>
  <c r="AR63" i="82"/>
  <c r="AR59" i="82"/>
  <c r="AR60" i="82"/>
  <c r="AS61" i="82" l="1"/>
  <c r="AS166" i="82"/>
  <c r="AS210" i="82" s="1"/>
  <c r="AS174" i="82"/>
  <c r="AS164" i="82"/>
  <c r="AS172" i="82"/>
  <c r="AS170" i="82"/>
  <c r="AS236" i="82" s="1"/>
  <c r="AS178" i="82"/>
  <c r="AS244" i="82" s="1"/>
  <c r="AS168" i="82"/>
  <c r="AS176" i="82"/>
  <c r="AS169" i="82"/>
  <c r="AS235" i="82" s="1"/>
  <c r="AS175" i="82"/>
  <c r="AS165" i="82"/>
  <c r="AS171" i="82"/>
  <c r="AS177" i="82"/>
  <c r="AS243" i="82" s="1"/>
  <c r="AS167" i="82"/>
  <c r="AS189" i="82" s="1"/>
  <c r="AS163" i="82"/>
  <c r="AS173" i="82"/>
  <c r="AS179" i="82"/>
  <c r="AS162" i="82"/>
  <c r="AR61" i="82"/>
  <c r="AR169" i="82"/>
  <c r="AR235" i="82" s="1"/>
  <c r="AR177" i="82"/>
  <c r="AR243" i="82" s="1"/>
  <c r="AR167" i="82"/>
  <c r="AR189" i="82" s="1"/>
  <c r="AR175" i="82"/>
  <c r="AR165" i="82"/>
  <c r="AR173" i="82"/>
  <c r="AR163" i="82"/>
  <c r="AR171" i="82"/>
  <c r="AR179" i="82"/>
  <c r="AR164" i="82"/>
  <c r="AR170" i="82"/>
  <c r="AR236" i="82" s="1"/>
  <c r="AR176" i="82"/>
  <c r="AR166" i="82"/>
  <c r="AR210" i="82" s="1"/>
  <c r="AR172" i="82"/>
  <c r="AR178" i="82"/>
  <c r="AR174" i="82"/>
  <c r="AR168" i="82"/>
  <c r="AR162" i="82"/>
  <c r="AR228" i="82" s="1"/>
  <c r="AQ61" i="82"/>
  <c r="AQ164" i="82"/>
  <c r="AQ172" i="82"/>
  <c r="AQ170" i="82"/>
  <c r="AQ178" i="82"/>
  <c r="AQ168" i="82"/>
  <c r="AQ176" i="82"/>
  <c r="AQ166" i="82"/>
  <c r="AQ210" i="82" s="1"/>
  <c r="AQ174" i="82"/>
  <c r="AQ240" i="82" s="1"/>
  <c r="AQ175" i="82"/>
  <c r="AQ165" i="82"/>
  <c r="AQ171" i="82"/>
  <c r="AQ177" i="82"/>
  <c r="AQ167" i="82"/>
  <c r="AQ189" i="82" s="1"/>
  <c r="AQ173" i="82"/>
  <c r="AQ163" i="82"/>
  <c r="AQ229" i="82" s="1"/>
  <c r="AQ169" i="82"/>
  <c r="AQ235" i="82" s="1"/>
  <c r="AQ179" i="82"/>
  <c r="AQ162" i="82"/>
  <c r="N27" i="78"/>
  <c r="N81" i="78"/>
  <c r="N75" i="78"/>
  <c r="M27" i="78"/>
  <c r="M81" i="78"/>
  <c r="M75" i="78"/>
  <c r="L27" i="78"/>
  <c r="L81" i="78"/>
  <c r="L75" i="78"/>
  <c r="K27" i="78"/>
  <c r="K81" i="78"/>
  <c r="K75" i="78"/>
  <c r="J27" i="78"/>
  <c r="J81" i="78"/>
  <c r="J75" i="78"/>
  <c r="I27" i="78"/>
  <c r="I75" i="78"/>
  <c r="I81" i="78"/>
  <c r="E86" i="78"/>
  <c r="E87" i="78" s="1"/>
  <c r="S120" i="78"/>
  <c r="S139" i="78"/>
  <c r="S97" i="78"/>
  <c r="S98" i="78"/>
  <c r="S115" i="78"/>
  <c r="S133" i="78"/>
  <c r="S142" i="78"/>
  <c r="S107" i="78"/>
  <c r="S137" i="78"/>
  <c r="S144" i="78"/>
  <c r="S128" i="78"/>
  <c r="S114" i="78"/>
  <c r="S117" i="78"/>
  <c r="S136" i="78"/>
  <c r="S92" i="78"/>
  <c r="S93" i="78"/>
  <c r="S110" i="78"/>
  <c r="S90" i="78"/>
  <c r="S101" i="78"/>
  <c r="S143" i="78"/>
  <c r="S104" i="78"/>
  <c r="S113" i="78"/>
  <c r="S122" i="78"/>
  <c r="S103" i="78"/>
  <c r="S131" i="78"/>
  <c r="S102" i="78"/>
  <c r="S127" i="78"/>
  <c r="S112" i="78"/>
  <c r="S121" i="78"/>
  <c r="S138" i="78"/>
  <c r="S126" i="78"/>
  <c r="S194" i="78"/>
  <c r="S95" i="78"/>
  <c r="S145" i="78"/>
  <c r="S125" i="78"/>
  <c r="S154" i="78"/>
  <c r="S147" i="78"/>
  <c r="S124" i="78"/>
  <c r="S134" i="78"/>
  <c r="S116" i="78"/>
  <c r="S99" i="78"/>
  <c r="S135" i="78"/>
  <c r="S109" i="78"/>
  <c r="S94" i="78"/>
  <c r="S130" i="78"/>
  <c r="S91" i="78"/>
  <c r="S108" i="78"/>
  <c r="S118" i="78"/>
  <c r="S129" i="78"/>
  <c r="S146" i="78"/>
  <c r="S119" i="78"/>
  <c r="S111" i="78"/>
  <c r="S105" i="78"/>
  <c r="S141" i="78"/>
  <c r="S96" i="78"/>
  <c r="S132" i="78"/>
  <c r="S140" i="78"/>
  <c r="S106" i="78"/>
  <c r="S100" i="78"/>
  <c r="S123" i="78"/>
  <c r="S164" i="78"/>
  <c r="S172" i="78"/>
  <c r="S181" i="78"/>
  <c r="H75" i="78"/>
  <c r="H81" i="78"/>
  <c r="G75" i="78"/>
  <c r="G81" i="78"/>
  <c r="F75" i="78"/>
  <c r="F81" i="78"/>
  <c r="S208" i="78"/>
  <c r="S207" i="78"/>
  <c r="S201" i="78"/>
  <c r="S209" i="78"/>
  <c r="S205" i="78"/>
  <c r="AR69" i="82"/>
  <c r="AR227" i="82" s="1"/>
  <c r="AS69" i="82"/>
  <c r="AS227" i="82" s="1"/>
  <c r="S156" i="78"/>
  <c r="S188" i="78"/>
  <c r="S184" i="78"/>
  <c r="S199" i="78"/>
  <c r="S157" i="78"/>
  <c r="S167" i="78"/>
  <c r="S203" i="78"/>
  <c r="S200" i="78"/>
  <c r="S168" i="78"/>
  <c r="S204" i="78"/>
  <c r="S189" i="78"/>
  <c r="S165" i="78"/>
  <c r="S183" i="78"/>
  <c r="S195" i="78"/>
  <c r="S166" i="78"/>
  <c r="S185" i="78"/>
  <c r="S175" i="78"/>
  <c r="S159" i="78"/>
  <c r="S176" i="78"/>
  <c r="S187" i="78"/>
  <c r="S160" i="78"/>
  <c r="S169" i="78"/>
  <c r="S177" i="78"/>
  <c r="S190" i="78"/>
  <c r="S206" i="78"/>
  <c r="S152" i="78"/>
  <c r="S191" i="78"/>
  <c r="S180" i="78"/>
  <c r="S198" i="78"/>
  <c r="S155" i="78"/>
  <c r="S174" i="78"/>
  <c r="S186" i="78"/>
  <c r="S162" i="78"/>
  <c r="S178" i="78"/>
  <c r="S196" i="78"/>
  <c r="S158" i="78"/>
  <c r="S173" i="78"/>
  <c r="S182" i="78"/>
  <c r="S202" i="78"/>
  <c r="S170" i="78"/>
  <c r="S192" i="78"/>
  <c r="S153" i="78"/>
  <c r="S163" i="78"/>
  <c r="S171" i="78"/>
  <c r="S179" i="78"/>
  <c r="S197" i="78"/>
  <c r="S161" i="78"/>
  <c r="S193" i="78"/>
  <c r="AS68" i="82"/>
  <c r="AS205" i="82" s="1"/>
  <c r="AR237" i="82"/>
  <c r="AQ237" i="82"/>
  <c r="AR231" i="82"/>
  <c r="AQ228" i="82"/>
  <c r="AQ238" i="82"/>
  <c r="AR234" i="82"/>
  <c r="AS237" i="82"/>
  <c r="AQ234" i="82"/>
  <c r="AS234" i="82"/>
  <c r="AQ231" i="82"/>
  <c r="AS231" i="82"/>
  <c r="AQ236" i="82"/>
  <c r="AQ233" i="82"/>
  <c r="AS238" i="82"/>
  <c r="AS228" i="82"/>
  <c r="AR238" i="82"/>
  <c r="AQ230" i="82"/>
  <c r="AS230" i="82"/>
  <c r="AQ241" i="82"/>
  <c r="AR230" i="82"/>
  <c r="AS242" i="82"/>
  <c r="AS229" i="82"/>
  <c r="AS245" i="82"/>
  <c r="AQ245" i="82"/>
  <c r="AS241" i="82"/>
  <c r="AQ243" i="82"/>
  <c r="AR229" i="82"/>
  <c r="AQ244" i="82"/>
  <c r="AR242" i="82"/>
  <c r="AR244" i="82"/>
  <c r="AR241" i="82"/>
  <c r="AR240" i="82"/>
  <c r="AS240" i="82"/>
  <c r="AR245" i="82"/>
  <c r="AQ242" i="82"/>
  <c r="AR68" i="82"/>
  <c r="AR205" i="82" s="1"/>
  <c r="N28" i="78"/>
  <c r="N29" i="78"/>
  <c r="N30" i="78"/>
  <c r="N31" i="78"/>
  <c r="N32" i="78"/>
  <c r="N33" i="78"/>
  <c r="N34" i="78"/>
  <c r="N35" i="78"/>
  <c r="N36" i="78"/>
  <c r="N37" i="78"/>
  <c r="N38" i="78"/>
  <c r="N39" i="78"/>
  <c r="N40" i="78"/>
  <c r="N41" i="78"/>
  <c r="N42" i="78"/>
  <c r="N43" i="78"/>
  <c r="N44" i="78"/>
  <c r="N45" i="78"/>
  <c r="N46" i="78"/>
  <c r="N47" i="78"/>
  <c r="N48" i="78"/>
  <c r="N49" i="78"/>
  <c r="N50" i="78"/>
  <c r="N51" i="78"/>
  <c r="N52" i="78"/>
  <c r="N53" i="78"/>
  <c r="N54" i="78"/>
  <c r="N55" i="78"/>
  <c r="N56" i="78"/>
  <c r="N57" i="78"/>
  <c r="N58" i="78"/>
  <c r="N59" i="78"/>
  <c r="N60" i="78"/>
  <c r="N61" i="78"/>
  <c r="N62" i="78"/>
  <c r="N63" i="78"/>
  <c r="N64" i="78"/>
  <c r="N65" i="78"/>
  <c r="N66" i="78"/>
  <c r="N67" i="78"/>
  <c r="N68" i="78"/>
  <c r="N69" i="78"/>
  <c r="N70" i="78"/>
  <c r="N71" i="78"/>
  <c r="N72" i="78"/>
  <c r="N73" i="78"/>
  <c r="N74" i="78"/>
  <c r="N76" i="78"/>
  <c r="N77" i="78"/>
  <c r="N78" i="78"/>
  <c r="N79" i="78"/>
  <c r="N80" i="78"/>
  <c r="N82" i="78"/>
  <c r="N83" i="78"/>
  <c r="N84" i="78"/>
  <c r="N85" i="78"/>
  <c r="M28" i="78"/>
  <c r="M29" i="78"/>
  <c r="M30" i="78"/>
  <c r="M31" i="78"/>
  <c r="M32" i="78"/>
  <c r="M33" i="78"/>
  <c r="M34" i="78"/>
  <c r="M35" i="78"/>
  <c r="M36" i="78"/>
  <c r="M37" i="78"/>
  <c r="M38" i="78"/>
  <c r="M39" i="78"/>
  <c r="M40" i="78"/>
  <c r="M41" i="78"/>
  <c r="M42" i="78"/>
  <c r="M43" i="78"/>
  <c r="M44" i="78"/>
  <c r="M45" i="78"/>
  <c r="M46" i="78"/>
  <c r="M47" i="78"/>
  <c r="M48" i="78"/>
  <c r="M49" i="78"/>
  <c r="M50" i="78"/>
  <c r="M51" i="78"/>
  <c r="M52" i="78"/>
  <c r="M53" i="78"/>
  <c r="M54" i="78"/>
  <c r="M55" i="78"/>
  <c r="M56" i="78"/>
  <c r="M57" i="78"/>
  <c r="M58" i="78"/>
  <c r="M59" i="78"/>
  <c r="M60" i="78"/>
  <c r="M61" i="78"/>
  <c r="M62" i="78"/>
  <c r="M63" i="78"/>
  <c r="M64" i="78"/>
  <c r="M65" i="78"/>
  <c r="M66" i="78"/>
  <c r="M67" i="78"/>
  <c r="M68" i="78"/>
  <c r="M69" i="78"/>
  <c r="M70" i="78"/>
  <c r="M71" i="78"/>
  <c r="M72" i="78"/>
  <c r="M73" i="78"/>
  <c r="M74" i="78"/>
  <c r="M76" i="78"/>
  <c r="M77" i="78"/>
  <c r="M78" i="78"/>
  <c r="M79" i="78"/>
  <c r="M80" i="78"/>
  <c r="M82" i="78"/>
  <c r="M83" i="78"/>
  <c r="M84" i="78"/>
  <c r="M85" i="78"/>
  <c r="L28" i="78"/>
  <c r="L29" i="78"/>
  <c r="L30" i="78"/>
  <c r="L31" i="78"/>
  <c r="L32" i="78"/>
  <c r="L33" i="78"/>
  <c r="L34" i="78"/>
  <c r="L35" i="78"/>
  <c r="L36" i="78"/>
  <c r="L37" i="78"/>
  <c r="L38" i="78"/>
  <c r="L39" i="78"/>
  <c r="L40" i="78"/>
  <c r="L41" i="78"/>
  <c r="L42" i="78"/>
  <c r="L43" i="78"/>
  <c r="L44" i="78"/>
  <c r="L45" i="78"/>
  <c r="L46" i="78"/>
  <c r="L47" i="78"/>
  <c r="L48" i="78"/>
  <c r="L49" i="78"/>
  <c r="L50" i="78"/>
  <c r="L51" i="78"/>
  <c r="L52" i="78"/>
  <c r="L53" i="78"/>
  <c r="L54" i="78"/>
  <c r="L55" i="78"/>
  <c r="L56" i="78"/>
  <c r="L57" i="78"/>
  <c r="L58" i="78"/>
  <c r="L59" i="78"/>
  <c r="L60" i="78"/>
  <c r="L61" i="78"/>
  <c r="L62" i="78"/>
  <c r="L63" i="78"/>
  <c r="L64" i="78"/>
  <c r="L65" i="78"/>
  <c r="L66" i="78"/>
  <c r="L67" i="78"/>
  <c r="L68" i="78"/>
  <c r="L69" i="78"/>
  <c r="L70" i="78"/>
  <c r="L71" i="78"/>
  <c r="L72" i="78"/>
  <c r="L73" i="78"/>
  <c r="L74" i="78"/>
  <c r="L76" i="78"/>
  <c r="L77" i="78"/>
  <c r="L78" i="78"/>
  <c r="L79" i="78"/>
  <c r="L80" i="78"/>
  <c r="L82" i="78"/>
  <c r="L83" i="78"/>
  <c r="L84" i="78"/>
  <c r="L85" i="78"/>
  <c r="K28" i="78"/>
  <c r="K29" i="78"/>
  <c r="K30" i="78"/>
  <c r="K31" i="78"/>
  <c r="K32" i="78"/>
  <c r="K33" i="78"/>
  <c r="K34" i="78"/>
  <c r="K35" i="78"/>
  <c r="K36" i="78"/>
  <c r="K37" i="78"/>
  <c r="K38" i="78"/>
  <c r="K39" i="78"/>
  <c r="K40" i="78"/>
  <c r="K41" i="78"/>
  <c r="K42" i="78"/>
  <c r="K43" i="78"/>
  <c r="K44" i="78"/>
  <c r="K45" i="78"/>
  <c r="K46" i="78"/>
  <c r="K47" i="78"/>
  <c r="K48" i="78"/>
  <c r="K49" i="78"/>
  <c r="K50" i="78"/>
  <c r="K51" i="78"/>
  <c r="K52" i="78"/>
  <c r="K53" i="78"/>
  <c r="K54" i="78"/>
  <c r="K55" i="78"/>
  <c r="K56" i="78"/>
  <c r="K57" i="78"/>
  <c r="K58" i="78"/>
  <c r="K59" i="78"/>
  <c r="K60" i="78"/>
  <c r="K61" i="78"/>
  <c r="K62" i="78"/>
  <c r="K63" i="78"/>
  <c r="K64" i="78"/>
  <c r="K65" i="78"/>
  <c r="K66" i="78"/>
  <c r="K67" i="78"/>
  <c r="K68" i="78"/>
  <c r="K69" i="78"/>
  <c r="K70" i="78"/>
  <c r="K71" i="78"/>
  <c r="K72" i="78"/>
  <c r="K73" i="78"/>
  <c r="K74" i="78"/>
  <c r="K76" i="78"/>
  <c r="K77" i="78"/>
  <c r="K78" i="78"/>
  <c r="K79" i="78"/>
  <c r="K80" i="78"/>
  <c r="K82" i="78"/>
  <c r="K83" i="78"/>
  <c r="K84" i="78"/>
  <c r="K85" i="78"/>
  <c r="J28" i="78"/>
  <c r="J29" i="78"/>
  <c r="J30" i="78"/>
  <c r="J31" i="78"/>
  <c r="J32" i="78"/>
  <c r="J33" i="78"/>
  <c r="J34" i="78"/>
  <c r="J35" i="78"/>
  <c r="J36" i="78"/>
  <c r="J37" i="78"/>
  <c r="J38" i="78"/>
  <c r="J39" i="78"/>
  <c r="J40" i="78"/>
  <c r="J41" i="78"/>
  <c r="J42" i="78"/>
  <c r="J43" i="78"/>
  <c r="J44" i="78"/>
  <c r="J45" i="78"/>
  <c r="J46" i="78"/>
  <c r="J47" i="78"/>
  <c r="J48" i="78"/>
  <c r="J49" i="78"/>
  <c r="J50" i="78"/>
  <c r="J51" i="78"/>
  <c r="J52" i="78"/>
  <c r="J53" i="78"/>
  <c r="J54" i="78"/>
  <c r="J55" i="78"/>
  <c r="J56" i="78"/>
  <c r="J57" i="78"/>
  <c r="J58" i="78"/>
  <c r="J59" i="78"/>
  <c r="J60" i="78"/>
  <c r="J61" i="78"/>
  <c r="J62" i="78"/>
  <c r="J63" i="78"/>
  <c r="J64" i="78"/>
  <c r="J65" i="78"/>
  <c r="J66" i="78"/>
  <c r="J67" i="78"/>
  <c r="J68" i="78"/>
  <c r="J69" i="78"/>
  <c r="J70" i="78"/>
  <c r="J71" i="78"/>
  <c r="J72" i="78"/>
  <c r="J73" i="78"/>
  <c r="J74" i="78"/>
  <c r="J76" i="78"/>
  <c r="J77" i="78"/>
  <c r="J78" i="78"/>
  <c r="J79" i="78"/>
  <c r="J80" i="78"/>
  <c r="J82" i="78"/>
  <c r="J83" i="78"/>
  <c r="J84" i="78"/>
  <c r="J85" i="78"/>
  <c r="I28" i="78"/>
  <c r="I29" i="78"/>
  <c r="V29" i="78" s="1"/>
  <c r="I30" i="78"/>
  <c r="V30" i="78" s="1"/>
  <c r="I31" i="78"/>
  <c r="V31" i="78" s="1"/>
  <c r="I32" i="78"/>
  <c r="V32" i="78" s="1"/>
  <c r="I33" i="78"/>
  <c r="I34" i="78"/>
  <c r="V34" i="78" s="1"/>
  <c r="I35" i="78"/>
  <c r="V35" i="78" s="1"/>
  <c r="I36" i="78"/>
  <c r="V36" i="78" s="1"/>
  <c r="I37" i="78"/>
  <c r="V37" i="78" s="1"/>
  <c r="I38" i="78"/>
  <c r="V38" i="78" s="1"/>
  <c r="I39" i="78"/>
  <c r="V39" i="78" s="1"/>
  <c r="I40" i="78"/>
  <c r="V40" i="78" s="1"/>
  <c r="I41" i="78"/>
  <c r="I42" i="78"/>
  <c r="V42" i="78" s="1"/>
  <c r="I43" i="78"/>
  <c r="V43" i="78" s="1"/>
  <c r="I44" i="78"/>
  <c r="V44" i="78" s="1"/>
  <c r="I45" i="78"/>
  <c r="V45" i="78" s="1"/>
  <c r="I46" i="78"/>
  <c r="V46" i="78" s="1"/>
  <c r="I47" i="78"/>
  <c r="V47" i="78" s="1"/>
  <c r="I48" i="78"/>
  <c r="V48" i="78" s="1"/>
  <c r="I49" i="78"/>
  <c r="I50" i="78"/>
  <c r="I51" i="78"/>
  <c r="V51" i="78" s="1"/>
  <c r="I52" i="78"/>
  <c r="V52" i="78" s="1"/>
  <c r="I53" i="78"/>
  <c r="V53" i="78" s="1"/>
  <c r="I54" i="78"/>
  <c r="V54" i="78" s="1"/>
  <c r="I55" i="78"/>
  <c r="V55" i="78" s="1"/>
  <c r="I56" i="78"/>
  <c r="V56" i="78" s="1"/>
  <c r="I57" i="78"/>
  <c r="I58" i="78"/>
  <c r="I59" i="78"/>
  <c r="V59" i="78" s="1"/>
  <c r="I60" i="78"/>
  <c r="I61" i="78"/>
  <c r="V61" i="78" s="1"/>
  <c r="I62" i="78"/>
  <c r="I63" i="78"/>
  <c r="V63" i="78" s="1"/>
  <c r="I64" i="78"/>
  <c r="I65" i="78"/>
  <c r="I66" i="78"/>
  <c r="V66" i="78" s="1"/>
  <c r="I67" i="78"/>
  <c r="V67" i="78" s="1"/>
  <c r="I68" i="78"/>
  <c r="V68" i="78" s="1"/>
  <c r="I69" i="78"/>
  <c r="V69" i="78" s="1"/>
  <c r="I70" i="78"/>
  <c r="V70" i="78" s="1"/>
  <c r="I71" i="78"/>
  <c r="V71" i="78" s="1"/>
  <c r="I72" i="78"/>
  <c r="V72" i="78" s="1"/>
  <c r="I73" i="78"/>
  <c r="I74" i="78"/>
  <c r="I76" i="78"/>
  <c r="V76" i="78" s="1"/>
  <c r="I77" i="78"/>
  <c r="V77" i="78" s="1"/>
  <c r="I78" i="78"/>
  <c r="V78" i="78" s="1"/>
  <c r="I79" i="78"/>
  <c r="V79" i="78" s="1"/>
  <c r="I80" i="78"/>
  <c r="V80" i="78" s="1"/>
  <c r="I82" i="78"/>
  <c r="V82" i="78" s="1"/>
  <c r="I83" i="78"/>
  <c r="I84" i="78"/>
  <c r="V84" i="78" s="1"/>
  <c r="I85" i="78"/>
  <c r="H28" i="78"/>
  <c r="H29" i="78"/>
  <c r="H30" i="78"/>
  <c r="H31" i="78"/>
  <c r="H32" i="78"/>
  <c r="H33" i="78"/>
  <c r="H34" i="78"/>
  <c r="H35" i="78"/>
  <c r="H36" i="78"/>
  <c r="H37" i="78"/>
  <c r="H38" i="78"/>
  <c r="H39" i="78"/>
  <c r="H40" i="78"/>
  <c r="H41" i="78"/>
  <c r="H42" i="78"/>
  <c r="H43" i="78"/>
  <c r="H44" i="78"/>
  <c r="H45" i="78"/>
  <c r="H46" i="78"/>
  <c r="H47" i="78"/>
  <c r="H48" i="78"/>
  <c r="H49" i="78"/>
  <c r="H50" i="78"/>
  <c r="H51" i="78"/>
  <c r="H52" i="78"/>
  <c r="H53" i="78"/>
  <c r="H54" i="78"/>
  <c r="H55" i="78"/>
  <c r="H56" i="78"/>
  <c r="H57" i="78"/>
  <c r="H58" i="78"/>
  <c r="H59" i="78"/>
  <c r="H60" i="78"/>
  <c r="H61" i="78"/>
  <c r="H62" i="78"/>
  <c r="H63" i="78"/>
  <c r="H64" i="78"/>
  <c r="H65" i="78"/>
  <c r="H66" i="78"/>
  <c r="H67" i="78"/>
  <c r="H68" i="78"/>
  <c r="H69" i="78"/>
  <c r="H70" i="78"/>
  <c r="H71" i="78"/>
  <c r="H72" i="78"/>
  <c r="H73" i="78"/>
  <c r="H74" i="78"/>
  <c r="H76" i="78"/>
  <c r="H77" i="78"/>
  <c r="H78" i="78"/>
  <c r="H79" i="78"/>
  <c r="H80" i="78"/>
  <c r="H82" i="78"/>
  <c r="H83" i="78"/>
  <c r="H84" i="78"/>
  <c r="H85" i="78"/>
  <c r="G28" i="78"/>
  <c r="G29" i="78"/>
  <c r="G30" i="78"/>
  <c r="G31" i="78"/>
  <c r="G32" i="78"/>
  <c r="G33" i="78"/>
  <c r="G34" i="78"/>
  <c r="G35" i="78"/>
  <c r="G36" i="78"/>
  <c r="G37" i="78"/>
  <c r="G38" i="78"/>
  <c r="G39" i="78"/>
  <c r="G40" i="78"/>
  <c r="G41" i="78"/>
  <c r="G42" i="78"/>
  <c r="G43" i="78"/>
  <c r="G44" i="78"/>
  <c r="G45" i="78"/>
  <c r="G46" i="78"/>
  <c r="G47" i="78"/>
  <c r="G48" i="78"/>
  <c r="G49" i="78"/>
  <c r="G50" i="78"/>
  <c r="G51" i="78"/>
  <c r="G52" i="78"/>
  <c r="G53" i="78"/>
  <c r="G54" i="78"/>
  <c r="G55" i="78"/>
  <c r="G56" i="78"/>
  <c r="G57" i="78"/>
  <c r="G58" i="78"/>
  <c r="G59" i="78"/>
  <c r="G60" i="78"/>
  <c r="G61" i="78"/>
  <c r="G62" i="78"/>
  <c r="G63" i="78"/>
  <c r="G64" i="78"/>
  <c r="G65" i="78"/>
  <c r="G66" i="78"/>
  <c r="G67" i="78"/>
  <c r="G68" i="78"/>
  <c r="G69" i="78"/>
  <c r="G70" i="78"/>
  <c r="G71" i="78"/>
  <c r="G72" i="78"/>
  <c r="G73" i="78"/>
  <c r="G74" i="78"/>
  <c r="G76" i="78"/>
  <c r="G77" i="78"/>
  <c r="G78" i="78"/>
  <c r="G79" i="78"/>
  <c r="G80" i="78"/>
  <c r="G82" i="78"/>
  <c r="G83" i="78"/>
  <c r="G84" i="78"/>
  <c r="G85" i="78"/>
  <c r="F28" i="78"/>
  <c r="F29" i="78"/>
  <c r="F30" i="78"/>
  <c r="F31" i="78"/>
  <c r="F32" i="78"/>
  <c r="F33" i="78"/>
  <c r="F34" i="78"/>
  <c r="F35" i="78"/>
  <c r="F36" i="78"/>
  <c r="F37" i="78"/>
  <c r="F38" i="78"/>
  <c r="F39" i="78"/>
  <c r="F40" i="78"/>
  <c r="F41" i="78"/>
  <c r="F42" i="78"/>
  <c r="F43" i="78"/>
  <c r="F44" i="78"/>
  <c r="F45" i="78"/>
  <c r="F46" i="78"/>
  <c r="F47" i="78"/>
  <c r="F48" i="78"/>
  <c r="F49" i="78"/>
  <c r="F50" i="78"/>
  <c r="F51" i="78"/>
  <c r="F52" i="78"/>
  <c r="F53" i="78"/>
  <c r="F54" i="78"/>
  <c r="F55" i="78"/>
  <c r="F56" i="78"/>
  <c r="F57" i="78"/>
  <c r="F58" i="78"/>
  <c r="F59" i="78"/>
  <c r="F60" i="78"/>
  <c r="F61" i="78"/>
  <c r="F62" i="78"/>
  <c r="F63" i="78"/>
  <c r="F64" i="78"/>
  <c r="F65" i="78"/>
  <c r="F66" i="78"/>
  <c r="F67" i="78"/>
  <c r="F68" i="78"/>
  <c r="F69" i="78"/>
  <c r="F70" i="78"/>
  <c r="F71" i="78"/>
  <c r="F72" i="78"/>
  <c r="F73" i="78"/>
  <c r="F74" i="78"/>
  <c r="F76" i="78"/>
  <c r="F77" i="78"/>
  <c r="F78" i="78"/>
  <c r="F79" i="78"/>
  <c r="F80" i="78"/>
  <c r="F82" i="78"/>
  <c r="F83" i="78"/>
  <c r="F84" i="78"/>
  <c r="F85" i="78"/>
  <c r="N210" i="78"/>
  <c r="M210" i="78"/>
  <c r="M211" i="78" s="1"/>
  <c r="L210" i="78"/>
  <c r="L211" i="78" s="1"/>
  <c r="K210" i="78"/>
  <c r="K211" i="78" s="1"/>
  <c r="J210" i="78"/>
  <c r="J211" i="78" s="1"/>
  <c r="I210" i="78"/>
  <c r="I211" i="78" s="1"/>
  <c r="H210" i="78"/>
  <c r="H211" i="78" s="1"/>
  <c r="G210" i="78"/>
  <c r="G211" i="78" s="1"/>
  <c r="F210" i="78"/>
  <c r="S25" i="78"/>
  <c r="S27" i="78" s="1"/>
  <c r="S49" i="78"/>
  <c r="S45" i="78"/>
  <c r="S41" i="78"/>
  <c r="S33" i="78"/>
  <c r="V33" i="78"/>
  <c r="V41" i="78"/>
  <c r="V49" i="78"/>
  <c r="V50" i="78"/>
  <c r="V60" i="78"/>
  <c r="V73" i="78"/>
  <c r="V74" i="78"/>
  <c r="V25" i="78"/>
  <c r="V27" i="78" s="1"/>
  <c r="V147" i="78"/>
  <c r="V144" i="78"/>
  <c r="V142" i="78"/>
  <c r="V141" i="78"/>
  <c r="V140" i="78"/>
  <c r="V139" i="78"/>
  <c r="V136" i="78"/>
  <c r="V135" i="78"/>
  <c r="V134" i="78"/>
  <c r="V128" i="78"/>
  <c r="V125" i="78"/>
  <c r="V124" i="78"/>
  <c r="V122" i="78"/>
  <c r="V121" i="78"/>
  <c r="V118" i="78"/>
  <c r="V117" i="78"/>
  <c r="V116" i="78"/>
  <c r="V115" i="78"/>
  <c r="V114" i="78"/>
  <c r="V113" i="78"/>
  <c r="V112" i="78"/>
  <c r="V111" i="78"/>
  <c r="V110" i="78"/>
  <c r="V109" i="78"/>
  <c r="V108" i="78"/>
  <c r="V107" i="78"/>
  <c r="V106" i="78"/>
  <c r="V105" i="78"/>
  <c r="V104" i="78"/>
  <c r="V103" i="78"/>
  <c r="V102" i="78"/>
  <c r="V101" i="78"/>
  <c r="V100" i="78"/>
  <c r="V98" i="78"/>
  <c r="V97" i="78"/>
  <c r="V95" i="78"/>
  <c r="V94" i="78"/>
  <c r="V93" i="78"/>
  <c r="V92" i="78"/>
  <c r="V91" i="78"/>
  <c r="V209" i="78"/>
  <c r="V206" i="78"/>
  <c r="V204" i="78"/>
  <c r="V203" i="78"/>
  <c r="V202" i="78"/>
  <c r="V201" i="78"/>
  <c r="V198" i="78"/>
  <c r="V197" i="78"/>
  <c r="V196" i="78"/>
  <c r="V190" i="78"/>
  <c r="V187" i="78"/>
  <c r="V186" i="78"/>
  <c r="V184" i="78"/>
  <c r="V183" i="78"/>
  <c r="V180" i="78"/>
  <c r="V179" i="78"/>
  <c r="V178" i="78"/>
  <c r="V177" i="78"/>
  <c r="V176" i="78"/>
  <c r="V175" i="78"/>
  <c r="V174" i="78"/>
  <c r="V173" i="78"/>
  <c r="V172" i="78"/>
  <c r="V171" i="78"/>
  <c r="V170" i="78"/>
  <c r="V169" i="78"/>
  <c r="V168" i="78"/>
  <c r="V167" i="78"/>
  <c r="V166" i="78"/>
  <c r="V165" i="78"/>
  <c r="V164" i="78"/>
  <c r="V163" i="78"/>
  <c r="V162" i="78"/>
  <c r="V160" i="78"/>
  <c r="V159" i="78"/>
  <c r="V157" i="78"/>
  <c r="V156" i="78"/>
  <c r="V155" i="78"/>
  <c r="V154" i="78"/>
  <c r="V153" i="78"/>
  <c r="N148" i="78"/>
  <c r="N149" i="78" s="1"/>
  <c r="N211" i="78"/>
  <c r="M148" i="78"/>
  <c r="M149" i="78" s="1"/>
  <c r="L148" i="78"/>
  <c r="L149" i="78" s="1"/>
  <c r="K148" i="78"/>
  <c r="K149" i="78" s="1"/>
  <c r="J148" i="78"/>
  <c r="J149" i="78" s="1"/>
  <c r="V57" i="78"/>
  <c r="V58" i="78"/>
  <c r="V64" i="78"/>
  <c r="V65" i="78"/>
  <c r="V83" i="78"/>
  <c r="V182" i="78"/>
  <c r="V146" i="78"/>
  <c r="V145" i="78"/>
  <c r="V143" i="78"/>
  <c r="V138" i="78"/>
  <c r="V137" i="78"/>
  <c r="V133" i="78"/>
  <c r="V132" i="78"/>
  <c r="V131" i="78"/>
  <c r="V130" i="78"/>
  <c r="V129" i="78"/>
  <c r="V127" i="78"/>
  <c r="V126" i="78"/>
  <c r="V123" i="78"/>
  <c r="V120" i="78"/>
  <c r="V119" i="78"/>
  <c r="V99" i="78"/>
  <c r="V96" i="78"/>
  <c r="I148" i="78"/>
  <c r="I149" i="78" s="1"/>
  <c r="V90" i="78"/>
  <c r="V208" i="78"/>
  <c r="V207" i="78"/>
  <c r="V205" i="78"/>
  <c r="V200" i="78"/>
  <c r="V199" i="78"/>
  <c r="V195" i="78"/>
  <c r="V194" i="78"/>
  <c r="V193" i="78"/>
  <c r="V192" i="78"/>
  <c r="V191" i="78"/>
  <c r="V189" i="78"/>
  <c r="V188" i="78"/>
  <c r="V185" i="78"/>
  <c r="V181" i="78"/>
  <c r="V161" i="78"/>
  <c r="V158" i="78"/>
  <c r="V152" i="78"/>
  <c r="H148" i="78"/>
  <c r="H149" i="78" s="1"/>
  <c r="G148" i="78"/>
  <c r="G149" i="78" s="1"/>
  <c r="F148" i="78"/>
  <c r="F149" i="78" s="1"/>
  <c r="F211" i="78"/>
  <c r="AR64" i="82"/>
  <c r="AQ68" i="82" l="1"/>
  <c r="AQ205" i="82" s="1"/>
  <c r="AQ67" i="82"/>
  <c r="AQ183" i="82" s="1"/>
  <c r="AQ69" i="82"/>
  <c r="AQ227" i="82" s="1"/>
  <c r="AQ64" i="82"/>
  <c r="AR233" i="82"/>
  <c r="AR67" i="82"/>
  <c r="AR70" i="82" s="1"/>
  <c r="AR71" i="82" s="1"/>
  <c r="AS233" i="82"/>
  <c r="AS64" i="82"/>
  <c r="AS67" i="82"/>
  <c r="AS70" i="82" s="1"/>
  <c r="S31" i="78"/>
  <c r="P77" i="78"/>
  <c r="S77" i="78"/>
  <c r="V62" i="78"/>
  <c r="V85" i="78"/>
  <c r="V75" i="78"/>
  <c r="S85" i="78"/>
  <c r="V81" i="78"/>
  <c r="S148" i="78"/>
  <c r="S78" i="78"/>
  <c r="S36" i="78"/>
  <c r="S53" i="78"/>
  <c r="S29" i="78"/>
  <c r="S62" i="78"/>
  <c r="S79" i="78"/>
  <c r="S46" i="78"/>
  <c r="S39" i="78"/>
  <c r="S47" i="78"/>
  <c r="S55" i="78"/>
  <c r="V210" i="78"/>
  <c r="V211" i="78" s="1"/>
  <c r="S210" i="78"/>
  <c r="S211" i="78" s="1"/>
  <c r="AS191" i="82"/>
  <c r="AS232" i="82"/>
  <c r="AR195" i="82"/>
  <c r="AR239" i="82"/>
  <c r="AQ195" i="82"/>
  <c r="AQ239" i="82"/>
  <c r="AQ191" i="82"/>
  <c r="AR232" i="82"/>
  <c r="AS195" i="82"/>
  <c r="AS239" i="82"/>
  <c r="AR191" i="82"/>
  <c r="AQ232" i="82"/>
  <c r="S66" i="78"/>
  <c r="S38" i="78"/>
  <c r="S28" i="78"/>
  <c r="S73" i="78"/>
  <c r="V148" i="78"/>
  <c r="V149" i="78" s="1"/>
  <c r="S30" i="78"/>
  <c r="S40" i="78"/>
  <c r="S48" i="78"/>
  <c r="S56" i="78"/>
  <c r="S74" i="78"/>
  <c r="S82" i="78"/>
  <c r="S54" i="78"/>
  <c r="S32" i="78"/>
  <c r="S42" i="78"/>
  <c r="S50" i="78"/>
  <c r="S60" i="78"/>
  <c r="S149" i="78"/>
  <c r="S59" i="78"/>
  <c r="S43" i="78"/>
  <c r="S51" i="78"/>
  <c r="S72" i="78"/>
  <c r="S35" i="78"/>
  <c r="S44" i="78"/>
  <c r="S52" i="78"/>
  <c r="S63" i="78"/>
  <c r="S80" i="78"/>
  <c r="AQ200" i="82"/>
  <c r="AQ222" i="82"/>
  <c r="AS193" i="82"/>
  <c r="AS215" i="82"/>
  <c r="AR213" i="82"/>
  <c r="AR185" i="82"/>
  <c r="AR207" i="82"/>
  <c r="AS184" i="82"/>
  <c r="AS206" i="82"/>
  <c r="AQ184" i="82"/>
  <c r="AQ206" i="82"/>
  <c r="AQ187" i="82"/>
  <c r="AQ209" i="82"/>
  <c r="AS200" i="82"/>
  <c r="AS222" i="82"/>
  <c r="AR217" i="82"/>
  <c r="AR223" i="82"/>
  <c r="AR201" i="82"/>
  <c r="AR197" i="82"/>
  <c r="AR219" i="82"/>
  <c r="AQ199" i="82"/>
  <c r="AQ221" i="82"/>
  <c r="AS197" i="82"/>
  <c r="AS219" i="82"/>
  <c r="AQ211" i="82"/>
  <c r="AQ196" i="82"/>
  <c r="AQ218" i="82"/>
  <c r="AS213" i="82"/>
  <c r="AQ223" i="82"/>
  <c r="AQ201" i="82"/>
  <c r="AS216" i="82"/>
  <c r="AS194" i="82"/>
  <c r="AR212" i="82"/>
  <c r="AR190" i="82"/>
  <c r="AQ217" i="82"/>
  <c r="AS196" i="82"/>
  <c r="AS218" i="82"/>
  <c r="AR184" i="82"/>
  <c r="AR206" i="82"/>
  <c r="AS201" i="82"/>
  <c r="AS223" i="82"/>
  <c r="AR215" i="82"/>
  <c r="AR193" i="82"/>
  <c r="AQ212" i="82"/>
  <c r="AQ190" i="82"/>
  <c r="AR220" i="82"/>
  <c r="AR198" i="82"/>
  <c r="AS220" i="82"/>
  <c r="AS198" i="82"/>
  <c r="AQ192" i="82"/>
  <c r="AQ214" i="82"/>
  <c r="AR196" i="82"/>
  <c r="AR218" i="82"/>
  <c r="AR200" i="82"/>
  <c r="AR222" i="82"/>
  <c r="AS212" i="82"/>
  <c r="AS190" i="82"/>
  <c r="AR188" i="82"/>
  <c r="AR209" i="82"/>
  <c r="AR187" i="82"/>
  <c r="AR211" i="82"/>
  <c r="AS209" i="82"/>
  <c r="AS187" i="82"/>
  <c r="AQ216" i="82"/>
  <c r="AQ194" i="82"/>
  <c r="AR216" i="82"/>
  <c r="AR194" i="82"/>
  <c r="AQ198" i="82"/>
  <c r="AQ220" i="82"/>
  <c r="AQ215" i="82"/>
  <c r="AQ193" i="82"/>
  <c r="AR199" i="82"/>
  <c r="AR221" i="82"/>
  <c r="AS192" i="82"/>
  <c r="AS214" i="82"/>
  <c r="AQ207" i="82"/>
  <c r="AQ185" i="82"/>
  <c r="AS221" i="82"/>
  <c r="AS199" i="82"/>
  <c r="AS185" i="82"/>
  <c r="AS207" i="82"/>
  <c r="AR208" i="82"/>
  <c r="AR186" i="82"/>
  <c r="AS217" i="82"/>
  <c r="AQ186" i="82"/>
  <c r="AQ208" i="82"/>
  <c r="AS188" i="82"/>
  <c r="AQ213" i="82"/>
  <c r="AS211" i="82"/>
  <c r="AQ188" i="82"/>
  <c r="AR192" i="82"/>
  <c r="AR214" i="82"/>
  <c r="AQ219" i="82"/>
  <c r="AQ197" i="82"/>
  <c r="AS208" i="82"/>
  <c r="AS186" i="82"/>
  <c r="S34" i="78"/>
  <c r="S37" i="78"/>
  <c r="S57" i="78"/>
  <c r="S58" i="78"/>
  <c r="S61" i="78"/>
  <c r="S64" i="78"/>
  <c r="S65" i="78"/>
  <c r="S67" i="78"/>
  <c r="S68" i="78"/>
  <c r="S69" i="78"/>
  <c r="S70" i="78"/>
  <c r="S71" i="78"/>
  <c r="S75" i="78"/>
  <c r="S76" i="78"/>
  <c r="S81" i="78"/>
  <c r="S83" i="78"/>
  <c r="S84" i="78"/>
  <c r="F86" i="78"/>
  <c r="F87" i="78" s="1"/>
  <c r="G86" i="78"/>
  <c r="G87" i="78" s="1"/>
  <c r="H86" i="78"/>
  <c r="H87" i="78" s="1"/>
  <c r="V28" i="78"/>
  <c r="I86" i="78"/>
  <c r="I87" i="78" s="1"/>
  <c r="J86" i="78"/>
  <c r="J87" i="78" s="1"/>
  <c r="K86" i="78"/>
  <c r="K87" i="78" s="1"/>
  <c r="L86" i="78"/>
  <c r="L87" i="78" s="1"/>
  <c r="M86" i="78"/>
  <c r="M87" i="78" s="1"/>
  <c r="N86" i="78"/>
  <c r="N87" i="78" s="1"/>
  <c r="AQ70" i="82"/>
  <c r="AQ71" i="82" s="1"/>
  <c r="AR183" i="82" l="1"/>
  <c r="AS161" i="82"/>
  <c r="AS71" i="82"/>
  <c r="AS183" i="82"/>
  <c r="V86" i="78"/>
  <c r="V87" i="78" s="1"/>
  <c r="S86" i="78"/>
  <c r="S87" i="78" s="1"/>
  <c r="AR161" i="82"/>
  <c r="AQ161" i="82"/>
  <c r="AQ17" i="82" l="1"/>
  <c r="AQ18" i="82" s="1"/>
  <c r="AS17" i="82"/>
  <c r="AR17" i="82"/>
  <c r="BB17" i="82"/>
  <c r="AR20" i="82" l="1"/>
  <c r="AR18" i="82"/>
  <c r="AS20" i="82"/>
  <c r="AS18" i="82"/>
  <c r="AQ20" i="82"/>
  <c r="AQ21" i="82" s="1"/>
  <c r="AQ23" i="82" s="1"/>
  <c r="AQ29" i="82" s="1"/>
  <c r="AR19" i="82"/>
  <c r="AS19" i="82"/>
  <c r="AQ19" i="82"/>
  <c r="AR22" i="82"/>
  <c r="AQ95" i="82" l="1"/>
  <c r="AQ31" i="82"/>
  <c r="AQ25" i="82"/>
  <c r="AQ26" i="82"/>
  <c r="AQ30" i="82"/>
  <c r="AQ117" i="82" s="1"/>
  <c r="AQ22" i="82"/>
  <c r="AS25" i="82"/>
  <c r="AR25" i="82"/>
  <c r="AR21" i="82"/>
  <c r="AR23" i="82" s="1"/>
  <c r="AR29" i="82" s="1"/>
  <c r="AS21" i="82"/>
  <c r="AS23" i="82" s="1"/>
  <c r="AS22" i="82"/>
  <c r="AS31" i="82" l="1"/>
  <c r="AS29" i="82"/>
  <c r="AS30" i="82"/>
  <c r="AQ96" i="82"/>
  <c r="AQ107" i="82"/>
  <c r="AQ106" i="82"/>
  <c r="AS95" i="82"/>
  <c r="AS139" i="82"/>
  <c r="AR95" i="82"/>
  <c r="AR31" i="82"/>
  <c r="AR139" i="82" s="1"/>
  <c r="AQ132" i="82"/>
  <c r="AQ128" i="82"/>
  <c r="AQ124" i="82"/>
  <c r="AQ120" i="82"/>
  <c r="AQ133" i="82"/>
  <c r="AQ129" i="82"/>
  <c r="AQ125" i="82"/>
  <c r="AQ121" i="82"/>
  <c r="AQ134" i="82"/>
  <c r="AQ130" i="82"/>
  <c r="AQ126" i="82"/>
  <c r="AQ122" i="82"/>
  <c r="AQ118" i="82"/>
  <c r="AQ135" i="82"/>
  <c r="AQ131" i="82"/>
  <c r="AQ127" i="82"/>
  <c r="AQ123" i="82"/>
  <c r="AQ119" i="82"/>
  <c r="AQ112" i="82"/>
  <c r="AQ108" i="82"/>
  <c r="AQ104" i="82"/>
  <c r="AQ100" i="82"/>
  <c r="AQ113" i="82"/>
  <c r="AQ109" i="82"/>
  <c r="AQ105" i="82"/>
  <c r="AQ101" i="82"/>
  <c r="AQ97" i="82"/>
  <c r="AQ110" i="82"/>
  <c r="AQ102" i="82"/>
  <c r="AQ98" i="82"/>
  <c r="AQ111" i="82"/>
  <c r="AQ103" i="82"/>
  <c r="AQ99" i="82"/>
  <c r="AR26" i="82"/>
  <c r="AR30" i="82"/>
  <c r="AR117" i="82" s="1"/>
  <c r="AS117" i="82"/>
  <c r="AS135" i="82" s="1"/>
  <c r="AQ32" i="82"/>
  <c r="AQ73" i="82" s="1"/>
  <c r="AS26" i="82"/>
  <c r="AQ139" i="82"/>
  <c r="AH55" i="82"/>
  <c r="AS145" i="82" l="1"/>
  <c r="AS140" i="82"/>
  <c r="AS96" i="82"/>
  <c r="AS108" i="82"/>
  <c r="AS107" i="82"/>
  <c r="AR140" i="82"/>
  <c r="AR145" i="82"/>
  <c r="AS32" i="82"/>
  <c r="AQ87" i="82"/>
  <c r="AQ82" i="82"/>
  <c r="AQ74" i="82"/>
  <c r="AQ145" i="82"/>
  <c r="AQ140" i="82"/>
  <c r="AR107" i="82"/>
  <c r="AR96" i="82"/>
  <c r="AS106" i="82"/>
  <c r="AR106" i="82"/>
  <c r="AQ33" i="82"/>
  <c r="AS113" i="82"/>
  <c r="AS109" i="82"/>
  <c r="AS105" i="82"/>
  <c r="AS101" i="82"/>
  <c r="AS97" i="82"/>
  <c r="AS110" i="82"/>
  <c r="AS102" i="82"/>
  <c r="AS98" i="82"/>
  <c r="AS111" i="82"/>
  <c r="AS103" i="82"/>
  <c r="AS99" i="82"/>
  <c r="AS112" i="82"/>
  <c r="AS104" i="82"/>
  <c r="AS100" i="82"/>
  <c r="AR157" i="82"/>
  <c r="AR153" i="82"/>
  <c r="AR149" i="82"/>
  <c r="AR141" i="82"/>
  <c r="AR154" i="82"/>
  <c r="AR150" i="82"/>
  <c r="AR146" i="82"/>
  <c r="AR142" i="82"/>
  <c r="AR156" i="82"/>
  <c r="AR148" i="82"/>
  <c r="AR155" i="82"/>
  <c r="AR151" i="82"/>
  <c r="AR147" i="82"/>
  <c r="AR143" i="82"/>
  <c r="AR152" i="82"/>
  <c r="AR144" i="82"/>
  <c r="AR133" i="82"/>
  <c r="AR129" i="82"/>
  <c r="AR125" i="82"/>
  <c r="AR121" i="82"/>
  <c r="AR124" i="82"/>
  <c r="AR120" i="82"/>
  <c r="AR134" i="82"/>
  <c r="AR130" i="82"/>
  <c r="AR126" i="82"/>
  <c r="AR122" i="82"/>
  <c r="AR118" i="82"/>
  <c r="AR135" i="82"/>
  <c r="AR131" i="82"/>
  <c r="AR127" i="82"/>
  <c r="AR123" i="82"/>
  <c r="AR119" i="82"/>
  <c r="AR132" i="82"/>
  <c r="AR128" i="82"/>
  <c r="AS133" i="82"/>
  <c r="AS129" i="82"/>
  <c r="AS125" i="82"/>
  <c r="AS121" i="82"/>
  <c r="AS134" i="82"/>
  <c r="AS130" i="82"/>
  <c r="AS126" i="82"/>
  <c r="AS122" i="82"/>
  <c r="AS118" i="82"/>
  <c r="AS131" i="82"/>
  <c r="AS127" i="82"/>
  <c r="AS123" i="82"/>
  <c r="AS119" i="82"/>
  <c r="AS132" i="82"/>
  <c r="AS128" i="82"/>
  <c r="AS124" i="82"/>
  <c r="AS120" i="82"/>
  <c r="AQ156" i="82"/>
  <c r="AQ152" i="82"/>
  <c r="AQ148" i="82"/>
  <c r="AQ144" i="82"/>
  <c r="AQ157" i="82"/>
  <c r="AQ153" i="82"/>
  <c r="AQ149" i="82"/>
  <c r="AQ141" i="82"/>
  <c r="AQ154" i="82"/>
  <c r="AQ150" i="82"/>
  <c r="AQ146" i="82"/>
  <c r="AQ142" i="82"/>
  <c r="AQ155" i="82"/>
  <c r="AQ151" i="82"/>
  <c r="AQ147" i="82"/>
  <c r="AQ143" i="82"/>
  <c r="AS157" i="82"/>
  <c r="AS153" i="82"/>
  <c r="AS149" i="82"/>
  <c r="AS141" i="82"/>
  <c r="AS154" i="82"/>
  <c r="AS150" i="82"/>
  <c r="AS146" i="82"/>
  <c r="AS142" i="82"/>
  <c r="AS155" i="82"/>
  <c r="AS151" i="82"/>
  <c r="AS147" i="82"/>
  <c r="AS143" i="82"/>
  <c r="AS156" i="82"/>
  <c r="AS152" i="82"/>
  <c r="AS148" i="82"/>
  <c r="AS144" i="82"/>
  <c r="AR104" i="82"/>
  <c r="AR113" i="82"/>
  <c r="AR109" i="82"/>
  <c r="AR105" i="82"/>
  <c r="AR101" i="82"/>
  <c r="AR97" i="82"/>
  <c r="AR100" i="82"/>
  <c r="AR110" i="82"/>
  <c r="AR102" i="82"/>
  <c r="AR98" i="82"/>
  <c r="AR111" i="82"/>
  <c r="AR103" i="82"/>
  <c r="AR99" i="82"/>
  <c r="AR108" i="82"/>
  <c r="AR112" i="82"/>
  <c r="AR32" i="82"/>
  <c r="AS73" i="82" l="1"/>
  <c r="AQ81" i="82"/>
  <c r="AQ78" i="82"/>
  <c r="AQ85" i="82"/>
  <c r="AQ76" i="82"/>
  <c r="AS33" i="82"/>
  <c r="AQ80" i="82"/>
  <c r="AQ91" i="82"/>
  <c r="AQ89" i="82"/>
  <c r="AQ86" i="82"/>
  <c r="AQ84" i="82"/>
  <c r="AQ75" i="82"/>
  <c r="AQ90" i="82"/>
  <c r="AQ88" i="82"/>
  <c r="AQ79" i="82"/>
  <c r="AQ77" i="82"/>
  <c r="AQ83" i="82"/>
  <c r="AR73" i="82"/>
  <c r="AR33" i="82"/>
  <c r="AS77" i="82"/>
  <c r="AS90" i="82"/>
  <c r="AS86" i="82"/>
  <c r="AS91" i="82"/>
  <c r="AS83" i="82"/>
  <c r="AS79" i="82"/>
  <c r="AS75" i="82"/>
  <c r="AS88" i="82"/>
  <c r="AS84" i="82"/>
  <c r="AS80" i="82"/>
  <c r="AS76" i="82"/>
  <c r="AR82" i="82" l="1"/>
  <c r="AR87" i="82"/>
  <c r="AR74" i="82"/>
  <c r="AS78" i="82"/>
  <c r="AS82" i="82"/>
  <c r="AS87" i="82"/>
  <c r="AS81" i="82"/>
  <c r="AS85" i="82"/>
  <c r="AS89" i="82"/>
  <c r="AS74" i="82"/>
  <c r="AR86" i="82"/>
  <c r="AR88" i="82"/>
  <c r="AR79" i="82"/>
  <c r="AR83" i="82"/>
  <c r="AR78" i="82"/>
  <c r="AR84" i="82"/>
  <c r="AR77" i="82"/>
  <c r="AR76" i="82"/>
  <c r="AR81" i="82"/>
  <c r="AR91" i="82"/>
  <c r="AR85" i="82"/>
  <c r="AR89" i="82"/>
  <c r="AR80" i="82"/>
  <c r="AR75" i="82"/>
  <c r="AR90" i="82"/>
  <c r="C459" i="83" l="1"/>
  <c r="C460" i="83"/>
  <c r="C456" i="83"/>
  <c r="C455" i="83"/>
  <c r="C454" i="83"/>
  <c r="C453" i="83"/>
  <c r="C452" i="83"/>
  <c r="C451" i="83"/>
  <c r="C432" i="83"/>
  <c r="C431" i="83"/>
  <c r="C433" i="83"/>
  <c r="C422" i="83"/>
  <c r="C421" i="83"/>
  <c r="C420" i="83"/>
  <c r="C401" i="83"/>
  <c r="C400" i="83"/>
  <c r="C399" i="83"/>
  <c r="C398" i="83"/>
  <c r="C397" i="83"/>
  <c r="C396" i="83"/>
  <c r="C395" i="83"/>
  <c r="C394" i="83"/>
  <c r="C393" i="83"/>
  <c r="C392" i="83"/>
  <c r="C476" i="83" l="1"/>
  <c r="C419" i="83"/>
  <c r="C457" i="83"/>
  <c r="C458" i="83"/>
  <c r="B461" i="83" l="1"/>
  <c r="H460" i="83"/>
  <c r="G460" i="83"/>
  <c r="G480" i="83" s="1"/>
  <c r="I460" i="83"/>
  <c r="F459" i="83"/>
  <c r="F479" i="83" s="1"/>
  <c r="E459" i="83"/>
  <c r="I459" i="83"/>
  <c r="G458" i="83"/>
  <c r="I457" i="83"/>
  <c r="H457" i="83"/>
  <c r="F457" i="83"/>
  <c r="E457" i="83"/>
  <c r="H456" i="83"/>
  <c r="G456" i="83"/>
  <c r="I456" i="83"/>
  <c r="F455" i="83"/>
  <c r="E455" i="83"/>
  <c r="E474" i="83" s="1"/>
  <c r="I455" i="83"/>
  <c r="G454" i="83"/>
  <c r="G473" i="83" s="1"/>
  <c r="I453" i="83"/>
  <c r="H453" i="83"/>
  <c r="F453" i="83"/>
  <c r="E453" i="83"/>
  <c r="H452" i="83"/>
  <c r="H471" i="83" s="1"/>
  <c r="G452" i="83"/>
  <c r="G471" i="83" s="1"/>
  <c r="I452" i="83"/>
  <c r="F451" i="83"/>
  <c r="E451" i="83"/>
  <c r="I451" i="83"/>
  <c r="C450" i="83"/>
  <c r="G450" i="83" s="1"/>
  <c r="H442" i="83"/>
  <c r="F442" i="83"/>
  <c r="B442" i="83"/>
  <c r="C441" i="83"/>
  <c r="I441" i="83" s="1"/>
  <c r="I442" i="83" s="1"/>
  <c r="B433" i="83"/>
  <c r="G432" i="83"/>
  <c r="I431" i="83"/>
  <c r="H431" i="83"/>
  <c r="F431" i="83"/>
  <c r="E431" i="83"/>
  <c r="B422" i="83"/>
  <c r="C477" i="83"/>
  <c r="I420" i="83"/>
  <c r="H420" i="83"/>
  <c r="G420" i="83"/>
  <c r="E420" i="83"/>
  <c r="F420" i="83"/>
  <c r="I419" i="83"/>
  <c r="H419" i="83"/>
  <c r="G419" i="83"/>
  <c r="F419" i="83"/>
  <c r="E419" i="83"/>
  <c r="B411" i="83"/>
  <c r="C410" i="83"/>
  <c r="I410" i="83" s="1"/>
  <c r="I411" i="83" s="1"/>
  <c r="B402" i="83"/>
  <c r="I401" i="83"/>
  <c r="I480" i="83" s="1"/>
  <c r="I400" i="83"/>
  <c r="C479" i="83"/>
  <c r="G399" i="83"/>
  <c r="I399" i="83"/>
  <c r="I398" i="83"/>
  <c r="G397" i="83"/>
  <c r="E397" i="83"/>
  <c r="C474" i="83"/>
  <c r="I395" i="83"/>
  <c r="C473" i="83"/>
  <c r="I394" i="83"/>
  <c r="I472" i="83" s="1"/>
  <c r="G394" i="83"/>
  <c r="F394" i="83"/>
  <c r="E394" i="83"/>
  <c r="H394" i="83"/>
  <c r="I393" i="83"/>
  <c r="I471" i="83" s="1"/>
  <c r="F393" i="83"/>
  <c r="I392" i="83"/>
  <c r="F392" i="83"/>
  <c r="F470" i="83" s="1"/>
  <c r="C391" i="83"/>
  <c r="E476" i="83" l="1"/>
  <c r="F476" i="83"/>
  <c r="H476" i="83"/>
  <c r="I476" i="83"/>
  <c r="I470" i="83"/>
  <c r="F472" i="83"/>
  <c r="E441" i="83"/>
  <c r="E442" i="83" s="1"/>
  <c r="G441" i="83"/>
  <c r="G442" i="83" s="1"/>
  <c r="F443" i="83" s="1"/>
  <c r="I391" i="83"/>
  <c r="E391" i="83"/>
  <c r="C469" i="83"/>
  <c r="G469" i="83"/>
  <c r="G478" i="83"/>
  <c r="I479" i="83"/>
  <c r="H472" i="83"/>
  <c r="E472" i="83"/>
  <c r="I421" i="83"/>
  <c r="I422" i="83" s="1"/>
  <c r="H432" i="83"/>
  <c r="H450" i="83"/>
  <c r="H454" i="83"/>
  <c r="H473" i="83" s="1"/>
  <c r="H458" i="83"/>
  <c r="H478" i="83" s="1"/>
  <c r="C472" i="83"/>
  <c r="F396" i="83"/>
  <c r="F474" i="83" s="1"/>
  <c r="F410" i="83"/>
  <c r="C430" i="83"/>
  <c r="E392" i="83"/>
  <c r="F395" i="83"/>
  <c r="I397" i="83"/>
  <c r="E400" i="83"/>
  <c r="E479" i="83" s="1"/>
  <c r="G431" i="83"/>
  <c r="I432" i="83"/>
  <c r="I450" i="83"/>
  <c r="E452" i="83"/>
  <c r="E471" i="83" s="1"/>
  <c r="G453" i="83"/>
  <c r="G472" i="83" s="1"/>
  <c r="I454" i="83"/>
  <c r="I473" i="83" s="1"/>
  <c r="E456" i="83"/>
  <c r="G457" i="83"/>
  <c r="I458" i="83"/>
  <c r="I478" i="83" s="1"/>
  <c r="E460" i="83"/>
  <c r="E480" i="83" s="1"/>
  <c r="C480" i="83"/>
  <c r="F452" i="83"/>
  <c r="F471" i="83" s="1"/>
  <c r="F456" i="83"/>
  <c r="F460" i="83"/>
  <c r="F480" i="83" s="1"/>
  <c r="C471" i="83"/>
  <c r="C470" i="83"/>
  <c r="C475" i="83"/>
  <c r="H401" i="83"/>
  <c r="E421" i="83"/>
  <c r="I396" i="83"/>
  <c r="I474" i="83" s="1"/>
  <c r="G410" i="83"/>
  <c r="G411" i="83" s="1"/>
  <c r="F421" i="83"/>
  <c r="F422" i="83" s="1"/>
  <c r="E432" i="83"/>
  <c r="E450" i="83"/>
  <c r="G451" i="83"/>
  <c r="G470" i="83" s="1"/>
  <c r="E454" i="83"/>
  <c r="E473" i="83" s="1"/>
  <c r="G455" i="83"/>
  <c r="G474" i="83" s="1"/>
  <c r="E458" i="83"/>
  <c r="E478" i="83" s="1"/>
  <c r="G459" i="83"/>
  <c r="G479" i="83" s="1"/>
  <c r="C478" i="83"/>
  <c r="G398" i="83"/>
  <c r="G421" i="83"/>
  <c r="G477" i="83" s="1"/>
  <c r="F432" i="83"/>
  <c r="F450" i="83"/>
  <c r="H451" i="83"/>
  <c r="F454" i="83"/>
  <c r="H455" i="83"/>
  <c r="H474" i="83" s="1"/>
  <c r="F458" i="83"/>
  <c r="F478" i="83" s="1"/>
  <c r="H459" i="83"/>
  <c r="H479" i="83" s="1"/>
  <c r="E410" i="83"/>
  <c r="E411" i="83" s="1"/>
  <c r="H410" i="83"/>
  <c r="H421" i="83"/>
  <c r="H422" i="83" s="1"/>
  <c r="G476" i="83" l="1"/>
  <c r="H477" i="83"/>
  <c r="E422" i="83"/>
  <c r="E477" i="83"/>
  <c r="E470" i="83"/>
  <c r="H392" i="83"/>
  <c r="H461" i="83"/>
  <c r="H469" i="83"/>
  <c r="F469" i="83"/>
  <c r="F461" i="83"/>
  <c r="H480" i="83"/>
  <c r="I461" i="83"/>
  <c r="H430" i="83"/>
  <c r="H433" i="83" s="1"/>
  <c r="G430" i="83"/>
  <c r="G433" i="83" s="1"/>
  <c r="I430" i="83"/>
  <c r="I433" i="83" s="1"/>
  <c r="F430" i="83"/>
  <c r="F433" i="83" s="1"/>
  <c r="E430" i="83"/>
  <c r="E433" i="83" s="1"/>
  <c r="F473" i="83"/>
  <c r="H411" i="83"/>
  <c r="F402" i="83"/>
  <c r="F404" i="83" s="1"/>
  <c r="I477" i="83"/>
  <c r="G461" i="83"/>
  <c r="E461" i="83"/>
  <c r="F411" i="83"/>
  <c r="F412" i="83" s="1"/>
  <c r="G422" i="83"/>
  <c r="F423" i="83" s="1"/>
  <c r="G402" i="83"/>
  <c r="C481" i="83"/>
  <c r="F477" i="83"/>
  <c r="E402" i="83"/>
  <c r="E404" i="83" s="1"/>
  <c r="E469" i="83"/>
  <c r="I402" i="83"/>
  <c r="I469" i="83"/>
  <c r="F434" i="83" l="1"/>
  <c r="E475" i="83"/>
  <c r="E481" i="83" s="1"/>
  <c r="G475" i="83"/>
  <c r="G481" i="83" s="1"/>
  <c r="H475" i="83"/>
  <c r="F403" i="83"/>
  <c r="H470" i="83"/>
  <c r="H402" i="83"/>
  <c r="H404" i="83" s="1"/>
  <c r="I475" i="83"/>
  <c r="I481" i="83" s="1"/>
  <c r="F475" i="83"/>
  <c r="F481" i="83" s="1"/>
  <c r="F462" i="83"/>
  <c r="F482" i="83" l="1"/>
  <c r="K403" i="83"/>
  <c r="J394" i="83"/>
  <c r="J392" i="83"/>
  <c r="H481" i="83"/>
  <c r="K481" i="83" l="1"/>
  <c r="J472" i="83"/>
  <c r="J480" i="83"/>
  <c r="J470" i="83"/>
  <c r="AH17" i="82" l="1"/>
  <c r="AH20" i="82" l="1"/>
  <c r="AH23" i="82"/>
  <c r="AH22" i="82" l="1"/>
  <c r="AH26" i="82"/>
  <c r="BB36" i="82" l="1"/>
  <c r="BB37" i="82"/>
  <c r="BB38" i="82"/>
  <c r="BB39" i="82"/>
  <c r="BB40" i="82"/>
  <c r="BB41" i="82"/>
  <c r="BB42" i="82"/>
  <c r="BB43" i="82"/>
  <c r="BB44" i="82"/>
  <c r="BB45" i="82"/>
  <c r="BB46" i="82"/>
  <c r="BB47" i="82"/>
  <c r="BB48" i="82"/>
  <c r="BB49" i="82"/>
  <c r="BB50" i="82"/>
  <c r="BB51" i="82"/>
  <c r="BB52" i="82"/>
  <c r="BB53" i="82"/>
  <c r="BB23" i="82"/>
  <c r="BB9" i="82"/>
  <c r="BB10" i="82"/>
  <c r="BB11" i="82"/>
  <c r="BB12" i="82"/>
  <c r="BB13" i="82"/>
  <c r="BB14" i="82"/>
  <c r="BB15" i="82"/>
  <c r="BB7" i="82"/>
  <c r="CF100" i="85" l="1"/>
  <c r="BB10" i="91"/>
  <c r="BC10" i="91"/>
  <c r="BD10" i="91"/>
  <c r="BE10" i="91"/>
  <c r="BF10" i="91"/>
  <c r="BG10" i="91"/>
  <c r="BH10" i="91"/>
  <c r="BI10" i="91"/>
  <c r="BJ10" i="91"/>
  <c r="BK10" i="91"/>
  <c r="BL10" i="91"/>
  <c r="BA10" i="91"/>
  <c r="I439" i="86" l="1"/>
  <c r="J439" i="86" s="1"/>
  <c r="H439" i="86"/>
  <c r="F439" i="86"/>
  <c r="E439" i="86"/>
  <c r="J438" i="86"/>
  <c r="I421" i="86"/>
  <c r="H421" i="86"/>
  <c r="F421" i="86"/>
  <c r="E421" i="86"/>
  <c r="J420" i="86"/>
  <c r="I403" i="86"/>
  <c r="H403" i="86"/>
  <c r="F403" i="86"/>
  <c r="E403" i="86"/>
  <c r="J402" i="86"/>
  <c r="J403" i="86" l="1"/>
  <c r="J421" i="86"/>
  <c r="Y18" i="91"/>
  <c r="AI82" i="85"/>
  <c r="AI68" i="85"/>
  <c r="AI70" i="85"/>
  <c r="AI50" i="85"/>
  <c r="AI31" i="85"/>
  <c r="AI9" i="85"/>
  <c r="AH82" i="85"/>
  <c r="AH68" i="85"/>
  <c r="AH70" i="85"/>
  <c r="AH50" i="85"/>
  <c r="AH31" i="85"/>
  <c r="AH9" i="85"/>
  <c r="AI71" i="85" l="1"/>
  <c r="AH71" i="85"/>
  <c r="AI93" i="85"/>
  <c r="AH93" i="85"/>
  <c r="X33" i="73"/>
  <c r="X11" i="73"/>
  <c r="C9" i="65"/>
  <c r="C18" i="65"/>
  <c r="AG21" i="85" l="1"/>
  <c r="X7" i="91" l="1"/>
  <c r="F114" i="82"/>
  <c r="F92" i="82"/>
  <c r="X15" i="91" l="1"/>
  <c r="BH38" i="82" l="1"/>
  <c r="BH49" i="82"/>
  <c r="BH11" i="82"/>
  <c r="BH10" i="82"/>
  <c r="BH9" i="82"/>
  <c r="BH7" i="82"/>
  <c r="BF53" i="82" l="1"/>
  <c r="BD53" i="82"/>
  <c r="BF52" i="82"/>
  <c r="BE52" i="82"/>
  <c r="BD52" i="82"/>
  <c r="BF51" i="82"/>
  <c r="BE51" i="82"/>
  <c r="BD51" i="82"/>
  <c r="BF50" i="82"/>
  <c r="BE50" i="82"/>
  <c r="BD50" i="82"/>
  <c r="BE49" i="82"/>
  <c r="BD49" i="82"/>
  <c r="BF48" i="82"/>
  <c r="BE48" i="82"/>
  <c r="BD48" i="82"/>
  <c r="BF47" i="82"/>
  <c r="BE47" i="82"/>
  <c r="BD47" i="82"/>
  <c r="BF46" i="82"/>
  <c r="BE46" i="82"/>
  <c r="BD46" i="82"/>
  <c r="BF45" i="82"/>
  <c r="BE45" i="82"/>
  <c r="BD45" i="82"/>
  <c r="BF44" i="82"/>
  <c r="BE44" i="82"/>
  <c r="BD44" i="82"/>
  <c r="BE43" i="82"/>
  <c r="BD43" i="82"/>
  <c r="BF42" i="82"/>
  <c r="BE42" i="82"/>
  <c r="BD42" i="82"/>
  <c r="BF41" i="82"/>
  <c r="BE41" i="82"/>
  <c r="BD41" i="82"/>
  <c r="BF40" i="82"/>
  <c r="BE40" i="82"/>
  <c r="BD40" i="82"/>
  <c r="BF39" i="82"/>
  <c r="BE39" i="82"/>
  <c r="BD39" i="82"/>
  <c r="BD38" i="82"/>
  <c r="BF37" i="82"/>
  <c r="BE37" i="82"/>
  <c r="BD37" i="82"/>
  <c r="BD36" i="82"/>
  <c r="BA49" i="82" l="1"/>
  <c r="AY42" i="82"/>
  <c r="AY44" i="82"/>
  <c r="AY45" i="82"/>
  <c r="AY46" i="82"/>
  <c r="AY47" i="82"/>
  <c r="AY48" i="82"/>
  <c r="AY50" i="82"/>
  <c r="AY51" i="82"/>
  <c r="AY52" i="82"/>
  <c r="AX42" i="82"/>
  <c r="AX43" i="82"/>
  <c r="AX44" i="82"/>
  <c r="AX45" i="82"/>
  <c r="AX46" i="82"/>
  <c r="AX47" i="82"/>
  <c r="AX48" i="82"/>
  <c r="AX49" i="82"/>
  <c r="AX50" i="82"/>
  <c r="AX51" i="82"/>
  <c r="AX52" i="82"/>
  <c r="AX53" i="82"/>
  <c r="BF15" i="82"/>
  <c r="BF14" i="82"/>
  <c r="BF13" i="82"/>
  <c r="BF12" i="82"/>
  <c r="BF11" i="82"/>
  <c r="BF10" i="82"/>
  <c r="BF9" i="82"/>
  <c r="BF7" i="82"/>
  <c r="BE15" i="82"/>
  <c r="BE14" i="82"/>
  <c r="BE13" i="82"/>
  <c r="BE12" i="82"/>
  <c r="BE11" i="82"/>
  <c r="BE10" i="82"/>
  <c r="BE9" i="82"/>
  <c r="BE7" i="82"/>
  <c r="BD15" i="82"/>
  <c r="BD14" i="82"/>
  <c r="BD13" i="82"/>
  <c r="BD12" i="82"/>
  <c r="BD11" i="82"/>
  <c r="BD10" i="82"/>
  <c r="BD9" i="82"/>
  <c r="BD7" i="82"/>
  <c r="BA11" i="82"/>
  <c r="BA10" i="82"/>
  <c r="BA9" i="82"/>
  <c r="BA7" i="82"/>
  <c r="AY15" i="82"/>
  <c r="AY14" i="82"/>
  <c r="AY13" i="82"/>
  <c r="AY12" i="82"/>
  <c r="AY11" i="82"/>
  <c r="AY10" i="82"/>
  <c r="AY9" i="82"/>
  <c r="AY7" i="82"/>
  <c r="AX15" i="82"/>
  <c r="AX14" i="82"/>
  <c r="AX13" i="82"/>
  <c r="AX12" i="82"/>
  <c r="AX10" i="82"/>
  <c r="AX9" i="82"/>
  <c r="AX7" i="82"/>
  <c r="BG38" i="82" l="1"/>
  <c r="AZ47" i="82"/>
  <c r="AZ48" i="82"/>
  <c r="AZ46" i="82"/>
  <c r="BG49" i="82"/>
  <c r="AZ49" i="82"/>
  <c r="AZ42" i="82"/>
  <c r="AZ50" i="82"/>
  <c r="AZ43" i="82"/>
  <c r="AZ51" i="82"/>
  <c r="AZ44" i="82"/>
  <c r="AZ52" i="82"/>
  <c r="AZ45" i="82"/>
  <c r="AZ53" i="82"/>
  <c r="AZ11" i="82" l="1"/>
  <c r="BG11" i="82"/>
  <c r="AZ15" i="82"/>
  <c r="AZ14" i="82"/>
  <c r="AZ7" i="82"/>
  <c r="BG7" i="82"/>
  <c r="AZ12" i="82"/>
  <c r="AZ9" i="82"/>
  <c r="BG9" i="82"/>
  <c r="AZ13" i="82"/>
  <c r="AZ10" i="82"/>
  <c r="BG10" i="82"/>
  <c r="AF17" i="82"/>
  <c r="AF55" i="82"/>
  <c r="BI10" i="82" l="1"/>
  <c r="BI9" i="82"/>
  <c r="BI7" i="82"/>
  <c r="CK7" i="85" l="1"/>
  <c r="CL7" i="85"/>
  <c r="CM7" i="85"/>
  <c r="CN7" i="85"/>
  <c r="CO7" i="85"/>
  <c r="CP7" i="85"/>
  <c r="CQ7" i="85"/>
  <c r="CK8" i="85"/>
  <c r="CL8" i="85"/>
  <c r="CM8" i="85"/>
  <c r="CN8" i="85"/>
  <c r="CO8" i="85"/>
  <c r="CP8" i="85"/>
  <c r="CQ8" i="85"/>
  <c r="CO9" i="85"/>
  <c r="CP9" i="85"/>
  <c r="CQ9" i="85"/>
  <c r="CO10" i="85"/>
  <c r="CP10" i="85"/>
  <c r="CQ10" i="85"/>
  <c r="CO11" i="85"/>
  <c r="CP11" i="85"/>
  <c r="CQ11" i="85"/>
  <c r="CO12" i="85"/>
  <c r="CP12" i="85"/>
  <c r="CQ12" i="85"/>
  <c r="CO14" i="85"/>
  <c r="CP14" i="85"/>
  <c r="CQ14" i="85"/>
  <c r="CO21" i="85"/>
  <c r="CP21" i="85"/>
  <c r="CQ21" i="85"/>
  <c r="CM22" i="85"/>
  <c r="CN22" i="85"/>
  <c r="CO22" i="85"/>
  <c r="CP22" i="85"/>
  <c r="CQ22" i="85"/>
  <c r="CK23" i="85"/>
  <c r="CL23" i="85"/>
  <c r="CN23" i="85"/>
  <c r="CO23" i="85"/>
  <c r="CP23" i="85"/>
  <c r="CQ23" i="85"/>
  <c r="CK24" i="85"/>
  <c r="CL24" i="85"/>
  <c r="CM24" i="85"/>
  <c r="CN24" i="85"/>
  <c r="CO24" i="85"/>
  <c r="CP24" i="85"/>
  <c r="CQ24" i="85"/>
  <c r="CK25" i="85"/>
  <c r="CL25" i="85"/>
  <c r="CM25" i="85"/>
  <c r="CN25" i="85"/>
  <c r="CO25" i="85"/>
  <c r="CP25" i="85"/>
  <c r="CQ25" i="85"/>
  <c r="CL26" i="85"/>
  <c r="CM26" i="85"/>
  <c r="CN26" i="85"/>
  <c r="CO26" i="85"/>
  <c r="CP26" i="85"/>
  <c r="CQ26" i="85"/>
  <c r="CL27" i="85"/>
  <c r="CM27" i="85"/>
  <c r="CN27" i="85"/>
  <c r="CO27" i="85"/>
  <c r="CP27" i="85"/>
  <c r="CQ27" i="85"/>
  <c r="CN28" i="85"/>
  <c r="CO28" i="85"/>
  <c r="CP28" i="85"/>
  <c r="CQ28" i="85"/>
  <c r="CM29" i="85"/>
  <c r="CN29" i="85"/>
  <c r="CO29" i="85"/>
  <c r="CP29" i="85"/>
  <c r="CQ29" i="85"/>
  <c r="CK30" i="85"/>
  <c r="CL30" i="85"/>
  <c r="CM30" i="85"/>
  <c r="CN30" i="85"/>
  <c r="CO30" i="85"/>
  <c r="CP30" i="85"/>
  <c r="CQ30" i="85"/>
  <c r="CP31" i="85"/>
  <c r="CQ31" i="85"/>
  <c r="CP32" i="85"/>
  <c r="CQ32" i="85"/>
  <c r="CP33" i="85"/>
  <c r="CQ33" i="85"/>
  <c r="CP34" i="85"/>
  <c r="CQ34" i="85"/>
  <c r="CP36" i="85"/>
  <c r="CQ36" i="85"/>
  <c r="CK43" i="85"/>
  <c r="CN43" i="85"/>
  <c r="CO43" i="85"/>
  <c r="CP43" i="85"/>
  <c r="CQ43" i="85"/>
  <c r="CK44" i="85"/>
  <c r="CL44" i="85"/>
  <c r="CM44" i="85"/>
  <c r="CN44" i="85"/>
  <c r="CO44" i="85"/>
  <c r="CP44" i="85"/>
  <c r="CQ44" i="85"/>
  <c r="CK45" i="85"/>
  <c r="CL45" i="85"/>
  <c r="CM45" i="85"/>
  <c r="CN45" i="85"/>
  <c r="CO45" i="85"/>
  <c r="CP45" i="85"/>
  <c r="CQ45" i="85"/>
  <c r="CK46" i="85"/>
  <c r="CL46" i="85"/>
  <c r="CM46" i="85"/>
  <c r="CN46" i="85"/>
  <c r="CO46" i="85"/>
  <c r="CP46" i="85"/>
  <c r="CQ46" i="85"/>
  <c r="CK47" i="85"/>
  <c r="CL47" i="85"/>
  <c r="CM47" i="85"/>
  <c r="CN47" i="85"/>
  <c r="CO47" i="85"/>
  <c r="CP47" i="85"/>
  <c r="CQ47" i="85"/>
  <c r="CK48" i="85"/>
  <c r="CL48" i="85"/>
  <c r="CM48" i="85"/>
  <c r="CN48" i="85"/>
  <c r="CO48" i="85"/>
  <c r="CP48" i="85"/>
  <c r="CQ48" i="85"/>
  <c r="CP50" i="85"/>
  <c r="CQ50" i="85"/>
  <c r="CP51" i="85"/>
  <c r="CQ51" i="85"/>
  <c r="CP52" i="85"/>
  <c r="CQ52" i="85"/>
  <c r="CP53" i="85"/>
  <c r="CQ53" i="85"/>
  <c r="CP55" i="85"/>
  <c r="CQ55" i="85"/>
  <c r="CK62" i="85"/>
  <c r="CL62" i="85"/>
  <c r="CM62" i="85"/>
  <c r="CN62" i="85"/>
  <c r="CO62" i="85"/>
  <c r="CP62" i="85"/>
  <c r="CQ62" i="85"/>
  <c r="CN64" i="85"/>
  <c r="CO64" i="85"/>
  <c r="CP64" i="85"/>
  <c r="CQ64" i="85"/>
  <c r="CN65" i="85"/>
  <c r="CO65" i="85"/>
  <c r="CP65" i="85"/>
  <c r="CQ65" i="85"/>
  <c r="CN67" i="85"/>
  <c r="CO67" i="85"/>
  <c r="CP67" i="85"/>
  <c r="CQ67" i="85"/>
  <c r="CK74" i="85"/>
  <c r="CM74" i="85"/>
  <c r="CN74" i="85"/>
  <c r="CO74" i="85"/>
  <c r="CP74" i="85"/>
  <c r="CQ74" i="85"/>
  <c r="CK75" i="85"/>
  <c r="CM75" i="85"/>
  <c r="CN75" i="85"/>
  <c r="CO75" i="85"/>
  <c r="CP75" i="85"/>
  <c r="CQ75" i="85"/>
  <c r="CK76" i="85"/>
  <c r="CL76" i="85"/>
  <c r="CM76" i="85"/>
  <c r="CN76" i="85"/>
  <c r="CO76" i="85"/>
  <c r="CP76" i="85"/>
  <c r="CQ76" i="85"/>
  <c r="CK77" i="85"/>
  <c r="CL77" i="85"/>
  <c r="CM77" i="85"/>
  <c r="CN77" i="85"/>
  <c r="CO77" i="85"/>
  <c r="CP77" i="85"/>
  <c r="CQ77" i="85"/>
  <c r="CK78" i="85"/>
  <c r="CL78" i="85"/>
  <c r="CM78" i="85"/>
  <c r="CN78" i="85"/>
  <c r="CO78" i="85"/>
  <c r="CP78" i="85"/>
  <c r="CQ78" i="85"/>
  <c r="CK79" i="85"/>
  <c r="CL79" i="85"/>
  <c r="CM79" i="85"/>
  <c r="CN79" i="85"/>
  <c r="CO79" i="85"/>
  <c r="CP79" i="85"/>
  <c r="CQ79" i="85"/>
  <c r="CK80" i="85"/>
  <c r="CL80" i="85"/>
  <c r="CM80" i="85"/>
  <c r="CN80" i="85"/>
  <c r="CO80" i="85"/>
  <c r="CP80" i="85"/>
  <c r="CQ80" i="85"/>
  <c r="CO82" i="85"/>
  <c r="CP82" i="85"/>
  <c r="CQ82" i="85"/>
  <c r="CO83" i="85"/>
  <c r="CP83" i="85"/>
  <c r="CQ83" i="85"/>
  <c r="CO84" i="85"/>
  <c r="CP84" i="85"/>
  <c r="CQ84" i="85"/>
  <c r="CO85" i="85"/>
  <c r="CP85" i="85"/>
  <c r="CQ85" i="85"/>
  <c r="CO87" i="85"/>
  <c r="CP87" i="85"/>
  <c r="CQ87" i="85"/>
  <c r="CP98" i="85"/>
  <c r="CQ98" i="85"/>
  <c r="CP93" i="85"/>
  <c r="CQ93" i="85"/>
  <c r="CP94" i="85"/>
  <c r="CQ94" i="85"/>
  <c r="CP95" i="85"/>
  <c r="CQ95" i="85"/>
  <c r="CP96" i="85"/>
  <c r="CQ96" i="85"/>
  <c r="CK109" i="85"/>
  <c r="CK552" i="85" s="1"/>
  <c r="CJ109" i="85"/>
  <c r="CJ552" i="85" s="1"/>
  <c r="CJ80" i="85"/>
  <c r="CJ79" i="85"/>
  <c r="CJ78" i="85"/>
  <c r="CJ77" i="85"/>
  <c r="CJ76" i="85"/>
  <c r="CJ75" i="85"/>
  <c r="CJ74" i="85"/>
  <c r="CJ65" i="85"/>
  <c r="CJ62" i="85"/>
  <c r="CJ48" i="85"/>
  <c r="CJ47" i="85"/>
  <c r="CJ46" i="85"/>
  <c r="CJ45" i="85"/>
  <c r="CJ44" i="85"/>
  <c r="CJ43" i="85"/>
  <c r="CJ30" i="85"/>
  <c r="CJ28" i="85"/>
  <c r="CJ27" i="85"/>
  <c r="CJ26" i="85"/>
  <c r="CJ25" i="85"/>
  <c r="CJ24" i="85"/>
  <c r="CJ23" i="85"/>
  <c r="CJ22" i="85"/>
  <c r="CJ21" i="85"/>
  <c r="CJ8" i="85"/>
  <c r="CJ7" i="85"/>
  <c r="AY101" i="85"/>
  <c r="AZ101" i="85"/>
  <c r="BA101" i="85"/>
  <c r="BB101" i="85"/>
  <c r="BC101" i="85"/>
  <c r="BD101" i="85"/>
  <c r="BE101" i="85"/>
  <c r="BF101" i="85"/>
  <c r="BG101" i="85"/>
  <c r="BH101" i="85"/>
  <c r="BI101" i="85"/>
  <c r="BJ101" i="85"/>
  <c r="BK101" i="85"/>
  <c r="BL101" i="85"/>
  <c r="BM101" i="85"/>
  <c r="BN101" i="85"/>
  <c r="BO101" i="85"/>
  <c r="BP101" i="85"/>
  <c r="BQ101" i="85"/>
  <c r="BR101" i="85"/>
  <c r="BS101" i="85"/>
  <c r="BT101" i="85"/>
  <c r="BU101" i="85"/>
  <c r="BV101" i="85"/>
  <c r="BW101" i="85"/>
  <c r="BW102" i="85"/>
  <c r="T90" i="85"/>
  <c r="U90" i="85"/>
  <c r="AS90" i="85"/>
  <c r="AT90" i="85"/>
  <c r="AU90" i="85"/>
  <c r="AV90" i="85"/>
  <c r="AW90" i="85"/>
  <c r="AX90" i="85"/>
  <c r="AY90" i="85"/>
  <c r="AZ90" i="85"/>
  <c r="BA90" i="85"/>
  <c r="BB90" i="85"/>
  <c r="BC90" i="85"/>
  <c r="BD90" i="85"/>
  <c r="BE90" i="85"/>
  <c r="BF90" i="85"/>
  <c r="BG90" i="85"/>
  <c r="BH90" i="85"/>
  <c r="BI90" i="85"/>
  <c r="BJ90" i="85"/>
  <c r="BK90" i="85"/>
  <c r="BL90" i="85"/>
  <c r="BM90" i="85"/>
  <c r="BN90" i="85"/>
  <c r="BO90" i="85"/>
  <c r="BP90" i="85"/>
  <c r="BQ90" i="85"/>
  <c r="BR90" i="85"/>
  <c r="BS90" i="85"/>
  <c r="BT90" i="85"/>
  <c r="BU90" i="85"/>
  <c r="BV90" i="85"/>
  <c r="BW90" i="85"/>
  <c r="BW91" i="85"/>
  <c r="T70" i="85"/>
  <c r="U70" i="85"/>
  <c r="AL70" i="85"/>
  <c r="AO70" i="85"/>
  <c r="AP70" i="85"/>
  <c r="AQ70" i="85"/>
  <c r="AR70" i="85"/>
  <c r="AS70" i="85"/>
  <c r="AT70" i="85"/>
  <c r="AU70" i="85"/>
  <c r="AV70" i="85"/>
  <c r="AW70" i="85"/>
  <c r="AX70" i="85"/>
  <c r="AY70" i="85"/>
  <c r="AZ70" i="85"/>
  <c r="BA70" i="85"/>
  <c r="BB70" i="85"/>
  <c r="BC70" i="85"/>
  <c r="BD70" i="85"/>
  <c r="BE70" i="85"/>
  <c r="BF70" i="85"/>
  <c r="BG70" i="85"/>
  <c r="BH70" i="85"/>
  <c r="BI70" i="85"/>
  <c r="BJ70" i="85"/>
  <c r="BK70" i="85"/>
  <c r="BL70" i="85"/>
  <c r="BM70" i="85"/>
  <c r="BN70" i="85"/>
  <c r="BO70" i="85"/>
  <c r="BP70" i="85"/>
  <c r="BQ70" i="85"/>
  <c r="BR70" i="85"/>
  <c r="BS70" i="85"/>
  <c r="BT70" i="85"/>
  <c r="BU70" i="85"/>
  <c r="BV70" i="85"/>
  <c r="BW70" i="85"/>
  <c r="BW71" i="85"/>
  <c r="T58" i="85"/>
  <c r="U58" i="85"/>
  <c r="AY58" i="85"/>
  <c r="AZ58" i="85"/>
  <c r="BA58" i="85"/>
  <c r="BB58" i="85"/>
  <c r="BC58" i="85"/>
  <c r="BD58" i="85"/>
  <c r="BE58" i="85"/>
  <c r="BF58" i="85"/>
  <c r="BG58" i="85"/>
  <c r="BH58" i="85"/>
  <c r="BI58" i="85"/>
  <c r="BJ58" i="85"/>
  <c r="BK58" i="85"/>
  <c r="BL58" i="85"/>
  <c r="BM58" i="85"/>
  <c r="BN58" i="85"/>
  <c r="BO58" i="85"/>
  <c r="BP58" i="85"/>
  <c r="BQ58" i="85"/>
  <c r="BR58" i="85"/>
  <c r="BS58" i="85"/>
  <c r="BT58" i="85"/>
  <c r="BU58" i="85"/>
  <c r="BV58" i="85"/>
  <c r="BW58" i="85"/>
  <c r="BW59" i="85"/>
  <c r="AY39" i="85"/>
  <c r="AZ39" i="85"/>
  <c r="BA39" i="85"/>
  <c r="BB39" i="85"/>
  <c r="BC39" i="85"/>
  <c r="BD39" i="85"/>
  <c r="BE39" i="85"/>
  <c r="BF39" i="85"/>
  <c r="BG39" i="85"/>
  <c r="BH39" i="85"/>
  <c r="BI39" i="85"/>
  <c r="BJ39" i="85"/>
  <c r="BK39" i="85"/>
  <c r="BL39" i="85"/>
  <c r="BM39" i="85"/>
  <c r="BN39" i="85"/>
  <c r="BO39" i="85"/>
  <c r="BP39" i="85"/>
  <c r="BQ39" i="85"/>
  <c r="BR39" i="85"/>
  <c r="BS39" i="85"/>
  <c r="BT39" i="85"/>
  <c r="BU39" i="85"/>
  <c r="BV39" i="85"/>
  <c r="BW39" i="85"/>
  <c r="BW40" i="85"/>
  <c r="T17" i="85"/>
  <c r="U17" i="85"/>
  <c r="AO17" i="85"/>
  <c r="AP17" i="85"/>
  <c r="AQ17" i="85"/>
  <c r="AR17" i="85"/>
  <c r="AS17" i="85"/>
  <c r="AT17" i="85"/>
  <c r="AU17" i="85"/>
  <c r="AV17" i="85"/>
  <c r="AW17" i="85"/>
  <c r="AX17" i="85"/>
  <c r="AY17" i="85"/>
  <c r="AZ17" i="85"/>
  <c r="BA17" i="85"/>
  <c r="BB17" i="85"/>
  <c r="BC17" i="85"/>
  <c r="BD17" i="85"/>
  <c r="BE17" i="85"/>
  <c r="BF17" i="85"/>
  <c r="BG17" i="85"/>
  <c r="BH17" i="85"/>
  <c r="BI17" i="85"/>
  <c r="BJ17" i="85"/>
  <c r="BK17" i="85"/>
  <c r="BL17" i="85"/>
  <c r="BM17" i="85"/>
  <c r="BN17" i="85"/>
  <c r="BO17" i="85"/>
  <c r="BP17" i="85"/>
  <c r="BQ17" i="85"/>
  <c r="BR17" i="85"/>
  <c r="BS17" i="85"/>
  <c r="BT17" i="85"/>
  <c r="BU17" i="85"/>
  <c r="BV17" i="85"/>
  <c r="BW17" i="85"/>
  <c r="BW18" i="85"/>
  <c r="CB109" i="85" l="1"/>
  <c r="CC109" i="85"/>
  <c r="CG98" i="85"/>
  <c r="CH98" i="85"/>
  <c r="CG93" i="85"/>
  <c r="CH93" i="85"/>
  <c r="CG94" i="85"/>
  <c r="CH94" i="85"/>
  <c r="CG95" i="85"/>
  <c r="CH95" i="85"/>
  <c r="CG96" i="85"/>
  <c r="CH96" i="85"/>
  <c r="CG87" i="85"/>
  <c r="CH87" i="85"/>
  <c r="CG83" i="85"/>
  <c r="CH83" i="85"/>
  <c r="CG84" i="85"/>
  <c r="CH84" i="85"/>
  <c r="CG85" i="85"/>
  <c r="CH85" i="85"/>
  <c r="CG82" i="85"/>
  <c r="CH82" i="85"/>
  <c r="CB74" i="85"/>
  <c r="CC74" i="85"/>
  <c r="CE74" i="85"/>
  <c r="CF74" i="85"/>
  <c r="CG74" i="85"/>
  <c r="CH74" i="85"/>
  <c r="CB75" i="85"/>
  <c r="CC75" i="85"/>
  <c r="CE75" i="85"/>
  <c r="CF75" i="85"/>
  <c r="CG75" i="85"/>
  <c r="CH75" i="85"/>
  <c r="CB76" i="85"/>
  <c r="CC76" i="85"/>
  <c r="CD76" i="85"/>
  <c r="CE76" i="85"/>
  <c r="CF76" i="85"/>
  <c r="CG76" i="85"/>
  <c r="CH76" i="85"/>
  <c r="CB77" i="85"/>
  <c r="CC77" i="85"/>
  <c r="CD77" i="85"/>
  <c r="CE77" i="85"/>
  <c r="CF77" i="85"/>
  <c r="CG77" i="85"/>
  <c r="CH77" i="85"/>
  <c r="CB78" i="85"/>
  <c r="CC78" i="85"/>
  <c r="CD78" i="85"/>
  <c r="CE78" i="85"/>
  <c r="CF78" i="85"/>
  <c r="CG78" i="85"/>
  <c r="CH78" i="85"/>
  <c r="CB79" i="85"/>
  <c r="CC79" i="85"/>
  <c r="CD79" i="85"/>
  <c r="CE79" i="85"/>
  <c r="CF79" i="85"/>
  <c r="CG79" i="85"/>
  <c r="CH79" i="85"/>
  <c r="CB80" i="85"/>
  <c r="CC80" i="85"/>
  <c r="CD80" i="85"/>
  <c r="CE80" i="85"/>
  <c r="CF80" i="85"/>
  <c r="CG80" i="85"/>
  <c r="CH80" i="85"/>
  <c r="CE67" i="85"/>
  <c r="CF67" i="85"/>
  <c r="CG67" i="85"/>
  <c r="CH67" i="85"/>
  <c r="CB65" i="85"/>
  <c r="CE65" i="85"/>
  <c r="CF65" i="85"/>
  <c r="CG65" i="85"/>
  <c r="CH65" i="85"/>
  <c r="CE64" i="85"/>
  <c r="CF64" i="85"/>
  <c r="CG64" i="85"/>
  <c r="CH64" i="85"/>
  <c r="CB62" i="85"/>
  <c r="CC62" i="85"/>
  <c r="CD62" i="85"/>
  <c r="CE62" i="85"/>
  <c r="CF62" i="85"/>
  <c r="CG62" i="85"/>
  <c r="CH62" i="85"/>
  <c r="CG55" i="85"/>
  <c r="CH55" i="85"/>
  <c r="CG51" i="85"/>
  <c r="CH51" i="85"/>
  <c r="CG52" i="85"/>
  <c r="CH52" i="85"/>
  <c r="CG53" i="85"/>
  <c r="CH53" i="85"/>
  <c r="CG50" i="85"/>
  <c r="CH50" i="85"/>
  <c r="CB43" i="85"/>
  <c r="CC43" i="85"/>
  <c r="CE43" i="85"/>
  <c r="CF43" i="85"/>
  <c r="CG43" i="85"/>
  <c r="CH43" i="85"/>
  <c r="CB44" i="85"/>
  <c r="CC44" i="85"/>
  <c r="CD44" i="85"/>
  <c r="CE44" i="85"/>
  <c r="CF44" i="85"/>
  <c r="CG44" i="85"/>
  <c r="CH44" i="85"/>
  <c r="CB45" i="85"/>
  <c r="CC45" i="85"/>
  <c r="CD45" i="85"/>
  <c r="CE45" i="85"/>
  <c r="CF45" i="85"/>
  <c r="CG45" i="85"/>
  <c r="CH45" i="85"/>
  <c r="CB46" i="85"/>
  <c r="CC46" i="85"/>
  <c r="CD46" i="85"/>
  <c r="CE46" i="85"/>
  <c r="CF46" i="85"/>
  <c r="CG46" i="85"/>
  <c r="CH46" i="85"/>
  <c r="CB47" i="85"/>
  <c r="CC47" i="85"/>
  <c r="CD47" i="85"/>
  <c r="CE47" i="85"/>
  <c r="CF47" i="85"/>
  <c r="CG47" i="85"/>
  <c r="CH47" i="85"/>
  <c r="CB48" i="85"/>
  <c r="CC48" i="85"/>
  <c r="CD48" i="85"/>
  <c r="CE48" i="85"/>
  <c r="CF48" i="85"/>
  <c r="CG48" i="85"/>
  <c r="CH48" i="85"/>
  <c r="CG31" i="85"/>
  <c r="CH31" i="85"/>
  <c r="CG36" i="85"/>
  <c r="CH36" i="85"/>
  <c r="CG32" i="85"/>
  <c r="CH32" i="85"/>
  <c r="CG33" i="85"/>
  <c r="CH33" i="85"/>
  <c r="CG34" i="85"/>
  <c r="CH34" i="85"/>
  <c r="CF21" i="85"/>
  <c r="CG21" i="85"/>
  <c r="CH21" i="85"/>
  <c r="CC22" i="85"/>
  <c r="CE22" i="85"/>
  <c r="CF22" i="85"/>
  <c r="CG22" i="85"/>
  <c r="CH22" i="85"/>
  <c r="CB23" i="85"/>
  <c r="CC23" i="85"/>
  <c r="CE23" i="85"/>
  <c r="CF23" i="85"/>
  <c r="CG23" i="85"/>
  <c r="CH23" i="85"/>
  <c r="CB24" i="85"/>
  <c r="CC24" i="85"/>
  <c r="CD24" i="85"/>
  <c r="CE24" i="85"/>
  <c r="CF24" i="85"/>
  <c r="CG24" i="85"/>
  <c r="CH24" i="85"/>
  <c r="CB25" i="85"/>
  <c r="CC25" i="85"/>
  <c r="CD25" i="85"/>
  <c r="CE25" i="85"/>
  <c r="CF25" i="85"/>
  <c r="CG25" i="85"/>
  <c r="CH25" i="85"/>
  <c r="CC26" i="85"/>
  <c r="CD26" i="85"/>
  <c r="CE26" i="85"/>
  <c r="CF26" i="85"/>
  <c r="CG26" i="85"/>
  <c r="CH26" i="85"/>
  <c r="CC27" i="85"/>
  <c r="CD27" i="85"/>
  <c r="CE27" i="85"/>
  <c r="CF27" i="85"/>
  <c r="CG27" i="85"/>
  <c r="CH27" i="85"/>
  <c r="CC28" i="85"/>
  <c r="CE28" i="85"/>
  <c r="CF28" i="85"/>
  <c r="CG28" i="85"/>
  <c r="CH28" i="85"/>
  <c r="CC29" i="85"/>
  <c r="CE29" i="85"/>
  <c r="CF29" i="85"/>
  <c r="CG29" i="85"/>
  <c r="CH29" i="85"/>
  <c r="CB30" i="85"/>
  <c r="CC30" i="85"/>
  <c r="CD30" i="85"/>
  <c r="CE30" i="85"/>
  <c r="CF30" i="85"/>
  <c r="CG30" i="85"/>
  <c r="CH30" i="85"/>
  <c r="CG14" i="85"/>
  <c r="CH14" i="85"/>
  <c r="CG10" i="85"/>
  <c r="CH10" i="85"/>
  <c r="CG11" i="85"/>
  <c r="CH11" i="85"/>
  <c r="CG12" i="85"/>
  <c r="CH12" i="85"/>
  <c r="CG9" i="85"/>
  <c r="CH9" i="85"/>
  <c r="CB7" i="85"/>
  <c r="CC7" i="85"/>
  <c r="CD7" i="85"/>
  <c r="CE7" i="85"/>
  <c r="CF7" i="85"/>
  <c r="CG7" i="85"/>
  <c r="CH7" i="85"/>
  <c r="CB8" i="85"/>
  <c r="CC8" i="85"/>
  <c r="CD8" i="85"/>
  <c r="CE8" i="85"/>
  <c r="CF8" i="85"/>
  <c r="CG8" i="85"/>
  <c r="CH8" i="85"/>
  <c r="CA109" i="85"/>
  <c r="CA80" i="85"/>
  <c r="CA79" i="85"/>
  <c r="CA78" i="85"/>
  <c r="CA77" i="85"/>
  <c r="CA76" i="85"/>
  <c r="CA75" i="85"/>
  <c r="CA74" i="85"/>
  <c r="CA65" i="85"/>
  <c r="CA62" i="85"/>
  <c r="CA53" i="85"/>
  <c r="CA52" i="85"/>
  <c r="CA51" i="85"/>
  <c r="CA48" i="85"/>
  <c r="CA47" i="85"/>
  <c r="CA46" i="85"/>
  <c r="CA45" i="85"/>
  <c r="CA44" i="85"/>
  <c r="CA43" i="85"/>
  <c r="CA30" i="85"/>
  <c r="CA28" i="85"/>
  <c r="CA27" i="85"/>
  <c r="CA26" i="85"/>
  <c r="CA25" i="85"/>
  <c r="CA24" i="85"/>
  <c r="CA23" i="85"/>
  <c r="CA22" i="85"/>
  <c r="CA21" i="85"/>
  <c r="CA8" i="85"/>
  <c r="CA7" i="85"/>
  <c r="CG101" i="85" l="1"/>
  <c r="CH101" i="85"/>
  <c r="CE70" i="85"/>
  <c r="CG58" i="85"/>
  <c r="CH39" i="85"/>
  <c r="CG39" i="85"/>
  <c r="CH90" i="85"/>
  <c r="CG90" i="85"/>
  <c r="CF70" i="85"/>
  <c r="CH70" i="85"/>
  <c r="CH58" i="85"/>
  <c r="CG70" i="85"/>
  <c r="CH17" i="85"/>
  <c r="CG17" i="85"/>
  <c r="B84" i="113" l="1"/>
  <c r="B81" i="113"/>
  <c r="B79" i="113"/>
  <c r="B78" i="113"/>
  <c r="B77" i="113"/>
  <c r="B76" i="113"/>
  <c r="B73" i="113"/>
  <c r="B72" i="113"/>
  <c r="B71" i="113"/>
  <c r="B65" i="113"/>
  <c r="B62" i="113"/>
  <c r="B61" i="113"/>
  <c r="B59" i="113"/>
  <c r="B58" i="113"/>
  <c r="B55" i="113"/>
  <c r="B54" i="113"/>
  <c r="B53" i="113"/>
  <c r="B52" i="113"/>
  <c r="B51" i="113"/>
  <c r="B50" i="113"/>
  <c r="B49" i="113"/>
  <c r="B48" i="113"/>
  <c r="B47" i="113"/>
  <c r="B46" i="113"/>
  <c r="B45" i="113"/>
  <c r="B44" i="113"/>
  <c r="B43" i="113"/>
  <c r="B42" i="113"/>
  <c r="B41" i="113"/>
  <c r="B40" i="113"/>
  <c r="B39" i="113"/>
  <c r="B38" i="113"/>
  <c r="B37" i="113"/>
  <c r="B35" i="113"/>
  <c r="B34" i="113"/>
  <c r="B32" i="113"/>
  <c r="B31" i="113"/>
  <c r="B30" i="113"/>
  <c r="B29" i="113"/>
  <c r="B28" i="113"/>
  <c r="V14" i="113" l="1"/>
  <c r="F15" i="113"/>
  <c r="F16" i="113" s="1"/>
  <c r="F22" i="113" s="1"/>
  <c r="G15" i="113"/>
  <c r="G16" i="113" s="1"/>
  <c r="G22" i="113" s="1"/>
  <c r="H15" i="113"/>
  <c r="H16" i="113" s="1"/>
  <c r="H22" i="113" s="1"/>
  <c r="I15" i="113"/>
  <c r="I16" i="113" s="1"/>
  <c r="I22" i="113" s="1"/>
  <c r="J15" i="113"/>
  <c r="J16" i="113" s="1"/>
  <c r="J22" i="113" s="1"/>
  <c r="K15" i="113"/>
  <c r="K16" i="113" s="1"/>
  <c r="K22" i="113" s="1"/>
  <c r="L15" i="113"/>
  <c r="L16" i="113" s="1"/>
  <c r="L22" i="113" s="1"/>
  <c r="M15" i="113"/>
  <c r="M16" i="113" s="1"/>
  <c r="M22" i="113" s="1"/>
  <c r="N15" i="113"/>
  <c r="N16" i="113" s="1"/>
  <c r="N22" i="113" s="1"/>
  <c r="F18" i="113"/>
  <c r="G18" i="113"/>
  <c r="H18" i="113"/>
  <c r="I18" i="113"/>
  <c r="J18" i="113"/>
  <c r="K18" i="113"/>
  <c r="L18" i="113"/>
  <c r="M18" i="113"/>
  <c r="N18" i="113"/>
  <c r="P9" i="113"/>
  <c r="S10" i="113"/>
  <c r="AG82" i="85"/>
  <c r="AG64" i="85"/>
  <c r="AG50" i="85"/>
  <c r="AG31" i="85"/>
  <c r="AG9" i="85"/>
  <c r="X18" i="91"/>
  <c r="CF16" i="91"/>
  <c r="CE16" i="91"/>
  <c r="CD16" i="91"/>
  <c r="CC16" i="91"/>
  <c r="CB16" i="91"/>
  <c r="CA16" i="91"/>
  <c r="BZ16" i="91"/>
  <c r="BY16" i="91"/>
  <c r="CA15" i="91"/>
  <c r="BY15" i="91"/>
  <c r="CA14" i="91"/>
  <c r="BZ14" i="91"/>
  <c r="BY14" i="91"/>
  <c r="CA13" i="91"/>
  <c r="BZ13" i="91"/>
  <c r="BY13" i="91"/>
  <c r="CF12" i="91"/>
  <c r="CE12" i="91"/>
  <c r="CD12" i="91"/>
  <c r="CC12" i="91"/>
  <c r="CB12" i="91"/>
  <c r="CA12" i="91"/>
  <c r="BZ12" i="91"/>
  <c r="BY12" i="91"/>
  <c r="CF11" i="91"/>
  <c r="CE11" i="91"/>
  <c r="CD11" i="91"/>
  <c r="CC11" i="91"/>
  <c r="CB11" i="91"/>
  <c r="CA11" i="91"/>
  <c r="BZ11" i="91"/>
  <c r="BY11" i="91"/>
  <c r="CF10" i="91"/>
  <c r="CE10" i="91"/>
  <c r="CD10" i="91"/>
  <c r="CC10" i="91"/>
  <c r="CB10" i="91"/>
  <c r="CA10" i="91"/>
  <c r="BZ10" i="91"/>
  <c r="BY10" i="91"/>
  <c r="CF9" i="91"/>
  <c r="CE9" i="91"/>
  <c r="CD9" i="91"/>
  <c r="CC9" i="91"/>
  <c r="CA9" i="91"/>
  <c r="BZ9" i="91"/>
  <c r="BY9" i="91"/>
  <c r="BZ7" i="91"/>
  <c r="CA7" i="91"/>
  <c r="BY7" i="91"/>
  <c r="BW16" i="91"/>
  <c r="BV16" i="91"/>
  <c r="BU16" i="91"/>
  <c r="BT16" i="91"/>
  <c r="BS16" i="91"/>
  <c r="BR16" i="91"/>
  <c r="BQ16" i="91"/>
  <c r="BS15" i="91"/>
  <c r="BR15" i="91"/>
  <c r="BS14" i="91"/>
  <c r="BR14" i="91"/>
  <c r="BQ14" i="91"/>
  <c r="BR13" i="91"/>
  <c r="BQ13" i="91"/>
  <c r="BW12" i="91"/>
  <c r="BV12" i="91"/>
  <c r="BU12" i="91"/>
  <c r="BT12" i="91"/>
  <c r="BS12" i="91"/>
  <c r="BR12" i="91"/>
  <c r="BQ12" i="91"/>
  <c r="BW11" i="91"/>
  <c r="BV11" i="91"/>
  <c r="BU11" i="91"/>
  <c r="BT11" i="91"/>
  <c r="BS11" i="91"/>
  <c r="BR11" i="91"/>
  <c r="BQ11" i="91"/>
  <c r="BW10" i="91"/>
  <c r="BV10" i="91"/>
  <c r="BU10" i="91"/>
  <c r="BT10" i="91"/>
  <c r="BS10" i="91"/>
  <c r="BR10" i="91"/>
  <c r="BQ10" i="91"/>
  <c r="BW9" i="91"/>
  <c r="BV9" i="91"/>
  <c r="BU9" i="91"/>
  <c r="BT9" i="91"/>
  <c r="BR9" i="91"/>
  <c r="BQ9" i="91"/>
  <c r="BR7" i="91"/>
  <c r="BQ7" i="91"/>
  <c r="W33" i="73"/>
  <c r="W11" i="73"/>
  <c r="AW31" i="73"/>
  <c r="AX31" i="73"/>
  <c r="AW32" i="73"/>
  <c r="AX32" i="73"/>
  <c r="AY32" i="73"/>
  <c r="AZ32" i="73"/>
  <c r="AW8" i="73"/>
  <c r="AX8" i="73"/>
  <c r="AW9" i="73"/>
  <c r="AX9" i="73"/>
  <c r="AW10" i="73"/>
  <c r="AX10" i="73"/>
  <c r="AY10" i="73"/>
  <c r="AZ10" i="73"/>
  <c r="AW6" i="73"/>
  <c r="AX6" i="73"/>
  <c r="AV8" i="73"/>
  <c r="AQ31" i="73"/>
  <c r="AR31" i="73"/>
  <c r="AQ32" i="73"/>
  <c r="AR32" i="73"/>
  <c r="AS32" i="73"/>
  <c r="AR8" i="73"/>
  <c r="AR9" i="73"/>
  <c r="AR10" i="73"/>
  <c r="AS10" i="73"/>
  <c r="AQ8" i="73"/>
  <c r="AQ9" i="73"/>
  <c r="AQ10" i="73"/>
  <c r="AR6" i="73"/>
  <c r="AP6" i="73"/>
  <c r="AQ6" i="73"/>
  <c r="AV32" i="73"/>
  <c r="AV31" i="73"/>
  <c r="AV10" i="73"/>
  <c r="AV9" i="73"/>
  <c r="AV6" i="73"/>
  <c r="AP32" i="73"/>
  <c r="AP31" i="73"/>
  <c r="AP10" i="73"/>
  <c r="AP9" i="73"/>
  <c r="AP8" i="73"/>
  <c r="AZ4" i="111"/>
  <c r="AZ5" i="111"/>
  <c r="AZ6" i="111"/>
  <c r="AZ7" i="111"/>
  <c r="AZ8" i="111"/>
  <c r="AZ9" i="111"/>
  <c r="AZ10" i="111"/>
  <c r="AZ11" i="111"/>
  <c r="AZ12" i="111"/>
  <c r="AZ13" i="111"/>
  <c r="AZ14" i="111"/>
  <c r="AZ15" i="111"/>
  <c r="AZ16" i="111"/>
  <c r="AZ17" i="111"/>
  <c r="AZ18" i="111"/>
  <c r="AZ19" i="111"/>
  <c r="AZ20" i="111"/>
  <c r="AZ21" i="111"/>
  <c r="AZ22" i="111"/>
  <c r="AZ23" i="111"/>
  <c r="AZ24" i="111"/>
  <c r="AZ25" i="111"/>
  <c r="AZ26" i="111"/>
  <c r="AZ27" i="111"/>
  <c r="AZ28" i="111"/>
  <c r="AZ29" i="111"/>
  <c r="AZ30" i="111"/>
  <c r="AZ31" i="111"/>
  <c r="AZ32" i="111"/>
  <c r="AZ33" i="111"/>
  <c r="AZ34" i="111"/>
  <c r="AZ35" i="111"/>
  <c r="AZ36" i="111"/>
  <c r="AZ37" i="111"/>
  <c r="AZ38" i="111"/>
  <c r="AZ39" i="111"/>
  <c r="AZ40" i="111"/>
  <c r="AZ41" i="111"/>
  <c r="AZ42" i="111"/>
  <c r="AZ43" i="111"/>
  <c r="AZ44" i="111"/>
  <c r="AZ45" i="111"/>
  <c r="AZ46" i="111"/>
  <c r="AZ47" i="111"/>
  <c r="AZ48" i="111"/>
  <c r="AZ49" i="111"/>
  <c r="AZ50" i="111"/>
  <c r="AZ51" i="111"/>
  <c r="AZ52" i="111"/>
  <c r="AZ53" i="111"/>
  <c r="AZ54" i="111"/>
  <c r="AZ55" i="111"/>
  <c r="AZ56" i="111"/>
  <c r="AZ57" i="111"/>
  <c r="AZ58" i="111"/>
  <c r="AZ59" i="111"/>
  <c r="AZ60" i="111"/>
  <c r="AZ3" i="111"/>
  <c r="W10" i="78" l="1"/>
  <c r="N27" i="113"/>
  <c r="N28" i="113"/>
  <c r="N29" i="113"/>
  <c r="N30" i="113"/>
  <c r="N31" i="113"/>
  <c r="N32" i="113"/>
  <c r="N33" i="113"/>
  <c r="N34" i="113"/>
  <c r="N35" i="113"/>
  <c r="N36" i="113"/>
  <c r="N37" i="113"/>
  <c r="N38" i="113"/>
  <c r="N39" i="113"/>
  <c r="N40" i="113"/>
  <c r="N41" i="113"/>
  <c r="N42" i="113"/>
  <c r="N43" i="113"/>
  <c r="N44" i="113"/>
  <c r="N45" i="113"/>
  <c r="N46" i="113"/>
  <c r="N47" i="113"/>
  <c r="N48" i="113"/>
  <c r="N49" i="113"/>
  <c r="N50" i="113"/>
  <c r="N51" i="113"/>
  <c r="N52" i="113"/>
  <c r="N53" i="113"/>
  <c r="N54" i="113"/>
  <c r="N55" i="113"/>
  <c r="N56" i="113"/>
  <c r="N57" i="113"/>
  <c r="N58" i="113"/>
  <c r="N59" i="113"/>
  <c r="N60" i="113"/>
  <c r="N61" i="113"/>
  <c r="N62" i="113"/>
  <c r="N63" i="113"/>
  <c r="N64" i="113"/>
  <c r="N65" i="113"/>
  <c r="N66" i="113"/>
  <c r="N67" i="113"/>
  <c r="N68" i="113"/>
  <c r="N69" i="113"/>
  <c r="N70" i="113"/>
  <c r="N71" i="113"/>
  <c r="N72" i="113"/>
  <c r="N73" i="113"/>
  <c r="N74" i="113"/>
  <c r="N75" i="113"/>
  <c r="N76" i="113"/>
  <c r="N77" i="113"/>
  <c r="N78" i="113"/>
  <c r="N79" i="113"/>
  <c r="N80" i="113"/>
  <c r="N81" i="113"/>
  <c r="N82" i="113"/>
  <c r="N83" i="113"/>
  <c r="N84" i="113"/>
  <c r="N23" i="113"/>
  <c r="N26" i="113"/>
  <c r="M27" i="113"/>
  <c r="M28" i="113"/>
  <c r="M29" i="113"/>
  <c r="M30" i="113"/>
  <c r="M31" i="113"/>
  <c r="M32" i="113"/>
  <c r="M33" i="113"/>
  <c r="M34" i="113"/>
  <c r="M35" i="113"/>
  <c r="M36" i="113"/>
  <c r="M37" i="113"/>
  <c r="M38" i="113"/>
  <c r="M39" i="113"/>
  <c r="M40" i="113"/>
  <c r="M41" i="113"/>
  <c r="M42" i="113"/>
  <c r="M43" i="113"/>
  <c r="M44" i="113"/>
  <c r="M45" i="113"/>
  <c r="M46" i="113"/>
  <c r="M47" i="113"/>
  <c r="M48" i="113"/>
  <c r="M49" i="113"/>
  <c r="M50" i="113"/>
  <c r="M51" i="113"/>
  <c r="M52" i="113"/>
  <c r="M53" i="113"/>
  <c r="M54" i="113"/>
  <c r="M55" i="113"/>
  <c r="M56" i="113"/>
  <c r="M57" i="113"/>
  <c r="M58" i="113"/>
  <c r="M59" i="113"/>
  <c r="M60" i="113"/>
  <c r="M61" i="113"/>
  <c r="M62" i="113"/>
  <c r="M63" i="113"/>
  <c r="M64" i="113"/>
  <c r="M65" i="113"/>
  <c r="M66" i="113"/>
  <c r="M67" i="113"/>
  <c r="M68" i="113"/>
  <c r="M69" i="113"/>
  <c r="M70" i="113"/>
  <c r="M71" i="113"/>
  <c r="M72" i="113"/>
  <c r="M73" i="113"/>
  <c r="M74" i="113"/>
  <c r="M75" i="113"/>
  <c r="M76" i="113"/>
  <c r="M77" i="113"/>
  <c r="M78" i="113"/>
  <c r="M79" i="113"/>
  <c r="M80" i="113"/>
  <c r="M81" i="113"/>
  <c r="M82" i="113"/>
  <c r="M83" i="113"/>
  <c r="M84" i="113"/>
  <c r="M23" i="113"/>
  <c r="M26" i="113"/>
  <c r="L27" i="113"/>
  <c r="L28" i="113"/>
  <c r="L29" i="113"/>
  <c r="L30" i="113"/>
  <c r="L31" i="113"/>
  <c r="L32" i="113"/>
  <c r="L33" i="113"/>
  <c r="L34" i="113"/>
  <c r="L35" i="113"/>
  <c r="L36" i="113"/>
  <c r="L37" i="113"/>
  <c r="L38" i="113"/>
  <c r="L39" i="113"/>
  <c r="L40" i="113"/>
  <c r="L41" i="113"/>
  <c r="L42" i="113"/>
  <c r="L43" i="113"/>
  <c r="L44" i="113"/>
  <c r="L45" i="113"/>
  <c r="L46" i="113"/>
  <c r="L47" i="113"/>
  <c r="L48" i="113"/>
  <c r="L49" i="113"/>
  <c r="L50" i="113"/>
  <c r="L51" i="113"/>
  <c r="L52" i="113"/>
  <c r="L53" i="113"/>
  <c r="L54" i="113"/>
  <c r="L55" i="113"/>
  <c r="L56" i="113"/>
  <c r="L57" i="113"/>
  <c r="L58" i="113"/>
  <c r="L59" i="113"/>
  <c r="L60" i="113"/>
  <c r="L61" i="113"/>
  <c r="L62" i="113"/>
  <c r="L63" i="113"/>
  <c r="L64" i="113"/>
  <c r="L65" i="113"/>
  <c r="L66" i="113"/>
  <c r="L67" i="113"/>
  <c r="L68" i="113"/>
  <c r="L69" i="113"/>
  <c r="L70" i="113"/>
  <c r="L71" i="113"/>
  <c r="L72" i="113"/>
  <c r="L73" i="113"/>
  <c r="L74" i="113"/>
  <c r="L75" i="113"/>
  <c r="L76" i="113"/>
  <c r="L77" i="113"/>
  <c r="L78" i="113"/>
  <c r="L79" i="113"/>
  <c r="L80" i="113"/>
  <c r="L81" i="113"/>
  <c r="L82" i="113"/>
  <c r="L83" i="113"/>
  <c r="L84" i="113"/>
  <c r="L23" i="113"/>
  <c r="L26" i="113"/>
  <c r="K27" i="113"/>
  <c r="K28" i="113"/>
  <c r="K29" i="113"/>
  <c r="K30" i="113"/>
  <c r="K31" i="113"/>
  <c r="K32" i="113"/>
  <c r="K33" i="113"/>
  <c r="K34" i="113"/>
  <c r="K35" i="113"/>
  <c r="K36" i="113"/>
  <c r="K37" i="113"/>
  <c r="K38" i="113"/>
  <c r="K39" i="113"/>
  <c r="K40" i="113"/>
  <c r="K41" i="113"/>
  <c r="K42" i="113"/>
  <c r="K43" i="113"/>
  <c r="K44" i="113"/>
  <c r="K45" i="113"/>
  <c r="K46" i="113"/>
  <c r="K47" i="113"/>
  <c r="K48" i="113"/>
  <c r="K49" i="113"/>
  <c r="K50" i="113"/>
  <c r="K51" i="113"/>
  <c r="K52" i="113"/>
  <c r="K53" i="113"/>
  <c r="K54" i="113"/>
  <c r="K55" i="113"/>
  <c r="K56" i="113"/>
  <c r="K57" i="113"/>
  <c r="K58" i="113"/>
  <c r="K59" i="113"/>
  <c r="K60" i="113"/>
  <c r="K61" i="113"/>
  <c r="K62" i="113"/>
  <c r="K63" i="113"/>
  <c r="K64" i="113"/>
  <c r="K65" i="113"/>
  <c r="K66" i="113"/>
  <c r="K67" i="113"/>
  <c r="K68" i="113"/>
  <c r="K69" i="113"/>
  <c r="K70" i="113"/>
  <c r="K71" i="113"/>
  <c r="K72" i="113"/>
  <c r="K73" i="113"/>
  <c r="K74" i="113"/>
  <c r="K75" i="113"/>
  <c r="K76" i="113"/>
  <c r="K77" i="113"/>
  <c r="K78" i="113"/>
  <c r="K79" i="113"/>
  <c r="K80" i="113"/>
  <c r="K81" i="113"/>
  <c r="K82" i="113"/>
  <c r="K83" i="113"/>
  <c r="K84" i="113"/>
  <c r="K23" i="113"/>
  <c r="K26" i="113"/>
  <c r="J27" i="113"/>
  <c r="J28" i="113"/>
  <c r="J29" i="113"/>
  <c r="J30" i="113"/>
  <c r="J31" i="113"/>
  <c r="J32" i="113"/>
  <c r="J33" i="113"/>
  <c r="J34" i="113"/>
  <c r="J35" i="113"/>
  <c r="J36" i="113"/>
  <c r="J37" i="113"/>
  <c r="J38" i="113"/>
  <c r="J39" i="113"/>
  <c r="J40" i="113"/>
  <c r="J41" i="113"/>
  <c r="J42" i="113"/>
  <c r="J43" i="113"/>
  <c r="J44" i="113"/>
  <c r="J45" i="113"/>
  <c r="J46" i="113"/>
  <c r="J47" i="113"/>
  <c r="J48" i="113"/>
  <c r="J49" i="113"/>
  <c r="J50" i="113"/>
  <c r="J51" i="113"/>
  <c r="J52" i="113"/>
  <c r="J53" i="113"/>
  <c r="J54" i="113"/>
  <c r="J55" i="113"/>
  <c r="J56" i="113"/>
  <c r="J57" i="113"/>
  <c r="J58" i="113"/>
  <c r="J59" i="113"/>
  <c r="J60" i="113"/>
  <c r="J61" i="113"/>
  <c r="J62" i="113"/>
  <c r="J63" i="113"/>
  <c r="J64" i="113"/>
  <c r="J65" i="113"/>
  <c r="J66" i="113"/>
  <c r="J67" i="113"/>
  <c r="J68" i="113"/>
  <c r="J69" i="113"/>
  <c r="J70" i="113"/>
  <c r="J71" i="113"/>
  <c r="J72" i="113"/>
  <c r="J73" i="113"/>
  <c r="J74" i="113"/>
  <c r="J75" i="113"/>
  <c r="J76" i="113"/>
  <c r="J77" i="113"/>
  <c r="J78" i="113"/>
  <c r="J79" i="113"/>
  <c r="J80" i="113"/>
  <c r="J81" i="113"/>
  <c r="J82" i="113"/>
  <c r="J83" i="113"/>
  <c r="J84" i="113"/>
  <c r="J23" i="113"/>
  <c r="J26" i="113"/>
  <c r="I27" i="113"/>
  <c r="I28" i="113"/>
  <c r="V28" i="113" s="1"/>
  <c r="I29" i="113"/>
  <c r="V29" i="113" s="1"/>
  <c r="I30" i="113"/>
  <c r="V30" i="113" s="1"/>
  <c r="I31" i="113"/>
  <c r="V31" i="113" s="1"/>
  <c r="I32" i="113"/>
  <c r="V32" i="113" s="1"/>
  <c r="I33" i="113"/>
  <c r="V33" i="113" s="1"/>
  <c r="I34" i="113"/>
  <c r="V34" i="113" s="1"/>
  <c r="I35" i="113"/>
  <c r="V35" i="113" s="1"/>
  <c r="I36" i="113"/>
  <c r="V36" i="113" s="1"/>
  <c r="I37" i="113"/>
  <c r="V37" i="113" s="1"/>
  <c r="I38" i="113"/>
  <c r="V38" i="113" s="1"/>
  <c r="I39" i="113"/>
  <c r="V39" i="113" s="1"/>
  <c r="I40" i="113"/>
  <c r="V40" i="113" s="1"/>
  <c r="I41" i="113"/>
  <c r="V41" i="113" s="1"/>
  <c r="I42" i="113"/>
  <c r="V42" i="113" s="1"/>
  <c r="I43" i="113"/>
  <c r="V43" i="113" s="1"/>
  <c r="I44" i="113"/>
  <c r="V44" i="113" s="1"/>
  <c r="I45" i="113"/>
  <c r="V45" i="113" s="1"/>
  <c r="I46" i="113"/>
  <c r="V46" i="113" s="1"/>
  <c r="I47" i="113"/>
  <c r="V47" i="113" s="1"/>
  <c r="I48" i="113"/>
  <c r="V48" i="113" s="1"/>
  <c r="I49" i="113"/>
  <c r="V49" i="113" s="1"/>
  <c r="I50" i="113"/>
  <c r="V50" i="113" s="1"/>
  <c r="I51" i="113"/>
  <c r="V51" i="113" s="1"/>
  <c r="I52" i="113"/>
  <c r="V52" i="113" s="1"/>
  <c r="I53" i="113"/>
  <c r="V53" i="113" s="1"/>
  <c r="I54" i="113"/>
  <c r="V54" i="113" s="1"/>
  <c r="I55" i="113"/>
  <c r="V55" i="113" s="1"/>
  <c r="I56" i="113"/>
  <c r="V56" i="113" s="1"/>
  <c r="I57" i="113"/>
  <c r="V57" i="113" s="1"/>
  <c r="I58" i="113"/>
  <c r="V58" i="113" s="1"/>
  <c r="I59" i="113"/>
  <c r="V59" i="113" s="1"/>
  <c r="I60" i="113"/>
  <c r="V60" i="113" s="1"/>
  <c r="I61" i="113"/>
  <c r="V61" i="113" s="1"/>
  <c r="I62" i="113"/>
  <c r="V62" i="113" s="1"/>
  <c r="I63" i="113"/>
  <c r="V63" i="113" s="1"/>
  <c r="I64" i="113"/>
  <c r="V64" i="113" s="1"/>
  <c r="I65" i="113"/>
  <c r="V65" i="113" s="1"/>
  <c r="I66" i="113"/>
  <c r="V66" i="113" s="1"/>
  <c r="I67" i="113"/>
  <c r="V67" i="113" s="1"/>
  <c r="I68" i="113"/>
  <c r="V68" i="113" s="1"/>
  <c r="I69" i="113"/>
  <c r="V69" i="113" s="1"/>
  <c r="I70" i="113"/>
  <c r="V70" i="113" s="1"/>
  <c r="I71" i="113"/>
  <c r="V71" i="113" s="1"/>
  <c r="I72" i="113"/>
  <c r="V72" i="113" s="1"/>
  <c r="I73" i="113"/>
  <c r="V73" i="113" s="1"/>
  <c r="I74" i="113"/>
  <c r="V74" i="113" s="1"/>
  <c r="I75" i="113"/>
  <c r="V75" i="113" s="1"/>
  <c r="I76" i="113"/>
  <c r="V76" i="113" s="1"/>
  <c r="I77" i="113"/>
  <c r="V77" i="113" s="1"/>
  <c r="I78" i="113"/>
  <c r="V78" i="113" s="1"/>
  <c r="I79" i="113"/>
  <c r="V79" i="113" s="1"/>
  <c r="I80" i="113"/>
  <c r="V80" i="113" s="1"/>
  <c r="I81" i="113"/>
  <c r="V81" i="113" s="1"/>
  <c r="I82" i="113"/>
  <c r="V82" i="113" s="1"/>
  <c r="I83" i="113"/>
  <c r="V83" i="113" s="1"/>
  <c r="I84" i="113"/>
  <c r="V84" i="113" s="1"/>
  <c r="I23" i="113"/>
  <c r="V22" i="113"/>
  <c r="I26" i="113"/>
  <c r="H27" i="113"/>
  <c r="H28" i="113"/>
  <c r="H29" i="113"/>
  <c r="H30" i="113"/>
  <c r="H31" i="113"/>
  <c r="H32" i="113"/>
  <c r="H33" i="113"/>
  <c r="H34" i="113"/>
  <c r="H35" i="113"/>
  <c r="H36" i="113"/>
  <c r="H37" i="113"/>
  <c r="H38" i="113"/>
  <c r="H39" i="113"/>
  <c r="H40" i="113"/>
  <c r="H41" i="113"/>
  <c r="H42" i="113"/>
  <c r="H43" i="113"/>
  <c r="H44" i="113"/>
  <c r="H45" i="113"/>
  <c r="H46" i="113"/>
  <c r="H47" i="113"/>
  <c r="H48" i="113"/>
  <c r="H49" i="113"/>
  <c r="H50" i="113"/>
  <c r="H51" i="113"/>
  <c r="H52" i="113"/>
  <c r="H53" i="113"/>
  <c r="H54" i="113"/>
  <c r="H55" i="113"/>
  <c r="H56" i="113"/>
  <c r="H57" i="113"/>
  <c r="H58" i="113"/>
  <c r="H59" i="113"/>
  <c r="H60" i="113"/>
  <c r="H61" i="113"/>
  <c r="H62" i="113"/>
  <c r="H63" i="113"/>
  <c r="H64" i="113"/>
  <c r="H65" i="113"/>
  <c r="H66" i="113"/>
  <c r="H67" i="113"/>
  <c r="H68" i="113"/>
  <c r="H69" i="113"/>
  <c r="H70" i="113"/>
  <c r="H71" i="113"/>
  <c r="H72" i="113"/>
  <c r="H73" i="113"/>
  <c r="H74" i="113"/>
  <c r="H75" i="113"/>
  <c r="H76" i="113"/>
  <c r="H77" i="113"/>
  <c r="H78" i="113"/>
  <c r="H79" i="113"/>
  <c r="H80" i="113"/>
  <c r="H81" i="113"/>
  <c r="H82" i="113"/>
  <c r="H83" i="113"/>
  <c r="H84" i="113"/>
  <c r="H23" i="113"/>
  <c r="H26" i="113"/>
  <c r="G27" i="113"/>
  <c r="G28" i="113"/>
  <c r="G29" i="113"/>
  <c r="G30" i="113"/>
  <c r="G31" i="113"/>
  <c r="G32" i="113"/>
  <c r="G33" i="113"/>
  <c r="G34" i="113"/>
  <c r="G35" i="113"/>
  <c r="G36" i="113"/>
  <c r="G37" i="113"/>
  <c r="G38" i="113"/>
  <c r="G39" i="113"/>
  <c r="G40" i="113"/>
  <c r="G41" i="113"/>
  <c r="G42" i="113"/>
  <c r="G43" i="113"/>
  <c r="G44" i="113"/>
  <c r="G45" i="113"/>
  <c r="G46" i="113"/>
  <c r="G47" i="113"/>
  <c r="G48" i="113"/>
  <c r="G49" i="113"/>
  <c r="G50" i="113"/>
  <c r="G51" i="113"/>
  <c r="G52" i="113"/>
  <c r="G53" i="113"/>
  <c r="G54" i="113"/>
  <c r="G55" i="113"/>
  <c r="G56" i="113"/>
  <c r="G57" i="113"/>
  <c r="G58" i="113"/>
  <c r="G59" i="113"/>
  <c r="G60" i="113"/>
  <c r="G61" i="113"/>
  <c r="G62" i="113"/>
  <c r="G63" i="113"/>
  <c r="G64" i="113"/>
  <c r="G65" i="113"/>
  <c r="G66" i="113"/>
  <c r="G67" i="113"/>
  <c r="G68" i="113"/>
  <c r="G69" i="113"/>
  <c r="G70" i="113"/>
  <c r="G71" i="113"/>
  <c r="G72" i="113"/>
  <c r="G73" i="113"/>
  <c r="G74" i="113"/>
  <c r="G75" i="113"/>
  <c r="G76" i="113"/>
  <c r="G77" i="113"/>
  <c r="G78" i="113"/>
  <c r="G79" i="113"/>
  <c r="G80" i="113"/>
  <c r="G81" i="113"/>
  <c r="G82" i="113"/>
  <c r="G83" i="113"/>
  <c r="G84" i="113"/>
  <c r="G23" i="113"/>
  <c r="G26" i="113"/>
  <c r="F27" i="113"/>
  <c r="F28" i="113"/>
  <c r="F29" i="113"/>
  <c r="F30" i="113"/>
  <c r="F31" i="113"/>
  <c r="F32" i="113"/>
  <c r="F33" i="113"/>
  <c r="F34" i="113"/>
  <c r="F35" i="113"/>
  <c r="F36" i="113"/>
  <c r="F37" i="113"/>
  <c r="F38" i="113"/>
  <c r="F39" i="113"/>
  <c r="F40" i="113"/>
  <c r="F41" i="113"/>
  <c r="F42" i="113"/>
  <c r="F43" i="113"/>
  <c r="F44" i="113"/>
  <c r="F45" i="113"/>
  <c r="F46" i="113"/>
  <c r="F47" i="113"/>
  <c r="F48" i="113"/>
  <c r="F49" i="113"/>
  <c r="F50" i="113"/>
  <c r="F51" i="113"/>
  <c r="F52" i="113"/>
  <c r="F53" i="113"/>
  <c r="F54" i="113"/>
  <c r="F55" i="113"/>
  <c r="F56" i="113"/>
  <c r="F57" i="113"/>
  <c r="F58" i="113"/>
  <c r="F59" i="113"/>
  <c r="F60" i="113"/>
  <c r="F61" i="113"/>
  <c r="F62" i="113"/>
  <c r="F63" i="113"/>
  <c r="F64" i="113"/>
  <c r="F65" i="113"/>
  <c r="F66" i="113"/>
  <c r="F67" i="113"/>
  <c r="F68" i="113"/>
  <c r="F69" i="113"/>
  <c r="F70" i="113"/>
  <c r="F71" i="113"/>
  <c r="F72" i="113"/>
  <c r="F73" i="113"/>
  <c r="F74" i="113"/>
  <c r="F75" i="113"/>
  <c r="F76" i="113"/>
  <c r="F77" i="113"/>
  <c r="F78" i="113"/>
  <c r="F79" i="113"/>
  <c r="F80" i="113"/>
  <c r="F81" i="113"/>
  <c r="F82" i="113"/>
  <c r="F83" i="113"/>
  <c r="F84" i="113"/>
  <c r="F23" i="113"/>
  <c r="F26" i="113"/>
  <c r="S42" i="113"/>
  <c r="S44" i="113"/>
  <c r="S49" i="113"/>
  <c r="S73" i="113"/>
  <c r="S78" i="113"/>
  <c r="S80" i="113"/>
  <c r="S83" i="113"/>
  <c r="S84" i="113"/>
  <c r="S22" i="113"/>
  <c r="BB32" i="73"/>
  <c r="V15" i="113"/>
  <c r="S15" i="113"/>
  <c r="W7" i="78"/>
  <c r="W9" i="78"/>
  <c r="W8" i="78"/>
  <c r="V10" i="113"/>
  <c r="P8" i="113"/>
  <c r="U10" i="113"/>
  <c r="P7" i="113"/>
  <c r="P10" i="113" s="1"/>
  <c r="W8" i="113"/>
  <c r="W9" i="113"/>
  <c r="R9" i="113"/>
  <c r="U14" i="113"/>
  <c r="R8" i="113"/>
  <c r="B85" i="113"/>
  <c r="AG93" i="85"/>
  <c r="AZ61" i="111"/>
  <c r="BA42" i="111" s="1"/>
  <c r="S82" i="113" l="1"/>
  <c r="S81" i="113"/>
  <c r="S79" i="113"/>
  <c r="S77" i="113"/>
  <c r="S76" i="113"/>
  <c r="S75" i="113"/>
  <c r="S74" i="113"/>
  <c r="S72" i="113"/>
  <c r="S71" i="113"/>
  <c r="S70" i="113"/>
  <c r="S69" i="113"/>
  <c r="S68" i="113"/>
  <c r="S67" i="113"/>
  <c r="S66" i="113"/>
  <c r="S65" i="113"/>
  <c r="S64" i="113"/>
  <c r="S63" i="113"/>
  <c r="S62" i="113"/>
  <c r="S61" i="113"/>
  <c r="S60" i="113"/>
  <c r="S59" i="113"/>
  <c r="S58" i="113"/>
  <c r="S57" i="113"/>
  <c r="S56" i="113"/>
  <c r="S55" i="113"/>
  <c r="S54" i="113"/>
  <c r="S53" i="113"/>
  <c r="S52" i="113"/>
  <c r="S51" i="113"/>
  <c r="S50" i="113"/>
  <c r="S48" i="113"/>
  <c r="S47" i="113"/>
  <c r="S46" i="113"/>
  <c r="S45" i="113"/>
  <c r="S43" i="113"/>
  <c r="S41" i="113"/>
  <c r="S40" i="113"/>
  <c r="S39" i="113"/>
  <c r="S38" i="113"/>
  <c r="S37" i="113"/>
  <c r="S36" i="113"/>
  <c r="S35" i="113"/>
  <c r="S34" i="113"/>
  <c r="S33" i="113"/>
  <c r="S32" i="113"/>
  <c r="S31" i="113"/>
  <c r="S30" i="113"/>
  <c r="S29" i="113"/>
  <c r="S28" i="113"/>
  <c r="S27" i="113"/>
  <c r="F85" i="113"/>
  <c r="F86" i="113" s="1"/>
  <c r="G85" i="113"/>
  <c r="G86" i="113" s="1"/>
  <c r="H85" i="113"/>
  <c r="H86" i="113" s="1"/>
  <c r="V27" i="113"/>
  <c r="V85" i="113" s="1"/>
  <c r="I85" i="113"/>
  <c r="I86" i="113" s="1"/>
  <c r="J85" i="113"/>
  <c r="J86" i="113" s="1"/>
  <c r="K85" i="113"/>
  <c r="K86" i="113" s="1"/>
  <c r="L85" i="113"/>
  <c r="L86" i="113" s="1"/>
  <c r="M85" i="113"/>
  <c r="M86" i="113" s="1"/>
  <c r="N85" i="113"/>
  <c r="N86" i="113" s="1"/>
  <c r="R7" i="113"/>
  <c r="W7" i="113"/>
  <c r="R10" i="113"/>
  <c r="W10" i="113"/>
  <c r="V16" i="113"/>
  <c r="BA49" i="111"/>
  <c r="BA26" i="111"/>
  <c r="BA19" i="111"/>
  <c r="BA23" i="111"/>
  <c r="BA17" i="111"/>
  <c r="BA47" i="111"/>
  <c r="BA48" i="111"/>
  <c r="BA41" i="111"/>
  <c r="BA51" i="111"/>
  <c r="BA6" i="111"/>
  <c r="BA20" i="111"/>
  <c r="BA53" i="111"/>
  <c r="BA45" i="111"/>
  <c r="BA14" i="111"/>
  <c r="BA22" i="111"/>
  <c r="BA18" i="111"/>
  <c r="BA16" i="111"/>
  <c r="BA13" i="111"/>
  <c r="BA50" i="111"/>
  <c r="BA21" i="111"/>
  <c r="BA44" i="111"/>
  <c r="BA43" i="111"/>
  <c r="BA46" i="111"/>
  <c r="BA15" i="111"/>
  <c r="BA52" i="111"/>
  <c r="BA38" i="111"/>
  <c r="BA56" i="111"/>
  <c r="BA35" i="111"/>
  <c r="BA4" i="111"/>
  <c r="BA39" i="111"/>
  <c r="BA27" i="111"/>
  <c r="BA5" i="111"/>
  <c r="BA10" i="111"/>
  <c r="BA31" i="111"/>
  <c r="BA57" i="111"/>
  <c r="BA32" i="111"/>
  <c r="BA55" i="111"/>
  <c r="BA30" i="111"/>
  <c r="BA40" i="111"/>
  <c r="BA3" i="111"/>
  <c r="BA11" i="111"/>
  <c r="BA33" i="111"/>
  <c r="BA24" i="111"/>
  <c r="BA25" i="111"/>
  <c r="BA29" i="111"/>
  <c r="BA9" i="111"/>
  <c r="BA34" i="111"/>
  <c r="BA12" i="111"/>
  <c r="BA60" i="111"/>
  <c r="BA58" i="111"/>
  <c r="BA54" i="111"/>
  <c r="BA36" i="111"/>
  <c r="BA7" i="111"/>
  <c r="BA59" i="111"/>
  <c r="BA37" i="111"/>
  <c r="BA28" i="111"/>
  <c r="BA8" i="111"/>
  <c r="S85" i="113" l="1"/>
  <c r="V19" i="113"/>
  <c r="S18" i="113"/>
  <c r="V18" i="113"/>
  <c r="S26" i="113"/>
  <c r="S16" i="113"/>
  <c r="S19" i="113" s="1"/>
  <c r="BA61" i="111"/>
  <c r="V26" i="113" l="1"/>
  <c r="P12" i="102" s="1"/>
  <c r="V23" i="113"/>
  <c r="S23" i="113"/>
  <c r="V86" i="113" l="1"/>
  <c r="S86" i="113" l="1"/>
  <c r="AA55" i="82"/>
  <c r="AC55" i="82"/>
  <c r="AE55" i="82"/>
  <c r="AA17" i="82"/>
  <c r="AC17" i="82"/>
  <c r="AE17" i="82"/>
  <c r="AE23" i="82" l="1"/>
  <c r="AC23" i="82"/>
  <c r="AA23" i="82"/>
  <c r="K171" i="92" l="1"/>
  <c r="J167" i="92"/>
  <c r="J162" i="92"/>
  <c r="J158" i="92"/>
  <c r="K154" i="92"/>
  <c r="J150" i="92"/>
  <c r="J145" i="92"/>
  <c r="J141" i="92"/>
  <c r="K136" i="92"/>
  <c r="J172" i="92"/>
  <c r="J155" i="92"/>
  <c r="J137" i="92"/>
  <c r="J132" i="92"/>
  <c r="J127" i="92"/>
  <c r="J123" i="92"/>
  <c r="J136" i="92" s="1"/>
  <c r="I170" i="92"/>
  <c r="H170" i="92"/>
  <c r="F170" i="92"/>
  <c r="E170" i="92"/>
  <c r="I153" i="92"/>
  <c r="H153" i="92"/>
  <c r="F153" i="92"/>
  <c r="E153" i="92"/>
  <c r="J171" i="92" l="1"/>
  <c r="J154" i="92"/>
  <c r="AF21" i="85" l="1"/>
  <c r="CN21" i="85" l="1"/>
  <c r="CM43" i="85"/>
  <c r="CM28" i="85"/>
  <c r="CE21" i="85" l="1"/>
  <c r="CM21" i="85"/>
  <c r="CF15" i="91"/>
  <c r="CE15" i="91"/>
  <c r="CD15" i="91"/>
  <c r="CD7" i="91"/>
  <c r="CC15" i="91"/>
  <c r="CC13" i="91"/>
  <c r="CD13" i="91" l="1"/>
  <c r="CE14" i="91"/>
  <c r="CF13" i="91"/>
  <c r="CE13" i="91"/>
  <c r="CD23" i="85"/>
  <c r="CM23" i="85"/>
  <c r="CE7" i="91"/>
  <c r="CB15" i="91"/>
  <c r="BT15" i="91"/>
  <c r="BU15" i="91"/>
  <c r="BV15" i="91"/>
  <c r="BW15" i="91"/>
  <c r="BT13" i="91"/>
  <c r="BU13" i="91"/>
  <c r="BV13" i="91"/>
  <c r="BW13" i="91"/>
  <c r="CB7" i="91"/>
  <c r="BS7" i="91"/>
  <c r="CC7" i="91"/>
  <c r="CF14" i="91"/>
  <c r="CB9" i="91"/>
  <c r="BS9" i="91"/>
  <c r="CC14" i="91"/>
  <c r="CF7" i="91"/>
  <c r="CB13" i="91"/>
  <c r="BS13" i="91"/>
  <c r="BU7" i="91"/>
  <c r="BU14" i="91"/>
  <c r="BV14" i="91"/>
  <c r="BW14" i="91"/>
  <c r="CD14" i="91"/>
  <c r="BT7" i="91"/>
  <c r="CB14" i="91"/>
  <c r="BT14" i="91"/>
  <c r="BV7" i="91"/>
  <c r="BW7" i="91"/>
  <c r="AD17" i="82" l="1"/>
  <c r="AD55" i="82"/>
  <c r="V33" i="73" l="1"/>
  <c r="V11" i="73"/>
  <c r="W18" i="91"/>
  <c r="AF82" i="85"/>
  <c r="AF64" i="85"/>
  <c r="AF50" i="85"/>
  <c r="AF31" i="85"/>
  <c r="AF9" i="85"/>
  <c r="AF93" i="85" l="1"/>
  <c r="C333" i="83" l="1"/>
  <c r="H333" i="83" s="1"/>
  <c r="C322" i="83"/>
  <c r="I333" i="83" l="1"/>
  <c r="G333" i="83"/>
  <c r="E333" i="83"/>
  <c r="F333" i="83"/>
  <c r="F322" i="83"/>
  <c r="G322" i="83"/>
  <c r="H322" i="83"/>
  <c r="E322" i="83"/>
  <c r="I322" i="83"/>
  <c r="CM64" i="85" l="1"/>
  <c r="K117" i="92" l="1"/>
  <c r="J113" i="92"/>
  <c r="J108" i="92"/>
  <c r="J104" i="92"/>
  <c r="J117" i="92" s="1"/>
  <c r="I136" i="92"/>
  <c r="H136" i="92"/>
  <c r="F136" i="92"/>
  <c r="E136" i="92"/>
  <c r="I118" i="92"/>
  <c r="H118" i="92"/>
  <c r="F118" i="92"/>
  <c r="E118" i="92"/>
  <c r="J118" i="92" l="1"/>
  <c r="D234" i="82"/>
  <c r="E234" i="82"/>
  <c r="D235" i="82"/>
  <c r="E235" i="82"/>
  <c r="D236" i="82"/>
  <c r="E236" i="82"/>
  <c r="D237" i="82"/>
  <c r="E237" i="82"/>
  <c r="D238" i="82"/>
  <c r="E238" i="82"/>
  <c r="D239" i="82"/>
  <c r="E239" i="82"/>
  <c r="D240" i="82"/>
  <c r="E240" i="82"/>
  <c r="D241" i="82"/>
  <c r="E241" i="82"/>
  <c r="D242" i="82"/>
  <c r="E242" i="82"/>
  <c r="D243" i="82"/>
  <c r="E243" i="82"/>
  <c r="D244" i="82"/>
  <c r="E244" i="82"/>
  <c r="D245" i="82"/>
  <c r="E245" i="82"/>
  <c r="D229" i="82"/>
  <c r="E229" i="82"/>
  <c r="D230" i="82"/>
  <c r="E230" i="82"/>
  <c r="D231" i="82"/>
  <c r="E231" i="82"/>
  <c r="D232" i="82"/>
  <c r="E232" i="82"/>
  <c r="D233" i="82"/>
  <c r="E233" i="82"/>
  <c r="E228" i="82"/>
  <c r="D228" i="82"/>
  <c r="D207" i="82"/>
  <c r="E207" i="82"/>
  <c r="D208" i="82"/>
  <c r="E208" i="82"/>
  <c r="D209" i="82"/>
  <c r="E209" i="82"/>
  <c r="D210" i="82"/>
  <c r="E210" i="82"/>
  <c r="D211" i="82"/>
  <c r="E211" i="82"/>
  <c r="D212" i="82"/>
  <c r="E212" i="82"/>
  <c r="D213" i="82"/>
  <c r="E213" i="82"/>
  <c r="D214" i="82"/>
  <c r="E214" i="82"/>
  <c r="D215" i="82"/>
  <c r="E215" i="82"/>
  <c r="D216" i="82"/>
  <c r="E216" i="82"/>
  <c r="D217" i="82"/>
  <c r="E217" i="82"/>
  <c r="D218" i="82"/>
  <c r="E218" i="82"/>
  <c r="D219" i="82"/>
  <c r="E219" i="82"/>
  <c r="D220" i="82"/>
  <c r="E220" i="82"/>
  <c r="D221" i="82"/>
  <c r="E221" i="82"/>
  <c r="D222" i="82"/>
  <c r="E222" i="82"/>
  <c r="D223" i="82"/>
  <c r="E223" i="82"/>
  <c r="E206" i="82"/>
  <c r="D206" i="82"/>
  <c r="D185" i="82"/>
  <c r="E185" i="82"/>
  <c r="D186" i="82"/>
  <c r="E186" i="82"/>
  <c r="D187" i="82"/>
  <c r="E187" i="82"/>
  <c r="D188" i="82"/>
  <c r="E188" i="82"/>
  <c r="D189" i="82"/>
  <c r="E189" i="82"/>
  <c r="D190" i="82"/>
  <c r="E190" i="82"/>
  <c r="D191" i="82"/>
  <c r="E191" i="82"/>
  <c r="D192" i="82"/>
  <c r="E192" i="82"/>
  <c r="D193" i="82"/>
  <c r="E193" i="82"/>
  <c r="D194" i="82"/>
  <c r="E194" i="82"/>
  <c r="D195" i="82"/>
  <c r="E195" i="82"/>
  <c r="D196" i="82"/>
  <c r="E196" i="82"/>
  <c r="D197" i="82"/>
  <c r="E197" i="82"/>
  <c r="D198" i="82"/>
  <c r="E198" i="82"/>
  <c r="D199" i="82"/>
  <c r="E199" i="82"/>
  <c r="D200" i="82"/>
  <c r="E200" i="82"/>
  <c r="D201" i="82"/>
  <c r="E201" i="82"/>
  <c r="E184" i="82"/>
  <c r="D184" i="82"/>
  <c r="D163" i="82"/>
  <c r="E163" i="82"/>
  <c r="D164" i="82"/>
  <c r="E164" i="82"/>
  <c r="D165" i="82"/>
  <c r="E165" i="82"/>
  <c r="D166" i="82"/>
  <c r="E166" i="82"/>
  <c r="D167" i="82"/>
  <c r="E167" i="82"/>
  <c r="D168" i="82"/>
  <c r="E168" i="82"/>
  <c r="D169" i="82"/>
  <c r="E169" i="82"/>
  <c r="D170" i="82"/>
  <c r="E170" i="82"/>
  <c r="D171" i="82"/>
  <c r="E171" i="82"/>
  <c r="D172" i="82"/>
  <c r="E172" i="82"/>
  <c r="D173" i="82"/>
  <c r="E173" i="82"/>
  <c r="D174" i="82"/>
  <c r="E174" i="82"/>
  <c r="D175" i="82"/>
  <c r="E175" i="82"/>
  <c r="D176" i="82"/>
  <c r="E176" i="82"/>
  <c r="D177" i="82"/>
  <c r="E177" i="82"/>
  <c r="D178" i="82"/>
  <c r="E178" i="82"/>
  <c r="D179" i="82"/>
  <c r="E179" i="82"/>
  <c r="D162" i="82"/>
  <c r="E162" i="82"/>
  <c r="D141" i="82"/>
  <c r="D142" i="82"/>
  <c r="D143" i="82"/>
  <c r="D144" i="82"/>
  <c r="D145" i="82"/>
  <c r="D146" i="82"/>
  <c r="D147" i="82"/>
  <c r="D148" i="82"/>
  <c r="D149" i="82"/>
  <c r="D150" i="82"/>
  <c r="D151" i="82"/>
  <c r="D152" i="82"/>
  <c r="D153" i="82"/>
  <c r="D154" i="82"/>
  <c r="D155" i="82"/>
  <c r="D156" i="82"/>
  <c r="D157" i="82"/>
  <c r="D119" i="82"/>
  <c r="D120" i="82"/>
  <c r="D121" i="82"/>
  <c r="D122" i="82"/>
  <c r="D123" i="82"/>
  <c r="D124" i="82"/>
  <c r="D125" i="82"/>
  <c r="D126" i="82"/>
  <c r="D127" i="82"/>
  <c r="D128" i="82"/>
  <c r="D129" i="82"/>
  <c r="D130" i="82"/>
  <c r="D131" i="82"/>
  <c r="D132" i="82"/>
  <c r="D133" i="82"/>
  <c r="D134" i="82"/>
  <c r="D135" i="82"/>
  <c r="D97" i="82"/>
  <c r="D98" i="82"/>
  <c r="D99" i="82"/>
  <c r="D100" i="82"/>
  <c r="D101" i="82"/>
  <c r="D102" i="82"/>
  <c r="D103" i="82"/>
  <c r="D104" i="82"/>
  <c r="D105" i="82"/>
  <c r="D106" i="82"/>
  <c r="D107" i="82"/>
  <c r="D108" i="82"/>
  <c r="D109" i="82"/>
  <c r="D110" i="82"/>
  <c r="D111" i="82"/>
  <c r="D112" i="82"/>
  <c r="D113" i="82"/>
  <c r="D140" i="82"/>
  <c r="D118" i="82"/>
  <c r="E141" i="82"/>
  <c r="E142" i="82"/>
  <c r="E143" i="82"/>
  <c r="E144" i="82"/>
  <c r="E145" i="82"/>
  <c r="E146" i="82"/>
  <c r="E147" i="82"/>
  <c r="E148" i="82"/>
  <c r="E149" i="82"/>
  <c r="E150" i="82"/>
  <c r="E151" i="82"/>
  <c r="E152" i="82"/>
  <c r="E153" i="82"/>
  <c r="E154" i="82"/>
  <c r="E155" i="82"/>
  <c r="E156" i="82"/>
  <c r="E157" i="82"/>
  <c r="E140" i="82"/>
  <c r="E119" i="82"/>
  <c r="E120" i="82"/>
  <c r="E121" i="82"/>
  <c r="E122" i="82"/>
  <c r="E123" i="82"/>
  <c r="E124" i="82"/>
  <c r="E125" i="82"/>
  <c r="E126" i="82"/>
  <c r="E127" i="82"/>
  <c r="E128" i="82"/>
  <c r="E129" i="82"/>
  <c r="E130" i="82"/>
  <c r="E131" i="82"/>
  <c r="E132" i="82"/>
  <c r="E133" i="82"/>
  <c r="E134" i="82"/>
  <c r="E135" i="82"/>
  <c r="E118" i="82"/>
  <c r="E97" i="82"/>
  <c r="E98" i="82"/>
  <c r="E99" i="82"/>
  <c r="E100" i="82"/>
  <c r="E101" i="82"/>
  <c r="E102" i="82"/>
  <c r="E103" i="82"/>
  <c r="E104" i="82"/>
  <c r="E105" i="82"/>
  <c r="E106" i="82"/>
  <c r="E107" i="82"/>
  <c r="E108" i="82"/>
  <c r="E109" i="82"/>
  <c r="E110" i="82"/>
  <c r="E111" i="82"/>
  <c r="E112" i="82"/>
  <c r="E113" i="82"/>
  <c r="E96" i="82"/>
  <c r="D96" i="82"/>
  <c r="E75" i="82"/>
  <c r="E76" i="82"/>
  <c r="E77" i="82"/>
  <c r="E78" i="82"/>
  <c r="E79" i="82"/>
  <c r="E80" i="82"/>
  <c r="E81" i="82"/>
  <c r="E82" i="82"/>
  <c r="E83" i="82"/>
  <c r="E84" i="82"/>
  <c r="E85" i="82"/>
  <c r="E86" i="82"/>
  <c r="E87" i="82"/>
  <c r="E88" i="82"/>
  <c r="E89" i="82"/>
  <c r="E90" i="82"/>
  <c r="E91" i="82"/>
  <c r="E74" i="82"/>
  <c r="K98" i="92"/>
  <c r="J94" i="92"/>
  <c r="J89" i="92"/>
  <c r="J85" i="92"/>
  <c r="I99" i="92"/>
  <c r="H99" i="92"/>
  <c r="F99" i="92"/>
  <c r="E99" i="92"/>
  <c r="J346" i="86"/>
  <c r="K346" i="86" s="1"/>
  <c r="J337" i="86"/>
  <c r="K337" i="86" s="1"/>
  <c r="J338" i="86"/>
  <c r="K338" i="86" s="1"/>
  <c r="J339" i="86"/>
  <c r="K339" i="86" s="1"/>
  <c r="J340" i="86"/>
  <c r="K340" i="86" s="1"/>
  <c r="J341" i="86"/>
  <c r="K341" i="86" s="1"/>
  <c r="J342" i="86"/>
  <c r="K342" i="86" s="1"/>
  <c r="J343" i="86"/>
  <c r="K343" i="86" s="1"/>
  <c r="J344" i="86"/>
  <c r="K344" i="86" s="1"/>
  <c r="J345" i="86"/>
  <c r="K345" i="86" s="1"/>
  <c r="J336" i="86"/>
  <c r="K336" i="86" s="1"/>
  <c r="J384" i="86"/>
  <c r="J367" i="86"/>
  <c r="J350" i="86"/>
  <c r="J331" i="86"/>
  <c r="H385" i="86"/>
  <c r="I385" i="86"/>
  <c r="E385" i="86"/>
  <c r="F385" i="86"/>
  <c r="H368" i="86"/>
  <c r="I368" i="86"/>
  <c r="E368" i="86"/>
  <c r="F368" i="86"/>
  <c r="H351" i="86"/>
  <c r="I351" i="86"/>
  <c r="E351" i="86"/>
  <c r="F351" i="86"/>
  <c r="F332" i="86"/>
  <c r="E332" i="86"/>
  <c r="H332" i="86"/>
  <c r="I332" i="86"/>
  <c r="AB55" i="82"/>
  <c r="AB17" i="82"/>
  <c r="J99" i="92" l="1"/>
  <c r="AC19" i="91"/>
  <c r="AA19" i="91"/>
  <c r="Y19" i="91"/>
  <c r="AC20" i="91"/>
  <c r="AA20" i="91"/>
  <c r="Y20" i="91"/>
  <c r="AC21" i="91"/>
  <c r="AA21" i="91"/>
  <c r="Y21" i="91"/>
  <c r="AH11" i="85"/>
  <c r="AM11" i="85"/>
  <c r="AK11" i="85"/>
  <c r="AJ11" i="85"/>
  <c r="AH12" i="85"/>
  <c r="AH96" i="85" s="1"/>
  <c r="AM12" i="85"/>
  <c r="AK12" i="85"/>
  <c r="AJ12" i="85"/>
  <c r="AH85" i="85"/>
  <c r="AM85" i="85"/>
  <c r="AJ85" i="85"/>
  <c r="AH52" i="85"/>
  <c r="AM52" i="85"/>
  <c r="AJ52" i="85"/>
  <c r="AM34" i="85"/>
  <c r="AJ34" i="85"/>
  <c r="AH34" i="85"/>
  <c r="AM51" i="85"/>
  <c r="AJ51" i="85"/>
  <c r="AM32" i="85"/>
  <c r="AJ32" i="85"/>
  <c r="AJ39" i="85" s="1"/>
  <c r="AH32" i="85"/>
  <c r="AH33" i="85"/>
  <c r="AM33" i="85"/>
  <c r="AJ33" i="85"/>
  <c r="AH53" i="85"/>
  <c r="AM53" i="85"/>
  <c r="AJ53" i="85"/>
  <c r="AH84" i="85"/>
  <c r="AM84" i="85"/>
  <c r="AM95" i="85" s="1"/>
  <c r="AJ84" i="85"/>
  <c r="AM10" i="85"/>
  <c r="AK10" i="85"/>
  <c r="AJ10" i="85"/>
  <c r="AM83" i="85"/>
  <c r="AJ83" i="85"/>
  <c r="AH246" i="82"/>
  <c r="AH36" i="85"/>
  <c r="AH35" i="85"/>
  <c r="AH37" i="85" s="1"/>
  <c r="AH40" i="85" s="1"/>
  <c r="J368" i="86"/>
  <c r="AH51" i="85"/>
  <c r="AH58" i="85" s="1"/>
  <c r="J332" i="86"/>
  <c r="AH54" i="85"/>
  <c r="AH56" i="85" s="1"/>
  <c r="AH59" i="85" s="1"/>
  <c r="AH55" i="85"/>
  <c r="J351" i="86"/>
  <c r="AH10" i="85"/>
  <c r="J385" i="86"/>
  <c r="AH83" i="85"/>
  <c r="AH86" i="85"/>
  <c r="AH88" i="85" s="1"/>
  <c r="AH91" i="85" s="1"/>
  <c r="AH87" i="85"/>
  <c r="K348" i="86"/>
  <c r="J348" i="86"/>
  <c r="E180" i="82"/>
  <c r="D224" i="82"/>
  <c r="D180" i="82"/>
  <c r="D246" i="82"/>
  <c r="E158" i="82"/>
  <c r="E202" i="82"/>
  <c r="E224" i="82"/>
  <c r="E246" i="82"/>
  <c r="E114" i="82"/>
  <c r="E92" i="82"/>
  <c r="J98" i="92"/>
  <c r="E136" i="82"/>
  <c r="D202" i="82"/>
  <c r="AH13" i="85" l="1"/>
  <c r="AH15" i="85" s="1"/>
  <c r="AH14" i="85"/>
  <c r="AH17" i="85"/>
  <c r="AA26" i="91"/>
  <c r="AC26" i="91"/>
  <c r="AM94" i="85"/>
  <c r="AM90" i="85"/>
  <c r="AK17" i="85"/>
  <c r="AM17" i="85"/>
  <c r="AJ95" i="85"/>
  <c r="AH95" i="85"/>
  <c r="AC22" i="91"/>
  <c r="AC24" i="91" s="1"/>
  <c r="AC27" i="91" s="1"/>
  <c r="AC23" i="91"/>
  <c r="Y26" i="91"/>
  <c r="Y22" i="91"/>
  <c r="Y24" i="91" s="1"/>
  <c r="Y27" i="91" s="1"/>
  <c r="Y23" i="91"/>
  <c r="AA23" i="91"/>
  <c r="AA22" i="91"/>
  <c r="AA24" i="91" s="1"/>
  <c r="AA27" i="91" s="1"/>
  <c r="AM39" i="85"/>
  <c r="AJ35" i="85"/>
  <c r="AJ37" i="85" s="1"/>
  <c r="AJ40" i="85" s="1"/>
  <c r="AJ36" i="85"/>
  <c r="AJ13" i="85"/>
  <c r="AJ15" i="85" s="1"/>
  <c r="AJ14" i="85"/>
  <c r="AJ18" i="85"/>
  <c r="AM36" i="85"/>
  <c r="AM35" i="85"/>
  <c r="AM37" i="85" s="1"/>
  <c r="AM40" i="85" s="1"/>
  <c r="AK15" i="85"/>
  <c r="AK18" i="85"/>
  <c r="AK14" i="85"/>
  <c r="AH39" i="85"/>
  <c r="AM13" i="85"/>
  <c r="AM15" i="85" s="1"/>
  <c r="AM18" i="85" s="1"/>
  <c r="AM14" i="85"/>
  <c r="AJ90" i="85"/>
  <c r="AJ94" i="85"/>
  <c r="AJ54" i="85"/>
  <c r="AJ56" i="85" s="1"/>
  <c r="AJ59" i="85" s="1"/>
  <c r="AJ55" i="85"/>
  <c r="AJ17" i="85"/>
  <c r="AM54" i="85"/>
  <c r="AM56" i="85" s="1"/>
  <c r="AM55" i="85"/>
  <c r="AJ58" i="85"/>
  <c r="AJ87" i="85"/>
  <c r="AJ96" i="85"/>
  <c r="AJ86" i="85"/>
  <c r="AJ88" i="85" s="1"/>
  <c r="AJ91" i="85" s="1"/>
  <c r="AM58" i="85"/>
  <c r="AM86" i="85"/>
  <c r="AM88" i="85" s="1"/>
  <c r="AM91" i="85" s="1"/>
  <c r="AM96" i="85"/>
  <c r="AM101" i="85" s="1"/>
  <c r="AM87" i="85"/>
  <c r="AK246" i="82"/>
  <c r="AH18" i="85"/>
  <c r="AH106" i="85"/>
  <c r="AH180" i="85" s="1"/>
  <c r="AS136" i="82"/>
  <c r="AS137" i="82" s="1"/>
  <c r="AQ114" i="82"/>
  <c r="AQ115" i="82" s="1"/>
  <c r="AS114" i="82"/>
  <c r="AS115" i="82" s="1"/>
  <c r="AR114" i="82"/>
  <c r="AR115" i="82" s="1"/>
  <c r="AS158" i="82"/>
  <c r="AS159" i="82" s="1"/>
  <c r="AR136" i="82"/>
  <c r="AR137" i="82" s="1"/>
  <c r="AR92" i="82"/>
  <c r="AR93" i="82" s="1"/>
  <c r="AQ136" i="82"/>
  <c r="AQ137" i="82" s="1"/>
  <c r="AQ158" i="82"/>
  <c r="AQ159" i="82" s="1"/>
  <c r="AQ92" i="82"/>
  <c r="AQ93" i="82" s="1"/>
  <c r="AR158" i="82"/>
  <c r="AR159" i="82" s="1"/>
  <c r="AS92" i="82"/>
  <c r="AS93" i="82" s="1"/>
  <c r="AH90" i="85"/>
  <c r="AH94" i="85"/>
  <c r="AH101" i="85" s="1"/>
  <c r="AH112" i="85"/>
  <c r="AH676" i="85" s="1"/>
  <c r="AH105" i="85"/>
  <c r="AH304" i="85"/>
  <c r="AH110" i="85"/>
  <c r="AH242" i="85" s="1"/>
  <c r="AH107" i="85"/>
  <c r="AH428" i="85" s="1"/>
  <c r="AH109" i="85"/>
  <c r="AH552" i="85" s="1"/>
  <c r="AH111" i="85"/>
  <c r="AH614" i="85" s="1"/>
  <c r="AH108" i="85"/>
  <c r="AH490" i="85" s="1"/>
  <c r="AH113" i="85"/>
  <c r="AH738" i="85" s="1"/>
  <c r="AH114" i="85"/>
  <c r="AH98" i="85"/>
  <c r="AH97" i="85"/>
  <c r="AH99" i="85" s="1"/>
  <c r="AH102" i="85" s="1"/>
  <c r="BH53" i="82"/>
  <c r="AM114" i="85" l="1"/>
  <c r="Y32" i="91"/>
  <c r="Y222" i="91" s="1"/>
  <c r="Y31" i="91"/>
  <c r="Y160" i="91" s="1"/>
  <c r="AA32" i="91"/>
  <c r="AA222" i="91" s="1"/>
  <c r="AA31" i="91"/>
  <c r="AA160" i="91" s="1"/>
  <c r="AC31" i="91"/>
  <c r="AC160" i="91" s="1"/>
  <c r="AC32" i="91"/>
  <c r="AC222" i="91" s="1"/>
  <c r="AM109" i="85"/>
  <c r="AM552" i="85" s="1"/>
  <c r="AM112" i="85"/>
  <c r="AM676" i="85" s="1"/>
  <c r="AM105" i="85"/>
  <c r="AM113" i="85"/>
  <c r="AM738" i="85" s="1"/>
  <c r="AM106" i="85"/>
  <c r="AM180" i="85" s="1"/>
  <c r="AM108" i="85"/>
  <c r="AM490" i="85" s="1"/>
  <c r="AM107" i="85"/>
  <c r="AM428" i="85" s="1"/>
  <c r="AM110" i="85"/>
  <c r="AM242" i="85" s="1"/>
  <c r="AM111" i="85"/>
  <c r="AM614" i="85" s="1"/>
  <c r="AM304" i="85"/>
  <c r="AJ97" i="85"/>
  <c r="AJ99" i="85" s="1"/>
  <c r="AJ102" i="85" s="1"/>
  <c r="AJ98" i="85"/>
  <c r="AJ111" i="85"/>
  <c r="AJ614" i="85" s="1"/>
  <c r="AJ107" i="85"/>
  <c r="AJ428" i="85" s="1"/>
  <c r="AJ112" i="85"/>
  <c r="AJ676" i="85" s="1"/>
  <c r="AJ106" i="85"/>
  <c r="AJ180" i="85" s="1"/>
  <c r="AJ304" i="85"/>
  <c r="AJ108" i="85"/>
  <c r="AJ490" i="85" s="1"/>
  <c r="AJ110" i="85"/>
  <c r="AJ242" i="85" s="1"/>
  <c r="AJ105" i="85"/>
  <c r="AJ113" i="85"/>
  <c r="AJ738" i="85" s="1"/>
  <c r="AJ109" i="85"/>
  <c r="AJ552" i="85" s="1"/>
  <c r="AJ114" i="85"/>
  <c r="AM97" i="85"/>
  <c r="AM99" i="85" s="1"/>
  <c r="AM102" i="85" s="1"/>
  <c r="AM98" i="85"/>
  <c r="AJ101" i="85"/>
  <c r="AM59" i="85"/>
  <c r="AH115" i="85"/>
  <c r="AH366" i="85"/>
  <c r="BA53" i="82"/>
  <c r="BG53" i="82"/>
  <c r="AE552" i="85"/>
  <c r="AE82" i="85"/>
  <c r="AE64" i="85"/>
  <c r="AE66" i="85" s="1"/>
  <c r="AE68" i="85" s="1"/>
  <c r="AE50" i="85"/>
  <c r="AE31" i="85"/>
  <c r="AE9" i="85"/>
  <c r="AA30" i="91" l="1"/>
  <c r="AC30" i="91"/>
  <c r="Y30" i="91"/>
  <c r="AJ115" i="85"/>
  <c r="AJ366" i="85"/>
  <c r="AM366" i="85"/>
  <c r="AM115" i="85"/>
  <c r="AH118" i="85"/>
  <c r="AH116" i="85"/>
  <c r="AE15" i="85"/>
  <c r="AE93" i="85"/>
  <c r="Y33" i="91" l="1"/>
  <c r="Y98" i="91"/>
  <c r="AC98" i="91"/>
  <c r="AC33" i="91"/>
  <c r="AA33" i="91"/>
  <c r="AA98" i="91"/>
  <c r="AM116" i="85"/>
  <c r="AM118" i="85"/>
  <c r="AJ116" i="85"/>
  <c r="AJ118" i="85"/>
  <c r="AE56" i="85"/>
  <c r="AE88" i="85"/>
  <c r="AA36" i="91" l="1"/>
  <c r="AA34" i="91"/>
  <c r="AC36" i="91"/>
  <c r="AC34" i="91"/>
  <c r="Y36" i="91"/>
  <c r="Y34" i="91"/>
  <c r="AD75" i="85"/>
  <c r="CL75" i="85" s="1"/>
  <c r="AD74" i="85"/>
  <c r="CL74" i="85" s="1"/>
  <c r="CD74" i="85" l="1"/>
  <c r="CD75" i="85"/>
  <c r="V18" i="91"/>
  <c r="D88" i="82"/>
  <c r="D89" i="82"/>
  <c r="D90" i="82"/>
  <c r="D91" i="82"/>
  <c r="D84" i="82"/>
  <c r="D85" i="82"/>
  <c r="D86" i="82"/>
  <c r="D87" i="82"/>
  <c r="D80" i="82"/>
  <c r="D81" i="82"/>
  <c r="D82" i="82"/>
  <c r="D83" i="82"/>
  <c r="D75" i="82"/>
  <c r="D76" i="82"/>
  <c r="D77" i="82"/>
  <c r="D78" i="82"/>
  <c r="D79" i="82"/>
  <c r="D74" i="82"/>
  <c r="CF9" i="85"/>
  <c r="AD82" i="85"/>
  <c r="AD64" i="85"/>
  <c r="AD50" i="85"/>
  <c r="AD31" i="85"/>
  <c r="AD9" i="85"/>
  <c r="V552" i="85"/>
  <c r="N552" i="85"/>
  <c r="O552" i="85"/>
  <c r="P552" i="85"/>
  <c r="Q552" i="85"/>
  <c r="R552" i="85"/>
  <c r="S552" i="85"/>
  <c r="M552" i="85"/>
  <c r="CF11" i="85" l="1"/>
  <c r="AD93" i="85"/>
  <c r="AD66" i="85"/>
  <c r="AD68" i="85" s="1"/>
  <c r="CF10" i="85" l="1"/>
  <c r="CF14" i="85"/>
  <c r="CF12" i="85"/>
  <c r="CF17" i="85" l="1"/>
  <c r="AY6" i="73" l="1"/>
  <c r="AS6" i="73"/>
  <c r="AZ6" i="73"/>
  <c r="AY8" i="73"/>
  <c r="AS8" i="73"/>
  <c r="AZ8" i="73"/>
  <c r="AY9" i="73"/>
  <c r="AS9" i="73"/>
  <c r="AZ9" i="73"/>
  <c r="AZ11" i="73" l="1"/>
  <c r="BB9" i="73"/>
  <c r="BB8" i="73"/>
  <c r="AS11" i="73"/>
  <c r="C35" i="65" l="1"/>
  <c r="BA33" i="73" l="1"/>
  <c r="U11" i="78"/>
  <c r="AY31" i="73"/>
  <c r="AS31" i="73"/>
  <c r="AT33" i="73"/>
  <c r="AZ31" i="73"/>
  <c r="BB31" i="73" l="1"/>
  <c r="U13" i="78"/>
  <c r="U12" i="78" l="1"/>
  <c r="G36" i="65"/>
  <c r="G37" i="65" s="1"/>
  <c r="H35" i="65"/>
  <c r="U14" i="78" l="1"/>
  <c r="G19" i="113"/>
  <c r="H19" i="113"/>
  <c r="N19" i="113"/>
  <c r="I19" i="113"/>
  <c r="J19" i="113"/>
  <c r="L19" i="113"/>
  <c r="M19" i="113"/>
  <c r="F19" i="113"/>
  <c r="K19" i="113"/>
  <c r="H36" i="65"/>
  <c r="E35" i="65"/>
  <c r="E36" i="65" s="1"/>
  <c r="E37" i="65" s="1"/>
  <c r="AB34" i="73" s="1"/>
  <c r="AZ33" i="73"/>
  <c r="AS33" i="73"/>
  <c r="AA34" i="73" l="1"/>
  <c r="AA12" i="73"/>
  <c r="Y12" i="73"/>
  <c r="AC34" i="73"/>
  <c r="AD34" i="73"/>
  <c r="AE34" i="73"/>
  <c r="AF34" i="73"/>
  <c r="AG34" i="73"/>
  <c r="AH34" i="73"/>
  <c r="AK34" i="73"/>
  <c r="AJ34" i="73"/>
  <c r="AI34" i="73"/>
  <c r="Z12" i="73"/>
  <c r="Z34" i="73"/>
  <c r="Y34" i="73"/>
  <c r="X34" i="73"/>
  <c r="X12" i="73"/>
  <c r="V15" i="78"/>
  <c r="U16" i="78"/>
  <c r="F35" i="65"/>
  <c r="F36" i="65" s="1"/>
  <c r="F37" i="65" s="1"/>
  <c r="AB35" i="73" s="1"/>
  <c r="H37" i="65"/>
  <c r="AB36" i="73" s="1"/>
  <c r="K36" i="65"/>
  <c r="J35" i="65"/>
  <c r="AB38" i="73" l="1"/>
  <c r="AB43" i="73"/>
  <c r="AB42" i="73"/>
  <c r="AA14" i="73"/>
  <c r="AA36" i="73"/>
  <c r="AA35" i="73"/>
  <c r="AA13" i="73"/>
  <c r="AA19" i="73"/>
  <c r="AA37" i="73"/>
  <c r="AA39" i="73" s="1"/>
  <c r="AA46" i="73" s="1"/>
  <c r="AA15" i="73"/>
  <c r="AA17" i="73" s="1"/>
  <c r="AA42" i="73"/>
  <c r="Z37" i="73"/>
  <c r="Z39" i="73" s="1"/>
  <c r="Z46" i="73" s="1"/>
  <c r="Z47" i="73" s="1"/>
  <c r="Z15" i="73"/>
  <c r="Z17" i="73" s="1"/>
  <c r="Y14" i="73"/>
  <c r="Z36" i="73"/>
  <c r="Z14" i="73"/>
  <c r="Z20" i="73" s="1"/>
  <c r="AC36" i="73"/>
  <c r="AD36" i="73"/>
  <c r="AE36" i="73"/>
  <c r="AF36" i="73"/>
  <c r="AG36" i="73"/>
  <c r="AH36" i="73"/>
  <c r="AK36" i="73"/>
  <c r="AJ36" i="73"/>
  <c r="AI36" i="73"/>
  <c r="Z35" i="73"/>
  <c r="AC35" i="73"/>
  <c r="AC42" i="73" s="1"/>
  <c r="AD35" i="73"/>
  <c r="AD42" i="73" s="1"/>
  <c r="AE35" i="73"/>
  <c r="AF35" i="73"/>
  <c r="AG35" i="73"/>
  <c r="AH35" i="73"/>
  <c r="AI35" i="73"/>
  <c r="AJ35" i="73"/>
  <c r="AJ42" i="73" s="1"/>
  <c r="AK35" i="73"/>
  <c r="AK42" i="73" s="1"/>
  <c r="Z13" i="73"/>
  <c r="Z19" i="73" s="1"/>
  <c r="Z42" i="73"/>
  <c r="AH42" i="73"/>
  <c r="AG42" i="73"/>
  <c r="AF42" i="73"/>
  <c r="BA34" i="73"/>
  <c r="AE42" i="73"/>
  <c r="AT34" i="73"/>
  <c r="Y13" i="73"/>
  <c r="Y19" i="73" s="1"/>
  <c r="U23" i="78"/>
  <c r="U89" i="78" s="1"/>
  <c r="C11" i="102" s="1"/>
  <c r="U24" i="78"/>
  <c r="U151" i="78" s="1"/>
  <c r="K11" i="102" s="1"/>
  <c r="Y15" i="73"/>
  <c r="Y17" i="73" s="1"/>
  <c r="Y20" i="73" s="1"/>
  <c r="Y37" i="73"/>
  <c r="Y39" i="73" s="1"/>
  <c r="X37" i="73"/>
  <c r="X39" i="73" s="1"/>
  <c r="X46" i="73" s="1"/>
  <c r="X47" i="73" s="1"/>
  <c r="X15" i="73"/>
  <c r="X17" i="73" s="1"/>
  <c r="Y36" i="73"/>
  <c r="X36" i="73"/>
  <c r="X14" i="73"/>
  <c r="X20" i="73" s="1"/>
  <c r="Y35" i="73"/>
  <c r="Y42" i="73" s="1"/>
  <c r="X35" i="73"/>
  <c r="X13" i="73"/>
  <c r="U17" i="78"/>
  <c r="U20" i="78" s="1"/>
  <c r="U19" i="78"/>
  <c r="AS12" i="73"/>
  <c r="AZ34" i="73"/>
  <c r="AS34" i="73"/>
  <c r="AZ12" i="73"/>
  <c r="AS37" i="73"/>
  <c r="AS15" i="73"/>
  <c r="AI42" i="73" l="1"/>
  <c r="AA16" i="73"/>
  <c r="AA23" i="73"/>
  <c r="AA56" i="73" s="1"/>
  <c r="AA47" i="73"/>
  <c r="AA38" i="73"/>
  <c r="AA43" i="73"/>
  <c r="AA20" i="73"/>
  <c r="X42" i="73"/>
  <c r="BA35" i="73"/>
  <c r="AT35" i="73"/>
  <c r="AI43" i="73"/>
  <c r="AI38" i="73"/>
  <c r="AJ43" i="73"/>
  <c r="AJ38" i="73"/>
  <c r="AK38" i="73"/>
  <c r="AK43" i="73"/>
  <c r="AH38" i="73"/>
  <c r="AH43" i="73"/>
  <c r="AG38" i="73"/>
  <c r="AG43" i="73"/>
  <c r="AF38" i="73"/>
  <c r="AF43" i="73"/>
  <c r="BA36" i="73"/>
  <c r="AE38" i="73"/>
  <c r="AE43" i="73"/>
  <c r="AD38" i="73"/>
  <c r="AD43" i="73"/>
  <c r="AC38" i="73"/>
  <c r="AC43" i="73"/>
  <c r="AT36" i="73"/>
  <c r="Z38" i="73"/>
  <c r="Z43" i="73"/>
  <c r="Z16" i="73"/>
  <c r="Z23" i="73"/>
  <c r="Z24" i="73" s="1"/>
  <c r="Z50" i="73" s="1"/>
  <c r="X19" i="73"/>
  <c r="BA38" i="73"/>
  <c r="AZ17" i="73"/>
  <c r="Y46" i="73"/>
  <c r="Y47" i="73" s="1"/>
  <c r="X38" i="73"/>
  <c r="X43" i="73"/>
  <c r="Y38" i="73"/>
  <c r="Y43" i="73"/>
  <c r="X16" i="73"/>
  <c r="X23" i="73"/>
  <c r="X24" i="73" s="1"/>
  <c r="Y16" i="73"/>
  <c r="Y23" i="73"/>
  <c r="AS35" i="73"/>
  <c r="AZ13" i="73"/>
  <c r="AS13" i="73"/>
  <c r="AS14" i="73"/>
  <c r="AZ38" i="73"/>
  <c r="AZ36" i="73"/>
  <c r="AS39" i="73"/>
  <c r="AZ35" i="73"/>
  <c r="AS36" i="73"/>
  <c r="AZ14" i="73"/>
  <c r="AZ20" i="73" s="1"/>
  <c r="AS17" i="73"/>
  <c r="U25" i="78"/>
  <c r="U27" i="78" s="1"/>
  <c r="I25" i="112"/>
  <c r="H25" i="112"/>
  <c r="G25" i="112"/>
  <c r="D25" i="112"/>
  <c r="C25" i="112"/>
  <c r="L24" i="112"/>
  <c r="K24" i="112"/>
  <c r="M24" i="112" s="1"/>
  <c r="J24" i="112"/>
  <c r="E24" i="112"/>
  <c r="F24" i="112" s="1"/>
  <c r="J23" i="112"/>
  <c r="K23" i="112" s="1"/>
  <c r="F23" i="112"/>
  <c r="E23" i="112"/>
  <c r="J22" i="112"/>
  <c r="L22" i="112" s="1"/>
  <c r="E22" i="112"/>
  <c r="F22" i="112" s="1"/>
  <c r="J21" i="112"/>
  <c r="L21" i="112" s="1"/>
  <c r="E21" i="112"/>
  <c r="F21" i="112" s="1"/>
  <c r="L20" i="112"/>
  <c r="K20" i="112"/>
  <c r="M20" i="112" s="1"/>
  <c r="J20" i="112"/>
  <c r="E20" i="112"/>
  <c r="F20" i="112" s="1"/>
  <c r="L19" i="112"/>
  <c r="J19" i="112"/>
  <c r="K19" i="112" s="1"/>
  <c r="M19" i="112" s="1"/>
  <c r="F19" i="112"/>
  <c r="E19" i="112"/>
  <c r="J18" i="112"/>
  <c r="L18" i="112" s="1"/>
  <c r="E18" i="112"/>
  <c r="F18" i="112" s="1"/>
  <c r="J17" i="112"/>
  <c r="L17" i="112" s="1"/>
  <c r="E17" i="112"/>
  <c r="F17" i="112" s="1"/>
  <c r="L16" i="112"/>
  <c r="K16" i="112"/>
  <c r="M16" i="112" s="1"/>
  <c r="J16" i="112"/>
  <c r="E16" i="112"/>
  <c r="F16" i="112" s="1"/>
  <c r="L15" i="112"/>
  <c r="J15" i="112"/>
  <c r="K15" i="112" s="1"/>
  <c r="M15" i="112" s="1"/>
  <c r="F15" i="112"/>
  <c r="E15" i="112"/>
  <c r="J14" i="112"/>
  <c r="L14" i="112" s="1"/>
  <c r="E14" i="112"/>
  <c r="F14" i="112" s="1"/>
  <c r="J13" i="112"/>
  <c r="L13" i="112" s="1"/>
  <c r="E13" i="112"/>
  <c r="F13" i="112" s="1"/>
  <c r="L12" i="112"/>
  <c r="K12" i="112"/>
  <c r="M12" i="112" s="1"/>
  <c r="J12" i="112"/>
  <c r="E12" i="112"/>
  <c r="F12" i="112" s="1"/>
  <c r="L11" i="112"/>
  <c r="J11" i="112"/>
  <c r="K11" i="112" s="1"/>
  <c r="M11" i="112" s="1"/>
  <c r="F11" i="112"/>
  <c r="E11" i="112"/>
  <c r="J10" i="112"/>
  <c r="L10" i="112" s="1"/>
  <c r="E10" i="112"/>
  <c r="F10" i="112" s="1"/>
  <c r="J9" i="112"/>
  <c r="L9" i="112" s="1"/>
  <c r="E9" i="112"/>
  <c r="F9" i="112" s="1"/>
  <c r="L8" i="112"/>
  <c r="K8" i="112"/>
  <c r="M8" i="112" s="1"/>
  <c r="J8" i="112"/>
  <c r="E8" i="112"/>
  <c r="F8" i="112" s="1"/>
  <c r="L7" i="112"/>
  <c r="J7" i="112"/>
  <c r="J25" i="112" s="1"/>
  <c r="F7" i="112"/>
  <c r="E7" i="112"/>
  <c r="E25" i="112" s="1"/>
  <c r="F74" i="111"/>
  <c r="A63" i="111"/>
  <c r="A62" i="111"/>
  <c r="Z60" i="111"/>
  <c r="X60" i="111"/>
  <c r="V60" i="111"/>
  <c r="AE60" i="111"/>
  <c r="AL60" i="111"/>
  <c r="AC60" i="111"/>
  <c r="AL59" i="111"/>
  <c r="AJ59" i="111"/>
  <c r="AH59" i="111"/>
  <c r="AE59" i="111"/>
  <c r="AC59" i="111"/>
  <c r="X59" i="111"/>
  <c r="AL58" i="111"/>
  <c r="AJ58" i="111"/>
  <c r="AH58" i="111"/>
  <c r="AE58" i="111"/>
  <c r="AC58" i="111"/>
  <c r="Z57" i="111"/>
  <c r="X57" i="111"/>
  <c r="V57" i="111"/>
  <c r="AE57" i="111"/>
  <c r="AL56" i="111"/>
  <c r="AJ56" i="111"/>
  <c r="AH56" i="111"/>
  <c r="AE56" i="111"/>
  <c r="AC56" i="111"/>
  <c r="O56" i="111"/>
  <c r="AR56" i="111" s="1"/>
  <c r="Z55" i="111"/>
  <c r="X55" i="111"/>
  <c r="V55" i="111"/>
  <c r="AE55" i="111"/>
  <c r="Z54" i="111"/>
  <c r="X54" i="111"/>
  <c r="V54" i="111"/>
  <c r="AE54" i="111"/>
  <c r="AL54" i="111"/>
  <c r="Z53" i="111"/>
  <c r="X53" i="111"/>
  <c r="V53" i="111"/>
  <c r="AE53" i="111"/>
  <c r="AL53" i="111"/>
  <c r="AT53" i="111"/>
  <c r="Z52" i="111"/>
  <c r="X52" i="111"/>
  <c r="V52" i="111"/>
  <c r="AE52" i="111"/>
  <c r="AL51" i="111"/>
  <c r="AJ51" i="111"/>
  <c r="AH51" i="111"/>
  <c r="AE51" i="111"/>
  <c r="AC51" i="111"/>
  <c r="AL50" i="111"/>
  <c r="AJ50" i="111"/>
  <c r="AH50" i="111"/>
  <c r="AE50" i="111"/>
  <c r="AC50" i="111"/>
  <c r="Z50" i="111"/>
  <c r="Z49" i="111"/>
  <c r="X49" i="111"/>
  <c r="V49" i="111"/>
  <c r="AE49" i="111"/>
  <c r="AL49" i="111"/>
  <c r="Z48" i="111"/>
  <c r="X48" i="111"/>
  <c r="V48" i="111"/>
  <c r="AE48" i="111"/>
  <c r="Z47" i="111"/>
  <c r="X47" i="111"/>
  <c r="V47" i="111"/>
  <c r="AE47" i="111"/>
  <c r="AL46" i="111"/>
  <c r="AJ46" i="111"/>
  <c r="AH46" i="111"/>
  <c r="AE46" i="111"/>
  <c r="AC46" i="111"/>
  <c r="AL45" i="111"/>
  <c r="AJ45" i="111"/>
  <c r="AH45" i="111"/>
  <c r="AE45" i="111"/>
  <c r="AC45" i="111"/>
  <c r="X45" i="111"/>
  <c r="AL44" i="111"/>
  <c r="AJ44" i="111"/>
  <c r="AH44" i="111"/>
  <c r="AE44" i="111"/>
  <c r="AC44" i="111"/>
  <c r="AL43" i="111"/>
  <c r="AJ43" i="111"/>
  <c r="AH43" i="111"/>
  <c r="AE43" i="111"/>
  <c r="AC43" i="111"/>
  <c r="X43" i="111"/>
  <c r="AL42" i="111"/>
  <c r="AJ42" i="111"/>
  <c r="AH42" i="111"/>
  <c r="AE42" i="111"/>
  <c r="AC42" i="111"/>
  <c r="X42" i="111"/>
  <c r="Z41" i="111"/>
  <c r="X41" i="111"/>
  <c r="V41" i="111"/>
  <c r="AE41" i="111"/>
  <c r="AC41" i="111"/>
  <c r="AL40" i="111"/>
  <c r="AJ40" i="111"/>
  <c r="AH40" i="111"/>
  <c r="AE40" i="111"/>
  <c r="AC40" i="111"/>
  <c r="AL39" i="111"/>
  <c r="AJ39" i="111"/>
  <c r="AH39" i="111"/>
  <c r="AE39" i="111"/>
  <c r="AC39" i="111"/>
  <c r="Z38" i="111"/>
  <c r="X38" i="111"/>
  <c r="V38" i="111"/>
  <c r="Z37" i="111"/>
  <c r="X37" i="111"/>
  <c r="V37" i="111"/>
  <c r="AE37" i="111"/>
  <c r="AL37" i="111"/>
  <c r="AL36" i="111"/>
  <c r="AJ36" i="111"/>
  <c r="AH36" i="111"/>
  <c r="AE36" i="111"/>
  <c r="AC36" i="111"/>
  <c r="Z35" i="111"/>
  <c r="X35" i="111"/>
  <c r="V35" i="111"/>
  <c r="AE35" i="111"/>
  <c r="AL35" i="111"/>
  <c r="Z34" i="111"/>
  <c r="X34" i="111"/>
  <c r="V34" i="111"/>
  <c r="AE34" i="111"/>
  <c r="AL34" i="111"/>
  <c r="AL33" i="111"/>
  <c r="AJ33" i="111"/>
  <c r="AH33" i="111"/>
  <c r="AE33" i="111"/>
  <c r="AC33" i="111"/>
  <c r="X33" i="111"/>
  <c r="AL32" i="111"/>
  <c r="AJ32" i="111"/>
  <c r="AH32" i="111"/>
  <c r="AE32" i="111"/>
  <c r="AC32" i="111"/>
  <c r="X32" i="111"/>
  <c r="Z31" i="111"/>
  <c r="X31" i="111"/>
  <c r="V31" i="111"/>
  <c r="AE31" i="111"/>
  <c r="AL31" i="111"/>
  <c r="AL30" i="111"/>
  <c r="Z30" i="111"/>
  <c r="X30" i="111"/>
  <c r="V30" i="111"/>
  <c r="AE30" i="111"/>
  <c r="AC30" i="111"/>
  <c r="Z29" i="111"/>
  <c r="X29" i="111"/>
  <c r="V29" i="111"/>
  <c r="AE29" i="111"/>
  <c r="AL29" i="111"/>
  <c r="Z28" i="111"/>
  <c r="X28" i="111"/>
  <c r="V28" i="111"/>
  <c r="AE28" i="111"/>
  <c r="Z27" i="111"/>
  <c r="X27" i="111"/>
  <c r="V27" i="111"/>
  <c r="AE27" i="111"/>
  <c r="AL27" i="111"/>
  <c r="AE26" i="111"/>
  <c r="Z26" i="111"/>
  <c r="X26" i="111"/>
  <c r="V26" i="111"/>
  <c r="AL26" i="111"/>
  <c r="AC26" i="111"/>
  <c r="Z25" i="111"/>
  <c r="X25" i="111"/>
  <c r="V25" i="111"/>
  <c r="AE25" i="111"/>
  <c r="AL25" i="111"/>
  <c r="Z24" i="111"/>
  <c r="X24" i="111"/>
  <c r="V24" i="111"/>
  <c r="AE24" i="111"/>
  <c r="Z23" i="111"/>
  <c r="X23" i="111"/>
  <c r="V23" i="111"/>
  <c r="AE23" i="111"/>
  <c r="AL23" i="111"/>
  <c r="Z22" i="111"/>
  <c r="X22" i="111"/>
  <c r="V22" i="111"/>
  <c r="AE22" i="111"/>
  <c r="AC22" i="111"/>
  <c r="Z21" i="111"/>
  <c r="X21" i="111"/>
  <c r="V21" i="111"/>
  <c r="S21" i="111"/>
  <c r="Z20" i="111"/>
  <c r="X20" i="111"/>
  <c r="V20" i="111"/>
  <c r="AE20" i="111"/>
  <c r="Z19" i="111"/>
  <c r="X19" i="111"/>
  <c r="V19" i="111"/>
  <c r="AE19" i="111"/>
  <c r="AL19" i="111"/>
  <c r="Z18" i="111"/>
  <c r="X18" i="111"/>
  <c r="V18" i="111"/>
  <c r="AE18" i="111"/>
  <c r="AL18" i="111"/>
  <c r="Z17" i="111"/>
  <c r="X17" i="111"/>
  <c r="V17" i="111"/>
  <c r="AE17" i="111"/>
  <c r="AL17" i="111"/>
  <c r="AT17" i="111"/>
  <c r="Z16" i="111"/>
  <c r="X16" i="111"/>
  <c r="V16" i="111"/>
  <c r="AE16" i="111"/>
  <c r="AT16" i="111"/>
  <c r="Z15" i="111"/>
  <c r="X15" i="111"/>
  <c r="V15" i="111"/>
  <c r="AE15" i="111"/>
  <c r="AL15" i="111"/>
  <c r="Z14" i="111"/>
  <c r="X14" i="111"/>
  <c r="V14" i="111"/>
  <c r="AE14" i="111"/>
  <c r="AT14" i="111"/>
  <c r="Z13" i="111"/>
  <c r="X13" i="111"/>
  <c r="V13" i="111"/>
  <c r="AE13" i="111"/>
  <c r="AL12" i="111"/>
  <c r="AJ12" i="111"/>
  <c r="AH12" i="111"/>
  <c r="AE12" i="111"/>
  <c r="AC12" i="111"/>
  <c r="X12" i="111"/>
  <c r="O12" i="111"/>
  <c r="Z11" i="111"/>
  <c r="X11" i="111"/>
  <c r="V11" i="111"/>
  <c r="AT11" i="111"/>
  <c r="Z10" i="111"/>
  <c r="X10" i="111"/>
  <c r="V10" i="111"/>
  <c r="AE10" i="111"/>
  <c r="AL10" i="111"/>
  <c r="AC10" i="111"/>
  <c r="AL9" i="111"/>
  <c r="AJ9" i="111"/>
  <c r="AH9" i="111"/>
  <c r="AE9" i="111"/>
  <c r="AC9" i="111"/>
  <c r="Z8" i="111"/>
  <c r="X8" i="111"/>
  <c r="V8" i="111"/>
  <c r="AE8" i="111"/>
  <c r="AC8" i="111"/>
  <c r="Z7" i="111"/>
  <c r="X7" i="111"/>
  <c r="V7" i="111"/>
  <c r="AE7" i="111"/>
  <c r="AL7" i="111"/>
  <c r="Z6" i="111"/>
  <c r="X6" i="111"/>
  <c r="V6" i="111"/>
  <c r="AE6" i="111"/>
  <c r="AJ6" i="111"/>
  <c r="Z5" i="111"/>
  <c r="X5" i="111"/>
  <c r="V5" i="111"/>
  <c r="AE5" i="111"/>
  <c r="Z4" i="111"/>
  <c r="X4" i="111"/>
  <c r="V4" i="111"/>
  <c r="AE4" i="111"/>
  <c r="AL4" i="111"/>
  <c r="AL3" i="111"/>
  <c r="AJ3" i="111"/>
  <c r="AH3" i="111"/>
  <c r="AE3" i="111"/>
  <c r="AC3" i="111"/>
  <c r="X3" i="111"/>
  <c r="AB56" i="73" l="1"/>
  <c r="AA24" i="73"/>
  <c r="AA50" i="73" s="1"/>
  <c r="AZ39" i="73"/>
  <c r="AT42" i="73"/>
  <c r="BA42" i="73"/>
  <c r="AS43" i="73"/>
  <c r="BA39" i="73"/>
  <c r="BA43" i="73" s="1"/>
  <c r="AZ42" i="73"/>
  <c r="AZ16" i="73"/>
  <c r="AT39" i="73"/>
  <c r="AT43" i="73" s="1"/>
  <c r="AT38" i="73"/>
  <c r="X50" i="73"/>
  <c r="Y24" i="73"/>
  <c r="Y50" i="73" s="1"/>
  <c r="AZ43" i="73"/>
  <c r="AS42" i="73"/>
  <c r="AS20" i="73"/>
  <c r="AS19" i="73"/>
  <c r="AZ19" i="73"/>
  <c r="AS38" i="73"/>
  <c r="AS46" i="73"/>
  <c r="AZ46" i="73"/>
  <c r="AS23" i="73"/>
  <c r="AS16" i="73"/>
  <c r="AZ23" i="73"/>
  <c r="AC7" i="111"/>
  <c r="J61" i="111"/>
  <c r="AW61" i="111"/>
  <c r="AL5" i="111"/>
  <c r="AT6" i="111"/>
  <c r="AT7" i="111"/>
  <c r="O7" i="111"/>
  <c r="AR7" i="111" s="1"/>
  <c r="V9" i="111"/>
  <c r="AL13" i="111"/>
  <c r="AL14" i="111"/>
  <c r="AL16" i="111"/>
  <c r="AC18" i="111"/>
  <c r="AJ18" i="111"/>
  <c r="AT27" i="111"/>
  <c r="AC27" i="111"/>
  <c r="AL28" i="111"/>
  <c r="AT35" i="111"/>
  <c r="AT41" i="111"/>
  <c r="O43" i="111"/>
  <c r="AR43" i="111" s="1"/>
  <c r="AO43" i="111" s="1"/>
  <c r="AT44" i="111"/>
  <c r="V46" i="111"/>
  <c r="AT49" i="111"/>
  <c r="V56" i="111"/>
  <c r="O59" i="111"/>
  <c r="AR59" i="111" s="1"/>
  <c r="AO59" i="111" s="1"/>
  <c r="O67" i="111"/>
  <c r="AT4" i="111"/>
  <c r="AX5" i="111"/>
  <c r="AT25" i="111"/>
  <c r="O26" i="111"/>
  <c r="AT30" i="111"/>
  <c r="AT31" i="111"/>
  <c r="AC31" i="111"/>
  <c r="AJ34" i="111"/>
  <c r="O36" i="111"/>
  <c r="AR36" i="111" s="1"/>
  <c r="AO36" i="111" s="1"/>
  <c r="AJ38" i="111"/>
  <c r="V43" i="111"/>
  <c r="Z44" i="111"/>
  <c r="AJ47" i="111"/>
  <c r="X50" i="111"/>
  <c r="AT57" i="111"/>
  <c r="AJ8" i="111"/>
  <c r="AT21" i="111"/>
  <c r="D61" i="111"/>
  <c r="D71" i="111" s="1"/>
  <c r="H61" i="111"/>
  <c r="H71" i="111" s="1"/>
  <c r="L61" i="111"/>
  <c r="O5" i="111"/>
  <c r="AX7" i="111"/>
  <c r="X9" i="111"/>
  <c r="AC11" i="111"/>
  <c r="AC13" i="111"/>
  <c r="AC14" i="111"/>
  <c r="AT15" i="111"/>
  <c r="AC16" i="111"/>
  <c r="AL20" i="111"/>
  <c r="AL21" i="111"/>
  <c r="AC23" i="111"/>
  <c r="AL24" i="111"/>
  <c r="AL38" i="111"/>
  <c r="X39" i="111"/>
  <c r="Z40" i="111"/>
  <c r="X46" i="111"/>
  <c r="AL47" i="111"/>
  <c r="AL48" i="111"/>
  <c r="X51" i="111"/>
  <c r="AL52" i="111"/>
  <c r="AL55" i="111"/>
  <c r="O30" i="111"/>
  <c r="AH30" i="111" s="1"/>
  <c r="AJ35" i="111"/>
  <c r="V36" i="111"/>
  <c r="X56" i="111"/>
  <c r="AC57" i="111"/>
  <c r="AL57" i="111"/>
  <c r="X58" i="111"/>
  <c r="V59" i="111"/>
  <c r="F25" i="112"/>
  <c r="K10" i="112"/>
  <c r="M10" i="112" s="1"/>
  <c r="K14" i="112"/>
  <c r="M14" i="112" s="1"/>
  <c r="K18" i="112"/>
  <c r="M18" i="112" s="1"/>
  <c r="K22" i="112"/>
  <c r="M22" i="112" s="1"/>
  <c r="L23" i="112"/>
  <c r="M23" i="112" s="1"/>
  <c r="K9" i="112"/>
  <c r="M9" i="112" s="1"/>
  <c r="K13" i="112"/>
  <c r="M13" i="112" s="1"/>
  <c r="K17" i="112"/>
  <c r="M17" i="112" s="1"/>
  <c r="K21" i="112"/>
  <c r="M21" i="112" s="1"/>
  <c r="K7" i="112"/>
  <c r="M7" i="112" s="1"/>
  <c r="AR26" i="111"/>
  <c r="AH26" i="111"/>
  <c r="AH5" i="111"/>
  <c r="AR5" i="111"/>
  <c r="AR12" i="111"/>
  <c r="AX12" i="111"/>
  <c r="AH7" i="111"/>
  <c r="AR30" i="111"/>
  <c r="AL11" i="111"/>
  <c r="AJ17" i="111"/>
  <c r="AJ22" i="111"/>
  <c r="O23" i="111"/>
  <c r="AX23" i="111" s="1"/>
  <c r="AJ10" i="111"/>
  <c r="AT10" i="111"/>
  <c r="O11" i="111"/>
  <c r="V12" i="111"/>
  <c r="AJ14" i="111"/>
  <c r="O15" i="111"/>
  <c r="AC15" i="111"/>
  <c r="AJ21" i="111"/>
  <c r="AL22" i="111"/>
  <c r="AX36" i="111"/>
  <c r="J71" i="111"/>
  <c r="AT5" i="111"/>
  <c r="O6" i="111"/>
  <c r="AL6" i="111"/>
  <c r="O22" i="111"/>
  <c r="AX22" i="111" s="1"/>
  <c r="AT22" i="111"/>
  <c r="AC24" i="111"/>
  <c r="O24" i="111"/>
  <c r="AX24" i="111" s="1"/>
  <c r="AT24" i="111"/>
  <c r="AJ24" i="111"/>
  <c r="AF28" i="111"/>
  <c r="AX30" i="111"/>
  <c r="AE61" i="111"/>
  <c r="AF6" i="111" s="1"/>
  <c r="AJ5" i="111"/>
  <c r="AC6" i="111"/>
  <c r="C61" i="111"/>
  <c r="K61" i="111"/>
  <c r="W61" i="111"/>
  <c r="AF3" i="111"/>
  <c r="Z9" i="111"/>
  <c r="AT9" i="111"/>
  <c r="O10" i="111"/>
  <c r="AJ13" i="111"/>
  <c r="AT13" i="111"/>
  <c r="O14" i="111"/>
  <c r="AC17" i="111"/>
  <c r="AT18" i="111"/>
  <c r="O19" i="111"/>
  <c r="S61" i="111"/>
  <c r="T21" i="111"/>
  <c r="AC28" i="111"/>
  <c r="O28" i="111"/>
  <c r="AX28" i="111" s="1"/>
  <c r="AT28" i="111"/>
  <c r="AJ28" i="111"/>
  <c r="AF31" i="111"/>
  <c r="L71" i="111"/>
  <c r="AC5" i="111"/>
  <c r="O17" i="111"/>
  <c r="AC20" i="111"/>
  <c r="O20" i="111"/>
  <c r="AT20" i="111"/>
  <c r="AJ20" i="111"/>
  <c r="AT23" i="111"/>
  <c r="AF26" i="111"/>
  <c r="AF36" i="111"/>
  <c r="E61" i="111"/>
  <c r="Z12" i="111"/>
  <c r="AT12" i="111"/>
  <c r="O13" i="111"/>
  <c r="AJ16" i="111"/>
  <c r="AT26" i="111"/>
  <c r="AJ29" i="111"/>
  <c r="V33" i="111"/>
  <c r="O39" i="111"/>
  <c r="AR39" i="111" s="1"/>
  <c r="AF41" i="111"/>
  <c r="I61" i="111"/>
  <c r="AT8" i="111"/>
  <c r="O9" i="111"/>
  <c r="AR9" i="111" s="1"/>
  <c r="M61" i="111"/>
  <c r="F61" i="111"/>
  <c r="N61" i="111"/>
  <c r="Z3" i="111"/>
  <c r="AT3" i="111"/>
  <c r="O4" i="111"/>
  <c r="AC4" i="111"/>
  <c r="AJ7" i="111"/>
  <c r="O8" i="111"/>
  <c r="AL8" i="111"/>
  <c r="AJ11" i="111"/>
  <c r="AF23" i="111"/>
  <c r="AX26" i="111"/>
  <c r="AC29" i="111"/>
  <c r="AT29" i="111"/>
  <c r="V3" i="111"/>
  <c r="AJ4" i="111"/>
  <c r="G61" i="111"/>
  <c r="O3" i="111"/>
  <c r="AX3" i="111" s="1"/>
  <c r="AJ15" i="111"/>
  <c r="O16" i="111"/>
  <c r="O18" i="111"/>
  <c r="AX18" i="111" s="1"/>
  <c r="AC19" i="111"/>
  <c r="AT19" i="111"/>
  <c r="AJ19" i="111"/>
  <c r="Q21" i="111"/>
  <c r="AF22" i="111"/>
  <c r="AC25" i="111"/>
  <c r="O25" i="111"/>
  <c r="AJ25" i="111"/>
  <c r="AF27" i="111"/>
  <c r="V32" i="111"/>
  <c r="O32" i="111"/>
  <c r="AT32" i="111"/>
  <c r="Z32" i="111"/>
  <c r="AT42" i="111"/>
  <c r="Z42" i="111"/>
  <c r="V42" i="111"/>
  <c r="AF45" i="111"/>
  <c r="AF47" i="111"/>
  <c r="AT48" i="111"/>
  <c r="O50" i="111"/>
  <c r="AT50" i="111"/>
  <c r="V50" i="111"/>
  <c r="AF53" i="111"/>
  <c r="AO56" i="111"/>
  <c r="O57" i="111"/>
  <c r="AT58" i="111"/>
  <c r="O29" i="111"/>
  <c r="AC34" i="111"/>
  <c r="O34" i="111"/>
  <c r="AC38" i="111"/>
  <c r="O38" i="111"/>
  <c r="AX39" i="111"/>
  <c r="X40" i="111"/>
  <c r="AF43" i="111"/>
  <c r="AX43" i="111"/>
  <c r="O45" i="111"/>
  <c r="AT45" i="111"/>
  <c r="AC54" i="111"/>
  <c r="O21" i="111"/>
  <c r="AX21" i="111" s="1"/>
  <c r="O33" i="111"/>
  <c r="AR33" i="111" s="1"/>
  <c r="AT38" i="111"/>
  <c r="V40" i="111"/>
  <c r="O41" i="111"/>
  <c r="AX41" i="111" s="1"/>
  <c r="AJ41" i="111"/>
  <c r="O44" i="111"/>
  <c r="V44" i="111"/>
  <c r="AT52" i="111"/>
  <c r="AT56" i="111"/>
  <c r="AF60" i="111"/>
  <c r="AJ23" i="111"/>
  <c r="AJ27" i="111"/>
  <c r="AJ31" i="111"/>
  <c r="AF35" i="111"/>
  <c r="AC35" i="111"/>
  <c r="X36" i="111"/>
  <c r="AT36" i="111"/>
  <c r="Z36" i="111"/>
  <c r="AT37" i="111"/>
  <c r="AJ37" i="111"/>
  <c r="AC37" i="111"/>
  <c r="O37" i="111"/>
  <c r="O40" i="111"/>
  <c r="AT40" i="111"/>
  <c r="AL41" i="111"/>
  <c r="Z45" i="111"/>
  <c r="AF48" i="111"/>
  <c r="AC52" i="111"/>
  <c r="AX56" i="111"/>
  <c r="O35" i="111"/>
  <c r="AX35" i="111" s="1"/>
  <c r="O42" i="111"/>
  <c r="X44" i="111"/>
  <c r="V45" i="111"/>
  <c r="AC49" i="111"/>
  <c r="V51" i="111"/>
  <c r="AT55" i="111"/>
  <c r="Z56" i="111"/>
  <c r="O58" i="111"/>
  <c r="AJ26" i="111"/>
  <c r="O27" i="111"/>
  <c r="AX27" i="111" s="1"/>
  <c r="AJ30" i="111"/>
  <c r="O31" i="111"/>
  <c r="AT34" i="111"/>
  <c r="V39" i="111"/>
  <c r="AT39" i="111"/>
  <c r="Z39" i="111"/>
  <c r="AF40" i="111"/>
  <c r="AT47" i="111"/>
  <c r="AF52" i="111"/>
  <c r="AC55" i="111"/>
  <c r="O55" i="111"/>
  <c r="AX55" i="111" s="1"/>
  <c r="AF57" i="111"/>
  <c r="AT33" i="111"/>
  <c r="Z33" i="111"/>
  <c r="AC47" i="111"/>
  <c r="AF50" i="111"/>
  <c r="AF56" i="111"/>
  <c r="AJ57" i="111"/>
  <c r="O48" i="111"/>
  <c r="AC48" i="111"/>
  <c r="AJ52" i="111"/>
  <c r="O53" i="111"/>
  <c r="AC53" i="111"/>
  <c r="Z46" i="111"/>
  <c r="AT46" i="111"/>
  <c r="O47" i="111"/>
  <c r="Z51" i="111"/>
  <c r="AT51" i="111"/>
  <c r="O52" i="111"/>
  <c r="AJ55" i="111"/>
  <c r="V58" i="111"/>
  <c r="O46" i="111"/>
  <c r="AR46" i="111" s="1"/>
  <c r="O51" i="111"/>
  <c r="AR51" i="111" s="1"/>
  <c r="AJ60" i="111"/>
  <c r="AT60" i="111"/>
  <c r="AJ49" i="111"/>
  <c r="AJ54" i="111"/>
  <c r="AT54" i="111"/>
  <c r="Z43" i="111"/>
  <c r="AT43" i="111"/>
  <c r="Z59" i="111"/>
  <c r="AT59" i="111"/>
  <c r="O60" i="111"/>
  <c r="AX60" i="111" s="1"/>
  <c r="AJ48" i="111"/>
  <c r="O49" i="111"/>
  <c r="AJ53" i="111"/>
  <c r="O54" i="111"/>
  <c r="Z58" i="111"/>
  <c r="AS24" i="73" l="1"/>
  <c r="AS47" i="73"/>
  <c r="AZ24" i="73"/>
  <c r="AZ47" i="73"/>
  <c r="AF24" i="111"/>
  <c r="AL61" i="111"/>
  <c r="AM50" i="111" s="1"/>
  <c r="I98" i="73" s="1"/>
  <c r="AX59" i="111"/>
  <c r="AF34" i="111"/>
  <c r="AF30" i="111"/>
  <c r="AF55" i="111"/>
  <c r="X61" i="111"/>
  <c r="AF25" i="111"/>
  <c r="AM45" i="111"/>
  <c r="I93" i="73" s="1"/>
  <c r="AM42" i="111"/>
  <c r="I90" i="73" s="1"/>
  <c r="AM12" i="111"/>
  <c r="I60" i="73" s="1"/>
  <c r="AM19" i="111"/>
  <c r="I67" i="73" s="1"/>
  <c r="AM29" i="111"/>
  <c r="I77" i="73" s="1"/>
  <c r="AM25" i="111"/>
  <c r="I73" i="73" s="1"/>
  <c r="AM24" i="111"/>
  <c r="I72" i="73" s="1"/>
  <c r="AM34" i="111"/>
  <c r="I82" i="73" s="1"/>
  <c r="AM52" i="111"/>
  <c r="I100" i="73" s="1"/>
  <c r="AM4" i="111"/>
  <c r="I52" i="73" s="1"/>
  <c r="AM23" i="111"/>
  <c r="I71" i="73" s="1"/>
  <c r="AM33" i="111"/>
  <c r="I81" i="73" s="1"/>
  <c r="AM3" i="111"/>
  <c r="I51" i="73" s="1"/>
  <c r="AM54" i="111"/>
  <c r="I102" i="73" s="1"/>
  <c r="AM15" i="111"/>
  <c r="I63" i="73" s="1"/>
  <c r="AM13" i="111"/>
  <c r="I61" i="73" s="1"/>
  <c r="AM30" i="111"/>
  <c r="I78" i="73" s="1"/>
  <c r="AM14" i="111"/>
  <c r="I62" i="73" s="1"/>
  <c r="AM57" i="111"/>
  <c r="I105" i="73" s="1"/>
  <c r="AM60" i="111"/>
  <c r="I108" i="73" s="1"/>
  <c r="AM17" i="111"/>
  <c r="I65" i="73" s="1"/>
  <c r="AM16" i="111"/>
  <c r="I64" i="73" s="1"/>
  <c r="AM27" i="111"/>
  <c r="I75" i="73" s="1"/>
  <c r="Y54" i="111"/>
  <c r="H102" i="73" s="1"/>
  <c r="Y49" i="111"/>
  <c r="H97" i="73" s="1"/>
  <c r="Y60" i="111"/>
  <c r="H108" i="73" s="1"/>
  <c r="Y52" i="111"/>
  <c r="H100" i="73" s="1"/>
  <c r="Y47" i="111"/>
  <c r="H95" i="73" s="1"/>
  <c r="Y46" i="111"/>
  <c r="H94" i="73" s="1"/>
  <c r="Y55" i="111"/>
  <c r="H103" i="73" s="1"/>
  <c r="Y6" i="111"/>
  <c r="H54" i="73" s="1"/>
  <c r="Y18" i="111"/>
  <c r="H66" i="73" s="1"/>
  <c r="Y16" i="111"/>
  <c r="H64" i="73" s="1"/>
  <c r="Y43" i="111"/>
  <c r="H91" i="73" s="1"/>
  <c r="Y13" i="111"/>
  <c r="H61" i="73" s="1"/>
  <c r="Y17" i="111"/>
  <c r="H65" i="73" s="1"/>
  <c r="Y14" i="111"/>
  <c r="H62" i="73" s="1"/>
  <c r="Y10" i="111"/>
  <c r="H58" i="73" s="1"/>
  <c r="Y28" i="111"/>
  <c r="H76" i="73" s="1"/>
  <c r="Y19" i="111"/>
  <c r="H67" i="73" s="1"/>
  <c r="Y34" i="111"/>
  <c r="H82" i="73" s="1"/>
  <c r="Y50" i="111"/>
  <c r="H98" i="73" s="1"/>
  <c r="Y41" i="111"/>
  <c r="H89" i="73" s="1"/>
  <c r="Y35" i="111"/>
  <c r="H83" i="73" s="1"/>
  <c r="Y30" i="111"/>
  <c r="H78" i="73" s="1"/>
  <c r="Y56" i="111"/>
  <c r="H104" i="73" s="1"/>
  <c r="Y20" i="111"/>
  <c r="H68" i="73" s="1"/>
  <c r="Y26" i="111"/>
  <c r="H74" i="73" s="1"/>
  <c r="Y25" i="111"/>
  <c r="H73" i="73" s="1"/>
  <c r="Y27" i="111"/>
  <c r="H75" i="73" s="1"/>
  <c r="Y39" i="111"/>
  <c r="H87" i="73" s="1"/>
  <c r="Y7" i="111"/>
  <c r="H55" i="73" s="1"/>
  <c r="Y3" i="111"/>
  <c r="H51" i="73" s="1"/>
  <c r="Y5" i="111"/>
  <c r="H53" i="73" s="1"/>
  <c r="Y29" i="111"/>
  <c r="H77" i="73" s="1"/>
  <c r="Y42" i="111"/>
  <c r="H90" i="73" s="1"/>
  <c r="Y57" i="111"/>
  <c r="H105" i="73" s="1"/>
  <c r="Y53" i="111"/>
  <c r="H101" i="73" s="1"/>
  <c r="Y11" i="111"/>
  <c r="H59" i="73" s="1"/>
  <c r="Y4" i="111"/>
  <c r="H52" i="73" s="1"/>
  <c r="Y33" i="111"/>
  <c r="H81" i="73" s="1"/>
  <c r="Y23" i="111"/>
  <c r="H71" i="73" s="1"/>
  <c r="Y21" i="111"/>
  <c r="H69" i="73" s="1"/>
  <c r="Y51" i="111"/>
  <c r="H99" i="73" s="1"/>
  <c r="Y58" i="111"/>
  <c r="H106" i="73" s="1"/>
  <c r="Y38" i="111"/>
  <c r="H86" i="73" s="1"/>
  <c r="Y32" i="111"/>
  <c r="H80" i="73" s="1"/>
  <c r="Y37" i="111"/>
  <c r="H85" i="73" s="1"/>
  <c r="Y59" i="111"/>
  <c r="H107" i="73" s="1"/>
  <c r="Y45" i="111"/>
  <c r="H93" i="73" s="1"/>
  <c r="Y8" i="111"/>
  <c r="H56" i="73" s="1"/>
  <c r="Y24" i="111"/>
  <c r="H72" i="73" s="1"/>
  <c r="Y31" i="111"/>
  <c r="H79" i="73" s="1"/>
  <c r="Y22" i="111"/>
  <c r="H70" i="73" s="1"/>
  <c r="Y48" i="111"/>
  <c r="H96" i="73" s="1"/>
  <c r="Y9" i="111"/>
  <c r="H57" i="73" s="1"/>
  <c r="Y15" i="111"/>
  <c r="H63" i="73" s="1"/>
  <c r="Y12" i="111"/>
  <c r="H60" i="73" s="1"/>
  <c r="I71" i="111"/>
  <c r="E71" i="111"/>
  <c r="AX33" i="111"/>
  <c r="AR11" i="111"/>
  <c r="AH11" i="111"/>
  <c r="AO7" i="111"/>
  <c r="AO12" i="111"/>
  <c r="AR27" i="111"/>
  <c r="AH27" i="111"/>
  <c r="AM41" i="111"/>
  <c r="I89" i="73" s="1"/>
  <c r="AO46" i="111"/>
  <c r="AX46" i="111"/>
  <c r="AX51" i="111"/>
  <c r="AR57" i="111"/>
  <c r="AH57" i="111"/>
  <c r="AX50" i="111"/>
  <c r="AR50" i="111"/>
  <c r="M71" i="111"/>
  <c r="AM22" i="111"/>
  <c r="I70" i="73" s="1"/>
  <c r="AF15" i="111"/>
  <c r="AO51" i="111"/>
  <c r="AR54" i="111"/>
  <c r="AH54" i="111"/>
  <c r="AX54" i="111"/>
  <c r="AX40" i="111"/>
  <c r="AR40" i="111"/>
  <c r="Y36" i="111"/>
  <c r="H84" i="73" s="1"/>
  <c r="AX38" i="111"/>
  <c r="AH38" i="111"/>
  <c r="AR38" i="111"/>
  <c r="AX32" i="111"/>
  <c r="AR32" i="111"/>
  <c r="AH25" i="111"/>
  <c r="AR25" i="111"/>
  <c r="V61" i="111"/>
  <c r="AX4" i="111"/>
  <c r="AR4" i="111"/>
  <c r="AH4" i="111"/>
  <c r="AO9" i="111"/>
  <c r="AR14" i="111"/>
  <c r="AH14" i="111"/>
  <c r="AX14" i="111"/>
  <c r="K71" i="111"/>
  <c r="AX25" i="111"/>
  <c r="AR22" i="111"/>
  <c r="AH22" i="111"/>
  <c r="AR23" i="111"/>
  <c r="AH23" i="111"/>
  <c r="AF8" i="111"/>
  <c r="AF7" i="111"/>
  <c r="AF10" i="111"/>
  <c r="AO5" i="111"/>
  <c r="AR58" i="111"/>
  <c r="AX58" i="111"/>
  <c r="Y44" i="111"/>
  <c r="H92" i="73" s="1"/>
  <c r="AO33" i="111"/>
  <c r="AR18" i="111"/>
  <c r="AH18" i="111"/>
  <c r="AT61" i="111"/>
  <c r="AU23" i="111" s="1"/>
  <c r="C71" i="111"/>
  <c r="AM6" i="111"/>
  <c r="I54" i="73" s="1"/>
  <c r="AF29" i="111"/>
  <c r="AF4" i="111"/>
  <c r="AF13" i="111"/>
  <c r="AR52" i="111"/>
  <c r="AH52" i="111"/>
  <c r="AX52" i="111"/>
  <c r="AR53" i="111"/>
  <c r="AH53" i="111"/>
  <c r="AX53" i="111"/>
  <c r="AR55" i="111"/>
  <c r="AH55" i="111"/>
  <c r="AR37" i="111"/>
  <c r="AX37" i="111"/>
  <c r="AH37" i="111"/>
  <c r="AH21" i="111"/>
  <c r="AR21" i="111"/>
  <c r="AX45" i="111"/>
  <c r="AR45" i="111"/>
  <c r="AX34" i="111"/>
  <c r="AH34" i="111"/>
  <c r="AR34" i="111"/>
  <c r="AX16" i="111"/>
  <c r="AH16" i="111"/>
  <c r="AR16" i="111"/>
  <c r="AJ61" i="111"/>
  <c r="AK4" i="111" s="1"/>
  <c r="AC61" i="111"/>
  <c r="AD28" i="111" s="1"/>
  <c r="AR6" i="111"/>
  <c r="AH6" i="111"/>
  <c r="AX6" i="111"/>
  <c r="AD34" i="111"/>
  <c r="Z61" i="111"/>
  <c r="AA43" i="111" s="1"/>
  <c r="AR13" i="111"/>
  <c r="AH13" i="111"/>
  <c r="AH20" i="111"/>
  <c r="AX20" i="111"/>
  <c r="AR20" i="111"/>
  <c r="AX57" i="111"/>
  <c r="AR10" i="111"/>
  <c r="AH10" i="111"/>
  <c r="AX10" i="111"/>
  <c r="AR15" i="111"/>
  <c r="AH15" i="111"/>
  <c r="AX15" i="111"/>
  <c r="AM11" i="111"/>
  <c r="I59" i="73" s="1"/>
  <c r="AF5" i="111"/>
  <c r="AF17" i="111"/>
  <c r="AF14" i="111"/>
  <c r="AO26" i="111"/>
  <c r="AR49" i="111"/>
  <c r="AH49" i="111"/>
  <c r="AX49" i="111"/>
  <c r="AX42" i="111"/>
  <c r="AR42" i="111"/>
  <c r="AD37" i="111"/>
  <c r="AR44" i="111"/>
  <c r="AX44" i="111"/>
  <c r="AR60" i="111"/>
  <c r="AH60" i="111"/>
  <c r="AD48" i="111"/>
  <c r="AX31" i="111"/>
  <c r="AR31" i="111"/>
  <c r="AH31" i="111"/>
  <c r="AH35" i="111"/>
  <c r="AR35" i="111"/>
  <c r="AR29" i="111"/>
  <c r="AH29" i="111"/>
  <c r="AX29" i="111"/>
  <c r="Q61" i="111"/>
  <c r="R21" i="111" s="1"/>
  <c r="O61" i="111"/>
  <c r="M62" i="111" s="1"/>
  <c r="M74" i="111" s="1"/>
  <c r="AR3" i="111"/>
  <c r="AM8" i="111"/>
  <c r="I56" i="73" s="1"/>
  <c r="N71" i="111"/>
  <c r="AU28" i="111"/>
  <c r="T55" i="111"/>
  <c r="T50" i="111"/>
  <c r="T45" i="111"/>
  <c r="T51" i="111"/>
  <c r="T46" i="111"/>
  <c r="T39" i="111"/>
  <c r="T35" i="111"/>
  <c r="T56" i="111"/>
  <c r="T52" i="111"/>
  <c r="T47" i="111"/>
  <c r="T57" i="111"/>
  <c r="T53" i="111"/>
  <c r="T48" i="111"/>
  <c r="T59" i="111"/>
  <c r="T54" i="111"/>
  <c r="T49" i="111"/>
  <c r="T43" i="111"/>
  <c r="T38" i="111"/>
  <c r="T60" i="111"/>
  <c r="T44" i="111"/>
  <c r="T20" i="111"/>
  <c r="T42" i="111"/>
  <c r="T34" i="111"/>
  <c r="T32" i="111"/>
  <c r="T28" i="111"/>
  <c r="T58" i="111"/>
  <c r="T33" i="111"/>
  <c r="T17" i="111"/>
  <c r="T41" i="111"/>
  <c r="T29" i="111"/>
  <c r="T25" i="111"/>
  <c r="T30" i="111"/>
  <c r="T26" i="111"/>
  <c r="T22" i="111"/>
  <c r="T37" i="111"/>
  <c r="T31" i="111"/>
  <c r="T13" i="111"/>
  <c r="T24" i="111"/>
  <c r="T9" i="111"/>
  <c r="T5" i="111"/>
  <c r="T6" i="111"/>
  <c r="T40" i="111"/>
  <c r="T19" i="111"/>
  <c r="T14" i="111"/>
  <c r="T10" i="111"/>
  <c r="T4" i="111"/>
  <c r="T27" i="111"/>
  <c r="T15" i="111"/>
  <c r="T11" i="111"/>
  <c r="T3" i="111"/>
  <c r="T7" i="111"/>
  <c r="T36" i="111"/>
  <c r="T23" i="111"/>
  <c r="T18" i="111"/>
  <c r="T16" i="111"/>
  <c r="T12" i="111"/>
  <c r="T8" i="111"/>
  <c r="AU9" i="111"/>
  <c r="AF58" i="111"/>
  <c r="AF59" i="111"/>
  <c r="AF38" i="111"/>
  <c r="AF51" i="111"/>
  <c r="AF46" i="111"/>
  <c r="AF44" i="111"/>
  <c r="AF33" i="111"/>
  <c r="AF49" i="111"/>
  <c r="AF42" i="111"/>
  <c r="AF54" i="111"/>
  <c r="AF39" i="111"/>
  <c r="AF32" i="111"/>
  <c r="AF21" i="111"/>
  <c r="AF11" i="111"/>
  <c r="AF37" i="111"/>
  <c r="AF18" i="111"/>
  <c r="AF16" i="111"/>
  <c r="AF12" i="111"/>
  <c r="AF9" i="111"/>
  <c r="AU24" i="111"/>
  <c r="AF20" i="111"/>
  <c r="AF19" i="111"/>
  <c r="AX11" i="111"/>
  <c r="AR47" i="111"/>
  <c r="AH47" i="111"/>
  <c r="AX47" i="111"/>
  <c r="AR48" i="111"/>
  <c r="AH48" i="111"/>
  <c r="AX48" i="111"/>
  <c r="AU33" i="111"/>
  <c r="AU37" i="111"/>
  <c r="AU52" i="111"/>
  <c r="AR41" i="111"/>
  <c r="AH41" i="111"/>
  <c r="Y40" i="111"/>
  <c r="H88" i="73" s="1"/>
  <c r="G71" i="111"/>
  <c r="AU29" i="111"/>
  <c r="AX8" i="111"/>
  <c r="AR8" i="111"/>
  <c r="AH8" i="111"/>
  <c r="F62" i="111"/>
  <c r="F71" i="111"/>
  <c r="AO39" i="111"/>
  <c r="AU26" i="111"/>
  <c r="AH17" i="111"/>
  <c r="AR17" i="111"/>
  <c r="AX17" i="111"/>
  <c r="AR28" i="111"/>
  <c r="AH28" i="111"/>
  <c r="AR19" i="111"/>
  <c r="AH19" i="111"/>
  <c r="AX19" i="111"/>
  <c r="AA9" i="111"/>
  <c r="AR24" i="111"/>
  <c r="AH24" i="111"/>
  <c r="AO30" i="111"/>
  <c r="AX13" i="111"/>
  <c r="AX9" i="111"/>
  <c r="AA88" i="73" l="1"/>
  <c r="AB88" i="73"/>
  <c r="AC88" i="73"/>
  <c r="AD88" i="73"/>
  <c r="AE88" i="73"/>
  <c r="AF88" i="73"/>
  <c r="AG88" i="73"/>
  <c r="AH88" i="73"/>
  <c r="AI88" i="73"/>
  <c r="AJ88" i="73"/>
  <c r="AK88" i="73"/>
  <c r="AA59" i="73"/>
  <c r="AB59" i="73"/>
  <c r="AC59" i="73"/>
  <c r="AD59" i="73"/>
  <c r="AE59" i="73"/>
  <c r="AF59" i="73"/>
  <c r="AG59" i="73"/>
  <c r="AH59" i="73"/>
  <c r="AI59" i="73"/>
  <c r="AJ59" i="73"/>
  <c r="AK59" i="73"/>
  <c r="AA54" i="73"/>
  <c r="AB54" i="73"/>
  <c r="AA92" i="73"/>
  <c r="AB92" i="73"/>
  <c r="AC92" i="73"/>
  <c r="AD92" i="73"/>
  <c r="AE92" i="73"/>
  <c r="AF92" i="73"/>
  <c r="AG92" i="73"/>
  <c r="AH92" i="73"/>
  <c r="AI92" i="73"/>
  <c r="AJ92" i="73"/>
  <c r="AK92" i="73"/>
  <c r="AA84" i="73"/>
  <c r="AB84" i="73"/>
  <c r="AC84" i="73"/>
  <c r="AD84" i="73"/>
  <c r="AE84" i="73"/>
  <c r="AF84" i="73"/>
  <c r="AG84" i="73"/>
  <c r="AH84" i="73"/>
  <c r="AI84" i="73"/>
  <c r="AJ84" i="73"/>
  <c r="AK84" i="73"/>
  <c r="AA70" i="73"/>
  <c r="AB70" i="73"/>
  <c r="AC70" i="73"/>
  <c r="AD70" i="73"/>
  <c r="AE70" i="73"/>
  <c r="AF70" i="73"/>
  <c r="AG70" i="73"/>
  <c r="AH70" i="73"/>
  <c r="AI70" i="73"/>
  <c r="AJ70" i="73"/>
  <c r="AK70" i="73"/>
  <c r="AA89" i="73"/>
  <c r="AB89" i="73"/>
  <c r="AC89" i="73"/>
  <c r="AA60" i="73"/>
  <c r="AB60" i="73"/>
  <c r="AC60" i="73"/>
  <c r="AD60" i="73"/>
  <c r="AE60" i="73"/>
  <c r="AF60" i="73"/>
  <c r="AG60" i="73"/>
  <c r="AH60" i="73"/>
  <c r="AI60" i="73"/>
  <c r="AJ60" i="73"/>
  <c r="AK60" i="73"/>
  <c r="AA57" i="73"/>
  <c r="AB57" i="73"/>
  <c r="AC57" i="73"/>
  <c r="AD57" i="73"/>
  <c r="AE57" i="73"/>
  <c r="AF57" i="73"/>
  <c r="AG57" i="73"/>
  <c r="AH57" i="73"/>
  <c r="AI57" i="73"/>
  <c r="AJ57" i="73"/>
  <c r="AK57" i="73"/>
  <c r="AA93" i="73"/>
  <c r="AB93" i="73"/>
  <c r="AC93" i="73"/>
  <c r="AD93" i="73"/>
  <c r="AE93" i="73"/>
  <c r="AF93" i="73"/>
  <c r="AG93" i="73"/>
  <c r="AH93" i="73"/>
  <c r="AI93" i="73"/>
  <c r="AJ93" i="73"/>
  <c r="AK93" i="73"/>
  <c r="AA107" i="73"/>
  <c r="AB107" i="73"/>
  <c r="AC107" i="73"/>
  <c r="AD107" i="73"/>
  <c r="AE107" i="73"/>
  <c r="AF107" i="73"/>
  <c r="AG107" i="73"/>
  <c r="AH107" i="73"/>
  <c r="AI107" i="73"/>
  <c r="AJ107" i="73"/>
  <c r="AK107" i="73"/>
  <c r="AA80" i="73"/>
  <c r="AB80" i="73"/>
  <c r="AC80" i="73"/>
  <c r="AD80" i="73"/>
  <c r="AE80" i="73"/>
  <c r="AF80" i="73"/>
  <c r="AG80" i="73"/>
  <c r="AH80" i="73"/>
  <c r="AI80" i="73"/>
  <c r="AJ80" i="73"/>
  <c r="AK80" i="73"/>
  <c r="AA106" i="73"/>
  <c r="AB106" i="73"/>
  <c r="AC106" i="73"/>
  <c r="AD106" i="73"/>
  <c r="AE106" i="73"/>
  <c r="AF106" i="73"/>
  <c r="AG106" i="73"/>
  <c r="AH106" i="73"/>
  <c r="AI106" i="73"/>
  <c r="AJ106" i="73"/>
  <c r="AK106" i="73"/>
  <c r="AA99" i="73"/>
  <c r="AB99" i="73"/>
  <c r="AC99" i="73"/>
  <c r="AD99" i="73"/>
  <c r="AE99" i="73"/>
  <c r="AF99" i="73"/>
  <c r="AG99" i="73"/>
  <c r="AH99" i="73"/>
  <c r="AI99" i="73"/>
  <c r="AJ99" i="73"/>
  <c r="AK99" i="73"/>
  <c r="AA81" i="73"/>
  <c r="AB81" i="73"/>
  <c r="AC81" i="73"/>
  <c r="AD81" i="73"/>
  <c r="AE81" i="73"/>
  <c r="AF81" i="73"/>
  <c r="AG81" i="73"/>
  <c r="AH81" i="73"/>
  <c r="AI81" i="73"/>
  <c r="AJ81" i="73"/>
  <c r="AK81" i="73"/>
  <c r="AA90" i="73"/>
  <c r="AB90" i="73"/>
  <c r="AC90" i="73"/>
  <c r="AD90" i="73"/>
  <c r="AE90" i="73"/>
  <c r="AF90" i="73"/>
  <c r="AG90" i="73"/>
  <c r="AH90" i="73"/>
  <c r="AI90" i="73"/>
  <c r="AJ90" i="73"/>
  <c r="AK90" i="73"/>
  <c r="AA51" i="73"/>
  <c r="AB51" i="73"/>
  <c r="AC51" i="73"/>
  <c r="AD51" i="73"/>
  <c r="AE51" i="73"/>
  <c r="AF51" i="73"/>
  <c r="AG51" i="73"/>
  <c r="AH51" i="73"/>
  <c r="AI51" i="73"/>
  <c r="AJ51" i="73"/>
  <c r="AK51" i="73"/>
  <c r="AA87" i="73"/>
  <c r="AB87" i="73"/>
  <c r="AC87" i="73"/>
  <c r="AD87" i="73"/>
  <c r="AE87" i="73"/>
  <c r="AF87" i="73"/>
  <c r="AG87" i="73"/>
  <c r="AH87" i="73"/>
  <c r="AI87" i="73"/>
  <c r="AJ87" i="73"/>
  <c r="AK87" i="73"/>
  <c r="AB104" i="73"/>
  <c r="AC104" i="73"/>
  <c r="AD104" i="73"/>
  <c r="AE104" i="73"/>
  <c r="AF104" i="73"/>
  <c r="AG104" i="73"/>
  <c r="AH104" i="73"/>
  <c r="AI104" i="73"/>
  <c r="AJ104" i="73"/>
  <c r="AK104" i="73"/>
  <c r="AA98" i="73"/>
  <c r="AB98" i="73"/>
  <c r="AC98" i="73"/>
  <c r="AD98" i="73"/>
  <c r="AE98" i="73"/>
  <c r="AF98" i="73"/>
  <c r="AG98" i="73"/>
  <c r="AH98" i="73"/>
  <c r="AI98" i="73"/>
  <c r="AJ98" i="73"/>
  <c r="AK98" i="73"/>
  <c r="AA91" i="73"/>
  <c r="AB91" i="73"/>
  <c r="AC91" i="73"/>
  <c r="AD91" i="73"/>
  <c r="AE91" i="73"/>
  <c r="AF91" i="73"/>
  <c r="AG91" i="73"/>
  <c r="AH91" i="73"/>
  <c r="AI91" i="73"/>
  <c r="AJ91" i="73"/>
  <c r="AK91" i="73"/>
  <c r="AA94" i="73"/>
  <c r="AB94" i="73"/>
  <c r="AC94" i="73"/>
  <c r="AD94" i="73"/>
  <c r="AE94" i="73"/>
  <c r="AF94" i="73"/>
  <c r="AG94" i="73"/>
  <c r="AH94" i="73"/>
  <c r="AI94" i="73"/>
  <c r="AJ94" i="73"/>
  <c r="AK94" i="73"/>
  <c r="AA75" i="73"/>
  <c r="AB75" i="73"/>
  <c r="AC75" i="73"/>
  <c r="AD75" i="73"/>
  <c r="AE75" i="73"/>
  <c r="AF75" i="73"/>
  <c r="AG75" i="73"/>
  <c r="AH75" i="73"/>
  <c r="AI75" i="73"/>
  <c r="AJ75" i="73"/>
  <c r="AK75" i="73"/>
  <c r="AA64" i="73"/>
  <c r="AB64" i="73"/>
  <c r="AC64" i="73"/>
  <c r="AD64" i="73"/>
  <c r="AE64" i="73"/>
  <c r="AF64" i="73"/>
  <c r="AG64" i="73"/>
  <c r="AH64" i="73"/>
  <c r="AI64" i="73"/>
  <c r="AJ64" i="73"/>
  <c r="AK64" i="73"/>
  <c r="AA65" i="73"/>
  <c r="AB65" i="73"/>
  <c r="AD65" i="73"/>
  <c r="AE65" i="73"/>
  <c r="AF65" i="73"/>
  <c r="AG65" i="73"/>
  <c r="AH65" i="73"/>
  <c r="AI65" i="73"/>
  <c r="AJ65" i="73"/>
  <c r="AK65" i="73"/>
  <c r="AA108" i="73"/>
  <c r="AB108" i="73"/>
  <c r="AC108" i="73"/>
  <c r="AD108" i="73"/>
  <c r="AE108" i="73"/>
  <c r="AF108" i="73"/>
  <c r="AG108" i="73"/>
  <c r="AH108" i="73"/>
  <c r="AI108" i="73"/>
  <c r="AJ108" i="73"/>
  <c r="AK108" i="73"/>
  <c r="AA105" i="73"/>
  <c r="AB105" i="73"/>
  <c r="AD105" i="73"/>
  <c r="AE105" i="73"/>
  <c r="AF105" i="73"/>
  <c r="AG105" i="73"/>
  <c r="AH105" i="73"/>
  <c r="AI105" i="73"/>
  <c r="AJ105" i="73"/>
  <c r="AK105" i="73"/>
  <c r="AA62" i="73"/>
  <c r="AB62" i="73"/>
  <c r="AC62" i="73"/>
  <c r="AD62" i="73"/>
  <c r="AE62" i="73"/>
  <c r="AF62" i="73"/>
  <c r="AG62" i="73"/>
  <c r="AH62" i="73"/>
  <c r="AI62" i="73"/>
  <c r="AJ62" i="73"/>
  <c r="AK62" i="73"/>
  <c r="AA78" i="73"/>
  <c r="AB78" i="73"/>
  <c r="AC78" i="73"/>
  <c r="AD78" i="73"/>
  <c r="AE78" i="73"/>
  <c r="AF78" i="73"/>
  <c r="AG78" i="73"/>
  <c r="AH78" i="73"/>
  <c r="AI78" i="73"/>
  <c r="AJ78" i="73"/>
  <c r="AK78" i="73"/>
  <c r="AA61" i="73"/>
  <c r="AB61" i="73"/>
  <c r="AC61" i="73"/>
  <c r="AD61" i="73"/>
  <c r="AE61" i="73"/>
  <c r="AF61" i="73"/>
  <c r="AG61" i="73"/>
  <c r="AH61" i="73"/>
  <c r="AI61" i="73"/>
  <c r="AJ61" i="73"/>
  <c r="AK61" i="73"/>
  <c r="AA63" i="73"/>
  <c r="AB63" i="73"/>
  <c r="AA102" i="73"/>
  <c r="AB102" i="73"/>
  <c r="AC102" i="73"/>
  <c r="AD102" i="73"/>
  <c r="AE102" i="73"/>
  <c r="AF102" i="73"/>
  <c r="AG102" i="73"/>
  <c r="AH102" i="73"/>
  <c r="AI102" i="73"/>
  <c r="AJ102" i="73"/>
  <c r="AK102" i="73"/>
  <c r="AA71" i="73"/>
  <c r="AB71" i="73"/>
  <c r="AC71" i="73"/>
  <c r="AD71" i="73"/>
  <c r="AE71" i="73"/>
  <c r="AF71" i="73"/>
  <c r="AG71" i="73"/>
  <c r="AH71" i="73"/>
  <c r="AI71" i="73"/>
  <c r="AJ71" i="73"/>
  <c r="AK71" i="73"/>
  <c r="AA52" i="73"/>
  <c r="AB52" i="73"/>
  <c r="AC52" i="73"/>
  <c r="AD52" i="73"/>
  <c r="AE52" i="73"/>
  <c r="AF52" i="73"/>
  <c r="AG52" i="73"/>
  <c r="AH52" i="73"/>
  <c r="AI52" i="73"/>
  <c r="AJ52" i="73"/>
  <c r="AK52" i="73"/>
  <c r="AA100" i="73"/>
  <c r="AB100" i="73"/>
  <c r="AE100" i="73"/>
  <c r="AF100" i="73"/>
  <c r="AG100" i="73"/>
  <c r="AH100" i="73"/>
  <c r="AI100" i="73"/>
  <c r="AJ100" i="73"/>
  <c r="AK100" i="73"/>
  <c r="AA82" i="73"/>
  <c r="AB82" i="73"/>
  <c r="AC82" i="73"/>
  <c r="AD82" i="73"/>
  <c r="AE82" i="73"/>
  <c r="AF82" i="73"/>
  <c r="AG82" i="73"/>
  <c r="AH82" i="73"/>
  <c r="AI82" i="73"/>
  <c r="AJ82" i="73"/>
  <c r="AK82" i="73"/>
  <c r="AA72" i="73"/>
  <c r="AB72" i="73"/>
  <c r="AC72" i="73"/>
  <c r="AD72" i="73"/>
  <c r="AE72" i="73"/>
  <c r="AF72" i="73"/>
  <c r="AG72" i="73"/>
  <c r="AH72" i="73"/>
  <c r="AI72" i="73"/>
  <c r="AJ72" i="73"/>
  <c r="AK72" i="73"/>
  <c r="AB73" i="73"/>
  <c r="AT73" i="73" s="1"/>
  <c r="AA73" i="73"/>
  <c r="AA77" i="73"/>
  <c r="AB77" i="73"/>
  <c r="AD77" i="73"/>
  <c r="AE77" i="73"/>
  <c r="AF77" i="73"/>
  <c r="AG77" i="73"/>
  <c r="AH77" i="73"/>
  <c r="AI77" i="73"/>
  <c r="AJ77" i="73"/>
  <c r="AK77" i="73"/>
  <c r="AA67" i="73"/>
  <c r="AB67" i="73"/>
  <c r="AD67" i="73"/>
  <c r="AE67" i="73"/>
  <c r="AF67" i="73"/>
  <c r="AG67" i="73"/>
  <c r="AH67" i="73"/>
  <c r="AI67" i="73"/>
  <c r="AJ67" i="73"/>
  <c r="AK67" i="73"/>
  <c r="Z88" i="73"/>
  <c r="AZ88" i="73" s="1"/>
  <c r="Z56" i="73"/>
  <c r="Z59" i="73"/>
  <c r="AZ59" i="73" s="1"/>
  <c r="Z54" i="73"/>
  <c r="AZ54" i="73" s="1"/>
  <c r="Z92" i="73"/>
  <c r="Z84" i="73"/>
  <c r="Z70" i="73"/>
  <c r="AZ70" i="73" s="1"/>
  <c r="Z89" i="73"/>
  <c r="AZ89" i="73" s="1"/>
  <c r="Z60" i="73"/>
  <c r="Z57" i="73"/>
  <c r="AZ57" i="73" s="1"/>
  <c r="Z93" i="73"/>
  <c r="Z107" i="73"/>
  <c r="AZ107" i="73" s="1"/>
  <c r="Z80" i="73"/>
  <c r="Z106" i="73"/>
  <c r="AZ106" i="73" s="1"/>
  <c r="Z99" i="73"/>
  <c r="Z81" i="73"/>
  <c r="Z90" i="73"/>
  <c r="Z51" i="73"/>
  <c r="AZ51" i="73" s="1"/>
  <c r="Z87" i="73"/>
  <c r="Z104" i="73"/>
  <c r="AA104" i="73"/>
  <c r="Z98" i="73"/>
  <c r="Z91" i="73"/>
  <c r="AZ91" i="73" s="1"/>
  <c r="Z94" i="73"/>
  <c r="Z75" i="73"/>
  <c r="Z64" i="73"/>
  <c r="Z65" i="73"/>
  <c r="AZ65" i="73" s="1"/>
  <c r="Z108" i="73"/>
  <c r="Z105" i="73"/>
  <c r="AZ105" i="73" s="1"/>
  <c r="Z62" i="73"/>
  <c r="AZ62" i="73" s="1"/>
  <c r="Z78" i="73"/>
  <c r="AZ78" i="73" s="1"/>
  <c r="Z61" i="73"/>
  <c r="AZ61" i="73" s="1"/>
  <c r="Z63" i="73"/>
  <c r="AZ63" i="73" s="1"/>
  <c r="Z102" i="73"/>
  <c r="AZ102" i="73" s="1"/>
  <c r="Z71" i="73"/>
  <c r="AZ71" i="73"/>
  <c r="Z52" i="73"/>
  <c r="AZ52" i="73" s="1"/>
  <c r="Z100" i="73"/>
  <c r="Z82" i="73"/>
  <c r="Z72" i="73"/>
  <c r="AZ72" i="73" s="1"/>
  <c r="Z73" i="73"/>
  <c r="AZ73" i="73" s="1"/>
  <c r="Z77" i="73"/>
  <c r="AZ77" i="73"/>
  <c r="Z67" i="73"/>
  <c r="AZ67" i="73" s="1"/>
  <c r="AT92" i="73"/>
  <c r="AT84" i="73"/>
  <c r="AT70" i="73"/>
  <c r="BA60" i="73"/>
  <c r="AT60" i="73"/>
  <c r="AT57" i="73"/>
  <c r="BA93" i="73"/>
  <c r="AT93" i="73"/>
  <c r="AT106" i="73"/>
  <c r="AT81" i="73"/>
  <c r="BA90" i="73"/>
  <c r="AT90" i="73"/>
  <c r="Y51" i="73"/>
  <c r="AT87" i="73"/>
  <c r="AT104" i="73"/>
  <c r="AT98" i="73"/>
  <c r="AT91" i="73"/>
  <c r="Y108" i="73"/>
  <c r="Y105" i="73"/>
  <c r="BA72" i="73"/>
  <c r="X88" i="73"/>
  <c r="Y88" i="73"/>
  <c r="X56" i="73"/>
  <c r="Y56" i="73"/>
  <c r="X59" i="73"/>
  <c r="Y59" i="73"/>
  <c r="X54" i="73"/>
  <c r="Y54" i="73"/>
  <c r="X92" i="73"/>
  <c r="Y92" i="73"/>
  <c r="X84" i="73"/>
  <c r="Y84" i="73"/>
  <c r="X70" i="73"/>
  <c r="Y70" i="73"/>
  <c r="X89" i="73"/>
  <c r="Y89" i="73"/>
  <c r="X60" i="73"/>
  <c r="Y60" i="73"/>
  <c r="X57" i="73"/>
  <c r="Y57" i="73"/>
  <c r="X93" i="73"/>
  <c r="Y93" i="73"/>
  <c r="X107" i="73"/>
  <c r="Y107" i="73"/>
  <c r="X80" i="73"/>
  <c r="Y80" i="73"/>
  <c r="X106" i="73"/>
  <c r="Y106" i="73"/>
  <c r="X99" i="73"/>
  <c r="Y99" i="73"/>
  <c r="X81" i="73"/>
  <c r="Y81" i="73"/>
  <c r="X90" i="73"/>
  <c r="Y90" i="73"/>
  <c r="X87" i="73"/>
  <c r="Y87" i="73"/>
  <c r="X104" i="73"/>
  <c r="Y104" i="73"/>
  <c r="X98" i="73"/>
  <c r="Y98" i="73"/>
  <c r="X91" i="73"/>
  <c r="Y91" i="73"/>
  <c r="X94" i="73"/>
  <c r="Y94" i="73"/>
  <c r="X75" i="73"/>
  <c r="Y75" i="73"/>
  <c r="X64" i="73"/>
  <c r="Y64" i="73"/>
  <c r="X65" i="73"/>
  <c r="Y65" i="73"/>
  <c r="X108" i="73"/>
  <c r="AS108" i="73" s="1"/>
  <c r="X105" i="73"/>
  <c r="AS105" i="73" s="1"/>
  <c r="X62" i="73"/>
  <c r="Y62" i="73"/>
  <c r="X78" i="73"/>
  <c r="Y78" i="73"/>
  <c r="X61" i="73"/>
  <c r="Y61" i="73"/>
  <c r="X63" i="73"/>
  <c r="Y63" i="73"/>
  <c r="X102" i="73"/>
  <c r="Y102" i="73"/>
  <c r="X71" i="73"/>
  <c r="Y71" i="73"/>
  <c r="X52" i="73"/>
  <c r="Y52" i="73"/>
  <c r="X100" i="73"/>
  <c r="Y100" i="73"/>
  <c r="X82" i="73"/>
  <c r="Y82" i="73"/>
  <c r="X72" i="73"/>
  <c r="Y72" i="73"/>
  <c r="X73" i="73"/>
  <c r="Y73" i="73"/>
  <c r="X77" i="73"/>
  <c r="Y77" i="73"/>
  <c r="X67" i="73"/>
  <c r="Y67" i="73"/>
  <c r="X51" i="73"/>
  <c r="AS50" i="73"/>
  <c r="AZ50" i="73"/>
  <c r="C5" i="102" s="1"/>
  <c r="AK37" i="111"/>
  <c r="AA51" i="111"/>
  <c r="AK48" i="111"/>
  <c r="AM39" i="111"/>
  <c r="I87" i="73" s="1"/>
  <c r="AM38" i="111"/>
  <c r="I86" i="73" s="1"/>
  <c r="AM28" i="111"/>
  <c r="I76" i="73" s="1"/>
  <c r="AM59" i="111"/>
  <c r="I107" i="73" s="1"/>
  <c r="AM9" i="111"/>
  <c r="I57" i="73" s="1"/>
  <c r="AM44" i="111"/>
  <c r="I92" i="73" s="1"/>
  <c r="AU60" i="111"/>
  <c r="AU5" i="111"/>
  <c r="AM48" i="111"/>
  <c r="I96" i="73" s="1"/>
  <c r="AM46" i="111"/>
  <c r="I94" i="73" s="1"/>
  <c r="AM7" i="111"/>
  <c r="I55" i="73" s="1"/>
  <c r="AM35" i="111"/>
  <c r="I83" i="73" s="1"/>
  <c r="AM49" i="111"/>
  <c r="I97" i="73" s="1"/>
  <c r="AM58" i="111"/>
  <c r="I106" i="73" s="1"/>
  <c r="AU55" i="111"/>
  <c r="AK5" i="111"/>
  <c r="AK17" i="111"/>
  <c r="AU13" i="111"/>
  <c r="AM37" i="111"/>
  <c r="I85" i="73" s="1"/>
  <c r="AM10" i="111"/>
  <c r="I58" i="73" s="1"/>
  <c r="AM51" i="111"/>
  <c r="I99" i="73" s="1"/>
  <c r="AM55" i="111"/>
  <c r="I103" i="73" s="1"/>
  <c r="AM26" i="111"/>
  <c r="I74" i="73" s="1"/>
  <c r="AM56" i="111"/>
  <c r="I104" i="73" s="1"/>
  <c r="AM32" i="111"/>
  <c r="I80" i="73" s="1"/>
  <c r="AK30" i="111"/>
  <c r="AK31" i="111"/>
  <c r="AK14" i="111"/>
  <c r="AD20" i="111"/>
  <c r="AU34" i="111"/>
  <c r="AU8" i="111"/>
  <c r="AM36" i="111"/>
  <c r="I84" i="73" s="1"/>
  <c r="AK60" i="111"/>
  <c r="AK27" i="111"/>
  <c r="AU12" i="111"/>
  <c r="AU51" i="111"/>
  <c r="AA3" i="111"/>
  <c r="AU3" i="111"/>
  <c r="AU39" i="111"/>
  <c r="AM21" i="111"/>
  <c r="I69" i="73" s="1"/>
  <c r="AM5" i="111"/>
  <c r="I53" i="73" s="1"/>
  <c r="AM40" i="111"/>
  <c r="I88" i="73" s="1"/>
  <c r="AM18" i="111"/>
  <c r="I66" i="73" s="1"/>
  <c r="AM31" i="111"/>
  <c r="I79" i="73" s="1"/>
  <c r="AK49" i="111"/>
  <c r="AU47" i="111"/>
  <c r="AA12" i="111"/>
  <c r="AA45" i="111"/>
  <c r="AK41" i="111"/>
  <c r="AA33" i="111"/>
  <c r="AU56" i="111"/>
  <c r="AK11" i="111"/>
  <c r="AU20" i="111"/>
  <c r="AU50" i="111"/>
  <c r="AM47" i="111"/>
  <c r="I95" i="73" s="1"/>
  <c r="AM43" i="111"/>
  <c r="I91" i="73" s="1"/>
  <c r="AM53" i="111"/>
  <c r="I101" i="73" s="1"/>
  <c r="AM20" i="111"/>
  <c r="I68" i="73" s="1"/>
  <c r="AD52" i="111"/>
  <c r="AD6" i="111"/>
  <c r="AK22" i="111"/>
  <c r="AD38" i="111"/>
  <c r="AD53" i="111"/>
  <c r="AD54" i="111"/>
  <c r="AK10" i="111"/>
  <c r="AU48" i="111"/>
  <c r="AZ84" i="73"/>
  <c r="AU59" i="111"/>
  <c r="AU22" i="111"/>
  <c r="AK25" i="111"/>
  <c r="AU40" i="111"/>
  <c r="AA58" i="111"/>
  <c r="AA59" i="111"/>
  <c r="AZ99" i="73"/>
  <c r="AX61" i="111"/>
  <c r="AZ56" i="73"/>
  <c r="AK24" i="111"/>
  <c r="AK52" i="111"/>
  <c r="AD15" i="111"/>
  <c r="AK13" i="111"/>
  <c r="AK20" i="111"/>
  <c r="AU45" i="111"/>
  <c r="AK55" i="111"/>
  <c r="AD49" i="111"/>
  <c r="AK21" i="111"/>
  <c r="AK29" i="111"/>
  <c r="AA42" i="111"/>
  <c r="AK53" i="111"/>
  <c r="AA36" i="111"/>
  <c r="AU10" i="111"/>
  <c r="AD4" i="111"/>
  <c r="AA46" i="111"/>
  <c r="AD24" i="111"/>
  <c r="AZ60" i="73"/>
  <c r="T61" i="111"/>
  <c r="AF61" i="111"/>
  <c r="AD25" i="111"/>
  <c r="AD19" i="111"/>
  <c r="AU19" i="111"/>
  <c r="AU38" i="111"/>
  <c r="AD5" i="111"/>
  <c r="H109" i="73"/>
  <c r="AZ94" i="73"/>
  <c r="AO37" i="111"/>
  <c r="AO40" i="111"/>
  <c r="I62" i="111"/>
  <c r="I74" i="111" s="1"/>
  <c r="AO47" i="111"/>
  <c r="AO31" i="111"/>
  <c r="AD55" i="111"/>
  <c r="AO20" i="111"/>
  <c r="AK15" i="111"/>
  <c r="AK16" i="111"/>
  <c r="AA56" i="111"/>
  <c r="AO52" i="111"/>
  <c r="AO18" i="111"/>
  <c r="AK19" i="111"/>
  <c r="AH61" i="111"/>
  <c r="AI20" i="111" s="1"/>
  <c r="AD17" i="111"/>
  <c r="AO50" i="111"/>
  <c r="AO19" i="111"/>
  <c r="AO28" i="111"/>
  <c r="G62" i="111"/>
  <c r="G74" i="111" s="1"/>
  <c r="N62" i="111"/>
  <c r="N74" i="111" s="1"/>
  <c r="AO29" i="111"/>
  <c r="AO44" i="111"/>
  <c r="AK33" i="111"/>
  <c r="AK45" i="111"/>
  <c r="AK51" i="111"/>
  <c r="AK46" i="111"/>
  <c r="AK58" i="111"/>
  <c r="AK39" i="111"/>
  <c r="AK36" i="111"/>
  <c r="AK32" i="111"/>
  <c r="AK3" i="111"/>
  <c r="AK9" i="111"/>
  <c r="AK42" i="111"/>
  <c r="AK8" i="111"/>
  <c r="AK18" i="111"/>
  <c r="AK47" i="111"/>
  <c r="AK59" i="111"/>
  <c r="AK44" i="111"/>
  <c r="AK50" i="111"/>
  <c r="AK43" i="111"/>
  <c r="AK34" i="111"/>
  <c r="AK38" i="111"/>
  <c r="AK56" i="111"/>
  <c r="AK6" i="111"/>
  <c r="AK12" i="111"/>
  <c r="AK40" i="111"/>
  <c r="AK35" i="111"/>
  <c r="AO45" i="111"/>
  <c r="AK54" i="111"/>
  <c r="C62" i="111"/>
  <c r="AO58" i="111"/>
  <c r="K62" i="111"/>
  <c r="K74" i="111" s="1"/>
  <c r="AO4" i="111"/>
  <c r="AU42" i="111"/>
  <c r="AA39" i="111"/>
  <c r="AK26" i="111"/>
  <c r="AA32" i="111"/>
  <c r="AU18" i="111"/>
  <c r="AD29" i="111"/>
  <c r="AO17" i="111"/>
  <c r="AR61" i="111"/>
  <c r="AS47" i="111" s="1"/>
  <c r="AO3" i="111"/>
  <c r="AS6" i="111"/>
  <c r="AO6" i="111"/>
  <c r="AO60" i="111"/>
  <c r="AS15" i="111"/>
  <c r="AO15" i="111"/>
  <c r="AO32" i="111"/>
  <c r="AS16" i="111"/>
  <c r="AO16" i="111"/>
  <c r="AO55" i="111"/>
  <c r="AS23" i="111"/>
  <c r="AO23" i="111"/>
  <c r="AD47" i="111"/>
  <c r="AK23" i="111"/>
  <c r="AU58" i="111"/>
  <c r="AS38" i="111"/>
  <c r="AO38" i="111"/>
  <c r="AO57" i="111"/>
  <c r="AM61" i="111"/>
  <c r="AO41" i="111"/>
  <c r="AW62" i="111"/>
  <c r="AW63" i="111" s="1"/>
  <c r="O71" i="111"/>
  <c r="J62" i="111"/>
  <c r="J74" i="111" s="1"/>
  <c r="D62" i="111"/>
  <c r="D74" i="111" s="1"/>
  <c r="L62" i="111"/>
  <c r="L74" i="111" s="1"/>
  <c r="H62" i="111"/>
  <c r="H74" i="111" s="1"/>
  <c r="AO42" i="111"/>
  <c r="AO13" i="111"/>
  <c r="AS13" i="111"/>
  <c r="AO14" i="111"/>
  <c r="Y61" i="111"/>
  <c r="AO24" i="111"/>
  <c r="AO8" i="111"/>
  <c r="AS48" i="111"/>
  <c r="AO48" i="111"/>
  <c r="AO54" i="111"/>
  <c r="AS21" i="111"/>
  <c r="AO35" i="111"/>
  <c r="AS35" i="111"/>
  <c r="AS49" i="111"/>
  <c r="AO49" i="111"/>
  <c r="AO10" i="111"/>
  <c r="AS53" i="111"/>
  <c r="AO53" i="111"/>
  <c r="AS25" i="111"/>
  <c r="AO25" i="111"/>
  <c r="AS27" i="111"/>
  <c r="AO27" i="111"/>
  <c r="AS11" i="111"/>
  <c r="AO11" i="111"/>
  <c r="R60" i="111"/>
  <c r="R44" i="111"/>
  <c r="R34" i="111"/>
  <c r="R55" i="111"/>
  <c r="R50" i="111"/>
  <c r="R45" i="111"/>
  <c r="R51" i="111"/>
  <c r="R46" i="111"/>
  <c r="R56" i="111"/>
  <c r="R52" i="111"/>
  <c r="R47" i="111"/>
  <c r="R57" i="111"/>
  <c r="R41" i="111"/>
  <c r="R58" i="111"/>
  <c r="R42" i="111"/>
  <c r="R59" i="111"/>
  <c r="R54" i="111"/>
  <c r="R49" i="111"/>
  <c r="R40" i="111"/>
  <c r="R36" i="111"/>
  <c r="R31" i="111"/>
  <c r="R27" i="111"/>
  <c r="R23" i="111"/>
  <c r="R38" i="111"/>
  <c r="R35" i="111"/>
  <c r="R48" i="111"/>
  <c r="R32" i="111"/>
  <c r="R28" i="111"/>
  <c r="R24" i="111"/>
  <c r="R43" i="111"/>
  <c r="R33" i="111"/>
  <c r="R39" i="111"/>
  <c r="R29" i="111"/>
  <c r="R25" i="111"/>
  <c r="R53" i="111"/>
  <c r="R30" i="111"/>
  <c r="R26" i="111"/>
  <c r="R22" i="111"/>
  <c r="R12" i="111"/>
  <c r="R8" i="111"/>
  <c r="R4" i="111"/>
  <c r="R3" i="111"/>
  <c r="R37" i="111"/>
  <c r="R13" i="111"/>
  <c r="R10" i="111"/>
  <c r="R17" i="111"/>
  <c r="R9" i="111"/>
  <c r="R5" i="111"/>
  <c r="R19" i="111"/>
  <c r="R14" i="111"/>
  <c r="R6" i="111"/>
  <c r="R15" i="111"/>
  <c r="R11" i="111"/>
  <c r="R7" i="111"/>
  <c r="R20" i="111"/>
  <c r="R18" i="111"/>
  <c r="R16" i="111"/>
  <c r="AK57" i="111"/>
  <c r="AK28" i="111"/>
  <c r="AA55" i="111"/>
  <c r="AA53" i="111"/>
  <c r="AA48" i="111"/>
  <c r="AA47" i="111"/>
  <c r="AA37" i="111"/>
  <c r="AA21" i="111"/>
  <c r="AA52" i="111"/>
  <c r="AA7" i="111"/>
  <c r="AA13" i="111"/>
  <c r="AA17" i="111"/>
  <c r="AA14" i="111"/>
  <c r="AA10" i="111"/>
  <c r="AA19" i="111"/>
  <c r="AA15" i="111"/>
  <c r="AA11" i="111"/>
  <c r="AA24" i="111"/>
  <c r="AA23" i="111"/>
  <c r="AA18" i="111"/>
  <c r="AA40" i="111"/>
  <c r="AA60" i="111"/>
  <c r="AA4" i="111"/>
  <c r="AA30" i="111"/>
  <c r="AA28" i="111"/>
  <c r="AA31" i="111"/>
  <c r="AA8" i="111"/>
  <c r="AA29" i="111"/>
  <c r="AA41" i="111"/>
  <c r="AA5" i="111"/>
  <c r="AA34" i="111"/>
  <c r="AA35" i="111"/>
  <c r="AA20" i="111"/>
  <c r="AA54" i="111"/>
  <c r="AA49" i="111"/>
  <c r="AA6" i="111"/>
  <c r="AA26" i="111"/>
  <c r="AA22" i="111"/>
  <c r="AA27" i="111"/>
  <c r="AA38" i="111"/>
  <c r="AA50" i="111"/>
  <c r="AA57" i="111"/>
  <c r="AA25" i="111"/>
  <c r="AA16" i="111"/>
  <c r="AA44" i="111"/>
  <c r="AD32" i="111"/>
  <c r="AD40" i="111"/>
  <c r="AD21" i="111"/>
  <c r="AD44" i="111"/>
  <c r="AD33" i="111"/>
  <c r="AD42" i="111"/>
  <c r="AD58" i="111"/>
  <c r="AD12" i="111"/>
  <c r="AD18" i="111"/>
  <c r="AD36" i="111"/>
  <c r="AD43" i="111"/>
  <c r="AD11" i="111"/>
  <c r="AD3" i="111"/>
  <c r="AD16" i="111"/>
  <c r="AD23" i="111"/>
  <c r="AD30" i="111"/>
  <c r="AD41" i="111"/>
  <c r="AD39" i="111"/>
  <c r="AD22" i="111"/>
  <c r="AD8" i="111"/>
  <c r="AD45" i="111"/>
  <c r="AD31" i="111"/>
  <c r="AD46" i="111"/>
  <c r="AD7" i="111"/>
  <c r="AD57" i="111"/>
  <c r="AD56" i="111"/>
  <c r="AD60" i="111"/>
  <c r="AD9" i="111"/>
  <c r="AD26" i="111"/>
  <c r="AD10" i="111"/>
  <c r="AD13" i="111"/>
  <c r="AD27" i="111"/>
  <c r="AD50" i="111"/>
  <c r="AD59" i="111"/>
  <c r="AD51" i="111"/>
  <c r="AD14" i="111"/>
  <c r="AS34" i="111"/>
  <c r="AO34" i="111"/>
  <c r="AU15" i="111"/>
  <c r="AU4" i="111"/>
  <c r="AU21" i="111"/>
  <c r="AU30" i="111"/>
  <c r="AU53" i="111"/>
  <c r="AU44" i="111"/>
  <c r="AU6" i="111"/>
  <c r="AU25" i="111"/>
  <c r="AU41" i="111"/>
  <c r="AU7" i="111"/>
  <c r="AU14" i="111"/>
  <c r="AU11" i="111"/>
  <c r="AU16" i="111"/>
  <c r="AU31" i="111"/>
  <c r="AU49" i="111"/>
  <c r="AU57" i="111"/>
  <c r="AU17" i="111"/>
  <c r="AU35" i="111"/>
  <c r="AU27" i="111"/>
  <c r="AD35" i="111"/>
  <c r="AU54" i="111"/>
  <c r="AS22" i="111"/>
  <c r="AO22" i="111"/>
  <c r="AK7" i="111"/>
  <c r="AU32" i="111"/>
  <c r="AU36" i="111"/>
  <c r="AU43" i="111"/>
  <c r="AU46" i="111"/>
  <c r="E62" i="111"/>
  <c r="E63" i="111" s="1"/>
  <c r="E74" i="111" s="1"/>
  <c r="AS67" i="73" l="1"/>
  <c r="AS71" i="73"/>
  <c r="AS65" i="73"/>
  <c r="AS59" i="73"/>
  <c r="BA67" i="73"/>
  <c r="AT67" i="73"/>
  <c r="BA77" i="73"/>
  <c r="AT77" i="73"/>
  <c r="BA100" i="73"/>
  <c r="AT100" i="73"/>
  <c r="AT52" i="73"/>
  <c r="BA71" i="73"/>
  <c r="AT71" i="73"/>
  <c r="BA102" i="73"/>
  <c r="AT102" i="73"/>
  <c r="BA61" i="73"/>
  <c r="AT61" i="73"/>
  <c r="BA78" i="73"/>
  <c r="AT105" i="73"/>
  <c r="AT108" i="73"/>
  <c r="BA65" i="73"/>
  <c r="AT65" i="73"/>
  <c r="BA75" i="73"/>
  <c r="AT75" i="73"/>
  <c r="BA94" i="73"/>
  <c r="BA91" i="73"/>
  <c r="BA98" i="73"/>
  <c r="BA87" i="73"/>
  <c r="BA107" i="73"/>
  <c r="BA70" i="73"/>
  <c r="BA84" i="73"/>
  <c r="BA59" i="73"/>
  <c r="AT59" i="73"/>
  <c r="AA68" i="73"/>
  <c r="AB68" i="73"/>
  <c r="AC68" i="73"/>
  <c r="AD68" i="73"/>
  <c r="AE68" i="73"/>
  <c r="AF68" i="73"/>
  <c r="AG68" i="73"/>
  <c r="AH68" i="73"/>
  <c r="AI68" i="73"/>
  <c r="AJ68" i="73"/>
  <c r="AK68" i="73"/>
  <c r="AA101" i="73"/>
  <c r="AB101" i="73"/>
  <c r="AC101" i="73"/>
  <c r="AD101" i="73"/>
  <c r="AE101" i="73"/>
  <c r="AF101" i="73"/>
  <c r="AG101" i="73"/>
  <c r="AH101" i="73"/>
  <c r="AI101" i="73"/>
  <c r="AJ101" i="73"/>
  <c r="AK101" i="73"/>
  <c r="AA95" i="73"/>
  <c r="AB95" i="73"/>
  <c r="AC95" i="73"/>
  <c r="AD95" i="73"/>
  <c r="AE95" i="73"/>
  <c r="AF95" i="73"/>
  <c r="AG95" i="73"/>
  <c r="AH95" i="73"/>
  <c r="AI95" i="73"/>
  <c r="AJ95" i="73"/>
  <c r="AK95" i="73"/>
  <c r="AA79" i="73"/>
  <c r="AB79" i="73"/>
  <c r="AC79" i="73"/>
  <c r="AD79" i="73"/>
  <c r="AE79" i="73"/>
  <c r="AF79" i="73"/>
  <c r="AG79" i="73"/>
  <c r="AH79" i="73"/>
  <c r="AI79" i="73"/>
  <c r="AJ79" i="73"/>
  <c r="AK79" i="73"/>
  <c r="AA66" i="73"/>
  <c r="AB66" i="73"/>
  <c r="AC66" i="73"/>
  <c r="AD66" i="73"/>
  <c r="AE66" i="73"/>
  <c r="AF66" i="73"/>
  <c r="AG66" i="73"/>
  <c r="AH66" i="73"/>
  <c r="AI66" i="73"/>
  <c r="AJ66" i="73"/>
  <c r="AK66" i="73"/>
  <c r="AA53" i="73"/>
  <c r="AB53" i="73"/>
  <c r="AC53" i="73"/>
  <c r="AB69" i="73"/>
  <c r="AC69" i="73"/>
  <c r="AD69" i="73"/>
  <c r="AE69" i="73"/>
  <c r="AF69" i="73"/>
  <c r="AG69" i="73"/>
  <c r="AH69" i="73"/>
  <c r="AI69" i="73"/>
  <c r="AJ69" i="73"/>
  <c r="AK69" i="73"/>
  <c r="AA69" i="73"/>
  <c r="AA74" i="73"/>
  <c r="AB74" i="73"/>
  <c r="AC74" i="73"/>
  <c r="AD74" i="73"/>
  <c r="AE74" i="73"/>
  <c r="AF74" i="73"/>
  <c r="AG74" i="73"/>
  <c r="AH74" i="73"/>
  <c r="AI74" i="73"/>
  <c r="AJ74" i="73"/>
  <c r="AK74" i="73"/>
  <c r="AA103" i="73"/>
  <c r="AB103" i="73"/>
  <c r="AC103" i="73"/>
  <c r="AD103" i="73"/>
  <c r="AE103" i="73"/>
  <c r="AF103" i="73"/>
  <c r="AG103" i="73"/>
  <c r="AH103" i="73"/>
  <c r="AI103" i="73"/>
  <c r="AJ103" i="73"/>
  <c r="AK103" i="73"/>
  <c r="AA58" i="73"/>
  <c r="AB58" i="73"/>
  <c r="AC58" i="73"/>
  <c r="AD58" i="73"/>
  <c r="AE58" i="73"/>
  <c r="AF58" i="73"/>
  <c r="AG58" i="73"/>
  <c r="AH58" i="73"/>
  <c r="AI58" i="73"/>
  <c r="AJ58" i="73"/>
  <c r="AK58" i="73"/>
  <c r="AA85" i="73"/>
  <c r="AB85" i="73"/>
  <c r="AC85" i="73"/>
  <c r="AD85" i="73"/>
  <c r="AE85" i="73"/>
  <c r="AF85" i="73"/>
  <c r="AG85" i="73"/>
  <c r="AH85" i="73"/>
  <c r="AI85" i="73"/>
  <c r="AJ85" i="73"/>
  <c r="AK85" i="73"/>
  <c r="AA97" i="73"/>
  <c r="AB97" i="73"/>
  <c r="AC97" i="73"/>
  <c r="AD97" i="73"/>
  <c r="AE97" i="73"/>
  <c r="AF97" i="73"/>
  <c r="AG97" i="73"/>
  <c r="AH97" i="73"/>
  <c r="AI97" i="73"/>
  <c r="AJ97" i="73"/>
  <c r="AK97" i="73"/>
  <c r="AA83" i="73"/>
  <c r="AB83" i="73"/>
  <c r="AT83" i="73" s="1"/>
  <c r="AA55" i="73"/>
  <c r="AB55" i="73"/>
  <c r="AC55" i="73"/>
  <c r="AD55" i="73"/>
  <c r="AE55" i="73"/>
  <c r="AF55" i="73"/>
  <c r="AG55" i="73"/>
  <c r="AH55" i="73"/>
  <c r="AI55" i="73"/>
  <c r="AJ55" i="73"/>
  <c r="AK55" i="73"/>
  <c r="AA96" i="73"/>
  <c r="AB96" i="73"/>
  <c r="AC96" i="73"/>
  <c r="AD96" i="73"/>
  <c r="AE96" i="73"/>
  <c r="AF96" i="73"/>
  <c r="AG96" i="73"/>
  <c r="AH96" i="73"/>
  <c r="AI96" i="73"/>
  <c r="AJ96" i="73"/>
  <c r="AK96" i="73"/>
  <c r="AA76" i="73"/>
  <c r="AB76" i="73"/>
  <c r="AC76" i="73"/>
  <c r="AD76" i="73"/>
  <c r="AE76" i="73"/>
  <c r="AF76" i="73"/>
  <c r="AG76" i="73"/>
  <c r="AH76" i="73"/>
  <c r="AI76" i="73"/>
  <c r="AJ76" i="73"/>
  <c r="AK76" i="73"/>
  <c r="AA86" i="73"/>
  <c r="AB86" i="73"/>
  <c r="AC86" i="73"/>
  <c r="AD86" i="73"/>
  <c r="AE86" i="73"/>
  <c r="AF86" i="73"/>
  <c r="AG86" i="73"/>
  <c r="AH86" i="73"/>
  <c r="AI86" i="73"/>
  <c r="AJ86" i="73"/>
  <c r="AK86" i="73"/>
  <c r="AZ104" i="73"/>
  <c r="AT72" i="73"/>
  <c r="BA52" i="73"/>
  <c r="AT63" i="73"/>
  <c r="AT78" i="73"/>
  <c r="BA62" i="73"/>
  <c r="AT62" i="73"/>
  <c r="BA105" i="73"/>
  <c r="BA64" i="73"/>
  <c r="AT64" i="73"/>
  <c r="AT94" i="73"/>
  <c r="BA104" i="73"/>
  <c r="BA51" i="73"/>
  <c r="AB109" i="73"/>
  <c r="AB110" i="73" s="1"/>
  <c r="BA81" i="73"/>
  <c r="BA99" i="73"/>
  <c r="AT99" i="73"/>
  <c r="BA106" i="73"/>
  <c r="BA80" i="73"/>
  <c r="AT80" i="73"/>
  <c r="AT107" i="73"/>
  <c r="BA57" i="73"/>
  <c r="BA89" i="73"/>
  <c r="AT89" i="73"/>
  <c r="BA92" i="73"/>
  <c r="AT54" i="73"/>
  <c r="BA56" i="73"/>
  <c r="AT56" i="73"/>
  <c r="BA88" i="73"/>
  <c r="AT88" i="73"/>
  <c r="AS102" i="73"/>
  <c r="AS75" i="73"/>
  <c r="AS70" i="73"/>
  <c r="AS84" i="73"/>
  <c r="AS56" i="73"/>
  <c r="AS78" i="73"/>
  <c r="AS89" i="73"/>
  <c r="AZ75" i="73"/>
  <c r="Z68" i="73"/>
  <c r="AZ68" i="73" s="1"/>
  <c r="Z101" i="73"/>
  <c r="AZ101" i="73" s="1"/>
  <c r="Z95" i="73"/>
  <c r="AZ95" i="73" s="1"/>
  <c r="Z79" i="73"/>
  <c r="AZ79" i="73" s="1"/>
  <c r="Z66" i="73"/>
  <c r="Z53" i="73"/>
  <c r="Z69" i="73"/>
  <c r="AZ69" i="73" s="1"/>
  <c r="Z74" i="73"/>
  <c r="Z103" i="73"/>
  <c r="AZ103" i="73" s="1"/>
  <c r="Z58" i="73"/>
  <c r="Z85" i="73"/>
  <c r="AZ85" i="73" s="1"/>
  <c r="Z97" i="73"/>
  <c r="AZ97" i="73"/>
  <c r="Z83" i="73"/>
  <c r="Z55" i="73"/>
  <c r="AZ55" i="73" s="1"/>
  <c r="AA109" i="73"/>
  <c r="AA110" i="73" s="1"/>
  <c r="Z96" i="73"/>
  <c r="Z76" i="73"/>
  <c r="AZ76" i="73" s="1"/>
  <c r="Z86" i="73"/>
  <c r="AZ86" i="73" s="1"/>
  <c r="AZ64" i="73"/>
  <c r="AZ92" i="73"/>
  <c r="AZ93" i="73"/>
  <c r="AZ87" i="73"/>
  <c r="AZ80" i="73"/>
  <c r="AZ74" i="73"/>
  <c r="AS77" i="73"/>
  <c r="AS82" i="73"/>
  <c r="AS61" i="73"/>
  <c r="AS62" i="73"/>
  <c r="AS64" i="73"/>
  <c r="AS54" i="73"/>
  <c r="AS72" i="73"/>
  <c r="AS100" i="73"/>
  <c r="AZ100" i="73"/>
  <c r="AZ96" i="73"/>
  <c r="Z109" i="73"/>
  <c r="Z110" i="73" s="1"/>
  <c r="Y79" i="73"/>
  <c r="BA79" i="73"/>
  <c r="AT79" i="73"/>
  <c r="BA85" i="73"/>
  <c r="BA55" i="73"/>
  <c r="Y86" i="73"/>
  <c r="BA86" i="73"/>
  <c r="AT51" i="73"/>
  <c r="AC109" i="73"/>
  <c r="AC110" i="73" s="1"/>
  <c r="AD109" i="73"/>
  <c r="AD110" i="73" s="1"/>
  <c r="AE109" i="73"/>
  <c r="AE110" i="73" s="1"/>
  <c r="AF109" i="73"/>
  <c r="AF110" i="73" s="1"/>
  <c r="AG109" i="73"/>
  <c r="AG110" i="73" s="1"/>
  <c r="AH109" i="73"/>
  <c r="AH110" i="73" s="1"/>
  <c r="AI109" i="73"/>
  <c r="AI110" i="73" s="1"/>
  <c r="AJ109" i="73"/>
  <c r="AJ110" i="73" s="1"/>
  <c r="AK109" i="73"/>
  <c r="AK110" i="73" s="1"/>
  <c r="X68" i="73"/>
  <c r="Y68" i="73"/>
  <c r="X101" i="73"/>
  <c r="Y101" i="73"/>
  <c r="X95" i="73"/>
  <c r="Y95" i="73"/>
  <c r="X79" i="73"/>
  <c r="AS79" i="73" s="1"/>
  <c r="X66" i="73"/>
  <c r="Y66" i="73"/>
  <c r="X53" i="73"/>
  <c r="Y53" i="73"/>
  <c r="X69" i="73"/>
  <c r="Y69" i="73"/>
  <c r="X74" i="73"/>
  <c r="Y74" i="73"/>
  <c r="X103" i="73"/>
  <c r="Y103" i="73"/>
  <c r="X58" i="73"/>
  <c r="Y58" i="73"/>
  <c r="X85" i="73"/>
  <c r="Y85" i="73"/>
  <c r="X97" i="73"/>
  <c r="Y97" i="73"/>
  <c r="X83" i="73"/>
  <c r="Y83" i="73"/>
  <c r="X55" i="73"/>
  <c r="Y55" i="73"/>
  <c r="X96" i="73"/>
  <c r="Y96" i="73"/>
  <c r="X76" i="73"/>
  <c r="Y76" i="73"/>
  <c r="X86" i="73"/>
  <c r="AS86" i="73" s="1"/>
  <c r="AZ81" i="73"/>
  <c r="AZ90" i="73"/>
  <c r="AS88" i="73"/>
  <c r="AS81" i="73"/>
  <c r="AS93" i="73"/>
  <c r="AS57" i="73"/>
  <c r="AS92" i="73"/>
  <c r="AS91" i="73"/>
  <c r="AS94" i="73"/>
  <c r="AS51" i="73"/>
  <c r="AS106" i="73"/>
  <c r="AS107" i="73"/>
  <c r="AS52" i="73"/>
  <c r="AZ98" i="73"/>
  <c r="AS98" i="73"/>
  <c r="AS104" i="73"/>
  <c r="AS60" i="73"/>
  <c r="AS63" i="73"/>
  <c r="AS87" i="73"/>
  <c r="AS80" i="73"/>
  <c r="AS73" i="73"/>
  <c r="AS90" i="73"/>
  <c r="AS99" i="73"/>
  <c r="I109" i="73"/>
  <c r="AI11" i="111"/>
  <c r="AS10" i="111"/>
  <c r="I106" i="91" s="1"/>
  <c r="AS54" i="111"/>
  <c r="AS58" i="111"/>
  <c r="I92" i="91" s="1"/>
  <c r="AI21" i="111"/>
  <c r="AS32" i="111"/>
  <c r="AI34" i="111"/>
  <c r="AS17" i="111"/>
  <c r="AS4" i="111"/>
  <c r="I740" i="85" s="1"/>
  <c r="AM740" i="85" s="1"/>
  <c r="AS45" i="111"/>
  <c r="AS24" i="111"/>
  <c r="AS42" i="111"/>
  <c r="AI8" i="111"/>
  <c r="I267" i="91"/>
  <c r="I205" i="91"/>
  <c r="I143" i="91"/>
  <c r="I81" i="91"/>
  <c r="I783" i="85"/>
  <c r="AM783" i="85" s="1"/>
  <c r="I721" i="85"/>
  <c r="AM721" i="85" s="1"/>
  <c r="I659" i="85"/>
  <c r="AM659" i="85" s="1"/>
  <c r="I597" i="85"/>
  <c r="AM597" i="85" s="1"/>
  <c r="I535" i="85"/>
  <c r="AM535" i="85" s="1"/>
  <c r="I473" i="85"/>
  <c r="I411" i="85"/>
  <c r="AM411" i="85" s="1"/>
  <c r="I349" i="85"/>
  <c r="AJ349" i="85" s="1"/>
  <c r="I287" i="85"/>
  <c r="I225" i="85"/>
  <c r="I163" i="85"/>
  <c r="I262" i="91"/>
  <c r="I200" i="91"/>
  <c r="I138" i="91"/>
  <c r="I76" i="91"/>
  <c r="I778" i="85"/>
  <c r="AM778" i="85" s="1"/>
  <c r="I716" i="85"/>
  <c r="AM716" i="85" s="1"/>
  <c r="I654" i="85"/>
  <c r="AM654" i="85" s="1"/>
  <c r="I592" i="85"/>
  <c r="AM592" i="85" s="1"/>
  <c r="I530" i="85"/>
  <c r="AM530" i="85" s="1"/>
  <c r="I468" i="85"/>
  <c r="I406" i="85"/>
  <c r="I344" i="85"/>
  <c r="AJ344" i="85" s="1"/>
  <c r="I282" i="85"/>
  <c r="I220" i="85"/>
  <c r="AM220" i="85" s="1"/>
  <c r="I158" i="85"/>
  <c r="I231" i="91"/>
  <c r="I169" i="91"/>
  <c r="I107" i="91"/>
  <c r="I45" i="91"/>
  <c r="I747" i="85"/>
  <c r="AM747" i="85" s="1"/>
  <c r="I685" i="85"/>
  <c r="AM685" i="85" s="1"/>
  <c r="I623" i="85"/>
  <c r="AM623" i="85" s="1"/>
  <c r="I561" i="85"/>
  <c r="AM561" i="85" s="1"/>
  <c r="I499" i="85"/>
  <c r="AM499" i="85" s="1"/>
  <c r="I437" i="85"/>
  <c r="I375" i="85"/>
  <c r="I313" i="85"/>
  <c r="AJ313" i="85" s="1"/>
  <c r="I251" i="85"/>
  <c r="I189" i="85"/>
  <c r="I127" i="85"/>
  <c r="I140" i="85"/>
  <c r="I244" i="91"/>
  <c r="I182" i="91"/>
  <c r="I120" i="91"/>
  <c r="I58" i="91"/>
  <c r="I760" i="85"/>
  <c r="AM760" i="85" s="1"/>
  <c r="I698" i="85"/>
  <c r="AM698" i="85" s="1"/>
  <c r="I636" i="85"/>
  <c r="AM636" i="85" s="1"/>
  <c r="I574" i="85"/>
  <c r="AM574" i="85" s="1"/>
  <c r="I512" i="85"/>
  <c r="AM512" i="85" s="1"/>
  <c r="I450" i="85"/>
  <c r="I388" i="85"/>
  <c r="AM388" i="85" s="1"/>
  <c r="I326" i="85"/>
  <c r="AJ326" i="85" s="1"/>
  <c r="I264" i="85"/>
  <c r="AM264" i="85" s="1"/>
  <c r="I202" i="85"/>
  <c r="I258" i="91"/>
  <c r="I196" i="91"/>
  <c r="I134" i="91"/>
  <c r="I72" i="91"/>
  <c r="I774" i="85"/>
  <c r="AM774" i="85" s="1"/>
  <c r="I712" i="85"/>
  <c r="AM712" i="85" s="1"/>
  <c r="I650" i="85"/>
  <c r="AM650" i="85" s="1"/>
  <c r="I588" i="85"/>
  <c r="AM588" i="85" s="1"/>
  <c r="I526" i="85"/>
  <c r="AM526" i="85" s="1"/>
  <c r="I464" i="85"/>
  <c r="AM464" i="85" s="1"/>
  <c r="I402" i="85"/>
  <c r="I340" i="85"/>
  <c r="AJ340" i="85" s="1"/>
  <c r="I278" i="85"/>
  <c r="I216" i="85"/>
  <c r="I154" i="85"/>
  <c r="I241" i="91"/>
  <c r="I179" i="91"/>
  <c r="I117" i="91"/>
  <c r="I55" i="91"/>
  <c r="I757" i="85"/>
  <c r="AM757" i="85" s="1"/>
  <c r="I695" i="85"/>
  <c r="AM695" i="85" s="1"/>
  <c r="I633" i="85"/>
  <c r="AM633" i="85" s="1"/>
  <c r="I571" i="85"/>
  <c r="AM571" i="85" s="1"/>
  <c r="I509" i="85"/>
  <c r="AM509" i="85" s="1"/>
  <c r="I447" i="85"/>
  <c r="AM447" i="85" s="1"/>
  <c r="I385" i="85"/>
  <c r="AM385" i="85" s="1"/>
  <c r="I323" i="85"/>
  <c r="AJ323" i="85" s="1"/>
  <c r="I261" i="85"/>
  <c r="I199" i="85"/>
  <c r="I137" i="85"/>
  <c r="I164" i="85"/>
  <c r="I268" i="91"/>
  <c r="I206" i="91"/>
  <c r="I144" i="91"/>
  <c r="I82" i="91"/>
  <c r="I784" i="85"/>
  <c r="AM784" i="85" s="1"/>
  <c r="I722" i="85"/>
  <c r="AM722" i="85" s="1"/>
  <c r="I660" i="85"/>
  <c r="AM660" i="85" s="1"/>
  <c r="I598" i="85"/>
  <c r="AM598" i="85" s="1"/>
  <c r="I536" i="85"/>
  <c r="AM536" i="85" s="1"/>
  <c r="I474" i="85"/>
  <c r="I412" i="85"/>
  <c r="I350" i="85"/>
  <c r="AJ350" i="85" s="1"/>
  <c r="I288" i="85"/>
  <c r="AM288" i="85" s="1"/>
  <c r="I226" i="85"/>
  <c r="I233" i="91"/>
  <c r="I171" i="91"/>
  <c r="I109" i="91"/>
  <c r="I47" i="91"/>
  <c r="I749" i="85"/>
  <c r="AM749" i="85" s="1"/>
  <c r="I687" i="85"/>
  <c r="AM687" i="85" s="1"/>
  <c r="I625" i="85"/>
  <c r="AM625" i="85" s="1"/>
  <c r="I563" i="85"/>
  <c r="AM563" i="85" s="1"/>
  <c r="I501" i="85"/>
  <c r="AM501" i="85" s="1"/>
  <c r="I439" i="85"/>
  <c r="I377" i="85"/>
  <c r="I315" i="85"/>
  <c r="AJ315" i="85" s="1"/>
  <c r="I253" i="85"/>
  <c r="I191" i="85"/>
  <c r="I129" i="85"/>
  <c r="I243" i="91"/>
  <c r="I181" i="91"/>
  <c r="I119" i="91"/>
  <c r="I57" i="91"/>
  <c r="I759" i="85"/>
  <c r="AM759" i="85" s="1"/>
  <c r="I697" i="85"/>
  <c r="AM697" i="85" s="1"/>
  <c r="I635" i="85"/>
  <c r="AM635" i="85" s="1"/>
  <c r="I573" i="85"/>
  <c r="AM573" i="85" s="1"/>
  <c r="I511" i="85"/>
  <c r="AM511" i="85" s="1"/>
  <c r="I449" i="85"/>
  <c r="I387" i="85"/>
  <c r="I325" i="85"/>
  <c r="AJ325" i="85" s="1"/>
  <c r="I263" i="85"/>
  <c r="I201" i="85"/>
  <c r="I139" i="85"/>
  <c r="I148" i="85"/>
  <c r="I252" i="91"/>
  <c r="I190" i="91"/>
  <c r="I128" i="91"/>
  <c r="I66" i="91"/>
  <c r="I768" i="85"/>
  <c r="AM768" i="85" s="1"/>
  <c r="I706" i="85"/>
  <c r="AM706" i="85" s="1"/>
  <c r="I644" i="85"/>
  <c r="AM644" i="85" s="1"/>
  <c r="I582" i="85"/>
  <c r="AM582" i="85" s="1"/>
  <c r="I520" i="85"/>
  <c r="AM520" i="85" s="1"/>
  <c r="I458" i="85"/>
  <c r="I396" i="85"/>
  <c r="I334" i="85"/>
  <c r="AJ334" i="85" s="1"/>
  <c r="I272" i="85"/>
  <c r="I210" i="85"/>
  <c r="I235" i="91"/>
  <c r="I173" i="91"/>
  <c r="I111" i="91"/>
  <c r="I49" i="91"/>
  <c r="I751" i="85"/>
  <c r="AM751" i="85" s="1"/>
  <c r="I689" i="85"/>
  <c r="AM689" i="85" s="1"/>
  <c r="I627" i="85"/>
  <c r="AM627" i="85" s="1"/>
  <c r="I565" i="85"/>
  <c r="AM565" i="85" s="1"/>
  <c r="I503" i="85"/>
  <c r="AM503" i="85" s="1"/>
  <c r="I441" i="85"/>
  <c r="I379" i="85"/>
  <c r="I317" i="85"/>
  <c r="AJ317" i="85" s="1"/>
  <c r="I255" i="85"/>
  <c r="I193" i="85"/>
  <c r="I131" i="85"/>
  <c r="U30" i="78"/>
  <c r="U153" i="78"/>
  <c r="I245" i="91"/>
  <c r="I183" i="91"/>
  <c r="I121" i="91"/>
  <c r="I59" i="91"/>
  <c r="I761" i="85"/>
  <c r="AM761" i="85" s="1"/>
  <c r="I699" i="85"/>
  <c r="AM699" i="85" s="1"/>
  <c r="I637" i="85"/>
  <c r="AM637" i="85" s="1"/>
  <c r="I575" i="85"/>
  <c r="AM575" i="85" s="1"/>
  <c r="I513" i="85"/>
  <c r="AM513" i="85" s="1"/>
  <c r="I451" i="85"/>
  <c r="I389" i="85"/>
  <c r="I327" i="85"/>
  <c r="AJ327" i="85" s="1"/>
  <c r="I265" i="85"/>
  <c r="I203" i="85"/>
  <c r="I141" i="85"/>
  <c r="I132" i="85"/>
  <c r="I236" i="91"/>
  <c r="I174" i="91"/>
  <c r="I112" i="91"/>
  <c r="I50" i="91"/>
  <c r="I752" i="85"/>
  <c r="AM752" i="85" s="1"/>
  <c r="I690" i="85"/>
  <c r="AM690" i="85" s="1"/>
  <c r="I628" i="85"/>
  <c r="AM628" i="85" s="1"/>
  <c r="I566" i="85"/>
  <c r="AM566" i="85" s="1"/>
  <c r="I504" i="85"/>
  <c r="AM504" i="85" s="1"/>
  <c r="I442" i="85"/>
  <c r="I380" i="85"/>
  <c r="I318" i="85"/>
  <c r="AJ318" i="85" s="1"/>
  <c r="I256" i="85"/>
  <c r="I194" i="85"/>
  <c r="I226" i="91"/>
  <c r="I164" i="91"/>
  <c r="I102" i="91"/>
  <c r="I40" i="91"/>
  <c r="I742" i="85"/>
  <c r="AM742" i="85" s="1"/>
  <c r="I680" i="85"/>
  <c r="AM680" i="85" s="1"/>
  <c r="I618" i="85"/>
  <c r="AM618" i="85" s="1"/>
  <c r="I556" i="85"/>
  <c r="AM556" i="85" s="1"/>
  <c r="I494" i="85"/>
  <c r="AM494" i="85" s="1"/>
  <c r="I432" i="85"/>
  <c r="I370" i="85"/>
  <c r="I308" i="85"/>
  <c r="AJ308" i="85" s="1"/>
  <c r="I246" i="85"/>
  <c r="I184" i="85"/>
  <c r="I122" i="85"/>
  <c r="I278" i="91"/>
  <c r="I154" i="91"/>
  <c r="I546" i="85"/>
  <c r="AM546" i="85" s="1"/>
  <c r="I422" i="85"/>
  <c r="U56" i="78"/>
  <c r="AA61" i="111"/>
  <c r="I247" i="91"/>
  <c r="I185" i="91"/>
  <c r="I123" i="91"/>
  <c r="I61" i="91"/>
  <c r="I763" i="85"/>
  <c r="AM763" i="85" s="1"/>
  <c r="I701" i="85"/>
  <c r="AM701" i="85" s="1"/>
  <c r="I639" i="85"/>
  <c r="AM639" i="85" s="1"/>
  <c r="I577" i="85"/>
  <c r="AM577" i="85" s="1"/>
  <c r="I515" i="85"/>
  <c r="AM515" i="85" s="1"/>
  <c r="I453" i="85"/>
  <c r="I391" i="85"/>
  <c r="I329" i="85"/>
  <c r="AJ329" i="85" s="1"/>
  <c r="I267" i="85"/>
  <c r="I205" i="85"/>
  <c r="I143" i="85"/>
  <c r="I273" i="91"/>
  <c r="I211" i="91"/>
  <c r="I149" i="91"/>
  <c r="I87" i="91"/>
  <c r="I789" i="85"/>
  <c r="AM789" i="85" s="1"/>
  <c r="I727" i="85"/>
  <c r="AM727" i="85" s="1"/>
  <c r="I665" i="85"/>
  <c r="AM665" i="85" s="1"/>
  <c r="I603" i="85"/>
  <c r="AM603" i="85" s="1"/>
  <c r="I541" i="85"/>
  <c r="AM541" i="85" s="1"/>
  <c r="I479" i="85"/>
  <c r="I417" i="85"/>
  <c r="I355" i="85"/>
  <c r="AJ355" i="85" s="1"/>
  <c r="I293" i="85"/>
  <c r="I231" i="85"/>
  <c r="I169" i="85"/>
  <c r="I269" i="91"/>
  <c r="I207" i="91"/>
  <c r="I145" i="91"/>
  <c r="I83" i="91"/>
  <c r="I785" i="85"/>
  <c r="AM785" i="85" s="1"/>
  <c r="I723" i="85"/>
  <c r="AM723" i="85" s="1"/>
  <c r="I661" i="85"/>
  <c r="AM661" i="85" s="1"/>
  <c r="I599" i="85"/>
  <c r="AM599" i="85" s="1"/>
  <c r="I537" i="85"/>
  <c r="AM537" i="85" s="1"/>
  <c r="I475" i="85"/>
  <c r="AM475" i="85" s="1"/>
  <c r="I413" i="85"/>
  <c r="I351" i="85"/>
  <c r="AJ351" i="85" s="1"/>
  <c r="I289" i="85"/>
  <c r="AM289" i="85" s="1"/>
  <c r="I227" i="85"/>
  <c r="I165" i="85"/>
  <c r="H231" i="91"/>
  <c r="H169" i="91"/>
  <c r="AC169" i="91" s="1"/>
  <c r="H107" i="91"/>
  <c r="H45" i="91"/>
  <c r="AS3" i="111"/>
  <c r="AS28" i="111"/>
  <c r="AS52" i="111"/>
  <c r="U176" i="78"/>
  <c r="I254" i="91"/>
  <c r="I192" i="91"/>
  <c r="I130" i="91"/>
  <c r="I68" i="91"/>
  <c r="I770" i="85"/>
  <c r="AM770" i="85" s="1"/>
  <c r="I708" i="85"/>
  <c r="AM708" i="85" s="1"/>
  <c r="I646" i="85"/>
  <c r="AM646" i="85" s="1"/>
  <c r="I584" i="85"/>
  <c r="AM584" i="85" s="1"/>
  <c r="I522" i="85"/>
  <c r="AM522" i="85" s="1"/>
  <c r="I460" i="85"/>
  <c r="I398" i="85"/>
  <c r="I336" i="85"/>
  <c r="AJ336" i="85" s="1"/>
  <c r="I274" i="85"/>
  <c r="AM274" i="85" s="1"/>
  <c r="I212" i="85"/>
  <c r="I150" i="85"/>
  <c r="H241" i="91"/>
  <c r="H179" i="91"/>
  <c r="AC179" i="91" s="1"/>
  <c r="H117" i="91"/>
  <c r="H55" i="91"/>
  <c r="H228" i="91"/>
  <c r="H166" i="91"/>
  <c r="H104" i="91"/>
  <c r="H42" i="91"/>
  <c r="I237" i="91"/>
  <c r="I175" i="91"/>
  <c r="I113" i="91"/>
  <c r="I51" i="91"/>
  <c r="I753" i="85"/>
  <c r="AM753" i="85" s="1"/>
  <c r="I691" i="85"/>
  <c r="AM691" i="85" s="1"/>
  <c r="I629" i="85"/>
  <c r="AM629" i="85" s="1"/>
  <c r="I567" i="85"/>
  <c r="AM567" i="85" s="1"/>
  <c r="I505" i="85"/>
  <c r="AM505" i="85" s="1"/>
  <c r="I443" i="85"/>
  <c r="I381" i="85"/>
  <c r="I319" i="85"/>
  <c r="AJ319" i="85" s="1"/>
  <c r="I257" i="85"/>
  <c r="AM257" i="85" s="1"/>
  <c r="I195" i="85"/>
  <c r="I133" i="85"/>
  <c r="I162" i="91"/>
  <c r="I38" i="91"/>
  <c r="I430" i="85"/>
  <c r="I306" i="85"/>
  <c r="AJ306" i="85" s="1"/>
  <c r="I265" i="91"/>
  <c r="I203" i="91"/>
  <c r="I141" i="91"/>
  <c r="I79" i="91"/>
  <c r="I781" i="85"/>
  <c r="AM781" i="85" s="1"/>
  <c r="I719" i="85"/>
  <c r="AM719" i="85" s="1"/>
  <c r="I657" i="85"/>
  <c r="AM657" i="85" s="1"/>
  <c r="I595" i="85"/>
  <c r="AM595" i="85" s="1"/>
  <c r="I533" i="85"/>
  <c r="AM533" i="85" s="1"/>
  <c r="I471" i="85"/>
  <c r="I409" i="85"/>
  <c r="I347" i="85"/>
  <c r="AJ347" i="85" s="1"/>
  <c r="I285" i="85"/>
  <c r="AM285" i="85" s="1"/>
  <c r="I223" i="85"/>
  <c r="I161" i="85"/>
  <c r="U39" i="78"/>
  <c r="I242" i="91"/>
  <c r="I180" i="91"/>
  <c r="I118" i="91"/>
  <c r="I56" i="91"/>
  <c r="I758" i="85"/>
  <c r="AM758" i="85" s="1"/>
  <c r="I696" i="85"/>
  <c r="AM696" i="85" s="1"/>
  <c r="I634" i="85"/>
  <c r="AM634" i="85" s="1"/>
  <c r="I572" i="85"/>
  <c r="AM572" i="85" s="1"/>
  <c r="I510" i="85"/>
  <c r="AM510" i="85" s="1"/>
  <c r="I448" i="85"/>
  <c r="I386" i="85"/>
  <c r="I324" i="85"/>
  <c r="AJ324" i="85" s="1"/>
  <c r="I262" i="85"/>
  <c r="I200" i="85"/>
  <c r="I138" i="85"/>
  <c r="AU61" i="111"/>
  <c r="I168" i="91"/>
  <c r="I44" i="91"/>
  <c r="I560" i="85"/>
  <c r="AM560" i="85" s="1"/>
  <c r="I436" i="85"/>
  <c r="I312" i="85"/>
  <c r="AJ312" i="85" s="1"/>
  <c r="I255" i="91"/>
  <c r="I193" i="91"/>
  <c r="I131" i="91"/>
  <c r="I69" i="91"/>
  <c r="I771" i="85"/>
  <c r="AM771" i="85" s="1"/>
  <c r="I709" i="85"/>
  <c r="AM709" i="85" s="1"/>
  <c r="I647" i="85"/>
  <c r="AM647" i="85" s="1"/>
  <c r="I585" i="85"/>
  <c r="AM585" i="85" s="1"/>
  <c r="I523" i="85"/>
  <c r="AM523" i="85" s="1"/>
  <c r="I461" i="85"/>
  <c r="I399" i="85"/>
  <c r="I337" i="85"/>
  <c r="AJ337" i="85" s="1"/>
  <c r="I275" i="85"/>
  <c r="AM275" i="85" s="1"/>
  <c r="I213" i="85"/>
  <c r="I151" i="85"/>
  <c r="I274" i="91"/>
  <c r="I212" i="91"/>
  <c r="I150" i="91"/>
  <c r="I88" i="91"/>
  <c r="I790" i="85"/>
  <c r="AM790" i="85" s="1"/>
  <c r="I728" i="85"/>
  <c r="AM728" i="85" s="1"/>
  <c r="I666" i="85"/>
  <c r="AM666" i="85" s="1"/>
  <c r="I604" i="85"/>
  <c r="AM604" i="85" s="1"/>
  <c r="I542" i="85"/>
  <c r="AM542" i="85" s="1"/>
  <c r="I480" i="85"/>
  <c r="I418" i="85"/>
  <c r="I356" i="85"/>
  <c r="AJ356" i="85" s="1"/>
  <c r="I294" i="85"/>
  <c r="I232" i="85"/>
  <c r="I170" i="85"/>
  <c r="H254" i="91"/>
  <c r="H192" i="91"/>
  <c r="H130" i="91"/>
  <c r="H68" i="91"/>
  <c r="H240" i="91"/>
  <c r="H178" i="91"/>
  <c r="H116" i="91"/>
  <c r="H54" i="91"/>
  <c r="U70" i="78"/>
  <c r="AI19" i="111"/>
  <c r="AI22" i="111"/>
  <c r="AI27" i="111"/>
  <c r="AI17" i="111"/>
  <c r="AS36" i="111"/>
  <c r="AS59" i="111"/>
  <c r="AS56" i="111"/>
  <c r="AS43" i="111"/>
  <c r="AS9" i="111"/>
  <c r="AS33" i="111"/>
  <c r="AS46" i="111"/>
  <c r="AS5" i="111"/>
  <c r="AS7" i="111"/>
  <c r="AS12" i="111"/>
  <c r="AS30" i="111"/>
  <c r="AS51" i="111"/>
  <c r="AS26" i="111"/>
  <c r="AS39" i="111"/>
  <c r="O62" i="111"/>
  <c r="O74" i="111" s="1"/>
  <c r="AS19" i="111"/>
  <c r="AI4" i="111"/>
  <c r="AI18" i="111"/>
  <c r="AI25" i="111"/>
  <c r="AI54" i="111"/>
  <c r="AS29" i="111"/>
  <c r="AI16" i="111"/>
  <c r="AS20" i="111"/>
  <c r="AD61" i="111"/>
  <c r="AI38" i="111"/>
  <c r="AI10" i="111"/>
  <c r="AI6" i="111"/>
  <c r="AI55" i="111"/>
  <c r="AI41" i="111"/>
  <c r="AI28" i="111"/>
  <c r="AS37" i="111"/>
  <c r="AI15" i="111"/>
  <c r="AI37" i="111"/>
  <c r="AS8" i="111"/>
  <c r="AS14" i="111"/>
  <c r="AI49" i="111"/>
  <c r="AS57" i="111"/>
  <c r="AI57" i="111"/>
  <c r="AS60" i="111"/>
  <c r="AS18" i="111"/>
  <c r="AI58" i="111"/>
  <c r="AI51" i="111"/>
  <c r="AI43" i="111"/>
  <c r="AI39" i="111"/>
  <c r="AI36" i="111"/>
  <c r="AI46" i="111"/>
  <c r="AI33" i="111"/>
  <c r="AI12" i="111"/>
  <c r="AI9" i="111"/>
  <c r="AI44" i="111"/>
  <c r="AI42" i="111"/>
  <c r="AI32" i="111"/>
  <c r="AI56" i="111"/>
  <c r="AI40" i="111"/>
  <c r="AI59" i="111"/>
  <c r="AI50" i="111"/>
  <c r="AI45" i="111"/>
  <c r="AI3" i="111"/>
  <c r="AI7" i="111"/>
  <c r="AI26" i="111"/>
  <c r="AI30" i="111"/>
  <c r="AI5" i="111"/>
  <c r="AI48" i="111"/>
  <c r="AI24" i="111"/>
  <c r="AI31" i="111"/>
  <c r="AI60" i="111"/>
  <c r="AI23" i="111"/>
  <c r="AK61" i="111"/>
  <c r="AS50" i="111"/>
  <c r="AS31" i="111"/>
  <c r="AS40" i="111"/>
  <c r="AI47" i="111"/>
  <c r="AI35" i="111"/>
  <c r="R61" i="111"/>
  <c r="AI53" i="111"/>
  <c r="AS41" i="111"/>
  <c r="AI14" i="111"/>
  <c r="AS55" i="111"/>
  <c r="AO61" i="111"/>
  <c r="AP16" i="111" s="1"/>
  <c r="AS44" i="111"/>
  <c r="AI52" i="111"/>
  <c r="AI29" i="111"/>
  <c r="AI13" i="111"/>
  <c r="AS69" i="73" l="1"/>
  <c r="AS53" i="73"/>
  <c r="AS66" i="73"/>
  <c r="BA96" i="73"/>
  <c r="AT96" i="73"/>
  <c r="BA58" i="73"/>
  <c r="AT58" i="73"/>
  <c r="AT103" i="73"/>
  <c r="BA74" i="73"/>
  <c r="BA69" i="73"/>
  <c r="AT69" i="73"/>
  <c r="BA66" i="73"/>
  <c r="AT66" i="73"/>
  <c r="BA95" i="73"/>
  <c r="AT95" i="73"/>
  <c r="BA68" i="73"/>
  <c r="AT86" i="73"/>
  <c r="AT55" i="73"/>
  <c r="BA97" i="73"/>
  <c r="AT97" i="73"/>
  <c r="AT85" i="73"/>
  <c r="AT74" i="73"/>
  <c r="AT68" i="73"/>
  <c r="AS55" i="73"/>
  <c r="AS101" i="73"/>
  <c r="AS95" i="73"/>
  <c r="AZ83" i="73"/>
  <c r="AS83" i="73"/>
  <c r="AZ66" i="73"/>
  <c r="AS68" i="73"/>
  <c r="AA192" i="91"/>
  <c r="AC192" i="91"/>
  <c r="AA130" i="91"/>
  <c r="AC130" i="91"/>
  <c r="AA179" i="91"/>
  <c r="AA231" i="91"/>
  <c r="AC231" i="91"/>
  <c r="AA254" i="91"/>
  <c r="AC254" i="91"/>
  <c r="AA104" i="91"/>
  <c r="AA42" i="91" s="1"/>
  <c r="AC104" i="91"/>
  <c r="AA241" i="91"/>
  <c r="AC241" i="91"/>
  <c r="AA116" i="91"/>
  <c r="AC116" i="91"/>
  <c r="AA166" i="91"/>
  <c r="AC166" i="91"/>
  <c r="AA178" i="91"/>
  <c r="AC178" i="91"/>
  <c r="AA228" i="91"/>
  <c r="AC228" i="91"/>
  <c r="AA240" i="91"/>
  <c r="AC240" i="91"/>
  <c r="AA107" i="91"/>
  <c r="AC107" i="91"/>
  <c r="AA117" i="91"/>
  <c r="AA55" i="91" s="1"/>
  <c r="AC117" i="91"/>
  <c r="AA169" i="91"/>
  <c r="AJ480" i="85"/>
  <c r="AM480" i="85"/>
  <c r="AJ430" i="85"/>
  <c r="AM430" i="85"/>
  <c r="AJ443" i="85"/>
  <c r="AM443" i="85"/>
  <c r="AJ205" i="85"/>
  <c r="AM205" i="85"/>
  <c r="AJ422" i="85"/>
  <c r="AM422" i="85"/>
  <c r="AJ370" i="85"/>
  <c r="AM370" i="85"/>
  <c r="AJ441" i="85"/>
  <c r="AM441" i="85"/>
  <c r="AJ288" i="85"/>
  <c r="AJ261" i="85"/>
  <c r="AM261" i="85"/>
  <c r="AJ450" i="85"/>
  <c r="AM450" i="85"/>
  <c r="AJ437" i="85"/>
  <c r="AM437" i="85"/>
  <c r="AJ200" i="85"/>
  <c r="AM200" i="85"/>
  <c r="AJ223" i="85"/>
  <c r="AM223" i="85"/>
  <c r="AJ231" i="85"/>
  <c r="AM231" i="85"/>
  <c r="AJ267" i="85"/>
  <c r="AM267" i="85"/>
  <c r="AJ432" i="85"/>
  <c r="AM432" i="85"/>
  <c r="AJ191" i="85"/>
  <c r="AM191" i="85"/>
  <c r="AJ402" i="85"/>
  <c r="AM402" i="85"/>
  <c r="AJ436" i="85"/>
  <c r="AM436" i="85"/>
  <c r="AJ262" i="85"/>
  <c r="AM262" i="85"/>
  <c r="AJ227" i="85"/>
  <c r="AM227" i="85"/>
  <c r="AJ293" i="85"/>
  <c r="AM293" i="85"/>
  <c r="AJ210" i="85"/>
  <c r="AM210" i="85"/>
  <c r="AJ201" i="85"/>
  <c r="AM201" i="85"/>
  <c r="AJ253" i="85"/>
  <c r="AM253" i="85"/>
  <c r="AJ412" i="85"/>
  <c r="AM412" i="85"/>
  <c r="AJ385" i="85"/>
  <c r="AJ464" i="85"/>
  <c r="AJ225" i="85"/>
  <c r="AM225" i="85"/>
  <c r="AJ213" i="85"/>
  <c r="AM213" i="85"/>
  <c r="AJ212" i="85"/>
  <c r="AM212" i="85"/>
  <c r="AJ391" i="85"/>
  <c r="AM391" i="85"/>
  <c r="AJ194" i="85"/>
  <c r="AM194" i="85"/>
  <c r="AJ203" i="85"/>
  <c r="AM203" i="85"/>
  <c r="AJ272" i="85"/>
  <c r="AM272" i="85"/>
  <c r="AJ263" i="85"/>
  <c r="AM263" i="85"/>
  <c r="AJ474" i="85"/>
  <c r="AM474" i="85"/>
  <c r="AJ447" i="85"/>
  <c r="AJ220" i="85"/>
  <c r="AJ287" i="85"/>
  <c r="AM287" i="85"/>
  <c r="AJ232" i="85"/>
  <c r="AM232" i="85"/>
  <c r="AJ275" i="85"/>
  <c r="AJ386" i="85"/>
  <c r="AM386" i="85"/>
  <c r="AJ409" i="85"/>
  <c r="AM409" i="85"/>
  <c r="AJ195" i="85"/>
  <c r="AM195" i="85"/>
  <c r="AJ417" i="85"/>
  <c r="AM417" i="85"/>
  <c r="AJ453" i="85"/>
  <c r="AM453" i="85"/>
  <c r="AJ256" i="85"/>
  <c r="AM256" i="85"/>
  <c r="AJ265" i="85"/>
  <c r="AM265" i="85"/>
  <c r="AJ193" i="85"/>
  <c r="AM193" i="85"/>
  <c r="AJ377" i="85"/>
  <c r="AM377" i="85"/>
  <c r="AJ202" i="85"/>
  <c r="AM202" i="85"/>
  <c r="AJ189" i="85"/>
  <c r="AM189" i="85"/>
  <c r="AJ282" i="85"/>
  <c r="AM282" i="85"/>
  <c r="AJ294" i="85"/>
  <c r="AM294" i="85"/>
  <c r="AJ448" i="85"/>
  <c r="AM448" i="85"/>
  <c r="AJ471" i="85"/>
  <c r="AM471" i="85"/>
  <c r="AJ257" i="85"/>
  <c r="AJ413" i="85"/>
  <c r="AM413" i="85"/>
  <c r="AJ479" i="85"/>
  <c r="AM479" i="85"/>
  <c r="AJ184" i="85"/>
  <c r="AM184" i="85"/>
  <c r="AJ255" i="85"/>
  <c r="AM255" i="85"/>
  <c r="AJ396" i="85"/>
  <c r="AM396" i="85"/>
  <c r="AJ387" i="85"/>
  <c r="AM387" i="85"/>
  <c r="AJ439" i="85"/>
  <c r="AM439" i="85"/>
  <c r="AJ251" i="85"/>
  <c r="AM251" i="85"/>
  <c r="AJ399" i="85"/>
  <c r="AM399" i="85"/>
  <c r="AJ398" i="85"/>
  <c r="AM398" i="85"/>
  <c r="AJ246" i="85"/>
  <c r="AM246" i="85"/>
  <c r="AJ380" i="85"/>
  <c r="AM380" i="85"/>
  <c r="AJ389" i="85"/>
  <c r="AM389" i="85"/>
  <c r="AJ458" i="85"/>
  <c r="AM458" i="85"/>
  <c r="AJ449" i="85"/>
  <c r="AM449" i="85"/>
  <c r="AJ216" i="85"/>
  <c r="AM216" i="85"/>
  <c r="AJ406" i="85"/>
  <c r="AM406" i="85"/>
  <c r="AJ473" i="85"/>
  <c r="AM473" i="85"/>
  <c r="AJ418" i="85"/>
  <c r="AM418" i="85"/>
  <c r="AJ461" i="85"/>
  <c r="AM461" i="85"/>
  <c r="AJ381" i="85"/>
  <c r="AM381" i="85"/>
  <c r="AJ460" i="85"/>
  <c r="AM460" i="85"/>
  <c r="AJ442" i="85"/>
  <c r="AM442" i="85"/>
  <c r="AJ451" i="85"/>
  <c r="AM451" i="85"/>
  <c r="AJ379" i="85"/>
  <c r="AM379" i="85"/>
  <c r="AJ226" i="85"/>
  <c r="AM226" i="85"/>
  <c r="AJ199" i="85"/>
  <c r="AM199" i="85"/>
  <c r="AJ278" i="85"/>
  <c r="AM278" i="85"/>
  <c r="AJ375" i="85"/>
  <c r="AM375" i="85"/>
  <c r="AJ468" i="85"/>
  <c r="AM468" i="85"/>
  <c r="AS96" i="73"/>
  <c r="X109" i="73"/>
  <c r="X110" i="73" s="1"/>
  <c r="AS74" i="73"/>
  <c r="Y109" i="73"/>
  <c r="Y110" i="73" s="1"/>
  <c r="AS103" i="73"/>
  <c r="AS97" i="73"/>
  <c r="BA109" i="73"/>
  <c r="BA110" i="73" s="1"/>
  <c r="AH542" i="85"/>
  <c r="AJ542" i="85"/>
  <c r="AH585" i="85"/>
  <c r="AJ585" i="85"/>
  <c r="AH696" i="85"/>
  <c r="AJ696" i="85"/>
  <c r="AH691" i="85"/>
  <c r="AJ691" i="85"/>
  <c r="AH708" i="85"/>
  <c r="AJ708" i="85"/>
  <c r="AH475" i="85"/>
  <c r="AJ475" i="85"/>
  <c r="AH541" i="85"/>
  <c r="AJ541" i="85"/>
  <c r="AH577" i="85"/>
  <c r="AJ577" i="85"/>
  <c r="AH504" i="85"/>
  <c r="AJ504" i="85"/>
  <c r="AH513" i="85"/>
  <c r="AJ513" i="85"/>
  <c r="AH565" i="85"/>
  <c r="AJ565" i="85"/>
  <c r="AH706" i="85"/>
  <c r="AJ706" i="85"/>
  <c r="AH697" i="85"/>
  <c r="AJ697" i="85"/>
  <c r="AH749" i="85"/>
  <c r="AJ749" i="85"/>
  <c r="AH512" i="85"/>
  <c r="AJ512" i="85"/>
  <c r="AH499" i="85"/>
  <c r="AJ499" i="85"/>
  <c r="AH530" i="85"/>
  <c r="AJ530" i="85"/>
  <c r="AH721" i="85"/>
  <c r="AJ721" i="85"/>
  <c r="AH604" i="85"/>
  <c r="AJ604" i="85"/>
  <c r="AH647" i="85"/>
  <c r="AJ647" i="85"/>
  <c r="AH758" i="85"/>
  <c r="AJ758" i="85"/>
  <c r="AH753" i="85"/>
  <c r="AJ753" i="85"/>
  <c r="AH274" i="85"/>
  <c r="AJ274" i="85"/>
  <c r="AH770" i="85"/>
  <c r="AJ770" i="85"/>
  <c r="AH537" i="85"/>
  <c r="AJ537" i="85"/>
  <c r="AH603" i="85"/>
  <c r="AJ603" i="85"/>
  <c r="AH639" i="85"/>
  <c r="AJ639" i="85"/>
  <c r="AH546" i="85"/>
  <c r="AJ546" i="85"/>
  <c r="AH566" i="85"/>
  <c r="AJ566" i="85"/>
  <c r="AH575" i="85"/>
  <c r="AJ575" i="85"/>
  <c r="AH627" i="85"/>
  <c r="AJ627" i="85"/>
  <c r="AH768" i="85"/>
  <c r="AJ768" i="85"/>
  <c r="AH759" i="85"/>
  <c r="AJ759" i="85"/>
  <c r="AH574" i="85"/>
  <c r="AJ574" i="85"/>
  <c r="AH561" i="85"/>
  <c r="AJ561" i="85"/>
  <c r="AH592" i="85"/>
  <c r="AJ592" i="85"/>
  <c r="AH783" i="85"/>
  <c r="AJ783" i="85"/>
  <c r="AH666" i="85"/>
  <c r="AJ666" i="85"/>
  <c r="AH709" i="85"/>
  <c r="AJ709" i="85"/>
  <c r="AH560" i="85"/>
  <c r="AJ560" i="85"/>
  <c r="AH533" i="85"/>
  <c r="AJ533" i="85"/>
  <c r="AH599" i="85"/>
  <c r="AJ599" i="85"/>
  <c r="AH665" i="85"/>
  <c r="AJ665" i="85"/>
  <c r="AH701" i="85"/>
  <c r="AJ701" i="85"/>
  <c r="AH494" i="85"/>
  <c r="AJ494" i="85"/>
  <c r="AH628" i="85"/>
  <c r="AJ628" i="85"/>
  <c r="AH637" i="85"/>
  <c r="AJ637" i="85"/>
  <c r="AH689" i="85"/>
  <c r="AJ689" i="85"/>
  <c r="AH536" i="85"/>
  <c r="AJ536" i="85"/>
  <c r="AH509" i="85"/>
  <c r="AJ509" i="85"/>
  <c r="AH526" i="85"/>
  <c r="AJ526" i="85"/>
  <c r="AH636" i="85"/>
  <c r="AJ636" i="85"/>
  <c r="AH623" i="85"/>
  <c r="AJ623" i="85"/>
  <c r="AH654" i="85"/>
  <c r="AJ654" i="85"/>
  <c r="AH728" i="85"/>
  <c r="AJ728" i="85"/>
  <c r="AH771" i="85"/>
  <c r="AJ771" i="85"/>
  <c r="AH595" i="85"/>
  <c r="AJ595" i="85"/>
  <c r="AH661" i="85"/>
  <c r="AJ661" i="85"/>
  <c r="AH727" i="85"/>
  <c r="AJ727" i="85"/>
  <c r="AH763" i="85"/>
  <c r="AJ763" i="85"/>
  <c r="AH556" i="85"/>
  <c r="AJ556" i="85"/>
  <c r="AH690" i="85"/>
  <c r="AJ690" i="85"/>
  <c r="AH699" i="85"/>
  <c r="AJ699" i="85"/>
  <c r="AH751" i="85"/>
  <c r="AJ751" i="85"/>
  <c r="AH598" i="85"/>
  <c r="AJ598" i="85"/>
  <c r="AH571" i="85"/>
  <c r="AJ571" i="85"/>
  <c r="AH588" i="85"/>
  <c r="AJ588" i="85"/>
  <c r="AH698" i="85"/>
  <c r="AJ698" i="85"/>
  <c r="AH685" i="85"/>
  <c r="AJ685" i="85"/>
  <c r="AH716" i="85"/>
  <c r="AJ716" i="85"/>
  <c r="AH411" i="85"/>
  <c r="AJ411" i="85"/>
  <c r="AH740" i="85"/>
  <c r="AJ740" i="85"/>
  <c r="AH790" i="85"/>
  <c r="AJ790" i="85"/>
  <c r="AH657" i="85"/>
  <c r="AJ657" i="85"/>
  <c r="AH723" i="85"/>
  <c r="AJ723" i="85"/>
  <c r="AH789" i="85"/>
  <c r="AJ789" i="85"/>
  <c r="AH618" i="85"/>
  <c r="AJ618" i="85"/>
  <c r="AH752" i="85"/>
  <c r="AJ752" i="85"/>
  <c r="AH761" i="85"/>
  <c r="AJ761" i="85"/>
  <c r="AH501" i="85"/>
  <c r="AJ501" i="85"/>
  <c r="AH660" i="85"/>
  <c r="AJ660" i="85"/>
  <c r="AH633" i="85"/>
  <c r="AJ633" i="85"/>
  <c r="AH650" i="85"/>
  <c r="AJ650" i="85"/>
  <c r="AH264" i="85"/>
  <c r="AJ264" i="85"/>
  <c r="AH760" i="85"/>
  <c r="AJ760" i="85"/>
  <c r="AH747" i="85"/>
  <c r="AJ747" i="85"/>
  <c r="AH778" i="85"/>
  <c r="AJ778" i="85"/>
  <c r="AH510" i="85"/>
  <c r="AJ510" i="85"/>
  <c r="AH719" i="85"/>
  <c r="AJ719" i="85"/>
  <c r="AH505" i="85"/>
  <c r="AJ505" i="85"/>
  <c r="AH522" i="85"/>
  <c r="AJ522" i="85"/>
  <c r="AH289" i="85"/>
  <c r="AJ289" i="85"/>
  <c r="AH785" i="85"/>
  <c r="AJ785" i="85"/>
  <c r="AH680" i="85"/>
  <c r="AJ680" i="85"/>
  <c r="AH520" i="85"/>
  <c r="AJ520" i="85"/>
  <c r="AH511" i="85"/>
  <c r="AJ511" i="85"/>
  <c r="AH563" i="85"/>
  <c r="AJ563" i="85"/>
  <c r="AH722" i="85"/>
  <c r="AJ722" i="85"/>
  <c r="AH695" i="85"/>
  <c r="AJ695" i="85"/>
  <c r="AH712" i="85"/>
  <c r="AJ712" i="85"/>
  <c r="AH535" i="85"/>
  <c r="AJ535" i="85"/>
  <c r="AH572" i="85"/>
  <c r="AJ572" i="85"/>
  <c r="AH285" i="85"/>
  <c r="AJ285" i="85"/>
  <c r="AH781" i="85"/>
  <c r="AJ781" i="85"/>
  <c r="AH567" i="85"/>
  <c r="AJ567" i="85"/>
  <c r="AH584" i="85"/>
  <c r="AJ584" i="85"/>
  <c r="AH742" i="85"/>
  <c r="AJ742" i="85"/>
  <c r="AH582" i="85"/>
  <c r="AJ582" i="85"/>
  <c r="AH573" i="85"/>
  <c r="AJ573" i="85"/>
  <c r="AH625" i="85"/>
  <c r="AJ625" i="85"/>
  <c r="AH784" i="85"/>
  <c r="AJ784" i="85"/>
  <c r="AH757" i="85"/>
  <c r="AJ757" i="85"/>
  <c r="AH774" i="85"/>
  <c r="AJ774" i="85"/>
  <c r="AH388" i="85"/>
  <c r="AJ388" i="85"/>
  <c r="AH597" i="85"/>
  <c r="AJ597" i="85"/>
  <c r="AH523" i="85"/>
  <c r="AJ523" i="85"/>
  <c r="AH634" i="85"/>
  <c r="AJ634" i="85"/>
  <c r="AH629" i="85"/>
  <c r="AJ629" i="85"/>
  <c r="AH646" i="85"/>
  <c r="AJ646" i="85"/>
  <c r="AH515" i="85"/>
  <c r="AJ515" i="85"/>
  <c r="AH503" i="85"/>
  <c r="AJ503" i="85"/>
  <c r="AH644" i="85"/>
  <c r="AJ644" i="85"/>
  <c r="AH635" i="85"/>
  <c r="AJ635" i="85"/>
  <c r="AH687" i="85"/>
  <c r="AJ687" i="85"/>
  <c r="AH659" i="85"/>
  <c r="AJ659" i="85"/>
  <c r="U179" i="78"/>
  <c r="U182" i="78"/>
  <c r="U73" i="78"/>
  <c r="U160" i="78"/>
  <c r="U135" i="78"/>
  <c r="U117" i="78"/>
  <c r="U180" i="78"/>
  <c r="U92" i="78"/>
  <c r="U198" i="78"/>
  <c r="U66" i="78"/>
  <c r="U152" i="78"/>
  <c r="U114" i="78"/>
  <c r="U128" i="78"/>
  <c r="U58" i="78"/>
  <c r="U118" i="78"/>
  <c r="AZ58" i="73"/>
  <c r="AS85" i="73"/>
  <c r="U28" i="78"/>
  <c r="U136" i="78"/>
  <c r="U42" i="78"/>
  <c r="U29" i="78"/>
  <c r="U158" i="78"/>
  <c r="U99" i="78"/>
  <c r="U192" i="78"/>
  <c r="U154" i="78"/>
  <c r="U98" i="78"/>
  <c r="U209" i="78"/>
  <c r="U186" i="78"/>
  <c r="U138" i="78"/>
  <c r="U104" i="78"/>
  <c r="U161" i="78"/>
  <c r="U163" i="78"/>
  <c r="U96" i="78"/>
  <c r="U37" i="78"/>
  <c r="U190" i="78"/>
  <c r="U120" i="78"/>
  <c r="U130" i="78"/>
  <c r="U36" i="78"/>
  <c r="U147" i="78"/>
  <c r="U124" i="78"/>
  <c r="U76" i="78"/>
  <c r="U91" i="78"/>
  <c r="U52" i="78"/>
  <c r="U132" i="78"/>
  <c r="U200" i="78"/>
  <c r="U55" i="78"/>
  <c r="U166" i="78"/>
  <c r="U101" i="78"/>
  <c r="U34" i="78"/>
  <c r="U194" i="78"/>
  <c r="U68" i="78"/>
  <c r="U197" i="78"/>
  <c r="U85" i="78"/>
  <c r="U62" i="78"/>
  <c r="Y231" i="91"/>
  <c r="Y130" i="91"/>
  <c r="Y179" i="91"/>
  <c r="Y241" i="91"/>
  <c r="Y116" i="91"/>
  <c r="Y254" i="91"/>
  <c r="Y178" i="91"/>
  <c r="Y104" i="91"/>
  <c r="Y192" i="91"/>
  <c r="Y240" i="91"/>
  <c r="Y166" i="91"/>
  <c r="Y228" i="91"/>
  <c r="Y107" i="91"/>
  <c r="Y169" i="91"/>
  <c r="Y117" i="91"/>
  <c r="AH389" i="85"/>
  <c r="AH200" i="85"/>
  <c r="AH442" i="85"/>
  <c r="AH451" i="85"/>
  <c r="AH191" i="85"/>
  <c r="AH450" i="85"/>
  <c r="AH437" i="85"/>
  <c r="AH468" i="85"/>
  <c r="AH480" i="85"/>
  <c r="AH246" i="85"/>
  <c r="AH406" i="85"/>
  <c r="AH436" i="85"/>
  <c r="AH262" i="85"/>
  <c r="AH422" i="85"/>
  <c r="AH370" i="85"/>
  <c r="AH210" i="85"/>
  <c r="AH201" i="85"/>
  <c r="AH253" i="85"/>
  <c r="AH412" i="85"/>
  <c r="AH385" i="85"/>
  <c r="AH402" i="85"/>
  <c r="AH225" i="85"/>
  <c r="AH213" i="85"/>
  <c r="AH409" i="85"/>
  <c r="AH195" i="85"/>
  <c r="AH212" i="85"/>
  <c r="AH205" i="85"/>
  <c r="AH432" i="85"/>
  <c r="AH272" i="85"/>
  <c r="AH263" i="85"/>
  <c r="AH474" i="85"/>
  <c r="AH447" i="85"/>
  <c r="AH464" i="85"/>
  <c r="AH287" i="85"/>
  <c r="AH288" i="85"/>
  <c r="AH278" i="85"/>
  <c r="AH232" i="85"/>
  <c r="AH275" i="85"/>
  <c r="AH386" i="85"/>
  <c r="AH471" i="85"/>
  <c r="AH257" i="85"/>
  <c r="AH231" i="85"/>
  <c r="AH267" i="85"/>
  <c r="AH193" i="85"/>
  <c r="AH377" i="85"/>
  <c r="AH294" i="85"/>
  <c r="AH448" i="85"/>
  <c r="AH227" i="85"/>
  <c r="AH293" i="85"/>
  <c r="AH194" i="85"/>
  <c r="AH203" i="85"/>
  <c r="AH255" i="85"/>
  <c r="AH396" i="85"/>
  <c r="AH387" i="85"/>
  <c r="AH439" i="85"/>
  <c r="AH202" i="85"/>
  <c r="AH189" i="85"/>
  <c r="AH220" i="85"/>
  <c r="AH413" i="85"/>
  <c r="AH380" i="85"/>
  <c r="AH375" i="85"/>
  <c r="AH399" i="85"/>
  <c r="AH381" i="85"/>
  <c r="AH398" i="85"/>
  <c r="AH391" i="85"/>
  <c r="AH256" i="85"/>
  <c r="AH265" i="85"/>
  <c r="AH458" i="85"/>
  <c r="AH449" i="85"/>
  <c r="AH251" i="85"/>
  <c r="AH282" i="85"/>
  <c r="AH473" i="85"/>
  <c r="AH223" i="85"/>
  <c r="AH479" i="85"/>
  <c r="AH441" i="85"/>
  <c r="AH261" i="85"/>
  <c r="AH418" i="85"/>
  <c r="AH461" i="85"/>
  <c r="AH430" i="85"/>
  <c r="AH443" i="85"/>
  <c r="AH460" i="85"/>
  <c r="AH417" i="85"/>
  <c r="AH453" i="85"/>
  <c r="AH184" i="85"/>
  <c r="AH379" i="85"/>
  <c r="AH226" i="85"/>
  <c r="AH199" i="85"/>
  <c r="AH216" i="85"/>
  <c r="AS58" i="73"/>
  <c r="AS76" i="73"/>
  <c r="I498" i="85"/>
  <c r="AM498" i="85" s="1"/>
  <c r="I230" i="91"/>
  <c r="I368" i="85"/>
  <c r="I100" i="91"/>
  <c r="I484" i="85"/>
  <c r="I216" i="91"/>
  <c r="I622" i="85"/>
  <c r="AM622" i="85" s="1"/>
  <c r="I492" i="85"/>
  <c r="AM492" i="85" s="1"/>
  <c r="I224" i="91"/>
  <c r="I608" i="85"/>
  <c r="AM608" i="85" s="1"/>
  <c r="AP53" i="111"/>
  <c r="I188" i="85"/>
  <c r="I684" i="85"/>
  <c r="AM684" i="85" s="1"/>
  <c r="I554" i="85"/>
  <c r="AM554" i="85" s="1"/>
  <c r="I120" i="85"/>
  <c r="I174" i="85"/>
  <c r="I670" i="85"/>
  <c r="AM670" i="85" s="1"/>
  <c r="AP17" i="111"/>
  <c r="J753" i="85" s="1"/>
  <c r="I126" i="85"/>
  <c r="I250" i="85"/>
  <c r="I746" i="85"/>
  <c r="AM746" i="85" s="1"/>
  <c r="I616" i="85"/>
  <c r="AM616" i="85" s="1"/>
  <c r="I236" i="85"/>
  <c r="I732" i="85"/>
  <c r="AM732" i="85" s="1"/>
  <c r="I298" i="85"/>
  <c r="AM298" i="85" s="1"/>
  <c r="I794" i="85"/>
  <c r="AM794" i="85" s="1"/>
  <c r="I182" i="85"/>
  <c r="I678" i="85"/>
  <c r="AM678" i="85" s="1"/>
  <c r="AP37" i="111"/>
  <c r="J587" i="85" s="1"/>
  <c r="I374" i="85"/>
  <c r="I244" i="85"/>
  <c r="I360" i="85"/>
  <c r="AJ360" i="85" s="1"/>
  <c r="H255" i="91"/>
  <c r="AC255" i="91" s="1"/>
  <c r="H193" i="91"/>
  <c r="H131" i="91"/>
  <c r="H69" i="91"/>
  <c r="H227" i="91"/>
  <c r="H165" i="91"/>
  <c r="H103" i="91"/>
  <c r="H41" i="91"/>
  <c r="H253" i="91"/>
  <c r="H191" i="91"/>
  <c r="H129" i="91"/>
  <c r="H67" i="91"/>
  <c r="I234" i="91"/>
  <c r="I172" i="91"/>
  <c r="I110" i="91"/>
  <c r="I48" i="91"/>
  <c r="I750" i="85"/>
  <c r="AM750" i="85" s="1"/>
  <c r="I688" i="85"/>
  <c r="AM688" i="85" s="1"/>
  <c r="I626" i="85"/>
  <c r="AM626" i="85" s="1"/>
  <c r="I564" i="85"/>
  <c r="AM564" i="85" s="1"/>
  <c r="I502" i="85"/>
  <c r="AM502" i="85" s="1"/>
  <c r="I440" i="85"/>
  <c r="I378" i="85"/>
  <c r="I316" i="85"/>
  <c r="AJ316" i="85" s="1"/>
  <c r="I254" i="85"/>
  <c r="I192" i="85"/>
  <c r="I130" i="85"/>
  <c r="H274" i="91"/>
  <c r="H212" i="91"/>
  <c r="H150" i="91"/>
  <c r="H88" i="91"/>
  <c r="I263" i="91"/>
  <c r="I201" i="91"/>
  <c r="I139" i="91"/>
  <c r="I77" i="91"/>
  <c r="I779" i="85"/>
  <c r="AM779" i="85" s="1"/>
  <c r="I717" i="85"/>
  <c r="AM717" i="85" s="1"/>
  <c r="I655" i="85"/>
  <c r="AM655" i="85" s="1"/>
  <c r="I593" i="85"/>
  <c r="AM593" i="85" s="1"/>
  <c r="I531" i="85"/>
  <c r="AM531" i="85" s="1"/>
  <c r="I469" i="85"/>
  <c r="I407" i="85"/>
  <c r="I345" i="85"/>
  <c r="AJ345" i="85" s="1"/>
  <c r="I283" i="85"/>
  <c r="I221" i="85"/>
  <c r="I159" i="85"/>
  <c r="I261" i="91"/>
  <c r="I199" i="91"/>
  <c r="I137" i="91"/>
  <c r="I75" i="91"/>
  <c r="I777" i="85"/>
  <c r="AM777" i="85" s="1"/>
  <c r="I715" i="85"/>
  <c r="AM715" i="85" s="1"/>
  <c r="I653" i="85"/>
  <c r="AM653" i="85" s="1"/>
  <c r="I591" i="85"/>
  <c r="AM591" i="85" s="1"/>
  <c r="I529" i="85"/>
  <c r="AM529" i="85" s="1"/>
  <c r="I467" i="85"/>
  <c r="I405" i="85"/>
  <c r="AM405" i="85" s="1"/>
  <c r="I343" i="85"/>
  <c r="AJ343" i="85" s="1"/>
  <c r="I281" i="85"/>
  <c r="I219" i="85"/>
  <c r="I157" i="85"/>
  <c r="H251" i="91"/>
  <c r="H189" i="91"/>
  <c r="H127" i="91"/>
  <c r="H65" i="91"/>
  <c r="H223" i="91"/>
  <c r="H161" i="91"/>
  <c r="H99" i="91"/>
  <c r="H37" i="91"/>
  <c r="H266" i="91"/>
  <c r="H204" i="91"/>
  <c r="H142" i="91"/>
  <c r="H80" i="91"/>
  <c r="H277" i="91"/>
  <c r="H215" i="91"/>
  <c r="H153" i="91"/>
  <c r="AC153" i="91" s="1"/>
  <c r="H91" i="91"/>
  <c r="J505" i="85"/>
  <c r="J443" i="85"/>
  <c r="J381" i="85"/>
  <c r="J319" i="85"/>
  <c r="I136" i="85"/>
  <c r="I240" i="91"/>
  <c r="I178" i="91"/>
  <c r="I116" i="91"/>
  <c r="I54" i="91"/>
  <c r="I756" i="85"/>
  <c r="AM756" i="85" s="1"/>
  <c r="I694" i="85"/>
  <c r="AM694" i="85" s="1"/>
  <c r="I632" i="85"/>
  <c r="AM632" i="85" s="1"/>
  <c r="I570" i="85"/>
  <c r="AM570" i="85" s="1"/>
  <c r="I508" i="85"/>
  <c r="AM508" i="85" s="1"/>
  <c r="I446" i="85"/>
  <c r="I384" i="85"/>
  <c r="I322" i="85"/>
  <c r="AJ322" i="85" s="1"/>
  <c r="I260" i="85"/>
  <c r="I198" i="85"/>
  <c r="I172" i="85"/>
  <c r="I276" i="91"/>
  <c r="I214" i="91"/>
  <c r="I152" i="91"/>
  <c r="I90" i="91"/>
  <c r="I792" i="85"/>
  <c r="AM792" i="85" s="1"/>
  <c r="I730" i="85"/>
  <c r="AM730" i="85" s="1"/>
  <c r="I668" i="85"/>
  <c r="AM668" i="85" s="1"/>
  <c r="I606" i="85"/>
  <c r="AM606" i="85" s="1"/>
  <c r="I544" i="85"/>
  <c r="AM544" i="85" s="1"/>
  <c r="I482" i="85"/>
  <c r="AM482" i="85" s="1"/>
  <c r="I420" i="85"/>
  <c r="AM420" i="85" s="1"/>
  <c r="I358" i="85"/>
  <c r="AJ358" i="85" s="1"/>
  <c r="I296" i="85"/>
  <c r="AM296" i="85" s="1"/>
  <c r="I234" i="85"/>
  <c r="J752" i="85"/>
  <c r="J690" i="85"/>
  <c r="J628" i="85"/>
  <c r="J566" i="85"/>
  <c r="J504" i="85"/>
  <c r="J442" i="85"/>
  <c r="J380" i="85"/>
  <c r="J318" i="85"/>
  <c r="AM318" i="85" s="1"/>
  <c r="J256" i="85"/>
  <c r="J194" i="85"/>
  <c r="J132" i="85"/>
  <c r="H273" i="91"/>
  <c r="AC273" i="91" s="1"/>
  <c r="H211" i="91"/>
  <c r="H149" i="91"/>
  <c r="H87" i="91"/>
  <c r="I156" i="85"/>
  <c r="I260" i="91"/>
  <c r="I198" i="91"/>
  <c r="I136" i="91"/>
  <c r="I74" i="91"/>
  <c r="I776" i="85"/>
  <c r="AM776" i="85" s="1"/>
  <c r="I714" i="85"/>
  <c r="AM714" i="85" s="1"/>
  <c r="I652" i="85"/>
  <c r="AM652" i="85" s="1"/>
  <c r="I590" i="85"/>
  <c r="AM590" i="85" s="1"/>
  <c r="I528" i="85"/>
  <c r="AM528" i="85" s="1"/>
  <c r="I466" i="85"/>
  <c r="I404" i="85"/>
  <c r="I342" i="85"/>
  <c r="AJ342" i="85" s="1"/>
  <c r="I280" i="85"/>
  <c r="I218" i="85"/>
  <c r="H243" i="91"/>
  <c r="H181" i="91"/>
  <c r="AC181" i="91" s="1"/>
  <c r="H119" i="91"/>
  <c r="H57" i="91"/>
  <c r="H244" i="91"/>
  <c r="H182" i="91"/>
  <c r="H120" i="91"/>
  <c r="H58" i="91"/>
  <c r="H250" i="91"/>
  <c r="H188" i="91"/>
  <c r="H126" i="91"/>
  <c r="H64" i="91"/>
  <c r="H265" i="91"/>
  <c r="H203" i="91"/>
  <c r="H141" i="91"/>
  <c r="H79" i="91"/>
  <c r="H276" i="91"/>
  <c r="H214" i="91"/>
  <c r="H152" i="91"/>
  <c r="H90" i="91"/>
  <c r="H229" i="91"/>
  <c r="H167" i="91"/>
  <c r="H105" i="91"/>
  <c r="H43" i="91"/>
  <c r="H256" i="91"/>
  <c r="H194" i="91"/>
  <c r="H132" i="91"/>
  <c r="H70" i="91"/>
  <c r="H278" i="91"/>
  <c r="H216" i="91"/>
  <c r="H154" i="91"/>
  <c r="H92" i="91"/>
  <c r="I277" i="91"/>
  <c r="I215" i="91"/>
  <c r="I153" i="91"/>
  <c r="I91" i="91"/>
  <c r="I793" i="85"/>
  <c r="AM793" i="85" s="1"/>
  <c r="I731" i="85"/>
  <c r="AM731" i="85" s="1"/>
  <c r="I669" i="85"/>
  <c r="AM669" i="85" s="1"/>
  <c r="I607" i="85"/>
  <c r="AM607" i="85" s="1"/>
  <c r="I545" i="85"/>
  <c r="AM545" i="85" s="1"/>
  <c r="I483" i="85"/>
  <c r="I421" i="85"/>
  <c r="I359" i="85"/>
  <c r="AJ359" i="85" s="1"/>
  <c r="I297" i="85"/>
  <c r="I235" i="85"/>
  <c r="I173" i="85"/>
  <c r="H257" i="91"/>
  <c r="H195" i="91"/>
  <c r="H133" i="91"/>
  <c r="H71" i="91"/>
  <c r="H248" i="91"/>
  <c r="H186" i="91"/>
  <c r="H124" i="91"/>
  <c r="H62" i="91"/>
  <c r="AP60" i="111"/>
  <c r="H236" i="91"/>
  <c r="H174" i="91"/>
  <c r="H112" i="91"/>
  <c r="H50" i="91"/>
  <c r="AP11" i="111"/>
  <c r="I239" i="91"/>
  <c r="I177" i="91"/>
  <c r="I115" i="91"/>
  <c r="I53" i="91"/>
  <c r="I755" i="85"/>
  <c r="AM755" i="85" s="1"/>
  <c r="I693" i="85"/>
  <c r="AM693" i="85" s="1"/>
  <c r="I631" i="85"/>
  <c r="AM631" i="85" s="1"/>
  <c r="I569" i="85"/>
  <c r="AM569" i="85" s="1"/>
  <c r="I507" i="85"/>
  <c r="AM507" i="85" s="1"/>
  <c r="I445" i="85"/>
  <c r="I383" i="85"/>
  <c r="I321" i="85"/>
  <c r="AJ321" i="85" s="1"/>
  <c r="I259" i="85"/>
  <c r="I197" i="85"/>
  <c r="I135" i="85"/>
  <c r="I259" i="91"/>
  <c r="I197" i="91"/>
  <c r="I135" i="91"/>
  <c r="I73" i="91"/>
  <c r="I775" i="85"/>
  <c r="AM775" i="85" s="1"/>
  <c r="I713" i="85"/>
  <c r="AM713" i="85" s="1"/>
  <c r="I651" i="85"/>
  <c r="AM651" i="85" s="1"/>
  <c r="I589" i="85"/>
  <c r="AM589" i="85" s="1"/>
  <c r="I527" i="85"/>
  <c r="AM527" i="85" s="1"/>
  <c r="I465" i="85"/>
  <c r="AM465" i="85" s="1"/>
  <c r="I403" i="85"/>
  <c r="AM403" i="85" s="1"/>
  <c r="I341" i="85"/>
  <c r="AJ341" i="85" s="1"/>
  <c r="I279" i="85"/>
  <c r="I217" i="85"/>
  <c r="I155" i="85"/>
  <c r="I128" i="85"/>
  <c r="I232" i="91"/>
  <c r="I170" i="91"/>
  <c r="I108" i="91"/>
  <c r="I46" i="91"/>
  <c r="I748" i="85"/>
  <c r="AM748" i="85" s="1"/>
  <c r="I686" i="85"/>
  <c r="AM686" i="85" s="1"/>
  <c r="I624" i="85"/>
  <c r="AM624" i="85" s="1"/>
  <c r="I562" i="85"/>
  <c r="AM562" i="85" s="1"/>
  <c r="I500" i="85"/>
  <c r="AM500" i="85" s="1"/>
  <c r="I438" i="85"/>
  <c r="I376" i="85"/>
  <c r="I314" i="85"/>
  <c r="AJ314" i="85" s="1"/>
  <c r="I252" i="85"/>
  <c r="I190" i="85"/>
  <c r="I253" i="91"/>
  <c r="I191" i="91"/>
  <c r="I129" i="91"/>
  <c r="I67" i="91"/>
  <c r="I769" i="85"/>
  <c r="AM769" i="85" s="1"/>
  <c r="I707" i="85"/>
  <c r="AM707" i="85" s="1"/>
  <c r="I645" i="85"/>
  <c r="AM645" i="85" s="1"/>
  <c r="I583" i="85"/>
  <c r="AM583" i="85" s="1"/>
  <c r="I521" i="85"/>
  <c r="AM521" i="85" s="1"/>
  <c r="I459" i="85"/>
  <c r="I397" i="85"/>
  <c r="I335" i="85"/>
  <c r="AJ335" i="85" s="1"/>
  <c r="I273" i="85"/>
  <c r="I211" i="85"/>
  <c r="I149" i="85"/>
  <c r="I279" i="91"/>
  <c r="I217" i="91"/>
  <c r="I155" i="91"/>
  <c r="I93" i="91"/>
  <c r="I795" i="85"/>
  <c r="AM795" i="85" s="1"/>
  <c r="I733" i="85"/>
  <c r="AM733" i="85" s="1"/>
  <c r="I671" i="85"/>
  <c r="AM671" i="85" s="1"/>
  <c r="I609" i="85"/>
  <c r="AM609" i="85" s="1"/>
  <c r="I547" i="85"/>
  <c r="AM547" i="85" s="1"/>
  <c r="I485" i="85"/>
  <c r="I423" i="85"/>
  <c r="AM423" i="85" s="1"/>
  <c r="I361" i="85"/>
  <c r="AJ361" i="85" s="1"/>
  <c r="I299" i="85"/>
  <c r="I237" i="85"/>
  <c r="I175" i="85"/>
  <c r="H242" i="91"/>
  <c r="H180" i="91"/>
  <c r="H118" i="91"/>
  <c r="H56" i="91"/>
  <c r="U72" i="78"/>
  <c r="U53" i="78"/>
  <c r="I144" i="85"/>
  <c r="I248" i="91"/>
  <c r="I186" i="91"/>
  <c r="I124" i="91"/>
  <c r="I62" i="91"/>
  <c r="I764" i="85"/>
  <c r="AM764" i="85" s="1"/>
  <c r="I702" i="85"/>
  <c r="AM702" i="85" s="1"/>
  <c r="I640" i="85"/>
  <c r="AM640" i="85" s="1"/>
  <c r="I578" i="85"/>
  <c r="AM578" i="85" s="1"/>
  <c r="I516" i="85"/>
  <c r="AM516" i="85" s="1"/>
  <c r="I454" i="85"/>
  <c r="I392" i="85"/>
  <c r="I330" i="85"/>
  <c r="AJ330" i="85" s="1"/>
  <c r="I268" i="85"/>
  <c r="I206" i="85"/>
  <c r="U167" i="78"/>
  <c r="H272" i="91"/>
  <c r="H210" i="91"/>
  <c r="AC210" i="91" s="1"/>
  <c r="H148" i="91"/>
  <c r="AC148" i="91" s="1"/>
  <c r="H86" i="91"/>
  <c r="H280" i="91"/>
  <c r="AC280" i="91" s="1"/>
  <c r="H218" i="91"/>
  <c r="H156" i="91"/>
  <c r="H94" i="91"/>
  <c r="H262" i="91"/>
  <c r="H200" i="91"/>
  <c r="H138" i="91"/>
  <c r="H76" i="91"/>
  <c r="H235" i="91"/>
  <c r="H173" i="91"/>
  <c r="H111" i="91"/>
  <c r="AC111" i="91" s="1"/>
  <c r="H49" i="91"/>
  <c r="J649" i="85"/>
  <c r="J153" i="85"/>
  <c r="I271" i="91"/>
  <c r="I209" i="91"/>
  <c r="I147" i="91"/>
  <c r="I85" i="91"/>
  <c r="I787" i="85"/>
  <c r="AM787" i="85" s="1"/>
  <c r="I725" i="85"/>
  <c r="AM725" i="85" s="1"/>
  <c r="I663" i="85"/>
  <c r="AM663" i="85" s="1"/>
  <c r="I601" i="85"/>
  <c r="AM601" i="85" s="1"/>
  <c r="I539" i="85"/>
  <c r="AM539" i="85" s="1"/>
  <c r="I477" i="85"/>
  <c r="I415" i="85"/>
  <c r="I353" i="85"/>
  <c r="AJ353" i="85" s="1"/>
  <c r="I291" i="85"/>
  <c r="I229" i="85"/>
  <c r="I167" i="85"/>
  <c r="I160" i="85"/>
  <c r="I264" i="91"/>
  <c r="I202" i="91"/>
  <c r="I140" i="91"/>
  <c r="I78" i="91"/>
  <c r="I780" i="85"/>
  <c r="AM780" i="85" s="1"/>
  <c r="I718" i="85"/>
  <c r="AM718" i="85" s="1"/>
  <c r="I656" i="85"/>
  <c r="AM656" i="85" s="1"/>
  <c r="I594" i="85"/>
  <c r="AM594" i="85" s="1"/>
  <c r="I532" i="85"/>
  <c r="AM532" i="85" s="1"/>
  <c r="I470" i="85"/>
  <c r="I408" i="85"/>
  <c r="I346" i="85"/>
  <c r="AJ346" i="85" s="1"/>
  <c r="I284" i="85"/>
  <c r="I222" i="85"/>
  <c r="H225" i="91"/>
  <c r="H163" i="91"/>
  <c r="H101" i="91"/>
  <c r="AC101" i="91" s="1"/>
  <c r="H39" i="91"/>
  <c r="H264" i="91"/>
  <c r="H202" i="91"/>
  <c r="H140" i="91"/>
  <c r="H78" i="91"/>
  <c r="H271" i="91"/>
  <c r="H209" i="91"/>
  <c r="H147" i="91"/>
  <c r="H85" i="91"/>
  <c r="I124" i="85"/>
  <c r="I228" i="91"/>
  <c r="I166" i="91"/>
  <c r="I104" i="91"/>
  <c r="I42" i="91"/>
  <c r="I744" i="85"/>
  <c r="AM744" i="85" s="1"/>
  <c r="I682" i="85"/>
  <c r="AM682" i="85" s="1"/>
  <c r="I620" i="85"/>
  <c r="AM620" i="85" s="1"/>
  <c r="I558" i="85"/>
  <c r="AM558" i="85" s="1"/>
  <c r="I496" i="85"/>
  <c r="AM496" i="85" s="1"/>
  <c r="I434" i="85"/>
  <c r="I372" i="85"/>
  <c r="I310" i="85"/>
  <c r="AJ310" i="85" s="1"/>
  <c r="I248" i="85"/>
  <c r="I186" i="85"/>
  <c r="H258" i="91"/>
  <c r="AC258" i="91" s="1"/>
  <c r="H196" i="91"/>
  <c r="H134" i="91"/>
  <c r="H72" i="91"/>
  <c r="J789" i="85"/>
  <c r="J727" i="85"/>
  <c r="J665" i="85"/>
  <c r="J603" i="85"/>
  <c r="J541" i="85"/>
  <c r="J479" i="85"/>
  <c r="J417" i="85"/>
  <c r="J355" i="85"/>
  <c r="J293" i="85"/>
  <c r="J231" i="85"/>
  <c r="J169" i="85"/>
  <c r="I250" i="91"/>
  <c r="I188" i="91"/>
  <c r="I126" i="91"/>
  <c r="I64" i="91"/>
  <c r="I766" i="85"/>
  <c r="AM766" i="85" s="1"/>
  <c r="I704" i="85"/>
  <c r="AM704" i="85" s="1"/>
  <c r="I642" i="85"/>
  <c r="AM642" i="85" s="1"/>
  <c r="I580" i="85"/>
  <c r="AM580" i="85" s="1"/>
  <c r="I518" i="85"/>
  <c r="AM518" i="85" s="1"/>
  <c r="I456" i="85"/>
  <c r="I394" i="85"/>
  <c r="I332" i="85"/>
  <c r="AJ332" i="85" s="1"/>
  <c r="I270" i="85"/>
  <c r="I208" i="85"/>
  <c r="I146" i="85"/>
  <c r="I266" i="91"/>
  <c r="I204" i="91"/>
  <c r="I142" i="91"/>
  <c r="I80" i="91"/>
  <c r="I782" i="85"/>
  <c r="AM782" i="85" s="1"/>
  <c r="I720" i="85"/>
  <c r="AM720" i="85" s="1"/>
  <c r="I658" i="85"/>
  <c r="AM658" i="85" s="1"/>
  <c r="I596" i="85"/>
  <c r="AM596" i="85" s="1"/>
  <c r="I534" i="85"/>
  <c r="AM534" i="85" s="1"/>
  <c r="I472" i="85"/>
  <c r="I410" i="85"/>
  <c r="I348" i="85"/>
  <c r="AJ348" i="85" s="1"/>
  <c r="I286" i="85"/>
  <c r="I224" i="85"/>
  <c r="I162" i="85"/>
  <c r="H233" i="91"/>
  <c r="H171" i="91"/>
  <c r="AC171" i="91" s="1"/>
  <c r="H109" i="91"/>
  <c r="H47" i="91"/>
  <c r="H249" i="91"/>
  <c r="H187" i="91"/>
  <c r="AC187" i="91" s="1"/>
  <c r="H125" i="91"/>
  <c r="H63" i="91"/>
  <c r="I275" i="91"/>
  <c r="I213" i="91"/>
  <c r="I151" i="91"/>
  <c r="I89" i="91"/>
  <c r="I791" i="85"/>
  <c r="AM791" i="85" s="1"/>
  <c r="I729" i="85"/>
  <c r="AM729" i="85" s="1"/>
  <c r="I667" i="85"/>
  <c r="AM667" i="85" s="1"/>
  <c r="I605" i="85"/>
  <c r="AM605" i="85" s="1"/>
  <c r="I543" i="85"/>
  <c r="AM543" i="85" s="1"/>
  <c r="I481" i="85"/>
  <c r="I419" i="85"/>
  <c r="I357" i="85"/>
  <c r="AJ357" i="85" s="1"/>
  <c r="I295" i="85"/>
  <c r="AM295" i="85" s="1"/>
  <c r="I233" i="85"/>
  <c r="I171" i="85"/>
  <c r="I251" i="91"/>
  <c r="I189" i="91"/>
  <c r="I127" i="91"/>
  <c r="I65" i="91"/>
  <c r="I767" i="85"/>
  <c r="AM767" i="85" s="1"/>
  <c r="I705" i="85"/>
  <c r="AM705" i="85" s="1"/>
  <c r="I643" i="85"/>
  <c r="AM643" i="85" s="1"/>
  <c r="I581" i="85"/>
  <c r="AM581" i="85" s="1"/>
  <c r="I519" i="85"/>
  <c r="AM519" i="85" s="1"/>
  <c r="I457" i="85"/>
  <c r="AM457" i="85" s="1"/>
  <c r="I395" i="85"/>
  <c r="I333" i="85"/>
  <c r="AJ333" i="85" s="1"/>
  <c r="I271" i="85"/>
  <c r="I209" i="85"/>
  <c r="I147" i="85"/>
  <c r="AP10" i="111"/>
  <c r="AP23" i="111"/>
  <c r="H246" i="91"/>
  <c r="H184" i="91"/>
  <c r="H122" i="91"/>
  <c r="H60" i="91"/>
  <c r="H270" i="91"/>
  <c r="H208" i="91"/>
  <c r="H146" i="91"/>
  <c r="H84" i="91"/>
  <c r="H252" i="91"/>
  <c r="H190" i="91"/>
  <c r="H128" i="91"/>
  <c r="H66" i="91"/>
  <c r="H232" i="91"/>
  <c r="H170" i="91"/>
  <c r="H108" i="91"/>
  <c r="H46" i="91"/>
  <c r="H259" i="91"/>
  <c r="H197" i="91"/>
  <c r="H135" i="91"/>
  <c r="H73" i="91"/>
  <c r="I238" i="91"/>
  <c r="I176" i="91"/>
  <c r="I114" i="91"/>
  <c r="I52" i="91"/>
  <c r="I754" i="85"/>
  <c r="AM754" i="85" s="1"/>
  <c r="I692" i="85"/>
  <c r="AM692" i="85" s="1"/>
  <c r="I630" i="85"/>
  <c r="AM630" i="85" s="1"/>
  <c r="I568" i="85"/>
  <c r="AM568" i="85" s="1"/>
  <c r="I506" i="85"/>
  <c r="AM506" i="85" s="1"/>
  <c r="I444" i="85"/>
  <c r="I382" i="85"/>
  <c r="I320" i="85"/>
  <c r="AJ320" i="85" s="1"/>
  <c r="I258" i="85"/>
  <c r="I196" i="85"/>
  <c r="I134" i="85"/>
  <c r="H269" i="91"/>
  <c r="H207" i="91"/>
  <c r="H145" i="91"/>
  <c r="AC145" i="91" s="1"/>
  <c r="H83" i="91"/>
  <c r="AP27" i="111"/>
  <c r="H261" i="91"/>
  <c r="H199" i="91"/>
  <c r="AC199" i="91" s="1"/>
  <c r="H137" i="91"/>
  <c r="H75" i="91"/>
  <c r="H226" i="91"/>
  <c r="H164" i="91"/>
  <c r="H102" i="91"/>
  <c r="H40" i="91"/>
  <c r="AP22" i="111"/>
  <c r="I249" i="91"/>
  <c r="I187" i="91"/>
  <c r="I125" i="91"/>
  <c r="I63" i="91"/>
  <c r="I765" i="85"/>
  <c r="AM765" i="85" s="1"/>
  <c r="I703" i="85"/>
  <c r="AM703" i="85" s="1"/>
  <c r="I641" i="85"/>
  <c r="AM641" i="85" s="1"/>
  <c r="I579" i="85"/>
  <c r="AM579" i="85" s="1"/>
  <c r="I517" i="85"/>
  <c r="AM517" i="85" s="1"/>
  <c r="I455" i="85"/>
  <c r="I393" i="85"/>
  <c r="I331" i="85"/>
  <c r="AJ331" i="85" s="1"/>
  <c r="I269" i="85"/>
  <c r="I207" i="85"/>
  <c r="I145" i="85"/>
  <c r="H245" i="91"/>
  <c r="H183" i="91"/>
  <c r="H121" i="91"/>
  <c r="H59" i="91"/>
  <c r="AP29" i="111"/>
  <c r="I246" i="91"/>
  <c r="I184" i="91"/>
  <c r="I122" i="91"/>
  <c r="I60" i="91"/>
  <c r="I762" i="85"/>
  <c r="AM762" i="85" s="1"/>
  <c r="I700" i="85"/>
  <c r="AM700" i="85" s="1"/>
  <c r="I638" i="85"/>
  <c r="AM638" i="85" s="1"/>
  <c r="I576" i="85"/>
  <c r="AM576" i="85" s="1"/>
  <c r="I514" i="85"/>
  <c r="AM514" i="85" s="1"/>
  <c r="I452" i="85"/>
  <c r="I390" i="85"/>
  <c r="AM390" i="85" s="1"/>
  <c r="I328" i="85"/>
  <c r="AJ328" i="85" s="1"/>
  <c r="I266" i="85"/>
  <c r="I204" i="85"/>
  <c r="I142" i="85"/>
  <c r="AS61" i="111"/>
  <c r="I227" i="91"/>
  <c r="I165" i="91"/>
  <c r="I103" i="91"/>
  <c r="I41" i="91"/>
  <c r="I743" i="85"/>
  <c r="AM743" i="85" s="1"/>
  <c r="I681" i="85"/>
  <c r="AM681" i="85" s="1"/>
  <c r="I619" i="85"/>
  <c r="AM619" i="85" s="1"/>
  <c r="I557" i="85"/>
  <c r="AM557" i="85" s="1"/>
  <c r="I495" i="85"/>
  <c r="AM495" i="85" s="1"/>
  <c r="I433" i="85"/>
  <c r="I371" i="85"/>
  <c r="I309" i="85"/>
  <c r="AJ309" i="85" s="1"/>
  <c r="I247" i="85"/>
  <c r="I185" i="85"/>
  <c r="AM185" i="85" s="1"/>
  <c r="I123" i="85"/>
  <c r="I229" i="91"/>
  <c r="I167" i="91"/>
  <c r="I105" i="91"/>
  <c r="I43" i="91"/>
  <c r="I745" i="85"/>
  <c r="AM745" i="85" s="1"/>
  <c r="I683" i="85"/>
  <c r="AM683" i="85" s="1"/>
  <c r="I621" i="85"/>
  <c r="AM621" i="85" s="1"/>
  <c r="I559" i="85"/>
  <c r="AM559" i="85" s="1"/>
  <c r="I497" i="85"/>
  <c r="AM497" i="85" s="1"/>
  <c r="I435" i="85"/>
  <c r="I373" i="85"/>
  <c r="I311" i="85"/>
  <c r="AJ311" i="85" s="1"/>
  <c r="I249" i="85"/>
  <c r="I187" i="85"/>
  <c r="I125" i="85"/>
  <c r="I152" i="85"/>
  <c r="I256" i="91"/>
  <c r="I194" i="91"/>
  <c r="I132" i="91"/>
  <c r="I70" i="91"/>
  <c r="I772" i="85"/>
  <c r="AM772" i="85" s="1"/>
  <c r="I710" i="85"/>
  <c r="AM710" i="85" s="1"/>
  <c r="I648" i="85"/>
  <c r="AM648" i="85" s="1"/>
  <c r="I586" i="85"/>
  <c r="AM586" i="85" s="1"/>
  <c r="I524" i="85"/>
  <c r="AM524" i="85" s="1"/>
  <c r="I462" i="85"/>
  <c r="I400" i="85"/>
  <c r="I338" i="85"/>
  <c r="AJ338" i="85" s="1"/>
  <c r="I276" i="85"/>
  <c r="I214" i="85"/>
  <c r="H239" i="91"/>
  <c r="H177" i="91"/>
  <c r="H115" i="91"/>
  <c r="H53" i="91"/>
  <c r="U81" i="78"/>
  <c r="U203" i="78"/>
  <c r="I739" i="85"/>
  <c r="AM739" i="85" s="1"/>
  <c r="I677" i="85"/>
  <c r="AM677" i="85" s="1"/>
  <c r="I615" i="85"/>
  <c r="AM615" i="85" s="1"/>
  <c r="I553" i="85"/>
  <c r="AM553" i="85" s="1"/>
  <c r="I491" i="85"/>
  <c r="AM491" i="85" s="1"/>
  <c r="I429" i="85"/>
  <c r="I367" i="85"/>
  <c r="I305" i="85"/>
  <c r="AJ305" i="85" s="1"/>
  <c r="I243" i="85"/>
  <c r="AM243" i="85" s="1"/>
  <c r="I181" i="85"/>
  <c r="AM181" i="85" s="1"/>
  <c r="I119" i="85"/>
  <c r="I223" i="91"/>
  <c r="I161" i="91"/>
  <c r="I99" i="91"/>
  <c r="I37" i="91"/>
  <c r="U49" i="78"/>
  <c r="U44" i="78"/>
  <c r="U43" i="78"/>
  <c r="U60" i="78"/>
  <c r="U127" i="78"/>
  <c r="I270" i="91"/>
  <c r="I208" i="91"/>
  <c r="I146" i="91"/>
  <c r="I84" i="91"/>
  <c r="I786" i="85"/>
  <c r="AM786" i="85" s="1"/>
  <c r="I724" i="85"/>
  <c r="AM724" i="85" s="1"/>
  <c r="I662" i="85"/>
  <c r="AM662" i="85" s="1"/>
  <c r="I600" i="85"/>
  <c r="AM600" i="85" s="1"/>
  <c r="I538" i="85"/>
  <c r="AM538" i="85" s="1"/>
  <c r="I476" i="85"/>
  <c r="I414" i="85"/>
  <c r="I352" i="85"/>
  <c r="AJ352" i="85" s="1"/>
  <c r="I290" i="85"/>
  <c r="AM290" i="85" s="1"/>
  <c r="I228" i="85"/>
  <c r="I166" i="85"/>
  <c r="H279" i="91"/>
  <c r="H217" i="91"/>
  <c r="H155" i="91"/>
  <c r="H93" i="91"/>
  <c r="H263" i="91"/>
  <c r="H201" i="91"/>
  <c r="H139" i="91"/>
  <c r="H77" i="91"/>
  <c r="H275" i="91"/>
  <c r="H213" i="91"/>
  <c r="H151" i="91"/>
  <c r="H89" i="91"/>
  <c r="H238" i="91"/>
  <c r="H176" i="91"/>
  <c r="H114" i="91"/>
  <c r="H52" i="91"/>
  <c r="H237" i="91"/>
  <c r="H175" i="91"/>
  <c r="H113" i="91"/>
  <c r="H51" i="91"/>
  <c r="U59" i="78"/>
  <c r="U77" i="78"/>
  <c r="U196" i="78"/>
  <c r="U177" i="78"/>
  <c r="U38" i="78"/>
  <c r="U48" i="78"/>
  <c r="H234" i="91"/>
  <c r="AC234" i="91" s="1"/>
  <c r="H172" i="91"/>
  <c r="H110" i="91"/>
  <c r="H48" i="91"/>
  <c r="H268" i="91"/>
  <c r="H206" i="91"/>
  <c r="H144" i="91"/>
  <c r="H82" i="91"/>
  <c r="I176" i="85"/>
  <c r="I280" i="91"/>
  <c r="I218" i="91"/>
  <c r="I156" i="91"/>
  <c r="I94" i="91"/>
  <c r="I796" i="85"/>
  <c r="AM796" i="85" s="1"/>
  <c r="I734" i="85"/>
  <c r="AM734" i="85" s="1"/>
  <c r="I672" i="85"/>
  <c r="AM672" i="85" s="1"/>
  <c r="I610" i="85"/>
  <c r="AM610" i="85" s="1"/>
  <c r="I548" i="85"/>
  <c r="AM548" i="85" s="1"/>
  <c r="I486" i="85"/>
  <c r="I424" i="85"/>
  <c r="I362" i="85"/>
  <c r="AJ362" i="85" s="1"/>
  <c r="I300" i="85"/>
  <c r="I238" i="85"/>
  <c r="H230" i="91"/>
  <c r="H168" i="91"/>
  <c r="H106" i="91"/>
  <c r="H44" i="91"/>
  <c r="I225" i="91"/>
  <c r="I163" i="91"/>
  <c r="I101" i="91"/>
  <c r="I39" i="91"/>
  <c r="I741" i="85"/>
  <c r="AM741" i="85" s="1"/>
  <c r="I679" i="85"/>
  <c r="AM679" i="85" s="1"/>
  <c r="I617" i="85"/>
  <c r="AM617" i="85" s="1"/>
  <c r="I555" i="85"/>
  <c r="AM555" i="85" s="1"/>
  <c r="I493" i="85"/>
  <c r="AM493" i="85" s="1"/>
  <c r="I431" i="85"/>
  <c r="I369" i="85"/>
  <c r="I307" i="85"/>
  <c r="AJ307" i="85" s="1"/>
  <c r="I245" i="85"/>
  <c r="I183" i="85"/>
  <c r="I121" i="85"/>
  <c r="H267" i="91"/>
  <c r="AC267" i="91" s="1"/>
  <c r="H205" i="91"/>
  <c r="H143" i="91"/>
  <c r="H81" i="91"/>
  <c r="H260" i="91"/>
  <c r="H198" i="91"/>
  <c r="H136" i="91"/>
  <c r="H74" i="91"/>
  <c r="I257" i="91"/>
  <c r="I195" i="91"/>
  <c r="I133" i="91"/>
  <c r="I71" i="91"/>
  <c r="I773" i="85"/>
  <c r="AM773" i="85" s="1"/>
  <c r="I711" i="85"/>
  <c r="AM711" i="85" s="1"/>
  <c r="I649" i="85"/>
  <c r="AM649" i="85" s="1"/>
  <c r="I587" i="85"/>
  <c r="AM587" i="85" s="1"/>
  <c r="I525" i="85"/>
  <c r="AM525" i="85" s="1"/>
  <c r="I463" i="85"/>
  <c r="AM463" i="85" s="1"/>
  <c r="I401" i="85"/>
  <c r="I339" i="85"/>
  <c r="AJ339" i="85" s="1"/>
  <c r="I277" i="85"/>
  <c r="I215" i="85"/>
  <c r="I153" i="85"/>
  <c r="H224" i="91"/>
  <c r="H162" i="91"/>
  <c r="H100" i="91"/>
  <c r="H38" i="91"/>
  <c r="H247" i="91"/>
  <c r="H185" i="91"/>
  <c r="H123" i="91"/>
  <c r="H61" i="91"/>
  <c r="U178" i="78"/>
  <c r="I168" i="85"/>
  <c r="I272" i="91"/>
  <c r="I210" i="91"/>
  <c r="I148" i="91"/>
  <c r="I86" i="91"/>
  <c r="I788" i="85"/>
  <c r="AM788" i="85" s="1"/>
  <c r="I726" i="85"/>
  <c r="AM726" i="85" s="1"/>
  <c r="I664" i="85"/>
  <c r="AM664" i="85" s="1"/>
  <c r="I602" i="85"/>
  <c r="AM602" i="85" s="1"/>
  <c r="I540" i="85"/>
  <c r="AM540" i="85" s="1"/>
  <c r="I478" i="85"/>
  <c r="I416" i="85"/>
  <c r="I354" i="85"/>
  <c r="AJ354" i="85" s="1"/>
  <c r="I292" i="85"/>
  <c r="AM292" i="85" s="1"/>
  <c r="I230" i="85"/>
  <c r="U33" i="78"/>
  <c r="U168" i="78"/>
  <c r="AP58" i="111"/>
  <c r="AP49" i="111"/>
  <c r="AP52" i="111"/>
  <c r="AP44" i="111"/>
  <c r="AP38" i="111"/>
  <c r="AP34" i="111"/>
  <c r="AP15" i="111"/>
  <c r="AP3" i="111"/>
  <c r="J119" i="85" s="1"/>
  <c r="AP25" i="111"/>
  <c r="AI61" i="111"/>
  <c r="AP57" i="111"/>
  <c r="AP21" i="111"/>
  <c r="AP36" i="111"/>
  <c r="AP56" i="111"/>
  <c r="AP43" i="111"/>
  <c r="AP59" i="111"/>
  <c r="AP33" i="111"/>
  <c r="AP5" i="111"/>
  <c r="AP46" i="111"/>
  <c r="AP51" i="111"/>
  <c r="AP26" i="111"/>
  <c r="AP30" i="111"/>
  <c r="AP12" i="111"/>
  <c r="AP9" i="111"/>
  <c r="AP39" i="111"/>
  <c r="AP7" i="111"/>
  <c r="AP28" i="111"/>
  <c r="AP42" i="111"/>
  <c r="AP20" i="111"/>
  <c r="AP55" i="111"/>
  <c r="AP32" i="111"/>
  <c r="AP31" i="111"/>
  <c r="AP14" i="111"/>
  <c r="AP18" i="111"/>
  <c r="AP13" i="111"/>
  <c r="AP40" i="111"/>
  <c r="AP19" i="111"/>
  <c r="AP50" i="111"/>
  <c r="AP24" i="111"/>
  <c r="AP45" i="111"/>
  <c r="AP54" i="111"/>
  <c r="AP8" i="111"/>
  <c r="AP47" i="111"/>
  <c r="AP48" i="111"/>
  <c r="AP41" i="111"/>
  <c r="AP6" i="111"/>
  <c r="AP4" i="111"/>
  <c r="AP35" i="111"/>
  <c r="AA68" i="91" l="1"/>
  <c r="AT109" i="73"/>
  <c r="AC45" i="91"/>
  <c r="AC55" i="91"/>
  <c r="AA54" i="91"/>
  <c r="AA45" i="91"/>
  <c r="AA224" i="91"/>
  <c r="AC224" i="91"/>
  <c r="AA172" i="91"/>
  <c r="AC172" i="91"/>
  <c r="AA125" i="91"/>
  <c r="AC125" i="91"/>
  <c r="AA156" i="91"/>
  <c r="AC156" i="91"/>
  <c r="AA191" i="91"/>
  <c r="AC191" i="91"/>
  <c r="AA162" i="91"/>
  <c r="AC162" i="91"/>
  <c r="AA267" i="91"/>
  <c r="AA110" i="91"/>
  <c r="AC110" i="91"/>
  <c r="AA238" i="91"/>
  <c r="AC238" i="91"/>
  <c r="AA263" i="91"/>
  <c r="AC263" i="91"/>
  <c r="AA124" i="91"/>
  <c r="AC124" i="91"/>
  <c r="AA216" i="91"/>
  <c r="AC216" i="91"/>
  <c r="AA167" i="91"/>
  <c r="AC167" i="91"/>
  <c r="AA203" i="91"/>
  <c r="AC203" i="91"/>
  <c r="AA182" i="91"/>
  <c r="AC182" i="91"/>
  <c r="AA273" i="91"/>
  <c r="AA215" i="91"/>
  <c r="AC215" i="91"/>
  <c r="AA161" i="91"/>
  <c r="AC161" i="91"/>
  <c r="AA129" i="91"/>
  <c r="AC129" i="91"/>
  <c r="AA131" i="91"/>
  <c r="AC131" i="91"/>
  <c r="AC54" i="91"/>
  <c r="AA265" i="91"/>
  <c r="AC265" i="91"/>
  <c r="AA136" i="91"/>
  <c r="AC136" i="91"/>
  <c r="AA168" i="91"/>
  <c r="AC168" i="91"/>
  <c r="AA234" i="91"/>
  <c r="AA113" i="91"/>
  <c r="AC113" i="91"/>
  <c r="AA151" i="91"/>
  <c r="AC151" i="91"/>
  <c r="AA155" i="91"/>
  <c r="AC155" i="91"/>
  <c r="AA164" i="91"/>
  <c r="AC164" i="91"/>
  <c r="AA145" i="91"/>
  <c r="AA170" i="91"/>
  <c r="AC170" i="91"/>
  <c r="AA208" i="91"/>
  <c r="AC208" i="91"/>
  <c r="AA187" i="91"/>
  <c r="AA134" i="91"/>
  <c r="AC134" i="91"/>
  <c r="AA202" i="91"/>
  <c r="AC202" i="91"/>
  <c r="AA173" i="91"/>
  <c r="AC173" i="91"/>
  <c r="AA218" i="91"/>
  <c r="AC218" i="91"/>
  <c r="AA248" i="91"/>
  <c r="AC248" i="91"/>
  <c r="AA253" i="91"/>
  <c r="AC253" i="91"/>
  <c r="AA255" i="91"/>
  <c r="AA108" i="91"/>
  <c r="AC108" i="91"/>
  <c r="AA123" i="91"/>
  <c r="AC123" i="91"/>
  <c r="AA198" i="91"/>
  <c r="AC198" i="91"/>
  <c r="AA230" i="91"/>
  <c r="AC230" i="91"/>
  <c r="AA175" i="91"/>
  <c r="AC175" i="91"/>
  <c r="AA213" i="91"/>
  <c r="AC213" i="91"/>
  <c r="AA217" i="91"/>
  <c r="AC217" i="91"/>
  <c r="AA115" i="91"/>
  <c r="AC115" i="91"/>
  <c r="AA226" i="91"/>
  <c r="AC226" i="91"/>
  <c r="AA207" i="91"/>
  <c r="AC207" i="91"/>
  <c r="AA232" i="91"/>
  <c r="AC232" i="91"/>
  <c r="AA270" i="91"/>
  <c r="AC270" i="91"/>
  <c r="AA249" i="91"/>
  <c r="AA63" i="91" s="1"/>
  <c r="AC249" i="91"/>
  <c r="AA196" i="91"/>
  <c r="AC196" i="91"/>
  <c r="AA264" i="91"/>
  <c r="AC264" i="91"/>
  <c r="AA235" i="91"/>
  <c r="AC235" i="91"/>
  <c r="AA280" i="91"/>
  <c r="AA118" i="91"/>
  <c r="AC118" i="91"/>
  <c r="AA112" i="91"/>
  <c r="AC112" i="91"/>
  <c r="AA132" i="91"/>
  <c r="AC132" i="91"/>
  <c r="AA152" i="91"/>
  <c r="AC152" i="91"/>
  <c r="AA126" i="91"/>
  <c r="AC126" i="91"/>
  <c r="AA119" i="91"/>
  <c r="AC119" i="91"/>
  <c r="AA142" i="91"/>
  <c r="AC142" i="91"/>
  <c r="AA127" i="91"/>
  <c r="AC127" i="91"/>
  <c r="AA140" i="91"/>
  <c r="AC140" i="91"/>
  <c r="AA278" i="91"/>
  <c r="AC278" i="91"/>
  <c r="AA185" i="91"/>
  <c r="AC185" i="91"/>
  <c r="AA260" i="91"/>
  <c r="AC260" i="91"/>
  <c r="AA144" i="91"/>
  <c r="AC144" i="91"/>
  <c r="AA237" i="91"/>
  <c r="AC237" i="91"/>
  <c r="AA275" i="91"/>
  <c r="AC275" i="91"/>
  <c r="AA279" i="91"/>
  <c r="AC279" i="91"/>
  <c r="AA177" i="91"/>
  <c r="AC177" i="91"/>
  <c r="AA269" i="91"/>
  <c r="AC269" i="91"/>
  <c r="AA258" i="91"/>
  <c r="AA72" i="91" s="1"/>
  <c r="AA180" i="91"/>
  <c r="AC180" i="91"/>
  <c r="AA174" i="91"/>
  <c r="AC174" i="91"/>
  <c r="AA133" i="91"/>
  <c r="AC133" i="91"/>
  <c r="AA194" i="91"/>
  <c r="AC194" i="91"/>
  <c r="AA214" i="91"/>
  <c r="AC214" i="91"/>
  <c r="AA188" i="91"/>
  <c r="AC188" i="91"/>
  <c r="AA181" i="91"/>
  <c r="AA204" i="91"/>
  <c r="AC204" i="91"/>
  <c r="AA189" i="91"/>
  <c r="AC189" i="91"/>
  <c r="AA103" i="91"/>
  <c r="AC103" i="91"/>
  <c r="AC42" i="91"/>
  <c r="AA244" i="91"/>
  <c r="AC244" i="91"/>
  <c r="AA277" i="91"/>
  <c r="AC277" i="91"/>
  <c r="AC91" i="91" s="1"/>
  <c r="AA247" i="91"/>
  <c r="AC247" i="91"/>
  <c r="AA206" i="91"/>
  <c r="AC206" i="91"/>
  <c r="AA239" i="91"/>
  <c r="AC239" i="91"/>
  <c r="AA121" i="91"/>
  <c r="AC121" i="91"/>
  <c r="AA137" i="91"/>
  <c r="AC137" i="91"/>
  <c r="AA135" i="91"/>
  <c r="AC135" i="91"/>
  <c r="AA128" i="91"/>
  <c r="AC128" i="91"/>
  <c r="AA122" i="91"/>
  <c r="AC122" i="91"/>
  <c r="AA109" i="91"/>
  <c r="AC109" i="91"/>
  <c r="AA147" i="91"/>
  <c r="AC147" i="91"/>
  <c r="AA138" i="91"/>
  <c r="AC138" i="91"/>
  <c r="AA148" i="91"/>
  <c r="AA242" i="91"/>
  <c r="AC242" i="91"/>
  <c r="AA236" i="91"/>
  <c r="AC236" i="91"/>
  <c r="AA195" i="91"/>
  <c r="AC195" i="91"/>
  <c r="AA256" i="91"/>
  <c r="AC256" i="91"/>
  <c r="AA276" i="91"/>
  <c r="AC276" i="91"/>
  <c r="AA250" i="91"/>
  <c r="AC250" i="91"/>
  <c r="AA243" i="91"/>
  <c r="AA57" i="91" s="1"/>
  <c r="AC243" i="91"/>
  <c r="AA266" i="91"/>
  <c r="AC266" i="91"/>
  <c r="AA251" i="91"/>
  <c r="AC251" i="91"/>
  <c r="AA150" i="91"/>
  <c r="AC150" i="91"/>
  <c r="AA165" i="91"/>
  <c r="AC165" i="91"/>
  <c r="AA143" i="91"/>
  <c r="AC143" i="91"/>
  <c r="AA268" i="91"/>
  <c r="AC268" i="91"/>
  <c r="AA114" i="91"/>
  <c r="AC114" i="91"/>
  <c r="AA139" i="91"/>
  <c r="AC139" i="91"/>
  <c r="AA183" i="91"/>
  <c r="AC183" i="91"/>
  <c r="AA199" i="91"/>
  <c r="AA197" i="91"/>
  <c r="AC197" i="91"/>
  <c r="AA190" i="91"/>
  <c r="AC190" i="91"/>
  <c r="AA184" i="91"/>
  <c r="AC184" i="91"/>
  <c r="AA171" i="91"/>
  <c r="AA209" i="91"/>
  <c r="AC209" i="91"/>
  <c r="AA163" i="91"/>
  <c r="AC163" i="91"/>
  <c r="AA200" i="91"/>
  <c r="AC200" i="91"/>
  <c r="AA210" i="91"/>
  <c r="AA257" i="91"/>
  <c r="AC257" i="91"/>
  <c r="AA149" i="91"/>
  <c r="AC149" i="91"/>
  <c r="AA212" i="91"/>
  <c r="AC212" i="91"/>
  <c r="AA227" i="91"/>
  <c r="AC227" i="91"/>
  <c r="AC68" i="91"/>
  <c r="AA106" i="91"/>
  <c r="AC106" i="91"/>
  <c r="AA102" i="91"/>
  <c r="AC102" i="91"/>
  <c r="AA146" i="91"/>
  <c r="AC146" i="91"/>
  <c r="AA111" i="91"/>
  <c r="AA186" i="91"/>
  <c r="AC186" i="91"/>
  <c r="AA229" i="91"/>
  <c r="AC229" i="91"/>
  <c r="AA223" i="91"/>
  <c r="AC223" i="91"/>
  <c r="AA193" i="91"/>
  <c r="AC193" i="91"/>
  <c r="AA100" i="91"/>
  <c r="AC100" i="91"/>
  <c r="AA205" i="91"/>
  <c r="AA81" i="91" s="1"/>
  <c r="AC205" i="91"/>
  <c r="AA176" i="91"/>
  <c r="AC176" i="91"/>
  <c r="AA201" i="91"/>
  <c r="AC201" i="91"/>
  <c r="AA245" i="91"/>
  <c r="AC245" i="91"/>
  <c r="AA261" i="91"/>
  <c r="AC261" i="91"/>
  <c r="AA259" i="91"/>
  <c r="AC259" i="91"/>
  <c r="AA252" i="91"/>
  <c r="AC252" i="91"/>
  <c r="AA246" i="91"/>
  <c r="AC246" i="91"/>
  <c r="AA233" i="91"/>
  <c r="AA47" i="91" s="1"/>
  <c r="AC233" i="91"/>
  <c r="AA271" i="91"/>
  <c r="AC271" i="91"/>
  <c r="AA225" i="91"/>
  <c r="AC225" i="91"/>
  <c r="AA262" i="91"/>
  <c r="AC262" i="91"/>
  <c r="AA272" i="91"/>
  <c r="AA86" i="91" s="1"/>
  <c r="AC272" i="91"/>
  <c r="AA154" i="91"/>
  <c r="AC154" i="91"/>
  <c r="AA105" i="91"/>
  <c r="AC105" i="91"/>
  <c r="AA141" i="91"/>
  <c r="AC141" i="91"/>
  <c r="AA120" i="91"/>
  <c r="AA58" i="91" s="1"/>
  <c r="AC120" i="91"/>
  <c r="AA211" i="91"/>
  <c r="AC211" i="91"/>
  <c r="AA153" i="91"/>
  <c r="AA99" i="91"/>
  <c r="AC99" i="91"/>
  <c r="AA274" i="91"/>
  <c r="AC274" i="91"/>
  <c r="AM673" i="85"/>
  <c r="AM674" i="85" s="1"/>
  <c r="AJ440" i="85"/>
  <c r="AM440" i="85"/>
  <c r="AJ277" i="85"/>
  <c r="AM277" i="85"/>
  <c r="AJ238" i="85"/>
  <c r="AM238" i="85"/>
  <c r="AM611" i="85"/>
  <c r="AM612" i="85" s="1"/>
  <c r="AJ393" i="85"/>
  <c r="AM393" i="85"/>
  <c r="AJ271" i="85"/>
  <c r="AM271" i="85"/>
  <c r="AJ410" i="85"/>
  <c r="AM410" i="85"/>
  <c r="AJ456" i="85"/>
  <c r="AM456" i="85"/>
  <c r="AJ470" i="85"/>
  <c r="AM470" i="85"/>
  <c r="AJ477" i="85"/>
  <c r="AM477" i="85"/>
  <c r="AJ392" i="85"/>
  <c r="AM392" i="85"/>
  <c r="AJ190" i="85"/>
  <c r="AM190" i="85"/>
  <c r="AJ217" i="85"/>
  <c r="AM217" i="85"/>
  <c r="AJ259" i="85"/>
  <c r="AM259" i="85"/>
  <c r="AJ483" i="85"/>
  <c r="AM483" i="85"/>
  <c r="AJ234" i="85"/>
  <c r="AM234" i="85"/>
  <c r="AJ260" i="85"/>
  <c r="AM260" i="85"/>
  <c r="AJ378" i="85"/>
  <c r="AM378" i="85"/>
  <c r="AJ244" i="85"/>
  <c r="AM244" i="85"/>
  <c r="AJ236" i="85"/>
  <c r="AM236" i="85"/>
  <c r="AJ185" i="85"/>
  <c r="AJ419" i="85"/>
  <c r="AM419" i="85"/>
  <c r="AJ478" i="85"/>
  <c r="AM478" i="85"/>
  <c r="AJ401" i="85"/>
  <c r="AM401" i="85"/>
  <c r="AJ431" i="85"/>
  <c r="AM431" i="85"/>
  <c r="AJ228" i="85"/>
  <c r="AM228" i="85"/>
  <c r="AM735" i="85"/>
  <c r="AM736" i="85" s="1"/>
  <c r="AJ214" i="85"/>
  <c r="AM214" i="85"/>
  <c r="AJ187" i="85"/>
  <c r="AM187" i="85"/>
  <c r="AJ247" i="85"/>
  <c r="AM247" i="85"/>
  <c r="AJ266" i="85"/>
  <c r="AM266" i="85"/>
  <c r="AJ196" i="85"/>
  <c r="AM196" i="85"/>
  <c r="AJ395" i="85"/>
  <c r="AM395" i="85"/>
  <c r="AJ481" i="85"/>
  <c r="AM481" i="85"/>
  <c r="AJ248" i="85"/>
  <c r="AM248" i="85"/>
  <c r="AJ211" i="85"/>
  <c r="AM211" i="85"/>
  <c r="AJ383" i="85"/>
  <c r="AM383" i="85"/>
  <c r="AJ218" i="85"/>
  <c r="AM218" i="85"/>
  <c r="AJ384" i="85"/>
  <c r="AM384" i="85"/>
  <c r="AJ221" i="85"/>
  <c r="AM221" i="85"/>
  <c r="AJ484" i="85"/>
  <c r="AM484" i="85"/>
  <c r="AJ416" i="85"/>
  <c r="AM416" i="85"/>
  <c r="AJ204" i="85"/>
  <c r="AM204" i="85"/>
  <c r="AJ186" i="85"/>
  <c r="AM186" i="85"/>
  <c r="AJ424" i="85"/>
  <c r="AM424" i="85"/>
  <c r="AM797" i="85"/>
  <c r="AM798" i="85" s="1"/>
  <c r="AJ276" i="85"/>
  <c r="AM276" i="85"/>
  <c r="AJ249" i="85"/>
  <c r="AM249" i="85"/>
  <c r="AJ258" i="85"/>
  <c r="AM258" i="85"/>
  <c r="AJ237" i="85"/>
  <c r="AM237" i="85"/>
  <c r="AJ273" i="85"/>
  <c r="AM273" i="85"/>
  <c r="AJ376" i="85"/>
  <c r="AM376" i="85"/>
  <c r="AJ445" i="85"/>
  <c r="AM445" i="85"/>
  <c r="AJ280" i="85"/>
  <c r="AM280" i="85"/>
  <c r="AJ446" i="85"/>
  <c r="AM446" i="85"/>
  <c r="AJ219" i="85"/>
  <c r="AM219" i="85"/>
  <c r="AJ283" i="85"/>
  <c r="AM283" i="85"/>
  <c r="AJ250" i="85"/>
  <c r="AM250" i="85"/>
  <c r="AJ188" i="85"/>
  <c r="AM188" i="85"/>
  <c r="AM132" i="85"/>
  <c r="AJ455" i="85"/>
  <c r="AM455" i="85"/>
  <c r="AJ279" i="85"/>
  <c r="AM279" i="85"/>
  <c r="AJ486" i="85"/>
  <c r="AM486" i="85"/>
  <c r="AJ371" i="85"/>
  <c r="AM371" i="85"/>
  <c r="AJ208" i="85"/>
  <c r="AM208" i="85"/>
  <c r="AJ372" i="85"/>
  <c r="AM372" i="85"/>
  <c r="AJ222" i="85"/>
  <c r="AM222" i="85"/>
  <c r="AJ229" i="85"/>
  <c r="AM229" i="85"/>
  <c r="AJ299" i="85"/>
  <c r="AM299" i="85"/>
  <c r="AJ438" i="85"/>
  <c r="AM438" i="85"/>
  <c r="AJ465" i="85"/>
  <c r="AJ235" i="85"/>
  <c r="AM235" i="85"/>
  <c r="AJ281" i="85"/>
  <c r="AM281" i="85"/>
  <c r="AJ182" i="85"/>
  <c r="AM182" i="85"/>
  <c r="AJ368" i="85"/>
  <c r="AM368" i="85"/>
  <c r="AJ369" i="85"/>
  <c r="AM369" i="85"/>
  <c r="AJ414" i="85"/>
  <c r="AM414" i="85"/>
  <c r="AJ367" i="85"/>
  <c r="AM367" i="85"/>
  <c r="AJ400" i="85"/>
  <c r="AM400" i="85"/>
  <c r="AJ373" i="85"/>
  <c r="AM373" i="85"/>
  <c r="AJ433" i="85"/>
  <c r="AM433" i="85"/>
  <c r="AJ452" i="85"/>
  <c r="AM452" i="85"/>
  <c r="AJ207" i="85"/>
  <c r="AM207" i="85"/>
  <c r="AJ382" i="85"/>
  <c r="AM382" i="85"/>
  <c r="AJ224" i="85"/>
  <c r="AM224" i="85"/>
  <c r="AJ270" i="85"/>
  <c r="AM270" i="85"/>
  <c r="AH355" i="85"/>
  <c r="AH169" i="85" s="1"/>
  <c r="AM355" i="85"/>
  <c r="AM169" i="85" s="1"/>
  <c r="AJ434" i="85"/>
  <c r="AM434" i="85"/>
  <c r="AJ284" i="85"/>
  <c r="AM284" i="85"/>
  <c r="AJ291" i="85"/>
  <c r="AM291" i="85"/>
  <c r="AJ206" i="85"/>
  <c r="AM206" i="85"/>
  <c r="AJ397" i="85"/>
  <c r="AM397" i="85"/>
  <c r="AJ297" i="85"/>
  <c r="AM297" i="85"/>
  <c r="AJ404" i="85"/>
  <c r="AM404" i="85"/>
  <c r="AJ407" i="85"/>
  <c r="AM407" i="85"/>
  <c r="AJ192" i="85"/>
  <c r="AM192" i="85"/>
  <c r="AJ230" i="85"/>
  <c r="AM230" i="85"/>
  <c r="AJ183" i="85"/>
  <c r="AM183" i="85"/>
  <c r="AJ476" i="85"/>
  <c r="AM476" i="85"/>
  <c r="AJ429" i="85"/>
  <c r="AM429" i="85"/>
  <c r="AJ462" i="85"/>
  <c r="AM462" i="85"/>
  <c r="AJ435" i="85"/>
  <c r="AM435" i="85"/>
  <c r="AJ269" i="85"/>
  <c r="AM269" i="85"/>
  <c r="AJ444" i="85"/>
  <c r="AM444" i="85"/>
  <c r="AJ233" i="85"/>
  <c r="AM233" i="85"/>
  <c r="AJ286" i="85"/>
  <c r="AM286" i="85"/>
  <c r="AJ268" i="85"/>
  <c r="AM268" i="85"/>
  <c r="AJ459" i="85"/>
  <c r="AM459" i="85"/>
  <c r="AJ466" i="85"/>
  <c r="AM466" i="85"/>
  <c r="AH319" i="85"/>
  <c r="AM319" i="85"/>
  <c r="AM133" i="85" s="1"/>
  <c r="AJ469" i="85"/>
  <c r="AM469" i="85"/>
  <c r="AJ254" i="85"/>
  <c r="AM254" i="85"/>
  <c r="AJ300" i="85"/>
  <c r="AM300" i="85"/>
  <c r="AJ472" i="85"/>
  <c r="AM472" i="85"/>
  <c r="AJ454" i="85"/>
  <c r="AM454" i="85"/>
  <c r="AJ252" i="85"/>
  <c r="AM252" i="85"/>
  <c r="AJ374" i="85"/>
  <c r="AM374" i="85"/>
  <c r="AJ215" i="85"/>
  <c r="AM215" i="85"/>
  <c r="AJ245" i="85"/>
  <c r="AM245" i="85"/>
  <c r="AM549" i="85"/>
  <c r="AM550" i="85" s="1"/>
  <c r="AJ209" i="85"/>
  <c r="AM209" i="85"/>
  <c r="AJ394" i="85"/>
  <c r="AM394" i="85"/>
  <c r="AJ408" i="85"/>
  <c r="AM408" i="85"/>
  <c r="AJ415" i="85"/>
  <c r="AM415" i="85"/>
  <c r="AJ485" i="85"/>
  <c r="AM485" i="85"/>
  <c r="AJ197" i="85"/>
  <c r="AM197" i="85"/>
  <c r="AJ421" i="85"/>
  <c r="AM421" i="85"/>
  <c r="AJ198" i="85"/>
  <c r="AM198" i="85"/>
  <c r="AJ467" i="85"/>
  <c r="AM467" i="85"/>
  <c r="AH726" i="85"/>
  <c r="AJ726" i="85"/>
  <c r="AH587" i="85"/>
  <c r="AJ587" i="85"/>
  <c r="AH617" i="85"/>
  <c r="AJ617" i="85"/>
  <c r="AH548" i="85"/>
  <c r="AJ548" i="85"/>
  <c r="AH390" i="85"/>
  <c r="AJ390" i="85"/>
  <c r="AH641" i="85"/>
  <c r="AJ641" i="85"/>
  <c r="AH519" i="85"/>
  <c r="AJ519" i="85"/>
  <c r="AH605" i="85"/>
  <c r="AJ605" i="85"/>
  <c r="AH658" i="85"/>
  <c r="AJ658" i="85"/>
  <c r="AH704" i="85"/>
  <c r="AJ704" i="85"/>
  <c r="AH718" i="85"/>
  <c r="AJ718" i="85"/>
  <c r="AH725" i="85"/>
  <c r="AJ725" i="85"/>
  <c r="AH500" i="85"/>
  <c r="AJ500" i="85"/>
  <c r="AH527" i="85"/>
  <c r="AJ527" i="85"/>
  <c r="AH569" i="85"/>
  <c r="AJ569" i="85"/>
  <c r="AH793" i="85"/>
  <c r="AJ793" i="85"/>
  <c r="AH544" i="85"/>
  <c r="AJ544" i="85"/>
  <c r="AH570" i="85"/>
  <c r="AJ570" i="85"/>
  <c r="AH688" i="85"/>
  <c r="AJ688" i="85"/>
  <c r="AH746" i="85"/>
  <c r="AJ746" i="85"/>
  <c r="AH684" i="85"/>
  <c r="AJ684" i="85"/>
  <c r="AH292" i="85"/>
  <c r="AJ292" i="85"/>
  <c r="AH788" i="85"/>
  <c r="AJ788" i="85"/>
  <c r="AH649" i="85"/>
  <c r="AJ649" i="85"/>
  <c r="AH679" i="85"/>
  <c r="AJ679" i="85"/>
  <c r="AH610" i="85"/>
  <c r="AJ610" i="85"/>
  <c r="AH538" i="85"/>
  <c r="AJ538" i="85"/>
  <c r="AH491" i="85"/>
  <c r="AJ491" i="85"/>
  <c r="AH703" i="85"/>
  <c r="AJ703" i="85"/>
  <c r="AH581" i="85"/>
  <c r="AJ581" i="85"/>
  <c r="AH667" i="85"/>
  <c r="AJ667" i="85"/>
  <c r="AH720" i="85"/>
  <c r="AJ720" i="85"/>
  <c r="AH766" i="85"/>
  <c r="AJ766" i="85"/>
  <c r="AH780" i="85"/>
  <c r="AJ780" i="85"/>
  <c r="AH787" i="85"/>
  <c r="AJ787" i="85"/>
  <c r="AH516" i="85"/>
  <c r="AJ516" i="85"/>
  <c r="AH423" i="85"/>
  <c r="AJ423" i="85"/>
  <c r="AH562" i="85"/>
  <c r="AJ562" i="85"/>
  <c r="AH589" i="85"/>
  <c r="AJ589" i="85"/>
  <c r="AH631" i="85"/>
  <c r="AJ631" i="85"/>
  <c r="AH606" i="85"/>
  <c r="AJ606" i="85"/>
  <c r="AH632" i="85"/>
  <c r="AJ632" i="85"/>
  <c r="AH405" i="85"/>
  <c r="AJ405" i="85"/>
  <c r="AH750" i="85"/>
  <c r="AJ750" i="85"/>
  <c r="AH678" i="85"/>
  <c r="AJ678" i="85"/>
  <c r="AH711" i="85"/>
  <c r="AJ711" i="85"/>
  <c r="AH741" i="85"/>
  <c r="AJ741" i="85"/>
  <c r="AH672" i="85"/>
  <c r="AJ672" i="85"/>
  <c r="AH600" i="85"/>
  <c r="AJ600" i="85"/>
  <c r="AH553" i="85"/>
  <c r="AJ553" i="85"/>
  <c r="AH495" i="85"/>
  <c r="AJ495" i="85"/>
  <c r="AH514" i="85"/>
  <c r="AJ514" i="85"/>
  <c r="AH765" i="85"/>
  <c r="AJ765" i="85"/>
  <c r="AH643" i="85"/>
  <c r="AJ643" i="85"/>
  <c r="AH729" i="85"/>
  <c r="AJ729" i="85"/>
  <c r="AH782" i="85"/>
  <c r="AJ782" i="85"/>
  <c r="AH496" i="85"/>
  <c r="AJ496" i="85"/>
  <c r="AH578" i="85"/>
  <c r="AJ578" i="85"/>
  <c r="AH521" i="85"/>
  <c r="AJ521" i="85"/>
  <c r="AH624" i="85"/>
  <c r="AJ624" i="85"/>
  <c r="AH651" i="85"/>
  <c r="AJ651" i="85"/>
  <c r="AH693" i="85"/>
  <c r="AJ693" i="85"/>
  <c r="AH528" i="85"/>
  <c r="AJ528" i="85"/>
  <c r="AH668" i="85"/>
  <c r="AJ668" i="85"/>
  <c r="AH694" i="85"/>
  <c r="AJ694" i="85"/>
  <c r="AH531" i="85"/>
  <c r="AJ531" i="85"/>
  <c r="AH773" i="85"/>
  <c r="AJ773" i="85"/>
  <c r="AH734" i="85"/>
  <c r="AJ734" i="85"/>
  <c r="AH662" i="85"/>
  <c r="AJ662" i="85"/>
  <c r="AH615" i="85"/>
  <c r="AJ615" i="85"/>
  <c r="AH524" i="85"/>
  <c r="AJ524" i="85"/>
  <c r="AH497" i="85"/>
  <c r="AJ497" i="85"/>
  <c r="AH557" i="85"/>
  <c r="AJ557" i="85"/>
  <c r="AH576" i="85"/>
  <c r="AJ576" i="85"/>
  <c r="AH506" i="85"/>
  <c r="AJ506" i="85"/>
  <c r="AH705" i="85"/>
  <c r="AJ705" i="85"/>
  <c r="AH295" i="85"/>
  <c r="AJ295" i="85"/>
  <c r="AH791" i="85"/>
  <c r="AJ791" i="85"/>
  <c r="AH558" i="85"/>
  <c r="AJ558" i="85"/>
  <c r="AH640" i="85"/>
  <c r="AJ640" i="85"/>
  <c r="AH547" i="85"/>
  <c r="AJ547" i="85"/>
  <c r="AH583" i="85"/>
  <c r="AJ583" i="85"/>
  <c r="AH686" i="85"/>
  <c r="AJ686" i="85"/>
  <c r="AH713" i="85"/>
  <c r="AJ713" i="85"/>
  <c r="AH755" i="85"/>
  <c r="AJ755" i="85"/>
  <c r="AH590" i="85"/>
  <c r="AJ590" i="85"/>
  <c r="AH730" i="85"/>
  <c r="AJ730" i="85"/>
  <c r="AH756" i="85"/>
  <c r="AJ756" i="85"/>
  <c r="AH529" i="85"/>
  <c r="AJ529" i="85"/>
  <c r="AH593" i="85"/>
  <c r="AJ593" i="85"/>
  <c r="AH794" i="85"/>
  <c r="AJ794" i="85"/>
  <c r="AH608" i="85"/>
  <c r="AJ608" i="85"/>
  <c r="AH796" i="85"/>
  <c r="AJ796" i="85"/>
  <c r="AH724" i="85"/>
  <c r="AJ724" i="85"/>
  <c r="AH181" i="85"/>
  <c r="AJ181" i="85"/>
  <c r="AH677" i="85"/>
  <c r="AJ677" i="85"/>
  <c r="AH586" i="85"/>
  <c r="AJ586" i="85"/>
  <c r="AH559" i="85"/>
  <c r="AJ559" i="85"/>
  <c r="AH619" i="85"/>
  <c r="AJ619" i="85"/>
  <c r="AH638" i="85"/>
  <c r="AJ638" i="85"/>
  <c r="AH568" i="85"/>
  <c r="AJ568" i="85"/>
  <c r="AH767" i="85"/>
  <c r="AJ767" i="85"/>
  <c r="AH620" i="85"/>
  <c r="AJ620" i="85"/>
  <c r="AH702" i="85"/>
  <c r="AJ702" i="85"/>
  <c r="AH609" i="85"/>
  <c r="AJ609" i="85"/>
  <c r="AH645" i="85"/>
  <c r="AJ645" i="85"/>
  <c r="AH748" i="85"/>
  <c r="AJ748" i="85"/>
  <c r="AH775" i="85"/>
  <c r="AJ775" i="85"/>
  <c r="AH545" i="85"/>
  <c r="AJ545" i="85"/>
  <c r="AH652" i="85"/>
  <c r="AJ652" i="85"/>
  <c r="AH296" i="85"/>
  <c r="AJ296" i="85"/>
  <c r="AH792" i="85"/>
  <c r="AJ792" i="85"/>
  <c r="AH591" i="85"/>
  <c r="AJ591" i="85"/>
  <c r="AH655" i="85"/>
  <c r="AJ655" i="85"/>
  <c r="AH298" i="85"/>
  <c r="AJ298" i="85"/>
  <c r="AH670" i="85"/>
  <c r="AJ670" i="85"/>
  <c r="AH540" i="85"/>
  <c r="AJ540" i="85"/>
  <c r="AH290" i="85"/>
  <c r="AJ290" i="85"/>
  <c r="AH786" i="85"/>
  <c r="AJ786" i="85"/>
  <c r="AH243" i="85"/>
  <c r="AJ243" i="85"/>
  <c r="AH739" i="85"/>
  <c r="AJ739" i="85"/>
  <c r="AH648" i="85"/>
  <c r="AJ648" i="85"/>
  <c r="AH621" i="85"/>
  <c r="AJ621" i="85"/>
  <c r="AH681" i="85"/>
  <c r="AJ681" i="85"/>
  <c r="AH700" i="85"/>
  <c r="AJ700" i="85"/>
  <c r="AH630" i="85"/>
  <c r="AJ630" i="85"/>
  <c r="AH518" i="85"/>
  <c r="AJ518" i="85"/>
  <c r="AH682" i="85"/>
  <c r="AJ682" i="85"/>
  <c r="AH532" i="85"/>
  <c r="AJ532" i="85"/>
  <c r="AH539" i="85"/>
  <c r="AJ539" i="85"/>
  <c r="AH764" i="85"/>
  <c r="AJ764" i="85"/>
  <c r="AH671" i="85"/>
  <c r="AJ671" i="85"/>
  <c r="AH707" i="85"/>
  <c r="AJ707" i="85"/>
  <c r="AH607" i="85"/>
  <c r="AJ607" i="85"/>
  <c r="AH714" i="85"/>
  <c r="AJ714" i="85"/>
  <c r="AH653" i="85"/>
  <c r="AJ653" i="85"/>
  <c r="AH717" i="85"/>
  <c r="AJ717" i="85"/>
  <c r="AH502" i="85"/>
  <c r="AJ502" i="85"/>
  <c r="AH732" i="85"/>
  <c r="AJ732" i="85"/>
  <c r="AH492" i="85"/>
  <c r="AJ492" i="85"/>
  <c r="AH602" i="85"/>
  <c r="AJ602" i="85"/>
  <c r="AH463" i="85"/>
  <c r="AJ463" i="85"/>
  <c r="AH493" i="85"/>
  <c r="AJ493" i="85"/>
  <c r="AH710" i="85"/>
  <c r="AJ710" i="85"/>
  <c r="AH683" i="85"/>
  <c r="AJ683" i="85"/>
  <c r="AH743" i="85"/>
  <c r="AJ743" i="85"/>
  <c r="AH762" i="85"/>
  <c r="AJ762" i="85"/>
  <c r="AH517" i="85"/>
  <c r="AJ517" i="85"/>
  <c r="AH692" i="85"/>
  <c r="AJ692" i="85"/>
  <c r="AH534" i="85"/>
  <c r="AJ534" i="85"/>
  <c r="AH580" i="85"/>
  <c r="AJ580" i="85"/>
  <c r="AH744" i="85"/>
  <c r="AJ744" i="85"/>
  <c r="AH594" i="85"/>
  <c r="AJ594" i="85"/>
  <c r="AH601" i="85"/>
  <c r="AJ601" i="85"/>
  <c r="AH733" i="85"/>
  <c r="AJ733" i="85"/>
  <c r="AH769" i="85"/>
  <c r="AJ769" i="85"/>
  <c r="AH403" i="85"/>
  <c r="AJ403" i="85"/>
  <c r="AH669" i="85"/>
  <c r="AJ669" i="85"/>
  <c r="AH776" i="85"/>
  <c r="AJ776" i="85"/>
  <c r="AH420" i="85"/>
  <c r="AJ420" i="85"/>
  <c r="AH715" i="85"/>
  <c r="AJ715" i="85"/>
  <c r="AH779" i="85"/>
  <c r="AJ779" i="85"/>
  <c r="AH564" i="85"/>
  <c r="AJ564" i="85"/>
  <c r="AH622" i="85"/>
  <c r="AJ622" i="85"/>
  <c r="AH498" i="85"/>
  <c r="AJ498" i="85"/>
  <c r="AH664" i="85"/>
  <c r="AJ664" i="85"/>
  <c r="AH525" i="85"/>
  <c r="AJ525" i="85"/>
  <c r="AH555" i="85"/>
  <c r="AJ555" i="85"/>
  <c r="AH772" i="85"/>
  <c r="AJ772" i="85"/>
  <c r="AH745" i="85"/>
  <c r="AJ745" i="85"/>
  <c r="AH579" i="85"/>
  <c r="AJ579" i="85"/>
  <c r="AH754" i="85"/>
  <c r="AJ754" i="85"/>
  <c r="AH457" i="85"/>
  <c r="AJ457" i="85"/>
  <c r="AH543" i="85"/>
  <c r="AJ543" i="85"/>
  <c r="AH596" i="85"/>
  <c r="AJ596" i="85"/>
  <c r="AH642" i="85"/>
  <c r="AJ642" i="85"/>
  <c r="AH656" i="85"/>
  <c r="AJ656" i="85"/>
  <c r="AH663" i="85"/>
  <c r="AJ663" i="85"/>
  <c r="AH795" i="85"/>
  <c r="AJ795" i="85"/>
  <c r="AH507" i="85"/>
  <c r="AJ507" i="85"/>
  <c r="AH731" i="85"/>
  <c r="AJ731" i="85"/>
  <c r="AH482" i="85"/>
  <c r="AJ482" i="85"/>
  <c r="AH508" i="85"/>
  <c r="AJ508" i="85"/>
  <c r="AH777" i="85"/>
  <c r="AJ777" i="85"/>
  <c r="AH626" i="85"/>
  <c r="AJ626" i="85"/>
  <c r="AH616" i="85"/>
  <c r="AJ616" i="85"/>
  <c r="AH554" i="85"/>
  <c r="AJ554" i="85"/>
  <c r="U74" i="78"/>
  <c r="U126" i="78"/>
  <c r="U97" i="78"/>
  <c r="U139" i="78"/>
  <c r="U129" i="78"/>
  <c r="U144" i="78"/>
  <c r="U105" i="78"/>
  <c r="U106" i="78"/>
  <c r="U131" i="78"/>
  <c r="U125" i="78"/>
  <c r="U133" i="78"/>
  <c r="U174" i="78"/>
  <c r="U35" i="78"/>
  <c r="U94" i="78"/>
  <c r="U67" i="78"/>
  <c r="U82" i="78"/>
  <c r="U93" i="78"/>
  <c r="U145" i="78"/>
  <c r="U69" i="78"/>
  <c r="U102" i="78"/>
  <c r="U134" i="78"/>
  <c r="U54" i="78"/>
  <c r="U183" i="78"/>
  <c r="U65" i="78"/>
  <c r="U162" i="78"/>
  <c r="U50" i="78"/>
  <c r="U171" i="78"/>
  <c r="AA66" i="91"/>
  <c r="AA70" i="91"/>
  <c r="AA101" i="91"/>
  <c r="Y68" i="91"/>
  <c r="Y45" i="91"/>
  <c r="Y42" i="91"/>
  <c r="Y54" i="91"/>
  <c r="U181" i="78"/>
  <c r="U75" i="78"/>
  <c r="U206" i="78"/>
  <c r="U184" i="78"/>
  <c r="U61" i="78"/>
  <c r="U170" i="78"/>
  <c r="U107" i="78"/>
  <c r="U173" i="78"/>
  <c r="U110" i="78"/>
  <c r="U79" i="78"/>
  <c r="U187" i="78"/>
  <c r="U195" i="78"/>
  <c r="U140" i="78"/>
  <c r="U100" i="78"/>
  <c r="U109" i="78"/>
  <c r="U205" i="78"/>
  <c r="U156" i="78"/>
  <c r="U121" i="78"/>
  <c r="U80" i="78"/>
  <c r="U146" i="78"/>
  <c r="U119" i="78"/>
  <c r="U189" i="78"/>
  <c r="U175" i="78"/>
  <c r="U122" i="78"/>
  <c r="U165" i="78"/>
  <c r="U185" i="78"/>
  <c r="U108" i="78"/>
  <c r="U45" i="78"/>
  <c r="U155" i="78"/>
  <c r="U111" i="78"/>
  <c r="U207" i="78"/>
  <c r="U64" i="78"/>
  <c r="U164" i="78"/>
  <c r="U78" i="78"/>
  <c r="U47" i="78"/>
  <c r="U143" i="78"/>
  <c r="U116" i="78"/>
  <c r="U84" i="78"/>
  <c r="U57" i="78"/>
  <c r="U199" i="78"/>
  <c r="U113" i="78"/>
  <c r="U103" i="78"/>
  <c r="U46" i="78"/>
  <c r="U63" i="78"/>
  <c r="U157" i="78"/>
  <c r="U71" i="78"/>
  <c r="U112" i="78"/>
  <c r="U159" i="78"/>
  <c r="U115" i="78"/>
  <c r="U32" i="78"/>
  <c r="U204" i="78"/>
  <c r="U137" i="78"/>
  <c r="U51" i="78"/>
  <c r="U41" i="78"/>
  <c r="U123" i="78"/>
  <c r="U169" i="78"/>
  <c r="U31" i="78"/>
  <c r="U83" i="78"/>
  <c r="U193" i="78"/>
  <c r="U172" i="78"/>
  <c r="U188" i="78"/>
  <c r="U141" i="78"/>
  <c r="U95" i="78"/>
  <c r="U40" i="78"/>
  <c r="U202" i="78"/>
  <c r="U201" i="78"/>
  <c r="U191" i="78"/>
  <c r="U142" i="78"/>
  <c r="U208" i="78"/>
  <c r="U90" i="78"/>
  <c r="Y205" i="91"/>
  <c r="Y155" i="91"/>
  <c r="Y177" i="91"/>
  <c r="Y269" i="91"/>
  <c r="Y257" i="91"/>
  <c r="Y149" i="91"/>
  <c r="Y212" i="91"/>
  <c r="Y227" i="91"/>
  <c r="Y162" i="91"/>
  <c r="Y267" i="91"/>
  <c r="Y110" i="91"/>
  <c r="Y175" i="91"/>
  <c r="Y213" i="91"/>
  <c r="Y217" i="91"/>
  <c r="Y239" i="91"/>
  <c r="Y121" i="91"/>
  <c r="Y137" i="91"/>
  <c r="Y135" i="91"/>
  <c r="Y128" i="91"/>
  <c r="Y122" i="91"/>
  <c r="Y109" i="91"/>
  <c r="Y147" i="91"/>
  <c r="Y138" i="91"/>
  <c r="Y148" i="91"/>
  <c r="Y154" i="91"/>
  <c r="Y105" i="91"/>
  <c r="Y141" i="91"/>
  <c r="Y120" i="91"/>
  <c r="Y211" i="91"/>
  <c r="Y153" i="91"/>
  <c r="Y99" i="91"/>
  <c r="Y274" i="91"/>
  <c r="Y55" i="91"/>
  <c r="Y258" i="91"/>
  <c r="Y199" i="91"/>
  <c r="Y190" i="91"/>
  <c r="Y216" i="91"/>
  <c r="Y131" i="91"/>
  <c r="Y136" i="91"/>
  <c r="Y168" i="91"/>
  <c r="Y234" i="91"/>
  <c r="Y245" i="91"/>
  <c r="Y261" i="91"/>
  <c r="Y259" i="91"/>
  <c r="Y252" i="91"/>
  <c r="Y246" i="91"/>
  <c r="Y233" i="91"/>
  <c r="Y271" i="91"/>
  <c r="Y225" i="91"/>
  <c r="Y262" i="91"/>
  <c r="Y272" i="91"/>
  <c r="Y186" i="91"/>
  <c r="Y278" i="91"/>
  <c r="Y229" i="91"/>
  <c r="Y265" i="91"/>
  <c r="Y244" i="91"/>
  <c r="Y277" i="91"/>
  <c r="Y223" i="91"/>
  <c r="Y191" i="91"/>
  <c r="Y193" i="91"/>
  <c r="Y100" i="91"/>
  <c r="Y113" i="91"/>
  <c r="Y237" i="91"/>
  <c r="Y183" i="91"/>
  <c r="Y163" i="91"/>
  <c r="Y215" i="91"/>
  <c r="Y123" i="91"/>
  <c r="Y198" i="91"/>
  <c r="Y230" i="91"/>
  <c r="Y114" i="91"/>
  <c r="Y139" i="91"/>
  <c r="Y248" i="91"/>
  <c r="Y253" i="91"/>
  <c r="Y255" i="91"/>
  <c r="Y224" i="91"/>
  <c r="Y106" i="91"/>
  <c r="Y279" i="91"/>
  <c r="Y197" i="91"/>
  <c r="Y209" i="91"/>
  <c r="Y200" i="91"/>
  <c r="Y167" i="91"/>
  <c r="Y203" i="91"/>
  <c r="Y273" i="91"/>
  <c r="Y129" i="91"/>
  <c r="Y185" i="91"/>
  <c r="Y260" i="91"/>
  <c r="Y144" i="91"/>
  <c r="Y176" i="91"/>
  <c r="Y201" i="91"/>
  <c r="Y102" i="91"/>
  <c r="Y108" i="91"/>
  <c r="Y146" i="91"/>
  <c r="Y125" i="91"/>
  <c r="Y140" i="91"/>
  <c r="Y111" i="91"/>
  <c r="Y156" i="91"/>
  <c r="Y118" i="91"/>
  <c r="Y112" i="91"/>
  <c r="Y132" i="91"/>
  <c r="Y152" i="91"/>
  <c r="Y126" i="91"/>
  <c r="Y119" i="91"/>
  <c r="Y142" i="91"/>
  <c r="Y127" i="91"/>
  <c r="Y171" i="91"/>
  <c r="Y247" i="91"/>
  <c r="Y206" i="91"/>
  <c r="Y238" i="91"/>
  <c r="Y263" i="91"/>
  <c r="Y164" i="91"/>
  <c r="Y145" i="91"/>
  <c r="Y170" i="91"/>
  <c r="Y208" i="91"/>
  <c r="Y187" i="91"/>
  <c r="Y134" i="91"/>
  <c r="Y202" i="91"/>
  <c r="Y173" i="91"/>
  <c r="Y218" i="91"/>
  <c r="Y180" i="91"/>
  <c r="Y174" i="91"/>
  <c r="Y133" i="91"/>
  <c r="Y194" i="91"/>
  <c r="Y214" i="91"/>
  <c r="Y188" i="91"/>
  <c r="Y181" i="91"/>
  <c r="Y204" i="91"/>
  <c r="Y189" i="91"/>
  <c r="Y103" i="91"/>
  <c r="Y151" i="91"/>
  <c r="Y172" i="91"/>
  <c r="Y275" i="91"/>
  <c r="Y184" i="91"/>
  <c r="Y210" i="91"/>
  <c r="Y124" i="91"/>
  <c r="Y182" i="91"/>
  <c r="Y161" i="91"/>
  <c r="Y143" i="91"/>
  <c r="Y268" i="91"/>
  <c r="Y115" i="91"/>
  <c r="Y226" i="91"/>
  <c r="Y207" i="91"/>
  <c r="Y232" i="91"/>
  <c r="Y270" i="91"/>
  <c r="Y249" i="91"/>
  <c r="Y196" i="91"/>
  <c r="Y264" i="91"/>
  <c r="Y235" i="91"/>
  <c r="Y280" i="91"/>
  <c r="Y242" i="91"/>
  <c r="Y236" i="91"/>
  <c r="Y195" i="91"/>
  <c r="Y256" i="91"/>
  <c r="Y276" i="91"/>
  <c r="Y250" i="91"/>
  <c r="Y243" i="91"/>
  <c r="Y266" i="91"/>
  <c r="Y251" i="91"/>
  <c r="Y150" i="91"/>
  <c r="Y165" i="91"/>
  <c r="AH367" i="85"/>
  <c r="AH429" i="85"/>
  <c r="Y101" i="91"/>
  <c r="AH187" i="85"/>
  <c r="AH279" i="85"/>
  <c r="AH440" i="85"/>
  <c r="AH277" i="85"/>
  <c r="AH238" i="85"/>
  <c r="AH414" i="85"/>
  <c r="AH276" i="85"/>
  <c r="AH249" i="85"/>
  <c r="AH258" i="85"/>
  <c r="AH211" i="85"/>
  <c r="AH383" i="85"/>
  <c r="AH218" i="85"/>
  <c r="AH384" i="85"/>
  <c r="AH221" i="85"/>
  <c r="AH478" i="85"/>
  <c r="AH245" i="85"/>
  <c r="AH214" i="85"/>
  <c r="AH247" i="85"/>
  <c r="AH481" i="85"/>
  <c r="AH369" i="85"/>
  <c r="AH300" i="85"/>
  <c r="AH476" i="85"/>
  <c r="AH371" i="85"/>
  <c r="AH208" i="85"/>
  <c r="AH372" i="85"/>
  <c r="AH222" i="85"/>
  <c r="AH229" i="85"/>
  <c r="AH206" i="85"/>
  <c r="AH237" i="85"/>
  <c r="AH273" i="85"/>
  <c r="AH376" i="85"/>
  <c r="AH445" i="85"/>
  <c r="AH280" i="85"/>
  <c r="AH446" i="85"/>
  <c r="AH219" i="85"/>
  <c r="AH283" i="85"/>
  <c r="AH188" i="85"/>
  <c r="AH266" i="85"/>
  <c r="AH196" i="85"/>
  <c r="AH395" i="85"/>
  <c r="AH252" i="85"/>
  <c r="AH401" i="85"/>
  <c r="AH431" i="85"/>
  <c r="AH400" i="85"/>
  <c r="AH373" i="85"/>
  <c r="AH433" i="85"/>
  <c r="AH452" i="85"/>
  <c r="AH207" i="85"/>
  <c r="AH382" i="85"/>
  <c r="AH224" i="85"/>
  <c r="AH270" i="85"/>
  <c r="AH434" i="85"/>
  <c r="AH284" i="85"/>
  <c r="AH291" i="85"/>
  <c r="AH268" i="85"/>
  <c r="AH299" i="85"/>
  <c r="AH438" i="85"/>
  <c r="AH465" i="85"/>
  <c r="AH235" i="85"/>
  <c r="AH281" i="85"/>
  <c r="AH244" i="85"/>
  <c r="AH236" i="85"/>
  <c r="AH484" i="85"/>
  <c r="AH230" i="85"/>
  <c r="AH424" i="85"/>
  <c r="AH462" i="85"/>
  <c r="AH435" i="85"/>
  <c r="AH269" i="85"/>
  <c r="AH444" i="85"/>
  <c r="AH233" i="85"/>
  <c r="AH286" i="85"/>
  <c r="AH397" i="85"/>
  <c r="AH297" i="85"/>
  <c r="AH404" i="85"/>
  <c r="AH407" i="85"/>
  <c r="AH192" i="85"/>
  <c r="AH374" i="85"/>
  <c r="AH486" i="85"/>
  <c r="AH209" i="85"/>
  <c r="AH394" i="85"/>
  <c r="AH408" i="85"/>
  <c r="AH415" i="85"/>
  <c r="AH392" i="85"/>
  <c r="AH459" i="85"/>
  <c r="AH466" i="85"/>
  <c r="AH469" i="85"/>
  <c r="AH254" i="85"/>
  <c r="AH215" i="85"/>
  <c r="AH248" i="85"/>
  <c r="AH228" i="85"/>
  <c r="AH393" i="85"/>
  <c r="AH271" i="85"/>
  <c r="AH410" i="85"/>
  <c r="AH456" i="85"/>
  <c r="AH470" i="85"/>
  <c r="AH477" i="85"/>
  <c r="AH454" i="85"/>
  <c r="AH485" i="85"/>
  <c r="AH197" i="85"/>
  <c r="AH421" i="85"/>
  <c r="AH198" i="85"/>
  <c r="AH467" i="85"/>
  <c r="AH368" i="85"/>
  <c r="AH250" i="85"/>
  <c r="AH416" i="85"/>
  <c r="AH183" i="85"/>
  <c r="AH185" i="85"/>
  <c r="AH204" i="85"/>
  <c r="AH455" i="85"/>
  <c r="AH419" i="85"/>
  <c r="AH472" i="85"/>
  <c r="AH186" i="85"/>
  <c r="AH190" i="85"/>
  <c r="AH217" i="85"/>
  <c r="AH259" i="85"/>
  <c r="AH483" i="85"/>
  <c r="AH318" i="85"/>
  <c r="AH132" i="85" s="1"/>
  <c r="AH234" i="85"/>
  <c r="AH260" i="85"/>
  <c r="AH378" i="85"/>
  <c r="AH182" i="85"/>
  <c r="AH133" i="85"/>
  <c r="AZ109" i="73"/>
  <c r="AS109" i="73"/>
  <c r="J215" i="85"/>
  <c r="J711" i="85"/>
  <c r="J277" i="85"/>
  <c r="J773" i="85"/>
  <c r="J339" i="85"/>
  <c r="AM339" i="85" s="1"/>
  <c r="J567" i="85"/>
  <c r="J401" i="85"/>
  <c r="J133" i="85"/>
  <c r="J629" i="85"/>
  <c r="J463" i="85"/>
  <c r="J195" i="85"/>
  <c r="J691" i="85"/>
  <c r="J525" i="85"/>
  <c r="J257" i="85"/>
  <c r="I157" i="91"/>
  <c r="I239" i="85"/>
  <c r="I487" i="85"/>
  <c r="I735" i="85"/>
  <c r="J765" i="85"/>
  <c r="J703" i="85"/>
  <c r="J641" i="85"/>
  <c r="J579" i="85"/>
  <c r="J517" i="85"/>
  <c r="J455" i="85"/>
  <c r="J393" i="85"/>
  <c r="J331" i="85"/>
  <c r="AM331" i="85" s="1"/>
  <c r="J269" i="85"/>
  <c r="J207" i="85"/>
  <c r="J145" i="85"/>
  <c r="J758" i="85"/>
  <c r="J696" i="85"/>
  <c r="J634" i="85"/>
  <c r="J572" i="85"/>
  <c r="J510" i="85"/>
  <c r="J448" i="85"/>
  <c r="J386" i="85"/>
  <c r="J324" i="85"/>
  <c r="J262" i="85"/>
  <c r="J200" i="85"/>
  <c r="J138" i="85"/>
  <c r="H157" i="91"/>
  <c r="J760" i="85"/>
  <c r="J698" i="85"/>
  <c r="J636" i="85"/>
  <c r="J574" i="85"/>
  <c r="J512" i="85"/>
  <c r="J450" i="85"/>
  <c r="J388" i="85"/>
  <c r="J326" i="85"/>
  <c r="AM326" i="85" s="1"/>
  <c r="AM140" i="85" s="1"/>
  <c r="J264" i="85"/>
  <c r="J202" i="85"/>
  <c r="J140" i="85"/>
  <c r="J748" i="85"/>
  <c r="J686" i="85"/>
  <c r="J624" i="85"/>
  <c r="J562" i="85"/>
  <c r="J500" i="85"/>
  <c r="J438" i="85"/>
  <c r="J376" i="85"/>
  <c r="J314" i="85"/>
  <c r="AM314" i="85" s="1"/>
  <c r="J252" i="85"/>
  <c r="J190" i="85"/>
  <c r="J128" i="85"/>
  <c r="J751" i="85"/>
  <c r="J689" i="85"/>
  <c r="J627" i="85"/>
  <c r="J565" i="85"/>
  <c r="J503" i="85"/>
  <c r="J441" i="85"/>
  <c r="J379" i="85"/>
  <c r="J317" i="85"/>
  <c r="AM317" i="85" s="1"/>
  <c r="AM131" i="85" s="1"/>
  <c r="J255" i="85"/>
  <c r="J193" i="85"/>
  <c r="J131" i="85"/>
  <c r="J742" i="85"/>
  <c r="J680" i="85"/>
  <c r="J618" i="85"/>
  <c r="J556" i="85"/>
  <c r="J494" i="85"/>
  <c r="J432" i="85"/>
  <c r="J370" i="85"/>
  <c r="J308" i="85"/>
  <c r="AM308" i="85" s="1"/>
  <c r="J246" i="85"/>
  <c r="J184" i="85"/>
  <c r="J122" i="85"/>
  <c r="J766" i="85"/>
  <c r="J704" i="85"/>
  <c r="J642" i="85"/>
  <c r="J580" i="85"/>
  <c r="J518" i="85"/>
  <c r="J456" i="85"/>
  <c r="J394" i="85"/>
  <c r="J332" i="85"/>
  <c r="AM332" i="85" s="1"/>
  <c r="J270" i="85"/>
  <c r="J208" i="85"/>
  <c r="J146" i="85"/>
  <c r="J770" i="85"/>
  <c r="J708" i="85"/>
  <c r="J646" i="85"/>
  <c r="J584" i="85"/>
  <c r="J522" i="85"/>
  <c r="J460" i="85"/>
  <c r="J398" i="85"/>
  <c r="J336" i="85"/>
  <c r="AM336" i="85" s="1"/>
  <c r="AM150" i="85" s="1"/>
  <c r="J274" i="85"/>
  <c r="J212" i="85"/>
  <c r="J150" i="85"/>
  <c r="I301" i="85"/>
  <c r="I549" i="85"/>
  <c r="I797" i="85"/>
  <c r="J763" i="85"/>
  <c r="J701" i="85"/>
  <c r="J639" i="85"/>
  <c r="J577" i="85"/>
  <c r="J515" i="85"/>
  <c r="J453" i="85"/>
  <c r="J391" i="85"/>
  <c r="J329" i="85"/>
  <c r="J267" i="85"/>
  <c r="J205" i="85"/>
  <c r="J143" i="85"/>
  <c r="J759" i="85"/>
  <c r="J697" i="85"/>
  <c r="J635" i="85"/>
  <c r="J573" i="85"/>
  <c r="J511" i="85"/>
  <c r="J449" i="85"/>
  <c r="J387" i="85"/>
  <c r="J325" i="85"/>
  <c r="J263" i="85"/>
  <c r="J201" i="85"/>
  <c r="J139" i="85"/>
  <c r="J783" i="85"/>
  <c r="J721" i="85"/>
  <c r="J659" i="85"/>
  <c r="J597" i="85"/>
  <c r="J535" i="85"/>
  <c r="J473" i="85"/>
  <c r="J411" i="85"/>
  <c r="J349" i="85"/>
  <c r="AM349" i="85" s="1"/>
  <c r="AM163" i="85" s="1"/>
  <c r="J287" i="85"/>
  <c r="J225" i="85"/>
  <c r="J163" i="85"/>
  <c r="J768" i="85"/>
  <c r="J706" i="85"/>
  <c r="J644" i="85"/>
  <c r="J582" i="85"/>
  <c r="J520" i="85"/>
  <c r="J458" i="85"/>
  <c r="J396" i="85"/>
  <c r="J334" i="85"/>
  <c r="J272" i="85"/>
  <c r="J210" i="85"/>
  <c r="J148" i="85"/>
  <c r="J782" i="85"/>
  <c r="J720" i="85"/>
  <c r="J658" i="85"/>
  <c r="J596" i="85"/>
  <c r="J534" i="85"/>
  <c r="J472" i="85"/>
  <c r="J410" i="85"/>
  <c r="J348" i="85"/>
  <c r="J286" i="85"/>
  <c r="J224" i="85"/>
  <c r="J162" i="85"/>
  <c r="J793" i="85"/>
  <c r="J731" i="85"/>
  <c r="J669" i="85"/>
  <c r="J607" i="85"/>
  <c r="J545" i="85"/>
  <c r="J483" i="85"/>
  <c r="J421" i="85"/>
  <c r="J359" i="85"/>
  <c r="J297" i="85"/>
  <c r="J235" i="85"/>
  <c r="J173" i="85"/>
  <c r="J786" i="85"/>
  <c r="J724" i="85"/>
  <c r="J662" i="85"/>
  <c r="J600" i="85"/>
  <c r="J538" i="85"/>
  <c r="J476" i="85"/>
  <c r="J414" i="85"/>
  <c r="J352" i="85"/>
  <c r="J290" i="85"/>
  <c r="J228" i="85"/>
  <c r="J166" i="85"/>
  <c r="J791" i="85"/>
  <c r="J729" i="85"/>
  <c r="J667" i="85"/>
  <c r="J605" i="85"/>
  <c r="J543" i="85"/>
  <c r="J481" i="85"/>
  <c r="J419" i="85"/>
  <c r="J357" i="85"/>
  <c r="AM357" i="85" s="1"/>
  <c r="J295" i="85"/>
  <c r="J233" i="85"/>
  <c r="J171" i="85"/>
  <c r="J157" i="85"/>
  <c r="J777" i="85"/>
  <c r="J715" i="85"/>
  <c r="J653" i="85"/>
  <c r="J591" i="85"/>
  <c r="J529" i="85"/>
  <c r="J467" i="85"/>
  <c r="J405" i="85"/>
  <c r="J343" i="85"/>
  <c r="AM343" i="85" s="1"/>
  <c r="J281" i="85"/>
  <c r="J219" i="85"/>
  <c r="J790" i="85"/>
  <c r="J728" i="85"/>
  <c r="J666" i="85"/>
  <c r="J604" i="85"/>
  <c r="J542" i="85"/>
  <c r="J480" i="85"/>
  <c r="J418" i="85"/>
  <c r="J356" i="85"/>
  <c r="AM356" i="85" s="1"/>
  <c r="AM170" i="85" s="1"/>
  <c r="J294" i="85"/>
  <c r="J232" i="85"/>
  <c r="J170" i="85"/>
  <c r="J755" i="85"/>
  <c r="J693" i="85"/>
  <c r="J631" i="85"/>
  <c r="J569" i="85"/>
  <c r="J507" i="85"/>
  <c r="J445" i="85"/>
  <c r="J383" i="85"/>
  <c r="J321" i="85"/>
  <c r="J259" i="85"/>
  <c r="J197" i="85"/>
  <c r="J135" i="85"/>
  <c r="J750" i="85"/>
  <c r="J688" i="85"/>
  <c r="J626" i="85"/>
  <c r="J564" i="85"/>
  <c r="J502" i="85"/>
  <c r="J440" i="85"/>
  <c r="J378" i="85"/>
  <c r="J316" i="85"/>
  <c r="AM316" i="85" s="1"/>
  <c r="J254" i="85"/>
  <c r="J192" i="85"/>
  <c r="J130" i="85"/>
  <c r="J756" i="85"/>
  <c r="J694" i="85"/>
  <c r="J632" i="85"/>
  <c r="J570" i="85"/>
  <c r="J508" i="85"/>
  <c r="J446" i="85"/>
  <c r="J384" i="85"/>
  <c r="J322" i="85"/>
  <c r="AM322" i="85" s="1"/>
  <c r="J260" i="85"/>
  <c r="J198" i="85"/>
  <c r="J136" i="85"/>
  <c r="J775" i="85"/>
  <c r="J713" i="85"/>
  <c r="J651" i="85"/>
  <c r="J589" i="85"/>
  <c r="J527" i="85"/>
  <c r="J465" i="85"/>
  <c r="J403" i="85"/>
  <c r="J341" i="85"/>
  <c r="AM341" i="85" s="1"/>
  <c r="J279" i="85"/>
  <c r="J217" i="85"/>
  <c r="J155" i="85"/>
  <c r="J762" i="85"/>
  <c r="J700" i="85"/>
  <c r="J638" i="85"/>
  <c r="J576" i="85"/>
  <c r="J514" i="85"/>
  <c r="J452" i="85"/>
  <c r="J390" i="85"/>
  <c r="J328" i="85"/>
  <c r="AM328" i="85" s="1"/>
  <c r="J266" i="85"/>
  <c r="J204" i="85"/>
  <c r="J142" i="85"/>
  <c r="J769" i="85"/>
  <c r="J707" i="85"/>
  <c r="J645" i="85"/>
  <c r="J583" i="85"/>
  <c r="J521" i="85"/>
  <c r="J459" i="85"/>
  <c r="J397" i="85"/>
  <c r="J335" i="85"/>
  <c r="AM335" i="85" s="1"/>
  <c r="J273" i="85"/>
  <c r="J211" i="85"/>
  <c r="J149" i="85"/>
  <c r="J772" i="85"/>
  <c r="J710" i="85"/>
  <c r="J648" i="85"/>
  <c r="J586" i="85"/>
  <c r="J524" i="85"/>
  <c r="J462" i="85"/>
  <c r="J400" i="85"/>
  <c r="J338" i="85"/>
  <c r="J276" i="85"/>
  <c r="J214" i="85"/>
  <c r="J152" i="85"/>
  <c r="J761" i="85"/>
  <c r="J699" i="85"/>
  <c r="J637" i="85"/>
  <c r="J575" i="85"/>
  <c r="J513" i="85"/>
  <c r="J451" i="85"/>
  <c r="J389" i="85"/>
  <c r="J327" i="85"/>
  <c r="AM327" i="85" s="1"/>
  <c r="AM141" i="85" s="1"/>
  <c r="J265" i="85"/>
  <c r="J203" i="85"/>
  <c r="J141" i="85"/>
  <c r="J774" i="85"/>
  <c r="J712" i="85"/>
  <c r="J650" i="85"/>
  <c r="J588" i="85"/>
  <c r="J526" i="85"/>
  <c r="J464" i="85"/>
  <c r="J402" i="85"/>
  <c r="J340" i="85"/>
  <c r="J278" i="85"/>
  <c r="J216" i="85"/>
  <c r="J154" i="85"/>
  <c r="J794" i="85"/>
  <c r="J732" i="85"/>
  <c r="J670" i="85"/>
  <c r="J608" i="85"/>
  <c r="J546" i="85"/>
  <c r="J484" i="85"/>
  <c r="J422" i="85"/>
  <c r="J360" i="85"/>
  <c r="AM360" i="85" s="1"/>
  <c r="J298" i="85"/>
  <c r="J236" i="85"/>
  <c r="J174" i="85"/>
  <c r="I281" i="91"/>
  <c r="I363" i="85"/>
  <c r="I611" i="85"/>
  <c r="I219" i="91"/>
  <c r="J746" i="85"/>
  <c r="J684" i="85"/>
  <c r="J622" i="85"/>
  <c r="J560" i="85"/>
  <c r="J498" i="85"/>
  <c r="J436" i="85"/>
  <c r="J374" i="85"/>
  <c r="J312" i="85"/>
  <c r="AM312" i="85" s="1"/>
  <c r="J250" i="85"/>
  <c r="J188" i="85"/>
  <c r="J126" i="85"/>
  <c r="J747" i="85"/>
  <c r="J685" i="85"/>
  <c r="J623" i="85"/>
  <c r="J561" i="85"/>
  <c r="J499" i="85"/>
  <c r="J437" i="85"/>
  <c r="J375" i="85"/>
  <c r="J313" i="85"/>
  <c r="AM313" i="85" s="1"/>
  <c r="AM127" i="85" s="1"/>
  <c r="J251" i="85"/>
  <c r="J189" i="85"/>
  <c r="J127" i="85"/>
  <c r="H281" i="91"/>
  <c r="J740" i="85"/>
  <c r="J678" i="85"/>
  <c r="J616" i="85"/>
  <c r="J554" i="85"/>
  <c r="J492" i="85"/>
  <c r="J430" i="85"/>
  <c r="J368" i="85"/>
  <c r="J306" i="85"/>
  <c r="AM306" i="85" s="1"/>
  <c r="J244" i="85"/>
  <c r="J182" i="85"/>
  <c r="J120" i="85"/>
  <c r="J749" i="85"/>
  <c r="J687" i="85"/>
  <c r="J625" i="85"/>
  <c r="J563" i="85"/>
  <c r="J501" i="85"/>
  <c r="J439" i="85"/>
  <c r="J377" i="85"/>
  <c r="J315" i="85"/>
  <c r="AM315" i="85" s="1"/>
  <c r="AM129" i="85" s="1"/>
  <c r="J253" i="85"/>
  <c r="J191" i="85"/>
  <c r="J129" i="85"/>
  <c r="J764" i="85"/>
  <c r="J702" i="85"/>
  <c r="J640" i="85"/>
  <c r="J578" i="85"/>
  <c r="J516" i="85"/>
  <c r="J454" i="85"/>
  <c r="J392" i="85"/>
  <c r="J330" i="85"/>
  <c r="AM330" i="85" s="1"/>
  <c r="J268" i="85"/>
  <c r="J206" i="85"/>
  <c r="J144" i="85"/>
  <c r="J779" i="85"/>
  <c r="J717" i="85"/>
  <c r="J655" i="85"/>
  <c r="J593" i="85"/>
  <c r="J531" i="85"/>
  <c r="J469" i="85"/>
  <c r="J407" i="85"/>
  <c r="J345" i="85"/>
  <c r="AM345" i="85" s="1"/>
  <c r="J283" i="85"/>
  <c r="J221" i="85"/>
  <c r="J159" i="85"/>
  <c r="J788" i="85"/>
  <c r="J726" i="85"/>
  <c r="J664" i="85"/>
  <c r="J602" i="85"/>
  <c r="J540" i="85"/>
  <c r="J478" i="85"/>
  <c r="J416" i="85"/>
  <c r="J354" i="85"/>
  <c r="J292" i="85"/>
  <c r="J230" i="85"/>
  <c r="J168" i="85"/>
  <c r="J744" i="85"/>
  <c r="J682" i="85"/>
  <c r="J620" i="85"/>
  <c r="J558" i="85"/>
  <c r="J496" i="85"/>
  <c r="J434" i="85"/>
  <c r="J372" i="85"/>
  <c r="J310" i="85"/>
  <c r="J248" i="85"/>
  <c r="J186" i="85"/>
  <c r="J124" i="85"/>
  <c r="J754" i="85"/>
  <c r="J692" i="85"/>
  <c r="J630" i="85"/>
  <c r="J568" i="85"/>
  <c r="J506" i="85"/>
  <c r="J444" i="85"/>
  <c r="J382" i="85"/>
  <c r="J320" i="85"/>
  <c r="J258" i="85"/>
  <c r="J196" i="85"/>
  <c r="J134" i="85"/>
  <c r="J743" i="85"/>
  <c r="J681" i="85"/>
  <c r="J619" i="85"/>
  <c r="J557" i="85"/>
  <c r="J495" i="85"/>
  <c r="J433" i="85"/>
  <c r="J371" i="85"/>
  <c r="J309" i="85"/>
  <c r="AM309" i="85" s="1"/>
  <c r="J247" i="85"/>
  <c r="J185" i="85"/>
  <c r="J123" i="85"/>
  <c r="J121" i="85"/>
  <c r="J741" i="85"/>
  <c r="J679" i="85"/>
  <c r="J617" i="85"/>
  <c r="J555" i="85"/>
  <c r="J493" i="85"/>
  <c r="J431" i="85"/>
  <c r="J369" i="85"/>
  <c r="J307" i="85"/>
  <c r="AM307" i="85" s="1"/>
  <c r="J245" i="85"/>
  <c r="J183" i="85"/>
  <c r="J792" i="85"/>
  <c r="J730" i="85"/>
  <c r="J668" i="85"/>
  <c r="J606" i="85"/>
  <c r="J544" i="85"/>
  <c r="J482" i="85"/>
  <c r="J420" i="85"/>
  <c r="J358" i="85"/>
  <c r="AM358" i="85" s="1"/>
  <c r="J296" i="85"/>
  <c r="J234" i="85"/>
  <c r="J172" i="85"/>
  <c r="J165" i="85"/>
  <c r="J785" i="85"/>
  <c r="J723" i="85"/>
  <c r="J661" i="85"/>
  <c r="J599" i="85"/>
  <c r="J537" i="85"/>
  <c r="J475" i="85"/>
  <c r="J413" i="85"/>
  <c r="J351" i="85"/>
  <c r="AM351" i="85" s="1"/>
  <c r="AM165" i="85" s="1"/>
  <c r="J289" i="85"/>
  <c r="J227" i="85"/>
  <c r="J771" i="85"/>
  <c r="J709" i="85"/>
  <c r="J647" i="85"/>
  <c r="J585" i="85"/>
  <c r="J523" i="85"/>
  <c r="J461" i="85"/>
  <c r="J399" i="85"/>
  <c r="J337" i="85"/>
  <c r="J275" i="85"/>
  <c r="J213" i="85"/>
  <c r="J151" i="85"/>
  <c r="J784" i="85"/>
  <c r="J722" i="85"/>
  <c r="J660" i="85"/>
  <c r="J598" i="85"/>
  <c r="J536" i="85"/>
  <c r="J474" i="85"/>
  <c r="J412" i="85"/>
  <c r="J350" i="85"/>
  <c r="AM350" i="85" s="1"/>
  <c r="AM164" i="85" s="1"/>
  <c r="J288" i="85"/>
  <c r="J226" i="85"/>
  <c r="J164" i="85"/>
  <c r="J781" i="85"/>
  <c r="J719" i="85"/>
  <c r="J657" i="85"/>
  <c r="J595" i="85"/>
  <c r="J533" i="85"/>
  <c r="J471" i="85"/>
  <c r="J409" i="85"/>
  <c r="J347" i="85"/>
  <c r="J285" i="85"/>
  <c r="J223" i="85"/>
  <c r="J161" i="85"/>
  <c r="J776" i="85"/>
  <c r="J714" i="85"/>
  <c r="J652" i="85"/>
  <c r="J590" i="85"/>
  <c r="J528" i="85"/>
  <c r="J466" i="85"/>
  <c r="J404" i="85"/>
  <c r="J342" i="85"/>
  <c r="AM342" i="85" s="1"/>
  <c r="J280" i="85"/>
  <c r="J218" i="85"/>
  <c r="J156" i="85"/>
  <c r="J767" i="85"/>
  <c r="J705" i="85"/>
  <c r="J643" i="85"/>
  <c r="J581" i="85"/>
  <c r="J519" i="85"/>
  <c r="J457" i="85"/>
  <c r="J395" i="85"/>
  <c r="J333" i="85"/>
  <c r="AM333" i="85" s="1"/>
  <c r="J271" i="85"/>
  <c r="J209" i="85"/>
  <c r="J147" i="85"/>
  <c r="J778" i="85"/>
  <c r="J716" i="85"/>
  <c r="J654" i="85"/>
  <c r="J592" i="85"/>
  <c r="J530" i="85"/>
  <c r="J468" i="85"/>
  <c r="J406" i="85"/>
  <c r="J344" i="85"/>
  <c r="J282" i="85"/>
  <c r="J220" i="85"/>
  <c r="J158" i="85"/>
  <c r="J745" i="85"/>
  <c r="J683" i="85"/>
  <c r="J621" i="85"/>
  <c r="J559" i="85"/>
  <c r="J497" i="85"/>
  <c r="J435" i="85"/>
  <c r="J373" i="85"/>
  <c r="J311" i="85"/>
  <c r="AM311" i="85" s="1"/>
  <c r="J249" i="85"/>
  <c r="J187" i="85"/>
  <c r="J125" i="85"/>
  <c r="J787" i="85"/>
  <c r="J725" i="85"/>
  <c r="J663" i="85"/>
  <c r="J601" i="85"/>
  <c r="J539" i="85"/>
  <c r="J477" i="85"/>
  <c r="J415" i="85"/>
  <c r="J353" i="85"/>
  <c r="J291" i="85"/>
  <c r="J229" i="85"/>
  <c r="J167" i="85"/>
  <c r="J795" i="85"/>
  <c r="J733" i="85"/>
  <c r="J671" i="85"/>
  <c r="J609" i="85"/>
  <c r="J547" i="85"/>
  <c r="J485" i="85"/>
  <c r="J423" i="85"/>
  <c r="J361" i="85"/>
  <c r="J299" i="85"/>
  <c r="J237" i="85"/>
  <c r="J175" i="85"/>
  <c r="J137" i="85"/>
  <c r="J757" i="85"/>
  <c r="J695" i="85"/>
  <c r="J633" i="85"/>
  <c r="J571" i="85"/>
  <c r="J509" i="85"/>
  <c r="J447" i="85"/>
  <c r="J385" i="85"/>
  <c r="J323" i="85"/>
  <c r="AM323" i="85" s="1"/>
  <c r="AM137" i="85" s="1"/>
  <c r="J261" i="85"/>
  <c r="J199" i="85"/>
  <c r="J739" i="85"/>
  <c r="J677" i="85"/>
  <c r="J615" i="85"/>
  <c r="J553" i="85"/>
  <c r="J491" i="85"/>
  <c r="J429" i="85"/>
  <c r="J367" i="85"/>
  <c r="J305" i="85"/>
  <c r="AM305" i="85" s="1"/>
  <c r="J243" i="85"/>
  <c r="J181" i="85"/>
  <c r="J780" i="85"/>
  <c r="J718" i="85"/>
  <c r="J656" i="85"/>
  <c r="J594" i="85"/>
  <c r="J532" i="85"/>
  <c r="J470" i="85"/>
  <c r="J408" i="85"/>
  <c r="J346" i="85"/>
  <c r="AM346" i="85" s="1"/>
  <c r="J284" i="85"/>
  <c r="J222" i="85"/>
  <c r="J160" i="85"/>
  <c r="H219" i="91"/>
  <c r="I95" i="91"/>
  <c r="I177" i="85"/>
  <c r="I425" i="85"/>
  <c r="I673" i="85"/>
  <c r="J796" i="85"/>
  <c r="J734" i="85"/>
  <c r="J672" i="85"/>
  <c r="J610" i="85"/>
  <c r="J548" i="85"/>
  <c r="J486" i="85"/>
  <c r="J424" i="85"/>
  <c r="J362" i="85"/>
  <c r="J300" i="85"/>
  <c r="J238" i="85"/>
  <c r="J176" i="85"/>
  <c r="H95" i="91"/>
  <c r="AP61" i="111"/>
  <c r="AA52" i="91" l="1"/>
  <c r="AA85" i="91"/>
  <c r="AA39" i="91"/>
  <c r="AA90" i="91"/>
  <c r="AA65" i="91"/>
  <c r="AA83" i="91"/>
  <c r="Y75" i="91"/>
  <c r="AA75" i="91"/>
  <c r="Y93" i="91"/>
  <c r="AC78" i="91"/>
  <c r="AC92" i="91"/>
  <c r="AA78" i="91"/>
  <c r="AA37" i="91"/>
  <c r="AA73" i="91"/>
  <c r="AA50" i="91"/>
  <c r="AA51" i="91"/>
  <c r="AA46" i="91"/>
  <c r="AA74" i="91"/>
  <c r="AA89" i="91"/>
  <c r="AC43" i="91"/>
  <c r="AA76" i="91"/>
  <c r="AA77" i="91"/>
  <c r="AA41" i="91"/>
  <c r="AA71" i="91"/>
  <c r="AA64" i="91"/>
  <c r="AA56" i="91"/>
  <c r="AA93" i="91"/>
  <c r="AA67" i="91"/>
  <c r="AA38" i="91"/>
  <c r="Y41" i="91"/>
  <c r="AA40" i="91"/>
  <c r="AA88" i="91"/>
  <c r="AA79" i="91"/>
  <c r="AM239" i="85"/>
  <c r="AM240" i="85" s="1"/>
  <c r="AM301" i="85"/>
  <c r="AM302" i="85" s="1"/>
  <c r="AA44" i="91"/>
  <c r="AA84" i="91"/>
  <c r="AA49" i="91"/>
  <c r="AA53" i="91"/>
  <c r="AA61" i="91"/>
  <c r="AA80" i="91"/>
  <c r="AH549" i="85"/>
  <c r="AH550" i="85" s="1"/>
  <c r="AC40" i="91"/>
  <c r="AC219" i="91"/>
  <c r="AC220" i="91" s="1"/>
  <c r="AC281" i="91"/>
  <c r="AC282" i="91" s="1"/>
  <c r="AC87" i="91"/>
  <c r="AC39" i="91"/>
  <c r="AC76" i="91"/>
  <c r="AC67" i="91"/>
  <c r="AC63" i="91"/>
  <c r="AC79" i="91"/>
  <c r="AC38" i="91"/>
  <c r="AA281" i="91"/>
  <c r="AA282" i="91" s="1"/>
  <c r="Y38" i="91"/>
  <c r="Y47" i="91"/>
  <c r="AC48" i="91"/>
  <c r="AA60" i="91"/>
  <c r="AA59" i="91"/>
  <c r="AA91" i="91"/>
  <c r="AA69" i="91"/>
  <c r="AA87" i="91"/>
  <c r="AA48" i="91"/>
  <c r="AA94" i="91"/>
  <c r="AC58" i="91"/>
  <c r="AC60" i="91"/>
  <c r="AC59" i="91"/>
  <c r="AC69" i="91"/>
  <c r="AC94" i="91"/>
  <c r="AC80" i="91"/>
  <c r="AA219" i="91"/>
  <c r="AA220" i="91" s="1"/>
  <c r="AC157" i="91"/>
  <c r="AC158" i="91" s="1"/>
  <c r="AC37" i="91"/>
  <c r="AC44" i="91"/>
  <c r="AC66" i="91"/>
  <c r="AC53" i="91"/>
  <c r="AC62" i="91"/>
  <c r="Y67" i="91"/>
  <c r="Y44" i="91"/>
  <c r="AC52" i="91"/>
  <c r="AC88" i="91"/>
  <c r="AC71" i="91"/>
  <c r="AC57" i="91"/>
  <c r="AC50" i="91"/>
  <c r="AC89" i="91"/>
  <c r="AC74" i="91"/>
  <c r="AA62" i="91"/>
  <c r="AC70" i="91"/>
  <c r="AC77" i="91"/>
  <c r="AC49" i="91"/>
  <c r="AC85" i="91"/>
  <c r="AC73" i="91"/>
  <c r="Y64" i="91"/>
  <c r="AA43" i="91"/>
  <c r="AC41" i="91"/>
  <c r="AC82" i="91"/>
  <c r="AC64" i="91"/>
  <c r="AC56" i="91"/>
  <c r="AC61" i="91"/>
  <c r="AC72" i="91"/>
  <c r="AC83" i="91"/>
  <c r="AC51" i="91"/>
  <c r="AC84" i="91"/>
  <c r="AC47" i="91"/>
  <c r="AC75" i="91"/>
  <c r="AA82" i="91"/>
  <c r="Y81" i="91"/>
  <c r="AA92" i="91"/>
  <c r="AC81" i="91"/>
  <c r="AC86" i="91"/>
  <c r="AC93" i="91"/>
  <c r="AC65" i="91"/>
  <c r="AC90" i="91"/>
  <c r="AC46" i="91"/>
  <c r="AM174" i="85"/>
  <c r="AM157" i="85"/>
  <c r="AH611" i="85"/>
  <c r="AH612" i="85" s="1"/>
  <c r="AH673" i="85"/>
  <c r="AH674" i="85" s="1"/>
  <c r="AH797" i="85"/>
  <c r="AH798" i="85" s="1"/>
  <c r="AM126" i="85"/>
  <c r="AM155" i="85"/>
  <c r="AH305" i="85"/>
  <c r="AH119" i="85" s="1"/>
  <c r="AH347" i="85"/>
  <c r="AH161" i="85" s="1"/>
  <c r="AM347" i="85"/>
  <c r="AM161" i="85" s="1"/>
  <c r="AH310" i="85"/>
  <c r="AM310" i="85"/>
  <c r="AM124" i="85" s="1"/>
  <c r="AH340" i="85"/>
  <c r="AH154" i="85" s="1"/>
  <c r="AM340" i="85"/>
  <c r="AM154" i="85" s="1"/>
  <c r="AH321" i="85"/>
  <c r="AH135" i="85" s="1"/>
  <c r="AM321" i="85"/>
  <c r="AM135" i="85" s="1"/>
  <c r="AH735" i="85"/>
  <c r="AH736" i="85" s="1"/>
  <c r="AH348" i="85"/>
  <c r="AH162" i="85" s="1"/>
  <c r="AM348" i="85"/>
  <c r="AM162" i="85" s="1"/>
  <c r="AH308" i="85"/>
  <c r="AH122" i="85" s="1"/>
  <c r="AM122" i="85"/>
  <c r="AH331" i="85"/>
  <c r="AH145" i="85" s="1"/>
  <c r="AM145" i="85"/>
  <c r="AM487" i="85"/>
  <c r="AM488" i="85" s="1"/>
  <c r="AH353" i="85"/>
  <c r="AM353" i="85"/>
  <c r="AM167" i="85" s="1"/>
  <c r="AM171" i="85"/>
  <c r="AH354" i="85"/>
  <c r="AM354" i="85"/>
  <c r="AM168" i="85" s="1"/>
  <c r="AH325" i="85"/>
  <c r="AH139" i="85" s="1"/>
  <c r="AM325" i="85"/>
  <c r="AM139" i="85" s="1"/>
  <c r="AM130" i="85"/>
  <c r="AM149" i="85"/>
  <c r="AM125" i="85"/>
  <c r="AM121" i="85"/>
  <c r="AM128" i="85"/>
  <c r="AM147" i="85"/>
  <c r="AM123" i="85"/>
  <c r="AM144" i="85"/>
  <c r="AH358" i="85"/>
  <c r="AH172" i="85" s="1"/>
  <c r="AM172" i="85"/>
  <c r="AH328" i="85"/>
  <c r="AM142" i="85"/>
  <c r="AH352" i="85"/>
  <c r="AH166" i="85" s="1"/>
  <c r="AM352" i="85"/>
  <c r="AM166" i="85" s="1"/>
  <c r="AH320" i="85"/>
  <c r="AH134" i="85" s="1"/>
  <c r="AM320" i="85"/>
  <c r="AM134" i="85" s="1"/>
  <c r="AH334" i="85"/>
  <c r="AH148" i="85" s="1"/>
  <c r="AM334" i="85"/>
  <c r="AM148" i="85" s="1"/>
  <c r="AM159" i="85"/>
  <c r="AM120" i="85"/>
  <c r="AH361" i="85"/>
  <c r="AH175" i="85" s="1"/>
  <c r="AM361" i="85"/>
  <c r="AM175" i="85" s="1"/>
  <c r="AH337" i="85"/>
  <c r="AH151" i="85" s="1"/>
  <c r="AM337" i="85"/>
  <c r="AM151" i="85" s="1"/>
  <c r="AH338" i="85"/>
  <c r="AH152" i="85" s="1"/>
  <c r="AM338" i="85"/>
  <c r="AM152" i="85" s="1"/>
  <c r="AH329" i="85"/>
  <c r="AM329" i="85"/>
  <c r="AM143" i="85" s="1"/>
  <c r="AM160" i="85"/>
  <c r="AH362" i="85"/>
  <c r="AH176" i="85" s="1"/>
  <c r="AM362" i="85"/>
  <c r="AM176" i="85" s="1"/>
  <c r="AH344" i="85"/>
  <c r="AH158" i="85" s="1"/>
  <c r="AM344" i="85"/>
  <c r="AM158" i="85" s="1"/>
  <c r="AH359" i="85"/>
  <c r="AM359" i="85"/>
  <c r="AM173" i="85" s="1"/>
  <c r="AH324" i="85"/>
  <c r="AH138" i="85" s="1"/>
  <c r="AM324" i="85"/>
  <c r="AM138" i="85" s="1"/>
  <c r="AM153" i="85"/>
  <c r="AM156" i="85"/>
  <c r="AM425" i="85"/>
  <c r="AM426" i="85" s="1"/>
  <c r="AM146" i="85"/>
  <c r="AM136" i="85"/>
  <c r="Y63" i="91"/>
  <c r="Y40" i="91"/>
  <c r="Y80" i="91"/>
  <c r="Y70" i="91"/>
  <c r="Y46" i="91"/>
  <c r="Y37" i="91"/>
  <c r="Y77" i="91"/>
  <c r="Y50" i="91"/>
  <c r="Y79" i="91"/>
  <c r="Y51" i="91"/>
  <c r="Y43" i="91"/>
  <c r="Y85" i="91"/>
  <c r="Y73" i="91"/>
  <c r="Y49" i="91"/>
  <c r="Y53" i="91"/>
  <c r="Y83" i="91"/>
  <c r="Y76" i="91"/>
  <c r="Y88" i="91"/>
  <c r="AT110" i="73"/>
  <c r="AA157" i="91"/>
  <c r="AA158" i="91" s="1"/>
  <c r="Y48" i="91"/>
  <c r="Y92" i="91"/>
  <c r="Y91" i="91"/>
  <c r="Y39" i="91"/>
  <c r="Y56" i="91"/>
  <c r="Y72" i="91"/>
  <c r="Y82" i="91"/>
  <c r="Y65" i="91"/>
  <c r="Y90" i="91"/>
  <c r="Y94" i="91"/>
  <c r="Y84" i="91"/>
  <c r="Y74" i="91"/>
  <c r="Y58" i="91"/>
  <c r="Y86" i="91"/>
  <c r="Y60" i="91"/>
  <c r="Y59" i="91"/>
  <c r="Y281" i="91"/>
  <c r="Y282" i="91" s="1"/>
  <c r="Y69" i="91"/>
  <c r="Y62" i="91"/>
  <c r="Y66" i="91"/>
  <c r="Y87" i="91"/>
  <c r="Y89" i="91"/>
  <c r="Y71" i="91"/>
  <c r="Y57" i="91"/>
  <c r="Y78" i="91"/>
  <c r="Y52" i="91"/>
  <c r="Y219" i="91"/>
  <c r="Y220" i="91" s="1"/>
  <c r="Y61" i="91"/>
  <c r="Y157" i="91"/>
  <c r="Y158" i="91" s="1"/>
  <c r="AH239" i="85"/>
  <c r="AH240" i="85" s="1"/>
  <c r="AH487" i="85"/>
  <c r="AH488" i="85" s="1"/>
  <c r="AH301" i="85"/>
  <c r="AH302" i="85" s="1"/>
  <c r="AH425" i="85"/>
  <c r="AH426" i="85" s="1"/>
  <c r="AH332" i="85"/>
  <c r="AH146" i="85" s="1"/>
  <c r="AH350" i="85"/>
  <c r="AH164" i="85" s="1"/>
  <c r="AH313" i="85"/>
  <c r="AH127" i="85" s="1"/>
  <c r="AH335" i="85"/>
  <c r="AH149" i="85" s="1"/>
  <c r="AH357" i="85"/>
  <c r="AH171" i="85" s="1"/>
  <c r="AH314" i="85"/>
  <c r="AH128" i="85" s="1"/>
  <c r="AH323" i="85"/>
  <c r="AH137" i="85" s="1"/>
  <c r="AH311" i="85"/>
  <c r="AH125" i="85" s="1"/>
  <c r="AH315" i="85"/>
  <c r="AH129" i="85" s="1"/>
  <c r="AH322" i="85"/>
  <c r="AH136" i="85" s="1"/>
  <c r="AH124" i="85"/>
  <c r="AH142" i="85"/>
  <c r="AH173" i="85"/>
  <c r="AH342" i="85"/>
  <c r="AH156" i="85" s="1"/>
  <c r="AH327" i="85"/>
  <c r="AH141" i="85" s="1"/>
  <c r="AH356" i="85"/>
  <c r="AH170" i="85" s="1"/>
  <c r="AH346" i="85"/>
  <c r="AH160" i="85" s="1"/>
  <c r="AH307" i="85"/>
  <c r="AH121" i="85" s="1"/>
  <c r="AH345" i="85"/>
  <c r="AH159" i="85" s="1"/>
  <c r="AH326" i="85"/>
  <c r="AH140" i="85" s="1"/>
  <c r="AH339" i="85"/>
  <c r="AH153" i="85" s="1"/>
  <c r="AH167" i="85"/>
  <c r="AH309" i="85"/>
  <c r="AH123" i="85" s="1"/>
  <c r="AH306" i="85"/>
  <c r="AH120" i="85" s="1"/>
  <c r="AH312" i="85"/>
  <c r="AH126" i="85" s="1"/>
  <c r="AH360" i="85"/>
  <c r="AH174" i="85" s="1"/>
  <c r="AH316" i="85"/>
  <c r="AH130" i="85" s="1"/>
  <c r="AH343" i="85"/>
  <c r="AH157" i="85" s="1"/>
  <c r="AH336" i="85"/>
  <c r="AH150" i="85" s="1"/>
  <c r="AH333" i="85"/>
  <c r="AH147" i="85" s="1"/>
  <c r="AH351" i="85"/>
  <c r="AH165" i="85" s="1"/>
  <c r="AH143" i="85"/>
  <c r="AH317" i="85"/>
  <c r="AH131" i="85" s="1"/>
  <c r="AH349" i="85"/>
  <c r="AH163" i="85" s="1"/>
  <c r="AH330" i="85"/>
  <c r="AH144" i="85" s="1"/>
  <c r="AH341" i="85"/>
  <c r="AH155" i="85" s="1"/>
  <c r="AH168" i="85"/>
  <c r="AZ110" i="73"/>
  <c r="AS110" i="73"/>
  <c r="U210" i="78"/>
  <c r="U211" i="78" s="1"/>
  <c r="J487" i="85"/>
  <c r="J239" i="85"/>
  <c r="J735" i="85"/>
  <c r="J301" i="85"/>
  <c r="J549" i="85"/>
  <c r="J797" i="85"/>
  <c r="J363" i="85"/>
  <c r="J611" i="85"/>
  <c r="J177" i="85"/>
  <c r="J425" i="85"/>
  <c r="J673" i="85"/>
  <c r="U148" i="78"/>
  <c r="U149" i="78" s="1"/>
  <c r="U33" i="73"/>
  <c r="U11" i="73"/>
  <c r="AC95" i="91" l="1"/>
  <c r="AC96" i="91" s="1"/>
  <c r="AA95" i="91"/>
  <c r="AA96" i="91" s="1"/>
  <c r="AM363" i="85"/>
  <c r="AM364" i="85" s="1"/>
  <c r="AM119" i="85"/>
  <c r="AM177" i="85" s="1"/>
  <c r="AM178" i="85" s="1"/>
  <c r="Y95" i="91"/>
  <c r="Y96" i="91" s="1"/>
  <c r="AH177" i="85"/>
  <c r="AH178" i="85" s="1"/>
  <c r="AH363" i="85"/>
  <c r="AH364" i="85" s="1"/>
  <c r="U86" i="78"/>
  <c r="U87" i="78" s="1"/>
  <c r="K9" i="104" l="1"/>
  <c r="CA552" i="85" l="1"/>
  <c r="CB552" i="85"/>
  <c r="CC552" i="85"/>
  <c r="BM282" i="91"/>
  <c r="BM158" i="91"/>
  <c r="BM96" i="91"/>
  <c r="BM34" i="91"/>
  <c r="BL18" i="91"/>
  <c r="BK18" i="91"/>
  <c r="BJ18" i="91"/>
  <c r="BI18" i="91"/>
  <c r="BH18" i="91"/>
  <c r="BG18" i="91"/>
  <c r="BF18" i="91"/>
  <c r="BF19" i="91" s="1"/>
  <c r="BE18" i="91"/>
  <c r="BD18" i="91"/>
  <c r="BD19" i="91" s="1"/>
  <c r="BC18" i="91"/>
  <c r="BB18" i="91"/>
  <c r="BB19" i="91" s="1"/>
  <c r="BA18" i="91"/>
  <c r="AZ18" i="91"/>
  <c r="AY18" i="91"/>
  <c r="AX18" i="91"/>
  <c r="AW18" i="91"/>
  <c r="AV18" i="91"/>
  <c r="AU18" i="91"/>
  <c r="AT18" i="91"/>
  <c r="AT19" i="91" s="1"/>
  <c r="AS18" i="91"/>
  <c r="AR18" i="91"/>
  <c r="AQ18" i="91"/>
  <c r="AP18" i="91"/>
  <c r="AO18" i="91"/>
  <c r="AN18" i="91"/>
  <c r="AM18" i="91"/>
  <c r="AL18" i="91"/>
  <c r="AK18" i="91"/>
  <c r="AJ18" i="91"/>
  <c r="AI18" i="91"/>
  <c r="AH18" i="91"/>
  <c r="AH19" i="91" s="1"/>
  <c r="AG18" i="91"/>
  <c r="AG19" i="91" s="1"/>
  <c r="AF18" i="91"/>
  <c r="AF19" i="91" s="1"/>
  <c r="AB18" i="91"/>
  <c r="BN16" i="91"/>
  <c r="BN12" i="91"/>
  <c r="BN11" i="91"/>
  <c r="BN10" i="91"/>
  <c r="BN9" i="91"/>
  <c r="BP8" i="91"/>
  <c r="BN7" i="91"/>
  <c r="BW812" i="85"/>
  <c r="BW798" i="85"/>
  <c r="BW736" i="85"/>
  <c r="BW674" i="85"/>
  <c r="BW612" i="85"/>
  <c r="BW813" i="85" s="1"/>
  <c r="BW550" i="85"/>
  <c r="BW488" i="85"/>
  <c r="BW426" i="85"/>
  <c r="BW364" i="85"/>
  <c r="BW302" i="85"/>
  <c r="BV301" i="85"/>
  <c r="BU301" i="85"/>
  <c r="BT301" i="85"/>
  <c r="BS301" i="85"/>
  <c r="BR301" i="85"/>
  <c r="BQ301" i="85"/>
  <c r="BP301" i="85"/>
  <c r="BO301" i="85"/>
  <c r="BN301" i="85"/>
  <c r="BM301" i="85"/>
  <c r="BK301" i="85"/>
  <c r="BI301" i="85"/>
  <c r="BH301" i="85"/>
  <c r="BW240" i="85"/>
  <c r="BV239" i="85"/>
  <c r="BU239" i="85"/>
  <c r="BT239" i="85"/>
  <c r="BS239" i="85"/>
  <c r="BR239" i="85"/>
  <c r="BQ239" i="85"/>
  <c r="BP239" i="85"/>
  <c r="BO239" i="85"/>
  <c r="BN239" i="85"/>
  <c r="BM239" i="85"/>
  <c r="BK239" i="85"/>
  <c r="BI239" i="85"/>
  <c r="BH239" i="85"/>
  <c r="BW178" i="85"/>
  <c r="BV99" i="85"/>
  <c r="BU99" i="85"/>
  <c r="BT99" i="85"/>
  <c r="BS99" i="85"/>
  <c r="BR99" i="85"/>
  <c r="BQ99" i="85"/>
  <c r="BP99" i="85"/>
  <c r="BO99" i="85"/>
  <c r="BN99" i="85"/>
  <c r="BM99" i="85"/>
  <c r="BL99" i="85"/>
  <c r="BK99" i="85"/>
  <c r="BK102" i="85" s="1"/>
  <c r="BJ99" i="85"/>
  <c r="BI99" i="85"/>
  <c r="BH99" i="85"/>
  <c r="BG99" i="85"/>
  <c r="BF99" i="85"/>
  <c r="BE99" i="85"/>
  <c r="BD99" i="85"/>
  <c r="BC99" i="85"/>
  <c r="BB99" i="85"/>
  <c r="BA99" i="85"/>
  <c r="AZ99" i="85"/>
  <c r="AY99" i="85"/>
  <c r="AY102" i="85" s="1"/>
  <c r="CH97" i="85"/>
  <c r="CG97" i="85"/>
  <c r="BV88" i="85"/>
  <c r="BV91" i="85" s="1"/>
  <c r="BU88" i="85"/>
  <c r="BU91" i="85" s="1"/>
  <c r="BT88" i="85"/>
  <c r="BT91" i="85" s="1"/>
  <c r="BS88" i="85"/>
  <c r="BS91" i="85" s="1"/>
  <c r="BR88" i="85"/>
  <c r="BR91" i="85" s="1"/>
  <c r="BQ88" i="85"/>
  <c r="BP88" i="85"/>
  <c r="BP91" i="85" s="1"/>
  <c r="BO88" i="85"/>
  <c r="BO91" i="85" s="1"/>
  <c r="BN88" i="85"/>
  <c r="BN91" i="85" s="1"/>
  <c r="BM88" i="85"/>
  <c r="BM91" i="85" s="1"/>
  <c r="BL88" i="85"/>
  <c r="BL91" i="85" s="1"/>
  <c r="BK88" i="85"/>
  <c r="BK91" i="85" s="1"/>
  <c r="BJ88" i="85"/>
  <c r="BJ91" i="85" s="1"/>
  <c r="BI88" i="85"/>
  <c r="BI91" i="85" s="1"/>
  <c r="BH88" i="85"/>
  <c r="BH91" i="85" s="1"/>
  <c r="BG88" i="85"/>
  <c r="BF88" i="85"/>
  <c r="BE88" i="85"/>
  <c r="BD88" i="85"/>
  <c r="BC88" i="85"/>
  <c r="BB88" i="85"/>
  <c r="BA88" i="85"/>
  <c r="AZ88" i="85"/>
  <c r="AY88" i="85"/>
  <c r="AX88" i="85"/>
  <c r="AX91" i="85" s="1"/>
  <c r="AW88" i="85"/>
  <c r="AW91" i="85" s="1"/>
  <c r="AV88" i="85"/>
  <c r="AV91" i="85" s="1"/>
  <c r="AU88" i="85"/>
  <c r="AU91" i="85" s="1"/>
  <c r="AT88" i="85"/>
  <c r="AT91" i="85" s="1"/>
  <c r="AS88" i="85"/>
  <c r="CH86" i="85"/>
  <c r="CG86" i="85"/>
  <c r="AR82" i="85"/>
  <c r="AQ82" i="85"/>
  <c r="AP82" i="85"/>
  <c r="AO82" i="85"/>
  <c r="AL82" i="85"/>
  <c r="AL83" i="85" s="1"/>
  <c r="BX80" i="85"/>
  <c r="BX79" i="85"/>
  <c r="BX78" i="85"/>
  <c r="BX77" i="85"/>
  <c r="BX76" i="85"/>
  <c r="BV68" i="85"/>
  <c r="BU68" i="85"/>
  <c r="BT68" i="85"/>
  <c r="BS68" i="85"/>
  <c r="BR68" i="85"/>
  <c r="BQ68" i="85"/>
  <c r="BP68" i="85"/>
  <c r="BO68" i="85"/>
  <c r="BN68" i="85"/>
  <c r="BM68" i="85"/>
  <c r="BL68" i="85"/>
  <c r="BK68" i="85"/>
  <c r="BJ68" i="85"/>
  <c r="BI68" i="85"/>
  <c r="BH68" i="85"/>
  <c r="BG68" i="85"/>
  <c r="BF68" i="85"/>
  <c r="BE68" i="85"/>
  <c r="BD68" i="85"/>
  <c r="BC68" i="85"/>
  <c r="BB68" i="85"/>
  <c r="BA68" i="85"/>
  <c r="AZ68" i="85"/>
  <c r="AY68" i="85"/>
  <c r="AX68" i="85"/>
  <c r="AW68" i="85"/>
  <c r="AV68" i="85"/>
  <c r="AU68" i="85"/>
  <c r="AU71" i="85" s="1"/>
  <c r="AT68" i="85"/>
  <c r="AS68" i="85"/>
  <c r="AR68" i="85"/>
  <c r="AQ68" i="85"/>
  <c r="AP68" i="85"/>
  <c r="AO68" i="85"/>
  <c r="AL68" i="85"/>
  <c r="CH66" i="85"/>
  <c r="CG66" i="85"/>
  <c r="CF66" i="85"/>
  <c r="CE66" i="85"/>
  <c r="BX63" i="85"/>
  <c r="BZ63" i="85" s="1"/>
  <c r="BV56" i="85"/>
  <c r="BV59" i="85" s="1"/>
  <c r="BU56" i="85"/>
  <c r="BU59" i="85" s="1"/>
  <c r="BT56" i="85"/>
  <c r="BT59" i="85" s="1"/>
  <c r="BS56" i="85"/>
  <c r="BS59" i="85" s="1"/>
  <c r="BR56" i="85"/>
  <c r="BR59" i="85" s="1"/>
  <c r="BQ56" i="85"/>
  <c r="BP56" i="85"/>
  <c r="BP59" i="85" s="1"/>
  <c r="BO56" i="85"/>
  <c r="BO59" i="85" s="1"/>
  <c r="BN56" i="85"/>
  <c r="BN59" i="85" s="1"/>
  <c r="BM56" i="85"/>
  <c r="BM59" i="85" s="1"/>
  <c r="BL56" i="85"/>
  <c r="BL59" i="85" s="1"/>
  <c r="BK56" i="85"/>
  <c r="BK59" i="85" s="1"/>
  <c r="BJ56" i="85"/>
  <c r="BJ59" i="85" s="1"/>
  <c r="BI56" i="85"/>
  <c r="BI59" i="85" s="1"/>
  <c r="BH56" i="85"/>
  <c r="BH59" i="85" s="1"/>
  <c r="BG56" i="85"/>
  <c r="BG59" i="85" s="1"/>
  <c r="BF56" i="85"/>
  <c r="BF59" i="85" s="1"/>
  <c r="BE56" i="85"/>
  <c r="BD56" i="85"/>
  <c r="BD59" i="85" s="1"/>
  <c r="BC56" i="85"/>
  <c r="BC59" i="85" s="1"/>
  <c r="BB56" i="85"/>
  <c r="BB59" i="85" s="1"/>
  <c r="BA56" i="85"/>
  <c r="BA59" i="85" s="1"/>
  <c r="AZ56" i="85"/>
  <c r="AZ59" i="85" s="1"/>
  <c r="AY56" i="85"/>
  <c r="AY59" i="85" s="1"/>
  <c r="CH54" i="85"/>
  <c r="CG54" i="85"/>
  <c r="AT50" i="85"/>
  <c r="AS50" i="85"/>
  <c r="AR50" i="85"/>
  <c r="AQ50" i="85"/>
  <c r="AP50" i="85"/>
  <c r="AO50" i="85"/>
  <c r="AL50" i="85"/>
  <c r="BX48" i="85"/>
  <c r="BX47" i="85"/>
  <c r="BX46" i="85"/>
  <c r="BX45" i="85"/>
  <c r="BX44" i="85"/>
  <c r="BV37" i="85"/>
  <c r="BU37" i="85"/>
  <c r="BT37" i="85"/>
  <c r="BS37" i="85"/>
  <c r="BR37" i="85"/>
  <c r="BQ37" i="85"/>
  <c r="BP37" i="85"/>
  <c r="BO37" i="85"/>
  <c r="BN37" i="85"/>
  <c r="BM37" i="85"/>
  <c r="BL37" i="85"/>
  <c r="BK37" i="85"/>
  <c r="BJ37" i="85"/>
  <c r="BI37" i="85"/>
  <c r="BH37" i="85"/>
  <c r="BG37" i="85"/>
  <c r="BF37" i="85"/>
  <c r="BE37" i="85"/>
  <c r="BD37" i="85"/>
  <c r="BC37" i="85"/>
  <c r="BB37" i="85"/>
  <c r="BA37" i="85"/>
  <c r="AZ37" i="85"/>
  <c r="AY37" i="85"/>
  <c r="CH35" i="85"/>
  <c r="CG35" i="85"/>
  <c r="AX31" i="85"/>
  <c r="AW31" i="85"/>
  <c r="AV31" i="85"/>
  <c r="AU31" i="85"/>
  <c r="AT31" i="85"/>
  <c r="AT32" i="85" s="1"/>
  <c r="AS31" i="85"/>
  <c r="AR31" i="85"/>
  <c r="AQ31" i="85"/>
  <c r="AP31" i="85"/>
  <c r="AP32" i="85" s="1"/>
  <c r="AO31" i="85"/>
  <c r="AL31" i="85"/>
  <c r="BX30" i="85"/>
  <c r="BX23" i="85"/>
  <c r="BV15" i="85"/>
  <c r="BV18" i="85" s="1"/>
  <c r="BU15" i="85"/>
  <c r="BU18" i="85" s="1"/>
  <c r="BT15" i="85"/>
  <c r="BT18" i="85" s="1"/>
  <c r="BS15" i="85"/>
  <c r="BS18" i="85" s="1"/>
  <c r="BR15" i="85"/>
  <c r="BR18" i="85" s="1"/>
  <c r="BQ15" i="85"/>
  <c r="BP15" i="85"/>
  <c r="BP18" i="85" s="1"/>
  <c r="BO15" i="85"/>
  <c r="BO18" i="85" s="1"/>
  <c r="BN15" i="85"/>
  <c r="BN18" i="85" s="1"/>
  <c r="BM15" i="85"/>
  <c r="BM18" i="85" s="1"/>
  <c r="BL15" i="85"/>
  <c r="BL18" i="85" s="1"/>
  <c r="BK15" i="85"/>
  <c r="BK18" i="85" s="1"/>
  <c r="BJ15" i="85"/>
  <c r="BJ18" i="85" s="1"/>
  <c r="BI15" i="85"/>
  <c r="BI18" i="85" s="1"/>
  <c r="BH15" i="85"/>
  <c r="BH18" i="85" s="1"/>
  <c r="BG15" i="85"/>
  <c r="BG18" i="85" s="1"/>
  <c r="BF15" i="85"/>
  <c r="BF18" i="85" s="1"/>
  <c r="BE15" i="85"/>
  <c r="BD15" i="85"/>
  <c r="BD18" i="85" s="1"/>
  <c r="BC15" i="85"/>
  <c r="BC18" i="85" s="1"/>
  <c r="BB15" i="85"/>
  <c r="BB18" i="85" s="1"/>
  <c r="BA15" i="85"/>
  <c r="BA18" i="85" s="1"/>
  <c r="AZ15" i="85"/>
  <c r="AZ18" i="85" s="1"/>
  <c r="AY15" i="85"/>
  <c r="AY18" i="85" s="1"/>
  <c r="AX15" i="85"/>
  <c r="AX18" i="85" s="1"/>
  <c r="AW15" i="85"/>
  <c r="AW18" i="85" s="1"/>
  <c r="AV15" i="85"/>
  <c r="AV18" i="85" s="1"/>
  <c r="AU15" i="85"/>
  <c r="AU18" i="85" s="1"/>
  <c r="AT15" i="85"/>
  <c r="AT18" i="85" s="1"/>
  <c r="AS15" i="85"/>
  <c r="AR15" i="85"/>
  <c r="AR18" i="85" s="1"/>
  <c r="AQ15" i="85"/>
  <c r="AQ18" i="85" s="1"/>
  <c r="AP15" i="85"/>
  <c r="AP18" i="85" s="1"/>
  <c r="AO15" i="85"/>
  <c r="AO18" i="85" s="1"/>
  <c r="CH13" i="85"/>
  <c r="CG13" i="85"/>
  <c r="AL9" i="85"/>
  <c r="BX8" i="85"/>
  <c r="BX7" i="85"/>
  <c r="AO34" i="85" l="1"/>
  <c r="AO32" i="85"/>
  <c r="AO33" i="85"/>
  <c r="AO85" i="85"/>
  <c r="AO84" i="85"/>
  <c r="AO83" i="85"/>
  <c r="AO52" i="85"/>
  <c r="AG20" i="91"/>
  <c r="BQ114" i="85"/>
  <c r="BI40" i="85"/>
  <c r="BI114" i="85"/>
  <c r="AN21" i="91"/>
  <c r="AN22" i="91" s="1"/>
  <c r="AN24" i="91" s="1"/>
  <c r="AN27" i="91" s="1"/>
  <c r="AN20" i="91"/>
  <c r="BB40" i="85"/>
  <c r="BB114" i="85"/>
  <c r="BJ40" i="85"/>
  <c r="BJ114" i="85"/>
  <c r="BR40" i="85"/>
  <c r="BR114" i="85"/>
  <c r="AO71" i="85"/>
  <c r="AV71" i="85"/>
  <c r="BD71" i="85"/>
  <c r="BD304" i="85"/>
  <c r="BD343" i="85"/>
  <c r="BD337" i="85"/>
  <c r="BL71" i="85"/>
  <c r="BL304" i="85"/>
  <c r="BL305" i="85"/>
  <c r="BL362" i="85"/>
  <c r="BL359" i="85"/>
  <c r="BL354" i="85"/>
  <c r="BL360" i="85"/>
  <c r="BL353" i="85"/>
  <c r="BL356" i="85"/>
  <c r="BL355" i="85"/>
  <c r="BL350" i="85"/>
  <c r="BL345" i="85"/>
  <c r="BL337" i="85"/>
  <c r="BL334" i="85"/>
  <c r="BL325" i="85"/>
  <c r="BL316" i="85"/>
  <c r="BL357" i="85"/>
  <c r="BL351" i="85"/>
  <c r="BL346" i="85"/>
  <c r="BL343" i="85"/>
  <c r="BL342" i="85"/>
  <c r="BL326" i="85"/>
  <c r="BL317" i="85"/>
  <c r="BL348" i="85"/>
  <c r="BL347" i="85"/>
  <c r="BL327" i="85"/>
  <c r="BL318" i="85"/>
  <c r="BL306" i="85"/>
  <c r="BL352" i="85"/>
  <c r="BL341" i="85"/>
  <c r="BL338" i="85"/>
  <c r="BL329" i="85"/>
  <c r="BL328" i="85"/>
  <c r="BL319" i="85"/>
  <c r="BL307" i="85"/>
  <c r="BL349" i="85"/>
  <c r="BL339" i="85"/>
  <c r="BL330" i="85"/>
  <c r="BL320" i="85"/>
  <c r="BL308" i="85"/>
  <c r="BL340" i="85"/>
  <c r="BL331" i="85"/>
  <c r="BL321" i="85"/>
  <c r="BL312" i="85"/>
  <c r="BL309" i="85"/>
  <c r="BL358" i="85"/>
  <c r="BL335" i="85"/>
  <c r="BL332" i="85"/>
  <c r="BL322" i="85"/>
  <c r="BL313" i="85"/>
  <c r="BL310" i="85"/>
  <c r="BL361" i="85"/>
  <c r="BL344" i="85"/>
  <c r="BL336" i="85"/>
  <c r="BL333" i="85"/>
  <c r="BL324" i="85"/>
  <c r="BL323" i="85"/>
  <c r="BL315" i="85"/>
  <c r="BL314" i="85"/>
  <c r="BL311" i="85"/>
  <c r="BT71" i="85"/>
  <c r="BT304" i="85"/>
  <c r="BT305" i="85"/>
  <c r="BT362" i="85"/>
  <c r="BT359" i="85"/>
  <c r="BT354" i="85"/>
  <c r="BT360" i="85"/>
  <c r="BT353" i="85"/>
  <c r="BT356" i="85"/>
  <c r="BT355" i="85"/>
  <c r="BT350" i="85"/>
  <c r="BT358" i="85"/>
  <c r="BT345" i="85"/>
  <c r="BT337" i="85"/>
  <c r="BT334" i="85"/>
  <c r="BT325" i="85"/>
  <c r="BT316" i="85"/>
  <c r="BT361" i="85"/>
  <c r="BT346" i="85"/>
  <c r="BT343" i="85"/>
  <c r="BT342" i="85"/>
  <c r="BT326" i="85"/>
  <c r="BT317" i="85"/>
  <c r="BT347" i="85"/>
  <c r="BT327" i="85"/>
  <c r="BT318" i="85"/>
  <c r="BT306" i="85"/>
  <c r="BT357" i="85"/>
  <c r="BT341" i="85"/>
  <c r="BT338" i="85"/>
  <c r="BT329" i="85"/>
  <c r="BT328" i="85"/>
  <c r="BT319" i="85"/>
  <c r="BT307" i="85"/>
  <c r="BT351" i="85"/>
  <c r="BT339" i="85"/>
  <c r="BT330" i="85"/>
  <c r="BT320" i="85"/>
  <c r="BT308" i="85"/>
  <c r="BT340" i="85"/>
  <c r="BT331" i="85"/>
  <c r="BT321" i="85"/>
  <c r="BT312" i="85"/>
  <c r="BT309" i="85"/>
  <c r="BT352" i="85"/>
  <c r="BT348" i="85"/>
  <c r="BT335" i="85"/>
  <c r="BT332" i="85"/>
  <c r="BT322" i="85"/>
  <c r="BT313" i="85"/>
  <c r="BT310" i="85"/>
  <c r="BT349" i="85"/>
  <c r="BT344" i="85"/>
  <c r="BT336" i="85"/>
  <c r="BT333" i="85"/>
  <c r="BT324" i="85"/>
  <c r="BT323" i="85"/>
  <c r="BT315" i="85"/>
  <c r="BT314" i="85"/>
  <c r="BT311" i="85"/>
  <c r="AB19" i="91"/>
  <c r="AB21" i="91"/>
  <c r="AB20" i="91"/>
  <c r="AO20" i="91"/>
  <c r="AO19" i="91"/>
  <c r="AO21" i="91"/>
  <c r="AW19" i="91"/>
  <c r="AW20" i="91"/>
  <c r="AW21" i="91"/>
  <c r="BE20" i="91"/>
  <c r="BE21" i="91"/>
  <c r="BE19" i="91"/>
  <c r="BK71" i="85"/>
  <c r="BK304" i="85"/>
  <c r="BK305" i="85"/>
  <c r="BK362" i="85"/>
  <c r="BK359" i="85"/>
  <c r="BK354" i="85"/>
  <c r="BK360" i="85"/>
  <c r="BK353" i="85"/>
  <c r="BK348" i="85"/>
  <c r="BK349" i="85"/>
  <c r="BK356" i="85"/>
  <c r="BK355" i="85"/>
  <c r="BK361" i="85"/>
  <c r="BK357" i="85"/>
  <c r="BK352" i="85"/>
  <c r="BK351" i="85"/>
  <c r="BK346" i="85"/>
  <c r="BK343" i="85"/>
  <c r="BK342" i="85"/>
  <c r="BK326" i="85"/>
  <c r="BK317" i="85"/>
  <c r="BK347" i="85"/>
  <c r="BK327" i="85"/>
  <c r="BK318" i="85"/>
  <c r="BK306" i="85"/>
  <c r="BK341" i="85"/>
  <c r="BK338" i="85"/>
  <c r="BK329" i="85"/>
  <c r="BK328" i="85"/>
  <c r="BK319" i="85"/>
  <c r="BK307" i="85"/>
  <c r="BK339" i="85"/>
  <c r="BK330" i="85"/>
  <c r="BK320" i="85"/>
  <c r="BK308" i="85"/>
  <c r="BK340" i="85"/>
  <c r="BK331" i="85"/>
  <c r="BK321" i="85"/>
  <c r="BK312" i="85"/>
  <c r="BK309" i="85"/>
  <c r="BK358" i="85"/>
  <c r="BK335" i="85"/>
  <c r="BK332" i="85"/>
  <c r="BK322" i="85"/>
  <c r="BK313" i="85"/>
  <c r="BK310" i="85"/>
  <c r="BK350" i="85"/>
  <c r="BK344" i="85"/>
  <c r="BK336" i="85"/>
  <c r="BK333" i="85"/>
  <c r="BK324" i="85"/>
  <c r="BK323" i="85"/>
  <c r="BK315" i="85"/>
  <c r="BK314" i="85"/>
  <c r="BK311" i="85"/>
  <c r="BK345" i="85"/>
  <c r="BK337" i="85"/>
  <c r="BK334" i="85"/>
  <c r="BK325" i="85"/>
  <c r="BK316" i="85"/>
  <c r="BC40" i="85"/>
  <c r="BC114" i="85"/>
  <c r="BK40" i="85"/>
  <c r="BK114" i="85"/>
  <c r="BS40" i="85"/>
  <c r="BS114" i="85"/>
  <c r="AW71" i="85"/>
  <c r="BE304" i="85"/>
  <c r="BE340" i="85"/>
  <c r="BE347" i="85"/>
  <c r="BE314" i="85"/>
  <c r="BE311" i="85"/>
  <c r="BM71" i="85"/>
  <c r="BM304" i="85"/>
  <c r="BM358" i="85"/>
  <c r="BM305" i="85"/>
  <c r="BM362" i="85"/>
  <c r="BM359" i="85"/>
  <c r="BM354" i="85"/>
  <c r="BM360" i="85"/>
  <c r="BM349" i="85"/>
  <c r="BM361" i="85"/>
  <c r="BM344" i="85"/>
  <c r="BM336" i="85"/>
  <c r="BM333" i="85"/>
  <c r="BM324" i="85"/>
  <c r="BM323" i="85"/>
  <c r="BM315" i="85"/>
  <c r="BM314" i="85"/>
  <c r="BM311" i="85"/>
  <c r="BM355" i="85"/>
  <c r="BM345" i="85"/>
  <c r="BM337" i="85"/>
  <c r="BM334" i="85"/>
  <c r="BM325" i="85"/>
  <c r="BM316" i="85"/>
  <c r="BM357" i="85"/>
  <c r="BM351" i="85"/>
  <c r="BM346" i="85"/>
  <c r="BM343" i="85"/>
  <c r="BM342" i="85"/>
  <c r="BM326" i="85"/>
  <c r="BM317" i="85"/>
  <c r="BM348" i="85"/>
  <c r="BM347" i="85"/>
  <c r="BM327" i="85"/>
  <c r="BM318" i="85"/>
  <c r="BM306" i="85"/>
  <c r="BM353" i="85"/>
  <c r="BM352" i="85"/>
  <c r="BM341" i="85"/>
  <c r="BM338" i="85"/>
  <c r="BM329" i="85"/>
  <c r="BM328" i="85"/>
  <c r="BM319" i="85"/>
  <c r="BM307" i="85"/>
  <c r="BM356" i="85"/>
  <c r="BM339" i="85"/>
  <c r="BM330" i="85"/>
  <c r="BM320" i="85"/>
  <c r="BM308" i="85"/>
  <c r="BM340" i="85"/>
  <c r="BM331" i="85"/>
  <c r="BM321" i="85"/>
  <c r="BM312" i="85"/>
  <c r="BM309" i="85"/>
  <c r="BM350" i="85"/>
  <c r="BM335" i="85"/>
  <c r="BM332" i="85"/>
  <c r="BM322" i="85"/>
  <c r="BM313" i="85"/>
  <c r="BM310" i="85"/>
  <c r="BU71" i="85"/>
  <c r="BU304" i="85"/>
  <c r="BU358" i="85"/>
  <c r="BU305" i="85"/>
  <c r="BU362" i="85"/>
  <c r="BU359" i="85"/>
  <c r="BU354" i="85"/>
  <c r="BU360" i="85"/>
  <c r="BU349" i="85"/>
  <c r="BU344" i="85"/>
  <c r="BU336" i="85"/>
  <c r="BU333" i="85"/>
  <c r="BU324" i="85"/>
  <c r="BU323" i="85"/>
  <c r="BU315" i="85"/>
  <c r="BU314" i="85"/>
  <c r="BU311" i="85"/>
  <c r="BU345" i="85"/>
  <c r="BU337" i="85"/>
  <c r="BU334" i="85"/>
  <c r="BU325" i="85"/>
  <c r="BU316" i="85"/>
  <c r="BU361" i="85"/>
  <c r="BU350" i="85"/>
  <c r="BU346" i="85"/>
  <c r="BU343" i="85"/>
  <c r="BU342" i="85"/>
  <c r="BU326" i="85"/>
  <c r="BU317" i="85"/>
  <c r="BU355" i="85"/>
  <c r="BU347" i="85"/>
  <c r="BU327" i="85"/>
  <c r="BU318" i="85"/>
  <c r="BU306" i="85"/>
  <c r="BU357" i="85"/>
  <c r="BU341" i="85"/>
  <c r="BU338" i="85"/>
  <c r="BU329" i="85"/>
  <c r="BU328" i="85"/>
  <c r="BU319" i="85"/>
  <c r="BU307" i="85"/>
  <c r="BU351" i="85"/>
  <c r="BU339" i="85"/>
  <c r="BU330" i="85"/>
  <c r="BU320" i="85"/>
  <c r="BU308" i="85"/>
  <c r="BU340" i="85"/>
  <c r="BU331" i="85"/>
  <c r="BU321" i="85"/>
  <c r="BU312" i="85"/>
  <c r="BU309" i="85"/>
  <c r="BU356" i="85"/>
  <c r="BU353" i="85"/>
  <c r="BU352" i="85"/>
  <c r="BU348" i="85"/>
  <c r="BU335" i="85"/>
  <c r="BU332" i="85"/>
  <c r="BU322" i="85"/>
  <c r="BU313" i="85"/>
  <c r="BU310" i="85"/>
  <c r="AH20" i="91"/>
  <c r="AP20" i="91"/>
  <c r="AP19" i="91"/>
  <c r="AP21" i="91"/>
  <c r="AX21" i="91"/>
  <c r="AX19" i="91"/>
  <c r="AX20" i="91"/>
  <c r="BF20" i="91"/>
  <c r="BF21" i="91"/>
  <c r="BA40" i="85"/>
  <c r="BA114" i="85"/>
  <c r="AF20" i="91"/>
  <c r="BD40" i="85"/>
  <c r="BD114" i="85"/>
  <c r="BL40" i="85"/>
  <c r="BL114" i="85"/>
  <c r="BT40" i="85"/>
  <c r="BT114" i="85"/>
  <c r="AP71" i="85"/>
  <c r="AX71" i="85"/>
  <c r="BF71" i="85"/>
  <c r="BF304" i="85"/>
  <c r="BF311" i="85"/>
  <c r="BF340" i="85"/>
  <c r="BN71" i="85"/>
  <c r="BN304" i="85"/>
  <c r="BN361" i="85"/>
  <c r="BN357" i="85"/>
  <c r="BN352" i="85"/>
  <c r="BN351" i="85"/>
  <c r="BN358" i="85"/>
  <c r="BN305" i="85"/>
  <c r="BN362" i="85"/>
  <c r="BN359" i="85"/>
  <c r="BN354" i="85"/>
  <c r="BN360" i="85"/>
  <c r="BN353" i="85"/>
  <c r="BN348" i="85"/>
  <c r="BN350" i="85"/>
  <c r="BN335" i="85"/>
  <c r="BN332" i="85"/>
  <c r="BN322" i="85"/>
  <c r="BN313" i="85"/>
  <c r="BN310" i="85"/>
  <c r="BN344" i="85"/>
  <c r="BN336" i="85"/>
  <c r="BN333" i="85"/>
  <c r="BN324" i="85"/>
  <c r="BN323" i="85"/>
  <c r="BN315" i="85"/>
  <c r="BN314" i="85"/>
  <c r="BN311" i="85"/>
  <c r="BN355" i="85"/>
  <c r="BN345" i="85"/>
  <c r="BN337" i="85"/>
  <c r="BN334" i="85"/>
  <c r="BN325" i="85"/>
  <c r="BN316" i="85"/>
  <c r="BN346" i="85"/>
  <c r="BN343" i="85"/>
  <c r="BN342" i="85"/>
  <c r="BN326" i="85"/>
  <c r="BN317" i="85"/>
  <c r="BN347" i="85"/>
  <c r="BN327" i="85"/>
  <c r="BN318" i="85"/>
  <c r="BN306" i="85"/>
  <c r="BN349" i="85"/>
  <c r="BN341" i="85"/>
  <c r="BN338" i="85"/>
  <c r="BN329" i="85"/>
  <c r="BN328" i="85"/>
  <c r="BN319" i="85"/>
  <c r="BN307" i="85"/>
  <c r="BN356" i="85"/>
  <c r="BN339" i="85"/>
  <c r="BN330" i="85"/>
  <c r="BN320" i="85"/>
  <c r="BN308" i="85"/>
  <c r="BN340" i="85"/>
  <c r="BN331" i="85"/>
  <c r="BN321" i="85"/>
  <c r="BN312" i="85"/>
  <c r="BN309" i="85"/>
  <c r="BV71" i="85"/>
  <c r="BV304" i="85"/>
  <c r="BV361" i="85"/>
  <c r="BV357" i="85"/>
  <c r="BV352" i="85"/>
  <c r="BV351" i="85"/>
  <c r="BV358" i="85"/>
  <c r="BV305" i="85"/>
  <c r="BV362" i="85"/>
  <c r="BV359" i="85"/>
  <c r="BV360" i="85"/>
  <c r="BV353" i="85"/>
  <c r="BV356" i="85"/>
  <c r="BV349" i="85"/>
  <c r="BV348" i="85"/>
  <c r="BV335" i="85"/>
  <c r="BV332" i="85"/>
  <c r="BV322" i="85"/>
  <c r="BV313" i="85"/>
  <c r="BV310" i="85"/>
  <c r="BV354" i="85"/>
  <c r="BV344" i="85"/>
  <c r="BV336" i="85"/>
  <c r="BV333" i="85"/>
  <c r="BV324" i="85"/>
  <c r="BV323" i="85"/>
  <c r="BV315" i="85"/>
  <c r="BV314" i="85"/>
  <c r="BV311" i="85"/>
  <c r="BV345" i="85"/>
  <c r="BV337" i="85"/>
  <c r="BV334" i="85"/>
  <c r="BV325" i="85"/>
  <c r="BV316" i="85"/>
  <c r="BV350" i="85"/>
  <c r="BV346" i="85"/>
  <c r="BV343" i="85"/>
  <c r="BV342" i="85"/>
  <c r="BV326" i="85"/>
  <c r="BV317" i="85"/>
  <c r="BV355" i="85"/>
  <c r="BV347" i="85"/>
  <c r="BV327" i="85"/>
  <c r="BV318" i="85"/>
  <c r="BV306" i="85"/>
  <c r="BV341" i="85"/>
  <c r="BV338" i="85"/>
  <c r="BV329" i="85"/>
  <c r="BV328" i="85"/>
  <c r="BV319" i="85"/>
  <c r="BV307" i="85"/>
  <c r="BV339" i="85"/>
  <c r="BV330" i="85"/>
  <c r="BV320" i="85"/>
  <c r="BV308" i="85"/>
  <c r="BV340" i="85"/>
  <c r="BV331" i="85"/>
  <c r="BV321" i="85"/>
  <c r="BV312" i="85"/>
  <c r="BV309" i="85"/>
  <c r="AI21" i="91"/>
  <c r="AI20" i="91"/>
  <c r="AQ20" i="91"/>
  <c r="AQ21" i="91"/>
  <c r="AQ19" i="91"/>
  <c r="AY19" i="91"/>
  <c r="AY21" i="91"/>
  <c r="AY20" i="91"/>
  <c r="BG20" i="91"/>
  <c r="BG19" i="91"/>
  <c r="BG21" i="91"/>
  <c r="BE114" i="85"/>
  <c r="BM40" i="85"/>
  <c r="BM114" i="85"/>
  <c r="BU40" i="85"/>
  <c r="BU114" i="85"/>
  <c r="AQ71" i="85"/>
  <c r="AY71" i="85"/>
  <c r="AY304" i="85"/>
  <c r="AY352" i="85"/>
  <c r="AY354" i="85"/>
  <c r="BG71" i="85"/>
  <c r="BG304" i="85"/>
  <c r="BG311" i="85"/>
  <c r="BG340" i="85"/>
  <c r="BO71" i="85"/>
  <c r="BO304" i="85"/>
  <c r="BO356" i="85"/>
  <c r="BO355" i="85"/>
  <c r="BO350" i="85"/>
  <c r="BO361" i="85"/>
  <c r="BO357" i="85"/>
  <c r="BO352" i="85"/>
  <c r="BO351" i="85"/>
  <c r="BO358" i="85"/>
  <c r="BO305" i="85"/>
  <c r="BO362" i="85"/>
  <c r="BO359" i="85"/>
  <c r="BO354" i="85"/>
  <c r="BO340" i="85"/>
  <c r="BO331" i="85"/>
  <c r="BO321" i="85"/>
  <c r="BO312" i="85"/>
  <c r="BO309" i="85"/>
  <c r="BO335" i="85"/>
  <c r="BO332" i="85"/>
  <c r="BO322" i="85"/>
  <c r="BO313" i="85"/>
  <c r="BO310" i="85"/>
  <c r="BO344" i="85"/>
  <c r="BO336" i="85"/>
  <c r="BO333" i="85"/>
  <c r="BO324" i="85"/>
  <c r="BO323" i="85"/>
  <c r="BO315" i="85"/>
  <c r="BO314" i="85"/>
  <c r="BO311" i="85"/>
  <c r="BO345" i="85"/>
  <c r="BO337" i="85"/>
  <c r="BO334" i="85"/>
  <c r="BO325" i="85"/>
  <c r="BO316" i="85"/>
  <c r="BO348" i="85"/>
  <c r="BO346" i="85"/>
  <c r="BO343" i="85"/>
  <c r="BO342" i="85"/>
  <c r="BO326" i="85"/>
  <c r="BO317" i="85"/>
  <c r="BO360" i="85"/>
  <c r="BO353" i="85"/>
  <c r="BO347" i="85"/>
  <c r="BO327" i="85"/>
  <c r="BO318" i="85"/>
  <c r="BO306" i="85"/>
  <c r="BO349" i="85"/>
  <c r="BO341" i="85"/>
  <c r="BO338" i="85"/>
  <c r="BO329" i="85"/>
  <c r="BO328" i="85"/>
  <c r="BO319" i="85"/>
  <c r="BO307" i="85"/>
  <c r="BO339" i="85"/>
  <c r="BO330" i="85"/>
  <c r="BO320" i="85"/>
  <c r="BO308" i="85"/>
  <c r="AJ21" i="91"/>
  <c r="AJ23" i="91" s="1"/>
  <c r="AJ20" i="91"/>
  <c r="AR20" i="91"/>
  <c r="AR21" i="91"/>
  <c r="AR23" i="91" s="1"/>
  <c r="AR19" i="91"/>
  <c r="AZ19" i="91"/>
  <c r="AZ21" i="91"/>
  <c r="AZ20" i="91"/>
  <c r="BH19" i="91"/>
  <c r="BH20" i="91"/>
  <c r="BH21" i="91"/>
  <c r="BS71" i="85"/>
  <c r="BS304" i="85"/>
  <c r="BS305" i="85"/>
  <c r="BS362" i="85"/>
  <c r="BS359" i="85"/>
  <c r="BS354" i="85"/>
  <c r="BS360" i="85"/>
  <c r="BS353" i="85"/>
  <c r="BS348" i="85"/>
  <c r="BS349" i="85"/>
  <c r="BS356" i="85"/>
  <c r="BS355" i="85"/>
  <c r="BS361" i="85"/>
  <c r="BS357" i="85"/>
  <c r="BS352" i="85"/>
  <c r="BS351" i="85"/>
  <c r="BS346" i="85"/>
  <c r="BS343" i="85"/>
  <c r="BS342" i="85"/>
  <c r="BS326" i="85"/>
  <c r="BS317" i="85"/>
  <c r="BS350" i="85"/>
  <c r="BS347" i="85"/>
  <c r="BS327" i="85"/>
  <c r="BS318" i="85"/>
  <c r="BS306" i="85"/>
  <c r="BS341" i="85"/>
  <c r="BS338" i="85"/>
  <c r="BS329" i="85"/>
  <c r="BS328" i="85"/>
  <c r="BS319" i="85"/>
  <c r="BS307" i="85"/>
  <c r="BS339" i="85"/>
  <c r="BS330" i="85"/>
  <c r="BS320" i="85"/>
  <c r="BS308" i="85"/>
  <c r="BS340" i="85"/>
  <c r="BS331" i="85"/>
  <c r="BS321" i="85"/>
  <c r="BS312" i="85"/>
  <c r="BS309" i="85"/>
  <c r="BS335" i="85"/>
  <c r="BS332" i="85"/>
  <c r="BS322" i="85"/>
  <c r="BS313" i="85"/>
  <c r="BS310" i="85"/>
  <c r="BS344" i="85"/>
  <c r="BS336" i="85"/>
  <c r="BS333" i="85"/>
  <c r="BS324" i="85"/>
  <c r="BS323" i="85"/>
  <c r="BS315" i="85"/>
  <c r="BS314" i="85"/>
  <c r="BS311" i="85"/>
  <c r="BS358" i="85"/>
  <c r="BS345" i="85"/>
  <c r="BS337" i="85"/>
  <c r="BS334" i="85"/>
  <c r="BS325" i="85"/>
  <c r="BS316" i="85"/>
  <c r="AV21" i="91"/>
  <c r="AV20" i="91"/>
  <c r="AV19" i="91"/>
  <c r="AL32" i="85"/>
  <c r="AL34" i="85"/>
  <c r="AL35" i="85" s="1"/>
  <c r="AL37" i="85" s="1"/>
  <c r="BF40" i="85"/>
  <c r="BF114" i="85"/>
  <c r="BN40" i="85"/>
  <c r="BN114" i="85"/>
  <c r="BV40" i="85"/>
  <c r="BV114" i="85"/>
  <c r="AL71" i="85"/>
  <c r="AR71" i="85"/>
  <c r="AZ71" i="85"/>
  <c r="AZ304" i="85"/>
  <c r="AZ354" i="85"/>
  <c r="AZ352" i="85"/>
  <c r="BH71" i="85"/>
  <c r="BH304" i="85"/>
  <c r="BH349" i="85"/>
  <c r="BH356" i="85"/>
  <c r="BH355" i="85"/>
  <c r="BH350" i="85"/>
  <c r="BH361" i="85"/>
  <c r="BH357" i="85"/>
  <c r="BH352" i="85"/>
  <c r="BH351" i="85"/>
  <c r="BH358" i="85"/>
  <c r="BH305" i="85"/>
  <c r="BH362" i="85"/>
  <c r="BH339" i="85"/>
  <c r="BH330" i="85"/>
  <c r="BH320" i="85"/>
  <c r="BH308" i="85"/>
  <c r="BH348" i="85"/>
  <c r="BH340" i="85"/>
  <c r="BH331" i="85"/>
  <c r="BH321" i="85"/>
  <c r="BH312" i="85"/>
  <c r="BH309" i="85"/>
  <c r="BH335" i="85"/>
  <c r="BH332" i="85"/>
  <c r="BH322" i="85"/>
  <c r="BH313" i="85"/>
  <c r="BH310" i="85"/>
  <c r="BH353" i="85"/>
  <c r="BH344" i="85"/>
  <c r="BH336" i="85"/>
  <c r="BH333" i="85"/>
  <c r="BH324" i="85"/>
  <c r="BH323" i="85"/>
  <c r="BH315" i="85"/>
  <c r="BH314" i="85"/>
  <c r="BH311" i="85"/>
  <c r="BH360" i="85"/>
  <c r="BH345" i="85"/>
  <c r="BH337" i="85"/>
  <c r="BH334" i="85"/>
  <c r="BH325" i="85"/>
  <c r="BH316" i="85"/>
  <c r="BH354" i="85"/>
  <c r="BH346" i="85"/>
  <c r="BH343" i="85"/>
  <c r="BH342" i="85"/>
  <c r="BH326" i="85"/>
  <c r="BH317" i="85"/>
  <c r="BH347" i="85"/>
  <c r="BH327" i="85"/>
  <c r="BH318" i="85"/>
  <c r="BH306" i="85"/>
  <c r="BH359" i="85"/>
  <c r="BH341" i="85"/>
  <c r="BH338" i="85"/>
  <c r="BH329" i="85"/>
  <c r="BH328" i="85"/>
  <c r="BH319" i="85"/>
  <c r="BH307" i="85"/>
  <c r="BP71" i="85"/>
  <c r="BP304" i="85"/>
  <c r="BP349" i="85"/>
  <c r="BP356" i="85"/>
  <c r="BP355" i="85"/>
  <c r="BP350" i="85"/>
  <c r="BP361" i="85"/>
  <c r="BP357" i="85"/>
  <c r="BP352" i="85"/>
  <c r="BP351" i="85"/>
  <c r="BP358" i="85"/>
  <c r="BP305" i="85"/>
  <c r="BP362" i="85"/>
  <c r="BP339" i="85"/>
  <c r="BP330" i="85"/>
  <c r="BP320" i="85"/>
  <c r="BP308" i="85"/>
  <c r="BP359" i="85"/>
  <c r="BP340" i="85"/>
  <c r="BP331" i="85"/>
  <c r="BP321" i="85"/>
  <c r="BP312" i="85"/>
  <c r="BP309" i="85"/>
  <c r="BP335" i="85"/>
  <c r="BP332" i="85"/>
  <c r="BP322" i="85"/>
  <c r="BP313" i="85"/>
  <c r="BP310" i="85"/>
  <c r="BP344" i="85"/>
  <c r="BP336" i="85"/>
  <c r="BP333" i="85"/>
  <c r="BP324" i="85"/>
  <c r="BP323" i="85"/>
  <c r="BP315" i="85"/>
  <c r="BP314" i="85"/>
  <c r="BP311" i="85"/>
  <c r="BP345" i="85"/>
  <c r="BP337" i="85"/>
  <c r="BP334" i="85"/>
  <c r="BP325" i="85"/>
  <c r="BP316" i="85"/>
  <c r="BP348" i="85"/>
  <c r="BP346" i="85"/>
  <c r="BP343" i="85"/>
  <c r="BP342" i="85"/>
  <c r="BP326" i="85"/>
  <c r="BP317" i="85"/>
  <c r="BP360" i="85"/>
  <c r="BP353" i="85"/>
  <c r="BP347" i="85"/>
  <c r="BP327" i="85"/>
  <c r="BP318" i="85"/>
  <c r="BP306" i="85"/>
  <c r="BP354" i="85"/>
  <c r="BP341" i="85"/>
  <c r="BP338" i="85"/>
  <c r="BP329" i="85"/>
  <c r="BP328" i="85"/>
  <c r="BP319" i="85"/>
  <c r="BP307" i="85"/>
  <c r="AK19" i="91"/>
  <c r="AK20" i="91"/>
  <c r="AS21" i="91"/>
  <c r="AS23" i="91" s="1"/>
  <c r="AS20" i="91"/>
  <c r="AS19" i="91"/>
  <c r="BA21" i="91"/>
  <c r="BA23" i="91" s="1"/>
  <c r="BA20" i="91"/>
  <c r="BA19" i="91"/>
  <c r="BI19" i="91"/>
  <c r="BI21" i="91"/>
  <c r="BI20" i="91"/>
  <c r="BC71" i="85"/>
  <c r="BC304" i="85"/>
  <c r="BC343" i="85"/>
  <c r="BC337" i="85"/>
  <c r="BL21" i="91"/>
  <c r="BL19" i="91"/>
  <c r="BL20" i="91"/>
  <c r="AY40" i="85"/>
  <c r="AY114" i="85"/>
  <c r="BG40" i="85"/>
  <c r="BG114" i="85"/>
  <c r="BO40" i="85"/>
  <c r="BO114" i="85"/>
  <c r="BA71" i="85"/>
  <c r="BA304" i="85"/>
  <c r="BA354" i="85"/>
  <c r="BA352" i="85"/>
  <c r="BI71" i="85"/>
  <c r="BI304" i="85"/>
  <c r="BI360" i="85"/>
  <c r="BI353" i="85"/>
  <c r="BI348" i="85"/>
  <c r="BI349" i="85"/>
  <c r="BI356" i="85"/>
  <c r="BI355" i="85"/>
  <c r="BI350" i="85"/>
  <c r="BI361" i="85"/>
  <c r="BI357" i="85"/>
  <c r="BI352" i="85"/>
  <c r="BI351" i="85"/>
  <c r="BI358" i="85"/>
  <c r="BI359" i="85"/>
  <c r="BI341" i="85"/>
  <c r="BI338" i="85"/>
  <c r="BI329" i="85"/>
  <c r="BI328" i="85"/>
  <c r="BI319" i="85"/>
  <c r="BI307" i="85"/>
  <c r="BI362" i="85"/>
  <c r="BI339" i="85"/>
  <c r="BI330" i="85"/>
  <c r="BI320" i="85"/>
  <c r="BI308" i="85"/>
  <c r="BI340" i="85"/>
  <c r="BI331" i="85"/>
  <c r="BI321" i="85"/>
  <c r="BI312" i="85"/>
  <c r="BI309" i="85"/>
  <c r="BI335" i="85"/>
  <c r="BI332" i="85"/>
  <c r="BI322" i="85"/>
  <c r="BI313" i="85"/>
  <c r="BI310" i="85"/>
  <c r="BI305" i="85"/>
  <c r="BI344" i="85"/>
  <c r="BI336" i="85"/>
  <c r="BI333" i="85"/>
  <c r="BI324" i="85"/>
  <c r="BI323" i="85"/>
  <c r="BI315" i="85"/>
  <c r="BI314" i="85"/>
  <c r="BI311" i="85"/>
  <c r="BI345" i="85"/>
  <c r="BI337" i="85"/>
  <c r="BI334" i="85"/>
  <c r="BI325" i="85"/>
  <c r="BI316" i="85"/>
  <c r="BI354" i="85"/>
  <c r="BI346" i="85"/>
  <c r="BI343" i="85"/>
  <c r="BI342" i="85"/>
  <c r="BI326" i="85"/>
  <c r="BI317" i="85"/>
  <c r="BI347" i="85"/>
  <c r="BI327" i="85"/>
  <c r="BI318" i="85"/>
  <c r="BI306" i="85"/>
  <c r="BQ304" i="85"/>
  <c r="BQ360" i="85"/>
  <c r="BQ353" i="85"/>
  <c r="BQ348" i="85"/>
  <c r="BQ349" i="85"/>
  <c r="BQ356" i="85"/>
  <c r="BQ355" i="85"/>
  <c r="BQ350" i="85"/>
  <c r="BQ361" i="85"/>
  <c r="BQ357" i="85"/>
  <c r="BQ352" i="85"/>
  <c r="BQ351" i="85"/>
  <c r="BQ358" i="85"/>
  <c r="BQ354" i="85"/>
  <c r="BQ341" i="85"/>
  <c r="BQ338" i="85"/>
  <c r="BQ329" i="85"/>
  <c r="BQ328" i="85"/>
  <c r="BQ319" i="85"/>
  <c r="BQ307" i="85"/>
  <c r="BQ339" i="85"/>
  <c r="BQ330" i="85"/>
  <c r="BQ320" i="85"/>
  <c r="BQ308" i="85"/>
  <c r="BQ359" i="85"/>
  <c r="BQ340" i="85"/>
  <c r="BQ331" i="85"/>
  <c r="BQ321" i="85"/>
  <c r="BQ312" i="85"/>
  <c r="BQ309" i="85"/>
  <c r="BQ362" i="85"/>
  <c r="BQ335" i="85"/>
  <c r="BQ332" i="85"/>
  <c r="BQ322" i="85"/>
  <c r="BQ313" i="85"/>
  <c r="BQ310" i="85"/>
  <c r="BQ344" i="85"/>
  <c r="BQ336" i="85"/>
  <c r="BQ333" i="85"/>
  <c r="BQ324" i="85"/>
  <c r="BQ323" i="85"/>
  <c r="BQ315" i="85"/>
  <c r="BQ314" i="85"/>
  <c r="BQ311" i="85"/>
  <c r="BQ345" i="85"/>
  <c r="BQ337" i="85"/>
  <c r="BQ334" i="85"/>
  <c r="BQ325" i="85"/>
  <c r="BQ316" i="85"/>
  <c r="BQ305" i="85"/>
  <c r="BQ346" i="85"/>
  <c r="BQ343" i="85"/>
  <c r="BQ342" i="85"/>
  <c r="BQ326" i="85"/>
  <c r="BQ317" i="85"/>
  <c r="BQ347" i="85"/>
  <c r="BQ327" i="85"/>
  <c r="BQ318" i="85"/>
  <c r="BQ306" i="85"/>
  <c r="AL21" i="91"/>
  <c r="AL20" i="91"/>
  <c r="AT21" i="91"/>
  <c r="AT20" i="91"/>
  <c r="BB21" i="91"/>
  <c r="BB20" i="91"/>
  <c r="BJ21" i="91"/>
  <c r="BJ19" i="91"/>
  <c r="BJ20" i="91"/>
  <c r="BD20" i="91"/>
  <c r="BD21" i="91"/>
  <c r="AZ40" i="85"/>
  <c r="AZ114" i="85"/>
  <c r="BH40" i="85"/>
  <c r="BH114" i="85"/>
  <c r="BP40" i="85"/>
  <c r="BP114" i="85"/>
  <c r="AT71" i="85"/>
  <c r="BB71" i="85"/>
  <c r="BB304" i="85"/>
  <c r="BB360" i="85"/>
  <c r="BB361" i="85"/>
  <c r="BB358" i="85"/>
  <c r="BB337" i="85"/>
  <c r="BB343" i="85"/>
  <c r="BJ71" i="85"/>
  <c r="BJ304" i="85"/>
  <c r="BJ359" i="85"/>
  <c r="BJ354" i="85"/>
  <c r="BJ360" i="85"/>
  <c r="BJ353" i="85"/>
  <c r="BJ348" i="85"/>
  <c r="BJ349" i="85"/>
  <c r="BJ356" i="85"/>
  <c r="BJ355" i="85"/>
  <c r="BJ350" i="85"/>
  <c r="BJ361" i="85"/>
  <c r="BJ357" i="85"/>
  <c r="BJ358" i="85"/>
  <c r="BJ351" i="85"/>
  <c r="BJ347" i="85"/>
  <c r="BJ327" i="85"/>
  <c r="BJ318" i="85"/>
  <c r="BJ306" i="85"/>
  <c r="BJ341" i="85"/>
  <c r="BJ338" i="85"/>
  <c r="BJ329" i="85"/>
  <c r="BJ328" i="85"/>
  <c r="BJ319" i="85"/>
  <c r="BJ307" i="85"/>
  <c r="BJ362" i="85"/>
  <c r="BJ352" i="85"/>
  <c r="BJ339" i="85"/>
  <c r="BJ330" i="85"/>
  <c r="BJ320" i="85"/>
  <c r="BJ308" i="85"/>
  <c r="BJ340" i="85"/>
  <c r="BJ331" i="85"/>
  <c r="BJ321" i="85"/>
  <c r="BJ312" i="85"/>
  <c r="BJ309" i="85"/>
  <c r="BJ335" i="85"/>
  <c r="BJ332" i="85"/>
  <c r="BJ322" i="85"/>
  <c r="BJ313" i="85"/>
  <c r="BJ310" i="85"/>
  <c r="BJ305" i="85"/>
  <c r="BJ344" i="85"/>
  <c r="BJ336" i="85"/>
  <c r="BJ333" i="85"/>
  <c r="BJ324" i="85"/>
  <c r="BJ323" i="85"/>
  <c r="BJ315" i="85"/>
  <c r="BJ314" i="85"/>
  <c r="BJ311" i="85"/>
  <c r="BJ345" i="85"/>
  <c r="BJ337" i="85"/>
  <c r="BJ334" i="85"/>
  <c r="BJ325" i="85"/>
  <c r="BJ316" i="85"/>
  <c r="BJ346" i="85"/>
  <c r="BJ343" i="85"/>
  <c r="BJ342" i="85"/>
  <c r="BJ326" i="85"/>
  <c r="BJ317" i="85"/>
  <c r="BR71" i="85"/>
  <c r="BR304" i="85"/>
  <c r="BR359" i="85"/>
  <c r="BR354" i="85"/>
  <c r="BR360" i="85"/>
  <c r="BR353" i="85"/>
  <c r="BR348" i="85"/>
  <c r="BR349" i="85"/>
  <c r="BR356" i="85"/>
  <c r="BR355" i="85"/>
  <c r="BR350" i="85"/>
  <c r="BR361" i="85"/>
  <c r="BR357" i="85"/>
  <c r="BR358" i="85"/>
  <c r="BR347" i="85"/>
  <c r="BR327" i="85"/>
  <c r="BR318" i="85"/>
  <c r="BR306" i="85"/>
  <c r="BR341" i="85"/>
  <c r="BR338" i="85"/>
  <c r="BR329" i="85"/>
  <c r="BR328" i="85"/>
  <c r="BR319" i="85"/>
  <c r="BR307" i="85"/>
  <c r="BR339" i="85"/>
  <c r="BR330" i="85"/>
  <c r="BR320" i="85"/>
  <c r="BR308" i="85"/>
  <c r="BR351" i="85"/>
  <c r="BR340" i="85"/>
  <c r="BR331" i="85"/>
  <c r="BR321" i="85"/>
  <c r="BR312" i="85"/>
  <c r="BR309" i="85"/>
  <c r="BR362" i="85"/>
  <c r="BR335" i="85"/>
  <c r="BR332" i="85"/>
  <c r="BR322" i="85"/>
  <c r="BR313" i="85"/>
  <c r="BR310" i="85"/>
  <c r="BR352" i="85"/>
  <c r="BR344" i="85"/>
  <c r="BR336" i="85"/>
  <c r="BR333" i="85"/>
  <c r="BR324" i="85"/>
  <c r="BR323" i="85"/>
  <c r="BR315" i="85"/>
  <c r="BR314" i="85"/>
  <c r="BR311" i="85"/>
  <c r="BR345" i="85"/>
  <c r="BR337" i="85"/>
  <c r="BR334" i="85"/>
  <c r="BR325" i="85"/>
  <c r="BR316" i="85"/>
  <c r="BR305" i="85"/>
  <c r="BR346" i="85"/>
  <c r="BR343" i="85"/>
  <c r="BR342" i="85"/>
  <c r="BR326" i="85"/>
  <c r="BR317" i="85"/>
  <c r="AM21" i="91"/>
  <c r="AM20" i="91"/>
  <c r="AU20" i="91"/>
  <c r="AU19" i="91"/>
  <c r="AU21" i="91"/>
  <c r="BC21" i="91"/>
  <c r="BC19" i="91"/>
  <c r="BC20" i="91"/>
  <c r="BK21" i="91"/>
  <c r="BK20" i="91"/>
  <c r="BK19" i="91"/>
  <c r="AG21" i="91"/>
  <c r="AG23" i="91" s="1"/>
  <c r="BC91" i="85"/>
  <c r="BC305" i="85"/>
  <c r="BC306" i="85"/>
  <c r="BC307" i="85"/>
  <c r="BC308" i="85"/>
  <c r="BC309" i="85"/>
  <c r="BC310" i="85"/>
  <c r="BC311" i="85"/>
  <c r="BC312" i="85"/>
  <c r="BC313" i="85"/>
  <c r="BC314" i="85"/>
  <c r="BC315" i="85"/>
  <c r="BC316" i="85"/>
  <c r="BC317" i="85"/>
  <c r="BC318" i="85"/>
  <c r="BC319" i="85"/>
  <c r="BC320" i="85"/>
  <c r="BC321" i="85"/>
  <c r="BC322" i="85"/>
  <c r="BC323" i="85"/>
  <c r="BC324" i="85"/>
  <c r="BC325" i="85"/>
  <c r="BC326" i="85"/>
  <c r="BC327" i="85"/>
  <c r="BC328" i="85"/>
  <c r="BC329" i="85"/>
  <c r="BC330" i="85"/>
  <c r="BC331" i="85"/>
  <c r="BC332" i="85"/>
  <c r="BC333" i="85"/>
  <c r="BC334" i="85"/>
  <c r="BC335" i="85"/>
  <c r="BC336" i="85"/>
  <c r="BC338" i="85"/>
  <c r="BC339" i="85"/>
  <c r="BC340" i="85"/>
  <c r="BC341" i="85"/>
  <c r="BC342" i="85"/>
  <c r="BC344" i="85"/>
  <c r="BC345" i="85"/>
  <c r="BC346" i="85"/>
  <c r="BC347" i="85"/>
  <c r="BC348" i="85"/>
  <c r="BC349" i="85"/>
  <c r="BC350" i="85"/>
  <c r="BC351" i="85"/>
  <c r="BC352" i="85"/>
  <c r="BC353" i="85"/>
  <c r="BC357" i="85"/>
  <c r="BC358" i="85"/>
  <c r="BC361" i="85"/>
  <c r="BC356" i="85"/>
  <c r="BC359" i="85"/>
  <c r="BC355" i="85"/>
  <c r="BC362" i="85"/>
  <c r="BC360" i="85"/>
  <c r="BC354" i="85"/>
  <c r="BD91" i="85"/>
  <c r="BD305" i="85"/>
  <c r="BD313" i="85"/>
  <c r="BD321" i="85"/>
  <c r="BD329" i="85"/>
  <c r="BD345" i="85"/>
  <c r="BD349" i="85"/>
  <c r="BD354" i="85"/>
  <c r="BD351" i="85"/>
  <c r="BD336" i="85"/>
  <c r="BD356" i="85"/>
  <c r="BD358" i="85"/>
  <c r="BD306" i="85"/>
  <c r="BD314" i="85"/>
  <c r="BD322" i="85"/>
  <c r="BD330" i="85"/>
  <c r="BD338" i="85"/>
  <c r="BD346" i="85"/>
  <c r="BD352" i="85"/>
  <c r="BD320" i="85"/>
  <c r="BD328" i="85"/>
  <c r="BD344" i="85"/>
  <c r="BD355" i="85"/>
  <c r="BD360" i="85"/>
  <c r="BD362" i="85"/>
  <c r="BD307" i="85"/>
  <c r="BD315" i="85"/>
  <c r="BD323" i="85"/>
  <c r="BD331" i="85"/>
  <c r="BD339" i="85"/>
  <c r="BD347" i="85"/>
  <c r="BD311" i="85"/>
  <c r="BD335" i="85"/>
  <c r="BD312" i="85"/>
  <c r="BD357" i="85"/>
  <c r="BD359" i="85"/>
  <c r="BD308" i="85"/>
  <c r="BD316" i="85"/>
  <c r="BD324" i="85"/>
  <c r="BD332" i="85"/>
  <c r="BD340" i="85"/>
  <c r="BD350" i="85"/>
  <c r="BD319" i="85"/>
  <c r="BD327" i="85"/>
  <c r="BD361" i="85"/>
  <c r="BD309" i="85"/>
  <c r="BD317" i="85"/>
  <c r="BD325" i="85"/>
  <c r="BD333" i="85"/>
  <c r="BD341" i="85"/>
  <c r="BD353" i="85"/>
  <c r="BD310" i="85"/>
  <c r="BD318" i="85"/>
  <c r="BD326" i="85"/>
  <c r="BD334" i="85"/>
  <c r="BD342" i="85"/>
  <c r="BD348" i="85"/>
  <c r="BE305" i="85"/>
  <c r="BE306" i="85"/>
  <c r="BE307" i="85"/>
  <c r="BE308" i="85"/>
  <c r="BE309" i="85"/>
  <c r="BE310" i="85"/>
  <c r="BE312" i="85"/>
  <c r="BE313" i="85"/>
  <c r="BE315" i="85"/>
  <c r="BE316" i="85"/>
  <c r="BE317" i="85"/>
  <c r="BE318" i="85"/>
  <c r="BE319" i="85"/>
  <c r="BE320" i="85"/>
  <c r="BE321" i="85"/>
  <c r="BE322" i="85"/>
  <c r="BE323" i="85"/>
  <c r="BE324" i="85"/>
  <c r="BE325" i="85"/>
  <c r="BE326" i="85"/>
  <c r="BE327" i="85"/>
  <c r="BE328" i="85"/>
  <c r="BE329" i="85"/>
  <c r="BE330" i="85"/>
  <c r="BE331" i="85"/>
  <c r="BE332" i="85"/>
  <c r="BE333" i="85"/>
  <c r="BE334" i="85"/>
  <c r="BE335" i="85"/>
  <c r="BE336" i="85"/>
  <c r="BE337" i="85"/>
  <c r="BE338" i="85"/>
  <c r="BE339" i="85"/>
  <c r="BE341" i="85"/>
  <c r="BE342" i="85"/>
  <c r="BE343" i="85"/>
  <c r="BE344" i="85"/>
  <c r="BE345" i="85"/>
  <c r="BE346" i="85"/>
  <c r="BE348" i="85"/>
  <c r="BE349" i="85"/>
  <c r="BE350" i="85"/>
  <c r="BE351" i="85"/>
  <c r="BE352" i="85"/>
  <c r="BE353" i="85"/>
  <c r="BE354" i="85"/>
  <c r="BE355" i="85"/>
  <c r="BE356" i="85"/>
  <c r="BE357" i="85"/>
  <c r="BE358" i="85"/>
  <c r="BE359" i="85"/>
  <c r="BE360" i="85"/>
  <c r="BE361" i="85"/>
  <c r="BE362" i="85"/>
  <c r="BF91" i="85"/>
  <c r="BF312" i="85"/>
  <c r="BF320" i="85"/>
  <c r="BF328" i="85"/>
  <c r="BF336" i="85"/>
  <c r="BF344" i="85"/>
  <c r="BF310" i="85"/>
  <c r="BF342" i="85"/>
  <c r="BF305" i="85"/>
  <c r="BF313" i="85"/>
  <c r="BF321" i="85"/>
  <c r="BF329" i="85"/>
  <c r="BF337" i="85"/>
  <c r="BF345" i="85"/>
  <c r="BF349" i="85"/>
  <c r="BF354" i="85"/>
  <c r="BF355" i="85"/>
  <c r="BF356" i="85"/>
  <c r="BF357" i="85"/>
  <c r="BF358" i="85"/>
  <c r="BF359" i="85"/>
  <c r="BF360" i="85"/>
  <c r="BF361" i="85"/>
  <c r="BF362" i="85"/>
  <c r="BF318" i="85"/>
  <c r="BF326" i="85"/>
  <c r="BF334" i="85"/>
  <c r="BF306" i="85"/>
  <c r="BF314" i="85"/>
  <c r="BF322" i="85"/>
  <c r="BF330" i="85"/>
  <c r="BF338" i="85"/>
  <c r="BF346" i="85"/>
  <c r="BF352" i="85"/>
  <c r="BF343" i="85"/>
  <c r="BF351" i="85"/>
  <c r="BF307" i="85"/>
  <c r="BF315" i="85"/>
  <c r="BF323" i="85"/>
  <c r="BF331" i="85"/>
  <c r="BF339" i="85"/>
  <c r="BF347" i="85"/>
  <c r="BF348" i="85"/>
  <c r="BF319" i="85"/>
  <c r="BF327" i="85"/>
  <c r="BF335" i="85"/>
  <c r="BF308" i="85"/>
  <c r="BF316" i="85"/>
  <c r="BF324" i="85"/>
  <c r="BF332" i="85"/>
  <c r="BF350" i="85"/>
  <c r="BF309" i="85"/>
  <c r="BF317" i="85"/>
  <c r="BF325" i="85"/>
  <c r="BF333" i="85"/>
  <c r="BF341" i="85"/>
  <c r="BF353" i="85"/>
  <c r="BB91" i="85"/>
  <c r="BB305" i="85"/>
  <c r="BB306" i="85"/>
  <c r="BB307" i="85"/>
  <c r="BB308" i="85"/>
  <c r="BB309" i="85"/>
  <c r="BB310" i="85"/>
  <c r="BB311" i="85"/>
  <c r="BB312" i="85"/>
  <c r="BB313" i="85"/>
  <c r="BB314" i="85"/>
  <c r="BB315" i="85"/>
  <c r="BB316" i="85"/>
  <c r="BB317" i="85"/>
  <c r="BB318" i="85"/>
  <c r="BB319" i="85"/>
  <c r="BB320" i="85"/>
  <c r="BB321" i="85"/>
  <c r="BB322" i="85"/>
  <c r="BB323" i="85"/>
  <c r="BB324" i="85"/>
  <c r="BB325" i="85"/>
  <c r="BB326" i="85"/>
  <c r="BB327" i="85"/>
  <c r="BB328" i="85"/>
  <c r="BB329" i="85"/>
  <c r="BB330" i="85"/>
  <c r="BB331" i="85"/>
  <c r="BB332" i="85"/>
  <c r="BB333" i="85"/>
  <c r="BB334" i="85"/>
  <c r="BB335" i="85"/>
  <c r="BB336" i="85"/>
  <c r="BB338" i="85"/>
  <c r="BB339" i="85"/>
  <c r="BB340" i="85"/>
  <c r="BB341" i="85"/>
  <c r="BB342" i="85"/>
  <c r="BB344" i="85"/>
  <c r="BB345" i="85"/>
  <c r="BB346" i="85"/>
  <c r="BB347" i="85"/>
  <c r="BB348" i="85"/>
  <c r="BB349" i="85"/>
  <c r="BB350" i="85"/>
  <c r="BB351" i="85"/>
  <c r="BB352" i="85"/>
  <c r="BB353" i="85"/>
  <c r="BB354" i="85"/>
  <c r="BB355" i="85"/>
  <c r="BB356" i="85"/>
  <c r="BB357" i="85"/>
  <c r="BB359" i="85"/>
  <c r="BB362" i="85"/>
  <c r="AY91" i="85"/>
  <c r="AY305" i="85"/>
  <c r="AY306" i="85"/>
  <c r="AY307" i="85"/>
  <c r="AY308" i="85"/>
  <c r="AY309" i="85"/>
  <c r="AY310" i="85"/>
  <c r="AY311" i="85"/>
  <c r="AY312" i="85"/>
  <c r="AY313" i="85"/>
  <c r="AY314" i="85"/>
  <c r="AY315" i="85"/>
  <c r="AY316" i="85"/>
  <c r="AY317" i="85"/>
  <c r="AY318" i="85"/>
  <c r="AY319" i="85"/>
  <c r="AY320" i="85"/>
  <c r="AY321" i="85"/>
  <c r="AY322" i="85"/>
  <c r="AY323" i="85"/>
  <c r="AY324" i="85"/>
  <c r="AY325" i="85"/>
  <c r="AY326" i="85"/>
  <c r="AY327" i="85"/>
  <c r="AY328" i="85"/>
  <c r="AY329" i="85"/>
  <c r="AY330" i="85"/>
  <c r="AY331" i="85"/>
  <c r="AY332" i="85"/>
  <c r="AY333" i="85"/>
  <c r="AY334" i="85"/>
  <c r="AY335" i="85"/>
  <c r="AY336" i="85"/>
  <c r="AY337" i="85"/>
  <c r="AY338" i="85"/>
  <c r="AY339" i="85"/>
  <c r="AY340" i="85"/>
  <c r="AY341" i="85"/>
  <c r="AY342" i="85"/>
  <c r="AY343" i="85"/>
  <c r="AY344" i="85"/>
  <c r="AY345" i="85"/>
  <c r="AY346" i="85"/>
  <c r="AY347" i="85"/>
  <c r="AY350" i="85"/>
  <c r="AY355" i="85"/>
  <c r="AY356" i="85"/>
  <c r="AY357" i="85"/>
  <c r="AY358" i="85"/>
  <c r="AY359" i="85"/>
  <c r="AY360" i="85"/>
  <c r="AY361" i="85"/>
  <c r="AY362" i="85"/>
  <c r="AY353" i="85"/>
  <c r="AY349" i="85"/>
  <c r="AY348" i="85"/>
  <c r="AY351" i="85"/>
  <c r="BG91" i="85"/>
  <c r="BG305" i="85"/>
  <c r="BG306" i="85"/>
  <c r="BG307" i="85"/>
  <c r="BG308" i="85"/>
  <c r="BG309" i="85"/>
  <c r="BG310" i="85"/>
  <c r="BG312" i="85"/>
  <c r="BG313" i="85"/>
  <c r="BG314" i="85"/>
  <c r="BG315" i="85"/>
  <c r="BG316" i="85"/>
  <c r="BG317" i="85"/>
  <c r="BG318" i="85"/>
  <c r="BG319" i="85"/>
  <c r="BG320" i="85"/>
  <c r="BG321" i="85"/>
  <c r="BG322" i="85"/>
  <c r="BG323" i="85"/>
  <c r="BG324" i="85"/>
  <c r="BG325" i="85"/>
  <c r="BG326" i="85"/>
  <c r="BG327" i="85"/>
  <c r="BG328" i="85"/>
  <c r="BG329" i="85"/>
  <c r="BG330" i="85"/>
  <c r="BG331" i="85"/>
  <c r="BG332" i="85"/>
  <c r="BG333" i="85"/>
  <c r="BG334" i="85"/>
  <c r="BG335" i="85"/>
  <c r="BG336" i="85"/>
  <c r="BG337" i="85"/>
  <c r="BG338" i="85"/>
  <c r="BG339" i="85"/>
  <c r="BG341" i="85"/>
  <c r="BG342" i="85"/>
  <c r="BG343" i="85"/>
  <c r="BG344" i="85"/>
  <c r="BG345" i="85"/>
  <c r="BG346" i="85"/>
  <c r="BG351" i="85"/>
  <c r="BG348" i="85"/>
  <c r="BG349" i="85"/>
  <c r="BG354" i="85"/>
  <c r="BG355" i="85"/>
  <c r="BG356" i="85"/>
  <c r="BG357" i="85"/>
  <c r="BG358" i="85"/>
  <c r="BG359" i="85"/>
  <c r="BG360" i="85"/>
  <c r="BG361" i="85"/>
  <c r="BG362" i="85"/>
  <c r="BG353" i="85"/>
  <c r="BG352" i="85"/>
  <c r="BG347" i="85"/>
  <c r="BG350" i="85"/>
  <c r="AZ91" i="85"/>
  <c r="AZ305" i="85"/>
  <c r="AZ306" i="85"/>
  <c r="AZ307" i="85"/>
  <c r="AZ308" i="85"/>
  <c r="AZ309" i="85"/>
  <c r="AZ310" i="85"/>
  <c r="AZ311" i="85"/>
  <c r="AZ312" i="85"/>
  <c r="AZ313" i="85"/>
  <c r="AZ314" i="85"/>
  <c r="AZ315" i="85"/>
  <c r="AZ316" i="85"/>
  <c r="AZ317" i="85"/>
  <c r="AZ318" i="85"/>
  <c r="AZ319" i="85"/>
  <c r="AZ320" i="85"/>
  <c r="AZ321" i="85"/>
  <c r="AZ322" i="85"/>
  <c r="AZ323" i="85"/>
  <c r="AZ324" i="85"/>
  <c r="AZ325" i="85"/>
  <c r="AZ326" i="85"/>
  <c r="AZ327" i="85"/>
  <c r="AZ328" i="85"/>
  <c r="AZ329" i="85"/>
  <c r="AZ330" i="85"/>
  <c r="AZ331" i="85"/>
  <c r="AZ332" i="85"/>
  <c r="AZ333" i="85"/>
  <c r="AZ334" i="85"/>
  <c r="AZ335" i="85"/>
  <c r="AZ336" i="85"/>
  <c r="AZ337" i="85"/>
  <c r="AZ338" i="85"/>
  <c r="AZ339" i="85"/>
  <c r="AZ340" i="85"/>
  <c r="AZ341" i="85"/>
  <c r="AZ342" i="85"/>
  <c r="AZ343" i="85"/>
  <c r="AZ344" i="85"/>
  <c r="AZ345" i="85"/>
  <c r="AZ346" i="85"/>
  <c r="AZ347" i="85"/>
  <c r="AZ348" i="85"/>
  <c r="AZ349" i="85"/>
  <c r="AZ350" i="85"/>
  <c r="AZ351" i="85"/>
  <c r="AZ353" i="85"/>
  <c r="AZ355" i="85"/>
  <c r="AZ356" i="85"/>
  <c r="AZ357" i="85"/>
  <c r="AZ358" i="85"/>
  <c r="AZ359" i="85"/>
  <c r="AZ360" i="85"/>
  <c r="AZ361" i="85"/>
  <c r="AZ362" i="85"/>
  <c r="BA91" i="85"/>
  <c r="BA305" i="85"/>
  <c r="BA306" i="85"/>
  <c r="BA307" i="85"/>
  <c r="BA308" i="85"/>
  <c r="BA309" i="85"/>
  <c r="BA310" i="85"/>
  <c r="BA311" i="85"/>
  <c r="BA312" i="85"/>
  <c r="BA313" i="85"/>
  <c r="BA314" i="85"/>
  <c r="BA315" i="85"/>
  <c r="BA316" i="85"/>
  <c r="BA317" i="85"/>
  <c r="BA318" i="85"/>
  <c r="BA319" i="85"/>
  <c r="BA320" i="85"/>
  <c r="BA321" i="85"/>
  <c r="BA322" i="85"/>
  <c r="BA323" i="85"/>
  <c r="BA324" i="85"/>
  <c r="BA325" i="85"/>
  <c r="BA326" i="85"/>
  <c r="BA327" i="85"/>
  <c r="BA328" i="85"/>
  <c r="BA329" i="85"/>
  <c r="BA330" i="85"/>
  <c r="BA331" i="85"/>
  <c r="BA332" i="85"/>
  <c r="BA333" i="85"/>
  <c r="BA334" i="85"/>
  <c r="BA335" i="85"/>
  <c r="BA336" i="85"/>
  <c r="BA337" i="85"/>
  <c r="BA338" i="85"/>
  <c r="BA339" i="85"/>
  <c r="BA340" i="85"/>
  <c r="BA341" i="85"/>
  <c r="BA342" i="85"/>
  <c r="BA343" i="85"/>
  <c r="BA344" i="85"/>
  <c r="BA345" i="85"/>
  <c r="BA346" i="85"/>
  <c r="BA347" i="85"/>
  <c r="BA348" i="85"/>
  <c r="BA349" i="85"/>
  <c r="BA350" i="85"/>
  <c r="BA351" i="85"/>
  <c r="BA353" i="85"/>
  <c r="BA355" i="85"/>
  <c r="BA356" i="85"/>
  <c r="BA357" i="85"/>
  <c r="BA358" i="85"/>
  <c r="BA359" i="85"/>
  <c r="BA360" i="85"/>
  <c r="BA361" i="85"/>
  <c r="BA362" i="85"/>
  <c r="CQ301" i="85"/>
  <c r="CO31" i="85"/>
  <c r="AS34" i="85"/>
  <c r="AS33" i="85"/>
  <c r="AS32" i="85"/>
  <c r="AT33" i="85"/>
  <c r="AT34" i="85"/>
  <c r="AT36" i="85" s="1"/>
  <c r="AS51" i="85"/>
  <c r="AS52" i="85"/>
  <c r="AS53" i="85"/>
  <c r="AU33" i="85"/>
  <c r="AU34" i="85"/>
  <c r="AU32" i="85"/>
  <c r="AP52" i="85"/>
  <c r="AP53" i="85"/>
  <c r="AP85" i="85"/>
  <c r="AP84" i="85"/>
  <c r="AP83" i="85"/>
  <c r="AV32" i="85"/>
  <c r="AV33" i="85"/>
  <c r="AV34" i="85"/>
  <c r="AQ52" i="85"/>
  <c r="AQ53" i="85"/>
  <c r="AQ51" i="85"/>
  <c r="AQ83" i="85"/>
  <c r="AQ85" i="85"/>
  <c r="AQ84" i="85"/>
  <c r="AX32" i="85"/>
  <c r="AX33" i="85"/>
  <c r="AX34" i="85"/>
  <c r="AW32" i="85"/>
  <c r="AW33" i="85"/>
  <c r="AW34" i="85"/>
  <c r="AR51" i="85"/>
  <c r="AR52" i="85"/>
  <c r="AR53" i="85"/>
  <c r="AR83" i="85"/>
  <c r="AR85" i="85"/>
  <c r="AR84" i="85"/>
  <c r="AP33" i="85"/>
  <c r="AP34" i="85"/>
  <c r="AQ34" i="85"/>
  <c r="AQ33" i="85"/>
  <c r="AT53" i="85"/>
  <c r="AT51" i="85"/>
  <c r="AT52" i="85"/>
  <c r="AR34" i="85"/>
  <c r="AR33" i="85"/>
  <c r="AB23" i="91"/>
  <c r="CP99" i="85"/>
  <c r="CP102" i="85" s="1"/>
  <c r="CN9" i="85"/>
  <c r="AS91" i="85"/>
  <c r="CO88" i="85"/>
  <c r="BQ91" i="85"/>
  <c r="CQ88" i="85"/>
  <c r="BE18" i="85"/>
  <c r="CP15" i="85"/>
  <c r="BQ40" i="85"/>
  <c r="CQ37" i="85"/>
  <c r="BE59" i="85"/>
  <c r="CP56" i="85"/>
  <c r="CN50" i="85"/>
  <c r="AS71" i="85"/>
  <c r="CO68" i="85"/>
  <c r="BQ71" i="85"/>
  <c r="CQ68" i="85"/>
  <c r="BE40" i="85"/>
  <c r="CP37" i="85"/>
  <c r="CM50" i="85"/>
  <c r="BQ59" i="85"/>
  <c r="CQ56" i="85"/>
  <c r="BE91" i="85"/>
  <c r="CP88" i="85"/>
  <c r="CQ239" i="85"/>
  <c r="AS18" i="85"/>
  <c r="CO15" i="85"/>
  <c r="BQ18" i="85"/>
  <c r="CQ15" i="85"/>
  <c r="CN82" i="85"/>
  <c r="CM31" i="85"/>
  <c r="CO50" i="85"/>
  <c r="BE71" i="85"/>
  <c r="CP68" i="85"/>
  <c r="CQ99" i="85"/>
  <c r="CQ102" i="85" s="1"/>
  <c r="CN31" i="85"/>
  <c r="CN68" i="85"/>
  <c r="AF21" i="91"/>
  <c r="AF23" i="91" s="1"/>
  <c r="BL22" i="91"/>
  <c r="BL24" i="91" s="1"/>
  <c r="AH21" i="91"/>
  <c r="AK21" i="91"/>
  <c r="AK22" i="91" s="1"/>
  <c r="AK24" i="91" s="1"/>
  <c r="BI23" i="91"/>
  <c r="CP101" i="85"/>
  <c r="CQ101" i="85"/>
  <c r="BG812" i="85"/>
  <c r="BG102" i="85"/>
  <c r="AZ812" i="85"/>
  <c r="AZ102" i="85"/>
  <c r="BH812" i="85"/>
  <c r="BH102" i="85"/>
  <c r="BP812" i="85"/>
  <c r="BP102" i="85"/>
  <c r="BO812" i="85"/>
  <c r="BO102" i="85"/>
  <c r="CP39" i="85"/>
  <c r="CO90" i="85"/>
  <c r="BA812" i="85"/>
  <c r="BA102" i="85"/>
  <c r="BI812" i="85"/>
  <c r="BI102" i="85"/>
  <c r="BQ812" i="85"/>
  <c r="BQ102" i="85"/>
  <c r="CQ39" i="85"/>
  <c r="CP90" i="85"/>
  <c r="BB812" i="85"/>
  <c r="BB102" i="85"/>
  <c r="BJ812" i="85"/>
  <c r="BJ102" i="85"/>
  <c r="BR812" i="85"/>
  <c r="BR102" i="85"/>
  <c r="CQ90" i="85"/>
  <c r="BC812" i="85"/>
  <c r="BC102" i="85"/>
  <c r="BS812" i="85"/>
  <c r="BS102" i="85"/>
  <c r="CP58" i="85"/>
  <c r="CN70" i="85"/>
  <c r="BD812" i="85"/>
  <c r="BD102" i="85"/>
  <c r="BL812" i="85"/>
  <c r="BL102" i="85"/>
  <c r="BT812" i="85"/>
  <c r="BT102" i="85"/>
  <c r="CQ70" i="85"/>
  <c r="CQ58" i="85"/>
  <c r="CO70" i="85"/>
  <c r="BE812" i="85"/>
  <c r="BE102" i="85"/>
  <c r="BM812" i="85"/>
  <c r="BM102" i="85"/>
  <c r="BU812" i="85"/>
  <c r="BU102" i="85"/>
  <c r="CP70" i="85"/>
  <c r="BF812" i="85"/>
  <c r="BF102" i="85"/>
  <c r="BN812" i="85"/>
  <c r="BN102" i="85"/>
  <c r="BV812" i="85"/>
  <c r="BV102" i="85"/>
  <c r="CE9" i="85"/>
  <c r="CH68" i="85"/>
  <c r="CH88" i="85"/>
  <c r="CO17" i="85"/>
  <c r="CP17" i="85"/>
  <c r="CQ17" i="85"/>
  <c r="BG428" i="85"/>
  <c r="BG738" i="85"/>
  <c r="BG366" i="85"/>
  <c r="BG676" i="85"/>
  <c r="BG614" i="85"/>
  <c r="BG242" i="85"/>
  <c r="BG552" i="85"/>
  <c r="CP35" i="85"/>
  <c r="CF82" i="85"/>
  <c r="AY812" i="85"/>
  <c r="CG99" i="85"/>
  <c r="AR428" i="85"/>
  <c r="AR552" i="85"/>
  <c r="AR614" i="85"/>
  <c r="AR242" i="85"/>
  <c r="AS428" i="85"/>
  <c r="BA552" i="85"/>
  <c r="BA180" i="85"/>
  <c r="BA738" i="85"/>
  <c r="BA676" i="85"/>
  <c r="BA242" i="85"/>
  <c r="BA614" i="85"/>
  <c r="BI552" i="85"/>
  <c r="BI428" i="85"/>
  <c r="BI738" i="85"/>
  <c r="BI242" i="85"/>
  <c r="BI676" i="85"/>
  <c r="CG37" i="85"/>
  <c r="CE50" i="85"/>
  <c r="CO66" i="85"/>
  <c r="AY180" i="85"/>
  <c r="AY676" i="85"/>
  <c r="CG15" i="85"/>
  <c r="AT242" i="85"/>
  <c r="AT614" i="85"/>
  <c r="AT552" i="85"/>
  <c r="AT180" i="85"/>
  <c r="AT738" i="85"/>
  <c r="AT676" i="85"/>
  <c r="BB242" i="85"/>
  <c r="BB552" i="85"/>
  <c r="BB180" i="85"/>
  <c r="BB614" i="85"/>
  <c r="BB738" i="85"/>
  <c r="BB676" i="85"/>
  <c r="BJ242" i="85"/>
  <c r="BJ428" i="85"/>
  <c r="BJ614" i="85"/>
  <c r="BJ180" i="85"/>
  <c r="BJ738" i="85"/>
  <c r="BJ676" i="85"/>
  <c r="BR552" i="85"/>
  <c r="BR614" i="85"/>
  <c r="BR428" i="85"/>
  <c r="BR180" i="85"/>
  <c r="BR738" i="85"/>
  <c r="CF31" i="85"/>
  <c r="CP54" i="85"/>
  <c r="CP66" i="85"/>
  <c r="CQ13" i="85"/>
  <c r="BO428" i="85"/>
  <c r="BO180" i="85"/>
  <c r="BO738" i="85"/>
  <c r="BO366" i="85"/>
  <c r="BO676" i="85"/>
  <c r="BO552" i="85"/>
  <c r="CP86" i="85"/>
  <c r="AZ428" i="85"/>
  <c r="AZ738" i="85"/>
  <c r="AZ676" i="85"/>
  <c r="AZ614" i="85"/>
  <c r="AZ242" i="85"/>
  <c r="CQ35" i="85"/>
  <c r="CN66" i="85"/>
  <c r="CQ86" i="85"/>
  <c r="AU614" i="85"/>
  <c r="AU242" i="85"/>
  <c r="AU428" i="85"/>
  <c r="AU366" i="85"/>
  <c r="AU676" i="85"/>
  <c r="AU180" i="85"/>
  <c r="AU738" i="85"/>
  <c r="BC614" i="85"/>
  <c r="BC428" i="85"/>
  <c r="BC180" i="85"/>
  <c r="BC366" i="85"/>
  <c r="BC738" i="85"/>
  <c r="BC676" i="85"/>
  <c r="BK676" i="85"/>
  <c r="CH15" i="85"/>
  <c r="BS614" i="85"/>
  <c r="BS552" i="85"/>
  <c r="BS428" i="85"/>
  <c r="BS676" i="85"/>
  <c r="BS738" i="85"/>
  <c r="CQ54" i="85"/>
  <c r="CQ66" i="85"/>
  <c r="CG68" i="85"/>
  <c r="CE82" i="85"/>
  <c r="CG88" i="85"/>
  <c r="BK812" i="85"/>
  <c r="CH99" i="85"/>
  <c r="CF68" i="85"/>
  <c r="AV614" i="85"/>
  <c r="AV242" i="85"/>
  <c r="AV552" i="85"/>
  <c r="AV428" i="85"/>
  <c r="AV738" i="85"/>
  <c r="BD676" i="85"/>
  <c r="BD242" i="85"/>
  <c r="BD738" i="85"/>
  <c r="BD552" i="85"/>
  <c r="BL676" i="85"/>
  <c r="BL614" i="85"/>
  <c r="BL242" i="85"/>
  <c r="BL552" i="85"/>
  <c r="BL738" i="85"/>
  <c r="BT676" i="85"/>
  <c r="BT614" i="85"/>
  <c r="BT242" i="85"/>
  <c r="BT552" i="85"/>
  <c r="BT180" i="85"/>
  <c r="BT738" i="85"/>
  <c r="CG56" i="85"/>
  <c r="CE68" i="85"/>
  <c r="BP428" i="85"/>
  <c r="BP180" i="85"/>
  <c r="BP738" i="85"/>
  <c r="BP552" i="85"/>
  <c r="BP614" i="85"/>
  <c r="BP242" i="85"/>
  <c r="CH56" i="85"/>
  <c r="AW738" i="85"/>
  <c r="AW614" i="85"/>
  <c r="AW242" i="85"/>
  <c r="AW552" i="85"/>
  <c r="AW180" i="85"/>
  <c r="AW428" i="85"/>
  <c r="BE738" i="85"/>
  <c r="BE428" i="85"/>
  <c r="BU676" i="85"/>
  <c r="BU614" i="85"/>
  <c r="BU242" i="85"/>
  <c r="BU552" i="85"/>
  <c r="BU180" i="85"/>
  <c r="CH37" i="85"/>
  <c r="CF50" i="85"/>
  <c r="CP97" i="85"/>
  <c r="AQ428" i="85"/>
  <c r="AQ180" i="85"/>
  <c r="AQ738" i="85"/>
  <c r="AQ366" i="85"/>
  <c r="AQ676" i="85"/>
  <c r="AQ614" i="85"/>
  <c r="AQ552" i="85"/>
  <c r="BH428" i="85"/>
  <c r="BH180" i="85"/>
  <c r="BH738" i="85"/>
  <c r="BH614" i="85"/>
  <c r="BH552" i="85"/>
  <c r="BH242" i="85"/>
  <c r="AO676" i="85"/>
  <c r="AO738" i="85"/>
  <c r="AO614" i="85"/>
  <c r="AO428" i="85"/>
  <c r="CF15" i="85"/>
  <c r="CO13" i="85"/>
  <c r="BM738" i="85"/>
  <c r="BM676" i="85"/>
  <c r="BM614" i="85"/>
  <c r="BM242" i="85"/>
  <c r="BM552" i="85"/>
  <c r="BM180" i="85"/>
  <c r="BM428" i="85"/>
  <c r="CP13" i="85"/>
  <c r="AP180" i="85"/>
  <c r="AP738" i="85"/>
  <c r="AP676" i="85"/>
  <c r="AP614" i="85"/>
  <c r="AP242" i="85"/>
  <c r="AP428" i="85"/>
  <c r="AX180" i="85"/>
  <c r="AX738" i="85"/>
  <c r="AX676" i="85"/>
  <c r="AX614" i="85"/>
  <c r="AX242" i="85"/>
  <c r="AX428" i="85"/>
  <c r="AX552" i="85"/>
  <c r="BF180" i="85"/>
  <c r="BF738" i="85"/>
  <c r="BF676" i="85"/>
  <c r="BF614" i="85"/>
  <c r="BF242" i="85"/>
  <c r="BF552" i="85"/>
  <c r="BF428" i="85"/>
  <c r="BN738" i="85"/>
  <c r="BN676" i="85"/>
  <c r="BN614" i="85"/>
  <c r="BN242" i="85"/>
  <c r="BN428" i="85"/>
  <c r="BN552" i="85"/>
  <c r="BV180" i="85"/>
  <c r="BV738" i="85"/>
  <c r="BV676" i="85"/>
  <c r="BV614" i="85"/>
  <c r="BV242" i="85"/>
  <c r="BV552" i="85"/>
  <c r="CE31" i="85"/>
  <c r="CO86" i="85"/>
  <c r="CQ97" i="85"/>
  <c r="AL10" i="85"/>
  <c r="AL11" i="85"/>
  <c r="AL12" i="85"/>
  <c r="AT428" i="85"/>
  <c r="BJ552" i="85"/>
  <c r="BR676" i="85"/>
  <c r="AL33" i="85"/>
  <c r="AL52" i="85"/>
  <c r="AL53" i="85"/>
  <c r="AL51" i="85"/>
  <c r="BU738" i="85"/>
  <c r="BC552" i="85"/>
  <c r="BG180" i="85"/>
  <c r="BS180" i="85"/>
  <c r="AO242" i="85"/>
  <c r="AR738" i="85"/>
  <c r="AV180" i="85"/>
  <c r="AV676" i="85"/>
  <c r="AZ552" i="85"/>
  <c r="AL85" i="85"/>
  <c r="AL84" i="85"/>
  <c r="BP10" i="91"/>
  <c r="AI19" i="91"/>
  <c r="AJ19" i="91"/>
  <c r="AN19" i="91"/>
  <c r="AZ23" i="91"/>
  <c r="BD22" i="91"/>
  <c r="BD24" i="91" s="1"/>
  <c r="AL19" i="91"/>
  <c r="AM19" i="91"/>
  <c r="BE23" i="91"/>
  <c r="BZ80" i="85"/>
  <c r="BZ45" i="85"/>
  <c r="BZ30" i="85"/>
  <c r="BZ47" i="85"/>
  <c r="BZ48" i="85"/>
  <c r="BZ77" i="85"/>
  <c r="BP11" i="91"/>
  <c r="BP12" i="91"/>
  <c r="BP16" i="91"/>
  <c r="BT18" i="91"/>
  <c r="CD18" i="91"/>
  <c r="BX9" i="85"/>
  <c r="CM9" i="85"/>
  <c r="BU428" i="85"/>
  <c r="AX37" i="85"/>
  <c r="BZ7" i="85"/>
  <c r="BZ46" i="85"/>
  <c r="AV93" i="85"/>
  <c r="BZ23" i="85"/>
  <c r="BZ76" i="85"/>
  <c r="AO93" i="85"/>
  <c r="BS366" i="85"/>
  <c r="BA428" i="85"/>
  <c r="AU552" i="85"/>
  <c r="BZ78" i="85"/>
  <c r="BZ79" i="85"/>
  <c r="AQ93" i="85"/>
  <c r="BQ242" i="85"/>
  <c r="BZ8" i="85"/>
  <c r="BZ44" i="85"/>
  <c r="AR93" i="85"/>
  <c r="BP9" i="91"/>
  <c r="BN14" i="91"/>
  <c r="AV23" i="91"/>
  <c r="AV22" i="91"/>
  <c r="AV24" i="91" s="1"/>
  <c r="BH23" i="91"/>
  <c r="BH22" i="91"/>
  <c r="BH24" i="91" s="1"/>
  <c r="BL23" i="91"/>
  <c r="AW23" i="91"/>
  <c r="AW22" i="91"/>
  <c r="AW24" i="91" s="1"/>
  <c r="BP7" i="91"/>
  <c r="CC18" i="91"/>
  <c r="CE18" i="91"/>
  <c r="CF18" i="91"/>
  <c r="BU18" i="91"/>
  <c r="BV18" i="91"/>
  <c r="BW18" i="91"/>
  <c r="BN13" i="91"/>
  <c r="BK738" i="85"/>
  <c r="AR180" i="85"/>
  <c r="BD180" i="85"/>
  <c r="BL180" i="85"/>
  <c r="AS93" i="85"/>
  <c r="BX25" i="85"/>
  <c r="BX62" i="85"/>
  <c r="AL93" i="85"/>
  <c r="AP93" i="85"/>
  <c r="AT93" i="85"/>
  <c r="AX93" i="85"/>
  <c r="BI180" i="85"/>
  <c r="BB428" i="85"/>
  <c r="BV428" i="85"/>
  <c r="BR242" i="85"/>
  <c r="BO614" i="85"/>
  <c r="AR676" i="85"/>
  <c r="BH676" i="85"/>
  <c r="BP676" i="85"/>
  <c r="AZ180" i="85"/>
  <c r="AL15" i="85"/>
  <c r="BX24" i="85"/>
  <c r="BX75" i="85"/>
  <c r="AU93" i="85"/>
  <c r="BN180" i="85"/>
  <c r="AQ242" i="85"/>
  <c r="BC242" i="85"/>
  <c r="BO242" i="85"/>
  <c r="BS242" i="85"/>
  <c r="BD614" i="85"/>
  <c r="AW676" i="85"/>
  <c r="AW93" i="85"/>
  <c r="BX74" i="85"/>
  <c r="BD428" i="85"/>
  <c r="BL428" i="85"/>
  <c r="BT428" i="85"/>
  <c r="AP552" i="85"/>
  <c r="BI614" i="85"/>
  <c r="BW814" i="85"/>
  <c r="AR22" i="91" l="1"/>
  <c r="AR24" i="91" s="1"/>
  <c r="BU796" i="85"/>
  <c r="BU794" i="85"/>
  <c r="BU792" i="85"/>
  <c r="BU790" i="85"/>
  <c r="BU788" i="85"/>
  <c r="BU786" i="85"/>
  <c r="BU784" i="85"/>
  <c r="BU782" i="85"/>
  <c r="BU780" i="85"/>
  <c r="BU778" i="85"/>
  <c r="BU776" i="85"/>
  <c r="BU774" i="85"/>
  <c r="BU772" i="85"/>
  <c r="BU770" i="85"/>
  <c r="BU768" i="85"/>
  <c r="BU766" i="85"/>
  <c r="BU764" i="85"/>
  <c r="BU762" i="85"/>
  <c r="BU760" i="85"/>
  <c r="BU758" i="85"/>
  <c r="BU756" i="85"/>
  <c r="BU754" i="85"/>
  <c r="BU752" i="85"/>
  <c r="BU739" i="85"/>
  <c r="BU795" i="85"/>
  <c r="BU793" i="85"/>
  <c r="BU791" i="85"/>
  <c r="BU789" i="85"/>
  <c r="BU787" i="85"/>
  <c r="BU785" i="85"/>
  <c r="BU783" i="85"/>
  <c r="BU781" i="85"/>
  <c r="BU779" i="85"/>
  <c r="BU777" i="85"/>
  <c r="BU775" i="85"/>
  <c r="BU773" i="85"/>
  <c r="BU771" i="85"/>
  <c r="BU769" i="85"/>
  <c r="BU767" i="85"/>
  <c r="BU765" i="85"/>
  <c r="BU763" i="85"/>
  <c r="BU761" i="85"/>
  <c r="BU759" i="85"/>
  <c r="BU757" i="85"/>
  <c r="BU755" i="85"/>
  <c r="BU753" i="85"/>
  <c r="BU751" i="85"/>
  <c r="BU750" i="85"/>
  <c r="BU748" i="85"/>
  <c r="BU746" i="85"/>
  <c r="BU744" i="85"/>
  <c r="BU742" i="85"/>
  <c r="BU740" i="85"/>
  <c r="BU749" i="85"/>
  <c r="BU747" i="85"/>
  <c r="BU745" i="85"/>
  <c r="BU743" i="85"/>
  <c r="BU741" i="85"/>
  <c r="BN610" i="85"/>
  <c r="BN608" i="85"/>
  <c r="BN606" i="85"/>
  <c r="BN604" i="85"/>
  <c r="BN602" i="85"/>
  <c r="BN600" i="85"/>
  <c r="BN598" i="85"/>
  <c r="BN596" i="85"/>
  <c r="BN594" i="85"/>
  <c r="BN592" i="85"/>
  <c r="BN590" i="85"/>
  <c r="BN588" i="85"/>
  <c r="BN586" i="85"/>
  <c r="BN584" i="85"/>
  <c r="BN582" i="85"/>
  <c r="BN580" i="85"/>
  <c r="BN578" i="85"/>
  <c r="BN576" i="85"/>
  <c r="BN574" i="85"/>
  <c r="BN572" i="85"/>
  <c r="BN570" i="85"/>
  <c r="BN568" i="85"/>
  <c r="BN566" i="85"/>
  <c r="BN564" i="85"/>
  <c r="BN562" i="85"/>
  <c r="BN560" i="85"/>
  <c r="BN558" i="85"/>
  <c r="BN556" i="85"/>
  <c r="BN554" i="85"/>
  <c r="BN553" i="85"/>
  <c r="BN609" i="85"/>
  <c r="BN607" i="85"/>
  <c r="BN605" i="85"/>
  <c r="BN603" i="85"/>
  <c r="BN601" i="85"/>
  <c r="BN599" i="85"/>
  <c r="BN597" i="85"/>
  <c r="BN595" i="85"/>
  <c r="BN593" i="85"/>
  <c r="BN591" i="85"/>
  <c r="BN589" i="85"/>
  <c r="BN587" i="85"/>
  <c r="BN585" i="85"/>
  <c r="BN583" i="85"/>
  <c r="BN581" i="85"/>
  <c r="BN579" i="85"/>
  <c r="BN577" i="85"/>
  <c r="BN575" i="85"/>
  <c r="BN573" i="85"/>
  <c r="BN571" i="85"/>
  <c r="BN569" i="85"/>
  <c r="BN567" i="85"/>
  <c r="BN565" i="85"/>
  <c r="BN563" i="85"/>
  <c r="BN561" i="85"/>
  <c r="BN559" i="85"/>
  <c r="BN557" i="85"/>
  <c r="BN555" i="85"/>
  <c r="BF243" i="85"/>
  <c r="BF299" i="85"/>
  <c r="BF297" i="85"/>
  <c r="BF295" i="85"/>
  <c r="BF293" i="85"/>
  <c r="BF300" i="85"/>
  <c r="BF298" i="85"/>
  <c r="BF296" i="85"/>
  <c r="BF294" i="85"/>
  <c r="BF292" i="85"/>
  <c r="BF290" i="85"/>
  <c r="BF288" i="85"/>
  <c r="BF286" i="85"/>
  <c r="BF284" i="85"/>
  <c r="BF282" i="85"/>
  <c r="BF280" i="85"/>
  <c r="BF278" i="85"/>
  <c r="BF276" i="85"/>
  <c r="BF274" i="85"/>
  <c r="BF272" i="85"/>
  <c r="BF270" i="85"/>
  <c r="BF268" i="85"/>
  <c r="BF266" i="85"/>
  <c r="BF291" i="85"/>
  <c r="BF283" i="85"/>
  <c r="BF275" i="85"/>
  <c r="BF267" i="85"/>
  <c r="BF264" i="85"/>
  <c r="BF262" i="85"/>
  <c r="BF260" i="85"/>
  <c r="BF258" i="85"/>
  <c r="BF256" i="85"/>
  <c r="BF254" i="85"/>
  <c r="BF252" i="85"/>
  <c r="BF250" i="85"/>
  <c r="BF248" i="85"/>
  <c r="BF246" i="85"/>
  <c r="BF244" i="85"/>
  <c r="BF289" i="85"/>
  <c r="BF281" i="85"/>
  <c r="BF273" i="85"/>
  <c r="BF265" i="85"/>
  <c r="BF287" i="85"/>
  <c r="BF279" i="85"/>
  <c r="BF271" i="85"/>
  <c r="BF259" i="85"/>
  <c r="BF251" i="85"/>
  <c r="BF285" i="85"/>
  <c r="BF257" i="85"/>
  <c r="BF249" i="85"/>
  <c r="BF277" i="85"/>
  <c r="BF263" i="85"/>
  <c r="BF255" i="85"/>
  <c r="BF247" i="85"/>
  <c r="BF269" i="85"/>
  <c r="BF261" i="85"/>
  <c r="BF253" i="85"/>
  <c r="BF245" i="85"/>
  <c r="AX672" i="85"/>
  <c r="AX670" i="85"/>
  <c r="AX668" i="85"/>
  <c r="AX666" i="85"/>
  <c r="AX664" i="85"/>
  <c r="AX662" i="85"/>
  <c r="AX660" i="85"/>
  <c r="AX658" i="85"/>
  <c r="AX656" i="85"/>
  <c r="AX654" i="85"/>
  <c r="AX652" i="85"/>
  <c r="AX650" i="85"/>
  <c r="AX648" i="85"/>
  <c r="AX646" i="85"/>
  <c r="AX644" i="85"/>
  <c r="AX642" i="85"/>
  <c r="AX640" i="85"/>
  <c r="AX638" i="85"/>
  <c r="AX636" i="85"/>
  <c r="AX634" i="85"/>
  <c r="AX632" i="85"/>
  <c r="AX630" i="85"/>
  <c r="AX628" i="85"/>
  <c r="AX626" i="85"/>
  <c r="AX624" i="85"/>
  <c r="AX622" i="85"/>
  <c r="AX620" i="85"/>
  <c r="AX618" i="85"/>
  <c r="AX616" i="85"/>
  <c r="AX615" i="85"/>
  <c r="AX671" i="85"/>
  <c r="AX669" i="85"/>
  <c r="AX667" i="85"/>
  <c r="AX665" i="85"/>
  <c r="AX663" i="85"/>
  <c r="AX661" i="85"/>
  <c r="AX659" i="85"/>
  <c r="AX657" i="85"/>
  <c r="AX655" i="85"/>
  <c r="AX653" i="85"/>
  <c r="AX651" i="85"/>
  <c r="AX649" i="85"/>
  <c r="AX647" i="85"/>
  <c r="AX645" i="85"/>
  <c r="AX643" i="85"/>
  <c r="AX641" i="85"/>
  <c r="AX639" i="85"/>
  <c r="AX637" i="85"/>
  <c r="AX635" i="85"/>
  <c r="AX633" i="85"/>
  <c r="AX631" i="85"/>
  <c r="AX629" i="85"/>
  <c r="AX627" i="85"/>
  <c r="AX625" i="85"/>
  <c r="AX623" i="85"/>
  <c r="AX621" i="85"/>
  <c r="AX619" i="85"/>
  <c r="AX617" i="85"/>
  <c r="AP796" i="85"/>
  <c r="AP794" i="85"/>
  <c r="AP792" i="85"/>
  <c r="AP790" i="85"/>
  <c r="AP788" i="85"/>
  <c r="AP786" i="85"/>
  <c r="AP784" i="85"/>
  <c r="AP782" i="85"/>
  <c r="AP780" i="85"/>
  <c r="AP778" i="85"/>
  <c r="AP776" i="85"/>
  <c r="AP774" i="85"/>
  <c r="AP772" i="85"/>
  <c r="AP770" i="85"/>
  <c r="AP768" i="85"/>
  <c r="AP766" i="85"/>
  <c r="AP764" i="85"/>
  <c r="AP762" i="85"/>
  <c r="AP760" i="85"/>
  <c r="AP758" i="85"/>
  <c r="AP756" i="85"/>
  <c r="AP754" i="85"/>
  <c r="AP752" i="85"/>
  <c r="AP750" i="85"/>
  <c r="AP739" i="85"/>
  <c r="AP795" i="85"/>
  <c r="AP793" i="85"/>
  <c r="AP791" i="85"/>
  <c r="AP789" i="85"/>
  <c r="AP787" i="85"/>
  <c r="AP785" i="85"/>
  <c r="AP783" i="85"/>
  <c r="AP781" i="85"/>
  <c r="AP779" i="85"/>
  <c r="AP777" i="85"/>
  <c r="AP775" i="85"/>
  <c r="AP773" i="85"/>
  <c r="AP771" i="85"/>
  <c r="AP769" i="85"/>
  <c r="AP767" i="85"/>
  <c r="AP765" i="85"/>
  <c r="AP763" i="85"/>
  <c r="AP761" i="85"/>
  <c r="AP759" i="85"/>
  <c r="AP757" i="85"/>
  <c r="AP755" i="85"/>
  <c r="AP753" i="85"/>
  <c r="AP751" i="85"/>
  <c r="AP748" i="85"/>
  <c r="AP746" i="85"/>
  <c r="AP744" i="85"/>
  <c r="AP742" i="85"/>
  <c r="AP740" i="85"/>
  <c r="AP749" i="85"/>
  <c r="AP747" i="85"/>
  <c r="AP745" i="85"/>
  <c r="AP743" i="85"/>
  <c r="AP741" i="85"/>
  <c r="BM734" i="85"/>
  <c r="BM732" i="85"/>
  <c r="BM677" i="85"/>
  <c r="BM733" i="85"/>
  <c r="BM731" i="85"/>
  <c r="BM729" i="85"/>
  <c r="BM727" i="85"/>
  <c r="BM725" i="85"/>
  <c r="BM723" i="85"/>
  <c r="BM721" i="85"/>
  <c r="BM719" i="85"/>
  <c r="BM717" i="85"/>
  <c r="BM715" i="85"/>
  <c r="BM713" i="85"/>
  <c r="BM711" i="85"/>
  <c r="BM709" i="85"/>
  <c r="BM707" i="85"/>
  <c r="BM705" i="85"/>
  <c r="BM703" i="85"/>
  <c r="BM701" i="85"/>
  <c r="BM699" i="85"/>
  <c r="BM697" i="85"/>
  <c r="BM695" i="85"/>
  <c r="BM693" i="85"/>
  <c r="BM691" i="85"/>
  <c r="BM689" i="85"/>
  <c r="BM687" i="85"/>
  <c r="BM685" i="85"/>
  <c r="BM683" i="85"/>
  <c r="BM681" i="85"/>
  <c r="BM679" i="85"/>
  <c r="BM730" i="85"/>
  <c r="BM728" i="85"/>
  <c r="BM726" i="85"/>
  <c r="BM724" i="85"/>
  <c r="BM722" i="85"/>
  <c r="BM720" i="85"/>
  <c r="BM718" i="85"/>
  <c r="BM716" i="85"/>
  <c r="BM714" i="85"/>
  <c r="BM712" i="85"/>
  <c r="BM710" i="85"/>
  <c r="BM708" i="85"/>
  <c r="BM706" i="85"/>
  <c r="BM704" i="85"/>
  <c r="BM702" i="85"/>
  <c r="BM700" i="85"/>
  <c r="BM698" i="85"/>
  <c r="BM696" i="85"/>
  <c r="BM694" i="85"/>
  <c r="BM686" i="85"/>
  <c r="BM688" i="85"/>
  <c r="BM684" i="85"/>
  <c r="BM682" i="85"/>
  <c r="BM680" i="85"/>
  <c r="BM692" i="85"/>
  <c r="BM690" i="85"/>
  <c r="BM678" i="85"/>
  <c r="BH796" i="85"/>
  <c r="BH794" i="85"/>
  <c r="BH792" i="85"/>
  <c r="BH790" i="85"/>
  <c r="BH788" i="85"/>
  <c r="BH786" i="85"/>
  <c r="BH784" i="85"/>
  <c r="BH782" i="85"/>
  <c r="BH780" i="85"/>
  <c r="BH778" i="85"/>
  <c r="BH776" i="85"/>
  <c r="BH774" i="85"/>
  <c r="BH772" i="85"/>
  <c r="BH770" i="85"/>
  <c r="BH768" i="85"/>
  <c r="BH766" i="85"/>
  <c r="BH764" i="85"/>
  <c r="BH762" i="85"/>
  <c r="BH760" i="85"/>
  <c r="BH758" i="85"/>
  <c r="BH756" i="85"/>
  <c r="BH754" i="85"/>
  <c r="BH752" i="85"/>
  <c r="BH795" i="85"/>
  <c r="BH787" i="85"/>
  <c r="BH779" i="85"/>
  <c r="BH771" i="85"/>
  <c r="BH763" i="85"/>
  <c r="BH755" i="85"/>
  <c r="BH743" i="85"/>
  <c r="BH793" i="85"/>
  <c r="BH785" i="85"/>
  <c r="BH777" i="85"/>
  <c r="BH769" i="85"/>
  <c r="BH761" i="85"/>
  <c r="BH753" i="85"/>
  <c r="BH750" i="85"/>
  <c r="BH748" i="85"/>
  <c r="BH746" i="85"/>
  <c r="BH744" i="85"/>
  <c r="BH742" i="85"/>
  <c r="BH740" i="85"/>
  <c r="BH747" i="85"/>
  <c r="BH741" i="85"/>
  <c r="BH791" i="85"/>
  <c r="BH783" i="85"/>
  <c r="BH775" i="85"/>
  <c r="BH767" i="85"/>
  <c r="BH759" i="85"/>
  <c r="BH751" i="85"/>
  <c r="BH739" i="85"/>
  <c r="BH745" i="85"/>
  <c r="BH789" i="85"/>
  <c r="BH781" i="85"/>
  <c r="BH773" i="85"/>
  <c r="BH765" i="85"/>
  <c r="BH757" i="85"/>
  <c r="BH749" i="85"/>
  <c r="AQ238" i="85"/>
  <c r="AQ236" i="85"/>
  <c r="AQ234" i="85"/>
  <c r="AQ232" i="85"/>
  <c r="AQ230" i="85"/>
  <c r="AQ228" i="85"/>
  <c r="AQ226" i="85"/>
  <c r="AQ224" i="85"/>
  <c r="AQ222" i="85"/>
  <c r="AQ220" i="85"/>
  <c r="AQ181" i="85"/>
  <c r="AQ231" i="85"/>
  <c r="AQ223" i="85"/>
  <c r="AQ237" i="85"/>
  <c r="AQ229" i="85"/>
  <c r="AQ221" i="85"/>
  <c r="AQ219" i="85"/>
  <c r="AQ217" i="85"/>
  <c r="AQ215" i="85"/>
  <c r="AQ213" i="85"/>
  <c r="AQ211" i="85"/>
  <c r="AQ209" i="85"/>
  <c r="AQ207" i="85"/>
  <c r="AQ235" i="85"/>
  <c r="AQ227" i="85"/>
  <c r="AQ225" i="85"/>
  <c r="AQ214" i="85"/>
  <c r="AQ206" i="85"/>
  <c r="AQ212" i="85"/>
  <c r="AQ205" i="85"/>
  <c r="AQ203" i="85"/>
  <c r="AQ201" i="85"/>
  <c r="AQ199" i="85"/>
  <c r="AQ197" i="85"/>
  <c r="AQ195" i="85"/>
  <c r="AQ193" i="85"/>
  <c r="AQ191" i="85"/>
  <c r="AQ189" i="85"/>
  <c r="AQ187" i="85"/>
  <c r="AQ185" i="85"/>
  <c r="AQ183" i="85"/>
  <c r="AQ218" i="85"/>
  <c r="AQ210" i="85"/>
  <c r="AQ233" i="85"/>
  <c r="AQ216" i="85"/>
  <c r="AQ208" i="85"/>
  <c r="AQ198" i="85"/>
  <c r="AQ190" i="85"/>
  <c r="AQ182" i="85"/>
  <c r="AQ204" i="85"/>
  <c r="AQ196" i="85"/>
  <c r="AQ188" i="85"/>
  <c r="AQ202" i="85"/>
  <c r="AQ194" i="85"/>
  <c r="AQ186" i="85"/>
  <c r="AQ200" i="85"/>
  <c r="AQ192" i="85"/>
  <c r="AQ184" i="85"/>
  <c r="BU672" i="85"/>
  <c r="BU670" i="85"/>
  <c r="BU668" i="85"/>
  <c r="BU666" i="85"/>
  <c r="BU664" i="85"/>
  <c r="BU662" i="85"/>
  <c r="BU660" i="85"/>
  <c r="BU658" i="85"/>
  <c r="BU656" i="85"/>
  <c r="BU654" i="85"/>
  <c r="BU652" i="85"/>
  <c r="BU650" i="85"/>
  <c r="BU648" i="85"/>
  <c r="BU646" i="85"/>
  <c r="BU644" i="85"/>
  <c r="BU642" i="85"/>
  <c r="BU640" i="85"/>
  <c r="BU638" i="85"/>
  <c r="BU636" i="85"/>
  <c r="BU634" i="85"/>
  <c r="BU632" i="85"/>
  <c r="BU630" i="85"/>
  <c r="BU628" i="85"/>
  <c r="BU626" i="85"/>
  <c r="BU624" i="85"/>
  <c r="BU622" i="85"/>
  <c r="BU620" i="85"/>
  <c r="BU618" i="85"/>
  <c r="BU616" i="85"/>
  <c r="BU615" i="85"/>
  <c r="BU671" i="85"/>
  <c r="BU669" i="85"/>
  <c r="BU667" i="85"/>
  <c r="BU665" i="85"/>
  <c r="BU663" i="85"/>
  <c r="BU661" i="85"/>
  <c r="BU659" i="85"/>
  <c r="BU657" i="85"/>
  <c r="BU655" i="85"/>
  <c r="BU653" i="85"/>
  <c r="BU651" i="85"/>
  <c r="BU649" i="85"/>
  <c r="BU647" i="85"/>
  <c r="BU645" i="85"/>
  <c r="BU643" i="85"/>
  <c r="BU641" i="85"/>
  <c r="BU639" i="85"/>
  <c r="BU637" i="85"/>
  <c r="BU635" i="85"/>
  <c r="BU633" i="85"/>
  <c r="BU631" i="85"/>
  <c r="BU629" i="85"/>
  <c r="BU627" i="85"/>
  <c r="BU625" i="85"/>
  <c r="BU623" i="85"/>
  <c r="BU621" i="85"/>
  <c r="BU619" i="85"/>
  <c r="BU617" i="85"/>
  <c r="AW672" i="85"/>
  <c r="AW670" i="85"/>
  <c r="AW668" i="85"/>
  <c r="AW666" i="85"/>
  <c r="AW664" i="85"/>
  <c r="AW662" i="85"/>
  <c r="AW660" i="85"/>
  <c r="AW658" i="85"/>
  <c r="AW656" i="85"/>
  <c r="AW654" i="85"/>
  <c r="AW652" i="85"/>
  <c r="AW650" i="85"/>
  <c r="AW648" i="85"/>
  <c r="AW646" i="85"/>
  <c r="AW644" i="85"/>
  <c r="AW642" i="85"/>
  <c r="AW640" i="85"/>
  <c r="AW638" i="85"/>
  <c r="AW636" i="85"/>
  <c r="AW634" i="85"/>
  <c r="AW632" i="85"/>
  <c r="AW630" i="85"/>
  <c r="AW628" i="85"/>
  <c r="AW626" i="85"/>
  <c r="AW624" i="85"/>
  <c r="AW622" i="85"/>
  <c r="AW620" i="85"/>
  <c r="AW618" i="85"/>
  <c r="AW616" i="85"/>
  <c r="AW615" i="85"/>
  <c r="AW671" i="85"/>
  <c r="AW669" i="85"/>
  <c r="AW667" i="85"/>
  <c r="AW665" i="85"/>
  <c r="AW663" i="85"/>
  <c r="AW661" i="85"/>
  <c r="AW659" i="85"/>
  <c r="AW657" i="85"/>
  <c r="AW655" i="85"/>
  <c r="AW653" i="85"/>
  <c r="AW651" i="85"/>
  <c r="AW649" i="85"/>
  <c r="AW647" i="85"/>
  <c r="AW645" i="85"/>
  <c r="AW643" i="85"/>
  <c r="AW641" i="85"/>
  <c r="AW639" i="85"/>
  <c r="AW637" i="85"/>
  <c r="AW635" i="85"/>
  <c r="AW633" i="85"/>
  <c r="AW631" i="85"/>
  <c r="AW629" i="85"/>
  <c r="AW627" i="85"/>
  <c r="AW625" i="85"/>
  <c r="AW623" i="85"/>
  <c r="AW621" i="85"/>
  <c r="AW619" i="85"/>
  <c r="AW617" i="85"/>
  <c r="BP485" i="85"/>
  <c r="BP483" i="85"/>
  <c r="BP481" i="85"/>
  <c r="BP479" i="85"/>
  <c r="BP477" i="85"/>
  <c r="BP475" i="85"/>
  <c r="BP473" i="85"/>
  <c r="BP471" i="85"/>
  <c r="BP469" i="85"/>
  <c r="BP467" i="85"/>
  <c r="BP465" i="85"/>
  <c r="BP463" i="85"/>
  <c r="BP461" i="85"/>
  <c r="BP459" i="85"/>
  <c r="BP457" i="85"/>
  <c r="BP455" i="85"/>
  <c r="BP453" i="85"/>
  <c r="BP451" i="85"/>
  <c r="BP486" i="85"/>
  <c r="BP484" i="85"/>
  <c r="BP482" i="85"/>
  <c r="BP480" i="85"/>
  <c r="BP478" i="85"/>
  <c r="BP476" i="85"/>
  <c r="BP474" i="85"/>
  <c r="BP472" i="85"/>
  <c r="BP470" i="85"/>
  <c r="BP468" i="85"/>
  <c r="BP466" i="85"/>
  <c r="BP464" i="85"/>
  <c r="BP462" i="85"/>
  <c r="BP460" i="85"/>
  <c r="BP458" i="85"/>
  <c r="BP456" i="85"/>
  <c r="BP454" i="85"/>
  <c r="BP452" i="85"/>
  <c r="BP429" i="85"/>
  <c r="BP450" i="85"/>
  <c r="BP448" i="85"/>
  <c r="BP446" i="85"/>
  <c r="BP444" i="85"/>
  <c r="BP442" i="85"/>
  <c r="BP440" i="85"/>
  <c r="BP438" i="85"/>
  <c r="BP436" i="85"/>
  <c r="BP434" i="85"/>
  <c r="BP432" i="85"/>
  <c r="BP430" i="85"/>
  <c r="BP447" i="85"/>
  <c r="BP439" i="85"/>
  <c r="BP431" i="85"/>
  <c r="BP445" i="85"/>
  <c r="BP437" i="85"/>
  <c r="BP443" i="85"/>
  <c r="BP435" i="85"/>
  <c r="BP441" i="85"/>
  <c r="BP433" i="85"/>
  <c r="BP449" i="85"/>
  <c r="BT734" i="85"/>
  <c r="BT732" i="85"/>
  <c r="BT677" i="85"/>
  <c r="BT733" i="85"/>
  <c r="BT731" i="85"/>
  <c r="BT729" i="85"/>
  <c r="BT727" i="85"/>
  <c r="BT725" i="85"/>
  <c r="BT723" i="85"/>
  <c r="BT721" i="85"/>
  <c r="BT719" i="85"/>
  <c r="BT717" i="85"/>
  <c r="BT715" i="85"/>
  <c r="BT713" i="85"/>
  <c r="BT711" i="85"/>
  <c r="BT709" i="85"/>
  <c r="BT707" i="85"/>
  <c r="BT705" i="85"/>
  <c r="BT703" i="85"/>
  <c r="BT701" i="85"/>
  <c r="BT699" i="85"/>
  <c r="BT697" i="85"/>
  <c r="BT695" i="85"/>
  <c r="BT693" i="85"/>
  <c r="BT691" i="85"/>
  <c r="BT689" i="85"/>
  <c r="BT687" i="85"/>
  <c r="BT685" i="85"/>
  <c r="BT683" i="85"/>
  <c r="BT681" i="85"/>
  <c r="BT679" i="85"/>
  <c r="BT730" i="85"/>
  <c r="BT728" i="85"/>
  <c r="BT726" i="85"/>
  <c r="BT724" i="85"/>
  <c r="BT722" i="85"/>
  <c r="BT720" i="85"/>
  <c r="BT718" i="85"/>
  <c r="BT716" i="85"/>
  <c r="BT714" i="85"/>
  <c r="BT712" i="85"/>
  <c r="BT710" i="85"/>
  <c r="BT708" i="85"/>
  <c r="BT706" i="85"/>
  <c r="BT704" i="85"/>
  <c r="BT702" i="85"/>
  <c r="BT700" i="85"/>
  <c r="BT698" i="85"/>
  <c r="BT696" i="85"/>
  <c r="BT694" i="85"/>
  <c r="BT692" i="85"/>
  <c r="BT690" i="85"/>
  <c r="BT688" i="85"/>
  <c r="BT686" i="85"/>
  <c r="BT684" i="85"/>
  <c r="BT678" i="85"/>
  <c r="BT682" i="85"/>
  <c r="BT680" i="85"/>
  <c r="BD299" i="85"/>
  <c r="BD297" i="85"/>
  <c r="BD295" i="85"/>
  <c r="BD300" i="85"/>
  <c r="BD298" i="85"/>
  <c r="BD296" i="85"/>
  <c r="BD294" i="85"/>
  <c r="BD292" i="85"/>
  <c r="BD290" i="85"/>
  <c r="BD288" i="85"/>
  <c r="BD286" i="85"/>
  <c r="BD284" i="85"/>
  <c r="BD282" i="85"/>
  <c r="BD280" i="85"/>
  <c r="BD278" i="85"/>
  <c r="BD276" i="85"/>
  <c r="BD274" i="85"/>
  <c r="BD272" i="85"/>
  <c r="BD270" i="85"/>
  <c r="BD268" i="85"/>
  <c r="BD266" i="85"/>
  <c r="BD243" i="85"/>
  <c r="BD293" i="85"/>
  <c r="BD291" i="85"/>
  <c r="BD283" i="85"/>
  <c r="BD275" i="85"/>
  <c r="BD267" i="85"/>
  <c r="BD264" i="85"/>
  <c r="BD262" i="85"/>
  <c r="BD260" i="85"/>
  <c r="BD258" i="85"/>
  <c r="BD256" i="85"/>
  <c r="BD254" i="85"/>
  <c r="BD252" i="85"/>
  <c r="BD250" i="85"/>
  <c r="BD248" i="85"/>
  <c r="BD246" i="85"/>
  <c r="BD244" i="85"/>
  <c r="BD289" i="85"/>
  <c r="BD281" i="85"/>
  <c r="BD273" i="85"/>
  <c r="BD265" i="85"/>
  <c r="BD287" i="85"/>
  <c r="BD279" i="85"/>
  <c r="BD271" i="85"/>
  <c r="BD263" i="85"/>
  <c r="BD261" i="85"/>
  <c r="BD259" i="85"/>
  <c r="BD257" i="85"/>
  <c r="BD255" i="85"/>
  <c r="BD253" i="85"/>
  <c r="BD251" i="85"/>
  <c r="BD249" i="85"/>
  <c r="BD247" i="85"/>
  <c r="BD245" i="85"/>
  <c r="BD285" i="85"/>
  <c r="BD277" i="85"/>
  <c r="BD269" i="85"/>
  <c r="BS677" i="85"/>
  <c r="BS733" i="85"/>
  <c r="BS731" i="85"/>
  <c r="BS729" i="85"/>
  <c r="BS727" i="85"/>
  <c r="BS725" i="85"/>
  <c r="BS723" i="85"/>
  <c r="BS721" i="85"/>
  <c r="BS719" i="85"/>
  <c r="BS717" i="85"/>
  <c r="BS715" i="85"/>
  <c r="BS713" i="85"/>
  <c r="BS711" i="85"/>
  <c r="BS709" i="85"/>
  <c r="BS707" i="85"/>
  <c r="BS705" i="85"/>
  <c r="BS703" i="85"/>
  <c r="BS701" i="85"/>
  <c r="BS699" i="85"/>
  <c r="BS697" i="85"/>
  <c r="BS695" i="85"/>
  <c r="BS693" i="85"/>
  <c r="BS691" i="85"/>
  <c r="BS689" i="85"/>
  <c r="BS687" i="85"/>
  <c r="BS685" i="85"/>
  <c r="BS683" i="85"/>
  <c r="BS681" i="85"/>
  <c r="BS679" i="85"/>
  <c r="BS734" i="85"/>
  <c r="BS730" i="85"/>
  <c r="BS728" i="85"/>
  <c r="BS726" i="85"/>
  <c r="BS724" i="85"/>
  <c r="BS722" i="85"/>
  <c r="BS720" i="85"/>
  <c r="BS718" i="85"/>
  <c r="BS716" i="85"/>
  <c r="BS714" i="85"/>
  <c r="BS712" i="85"/>
  <c r="BS710" i="85"/>
  <c r="BS708" i="85"/>
  <c r="BS706" i="85"/>
  <c r="BS704" i="85"/>
  <c r="BS702" i="85"/>
  <c r="BS700" i="85"/>
  <c r="BS698" i="85"/>
  <c r="BS696" i="85"/>
  <c r="BS694" i="85"/>
  <c r="BS692" i="85"/>
  <c r="BS690" i="85"/>
  <c r="BS688" i="85"/>
  <c r="BS686" i="85"/>
  <c r="BS684" i="85"/>
  <c r="BS682" i="85"/>
  <c r="BS680" i="85"/>
  <c r="BS678" i="85"/>
  <c r="BS732" i="85"/>
  <c r="BC424" i="85"/>
  <c r="BC422" i="85"/>
  <c r="BC420" i="85"/>
  <c r="BC418" i="85"/>
  <c r="BC416" i="85"/>
  <c r="BC414" i="85"/>
  <c r="BC412" i="85"/>
  <c r="BC410" i="85"/>
  <c r="BC408" i="85"/>
  <c r="BC406" i="85"/>
  <c r="BC404" i="85"/>
  <c r="BC367" i="85"/>
  <c r="BC423" i="85"/>
  <c r="BC421" i="85"/>
  <c r="BC419" i="85"/>
  <c r="BC417" i="85"/>
  <c r="BC415" i="85"/>
  <c r="BC413" i="85"/>
  <c r="BC411" i="85"/>
  <c r="BC409" i="85"/>
  <c r="BC407" i="85"/>
  <c r="BC405" i="85"/>
  <c r="BC403" i="85"/>
  <c r="BC401" i="85"/>
  <c r="BC399" i="85"/>
  <c r="BC397" i="85"/>
  <c r="BC395" i="85"/>
  <c r="BC393" i="85"/>
  <c r="BC391" i="85"/>
  <c r="BC389" i="85"/>
  <c r="BC387" i="85"/>
  <c r="BC385" i="85"/>
  <c r="BC383" i="85"/>
  <c r="BC381" i="85"/>
  <c r="BC379" i="85"/>
  <c r="BC377" i="85"/>
  <c r="BC375" i="85"/>
  <c r="BC373" i="85"/>
  <c r="BC371" i="85"/>
  <c r="BC369" i="85"/>
  <c r="BC402" i="85"/>
  <c r="BC400" i="85"/>
  <c r="BC398" i="85"/>
  <c r="BC396" i="85"/>
  <c r="BC394" i="85"/>
  <c r="BC392" i="85"/>
  <c r="BC390" i="85"/>
  <c r="BC388" i="85"/>
  <c r="BC386" i="85"/>
  <c r="BC384" i="85"/>
  <c r="BC382" i="85"/>
  <c r="BC380" i="85"/>
  <c r="BC378" i="85"/>
  <c r="BC376" i="85"/>
  <c r="BC374" i="85"/>
  <c r="BC372" i="85"/>
  <c r="BC370" i="85"/>
  <c r="BC368" i="85"/>
  <c r="AU429" i="85"/>
  <c r="AU485" i="85"/>
  <c r="AU483" i="85"/>
  <c r="AU481" i="85"/>
  <c r="AU479" i="85"/>
  <c r="AU477" i="85"/>
  <c r="AU475" i="85"/>
  <c r="AU473" i="85"/>
  <c r="AU471" i="85"/>
  <c r="AU469" i="85"/>
  <c r="AU467" i="85"/>
  <c r="AU465" i="85"/>
  <c r="AU463" i="85"/>
  <c r="AU461" i="85"/>
  <c r="AU459" i="85"/>
  <c r="AU457" i="85"/>
  <c r="AU455" i="85"/>
  <c r="AU453" i="85"/>
  <c r="AU451" i="85"/>
  <c r="AU480" i="85"/>
  <c r="AU464" i="85"/>
  <c r="AU478" i="85"/>
  <c r="AU462" i="85"/>
  <c r="AU476" i="85"/>
  <c r="AU460" i="85"/>
  <c r="AU449" i="85"/>
  <c r="AU447" i="85"/>
  <c r="AU445" i="85"/>
  <c r="AU443" i="85"/>
  <c r="AU441" i="85"/>
  <c r="AU439" i="85"/>
  <c r="AU437" i="85"/>
  <c r="AU435" i="85"/>
  <c r="AU433" i="85"/>
  <c r="AU431" i="85"/>
  <c r="AU474" i="85"/>
  <c r="AU458" i="85"/>
  <c r="AU472" i="85"/>
  <c r="AU456" i="85"/>
  <c r="AU486" i="85"/>
  <c r="AU470" i="85"/>
  <c r="AU454" i="85"/>
  <c r="AU466" i="85"/>
  <c r="AU448" i="85"/>
  <c r="AU440" i="85"/>
  <c r="AU432" i="85"/>
  <c r="AU450" i="85"/>
  <c r="AU484" i="85"/>
  <c r="AU446" i="85"/>
  <c r="AU438" i="85"/>
  <c r="AU430" i="85"/>
  <c r="AU468" i="85"/>
  <c r="AU444" i="85"/>
  <c r="AU436" i="85"/>
  <c r="AU482" i="85"/>
  <c r="AU452" i="85"/>
  <c r="AU442" i="85"/>
  <c r="AU434" i="85"/>
  <c r="AZ733" i="85"/>
  <c r="AZ731" i="85"/>
  <c r="AZ734" i="85"/>
  <c r="AZ732" i="85"/>
  <c r="AZ730" i="85"/>
  <c r="AZ728" i="85"/>
  <c r="AZ726" i="85"/>
  <c r="AZ724" i="85"/>
  <c r="AZ722" i="85"/>
  <c r="AZ720" i="85"/>
  <c r="AZ718" i="85"/>
  <c r="AZ716" i="85"/>
  <c r="AZ714" i="85"/>
  <c r="AZ712" i="85"/>
  <c r="AZ710" i="85"/>
  <c r="AZ708" i="85"/>
  <c r="AZ706" i="85"/>
  <c r="AZ704" i="85"/>
  <c r="AZ702" i="85"/>
  <c r="AZ700" i="85"/>
  <c r="AZ698" i="85"/>
  <c r="AZ696" i="85"/>
  <c r="AZ694" i="85"/>
  <c r="AZ692" i="85"/>
  <c r="AZ690" i="85"/>
  <c r="AZ688" i="85"/>
  <c r="AZ686" i="85"/>
  <c r="AZ684" i="85"/>
  <c r="AZ682" i="85"/>
  <c r="AZ680" i="85"/>
  <c r="AZ678" i="85"/>
  <c r="AZ729" i="85"/>
  <c r="AZ727" i="85"/>
  <c r="AZ725" i="85"/>
  <c r="AZ723" i="85"/>
  <c r="AZ721" i="85"/>
  <c r="AZ719" i="85"/>
  <c r="AZ717" i="85"/>
  <c r="AZ715" i="85"/>
  <c r="AZ713" i="85"/>
  <c r="AZ711" i="85"/>
  <c r="AZ709" i="85"/>
  <c r="AZ707" i="85"/>
  <c r="AZ705" i="85"/>
  <c r="AZ703" i="85"/>
  <c r="AZ701" i="85"/>
  <c r="AZ699" i="85"/>
  <c r="AZ697" i="85"/>
  <c r="AZ695" i="85"/>
  <c r="AZ693" i="85"/>
  <c r="AZ691" i="85"/>
  <c r="AZ689" i="85"/>
  <c r="AZ687" i="85"/>
  <c r="AZ685" i="85"/>
  <c r="AZ677" i="85"/>
  <c r="AZ679" i="85"/>
  <c r="AZ681" i="85"/>
  <c r="AZ683" i="85"/>
  <c r="BO238" i="85"/>
  <c r="BO236" i="85"/>
  <c r="BO234" i="85"/>
  <c r="BO232" i="85"/>
  <c r="BO230" i="85"/>
  <c r="BO228" i="85"/>
  <c r="BO226" i="85"/>
  <c r="BO224" i="85"/>
  <c r="BO222" i="85"/>
  <c r="BO181" i="85"/>
  <c r="BO237" i="85"/>
  <c r="BO229" i="85"/>
  <c r="BO221" i="85"/>
  <c r="BO235" i="85"/>
  <c r="BO227" i="85"/>
  <c r="BO219" i="85"/>
  <c r="BO217" i="85"/>
  <c r="BO215" i="85"/>
  <c r="BO213" i="85"/>
  <c r="BO211" i="85"/>
  <c r="BO209" i="85"/>
  <c r="BO207" i="85"/>
  <c r="BO233" i="85"/>
  <c r="BO225" i="85"/>
  <c r="BO220" i="85"/>
  <c r="BO212" i="85"/>
  <c r="BO218" i="85"/>
  <c r="BO210" i="85"/>
  <c r="BO205" i="85"/>
  <c r="BO203" i="85"/>
  <c r="BO201" i="85"/>
  <c r="BO199" i="85"/>
  <c r="BO197" i="85"/>
  <c r="BO195" i="85"/>
  <c r="BO193" i="85"/>
  <c r="BO191" i="85"/>
  <c r="BO189" i="85"/>
  <c r="BO187" i="85"/>
  <c r="BO185" i="85"/>
  <c r="BO183" i="85"/>
  <c r="BO231" i="85"/>
  <c r="BO216" i="85"/>
  <c r="BO208" i="85"/>
  <c r="BO223" i="85"/>
  <c r="BO214" i="85"/>
  <c r="BO204" i="85"/>
  <c r="BO196" i="85"/>
  <c r="BO188" i="85"/>
  <c r="BO202" i="85"/>
  <c r="BO194" i="85"/>
  <c r="BO186" i="85"/>
  <c r="BO200" i="85"/>
  <c r="BO192" i="85"/>
  <c r="BO184" i="85"/>
  <c r="BO206" i="85"/>
  <c r="BO198" i="85"/>
  <c r="BO190" i="85"/>
  <c r="BO182" i="85"/>
  <c r="BR429" i="85"/>
  <c r="BR485" i="85"/>
  <c r="BR483" i="85"/>
  <c r="BR481" i="85"/>
  <c r="BR479" i="85"/>
  <c r="BR477" i="85"/>
  <c r="BR475" i="85"/>
  <c r="BR473" i="85"/>
  <c r="BR471" i="85"/>
  <c r="BR469" i="85"/>
  <c r="BR467" i="85"/>
  <c r="BR465" i="85"/>
  <c r="BR463" i="85"/>
  <c r="BR461" i="85"/>
  <c r="BR459" i="85"/>
  <c r="BR457" i="85"/>
  <c r="BR455" i="85"/>
  <c r="BR453" i="85"/>
  <c r="BR451" i="85"/>
  <c r="BR486" i="85"/>
  <c r="BR484" i="85"/>
  <c r="BR482" i="85"/>
  <c r="BR480" i="85"/>
  <c r="BR478" i="85"/>
  <c r="BR476" i="85"/>
  <c r="BR474" i="85"/>
  <c r="BR472" i="85"/>
  <c r="BR470" i="85"/>
  <c r="BR468" i="85"/>
  <c r="BR466" i="85"/>
  <c r="BR464" i="85"/>
  <c r="BR462" i="85"/>
  <c r="BR460" i="85"/>
  <c r="BR458" i="85"/>
  <c r="BR456" i="85"/>
  <c r="BR454" i="85"/>
  <c r="BR452" i="85"/>
  <c r="BR449" i="85"/>
  <c r="BR447" i="85"/>
  <c r="BR445" i="85"/>
  <c r="BR443" i="85"/>
  <c r="BR441" i="85"/>
  <c r="BR439" i="85"/>
  <c r="BR437" i="85"/>
  <c r="BR435" i="85"/>
  <c r="BR433" i="85"/>
  <c r="BR431" i="85"/>
  <c r="BR450" i="85"/>
  <c r="BR448" i="85"/>
  <c r="BR446" i="85"/>
  <c r="BR444" i="85"/>
  <c r="BR442" i="85"/>
  <c r="BR440" i="85"/>
  <c r="BR438" i="85"/>
  <c r="BR436" i="85"/>
  <c r="BR434" i="85"/>
  <c r="BR432" i="85"/>
  <c r="BR430" i="85"/>
  <c r="BJ300" i="85"/>
  <c r="BJ298" i="85"/>
  <c r="BJ296" i="85"/>
  <c r="BJ294" i="85"/>
  <c r="BJ299" i="85"/>
  <c r="BJ297" i="85"/>
  <c r="BJ295" i="85"/>
  <c r="BJ293" i="85"/>
  <c r="BJ291" i="85"/>
  <c r="BJ289" i="85"/>
  <c r="BJ287" i="85"/>
  <c r="BJ285" i="85"/>
  <c r="BJ283" i="85"/>
  <c r="BJ281" i="85"/>
  <c r="BJ279" i="85"/>
  <c r="BJ277" i="85"/>
  <c r="BJ275" i="85"/>
  <c r="BJ273" i="85"/>
  <c r="BJ271" i="85"/>
  <c r="BJ269" i="85"/>
  <c r="BJ267" i="85"/>
  <c r="BJ265" i="85"/>
  <c r="BJ292" i="85"/>
  <c r="BJ284" i="85"/>
  <c r="BJ276" i="85"/>
  <c r="BJ268" i="85"/>
  <c r="BJ263" i="85"/>
  <c r="BJ261" i="85"/>
  <c r="BJ259" i="85"/>
  <c r="BJ257" i="85"/>
  <c r="BJ255" i="85"/>
  <c r="BJ253" i="85"/>
  <c r="BJ251" i="85"/>
  <c r="BJ249" i="85"/>
  <c r="BJ247" i="85"/>
  <c r="BJ245" i="85"/>
  <c r="BJ243" i="85"/>
  <c r="BJ290" i="85"/>
  <c r="BJ282" i="85"/>
  <c r="BJ274" i="85"/>
  <c r="BJ266" i="85"/>
  <c r="BJ288" i="85"/>
  <c r="BJ280" i="85"/>
  <c r="BJ272" i="85"/>
  <c r="BJ260" i="85"/>
  <c r="BJ252" i="85"/>
  <c r="BJ244" i="85"/>
  <c r="BJ278" i="85"/>
  <c r="BJ258" i="85"/>
  <c r="BJ250" i="85"/>
  <c r="BJ270" i="85"/>
  <c r="BJ264" i="85"/>
  <c r="BJ256" i="85"/>
  <c r="BJ248" i="85"/>
  <c r="BJ262" i="85"/>
  <c r="BJ254" i="85"/>
  <c r="BJ246" i="85"/>
  <c r="BJ286" i="85"/>
  <c r="AT739" i="85"/>
  <c r="AT795" i="85"/>
  <c r="AT793" i="85"/>
  <c r="AT791" i="85"/>
  <c r="AT789" i="85"/>
  <c r="AT787" i="85"/>
  <c r="AT785" i="85"/>
  <c r="AT783" i="85"/>
  <c r="AT781" i="85"/>
  <c r="AT779" i="85"/>
  <c r="AT777" i="85"/>
  <c r="AT775" i="85"/>
  <c r="AT773" i="85"/>
  <c r="AT771" i="85"/>
  <c r="AT769" i="85"/>
  <c r="AT767" i="85"/>
  <c r="AT765" i="85"/>
  <c r="AT763" i="85"/>
  <c r="AT761" i="85"/>
  <c r="AT759" i="85"/>
  <c r="AT757" i="85"/>
  <c r="AT755" i="85"/>
  <c r="AT753" i="85"/>
  <c r="AT751" i="85"/>
  <c r="AT796" i="85"/>
  <c r="AT794" i="85"/>
  <c r="AT792" i="85"/>
  <c r="AT790" i="85"/>
  <c r="AT788" i="85"/>
  <c r="AT786" i="85"/>
  <c r="AT784" i="85"/>
  <c r="AT782" i="85"/>
  <c r="AT780" i="85"/>
  <c r="AT778" i="85"/>
  <c r="AT776" i="85"/>
  <c r="AT774" i="85"/>
  <c r="AT772" i="85"/>
  <c r="AT770" i="85"/>
  <c r="AT768" i="85"/>
  <c r="AT766" i="85"/>
  <c r="AT764" i="85"/>
  <c r="AT762" i="85"/>
  <c r="AT760" i="85"/>
  <c r="AT758" i="85"/>
  <c r="AT756" i="85"/>
  <c r="AT754" i="85"/>
  <c r="AT752" i="85"/>
  <c r="AT750" i="85"/>
  <c r="AT749" i="85"/>
  <c r="AT747" i="85"/>
  <c r="AT745" i="85"/>
  <c r="AT743" i="85"/>
  <c r="AT741" i="85"/>
  <c r="AT748" i="85"/>
  <c r="AT746" i="85"/>
  <c r="AT744" i="85"/>
  <c r="AT742" i="85"/>
  <c r="AT740" i="85"/>
  <c r="BA671" i="85"/>
  <c r="BA669" i="85"/>
  <c r="BA667" i="85"/>
  <c r="BA665" i="85"/>
  <c r="BA663" i="85"/>
  <c r="BA661" i="85"/>
  <c r="BA659" i="85"/>
  <c r="BA657" i="85"/>
  <c r="BA655" i="85"/>
  <c r="BA653" i="85"/>
  <c r="BA651" i="85"/>
  <c r="BA649" i="85"/>
  <c r="BA647" i="85"/>
  <c r="BA645" i="85"/>
  <c r="BA643" i="85"/>
  <c r="BA641" i="85"/>
  <c r="BA639" i="85"/>
  <c r="BA637" i="85"/>
  <c r="BA635" i="85"/>
  <c r="BA633" i="85"/>
  <c r="BA631" i="85"/>
  <c r="BA629" i="85"/>
  <c r="BA627" i="85"/>
  <c r="BA625" i="85"/>
  <c r="BA623" i="85"/>
  <c r="BA621" i="85"/>
  <c r="BA619" i="85"/>
  <c r="BA617" i="85"/>
  <c r="BA672" i="85"/>
  <c r="BA670" i="85"/>
  <c r="BA668" i="85"/>
  <c r="BA666" i="85"/>
  <c r="BA664" i="85"/>
  <c r="BA662" i="85"/>
  <c r="BA660" i="85"/>
  <c r="BA658" i="85"/>
  <c r="BA656" i="85"/>
  <c r="BA654" i="85"/>
  <c r="BA652" i="85"/>
  <c r="BA650" i="85"/>
  <c r="BA648" i="85"/>
  <c r="BA646" i="85"/>
  <c r="BA644" i="85"/>
  <c r="BA642" i="85"/>
  <c r="BA640" i="85"/>
  <c r="BA638" i="85"/>
  <c r="BA636" i="85"/>
  <c r="BA634" i="85"/>
  <c r="BA632" i="85"/>
  <c r="BA630" i="85"/>
  <c r="BA628" i="85"/>
  <c r="BA626" i="85"/>
  <c r="BA624" i="85"/>
  <c r="BA622" i="85"/>
  <c r="BA620" i="85"/>
  <c r="BA618" i="85"/>
  <c r="BA616" i="85"/>
  <c r="BA615" i="85"/>
  <c r="AR672" i="85"/>
  <c r="AR670" i="85"/>
  <c r="AR668" i="85"/>
  <c r="AR666" i="85"/>
  <c r="AR664" i="85"/>
  <c r="AR662" i="85"/>
  <c r="AR660" i="85"/>
  <c r="AR658" i="85"/>
  <c r="AR656" i="85"/>
  <c r="AR654" i="85"/>
  <c r="AR652" i="85"/>
  <c r="AR650" i="85"/>
  <c r="AR648" i="85"/>
  <c r="AR646" i="85"/>
  <c r="AR644" i="85"/>
  <c r="AR642" i="85"/>
  <c r="AR640" i="85"/>
  <c r="AR638" i="85"/>
  <c r="AR636" i="85"/>
  <c r="AR634" i="85"/>
  <c r="AR632" i="85"/>
  <c r="AR630" i="85"/>
  <c r="AR628" i="85"/>
  <c r="AR626" i="85"/>
  <c r="AR624" i="85"/>
  <c r="AR622" i="85"/>
  <c r="AR620" i="85"/>
  <c r="AR618" i="85"/>
  <c r="AR616" i="85"/>
  <c r="AR667" i="85"/>
  <c r="AR659" i="85"/>
  <c r="AR651" i="85"/>
  <c r="AR643" i="85"/>
  <c r="AR635" i="85"/>
  <c r="AR627" i="85"/>
  <c r="AR619" i="85"/>
  <c r="AR615" i="85"/>
  <c r="AR665" i="85"/>
  <c r="AR657" i="85"/>
  <c r="AR649" i="85"/>
  <c r="AR641" i="85"/>
  <c r="AR633" i="85"/>
  <c r="AR625" i="85"/>
  <c r="AR617" i="85"/>
  <c r="AR671" i="85"/>
  <c r="AR663" i="85"/>
  <c r="AR655" i="85"/>
  <c r="AR647" i="85"/>
  <c r="AR639" i="85"/>
  <c r="AR631" i="85"/>
  <c r="AR623" i="85"/>
  <c r="AR669" i="85"/>
  <c r="AR661" i="85"/>
  <c r="AR653" i="85"/>
  <c r="AR645" i="85"/>
  <c r="AR637" i="85"/>
  <c r="AR629" i="85"/>
  <c r="AR621" i="85"/>
  <c r="BG243" i="85"/>
  <c r="BG299" i="85"/>
  <c r="BG297" i="85"/>
  <c r="BG295" i="85"/>
  <c r="BG293" i="85"/>
  <c r="BG291" i="85"/>
  <c r="BG289" i="85"/>
  <c r="BG287" i="85"/>
  <c r="BG285" i="85"/>
  <c r="BG283" i="85"/>
  <c r="BG281" i="85"/>
  <c r="BG279" i="85"/>
  <c r="BG277" i="85"/>
  <c r="BG275" i="85"/>
  <c r="BG273" i="85"/>
  <c r="BG271" i="85"/>
  <c r="BG269" i="85"/>
  <c r="BG267" i="85"/>
  <c r="BG265" i="85"/>
  <c r="BG298" i="85"/>
  <c r="BG296" i="85"/>
  <c r="BG292" i="85"/>
  <c r="BG290" i="85"/>
  <c r="BG288" i="85"/>
  <c r="BG286" i="85"/>
  <c r="BG284" i="85"/>
  <c r="BG282" i="85"/>
  <c r="BG280" i="85"/>
  <c r="BG278" i="85"/>
  <c r="BG276" i="85"/>
  <c r="BG274" i="85"/>
  <c r="BG272" i="85"/>
  <c r="BG270" i="85"/>
  <c r="BG268" i="85"/>
  <c r="BG266" i="85"/>
  <c r="BG264" i="85"/>
  <c r="BG262" i="85"/>
  <c r="BG260" i="85"/>
  <c r="BG258" i="85"/>
  <c r="BG256" i="85"/>
  <c r="BG254" i="85"/>
  <c r="BG252" i="85"/>
  <c r="BG250" i="85"/>
  <c r="BG248" i="85"/>
  <c r="BG246" i="85"/>
  <c r="BG244" i="85"/>
  <c r="BG294" i="85"/>
  <c r="BG259" i="85"/>
  <c r="BG251" i="85"/>
  <c r="BG300" i="85"/>
  <c r="BG257" i="85"/>
  <c r="BG249" i="85"/>
  <c r="BG263" i="85"/>
  <c r="BG255" i="85"/>
  <c r="BG247" i="85"/>
  <c r="BG261" i="85"/>
  <c r="BG253" i="85"/>
  <c r="BG245" i="85"/>
  <c r="CQ317" i="85"/>
  <c r="CQ334" i="85"/>
  <c r="CQ333" i="85"/>
  <c r="CQ362" i="85"/>
  <c r="CQ320" i="85"/>
  <c r="CQ341" i="85"/>
  <c r="CQ355" i="85"/>
  <c r="CH345" i="85"/>
  <c r="CH344" i="85"/>
  <c r="CH309" i="85"/>
  <c r="CH339" i="85"/>
  <c r="CH318" i="85"/>
  <c r="CH351" i="85"/>
  <c r="CH353" i="85"/>
  <c r="BD181" i="85"/>
  <c r="BD237" i="85"/>
  <c r="BD235" i="85"/>
  <c r="BD233" i="85"/>
  <c r="BD231" i="85"/>
  <c r="BD229" i="85"/>
  <c r="BD227" i="85"/>
  <c r="BD225" i="85"/>
  <c r="BD223" i="85"/>
  <c r="BD221" i="85"/>
  <c r="BD238" i="85"/>
  <c r="BD236" i="85"/>
  <c r="BD234" i="85"/>
  <c r="BD232" i="85"/>
  <c r="BD230" i="85"/>
  <c r="BD228" i="85"/>
  <c r="BD226" i="85"/>
  <c r="BD224" i="85"/>
  <c r="BD222" i="85"/>
  <c r="BD219" i="85"/>
  <c r="BD217" i="85"/>
  <c r="BD215" i="85"/>
  <c r="BD213" i="85"/>
  <c r="BD211" i="85"/>
  <c r="BD209" i="85"/>
  <c r="BD207" i="85"/>
  <c r="BD220" i="85"/>
  <c r="BD218" i="85"/>
  <c r="BD216" i="85"/>
  <c r="BD214" i="85"/>
  <c r="BD212" i="85"/>
  <c r="BD210" i="85"/>
  <c r="BD208" i="85"/>
  <c r="BD205" i="85"/>
  <c r="BD203" i="85"/>
  <c r="BD201" i="85"/>
  <c r="BD199" i="85"/>
  <c r="BD197" i="85"/>
  <c r="BD195" i="85"/>
  <c r="BD193" i="85"/>
  <c r="BD191" i="85"/>
  <c r="BD189" i="85"/>
  <c r="BD187" i="85"/>
  <c r="BD185" i="85"/>
  <c r="BD183" i="85"/>
  <c r="BD206" i="85"/>
  <c r="BD204" i="85"/>
  <c r="BD202" i="85"/>
  <c r="BD200" i="85"/>
  <c r="BD198" i="85"/>
  <c r="BD196" i="85"/>
  <c r="BD194" i="85"/>
  <c r="BD192" i="85"/>
  <c r="BD190" i="85"/>
  <c r="BD188" i="85"/>
  <c r="BD186" i="85"/>
  <c r="BD184" i="85"/>
  <c r="BD182" i="85"/>
  <c r="AR238" i="85"/>
  <c r="AR236" i="85"/>
  <c r="AR234" i="85"/>
  <c r="AR232" i="85"/>
  <c r="AR230" i="85"/>
  <c r="AR228" i="85"/>
  <c r="AR226" i="85"/>
  <c r="AR224" i="85"/>
  <c r="AR222" i="85"/>
  <c r="AR220" i="85"/>
  <c r="AR237" i="85"/>
  <c r="AR235" i="85"/>
  <c r="AR233" i="85"/>
  <c r="AR231" i="85"/>
  <c r="AR229" i="85"/>
  <c r="AR227" i="85"/>
  <c r="AR225" i="85"/>
  <c r="AR223" i="85"/>
  <c r="AR221" i="85"/>
  <c r="AR181" i="85"/>
  <c r="AR218" i="85"/>
  <c r="AR216" i="85"/>
  <c r="AR214" i="85"/>
  <c r="AR212" i="85"/>
  <c r="AR210" i="85"/>
  <c r="AR208" i="85"/>
  <c r="AR206" i="85"/>
  <c r="AR219" i="85"/>
  <c r="AR217" i="85"/>
  <c r="AR215" i="85"/>
  <c r="AR213" i="85"/>
  <c r="AR211" i="85"/>
  <c r="AR209" i="85"/>
  <c r="AR207" i="85"/>
  <c r="AR204" i="85"/>
  <c r="AR202" i="85"/>
  <c r="AR200" i="85"/>
  <c r="AR198" i="85"/>
  <c r="AR196" i="85"/>
  <c r="AR194" i="85"/>
  <c r="AR192" i="85"/>
  <c r="AR190" i="85"/>
  <c r="AR188" i="85"/>
  <c r="AR186" i="85"/>
  <c r="AR184" i="85"/>
  <c r="AR182" i="85"/>
  <c r="AR205" i="85"/>
  <c r="AR203" i="85"/>
  <c r="AR201" i="85"/>
  <c r="AR199" i="85"/>
  <c r="AR197" i="85"/>
  <c r="AR195" i="85"/>
  <c r="AR193" i="85"/>
  <c r="AR191" i="85"/>
  <c r="AR189" i="85"/>
  <c r="AR187" i="85"/>
  <c r="AR185" i="85"/>
  <c r="AR183" i="85"/>
  <c r="AV27" i="91"/>
  <c r="AV32" i="91"/>
  <c r="AV31" i="91"/>
  <c r="BS424" i="85"/>
  <c r="BS422" i="85"/>
  <c r="BS420" i="85"/>
  <c r="BS418" i="85"/>
  <c r="BS416" i="85"/>
  <c r="BS414" i="85"/>
  <c r="BS412" i="85"/>
  <c r="BS410" i="85"/>
  <c r="BS408" i="85"/>
  <c r="BS406" i="85"/>
  <c r="BS404" i="85"/>
  <c r="BS367" i="85"/>
  <c r="BS423" i="85"/>
  <c r="BS421" i="85"/>
  <c r="BS419" i="85"/>
  <c r="BS417" i="85"/>
  <c r="BS415" i="85"/>
  <c r="BS413" i="85"/>
  <c r="BS411" i="85"/>
  <c r="BS409" i="85"/>
  <c r="BS407" i="85"/>
  <c r="BS405" i="85"/>
  <c r="BS403" i="85"/>
  <c r="BS401" i="85"/>
  <c r="BS399" i="85"/>
  <c r="BS397" i="85"/>
  <c r="BS395" i="85"/>
  <c r="BS393" i="85"/>
  <c r="BS391" i="85"/>
  <c r="BS389" i="85"/>
  <c r="BS387" i="85"/>
  <c r="BS385" i="85"/>
  <c r="BS383" i="85"/>
  <c r="BS381" i="85"/>
  <c r="BS379" i="85"/>
  <c r="BS377" i="85"/>
  <c r="BS375" i="85"/>
  <c r="BS373" i="85"/>
  <c r="BS371" i="85"/>
  <c r="BS369" i="85"/>
  <c r="BS402" i="85"/>
  <c r="BS400" i="85"/>
  <c r="BS398" i="85"/>
  <c r="BS396" i="85"/>
  <c r="BS394" i="85"/>
  <c r="BS392" i="85"/>
  <c r="BS390" i="85"/>
  <c r="BS388" i="85"/>
  <c r="BS386" i="85"/>
  <c r="BS384" i="85"/>
  <c r="BS382" i="85"/>
  <c r="BS380" i="85"/>
  <c r="BS378" i="85"/>
  <c r="BS376" i="85"/>
  <c r="BS374" i="85"/>
  <c r="BS372" i="85"/>
  <c r="BS370" i="85"/>
  <c r="BS368" i="85"/>
  <c r="BU486" i="85"/>
  <c r="BU484" i="85"/>
  <c r="BU482" i="85"/>
  <c r="BU480" i="85"/>
  <c r="BU478" i="85"/>
  <c r="BU476" i="85"/>
  <c r="BU474" i="85"/>
  <c r="BU472" i="85"/>
  <c r="BU470" i="85"/>
  <c r="BU468" i="85"/>
  <c r="BU466" i="85"/>
  <c r="BU464" i="85"/>
  <c r="BU462" i="85"/>
  <c r="BU460" i="85"/>
  <c r="BU458" i="85"/>
  <c r="BU456" i="85"/>
  <c r="BU454" i="85"/>
  <c r="BU452" i="85"/>
  <c r="BU429" i="85"/>
  <c r="BU485" i="85"/>
  <c r="BU483" i="85"/>
  <c r="BU481" i="85"/>
  <c r="BU479" i="85"/>
  <c r="BU477" i="85"/>
  <c r="BU475" i="85"/>
  <c r="BU473" i="85"/>
  <c r="BU471" i="85"/>
  <c r="BU469" i="85"/>
  <c r="BU467" i="85"/>
  <c r="BU465" i="85"/>
  <c r="BU463" i="85"/>
  <c r="BU461" i="85"/>
  <c r="BU459" i="85"/>
  <c r="BU457" i="85"/>
  <c r="BU455" i="85"/>
  <c r="BU453" i="85"/>
  <c r="BU451" i="85"/>
  <c r="BU450" i="85"/>
  <c r="BU448" i="85"/>
  <c r="BU446" i="85"/>
  <c r="BU444" i="85"/>
  <c r="BU442" i="85"/>
  <c r="BU440" i="85"/>
  <c r="BU438" i="85"/>
  <c r="BU436" i="85"/>
  <c r="BU434" i="85"/>
  <c r="BU432" i="85"/>
  <c r="BU430" i="85"/>
  <c r="BU449" i="85"/>
  <c r="BU447" i="85"/>
  <c r="BU445" i="85"/>
  <c r="BU443" i="85"/>
  <c r="BU441" i="85"/>
  <c r="BU439" i="85"/>
  <c r="BU437" i="85"/>
  <c r="BU435" i="85"/>
  <c r="BU433" i="85"/>
  <c r="BU431" i="85"/>
  <c r="AZ610" i="85"/>
  <c r="AZ608" i="85"/>
  <c r="AZ606" i="85"/>
  <c r="AZ604" i="85"/>
  <c r="AZ602" i="85"/>
  <c r="AZ600" i="85"/>
  <c r="AZ598" i="85"/>
  <c r="AZ596" i="85"/>
  <c r="AZ594" i="85"/>
  <c r="AZ592" i="85"/>
  <c r="AZ590" i="85"/>
  <c r="AZ588" i="85"/>
  <c r="AZ586" i="85"/>
  <c r="AZ584" i="85"/>
  <c r="AZ582" i="85"/>
  <c r="AZ580" i="85"/>
  <c r="AZ578" i="85"/>
  <c r="AZ576" i="85"/>
  <c r="AZ574" i="85"/>
  <c r="AZ572" i="85"/>
  <c r="AZ570" i="85"/>
  <c r="AZ568" i="85"/>
  <c r="AZ566" i="85"/>
  <c r="AZ564" i="85"/>
  <c r="AZ562" i="85"/>
  <c r="AZ560" i="85"/>
  <c r="AZ558" i="85"/>
  <c r="AZ556" i="85"/>
  <c r="AZ554" i="85"/>
  <c r="AZ553" i="85"/>
  <c r="AZ605" i="85"/>
  <c r="AZ597" i="85"/>
  <c r="AZ589" i="85"/>
  <c r="AZ581" i="85"/>
  <c r="AZ573" i="85"/>
  <c r="AZ565" i="85"/>
  <c r="AZ557" i="85"/>
  <c r="AZ603" i="85"/>
  <c r="AZ595" i="85"/>
  <c r="AZ587" i="85"/>
  <c r="AZ579" i="85"/>
  <c r="AZ571" i="85"/>
  <c r="AZ563" i="85"/>
  <c r="AZ555" i="85"/>
  <c r="AZ609" i="85"/>
  <c r="AZ601" i="85"/>
  <c r="AZ593" i="85"/>
  <c r="AZ585" i="85"/>
  <c r="AZ577" i="85"/>
  <c r="AZ569" i="85"/>
  <c r="AZ561" i="85"/>
  <c r="AZ607" i="85"/>
  <c r="AZ599" i="85"/>
  <c r="AZ591" i="85"/>
  <c r="AZ583" i="85"/>
  <c r="AZ575" i="85"/>
  <c r="AZ567" i="85"/>
  <c r="AZ559" i="85"/>
  <c r="BN486" i="85"/>
  <c r="BN484" i="85"/>
  <c r="BN482" i="85"/>
  <c r="BN480" i="85"/>
  <c r="BN478" i="85"/>
  <c r="BN476" i="85"/>
  <c r="BN474" i="85"/>
  <c r="BN472" i="85"/>
  <c r="BN470" i="85"/>
  <c r="BN468" i="85"/>
  <c r="BN466" i="85"/>
  <c r="BN464" i="85"/>
  <c r="BN462" i="85"/>
  <c r="BN460" i="85"/>
  <c r="BN458" i="85"/>
  <c r="BN456" i="85"/>
  <c r="BN454" i="85"/>
  <c r="BN452" i="85"/>
  <c r="BN429" i="85"/>
  <c r="BN485" i="85"/>
  <c r="BN483" i="85"/>
  <c r="BN481" i="85"/>
  <c r="BN479" i="85"/>
  <c r="BN477" i="85"/>
  <c r="BN475" i="85"/>
  <c r="BN473" i="85"/>
  <c r="BN471" i="85"/>
  <c r="BN469" i="85"/>
  <c r="BN467" i="85"/>
  <c r="BN465" i="85"/>
  <c r="BN463" i="85"/>
  <c r="BN461" i="85"/>
  <c r="BN459" i="85"/>
  <c r="BN457" i="85"/>
  <c r="BN455" i="85"/>
  <c r="BN453" i="85"/>
  <c r="BN451" i="85"/>
  <c r="BN450" i="85"/>
  <c r="BN448" i="85"/>
  <c r="BN446" i="85"/>
  <c r="BN444" i="85"/>
  <c r="BN442" i="85"/>
  <c r="BN440" i="85"/>
  <c r="BN438" i="85"/>
  <c r="BN436" i="85"/>
  <c r="BN434" i="85"/>
  <c r="BN432" i="85"/>
  <c r="BN430" i="85"/>
  <c r="BN449" i="85"/>
  <c r="BN447" i="85"/>
  <c r="BN445" i="85"/>
  <c r="BN443" i="85"/>
  <c r="BN441" i="85"/>
  <c r="BN439" i="85"/>
  <c r="BN437" i="85"/>
  <c r="BN435" i="85"/>
  <c r="BN433" i="85"/>
  <c r="BN431" i="85"/>
  <c r="BF672" i="85"/>
  <c r="BF670" i="85"/>
  <c r="BF668" i="85"/>
  <c r="BF666" i="85"/>
  <c r="BF664" i="85"/>
  <c r="BF662" i="85"/>
  <c r="BF660" i="85"/>
  <c r="BF658" i="85"/>
  <c r="BF656" i="85"/>
  <c r="BF654" i="85"/>
  <c r="BF652" i="85"/>
  <c r="BF650" i="85"/>
  <c r="BF648" i="85"/>
  <c r="BF646" i="85"/>
  <c r="BF644" i="85"/>
  <c r="BF642" i="85"/>
  <c r="BF640" i="85"/>
  <c r="BF638" i="85"/>
  <c r="BF636" i="85"/>
  <c r="BF634" i="85"/>
  <c r="BF632" i="85"/>
  <c r="BF630" i="85"/>
  <c r="BF628" i="85"/>
  <c r="BF626" i="85"/>
  <c r="BF624" i="85"/>
  <c r="BF622" i="85"/>
  <c r="BF620" i="85"/>
  <c r="BF618" i="85"/>
  <c r="BF616" i="85"/>
  <c r="BF615" i="85"/>
  <c r="BF671" i="85"/>
  <c r="BF669" i="85"/>
  <c r="BF667" i="85"/>
  <c r="BF665" i="85"/>
  <c r="BF663" i="85"/>
  <c r="BF661" i="85"/>
  <c r="BF659" i="85"/>
  <c r="BF657" i="85"/>
  <c r="BF655" i="85"/>
  <c r="BF653" i="85"/>
  <c r="BF651" i="85"/>
  <c r="BF649" i="85"/>
  <c r="BF647" i="85"/>
  <c r="BF645" i="85"/>
  <c r="BF643" i="85"/>
  <c r="BF641" i="85"/>
  <c r="BF639" i="85"/>
  <c r="BF637" i="85"/>
  <c r="BF635" i="85"/>
  <c r="BF633" i="85"/>
  <c r="BF631" i="85"/>
  <c r="BF629" i="85"/>
  <c r="BF627" i="85"/>
  <c r="BF625" i="85"/>
  <c r="BF623" i="85"/>
  <c r="BF621" i="85"/>
  <c r="BF619" i="85"/>
  <c r="BF617" i="85"/>
  <c r="AX734" i="85"/>
  <c r="AX732" i="85"/>
  <c r="AX677" i="85"/>
  <c r="AX733" i="85"/>
  <c r="AX730" i="85"/>
  <c r="AX728" i="85"/>
  <c r="AX726" i="85"/>
  <c r="AX724" i="85"/>
  <c r="AX722" i="85"/>
  <c r="AX720" i="85"/>
  <c r="AX718" i="85"/>
  <c r="AX716" i="85"/>
  <c r="AX714" i="85"/>
  <c r="AX712" i="85"/>
  <c r="AX710" i="85"/>
  <c r="AX708" i="85"/>
  <c r="AX706" i="85"/>
  <c r="AX704" i="85"/>
  <c r="AX702" i="85"/>
  <c r="AX700" i="85"/>
  <c r="AX698" i="85"/>
  <c r="AX696" i="85"/>
  <c r="AX694" i="85"/>
  <c r="AX692" i="85"/>
  <c r="AX690" i="85"/>
  <c r="AX688" i="85"/>
  <c r="AX686" i="85"/>
  <c r="AX684" i="85"/>
  <c r="AX682" i="85"/>
  <c r="AX680" i="85"/>
  <c r="AX678" i="85"/>
  <c r="AX731" i="85"/>
  <c r="AX729" i="85"/>
  <c r="AX727" i="85"/>
  <c r="AX725" i="85"/>
  <c r="AX723" i="85"/>
  <c r="AX721" i="85"/>
  <c r="AX719" i="85"/>
  <c r="AX717" i="85"/>
  <c r="AX715" i="85"/>
  <c r="AX713" i="85"/>
  <c r="AX711" i="85"/>
  <c r="AX709" i="85"/>
  <c r="AX707" i="85"/>
  <c r="AX705" i="85"/>
  <c r="AX703" i="85"/>
  <c r="AX701" i="85"/>
  <c r="AX699" i="85"/>
  <c r="AX697" i="85"/>
  <c r="AX695" i="85"/>
  <c r="AX693" i="85"/>
  <c r="AX691" i="85"/>
  <c r="AX689" i="85"/>
  <c r="AX687" i="85"/>
  <c r="AX685" i="85"/>
  <c r="AX683" i="85"/>
  <c r="AX681" i="85"/>
  <c r="AX679" i="85"/>
  <c r="AP238" i="85"/>
  <c r="AP236" i="85"/>
  <c r="AP234" i="85"/>
  <c r="AP232" i="85"/>
  <c r="AP230" i="85"/>
  <c r="AP228" i="85"/>
  <c r="AP226" i="85"/>
  <c r="AP224" i="85"/>
  <c r="AP222" i="85"/>
  <c r="AP220" i="85"/>
  <c r="AP181" i="85"/>
  <c r="AP237" i="85"/>
  <c r="AP235" i="85"/>
  <c r="AP233" i="85"/>
  <c r="AP231" i="85"/>
  <c r="AP229" i="85"/>
  <c r="AP227" i="85"/>
  <c r="AP225" i="85"/>
  <c r="AP223" i="85"/>
  <c r="AP221" i="85"/>
  <c r="AP219" i="85"/>
  <c r="AP217" i="85"/>
  <c r="AP215" i="85"/>
  <c r="AP213" i="85"/>
  <c r="AP211" i="85"/>
  <c r="AP209" i="85"/>
  <c r="AP207" i="85"/>
  <c r="AP212" i="85"/>
  <c r="AP205" i="85"/>
  <c r="AP203" i="85"/>
  <c r="AP201" i="85"/>
  <c r="AP199" i="85"/>
  <c r="AP197" i="85"/>
  <c r="AP195" i="85"/>
  <c r="AP193" i="85"/>
  <c r="AP191" i="85"/>
  <c r="AP189" i="85"/>
  <c r="AP187" i="85"/>
  <c r="AP185" i="85"/>
  <c r="AP183" i="85"/>
  <c r="AP218" i="85"/>
  <c r="AP210" i="85"/>
  <c r="AP204" i="85"/>
  <c r="AP202" i="85"/>
  <c r="AP200" i="85"/>
  <c r="AP198" i="85"/>
  <c r="AP196" i="85"/>
  <c r="AP194" i="85"/>
  <c r="AP192" i="85"/>
  <c r="AP190" i="85"/>
  <c r="AP188" i="85"/>
  <c r="AP186" i="85"/>
  <c r="AP184" i="85"/>
  <c r="AP182" i="85"/>
  <c r="AP214" i="85"/>
  <c r="AP206" i="85"/>
  <c r="AP216" i="85"/>
  <c r="AP208" i="85"/>
  <c r="BM796" i="85"/>
  <c r="BM794" i="85"/>
  <c r="BM792" i="85"/>
  <c r="BM790" i="85"/>
  <c r="BM788" i="85"/>
  <c r="BM786" i="85"/>
  <c r="BM784" i="85"/>
  <c r="BM782" i="85"/>
  <c r="BM780" i="85"/>
  <c r="BM778" i="85"/>
  <c r="BM776" i="85"/>
  <c r="BM774" i="85"/>
  <c r="BM772" i="85"/>
  <c r="BM770" i="85"/>
  <c r="BM768" i="85"/>
  <c r="BM766" i="85"/>
  <c r="BM764" i="85"/>
  <c r="BM762" i="85"/>
  <c r="BM760" i="85"/>
  <c r="BM758" i="85"/>
  <c r="BM756" i="85"/>
  <c r="BM754" i="85"/>
  <c r="BM752" i="85"/>
  <c r="BM739" i="85"/>
  <c r="BM795" i="85"/>
  <c r="BM793" i="85"/>
  <c r="BM791" i="85"/>
  <c r="BM789" i="85"/>
  <c r="BM787" i="85"/>
  <c r="BM785" i="85"/>
  <c r="BM783" i="85"/>
  <c r="BM781" i="85"/>
  <c r="BM779" i="85"/>
  <c r="BM777" i="85"/>
  <c r="BM775" i="85"/>
  <c r="BM773" i="85"/>
  <c r="BM771" i="85"/>
  <c r="BM769" i="85"/>
  <c r="BM767" i="85"/>
  <c r="BM765" i="85"/>
  <c r="BM763" i="85"/>
  <c r="BM761" i="85"/>
  <c r="BM759" i="85"/>
  <c r="BM757" i="85"/>
  <c r="BM755" i="85"/>
  <c r="BM753" i="85"/>
  <c r="BM751" i="85"/>
  <c r="BM750" i="85"/>
  <c r="BM748" i="85"/>
  <c r="BM746" i="85"/>
  <c r="BM744" i="85"/>
  <c r="BM742" i="85"/>
  <c r="BM740" i="85"/>
  <c r="BM749" i="85"/>
  <c r="BM747" i="85"/>
  <c r="BM745" i="85"/>
  <c r="BM743" i="85"/>
  <c r="BM741" i="85"/>
  <c r="AO486" i="85"/>
  <c r="AO484" i="85"/>
  <c r="AO482" i="85"/>
  <c r="AO480" i="85"/>
  <c r="AO478" i="85"/>
  <c r="AO476" i="85"/>
  <c r="AO474" i="85"/>
  <c r="AO472" i="85"/>
  <c r="AO470" i="85"/>
  <c r="AO468" i="85"/>
  <c r="AO466" i="85"/>
  <c r="AO464" i="85"/>
  <c r="AO462" i="85"/>
  <c r="AO460" i="85"/>
  <c r="AO458" i="85"/>
  <c r="AO456" i="85"/>
  <c r="AO454" i="85"/>
  <c r="AO452" i="85"/>
  <c r="AO450" i="85"/>
  <c r="AO429" i="85"/>
  <c r="AO485" i="85"/>
  <c r="AO483" i="85"/>
  <c r="AO481" i="85"/>
  <c r="AO479" i="85"/>
  <c r="AO477" i="85"/>
  <c r="AO475" i="85"/>
  <c r="AO473" i="85"/>
  <c r="AO471" i="85"/>
  <c r="AO469" i="85"/>
  <c r="AO467" i="85"/>
  <c r="AO465" i="85"/>
  <c r="AO463" i="85"/>
  <c r="AO461" i="85"/>
  <c r="AO459" i="85"/>
  <c r="AO457" i="85"/>
  <c r="AO455" i="85"/>
  <c r="AO453" i="85"/>
  <c r="AO451" i="85"/>
  <c r="AO449" i="85"/>
  <c r="AO447" i="85"/>
  <c r="AO445" i="85"/>
  <c r="AO443" i="85"/>
  <c r="AO441" i="85"/>
  <c r="AO439" i="85"/>
  <c r="AO437" i="85"/>
  <c r="AO435" i="85"/>
  <c r="AO433" i="85"/>
  <c r="AO431" i="85"/>
  <c r="AO448" i="85"/>
  <c r="AO440" i="85"/>
  <c r="AO432" i="85"/>
  <c r="AO446" i="85"/>
  <c r="AO438" i="85"/>
  <c r="AO430" i="85"/>
  <c r="AO444" i="85"/>
  <c r="AO436" i="85"/>
  <c r="AO442" i="85"/>
  <c r="AO434" i="85"/>
  <c r="BH238" i="85"/>
  <c r="BH236" i="85"/>
  <c r="BH234" i="85"/>
  <c r="BH232" i="85"/>
  <c r="BH230" i="85"/>
  <c r="BH228" i="85"/>
  <c r="BH226" i="85"/>
  <c r="BH224" i="85"/>
  <c r="BH222" i="85"/>
  <c r="BH237" i="85"/>
  <c r="BH235" i="85"/>
  <c r="BH233" i="85"/>
  <c r="BH231" i="85"/>
  <c r="BH229" i="85"/>
  <c r="BH227" i="85"/>
  <c r="BH225" i="85"/>
  <c r="BH223" i="85"/>
  <c r="BH221" i="85"/>
  <c r="BH220" i="85"/>
  <c r="BH218" i="85"/>
  <c r="BH216" i="85"/>
  <c r="BH214" i="85"/>
  <c r="BH212" i="85"/>
  <c r="BH210" i="85"/>
  <c r="BH208" i="85"/>
  <c r="BH181" i="85"/>
  <c r="BH219" i="85"/>
  <c r="BH217" i="85"/>
  <c r="BH215" i="85"/>
  <c r="BH213" i="85"/>
  <c r="BH211" i="85"/>
  <c r="BH209" i="85"/>
  <c r="BH207" i="85"/>
  <c r="BH206" i="85"/>
  <c r="BH204" i="85"/>
  <c r="BH202" i="85"/>
  <c r="BH200" i="85"/>
  <c r="BH198" i="85"/>
  <c r="BH196" i="85"/>
  <c r="BH194" i="85"/>
  <c r="BH192" i="85"/>
  <c r="BH190" i="85"/>
  <c r="BH188" i="85"/>
  <c r="BH186" i="85"/>
  <c r="BH184" i="85"/>
  <c r="BH182" i="85"/>
  <c r="BH205" i="85"/>
  <c r="BH203" i="85"/>
  <c r="BH201" i="85"/>
  <c r="BH199" i="85"/>
  <c r="BH197" i="85"/>
  <c r="BH195" i="85"/>
  <c r="BH193" i="85"/>
  <c r="BH191" i="85"/>
  <c r="BH189" i="85"/>
  <c r="BH187" i="85"/>
  <c r="BH185" i="85"/>
  <c r="BH183" i="85"/>
  <c r="AQ486" i="85"/>
  <c r="AQ484" i="85"/>
  <c r="AQ482" i="85"/>
  <c r="AQ480" i="85"/>
  <c r="AQ478" i="85"/>
  <c r="AQ476" i="85"/>
  <c r="AQ474" i="85"/>
  <c r="AQ472" i="85"/>
  <c r="AQ470" i="85"/>
  <c r="AQ468" i="85"/>
  <c r="AQ466" i="85"/>
  <c r="AQ464" i="85"/>
  <c r="AQ462" i="85"/>
  <c r="AQ460" i="85"/>
  <c r="AQ458" i="85"/>
  <c r="AQ456" i="85"/>
  <c r="AQ454" i="85"/>
  <c r="AQ452" i="85"/>
  <c r="AQ450" i="85"/>
  <c r="AQ429" i="85"/>
  <c r="AQ471" i="85"/>
  <c r="AQ455" i="85"/>
  <c r="AQ485" i="85"/>
  <c r="AQ469" i="85"/>
  <c r="AQ453" i="85"/>
  <c r="AQ483" i="85"/>
  <c r="AQ467" i="85"/>
  <c r="AQ451" i="85"/>
  <c r="AQ448" i="85"/>
  <c r="AQ446" i="85"/>
  <c r="AQ444" i="85"/>
  <c r="AQ442" i="85"/>
  <c r="AQ440" i="85"/>
  <c r="AQ438" i="85"/>
  <c r="AQ436" i="85"/>
  <c r="AQ434" i="85"/>
  <c r="AQ432" i="85"/>
  <c r="AQ430" i="85"/>
  <c r="AQ481" i="85"/>
  <c r="AQ465" i="85"/>
  <c r="AQ479" i="85"/>
  <c r="AQ463" i="85"/>
  <c r="AQ477" i="85"/>
  <c r="AQ461" i="85"/>
  <c r="AQ473" i="85"/>
  <c r="AQ447" i="85"/>
  <c r="AQ439" i="85"/>
  <c r="AQ431" i="85"/>
  <c r="AQ457" i="85"/>
  <c r="AQ445" i="85"/>
  <c r="AQ437" i="85"/>
  <c r="AQ475" i="85"/>
  <c r="AQ443" i="85"/>
  <c r="AQ435" i="85"/>
  <c r="AQ459" i="85"/>
  <c r="AQ433" i="85"/>
  <c r="AQ449" i="85"/>
  <c r="AQ441" i="85"/>
  <c r="BU734" i="85"/>
  <c r="BU732" i="85"/>
  <c r="BU677" i="85"/>
  <c r="BU733" i="85"/>
  <c r="BU731" i="85"/>
  <c r="BU729" i="85"/>
  <c r="BU727" i="85"/>
  <c r="BU725" i="85"/>
  <c r="BU723" i="85"/>
  <c r="BU721" i="85"/>
  <c r="BU719" i="85"/>
  <c r="BU717" i="85"/>
  <c r="BU715" i="85"/>
  <c r="BU713" i="85"/>
  <c r="BU711" i="85"/>
  <c r="BU709" i="85"/>
  <c r="BU707" i="85"/>
  <c r="BU705" i="85"/>
  <c r="BU703" i="85"/>
  <c r="BU701" i="85"/>
  <c r="BU699" i="85"/>
  <c r="BU697" i="85"/>
  <c r="BU695" i="85"/>
  <c r="BU693" i="85"/>
  <c r="BU691" i="85"/>
  <c r="BU689" i="85"/>
  <c r="BU687" i="85"/>
  <c r="BU685" i="85"/>
  <c r="BU683" i="85"/>
  <c r="BU681" i="85"/>
  <c r="BU679" i="85"/>
  <c r="BU730" i="85"/>
  <c r="BU728" i="85"/>
  <c r="BU726" i="85"/>
  <c r="BU724" i="85"/>
  <c r="BU722" i="85"/>
  <c r="BU720" i="85"/>
  <c r="BU718" i="85"/>
  <c r="BU716" i="85"/>
  <c r="BU714" i="85"/>
  <c r="BU712" i="85"/>
  <c r="BU710" i="85"/>
  <c r="BU708" i="85"/>
  <c r="BU706" i="85"/>
  <c r="BU704" i="85"/>
  <c r="BU702" i="85"/>
  <c r="BU700" i="85"/>
  <c r="BU698" i="85"/>
  <c r="BU696" i="85"/>
  <c r="BU694" i="85"/>
  <c r="BU688" i="85"/>
  <c r="BU678" i="85"/>
  <c r="BU686" i="85"/>
  <c r="BU684" i="85"/>
  <c r="BU682" i="85"/>
  <c r="BU690" i="85"/>
  <c r="BU692" i="85"/>
  <c r="BU680" i="85"/>
  <c r="AW796" i="85"/>
  <c r="AW794" i="85"/>
  <c r="AW792" i="85"/>
  <c r="AW790" i="85"/>
  <c r="AW788" i="85"/>
  <c r="AW786" i="85"/>
  <c r="AW784" i="85"/>
  <c r="AW782" i="85"/>
  <c r="AW780" i="85"/>
  <c r="AW778" i="85"/>
  <c r="AW776" i="85"/>
  <c r="AW774" i="85"/>
  <c r="AW772" i="85"/>
  <c r="AW770" i="85"/>
  <c r="AW768" i="85"/>
  <c r="AW766" i="85"/>
  <c r="AW764" i="85"/>
  <c r="AW762" i="85"/>
  <c r="AW760" i="85"/>
  <c r="AW758" i="85"/>
  <c r="AW756" i="85"/>
  <c r="AW754" i="85"/>
  <c r="AW752" i="85"/>
  <c r="AW750" i="85"/>
  <c r="AW739" i="85"/>
  <c r="AW795" i="85"/>
  <c r="AW793" i="85"/>
  <c r="AW791" i="85"/>
  <c r="AW789" i="85"/>
  <c r="AW787" i="85"/>
  <c r="AW785" i="85"/>
  <c r="AW783" i="85"/>
  <c r="AW781" i="85"/>
  <c r="AW779" i="85"/>
  <c r="AW777" i="85"/>
  <c r="AW775" i="85"/>
  <c r="AW773" i="85"/>
  <c r="AW771" i="85"/>
  <c r="AW769" i="85"/>
  <c r="AW767" i="85"/>
  <c r="AW765" i="85"/>
  <c r="AW763" i="85"/>
  <c r="AW761" i="85"/>
  <c r="AW759" i="85"/>
  <c r="AW757" i="85"/>
  <c r="AW755" i="85"/>
  <c r="AW753" i="85"/>
  <c r="AW751" i="85"/>
  <c r="AW748" i="85"/>
  <c r="AW746" i="85"/>
  <c r="AW744" i="85"/>
  <c r="AW742" i="85"/>
  <c r="AW740" i="85"/>
  <c r="AW749" i="85"/>
  <c r="AW747" i="85"/>
  <c r="AW745" i="85"/>
  <c r="AW743" i="85"/>
  <c r="AW741" i="85"/>
  <c r="BL739" i="85"/>
  <c r="BL795" i="85"/>
  <c r="BL793" i="85"/>
  <c r="BL791" i="85"/>
  <c r="BL789" i="85"/>
  <c r="BL787" i="85"/>
  <c r="BL785" i="85"/>
  <c r="BL783" i="85"/>
  <c r="BL781" i="85"/>
  <c r="BL779" i="85"/>
  <c r="BL777" i="85"/>
  <c r="BL775" i="85"/>
  <c r="BL773" i="85"/>
  <c r="BL771" i="85"/>
  <c r="BL769" i="85"/>
  <c r="BL767" i="85"/>
  <c r="BL765" i="85"/>
  <c r="BL763" i="85"/>
  <c r="BL761" i="85"/>
  <c r="BL759" i="85"/>
  <c r="BL757" i="85"/>
  <c r="BL755" i="85"/>
  <c r="BL753" i="85"/>
  <c r="BL751" i="85"/>
  <c r="BL796" i="85"/>
  <c r="BL788" i="85"/>
  <c r="BL780" i="85"/>
  <c r="BL772" i="85"/>
  <c r="BL764" i="85"/>
  <c r="BL756" i="85"/>
  <c r="BL740" i="85"/>
  <c r="BL794" i="85"/>
  <c r="BL786" i="85"/>
  <c r="BL778" i="85"/>
  <c r="BL770" i="85"/>
  <c r="BL762" i="85"/>
  <c r="BL754" i="85"/>
  <c r="BL746" i="85"/>
  <c r="BL749" i="85"/>
  <c r="BL747" i="85"/>
  <c r="BL745" i="85"/>
  <c r="BL743" i="85"/>
  <c r="BL741" i="85"/>
  <c r="BL750" i="85"/>
  <c r="BL792" i="85"/>
  <c r="BL784" i="85"/>
  <c r="BL776" i="85"/>
  <c r="BL768" i="85"/>
  <c r="BL760" i="85"/>
  <c r="BL752" i="85"/>
  <c r="BL742" i="85"/>
  <c r="BL748" i="85"/>
  <c r="BL790" i="85"/>
  <c r="BL782" i="85"/>
  <c r="BL774" i="85"/>
  <c r="BL766" i="85"/>
  <c r="BL758" i="85"/>
  <c r="BL744" i="85"/>
  <c r="BD734" i="85"/>
  <c r="BD732" i="85"/>
  <c r="BD677" i="85"/>
  <c r="BD733" i="85"/>
  <c r="BD731" i="85"/>
  <c r="BD729" i="85"/>
  <c r="BD727" i="85"/>
  <c r="BD725" i="85"/>
  <c r="BD723" i="85"/>
  <c r="BD721" i="85"/>
  <c r="BD719" i="85"/>
  <c r="BD717" i="85"/>
  <c r="BD715" i="85"/>
  <c r="BD713" i="85"/>
  <c r="BD711" i="85"/>
  <c r="BD709" i="85"/>
  <c r="BD707" i="85"/>
  <c r="BD705" i="85"/>
  <c r="BD703" i="85"/>
  <c r="BD701" i="85"/>
  <c r="BD699" i="85"/>
  <c r="BD697" i="85"/>
  <c r="BD695" i="85"/>
  <c r="BD693" i="85"/>
  <c r="BD691" i="85"/>
  <c r="BD689" i="85"/>
  <c r="BD687" i="85"/>
  <c r="BD685" i="85"/>
  <c r="BD683" i="85"/>
  <c r="BD681" i="85"/>
  <c r="BD679" i="85"/>
  <c r="BD730" i="85"/>
  <c r="BD728" i="85"/>
  <c r="BD726" i="85"/>
  <c r="BD724" i="85"/>
  <c r="BD722" i="85"/>
  <c r="BD720" i="85"/>
  <c r="BD718" i="85"/>
  <c r="BD716" i="85"/>
  <c r="BD714" i="85"/>
  <c r="BD712" i="85"/>
  <c r="BD710" i="85"/>
  <c r="BD708" i="85"/>
  <c r="BD706" i="85"/>
  <c r="BD704" i="85"/>
  <c r="BD702" i="85"/>
  <c r="BD700" i="85"/>
  <c r="BD698" i="85"/>
  <c r="BD696" i="85"/>
  <c r="BD694" i="85"/>
  <c r="BD692" i="85"/>
  <c r="BD690" i="85"/>
  <c r="BD688" i="85"/>
  <c r="BD686" i="85"/>
  <c r="BD684" i="85"/>
  <c r="BD680" i="85"/>
  <c r="BD682" i="85"/>
  <c r="BD678" i="85"/>
  <c r="BS429" i="85"/>
  <c r="BS485" i="85"/>
  <c r="BS483" i="85"/>
  <c r="BS481" i="85"/>
  <c r="BS479" i="85"/>
  <c r="BS477" i="85"/>
  <c r="BS475" i="85"/>
  <c r="BS473" i="85"/>
  <c r="BS471" i="85"/>
  <c r="BS469" i="85"/>
  <c r="BS467" i="85"/>
  <c r="BS465" i="85"/>
  <c r="BS463" i="85"/>
  <c r="BS461" i="85"/>
  <c r="BS459" i="85"/>
  <c r="BS457" i="85"/>
  <c r="BS455" i="85"/>
  <c r="BS453" i="85"/>
  <c r="BS451" i="85"/>
  <c r="BS486" i="85"/>
  <c r="BS470" i="85"/>
  <c r="BS454" i="85"/>
  <c r="BS484" i="85"/>
  <c r="BS468" i="85"/>
  <c r="BS452" i="85"/>
  <c r="BS482" i="85"/>
  <c r="BS466" i="85"/>
  <c r="BS449" i="85"/>
  <c r="BS447" i="85"/>
  <c r="BS445" i="85"/>
  <c r="BS443" i="85"/>
  <c r="BS441" i="85"/>
  <c r="BS439" i="85"/>
  <c r="BS437" i="85"/>
  <c r="BS435" i="85"/>
  <c r="BS433" i="85"/>
  <c r="BS431" i="85"/>
  <c r="BS480" i="85"/>
  <c r="BS464" i="85"/>
  <c r="BS478" i="85"/>
  <c r="BS462" i="85"/>
  <c r="BS476" i="85"/>
  <c r="BS460" i="85"/>
  <c r="BS458" i="85"/>
  <c r="BS446" i="85"/>
  <c r="BS438" i="85"/>
  <c r="BS430" i="85"/>
  <c r="BS472" i="85"/>
  <c r="BS444" i="85"/>
  <c r="BS436" i="85"/>
  <c r="BS456" i="85"/>
  <c r="BS450" i="85"/>
  <c r="BS442" i="85"/>
  <c r="BS434" i="85"/>
  <c r="BS448" i="85"/>
  <c r="BS440" i="85"/>
  <c r="BS474" i="85"/>
  <c r="BS432" i="85"/>
  <c r="BC181" i="85"/>
  <c r="BC237" i="85"/>
  <c r="BC235" i="85"/>
  <c r="BC233" i="85"/>
  <c r="BC231" i="85"/>
  <c r="BC229" i="85"/>
  <c r="BC227" i="85"/>
  <c r="BC225" i="85"/>
  <c r="BC223" i="85"/>
  <c r="BC221" i="85"/>
  <c r="BC234" i="85"/>
  <c r="BC226" i="85"/>
  <c r="BC232" i="85"/>
  <c r="BC224" i="85"/>
  <c r="BC220" i="85"/>
  <c r="BC218" i="85"/>
  <c r="BC216" i="85"/>
  <c r="BC214" i="85"/>
  <c r="BC212" i="85"/>
  <c r="BC210" i="85"/>
  <c r="BC208" i="85"/>
  <c r="BC238" i="85"/>
  <c r="BC230" i="85"/>
  <c r="BC222" i="85"/>
  <c r="BC236" i="85"/>
  <c r="BC217" i="85"/>
  <c r="BC209" i="85"/>
  <c r="BC228" i="85"/>
  <c r="BC215" i="85"/>
  <c r="BC207" i="85"/>
  <c r="BC206" i="85"/>
  <c r="BC204" i="85"/>
  <c r="BC202" i="85"/>
  <c r="BC200" i="85"/>
  <c r="BC198" i="85"/>
  <c r="BC196" i="85"/>
  <c r="BC194" i="85"/>
  <c r="BC192" i="85"/>
  <c r="BC190" i="85"/>
  <c r="BC188" i="85"/>
  <c r="BC186" i="85"/>
  <c r="BC184" i="85"/>
  <c r="BC182" i="85"/>
  <c r="BC213" i="85"/>
  <c r="BC219" i="85"/>
  <c r="BC211" i="85"/>
  <c r="BC201" i="85"/>
  <c r="BC193" i="85"/>
  <c r="BC185" i="85"/>
  <c r="BC199" i="85"/>
  <c r="BC191" i="85"/>
  <c r="BC183" i="85"/>
  <c r="BC205" i="85"/>
  <c r="BC197" i="85"/>
  <c r="BC189" i="85"/>
  <c r="BC203" i="85"/>
  <c r="BC195" i="85"/>
  <c r="BC187" i="85"/>
  <c r="AU300" i="85"/>
  <c r="AU298" i="85"/>
  <c r="AU296" i="85"/>
  <c r="AU294" i="85"/>
  <c r="AU243" i="85"/>
  <c r="AU292" i="85"/>
  <c r="AU290" i="85"/>
  <c r="AU288" i="85"/>
  <c r="AU286" i="85"/>
  <c r="AU284" i="85"/>
  <c r="AU282" i="85"/>
  <c r="AU280" i="85"/>
  <c r="AU278" i="85"/>
  <c r="AU276" i="85"/>
  <c r="AU274" i="85"/>
  <c r="AU272" i="85"/>
  <c r="AU270" i="85"/>
  <c r="AU268" i="85"/>
  <c r="AU266" i="85"/>
  <c r="AU295" i="85"/>
  <c r="AU293" i="85"/>
  <c r="AU291" i="85"/>
  <c r="AU289" i="85"/>
  <c r="AU287" i="85"/>
  <c r="AU285" i="85"/>
  <c r="AU283" i="85"/>
  <c r="AU281" i="85"/>
  <c r="AU279" i="85"/>
  <c r="AU277" i="85"/>
  <c r="AU275" i="85"/>
  <c r="AU273" i="85"/>
  <c r="AU271" i="85"/>
  <c r="AU269" i="85"/>
  <c r="AU267" i="85"/>
  <c r="AU265" i="85"/>
  <c r="AU299" i="85"/>
  <c r="AU263" i="85"/>
  <c r="AU261" i="85"/>
  <c r="AU259" i="85"/>
  <c r="AU257" i="85"/>
  <c r="AU255" i="85"/>
  <c r="AU253" i="85"/>
  <c r="AU251" i="85"/>
  <c r="AU249" i="85"/>
  <c r="AU247" i="85"/>
  <c r="AU245" i="85"/>
  <c r="AU297" i="85"/>
  <c r="AU264" i="85"/>
  <c r="AU256" i="85"/>
  <c r="AU248" i="85"/>
  <c r="AU262" i="85"/>
  <c r="AU254" i="85"/>
  <c r="AU246" i="85"/>
  <c r="AU260" i="85"/>
  <c r="AU252" i="85"/>
  <c r="AU244" i="85"/>
  <c r="AU258" i="85"/>
  <c r="AU250" i="85"/>
  <c r="AZ796" i="85"/>
  <c r="AZ794" i="85"/>
  <c r="AZ792" i="85"/>
  <c r="AZ790" i="85"/>
  <c r="AZ788" i="85"/>
  <c r="AZ786" i="85"/>
  <c r="AZ784" i="85"/>
  <c r="AZ782" i="85"/>
  <c r="AZ780" i="85"/>
  <c r="AZ778" i="85"/>
  <c r="AZ776" i="85"/>
  <c r="AZ774" i="85"/>
  <c r="AZ772" i="85"/>
  <c r="AZ770" i="85"/>
  <c r="AZ768" i="85"/>
  <c r="AZ766" i="85"/>
  <c r="AZ764" i="85"/>
  <c r="AZ762" i="85"/>
  <c r="AZ760" i="85"/>
  <c r="AZ758" i="85"/>
  <c r="AZ756" i="85"/>
  <c r="AZ754" i="85"/>
  <c r="AZ752" i="85"/>
  <c r="AZ750" i="85"/>
  <c r="AZ793" i="85"/>
  <c r="AZ785" i="85"/>
  <c r="AZ777" i="85"/>
  <c r="AZ769" i="85"/>
  <c r="AZ761" i="85"/>
  <c r="AZ753" i="85"/>
  <c r="AZ749" i="85"/>
  <c r="AZ791" i="85"/>
  <c r="AZ783" i="85"/>
  <c r="AZ775" i="85"/>
  <c r="AZ767" i="85"/>
  <c r="AZ759" i="85"/>
  <c r="AZ751" i="85"/>
  <c r="AZ741" i="85"/>
  <c r="AZ739" i="85"/>
  <c r="AZ748" i="85"/>
  <c r="AZ746" i="85"/>
  <c r="AZ744" i="85"/>
  <c r="AZ742" i="85"/>
  <c r="AZ740" i="85"/>
  <c r="AZ789" i="85"/>
  <c r="AZ781" i="85"/>
  <c r="AZ773" i="85"/>
  <c r="AZ765" i="85"/>
  <c r="AZ757" i="85"/>
  <c r="AZ747" i="85"/>
  <c r="AZ743" i="85"/>
  <c r="AZ795" i="85"/>
  <c r="AZ787" i="85"/>
  <c r="AZ779" i="85"/>
  <c r="AZ771" i="85"/>
  <c r="AZ763" i="85"/>
  <c r="AZ755" i="85"/>
  <c r="AZ745" i="85"/>
  <c r="BO486" i="85"/>
  <c r="BO484" i="85"/>
  <c r="BO482" i="85"/>
  <c r="BO480" i="85"/>
  <c r="BO478" i="85"/>
  <c r="BO476" i="85"/>
  <c r="BO474" i="85"/>
  <c r="BO472" i="85"/>
  <c r="BO470" i="85"/>
  <c r="BO468" i="85"/>
  <c r="BO466" i="85"/>
  <c r="BO464" i="85"/>
  <c r="BO462" i="85"/>
  <c r="BO460" i="85"/>
  <c r="BO458" i="85"/>
  <c r="BO456" i="85"/>
  <c r="BO454" i="85"/>
  <c r="BO452" i="85"/>
  <c r="BO429" i="85"/>
  <c r="BO477" i="85"/>
  <c r="BO461" i="85"/>
  <c r="BO475" i="85"/>
  <c r="BO459" i="85"/>
  <c r="BO473" i="85"/>
  <c r="BO457" i="85"/>
  <c r="BO450" i="85"/>
  <c r="BO448" i="85"/>
  <c r="BO446" i="85"/>
  <c r="BO444" i="85"/>
  <c r="BO442" i="85"/>
  <c r="BO440" i="85"/>
  <c r="BO438" i="85"/>
  <c r="BO436" i="85"/>
  <c r="BO434" i="85"/>
  <c r="BO432" i="85"/>
  <c r="BO430" i="85"/>
  <c r="BO471" i="85"/>
  <c r="BO455" i="85"/>
  <c r="BO485" i="85"/>
  <c r="BO469" i="85"/>
  <c r="BO453" i="85"/>
  <c r="BO483" i="85"/>
  <c r="BO467" i="85"/>
  <c r="BO451" i="85"/>
  <c r="BO465" i="85"/>
  <c r="BO445" i="85"/>
  <c r="BO437" i="85"/>
  <c r="BO479" i="85"/>
  <c r="BO443" i="85"/>
  <c r="BO435" i="85"/>
  <c r="BO463" i="85"/>
  <c r="BO449" i="85"/>
  <c r="BO441" i="85"/>
  <c r="BO433" i="85"/>
  <c r="BO481" i="85"/>
  <c r="BO447" i="85"/>
  <c r="BO439" i="85"/>
  <c r="BO431" i="85"/>
  <c r="BR615" i="85"/>
  <c r="BR671" i="85"/>
  <c r="BR669" i="85"/>
  <c r="BR667" i="85"/>
  <c r="BR665" i="85"/>
  <c r="BR663" i="85"/>
  <c r="BR661" i="85"/>
  <c r="BR659" i="85"/>
  <c r="BR657" i="85"/>
  <c r="BR655" i="85"/>
  <c r="BR653" i="85"/>
  <c r="BR651" i="85"/>
  <c r="BR649" i="85"/>
  <c r="BR647" i="85"/>
  <c r="BR645" i="85"/>
  <c r="BR643" i="85"/>
  <c r="BR641" i="85"/>
  <c r="BR639" i="85"/>
  <c r="BR637" i="85"/>
  <c r="BR635" i="85"/>
  <c r="BR633" i="85"/>
  <c r="BR631" i="85"/>
  <c r="BR629" i="85"/>
  <c r="BR627" i="85"/>
  <c r="BR625" i="85"/>
  <c r="BR623" i="85"/>
  <c r="BR621" i="85"/>
  <c r="BR619" i="85"/>
  <c r="BR617" i="85"/>
  <c r="BR672" i="85"/>
  <c r="BR670" i="85"/>
  <c r="BR668" i="85"/>
  <c r="BR666" i="85"/>
  <c r="BR664" i="85"/>
  <c r="BR662" i="85"/>
  <c r="BR660" i="85"/>
  <c r="BR658" i="85"/>
  <c r="BR656" i="85"/>
  <c r="BR654" i="85"/>
  <c r="BR652" i="85"/>
  <c r="BR650" i="85"/>
  <c r="BR648" i="85"/>
  <c r="BR646" i="85"/>
  <c r="BR644" i="85"/>
  <c r="BR642" i="85"/>
  <c r="BR640" i="85"/>
  <c r="BR638" i="85"/>
  <c r="BR636" i="85"/>
  <c r="BR634" i="85"/>
  <c r="BR632" i="85"/>
  <c r="BR630" i="85"/>
  <c r="BR628" i="85"/>
  <c r="BR626" i="85"/>
  <c r="BR624" i="85"/>
  <c r="BR622" i="85"/>
  <c r="BR620" i="85"/>
  <c r="BR618" i="85"/>
  <c r="BR616" i="85"/>
  <c r="BB677" i="85"/>
  <c r="BB733" i="85"/>
  <c r="BB731" i="85"/>
  <c r="BB734" i="85"/>
  <c r="BB729" i="85"/>
  <c r="BB727" i="85"/>
  <c r="BB725" i="85"/>
  <c r="BB723" i="85"/>
  <c r="BB721" i="85"/>
  <c r="BB719" i="85"/>
  <c r="BB717" i="85"/>
  <c r="BB715" i="85"/>
  <c r="BB713" i="85"/>
  <c r="BB711" i="85"/>
  <c r="BB709" i="85"/>
  <c r="BB707" i="85"/>
  <c r="BB705" i="85"/>
  <c r="BB703" i="85"/>
  <c r="BB701" i="85"/>
  <c r="BB699" i="85"/>
  <c r="BB697" i="85"/>
  <c r="BB695" i="85"/>
  <c r="BB693" i="85"/>
  <c r="BB691" i="85"/>
  <c r="BB689" i="85"/>
  <c r="BB687" i="85"/>
  <c r="BB685" i="85"/>
  <c r="BB683" i="85"/>
  <c r="BB681" i="85"/>
  <c r="BB679" i="85"/>
  <c r="BB732" i="85"/>
  <c r="BB730" i="85"/>
  <c r="BB728" i="85"/>
  <c r="BB726" i="85"/>
  <c r="BB724" i="85"/>
  <c r="BB722" i="85"/>
  <c r="BB720" i="85"/>
  <c r="BB718" i="85"/>
  <c r="BB716" i="85"/>
  <c r="BB714" i="85"/>
  <c r="BB712" i="85"/>
  <c r="BB710" i="85"/>
  <c r="BB708" i="85"/>
  <c r="BB706" i="85"/>
  <c r="BB704" i="85"/>
  <c r="BB702" i="85"/>
  <c r="BB700" i="85"/>
  <c r="BB698" i="85"/>
  <c r="BB696" i="85"/>
  <c r="BB694" i="85"/>
  <c r="BB692" i="85"/>
  <c r="BB690" i="85"/>
  <c r="BB688" i="85"/>
  <c r="BB686" i="85"/>
  <c r="BB684" i="85"/>
  <c r="BB682" i="85"/>
  <c r="BB680" i="85"/>
  <c r="BB678" i="85"/>
  <c r="AT237" i="85"/>
  <c r="AT235" i="85"/>
  <c r="AT233" i="85"/>
  <c r="AT231" i="85"/>
  <c r="AT229" i="85"/>
  <c r="AT227" i="85"/>
  <c r="AT225" i="85"/>
  <c r="AT223" i="85"/>
  <c r="AT221" i="85"/>
  <c r="AT238" i="85"/>
  <c r="AT236" i="85"/>
  <c r="AT234" i="85"/>
  <c r="AT232" i="85"/>
  <c r="AT230" i="85"/>
  <c r="AT228" i="85"/>
  <c r="AT226" i="85"/>
  <c r="AT224" i="85"/>
  <c r="AT222" i="85"/>
  <c r="AT181" i="85"/>
  <c r="AT218" i="85"/>
  <c r="AT216" i="85"/>
  <c r="AT214" i="85"/>
  <c r="AT212" i="85"/>
  <c r="AT210" i="85"/>
  <c r="AT208" i="85"/>
  <c r="AT206" i="85"/>
  <c r="AT220" i="85"/>
  <c r="AT213" i="85"/>
  <c r="AT204" i="85"/>
  <c r="AT202" i="85"/>
  <c r="AT200" i="85"/>
  <c r="AT198" i="85"/>
  <c r="AT196" i="85"/>
  <c r="AT194" i="85"/>
  <c r="AT192" i="85"/>
  <c r="AT190" i="85"/>
  <c r="AT188" i="85"/>
  <c r="AT186" i="85"/>
  <c r="AT184" i="85"/>
  <c r="AT182" i="85"/>
  <c r="AT219" i="85"/>
  <c r="AT211" i="85"/>
  <c r="AT205" i="85"/>
  <c r="AT203" i="85"/>
  <c r="AT201" i="85"/>
  <c r="AT199" i="85"/>
  <c r="AT197" i="85"/>
  <c r="AT195" i="85"/>
  <c r="AT193" i="85"/>
  <c r="AT191" i="85"/>
  <c r="AT189" i="85"/>
  <c r="AT187" i="85"/>
  <c r="AT185" i="85"/>
  <c r="AT183" i="85"/>
  <c r="AT207" i="85"/>
  <c r="AT217" i="85"/>
  <c r="AT209" i="85"/>
  <c r="AT215" i="85"/>
  <c r="BA300" i="85"/>
  <c r="BA298" i="85"/>
  <c r="BA296" i="85"/>
  <c r="BA294" i="85"/>
  <c r="BA243" i="85"/>
  <c r="BA297" i="85"/>
  <c r="BA295" i="85"/>
  <c r="BA291" i="85"/>
  <c r="BA289" i="85"/>
  <c r="BA287" i="85"/>
  <c r="BA285" i="85"/>
  <c r="BA283" i="85"/>
  <c r="BA281" i="85"/>
  <c r="BA279" i="85"/>
  <c r="BA277" i="85"/>
  <c r="BA275" i="85"/>
  <c r="BA273" i="85"/>
  <c r="BA271" i="85"/>
  <c r="BA269" i="85"/>
  <c r="BA267" i="85"/>
  <c r="BA265" i="85"/>
  <c r="BA293" i="85"/>
  <c r="BA299" i="85"/>
  <c r="BA292" i="85"/>
  <c r="BA290" i="85"/>
  <c r="BA288" i="85"/>
  <c r="BA286" i="85"/>
  <c r="BA284" i="85"/>
  <c r="BA282" i="85"/>
  <c r="BA280" i="85"/>
  <c r="BA278" i="85"/>
  <c r="BA276" i="85"/>
  <c r="BA274" i="85"/>
  <c r="BA272" i="85"/>
  <c r="BA270" i="85"/>
  <c r="BA268" i="85"/>
  <c r="BA266" i="85"/>
  <c r="BA263" i="85"/>
  <c r="BA261" i="85"/>
  <c r="BA259" i="85"/>
  <c r="BA257" i="85"/>
  <c r="BA255" i="85"/>
  <c r="BA253" i="85"/>
  <c r="BA251" i="85"/>
  <c r="BA249" i="85"/>
  <c r="BA247" i="85"/>
  <c r="BA245" i="85"/>
  <c r="BA264" i="85"/>
  <c r="BA262" i="85"/>
  <c r="BA260" i="85"/>
  <c r="BA258" i="85"/>
  <c r="BA256" i="85"/>
  <c r="BA254" i="85"/>
  <c r="BA252" i="85"/>
  <c r="BA250" i="85"/>
  <c r="BA248" i="85"/>
  <c r="BA246" i="85"/>
  <c r="BA244" i="85"/>
  <c r="AR610" i="85"/>
  <c r="AR608" i="85"/>
  <c r="AR606" i="85"/>
  <c r="AR604" i="85"/>
  <c r="AR602" i="85"/>
  <c r="AR600" i="85"/>
  <c r="AR598" i="85"/>
  <c r="AR596" i="85"/>
  <c r="AR594" i="85"/>
  <c r="AR592" i="85"/>
  <c r="AR590" i="85"/>
  <c r="AR588" i="85"/>
  <c r="AR586" i="85"/>
  <c r="AR584" i="85"/>
  <c r="AR582" i="85"/>
  <c r="AR580" i="85"/>
  <c r="AR578" i="85"/>
  <c r="AR576" i="85"/>
  <c r="AR574" i="85"/>
  <c r="AR572" i="85"/>
  <c r="AR570" i="85"/>
  <c r="AR568" i="85"/>
  <c r="AR566" i="85"/>
  <c r="AR564" i="85"/>
  <c r="AR562" i="85"/>
  <c r="AR560" i="85"/>
  <c r="AR558" i="85"/>
  <c r="AR556" i="85"/>
  <c r="AR554" i="85"/>
  <c r="AR553" i="85"/>
  <c r="AR603" i="85"/>
  <c r="AR595" i="85"/>
  <c r="AR587" i="85"/>
  <c r="AR579" i="85"/>
  <c r="AR571" i="85"/>
  <c r="AR563" i="85"/>
  <c r="AR555" i="85"/>
  <c r="AR609" i="85"/>
  <c r="AR601" i="85"/>
  <c r="AR593" i="85"/>
  <c r="AR585" i="85"/>
  <c r="AR577" i="85"/>
  <c r="AR569" i="85"/>
  <c r="AR561" i="85"/>
  <c r="AR607" i="85"/>
  <c r="AR599" i="85"/>
  <c r="AR591" i="85"/>
  <c r="AR583" i="85"/>
  <c r="AR575" i="85"/>
  <c r="AR567" i="85"/>
  <c r="AR559" i="85"/>
  <c r="AR605" i="85"/>
  <c r="AR597" i="85"/>
  <c r="AR589" i="85"/>
  <c r="AR581" i="85"/>
  <c r="AR573" i="85"/>
  <c r="AR565" i="85"/>
  <c r="AR557" i="85"/>
  <c r="BG672" i="85"/>
  <c r="BG670" i="85"/>
  <c r="BG668" i="85"/>
  <c r="BG666" i="85"/>
  <c r="BG664" i="85"/>
  <c r="BG662" i="85"/>
  <c r="BG660" i="85"/>
  <c r="BG658" i="85"/>
  <c r="BG656" i="85"/>
  <c r="BG654" i="85"/>
  <c r="BG652" i="85"/>
  <c r="BG650" i="85"/>
  <c r="BG648" i="85"/>
  <c r="BG646" i="85"/>
  <c r="BG644" i="85"/>
  <c r="BG642" i="85"/>
  <c r="BG640" i="85"/>
  <c r="BG638" i="85"/>
  <c r="BG636" i="85"/>
  <c r="BG634" i="85"/>
  <c r="BG632" i="85"/>
  <c r="BG630" i="85"/>
  <c r="BG628" i="85"/>
  <c r="BG626" i="85"/>
  <c r="BG624" i="85"/>
  <c r="BG622" i="85"/>
  <c r="BG620" i="85"/>
  <c r="BG618" i="85"/>
  <c r="BG616" i="85"/>
  <c r="BG615" i="85"/>
  <c r="BG671" i="85"/>
  <c r="BG663" i="85"/>
  <c r="BG655" i="85"/>
  <c r="BG647" i="85"/>
  <c r="BG639" i="85"/>
  <c r="BG631" i="85"/>
  <c r="BG623" i="85"/>
  <c r="BG669" i="85"/>
  <c r="BG661" i="85"/>
  <c r="BG653" i="85"/>
  <c r="BG645" i="85"/>
  <c r="BG637" i="85"/>
  <c r="BG629" i="85"/>
  <c r="BG621" i="85"/>
  <c r="BG667" i="85"/>
  <c r="BG659" i="85"/>
  <c r="BG651" i="85"/>
  <c r="BG643" i="85"/>
  <c r="BG635" i="85"/>
  <c r="BG627" i="85"/>
  <c r="BG619" i="85"/>
  <c r="BG665" i="85"/>
  <c r="BG657" i="85"/>
  <c r="BG649" i="85"/>
  <c r="BG641" i="85"/>
  <c r="BG633" i="85"/>
  <c r="BG625" i="85"/>
  <c r="BG617" i="85"/>
  <c r="CQ326" i="85"/>
  <c r="CQ337" i="85"/>
  <c r="CQ336" i="85"/>
  <c r="CQ309" i="85"/>
  <c r="CQ330" i="85"/>
  <c r="CQ354" i="85"/>
  <c r="CQ356" i="85"/>
  <c r="CH311" i="85"/>
  <c r="CH350" i="85"/>
  <c r="CH312" i="85"/>
  <c r="CH307" i="85"/>
  <c r="CH327" i="85"/>
  <c r="CH352" i="85"/>
  <c r="CH360" i="85"/>
  <c r="BO672" i="85"/>
  <c r="BO670" i="85"/>
  <c r="BO668" i="85"/>
  <c r="BO666" i="85"/>
  <c r="BO664" i="85"/>
  <c r="BO662" i="85"/>
  <c r="BO660" i="85"/>
  <c r="BO658" i="85"/>
  <c r="BO656" i="85"/>
  <c r="BO654" i="85"/>
  <c r="BO652" i="85"/>
  <c r="BO650" i="85"/>
  <c r="BO648" i="85"/>
  <c r="BO646" i="85"/>
  <c r="BO644" i="85"/>
  <c r="BO642" i="85"/>
  <c r="BO640" i="85"/>
  <c r="BO638" i="85"/>
  <c r="BO636" i="85"/>
  <c r="BO634" i="85"/>
  <c r="BO632" i="85"/>
  <c r="BO630" i="85"/>
  <c r="BO628" i="85"/>
  <c r="BO626" i="85"/>
  <c r="BO624" i="85"/>
  <c r="BO622" i="85"/>
  <c r="BO620" i="85"/>
  <c r="BO618" i="85"/>
  <c r="BO616" i="85"/>
  <c r="BO615" i="85"/>
  <c r="BO665" i="85"/>
  <c r="BO657" i="85"/>
  <c r="BO649" i="85"/>
  <c r="BO641" i="85"/>
  <c r="BO633" i="85"/>
  <c r="BO625" i="85"/>
  <c r="BO617" i="85"/>
  <c r="BO671" i="85"/>
  <c r="BO663" i="85"/>
  <c r="BO655" i="85"/>
  <c r="BO647" i="85"/>
  <c r="BO639" i="85"/>
  <c r="BO631" i="85"/>
  <c r="BO623" i="85"/>
  <c r="BO669" i="85"/>
  <c r="BO661" i="85"/>
  <c r="BO653" i="85"/>
  <c r="BO645" i="85"/>
  <c r="BO637" i="85"/>
  <c r="BO629" i="85"/>
  <c r="BO621" i="85"/>
  <c r="BO667" i="85"/>
  <c r="BO659" i="85"/>
  <c r="BO651" i="85"/>
  <c r="BO643" i="85"/>
  <c r="BO635" i="85"/>
  <c r="BO627" i="85"/>
  <c r="BO619" i="85"/>
  <c r="BQ302" i="85"/>
  <c r="BQ300" i="85"/>
  <c r="BQ298" i="85"/>
  <c r="BQ296" i="85"/>
  <c r="BQ294" i="85"/>
  <c r="BQ243" i="85"/>
  <c r="BQ299" i="85"/>
  <c r="BQ293" i="85"/>
  <c r="BQ291" i="85"/>
  <c r="BQ289" i="85"/>
  <c r="BQ287" i="85"/>
  <c r="BQ285" i="85"/>
  <c r="BQ283" i="85"/>
  <c r="BQ281" i="85"/>
  <c r="BQ279" i="85"/>
  <c r="BQ277" i="85"/>
  <c r="BQ275" i="85"/>
  <c r="BQ273" i="85"/>
  <c r="BQ271" i="85"/>
  <c r="BQ269" i="85"/>
  <c r="BQ267" i="85"/>
  <c r="BQ265" i="85"/>
  <c r="BQ297" i="85"/>
  <c r="BQ295" i="85"/>
  <c r="BQ292" i="85"/>
  <c r="BQ290" i="85"/>
  <c r="BQ288" i="85"/>
  <c r="BQ286" i="85"/>
  <c r="BQ284" i="85"/>
  <c r="BQ282" i="85"/>
  <c r="BQ280" i="85"/>
  <c r="BQ278" i="85"/>
  <c r="BQ276" i="85"/>
  <c r="BQ274" i="85"/>
  <c r="BQ272" i="85"/>
  <c r="BQ270" i="85"/>
  <c r="BQ268" i="85"/>
  <c r="BQ266" i="85"/>
  <c r="BQ263" i="85"/>
  <c r="BQ261" i="85"/>
  <c r="BQ259" i="85"/>
  <c r="BQ257" i="85"/>
  <c r="BQ255" i="85"/>
  <c r="BQ253" i="85"/>
  <c r="BQ251" i="85"/>
  <c r="BQ249" i="85"/>
  <c r="BQ247" i="85"/>
  <c r="BQ245" i="85"/>
  <c r="BQ264" i="85"/>
  <c r="BQ262" i="85"/>
  <c r="BQ260" i="85"/>
  <c r="BQ258" i="85"/>
  <c r="BQ256" i="85"/>
  <c r="BQ254" i="85"/>
  <c r="BQ252" i="85"/>
  <c r="BQ250" i="85"/>
  <c r="BQ248" i="85"/>
  <c r="BQ246" i="85"/>
  <c r="BQ244" i="85"/>
  <c r="AV734" i="85"/>
  <c r="AV732" i="85"/>
  <c r="AV677" i="85"/>
  <c r="AV733" i="85"/>
  <c r="AV731" i="85"/>
  <c r="AV729" i="85"/>
  <c r="AV727" i="85"/>
  <c r="AV725" i="85"/>
  <c r="AV723" i="85"/>
  <c r="AV721" i="85"/>
  <c r="AV719" i="85"/>
  <c r="AV717" i="85"/>
  <c r="AV715" i="85"/>
  <c r="AV713" i="85"/>
  <c r="AV711" i="85"/>
  <c r="AV709" i="85"/>
  <c r="AV707" i="85"/>
  <c r="AV705" i="85"/>
  <c r="AV703" i="85"/>
  <c r="AV701" i="85"/>
  <c r="AV699" i="85"/>
  <c r="AV697" i="85"/>
  <c r="AV695" i="85"/>
  <c r="AV693" i="85"/>
  <c r="AV691" i="85"/>
  <c r="AV689" i="85"/>
  <c r="AV687" i="85"/>
  <c r="AV685" i="85"/>
  <c r="AV683" i="85"/>
  <c r="AV681" i="85"/>
  <c r="AV679" i="85"/>
  <c r="AV730" i="85"/>
  <c r="AV728" i="85"/>
  <c r="AV726" i="85"/>
  <c r="AV724" i="85"/>
  <c r="AV722" i="85"/>
  <c r="AV720" i="85"/>
  <c r="AV718" i="85"/>
  <c r="AV716" i="85"/>
  <c r="AV714" i="85"/>
  <c r="AV712" i="85"/>
  <c r="AV710" i="85"/>
  <c r="AV708" i="85"/>
  <c r="AV706" i="85"/>
  <c r="AV704" i="85"/>
  <c r="AV702" i="85"/>
  <c r="AV700" i="85"/>
  <c r="AV698" i="85"/>
  <c r="AV696" i="85"/>
  <c r="AV694" i="85"/>
  <c r="AV692" i="85"/>
  <c r="AV690" i="85"/>
  <c r="AV688" i="85"/>
  <c r="AV686" i="85"/>
  <c r="AV684" i="85"/>
  <c r="AV678" i="85"/>
  <c r="AV680" i="85"/>
  <c r="AV682" i="85"/>
  <c r="BV610" i="85"/>
  <c r="BV608" i="85"/>
  <c r="BV606" i="85"/>
  <c r="BV604" i="85"/>
  <c r="BV602" i="85"/>
  <c r="BV600" i="85"/>
  <c r="BV598" i="85"/>
  <c r="BV596" i="85"/>
  <c r="BV594" i="85"/>
  <c r="BV592" i="85"/>
  <c r="BV590" i="85"/>
  <c r="BV588" i="85"/>
  <c r="BV586" i="85"/>
  <c r="BV584" i="85"/>
  <c r="BV582" i="85"/>
  <c r="BV580" i="85"/>
  <c r="BV578" i="85"/>
  <c r="BV576" i="85"/>
  <c r="BV574" i="85"/>
  <c r="BV572" i="85"/>
  <c r="BV570" i="85"/>
  <c r="BV568" i="85"/>
  <c r="BV566" i="85"/>
  <c r="BV564" i="85"/>
  <c r="BV562" i="85"/>
  <c r="BV560" i="85"/>
  <c r="BV558" i="85"/>
  <c r="BV556" i="85"/>
  <c r="BV554" i="85"/>
  <c r="BV553" i="85"/>
  <c r="BV609" i="85"/>
  <c r="BV607" i="85"/>
  <c r="BV605" i="85"/>
  <c r="BV603" i="85"/>
  <c r="BV601" i="85"/>
  <c r="BV599" i="85"/>
  <c r="BV597" i="85"/>
  <c r="BV595" i="85"/>
  <c r="BV593" i="85"/>
  <c r="BV591" i="85"/>
  <c r="BV589" i="85"/>
  <c r="BV587" i="85"/>
  <c r="BV585" i="85"/>
  <c r="BV583" i="85"/>
  <c r="BV581" i="85"/>
  <c r="BV579" i="85"/>
  <c r="BV577" i="85"/>
  <c r="BV575" i="85"/>
  <c r="BV573" i="85"/>
  <c r="BV571" i="85"/>
  <c r="BV569" i="85"/>
  <c r="BV567" i="85"/>
  <c r="BV565" i="85"/>
  <c r="BV563" i="85"/>
  <c r="BV561" i="85"/>
  <c r="BV559" i="85"/>
  <c r="BV557" i="85"/>
  <c r="BV555" i="85"/>
  <c r="BN243" i="85"/>
  <c r="BN299" i="85"/>
  <c r="BN297" i="85"/>
  <c r="BN295" i="85"/>
  <c r="BN300" i="85"/>
  <c r="BN298" i="85"/>
  <c r="BN296" i="85"/>
  <c r="BN294" i="85"/>
  <c r="BN292" i="85"/>
  <c r="BN290" i="85"/>
  <c r="BN288" i="85"/>
  <c r="BN286" i="85"/>
  <c r="BN284" i="85"/>
  <c r="BN282" i="85"/>
  <c r="BN280" i="85"/>
  <c r="BN278" i="85"/>
  <c r="BN276" i="85"/>
  <c r="BN274" i="85"/>
  <c r="BN272" i="85"/>
  <c r="BN270" i="85"/>
  <c r="BN268" i="85"/>
  <c r="BN266" i="85"/>
  <c r="BN293" i="85"/>
  <c r="BN285" i="85"/>
  <c r="BN277" i="85"/>
  <c r="BN269" i="85"/>
  <c r="BN264" i="85"/>
  <c r="BN262" i="85"/>
  <c r="BN260" i="85"/>
  <c r="BN258" i="85"/>
  <c r="BN256" i="85"/>
  <c r="BN254" i="85"/>
  <c r="BN252" i="85"/>
  <c r="BN250" i="85"/>
  <c r="BN248" i="85"/>
  <c r="BN246" i="85"/>
  <c r="BN244" i="85"/>
  <c r="BN291" i="85"/>
  <c r="BN283" i="85"/>
  <c r="BN275" i="85"/>
  <c r="BN267" i="85"/>
  <c r="BN289" i="85"/>
  <c r="BN281" i="85"/>
  <c r="BN273" i="85"/>
  <c r="BN265" i="85"/>
  <c r="BN261" i="85"/>
  <c r="BN253" i="85"/>
  <c r="BN245" i="85"/>
  <c r="BN271" i="85"/>
  <c r="BN259" i="85"/>
  <c r="BN251" i="85"/>
  <c r="BN257" i="85"/>
  <c r="BN249" i="85"/>
  <c r="BN287" i="85"/>
  <c r="BN263" i="85"/>
  <c r="BN255" i="85"/>
  <c r="BN247" i="85"/>
  <c r="BN279" i="85"/>
  <c r="BF734" i="85"/>
  <c r="BF732" i="85"/>
  <c r="BF677" i="85"/>
  <c r="BF730" i="85"/>
  <c r="BF728" i="85"/>
  <c r="BF726" i="85"/>
  <c r="BF724" i="85"/>
  <c r="BF722" i="85"/>
  <c r="BF720" i="85"/>
  <c r="BF718" i="85"/>
  <c r="BF716" i="85"/>
  <c r="BF714" i="85"/>
  <c r="BF712" i="85"/>
  <c r="BF710" i="85"/>
  <c r="BF708" i="85"/>
  <c r="BF706" i="85"/>
  <c r="BF704" i="85"/>
  <c r="BF702" i="85"/>
  <c r="BF700" i="85"/>
  <c r="BF698" i="85"/>
  <c r="BF696" i="85"/>
  <c r="BF694" i="85"/>
  <c r="BF692" i="85"/>
  <c r="BF690" i="85"/>
  <c r="BF688" i="85"/>
  <c r="BF686" i="85"/>
  <c r="BF684" i="85"/>
  <c r="BF682" i="85"/>
  <c r="BF680" i="85"/>
  <c r="BF678" i="85"/>
  <c r="BF733" i="85"/>
  <c r="BF731" i="85"/>
  <c r="BF729" i="85"/>
  <c r="BF727" i="85"/>
  <c r="BF725" i="85"/>
  <c r="BF723" i="85"/>
  <c r="BF721" i="85"/>
  <c r="BF719" i="85"/>
  <c r="BF717" i="85"/>
  <c r="BF715" i="85"/>
  <c r="BF713" i="85"/>
  <c r="BF711" i="85"/>
  <c r="BF709" i="85"/>
  <c r="BF707" i="85"/>
  <c r="BF705" i="85"/>
  <c r="BF703" i="85"/>
  <c r="BF701" i="85"/>
  <c r="BF699" i="85"/>
  <c r="BF697" i="85"/>
  <c r="BF695" i="85"/>
  <c r="BF693" i="85"/>
  <c r="BF691" i="85"/>
  <c r="BF689" i="85"/>
  <c r="BF687" i="85"/>
  <c r="BF685" i="85"/>
  <c r="BF683" i="85"/>
  <c r="BF681" i="85"/>
  <c r="BF679" i="85"/>
  <c r="AX796" i="85"/>
  <c r="AX794" i="85"/>
  <c r="AX792" i="85"/>
  <c r="AX790" i="85"/>
  <c r="AX788" i="85"/>
  <c r="AX786" i="85"/>
  <c r="AX784" i="85"/>
  <c r="AX782" i="85"/>
  <c r="AX780" i="85"/>
  <c r="AX778" i="85"/>
  <c r="AX776" i="85"/>
  <c r="AX774" i="85"/>
  <c r="AX772" i="85"/>
  <c r="AX770" i="85"/>
  <c r="AX768" i="85"/>
  <c r="AX766" i="85"/>
  <c r="AX764" i="85"/>
  <c r="AX762" i="85"/>
  <c r="AX760" i="85"/>
  <c r="AX758" i="85"/>
  <c r="AX756" i="85"/>
  <c r="AX754" i="85"/>
  <c r="AX752" i="85"/>
  <c r="AX750" i="85"/>
  <c r="AX739" i="85"/>
  <c r="AX795" i="85"/>
  <c r="AX793" i="85"/>
  <c r="AX791" i="85"/>
  <c r="AX789" i="85"/>
  <c r="AX787" i="85"/>
  <c r="AX785" i="85"/>
  <c r="AX783" i="85"/>
  <c r="AX781" i="85"/>
  <c r="AX779" i="85"/>
  <c r="AX777" i="85"/>
  <c r="AX775" i="85"/>
  <c r="AX773" i="85"/>
  <c r="AX771" i="85"/>
  <c r="AX769" i="85"/>
  <c r="AX767" i="85"/>
  <c r="AX765" i="85"/>
  <c r="AX763" i="85"/>
  <c r="AX761" i="85"/>
  <c r="AX759" i="85"/>
  <c r="AX757" i="85"/>
  <c r="AX755" i="85"/>
  <c r="AX753" i="85"/>
  <c r="AX751" i="85"/>
  <c r="AX748" i="85"/>
  <c r="AX746" i="85"/>
  <c r="AX744" i="85"/>
  <c r="AX742" i="85"/>
  <c r="AX740" i="85"/>
  <c r="AX749" i="85"/>
  <c r="AX747" i="85"/>
  <c r="AX745" i="85"/>
  <c r="AX743" i="85"/>
  <c r="AX741" i="85"/>
  <c r="AO615" i="85"/>
  <c r="AO671" i="85"/>
  <c r="AO669" i="85"/>
  <c r="AO667" i="85"/>
  <c r="AO665" i="85"/>
  <c r="AO663" i="85"/>
  <c r="AO661" i="85"/>
  <c r="AO659" i="85"/>
  <c r="AO657" i="85"/>
  <c r="AO655" i="85"/>
  <c r="AO653" i="85"/>
  <c r="AO651" i="85"/>
  <c r="AO649" i="85"/>
  <c r="AO647" i="85"/>
  <c r="AO645" i="85"/>
  <c r="AO643" i="85"/>
  <c r="AO641" i="85"/>
  <c r="AO639" i="85"/>
  <c r="AO637" i="85"/>
  <c r="AO635" i="85"/>
  <c r="AO633" i="85"/>
  <c r="AO631" i="85"/>
  <c r="AO629" i="85"/>
  <c r="AO627" i="85"/>
  <c r="AO625" i="85"/>
  <c r="AO623" i="85"/>
  <c r="AO621" i="85"/>
  <c r="AO619" i="85"/>
  <c r="AO617" i="85"/>
  <c r="AO666" i="85"/>
  <c r="AO658" i="85"/>
  <c r="AO650" i="85"/>
  <c r="AO642" i="85"/>
  <c r="AO634" i="85"/>
  <c r="AO626" i="85"/>
  <c r="AO618" i="85"/>
  <c r="AO672" i="85"/>
  <c r="AO664" i="85"/>
  <c r="AO656" i="85"/>
  <c r="AO648" i="85"/>
  <c r="AO640" i="85"/>
  <c r="AO632" i="85"/>
  <c r="AO624" i="85"/>
  <c r="AO616" i="85"/>
  <c r="AO670" i="85"/>
  <c r="AO662" i="85"/>
  <c r="AO654" i="85"/>
  <c r="AO646" i="85"/>
  <c r="AO638" i="85"/>
  <c r="AO630" i="85"/>
  <c r="AO622" i="85"/>
  <c r="AO668" i="85"/>
  <c r="AO660" i="85"/>
  <c r="AO652" i="85"/>
  <c r="AO644" i="85"/>
  <c r="AO636" i="85"/>
  <c r="AO628" i="85"/>
  <c r="AO620" i="85"/>
  <c r="BH485" i="85"/>
  <c r="BH483" i="85"/>
  <c r="BH481" i="85"/>
  <c r="BH479" i="85"/>
  <c r="BH477" i="85"/>
  <c r="BH475" i="85"/>
  <c r="BH473" i="85"/>
  <c r="BH471" i="85"/>
  <c r="BH469" i="85"/>
  <c r="BH467" i="85"/>
  <c r="BH465" i="85"/>
  <c r="BH463" i="85"/>
  <c r="BH461" i="85"/>
  <c r="BH459" i="85"/>
  <c r="BH457" i="85"/>
  <c r="BH455" i="85"/>
  <c r="BH453" i="85"/>
  <c r="BH451" i="85"/>
  <c r="BH486" i="85"/>
  <c r="BH484" i="85"/>
  <c r="BH482" i="85"/>
  <c r="BH480" i="85"/>
  <c r="BH478" i="85"/>
  <c r="BH476" i="85"/>
  <c r="BH474" i="85"/>
  <c r="BH472" i="85"/>
  <c r="BH470" i="85"/>
  <c r="BH468" i="85"/>
  <c r="BH466" i="85"/>
  <c r="BH464" i="85"/>
  <c r="BH462" i="85"/>
  <c r="BH460" i="85"/>
  <c r="BH458" i="85"/>
  <c r="BH456" i="85"/>
  <c r="BH454" i="85"/>
  <c r="BH452" i="85"/>
  <c r="BH429" i="85"/>
  <c r="BH450" i="85"/>
  <c r="BH448" i="85"/>
  <c r="BH446" i="85"/>
  <c r="BH444" i="85"/>
  <c r="BH442" i="85"/>
  <c r="BH440" i="85"/>
  <c r="BH438" i="85"/>
  <c r="BH436" i="85"/>
  <c r="BH434" i="85"/>
  <c r="BH432" i="85"/>
  <c r="BH430" i="85"/>
  <c r="BH445" i="85"/>
  <c r="BH437" i="85"/>
  <c r="BH443" i="85"/>
  <c r="BH435" i="85"/>
  <c r="BH449" i="85"/>
  <c r="BH441" i="85"/>
  <c r="BH433" i="85"/>
  <c r="BH447" i="85"/>
  <c r="BH439" i="85"/>
  <c r="BH431" i="85"/>
  <c r="BE486" i="85"/>
  <c r="BE484" i="85"/>
  <c r="BE482" i="85"/>
  <c r="BE480" i="85"/>
  <c r="BE478" i="85"/>
  <c r="BE476" i="85"/>
  <c r="BE474" i="85"/>
  <c r="BE472" i="85"/>
  <c r="BE470" i="85"/>
  <c r="BE468" i="85"/>
  <c r="BE466" i="85"/>
  <c r="BE464" i="85"/>
  <c r="BE462" i="85"/>
  <c r="BE460" i="85"/>
  <c r="BE458" i="85"/>
  <c r="BE456" i="85"/>
  <c r="BE454" i="85"/>
  <c r="BE452" i="85"/>
  <c r="BE450" i="85"/>
  <c r="BE429" i="85"/>
  <c r="BE485" i="85"/>
  <c r="BE483" i="85"/>
  <c r="BE481" i="85"/>
  <c r="BE479" i="85"/>
  <c r="BE477" i="85"/>
  <c r="BE475" i="85"/>
  <c r="BE473" i="85"/>
  <c r="BE471" i="85"/>
  <c r="BE469" i="85"/>
  <c r="BE467" i="85"/>
  <c r="BE465" i="85"/>
  <c r="BE463" i="85"/>
  <c r="BE461" i="85"/>
  <c r="BE459" i="85"/>
  <c r="BE457" i="85"/>
  <c r="BE455" i="85"/>
  <c r="BE453" i="85"/>
  <c r="BE451" i="85"/>
  <c r="BE448" i="85"/>
  <c r="BE446" i="85"/>
  <c r="BE444" i="85"/>
  <c r="BE442" i="85"/>
  <c r="BE440" i="85"/>
  <c r="BE438" i="85"/>
  <c r="BE436" i="85"/>
  <c r="BE434" i="85"/>
  <c r="BE432" i="85"/>
  <c r="BE430" i="85"/>
  <c r="BE449" i="85"/>
  <c r="BE447" i="85"/>
  <c r="BE445" i="85"/>
  <c r="BE443" i="85"/>
  <c r="BE441" i="85"/>
  <c r="BE439" i="85"/>
  <c r="BE437" i="85"/>
  <c r="BE435" i="85"/>
  <c r="BE433" i="85"/>
  <c r="BE431" i="85"/>
  <c r="BL553" i="85"/>
  <c r="BL609" i="85"/>
  <c r="BL607" i="85"/>
  <c r="BL605" i="85"/>
  <c r="BL603" i="85"/>
  <c r="BL601" i="85"/>
  <c r="BL599" i="85"/>
  <c r="BL597" i="85"/>
  <c r="BL595" i="85"/>
  <c r="BL593" i="85"/>
  <c r="BL591" i="85"/>
  <c r="BL589" i="85"/>
  <c r="BL587" i="85"/>
  <c r="BL585" i="85"/>
  <c r="BL583" i="85"/>
  <c r="BL581" i="85"/>
  <c r="BL579" i="85"/>
  <c r="BL577" i="85"/>
  <c r="BL575" i="85"/>
  <c r="BL573" i="85"/>
  <c r="BL571" i="85"/>
  <c r="BL569" i="85"/>
  <c r="BL567" i="85"/>
  <c r="BL565" i="85"/>
  <c r="BL563" i="85"/>
  <c r="BL561" i="85"/>
  <c r="BL559" i="85"/>
  <c r="BL557" i="85"/>
  <c r="BL555" i="85"/>
  <c r="BL608" i="85"/>
  <c r="BL600" i="85"/>
  <c r="BL592" i="85"/>
  <c r="BL584" i="85"/>
  <c r="BL576" i="85"/>
  <c r="BL568" i="85"/>
  <c r="BL560" i="85"/>
  <c r="BL606" i="85"/>
  <c r="BL598" i="85"/>
  <c r="BL590" i="85"/>
  <c r="BL582" i="85"/>
  <c r="BL574" i="85"/>
  <c r="BL566" i="85"/>
  <c r="BL558" i="85"/>
  <c r="BL604" i="85"/>
  <c r="BL596" i="85"/>
  <c r="BL588" i="85"/>
  <c r="BL580" i="85"/>
  <c r="BL572" i="85"/>
  <c r="BL564" i="85"/>
  <c r="BL556" i="85"/>
  <c r="BL610" i="85"/>
  <c r="BL602" i="85"/>
  <c r="BL594" i="85"/>
  <c r="BL586" i="85"/>
  <c r="BL578" i="85"/>
  <c r="BL570" i="85"/>
  <c r="BL562" i="85"/>
  <c r="BL554" i="85"/>
  <c r="AV739" i="85"/>
  <c r="AV795" i="85"/>
  <c r="AV793" i="85"/>
  <c r="AV791" i="85"/>
  <c r="AV789" i="85"/>
  <c r="AV787" i="85"/>
  <c r="AV785" i="85"/>
  <c r="AV783" i="85"/>
  <c r="AV781" i="85"/>
  <c r="AV779" i="85"/>
  <c r="AV777" i="85"/>
  <c r="AV775" i="85"/>
  <c r="AV773" i="85"/>
  <c r="AV771" i="85"/>
  <c r="AV769" i="85"/>
  <c r="AV767" i="85"/>
  <c r="AV765" i="85"/>
  <c r="AV763" i="85"/>
  <c r="AV761" i="85"/>
  <c r="AV759" i="85"/>
  <c r="AV757" i="85"/>
  <c r="AV755" i="85"/>
  <c r="AV753" i="85"/>
  <c r="AV751" i="85"/>
  <c r="AV792" i="85"/>
  <c r="AV784" i="85"/>
  <c r="AV776" i="85"/>
  <c r="AV768" i="85"/>
  <c r="AV760" i="85"/>
  <c r="AV752" i="85"/>
  <c r="AV744" i="85"/>
  <c r="AV790" i="85"/>
  <c r="AV782" i="85"/>
  <c r="AV774" i="85"/>
  <c r="AV766" i="85"/>
  <c r="AV758" i="85"/>
  <c r="AV750" i="85"/>
  <c r="AV742" i="85"/>
  <c r="AV749" i="85"/>
  <c r="AV747" i="85"/>
  <c r="AV745" i="85"/>
  <c r="AV743" i="85"/>
  <c r="AV741" i="85"/>
  <c r="AV748" i="85"/>
  <c r="AV796" i="85"/>
  <c r="AV788" i="85"/>
  <c r="AV780" i="85"/>
  <c r="AV772" i="85"/>
  <c r="AV764" i="85"/>
  <c r="AV756" i="85"/>
  <c r="AV794" i="85"/>
  <c r="AV786" i="85"/>
  <c r="AV778" i="85"/>
  <c r="AV770" i="85"/>
  <c r="AV762" i="85"/>
  <c r="AV754" i="85"/>
  <c r="AV746" i="85"/>
  <c r="AV740" i="85"/>
  <c r="BS553" i="85"/>
  <c r="BS609" i="85"/>
  <c r="BS607" i="85"/>
  <c r="BS605" i="85"/>
  <c r="BS603" i="85"/>
  <c r="BS601" i="85"/>
  <c r="BS599" i="85"/>
  <c r="BS597" i="85"/>
  <c r="BS595" i="85"/>
  <c r="BS593" i="85"/>
  <c r="BS591" i="85"/>
  <c r="BS589" i="85"/>
  <c r="BS587" i="85"/>
  <c r="BS585" i="85"/>
  <c r="BS583" i="85"/>
  <c r="BS581" i="85"/>
  <c r="BS579" i="85"/>
  <c r="BS577" i="85"/>
  <c r="BS575" i="85"/>
  <c r="BS573" i="85"/>
  <c r="BS571" i="85"/>
  <c r="BS569" i="85"/>
  <c r="BS567" i="85"/>
  <c r="BS565" i="85"/>
  <c r="BS563" i="85"/>
  <c r="BS561" i="85"/>
  <c r="BS559" i="85"/>
  <c r="BS557" i="85"/>
  <c r="BS555" i="85"/>
  <c r="BS610" i="85"/>
  <c r="BS608" i="85"/>
  <c r="BS606" i="85"/>
  <c r="BS604" i="85"/>
  <c r="BS602" i="85"/>
  <c r="BS600" i="85"/>
  <c r="BS598" i="85"/>
  <c r="BS596" i="85"/>
  <c r="BS594" i="85"/>
  <c r="BS592" i="85"/>
  <c r="BS590" i="85"/>
  <c r="BS588" i="85"/>
  <c r="BS586" i="85"/>
  <c r="BS584" i="85"/>
  <c r="BS582" i="85"/>
  <c r="BS580" i="85"/>
  <c r="BS578" i="85"/>
  <c r="BS576" i="85"/>
  <c r="BS574" i="85"/>
  <c r="BS572" i="85"/>
  <c r="BS570" i="85"/>
  <c r="BS568" i="85"/>
  <c r="BS566" i="85"/>
  <c r="BS564" i="85"/>
  <c r="BS562" i="85"/>
  <c r="BS560" i="85"/>
  <c r="BS558" i="85"/>
  <c r="BS556" i="85"/>
  <c r="BS554" i="85"/>
  <c r="BC429" i="85"/>
  <c r="BC485" i="85"/>
  <c r="BC483" i="85"/>
  <c r="BC481" i="85"/>
  <c r="BC479" i="85"/>
  <c r="BC477" i="85"/>
  <c r="BC475" i="85"/>
  <c r="BC473" i="85"/>
  <c r="BC471" i="85"/>
  <c r="BC469" i="85"/>
  <c r="BC467" i="85"/>
  <c r="BC465" i="85"/>
  <c r="BC463" i="85"/>
  <c r="BC461" i="85"/>
  <c r="BC459" i="85"/>
  <c r="BC457" i="85"/>
  <c r="BC455" i="85"/>
  <c r="BC453" i="85"/>
  <c r="BC451" i="85"/>
  <c r="BC482" i="85"/>
  <c r="BC466" i="85"/>
  <c r="BC450" i="85"/>
  <c r="BC480" i="85"/>
  <c r="BC464" i="85"/>
  <c r="BC478" i="85"/>
  <c r="BC462" i="85"/>
  <c r="BC449" i="85"/>
  <c r="BC447" i="85"/>
  <c r="BC445" i="85"/>
  <c r="BC443" i="85"/>
  <c r="BC441" i="85"/>
  <c r="BC439" i="85"/>
  <c r="BC437" i="85"/>
  <c r="BC435" i="85"/>
  <c r="BC433" i="85"/>
  <c r="BC431" i="85"/>
  <c r="BC476" i="85"/>
  <c r="BC460" i="85"/>
  <c r="BC474" i="85"/>
  <c r="BC458" i="85"/>
  <c r="BC472" i="85"/>
  <c r="BC456" i="85"/>
  <c r="BC452" i="85"/>
  <c r="BC486" i="85"/>
  <c r="BC442" i="85"/>
  <c r="BC434" i="85"/>
  <c r="BC470" i="85"/>
  <c r="BC448" i="85"/>
  <c r="BC440" i="85"/>
  <c r="BC432" i="85"/>
  <c r="BC484" i="85"/>
  <c r="BC454" i="85"/>
  <c r="BC446" i="85"/>
  <c r="BC438" i="85"/>
  <c r="BC430" i="85"/>
  <c r="BC444" i="85"/>
  <c r="BC436" i="85"/>
  <c r="BC468" i="85"/>
  <c r="AU615" i="85"/>
  <c r="AU671" i="85"/>
  <c r="AU669" i="85"/>
  <c r="AU667" i="85"/>
  <c r="AU665" i="85"/>
  <c r="AU663" i="85"/>
  <c r="AU661" i="85"/>
  <c r="AU659" i="85"/>
  <c r="AU657" i="85"/>
  <c r="AU655" i="85"/>
  <c r="AU653" i="85"/>
  <c r="AU651" i="85"/>
  <c r="AU649" i="85"/>
  <c r="AU647" i="85"/>
  <c r="AU645" i="85"/>
  <c r="AU643" i="85"/>
  <c r="AU641" i="85"/>
  <c r="AU639" i="85"/>
  <c r="AU637" i="85"/>
  <c r="AU635" i="85"/>
  <c r="AU633" i="85"/>
  <c r="AU631" i="85"/>
  <c r="AU629" i="85"/>
  <c r="AU627" i="85"/>
  <c r="AU625" i="85"/>
  <c r="AU623" i="85"/>
  <c r="AU621" i="85"/>
  <c r="AU619" i="85"/>
  <c r="AU617" i="85"/>
  <c r="AU668" i="85"/>
  <c r="AU660" i="85"/>
  <c r="AU652" i="85"/>
  <c r="AU644" i="85"/>
  <c r="AU636" i="85"/>
  <c r="AU628" i="85"/>
  <c r="AU620" i="85"/>
  <c r="AU666" i="85"/>
  <c r="AU658" i="85"/>
  <c r="AU650" i="85"/>
  <c r="AU642" i="85"/>
  <c r="AU634" i="85"/>
  <c r="AU626" i="85"/>
  <c r="AU618" i="85"/>
  <c r="AU672" i="85"/>
  <c r="AU664" i="85"/>
  <c r="AU656" i="85"/>
  <c r="AU648" i="85"/>
  <c r="AU640" i="85"/>
  <c r="AU632" i="85"/>
  <c r="AU624" i="85"/>
  <c r="AU616" i="85"/>
  <c r="AU670" i="85"/>
  <c r="AU662" i="85"/>
  <c r="AU654" i="85"/>
  <c r="AU646" i="85"/>
  <c r="AU638" i="85"/>
  <c r="AU630" i="85"/>
  <c r="AU622" i="85"/>
  <c r="AZ485" i="85"/>
  <c r="AZ483" i="85"/>
  <c r="AZ481" i="85"/>
  <c r="AZ479" i="85"/>
  <c r="AZ477" i="85"/>
  <c r="AZ475" i="85"/>
  <c r="AZ473" i="85"/>
  <c r="AZ471" i="85"/>
  <c r="AZ469" i="85"/>
  <c r="AZ467" i="85"/>
  <c r="AZ465" i="85"/>
  <c r="AZ463" i="85"/>
  <c r="AZ461" i="85"/>
  <c r="AZ459" i="85"/>
  <c r="AZ457" i="85"/>
  <c r="AZ455" i="85"/>
  <c r="AZ453" i="85"/>
  <c r="AZ451" i="85"/>
  <c r="AZ486" i="85"/>
  <c r="AZ484" i="85"/>
  <c r="AZ482" i="85"/>
  <c r="AZ480" i="85"/>
  <c r="AZ478" i="85"/>
  <c r="AZ476" i="85"/>
  <c r="AZ474" i="85"/>
  <c r="AZ472" i="85"/>
  <c r="AZ470" i="85"/>
  <c r="AZ468" i="85"/>
  <c r="AZ466" i="85"/>
  <c r="AZ464" i="85"/>
  <c r="AZ462" i="85"/>
  <c r="AZ460" i="85"/>
  <c r="AZ458" i="85"/>
  <c r="AZ456" i="85"/>
  <c r="AZ454" i="85"/>
  <c r="AZ452" i="85"/>
  <c r="AZ450" i="85"/>
  <c r="AZ429" i="85"/>
  <c r="AZ448" i="85"/>
  <c r="AZ446" i="85"/>
  <c r="AZ444" i="85"/>
  <c r="AZ442" i="85"/>
  <c r="AZ440" i="85"/>
  <c r="AZ438" i="85"/>
  <c r="AZ436" i="85"/>
  <c r="AZ434" i="85"/>
  <c r="AZ432" i="85"/>
  <c r="AZ430" i="85"/>
  <c r="AZ443" i="85"/>
  <c r="AZ435" i="85"/>
  <c r="AZ449" i="85"/>
  <c r="AZ441" i="85"/>
  <c r="AZ433" i="85"/>
  <c r="AZ447" i="85"/>
  <c r="AZ439" i="85"/>
  <c r="AZ431" i="85"/>
  <c r="AZ437" i="85"/>
  <c r="AZ445" i="85"/>
  <c r="BR609" i="85"/>
  <c r="BR607" i="85"/>
  <c r="BR605" i="85"/>
  <c r="BR603" i="85"/>
  <c r="BR601" i="85"/>
  <c r="BR599" i="85"/>
  <c r="BR597" i="85"/>
  <c r="BR595" i="85"/>
  <c r="BR593" i="85"/>
  <c r="BR591" i="85"/>
  <c r="BR589" i="85"/>
  <c r="BR587" i="85"/>
  <c r="BR585" i="85"/>
  <c r="BR583" i="85"/>
  <c r="BR581" i="85"/>
  <c r="BR579" i="85"/>
  <c r="BR577" i="85"/>
  <c r="BR575" i="85"/>
  <c r="BR573" i="85"/>
  <c r="BR571" i="85"/>
  <c r="BR569" i="85"/>
  <c r="BR567" i="85"/>
  <c r="BR565" i="85"/>
  <c r="BR563" i="85"/>
  <c r="BR561" i="85"/>
  <c r="BR559" i="85"/>
  <c r="BR557" i="85"/>
  <c r="BR555" i="85"/>
  <c r="BR610" i="85"/>
  <c r="BR608" i="85"/>
  <c r="BR606" i="85"/>
  <c r="BR604" i="85"/>
  <c r="BR602" i="85"/>
  <c r="BR600" i="85"/>
  <c r="BR598" i="85"/>
  <c r="BR596" i="85"/>
  <c r="BR594" i="85"/>
  <c r="BR592" i="85"/>
  <c r="BR590" i="85"/>
  <c r="BR588" i="85"/>
  <c r="BR586" i="85"/>
  <c r="BR584" i="85"/>
  <c r="BR582" i="85"/>
  <c r="BR580" i="85"/>
  <c r="BR578" i="85"/>
  <c r="BR576" i="85"/>
  <c r="BR574" i="85"/>
  <c r="BR572" i="85"/>
  <c r="BR570" i="85"/>
  <c r="BR568" i="85"/>
  <c r="BR566" i="85"/>
  <c r="BR564" i="85"/>
  <c r="BR562" i="85"/>
  <c r="BR560" i="85"/>
  <c r="BR558" i="85"/>
  <c r="BR556" i="85"/>
  <c r="BR554" i="85"/>
  <c r="BR553" i="85"/>
  <c r="BB739" i="85"/>
  <c r="BB795" i="85"/>
  <c r="BB793" i="85"/>
  <c r="BB791" i="85"/>
  <c r="BB789" i="85"/>
  <c r="BB787" i="85"/>
  <c r="BB785" i="85"/>
  <c r="BB783" i="85"/>
  <c r="BB781" i="85"/>
  <c r="BB779" i="85"/>
  <c r="BB777" i="85"/>
  <c r="BB775" i="85"/>
  <c r="BB773" i="85"/>
  <c r="BB771" i="85"/>
  <c r="BB769" i="85"/>
  <c r="BB767" i="85"/>
  <c r="BB765" i="85"/>
  <c r="BB763" i="85"/>
  <c r="BB761" i="85"/>
  <c r="BB759" i="85"/>
  <c r="BB757" i="85"/>
  <c r="BB755" i="85"/>
  <c r="BB753" i="85"/>
  <c r="BB751" i="85"/>
  <c r="BB796" i="85"/>
  <c r="BB794" i="85"/>
  <c r="BB792" i="85"/>
  <c r="BB790" i="85"/>
  <c r="BB788" i="85"/>
  <c r="BB786" i="85"/>
  <c r="BB784" i="85"/>
  <c r="BB782" i="85"/>
  <c r="BB780" i="85"/>
  <c r="BB778" i="85"/>
  <c r="BB776" i="85"/>
  <c r="BB774" i="85"/>
  <c r="BB772" i="85"/>
  <c r="BB770" i="85"/>
  <c r="BB768" i="85"/>
  <c r="BB766" i="85"/>
  <c r="BB764" i="85"/>
  <c r="BB762" i="85"/>
  <c r="BB760" i="85"/>
  <c r="BB758" i="85"/>
  <c r="BB756" i="85"/>
  <c r="BB754" i="85"/>
  <c r="BB752" i="85"/>
  <c r="BB749" i="85"/>
  <c r="BB747" i="85"/>
  <c r="BB745" i="85"/>
  <c r="BB743" i="85"/>
  <c r="BB741" i="85"/>
  <c r="BB750" i="85"/>
  <c r="BB748" i="85"/>
  <c r="BB746" i="85"/>
  <c r="BB744" i="85"/>
  <c r="BB742" i="85"/>
  <c r="BB740" i="85"/>
  <c r="AT609" i="85"/>
  <c r="AT607" i="85"/>
  <c r="AT605" i="85"/>
  <c r="AT603" i="85"/>
  <c r="AT601" i="85"/>
  <c r="AT599" i="85"/>
  <c r="AT597" i="85"/>
  <c r="AT595" i="85"/>
  <c r="AT593" i="85"/>
  <c r="AT591" i="85"/>
  <c r="AT589" i="85"/>
  <c r="AT587" i="85"/>
  <c r="AT585" i="85"/>
  <c r="AT583" i="85"/>
  <c r="AT581" i="85"/>
  <c r="AT579" i="85"/>
  <c r="AT577" i="85"/>
  <c r="AT575" i="85"/>
  <c r="AT573" i="85"/>
  <c r="AT571" i="85"/>
  <c r="AT569" i="85"/>
  <c r="AT567" i="85"/>
  <c r="AT565" i="85"/>
  <c r="AT563" i="85"/>
  <c r="AT561" i="85"/>
  <c r="AT559" i="85"/>
  <c r="AT557" i="85"/>
  <c r="AT555" i="85"/>
  <c r="AT610" i="85"/>
  <c r="AT608" i="85"/>
  <c r="AT606" i="85"/>
  <c r="AT604" i="85"/>
  <c r="AT602" i="85"/>
  <c r="AT600" i="85"/>
  <c r="AT598" i="85"/>
  <c r="AT596" i="85"/>
  <c r="AT594" i="85"/>
  <c r="AT592" i="85"/>
  <c r="AT590" i="85"/>
  <c r="AT588" i="85"/>
  <c r="AT586" i="85"/>
  <c r="AT584" i="85"/>
  <c r="AT582" i="85"/>
  <c r="AT580" i="85"/>
  <c r="AT578" i="85"/>
  <c r="AT576" i="85"/>
  <c r="AT574" i="85"/>
  <c r="AT572" i="85"/>
  <c r="AT570" i="85"/>
  <c r="AT568" i="85"/>
  <c r="AT566" i="85"/>
  <c r="AT564" i="85"/>
  <c r="AT562" i="85"/>
  <c r="AT560" i="85"/>
  <c r="AT558" i="85"/>
  <c r="AT556" i="85"/>
  <c r="AT554" i="85"/>
  <c r="AT553" i="85"/>
  <c r="BA677" i="85"/>
  <c r="BA733" i="85"/>
  <c r="BA731" i="85"/>
  <c r="BA734" i="85"/>
  <c r="BA732" i="85"/>
  <c r="BA730" i="85"/>
  <c r="BA728" i="85"/>
  <c r="BA726" i="85"/>
  <c r="BA724" i="85"/>
  <c r="BA722" i="85"/>
  <c r="BA720" i="85"/>
  <c r="BA718" i="85"/>
  <c r="BA716" i="85"/>
  <c r="BA714" i="85"/>
  <c r="BA712" i="85"/>
  <c r="BA710" i="85"/>
  <c r="BA708" i="85"/>
  <c r="BA706" i="85"/>
  <c r="BA704" i="85"/>
  <c r="BA702" i="85"/>
  <c r="BA700" i="85"/>
  <c r="BA698" i="85"/>
  <c r="BA696" i="85"/>
  <c r="BA694" i="85"/>
  <c r="BA692" i="85"/>
  <c r="BA690" i="85"/>
  <c r="BA688" i="85"/>
  <c r="BA686" i="85"/>
  <c r="BA684" i="85"/>
  <c r="BA682" i="85"/>
  <c r="BA680" i="85"/>
  <c r="BA678" i="85"/>
  <c r="BA729" i="85"/>
  <c r="BA727" i="85"/>
  <c r="BA725" i="85"/>
  <c r="BA723" i="85"/>
  <c r="BA721" i="85"/>
  <c r="BA719" i="85"/>
  <c r="BA717" i="85"/>
  <c r="BA715" i="85"/>
  <c r="BA713" i="85"/>
  <c r="BA711" i="85"/>
  <c r="BA709" i="85"/>
  <c r="BA707" i="85"/>
  <c r="BA705" i="85"/>
  <c r="BA703" i="85"/>
  <c r="BA701" i="85"/>
  <c r="BA699" i="85"/>
  <c r="BA697" i="85"/>
  <c r="BA695" i="85"/>
  <c r="BA693" i="85"/>
  <c r="BA691" i="85"/>
  <c r="BA681" i="85"/>
  <c r="BA689" i="85"/>
  <c r="BA687" i="85"/>
  <c r="BA679" i="85"/>
  <c r="BA685" i="85"/>
  <c r="BA683" i="85"/>
  <c r="AR485" i="85"/>
  <c r="AR483" i="85"/>
  <c r="AR481" i="85"/>
  <c r="AR479" i="85"/>
  <c r="AR477" i="85"/>
  <c r="AR475" i="85"/>
  <c r="AR473" i="85"/>
  <c r="AR471" i="85"/>
  <c r="AR469" i="85"/>
  <c r="AR467" i="85"/>
  <c r="AR465" i="85"/>
  <c r="AR463" i="85"/>
  <c r="AR461" i="85"/>
  <c r="AR459" i="85"/>
  <c r="AR457" i="85"/>
  <c r="AR455" i="85"/>
  <c r="AR453" i="85"/>
  <c r="AR451" i="85"/>
  <c r="AR486" i="85"/>
  <c r="AR484" i="85"/>
  <c r="AR482" i="85"/>
  <c r="AR480" i="85"/>
  <c r="AR478" i="85"/>
  <c r="AR476" i="85"/>
  <c r="AR474" i="85"/>
  <c r="AR472" i="85"/>
  <c r="AR470" i="85"/>
  <c r="AR468" i="85"/>
  <c r="AR466" i="85"/>
  <c r="AR464" i="85"/>
  <c r="AR462" i="85"/>
  <c r="AR460" i="85"/>
  <c r="AR458" i="85"/>
  <c r="AR456" i="85"/>
  <c r="AR454" i="85"/>
  <c r="AR452" i="85"/>
  <c r="AR450" i="85"/>
  <c r="AR429" i="85"/>
  <c r="AR448" i="85"/>
  <c r="AR446" i="85"/>
  <c r="AR444" i="85"/>
  <c r="AR442" i="85"/>
  <c r="AR440" i="85"/>
  <c r="AR438" i="85"/>
  <c r="AR436" i="85"/>
  <c r="AR434" i="85"/>
  <c r="AR432" i="85"/>
  <c r="AR430" i="85"/>
  <c r="AR449" i="85"/>
  <c r="AR441" i="85"/>
  <c r="AR433" i="85"/>
  <c r="AR447" i="85"/>
  <c r="AR439" i="85"/>
  <c r="AR431" i="85"/>
  <c r="AR445" i="85"/>
  <c r="AR437" i="85"/>
  <c r="AR443" i="85"/>
  <c r="AR435" i="85"/>
  <c r="BG734" i="85"/>
  <c r="BG732" i="85"/>
  <c r="BG677" i="85"/>
  <c r="BG730" i="85"/>
  <c r="BG728" i="85"/>
  <c r="BG726" i="85"/>
  <c r="BG724" i="85"/>
  <c r="BG722" i="85"/>
  <c r="BG720" i="85"/>
  <c r="BG718" i="85"/>
  <c r="BG716" i="85"/>
  <c r="BG714" i="85"/>
  <c r="BG712" i="85"/>
  <c r="BG710" i="85"/>
  <c r="BG708" i="85"/>
  <c r="BG706" i="85"/>
  <c r="BG704" i="85"/>
  <c r="BG702" i="85"/>
  <c r="BG700" i="85"/>
  <c r="BG698" i="85"/>
  <c r="BG696" i="85"/>
  <c r="BG694" i="85"/>
  <c r="BG692" i="85"/>
  <c r="BG690" i="85"/>
  <c r="BG688" i="85"/>
  <c r="BG686" i="85"/>
  <c r="BG684" i="85"/>
  <c r="BG682" i="85"/>
  <c r="BG680" i="85"/>
  <c r="BG678" i="85"/>
  <c r="BG733" i="85"/>
  <c r="BG731" i="85"/>
  <c r="BG729" i="85"/>
  <c r="BG727" i="85"/>
  <c r="BG725" i="85"/>
  <c r="BG723" i="85"/>
  <c r="BG721" i="85"/>
  <c r="BG719" i="85"/>
  <c r="BG717" i="85"/>
  <c r="BG715" i="85"/>
  <c r="BG713" i="85"/>
  <c r="BG711" i="85"/>
  <c r="BG709" i="85"/>
  <c r="BG707" i="85"/>
  <c r="BG705" i="85"/>
  <c r="BG703" i="85"/>
  <c r="BG701" i="85"/>
  <c r="BG699" i="85"/>
  <c r="BG697" i="85"/>
  <c r="BG695" i="85"/>
  <c r="BG693" i="85"/>
  <c r="BG691" i="85"/>
  <c r="BG689" i="85"/>
  <c r="BG687" i="85"/>
  <c r="BG685" i="85"/>
  <c r="BG683" i="85"/>
  <c r="BG681" i="85"/>
  <c r="BG679" i="85"/>
  <c r="CQ342" i="85"/>
  <c r="CQ345" i="85"/>
  <c r="CQ344" i="85"/>
  <c r="CQ312" i="85"/>
  <c r="CQ339" i="85"/>
  <c r="CQ358" i="85"/>
  <c r="CQ349" i="85"/>
  <c r="CH314" i="85"/>
  <c r="CH310" i="85"/>
  <c r="CH321" i="85"/>
  <c r="CH319" i="85"/>
  <c r="CH347" i="85"/>
  <c r="CH357" i="85"/>
  <c r="CH354" i="85"/>
  <c r="BH733" i="85"/>
  <c r="BH734" i="85"/>
  <c r="BH732" i="85"/>
  <c r="BH677" i="85"/>
  <c r="BH730" i="85"/>
  <c r="BH728" i="85"/>
  <c r="BH726" i="85"/>
  <c r="BH724" i="85"/>
  <c r="BH722" i="85"/>
  <c r="BH720" i="85"/>
  <c r="BH718" i="85"/>
  <c r="BH716" i="85"/>
  <c r="BH714" i="85"/>
  <c r="BH712" i="85"/>
  <c r="BH710" i="85"/>
  <c r="BH708" i="85"/>
  <c r="BH706" i="85"/>
  <c r="BH704" i="85"/>
  <c r="BH702" i="85"/>
  <c r="BH700" i="85"/>
  <c r="BH698" i="85"/>
  <c r="BH696" i="85"/>
  <c r="BH694" i="85"/>
  <c r="BH692" i="85"/>
  <c r="BH690" i="85"/>
  <c r="BH688" i="85"/>
  <c r="BH686" i="85"/>
  <c r="BH684" i="85"/>
  <c r="BH682" i="85"/>
  <c r="BH680" i="85"/>
  <c r="BH678" i="85"/>
  <c r="BH731" i="85"/>
  <c r="BH729" i="85"/>
  <c r="BH727" i="85"/>
  <c r="BH725" i="85"/>
  <c r="BH723" i="85"/>
  <c r="BH721" i="85"/>
  <c r="BH719" i="85"/>
  <c r="BH717" i="85"/>
  <c r="BH715" i="85"/>
  <c r="BH713" i="85"/>
  <c r="BH711" i="85"/>
  <c r="BH709" i="85"/>
  <c r="BH707" i="85"/>
  <c r="BH705" i="85"/>
  <c r="BH703" i="85"/>
  <c r="BH701" i="85"/>
  <c r="BH699" i="85"/>
  <c r="BH697" i="85"/>
  <c r="BH695" i="85"/>
  <c r="BH693" i="85"/>
  <c r="BH691" i="85"/>
  <c r="BH689" i="85"/>
  <c r="BH687" i="85"/>
  <c r="BH685" i="85"/>
  <c r="BH681" i="85"/>
  <c r="BH683" i="85"/>
  <c r="BH679" i="85"/>
  <c r="AW734" i="85"/>
  <c r="AW732" i="85"/>
  <c r="AW677" i="85"/>
  <c r="AW733" i="85"/>
  <c r="AW731" i="85"/>
  <c r="AW729" i="85"/>
  <c r="AW727" i="85"/>
  <c r="AW725" i="85"/>
  <c r="AW723" i="85"/>
  <c r="AW721" i="85"/>
  <c r="AW719" i="85"/>
  <c r="AW717" i="85"/>
  <c r="AW715" i="85"/>
  <c r="AW713" i="85"/>
  <c r="AW711" i="85"/>
  <c r="AW709" i="85"/>
  <c r="AW707" i="85"/>
  <c r="AW705" i="85"/>
  <c r="AW703" i="85"/>
  <c r="AW701" i="85"/>
  <c r="AW699" i="85"/>
  <c r="AW697" i="85"/>
  <c r="AW695" i="85"/>
  <c r="AW693" i="85"/>
  <c r="AW691" i="85"/>
  <c r="AW689" i="85"/>
  <c r="AW687" i="85"/>
  <c r="AW685" i="85"/>
  <c r="AW683" i="85"/>
  <c r="AW681" i="85"/>
  <c r="AW679" i="85"/>
  <c r="AW730" i="85"/>
  <c r="AW728" i="85"/>
  <c r="AW726" i="85"/>
  <c r="AW724" i="85"/>
  <c r="AW722" i="85"/>
  <c r="AW720" i="85"/>
  <c r="AW718" i="85"/>
  <c r="AW716" i="85"/>
  <c r="AW714" i="85"/>
  <c r="AW712" i="85"/>
  <c r="AW710" i="85"/>
  <c r="AW708" i="85"/>
  <c r="AW706" i="85"/>
  <c r="AW704" i="85"/>
  <c r="AW702" i="85"/>
  <c r="AW700" i="85"/>
  <c r="AW698" i="85"/>
  <c r="AW696" i="85"/>
  <c r="AW694" i="85"/>
  <c r="AW680" i="85"/>
  <c r="AW678" i="85"/>
  <c r="AW684" i="85"/>
  <c r="AW692" i="85"/>
  <c r="AW690" i="85"/>
  <c r="AW688" i="85"/>
  <c r="AW686" i="85"/>
  <c r="AW682" i="85"/>
  <c r="AV181" i="85"/>
  <c r="AV237" i="85"/>
  <c r="AV235" i="85"/>
  <c r="AV233" i="85"/>
  <c r="AV231" i="85"/>
  <c r="AV229" i="85"/>
  <c r="AV227" i="85"/>
  <c r="AV225" i="85"/>
  <c r="AV223" i="85"/>
  <c r="AV221" i="85"/>
  <c r="AV238" i="85"/>
  <c r="AV236" i="85"/>
  <c r="AV234" i="85"/>
  <c r="AV232" i="85"/>
  <c r="AV230" i="85"/>
  <c r="AV228" i="85"/>
  <c r="AV226" i="85"/>
  <c r="AV224" i="85"/>
  <c r="AV222" i="85"/>
  <c r="AV220" i="85"/>
  <c r="AV219" i="85"/>
  <c r="AV217" i="85"/>
  <c r="AV215" i="85"/>
  <c r="AV213" i="85"/>
  <c r="AV211" i="85"/>
  <c r="AV209" i="85"/>
  <c r="AV207" i="85"/>
  <c r="AV218" i="85"/>
  <c r="AV216" i="85"/>
  <c r="AV214" i="85"/>
  <c r="AV212" i="85"/>
  <c r="AV210" i="85"/>
  <c r="AV208" i="85"/>
  <c r="AV206" i="85"/>
  <c r="AV205" i="85"/>
  <c r="AV203" i="85"/>
  <c r="AV201" i="85"/>
  <c r="AV199" i="85"/>
  <c r="AV197" i="85"/>
  <c r="AV195" i="85"/>
  <c r="AV193" i="85"/>
  <c r="AV191" i="85"/>
  <c r="AV189" i="85"/>
  <c r="AV187" i="85"/>
  <c r="AV185" i="85"/>
  <c r="AV183" i="85"/>
  <c r="AV204" i="85"/>
  <c r="AV202" i="85"/>
  <c r="AV200" i="85"/>
  <c r="AV198" i="85"/>
  <c r="AV196" i="85"/>
  <c r="AV194" i="85"/>
  <c r="AV192" i="85"/>
  <c r="AV190" i="85"/>
  <c r="AV188" i="85"/>
  <c r="AV186" i="85"/>
  <c r="AV184" i="85"/>
  <c r="AV182" i="85"/>
  <c r="BV243" i="85"/>
  <c r="BV299" i="85"/>
  <c r="BV297" i="85"/>
  <c r="BV295" i="85"/>
  <c r="BV300" i="85"/>
  <c r="BV298" i="85"/>
  <c r="BV296" i="85"/>
  <c r="BV294" i="85"/>
  <c r="BV292" i="85"/>
  <c r="BV290" i="85"/>
  <c r="BV288" i="85"/>
  <c r="BV286" i="85"/>
  <c r="BV284" i="85"/>
  <c r="BV282" i="85"/>
  <c r="BV280" i="85"/>
  <c r="BV278" i="85"/>
  <c r="BV276" i="85"/>
  <c r="BV274" i="85"/>
  <c r="BV272" i="85"/>
  <c r="BV270" i="85"/>
  <c r="BV268" i="85"/>
  <c r="BV266" i="85"/>
  <c r="BV265" i="85"/>
  <c r="BV287" i="85"/>
  <c r="BV279" i="85"/>
  <c r="BV271" i="85"/>
  <c r="BV264" i="85"/>
  <c r="BV262" i="85"/>
  <c r="BV260" i="85"/>
  <c r="BV258" i="85"/>
  <c r="BV256" i="85"/>
  <c r="BV254" i="85"/>
  <c r="BV252" i="85"/>
  <c r="BV250" i="85"/>
  <c r="BV248" i="85"/>
  <c r="BV246" i="85"/>
  <c r="BV244" i="85"/>
  <c r="BV293" i="85"/>
  <c r="BV285" i="85"/>
  <c r="BV277" i="85"/>
  <c r="BV269" i="85"/>
  <c r="BV291" i="85"/>
  <c r="BV283" i="85"/>
  <c r="BV275" i="85"/>
  <c r="BV267" i="85"/>
  <c r="BV263" i="85"/>
  <c r="BV255" i="85"/>
  <c r="BV247" i="85"/>
  <c r="BV289" i="85"/>
  <c r="BV261" i="85"/>
  <c r="BV253" i="85"/>
  <c r="BV245" i="85"/>
  <c r="BV281" i="85"/>
  <c r="BV259" i="85"/>
  <c r="BV251" i="85"/>
  <c r="BV273" i="85"/>
  <c r="BV257" i="85"/>
  <c r="BV249" i="85"/>
  <c r="BN672" i="85"/>
  <c r="BN670" i="85"/>
  <c r="BN668" i="85"/>
  <c r="BN666" i="85"/>
  <c r="BN664" i="85"/>
  <c r="BN662" i="85"/>
  <c r="BN660" i="85"/>
  <c r="BN658" i="85"/>
  <c r="BN656" i="85"/>
  <c r="BN654" i="85"/>
  <c r="BN652" i="85"/>
  <c r="BN650" i="85"/>
  <c r="BN648" i="85"/>
  <c r="BN646" i="85"/>
  <c r="BN644" i="85"/>
  <c r="BN642" i="85"/>
  <c r="BN640" i="85"/>
  <c r="BN638" i="85"/>
  <c r="BN636" i="85"/>
  <c r="BN634" i="85"/>
  <c r="BN632" i="85"/>
  <c r="BN630" i="85"/>
  <c r="BN628" i="85"/>
  <c r="BN626" i="85"/>
  <c r="BN624" i="85"/>
  <c r="BN622" i="85"/>
  <c r="BN620" i="85"/>
  <c r="BN618" i="85"/>
  <c r="BN616" i="85"/>
  <c r="BN615" i="85"/>
  <c r="BN671" i="85"/>
  <c r="BN669" i="85"/>
  <c r="BN667" i="85"/>
  <c r="BN665" i="85"/>
  <c r="BN663" i="85"/>
  <c r="BN661" i="85"/>
  <c r="BN659" i="85"/>
  <c r="BN657" i="85"/>
  <c r="BN655" i="85"/>
  <c r="BN653" i="85"/>
  <c r="BN651" i="85"/>
  <c r="BN649" i="85"/>
  <c r="BN647" i="85"/>
  <c r="BN645" i="85"/>
  <c r="BN643" i="85"/>
  <c r="BN641" i="85"/>
  <c r="BN639" i="85"/>
  <c r="BN637" i="85"/>
  <c r="BN635" i="85"/>
  <c r="BN633" i="85"/>
  <c r="BN631" i="85"/>
  <c r="BN629" i="85"/>
  <c r="BN627" i="85"/>
  <c r="BN625" i="85"/>
  <c r="BN623" i="85"/>
  <c r="BN621" i="85"/>
  <c r="BN619" i="85"/>
  <c r="BN617" i="85"/>
  <c r="BF796" i="85"/>
  <c r="BF794" i="85"/>
  <c r="BF792" i="85"/>
  <c r="BF790" i="85"/>
  <c r="BF788" i="85"/>
  <c r="BF786" i="85"/>
  <c r="BF784" i="85"/>
  <c r="BF782" i="85"/>
  <c r="BF780" i="85"/>
  <c r="BF778" i="85"/>
  <c r="BF776" i="85"/>
  <c r="BF774" i="85"/>
  <c r="BF772" i="85"/>
  <c r="BF770" i="85"/>
  <c r="BF768" i="85"/>
  <c r="BF766" i="85"/>
  <c r="BF764" i="85"/>
  <c r="BF762" i="85"/>
  <c r="BF760" i="85"/>
  <c r="BF758" i="85"/>
  <c r="BF756" i="85"/>
  <c r="BF754" i="85"/>
  <c r="BF752" i="85"/>
  <c r="BF739" i="85"/>
  <c r="BF795" i="85"/>
  <c r="BF793" i="85"/>
  <c r="BF791" i="85"/>
  <c r="BF789" i="85"/>
  <c r="BF787" i="85"/>
  <c r="BF785" i="85"/>
  <c r="BF783" i="85"/>
  <c r="BF781" i="85"/>
  <c r="BF779" i="85"/>
  <c r="BF777" i="85"/>
  <c r="BF775" i="85"/>
  <c r="BF773" i="85"/>
  <c r="BF771" i="85"/>
  <c r="BF769" i="85"/>
  <c r="BF767" i="85"/>
  <c r="BF765" i="85"/>
  <c r="BF763" i="85"/>
  <c r="BF761" i="85"/>
  <c r="BF759" i="85"/>
  <c r="BF757" i="85"/>
  <c r="BF755" i="85"/>
  <c r="BF753" i="85"/>
  <c r="BF751" i="85"/>
  <c r="BF750" i="85"/>
  <c r="BF748" i="85"/>
  <c r="BF746" i="85"/>
  <c r="BF744" i="85"/>
  <c r="BF742" i="85"/>
  <c r="BF740" i="85"/>
  <c r="BF749" i="85"/>
  <c r="BF747" i="85"/>
  <c r="BF745" i="85"/>
  <c r="BF743" i="85"/>
  <c r="BF741" i="85"/>
  <c r="AX238" i="85"/>
  <c r="AX236" i="85"/>
  <c r="AX234" i="85"/>
  <c r="AX232" i="85"/>
  <c r="AX230" i="85"/>
  <c r="AX228" i="85"/>
  <c r="AX226" i="85"/>
  <c r="AX224" i="85"/>
  <c r="AX222" i="85"/>
  <c r="AX220" i="85"/>
  <c r="AX181" i="85"/>
  <c r="AX237" i="85"/>
  <c r="AX235" i="85"/>
  <c r="AX233" i="85"/>
  <c r="AX231" i="85"/>
  <c r="AX229" i="85"/>
  <c r="AX227" i="85"/>
  <c r="AX225" i="85"/>
  <c r="AX223" i="85"/>
  <c r="AX221" i="85"/>
  <c r="AX219" i="85"/>
  <c r="AX217" i="85"/>
  <c r="AX215" i="85"/>
  <c r="AX213" i="85"/>
  <c r="AX211" i="85"/>
  <c r="AX209" i="85"/>
  <c r="AX207" i="85"/>
  <c r="AX214" i="85"/>
  <c r="AX206" i="85"/>
  <c r="AX205" i="85"/>
  <c r="AX203" i="85"/>
  <c r="AX201" i="85"/>
  <c r="AX199" i="85"/>
  <c r="AX197" i="85"/>
  <c r="AX195" i="85"/>
  <c r="AX193" i="85"/>
  <c r="AX191" i="85"/>
  <c r="AX189" i="85"/>
  <c r="AX187" i="85"/>
  <c r="AX185" i="85"/>
  <c r="AX183" i="85"/>
  <c r="AX212" i="85"/>
  <c r="AX204" i="85"/>
  <c r="AX202" i="85"/>
  <c r="AX200" i="85"/>
  <c r="AX198" i="85"/>
  <c r="AX196" i="85"/>
  <c r="AX194" i="85"/>
  <c r="AX192" i="85"/>
  <c r="AX190" i="85"/>
  <c r="AX188" i="85"/>
  <c r="AX186" i="85"/>
  <c r="AX184" i="85"/>
  <c r="AX182" i="85"/>
  <c r="AX210" i="85"/>
  <c r="AX216" i="85"/>
  <c r="AX208" i="85"/>
  <c r="AX218" i="85"/>
  <c r="BM486" i="85"/>
  <c r="BM484" i="85"/>
  <c r="BM482" i="85"/>
  <c r="BM480" i="85"/>
  <c r="BM478" i="85"/>
  <c r="BM476" i="85"/>
  <c r="BM474" i="85"/>
  <c r="BM472" i="85"/>
  <c r="BM470" i="85"/>
  <c r="BM468" i="85"/>
  <c r="BM466" i="85"/>
  <c r="BM464" i="85"/>
  <c r="BM462" i="85"/>
  <c r="BM460" i="85"/>
  <c r="BM458" i="85"/>
  <c r="BM456" i="85"/>
  <c r="BM454" i="85"/>
  <c r="BM452" i="85"/>
  <c r="BM429" i="85"/>
  <c r="BM485" i="85"/>
  <c r="BM483" i="85"/>
  <c r="BM481" i="85"/>
  <c r="BM479" i="85"/>
  <c r="BM477" i="85"/>
  <c r="BM475" i="85"/>
  <c r="BM473" i="85"/>
  <c r="BM471" i="85"/>
  <c r="BM469" i="85"/>
  <c r="BM467" i="85"/>
  <c r="BM465" i="85"/>
  <c r="BM463" i="85"/>
  <c r="BM461" i="85"/>
  <c r="BM459" i="85"/>
  <c r="BM457" i="85"/>
  <c r="BM455" i="85"/>
  <c r="BM453" i="85"/>
  <c r="BM451" i="85"/>
  <c r="BM450" i="85"/>
  <c r="BM448" i="85"/>
  <c r="BM446" i="85"/>
  <c r="BM444" i="85"/>
  <c r="BM442" i="85"/>
  <c r="BM440" i="85"/>
  <c r="BM438" i="85"/>
  <c r="BM436" i="85"/>
  <c r="BM434" i="85"/>
  <c r="BM432" i="85"/>
  <c r="BM430" i="85"/>
  <c r="BM449" i="85"/>
  <c r="BM447" i="85"/>
  <c r="BM445" i="85"/>
  <c r="BM443" i="85"/>
  <c r="BM441" i="85"/>
  <c r="BM439" i="85"/>
  <c r="BM437" i="85"/>
  <c r="BM435" i="85"/>
  <c r="BM433" i="85"/>
  <c r="BM431" i="85"/>
  <c r="AO739" i="85"/>
  <c r="AO795" i="85"/>
  <c r="AO793" i="85"/>
  <c r="AO791" i="85"/>
  <c r="AO789" i="85"/>
  <c r="AO787" i="85"/>
  <c r="AO785" i="85"/>
  <c r="AO783" i="85"/>
  <c r="AO781" i="85"/>
  <c r="AO779" i="85"/>
  <c r="AO777" i="85"/>
  <c r="AO775" i="85"/>
  <c r="AO773" i="85"/>
  <c r="AO771" i="85"/>
  <c r="AO769" i="85"/>
  <c r="AO767" i="85"/>
  <c r="AO765" i="85"/>
  <c r="AO763" i="85"/>
  <c r="AO761" i="85"/>
  <c r="AO759" i="85"/>
  <c r="AO757" i="85"/>
  <c r="AO755" i="85"/>
  <c r="AO753" i="85"/>
  <c r="AO751" i="85"/>
  <c r="AO790" i="85"/>
  <c r="AO782" i="85"/>
  <c r="AO774" i="85"/>
  <c r="AO766" i="85"/>
  <c r="AO758" i="85"/>
  <c r="AO750" i="85"/>
  <c r="AO742" i="85"/>
  <c r="AO796" i="85"/>
  <c r="AO788" i="85"/>
  <c r="AO780" i="85"/>
  <c r="AO772" i="85"/>
  <c r="AO764" i="85"/>
  <c r="AO756" i="85"/>
  <c r="AO748" i="85"/>
  <c r="AO749" i="85"/>
  <c r="AO747" i="85"/>
  <c r="AO745" i="85"/>
  <c r="AO743" i="85"/>
  <c r="AO741" i="85"/>
  <c r="AO794" i="85"/>
  <c r="AO786" i="85"/>
  <c r="AO778" i="85"/>
  <c r="AO770" i="85"/>
  <c r="AO762" i="85"/>
  <c r="AO754" i="85"/>
  <c r="AO744" i="85"/>
  <c r="AO740" i="85"/>
  <c r="AO746" i="85"/>
  <c r="AO792" i="85"/>
  <c r="AO784" i="85"/>
  <c r="AO776" i="85"/>
  <c r="AO768" i="85"/>
  <c r="AO760" i="85"/>
  <c r="AO752" i="85"/>
  <c r="AQ610" i="85"/>
  <c r="AQ608" i="85"/>
  <c r="AQ606" i="85"/>
  <c r="AQ604" i="85"/>
  <c r="AQ602" i="85"/>
  <c r="AQ600" i="85"/>
  <c r="AQ598" i="85"/>
  <c r="AQ596" i="85"/>
  <c r="AQ594" i="85"/>
  <c r="AQ592" i="85"/>
  <c r="AQ590" i="85"/>
  <c r="AQ588" i="85"/>
  <c r="AQ586" i="85"/>
  <c r="AQ584" i="85"/>
  <c r="AQ582" i="85"/>
  <c r="AQ580" i="85"/>
  <c r="AQ578" i="85"/>
  <c r="AQ576" i="85"/>
  <c r="AQ574" i="85"/>
  <c r="AQ572" i="85"/>
  <c r="AQ570" i="85"/>
  <c r="AQ568" i="85"/>
  <c r="AQ566" i="85"/>
  <c r="AQ564" i="85"/>
  <c r="AQ562" i="85"/>
  <c r="AQ560" i="85"/>
  <c r="AQ558" i="85"/>
  <c r="AQ556" i="85"/>
  <c r="AQ554" i="85"/>
  <c r="AQ553" i="85"/>
  <c r="AQ609" i="85"/>
  <c r="AQ607" i="85"/>
  <c r="AQ605" i="85"/>
  <c r="AQ603" i="85"/>
  <c r="AQ601" i="85"/>
  <c r="AQ599" i="85"/>
  <c r="AQ597" i="85"/>
  <c r="AQ595" i="85"/>
  <c r="AQ593" i="85"/>
  <c r="AQ591" i="85"/>
  <c r="AQ589" i="85"/>
  <c r="AQ587" i="85"/>
  <c r="AQ585" i="85"/>
  <c r="AQ583" i="85"/>
  <c r="AQ581" i="85"/>
  <c r="AQ579" i="85"/>
  <c r="AQ577" i="85"/>
  <c r="AQ575" i="85"/>
  <c r="AQ573" i="85"/>
  <c r="AQ571" i="85"/>
  <c r="AQ569" i="85"/>
  <c r="AQ567" i="85"/>
  <c r="AQ565" i="85"/>
  <c r="AQ563" i="85"/>
  <c r="AQ561" i="85"/>
  <c r="AQ559" i="85"/>
  <c r="AQ557" i="85"/>
  <c r="AQ555" i="85"/>
  <c r="BE796" i="85"/>
  <c r="BE794" i="85"/>
  <c r="BE792" i="85"/>
  <c r="BE790" i="85"/>
  <c r="BE788" i="85"/>
  <c r="BE786" i="85"/>
  <c r="BE784" i="85"/>
  <c r="BE782" i="85"/>
  <c r="BE780" i="85"/>
  <c r="BE778" i="85"/>
  <c r="BE776" i="85"/>
  <c r="BE774" i="85"/>
  <c r="BE772" i="85"/>
  <c r="BE770" i="85"/>
  <c r="BE768" i="85"/>
  <c r="BE766" i="85"/>
  <c r="BE764" i="85"/>
  <c r="BE762" i="85"/>
  <c r="BE760" i="85"/>
  <c r="BE758" i="85"/>
  <c r="BE756" i="85"/>
  <c r="BE754" i="85"/>
  <c r="BE752" i="85"/>
  <c r="BE739" i="85"/>
  <c r="BE795" i="85"/>
  <c r="BE793" i="85"/>
  <c r="BE791" i="85"/>
  <c r="BE789" i="85"/>
  <c r="BE787" i="85"/>
  <c r="BE785" i="85"/>
  <c r="BE783" i="85"/>
  <c r="BE781" i="85"/>
  <c r="BE779" i="85"/>
  <c r="BE777" i="85"/>
  <c r="BE775" i="85"/>
  <c r="BE773" i="85"/>
  <c r="BE771" i="85"/>
  <c r="BE769" i="85"/>
  <c r="BE767" i="85"/>
  <c r="BE765" i="85"/>
  <c r="BE763" i="85"/>
  <c r="BE761" i="85"/>
  <c r="BE759" i="85"/>
  <c r="BE757" i="85"/>
  <c r="BE755" i="85"/>
  <c r="BE753" i="85"/>
  <c r="BE751" i="85"/>
  <c r="BE750" i="85"/>
  <c r="BE748" i="85"/>
  <c r="BE746" i="85"/>
  <c r="BE744" i="85"/>
  <c r="BE742" i="85"/>
  <c r="BE740" i="85"/>
  <c r="BE749" i="85"/>
  <c r="BE747" i="85"/>
  <c r="BE745" i="85"/>
  <c r="BE743" i="85"/>
  <c r="BE741" i="85"/>
  <c r="BP300" i="85"/>
  <c r="BP298" i="85"/>
  <c r="BP296" i="85"/>
  <c r="BP294" i="85"/>
  <c r="BP243" i="85"/>
  <c r="BP299" i="85"/>
  <c r="BP297" i="85"/>
  <c r="BP295" i="85"/>
  <c r="BP293" i="85"/>
  <c r="BP291" i="85"/>
  <c r="BP289" i="85"/>
  <c r="BP287" i="85"/>
  <c r="BP285" i="85"/>
  <c r="BP283" i="85"/>
  <c r="BP281" i="85"/>
  <c r="BP279" i="85"/>
  <c r="BP277" i="85"/>
  <c r="BP275" i="85"/>
  <c r="BP273" i="85"/>
  <c r="BP271" i="85"/>
  <c r="BP269" i="85"/>
  <c r="BP267" i="85"/>
  <c r="BP265" i="85"/>
  <c r="BP286" i="85"/>
  <c r="BP278" i="85"/>
  <c r="BP270" i="85"/>
  <c r="BP263" i="85"/>
  <c r="BP261" i="85"/>
  <c r="BP259" i="85"/>
  <c r="BP257" i="85"/>
  <c r="BP255" i="85"/>
  <c r="BP253" i="85"/>
  <c r="BP251" i="85"/>
  <c r="BP249" i="85"/>
  <c r="BP247" i="85"/>
  <c r="BP245" i="85"/>
  <c r="BP292" i="85"/>
  <c r="BP284" i="85"/>
  <c r="BP276" i="85"/>
  <c r="BP268" i="85"/>
  <c r="BP290" i="85"/>
  <c r="BP282" i="85"/>
  <c r="BP274" i="85"/>
  <c r="BP266" i="85"/>
  <c r="BP264" i="85"/>
  <c r="BP262" i="85"/>
  <c r="BP260" i="85"/>
  <c r="BP258" i="85"/>
  <c r="BP256" i="85"/>
  <c r="BP254" i="85"/>
  <c r="BP252" i="85"/>
  <c r="BP250" i="85"/>
  <c r="BP248" i="85"/>
  <c r="BP246" i="85"/>
  <c r="BP244" i="85"/>
  <c r="BP288" i="85"/>
  <c r="BP280" i="85"/>
  <c r="BP272" i="85"/>
  <c r="BT739" i="85"/>
  <c r="BT795" i="85"/>
  <c r="BT793" i="85"/>
  <c r="BT791" i="85"/>
  <c r="BT789" i="85"/>
  <c r="BT787" i="85"/>
  <c r="BT785" i="85"/>
  <c r="BT783" i="85"/>
  <c r="BT781" i="85"/>
  <c r="BT779" i="85"/>
  <c r="BT777" i="85"/>
  <c r="BT775" i="85"/>
  <c r="BT773" i="85"/>
  <c r="BT771" i="85"/>
  <c r="BT769" i="85"/>
  <c r="BT767" i="85"/>
  <c r="BT765" i="85"/>
  <c r="BT763" i="85"/>
  <c r="BT761" i="85"/>
  <c r="BT759" i="85"/>
  <c r="BT757" i="85"/>
  <c r="BT755" i="85"/>
  <c r="BT753" i="85"/>
  <c r="BT751" i="85"/>
  <c r="BT790" i="85"/>
  <c r="BT782" i="85"/>
  <c r="BT774" i="85"/>
  <c r="BT766" i="85"/>
  <c r="BT758" i="85"/>
  <c r="BT746" i="85"/>
  <c r="BT796" i="85"/>
  <c r="BT788" i="85"/>
  <c r="BT780" i="85"/>
  <c r="BT772" i="85"/>
  <c r="BT764" i="85"/>
  <c r="BT756" i="85"/>
  <c r="BT744" i="85"/>
  <c r="BT749" i="85"/>
  <c r="BT747" i="85"/>
  <c r="BT745" i="85"/>
  <c r="BT743" i="85"/>
  <c r="BT741" i="85"/>
  <c r="BT740" i="85"/>
  <c r="BT794" i="85"/>
  <c r="BT786" i="85"/>
  <c r="BT778" i="85"/>
  <c r="BT770" i="85"/>
  <c r="BT762" i="85"/>
  <c r="BT754" i="85"/>
  <c r="BT750" i="85"/>
  <c r="BT792" i="85"/>
  <c r="BT784" i="85"/>
  <c r="BT776" i="85"/>
  <c r="BT768" i="85"/>
  <c r="BT760" i="85"/>
  <c r="BT752" i="85"/>
  <c r="BT748" i="85"/>
  <c r="BT742" i="85"/>
  <c r="BL299" i="85"/>
  <c r="BL297" i="85"/>
  <c r="BL295" i="85"/>
  <c r="BL300" i="85"/>
  <c r="BL298" i="85"/>
  <c r="BL296" i="85"/>
  <c r="BL294" i="85"/>
  <c r="BL292" i="85"/>
  <c r="BL290" i="85"/>
  <c r="BL288" i="85"/>
  <c r="BL286" i="85"/>
  <c r="BL284" i="85"/>
  <c r="BL282" i="85"/>
  <c r="BL280" i="85"/>
  <c r="BL278" i="85"/>
  <c r="BL276" i="85"/>
  <c r="BL274" i="85"/>
  <c r="BL272" i="85"/>
  <c r="BL270" i="85"/>
  <c r="BL268" i="85"/>
  <c r="BL266" i="85"/>
  <c r="BL243" i="85"/>
  <c r="BL293" i="85"/>
  <c r="BL285" i="85"/>
  <c r="BL277" i="85"/>
  <c r="BL269" i="85"/>
  <c r="BL264" i="85"/>
  <c r="BL262" i="85"/>
  <c r="BL260" i="85"/>
  <c r="BL258" i="85"/>
  <c r="BL256" i="85"/>
  <c r="BL254" i="85"/>
  <c r="BL252" i="85"/>
  <c r="BL250" i="85"/>
  <c r="BL248" i="85"/>
  <c r="BL246" i="85"/>
  <c r="BL244" i="85"/>
  <c r="BL291" i="85"/>
  <c r="BL283" i="85"/>
  <c r="BL275" i="85"/>
  <c r="BL267" i="85"/>
  <c r="BL289" i="85"/>
  <c r="BL281" i="85"/>
  <c r="BL273" i="85"/>
  <c r="BL265" i="85"/>
  <c r="BL263" i="85"/>
  <c r="BL261" i="85"/>
  <c r="BL259" i="85"/>
  <c r="BL257" i="85"/>
  <c r="BL255" i="85"/>
  <c r="BL253" i="85"/>
  <c r="BL251" i="85"/>
  <c r="BL249" i="85"/>
  <c r="BL247" i="85"/>
  <c r="BL245" i="85"/>
  <c r="BL271" i="85"/>
  <c r="BL287" i="85"/>
  <c r="BL279" i="85"/>
  <c r="AV486" i="85"/>
  <c r="AV484" i="85"/>
  <c r="AV482" i="85"/>
  <c r="AV480" i="85"/>
  <c r="AV478" i="85"/>
  <c r="AV476" i="85"/>
  <c r="AV474" i="85"/>
  <c r="AV472" i="85"/>
  <c r="AV470" i="85"/>
  <c r="AV468" i="85"/>
  <c r="AV466" i="85"/>
  <c r="AV464" i="85"/>
  <c r="AV462" i="85"/>
  <c r="AV460" i="85"/>
  <c r="AV458" i="85"/>
  <c r="AV456" i="85"/>
  <c r="AV454" i="85"/>
  <c r="AV452" i="85"/>
  <c r="AV450" i="85"/>
  <c r="AV429" i="85"/>
  <c r="AV485" i="85"/>
  <c r="AV483" i="85"/>
  <c r="AV481" i="85"/>
  <c r="AV479" i="85"/>
  <c r="AV477" i="85"/>
  <c r="AV475" i="85"/>
  <c r="AV473" i="85"/>
  <c r="AV471" i="85"/>
  <c r="AV469" i="85"/>
  <c r="AV467" i="85"/>
  <c r="AV465" i="85"/>
  <c r="AV463" i="85"/>
  <c r="AV461" i="85"/>
  <c r="AV459" i="85"/>
  <c r="AV457" i="85"/>
  <c r="AV455" i="85"/>
  <c r="AV453" i="85"/>
  <c r="AV451" i="85"/>
  <c r="AV449" i="85"/>
  <c r="AV447" i="85"/>
  <c r="AV445" i="85"/>
  <c r="AV443" i="85"/>
  <c r="AV441" i="85"/>
  <c r="AV439" i="85"/>
  <c r="AV437" i="85"/>
  <c r="AV435" i="85"/>
  <c r="AV433" i="85"/>
  <c r="AV431" i="85"/>
  <c r="AV442" i="85"/>
  <c r="AV434" i="85"/>
  <c r="AV448" i="85"/>
  <c r="AV440" i="85"/>
  <c r="AV432" i="85"/>
  <c r="AV446" i="85"/>
  <c r="AV438" i="85"/>
  <c r="AV430" i="85"/>
  <c r="AV444" i="85"/>
  <c r="AV436" i="85"/>
  <c r="BS615" i="85"/>
  <c r="BS671" i="85"/>
  <c r="BS669" i="85"/>
  <c r="BS667" i="85"/>
  <c r="BS665" i="85"/>
  <c r="BS663" i="85"/>
  <c r="BS661" i="85"/>
  <c r="BS659" i="85"/>
  <c r="BS657" i="85"/>
  <c r="BS655" i="85"/>
  <c r="BS653" i="85"/>
  <c r="BS651" i="85"/>
  <c r="BS649" i="85"/>
  <c r="BS647" i="85"/>
  <c r="BS645" i="85"/>
  <c r="BS643" i="85"/>
  <c r="BS641" i="85"/>
  <c r="BS639" i="85"/>
  <c r="BS637" i="85"/>
  <c r="BS635" i="85"/>
  <c r="BS633" i="85"/>
  <c r="BS631" i="85"/>
  <c r="BS629" i="85"/>
  <c r="BS627" i="85"/>
  <c r="BS625" i="85"/>
  <c r="BS623" i="85"/>
  <c r="BS621" i="85"/>
  <c r="BS619" i="85"/>
  <c r="BS617" i="85"/>
  <c r="BS666" i="85"/>
  <c r="BS658" i="85"/>
  <c r="BS650" i="85"/>
  <c r="BS642" i="85"/>
  <c r="BS634" i="85"/>
  <c r="BS626" i="85"/>
  <c r="BS618" i="85"/>
  <c r="BS672" i="85"/>
  <c r="BS664" i="85"/>
  <c r="BS656" i="85"/>
  <c r="BS648" i="85"/>
  <c r="BS640" i="85"/>
  <c r="BS632" i="85"/>
  <c r="BS624" i="85"/>
  <c r="BS616" i="85"/>
  <c r="BS670" i="85"/>
  <c r="BS662" i="85"/>
  <c r="BS654" i="85"/>
  <c r="BS646" i="85"/>
  <c r="BS638" i="85"/>
  <c r="BS630" i="85"/>
  <c r="BS622" i="85"/>
  <c r="BS668" i="85"/>
  <c r="BS660" i="85"/>
  <c r="BS652" i="85"/>
  <c r="BS644" i="85"/>
  <c r="BS636" i="85"/>
  <c r="BS628" i="85"/>
  <c r="BS620" i="85"/>
  <c r="BC615" i="85"/>
  <c r="BC671" i="85"/>
  <c r="BC669" i="85"/>
  <c r="BC667" i="85"/>
  <c r="BC665" i="85"/>
  <c r="BC663" i="85"/>
  <c r="BC661" i="85"/>
  <c r="BC659" i="85"/>
  <c r="BC657" i="85"/>
  <c r="BC655" i="85"/>
  <c r="BC653" i="85"/>
  <c r="BC651" i="85"/>
  <c r="BC649" i="85"/>
  <c r="BC647" i="85"/>
  <c r="BC645" i="85"/>
  <c r="BC643" i="85"/>
  <c r="BC641" i="85"/>
  <c r="BC639" i="85"/>
  <c r="BC637" i="85"/>
  <c r="BC635" i="85"/>
  <c r="BC633" i="85"/>
  <c r="BC631" i="85"/>
  <c r="BC629" i="85"/>
  <c r="BC627" i="85"/>
  <c r="BC625" i="85"/>
  <c r="BC623" i="85"/>
  <c r="BC621" i="85"/>
  <c r="BC619" i="85"/>
  <c r="BC617" i="85"/>
  <c r="BC670" i="85"/>
  <c r="BC662" i="85"/>
  <c r="BC654" i="85"/>
  <c r="BC646" i="85"/>
  <c r="BC638" i="85"/>
  <c r="BC630" i="85"/>
  <c r="BC622" i="85"/>
  <c r="BC668" i="85"/>
  <c r="BC660" i="85"/>
  <c r="BC652" i="85"/>
  <c r="BC644" i="85"/>
  <c r="BC636" i="85"/>
  <c r="BC628" i="85"/>
  <c r="BC620" i="85"/>
  <c r="BC666" i="85"/>
  <c r="BC658" i="85"/>
  <c r="BC650" i="85"/>
  <c r="BC642" i="85"/>
  <c r="BC634" i="85"/>
  <c r="BC626" i="85"/>
  <c r="BC618" i="85"/>
  <c r="BC672" i="85"/>
  <c r="BC664" i="85"/>
  <c r="BC656" i="85"/>
  <c r="BC648" i="85"/>
  <c r="BC640" i="85"/>
  <c r="BC632" i="85"/>
  <c r="BC624" i="85"/>
  <c r="BC616" i="85"/>
  <c r="BJ677" i="85"/>
  <c r="BJ733" i="85"/>
  <c r="BJ731" i="85"/>
  <c r="BJ729" i="85"/>
  <c r="BJ727" i="85"/>
  <c r="BJ725" i="85"/>
  <c r="BJ723" i="85"/>
  <c r="BJ721" i="85"/>
  <c r="BJ719" i="85"/>
  <c r="BJ717" i="85"/>
  <c r="BJ715" i="85"/>
  <c r="BJ713" i="85"/>
  <c r="BJ711" i="85"/>
  <c r="BJ709" i="85"/>
  <c r="BJ707" i="85"/>
  <c r="BJ705" i="85"/>
  <c r="BJ703" i="85"/>
  <c r="BJ701" i="85"/>
  <c r="BJ699" i="85"/>
  <c r="BJ697" i="85"/>
  <c r="BJ695" i="85"/>
  <c r="BJ693" i="85"/>
  <c r="BJ691" i="85"/>
  <c r="BJ689" i="85"/>
  <c r="BJ687" i="85"/>
  <c r="BJ685" i="85"/>
  <c r="BJ683" i="85"/>
  <c r="BJ681" i="85"/>
  <c r="BJ679" i="85"/>
  <c r="BJ734" i="85"/>
  <c r="BJ732" i="85"/>
  <c r="BJ730" i="85"/>
  <c r="BJ728" i="85"/>
  <c r="BJ726" i="85"/>
  <c r="BJ724" i="85"/>
  <c r="BJ722" i="85"/>
  <c r="BJ720" i="85"/>
  <c r="BJ718" i="85"/>
  <c r="BJ716" i="85"/>
  <c r="BJ714" i="85"/>
  <c r="BJ712" i="85"/>
  <c r="BJ710" i="85"/>
  <c r="BJ708" i="85"/>
  <c r="BJ706" i="85"/>
  <c r="BJ704" i="85"/>
  <c r="BJ702" i="85"/>
  <c r="BJ700" i="85"/>
  <c r="BJ698" i="85"/>
  <c r="BJ696" i="85"/>
  <c r="BJ694" i="85"/>
  <c r="BJ692" i="85"/>
  <c r="BJ690" i="85"/>
  <c r="BJ688" i="85"/>
  <c r="BJ686" i="85"/>
  <c r="BJ684" i="85"/>
  <c r="BJ682" i="85"/>
  <c r="BJ680" i="85"/>
  <c r="BJ678" i="85"/>
  <c r="BB615" i="85"/>
  <c r="BB671" i="85"/>
  <c r="BB669" i="85"/>
  <c r="BB667" i="85"/>
  <c r="BB665" i="85"/>
  <c r="BB663" i="85"/>
  <c r="BB661" i="85"/>
  <c r="BB659" i="85"/>
  <c r="BB657" i="85"/>
  <c r="BB655" i="85"/>
  <c r="BB653" i="85"/>
  <c r="BB651" i="85"/>
  <c r="BB649" i="85"/>
  <c r="BB647" i="85"/>
  <c r="BB645" i="85"/>
  <c r="BB643" i="85"/>
  <c r="BB641" i="85"/>
  <c r="BB639" i="85"/>
  <c r="BB637" i="85"/>
  <c r="BB635" i="85"/>
  <c r="BB633" i="85"/>
  <c r="BB631" i="85"/>
  <c r="BB629" i="85"/>
  <c r="BB627" i="85"/>
  <c r="BB625" i="85"/>
  <c r="BB623" i="85"/>
  <c r="BB621" i="85"/>
  <c r="BB619" i="85"/>
  <c r="BB617" i="85"/>
  <c r="BB672" i="85"/>
  <c r="BB670" i="85"/>
  <c r="BB668" i="85"/>
  <c r="BB666" i="85"/>
  <c r="BB664" i="85"/>
  <c r="BB662" i="85"/>
  <c r="BB660" i="85"/>
  <c r="BB658" i="85"/>
  <c r="BB656" i="85"/>
  <c r="BB654" i="85"/>
  <c r="BB652" i="85"/>
  <c r="BB650" i="85"/>
  <c r="BB648" i="85"/>
  <c r="BB646" i="85"/>
  <c r="BB644" i="85"/>
  <c r="BB642" i="85"/>
  <c r="BB640" i="85"/>
  <c r="BB638" i="85"/>
  <c r="BB636" i="85"/>
  <c r="BB634" i="85"/>
  <c r="BB632" i="85"/>
  <c r="BB630" i="85"/>
  <c r="BB628" i="85"/>
  <c r="BB626" i="85"/>
  <c r="BB624" i="85"/>
  <c r="BB622" i="85"/>
  <c r="BB620" i="85"/>
  <c r="BB618" i="85"/>
  <c r="BB616" i="85"/>
  <c r="AT615" i="85"/>
  <c r="AT671" i="85"/>
  <c r="AT669" i="85"/>
  <c r="AT667" i="85"/>
  <c r="AT665" i="85"/>
  <c r="AT663" i="85"/>
  <c r="AT661" i="85"/>
  <c r="AT659" i="85"/>
  <c r="AT657" i="85"/>
  <c r="AT655" i="85"/>
  <c r="AT653" i="85"/>
  <c r="AT651" i="85"/>
  <c r="AT649" i="85"/>
  <c r="AT647" i="85"/>
  <c r="AT645" i="85"/>
  <c r="AT643" i="85"/>
  <c r="AT641" i="85"/>
  <c r="AT639" i="85"/>
  <c r="AT637" i="85"/>
  <c r="AT635" i="85"/>
  <c r="AT633" i="85"/>
  <c r="AT631" i="85"/>
  <c r="AT629" i="85"/>
  <c r="AT627" i="85"/>
  <c r="AT625" i="85"/>
  <c r="AT623" i="85"/>
  <c r="AT621" i="85"/>
  <c r="AT619" i="85"/>
  <c r="AT617" i="85"/>
  <c r="AT672" i="85"/>
  <c r="AT670" i="85"/>
  <c r="AT668" i="85"/>
  <c r="AT666" i="85"/>
  <c r="AT664" i="85"/>
  <c r="AT662" i="85"/>
  <c r="AT660" i="85"/>
  <c r="AT658" i="85"/>
  <c r="AT656" i="85"/>
  <c r="AT654" i="85"/>
  <c r="AT652" i="85"/>
  <c r="AT650" i="85"/>
  <c r="AT648" i="85"/>
  <c r="AT646" i="85"/>
  <c r="AT644" i="85"/>
  <c r="AT642" i="85"/>
  <c r="AT640" i="85"/>
  <c r="AT638" i="85"/>
  <c r="AT636" i="85"/>
  <c r="AT634" i="85"/>
  <c r="AT632" i="85"/>
  <c r="AT630" i="85"/>
  <c r="AT628" i="85"/>
  <c r="AT626" i="85"/>
  <c r="AT624" i="85"/>
  <c r="AT622" i="85"/>
  <c r="AT620" i="85"/>
  <c r="AT618" i="85"/>
  <c r="AT616" i="85"/>
  <c r="BI677" i="85"/>
  <c r="BI733" i="85"/>
  <c r="BI734" i="85"/>
  <c r="BI732" i="85"/>
  <c r="BI730" i="85"/>
  <c r="BI728" i="85"/>
  <c r="BI726" i="85"/>
  <c r="BI724" i="85"/>
  <c r="BI722" i="85"/>
  <c r="BI720" i="85"/>
  <c r="BI718" i="85"/>
  <c r="BI716" i="85"/>
  <c r="BI714" i="85"/>
  <c r="BI712" i="85"/>
  <c r="BI710" i="85"/>
  <c r="BI708" i="85"/>
  <c r="BI706" i="85"/>
  <c r="BI704" i="85"/>
  <c r="BI702" i="85"/>
  <c r="BI700" i="85"/>
  <c r="BI698" i="85"/>
  <c r="BI696" i="85"/>
  <c r="BI694" i="85"/>
  <c r="BI692" i="85"/>
  <c r="BI690" i="85"/>
  <c r="BI688" i="85"/>
  <c r="BI686" i="85"/>
  <c r="BI684" i="85"/>
  <c r="BI682" i="85"/>
  <c r="BI680" i="85"/>
  <c r="BI678" i="85"/>
  <c r="BI731" i="85"/>
  <c r="BI729" i="85"/>
  <c r="BI727" i="85"/>
  <c r="BI725" i="85"/>
  <c r="BI723" i="85"/>
  <c r="BI721" i="85"/>
  <c r="BI719" i="85"/>
  <c r="BI717" i="85"/>
  <c r="BI715" i="85"/>
  <c r="BI713" i="85"/>
  <c r="BI711" i="85"/>
  <c r="BI709" i="85"/>
  <c r="BI707" i="85"/>
  <c r="BI705" i="85"/>
  <c r="BI703" i="85"/>
  <c r="BI701" i="85"/>
  <c r="BI699" i="85"/>
  <c r="BI697" i="85"/>
  <c r="BI695" i="85"/>
  <c r="BI693" i="85"/>
  <c r="BI683" i="85"/>
  <c r="BI691" i="85"/>
  <c r="BI689" i="85"/>
  <c r="BI681" i="85"/>
  <c r="BI687" i="85"/>
  <c r="BI685" i="85"/>
  <c r="BI679" i="85"/>
  <c r="BA795" i="85"/>
  <c r="BA793" i="85"/>
  <c r="BA791" i="85"/>
  <c r="BA789" i="85"/>
  <c r="BA787" i="85"/>
  <c r="BA785" i="85"/>
  <c r="BA783" i="85"/>
  <c r="BA781" i="85"/>
  <c r="BA779" i="85"/>
  <c r="BA777" i="85"/>
  <c r="BA775" i="85"/>
  <c r="BA773" i="85"/>
  <c r="BA771" i="85"/>
  <c r="BA769" i="85"/>
  <c r="BA767" i="85"/>
  <c r="BA765" i="85"/>
  <c r="BA763" i="85"/>
  <c r="BA761" i="85"/>
  <c r="BA759" i="85"/>
  <c r="BA757" i="85"/>
  <c r="BA755" i="85"/>
  <c r="BA753" i="85"/>
  <c r="BA751" i="85"/>
  <c r="BA796" i="85"/>
  <c r="BA794" i="85"/>
  <c r="BA792" i="85"/>
  <c r="BA790" i="85"/>
  <c r="BA788" i="85"/>
  <c r="BA786" i="85"/>
  <c r="BA784" i="85"/>
  <c r="BA782" i="85"/>
  <c r="BA780" i="85"/>
  <c r="BA778" i="85"/>
  <c r="BA776" i="85"/>
  <c r="BA774" i="85"/>
  <c r="BA772" i="85"/>
  <c r="BA770" i="85"/>
  <c r="BA768" i="85"/>
  <c r="BA766" i="85"/>
  <c r="BA764" i="85"/>
  <c r="BA762" i="85"/>
  <c r="BA760" i="85"/>
  <c r="BA758" i="85"/>
  <c r="BA756" i="85"/>
  <c r="BA754" i="85"/>
  <c r="BA752" i="85"/>
  <c r="BA749" i="85"/>
  <c r="BA747" i="85"/>
  <c r="BA745" i="85"/>
  <c r="BA743" i="85"/>
  <c r="BA741" i="85"/>
  <c r="BA739" i="85"/>
  <c r="BA750" i="85"/>
  <c r="BA748" i="85"/>
  <c r="BA746" i="85"/>
  <c r="BA744" i="85"/>
  <c r="BA742" i="85"/>
  <c r="BA740" i="85"/>
  <c r="BG367" i="85"/>
  <c r="BG423" i="85"/>
  <c r="BG421" i="85"/>
  <c r="BG419" i="85"/>
  <c r="BG417" i="85"/>
  <c r="BG415" i="85"/>
  <c r="BG413" i="85"/>
  <c r="BG411" i="85"/>
  <c r="BG409" i="85"/>
  <c r="BG407" i="85"/>
  <c r="BG405" i="85"/>
  <c r="BG424" i="85"/>
  <c r="BG422" i="85"/>
  <c r="BG420" i="85"/>
  <c r="BG418" i="85"/>
  <c r="BG416" i="85"/>
  <c r="BG414" i="85"/>
  <c r="BG412" i="85"/>
  <c r="BG410" i="85"/>
  <c r="BG408" i="85"/>
  <c r="BG406" i="85"/>
  <c r="BG404" i="85"/>
  <c r="BG402" i="85"/>
  <c r="BG400" i="85"/>
  <c r="BG398" i="85"/>
  <c r="BG396" i="85"/>
  <c r="BG394" i="85"/>
  <c r="BG392" i="85"/>
  <c r="BG390" i="85"/>
  <c r="BG388" i="85"/>
  <c r="BG386" i="85"/>
  <c r="BG384" i="85"/>
  <c r="BG382" i="85"/>
  <c r="BG380" i="85"/>
  <c r="BG378" i="85"/>
  <c r="BG376" i="85"/>
  <c r="BG374" i="85"/>
  <c r="BG372" i="85"/>
  <c r="BG370" i="85"/>
  <c r="BG368" i="85"/>
  <c r="BG403" i="85"/>
  <c r="BG401" i="85"/>
  <c r="BG399" i="85"/>
  <c r="BG397" i="85"/>
  <c r="BG395" i="85"/>
  <c r="BG393" i="85"/>
  <c r="BG391" i="85"/>
  <c r="BG389" i="85"/>
  <c r="BG387" i="85"/>
  <c r="BG385" i="85"/>
  <c r="BG383" i="85"/>
  <c r="BG381" i="85"/>
  <c r="BG379" i="85"/>
  <c r="BG377" i="85"/>
  <c r="BG375" i="85"/>
  <c r="BG373" i="85"/>
  <c r="BG371" i="85"/>
  <c r="BG369" i="85"/>
  <c r="BL31" i="91"/>
  <c r="BL32" i="91"/>
  <c r="CQ343" i="85"/>
  <c r="CQ311" i="85"/>
  <c r="CQ310" i="85"/>
  <c r="CQ321" i="85"/>
  <c r="CQ307" i="85"/>
  <c r="CQ351" i="85"/>
  <c r="CQ348" i="85"/>
  <c r="CH315" i="85"/>
  <c r="CH313" i="85"/>
  <c r="CH331" i="85"/>
  <c r="CH328" i="85"/>
  <c r="CH317" i="85"/>
  <c r="CH361" i="85"/>
  <c r="CH359" i="85"/>
  <c r="BD615" i="85"/>
  <c r="BD671" i="85"/>
  <c r="BD669" i="85"/>
  <c r="BD667" i="85"/>
  <c r="BD665" i="85"/>
  <c r="BD663" i="85"/>
  <c r="BD661" i="85"/>
  <c r="BD659" i="85"/>
  <c r="BD657" i="85"/>
  <c r="BD655" i="85"/>
  <c r="BD653" i="85"/>
  <c r="BD651" i="85"/>
  <c r="BD649" i="85"/>
  <c r="BD647" i="85"/>
  <c r="BD645" i="85"/>
  <c r="BD643" i="85"/>
  <c r="BD641" i="85"/>
  <c r="BD639" i="85"/>
  <c r="BD637" i="85"/>
  <c r="BD635" i="85"/>
  <c r="BD633" i="85"/>
  <c r="BD631" i="85"/>
  <c r="BD629" i="85"/>
  <c r="BD627" i="85"/>
  <c r="BD625" i="85"/>
  <c r="BD623" i="85"/>
  <c r="BD621" i="85"/>
  <c r="BD619" i="85"/>
  <c r="BD617" i="85"/>
  <c r="BD670" i="85"/>
  <c r="BD662" i="85"/>
  <c r="BD654" i="85"/>
  <c r="BD646" i="85"/>
  <c r="BD638" i="85"/>
  <c r="BD630" i="85"/>
  <c r="BD622" i="85"/>
  <c r="BD668" i="85"/>
  <c r="BD660" i="85"/>
  <c r="BD652" i="85"/>
  <c r="BD644" i="85"/>
  <c r="BD636" i="85"/>
  <c r="BD628" i="85"/>
  <c r="BD620" i="85"/>
  <c r="BD666" i="85"/>
  <c r="BD658" i="85"/>
  <c r="BD650" i="85"/>
  <c r="BD642" i="85"/>
  <c r="BD634" i="85"/>
  <c r="BD626" i="85"/>
  <c r="BD618" i="85"/>
  <c r="BD672" i="85"/>
  <c r="BD664" i="85"/>
  <c r="BD656" i="85"/>
  <c r="BD648" i="85"/>
  <c r="BD640" i="85"/>
  <c r="BD632" i="85"/>
  <c r="BD624" i="85"/>
  <c r="BD616" i="85"/>
  <c r="AR27" i="91"/>
  <c r="AR31" i="91"/>
  <c r="AR32" i="91"/>
  <c r="AW27" i="91"/>
  <c r="AW32" i="91"/>
  <c r="AW222" i="91" s="1"/>
  <c r="AW31" i="91"/>
  <c r="AW160" i="91" s="1"/>
  <c r="AW210" i="91" s="1"/>
  <c r="AR796" i="85"/>
  <c r="AR794" i="85"/>
  <c r="AR792" i="85"/>
  <c r="AR790" i="85"/>
  <c r="AR788" i="85"/>
  <c r="AR786" i="85"/>
  <c r="AR784" i="85"/>
  <c r="AR782" i="85"/>
  <c r="AR780" i="85"/>
  <c r="AR778" i="85"/>
  <c r="AR776" i="85"/>
  <c r="AR774" i="85"/>
  <c r="AR772" i="85"/>
  <c r="AR770" i="85"/>
  <c r="AR768" i="85"/>
  <c r="AR766" i="85"/>
  <c r="AR764" i="85"/>
  <c r="AR762" i="85"/>
  <c r="AR760" i="85"/>
  <c r="AR758" i="85"/>
  <c r="AR756" i="85"/>
  <c r="AR754" i="85"/>
  <c r="AR752" i="85"/>
  <c r="AR750" i="85"/>
  <c r="AR791" i="85"/>
  <c r="AR783" i="85"/>
  <c r="AR775" i="85"/>
  <c r="AR767" i="85"/>
  <c r="AR759" i="85"/>
  <c r="AR751" i="85"/>
  <c r="AR739" i="85"/>
  <c r="AR741" i="85"/>
  <c r="AR789" i="85"/>
  <c r="AR781" i="85"/>
  <c r="AR773" i="85"/>
  <c r="AR765" i="85"/>
  <c r="AR757" i="85"/>
  <c r="AR749" i="85"/>
  <c r="AR747" i="85"/>
  <c r="AR748" i="85"/>
  <c r="AR746" i="85"/>
  <c r="AR744" i="85"/>
  <c r="AR742" i="85"/>
  <c r="AR740" i="85"/>
  <c r="AR745" i="85"/>
  <c r="AR795" i="85"/>
  <c r="AR787" i="85"/>
  <c r="AR779" i="85"/>
  <c r="AR771" i="85"/>
  <c r="AR763" i="85"/>
  <c r="AR755" i="85"/>
  <c r="AR743" i="85"/>
  <c r="AR793" i="85"/>
  <c r="AR785" i="85"/>
  <c r="AR777" i="85"/>
  <c r="AR769" i="85"/>
  <c r="AR761" i="85"/>
  <c r="AR753" i="85"/>
  <c r="BV672" i="85"/>
  <c r="BV670" i="85"/>
  <c r="BV668" i="85"/>
  <c r="BV666" i="85"/>
  <c r="BV664" i="85"/>
  <c r="BV662" i="85"/>
  <c r="BV660" i="85"/>
  <c r="BV658" i="85"/>
  <c r="BV656" i="85"/>
  <c r="BV654" i="85"/>
  <c r="BV652" i="85"/>
  <c r="BV650" i="85"/>
  <c r="BV648" i="85"/>
  <c r="BV646" i="85"/>
  <c r="BV644" i="85"/>
  <c r="BV642" i="85"/>
  <c r="BV640" i="85"/>
  <c r="BV638" i="85"/>
  <c r="BV636" i="85"/>
  <c r="BV634" i="85"/>
  <c r="BV632" i="85"/>
  <c r="BV630" i="85"/>
  <c r="BV628" i="85"/>
  <c r="BV626" i="85"/>
  <c r="BV624" i="85"/>
  <c r="BV622" i="85"/>
  <c r="BV620" i="85"/>
  <c r="BV618" i="85"/>
  <c r="BV616" i="85"/>
  <c r="BV615" i="85"/>
  <c r="BV671" i="85"/>
  <c r="BV669" i="85"/>
  <c r="BV667" i="85"/>
  <c r="BV665" i="85"/>
  <c r="BV663" i="85"/>
  <c r="BV661" i="85"/>
  <c r="BV659" i="85"/>
  <c r="BV657" i="85"/>
  <c r="BV655" i="85"/>
  <c r="BV653" i="85"/>
  <c r="BV651" i="85"/>
  <c r="BV649" i="85"/>
  <c r="BV647" i="85"/>
  <c r="BV645" i="85"/>
  <c r="BV643" i="85"/>
  <c r="BV641" i="85"/>
  <c r="BV639" i="85"/>
  <c r="BV637" i="85"/>
  <c r="BV635" i="85"/>
  <c r="BV633" i="85"/>
  <c r="BV631" i="85"/>
  <c r="BV629" i="85"/>
  <c r="BV627" i="85"/>
  <c r="BV625" i="85"/>
  <c r="BV623" i="85"/>
  <c r="BV621" i="85"/>
  <c r="BV619" i="85"/>
  <c r="BV617" i="85"/>
  <c r="BN734" i="85"/>
  <c r="BN732" i="85"/>
  <c r="BN677" i="85"/>
  <c r="BN730" i="85"/>
  <c r="BN728" i="85"/>
  <c r="BN726" i="85"/>
  <c r="BN724" i="85"/>
  <c r="BN722" i="85"/>
  <c r="BN720" i="85"/>
  <c r="BN718" i="85"/>
  <c r="BN716" i="85"/>
  <c r="BN714" i="85"/>
  <c r="BN712" i="85"/>
  <c r="BN710" i="85"/>
  <c r="BN708" i="85"/>
  <c r="BN706" i="85"/>
  <c r="BN704" i="85"/>
  <c r="BN702" i="85"/>
  <c r="BN700" i="85"/>
  <c r="BN698" i="85"/>
  <c r="BN696" i="85"/>
  <c r="BN694" i="85"/>
  <c r="BN692" i="85"/>
  <c r="BN690" i="85"/>
  <c r="BN688" i="85"/>
  <c r="BN686" i="85"/>
  <c r="BN684" i="85"/>
  <c r="BN682" i="85"/>
  <c r="BN680" i="85"/>
  <c r="BN678" i="85"/>
  <c r="BN733" i="85"/>
  <c r="BN731" i="85"/>
  <c r="BN729" i="85"/>
  <c r="BN727" i="85"/>
  <c r="BN725" i="85"/>
  <c r="BN723" i="85"/>
  <c r="BN721" i="85"/>
  <c r="BN719" i="85"/>
  <c r="BN717" i="85"/>
  <c r="BN715" i="85"/>
  <c r="BN713" i="85"/>
  <c r="BN711" i="85"/>
  <c r="BN709" i="85"/>
  <c r="BN707" i="85"/>
  <c r="BN705" i="85"/>
  <c r="BN703" i="85"/>
  <c r="BN701" i="85"/>
  <c r="BN699" i="85"/>
  <c r="BN697" i="85"/>
  <c r="BN695" i="85"/>
  <c r="BN693" i="85"/>
  <c r="BN691" i="85"/>
  <c r="BN689" i="85"/>
  <c r="BN687" i="85"/>
  <c r="BN685" i="85"/>
  <c r="BN683" i="85"/>
  <c r="BN681" i="85"/>
  <c r="BN679" i="85"/>
  <c r="BF238" i="85"/>
  <c r="BF236" i="85"/>
  <c r="BF234" i="85"/>
  <c r="BF232" i="85"/>
  <c r="BF230" i="85"/>
  <c r="BF228" i="85"/>
  <c r="BF226" i="85"/>
  <c r="BF224" i="85"/>
  <c r="BF222" i="85"/>
  <c r="BF181" i="85"/>
  <c r="BF237" i="85"/>
  <c r="BF235" i="85"/>
  <c r="BF233" i="85"/>
  <c r="BF231" i="85"/>
  <c r="BF229" i="85"/>
  <c r="BF227" i="85"/>
  <c r="BF225" i="85"/>
  <c r="BF223" i="85"/>
  <c r="BF221" i="85"/>
  <c r="BF219" i="85"/>
  <c r="BF217" i="85"/>
  <c r="BF215" i="85"/>
  <c r="BF213" i="85"/>
  <c r="BF211" i="85"/>
  <c r="BF209" i="85"/>
  <c r="BF207" i="85"/>
  <c r="BF216" i="85"/>
  <c r="BF208" i="85"/>
  <c r="BF205" i="85"/>
  <c r="BF203" i="85"/>
  <c r="BF201" i="85"/>
  <c r="BF199" i="85"/>
  <c r="BF197" i="85"/>
  <c r="BF195" i="85"/>
  <c r="BF193" i="85"/>
  <c r="BF191" i="85"/>
  <c r="BF189" i="85"/>
  <c r="BF187" i="85"/>
  <c r="BF185" i="85"/>
  <c r="BF183" i="85"/>
  <c r="BF214" i="85"/>
  <c r="BF206" i="85"/>
  <c r="BF204" i="85"/>
  <c r="BF202" i="85"/>
  <c r="BF200" i="85"/>
  <c r="BF198" i="85"/>
  <c r="BF196" i="85"/>
  <c r="BF194" i="85"/>
  <c r="BF192" i="85"/>
  <c r="BF190" i="85"/>
  <c r="BF188" i="85"/>
  <c r="BF186" i="85"/>
  <c r="BF184" i="85"/>
  <c r="BF182" i="85"/>
  <c r="BF218" i="85"/>
  <c r="BF210" i="85"/>
  <c r="BF220" i="85"/>
  <c r="BF212" i="85"/>
  <c r="AP486" i="85"/>
  <c r="AP484" i="85"/>
  <c r="AP482" i="85"/>
  <c r="AP480" i="85"/>
  <c r="AP478" i="85"/>
  <c r="AP476" i="85"/>
  <c r="AP474" i="85"/>
  <c r="AP472" i="85"/>
  <c r="AP470" i="85"/>
  <c r="AP468" i="85"/>
  <c r="AP466" i="85"/>
  <c r="AP464" i="85"/>
  <c r="AP462" i="85"/>
  <c r="AP460" i="85"/>
  <c r="AP458" i="85"/>
  <c r="AP456" i="85"/>
  <c r="AP454" i="85"/>
  <c r="AP452" i="85"/>
  <c r="AP450" i="85"/>
  <c r="AP429" i="85"/>
  <c r="AP485" i="85"/>
  <c r="AP483" i="85"/>
  <c r="AP481" i="85"/>
  <c r="AP479" i="85"/>
  <c r="AP477" i="85"/>
  <c r="AP475" i="85"/>
  <c r="AP473" i="85"/>
  <c r="AP471" i="85"/>
  <c r="AP469" i="85"/>
  <c r="AP467" i="85"/>
  <c r="AP465" i="85"/>
  <c r="AP463" i="85"/>
  <c r="AP461" i="85"/>
  <c r="AP459" i="85"/>
  <c r="AP457" i="85"/>
  <c r="AP455" i="85"/>
  <c r="AP453" i="85"/>
  <c r="AP451" i="85"/>
  <c r="AP448" i="85"/>
  <c r="AP446" i="85"/>
  <c r="AP444" i="85"/>
  <c r="AP442" i="85"/>
  <c r="AP440" i="85"/>
  <c r="AP438" i="85"/>
  <c r="AP436" i="85"/>
  <c r="AP434" i="85"/>
  <c r="AP432" i="85"/>
  <c r="AP430" i="85"/>
  <c r="AP449" i="85"/>
  <c r="AP447" i="85"/>
  <c r="AP445" i="85"/>
  <c r="AP443" i="85"/>
  <c r="AP441" i="85"/>
  <c r="AP439" i="85"/>
  <c r="AP437" i="85"/>
  <c r="AP435" i="85"/>
  <c r="AP433" i="85"/>
  <c r="AP431" i="85"/>
  <c r="BM181" i="85"/>
  <c r="BM237" i="85"/>
  <c r="BM235" i="85"/>
  <c r="BM233" i="85"/>
  <c r="BM231" i="85"/>
  <c r="BM229" i="85"/>
  <c r="BM227" i="85"/>
  <c r="BM225" i="85"/>
  <c r="BM223" i="85"/>
  <c r="BM221" i="85"/>
  <c r="BM238" i="85"/>
  <c r="BM230" i="85"/>
  <c r="BM222" i="85"/>
  <c r="BM219" i="85"/>
  <c r="BM217" i="85"/>
  <c r="BM215" i="85"/>
  <c r="BM213" i="85"/>
  <c r="BM211" i="85"/>
  <c r="BM209" i="85"/>
  <c r="BM207" i="85"/>
  <c r="BM236" i="85"/>
  <c r="BM228" i="85"/>
  <c r="BM234" i="85"/>
  <c r="BM226" i="85"/>
  <c r="BM220" i="85"/>
  <c r="BM218" i="85"/>
  <c r="BM216" i="85"/>
  <c r="BM214" i="85"/>
  <c r="BM212" i="85"/>
  <c r="BM210" i="85"/>
  <c r="BM208" i="85"/>
  <c r="BM232" i="85"/>
  <c r="BM205" i="85"/>
  <c r="BM203" i="85"/>
  <c r="BM201" i="85"/>
  <c r="BM199" i="85"/>
  <c r="BM197" i="85"/>
  <c r="BM195" i="85"/>
  <c r="BM193" i="85"/>
  <c r="BM191" i="85"/>
  <c r="BM189" i="85"/>
  <c r="BM187" i="85"/>
  <c r="BM185" i="85"/>
  <c r="BM183" i="85"/>
  <c r="BM224" i="85"/>
  <c r="BM202" i="85"/>
  <c r="BM194" i="85"/>
  <c r="BM186" i="85"/>
  <c r="BM200" i="85"/>
  <c r="BM192" i="85"/>
  <c r="BM184" i="85"/>
  <c r="BM204" i="85"/>
  <c r="BM182" i="85"/>
  <c r="BM196" i="85"/>
  <c r="BM206" i="85"/>
  <c r="BM188" i="85"/>
  <c r="BM198" i="85"/>
  <c r="BM190" i="85"/>
  <c r="AO734" i="85"/>
  <c r="AO732" i="85"/>
  <c r="AO677" i="85"/>
  <c r="AO733" i="85"/>
  <c r="AO731" i="85"/>
  <c r="AO729" i="85"/>
  <c r="AO727" i="85"/>
  <c r="AO725" i="85"/>
  <c r="AO723" i="85"/>
  <c r="AO721" i="85"/>
  <c r="AO719" i="85"/>
  <c r="AO717" i="85"/>
  <c r="AO715" i="85"/>
  <c r="AO713" i="85"/>
  <c r="AO711" i="85"/>
  <c r="AO709" i="85"/>
  <c r="AO707" i="85"/>
  <c r="AO705" i="85"/>
  <c r="AO703" i="85"/>
  <c r="AO701" i="85"/>
  <c r="AO699" i="85"/>
  <c r="AO697" i="85"/>
  <c r="AO695" i="85"/>
  <c r="AO693" i="85"/>
  <c r="AO691" i="85"/>
  <c r="AO689" i="85"/>
  <c r="AO687" i="85"/>
  <c r="AO685" i="85"/>
  <c r="AO683" i="85"/>
  <c r="AO681" i="85"/>
  <c r="AO679" i="85"/>
  <c r="AO730" i="85"/>
  <c r="AO728" i="85"/>
  <c r="AO726" i="85"/>
  <c r="AO724" i="85"/>
  <c r="AO722" i="85"/>
  <c r="AO720" i="85"/>
  <c r="AO718" i="85"/>
  <c r="AO716" i="85"/>
  <c r="AO714" i="85"/>
  <c r="AO712" i="85"/>
  <c r="AO710" i="85"/>
  <c r="AO708" i="85"/>
  <c r="AO706" i="85"/>
  <c r="AO704" i="85"/>
  <c r="AO702" i="85"/>
  <c r="AO700" i="85"/>
  <c r="AO698" i="85"/>
  <c r="AO696" i="85"/>
  <c r="AO694" i="85"/>
  <c r="AO692" i="85"/>
  <c r="AO690" i="85"/>
  <c r="AO688" i="85"/>
  <c r="AO686" i="85"/>
  <c r="AO684" i="85"/>
  <c r="AO678" i="85"/>
  <c r="AO682" i="85"/>
  <c r="AO680" i="85"/>
  <c r="AQ672" i="85"/>
  <c r="AQ670" i="85"/>
  <c r="AQ668" i="85"/>
  <c r="AQ666" i="85"/>
  <c r="AQ664" i="85"/>
  <c r="AQ662" i="85"/>
  <c r="AQ660" i="85"/>
  <c r="AQ658" i="85"/>
  <c r="AQ656" i="85"/>
  <c r="AQ654" i="85"/>
  <c r="AQ652" i="85"/>
  <c r="AQ650" i="85"/>
  <c r="AQ648" i="85"/>
  <c r="AQ646" i="85"/>
  <c r="AQ644" i="85"/>
  <c r="AQ642" i="85"/>
  <c r="AQ640" i="85"/>
  <c r="AQ638" i="85"/>
  <c r="AQ636" i="85"/>
  <c r="AQ634" i="85"/>
  <c r="AQ632" i="85"/>
  <c r="AQ630" i="85"/>
  <c r="AQ628" i="85"/>
  <c r="AQ626" i="85"/>
  <c r="AQ624" i="85"/>
  <c r="AQ622" i="85"/>
  <c r="AQ620" i="85"/>
  <c r="AQ618" i="85"/>
  <c r="AQ616" i="85"/>
  <c r="AQ615" i="85"/>
  <c r="AQ667" i="85"/>
  <c r="AQ659" i="85"/>
  <c r="AQ651" i="85"/>
  <c r="AQ643" i="85"/>
  <c r="AQ635" i="85"/>
  <c r="AQ627" i="85"/>
  <c r="AQ619" i="85"/>
  <c r="AQ665" i="85"/>
  <c r="AQ657" i="85"/>
  <c r="AQ649" i="85"/>
  <c r="AQ641" i="85"/>
  <c r="AQ633" i="85"/>
  <c r="AQ625" i="85"/>
  <c r="AQ617" i="85"/>
  <c r="AQ671" i="85"/>
  <c r="AQ663" i="85"/>
  <c r="AQ655" i="85"/>
  <c r="AQ647" i="85"/>
  <c r="AQ639" i="85"/>
  <c r="AQ631" i="85"/>
  <c r="AQ623" i="85"/>
  <c r="AQ669" i="85"/>
  <c r="AQ661" i="85"/>
  <c r="AQ653" i="85"/>
  <c r="AQ645" i="85"/>
  <c r="AQ637" i="85"/>
  <c r="AQ629" i="85"/>
  <c r="AQ621" i="85"/>
  <c r="AW486" i="85"/>
  <c r="AW484" i="85"/>
  <c r="AW482" i="85"/>
  <c r="AW480" i="85"/>
  <c r="AW478" i="85"/>
  <c r="AW476" i="85"/>
  <c r="AW474" i="85"/>
  <c r="AW472" i="85"/>
  <c r="AW470" i="85"/>
  <c r="AW468" i="85"/>
  <c r="AW466" i="85"/>
  <c r="AW464" i="85"/>
  <c r="AW462" i="85"/>
  <c r="AW460" i="85"/>
  <c r="AW458" i="85"/>
  <c r="AW456" i="85"/>
  <c r="AW454" i="85"/>
  <c r="AW452" i="85"/>
  <c r="AW450" i="85"/>
  <c r="AW429" i="85"/>
  <c r="AW485" i="85"/>
  <c r="AW483" i="85"/>
  <c r="AW481" i="85"/>
  <c r="AW479" i="85"/>
  <c r="AW477" i="85"/>
  <c r="AW475" i="85"/>
  <c r="AW473" i="85"/>
  <c r="AW471" i="85"/>
  <c r="AW469" i="85"/>
  <c r="AW467" i="85"/>
  <c r="AW465" i="85"/>
  <c r="AW463" i="85"/>
  <c r="AW461" i="85"/>
  <c r="AW459" i="85"/>
  <c r="AW457" i="85"/>
  <c r="AW455" i="85"/>
  <c r="AW453" i="85"/>
  <c r="AW451" i="85"/>
  <c r="AW448" i="85"/>
  <c r="AW446" i="85"/>
  <c r="AW444" i="85"/>
  <c r="AW442" i="85"/>
  <c r="AW440" i="85"/>
  <c r="AW438" i="85"/>
  <c r="AW436" i="85"/>
  <c r="AW434" i="85"/>
  <c r="AW432" i="85"/>
  <c r="AW430" i="85"/>
  <c r="AW449" i="85"/>
  <c r="AW447" i="85"/>
  <c r="AW445" i="85"/>
  <c r="AW443" i="85"/>
  <c r="AW441" i="85"/>
  <c r="AW439" i="85"/>
  <c r="AW437" i="85"/>
  <c r="AW435" i="85"/>
  <c r="AW433" i="85"/>
  <c r="AW431" i="85"/>
  <c r="BP672" i="85"/>
  <c r="BP670" i="85"/>
  <c r="BP668" i="85"/>
  <c r="BP666" i="85"/>
  <c r="BP664" i="85"/>
  <c r="BP662" i="85"/>
  <c r="BP660" i="85"/>
  <c r="BP658" i="85"/>
  <c r="BP656" i="85"/>
  <c r="BP654" i="85"/>
  <c r="BP652" i="85"/>
  <c r="BP650" i="85"/>
  <c r="BP648" i="85"/>
  <c r="BP646" i="85"/>
  <c r="BP644" i="85"/>
  <c r="BP642" i="85"/>
  <c r="BP640" i="85"/>
  <c r="BP638" i="85"/>
  <c r="BP636" i="85"/>
  <c r="BP634" i="85"/>
  <c r="BP632" i="85"/>
  <c r="BP630" i="85"/>
  <c r="BP628" i="85"/>
  <c r="BP626" i="85"/>
  <c r="BP624" i="85"/>
  <c r="BP622" i="85"/>
  <c r="BP620" i="85"/>
  <c r="BP618" i="85"/>
  <c r="BP616" i="85"/>
  <c r="BP615" i="85"/>
  <c r="BP665" i="85"/>
  <c r="BP657" i="85"/>
  <c r="BP649" i="85"/>
  <c r="BP641" i="85"/>
  <c r="BP633" i="85"/>
  <c r="BP625" i="85"/>
  <c r="BP617" i="85"/>
  <c r="BP671" i="85"/>
  <c r="BP663" i="85"/>
  <c r="BP655" i="85"/>
  <c r="BP647" i="85"/>
  <c r="BP639" i="85"/>
  <c r="BP631" i="85"/>
  <c r="BP623" i="85"/>
  <c r="BP669" i="85"/>
  <c r="BP661" i="85"/>
  <c r="BP653" i="85"/>
  <c r="BP645" i="85"/>
  <c r="BP637" i="85"/>
  <c r="BP629" i="85"/>
  <c r="BP621" i="85"/>
  <c r="BP667" i="85"/>
  <c r="BP659" i="85"/>
  <c r="BP651" i="85"/>
  <c r="BP643" i="85"/>
  <c r="BP635" i="85"/>
  <c r="BP627" i="85"/>
  <c r="BP619" i="85"/>
  <c r="BT181" i="85"/>
  <c r="BT237" i="85"/>
  <c r="BT235" i="85"/>
  <c r="BT233" i="85"/>
  <c r="BT231" i="85"/>
  <c r="BT229" i="85"/>
  <c r="BT227" i="85"/>
  <c r="BT225" i="85"/>
  <c r="BT223" i="85"/>
  <c r="BT221" i="85"/>
  <c r="BT238" i="85"/>
  <c r="BT236" i="85"/>
  <c r="BT234" i="85"/>
  <c r="BT232" i="85"/>
  <c r="BT230" i="85"/>
  <c r="BT228" i="85"/>
  <c r="BT226" i="85"/>
  <c r="BT224" i="85"/>
  <c r="BT222" i="85"/>
  <c r="BT219" i="85"/>
  <c r="BT217" i="85"/>
  <c r="BT215" i="85"/>
  <c r="BT213" i="85"/>
  <c r="BT211" i="85"/>
  <c r="BT209" i="85"/>
  <c r="BT207" i="85"/>
  <c r="BT220" i="85"/>
  <c r="BT218" i="85"/>
  <c r="BT216" i="85"/>
  <c r="BT214" i="85"/>
  <c r="BT212" i="85"/>
  <c r="BT210" i="85"/>
  <c r="BT208" i="85"/>
  <c r="BT205" i="85"/>
  <c r="BT203" i="85"/>
  <c r="BT201" i="85"/>
  <c r="BT199" i="85"/>
  <c r="BT197" i="85"/>
  <c r="BT195" i="85"/>
  <c r="BT193" i="85"/>
  <c r="BT191" i="85"/>
  <c r="BT189" i="85"/>
  <c r="BT187" i="85"/>
  <c r="BT185" i="85"/>
  <c r="BT183" i="85"/>
  <c r="BT206" i="85"/>
  <c r="BT204" i="85"/>
  <c r="BT202" i="85"/>
  <c r="BT200" i="85"/>
  <c r="BT198" i="85"/>
  <c r="BT196" i="85"/>
  <c r="BT194" i="85"/>
  <c r="BT192" i="85"/>
  <c r="BT190" i="85"/>
  <c r="BT188" i="85"/>
  <c r="BT186" i="85"/>
  <c r="BT184" i="85"/>
  <c r="BT182" i="85"/>
  <c r="BL615" i="85"/>
  <c r="BL671" i="85"/>
  <c r="BL669" i="85"/>
  <c r="BL667" i="85"/>
  <c r="BL665" i="85"/>
  <c r="BL663" i="85"/>
  <c r="BL661" i="85"/>
  <c r="BL659" i="85"/>
  <c r="BL657" i="85"/>
  <c r="BL655" i="85"/>
  <c r="BL653" i="85"/>
  <c r="BL651" i="85"/>
  <c r="BL649" i="85"/>
  <c r="BL647" i="85"/>
  <c r="BL645" i="85"/>
  <c r="BL643" i="85"/>
  <c r="BL641" i="85"/>
  <c r="BL639" i="85"/>
  <c r="BL637" i="85"/>
  <c r="BL635" i="85"/>
  <c r="BL633" i="85"/>
  <c r="BL631" i="85"/>
  <c r="BL629" i="85"/>
  <c r="BL627" i="85"/>
  <c r="BL625" i="85"/>
  <c r="BL623" i="85"/>
  <c r="BL621" i="85"/>
  <c r="BL619" i="85"/>
  <c r="BL617" i="85"/>
  <c r="BL672" i="85"/>
  <c r="BL664" i="85"/>
  <c r="BL656" i="85"/>
  <c r="BL648" i="85"/>
  <c r="BL640" i="85"/>
  <c r="BL632" i="85"/>
  <c r="BL624" i="85"/>
  <c r="BL616" i="85"/>
  <c r="BL670" i="85"/>
  <c r="BL662" i="85"/>
  <c r="BL654" i="85"/>
  <c r="BL646" i="85"/>
  <c r="BL638" i="85"/>
  <c r="BL630" i="85"/>
  <c r="BL622" i="85"/>
  <c r="BL668" i="85"/>
  <c r="BL660" i="85"/>
  <c r="BL652" i="85"/>
  <c r="BL644" i="85"/>
  <c r="BL636" i="85"/>
  <c r="BL628" i="85"/>
  <c r="BL620" i="85"/>
  <c r="BL666" i="85"/>
  <c r="BL658" i="85"/>
  <c r="BL650" i="85"/>
  <c r="BL642" i="85"/>
  <c r="BL634" i="85"/>
  <c r="BL626" i="85"/>
  <c r="BL618" i="85"/>
  <c r="AV553" i="85"/>
  <c r="AV609" i="85"/>
  <c r="AV607" i="85"/>
  <c r="AV605" i="85"/>
  <c r="AV603" i="85"/>
  <c r="AV601" i="85"/>
  <c r="AV599" i="85"/>
  <c r="AV597" i="85"/>
  <c r="AV595" i="85"/>
  <c r="AV593" i="85"/>
  <c r="AV591" i="85"/>
  <c r="AV589" i="85"/>
  <c r="AV587" i="85"/>
  <c r="AV585" i="85"/>
  <c r="AV583" i="85"/>
  <c r="AV581" i="85"/>
  <c r="AV579" i="85"/>
  <c r="AV577" i="85"/>
  <c r="AV575" i="85"/>
  <c r="AV573" i="85"/>
  <c r="AV571" i="85"/>
  <c r="AV569" i="85"/>
  <c r="AV567" i="85"/>
  <c r="AV565" i="85"/>
  <c r="AV563" i="85"/>
  <c r="AV561" i="85"/>
  <c r="AV559" i="85"/>
  <c r="AV557" i="85"/>
  <c r="AV555" i="85"/>
  <c r="AV604" i="85"/>
  <c r="AV596" i="85"/>
  <c r="AV588" i="85"/>
  <c r="AV580" i="85"/>
  <c r="AV572" i="85"/>
  <c r="AV564" i="85"/>
  <c r="AV556" i="85"/>
  <c r="AV610" i="85"/>
  <c r="AV602" i="85"/>
  <c r="AV594" i="85"/>
  <c r="AV586" i="85"/>
  <c r="AV578" i="85"/>
  <c r="AV570" i="85"/>
  <c r="AV562" i="85"/>
  <c r="AV554" i="85"/>
  <c r="AV608" i="85"/>
  <c r="AV600" i="85"/>
  <c r="AV592" i="85"/>
  <c r="AV584" i="85"/>
  <c r="AV576" i="85"/>
  <c r="AV568" i="85"/>
  <c r="AV560" i="85"/>
  <c r="AV606" i="85"/>
  <c r="AV598" i="85"/>
  <c r="AV590" i="85"/>
  <c r="AV582" i="85"/>
  <c r="AV574" i="85"/>
  <c r="AV566" i="85"/>
  <c r="AV558" i="85"/>
  <c r="AU739" i="85"/>
  <c r="AU795" i="85"/>
  <c r="AU793" i="85"/>
  <c r="AU791" i="85"/>
  <c r="AU789" i="85"/>
  <c r="AU787" i="85"/>
  <c r="AU785" i="85"/>
  <c r="AU783" i="85"/>
  <c r="AU781" i="85"/>
  <c r="AU779" i="85"/>
  <c r="AU777" i="85"/>
  <c r="AU775" i="85"/>
  <c r="AU773" i="85"/>
  <c r="AU771" i="85"/>
  <c r="AU769" i="85"/>
  <c r="AU767" i="85"/>
  <c r="AU765" i="85"/>
  <c r="AU763" i="85"/>
  <c r="AU761" i="85"/>
  <c r="AU759" i="85"/>
  <c r="AU757" i="85"/>
  <c r="AU755" i="85"/>
  <c r="AU753" i="85"/>
  <c r="AU751" i="85"/>
  <c r="AU790" i="85"/>
  <c r="AU782" i="85"/>
  <c r="AU774" i="85"/>
  <c r="AU766" i="85"/>
  <c r="AU758" i="85"/>
  <c r="AU750" i="85"/>
  <c r="AU792" i="85"/>
  <c r="AU776" i="85"/>
  <c r="AU760" i="85"/>
  <c r="AU752" i="85"/>
  <c r="AU749" i="85"/>
  <c r="AU747" i="85"/>
  <c r="AU745" i="85"/>
  <c r="AU743" i="85"/>
  <c r="AU741" i="85"/>
  <c r="AU796" i="85"/>
  <c r="AU788" i="85"/>
  <c r="AU780" i="85"/>
  <c r="AU772" i="85"/>
  <c r="AU764" i="85"/>
  <c r="AU756" i="85"/>
  <c r="AU768" i="85"/>
  <c r="AU794" i="85"/>
  <c r="AU786" i="85"/>
  <c r="AU778" i="85"/>
  <c r="AU770" i="85"/>
  <c r="AU762" i="85"/>
  <c r="AU754" i="85"/>
  <c r="AU784" i="85"/>
  <c r="AU748" i="85"/>
  <c r="AU746" i="85"/>
  <c r="AU744" i="85"/>
  <c r="AU742" i="85"/>
  <c r="AU740" i="85"/>
  <c r="BO610" i="85"/>
  <c r="BO608" i="85"/>
  <c r="BO606" i="85"/>
  <c r="BO604" i="85"/>
  <c r="BO602" i="85"/>
  <c r="BO600" i="85"/>
  <c r="BO598" i="85"/>
  <c r="BO596" i="85"/>
  <c r="BO594" i="85"/>
  <c r="BO592" i="85"/>
  <c r="BO590" i="85"/>
  <c r="BO588" i="85"/>
  <c r="BO586" i="85"/>
  <c r="BO584" i="85"/>
  <c r="BO582" i="85"/>
  <c r="BO580" i="85"/>
  <c r="BO578" i="85"/>
  <c r="BO576" i="85"/>
  <c r="BO574" i="85"/>
  <c r="BO572" i="85"/>
  <c r="BO570" i="85"/>
  <c r="BO568" i="85"/>
  <c r="BO566" i="85"/>
  <c r="BO564" i="85"/>
  <c r="BO562" i="85"/>
  <c r="BO560" i="85"/>
  <c r="BO558" i="85"/>
  <c r="BO556" i="85"/>
  <c r="BO554" i="85"/>
  <c r="BO553" i="85"/>
  <c r="BO609" i="85"/>
  <c r="BO607" i="85"/>
  <c r="BO605" i="85"/>
  <c r="BO603" i="85"/>
  <c r="BO601" i="85"/>
  <c r="BO599" i="85"/>
  <c r="BO597" i="85"/>
  <c r="BO595" i="85"/>
  <c r="BO593" i="85"/>
  <c r="BO591" i="85"/>
  <c r="BO589" i="85"/>
  <c r="BO587" i="85"/>
  <c r="BO585" i="85"/>
  <c r="BO583" i="85"/>
  <c r="BO581" i="85"/>
  <c r="BO579" i="85"/>
  <c r="BO577" i="85"/>
  <c r="BO575" i="85"/>
  <c r="BO573" i="85"/>
  <c r="BO571" i="85"/>
  <c r="BO569" i="85"/>
  <c r="BO567" i="85"/>
  <c r="BO565" i="85"/>
  <c r="BO563" i="85"/>
  <c r="BO561" i="85"/>
  <c r="BO559" i="85"/>
  <c r="BO557" i="85"/>
  <c r="BO555" i="85"/>
  <c r="BJ739" i="85"/>
  <c r="BJ795" i="85"/>
  <c r="BJ793" i="85"/>
  <c r="BJ791" i="85"/>
  <c r="BJ789" i="85"/>
  <c r="BJ787" i="85"/>
  <c r="BJ785" i="85"/>
  <c r="BJ783" i="85"/>
  <c r="BJ781" i="85"/>
  <c r="BJ779" i="85"/>
  <c r="BJ777" i="85"/>
  <c r="BJ775" i="85"/>
  <c r="BJ773" i="85"/>
  <c r="BJ771" i="85"/>
  <c r="BJ769" i="85"/>
  <c r="BJ767" i="85"/>
  <c r="BJ765" i="85"/>
  <c r="BJ763" i="85"/>
  <c r="BJ761" i="85"/>
  <c r="BJ759" i="85"/>
  <c r="BJ757" i="85"/>
  <c r="BJ755" i="85"/>
  <c r="BJ753" i="85"/>
  <c r="BJ751" i="85"/>
  <c r="BJ796" i="85"/>
  <c r="BJ794" i="85"/>
  <c r="BJ792" i="85"/>
  <c r="BJ790" i="85"/>
  <c r="BJ788" i="85"/>
  <c r="BJ786" i="85"/>
  <c r="BJ784" i="85"/>
  <c r="BJ782" i="85"/>
  <c r="BJ780" i="85"/>
  <c r="BJ778" i="85"/>
  <c r="BJ776" i="85"/>
  <c r="BJ774" i="85"/>
  <c r="BJ772" i="85"/>
  <c r="BJ770" i="85"/>
  <c r="BJ768" i="85"/>
  <c r="BJ766" i="85"/>
  <c r="BJ764" i="85"/>
  <c r="BJ762" i="85"/>
  <c r="BJ760" i="85"/>
  <c r="BJ758" i="85"/>
  <c r="BJ756" i="85"/>
  <c r="BJ754" i="85"/>
  <c r="BJ752" i="85"/>
  <c r="BJ749" i="85"/>
  <c r="BJ747" i="85"/>
  <c r="BJ745" i="85"/>
  <c r="BJ743" i="85"/>
  <c r="BJ741" i="85"/>
  <c r="BJ750" i="85"/>
  <c r="BJ748" i="85"/>
  <c r="BJ746" i="85"/>
  <c r="BJ744" i="85"/>
  <c r="BJ742" i="85"/>
  <c r="BJ740" i="85"/>
  <c r="BB237" i="85"/>
  <c r="BB235" i="85"/>
  <c r="BB233" i="85"/>
  <c r="BB231" i="85"/>
  <c r="BB229" i="85"/>
  <c r="BB227" i="85"/>
  <c r="BB225" i="85"/>
  <c r="BB223" i="85"/>
  <c r="BB221" i="85"/>
  <c r="BB238" i="85"/>
  <c r="BB236" i="85"/>
  <c r="BB234" i="85"/>
  <c r="BB232" i="85"/>
  <c r="BB230" i="85"/>
  <c r="BB228" i="85"/>
  <c r="BB226" i="85"/>
  <c r="BB224" i="85"/>
  <c r="BB222" i="85"/>
  <c r="BB220" i="85"/>
  <c r="BB218" i="85"/>
  <c r="BB216" i="85"/>
  <c r="BB214" i="85"/>
  <c r="BB212" i="85"/>
  <c r="BB210" i="85"/>
  <c r="BB208" i="85"/>
  <c r="BB206" i="85"/>
  <c r="BB181" i="85"/>
  <c r="BB215" i="85"/>
  <c r="BB207" i="85"/>
  <c r="BB204" i="85"/>
  <c r="BB202" i="85"/>
  <c r="BB200" i="85"/>
  <c r="BB198" i="85"/>
  <c r="BB196" i="85"/>
  <c r="BB194" i="85"/>
  <c r="BB192" i="85"/>
  <c r="BB190" i="85"/>
  <c r="BB188" i="85"/>
  <c r="BB186" i="85"/>
  <c r="BB184" i="85"/>
  <c r="BB182" i="85"/>
  <c r="BB213" i="85"/>
  <c r="BB205" i="85"/>
  <c r="BB203" i="85"/>
  <c r="BB201" i="85"/>
  <c r="BB199" i="85"/>
  <c r="BB197" i="85"/>
  <c r="BB195" i="85"/>
  <c r="BB193" i="85"/>
  <c r="BB191" i="85"/>
  <c r="BB189" i="85"/>
  <c r="BB187" i="85"/>
  <c r="BB185" i="85"/>
  <c r="BB183" i="85"/>
  <c r="BB217" i="85"/>
  <c r="BB209" i="85"/>
  <c r="BB211" i="85"/>
  <c r="BB219" i="85"/>
  <c r="AT300" i="85"/>
  <c r="AT298" i="85"/>
  <c r="AT296" i="85"/>
  <c r="AT294" i="85"/>
  <c r="AT299" i="85"/>
  <c r="AT297" i="85"/>
  <c r="AT295" i="85"/>
  <c r="AT293" i="85"/>
  <c r="AT243" i="85"/>
  <c r="AT291" i="85"/>
  <c r="AT289" i="85"/>
  <c r="AT287" i="85"/>
  <c r="AT285" i="85"/>
  <c r="AT283" i="85"/>
  <c r="AT281" i="85"/>
  <c r="AT279" i="85"/>
  <c r="AT277" i="85"/>
  <c r="AT275" i="85"/>
  <c r="AT273" i="85"/>
  <c r="AT271" i="85"/>
  <c r="AT269" i="85"/>
  <c r="AT267" i="85"/>
  <c r="AT265" i="85"/>
  <c r="AT288" i="85"/>
  <c r="AT280" i="85"/>
  <c r="AT272" i="85"/>
  <c r="AT263" i="85"/>
  <c r="AT261" i="85"/>
  <c r="AT259" i="85"/>
  <c r="AT257" i="85"/>
  <c r="AT255" i="85"/>
  <c r="AT253" i="85"/>
  <c r="AT251" i="85"/>
  <c r="AT249" i="85"/>
  <c r="AT247" i="85"/>
  <c r="AT245" i="85"/>
  <c r="AT286" i="85"/>
  <c r="AT278" i="85"/>
  <c r="AT270" i="85"/>
  <c r="AT292" i="85"/>
  <c r="AT284" i="85"/>
  <c r="AT276" i="85"/>
  <c r="AT268" i="85"/>
  <c r="AT264" i="85"/>
  <c r="AT256" i="85"/>
  <c r="AT248" i="85"/>
  <c r="AT274" i="85"/>
  <c r="AT262" i="85"/>
  <c r="AT254" i="85"/>
  <c r="AT246" i="85"/>
  <c r="AT266" i="85"/>
  <c r="AT260" i="85"/>
  <c r="AT252" i="85"/>
  <c r="AT244" i="85"/>
  <c r="AT290" i="85"/>
  <c r="AT258" i="85"/>
  <c r="AT250" i="85"/>
  <c r="AT282" i="85"/>
  <c r="BI302" i="85"/>
  <c r="BI300" i="85"/>
  <c r="BI298" i="85"/>
  <c r="BI296" i="85"/>
  <c r="BI294" i="85"/>
  <c r="BI243" i="85"/>
  <c r="BI299" i="85"/>
  <c r="BI297" i="85"/>
  <c r="BI293" i="85"/>
  <c r="BI291" i="85"/>
  <c r="BI289" i="85"/>
  <c r="BI287" i="85"/>
  <c r="BI285" i="85"/>
  <c r="BI283" i="85"/>
  <c r="BI281" i="85"/>
  <c r="BI279" i="85"/>
  <c r="BI277" i="85"/>
  <c r="BI275" i="85"/>
  <c r="BI273" i="85"/>
  <c r="BI271" i="85"/>
  <c r="BI269" i="85"/>
  <c r="BI267" i="85"/>
  <c r="BI265" i="85"/>
  <c r="BI295" i="85"/>
  <c r="BI292" i="85"/>
  <c r="BI290" i="85"/>
  <c r="BI288" i="85"/>
  <c r="BI286" i="85"/>
  <c r="BI284" i="85"/>
  <c r="BI282" i="85"/>
  <c r="BI280" i="85"/>
  <c r="BI278" i="85"/>
  <c r="BI276" i="85"/>
  <c r="BI274" i="85"/>
  <c r="BI272" i="85"/>
  <c r="BI270" i="85"/>
  <c r="BI268" i="85"/>
  <c r="BI266" i="85"/>
  <c r="BI263" i="85"/>
  <c r="BI261" i="85"/>
  <c r="BI259" i="85"/>
  <c r="BI257" i="85"/>
  <c r="BI255" i="85"/>
  <c r="BI253" i="85"/>
  <c r="BI251" i="85"/>
  <c r="BI249" i="85"/>
  <c r="BI247" i="85"/>
  <c r="BI245" i="85"/>
  <c r="BI264" i="85"/>
  <c r="BI262" i="85"/>
  <c r="BI260" i="85"/>
  <c r="BI258" i="85"/>
  <c r="BI256" i="85"/>
  <c r="BI254" i="85"/>
  <c r="BI252" i="85"/>
  <c r="BI250" i="85"/>
  <c r="BI248" i="85"/>
  <c r="BI246" i="85"/>
  <c r="BI244" i="85"/>
  <c r="BA238" i="85"/>
  <c r="BA236" i="85"/>
  <c r="BA234" i="85"/>
  <c r="BA232" i="85"/>
  <c r="BA230" i="85"/>
  <c r="BA228" i="85"/>
  <c r="BA226" i="85"/>
  <c r="BA224" i="85"/>
  <c r="BA222" i="85"/>
  <c r="BA181" i="85"/>
  <c r="BA235" i="85"/>
  <c r="BA227" i="85"/>
  <c r="BA220" i="85"/>
  <c r="BA218" i="85"/>
  <c r="BA216" i="85"/>
  <c r="BA214" i="85"/>
  <c r="BA212" i="85"/>
  <c r="BA210" i="85"/>
  <c r="BA208" i="85"/>
  <c r="BA206" i="85"/>
  <c r="BA233" i="85"/>
  <c r="BA225" i="85"/>
  <c r="BA231" i="85"/>
  <c r="BA223" i="85"/>
  <c r="BA219" i="85"/>
  <c r="BA217" i="85"/>
  <c r="BA215" i="85"/>
  <c r="BA213" i="85"/>
  <c r="BA211" i="85"/>
  <c r="BA209" i="85"/>
  <c r="BA207" i="85"/>
  <c r="BA221" i="85"/>
  <c r="BA204" i="85"/>
  <c r="BA202" i="85"/>
  <c r="BA200" i="85"/>
  <c r="BA198" i="85"/>
  <c r="BA196" i="85"/>
  <c r="BA194" i="85"/>
  <c r="BA192" i="85"/>
  <c r="BA190" i="85"/>
  <c r="BA188" i="85"/>
  <c r="BA186" i="85"/>
  <c r="BA184" i="85"/>
  <c r="BA182" i="85"/>
  <c r="BA237" i="85"/>
  <c r="BA199" i="85"/>
  <c r="BA191" i="85"/>
  <c r="BA183" i="85"/>
  <c r="BA205" i="85"/>
  <c r="BA197" i="85"/>
  <c r="BA189" i="85"/>
  <c r="BA229" i="85"/>
  <c r="BA193" i="85"/>
  <c r="BA203" i="85"/>
  <c r="BA185" i="85"/>
  <c r="BA195" i="85"/>
  <c r="BA187" i="85"/>
  <c r="BA201" i="85"/>
  <c r="BG796" i="85"/>
  <c r="BG794" i="85"/>
  <c r="BG792" i="85"/>
  <c r="BG790" i="85"/>
  <c r="BG788" i="85"/>
  <c r="BG786" i="85"/>
  <c r="BG784" i="85"/>
  <c r="BG782" i="85"/>
  <c r="BG780" i="85"/>
  <c r="BG778" i="85"/>
  <c r="BG776" i="85"/>
  <c r="BG774" i="85"/>
  <c r="BG772" i="85"/>
  <c r="BG770" i="85"/>
  <c r="BG768" i="85"/>
  <c r="BG766" i="85"/>
  <c r="BG764" i="85"/>
  <c r="BG762" i="85"/>
  <c r="BG760" i="85"/>
  <c r="BG758" i="85"/>
  <c r="BG756" i="85"/>
  <c r="BG754" i="85"/>
  <c r="BG752" i="85"/>
  <c r="BG739" i="85"/>
  <c r="BG793" i="85"/>
  <c r="BG785" i="85"/>
  <c r="BG777" i="85"/>
  <c r="BG769" i="85"/>
  <c r="BG761" i="85"/>
  <c r="BG753" i="85"/>
  <c r="BG779" i="85"/>
  <c r="BG750" i="85"/>
  <c r="BG748" i="85"/>
  <c r="BG746" i="85"/>
  <c r="BG744" i="85"/>
  <c r="BG742" i="85"/>
  <c r="BG740" i="85"/>
  <c r="BG795" i="85"/>
  <c r="BG771" i="85"/>
  <c r="BG791" i="85"/>
  <c r="BG783" i="85"/>
  <c r="BG775" i="85"/>
  <c r="BG767" i="85"/>
  <c r="BG759" i="85"/>
  <c r="BG751" i="85"/>
  <c r="BG763" i="85"/>
  <c r="BG787" i="85"/>
  <c r="BG755" i="85"/>
  <c r="BG789" i="85"/>
  <c r="BG781" i="85"/>
  <c r="BG773" i="85"/>
  <c r="BG765" i="85"/>
  <c r="BG757" i="85"/>
  <c r="BG749" i="85"/>
  <c r="BG747" i="85"/>
  <c r="BG745" i="85"/>
  <c r="BG743" i="85"/>
  <c r="BG741" i="85"/>
  <c r="CQ306" i="85"/>
  <c r="CQ346" i="85"/>
  <c r="CQ314" i="85"/>
  <c r="CQ313" i="85"/>
  <c r="CQ331" i="85"/>
  <c r="CQ319" i="85"/>
  <c r="CQ352" i="85"/>
  <c r="CQ353" i="85"/>
  <c r="CH316" i="85"/>
  <c r="CH323" i="85"/>
  <c r="CH322" i="85"/>
  <c r="CH340" i="85"/>
  <c r="CH329" i="85"/>
  <c r="CH326" i="85"/>
  <c r="CH355" i="85"/>
  <c r="CH362" i="85"/>
  <c r="BA429" i="85"/>
  <c r="BA485" i="85"/>
  <c r="BA483" i="85"/>
  <c r="BA481" i="85"/>
  <c r="BA479" i="85"/>
  <c r="BA477" i="85"/>
  <c r="BA475" i="85"/>
  <c r="BA473" i="85"/>
  <c r="BA471" i="85"/>
  <c r="BA469" i="85"/>
  <c r="BA467" i="85"/>
  <c r="BA465" i="85"/>
  <c r="BA463" i="85"/>
  <c r="BA461" i="85"/>
  <c r="BA459" i="85"/>
  <c r="BA457" i="85"/>
  <c r="BA455" i="85"/>
  <c r="BA453" i="85"/>
  <c r="BA451" i="85"/>
  <c r="BA486" i="85"/>
  <c r="BA484" i="85"/>
  <c r="BA482" i="85"/>
  <c r="BA480" i="85"/>
  <c r="BA478" i="85"/>
  <c r="BA476" i="85"/>
  <c r="BA474" i="85"/>
  <c r="BA472" i="85"/>
  <c r="BA470" i="85"/>
  <c r="BA468" i="85"/>
  <c r="BA466" i="85"/>
  <c r="BA464" i="85"/>
  <c r="BA462" i="85"/>
  <c r="BA460" i="85"/>
  <c r="BA458" i="85"/>
  <c r="BA456" i="85"/>
  <c r="BA454" i="85"/>
  <c r="BA452" i="85"/>
  <c r="BA450" i="85"/>
  <c r="BA449" i="85"/>
  <c r="BA447" i="85"/>
  <c r="BA445" i="85"/>
  <c r="BA443" i="85"/>
  <c r="BA441" i="85"/>
  <c r="BA439" i="85"/>
  <c r="BA437" i="85"/>
  <c r="BA435" i="85"/>
  <c r="BA433" i="85"/>
  <c r="BA431" i="85"/>
  <c r="BA448" i="85"/>
  <c r="BA446" i="85"/>
  <c r="BA444" i="85"/>
  <c r="BA442" i="85"/>
  <c r="BA440" i="85"/>
  <c r="BA438" i="85"/>
  <c r="BA436" i="85"/>
  <c r="BA434" i="85"/>
  <c r="BA432" i="85"/>
  <c r="BA430" i="85"/>
  <c r="AR733" i="85"/>
  <c r="AR731" i="85"/>
  <c r="AR734" i="85"/>
  <c r="AR732" i="85"/>
  <c r="AR730" i="85"/>
  <c r="AR728" i="85"/>
  <c r="AR726" i="85"/>
  <c r="AR724" i="85"/>
  <c r="AR722" i="85"/>
  <c r="AR720" i="85"/>
  <c r="AR718" i="85"/>
  <c r="AR716" i="85"/>
  <c r="AR714" i="85"/>
  <c r="AR712" i="85"/>
  <c r="AR710" i="85"/>
  <c r="AR708" i="85"/>
  <c r="AR706" i="85"/>
  <c r="AR704" i="85"/>
  <c r="AR702" i="85"/>
  <c r="AR700" i="85"/>
  <c r="AR698" i="85"/>
  <c r="AR696" i="85"/>
  <c r="AR694" i="85"/>
  <c r="AR692" i="85"/>
  <c r="AR690" i="85"/>
  <c r="AR688" i="85"/>
  <c r="AR686" i="85"/>
  <c r="AR684" i="85"/>
  <c r="AR682" i="85"/>
  <c r="AR680" i="85"/>
  <c r="AR678" i="85"/>
  <c r="AR677" i="85"/>
  <c r="AR729" i="85"/>
  <c r="AR727" i="85"/>
  <c r="AR725" i="85"/>
  <c r="AR723" i="85"/>
  <c r="AR721" i="85"/>
  <c r="AR719" i="85"/>
  <c r="AR717" i="85"/>
  <c r="AR715" i="85"/>
  <c r="AR713" i="85"/>
  <c r="AR711" i="85"/>
  <c r="AR709" i="85"/>
  <c r="AR707" i="85"/>
  <c r="AR705" i="85"/>
  <c r="AR703" i="85"/>
  <c r="AR701" i="85"/>
  <c r="AR699" i="85"/>
  <c r="AR697" i="85"/>
  <c r="AR695" i="85"/>
  <c r="AR693" i="85"/>
  <c r="AR691" i="85"/>
  <c r="AR689" i="85"/>
  <c r="AR687" i="85"/>
  <c r="AR685" i="85"/>
  <c r="AR679" i="85"/>
  <c r="AR683" i="85"/>
  <c r="AR681" i="85"/>
  <c r="AP610" i="85"/>
  <c r="AP608" i="85"/>
  <c r="AP606" i="85"/>
  <c r="AP604" i="85"/>
  <c r="AP602" i="85"/>
  <c r="AP600" i="85"/>
  <c r="AP598" i="85"/>
  <c r="AP596" i="85"/>
  <c r="AP594" i="85"/>
  <c r="AP592" i="85"/>
  <c r="AP590" i="85"/>
  <c r="AP588" i="85"/>
  <c r="AP586" i="85"/>
  <c r="AP584" i="85"/>
  <c r="AP582" i="85"/>
  <c r="AP580" i="85"/>
  <c r="AP578" i="85"/>
  <c r="AP576" i="85"/>
  <c r="AP574" i="85"/>
  <c r="AP572" i="85"/>
  <c r="AP570" i="85"/>
  <c r="AP568" i="85"/>
  <c r="AP566" i="85"/>
  <c r="AP564" i="85"/>
  <c r="AP562" i="85"/>
  <c r="AP560" i="85"/>
  <c r="AP558" i="85"/>
  <c r="AP556" i="85"/>
  <c r="AP554" i="85"/>
  <c r="AP553" i="85"/>
  <c r="AP609" i="85"/>
  <c r="AP607" i="85"/>
  <c r="AP605" i="85"/>
  <c r="AP603" i="85"/>
  <c r="AP601" i="85"/>
  <c r="AP599" i="85"/>
  <c r="AP597" i="85"/>
  <c r="AP595" i="85"/>
  <c r="AP593" i="85"/>
  <c r="AP591" i="85"/>
  <c r="AP589" i="85"/>
  <c r="AP587" i="85"/>
  <c r="AP585" i="85"/>
  <c r="AP583" i="85"/>
  <c r="AP581" i="85"/>
  <c r="AP579" i="85"/>
  <c r="AP577" i="85"/>
  <c r="AP575" i="85"/>
  <c r="AP573" i="85"/>
  <c r="AP571" i="85"/>
  <c r="AP569" i="85"/>
  <c r="AP567" i="85"/>
  <c r="AP565" i="85"/>
  <c r="AP563" i="85"/>
  <c r="AP561" i="85"/>
  <c r="AP559" i="85"/>
  <c r="AP557" i="85"/>
  <c r="AP555" i="85"/>
  <c r="BD31" i="91"/>
  <c r="BD32" i="91"/>
  <c r="AO299" i="85"/>
  <c r="AO297" i="85"/>
  <c r="AO295" i="85"/>
  <c r="AO293" i="85"/>
  <c r="AO300" i="85"/>
  <c r="AO298" i="85"/>
  <c r="AO296" i="85"/>
  <c r="AO294" i="85"/>
  <c r="AO243" i="85"/>
  <c r="AO292" i="85"/>
  <c r="AO290" i="85"/>
  <c r="AO288" i="85"/>
  <c r="AO286" i="85"/>
  <c r="AO284" i="85"/>
  <c r="AO282" i="85"/>
  <c r="AO280" i="85"/>
  <c r="AO278" i="85"/>
  <c r="AO276" i="85"/>
  <c r="AO274" i="85"/>
  <c r="AO272" i="85"/>
  <c r="AO270" i="85"/>
  <c r="AO268" i="85"/>
  <c r="AO266" i="85"/>
  <c r="AO264" i="85"/>
  <c r="AO287" i="85"/>
  <c r="AO279" i="85"/>
  <c r="AO271" i="85"/>
  <c r="AO262" i="85"/>
  <c r="AO260" i="85"/>
  <c r="AO258" i="85"/>
  <c r="AO256" i="85"/>
  <c r="AO254" i="85"/>
  <c r="AO252" i="85"/>
  <c r="AO250" i="85"/>
  <c r="AO248" i="85"/>
  <c r="AO246" i="85"/>
  <c r="AO244" i="85"/>
  <c r="AO285" i="85"/>
  <c r="AO277" i="85"/>
  <c r="AO269" i="85"/>
  <c r="AO291" i="85"/>
  <c r="AO283" i="85"/>
  <c r="AO275" i="85"/>
  <c r="AO267" i="85"/>
  <c r="AO263" i="85"/>
  <c r="AO261" i="85"/>
  <c r="AO259" i="85"/>
  <c r="AO257" i="85"/>
  <c r="AO255" i="85"/>
  <c r="AO253" i="85"/>
  <c r="AO251" i="85"/>
  <c r="AO249" i="85"/>
  <c r="AO247" i="85"/>
  <c r="AO245" i="85"/>
  <c r="AO281" i="85"/>
  <c r="AO273" i="85"/>
  <c r="AO265" i="85"/>
  <c r="AO289" i="85"/>
  <c r="BS181" i="85"/>
  <c r="BS237" i="85"/>
  <c r="BS235" i="85"/>
  <c r="BS233" i="85"/>
  <c r="BS231" i="85"/>
  <c r="BS229" i="85"/>
  <c r="BS227" i="85"/>
  <c r="BS225" i="85"/>
  <c r="BS223" i="85"/>
  <c r="BS221" i="85"/>
  <c r="BS238" i="85"/>
  <c r="BS230" i="85"/>
  <c r="BS222" i="85"/>
  <c r="BS236" i="85"/>
  <c r="BS228" i="85"/>
  <c r="BS220" i="85"/>
  <c r="BS218" i="85"/>
  <c r="BS216" i="85"/>
  <c r="BS214" i="85"/>
  <c r="BS212" i="85"/>
  <c r="BS210" i="85"/>
  <c r="BS208" i="85"/>
  <c r="BS234" i="85"/>
  <c r="BS226" i="85"/>
  <c r="BS213" i="85"/>
  <c r="BS232" i="85"/>
  <c r="BS219" i="85"/>
  <c r="BS211" i="85"/>
  <c r="BS206" i="85"/>
  <c r="BS204" i="85"/>
  <c r="BS202" i="85"/>
  <c r="BS200" i="85"/>
  <c r="BS198" i="85"/>
  <c r="BS196" i="85"/>
  <c r="BS194" i="85"/>
  <c r="BS192" i="85"/>
  <c r="BS190" i="85"/>
  <c r="BS188" i="85"/>
  <c r="BS186" i="85"/>
  <c r="BS184" i="85"/>
  <c r="BS182" i="85"/>
  <c r="BS224" i="85"/>
  <c r="BS217" i="85"/>
  <c r="BS209" i="85"/>
  <c r="BS215" i="85"/>
  <c r="BS207" i="85"/>
  <c r="BS205" i="85"/>
  <c r="BS197" i="85"/>
  <c r="BS189" i="85"/>
  <c r="BS203" i="85"/>
  <c r="BS195" i="85"/>
  <c r="BS187" i="85"/>
  <c r="BS201" i="85"/>
  <c r="BS193" i="85"/>
  <c r="BS185" i="85"/>
  <c r="BS199" i="85"/>
  <c r="BS191" i="85"/>
  <c r="BS183" i="85"/>
  <c r="BR677" i="85"/>
  <c r="BR733" i="85"/>
  <c r="BR731" i="85"/>
  <c r="BR729" i="85"/>
  <c r="BR727" i="85"/>
  <c r="BR725" i="85"/>
  <c r="BR723" i="85"/>
  <c r="BR721" i="85"/>
  <c r="BR719" i="85"/>
  <c r="BR717" i="85"/>
  <c r="BR715" i="85"/>
  <c r="BR713" i="85"/>
  <c r="BR711" i="85"/>
  <c r="BR709" i="85"/>
  <c r="BR707" i="85"/>
  <c r="BR705" i="85"/>
  <c r="BR703" i="85"/>
  <c r="BR701" i="85"/>
  <c r="BR699" i="85"/>
  <c r="BR697" i="85"/>
  <c r="BR695" i="85"/>
  <c r="BR693" i="85"/>
  <c r="BR691" i="85"/>
  <c r="BR689" i="85"/>
  <c r="BR687" i="85"/>
  <c r="BR685" i="85"/>
  <c r="BR683" i="85"/>
  <c r="BR681" i="85"/>
  <c r="BR679" i="85"/>
  <c r="BR734" i="85"/>
  <c r="BR730" i="85"/>
  <c r="BR728" i="85"/>
  <c r="BR726" i="85"/>
  <c r="BR724" i="85"/>
  <c r="BR722" i="85"/>
  <c r="BR720" i="85"/>
  <c r="BR718" i="85"/>
  <c r="BR716" i="85"/>
  <c r="BR714" i="85"/>
  <c r="BR712" i="85"/>
  <c r="BR710" i="85"/>
  <c r="BR708" i="85"/>
  <c r="BR706" i="85"/>
  <c r="BR704" i="85"/>
  <c r="BR702" i="85"/>
  <c r="BR700" i="85"/>
  <c r="BR698" i="85"/>
  <c r="BR696" i="85"/>
  <c r="BR694" i="85"/>
  <c r="BR692" i="85"/>
  <c r="BR690" i="85"/>
  <c r="BR688" i="85"/>
  <c r="BR686" i="85"/>
  <c r="BR684" i="85"/>
  <c r="BR682" i="85"/>
  <c r="BR680" i="85"/>
  <c r="BR678" i="85"/>
  <c r="BR732" i="85"/>
  <c r="BV734" i="85"/>
  <c r="BV732" i="85"/>
  <c r="BV677" i="85"/>
  <c r="BV730" i="85"/>
  <c r="BV728" i="85"/>
  <c r="BV726" i="85"/>
  <c r="BV724" i="85"/>
  <c r="BV722" i="85"/>
  <c r="BV720" i="85"/>
  <c r="BV718" i="85"/>
  <c r="BV716" i="85"/>
  <c r="BV714" i="85"/>
  <c r="BV712" i="85"/>
  <c r="BV710" i="85"/>
  <c r="BV708" i="85"/>
  <c r="BV706" i="85"/>
  <c r="BV704" i="85"/>
  <c r="BV702" i="85"/>
  <c r="BV700" i="85"/>
  <c r="BV698" i="85"/>
  <c r="BV696" i="85"/>
  <c r="BV694" i="85"/>
  <c r="BV692" i="85"/>
  <c r="BV690" i="85"/>
  <c r="BV688" i="85"/>
  <c r="BV686" i="85"/>
  <c r="BV684" i="85"/>
  <c r="BV682" i="85"/>
  <c r="BV680" i="85"/>
  <c r="BV678" i="85"/>
  <c r="BV731" i="85"/>
  <c r="BV729" i="85"/>
  <c r="BV727" i="85"/>
  <c r="BV725" i="85"/>
  <c r="BV723" i="85"/>
  <c r="BV721" i="85"/>
  <c r="BV719" i="85"/>
  <c r="BV717" i="85"/>
  <c r="BV715" i="85"/>
  <c r="BV713" i="85"/>
  <c r="BV711" i="85"/>
  <c r="BV709" i="85"/>
  <c r="BV707" i="85"/>
  <c r="BV705" i="85"/>
  <c r="BV703" i="85"/>
  <c r="BV701" i="85"/>
  <c r="BV699" i="85"/>
  <c r="BV697" i="85"/>
  <c r="BV695" i="85"/>
  <c r="BV693" i="85"/>
  <c r="BV691" i="85"/>
  <c r="BV689" i="85"/>
  <c r="BV687" i="85"/>
  <c r="BV685" i="85"/>
  <c r="BV683" i="85"/>
  <c r="BV681" i="85"/>
  <c r="BV679" i="85"/>
  <c r="BV733" i="85"/>
  <c r="BN796" i="85"/>
  <c r="BN794" i="85"/>
  <c r="BN792" i="85"/>
  <c r="BN790" i="85"/>
  <c r="BN788" i="85"/>
  <c r="BN786" i="85"/>
  <c r="BN784" i="85"/>
  <c r="BN782" i="85"/>
  <c r="BN780" i="85"/>
  <c r="BN778" i="85"/>
  <c r="BN776" i="85"/>
  <c r="BN774" i="85"/>
  <c r="BN772" i="85"/>
  <c r="BN770" i="85"/>
  <c r="BN768" i="85"/>
  <c r="BN766" i="85"/>
  <c r="BN764" i="85"/>
  <c r="BN762" i="85"/>
  <c r="BN760" i="85"/>
  <c r="BN758" i="85"/>
  <c r="BN756" i="85"/>
  <c r="BN754" i="85"/>
  <c r="BN752" i="85"/>
  <c r="BN739" i="85"/>
  <c r="BN795" i="85"/>
  <c r="BN793" i="85"/>
  <c r="BN791" i="85"/>
  <c r="BN789" i="85"/>
  <c r="BN787" i="85"/>
  <c r="BN785" i="85"/>
  <c r="BN783" i="85"/>
  <c r="BN781" i="85"/>
  <c r="BN779" i="85"/>
  <c r="BN777" i="85"/>
  <c r="BN775" i="85"/>
  <c r="BN773" i="85"/>
  <c r="BN771" i="85"/>
  <c r="BN769" i="85"/>
  <c r="BN767" i="85"/>
  <c r="BN765" i="85"/>
  <c r="BN763" i="85"/>
  <c r="BN761" i="85"/>
  <c r="BN759" i="85"/>
  <c r="BN757" i="85"/>
  <c r="BN755" i="85"/>
  <c r="BN753" i="85"/>
  <c r="BN751" i="85"/>
  <c r="BN750" i="85"/>
  <c r="BN748" i="85"/>
  <c r="BN746" i="85"/>
  <c r="BN744" i="85"/>
  <c r="BN742" i="85"/>
  <c r="BN740" i="85"/>
  <c r="BN749" i="85"/>
  <c r="BN747" i="85"/>
  <c r="BN745" i="85"/>
  <c r="BN743" i="85"/>
  <c r="BN741" i="85"/>
  <c r="AX610" i="85"/>
  <c r="AX608" i="85"/>
  <c r="AX606" i="85"/>
  <c r="AX604" i="85"/>
  <c r="AX602" i="85"/>
  <c r="AX600" i="85"/>
  <c r="AX598" i="85"/>
  <c r="AX596" i="85"/>
  <c r="AX594" i="85"/>
  <c r="AX592" i="85"/>
  <c r="AX590" i="85"/>
  <c r="AX588" i="85"/>
  <c r="AX586" i="85"/>
  <c r="AX584" i="85"/>
  <c r="AX582" i="85"/>
  <c r="AX580" i="85"/>
  <c r="AX578" i="85"/>
  <c r="AX576" i="85"/>
  <c r="AX574" i="85"/>
  <c r="AX572" i="85"/>
  <c r="AX570" i="85"/>
  <c r="AX568" i="85"/>
  <c r="AX566" i="85"/>
  <c r="AX564" i="85"/>
  <c r="AX562" i="85"/>
  <c r="AX560" i="85"/>
  <c r="AX558" i="85"/>
  <c r="AX556" i="85"/>
  <c r="AX554" i="85"/>
  <c r="AX553" i="85"/>
  <c r="AX609" i="85"/>
  <c r="AX607" i="85"/>
  <c r="AX605" i="85"/>
  <c r="AX603" i="85"/>
  <c r="AX601" i="85"/>
  <c r="AX599" i="85"/>
  <c r="AX597" i="85"/>
  <c r="AX595" i="85"/>
  <c r="AX593" i="85"/>
  <c r="AX591" i="85"/>
  <c r="AX589" i="85"/>
  <c r="AX587" i="85"/>
  <c r="AX585" i="85"/>
  <c r="AX583" i="85"/>
  <c r="AX581" i="85"/>
  <c r="AX579" i="85"/>
  <c r="AX577" i="85"/>
  <c r="AX575" i="85"/>
  <c r="AX573" i="85"/>
  <c r="AX571" i="85"/>
  <c r="AX569" i="85"/>
  <c r="AX567" i="85"/>
  <c r="AX565" i="85"/>
  <c r="AX563" i="85"/>
  <c r="AX561" i="85"/>
  <c r="AX559" i="85"/>
  <c r="AX557" i="85"/>
  <c r="AX555" i="85"/>
  <c r="AP243" i="85"/>
  <c r="AP299" i="85"/>
  <c r="AP297" i="85"/>
  <c r="AP295" i="85"/>
  <c r="AP293" i="85"/>
  <c r="AP300" i="85"/>
  <c r="AP298" i="85"/>
  <c r="AP296" i="85"/>
  <c r="AP294" i="85"/>
  <c r="AP292" i="85"/>
  <c r="AP290" i="85"/>
  <c r="AP288" i="85"/>
  <c r="AP286" i="85"/>
  <c r="AP284" i="85"/>
  <c r="AP282" i="85"/>
  <c r="AP280" i="85"/>
  <c r="AP278" i="85"/>
  <c r="AP276" i="85"/>
  <c r="AP274" i="85"/>
  <c r="AP272" i="85"/>
  <c r="AP270" i="85"/>
  <c r="AP268" i="85"/>
  <c r="AP266" i="85"/>
  <c r="AP287" i="85"/>
  <c r="AP279" i="85"/>
  <c r="AP271" i="85"/>
  <c r="AP264" i="85"/>
  <c r="AP262" i="85"/>
  <c r="AP260" i="85"/>
  <c r="AP258" i="85"/>
  <c r="AP256" i="85"/>
  <c r="AP254" i="85"/>
  <c r="AP252" i="85"/>
  <c r="AP250" i="85"/>
  <c r="AP248" i="85"/>
  <c r="AP246" i="85"/>
  <c r="AP244" i="85"/>
  <c r="AP285" i="85"/>
  <c r="AP277" i="85"/>
  <c r="AP269" i="85"/>
  <c r="AP291" i="85"/>
  <c r="AP283" i="85"/>
  <c r="AP275" i="85"/>
  <c r="AP267" i="85"/>
  <c r="AP263" i="85"/>
  <c r="AP255" i="85"/>
  <c r="AP247" i="85"/>
  <c r="AP281" i="85"/>
  <c r="AP261" i="85"/>
  <c r="AP253" i="85"/>
  <c r="AP245" i="85"/>
  <c r="AP273" i="85"/>
  <c r="AP259" i="85"/>
  <c r="AP251" i="85"/>
  <c r="AP265" i="85"/>
  <c r="AP257" i="85"/>
  <c r="AP249" i="85"/>
  <c r="AP289" i="85"/>
  <c r="BM553" i="85"/>
  <c r="BM609" i="85"/>
  <c r="BM607" i="85"/>
  <c r="BM605" i="85"/>
  <c r="BM603" i="85"/>
  <c r="BM601" i="85"/>
  <c r="BM599" i="85"/>
  <c r="BM597" i="85"/>
  <c r="BM595" i="85"/>
  <c r="BM593" i="85"/>
  <c r="BM591" i="85"/>
  <c r="BM589" i="85"/>
  <c r="BM587" i="85"/>
  <c r="BM585" i="85"/>
  <c r="BM583" i="85"/>
  <c r="BM581" i="85"/>
  <c r="BM579" i="85"/>
  <c r="BM577" i="85"/>
  <c r="BM575" i="85"/>
  <c r="BM573" i="85"/>
  <c r="BM571" i="85"/>
  <c r="BM569" i="85"/>
  <c r="BM567" i="85"/>
  <c r="BM565" i="85"/>
  <c r="BM563" i="85"/>
  <c r="BM561" i="85"/>
  <c r="BM559" i="85"/>
  <c r="BM557" i="85"/>
  <c r="BM555" i="85"/>
  <c r="BM608" i="85"/>
  <c r="BM600" i="85"/>
  <c r="BM592" i="85"/>
  <c r="BM584" i="85"/>
  <c r="BM576" i="85"/>
  <c r="BM568" i="85"/>
  <c r="BM560" i="85"/>
  <c r="BM606" i="85"/>
  <c r="BM598" i="85"/>
  <c r="BM590" i="85"/>
  <c r="BM582" i="85"/>
  <c r="BM574" i="85"/>
  <c r="BM566" i="85"/>
  <c r="BM558" i="85"/>
  <c r="BM604" i="85"/>
  <c r="BM596" i="85"/>
  <c r="BM588" i="85"/>
  <c r="BM580" i="85"/>
  <c r="BM572" i="85"/>
  <c r="BM564" i="85"/>
  <c r="BM556" i="85"/>
  <c r="BM610" i="85"/>
  <c r="BM602" i="85"/>
  <c r="BM594" i="85"/>
  <c r="BM586" i="85"/>
  <c r="BM578" i="85"/>
  <c r="BM570" i="85"/>
  <c r="BM562" i="85"/>
  <c r="BM554" i="85"/>
  <c r="BH300" i="85"/>
  <c r="BH298" i="85"/>
  <c r="BH296" i="85"/>
  <c r="BH294" i="85"/>
  <c r="BH243" i="85"/>
  <c r="BH299" i="85"/>
  <c r="BH297" i="85"/>
  <c r="BH295" i="85"/>
  <c r="BH293" i="85"/>
  <c r="BH291" i="85"/>
  <c r="BH289" i="85"/>
  <c r="BH287" i="85"/>
  <c r="BH285" i="85"/>
  <c r="BH283" i="85"/>
  <c r="BH281" i="85"/>
  <c r="BH279" i="85"/>
  <c r="BH277" i="85"/>
  <c r="BH275" i="85"/>
  <c r="BH273" i="85"/>
  <c r="BH271" i="85"/>
  <c r="BH269" i="85"/>
  <c r="BH267" i="85"/>
  <c r="BH265" i="85"/>
  <c r="BH292" i="85"/>
  <c r="BH284" i="85"/>
  <c r="BH276" i="85"/>
  <c r="BH268" i="85"/>
  <c r="BH263" i="85"/>
  <c r="BH261" i="85"/>
  <c r="BH259" i="85"/>
  <c r="BH257" i="85"/>
  <c r="BH255" i="85"/>
  <c r="BH253" i="85"/>
  <c r="BH251" i="85"/>
  <c r="BH249" i="85"/>
  <c r="BH247" i="85"/>
  <c r="BH245" i="85"/>
  <c r="BH290" i="85"/>
  <c r="BH282" i="85"/>
  <c r="BH274" i="85"/>
  <c r="BH266" i="85"/>
  <c r="BH288" i="85"/>
  <c r="BH280" i="85"/>
  <c r="BH272" i="85"/>
  <c r="BH264" i="85"/>
  <c r="BH262" i="85"/>
  <c r="BH260" i="85"/>
  <c r="BH258" i="85"/>
  <c r="BH256" i="85"/>
  <c r="BH254" i="85"/>
  <c r="BH252" i="85"/>
  <c r="BH250" i="85"/>
  <c r="BH248" i="85"/>
  <c r="BH246" i="85"/>
  <c r="BH244" i="85"/>
  <c r="BH278" i="85"/>
  <c r="BH270" i="85"/>
  <c r="BH286" i="85"/>
  <c r="AQ734" i="85"/>
  <c r="AQ732" i="85"/>
  <c r="AQ731" i="85"/>
  <c r="AQ730" i="85"/>
  <c r="AQ728" i="85"/>
  <c r="AQ726" i="85"/>
  <c r="AQ724" i="85"/>
  <c r="AQ722" i="85"/>
  <c r="AQ720" i="85"/>
  <c r="AQ718" i="85"/>
  <c r="AQ716" i="85"/>
  <c r="AQ714" i="85"/>
  <c r="AQ712" i="85"/>
  <c r="AQ710" i="85"/>
  <c r="AQ708" i="85"/>
  <c r="AQ706" i="85"/>
  <c r="AQ704" i="85"/>
  <c r="AQ702" i="85"/>
  <c r="AQ700" i="85"/>
  <c r="AQ698" i="85"/>
  <c r="AQ696" i="85"/>
  <c r="AQ694" i="85"/>
  <c r="AQ692" i="85"/>
  <c r="AQ690" i="85"/>
  <c r="AQ688" i="85"/>
  <c r="AQ686" i="85"/>
  <c r="AQ684" i="85"/>
  <c r="AQ682" i="85"/>
  <c r="AQ680" i="85"/>
  <c r="AQ678" i="85"/>
  <c r="AQ677" i="85"/>
  <c r="AQ729" i="85"/>
  <c r="AQ727" i="85"/>
  <c r="AQ725" i="85"/>
  <c r="AQ723" i="85"/>
  <c r="AQ721" i="85"/>
  <c r="AQ719" i="85"/>
  <c r="AQ717" i="85"/>
  <c r="AQ715" i="85"/>
  <c r="AQ713" i="85"/>
  <c r="AQ711" i="85"/>
  <c r="AQ709" i="85"/>
  <c r="AQ707" i="85"/>
  <c r="AQ705" i="85"/>
  <c r="AQ703" i="85"/>
  <c r="AQ701" i="85"/>
  <c r="AQ699" i="85"/>
  <c r="AQ697" i="85"/>
  <c r="AQ695" i="85"/>
  <c r="AQ693" i="85"/>
  <c r="AQ691" i="85"/>
  <c r="AQ689" i="85"/>
  <c r="AQ687" i="85"/>
  <c r="AQ685" i="85"/>
  <c r="AQ683" i="85"/>
  <c r="AQ681" i="85"/>
  <c r="AQ679" i="85"/>
  <c r="AQ733" i="85"/>
  <c r="BU181" i="85"/>
  <c r="BU237" i="85"/>
  <c r="BU235" i="85"/>
  <c r="BU233" i="85"/>
  <c r="BU231" i="85"/>
  <c r="BU229" i="85"/>
  <c r="BU227" i="85"/>
  <c r="BU225" i="85"/>
  <c r="BU223" i="85"/>
  <c r="BU221" i="85"/>
  <c r="BU232" i="85"/>
  <c r="BU224" i="85"/>
  <c r="BU219" i="85"/>
  <c r="BU217" i="85"/>
  <c r="BU215" i="85"/>
  <c r="BU213" i="85"/>
  <c r="BU211" i="85"/>
  <c r="BU209" i="85"/>
  <c r="BU207" i="85"/>
  <c r="BU238" i="85"/>
  <c r="BU230" i="85"/>
  <c r="BU222" i="85"/>
  <c r="BU236" i="85"/>
  <c r="BU228" i="85"/>
  <c r="BU220" i="85"/>
  <c r="BU218" i="85"/>
  <c r="BU216" i="85"/>
  <c r="BU214" i="85"/>
  <c r="BU212" i="85"/>
  <c r="BU210" i="85"/>
  <c r="BU208" i="85"/>
  <c r="BU205" i="85"/>
  <c r="BU203" i="85"/>
  <c r="BU201" i="85"/>
  <c r="BU199" i="85"/>
  <c r="BU197" i="85"/>
  <c r="BU195" i="85"/>
  <c r="BU193" i="85"/>
  <c r="BU191" i="85"/>
  <c r="BU189" i="85"/>
  <c r="BU187" i="85"/>
  <c r="BU185" i="85"/>
  <c r="BU183" i="85"/>
  <c r="BU226" i="85"/>
  <c r="BU204" i="85"/>
  <c r="BU196" i="85"/>
  <c r="BU188" i="85"/>
  <c r="BU234" i="85"/>
  <c r="BU202" i="85"/>
  <c r="BU194" i="85"/>
  <c r="BU186" i="85"/>
  <c r="BU190" i="85"/>
  <c r="BU200" i="85"/>
  <c r="BU182" i="85"/>
  <c r="BU192" i="85"/>
  <c r="BU206" i="85"/>
  <c r="BU184" i="85"/>
  <c r="BU198" i="85"/>
  <c r="AW181" i="85"/>
  <c r="AW237" i="85"/>
  <c r="AW235" i="85"/>
  <c r="AW233" i="85"/>
  <c r="AW231" i="85"/>
  <c r="AW229" i="85"/>
  <c r="AW227" i="85"/>
  <c r="AW225" i="85"/>
  <c r="AW223" i="85"/>
  <c r="AW221" i="85"/>
  <c r="AW234" i="85"/>
  <c r="AW226" i="85"/>
  <c r="AW219" i="85"/>
  <c r="AW217" i="85"/>
  <c r="AW215" i="85"/>
  <c r="AW213" i="85"/>
  <c r="AW211" i="85"/>
  <c r="AW209" i="85"/>
  <c r="AW207" i="85"/>
  <c r="AW232" i="85"/>
  <c r="AW224" i="85"/>
  <c r="AW238" i="85"/>
  <c r="AW230" i="85"/>
  <c r="AW222" i="85"/>
  <c r="AW218" i="85"/>
  <c r="AW216" i="85"/>
  <c r="AW214" i="85"/>
  <c r="AW212" i="85"/>
  <c r="AW210" i="85"/>
  <c r="AW208" i="85"/>
  <c r="AW206" i="85"/>
  <c r="AW228" i="85"/>
  <c r="AW205" i="85"/>
  <c r="AW203" i="85"/>
  <c r="AW201" i="85"/>
  <c r="AW199" i="85"/>
  <c r="AW197" i="85"/>
  <c r="AW195" i="85"/>
  <c r="AW193" i="85"/>
  <c r="AW191" i="85"/>
  <c r="AW189" i="85"/>
  <c r="AW187" i="85"/>
  <c r="AW185" i="85"/>
  <c r="AW183" i="85"/>
  <c r="AW220" i="85"/>
  <c r="AW198" i="85"/>
  <c r="AW190" i="85"/>
  <c r="AW182" i="85"/>
  <c r="AW236" i="85"/>
  <c r="AW204" i="85"/>
  <c r="AW196" i="85"/>
  <c r="AW188" i="85"/>
  <c r="AW200" i="85"/>
  <c r="AW192" i="85"/>
  <c r="AW202" i="85"/>
  <c r="AW184" i="85"/>
  <c r="AW194" i="85"/>
  <c r="AW186" i="85"/>
  <c r="BP610" i="85"/>
  <c r="BP608" i="85"/>
  <c r="BP606" i="85"/>
  <c r="BP604" i="85"/>
  <c r="BP602" i="85"/>
  <c r="BP600" i="85"/>
  <c r="BP598" i="85"/>
  <c r="BP596" i="85"/>
  <c r="BP594" i="85"/>
  <c r="BP592" i="85"/>
  <c r="BP590" i="85"/>
  <c r="BP588" i="85"/>
  <c r="BP586" i="85"/>
  <c r="BP584" i="85"/>
  <c r="BP582" i="85"/>
  <c r="BP580" i="85"/>
  <c r="BP578" i="85"/>
  <c r="BP576" i="85"/>
  <c r="BP574" i="85"/>
  <c r="BP572" i="85"/>
  <c r="BP570" i="85"/>
  <c r="BP568" i="85"/>
  <c r="BP566" i="85"/>
  <c r="BP564" i="85"/>
  <c r="BP562" i="85"/>
  <c r="BP560" i="85"/>
  <c r="BP558" i="85"/>
  <c r="BP556" i="85"/>
  <c r="BP554" i="85"/>
  <c r="BP553" i="85"/>
  <c r="BP609" i="85"/>
  <c r="BP601" i="85"/>
  <c r="BP593" i="85"/>
  <c r="BP585" i="85"/>
  <c r="BP577" i="85"/>
  <c r="BP569" i="85"/>
  <c r="BP561" i="85"/>
  <c r="BP607" i="85"/>
  <c r="BP599" i="85"/>
  <c r="BP591" i="85"/>
  <c r="BP583" i="85"/>
  <c r="BP575" i="85"/>
  <c r="BP567" i="85"/>
  <c r="BP559" i="85"/>
  <c r="BP605" i="85"/>
  <c r="BP597" i="85"/>
  <c r="BP589" i="85"/>
  <c r="BP581" i="85"/>
  <c r="BP573" i="85"/>
  <c r="BP565" i="85"/>
  <c r="BP557" i="85"/>
  <c r="BP603" i="85"/>
  <c r="BP595" i="85"/>
  <c r="BP587" i="85"/>
  <c r="BP579" i="85"/>
  <c r="BP571" i="85"/>
  <c r="BP563" i="85"/>
  <c r="BP555" i="85"/>
  <c r="BT553" i="85"/>
  <c r="BT609" i="85"/>
  <c r="BT607" i="85"/>
  <c r="BT605" i="85"/>
  <c r="BT603" i="85"/>
  <c r="BT601" i="85"/>
  <c r="BT599" i="85"/>
  <c r="BT597" i="85"/>
  <c r="BT595" i="85"/>
  <c r="BT593" i="85"/>
  <c r="BT591" i="85"/>
  <c r="BT589" i="85"/>
  <c r="BT587" i="85"/>
  <c r="BT585" i="85"/>
  <c r="BT583" i="85"/>
  <c r="BT581" i="85"/>
  <c r="BT579" i="85"/>
  <c r="BT577" i="85"/>
  <c r="BT575" i="85"/>
  <c r="BT573" i="85"/>
  <c r="BT571" i="85"/>
  <c r="BT569" i="85"/>
  <c r="BT567" i="85"/>
  <c r="BT565" i="85"/>
  <c r="BT563" i="85"/>
  <c r="BT561" i="85"/>
  <c r="BT559" i="85"/>
  <c r="BT557" i="85"/>
  <c r="BT555" i="85"/>
  <c r="BT610" i="85"/>
  <c r="BT602" i="85"/>
  <c r="BT594" i="85"/>
  <c r="BT586" i="85"/>
  <c r="BT578" i="85"/>
  <c r="BT570" i="85"/>
  <c r="BT562" i="85"/>
  <c r="BT554" i="85"/>
  <c r="BT608" i="85"/>
  <c r="BT600" i="85"/>
  <c r="BT592" i="85"/>
  <c r="BT584" i="85"/>
  <c r="BT576" i="85"/>
  <c r="BT568" i="85"/>
  <c r="BT560" i="85"/>
  <c r="BT606" i="85"/>
  <c r="BT598" i="85"/>
  <c r="BT590" i="85"/>
  <c r="BT582" i="85"/>
  <c r="BT574" i="85"/>
  <c r="BT566" i="85"/>
  <c r="BT558" i="85"/>
  <c r="BT604" i="85"/>
  <c r="BT596" i="85"/>
  <c r="BT588" i="85"/>
  <c r="BT580" i="85"/>
  <c r="BT572" i="85"/>
  <c r="BT564" i="85"/>
  <c r="BT556" i="85"/>
  <c r="BL734" i="85"/>
  <c r="BL732" i="85"/>
  <c r="BL677" i="85"/>
  <c r="BL733" i="85"/>
  <c r="BL731" i="85"/>
  <c r="BL729" i="85"/>
  <c r="BL727" i="85"/>
  <c r="BL725" i="85"/>
  <c r="BL723" i="85"/>
  <c r="BL721" i="85"/>
  <c r="BL719" i="85"/>
  <c r="BL717" i="85"/>
  <c r="BL715" i="85"/>
  <c r="BL713" i="85"/>
  <c r="BL711" i="85"/>
  <c r="BL709" i="85"/>
  <c r="BL707" i="85"/>
  <c r="BL705" i="85"/>
  <c r="BL703" i="85"/>
  <c r="BL701" i="85"/>
  <c r="BL699" i="85"/>
  <c r="BL697" i="85"/>
  <c r="BL695" i="85"/>
  <c r="BL693" i="85"/>
  <c r="BL691" i="85"/>
  <c r="BL689" i="85"/>
  <c r="BL687" i="85"/>
  <c r="BL685" i="85"/>
  <c r="BL683" i="85"/>
  <c r="BL681" i="85"/>
  <c r="BL679" i="85"/>
  <c r="BL730" i="85"/>
  <c r="BL728" i="85"/>
  <c r="BL726" i="85"/>
  <c r="BL724" i="85"/>
  <c r="BL722" i="85"/>
  <c r="BL720" i="85"/>
  <c r="BL718" i="85"/>
  <c r="BL716" i="85"/>
  <c r="BL714" i="85"/>
  <c r="BL712" i="85"/>
  <c r="BL710" i="85"/>
  <c r="BL708" i="85"/>
  <c r="BL706" i="85"/>
  <c r="BL704" i="85"/>
  <c r="BL702" i="85"/>
  <c r="BL700" i="85"/>
  <c r="BL698" i="85"/>
  <c r="BL696" i="85"/>
  <c r="BL694" i="85"/>
  <c r="BL692" i="85"/>
  <c r="BL690" i="85"/>
  <c r="BL688" i="85"/>
  <c r="BL686" i="85"/>
  <c r="BL684" i="85"/>
  <c r="BL682" i="85"/>
  <c r="BL680" i="85"/>
  <c r="BL678" i="85"/>
  <c r="AV299" i="85"/>
  <c r="AV297" i="85"/>
  <c r="AV295" i="85"/>
  <c r="AV293" i="85"/>
  <c r="AV300" i="85"/>
  <c r="AV298" i="85"/>
  <c r="AV296" i="85"/>
  <c r="AV294" i="85"/>
  <c r="AV292" i="85"/>
  <c r="AV290" i="85"/>
  <c r="AV288" i="85"/>
  <c r="AV286" i="85"/>
  <c r="AV284" i="85"/>
  <c r="AV282" i="85"/>
  <c r="AV280" i="85"/>
  <c r="AV278" i="85"/>
  <c r="AV276" i="85"/>
  <c r="AV274" i="85"/>
  <c r="AV272" i="85"/>
  <c r="AV270" i="85"/>
  <c r="AV268" i="85"/>
  <c r="AV266" i="85"/>
  <c r="AV243" i="85"/>
  <c r="AV289" i="85"/>
  <c r="AV281" i="85"/>
  <c r="AV273" i="85"/>
  <c r="AV265" i="85"/>
  <c r="AV264" i="85"/>
  <c r="AV262" i="85"/>
  <c r="AV260" i="85"/>
  <c r="AV258" i="85"/>
  <c r="AV256" i="85"/>
  <c r="AV254" i="85"/>
  <c r="AV252" i="85"/>
  <c r="AV250" i="85"/>
  <c r="AV248" i="85"/>
  <c r="AV246" i="85"/>
  <c r="AV244" i="85"/>
  <c r="AV287" i="85"/>
  <c r="AV279" i="85"/>
  <c r="AV271" i="85"/>
  <c r="AV285" i="85"/>
  <c r="AV277" i="85"/>
  <c r="AV269" i="85"/>
  <c r="AV263" i="85"/>
  <c r="AV261" i="85"/>
  <c r="AV259" i="85"/>
  <c r="AV257" i="85"/>
  <c r="AV255" i="85"/>
  <c r="AV253" i="85"/>
  <c r="AV251" i="85"/>
  <c r="AV249" i="85"/>
  <c r="AV247" i="85"/>
  <c r="AV245" i="85"/>
  <c r="AV267" i="85"/>
  <c r="AV291" i="85"/>
  <c r="AV283" i="85"/>
  <c r="AV275" i="85"/>
  <c r="BK677" i="85"/>
  <c r="BK733" i="85"/>
  <c r="BK731" i="85"/>
  <c r="BK729" i="85"/>
  <c r="BK727" i="85"/>
  <c r="BK725" i="85"/>
  <c r="BK723" i="85"/>
  <c r="BK721" i="85"/>
  <c r="BK719" i="85"/>
  <c r="BK717" i="85"/>
  <c r="BK715" i="85"/>
  <c r="BK713" i="85"/>
  <c r="BK711" i="85"/>
  <c r="BK709" i="85"/>
  <c r="BK707" i="85"/>
  <c r="BK705" i="85"/>
  <c r="BK703" i="85"/>
  <c r="BK701" i="85"/>
  <c r="BK699" i="85"/>
  <c r="BK697" i="85"/>
  <c r="BK695" i="85"/>
  <c r="BK693" i="85"/>
  <c r="BK691" i="85"/>
  <c r="BK689" i="85"/>
  <c r="BK687" i="85"/>
  <c r="BK685" i="85"/>
  <c r="BK683" i="85"/>
  <c r="BK681" i="85"/>
  <c r="BK679" i="85"/>
  <c r="BK734" i="85"/>
  <c r="BK732" i="85"/>
  <c r="BK730" i="85"/>
  <c r="BK728" i="85"/>
  <c r="BK726" i="85"/>
  <c r="BK724" i="85"/>
  <c r="BK722" i="85"/>
  <c r="BK720" i="85"/>
  <c r="BK718" i="85"/>
  <c r="BK716" i="85"/>
  <c r="BK714" i="85"/>
  <c r="BK712" i="85"/>
  <c r="BK710" i="85"/>
  <c r="BK708" i="85"/>
  <c r="BK706" i="85"/>
  <c r="BK704" i="85"/>
  <c r="BK702" i="85"/>
  <c r="BK700" i="85"/>
  <c r="BK698" i="85"/>
  <c r="BK696" i="85"/>
  <c r="BK694" i="85"/>
  <c r="BK692" i="85"/>
  <c r="BK690" i="85"/>
  <c r="BK688" i="85"/>
  <c r="BK686" i="85"/>
  <c r="BK684" i="85"/>
  <c r="BK682" i="85"/>
  <c r="BK680" i="85"/>
  <c r="BK678" i="85"/>
  <c r="AU181" i="85"/>
  <c r="AU237" i="85"/>
  <c r="AU235" i="85"/>
  <c r="AU233" i="85"/>
  <c r="AU231" i="85"/>
  <c r="AU229" i="85"/>
  <c r="AU227" i="85"/>
  <c r="AU225" i="85"/>
  <c r="AU223" i="85"/>
  <c r="AU221" i="85"/>
  <c r="AU232" i="85"/>
  <c r="AU224" i="85"/>
  <c r="AU238" i="85"/>
  <c r="AU230" i="85"/>
  <c r="AU222" i="85"/>
  <c r="AU218" i="85"/>
  <c r="AU216" i="85"/>
  <c r="AU214" i="85"/>
  <c r="AU212" i="85"/>
  <c r="AU210" i="85"/>
  <c r="AU208" i="85"/>
  <c r="AU206" i="85"/>
  <c r="AU236" i="85"/>
  <c r="AU228" i="85"/>
  <c r="AU215" i="85"/>
  <c r="AU207" i="85"/>
  <c r="AU213" i="85"/>
  <c r="AU220" i="85"/>
  <c r="AU204" i="85"/>
  <c r="AU202" i="85"/>
  <c r="AU200" i="85"/>
  <c r="AU198" i="85"/>
  <c r="AU196" i="85"/>
  <c r="AU194" i="85"/>
  <c r="AU192" i="85"/>
  <c r="AU190" i="85"/>
  <c r="AU188" i="85"/>
  <c r="AU186" i="85"/>
  <c r="AU184" i="85"/>
  <c r="AU182" i="85"/>
  <c r="AU234" i="85"/>
  <c r="AU219" i="85"/>
  <c r="AU211" i="85"/>
  <c r="AU226" i="85"/>
  <c r="AU217" i="85"/>
  <c r="AU209" i="85"/>
  <c r="AU199" i="85"/>
  <c r="AU191" i="85"/>
  <c r="AU183" i="85"/>
  <c r="AU205" i="85"/>
  <c r="AU197" i="85"/>
  <c r="AU189" i="85"/>
  <c r="AU203" i="85"/>
  <c r="AU195" i="85"/>
  <c r="AU187" i="85"/>
  <c r="AU201" i="85"/>
  <c r="AU193" i="85"/>
  <c r="AU185" i="85"/>
  <c r="BO734" i="85"/>
  <c r="BO732" i="85"/>
  <c r="BO730" i="85"/>
  <c r="BO728" i="85"/>
  <c r="BO726" i="85"/>
  <c r="BO724" i="85"/>
  <c r="BO722" i="85"/>
  <c r="BO720" i="85"/>
  <c r="BO718" i="85"/>
  <c r="BO716" i="85"/>
  <c r="BO714" i="85"/>
  <c r="BO712" i="85"/>
  <c r="BO710" i="85"/>
  <c r="BO708" i="85"/>
  <c r="BO706" i="85"/>
  <c r="BO704" i="85"/>
  <c r="BO702" i="85"/>
  <c r="BO700" i="85"/>
  <c r="BO698" i="85"/>
  <c r="BO696" i="85"/>
  <c r="BO694" i="85"/>
  <c r="BO692" i="85"/>
  <c r="BO690" i="85"/>
  <c r="BO688" i="85"/>
  <c r="BO686" i="85"/>
  <c r="BO684" i="85"/>
  <c r="BO682" i="85"/>
  <c r="BO680" i="85"/>
  <c r="BO678" i="85"/>
  <c r="BO677" i="85"/>
  <c r="BO733" i="85"/>
  <c r="BO731" i="85"/>
  <c r="BO729" i="85"/>
  <c r="BO727" i="85"/>
  <c r="BO725" i="85"/>
  <c r="BO723" i="85"/>
  <c r="BO721" i="85"/>
  <c r="BO719" i="85"/>
  <c r="BO717" i="85"/>
  <c r="BO715" i="85"/>
  <c r="BO713" i="85"/>
  <c r="BO711" i="85"/>
  <c r="BO709" i="85"/>
  <c r="BO707" i="85"/>
  <c r="BO705" i="85"/>
  <c r="BO703" i="85"/>
  <c r="BO701" i="85"/>
  <c r="BO699" i="85"/>
  <c r="BO697" i="85"/>
  <c r="BO695" i="85"/>
  <c r="BO693" i="85"/>
  <c r="BO691" i="85"/>
  <c r="BO689" i="85"/>
  <c r="BO687" i="85"/>
  <c r="BO685" i="85"/>
  <c r="BO683" i="85"/>
  <c r="BO681" i="85"/>
  <c r="BO679" i="85"/>
  <c r="BJ237" i="85"/>
  <c r="BJ235" i="85"/>
  <c r="BJ233" i="85"/>
  <c r="BJ231" i="85"/>
  <c r="BJ229" i="85"/>
  <c r="BJ227" i="85"/>
  <c r="BJ225" i="85"/>
  <c r="BJ223" i="85"/>
  <c r="BJ221" i="85"/>
  <c r="BJ238" i="85"/>
  <c r="BJ236" i="85"/>
  <c r="BJ234" i="85"/>
  <c r="BJ232" i="85"/>
  <c r="BJ230" i="85"/>
  <c r="BJ228" i="85"/>
  <c r="BJ226" i="85"/>
  <c r="BJ224" i="85"/>
  <c r="BJ222" i="85"/>
  <c r="BJ220" i="85"/>
  <c r="BJ218" i="85"/>
  <c r="BJ216" i="85"/>
  <c r="BJ214" i="85"/>
  <c r="BJ212" i="85"/>
  <c r="BJ210" i="85"/>
  <c r="BJ208" i="85"/>
  <c r="BJ181" i="85"/>
  <c r="BJ217" i="85"/>
  <c r="BJ209" i="85"/>
  <c r="BJ206" i="85"/>
  <c r="BJ204" i="85"/>
  <c r="BJ202" i="85"/>
  <c r="BJ200" i="85"/>
  <c r="BJ198" i="85"/>
  <c r="BJ196" i="85"/>
  <c r="BJ194" i="85"/>
  <c r="BJ192" i="85"/>
  <c r="BJ190" i="85"/>
  <c r="BJ188" i="85"/>
  <c r="BJ186" i="85"/>
  <c r="BJ184" i="85"/>
  <c r="BJ182" i="85"/>
  <c r="BJ215" i="85"/>
  <c r="BJ207" i="85"/>
  <c r="BJ205" i="85"/>
  <c r="BJ203" i="85"/>
  <c r="BJ201" i="85"/>
  <c r="BJ199" i="85"/>
  <c r="BJ197" i="85"/>
  <c r="BJ195" i="85"/>
  <c r="BJ193" i="85"/>
  <c r="BJ191" i="85"/>
  <c r="BJ189" i="85"/>
  <c r="BJ187" i="85"/>
  <c r="BJ185" i="85"/>
  <c r="BJ183" i="85"/>
  <c r="BJ211" i="85"/>
  <c r="BJ213" i="85"/>
  <c r="BJ219" i="85"/>
  <c r="BB609" i="85"/>
  <c r="BB607" i="85"/>
  <c r="BB605" i="85"/>
  <c r="BB603" i="85"/>
  <c r="BB601" i="85"/>
  <c r="BB599" i="85"/>
  <c r="BB597" i="85"/>
  <c r="BB595" i="85"/>
  <c r="BB593" i="85"/>
  <c r="BB591" i="85"/>
  <c r="BB589" i="85"/>
  <c r="BB587" i="85"/>
  <c r="BB585" i="85"/>
  <c r="BB583" i="85"/>
  <c r="BB581" i="85"/>
  <c r="BB579" i="85"/>
  <c r="BB577" i="85"/>
  <c r="BB575" i="85"/>
  <c r="BB573" i="85"/>
  <c r="BB571" i="85"/>
  <c r="BB569" i="85"/>
  <c r="BB567" i="85"/>
  <c r="BB565" i="85"/>
  <c r="BB563" i="85"/>
  <c r="BB561" i="85"/>
  <c r="BB559" i="85"/>
  <c r="BB557" i="85"/>
  <c r="BB555" i="85"/>
  <c r="BB610" i="85"/>
  <c r="BB608" i="85"/>
  <c r="BB606" i="85"/>
  <c r="BB604" i="85"/>
  <c r="BB602" i="85"/>
  <c r="BB600" i="85"/>
  <c r="BB598" i="85"/>
  <c r="BB596" i="85"/>
  <c r="BB594" i="85"/>
  <c r="BB592" i="85"/>
  <c r="BB590" i="85"/>
  <c r="BB588" i="85"/>
  <c r="BB586" i="85"/>
  <c r="BB584" i="85"/>
  <c r="BB582" i="85"/>
  <c r="BB580" i="85"/>
  <c r="BB578" i="85"/>
  <c r="BB576" i="85"/>
  <c r="BB574" i="85"/>
  <c r="BB572" i="85"/>
  <c r="BB570" i="85"/>
  <c r="BB568" i="85"/>
  <c r="BB566" i="85"/>
  <c r="BB564" i="85"/>
  <c r="BB562" i="85"/>
  <c r="BB560" i="85"/>
  <c r="BB558" i="85"/>
  <c r="BB556" i="85"/>
  <c r="BB554" i="85"/>
  <c r="BB553" i="85"/>
  <c r="BI795" i="85"/>
  <c r="BI793" i="85"/>
  <c r="BI791" i="85"/>
  <c r="BI789" i="85"/>
  <c r="BI787" i="85"/>
  <c r="BI785" i="85"/>
  <c r="BI783" i="85"/>
  <c r="BI781" i="85"/>
  <c r="BI779" i="85"/>
  <c r="BI777" i="85"/>
  <c r="BI775" i="85"/>
  <c r="BI773" i="85"/>
  <c r="BI771" i="85"/>
  <c r="BI769" i="85"/>
  <c r="BI767" i="85"/>
  <c r="BI765" i="85"/>
  <c r="BI763" i="85"/>
  <c r="BI761" i="85"/>
  <c r="BI759" i="85"/>
  <c r="BI757" i="85"/>
  <c r="BI755" i="85"/>
  <c r="BI753" i="85"/>
  <c r="BI751" i="85"/>
  <c r="BI796" i="85"/>
  <c r="BI794" i="85"/>
  <c r="BI792" i="85"/>
  <c r="BI790" i="85"/>
  <c r="BI788" i="85"/>
  <c r="BI786" i="85"/>
  <c r="BI784" i="85"/>
  <c r="BI782" i="85"/>
  <c r="BI780" i="85"/>
  <c r="BI778" i="85"/>
  <c r="BI776" i="85"/>
  <c r="BI774" i="85"/>
  <c r="BI772" i="85"/>
  <c r="BI770" i="85"/>
  <c r="BI768" i="85"/>
  <c r="BI766" i="85"/>
  <c r="BI764" i="85"/>
  <c r="BI762" i="85"/>
  <c r="BI760" i="85"/>
  <c r="BI758" i="85"/>
  <c r="BI756" i="85"/>
  <c r="BI754" i="85"/>
  <c r="BI752" i="85"/>
  <c r="BI749" i="85"/>
  <c r="BI747" i="85"/>
  <c r="BI745" i="85"/>
  <c r="BI743" i="85"/>
  <c r="BI741" i="85"/>
  <c r="BI750" i="85"/>
  <c r="BI748" i="85"/>
  <c r="BI746" i="85"/>
  <c r="BI744" i="85"/>
  <c r="BI742" i="85"/>
  <c r="BI740" i="85"/>
  <c r="BI739" i="85"/>
  <c r="BA610" i="85"/>
  <c r="BA608" i="85"/>
  <c r="BA606" i="85"/>
  <c r="BA604" i="85"/>
  <c r="BA602" i="85"/>
  <c r="BA600" i="85"/>
  <c r="BA598" i="85"/>
  <c r="BA596" i="85"/>
  <c r="BA594" i="85"/>
  <c r="BA592" i="85"/>
  <c r="BA590" i="85"/>
  <c r="BA588" i="85"/>
  <c r="BA586" i="85"/>
  <c r="BA584" i="85"/>
  <c r="BA582" i="85"/>
  <c r="BA580" i="85"/>
  <c r="BA578" i="85"/>
  <c r="BA576" i="85"/>
  <c r="BA574" i="85"/>
  <c r="BA572" i="85"/>
  <c r="BA570" i="85"/>
  <c r="BA568" i="85"/>
  <c r="BA566" i="85"/>
  <c r="BA564" i="85"/>
  <c r="BA562" i="85"/>
  <c r="BA560" i="85"/>
  <c r="BA558" i="85"/>
  <c r="BA556" i="85"/>
  <c r="BA554" i="85"/>
  <c r="BA553" i="85"/>
  <c r="BA605" i="85"/>
  <c r="BA597" i="85"/>
  <c r="BA589" i="85"/>
  <c r="BA581" i="85"/>
  <c r="BA573" i="85"/>
  <c r="BA565" i="85"/>
  <c r="BA557" i="85"/>
  <c r="BA603" i="85"/>
  <c r="BA595" i="85"/>
  <c r="BA587" i="85"/>
  <c r="BA579" i="85"/>
  <c r="BA571" i="85"/>
  <c r="BA563" i="85"/>
  <c r="BA555" i="85"/>
  <c r="BA609" i="85"/>
  <c r="BA601" i="85"/>
  <c r="BA593" i="85"/>
  <c r="BA585" i="85"/>
  <c r="BA577" i="85"/>
  <c r="BA569" i="85"/>
  <c r="BA561" i="85"/>
  <c r="BA607" i="85"/>
  <c r="BA599" i="85"/>
  <c r="BA591" i="85"/>
  <c r="BA583" i="85"/>
  <c r="BA575" i="85"/>
  <c r="BA567" i="85"/>
  <c r="BA559" i="85"/>
  <c r="BG486" i="85"/>
  <c r="BG484" i="85"/>
  <c r="BG482" i="85"/>
  <c r="BG480" i="85"/>
  <c r="BG478" i="85"/>
  <c r="BG476" i="85"/>
  <c r="BG474" i="85"/>
  <c r="BG472" i="85"/>
  <c r="BG470" i="85"/>
  <c r="BG468" i="85"/>
  <c r="BG466" i="85"/>
  <c r="BG464" i="85"/>
  <c r="BG462" i="85"/>
  <c r="BG460" i="85"/>
  <c r="BG458" i="85"/>
  <c r="BG456" i="85"/>
  <c r="BG454" i="85"/>
  <c r="BG452" i="85"/>
  <c r="BG429" i="85"/>
  <c r="BG475" i="85"/>
  <c r="BG459" i="85"/>
  <c r="BG473" i="85"/>
  <c r="BG457" i="85"/>
  <c r="BG471" i="85"/>
  <c r="BG455" i="85"/>
  <c r="BG450" i="85"/>
  <c r="BG448" i="85"/>
  <c r="BG446" i="85"/>
  <c r="BG444" i="85"/>
  <c r="BG442" i="85"/>
  <c r="BG440" i="85"/>
  <c r="BG438" i="85"/>
  <c r="BG436" i="85"/>
  <c r="BG434" i="85"/>
  <c r="BG432" i="85"/>
  <c r="BG430" i="85"/>
  <c r="BG485" i="85"/>
  <c r="BG469" i="85"/>
  <c r="BG453" i="85"/>
  <c r="BG483" i="85"/>
  <c r="BG467" i="85"/>
  <c r="BG451" i="85"/>
  <c r="BG481" i="85"/>
  <c r="BG465" i="85"/>
  <c r="BG479" i="85"/>
  <c r="BG443" i="85"/>
  <c r="BG435" i="85"/>
  <c r="BG463" i="85"/>
  <c r="BG449" i="85"/>
  <c r="BG441" i="85"/>
  <c r="BG433" i="85"/>
  <c r="BG477" i="85"/>
  <c r="BG447" i="85"/>
  <c r="BG439" i="85"/>
  <c r="BG431" i="85"/>
  <c r="BG461" i="85"/>
  <c r="BG437" i="85"/>
  <c r="BG445" i="85"/>
  <c r="CQ318" i="85"/>
  <c r="CQ305" i="85"/>
  <c r="CQ315" i="85"/>
  <c r="CQ322" i="85"/>
  <c r="CQ340" i="85"/>
  <c r="CQ328" i="85"/>
  <c r="CQ357" i="85"/>
  <c r="CQ360" i="85"/>
  <c r="CH325" i="85"/>
  <c r="CH324" i="85"/>
  <c r="CH332" i="85"/>
  <c r="CH308" i="85"/>
  <c r="CH338" i="85"/>
  <c r="CH342" i="85"/>
  <c r="CH356" i="85"/>
  <c r="CH305" i="85"/>
  <c r="BS300" i="85"/>
  <c r="BS298" i="85"/>
  <c r="BS296" i="85"/>
  <c r="BS294" i="85"/>
  <c r="BS243" i="85"/>
  <c r="BS292" i="85"/>
  <c r="BS290" i="85"/>
  <c r="BS288" i="85"/>
  <c r="BS286" i="85"/>
  <c r="BS284" i="85"/>
  <c r="BS282" i="85"/>
  <c r="BS280" i="85"/>
  <c r="BS278" i="85"/>
  <c r="BS276" i="85"/>
  <c r="BS274" i="85"/>
  <c r="BS272" i="85"/>
  <c r="BS270" i="85"/>
  <c r="BS268" i="85"/>
  <c r="BS266" i="85"/>
  <c r="BS299" i="85"/>
  <c r="BS293" i="85"/>
  <c r="BS291" i="85"/>
  <c r="BS289" i="85"/>
  <c r="BS287" i="85"/>
  <c r="BS285" i="85"/>
  <c r="BS283" i="85"/>
  <c r="BS281" i="85"/>
  <c r="BS279" i="85"/>
  <c r="BS277" i="85"/>
  <c r="BS275" i="85"/>
  <c r="BS273" i="85"/>
  <c r="BS271" i="85"/>
  <c r="BS269" i="85"/>
  <c r="BS267" i="85"/>
  <c r="BS265" i="85"/>
  <c r="BS295" i="85"/>
  <c r="BS263" i="85"/>
  <c r="BS261" i="85"/>
  <c r="BS259" i="85"/>
  <c r="BS257" i="85"/>
  <c r="BS255" i="85"/>
  <c r="BS253" i="85"/>
  <c r="BS251" i="85"/>
  <c r="BS249" i="85"/>
  <c r="BS247" i="85"/>
  <c r="BS245" i="85"/>
  <c r="BS262" i="85"/>
  <c r="BS254" i="85"/>
  <c r="BS246" i="85"/>
  <c r="BS260" i="85"/>
  <c r="BS252" i="85"/>
  <c r="BS244" i="85"/>
  <c r="BS297" i="85"/>
  <c r="BS258" i="85"/>
  <c r="BS250" i="85"/>
  <c r="BS264" i="85"/>
  <c r="BS256" i="85"/>
  <c r="BS248" i="85"/>
  <c r="BR300" i="85"/>
  <c r="BR298" i="85"/>
  <c r="BR296" i="85"/>
  <c r="BR294" i="85"/>
  <c r="BR299" i="85"/>
  <c r="BR297" i="85"/>
  <c r="BR295" i="85"/>
  <c r="BR293" i="85"/>
  <c r="BR291" i="85"/>
  <c r="BR289" i="85"/>
  <c r="BR287" i="85"/>
  <c r="BR285" i="85"/>
  <c r="BR283" i="85"/>
  <c r="BR281" i="85"/>
  <c r="BR279" i="85"/>
  <c r="BR277" i="85"/>
  <c r="BR275" i="85"/>
  <c r="BR273" i="85"/>
  <c r="BR271" i="85"/>
  <c r="BR269" i="85"/>
  <c r="BR267" i="85"/>
  <c r="BR286" i="85"/>
  <c r="BR278" i="85"/>
  <c r="BR270" i="85"/>
  <c r="BR263" i="85"/>
  <c r="BR261" i="85"/>
  <c r="BR259" i="85"/>
  <c r="BR257" i="85"/>
  <c r="BR255" i="85"/>
  <c r="BR253" i="85"/>
  <c r="BR251" i="85"/>
  <c r="BR249" i="85"/>
  <c r="BR247" i="85"/>
  <c r="BR245" i="85"/>
  <c r="BR292" i="85"/>
  <c r="BR284" i="85"/>
  <c r="BR276" i="85"/>
  <c r="BR268" i="85"/>
  <c r="BR243" i="85"/>
  <c r="BR290" i="85"/>
  <c r="BR282" i="85"/>
  <c r="BR274" i="85"/>
  <c r="BR266" i="85"/>
  <c r="BR262" i="85"/>
  <c r="BR254" i="85"/>
  <c r="BR246" i="85"/>
  <c r="BR260" i="85"/>
  <c r="BR252" i="85"/>
  <c r="BR244" i="85"/>
  <c r="BR288" i="85"/>
  <c r="BR258" i="85"/>
  <c r="BR250" i="85"/>
  <c r="BR280" i="85"/>
  <c r="BR265" i="85"/>
  <c r="BR264" i="85"/>
  <c r="BR256" i="85"/>
  <c r="BR248" i="85"/>
  <c r="BR272" i="85"/>
  <c r="BK739" i="85"/>
  <c r="BK795" i="85"/>
  <c r="BK793" i="85"/>
  <c r="BK791" i="85"/>
  <c r="BK789" i="85"/>
  <c r="BK787" i="85"/>
  <c r="BK785" i="85"/>
  <c r="BK783" i="85"/>
  <c r="BK781" i="85"/>
  <c r="BK779" i="85"/>
  <c r="BK777" i="85"/>
  <c r="BK775" i="85"/>
  <c r="BK773" i="85"/>
  <c r="BK771" i="85"/>
  <c r="BK769" i="85"/>
  <c r="BK767" i="85"/>
  <c r="BK765" i="85"/>
  <c r="BK763" i="85"/>
  <c r="BK761" i="85"/>
  <c r="BK759" i="85"/>
  <c r="BK757" i="85"/>
  <c r="BK755" i="85"/>
  <c r="BK753" i="85"/>
  <c r="BK751" i="85"/>
  <c r="BK794" i="85"/>
  <c r="BK786" i="85"/>
  <c r="BK778" i="85"/>
  <c r="BK770" i="85"/>
  <c r="BK762" i="85"/>
  <c r="BK754" i="85"/>
  <c r="BK796" i="85"/>
  <c r="BK772" i="85"/>
  <c r="BK749" i="85"/>
  <c r="BK747" i="85"/>
  <c r="BK745" i="85"/>
  <c r="BK743" i="85"/>
  <c r="BK741" i="85"/>
  <c r="BK788" i="85"/>
  <c r="BK780" i="85"/>
  <c r="BK756" i="85"/>
  <c r="BK792" i="85"/>
  <c r="BK784" i="85"/>
  <c r="BK776" i="85"/>
  <c r="BK768" i="85"/>
  <c r="BK760" i="85"/>
  <c r="BK752" i="85"/>
  <c r="BK790" i="85"/>
  <c r="BK782" i="85"/>
  <c r="BK774" i="85"/>
  <c r="BK766" i="85"/>
  <c r="BK758" i="85"/>
  <c r="BK750" i="85"/>
  <c r="BK748" i="85"/>
  <c r="BK746" i="85"/>
  <c r="BK744" i="85"/>
  <c r="BK742" i="85"/>
  <c r="BK740" i="85"/>
  <c r="BK764" i="85"/>
  <c r="BT486" i="85"/>
  <c r="BT484" i="85"/>
  <c r="BT482" i="85"/>
  <c r="BT480" i="85"/>
  <c r="BT478" i="85"/>
  <c r="BT476" i="85"/>
  <c r="BT474" i="85"/>
  <c r="BT472" i="85"/>
  <c r="BT470" i="85"/>
  <c r="BT468" i="85"/>
  <c r="BT466" i="85"/>
  <c r="BT464" i="85"/>
  <c r="BT462" i="85"/>
  <c r="BT460" i="85"/>
  <c r="BT458" i="85"/>
  <c r="BT456" i="85"/>
  <c r="BT454" i="85"/>
  <c r="BT452" i="85"/>
  <c r="BT429" i="85"/>
  <c r="BT485" i="85"/>
  <c r="BT483" i="85"/>
  <c r="BT481" i="85"/>
  <c r="BT479" i="85"/>
  <c r="BT477" i="85"/>
  <c r="BT475" i="85"/>
  <c r="BT473" i="85"/>
  <c r="BT471" i="85"/>
  <c r="BT469" i="85"/>
  <c r="BT467" i="85"/>
  <c r="BT465" i="85"/>
  <c r="BT463" i="85"/>
  <c r="BT461" i="85"/>
  <c r="BT459" i="85"/>
  <c r="BT457" i="85"/>
  <c r="BT455" i="85"/>
  <c r="BT453" i="85"/>
  <c r="BT451" i="85"/>
  <c r="BT449" i="85"/>
  <c r="BT447" i="85"/>
  <c r="BT445" i="85"/>
  <c r="BT443" i="85"/>
  <c r="BT441" i="85"/>
  <c r="BT439" i="85"/>
  <c r="BT437" i="85"/>
  <c r="BT435" i="85"/>
  <c r="BT433" i="85"/>
  <c r="BT431" i="85"/>
  <c r="BT448" i="85"/>
  <c r="BT440" i="85"/>
  <c r="BT432" i="85"/>
  <c r="BT446" i="85"/>
  <c r="BT438" i="85"/>
  <c r="BT430" i="85"/>
  <c r="BT444" i="85"/>
  <c r="BT436" i="85"/>
  <c r="BT434" i="85"/>
  <c r="BT450" i="85"/>
  <c r="BT442" i="85"/>
  <c r="BV486" i="85"/>
  <c r="BV484" i="85"/>
  <c r="BV482" i="85"/>
  <c r="BV480" i="85"/>
  <c r="BV478" i="85"/>
  <c r="BV476" i="85"/>
  <c r="BV474" i="85"/>
  <c r="BV472" i="85"/>
  <c r="BV470" i="85"/>
  <c r="BV468" i="85"/>
  <c r="BV466" i="85"/>
  <c r="BV464" i="85"/>
  <c r="BV462" i="85"/>
  <c r="BV460" i="85"/>
  <c r="BV458" i="85"/>
  <c r="BV456" i="85"/>
  <c r="BV454" i="85"/>
  <c r="BV452" i="85"/>
  <c r="BV429" i="85"/>
  <c r="BV485" i="85"/>
  <c r="BV483" i="85"/>
  <c r="BV481" i="85"/>
  <c r="BV479" i="85"/>
  <c r="BV477" i="85"/>
  <c r="BV475" i="85"/>
  <c r="BV473" i="85"/>
  <c r="BV471" i="85"/>
  <c r="BV469" i="85"/>
  <c r="BV467" i="85"/>
  <c r="BV465" i="85"/>
  <c r="BV463" i="85"/>
  <c r="BV461" i="85"/>
  <c r="BV459" i="85"/>
  <c r="BV457" i="85"/>
  <c r="BV455" i="85"/>
  <c r="BV453" i="85"/>
  <c r="BV451" i="85"/>
  <c r="BV450" i="85"/>
  <c r="BV448" i="85"/>
  <c r="BV446" i="85"/>
  <c r="BV444" i="85"/>
  <c r="BV442" i="85"/>
  <c r="BV440" i="85"/>
  <c r="BV438" i="85"/>
  <c r="BV436" i="85"/>
  <c r="BV434" i="85"/>
  <c r="BV432" i="85"/>
  <c r="BV430" i="85"/>
  <c r="BV449" i="85"/>
  <c r="BV447" i="85"/>
  <c r="BV445" i="85"/>
  <c r="BV443" i="85"/>
  <c r="BV441" i="85"/>
  <c r="BV439" i="85"/>
  <c r="BV437" i="85"/>
  <c r="BV435" i="85"/>
  <c r="BV433" i="85"/>
  <c r="BV431" i="85"/>
  <c r="BC300" i="85"/>
  <c r="BC298" i="85"/>
  <c r="BC296" i="85"/>
  <c r="BC294" i="85"/>
  <c r="BC243" i="85"/>
  <c r="BC292" i="85"/>
  <c r="BC290" i="85"/>
  <c r="BC288" i="85"/>
  <c r="BC286" i="85"/>
  <c r="BC284" i="85"/>
  <c r="BC282" i="85"/>
  <c r="BC280" i="85"/>
  <c r="BC278" i="85"/>
  <c r="BC276" i="85"/>
  <c r="BC274" i="85"/>
  <c r="BC272" i="85"/>
  <c r="BC270" i="85"/>
  <c r="BC268" i="85"/>
  <c r="BC266" i="85"/>
  <c r="BC297" i="85"/>
  <c r="BC295" i="85"/>
  <c r="BC291" i="85"/>
  <c r="BC289" i="85"/>
  <c r="BC287" i="85"/>
  <c r="BC285" i="85"/>
  <c r="BC283" i="85"/>
  <c r="BC281" i="85"/>
  <c r="BC279" i="85"/>
  <c r="BC277" i="85"/>
  <c r="BC275" i="85"/>
  <c r="BC273" i="85"/>
  <c r="BC271" i="85"/>
  <c r="BC269" i="85"/>
  <c r="BC267" i="85"/>
  <c r="BC265" i="85"/>
  <c r="BC299" i="85"/>
  <c r="BC263" i="85"/>
  <c r="BC261" i="85"/>
  <c r="BC259" i="85"/>
  <c r="BC257" i="85"/>
  <c r="BC255" i="85"/>
  <c r="BC253" i="85"/>
  <c r="BC251" i="85"/>
  <c r="BC249" i="85"/>
  <c r="BC247" i="85"/>
  <c r="BC245" i="85"/>
  <c r="BC258" i="85"/>
  <c r="BC250" i="85"/>
  <c r="BC264" i="85"/>
  <c r="BC256" i="85"/>
  <c r="BC248" i="85"/>
  <c r="BC262" i="85"/>
  <c r="BC254" i="85"/>
  <c r="BC246" i="85"/>
  <c r="BC293" i="85"/>
  <c r="BC260" i="85"/>
  <c r="BC252" i="85"/>
  <c r="BC244" i="85"/>
  <c r="BB429" i="85"/>
  <c r="BB485" i="85"/>
  <c r="BB483" i="85"/>
  <c r="BB481" i="85"/>
  <c r="BB479" i="85"/>
  <c r="BB477" i="85"/>
  <c r="BB475" i="85"/>
  <c r="BB473" i="85"/>
  <c r="BB471" i="85"/>
  <c r="BB469" i="85"/>
  <c r="BB467" i="85"/>
  <c r="BB465" i="85"/>
  <c r="BB463" i="85"/>
  <c r="BB461" i="85"/>
  <c r="BB459" i="85"/>
  <c r="BB457" i="85"/>
  <c r="BB455" i="85"/>
  <c r="BB453" i="85"/>
  <c r="BB451" i="85"/>
  <c r="BB486" i="85"/>
  <c r="BB484" i="85"/>
  <c r="BB482" i="85"/>
  <c r="BB480" i="85"/>
  <c r="BB478" i="85"/>
  <c r="BB476" i="85"/>
  <c r="BB474" i="85"/>
  <c r="BB472" i="85"/>
  <c r="BB470" i="85"/>
  <c r="BB468" i="85"/>
  <c r="BB466" i="85"/>
  <c r="BB464" i="85"/>
  <c r="BB462" i="85"/>
  <c r="BB460" i="85"/>
  <c r="BB458" i="85"/>
  <c r="BB456" i="85"/>
  <c r="BB454" i="85"/>
  <c r="BB452" i="85"/>
  <c r="BB450" i="85"/>
  <c r="BB449" i="85"/>
  <c r="BB447" i="85"/>
  <c r="BB445" i="85"/>
  <c r="BB443" i="85"/>
  <c r="BB441" i="85"/>
  <c r="BB439" i="85"/>
  <c r="BB437" i="85"/>
  <c r="BB435" i="85"/>
  <c r="BB433" i="85"/>
  <c r="BB431" i="85"/>
  <c r="BB448" i="85"/>
  <c r="BB446" i="85"/>
  <c r="BB444" i="85"/>
  <c r="BB442" i="85"/>
  <c r="BB440" i="85"/>
  <c r="BB438" i="85"/>
  <c r="BB436" i="85"/>
  <c r="BB434" i="85"/>
  <c r="BB432" i="85"/>
  <c r="BB430" i="85"/>
  <c r="BD486" i="85"/>
  <c r="BD484" i="85"/>
  <c r="BD482" i="85"/>
  <c r="BD480" i="85"/>
  <c r="BD478" i="85"/>
  <c r="BD476" i="85"/>
  <c r="BD474" i="85"/>
  <c r="BD472" i="85"/>
  <c r="BD470" i="85"/>
  <c r="BD468" i="85"/>
  <c r="BD466" i="85"/>
  <c r="BD464" i="85"/>
  <c r="BD462" i="85"/>
  <c r="BD460" i="85"/>
  <c r="BD458" i="85"/>
  <c r="BD456" i="85"/>
  <c r="BD454" i="85"/>
  <c r="BD452" i="85"/>
  <c r="BD450" i="85"/>
  <c r="BD429" i="85"/>
  <c r="BD485" i="85"/>
  <c r="BD483" i="85"/>
  <c r="BD481" i="85"/>
  <c r="BD479" i="85"/>
  <c r="BD477" i="85"/>
  <c r="BD475" i="85"/>
  <c r="BD473" i="85"/>
  <c r="BD471" i="85"/>
  <c r="BD469" i="85"/>
  <c r="BD467" i="85"/>
  <c r="BD465" i="85"/>
  <c r="BD463" i="85"/>
  <c r="BD461" i="85"/>
  <c r="BD459" i="85"/>
  <c r="BD457" i="85"/>
  <c r="BD455" i="85"/>
  <c r="BD453" i="85"/>
  <c r="BD451" i="85"/>
  <c r="BD449" i="85"/>
  <c r="BD447" i="85"/>
  <c r="BD445" i="85"/>
  <c r="BD443" i="85"/>
  <c r="BD441" i="85"/>
  <c r="BD439" i="85"/>
  <c r="BD437" i="85"/>
  <c r="BD435" i="85"/>
  <c r="BD433" i="85"/>
  <c r="BD431" i="85"/>
  <c r="BD444" i="85"/>
  <c r="BD436" i="85"/>
  <c r="BD442" i="85"/>
  <c r="BD434" i="85"/>
  <c r="BD448" i="85"/>
  <c r="BD440" i="85"/>
  <c r="BD432" i="85"/>
  <c r="BD430" i="85"/>
  <c r="BD446" i="85"/>
  <c r="BD438" i="85"/>
  <c r="AQ243" i="85"/>
  <c r="AQ299" i="85"/>
  <c r="AQ297" i="85"/>
  <c r="AQ295" i="85"/>
  <c r="AQ293" i="85"/>
  <c r="AQ291" i="85"/>
  <c r="AQ289" i="85"/>
  <c r="AQ287" i="85"/>
  <c r="AQ285" i="85"/>
  <c r="AQ283" i="85"/>
  <c r="AQ281" i="85"/>
  <c r="AQ279" i="85"/>
  <c r="AQ277" i="85"/>
  <c r="AQ275" i="85"/>
  <c r="AQ273" i="85"/>
  <c r="AQ271" i="85"/>
  <c r="AQ269" i="85"/>
  <c r="AQ267" i="85"/>
  <c r="AQ265" i="85"/>
  <c r="AQ294" i="85"/>
  <c r="AQ300" i="85"/>
  <c r="AQ292" i="85"/>
  <c r="AQ290" i="85"/>
  <c r="AQ288" i="85"/>
  <c r="AQ286" i="85"/>
  <c r="AQ284" i="85"/>
  <c r="AQ282" i="85"/>
  <c r="AQ280" i="85"/>
  <c r="AQ278" i="85"/>
  <c r="AQ276" i="85"/>
  <c r="AQ274" i="85"/>
  <c r="AQ272" i="85"/>
  <c r="AQ270" i="85"/>
  <c r="AQ268" i="85"/>
  <c r="AQ266" i="85"/>
  <c r="AQ298" i="85"/>
  <c r="AQ264" i="85"/>
  <c r="AQ262" i="85"/>
  <c r="AQ260" i="85"/>
  <c r="AQ258" i="85"/>
  <c r="AQ256" i="85"/>
  <c r="AQ254" i="85"/>
  <c r="AQ252" i="85"/>
  <c r="AQ250" i="85"/>
  <c r="AQ248" i="85"/>
  <c r="AQ246" i="85"/>
  <c r="AQ244" i="85"/>
  <c r="AQ263" i="85"/>
  <c r="AQ255" i="85"/>
  <c r="AQ247" i="85"/>
  <c r="AQ261" i="85"/>
  <c r="AQ253" i="85"/>
  <c r="AQ245" i="85"/>
  <c r="AQ296" i="85"/>
  <c r="AQ259" i="85"/>
  <c r="AQ251" i="85"/>
  <c r="AQ257" i="85"/>
  <c r="AQ249" i="85"/>
  <c r="BI238" i="85"/>
  <c r="BI236" i="85"/>
  <c r="BI234" i="85"/>
  <c r="BI232" i="85"/>
  <c r="BI230" i="85"/>
  <c r="BI228" i="85"/>
  <c r="BI226" i="85"/>
  <c r="BI224" i="85"/>
  <c r="BI222" i="85"/>
  <c r="BI181" i="85"/>
  <c r="BI237" i="85"/>
  <c r="BI229" i="85"/>
  <c r="BI221" i="85"/>
  <c r="BI220" i="85"/>
  <c r="BI218" i="85"/>
  <c r="BI216" i="85"/>
  <c r="BI214" i="85"/>
  <c r="BI212" i="85"/>
  <c r="BI210" i="85"/>
  <c r="BI208" i="85"/>
  <c r="BI235" i="85"/>
  <c r="BI227" i="85"/>
  <c r="BI233" i="85"/>
  <c r="BI225" i="85"/>
  <c r="BI219" i="85"/>
  <c r="BI217" i="85"/>
  <c r="BI215" i="85"/>
  <c r="BI213" i="85"/>
  <c r="BI211" i="85"/>
  <c r="BI209" i="85"/>
  <c r="BI207" i="85"/>
  <c r="BI206" i="85"/>
  <c r="BI204" i="85"/>
  <c r="BI202" i="85"/>
  <c r="BI200" i="85"/>
  <c r="BI198" i="85"/>
  <c r="BI196" i="85"/>
  <c r="BI194" i="85"/>
  <c r="BI192" i="85"/>
  <c r="BI190" i="85"/>
  <c r="BI188" i="85"/>
  <c r="BI186" i="85"/>
  <c r="BI184" i="85"/>
  <c r="BI182" i="85"/>
  <c r="BI231" i="85"/>
  <c r="BI223" i="85"/>
  <c r="BI201" i="85"/>
  <c r="BI193" i="85"/>
  <c r="BI185" i="85"/>
  <c r="BI199" i="85"/>
  <c r="BI191" i="85"/>
  <c r="BI183" i="85"/>
  <c r="BI189" i="85"/>
  <c r="BI203" i="85"/>
  <c r="BI195" i="85"/>
  <c r="BI205" i="85"/>
  <c r="BI197" i="85"/>
  <c r="BI187" i="85"/>
  <c r="BG238" i="85"/>
  <c r="BG236" i="85"/>
  <c r="BG234" i="85"/>
  <c r="BG232" i="85"/>
  <c r="BG230" i="85"/>
  <c r="BG228" i="85"/>
  <c r="BG226" i="85"/>
  <c r="BG224" i="85"/>
  <c r="BG222" i="85"/>
  <c r="BG181" i="85"/>
  <c r="BG235" i="85"/>
  <c r="BG227" i="85"/>
  <c r="BG233" i="85"/>
  <c r="BG225" i="85"/>
  <c r="BG219" i="85"/>
  <c r="BG217" i="85"/>
  <c r="BG215" i="85"/>
  <c r="BG213" i="85"/>
  <c r="BG211" i="85"/>
  <c r="BG209" i="85"/>
  <c r="BG207" i="85"/>
  <c r="BG231" i="85"/>
  <c r="BG223" i="85"/>
  <c r="BG229" i="85"/>
  <c r="BG218" i="85"/>
  <c r="BG210" i="85"/>
  <c r="BG221" i="85"/>
  <c r="BG216" i="85"/>
  <c r="BG208" i="85"/>
  <c r="BG205" i="85"/>
  <c r="BG203" i="85"/>
  <c r="BG201" i="85"/>
  <c r="BG199" i="85"/>
  <c r="BG197" i="85"/>
  <c r="BG195" i="85"/>
  <c r="BG193" i="85"/>
  <c r="BG191" i="85"/>
  <c r="BG189" i="85"/>
  <c r="BG187" i="85"/>
  <c r="BG185" i="85"/>
  <c r="BG183" i="85"/>
  <c r="BG214" i="85"/>
  <c r="BG237" i="85"/>
  <c r="BG220" i="85"/>
  <c r="BG212" i="85"/>
  <c r="BG202" i="85"/>
  <c r="BG194" i="85"/>
  <c r="BG186" i="85"/>
  <c r="BG200" i="85"/>
  <c r="BG192" i="85"/>
  <c r="BG184" i="85"/>
  <c r="BG206" i="85"/>
  <c r="BG198" i="85"/>
  <c r="BG190" i="85"/>
  <c r="BG182" i="85"/>
  <c r="BG204" i="85"/>
  <c r="BG196" i="85"/>
  <c r="BG188" i="85"/>
  <c r="BJ609" i="85"/>
  <c r="BJ607" i="85"/>
  <c r="BJ605" i="85"/>
  <c r="BJ603" i="85"/>
  <c r="BJ601" i="85"/>
  <c r="BJ599" i="85"/>
  <c r="BJ597" i="85"/>
  <c r="BJ595" i="85"/>
  <c r="BJ593" i="85"/>
  <c r="BJ591" i="85"/>
  <c r="BJ589" i="85"/>
  <c r="BJ587" i="85"/>
  <c r="BJ585" i="85"/>
  <c r="BJ583" i="85"/>
  <c r="BJ581" i="85"/>
  <c r="BJ579" i="85"/>
  <c r="BJ577" i="85"/>
  <c r="BJ575" i="85"/>
  <c r="BJ573" i="85"/>
  <c r="BJ571" i="85"/>
  <c r="BJ569" i="85"/>
  <c r="BJ567" i="85"/>
  <c r="BJ565" i="85"/>
  <c r="BJ563" i="85"/>
  <c r="BJ561" i="85"/>
  <c r="BJ559" i="85"/>
  <c r="BJ557" i="85"/>
  <c r="BJ555" i="85"/>
  <c r="BJ610" i="85"/>
  <c r="BJ608" i="85"/>
  <c r="BJ606" i="85"/>
  <c r="BJ604" i="85"/>
  <c r="BJ602" i="85"/>
  <c r="BJ600" i="85"/>
  <c r="BJ598" i="85"/>
  <c r="BJ596" i="85"/>
  <c r="BJ594" i="85"/>
  <c r="BJ592" i="85"/>
  <c r="BJ590" i="85"/>
  <c r="BJ588" i="85"/>
  <c r="BJ586" i="85"/>
  <c r="BJ584" i="85"/>
  <c r="BJ582" i="85"/>
  <c r="BJ580" i="85"/>
  <c r="BJ578" i="85"/>
  <c r="BJ576" i="85"/>
  <c r="BJ574" i="85"/>
  <c r="BJ572" i="85"/>
  <c r="BJ570" i="85"/>
  <c r="BJ568" i="85"/>
  <c r="BJ566" i="85"/>
  <c r="BJ564" i="85"/>
  <c r="BJ562" i="85"/>
  <c r="BJ560" i="85"/>
  <c r="BJ558" i="85"/>
  <c r="BJ556" i="85"/>
  <c r="BJ554" i="85"/>
  <c r="BJ553" i="85"/>
  <c r="BV796" i="85"/>
  <c r="BV794" i="85"/>
  <c r="BV792" i="85"/>
  <c r="BV790" i="85"/>
  <c r="BV788" i="85"/>
  <c r="BV786" i="85"/>
  <c r="BV784" i="85"/>
  <c r="BV782" i="85"/>
  <c r="BV780" i="85"/>
  <c r="BV778" i="85"/>
  <c r="BV776" i="85"/>
  <c r="BV774" i="85"/>
  <c r="BV772" i="85"/>
  <c r="BV770" i="85"/>
  <c r="BV768" i="85"/>
  <c r="BV766" i="85"/>
  <c r="BV764" i="85"/>
  <c r="BV762" i="85"/>
  <c r="BV760" i="85"/>
  <c r="BV758" i="85"/>
  <c r="BV756" i="85"/>
  <c r="BV754" i="85"/>
  <c r="BV752" i="85"/>
  <c r="BV739" i="85"/>
  <c r="BV795" i="85"/>
  <c r="BV793" i="85"/>
  <c r="BV791" i="85"/>
  <c r="BV789" i="85"/>
  <c r="BV787" i="85"/>
  <c r="BV785" i="85"/>
  <c r="BV783" i="85"/>
  <c r="BV781" i="85"/>
  <c r="BV779" i="85"/>
  <c r="BV777" i="85"/>
  <c r="BV775" i="85"/>
  <c r="BV773" i="85"/>
  <c r="BV771" i="85"/>
  <c r="BV769" i="85"/>
  <c r="BV767" i="85"/>
  <c r="BV765" i="85"/>
  <c r="BV763" i="85"/>
  <c r="BV761" i="85"/>
  <c r="BV759" i="85"/>
  <c r="BV757" i="85"/>
  <c r="BV755" i="85"/>
  <c r="BV753" i="85"/>
  <c r="BV751" i="85"/>
  <c r="BV750" i="85"/>
  <c r="BV748" i="85"/>
  <c r="BV746" i="85"/>
  <c r="BV744" i="85"/>
  <c r="BV742" i="85"/>
  <c r="BV740" i="85"/>
  <c r="BV749" i="85"/>
  <c r="BV747" i="85"/>
  <c r="BV745" i="85"/>
  <c r="BV743" i="85"/>
  <c r="BV741" i="85"/>
  <c r="BF486" i="85"/>
  <c r="BF484" i="85"/>
  <c r="BF482" i="85"/>
  <c r="BF480" i="85"/>
  <c r="BF478" i="85"/>
  <c r="BF476" i="85"/>
  <c r="BF474" i="85"/>
  <c r="BF472" i="85"/>
  <c r="BF470" i="85"/>
  <c r="BF468" i="85"/>
  <c r="BF466" i="85"/>
  <c r="BF464" i="85"/>
  <c r="BF462" i="85"/>
  <c r="BF460" i="85"/>
  <c r="BF458" i="85"/>
  <c r="BF456" i="85"/>
  <c r="BF454" i="85"/>
  <c r="BF452" i="85"/>
  <c r="BF429" i="85"/>
  <c r="BF485" i="85"/>
  <c r="BF483" i="85"/>
  <c r="BF481" i="85"/>
  <c r="BF479" i="85"/>
  <c r="BF477" i="85"/>
  <c r="BF475" i="85"/>
  <c r="BF473" i="85"/>
  <c r="BF471" i="85"/>
  <c r="BF469" i="85"/>
  <c r="BF467" i="85"/>
  <c r="BF465" i="85"/>
  <c r="BF463" i="85"/>
  <c r="BF461" i="85"/>
  <c r="BF459" i="85"/>
  <c r="BF457" i="85"/>
  <c r="BF455" i="85"/>
  <c r="BF453" i="85"/>
  <c r="BF451" i="85"/>
  <c r="BF450" i="85"/>
  <c r="BF448" i="85"/>
  <c r="BF446" i="85"/>
  <c r="BF444" i="85"/>
  <c r="BF442" i="85"/>
  <c r="BF440" i="85"/>
  <c r="BF438" i="85"/>
  <c r="BF436" i="85"/>
  <c r="BF434" i="85"/>
  <c r="BF432" i="85"/>
  <c r="BF430" i="85"/>
  <c r="BF449" i="85"/>
  <c r="BF447" i="85"/>
  <c r="BF445" i="85"/>
  <c r="BF443" i="85"/>
  <c r="BF441" i="85"/>
  <c r="BF439" i="85"/>
  <c r="BF437" i="85"/>
  <c r="BF435" i="85"/>
  <c r="BF433" i="85"/>
  <c r="BF431" i="85"/>
  <c r="AX486" i="85"/>
  <c r="AX484" i="85"/>
  <c r="AX482" i="85"/>
  <c r="AX480" i="85"/>
  <c r="AX478" i="85"/>
  <c r="AX476" i="85"/>
  <c r="AX474" i="85"/>
  <c r="AX472" i="85"/>
  <c r="AX470" i="85"/>
  <c r="AX468" i="85"/>
  <c r="AX466" i="85"/>
  <c r="AX464" i="85"/>
  <c r="AX462" i="85"/>
  <c r="AX460" i="85"/>
  <c r="AX458" i="85"/>
  <c r="AX456" i="85"/>
  <c r="AX454" i="85"/>
  <c r="AX452" i="85"/>
  <c r="AX450" i="85"/>
  <c r="AX429" i="85"/>
  <c r="AX485" i="85"/>
  <c r="AX483" i="85"/>
  <c r="AX481" i="85"/>
  <c r="AX479" i="85"/>
  <c r="AX477" i="85"/>
  <c r="AX475" i="85"/>
  <c r="AX473" i="85"/>
  <c r="AX471" i="85"/>
  <c r="AX469" i="85"/>
  <c r="AX467" i="85"/>
  <c r="AX465" i="85"/>
  <c r="AX463" i="85"/>
  <c r="AX461" i="85"/>
  <c r="AX459" i="85"/>
  <c r="AX457" i="85"/>
  <c r="AX455" i="85"/>
  <c r="AX453" i="85"/>
  <c r="AX451" i="85"/>
  <c r="AX448" i="85"/>
  <c r="AX446" i="85"/>
  <c r="AX444" i="85"/>
  <c r="AX442" i="85"/>
  <c r="AX440" i="85"/>
  <c r="AX438" i="85"/>
  <c r="AX436" i="85"/>
  <c r="AX434" i="85"/>
  <c r="AX432" i="85"/>
  <c r="AX430" i="85"/>
  <c r="AX449" i="85"/>
  <c r="AX447" i="85"/>
  <c r="AX445" i="85"/>
  <c r="AX443" i="85"/>
  <c r="AX441" i="85"/>
  <c r="AX439" i="85"/>
  <c r="AX437" i="85"/>
  <c r="AX435" i="85"/>
  <c r="AX433" i="85"/>
  <c r="AX431" i="85"/>
  <c r="AP672" i="85"/>
  <c r="AP670" i="85"/>
  <c r="AP668" i="85"/>
  <c r="AP666" i="85"/>
  <c r="AP664" i="85"/>
  <c r="AP662" i="85"/>
  <c r="AP660" i="85"/>
  <c r="AP658" i="85"/>
  <c r="AP656" i="85"/>
  <c r="AP654" i="85"/>
  <c r="AP652" i="85"/>
  <c r="AP650" i="85"/>
  <c r="AP648" i="85"/>
  <c r="AP646" i="85"/>
  <c r="AP644" i="85"/>
  <c r="AP642" i="85"/>
  <c r="AP640" i="85"/>
  <c r="AP638" i="85"/>
  <c r="AP636" i="85"/>
  <c r="AP634" i="85"/>
  <c r="AP632" i="85"/>
  <c r="AP630" i="85"/>
  <c r="AP628" i="85"/>
  <c r="AP626" i="85"/>
  <c r="AP624" i="85"/>
  <c r="AP622" i="85"/>
  <c r="AP620" i="85"/>
  <c r="AP618" i="85"/>
  <c r="AP616" i="85"/>
  <c r="AP615" i="85"/>
  <c r="AP671" i="85"/>
  <c r="AP669" i="85"/>
  <c r="AP667" i="85"/>
  <c r="AP665" i="85"/>
  <c r="AP663" i="85"/>
  <c r="AP661" i="85"/>
  <c r="AP659" i="85"/>
  <c r="AP657" i="85"/>
  <c r="AP655" i="85"/>
  <c r="AP653" i="85"/>
  <c r="AP651" i="85"/>
  <c r="AP649" i="85"/>
  <c r="AP647" i="85"/>
  <c r="AP645" i="85"/>
  <c r="AP643" i="85"/>
  <c r="AP641" i="85"/>
  <c r="AP639" i="85"/>
  <c r="AP637" i="85"/>
  <c r="AP635" i="85"/>
  <c r="AP633" i="85"/>
  <c r="AP631" i="85"/>
  <c r="AP629" i="85"/>
  <c r="AP627" i="85"/>
  <c r="AP625" i="85"/>
  <c r="AP623" i="85"/>
  <c r="AP621" i="85"/>
  <c r="AP619" i="85"/>
  <c r="AP617" i="85"/>
  <c r="BM302" i="85"/>
  <c r="BM243" i="85"/>
  <c r="BM299" i="85"/>
  <c r="BM297" i="85"/>
  <c r="BM295" i="85"/>
  <c r="BM300" i="85"/>
  <c r="BM298" i="85"/>
  <c r="BM292" i="85"/>
  <c r="BM290" i="85"/>
  <c r="BM288" i="85"/>
  <c r="BM286" i="85"/>
  <c r="BM284" i="85"/>
  <c r="BM282" i="85"/>
  <c r="BM280" i="85"/>
  <c r="BM278" i="85"/>
  <c r="BM276" i="85"/>
  <c r="BM274" i="85"/>
  <c r="BM272" i="85"/>
  <c r="BM270" i="85"/>
  <c r="BM268" i="85"/>
  <c r="BM266" i="85"/>
  <c r="BM296" i="85"/>
  <c r="BM294" i="85"/>
  <c r="BM293" i="85"/>
  <c r="BM291" i="85"/>
  <c r="BM289" i="85"/>
  <c r="BM287" i="85"/>
  <c r="BM285" i="85"/>
  <c r="BM283" i="85"/>
  <c r="BM281" i="85"/>
  <c r="BM279" i="85"/>
  <c r="BM277" i="85"/>
  <c r="BM275" i="85"/>
  <c r="BM273" i="85"/>
  <c r="BM271" i="85"/>
  <c r="BM269" i="85"/>
  <c r="BM267" i="85"/>
  <c r="BM265" i="85"/>
  <c r="BM264" i="85"/>
  <c r="BM262" i="85"/>
  <c r="BM260" i="85"/>
  <c r="BM258" i="85"/>
  <c r="BM256" i="85"/>
  <c r="BM254" i="85"/>
  <c r="BM252" i="85"/>
  <c r="BM250" i="85"/>
  <c r="BM248" i="85"/>
  <c r="BM246" i="85"/>
  <c r="BM244" i="85"/>
  <c r="BM263" i="85"/>
  <c r="BM261" i="85"/>
  <c r="BM259" i="85"/>
  <c r="BM257" i="85"/>
  <c r="BM255" i="85"/>
  <c r="BM253" i="85"/>
  <c r="BM251" i="85"/>
  <c r="BM249" i="85"/>
  <c r="BM247" i="85"/>
  <c r="BM245" i="85"/>
  <c r="BH610" i="85"/>
  <c r="BH608" i="85"/>
  <c r="BH606" i="85"/>
  <c r="BH604" i="85"/>
  <c r="BH602" i="85"/>
  <c r="BH600" i="85"/>
  <c r="BH598" i="85"/>
  <c r="BH596" i="85"/>
  <c r="BH594" i="85"/>
  <c r="BH592" i="85"/>
  <c r="BH590" i="85"/>
  <c r="BH588" i="85"/>
  <c r="BH586" i="85"/>
  <c r="BH584" i="85"/>
  <c r="BH582" i="85"/>
  <c r="BH580" i="85"/>
  <c r="BH578" i="85"/>
  <c r="BH576" i="85"/>
  <c r="BH574" i="85"/>
  <c r="BH572" i="85"/>
  <c r="BH570" i="85"/>
  <c r="BH568" i="85"/>
  <c r="BH566" i="85"/>
  <c r="BH564" i="85"/>
  <c r="BH562" i="85"/>
  <c r="BH560" i="85"/>
  <c r="BH558" i="85"/>
  <c r="BH556" i="85"/>
  <c r="BH554" i="85"/>
  <c r="BH553" i="85"/>
  <c r="BH607" i="85"/>
  <c r="BH599" i="85"/>
  <c r="BH591" i="85"/>
  <c r="BH583" i="85"/>
  <c r="BH575" i="85"/>
  <c r="BH567" i="85"/>
  <c r="BH559" i="85"/>
  <c r="BH605" i="85"/>
  <c r="BH597" i="85"/>
  <c r="BH589" i="85"/>
  <c r="BH581" i="85"/>
  <c r="BH573" i="85"/>
  <c r="BH565" i="85"/>
  <c r="BH557" i="85"/>
  <c r="BH603" i="85"/>
  <c r="BH595" i="85"/>
  <c r="BH587" i="85"/>
  <c r="BH579" i="85"/>
  <c r="BH571" i="85"/>
  <c r="BH563" i="85"/>
  <c r="BH555" i="85"/>
  <c r="BH609" i="85"/>
  <c r="BH601" i="85"/>
  <c r="BH593" i="85"/>
  <c r="BH585" i="85"/>
  <c r="BH577" i="85"/>
  <c r="BH569" i="85"/>
  <c r="BH561" i="85"/>
  <c r="AQ367" i="85"/>
  <c r="AQ423" i="85"/>
  <c r="AQ421" i="85"/>
  <c r="AQ419" i="85"/>
  <c r="AQ417" i="85"/>
  <c r="AQ415" i="85"/>
  <c r="AQ413" i="85"/>
  <c r="AQ411" i="85"/>
  <c r="AQ409" i="85"/>
  <c r="AQ407" i="85"/>
  <c r="AQ405" i="85"/>
  <c r="AQ424" i="85"/>
  <c r="AQ422" i="85"/>
  <c r="AQ420" i="85"/>
  <c r="AQ418" i="85"/>
  <c r="AQ416" i="85"/>
  <c r="AQ414" i="85"/>
  <c r="AQ412" i="85"/>
  <c r="AQ410" i="85"/>
  <c r="AQ408" i="85"/>
  <c r="AQ406" i="85"/>
  <c r="AQ404" i="85"/>
  <c r="AQ402" i="85"/>
  <c r="AQ400" i="85"/>
  <c r="AQ398" i="85"/>
  <c r="AQ396" i="85"/>
  <c r="AQ394" i="85"/>
  <c r="AQ392" i="85"/>
  <c r="AQ390" i="85"/>
  <c r="AQ388" i="85"/>
  <c r="AQ386" i="85"/>
  <c r="AQ384" i="85"/>
  <c r="AQ382" i="85"/>
  <c r="AQ380" i="85"/>
  <c r="AQ378" i="85"/>
  <c r="AQ376" i="85"/>
  <c r="AQ374" i="85"/>
  <c r="AQ372" i="85"/>
  <c r="AQ370" i="85"/>
  <c r="AQ368" i="85"/>
  <c r="AQ403" i="85"/>
  <c r="AQ401" i="85"/>
  <c r="AQ399" i="85"/>
  <c r="AQ397" i="85"/>
  <c r="AQ395" i="85"/>
  <c r="AQ393" i="85"/>
  <c r="AQ391" i="85"/>
  <c r="AQ389" i="85"/>
  <c r="AQ387" i="85"/>
  <c r="AQ385" i="85"/>
  <c r="AQ383" i="85"/>
  <c r="AQ381" i="85"/>
  <c r="AQ379" i="85"/>
  <c r="AQ377" i="85"/>
  <c r="AQ375" i="85"/>
  <c r="AQ373" i="85"/>
  <c r="AQ371" i="85"/>
  <c r="AQ369" i="85"/>
  <c r="BU553" i="85"/>
  <c r="BU609" i="85"/>
  <c r="BU607" i="85"/>
  <c r="BU605" i="85"/>
  <c r="BU603" i="85"/>
  <c r="BU601" i="85"/>
  <c r="BU599" i="85"/>
  <c r="BU597" i="85"/>
  <c r="BU595" i="85"/>
  <c r="BU593" i="85"/>
  <c r="BU591" i="85"/>
  <c r="BU589" i="85"/>
  <c r="BU587" i="85"/>
  <c r="BU585" i="85"/>
  <c r="BU583" i="85"/>
  <c r="BU581" i="85"/>
  <c r="BU579" i="85"/>
  <c r="BU577" i="85"/>
  <c r="BU575" i="85"/>
  <c r="BU573" i="85"/>
  <c r="BU571" i="85"/>
  <c r="BU569" i="85"/>
  <c r="BU567" i="85"/>
  <c r="BU565" i="85"/>
  <c r="BU563" i="85"/>
  <c r="BU561" i="85"/>
  <c r="BU559" i="85"/>
  <c r="BU557" i="85"/>
  <c r="BU555" i="85"/>
  <c r="BU610" i="85"/>
  <c r="BU602" i="85"/>
  <c r="BU594" i="85"/>
  <c r="BU586" i="85"/>
  <c r="BU578" i="85"/>
  <c r="BU570" i="85"/>
  <c r="BU562" i="85"/>
  <c r="BU554" i="85"/>
  <c r="BU608" i="85"/>
  <c r="BU600" i="85"/>
  <c r="BU592" i="85"/>
  <c r="BU584" i="85"/>
  <c r="BU576" i="85"/>
  <c r="BU568" i="85"/>
  <c r="BU560" i="85"/>
  <c r="BU606" i="85"/>
  <c r="BU598" i="85"/>
  <c r="BU590" i="85"/>
  <c r="BU582" i="85"/>
  <c r="BU574" i="85"/>
  <c r="BU566" i="85"/>
  <c r="BU558" i="85"/>
  <c r="BU604" i="85"/>
  <c r="BU596" i="85"/>
  <c r="BU588" i="85"/>
  <c r="BU580" i="85"/>
  <c r="BU572" i="85"/>
  <c r="BU564" i="85"/>
  <c r="BU556" i="85"/>
  <c r="AW553" i="85"/>
  <c r="AW609" i="85"/>
  <c r="AW607" i="85"/>
  <c r="AW605" i="85"/>
  <c r="AW603" i="85"/>
  <c r="AW601" i="85"/>
  <c r="AW599" i="85"/>
  <c r="AW597" i="85"/>
  <c r="AW595" i="85"/>
  <c r="AW593" i="85"/>
  <c r="AW591" i="85"/>
  <c r="AW589" i="85"/>
  <c r="AW587" i="85"/>
  <c r="AW585" i="85"/>
  <c r="AW583" i="85"/>
  <c r="AW581" i="85"/>
  <c r="AW579" i="85"/>
  <c r="AW577" i="85"/>
  <c r="AW575" i="85"/>
  <c r="AW573" i="85"/>
  <c r="AW571" i="85"/>
  <c r="AW569" i="85"/>
  <c r="AW567" i="85"/>
  <c r="AW565" i="85"/>
  <c r="AW563" i="85"/>
  <c r="AW561" i="85"/>
  <c r="AW559" i="85"/>
  <c r="AW557" i="85"/>
  <c r="AW555" i="85"/>
  <c r="AW604" i="85"/>
  <c r="AW596" i="85"/>
  <c r="AW588" i="85"/>
  <c r="AW580" i="85"/>
  <c r="AW572" i="85"/>
  <c r="AW564" i="85"/>
  <c r="AW556" i="85"/>
  <c r="AW610" i="85"/>
  <c r="AW602" i="85"/>
  <c r="AW594" i="85"/>
  <c r="AW586" i="85"/>
  <c r="AW578" i="85"/>
  <c r="AW570" i="85"/>
  <c r="AW562" i="85"/>
  <c r="AW554" i="85"/>
  <c r="AW608" i="85"/>
  <c r="AW600" i="85"/>
  <c r="AW592" i="85"/>
  <c r="AW584" i="85"/>
  <c r="AW576" i="85"/>
  <c r="AW568" i="85"/>
  <c r="AW560" i="85"/>
  <c r="AW606" i="85"/>
  <c r="AW598" i="85"/>
  <c r="AW590" i="85"/>
  <c r="AW582" i="85"/>
  <c r="AW574" i="85"/>
  <c r="AW566" i="85"/>
  <c r="AW558" i="85"/>
  <c r="BP796" i="85"/>
  <c r="BP794" i="85"/>
  <c r="BP792" i="85"/>
  <c r="BP790" i="85"/>
  <c r="BP788" i="85"/>
  <c r="BP786" i="85"/>
  <c r="BP784" i="85"/>
  <c r="BP782" i="85"/>
  <c r="BP780" i="85"/>
  <c r="BP778" i="85"/>
  <c r="BP776" i="85"/>
  <c r="BP774" i="85"/>
  <c r="BP772" i="85"/>
  <c r="BP770" i="85"/>
  <c r="BP768" i="85"/>
  <c r="BP766" i="85"/>
  <c r="BP764" i="85"/>
  <c r="BP762" i="85"/>
  <c r="BP760" i="85"/>
  <c r="BP758" i="85"/>
  <c r="BP756" i="85"/>
  <c r="BP754" i="85"/>
  <c r="BP752" i="85"/>
  <c r="BP789" i="85"/>
  <c r="BP781" i="85"/>
  <c r="BP773" i="85"/>
  <c r="BP765" i="85"/>
  <c r="BP757" i="85"/>
  <c r="BP747" i="85"/>
  <c r="BP795" i="85"/>
  <c r="BP787" i="85"/>
  <c r="BP779" i="85"/>
  <c r="BP771" i="85"/>
  <c r="BP763" i="85"/>
  <c r="BP755" i="85"/>
  <c r="BP739" i="85"/>
  <c r="BP745" i="85"/>
  <c r="BP750" i="85"/>
  <c r="BP748" i="85"/>
  <c r="BP746" i="85"/>
  <c r="BP744" i="85"/>
  <c r="BP742" i="85"/>
  <c r="BP740" i="85"/>
  <c r="BP743" i="85"/>
  <c r="BP793" i="85"/>
  <c r="BP785" i="85"/>
  <c r="BP777" i="85"/>
  <c r="BP769" i="85"/>
  <c r="BP761" i="85"/>
  <c r="BP753" i="85"/>
  <c r="BP749" i="85"/>
  <c r="BP741" i="85"/>
  <c r="BP791" i="85"/>
  <c r="BP783" i="85"/>
  <c r="BP775" i="85"/>
  <c r="BP767" i="85"/>
  <c r="BP759" i="85"/>
  <c r="BP751" i="85"/>
  <c r="BT299" i="85"/>
  <c r="BT297" i="85"/>
  <c r="BT295" i="85"/>
  <c r="BT300" i="85"/>
  <c r="BT298" i="85"/>
  <c r="BT296" i="85"/>
  <c r="BT294" i="85"/>
  <c r="BT243" i="85"/>
  <c r="BT292" i="85"/>
  <c r="BT290" i="85"/>
  <c r="BT288" i="85"/>
  <c r="BT286" i="85"/>
  <c r="BT284" i="85"/>
  <c r="BT282" i="85"/>
  <c r="BT280" i="85"/>
  <c r="BT278" i="85"/>
  <c r="BT276" i="85"/>
  <c r="BT274" i="85"/>
  <c r="BT272" i="85"/>
  <c r="BT270" i="85"/>
  <c r="BT268" i="85"/>
  <c r="BT266" i="85"/>
  <c r="BT287" i="85"/>
  <c r="BT279" i="85"/>
  <c r="BT271" i="85"/>
  <c r="BT264" i="85"/>
  <c r="BT262" i="85"/>
  <c r="BT260" i="85"/>
  <c r="BT258" i="85"/>
  <c r="BT256" i="85"/>
  <c r="BT254" i="85"/>
  <c r="BT252" i="85"/>
  <c r="BT250" i="85"/>
  <c r="BT248" i="85"/>
  <c r="BT246" i="85"/>
  <c r="BT244" i="85"/>
  <c r="BT293" i="85"/>
  <c r="BT285" i="85"/>
  <c r="BT277" i="85"/>
  <c r="BT269" i="85"/>
  <c r="BT291" i="85"/>
  <c r="BT283" i="85"/>
  <c r="BT275" i="85"/>
  <c r="BT267" i="85"/>
  <c r="BT263" i="85"/>
  <c r="BT261" i="85"/>
  <c r="BT259" i="85"/>
  <c r="BT257" i="85"/>
  <c r="BT255" i="85"/>
  <c r="BT253" i="85"/>
  <c r="BT251" i="85"/>
  <c r="BT249" i="85"/>
  <c r="BT247" i="85"/>
  <c r="BT245" i="85"/>
  <c r="BT289" i="85"/>
  <c r="BT281" i="85"/>
  <c r="BT273" i="85"/>
  <c r="BT265" i="85"/>
  <c r="BD553" i="85"/>
  <c r="BD609" i="85"/>
  <c r="BD607" i="85"/>
  <c r="BD605" i="85"/>
  <c r="BD603" i="85"/>
  <c r="BD601" i="85"/>
  <c r="BD599" i="85"/>
  <c r="BD597" i="85"/>
  <c r="BD595" i="85"/>
  <c r="BD593" i="85"/>
  <c r="BD591" i="85"/>
  <c r="BD589" i="85"/>
  <c r="BD587" i="85"/>
  <c r="BD585" i="85"/>
  <c r="BD583" i="85"/>
  <c r="BD581" i="85"/>
  <c r="BD579" i="85"/>
  <c r="BD577" i="85"/>
  <c r="BD575" i="85"/>
  <c r="BD573" i="85"/>
  <c r="BD571" i="85"/>
  <c r="BD569" i="85"/>
  <c r="BD567" i="85"/>
  <c r="BD565" i="85"/>
  <c r="BD563" i="85"/>
  <c r="BD561" i="85"/>
  <c r="BD559" i="85"/>
  <c r="BD557" i="85"/>
  <c r="BD555" i="85"/>
  <c r="BD606" i="85"/>
  <c r="BD598" i="85"/>
  <c r="BD590" i="85"/>
  <c r="BD582" i="85"/>
  <c r="BD574" i="85"/>
  <c r="BD566" i="85"/>
  <c r="BD558" i="85"/>
  <c r="BD604" i="85"/>
  <c r="BD596" i="85"/>
  <c r="BD588" i="85"/>
  <c r="BD580" i="85"/>
  <c r="BD572" i="85"/>
  <c r="BD564" i="85"/>
  <c r="BD556" i="85"/>
  <c r="BD610" i="85"/>
  <c r="BD602" i="85"/>
  <c r="BD594" i="85"/>
  <c r="BD586" i="85"/>
  <c r="BD578" i="85"/>
  <c r="BD570" i="85"/>
  <c r="BD562" i="85"/>
  <c r="BD554" i="85"/>
  <c r="BD608" i="85"/>
  <c r="BD600" i="85"/>
  <c r="BD592" i="85"/>
  <c r="BD584" i="85"/>
  <c r="BD576" i="85"/>
  <c r="BD568" i="85"/>
  <c r="BD560" i="85"/>
  <c r="AV615" i="85"/>
  <c r="AV671" i="85"/>
  <c r="AV669" i="85"/>
  <c r="AV667" i="85"/>
  <c r="AV665" i="85"/>
  <c r="AV663" i="85"/>
  <c r="AV661" i="85"/>
  <c r="AV659" i="85"/>
  <c r="AV657" i="85"/>
  <c r="AV655" i="85"/>
  <c r="AV653" i="85"/>
  <c r="AV651" i="85"/>
  <c r="AV649" i="85"/>
  <c r="AV647" i="85"/>
  <c r="AV645" i="85"/>
  <c r="AV643" i="85"/>
  <c r="AV641" i="85"/>
  <c r="AV639" i="85"/>
  <c r="AV637" i="85"/>
  <c r="AV635" i="85"/>
  <c r="AV633" i="85"/>
  <c r="AV631" i="85"/>
  <c r="AV629" i="85"/>
  <c r="AV627" i="85"/>
  <c r="AV625" i="85"/>
  <c r="AV623" i="85"/>
  <c r="AV621" i="85"/>
  <c r="AV619" i="85"/>
  <c r="AV617" i="85"/>
  <c r="AV668" i="85"/>
  <c r="AV660" i="85"/>
  <c r="AV652" i="85"/>
  <c r="AV644" i="85"/>
  <c r="AV636" i="85"/>
  <c r="AV628" i="85"/>
  <c r="AV620" i="85"/>
  <c r="AV666" i="85"/>
  <c r="AV658" i="85"/>
  <c r="AV650" i="85"/>
  <c r="AV642" i="85"/>
  <c r="AV634" i="85"/>
  <c r="AV626" i="85"/>
  <c r="AV618" i="85"/>
  <c r="AV672" i="85"/>
  <c r="AV664" i="85"/>
  <c r="AV656" i="85"/>
  <c r="AV648" i="85"/>
  <c r="AV640" i="85"/>
  <c r="AV632" i="85"/>
  <c r="AV624" i="85"/>
  <c r="AV616" i="85"/>
  <c r="AV670" i="85"/>
  <c r="AV662" i="85"/>
  <c r="AV654" i="85"/>
  <c r="AV646" i="85"/>
  <c r="AV638" i="85"/>
  <c r="AV630" i="85"/>
  <c r="AV622" i="85"/>
  <c r="BC677" i="85"/>
  <c r="BC733" i="85"/>
  <c r="BC731" i="85"/>
  <c r="BC734" i="85"/>
  <c r="BC729" i="85"/>
  <c r="BC727" i="85"/>
  <c r="BC725" i="85"/>
  <c r="BC723" i="85"/>
  <c r="BC721" i="85"/>
  <c r="BC719" i="85"/>
  <c r="BC717" i="85"/>
  <c r="BC715" i="85"/>
  <c r="BC713" i="85"/>
  <c r="BC711" i="85"/>
  <c r="BC709" i="85"/>
  <c r="BC707" i="85"/>
  <c r="BC705" i="85"/>
  <c r="BC703" i="85"/>
  <c r="BC701" i="85"/>
  <c r="BC699" i="85"/>
  <c r="BC697" i="85"/>
  <c r="BC695" i="85"/>
  <c r="BC693" i="85"/>
  <c r="BC691" i="85"/>
  <c r="BC689" i="85"/>
  <c r="BC687" i="85"/>
  <c r="BC685" i="85"/>
  <c r="BC683" i="85"/>
  <c r="BC681" i="85"/>
  <c r="BC679" i="85"/>
  <c r="BC732" i="85"/>
  <c r="BC730" i="85"/>
  <c r="BC728" i="85"/>
  <c r="BC726" i="85"/>
  <c r="BC724" i="85"/>
  <c r="BC722" i="85"/>
  <c r="BC720" i="85"/>
  <c r="BC718" i="85"/>
  <c r="BC716" i="85"/>
  <c r="BC714" i="85"/>
  <c r="BC712" i="85"/>
  <c r="BC710" i="85"/>
  <c r="BC708" i="85"/>
  <c r="BC706" i="85"/>
  <c r="BC704" i="85"/>
  <c r="BC702" i="85"/>
  <c r="BC700" i="85"/>
  <c r="BC698" i="85"/>
  <c r="BC696" i="85"/>
  <c r="BC694" i="85"/>
  <c r="BC692" i="85"/>
  <c r="BC690" i="85"/>
  <c r="BC688" i="85"/>
  <c r="BC686" i="85"/>
  <c r="BC684" i="85"/>
  <c r="BC682" i="85"/>
  <c r="BC680" i="85"/>
  <c r="BC678" i="85"/>
  <c r="AU677" i="85"/>
  <c r="AU733" i="85"/>
  <c r="AU731" i="85"/>
  <c r="AU732" i="85"/>
  <c r="AU729" i="85"/>
  <c r="AU727" i="85"/>
  <c r="AU725" i="85"/>
  <c r="AU723" i="85"/>
  <c r="AU721" i="85"/>
  <c r="AU719" i="85"/>
  <c r="AU717" i="85"/>
  <c r="AU715" i="85"/>
  <c r="AU713" i="85"/>
  <c r="AU711" i="85"/>
  <c r="AU709" i="85"/>
  <c r="AU707" i="85"/>
  <c r="AU705" i="85"/>
  <c r="AU703" i="85"/>
  <c r="AU701" i="85"/>
  <c r="AU699" i="85"/>
  <c r="AU697" i="85"/>
  <c r="AU695" i="85"/>
  <c r="AU693" i="85"/>
  <c r="AU691" i="85"/>
  <c r="AU689" i="85"/>
  <c r="AU687" i="85"/>
  <c r="AU685" i="85"/>
  <c r="AU683" i="85"/>
  <c r="AU681" i="85"/>
  <c r="AU679" i="85"/>
  <c r="AU730" i="85"/>
  <c r="AU728" i="85"/>
  <c r="AU726" i="85"/>
  <c r="AU724" i="85"/>
  <c r="AU722" i="85"/>
  <c r="AU720" i="85"/>
  <c r="AU718" i="85"/>
  <c r="AU716" i="85"/>
  <c r="AU714" i="85"/>
  <c r="AU712" i="85"/>
  <c r="AU710" i="85"/>
  <c r="AU708" i="85"/>
  <c r="AU706" i="85"/>
  <c r="AU704" i="85"/>
  <c r="AU702" i="85"/>
  <c r="AU700" i="85"/>
  <c r="AU698" i="85"/>
  <c r="AU696" i="85"/>
  <c r="AU694" i="85"/>
  <c r="AU692" i="85"/>
  <c r="AU690" i="85"/>
  <c r="AU688" i="85"/>
  <c r="AU686" i="85"/>
  <c r="AU684" i="85"/>
  <c r="AU682" i="85"/>
  <c r="AU680" i="85"/>
  <c r="AU678" i="85"/>
  <c r="AU734" i="85"/>
  <c r="AZ300" i="85"/>
  <c r="AZ298" i="85"/>
  <c r="AZ296" i="85"/>
  <c r="AZ294" i="85"/>
  <c r="AZ243" i="85"/>
  <c r="AZ299" i="85"/>
  <c r="AZ297" i="85"/>
  <c r="AZ295" i="85"/>
  <c r="AZ293" i="85"/>
  <c r="AZ291" i="85"/>
  <c r="AZ289" i="85"/>
  <c r="AZ287" i="85"/>
  <c r="AZ285" i="85"/>
  <c r="AZ283" i="85"/>
  <c r="AZ281" i="85"/>
  <c r="AZ279" i="85"/>
  <c r="AZ277" i="85"/>
  <c r="AZ275" i="85"/>
  <c r="AZ273" i="85"/>
  <c r="AZ271" i="85"/>
  <c r="AZ269" i="85"/>
  <c r="AZ267" i="85"/>
  <c r="AZ265" i="85"/>
  <c r="AZ290" i="85"/>
  <c r="AZ282" i="85"/>
  <c r="AZ274" i="85"/>
  <c r="AZ266" i="85"/>
  <c r="AZ263" i="85"/>
  <c r="AZ261" i="85"/>
  <c r="AZ259" i="85"/>
  <c r="AZ257" i="85"/>
  <c r="AZ255" i="85"/>
  <c r="AZ253" i="85"/>
  <c r="AZ251" i="85"/>
  <c r="AZ249" i="85"/>
  <c r="AZ247" i="85"/>
  <c r="AZ245" i="85"/>
  <c r="AZ288" i="85"/>
  <c r="AZ280" i="85"/>
  <c r="AZ272" i="85"/>
  <c r="AZ286" i="85"/>
  <c r="AZ278" i="85"/>
  <c r="AZ270" i="85"/>
  <c r="AZ264" i="85"/>
  <c r="AZ262" i="85"/>
  <c r="AZ260" i="85"/>
  <c r="AZ258" i="85"/>
  <c r="AZ256" i="85"/>
  <c r="AZ254" i="85"/>
  <c r="AZ252" i="85"/>
  <c r="AZ250" i="85"/>
  <c r="AZ248" i="85"/>
  <c r="AZ246" i="85"/>
  <c r="AZ244" i="85"/>
  <c r="AZ292" i="85"/>
  <c r="AZ284" i="85"/>
  <c r="AZ276" i="85"/>
  <c r="AZ268" i="85"/>
  <c r="BO367" i="85"/>
  <c r="BO423" i="85"/>
  <c r="BO421" i="85"/>
  <c r="BO419" i="85"/>
  <c r="BO417" i="85"/>
  <c r="BO415" i="85"/>
  <c r="BO413" i="85"/>
  <c r="BO411" i="85"/>
  <c r="BO409" i="85"/>
  <c r="BO407" i="85"/>
  <c r="BO405" i="85"/>
  <c r="BO424" i="85"/>
  <c r="BO422" i="85"/>
  <c r="BO420" i="85"/>
  <c r="BO418" i="85"/>
  <c r="BO416" i="85"/>
  <c r="BO414" i="85"/>
  <c r="BO412" i="85"/>
  <c r="BO410" i="85"/>
  <c r="BO408" i="85"/>
  <c r="BO406" i="85"/>
  <c r="BO404" i="85"/>
  <c r="BO402" i="85"/>
  <c r="BO400" i="85"/>
  <c r="BO398" i="85"/>
  <c r="BO396" i="85"/>
  <c r="BO394" i="85"/>
  <c r="BO392" i="85"/>
  <c r="BO390" i="85"/>
  <c r="BO388" i="85"/>
  <c r="BO386" i="85"/>
  <c r="BO384" i="85"/>
  <c r="BO382" i="85"/>
  <c r="BO380" i="85"/>
  <c r="BO378" i="85"/>
  <c r="BO376" i="85"/>
  <c r="BO374" i="85"/>
  <c r="BO372" i="85"/>
  <c r="BO370" i="85"/>
  <c r="BO368" i="85"/>
  <c r="BO403" i="85"/>
  <c r="BO401" i="85"/>
  <c r="BO399" i="85"/>
  <c r="BO397" i="85"/>
  <c r="BO395" i="85"/>
  <c r="BO393" i="85"/>
  <c r="BO391" i="85"/>
  <c r="BO389" i="85"/>
  <c r="BO387" i="85"/>
  <c r="BO385" i="85"/>
  <c r="BO383" i="85"/>
  <c r="BO381" i="85"/>
  <c r="BO379" i="85"/>
  <c r="BO377" i="85"/>
  <c r="BO375" i="85"/>
  <c r="BO373" i="85"/>
  <c r="BO371" i="85"/>
  <c r="BO369" i="85"/>
  <c r="BR739" i="85"/>
  <c r="BR795" i="85"/>
  <c r="BR793" i="85"/>
  <c r="BR791" i="85"/>
  <c r="BR789" i="85"/>
  <c r="BR787" i="85"/>
  <c r="BR785" i="85"/>
  <c r="BR783" i="85"/>
  <c r="BR781" i="85"/>
  <c r="BR779" i="85"/>
  <c r="BR777" i="85"/>
  <c r="BR775" i="85"/>
  <c r="BR773" i="85"/>
  <c r="BR771" i="85"/>
  <c r="BR769" i="85"/>
  <c r="BR767" i="85"/>
  <c r="BR765" i="85"/>
  <c r="BR763" i="85"/>
  <c r="BR761" i="85"/>
  <c r="BR759" i="85"/>
  <c r="BR757" i="85"/>
  <c r="BR755" i="85"/>
  <c r="BR753" i="85"/>
  <c r="BR751" i="85"/>
  <c r="BR796" i="85"/>
  <c r="BR794" i="85"/>
  <c r="BR792" i="85"/>
  <c r="BR790" i="85"/>
  <c r="BR788" i="85"/>
  <c r="BR786" i="85"/>
  <c r="BR784" i="85"/>
  <c r="BR782" i="85"/>
  <c r="BR780" i="85"/>
  <c r="BR778" i="85"/>
  <c r="BR776" i="85"/>
  <c r="BR774" i="85"/>
  <c r="BR772" i="85"/>
  <c r="BR770" i="85"/>
  <c r="BR768" i="85"/>
  <c r="BR766" i="85"/>
  <c r="BR764" i="85"/>
  <c r="BR762" i="85"/>
  <c r="BR760" i="85"/>
  <c r="BR758" i="85"/>
  <c r="BR756" i="85"/>
  <c r="BR754" i="85"/>
  <c r="BR752" i="85"/>
  <c r="BR749" i="85"/>
  <c r="BR747" i="85"/>
  <c r="BR745" i="85"/>
  <c r="BR743" i="85"/>
  <c r="BR741" i="85"/>
  <c r="BR750" i="85"/>
  <c r="BR748" i="85"/>
  <c r="BR746" i="85"/>
  <c r="BR744" i="85"/>
  <c r="BR742" i="85"/>
  <c r="BR740" i="85"/>
  <c r="BJ615" i="85"/>
  <c r="BJ671" i="85"/>
  <c r="BJ669" i="85"/>
  <c r="BJ667" i="85"/>
  <c r="BJ665" i="85"/>
  <c r="BJ663" i="85"/>
  <c r="BJ661" i="85"/>
  <c r="BJ659" i="85"/>
  <c r="BJ657" i="85"/>
  <c r="BJ655" i="85"/>
  <c r="BJ653" i="85"/>
  <c r="BJ651" i="85"/>
  <c r="BJ649" i="85"/>
  <c r="BJ647" i="85"/>
  <c r="BJ645" i="85"/>
  <c r="BJ643" i="85"/>
  <c r="BJ641" i="85"/>
  <c r="BJ639" i="85"/>
  <c r="BJ637" i="85"/>
  <c r="BJ635" i="85"/>
  <c r="BJ633" i="85"/>
  <c r="BJ631" i="85"/>
  <c r="BJ629" i="85"/>
  <c r="BJ627" i="85"/>
  <c r="BJ625" i="85"/>
  <c r="BJ623" i="85"/>
  <c r="BJ621" i="85"/>
  <c r="BJ619" i="85"/>
  <c r="BJ617" i="85"/>
  <c r="BJ672" i="85"/>
  <c r="BJ670" i="85"/>
  <c r="BJ668" i="85"/>
  <c r="BJ666" i="85"/>
  <c r="BJ664" i="85"/>
  <c r="BJ662" i="85"/>
  <c r="BJ660" i="85"/>
  <c r="BJ658" i="85"/>
  <c r="BJ656" i="85"/>
  <c r="BJ654" i="85"/>
  <c r="BJ652" i="85"/>
  <c r="BJ650" i="85"/>
  <c r="BJ648" i="85"/>
  <c r="BJ646" i="85"/>
  <c r="BJ644" i="85"/>
  <c r="BJ642" i="85"/>
  <c r="BJ640" i="85"/>
  <c r="BJ638" i="85"/>
  <c r="BJ636" i="85"/>
  <c r="BJ634" i="85"/>
  <c r="BJ632" i="85"/>
  <c r="BJ630" i="85"/>
  <c r="BJ628" i="85"/>
  <c r="BJ626" i="85"/>
  <c r="BJ624" i="85"/>
  <c r="BJ622" i="85"/>
  <c r="BJ620" i="85"/>
  <c r="BJ618" i="85"/>
  <c r="BJ616" i="85"/>
  <c r="BB300" i="85"/>
  <c r="BB298" i="85"/>
  <c r="BB296" i="85"/>
  <c r="BB294" i="85"/>
  <c r="BB299" i="85"/>
  <c r="BB297" i="85"/>
  <c r="BB295" i="85"/>
  <c r="BB293" i="85"/>
  <c r="BB243" i="85"/>
  <c r="BB291" i="85"/>
  <c r="BB289" i="85"/>
  <c r="BB287" i="85"/>
  <c r="BB285" i="85"/>
  <c r="BB283" i="85"/>
  <c r="BB281" i="85"/>
  <c r="BB279" i="85"/>
  <c r="BB277" i="85"/>
  <c r="BB275" i="85"/>
  <c r="BB273" i="85"/>
  <c r="BB271" i="85"/>
  <c r="BB269" i="85"/>
  <c r="BB267" i="85"/>
  <c r="BB265" i="85"/>
  <c r="BB290" i="85"/>
  <c r="BB282" i="85"/>
  <c r="BB274" i="85"/>
  <c r="BB266" i="85"/>
  <c r="BB263" i="85"/>
  <c r="BB261" i="85"/>
  <c r="BB259" i="85"/>
  <c r="BB257" i="85"/>
  <c r="BB255" i="85"/>
  <c r="BB253" i="85"/>
  <c r="BB251" i="85"/>
  <c r="BB249" i="85"/>
  <c r="BB247" i="85"/>
  <c r="BB245" i="85"/>
  <c r="BB288" i="85"/>
  <c r="BB280" i="85"/>
  <c r="BB272" i="85"/>
  <c r="BB286" i="85"/>
  <c r="BB278" i="85"/>
  <c r="BB270" i="85"/>
  <c r="BB258" i="85"/>
  <c r="BB250" i="85"/>
  <c r="BB292" i="85"/>
  <c r="BB264" i="85"/>
  <c r="BB256" i="85"/>
  <c r="BB248" i="85"/>
  <c r="BB284" i="85"/>
  <c r="BB262" i="85"/>
  <c r="BB254" i="85"/>
  <c r="BB246" i="85"/>
  <c r="BB276" i="85"/>
  <c r="BB260" i="85"/>
  <c r="BB252" i="85"/>
  <c r="BB244" i="85"/>
  <c r="BB268" i="85"/>
  <c r="AY734" i="85"/>
  <c r="AY732" i="85"/>
  <c r="AY733" i="85"/>
  <c r="AY730" i="85"/>
  <c r="AY728" i="85"/>
  <c r="AY726" i="85"/>
  <c r="AY724" i="85"/>
  <c r="AY722" i="85"/>
  <c r="AY720" i="85"/>
  <c r="AY718" i="85"/>
  <c r="AY716" i="85"/>
  <c r="AY714" i="85"/>
  <c r="AY712" i="85"/>
  <c r="AY710" i="85"/>
  <c r="AY708" i="85"/>
  <c r="AY706" i="85"/>
  <c r="AY704" i="85"/>
  <c r="AY702" i="85"/>
  <c r="AY700" i="85"/>
  <c r="AY698" i="85"/>
  <c r="AY696" i="85"/>
  <c r="AY694" i="85"/>
  <c r="AY692" i="85"/>
  <c r="AY690" i="85"/>
  <c r="AY688" i="85"/>
  <c r="AY686" i="85"/>
  <c r="AY684" i="85"/>
  <c r="AY682" i="85"/>
  <c r="AY680" i="85"/>
  <c r="AY678" i="85"/>
  <c r="AY731" i="85"/>
  <c r="AY729" i="85"/>
  <c r="AY727" i="85"/>
  <c r="AY725" i="85"/>
  <c r="AY723" i="85"/>
  <c r="AY721" i="85"/>
  <c r="AY719" i="85"/>
  <c r="AY717" i="85"/>
  <c r="AY715" i="85"/>
  <c r="AY713" i="85"/>
  <c r="AY711" i="85"/>
  <c r="AY709" i="85"/>
  <c r="AY707" i="85"/>
  <c r="AY705" i="85"/>
  <c r="AY703" i="85"/>
  <c r="AY701" i="85"/>
  <c r="AY699" i="85"/>
  <c r="AY697" i="85"/>
  <c r="AY695" i="85"/>
  <c r="AY693" i="85"/>
  <c r="AY691" i="85"/>
  <c r="AY689" i="85"/>
  <c r="AY687" i="85"/>
  <c r="AY685" i="85"/>
  <c r="AY683" i="85"/>
  <c r="AY681" i="85"/>
  <c r="AY679" i="85"/>
  <c r="AY677" i="85"/>
  <c r="BI429" i="85"/>
  <c r="BI485" i="85"/>
  <c r="BI483" i="85"/>
  <c r="BI481" i="85"/>
  <c r="BI479" i="85"/>
  <c r="BI477" i="85"/>
  <c r="BI475" i="85"/>
  <c r="BI473" i="85"/>
  <c r="BI471" i="85"/>
  <c r="BI469" i="85"/>
  <c r="BI467" i="85"/>
  <c r="BI465" i="85"/>
  <c r="BI463" i="85"/>
  <c r="BI461" i="85"/>
  <c r="BI459" i="85"/>
  <c r="BI457" i="85"/>
  <c r="BI455" i="85"/>
  <c r="BI453" i="85"/>
  <c r="BI451" i="85"/>
  <c r="BI486" i="85"/>
  <c r="BI484" i="85"/>
  <c r="BI482" i="85"/>
  <c r="BI480" i="85"/>
  <c r="BI478" i="85"/>
  <c r="BI476" i="85"/>
  <c r="BI474" i="85"/>
  <c r="BI472" i="85"/>
  <c r="BI470" i="85"/>
  <c r="BI468" i="85"/>
  <c r="BI466" i="85"/>
  <c r="BI464" i="85"/>
  <c r="BI462" i="85"/>
  <c r="BI460" i="85"/>
  <c r="BI458" i="85"/>
  <c r="BI456" i="85"/>
  <c r="BI454" i="85"/>
  <c r="BI452" i="85"/>
  <c r="BI449" i="85"/>
  <c r="BI447" i="85"/>
  <c r="BI445" i="85"/>
  <c r="BI443" i="85"/>
  <c r="BI441" i="85"/>
  <c r="BI439" i="85"/>
  <c r="BI437" i="85"/>
  <c r="BI435" i="85"/>
  <c r="BI433" i="85"/>
  <c r="BI431" i="85"/>
  <c r="BI450" i="85"/>
  <c r="BI448" i="85"/>
  <c r="BI446" i="85"/>
  <c r="BI444" i="85"/>
  <c r="BI442" i="85"/>
  <c r="BI440" i="85"/>
  <c r="BI438" i="85"/>
  <c r="BI436" i="85"/>
  <c r="BI434" i="85"/>
  <c r="BI432" i="85"/>
  <c r="BI430" i="85"/>
  <c r="AS429" i="85"/>
  <c r="AS485" i="85"/>
  <c r="AS483" i="85"/>
  <c r="AS481" i="85"/>
  <c r="AS479" i="85"/>
  <c r="AS477" i="85"/>
  <c r="AS475" i="85"/>
  <c r="AS473" i="85"/>
  <c r="AS471" i="85"/>
  <c r="AS469" i="85"/>
  <c r="AS467" i="85"/>
  <c r="AS465" i="85"/>
  <c r="AS463" i="85"/>
  <c r="AS461" i="85"/>
  <c r="AS459" i="85"/>
  <c r="AS457" i="85"/>
  <c r="AS455" i="85"/>
  <c r="AS453" i="85"/>
  <c r="AS451" i="85"/>
  <c r="AS486" i="85"/>
  <c r="AS484" i="85"/>
  <c r="AS482" i="85"/>
  <c r="AS480" i="85"/>
  <c r="AS478" i="85"/>
  <c r="AS476" i="85"/>
  <c r="AS474" i="85"/>
  <c r="AS472" i="85"/>
  <c r="AS470" i="85"/>
  <c r="AS468" i="85"/>
  <c r="AS466" i="85"/>
  <c r="AS464" i="85"/>
  <c r="AS462" i="85"/>
  <c r="AS460" i="85"/>
  <c r="AS458" i="85"/>
  <c r="AS456" i="85"/>
  <c r="AS454" i="85"/>
  <c r="AS452" i="85"/>
  <c r="AS450" i="85"/>
  <c r="AS449" i="85"/>
  <c r="AS447" i="85"/>
  <c r="AS445" i="85"/>
  <c r="AS443" i="85"/>
  <c r="AS441" i="85"/>
  <c r="AS439" i="85"/>
  <c r="AS437" i="85"/>
  <c r="AS435" i="85"/>
  <c r="AS433" i="85"/>
  <c r="AS431" i="85"/>
  <c r="AS448" i="85"/>
  <c r="AS446" i="85"/>
  <c r="AS444" i="85"/>
  <c r="AS442" i="85"/>
  <c r="AS440" i="85"/>
  <c r="AS438" i="85"/>
  <c r="AS436" i="85"/>
  <c r="AS434" i="85"/>
  <c r="AS432" i="85"/>
  <c r="AS430" i="85"/>
  <c r="CQ327" i="85"/>
  <c r="CQ316" i="85"/>
  <c r="CQ323" i="85"/>
  <c r="CQ332" i="85"/>
  <c r="CQ359" i="85"/>
  <c r="CQ329" i="85"/>
  <c r="CQ361" i="85"/>
  <c r="CH334" i="85"/>
  <c r="CH333" i="85"/>
  <c r="CH335" i="85"/>
  <c r="CH320" i="85"/>
  <c r="CH341" i="85"/>
  <c r="CH343" i="85"/>
  <c r="CH349" i="85"/>
  <c r="BI671" i="85"/>
  <c r="BI669" i="85"/>
  <c r="BI667" i="85"/>
  <c r="BI665" i="85"/>
  <c r="BI663" i="85"/>
  <c r="BI661" i="85"/>
  <c r="BI659" i="85"/>
  <c r="BI657" i="85"/>
  <c r="BI655" i="85"/>
  <c r="BI653" i="85"/>
  <c r="BI651" i="85"/>
  <c r="BI649" i="85"/>
  <c r="BI647" i="85"/>
  <c r="BI645" i="85"/>
  <c r="BI643" i="85"/>
  <c r="BI641" i="85"/>
  <c r="BI639" i="85"/>
  <c r="BI637" i="85"/>
  <c r="BI635" i="85"/>
  <c r="BI633" i="85"/>
  <c r="BI631" i="85"/>
  <c r="BI629" i="85"/>
  <c r="BI627" i="85"/>
  <c r="BI625" i="85"/>
  <c r="BI623" i="85"/>
  <c r="BI621" i="85"/>
  <c r="BI619" i="85"/>
  <c r="BI617" i="85"/>
  <c r="BI672" i="85"/>
  <c r="BI670" i="85"/>
  <c r="BI668" i="85"/>
  <c r="BI666" i="85"/>
  <c r="BI664" i="85"/>
  <c r="BI662" i="85"/>
  <c r="BI660" i="85"/>
  <c r="BI658" i="85"/>
  <c r="BI656" i="85"/>
  <c r="BI654" i="85"/>
  <c r="BI652" i="85"/>
  <c r="BI650" i="85"/>
  <c r="BI648" i="85"/>
  <c r="BI646" i="85"/>
  <c r="BI644" i="85"/>
  <c r="BI642" i="85"/>
  <c r="BI640" i="85"/>
  <c r="BI638" i="85"/>
  <c r="BI636" i="85"/>
  <c r="BI634" i="85"/>
  <c r="BI632" i="85"/>
  <c r="BI630" i="85"/>
  <c r="BI628" i="85"/>
  <c r="BI626" i="85"/>
  <c r="BI624" i="85"/>
  <c r="BI622" i="85"/>
  <c r="BI620" i="85"/>
  <c r="BI618" i="85"/>
  <c r="BI616" i="85"/>
  <c r="BI615" i="85"/>
  <c r="BO243" i="85"/>
  <c r="BO299" i="85"/>
  <c r="BO297" i="85"/>
  <c r="BO295" i="85"/>
  <c r="BO293" i="85"/>
  <c r="BO291" i="85"/>
  <c r="BO289" i="85"/>
  <c r="BO287" i="85"/>
  <c r="BO285" i="85"/>
  <c r="BO283" i="85"/>
  <c r="BO281" i="85"/>
  <c r="BO279" i="85"/>
  <c r="BO277" i="85"/>
  <c r="BO275" i="85"/>
  <c r="BO273" i="85"/>
  <c r="BO271" i="85"/>
  <c r="BO269" i="85"/>
  <c r="BO267" i="85"/>
  <c r="BO265" i="85"/>
  <c r="BO300" i="85"/>
  <c r="BO298" i="85"/>
  <c r="BO292" i="85"/>
  <c r="BO290" i="85"/>
  <c r="BO288" i="85"/>
  <c r="BO286" i="85"/>
  <c r="BO284" i="85"/>
  <c r="BO282" i="85"/>
  <c r="BO280" i="85"/>
  <c r="BO278" i="85"/>
  <c r="BO276" i="85"/>
  <c r="BO274" i="85"/>
  <c r="BO272" i="85"/>
  <c r="BO270" i="85"/>
  <c r="BO268" i="85"/>
  <c r="BO266" i="85"/>
  <c r="BO296" i="85"/>
  <c r="BO264" i="85"/>
  <c r="BO262" i="85"/>
  <c r="BO260" i="85"/>
  <c r="BO258" i="85"/>
  <c r="BO256" i="85"/>
  <c r="BO254" i="85"/>
  <c r="BO252" i="85"/>
  <c r="BO250" i="85"/>
  <c r="BO248" i="85"/>
  <c r="BO246" i="85"/>
  <c r="BO244" i="85"/>
  <c r="BO294" i="85"/>
  <c r="BO261" i="85"/>
  <c r="BO253" i="85"/>
  <c r="BO245" i="85"/>
  <c r="BO259" i="85"/>
  <c r="BO251" i="85"/>
  <c r="BO257" i="85"/>
  <c r="BO249" i="85"/>
  <c r="BO263" i="85"/>
  <c r="BO255" i="85"/>
  <c r="BO247" i="85"/>
  <c r="BL486" i="85"/>
  <c r="BL484" i="85"/>
  <c r="BL482" i="85"/>
  <c r="BL480" i="85"/>
  <c r="BL478" i="85"/>
  <c r="BL476" i="85"/>
  <c r="BL474" i="85"/>
  <c r="BL472" i="85"/>
  <c r="BL470" i="85"/>
  <c r="BL468" i="85"/>
  <c r="BL466" i="85"/>
  <c r="BL464" i="85"/>
  <c r="BL462" i="85"/>
  <c r="BL460" i="85"/>
  <c r="BL458" i="85"/>
  <c r="BL456" i="85"/>
  <c r="BL454" i="85"/>
  <c r="BL452" i="85"/>
  <c r="BL429" i="85"/>
  <c r="BL485" i="85"/>
  <c r="BL483" i="85"/>
  <c r="BL481" i="85"/>
  <c r="BL479" i="85"/>
  <c r="BL477" i="85"/>
  <c r="BL475" i="85"/>
  <c r="BL473" i="85"/>
  <c r="BL471" i="85"/>
  <c r="BL469" i="85"/>
  <c r="BL467" i="85"/>
  <c r="BL465" i="85"/>
  <c r="BL463" i="85"/>
  <c r="BL461" i="85"/>
  <c r="BL459" i="85"/>
  <c r="BL457" i="85"/>
  <c r="BL455" i="85"/>
  <c r="BL453" i="85"/>
  <c r="BL451" i="85"/>
  <c r="BL449" i="85"/>
  <c r="BL447" i="85"/>
  <c r="BL445" i="85"/>
  <c r="BL443" i="85"/>
  <c r="BL441" i="85"/>
  <c r="BL439" i="85"/>
  <c r="BL437" i="85"/>
  <c r="BL435" i="85"/>
  <c r="BL433" i="85"/>
  <c r="BL431" i="85"/>
  <c r="BL446" i="85"/>
  <c r="BL438" i="85"/>
  <c r="BL430" i="85"/>
  <c r="BL444" i="85"/>
  <c r="BL436" i="85"/>
  <c r="BL450" i="85"/>
  <c r="BL442" i="85"/>
  <c r="BL434" i="85"/>
  <c r="BL448" i="85"/>
  <c r="BL440" i="85"/>
  <c r="BL432" i="85"/>
  <c r="AZ238" i="85"/>
  <c r="AZ236" i="85"/>
  <c r="AZ234" i="85"/>
  <c r="AZ232" i="85"/>
  <c r="AZ230" i="85"/>
  <c r="AZ228" i="85"/>
  <c r="AZ226" i="85"/>
  <c r="AZ224" i="85"/>
  <c r="AZ222" i="85"/>
  <c r="AZ237" i="85"/>
  <c r="AZ235" i="85"/>
  <c r="AZ233" i="85"/>
  <c r="AZ231" i="85"/>
  <c r="AZ229" i="85"/>
  <c r="AZ227" i="85"/>
  <c r="AZ225" i="85"/>
  <c r="AZ223" i="85"/>
  <c r="AZ221" i="85"/>
  <c r="AZ220" i="85"/>
  <c r="AZ218" i="85"/>
  <c r="AZ216" i="85"/>
  <c r="AZ214" i="85"/>
  <c r="AZ212" i="85"/>
  <c r="AZ210" i="85"/>
  <c r="AZ208" i="85"/>
  <c r="AZ206" i="85"/>
  <c r="AZ181" i="85"/>
  <c r="AZ219" i="85"/>
  <c r="AZ217" i="85"/>
  <c r="AZ215" i="85"/>
  <c r="AZ213" i="85"/>
  <c r="AZ211" i="85"/>
  <c r="AZ209" i="85"/>
  <c r="AZ207" i="85"/>
  <c r="AZ204" i="85"/>
  <c r="AZ202" i="85"/>
  <c r="AZ200" i="85"/>
  <c r="AZ198" i="85"/>
  <c r="AZ196" i="85"/>
  <c r="AZ194" i="85"/>
  <c r="AZ192" i="85"/>
  <c r="AZ190" i="85"/>
  <c r="AZ188" i="85"/>
  <c r="AZ186" i="85"/>
  <c r="AZ184" i="85"/>
  <c r="AZ182" i="85"/>
  <c r="AZ205" i="85"/>
  <c r="AZ203" i="85"/>
  <c r="AZ201" i="85"/>
  <c r="AZ199" i="85"/>
  <c r="AZ197" i="85"/>
  <c r="AZ195" i="85"/>
  <c r="AZ193" i="85"/>
  <c r="AZ191" i="85"/>
  <c r="AZ189" i="85"/>
  <c r="AZ187" i="85"/>
  <c r="AZ185" i="85"/>
  <c r="AZ183" i="85"/>
  <c r="BN238" i="85"/>
  <c r="BN236" i="85"/>
  <c r="BN234" i="85"/>
  <c r="BN232" i="85"/>
  <c r="BN230" i="85"/>
  <c r="BN228" i="85"/>
  <c r="BN226" i="85"/>
  <c r="BN224" i="85"/>
  <c r="BN222" i="85"/>
  <c r="BN181" i="85"/>
  <c r="BN237" i="85"/>
  <c r="BN235" i="85"/>
  <c r="BN233" i="85"/>
  <c r="BN231" i="85"/>
  <c r="BN229" i="85"/>
  <c r="BN227" i="85"/>
  <c r="BN225" i="85"/>
  <c r="BN223" i="85"/>
  <c r="BN221" i="85"/>
  <c r="BN219" i="85"/>
  <c r="BN217" i="85"/>
  <c r="BN215" i="85"/>
  <c r="BN213" i="85"/>
  <c r="BN211" i="85"/>
  <c r="BN209" i="85"/>
  <c r="BN207" i="85"/>
  <c r="BN218" i="85"/>
  <c r="BN210" i="85"/>
  <c r="BN205" i="85"/>
  <c r="BN203" i="85"/>
  <c r="BN201" i="85"/>
  <c r="BN199" i="85"/>
  <c r="BN197" i="85"/>
  <c r="BN195" i="85"/>
  <c r="BN193" i="85"/>
  <c r="BN191" i="85"/>
  <c r="BN189" i="85"/>
  <c r="BN187" i="85"/>
  <c r="BN185" i="85"/>
  <c r="BN183" i="85"/>
  <c r="BN216" i="85"/>
  <c r="BN208" i="85"/>
  <c r="BN206" i="85"/>
  <c r="BN204" i="85"/>
  <c r="BN202" i="85"/>
  <c r="BN200" i="85"/>
  <c r="BN198" i="85"/>
  <c r="BN196" i="85"/>
  <c r="BN194" i="85"/>
  <c r="BN192" i="85"/>
  <c r="BN190" i="85"/>
  <c r="BN188" i="85"/>
  <c r="BN186" i="85"/>
  <c r="BN184" i="85"/>
  <c r="BN182" i="85"/>
  <c r="BN214" i="85"/>
  <c r="BN220" i="85"/>
  <c r="BN212" i="85"/>
  <c r="BP733" i="85"/>
  <c r="BP734" i="85"/>
  <c r="BP732" i="85"/>
  <c r="BP730" i="85"/>
  <c r="BP728" i="85"/>
  <c r="BP726" i="85"/>
  <c r="BP724" i="85"/>
  <c r="BP722" i="85"/>
  <c r="BP720" i="85"/>
  <c r="BP718" i="85"/>
  <c r="BP716" i="85"/>
  <c r="BP714" i="85"/>
  <c r="BP712" i="85"/>
  <c r="BP710" i="85"/>
  <c r="BP708" i="85"/>
  <c r="BP706" i="85"/>
  <c r="BP704" i="85"/>
  <c r="BP702" i="85"/>
  <c r="BP700" i="85"/>
  <c r="BP698" i="85"/>
  <c r="BP696" i="85"/>
  <c r="BP694" i="85"/>
  <c r="BP692" i="85"/>
  <c r="BP690" i="85"/>
  <c r="BP688" i="85"/>
  <c r="BP686" i="85"/>
  <c r="BP684" i="85"/>
  <c r="BP682" i="85"/>
  <c r="BP680" i="85"/>
  <c r="BP678" i="85"/>
  <c r="BP677" i="85"/>
  <c r="BP731" i="85"/>
  <c r="BP729" i="85"/>
  <c r="BP727" i="85"/>
  <c r="BP725" i="85"/>
  <c r="BP723" i="85"/>
  <c r="BP721" i="85"/>
  <c r="BP719" i="85"/>
  <c r="BP717" i="85"/>
  <c r="BP715" i="85"/>
  <c r="BP713" i="85"/>
  <c r="BP711" i="85"/>
  <c r="BP709" i="85"/>
  <c r="BP707" i="85"/>
  <c r="BP705" i="85"/>
  <c r="BP703" i="85"/>
  <c r="BP701" i="85"/>
  <c r="BP699" i="85"/>
  <c r="BP697" i="85"/>
  <c r="BP695" i="85"/>
  <c r="BP693" i="85"/>
  <c r="BP691" i="85"/>
  <c r="BP689" i="85"/>
  <c r="BP687" i="85"/>
  <c r="BP685" i="85"/>
  <c r="BP683" i="85"/>
  <c r="BP681" i="85"/>
  <c r="BP679" i="85"/>
  <c r="BL181" i="85"/>
  <c r="BL237" i="85"/>
  <c r="BL235" i="85"/>
  <c r="BL233" i="85"/>
  <c r="BL231" i="85"/>
  <c r="BL229" i="85"/>
  <c r="BL227" i="85"/>
  <c r="BL225" i="85"/>
  <c r="BL223" i="85"/>
  <c r="BL221" i="85"/>
  <c r="BL238" i="85"/>
  <c r="BL236" i="85"/>
  <c r="BL234" i="85"/>
  <c r="BL232" i="85"/>
  <c r="BL230" i="85"/>
  <c r="BL228" i="85"/>
  <c r="BL226" i="85"/>
  <c r="BL224" i="85"/>
  <c r="BL222" i="85"/>
  <c r="BL219" i="85"/>
  <c r="BL217" i="85"/>
  <c r="BL215" i="85"/>
  <c r="BL213" i="85"/>
  <c r="BL211" i="85"/>
  <c r="BL209" i="85"/>
  <c r="BL207" i="85"/>
  <c r="BL220" i="85"/>
  <c r="BL218" i="85"/>
  <c r="BL216" i="85"/>
  <c r="BL214" i="85"/>
  <c r="BL212" i="85"/>
  <c r="BL210" i="85"/>
  <c r="BL208" i="85"/>
  <c r="BL205" i="85"/>
  <c r="BL203" i="85"/>
  <c r="BL201" i="85"/>
  <c r="BL199" i="85"/>
  <c r="BL197" i="85"/>
  <c r="BL195" i="85"/>
  <c r="BL193" i="85"/>
  <c r="BL191" i="85"/>
  <c r="BL189" i="85"/>
  <c r="BL187" i="85"/>
  <c r="BL185" i="85"/>
  <c r="BL183" i="85"/>
  <c r="BL206" i="85"/>
  <c r="BL204" i="85"/>
  <c r="BL202" i="85"/>
  <c r="BL200" i="85"/>
  <c r="BL198" i="85"/>
  <c r="BL196" i="85"/>
  <c r="BL194" i="85"/>
  <c r="BL192" i="85"/>
  <c r="BL190" i="85"/>
  <c r="BL188" i="85"/>
  <c r="BL186" i="85"/>
  <c r="BL184" i="85"/>
  <c r="BL182" i="85"/>
  <c r="BH27" i="91"/>
  <c r="BH32" i="91"/>
  <c r="BH222" i="91" s="1"/>
  <c r="BH227" i="91" s="1"/>
  <c r="BH31" i="91"/>
  <c r="BH160" i="91" s="1"/>
  <c r="BH167" i="91" s="1"/>
  <c r="AU553" i="85"/>
  <c r="AU609" i="85"/>
  <c r="AU607" i="85"/>
  <c r="AU605" i="85"/>
  <c r="AU603" i="85"/>
  <c r="AU601" i="85"/>
  <c r="AU599" i="85"/>
  <c r="AU597" i="85"/>
  <c r="AU595" i="85"/>
  <c r="AU593" i="85"/>
  <c r="AU591" i="85"/>
  <c r="AU589" i="85"/>
  <c r="AU587" i="85"/>
  <c r="AU585" i="85"/>
  <c r="AU583" i="85"/>
  <c r="AU581" i="85"/>
  <c r="AU579" i="85"/>
  <c r="AU577" i="85"/>
  <c r="AU575" i="85"/>
  <c r="AU573" i="85"/>
  <c r="AU571" i="85"/>
  <c r="AU569" i="85"/>
  <c r="AU567" i="85"/>
  <c r="AU565" i="85"/>
  <c r="AU563" i="85"/>
  <c r="AU561" i="85"/>
  <c r="AU559" i="85"/>
  <c r="AU557" i="85"/>
  <c r="AU555" i="85"/>
  <c r="AU610" i="85"/>
  <c r="AU608" i="85"/>
  <c r="AU606" i="85"/>
  <c r="AU604" i="85"/>
  <c r="AU602" i="85"/>
  <c r="AU600" i="85"/>
  <c r="AU598" i="85"/>
  <c r="AU596" i="85"/>
  <c r="AU594" i="85"/>
  <c r="AU592" i="85"/>
  <c r="AU590" i="85"/>
  <c r="AU588" i="85"/>
  <c r="AU586" i="85"/>
  <c r="AU584" i="85"/>
  <c r="AU582" i="85"/>
  <c r="AU580" i="85"/>
  <c r="AU578" i="85"/>
  <c r="AU576" i="85"/>
  <c r="AU574" i="85"/>
  <c r="AU572" i="85"/>
  <c r="AU570" i="85"/>
  <c r="AU568" i="85"/>
  <c r="AU566" i="85"/>
  <c r="AU564" i="85"/>
  <c r="AU562" i="85"/>
  <c r="AU560" i="85"/>
  <c r="AU558" i="85"/>
  <c r="AU556" i="85"/>
  <c r="AU554" i="85"/>
  <c r="BC553" i="85"/>
  <c r="BC609" i="85"/>
  <c r="BC607" i="85"/>
  <c r="BC605" i="85"/>
  <c r="BC603" i="85"/>
  <c r="BC601" i="85"/>
  <c r="BC599" i="85"/>
  <c r="BC597" i="85"/>
  <c r="BC595" i="85"/>
  <c r="BC593" i="85"/>
  <c r="BC591" i="85"/>
  <c r="BC589" i="85"/>
  <c r="BC587" i="85"/>
  <c r="BC585" i="85"/>
  <c r="BC583" i="85"/>
  <c r="BC581" i="85"/>
  <c r="BC579" i="85"/>
  <c r="BC577" i="85"/>
  <c r="BC575" i="85"/>
  <c r="BC573" i="85"/>
  <c r="BC571" i="85"/>
  <c r="BC569" i="85"/>
  <c r="BC567" i="85"/>
  <c r="BC565" i="85"/>
  <c r="BC563" i="85"/>
  <c r="BC561" i="85"/>
  <c r="BC559" i="85"/>
  <c r="BC557" i="85"/>
  <c r="BC555" i="85"/>
  <c r="BC610" i="85"/>
  <c r="BC608" i="85"/>
  <c r="BC606" i="85"/>
  <c r="BC604" i="85"/>
  <c r="BC602" i="85"/>
  <c r="BC600" i="85"/>
  <c r="BC598" i="85"/>
  <c r="BC596" i="85"/>
  <c r="BC594" i="85"/>
  <c r="BC592" i="85"/>
  <c r="BC590" i="85"/>
  <c r="BC588" i="85"/>
  <c r="BC586" i="85"/>
  <c r="BC584" i="85"/>
  <c r="BC582" i="85"/>
  <c r="BC580" i="85"/>
  <c r="BC578" i="85"/>
  <c r="BC576" i="85"/>
  <c r="BC574" i="85"/>
  <c r="BC572" i="85"/>
  <c r="BC570" i="85"/>
  <c r="BC568" i="85"/>
  <c r="BC566" i="85"/>
  <c r="BC564" i="85"/>
  <c r="BC562" i="85"/>
  <c r="BC560" i="85"/>
  <c r="BC558" i="85"/>
  <c r="BC556" i="85"/>
  <c r="BC554" i="85"/>
  <c r="AT429" i="85"/>
  <c r="AT485" i="85"/>
  <c r="AT483" i="85"/>
  <c r="AT481" i="85"/>
  <c r="AT479" i="85"/>
  <c r="AT477" i="85"/>
  <c r="AT475" i="85"/>
  <c r="AT473" i="85"/>
  <c r="AT471" i="85"/>
  <c r="AT469" i="85"/>
  <c r="AT467" i="85"/>
  <c r="AT465" i="85"/>
  <c r="AT463" i="85"/>
  <c r="AT461" i="85"/>
  <c r="AT459" i="85"/>
  <c r="AT457" i="85"/>
  <c r="AT455" i="85"/>
  <c r="AT453" i="85"/>
  <c r="AT451" i="85"/>
  <c r="AT486" i="85"/>
  <c r="AT484" i="85"/>
  <c r="AT482" i="85"/>
  <c r="AT480" i="85"/>
  <c r="AT478" i="85"/>
  <c r="AT476" i="85"/>
  <c r="AT474" i="85"/>
  <c r="AT472" i="85"/>
  <c r="AT470" i="85"/>
  <c r="AT468" i="85"/>
  <c r="AT466" i="85"/>
  <c r="AT464" i="85"/>
  <c r="AT462" i="85"/>
  <c r="AT460" i="85"/>
  <c r="AT458" i="85"/>
  <c r="AT456" i="85"/>
  <c r="AT454" i="85"/>
  <c r="AT452" i="85"/>
  <c r="AT450" i="85"/>
  <c r="AT449" i="85"/>
  <c r="AT447" i="85"/>
  <c r="AT445" i="85"/>
  <c r="AT443" i="85"/>
  <c r="AT441" i="85"/>
  <c r="AT439" i="85"/>
  <c r="AT437" i="85"/>
  <c r="AT435" i="85"/>
  <c r="AT433" i="85"/>
  <c r="AT431" i="85"/>
  <c r="AT448" i="85"/>
  <c r="AT446" i="85"/>
  <c r="AT444" i="85"/>
  <c r="AT442" i="85"/>
  <c r="AT440" i="85"/>
  <c r="AT438" i="85"/>
  <c r="AT436" i="85"/>
  <c r="AT434" i="85"/>
  <c r="AT432" i="85"/>
  <c r="AT430" i="85"/>
  <c r="BV181" i="85"/>
  <c r="BV237" i="85"/>
  <c r="BV235" i="85"/>
  <c r="BV233" i="85"/>
  <c r="BV231" i="85"/>
  <c r="BV229" i="85"/>
  <c r="BV227" i="85"/>
  <c r="BV225" i="85"/>
  <c r="BV223" i="85"/>
  <c r="BV221" i="85"/>
  <c r="BV238" i="85"/>
  <c r="BV230" i="85"/>
  <c r="BV222" i="85"/>
  <c r="BV236" i="85"/>
  <c r="BV228" i="85"/>
  <c r="BV220" i="85"/>
  <c r="BV218" i="85"/>
  <c r="BV216" i="85"/>
  <c r="BV214" i="85"/>
  <c r="BV212" i="85"/>
  <c r="BV210" i="85"/>
  <c r="BV208" i="85"/>
  <c r="BV206" i="85"/>
  <c r="BV234" i="85"/>
  <c r="BV226" i="85"/>
  <c r="BV232" i="85"/>
  <c r="BV213" i="85"/>
  <c r="BV224" i="85"/>
  <c r="BV219" i="85"/>
  <c r="BV211" i="85"/>
  <c r="BV204" i="85"/>
  <c r="BV202" i="85"/>
  <c r="BV200" i="85"/>
  <c r="BV198" i="85"/>
  <c r="BV196" i="85"/>
  <c r="BV194" i="85"/>
  <c r="BV192" i="85"/>
  <c r="BV190" i="85"/>
  <c r="BV188" i="85"/>
  <c r="BV186" i="85"/>
  <c r="BV184" i="85"/>
  <c r="BV182" i="85"/>
  <c r="BV217" i="85"/>
  <c r="BV209" i="85"/>
  <c r="BV215" i="85"/>
  <c r="BV207" i="85"/>
  <c r="BV205" i="85"/>
  <c r="BV197" i="85"/>
  <c r="BV189" i="85"/>
  <c r="BV203" i="85"/>
  <c r="BV195" i="85"/>
  <c r="BV187" i="85"/>
  <c r="BV201" i="85"/>
  <c r="BV193" i="85"/>
  <c r="BV185" i="85"/>
  <c r="BV199" i="85"/>
  <c r="BV191" i="85"/>
  <c r="BV183" i="85"/>
  <c r="BF610" i="85"/>
  <c r="BF608" i="85"/>
  <c r="BF606" i="85"/>
  <c r="BF604" i="85"/>
  <c r="BF602" i="85"/>
  <c r="BF600" i="85"/>
  <c r="BF598" i="85"/>
  <c r="BF596" i="85"/>
  <c r="BF594" i="85"/>
  <c r="BF592" i="85"/>
  <c r="BF590" i="85"/>
  <c r="BF588" i="85"/>
  <c r="BF586" i="85"/>
  <c r="BF584" i="85"/>
  <c r="BF582" i="85"/>
  <c r="BF580" i="85"/>
  <c r="BF578" i="85"/>
  <c r="BF576" i="85"/>
  <c r="BF574" i="85"/>
  <c r="BF572" i="85"/>
  <c r="BF570" i="85"/>
  <c r="BF568" i="85"/>
  <c r="BF566" i="85"/>
  <c r="BF564" i="85"/>
  <c r="BF562" i="85"/>
  <c r="BF560" i="85"/>
  <c r="BF558" i="85"/>
  <c r="BF556" i="85"/>
  <c r="BF554" i="85"/>
  <c r="BF553" i="85"/>
  <c r="BF609" i="85"/>
  <c r="BF607" i="85"/>
  <c r="BF605" i="85"/>
  <c r="BF603" i="85"/>
  <c r="BF601" i="85"/>
  <c r="BF599" i="85"/>
  <c r="BF597" i="85"/>
  <c r="BF595" i="85"/>
  <c r="BF593" i="85"/>
  <c r="BF591" i="85"/>
  <c r="BF589" i="85"/>
  <c r="BF587" i="85"/>
  <c r="BF585" i="85"/>
  <c r="BF583" i="85"/>
  <c r="BF581" i="85"/>
  <c r="BF579" i="85"/>
  <c r="BF577" i="85"/>
  <c r="BF575" i="85"/>
  <c r="BF573" i="85"/>
  <c r="BF571" i="85"/>
  <c r="BF569" i="85"/>
  <c r="BF567" i="85"/>
  <c r="BF565" i="85"/>
  <c r="BF563" i="85"/>
  <c r="BF561" i="85"/>
  <c r="BF559" i="85"/>
  <c r="BF557" i="85"/>
  <c r="BF555" i="85"/>
  <c r="AX243" i="85"/>
  <c r="AX299" i="85"/>
  <c r="AX297" i="85"/>
  <c r="AX295" i="85"/>
  <c r="AX293" i="85"/>
  <c r="AX300" i="85"/>
  <c r="AX298" i="85"/>
  <c r="AX296" i="85"/>
  <c r="AX294" i="85"/>
  <c r="AX292" i="85"/>
  <c r="AX290" i="85"/>
  <c r="AX288" i="85"/>
  <c r="AX286" i="85"/>
  <c r="AX284" i="85"/>
  <c r="AX282" i="85"/>
  <c r="AX280" i="85"/>
  <c r="AX278" i="85"/>
  <c r="AX276" i="85"/>
  <c r="AX274" i="85"/>
  <c r="AX272" i="85"/>
  <c r="AX270" i="85"/>
  <c r="AX268" i="85"/>
  <c r="AX266" i="85"/>
  <c r="AX289" i="85"/>
  <c r="AX281" i="85"/>
  <c r="AX273" i="85"/>
  <c r="AX265" i="85"/>
  <c r="AX264" i="85"/>
  <c r="AX262" i="85"/>
  <c r="AX260" i="85"/>
  <c r="AX258" i="85"/>
  <c r="AX256" i="85"/>
  <c r="AX254" i="85"/>
  <c r="AX252" i="85"/>
  <c r="AX250" i="85"/>
  <c r="AX248" i="85"/>
  <c r="AX246" i="85"/>
  <c r="AX244" i="85"/>
  <c r="AX287" i="85"/>
  <c r="AX279" i="85"/>
  <c r="AX271" i="85"/>
  <c r="AX285" i="85"/>
  <c r="AX277" i="85"/>
  <c r="AX269" i="85"/>
  <c r="AX257" i="85"/>
  <c r="AX249" i="85"/>
  <c r="AX267" i="85"/>
  <c r="AX263" i="85"/>
  <c r="AX255" i="85"/>
  <c r="AX247" i="85"/>
  <c r="AX291" i="85"/>
  <c r="AX261" i="85"/>
  <c r="AX253" i="85"/>
  <c r="AX245" i="85"/>
  <c r="AX283" i="85"/>
  <c r="AX259" i="85"/>
  <c r="AX251" i="85"/>
  <c r="AX275" i="85"/>
  <c r="AP734" i="85"/>
  <c r="AP732" i="85"/>
  <c r="AP677" i="85"/>
  <c r="AP731" i="85"/>
  <c r="AP730" i="85"/>
  <c r="AP728" i="85"/>
  <c r="AP726" i="85"/>
  <c r="AP724" i="85"/>
  <c r="AP722" i="85"/>
  <c r="AP720" i="85"/>
  <c r="AP718" i="85"/>
  <c r="AP716" i="85"/>
  <c r="AP714" i="85"/>
  <c r="AP712" i="85"/>
  <c r="AP710" i="85"/>
  <c r="AP708" i="85"/>
  <c r="AP706" i="85"/>
  <c r="AP704" i="85"/>
  <c r="AP702" i="85"/>
  <c r="AP700" i="85"/>
  <c r="AP698" i="85"/>
  <c r="AP696" i="85"/>
  <c r="AP694" i="85"/>
  <c r="AP692" i="85"/>
  <c r="AP690" i="85"/>
  <c r="AP688" i="85"/>
  <c r="AP686" i="85"/>
  <c r="AP684" i="85"/>
  <c r="AP682" i="85"/>
  <c r="AP680" i="85"/>
  <c r="AP678" i="85"/>
  <c r="AP729" i="85"/>
  <c r="AP727" i="85"/>
  <c r="AP725" i="85"/>
  <c r="AP723" i="85"/>
  <c r="AP721" i="85"/>
  <c r="AP719" i="85"/>
  <c r="AP717" i="85"/>
  <c r="AP715" i="85"/>
  <c r="AP713" i="85"/>
  <c r="AP711" i="85"/>
  <c r="AP709" i="85"/>
  <c r="AP707" i="85"/>
  <c r="AP705" i="85"/>
  <c r="AP703" i="85"/>
  <c r="AP701" i="85"/>
  <c r="AP699" i="85"/>
  <c r="AP697" i="85"/>
  <c r="AP695" i="85"/>
  <c r="AP693" i="85"/>
  <c r="AP691" i="85"/>
  <c r="AP689" i="85"/>
  <c r="AP687" i="85"/>
  <c r="AP685" i="85"/>
  <c r="AP683" i="85"/>
  <c r="AP681" i="85"/>
  <c r="AP679" i="85"/>
  <c r="AP733" i="85"/>
  <c r="BM672" i="85"/>
  <c r="BM670" i="85"/>
  <c r="BM668" i="85"/>
  <c r="BM666" i="85"/>
  <c r="BM664" i="85"/>
  <c r="BM662" i="85"/>
  <c r="BM660" i="85"/>
  <c r="BM658" i="85"/>
  <c r="BM656" i="85"/>
  <c r="BM654" i="85"/>
  <c r="BM652" i="85"/>
  <c r="BM650" i="85"/>
  <c r="BM648" i="85"/>
  <c r="BM646" i="85"/>
  <c r="BM644" i="85"/>
  <c r="BM642" i="85"/>
  <c r="BM640" i="85"/>
  <c r="BM638" i="85"/>
  <c r="BM636" i="85"/>
  <c r="BM634" i="85"/>
  <c r="BM632" i="85"/>
  <c r="BM630" i="85"/>
  <c r="BM628" i="85"/>
  <c r="BM626" i="85"/>
  <c r="BM624" i="85"/>
  <c r="BM622" i="85"/>
  <c r="BM620" i="85"/>
  <c r="BM618" i="85"/>
  <c r="BM616" i="85"/>
  <c r="BM615" i="85"/>
  <c r="BM671" i="85"/>
  <c r="BM669" i="85"/>
  <c r="BM667" i="85"/>
  <c r="BM665" i="85"/>
  <c r="BM663" i="85"/>
  <c r="BM661" i="85"/>
  <c r="BM659" i="85"/>
  <c r="BM657" i="85"/>
  <c r="BM655" i="85"/>
  <c r="BM653" i="85"/>
  <c r="BM651" i="85"/>
  <c r="BM649" i="85"/>
  <c r="BM647" i="85"/>
  <c r="BM645" i="85"/>
  <c r="BM643" i="85"/>
  <c r="BM641" i="85"/>
  <c r="BM639" i="85"/>
  <c r="BM637" i="85"/>
  <c r="BM635" i="85"/>
  <c r="BM633" i="85"/>
  <c r="BM631" i="85"/>
  <c r="BM629" i="85"/>
  <c r="BM627" i="85"/>
  <c r="BM625" i="85"/>
  <c r="BM623" i="85"/>
  <c r="BM621" i="85"/>
  <c r="BM619" i="85"/>
  <c r="BM617" i="85"/>
  <c r="BH672" i="85"/>
  <c r="BH670" i="85"/>
  <c r="BH668" i="85"/>
  <c r="BH666" i="85"/>
  <c r="BH664" i="85"/>
  <c r="BH662" i="85"/>
  <c r="BH660" i="85"/>
  <c r="BH658" i="85"/>
  <c r="BH656" i="85"/>
  <c r="BH654" i="85"/>
  <c r="BH652" i="85"/>
  <c r="BH650" i="85"/>
  <c r="BH648" i="85"/>
  <c r="BH646" i="85"/>
  <c r="BH644" i="85"/>
  <c r="BH642" i="85"/>
  <c r="BH640" i="85"/>
  <c r="BH638" i="85"/>
  <c r="BH636" i="85"/>
  <c r="BH634" i="85"/>
  <c r="BH632" i="85"/>
  <c r="BH630" i="85"/>
  <c r="BH628" i="85"/>
  <c r="BH626" i="85"/>
  <c r="BH624" i="85"/>
  <c r="BH622" i="85"/>
  <c r="BH620" i="85"/>
  <c r="BH618" i="85"/>
  <c r="BH616" i="85"/>
  <c r="BH671" i="85"/>
  <c r="BH663" i="85"/>
  <c r="BH655" i="85"/>
  <c r="BH647" i="85"/>
  <c r="BH639" i="85"/>
  <c r="BH631" i="85"/>
  <c r="BH623" i="85"/>
  <c r="BH669" i="85"/>
  <c r="BH661" i="85"/>
  <c r="BH653" i="85"/>
  <c r="BH645" i="85"/>
  <c r="BH637" i="85"/>
  <c r="BH629" i="85"/>
  <c r="BH621" i="85"/>
  <c r="BH667" i="85"/>
  <c r="BH659" i="85"/>
  <c r="BH651" i="85"/>
  <c r="BH643" i="85"/>
  <c r="BH635" i="85"/>
  <c r="BH627" i="85"/>
  <c r="BH619" i="85"/>
  <c r="BH615" i="85"/>
  <c r="BH665" i="85"/>
  <c r="BH657" i="85"/>
  <c r="BH649" i="85"/>
  <c r="BH641" i="85"/>
  <c r="BH633" i="85"/>
  <c r="BH625" i="85"/>
  <c r="BH617" i="85"/>
  <c r="AQ796" i="85"/>
  <c r="AQ794" i="85"/>
  <c r="AQ792" i="85"/>
  <c r="AQ790" i="85"/>
  <c r="AQ788" i="85"/>
  <c r="AQ786" i="85"/>
  <c r="AQ784" i="85"/>
  <c r="AQ782" i="85"/>
  <c r="AQ780" i="85"/>
  <c r="AQ778" i="85"/>
  <c r="AQ776" i="85"/>
  <c r="AQ774" i="85"/>
  <c r="AQ772" i="85"/>
  <c r="AQ770" i="85"/>
  <c r="AQ768" i="85"/>
  <c r="AQ766" i="85"/>
  <c r="AQ764" i="85"/>
  <c r="AQ762" i="85"/>
  <c r="AQ760" i="85"/>
  <c r="AQ758" i="85"/>
  <c r="AQ756" i="85"/>
  <c r="AQ754" i="85"/>
  <c r="AQ752" i="85"/>
  <c r="AQ750" i="85"/>
  <c r="AQ739" i="85"/>
  <c r="AQ789" i="85"/>
  <c r="AQ781" i="85"/>
  <c r="AQ773" i="85"/>
  <c r="AQ765" i="85"/>
  <c r="AQ757" i="85"/>
  <c r="AQ783" i="85"/>
  <c r="AQ767" i="85"/>
  <c r="AQ748" i="85"/>
  <c r="AQ746" i="85"/>
  <c r="AQ744" i="85"/>
  <c r="AQ742" i="85"/>
  <c r="AQ740" i="85"/>
  <c r="AQ791" i="85"/>
  <c r="AQ751" i="85"/>
  <c r="AQ795" i="85"/>
  <c r="AQ787" i="85"/>
  <c r="AQ779" i="85"/>
  <c r="AQ771" i="85"/>
  <c r="AQ763" i="85"/>
  <c r="AQ755" i="85"/>
  <c r="AQ775" i="85"/>
  <c r="AQ793" i="85"/>
  <c r="AQ785" i="85"/>
  <c r="AQ777" i="85"/>
  <c r="AQ769" i="85"/>
  <c r="AQ761" i="85"/>
  <c r="AQ753" i="85"/>
  <c r="AQ759" i="85"/>
  <c r="AQ749" i="85"/>
  <c r="AQ747" i="85"/>
  <c r="AQ745" i="85"/>
  <c r="AQ743" i="85"/>
  <c r="AQ741" i="85"/>
  <c r="BU302" i="85"/>
  <c r="BU243" i="85"/>
  <c r="BU299" i="85"/>
  <c r="BU297" i="85"/>
  <c r="BU295" i="85"/>
  <c r="BU294" i="85"/>
  <c r="BU300" i="85"/>
  <c r="BU292" i="85"/>
  <c r="BU290" i="85"/>
  <c r="BU288" i="85"/>
  <c r="BU286" i="85"/>
  <c r="BU284" i="85"/>
  <c r="BU282" i="85"/>
  <c r="BU280" i="85"/>
  <c r="BU278" i="85"/>
  <c r="BU276" i="85"/>
  <c r="BU274" i="85"/>
  <c r="BU272" i="85"/>
  <c r="BU270" i="85"/>
  <c r="BU268" i="85"/>
  <c r="BU266" i="85"/>
  <c r="BU298" i="85"/>
  <c r="BU296" i="85"/>
  <c r="BU293" i="85"/>
  <c r="BU291" i="85"/>
  <c r="BU289" i="85"/>
  <c r="BU287" i="85"/>
  <c r="BU285" i="85"/>
  <c r="BU283" i="85"/>
  <c r="BU281" i="85"/>
  <c r="BU279" i="85"/>
  <c r="BU277" i="85"/>
  <c r="BU275" i="85"/>
  <c r="BU273" i="85"/>
  <c r="BU271" i="85"/>
  <c r="BU269" i="85"/>
  <c r="BU267" i="85"/>
  <c r="BU265" i="85"/>
  <c r="BU264" i="85"/>
  <c r="BU262" i="85"/>
  <c r="BU260" i="85"/>
  <c r="BU258" i="85"/>
  <c r="BU256" i="85"/>
  <c r="BU254" i="85"/>
  <c r="BU252" i="85"/>
  <c r="BU250" i="85"/>
  <c r="BU248" i="85"/>
  <c r="BU246" i="85"/>
  <c r="BU244" i="85"/>
  <c r="BU263" i="85"/>
  <c r="BU261" i="85"/>
  <c r="BU259" i="85"/>
  <c r="BU257" i="85"/>
  <c r="BU255" i="85"/>
  <c r="BU253" i="85"/>
  <c r="BU251" i="85"/>
  <c r="BU249" i="85"/>
  <c r="BU247" i="85"/>
  <c r="BU245" i="85"/>
  <c r="AW243" i="85"/>
  <c r="AW299" i="85"/>
  <c r="AW297" i="85"/>
  <c r="AW295" i="85"/>
  <c r="AW293" i="85"/>
  <c r="AW296" i="85"/>
  <c r="AW294" i="85"/>
  <c r="AW292" i="85"/>
  <c r="AW290" i="85"/>
  <c r="AW288" i="85"/>
  <c r="AW286" i="85"/>
  <c r="AW284" i="85"/>
  <c r="AW282" i="85"/>
  <c r="AW280" i="85"/>
  <c r="AW278" i="85"/>
  <c r="AW276" i="85"/>
  <c r="AW274" i="85"/>
  <c r="AW272" i="85"/>
  <c r="AW270" i="85"/>
  <c r="AW268" i="85"/>
  <c r="AW266" i="85"/>
  <c r="AW300" i="85"/>
  <c r="AW298" i="85"/>
  <c r="AW291" i="85"/>
  <c r="AW289" i="85"/>
  <c r="AW287" i="85"/>
  <c r="AW285" i="85"/>
  <c r="AW283" i="85"/>
  <c r="AW281" i="85"/>
  <c r="AW279" i="85"/>
  <c r="AW277" i="85"/>
  <c r="AW275" i="85"/>
  <c r="AW273" i="85"/>
  <c r="AW271" i="85"/>
  <c r="AW269" i="85"/>
  <c r="AW267" i="85"/>
  <c r="AW265" i="85"/>
  <c r="AW264" i="85"/>
  <c r="AW262" i="85"/>
  <c r="AW260" i="85"/>
  <c r="AW258" i="85"/>
  <c r="AW256" i="85"/>
  <c r="AW254" i="85"/>
  <c r="AW252" i="85"/>
  <c r="AW250" i="85"/>
  <c r="AW248" i="85"/>
  <c r="AW246" i="85"/>
  <c r="AW244" i="85"/>
  <c r="AW263" i="85"/>
  <c r="AW261" i="85"/>
  <c r="AW259" i="85"/>
  <c r="AW257" i="85"/>
  <c r="AW255" i="85"/>
  <c r="AW253" i="85"/>
  <c r="AW251" i="85"/>
  <c r="AW249" i="85"/>
  <c r="AW247" i="85"/>
  <c r="AW245" i="85"/>
  <c r="BP238" i="85"/>
  <c r="BP236" i="85"/>
  <c r="BP234" i="85"/>
  <c r="BP232" i="85"/>
  <c r="BP230" i="85"/>
  <c r="BP228" i="85"/>
  <c r="BP226" i="85"/>
  <c r="BP224" i="85"/>
  <c r="BP222" i="85"/>
  <c r="BP237" i="85"/>
  <c r="BP235" i="85"/>
  <c r="BP233" i="85"/>
  <c r="BP231" i="85"/>
  <c r="BP229" i="85"/>
  <c r="BP227" i="85"/>
  <c r="BP225" i="85"/>
  <c r="BP223" i="85"/>
  <c r="BP221" i="85"/>
  <c r="BP220" i="85"/>
  <c r="BP218" i="85"/>
  <c r="BP216" i="85"/>
  <c r="BP214" i="85"/>
  <c r="BP212" i="85"/>
  <c r="BP210" i="85"/>
  <c r="BP208" i="85"/>
  <c r="BP219" i="85"/>
  <c r="BP217" i="85"/>
  <c r="BP215" i="85"/>
  <c r="BP213" i="85"/>
  <c r="BP211" i="85"/>
  <c r="BP209" i="85"/>
  <c r="BP207" i="85"/>
  <c r="BP181" i="85"/>
  <c r="BP206" i="85"/>
  <c r="BP204" i="85"/>
  <c r="BP202" i="85"/>
  <c r="BP200" i="85"/>
  <c r="BP198" i="85"/>
  <c r="BP196" i="85"/>
  <c r="BP194" i="85"/>
  <c r="BP192" i="85"/>
  <c r="BP190" i="85"/>
  <c r="BP188" i="85"/>
  <c r="BP186" i="85"/>
  <c r="BP184" i="85"/>
  <c r="BP182" i="85"/>
  <c r="BP205" i="85"/>
  <c r="BP203" i="85"/>
  <c r="BP201" i="85"/>
  <c r="BP199" i="85"/>
  <c r="BP197" i="85"/>
  <c r="BP195" i="85"/>
  <c r="BP193" i="85"/>
  <c r="BP191" i="85"/>
  <c r="BP189" i="85"/>
  <c r="BP187" i="85"/>
  <c r="BP185" i="85"/>
  <c r="BP183" i="85"/>
  <c r="BT615" i="85"/>
  <c r="BT671" i="85"/>
  <c r="BT669" i="85"/>
  <c r="BT667" i="85"/>
  <c r="BT665" i="85"/>
  <c r="BT663" i="85"/>
  <c r="BT661" i="85"/>
  <c r="BT659" i="85"/>
  <c r="BT657" i="85"/>
  <c r="BT655" i="85"/>
  <c r="BT653" i="85"/>
  <c r="BT651" i="85"/>
  <c r="BT649" i="85"/>
  <c r="BT647" i="85"/>
  <c r="BT645" i="85"/>
  <c r="BT643" i="85"/>
  <c r="BT641" i="85"/>
  <c r="BT639" i="85"/>
  <c r="BT637" i="85"/>
  <c r="BT635" i="85"/>
  <c r="BT633" i="85"/>
  <c r="BT631" i="85"/>
  <c r="BT629" i="85"/>
  <c r="BT627" i="85"/>
  <c r="BT625" i="85"/>
  <c r="BT623" i="85"/>
  <c r="BT621" i="85"/>
  <c r="BT619" i="85"/>
  <c r="BT617" i="85"/>
  <c r="BT666" i="85"/>
  <c r="BT658" i="85"/>
  <c r="BT650" i="85"/>
  <c r="BT642" i="85"/>
  <c r="BT634" i="85"/>
  <c r="BT626" i="85"/>
  <c r="BT618" i="85"/>
  <c r="BT672" i="85"/>
  <c r="BT664" i="85"/>
  <c r="BT656" i="85"/>
  <c r="BT648" i="85"/>
  <c r="BT640" i="85"/>
  <c r="BT632" i="85"/>
  <c r="BT624" i="85"/>
  <c r="BT616" i="85"/>
  <c r="BT670" i="85"/>
  <c r="BT662" i="85"/>
  <c r="BT654" i="85"/>
  <c r="BT646" i="85"/>
  <c r="BT638" i="85"/>
  <c r="BT630" i="85"/>
  <c r="BT622" i="85"/>
  <c r="BT668" i="85"/>
  <c r="BT660" i="85"/>
  <c r="BT652" i="85"/>
  <c r="BT644" i="85"/>
  <c r="BT636" i="85"/>
  <c r="BT628" i="85"/>
  <c r="BT620" i="85"/>
  <c r="BD739" i="85"/>
  <c r="BD795" i="85"/>
  <c r="BD793" i="85"/>
  <c r="BD791" i="85"/>
  <c r="BD789" i="85"/>
  <c r="BD787" i="85"/>
  <c r="BD785" i="85"/>
  <c r="BD783" i="85"/>
  <c r="BD781" i="85"/>
  <c r="BD779" i="85"/>
  <c r="BD777" i="85"/>
  <c r="BD775" i="85"/>
  <c r="BD773" i="85"/>
  <c r="BD771" i="85"/>
  <c r="BD769" i="85"/>
  <c r="BD767" i="85"/>
  <c r="BD765" i="85"/>
  <c r="BD763" i="85"/>
  <c r="BD761" i="85"/>
  <c r="BD759" i="85"/>
  <c r="BD757" i="85"/>
  <c r="BD755" i="85"/>
  <c r="BD753" i="85"/>
  <c r="BD751" i="85"/>
  <c r="BD794" i="85"/>
  <c r="BD786" i="85"/>
  <c r="BD778" i="85"/>
  <c r="BD770" i="85"/>
  <c r="BD762" i="85"/>
  <c r="BD754" i="85"/>
  <c r="BD748" i="85"/>
  <c r="BD792" i="85"/>
  <c r="BD784" i="85"/>
  <c r="BD776" i="85"/>
  <c r="BD768" i="85"/>
  <c r="BD760" i="85"/>
  <c r="BD752" i="85"/>
  <c r="BD740" i="85"/>
  <c r="BD749" i="85"/>
  <c r="BD747" i="85"/>
  <c r="BD745" i="85"/>
  <c r="BD743" i="85"/>
  <c r="BD741" i="85"/>
  <c r="BD744" i="85"/>
  <c r="BD790" i="85"/>
  <c r="BD782" i="85"/>
  <c r="BD774" i="85"/>
  <c r="BD766" i="85"/>
  <c r="BD758" i="85"/>
  <c r="BD750" i="85"/>
  <c r="BD746" i="85"/>
  <c r="BD742" i="85"/>
  <c r="BD796" i="85"/>
  <c r="BD788" i="85"/>
  <c r="BD780" i="85"/>
  <c r="BD772" i="85"/>
  <c r="BD764" i="85"/>
  <c r="BD756" i="85"/>
  <c r="BS739" i="85"/>
  <c r="BS795" i="85"/>
  <c r="BS793" i="85"/>
  <c r="BS791" i="85"/>
  <c r="BS789" i="85"/>
  <c r="BS787" i="85"/>
  <c r="BS785" i="85"/>
  <c r="BS783" i="85"/>
  <c r="BS781" i="85"/>
  <c r="BS779" i="85"/>
  <c r="BS777" i="85"/>
  <c r="BS775" i="85"/>
  <c r="BS773" i="85"/>
  <c r="BS771" i="85"/>
  <c r="BS769" i="85"/>
  <c r="BS767" i="85"/>
  <c r="BS765" i="85"/>
  <c r="BS763" i="85"/>
  <c r="BS761" i="85"/>
  <c r="BS759" i="85"/>
  <c r="BS757" i="85"/>
  <c r="BS755" i="85"/>
  <c r="BS753" i="85"/>
  <c r="BS751" i="85"/>
  <c r="BS796" i="85"/>
  <c r="BS788" i="85"/>
  <c r="BS780" i="85"/>
  <c r="BS772" i="85"/>
  <c r="BS764" i="85"/>
  <c r="BS756" i="85"/>
  <c r="BS758" i="85"/>
  <c r="BS749" i="85"/>
  <c r="BS747" i="85"/>
  <c r="BS745" i="85"/>
  <c r="BS743" i="85"/>
  <c r="BS741" i="85"/>
  <c r="BS790" i="85"/>
  <c r="BS782" i="85"/>
  <c r="BS774" i="85"/>
  <c r="BS766" i="85"/>
  <c r="BS794" i="85"/>
  <c r="BS786" i="85"/>
  <c r="BS778" i="85"/>
  <c r="BS770" i="85"/>
  <c r="BS762" i="85"/>
  <c r="BS754" i="85"/>
  <c r="BS792" i="85"/>
  <c r="BS784" i="85"/>
  <c r="BS776" i="85"/>
  <c r="BS768" i="85"/>
  <c r="BS760" i="85"/>
  <c r="BS752" i="85"/>
  <c r="BS750" i="85"/>
  <c r="BS748" i="85"/>
  <c r="BS746" i="85"/>
  <c r="BS744" i="85"/>
  <c r="BS742" i="85"/>
  <c r="BS740" i="85"/>
  <c r="BC739" i="85"/>
  <c r="BC795" i="85"/>
  <c r="BC793" i="85"/>
  <c r="BC791" i="85"/>
  <c r="BC789" i="85"/>
  <c r="BC787" i="85"/>
  <c r="BC785" i="85"/>
  <c r="BC783" i="85"/>
  <c r="BC781" i="85"/>
  <c r="BC779" i="85"/>
  <c r="BC777" i="85"/>
  <c r="BC775" i="85"/>
  <c r="BC773" i="85"/>
  <c r="BC771" i="85"/>
  <c r="BC769" i="85"/>
  <c r="BC767" i="85"/>
  <c r="BC765" i="85"/>
  <c r="BC763" i="85"/>
  <c r="BC761" i="85"/>
  <c r="BC759" i="85"/>
  <c r="BC757" i="85"/>
  <c r="BC755" i="85"/>
  <c r="BC753" i="85"/>
  <c r="BC751" i="85"/>
  <c r="BC792" i="85"/>
  <c r="BC784" i="85"/>
  <c r="BC776" i="85"/>
  <c r="BC768" i="85"/>
  <c r="BC760" i="85"/>
  <c r="BC752" i="85"/>
  <c r="BC794" i="85"/>
  <c r="BC786" i="85"/>
  <c r="BC770" i="85"/>
  <c r="BC749" i="85"/>
  <c r="BC747" i="85"/>
  <c r="BC745" i="85"/>
  <c r="BC743" i="85"/>
  <c r="BC741" i="85"/>
  <c r="BC762" i="85"/>
  <c r="BC790" i="85"/>
  <c r="BC782" i="85"/>
  <c r="BC774" i="85"/>
  <c r="BC766" i="85"/>
  <c r="BC758" i="85"/>
  <c r="BC796" i="85"/>
  <c r="BC788" i="85"/>
  <c r="BC780" i="85"/>
  <c r="BC772" i="85"/>
  <c r="BC764" i="85"/>
  <c r="BC756" i="85"/>
  <c r="BC750" i="85"/>
  <c r="BC748" i="85"/>
  <c r="BC746" i="85"/>
  <c r="BC744" i="85"/>
  <c r="BC742" i="85"/>
  <c r="BC740" i="85"/>
  <c r="BC778" i="85"/>
  <c r="BC754" i="85"/>
  <c r="AU424" i="85"/>
  <c r="AU422" i="85"/>
  <c r="AU420" i="85"/>
  <c r="AU418" i="85"/>
  <c r="AU416" i="85"/>
  <c r="AU414" i="85"/>
  <c r="AU412" i="85"/>
  <c r="AU410" i="85"/>
  <c r="AU408" i="85"/>
  <c r="AU406" i="85"/>
  <c r="AU404" i="85"/>
  <c r="AU367" i="85"/>
  <c r="AU423" i="85"/>
  <c r="AU421" i="85"/>
  <c r="AU419" i="85"/>
  <c r="AU417" i="85"/>
  <c r="AU415" i="85"/>
  <c r="AU413" i="85"/>
  <c r="AU411" i="85"/>
  <c r="AU409" i="85"/>
  <c r="AU407" i="85"/>
  <c r="AU405" i="85"/>
  <c r="AU403" i="85"/>
  <c r="AU401" i="85"/>
  <c r="AU399" i="85"/>
  <c r="AU397" i="85"/>
  <c r="AU395" i="85"/>
  <c r="AU393" i="85"/>
  <c r="AU391" i="85"/>
  <c r="AU389" i="85"/>
  <c r="AU387" i="85"/>
  <c r="AU385" i="85"/>
  <c r="AU383" i="85"/>
  <c r="AU381" i="85"/>
  <c r="AU379" i="85"/>
  <c r="AU377" i="85"/>
  <c r="AU375" i="85"/>
  <c r="AU373" i="85"/>
  <c r="AU371" i="85"/>
  <c r="AU369" i="85"/>
  <c r="AU402" i="85"/>
  <c r="AU400" i="85"/>
  <c r="AU398" i="85"/>
  <c r="AU396" i="85"/>
  <c r="AU394" i="85"/>
  <c r="AU392" i="85"/>
  <c r="AU390" i="85"/>
  <c r="AU388" i="85"/>
  <c r="AU386" i="85"/>
  <c r="AU384" i="85"/>
  <c r="AU382" i="85"/>
  <c r="AU380" i="85"/>
  <c r="AU378" i="85"/>
  <c r="AU376" i="85"/>
  <c r="AU374" i="85"/>
  <c r="AU372" i="85"/>
  <c r="AU370" i="85"/>
  <c r="AU368" i="85"/>
  <c r="AZ672" i="85"/>
  <c r="AZ670" i="85"/>
  <c r="AZ668" i="85"/>
  <c r="AZ666" i="85"/>
  <c r="AZ664" i="85"/>
  <c r="AZ662" i="85"/>
  <c r="AZ660" i="85"/>
  <c r="AZ658" i="85"/>
  <c r="AZ656" i="85"/>
  <c r="AZ654" i="85"/>
  <c r="AZ652" i="85"/>
  <c r="AZ650" i="85"/>
  <c r="AZ648" i="85"/>
  <c r="AZ646" i="85"/>
  <c r="AZ644" i="85"/>
  <c r="AZ642" i="85"/>
  <c r="AZ640" i="85"/>
  <c r="AZ638" i="85"/>
  <c r="AZ636" i="85"/>
  <c r="AZ634" i="85"/>
  <c r="AZ632" i="85"/>
  <c r="AZ630" i="85"/>
  <c r="AZ628" i="85"/>
  <c r="AZ626" i="85"/>
  <c r="AZ624" i="85"/>
  <c r="AZ622" i="85"/>
  <c r="AZ620" i="85"/>
  <c r="AZ618" i="85"/>
  <c r="AZ616" i="85"/>
  <c r="AZ669" i="85"/>
  <c r="AZ661" i="85"/>
  <c r="AZ653" i="85"/>
  <c r="AZ645" i="85"/>
  <c r="AZ637" i="85"/>
  <c r="AZ629" i="85"/>
  <c r="AZ621" i="85"/>
  <c r="AZ667" i="85"/>
  <c r="AZ659" i="85"/>
  <c r="AZ651" i="85"/>
  <c r="AZ643" i="85"/>
  <c r="AZ635" i="85"/>
  <c r="AZ627" i="85"/>
  <c r="AZ619" i="85"/>
  <c r="AZ615" i="85"/>
  <c r="AZ665" i="85"/>
  <c r="AZ657" i="85"/>
  <c r="AZ649" i="85"/>
  <c r="AZ641" i="85"/>
  <c r="AZ633" i="85"/>
  <c r="AZ625" i="85"/>
  <c r="AZ617" i="85"/>
  <c r="AZ671" i="85"/>
  <c r="AZ663" i="85"/>
  <c r="AZ655" i="85"/>
  <c r="AZ647" i="85"/>
  <c r="AZ639" i="85"/>
  <c r="AZ631" i="85"/>
  <c r="AZ623" i="85"/>
  <c r="BO796" i="85"/>
  <c r="BO794" i="85"/>
  <c r="BO792" i="85"/>
  <c r="BO790" i="85"/>
  <c r="BO788" i="85"/>
  <c r="BO786" i="85"/>
  <c r="BO784" i="85"/>
  <c r="BO782" i="85"/>
  <c r="BO780" i="85"/>
  <c r="BO778" i="85"/>
  <c r="BO776" i="85"/>
  <c r="BO774" i="85"/>
  <c r="BO772" i="85"/>
  <c r="BO770" i="85"/>
  <c r="BO768" i="85"/>
  <c r="BO766" i="85"/>
  <c r="BO764" i="85"/>
  <c r="BO762" i="85"/>
  <c r="BO760" i="85"/>
  <c r="BO758" i="85"/>
  <c r="BO756" i="85"/>
  <c r="BO754" i="85"/>
  <c r="BO752" i="85"/>
  <c r="BO739" i="85"/>
  <c r="BO795" i="85"/>
  <c r="BO787" i="85"/>
  <c r="BO779" i="85"/>
  <c r="BO771" i="85"/>
  <c r="BO763" i="85"/>
  <c r="BO755" i="85"/>
  <c r="BO789" i="85"/>
  <c r="BO781" i="85"/>
  <c r="BO765" i="85"/>
  <c r="BO750" i="85"/>
  <c r="BO748" i="85"/>
  <c r="BO746" i="85"/>
  <c r="BO744" i="85"/>
  <c r="BO742" i="85"/>
  <c r="BO740" i="85"/>
  <c r="BO793" i="85"/>
  <c r="BO785" i="85"/>
  <c r="BO777" i="85"/>
  <c r="BO769" i="85"/>
  <c r="BO761" i="85"/>
  <c r="BO753" i="85"/>
  <c r="BO757" i="85"/>
  <c r="BO791" i="85"/>
  <c r="BO783" i="85"/>
  <c r="BO775" i="85"/>
  <c r="BO767" i="85"/>
  <c r="BO759" i="85"/>
  <c r="BO751" i="85"/>
  <c r="BO773" i="85"/>
  <c r="BO749" i="85"/>
  <c r="BO747" i="85"/>
  <c r="BO745" i="85"/>
  <c r="BO743" i="85"/>
  <c r="BO741" i="85"/>
  <c r="BR237" i="85"/>
  <c r="BR235" i="85"/>
  <c r="BR233" i="85"/>
  <c r="BR231" i="85"/>
  <c r="BR229" i="85"/>
  <c r="BR227" i="85"/>
  <c r="BR225" i="85"/>
  <c r="BR223" i="85"/>
  <c r="BR221" i="85"/>
  <c r="BR238" i="85"/>
  <c r="BR236" i="85"/>
  <c r="BR234" i="85"/>
  <c r="BR232" i="85"/>
  <c r="BR230" i="85"/>
  <c r="BR228" i="85"/>
  <c r="BR226" i="85"/>
  <c r="BR224" i="85"/>
  <c r="BR222" i="85"/>
  <c r="BR220" i="85"/>
  <c r="BR218" i="85"/>
  <c r="BR216" i="85"/>
  <c r="BR214" i="85"/>
  <c r="BR212" i="85"/>
  <c r="BR210" i="85"/>
  <c r="BR208" i="85"/>
  <c r="BR181" i="85"/>
  <c r="BR219" i="85"/>
  <c r="BR211" i="85"/>
  <c r="BR206" i="85"/>
  <c r="BR204" i="85"/>
  <c r="BR202" i="85"/>
  <c r="BR200" i="85"/>
  <c r="BR198" i="85"/>
  <c r="BR196" i="85"/>
  <c r="BR194" i="85"/>
  <c r="BR192" i="85"/>
  <c r="BR190" i="85"/>
  <c r="BR188" i="85"/>
  <c r="BR186" i="85"/>
  <c r="BR184" i="85"/>
  <c r="BR182" i="85"/>
  <c r="BR217" i="85"/>
  <c r="BR209" i="85"/>
  <c r="BR205" i="85"/>
  <c r="BR203" i="85"/>
  <c r="BR201" i="85"/>
  <c r="BR199" i="85"/>
  <c r="BR197" i="85"/>
  <c r="BR195" i="85"/>
  <c r="BR193" i="85"/>
  <c r="BR191" i="85"/>
  <c r="BR189" i="85"/>
  <c r="BR187" i="85"/>
  <c r="BR185" i="85"/>
  <c r="BR183" i="85"/>
  <c r="BR207" i="85"/>
  <c r="BR213" i="85"/>
  <c r="BR215" i="85"/>
  <c r="BJ429" i="85"/>
  <c r="BJ485" i="85"/>
  <c r="BJ483" i="85"/>
  <c r="BJ481" i="85"/>
  <c r="BJ479" i="85"/>
  <c r="BJ477" i="85"/>
  <c r="BJ475" i="85"/>
  <c r="BJ473" i="85"/>
  <c r="BJ471" i="85"/>
  <c r="BJ469" i="85"/>
  <c r="BJ467" i="85"/>
  <c r="BJ465" i="85"/>
  <c r="BJ463" i="85"/>
  <c r="BJ461" i="85"/>
  <c r="BJ459" i="85"/>
  <c r="BJ457" i="85"/>
  <c r="BJ455" i="85"/>
  <c r="BJ453" i="85"/>
  <c r="BJ451" i="85"/>
  <c r="BJ486" i="85"/>
  <c r="BJ484" i="85"/>
  <c r="BJ482" i="85"/>
  <c r="BJ480" i="85"/>
  <c r="BJ478" i="85"/>
  <c r="BJ476" i="85"/>
  <c r="BJ474" i="85"/>
  <c r="BJ472" i="85"/>
  <c r="BJ470" i="85"/>
  <c r="BJ468" i="85"/>
  <c r="BJ466" i="85"/>
  <c r="BJ464" i="85"/>
  <c r="BJ462" i="85"/>
  <c r="BJ460" i="85"/>
  <c r="BJ458" i="85"/>
  <c r="BJ456" i="85"/>
  <c r="BJ454" i="85"/>
  <c r="BJ452" i="85"/>
  <c r="BJ449" i="85"/>
  <c r="BJ447" i="85"/>
  <c r="BJ445" i="85"/>
  <c r="BJ443" i="85"/>
  <c r="BJ441" i="85"/>
  <c r="BJ439" i="85"/>
  <c r="BJ437" i="85"/>
  <c r="BJ435" i="85"/>
  <c r="BJ433" i="85"/>
  <c r="BJ431" i="85"/>
  <c r="BJ450" i="85"/>
  <c r="BJ448" i="85"/>
  <c r="BJ446" i="85"/>
  <c r="BJ444" i="85"/>
  <c r="BJ442" i="85"/>
  <c r="BJ440" i="85"/>
  <c r="BJ438" i="85"/>
  <c r="BJ436" i="85"/>
  <c r="BJ434" i="85"/>
  <c r="BJ432" i="85"/>
  <c r="BJ430" i="85"/>
  <c r="AT677" i="85"/>
  <c r="AT733" i="85"/>
  <c r="AT731" i="85"/>
  <c r="AT732" i="85"/>
  <c r="AT729" i="85"/>
  <c r="AT727" i="85"/>
  <c r="AT725" i="85"/>
  <c r="AT723" i="85"/>
  <c r="AT721" i="85"/>
  <c r="AT719" i="85"/>
  <c r="AT717" i="85"/>
  <c r="AT715" i="85"/>
  <c r="AT713" i="85"/>
  <c r="AT711" i="85"/>
  <c r="AT709" i="85"/>
  <c r="AT707" i="85"/>
  <c r="AT705" i="85"/>
  <c r="AT703" i="85"/>
  <c r="AT701" i="85"/>
  <c r="AT699" i="85"/>
  <c r="AT697" i="85"/>
  <c r="AT695" i="85"/>
  <c r="AT693" i="85"/>
  <c r="AT691" i="85"/>
  <c r="AT689" i="85"/>
  <c r="AT687" i="85"/>
  <c r="AT685" i="85"/>
  <c r="AT683" i="85"/>
  <c r="AT681" i="85"/>
  <c r="AT679" i="85"/>
  <c r="AT730" i="85"/>
  <c r="AT728" i="85"/>
  <c r="AT726" i="85"/>
  <c r="AT724" i="85"/>
  <c r="AT722" i="85"/>
  <c r="AT720" i="85"/>
  <c r="AT718" i="85"/>
  <c r="AT716" i="85"/>
  <c r="AT714" i="85"/>
  <c r="AT712" i="85"/>
  <c r="AT710" i="85"/>
  <c r="AT708" i="85"/>
  <c r="AT706" i="85"/>
  <c r="AT704" i="85"/>
  <c r="AT702" i="85"/>
  <c r="AT700" i="85"/>
  <c r="AT698" i="85"/>
  <c r="AT696" i="85"/>
  <c r="AT694" i="85"/>
  <c r="AT692" i="85"/>
  <c r="AT690" i="85"/>
  <c r="AT688" i="85"/>
  <c r="AT686" i="85"/>
  <c r="AT684" i="85"/>
  <c r="AT682" i="85"/>
  <c r="AT680" i="85"/>
  <c r="AT678" i="85"/>
  <c r="AT734" i="85"/>
  <c r="AY238" i="85"/>
  <c r="AY236" i="85"/>
  <c r="AY234" i="85"/>
  <c r="AY232" i="85"/>
  <c r="AY230" i="85"/>
  <c r="AY228" i="85"/>
  <c r="AY226" i="85"/>
  <c r="AY224" i="85"/>
  <c r="AY222" i="85"/>
  <c r="AY220" i="85"/>
  <c r="AY181" i="85"/>
  <c r="AY233" i="85"/>
  <c r="AY225" i="85"/>
  <c r="AY231" i="85"/>
  <c r="AY223" i="85"/>
  <c r="AY219" i="85"/>
  <c r="AY217" i="85"/>
  <c r="AY215" i="85"/>
  <c r="AY213" i="85"/>
  <c r="AY211" i="85"/>
  <c r="AY209" i="85"/>
  <c r="AY207" i="85"/>
  <c r="AY237" i="85"/>
  <c r="AY229" i="85"/>
  <c r="AY221" i="85"/>
  <c r="AY216" i="85"/>
  <c r="AY208" i="85"/>
  <c r="AY235" i="85"/>
  <c r="AY214" i="85"/>
  <c r="AY206" i="85"/>
  <c r="AY205" i="85"/>
  <c r="AY203" i="85"/>
  <c r="AY201" i="85"/>
  <c r="AY199" i="85"/>
  <c r="AY197" i="85"/>
  <c r="AY195" i="85"/>
  <c r="AY193" i="85"/>
  <c r="AY191" i="85"/>
  <c r="AY189" i="85"/>
  <c r="AY187" i="85"/>
  <c r="AY185" i="85"/>
  <c r="AY183" i="85"/>
  <c r="AY227" i="85"/>
  <c r="AY212" i="85"/>
  <c r="AY218" i="85"/>
  <c r="AY210" i="85"/>
  <c r="AY200" i="85"/>
  <c r="AY192" i="85"/>
  <c r="AY184" i="85"/>
  <c r="AY198" i="85"/>
  <c r="AY190" i="85"/>
  <c r="AY182" i="85"/>
  <c r="AY204" i="85"/>
  <c r="AY196" i="85"/>
  <c r="AY188" i="85"/>
  <c r="AY202" i="85"/>
  <c r="AY194" i="85"/>
  <c r="AY186" i="85"/>
  <c r="BI610" i="85"/>
  <c r="BI608" i="85"/>
  <c r="BI606" i="85"/>
  <c r="BI604" i="85"/>
  <c r="BI602" i="85"/>
  <c r="BI600" i="85"/>
  <c r="BI598" i="85"/>
  <c r="BI596" i="85"/>
  <c r="BI594" i="85"/>
  <c r="BI592" i="85"/>
  <c r="BI590" i="85"/>
  <c r="BI588" i="85"/>
  <c r="BI586" i="85"/>
  <c r="BI584" i="85"/>
  <c r="BI582" i="85"/>
  <c r="BI580" i="85"/>
  <c r="BI578" i="85"/>
  <c r="BI576" i="85"/>
  <c r="BI574" i="85"/>
  <c r="BI572" i="85"/>
  <c r="BI570" i="85"/>
  <c r="BI568" i="85"/>
  <c r="BI566" i="85"/>
  <c r="BI564" i="85"/>
  <c r="BI562" i="85"/>
  <c r="BI560" i="85"/>
  <c r="BI558" i="85"/>
  <c r="BI556" i="85"/>
  <c r="BI554" i="85"/>
  <c r="BI607" i="85"/>
  <c r="BI599" i="85"/>
  <c r="BI591" i="85"/>
  <c r="BI583" i="85"/>
  <c r="BI575" i="85"/>
  <c r="BI567" i="85"/>
  <c r="BI559" i="85"/>
  <c r="BI553" i="85"/>
  <c r="BI605" i="85"/>
  <c r="BI597" i="85"/>
  <c r="BI589" i="85"/>
  <c r="BI581" i="85"/>
  <c r="BI573" i="85"/>
  <c r="BI565" i="85"/>
  <c r="BI557" i="85"/>
  <c r="BI603" i="85"/>
  <c r="BI595" i="85"/>
  <c r="BI587" i="85"/>
  <c r="BI579" i="85"/>
  <c r="BI571" i="85"/>
  <c r="BI563" i="85"/>
  <c r="BI555" i="85"/>
  <c r="BI609" i="85"/>
  <c r="BI601" i="85"/>
  <c r="BI593" i="85"/>
  <c r="BI585" i="85"/>
  <c r="BI577" i="85"/>
  <c r="BI569" i="85"/>
  <c r="BI561" i="85"/>
  <c r="AR300" i="85"/>
  <c r="AR298" i="85"/>
  <c r="AR296" i="85"/>
  <c r="AR294" i="85"/>
  <c r="AR243" i="85"/>
  <c r="AR299" i="85"/>
  <c r="AR297" i="85"/>
  <c r="AR295" i="85"/>
  <c r="AR293" i="85"/>
  <c r="AR291" i="85"/>
  <c r="AR289" i="85"/>
  <c r="AR287" i="85"/>
  <c r="AR285" i="85"/>
  <c r="AR283" i="85"/>
  <c r="AR281" i="85"/>
  <c r="AR279" i="85"/>
  <c r="AR277" i="85"/>
  <c r="AR275" i="85"/>
  <c r="AR273" i="85"/>
  <c r="AR271" i="85"/>
  <c r="AR269" i="85"/>
  <c r="AR267" i="85"/>
  <c r="AR265" i="85"/>
  <c r="AR288" i="85"/>
  <c r="AR280" i="85"/>
  <c r="AR272" i="85"/>
  <c r="AR263" i="85"/>
  <c r="AR261" i="85"/>
  <c r="AR259" i="85"/>
  <c r="AR257" i="85"/>
  <c r="AR255" i="85"/>
  <c r="AR253" i="85"/>
  <c r="AR251" i="85"/>
  <c r="AR249" i="85"/>
  <c r="AR247" i="85"/>
  <c r="AR245" i="85"/>
  <c r="AR286" i="85"/>
  <c r="AR278" i="85"/>
  <c r="AR270" i="85"/>
  <c r="AR292" i="85"/>
  <c r="AR284" i="85"/>
  <c r="AR276" i="85"/>
  <c r="AR268" i="85"/>
  <c r="AR264" i="85"/>
  <c r="AR262" i="85"/>
  <c r="AR260" i="85"/>
  <c r="AR258" i="85"/>
  <c r="AR256" i="85"/>
  <c r="AR254" i="85"/>
  <c r="AR252" i="85"/>
  <c r="AR250" i="85"/>
  <c r="AR248" i="85"/>
  <c r="AR246" i="85"/>
  <c r="AR244" i="85"/>
  <c r="AR274" i="85"/>
  <c r="AR266" i="85"/>
  <c r="AR290" i="85"/>
  <c r="AR282" i="85"/>
  <c r="BG610" i="85"/>
  <c r="BG608" i="85"/>
  <c r="BG606" i="85"/>
  <c r="BG604" i="85"/>
  <c r="BG602" i="85"/>
  <c r="BG600" i="85"/>
  <c r="BG598" i="85"/>
  <c r="BG596" i="85"/>
  <c r="BG594" i="85"/>
  <c r="BG592" i="85"/>
  <c r="BG590" i="85"/>
  <c r="BG588" i="85"/>
  <c r="BG586" i="85"/>
  <c r="BG584" i="85"/>
  <c r="BG582" i="85"/>
  <c r="BG580" i="85"/>
  <c r="BG578" i="85"/>
  <c r="BG576" i="85"/>
  <c r="BG574" i="85"/>
  <c r="BG572" i="85"/>
  <c r="BG570" i="85"/>
  <c r="BG568" i="85"/>
  <c r="BG566" i="85"/>
  <c r="BG564" i="85"/>
  <c r="BG562" i="85"/>
  <c r="BG560" i="85"/>
  <c r="BG558" i="85"/>
  <c r="BG556" i="85"/>
  <c r="BG554" i="85"/>
  <c r="BG553" i="85"/>
  <c r="BG609" i="85"/>
  <c r="BG607" i="85"/>
  <c r="BG605" i="85"/>
  <c r="BG603" i="85"/>
  <c r="BG601" i="85"/>
  <c r="BG599" i="85"/>
  <c r="BG597" i="85"/>
  <c r="BG595" i="85"/>
  <c r="BG593" i="85"/>
  <c r="BG591" i="85"/>
  <c r="BG589" i="85"/>
  <c r="BG587" i="85"/>
  <c r="BG585" i="85"/>
  <c r="BG583" i="85"/>
  <c r="BG581" i="85"/>
  <c r="BG579" i="85"/>
  <c r="BG577" i="85"/>
  <c r="BG575" i="85"/>
  <c r="BG573" i="85"/>
  <c r="BG571" i="85"/>
  <c r="BG569" i="85"/>
  <c r="BG567" i="85"/>
  <c r="BG565" i="85"/>
  <c r="BG563" i="85"/>
  <c r="BG561" i="85"/>
  <c r="BG559" i="85"/>
  <c r="BG557" i="85"/>
  <c r="BG555" i="85"/>
  <c r="CQ347" i="85"/>
  <c r="CQ325" i="85"/>
  <c r="CQ324" i="85"/>
  <c r="CQ335" i="85"/>
  <c r="CQ308" i="85"/>
  <c r="CQ338" i="85"/>
  <c r="CQ350" i="85"/>
  <c r="CH337" i="85"/>
  <c r="CH336" i="85"/>
  <c r="CH358" i="85"/>
  <c r="CH330" i="85"/>
  <c r="CH306" i="85"/>
  <c r="CH346" i="85"/>
  <c r="CH348" i="85"/>
  <c r="AB22" i="91"/>
  <c r="AB24" i="91" s="1"/>
  <c r="AQ26" i="91"/>
  <c r="CE21" i="91"/>
  <c r="CE22" i="91" s="1"/>
  <c r="CG348" i="85"/>
  <c r="CG358" i="85"/>
  <c r="CG345" i="85"/>
  <c r="CG337" i="85"/>
  <c r="CG329" i="85"/>
  <c r="CG321" i="85"/>
  <c r="CG313" i="85"/>
  <c r="CG305" i="85"/>
  <c r="CP362" i="85"/>
  <c r="CP354" i="85"/>
  <c r="CP346" i="85"/>
  <c r="CP338" i="85"/>
  <c r="CP330" i="85"/>
  <c r="CP322" i="85"/>
  <c r="CP314" i="85"/>
  <c r="CP306" i="85"/>
  <c r="CG349" i="85"/>
  <c r="CG357" i="85"/>
  <c r="CG344" i="85"/>
  <c r="CG336" i="85"/>
  <c r="CG328" i="85"/>
  <c r="CG320" i="85"/>
  <c r="CG312" i="85"/>
  <c r="CP361" i="85"/>
  <c r="CP353" i="85"/>
  <c r="CP345" i="85"/>
  <c r="CP337" i="85"/>
  <c r="CP329" i="85"/>
  <c r="CP321" i="85"/>
  <c r="CP313" i="85"/>
  <c r="CP305" i="85"/>
  <c r="CG354" i="85"/>
  <c r="CG356" i="85"/>
  <c r="CG343" i="85"/>
  <c r="CG335" i="85"/>
  <c r="CG327" i="85"/>
  <c r="CG319" i="85"/>
  <c r="CG311" i="85"/>
  <c r="CP360" i="85"/>
  <c r="CP352" i="85"/>
  <c r="CP344" i="85"/>
  <c r="CP336" i="85"/>
  <c r="CP328" i="85"/>
  <c r="CP320" i="85"/>
  <c r="CP312" i="85"/>
  <c r="CG353" i="85"/>
  <c r="CG355" i="85"/>
  <c r="CG342" i="85"/>
  <c r="CG334" i="85"/>
  <c r="CG326" i="85"/>
  <c r="CG318" i="85"/>
  <c r="CG310" i="85"/>
  <c r="CP359" i="85"/>
  <c r="CP351" i="85"/>
  <c r="CP343" i="85"/>
  <c r="CP335" i="85"/>
  <c r="CP327" i="85"/>
  <c r="CP319" i="85"/>
  <c r="CP311" i="85"/>
  <c r="CG362" i="85"/>
  <c r="CG350" i="85"/>
  <c r="CG341" i="85"/>
  <c r="CG333" i="85"/>
  <c r="CG325" i="85"/>
  <c r="CG317" i="85"/>
  <c r="CG309" i="85"/>
  <c r="CP358" i="85"/>
  <c r="CP350" i="85"/>
  <c r="CP342" i="85"/>
  <c r="CP334" i="85"/>
  <c r="CP326" i="85"/>
  <c r="CP318" i="85"/>
  <c r="CP310" i="85"/>
  <c r="CG361" i="85"/>
  <c r="CG352" i="85"/>
  <c r="CG340" i="85"/>
  <c r="CG332" i="85"/>
  <c r="CG324" i="85"/>
  <c r="CG316" i="85"/>
  <c r="CG308" i="85"/>
  <c r="CP357" i="85"/>
  <c r="CP349" i="85"/>
  <c r="CP341" i="85"/>
  <c r="CP333" i="85"/>
  <c r="CP325" i="85"/>
  <c r="CP317" i="85"/>
  <c r="CP309" i="85"/>
  <c r="CG360" i="85"/>
  <c r="CG347" i="85"/>
  <c r="CG339" i="85"/>
  <c r="CG331" i="85"/>
  <c r="CG323" i="85"/>
  <c r="CG315" i="85"/>
  <c r="CG307" i="85"/>
  <c r="CP356" i="85"/>
  <c r="CP348" i="85"/>
  <c r="CP340" i="85"/>
  <c r="CP332" i="85"/>
  <c r="CP324" i="85"/>
  <c r="CP316" i="85"/>
  <c r="CP308" i="85"/>
  <c r="CG351" i="85"/>
  <c r="CG359" i="85"/>
  <c r="CG346" i="85"/>
  <c r="CG338" i="85"/>
  <c r="CG330" i="85"/>
  <c r="CG322" i="85"/>
  <c r="CG314" i="85"/>
  <c r="CG306" i="85"/>
  <c r="CP355" i="85"/>
  <c r="CP347" i="85"/>
  <c r="CP339" i="85"/>
  <c r="CP331" i="85"/>
  <c r="CP323" i="85"/>
  <c r="CP315" i="85"/>
  <c r="CP307" i="85"/>
  <c r="AX95" i="85"/>
  <c r="CC21" i="91"/>
  <c r="CC22" i="91" s="1"/>
  <c r="AZ26" i="91"/>
  <c r="AR26" i="91"/>
  <c r="BG26" i="91"/>
  <c r="CF21" i="91"/>
  <c r="CF22" i="91" s="1"/>
  <c r="BC26" i="91"/>
  <c r="BA26" i="91"/>
  <c r="AI26" i="91"/>
  <c r="BV21" i="91"/>
  <c r="BV22" i="91" s="1"/>
  <c r="AY26" i="91"/>
  <c r="AM26" i="91"/>
  <c r="AL26" i="91"/>
  <c r="AG26" i="91"/>
  <c r="AV26" i="91"/>
  <c r="BU21" i="91"/>
  <c r="BU22" i="91" s="1"/>
  <c r="AO22" i="91"/>
  <c r="AO24" i="91" s="1"/>
  <c r="AF22" i="91"/>
  <c r="AF24" i="91" s="1"/>
  <c r="AF27" i="91" s="1"/>
  <c r="AX26" i="91"/>
  <c r="BW21" i="91"/>
  <c r="BW22" i="91" s="1"/>
  <c r="CO32" i="85"/>
  <c r="CP109" i="85"/>
  <c r="CP552" i="85" s="1"/>
  <c r="CO112" i="85"/>
  <c r="CO676" i="85" s="1"/>
  <c r="CN10" i="85"/>
  <c r="CO52" i="85"/>
  <c r="CO53" i="85"/>
  <c r="CO33" i="85"/>
  <c r="CN11" i="85"/>
  <c r="BE242" i="85"/>
  <c r="CP110" i="85"/>
  <c r="CP242" i="85" s="1"/>
  <c r="CP114" i="85"/>
  <c r="CP304" i="85" s="1"/>
  <c r="CQ106" i="85"/>
  <c r="CQ180" i="85" s="1"/>
  <c r="CO105" i="85"/>
  <c r="CO366" i="85" s="1"/>
  <c r="CO34" i="85"/>
  <c r="CN12" i="85"/>
  <c r="CP112" i="85"/>
  <c r="CP676" i="85" s="1"/>
  <c r="CQ108" i="85"/>
  <c r="CQ490" i="85" s="1"/>
  <c r="AS738" i="85"/>
  <c r="CO113" i="85"/>
  <c r="CO738" i="85" s="1"/>
  <c r="BQ738" i="85"/>
  <c r="CQ113" i="85"/>
  <c r="CQ738" i="85" s="1"/>
  <c r="BQ428" i="85"/>
  <c r="CQ107" i="85"/>
  <c r="CQ428" i="85" s="1"/>
  <c r="AS242" i="85"/>
  <c r="CO110" i="85"/>
  <c r="CN51" i="85"/>
  <c r="CP105" i="85"/>
  <c r="CP366" i="85" s="1"/>
  <c r="CQ111" i="85"/>
  <c r="CQ614" i="85" s="1"/>
  <c r="CQ109" i="85"/>
  <c r="CQ552" i="85" s="1"/>
  <c r="CO106" i="85"/>
  <c r="CN32" i="85"/>
  <c r="CQ110" i="85"/>
  <c r="CQ242" i="85" s="1"/>
  <c r="CO107" i="85"/>
  <c r="CO428" i="85" s="1"/>
  <c r="CP111" i="85"/>
  <c r="CP614" i="85" s="1"/>
  <c r="CN93" i="85"/>
  <c r="CN33" i="85"/>
  <c r="CP107" i="85"/>
  <c r="CP428" i="85" s="1"/>
  <c r="CN15" i="85"/>
  <c r="CN85" i="85"/>
  <c r="CN53" i="85"/>
  <c r="CN34" i="85"/>
  <c r="CP106" i="85"/>
  <c r="CP180" i="85" s="1"/>
  <c r="CQ112" i="85"/>
  <c r="CQ676" i="85" s="1"/>
  <c r="CO108" i="85"/>
  <c r="CO490" i="85" s="1"/>
  <c r="CM82" i="85"/>
  <c r="CO93" i="85"/>
  <c r="CN84" i="85"/>
  <c r="CN52" i="85"/>
  <c r="CP113" i="85"/>
  <c r="CP738" i="85" s="1"/>
  <c r="CO51" i="85"/>
  <c r="CN83" i="85"/>
  <c r="CQ114" i="85"/>
  <c r="CQ304" i="85" s="1"/>
  <c r="CP108" i="85"/>
  <c r="CP490" i="85" s="1"/>
  <c r="CQ105" i="85"/>
  <c r="CQ366" i="85" s="1"/>
  <c r="CO111" i="85"/>
  <c r="CO614" i="85" s="1"/>
  <c r="CO109" i="85"/>
  <c r="CO552" i="85" s="1"/>
  <c r="BI26" i="91"/>
  <c r="AU26" i="91"/>
  <c r="BD26" i="91"/>
  <c r="AK27" i="91"/>
  <c r="AK23" i="91"/>
  <c r="BE26" i="91"/>
  <c r="AP26" i="91"/>
  <c r="BD27" i="91"/>
  <c r="AJ26" i="91"/>
  <c r="BH26" i="91"/>
  <c r="BJ26" i="91"/>
  <c r="BK26" i="91"/>
  <c r="CD21" i="91"/>
  <c r="CD22" i="91" s="1"/>
  <c r="AH26" i="91"/>
  <c r="BF26" i="91"/>
  <c r="AF26" i="91"/>
  <c r="BB26" i="91"/>
  <c r="AT26" i="91"/>
  <c r="AS26" i="91"/>
  <c r="AO26" i="91"/>
  <c r="BL26" i="91"/>
  <c r="AW26" i="91"/>
  <c r="AN26" i="91"/>
  <c r="AB26" i="91"/>
  <c r="AK26" i="91"/>
  <c r="BL27" i="91"/>
  <c r="AL39" i="85"/>
  <c r="CG102" i="85"/>
  <c r="CH102" i="85"/>
  <c r="AX39" i="85"/>
  <c r="AS39" i="85"/>
  <c r="CQ71" i="85"/>
  <c r="AU39" i="85"/>
  <c r="AP39" i="85"/>
  <c r="AT58" i="85"/>
  <c r="AP58" i="85"/>
  <c r="AP35" i="85"/>
  <c r="AP37" i="85" s="1"/>
  <c r="AL58" i="85"/>
  <c r="AQ39" i="85"/>
  <c r="CP91" i="85"/>
  <c r="CG71" i="85"/>
  <c r="AR58" i="85"/>
  <c r="AR39" i="85"/>
  <c r="AU58" i="85"/>
  <c r="AO90" i="85"/>
  <c r="CG59" i="85"/>
  <c r="AW58" i="85"/>
  <c r="AP86" i="85"/>
  <c r="AP88" i="85" s="1"/>
  <c r="AR56" i="85"/>
  <c r="AR59" i="85" s="1"/>
  <c r="AT39" i="85"/>
  <c r="CF71" i="85"/>
  <c r="CP71" i="85"/>
  <c r="CN71" i="85"/>
  <c r="CQ59" i="85"/>
  <c r="AL90" i="85"/>
  <c r="AO39" i="85"/>
  <c r="AX58" i="85"/>
  <c r="CH59" i="85"/>
  <c r="CP40" i="85"/>
  <c r="CP59" i="85"/>
  <c r="CH40" i="85"/>
  <c r="AS58" i="85"/>
  <c r="AW39" i="85"/>
  <c r="AP90" i="85"/>
  <c r="AX36" i="85"/>
  <c r="AX40" i="85"/>
  <c r="AQ58" i="85"/>
  <c r="AT35" i="85"/>
  <c r="AT37" i="85" s="1"/>
  <c r="CQ40" i="85"/>
  <c r="AV56" i="85"/>
  <c r="CG40" i="85"/>
  <c r="AL87" i="85"/>
  <c r="AO58" i="85"/>
  <c r="AR90" i="85"/>
  <c r="AL36" i="85"/>
  <c r="AL40" i="85"/>
  <c r="CG91" i="85"/>
  <c r="CH91" i="85"/>
  <c r="CO71" i="85"/>
  <c r="CO91" i="85"/>
  <c r="AQ90" i="85"/>
  <c r="AV58" i="85"/>
  <c r="AV39" i="85"/>
  <c r="CE71" i="85"/>
  <c r="CH71" i="85"/>
  <c r="CQ91" i="85"/>
  <c r="AL17" i="85"/>
  <c r="CH812" i="85"/>
  <c r="CG812" i="85"/>
  <c r="AV95" i="85"/>
  <c r="CG18" i="85"/>
  <c r="CH18" i="85"/>
  <c r="AL14" i="85"/>
  <c r="AL18" i="85"/>
  <c r="CF18" i="85"/>
  <c r="CP18" i="85"/>
  <c r="BT302" i="85"/>
  <c r="CF106" i="85"/>
  <c r="CF105" i="85"/>
  <c r="CH114" i="85"/>
  <c r="CH304" i="85" s="1"/>
  <c r="CH105" i="85"/>
  <c r="CG105" i="85"/>
  <c r="CO18" i="85"/>
  <c r="CQ18" i="85"/>
  <c r="CF107" i="85"/>
  <c r="CH107" i="85"/>
  <c r="CH428" i="85" s="1"/>
  <c r="CG113" i="85"/>
  <c r="AY366" i="85"/>
  <c r="CF83" i="85"/>
  <c r="CF108" i="85"/>
  <c r="CH108" i="85"/>
  <c r="CG106" i="85"/>
  <c r="CP812" i="85"/>
  <c r="BK366" i="85"/>
  <c r="CF32" i="85"/>
  <c r="CF84" i="85"/>
  <c r="CF109" i="85"/>
  <c r="CH109" i="85"/>
  <c r="CH552" i="85" s="1"/>
  <c r="CG109" i="85"/>
  <c r="CG107" i="85"/>
  <c r="CG428" i="85" s="1"/>
  <c r="CE93" i="85"/>
  <c r="CF93" i="85"/>
  <c r="AO56" i="85"/>
  <c r="AO59" i="85" s="1"/>
  <c r="CF53" i="85"/>
  <c r="CF34" i="85"/>
  <c r="CF35" i="85" s="1"/>
  <c r="CF110" i="85"/>
  <c r="CH110" i="85"/>
  <c r="CG110" i="85"/>
  <c r="CF85" i="85"/>
  <c r="CF86" i="85" s="1"/>
  <c r="CF51" i="85"/>
  <c r="CF33" i="85"/>
  <c r="CF111" i="85"/>
  <c r="CH113" i="85"/>
  <c r="CH111" i="85"/>
  <c r="CG108" i="85"/>
  <c r="AL106" i="85"/>
  <c r="AL113" i="85"/>
  <c r="AL105" i="85"/>
  <c r="AL112" i="85"/>
  <c r="AL676" i="85" s="1"/>
  <c r="AL111" i="85"/>
  <c r="AL614" i="85" s="1"/>
  <c r="AL110" i="85"/>
  <c r="AL107" i="85"/>
  <c r="AL109" i="85"/>
  <c r="AL552" i="85" s="1"/>
  <c r="AL108" i="85"/>
  <c r="AO180" i="85"/>
  <c r="CF52" i="85"/>
  <c r="CF113" i="85"/>
  <c r="CG114" i="85"/>
  <c r="CH112" i="85"/>
  <c r="CG111" i="85"/>
  <c r="CQ812" i="85"/>
  <c r="CF112" i="85"/>
  <c r="CH106" i="85"/>
  <c r="CH180" i="85" s="1"/>
  <c r="CG112" i="85"/>
  <c r="CG676" i="85" s="1"/>
  <c r="AU94" i="85"/>
  <c r="BH302" i="85"/>
  <c r="AP95" i="85"/>
  <c r="AT94" i="85"/>
  <c r="AW95" i="85"/>
  <c r="BO240" i="85"/>
  <c r="AW94" i="85"/>
  <c r="BZ24" i="85"/>
  <c r="BS240" i="85"/>
  <c r="CF19" i="91"/>
  <c r="CD19" i="91"/>
  <c r="CF20" i="91"/>
  <c r="CD20" i="91"/>
  <c r="BV20" i="91"/>
  <c r="BU19" i="91"/>
  <c r="CE19" i="91"/>
  <c r="CC19" i="91"/>
  <c r="BW19" i="91"/>
  <c r="BV19" i="91"/>
  <c r="CE20" i="91"/>
  <c r="CC20" i="91"/>
  <c r="BW20" i="91"/>
  <c r="BU20" i="91"/>
  <c r="BP14" i="91"/>
  <c r="CB18" i="91"/>
  <c r="AV94" i="85"/>
  <c r="AO95" i="85"/>
  <c r="AS94" i="85"/>
  <c r="AL180" i="85"/>
  <c r="BK552" i="85"/>
  <c r="BQ552" i="85"/>
  <c r="BE552" i="85"/>
  <c r="AY552" i="85"/>
  <c r="BL160" i="91"/>
  <c r="BL167" i="91" s="1"/>
  <c r="BL222" i="91"/>
  <c r="BL227" i="91" s="1"/>
  <c r="AV160" i="91"/>
  <c r="AV210" i="91" s="1"/>
  <c r="AV222" i="91"/>
  <c r="AR160" i="91"/>
  <c r="AR210" i="91" s="1"/>
  <c r="AR222" i="91"/>
  <c r="BD160" i="91"/>
  <c r="BD167" i="91" s="1"/>
  <c r="BD222" i="91"/>
  <c r="AN32" i="91"/>
  <c r="AN222" i="91" s="1"/>
  <c r="AN31" i="91"/>
  <c r="AK31" i="91"/>
  <c r="AK160" i="91" s="1"/>
  <c r="AK32" i="91"/>
  <c r="AK222" i="91" s="1"/>
  <c r="AR95" i="85"/>
  <c r="AL94" i="85"/>
  <c r="AQ94" i="85"/>
  <c r="AR94" i="85"/>
  <c r="AO94" i="85"/>
  <c r="AQ95" i="85"/>
  <c r="AP87" i="85"/>
  <c r="AL86" i="85"/>
  <c r="AL88" i="85" s="1"/>
  <c r="AL91" i="85" s="1"/>
  <c r="AL96" i="85"/>
  <c r="AP94" i="85"/>
  <c r="AO55" i="85"/>
  <c r="AT95" i="85"/>
  <c r="AR55" i="85"/>
  <c r="AX94" i="85"/>
  <c r="AL95" i="85"/>
  <c r="AP36" i="85"/>
  <c r="AS22" i="91"/>
  <c r="AS24" i="91" s="1"/>
  <c r="BA22" i="91"/>
  <c r="BA24" i="91" s="1"/>
  <c r="AG22" i="91"/>
  <c r="AG24" i="91" s="1"/>
  <c r="AG27" i="91" s="1"/>
  <c r="BD23" i="91"/>
  <c r="AJ22" i="91"/>
  <c r="AJ24" i="91" s="1"/>
  <c r="AJ27" i="91" s="1"/>
  <c r="BE22" i="91"/>
  <c r="BE24" i="91" s="1"/>
  <c r="AZ22" i="91"/>
  <c r="AZ24" i="91" s="1"/>
  <c r="AO23" i="91"/>
  <c r="AN23" i="91"/>
  <c r="BI22" i="91"/>
  <c r="BI24" i="91" s="1"/>
  <c r="BU490" i="85"/>
  <c r="BP13" i="91"/>
  <c r="AO552" i="85"/>
  <c r="AS552" i="85"/>
  <c r="BF22" i="91"/>
  <c r="BF24" i="91" s="1"/>
  <c r="BF23" i="91"/>
  <c r="AP22" i="91"/>
  <c r="AP24" i="91" s="1"/>
  <c r="AP23" i="91"/>
  <c r="AQ23" i="91"/>
  <c r="AQ22" i="91"/>
  <c r="AQ24" i="91" s="1"/>
  <c r="BB22" i="91"/>
  <c r="BB24" i="91" s="1"/>
  <c r="BB23" i="91"/>
  <c r="AL22" i="91"/>
  <c r="AL24" i="91" s="1"/>
  <c r="AL27" i="91" s="1"/>
  <c r="AL23" i="91"/>
  <c r="AY23" i="91"/>
  <c r="AY22" i="91"/>
  <c r="AY24" i="91" s="1"/>
  <c r="AU23" i="91"/>
  <c r="AU22" i="91"/>
  <c r="AU24" i="91" s="1"/>
  <c r="AX22" i="91"/>
  <c r="AX24" i="91" s="1"/>
  <c r="AX23" i="91"/>
  <c r="AH22" i="91"/>
  <c r="AH24" i="91" s="1"/>
  <c r="AH27" i="91" s="1"/>
  <c r="AH23" i="91"/>
  <c r="BC23" i="91"/>
  <c r="BC22" i="91"/>
  <c r="BC24" i="91" s="1"/>
  <c r="AI23" i="91"/>
  <c r="AI22" i="91"/>
  <c r="AI24" i="91" s="1"/>
  <c r="AI27" i="91" s="1"/>
  <c r="BJ22" i="91"/>
  <c r="BJ24" i="91" s="1"/>
  <c r="BJ23" i="91"/>
  <c r="AT22" i="91"/>
  <c r="AT24" i="91" s="1"/>
  <c r="AT23" i="91"/>
  <c r="BK23" i="91"/>
  <c r="BK22" i="91"/>
  <c r="BK24" i="91" s="1"/>
  <c r="BG23" i="91"/>
  <c r="BG22" i="91"/>
  <c r="BG24" i="91" s="1"/>
  <c r="AM23" i="91"/>
  <c r="AM22" i="91"/>
  <c r="AM24" i="91" s="1"/>
  <c r="AM27" i="91" s="1"/>
  <c r="BK490" i="85"/>
  <c r="BE614" i="85"/>
  <c r="BP302" i="85"/>
  <c r="BM490" i="85"/>
  <c r="BR366" i="85"/>
  <c r="BR490" i="85"/>
  <c r="BB366" i="85"/>
  <c r="BB490" i="85"/>
  <c r="AR87" i="85"/>
  <c r="AR86" i="85"/>
  <c r="AR88" i="85" s="1"/>
  <c r="AR96" i="85"/>
  <c r="AU96" i="85"/>
  <c r="AU56" i="85"/>
  <c r="AY738" i="85"/>
  <c r="BE676" i="85"/>
  <c r="BO302" i="85"/>
  <c r="AY242" i="85"/>
  <c r="BT490" i="85"/>
  <c r="BD490" i="85"/>
  <c r="BU115" i="85"/>
  <c r="BU366" i="85"/>
  <c r="BE366" i="85"/>
  <c r="BE115" i="85"/>
  <c r="BZ75" i="85"/>
  <c r="AP55" i="85"/>
  <c r="AP54" i="85"/>
  <c r="AP56" i="85" s="1"/>
  <c r="AP59" i="85" s="1"/>
  <c r="AS95" i="85"/>
  <c r="AO36" i="85"/>
  <c r="AO35" i="85"/>
  <c r="AO37" i="85" s="1"/>
  <c r="BN302" i="85"/>
  <c r="BS490" i="85"/>
  <c r="BC490" i="85"/>
  <c r="BU240" i="85"/>
  <c r="BE180" i="85"/>
  <c r="BT366" i="85"/>
  <c r="BD366" i="85"/>
  <c r="AO366" i="85"/>
  <c r="BZ62" i="85"/>
  <c r="BX64" i="85"/>
  <c r="AQ35" i="85"/>
  <c r="AQ37" i="85" s="1"/>
  <c r="AQ36" i="85"/>
  <c r="BQ614" i="85"/>
  <c r="BI490" i="85"/>
  <c r="BN366" i="85"/>
  <c r="BN490" i="85"/>
  <c r="AX366" i="85"/>
  <c r="AO88" i="85"/>
  <c r="AO96" i="85"/>
  <c r="AO87" i="85"/>
  <c r="AQ56" i="85"/>
  <c r="AQ59" i="85" s="1"/>
  <c r="AQ55" i="85"/>
  <c r="AW35" i="85"/>
  <c r="AW37" i="85" s="1"/>
  <c r="AW36" i="85"/>
  <c r="BQ676" i="85"/>
  <c r="BK242" i="85"/>
  <c r="BP490" i="85"/>
  <c r="AZ490" i="85"/>
  <c r="AY428" i="85"/>
  <c r="BV240" i="85"/>
  <c r="BQ366" i="85"/>
  <c r="BA366" i="85"/>
  <c r="AQ96" i="85"/>
  <c r="AQ87" i="85"/>
  <c r="AQ86" i="85"/>
  <c r="AQ88" i="85" s="1"/>
  <c r="BP240" i="85"/>
  <c r="BQ180" i="85"/>
  <c r="BP366" i="85"/>
  <c r="AZ366" i="85"/>
  <c r="AW96" i="85"/>
  <c r="AW56" i="85"/>
  <c r="BZ25" i="85"/>
  <c r="BT240" i="85"/>
  <c r="AU95" i="85"/>
  <c r="BJ366" i="85"/>
  <c r="BJ490" i="85"/>
  <c r="BZ74" i="85"/>
  <c r="BX82" i="85"/>
  <c r="AS35" i="85"/>
  <c r="AS37" i="85" s="1"/>
  <c r="AS36" i="85"/>
  <c r="BL490" i="85"/>
  <c r="BK428" i="85"/>
  <c r="BR240" i="85"/>
  <c r="BM366" i="85"/>
  <c r="AW366" i="85"/>
  <c r="CM93" i="85"/>
  <c r="AX96" i="85"/>
  <c r="AX56" i="85"/>
  <c r="AX337" i="85" s="1"/>
  <c r="AL55" i="85"/>
  <c r="AL54" i="85"/>
  <c r="AL56" i="85" s="1"/>
  <c r="AL59" i="85" s="1"/>
  <c r="AV36" i="85"/>
  <c r="AV35" i="85"/>
  <c r="AV37" i="85" s="1"/>
  <c r="AV96" i="85"/>
  <c r="CF13" i="85"/>
  <c r="AY614" i="85"/>
  <c r="BV302" i="85"/>
  <c r="BM240" i="85"/>
  <c r="BL366" i="85"/>
  <c r="AV366" i="85"/>
  <c r="AS55" i="85"/>
  <c r="AS96" i="85"/>
  <c r="AS56" i="85"/>
  <c r="BE490" i="85"/>
  <c r="AT366" i="85"/>
  <c r="AS614" i="85"/>
  <c r="BA490" i="85"/>
  <c r="BK180" i="85"/>
  <c r="BV366" i="85"/>
  <c r="BV490" i="85"/>
  <c r="BF366" i="85"/>
  <c r="BF490" i="85"/>
  <c r="AP366" i="85"/>
  <c r="AS676" i="85"/>
  <c r="BS302" i="85"/>
  <c r="BH490" i="85"/>
  <c r="BN240" i="85"/>
  <c r="BI366" i="85"/>
  <c r="AS366" i="85"/>
  <c r="AT55" i="85"/>
  <c r="AT96" i="85"/>
  <c r="AT54" i="85"/>
  <c r="AT56" i="85" s="1"/>
  <c r="AR36" i="85"/>
  <c r="AR35" i="85"/>
  <c r="AR37" i="85" s="1"/>
  <c r="BK614" i="85"/>
  <c r="BR302" i="85"/>
  <c r="BG490" i="85"/>
  <c r="BI240" i="85"/>
  <c r="AS180" i="85"/>
  <c r="BH366" i="85"/>
  <c r="AR366" i="85"/>
  <c r="AU36" i="85"/>
  <c r="AU35" i="85"/>
  <c r="AU37" i="85" s="1"/>
  <c r="AU40" i="85" s="1"/>
  <c r="BH240" i="85"/>
  <c r="BK115" i="85"/>
  <c r="AP96" i="85"/>
  <c r="AF32" i="91" l="1"/>
  <c r="AF222" i="91" s="1"/>
  <c r="AF31" i="91"/>
  <c r="AF160" i="91" s="1"/>
  <c r="AF210" i="91" s="1"/>
  <c r="CO242" i="85"/>
  <c r="O9" i="102"/>
  <c r="CO180" i="85"/>
  <c r="N9" i="102"/>
  <c r="AX358" i="85"/>
  <c r="AX341" i="85"/>
  <c r="AR367" i="85"/>
  <c r="AR423" i="85"/>
  <c r="AR421" i="85"/>
  <c r="AR419" i="85"/>
  <c r="AR417" i="85"/>
  <c r="AR415" i="85"/>
  <c r="AR413" i="85"/>
  <c r="AR411" i="85"/>
  <c r="AR409" i="85"/>
  <c r="AR407" i="85"/>
  <c r="AR405" i="85"/>
  <c r="AR424" i="85"/>
  <c r="AR422" i="85"/>
  <c r="AR420" i="85"/>
  <c r="AR418" i="85"/>
  <c r="AR416" i="85"/>
  <c r="AR414" i="85"/>
  <c r="AR412" i="85"/>
  <c r="AR410" i="85"/>
  <c r="AR408" i="85"/>
  <c r="AR406" i="85"/>
  <c r="AR404" i="85"/>
  <c r="AR402" i="85"/>
  <c r="AR400" i="85"/>
  <c r="AR398" i="85"/>
  <c r="AR396" i="85"/>
  <c r="AR394" i="85"/>
  <c r="AR392" i="85"/>
  <c r="AR390" i="85"/>
  <c r="AR388" i="85"/>
  <c r="AR386" i="85"/>
  <c r="AR384" i="85"/>
  <c r="AR382" i="85"/>
  <c r="AR380" i="85"/>
  <c r="AR378" i="85"/>
  <c r="AR376" i="85"/>
  <c r="AR374" i="85"/>
  <c r="AR372" i="85"/>
  <c r="AR370" i="85"/>
  <c r="AR368" i="85"/>
  <c r="AR399" i="85"/>
  <c r="AR383" i="85"/>
  <c r="AR397" i="85"/>
  <c r="AR381" i="85"/>
  <c r="AR395" i="85"/>
  <c r="AR379" i="85"/>
  <c r="AR393" i="85"/>
  <c r="AR377" i="85"/>
  <c r="AR391" i="85"/>
  <c r="AR375" i="85"/>
  <c r="AR389" i="85"/>
  <c r="AR373" i="85"/>
  <c r="AR387" i="85"/>
  <c r="AR401" i="85"/>
  <c r="AR371" i="85"/>
  <c r="AR385" i="85"/>
  <c r="AR369" i="85"/>
  <c r="AR403" i="85"/>
  <c r="AR40" i="85"/>
  <c r="AR328" i="85"/>
  <c r="AR305" i="85"/>
  <c r="AR334" i="85"/>
  <c r="AR323" i="85"/>
  <c r="BH547" i="85"/>
  <c r="BH545" i="85"/>
  <c r="BH543" i="85"/>
  <c r="BH541" i="85"/>
  <c r="BH539" i="85"/>
  <c r="BH537" i="85"/>
  <c r="BH535" i="85"/>
  <c r="BH533" i="85"/>
  <c r="BH531" i="85"/>
  <c r="BH529" i="85"/>
  <c r="BH527" i="85"/>
  <c r="BH525" i="85"/>
  <c r="BH523" i="85"/>
  <c r="BH521" i="85"/>
  <c r="BH519" i="85"/>
  <c r="BH517" i="85"/>
  <c r="BH515" i="85"/>
  <c r="BH513" i="85"/>
  <c r="BH511" i="85"/>
  <c r="BH509" i="85"/>
  <c r="BH507" i="85"/>
  <c r="BH505" i="85"/>
  <c r="BH548" i="85"/>
  <c r="BH546" i="85"/>
  <c r="BH544" i="85"/>
  <c r="BH542" i="85"/>
  <c r="BH540" i="85"/>
  <c r="BH538" i="85"/>
  <c r="BH536" i="85"/>
  <c r="BH534" i="85"/>
  <c r="BH532" i="85"/>
  <c r="BH530" i="85"/>
  <c r="BH528" i="85"/>
  <c r="BH526" i="85"/>
  <c r="BH524" i="85"/>
  <c r="BH522" i="85"/>
  <c r="BH520" i="85"/>
  <c r="BH518" i="85"/>
  <c r="BH516" i="85"/>
  <c r="BH514" i="85"/>
  <c r="BH512" i="85"/>
  <c r="BH510" i="85"/>
  <c r="BH508" i="85"/>
  <c r="BH506" i="85"/>
  <c r="BH504" i="85"/>
  <c r="BH491" i="85"/>
  <c r="BH502" i="85"/>
  <c r="BH500" i="85"/>
  <c r="BH498" i="85"/>
  <c r="BH496" i="85"/>
  <c r="BH494" i="85"/>
  <c r="BH492" i="85"/>
  <c r="BH503" i="85"/>
  <c r="BH501" i="85"/>
  <c r="BH499" i="85"/>
  <c r="BH497" i="85"/>
  <c r="BH495" i="85"/>
  <c r="BH493" i="85"/>
  <c r="BV548" i="85"/>
  <c r="BV546" i="85"/>
  <c r="BV544" i="85"/>
  <c r="BV542" i="85"/>
  <c r="BV540" i="85"/>
  <c r="BV538" i="85"/>
  <c r="BV536" i="85"/>
  <c r="BV534" i="85"/>
  <c r="BV532" i="85"/>
  <c r="BV530" i="85"/>
  <c r="BV528" i="85"/>
  <c r="BV526" i="85"/>
  <c r="BV524" i="85"/>
  <c r="BV522" i="85"/>
  <c r="BV520" i="85"/>
  <c r="BV518" i="85"/>
  <c r="BV516" i="85"/>
  <c r="BV514" i="85"/>
  <c r="BV512" i="85"/>
  <c r="BV510" i="85"/>
  <c r="BV508" i="85"/>
  <c r="BV506" i="85"/>
  <c r="BV491" i="85"/>
  <c r="BV543" i="85"/>
  <c r="BV535" i="85"/>
  <c r="BV527" i="85"/>
  <c r="BV519" i="85"/>
  <c r="BV511" i="85"/>
  <c r="BV504" i="85"/>
  <c r="BV541" i="85"/>
  <c r="BV533" i="85"/>
  <c r="BV525" i="85"/>
  <c r="BV517" i="85"/>
  <c r="BV509" i="85"/>
  <c r="BV503" i="85"/>
  <c r="BV501" i="85"/>
  <c r="BV499" i="85"/>
  <c r="BV497" i="85"/>
  <c r="BV495" i="85"/>
  <c r="BV493" i="85"/>
  <c r="BV547" i="85"/>
  <c r="BV539" i="85"/>
  <c r="BV531" i="85"/>
  <c r="BV523" i="85"/>
  <c r="BV515" i="85"/>
  <c r="BV507" i="85"/>
  <c r="BV537" i="85"/>
  <c r="BV505" i="85"/>
  <c r="BV498" i="85"/>
  <c r="BV529" i="85"/>
  <c r="BV496" i="85"/>
  <c r="BV521" i="85"/>
  <c r="BV502" i="85"/>
  <c r="BV494" i="85"/>
  <c r="BV545" i="85"/>
  <c r="BV513" i="85"/>
  <c r="BV500" i="85"/>
  <c r="BV492" i="85"/>
  <c r="AT424" i="85"/>
  <c r="AT422" i="85"/>
  <c r="AT420" i="85"/>
  <c r="AT418" i="85"/>
  <c r="AT416" i="85"/>
  <c r="AT414" i="85"/>
  <c r="AT412" i="85"/>
  <c r="AT410" i="85"/>
  <c r="AT367" i="85"/>
  <c r="AT423" i="85"/>
  <c r="AT421" i="85"/>
  <c r="AT419" i="85"/>
  <c r="AT417" i="85"/>
  <c r="AT415" i="85"/>
  <c r="AT413" i="85"/>
  <c r="AT411" i="85"/>
  <c r="AT409" i="85"/>
  <c r="AT407" i="85"/>
  <c r="AT405" i="85"/>
  <c r="AT406" i="85"/>
  <c r="AT403" i="85"/>
  <c r="AT401" i="85"/>
  <c r="AT399" i="85"/>
  <c r="AT397" i="85"/>
  <c r="AT395" i="85"/>
  <c r="AT393" i="85"/>
  <c r="AT391" i="85"/>
  <c r="AT389" i="85"/>
  <c r="AT387" i="85"/>
  <c r="AT385" i="85"/>
  <c r="AT383" i="85"/>
  <c r="AT381" i="85"/>
  <c r="AT379" i="85"/>
  <c r="AT377" i="85"/>
  <c r="AT375" i="85"/>
  <c r="AT373" i="85"/>
  <c r="AT371" i="85"/>
  <c r="AT369" i="85"/>
  <c r="AT404" i="85"/>
  <c r="AT402" i="85"/>
  <c r="AT400" i="85"/>
  <c r="AT398" i="85"/>
  <c r="AT396" i="85"/>
  <c r="AT394" i="85"/>
  <c r="AT392" i="85"/>
  <c r="AT390" i="85"/>
  <c r="AT388" i="85"/>
  <c r="AT386" i="85"/>
  <c r="AT384" i="85"/>
  <c r="AT382" i="85"/>
  <c r="AT380" i="85"/>
  <c r="AT378" i="85"/>
  <c r="AT376" i="85"/>
  <c r="AT374" i="85"/>
  <c r="AT372" i="85"/>
  <c r="AT370" i="85"/>
  <c r="AT368" i="85"/>
  <c r="AT408" i="85"/>
  <c r="BK429" i="85"/>
  <c r="BK485" i="85"/>
  <c r="BK483" i="85"/>
  <c r="BK481" i="85"/>
  <c r="BK479" i="85"/>
  <c r="BK477" i="85"/>
  <c r="BK475" i="85"/>
  <c r="BK473" i="85"/>
  <c r="BK471" i="85"/>
  <c r="BK469" i="85"/>
  <c r="BK467" i="85"/>
  <c r="BK465" i="85"/>
  <c r="BK463" i="85"/>
  <c r="BK461" i="85"/>
  <c r="BK459" i="85"/>
  <c r="BK457" i="85"/>
  <c r="BK455" i="85"/>
  <c r="BK453" i="85"/>
  <c r="BK451" i="85"/>
  <c r="BK484" i="85"/>
  <c r="BK468" i="85"/>
  <c r="BK452" i="85"/>
  <c r="BK482" i="85"/>
  <c r="BK466" i="85"/>
  <c r="BK480" i="85"/>
  <c r="BK464" i="85"/>
  <c r="BK449" i="85"/>
  <c r="BK447" i="85"/>
  <c r="BK445" i="85"/>
  <c r="BK443" i="85"/>
  <c r="BK441" i="85"/>
  <c r="BK439" i="85"/>
  <c r="BK437" i="85"/>
  <c r="BK435" i="85"/>
  <c r="BK433" i="85"/>
  <c r="BK431" i="85"/>
  <c r="BK478" i="85"/>
  <c r="BK462" i="85"/>
  <c r="BK476" i="85"/>
  <c r="BK460" i="85"/>
  <c r="BK474" i="85"/>
  <c r="BK458" i="85"/>
  <c r="BK472" i="85"/>
  <c r="BK444" i="85"/>
  <c r="BK436" i="85"/>
  <c r="BK486" i="85"/>
  <c r="BK456" i="85"/>
  <c r="BK450" i="85"/>
  <c r="BK442" i="85"/>
  <c r="BK434" i="85"/>
  <c r="BK470" i="85"/>
  <c r="BK448" i="85"/>
  <c r="BK440" i="85"/>
  <c r="BK432" i="85"/>
  <c r="BK430" i="85"/>
  <c r="BK454" i="85"/>
  <c r="BK446" i="85"/>
  <c r="BK438" i="85"/>
  <c r="BQ238" i="85"/>
  <c r="BQ236" i="85"/>
  <c r="BQ234" i="85"/>
  <c r="BQ232" i="85"/>
  <c r="BQ230" i="85"/>
  <c r="BQ228" i="85"/>
  <c r="BQ226" i="85"/>
  <c r="BQ224" i="85"/>
  <c r="CQ224" i="85" s="1"/>
  <c r="BQ222" i="85"/>
  <c r="BQ181" i="85"/>
  <c r="BQ231" i="85"/>
  <c r="BQ223" i="85"/>
  <c r="BQ220" i="85"/>
  <c r="BQ218" i="85"/>
  <c r="BQ216" i="85"/>
  <c r="BQ214" i="85"/>
  <c r="CQ214" i="85" s="1"/>
  <c r="BQ212" i="85"/>
  <c r="BQ210" i="85"/>
  <c r="BQ208" i="85"/>
  <c r="BQ237" i="85"/>
  <c r="BQ229" i="85"/>
  <c r="BQ221" i="85"/>
  <c r="BQ235" i="85"/>
  <c r="BQ227" i="85"/>
  <c r="CQ227" i="85" s="1"/>
  <c r="BQ219" i="85"/>
  <c r="BQ217" i="85"/>
  <c r="BQ215" i="85"/>
  <c r="BQ213" i="85"/>
  <c r="BQ211" i="85"/>
  <c r="BQ209" i="85"/>
  <c r="BQ207" i="85"/>
  <c r="BQ225" i="85"/>
  <c r="CQ225" i="85" s="1"/>
  <c r="BQ206" i="85"/>
  <c r="BQ204" i="85"/>
  <c r="BQ202" i="85"/>
  <c r="BQ200" i="85"/>
  <c r="BQ198" i="85"/>
  <c r="BQ196" i="85"/>
  <c r="BQ194" i="85"/>
  <c r="BQ192" i="85"/>
  <c r="CQ192" i="85" s="1"/>
  <c r="BQ190" i="85"/>
  <c r="BQ188" i="85"/>
  <c r="BQ186" i="85"/>
  <c r="BQ184" i="85"/>
  <c r="BQ182" i="85"/>
  <c r="BQ203" i="85"/>
  <c r="BQ195" i="85"/>
  <c r="BQ187" i="85"/>
  <c r="BQ201" i="85"/>
  <c r="BQ193" i="85"/>
  <c r="BQ185" i="85"/>
  <c r="BQ233" i="85"/>
  <c r="BQ197" i="85"/>
  <c r="BQ189" i="85"/>
  <c r="BQ199" i="85"/>
  <c r="BQ191" i="85"/>
  <c r="CQ191" i="85" s="1"/>
  <c r="BQ183" i="85"/>
  <c r="BQ205" i="85"/>
  <c r="BQ677" i="85"/>
  <c r="BQ733" i="85"/>
  <c r="BQ734" i="85"/>
  <c r="BQ732" i="85"/>
  <c r="BQ730" i="85"/>
  <c r="BQ728" i="85"/>
  <c r="BQ726" i="85"/>
  <c r="BQ724" i="85"/>
  <c r="BQ722" i="85"/>
  <c r="BQ720" i="85"/>
  <c r="BQ718" i="85"/>
  <c r="BQ716" i="85"/>
  <c r="BQ714" i="85"/>
  <c r="BQ712" i="85"/>
  <c r="BQ710" i="85"/>
  <c r="BQ708" i="85"/>
  <c r="BQ706" i="85"/>
  <c r="BQ704" i="85"/>
  <c r="BQ702" i="85"/>
  <c r="BQ700" i="85"/>
  <c r="BQ698" i="85"/>
  <c r="BQ696" i="85"/>
  <c r="BQ694" i="85"/>
  <c r="BQ692" i="85"/>
  <c r="BQ690" i="85"/>
  <c r="BQ688" i="85"/>
  <c r="BQ686" i="85"/>
  <c r="BQ684" i="85"/>
  <c r="BQ682" i="85"/>
  <c r="BQ680" i="85"/>
  <c r="BQ678" i="85"/>
  <c r="BQ731" i="85"/>
  <c r="BQ729" i="85"/>
  <c r="BQ727" i="85"/>
  <c r="BQ725" i="85"/>
  <c r="BQ723" i="85"/>
  <c r="BQ721" i="85"/>
  <c r="BQ719" i="85"/>
  <c r="BQ717" i="85"/>
  <c r="BQ715" i="85"/>
  <c r="BQ713" i="85"/>
  <c r="BQ711" i="85"/>
  <c r="BQ709" i="85"/>
  <c r="BQ707" i="85"/>
  <c r="BQ705" i="85"/>
  <c r="BQ703" i="85"/>
  <c r="BQ701" i="85"/>
  <c r="BQ699" i="85"/>
  <c r="BQ697" i="85"/>
  <c r="BQ695" i="85"/>
  <c r="BQ693" i="85"/>
  <c r="BQ691" i="85"/>
  <c r="BQ683" i="85"/>
  <c r="BQ689" i="85"/>
  <c r="BQ687" i="85"/>
  <c r="BQ681" i="85"/>
  <c r="BQ685" i="85"/>
  <c r="BQ679" i="85"/>
  <c r="AX423" i="85"/>
  <c r="AX421" i="85"/>
  <c r="AX419" i="85"/>
  <c r="AX417" i="85"/>
  <c r="AX415" i="85"/>
  <c r="AX413" i="85"/>
  <c r="AX411" i="85"/>
  <c r="AX409" i="85"/>
  <c r="AX424" i="85"/>
  <c r="AX422" i="85"/>
  <c r="AX420" i="85"/>
  <c r="AX418" i="85"/>
  <c r="AX416" i="85"/>
  <c r="AX414" i="85"/>
  <c r="AX412" i="85"/>
  <c r="AX410" i="85"/>
  <c r="AX408" i="85"/>
  <c r="AX406" i="85"/>
  <c r="AX404" i="85"/>
  <c r="AX367" i="85"/>
  <c r="AX407" i="85"/>
  <c r="AX402" i="85"/>
  <c r="AX400" i="85"/>
  <c r="AX398" i="85"/>
  <c r="AX396" i="85"/>
  <c r="AX394" i="85"/>
  <c r="AX392" i="85"/>
  <c r="AX390" i="85"/>
  <c r="AX388" i="85"/>
  <c r="AX386" i="85"/>
  <c r="AX384" i="85"/>
  <c r="AX382" i="85"/>
  <c r="AX380" i="85"/>
  <c r="AX378" i="85"/>
  <c r="AX376" i="85"/>
  <c r="AX374" i="85"/>
  <c r="AX372" i="85"/>
  <c r="AX370" i="85"/>
  <c r="AX368" i="85"/>
  <c r="AX405" i="85"/>
  <c r="AX403" i="85"/>
  <c r="AX401" i="85"/>
  <c r="AX399" i="85"/>
  <c r="AX397" i="85"/>
  <c r="AX395" i="85"/>
  <c r="AX393" i="85"/>
  <c r="AX391" i="85"/>
  <c r="AX389" i="85"/>
  <c r="AX387" i="85"/>
  <c r="AX385" i="85"/>
  <c r="AX383" i="85"/>
  <c r="AX381" i="85"/>
  <c r="AX379" i="85"/>
  <c r="AX377" i="85"/>
  <c r="AX375" i="85"/>
  <c r="AX373" i="85"/>
  <c r="AX371" i="85"/>
  <c r="AX369" i="85"/>
  <c r="BT548" i="85"/>
  <c r="BT546" i="85"/>
  <c r="BT544" i="85"/>
  <c r="BT542" i="85"/>
  <c r="BT540" i="85"/>
  <c r="BT538" i="85"/>
  <c r="BT536" i="85"/>
  <c r="BT534" i="85"/>
  <c r="BT532" i="85"/>
  <c r="BT530" i="85"/>
  <c r="BT528" i="85"/>
  <c r="BT526" i="85"/>
  <c r="BT524" i="85"/>
  <c r="BT522" i="85"/>
  <c r="BT520" i="85"/>
  <c r="BT518" i="85"/>
  <c r="BT516" i="85"/>
  <c r="BT514" i="85"/>
  <c r="BT512" i="85"/>
  <c r="BT510" i="85"/>
  <c r="BT508" i="85"/>
  <c r="BT506" i="85"/>
  <c r="BT504" i="85"/>
  <c r="BT491" i="85"/>
  <c r="BT547" i="85"/>
  <c r="BT545" i="85"/>
  <c r="BT543" i="85"/>
  <c r="BT541" i="85"/>
  <c r="BT539" i="85"/>
  <c r="BT537" i="85"/>
  <c r="BT535" i="85"/>
  <c r="BT533" i="85"/>
  <c r="BT531" i="85"/>
  <c r="BT529" i="85"/>
  <c r="BT527" i="85"/>
  <c r="BT525" i="85"/>
  <c r="BT523" i="85"/>
  <c r="BT521" i="85"/>
  <c r="BT519" i="85"/>
  <c r="BT517" i="85"/>
  <c r="BT515" i="85"/>
  <c r="BT513" i="85"/>
  <c r="BT511" i="85"/>
  <c r="BT509" i="85"/>
  <c r="BT507" i="85"/>
  <c r="BT505" i="85"/>
  <c r="BT503" i="85"/>
  <c r="BT501" i="85"/>
  <c r="BT499" i="85"/>
  <c r="BT497" i="85"/>
  <c r="BT495" i="85"/>
  <c r="BT493" i="85"/>
  <c r="BT502" i="85"/>
  <c r="BT500" i="85"/>
  <c r="BT498" i="85"/>
  <c r="BT496" i="85"/>
  <c r="BT494" i="85"/>
  <c r="BT492" i="85"/>
  <c r="BM548" i="85"/>
  <c r="BM546" i="85"/>
  <c r="BM544" i="85"/>
  <c r="BM542" i="85"/>
  <c r="BM540" i="85"/>
  <c r="BM538" i="85"/>
  <c r="BM536" i="85"/>
  <c r="BM534" i="85"/>
  <c r="BM532" i="85"/>
  <c r="BM530" i="85"/>
  <c r="BM528" i="85"/>
  <c r="BM526" i="85"/>
  <c r="BM524" i="85"/>
  <c r="BM522" i="85"/>
  <c r="BM520" i="85"/>
  <c r="BM518" i="85"/>
  <c r="BM516" i="85"/>
  <c r="BM514" i="85"/>
  <c r="BM512" i="85"/>
  <c r="BM510" i="85"/>
  <c r="BM508" i="85"/>
  <c r="BM506" i="85"/>
  <c r="BM504" i="85"/>
  <c r="BM491" i="85"/>
  <c r="BM547" i="85"/>
  <c r="BM545" i="85"/>
  <c r="BM543" i="85"/>
  <c r="BM541" i="85"/>
  <c r="BM539" i="85"/>
  <c r="BM537" i="85"/>
  <c r="BM535" i="85"/>
  <c r="BM533" i="85"/>
  <c r="BM531" i="85"/>
  <c r="BM529" i="85"/>
  <c r="BM527" i="85"/>
  <c r="BM525" i="85"/>
  <c r="BM523" i="85"/>
  <c r="BM521" i="85"/>
  <c r="BM519" i="85"/>
  <c r="BM517" i="85"/>
  <c r="BM515" i="85"/>
  <c r="BM513" i="85"/>
  <c r="BM511" i="85"/>
  <c r="BM509" i="85"/>
  <c r="BM507" i="85"/>
  <c r="BM505" i="85"/>
  <c r="BM503" i="85"/>
  <c r="BM501" i="85"/>
  <c r="BM499" i="85"/>
  <c r="BM497" i="85"/>
  <c r="BM495" i="85"/>
  <c r="BM493" i="85"/>
  <c r="BM502" i="85"/>
  <c r="BM494" i="85"/>
  <c r="BM500" i="85"/>
  <c r="BM492" i="85"/>
  <c r="BM498" i="85"/>
  <c r="BM496" i="85"/>
  <c r="BK27" i="91"/>
  <c r="BK31" i="91"/>
  <c r="BK32" i="91"/>
  <c r="BK222" i="91" s="1"/>
  <c r="BK227" i="91" s="1"/>
  <c r="AX27" i="91"/>
  <c r="AX31" i="91"/>
  <c r="AX160" i="91" s="1"/>
  <c r="AX32" i="91"/>
  <c r="AX222" i="91" s="1"/>
  <c r="AX279" i="91" s="1"/>
  <c r="BQ610" i="85"/>
  <c r="BQ608" i="85"/>
  <c r="BQ606" i="85"/>
  <c r="BQ604" i="85"/>
  <c r="BQ602" i="85"/>
  <c r="CQ602" i="85" s="1"/>
  <c r="BQ600" i="85"/>
  <c r="BQ598" i="85"/>
  <c r="BQ596" i="85"/>
  <c r="BQ594" i="85"/>
  <c r="BQ592" i="85"/>
  <c r="BQ590" i="85"/>
  <c r="BQ588" i="85"/>
  <c r="BQ586" i="85"/>
  <c r="CQ586" i="85" s="1"/>
  <c r="BQ584" i="85"/>
  <c r="BQ582" i="85"/>
  <c r="BQ580" i="85"/>
  <c r="BQ578" i="85"/>
  <c r="BQ576" i="85"/>
  <c r="BQ574" i="85"/>
  <c r="BQ572" i="85"/>
  <c r="BQ570" i="85"/>
  <c r="CQ570" i="85" s="1"/>
  <c r="BQ568" i="85"/>
  <c r="BQ566" i="85"/>
  <c r="BQ564" i="85"/>
  <c r="BQ562" i="85"/>
  <c r="BQ560" i="85"/>
  <c r="BQ558" i="85"/>
  <c r="BQ556" i="85"/>
  <c r="BQ554" i="85"/>
  <c r="CQ554" i="85" s="1"/>
  <c r="BQ609" i="85"/>
  <c r="BQ601" i="85"/>
  <c r="BQ593" i="85"/>
  <c r="BQ585" i="85"/>
  <c r="BQ577" i="85"/>
  <c r="BQ569" i="85"/>
  <c r="BQ561" i="85"/>
  <c r="BQ607" i="85"/>
  <c r="CQ607" i="85" s="1"/>
  <c r="BQ599" i="85"/>
  <c r="BQ591" i="85"/>
  <c r="BQ583" i="85"/>
  <c r="BQ575" i="85"/>
  <c r="BQ567" i="85"/>
  <c r="BQ559" i="85"/>
  <c r="BQ553" i="85"/>
  <c r="BQ605" i="85"/>
  <c r="CQ605" i="85" s="1"/>
  <c r="BQ597" i="85"/>
  <c r="BQ589" i="85"/>
  <c r="BQ581" i="85"/>
  <c r="BQ573" i="85"/>
  <c r="BQ565" i="85"/>
  <c r="BQ557" i="85"/>
  <c r="BQ603" i="85"/>
  <c r="BQ595" i="85"/>
  <c r="CQ595" i="85" s="1"/>
  <c r="BQ587" i="85"/>
  <c r="BQ579" i="85"/>
  <c r="BQ571" i="85"/>
  <c r="BQ563" i="85"/>
  <c r="BQ555" i="85"/>
  <c r="AO181" i="85"/>
  <c r="AO237" i="85"/>
  <c r="AO235" i="85"/>
  <c r="AO233" i="85"/>
  <c r="AO231" i="85"/>
  <c r="AO229" i="85"/>
  <c r="AO227" i="85"/>
  <c r="AO225" i="85"/>
  <c r="AO223" i="85"/>
  <c r="AO221" i="85"/>
  <c r="AO238" i="85"/>
  <c r="AO236" i="85"/>
  <c r="AO234" i="85"/>
  <c r="AO232" i="85"/>
  <c r="AO230" i="85"/>
  <c r="AO228" i="85"/>
  <c r="AO226" i="85"/>
  <c r="AO224" i="85"/>
  <c r="AO222" i="85"/>
  <c r="AO220" i="85"/>
  <c r="AO219" i="85"/>
  <c r="AO217" i="85"/>
  <c r="AO215" i="85"/>
  <c r="AO213" i="85"/>
  <c r="AO211" i="85"/>
  <c r="AO209" i="85"/>
  <c r="AO207" i="85"/>
  <c r="AO218" i="85"/>
  <c r="AO216" i="85"/>
  <c r="AO214" i="85"/>
  <c r="AO212" i="85"/>
  <c r="AO210" i="85"/>
  <c r="AO208" i="85"/>
  <c r="AO206" i="85"/>
  <c r="AO205" i="85"/>
  <c r="AO203" i="85"/>
  <c r="AO201" i="85"/>
  <c r="AO199" i="85"/>
  <c r="AO197" i="85"/>
  <c r="AO195" i="85"/>
  <c r="AO193" i="85"/>
  <c r="AO191" i="85"/>
  <c r="AO189" i="85"/>
  <c r="AO187" i="85"/>
  <c r="AO185" i="85"/>
  <c r="AO183" i="85"/>
  <c r="AO204" i="85"/>
  <c r="AO202" i="85"/>
  <c r="AO200" i="85"/>
  <c r="AO198" i="85"/>
  <c r="AO196" i="85"/>
  <c r="AO194" i="85"/>
  <c r="AO192" i="85"/>
  <c r="AO190" i="85"/>
  <c r="AO188" i="85"/>
  <c r="AO186" i="85"/>
  <c r="AO184" i="85"/>
  <c r="AO182" i="85"/>
  <c r="BK424" i="85"/>
  <c r="BK422" i="85"/>
  <c r="BK420" i="85"/>
  <c r="BK418" i="85"/>
  <c r="BK416" i="85"/>
  <c r="BK414" i="85"/>
  <c r="BK412" i="85"/>
  <c r="BK410" i="85"/>
  <c r="BK408" i="85"/>
  <c r="BK406" i="85"/>
  <c r="BK404" i="85"/>
  <c r="BK367" i="85"/>
  <c r="BK423" i="85"/>
  <c r="BK421" i="85"/>
  <c r="BK419" i="85"/>
  <c r="BK417" i="85"/>
  <c r="BK415" i="85"/>
  <c r="BK413" i="85"/>
  <c r="BK411" i="85"/>
  <c r="BK409" i="85"/>
  <c r="BK407" i="85"/>
  <c r="BK405" i="85"/>
  <c r="BK403" i="85"/>
  <c r="BK401" i="85"/>
  <c r="BK399" i="85"/>
  <c r="BK397" i="85"/>
  <c r="BK395" i="85"/>
  <c r="BK393" i="85"/>
  <c r="BK391" i="85"/>
  <c r="BK389" i="85"/>
  <c r="BK387" i="85"/>
  <c r="BK385" i="85"/>
  <c r="BK383" i="85"/>
  <c r="BK381" i="85"/>
  <c r="BK379" i="85"/>
  <c r="BK377" i="85"/>
  <c r="BK375" i="85"/>
  <c r="BK373" i="85"/>
  <c r="BK371" i="85"/>
  <c r="BK369" i="85"/>
  <c r="BK402" i="85"/>
  <c r="BK400" i="85"/>
  <c r="BK398" i="85"/>
  <c r="BK396" i="85"/>
  <c r="BK394" i="85"/>
  <c r="BK392" i="85"/>
  <c r="BK390" i="85"/>
  <c r="BK388" i="85"/>
  <c r="BK386" i="85"/>
  <c r="BK384" i="85"/>
  <c r="BK382" i="85"/>
  <c r="BK380" i="85"/>
  <c r="BK378" i="85"/>
  <c r="BK376" i="85"/>
  <c r="BK374" i="85"/>
  <c r="BK372" i="85"/>
  <c r="BK370" i="85"/>
  <c r="BK368" i="85"/>
  <c r="BQ429" i="85"/>
  <c r="BQ485" i="85"/>
  <c r="BQ483" i="85"/>
  <c r="BQ481" i="85"/>
  <c r="BQ479" i="85"/>
  <c r="BQ477" i="85"/>
  <c r="BQ475" i="85"/>
  <c r="CQ475" i="85" s="1"/>
  <c r="BQ473" i="85"/>
  <c r="BQ471" i="85"/>
  <c r="BQ469" i="85"/>
  <c r="BQ467" i="85"/>
  <c r="BQ465" i="85"/>
  <c r="BQ463" i="85"/>
  <c r="BQ461" i="85"/>
  <c r="BQ459" i="85"/>
  <c r="CQ459" i="85" s="1"/>
  <c r="BQ457" i="85"/>
  <c r="BQ455" i="85"/>
  <c r="BQ453" i="85"/>
  <c r="BQ451" i="85"/>
  <c r="BQ486" i="85"/>
  <c r="BQ484" i="85"/>
  <c r="BQ482" i="85"/>
  <c r="BQ480" i="85"/>
  <c r="CQ480" i="85" s="1"/>
  <c r="BQ478" i="85"/>
  <c r="BQ476" i="85"/>
  <c r="BQ474" i="85"/>
  <c r="BQ472" i="85"/>
  <c r="BQ470" i="85"/>
  <c r="BQ468" i="85"/>
  <c r="BQ466" i="85"/>
  <c r="BQ464" i="85"/>
  <c r="CQ464" i="85" s="1"/>
  <c r="BQ462" i="85"/>
  <c r="BQ460" i="85"/>
  <c r="BQ458" i="85"/>
  <c r="BQ456" i="85"/>
  <c r="BQ454" i="85"/>
  <c r="BQ452" i="85"/>
  <c r="BQ449" i="85"/>
  <c r="BQ447" i="85"/>
  <c r="CQ447" i="85" s="1"/>
  <c r="BQ445" i="85"/>
  <c r="BQ443" i="85"/>
  <c r="BQ441" i="85"/>
  <c r="BQ439" i="85"/>
  <c r="BQ437" i="85"/>
  <c r="BQ435" i="85"/>
  <c r="BQ433" i="85"/>
  <c r="BQ431" i="85"/>
  <c r="CQ431" i="85" s="1"/>
  <c r="BQ450" i="85"/>
  <c r="BQ448" i="85"/>
  <c r="BQ446" i="85"/>
  <c r="BQ444" i="85"/>
  <c r="BQ442" i="85"/>
  <c r="BQ440" i="85"/>
  <c r="BQ438" i="85"/>
  <c r="BQ436" i="85"/>
  <c r="CQ436" i="85" s="1"/>
  <c r="BQ434" i="85"/>
  <c r="BQ432" i="85"/>
  <c r="BQ430" i="85"/>
  <c r="AL320" i="85"/>
  <c r="BE27" i="91"/>
  <c r="BE31" i="91"/>
  <c r="BE32" i="91"/>
  <c r="BE222" i="91" s="1"/>
  <c r="BV423" i="85"/>
  <c r="BV421" i="85"/>
  <c r="BV419" i="85"/>
  <c r="BV417" i="85"/>
  <c r="BV415" i="85"/>
  <c r="BV413" i="85"/>
  <c r="BV411" i="85"/>
  <c r="BV409" i="85"/>
  <c r="BV424" i="85"/>
  <c r="BV422" i="85"/>
  <c r="BV420" i="85"/>
  <c r="BV418" i="85"/>
  <c r="BV416" i="85"/>
  <c r="BV414" i="85"/>
  <c r="BV412" i="85"/>
  <c r="BV410" i="85"/>
  <c r="BV408" i="85"/>
  <c r="BV406" i="85"/>
  <c r="BV404" i="85"/>
  <c r="BV367" i="85"/>
  <c r="BV405" i="85"/>
  <c r="BV402" i="85"/>
  <c r="BV400" i="85"/>
  <c r="BV398" i="85"/>
  <c r="BV396" i="85"/>
  <c r="BV394" i="85"/>
  <c r="BV392" i="85"/>
  <c r="BV390" i="85"/>
  <c r="BV388" i="85"/>
  <c r="BV386" i="85"/>
  <c r="BV384" i="85"/>
  <c r="BV382" i="85"/>
  <c r="BV380" i="85"/>
  <c r="BV378" i="85"/>
  <c r="BV376" i="85"/>
  <c r="BV374" i="85"/>
  <c r="BV372" i="85"/>
  <c r="BV370" i="85"/>
  <c r="BV368" i="85"/>
  <c r="BV403" i="85"/>
  <c r="BV401" i="85"/>
  <c r="BV399" i="85"/>
  <c r="BV397" i="85"/>
  <c r="BV395" i="85"/>
  <c r="BV393" i="85"/>
  <c r="BV391" i="85"/>
  <c r="BV389" i="85"/>
  <c r="BV387" i="85"/>
  <c r="BV385" i="85"/>
  <c r="BV383" i="85"/>
  <c r="BV381" i="85"/>
  <c r="BV379" i="85"/>
  <c r="BV377" i="85"/>
  <c r="BV375" i="85"/>
  <c r="BV373" i="85"/>
  <c r="BV371" i="85"/>
  <c r="BV369" i="85"/>
  <c r="BV407" i="85"/>
  <c r="BN548" i="85"/>
  <c r="BN546" i="85"/>
  <c r="BN544" i="85"/>
  <c r="BN542" i="85"/>
  <c r="BN540" i="85"/>
  <c r="BN538" i="85"/>
  <c r="BN536" i="85"/>
  <c r="BN534" i="85"/>
  <c r="BN532" i="85"/>
  <c r="BN530" i="85"/>
  <c r="BN528" i="85"/>
  <c r="BN526" i="85"/>
  <c r="BN524" i="85"/>
  <c r="BN522" i="85"/>
  <c r="BN520" i="85"/>
  <c r="BN518" i="85"/>
  <c r="BN516" i="85"/>
  <c r="BN514" i="85"/>
  <c r="BN512" i="85"/>
  <c r="BN510" i="85"/>
  <c r="BN508" i="85"/>
  <c r="BN506" i="85"/>
  <c r="BN504" i="85"/>
  <c r="BN491" i="85"/>
  <c r="BN541" i="85"/>
  <c r="BN533" i="85"/>
  <c r="BN525" i="85"/>
  <c r="BN517" i="85"/>
  <c r="BN509" i="85"/>
  <c r="BN547" i="85"/>
  <c r="BN539" i="85"/>
  <c r="BN531" i="85"/>
  <c r="BN523" i="85"/>
  <c r="BN515" i="85"/>
  <c r="BN507" i="85"/>
  <c r="BN503" i="85"/>
  <c r="BN501" i="85"/>
  <c r="BN499" i="85"/>
  <c r="BN497" i="85"/>
  <c r="BN495" i="85"/>
  <c r="BN493" i="85"/>
  <c r="BN545" i="85"/>
  <c r="BN537" i="85"/>
  <c r="BN529" i="85"/>
  <c r="BN521" i="85"/>
  <c r="BN513" i="85"/>
  <c r="BN505" i="85"/>
  <c r="BN519" i="85"/>
  <c r="BN496" i="85"/>
  <c r="BN543" i="85"/>
  <c r="BN511" i="85"/>
  <c r="BN502" i="85"/>
  <c r="BN494" i="85"/>
  <c r="BN535" i="85"/>
  <c r="BN500" i="85"/>
  <c r="BN492" i="85"/>
  <c r="BN527" i="85"/>
  <c r="BN498" i="85"/>
  <c r="BK553" i="85"/>
  <c r="BK609" i="85"/>
  <c r="BK607" i="85"/>
  <c r="BK605" i="85"/>
  <c r="BK603" i="85"/>
  <c r="BK601" i="85"/>
  <c r="BK599" i="85"/>
  <c r="BK597" i="85"/>
  <c r="BK595" i="85"/>
  <c r="BK593" i="85"/>
  <c r="BK591" i="85"/>
  <c r="BK589" i="85"/>
  <c r="BK587" i="85"/>
  <c r="BK585" i="85"/>
  <c r="BK583" i="85"/>
  <c r="BK581" i="85"/>
  <c r="BK579" i="85"/>
  <c r="BK577" i="85"/>
  <c r="BK575" i="85"/>
  <c r="BK573" i="85"/>
  <c r="BK571" i="85"/>
  <c r="BK569" i="85"/>
  <c r="BK567" i="85"/>
  <c r="BK565" i="85"/>
  <c r="BK563" i="85"/>
  <c r="BK561" i="85"/>
  <c r="BK559" i="85"/>
  <c r="BK557" i="85"/>
  <c r="BK555" i="85"/>
  <c r="BK610" i="85"/>
  <c r="BK608" i="85"/>
  <c r="BK606" i="85"/>
  <c r="BK604" i="85"/>
  <c r="BK602" i="85"/>
  <c r="BK600" i="85"/>
  <c r="BK598" i="85"/>
  <c r="BK596" i="85"/>
  <c r="BK594" i="85"/>
  <c r="BK592" i="85"/>
  <c r="BK590" i="85"/>
  <c r="BK588" i="85"/>
  <c r="BK586" i="85"/>
  <c r="BK584" i="85"/>
  <c r="BK582" i="85"/>
  <c r="BK580" i="85"/>
  <c r="BK578" i="85"/>
  <c r="BK576" i="85"/>
  <c r="BK574" i="85"/>
  <c r="BK572" i="85"/>
  <c r="BK570" i="85"/>
  <c r="BK568" i="85"/>
  <c r="BK566" i="85"/>
  <c r="BK564" i="85"/>
  <c r="BK562" i="85"/>
  <c r="BK560" i="85"/>
  <c r="BK558" i="85"/>
  <c r="BK556" i="85"/>
  <c r="BK554" i="85"/>
  <c r="AP40" i="85"/>
  <c r="AP337" i="85"/>
  <c r="AP334" i="85"/>
  <c r="AP361" i="85"/>
  <c r="AP358" i="85"/>
  <c r="AP353" i="85"/>
  <c r="AP347" i="85"/>
  <c r="AO27" i="91"/>
  <c r="AO31" i="91"/>
  <c r="AO160" i="91" s="1"/>
  <c r="AO210" i="91" s="1"/>
  <c r="AO32" i="91"/>
  <c r="BH367" i="85"/>
  <c r="BH423" i="85"/>
  <c r="BH421" i="85"/>
  <c r="BH419" i="85"/>
  <c r="BH417" i="85"/>
  <c r="BH415" i="85"/>
  <c r="BH413" i="85"/>
  <c r="BH411" i="85"/>
  <c r="BH409" i="85"/>
  <c r="BH407" i="85"/>
  <c r="BH405" i="85"/>
  <c r="BH424" i="85"/>
  <c r="BH422" i="85"/>
  <c r="BH420" i="85"/>
  <c r="BH418" i="85"/>
  <c r="BH416" i="85"/>
  <c r="BH414" i="85"/>
  <c r="BH412" i="85"/>
  <c r="BH410" i="85"/>
  <c r="BH408" i="85"/>
  <c r="BH406" i="85"/>
  <c r="BH404" i="85"/>
  <c r="BH402" i="85"/>
  <c r="BH400" i="85"/>
  <c r="BH398" i="85"/>
  <c r="BH396" i="85"/>
  <c r="BH394" i="85"/>
  <c r="BH392" i="85"/>
  <c r="BH390" i="85"/>
  <c r="BH388" i="85"/>
  <c r="BH386" i="85"/>
  <c r="BH384" i="85"/>
  <c r="BH382" i="85"/>
  <c r="BH380" i="85"/>
  <c r="BH378" i="85"/>
  <c r="BH376" i="85"/>
  <c r="BH374" i="85"/>
  <c r="BH372" i="85"/>
  <c r="BH370" i="85"/>
  <c r="BH368" i="85"/>
  <c r="BH403" i="85"/>
  <c r="BH387" i="85"/>
  <c r="BH371" i="85"/>
  <c r="BH401" i="85"/>
  <c r="BH385" i="85"/>
  <c r="BH369" i="85"/>
  <c r="BH399" i="85"/>
  <c r="BH383" i="85"/>
  <c r="BH397" i="85"/>
  <c r="BH381" i="85"/>
  <c r="BH395" i="85"/>
  <c r="BH379" i="85"/>
  <c r="BH393" i="85"/>
  <c r="BH377" i="85"/>
  <c r="BH373" i="85"/>
  <c r="BH391" i="85"/>
  <c r="BH375" i="85"/>
  <c r="BH389" i="85"/>
  <c r="BL548" i="85"/>
  <c r="BL546" i="85"/>
  <c r="BL544" i="85"/>
  <c r="BL542" i="85"/>
  <c r="BL540" i="85"/>
  <c r="BL538" i="85"/>
  <c r="BL536" i="85"/>
  <c r="BL534" i="85"/>
  <c r="BL532" i="85"/>
  <c r="BL530" i="85"/>
  <c r="BL528" i="85"/>
  <c r="BL526" i="85"/>
  <c r="BL524" i="85"/>
  <c r="BL522" i="85"/>
  <c r="BL520" i="85"/>
  <c r="BL518" i="85"/>
  <c r="BL516" i="85"/>
  <c r="BL514" i="85"/>
  <c r="BL512" i="85"/>
  <c r="BL510" i="85"/>
  <c r="BL508" i="85"/>
  <c r="BL506" i="85"/>
  <c r="BL504" i="85"/>
  <c r="BL491" i="85"/>
  <c r="BL547" i="85"/>
  <c r="BL545" i="85"/>
  <c r="BL543" i="85"/>
  <c r="BL541" i="85"/>
  <c r="BL539" i="85"/>
  <c r="BL537" i="85"/>
  <c r="BL535" i="85"/>
  <c r="BL533" i="85"/>
  <c r="BL531" i="85"/>
  <c r="BL529" i="85"/>
  <c r="BL527" i="85"/>
  <c r="BL525" i="85"/>
  <c r="BL523" i="85"/>
  <c r="BL521" i="85"/>
  <c r="BL519" i="85"/>
  <c r="BL517" i="85"/>
  <c r="BL515" i="85"/>
  <c r="BL513" i="85"/>
  <c r="BL511" i="85"/>
  <c r="BL509" i="85"/>
  <c r="BL507" i="85"/>
  <c r="BL505" i="85"/>
  <c r="BL503" i="85"/>
  <c r="BL501" i="85"/>
  <c r="BL499" i="85"/>
  <c r="BL497" i="85"/>
  <c r="BL495" i="85"/>
  <c r="BL493" i="85"/>
  <c r="BL502" i="85"/>
  <c r="BL500" i="85"/>
  <c r="BL498" i="85"/>
  <c r="BL496" i="85"/>
  <c r="BL494" i="85"/>
  <c r="BL492" i="85"/>
  <c r="BA367" i="85"/>
  <c r="BA423" i="85"/>
  <c r="BA421" i="85"/>
  <c r="BA419" i="85"/>
  <c r="BA417" i="85"/>
  <c r="BA415" i="85"/>
  <c r="BA413" i="85"/>
  <c r="BA411" i="85"/>
  <c r="BA409" i="85"/>
  <c r="BA407" i="85"/>
  <c r="BA405" i="85"/>
  <c r="BA424" i="85"/>
  <c r="BA422" i="85"/>
  <c r="BA420" i="85"/>
  <c r="BA418" i="85"/>
  <c r="BA416" i="85"/>
  <c r="BA408" i="85"/>
  <c r="BA403" i="85"/>
  <c r="BA401" i="85"/>
  <c r="BA399" i="85"/>
  <c r="BA397" i="85"/>
  <c r="BA395" i="85"/>
  <c r="BA393" i="85"/>
  <c r="BA391" i="85"/>
  <c r="BA389" i="85"/>
  <c r="BA387" i="85"/>
  <c r="BA385" i="85"/>
  <c r="BA383" i="85"/>
  <c r="BA381" i="85"/>
  <c r="BA379" i="85"/>
  <c r="BA377" i="85"/>
  <c r="BA375" i="85"/>
  <c r="BA373" i="85"/>
  <c r="BA371" i="85"/>
  <c r="BA369" i="85"/>
  <c r="BA406" i="85"/>
  <c r="BA414" i="85"/>
  <c r="BA404" i="85"/>
  <c r="BA402" i="85"/>
  <c r="BA400" i="85"/>
  <c r="BA398" i="85"/>
  <c r="BA396" i="85"/>
  <c r="BA394" i="85"/>
  <c r="BA392" i="85"/>
  <c r="BA390" i="85"/>
  <c r="BA388" i="85"/>
  <c r="BA386" i="85"/>
  <c r="BA384" i="85"/>
  <c r="BA382" i="85"/>
  <c r="BA380" i="85"/>
  <c r="BA378" i="85"/>
  <c r="BA376" i="85"/>
  <c r="BA374" i="85"/>
  <c r="BA372" i="85"/>
  <c r="BA370" i="85"/>
  <c r="BA368" i="85"/>
  <c r="BA412" i="85"/>
  <c r="BA410" i="85"/>
  <c r="BC491" i="85"/>
  <c r="BC547" i="85"/>
  <c r="BC545" i="85"/>
  <c r="BC543" i="85"/>
  <c r="BC541" i="85"/>
  <c r="BC539" i="85"/>
  <c r="BC537" i="85"/>
  <c r="BC535" i="85"/>
  <c r="BC533" i="85"/>
  <c r="BC531" i="85"/>
  <c r="BC529" i="85"/>
  <c r="BC527" i="85"/>
  <c r="BC525" i="85"/>
  <c r="BC523" i="85"/>
  <c r="BC521" i="85"/>
  <c r="BC519" i="85"/>
  <c r="BC517" i="85"/>
  <c r="BC515" i="85"/>
  <c r="BC513" i="85"/>
  <c r="BC511" i="85"/>
  <c r="BC509" i="85"/>
  <c r="BC507" i="85"/>
  <c r="BC505" i="85"/>
  <c r="BC548" i="85"/>
  <c r="BC540" i="85"/>
  <c r="BC532" i="85"/>
  <c r="BC524" i="85"/>
  <c r="BC516" i="85"/>
  <c r="BC508" i="85"/>
  <c r="BC503" i="85"/>
  <c r="BC501" i="85"/>
  <c r="BC499" i="85"/>
  <c r="BC497" i="85"/>
  <c r="BC495" i="85"/>
  <c r="BC493" i="85"/>
  <c r="BC546" i="85"/>
  <c r="BC538" i="85"/>
  <c r="BC530" i="85"/>
  <c r="BC522" i="85"/>
  <c r="BC514" i="85"/>
  <c r="BC506" i="85"/>
  <c r="BC544" i="85"/>
  <c r="BC536" i="85"/>
  <c r="BC528" i="85"/>
  <c r="BC520" i="85"/>
  <c r="BC512" i="85"/>
  <c r="BC504" i="85"/>
  <c r="BC502" i="85"/>
  <c r="BC500" i="85"/>
  <c r="BC498" i="85"/>
  <c r="BC496" i="85"/>
  <c r="BC494" i="85"/>
  <c r="BC492" i="85"/>
  <c r="BC518" i="85"/>
  <c r="BC542" i="85"/>
  <c r="BC510" i="85"/>
  <c r="BC534" i="85"/>
  <c r="BC526" i="85"/>
  <c r="AY243" i="85"/>
  <c r="AY299" i="85"/>
  <c r="AY297" i="85"/>
  <c r="AY295" i="85"/>
  <c r="AY293" i="85"/>
  <c r="AY291" i="85"/>
  <c r="AY289" i="85"/>
  <c r="AY287" i="85"/>
  <c r="AY285" i="85"/>
  <c r="AY283" i="85"/>
  <c r="AY281" i="85"/>
  <c r="AY279" i="85"/>
  <c r="AY277" i="85"/>
  <c r="AY275" i="85"/>
  <c r="AY273" i="85"/>
  <c r="AY271" i="85"/>
  <c r="AY269" i="85"/>
  <c r="AY267" i="85"/>
  <c r="AY265" i="85"/>
  <c r="AY296" i="85"/>
  <c r="AY294" i="85"/>
  <c r="AY292" i="85"/>
  <c r="AY290" i="85"/>
  <c r="AY288" i="85"/>
  <c r="AY286" i="85"/>
  <c r="AY284" i="85"/>
  <c r="AY282" i="85"/>
  <c r="AY280" i="85"/>
  <c r="AY278" i="85"/>
  <c r="AY276" i="85"/>
  <c r="AY274" i="85"/>
  <c r="AY272" i="85"/>
  <c r="AY270" i="85"/>
  <c r="AY268" i="85"/>
  <c r="AY266" i="85"/>
  <c r="AY298" i="85"/>
  <c r="AY264" i="85"/>
  <c r="AY262" i="85"/>
  <c r="AY260" i="85"/>
  <c r="AY258" i="85"/>
  <c r="AY256" i="85"/>
  <c r="AY254" i="85"/>
  <c r="AY252" i="85"/>
  <c r="AY250" i="85"/>
  <c r="AY248" i="85"/>
  <c r="AY246" i="85"/>
  <c r="AY244" i="85"/>
  <c r="AY257" i="85"/>
  <c r="AY249" i="85"/>
  <c r="AY300" i="85"/>
  <c r="AY263" i="85"/>
  <c r="AY255" i="85"/>
  <c r="AY247" i="85"/>
  <c r="AY261" i="85"/>
  <c r="AY253" i="85"/>
  <c r="AY245" i="85"/>
  <c r="AY259" i="85"/>
  <c r="AY251" i="85"/>
  <c r="AS238" i="85"/>
  <c r="AS236" i="85"/>
  <c r="AS234" i="85"/>
  <c r="AS232" i="85"/>
  <c r="AS230" i="85"/>
  <c r="AS228" i="85"/>
  <c r="AS226" i="85"/>
  <c r="AS224" i="85"/>
  <c r="AS222" i="85"/>
  <c r="AS220" i="85"/>
  <c r="AS181" i="85"/>
  <c r="AS233" i="85"/>
  <c r="AS225" i="85"/>
  <c r="AS218" i="85"/>
  <c r="AS216" i="85"/>
  <c r="AS214" i="85"/>
  <c r="AS212" i="85"/>
  <c r="AS210" i="85"/>
  <c r="AS208" i="85"/>
  <c r="AS206" i="85"/>
  <c r="AS231" i="85"/>
  <c r="AS223" i="85"/>
  <c r="AS237" i="85"/>
  <c r="AS229" i="85"/>
  <c r="AS221" i="85"/>
  <c r="AS219" i="85"/>
  <c r="AS217" i="85"/>
  <c r="AS215" i="85"/>
  <c r="AS213" i="85"/>
  <c r="AS211" i="85"/>
  <c r="AS209" i="85"/>
  <c r="AS207" i="85"/>
  <c r="AS235" i="85"/>
  <c r="AS204" i="85"/>
  <c r="AS202" i="85"/>
  <c r="AS200" i="85"/>
  <c r="AS198" i="85"/>
  <c r="AS196" i="85"/>
  <c r="AS194" i="85"/>
  <c r="AS192" i="85"/>
  <c r="AS190" i="85"/>
  <c r="AS188" i="85"/>
  <c r="AS186" i="85"/>
  <c r="AS184" i="85"/>
  <c r="AS182" i="85"/>
  <c r="AS227" i="85"/>
  <c r="AS205" i="85"/>
  <c r="AS197" i="85"/>
  <c r="AS189" i="85"/>
  <c r="AS203" i="85"/>
  <c r="AS195" i="85"/>
  <c r="AS187" i="85"/>
  <c r="AS185" i="85"/>
  <c r="AS199" i="85"/>
  <c r="AS191" i="85"/>
  <c r="AS201" i="85"/>
  <c r="AS193" i="85"/>
  <c r="AS183" i="85"/>
  <c r="AS677" i="85"/>
  <c r="AS733" i="85"/>
  <c r="AS731" i="85"/>
  <c r="AS734" i="85"/>
  <c r="AS732" i="85"/>
  <c r="AS730" i="85"/>
  <c r="AS728" i="85"/>
  <c r="AS726" i="85"/>
  <c r="AS724" i="85"/>
  <c r="AS722" i="85"/>
  <c r="AS720" i="85"/>
  <c r="AS718" i="85"/>
  <c r="AS716" i="85"/>
  <c r="AS714" i="85"/>
  <c r="AS712" i="85"/>
  <c r="AS710" i="85"/>
  <c r="AS708" i="85"/>
  <c r="AS706" i="85"/>
  <c r="AS704" i="85"/>
  <c r="AS702" i="85"/>
  <c r="AS700" i="85"/>
  <c r="AS698" i="85"/>
  <c r="AS696" i="85"/>
  <c r="AS694" i="85"/>
  <c r="AS692" i="85"/>
  <c r="AS690" i="85"/>
  <c r="AS688" i="85"/>
  <c r="AS686" i="85"/>
  <c r="AS684" i="85"/>
  <c r="AS682" i="85"/>
  <c r="AS680" i="85"/>
  <c r="AS678" i="85"/>
  <c r="AS729" i="85"/>
  <c r="AS727" i="85"/>
  <c r="AS725" i="85"/>
  <c r="AS723" i="85"/>
  <c r="AS721" i="85"/>
  <c r="AS719" i="85"/>
  <c r="AS717" i="85"/>
  <c r="AS715" i="85"/>
  <c r="AS713" i="85"/>
  <c r="AS711" i="85"/>
  <c r="AS709" i="85"/>
  <c r="AS707" i="85"/>
  <c r="AS705" i="85"/>
  <c r="AS703" i="85"/>
  <c r="AS701" i="85"/>
  <c r="AS699" i="85"/>
  <c r="AS697" i="85"/>
  <c r="AS695" i="85"/>
  <c r="AS693" i="85"/>
  <c r="AS689" i="85"/>
  <c r="AS679" i="85"/>
  <c r="AS687" i="85"/>
  <c r="AS685" i="85"/>
  <c r="AS683" i="85"/>
  <c r="AS691" i="85"/>
  <c r="AS681" i="85"/>
  <c r="BK181" i="85"/>
  <c r="BK237" i="85"/>
  <c r="BK235" i="85"/>
  <c r="BK233" i="85"/>
  <c r="BK231" i="85"/>
  <c r="BK229" i="85"/>
  <c r="BK227" i="85"/>
  <c r="BK225" i="85"/>
  <c r="BK223" i="85"/>
  <c r="BK221" i="85"/>
  <c r="BK236" i="85"/>
  <c r="BK228" i="85"/>
  <c r="BK234" i="85"/>
  <c r="BK226" i="85"/>
  <c r="BK220" i="85"/>
  <c r="BK218" i="85"/>
  <c r="BK216" i="85"/>
  <c r="BK214" i="85"/>
  <c r="BK212" i="85"/>
  <c r="BK210" i="85"/>
  <c r="BK208" i="85"/>
  <c r="BK232" i="85"/>
  <c r="BK224" i="85"/>
  <c r="BK222" i="85"/>
  <c r="BK219" i="85"/>
  <c r="BK211" i="85"/>
  <c r="BK217" i="85"/>
  <c r="BK209" i="85"/>
  <c r="BK206" i="85"/>
  <c r="BK204" i="85"/>
  <c r="BK202" i="85"/>
  <c r="BK200" i="85"/>
  <c r="BK198" i="85"/>
  <c r="BK196" i="85"/>
  <c r="BK194" i="85"/>
  <c r="BK192" i="85"/>
  <c r="BK190" i="85"/>
  <c r="BK188" i="85"/>
  <c r="BK186" i="85"/>
  <c r="BK184" i="85"/>
  <c r="BK182" i="85"/>
  <c r="BK238" i="85"/>
  <c r="BK215" i="85"/>
  <c r="BK207" i="85"/>
  <c r="BK230" i="85"/>
  <c r="BK213" i="85"/>
  <c r="BK203" i="85"/>
  <c r="BK195" i="85"/>
  <c r="BK187" i="85"/>
  <c r="BK201" i="85"/>
  <c r="BK193" i="85"/>
  <c r="BK185" i="85"/>
  <c r="BK199" i="85"/>
  <c r="BK191" i="85"/>
  <c r="BK183" i="85"/>
  <c r="BK205" i="85"/>
  <c r="BK197" i="85"/>
  <c r="BK189" i="85"/>
  <c r="AY672" i="85"/>
  <c r="AY670" i="85"/>
  <c r="AY668" i="85"/>
  <c r="AY666" i="85"/>
  <c r="AY664" i="85"/>
  <c r="AY662" i="85"/>
  <c r="AY660" i="85"/>
  <c r="AY658" i="85"/>
  <c r="AY656" i="85"/>
  <c r="AY654" i="85"/>
  <c r="AY652" i="85"/>
  <c r="AY650" i="85"/>
  <c r="AY648" i="85"/>
  <c r="AY646" i="85"/>
  <c r="AY644" i="85"/>
  <c r="AY642" i="85"/>
  <c r="AY640" i="85"/>
  <c r="AY638" i="85"/>
  <c r="AY636" i="85"/>
  <c r="AY634" i="85"/>
  <c r="AY632" i="85"/>
  <c r="AY630" i="85"/>
  <c r="AY628" i="85"/>
  <c r="AY626" i="85"/>
  <c r="AY624" i="85"/>
  <c r="AY622" i="85"/>
  <c r="AY620" i="85"/>
  <c r="AY618" i="85"/>
  <c r="AY616" i="85"/>
  <c r="AY615" i="85"/>
  <c r="AY669" i="85"/>
  <c r="AY661" i="85"/>
  <c r="AY653" i="85"/>
  <c r="AY645" i="85"/>
  <c r="AY637" i="85"/>
  <c r="AY629" i="85"/>
  <c r="AY621" i="85"/>
  <c r="AY667" i="85"/>
  <c r="AY659" i="85"/>
  <c r="AY651" i="85"/>
  <c r="AY643" i="85"/>
  <c r="AY635" i="85"/>
  <c r="AY627" i="85"/>
  <c r="AY619" i="85"/>
  <c r="AY665" i="85"/>
  <c r="AY657" i="85"/>
  <c r="AY649" i="85"/>
  <c r="AY641" i="85"/>
  <c r="AY633" i="85"/>
  <c r="AY625" i="85"/>
  <c r="AY617" i="85"/>
  <c r="AY671" i="85"/>
  <c r="AY663" i="85"/>
  <c r="AY655" i="85"/>
  <c r="AY647" i="85"/>
  <c r="AY639" i="85"/>
  <c r="AY631" i="85"/>
  <c r="AY623" i="85"/>
  <c r="BQ367" i="85"/>
  <c r="BQ423" i="85"/>
  <c r="BQ421" i="85"/>
  <c r="BQ419" i="85"/>
  <c r="BQ417" i="85"/>
  <c r="BQ415" i="85"/>
  <c r="BQ413" i="85"/>
  <c r="BQ411" i="85"/>
  <c r="BQ409" i="85"/>
  <c r="BQ407" i="85"/>
  <c r="BQ405" i="85"/>
  <c r="BQ424" i="85"/>
  <c r="BQ422" i="85"/>
  <c r="BQ420" i="85"/>
  <c r="BQ418" i="85"/>
  <c r="BQ410" i="85"/>
  <c r="BQ404" i="85"/>
  <c r="BQ403" i="85"/>
  <c r="BQ401" i="85"/>
  <c r="BQ399" i="85"/>
  <c r="BQ397" i="85"/>
  <c r="BQ395" i="85"/>
  <c r="BQ393" i="85"/>
  <c r="BQ391" i="85"/>
  <c r="BQ389" i="85"/>
  <c r="BQ387" i="85"/>
  <c r="BQ385" i="85"/>
  <c r="BQ383" i="85"/>
  <c r="BQ381" i="85"/>
  <c r="BQ379" i="85"/>
  <c r="BQ377" i="85"/>
  <c r="BQ375" i="85"/>
  <c r="BQ373" i="85"/>
  <c r="BQ371" i="85"/>
  <c r="BQ369" i="85"/>
  <c r="BQ408" i="85"/>
  <c r="BQ402" i="85"/>
  <c r="BQ400" i="85"/>
  <c r="BQ398" i="85"/>
  <c r="BQ396" i="85"/>
  <c r="BQ394" i="85"/>
  <c r="BQ392" i="85"/>
  <c r="BQ390" i="85"/>
  <c r="BQ388" i="85"/>
  <c r="BQ386" i="85"/>
  <c r="BQ384" i="85"/>
  <c r="BQ382" i="85"/>
  <c r="BQ380" i="85"/>
  <c r="BQ378" i="85"/>
  <c r="BQ376" i="85"/>
  <c r="BQ374" i="85"/>
  <c r="BQ372" i="85"/>
  <c r="BQ370" i="85"/>
  <c r="BQ368" i="85"/>
  <c r="BQ416" i="85"/>
  <c r="BQ414" i="85"/>
  <c r="BQ406" i="85"/>
  <c r="BQ412" i="85"/>
  <c r="AW40" i="85"/>
  <c r="AW360" i="85"/>
  <c r="AW354" i="85"/>
  <c r="AW361" i="85"/>
  <c r="AW347" i="85"/>
  <c r="AW337" i="85"/>
  <c r="AW358" i="85"/>
  <c r="AW341" i="85"/>
  <c r="BN423" i="85"/>
  <c r="BN421" i="85"/>
  <c r="BN419" i="85"/>
  <c r="BN417" i="85"/>
  <c r="BN415" i="85"/>
  <c r="BN413" i="85"/>
  <c r="BN411" i="85"/>
  <c r="BN409" i="85"/>
  <c r="BN424" i="85"/>
  <c r="BN422" i="85"/>
  <c r="BN420" i="85"/>
  <c r="BN418" i="85"/>
  <c r="BN416" i="85"/>
  <c r="BN414" i="85"/>
  <c r="BN412" i="85"/>
  <c r="BN410" i="85"/>
  <c r="BN408" i="85"/>
  <c r="BN406" i="85"/>
  <c r="BN404" i="85"/>
  <c r="BN367" i="85"/>
  <c r="BN402" i="85"/>
  <c r="BN400" i="85"/>
  <c r="BN398" i="85"/>
  <c r="BN396" i="85"/>
  <c r="BN394" i="85"/>
  <c r="BN392" i="85"/>
  <c r="BN390" i="85"/>
  <c r="BN388" i="85"/>
  <c r="BN386" i="85"/>
  <c r="BN384" i="85"/>
  <c r="BN382" i="85"/>
  <c r="BN380" i="85"/>
  <c r="BN378" i="85"/>
  <c r="BN376" i="85"/>
  <c r="BN374" i="85"/>
  <c r="BN372" i="85"/>
  <c r="BN370" i="85"/>
  <c r="BN368" i="85"/>
  <c r="BN407" i="85"/>
  <c r="BN403" i="85"/>
  <c r="BN401" i="85"/>
  <c r="BN399" i="85"/>
  <c r="BN397" i="85"/>
  <c r="BN395" i="85"/>
  <c r="BN393" i="85"/>
  <c r="BN391" i="85"/>
  <c r="BN389" i="85"/>
  <c r="BN387" i="85"/>
  <c r="BN385" i="85"/>
  <c r="BN383" i="85"/>
  <c r="BN381" i="85"/>
  <c r="BN379" i="85"/>
  <c r="BN377" i="85"/>
  <c r="BN375" i="85"/>
  <c r="BN373" i="85"/>
  <c r="BN371" i="85"/>
  <c r="BN369" i="85"/>
  <c r="BN405" i="85"/>
  <c r="BS491" i="85"/>
  <c r="BS547" i="85"/>
  <c r="BS545" i="85"/>
  <c r="BS543" i="85"/>
  <c r="BS541" i="85"/>
  <c r="BS539" i="85"/>
  <c r="BS537" i="85"/>
  <c r="BS535" i="85"/>
  <c r="BS533" i="85"/>
  <c r="BS531" i="85"/>
  <c r="BS529" i="85"/>
  <c r="BS527" i="85"/>
  <c r="BS525" i="85"/>
  <c r="BS523" i="85"/>
  <c r="BS521" i="85"/>
  <c r="BS519" i="85"/>
  <c r="BS517" i="85"/>
  <c r="BS515" i="85"/>
  <c r="BS513" i="85"/>
  <c r="BS511" i="85"/>
  <c r="BS509" i="85"/>
  <c r="BS507" i="85"/>
  <c r="BS505" i="85"/>
  <c r="BS544" i="85"/>
  <c r="BS536" i="85"/>
  <c r="BS528" i="85"/>
  <c r="BS520" i="85"/>
  <c r="BS512" i="85"/>
  <c r="BS504" i="85"/>
  <c r="BS503" i="85"/>
  <c r="BS501" i="85"/>
  <c r="BS499" i="85"/>
  <c r="BS497" i="85"/>
  <c r="BS495" i="85"/>
  <c r="BS493" i="85"/>
  <c r="BS542" i="85"/>
  <c r="BS534" i="85"/>
  <c r="BS526" i="85"/>
  <c r="BS518" i="85"/>
  <c r="BS510" i="85"/>
  <c r="BS548" i="85"/>
  <c r="BS540" i="85"/>
  <c r="BS532" i="85"/>
  <c r="BS524" i="85"/>
  <c r="BS516" i="85"/>
  <c r="BS508" i="85"/>
  <c r="BS502" i="85"/>
  <c r="BS500" i="85"/>
  <c r="BS498" i="85"/>
  <c r="BS496" i="85"/>
  <c r="BS494" i="85"/>
  <c r="BS492" i="85"/>
  <c r="BS522" i="85"/>
  <c r="BS546" i="85"/>
  <c r="BS514" i="85"/>
  <c r="BS538" i="85"/>
  <c r="BS506" i="85"/>
  <c r="BS530" i="85"/>
  <c r="BE672" i="85"/>
  <c r="BE670" i="85"/>
  <c r="BE668" i="85"/>
  <c r="BE666" i="85"/>
  <c r="BE664" i="85"/>
  <c r="BE662" i="85"/>
  <c r="BE660" i="85"/>
  <c r="BE658" i="85"/>
  <c r="BE656" i="85"/>
  <c r="BE654" i="85"/>
  <c r="BE652" i="85"/>
  <c r="BE650" i="85"/>
  <c r="BE648" i="85"/>
  <c r="BE646" i="85"/>
  <c r="BE644" i="85"/>
  <c r="BE642" i="85"/>
  <c r="BE640" i="85"/>
  <c r="BE638" i="85"/>
  <c r="BE636" i="85"/>
  <c r="BE634" i="85"/>
  <c r="BE632" i="85"/>
  <c r="BE630" i="85"/>
  <c r="BE628" i="85"/>
  <c r="BE626" i="85"/>
  <c r="BE624" i="85"/>
  <c r="BE622" i="85"/>
  <c r="BE620" i="85"/>
  <c r="BE618" i="85"/>
  <c r="BE616" i="85"/>
  <c r="BE615" i="85"/>
  <c r="BE671" i="85"/>
  <c r="BE669" i="85"/>
  <c r="BE667" i="85"/>
  <c r="BE665" i="85"/>
  <c r="BE663" i="85"/>
  <c r="BE661" i="85"/>
  <c r="BE659" i="85"/>
  <c r="BE657" i="85"/>
  <c r="BE655" i="85"/>
  <c r="BE653" i="85"/>
  <c r="BE651" i="85"/>
  <c r="BE649" i="85"/>
  <c r="BE647" i="85"/>
  <c r="BE645" i="85"/>
  <c r="BE643" i="85"/>
  <c r="BE641" i="85"/>
  <c r="BE639" i="85"/>
  <c r="BE637" i="85"/>
  <c r="BE635" i="85"/>
  <c r="BE633" i="85"/>
  <c r="BE631" i="85"/>
  <c r="BE629" i="85"/>
  <c r="BE627" i="85"/>
  <c r="BE625" i="85"/>
  <c r="BE623" i="85"/>
  <c r="BE621" i="85"/>
  <c r="BE619" i="85"/>
  <c r="BE617" i="85"/>
  <c r="BB27" i="91"/>
  <c r="BB31" i="91"/>
  <c r="BB32" i="91"/>
  <c r="BB222" i="91" s="1"/>
  <c r="AP27" i="91"/>
  <c r="AP31" i="91"/>
  <c r="AP32" i="91"/>
  <c r="AP222" i="91" s="1"/>
  <c r="AS610" i="85"/>
  <c r="AS608" i="85"/>
  <c r="AS606" i="85"/>
  <c r="AS604" i="85"/>
  <c r="AS602" i="85"/>
  <c r="AS600" i="85"/>
  <c r="AS598" i="85"/>
  <c r="AS596" i="85"/>
  <c r="AS594" i="85"/>
  <c r="AS592" i="85"/>
  <c r="AS590" i="85"/>
  <c r="AS588" i="85"/>
  <c r="AS586" i="85"/>
  <c r="AS584" i="85"/>
  <c r="AS582" i="85"/>
  <c r="AS580" i="85"/>
  <c r="AS578" i="85"/>
  <c r="AS576" i="85"/>
  <c r="AS574" i="85"/>
  <c r="AS572" i="85"/>
  <c r="AS570" i="85"/>
  <c r="AS568" i="85"/>
  <c r="AS566" i="85"/>
  <c r="AS564" i="85"/>
  <c r="AS562" i="85"/>
  <c r="AS560" i="85"/>
  <c r="AS558" i="85"/>
  <c r="AS556" i="85"/>
  <c r="AS554" i="85"/>
  <c r="AS603" i="85"/>
  <c r="AS595" i="85"/>
  <c r="AS587" i="85"/>
  <c r="AS579" i="85"/>
  <c r="AS571" i="85"/>
  <c r="AS563" i="85"/>
  <c r="AS555" i="85"/>
  <c r="AS609" i="85"/>
  <c r="AS601" i="85"/>
  <c r="AS593" i="85"/>
  <c r="AS585" i="85"/>
  <c r="AS577" i="85"/>
  <c r="AS569" i="85"/>
  <c r="AS561" i="85"/>
  <c r="AS607" i="85"/>
  <c r="AS599" i="85"/>
  <c r="AS591" i="85"/>
  <c r="AS583" i="85"/>
  <c r="AS575" i="85"/>
  <c r="AS567" i="85"/>
  <c r="AS559" i="85"/>
  <c r="AS553" i="85"/>
  <c r="AS605" i="85"/>
  <c r="AS597" i="85"/>
  <c r="AS589" i="85"/>
  <c r="AS581" i="85"/>
  <c r="AS573" i="85"/>
  <c r="AS565" i="85"/>
  <c r="AS557" i="85"/>
  <c r="BI27" i="91"/>
  <c r="BI32" i="91"/>
  <c r="BI31" i="91"/>
  <c r="BI160" i="91" s="1"/>
  <c r="BI167" i="91" s="1"/>
  <c r="BQ795" i="85"/>
  <c r="BQ793" i="85"/>
  <c r="BQ791" i="85"/>
  <c r="BQ789" i="85"/>
  <c r="BQ787" i="85"/>
  <c r="BQ785" i="85"/>
  <c r="CH785" i="85" s="1"/>
  <c r="BQ783" i="85"/>
  <c r="BQ781" i="85"/>
  <c r="BQ779" i="85"/>
  <c r="BQ777" i="85"/>
  <c r="BQ775" i="85"/>
  <c r="BQ773" i="85"/>
  <c r="BQ771" i="85"/>
  <c r="BQ769" i="85"/>
  <c r="CQ769" i="85" s="1"/>
  <c r="BQ767" i="85"/>
  <c r="BQ765" i="85"/>
  <c r="BQ763" i="85"/>
  <c r="BQ761" i="85"/>
  <c r="BQ759" i="85"/>
  <c r="BQ757" i="85"/>
  <c r="BQ755" i="85"/>
  <c r="BQ753" i="85"/>
  <c r="CQ753" i="85" s="1"/>
  <c r="BQ751" i="85"/>
  <c r="BQ796" i="85"/>
  <c r="BQ794" i="85"/>
  <c r="BQ792" i="85"/>
  <c r="BQ790" i="85"/>
  <c r="BQ788" i="85"/>
  <c r="BQ786" i="85"/>
  <c r="BQ784" i="85"/>
  <c r="CH784" i="85" s="1"/>
  <c r="BQ782" i="85"/>
  <c r="BQ780" i="85"/>
  <c r="BQ778" i="85"/>
  <c r="BQ776" i="85"/>
  <c r="BQ774" i="85"/>
  <c r="BQ772" i="85"/>
  <c r="BQ770" i="85"/>
  <c r="BQ768" i="85"/>
  <c r="CQ768" i="85" s="1"/>
  <c r="BQ766" i="85"/>
  <c r="BQ764" i="85"/>
  <c r="BQ762" i="85"/>
  <c r="BQ760" i="85"/>
  <c r="BQ758" i="85"/>
  <c r="BQ756" i="85"/>
  <c r="BQ754" i="85"/>
  <c r="BQ752" i="85"/>
  <c r="CH752" i="85" s="1"/>
  <c r="BQ739" i="85"/>
  <c r="BQ749" i="85"/>
  <c r="BQ747" i="85"/>
  <c r="BQ745" i="85"/>
  <c r="BQ743" i="85"/>
  <c r="BQ741" i="85"/>
  <c r="BQ750" i="85"/>
  <c r="BQ748" i="85"/>
  <c r="BQ746" i="85"/>
  <c r="BQ744" i="85"/>
  <c r="BQ742" i="85"/>
  <c r="BQ740" i="85"/>
  <c r="BF423" i="85"/>
  <c r="BF421" i="85"/>
  <c r="BF419" i="85"/>
  <c r="BF417" i="85"/>
  <c r="BF415" i="85"/>
  <c r="BF413" i="85"/>
  <c r="BF411" i="85"/>
  <c r="BF409" i="85"/>
  <c r="BF424" i="85"/>
  <c r="BF422" i="85"/>
  <c r="BF420" i="85"/>
  <c r="BF418" i="85"/>
  <c r="BF416" i="85"/>
  <c r="BF414" i="85"/>
  <c r="BF412" i="85"/>
  <c r="BF410" i="85"/>
  <c r="BF408" i="85"/>
  <c r="BF406" i="85"/>
  <c r="BF404" i="85"/>
  <c r="BF367" i="85"/>
  <c r="BF402" i="85"/>
  <c r="BF400" i="85"/>
  <c r="BF398" i="85"/>
  <c r="BF396" i="85"/>
  <c r="BF394" i="85"/>
  <c r="BF392" i="85"/>
  <c r="BF390" i="85"/>
  <c r="BF388" i="85"/>
  <c r="BF386" i="85"/>
  <c r="BF384" i="85"/>
  <c r="BF382" i="85"/>
  <c r="BF380" i="85"/>
  <c r="BF378" i="85"/>
  <c r="BF376" i="85"/>
  <c r="BF374" i="85"/>
  <c r="BF372" i="85"/>
  <c r="BF370" i="85"/>
  <c r="BF368" i="85"/>
  <c r="BF407" i="85"/>
  <c r="BF405" i="85"/>
  <c r="BF403" i="85"/>
  <c r="BF401" i="85"/>
  <c r="BF399" i="85"/>
  <c r="BF397" i="85"/>
  <c r="BF395" i="85"/>
  <c r="BF393" i="85"/>
  <c r="BF391" i="85"/>
  <c r="BF389" i="85"/>
  <c r="BF387" i="85"/>
  <c r="BF385" i="85"/>
  <c r="BF383" i="85"/>
  <c r="BF381" i="85"/>
  <c r="BF379" i="85"/>
  <c r="BF377" i="85"/>
  <c r="BF375" i="85"/>
  <c r="BF373" i="85"/>
  <c r="BF371" i="85"/>
  <c r="BF369" i="85"/>
  <c r="BP367" i="85"/>
  <c r="BP423" i="85"/>
  <c r="BP421" i="85"/>
  <c r="BP419" i="85"/>
  <c r="BP417" i="85"/>
  <c r="BP415" i="85"/>
  <c r="BP413" i="85"/>
  <c r="BP411" i="85"/>
  <c r="BP409" i="85"/>
  <c r="BP407" i="85"/>
  <c r="BP405" i="85"/>
  <c r="BP424" i="85"/>
  <c r="BP422" i="85"/>
  <c r="BP420" i="85"/>
  <c r="BP418" i="85"/>
  <c r="BP416" i="85"/>
  <c r="BP414" i="85"/>
  <c r="BP412" i="85"/>
  <c r="BP410" i="85"/>
  <c r="BP408" i="85"/>
  <c r="BP406" i="85"/>
  <c r="BP404" i="85"/>
  <c r="BP402" i="85"/>
  <c r="BP400" i="85"/>
  <c r="BP398" i="85"/>
  <c r="BP396" i="85"/>
  <c r="BP394" i="85"/>
  <c r="BP392" i="85"/>
  <c r="BP390" i="85"/>
  <c r="BP388" i="85"/>
  <c r="BP386" i="85"/>
  <c r="BP384" i="85"/>
  <c r="BP382" i="85"/>
  <c r="BP380" i="85"/>
  <c r="BP378" i="85"/>
  <c r="BP376" i="85"/>
  <c r="BP374" i="85"/>
  <c r="BP372" i="85"/>
  <c r="BP370" i="85"/>
  <c r="BP368" i="85"/>
  <c r="BP389" i="85"/>
  <c r="BP373" i="85"/>
  <c r="BP403" i="85"/>
  <c r="BP387" i="85"/>
  <c r="BP371" i="85"/>
  <c r="BP401" i="85"/>
  <c r="BP385" i="85"/>
  <c r="BP369" i="85"/>
  <c r="BP399" i="85"/>
  <c r="BP383" i="85"/>
  <c r="BP397" i="85"/>
  <c r="BP381" i="85"/>
  <c r="BP395" i="85"/>
  <c r="BP379" i="85"/>
  <c r="BP393" i="85"/>
  <c r="BP377" i="85"/>
  <c r="BP391" i="85"/>
  <c r="BP375" i="85"/>
  <c r="BR424" i="85"/>
  <c r="BR422" i="85"/>
  <c r="BR420" i="85"/>
  <c r="BR418" i="85"/>
  <c r="BR416" i="85"/>
  <c r="BR414" i="85"/>
  <c r="BR412" i="85"/>
  <c r="BR410" i="85"/>
  <c r="BR367" i="85"/>
  <c r="BR423" i="85"/>
  <c r="BR421" i="85"/>
  <c r="BR419" i="85"/>
  <c r="BR417" i="85"/>
  <c r="BR415" i="85"/>
  <c r="BR413" i="85"/>
  <c r="BR411" i="85"/>
  <c r="BR409" i="85"/>
  <c r="BR407" i="85"/>
  <c r="BR405" i="85"/>
  <c r="BR404" i="85"/>
  <c r="BR403" i="85"/>
  <c r="BR401" i="85"/>
  <c r="BR399" i="85"/>
  <c r="BR397" i="85"/>
  <c r="BR395" i="85"/>
  <c r="BR393" i="85"/>
  <c r="BR391" i="85"/>
  <c r="BR389" i="85"/>
  <c r="BR387" i="85"/>
  <c r="BR385" i="85"/>
  <c r="BR383" i="85"/>
  <c r="BR381" i="85"/>
  <c r="BR379" i="85"/>
  <c r="BR377" i="85"/>
  <c r="BR375" i="85"/>
  <c r="BR373" i="85"/>
  <c r="BR371" i="85"/>
  <c r="BR369" i="85"/>
  <c r="BR408" i="85"/>
  <c r="BR402" i="85"/>
  <c r="BR400" i="85"/>
  <c r="BR398" i="85"/>
  <c r="BR396" i="85"/>
  <c r="BR394" i="85"/>
  <c r="BR392" i="85"/>
  <c r="BR390" i="85"/>
  <c r="BR388" i="85"/>
  <c r="BR386" i="85"/>
  <c r="BR384" i="85"/>
  <c r="BR382" i="85"/>
  <c r="BR380" i="85"/>
  <c r="BR378" i="85"/>
  <c r="BR376" i="85"/>
  <c r="BR374" i="85"/>
  <c r="BR372" i="85"/>
  <c r="BR370" i="85"/>
  <c r="BR368" i="85"/>
  <c r="BR406" i="85"/>
  <c r="BE548" i="85"/>
  <c r="BE546" i="85"/>
  <c r="BE544" i="85"/>
  <c r="BE542" i="85"/>
  <c r="BE540" i="85"/>
  <c r="BE538" i="85"/>
  <c r="BE536" i="85"/>
  <c r="BE534" i="85"/>
  <c r="BE532" i="85"/>
  <c r="BE530" i="85"/>
  <c r="BE528" i="85"/>
  <c r="BE526" i="85"/>
  <c r="BE524" i="85"/>
  <c r="BE522" i="85"/>
  <c r="BE520" i="85"/>
  <c r="BE518" i="85"/>
  <c r="BE516" i="85"/>
  <c r="BE514" i="85"/>
  <c r="BE512" i="85"/>
  <c r="BE510" i="85"/>
  <c r="BE508" i="85"/>
  <c r="BE506" i="85"/>
  <c r="BE504" i="85"/>
  <c r="BE491" i="85"/>
  <c r="BE547" i="85"/>
  <c r="BE545" i="85"/>
  <c r="BE543" i="85"/>
  <c r="BE541" i="85"/>
  <c r="BE539" i="85"/>
  <c r="BE537" i="85"/>
  <c r="BE535" i="85"/>
  <c r="BE533" i="85"/>
  <c r="BE531" i="85"/>
  <c r="BE529" i="85"/>
  <c r="BE527" i="85"/>
  <c r="BE525" i="85"/>
  <c r="BE523" i="85"/>
  <c r="BE521" i="85"/>
  <c r="BE519" i="85"/>
  <c r="BE517" i="85"/>
  <c r="BE515" i="85"/>
  <c r="BE513" i="85"/>
  <c r="BE511" i="85"/>
  <c r="BE509" i="85"/>
  <c r="BE507" i="85"/>
  <c r="BE505" i="85"/>
  <c r="BE503" i="85"/>
  <c r="BE501" i="85"/>
  <c r="BE499" i="85"/>
  <c r="BE497" i="85"/>
  <c r="BE495" i="85"/>
  <c r="BE493" i="85"/>
  <c r="BE500" i="85"/>
  <c r="BE492" i="85"/>
  <c r="BE498" i="85"/>
  <c r="BE496" i="85"/>
  <c r="BE502" i="85"/>
  <c r="BE494" i="85"/>
  <c r="BA491" i="85"/>
  <c r="BA547" i="85"/>
  <c r="BA545" i="85"/>
  <c r="BA543" i="85"/>
  <c r="BA541" i="85"/>
  <c r="BA539" i="85"/>
  <c r="BA537" i="85"/>
  <c r="BA535" i="85"/>
  <c r="BA533" i="85"/>
  <c r="BA531" i="85"/>
  <c r="BA529" i="85"/>
  <c r="BA527" i="85"/>
  <c r="BA525" i="85"/>
  <c r="BA523" i="85"/>
  <c r="BA521" i="85"/>
  <c r="BA519" i="85"/>
  <c r="BA517" i="85"/>
  <c r="BA515" i="85"/>
  <c r="BA513" i="85"/>
  <c r="BA511" i="85"/>
  <c r="BA509" i="85"/>
  <c r="BA507" i="85"/>
  <c r="BA505" i="85"/>
  <c r="BA548" i="85"/>
  <c r="BA546" i="85"/>
  <c r="BA544" i="85"/>
  <c r="BA542" i="85"/>
  <c r="BA540" i="85"/>
  <c r="BA538" i="85"/>
  <c r="BA536" i="85"/>
  <c r="BA534" i="85"/>
  <c r="BA532" i="85"/>
  <c r="BA530" i="85"/>
  <c r="BA528" i="85"/>
  <c r="BA526" i="85"/>
  <c r="BA524" i="85"/>
  <c r="BA522" i="85"/>
  <c r="BA520" i="85"/>
  <c r="BA518" i="85"/>
  <c r="BA516" i="85"/>
  <c r="BA514" i="85"/>
  <c r="BA512" i="85"/>
  <c r="BA510" i="85"/>
  <c r="BA508" i="85"/>
  <c r="BA506" i="85"/>
  <c r="BA504" i="85"/>
  <c r="BA502" i="85"/>
  <c r="BA500" i="85"/>
  <c r="BA498" i="85"/>
  <c r="BA496" i="85"/>
  <c r="BA494" i="85"/>
  <c r="BA492" i="85"/>
  <c r="BA499" i="85"/>
  <c r="BA497" i="85"/>
  <c r="BA503" i="85"/>
  <c r="BA495" i="85"/>
  <c r="BA501" i="85"/>
  <c r="BA493" i="85"/>
  <c r="BI491" i="85"/>
  <c r="BI547" i="85"/>
  <c r="BI545" i="85"/>
  <c r="BI543" i="85"/>
  <c r="BI541" i="85"/>
  <c r="BI539" i="85"/>
  <c r="BI537" i="85"/>
  <c r="BI535" i="85"/>
  <c r="BI533" i="85"/>
  <c r="BI531" i="85"/>
  <c r="BI529" i="85"/>
  <c r="BI527" i="85"/>
  <c r="BI525" i="85"/>
  <c r="BI523" i="85"/>
  <c r="BI521" i="85"/>
  <c r="BI519" i="85"/>
  <c r="BI517" i="85"/>
  <c r="BI515" i="85"/>
  <c r="BI513" i="85"/>
  <c r="BI511" i="85"/>
  <c r="BI509" i="85"/>
  <c r="BI507" i="85"/>
  <c r="BI505" i="85"/>
  <c r="BI548" i="85"/>
  <c r="BI546" i="85"/>
  <c r="BI544" i="85"/>
  <c r="BI542" i="85"/>
  <c r="BI540" i="85"/>
  <c r="BI538" i="85"/>
  <c r="BI536" i="85"/>
  <c r="BI534" i="85"/>
  <c r="BI532" i="85"/>
  <c r="BI530" i="85"/>
  <c r="BI528" i="85"/>
  <c r="BI526" i="85"/>
  <c r="BI524" i="85"/>
  <c r="BI522" i="85"/>
  <c r="BI520" i="85"/>
  <c r="BI518" i="85"/>
  <c r="BI516" i="85"/>
  <c r="BI514" i="85"/>
  <c r="BI512" i="85"/>
  <c r="BI510" i="85"/>
  <c r="BI508" i="85"/>
  <c r="BI506" i="85"/>
  <c r="BI504" i="85"/>
  <c r="BI502" i="85"/>
  <c r="BI500" i="85"/>
  <c r="BI498" i="85"/>
  <c r="BI496" i="85"/>
  <c r="BI494" i="85"/>
  <c r="BI492" i="85"/>
  <c r="BI501" i="85"/>
  <c r="BI493" i="85"/>
  <c r="BI499" i="85"/>
  <c r="BI497" i="85"/>
  <c r="BI503" i="85"/>
  <c r="BI495" i="85"/>
  <c r="BE734" i="85"/>
  <c r="BE732" i="85"/>
  <c r="BE677" i="85"/>
  <c r="BE733" i="85"/>
  <c r="BE731" i="85"/>
  <c r="BE729" i="85"/>
  <c r="BE727" i="85"/>
  <c r="BE725" i="85"/>
  <c r="BE723" i="85"/>
  <c r="BE721" i="85"/>
  <c r="BE719" i="85"/>
  <c r="BE717" i="85"/>
  <c r="BE715" i="85"/>
  <c r="BE713" i="85"/>
  <c r="BE711" i="85"/>
  <c r="BE709" i="85"/>
  <c r="BE707" i="85"/>
  <c r="BE705" i="85"/>
  <c r="BE703" i="85"/>
  <c r="BE701" i="85"/>
  <c r="BE699" i="85"/>
  <c r="BE697" i="85"/>
  <c r="BE695" i="85"/>
  <c r="BE693" i="85"/>
  <c r="BE691" i="85"/>
  <c r="BE689" i="85"/>
  <c r="BE687" i="85"/>
  <c r="BE685" i="85"/>
  <c r="BE683" i="85"/>
  <c r="BE681" i="85"/>
  <c r="BE679" i="85"/>
  <c r="BE730" i="85"/>
  <c r="BE728" i="85"/>
  <c r="BE726" i="85"/>
  <c r="BE724" i="85"/>
  <c r="BE722" i="85"/>
  <c r="BE720" i="85"/>
  <c r="BE718" i="85"/>
  <c r="BE716" i="85"/>
  <c r="BE714" i="85"/>
  <c r="BE712" i="85"/>
  <c r="BE710" i="85"/>
  <c r="BE708" i="85"/>
  <c r="BE706" i="85"/>
  <c r="BE704" i="85"/>
  <c r="BE702" i="85"/>
  <c r="BE700" i="85"/>
  <c r="BE698" i="85"/>
  <c r="BE696" i="85"/>
  <c r="BE694" i="85"/>
  <c r="BE684" i="85"/>
  <c r="BE682" i="85"/>
  <c r="BE686" i="85"/>
  <c r="BE680" i="85"/>
  <c r="BE692" i="85"/>
  <c r="BE678" i="85"/>
  <c r="BE690" i="85"/>
  <c r="BE688" i="85"/>
  <c r="BK491" i="85"/>
  <c r="BK547" i="85"/>
  <c r="BK545" i="85"/>
  <c r="BK543" i="85"/>
  <c r="BK541" i="85"/>
  <c r="BK539" i="85"/>
  <c r="BK537" i="85"/>
  <c r="BK535" i="85"/>
  <c r="BK533" i="85"/>
  <c r="BK531" i="85"/>
  <c r="BK529" i="85"/>
  <c r="BK527" i="85"/>
  <c r="BK525" i="85"/>
  <c r="BK523" i="85"/>
  <c r="BK521" i="85"/>
  <c r="BK519" i="85"/>
  <c r="BK517" i="85"/>
  <c r="BK515" i="85"/>
  <c r="BK513" i="85"/>
  <c r="BK511" i="85"/>
  <c r="BK509" i="85"/>
  <c r="BK507" i="85"/>
  <c r="BK505" i="85"/>
  <c r="BK542" i="85"/>
  <c r="BK534" i="85"/>
  <c r="BK526" i="85"/>
  <c r="BK518" i="85"/>
  <c r="BK510" i="85"/>
  <c r="BK503" i="85"/>
  <c r="BK501" i="85"/>
  <c r="BK499" i="85"/>
  <c r="BK497" i="85"/>
  <c r="BK495" i="85"/>
  <c r="BK493" i="85"/>
  <c r="BK548" i="85"/>
  <c r="BK540" i="85"/>
  <c r="BK532" i="85"/>
  <c r="BK524" i="85"/>
  <c r="BK516" i="85"/>
  <c r="BK508" i="85"/>
  <c r="BK546" i="85"/>
  <c r="BK538" i="85"/>
  <c r="BK530" i="85"/>
  <c r="BK522" i="85"/>
  <c r="BK514" i="85"/>
  <c r="BK506" i="85"/>
  <c r="BK502" i="85"/>
  <c r="BK500" i="85"/>
  <c r="BK498" i="85"/>
  <c r="BK496" i="85"/>
  <c r="BK494" i="85"/>
  <c r="BK492" i="85"/>
  <c r="BK536" i="85"/>
  <c r="BK504" i="85"/>
  <c r="BK528" i="85"/>
  <c r="BK520" i="85"/>
  <c r="BK544" i="85"/>
  <c r="BK512" i="85"/>
  <c r="BC27" i="91"/>
  <c r="BC31" i="91"/>
  <c r="BC32" i="91"/>
  <c r="BC222" i="91" s="1"/>
  <c r="AU27" i="91"/>
  <c r="AU32" i="91"/>
  <c r="AU31" i="91"/>
  <c r="BA27" i="91"/>
  <c r="BA32" i="91"/>
  <c r="BA31" i="91"/>
  <c r="AT40" i="85"/>
  <c r="AT360" i="85"/>
  <c r="AT361" i="85"/>
  <c r="AL338" i="85"/>
  <c r="AQ40" i="85"/>
  <c r="BJ27" i="91"/>
  <c r="BJ31" i="91"/>
  <c r="BJ160" i="91" s="1"/>
  <c r="BJ167" i="91" s="1"/>
  <c r="BJ32" i="91"/>
  <c r="BU548" i="85"/>
  <c r="BU546" i="85"/>
  <c r="BU544" i="85"/>
  <c r="BU542" i="85"/>
  <c r="BU540" i="85"/>
  <c r="BU538" i="85"/>
  <c r="BU536" i="85"/>
  <c r="BU534" i="85"/>
  <c r="BU532" i="85"/>
  <c r="BU530" i="85"/>
  <c r="BU528" i="85"/>
  <c r="BU526" i="85"/>
  <c r="BU524" i="85"/>
  <c r="BU522" i="85"/>
  <c r="BU520" i="85"/>
  <c r="BU518" i="85"/>
  <c r="BU516" i="85"/>
  <c r="BU514" i="85"/>
  <c r="BU512" i="85"/>
  <c r="BU510" i="85"/>
  <c r="BU508" i="85"/>
  <c r="BU506" i="85"/>
  <c r="BU504" i="85"/>
  <c r="BU491" i="85"/>
  <c r="BU547" i="85"/>
  <c r="BU545" i="85"/>
  <c r="BU543" i="85"/>
  <c r="BU541" i="85"/>
  <c r="BU539" i="85"/>
  <c r="BU537" i="85"/>
  <c r="BU535" i="85"/>
  <c r="BU533" i="85"/>
  <c r="BU531" i="85"/>
  <c r="BU529" i="85"/>
  <c r="BU527" i="85"/>
  <c r="BU525" i="85"/>
  <c r="BU523" i="85"/>
  <c r="BU521" i="85"/>
  <c r="BU519" i="85"/>
  <c r="BU517" i="85"/>
  <c r="BU515" i="85"/>
  <c r="BU513" i="85"/>
  <c r="BU511" i="85"/>
  <c r="BU509" i="85"/>
  <c r="BU507" i="85"/>
  <c r="BU505" i="85"/>
  <c r="BU503" i="85"/>
  <c r="BU501" i="85"/>
  <c r="BU499" i="85"/>
  <c r="BU497" i="85"/>
  <c r="BU495" i="85"/>
  <c r="BU493" i="85"/>
  <c r="BU496" i="85"/>
  <c r="BU502" i="85"/>
  <c r="BU494" i="85"/>
  <c r="BU500" i="85"/>
  <c r="BU492" i="85"/>
  <c r="BU498" i="85"/>
  <c r="BE553" i="85"/>
  <c r="BE609" i="85"/>
  <c r="BE607" i="85"/>
  <c r="BE605" i="85"/>
  <c r="BE603" i="85"/>
  <c r="BE601" i="85"/>
  <c r="BE599" i="85"/>
  <c r="BE597" i="85"/>
  <c r="BE595" i="85"/>
  <c r="BE593" i="85"/>
  <c r="BE591" i="85"/>
  <c r="BE589" i="85"/>
  <c r="BE587" i="85"/>
  <c r="BE585" i="85"/>
  <c r="BE583" i="85"/>
  <c r="BE581" i="85"/>
  <c r="BE579" i="85"/>
  <c r="BE577" i="85"/>
  <c r="BE575" i="85"/>
  <c r="BE573" i="85"/>
  <c r="BE571" i="85"/>
  <c r="BE569" i="85"/>
  <c r="BE567" i="85"/>
  <c r="BE565" i="85"/>
  <c r="BE563" i="85"/>
  <c r="BE561" i="85"/>
  <c r="BE559" i="85"/>
  <c r="BE557" i="85"/>
  <c r="BE555" i="85"/>
  <c r="BE606" i="85"/>
  <c r="BE598" i="85"/>
  <c r="BE590" i="85"/>
  <c r="BE582" i="85"/>
  <c r="BE574" i="85"/>
  <c r="BE566" i="85"/>
  <c r="BE558" i="85"/>
  <c r="BE604" i="85"/>
  <c r="BE596" i="85"/>
  <c r="BE588" i="85"/>
  <c r="BE580" i="85"/>
  <c r="BE572" i="85"/>
  <c r="BE564" i="85"/>
  <c r="BE556" i="85"/>
  <c r="BE610" i="85"/>
  <c r="BE602" i="85"/>
  <c r="BE594" i="85"/>
  <c r="BE586" i="85"/>
  <c r="BE578" i="85"/>
  <c r="BE570" i="85"/>
  <c r="BE562" i="85"/>
  <c r="BE554" i="85"/>
  <c r="BE608" i="85"/>
  <c r="BE600" i="85"/>
  <c r="BE592" i="85"/>
  <c r="BE584" i="85"/>
  <c r="BE576" i="85"/>
  <c r="BE568" i="85"/>
  <c r="BE560" i="85"/>
  <c r="AS795" i="85"/>
  <c r="AS793" i="85"/>
  <c r="AS791" i="85"/>
  <c r="AS789" i="85"/>
  <c r="AS787" i="85"/>
  <c r="AS785" i="85"/>
  <c r="AS783" i="85"/>
  <c r="AS781" i="85"/>
  <c r="AS779" i="85"/>
  <c r="AS777" i="85"/>
  <c r="AS775" i="85"/>
  <c r="AS773" i="85"/>
  <c r="AS771" i="85"/>
  <c r="AS769" i="85"/>
  <c r="AS767" i="85"/>
  <c r="AS765" i="85"/>
  <c r="AS763" i="85"/>
  <c r="AS761" i="85"/>
  <c r="AS759" i="85"/>
  <c r="AS757" i="85"/>
  <c r="AS755" i="85"/>
  <c r="AS753" i="85"/>
  <c r="AS751" i="85"/>
  <c r="AS796" i="85"/>
  <c r="AS794" i="85"/>
  <c r="AS792" i="85"/>
  <c r="AS790" i="85"/>
  <c r="AS788" i="85"/>
  <c r="AS786" i="85"/>
  <c r="AS784" i="85"/>
  <c r="AS782" i="85"/>
  <c r="AS780" i="85"/>
  <c r="AS778" i="85"/>
  <c r="AS776" i="85"/>
  <c r="AS774" i="85"/>
  <c r="AS772" i="85"/>
  <c r="AS770" i="85"/>
  <c r="AS768" i="85"/>
  <c r="AS766" i="85"/>
  <c r="AS764" i="85"/>
  <c r="AS762" i="85"/>
  <c r="AS760" i="85"/>
  <c r="AS758" i="85"/>
  <c r="AS756" i="85"/>
  <c r="AS754" i="85"/>
  <c r="AS752" i="85"/>
  <c r="AS750" i="85"/>
  <c r="AS749" i="85"/>
  <c r="AS747" i="85"/>
  <c r="AS745" i="85"/>
  <c r="AS743" i="85"/>
  <c r="AS741" i="85"/>
  <c r="AS739" i="85"/>
  <c r="AS748" i="85"/>
  <c r="AS746" i="85"/>
  <c r="AS744" i="85"/>
  <c r="AS742" i="85"/>
  <c r="AS740" i="85"/>
  <c r="AL337" i="85"/>
  <c r="AL358" i="85"/>
  <c r="AX360" i="85"/>
  <c r="BL424" i="85"/>
  <c r="BL422" i="85"/>
  <c r="BL420" i="85"/>
  <c r="BL418" i="85"/>
  <c r="BL416" i="85"/>
  <c r="BL414" i="85"/>
  <c r="BL412" i="85"/>
  <c r="BL410" i="85"/>
  <c r="BL408" i="85"/>
  <c r="BL406" i="85"/>
  <c r="BL404" i="85"/>
  <c r="BL367" i="85"/>
  <c r="BL423" i="85"/>
  <c r="BL421" i="85"/>
  <c r="BL419" i="85"/>
  <c r="BL417" i="85"/>
  <c r="BL415" i="85"/>
  <c r="BL413" i="85"/>
  <c r="BL411" i="85"/>
  <c r="BL409" i="85"/>
  <c r="BL407" i="85"/>
  <c r="BL405" i="85"/>
  <c r="BL403" i="85"/>
  <c r="BL401" i="85"/>
  <c r="BL399" i="85"/>
  <c r="BL397" i="85"/>
  <c r="BL395" i="85"/>
  <c r="BL393" i="85"/>
  <c r="BL391" i="85"/>
  <c r="BL389" i="85"/>
  <c r="BL387" i="85"/>
  <c r="BL385" i="85"/>
  <c r="BL383" i="85"/>
  <c r="BL381" i="85"/>
  <c r="BL379" i="85"/>
  <c r="BL377" i="85"/>
  <c r="BL375" i="85"/>
  <c r="BL373" i="85"/>
  <c r="BL371" i="85"/>
  <c r="BL369" i="85"/>
  <c r="BL396" i="85"/>
  <c r="BL380" i="85"/>
  <c r="BL394" i="85"/>
  <c r="BL378" i="85"/>
  <c r="BL392" i="85"/>
  <c r="BL376" i="85"/>
  <c r="BL390" i="85"/>
  <c r="BL374" i="85"/>
  <c r="BL388" i="85"/>
  <c r="BL372" i="85"/>
  <c r="BL402" i="85"/>
  <c r="BL386" i="85"/>
  <c r="BL370" i="85"/>
  <c r="BL400" i="85"/>
  <c r="BL384" i="85"/>
  <c r="BL398" i="85"/>
  <c r="BL368" i="85"/>
  <c r="BL382" i="85"/>
  <c r="BJ424" i="85"/>
  <c r="BJ422" i="85"/>
  <c r="BJ420" i="85"/>
  <c r="BJ418" i="85"/>
  <c r="BJ416" i="85"/>
  <c r="BJ414" i="85"/>
  <c r="BJ412" i="85"/>
  <c r="BJ410" i="85"/>
  <c r="BJ367" i="85"/>
  <c r="BJ423" i="85"/>
  <c r="BJ421" i="85"/>
  <c r="BJ419" i="85"/>
  <c r="BJ417" i="85"/>
  <c r="BJ415" i="85"/>
  <c r="BJ413" i="85"/>
  <c r="BJ411" i="85"/>
  <c r="BJ409" i="85"/>
  <c r="BJ407" i="85"/>
  <c r="BJ405" i="85"/>
  <c r="BJ403" i="85"/>
  <c r="BJ401" i="85"/>
  <c r="BJ399" i="85"/>
  <c r="BJ397" i="85"/>
  <c r="BJ395" i="85"/>
  <c r="BJ393" i="85"/>
  <c r="BJ391" i="85"/>
  <c r="BJ389" i="85"/>
  <c r="BJ387" i="85"/>
  <c r="BJ385" i="85"/>
  <c r="BJ383" i="85"/>
  <c r="BJ381" i="85"/>
  <c r="BJ379" i="85"/>
  <c r="BJ377" i="85"/>
  <c r="BJ375" i="85"/>
  <c r="BJ373" i="85"/>
  <c r="BJ371" i="85"/>
  <c r="BJ369" i="85"/>
  <c r="BJ408" i="85"/>
  <c r="BJ406" i="85"/>
  <c r="BJ402" i="85"/>
  <c r="BJ400" i="85"/>
  <c r="BJ398" i="85"/>
  <c r="BJ396" i="85"/>
  <c r="BJ394" i="85"/>
  <c r="BJ392" i="85"/>
  <c r="BJ390" i="85"/>
  <c r="BJ388" i="85"/>
  <c r="BJ386" i="85"/>
  <c r="BJ384" i="85"/>
  <c r="BJ382" i="85"/>
  <c r="BJ380" i="85"/>
  <c r="BJ378" i="85"/>
  <c r="BJ376" i="85"/>
  <c r="BJ374" i="85"/>
  <c r="BJ372" i="85"/>
  <c r="BJ370" i="85"/>
  <c r="BJ368" i="85"/>
  <c r="BJ404" i="85"/>
  <c r="BK300" i="85"/>
  <c r="BK298" i="85"/>
  <c r="BK296" i="85"/>
  <c r="BK294" i="85"/>
  <c r="BK243" i="85"/>
  <c r="BK292" i="85"/>
  <c r="BK290" i="85"/>
  <c r="BK288" i="85"/>
  <c r="BK286" i="85"/>
  <c r="BK284" i="85"/>
  <c r="BK282" i="85"/>
  <c r="BK280" i="85"/>
  <c r="BK278" i="85"/>
  <c r="BK276" i="85"/>
  <c r="BK274" i="85"/>
  <c r="BK272" i="85"/>
  <c r="BK270" i="85"/>
  <c r="BK268" i="85"/>
  <c r="BK266" i="85"/>
  <c r="BK299" i="85"/>
  <c r="BK297" i="85"/>
  <c r="BK293" i="85"/>
  <c r="BK291" i="85"/>
  <c r="BK289" i="85"/>
  <c r="BK287" i="85"/>
  <c r="BK285" i="85"/>
  <c r="BK283" i="85"/>
  <c r="BK281" i="85"/>
  <c r="BK279" i="85"/>
  <c r="BK277" i="85"/>
  <c r="BK275" i="85"/>
  <c r="BK273" i="85"/>
  <c r="BK271" i="85"/>
  <c r="BK269" i="85"/>
  <c r="BK267" i="85"/>
  <c r="BK265" i="85"/>
  <c r="BK295" i="85"/>
  <c r="BK263" i="85"/>
  <c r="BK261" i="85"/>
  <c r="BK259" i="85"/>
  <c r="BK257" i="85"/>
  <c r="BK255" i="85"/>
  <c r="BK253" i="85"/>
  <c r="BK251" i="85"/>
  <c r="BK249" i="85"/>
  <c r="BK247" i="85"/>
  <c r="BK245" i="85"/>
  <c r="BK260" i="85"/>
  <c r="BK252" i="85"/>
  <c r="BK244" i="85"/>
  <c r="BK258" i="85"/>
  <c r="BK250" i="85"/>
  <c r="BK264" i="85"/>
  <c r="BK256" i="85"/>
  <c r="BK248" i="85"/>
  <c r="BK262" i="85"/>
  <c r="BK254" i="85"/>
  <c r="BK246" i="85"/>
  <c r="BE181" i="85"/>
  <c r="BE237" i="85"/>
  <c r="BE235" i="85"/>
  <c r="BE233" i="85"/>
  <c r="BE231" i="85"/>
  <c r="BE229" i="85"/>
  <c r="BE227" i="85"/>
  <c r="BE225" i="85"/>
  <c r="BE223" i="85"/>
  <c r="BE221" i="85"/>
  <c r="BE236" i="85"/>
  <c r="BE228" i="85"/>
  <c r="BE219" i="85"/>
  <c r="BE217" i="85"/>
  <c r="BE215" i="85"/>
  <c r="BE213" i="85"/>
  <c r="BE211" i="85"/>
  <c r="BE209" i="85"/>
  <c r="BE207" i="85"/>
  <c r="BE234" i="85"/>
  <c r="BE226" i="85"/>
  <c r="BE232" i="85"/>
  <c r="BE224" i="85"/>
  <c r="BE220" i="85"/>
  <c r="BE218" i="85"/>
  <c r="BE216" i="85"/>
  <c r="BE214" i="85"/>
  <c r="BE212" i="85"/>
  <c r="BE210" i="85"/>
  <c r="BE208" i="85"/>
  <c r="BE205" i="85"/>
  <c r="BE203" i="85"/>
  <c r="BE201" i="85"/>
  <c r="BE199" i="85"/>
  <c r="BE197" i="85"/>
  <c r="BE195" i="85"/>
  <c r="BE193" i="85"/>
  <c r="BE191" i="85"/>
  <c r="BE189" i="85"/>
  <c r="BE187" i="85"/>
  <c r="BE185" i="85"/>
  <c r="BE183" i="85"/>
  <c r="BE238" i="85"/>
  <c r="BE200" i="85"/>
  <c r="BE192" i="85"/>
  <c r="BE184" i="85"/>
  <c r="BE222" i="85"/>
  <c r="BE206" i="85"/>
  <c r="BE198" i="85"/>
  <c r="BE190" i="85"/>
  <c r="BE182" i="85"/>
  <c r="BE186" i="85"/>
  <c r="BE230" i="85"/>
  <c r="BE196" i="85"/>
  <c r="BE188" i="85"/>
  <c r="BE202" i="85"/>
  <c r="BE194" i="85"/>
  <c r="BE204" i="85"/>
  <c r="BD548" i="85"/>
  <c r="BD546" i="85"/>
  <c r="BD544" i="85"/>
  <c r="BD542" i="85"/>
  <c r="BD540" i="85"/>
  <c r="BD538" i="85"/>
  <c r="BD536" i="85"/>
  <c r="BD534" i="85"/>
  <c r="BD532" i="85"/>
  <c r="BD530" i="85"/>
  <c r="BD528" i="85"/>
  <c r="BD526" i="85"/>
  <c r="BD524" i="85"/>
  <c r="BD522" i="85"/>
  <c r="BD520" i="85"/>
  <c r="BD518" i="85"/>
  <c r="BD516" i="85"/>
  <c r="BD514" i="85"/>
  <c r="BD512" i="85"/>
  <c r="BD510" i="85"/>
  <c r="BD508" i="85"/>
  <c r="BD506" i="85"/>
  <c r="BD504" i="85"/>
  <c r="BD491" i="85"/>
  <c r="BD547" i="85"/>
  <c r="BD545" i="85"/>
  <c r="BD543" i="85"/>
  <c r="BD541" i="85"/>
  <c r="BD539" i="85"/>
  <c r="BD537" i="85"/>
  <c r="BD535" i="85"/>
  <c r="BD533" i="85"/>
  <c r="BD531" i="85"/>
  <c r="BD529" i="85"/>
  <c r="BD527" i="85"/>
  <c r="BD525" i="85"/>
  <c r="BD523" i="85"/>
  <c r="BD521" i="85"/>
  <c r="BD519" i="85"/>
  <c r="BD517" i="85"/>
  <c r="BD515" i="85"/>
  <c r="BD513" i="85"/>
  <c r="BD511" i="85"/>
  <c r="BD509" i="85"/>
  <c r="BD507" i="85"/>
  <c r="BD505" i="85"/>
  <c r="BD503" i="85"/>
  <c r="BD501" i="85"/>
  <c r="BD499" i="85"/>
  <c r="BD497" i="85"/>
  <c r="BD495" i="85"/>
  <c r="BD493" i="85"/>
  <c r="BD502" i="85"/>
  <c r="BD500" i="85"/>
  <c r="BD498" i="85"/>
  <c r="BD496" i="85"/>
  <c r="BD494" i="85"/>
  <c r="BD492" i="85"/>
  <c r="BQ671" i="85"/>
  <c r="BQ669" i="85"/>
  <c r="BQ667" i="85"/>
  <c r="BQ665" i="85"/>
  <c r="BQ663" i="85"/>
  <c r="CQ663" i="85" s="1"/>
  <c r="BQ661" i="85"/>
  <c r="BQ659" i="85"/>
  <c r="BQ657" i="85"/>
  <c r="BQ655" i="85"/>
  <c r="BQ653" i="85"/>
  <c r="BQ651" i="85"/>
  <c r="BQ649" i="85"/>
  <c r="BQ647" i="85"/>
  <c r="CQ647" i="85" s="1"/>
  <c r="BQ645" i="85"/>
  <c r="BQ643" i="85"/>
  <c r="BQ641" i="85"/>
  <c r="BQ639" i="85"/>
  <c r="BQ637" i="85"/>
  <c r="BQ635" i="85"/>
  <c r="BQ633" i="85"/>
  <c r="BQ631" i="85"/>
  <c r="BQ629" i="85"/>
  <c r="BQ627" i="85"/>
  <c r="BQ625" i="85"/>
  <c r="BQ623" i="85"/>
  <c r="BQ621" i="85"/>
  <c r="BQ619" i="85"/>
  <c r="BQ617" i="85"/>
  <c r="BQ672" i="85"/>
  <c r="BQ670" i="85"/>
  <c r="BQ668" i="85"/>
  <c r="BQ666" i="85"/>
  <c r="BQ664" i="85"/>
  <c r="BQ662" i="85"/>
  <c r="BQ660" i="85"/>
  <c r="BQ658" i="85"/>
  <c r="BQ656" i="85"/>
  <c r="CQ656" i="85" s="1"/>
  <c r="BQ654" i="85"/>
  <c r="BQ652" i="85"/>
  <c r="BQ650" i="85"/>
  <c r="BQ648" i="85"/>
  <c r="BQ646" i="85"/>
  <c r="BQ644" i="85"/>
  <c r="BQ642" i="85"/>
  <c r="BQ640" i="85"/>
  <c r="CQ640" i="85" s="1"/>
  <c r="BQ638" i="85"/>
  <c r="BQ636" i="85"/>
  <c r="BQ634" i="85"/>
  <c r="BQ632" i="85"/>
  <c r="BQ630" i="85"/>
  <c r="BQ628" i="85"/>
  <c r="BQ626" i="85"/>
  <c r="BQ624" i="85"/>
  <c r="CQ624" i="85" s="1"/>
  <c r="BQ622" i="85"/>
  <c r="BQ620" i="85"/>
  <c r="BQ618" i="85"/>
  <c r="BQ616" i="85"/>
  <c r="BQ615" i="85"/>
  <c r="AO424" i="85"/>
  <c r="AO422" i="85"/>
  <c r="AO420" i="85"/>
  <c r="AO418" i="85"/>
  <c r="AO416" i="85"/>
  <c r="AO414" i="85"/>
  <c r="AO412" i="85"/>
  <c r="AO410" i="85"/>
  <c r="AO408" i="85"/>
  <c r="AO406" i="85"/>
  <c r="AO404" i="85"/>
  <c r="AO367" i="85"/>
  <c r="AO423" i="85"/>
  <c r="AO421" i="85"/>
  <c r="AO419" i="85"/>
  <c r="AO417" i="85"/>
  <c r="AO415" i="85"/>
  <c r="AO413" i="85"/>
  <c r="AO411" i="85"/>
  <c r="AO409" i="85"/>
  <c r="AO407" i="85"/>
  <c r="AO405" i="85"/>
  <c r="AO403" i="85"/>
  <c r="AO401" i="85"/>
  <c r="AO399" i="85"/>
  <c r="AO397" i="85"/>
  <c r="AO395" i="85"/>
  <c r="AO393" i="85"/>
  <c r="AO391" i="85"/>
  <c r="AO389" i="85"/>
  <c r="AO387" i="85"/>
  <c r="AO385" i="85"/>
  <c r="AO383" i="85"/>
  <c r="AO381" i="85"/>
  <c r="AO379" i="85"/>
  <c r="AO377" i="85"/>
  <c r="AO375" i="85"/>
  <c r="AO373" i="85"/>
  <c r="AO371" i="85"/>
  <c r="AO369" i="85"/>
  <c r="AO390" i="85"/>
  <c r="AO374" i="85"/>
  <c r="AO388" i="85"/>
  <c r="AO372" i="85"/>
  <c r="AO402" i="85"/>
  <c r="AO386" i="85"/>
  <c r="AO370" i="85"/>
  <c r="AO400" i="85"/>
  <c r="AO384" i="85"/>
  <c r="AO368" i="85"/>
  <c r="AO398" i="85"/>
  <c r="AO382" i="85"/>
  <c r="AO396" i="85"/>
  <c r="AO380" i="85"/>
  <c r="AO394" i="85"/>
  <c r="AO378" i="85"/>
  <c r="AO392" i="85"/>
  <c r="AO376" i="85"/>
  <c r="BE424" i="85"/>
  <c r="BE422" i="85"/>
  <c r="BE420" i="85"/>
  <c r="BE418" i="85"/>
  <c r="BE416" i="85"/>
  <c r="BE414" i="85"/>
  <c r="BE412" i="85"/>
  <c r="BE410" i="85"/>
  <c r="BE408" i="85"/>
  <c r="BE406" i="85"/>
  <c r="BE404" i="85"/>
  <c r="BE367" i="85"/>
  <c r="BE423" i="85"/>
  <c r="BE421" i="85"/>
  <c r="BE419" i="85"/>
  <c r="BE417" i="85"/>
  <c r="BE415" i="85"/>
  <c r="BE402" i="85"/>
  <c r="BE400" i="85"/>
  <c r="BE398" i="85"/>
  <c r="BE396" i="85"/>
  <c r="BE394" i="85"/>
  <c r="BE392" i="85"/>
  <c r="BE390" i="85"/>
  <c r="BE388" i="85"/>
  <c r="BE386" i="85"/>
  <c r="BE384" i="85"/>
  <c r="BE382" i="85"/>
  <c r="BE380" i="85"/>
  <c r="BE378" i="85"/>
  <c r="BE376" i="85"/>
  <c r="BE374" i="85"/>
  <c r="BE372" i="85"/>
  <c r="BE370" i="85"/>
  <c r="BE368" i="85"/>
  <c r="BE413" i="85"/>
  <c r="BE411" i="85"/>
  <c r="BE407" i="85"/>
  <c r="BE409" i="85"/>
  <c r="BE405" i="85"/>
  <c r="BE403" i="85"/>
  <c r="BE401" i="85"/>
  <c r="BE399" i="85"/>
  <c r="BE397" i="85"/>
  <c r="BE395" i="85"/>
  <c r="BE393" i="85"/>
  <c r="BE391" i="85"/>
  <c r="BE389" i="85"/>
  <c r="BE387" i="85"/>
  <c r="BE385" i="85"/>
  <c r="BE383" i="85"/>
  <c r="BE381" i="85"/>
  <c r="BE379" i="85"/>
  <c r="BE377" i="85"/>
  <c r="BE375" i="85"/>
  <c r="BE373" i="85"/>
  <c r="BE371" i="85"/>
  <c r="BE369" i="85"/>
  <c r="AY796" i="85"/>
  <c r="AY794" i="85"/>
  <c r="AY792" i="85"/>
  <c r="AY790" i="85"/>
  <c r="AY788" i="85"/>
  <c r="AY786" i="85"/>
  <c r="CG786" i="85" s="1"/>
  <c r="AY784" i="85"/>
  <c r="CG784" i="85" s="1"/>
  <c r="AY782" i="85"/>
  <c r="AY780" i="85"/>
  <c r="AY778" i="85"/>
  <c r="AY776" i="85"/>
  <c r="AY774" i="85"/>
  <c r="AY772" i="85"/>
  <c r="AY770" i="85"/>
  <c r="CG770" i="85" s="1"/>
  <c r="AY768" i="85"/>
  <c r="CG768" i="85" s="1"/>
  <c r="AY766" i="85"/>
  <c r="AY764" i="85"/>
  <c r="AY762" i="85"/>
  <c r="AY760" i="85"/>
  <c r="AY758" i="85"/>
  <c r="AY756" i="85"/>
  <c r="AY754" i="85"/>
  <c r="CG754" i="85" s="1"/>
  <c r="AY752" i="85"/>
  <c r="CG752" i="85" s="1"/>
  <c r="AY739" i="85"/>
  <c r="AY791" i="85"/>
  <c r="AY783" i="85"/>
  <c r="AY775" i="85"/>
  <c r="AY767" i="85"/>
  <c r="AY759" i="85"/>
  <c r="AY751" i="85"/>
  <c r="AY748" i="85"/>
  <c r="CG748" i="85" s="1"/>
  <c r="AY746" i="85"/>
  <c r="AY744" i="85"/>
  <c r="AY742" i="85"/>
  <c r="AY740" i="85"/>
  <c r="AY793" i="85"/>
  <c r="AY785" i="85"/>
  <c r="AY777" i="85"/>
  <c r="AY769" i="85"/>
  <c r="CG769" i="85" s="1"/>
  <c r="AY789" i="85"/>
  <c r="AY781" i="85"/>
  <c r="AY773" i="85"/>
  <c r="AY765" i="85"/>
  <c r="AY757" i="85"/>
  <c r="AY750" i="85"/>
  <c r="AY761" i="85"/>
  <c r="CG761" i="85" s="1"/>
  <c r="AY795" i="85"/>
  <c r="CG795" i="85" s="1"/>
  <c r="AY787" i="85"/>
  <c r="AY779" i="85"/>
  <c r="AY771" i="85"/>
  <c r="AY763" i="85"/>
  <c r="AY755" i="85"/>
  <c r="AY753" i="85"/>
  <c r="AY749" i="85"/>
  <c r="CG749" i="85" s="1"/>
  <c r="AY747" i="85"/>
  <c r="CG747" i="85" s="1"/>
  <c r="AY745" i="85"/>
  <c r="AY743" i="85"/>
  <c r="AY741" i="85"/>
  <c r="BB491" i="85"/>
  <c r="BB547" i="85"/>
  <c r="BB545" i="85"/>
  <c r="BB543" i="85"/>
  <c r="BB541" i="85"/>
  <c r="BB539" i="85"/>
  <c r="BB537" i="85"/>
  <c r="BB535" i="85"/>
  <c r="BB533" i="85"/>
  <c r="BB531" i="85"/>
  <c r="BB529" i="85"/>
  <c r="BB527" i="85"/>
  <c r="BB525" i="85"/>
  <c r="BB523" i="85"/>
  <c r="BB521" i="85"/>
  <c r="BB519" i="85"/>
  <c r="BB517" i="85"/>
  <c r="BB515" i="85"/>
  <c r="BB513" i="85"/>
  <c r="BB511" i="85"/>
  <c r="BB509" i="85"/>
  <c r="BB507" i="85"/>
  <c r="BB505" i="85"/>
  <c r="BB546" i="85"/>
  <c r="BB538" i="85"/>
  <c r="BB530" i="85"/>
  <c r="BB522" i="85"/>
  <c r="BB514" i="85"/>
  <c r="BB506" i="85"/>
  <c r="BB544" i="85"/>
  <c r="BB536" i="85"/>
  <c r="BB528" i="85"/>
  <c r="BB520" i="85"/>
  <c r="BB512" i="85"/>
  <c r="BB504" i="85"/>
  <c r="BB502" i="85"/>
  <c r="BB500" i="85"/>
  <c r="BB498" i="85"/>
  <c r="BB496" i="85"/>
  <c r="BB494" i="85"/>
  <c r="BB492" i="85"/>
  <c r="BB542" i="85"/>
  <c r="BB534" i="85"/>
  <c r="BB526" i="85"/>
  <c r="BB518" i="85"/>
  <c r="BB510" i="85"/>
  <c r="BB540" i="85"/>
  <c r="BB508" i="85"/>
  <c r="BB501" i="85"/>
  <c r="BB493" i="85"/>
  <c r="BB532" i="85"/>
  <c r="BB499" i="85"/>
  <c r="BB524" i="85"/>
  <c r="BB497" i="85"/>
  <c r="BB548" i="85"/>
  <c r="BB516" i="85"/>
  <c r="BB503" i="85"/>
  <c r="BB495" i="85"/>
  <c r="BF27" i="91"/>
  <c r="BF32" i="91"/>
  <c r="BF222" i="91" s="1"/>
  <c r="BF31" i="91"/>
  <c r="BF160" i="91" s="1"/>
  <c r="BF167" i="91" s="1"/>
  <c r="AO553" i="85"/>
  <c r="AO609" i="85"/>
  <c r="AO607" i="85"/>
  <c r="AO605" i="85"/>
  <c r="AO603" i="85"/>
  <c r="AO601" i="85"/>
  <c r="AO599" i="85"/>
  <c r="AO597" i="85"/>
  <c r="AO595" i="85"/>
  <c r="AO593" i="85"/>
  <c r="AO591" i="85"/>
  <c r="AO589" i="85"/>
  <c r="AO587" i="85"/>
  <c r="AO585" i="85"/>
  <c r="AO583" i="85"/>
  <c r="AO581" i="85"/>
  <c r="AO579" i="85"/>
  <c r="AO577" i="85"/>
  <c r="AO575" i="85"/>
  <c r="AO573" i="85"/>
  <c r="AO571" i="85"/>
  <c r="AO569" i="85"/>
  <c r="AO567" i="85"/>
  <c r="AO565" i="85"/>
  <c r="AO563" i="85"/>
  <c r="AO561" i="85"/>
  <c r="AO559" i="85"/>
  <c r="AO557" i="85"/>
  <c r="AO555" i="85"/>
  <c r="AO610" i="85"/>
  <c r="AO602" i="85"/>
  <c r="AO594" i="85"/>
  <c r="AO586" i="85"/>
  <c r="AO578" i="85"/>
  <c r="AO570" i="85"/>
  <c r="AO562" i="85"/>
  <c r="AO554" i="85"/>
  <c r="AO608" i="85"/>
  <c r="AO600" i="85"/>
  <c r="AO592" i="85"/>
  <c r="AO584" i="85"/>
  <c r="AO576" i="85"/>
  <c r="AO568" i="85"/>
  <c r="AO560" i="85"/>
  <c r="AO606" i="85"/>
  <c r="AO598" i="85"/>
  <c r="AO590" i="85"/>
  <c r="AO582" i="85"/>
  <c r="AO574" i="85"/>
  <c r="AO566" i="85"/>
  <c r="AO558" i="85"/>
  <c r="AO604" i="85"/>
  <c r="AO596" i="85"/>
  <c r="AO588" i="85"/>
  <c r="AO580" i="85"/>
  <c r="AO572" i="85"/>
  <c r="AO564" i="85"/>
  <c r="AO556" i="85"/>
  <c r="AS27" i="91"/>
  <c r="AS32" i="91"/>
  <c r="AS222" i="91" s="1"/>
  <c r="AS31" i="91"/>
  <c r="AZ547" i="85"/>
  <c r="AZ545" i="85"/>
  <c r="AZ543" i="85"/>
  <c r="AZ541" i="85"/>
  <c r="AZ539" i="85"/>
  <c r="AZ537" i="85"/>
  <c r="AZ535" i="85"/>
  <c r="AZ533" i="85"/>
  <c r="AZ531" i="85"/>
  <c r="AZ529" i="85"/>
  <c r="AZ527" i="85"/>
  <c r="AZ525" i="85"/>
  <c r="AZ523" i="85"/>
  <c r="AZ521" i="85"/>
  <c r="AZ519" i="85"/>
  <c r="AZ517" i="85"/>
  <c r="AZ515" i="85"/>
  <c r="AZ513" i="85"/>
  <c r="AZ511" i="85"/>
  <c r="AZ509" i="85"/>
  <c r="AZ507" i="85"/>
  <c r="AZ505" i="85"/>
  <c r="AZ548" i="85"/>
  <c r="AZ546" i="85"/>
  <c r="AZ544" i="85"/>
  <c r="AZ542" i="85"/>
  <c r="AZ540" i="85"/>
  <c r="AZ538" i="85"/>
  <c r="AZ536" i="85"/>
  <c r="AZ534" i="85"/>
  <c r="AZ532" i="85"/>
  <c r="AZ530" i="85"/>
  <c r="AZ528" i="85"/>
  <c r="AZ526" i="85"/>
  <c r="AZ524" i="85"/>
  <c r="AZ522" i="85"/>
  <c r="AZ520" i="85"/>
  <c r="AZ518" i="85"/>
  <c r="AZ516" i="85"/>
  <c r="AZ514" i="85"/>
  <c r="AZ512" i="85"/>
  <c r="AZ510" i="85"/>
  <c r="AZ508" i="85"/>
  <c r="AZ506" i="85"/>
  <c r="AZ504" i="85"/>
  <c r="AZ502" i="85"/>
  <c r="AZ500" i="85"/>
  <c r="AZ498" i="85"/>
  <c r="AZ496" i="85"/>
  <c r="AZ494" i="85"/>
  <c r="AZ492" i="85"/>
  <c r="AZ503" i="85"/>
  <c r="AZ501" i="85"/>
  <c r="AZ499" i="85"/>
  <c r="AZ497" i="85"/>
  <c r="AZ495" i="85"/>
  <c r="AZ493" i="85"/>
  <c r="AZ491" i="85"/>
  <c r="BD424" i="85"/>
  <c r="BD422" i="85"/>
  <c r="BD420" i="85"/>
  <c r="BD418" i="85"/>
  <c r="BD416" i="85"/>
  <c r="BD414" i="85"/>
  <c r="BD412" i="85"/>
  <c r="BD410" i="85"/>
  <c r="BD408" i="85"/>
  <c r="BD406" i="85"/>
  <c r="BD404" i="85"/>
  <c r="BD367" i="85"/>
  <c r="BD423" i="85"/>
  <c r="BD421" i="85"/>
  <c r="BD419" i="85"/>
  <c r="BD417" i="85"/>
  <c r="BD415" i="85"/>
  <c r="BD413" i="85"/>
  <c r="BD411" i="85"/>
  <c r="BD409" i="85"/>
  <c r="BD407" i="85"/>
  <c r="BD405" i="85"/>
  <c r="BD403" i="85"/>
  <c r="BD401" i="85"/>
  <c r="BD399" i="85"/>
  <c r="BD397" i="85"/>
  <c r="BD395" i="85"/>
  <c r="BD393" i="85"/>
  <c r="BD391" i="85"/>
  <c r="BD389" i="85"/>
  <c r="BD387" i="85"/>
  <c r="BD385" i="85"/>
  <c r="BD383" i="85"/>
  <c r="BD381" i="85"/>
  <c r="BD379" i="85"/>
  <c r="BD377" i="85"/>
  <c r="BD375" i="85"/>
  <c r="BD373" i="85"/>
  <c r="BD371" i="85"/>
  <c r="BD369" i="85"/>
  <c r="BD394" i="85"/>
  <c r="BD378" i="85"/>
  <c r="BD392" i="85"/>
  <c r="BD376" i="85"/>
  <c r="BD390" i="85"/>
  <c r="BD374" i="85"/>
  <c r="BD388" i="85"/>
  <c r="BD372" i="85"/>
  <c r="BD402" i="85"/>
  <c r="BD386" i="85"/>
  <c r="BD370" i="85"/>
  <c r="BD400" i="85"/>
  <c r="BD384" i="85"/>
  <c r="BD368" i="85"/>
  <c r="BD380" i="85"/>
  <c r="BD398" i="85"/>
  <c r="BD382" i="85"/>
  <c r="BD396" i="85"/>
  <c r="BU424" i="85"/>
  <c r="BU422" i="85"/>
  <c r="BU420" i="85"/>
  <c r="BU418" i="85"/>
  <c r="BU416" i="85"/>
  <c r="BU414" i="85"/>
  <c r="BU412" i="85"/>
  <c r="BU410" i="85"/>
  <c r="BU408" i="85"/>
  <c r="BU406" i="85"/>
  <c r="BU404" i="85"/>
  <c r="BU367" i="85"/>
  <c r="BU423" i="85"/>
  <c r="BU421" i="85"/>
  <c r="BU419" i="85"/>
  <c r="BU417" i="85"/>
  <c r="BU405" i="85"/>
  <c r="BU402" i="85"/>
  <c r="BU400" i="85"/>
  <c r="BU398" i="85"/>
  <c r="BU396" i="85"/>
  <c r="BU394" i="85"/>
  <c r="BU392" i="85"/>
  <c r="BU390" i="85"/>
  <c r="BU388" i="85"/>
  <c r="BU386" i="85"/>
  <c r="BU384" i="85"/>
  <c r="BU382" i="85"/>
  <c r="BU380" i="85"/>
  <c r="BU378" i="85"/>
  <c r="BU376" i="85"/>
  <c r="BU374" i="85"/>
  <c r="BU372" i="85"/>
  <c r="BU370" i="85"/>
  <c r="BU368" i="85"/>
  <c r="BU415" i="85"/>
  <c r="BU413" i="85"/>
  <c r="BU411" i="85"/>
  <c r="BU403" i="85"/>
  <c r="BU401" i="85"/>
  <c r="BU399" i="85"/>
  <c r="BU397" i="85"/>
  <c r="BU395" i="85"/>
  <c r="BU393" i="85"/>
  <c r="BU391" i="85"/>
  <c r="BU389" i="85"/>
  <c r="BU387" i="85"/>
  <c r="BU385" i="85"/>
  <c r="BU383" i="85"/>
  <c r="BU381" i="85"/>
  <c r="BU379" i="85"/>
  <c r="BU377" i="85"/>
  <c r="BU375" i="85"/>
  <c r="BU373" i="85"/>
  <c r="BU371" i="85"/>
  <c r="BU369" i="85"/>
  <c r="BU409" i="85"/>
  <c r="BU407" i="85"/>
  <c r="BB424" i="85"/>
  <c r="BB422" i="85"/>
  <c r="BB420" i="85"/>
  <c r="BB418" i="85"/>
  <c r="BB416" i="85"/>
  <c r="BB414" i="85"/>
  <c r="BB412" i="85"/>
  <c r="BB410" i="85"/>
  <c r="BB367" i="85"/>
  <c r="BB423" i="85"/>
  <c r="BB421" i="85"/>
  <c r="BB419" i="85"/>
  <c r="BB417" i="85"/>
  <c r="BB415" i="85"/>
  <c r="BB413" i="85"/>
  <c r="BB411" i="85"/>
  <c r="BB409" i="85"/>
  <c r="BB407" i="85"/>
  <c r="BB405" i="85"/>
  <c r="BB408" i="85"/>
  <c r="BB403" i="85"/>
  <c r="BB401" i="85"/>
  <c r="BB399" i="85"/>
  <c r="BB397" i="85"/>
  <c r="BB395" i="85"/>
  <c r="BB393" i="85"/>
  <c r="BB391" i="85"/>
  <c r="BB389" i="85"/>
  <c r="BB387" i="85"/>
  <c r="BB385" i="85"/>
  <c r="BB383" i="85"/>
  <c r="BB381" i="85"/>
  <c r="BB379" i="85"/>
  <c r="BB377" i="85"/>
  <c r="BB375" i="85"/>
  <c r="BB373" i="85"/>
  <c r="BB371" i="85"/>
  <c r="BB369" i="85"/>
  <c r="BB406" i="85"/>
  <c r="BB404" i="85"/>
  <c r="BB402" i="85"/>
  <c r="BB400" i="85"/>
  <c r="BB398" i="85"/>
  <c r="BB396" i="85"/>
  <c r="BB394" i="85"/>
  <c r="BB392" i="85"/>
  <c r="BB390" i="85"/>
  <c r="BB388" i="85"/>
  <c r="BB386" i="85"/>
  <c r="BB384" i="85"/>
  <c r="BB382" i="85"/>
  <c r="BB380" i="85"/>
  <c r="BB378" i="85"/>
  <c r="BB376" i="85"/>
  <c r="BB374" i="85"/>
  <c r="BB372" i="85"/>
  <c r="BB370" i="85"/>
  <c r="BB368" i="85"/>
  <c r="AT27" i="91"/>
  <c r="AT31" i="91"/>
  <c r="AT160" i="91" s="1"/>
  <c r="AT210" i="91" s="1"/>
  <c r="AT32" i="91"/>
  <c r="AT222" i="91" s="1"/>
  <c r="AY27" i="91"/>
  <c r="AY31" i="91"/>
  <c r="AY32" i="91"/>
  <c r="AQ27" i="91"/>
  <c r="AQ31" i="91"/>
  <c r="AQ32" i="91"/>
  <c r="AQ222" i="91" s="1"/>
  <c r="BE243" i="85"/>
  <c r="BE299" i="85"/>
  <c r="CG299" i="85" s="1"/>
  <c r="BE297" i="85"/>
  <c r="BE295" i="85"/>
  <c r="BE298" i="85"/>
  <c r="BE296" i="85"/>
  <c r="BE292" i="85"/>
  <c r="BE290" i="85"/>
  <c r="BE288" i="85"/>
  <c r="BE286" i="85"/>
  <c r="CG286" i="85" s="1"/>
  <c r="BE284" i="85"/>
  <c r="BE282" i="85"/>
  <c r="BE280" i="85"/>
  <c r="BE278" i="85"/>
  <c r="BE276" i="85"/>
  <c r="BE274" i="85"/>
  <c r="BE272" i="85"/>
  <c r="BE270" i="85"/>
  <c r="CG270" i="85" s="1"/>
  <c r="BE268" i="85"/>
  <c r="BE266" i="85"/>
  <c r="BE294" i="85"/>
  <c r="BE300" i="85"/>
  <c r="BE291" i="85"/>
  <c r="BE289" i="85"/>
  <c r="BE287" i="85"/>
  <c r="BE285" i="85"/>
  <c r="CG285" i="85" s="1"/>
  <c r="BE283" i="85"/>
  <c r="BE281" i="85"/>
  <c r="BE279" i="85"/>
  <c r="BE277" i="85"/>
  <c r="BE275" i="85"/>
  <c r="BE273" i="85"/>
  <c r="BE271" i="85"/>
  <c r="BE269" i="85"/>
  <c r="CG269" i="85" s="1"/>
  <c r="BE267" i="85"/>
  <c r="BE265" i="85"/>
  <c r="BE264" i="85"/>
  <c r="BE262" i="85"/>
  <c r="BE260" i="85"/>
  <c r="BE258" i="85"/>
  <c r="BE256" i="85"/>
  <c r="BE254" i="85"/>
  <c r="BE252" i="85"/>
  <c r="BE250" i="85"/>
  <c r="BE248" i="85"/>
  <c r="BE246" i="85"/>
  <c r="BE244" i="85"/>
  <c r="BE263" i="85"/>
  <c r="BE261" i="85"/>
  <c r="CG261" i="85" s="1"/>
  <c r="BE259" i="85"/>
  <c r="CG259" i="85" s="1"/>
  <c r="BE257" i="85"/>
  <c r="BE255" i="85"/>
  <c r="BE253" i="85"/>
  <c r="BE251" i="85"/>
  <c r="BE249" i="85"/>
  <c r="BE247" i="85"/>
  <c r="BE245" i="85"/>
  <c r="BE293" i="85"/>
  <c r="CG293" i="85" s="1"/>
  <c r="AB27" i="91"/>
  <c r="AB32" i="91"/>
  <c r="AB222" i="91" s="1"/>
  <c r="AB31" i="91"/>
  <c r="AB160" i="91" s="1"/>
  <c r="AB166" i="91" s="1"/>
  <c r="BG548" i="85"/>
  <c r="BG546" i="85"/>
  <c r="BG544" i="85"/>
  <c r="BG542" i="85"/>
  <c r="BG540" i="85"/>
  <c r="BG538" i="85"/>
  <c r="BG536" i="85"/>
  <c r="BG534" i="85"/>
  <c r="BG532" i="85"/>
  <c r="BG530" i="85"/>
  <c r="BG528" i="85"/>
  <c r="BG526" i="85"/>
  <c r="BG524" i="85"/>
  <c r="BG522" i="85"/>
  <c r="BG520" i="85"/>
  <c r="BG518" i="85"/>
  <c r="BG516" i="85"/>
  <c r="BG514" i="85"/>
  <c r="BG512" i="85"/>
  <c r="BG510" i="85"/>
  <c r="BG508" i="85"/>
  <c r="BG506" i="85"/>
  <c r="BG504" i="85"/>
  <c r="BG541" i="85"/>
  <c r="BG533" i="85"/>
  <c r="BG525" i="85"/>
  <c r="BG517" i="85"/>
  <c r="BG509" i="85"/>
  <c r="BG502" i="85"/>
  <c r="BG500" i="85"/>
  <c r="BG498" i="85"/>
  <c r="BG496" i="85"/>
  <c r="BG494" i="85"/>
  <c r="BG492" i="85"/>
  <c r="BG547" i="85"/>
  <c r="BG539" i="85"/>
  <c r="BG531" i="85"/>
  <c r="BG523" i="85"/>
  <c r="BG515" i="85"/>
  <c r="BG507" i="85"/>
  <c r="BG545" i="85"/>
  <c r="BG537" i="85"/>
  <c r="BG529" i="85"/>
  <c r="BG521" i="85"/>
  <c r="BG513" i="85"/>
  <c r="BG505" i="85"/>
  <c r="BG503" i="85"/>
  <c r="BG501" i="85"/>
  <c r="BG499" i="85"/>
  <c r="BG497" i="85"/>
  <c r="BG495" i="85"/>
  <c r="BG493" i="85"/>
  <c r="BG543" i="85"/>
  <c r="BG511" i="85"/>
  <c r="BG491" i="85"/>
  <c r="BG535" i="85"/>
  <c r="BG527" i="85"/>
  <c r="BG519" i="85"/>
  <c r="AS671" i="85"/>
  <c r="AS669" i="85"/>
  <c r="AS667" i="85"/>
  <c r="AS665" i="85"/>
  <c r="AS663" i="85"/>
  <c r="AS661" i="85"/>
  <c r="AS659" i="85"/>
  <c r="AS657" i="85"/>
  <c r="AS655" i="85"/>
  <c r="AS653" i="85"/>
  <c r="AS651" i="85"/>
  <c r="AS649" i="85"/>
  <c r="AS647" i="85"/>
  <c r="AS645" i="85"/>
  <c r="AS643" i="85"/>
  <c r="AS641" i="85"/>
  <c r="AS639" i="85"/>
  <c r="AS637" i="85"/>
  <c r="AS635" i="85"/>
  <c r="AS633" i="85"/>
  <c r="AS631" i="85"/>
  <c r="AS629" i="85"/>
  <c r="AS627" i="85"/>
  <c r="AS625" i="85"/>
  <c r="AS623" i="85"/>
  <c r="AS621" i="85"/>
  <c r="AS619" i="85"/>
  <c r="AS617" i="85"/>
  <c r="AS672" i="85"/>
  <c r="AS670" i="85"/>
  <c r="AS668" i="85"/>
  <c r="AS666" i="85"/>
  <c r="AS664" i="85"/>
  <c r="AS662" i="85"/>
  <c r="AS660" i="85"/>
  <c r="AS658" i="85"/>
  <c r="AS656" i="85"/>
  <c r="AS654" i="85"/>
  <c r="AS652" i="85"/>
  <c r="AS650" i="85"/>
  <c r="AS648" i="85"/>
  <c r="AS646" i="85"/>
  <c r="AS644" i="85"/>
  <c r="AS642" i="85"/>
  <c r="AS640" i="85"/>
  <c r="AS638" i="85"/>
  <c r="AS636" i="85"/>
  <c r="AS634" i="85"/>
  <c r="AS632" i="85"/>
  <c r="AS630" i="85"/>
  <c r="AS628" i="85"/>
  <c r="AS626" i="85"/>
  <c r="AS624" i="85"/>
  <c r="AS622" i="85"/>
  <c r="AS620" i="85"/>
  <c r="AS618" i="85"/>
  <c r="AS616" i="85"/>
  <c r="AS615" i="85"/>
  <c r="AY486" i="85"/>
  <c r="CG486" i="85" s="1"/>
  <c r="AY484" i="85"/>
  <c r="AY482" i="85"/>
  <c r="CG482" i="85" s="1"/>
  <c r="AY480" i="85"/>
  <c r="CG480" i="85" s="1"/>
  <c r="AY478" i="85"/>
  <c r="AY476" i="85"/>
  <c r="AY474" i="85"/>
  <c r="AY472" i="85"/>
  <c r="CG472" i="85" s="1"/>
  <c r="AY470" i="85"/>
  <c r="CG470" i="85" s="1"/>
  <c r="AY468" i="85"/>
  <c r="AY466" i="85"/>
  <c r="AY464" i="85"/>
  <c r="CG464" i="85" s="1"/>
  <c r="AY462" i="85"/>
  <c r="AY460" i="85"/>
  <c r="AY458" i="85"/>
  <c r="AY456" i="85"/>
  <c r="CG456" i="85" s="1"/>
  <c r="AY454" i="85"/>
  <c r="CG454" i="85" s="1"/>
  <c r="AY452" i="85"/>
  <c r="AY450" i="85"/>
  <c r="AY429" i="85"/>
  <c r="CG429" i="85" s="1"/>
  <c r="AY473" i="85"/>
  <c r="AY457" i="85"/>
  <c r="AY471" i="85"/>
  <c r="AY455" i="85"/>
  <c r="CG455" i="85" s="1"/>
  <c r="AY485" i="85"/>
  <c r="CG485" i="85" s="1"/>
  <c r="AY469" i="85"/>
  <c r="AY453" i="85"/>
  <c r="CG453" i="85" s="1"/>
  <c r="AY448" i="85"/>
  <c r="CG448" i="85" s="1"/>
  <c r="AY446" i="85"/>
  <c r="AY444" i="85"/>
  <c r="AY442" i="85"/>
  <c r="AY440" i="85"/>
  <c r="CG440" i="85" s="1"/>
  <c r="AY438" i="85"/>
  <c r="CG438" i="85" s="1"/>
  <c r="AY436" i="85"/>
  <c r="AY434" i="85"/>
  <c r="AY432" i="85"/>
  <c r="CG432" i="85" s="1"/>
  <c r="AY430" i="85"/>
  <c r="AY483" i="85"/>
  <c r="AY467" i="85"/>
  <c r="AY451" i="85"/>
  <c r="CG451" i="85" s="1"/>
  <c r="AY481" i="85"/>
  <c r="CG481" i="85" s="1"/>
  <c r="AY465" i="85"/>
  <c r="AY479" i="85"/>
  <c r="AY463" i="85"/>
  <c r="AY459" i="85"/>
  <c r="AY449" i="85"/>
  <c r="AY441" i="85"/>
  <c r="AY433" i="85"/>
  <c r="AY477" i="85"/>
  <c r="CG477" i="85" s="1"/>
  <c r="AY447" i="85"/>
  <c r="AY439" i="85"/>
  <c r="CG439" i="85" s="1"/>
  <c r="AY431" i="85"/>
  <c r="CG431" i="85" s="1"/>
  <c r="AY461" i="85"/>
  <c r="AY445" i="85"/>
  <c r="AY437" i="85"/>
  <c r="AY443" i="85"/>
  <c r="CG443" i="85" s="1"/>
  <c r="AY475" i="85"/>
  <c r="CG475" i="85" s="1"/>
  <c r="AY435" i="85"/>
  <c r="AO40" i="85"/>
  <c r="AO355" i="85"/>
  <c r="AO352" i="85"/>
  <c r="AS367" i="85"/>
  <c r="AS423" i="85"/>
  <c r="AS421" i="85"/>
  <c r="AS419" i="85"/>
  <c r="AS417" i="85"/>
  <c r="AS415" i="85"/>
  <c r="AS413" i="85"/>
  <c r="AS411" i="85"/>
  <c r="AS409" i="85"/>
  <c r="AS407" i="85"/>
  <c r="AS405" i="85"/>
  <c r="AS424" i="85"/>
  <c r="AS422" i="85"/>
  <c r="AS420" i="85"/>
  <c r="AS418" i="85"/>
  <c r="AS416" i="85"/>
  <c r="AS406" i="85"/>
  <c r="AS403" i="85"/>
  <c r="AS401" i="85"/>
  <c r="AS399" i="85"/>
  <c r="AS397" i="85"/>
  <c r="AS395" i="85"/>
  <c r="AS393" i="85"/>
  <c r="AS391" i="85"/>
  <c r="AS389" i="85"/>
  <c r="AS387" i="85"/>
  <c r="AS385" i="85"/>
  <c r="AS383" i="85"/>
  <c r="AS381" i="85"/>
  <c r="AS379" i="85"/>
  <c r="AS377" i="85"/>
  <c r="AS375" i="85"/>
  <c r="AS373" i="85"/>
  <c r="AS371" i="85"/>
  <c r="AS369" i="85"/>
  <c r="AS404" i="85"/>
  <c r="AS414" i="85"/>
  <c r="AS412" i="85"/>
  <c r="AS402" i="85"/>
  <c r="AS400" i="85"/>
  <c r="AS398" i="85"/>
  <c r="AS396" i="85"/>
  <c r="AS394" i="85"/>
  <c r="AS392" i="85"/>
  <c r="AS390" i="85"/>
  <c r="AS388" i="85"/>
  <c r="AS386" i="85"/>
  <c r="AS384" i="85"/>
  <c r="AS382" i="85"/>
  <c r="AS380" i="85"/>
  <c r="AS378" i="85"/>
  <c r="AS376" i="85"/>
  <c r="AS374" i="85"/>
  <c r="AS372" i="85"/>
  <c r="AS370" i="85"/>
  <c r="AS368" i="85"/>
  <c r="AS410" i="85"/>
  <c r="AS408" i="85"/>
  <c r="AP423" i="85"/>
  <c r="AP421" i="85"/>
  <c r="AP419" i="85"/>
  <c r="AP417" i="85"/>
  <c r="AP415" i="85"/>
  <c r="AP413" i="85"/>
  <c r="AP411" i="85"/>
  <c r="AP409" i="85"/>
  <c r="AP424" i="85"/>
  <c r="AP422" i="85"/>
  <c r="AP420" i="85"/>
  <c r="AP418" i="85"/>
  <c r="AP416" i="85"/>
  <c r="AP414" i="85"/>
  <c r="AP412" i="85"/>
  <c r="AP410" i="85"/>
  <c r="AP408" i="85"/>
  <c r="AP406" i="85"/>
  <c r="AP404" i="85"/>
  <c r="AP367" i="85"/>
  <c r="AP405" i="85"/>
  <c r="AP402" i="85"/>
  <c r="AP400" i="85"/>
  <c r="AP398" i="85"/>
  <c r="AP396" i="85"/>
  <c r="AP394" i="85"/>
  <c r="AP392" i="85"/>
  <c r="AP390" i="85"/>
  <c r="AP388" i="85"/>
  <c r="AP386" i="85"/>
  <c r="AP384" i="85"/>
  <c r="AP382" i="85"/>
  <c r="AP380" i="85"/>
  <c r="AP378" i="85"/>
  <c r="AP376" i="85"/>
  <c r="AP374" i="85"/>
  <c r="AP372" i="85"/>
  <c r="AP370" i="85"/>
  <c r="AP368" i="85"/>
  <c r="AP403" i="85"/>
  <c r="AP401" i="85"/>
  <c r="AP399" i="85"/>
  <c r="AP397" i="85"/>
  <c r="AP395" i="85"/>
  <c r="AP393" i="85"/>
  <c r="AP391" i="85"/>
  <c r="AP389" i="85"/>
  <c r="AP387" i="85"/>
  <c r="AP385" i="85"/>
  <c r="AP383" i="85"/>
  <c r="AP381" i="85"/>
  <c r="AP379" i="85"/>
  <c r="AP377" i="85"/>
  <c r="AP375" i="85"/>
  <c r="AP373" i="85"/>
  <c r="AP371" i="85"/>
  <c r="AP369" i="85"/>
  <c r="AP407" i="85"/>
  <c r="AW424" i="85"/>
  <c r="AW422" i="85"/>
  <c r="AW420" i="85"/>
  <c r="AW418" i="85"/>
  <c r="AW416" i="85"/>
  <c r="AW414" i="85"/>
  <c r="AW412" i="85"/>
  <c r="AW410" i="85"/>
  <c r="AW408" i="85"/>
  <c r="AW406" i="85"/>
  <c r="AW404" i="85"/>
  <c r="AW367" i="85"/>
  <c r="AW423" i="85"/>
  <c r="AW421" i="85"/>
  <c r="AW419" i="85"/>
  <c r="AW417" i="85"/>
  <c r="AW413" i="85"/>
  <c r="AW407" i="85"/>
  <c r="AW402" i="85"/>
  <c r="AW400" i="85"/>
  <c r="AW398" i="85"/>
  <c r="AW396" i="85"/>
  <c r="AW394" i="85"/>
  <c r="AW392" i="85"/>
  <c r="AW390" i="85"/>
  <c r="AW388" i="85"/>
  <c r="AW386" i="85"/>
  <c r="AW384" i="85"/>
  <c r="AW382" i="85"/>
  <c r="AW380" i="85"/>
  <c r="AW378" i="85"/>
  <c r="AW376" i="85"/>
  <c r="AW374" i="85"/>
  <c r="AW372" i="85"/>
  <c r="AW370" i="85"/>
  <c r="AW368" i="85"/>
  <c r="AW411" i="85"/>
  <c r="AW409" i="85"/>
  <c r="AW405" i="85"/>
  <c r="AW403" i="85"/>
  <c r="AW401" i="85"/>
  <c r="AW399" i="85"/>
  <c r="AW397" i="85"/>
  <c r="AW395" i="85"/>
  <c r="AW393" i="85"/>
  <c r="AW391" i="85"/>
  <c r="AW389" i="85"/>
  <c r="AW387" i="85"/>
  <c r="AW385" i="85"/>
  <c r="AW383" i="85"/>
  <c r="AW381" i="85"/>
  <c r="AW379" i="85"/>
  <c r="AW377" i="85"/>
  <c r="AW375" i="85"/>
  <c r="AW373" i="85"/>
  <c r="AW371" i="85"/>
  <c r="AW369" i="85"/>
  <c r="AW415" i="85"/>
  <c r="BK615" i="85"/>
  <c r="CH615" i="85" s="1"/>
  <c r="BK671" i="85"/>
  <c r="BK669" i="85"/>
  <c r="BK667" i="85"/>
  <c r="BK665" i="85"/>
  <c r="BK663" i="85"/>
  <c r="BK661" i="85"/>
  <c r="BK659" i="85"/>
  <c r="BK657" i="85"/>
  <c r="BK655" i="85"/>
  <c r="BK653" i="85"/>
  <c r="BK651" i="85"/>
  <c r="BK649" i="85"/>
  <c r="BK647" i="85"/>
  <c r="BK645" i="85"/>
  <c r="BK643" i="85"/>
  <c r="BK641" i="85"/>
  <c r="BK639" i="85"/>
  <c r="BK637" i="85"/>
  <c r="BK635" i="85"/>
  <c r="BK633" i="85"/>
  <c r="BK631" i="85"/>
  <c r="BK629" i="85"/>
  <c r="BK627" i="85"/>
  <c r="BK625" i="85"/>
  <c r="BK623" i="85"/>
  <c r="BK621" i="85"/>
  <c r="BK619" i="85"/>
  <c r="BK617" i="85"/>
  <c r="BK672" i="85"/>
  <c r="BK664" i="85"/>
  <c r="BK656" i="85"/>
  <c r="BK648" i="85"/>
  <c r="BK640" i="85"/>
  <c r="BK632" i="85"/>
  <c r="BK624" i="85"/>
  <c r="BK616" i="85"/>
  <c r="BK670" i="85"/>
  <c r="BK662" i="85"/>
  <c r="BK654" i="85"/>
  <c r="BK646" i="85"/>
  <c r="BK638" i="85"/>
  <c r="BK630" i="85"/>
  <c r="BK622" i="85"/>
  <c r="BK668" i="85"/>
  <c r="BK660" i="85"/>
  <c r="BK652" i="85"/>
  <c r="BK644" i="85"/>
  <c r="BK636" i="85"/>
  <c r="BK628" i="85"/>
  <c r="BK620" i="85"/>
  <c r="BK666" i="85"/>
  <c r="BK658" i="85"/>
  <c r="BK650" i="85"/>
  <c r="BK642" i="85"/>
  <c r="BK634" i="85"/>
  <c r="BK626" i="85"/>
  <c r="BK618" i="85"/>
  <c r="BI367" i="85"/>
  <c r="BI423" i="85"/>
  <c r="BI421" i="85"/>
  <c r="BI419" i="85"/>
  <c r="BI417" i="85"/>
  <c r="BI415" i="85"/>
  <c r="BI413" i="85"/>
  <c r="BI411" i="85"/>
  <c r="BI409" i="85"/>
  <c r="BI407" i="85"/>
  <c r="BI405" i="85"/>
  <c r="BI424" i="85"/>
  <c r="BI422" i="85"/>
  <c r="BI420" i="85"/>
  <c r="BI418" i="85"/>
  <c r="BI403" i="85"/>
  <c r="BI401" i="85"/>
  <c r="BI399" i="85"/>
  <c r="BI397" i="85"/>
  <c r="BI395" i="85"/>
  <c r="BI393" i="85"/>
  <c r="BI391" i="85"/>
  <c r="BI389" i="85"/>
  <c r="BI387" i="85"/>
  <c r="BI385" i="85"/>
  <c r="BI383" i="85"/>
  <c r="BI381" i="85"/>
  <c r="BI379" i="85"/>
  <c r="BI377" i="85"/>
  <c r="BI375" i="85"/>
  <c r="BI373" i="85"/>
  <c r="BI371" i="85"/>
  <c r="BI369" i="85"/>
  <c r="BI408" i="85"/>
  <c r="BI416" i="85"/>
  <c r="BI406" i="85"/>
  <c r="BI402" i="85"/>
  <c r="BI400" i="85"/>
  <c r="BI398" i="85"/>
  <c r="BI396" i="85"/>
  <c r="BI394" i="85"/>
  <c r="BI392" i="85"/>
  <c r="BI390" i="85"/>
  <c r="BI388" i="85"/>
  <c r="BI386" i="85"/>
  <c r="BI384" i="85"/>
  <c r="BI382" i="85"/>
  <c r="BI380" i="85"/>
  <c r="BI378" i="85"/>
  <c r="BI376" i="85"/>
  <c r="BI374" i="85"/>
  <c r="BI372" i="85"/>
  <c r="BI370" i="85"/>
  <c r="BI368" i="85"/>
  <c r="BI414" i="85"/>
  <c r="BI412" i="85"/>
  <c r="BI404" i="85"/>
  <c r="BI410" i="85"/>
  <c r="BF548" i="85"/>
  <c r="BF546" i="85"/>
  <c r="BF544" i="85"/>
  <c r="BF542" i="85"/>
  <c r="BF540" i="85"/>
  <c r="BF538" i="85"/>
  <c r="BF536" i="85"/>
  <c r="BF534" i="85"/>
  <c r="BF532" i="85"/>
  <c r="BF530" i="85"/>
  <c r="BF528" i="85"/>
  <c r="BF526" i="85"/>
  <c r="BF524" i="85"/>
  <c r="BF522" i="85"/>
  <c r="BF520" i="85"/>
  <c r="BF518" i="85"/>
  <c r="BF516" i="85"/>
  <c r="BF514" i="85"/>
  <c r="BF512" i="85"/>
  <c r="BF510" i="85"/>
  <c r="BF508" i="85"/>
  <c r="BF506" i="85"/>
  <c r="BF504" i="85"/>
  <c r="BF491" i="85"/>
  <c r="BF547" i="85"/>
  <c r="BF539" i="85"/>
  <c r="BF531" i="85"/>
  <c r="BF523" i="85"/>
  <c r="BF515" i="85"/>
  <c r="BF507" i="85"/>
  <c r="BF545" i="85"/>
  <c r="BF537" i="85"/>
  <c r="BF529" i="85"/>
  <c r="BF521" i="85"/>
  <c r="BF513" i="85"/>
  <c r="BF505" i="85"/>
  <c r="BF503" i="85"/>
  <c r="BF501" i="85"/>
  <c r="BF499" i="85"/>
  <c r="BF497" i="85"/>
  <c r="BF495" i="85"/>
  <c r="BF493" i="85"/>
  <c r="BF543" i="85"/>
  <c r="BF535" i="85"/>
  <c r="BF527" i="85"/>
  <c r="BF519" i="85"/>
  <c r="BF511" i="85"/>
  <c r="BF533" i="85"/>
  <c r="BF502" i="85"/>
  <c r="BF494" i="85"/>
  <c r="BF525" i="85"/>
  <c r="BF500" i="85"/>
  <c r="BF492" i="85"/>
  <c r="BF517" i="85"/>
  <c r="BF498" i="85"/>
  <c r="BF541" i="85"/>
  <c r="BF509" i="85"/>
  <c r="BF496" i="85"/>
  <c r="AV424" i="85"/>
  <c r="AV422" i="85"/>
  <c r="AV420" i="85"/>
  <c r="AV418" i="85"/>
  <c r="AV416" i="85"/>
  <c r="AV414" i="85"/>
  <c r="AV412" i="85"/>
  <c r="AV410" i="85"/>
  <c r="AV408" i="85"/>
  <c r="AV406" i="85"/>
  <c r="AV404" i="85"/>
  <c r="AV367" i="85"/>
  <c r="AV423" i="85"/>
  <c r="AV421" i="85"/>
  <c r="AV419" i="85"/>
  <c r="AV417" i="85"/>
  <c r="AV415" i="85"/>
  <c r="AV413" i="85"/>
  <c r="AV411" i="85"/>
  <c r="AV409" i="85"/>
  <c r="AV407" i="85"/>
  <c r="AV405" i="85"/>
  <c r="AV403" i="85"/>
  <c r="AV401" i="85"/>
  <c r="AV399" i="85"/>
  <c r="AV397" i="85"/>
  <c r="AV395" i="85"/>
  <c r="AV393" i="85"/>
  <c r="AV391" i="85"/>
  <c r="AV389" i="85"/>
  <c r="AV387" i="85"/>
  <c r="AV385" i="85"/>
  <c r="AV383" i="85"/>
  <c r="AV381" i="85"/>
  <c r="AV379" i="85"/>
  <c r="AV377" i="85"/>
  <c r="AV375" i="85"/>
  <c r="AV373" i="85"/>
  <c r="AV371" i="85"/>
  <c r="AV369" i="85"/>
  <c r="AV392" i="85"/>
  <c r="AV376" i="85"/>
  <c r="AV390" i="85"/>
  <c r="AV374" i="85"/>
  <c r="AV388" i="85"/>
  <c r="AV372" i="85"/>
  <c r="AV402" i="85"/>
  <c r="AV386" i="85"/>
  <c r="AV370" i="85"/>
  <c r="AV400" i="85"/>
  <c r="AV384" i="85"/>
  <c r="AV368" i="85"/>
  <c r="AV398" i="85"/>
  <c r="AV382" i="85"/>
  <c r="AV380" i="85"/>
  <c r="AV394" i="85"/>
  <c r="AV378" i="85"/>
  <c r="AV396" i="85"/>
  <c r="AV360" i="85"/>
  <c r="BM424" i="85"/>
  <c r="BM422" i="85"/>
  <c r="BM420" i="85"/>
  <c r="BM418" i="85"/>
  <c r="BM416" i="85"/>
  <c r="BM414" i="85"/>
  <c r="BM412" i="85"/>
  <c r="BM410" i="85"/>
  <c r="BM408" i="85"/>
  <c r="BM406" i="85"/>
  <c r="BM404" i="85"/>
  <c r="BM367" i="85"/>
  <c r="BM423" i="85"/>
  <c r="BM421" i="85"/>
  <c r="BM419" i="85"/>
  <c r="BM417" i="85"/>
  <c r="BM402" i="85"/>
  <c r="BM400" i="85"/>
  <c r="BM398" i="85"/>
  <c r="BM396" i="85"/>
  <c r="BM394" i="85"/>
  <c r="BM392" i="85"/>
  <c r="BM390" i="85"/>
  <c r="BM388" i="85"/>
  <c r="BM386" i="85"/>
  <c r="BM384" i="85"/>
  <c r="BM382" i="85"/>
  <c r="BM380" i="85"/>
  <c r="BM378" i="85"/>
  <c r="BM376" i="85"/>
  <c r="BM374" i="85"/>
  <c r="BM372" i="85"/>
  <c r="BM370" i="85"/>
  <c r="BM368" i="85"/>
  <c r="BM415" i="85"/>
  <c r="BM413" i="85"/>
  <c r="BM411" i="85"/>
  <c r="BM409" i="85"/>
  <c r="BM407" i="85"/>
  <c r="BM403" i="85"/>
  <c r="BM401" i="85"/>
  <c r="BM399" i="85"/>
  <c r="BM397" i="85"/>
  <c r="BM395" i="85"/>
  <c r="BM393" i="85"/>
  <c r="BM391" i="85"/>
  <c r="BM389" i="85"/>
  <c r="BM387" i="85"/>
  <c r="BM385" i="85"/>
  <c r="BM383" i="85"/>
  <c r="BM381" i="85"/>
  <c r="BM379" i="85"/>
  <c r="BM377" i="85"/>
  <c r="BM375" i="85"/>
  <c r="BM373" i="85"/>
  <c r="BM371" i="85"/>
  <c r="BM369" i="85"/>
  <c r="BM405" i="85"/>
  <c r="BJ491" i="85"/>
  <c r="BJ547" i="85"/>
  <c r="BJ545" i="85"/>
  <c r="BJ543" i="85"/>
  <c r="BJ541" i="85"/>
  <c r="BJ539" i="85"/>
  <c r="BJ537" i="85"/>
  <c r="BJ535" i="85"/>
  <c r="BJ533" i="85"/>
  <c r="BJ531" i="85"/>
  <c r="BJ529" i="85"/>
  <c r="BJ527" i="85"/>
  <c r="BJ525" i="85"/>
  <c r="BJ523" i="85"/>
  <c r="BJ521" i="85"/>
  <c r="BJ519" i="85"/>
  <c r="BJ517" i="85"/>
  <c r="BJ515" i="85"/>
  <c r="BJ513" i="85"/>
  <c r="BJ511" i="85"/>
  <c r="BJ509" i="85"/>
  <c r="BJ507" i="85"/>
  <c r="BJ505" i="85"/>
  <c r="BJ548" i="85"/>
  <c r="BJ540" i="85"/>
  <c r="BJ532" i="85"/>
  <c r="BJ524" i="85"/>
  <c r="BJ516" i="85"/>
  <c r="BJ508" i="85"/>
  <c r="BJ546" i="85"/>
  <c r="BJ538" i="85"/>
  <c r="BJ530" i="85"/>
  <c r="BJ522" i="85"/>
  <c r="BJ514" i="85"/>
  <c r="BJ506" i="85"/>
  <c r="BJ502" i="85"/>
  <c r="BJ500" i="85"/>
  <c r="BJ498" i="85"/>
  <c r="BJ496" i="85"/>
  <c r="BJ494" i="85"/>
  <c r="BJ492" i="85"/>
  <c r="BJ544" i="85"/>
  <c r="BJ536" i="85"/>
  <c r="BJ528" i="85"/>
  <c r="BJ520" i="85"/>
  <c r="BJ512" i="85"/>
  <c r="BJ504" i="85"/>
  <c r="BJ526" i="85"/>
  <c r="BJ503" i="85"/>
  <c r="BJ495" i="85"/>
  <c r="BJ518" i="85"/>
  <c r="BJ501" i="85"/>
  <c r="BJ493" i="85"/>
  <c r="BJ542" i="85"/>
  <c r="BJ510" i="85"/>
  <c r="BJ499" i="85"/>
  <c r="BJ534" i="85"/>
  <c r="BJ497" i="85"/>
  <c r="AZ367" i="85"/>
  <c r="AZ423" i="85"/>
  <c r="AZ421" i="85"/>
  <c r="AZ419" i="85"/>
  <c r="AZ417" i="85"/>
  <c r="AZ415" i="85"/>
  <c r="AZ413" i="85"/>
  <c r="AZ411" i="85"/>
  <c r="AZ409" i="85"/>
  <c r="AZ407" i="85"/>
  <c r="AZ405" i="85"/>
  <c r="AZ424" i="85"/>
  <c r="AZ422" i="85"/>
  <c r="AZ420" i="85"/>
  <c r="AZ418" i="85"/>
  <c r="AZ416" i="85"/>
  <c r="AZ414" i="85"/>
  <c r="AZ412" i="85"/>
  <c r="AZ410" i="85"/>
  <c r="AZ408" i="85"/>
  <c r="AZ406" i="85"/>
  <c r="AZ404" i="85"/>
  <c r="AZ402" i="85"/>
  <c r="AZ400" i="85"/>
  <c r="AZ398" i="85"/>
  <c r="AZ396" i="85"/>
  <c r="AZ394" i="85"/>
  <c r="AZ392" i="85"/>
  <c r="AZ390" i="85"/>
  <c r="AZ388" i="85"/>
  <c r="AZ386" i="85"/>
  <c r="AZ384" i="85"/>
  <c r="AZ382" i="85"/>
  <c r="AZ380" i="85"/>
  <c r="AZ378" i="85"/>
  <c r="AZ376" i="85"/>
  <c r="AZ374" i="85"/>
  <c r="AZ372" i="85"/>
  <c r="AZ370" i="85"/>
  <c r="AZ368" i="85"/>
  <c r="AZ401" i="85"/>
  <c r="AZ385" i="85"/>
  <c r="AZ369" i="85"/>
  <c r="AZ399" i="85"/>
  <c r="AZ383" i="85"/>
  <c r="AZ397" i="85"/>
  <c r="AZ381" i="85"/>
  <c r="AZ395" i="85"/>
  <c r="AZ379" i="85"/>
  <c r="AZ393" i="85"/>
  <c r="AZ377" i="85"/>
  <c r="AZ391" i="85"/>
  <c r="AZ375" i="85"/>
  <c r="AZ373" i="85"/>
  <c r="AZ387" i="85"/>
  <c r="AZ371" i="85"/>
  <c r="AZ389" i="85"/>
  <c r="AZ403" i="85"/>
  <c r="BP547" i="85"/>
  <c r="BP545" i="85"/>
  <c r="BP543" i="85"/>
  <c r="BP541" i="85"/>
  <c r="BP539" i="85"/>
  <c r="BP537" i="85"/>
  <c r="BP535" i="85"/>
  <c r="BP533" i="85"/>
  <c r="BP531" i="85"/>
  <c r="BP529" i="85"/>
  <c r="BP527" i="85"/>
  <c r="BP525" i="85"/>
  <c r="BP523" i="85"/>
  <c r="BP521" i="85"/>
  <c r="BP519" i="85"/>
  <c r="BP517" i="85"/>
  <c r="BP515" i="85"/>
  <c r="BP513" i="85"/>
  <c r="BP511" i="85"/>
  <c r="BP509" i="85"/>
  <c r="BP507" i="85"/>
  <c r="BP505" i="85"/>
  <c r="BP548" i="85"/>
  <c r="BP546" i="85"/>
  <c r="BP544" i="85"/>
  <c r="BP542" i="85"/>
  <c r="BP540" i="85"/>
  <c r="BP538" i="85"/>
  <c r="BP536" i="85"/>
  <c r="BP534" i="85"/>
  <c r="BP532" i="85"/>
  <c r="BP530" i="85"/>
  <c r="BP528" i="85"/>
  <c r="BP526" i="85"/>
  <c r="BP524" i="85"/>
  <c r="BP522" i="85"/>
  <c r="BP520" i="85"/>
  <c r="BP518" i="85"/>
  <c r="BP516" i="85"/>
  <c r="BP514" i="85"/>
  <c r="BP512" i="85"/>
  <c r="BP510" i="85"/>
  <c r="BP508" i="85"/>
  <c r="BP506" i="85"/>
  <c r="BP504" i="85"/>
  <c r="BP502" i="85"/>
  <c r="BP500" i="85"/>
  <c r="BP498" i="85"/>
  <c r="BP496" i="85"/>
  <c r="BP494" i="85"/>
  <c r="BP492" i="85"/>
  <c r="BP491" i="85"/>
  <c r="BP503" i="85"/>
  <c r="BP501" i="85"/>
  <c r="BP499" i="85"/>
  <c r="BP497" i="85"/>
  <c r="BP495" i="85"/>
  <c r="BP493" i="85"/>
  <c r="BT424" i="85"/>
  <c r="BT422" i="85"/>
  <c r="BT420" i="85"/>
  <c r="BT418" i="85"/>
  <c r="BT416" i="85"/>
  <c r="BT414" i="85"/>
  <c r="BT412" i="85"/>
  <c r="BT410" i="85"/>
  <c r="BT408" i="85"/>
  <c r="BT406" i="85"/>
  <c r="BT404" i="85"/>
  <c r="BT367" i="85"/>
  <c r="BT423" i="85"/>
  <c r="BT421" i="85"/>
  <c r="BT419" i="85"/>
  <c r="BT417" i="85"/>
  <c r="BT415" i="85"/>
  <c r="BT413" i="85"/>
  <c r="BT411" i="85"/>
  <c r="BT409" i="85"/>
  <c r="BT407" i="85"/>
  <c r="BT405" i="85"/>
  <c r="BT403" i="85"/>
  <c r="BT401" i="85"/>
  <c r="BT399" i="85"/>
  <c r="BT397" i="85"/>
  <c r="BT395" i="85"/>
  <c r="BT393" i="85"/>
  <c r="BT391" i="85"/>
  <c r="BT389" i="85"/>
  <c r="BT387" i="85"/>
  <c r="BT385" i="85"/>
  <c r="BT383" i="85"/>
  <c r="BT381" i="85"/>
  <c r="BT379" i="85"/>
  <c r="BT377" i="85"/>
  <c r="BT375" i="85"/>
  <c r="BT373" i="85"/>
  <c r="BT371" i="85"/>
  <c r="BT369" i="85"/>
  <c r="BT398" i="85"/>
  <c r="BT382" i="85"/>
  <c r="BT396" i="85"/>
  <c r="BT380" i="85"/>
  <c r="BT394" i="85"/>
  <c r="BT378" i="85"/>
  <c r="BT392" i="85"/>
  <c r="BT376" i="85"/>
  <c r="BT390" i="85"/>
  <c r="BT374" i="85"/>
  <c r="BT388" i="85"/>
  <c r="BT372" i="85"/>
  <c r="BT402" i="85"/>
  <c r="BT386" i="85"/>
  <c r="BT400" i="85"/>
  <c r="BT370" i="85"/>
  <c r="BT384" i="85"/>
  <c r="BT368" i="85"/>
  <c r="BR491" i="85"/>
  <c r="BR547" i="85"/>
  <c r="BR545" i="85"/>
  <c r="BR543" i="85"/>
  <c r="BR541" i="85"/>
  <c r="BR539" i="85"/>
  <c r="BR537" i="85"/>
  <c r="BR535" i="85"/>
  <c r="BR533" i="85"/>
  <c r="BR531" i="85"/>
  <c r="BR529" i="85"/>
  <c r="BR527" i="85"/>
  <c r="BR525" i="85"/>
  <c r="BR523" i="85"/>
  <c r="BR521" i="85"/>
  <c r="BR519" i="85"/>
  <c r="BR517" i="85"/>
  <c r="BR515" i="85"/>
  <c r="BR513" i="85"/>
  <c r="BR511" i="85"/>
  <c r="BR509" i="85"/>
  <c r="BR507" i="85"/>
  <c r="BR505" i="85"/>
  <c r="BR542" i="85"/>
  <c r="BR534" i="85"/>
  <c r="BR526" i="85"/>
  <c r="BR518" i="85"/>
  <c r="BR510" i="85"/>
  <c r="BR548" i="85"/>
  <c r="BR540" i="85"/>
  <c r="BR532" i="85"/>
  <c r="BR524" i="85"/>
  <c r="BR516" i="85"/>
  <c r="BR508" i="85"/>
  <c r="BR502" i="85"/>
  <c r="BR500" i="85"/>
  <c r="BR498" i="85"/>
  <c r="BR496" i="85"/>
  <c r="BR494" i="85"/>
  <c r="BR492" i="85"/>
  <c r="BR546" i="85"/>
  <c r="BR538" i="85"/>
  <c r="BR530" i="85"/>
  <c r="BR522" i="85"/>
  <c r="BR514" i="85"/>
  <c r="BR506" i="85"/>
  <c r="BR544" i="85"/>
  <c r="BR512" i="85"/>
  <c r="BR497" i="85"/>
  <c r="BR536" i="85"/>
  <c r="BR504" i="85"/>
  <c r="BR503" i="85"/>
  <c r="BR495" i="85"/>
  <c r="BR528" i="85"/>
  <c r="BR501" i="85"/>
  <c r="BR493" i="85"/>
  <c r="BR520" i="85"/>
  <c r="BR499" i="85"/>
  <c r="BG27" i="91"/>
  <c r="BG32" i="91"/>
  <c r="BG31" i="91"/>
  <c r="AZ27" i="91"/>
  <c r="AZ31" i="91"/>
  <c r="AZ32" i="91"/>
  <c r="AY610" i="85"/>
  <c r="AY608" i="85"/>
  <c r="AY606" i="85"/>
  <c r="AY604" i="85"/>
  <c r="CO604" i="85" s="1"/>
  <c r="AY602" i="85"/>
  <c r="CO602" i="85" s="1"/>
  <c r="AY600" i="85"/>
  <c r="AY598" i="85"/>
  <c r="AY596" i="85"/>
  <c r="AY594" i="85"/>
  <c r="AY592" i="85"/>
  <c r="AY590" i="85"/>
  <c r="AY588" i="85"/>
  <c r="AY586" i="85"/>
  <c r="AY584" i="85"/>
  <c r="AY582" i="85"/>
  <c r="AY580" i="85"/>
  <c r="AY578" i="85"/>
  <c r="AY576" i="85"/>
  <c r="AY574" i="85"/>
  <c r="AY572" i="85"/>
  <c r="AY570" i="85"/>
  <c r="CO570" i="85" s="1"/>
  <c r="AY568" i="85"/>
  <c r="AY566" i="85"/>
  <c r="AY564" i="85"/>
  <c r="AY562" i="85"/>
  <c r="AY560" i="85"/>
  <c r="AY558" i="85"/>
  <c r="AY556" i="85"/>
  <c r="AY554" i="85"/>
  <c r="AY553" i="85"/>
  <c r="CO553" i="85" s="1"/>
  <c r="AY609" i="85"/>
  <c r="AY607" i="85"/>
  <c r="AY605" i="85"/>
  <c r="CO605" i="85" s="1"/>
  <c r="AY603" i="85"/>
  <c r="AY601" i="85"/>
  <c r="AY599" i="85"/>
  <c r="CO599" i="85" s="1"/>
  <c r="AY597" i="85"/>
  <c r="CO597" i="85" s="1"/>
  <c r="AY595" i="85"/>
  <c r="AY593" i="85"/>
  <c r="AY591" i="85"/>
  <c r="AY589" i="85"/>
  <c r="AY587" i="85"/>
  <c r="AY585" i="85"/>
  <c r="AY583" i="85"/>
  <c r="CO583" i="85" s="1"/>
  <c r="AY581" i="85"/>
  <c r="CG581" i="85" s="1"/>
  <c r="AY579" i="85"/>
  <c r="AY577" i="85"/>
  <c r="AY575" i="85"/>
  <c r="AY573" i="85"/>
  <c r="AY571" i="85"/>
  <c r="AY569" i="85"/>
  <c r="AY567" i="85"/>
  <c r="AY565" i="85"/>
  <c r="AY563" i="85"/>
  <c r="AY561" i="85"/>
  <c r="AY559" i="85"/>
  <c r="AY557" i="85"/>
  <c r="AY555" i="85"/>
  <c r="CG555" i="85" s="1"/>
  <c r="AY367" i="85"/>
  <c r="AY423" i="85"/>
  <c r="AY421" i="85"/>
  <c r="AY419" i="85"/>
  <c r="AY417" i="85"/>
  <c r="AY415" i="85"/>
  <c r="AY413" i="85"/>
  <c r="AY411" i="85"/>
  <c r="AY409" i="85"/>
  <c r="AY407" i="85"/>
  <c r="AY405" i="85"/>
  <c r="AY424" i="85"/>
  <c r="AY422" i="85"/>
  <c r="AY420" i="85"/>
  <c r="AY418" i="85"/>
  <c r="AY416" i="85"/>
  <c r="AY414" i="85"/>
  <c r="AY412" i="85"/>
  <c r="AY410" i="85"/>
  <c r="AY408" i="85"/>
  <c r="AY406" i="85"/>
  <c r="AY404" i="85"/>
  <c r="AY402" i="85"/>
  <c r="AY400" i="85"/>
  <c r="AY398" i="85"/>
  <c r="AY396" i="85"/>
  <c r="AY394" i="85"/>
  <c r="AY392" i="85"/>
  <c r="AY390" i="85"/>
  <c r="AY388" i="85"/>
  <c r="AY386" i="85"/>
  <c r="AY384" i="85"/>
  <c r="AY382" i="85"/>
  <c r="AY380" i="85"/>
  <c r="AY378" i="85"/>
  <c r="AY376" i="85"/>
  <c r="AY374" i="85"/>
  <c r="AY372" i="85"/>
  <c r="AY370" i="85"/>
  <c r="AY368" i="85"/>
  <c r="AY403" i="85"/>
  <c r="AY401" i="85"/>
  <c r="AY399" i="85"/>
  <c r="AY397" i="85"/>
  <c r="AY395" i="85"/>
  <c r="AY393" i="85"/>
  <c r="AY391" i="85"/>
  <c r="AY389" i="85"/>
  <c r="AY387" i="85"/>
  <c r="AY385" i="85"/>
  <c r="AY383" i="85"/>
  <c r="AY381" i="85"/>
  <c r="AY379" i="85"/>
  <c r="AY377" i="85"/>
  <c r="AY375" i="85"/>
  <c r="AY373" i="85"/>
  <c r="AY371" i="85"/>
  <c r="AY369" i="85"/>
  <c r="AS300" i="85"/>
  <c r="CF300" i="85" s="1"/>
  <c r="AS298" i="85"/>
  <c r="CF298" i="85" s="1"/>
  <c r="AS296" i="85"/>
  <c r="AS294" i="85"/>
  <c r="AS243" i="85"/>
  <c r="CF243" i="85" s="1"/>
  <c r="AS295" i="85"/>
  <c r="CF295" i="85" s="1"/>
  <c r="AS293" i="85"/>
  <c r="AS291" i="85"/>
  <c r="CF291" i="85" s="1"/>
  <c r="AS289" i="85"/>
  <c r="CF289" i="85" s="1"/>
  <c r="AS287" i="85"/>
  <c r="AS285" i="85"/>
  <c r="AS283" i="85"/>
  <c r="AS281" i="85"/>
  <c r="CF281" i="85" s="1"/>
  <c r="AS279" i="85"/>
  <c r="CF279" i="85" s="1"/>
  <c r="AS277" i="85"/>
  <c r="AS275" i="85"/>
  <c r="CF275" i="85" s="1"/>
  <c r="AS273" i="85"/>
  <c r="CF273" i="85" s="1"/>
  <c r="AS271" i="85"/>
  <c r="AS269" i="85"/>
  <c r="AS267" i="85"/>
  <c r="AS265" i="85"/>
  <c r="CF265" i="85" s="1"/>
  <c r="AS299" i="85"/>
  <c r="CF299" i="85" s="1"/>
  <c r="AS297" i="85"/>
  <c r="AS292" i="85"/>
  <c r="CF292" i="85" s="1"/>
  <c r="AS290" i="85"/>
  <c r="CF290" i="85" s="1"/>
  <c r="AS288" i="85"/>
  <c r="CF288" i="85" s="1"/>
  <c r="AS286" i="85"/>
  <c r="AS284" i="85"/>
  <c r="AS282" i="85"/>
  <c r="CF282" i="85" s="1"/>
  <c r="AS280" i="85"/>
  <c r="CF280" i="85" s="1"/>
  <c r="AS278" i="85"/>
  <c r="AS276" i="85"/>
  <c r="CF276" i="85" s="1"/>
  <c r="AS274" i="85"/>
  <c r="CF274" i="85" s="1"/>
  <c r="AS272" i="85"/>
  <c r="CF272" i="85" s="1"/>
  <c r="AS270" i="85"/>
  <c r="AS268" i="85"/>
  <c r="AS266" i="85"/>
  <c r="CF266" i="85" s="1"/>
  <c r="AS263" i="85"/>
  <c r="AS261" i="85"/>
  <c r="AS259" i="85"/>
  <c r="CF259" i="85" s="1"/>
  <c r="AS257" i="85"/>
  <c r="CF257" i="85" s="1"/>
  <c r="AS255" i="85"/>
  <c r="CF255" i="85" s="1"/>
  <c r="AS253" i="85"/>
  <c r="AS251" i="85"/>
  <c r="AS249" i="85"/>
  <c r="CF249" i="85" s="1"/>
  <c r="AS247" i="85"/>
  <c r="CF247" i="85" s="1"/>
  <c r="AS245" i="85"/>
  <c r="AS264" i="85"/>
  <c r="AS262" i="85"/>
  <c r="CF262" i="85" s="1"/>
  <c r="AS260" i="85"/>
  <c r="CF260" i="85" s="1"/>
  <c r="AS258" i="85"/>
  <c r="AS256" i="85"/>
  <c r="AS254" i="85"/>
  <c r="CF254" i="85" s="1"/>
  <c r="AS252" i="85"/>
  <c r="AS250" i="85"/>
  <c r="AS248" i="85"/>
  <c r="AS246" i="85"/>
  <c r="CF246" i="85" s="1"/>
  <c r="AS244" i="85"/>
  <c r="CF244" i="85" s="1"/>
  <c r="AL341" i="85"/>
  <c r="AF179" i="91"/>
  <c r="AR265" i="91"/>
  <c r="AR270" i="91"/>
  <c r="AR273" i="91"/>
  <c r="AR280" i="91"/>
  <c r="AR256" i="91"/>
  <c r="AW273" i="91"/>
  <c r="AW280" i="91"/>
  <c r="AW256" i="91"/>
  <c r="AW265" i="91"/>
  <c r="AW270" i="91"/>
  <c r="AB212" i="91"/>
  <c r="BD264" i="91"/>
  <c r="BD271" i="91"/>
  <c r="BD279" i="91"/>
  <c r="AF235" i="91"/>
  <c r="AF231" i="91"/>
  <c r="AF237" i="91"/>
  <c r="BL234" i="91"/>
  <c r="BL223" i="91"/>
  <c r="AB273" i="91"/>
  <c r="BH223" i="91"/>
  <c r="BH234" i="91"/>
  <c r="AV273" i="91"/>
  <c r="AV280" i="91"/>
  <c r="AV256" i="91"/>
  <c r="AV265" i="91"/>
  <c r="AV270" i="91"/>
  <c r="AK223" i="91"/>
  <c r="BD225" i="91"/>
  <c r="BD233" i="91"/>
  <c r="BD241" i="91"/>
  <c r="BD249" i="91"/>
  <c r="BD257" i="91"/>
  <c r="BD265" i="91"/>
  <c r="BD273" i="91"/>
  <c r="BD224" i="91"/>
  <c r="BD232" i="91"/>
  <c r="BD240" i="91"/>
  <c r="BD248" i="91"/>
  <c r="BD256" i="91"/>
  <c r="BD272" i="91"/>
  <c r="BD280" i="91"/>
  <c r="BD227" i="91"/>
  <c r="BD235" i="91"/>
  <c r="BD243" i="91"/>
  <c r="BD251" i="91"/>
  <c r="BD259" i="91"/>
  <c r="BD267" i="91"/>
  <c r="BD275" i="91"/>
  <c r="BD230" i="91"/>
  <c r="BD238" i="91"/>
  <c r="BD246" i="91"/>
  <c r="BD254" i="91"/>
  <c r="BD262" i="91"/>
  <c r="BD270" i="91"/>
  <c r="BD278" i="91"/>
  <c r="BD236" i="91"/>
  <c r="BD252" i="91"/>
  <c r="BD268" i="91"/>
  <c r="BD231" i="91"/>
  <c r="BD247" i="91"/>
  <c r="BD263" i="91"/>
  <c r="BD234" i="91"/>
  <c r="BD250" i="91"/>
  <c r="BD266" i="91"/>
  <c r="BD237" i="91"/>
  <c r="BD253" i="91"/>
  <c r="BD269" i="91"/>
  <c r="BD223" i="91"/>
  <c r="BD255" i="91"/>
  <c r="BD242" i="91"/>
  <c r="BD274" i="91"/>
  <c r="BD245" i="91"/>
  <c r="BD277" i="91"/>
  <c r="BD228" i="91"/>
  <c r="BD260" i="91"/>
  <c r="BD258" i="91"/>
  <c r="BD261" i="91"/>
  <c r="BD244" i="91"/>
  <c r="BD239" i="91"/>
  <c r="BD226" i="91"/>
  <c r="BD229" i="91"/>
  <c r="BD276" i="91"/>
  <c r="BL161" i="91"/>
  <c r="BL163" i="91"/>
  <c r="BL165" i="91"/>
  <c r="BL173" i="91"/>
  <c r="BL181" i="91"/>
  <c r="BL189" i="91"/>
  <c r="BL164" i="91"/>
  <c r="BL172" i="91"/>
  <c r="BL180" i="91"/>
  <c r="BL188" i="91"/>
  <c r="BL175" i="91"/>
  <c r="BL183" i="91"/>
  <c r="BL191" i="91"/>
  <c r="BL170" i="91"/>
  <c r="BL178" i="91"/>
  <c r="BL186" i="91"/>
  <c r="BL168" i="91"/>
  <c r="BL184" i="91"/>
  <c r="BL198" i="91"/>
  <c r="BL206" i="91"/>
  <c r="BL214" i="91"/>
  <c r="BL162" i="91"/>
  <c r="BL179" i="91"/>
  <c r="BL197" i="91"/>
  <c r="BL205" i="91"/>
  <c r="BL213" i="91"/>
  <c r="BL166" i="91"/>
  <c r="BL182" i="91"/>
  <c r="BL192" i="91"/>
  <c r="BL200" i="91"/>
  <c r="BL208" i="91"/>
  <c r="BL216" i="91"/>
  <c r="BL169" i="91"/>
  <c r="BL185" i="91"/>
  <c r="BL193" i="91"/>
  <c r="BL194" i="91"/>
  <c r="BL195" i="91"/>
  <c r="BL203" i="91"/>
  <c r="BL211" i="91"/>
  <c r="BL171" i="91"/>
  <c r="BL201" i="91"/>
  <c r="BL217" i="91"/>
  <c r="BL190" i="91"/>
  <c r="BL196" i="91"/>
  <c r="BL212" i="91"/>
  <c r="BL199" i="91"/>
  <c r="BL215" i="91"/>
  <c r="BL176" i="91"/>
  <c r="BL202" i="91"/>
  <c r="BL218" i="91"/>
  <c r="BL174" i="91"/>
  <c r="BL204" i="91"/>
  <c r="BL207" i="91"/>
  <c r="BL210" i="91"/>
  <c r="BL187" i="91"/>
  <c r="BL177" i="91"/>
  <c r="BL209" i="91"/>
  <c r="BL225" i="91"/>
  <c r="BL233" i="91"/>
  <c r="BL241" i="91"/>
  <c r="BL249" i="91"/>
  <c r="BL257" i="91"/>
  <c r="BL265" i="91"/>
  <c r="BL273" i="91"/>
  <c r="BL224" i="91"/>
  <c r="BL232" i="91"/>
  <c r="BL240" i="91"/>
  <c r="BL248" i="91"/>
  <c r="BL256" i="91"/>
  <c r="BL264" i="91"/>
  <c r="BL272" i="91"/>
  <c r="BL280" i="91"/>
  <c r="BL235" i="91"/>
  <c r="BL243" i="91"/>
  <c r="BL251" i="91"/>
  <c r="BL259" i="91"/>
  <c r="BL267" i="91"/>
  <c r="BL275" i="91"/>
  <c r="BL230" i="91"/>
  <c r="BL238" i="91"/>
  <c r="BL246" i="91"/>
  <c r="BL254" i="91"/>
  <c r="BL262" i="91"/>
  <c r="BL270" i="91"/>
  <c r="BL278" i="91"/>
  <c r="BL228" i="91"/>
  <c r="BL244" i="91"/>
  <c r="BL260" i="91"/>
  <c r="BL276" i="91"/>
  <c r="BL239" i="91"/>
  <c r="BL255" i="91"/>
  <c r="BL271" i="91"/>
  <c r="BL226" i="91"/>
  <c r="BL242" i="91"/>
  <c r="BL258" i="91"/>
  <c r="BL274" i="91"/>
  <c r="BL229" i="91"/>
  <c r="BL245" i="91"/>
  <c r="BL261" i="91"/>
  <c r="BL277" i="91"/>
  <c r="BL231" i="91"/>
  <c r="BL263" i="91"/>
  <c r="BL250" i="91"/>
  <c r="BL253" i="91"/>
  <c r="BL236" i="91"/>
  <c r="BL268" i="91"/>
  <c r="BL237" i="91"/>
  <c r="BL279" i="91"/>
  <c r="BL269" i="91"/>
  <c r="BL247" i="91"/>
  <c r="BL252" i="91"/>
  <c r="BL266" i="91"/>
  <c r="BH229" i="91"/>
  <c r="BH237" i="91"/>
  <c r="BH245" i="91"/>
  <c r="BH253" i="91"/>
  <c r="BH261" i="91"/>
  <c r="BH269" i="91"/>
  <c r="BH277" i="91"/>
  <c r="BH228" i="91"/>
  <c r="BH236" i="91"/>
  <c r="BH244" i="91"/>
  <c r="BH252" i="91"/>
  <c r="BH260" i="91"/>
  <c r="BH268" i="91"/>
  <c r="BH276" i="91"/>
  <c r="BH231" i="91"/>
  <c r="BH239" i="91"/>
  <c r="BH247" i="91"/>
  <c r="BH255" i="91"/>
  <c r="BH263" i="91"/>
  <c r="BH271" i="91"/>
  <c r="BH279" i="91"/>
  <c r="BH226" i="91"/>
  <c r="BH242" i="91"/>
  <c r="BH250" i="91"/>
  <c r="BH258" i="91"/>
  <c r="BH266" i="91"/>
  <c r="BH274" i="91"/>
  <c r="BH224" i="91"/>
  <c r="BH240" i="91"/>
  <c r="BH256" i="91"/>
  <c r="BH272" i="91"/>
  <c r="BH235" i="91"/>
  <c r="BH251" i="91"/>
  <c r="BH267" i="91"/>
  <c r="BH238" i="91"/>
  <c r="BH254" i="91"/>
  <c r="BH270" i="91"/>
  <c r="BH225" i="91"/>
  <c r="BH241" i="91"/>
  <c r="BH257" i="91"/>
  <c r="BH273" i="91"/>
  <c r="BH243" i="91"/>
  <c r="BH275" i="91"/>
  <c r="BH230" i="91"/>
  <c r="BH262" i="91"/>
  <c r="BH233" i="91"/>
  <c r="BH265" i="91"/>
  <c r="BH248" i="91"/>
  <c r="BH280" i="91"/>
  <c r="BH246" i="91"/>
  <c r="BH249" i="91"/>
  <c r="BH232" i="91"/>
  <c r="BH259" i="91"/>
  <c r="BH264" i="91"/>
  <c r="BH278" i="91"/>
  <c r="BH164" i="91"/>
  <c r="BH162" i="91"/>
  <c r="BH169" i="91"/>
  <c r="BH177" i="91"/>
  <c r="BH185" i="91"/>
  <c r="BH193" i="91"/>
  <c r="BH163" i="91"/>
  <c r="BH168" i="91"/>
  <c r="BH176" i="91"/>
  <c r="BH184" i="91"/>
  <c r="BH171" i="91"/>
  <c r="BH179" i="91"/>
  <c r="BH187" i="91"/>
  <c r="BH195" i="91"/>
  <c r="BH166" i="91"/>
  <c r="BH174" i="91"/>
  <c r="BH182" i="91"/>
  <c r="BH190" i="91"/>
  <c r="BH180" i="91"/>
  <c r="BH202" i="91"/>
  <c r="BH210" i="91"/>
  <c r="BH218" i="91"/>
  <c r="BH175" i="91"/>
  <c r="BH191" i="91"/>
  <c r="BH201" i="91"/>
  <c r="BH209" i="91"/>
  <c r="BH217" i="91"/>
  <c r="BH178" i="91"/>
  <c r="BH196" i="91"/>
  <c r="BH204" i="91"/>
  <c r="BH212" i="91"/>
  <c r="BH165" i="91"/>
  <c r="BH181" i="91"/>
  <c r="BH199" i="91"/>
  <c r="BH207" i="91"/>
  <c r="BH215" i="91"/>
  <c r="BH183" i="91"/>
  <c r="BH197" i="91"/>
  <c r="BH213" i="91"/>
  <c r="BH170" i="91"/>
  <c r="BH208" i="91"/>
  <c r="BH173" i="91"/>
  <c r="BH211" i="91"/>
  <c r="BH188" i="91"/>
  <c r="BH198" i="91"/>
  <c r="BH214" i="91"/>
  <c r="BH161" i="91"/>
  <c r="BH186" i="91"/>
  <c r="BH216" i="91"/>
  <c r="BH192" i="91"/>
  <c r="BH205" i="91"/>
  <c r="BH200" i="91"/>
  <c r="BH189" i="91"/>
  <c r="BH203" i="91"/>
  <c r="BH172" i="91"/>
  <c r="BH194" i="91"/>
  <c r="BH206" i="91"/>
  <c r="BD161" i="91"/>
  <c r="BD163" i="91"/>
  <c r="BD164" i="91"/>
  <c r="BD165" i="91"/>
  <c r="BD173" i="91"/>
  <c r="BD181" i="91"/>
  <c r="BD189" i="91"/>
  <c r="BD172" i="91"/>
  <c r="BD180" i="91"/>
  <c r="BD188" i="91"/>
  <c r="BD162" i="91"/>
  <c r="BD175" i="91"/>
  <c r="BD183" i="91"/>
  <c r="BD191" i="91"/>
  <c r="BD170" i="91"/>
  <c r="BD178" i="91"/>
  <c r="BD186" i="91"/>
  <c r="BD176" i="91"/>
  <c r="BD192" i="91"/>
  <c r="BD198" i="91"/>
  <c r="BD206" i="91"/>
  <c r="BD214" i="91"/>
  <c r="BD171" i="91"/>
  <c r="BD187" i="91"/>
  <c r="BD197" i="91"/>
  <c r="BD205" i="91"/>
  <c r="BD213" i="91"/>
  <c r="BD174" i="91"/>
  <c r="BD190" i="91"/>
  <c r="BD200" i="91"/>
  <c r="BD208" i="91"/>
  <c r="BD216" i="91"/>
  <c r="BD177" i="91"/>
  <c r="BD203" i="91"/>
  <c r="BD211" i="91"/>
  <c r="BD194" i="91"/>
  <c r="BD209" i="91"/>
  <c r="BD182" i="91"/>
  <c r="BD204" i="91"/>
  <c r="BD185" i="91"/>
  <c r="BD207" i="91"/>
  <c r="BD168" i="91"/>
  <c r="BD210" i="91"/>
  <c r="BD196" i="91"/>
  <c r="BD169" i="91"/>
  <c r="BD199" i="91"/>
  <c r="BD202" i="91"/>
  <c r="BD193" i="91"/>
  <c r="BD217" i="91"/>
  <c r="BD166" i="91"/>
  <c r="BD212" i="91"/>
  <c r="BD215" i="91"/>
  <c r="BD184" i="91"/>
  <c r="BD218" i="91"/>
  <c r="BD179" i="91"/>
  <c r="BD195" i="91"/>
  <c r="BD201" i="91"/>
  <c r="AR225" i="91"/>
  <c r="AR233" i="91"/>
  <c r="AR241" i="91"/>
  <c r="AR249" i="91"/>
  <c r="AR257" i="91"/>
  <c r="AR224" i="91"/>
  <c r="AR232" i="91"/>
  <c r="AR240" i="91"/>
  <c r="AR248" i="91"/>
  <c r="AR264" i="91"/>
  <c r="AR272" i="91"/>
  <c r="AR223" i="91"/>
  <c r="AR231" i="91"/>
  <c r="AR239" i="91"/>
  <c r="AR247" i="91"/>
  <c r="AR255" i="91"/>
  <c r="AR263" i="91"/>
  <c r="AR271" i="91"/>
  <c r="AR279" i="91"/>
  <c r="AR230" i="91"/>
  <c r="AR238" i="91"/>
  <c r="AR246" i="91"/>
  <c r="AR254" i="91"/>
  <c r="AR262" i="91"/>
  <c r="AR278" i="91"/>
  <c r="AR229" i="91"/>
  <c r="AR237" i="91"/>
  <c r="AR245" i="91"/>
  <c r="AR253" i="91"/>
  <c r="AR261" i="91"/>
  <c r="AR269" i="91"/>
  <c r="AR277" i="91"/>
  <c r="AR227" i="91"/>
  <c r="AR235" i="91"/>
  <c r="AR226" i="91"/>
  <c r="AR234" i="91"/>
  <c r="AR236" i="91"/>
  <c r="AR242" i="91"/>
  <c r="AR243" i="91"/>
  <c r="AR244" i="91"/>
  <c r="AR250" i="91"/>
  <c r="AR274" i="91"/>
  <c r="AR275" i="91"/>
  <c r="AR228" i="91"/>
  <c r="AR258" i="91"/>
  <c r="AR260" i="91"/>
  <c r="AR268" i="91"/>
  <c r="AR276" i="91"/>
  <c r="AR267" i="91"/>
  <c r="AR252" i="91"/>
  <c r="AR259" i="91"/>
  <c r="AR266" i="91"/>
  <c r="AR251" i="91"/>
  <c r="AW230" i="91"/>
  <c r="AW238" i="91"/>
  <c r="AW246" i="91"/>
  <c r="AW254" i="91"/>
  <c r="AW262" i="91"/>
  <c r="AW278" i="91"/>
  <c r="AW229" i="91"/>
  <c r="AW237" i="91"/>
  <c r="AW245" i="91"/>
  <c r="AW253" i="91"/>
  <c r="AW261" i="91"/>
  <c r="AW269" i="91"/>
  <c r="AW277" i="91"/>
  <c r="AW228" i="91"/>
  <c r="AW236" i="91"/>
  <c r="AW244" i="91"/>
  <c r="AW252" i="91"/>
  <c r="AW260" i="91"/>
  <c r="AW268" i="91"/>
  <c r="AW276" i="91"/>
  <c r="AW227" i="91"/>
  <c r="AW235" i="91"/>
  <c r="AW243" i="91"/>
  <c r="AW251" i="91"/>
  <c r="AW259" i="91"/>
  <c r="AW267" i="91"/>
  <c r="AW275" i="91"/>
  <c r="AW226" i="91"/>
  <c r="AW234" i="91"/>
  <c r="AW242" i="91"/>
  <c r="AW250" i="91"/>
  <c r="AW258" i="91"/>
  <c r="AW266" i="91"/>
  <c r="AW274" i="91"/>
  <c r="AW224" i="91"/>
  <c r="AW232" i="91"/>
  <c r="AW240" i="91"/>
  <c r="AW223" i="91"/>
  <c r="AW231" i="91"/>
  <c r="AW239" i="91"/>
  <c r="AW248" i="91"/>
  <c r="AW249" i="91"/>
  <c r="AW247" i="91"/>
  <c r="AW257" i="91"/>
  <c r="AW241" i="91"/>
  <c r="AW272" i="91"/>
  <c r="AW233" i="91"/>
  <c r="AW225" i="91"/>
  <c r="AW255" i="91"/>
  <c r="AW263" i="91"/>
  <c r="AW271" i="91"/>
  <c r="AW279" i="91"/>
  <c r="AW264" i="91"/>
  <c r="AW163" i="91"/>
  <c r="AW162" i="91"/>
  <c r="AW171" i="91"/>
  <c r="AW179" i="91"/>
  <c r="AW187" i="91"/>
  <c r="AW195" i="91"/>
  <c r="AW203" i="91"/>
  <c r="AW211" i="91"/>
  <c r="AW169" i="91"/>
  <c r="AW177" i="91"/>
  <c r="AW185" i="91"/>
  <c r="AW193" i="91"/>
  <c r="AW201" i="91"/>
  <c r="AW168" i="91"/>
  <c r="AW176" i="91"/>
  <c r="AW184" i="91"/>
  <c r="AW172" i="91"/>
  <c r="AW175" i="91"/>
  <c r="AW188" i="91"/>
  <c r="AW192" i="91"/>
  <c r="AW207" i="91"/>
  <c r="AW161" i="91"/>
  <c r="AW164" i="91"/>
  <c r="AW167" i="91"/>
  <c r="AW181" i="91"/>
  <c r="AW198" i="91"/>
  <c r="AW204" i="91"/>
  <c r="AW217" i="91"/>
  <c r="AW173" i="91"/>
  <c r="AW186" i="91"/>
  <c r="AW194" i="91"/>
  <c r="AW196" i="91"/>
  <c r="AW200" i="91"/>
  <c r="AW216" i="91"/>
  <c r="AW165" i="91"/>
  <c r="AW178" i="91"/>
  <c r="AW189" i="91"/>
  <c r="AW191" i="91"/>
  <c r="AW206" i="91"/>
  <c r="AW170" i="91"/>
  <c r="AW182" i="91"/>
  <c r="AW209" i="91"/>
  <c r="AW214" i="91"/>
  <c r="AW166" i="91"/>
  <c r="AW205" i="91"/>
  <c r="AW208" i="91"/>
  <c r="AW212" i="91"/>
  <c r="AW180" i="91"/>
  <c r="AW183" i="91"/>
  <c r="AW190" i="91"/>
  <c r="AW174" i="91"/>
  <c r="AW197" i="91"/>
  <c r="AW218" i="91"/>
  <c r="AW213" i="91"/>
  <c r="AW215" i="91"/>
  <c r="AW202" i="91"/>
  <c r="AW199" i="91"/>
  <c r="AV163" i="91"/>
  <c r="AV162" i="91"/>
  <c r="AV161" i="91"/>
  <c r="AV170" i="91"/>
  <c r="AV178" i="91"/>
  <c r="AV186" i="91"/>
  <c r="AV194" i="91"/>
  <c r="AV202" i="91"/>
  <c r="AV168" i="91"/>
  <c r="AV176" i="91"/>
  <c r="AV184" i="91"/>
  <c r="AV192" i="91"/>
  <c r="AV200" i="91"/>
  <c r="AV167" i="91"/>
  <c r="AV175" i="91"/>
  <c r="AV183" i="91"/>
  <c r="AV164" i="91"/>
  <c r="AV177" i="91"/>
  <c r="AV181" i="91"/>
  <c r="AV198" i="91"/>
  <c r="AV204" i="91"/>
  <c r="AV169" i="91"/>
  <c r="AV173" i="91"/>
  <c r="AV196" i="91"/>
  <c r="AV216" i="91"/>
  <c r="AV165" i="91"/>
  <c r="AV189" i="91"/>
  <c r="AV191" i="91"/>
  <c r="AV206" i="91"/>
  <c r="AV215" i="91"/>
  <c r="AV182" i="91"/>
  <c r="AV203" i="91"/>
  <c r="AV174" i="91"/>
  <c r="AV187" i="91"/>
  <c r="AV197" i="91"/>
  <c r="AV199" i="91"/>
  <c r="AV213" i="91"/>
  <c r="AV171" i="91"/>
  <c r="AV180" i="91"/>
  <c r="AV190" i="91"/>
  <c r="AV195" i="91"/>
  <c r="AV172" i="91"/>
  <c r="AV185" i="91"/>
  <c r="AV188" i="91"/>
  <c r="AV201" i="91"/>
  <c r="AV207" i="91"/>
  <c r="AV218" i="91"/>
  <c r="AV179" i="91"/>
  <c r="AV166" i="91"/>
  <c r="AV217" i="91"/>
  <c r="AV193" i="91"/>
  <c r="AV211" i="91"/>
  <c r="AV212" i="91"/>
  <c r="AV208" i="91"/>
  <c r="AV205" i="91"/>
  <c r="AV209" i="91"/>
  <c r="AV214" i="91"/>
  <c r="AR161" i="91"/>
  <c r="AR163" i="91"/>
  <c r="AR166" i="91"/>
  <c r="AR174" i="91"/>
  <c r="AR182" i="91"/>
  <c r="AR190" i="91"/>
  <c r="AR198" i="91"/>
  <c r="AR206" i="91"/>
  <c r="AR164" i="91"/>
  <c r="AR172" i="91"/>
  <c r="AR180" i="91"/>
  <c r="AR188" i="91"/>
  <c r="AR196" i="91"/>
  <c r="AR171" i="91"/>
  <c r="AR179" i="91"/>
  <c r="AR187" i="91"/>
  <c r="AR165" i="91"/>
  <c r="AR170" i="91"/>
  <c r="AR191" i="91"/>
  <c r="AR209" i="91"/>
  <c r="AR162" i="91"/>
  <c r="AR184" i="91"/>
  <c r="AR197" i="91"/>
  <c r="AR202" i="91"/>
  <c r="AR205" i="91"/>
  <c r="AR212" i="91"/>
  <c r="AR176" i="91"/>
  <c r="AR193" i="91"/>
  <c r="AR195" i="91"/>
  <c r="AR199" i="91"/>
  <c r="AR208" i="91"/>
  <c r="AR168" i="91"/>
  <c r="AR185" i="91"/>
  <c r="AR201" i="91"/>
  <c r="AR204" i="91"/>
  <c r="AR207" i="91"/>
  <c r="AR211" i="91"/>
  <c r="AR217" i="91"/>
  <c r="AR169" i="91"/>
  <c r="AR175" i="91"/>
  <c r="AR181" i="91"/>
  <c r="AR186" i="91"/>
  <c r="AR194" i="91"/>
  <c r="AR215" i="91"/>
  <c r="AR167" i="91"/>
  <c r="AR173" i="91"/>
  <c r="AR178" i="91"/>
  <c r="AR189" i="91"/>
  <c r="AR200" i="91"/>
  <c r="AR203" i="91"/>
  <c r="AR214" i="91"/>
  <c r="AR177" i="91"/>
  <c r="AR216" i="91"/>
  <c r="AR218" i="91"/>
  <c r="AR213" i="91"/>
  <c r="AR192" i="91"/>
  <c r="AR183" i="91"/>
  <c r="AV229" i="91"/>
  <c r="AV237" i="91"/>
  <c r="AV245" i="91"/>
  <c r="AV253" i="91"/>
  <c r="AV261" i="91"/>
  <c r="AV269" i="91"/>
  <c r="AV277" i="91"/>
  <c r="AV228" i="91"/>
  <c r="AV236" i="91"/>
  <c r="AV244" i="91"/>
  <c r="AV252" i="91"/>
  <c r="AV260" i="91"/>
  <c r="AV268" i="91"/>
  <c r="AV276" i="91"/>
  <c r="AV227" i="91"/>
  <c r="AV235" i="91"/>
  <c r="AV243" i="91"/>
  <c r="AV251" i="91"/>
  <c r="AV259" i="91"/>
  <c r="AV267" i="91"/>
  <c r="AV275" i="91"/>
  <c r="AV226" i="91"/>
  <c r="AV234" i="91"/>
  <c r="AV242" i="91"/>
  <c r="AV250" i="91"/>
  <c r="AV258" i="91"/>
  <c r="AV266" i="91"/>
  <c r="AV274" i="91"/>
  <c r="AV225" i="91"/>
  <c r="AV233" i="91"/>
  <c r="AV241" i="91"/>
  <c r="AV249" i="91"/>
  <c r="AV257" i="91"/>
  <c r="AV223" i="91"/>
  <c r="AV231" i="91"/>
  <c r="AV239" i="91"/>
  <c r="AV230" i="91"/>
  <c r="AV238" i="91"/>
  <c r="AV278" i="91"/>
  <c r="AV247" i="91"/>
  <c r="AV255" i="91"/>
  <c r="AV264" i="91"/>
  <c r="AV246" i="91"/>
  <c r="AV263" i="91"/>
  <c r="AV271" i="91"/>
  <c r="AV279" i="91"/>
  <c r="AV248" i="91"/>
  <c r="AV240" i="91"/>
  <c r="AV232" i="91"/>
  <c r="AV262" i="91"/>
  <c r="AV272" i="91"/>
  <c r="AV224" i="91"/>
  <c r="AV254" i="91"/>
  <c r="AF166" i="91"/>
  <c r="AF174" i="91"/>
  <c r="AF182" i="91"/>
  <c r="AF190" i="91"/>
  <c r="AF198" i="91"/>
  <c r="AF168" i="91"/>
  <c r="AF176" i="91"/>
  <c r="AF184" i="91"/>
  <c r="AF192" i="91"/>
  <c r="AF200" i="91"/>
  <c r="AF162" i="91"/>
  <c r="AF164" i="91"/>
  <c r="AF194" i="91"/>
  <c r="AF204" i="91"/>
  <c r="AF212" i="91"/>
  <c r="AF163" i="91"/>
  <c r="AF161" i="91"/>
  <c r="AF189" i="91"/>
  <c r="AF191" i="91"/>
  <c r="AF193" i="91"/>
  <c r="AF205" i="91"/>
  <c r="AF213" i="91"/>
  <c r="AF170" i="91"/>
  <c r="AF172" i="91"/>
  <c r="AF175" i="91"/>
  <c r="AF218" i="91"/>
  <c r="AF171" i="91"/>
  <c r="AF178" i="91"/>
  <c r="AF181" i="91"/>
  <c r="AF195" i="91"/>
  <c r="AF203" i="91"/>
  <c r="AF214" i="91"/>
  <c r="AF216" i="91"/>
  <c r="AF167" i="91"/>
  <c r="AF187" i="91"/>
  <c r="AF201" i="91"/>
  <c r="AF206" i="91"/>
  <c r="AF208" i="91"/>
  <c r="AF173" i="91"/>
  <c r="AF199" i="91"/>
  <c r="AF217" i="91"/>
  <c r="AF185" i="91"/>
  <c r="AF188" i="91"/>
  <c r="AF202" i="91"/>
  <c r="AF215" i="91"/>
  <c r="AF183" i="91"/>
  <c r="AF165" i="91"/>
  <c r="AF169" i="91"/>
  <c r="AF177" i="91"/>
  <c r="AF197" i="91"/>
  <c r="AF209" i="91"/>
  <c r="AF211" i="91"/>
  <c r="AF180" i="91"/>
  <c r="AF186" i="91"/>
  <c r="AF207" i="91"/>
  <c r="AF229" i="91"/>
  <c r="AF245" i="91"/>
  <c r="AF253" i="91"/>
  <c r="AF226" i="91"/>
  <c r="AF234" i="91"/>
  <c r="AF242" i="91"/>
  <c r="AF250" i="91"/>
  <c r="AF225" i="91"/>
  <c r="AF233" i="91"/>
  <c r="AF241" i="91"/>
  <c r="AF249" i="91"/>
  <c r="AF257" i="91"/>
  <c r="AF265" i="91"/>
  <c r="AF230" i="91"/>
  <c r="AF240" i="91"/>
  <c r="AF238" i="91"/>
  <c r="AF243" i="91"/>
  <c r="AF248" i="91"/>
  <c r="AF270" i="91"/>
  <c r="AF278" i="91"/>
  <c r="AF236" i="91"/>
  <c r="AF254" i="91"/>
  <c r="AF260" i="91"/>
  <c r="AF262" i="91"/>
  <c r="AF280" i="91"/>
  <c r="AF227" i="91"/>
  <c r="AF244" i="91"/>
  <c r="AF252" i="91"/>
  <c r="AF256" i="91"/>
  <c r="AF266" i="91"/>
  <c r="AF268" i="91"/>
  <c r="AF228" i="91"/>
  <c r="AF259" i="91"/>
  <c r="AF264" i="91"/>
  <c r="AF277" i="91"/>
  <c r="AF279" i="91"/>
  <c r="AF224" i="91"/>
  <c r="AF232" i="91"/>
  <c r="AF275" i="91"/>
  <c r="AF239" i="91"/>
  <c r="AF247" i="91"/>
  <c r="AF255" i="91"/>
  <c r="AF274" i="91"/>
  <c r="AF223" i="91"/>
  <c r="AF271" i="91"/>
  <c r="AF276" i="91"/>
  <c r="AF273" i="91"/>
  <c r="AF263" i="91"/>
  <c r="AF269" i="91"/>
  <c r="AK226" i="91"/>
  <c r="AK234" i="91"/>
  <c r="AK242" i="91"/>
  <c r="AK250" i="91"/>
  <c r="AK258" i="91"/>
  <c r="AK266" i="91"/>
  <c r="AK274" i="91"/>
  <c r="AK239" i="91"/>
  <c r="AK247" i="91"/>
  <c r="AK255" i="91"/>
  <c r="AK263" i="91"/>
  <c r="AK271" i="91"/>
  <c r="AK279" i="91"/>
  <c r="AK228" i="91"/>
  <c r="AK236" i="91"/>
  <c r="AK244" i="91"/>
  <c r="AK252" i="91"/>
  <c r="AK260" i="91"/>
  <c r="AK268" i="91"/>
  <c r="AK276" i="91"/>
  <c r="AK225" i="91"/>
  <c r="AK233" i="91"/>
  <c r="AK241" i="91"/>
  <c r="AK249" i="91"/>
  <c r="AK257" i="91"/>
  <c r="AK265" i="91"/>
  <c r="AK273" i="91"/>
  <c r="AK230" i="91"/>
  <c r="AK238" i="91"/>
  <c r="AK246" i="91"/>
  <c r="AK254" i="91"/>
  <c r="AK262" i="91"/>
  <c r="AK270" i="91"/>
  <c r="AK278" i="91"/>
  <c r="AK227" i="91"/>
  <c r="AK235" i="91"/>
  <c r="AK243" i="91"/>
  <c r="AK251" i="91"/>
  <c r="AK259" i="91"/>
  <c r="AK267" i="91"/>
  <c r="AK275" i="91"/>
  <c r="AK224" i="91"/>
  <c r="AK232" i="91"/>
  <c r="AK240" i="91"/>
  <c r="AK248" i="91"/>
  <c r="AK256" i="91"/>
  <c r="AK264" i="91"/>
  <c r="AK280" i="91"/>
  <c r="AK237" i="91"/>
  <c r="AK277" i="91"/>
  <c r="AK253" i="91"/>
  <c r="AK229" i="91"/>
  <c r="AK245" i="91"/>
  <c r="AK261" i="91"/>
  <c r="AK269" i="91"/>
  <c r="AK168" i="91"/>
  <c r="AK176" i="91"/>
  <c r="AK184" i="91"/>
  <c r="AK192" i="91"/>
  <c r="AK200" i="91"/>
  <c r="AK165" i="91"/>
  <c r="AK173" i="91"/>
  <c r="AK181" i="91"/>
  <c r="AK189" i="91"/>
  <c r="AK197" i="91"/>
  <c r="AK205" i="91"/>
  <c r="AK213" i="91"/>
  <c r="AK162" i="91"/>
  <c r="AK178" i="91"/>
  <c r="AK186" i="91"/>
  <c r="AK194" i="91"/>
  <c r="AK202" i="91"/>
  <c r="AK218" i="91"/>
  <c r="AK167" i="91"/>
  <c r="AK175" i="91"/>
  <c r="AK183" i="91"/>
  <c r="AK191" i="91"/>
  <c r="AK207" i="91"/>
  <c r="AK215" i="91"/>
  <c r="AK164" i="91"/>
  <c r="AK172" i="91"/>
  <c r="AK180" i="91"/>
  <c r="AK188" i="91"/>
  <c r="AK196" i="91"/>
  <c r="AK204" i="91"/>
  <c r="AK212" i="91"/>
  <c r="AK161" i="91"/>
  <c r="AK169" i="91"/>
  <c r="AK177" i="91"/>
  <c r="AK185" i="91"/>
  <c r="AK193" i="91"/>
  <c r="AK201" i="91"/>
  <c r="AK209" i="91"/>
  <c r="AK217" i="91"/>
  <c r="AK166" i="91"/>
  <c r="AK174" i="91"/>
  <c r="AK182" i="91"/>
  <c r="AK190" i="91"/>
  <c r="AK198" i="91"/>
  <c r="AK206" i="91"/>
  <c r="AK171" i="91"/>
  <c r="AK187" i="91"/>
  <c r="AK203" i="91"/>
  <c r="AK179" i="91"/>
  <c r="AK216" i="91"/>
  <c r="AK163" i="91"/>
  <c r="AK208" i="91"/>
  <c r="AK195" i="91"/>
  <c r="AK211" i="91"/>
  <c r="AN227" i="91"/>
  <c r="AN235" i="91"/>
  <c r="AN243" i="91"/>
  <c r="AN251" i="91"/>
  <c r="AN259" i="91"/>
  <c r="AN267" i="91"/>
  <c r="AN275" i="91"/>
  <c r="AN224" i="91"/>
  <c r="AN232" i="91"/>
  <c r="AN240" i="91"/>
  <c r="AN248" i="91"/>
  <c r="AN256" i="91"/>
  <c r="AN264" i="91"/>
  <c r="AN280" i="91"/>
  <c r="AN229" i="91"/>
  <c r="AN237" i="91"/>
  <c r="AN245" i="91"/>
  <c r="AN253" i="91"/>
  <c r="AN261" i="91"/>
  <c r="AN269" i="91"/>
  <c r="AN277" i="91"/>
  <c r="AN226" i="91"/>
  <c r="AN234" i="91"/>
  <c r="AN242" i="91"/>
  <c r="AN250" i="91"/>
  <c r="AN258" i="91"/>
  <c r="AN266" i="91"/>
  <c r="AN274" i="91"/>
  <c r="AN239" i="91"/>
  <c r="AN247" i="91"/>
  <c r="AN255" i="91"/>
  <c r="AN263" i="91"/>
  <c r="AN271" i="91"/>
  <c r="AN279" i="91"/>
  <c r="AN228" i="91"/>
  <c r="AN236" i="91"/>
  <c r="AN244" i="91"/>
  <c r="AN252" i="91"/>
  <c r="AN260" i="91"/>
  <c r="AN268" i="91"/>
  <c r="AN225" i="91"/>
  <c r="AN233" i="91"/>
  <c r="AN241" i="91"/>
  <c r="AN249" i="91"/>
  <c r="AN257" i="91"/>
  <c r="AN265" i="91"/>
  <c r="AN273" i="91"/>
  <c r="AN238" i="91"/>
  <c r="AN254" i="91"/>
  <c r="AN230" i="91"/>
  <c r="AN270" i="91"/>
  <c r="AN246" i="91"/>
  <c r="AN262" i="91"/>
  <c r="CN94" i="85"/>
  <c r="AW306" i="85"/>
  <c r="AW310" i="85"/>
  <c r="AW314" i="85"/>
  <c r="AW318" i="85"/>
  <c r="AW322" i="85"/>
  <c r="AW326" i="85"/>
  <c r="AW330" i="85"/>
  <c r="AW334" i="85"/>
  <c r="AW338" i="85"/>
  <c r="AW342" i="85"/>
  <c r="AW346" i="85"/>
  <c r="AW350" i="85"/>
  <c r="AW362" i="85"/>
  <c r="AW305" i="85"/>
  <c r="AW309" i="85"/>
  <c r="AW313" i="85"/>
  <c r="AW317" i="85"/>
  <c r="AW321" i="85"/>
  <c r="AW325" i="85"/>
  <c r="AW329" i="85"/>
  <c r="AW333" i="85"/>
  <c r="AW345" i="85"/>
  <c r="AW349" i="85"/>
  <c r="AW353" i="85"/>
  <c r="AW357" i="85"/>
  <c r="AW114" i="85"/>
  <c r="AW308" i="85"/>
  <c r="AW312" i="85"/>
  <c r="AW316" i="85"/>
  <c r="AW320" i="85"/>
  <c r="AW324" i="85"/>
  <c r="AW328" i="85"/>
  <c r="AW332" i="85"/>
  <c r="AW336" i="85"/>
  <c r="AW340" i="85"/>
  <c r="AW344" i="85"/>
  <c r="AW348" i="85"/>
  <c r="AW352" i="85"/>
  <c r="AW356" i="85"/>
  <c r="AW307" i="85"/>
  <c r="AW311" i="85"/>
  <c r="AW315" i="85"/>
  <c r="AW319" i="85"/>
  <c r="AW323" i="85"/>
  <c r="AW327" i="85"/>
  <c r="AW331" i="85"/>
  <c r="AW335" i="85"/>
  <c r="AW339" i="85"/>
  <c r="AW343" i="85"/>
  <c r="AW351" i="85"/>
  <c r="AW355" i="85"/>
  <c r="AW359" i="85"/>
  <c r="AU59" i="85"/>
  <c r="AU305" i="85"/>
  <c r="AU309" i="85"/>
  <c r="AU313" i="85"/>
  <c r="AU317" i="85"/>
  <c r="AU321" i="85"/>
  <c r="AU325" i="85"/>
  <c r="AU329" i="85"/>
  <c r="AU333" i="85"/>
  <c r="AU337" i="85"/>
  <c r="AU341" i="85"/>
  <c r="AU345" i="85"/>
  <c r="AU349" i="85"/>
  <c r="AU353" i="85"/>
  <c r="AU357" i="85"/>
  <c r="AU361" i="85"/>
  <c r="AU114" i="85"/>
  <c r="AU308" i="85"/>
  <c r="AU312" i="85"/>
  <c r="AU316" i="85"/>
  <c r="AU320" i="85"/>
  <c r="AU324" i="85"/>
  <c r="AU328" i="85"/>
  <c r="AU332" i="85"/>
  <c r="AU336" i="85"/>
  <c r="AU340" i="85"/>
  <c r="AU344" i="85"/>
  <c r="AU348" i="85"/>
  <c r="AU352" i="85"/>
  <c r="AU356" i="85"/>
  <c r="AU360" i="85"/>
  <c r="AU307" i="85"/>
  <c r="AU311" i="85"/>
  <c r="AU315" i="85"/>
  <c r="AU319" i="85"/>
  <c r="AU323" i="85"/>
  <c r="AU327" i="85"/>
  <c r="AU331" i="85"/>
  <c r="AU335" i="85"/>
  <c r="AU339" i="85"/>
  <c r="AU343" i="85"/>
  <c r="AU347" i="85"/>
  <c r="AU351" i="85"/>
  <c r="AU355" i="85"/>
  <c r="AU359" i="85"/>
  <c r="AU306" i="85"/>
  <c r="AU310" i="85"/>
  <c r="AU314" i="85"/>
  <c r="AU318" i="85"/>
  <c r="AU322" i="85"/>
  <c r="AU326" i="85"/>
  <c r="AU330" i="85"/>
  <c r="AU334" i="85"/>
  <c r="AU338" i="85"/>
  <c r="AU342" i="85"/>
  <c r="AU346" i="85"/>
  <c r="AU350" i="85"/>
  <c r="AU354" i="85"/>
  <c r="AU358" i="85"/>
  <c r="AU362" i="85"/>
  <c r="AS114" i="85"/>
  <c r="AS308" i="85"/>
  <c r="AS312" i="85"/>
  <c r="AS316" i="85"/>
  <c r="AS320" i="85"/>
  <c r="AS324" i="85"/>
  <c r="AS328" i="85"/>
  <c r="AS332" i="85"/>
  <c r="AS336" i="85"/>
  <c r="AS340" i="85"/>
  <c r="AS344" i="85"/>
  <c r="AS348" i="85"/>
  <c r="AS352" i="85"/>
  <c r="AS356" i="85"/>
  <c r="AS360" i="85"/>
  <c r="AS307" i="85"/>
  <c r="AS311" i="85"/>
  <c r="AS315" i="85"/>
  <c r="AS319" i="85"/>
  <c r="AS323" i="85"/>
  <c r="AS327" i="85"/>
  <c r="AS331" i="85"/>
  <c r="AS335" i="85"/>
  <c r="AS339" i="85"/>
  <c r="AS343" i="85"/>
  <c r="AS347" i="85"/>
  <c r="AS351" i="85"/>
  <c r="AS355" i="85"/>
  <c r="AS359" i="85"/>
  <c r="AS306" i="85"/>
  <c r="AS310" i="85"/>
  <c r="AS314" i="85"/>
  <c r="AS318" i="85"/>
  <c r="AS322" i="85"/>
  <c r="AS326" i="85"/>
  <c r="AS330" i="85"/>
  <c r="AS334" i="85"/>
  <c r="AS338" i="85"/>
  <c r="AS342" i="85"/>
  <c r="AS346" i="85"/>
  <c r="AS350" i="85"/>
  <c r="AS354" i="85"/>
  <c r="AS358" i="85"/>
  <c r="AS362" i="85"/>
  <c r="AS305" i="85"/>
  <c r="AS309" i="85"/>
  <c r="AS313" i="85"/>
  <c r="AS317" i="85"/>
  <c r="AS321" i="85"/>
  <c r="AS325" i="85"/>
  <c r="AS329" i="85"/>
  <c r="AS333" i="85"/>
  <c r="AS337" i="85"/>
  <c r="AS341" i="85"/>
  <c r="AS345" i="85"/>
  <c r="AS349" i="85"/>
  <c r="AS353" i="85"/>
  <c r="AS357" i="85"/>
  <c r="AS361" i="85"/>
  <c r="AX315" i="85"/>
  <c r="AX359" i="85"/>
  <c r="AX306" i="85"/>
  <c r="AX310" i="85"/>
  <c r="AX314" i="85"/>
  <c r="AX318" i="85"/>
  <c r="AX322" i="85"/>
  <c r="AX326" i="85"/>
  <c r="AX330" i="85"/>
  <c r="AX334" i="85"/>
  <c r="AX338" i="85"/>
  <c r="AX342" i="85"/>
  <c r="AX346" i="85"/>
  <c r="AX350" i="85"/>
  <c r="AX354" i="85"/>
  <c r="AX362" i="85"/>
  <c r="AX311" i="85"/>
  <c r="AX343" i="85"/>
  <c r="AX351" i="85"/>
  <c r="AX305" i="85"/>
  <c r="AX309" i="85"/>
  <c r="AX313" i="85"/>
  <c r="AX317" i="85"/>
  <c r="AX321" i="85"/>
  <c r="AX325" i="85"/>
  <c r="AX329" i="85"/>
  <c r="AX333" i="85"/>
  <c r="AX345" i="85"/>
  <c r="AX349" i="85"/>
  <c r="AX353" i="85"/>
  <c r="AX357" i="85"/>
  <c r="AX361" i="85"/>
  <c r="AX319" i="85"/>
  <c r="AX339" i="85"/>
  <c r="AX307" i="85"/>
  <c r="AX327" i="85"/>
  <c r="AX355" i="85"/>
  <c r="AX114" i="85"/>
  <c r="AX308" i="85"/>
  <c r="AX312" i="85"/>
  <c r="AX316" i="85"/>
  <c r="AX320" i="85"/>
  <c r="AX324" i="85"/>
  <c r="AX328" i="85"/>
  <c r="AX332" i="85"/>
  <c r="AX336" i="85"/>
  <c r="AX344" i="85"/>
  <c r="AX348" i="85"/>
  <c r="AX352" i="85"/>
  <c r="AX356" i="85"/>
  <c r="AX323" i="85"/>
  <c r="AX331" i="85"/>
  <c r="AX335" i="85"/>
  <c r="AV59" i="85"/>
  <c r="AV354" i="85"/>
  <c r="AV305" i="85"/>
  <c r="AV309" i="85"/>
  <c r="AV313" i="85"/>
  <c r="AV317" i="85"/>
  <c r="AV321" i="85"/>
  <c r="AV325" i="85"/>
  <c r="AV329" i="85"/>
  <c r="AV333" i="85"/>
  <c r="AV337" i="85"/>
  <c r="AV341" i="85"/>
  <c r="AV345" i="85"/>
  <c r="AV349" i="85"/>
  <c r="AV353" i="85"/>
  <c r="AV357" i="85"/>
  <c r="AV361" i="85"/>
  <c r="AV334" i="85"/>
  <c r="AV350" i="85"/>
  <c r="AV358" i="85"/>
  <c r="AV306" i="85"/>
  <c r="AV318" i="85"/>
  <c r="AV338" i="85"/>
  <c r="AV362" i="85"/>
  <c r="AV114" i="85"/>
  <c r="AV308" i="85"/>
  <c r="AV312" i="85"/>
  <c r="AV316" i="85"/>
  <c r="AV320" i="85"/>
  <c r="AV324" i="85"/>
  <c r="AV328" i="85"/>
  <c r="AV332" i="85"/>
  <c r="AV336" i="85"/>
  <c r="AV340" i="85"/>
  <c r="AV344" i="85"/>
  <c r="AV348" i="85"/>
  <c r="AV352" i="85"/>
  <c r="AV356" i="85"/>
  <c r="AV310" i="85"/>
  <c r="AV330" i="85"/>
  <c r="AV342" i="85"/>
  <c r="AV346" i="85"/>
  <c r="AV307" i="85"/>
  <c r="AV311" i="85"/>
  <c r="AV315" i="85"/>
  <c r="AV319" i="85"/>
  <c r="AV323" i="85"/>
  <c r="AV327" i="85"/>
  <c r="AV331" i="85"/>
  <c r="AV335" i="85"/>
  <c r="AV339" i="85"/>
  <c r="AV343" i="85"/>
  <c r="AV347" i="85"/>
  <c r="AV351" i="85"/>
  <c r="AV355" i="85"/>
  <c r="AV359" i="85"/>
  <c r="AV314" i="85"/>
  <c r="AV326" i="85"/>
  <c r="AV322" i="85"/>
  <c r="AT59" i="85"/>
  <c r="AT329" i="85"/>
  <c r="AT333" i="85"/>
  <c r="AT337" i="85"/>
  <c r="AT341" i="85"/>
  <c r="AT114" i="85"/>
  <c r="AT308" i="85"/>
  <c r="AT312" i="85"/>
  <c r="AT316" i="85"/>
  <c r="AT320" i="85"/>
  <c r="AT324" i="85"/>
  <c r="AT328" i="85"/>
  <c r="AT332" i="85"/>
  <c r="AT336" i="85"/>
  <c r="AT340" i="85"/>
  <c r="AT344" i="85"/>
  <c r="AT348" i="85"/>
  <c r="AT352" i="85"/>
  <c r="AT356" i="85"/>
  <c r="AT309" i="85"/>
  <c r="AT317" i="85"/>
  <c r="AT321" i="85"/>
  <c r="AT307" i="85"/>
  <c r="AT311" i="85"/>
  <c r="AT315" i="85"/>
  <c r="AT319" i="85"/>
  <c r="AT323" i="85"/>
  <c r="AT327" i="85"/>
  <c r="AT331" i="85"/>
  <c r="AT335" i="85"/>
  <c r="AT339" i="85"/>
  <c r="AT343" i="85"/>
  <c r="AT347" i="85"/>
  <c r="AT351" i="85"/>
  <c r="AT355" i="85"/>
  <c r="AT359" i="85"/>
  <c r="AT305" i="85"/>
  <c r="AT325" i="85"/>
  <c r="AT353" i="85"/>
  <c r="AT313" i="85"/>
  <c r="AT306" i="85"/>
  <c r="AT310" i="85"/>
  <c r="AT314" i="85"/>
  <c r="AT318" i="85"/>
  <c r="AT322" i="85"/>
  <c r="AT326" i="85"/>
  <c r="AT330" i="85"/>
  <c r="AT334" i="85"/>
  <c r="AT338" i="85"/>
  <c r="AT342" i="85"/>
  <c r="AT346" i="85"/>
  <c r="AT350" i="85"/>
  <c r="AT354" i="85"/>
  <c r="AT358" i="85"/>
  <c r="AT362" i="85"/>
  <c r="AT345" i="85"/>
  <c r="AT349" i="85"/>
  <c r="AT357" i="85"/>
  <c r="AO91" i="85"/>
  <c r="AO114" i="85"/>
  <c r="AO309" i="85"/>
  <c r="AO317" i="85"/>
  <c r="AO325" i="85"/>
  <c r="AO333" i="85"/>
  <c r="AO341" i="85"/>
  <c r="AO349" i="85"/>
  <c r="AO357" i="85"/>
  <c r="AO330" i="85"/>
  <c r="AO312" i="85"/>
  <c r="AO320" i="85"/>
  <c r="AO336" i="85"/>
  <c r="AO344" i="85"/>
  <c r="AO360" i="85"/>
  <c r="AO307" i="85"/>
  <c r="AO315" i="85"/>
  <c r="AO323" i="85"/>
  <c r="AO339" i="85"/>
  <c r="AO347" i="85"/>
  <c r="AO346" i="85"/>
  <c r="AO362" i="85"/>
  <c r="AO310" i="85"/>
  <c r="AO318" i="85"/>
  <c r="AO326" i="85"/>
  <c r="AO334" i="85"/>
  <c r="AO342" i="85"/>
  <c r="AO350" i="85"/>
  <c r="AO358" i="85"/>
  <c r="AO306" i="85"/>
  <c r="AO314" i="85"/>
  <c r="AO305" i="85"/>
  <c r="AO313" i="85"/>
  <c r="AO321" i="85"/>
  <c r="AO329" i="85"/>
  <c r="AO337" i="85"/>
  <c r="AO345" i="85"/>
  <c r="AO353" i="85"/>
  <c r="AO361" i="85"/>
  <c r="AO308" i="85"/>
  <c r="AO316" i="85"/>
  <c r="AO324" i="85"/>
  <c r="AO332" i="85"/>
  <c r="AO340" i="85"/>
  <c r="AO348" i="85"/>
  <c r="AO356" i="85"/>
  <c r="AO322" i="85"/>
  <c r="AO319" i="85"/>
  <c r="AO327" i="85"/>
  <c r="AO335" i="85"/>
  <c r="AO343" i="85"/>
  <c r="AO351" i="85"/>
  <c r="AO359" i="85"/>
  <c r="AO338" i="85"/>
  <c r="AP91" i="85"/>
  <c r="AP311" i="85"/>
  <c r="AP319" i="85"/>
  <c r="AP327" i="85"/>
  <c r="AP335" i="85"/>
  <c r="AP343" i="85"/>
  <c r="AP351" i="85"/>
  <c r="AP359" i="85"/>
  <c r="AP324" i="85"/>
  <c r="AP306" i="85"/>
  <c r="AP314" i="85"/>
  <c r="AP322" i="85"/>
  <c r="AP330" i="85"/>
  <c r="AP338" i="85"/>
  <c r="AP346" i="85"/>
  <c r="AP354" i="85"/>
  <c r="AP362" i="85"/>
  <c r="AP332" i="85"/>
  <c r="AP340" i="85"/>
  <c r="AP114" i="85"/>
  <c r="AP309" i="85"/>
  <c r="AP317" i="85"/>
  <c r="AP325" i="85"/>
  <c r="AP333" i="85"/>
  <c r="AP341" i="85"/>
  <c r="AP349" i="85"/>
  <c r="AP357" i="85"/>
  <c r="AP356" i="85"/>
  <c r="AP312" i="85"/>
  <c r="AP320" i="85"/>
  <c r="AP328" i="85"/>
  <c r="AP336" i="85"/>
  <c r="AP344" i="85"/>
  <c r="AP352" i="85"/>
  <c r="AP360" i="85"/>
  <c r="AP307" i="85"/>
  <c r="AP315" i="85"/>
  <c r="AP323" i="85"/>
  <c r="AP331" i="85"/>
  <c r="AP339" i="85"/>
  <c r="AP355" i="85"/>
  <c r="AP310" i="85"/>
  <c r="AP318" i="85"/>
  <c r="AP326" i="85"/>
  <c r="AP342" i="85"/>
  <c r="AP350" i="85"/>
  <c r="AP348" i="85"/>
  <c r="AP305" i="85"/>
  <c r="AP313" i="85"/>
  <c r="AP321" i="85"/>
  <c r="AP329" i="85"/>
  <c r="AP345" i="85"/>
  <c r="AP308" i="85"/>
  <c r="AP316" i="85"/>
  <c r="AQ91" i="85"/>
  <c r="AQ308" i="85"/>
  <c r="AQ316" i="85"/>
  <c r="AQ324" i="85"/>
  <c r="AQ332" i="85"/>
  <c r="AQ340" i="85"/>
  <c r="AQ348" i="85"/>
  <c r="AQ356" i="85"/>
  <c r="AQ313" i="85"/>
  <c r="AQ311" i="85"/>
  <c r="AQ319" i="85"/>
  <c r="AQ327" i="85"/>
  <c r="AQ335" i="85"/>
  <c r="AQ343" i="85"/>
  <c r="AQ351" i="85"/>
  <c r="AQ359" i="85"/>
  <c r="AQ306" i="85"/>
  <c r="AQ314" i="85"/>
  <c r="AQ322" i="85"/>
  <c r="AQ330" i="85"/>
  <c r="AQ338" i="85"/>
  <c r="AQ346" i="85"/>
  <c r="AQ354" i="85"/>
  <c r="AQ362" i="85"/>
  <c r="AQ305" i="85"/>
  <c r="AQ329" i="85"/>
  <c r="AQ337" i="85"/>
  <c r="AQ114" i="85"/>
  <c r="AQ309" i="85"/>
  <c r="AQ317" i="85"/>
  <c r="AQ325" i="85"/>
  <c r="AQ333" i="85"/>
  <c r="AQ341" i="85"/>
  <c r="AQ349" i="85"/>
  <c r="AQ357" i="85"/>
  <c r="AQ321" i="85"/>
  <c r="AQ361" i="85"/>
  <c r="AQ312" i="85"/>
  <c r="AQ320" i="85"/>
  <c r="AQ328" i="85"/>
  <c r="AQ336" i="85"/>
  <c r="AQ344" i="85"/>
  <c r="AQ352" i="85"/>
  <c r="AQ360" i="85"/>
  <c r="AQ307" i="85"/>
  <c r="AQ315" i="85"/>
  <c r="AQ323" i="85"/>
  <c r="AQ331" i="85"/>
  <c r="AQ339" i="85"/>
  <c r="AQ347" i="85"/>
  <c r="AQ355" i="85"/>
  <c r="AQ310" i="85"/>
  <c r="AQ318" i="85"/>
  <c r="AQ326" i="85"/>
  <c r="AQ342" i="85"/>
  <c r="AQ350" i="85"/>
  <c r="AQ345" i="85"/>
  <c r="AQ353" i="85"/>
  <c r="AR91" i="85"/>
  <c r="AR313" i="85"/>
  <c r="AR321" i="85"/>
  <c r="AR329" i="85"/>
  <c r="AR337" i="85"/>
  <c r="AR345" i="85"/>
  <c r="AR353" i="85"/>
  <c r="AR350" i="85"/>
  <c r="AR308" i="85"/>
  <c r="AR316" i="85"/>
  <c r="AR324" i="85"/>
  <c r="AR332" i="85"/>
  <c r="AR340" i="85"/>
  <c r="AR348" i="85"/>
  <c r="AR356" i="85"/>
  <c r="AR311" i="85"/>
  <c r="AR319" i="85"/>
  <c r="AR327" i="85"/>
  <c r="AR335" i="85"/>
  <c r="AR343" i="85"/>
  <c r="AR351" i="85"/>
  <c r="AR359" i="85"/>
  <c r="AR318" i="85"/>
  <c r="AR306" i="85"/>
  <c r="AR314" i="85"/>
  <c r="AR322" i="85"/>
  <c r="AR330" i="85"/>
  <c r="AR338" i="85"/>
  <c r="AR346" i="85"/>
  <c r="AR354" i="85"/>
  <c r="AR362" i="85"/>
  <c r="AR114" i="85"/>
  <c r="AR309" i="85"/>
  <c r="AR317" i="85"/>
  <c r="AR325" i="85"/>
  <c r="AR333" i="85"/>
  <c r="AR341" i="85"/>
  <c r="AR349" i="85"/>
  <c r="AR357" i="85"/>
  <c r="AR312" i="85"/>
  <c r="AR320" i="85"/>
  <c r="AR336" i="85"/>
  <c r="AR344" i="85"/>
  <c r="AR352" i="85"/>
  <c r="AR310" i="85"/>
  <c r="AR342" i="85"/>
  <c r="AR307" i="85"/>
  <c r="AR315" i="85"/>
  <c r="AR331" i="85"/>
  <c r="AR339" i="85"/>
  <c r="AR347" i="85"/>
  <c r="AR355" i="85"/>
  <c r="AR326" i="85"/>
  <c r="AO222" i="91"/>
  <c r="CN95" i="85"/>
  <c r="CQ451" i="85"/>
  <c r="CQ470" i="85"/>
  <c r="CQ483" i="85"/>
  <c r="CQ454" i="85"/>
  <c r="CQ479" i="85"/>
  <c r="AZ797" i="85"/>
  <c r="AZ798" i="85" s="1"/>
  <c r="CQ461" i="85"/>
  <c r="CQ430" i="85"/>
  <c r="CQ435" i="85"/>
  <c r="CG738" i="85"/>
  <c r="CH738" i="85"/>
  <c r="CH242" i="85"/>
  <c r="CG304" i="85"/>
  <c r="CQ255" i="85"/>
  <c r="CQ249" i="85"/>
  <c r="CO36" i="85"/>
  <c r="CN96" i="85"/>
  <c r="CP756" i="85"/>
  <c r="CQ473" i="85"/>
  <c r="CQ446" i="85"/>
  <c r="CQ275" i="85"/>
  <c r="CQ245" i="85"/>
  <c r="CQ247" i="85"/>
  <c r="CQ744" i="85"/>
  <c r="CQ780" i="85"/>
  <c r="CQ764" i="85"/>
  <c r="CQ471" i="85"/>
  <c r="CP774" i="85"/>
  <c r="CP748" i="85"/>
  <c r="CP769" i="85"/>
  <c r="CP787" i="85"/>
  <c r="CP761" i="85"/>
  <c r="CP780" i="85"/>
  <c r="CP788" i="85"/>
  <c r="CQ770" i="85"/>
  <c r="CN106" i="85"/>
  <c r="C9" i="102" s="1"/>
  <c r="CQ796" i="85"/>
  <c r="CQ756" i="85"/>
  <c r="CQ467" i="85"/>
  <c r="CQ448" i="85"/>
  <c r="CQ442" i="85"/>
  <c r="CQ438" i="85"/>
  <c r="CQ297" i="85"/>
  <c r="CQ291" i="85"/>
  <c r="CQ276" i="85"/>
  <c r="CQ262" i="85"/>
  <c r="CQ256" i="85"/>
  <c r="CQ268" i="85"/>
  <c r="CQ265" i="85"/>
  <c r="CO94" i="85"/>
  <c r="CP773" i="85"/>
  <c r="CP746" i="85"/>
  <c r="CP765" i="85"/>
  <c r="CP776" i="85"/>
  <c r="CP785" i="85"/>
  <c r="CP766" i="85"/>
  <c r="CP792" i="85"/>
  <c r="CQ751" i="85"/>
  <c r="CQ777" i="85"/>
  <c r="CQ761" i="85"/>
  <c r="CN109" i="85"/>
  <c r="F9" i="102" s="1"/>
  <c r="CQ774" i="85"/>
  <c r="CQ749" i="85"/>
  <c r="CQ271" i="85"/>
  <c r="CQ300" i="85"/>
  <c r="CQ292" i="85"/>
  <c r="CP791" i="85"/>
  <c r="CP767" i="85"/>
  <c r="CP786" i="85"/>
  <c r="CP739" i="85"/>
  <c r="CP763" i="85"/>
  <c r="CP784" i="85"/>
  <c r="CP743" i="85"/>
  <c r="CQ747" i="85"/>
  <c r="CQ795" i="85"/>
  <c r="CQ759" i="85"/>
  <c r="CQ757" i="85"/>
  <c r="CN110" i="85"/>
  <c r="G9" i="102" s="1"/>
  <c r="CQ740" i="85"/>
  <c r="CQ758" i="85"/>
  <c r="CQ792" i="85"/>
  <c r="CQ246" i="85"/>
  <c r="CQ287" i="85"/>
  <c r="CQ258" i="85"/>
  <c r="CN37" i="85"/>
  <c r="CQ476" i="85"/>
  <c r="CQ434" i="85"/>
  <c r="CQ472" i="85"/>
  <c r="CQ481" i="85"/>
  <c r="CQ450" i="85"/>
  <c r="CQ443" i="85"/>
  <c r="CQ439" i="85"/>
  <c r="CQ293" i="85"/>
  <c r="CQ286" i="85"/>
  <c r="CQ283" i="85"/>
  <c r="CQ288" i="85"/>
  <c r="CQ248" i="85"/>
  <c r="CQ267" i="85"/>
  <c r="CQ257" i="85"/>
  <c r="CQ244" i="85"/>
  <c r="CP794" i="85"/>
  <c r="CP772" i="85"/>
  <c r="CP782" i="85"/>
  <c r="CP754" i="85"/>
  <c r="CP777" i="85"/>
  <c r="CP740" i="85"/>
  <c r="CQ743" i="85"/>
  <c r="CQ766" i="85"/>
  <c r="CQ765" i="85"/>
  <c r="CQ750" i="85"/>
  <c r="CN111" i="85"/>
  <c r="H9" i="102" s="1"/>
  <c r="CQ779" i="85"/>
  <c r="CQ786" i="85"/>
  <c r="CQ277" i="85"/>
  <c r="CQ290" i="85"/>
  <c r="CQ264" i="85"/>
  <c r="AS59" i="85"/>
  <c r="CO56" i="85"/>
  <c r="CN56" i="85"/>
  <c r="CN36" i="85"/>
  <c r="CQ469" i="85"/>
  <c r="CQ465" i="85"/>
  <c r="CQ466" i="85"/>
  <c r="CQ474" i="85"/>
  <c r="CQ441" i="85"/>
  <c r="CQ432" i="85"/>
  <c r="CQ289" i="85"/>
  <c r="CQ282" i="85"/>
  <c r="CQ279" i="85"/>
  <c r="CQ284" i="85"/>
  <c r="CQ270" i="85"/>
  <c r="CQ263" i="85"/>
  <c r="CQ243" i="85"/>
  <c r="CP778" i="85"/>
  <c r="CP793" i="85"/>
  <c r="CP762" i="85"/>
  <c r="CP795" i="85"/>
  <c r="CP745" i="85"/>
  <c r="CP760" i="85"/>
  <c r="CP752" i="85"/>
  <c r="CQ754" i="85"/>
  <c r="CQ771" i="85"/>
  <c r="CQ767" i="85"/>
  <c r="CQ742" i="85"/>
  <c r="CQ741" i="85"/>
  <c r="CN112" i="85"/>
  <c r="I9" i="102" s="1"/>
  <c r="CQ762" i="85"/>
  <c r="CQ776" i="85"/>
  <c r="CO96" i="85"/>
  <c r="CN55" i="85"/>
  <c r="CQ463" i="85"/>
  <c r="CQ457" i="85"/>
  <c r="CQ458" i="85"/>
  <c r="CQ460" i="85"/>
  <c r="CQ468" i="85"/>
  <c r="CQ452" i="85"/>
  <c r="CQ444" i="85"/>
  <c r="CQ440" i="85"/>
  <c r="CQ285" i="85"/>
  <c r="CQ278" i="85"/>
  <c r="CQ272" i="85"/>
  <c r="CQ280" i="85"/>
  <c r="CQ266" i="85"/>
  <c r="CQ260" i="85"/>
  <c r="CQ261" i="85"/>
  <c r="CN87" i="85"/>
  <c r="CP789" i="85"/>
  <c r="CP749" i="85"/>
  <c r="CP764" i="85"/>
  <c r="CP753" i="85"/>
  <c r="CP775" i="85"/>
  <c r="CP779" i="85"/>
  <c r="CP796" i="85"/>
  <c r="CQ778" i="85"/>
  <c r="CQ794" i="85"/>
  <c r="CQ760" i="85"/>
  <c r="CQ739" i="85"/>
  <c r="CN105" i="85"/>
  <c r="B9" i="102" s="1"/>
  <c r="CQ746" i="85"/>
  <c r="CQ755" i="85"/>
  <c r="CQ773" i="85"/>
  <c r="CQ295" i="85"/>
  <c r="CO95" i="85"/>
  <c r="CQ482" i="85"/>
  <c r="CQ484" i="85"/>
  <c r="CQ485" i="85"/>
  <c r="CQ486" i="85"/>
  <c r="CQ462" i="85"/>
  <c r="CQ445" i="85"/>
  <c r="CQ437" i="85"/>
  <c r="CQ433" i="85"/>
  <c r="CQ281" i="85"/>
  <c r="CQ298" i="85"/>
  <c r="CQ269" i="85"/>
  <c r="CQ273" i="85"/>
  <c r="CQ259" i="85"/>
  <c r="CQ253" i="85"/>
  <c r="CQ254" i="85"/>
  <c r="CP751" i="85"/>
  <c r="CP790" i="85"/>
  <c r="CP755" i="85"/>
  <c r="CP781" i="85"/>
  <c r="CP747" i="85"/>
  <c r="CP758" i="85"/>
  <c r="CP757" i="85"/>
  <c r="CP742" i="85"/>
  <c r="CQ788" i="85"/>
  <c r="CQ782" i="85"/>
  <c r="CQ775" i="85"/>
  <c r="CN107" i="85"/>
  <c r="D9" i="102" s="1"/>
  <c r="CN113" i="85"/>
  <c r="J9" i="102" s="1"/>
  <c r="CQ787" i="85"/>
  <c r="CQ745" i="85"/>
  <c r="CQ793" i="85"/>
  <c r="CN14" i="85"/>
  <c r="CQ449" i="85"/>
  <c r="CO55" i="85"/>
  <c r="AS40" i="85"/>
  <c r="CO37" i="85"/>
  <c r="CQ456" i="85"/>
  <c r="CQ477" i="85"/>
  <c r="CQ478" i="85"/>
  <c r="CQ455" i="85"/>
  <c r="CQ453" i="85"/>
  <c r="CQ429" i="85"/>
  <c r="CQ274" i="85"/>
  <c r="CQ294" i="85"/>
  <c r="CQ299" i="85"/>
  <c r="CQ296" i="85"/>
  <c r="CQ252" i="85"/>
  <c r="CQ250" i="85"/>
  <c r="CQ251" i="85"/>
  <c r="CP770" i="85"/>
  <c r="CP741" i="85"/>
  <c r="CP750" i="85"/>
  <c r="CP771" i="85"/>
  <c r="CP744" i="85"/>
  <c r="CP759" i="85"/>
  <c r="CP783" i="85"/>
  <c r="CP768" i="85"/>
  <c r="CQ789" i="85"/>
  <c r="CQ772" i="85"/>
  <c r="CQ791" i="85"/>
  <c r="CQ781" i="85"/>
  <c r="CN108" i="85"/>
  <c r="E9" i="102" s="1"/>
  <c r="CQ783" i="85"/>
  <c r="CQ790" i="85"/>
  <c r="CQ763" i="85"/>
  <c r="CN88" i="85"/>
  <c r="CC23" i="91"/>
  <c r="CC24" i="91" s="1"/>
  <c r="BU23" i="91"/>
  <c r="BU24" i="91" s="1"/>
  <c r="BU26" i="91"/>
  <c r="BV26" i="91"/>
  <c r="CD26" i="91"/>
  <c r="BW26" i="91"/>
  <c r="CF26" i="91"/>
  <c r="CC26" i="91"/>
  <c r="CE26" i="91"/>
  <c r="CD23" i="91"/>
  <c r="CD24" i="91" s="1"/>
  <c r="BW23" i="91"/>
  <c r="BW24" i="91" s="1"/>
  <c r="BP797" i="85"/>
  <c r="BP798" i="85" s="1"/>
  <c r="CG242" i="85"/>
  <c r="CH676" i="85"/>
  <c r="AX59" i="85"/>
  <c r="AP101" i="85"/>
  <c r="AW101" i="85"/>
  <c r="CF58" i="85"/>
  <c r="CN58" i="85"/>
  <c r="AO101" i="85"/>
  <c r="CN39" i="85"/>
  <c r="AT101" i="85"/>
  <c r="AW59" i="85"/>
  <c r="CF90" i="85"/>
  <c r="AV40" i="85"/>
  <c r="CN90" i="85"/>
  <c r="AX101" i="85"/>
  <c r="AL98" i="85"/>
  <c r="AR101" i="85"/>
  <c r="AS101" i="85"/>
  <c r="AU101" i="85"/>
  <c r="CF39" i="85"/>
  <c r="AV101" i="85"/>
  <c r="AQ101" i="85"/>
  <c r="CO58" i="85"/>
  <c r="CO39" i="85"/>
  <c r="AL101" i="85"/>
  <c r="CG552" i="85"/>
  <c r="CH614" i="85"/>
  <c r="BC239" i="85"/>
  <c r="BC240" i="85" s="1"/>
  <c r="CN18" i="85"/>
  <c r="CN17" i="85"/>
  <c r="CF95" i="85"/>
  <c r="CF552" i="85"/>
  <c r="CF56" i="85"/>
  <c r="CF55" i="85"/>
  <c r="CN13" i="85"/>
  <c r="CO54" i="85"/>
  <c r="CF54" i="85"/>
  <c r="CN35" i="85"/>
  <c r="CF87" i="85"/>
  <c r="CF250" i="85"/>
  <c r="CF94" i="85"/>
  <c r="CG614" i="85"/>
  <c r="CO35" i="85"/>
  <c r="CF251" i="85"/>
  <c r="CF248" i="85"/>
  <c r="CG180" i="85"/>
  <c r="CF37" i="85"/>
  <c r="CF36" i="85"/>
  <c r="CF96" i="85"/>
  <c r="CF97" i="85" s="1"/>
  <c r="AL353" i="85"/>
  <c r="AL114" i="85"/>
  <c r="CF88" i="85"/>
  <c r="CN86" i="85"/>
  <c r="CN54" i="85"/>
  <c r="CF458" i="85"/>
  <c r="CF460" i="85"/>
  <c r="CF450" i="85"/>
  <c r="CF456" i="85"/>
  <c r="CF464" i="85"/>
  <c r="CF437" i="85"/>
  <c r="CF440" i="85"/>
  <c r="CH780" i="85"/>
  <c r="CH790" i="85"/>
  <c r="CH778" i="85"/>
  <c r="CH774" i="85"/>
  <c r="CH751" i="85"/>
  <c r="CH740" i="85"/>
  <c r="CF263" i="85"/>
  <c r="CF264" i="85"/>
  <c r="CF269" i="85"/>
  <c r="CF485" i="85"/>
  <c r="CF446" i="85"/>
  <c r="CF481" i="85"/>
  <c r="CF483" i="85"/>
  <c r="CF451" i="85"/>
  <c r="CF449" i="85"/>
  <c r="CF433" i="85"/>
  <c r="CH792" i="85"/>
  <c r="CH781" i="85"/>
  <c r="CH764" i="85"/>
  <c r="CH765" i="85"/>
  <c r="CH760" i="85"/>
  <c r="CH741" i="85"/>
  <c r="CF297" i="85"/>
  <c r="CF267" i="85"/>
  <c r="CF271" i="85"/>
  <c r="CF268" i="85"/>
  <c r="CF478" i="85"/>
  <c r="CF486" i="85"/>
  <c r="CF474" i="85"/>
  <c r="CF476" i="85"/>
  <c r="CF452" i="85"/>
  <c r="CF445" i="85"/>
  <c r="CF441" i="85"/>
  <c r="CH771" i="85"/>
  <c r="CH783" i="85"/>
  <c r="CH779" i="85"/>
  <c r="CH775" i="85"/>
  <c r="CH755" i="85"/>
  <c r="CH742" i="85"/>
  <c r="CH743" i="85"/>
  <c r="CF277" i="85"/>
  <c r="CF296" i="85"/>
  <c r="CF285" i="85"/>
  <c r="CF278" i="85"/>
  <c r="CF471" i="85"/>
  <c r="CF480" i="85"/>
  <c r="CF468" i="85"/>
  <c r="CF469" i="85"/>
  <c r="CF447" i="85"/>
  <c r="CF430" i="85"/>
  <c r="CF434" i="85"/>
  <c r="CH794" i="85"/>
  <c r="CH770" i="85"/>
  <c r="CH757" i="85"/>
  <c r="CH762" i="85"/>
  <c r="CH745" i="85"/>
  <c r="CF294" i="85"/>
  <c r="CF293" i="85"/>
  <c r="CF286" i="85"/>
  <c r="CF459" i="85"/>
  <c r="CF473" i="85"/>
  <c r="CF462" i="85"/>
  <c r="CF457" i="85"/>
  <c r="CF444" i="85"/>
  <c r="CF438" i="85"/>
  <c r="CF442" i="85"/>
  <c r="CH796" i="85"/>
  <c r="CH793" i="85"/>
  <c r="CH776" i="85"/>
  <c r="CH763" i="85"/>
  <c r="CH756" i="85"/>
  <c r="CH754" i="85"/>
  <c r="CH747" i="85"/>
  <c r="CF283" i="85"/>
  <c r="CF284" i="85"/>
  <c r="CF479" i="85"/>
  <c r="CF467" i="85"/>
  <c r="CF482" i="85"/>
  <c r="CF484" i="85"/>
  <c r="CF429" i="85"/>
  <c r="CF431" i="85"/>
  <c r="CF435" i="85"/>
  <c r="CH782" i="85"/>
  <c r="CH795" i="85"/>
  <c r="CH761" i="85"/>
  <c r="CH766" i="85"/>
  <c r="CH744" i="85"/>
  <c r="CH749" i="85"/>
  <c r="CH739" i="85"/>
  <c r="CF256" i="85"/>
  <c r="CF245" i="85"/>
  <c r="CF287" i="85"/>
  <c r="BB735" i="85"/>
  <c r="BB736" i="85" s="1"/>
  <c r="BR735" i="85"/>
  <c r="BR736" i="85" s="1"/>
  <c r="BD301" i="85"/>
  <c r="BD302" i="85" s="1"/>
  <c r="CF453" i="85"/>
  <c r="CF472" i="85"/>
  <c r="CF461" i="85"/>
  <c r="CF475" i="85"/>
  <c r="CF477" i="85"/>
  <c r="CF455" i="85"/>
  <c r="CF439" i="85"/>
  <c r="CF443" i="85"/>
  <c r="CH788" i="85"/>
  <c r="CH787" i="85"/>
  <c r="CH777" i="85"/>
  <c r="CH772" i="85"/>
  <c r="CH767" i="85"/>
  <c r="CH758" i="85"/>
  <c r="CH746" i="85"/>
  <c r="CF252" i="85"/>
  <c r="CF465" i="85"/>
  <c r="CF466" i="85"/>
  <c r="CF454" i="85"/>
  <c r="CF463" i="85"/>
  <c r="CF470" i="85"/>
  <c r="CF448" i="85"/>
  <c r="CF432" i="85"/>
  <c r="CF436" i="85"/>
  <c r="CH791" i="85"/>
  <c r="CH789" i="85"/>
  <c r="CH786" i="85"/>
  <c r="CH773" i="85"/>
  <c r="CH759" i="85"/>
  <c r="CH750" i="85"/>
  <c r="CF253" i="85"/>
  <c r="CF261" i="85"/>
  <c r="CF258" i="85"/>
  <c r="CF270" i="85"/>
  <c r="BV797" i="85"/>
  <c r="BV798" i="85" s="1"/>
  <c r="BU797" i="85"/>
  <c r="BU798" i="85" s="1"/>
  <c r="BF797" i="85"/>
  <c r="BF798" i="85" s="1"/>
  <c r="BJ735" i="85"/>
  <c r="BJ736" i="85" s="1"/>
  <c r="BA797" i="85"/>
  <c r="BA798" i="85" s="1"/>
  <c r="BS115" i="85"/>
  <c r="BE797" i="85"/>
  <c r="BN735" i="85"/>
  <c r="BN736" i="85" s="1"/>
  <c r="BC115" i="85"/>
  <c r="BC116" i="85" s="1"/>
  <c r="AL334" i="85"/>
  <c r="CF23" i="91"/>
  <c r="CF24" i="91" s="1"/>
  <c r="CE23" i="91"/>
  <c r="CE24" i="91" s="1"/>
  <c r="BV23" i="91"/>
  <c r="BV24" i="91" s="1"/>
  <c r="AN30" i="91"/>
  <c r="AN160" i="91"/>
  <c r="AK30" i="91"/>
  <c r="BH30" i="91"/>
  <c r="AW30" i="91"/>
  <c r="BD30" i="91"/>
  <c r="AV30" i="91"/>
  <c r="AO301" i="85"/>
  <c r="BG797" i="85"/>
  <c r="BG798" i="85" s="1"/>
  <c r="AR301" i="85"/>
  <c r="AR302" i="85" s="1"/>
  <c r="AB231" i="91"/>
  <c r="AB240" i="91"/>
  <c r="AB254" i="91"/>
  <c r="AB228" i="91"/>
  <c r="AB270" i="91"/>
  <c r="AB275" i="91"/>
  <c r="AB245" i="91"/>
  <c r="AB226" i="91"/>
  <c r="AB238" i="91"/>
  <c r="AB261" i="91"/>
  <c r="AB263" i="91"/>
  <c r="AB259" i="91"/>
  <c r="AB252" i="91"/>
  <c r="AB249" i="91"/>
  <c r="AB235" i="91"/>
  <c r="AB262" i="91"/>
  <c r="AB279" i="91"/>
  <c r="AB232" i="91"/>
  <c r="AB280" i="91"/>
  <c r="AB233" i="91"/>
  <c r="AB272" i="91"/>
  <c r="AB269" i="91"/>
  <c r="AB247" i="91"/>
  <c r="AB268" i="91"/>
  <c r="AB274" i="91"/>
  <c r="AB230" i="91"/>
  <c r="AB229" i="91"/>
  <c r="AB244" i="91"/>
  <c r="AB250" i="91"/>
  <c r="AB256" i="91"/>
  <c r="AB277" i="91"/>
  <c r="AB243" i="91"/>
  <c r="AB266" i="91"/>
  <c r="AB278" i="91"/>
  <c r="AB251" i="91"/>
  <c r="AB236" i="91"/>
  <c r="AB276" i="91"/>
  <c r="AB267" i="91"/>
  <c r="AB225" i="91"/>
  <c r="AB239" i="91"/>
  <c r="AB260" i="91"/>
  <c r="AB265" i="91"/>
  <c r="AB242" i="91"/>
  <c r="AB224" i="91"/>
  <c r="AB248" i="91"/>
  <c r="AB257" i="91"/>
  <c r="AB271" i="91"/>
  <c r="AB253" i="91"/>
  <c r="AB264" i="91"/>
  <c r="AB227" i="91"/>
  <c r="AB192" i="91"/>
  <c r="AB207" i="91"/>
  <c r="AB177" i="91"/>
  <c r="AB168" i="91"/>
  <c r="AB198" i="91"/>
  <c r="AB211" i="91"/>
  <c r="AB214" i="91"/>
  <c r="AB181" i="91"/>
  <c r="AB215" i="91"/>
  <c r="AB204" i="91"/>
  <c r="AB199" i="91"/>
  <c r="AB202" i="91"/>
  <c r="AB176" i="91"/>
  <c r="AB187" i="91"/>
  <c r="AB195" i="91"/>
  <c r="AB213" i="91"/>
  <c r="AB200" i="91"/>
  <c r="AB164" i="91"/>
  <c r="AB218" i="91"/>
  <c r="AU797" i="85"/>
  <c r="AU798" i="85" s="1"/>
  <c r="BI797" i="85"/>
  <c r="BI798" i="85" s="1"/>
  <c r="BB797" i="85"/>
  <c r="BB798" i="85" s="1"/>
  <c r="BR797" i="85"/>
  <c r="BR798" i="85" s="1"/>
  <c r="AT735" i="85"/>
  <c r="AT736" i="85" s="1"/>
  <c r="BG735" i="85"/>
  <c r="BG736" i="85" s="1"/>
  <c r="BO735" i="85"/>
  <c r="BO736" i="85" s="1"/>
  <c r="BJ673" i="85"/>
  <c r="BJ674" i="85" s="1"/>
  <c r="AX673" i="85"/>
  <c r="AX674" i="85" s="1"/>
  <c r="BN673" i="85"/>
  <c r="BN674" i="85" s="1"/>
  <c r="BT487" i="85"/>
  <c r="BT488" i="85" s="1"/>
  <c r="BI487" i="85"/>
  <c r="BI488" i="85" s="1"/>
  <c r="AV301" i="85"/>
  <c r="AV302" i="85" s="1"/>
  <c r="BI115" i="85"/>
  <c r="BI118" i="85" s="1"/>
  <c r="AL97" i="85"/>
  <c r="AL99" i="85" s="1"/>
  <c r="AL812" i="85" s="1"/>
  <c r="BS425" i="85"/>
  <c r="BS426" i="85" s="1"/>
  <c r="BM487" i="85"/>
  <c r="BM488" i="85" s="1"/>
  <c r="AQ239" i="85"/>
  <c r="AQ240" i="85" s="1"/>
  <c r="AX735" i="85"/>
  <c r="AX736" i="85" s="1"/>
  <c r="AW797" i="85"/>
  <c r="AW798" i="85" s="1"/>
  <c r="BG239" i="85"/>
  <c r="BG240" i="85" s="1"/>
  <c r="AP797" i="85"/>
  <c r="AP798" i="85" s="1"/>
  <c r="BO490" i="85"/>
  <c r="BO115" i="85"/>
  <c r="BO116" i="85" s="1"/>
  <c r="BF673" i="85"/>
  <c r="BF674" i="85" s="1"/>
  <c r="BE487" i="85"/>
  <c r="BC735" i="85"/>
  <c r="BC736" i="85" s="1"/>
  <c r="AU425" i="85"/>
  <c r="AU426" i="85" s="1"/>
  <c r="AQ611" i="85"/>
  <c r="AQ612" i="85" s="1"/>
  <c r="AQ797" i="85"/>
  <c r="AQ798" i="85" s="1"/>
  <c r="AT673" i="85"/>
  <c r="AT674" i="85" s="1"/>
  <c r="AV487" i="85"/>
  <c r="AV488" i="85" s="1"/>
  <c r="AQ735" i="85"/>
  <c r="AQ736" i="85" s="1"/>
  <c r="AX797" i="85"/>
  <c r="AX798" i="85" s="1"/>
  <c r="AP673" i="85"/>
  <c r="AP674" i="85" s="1"/>
  <c r="CG598" i="85"/>
  <c r="CQ564" i="85"/>
  <c r="CQ561" i="85"/>
  <c r="CQ568" i="85"/>
  <c r="CQ567" i="85"/>
  <c r="CQ566" i="85"/>
  <c r="CQ560" i="85"/>
  <c r="CQ597" i="85"/>
  <c r="CQ604" i="85"/>
  <c r="CQ591" i="85"/>
  <c r="CQ558" i="85"/>
  <c r="CQ609" i="85"/>
  <c r="CQ600" i="85"/>
  <c r="CQ563" i="85"/>
  <c r="CQ599" i="85"/>
  <c r="CQ555" i="85"/>
  <c r="CQ569" i="85"/>
  <c r="CQ576" i="85"/>
  <c r="CQ575" i="85"/>
  <c r="CQ574" i="85"/>
  <c r="CQ573" i="85"/>
  <c r="CQ579" i="85"/>
  <c r="CQ594" i="85"/>
  <c r="CQ571" i="85"/>
  <c r="CQ565" i="85"/>
  <c r="CQ608" i="85"/>
  <c r="CQ606" i="85"/>
  <c r="CQ556" i="85"/>
  <c r="CQ578" i="85"/>
  <c r="CQ592" i="85"/>
  <c r="CQ589" i="85"/>
  <c r="CQ603" i="85"/>
  <c r="CQ601" i="85"/>
  <c r="CQ572" i="85"/>
  <c r="CQ557" i="85"/>
  <c r="CQ562" i="85"/>
  <c r="CQ577" i="85"/>
  <c r="CQ584" i="85"/>
  <c r="CQ583" i="85"/>
  <c r="CQ582" i="85"/>
  <c r="CQ581" i="85"/>
  <c r="CQ559" i="85"/>
  <c r="CQ593" i="85"/>
  <c r="CQ580" i="85"/>
  <c r="CQ588" i="85"/>
  <c r="CQ598" i="85"/>
  <c r="CQ553" i="85"/>
  <c r="CQ585" i="85"/>
  <c r="CQ590" i="85"/>
  <c r="CQ596" i="85"/>
  <c r="CQ610" i="85"/>
  <c r="CQ587" i="85"/>
  <c r="CH581" i="85"/>
  <c r="CH606" i="85"/>
  <c r="CH610" i="85"/>
  <c r="CH574" i="85"/>
  <c r="CH592" i="85"/>
  <c r="BM797" i="85"/>
  <c r="BM798" i="85" s="1"/>
  <c r="AP304" i="85"/>
  <c r="AL352" i="85"/>
  <c r="AL304" i="85"/>
  <c r="AL340" i="85"/>
  <c r="AX304" i="85"/>
  <c r="AT304" i="85"/>
  <c r="AV304" i="85"/>
  <c r="AW304" i="85"/>
  <c r="AU304" i="85"/>
  <c r="AR304" i="85"/>
  <c r="AS304" i="85"/>
  <c r="AQ304" i="85"/>
  <c r="AO304" i="85"/>
  <c r="BK160" i="91"/>
  <c r="BK167" i="91" s="1"/>
  <c r="AQ160" i="91"/>
  <c r="AQ210" i="91" s="1"/>
  <c r="AR30" i="91"/>
  <c r="BL30" i="91"/>
  <c r="BC160" i="91"/>
  <c r="BC167" i="91" s="1"/>
  <c r="BJ222" i="91"/>
  <c r="BJ227" i="91" s="1"/>
  <c r="AY222" i="91"/>
  <c r="AY279" i="91" s="1"/>
  <c r="BI222" i="91"/>
  <c r="BI227" i="91" s="1"/>
  <c r="AZ160" i="91"/>
  <c r="AZ222" i="91"/>
  <c r="AZ279" i="91" s="1"/>
  <c r="AM31" i="91"/>
  <c r="AM160" i="91" s="1"/>
  <c r="AM32" i="91"/>
  <c r="AM222" i="91" s="1"/>
  <c r="AL32" i="91"/>
  <c r="AL222" i="91" s="1"/>
  <c r="AL31" i="91"/>
  <c r="AL160" i="91" s="1"/>
  <c r="AJ32" i="91"/>
  <c r="AJ222" i="91" s="1"/>
  <c r="AJ31" i="91"/>
  <c r="AI32" i="91"/>
  <c r="AI31" i="91"/>
  <c r="AG31" i="91"/>
  <c r="AG160" i="91" s="1"/>
  <c r="AG32" i="91"/>
  <c r="AG222" i="91" s="1"/>
  <c r="AH31" i="91"/>
  <c r="AH32" i="91"/>
  <c r="AH222" i="91" s="1"/>
  <c r="AL345" i="85"/>
  <c r="AL324" i="85"/>
  <c r="AL317" i="85"/>
  <c r="AL355" i="85"/>
  <c r="AL346" i="85"/>
  <c r="AL325" i="85"/>
  <c r="AL308" i="85"/>
  <c r="AL350" i="85"/>
  <c r="AL336" i="85"/>
  <c r="AL328" i="85"/>
  <c r="AL361" i="85"/>
  <c r="AL357" i="85"/>
  <c r="AL347" i="85"/>
  <c r="AL360" i="85"/>
  <c r="AL313" i="85"/>
  <c r="AL351" i="85"/>
  <c r="AL326" i="85"/>
  <c r="AL362" i="85"/>
  <c r="AL322" i="85"/>
  <c r="AL315" i="85"/>
  <c r="AL339" i="85"/>
  <c r="AL349" i="85"/>
  <c r="AL342" i="85"/>
  <c r="AL356" i="85"/>
  <c r="AL348" i="85"/>
  <c r="AL327" i="85"/>
  <c r="AL309" i="85"/>
  <c r="AL343" i="85"/>
  <c r="AL323" i="85"/>
  <c r="AL316" i="85"/>
  <c r="AL333" i="85"/>
  <c r="AL331" i="85"/>
  <c r="AL311" i="85"/>
  <c r="AL321" i="85"/>
  <c r="AL329" i="85"/>
  <c r="AL305" i="85"/>
  <c r="AL318" i="85"/>
  <c r="AL330" i="85"/>
  <c r="AL359" i="85"/>
  <c r="AL335" i="85"/>
  <c r="AL319" i="85"/>
  <c r="AL312" i="85"/>
  <c r="AL354" i="85"/>
  <c r="AL344" i="85"/>
  <c r="AL332" i="85"/>
  <c r="AL307" i="85"/>
  <c r="AL314" i="85"/>
  <c r="AL310" i="85"/>
  <c r="AL306" i="85"/>
  <c r="BT115" i="85"/>
  <c r="BT118" i="85" s="1"/>
  <c r="AB223" i="91"/>
  <c r="BU487" i="85"/>
  <c r="BU488" i="85" s="1"/>
  <c r="BV673" i="85"/>
  <c r="BV674" i="85" s="1"/>
  <c r="AZ115" i="85"/>
  <c r="AZ118" i="85" s="1"/>
  <c r="BR673" i="85"/>
  <c r="BR674" i="85" s="1"/>
  <c r="AW487" i="85"/>
  <c r="AW488" i="85" s="1"/>
  <c r="BB673" i="85"/>
  <c r="BB674" i="85" s="1"/>
  <c r="AS487" i="85"/>
  <c r="BA301" i="85"/>
  <c r="BA302" i="85" s="1"/>
  <c r="BA487" i="85"/>
  <c r="BA488" i="85" s="1"/>
  <c r="BK735" i="85"/>
  <c r="AW301" i="85"/>
  <c r="AW302" i="85" s="1"/>
  <c r="AY735" i="85"/>
  <c r="BG301" i="85"/>
  <c r="BG302" i="85" s="1"/>
  <c r="AZ673" i="85"/>
  <c r="AZ674" i="85" s="1"/>
  <c r="BM115" i="85"/>
  <c r="BM118" i="85" s="1"/>
  <c r="BN115" i="85"/>
  <c r="BN116" i="85" s="1"/>
  <c r="BR115" i="85"/>
  <c r="BR116" i="85" s="1"/>
  <c r="BH115" i="85"/>
  <c r="BH118" i="85" s="1"/>
  <c r="AL616" i="85"/>
  <c r="AL624" i="85"/>
  <c r="AL615" i="85"/>
  <c r="AL623" i="85"/>
  <c r="AL622" i="85"/>
  <c r="AL621" i="85"/>
  <c r="AL629" i="85"/>
  <c r="AL620" i="85"/>
  <c r="AL628" i="85"/>
  <c r="AL618" i="85"/>
  <c r="AL626" i="85"/>
  <c r="AL617" i="85"/>
  <c r="AL630" i="85"/>
  <c r="AL638" i="85"/>
  <c r="AL646" i="85"/>
  <c r="AL637" i="85"/>
  <c r="AL645" i="85"/>
  <c r="AL636" i="85"/>
  <c r="AL644" i="85"/>
  <c r="AL635" i="85"/>
  <c r="AL643" i="85"/>
  <c r="AL634" i="85"/>
  <c r="AL642" i="85"/>
  <c r="AL650" i="85"/>
  <c r="AL627" i="85"/>
  <c r="AL633" i="85"/>
  <c r="AL641" i="85"/>
  <c r="AL649" i="85"/>
  <c r="AL639" i="85"/>
  <c r="AL656" i="85"/>
  <c r="AL664" i="85"/>
  <c r="AL672" i="85"/>
  <c r="AL655" i="85"/>
  <c r="AL663" i="85"/>
  <c r="AL671" i="85"/>
  <c r="AL619" i="85"/>
  <c r="AL631" i="85"/>
  <c r="AL654" i="85"/>
  <c r="AL662" i="85"/>
  <c r="AL625" i="85"/>
  <c r="AL640" i="85"/>
  <c r="AL647" i="85"/>
  <c r="AL658" i="85"/>
  <c r="AL666" i="85"/>
  <c r="AL659" i="85"/>
  <c r="AL632" i="85"/>
  <c r="AL657" i="85"/>
  <c r="AL653" i="85"/>
  <c r="AL667" i="85"/>
  <c r="AL670" i="85"/>
  <c r="AL648" i="85"/>
  <c r="AL651" i="85"/>
  <c r="AL665" i="85"/>
  <c r="AL652" i="85"/>
  <c r="AL661" i="85"/>
  <c r="AL660" i="85"/>
  <c r="AL669" i="85"/>
  <c r="AL668" i="85"/>
  <c r="CQ615" i="85"/>
  <c r="CQ638" i="85"/>
  <c r="CQ620" i="85"/>
  <c r="CQ659" i="85"/>
  <c r="CG437" i="85"/>
  <c r="CG444" i="85"/>
  <c r="CG436" i="85"/>
  <c r="CG435" i="85"/>
  <c r="CG442" i="85"/>
  <c r="CG441" i="85"/>
  <c r="CG433" i="85"/>
  <c r="CG450" i="85"/>
  <c r="CG447" i="85"/>
  <c r="CG446" i="85"/>
  <c r="CG460" i="85"/>
  <c r="CG479" i="85"/>
  <c r="CG459" i="85"/>
  <c r="CG471" i="85"/>
  <c r="CG478" i="85"/>
  <c r="CG458" i="85"/>
  <c r="CG449" i="85"/>
  <c r="CG484" i="85"/>
  <c r="CG457" i="85"/>
  <c r="CG469" i="85"/>
  <c r="CG483" i="85"/>
  <c r="CG463" i="85"/>
  <c r="CG452" i="85"/>
  <c r="CG462" i="85"/>
  <c r="CG474" i="85"/>
  <c r="CG467" i="85"/>
  <c r="CG473" i="85"/>
  <c r="CG461" i="85"/>
  <c r="CO561" i="85"/>
  <c r="CO560" i="85"/>
  <c r="CO569" i="85"/>
  <c r="CO577" i="85"/>
  <c r="CO585" i="85"/>
  <c r="CO593" i="85"/>
  <c r="CO559" i="85"/>
  <c r="CO576" i="85"/>
  <c r="CO567" i="85"/>
  <c r="CO566" i="85"/>
  <c r="CO572" i="85"/>
  <c r="CO609" i="85"/>
  <c r="CO608" i="85"/>
  <c r="CO607" i="85"/>
  <c r="CO580" i="85"/>
  <c r="BV115" i="85"/>
  <c r="BV118" i="85" s="1"/>
  <c r="CG741" i="85"/>
  <c r="CO739" i="85"/>
  <c r="CG745" i="85"/>
  <c r="CG744" i="85"/>
  <c r="CG750" i="85"/>
  <c r="CG757" i="85"/>
  <c r="CG740" i="85"/>
  <c r="CG756" i="85"/>
  <c r="CG746" i="85"/>
  <c r="CG742" i="85"/>
  <c r="CG764" i="85"/>
  <c r="CG753" i="85"/>
  <c r="CG763" i="85"/>
  <c r="CG762" i="85"/>
  <c r="CG760" i="85"/>
  <c r="CG772" i="85"/>
  <c r="CG766" i="85"/>
  <c r="CG771" i="85"/>
  <c r="CG755" i="85"/>
  <c r="CG765" i="85"/>
  <c r="CG767" i="85"/>
  <c r="CG774" i="85"/>
  <c r="CG783" i="85"/>
  <c r="CG775" i="85"/>
  <c r="CG782" i="85"/>
  <c r="CG773" i="85"/>
  <c r="CG781" i="85"/>
  <c r="CG779" i="85"/>
  <c r="CG777" i="85"/>
  <c r="CG785" i="85"/>
  <c r="CG794" i="85"/>
  <c r="CG793" i="85"/>
  <c r="CG789" i="85"/>
  <c r="CG796" i="85"/>
  <c r="CG792" i="85"/>
  <c r="CG778" i="85"/>
  <c r="CG790" i="85"/>
  <c r="CG787" i="85"/>
  <c r="AL182" i="85"/>
  <c r="AL188" i="85"/>
  <c r="AL191" i="85"/>
  <c r="AL206" i="85"/>
  <c r="AL212" i="85"/>
  <c r="AL220" i="85"/>
  <c r="AL235" i="85"/>
  <c r="AL185" i="85"/>
  <c r="AL194" i="85"/>
  <c r="AL197" i="85"/>
  <c r="AL200" i="85"/>
  <c r="AL203" i="85"/>
  <c r="AL209" i="85"/>
  <c r="AL215" i="85"/>
  <c r="AL223" i="85"/>
  <c r="AL226" i="85"/>
  <c r="AL238" i="85"/>
  <c r="AL218" i="85"/>
  <c r="AL229" i="85"/>
  <c r="AL232" i="85"/>
  <c r="AL183" i="85"/>
  <c r="AL189" i="85"/>
  <c r="AL192" i="85"/>
  <c r="AL195" i="85"/>
  <c r="AL207" i="85"/>
  <c r="AL210" i="85"/>
  <c r="AL213" i="85"/>
  <c r="AL221" i="85"/>
  <c r="AL236" i="85"/>
  <c r="AL186" i="85"/>
  <c r="AL198" i="85"/>
  <c r="AL201" i="85"/>
  <c r="AL204" i="85"/>
  <c r="AL216" i="85"/>
  <c r="AL224" i="85"/>
  <c r="AL227" i="85"/>
  <c r="AL230" i="85"/>
  <c r="AL233" i="85"/>
  <c r="AL181" i="85"/>
  <c r="AL190" i="85"/>
  <c r="AL219" i="85"/>
  <c r="AL184" i="85"/>
  <c r="AL187" i="85"/>
  <c r="AL193" i="85"/>
  <c r="AL196" i="85"/>
  <c r="AL199" i="85"/>
  <c r="AL202" i="85"/>
  <c r="AL205" i="85"/>
  <c r="AL208" i="85"/>
  <c r="AL211" i="85"/>
  <c r="AL214" i="85"/>
  <c r="AL222" i="85"/>
  <c r="AL234" i="85"/>
  <c r="AL237" i="85"/>
  <c r="AL217" i="85"/>
  <c r="AL225" i="85"/>
  <c r="AL228" i="85"/>
  <c r="AL231" i="85"/>
  <c r="CQ188" i="85"/>
  <c r="CQ196" i="85"/>
  <c r="CQ204" i="85"/>
  <c r="CQ183" i="85"/>
  <c r="CQ199" i="85"/>
  <c r="CQ207" i="85"/>
  <c r="CQ215" i="85"/>
  <c r="CQ186" i="85"/>
  <c r="CQ194" i="85"/>
  <c r="CQ202" i="85"/>
  <c r="CQ210" i="85"/>
  <c r="CQ218" i="85"/>
  <c r="CQ181" i="85"/>
  <c r="CQ189" i="85"/>
  <c r="CQ197" i="85"/>
  <c r="CQ205" i="85"/>
  <c r="CQ213" i="85"/>
  <c r="CQ184" i="85"/>
  <c r="CQ200" i="85"/>
  <c r="CQ195" i="85"/>
  <c r="CQ203" i="85"/>
  <c r="CQ211" i="85"/>
  <c r="CQ182" i="85"/>
  <c r="CQ190" i="85"/>
  <c r="CQ198" i="85"/>
  <c r="CQ206" i="85"/>
  <c r="CQ185" i="85"/>
  <c r="CQ193" i="85"/>
  <c r="CQ201" i="85"/>
  <c r="CQ209" i="85"/>
  <c r="CQ217" i="85"/>
  <c r="CQ235" i="85"/>
  <c r="CQ212" i="85"/>
  <c r="CQ216" i="85"/>
  <c r="CQ219" i="85"/>
  <c r="CQ222" i="85"/>
  <c r="CQ230" i="85"/>
  <c r="CQ238" i="85"/>
  <c r="CQ233" i="85"/>
  <c r="CQ220" i="85"/>
  <c r="CQ228" i="85"/>
  <c r="CQ236" i="85"/>
  <c r="CQ223" i="85"/>
  <c r="CQ231" i="85"/>
  <c r="CQ226" i="85"/>
  <c r="CQ234" i="85"/>
  <c r="CQ208" i="85"/>
  <c r="CQ221" i="85"/>
  <c r="CQ229" i="85"/>
  <c r="CQ237" i="85"/>
  <c r="CQ232" i="85"/>
  <c r="BD115" i="85"/>
  <c r="BD118" i="85" s="1"/>
  <c r="AU735" i="85"/>
  <c r="AU736" i="85" s="1"/>
  <c r="BS735" i="85"/>
  <c r="BS736" i="85" s="1"/>
  <c r="CH667" i="85"/>
  <c r="CG268" i="85"/>
  <c r="CG246" i="85"/>
  <c r="CG250" i="85"/>
  <c r="CG253" i="85"/>
  <c r="CG260" i="85"/>
  <c r="CG263" i="85"/>
  <c r="CG267" i="85"/>
  <c r="CG249" i="85"/>
  <c r="CG256" i="85"/>
  <c r="CG252" i="85"/>
  <c r="CG266" i="85"/>
  <c r="CG248" i="85"/>
  <c r="CG262" i="85"/>
  <c r="CG244" i="85"/>
  <c r="CG265" i="85"/>
  <c r="CG247" i="85"/>
  <c r="CG251" i="85"/>
  <c r="CG276" i="85"/>
  <c r="CG295" i="85"/>
  <c r="CG279" i="85"/>
  <c r="CG283" i="85"/>
  <c r="CG291" i="85"/>
  <c r="CG275" i="85"/>
  <c r="CG294" i="85"/>
  <c r="CG298" i="85"/>
  <c r="CG278" i="85"/>
  <c r="CG282" i="85"/>
  <c r="CG297" i="85"/>
  <c r="CG274" i="85"/>
  <c r="CG281" i="85"/>
  <c r="CG289" i="85"/>
  <c r="CG300" i="85"/>
  <c r="CG296" i="85"/>
  <c r="CG273" i="85"/>
  <c r="CG280" i="85"/>
  <c r="CG284" i="85"/>
  <c r="CG292" i="85"/>
  <c r="CP620" i="85"/>
  <c r="CP617" i="85"/>
  <c r="CP661" i="85"/>
  <c r="CP647" i="85"/>
  <c r="CP650" i="85"/>
  <c r="CP658" i="85"/>
  <c r="CP651" i="85"/>
  <c r="CP672" i="85"/>
  <c r="AL554" i="85"/>
  <c r="AL562" i="85"/>
  <c r="AL553" i="85"/>
  <c r="AL561" i="85"/>
  <c r="AL559" i="85"/>
  <c r="AL558" i="85"/>
  <c r="AL567" i="85"/>
  <c r="AL575" i="85"/>
  <c r="AL583" i="85"/>
  <c r="AL591" i="85"/>
  <c r="AL565" i="85"/>
  <c r="AL566" i="85"/>
  <c r="AL574" i="85"/>
  <c r="AL582" i="85"/>
  <c r="AL590" i="85"/>
  <c r="AL564" i="85"/>
  <c r="AL573" i="85"/>
  <c r="AL581" i="85"/>
  <c r="AL589" i="85"/>
  <c r="AL563" i="85"/>
  <c r="AL572" i="85"/>
  <c r="AL580" i="85"/>
  <c r="AL560" i="85"/>
  <c r="AL571" i="85"/>
  <c r="AL579" i="85"/>
  <c r="AL587" i="85"/>
  <c r="AL557" i="85"/>
  <c r="AL570" i="85"/>
  <c r="AL578" i="85"/>
  <c r="AL586" i="85"/>
  <c r="AL568" i="85"/>
  <c r="AL592" i="85"/>
  <c r="AL594" i="85"/>
  <c r="AL602" i="85"/>
  <c r="AL610" i="85"/>
  <c r="AL577" i="85"/>
  <c r="AL588" i="85"/>
  <c r="AL601" i="85"/>
  <c r="AL609" i="85"/>
  <c r="AL600" i="85"/>
  <c r="AL608" i="85"/>
  <c r="AL556" i="85"/>
  <c r="AL569" i="85"/>
  <c r="AL593" i="85"/>
  <c r="AL599" i="85"/>
  <c r="AL607" i="85"/>
  <c r="AL584" i="85"/>
  <c r="AL585" i="85"/>
  <c r="AL598" i="85"/>
  <c r="AL606" i="85"/>
  <c r="AL597" i="85"/>
  <c r="AL605" i="85"/>
  <c r="AL555" i="85"/>
  <c r="AL576" i="85"/>
  <c r="AL596" i="85"/>
  <c r="AL604" i="85"/>
  <c r="AL603" i="85"/>
  <c r="AL595" i="85"/>
  <c r="CO677" i="85"/>
  <c r="CH199" i="85"/>
  <c r="CH207" i="85"/>
  <c r="CH215" i="85"/>
  <c r="CH194" i="85"/>
  <c r="CH195" i="85"/>
  <c r="CH203" i="85"/>
  <c r="AU611" i="85"/>
  <c r="AU612" i="85" s="1"/>
  <c r="AL678" i="85"/>
  <c r="AL677" i="85"/>
  <c r="AL684" i="85"/>
  <c r="AL682" i="85"/>
  <c r="AL681" i="85"/>
  <c r="AL690" i="85"/>
  <c r="AL698" i="85"/>
  <c r="AL683" i="85"/>
  <c r="AL689" i="85"/>
  <c r="AL697" i="85"/>
  <c r="AL705" i="85"/>
  <c r="AL679" i="85"/>
  <c r="AL688" i="85"/>
  <c r="AL696" i="85"/>
  <c r="AL704" i="85"/>
  <c r="AL687" i="85"/>
  <c r="AL695" i="85"/>
  <c r="AL686" i="85"/>
  <c r="AL694" i="85"/>
  <c r="AL702" i="85"/>
  <c r="AL692" i="85"/>
  <c r="AL700" i="85"/>
  <c r="AL708" i="85"/>
  <c r="AL691" i="85"/>
  <c r="AL703" i="85"/>
  <c r="AL715" i="85"/>
  <c r="AL723" i="85"/>
  <c r="AL680" i="85"/>
  <c r="AL685" i="85"/>
  <c r="AL701" i="85"/>
  <c r="AL714" i="85"/>
  <c r="AL722" i="85"/>
  <c r="AL713" i="85"/>
  <c r="AL721" i="85"/>
  <c r="AL712" i="85"/>
  <c r="AL720" i="85"/>
  <c r="AL728" i="85"/>
  <c r="AL711" i="85"/>
  <c r="AL719" i="85"/>
  <c r="AL727" i="85"/>
  <c r="AL699" i="85"/>
  <c r="AL707" i="85"/>
  <c r="AL717" i="85"/>
  <c r="AL725" i="85"/>
  <c r="AL693" i="85"/>
  <c r="AL706" i="85"/>
  <c r="AL724" i="85"/>
  <c r="AL734" i="85"/>
  <c r="AL709" i="85"/>
  <c r="AL718" i="85"/>
  <c r="AL733" i="85"/>
  <c r="AL716" i="85"/>
  <c r="AL732" i="85"/>
  <c r="AL710" i="85"/>
  <c r="AL731" i="85"/>
  <c r="AL730" i="85"/>
  <c r="AL726" i="85"/>
  <c r="AL729" i="85"/>
  <c r="CG620" i="85"/>
  <c r="CG653" i="85"/>
  <c r="CG672" i="85"/>
  <c r="CP429" i="85"/>
  <c r="AF30" i="91"/>
  <c r="AH160" i="91"/>
  <c r="BB160" i="91"/>
  <c r="BB167" i="91" s="1"/>
  <c r="AY239" i="85"/>
  <c r="AP98" i="85"/>
  <c r="AP97" i="85"/>
  <c r="AP99" i="85" s="1"/>
  <c r="AP102" i="85" s="1"/>
  <c r="AL428" i="85"/>
  <c r="AL366" i="85"/>
  <c r="AX239" i="85"/>
  <c r="BG487" i="85"/>
  <c r="BG488" i="85" s="1"/>
  <c r="AW611" i="85"/>
  <c r="AW612" i="85" s="1"/>
  <c r="BI673" i="85"/>
  <c r="BI674" i="85" s="1"/>
  <c r="CG366" i="85"/>
  <c r="BJ487" i="85"/>
  <c r="BJ488" i="85" s="1"/>
  <c r="BO673" i="85"/>
  <c r="BO674" i="85" s="1"/>
  <c r="BT735" i="85"/>
  <c r="BT736" i="85" s="1"/>
  <c r="BB239" i="85"/>
  <c r="AU487" i="85"/>
  <c r="AU488" i="85" s="1"/>
  <c r="AW735" i="85"/>
  <c r="AW736" i="85" s="1"/>
  <c r="BM735" i="85"/>
  <c r="BM736" i="85" s="1"/>
  <c r="BJ797" i="85"/>
  <c r="BJ798" i="85" s="1"/>
  <c r="BL797" i="85"/>
  <c r="BL798" i="85" s="1"/>
  <c r="BG115" i="85"/>
  <c r="AZ116" i="85"/>
  <c r="BA115" i="85"/>
  <c r="AP239" i="85"/>
  <c r="BK302" i="85"/>
  <c r="BA735" i="85"/>
  <c r="BA736" i="85" s="1"/>
  <c r="BO797" i="85"/>
  <c r="BO798" i="85" s="1"/>
  <c r="AR239" i="85"/>
  <c r="BR487" i="85"/>
  <c r="BR488" i="85" s="1"/>
  <c r="AQ673" i="85"/>
  <c r="AQ674" i="85" s="1"/>
  <c r="AV735" i="85"/>
  <c r="AV736" i="85" s="1"/>
  <c r="BN797" i="85"/>
  <c r="BN798" i="85" s="1"/>
  <c r="BE118" i="85"/>
  <c r="BE116" i="85"/>
  <c r="AT239" i="85"/>
  <c r="BS487" i="85"/>
  <c r="BS488" i="85" s="1"/>
  <c r="AR97" i="85"/>
  <c r="AR99" i="85" s="1"/>
  <c r="AR102" i="85" s="1"/>
  <c r="AR98" i="85"/>
  <c r="BB115" i="85"/>
  <c r="BH487" i="85"/>
  <c r="BH488" i="85" s="1"/>
  <c r="AT611" i="85"/>
  <c r="AT612" i="85" s="1"/>
  <c r="BU673" i="85"/>
  <c r="BU674" i="85" s="1"/>
  <c r="CH490" i="85"/>
  <c r="AP487" i="85"/>
  <c r="AP488" i="85" s="1"/>
  <c r="BK797" i="85"/>
  <c r="AV611" i="85"/>
  <c r="AV612" i="85" s="1"/>
  <c r="AU673" i="85"/>
  <c r="AU674" i="85" s="1"/>
  <c r="BS797" i="85"/>
  <c r="BS798" i="85" s="1"/>
  <c r="AL242" i="85"/>
  <c r="AT98" i="85"/>
  <c r="AT97" i="85"/>
  <c r="AT99" i="85" s="1"/>
  <c r="AT102" i="85" s="1"/>
  <c r="AQ487" i="85"/>
  <c r="AQ488" i="85" s="1"/>
  <c r="BT673" i="85"/>
  <c r="BT674" i="85" s="1"/>
  <c r="BF115" i="85"/>
  <c r="BL487" i="85"/>
  <c r="BL488" i="85" s="1"/>
  <c r="AX611" i="85"/>
  <c r="AX612" i="85" s="1"/>
  <c r="BG425" i="85"/>
  <c r="BG426" i="85" s="1"/>
  <c r="AS98" i="85"/>
  <c r="AS97" i="85"/>
  <c r="AS99" i="85" s="1"/>
  <c r="BL115" i="85"/>
  <c r="AT487" i="85"/>
  <c r="AT488" i="85" s="1"/>
  <c r="BF301" i="85"/>
  <c r="BF302" i="85" s="1"/>
  <c r="AQ301" i="85"/>
  <c r="AQ302" i="85" s="1"/>
  <c r="AO239" i="85"/>
  <c r="BS673" i="85"/>
  <c r="BS674" i="85" s="1"/>
  <c r="AQ97" i="85"/>
  <c r="AQ99" i="85" s="1"/>
  <c r="AQ102" i="85" s="1"/>
  <c r="AQ98" i="85"/>
  <c r="BO487" i="85"/>
  <c r="BO488" i="85" s="1"/>
  <c r="BL673" i="85"/>
  <c r="BL674" i="85" s="1"/>
  <c r="AO97" i="85"/>
  <c r="AO99" i="85" s="1"/>
  <c r="AO102" i="85" s="1"/>
  <c r="AO98" i="85"/>
  <c r="BD487" i="85"/>
  <c r="BD488" i="85" s="1"/>
  <c r="BA673" i="85"/>
  <c r="BA674" i="85" s="1"/>
  <c r="BF735" i="85"/>
  <c r="BF736" i="85" s="1"/>
  <c r="BB487" i="85"/>
  <c r="BB488" i="85" s="1"/>
  <c r="AR797" i="85"/>
  <c r="AR798" i="85" s="1"/>
  <c r="BC487" i="85"/>
  <c r="BC488" i="85" s="1"/>
  <c r="BT797" i="85"/>
  <c r="BT798" i="85" s="1"/>
  <c r="CH366" i="85"/>
  <c r="BK116" i="85"/>
  <c r="BK118" i="85"/>
  <c r="BV487" i="85"/>
  <c r="BV488" i="85" s="1"/>
  <c r="AZ735" i="85"/>
  <c r="AZ736" i="85" s="1"/>
  <c r="BP735" i="85"/>
  <c r="BP736" i="85" s="1"/>
  <c r="AL738" i="85"/>
  <c r="BD673" i="85"/>
  <c r="BD674" i="85" s="1"/>
  <c r="AZ487" i="85"/>
  <c r="AZ488" i="85" s="1"/>
  <c r="BD735" i="85"/>
  <c r="BD736" i="85" s="1"/>
  <c r="BC797" i="85"/>
  <c r="BC798" i="85" s="1"/>
  <c r="AX98" i="85"/>
  <c r="AX97" i="85"/>
  <c r="AX99" i="85" s="1"/>
  <c r="AX102" i="85" s="1"/>
  <c r="BH673" i="85"/>
  <c r="BH674" i="85" s="1"/>
  <c r="BP487" i="85"/>
  <c r="BP488" i="85" s="1"/>
  <c r="AY490" i="85"/>
  <c r="CG490" i="85"/>
  <c r="BS116" i="85"/>
  <c r="BS118" i="85"/>
  <c r="AW97" i="85"/>
  <c r="AW99" i="85" s="1"/>
  <c r="AW102" i="85" s="1"/>
  <c r="AW98" i="85"/>
  <c r="BP115" i="85"/>
  <c r="BN487" i="85"/>
  <c r="BN488" i="85" s="1"/>
  <c r="AT301" i="85"/>
  <c r="AT302" i="85" s="1"/>
  <c r="BC673" i="85"/>
  <c r="BC674" i="85" s="1"/>
  <c r="AR735" i="85"/>
  <c r="AR736" i="85" s="1"/>
  <c r="BH735" i="85"/>
  <c r="BH736" i="85" s="1"/>
  <c r="AY115" i="85"/>
  <c r="AU301" i="85"/>
  <c r="AU302" i="85" s="1"/>
  <c r="AV673" i="85"/>
  <c r="AV674" i="85" s="1"/>
  <c r="AT797" i="85"/>
  <c r="AT798" i="85" s="1"/>
  <c r="AO487" i="85"/>
  <c r="AO488" i="85" s="1"/>
  <c r="BM673" i="85"/>
  <c r="BM674" i="85" s="1"/>
  <c r="BC425" i="85"/>
  <c r="BC426" i="85" s="1"/>
  <c r="BO425" i="85"/>
  <c r="BO426" i="85" s="1"/>
  <c r="BC611" i="85"/>
  <c r="BC612" i="85" s="1"/>
  <c r="BL735" i="85"/>
  <c r="BL736" i="85" s="1"/>
  <c r="BP673" i="85"/>
  <c r="BP674" i="85" s="1"/>
  <c r="AU239" i="85"/>
  <c r="BV735" i="85"/>
  <c r="BV736" i="85" s="1"/>
  <c r="BD239" i="85"/>
  <c r="BF487" i="85"/>
  <c r="BF488" i="85" s="1"/>
  <c r="BB301" i="85"/>
  <c r="BB302" i="85" s="1"/>
  <c r="BC301" i="85"/>
  <c r="AO673" i="85"/>
  <c r="AO674" i="85" s="1"/>
  <c r="BI735" i="85"/>
  <c r="BI736" i="85" s="1"/>
  <c r="BD797" i="85"/>
  <c r="BD798" i="85" s="1"/>
  <c r="BK240" i="85"/>
  <c r="BQ490" i="85"/>
  <c r="AP735" i="85"/>
  <c r="AP736" i="85" s="1"/>
  <c r="AQ425" i="85"/>
  <c r="AQ426" i="85" s="1"/>
  <c r="AW239" i="85"/>
  <c r="AP301" i="85"/>
  <c r="AP302" i="85" s="1"/>
  <c r="AO735" i="85"/>
  <c r="AO736" i="85" s="1"/>
  <c r="AV97" i="85"/>
  <c r="AV99" i="85" s="1"/>
  <c r="AV102" i="85" s="1"/>
  <c r="AV98" i="85"/>
  <c r="AZ239" i="85"/>
  <c r="AR673" i="85"/>
  <c r="AR674" i="85" s="1"/>
  <c r="AO797" i="85"/>
  <c r="AO798" i="85" s="1"/>
  <c r="BJ115" i="85"/>
  <c r="BU611" i="85"/>
  <c r="BU612" i="85" s="1"/>
  <c r="AW673" i="85"/>
  <c r="AW674" i="85" s="1"/>
  <c r="BA239" i="85"/>
  <c r="BQ240" i="85"/>
  <c r="AX487" i="85"/>
  <c r="AX488" i="85" s="1"/>
  <c r="BH797" i="85"/>
  <c r="BH798" i="85" s="1"/>
  <c r="BQ115" i="85"/>
  <c r="BF239" i="85"/>
  <c r="AP611" i="85"/>
  <c r="AP612" i="85" s="1"/>
  <c r="AZ301" i="85"/>
  <c r="AZ302" i="85" s="1"/>
  <c r="AV797" i="85"/>
  <c r="AV798" i="85" s="1"/>
  <c r="AV239" i="85"/>
  <c r="AR611" i="85"/>
  <c r="AR612" i="85" s="1"/>
  <c r="AX301" i="85"/>
  <c r="AX302" i="85" s="1"/>
  <c r="BG673" i="85"/>
  <c r="BG674" i="85" s="1"/>
  <c r="BU118" i="85"/>
  <c r="BU116" i="85"/>
  <c r="BU735" i="85"/>
  <c r="BU736" i="85" s="1"/>
  <c r="AU98" i="85"/>
  <c r="AU97" i="85"/>
  <c r="AU99" i="85" s="1"/>
  <c r="AU102" i="85" s="1"/>
  <c r="AR487" i="85"/>
  <c r="AR488" i="85" s="1"/>
  <c r="CO562" i="85" l="1"/>
  <c r="CO594" i="85"/>
  <c r="CO610" i="85"/>
  <c r="CG243" i="85"/>
  <c r="CO579" i="85"/>
  <c r="CO565" i="85"/>
  <c r="CP654" i="85"/>
  <c r="AG272" i="91"/>
  <c r="AG258" i="91"/>
  <c r="AG261" i="91"/>
  <c r="AG267" i="91"/>
  <c r="AG251" i="91"/>
  <c r="AB217" i="91"/>
  <c r="AB163" i="91"/>
  <c r="AB175" i="91"/>
  <c r="AB186" i="91"/>
  <c r="AB203" i="91"/>
  <c r="AB172" i="91"/>
  <c r="AB183" i="91"/>
  <c r="AB209" i="91"/>
  <c r="AB197" i="91"/>
  <c r="AB182" i="91"/>
  <c r="AB205" i="91"/>
  <c r="AB206" i="91"/>
  <c r="AH272" i="91"/>
  <c r="AH261" i="91"/>
  <c r="AH258" i="91"/>
  <c r="AH267" i="91"/>
  <c r="AH251" i="91"/>
  <c r="AZ214" i="91"/>
  <c r="AZ203" i="91"/>
  <c r="AB191" i="91"/>
  <c r="AB208" i="91"/>
  <c r="AB162" i="91"/>
  <c r="AB180" i="91"/>
  <c r="AB188" i="91"/>
  <c r="AB178" i="91"/>
  <c r="AB161" i="91"/>
  <c r="AB173" i="91"/>
  <c r="AB196" i="91"/>
  <c r="AB190" i="91"/>
  <c r="AB165" i="91"/>
  <c r="AB167" i="91"/>
  <c r="AB194" i="91"/>
  <c r="AB169" i="91"/>
  <c r="AB184" i="91"/>
  <c r="AB185" i="91"/>
  <c r="AB170" i="91"/>
  <c r="AB201" i="91"/>
  <c r="AB216" i="91"/>
  <c r="AB189" i="91"/>
  <c r="AB174" i="91"/>
  <c r="AX214" i="91"/>
  <c r="AX203" i="91"/>
  <c r="AF258" i="91"/>
  <c r="AF267" i="91"/>
  <c r="AF272" i="91"/>
  <c r="AF251" i="91"/>
  <c r="AF261" i="91"/>
  <c r="CO581" i="85"/>
  <c r="CG600" i="85"/>
  <c r="CG258" i="85"/>
  <c r="BO118" i="85"/>
  <c r="CH753" i="85"/>
  <c r="CQ752" i="85"/>
  <c r="BE301" i="85"/>
  <c r="BE302" i="85" s="1"/>
  <c r="AS797" i="85"/>
  <c r="AS798" i="85" s="1"/>
  <c r="BQ797" i="85"/>
  <c r="CO591" i="85"/>
  <c r="CG245" i="85"/>
  <c r="CG257" i="85"/>
  <c r="CG272" i="85"/>
  <c r="CG288" i="85"/>
  <c r="CH187" i="85"/>
  <c r="CF610" i="85"/>
  <c r="CF606" i="85"/>
  <c r="CF604" i="85"/>
  <c r="CF594" i="85"/>
  <c r="CF590" i="85"/>
  <c r="CF588" i="85"/>
  <c r="CF580" i="85"/>
  <c r="CF578" i="85"/>
  <c r="CF574" i="85"/>
  <c r="CF572" i="85"/>
  <c r="CF564" i="85"/>
  <c r="CF562" i="85"/>
  <c r="CF558" i="85"/>
  <c r="CF556" i="85"/>
  <c r="CF605" i="85"/>
  <c r="CF601" i="85"/>
  <c r="CF599" i="85"/>
  <c r="CF591" i="85"/>
  <c r="CF589" i="85"/>
  <c r="CF585" i="85"/>
  <c r="CF583" i="85"/>
  <c r="CF575" i="85"/>
  <c r="CF573" i="85"/>
  <c r="CF569" i="85"/>
  <c r="CF567" i="85"/>
  <c r="CF559" i="85"/>
  <c r="CF557" i="85"/>
  <c r="BQ487" i="85"/>
  <c r="BQ488" i="85" s="1"/>
  <c r="CH768" i="85"/>
  <c r="CQ784" i="85"/>
  <c r="AS301" i="85"/>
  <c r="CH769" i="85"/>
  <c r="AB210" i="91"/>
  <c r="AB193" i="91"/>
  <c r="AB179" i="91"/>
  <c r="AB171" i="91"/>
  <c r="CQ187" i="85"/>
  <c r="BO548" i="85"/>
  <c r="BO546" i="85"/>
  <c r="BO544" i="85"/>
  <c r="BO542" i="85"/>
  <c r="BO540" i="85"/>
  <c r="CP540" i="85" s="1"/>
  <c r="BO538" i="85"/>
  <c r="BO536" i="85"/>
  <c r="CP536" i="85" s="1"/>
  <c r="BO534" i="85"/>
  <c r="BO532" i="85"/>
  <c r="BO530" i="85"/>
  <c r="BO528" i="85"/>
  <c r="BO526" i="85"/>
  <c r="CP526" i="85" s="1"/>
  <c r="BO524" i="85"/>
  <c r="CP524" i="85" s="1"/>
  <c r="BO522" i="85"/>
  <c r="BO520" i="85"/>
  <c r="BO518" i="85"/>
  <c r="CP518" i="85" s="1"/>
  <c r="BO516" i="85"/>
  <c r="BO514" i="85"/>
  <c r="BO512" i="85"/>
  <c r="BO510" i="85"/>
  <c r="BO508" i="85"/>
  <c r="BO506" i="85"/>
  <c r="BO504" i="85"/>
  <c r="CP504" i="85" s="1"/>
  <c r="BO543" i="85"/>
  <c r="CP543" i="85" s="1"/>
  <c r="BO535" i="85"/>
  <c r="BO527" i="85"/>
  <c r="BO519" i="85"/>
  <c r="BO511" i="85"/>
  <c r="CP511" i="85" s="1"/>
  <c r="BO502" i="85"/>
  <c r="CP502" i="85" s="1"/>
  <c r="BO500" i="85"/>
  <c r="BO498" i="85"/>
  <c r="CP498" i="85" s="1"/>
  <c r="BO496" i="85"/>
  <c r="BO494" i="85"/>
  <c r="BO492" i="85"/>
  <c r="BO491" i="85"/>
  <c r="BO541" i="85"/>
  <c r="CP541" i="85" s="1"/>
  <c r="BO533" i="85"/>
  <c r="CP533" i="85" s="1"/>
  <c r="BO525" i="85"/>
  <c r="BO517" i="85"/>
  <c r="BO509" i="85"/>
  <c r="BO547" i="85"/>
  <c r="BO539" i="85"/>
  <c r="BO531" i="85"/>
  <c r="BO523" i="85"/>
  <c r="BO515" i="85"/>
  <c r="CP515" i="85" s="1"/>
  <c r="BO507" i="85"/>
  <c r="BO503" i="85"/>
  <c r="CP503" i="85" s="1"/>
  <c r="BO501" i="85"/>
  <c r="BO499" i="85"/>
  <c r="BO497" i="85"/>
  <c r="BO495" i="85"/>
  <c r="BO493" i="85"/>
  <c r="CP493" i="85" s="1"/>
  <c r="BO529" i="85"/>
  <c r="CP529" i="85" s="1"/>
  <c r="BO521" i="85"/>
  <c r="BO545" i="85"/>
  <c r="CP545" i="85" s="1"/>
  <c r="BO513" i="85"/>
  <c r="BO537" i="85"/>
  <c r="BO505" i="85"/>
  <c r="CQ785" i="85"/>
  <c r="AB237" i="91"/>
  <c r="AB258" i="91"/>
  <c r="AB255" i="91"/>
  <c r="AB246" i="91"/>
  <c r="AB234" i="91"/>
  <c r="AB241" i="91"/>
  <c r="BQ491" i="85"/>
  <c r="BQ547" i="85"/>
  <c r="BQ545" i="85"/>
  <c r="BQ543" i="85"/>
  <c r="BQ541" i="85"/>
  <c r="BQ539" i="85"/>
  <c r="BQ537" i="85"/>
  <c r="BQ535" i="85"/>
  <c r="BQ533" i="85"/>
  <c r="BQ531" i="85"/>
  <c r="BQ529" i="85"/>
  <c r="BQ527" i="85"/>
  <c r="BQ525" i="85"/>
  <c r="BQ523" i="85"/>
  <c r="CQ523" i="85" s="1"/>
  <c r="BQ521" i="85"/>
  <c r="BQ519" i="85"/>
  <c r="BQ517" i="85"/>
  <c r="BQ515" i="85"/>
  <c r="BQ513" i="85"/>
  <c r="BQ511" i="85"/>
  <c r="BQ509" i="85"/>
  <c r="BQ507" i="85"/>
  <c r="BQ505" i="85"/>
  <c r="BQ548" i="85"/>
  <c r="BQ546" i="85"/>
  <c r="BQ544" i="85"/>
  <c r="BQ542" i="85"/>
  <c r="CQ542" i="85" s="1"/>
  <c r="BQ540" i="85"/>
  <c r="BQ538" i="85"/>
  <c r="BQ536" i="85"/>
  <c r="BQ534" i="85"/>
  <c r="CQ534" i="85" s="1"/>
  <c r="BQ532" i="85"/>
  <c r="BQ530" i="85"/>
  <c r="BQ528" i="85"/>
  <c r="BQ526" i="85"/>
  <c r="BQ524" i="85"/>
  <c r="CQ524" i="85" s="1"/>
  <c r="BQ522" i="85"/>
  <c r="BQ520" i="85"/>
  <c r="BQ518" i="85"/>
  <c r="CQ518" i="85" s="1"/>
  <c r="BQ516" i="85"/>
  <c r="BQ514" i="85"/>
  <c r="BQ512" i="85"/>
  <c r="BQ510" i="85"/>
  <c r="BQ508" i="85"/>
  <c r="CQ508" i="85" s="1"/>
  <c r="BQ506" i="85"/>
  <c r="BQ504" i="85"/>
  <c r="BQ502" i="85"/>
  <c r="BQ500" i="85"/>
  <c r="BQ498" i="85"/>
  <c r="BQ496" i="85"/>
  <c r="BQ494" i="85"/>
  <c r="BQ492" i="85"/>
  <c r="BQ503" i="85"/>
  <c r="BQ495" i="85"/>
  <c r="BQ501" i="85"/>
  <c r="CQ501" i="85" s="1"/>
  <c r="BQ493" i="85"/>
  <c r="BQ499" i="85"/>
  <c r="BQ497" i="85"/>
  <c r="CH748" i="85"/>
  <c r="CQ748" i="85"/>
  <c r="AB30" i="91"/>
  <c r="AB98" i="91" s="1"/>
  <c r="AY548" i="85"/>
  <c r="CG548" i="85" s="1"/>
  <c r="AY546" i="85"/>
  <c r="CG546" i="85" s="1"/>
  <c r="AY544" i="85"/>
  <c r="AY542" i="85"/>
  <c r="AY540" i="85"/>
  <c r="AY538" i="85"/>
  <c r="CG538" i="85" s="1"/>
  <c r="AY536" i="85"/>
  <c r="CG536" i="85" s="1"/>
  <c r="AY534" i="85"/>
  <c r="AY532" i="85"/>
  <c r="CG532" i="85" s="1"/>
  <c r="AY530" i="85"/>
  <c r="CG530" i="85" s="1"/>
  <c r="AY528" i="85"/>
  <c r="AY526" i="85"/>
  <c r="AY524" i="85"/>
  <c r="AY522" i="85"/>
  <c r="CG522" i="85" s="1"/>
  <c r="AY520" i="85"/>
  <c r="CG520" i="85" s="1"/>
  <c r="AY518" i="85"/>
  <c r="AY516" i="85"/>
  <c r="CG516" i="85" s="1"/>
  <c r="AY514" i="85"/>
  <c r="CG514" i="85" s="1"/>
  <c r="AY512" i="85"/>
  <c r="AY510" i="85"/>
  <c r="AY508" i="85"/>
  <c r="AY506" i="85"/>
  <c r="CG506" i="85" s="1"/>
  <c r="AY504" i="85"/>
  <c r="CG504" i="85" s="1"/>
  <c r="AY547" i="85"/>
  <c r="AY539" i="85"/>
  <c r="CG539" i="85" s="1"/>
  <c r="AY531" i="85"/>
  <c r="CG531" i="85" s="1"/>
  <c r="AY523" i="85"/>
  <c r="AY515" i="85"/>
  <c r="AY507" i="85"/>
  <c r="AY502" i="85"/>
  <c r="CG502" i="85" s="1"/>
  <c r="AY500" i="85"/>
  <c r="CG500" i="85" s="1"/>
  <c r="AY498" i="85"/>
  <c r="AY496" i="85"/>
  <c r="CG496" i="85" s="1"/>
  <c r="AY494" i="85"/>
  <c r="CG494" i="85" s="1"/>
  <c r="AY492" i="85"/>
  <c r="AY545" i="85"/>
  <c r="AY537" i="85"/>
  <c r="AY529" i="85"/>
  <c r="CG529" i="85" s="1"/>
  <c r="AY521" i="85"/>
  <c r="CG521" i="85" s="1"/>
  <c r="AY513" i="85"/>
  <c r="AY505" i="85"/>
  <c r="CG505" i="85" s="1"/>
  <c r="AY543" i="85"/>
  <c r="CG543" i="85" s="1"/>
  <c r="AY535" i="85"/>
  <c r="AY527" i="85"/>
  <c r="AY519" i="85"/>
  <c r="AY511" i="85"/>
  <c r="CG511" i="85" s="1"/>
  <c r="AY503" i="85"/>
  <c r="AY501" i="85"/>
  <c r="AY499" i="85"/>
  <c r="CG499" i="85" s="1"/>
  <c r="AY497" i="85"/>
  <c r="AY495" i="85"/>
  <c r="AY493" i="85"/>
  <c r="AY491" i="85"/>
  <c r="AY525" i="85"/>
  <c r="CG525" i="85" s="1"/>
  <c r="AY517" i="85"/>
  <c r="CG517" i="85" s="1"/>
  <c r="AY541" i="85"/>
  <c r="AY509" i="85"/>
  <c r="CG509" i="85" s="1"/>
  <c r="AY533" i="85"/>
  <c r="CG533" i="85" s="1"/>
  <c r="CF362" i="85"/>
  <c r="CO362" i="85"/>
  <c r="BJ223" i="91"/>
  <c r="BJ234" i="91"/>
  <c r="AX271" i="91"/>
  <c r="AX278" i="91"/>
  <c r="AX276" i="91"/>
  <c r="AH184" i="91"/>
  <c r="AH196" i="91"/>
  <c r="AZ271" i="91"/>
  <c r="AY271" i="91"/>
  <c r="AT256" i="91"/>
  <c r="AT265" i="91"/>
  <c r="AT270" i="91"/>
  <c r="AT273" i="91"/>
  <c r="AT280" i="91"/>
  <c r="BK223" i="91"/>
  <c r="BK234" i="91"/>
  <c r="AO270" i="91"/>
  <c r="AO269" i="91"/>
  <c r="AO273" i="91"/>
  <c r="AO280" i="91"/>
  <c r="AO256" i="91"/>
  <c r="AO255" i="91"/>
  <c r="AO265" i="91"/>
  <c r="AO267" i="91"/>
  <c r="AH235" i="91"/>
  <c r="AH231" i="91"/>
  <c r="AH237" i="91"/>
  <c r="AJ223" i="91"/>
  <c r="AS265" i="91"/>
  <c r="AS270" i="91"/>
  <c r="AS273" i="91"/>
  <c r="AS280" i="91"/>
  <c r="AS256" i="91"/>
  <c r="AO214" i="91"/>
  <c r="BI223" i="91"/>
  <c r="BI234" i="91"/>
  <c r="BE264" i="91"/>
  <c r="BE271" i="91"/>
  <c r="BE279" i="91"/>
  <c r="BF279" i="91"/>
  <c r="BF264" i="91"/>
  <c r="BF271" i="91"/>
  <c r="BB264" i="91"/>
  <c r="BB271" i="91"/>
  <c r="BB279" i="91"/>
  <c r="AL223" i="91"/>
  <c r="AG235" i="91"/>
  <c r="AG231" i="91"/>
  <c r="AG237" i="91"/>
  <c r="AM223" i="91"/>
  <c r="BC264" i="91"/>
  <c r="BC271" i="91"/>
  <c r="BC279" i="91"/>
  <c r="AQ270" i="91"/>
  <c r="AQ273" i="91"/>
  <c r="AQ280" i="91"/>
  <c r="AQ256" i="91"/>
  <c r="AQ265" i="91"/>
  <c r="AG184" i="91"/>
  <c r="AG196" i="91"/>
  <c r="AP270" i="91"/>
  <c r="AP273" i="91"/>
  <c r="AP280" i="91"/>
  <c r="AP256" i="91"/>
  <c r="AP265" i="91"/>
  <c r="BK228" i="91"/>
  <c r="BK236" i="91"/>
  <c r="BK244" i="91"/>
  <c r="BK252" i="91"/>
  <c r="BK260" i="91"/>
  <c r="BK268" i="91"/>
  <c r="BK276" i="91"/>
  <c r="BK235" i="91"/>
  <c r="BK243" i="91"/>
  <c r="BK251" i="91"/>
  <c r="BK259" i="91"/>
  <c r="BK267" i="91"/>
  <c r="BK275" i="91"/>
  <c r="BK230" i="91"/>
  <c r="BK238" i="91"/>
  <c r="BK246" i="91"/>
  <c r="BK254" i="91"/>
  <c r="BK262" i="91"/>
  <c r="BK270" i="91"/>
  <c r="BK278" i="91"/>
  <c r="BK225" i="91"/>
  <c r="BK233" i="91"/>
  <c r="BK241" i="91"/>
  <c r="BK249" i="91"/>
  <c r="BK257" i="91"/>
  <c r="BK265" i="91"/>
  <c r="BK273" i="91"/>
  <c r="BK231" i="91"/>
  <c r="BK247" i="91"/>
  <c r="BK263" i="91"/>
  <c r="BK279" i="91"/>
  <c r="BK226" i="91"/>
  <c r="BK242" i="91"/>
  <c r="BK258" i="91"/>
  <c r="BK274" i="91"/>
  <c r="BK229" i="91"/>
  <c r="BK245" i="91"/>
  <c r="BK261" i="91"/>
  <c r="BK277" i="91"/>
  <c r="BK232" i="91"/>
  <c r="BK248" i="91"/>
  <c r="BK264" i="91"/>
  <c r="BK280" i="91"/>
  <c r="BK266" i="91"/>
  <c r="BK253" i="91"/>
  <c r="BK224" i="91"/>
  <c r="BK256" i="91"/>
  <c r="BK239" i="91"/>
  <c r="BK271" i="91"/>
  <c r="BK269" i="91"/>
  <c r="BK272" i="91"/>
  <c r="BK255" i="91"/>
  <c r="BK250" i="91"/>
  <c r="BK237" i="91"/>
  <c r="BK240" i="91"/>
  <c r="BK163" i="91"/>
  <c r="BK161" i="91"/>
  <c r="BK168" i="91"/>
  <c r="BK176" i="91"/>
  <c r="BK184" i="91"/>
  <c r="BK192" i="91"/>
  <c r="BK175" i="91"/>
  <c r="BK183" i="91"/>
  <c r="BK191" i="91"/>
  <c r="BK170" i="91"/>
  <c r="BK178" i="91"/>
  <c r="BK186" i="91"/>
  <c r="BK194" i="91"/>
  <c r="BK165" i="91"/>
  <c r="BK173" i="91"/>
  <c r="BK181" i="91"/>
  <c r="BK189" i="91"/>
  <c r="BK171" i="91"/>
  <c r="BK187" i="91"/>
  <c r="BK201" i="91"/>
  <c r="BK209" i="91"/>
  <c r="BK217" i="91"/>
  <c r="BK166" i="91"/>
  <c r="BK182" i="91"/>
  <c r="BK200" i="91"/>
  <c r="BK208" i="91"/>
  <c r="BK216" i="91"/>
  <c r="BK169" i="91"/>
  <c r="BK185" i="91"/>
  <c r="BK193" i="91"/>
  <c r="BK195" i="91"/>
  <c r="BK203" i="91"/>
  <c r="BK211" i="91"/>
  <c r="BK172" i="91"/>
  <c r="BK188" i="91"/>
  <c r="BK198" i="91"/>
  <c r="BK206" i="91"/>
  <c r="BK214" i="91"/>
  <c r="BK174" i="91"/>
  <c r="BK204" i="91"/>
  <c r="BK199" i="91"/>
  <c r="BK215" i="91"/>
  <c r="BK164" i="91"/>
  <c r="BK202" i="91"/>
  <c r="BK218" i="91"/>
  <c r="BK179" i="91"/>
  <c r="BK205" i="91"/>
  <c r="BK207" i="91"/>
  <c r="BK180" i="91"/>
  <c r="BK210" i="91"/>
  <c r="BK162" i="91"/>
  <c r="BK213" i="91"/>
  <c r="BK196" i="91"/>
  <c r="BK177" i="91"/>
  <c r="BK197" i="91"/>
  <c r="BK190" i="91"/>
  <c r="BK212" i="91"/>
  <c r="BI226" i="91"/>
  <c r="BI242" i="91"/>
  <c r="BI250" i="91"/>
  <c r="BI258" i="91"/>
  <c r="BI266" i="91"/>
  <c r="BI274" i="91"/>
  <c r="BI225" i="91"/>
  <c r="BI233" i="91"/>
  <c r="BI241" i="91"/>
  <c r="BI249" i="91"/>
  <c r="BI257" i="91"/>
  <c r="BI265" i="91"/>
  <c r="BI273" i="91"/>
  <c r="BI228" i="91"/>
  <c r="BI236" i="91"/>
  <c r="BI244" i="91"/>
  <c r="BI252" i="91"/>
  <c r="BI260" i="91"/>
  <c r="BI268" i="91"/>
  <c r="BI276" i="91"/>
  <c r="BI231" i="91"/>
  <c r="BI239" i="91"/>
  <c r="BI247" i="91"/>
  <c r="BI255" i="91"/>
  <c r="BI263" i="91"/>
  <c r="BI271" i="91"/>
  <c r="BI279" i="91"/>
  <c r="BI237" i="91"/>
  <c r="BI253" i="91"/>
  <c r="BI269" i="91"/>
  <c r="BI232" i="91"/>
  <c r="BI248" i="91"/>
  <c r="BI264" i="91"/>
  <c r="BI280" i="91"/>
  <c r="BI235" i="91"/>
  <c r="BI251" i="91"/>
  <c r="BI267" i="91"/>
  <c r="BI238" i="91"/>
  <c r="BI254" i="91"/>
  <c r="BI270" i="91"/>
  <c r="BI240" i="91"/>
  <c r="BI272" i="91"/>
  <c r="BI259" i="91"/>
  <c r="BI230" i="91"/>
  <c r="BI262" i="91"/>
  <c r="BI245" i="91"/>
  <c r="BI277" i="91"/>
  <c r="BI275" i="91"/>
  <c r="BI278" i="91"/>
  <c r="BI261" i="91"/>
  <c r="BI256" i="91"/>
  <c r="BI246" i="91"/>
  <c r="BI224" i="91"/>
  <c r="BI229" i="91"/>
  <c r="BI243" i="91"/>
  <c r="BE230" i="91"/>
  <c r="BE238" i="91"/>
  <c r="BE246" i="91"/>
  <c r="BE254" i="91"/>
  <c r="BE262" i="91"/>
  <c r="BE270" i="91"/>
  <c r="BE278" i="91"/>
  <c r="BE229" i="91"/>
  <c r="BE237" i="91"/>
  <c r="BE245" i="91"/>
  <c r="BE253" i="91"/>
  <c r="BE261" i="91"/>
  <c r="BE269" i="91"/>
  <c r="BE277" i="91"/>
  <c r="BE224" i="91"/>
  <c r="BE232" i="91"/>
  <c r="BE240" i="91"/>
  <c r="BE248" i="91"/>
  <c r="BE256" i="91"/>
  <c r="BE272" i="91"/>
  <c r="BE280" i="91"/>
  <c r="BE227" i="91"/>
  <c r="BE235" i="91"/>
  <c r="BE243" i="91"/>
  <c r="BE251" i="91"/>
  <c r="BE259" i="91"/>
  <c r="BE267" i="91"/>
  <c r="BE275" i="91"/>
  <c r="BE233" i="91"/>
  <c r="BE249" i="91"/>
  <c r="BE265" i="91"/>
  <c r="BE228" i="91"/>
  <c r="BE244" i="91"/>
  <c r="BE260" i="91"/>
  <c r="BE276" i="91"/>
  <c r="BE231" i="91"/>
  <c r="BE247" i="91"/>
  <c r="BE263" i="91"/>
  <c r="BE234" i="91"/>
  <c r="BE250" i="91"/>
  <c r="BE266" i="91"/>
  <c r="BE252" i="91"/>
  <c r="BE239" i="91"/>
  <c r="BE242" i="91"/>
  <c r="BE274" i="91"/>
  <c r="BE225" i="91"/>
  <c r="BE257" i="91"/>
  <c r="BE223" i="91"/>
  <c r="BE226" i="91"/>
  <c r="BE273" i="91"/>
  <c r="BE268" i="91"/>
  <c r="BE258" i="91"/>
  <c r="BE236" i="91"/>
  <c r="BE241" i="91"/>
  <c r="BE255" i="91"/>
  <c r="BF227" i="91"/>
  <c r="BF235" i="91"/>
  <c r="BF243" i="91"/>
  <c r="BF251" i="91"/>
  <c r="BF259" i="91"/>
  <c r="BF267" i="91"/>
  <c r="BF275" i="91"/>
  <c r="BF226" i="91"/>
  <c r="BF234" i="91"/>
  <c r="BF242" i="91"/>
  <c r="BF250" i="91"/>
  <c r="BF258" i="91"/>
  <c r="BF266" i="91"/>
  <c r="BF274" i="91"/>
  <c r="BF229" i="91"/>
  <c r="BF237" i="91"/>
  <c r="BF245" i="91"/>
  <c r="BF253" i="91"/>
  <c r="BF261" i="91"/>
  <c r="BF269" i="91"/>
  <c r="BF277" i="91"/>
  <c r="BF224" i="91"/>
  <c r="BF232" i="91"/>
  <c r="BF240" i="91"/>
  <c r="BF248" i="91"/>
  <c r="BF256" i="91"/>
  <c r="BF272" i="91"/>
  <c r="BF280" i="91"/>
  <c r="BF230" i="91"/>
  <c r="BF246" i="91"/>
  <c r="BF262" i="91"/>
  <c r="BF278" i="91"/>
  <c r="BF225" i="91"/>
  <c r="BF241" i="91"/>
  <c r="BF257" i="91"/>
  <c r="BF273" i="91"/>
  <c r="BF228" i="91"/>
  <c r="BF244" i="91"/>
  <c r="BF260" i="91"/>
  <c r="BF276" i="91"/>
  <c r="BF231" i="91"/>
  <c r="BF247" i="91"/>
  <c r="BF263" i="91"/>
  <c r="BF249" i="91"/>
  <c r="BF236" i="91"/>
  <c r="BF268" i="91"/>
  <c r="BF239" i="91"/>
  <c r="BF254" i="91"/>
  <c r="BF252" i="91"/>
  <c r="BF255" i="91"/>
  <c r="BF238" i="91"/>
  <c r="BF233" i="91"/>
  <c r="BF223" i="91"/>
  <c r="BF270" i="91"/>
  <c r="BF265" i="91"/>
  <c r="BJ161" i="91"/>
  <c r="BJ164" i="91"/>
  <c r="BJ162" i="91"/>
  <c r="BJ171" i="91"/>
  <c r="BJ179" i="91"/>
  <c r="BJ187" i="91"/>
  <c r="BJ195" i="91"/>
  <c r="BJ170" i="91"/>
  <c r="BJ178" i="91"/>
  <c r="BJ186" i="91"/>
  <c r="BJ165" i="91"/>
  <c r="BJ173" i="91"/>
  <c r="BJ181" i="91"/>
  <c r="BJ189" i="91"/>
  <c r="BJ163" i="91"/>
  <c r="BJ168" i="91"/>
  <c r="BJ176" i="91"/>
  <c r="BJ184" i="91"/>
  <c r="BJ174" i="91"/>
  <c r="BJ190" i="91"/>
  <c r="BJ196" i="91"/>
  <c r="BJ204" i="91"/>
  <c r="BJ212" i="91"/>
  <c r="BJ169" i="91"/>
  <c r="BJ185" i="91"/>
  <c r="BJ192" i="91"/>
  <c r="BJ193" i="91"/>
  <c r="BJ203" i="91"/>
  <c r="BJ211" i="91"/>
  <c r="BJ172" i="91"/>
  <c r="BJ188" i="91"/>
  <c r="BJ194" i="91"/>
  <c r="BJ198" i="91"/>
  <c r="BJ206" i="91"/>
  <c r="BJ214" i="91"/>
  <c r="BJ175" i="91"/>
  <c r="BJ191" i="91"/>
  <c r="BJ201" i="91"/>
  <c r="BJ209" i="91"/>
  <c r="BJ217" i="91"/>
  <c r="BJ177" i="91"/>
  <c r="BJ207" i="91"/>
  <c r="BJ202" i="91"/>
  <c r="BJ218" i="91"/>
  <c r="BJ205" i="91"/>
  <c r="BJ182" i="91"/>
  <c r="BJ208" i="91"/>
  <c r="BJ180" i="91"/>
  <c r="BJ210" i="91"/>
  <c r="BJ213" i="91"/>
  <c r="BJ216" i="91"/>
  <c r="BJ199" i="91"/>
  <c r="BJ183" i="91"/>
  <c r="BJ197" i="91"/>
  <c r="BJ166" i="91"/>
  <c r="BJ200" i="91"/>
  <c r="BJ215" i="91"/>
  <c r="BI162" i="91"/>
  <c r="BI161" i="91"/>
  <c r="BI164" i="91"/>
  <c r="BI166" i="91"/>
  <c r="BI174" i="91"/>
  <c r="BI182" i="91"/>
  <c r="BI190" i="91"/>
  <c r="BI165" i="91"/>
  <c r="BI173" i="91"/>
  <c r="BI181" i="91"/>
  <c r="BI189" i="91"/>
  <c r="BI163" i="91"/>
  <c r="BI168" i="91"/>
  <c r="BI176" i="91"/>
  <c r="BI184" i="91"/>
  <c r="BI192" i="91"/>
  <c r="BI171" i="91"/>
  <c r="BI179" i="91"/>
  <c r="BI187" i="91"/>
  <c r="BI177" i="91"/>
  <c r="BI199" i="91"/>
  <c r="BI207" i="91"/>
  <c r="BI215" i="91"/>
  <c r="BI172" i="91"/>
  <c r="BI188" i="91"/>
  <c r="BI194" i="91"/>
  <c r="BI195" i="91"/>
  <c r="BI198" i="91"/>
  <c r="BI206" i="91"/>
  <c r="BI214" i="91"/>
  <c r="BI175" i="91"/>
  <c r="BI191" i="91"/>
  <c r="BI201" i="91"/>
  <c r="BI209" i="91"/>
  <c r="BI217" i="91"/>
  <c r="BI178" i="91"/>
  <c r="BI196" i="91"/>
  <c r="BI204" i="91"/>
  <c r="BI212" i="91"/>
  <c r="BI180" i="91"/>
  <c r="BI210" i="91"/>
  <c r="BI205" i="91"/>
  <c r="BI170" i="91"/>
  <c r="BI208" i="91"/>
  <c r="BI185" i="91"/>
  <c r="BI193" i="91"/>
  <c r="BI211" i="91"/>
  <c r="BI213" i="91"/>
  <c r="BI186" i="91"/>
  <c r="BI216" i="91"/>
  <c r="BI169" i="91"/>
  <c r="BI202" i="91"/>
  <c r="BI183" i="91"/>
  <c r="BI197" i="91"/>
  <c r="BI200" i="91"/>
  <c r="BI203" i="91"/>
  <c r="BI218" i="91"/>
  <c r="BF163" i="91"/>
  <c r="BF162" i="91"/>
  <c r="BF175" i="91"/>
  <c r="BF183" i="91"/>
  <c r="BF191" i="91"/>
  <c r="BF166" i="91"/>
  <c r="BF174" i="91"/>
  <c r="BF182" i="91"/>
  <c r="BF190" i="91"/>
  <c r="BF169" i="91"/>
  <c r="BF177" i="91"/>
  <c r="BF185" i="91"/>
  <c r="BF193" i="91"/>
  <c r="BF172" i="91"/>
  <c r="BF180" i="91"/>
  <c r="BF188" i="91"/>
  <c r="BF161" i="91"/>
  <c r="BF170" i="91"/>
  <c r="BF186" i="91"/>
  <c r="BF200" i="91"/>
  <c r="BF208" i="91"/>
  <c r="BF216" i="91"/>
  <c r="BF165" i="91"/>
  <c r="BF181" i="91"/>
  <c r="BF199" i="91"/>
  <c r="BF207" i="91"/>
  <c r="BF215" i="91"/>
  <c r="BF168" i="91"/>
  <c r="BF184" i="91"/>
  <c r="BF202" i="91"/>
  <c r="BF210" i="91"/>
  <c r="BF218" i="91"/>
  <c r="BF171" i="91"/>
  <c r="BF187" i="91"/>
  <c r="BF197" i="91"/>
  <c r="BF205" i="91"/>
  <c r="BF213" i="91"/>
  <c r="BF189" i="91"/>
  <c r="BF203" i="91"/>
  <c r="BF176" i="91"/>
  <c r="BF198" i="91"/>
  <c r="BF214" i="91"/>
  <c r="BF179" i="91"/>
  <c r="BF195" i="91"/>
  <c r="BF201" i="91"/>
  <c r="BF217" i="91"/>
  <c r="BF204" i="91"/>
  <c r="BF192" i="91"/>
  <c r="BF196" i="91"/>
  <c r="BF164" i="91"/>
  <c r="BF211" i="91"/>
  <c r="BF194" i="91"/>
  <c r="BF206" i="91"/>
  <c r="BF209" i="91"/>
  <c r="BF178" i="91"/>
  <c r="BF212" i="91"/>
  <c r="BF173" i="91"/>
  <c r="BC228" i="91"/>
  <c r="BC236" i="91"/>
  <c r="BC244" i="91"/>
  <c r="BC252" i="91"/>
  <c r="BC260" i="91"/>
  <c r="BC268" i="91"/>
  <c r="BC276" i="91"/>
  <c r="BC227" i="91"/>
  <c r="BC235" i="91"/>
  <c r="BC243" i="91"/>
  <c r="BC251" i="91"/>
  <c r="BC259" i="91"/>
  <c r="BC267" i="91"/>
  <c r="BC275" i="91"/>
  <c r="BC230" i="91"/>
  <c r="BC238" i="91"/>
  <c r="BC246" i="91"/>
  <c r="BC254" i="91"/>
  <c r="BC262" i="91"/>
  <c r="BC270" i="91"/>
  <c r="BC278" i="91"/>
  <c r="BC225" i="91"/>
  <c r="BC233" i="91"/>
  <c r="BC241" i="91"/>
  <c r="BC249" i="91"/>
  <c r="BC257" i="91"/>
  <c r="BC265" i="91"/>
  <c r="BC273" i="91"/>
  <c r="BC223" i="91"/>
  <c r="BC239" i="91"/>
  <c r="BC255" i="91"/>
  <c r="BC234" i="91"/>
  <c r="BC250" i="91"/>
  <c r="BC266" i="91"/>
  <c r="BC237" i="91"/>
  <c r="BC253" i="91"/>
  <c r="BC269" i="91"/>
  <c r="BC224" i="91"/>
  <c r="BC240" i="91"/>
  <c r="BC256" i="91"/>
  <c r="BC272" i="91"/>
  <c r="BC226" i="91"/>
  <c r="BC258" i="91"/>
  <c r="BC245" i="91"/>
  <c r="BC277" i="91"/>
  <c r="BC248" i="91"/>
  <c r="BC280" i="91"/>
  <c r="BC231" i="91"/>
  <c r="BC263" i="91"/>
  <c r="BC229" i="91"/>
  <c r="BC232" i="91"/>
  <c r="BC274" i="91"/>
  <c r="BC247" i="91"/>
  <c r="BC261" i="91"/>
  <c r="BC242" i="91"/>
  <c r="BC164" i="91"/>
  <c r="BC163" i="91"/>
  <c r="BC161" i="91"/>
  <c r="BC168" i="91"/>
  <c r="BC176" i="91"/>
  <c r="BC184" i="91"/>
  <c r="BC192" i="91"/>
  <c r="BC162" i="91"/>
  <c r="BC175" i="91"/>
  <c r="BC183" i="91"/>
  <c r="BC191" i="91"/>
  <c r="BC170" i="91"/>
  <c r="BC178" i="91"/>
  <c r="BC186" i="91"/>
  <c r="BC194" i="91"/>
  <c r="BC165" i="91"/>
  <c r="BC173" i="91"/>
  <c r="BC181" i="91"/>
  <c r="BC189" i="91"/>
  <c r="BC179" i="91"/>
  <c r="BC193" i="91"/>
  <c r="BC195" i="91"/>
  <c r="BC201" i="91"/>
  <c r="BC209" i="91"/>
  <c r="BC217" i="91"/>
  <c r="BC174" i="91"/>
  <c r="BC190" i="91"/>
  <c r="BC200" i="91"/>
  <c r="BC208" i="91"/>
  <c r="BC216" i="91"/>
  <c r="BC177" i="91"/>
  <c r="BC203" i="91"/>
  <c r="BC211" i="91"/>
  <c r="BC180" i="91"/>
  <c r="BC198" i="91"/>
  <c r="BC206" i="91"/>
  <c r="BC214" i="91"/>
  <c r="BC166" i="91"/>
  <c r="BC196" i="91"/>
  <c r="BC212" i="91"/>
  <c r="BC185" i="91"/>
  <c r="BC207" i="91"/>
  <c r="BC188" i="91"/>
  <c r="BC210" i="91"/>
  <c r="BC171" i="91"/>
  <c r="BC197" i="91"/>
  <c r="BC213" i="91"/>
  <c r="BC169" i="91"/>
  <c r="BC199" i="91"/>
  <c r="BC202" i="91"/>
  <c r="BC187" i="91"/>
  <c r="BC205" i="91"/>
  <c r="BC182" i="91"/>
  <c r="BC215" i="91"/>
  <c r="BC172" i="91"/>
  <c r="BC218" i="91"/>
  <c r="BC204" i="91"/>
  <c r="BB223" i="91"/>
  <c r="BB231" i="91"/>
  <c r="BB239" i="91"/>
  <c r="BB247" i="91"/>
  <c r="BB255" i="91"/>
  <c r="BB263" i="91"/>
  <c r="BB230" i="91"/>
  <c r="BB238" i="91"/>
  <c r="BB246" i="91"/>
  <c r="BB254" i="91"/>
  <c r="BB262" i="91"/>
  <c r="BB270" i="91"/>
  <c r="BB278" i="91"/>
  <c r="BB225" i="91"/>
  <c r="BB233" i="91"/>
  <c r="BB241" i="91"/>
  <c r="BB249" i="91"/>
  <c r="BB257" i="91"/>
  <c r="BB265" i="91"/>
  <c r="BB273" i="91"/>
  <c r="BB228" i="91"/>
  <c r="BB236" i="91"/>
  <c r="BB244" i="91"/>
  <c r="BB252" i="91"/>
  <c r="BB260" i="91"/>
  <c r="BB268" i="91"/>
  <c r="BB276" i="91"/>
  <c r="BB226" i="91"/>
  <c r="BB242" i="91"/>
  <c r="BB258" i="91"/>
  <c r="BB274" i="91"/>
  <c r="BB237" i="91"/>
  <c r="BB253" i="91"/>
  <c r="BB269" i="91"/>
  <c r="BB224" i="91"/>
  <c r="BB240" i="91"/>
  <c r="BB256" i="91"/>
  <c r="BB272" i="91"/>
  <c r="BB227" i="91"/>
  <c r="BB243" i="91"/>
  <c r="BB259" i="91"/>
  <c r="BB275" i="91"/>
  <c r="BB229" i="91"/>
  <c r="BB261" i="91"/>
  <c r="BB248" i="91"/>
  <c r="BB280" i="91"/>
  <c r="BB251" i="91"/>
  <c r="BB234" i="91"/>
  <c r="BB266" i="91"/>
  <c r="BB267" i="91"/>
  <c r="BB250" i="91"/>
  <c r="BB245" i="91"/>
  <c r="BB235" i="91"/>
  <c r="BB277" i="91"/>
  <c r="BB232" i="91"/>
  <c r="BJ231" i="91"/>
  <c r="BJ239" i="91"/>
  <c r="BJ247" i="91"/>
  <c r="BJ255" i="91"/>
  <c r="BJ263" i="91"/>
  <c r="BJ271" i="91"/>
  <c r="BJ279" i="91"/>
  <c r="BJ230" i="91"/>
  <c r="BJ238" i="91"/>
  <c r="BJ246" i="91"/>
  <c r="BJ254" i="91"/>
  <c r="BJ262" i="91"/>
  <c r="BJ270" i="91"/>
  <c r="BJ278" i="91"/>
  <c r="BJ225" i="91"/>
  <c r="BJ233" i="91"/>
  <c r="BJ241" i="91"/>
  <c r="BJ249" i="91"/>
  <c r="BJ257" i="91"/>
  <c r="BJ265" i="91"/>
  <c r="BJ273" i="91"/>
  <c r="BJ228" i="91"/>
  <c r="BJ236" i="91"/>
  <c r="BJ244" i="91"/>
  <c r="BJ252" i="91"/>
  <c r="BJ260" i="91"/>
  <c r="BJ268" i="91"/>
  <c r="BJ276" i="91"/>
  <c r="BJ250" i="91"/>
  <c r="BJ266" i="91"/>
  <c r="BJ229" i="91"/>
  <c r="BJ245" i="91"/>
  <c r="BJ261" i="91"/>
  <c r="BJ277" i="91"/>
  <c r="BJ232" i="91"/>
  <c r="BJ248" i="91"/>
  <c r="BJ264" i="91"/>
  <c r="BJ280" i="91"/>
  <c r="BJ235" i="91"/>
  <c r="BJ251" i="91"/>
  <c r="BJ267" i="91"/>
  <c r="BJ237" i="91"/>
  <c r="BJ269" i="91"/>
  <c r="BJ224" i="91"/>
  <c r="BJ256" i="91"/>
  <c r="BJ259" i="91"/>
  <c r="BJ242" i="91"/>
  <c r="BJ274" i="91"/>
  <c r="BJ240" i="91"/>
  <c r="BJ243" i="91"/>
  <c r="BJ226" i="91"/>
  <c r="BJ258" i="91"/>
  <c r="BJ272" i="91"/>
  <c r="BJ275" i="91"/>
  <c r="BJ253" i="91"/>
  <c r="BB161" i="91"/>
  <c r="BB164" i="91"/>
  <c r="BB171" i="91"/>
  <c r="BB179" i="91"/>
  <c r="BB187" i="91"/>
  <c r="BB195" i="91"/>
  <c r="BB170" i="91"/>
  <c r="BB178" i="91"/>
  <c r="BB186" i="91"/>
  <c r="BB165" i="91"/>
  <c r="BB173" i="91"/>
  <c r="BB181" i="91"/>
  <c r="BB189" i="91"/>
  <c r="BB168" i="91"/>
  <c r="BB176" i="91"/>
  <c r="BB184" i="91"/>
  <c r="BB192" i="91"/>
  <c r="BB166" i="91"/>
  <c r="BB182" i="91"/>
  <c r="BB194" i="91"/>
  <c r="BB196" i="91"/>
  <c r="BB204" i="91"/>
  <c r="BB212" i="91"/>
  <c r="BB177" i="91"/>
  <c r="BB203" i="91"/>
  <c r="BB211" i="91"/>
  <c r="BB163" i="91"/>
  <c r="BB180" i="91"/>
  <c r="BB198" i="91"/>
  <c r="BB206" i="91"/>
  <c r="BB214" i="91"/>
  <c r="BB183" i="91"/>
  <c r="BB193" i="91"/>
  <c r="BB201" i="91"/>
  <c r="BB209" i="91"/>
  <c r="BB217" i="91"/>
  <c r="BB169" i="91"/>
  <c r="BB199" i="91"/>
  <c r="BB215" i="91"/>
  <c r="BB188" i="91"/>
  <c r="BB210" i="91"/>
  <c r="BB191" i="91"/>
  <c r="BB197" i="91"/>
  <c r="BB213" i="91"/>
  <c r="BB174" i="91"/>
  <c r="BB200" i="91"/>
  <c r="BB216" i="91"/>
  <c r="BB202" i="91"/>
  <c r="BB162" i="91"/>
  <c r="BB175" i="91"/>
  <c r="BB205" i="91"/>
  <c r="BB208" i="91"/>
  <c r="BB172" i="91"/>
  <c r="BB218" i="91"/>
  <c r="BB190" i="91"/>
  <c r="BB185" i="91"/>
  <c r="BB207" i="91"/>
  <c r="AO30" i="91"/>
  <c r="AO98" i="91" s="1"/>
  <c r="AO118" i="91" s="1"/>
  <c r="AP223" i="91"/>
  <c r="AP231" i="91"/>
  <c r="AP239" i="91"/>
  <c r="AP247" i="91"/>
  <c r="AP255" i="91"/>
  <c r="AP263" i="91"/>
  <c r="AP271" i="91"/>
  <c r="AP279" i="91"/>
  <c r="AP230" i="91"/>
  <c r="AP238" i="91"/>
  <c r="AP246" i="91"/>
  <c r="AP254" i="91"/>
  <c r="AP262" i="91"/>
  <c r="AP278" i="91"/>
  <c r="AP229" i="91"/>
  <c r="AP237" i="91"/>
  <c r="AP245" i="91"/>
  <c r="AP253" i="91"/>
  <c r="AP261" i="91"/>
  <c r="AP269" i="91"/>
  <c r="AP277" i="91"/>
  <c r="AP228" i="91"/>
  <c r="AP236" i="91"/>
  <c r="AP244" i="91"/>
  <c r="AP252" i="91"/>
  <c r="AP260" i="91"/>
  <c r="AP268" i="91"/>
  <c r="AP276" i="91"/>
  <c r="AP227" i="91"/>
  <c r="AP235" i="91"/>
  <c r="AP243" i="91"/>
  <c r="AP251" i="91"/>
  <c r="AP259" i="91"/>
  <c r="AP267" i="91"/>
  <c r="AP275" i="91"/>
  <c r="AP225" i="91"/>
  <c r="AP233" i="91"/>
  <c r="AP241" i="91"/>
  <c r="AP224" i="91"/>
  <c r="AP232" i="91"/>
  <c r="AP240" i="91"/>
  <c r="AP248" i="91"/>
  <c r="AP249" i="91"/>
  <c r="AP242" i="91"/>
  <c r="AP258" i="91"/>
  <c r="AP264" i="91"/>
  <c r="AP226" i="91"/>
  <c r="AP266" i="91"/>
  <c r="AP272" i="91"/>
  <c r="AP234" i="91"/>
  <c r="AP274" i="91"/>
  <c r="AP250" i="91"/>
  <c r="AP257" i="91"/>
  <c r="AQ224" i="91"/>
  <c r="AQ232" i="91"/>
  <c r="AQ240" i="91"/>
  <c r="AQ248" i="91"/>
  <c r="AQ264" i="91"/>
  <c r="AQ272" i="91"/>
  <c r="AQ223" i="91"/>
  <c r="AQ231" i="91"/>
  <c r="AQ239" i="91"/>
  <c r="AQ247" i="91"/>
  <c r="AQ255" i="91"/>
  <c r="AQ263" i="91"/>
  <c r="AQ271" i="91"/>
  <c r="AQ279" i="91"/>
  <c r="AQ230" i="91"/>
  <c r="AQ238" i="91"/>
  <c r="AQ246" i="91"/>
  <c r="AQ254" i="91"/>
  <c r="AQ262" i="91"/>
  <c r="AQ278" i="91"/>
  <c r="AQ229" i="91"/>
  <c r="AQ237" i="91"/>
  <c r="AQ245" i="91"/>
  <c r="AQ253" i="91"/>
  <c r="AQ261" i="91"/>
  <c r="AQ269" i="91"/>
  <c r="AQ277" i="91"/>
  <c r="AQ228" i="91"/>
  <c r="AQ236" i="91"/>
  <c r="AQ244" i="91"/>
  <c r="AQ252" i="91"/>
  <c r="AQ260" i="91"/>
  <c r="AQ268" i="91"/>
  <c r="AQ276" i="91"/>
  <c r="AQ226" i="91"/>
  <c r="AQ234" i="91"/>
  <c r="AQ242" i="91"/>
  <c r="AQ225" i="91"/>
  <c r="AQ233" i="91"/>
  <c r="AQ241" i="91"/>
  <c r="AQ243" i="91"/>
  <c r="AQ250" i="91"/>
  <c r="AQ257" i="91"/>
  <c r="AQ251" i="91"/>
  <c r="AQ258" i="91"/>
  <c r="AQ227" i="91"/>
  <c r="AQ235" i="91"/>
  <c r="AQ259" i="91"/>
  <c r="AQ266" i="91"/>
  <c r="AQ267" i="91"/>
  <c r="AQ249" i="91"/>
  <c r="AQ274" i="91"/>
  <c r="AQ275" i="91"/>
  <c r="AS226" i="91"/>
  <c r="AS234" i="91"/>
  <c r="AS242" i="91"/>
  <c r="AS250" i="91"/>
  <c r="AS258" i="91"/>
  <c r="AS266" i="91"/>
  <c r="AS274" i="91"/>
  <c r="AS225" i="91"/>
  <c r="AS233" i="91"/>
  <c r="AS241" i="91"/>
  <c r="AS249" i="91"/>
  <c r="AS257" i="91"/>
  <c r="AS224" i="91"/>
  <c r="AS232" i="91"/>
  <c r="AS240" i="91"/>
  <c r="AS248" i="91"/>
  <c r="AS264" i="91"/>
  <c r="AS272" i="91"/>
  <c r="AS223" i="91"/>
  <c r="AS231" i="91"/>
  <c r="AS239" i="91"/>
  <c r="AS247" i="91"/>
  <c r="AS255" i="91"/>
  <c r="AS263" i="91"/>
  <c r="AS271" i="91"/>
  <c r="AS279" i="91"/>
  <c r="AS230" i="91"/>
  <c r="AS238" i="91"/>
  <c r="AS246" i="91"/>
  <c r="AS254" i="91"/>
  <c r="AS262" i="91"/>
  <c r="AS278" i="91"/>
  <c r="AS228" i="91"/>
  <c r="AS236" i="91"/>
  <c r="AS227" i="91"/>
  <c r="AS235" i="91"/>
  <c r="AS237" i="91"/>
  <c r="AS275" i="91"/>
  <c r="AS276" i="91"/>
  <c r="AS245" i="91"/>
  <c r="AS244" i="91"/>
  <c r="AS261" i="91"/>
  <c r="AS269" i="91"/>
  <c r="AS243" i="91"/>
  <c r="AS277" i="91"/>
  <c r="AS229" i="91"/>
  <c r="AS251" i="91"/>
  <c r="AS252" i="91"/>
  <c r="AS259" i="91"/>
  <c r="AS267" i="91"/>
  <c r="AS253" i="91"/>
  <c r="AS260" i="91"/>
  <c r="AS268" i="91"/>
  <c r="AQ165" i="91"/>
  <c r="AQ173" i="91"/>
  <c r="AQ181" i="91"/>
  <c r="AQ189" i="91"/>
  <c r="AQ197" i="91"/>
  <c r="AQ205" i="91"/>
  <c r="AQ171" i="91"/>
  <c r="AQ179" i="91"/>
  <c r="AQ187" i="91"/>
  <c r="AQ195" i="91"/>
  <c r="AQ170" i="91"/>
  <c r="AQ178" i="91"/>
  <c r="AQ186" i="91"/>
  <c r="AQ161" i="91"/>
  <c r="AQ162" i="91"/>
  <c r="AQ184" i="91"/>
  <c r="AQ202" i="91"/>
  <c r="AQ176" i="91"/>
  <c r="AQ182" i="91"/>
  <c r="AQ193" i="91"/>
  <c r="AQ199" i="91"/>
  <c r="AQ208" i="91"/>
  <c r="AQ168" i="91"/>
  <c r="AQ174" i="91"/>
  <c r="AQ218" i="91"/>
  <c r="AQ166" i="91"/>
  <c r="AQ180" i="91"/>
  <c r="AQ185" i="91"/>
  <c r="AQ188" i="91"/>
  <c r="AQ190" i="91"/>
  <c r="AQ201" i="91"/>
  <c r="AQ204" i="91"/>
  <c r="AQ207" i="91"/>
  <c r="AQ172" i="91"/>
  <c r="AQ177" i="91"/>
  <c r="AQ183" i="91"/>
  <c r="AQ192" i="91"/>
  <c r="AQ216" i="91"/>
  <c r="AQ167" i="91"/>
  <c r="AQ200" i="91"/>
  <c r="AQ203" i="91"/>
  <c r="AQ206" i="91"/>
  <c r="AQ214" i="91"/>
  <c r="AQ163" i="91"/>
  <c r="AQ191" i="91"/>
  <c r="AQ209" i="91"/>
  <c r="AQ213" i="91"/>
  <c r="AQ164" i="91"/>
  <c r="AQ217" i="91"/>
  <c r="AQ169" i="91"/>
  <c r="AQ194" i="91"/>
  <c r="AQ175" i="91"/>
  <c r="AQ198" i="91"/>
  <c r="AQ211" i="91"/>
  <c r="AQ212" i="91"/>
  <c r="AQ215" i="91"/>
  <c r="AQ196" i="91"/>
  <c r="AZ225" i="91"/>
  <c r="AZ233" i="91"/>
  <c r="AZ241" i="91"/>
  <c r="AZ249" i="91"/>
  <c r="AZ257" i="91"/>
  <c r="AZ265" i="91"/>
  <c r="AZ273" i="91"/>
  <c r="AZ224" i="91"/>
  <c r="AZ232" i="91"/>
  <c r="AZ240" i="91"/>
  <c r="AZ248" i="91"/>
  <c r="AZ256" i="91"/>
  <c r="AZ264" i="91"/>
  <c r="AZ272" i="91"/>
  <c r="AZ280" i="91"/>
  <c r="AZ223" i="91"/>
  <c r="AZ231" i="91"/>
  <c r="AZ239" i="91"/>
  <c r="AZ247" i="91"/>
  <c r="AZ255" i="91"/>
  <c r="AZ263" i="91"/>
  <c r="AZ230" i="91"/>
  <c r="AZ238" i="91"/>
  <c r="AZ246" i="91"/>
  <c r="AZ254" i="91"/>
  <c r="AZ262" i="91"/>
  <c r="AZ270" i="91"/>
  <c r="AZ278" i="91"/>
  <c r="AZ229" i="91"/>
  <c r="AZ237" i="91"/>
  <c r="AZ245" i="91"/>
  <c r="AZ253" i="91"/>
  <c r="AZ261" i="91"/>
  <c r="AZ269" i="91"/>
  <c r="AZ277" i="91"/>
  <c r="AZ227" i="91"/>
  <c r="AZ235" i="91"/>
  <c r="AZ226" i="91"/>
  <c r="AZ234" i="91"/>
  <c r="AZ228" i="91"/>
  <c r="AZ259" i="91"/>
  <c r="AZ260" i="91"/>
  <c r="AZ266" i="91"/>
  <c r="AZ275" i="91"/>
  <c r="AZ276" i="91"/>
  <c r="AZ236" i="91"/>
  <c r="AZ250" i="91"/>
  <c r="AZ251" i="91"/>
  <c r="AZ252" i="91"/>
  <c r="AZ274" i="91"/>
  <c r="AZ243" i="91"/>
  <c r="AZ268" i="91"/>
  <c r="AZ242" i="91"/>
  <c r="AZ258" i="91"/>
  <c r="AZ267" i="91"/>
  <c r="AZ244" i="91"/>
  <c r="AY224" i="91"/>
  <c r="AY232" i="91"/>
  <c r="AY240" i="91"/>
  <c r="AY248" i="91"/>
  <c r="AY256" i="91"/>
  <c r="AY264" i="91"/>
  <c r="AY272" i="91"/>
  <c r="AY280" i="91"/>
  <c r="AY223" i="91"/>
  <c r="AY231" i="91"/>
  <c r="AY239" i="91"/>
  <c r="AY247" i="91"/>
  <c r="AY255" i="91"/>
  <c r="AY263" i="91"/>
  <c r="AY230" i="91"/>
  <c r="AY238" i="91"/>
  <c r="AY246" i="91"/>
  <c r="AY254" i="91"/>
  <c r="AY262" i="91"/>
  <c r="AY270" i="91"/>
  <c r="AY278" i="91"/>
  <c r="AY229" i="91"/>
  <c r="AY237" i="91"/>
  <c r="AY245" i="91"/>
  <c r="AY253" i="91"/>
  <c r="AY261" i="91"/>
  <c r="AY269" i="91"/>
  <c r="AY277" i="91"/>
  <c r="AY228" i="91"/>
  <c r="AY236" i="91"/>
  <c r="AY244" i="91"/>
  <c r="AY252" i="91"/>
  <c r="AY260" i="91"/>
  <c r="AY268" i="91"/>
  <c r="AY276" i="91"/>
  <c r="AY226" i="91"/>
  <c r="AY234" i="91"/>
  <c r="AY242" i="91"/>
  <c r="AY225" i="91"/>
  <c r="AY233" i="91"/>
  <c r="AY267" i="91"/>
  <c r="AY274" i="91"/>
  <c r="AY227" i="91"/>
  <c r="AY249" i="91"/>
  <c r="AY241" i="91"/>
  <c r="AY273" i="91"/>
  <c r="AY275" i="91"/>
  <c r="AY258" i="91"/>
  <c r="AY250" i="91"/>
  <c r="AY251" i="91"/>
  <c r="AY257" i="91"/>
  <c r="AY259" i="91"/>
  <c r="AY265" i="91"/>
  <c r="AY266" i="91"/>
  <c r="AY235" i="91"/>
  <c r="AY243" i="91"/>
  <c r="AT227" i="91"/>
  <c r="AT235" i="91"/>
  <c r="AT243" i="91"/>
  <c r="AT251" i="91"/>
  <c r="AT259" i="91"/>
  <c r="AT267" i="91"/>
  <c r="AT275" i="91"/>
  <c r="AT226" i="91"/>
  <c r="AT234" i="91"/>
  <c r="AT242" i="91"/>
  <c r="AT250" i="91"/>
  <c r="AT258" i="91"/>
  <c r="AT266" i="91"/>
  <c r="AT274" i="91"/>
  <c r="AT225" i="91"/>
  <c r="AT233" i="91"/>
  <c r="AT241" i="91"/>
  <c r="AT249" i="91"/>
  <c r="AT257" i="91"/>
  <c r="AT224" i="91"/>
  <c r="AT232" i="91"/>
  <c r="AT240" i="91"/>
  <c r="AT248" i="91"/>
  <c r="AT264" i="91"/>
  <c r="AT272" i="91"/>
  <c r="AT223" i="91"/>
  <c r="AT231" i="91"/>
  <c r="AT239" i="91"/>
  <c r="AT247" i="91"/>
  <c r="AT255" i="91"/>
  <c r="AT263" i="91"/>
  <c r="AT271" i="91"/>
  <c r="AT279" i="91"/>
  <c r="AT229" i="91"/>
  <c r="AT237" i="91"/>
  <c r="AT228" i="91"/>
  <c r="AT236" i="91"/>
  <c r="AT268" i="91"/>
  <c r="AT277" i="91"/>
  <c r="AT230" i="91"/>
  <c r="AT246" i="91"/>
  <c r="AT254" i="91"/>
  <c r="AT238" i="91"/>
  <c r="AT245" i="91"/>
  <c r="AT262" i="91"/>
  <c r="AT278" i="91"/>
  <c r="AT244" i="91"/>
  <c r="AT261" i="91"/>
  <c r="AT269" i="91"/>
  <c r="AT253" i="91"/>
  <c r="AT260" i="91"/>
  <c r="AT252" i="91"/>
  <c r="AT276" i="91"/>
  <c r="AX223" i="91"/>
  <c r="AX231" i="91"/>
  <c r="AX239" i="91"/>
  <c r="AX247" i="91"/>
  <c r="AX255" i="91"/>
  <c r="AX263" i="91"/>
  <c r="AX230" i="91"/>
  <c r="AX238" i="91"/>
  <c r="AX246" i="91"/>
  <c r="AX254" i="91"/>
  <c r="AX262" i="91"/>
  <c r="AX270" i="91"/>
  <c r="AX229" i="91"/>
  <c r="AX237" i="91"/>
  <c r="AX245" i="91"/>
  <c r="AX253" i="91"/>
  <c r="AX261" i="91"/>
  <c r="AX269" i="91"/>
  <c r="AX277" i="91"/>
  <c r="AX228" i="91"/>
  <c r="AX236" i="91"/>
  <c r="AX244" i="91"/>
  <c r="AX252" i="91"/>
  <c r="AX260" i="91"/>
  <c r="AX268" i="91"/>
  <c r="AX227" i="91"/>
  <c r="AX235" i="91"/>
  <c r="AX243" i="91"/>
  <c r="AX251" i="91"/>
  <c r="AX259" i="91"/>
  <c r="AX267" i="91"/>
  <c r="AX275" i="91"/>
  <c r="AX225" i="91"/>
  <c r="AX233" i="91"/>
  <c r="AX241" i="91"/>
  <c r="AX224" i="91"/>
  <c r="AX232" i="91"/>
  <c r="AX240" i="91"/>
  <c r="AX248" i="91"/>
  <c r="AX249" i="91"/>
  <c r="AX256" i="91"/>
  <c r="AX264" i="91"/>
  <c r="AX273" i="91"/>
  <c r="AX272" i="91"/>
  <c r="AX274" i="91"/>
  <c r="AX280" i="91"/>
  <c r="AX242" i="91"/>
  <c r="AX250" i="91"/>
  <c r="AX257" i="91"/>
  <c r="AX265" i="91"/>
  <c r="AX266" i="91"/>
  <c r="AX226" i="91"/>
  <c r="AX234" i="91"/>
  <c r="AX258" i="91"/>
  <c r="AZ161" i="91"/>
  <c r="AZ166" i="91"/>
  <c r="AZ174" i="91"/>
  <c r="AZ182" i="91"/>
  <c r="AZ190" i="91"/>
  <c r="AZ198" i="91"/>
  <c r="AZ206" i="91"/>
  <c r="AZ162" i="91"/>
  <c r="AZ164" i="91"/>
  <c r="AZ172" i="91"/>
  <c r="AZ180" i="91"/>
  <c r="AZ188" i="91"/>
  <c r="AZ196" i="91"/>
  <c r="AZ163" i="91"/>
  <c r="AZ171" i="91"/>
  <c r="AZ179" i="91"/>
  <c r="AZ168" i="91"/>
  <c r="AZ193" i="91"/>
  <c r="AZ195" i="91"/>
  <c r="AZ199" i="91"/>
  <c r="AZ202" i="91"/>
  <c r="AZ205" i="91"/>
  <c r="AZ185" i="91"/>
  <c r="AZ208" i="91"/>
  <c r="AZ212" i="91"/>
  <c r="AZ177" i="91"/>
  <c r="AZ183" i="91"/>
  <c r="AZ201" i="91"/>
  <c r="AZ169" i="91"/>
  <c r="AZ175" i="91"/>
  <c r="AZ181" i="91"/>
  <c r="AZ186" i="91"/>
  <c r="AZ192" i="91"/>
  <c r="AZ204" i="91"/>
  <c r="AZ207" i="91"/>
  <c r="AZ167" i="91"/>
  <c r="AZ173" i="91"/>
  <c r="AZ178" i="91"/>
  <c r="AZ194" i="91"/>
  <c r="AZ217" i="91"/>
  <c r="AZ184" i="91"/>
  <c r="AZ187" i="91"/>
  <c r="AZ191" i="91"/>
  <c r="AZ215" i="91"/>
  <c r="AZ176" i="91"/>
  <c r="AZ197" i="91"/>
  <c r="AZ209" i="91"/>
  <c r="AZ189" i="91"/>
  <c r="AZ200" i="91"/>
  <c r="AZ210" i="91"/>
  <c r="AZ211" i="91"/>
  <c r="AZ213" i="91"/>
  <c r="AZ216" i="91"/>
  <c r="AZ218" i="91"/>
  <c r="AZ170" i="91"/>
  <c r="AZ165" i="91"/>
  <c r="AT163" i="91"/>
  <c r="AT162" i="91"/>
  <c r="AT161" i="91"/>
  <c r="AT168" i="91"/>
  <c r="AT176" i="91"/>
  <c r="AT184" i="91"/>
  <c r="AT192" i="91"/>
  <c r="AT200" i="91"/>
  <c r="AT208" i="91"/>
  <c r="AT166" i="91"/>
  <c r="AT174" i="91"/>
  <c r="AT182" i="91"/>
  <c r="AT190" i="91"/>
  <c r="AT198" i="91"/>
  <c r="AT165" i="91"/>
  <c r="AT173" i="91"/>
  <c r="AT181" i="91"/>
  <c r="AT167" i="91"/>
  <c r="AT169" i="91"/>
  <c r="AT186" i="91"/>
  <c r="AT189" i="91"/>
  <c r="AT194" i="91"/>
  <c r="AT206" i="91"/>
  <c r="AT178" i="91"/>
  <c r="AT191" i="91"/>
  <c r="AT203" i="91"/>
  <c r="AT214" i="91"/>
  <c r="AT170" i="91"/>
  <c r="AT187" i="91"/>
  <c r="AT197" i="91"/>
  <c r="AT209" i="91"/>
  <c r="AT213" i="91"/>
  <c r="AT179" i="91"/>
  <c r="AT199" i="91"/>
  <c r="AT202" i="91"/>
  <c r="AT205" i="91"/>
  <c r="AT171" i="91"/>
  <c r="AT180" i="91"/>
  <c r="AT193" i="91"/>
  <c r="AT195" i="91"/>
  <c r="AT164" i="91"/>
  <c r="AT183" i="91"/>
  <c r="AT185" i="91"/>
  <c r="AT201" i="91"/>
  <c r="AT204" i="91"/>
  <c r="AT211" i="91"/>
  <c r="AT217" i="91"/>
  <c r="AT175" i="91"/>
  <c r="AT177" i="91"/>
  <c r="AT196" i="91"/>
  <c r="AT216" i="91"/>
  <c r="AT172" i="91"/>
  <c r="AT212" i="91"/>
  <c r="AT215" i="91"/>
  <c r="AT207" i="91"/>
  <c r="AT218" i="91"/>
  <c r="AT188" i="91"/>
  <c r="AX163" i="91"/>
  <c r="AX162" i="91"/>
  <c r="AX164" i="91"/>
  <c r="AX172" i="91"/>
  <c r="AX180" i="91"/>
  <c r="AX188" i="91"/>
  <c r="AX196" i="91"/>
  <c r="AX204" i="91"/>
  <c r="AX170" i="91"/>
  <c r="AX178" i="91"/>
  <c r="AX186" i="91"/>
  <c r="AX194" i="91"/>
  <c r="AX169" i="91"/>
  <c r="AX177" i="91"/>
  <c r="AX185" i="91"/>
  <c r="AX183" i="91"/>
  <c r="AX190" i="91"/>
  <c r="AX201" i="91"/>
  <c r="AX175" i="91"/>
  <c r="AX192" i="91"/>
  <c r="AX207" i="91"/>
  <c r="AX211" i="91"/>
  <c r="AX218" i="91"/>
  <c r="AX161" i="91"/>
  <c r="AX167" i="91"/>
  <c r="AX181" i="91"/>
  <c r="AX198" i="91"/>
  <c r="AX217" i="91"/>
  <c r="AX173" i="91"/>
  <c r="AX200" i="91"/>
  <c r="AX165" i="91"/>
  <c r="AX184" i="91"/>
  <c r="AX189" i="91"/>
  <c r="AX191" i="91"/>
  <c r="AX206" i="91"/>
  <c r="AX215" i="91"/>
  <c r="AX168" i="91"/>
  <c r="AX174" i="91"/>
  <c r="AX179" i="91"/>
  <c r="AX193" i="91"/>
  <c r="AX197" i="91"/>
  <c r="AX199" i="91"/>
  <c r="AX202" i="91"/>
  <c r="AX213" i="91"/>
  <c r="AX166" i="91"/>
  <c r="AX171" i="91"/>
  <c r="AX195" i="91"/>
  <c r="AX205" i="91"/>
  <c r="AX208" i="91"/>
  <c r="AX212" i="91"/>
  <c r="AX182" i="91"/>
  <c r="AX187" i="91"/>
  <c r="AX209" i="91"/>
  <c r="AX216" i="91"/>
  <c r="AX176" i="91"/>
  <c r="AX210" i="91"/>
  <c r="AO161" i="91"/>
  <c r="AO162" i="91"/>
  <c r="AO163" i="91"/>
  <c r="AO164" i="91"/>
  <c r="AO165" i="91"/>
  <c r="AO166" i="91"/>
  <c r="AO167" i="91"/>
  <c r="AO168" i="91"/>
  <c r="AO169" i="91"/>
  <c r="AO170" i="91"/>
  <c r="AO171" i="91"/>
  <c r="AO172" i="91"/>
  <c r="AO173" i="91"/>
  <c r="AO174" i="91"/>
  <c r="AO175" i="91"/>
  <c r="AO176" i="91"/>
  <c r="AO177" i="91"/>
  <c r="AO178" i="91"/>
  <c r="AO179" i="91"/>
  <c r="AO180" i="91"/>
  <c r="AO181" i="91"/>
  <c r="AO182" i="91"/>
  <c r="AO183" i="91"/>
  <c r="AO184" i="91"/>
  <c r="AO185" i="91"/>
  <c r="AO186" i="91"/>
  <c r="AO187" i="91"/>
  <c r="AO188" i="91"/>
  <c r="AO189" i="91"/>
  <c r="AO190" i="91"/>
  <c r="AO191" i="91"/>
  <c r="AO192" i="91"/>
  <c r="AO193" i="91"/>
  <c r="AO194" i="91"/>
  <c r="AO195" i="91"/>
  <c r="AO196" i="91"/>
  <c r="AO197" i="91"/>
  <c r="AO198" i="91"/>
  <c r="AO199" i="91"/>
  <c r="AO200" i="91"/>
  <c r="AO201" i="91"/>
  <c r="AO202" i="91"/>
  <c r="AO203" i="91"/>
  <c r="AO204" i="91"/>
  <c r="AO205" i="91"/>
  <c r="AO206" i="91"/>
  <c r="AO207" i="91"/>
  <c r="AO208" i="91"/>
  <c r="AO209" i="91"/>
  <c r="AO211" i="91"/>
  <c r="AO212" i="91"/>
  <c r="AO213" i="91"/>
  <c r="AO215" i="91"/>
  <c r="AO216" i="91"/>
  <c r="AO217" i="91"/>
  <c r="AO218" i="91"/>
  <c r="AO223" i="91"/>
  <c r="AO224" i="91"/>
  <c r="AO225" i="91"/>
  <c r="AO226" i="91"/>
  <c r="AO227" i="91"/>
  <c r="AO228" i="91"/>
  <c r="AO229" i="91"/>
  <c r="AO230" i="91"/>
  <c r="AO231" i="91"/>
  <c r="AO232" i="91"/>
  <c r="AO233" i="91"/>
  <c r="AO234" i="91"/>
  <c r="AO235" i="91"/>
  <c r="AO236" i="91"/>
  <c r="AO237" i="91"/>
  <c r="AO238" i="91"/>
  <c r="AO239" i="91"/>
  <c r="AO240" i="91"/>
  <c r="AO241" i="91"/>
  <c r="AO242" i="91"/>
  <c r="AO243" i="91"/>
  <c r="AO244" i="91"/>
  <c r="AO245" i="91"/>
  <c r="AO246" i="91"/>
  <c r="AO247" i="91"/>
  <c r="AO248" i="91"/>
  <c r="AO249" i="91"/>
  <c r="AO250" i="91"/>
  <c r="AO251" i="91"/>
  <c r="AO252" i="91"/>
  <c r="AO253" i="91"/>
  <c r="AO254" i="91"/>
  <c r="AO257" i="91"/>
  <c r="AO258" i="91"/>
  <c r="AO259" i="91"/>
  <c r="AO260" i="91"/>
  <c r="AO261" i="91"/>
  <c r="AO262" i="91"/>
  <c r="AO263" i="91"/>
  <c r="AO264" i="91"/>
  <c r="AO266" i="91"/>
  <c r="AO268" i="91"/>
  <c r="AO271" i="91"/>
  <c r="AO272" i="91"/>
  <c r="AO274" i="91"/>
  <c r="AO275" i="91"/>
  <c r="AO276" i="91"/>
  <c r="AO277" i="91"/>
  <c r="AO278" i="91"/>
  <c r="AO279" i="91"/>
  <c r="AO140" i="91"/>
  <c r="AJ239" i="91"/>
  <c r="AJ247" i="91"/>
  <c r="AJ255" i="91"/>
  <c r="AJ263" i="91"/>
  <c r="AJ271" i="91"/>
  <c r="AJ279" i="91"/>
  <c r="AJ228" i="91"/>
  <c r="AJ236" i="91"/>
  <c r="AJ244" i="91"/>
  <c r="AJ252" i="91"/>
  <c r="AJ260" i="91"/>
  <c r="AJ268" i="91"/>
  <c r="AJ276" i="91"/>
  <c r="AJ225" i="91"/>
  <c r="AJ233" i="91"/>
  <c r="AJ241" i="91"/>
  <c r="AJ249" i="91"/>
  <c r="AJ257" i="91"/>
  <c r="AJ265" i="91"/>
  <c r="AJ273" i="91"/>
  <c r="AJ230" i="91"/>
  <c r="AJ238" i="91"/>
  <c r="AJ246" i="91"/>
  <c r="AJ254" i="91"/>
  <c r="AJ262" i="91"/>
  <c r="AJ270" i="91"/>
  <c r="AJ278" i="91"/>
  <c r="AJ227" i="91"/>
  <c r="AJ235" i="91"/>
  <c r="AJ243" i="91"/>
  <c r="AJ251" i="91"/>
  <c r="AJ259" i="91"/>
  <c r="AJ267" i="91"/>
  <c r="AJ275" i="91"/>
  <c r="AJ224" i="91"/>
  <c r="AJ232" i="91"/>
  <c r="AJ240" i="91"/>
  <c r="AJ248" i="91"/>
  <c r="AJ256" i="91"/>
  <c r="AJ264" i="91"/>
  <c r="AJ280" i="91"/>
  <c r="AJ229" i="91"/>
  <c r="AJ237" i="91"/>
  <c r="AJ245" i="91"/>
  <c r="AJ253" i="91"/>
  <c r="AJ261" i="91"/>
  <c r="AJ269" i="91"/>
  <c r="AJ277" i="91"/>
  <c r="AJ226" i="91"/>
  <c r="AJ266" i="91"/>
  <c r="AJ242" i="91"/>
  <c r="AJ258" i="91"/>
  <c r="AJ234" i="91"/>
  <c r="AJ250" i="91"/>
  <c r="AJ274" i="91"/>
  <c r="AL163" i="91"/>
  <c r="AL171" i="91"/>
  <c r="AL179" i="91"/>
  <c r="AL187" i="91"/>
  <c r="AL195" i="91"/>
  <c r="AL168" i="91"/>
  <c r="AL176" i="91"/>
  <c r="AL184" i="91"/>
  <c r="AL192" i="91"/>
  <c r="AL200" i="91"/>
  <c r="AL208" i="91"/>
  <c r="AL216" i="91"/>
  <c r="AL165" i="91"/>
  <c r="AL173" i="91"/>
  <c r="AL181" i="91"/>
  <c r="AL189" i="91"/>
  <c r="AL197" i="91"/>
  <c r="AL205" i="91"/>
  <c r="AL213" i="91"/>
  <c r="AL162" i="91"/>
  <c r="AL178" i="91"/>
  <c r="AL186" i="91"/>
  <c r="AL194" i="91"/>
  <c r="AL202" i="91"/>
  <c r="AL218" i="91"/>
  <c r="AL167" i="91"/>
  <c r="AL175" i="91"/>
  <c r="AL183" i="91"/>
  <c r="AL191" i="91"/>
  <c r="AL207" i="91"/>
  <c r="AL215" i="91"/>
  <c r="AL164" i="91"/>
  <c r="AL172" i="91"/>
  <c r="AL180" i="91"/>
  <c r="AL188" i="91"/>
  <c r="AL196" i="91"/>
  <c r="AL204" i="91"/>
  <c r="AL212" i="91"/>
  <c r="AL161" i="91"/>
  <c r="AL169" i="91"/>
  <c r="AL177" i="91"/>
  <c r="AL185" i="91"/>
  <c r="AL193" i="91"/>
  <c r="AL201" i="91"/>
  <c r="AL209" i="91"/>
  <c r="AL217" i="91"/>
  <c r="AL206" i="91"/>
  <c r="AL198" i="91"/>
  <c r="AL174" i="91"/>
  <c r="AL190" i="91"/>
  <c r="AL166" i="91"/>
  <c r="AL203" i="91"/>
  <c r="AL211" i="91"/>
  <c r="AL182" i="91"/>
  <c r="AL229" i="91"/>
  <c r="AL237" i="91"/>
  <c r="AL245" i="91"/>
  <c r="AL253" i="91"/>
  <c r="AL261" i="91"/>
  <c r="AL269" i="91"/>
  <c r="AL277" i="91"/>
  <c r="AL226" i="91"/>
  <c r="AL234" i="91"/>
  <c r="AL242" i="91"/>
  <c r="AL250" i="91"/>
  <c r="AL258" i="91"/>
  <c r="AL266" i="91"/>
  <c r="AL274" i="91"/>
  <c r="AL239" i="91"/>
  <c r="AL247" i="91"/>
  <c r="AL255" i="91"/>
  <c r="AL263" i="91"/>
  <c r="AL271" i="91"/>
  <c r="AL279" i="91"/>
  <c r="AL228" i="91"/>
  <c r="AL236" i="91"/>
  <c r="AL244" i="91"/>
  <c r="AL252" i="91"/>
  <c r="AL260" i="91"/>
  <c r="AL268" i="91"/>
  <c r="AL276" i="91"/>
  <c r="AL225" i="91"/>
  <c r="AL233" i="91"/>
  <c r="AL241" i="91"/>
  <c r="AL249" i="91"/>
  <c r="AL257" i="91"/>
  <c r="AL265" i="91"/>
  <c r="AL273" i="91"/>
  <c r="AL230" i="91"/>
  <c r="AL238" i="91"/>
  <c r="AL246" i="91"/>
  <c r="AL254" i="91"/>
  <c r="AL262" i="91"/>
  <c r="AL270" i="91"/>
  <c r="AL278" i="91"/>
  <c r="AL227" i="91"/>
  <c r="AL235" i="91"/>
  <c r="AL243" i="91"/>
  <c r="AL251" i="91"/>
  <c r="AL259" i="91"/>
  <c r="AL267" i="91"/>
  <c r="AL275" i="91"/>
  <c r="AL224" i="91"/>
  <c r="AL264" i="91"/>
  <c r="AL240" i="91"/>
  <c r="AL280" i="91"/>
  <c r="AL232" i="91"/>
  <c r="AL256" i="91"/>
  <c r="AL248" i="91"/>
  <c r="AG224" i="91"/>
  <c r="AG232" i="91"/>
  <c r="AG240" i="91"/>
  <c r="AG248" i="91"/>
  <c r="AG256" i="91"/>
  <c r="AG229" i="91"/>
  <c r="AG245" i="91"/>
  <c r="AG253" i="91"/>
  <c r="AG228" i="91"/>
  <c r="AG236" i="91"/>
  <c r="AG244" i="91"/>
  <c r="AG252" i="91"/>
  <c r="AG260" i="91"/>
  <c r="AG227" i="91"/>
  <c r="AG225" i="91"/>
  <c r="AG230" i="91"/>
  <c r="AG263" i="91"/>
  <c r="AG265" i="91"/>
  <c r="AG273" i="91"/>
  <c r="AG223" i="91"/>
  <c r="AG241" i="91"/>
  <c r="AG275" i="91"/>
  <c r="AG254" i="91"/>
  <c r="AG269" i="91"/>
  <c r="AG271" i="91"/>
  <c r="AG270" i="91"/>
  <c r="AG266" i="91"/>
  <c r="AG268" i="91"/>
  <c r="AG249" i="91"/>
  <c r="AG259" i="91"/>
  <c r="AG264" i="91"/>
  <c r="AG277" i="91"/>
  <c r="AG279" i="91"/>
  <c r="AG238" i="91"/>
  <c r="AG278" i="91"/>
  <c r="AG239" i="91"/>
  <c r="AG247" i="91"/>
  <c r="AG255" i="91"/>
  <c r="AG274" i="91"/>
  <c r="AG233" i="91"/>
  <c r="AG257" i="91"/>
  <c r="AG262" i="91"/>
  <c r="AG226" i="91"/>
  <c r="AG234" i="91"/>
  <c r="AG242" i="91"/>
  <c r="AG250" i="91"/>
  <c r="AG280" i="91"/>
  <c r="AG243" i="91"/>
  <c r="AG276" i="91"/>
  <c r="AM224" i="91"/>
  <c r="AM232" i="91"/>
  <c r="AM240" i="91"/>
  <c r="AM248" i="91"/>
  <c r="AM256" i="91"/>
  <c r="AM264" i="91"/>
  <c r="AM280" i="91"/>
  <c r="AM229" i="91"/>
  <c r="AM237" i="91"/>
  <c r="AM245" i="91"/>
  <c r="AM253" i="91"/>
  <c r="AM261" i="91"/>
  <c r="AM269" i="91"/>
  <c r="AM277" i="91"/>
  <c r="AM226" i="91"/>
  <c r="AM234" i="91"/>
  <c r="AM242" i="91"/>
  <c r="AM250" i="91"/>
  <c r="AM258" i="91"/>
  <c r="AM266" i="91"/>
  <c r="AM274" i="91"/>
  <c r="AM239" i="91"/>
  <c r="AM247" i="91"/>
  <c r="AM255" i="91"/>
  <c r="AM263" i="91"/>
  <c r="AM271" i="91"/>
  <c r="AM279" i="91"/>
  <c r="AM228" i="91"/>
  <c r="AM236" i="91"/>
  <c r="AM244" i="91"/>
  <c r="AM252" i="91"/>
  <c r="AM260" i="91"/>
  <c r="AM268" i="91"/>
  <c r="AM276" i="91"/>
  <c r="AM225" i="91"/>
  <c r="AM233" i="91"/>
  <c r="AM241" i="91"/>
  <c r="AM249" i="91"/>
  <c r="AM257" i="91"/>
  <c r="AM265" i="91"/>
  <c r="AM273" i="91"/>
  <c r="AM230" i="91"/>
  <c r="AM238" i="91"/>
  <c r="AM246" i="91"/>
  <c r="AM254" i="91"/>
  <c r="AM262" i="91"/>
  <c r="AM270" i="91"/>
  <c r="AM278" i="91"/>
  <c r="AM251" i="91"/>
  <c r="AM227" i="91"/>
  <c r="AM267" i="91"/>
  <c r="AM259" i="91"/>
  <c r="AM235" i="91"/>
  <c r="AM275" i="91"/>
  <c r="AM243" i="91"/>
  <c r="AG161" i="91"/>
  <c r="AG169" i="91"/>
  <c r="AG177" i="91"/>
  <c r="AG185" i="91"/>
  <c r="AG163" i="91"/>
  <c r="AG171" i="91"/>
  <c r="AG179" i="91"/>
  <c r="AG195" i="91"/>
  <c r="AG203" i="91"/>
  <c r="AG166" i="91"/>
  <c r="AG181" i="91"/>
  <c r="AG183" i="91"/>
  <c r="AG198" i="91"/>
  <c r="AG202" i="91"/>
  <c r="AG207" i="91"/>
  <c r="AG215" i="91"/>
  <c r="AG165" i="91"/>
  <c r="AG167" i="91"/>
  <c r="AG176" i="91"/>
  <c r="AG178" i="91"/>
  <c r="AG180" i="91"/>
  <c r="AG208" i="91"/>
  <c r="AG216" i="91"/>
  <c r="AG174" i="91"/>
  <c r="AG162" i="91"/>
  <c r="AG186" i="91"/>
  <c r="AG189" i="91"/>
  <c r="AG192" i="91"/>
  <c r="AG205" i="91"/>
  <c r="AG214" i="91"/>
  <c r="AG168" i="91"/>
  <c r="AG172" i="91"/>
  <c r="AG190" i="91"/>
  <c r="AG201" i="91"/>
  <c r="AG164" i="91"/>
  <c r="AG204" i="91"/>
  <c r="AG206" i="91"/>
  <c r="AG173" i="91"/>
  <c r="AG182" i="91"/>
  <c r="AG217" i="91"/>
  <c r="AG170" i="91"/>
  <c r="AG188" i="91"/>
  <c r="AG191" i="91"/>
  <c r="AG194" i="91"/>
  <c r="AG213" i="91"/>
  <c r="AG197" i="91"/>
  <c r="AG200" i="91"/>
  <c r="AG209" i="91"/>
  <c r="AM166" i="91"/>
  <c r="AM174" i="91"/>
  <c r="AM182" i="91"/>
  <c r="AM190" i="91"/>
  <c r="AM198" i="91"/>
  <c r="AM163" i="91"/>
  <c r="AM171" i="91"/>
  <c r="AM179" i="91"/>
  <c r="AM187" i="91"/>
  <c r="AM195" i="91"/>
  <c r="AM203" i="91"/>
  <c r="AM211" i="91"/>
  <c r="AM168" i="91"/>
  <c r="AM176" i="91"/>
  <c r="AM184" i="91"/>
  <c r="AM192" i="91"/>
  <c r="AM200" i="91"/>
  <c r="AM208" i="91"/>
  <c r="AM216" i="91"/>
  <c r="AM165" i="91"/>
  <c r="AM173" i="91"/>
  <c r="AM181" i="91"/>
  <c r="AM189" i="91"/>
  <c r="AM197" i="91"/>
  <c r="AM205" i="91"/>
  <c r="AM213" i="91"/>
  <c r="AM162" i="91"/>
  <c r="AM178" i="91"/>
  <c r="AM186" i="91"/>
  <c r="AM194" i="91"/>
  <c r="AM202" i="91"/>
  <c r="AM218" i="91"/>
  <c r="AM167" i="91"/>
  <c r="AM175" i="91"/>
  <c r="AM183" i="91"/>
  <c r="AM191" i="91"/>
  <c r="AM207" i="91"/>
  <c r="AM215" i="91"/>
  <c r="AM164" i="91"/>
  <c r="AM172" i="91"/>
  <c r="AM180" i="91"/>
  <c r="AM188" i="91"/>
  <c r="AM196" i="91"/>
  <c r="AM204" i="91"/>
  <c r="AM212" i="91"/>
  <c r="AM185" i="91"/>
  <c r="AM206" i="91"/>
  <c r="AM161" i="91"/>
  <c r="AM177" i="91"/>
  <c r="AM209" i="91"/>
  <c r="AM193" i="91"/>
  <c r="AM201" i="91"/>
  <c r="AM169" i="91"/>
  <c r="AM217" i="91"/>
  <c r="AH227" i="91"/>
  <c r="AH243" i="91"/>
  <c r="AH224" i="91"/>
  <c r="AH232" i="91"/>
  <c r="AH240" i="91"/>
  <c r="AH248" i="91"/>
  <c r="AH223" i="91"/>
  <c r="AH239" i="91"/>
  <c r="AH247" i="91"/>
  <c r="AH255" i="91"/>
  <c r="AH263" i="91"/>
  <c r="AH245" i="91"/>
  <c r="AH250" i="91"/>
  <c r="AH253" i="91"/>
  <c r="AH268" i="91"/>
  <c r="AH276" i="91"/>
  <c r="AH228" i="91"/>
  <c r="AH233" i="91"/>
  <c r="AH238" i="91"/>
  <c r="AH256" i="91"/>
  <c r="AH270" i="91"/>
  <c r="AH278" i="91"/>
  <c r="AH225" i="91"/>
  <c r="AH229" i="91"/>
  <c r="AH257" i="91"/>
  <c r="AH262" i="91"/>
  <c r="AH273" i="91"/>
  <c r="AH274" i="91"/>
  <c r="AH236" i="91"/>
  <c r="AH244" i="91"/>
  <c r="AH252" i="91"/>
  <c r="AH266" i="91"/>
  <c r="AH254" i="91"/>
  <c r="AH260" i="91"/>
  <c r="AH269" i="91"/>
  <c r="AH230" i="91"/>
  <c r="AH265" i="91"/>
  <c r="AH241" i="91"/>
  <c r="AH249" i="91"/>
  <c r="AH275" i="91"/>
  <c r="AH279" i="91"/>
  <c r="AH271" i="91"/>
  <c r="AH226" i="91"/>
  <c r="AH234" i="91"/>
  <c r="AH242" i="91"/>
  <c r="AH280" i="91"/>
  <c r="AH264" i="91"/>
  <c r="AH259" i="91"/>
  <c r="AH277" i="91"/>
  <c r="AH164" i="91"/>
  <c r="AH172" i="91"/>
  <c r="AH180" i="91"/>
  <c r="AH188" i="91"/>
  <c r="AH166" i="91"/>
  <c r="AH174" i="91"/>
  <c r="AH182" i="91"/>
  <c r="AH190" i="91"/>
  <c r="AH198" i="91"/>
  <c r="AH168" i="91"/>
  <c r="AH170" i="91"/>
  <c r="AH185" i="91"/>
  <c r="AH200" i="91"/>
  <c r="AH218" i="91"/>
  <c r="AH169" i="91"/>
  <c r="AH163" i="91"/>
  <c r="AH165" i="91"/>
  <c r="AH167" i="91"/>
  <c r="AH195" i="91"/>
  <c r="AH197" i="91"/>
  <c r="AH201" i="91"/>
  <c r="AH203" i="91"/>
  <c r="AH161" i="91"/>
  <c r="AH183" i="91"/>
  <c r="AH207" i="91"/>
  <c r="AH209" i="91"/>
  <c r="AH162" i="91"/>
  <c r="AH186" i="91"/>
  <c r="AH189" i="91"/>
  <c r="AH192" i="91"/>
  <c r="AH205" i="91"/>
  <c r="AH171" i="91"/>
  <c r="AH175" i="91"/>
  <c r="AH178" i="91"/>
  <c r="AH181" i="91"/>
  <c r="AH216" i="91"/>
  <c r="AH187" i="91"/>
  <c r="AH212" i="91"/>
  <c r="AH214" i="91"/>
  <c r="AH176" i="91"/>
  <c r="AH179" i="91"/>
  <c r="AH193" i="91"/>
  <c r="AH208" i="91"/>
  <c r="AH204" i="91"/>
  <c r="AH206" i="91"/>
  <c r="AH177" i="91"/>
  <c r="AH173" i="91"/>
  <c r="AH202" i="91"/>
  <c r="AH215" i="91"/>
  <c r="AH217" i="91"/>
  <c r="AH191" i="91"/>
  <c r="AH194" i="91"/>
  <c r="AH213" i="91"/>
  <c r="AN161" i="91"/>
  <c r="AN169" i="91"/>
  <c r="AN177" i="91"/>
  <c r="AN185" i="91"/>
  <c r="AN193" i="91"/>
  <c r="AN201" i="91"/>
  <c r="AN166" i="91"/>
  <c r="AN174" i="91"/>
  <c r="AN182" i="91"/>
  <c r="AN190" i="91"/>
  <c r="AN198" i="91"/>
  <c r="AN206" i="91"/>
  <c r="AN163" i="91"/>
  <c r="AN171" i="91"/>
  <c r="AN179" i="91"/>
  <c r="AN187" i="91"/>
  <c r="AN195" i="91"/>
  <c r="AN203" i="91"/>
  <c r="AN211" i="91"/>
  <c r="AN168" i="91"/>
  <c r="AN176" i="91"/>
  <c r="AN184" i="91"/>
  <c r="AN192" i="91"/>
  <c r="AN200" i="91"/>
  <c r="AN208" i="91"/>
  <c r="AN216" i="91"/>
  <c r="AN165" i="91"/>
  <c r="AN173" i="91"/>
  <c r="AN181" i="91"/>
  <c r="AN189" i="91"/>
  <c r="AN197" i="91"/>
  <c r="AN205" i="91"/>
  <c r="AN213" i="91"/>
  <c r="AN162" i="91"/>
  <c r="AN170" i="91"/>
  <c r="AN178" i="91"/>
  <c r="AN186" i="91"/>
  <c r="AN194" i="91"/>
  <c r="AN202" i="91"/>
  <c r="AN218" i="91"/>
  <c r="AN167" i="91"/>
  <c r="AN175" i="91"/>
  <c r="AN183" i="91"/>
  <c r="AN191" i="91"/>
  <c r="AN199" i="91"/>
  <c r="AN207" i="91"/>
  <c r="AN215" i="91"/>
  <c r="AN196" i="91"/>
  <c r="AN212" i="91"/>
  <c r="AN172" i="91"/>
  <c r="AN164" i="91"/>
  <c r="AN209" i="91"/>
  <c r="AN188" i="91"/>
  <c r="AN217" i="91"/>
  <c r="AN180" i="91"/>
  <c r="AN204" i="91"/>
  <c r="CG605" i="85"/>
  <c r="CG668" i="85"/>
  <c r="CP417" i="85"/>
  <c r="CH655" i="85"/>
  <c r="CH628" i="85"/>
  <c r="CG563" i="85"/>
  <c r="CP671" i="85"/>
  <c r="CH625" i="85"/>
  <c r="CG559" i="85"/>
  <c r="CH648" i="85"/>
  <c r="CG585" i="85"/>
  <c r="CO590" i="85"/>
  <c r="CH671" i="85"/>
  <c r="CG623" i="85"/>
  <c r="CP660" i="85"/>
  <c r="CP655" i="85"/>
  <c r="CP628" i="85"/>
  <c r="CP670" i="85"/>
  <c r="CP623" i="85"/>
  <c r="CG648" i="85"/>
  <c r="CP644" i="85"/>
  <c r="CH210" i="85"/>
  <c r="CH183" i="85"/>
  <c r="CP646" i="85"/>
  <c r="CP652" i="85"/>
  <c r="CP618" i="85"/>
  <c r="CP645" i="85"/>
  <c r="CH211" i="85"/>
  <c r="CH186" i="85"/>
  <c r="CP643" i="85"/>
  <c r="CP395" i="85"/>
  <c r="CH666" i="85"/>
  <c r="CP669" i="85"/>
  <c r="CP659" i="85"/>
  <c r="CP625" i="85"/>
  <c r="CP372" i="85"/>
  <c r="CO592" i="85"/>
  <c r="CG640" i="85"/>
  <c r="CP657" i="85"/>
  <c r="CP386" i="85"/>
  <c r="CO600" i="85"/>
  <c r="CO555" i="85"/>
  <c r="CG571" i="85"/>
  <c r="CH627" i="85"/>
  <c r="CO603" i="85"/>
  <c r="CP637" i="85"/>
  <c r="CO598" i="85"/>
  <c r="CO575" i="85"/>
  <c r="AY425" i="85"/>
  <c r="AY426" i="85" s="1"/>
  <c r="BK425" i="85"/>
  <c r="BK426" i="85" s="1"/>
  <c r="CH650" i="85"/>
  <c r="CN182" i="85"/>
  <c r="CN224" i="85"/>
  <c r="CN200" i="85"/>
  <c r="CO582" i="85"/>
  <c r="CQ370" i="85"/>
  <c r="CP546" i="85"/>
  <c r="CP630" i="85"/>
  <c r="CP378" i="85"/>
  <c r="CP377" i="85"/>
  <c r="CH639" i="85"/>
  <c r="CH621" i="85"/>
  <c r="CN231" i="85"/>
  <c r="CN184" i="85"/>
  <c r="CN216" i="85"/>
  <c r="CN218" i="85"/>
  <c r="CO571" i="85"/>
  <c r="CO574" i="85"/>
  <c r="CO554" i="85"/>
  <c r="CP531" i="85"/>
  <c r="CP664" i="85"/>
  <c r="CP411" i="85"/>
  <c r="CH637" i="85"/>
  <c r="CN235" i="85"/>
  <c r="CN219" i="85"/>
  <c r="CN194" i="85"/>
  <c r="CQ115" i="85"/>
  <c r="CQ118" i="85" s="1"/>
  <c r="CP413" i="85"/>
  <c r="CN205" i="85"/>
  <c r="CN201" i="85"/>
  <c r="CN226" i="85"/>
  <c r="CN185" i="85"/>
  <c r="BR118" i="85"/>
  <c r="CH202" i="85"/>
  <c r="CP397" i="85"/>
  <c r="CH653" i="85"/>
  <c r="CN212" i="85"/>
  <c r="CN217" i="85"/>
  <c r="CN202" i="85"/>
  <c r="CN181" i="85"/>
  <c r="CN198" i="85"/>
  <c r="CO588" i="85"/>
  <c r="CO589" i="85"/>
  <c r="CP627" i="85"/>
  <c r="CH643" i="85"/>
  <c r="CN237" i="85"/>
  <c r="CN199" i="85"/>
  <c r="CN189" i="85"/>
  <c r="CQ417" i="85"/>
  <c r="CP422" i="85"/>
  <c r="CP420" i="85"/>
  <c r="CP389" i="85"/>
  <c r="CH668" i="85"/>
  <c r="CN191" i="85"/>
  <c r="CN230" i="85"/>
  <c r="CN428" i="85"/>
  <c r="CN552" i="85"/>
  <c r="CN366" i="85"/>
  <c r="CN490" i="85"/>
  <c r="CN614" i="85"/>
  <c r="CN676" i="85"/>
  <c r="CQ406" i="85"/>
  <c r="CN738" i="85"/>
  <c r="CN242" i="85"/>
  <c r="CN180" i="85"/>
  <c r="CG652" i="85"/>
  <c r="CP638" i="85"/>
  <c r="CH622" i="85"/>
  <c r="CH658" i="85"/>
  <c r="CH661" i="85"/>
  <c r="CG649" i="85"/>
  <c r="CO586" i="85"/>
  <c r="CG575" i="85"/>
  <c r="CG590" i="85"/>
  <c r="CH191" i="85"/>
  <c r="CQ410" i="85"/>
  <c r="CQ369" i="85"/>
  <c r="CQ376" i="85"/>
  <c r="CF318" i="85"/>
  <c r="CF307" i="85"/>
  <c r="CF337" i="85"/>
  <c r="CQ408" i="85"/>
  <c r="CO358" i="85"/>
  <c r="CO391" i="85"/>
  <c r="CO337" i="85"/>
  <c r="CN337" i="85"/>
  <c r="CN192" i="85"/>
  <c r="CN223" i="85"/>
  <c r="CQ415" i="85"/>
  <c r="CQ409" i="85"/>
  <c r="CQ387" i="85"/>
  <c r="CQ375" i="85"/>
  <c r="CG662" i="85"/>
  <c r="CO402" i="85"/>
  <c r="CO371" i="85"/>
  <c r="CO381" i="85"/>
  <c r="CP656" i="85"/>
  <c r="CP635" i="85"/>
  <c r="CP624" i="85"/>
  <c r="CP393" i="85"/>
  <c r="CO568" i="85"/>
  <c r="CO578" i="85"/>
  <c r="CO556" i="85"/>
  <c r="CO343" i="85"/>
  <c r="CO311" i="85"/>
  <c r="CO351" i="85"/>
  <c r="CO325" i="85"/>
  <c r="CO360" i="85"/>
  <c r="CO336" i="85"/>
  <c r="CN316" i="85"/>
  <c r="CN325" i="85"/>
  <c r="CN349" i="85"/>
  <c r="CO411" i="85"/>
  <c r="CO670" i="85"/>
  <c r="CO647" i="85"/>
  <c r="CO644" i="85"/>
  <c r="CO628" i="85"/>
  <c r="CO633" i="85"/>
  <c r="CH578" i="85"/>
  <c r="CO420" i="85"/>
  <c r="CO372" i="85"/>
  <c r="CQ414" i="85"/>
  <c r="CG659" i="85"/>
  <c r="CG616" i="85"/>
  <c r="CP668" i="85"/>
  <c r="CP405" i="85"/>
  <c r="CP379" i="85"/>
  <c r="CO595" i="85"/>
  <c r="CH602" i="85"/>
  <c r="CO431" i="85"/>
  <c r="CP662" i="85"/>
  <c r="CG651" i="85"/>
  <c r="CG625" i="85"/>
  <c r="CH192" i="85"/>
  <c r="CP636" i="85"/>
  <c r="CP381" i="85"/>
  <c r="CP390" i="85"/>
  <c r="CP376" i="85"/>
  <c r="CO601" i="85"/>
  <c r="CO573" i="85"/>
  <c r="CH605" i="85"/>
  <c r="CQ411" i="85"/>
  <c r="CO399" i="85"/>
  <c r="CO376" i="85"/>
  <c r="CQ421" i="85"/>
  <c r="CQ419" i="85"/>
  <c r="CQ416" i="85"/>
  <c r="CQ400" i="85"/>
  <c r="CH198" i="85"/>
  <c r="CO421" i="85"/>
  <c r="CO397" i="85"/>
  <c r="CO406" i="85"/>
  <c r="CO403" i="85"/>
  <c r="CO370" i="85"/>
  <c r="CP663" i="85"/>
  <c r="CP626" i="85"/>
  <c r="CP619" i="85"/>
  <c r="CP408" i="85"/>
  <c r="CP387" i="85"/>
  <c r="CP373" i="85"/>
  <c r="CP596" i="85"/>
  <c r="CP574" i="85"/>
  <c r="CP572" i="85"/>
  <c r="CP609" i="85"/>
  <c r="CP560" i="85"/>
  <c r="CP649" i="85"/>
  <c r="CG665" i="85"/>
  <c r="CH234" i="85"/>
  <c r="CH227" i="85"/>
  <c r="CP410" i="85"/>
  <c r="CP371" i="85"/>
  <c r="CP385" i="85"/>
  <c r="CP380" i="85"/>
  <c r="CO596" i="85"/>
  <c r="CH596" i="85"/>
  <c r="CQ372" i="85"/>
  <c r="CH225" i="85"/>
  <c r="CP653" i="85"/>
  <c r="CP406" i="85"/>
  <c r="CP407" i="85"/>
  <c r="CP418" i="85"/>
  <c r="CP398" i="85"/>
  <c r="CH599" i="85"/>
  <c r="CO455" i="85"/>
  <c r="CH297" i="85"/>
  <c r="CP297" i="85"/>
  <c r="CO702" i="85"/>
  <c r="CO686" i="85"/>
  <c r="CO417" i="85"/>
  <c r="CO396" i="85"/>
  <c r="CO650" i="85"/>
  <c r="CO617" i="85"/>
  <c r="CG468" i="85"/>
  <c r="CO468" i="85"/>
  <c r="CG476" i="85"/>
  <c r="CO476" i="85"/>
  <c r="CG465" i="85"/>
  <c r="CO465" i="85"/>
  <c r="CG466" i="85"/>
  <c r="CO466" i="85"/>
  <c r="CG445" i="85"/>
  <c r="CO445" i="85"/>
  <c r="CG434" i="85"/>
  <c r="CO434" i="85"/>
  <c r="CG430" i="85"/>
  <c r="CO430" i="85"/>
  <c r="CP500" i="85"/>
  <c r="CG729" i="85"/>
  <c r="CP729" i="85"/>
  <c r="CP733" i="85"/>
  <c r="CG719" i="85"/>
  <c r="CP719" i="85"/>
  <c r="CP690" i="85"/>
  <c r="CG679" i="85"/>
  <c r="CP679" i="85"/>
  <c r="CG694" i="85"/>
  <c r="CP694" i="85"/>
  <c r="CP697" i="85"/>
  <c r="CG236" i="85"/>
  <c r="CP236" i="85"/>
  <c r="CG230" i="85"/>
  <c r="CP230" i="85"/>
  <c r="CG237" i="85"/>
  <c r="CP237" i="85"/>
  <c r="CG213" i="85"/>
  <c r="CP213" i="85"/>
  <c r="CG194" i="85"/>
  <c r="CP194" i="85"/>
  <c r="CG196" i="85"/>
  <c r="CP196" i="85"/>
  <c r="CG198" i="85"/>
  <c r="CP198" i="85"/>
  <c r="CG192" i="85"/>
  <c r="CP192" i="85"/>
  <c r="CQ664" i="85"/>
  <c r="CQ669" i="85"/>
  <c r="CQ666" i="85"/>
  <c r="CQ636" i="85"/>
  <c r="CQ630" i="85"/>
  <c r="CQ641" i="85"/>
  <c r="CQ626" i="85"/>
  <c r="CQ721" i="85"/>
  <c r="CQ728" i="85"/>
  <c r="CQ694" i="85"/>
  <c r="CQ725" i="85"/>
  <c r="CH703" i="85"/>
  <c r="CQ703" i="85"/>
  <c r="CQ698" i="85"/>
  <c r="CQ684" i="85"/>
  <c r="AS302" i="85"/>
  <c r="CQ393" i="85"/>
  <c r="CH464" i="85"/>
  <c r="CP464" i="85"/>
  <c r="CH461" i="85"/>
  <c r="CP461" i="85"/>
  <c r="CH450" i="85"/>
  <c r="CP450" i="85"/>
  <c r="CH432" i="85"/>
  <c r="CP432" i="85"/>
  <c r="CH298" i="85"/>
  <c r="CP298" i="85"/>
  <c r="CH295" i="85"/>
  <c r="CP295" i="85"/>
  <c r="CH250" i="85"/>
  <c r="CP250" i="85"/>
  <c r="CH254" i="85"/>
  <c r="CP254" i="85"/>
  <c r="CH255" i="85"/>
  <c r="CP255" i="85"/>
  <c r="CO721" i="85"/>
  <c r="CP115" i="85"/>
  <c r="CQ401" i="85"/>
  <c r="CQ397" i="85"/>
  <c r="CQ407" i="85"/>
  <c r="CQ382" i="85"/>
  <c r="CQ398" i="85"/>
  <c r="CQ373" i="85"/>
  <c r="CQ368" i="85"/>
  <c r="CH465" i="85"/>
  <c r="CP465" i="85"/>
  <c r="CH472" i="85"/>
  <c r="CP472" i="85"/>
  <c r="CH481" i="85"/>
  <c r="CP481" i="85"/>
  <c r="CH463" i="85"/>
  <c r="CP463" i="85"/>
  <c r="CH436" i="85"/>
  <c r="CP436" i="85"/>
  <c r="CH444" i="85"/>
  <c r="CP444" i="85"/>
  <c r="CH440" i="85"/>
  <c r="CP440" i="85"/>
  <c r="CH294" i="85"/>
  <c r="CP294" i="85"/>
  <c r="CH276" i="85"/>
  <c r="CP276" i="85"/>
  <c r="CH270" i="85"/>
  <c r="CP270" i="85"/>
  <c r="CH256" i="85"/>
  <c r="CP256" i="85"/>
  <c r="CH246" i="85"/>
  <c r="CP246" i="85"/>
  <c r="CH251" i="85"/>
  <c r="CP251" i="85"/>
  <c r="CH248" i="85"/>
  <c r="CP248" i="85"/>
  <c r="CO732" i="85"/>
  <c r="CO713" i="85"/>
  <c r="CO694" i="85"/>
  <c r="CO724" i="85"/>
  <c r="CO703" i="85"/>
  <c r="CO707" i="85"/>
  <c r="CO685" i="85"/>
  <c r="CO414" i="85"/>
  <c r="CO401" i="85"/>
  <c r="CO422" i="85"/>
  <c r="CO410" i="85"/>
  <c r="CO393" i="85"/>
  <c r="CO387" i="85"/>
  <c r="CO373" i="85"/>
  <c r="CO368" i="85"/>
  <c r="CO98" i="85"/>
  <c r="CH479" i="85"/>
  <c r="CP479" i="85"/>
  <c r="CH475" i="85"/>
  <c r="CP475" i="85"/>
  <c r="CH448" i="85"/>
  <c r="CP448" i="85"/>
  <c r="CH277" i="85"/>
  <c r="CP277" i="85"/>
  <c r="CO688" i="85"/>
  <c r="CO683" i="85"/>
  <c r="CO690" i="85"/>
  <c r="CO693" i="85"/>
  <c r="CQ424" i="85"/>
  <c r="CQ405" i="85"/>
  <c r="CQ383" i="85"/>
  <c r="CQ403" i="85"/>
  <c r="CQ390" i="85"/>
  <c r="CQ395" i="85"/>
  <c r="CQ380" i="85"/>
  <c r="CH458" i="85"/>
  <c r="CP458" i="85"/>
  <c r="CH466" i="85"/>
  <c r="CP466" i="85"/>
  <c r="CH474" i="85"/>
  <c r="CP474" i="85"/>
  <c r="CH456" i="85"/>
  <c r="CP456" i="85"/>
  <c r="CH451" i="85"/>
  <c r="CP451" i="85"/>
  <c r="CH437" i="85"/>
  <c r="CP437" i="85"/>
  <c r="CH433" i="85"/>
  <c r="CP433" i="85"/>
  <c r="CH275" i="85"/>
  <c r="CP275" i="85"/>
  <c r="CH292" i="85"/>
  <c r="CP292" i="85"/>
  <c r="CH300" i="85"/>
  <c r="CP300" i="85"/>
  <c r="CH249" i="85"/>
  <c r="CP249" i="85"/>
  <c r="CH268" i="85"/>
  <c r="CP268" i="85"/>
  <c r="CH247" i="85"/>
  <c r="CP247" i="85"/>
  <c r="CH266" i="85"/>
  <c r="CP266" i="85"/>
  <c r="CO731" i="85"/>
  <c r="CO696" i="85"/>
  <c r="CO722" i="85"/>
  <c r="CO716" i="85"/>
  <c r="CO695" i="85"/>
  <c r="CO699" i="85"/>
  <c r="CO682" i="85"/>
  <c r="CO424" i="85"/>
  <c r="CO405" i="85"/>
  <c r="CO409" i="85"/>
  <c r="CO407" i="85"/>
  <c r="CO382" i="85"/>
  <c r="CO398" i="85"/>
  <c r="CO380" i="85"/>
  <c r="CH288" i="85"/>
  <c r="CP288" i="85"/>
  <c r="CO727" i="85"/>
  <c r="CO714" i="85"/>
  <c r="CO687" i="85"/>
  <c r="CO395" i="85"/>
  <c r="CG290" i="85"/>
  <c r="CO290" i="85"/>
  <c r="CG287" i="85"/>
  <c r="CO287" i="85"/>
  <c r="CG254" i="85"/>
  <c r="CO254" i="85"/>
  <c r="CG255" i="85"/>
  <c r="CO255" i="85"/>
  <c r="CG271" i="85"/>
  <c r="CO271" i="85"/>
  <c r="CG264" i="85"/>
  <c r="CO264" i="85"/>
  <c r="CF226" i="85"/>
  <c r="CO226" i="85"/>
  <c r="CF225" i="85"/>
  <c r="CO225" i="85"/>
  <c r="CF217" i="85"/>
  <c r="CO217" i="85"/>
  <c r="CF190" i="85"/>
  <c r="CO190" i="85"/>
  <c r="CF184" i="85"/>
  <c r="CO184" i="85"/>
  <c r="CF202" i="85"/>
  <c r="CO202" i="85"/>
  <c r="CF204" i="85"/>
  <c r="CO204" i="85"/>
  <c r="CG788" i="85"/>
  <c r="CO788" i="85"/>
  <c r="CG791" i="85"/>
  <c r="CO791" i="85"/>
  <c r="CG780" i="85"/>
  <c r="CO780" i="85"/>
  <c r="CG776" i="85"/>
  <c r="CO776" i="85"/>
  <c r="CG759" i="85"/>
  <c r="CO759" i="85"/>
  <c r="CG751" i="85"/>
  <c r="CO751" i="85"/>
  <c r="CG758" i="85"/>
  <c r="CO758" i="85"/>
  <c r="CG743" i="85"/>
  <c r="CO743" i="85"/>
  <c r="CQ386" i="85"/>
  <c r="CH293" i="85"/>
  <c r="CP293" i="85"/>
  <c r="CP666" i="85"/>
  <c r="CQ412" i="85"/>
  <c r="CQ413" i="85"/>
  <c r="CQ394" i="85"/>
  <c r="CQ379" i="85"/>
  <c r="CQ371" i="85"/>
  <c r="CQ377" i="85"/>
  <c r="CH485" i="85"/>
  <c r="CP485" i="85"/>
  <c r="CH486" i="85"/>
  <c r="CP486" i="85"/>
  <c r="CH462" i="85"/>
  <c r="CP462" i="85"/>
  <c r="CH483" i="85"/>
  <c r="CP483" i="85"/>
  <c r="CH453" i="85"/>
  <c r="CP453" i="85"/>
  <c r="CH430" i="85"/>
  <c r="CP430" i="85"/>
  <c r="CH434" i="85"/>
  <c r="CP434" i="85"/>
  <c r="CH290" i="85"/>
  <c r="CP290" i="85"/>
  <c r="CH287" i="85"/>
  <c r="CP287" i="85"/>
  <c r="CH284" i="85"/>
  <c r="CP284" i="85"/>
  <c r="CH289" i="85"/>
  <c r="CP289" i="85"/>
  <c r="CH267" i="85"/>
  <c r="CP267" i="85"/>
  <c r="CH257" i="85"/>
  <c r="CP257" i="85"/>
  <c r="CH265" i="85"/>
  <c r="CP265" i="85"/>
  <c r="CH252" i="85"/>
  <c r="CP252" i="85"/>
  <c r="CO733" i="85"/>
  <c r="CO719" i="85"/>
  <c r="CO706" i="85"/>
  <c r="CO717" i="85"/>
  <c r="CO705" i="85"/>
  <c r="CO708" i="85"/>
  <c r="CO678" i="85"/>
  <c r="CO408" i="85"/>
  <c r="CO383" i="85"/>
  <c r="CO394" i="85"/>
  <c r="CO389" i="85"/>
  <c r="CO390" i="85"/>
  <c r="CO384" i="85"/>
  <c r="CO377" i="85"/>
  <c r="CH449" i="85"/>
  <c r="CP449" i="85"/>
  <c r="CH460" i="85"/>
  <c r="CP460" i="85"/>
  <c r="CH468" i="85"/>
  <c r="CP468" i="85"/>
  <c r="CH452" i="85"/>
  <c r="CP452" i="85"/>
  <c r="CH445" i="85"/>
  <c r="CP445" i="85"/>
  <c r="CH441" i="85"/>
  <c r="CP441" i="85"/>
  <c r="CH291" i="85"/>
  <c r="CP291" i="85"/>
  <c r="CH264" i="85"/>
  <c r="CP264" i="85"/>
  <c r="CH259" i="85"/>
  <c r="CP259" i="85"/>
  <c r="CG277" i="85"/>
  <c r="CO277" i="85"/>
  <c r="CQ404" i="85"/>
  <c r="CQ402" i="85"/>
  <c r="CQ399" i="85"/>
  <c r="CQ389" i="85"/>
  <c r="CQ367" i="85"/>
  <c r="CQ392" i="85"/>
  <c r="CQ374" i="85"/>
  <c r="CH484" i="85"/>
  <c r="CP484" i="85"/>
  <c r="CH478" i="85"/>
  <c r="CP478" i="85"/>
  <c r="CH480" i="85"/>
  <c r="CP480" i="85"/>
  <c r="CH455" i="85"/>
  <c r="CP455" i="85"/>
  <c r="CH476" i="85"/>
  <c r="CP476" i="85"/>
  <c r="CH446" i="85"/>
  <c r="CP446" i="85"/>
  <c r="CH438" i="85"/>
  <c r="CP438" i="85"/>
  <c r="CH442" i="85"/>
  <c r="CP442" i="85"/>
  <c r="CH286" i="85"/>
  <c r="CP286" i="85"/>
  <c r="CH283" i="85"/>
  <c r="CP283" i="85"/>
  <c r="CH280" i="85"/>
  <c r="CP280" i="85"/>
  <c r="CH285" i="85"/>
  <c r="CP285" i="85"/>
  <c r="CH263" i="85"/>
  <c r="CP263" i="85"/>
  <c r="CH243" i="85"/>
  <c r="CP243" i="85"/>
  <c r="CH258" i="85"/>
  <c r="CP258" i="85"/>
  <c r="CH245" i="85"/>
  <c r="CP245" i="85"/>
  <c r="CO701" i="85"/>
  <c r="CO728" i="85"/>
  <c r="CO723" i="85"/>
  <c r="CO726" i="85"/>
  <c r="CO697" i="85"/>
  <c r="CO700" i="85"/>
  <c r="CO679" i="85"/>
  <c r="CO404" i="85"/>
  <c r="CO419" i="85"/>
  <c r="CO416" i="85"/>
  <c r="CO385" i="85"/>
  <c r="CO386" i="85"/>
  <c r="CO392" i="85"/>
  <c r="CO374" i="85"/>
  <c r="CQ384" i="85"/>
  <c r="CH271" i="85"/>
  <c r="CP271" i="85"/>
  <c r="CH269" i="85"/>
  <c r="CP269" i="85"/>
  <c r="CO729" i="85"/>
  <c r="CO725" i="85"/>
  <c r="CO691" i="85"/>
  <c r="CO367" i="85"/>
  <c r="CN98" i="85"/>
  <c r="CQ418" i="85"/>
  <c r="CQ422" i="85"/>
  <c r="CQ423" i="85"/>
  <c r="CQ385" i="85"/>
  <c r="CQ391" i="85"/>
  <c r="CQ388" i="85"/>
  <c r="CQ378" i="85"/>
  <c r="CH477" i="85"/>
  <c r="CP477" i="85"/>
  <c r="CH471" i="85"/>
  <c r="CP471" i="85"/>
  <c r="CH473" i="85"/>
  <c r="CP473" i="85"/>
  <c r="CH443" i="85"/>
  <c r="CP443" i="85"/>
  <c r="CH469" i="85"/>
  <c r="CP469" i="85"/>
  <c r="CH454" i="85"/>
  <c r="CP454" i="85"/>
  <c r="CH431" i="85"/>
  <c r="CP431" i="85"/>
  <c r="CH435" i="85"/>
  <c r="CP435" i="85"/>
  <c r="CH282" i="85"/>
  <c r="CP282" i="85"/>
  <c r="CH279" i="85"/>
  <c r="CP279" i="85"/>
  <c r="CH273" i="85"/>
  <c r="CP273" i="85"/>
  <c r="CH281" i="85"/>
  <c r="CP281" i="85"/>
  <c r="CH260" i="85"/>
  <c r="CP260" i="85"/>
  <c r="CH272" i="85"/>
  <c r="CP272" i="85"/>
  <c r="CH244" i="85"/>
  <c r="CP244" i="85"/>
  <c r="CO704" i="85"/>
  <c r="CO734" i="85"/>
  <c r="CO720" i="85"/>
  <c r="CO715" i="85"/>
  <c r="CO718" i="85"/>
  <c r="CO689" i="85"/>
  <c r="CO692" i="85"/>
  <c r="CO680" i="85"/>
  <c r="CO418" i="85"/>
  <c r="CO412" i="85"/>
  <c r="CO413" i="85"/>
  <c r="CO379" i="85"/>
  <c r="CO369" i="85"/>
  <c r="CO388" i="85"/>
  <c r="CO378" i="85"/>
  <c r="CN99" i="85"/>
  <c r="CN102" i="85" s="1"/>
  <c r="AS102" i="85"/>
  <c r="CO99" i="85"/>
  <c r="CO102" i="85" s="1"/>
  <c r="CQ420" i="85"/>
  <c r="CQ396" i="85"/>
  <c r="CQ381" i="85"/>
  <c r="CH470" i="85"/>
  <c r="CP470" i="85"/>
  <c r="CH459" i="85"/>
  <c r="CP459" i="85"/>
  <c r="CH467" i="85"/>
  <c r="CP467" i="85"/>
  <c r="CH482" i="85"/>
  <c r="CP482" i="85"/>
  <c r="CH457" i="85"/>
  <c r="CP457" i="85"/>
  <c r="CH447" i="85"/>
  <c r="CP447" i="85"/>
  <c r="CH439" i="85"/>
  <c r="CP439" i="85"/>
  <c r="CH278" i="85"/>
  <c r="CP278" i="85"/>
  <c r="CH299" i="85"/>
  <c r="CP299" i="85"/>
  <c r="CH296" i="85"/>
  <c r="CP296" i="85"/>
  <c r="CH274" i="85"/>
  <c r="CP274" i="85"/>
  <c r="CH253" i="85"/>
  <c r="CP253" i="85"/>
  <c r="CH261" i="85"/>
  <c r="CP261" i="85"/>
  <c r="CH262" i="85"/>
  <c r="CP262" i="85"/>
  <c r="CO730" i="85"/>
  <c r="CO711" i="85"/>
  <c r="CO712" i="85"/>
  <c r="CO709" i="85"/>
  <c r="CO710" i="85"/>
  <c r="CO698" i="85"/>
  <c r="CO684" i="85"/>
  <c r="CO681" i="85"/>
  <c r="CO415" i="85"/>
  <c r="CO423" i="85"/>
  <c r="CO400" i="85"/>
  <c r="CO375" i="85"/>
  <c r="CO346" i="85"/>
  <c r="CN328" i="85"/>
  <c r="CN345" i="85"/>
  <c r="CN323" i="85"/>
  <c r="CN359" i="85"/>
  <c r="CP604" i="85"/>
  <c r="CP580" i="85"/>
  <c r="CP565" i="85"/>
  <c r="CO749" i="85"/>
  <c r="CO279" i="85"/>
  <c r="CO459" i="85"/>
  <c r="CO283" i="85"/>
  <c r="CO435" i="85"/>
  <c r="CO760" i="85"/>
  <c r="CO265" i="85"/>
  <c r="CO762" i="85"/>
  <c r="CO484" i="85"/>
  <c r="CO297" i="85"/>
  <c r="CO782" i="85"/>
  <c r="CO460" i="85"/>
  <c r="CO292" i="85"/>
  <c r="CO432" i="85"/>
  <c r="CO756" i="85"/>
  <c r="CO793" i="85"/>
  <c r="CP631" i="85"/>
  <c r="CP642" i="85"/>
  <c r="CP409" i="85"/>
  <c r="CP404" i="85"/>
  <c r="CP367" i="85"/>
  <c r="CH669" i="85"/>
  <c r="CF232" i="85"/>
  <c r="CO232" i="85"/>
  <c r="CF231" i="85"/>
  <c r="CO231" i="85"/>
  <c r="CF238" i="85"/>
  <c r="CO238" i="85"/>
  <c r="CF209" i="85"/>
  <c r="CO209" i="85"/>
  <c r="CF182" i="85"/>
  <c r="CO182" i="85"/>
  <c r="CF213" i="85"/>
  <c r="CO213" i="85"/>
  <c r="CF194" i="85"/>
  <c r="CO194" i="85"/>
  <c r="CF196" i="85"/>
  <c r="CO196" i="85"/>
  <c r="CN206" i="85"/>
  <c r="CN233" i="85"/>
  <c r="CN186" i="85"/>
  <c r="CN215" i="85"/>
  <c r="CO662" i="85"/>
  <c r="CO669" i="85"/>
  <c r="CO666" i="85"/>
  <c r="CO636" i="85"/>
  <c r="CO639" i="85"/>
  <c r="CO629" i="85"/>
  <c r="CO626" i="85"/>
  <c r="CO563" i="85"/>
  <c r="CO557" i="85"/>
  <c r="CP715" i="85"/>
  <c r="CG724" i="85"/>
  <c r="CP724" i="85"/>
  <c r="CP711" i="85"/>
  <c r="CP721" i="85"/>
  <c r="CP707" i="85"/>
  <c r="CP686" i="85"/>
  <c r="CP689" i="85"/>
  <c r="CG228" i="85"/>
  <c r="CP228" i="85"/>
  <c r="CG222" i="85"/>
  <c r="CP222" i="85"/>
  <c r="CG229" i="85"/>
  <c r="CP229" i="85"/>
  <c r="CG205" i="85"/>
  <c r="CP205" i="85"/>
  <c r="CG186" i="85"/>
  <c r="CP186" i="85"/>
  <c r="CG188" i="85"/>
  <c r="CP188" i="85"/>
  <c r="CG190" i="85"/>
  <c r="CP190" i="85"/>
  <c r="CG184" i="85"/>
  <c r="CP184" i="85"/>
  <c r="CQ652" i="85"/>
  <c r="CQ661" i="85"/>
  <c r="CQ658" i="85"/>
  <c r="CQ645" i="85"/>
  <c r="CQ622" i="85"/>
  <c r="CQ633" i="85"/>
  <c r="CQ618" i="85"/>
  <c r="CH730" i="85"/>
  <c r="CQ730" i="85"/>
  <c r="CQ729" i="85"/>
  <c r="CH723" i="85"/>
  <c r="CQ723" i="85"/>
  <c r="CQ717" i="85"/>
  <c r="CQ695" i="85"/>
  <c r="CH690" i="85"/>
  <c r="CQ690" i="85"/>
  <c r="CH693" i="85"/>
  <c r="CQ693" i="85"/>
  <c r="CO354" i="85"/>
  <c r="CO319" i="85"/>
  <c r="CO355" i="85"/>
  <c r="CO334" i="85"/>
  <c r="CO307" i="85"/>
  <c r="CO344" i="85"/>
  <c r="CN353" i="85"/>
  <c r="CN342" i="85"/>
  <c r="CN321" i="85"/>
  <c r="CN346" i="85"/>
  <c r="CN334" i="85"/>
  <c r="CN309" i="85"/>
  <c r="CN356" i="85"/>
  <c r="CP576" i="85"/>
  <c r="CP606" i="85"/>
  <c r="CP581" i="85"/>
  <c r="CP588" i="85"/>
  <c r="CP562" i="85"/>
  <c r="CP573" i="85"/>
  <c r="CP587" i="85"/>
  <c r="CN340" i="85"/>
  <c r="CO114" i="85"/>
  <c r="CO744" i="85"/>
  <c r="CO464" i="85"/>
  <c r="CO282" i="85"/>
  <c r="CO289" i="85"/>
  <c r="CO470" i="85"/>
  <c r="CO286" i="85"/>
  <c r="CO278" i="85"/>
  <c r="CO766" i="85"/>
  <c r="CO429" i="85"/>
  <c r="CO257" i="85"/>
  <c r="CO482" i="85"/>
  <c r="CO741" i="85"/>
  <c r="CO485" i="85"/>
  <c r="CO275" i="85"/>
  <c r="CO458" i="85"/>
  <c r="CO436" i="85"/>
  <c r="CO771" i="85"/>
  <c r="CO439" i="85"/>
  <c r="CO250" i="85"/>
  <c r="CO259" i="85"/>
  <c r="CP639" i="85"/>
  <c r="CP648" i="85"/>
  <c r="CP634" i="85"/>
  <c r="CP400" i="85"/>
  <c r="CP369" i="85"/>
  <c r="CP370" i="85"/>
  <c r="CF224" i="85"/>
  <c r="CO224" i="85"/>
  <c r="CF223" i="85"/>
  <c r="CO223" i="85"/>
  <c r="CF230" i="85"/>
  <c r="CO230" i="85"/>
  <c r="CF201" i="85"/>
  <c r="CO201" i="85"/>
  <c r="CF211" i="85"/>
  <c r="CO211" i="85"/>
  <c r="CF205" i="85"/>
  <c r="CO205" i="85"/>
  <c r="CF186" i="85"/>
  <c r="CO186" i="85"/>
  <c r="CF188" i="85"/>
  <c r="CO188" i="85"/>
  <c r="CN234" i="85"/>
  <c r="CN196" i="85"/>
  <c r="CN236" i="85"/>
  <c r="CN183" i="85"/>
  <c r="CN209" i="85"/>
  <c r="CO652" i="85"/>
  <c r="CO661" i="85"/>
  <c r="CO658" i="85"/>
  <c r="CO622" i="85"/>
  <c r="CO631" i="85"/>
  <c r="CO621" i="85"/>
  <c r="CO618" i="85"/>
  <c r="CO606" i="85"/>
  <c r="CP492" i="85"/>
  <c r="CG730" i="85"/>
  <c r="CP730" i="85"/>
  <c r="CG716" i="85"/>
  <c r="CP716" i="85"/>
  <c r="CG705" i="85"/>
  <c r="CP705" i="85"/>
  <c r="CG713" i="85"/>
  <c r="CP713" i="85"/>
  <c r="CP699" i="85"/>
  <c r="CG703" i="85"/>
  <c r="CP703" i="85"/>
  <c r="CG680" i="85"/>
  <c r="CP680" i="85"/>
  <c r="CG220" i="85"/>
  <c r="CP220" i="85"/>
  <c r="CG235" i="85"/>
  <c r="CP235" i="85"/>
  <c r="CG221" i="85"/>
  <c r="CP221" i="85"/>
  <c r="CG197" i="85"/>
  <c r="CP197" i="85"/>
  <c r="CG215" i="85"/>
  <c r="CP215" i="85"/>
  <c r="CG209" i="85"/>
  <c r="CP209" i="85"/>
  <c r="CG182" i="85"/>
  <c r="CP182" i="85"/>
  <c r="CQ668" i="85"/>
  <c r="CQ643" i="85"/>
  <c r="CQ653" i="85"/>
  <c r="CQ650" i="85"/>
  <c r="CQ637" i="85"/>
  <c r="CQ639" i="85"/>
  <c r="CQ621" i="85"/>
  <c r="CQ627" i="85"/>
  <c r="CQ731" i="85"/>
  <c r="CQ711" i="85"/>
  <c r="CH715" i="85"/>
  <c r="CQ715" i="85"/>
  <c r="CH709" i="85"/>
  <c r="CQ709" i="85"/>
  <c r="CQ687" i="85"/>
  <c r="CH707" i="85"/>
  <c r="CQ707" i="85"/>
  <c r="CQ685" i="85"/>
  <c r="CO305" i="85"/>
  <c r="CO310" i="85"/>
  <c r="CO323" i="85"/>
  <c r="CO359" i="85"/>
  <c r="CO342" i="85"/>
  <c r="CO324" i="85"/>
  <c r="CO333" i="85"/>
  <c r="CN307" i="85"/>
  <c r="CN347" i="85"/>
  <c r="CN343" i="85"/>
  <c r="CN313" i="85"/>
  <c r="CN355" i="85"/>
  <c r="CN318" i="85"/>
  <c r="CN315" i="85"/>
  <c r="CN341" i="85"/>
  <c r="CP575" i="85"/>
  <c r="CP607" i="85"/>
  <c r="CP582" i="85"/>
  <c r="CP590" i="85"/>
  <c r="CP595" i="85"/>
  <c r="CP558" i="85"/>
  <c r="CP569" i="85"/>
  <c r="CO778" i="85"/>
  <c r="CO483" i="85"/>
  <c r="CO293" i="85"/>
  <c r="CO750" i="85"/>
  <c r="CO475" i="85"/>
  <c r="CO300" i="85"/>
  <c r="CO789" i="85"/>
  <c r="CO777" i="85"/>
  <c r="CO446" i="85"/>
  <c r="CO267" i="85"/>
  <c r="CO774" i="85"/>
  <c r="CO433" i="85"/>
  <c r="CO269" i="85"/>
  <c r="CO452" i="85"/>
  <c r="CO454" i="85"/>
  <c r="CO274" i="85"/>
  <c r="CO251" i="85"/>
  <c r="CO761" i="85"/>
  <c r="CO451" i="85"/>
  <c r="CO775" i="85"/>
  <c r="CO443" i="85"/>
  <c r="CO252" i="85"/>
  <c r="CO748" i="85"/>
  <c r="CO785" i="85"/>
  <c r="CP640" i="85"/>
  <c r="CP629" i="85"/>
  <c r="CP621" i="85"/>
  <c r="CP419" i="85"/>
  <c r="CP399" i="85"/>
  <c r="CP403" i="85"/>
  <c r="CP415" i="85"/>
  <c r="CP396" i="85"/>
  <c r="CF237" i="85"/>
  <c r="CO237" i="85"/>
  <c r="CF236" i="85"/>
  <c r="CO236" i="85"/>
  <c r="CF222" i="85"/>
  <c r="CO222" i="85"/>
  <c r="CF193" i="85"/>
  <c r="CO193" i="85"/>
  <c r="CF203" i="85"/>
  <c r="CO203" i="85"/>
  <c r="CF197" i="85"/>
  <c r="CO197" i="85"/>
  <c r="CF215" i="85"/>
  <c r="CO215" i="85"/>
  <c r="CN188" i="85"/>
  <c r="CN222" i="85"/>
  <c r="CN193" i="85"/>
  <c r="CN227" i="85"/>
  <c r="CN221" i="85"/>
  <c r="CN232" i="85"/>
  <c r="CN203" i="85"/>
  <c r="CO663" i="85"/>
  <c r="CO664" i="85"/>
  <c r="CO653" i="85"/>
  <c r="CO643" i="85"/>
  <c r="CO645" i="85"/>
  <c r="CO648" i="85"/>
  <c r="CO623" i="85"/>
  <c r="CO627" i="85"/>
  <c r="CO587" i="85"/>
  <c r="CO558" i="85"/>
  <c r="CP717" i="85"/>
  <c r="CP726" i="85"/>
  <c r="CP684" i="85"/>
  <c r="CP708" i="85"/>
  <c r="CP691" i="85"/>
  <c r="CG695" i="85"/>
  <c r="CP695" i="85"/>
  <c r="CP681" i="85"/>
  <c r="CG219" i="85"/>
  <c r="CP219" i="85"/>
  <c r="CG227" i="85"/>
  <c r="CP227" i="85"/>
  <c r="CG234" i="85"/>
  <c r="CP234" i="85"/>
  <c r="CG189" i="85"/>
  <c r="CP189" i="85"/>
  <c r="CG207" i="85"/>
  <c r="CP207" i="85"/>
  <c r="CG201" i="85"/>
  <c r="CP201" i="85"/>
  <c r="CG211" i="85"/>
  <c r="CP211" i="85"/>
  <c r="CQ670" i="85"/>
  <c r="CQ654" i="85"/>
  <c r="CQ634" i="85"/>
  <c r="CQ635" i="85"/>
  <c r="CQ629" i="85"/>
  <c r="CQ631" i="85"/>
  <c r="CQ623" i="85"/>
  <c r="CQ619" i="85"/>
  <c r="CH719" i="85"/>
  <c r="CQ719" i="85"/>
  <c r="CH720" i="85"/>
  <c r="CQ720" i="85"/>
  <c r="CQ701" i="85"/>
  <c r="CQ704" i="85"/>
  <c r="CQ683" i="85"/>
  <c r="CQ699" i="85"/>
  <c r="CH677" i="85"/>
  <c r="CQ677" i="85"/>
  <c r="CO322" i="85"/>
  <c r="CO338" i="85"/>
  <c r="CO332" i="85"/>
  <c r="CO330" i="85"/>
  <c r="CO331" i="85"/>
  <c r="CO315" i="85"/>
  <c r="CO341" i="85"/>
  <c r="CN331" i="85"/>
  <c r="CN339" i="85"/>
  <c r="CN362" i="85"/>
  <c r="CN320" i="85"/>
  <c r="CN344" i="85"/>
  <c r="CN330" i="85"/>
  <c r="CN326" i="85"/>
  <c r="CP570" i="85"/>
  <c r="CP608" i="85"/>
  <c r="CP557" i="85"/>
  <c r="CP561" i="85"/>
  <c r="CP568" i="85"/>
  <c r="CP594" i="85"/>
  <c r="CP578" i="85"/>
  <c r="CO752" i="85"/>
  <c r="CO244" i="85"/>
  <c r="CO796" i="85"/>
  <c r="CO773" i="85"/>
  <c r="CO258" i="85"/>
  <c r="CO755" i="85"/>
  <c r="CO783" i="85"/>
  <c r="CO248" i="85"/>
  <c r="CO467" i="85"/>
  <c r="CO772" i="85"/>
  <c r="CO437" i="85"/>
  <c r="CO770" i="85"/>
  <c r="CO463" i="85"/>
  <c r="CO281" i="85"/>
  <c r="CO781" i="85"/>
  <c r="CO294" i="85"/>
  <c r="CO787" i="85"/>
  <c r="CO450" i="85"/>
  <c r="CO296" i="85"/>
  <c r="CO763" i="85"/>
  <c r="CP632" i="85"/>
  <c r="CP622" i="85"/>
  <c r="CP412" i="85"/>
  <c r="CP416" i="85"/>
  <c r="CP384" i="85"/>
  <c r="CP375" i="85"/>
  <c r="CP374" i="85"/>
  <c r="CF229" i="85"/>
  <c r="CO229" i="85"/>
  <c r="CF228" i="85"/>
  <c r="CO228" i="85"/>
  <c r="CF235" i="85"/>
  <c r="CO235" i="85"/>
  <c r="CF185" i="85"/>
  <c r="CO185" i="85"/>
  <c r="CF195" i="85"/>
  <c r="CO195" i="85"/>
  <c r="CF189" i="85"/>
  <c r="CO189" i="85"/>
  <c r="CF207" i="85"/>
  <c r="CO207" i="85"/>
  <c r="CN214" i="85"/>
  <c r="CN187" i="85"/>
  <c r="CN213" i="85"/>
  <c r="CN229" i="85"/>
  <c r="CO655" i="85"/>
  <c r="CO671" i="85"/>
  <c r="CO642" i="85"/>
  <c r="CO667" i="85"/>
  <c r="CO637" i="85"/>
  <c r="CO640" i="85"/>
  <c r="CO615" i="85"/>
  <c r="CO619" i="85"/>
  <c r="CG731" i="85"/>
  <c r="CP731" i="85"/>
  <c r="CP718" i="85"/>
  <c r="CG728" i="85"/>
  <c r="CP728" i="85"/>
  <c r="CP692" i="85"/>
  <c r="CG701" i="85"/>
  <c r="CP701" i="85"/>
  <c r="CP687" i="85"/>
  <c r="CG682" i="85"/>
  <c r="CP682" i="85"/>
  <c r="CG233" i="85"/>
  <c r="CP233" i="85"/>
  <c r="CG216" i="85"/>
  <c r="CP216" i="85"/>
  <c r="CG226" i="85"/>
  <c r="CP226" i="85"/>
  <c r="CG181" i="85"/>
  <c r="CP181" i="85"/>
  <c r="CG199" i="85"/>
  <c r="CP199" i="85"/>
  <c r="CG193" i="85"/>
  <c r="CP193" i="85"/>
  <c r="CG203" i="85"/>
  <c r="CP203" i="85"/>
  <c r="CQ671" i="85"/>
  <c r="CQ655" i="85"/>
  <c r="CQ625" i="85"/>
  <c r="CQ667" i="85"/>
  <c r="CQ628" i="85"/>
  <c r="CQ648" i="85"/>
  <c r="CQ733" i="85"/>
  <c r="CH712" i="85"/>
  <c r="CQ712" i="85"/>
  <c r="CQ696" i="85"/>
  <c r="CQ726" i="85"/>
  <c r="CQ682" i="85"/>
  <c r="CH691" i="85"/>
  <c r="CQ691" i="85"/>
  <c r="CQ678" i="85"/>
  <c r="CO335" i="85"/>
  <c r="CO350" i="85"/>
  <c r="CO340" i="85"/>
  <c r="CO313" i="85"/>
  <c r="CO339" i="85"/>
  <c r="CO306" i="85"/>
  <c r="CO349" i="85"/>
  <c r="CN335" i="85"/>
  <c r="CN306" i="85"/>
  <c r="CN314" i="85"/>
  <c r="CN361" i="85"/>
  <c r="CN332" i="85"/>
  <c r="CN354" i="85"/>
  <c r="CN352" i="85"/>
  <c r="CN360" i="85"/>
  <c r="CP589" i="85"/>
  <c r="CP593" i="85"/>
  <c r="CP553" i="85"/>
  <c r="CP591" i="85"/>
  <c r="CP599" i="85"/>
  <c r="CP583" i="85"/>
  <c r="CP554" i="85"/>
  <c r="BE798" i="85"/>
  <c r="CP797" i="85"/>
  <c r="CO438" i="85"/>
  <c r="CO272" i="85"/>
  <c r="CO757" i="85"/>
  <c r="CO243" i="85"/>
  <c r="CO457" i="85"/>
  <c r="CO486" i="85"/>
  <c r="CO284" i="85"/>
  <c r="CO299" i="85"/>
  <c r="CO786" i="85"/>
  <c r="CO453" i="85"/>
  <c r="CO249" i="85"/>
  <c r="CO245" i="85"/>
  <c r="CO440" i="85"/>
  <c r="CO247" i="85"/>
  <c r="CO753" i="85"/>
  <c r="CO461" i="85"/>
  <c r="CO295" i="85"/>
  <c r="CO747" i="85"/>
  <c r="CP665" i="85"/>
  <c r="CP616" i="85"/>
  <c r="CP402" i="85"/>
  <c r="CP414" i="85"/>
  <c r="CP401" i="85"/>
  <c r="CP392" i="85"/>
  <c r="CP382" i="85"/>
  <c r="CF221" i="85"/>
  <c r="CO221" i="85"/>
  <c r="CF220" i="85"/>
  <c r="CO220" i="85"/>
  <c r="CF227" i="85"/>
  <c r="CO227" i="85"/>
  <c r="CF214" i="85"/>
  <c r="CO214" i="85"/>
  <c r="CF187" i="85"/>
  <c r="CO187" i="85"/>
  <c r="CF181" i="85"/>
  <c r="CO181" i="85"/>
  <c r="CF199" i="85"/>
  <c r="CO199" i="85"/>
  <c r="CN211" i="85"/>
  <c r="CN210" i="85"/>
  <c r="CN197" i="85"/>
  <c r="CO656" i="85"/>
  <c r="CO668" i="85"/>
  <c r="CO635" i="85"/>
  <c r="CO659" i="85"/>
  <c r="CO646" i="85"/>
  <c r="CO632" i="85"/>
  <c r="CO624" i="85"/>
  <c r="CO584" i="85"/>
  <c r="CP709" i="85"/>
  <c r="CP723" i="85"/>
  <c r="CP710" i="85"/>
  <c r="CP720" i="85"/>
  <c r="CG722" i="85"/>
  <c r="CP722" i="85"/>
  <c r="CP693" i="85"/>
  <c r="CP704" i="85"/>
  <c r="CG683" i="85"/>
  <c r="CP683" i="85"/>
  <c r="CG225" i="85"/>
  <c r="CP225" i="85"/>
  <c r="CG232" i="85"/>
  <c r="CP232" i="85"/>
  <c r="CG217" i="85"/>
  <c r="CP217" i="85"/>
  <c r="CG218" i="85"/>
  <c r="CP218" i="85"/>
  <c r="CG191" i="85"/>
  <c r="CP191" i="85"/>
  <c r="CG185" i="85"/>
  <c r="CP185" i="85"/>
  <c r="CG195" i="85"/>
  <c r="CP195" i="85"/>
  <c r="CH727" i="85"/>
  <c r="CQ727" i="85"/>
  <c r="CH686" i="85"/>
  <c r="CQ686" i="85"/>
  <c r="CH724" i="85"/>
  <c r="CQ724" i="85"/>
  <c r="CH718" i="85"/>
  <c r="CQ718" i="85"/>
  <c r="CH705" i="85"/>
  <c r="CQ705" i="85"/>
  <c r="CH708" i="85"/>
  <c r="CQ708" i="85"/>
  <c r="CH679" i="85"/>
  <c r="CQ679" i="85"/>
  <c r="CO309" i="85"/>
  <c r="CO348" i="85"/>
  <c r="CO326" i="85"/>
  <c r="CO347" i="85"/>
  <c r="CO317" i="85"/>
  <c r="CO353" i="85"/>
  <c r="CN358" i="85"/>
  <c r="CN329" i="85"/>
  <c r="CN348" i="85"/>
  <c r="CN310" i="85"/>
  <c r="CN312" i="85"/>
  <c r="CN311" i="85"/>
  <c r="CP559" i="85"/>
  <c r="CP585" i="85"/>
  <c r="CP563" i="85"/>
  <c r="CP598" i="85"/>
  <c r="CP600" i="85"/>
  <c r="CP605" i="85"/>
  <c r="CP555" i="85"/>
  <c r="CO765" i="85"/>
  <c r="CO442" i="85"/>
  <c r="CO260" i="85"/>
  <c r="CO246" i="85"/>
  <c r="CO790" i="85"/>
  <c r="CO746" i="85"/>
  <c r="CO263" i="85"/>
  <c r="CO276" i="85"/>
  <c r="CO745" i="85"/>
  <c r="CO471" i="85"/>
  <c r="CO769" i="85"/>
  <c r="CO474" i="85"/>
  <c r="CO740" i="85"/>
  <c r="CO444" i="85"/>
  <c r="CO268" i="85"/>
  <c r="CO472" i="85"/>
  <c r="CO298" i="85"/>
  <c r="CO784" i="85"/>
  <c r="CP641" i="85"/>
  <c r="CP615" i="85"/>
  <c r="CP394" i="85"/>
  <c r="CP424" i="85"/>
  <c r="CP388" i="85"/>
  <c r="CP368" i="85"/>
  <c r="CF219" i="85"/>
  <c r="CO219" i="85"/>
  <c r="CF212" i="85"/>
  <c r="CO212" i="85"/>
  <c r="CF216" i="85"/>
  <c r="CO216" i="85"/>
  <c r="CF206" i="85"/>
  <c r="CO206" i="85"/>
  <c r="CF200" i="85"/>
  <c r="CO200" i="85"/>
  <c r="CF218" i="85"/>
  <c r="CO218" i="85"/>
  <c r="CF191" i="85"/>
  <c r="CO191" i="85"/>
  <c r="CN228" i="85"/>
  <c r="CN208" i="85"/>
  <c r="CN204" i="85"/>
  <c r="CN207" i="85"/>
  <c r="CN238" i="85"/>
  <c r="CO660" i="85"/>
  <c r="CO620" i="85"/>
  <c r="CO665" i="85"/>
  <c r="CO651" i="85"/>
  <c r="CO638" i="85"/>
  <c r="CO649" i="85"/>
  <c r="CO616" i="85"/>
  <c r="CO564" i="85"/>
  <c r="CP734" i="85"/>
  <c r="CP732" i="85"/>
  <c r="CG702" i="85"/>
  <c r="CP702" i="85"/>
  <c r="CP712" i="85"/>
  <c r="CP714" i="85"/>
  <c r="CG685" i="85"/>
  <c r="CP685" i="85"/>
  <c r="CG696" i="85"/>
  <c r="CP696" i="85"/>
  <c r="CG677" i="85"/>
  <c r="CP677" i="85"/>
  <c r="CG212" i="85"/>
  <c r="CP212" i="85"/>
  <c r="CG224" i="85"/>
  <c r="CP224" i="85"/>
  <c r="CG231" i="85"/>
  <c r="CP231" i="85"/>
  <c r="CG210" i="85"/>
  <c r="CP210" i="85"/>
  <c r="CG183" i="85"/>
  <c r="CP183" i="85"/>
  <c r="CG214" i="85"/>
  <c r="CP214" i="85"/>
  <c r="CG187" i="85"/>
  <c r="CP187" i="85"/>
  <c r="CQ662" i="85"/>
  <c r="CQ660" i="85"/>
  <c r="CQ665" i="85"/>
  <c r="CQ651" i="85"/>
  <c r="CQ646" i="85"/>
  <c r="CQ632" i="85"/>
  <c r="CQ616" i="85"/>
  <c r="CQ732" i="85"/>
  <c r="CQ734" i="85"/>
  <c r="CQ722" i="85"/>
  <c r="CQ716" i="85"/>
  <c r="CQ710" i="85"/>
  <c r="CQ697" i="85"/>
  <c r="CQ700" i="85"/>
  <c r="CH680" i="85"/>
  <c r="CQ680" i="85"/>
  <c r="AS488" i="85"/>
  <c r="CO308" i="85"/>
  <c r="CO316" i="85"/>
  <c r="CO312" i="85"/>
  <c r="CO314" i="85"/>
  <c r="CO352" i="85"/>
  <c r="CO321" i="85"/>
  <c r="CO357" i="85"/>
  <c r="CN308" i="85"/>
  <c r="CN319" i="85"/>
  <c r="CN333" i="85"/>
  <c r="CN351" i="85"/>
  <c r="CN350" i="85"/>
  <c r="CN305" i="85"/>
  <c r="CN338" i="85"/>
  <c r="CG574" i="85"/>
  <c r="CP610" i="85"/>
  <c r="CP564" i="85"/>
  <c r="CP597" i="85"/>
  <c r="CP592" i="85"/>
  <c r="CP577" i="85"/>
  <c r="CP584" i="85"/>
  <c r="CP556" i="85"/>
  <c r="CN114" i="85"/>
  <c r="K9" i="102" s="1"/>
  <c r="BQ798" i="85"/>
  <c r="CQ797" i="85"/>
  <c r="CO794" i="85"/>
  <c r="CO768" i="85"/>
  <c r="CO448" i="85"/>
  <c r="CO266" i="85"/>
  <c r="CO462" i="85"/>
  <c r="CO270" i="85"/>
  <c r="CO477" i="85"/>
  <c r="CO767" i="85"/>
  <c r="CO447" i="85"/>
  <c r="CO288" i="85"/>
  <c r="CO449" i="85"/>
  <c r="CO742" i="85"/>
  <c r="CO441" i="85"/>
  <c r="CO256" i="85"/>
  <c r="CO779" i="85"/>
  <c r="CO792" i="85"/>
  <c r="CO285" i="85"/>
  <c r="CO764" i="85"/>
  <c r="CP667" i="85"/>
  <c r="CP633" i="85"/>
  <c r="CP383" i="85"/>
  <c r="CP423" i="85"/>
  <c r="CP421" i="85"/>
  <c r="CP391" i="85"/>
  <c r="CF234" i="85"/>
  <c r="CO234" i="85"/>
  <c r="CF233" i="85"/>
  <c r="CO233" i="85"/>
  <c r="CF208" i="85"/>
  <c r="CO208" i="85"/>
  <c r="CF198" i="85"/>
  <c r="CO198" i="85"/>
  <c r="CF192" i="85"/>
  <c r="CO192" i="85"/>
  <c r="CF210" i="85"/>
  <c r="CO210" i="85"/>
  <c r="CF183" i="85"/>
  <c r="CO183" i="85"/>
  <c r="CN220" i="85"/>
  <c r="CN225" i="85"/>
  <c r="CN190" i="85"/>
  <c r="CN195" i="85"/>
  <c r="CO672" i="85"/>
  <c r="CO654" i="85"/>
  <c r="CO657" i="85"/>
  <c r="CO634" i="85"/>
  <c r="CO630" i="85"/>
  <c r="CO641" i="85"/>
  <c r="CO625" i="85"/>
  <c r="CP700" i="85"/>
  <c r="CG725" i="85"/>
  <c r="CP725" i="85"/>
  <c r="CP727" i="85"/>
  <c r="CP706" i="85"/>
  <c r="CP698" i="85"/>
  <c r="CP678" i="85"/>
  <c r="CG688" i="85"/>
  <c r="CP688" i="85"/>
  <c r="CG238" i="85"/>
  <c r="CP238" i="85"/>
  <c r="CG208" i="85"/>
  <c r="CP208" i="85"/>
  <c r="CG223" i="85"/>
  <c r="CP223" i="85"/>
  <c r="CG202" i="85"/>
  <c r="CP202" i="85"/>
  <c r="CG204" i="85"/>
  <c r="CP204" i="85"/>
  <c r="CG206" i="85"/>
  <c r="CP206" i="85"/>
  <c r="CG200" i="85"/>
  <c r="CP200" i="85"/>
  <c r="CQ672" i="85"/>
  <c r="CQ642" i="85"/>
  <c r="CQ657" i="85"/>
  <c r="CQ644" i="85"/>
  <c r="CQ649" i="85"/>
  <c r="CQ617" i="85"/>
  <c r="CQ713" i="85"/>
  <c r="CQ688" i="85"/>
  <c r="CQ714" i="85"/>
  <c r="CQ702" i="85"/>
  <c r="CQ706" i="85"/>
  <c r="CQ689" i="85"/>
  <c r="CQ692" i="85"/>
  <c r="CH681" i="85"/>
  <c r="CQ681" i="85"/>
  <c r="CO328" i="85"/>
  <c r="CO329" i="85"/>
  <c r="CO318" i="85"/>
  <c r="CO345" i="85"/>
  <c r="CO320" i="85"/>
  <c r="CO356" i="85"/>
  <c r="CO327" i="85"/>
  <c r="CO361" i="85"/>
  <c r="CN317" i="85"/>
  <c r="CN322" i="85"/>
  <c r="CN357" i="85"/>
  <c r="CN327" i="85"/>
  <c r="CN336" i="85"/>
  <c r="CN324" i="85"/>
  <c r="CH553" i="85"/>
  <c r="CG572" i="85"/>
  <c r="BE488" i="85"/>
  <c r="CP602" i="85"/>
  <c r="CP603" i="85"/>
  <c r="CP579" i="85"/>
  <c r="CP601" i="85"/>
  <c r="CP571" i="85"/>
  <c r="CP586" i="85"/>
  <c r="CP567" i="85"/>
  <c r="CP566" i="85"/>
  <c r="CO473" i="85"/>
  <c r="CO273" i="85"/>
  <c r="CO480" i="85"/>
  <c r="CO280" i="85"/>
  <c r="CO456" i="85"/>
  <c r="CO754" i="85"/>
  <c r="CO478" i="85"/>
  <c r="CO291" i="85"/>
  <c r="CO261" i="85"/>
  <c r="CO481" i="85"/>
  <c r="CO262" i="85"/>
  <c r="CO253" i="85"/>
  <c r="CO795" i="85"/>
  <c r="CO469" i="85"/>
  <c r="CO479" i="85"/>
  <c r="BV31" i="91"/>
  <c r="BV160" i="91" s="1"/>
  <c r="CF27" i="91"/>
  <c r="CC27" i="91"/>
  <c r="BV27" i="91"/>
  <c r="CE27" i="91"/>
  <c r="CD27" i="91"/>
  <c r="BU27" i="91"/>
  <c r="BW27" i="91"/>
  <c r="CE31" i="91"/>
  <c r="CE160" i="91" s="1"/>
  <c r="CD31" i="91"/>
  <c r="CD160" i="91" s="1"/>
  <c r="O10" i="102" s="1"/>
  <c r="CG622" i="85"/>
  <c r="CH654" i="85"/>
  <c r="CH634" i="85"/>
  <c r="CG670" i="85"/>
  <c r="CH565" i="85"/>
  <c r="CG587" i="85"/>
  <c r="CG606" i="85"/>
  <c r="CG624" i="85"/>
  <c r="CH208" i="85"/>
  <c r="CH635" i="85"/>
  <c r="CH619" i="85"/>
  <c r="CH576" i="85"/>
  <c r="CG632" i="85"/>
  <c r="CH200" i="85"/>
  <c r="CH601" i="85"/>
  <c r="CH609" i="85"/>
  <c r="CG576" i="85"/>
  <c r="CG664" i="85"/>
  <c r="CH218" i="85"/>
  <c r="CH206" i="85"/>
  <c r="CH670" i="85"/>
  <c r="CH623" i="85"/>
  <c r="CH598" i="85"/>
  <c r="CG562" i="85"/>
  <c r="CG656" i="85"/>
  <c r="CH235" i="85"/>
  <c r="CH629" i="85"/>
  <c r="CG573" i="85"/>
  <c r="CG635" i="85"/>
  <c r="CH233" i="85"/>
  <c r="CH631" i="85"/>
  <c r="CH568" i="85"/>
  <c r="CH582" i="85"/>
  <c r="CG588" i="85"/>
  <c r="CH597" i="85"/>
  <c r="CH570" i="85"/>
  <c r="CN101" i="85"/>
  <c r="CO101" i="85"/>
  <c r="CF101" i="85"/>
  <c r="CG660" i="85"/>
  <c r="BI116" i="85"/>
  <c r="CG630" i="85"/>
  <c r="CG621" i="85"/>
  <c r="CG558" i="85"/>
  <c r="CG669" i="85"/>
  <c r="CH214" i="85"/>
  <c r="CH583" i="85"/>
  <c r="CH181" i="85"/>
  <c r="CH571" i="85"/>
  <c r="CH212" i="85"/>
  <c r="CG595" i="85"/>
  <c r="BN118" i="85"/>
  <c r="CH221" i="85"/>
  <c r="CH586" i="85"/>
  <c r="CH585" i="85"/>
  <c r="CG607" i="85"/>
  <c r="CG582" i="85"/>
  <c r="CG643" i="85"/>
  <c r="CG638" i="85"/>
  <c r="CG629" i="85"/>
  <c r="CH220" i="85"/>
  <c r="CG569" i="85"/>
  <c r="CF59" i="85"/>
  <c r="CF91" i="85"/>
  <c r="CN91" i="85"/>
  <c r="CO59" i="85"/>
  <c r="CN40" i="85"/>
  <c r="AL102" i="85"/>
  <c r="CF40" i="85"/>
  <c r="CO40" i="85"/>
  <c r="CN59" i="85"/>
  <c r="BC118" i="85"/>
  <c r="CH657" i="85"/>
  <c r="CH642" i="85"/>
  <c r="CG610" i="85"/>
  <c r="CG584" i="85"/>
  <c r="CG564" i="85"/>
  <c r="CH558" i="85"/>
  <c r="CH590" i="85"/>
  <c r="CH573" i="85"/>
  <c r="CH559" i="85"/>
  <c r="CF114" i="85"/>
  <c r="CF304" i="85" s="1"/>
  <c r="CG639" i="85"/>
  <c r="CH572" i="85"/>
  <c r="CH600" i="85"/>
  <c r="CH562" i="85"/>
  <c r="CH567" i="85"/>
  <c r="CG602" i="85"/>
  <c r="CG560" i="85"/>
  <c r="CG566" i="85"/>
  <c r="CG597" i="85"/>
  <c r="CH216" i="85"/>
  <c r="CH189" i="85"/>
  <c r="CH645" i="85"/>
  <c r="CH618" i="85"/>
  <c r="CH607" i="85"/>
  <c r="CH556" i="85"/>
  <c r="CH563" i="85"/>
  <c r="CH608" i="85"/>
  <c r="CG592" i="85"/>
  <c r="CG603" i="85"/>
  <c r="CG637" i="85"/>
  <c r="CH560" i="85"/>
  <c r="CG579" i="85"/>
  <c r="CG577" i="85"/>
  <c r="CG609" i="85"/>
  <c r="CG565" i="85"/>
  <c r="CG634" i="85"/>
  <c r="CH229" i="85"/>
  <c r="CH185" i="85"/>
  <c r="CH595" i="85"/>
  <c r="CG604" i="85"/>
  <c r="CG580" i="85"/>
  <c r="CG567" i="85"/>
  <c r="CG661" i="85"/>
  <c r="CG628" i="85"/>
  <c r="CH228" i="85"/>
  <c r="CH672" i="85"/>
  <c r="CH652" i="85"/>
  <c r="CH633" i="85"/>
  <c r="CH566" i="85"/>
  <c r="CH557" i="85"/>
  <c r="CH575" i="85"/>
  <c r="CG596" i="85"/>
  <c r="CG556" i="85"/>
  <c r="CG586" i="85"/>
  <c r="CG601" i="85"/>
  <c r="CH188" i="85"/>
  <c r="CH190" i="85"/>
  <c r="CH659" i="85"/>
  <c r="CH387" i="85"/>
  <c r="CG641" i="85"/>
  <c r="CG657" i="85"/>
  <c r="CG644" i="85"/>
  <c r="CH226" i="85"/>
  <c r="CH217" i="85"/>
  <c r="CG654" i="85"/>
  <c r="CH238" i="85"/>
  <c r="CH656" i="85"/>
  <c r="CH640" i="85"/>
  <c r="CH624" i="85"/>
  <c r="CG658" i="85"/>
  <c r="CG615" i="85"/>
  <c r="CG617" i="85"/>
  <c r="CH663" i="85"/>
  <c r="CH569" i="85"/>
  <c r="CG593" i="85"/>
  <c r="CG666" i="85"/>
  <c r="CG646" i="85"/>
  <c r="CG619" i="85"/>
  <c r="CH204" i="85"/>
  <c r="CH647" i="85"/>
  <c r="CH620" i="85"/>
  <c r="CH386" i="85"/>
  <c r="CH381" i="85"/>
  <c r="CG422" i="85"/>
  <c r="CG379" i="85"/>
  <c r="CH603" i="85"/>
  <c r="CH184" i="85"/>
  <c r="CH588" i="85"/>
  <c r="CH196" i="85"/>
  <c r="CH665" i="85"/>
  <c r="CH416" i="85"/>
  <c r="CH417" i="85"/>
  <c r="CH418" i="85"/>
  <c r="CH391" i="85"/>
  <c r="CH374" i="85"/>
  <c r="CH367" i="85"/>
  <c r="CH373" i="85"/>
  <c r="CG414" i="85"/>
  <c r="CG415" i="85"/>
  <c r="CG409" i="85"/>
  <c r="CG385" i="85"/>
  <c r="CG391" i="85"/>
  <c r="CG369" i="85"/>
  <c r="CG375" i="85"/>
  <c r="CG570" i="85"/>
  <c r="CG594" i="85"/>
  <c r="CH406" i="85"/>
  <c r="CH371" i="85"/>
  <c r="CG417" i="85"/>
  <c r="CG378" i="85"/>
  <c r="CF334" i="85"/>
  <c r="CH591" i="85"/>
  <c r="CH564" i="85"/>
  <c r="CH579" i="85"/>
  <c r="CG578" i="85"/>
  <c r="CG568" i="85"/>
  <c r="CG389" i="85"/>
  <c r="CH213" i="85"/>
  <c r="CH413" i="85"/>
  <c r="CH378" i="85"/>
  <c r="CG400" i="85"/>
  <c r="CG633" i="85"/>
  <c r="CG647" i="85"/>
  <c r="CH232" i="85"/>
  <c r="CH205" i="85"/>
  <c r="CH182" i="85"/>
  <c r="CH651" i="85"/>
  <c r="CH617" i="85"/>
  <c r="CH419" i="85"/>
  <c r="CH423" i="85"/>
  <c r="CH388" i="85"/>
  <c r="CH411" i="85"/>
  <c r="CH398" i="85"/>
  <c r="CH385" i="85"/>
  <c r="CH375" i="85"/>
  <c r="CH370" i="85"/>
  <c r="CG420" i="85"/>
  <c r="CG424" i="85"/>
  <c r="CG401" i="85"/>
  <c r="CG416" i="85"/>
  <c r="CG396" i="85"/>
  <c r="CG377" i="85"/>
  <c r="CG373" i="85"/>
  <c r="CG368" i="85"/>
  <c r="CH593" i="85"/>
  <c r="CH577" i="85"/>
  <c r="CG553" i="85"/>
  <c r="CG589" i="85"/>
  <c r="CG554" i="85"/>
  <c r="CH376" i="85"/>
  <c r="CG383" i="85"/>
  <c r="CH414" i="85"/>
  <c r="CH380" i="85"/>
  <c r="CG411" i="85"/>
  <c r="CG406" i="85"/>
  <c r="CG663" i="85"/>
  <c r="CG636" i="85"/>
  <c r="CH231" i="85"/>
  <c r="CH224" i="85"/>
  <c r="CH197" i="85"/>
  <c r="CH209" i="85"/>
  <c r="CH662" i="85"/>
  <c r="CH649" i="85"/>
  <c r="CH626" i="85"/>
  <c r="CH412" i="85"/>
  <c r="CH420" i="85"/>
  <c r="CH424" i="85"/>
  <c r="CH401" i="85"/>
  <c r="CH395" i="85"/>
  <c r="CH400" i="85"/>
  <c r="CH372" i="85"/>
  <c r="CG410" i="85"/>
  <c r="CG421" i="85"/>
  <c r="CG405" i="85"/>
  <c r="CG413" i="85"/>
  <c r="CG393" i="85"/>
  <c r="CG398" i="85"/>
  <c r="CG380" i="85"/>
  <c r="CH594" i="85"/>
  <c r="CH561" i="85"/>
  <c r="CH555" i="85"/>
  <c r="CG608" i="85"/>
  <c r="CG583" i="85"/>
  <c r="CG591" i="85"/>
  <c r="CH405" i="85"/>
  <c r="CH389" i="85"/>
  <c r="CG376" i="85"/>
  <c r="CO97" i="85"/>
  <c r="CG655" i="85"/>
  <c r="CG650" i="85"/>
  <c r="CG645" i="85"/>
  <c r="CG631" i="85"/>
  <c r="CH223" i="85"/>
  <c r="CH230" i="85"/>
  <c r="CH201" i="85"/>
  <c r="CH644" i="85"/>
  <c r="CH646" i="85"/>
  <c r="CH632" i="85"/>
  <c r="CH402" i="85"/>
  <c r="CH410" i="85"/>
  <c r="CH421" i="85"/>
  <c r="CH392" i="85"/>
  <c r="CH384" i="85"/>
  <c r="CH396" i="85"/>
  <c r="CH368" i="85"/>
  <c r="CG407" i="85"/>
  <c r="CG408" i="85"/>
  <c r="CG419" i="85"/>
  <c r="CG386" i="85"/>
  <c r="CG382" i="85"/>
  <c r="CG395" i="85"/>
  <c r="CG370" i="85"/>
  <c r="CH604" i="85"/>
  <c r="CH580" i="85"/>
  <c r="CH587" i="85"/>
  <c r="CG557" i="85"/>
  <c r="CH383" i="85"/>
  <c r="CF98" i="85"/>
  <c r="CF99" i="85"/>
  <c r="CF812" i="85" s="1"/>
  <c r="CH415" i="85"/>
  <c r="CG390" i="85"/>
  <c r="CG372" i="85"/>
  <c r="CG671" i="85"/>
  <c r="CG667" i="85"/>
  <c r="CG642" i="85"/>
  <c r="CG618" i="85"/>
  <c r="CH222" i="85"/>
  <c r="CH237" i="85"/>
  <c r="CH193" i="85"/>
  <c r="CH636" i="85"/>
  <c r="CH638" i="85"/>
  <c r="CH616" i="85"/>
  <c r="CH422" i="85"/>
  <c r="CH407" i="85"/>
  <c r="CH408" i="85"/>
  <c r="CH397" i="85"/>
  <c r="CH377" i="85"/>
  <c r="CH393" i="85"/>
  <c r="CH379" i="85"/>
  <c r="CG403" i="85"/>
  <c r="CG404" i="85"/>
  <c r="CG412" i="85"/>
  <c r="CG399" i="85"/>
  <c r="CG397" i="85"/>
  <c r="CG384" i="85"/>
  <c r="CG371" i="85"/>
  <c r="CH584" i="85"/>
  <c r="CG599" i="85"/>
  <c r="CG561" i="85"/>
  <c r="CH390" i="85"/>
  <c r="CG418" i="85"/>
  <c r="CG423" i="85"/>
  <c r="CG387" i="85"/>
  <c r="CG626" i="85"/>
  <c r="CG627" i="85"/>
  <c r="CH236" i="85"/>
  <c r="CH219" i="85"/>
  <c r="CH664" i="85"/>
  <c r="CH660" i="85"/>
  <c r="CH630" i="85"/>
  <c r="CH641" i="85"/>
  <c r="CH409" i="85"/>
  <c r="CH403" i="85"/>
  <c r="CH404" i="85"/>
  <c r="CH394" i="85"/>
  <c r="CH399" i="85"/>
  <c r="CH382" i="85"/>
  <c r="CH369" i="85"/>
  <c r="CG388" i="85"/>
  <c r="CG392" i="85"/>
  <c r="CG402" i="85"/>
  <c r="CG381" i="85"/>
  <c r="CG394" i="85"/>
  <c r="CG374" i="85"/>
  <c r="CG367" i="85"/>
  <c r="CH554" i="85"/>
  <c r="CH589" i="85"/>
  <c r="CF346" i="85"/>
  <c r="CF315" i="85"/>
  <c r="CF331" i="85"/>
  <c r="CF305" i="85"/>
  <c r="CF333" i="85"/>
  <c r="CF314" i="85"/>
  <c r="CF350" i="85"/>
  <c r="CF355" i="85"/>
  <c r="CF351" i="85"/>
  <c r="CF340" i="85"/>
  <c r="CF324" i="85"/>
  <c r="CF349" i="85"/>
  <c r="CF354" i="85"/>
  <c r="CF328" i="85"/>
  <c r="CF348" i="85"/>
  <c r="CF309" i="85"/>
  <c r="CF353" i="85"/>
  <c r="CF321" i="85"/>
  <c r="CF358" i="85"/>
  <c r="CF341" i="85"/>
  <c r="CF322" i="85"/>
  <c r="CF308" i="85"/>
  <c r="CF339" i="85"/>
  <c r="CF313" i="85"/>
  <c r="CF357" i="85"/>
  <c r="CF327" i="85"/>
  <c r="CF359" i="85"/>
  <c r="CF312" i="85"/>
  <c r="CF347" i="85"/>
  <c r="CF317" i="85"/>
  <c r="CF361" i="85"/>
  <c r="CF336" i="85"/>
  <c r="CF338" i="85"/>
  <c r="CF311" i="85"/>
  <c r="CF316" i="85"/>
  <c r="CF352" i="85"/>
  <c r="CF320" i="85"/>
  <c r="CF319" i="85"/>
  <c r="CF344" i="85"/>
  <c r="CF326" i="85"/>
  <c r="CF329" i="85"/>
  <c r="CF332" i="85"/>
  <c r="CF356" i="85"/>
  <c r="CF325" i="85"/>
  <c r="CF306" i="85"/>
  <c r="CF335" i="85"/>
  <c r="CF330" i="85"/>
  <c r="CF345" i="85"/>
  <c r="CF323" i="85"/>
  <c r="CF360" i="85"/>
  <c r="CF342" i="85"/>
  <c r="CF310" i="85"/>
  <c r="CF343" i="85"/>
  <c r="CN97" i="85"/>
  <c r="BK798" i="85"/>
  <c r="CH797" i="85"/>
  <c r="CH115" i="85"/>
  <c r="CH116" i="85" s="1"/>
  <c r="CG115" i="85"/>
  <c r="CG116" i="85" s="1"/>
  <c r="CF422" i="85"/>
  <c r="CF420" i="85"/>
  <c r="CF424" i="85"/>
  <c r="CF397" i="85"/>
  <c r="CF384" i="85"/>
  <c r="CF382" i="85"/>
  <c r="CF379" i="85"/>
  <c r="AY736" i="85"/>
  <c r="CG706" i="85"/>
  <c r="CG726" i="85"/>
  <c r="CH685" i="85"/>
  <c r="CG715" i="85"/>
  <c r="CH683" i="85"/>
  <c r="CH732" i="85"/>
  <c r="CF409" i="85"/>
  <c r="CF410" i="85"/>
  <c r="CF421" i="85"/>
  <c r="CF394" i="85"/>
  <c r="CF374" i="85"/>
  <c r="CF371" i="85"/>
  <c r="CF369" i="85"/>
  <c r="CH694" i="85"/>
  <c r="CH704" i="85"/>
  <c r="CG711" i="85"/>
  <c r="CH689" i="85"/>
  <c r="CG721" i="85"/>
  <c r="CH697" i="85"/>
  <c r="CG712" i="85"/>
  <c r="CH687" i="85"/>
  <c r="CH695" i="85"/>
  <c r="CG692" i="85"/>
  <c r="CG704" i="85"/>
  <c r="CH682" i="85"/>
  <c r="CG698" i="85"/>
  <c r="CF406" i="85"/>
  <c r="CF407" i="85"/>
  <c r="CF408" i="85"/>
  <c r="CF383" i="85"/>
  <c r="CF399" i="85"/>
  <c r="CF367" i="85"/>
  <c r="CF376" i="85"/>
  <c r="CH699" i="85"/>
  <c r="CH711" i="85"/>
  <c r="CG707" i="85"/>
  <c r="CH701" i="85"/>
  <c r="CG723" i="85"/>
  <c r="CH684" i="85"/>
  <c r="CG684" i="85"/>
  <c r="CH692" i="85"/>
  <c r="CG714" i="85"/>
  <c r="CG687" i="85"/>
  <c r="CG739" i="85"/>
  <c r="CF386" i="85"/>
  <c r="CF403" i="85"/>
  <c r="CF404" i="85"/>
  <c r="CF377" i="85"/>
  <c r="CF389" i="85"/>
  <c r="CF378" i="85"/>
  <c r="CF373" i="85"/>
  <c r="CH728" i="85"/>
  <c r="CG700" i="85"/>
  <c r="CG732" i="85"/>
  <c r="CH717" i="85"/>
  <c r="CG720" i="85"/>
  <c r="CH700" i="85"/>
  <c r="CG708" i="85"/>
  <c r="CF405" i="85"/>
  <c r="CF416" i="85"/>
  <c r="CF390" i="85"/>
  <c r="CF418" i="85"/>
  <c r="CF391" i="85"/>
  <c r="CF385" i="85"/>
  <c r="CF375" i="85"/>
  <c r="CF380" i="85"/>
  <c r="BK736" i="85"/>
  <c r="CH726" i="85"/>
  <c r="CG718" i="85"/>
  <c r="CH714" i="85"/>
  <c r="CH722" i="85"/>
  <c r="CH696" i="85"/>
  <c r="CG734" i="85"/>
  <c r="CH710" i="85"/>
  <c r="CG717" i="85"/>
  <c r="CH429" i="85"/>
  <c r="CF419" i="85"/>
  <c r="CF413" i="85"/>
  <c r="CF417" i="85"/>
  <c r="CF415" i="85"/>
  <c r="CF387" i="85"/>
  <c r="CF400" i="85"/>
  <c r="CF381" i="85"/>
  <c r="CF370" i="85"/>
  <c r="BJ301" i="85"/>
  <c r="BL301" i="85"/>
  <c r="CG681" i="85"/>
  <c r="CH702" i="85"/>
  <c r="CH721" i="85"/>
  <c r="CH713" i="85"/>
  <c r="CH725" i="85"/>
  <c r="CG709" i="85"/>
  <c r="CH688" i="85"/>
  <c r="CG710" i="85"/>
  <c r="CF412" i="85"/>
  <c r="CF388" i="85"/>
  <c r="CF414" i="85"/>
  <c r="CF411" i="85"/>
  <c r="CF398" i="85"/>
  <c r="CF396" i="85"/>
  <c r="CF372" i="85"/>
  <c r="AO302" i="85"/>
  <c r="CF301" i="85"/>
  <c r="CH706" i="85"/>
  <c r="CG727" i="85"/>
  <c r="CG686" i="85"/>
  <c r="CG689" i="85"/>
  <c r="CG697" i="85"/>
  <c r="CH731" i="85"/>
  <c r="CH716" i="85"/>
  <c r="CG733" i="85"/>
  <c r="CF402" i="85"/>
  <c r="CF423" i="85"/>
  <c r="CF392" i="85"/>
  <c r="CF401" i="85"/>
  <c r="CF395" i="85"/>
  <c r="CF393" i="85"/>
  <c r="CF368" i="85"/>
  <c r="CG678" i="85"/>
  <c r="CH698" i="85"/>
  <c r="CH678" i="85"/>
  <c r="CG693" i="85"/>
  <c r="CH733" i="85"/>
  <c r="CG691" i="85"/>
  <c r="CG699" i="85"/>
  <c r="CH734" i="85"/>
  <c r="CG690" i="85"/>
  <c r="CH729" i="85"/>
  <c r="BH116" i="85"/>
  <c r="BV116" i="85"/>
  <c r="AL490" i="85"/>
  <c r="AL515" i="85" s="1"/>
  <c r="CF32" i="91"/>
  <c r="CF222" i="91" s="1"/>
  <c r="BA160" i="91"/>
  <c r="BA167" i="91" s="1"/>
  <c r="BW31" i="91"/>
  <c r="BW160" i="91" s="1"/>
  <c r="BV32" i="91"/>
  <c r="CF31" i="91"/>
  <c r="CF160" i="91" s="1"/>
  <c r="CC32" i="91"/>
  <c r="CC222" i="91" s="1"/>
  <c r="K10" i="102" s="1"/>
  <c r="BU32" i="91"/>
  <c r="BU222" i="91" s="1"/>
  <c r="CE32" i="91"/>
  <c r="CC31" i="91"/>
  <c r="CC160" i="91" s="1"/>
  <c r="G10" i="102" s="1"/>
  <c r="BU31" i="91"/>
  <c r="CD32" i="91"/>
  <c r="BA222" i="91"/>
  <c r="BW32" i="91"/>
  <c r="AG30" i="91"/>
  <c r="AG33" i="91" s="1"/>
  <c r="BG30" i="91"/>
  <c r="AY30" i="91"/>
  <c r="AY33" i="91" s="1"/>
  <c r="AP30" i="91"/>
  <c r="BE30" i="91"/>
  <c r="BE98" i="91" s="1"/>
  <c r="AQ30" i="91"/>
  <c r="AY160" i="91"/>
  <c r="BB30" i="91"/>
  <c r="BK30" i="91"/>
  <c r="BF30" i="91"/>
  <c r="AZ30" i="91"/>
  <c r="AZ33" i="91" s="1"/>
  <c r="BJ30" i="91"/>
  <c r="AL30" i="91"/>
  <c r="AU30" i="91"/>
  <c r="AU33" i="91" s="1"/>
  <c r="BE160" i="91"/>
  <c r="BE167" i="91" s="1"/>
  <c r="BC30" i="91"/>
  <c r="BC33" i="91" s="1"/>
  <c r="AM30" i="91"/>
  <c r="BD116" i="85"/>
  <c r="BJ549" i="85"/>
  <c r="BJ550" i="85" s="1"/>
  <c r="CP535" i="85"/>
  <c r="CP517" i="85"/>
  <c r="BM116" i="85"/>
  <c r="CP530" i="85"/>
  <c r="CP506" i="85"/>
  <c r="CP522" i="85"/>
  <c r="CP499" i="85"/>
  <c r="CP521" i="85"/>
  <c r="CP491" i="85"/>
  <c r="CP532" i="85"/>
  <c r="CP537" i="85"/>
  <c r="CP547" i="85"/>
  <c r="CP519" i="85"/>
  <c r="CP528" i="85"/>
  <c r="CP505" i="85"/>
  <c r="CP512" i="85"/>
  <c r="CP539" i="85"/>
  <c r="CP520" i="85"/>
  <c r="CP497" i="85"/>
  <c r="BB549" i="85"/>
  <c r="BB550" i="85" s="1"/>
  <c r="BP425" i="85"/>
  <c r="BP426" i="85" s="1"/>
  <c r="BF549" i="85"/>
  <c r="BF550" i="85" s="1"/>
  <c r="BU549" i="85"/>
  <c r="BU550" i="85" s="1"/>
  <c r="AS611" i="85"/>
  <c r="AO611" i="85"/>
  <c r="AO612" i="85" s="1"/>
  <c r="AO425" i="85"/>
  <c r="AS30" i="91"/>
  <c r="AS98" i="91" s="1"/>
  <c r="AS118" i="91" s="1"/>
  <c r="AS160" i="91"/>
  <c r="AS210" i="91" s="1"/>
  <c r="AT30" i="91"/>
  <c r="BA30" i="91"/>
  <c r="BI30" i="91"/>
  <c r="AP160" i="91"/>
  <c r="AP210" i="91" s="1"/>
  <c r="AX30" i="91"/>
  <c r="AJ30" i="91"/>
  <c r="AJ98" i="91" s="1"/>
  <c r="AJ107" i="91" s="1"/>
  <c r="AJ160" i="91"/>
  <c r="BT116" i="85"/>
  <c r="AI30" i="91"/>
  <c r="AI33" i="91" s="1"/>
  <c r="CQ517" i="85"/>
  <c r="CQ491" i="85"/>
  <c r="CQ515" i="85"/>
  <c r="CQ506" i="85"/>
  <c r="CQ538" i="85"/>
  <c r="CQ536" i="85"/>
  <c r="CQ519" i="85"/>
  <c r="CF555" i="85"/>
  <c r="CF563" i="85"/>
  <c r="CF554" i="85"/>
  <c r="CN553" i="85"/>
  <c r="G6" i="75" s="1"/>
  <c r="CF571" i="85"/>
  <c r="CF579" i="85"/>
  <c r="CF587" i="85"/>
  <c r="CF570" i="85"/>
  <c r="CF586" i="85"/>
  <c r="CF577" i="85"/>
  <c r="CF565" i="85"/>
  <c r="CF568" i="85"/>
  <c r="CF576" i="85"/>
  <c r="CF584" i="85"/>
  <c r="CF592" i="85"/>
  <c r="CF607" i="85"/>
  <c r="CF561" i="85"/>
  <c r="CF566" i="85"/>
  <c r="CF598" i="85"/>
  <c r="CF581" i="85"/>
  <c r="CF597" i="85"/>
  <c r="CF596" i="85"/>
  <c r="CF560" i="85"/>
  <c r="CF595" i="85"/>
  <c r="CF603" i="85"/>
  <c r="CF582" i="85"/>
  <c r="CF602" i="85"/>
  <c r="CF593" i="85"/>
  <c r="CF609" i="85"/>
  <c r="CF608" i="85"/>
  <c r="CF600" i="85"/>
  <c r="CG493" i="85"/>
  <c r="CG501" i="85"/>
  <c r="CG492" i="85"/>
  <c r="CG508" i="85"/>
  <c r="CG491" i="85"/>
  <c r="CG507" i="85"/>
  <c r="CG515" i="85"/>
  <c r="CG498" i="85"/>
  <c r="CG497" i="85"/>
  <c r="CG513" i="85"/>
  <c r="CG495" i="85"/>
  <c r="CG503" i="85"/>
  <c r="CG519" i="85"/>
  <c r="CG528" i="85"/>
  <c r="CG544" i="85"/>
  <c r="CG512" i="85"/>
  <c r="CG527" i="85"/>
  <c r="CG535" i="85"/>
  <c r="CG526" i="85"/>
  <c r="CG534" i="85"/>
  <c r="CG542" i="85"/>
  <c r="CG518" i="85"/>
  <c r="CG541" i="85"/>
  <c r="CG524" i="85"/>
  <c r="CG540" i="85"/>
  <c r="CG523" i="85"/>
  <c r="CG547" i="85"/>
  <c r="CG510" i="85"/>
  <c r="CG545" i="85"/>
  <c r="CG537" i="85"/>
  <c r="BC302" i="85"/>
  <c r="AL243" i="85"/>
  <c r="CN243" i="85" s="1"/>
  <c r="AL257" i="85"/>
  <c r="AL264" i="85"/>
  <c r="CN264" i="85" s="1"/>
  <c r="AL268" i="85"/>
  <c r="CN268" i="85" s="1"/>
  <c r="AL246" i="85"/>
  <c r="CN246" i="85" s="1"/>
  <c r="AL250" i="85"/>
  <c r="CN250" i="85" s="1"/>
  <c r="AL253" i="85"/>
  <c r="AL260" i="85"/>
  <c r="AL263" i="85"/>
  <c r="AL267" i="85"/>
  <c r="AL271" i="85"/>
  <c r="CN271" i="85" s="1"/>
  <c r="AL249" i="85"/>
  <c r="CN249" i="85" s="1"/>
  <c r="AL256" i="85"/>
  <c r="CN256" i="85" s="1"/>
  <c r="AL245" i="85"/>
  <c r="CN245" i="85" s="1"/>
  <c r="AL252" i="85"/>
  <c r="CN252" i="85" s="1"/>
  <c r="AL259" i="85"/>
  <c r="CN259" i="85" s="1"/>
  <c r="AL266" i="85"/>
  <c r="AL270" i="85"/>
  <c r="CN270" i="85" s="1"/>
  <c r="AL248" i="85"/>
  <c r="CN248" i="85" s="1"/>
  <c r="AL255" i="85"/>
  <c r="AL262" i="85"/>
  <c r="CN262" i="85" s="1"/>
  <c r="AL244" i="85"/>
  <c r="CN244" i="85" s="1"/>
  <c r="AL258" i="85"/>
  <c r="AL265" i="85"/>
  <c r="CN265" i="85" s="1"/>
  <c r="AL269" i="85"/>
  <c r="CN269" i="85" s="1"/>
  <c r="AL247" i="85"/>
  <c r="AL251" i="85"/>
  <c r="AL254" i="85"/>
  <c r="CN254" i="85" s="1"/>
  <c r="AL261" i="85"/>
  <c r="CN261" i="85" s="1"/>
  <c r="AL272" i="85"/>
  <c r="AL276" i="85"/>
  <c r="CN276" i="85" s="1"/>
  <c r="AL295" i="85"/>
  <c r="CN295" i="85" s="1"/>
  <c r="AL299" i="85"/>
  <c r="CN299" i="85" s="1"/>
  <c r="AL279" i="85"/>
  <c r="CN279" i="85" s="1"/>
  <c r="AL283" i="85"/>
  <c r="CN283" i="85" s="1"/>
  <c r="AL287" i="85"/>
  <c r="CN287" i="85" s="1"/>
  <c r="AL291" i="85"/>
  <c r="CN291" i="85" s="1"/>
  <c r="AL275" i="85"/>
  <c r="CN275" i="85" s="1"/>
  <c r="AL294" i="85"/>
  <c r="AL298" i="85"/>
  <c r="CN298" i="85" s="1"/>
  <c r="AL278" i="85"/>
  <c r="AL282" i="85"/>
  <c r="AL286" i="85"/>
  <c r="AL290" i="85"/>
  <c r="CN290" i="85" s="1"/>
  <c r="AL297" i="85"/>
  <c r="AL274" i="85"/>
  <c r="AL281" i="85"/>
  <c r="CN281" i="85" s="1"/>
  <c r="AL285" i="85"/>
  <c r="AL289" i="85"/>
  <c r="CN289" i="85" s="1"/>
  <c r="AL293" i="85"/>
  <c r="AL300" i="85"/>
  <c r="CN300" i="85" s="1"/>
  <c r="AL277" i="85"/>
  <c r="CN277" i="85" s="1"/>
  <c r="AL296" i="85"/>
  <c r="CN296" i="85" s="1"/>
  <c r="AL273" i="85"/>
  <c r="CN273" i="85" s="1"/>
  <c r="AL280" i="85"/>
  <c r="AL284" i="85"/>
  <c r="CN284" i="85" s="1"/>
  <c r="AL288" i="85"/>
  <c r="CN288" i="85" s="1"/>
  <c r="AL292" i="85"/>
  <c r="CN292" i="85" s="1"/>
  <c r="AL375" i="85"/>
  <c r="AL378" i="85"/>
  <c r="AL367" i="85"/>
  <c r="AL371" i="85"/>
  <c r="AL374" i="85"/>
  <c r="AL377" i="85"/>
  <c r="AL373" i="85"/>
  <c r="AL376" i="85"/>
  <c r="AL369" i="85"/>
  <c r="AL379" i="85"/>
  <c r="AL380" i="85"/>
  <c r="AL387" i="85"/>
  <c r="AL391" i="85"/>
  <c r="AL383" i="85"/>
  <c r="AL394" i="85"/>
  <c r="AL397" i="85"/>
  <c r="AL381" i="85"/>
  <c r="AL386" i="85"/>
  <c r="AL390" i="85"/>
  <c r="AL382" i="85"/>
  <c r="AL372" i="85"/>
  <c r="AL385" i="85"/>
  <c r="AL389" i="85"/>
  <c r="AL370" i="85"/>
  <c r="AL399" i="85"/>
  <c r="AL368" i="85"/>
  <c r="AL388" i="85"/>
  <c r="AL392" i="85"/>
  <c r="AL406" i="85"/>
  <c r="AL409" i="85"/>
  <c r="AL422" i="85"/>
  <c r="AL402" i="85"/>
  <c r="AL412" i="85"/>
  <c r="AL419" i="85"/>
  <c r="AL405" i="85"/>
  <c r="AL395" i="85"/>
  <c r="AL401" i="85"/>
  <c r="AL411" i="85"/>
  <c r="AL415" i="85"/>
  <c r="AL418" i="85"/>
  <c r="AL393" i="85"/>
  <c r="AL400" i="85"/>
  <c r="AL404" i="85"/>
  <c r="AL408" i="85"/>
  <c r="AL421" i="85"/>
  <c r="AL424" i="85"/>
  <c r="AL384" i="85"/>
  <c r="AL398" i="85"/>
  <c r="AL414" i="85"/>
  <c r="AL417" i="85"/>
  <c r="AL396" i="85"/>
  <c r="AL403" i="85"/>
  <c r="AL407" i="85"/>
  <c r="AL410" i="85"/>
  <c r="CN410" i="85" s="1"/>
  <c r="C49" i="75" s="1"/>
  <c r="AL420" i="85"/>
  <c r="AL423" i="85"/>
  <c r="AL413" i="85"/>
  <c r="AL416" i="85"/>
  <c r="AL430" i="85"/>
  <c r="CN430" i="85" s="1"/>
  <c r="E7" i="75" s="1"/>
  <c r="AL438" i="85"/>
  <c r="CN438" i="85" s="1"/>
  <c r="E15" i="75" s="1"/>
  <c r="AL445" i="85"/>
  <c r="AL437" i="85"/>
  <c r="CN437" i="85" s="1"/>
  <c r="E14" i="75" s="1"/>
  <c r="AL444" i="85"/>
  <c r="CN444" i="85" s="1"/>
  <c r="E21" i="75" s="1"/>
  <c r="AL429" i="85"/>
  <c r="CN429" i="85" s="1"/>
  <c r="E6" i="75" s="1"/>
  <c r="AL436" i="85"/>
  <c r="CN436" i="85" s="1"/>
  <c r="E13" i="75" s="1"/>
  <c r="AL443" i="85"/>
  <c r="AL435" i="85"/>
  <c r="CN435" i="85" s="1"/>
  <c r="E12" i="75" s="1"/>
  <c r="AL442" i="85"/>
  <c r="CN442" i="85" s="1"/>
  <c r="E19" i="75" s="1"/>
  <c r="AL434" i="85"/>
  <c r="CN434" i="85" s="1"/>
  <c r="E11" i="75" s="1"/>
  <c r="AL441" i="85"/>
  <c r="AL433" i="85"/>
  <c r="AL440" i="85"/>
  <c r="AL432" i="85"/>
  <c r="CN432" i="85" s="1"/>
  <c r="E9" i="75" s="1"/>
  <c r="AL439" i="85"/>
  <c r="CN439" i="85" s="1"/>
  <c r="E16" i="75" s="1"/>
  <c r="AL451" i="85"/>
  <c r="AL450" i="85"/>
  <c r="CN450" i="85" s="1"/>
  <c r="E27" i="75" s="1"/>
  <c r="AL449" i="85"/>
  <c r="CN449" i="85" s="1"/>
  <c r="E26" i="75" s="1"/>
  <c r="AL447" i="85"/>
  <c r="CN447" i="85" s="1"/>
  <c r="E24" i="75" s="1"/>
  <c r="AL454" i="85"/>
  <c r="CN454" i="85" s="1"/>
  <c r="E31" i="75" s="1"/>
  <c r="AL431" i="85"/>
  <c r="AL446" i="85"/>
  <c r="CN446" i="85" s="1"/>
  <c r="E23" i="75" s="1"/>
  <c r="AL453" i="85"/>
  <c r="CN453" i="85" s="1"/>
  <c r="E30" i="75" s="1"/>
  <c r="AL452" i="85"/>
  <c r="CN452" i="85" s="1"/>
  <c r="E29" i="75" s="1"/>
  <c r="AL459" i="85"/>
  <c r="CN459" i="85" s="1"/>
  <c r="E36" i="75" s="1"/>
  <c r="AL471" i="85"/>
  <c r="CN471" i="85" s="1"/>
  <c r="E48" i="75" s="1"/>
  <c r="AL478" i="85"/>
  <c r="CN478" i="85" s="1"/>
  <c r="E55" i="75" s="1"/>
  <c r="AL485" i="85"/>
  <c r="CN485" i="85" s="1"/>
  <c r="E62" i="75" s="1"/>
  <c r="AL458" i="85"/>
  <c r="CN458" i="85" s="1"/>
  <c r="E35" i="75" s="1"/>
  <c r="AL465" i="85"/>
  <c r="CN465" i="85" s="1"/>
  <c r="E42" i="75" s="1"/>
  <c r="AL464" i="85"/>
  <c r="CN464" i="85" s="1"/>
  <c r="E41" i="75" s="1"/>
  <c r="AL470" i="85"/>
  <c r="CN470" i="85" s="1"/>
  <c r="E47" i="75" s="1"/>
  <c r="AL477" i="85"/>
  <c r="CN477" i="85" s="1"/>
  <c r="E54" i="75" s="1"/>
  <c r="AL484" i="85"/>
  <c r="CN484" i="85" s="1"/>
  <c r="E61" i="75" s="1"/>
  <c r="AL448" i="85"/>
  <c r="CN448" i="85" s="1"/>
  <c r="E25" i="75" s="1"/>
  <c r="AL457" i="85"/>
  <c r="AL469" i="85"/>
  <c r="CN469" i="85" s="1"/>
  <c r="E46" i="75" s="1"/>
  <c r="AL476" i="85"/>
  <c r="CN476" i="85" s="1"/>
  <c r="E53" i="75" s="1"/>
  <c r="AL483" i="85"/>
  <c r="CN483" i="85" s="1"/>
  <c r="E60" i="75" s="1"/>
  <c r="AL455" i="85"/>
  <c r="AL456" i="85"/>
  <c r="CN456" i="85" s="1"/>
  <c r="E33" i="75" s="1"/>
  <c r="AL463" i="85"/>
  <c r="AL475" i="85"/>
  <c r="CN475" i="85" s="1"/>
  <c r="E52" i="75" s="1"/>
  <c r="AL482" i="85"/>
  <c r="CN482" i="85" s="1"/>
  <c r="E59" i="75" s="1"/>
  <c r="AL462" i="85"/>
  <c r="CN462" i="85" s="1"/>
  <c r="E39" i="75" s="1"/>
  <c r="AL468" i="85"/>
  <c r="CN468" i="85" s="1"/>
  <c r="E45" i="75" s="1"/>
  <c r="AL474" i="85"/>
  <c r="CN474" i="85" s="1"/>
  <c r="E51" i="75" s="1"/>
  <c r="AL481" i="85"/>
  <c r="CN481" i="85" s="1"/>
  <c r="E58" i="75" s="1"/>
  <c r="AL461" i="85"/>
  <c r="CN461" i="85" s="1"/>
  <c r="E38" i="75" s="1"/>
  <c r="AL467" i="85"/>
  <c r="AL473" i="85"/>
  <c r="CN473" i="85" s="1"/>
  <c r="E50" i="75" s="1"/>
  <c r="AL480" i="85"/>
  <c r="CN480" i="85" s="1"/>
  <c r="E57" i="75" s="1"/>
  <c r="AL486" i="85"/>
  <c r="CN486" i="85" s="1"/>
  <c r="E63" i="75" s="1"/>
  <c r="AL466" i="85"/>
  <c r="CN466" i="85" s="1"/>
  <c r="E43" i="75" s="1"/>
  <c r="AL472" i="85"/>
  <c r="CN472" i="85" s="1"/>
  <c r="E49" i="75" s="1"/>
  <c r="AL479" i="85"/>
  <c r="AL460" i="85"/>
  <c r="AL742" i="85"/>
  <c r="AL750" i="85"/>
  <c r="AL740" i="85"/>
  <c r="AL748" i="85"/>
  <c r="AL746" i="85"/>
  <c r="AL744" i="85"/>
  <c r="AL743" i="85"/>
  <c r="AL757" i="85"/>
  <c r="AL756" i="85"/>
  <c r="AL739" i="85"/>
  <c r="AL749" i="85"/>
  <c r="AL755" i="85"/>
  <c r="AL754" i="85"/>
  <c r="AL745" i="85"/>
  <c r="AL753" i="85"/>
  <c r="AL741" i="85"/>
  <c r="AL752" i="85"/>
  <c r="AL751" i="85"/>
  <c r="AL759" i="85"/>
  <c r="AL763" i="85"/>
  <c r="AL762" i="85"/>
  <c r="AL761" i="85"/>
  <c r="AL769" i="85"/>
  <c r="AL768" i="85"/>
  <c r="AL771" i="85"/>
  <c r="AL765" i="85"/>
  <c r="AL767" i="85"/>
  <c r="AL770" i="85"/>
  <c r="AL764" i="85"/>
  <c r="AL775" i="85"/>
  <c r="AL747" i="85"/>
  <c r="AL758" i="85"/>
  <c r="AL766" i="85"/>
  <c r="AL773" i="85"/>
  <c r="AL782" i="85"/>
  <c r="AL774" i="85"/>
  <c r="AL781" i="85"/>
  <c r="AL772" i="85"/>
  <c r="AL780" i="85"/>
  <c r="AL776" i="85"/>
  <c r="AL779" i="85"/>
  <c r="AL787" i="85"/>
  <c r="AL760" i="85"/>
  <c r="AL778" i="85"/>
  <c r="AL786" i="85"/>
  <c r="AL784" i="85"/>
  <c r="AL793" i="85"/>
  <c r="AL792" i="85"/>
  <c r="AL783" i="85"/>
  <c r="AL790" i="85"/>
  <c r="AL788" i="85"/>
  <c r="AL796" i="85"/>
  <c r="AL795" i="85"/>
  <c r="AL794" i="85"/>
  <c r="AL785" i="85"/>
  <c r="AL791" i="85"/>
  <c r="AL777" i="85"/>
  <c r="AL789" i="85"/>
  <c r="AU222" i="91"/>
  <c r="BL98" i="91"/>
  <c r="BL33" i="91"/>
  <c r="AF98" i="91"/>
  <c r="AF33" i="91"/>
  <c r="BG160" i="91"/>
  <c r="BG167" i="91" s="1"/>
  <c r="AR98" i="91"/>
  <c r="AR118" i="91" s="1"/>
  <c r="AR33" i="91"/>
  <c r="AI222" i="91"/>
  <c r="BD98" i="91"/>
  <c r="BD33" i="91"/>
  <c r="AH30" i="91"/>
  <c r="AU160" i="91"/>
  <c r="AU210" i="91" s="1"/>
  <c r="AW98" i="91"/>
  <c r="AW118" i="91" s="1"/>
  <c r="AW33" i="91"/>
  <c r="AI160" i="91"/>
  <c r="AV98" i="91"/>
  <c r="AV118" i="91" s="1"/>
  <c r="AV33" i="91"/>
  <c r="BG222" i="91"/>
  <c r="BG227" i="91" s="1"/>
  <c r="AK98" i="91"/>
  <c r="AK107" i="91" s="1"/>
  <c r="AK33" i="91"/>
  <c r="BH98" i="91"/>
  <c r="BH33" i="91"/>
  <c r="AN98" i="91"/>
  <c r="AN33" i="91"/>
  <c r="BU425" i="85"/>
  <c r="BC549" i="85"/>
  <c r="BC550" i="85" s="1"/>
  <c r="BL425" i="85"/>
  <c r="BK549" i="85"/>
  <c r="BK611" i="85"/>
  <c r="BD425" i="85"/>
  <c r="BD426" i="85" s="1"/>
  <c r="AQ812" i="85"/>
  <c r="AT812" i="85"/>
  <c r="BB118" i="85"/>
  <c r="BB116" i="85"/>
  <c r="BE239" i="85"/>
  <c r="AR240" i="85"/>
  <c r="BJ611" i="85"/>
  <c r="BJ612" i="85" s="1"/>
  <c r="AV425" i="85"/>
  <c r="AV426" i="85" s="1"/>
  <c r="BE549" i="85"/>
  <c r="BE611" i="85"/>
  <c r="AX240" i="85"/>
  <c r="AL115" i="85"/>
  <c r="AY487" i="85"/>
  <c r="CO487" i="85" s="1"/>
  <c r="BI425" i="85"/>
  <c r="AL239" i="85"/>
  <c r="BT425" i="85"/>
  <c r="AV240" i="85"/>
  <c r="BA240" i="85"/>
  <c r="BJ118" i="85"/>
  <c r="BJ116" i="85"/>
  <c r="CF676" i="85"/>
  <c r="BV549" i="85"/>
  <c r="BV550" i="85" s="1"/>
  <c r="BV611" i="85"/>
  <c r="BV612" i="85" s="1"/>
  <c r="AP425" i="85"/>
  <c r="AP426" i="85" s="1"/>
  <c r="AL673" i="85"/>
  <c r="AL674" i="85" s="1"/>
  <c r="BM611" i="85"/>
  <c r="BM612" i="85" s="1"/>
  <c r="AY797" i="85"/>
  <c r="AW812" i="85"/>
  <c r="BK487" i="85"/>
  <c r="CP487" i="85" s="1"/>
  <c r="BA549" i="85"/>
  <c r="BA550" i="85" s="1"/>
  <c r="AS239" i="85"/>
  <c r="BI549" i="85"/>
  <c r="BI550" i="85" s="1"/>
  <c r="AZ425" i="85"/>
  <c r="AZ426" i="85" s="1"/>
  <c r="BH549" i="85"/>
  <c r="BH550" i="85" s="1"/>
  <c r="BH611" i="85"/>
  <c r="BH612" i="85" s="1"/>
  <c r="AR425" i="85"/>
  <c r="AR426" i="85" s="1"/>
  <c r="BR425" i="85"/>
  <c r="AT240" i="85"/>
  <c r="BG116" i="85"/>
  <c r="BG118" i="85"/>
  <c r="BL549" i="85"/>
  <c r="BL550" i="85" s="1"/>
  <c r="BL611" i="85"/>
  <c r="BL612" i="85" s="1"/>
  <c r="AZ240" i="85"/>
  <c r="CF180" i="85"/>
  <c r="AU812" i="85"/>
  <c r="AZ549" i="85"/>
  <c r="AZ550" i="85" s="1"/>
  <c r="AZ611" i="85"/>
  <c r="AZ612" i="85" s="1"/>
  <c r="BQ118" i="85"/>
  <c r="BQ116" i="85"/>
  <c r="BO611" i="85"/>
  <c r="BO612" i="85" s="1"/>
  <c r="CF614" i="85"/>
  <c r="CF428" i="85"/>
  <c r="BG549" i="85"/>
  <c r="BG611" i="85"/>
  <c r="BG612" i="85" s="1"/>
  <c r="BM549" i="85"/>
  <c r="BM550" i="85" s="1"/>
  <c r="AU240" i="85"/>
  <c r="BT549" i="85"/>
  <c r="BT550" i="85" s="1"/>
  <c r="BT611" i="85"/>
  <c r="BT612" i="85" s="1"/>
  <c r="AY116" i="85"/>
  <c r="AY118" i="85"/>
  <c r="BP118" i="85"/>
  <c r="BP116" i="85"/>
  <c r="AL735" i="85"/>
  <c r="AL736" i="85" s="1"/>
  <c r="BE673" i="85"/>
  <c r="BB425" i="85"/>
  <c r="BB426" i="85" s="1"/>
  <c r="BD549" i="85"/>
  <c r="BD550" i="85" s="1"/>
  <c r="BD611" i="85"/>
  <c r="BD612" i="85" s="1"/>
  <c r="AO240" i="85"/>
  <c r="BM425" i="85"/>
  <c r="BL118" i="85"/>
  <c r="BL116" i="85"/>
  <c r="BV425" i="85"/>
  <c r="BF118" i="85"/>
  <c r="BF116" i="85"/>
  <c r="AS735" i="85"/>
  <c r="AS425" i="85"/>
  <c r="AL611" i="85"/>
  <c r="AL612" i="85" s="1"/>
  <c r="AR812" i="85"/>
  <c r="AY301" i="85"/>
  <c r="CO301" i="85" s="1"/>
  <c r="BP549" i="85"/>
  <c r="BP550" i="85" s="1"/>
  <c r="BF611" i="85"/>
  <c r="BF612" i="85" s="1"/>
  <c r="AP812" i="85"/>
  <c r="BB611" i="85"/>
  <c r="BB612" i="85" s="1"/>
  <c r="AV812" i="85"/>
  <c r="BS549" i="85"/>
  <c r="BS611" i="85"/>
  <c r="BS612" i="85" s="1"/>
  <c r="BQ673" i="85"/>
  <c r="BN425" i="85"/>
  <c r="BQ735" i="85"/>
  <c r="BF240" i="85"/>
  <c r="AW425" i="85"/>
  <c r="AW426" i="85" s="1"/>
  <c r="CF738" i="85"/>
  <c r="CF242" i="85"/>
  <c r="AW240" i="85"/>
  <c r="BH425" i="85"/>
  <c r="BD240" i="85"/>
  <c r="BR549" i="85"/>
  <c r="BR550" i="85" s="1"/>
  <c r="BR611" i="85"/>
  <c r="BR612" i="85" s="1"/>
  <c r="BN549" i="85"/>
  <c r="BN550" i="85" s="1"/>
  <c r="BN611" i="85"/>
  <c r="BN612" i="85" s="1"/>
  <c r="AX812" i="85"/>
  <c r="AY673" i="85"/>
  <c r="AT425" i="85"/>
  <c r="AT426" i="85" s="1"/>
  <c r="BA611" i="85"/>
  <c r="BA612" i="85" s="1"/>
  <c r="BF425" i="85"/>
  <c r="BF426" i="85" s="1"/>
  <c r="BE735" i="85"/>
  <c r="BE425" i="85"/>
  <c r="BI611" i="85"/>
  <c r="BI612" i="85" s="1"/>
  <c r="AO812" i="85"/>
  <c r="BA425" i="85"/>
  <c r="BA426" i="85" s="1"/>
  <c r="BJ425" i="85"/>
  <c r="AS812" i="85"/>
  <c r="BK673" i="85"/>
  <c r="AX425" i="85"/>
  <c r="AX426" i="85" s="1"/>
  <c r="BP611" i="85"/>
  <c r="BP612" i="85" s="1"/>
  <c r="AP240" i="85"/>
  <c r="BQ425" i="85"/>
  <c r="BA118" i="85"/>
  <c r="BA116" i="85"/>
  <c r="BB240" i="85"/>
  <c r="AS673" i="85"/>
  <c r="AY240" i="85"/>
  <c r="AL496" i="85" l="1"/>
  <c r="AL530" i="85"/>
  <c r="AO105" i="91"/>
  <c r="AO135" i="91"/>
  <c r="AO100" i="91"/>
  <c r="AO132" i="91"/>
  <c r="AO127" i="91"/>
  <c r="AO124" i="91"/>
  <c r="AO151" i="91"/>
  <c r="AO119" i="91"/>
  <c r="AO148" i="91"/>
  <c r="AO115" i="91"/>
  <c r="AO143" i="91"/>
  <c r="AO108" i="91"/>
  <c r="BE156" i="91"/>
  <c r="BE143" i="91"/>
  <c r="AO150" i="91"/>
  <c r="AO142" i="91"/>
  <c r="AO134" i="91"/>
  <c r="AO126" i="91"/>
  <c r="AO117" i="91"/>
  <c r="AO107" i="91"/>
  <c r="AO99" i="91"/>
  <c r="AN107" i="91"/>
  <c r="AN128" i="91"/>
  <c r="BD143" i="91"/>
  <c r="BD156" i="91"/>
  <c r="BL151" i="91"/>
  <c r="BL154" i="91"/>
  <c r="AO149" i="91"/>
  <c r="AO141" i="91"/>
  <c r="AO133" i="91"/>
  <c r="AO125" i="91"/>
  <c r="AO116" i="91"/>
  <c r="AO106" i="91"/>
  <c r="BH143" i="91"/>
  <c r="BH156" i="91"/>
  <c r="AO33" i="91"/>
  <c r="AO36" i="91" s="1"/>
  <c r="AO156" i="91"/>
  <c r="AO147" i="91"/>
  <c r="AO139" i="91"/>
  <c r="AO131" i="91"/>
  <c r="AO123" i="91"/>
  <c r="AO114" i="91"/>
  <c r="AO104" i="91"/>
  <c r="AO155" i="91"/>
  <c r="AO146" i="91"/>
  <c r="AO138" i="91"/>
  <c r="AO130" i="91"/>
  <c r="AO122" i="91"/>
  <c r="AO113" i="91"/>
  <c r="AO103" i="91"/>
  <c r="AO153" i="91"/>
  <c r="AO145" i="91"/>
  <c r="AO137" i="91"/>
  <c r="AO129" i="91"/>
  <c r="AO121" i="91"/>
  <c r="AO112" i="91"/>
  <c r="AO102" i="91"/>
  <c r="AF113" i="91"/>
  <c r="AY214" i="91"/>
  <c r="AY203" i="91"/>
  <c r="CC246" i="91"/>
  <c r="CC258" i="91"/>
  <c r="AO152" i="91"/>
  <c r="AO144" i="91"/>
  <c r="AO136" i="91"/>
  <c r="AO128" i="91"/>
  <c r="AO120" i="91"/>
  <c r="AO109" i="91"/>
  <c r="AO101" i="91"/>
  <c r="AL548" i="85"/>
  <c r="AL525" i="85"/>
  <c r="CO797" i="85"/>
  <c r="AL527" i="85"/>
  <c r="AL547" i="85"/>
  <c r="AL520" i="85"/>
  <c r="AL518" i="85"/>
  <c r="AL507" i="85"/>
  <c r="AL534" i="85"/>
  <c r="AL537" i="85"/>
  <c r="AL512" i="85"/>
  <c r="CO304" i="85"/>
  <c r="P9" i="102"/>
  <c r="AB33" i="91"/>
  <c r="AB36" i="91" s="1"/>
  <c r="CN395" i="85"/>
  <c r="C34" i="75" s="1"/>
  <c r="CN392" i="85"/>
  <c r="C31" i="75" s="1"/>
  <c r="CN419" i="85"/>
  <c r="C58" i="75" s="1"/>
  <c r="CQ487" i="85"/>
  <c r="CN377" i="85"/>
  <c r="C16" i="75" s="1"/>
  <c r="CN417" i="85"/>
  <c r="C56" i="75" s="1"/>
  <c r="AL532" i="85"/>
  <c r="AL491" i="85"/>
  <c r="CN414" i="85"/>
  <c r="C53" i="75" s="1"/>
  <c r="CN412" i="85"/>
  <c r="C51" i="75" s="1"/>
  <c r="CN381" i="85"/>
  <c r="C20" i="75" s="1"/>
  <c r="CN369" i="85"/>
  <c r="C8" i="75" s="1"/>
  <c r="CN418" i="85"/>
  <c r="C57" i="75" s="1"/>
  <c r="CN370" i="85"/>
  <c r="C9" i="75" s="1"/>
  <c r="AB148" i="91"/>
  <c r="AB137" i="91"/>
  <c r="AB153" i="91"/>
  <c r="AB151" i="91"/>
  <c r="CF788" i="85"/>
  <c r="CF786" i="85"/>
  <c r="CF784" i="85"/>
  <c r="CF782" i="85"/>
  <c r="CF780" i="85"/>
  <c r="CF770" i="85"/>
  <c r="CN768" i="85"/>
  <c r="K35" i="75" s="1"/>
  <c r="CN766" i="85"/>
  <c r="K33" i="75" s="1"/>
  <c r="CF764" i="85"/>
  <c r="CF756" i="85"/>
  <c r="CN754" i="85"/>
  <c r="K21" i="75" s="1"/>
  <c r="CF752" i="85"/>
  <c r="CN739" i="85"/>
  <c r="K6" i="75" s="1"/>
  <c r="CN751" i="85"/>
  <c r="K18" i="75" s="1"/>
  <c r="CF757" i="85"/>
  <c r="CF791" i="85"/>
  <c r="CF750" i="85"/>
  <c r="CF748" i="85"/>
  <c r="CF783" i="85"/>
  <c r="CF759" i="85"/>
  <c r="CF795" i="85"/>
  <c r="CF755" i="85"/>
  <c r="CF775" i="85"/>
  <c r="CN785" i="85"/>
  <c r="K52" i="75" s="1"/>
  <c r="CF777" i="85"/>
  <c r="CF749" i="85"/>
  <c r="CF743" i="85"/>
  <c r="CP173" i="85"/>
  <c r="CP168" i="85"/>
  <c r="AR154" i="91"/>
  <c r="AR111" i="91"/>
  <c r="BH146" i="91"/>
  <c r="BH152" i="91"/>
  <c r="BA271" i="91"/>
  <c r="BA279" i="91"/>
  <c r="BA264" i="91"/>
  <c r="AS154" i="91"/>
  <c r="AS111" i="91"/>
  <c r="CC196" i="91"/>
  <c r="CC179" i="91"/>
  <c r="H24" i="75" s="1"/>
  <c r="CC261" i="91"/>
  <c r="CC250" i="91"/>
  <c r="CC273" i="91"/>
  <c r="CC234" i="91"/>
  <c r="CC255" i="91"/>
  <c r="CC237" i="91"/>
  <c r="AO111" i="91"/>
  <c r="AO110" i="91"/>
  <c r="AO154" i="91"/>
  <c r="BD146" i="91"/>
  <c r="BD148" i="91"/>
  <c r="BD152" i="91"/>
  <c r="BG225" i="91"/>
  <c r="CF225" i="91" s="1"/>
  <c r="BG229" i="91"/>
  <c r="CF229" i="91" s="1"/>
  <c r="BG234" i="91"/>
  <c r="CF234" i="91" s="1"/>
  <c r="BG232" i="91"/>
  <c r="CF232" i="91" s="1"/>
  <c r="BG223" i="91"/>
  <c r="CF223" i="91" s="1"/>
  <c r="BG226" i="91"/>
  <c r="CF226" i="91" s="1"/>
  <c r="AI278" i="91"/>
  <c r="CD231" i="91"/>
  <c r="E14" i="105" s="1"/>
  <c r="AI276" i="91"/>
  <c r="CD276" i="91" s="1"/>
  <c r="E59" i="105" s="1"/>
  <c r="AI274" i="91"/>
  <c r="CD274" i="91" s="1"/>
  <c r="E57" i="105" s="1"/>
  <c r="AI273" i="91"/>
  <c r="CD273" i="91" s="1"/>
  <c r="E56" i="105" s="1"/>
  <c r="CD272" i="91"/>
  <c r="E55" i="105" s="1"/>
  <c r="AI223" i="91"/>
  <c r="CD223" i="91" s="1"/>
  <c r="E6" i="105" s="1"/>
  <c r="BL149" i="91"/>
  <c r="BL136" i="91"/>
  <c r="BE146" i="91"/>
  <c r="BE152" i="91"/>
  <c r="AN105" i="91"/>
  <c r="AN114" i="91"/>
  <c r="AN111" i="91"/>
  <c r="AU280" i="91"/>
  <c r="AU256" i="91"/>
  <c r="AU265" i="91"/>
  <c r="AU270" i="91"/>
  <c r="AU273" i="91"/>
  <c r="BD102" i="91"/>
  <c r="BD101" i="91"/>
  <c r="BD104" i="91"/>
  <c r="BD99" i="91"/>
  <c r="BD105" i="91"/>
  <c r="BD113" i="91"/>
  <c r="BD121" i="91"/>
  <c r="BD129" i="91"/>
  <c r="BD137" i="91"/>
  <c r="BD100" i="91"/>
  <c r="BD112" i="91"/>
  <c r="BD120" i="91"/>
  <c r="BD128" i="91"/>
  <c r="BD136" i="91"/>
  <c r="BD103" i="91"/>
  <c r="BD115" i="91"/>
  <c r="BD123" i="91"/>
  <c r="BD131" i="91"/>
  <c r="BD139" i="91"/>
  <c r="BD106" i="91"/>
  <c r="BD107" i="91"/>
  <c r="BD110" i="91"/>
  <c r="BD118" i="91"/>
  <c r="BD126" i="91"/>
  <c r="BD134" i="91"/>
  <c r="BD116" i="91"/>
  <c r="BD132" i="91"/>
  <c r="BD150" i="91"/>
  <c r="BD119" i="91"/>
  <c r="BD135" i="91"/>
  <c r="BD145" i="91"/>
  <c r="BD153" i="91"/>
  <c r="BD122" i="91"/>
  <c r="BD109" i="91"/>
  <c r="BD125" i="91"/>
  <c r="BD138" i="91"/>
  <c r="BD140" i="91"/>
  <c r="BD151" i="91"/>
  <c r="BD108" i="91"/>
  <c r="BD124" i="91"/>
  <c r="BD141" i="91"/>
  <c r="BD142" i="91"/>
  <c r="BD154" i="91"/>
  <c r="BD111" i="91"/>
  <c r="BD127" i="91"/>
  <c r="BD149" i="91"/>
  <c r="BD114" i="91"/>
  <c r="BD130" i="91"/>
  <c r="BD144" i="91"/>
  <c r="BD117" i="91"/>
  <c r="BD133" i="91"/>
  <c r="BD147" i="91"/>
  <c r="BD155" i="91"/>
  <c r="BG224" i="91"/>
  <c r="BG240" i="91"/>
  <c r="BG248" i="91"/>
  <c r="BG256" i="91"/>
  <c r="CF256" i="91" s="1"/>
  <c r="BG264" i="91"/>
  <c r="CF264" i="91" s="1"/>
  <c r="BG272" i="91"/>
  <c r="CF272" i="91" s="1"/>
  <c r="BG280" i="91"/>
  <c r="CF280" i="91" s="1"/>
  <c r="BG231" i="91"/>
  <c r="CF231" i="91" s="1"/>
  <c r="BG239" i="91"/>
  <c r="CF239" i="91" s="1"/>
  <c r="BG247" i="91"/>
  <c r="BG255" i="91"/>
  <c r="CF255" i="91" s="1"/>
  <c r="BG263" i="91"/>
  <c r="CF263" i="91" s="1"/>
  <c r="BG271" i="91"/>
  <c r="CF271" i="91" s="1"/>
  <c r="BG279" i="91"/>
  <c r="CF279" i="91" s="1"/>
  <c r="BG242" i="91"/>
  <c r="CF242" i="91" s="1"/>
  <c r="BG250" i="91"/>
  <c r="CF250" i="91" s="1"/>
  <c r="BG258" i="91"/>
  <c r="CF258" i="91" s="1"/>
  <c r="BG266" i="91"/>
  <c r="CF266" i="91" s="1"/>
  <c r="BG274" i="91"/>
  <c r="BG237" i="91"/>
  <c r="BG245" i="91"/>
  <c r="CF245" i="91" s="1"/>
  <c r="BG253" i="91"/>
  <c r="CF253" i="91" s="1"/>
  <c r="BG261" i="91"/>
  <c r="CF261" i="91" s="1"/>
  <c r="BG269" i="91"/>
  <c r="CF269" i="91" s="1"/>
  <c r="BG277" i="91"/>
  <c r="CF277" i="91" s="1"/>
  <c r="BG243" i="91"/>
  <c r="BG259" i="91"/>
  <c r="CF259" i="91" s="1"/>
  <c r="BG275" i="91"/>
  <c r="CF275" i="91" s="1"/>
  <c r="BG238" i="91"/>
  <c r="CF238" i="91" s="1"/>
  <c r="BG254" i="91"/>
  <c r="CF254" i="91" s="1"/>
  <c r="BG270" i="91"/>
  <c r="CF270" i="91" s="1"/>
  <c r="BG241" i="91"/>
  <c r="CF241" i="91" s="1"/>
  <c r="BG257" i="91"/>
  <c r="CF257" i="91" s="1"/>
  <c r="BG273" i="91"/>
  <c r="BG228" i="91"/>
  <c r="CF228" i="91" s="1"/>
  <c r="BG244" i="91"/>
  <c r="CF244" i="91" s="1"/>
  <c r="BG260" i="91"/>
  <c r="BG276" i="91"/>
  <c r="CF276" i="91" s="1"/>
  <c r="BG246" i="91"/>
  <c r="CF246" i="91" s="1"/>
  <c r="BG278" i="91"/>
  <c r="CF278" i="91" s="1"/>
  <c r="BG233" i="91"/>
  <c r="CF233" i="91" s="1"/>
  <c r="BG265" i="91"/>
  <c r="BG236" i="91"/>
  <c r="BG268" i="91"/>
  <c r="CF268" i="91" s="1"/>
  <c r="BG251" i="91"/>
  <c r="CF251" i="91" s="1"/>
  <c r="BG267" i="91"/>
  <c r="CF267" i="91" s="1"/>
  <c r="BG262" i="91"/>
  <c r="CF262" i="91" s="1"/>
  <c r="BG235" i="91"/>
  <c r="CF235" i="91" s="1"/>
  <c r="BG249" i="91"/>
  <c r="CF249" i="91" s="1"/>
  <c r="BG252" i="91"/>
  <c r="CF252" i="91" s="1"/>
  <c r="BG230" i="91"/>
  <c r="CF230" i="91" s="1"/>
  <c r="BL102" i="91"/>
  <c r="BL101" i="91"/>
  <c r="BL104" i="91"/>
  <c r="BL99" i="91"/>
  <c r="BL113" i="91"/>
  <c r="BL121" i="91"/>
  <c r="BL129" i="91"/>
  <c r="BL137" i="91"/>
  <c r="BL106" i="91"/>
  <c r="BL112" i="91"/>
  <c r="BL120" i="91"/>
  <c r="BL128" i="91"/>
  <c r="BL107" i="91"/>
  <c r="BL115" i="91"/>
  <c r="BL123" i="91"/>
  <c r="BL131" i="91"/>
  <c r="BL139" i="91"/>
  <c r="BL110" i="91"/>
  <c r="BL118" i="91"/>
  <c r="BL126" i="91"/>
  <c r="BL134" i="91"/>
  <c r="BL108" i="91"/>
  <c r="BL124" i="91"/>
  <c r="BL150" i="91"/>
  <c r="BL111" i="91"/>
  <c r="BL127" i="91"/>
  <c r="BL138" i="91"/>
  <c r="BL140" i="91"/>
  <c r="BL114" i="91"/>
  <c r="BL130" i="91"/>
  <c r="BL141" i="91"/>
  <c r="BL142" i="91"/>
  <c r="BL148" i="91"/>
  <c r="BL156" i="91"/>
  <c r="BL105" i="91"/>
  <c r="BL117" i="91"/>
  <c r="BL133" i="91"/>
  <c r="BL143" i="91"/>
  <c r="BL100" i="91"/>
  <c r="BL116" i="91"/>
  <c r="BL132" i="91"/>
  <c r="BL146" i="91"/>
  <c r="BL103" i="91"/>
  <c r="BL119" i="91"/>
  <c r="BL135" i="91"/>
  <c r="BL145" i="91"/>
  <c r="BL122" i="91"/>
  <c r="BL144" i="91"/>
  <c r="BL152" i="91"/>
  <c r="BL153" i="91"/>
  <c r="BL109" i="91"/>
  <c r="BL125" i="91"/>
  <c r="BL147" i="91"/>
  <c r="BL155" i="91"/>
  <c r="BE163" i="91"/>
  <c r="BE161" i="91"/>
  <c r="BE170" i="91"/>
  <c r="BE178" i="91"/>
  <c r="BE186" i="91"/>
  <c r="BE194" i="91"/>
  <c r="BE169" i="91"/>
  <c r="BE177" i="91"/>
  <c r="BE185" i="91"/>
  <c r="BE172" i="91"/>
  <c r="BE180" i="91"/>
  <c r="BE188" i="91"/>
  <c r="BE162" i="91"/>
  <c r="BE175" i="91"/>
  <c r="BE183" i="91"/>
  <c r="BE191" i="91"/>
  <c r="BE164" i="91"/>
  <c r="BE173" i="91"/>
  <c r="BE189" i="91"/>
  <c r="BE203" i="91"/>
  <c r="BE211" i="91"/>
  <c r="BE168" i="91"/>
  <c r="BE184" i="91"/>
  <c r="BE202" i="91"/>
  <c r="BE210" i="91"/>
  <c r="BE218" i="91"/>
  <c r="BE171" i="91"/>
  <c r="BE187" i="91"/>
  <c r="BE197" i="91"/>
  <c r="BE205" i="91"/>
  <c r="BE213" i="91"/>
  <c r="BE174" i="91"/>
  <c r="BE190" i="91"/>
  <c r="BE200" i="91"/>
  <c r="BE208" i="91"/>
  <c r="BE216" i="91"/>
  <c r="BE192" i="91"/>
  <c r="BE206" i="91"/>
  <c r="BE179" i="91"/>
  <c r="BE193" i="91"/>
  <c r="BE195" i="91"/>
  <c r="BE201" i="91"/>
  <c r="BE217" i="91"/>
  <c r="BE182" i="91"/>
  <c r="BE204" i="91"/>
  <c r="BE165" i="91"/>
  <c r="BE207" i="91"/>
  <c r="BE196" i="91"/>
  <c r="BE181" i="91"/>
  <c r="BE199" i="91"/>
  <c r="BE176" i="91"/>
  <c r="BE214" i="91"/>
  <c r="BE209" i="91"/>
  <c r="BE166" i="91"/>
  <c r="BE212" i="91"/>
  <c r="BE215" i="91"/>
  <c r="BE198" i="91"/>
  <c r="BE99" i="91"/>
  <c r="BE107" i="91"/>
  <c r="BE101" i="91"/>
  <c r="BE104" i="91"/>
  <c r="BE102" i="91"/>
  <c r="BE106" i="91"/>
  <c r="BE110" i="91"/>
  <c r="BE118" i="91"/>
  <c r="BE126" i="91"/>
  <c r="BE134" i="91"/>
  <c r="BE142" i="91"/>
  <c r="BE109" i="91"/>
  <c r="BE117" i="91"/>
  <c r="BE125" i="91"/>
  <c r="BE133" i="91"/>
  <c r="BE100" i="91"/>
  <c r="BE112" i="91"/>
  <c r="BE120" i="91"/>
  <c r="BE128" i="91"/>
  <c r="BE136" i="91"/>
  <c r="BE103" i="91"/>
  <c r="BE115" i="91"/>
  <c r="BE123" i="91"/>
  <c r="BE131" i="91"/>
  <c r="BE105" i="91"/>
  <c r="BE113" i="91"/>
  <c r="BE129" i="91"/>
  <c r="BE147" i="91"/>
  <c r="BE155" i="91"/>
  <c r="BE116" i="91"/>
  <c r="BE132" i="91"/>
  <c r="BE150" i="91"/>
  <c r="BE119" i="91"/>
  <c r="BE135" i="91"/>
  <c r="BE145" i="91"/>
  <c r="BE153" i="91"/>
  <c r="BE122" i="91"/>
  <c r="BE148" i="91"/>
  <c r="BE121" i="91"/>
  <c r="BE137" i="91"/>
  <c r="BE138" i="91"/>
  <c r="BE139" i="91"/>
  <c r="BE140" i="91"/>
  <c r="BE151" i="91"/>
  <c r="BE108" i="91"/>
  <c r="BE124" i="91"/>
  <c r="BE141" i="91"/>
  <c r="BE154" i="91"/>
  <c r="BE111" i="91"/>
  <c r="BE127" i="91"/>
  <c r="BE149" i="91"/>
  <c r="BE114" i="91"/>
  <c r="BE130" i="91"/>
  <c r="BE144" i="91"/>
  <c r="BG162" i="91"/>
  <c r="BG172" i="91"/>
  <c r="CF172" i="91" s="1"/>
  <c r="BG180" i="91"/>
  <c r="BG188" i="91"/>
  <c r="CF188" i="91" s="1"/>
  <c r="BG171" i="91"/>
  <c r="BG179" i="91"/>
  <c r="CF179" i="91" s="1"/>
  <c r="BG187" i="91"/>
  <c r="CF187" i="91" s="1"/>
  <c r="BG166" i="91"/>
  <c r="BG174" i="91"/>
  <c r="BG182" i="91"/>
  <c r="CF182" i="91" s="1"/>
  <c r="BG190" i="91"/>
  <c r="CF190" i="91" s="1"/>
  <c r="BG169" i="91"/>
  <c r="BG177" i="91"/>
  <c r="CF177" i="91" s="1"/>
  <c r="BG185" i="91"/>
  <c r="CF185" i="91" s="1"/>
  <c r="CF167" i="91"/>
  <c r="BG183" i="91"/>
  <c r="BG197" i="91"/>
  <c r="BG205" i="91"/>
  <c r="CF205" i="91" s="1"/>
  <c r="BG213" i="91"/>
  <c r="CF213" i="91" s="1"/>
  <c r="BG178" i="91"/>
  <c r="CF178" i="91" s="1"/>
  <c r="BG196" i="91"/>
  <c r="CF196" i="91" s="1"/>
  <c r="BG204" i="91"/>
  <c r="CF204" i="91" s="1"/>
  <c r="BG212" i="91"/>
  <c r="CF212" i="91" s="1"/>
  <c r="BG165" i="91"/>
  <c r="BG181" i="91"/>
  <c r="BG199" i="91"/>
  <c r="CF199" i="91" s="1"/>
  <c r="BG207" i="91"/>
  <c r="CF207" i="91" s="1"/>
  <c r="BG215" i="91"/>
  <c r="CF215" i="91" s="1"/>
  <c r="BG163" i="91"/>
  <c r="CF163" i="91" s="1"/>
  <c r="BG168" i="91"/>
  <c r="CF168" i="91" s="1"/>
  <c r="BG184" i="91"/>
  <c r="CF184" i="91" s="1"/>
  <c r="BG202" i="91"/>
  <c r="BG210" i="91"/>
  <c r="BG218" i="91"/>
  <c r="CF218" i="91" s="1"/>
  <c r="BG161" i="91"/>
  <c r="CF161" i="91" s="1"/>
  <c r="BG186" i="91"/>
  <c r="CF186" i="91" s="1"/>
  <c r="BG200" i="91"/>
  <c r="BG216" i="91"/>
  <c r="CF216" i="91" s="1"/>
  <c r="BG164" i="91"/>
  <c r="CF164" i="91" s="1"/>
  <c r="BG173" i="91"/>
  <c r="BG211" i="91"/>
  <c r="BG176" i="91"/>
  <c r="CF176" i="91" s="1"/>
  <c r="BG193" i="91"/>
  <c r="CF193" i="91" s="1"/>
  <c r="BG198" i="91"/>
  <c r="CF198" i="91" s="1"/>
  <c r="BG214" i="91"/>
  <c r="BG191" i="91"/>
  <c r="BG195" i="91"/>
  <c r="CF195" i="91" s="1"/>
  <c r="BG201" i="91"/>
  <c r="BG217" i="91"/>
  <c r="BG192" i="91"/>
  <c r="CF192" i="91" s="1"/>
  <c r="BG175" i="91"/>
  <c r="CF175" i="91" s="1"/>
  <c r="BG170" i="91"/>
  <c r="CF170" i="91" s="1"/>
  <c r="BG208" i="91"/>
  <c r="CF208" i="91" s="1"/>
  <c r="BG189" i="91"/>
  <c r="CF189" i="91" s="1"/>
  <c r="BG203" i="91"/>
  <c r="CF203" i="91" s="1"/>
  <c r="BG194" i="91"/>
  <c r="BG206" i="91"/>
  <c r="BG209" i="91"/>
  <c r="CF209" i="91" s="1"/>
  <c r="BH106" i="91"/>
  <c r="BH105" i="91"/>
  <c r="BH100" i="91"/>
  <c r="BH103" i="91"/>
  <c r="BH109" i="91"/>
  <c r="BH117" i="91"/>
  <c r="BH125" i="91"/>
  <c r="BH133" i="91"/>
  <c r="BH141" i="91"/>
  <c r="BH104" i="91"/>
  <c r="BH108" i="91"/>
  <c r="BH116" i="91"/>
  <c r="BH124" i="91"/>
  <c r="BH132" i="91"/>
  <c r="BH111" i="91"/>
  <c r="BH119" i="91"/>
  <c r="BH127" i="91"/>
  <c r="BH135" i="91"/>
  <c r="BH114" i="91"/>
  <c r="BH122" i="91"/>
  <c r="BH130" i="91"/>
  <c r="BH120" i="91"/>
  <c r="BH136" i="91"/>
  <c r="BH154" i="91"/>
  <c r="BH99" i="91"/>
  <c r="BH123" i="91"/>
  <c r="BH149" i="91"/>
  <c r="BH102" i="91"/>
  <c r="BH110" i="91"/>
  <c r="BH126" i="91"/>
  <c r="BH144" i="91"/>
  <c r="BH113" i="91"/>
  <c r="BH129" i="91"/>
  <c r="BH147" i="91"/>
  <c r="BH155" i="91"/>
  <c r="BH112" i="91"/>
  <c r="BH128" i="91"/>
  <c r="BH150" i="91"/>
  <c r="BH115" i="91"/>
  <c r="BH131" i="91"/>
  <c r="BH145" i="91"/>
  <c r="BH153" i="91"/>
  <c r="BH118" i="91"/>
  <c r="BH134" i="91"/>
  <c r="BH138" i="91"/>
  <c r="BH139" i="91"/>
  <c r="BH148" i="91"/>
  <c r="BH101" i="91"/>
  <c r="BH121" i="91"/>
  <c r="BH137" i="91"/>
  <c r="BH140" i="91"/>
  <c r="BH142" i="91"/>
  <c r="BH151" i="91"/>
  <c r="BH107" i="91"/>
  <c r="BA161" i="91"/>
  <c r="BA163" i="91"/>
  <c r="BA165" i="91"/>
  <c r="BA169" i="91"/>
  <c r="BA171" i="91"/>
  <c r="BA173" i="91"/>
  <c r="BA175" i="91"/>
  <c r="BA177" i="91"/>
  <c r="BA179" i="91"/>
  <c r="BA181" i="91"/>
  <c r="BA183" i="91"/>
  <c r="BA185" i="91"/>
  <c r="BA187" i="91"/>
  <c r="BA189" i="91"/>
  <c r="BA191" i="91"/>
  <c r="BA193" i="91"/>
  <c r="BA195" i="91"/>
  <c r="BA197" i="91"/>
  <c r="BA199" i="91"/>
  <c r="BA201" i="91"/>
  <c r="BA203" i="91"/>
  <c r="BA205" i="91"/>
  <c r="BA207" i="91"/>
  <c r="BA209" i="91"/>
  <c r="BA211" i="91"/>
  <c r="BA213" i="91"/>
  <c r="BA215" i="91"/>
  <c r="BA217" i="91"/>
  <c r="BA162" i="91"/>
  <c r="BA164" i="91"/>
  <c r="BA166" i="91"/>
  <c r="BA168" i="91"/>
  <c r="BA170" i="91"/>
  <c r="BA172" i="91"/>
  <c r="BA174" i="91"/>
  <c r="BA176" i="91"/>
  <c r="BA178" i="91"/>
  <c r="BA180" i="91"/>
  <c r="BA182" i="91"/>
  <c r="BA184" i="91"/>
  <c r="BA186" i="91"/>
  <c r="BA188" i="91"/>
  <c r="BA190" i="91"/>
  <c r="BA192" i="91"/>
  <c r="BA194" i="91"/>
  <c r="BA196" i="91"/>
  <c r="BA198" i="91"/>
  <c r="BA200" i="91"/>
  <c r="BA202" i="91"/>
  <c r="BA204" i="91"/>
  <c r="BA206" i="91"/>
  <c r="BA208" i="91"/>
  <c r="BA210" i="91"/>
  <c r="BA212" i="91"/>
  <c r="BA214" i="91"/>
  <c r="BA216" i="91"/>
  <c r="BA218" i="91"/>
  <c r="BA223" i="91"/>
  <c r="BA225" i="91"/>
  <c r="BA227" i="91"/>
  <c r="BA229" i="91"/>
  <c r="BA231" i="91"/>
  <c r="BA233" i="91"/>
  <c r="BA235" i="91"/>
  <c r="BA237" i="91"/>
  <c r="BA239" i="91"/>
  <c r="BA241" i="91"/>
  <c r="BA243" i="91"/>
  <c r="BA245" i="91"/>
  <c r="BA247" i="91"/>
  <c r="BA249" i="91"/>
  <c r="BA251" i="91"/>
  <c r="BA253" i="91"/>
  <c r="BA255" i="91"/>
  <c r="BA257" i="91"/>
  <c r="BA259" i="91"/>
  <c r="BA261" i="91"/>
  <c r="BA263" i="91"/>
  <c r="BA265" i="91"/>
  <c r="BA267" i="91"/>
  <c r="BA269" i="91"/>
  <c r="BA273" i="91"/>
  <c r="BA275" i="91"/>
  <c r="BA277" i="91"/>
  <c r="BA224" i="91"/>
  <c r="BA226" i="91"/>
  <c r="BA228" i="91"/>
  <c r="BA230" i="91"/>
  <c r="BA232" i="91"/>
  <c r="BA234" i="91"/>
  <c r="BA236" i="91"/>
  <c r="BA238" i="91"/>
  <c r="BA240" i="91"/>
  <c r="BA242" i="91"/>
  <c r="CE242" i="91" s="1"/>
  <c r="BA244" i="91"/>
  <c r="BA246" i="91"/>
  <c r="BA248" i="91"/>
  <c r="BA250" i="91"/>
  <c r="BA252" i="91"/>
  <c r="BA254" i="91"/>
  <c r="BA256" i="91"/>
  <c r="BA258" i="91"/>
  <c r="BA260" i="91"/>
  <c r="BA262" i="91"/>
  <c r="BA266" i="91"/>
  <c r="BA268" i="91"/>
  <c r="BA270" i="91"/>
  <c r="BA272" i="91"/>
  <c r="BA274" i="91"/>
  <c r="BA276" i="91"/>
  <c r="BA278" i="91"/>
  <c r="BA280" i="91"/>
  <c r="AS162" i="91"/>
  <c r="AS161" i="91"/>
  <c r="AS167" i="91"/>
  <c r="AS175" i="91"/>
  <c r="AS183" i="91"/>
  <c r="AS191" i="91"/>
  <c r="AS199" i="91"/>
  <c r="AS207" i="91"/>
  <c r="AS165" i="91"/>
  <c r="AS173" i="91"/>
  <c r="AS181" i="91"/>
  <c r="AS189" i="91"/>
  <c r="AS197" i="91"/>
  <c r="AS164" i="91"/>
  <c r="AS172" i="91"/>
  <c r="AS180" i="91"/>
  <c r="AS163" i="91"/>
  <c r="AS178" i="91"/>
  <c r="AS200" i="91"/>
  <c r="AS203" i="91"/>
  <c r="AS170" i="91"/>
  <c r="AS187" i="91"/>
  <c r="AS209" i="91"/>
  <c r="AS213" i="91"/>
  <c r="AS179" i="91"/>
  <c r="AS182" i="91"/>
  <c r="AS184" i="91"/>
  <c r="AS202" i="91"/>
  <c r="AS205" i="91"/>
  <c r="AS212" i="91"/>
  <c r="AS171" i="91"/>
  <c r="AS174" i="91"/>
  <c r="AS176" i="91"/>
  <c r="AS193" i="91"/>
  <c r="AS195" i="91"/>
  <c r="AS208" i="91"/>
  <c r="AS166" i="91"/>
  <c r="AS168" i="91"/>
  <c r="AS188" i="91"/>
  <c r="AS190" i="91"/>
  <c r="AS218" i="91"/>
  <c r="AS177" i="91"/>
  <c r="AS192" i="91"/>
  <c r="AS196" i="91"/>
  <c r="AS198" i="91"/>
  <c r="AS216" i="91"/>
  <c r="AS169" i="91"/>
  <c r="AS186" i="91"/>
  <c r="AS194" i="91"/>
  <c r="AS206" i="91"/>
  <c r="AS215" i="91"/>
  <c r="AS211" i="91"/>
  <c r="AS214" i="91"/>
  <c r="AS185" i="91"/>
  <c r="AS201" i="91"/>
  <c r="AS204" i="91"/>
  <c r="AS217" i="91"/>
  <c r="AS101" i="91"/>
  <c r="AS103" i="91"/>
  <c r="AS113" i="91"/>
  <c r="AS121" i="91"/>
  <c r="AS129" i="91"/>
  <c r="AS137" i="91"/>
  <c r="AS145" i="91"/>
  <c r="AS99" i="91"/>
  <c r="AS102" i="91"/>
  <c r="AS119" i="91"/>
  <c r="AS127" i="91"/>
  <c r="AS135" i="91"/>
  <c r="AS143" i="91"/>
  <c r="AS100" i="91"/>
  <c r="AS110" i="91"/>
  <c r="AS126" i="91"/>
  <c r="AS134" i="91"/>
  <c r="AS142" i="91"/>
  <c r="AS104" i="91"/>
  <c r="AS107" i="91"/>
  <c r="AS115" i="91"/>
  <c r="AS123" i="91"/>
  <c r="AS131" i="91"/>
  <c r="AS139" i="91"/>
  <c r="AS147" i="91"/>
  <c r="AS114" i="91"/>
  <c r="AS122" i="91"/>
  <c r="AS130" i="91"/>
  <c r="AS138" i="91"/>
  <c r="AS146" i="91"/>
  <c r="AS140" i="91"/>
  <c r="AS141" i="91"/>
  <c r="AS152" i="91"/>
  <c r="AS128" i="91"/>
  <c r="AS155" i="91"/>
  <c r="AS151" i="91"/>
  <c r="AS116" i="91"/>
  <c r="AS148" i="91"/>
  <c r="AS106" i="91"/>
  <c r="AS112" i="91"/>
  <c r="AS105" i="91"/>
  <c r="AS108" i="91"/>
  <c r="AS109" i="91"/>
  <c r="AS120" i="91"/>
  <c r="AS150" i="91"/>
  <c r="AS156" i="91"/>
  <c r="AS117" i="91"/>
  <c r="AS124" i="91"/>
  <c r="AS125" i="91"/>
  <c r="AS136" i="91"/>
  <c r="AS132" i="91"/>
  <c r="AS133" i="91"/>
  <c r="AS144" i="91"/>
  <c r="AS153" i="91"/>
  <c r="AS149" i="91"/>
  <c r="AW105" i="91"/>
  <c r="AW100" i="91"/>
  <c r="AW99" i="91"/>
  <c r="AW101" i="91"/>
  <c r="AW109" i="91"/>
  <c r="AW117" i="91"/>
  <c r="AW125" i="91"/>
  <c r="AW133" i="91"/>
  <c r="AW141" i="91"/>
  <c r="AW107" i="91"/>
  <c r="AW115" i="91"/>
  <c r="AW123" i="91"/>
  <c r="AW131" i="91"/>
  <c r="AW139" i="91"/>
  <c r="AW147" i="91"/>
  <c r="AW103" i="91"/>
  <c r="AW114" i="91"/>
  <c r="AW122" i="91"/>
  <c r="AW130" i="91"/>
  <c r="AW138" i="91"/>
  <c r="AW146" i="91"/>
  <c r="AW111" i="91"/>
  <c r="AW119" i="91"/>
  <c r="AW127" i="91"/>
  <c r="AW135" i="91"/>
  <c r="AW143" i="91"/>
  <c r="AW110" i="91"/>
  <c r="AW126" i="91"/>
  <c r="AW134" i="91"/>
  <c r="AW142" i="91"/>
  <c r="AW150" i="91"/>
  <c r="AW132" i="91"/>
  <c r="AW136" i="91"/>
  <c r="AW145" i="91"/>
  <c r="AW156" i="91"/>
  <c r="AW104" i="91"/>
  <c r="AW106" i="91"/>
  <c r="AW140" i="91"/>
  <c r="AW144" i="91"/>
  <c r="AW149" i="91"/>
  <c r="AW155" i="91"/>
  <c r="AW151" i="91"/>
  <c r="AW154" i="91"/>
  <c r="AW108" i="91"/>
  <c r="AW153" i="91"/>
  <c r="AW113" i="91"/>
  <c r="AW148" i="91"/>
  <c r="AW152" i="91"/>
  <c r="AW112" i="91"/>
  <c r="AW121" i="91"/>
  <c r="AW102" i="91"/>
  <c r="AW116" i="91"/>
  <c r="AW120" i="91"/>
  <c r="AW129" i="91"/>
  <c r="AW124" i="91"/>
  <c r="AW128" i="91"/>
  <c r="AW137" i="91"/>
  <c r="AU163" i="91"/>
  <c r="AU162" i="91"/>
  <c r="AU161" i="91"/>
  <c r="AU169" i="91"/>
  <c r="AU177" i="91"/>
  <c r="AU185" i="91"/>
  <c r="AU193" i="91"/>
  <c r="AU201" i="91"/>
  <c r="AU209" i="91"/>
  <c r="AU167" i="91"/>
  <c r="AU175" i="91"/>
  <c r="AU183" i="91"/>
  <c r="AU191" i="91"/>
  <c r="AU199" i="91"/>
  <c r="AU166" i="91"/>
  <c r="AU174" i="91"/>
  <c r="AU182" i="91"/>
  <c r="AU173" i="91"/>
  <c r="AU196" i="91"/>
  <c r="AU165" i="91"/>
  <c r="AU186" i="91"/>
  <c r="AU189" i="91"/>
  <c r="AU194" i="91"/>
  <c r="AU200" i="91"/>
  <c r="AU206" i="91"/>
  <c r="AU215" i="91"/>
  <c r="AU178" i="91"/>
  <c r="AU203" i="91"/>
  <c r="AU214" i="91"/>
  <c r="AU170" i="91"/>
  <c r="AU184" i="91"/>
  <c r="AU187" i="91"/>
  <c r="AU197" i="91"/>
  <c r="AU176" i="91"/>
  <c r="AU179" i="91"/>
  <c r="AU202" i="91"/>
  <c r="AU205" i="91"/>
  <c r="AU208" i="91"/>
  <c r="AU212" i="91"/>
  <c r="AU172" i="91"/>
  <c r="AU188" i="91"/>
  <c r="AU207" i="91"/>
  <c r="AU218" i="91"/>
  <c r="AU164" i="91"/>
  <c r="AU181" i="91"/>
  <c r="AU192" i="91"/>
  <c r="AU198" i="91"/>
  <c r="AU204" i="91"/>
  <c r="AU211" i="91"/>
  <c r="AU217" i="91"/>
  <c r="AU195" i="91"/>
  <c r="AU213" i="91"/>
  <c r="AU171" i="91"/>
  <c r="AU168" i="91"/>
  <c r="AU180" i="91"/>
  <c r="AU190" i="91"/>
  <c r="AU216" i="91"/>
  <c r="AU228" i="91"/>
  <c r="AU236" i="91"/>
  <c r="AU244" i="91"/>
  <c r="AU252" i="91"/>
  <c r="CE252" i="91" s="1"/>
  <c r="AU260" i="91"/>
  <c r="AU268" i="91"/>
  <c r="AU276" i="91"/>
  <c r="AU227" i="91"/>
  <c r="AU235" i="91"/>
  <c r="AU243" i="91"/>
  <c r="CE243" i="91" s="1"/>
  <c r="AU251" i="91"/>
  <c r="AU259" i="91"/>
  <c r="AU267" i="91"/>
  <c r="AU275" i="91"/>
  <c r="AU226" i="91"/>
  <c r="AU234" i="91"/>
  <c r="CE234" i="91" s="1"/>
  <c r="AU242" i="91"/>
  <c r="AU250" i="91"/>
  <c r="AU258" i="91"/>
  <c r="AU266" i="91"/>
  <c r="AU274" i="91"/>
  <c r="AU225" i="91"/>
  <c r="AU233" i="91"/>
  <c r="AU241" i="91"/>
  <c r="AU249" i="91"/>
  <c r="AU257" i="91"/>
  <c r="AU224" i="91"/>
  <c r="CE224" i="91" s="1"/>
  <c r="AU232" i="91"/>
  <c r="AU240" i="91"/>
  <c r="AU248" i="91"/>
  <c r="AU264" i="91"/>
  <c r="AU272" i="91"/>
  <c r="AU230" i="91"/>
  <c r="AU238" i="91"/>
  <c r="AU229" i="91"/>
  <c r="AU237" i="91"/>
  <c r="AU269" i="91"/>
  <c r="AU239" i="91"/>
  <c r="AU255" i="91"/>
  <c r="AU246" i="91"/>
  <c r="AU263" i="91"/>
  <c r="AU223" i="91"/>
  <c r="AU271" i="91"/>
  <c r="AU279" i="91"/>
  <c r="AU245" i="91"/>
  <c r="AU262" i="91"/>
  <c r="AU278" i="91"/>
  <c r="AU254" i="91"/>
  <c r="AU231" i="91"/>
  <c r="AU253" i="91"/>
  <c r="AU277" i="91"/>
  <c r="AU247" i="91"/>
  <c r="AU261" i="91"/>
  <c r="AP163" i="91"/>
  <c r="AP164" i="91"/>
  <c r="AP172" i="91"/>
  <c r="AP180" i="91"/>
  <c r="AP188" i="91"/>
  <c r="AP196" i="91"/>
  <c r="AP204" i="91"/>
  <c r="AP212" i="91"/>
  <c r="AP170" i="91"/>
  <c r="AP178" i="91"/>
  <c r="AP186" i="91"/>
  <c r="AP194" i="91"/>
  <c r="AP169" i="91"/>
  <c r="AP177" i="91"/>
  <c r="AP185" i="91"/>
  <c r="AP176" i="91"/>
  <c r="AP182" i="91"/>
  <c r="AP187" i="91"/>
  <c r="AP193" i="91"/>
  <c r="AP197" i="91"/>
  <c r="AP199" i="91"/>
  <c r="AP205" i="91"/>
  <c r="AP208" i="91"/>
  <c r="AP168" i="91"/>
  <c r="AP174" i="91"/>
  <c r="AP179" i="91"/>
  <c r="AP195" i="91"/>
  <c r="AP218" i="91"/>
  <c r="AP166" i="91"/>
  <c r="AP171" i="91"/>
  <c r="AP190" i="91"/>
  <c r="AP201" i="91"/>
  <c r="AP207" i="91"/>
  <c r="AP211" i="91"/>
  <c r="AP217" i="91"/>
  <c r="AP183" i="91"/>
  <c r="AP192" i="91"/>
  <c r="AP175" i="91"/>
  <c r="AP198" i="91"/>
  <c r="AP215" i="91"/>
  <c r="AP173" i="91"/>
  <c r="AP189" i="91"/>
  <c r="AP191" i="91"/>
  <c r="AP209" i="91"/>
  <c r="AP213" i="91"/>
  <c r="AP161" i="91"/>
  <c r="AP162" i="91"/>
  <c r="AP165" i="91"/>
  <c r="AP184" i="91"/>
  <c r="AP202" i="91"/>
  <c r="AP181" i="91"/>
  <c r="AP167" i="91"/>
  <c r="AP214" i="91"/>
  <c r="AP216" i="91"/>
  <c r="AP206" i="91"/>
  <c r="AP203" i="91"/>
  <c r="AP200" i="91"/>
  <c r="AY161" i="91"/>
  <c r="AY165" i="91"/>
  <c r="AY173" i="91"/>
  <c r="AY181" i="91"/>
  <c r="AY189" i="91"/>
  <c r="AY197" i="91"/>
  <c r="AY205" i="91"/>
  <c r="AY163" i="91"/>
  <c r="AY171" i="91"/>
  <c r="AY179" i="91"/>
  <c r="AY187" i="91"/>
  <c r="AY195" i="91"/>
  <c r="AY170" i="91"/>
  <c r="AY178" i="91"/>
  <c r="AY186" i="91"/>
  <c r="AY166" i="91"/>
  <c r="AY180" i="91"/>
  <c r="AY185" i="91"/>
  <c r="AY208" i="91"/>
  <c r="AY172" i="91"/>
  <c r="AY177" i="91"/>
  <c r="AY183" i="91"/>
  <c r="AY188" i="91"/>
  <c r="AY190" i="91"/>
  <c r="AY201" i="91"/>
  <c r="AY162" i="91"/>
  <c r="AY164" i="91"/>
  <c r="AY169" i="91"/>
  <c r="AY175" i="91"/>
  <c r="AY192" i="91"/>
  <c r="AY204" i="91"/>
  <c r="AY207" i="91"/>
  <c r="AY211" i="91"/>
  <c r="AY218" i="91"/>
  <c r="AY167" i="91"/>
  <c r="AY194" i="91"/>
  <c r="AY196" i="91"/>
  <c r="AY198" i="91"/>
  <c r="AY200" i="91"/>
  <c r="AY210" i="91"/>
  <c r="AY216" i="91"/>
  <c r="AY176" i="91"/>
  <c r="AY182" i="91"/>
  <c r="AY209" i="91"/>
  <c r="AY168" i="91"/>
  <c r="AY174" i="91"/>
  <c r="AY193" i="91"/>
  <c r="AY199" i="91"/>
  <c r="AY202" i="91"/>
  <c r="AY213" i="91"/>
  <c r="AY184" i="91"/>
  <c r="AY206" i="91"/>
  <c r="AY212" i="91"/>
  <c r="AY215" i="91"/>
  <c r="AY217" i="91"/>
  <c r="AY191" i="91"/>
  <c r="AR100" i="91"/>
  <c r="AR106" i="91"/>
  <c r="AR112" i="91"/>
  <c r="AR120" i="91"/>
  <c r="AR128" i="91"/>
  <c r="AR136" i="91"/>
  <c r="AR144" i="91"/>
  <c r="AR110" i="91"/>
  <c r="AR126" i="91"/>
  <c r="AR134" i="91"/>
  <c r="AR142" i="91"/>
  <c r="AR105" i="91"/>
  <c r="AR109" i="91"/>
  <c r="AR117" i="91"/>
  <c r="AR125" i="91"/>
  <c r="AR133" i="91"/>
  <c r="AR141" i="91"/>
  <c r="AR114" i="91"/>
  <c r="AR122" i="91"/>
  <c r="AR130" i="91"/>
  <c r="AR138" i="91"/>
  <c r="AR146" i="91"/>
  <c r="AR103" i="91"/>
  <c r="AR113" i="91"/>
  <c r="AR121" i="91"/>
  <c r="AR129" i="91"/>
  <c r="AR137" i="91"/>
  <c r="AR145" i="91"/>
  <c r="AR99" i="91"/>
  <c r="AR147" i="91"/>
  <c r="AR151" i="91"/>
  <c r="AR148" i="91"/>
  <c r="AR127" i="91"/>
  <c r="AR123" i="91"/>
  <c r="AR107" i="91"/>
  <c r="AR108" i="91"/>
  <c r="AR150" i="91"/>
  <c r="AR156" i="91"/>
  <c r="AR102" i="91"/>
  <c r="AR104" i="91"/>
  <c r="AR115" i="91"/>
  <c r="AR116" i="91"/>
  <c r="AR119" i="91"/>
  <c r="AR155" i="91"/>
  <c r="AR101" i="91"/>
  <c r="AR124" i="91"/>
  <c r="AR131" i="91"/>
  <c r="AR132" i="91"/>
  <c r="AR135" i="91"/>
  <c r="AR149" i="91"/>
  <c r="AR153" i="91"/>
  <c r="AR139" i="91"/>
  <c r="AR140" i="91"/>
  <c r="AR143" i="91"/>
  <c r="AR152" i="91"/>
  <c r="AV104" i="91"/>
  <c r="AV99" i="91"/>
  <c r="AV108" i="91"/>
  <c r="AV116" i="91"/>
  <c r="AV124" i="91"/>
  <c r="AV132" i="91"/>
  <c r="AV140" i="91"/>
  <c r="AV103" i="91"/>
  <c r="AV114" i="91"/>
  <c r="AV122" i="91"/>
  <c r="AV130" i="91"/>
  <c r="AV138" i="91"/>
  <c r="AV146" i="91"/>
  <c r="AV113" i="91"/>
  <c r="AV121" i="91"/>
  <c r="AV129" i="91"/>
  <c r="AV137" i="91"/>
  <c r="AV145" i="91"/>
  <c r="AV100" i="91"/>
  <c r="AV110" i="91"/>
  <c r="AV126" i="91"/>
  <c r="AV134" i="91"/>
  <c r="AV142" i="91"/>
  <c r="AV150" i="91"/>
  <c r="AV101" i="91"/>
  <c r="AV105" i="91"/>
  <c r="AV109" i="91"/>
  <c r="AV117" i="91"/>
  <c r="AV125" i="91"/>
  <c r="AV133" i="91"/>
  <c r="AV141" i="91"/>
  <c r="AV149" i="91"/>
  <c r="AV135" i="91"/>
  <c r="AV139" i="91"/>
  <c r="AV144" i="91"/>
  <c r="AV155" i="91"/>
  <c r="AV120" i="91"/>
  <c r="AV143" i="91"/>
  <c r="AV147" i="91"/>
  <c r="AV154" i="91"/>
  <c r="AV153" i="91"/>
  <c r="AV102" i="91"/>
  <c r="AV111" i="91"/>
  <c r="AV115" i="91"/>
  <c r="AV148" i="91"/>
  <c r="AV152" i="91"/>
  <c r="AV106" i="91"/>
  <c r="AV107" i="91"/>
  <c r="AV112" i="91"/>
  <c r="AV151" i="91"/>
  <c r="AV119" i="91"/>
  <c r="AV123" i="91"/>
  <c r="AV128" i="91"/>
  <c r="AV127" i="91"/>
  <c r="AV131" i="91"/>
  <c r="AV136" i="91"/>
  <c r="AV156" i="91"/>
  <c r="AI230" i="91"/>
  <c r="AI238" i="91"/>
  <c r="CD238" i="91" s="1"/>
  <c r="E21" i="105" s="1"/>
  <c r="AI246" i="91"/>
  <c r="CD246" i="91" s="1"/>
  <c r="E29" i="105" s="1"/>
  <c r="AI254" i="91"/>
  <c r="CD254" i="91" s="1"/>
  <c r="E37" i="105" s="1"/>
  <c r="AI262" i="91"/>
  <c r="CD262" i="91" s="1"/>
  <c r="E45" i="105" s="1"/>
  <c r="AI270" i="91"/>
  <c r="CD270" i="91" s="1"/>
  <c r="E53" i="105" s="1"/>
  <c r="AI239" i="91"/>
  <c r="CD239" i="91" s="1"/>
  <c r="E22" i="105" s="1"/>
  <c r="AI247" i="91"/>
  <c r="AI255" i="91"/>
  <c r="AI263" i="91"/>
  <c r="CD263" i="91" s="1"/>
  <c r="E46" i="105" s="1"/>
  <c r="AI271" i="91"/>
  <c r="CD271" i="91" s="1"/>
  <c r="E54" i="105" s="1"/>
  <c r="AI279" i="91"/>
  <c r="CD279" i="91" s="1"/>
  <c r="E62" i="105" s="1"/>
  <c r="AI224" i="91"/>
  <c r="CD224" i="91" s="1"/>
  <c r="E7" i="105" s="1"/>
  <c r="AI232" i="91"/>
  <c r="CD232" i="91" s="1"/>
  <c r="E15" i="105" s="1"/>
  <c r="AI240" i="91"/>
  <c r="CD240" i="91" s="1"/>
  <c r="E23" i="105" s="1"/>
  <c r="AI248" i="91"/>
  <c r="AI256" i="91"/>
  <c r="AI264" i="91"/>
  <c r="CD264" i="91" s="1"/>
  <c r="E47" i="105" s="1"/>
  <c r="AI280" i="91"/>
  <c r="CD280" i="91" s="1"/>
  <c r="E63" i="105" s="1"/>
  <c r="AI225" i="91"/>
  <c r="CD225" i="91" s="1"/>
  <c r="E8" i="105" s="1"/>
  <c r="AI233" i="91"/>
  <c r="CD233" i="91" s="1"/>
  <c r="E16" i="105" s="1"/>
  <c r="AI241" i="91"/>
  <c r="CD241" i="91" s="1"/>
  <c r="E24" i="105" s="1"/>
  <c r="AI249" i="91"/>
  <c r="CD249" i="91" s="1"/>
  <c r="E32" i="105" s="1"/>
  <c r="AI257" i="91"/>
  <c r="AI265" i="91"/>
  <c r="AI226" i="91"/>
  <c r="CD226" i="91" s="1"/>
  <c r="E9" i="105" s="1"/>
  <c r="AI234" i="91"/>
  <c r="CD234" i="91" s="1"/>
  <c r="E17" i="105" s="1"/>
  <c r="AI242" i="91"/>
  <c r="CD242" i="91" s="1"/>
  <c r="E25" i="105" s="1"/>
  <c r="AI250" i="91"/>
  <c r="CD250" i="91" s="1"/>
  <c r="E33" i="105" s="1"/>
  <c r="AI258" i="91"/>
  <c r="CD258" i="91" s="1"/>
  <c r="E41" i="105" s="1"/>
  <c r="AI266" i="91"/>
  <c r="CD266" i="91" s="1"/>
  <c r="E49" i="105" s="1"/>
  <c r="AI227" i="91"/>
  <c r="AI235" i="91"/>
  <c r="AI243" i="91"/>
  <c r="CD243" i="91" s="1"/>
  <c r="E26" i="105" s="1"/>
  <c r="AI251" i="91"/>
  <c r="CD251" i="91" s="1"/>
  <c r="E34" i="105" s="1"/>
  <c r="AI259" i="91"/>
  <c r="CD259" i="91" s="1"/>
  <c r="E42" i="105" s="1"/>
  <c r="AI267" i="91"/>
  <c r="CD267" i="91" s="1"/>
  <c r="E50" i="105" s="1"/>
  <c r="AI275" i="91"/>
  <c r="CD275" i="91" s="1"/>
  <c r="E58" i="105" s="1"/>
  <c r="AI228" i="91"/>
  <c r="CD228" i="91" s="1"/>
  <c r="E11" i="105" s="1"/>
  <c r="AI236" i="91"/>
  <c r="AI244" i="91"/>
  <c r="AI252" i="91"/>
  <c r="CD252" i="91" s="1"/>
  <c r="E35" i="105" s="1"/>
  <c r="AI260" i="91"/>
  <c r="CD260" i="91" s="1"/>
  <c r="E43" i="105" s="1"/>
  <c r="AI268" i="91"/>
  <c r="CD268" i="91" s="1"/>
  <c r="E51" i="105" s="1"/>
  <c r="AI269" i="91"/>
  <c r="CD269" i="91" s="1"/>
  <c r="E52" i="105" s="1"/>
  <c r="AI277" i="91"/>
  <c r="CD277" i="91" s="1"/>
  <c r="E60" i="105" s="1"/>
  <c r="AI237" i="91"/>
  <c r="CD237" i="91" s="1"/>
  <c r="E20" i="105" s="1"/>
  <c r="AI245" i="91"/>
  <c r="AI253" i="91"/>
  <c r="AI261" i="91"/>
  <c r="CD261" i="91" s="1"/>
  <c r="E44" i="105" s="1"/>
  <c r="AI229" i="91"/>
  <c r="CD229" i="91" s="1"/>
  <c r="E12" i="105" s="1"/>
  <c r="AN99" i="91"/>
  <c r="AN115" i="91"/>
  <c r="AN123" i="91"/>
  <c r="AN131" i="91"/>
  <c r="AN139" i="91"/>
  <c r="AN147" i="91"/>
  <c r="AN155" i="91"/>
  <c r="AN104" i="91"/>
  <c r="AN112" i="91"/>
  <c r="AN120" i="91"/>
  <c r="AN136" i="91"/>
  <c r="AN144" i="91"/>
  <c r="AN152" i="91"/>
  <c r="AN103" i="91"/>
  <c r="AN119" i="91"/>
  <c r="AN127" i="91"/>
  <c r="AN135" i="91"/>
  <c r="AN143" i="91"/>
  <c r="AN151" i="91"/>
  <c r="AN101" i="91"/>
  <c r="AN106" i="91"/>
  <c r="AN124" i="91"/>
  <c r="AN129" i="91"/>
  <c r="AN134" i="91"/>
  <c r="AN109" i="91"/>
  <c r="AN132" i="91"/>
  <c r="AN137" i="91"/>
  <c r="AN142" i="91"/>
  <c r="AN125" i="91"/>
  <c r="AN130" i="91"/>
  <c r="AN148" i="91"/>
  <c r="AN153" i="91"/>
  <c r="AN113" i="91"/>
  <c r="AN121" i="91"/>
  <c r="AN138" i="91"/>
  <c r="AN146" i="91"/>
  <c r="AN150" i="91"/>
  <c r="AN140" i="91"/>
  <c r="AN100" i="91"/>
  <c r="AN108" i="91"/>
  <c r="AN116" i="91"/>
  <c r="AN133" i="91"/>
  <c r="AN141" i="91"/>
  <c r="AN145" i="91"/>
  <c r="AN149" i="91"/>
  <c r="AN118" i="91"/>
  <c r="AN126" i="91"/>
  <c r="AN110" i="91"/>
  <c r="AN122" i="91"/>
  <c r="AN102" i="91"/>
  <c r="AN156" i="91"/>
  <c r="AN117" i="91"/>
  <c r="AI165" i="91"/>
  <c r="AI173" i="91"/>
  <c r="AI181" i="91"/>
  <c r="AI189" i="91"/>
  <c r="AI197" i="91"/>
  <c r="AI166" i="91"/>
  <c r="AI174" i="91"/>
  <c r="AI182" i="91"/>
  <c r="AI190" i="91"/>
  <c r="AI198" i="91"/>
  <c r="AI175" i="91"/>
  <c r="AI183" i="91"/>
  <c r="AI191" i="91"/>
  <c r="AI168" i="91"/>
  <c r="AI176" i="91"/>
  <c r="AI184" i="91"/>
  <c r="AI192" i="91"/>
  <c r="AI200" i="91"/>
  <c r="AI169" i="91"/>
  <c r="AI177" i="91"/>
  <c r="AI185" i="91"/>
  <c r="AI193" i="91"/>
  <c r="AI162" i="91"/>
  <c r="AI178" i="91"/>
  <c r="AI186" i="91"/>
  <c r="AI194" i="91"/>
  <c r="AI202" i="91"/>
  <c r="AI163" i="91"/>
  <c r="AI195" i="91"/>
  <c r="AI207" i="91"/>
  <c r="AI164" i="91"/>
  <c r="AI196" i="91"/>
  <c r="AI208" i="91"/>
  <c r="AI171" i="91"/>
  <c r="AI209" i="91"/>
  <c r="AI217" i="91"/>
  <c r="AI179" i="91"/>
  <c r="AI203" i="91"/>
  <c r="AI211" i="91"/>
  <c r="AI180" i="91"/>
  <c r="AI204" i="91"/>
  <c r="AI212" i="91"/>
  <c r="AI205" i="91"/>
  <c r="AI206" i="91"/>
  <c r="AI213" i="91"/>
  <c r="AI172" i="91"/>
  <c r="AI161" i="91"/>
  <c r="AI187" i="91"/>
  <c r="AI188" i="91"/>
  <c r="AI201" i="91"/>
  <c r="AI215" i="91"/>
  <c r="AI218" i="91"/>
  <c r="AF100" i="91"/>
  <c r="AF108" i="91"/>
  <c r="AF116" i="91"/>
  <c r="AF101" i="91"/>
  <c r="AF109" i="91"/>
  <c r="AF117" i="91"/>
  <c r="AF115" i="91"/>
  <c r="AF130" i="91"/>
  <c r="AF138" i="91"/>
  <c r="AF146" i="91"/>
  <c r="AF154" i="91"/>
  <c r="AF111" i="91"/>
  <c r="AF127" i="91"/>
  <c r="AF135" i="91"/>
  <c r="AF143" i="91"/>
  <c r="AF105" i="91"/>
  <c r="AF107" i="91"/>
  <c r="AF122" i="91"/>
  <c r="AF124" i="91"/>
  <c r="AF132" i="91"/>
  <c r="AF140" i="91"/>
  <c r="AF156" i="91"/>
  <c r="AF103" i="91"/>
  <c r="AF118" i="91"/>
  <c r="AF120" i="91"/>
  <c r="AF129" i="91"/>
  <c r="AF137" i="91"/>
  <c r="AF145" i="91"/>
  <c r="AF153" i="91"/>
  <c r="AF126" i="91"/>
  <c r="AF99" i="91"/>
  <c r="AF114" i="91"/>
  <c r="AF134" i="91"/>
  <c r="AF142" i="91"/>
  <c r="AF150" i="91"/>
  <c r="AF110" i="91"/>
  <c r="AF112" i="91"/>
  <c r="AF131" i="91"/>
  <c r="AF139" i="91"/>
  <c r="AF147" i="91"/>
  <c r="AF155" i="91"/>
  <c r="AF106" i="91"/>
  <c r="AF121" i="91"/>
  <c r="AF123" i="91"/>
  <c r="AF128" i="91"/>
  <c r="AF136" i="91"/>
  <c r="AF144" i="91"/>
  <c r="AF152" i="91"/>
  <c r="AF141" i="91"/>
  <c r="AF102" i="91"/>
  <c r="AF119" i="91"/>
  <c r="AF133" i="91"/>
  <c r="AF104" i="91"/>
  <c r="AF125" i="91"/>
  <c r="AF149" i="91"/>
  <c r="AJ165" i="91"/>
  <c r="AJ173" i="91"/>
  <c r="AJ181" i="91"/>
  <c r="AJ189" i="91"/>
  <c r="AJ197" i="91"/>
  <c r="AJ162" i="91"/>
  <c r="AJ178" i="91"/>
  <c r="AJ186" i="91"/>
  <c r="AJ194" i="91"/>
  <c r="AJ202" i="91"/>
  <c r="AJ218" i="91"/>
  <c r="AJ167" i="91"/>
  <c r="AJ175" i="91"/>
  <c r="AJ183" i="91"/>
  <c r="AJ191" i="91"/>
  <c r="AJ207" i="91"/>
  <c r="AJ215" i="91"/>
  <c r="AJ164" i="91"/>
  <c r="AJ172" i="91"/>
  <c r="AJ180" i="91"/>
  <c r="AJ188" i="91"/>
  <c r="AJ196" i="91"/>
  <c r="AJ204" i="91"/>
  <c r="AJ212" i="91"/>
  <c r="AJ161" i="91"/>
  <c r="AJ169" i="91"/>
  <c r="AJ177" i="91"/>
  <c r="AJ185" i="91"/>
  <c r="AJ193" i="91"/>
  <c r="AJ201" i="91"/>
  <c r="AJ209" i="91"/>
  <c r="AJ217" i="91"/>
  <c r="AJ166" i="91"/>
  <c r="AJ174" i="91"/>
  <c r="AJ182" i="91"/>
  <c r="AJ190" i="91"/>
  <c r="AJ198" i="91"/>
  <c r="AJ206" i="91"/>
  <c r="AJ163" i="91"/>
  <c r="AJ171" i="91"/>
  <c r="AJ179" i="91"/>
  <c r="AJ187" i="91"/>
  <c r="AJ195" i="91"/>
  <c r="AJ203" i="91"/>
  <c r="AJ211" i="91"/>
  <c r="AJ184" i="91"/>
  <c r="AJ213" i="91"/>
  <c r="AJ200" i="91"/>
  <c r="AJ208" i="91"/>
  <c r="AJ216" i="91"/>
  <c r="AJ192" i="91"/>
  <c r="AJ168" i="91"/>
  <c r="AJ176" i="91"/>
  <c r="AJ205" i="91"/>
  <c r="AK106" i="91"/>
  <c r="AK114" i="91"/>
  <c r="AK122" i="91"/>
  <c r="AK130" i="91"/>
  <c r="AK138" i="91"/>
  <c r="AK146" i="91"/>
  <c r="AK154" i="91"/>
  <c r="AK103" i="91"/>
  <c r="AK111" i="91"/>
  <c r="AK119" i="91"/>
  <c r="AK127" i="91"/>
  <c r="AK135" i="91"/>
  <c r="AK143" i="91"/>
  <c r="AK151" i="91"/>
  <c r="AK102" i="91"/>
  <c r="AK110" i="91"/>
  <c r="AK118" i="91"/>
  <c r="AK126" i="91"/>
  <c r="AK134" i="91"/>
  <c r="AK142" i="91"/>
  <c r="AK150" i="91"/>
  <c r="AK99" i="91"/>
  <c r="AK104" i="91"/>
  <c r="AK109" i="91"/>
  <c r="AK140" i="91"/>
  <c r="AK145" i="91"/>
  <c r="AK112" i="91"/>
  <c r="AK117" i="91"/>
  <c r="AK148" i="91"/>
  <c r="AK153" i="91"/>
  <c r="AK100" i="91"/>
  <c r="AK123" i="91"/>
  <c r="AK133" i="91"/>
  <c r="AK101" i="91"/>
  <c r="AK108" i="91"/>
  <c r="AK116" i="91"/>
  <c r="AK120" i="91"/>
  <c r="AK124" i="91"/>
  <c r="AK132" i="91"/>
  <c r="AK141" i="91"/>
  <c r="AK149" i="91"/>
  <c r="AK113" i="91"/>
  <c r="AK121" i="91"/>
  <c r="AK125" i="91"/>
  <c r="AK129" i="91"/>
  <c r="AK137" i="91"/>
  <c r="AK136" i="91"/>
  <c r="AK144" i="91"/>
  <c r="AK152" i="91"/>
  <c r="AK131" i="91"/>
  <c r="AK139" i="91"/>
  <c r="AK147" i="91"/>
  <c r="AK155" i="91"/>
  <c r="AK156" i="91"/>
  <c r="AK115" i="91"/>
  <c r="AJ103" i="91"/>
  <c r="AJ111" i="91"/>
  <c r="AJ119" i="91"/>
  <c r="AJ127" i="91"/>
  <c r="AJ135" i="91"/>
  <c r="AJ143" i="91"/>
  <c r="AJ151" i="91"/>
  <c r="AJ100" i="91"/>
  <c r="AJ108" i="91"/>
  <c r="AJ116" i="91"/>
  <c r="AJ124" i="91"/>
  <c r="AJ132" i="91"/>
  <c r="AJ140" i="91"/>
  <c r="AJ148" i="91"/>
  <c r="AJ156" i="91"/>
  <c r="AJ99" i="91"/>
  <c r="AJ115" i="91"/>
  <c r="AJ123" i="91"/>
  <c r="AJ131" i="91"/>
  <c r="AJ139" i="91"/>
  <c r="AJ147" i="91"/>
  <c r="AJ155" i="91"/>
  <c r="AJ112" i="91"/>
  <c r="AJ117" i="91"/>
  <c r="AJ122" i="91"/>
  <c r="AJ153" i="91"/>
  <c r="AJ102" i="91"/>
  <c r="AJ120" i="91"/>
  <c r="AJ125" i="91"/>
  <c r="AJ130" i="91"/>
  <c r="AJ113" i="91"/>
  <c r="AJ118" i="91"/>
  <c r="AJ136" i="91"/>
  <c r="AJ141" i="91"/>
  <c r="AJ146" i="91"/>
  <c r="AJ110" i="91"/>
  <c r="AJ149" i="91"/>
  <c r="AJ104" i="91"/>
  <c r="AJ121" i="91"/>
  <c r="AJ129" i="91"/>
  <c r="AJ133" i="91"/>
  <c r="AJ137" i="91"/>
  <c r="AJ145" i="91"/>
  <c r="AJ154" i="91"/>
  <c r="AJ109" i="91"/>
  <c r="AJ144" i="91"/>
  <c r="AJ152" i="91"/>
  <c r="AJ101" i="91"/>
  <c r="AJ138" i="91"/>
  <c r="AJ114" i="91"/>
  <c r="AJ106" i="91"/>
  <c r="AJ126" i="91"/>
  <c r="AJ134" i="91"/>
  <c r="AJ150" i="91"/>
  <c r="AJ142" i="91"/>
  <c r="CC266" i="91"/>
  <c r="CC257" i="91"/>
  <c r="CC228" i="91"/>
  <c r="CC236" i="91"/>
  <c r="CC244" i="91"/>
  <c r="CC252" i="91"/>
  <c r="CC276" i="91"/>
  <c r="CC229" i="91"/>
  <c r="CC245" i="91"/>
  <c r="CC253" i="91"/>
  <c r="CC270" i="91"/>
  <c r="CC233" i="91"/>
  <c r="CC239" i="91"/>
  <c r="CC279" i="91"/>
  <c r="CC224" i="91"/>
  <c r="CC232" i="91"/>
  <c r="CC240" i="91"/>
  <c r="CC248" i="91"/>
  <c r="CC280" i="91"/>
  <c r="CC225" i="91"/>
  <c r="CC168" i="91"/>
  <c r="H13" i="75" s="1"/>
  <c r="CC176" i="91"/>
  <c r="CC184" i="91"/>
  <c r="CC208" i="91"/>
  <c r="CC177" i="91"/>
  <c r="H22" i="75" s="1"/>
  <c r="CC217" i="91"/>
  <c r="CC170" i="91"/>
  <c r="CC178" i="91"/>
  <c r="CC202" i="91"/>
  <c r="CC207" i="91"/>
  <c r="H52" i="75" s="1"/>
  <c r="CC163" i="91"/>
  <c r="H8" i="75" s="1"/>
  <c r="CC171" i="91"/>
  <c r="CC211" i="91"/>
  <c r="CC172" i="91"/>
  <c r="H17" i="75" s="1"/>
  <c r="CC180" i="91"/>
  <c r="H25" i="75" s="1"/>
  <c r="CC212" i="91"/>
  <c r="CC191" i="91"/>
  <c r="CC181" i="91"/>
  <c r="CC213" i="91"/>
  <c r="H58" i="75" s="1"/>
  <c r="CC174" i="91"/>
  <c r="H19" i="75" s="1"/>
  <c r="CC182" i="91"/>
  <c r="H27" i="75" s="1"/>
  <c r="CC190" i="91"/>
  <c r="CN440" i="85"/>
  <c r="E17" i="75" s="1"/>
  <c r="CN423" i="85"/>
  <c r="C62" i="75" s="1"/>
  <c r="CN457" i="85"/>
  <c r="E34" i="75" s="1"/>
  <c r="CN433" i="85"/>
  <c r="E10" i="75" s="1"/>
  <c r="CN263" i="85"/>
  <c r="CN441" i="85"/>
  <c r="E18" i="75" s="1"/>
  <c r="CN383" i="85"/>
  <c r="C22" i="75" s="1"/>
  <c r="CN445" i="85"/>
  <c r="E22" i="75" s="1"/>
  <c r="CN397" i="85"/>
  <c r="C36" i="75" s="1"/>
  <c r="CN293" i="85"/>
  <c r="CN247" i="85"/>
  <c r="CN420" i="85"/>
  <c r="C59" i="75" s="1"/>
  <c r="CN415" i="85"/>
  <c r="C54" i="75" s="1"/>
  <c r="CN373" i="85"/>
  <c r="C12" i="75" s="1"/>
  <c r="CN467" i="85"/>
  <c r="E44" i="75" s="1"/>
  <c r="CN463" i="85"/>
  <c r="E40" i="75" s="1"/>
  <c r="CN374" i="85"/>
  <c r="C13" i="75" s="1"/>
  <c r="CN280" i="85"/>
  <c r="CN253" i="85"/>
  <c r="CN272" i="85"/>
  <c r="CN479" i="85"/>
  <c r="E56" i="75" s="1"/>
  <c r="CN455" i="85"/>
  <c r="E32" i="75" s="1"/>
  <c r="CN388" i="85"/>
  <c r="C27" i="75" s="1"/>
  <c r="CN416" i="85"/>
  <c r="C55" i="75" s="1"/>
  <c r="CN413" i="85"/>
  <c r="C52" i="75" s="1"/>
  <c r="CN399" i="85"/>
  <c r="C38" i="75" s="1"/>
  <c r="CN402" i="85"/>
  <c r="C41" i="75" s="1"/>
  <c r="CN394" i="85"/>
  <c r="C33" i="75" s="1"/>
  <c r="CN424" i="85"/>
  <c r="C63" i="75" s="1"/>
  <c r="CN411" i="85"/>
  <c r="C50" i="75" s="1"/>
  <c r="CN371" i="85"/>
  <c r="C10" i="75" s="1"/>
  <c r="CN451" i="85"/>
  <c r="E28" i="75" s="1"/>
  <c r="CN297" i="85"/>
  <c r="CN443" i="85"/>
  <c r="E20" i="75" s="1"/>
  <c r="CN255" i="85"/>
  <c r="CN431" i="85"/>
  <c r="E8" i="75" s="1"/>
  <c r="CN278" i="85"/>
  <c r="CN285" i="85"/>
  <c r="CN260" i="85"/>
  <c r="CN258" i="85"/>
  <c r="CN460" i="85"/>
  <c r="E37" i="75" s="1"/>
  <c r="CN409" i="85"/>
  <c r="C48" i="75" s="1"/>
  <c r="CN407" i="85"/>
  <c r="C46" i="75" s="1"/>
  <c r="CN382" i="85"/>
  <c r="C21" i="75" s="1"/>
  <c r="CN387" i="85"/>
  <c r="C26" i="75" s="1"/>
  <c r="CN274" i="85"/>
  <c r="CN390" i="85"/>
  <c r="C29" i="75" s="1"/>
  <c r="CN379" i="85"/>
  <c r="C18" i="75" s="1"/>
  <c r="CN286" i="85"/>
  <c r="CN251" i="85"/>
  <c r="CN398" i="85"/>
  <c r="C37" i="75" s="1"/>
  <c r="CN257" i="85"/>
  <c r="CN385" i="85"/>
  <c r="C24" i="75" s="1"/>
  <c r="CN372" i="85"/>
  <c r="C11" i="75" s="1"/>
  <c r="CN408" i="85"/>
  <c r="C47" i="75" s="1"/>
  <c r="CN378" i="85"/>
  <c r="C17" i="75" s="1"/>
  <c r="CN396" i="85"/>
  <c r="C35" i="75" s="1"/>
  <c r="CN393" i="85"/>
  <c r="C32" i="75" s="1"/>
  <c r="CN376" i="85"/>
  <c r="C15" i="75" s="1"/>
  <c r="CQ116" i="85"/>
  <c r="CN422" i="85"/>
  <c r="C61" i="75" s="1"/>
  <c r="CN389" i="85"/>
  <c r="C28" i="75" s="1"/>
  <c r="CN421" i="85"/>
  <c r="C60" i="75" s="1"/>
  <c r="CN401" i="85"/>
  <c r="C40" i="75" s="1"/>
  <c r="CN391" i="85"/>
  <c r="C30" i="75" s="1"/>
  <c r="CN404" i="85"/>
  <c r="C43" i="75" s="1"/>
  <c r="CN405" i="85"/>
  <c r="C44" i="75" s="1"/>
  <c r="CN380" i="85"/>
  <c r="C19" i="75" s="1"/>
  <c r="CN367" i="85"/>
  <c r="C6" i="75" s="1"/>
  <c r="CN400" i="85"/>
  <c r="C39" i="75" s="1"/>
  <c r="CN375" i="85"/>
  <c r="C14" i="75" s="1"/>
  <c r="AB102" i="91"/>
  <c r="AB150" i="91"/>
  <c r="CC185" i="91"/>
  <c r="AS33" i="91"/>
  <c r="AS36" i="91" s="1"/>
  <c r="BE33" i="91"/>
  <c r="BE36" i="91" s="1"/>
  <c r="CN384" i="85"/>
  <c r="C23" i="75" s="1"/>
  <c r="CN406" i="85"/>
  <c r="C45" i="75" s="1"/>
  <c r="CN282" i="85"/>
  <c r="CN267" i="85"/>
  <c r="CN403" i="85"/>
  <c r="C42" i="75" s="1"/>
  <c r="CN266" i="85"/>
  <c r="CN368" i="85"/>
  <c r="C7" i="75" s="1"/>
  <c r="CN386" i="85"/>
  <c r="C25" i="75" s="1"/>
  <c r="CN294" i="85"/>
  <c r="CN304" i="85"/>
  <c r="CN239" i="85"/>
  <c r="CN562" i="85"/>
  <c r="G15" i="75" s="1"/>
  <c r="CN595" i="85"/>
  <c r="G48" i="75" s="1"/>
  <c r="CN574" i="85"/>
  <c r="G27" i="75" s="1"/>
  <c r="CN580" i="85"/>
  <c r="G33" i="75" s="1"/>
  <c r="CN585" i="85"/>
  <c r="G38" i="75" s="1"/>
  <c r="CQ531" i="85"/>
  <c r="CH541" i="85"/>
  <c r="CH169" i="85" s="1"/>
  <c r="CQ541" i="85"/>
  <c r="CQ543" i="85"/>
  <c r="CQ496" i="85"/>
  <c r="CQ522" i="85"/>
  <c r="CQ507" i="85"/>
  <c r="CQ493" i="85"/>
  <c r="CN575" i="85"/>
  <c r="G28" i="75" s="1"/>
  <c r="CN565" i="85"/>
  <c r="G18" i="75" s="1"/>
  <c r="CN607" i="85"/>
  <c r="G60" i="75" s="1"/>
  <c r="CN596" i="85"/>
  <c r="G49" i="75" s="1"/>
  <c r="CN594" i="85"/>
  <c r="G47" i="75" s="1"/>
  <c r="CN592" i="85"/>
  <c r="G45" i="75" s="1"/>
  <c r="CN556" i="85"/>
  <c r="G9" i="75" s="1"/>
  <c r="CP118" i="85"/>
  <c r="CP116" i="85"/>
  <c r="CQ540" i="85"/>
  <c r="CQ539" i="85"/>
  <c r="CQ533" i="85"/>
  <c r="CQ535" i="85"/>
  <c r="CQ545" i="85"/>
  <c r="CQ512" i="85"/>
  <c r="CQ499" i="85"/>
  <c r="CN558" i="85"/>
  <c r="G11" i="75" s="1"/>
  <c r="CP508" i="85"/>
  <c r="CN605" i="85"/>
  <c r="G58" i="75" s="1"/>
  <c r="CN581" i="85"/>
  <c r="G34" i="75" s="1"/>
  <c r="CN576" i="85"/>
  <c r="G29" i="75" s="1"/>
  <c r="CN568" i="85"/>
  <c r="G21" i="75" s="1"/>
  <c r="CN561" i="85"/>
  <c r="G14" i="75" s="1"/>
  <c r="CN600" i="85"/>
  <c r="G53" i="75" s="1"/>
  <c r="CQ505" i="85"/>
  <c r="AS736" i="85"/>
  <c r="CO735" i="85"/>
  <c r="CQ425" i="85"/>
  <c r="BQ736" i="85"/>
  <c r="CQ735" i="85"/>
  <c r="CQ548" i="85"/>
  <c r="CQ525" i="85"/>
  <c r="CQ527" i="85"/>
  <c r="CQ537" i="85"/>
  <c r="CQ513" i="85"/>
  <c r="CQ510" i="85"/>
  <c r="CN564" i="85"/>
  <c r="G17" i="75" s="1"/>
  <c r="CP523" i="85"/>
  <c r="CN587" i="85"/>
  <c r="G40" i="75" s="1"/>
  <c r="CN579" i="85"/>
  <c r="G32" i="75" s="1"/>
  <c r="CP534" i="85"/>
  <c r="CN602" i="85"/>
  <c r="G55" i="75" s="1"/>
  <c r="CN582" i="85"/>
  <c r="G35" i="75" s="1"/>
  <c r="CN590" i="85"/>
  <c r="G43" i="75" s="1"/>
  <c r="CN567" i="85"/>
  <c r="G20" i="75" s="1"/>
  <c r="CQ500" i="85"/>
  <c r="CN572" i="85"/>
  <c r="G25" i="75" s="1"/>
  <c r="CF239" i="85"/>
  <c r="CO239" i="85"/>
  <c r="CQ502" i="85"/>
  <c r="AS674" i="85"/>
  <c r="CO673" i="85"/>
  <c r="BQ674" i="85"/>
  <c r="CQ673" i="85"/>
  <c r="AS426" i="85"/>
  <c r="CO425" i="85"/>
  <c r="CQ532" i="85"/>
  <c r="CQ544" i="85"/>
  <c r="CQ521" i="85"/>
  <c r="CQ497" i="85"/>
  <c r="CQ492" i="85"/>
  <c r="CQ494" i="85"/>
  <c r="CN569" i="85"/>
  <c r="G22" i="75" s="1"/>
  <c r="CP544" i="85"/>
  <c r="CP172" i="85" s="1"/>
  <c r="CN557" i="85"/>
  <c r="G10" i="75" s="1"/>
  <c r="CN599" i="85"/>
  <c r="G52" i="75" s="1"/>
  <c r="CN566" i="85"/>
  <c r="G19" i="75" s="1"/>
  <c r="CN563" i="85"/>
  <c r="G16" i="75" s="1"/>
  <c r="CP507" i="85"/>
  <c r="CN578" i="85"/>
  <c r="G31" i="75" s="1"/>
  <c r="CP495" i="85"/>
  <c r="CN586" i="85"/>
  <c r="G39" i="75" s="1"/>
  <c r="BE426" i="85"/>
  <c r="CP425" i="85"/>
  <c r="CH546" i="85"/>
  <c r="CQ546" i="85"/>
  <c r="CH511" i="85"/>
  <c r="CH139" i="85" s="1"/>
  <c r="CQ511" i="85"/>
  <c r="CN608" i="85"/>
  <c r="G61" i="75" s="1"/>
  <c r="CN573" i="85"/>
  <c r="G26" i="75" s="1"/>
  <c r="CN555" i="85"/>
  <c r="G8" i="75" s="1"/>
  <c r="CN589" i="85"/>
  <c r="G42" i="75" s="1"/>
  <c r="CP513" i="85"/>
  <c r="CN570" i="85"/>
  <c r="G23" i="75" s="1"/>
  <c r="CP496" i="85"/>
  <c r="CN601" i="85"/>
  <c r="G54" i="75" s="1"/>
  <c r="CN609" i="85"/>
  <c r="G62" i="75" s="1"/>
  <c r="CN560" i="85"/>
  <c r="G13" i="75" s="1"/>
  <c r="CQ529" i="85"/>
  <c r="BE736" i="85"/>
  <c r="CP735" i="85"/>
  <c r="BE674" i="85"/>
  <c r="CP673" i="85"/>
  <c r="CQ547" i="85"/>
  <c r="CQ516" i="85"/>
  <c r="CQ526" i="85"/>
  <c r="CQ528" i="85"/>
  <c r="CH498" i="85"/>
  <c r="CQ498" i="85"/>
  <c r="CQ509" i="85"/>
  <c r="CQ503" i="85"/>
  <c r="CN597" i="85"/>
  <c r="G50" i="75" s="1"/>
  <c r="CP514" i="85"/>
  <c r="CN571" i="85"/>
  <c r="G24" i="75" s="1"/>
  <c r="CP516" i="85"/>
  <c r="CN610" i="85"/>
  <c r="G63" i="75" s="1"/>
  <c r="CP527" i="85"/>
  <c r="CN559" i="85"/>
  <c r="G12" i="75" s="1"/>
  <c r="CP501" i="85"/>
  <c r="CN583" i="85"/>
  <c r="G36" i="75" s="1"/>
  <c r="CP509" i="85"/>
  <c r="CN598" i="85"/>
  <c r="G51" i="75" s="1"/>
  <c r="CP525" i="85"/>
  <c r="CN606" i="85"/>
  <c r="G59" i="75" s="1"/>
  <c r="CN554" i="85"/>
  <c r="G7" i="75" s="1"/>
  <c r="CP538" i="85"/>
  <c r="CQ514" i="85"/>
  <c r="BE612" i="85"/>
  <c r="CP611" i="85"/>
  <c r="BE550" i="85"/>
  <c r="CQ504" i="85"/>
  <c r="CQ520" i="85"/>
  <c r="CQ530" i="85"/>
  <c r="CQ495" i="85"/>
  <c r="AS612" i="85"/>
  <c r="CP510" i="85"/>
  <c r="CN603" i="85"/>
  <c r="G56" i="75" s="1"/>
  <c r="CP494" i="85"/>
  <c r="CN577" i="85"/>
  <c r="G30" i="75" s="1"/>
  <c r="CN593" i="85"/>
  <c r="G46" i="75" s="1"/>
  <c r="CP542" i="85"/>
  <c r="CN584" i="85"/>
  <c r="G37" i="75" s="1"/>
  <c r="CN604" i="85"/>
  <c r="G57" i="75" s="1"/>
  <c r="CP548" i="85"/>
  <c r="CP176" i="85" s="1"/>
  <c r="CN591" i="85"/>
  <c r="G44" i="75" s="1"/>
  <c r="CN588" i="85"/>
  <c r="G41" i="75" s="1"/>
  <c r="CC223" i="91"/>
  <c r="CC260" i="91"/>
  <c r="CC247" i="91"/>
  <c r="BV222" i="91"/>
  <c r="CE222" i="91"/>
  <c r="BW222" i="91"/>
  <c r="CC230" i="91"/>
  <c r="CC186" i="91"/>
  <c r="H31" i="75" s="1"/>
  <c r="BJ302" i="85"/>
  <c r="CP301" i="85"/>
  <c r="CF102" i="85"/>
  <c r="AL545" i="85"/>
  <c r="AL522" i="85"/>
  <c r="AL540" i="85"/>
  <c r="AL542" i="85"/>
  <c r="AL509" i="85"/>
  <c r="AL504" i="85"/>
  <c r="AL499" i="85"/>
  <c r="AL529" i="85"/>
  <c r="AL539" i="85"/>
  <c r="AL524" i="85"/>
  <c r="AL526" i="85"/>
  <c r="AL510" i="85"/>
  <c r="AL497" i="85"/>
  <c r="AL516" i="85"/>
  <c r="AL521" i="85"/>
  <c r="AL531" i="85"/>
  <c r="AL517" i="85"/>
  <c r="AL511" i="85"/>
  <c r="AL502" i="85"/>
  <c r="AL514" i="85"/>
  <c r="AL508" i="85"/>
  <c r="AL528" i="85"/>
  <c r="AL519" i="85"/>
  <c r="AL523" i="85"/>
  <c r="AL501" i="85"/>
  <c r="AL505" i="85"/>
  <c r="AL494" i="85"/>
  <c r="AL506" i="85"/>
  <c r="AL500" i="85"/>
  <c r="AL536" i="85"/>
  <c r="AL546" i="85"/>
  <c r="AL513" i="85"/>
  <c r="AL541" i="85"/>
  <c r="AL543" i="85"/>
  <c r="AL503" i="85"/>
  <c r="AL498" i="85"/>
  <c r="AL492" i="85"/>
  <c r="AL544" i="85"/>
  <c r="AL538" i="85"/>
  <c r="AL493" i="85"/>
  <c r="AL533" i="85"/>
  <c r="AL535" i="85"/>
  <c r="AL495" i="85"/>
  <c r="CH491" i="85"/>
  <c r="CH545" i="85"/>
  <c r="CH530" i="85"/>
  <c r="CH158" i="85" s="1"/>
  <c r="CH535" i="85"/>
  <c r="CH513" i="85"/>
  <c r="CH141" i="85" s="1"/>
  <c r="CH533" i="85"/>
  <c r="CH161" i="85" s="1"/>
  <c r="CH505" i="85"/>
  <c r="CH133" i="85" s="1"/>
  <c r="CH499" i="85"/>
  <c r="CH127" i="85" s="1"/>
  <c r="CH509" i="85"/>
  <c r="CH493" i="85"/>
  <c r="CH121" i="85" s="1"/>
  <c r="CH528" i="85"/>
  <c r="CH534" i="85"/>
  <c r="CH162" i="85" s="1"/>
  <c r="CH538" i="85"/>
  <c r="CH425" i="85"/>
  <c r="CH532" i="85"/>
  <c r="CH495" i="85"/>
  <c r="CH123" i="85" s="1"/>
  <c r="CO812" i="85"/>
  <c r="CH510" i="85"/>
  <c r="CH502" i="85"/>
  <c r="CH542" i="85"/>
  <c r="CH517" i="85"/>
  <c r="CH529" i="85"/>
  <c r="CH157" i="85" s="1"/>
  <c r="CN812" i="85"/>
  <c r="BK612" i="85"/>
  <c r="CQ488" i="85"/>
  <c r="CG137" i="85"/>
  <c r="CG171" i="85"/>
  <c r="CH506" i="85"/>
  <c r="CH514" i="85"/>
  <c r="CH519" i="85"/>
  <c r="CH507" i="85"/>
  <c r="CG138" i="85"/>
  <c r="CH504" i="85"/>
  <c r="CH512" i="85"/>
  <c r="AY302" i="85"/>
  <c r="CG301" i="85"/>
  <c r="BK550" i="85"/>
  <c r="CH527" i="85"/>
  <c r="CG145" i="85"/>
  <c r="CG157" i="85"/>
  <c r="CH516" i="85"/>
  <c r="CG153" i="85"/>
  <c r="CG160" i="85"/>
  <c r="CG132" i="85"/>
  <c r="CH531" i="85"/>
  <c r="CG144" i="85"/>
  <c r="CG152" i="85"/>
  <c r="CG133" i="85"/>
  <c r="CG155" i="85"/>
  <c r="CH492" i="85"/>
  <c r="BK674" i="85"/>
  <c r="CH673" i="85"/>
  <c r="AO426" i="85"/>
  <c r="CF425" i="85"/>
  <c r="CQ798" i="85"/>
  <c r="CG119" i="85"/>
  <c r="CG158" i="85"/>
  <c r="CH520" i="85"/>
  <c r="CG126" i="85"/>
  <c r="CG174" i="85"/>
  <c r="CH521" i="85"/>
  <c r="CG146" i="85"/>
  <c r="CH515" i="85"/>
  <c r="CG162" i="85"/>
  <c r="CH524" i="85"/>
  <c r="AY674" i="85"/>
  <c r="CG673" i="85"/>
  <c r="BJ239" i="85"/>
  <c r="BL239" i="85"/>
  <c r="CH301" i="85"/>
  <c r="BL302" i="85"/>
  <c r="CH735" i="85"/>
  <c r="CG425" i="85"/>
  <c r="CG127" i="85"/>
  <c r="CH525" i="85"/>
  <c r="CG135" i="85"/>
  <c r="CH543" i="85"/>
  <c r="CG124" i="85"/>
  <c r="CG151" i="85"/>
  <c r="CH536" i="85"/>
  <c r="CG176" i="85"/>
  <c r="CH539" i="85"/>
  <c r="CG121" i="85"/>
  <c r="CH547" i="85"/>
  <c r="CG123" i="85"/>
  <c r="AY798" i="85"/>
  <c r="CG797" i="85"/>
  <c r="CP798" i="85"/>
  <c r="CG735" i="85"/>
  <c r="CG141" i="85"/>
  <c r="CG164" i="85"/>
  <c r="CH503" i="85"/>
  <c r="CH497" i="85"/>
  <c r="CG166" i="85"/>
  <c r="CG130" i="85"/>
  <c r="CH526" i="85"/>
  <c r="CG142" i="85"/>
  <c r="CG150" i="85"/>
  <c r="CH537" i="85"/>
  <c r="CG170" i="85"/>
  <c r="BK488" i="85"/>
  <c r="CH487" i="85"/>
  <c r="CF553" i="85"/>
  <c r="CQ302" i="85"/>
  <c r="CH500" i="85"/>
  <c r="CG149" i="85"/>
  <c r="CG172" i="85"/>
  <c r="CG120" i="85"/>
  <c r="CG159" i="85"/>
  <c r="CG143" i="85"/>
  <c r="CH523" i="85"/>
  <c r="CG136" i="85"/>
  <c r="CG175" i="85"/>
  <c r="CG140" i="85"/>
  <c r="CH544" i="85"/>
  <c r="CG148" i="85"/>
  <c r="CG129" i="85"/>
  <c r="CG163" i="85"/>
  <c r="AY488" i="85"/>
  <c r="CG487" i="85"/>
  <c r="CG131" i="85"/>
  <c r="CH540" i="85"/>
  <c r="CH508" i="85"/>
  <c r="CH494" i="85"/>
  <c r="CG122" i="85"/>
  <c r="CH496" i="85"/>
  <c r="CH518" i="85"/>
  <c r="CG154" i="85"/>
  <c r="CH522" i="85"/>
  <c r="CG139" i="85"/>
  <c r="CG165" i="85"/>
  <c r="CH548" i="85"/>
  <c r="CG147" i="85"/>
  <c r="CG173" i="85"/>
  <c r="CG128" i="85"/>
  <c r="CG167" i="85"/>
  <c r="CG134" i="85"/>
  <c r="CG168" i="85"/>
  <c r="CH501" i="85"/>
  <c r="CG161" i="85"/>
  <c r="CG125" i="85"/>
  <c r="CG169" i="85"/>
  <c r="CG156" i="85"/>
  <c r="CH798" i="85"/>
  <c r="CG118" i="85"/>
  <c r="CH118" i="85"/>
  <c r="CD222" i="91"/>
  <c r="P10" i="102" s="1"/>
  <c r="BU160" i="91"/>
  <c r="CC251" i="91"/>
  <c r="CC268" i="91"/>
  <c r="CC259" i="91"/>
  <c r="CC231" i="91"/>
  <c r="CC30" i="91"/>
  <c r="BA98" i="91"/>
  <c r="BW30" i="91"/>
  <c r="CC262" i="91"/>
  <c r="CC264" i="91"/>
  <c r="CC256" i="91"/>
  <c r="BV30" i="91"/>
  <c r="BU30" i="91"/>
  <c r="BG98" i="91"/>
  <c r="CF30" i="91"/>
  <c r="CC272" i="91"/>
  <c r="CC238" i="91"/>
  <c r="CC194" i="91"/>
  <c r="CC218" i="91"/>
  <c r="H63" i="75" s="1"/>
  <c r="CC204" i="91"/>
  <c r="CC192" i="91"/>
  <c r="AI98" i="91"/>
  <c r="CD30" i="91"/>
  <c r="CC227" i="91"/>
  <c r="CC235" i="91"/>
  <c r="CC209" i="91"/>
  <c r="CC195" i="91"/>
  <c r="H40" i="75" s="1"/>
  <c r="CC167" i="91"/>
  <c r="CC265" i="91"/>
  <c r="CC226" i="91"/>
  <c r="CC206" i="91"/>
  <c r="H51" i="75" s="1"/>
  <c r="CE30" i="91"/>
  <c r="CC161" i="91"/>
  <c r="CC242" i="91"/>
  <c r="CC243" i="91"/>
  <c r="CC274" i="91"/>
  <c r="CC263" i="91"/>
  <c r="CC200" i="91"/>
  <c r="CC214" i="91"/>
  <c r="AJ33" i="91"/>
  <c r="AJ34" i="91" s="1"/>
  <c r="AG98" i="91"/>
  <c r="BI98" i="91"/>
  <c r="BI33" i="91"/>
  <c r="BI36" i="91" s="1"/>
  <c r="CD235" i="91"/>
  <c r="E18" i="105" s="1"/>
  <c r="CF227" i="91"/>
  <c r="CF173" i="91"/>
  <c r="CF214" i="91"/>
  <c r="CD255" i="91"/>
  <c r="E38" i="105" s="1"/>
  <c r="CD278" i="91"/>
  <c r="E61" i="105" s="1"/>
  <c r="CD265" i="91"/>
  <c r="E48" i="105" s="1"/>
  <c r="CD236" i="91"/>
  <c r="E19" i="105" s="1"/>
  <c r="CD245" i="91"/>
  <c r="E28" i="105" s="1"/>
  <c r="CD247" i="91"/>
  <c r="E30" i="105" s="1"/>
  <c r="CD244" i="91"/>
  <c r="E27" i="105" s="1"/>
  <c r="CD230" i="91"/>
  <c r="E13" i="105" s="1"/>
  <c r="CD256" i="91"/>
  <c r="E39" i="105" s="1"/>
  <c r="CD253" i="91"/>
  <c r="E36" i="105" s="1"/>
  <c r="CD248" i="91"/>
  <c r="E31" i="105" s="1"/>
  <c r="CD257" i="91"/>
  <c r="E40" i="105" s="1"/>
  <c r="CD227" i="91"/>
  <c r="E10" i="105" s="1"/>
  <c r="CF171" i="91"/>
  <c r="CF174" i="91"/>
  <c r="CF169" i="91"/>
  <c r="CF200" i="91"/>
  <c r="CF183" i="91"/>
  <c r="CF181" i="91"/>
  <c r="CF211" i="91"/>
  <c r="CF162" i="91"/>
  <c r="CF180" i="91"/>
  <c r="CF206" i="91"/>
  <c r="CF217" i="91"/>
  <c r="CF202" i="91"/>
  <c r="CF197" i="91"/>
  <c r="CF166" i="91"/>
  <c r="CF165" i="91"/>
  <c r="CF210" i="91"/>
  <c r="CF201" i="91"/>
  <c r="CF194" i="91"/>
  <c r="CE235" i="91"/>
  <c r="CE273" i="91"/>
  <c r="CF274" i="91"/>
  <c r="CF265" i="91"/>
  <c r="CF247" i="91"/>
  <c r="CF273" i="91"/>
  <c r="CF236" i="91"/>
  <c r="CF224" i="91"/>
  <c r="CF237" i="91"/>
  <c r="CF243" i="91"/>
  <c r="CF260" i="91"/>
  <c r="CF248" i="91"/>
  <c r="CF240" i="91"/>
  <c r="AB130" i="91"/>
  <c r="AB117" i="91"/>
  <c r="AB104" i="91"/>
  <c r="AB116" i="91"/>
  <c r="AB107" i="91"/>
  <c r="AB115" i="91"/>
  <c r="AB112" i="91"/>
  <c r="AB120" i="91"/>
  <c r="AB106" i="91"/>
  <c r="AB118" i="91"/>
  <c r="AB152" i="91"/>
  <c r="AB105" i="91"/>
  <c r="AB141" i="91"/>
  <c r="AB154" i="91"/>
  <c r="AB126" i="91"/>
  <c r="AB132" i="91"/>
  <c r="AB142" i="91"/>
  <c r="AB119" i="91"/>
  <c r="AB136" i="91"/>
  <c r="AB100" i="91"/>
  <c r="AB113" i="91"/>
  <c r="AB139" i="91"/>
  <c r="AB127" i="91"/>
  <c r="AB124" i="91"/>
  <c r="AB129" i="91"/>
  <c r="AB103" i="91"/>
  <c r="AB123" i="91"/>
  <c r="AB143" i="91"/>
  <c r="AB147" i="91"/>
  <c r="AB114" i="91"/>
  <c r="AB155" i="91"/>
  <c r="AB133" i="91"/>
  <c r="AB140" i="91"/>
  <c r="AB101" i="91"/>
  <c r="AB156" i="91"/>
  <c r="AB111" i="91"/>
  <c r="AB131" i="91"/>
  <c r="AB109" i="91"/>
  <c r="AB138" i="91"/>
  <c r="AB108" i="91"/>
  <c r="AB121" i="91"/>
  <c r="AB146" i="91"/>
  <c r="AB134" i="91"/>
  <c r="AB128" i="91"/>
  <c r="AB122" i="91"/>
  <c r="AB125" i="91"/>
  <c r="AB145" i="91"/>
  <c r="AB110" i="91"/>
  <c r="AB135" i="91"/>
  <c r="AB144" i="91"/>
  <c r="AB149" i="91"/>
  <c r="BW210" i="91"/>
  <c r="BO549" i="85"/>
  <c r="BO550" i="85" s="1"/>
  <c r="AT98" i="91"/>
  <c r="AT118" i="91" s="1"/>
  <c r="BA33" i="91"/>
  <c r="AU98" i="91"/>
  <c r="AU118" i="91" s="1"/>
  <c r="AZ98" i="91"/>
  <c r="AZ154" i="91" s="1"/>
  <c r="AY98" i="91"/>
  <c r="AY154" i="91" s="1"/>
  <c r="BC98" i="91"/>
  <c r="BG33" i="91"/>
  <c r="BG36" i="91" s="1"/>
  <c r="AB99" i="91"/>
  <c r="AT33" i="91"/>
  <c r="AT34" i="91" s="1"/>
  <c r="CF747" i="85"/>
  <c r="CN745" i="85"/>
  <c r="K12" i="75" s="1"/>
  <c r="CN741" i="85"/>
  <c r="K8" i="75" s="1"/>
  <c r="CF740" i="85"/>
  <c r="CF742" i="85"/>
  <c r="CF753" i="85"/>
  <c r="CF744" i="85"/>
  <c r="CF758" i="85"/>
  <c r="CF762" i="85"/>
  <c r="CF760" i="85"/>
  <c r="CF776" i="85"/>
  <c r="CF761" i="85"/>
  <c r="CN774" i="85"/>
  <c r="K41" i="75" s="1"/>
  <c r="CF765" i="85"/>
  <c r="CF773" i="85"/>
  <c r="CF769" i="85"/>
  <c r="CF779" i="85"/>
  <c r="CF778" i="85"/>
  <c r="CN781" i="85"/>
  <c r="K48" i="75" s="1"/>
  <c r="CF790" i="85"/>
  <c r="CF789" i="85"/>
  <c r="CN793" i="85"/>
  <c r="K60" i="75" s="1"/>
  <c r="CF746" i="85"/>
  <c r="CF794" i="85"/>
  <c r="CF792" i="85"/>
  <c r="AG36" i="91"/>
  <c r="AG34" i="91"/>
  <c r="AL98" i="91"/>
  <c r="AL107" i="91" s="1"/>
  <c r="AL33" i="91"/>
  <c r="BL36" i="91"/>
  <c r="BL34" i="91"/>
  <c r="AK36" i="91"/>
  <c r="AK34" i="91"/>
  <c r="AP98" i="91"/>
  <c r="AP118" i="91" s="1"/>
  <c r="AP33" i="91"/>
  <c r="AV36" i="91"/>
  <c r="AV34" i="91"/>
  <c r="AW36" i="91"/>
  <c r="AW34" i="91"/>
  <c r="AQ33" i="91"/>
  <c r="AQ98" i="91"/>
  <c r="AQ118" i="91" s="1"/>
  <c r="AR36" i="91"/>
  <c r="AR34" i="91"/>
  <c r="BF98" i="91"/>
  <c r="BF33" i="91"/>
  <c r="AM98" i="91"/>
  <c r="AM107" i="91" s="1"/>
  <c r="AM33" i="91"/>
  <c r="AN36" i="91"/>
  <c r="AN34" i="91"/>
  <c r="AY36" i="91"/>
  <c r="AY34" i="91"/>
  <c r="BB98" i="91"/>
  <c r="BB33" i="91"/>
  <c r="BD36" i="91"/>
  <c r="BD34" i="91"/>
  <c r="AF36" i="91"/>
  <c r="AF34" i="91"/>
  <c r="AI36" i="91"/>
  <c r="AI34" i="91"/>
  <c r="AX98" i="91"/>
  <c r="AX154" i="91" s="1"/>
  <c r="AX33" i="91"/>
  <c r="AU36" i="91"/>
  <c r="AU34" i="91"/>
  <c r="BH36" i="91"/>
  <c r="BH34" i="91"/>
  <c r="BJ98" i="91"/>
  <c r="BJ33" i="91"/>
  <c r="BK33" i="91"/>
  <c r="BK98" i="91"/>
  <c r="AS34" i="91"/>
  <c r="AH98" i="91"/>
  <c r="AH33" i="91"/>
  <c r="BC36" i="91"/>
  <c r="BC34" i="91"/>
  <c r="AZ36" i="91"/>
  <c r="AZ34" i="91"/>
  <c r="BT426" i="85"/>
  <c r="BI426" i="85"/>
  <c r="AS490" i="85"/>
  <c r="AS115" i="85"/>
  <c r="BJ426" i="85"/>
  <c r="AO490" i="85"/>
  <c r="AO115" i="85"/>
  <c r="BS550" i="85"/>
  <c r="AP490" i="85"/>
  <c r="AP115" i="85"/>
  <c r="BM426" i="85"/>
  <c r="AS240" i="85"/>
  <c r="BQ549" i="85"/>
  <c r="CF366" i="85"/>
  <c r="BE240" i="85"/>
  <c r="AQ490" i="85"/>
  <c r="AQ115" i="85"/>
  <c r="CF490" i="85"/>
  <c r="AX490" i="85"/>
  <c r="AX115" i="85"/>
  <c r="BH426" i="85"/>
  <c r="BN426" i="85"/>
  <c r="BG550" i="85"/>
  <c r="AU490" i="85"/>
  <c r="AU115" i="85"/>
  <c r="BR426" i="85"/>
  <c r="AW490" i="85"/>
  <c r="AW115" i="85"/>
  <c r="AL240" i="85"/>
  <c r="AT490" i="85"/>
  <c r="AT115" i="85"/>
  <c r="BU426" i="85"/>
  <c r="BQ426" i="85"/>
  <c r="AV490" i="85"/>
  <c r="AV115" i="85"/>
  <c r="AR490" i="85"/>
  <c r="AR115" i="85"/>
  <c r="CN611" i="85"/>
  <c r="AL425" i="85"/>
  <c r="AL426" i="85" s="1"/>
  <c r="AL487" i="85"/>
  <c r="AL488" i="85" s="1"/>
  <c r="AL797" i="85"/>
  <c r="AL798" i="85" s="1"/>
  <c r="BV426" i="85"/>
  <c r="AL301" i="85"/>
  <c r="AL302" i="85" s="1"/>
  <c r="BQ611" i="85"/>
  <c r="AL118" i="85"/>
  <c r="AL116" i="85"/>
  <c r="BL426" i="85"/>
  <c r="AY549" i="85"/>
  <c r="CG549" i="85" s="1"/>
  <c r="AY611" i="85"/>
  <c r="CO611" i="85" s="1"/>
  <c r="AJ36" i="91" l="1"/>
  <c r="CE261" i="91"/>
  <c r="CE245" i="91"/>
  <c r="CE240" i="91"/>
  <c r="CE274" i="91"/>
  <c r="CE244" i="91"/>
  <c r="CE258" i="91"/>
  <c r="CE263" i="91"/>
  <c r="CE231" i="91"/>
  <c r="CE164" i="91"/>
  <c r="BW173" i="91"/>
  <c r="CE257" i="91"/>
  <c r="CE236" i="91"/>
  <c r="BW201" i="91"/>
  <c r="CE239" i="91"/>
  <c r="CE225" i="91"/>
  <c r="CE275" i="91"/>
  <c r="BW200" i="91"/>
  <c r="CE249" i="91"/>
  <c r="BW207" i="91"/>
  <c r="H56" i="75"/>
  <c r="BJ154" i="91"/>
  <c r="BJ151" i="91"/>
  <c r="BJ122" i="91"/>
  <c r="BJ125" i="91"/>
  <c r="BJ132" i="91"/>
  <c r="BJ130" i="91"/>
  <c r="AI107" i="91"/>
  <c r="AB34" i="91"/>
  <c r="BK154" i="91"/>
  <c r="BK151" i="91"/>
  <c r="BF143" i="91"/>
  <c r="BF156" i="91"/>
  <c r="BI143" i="91"/>
  <c r="BI156" i="91"/>
  <c r="AG113" i="91"/>
  <c r="AH113" i="91"/>
  <c r="BG143" i="91"/>
  <c r="BG156" i="91"/>
  <c r="H29" i="75"/>
  <c r="H41" i="75"/>
  <c r="H26" i="75"/>
  <c r="CE255" i="91"/>
  <c r="CE233" i="91"/>
  <c r="CE226" i="91"/>
  <c r="CE266" i="91"/>
  <c r="CE232" i="91"/>
  <c r="BC152" i="91"/>
  <c r="BC154" i="91"/>
  <c r="BB108" i="91"/>
  <c r="BB143" i="91"/>
  <c r="BB154" i="91"/>
  <c r="BB99" i="91"/>
  <c r="AO34" i="91"/>
  <c r="BA99" i="91"/>
  <c r="BA143" i="91"/>
  <c r="BA108" i="91"/>
  <c r="BA154" i="91"/>
  <c r="CE268" i="91"/>
  <c r="CE246" i="91"/>
  <c r="CE230" i="91"/>
  <c r="H57" i="75"/>
  <c r="H21" i="75"/>
  <c r="H23" i="75"/>
  <c r="H37" i="75"/>
  <c r="H30" i="75"/>
  <c r="H16" i="75"/>
  <c r="BW188" i="91"/>
  <c r="CE270" i="91"/>
  <c r="CE265" i="91"/>
  <c r="CE279" i="91"/>
  <c r="CC169" i="91"/>
  <c r="H14" i="75" s="1"/>
  <c r="BE34" i="91"/>
  <c r="CC205" i="91"/>
  <c r="H50" i="75" s="1"/>
  <c r="AS491" i="85"/>
  <c r="AS547" i="85"/>
  <c r="AS545" i="85"/>
  <c r="AS543" i="85"/>
  <c r="AS541" i="85"/>
  <c r="AS539" i="85"/>
  <c r="AS537" i="85"/>
  <c r="AS535" i="85"/>
  <c r="AS533" i="85"/>
  <c r="AS531" i="85"/>
  <c r="AS529" i="85"/>
  <c r="AS527" i="85"/>
  <c r="AS525" i="85"/>
  <c r="AS523" i="85"/>
  <c r="AS521" i="85"/>
  <c r="AS519" i="85"/>
  <c r="AS517" i="85"/>
  <c r="AS515" i="85"/>
  <c r="AS513" i="85"/>
  <c r="AS511" i="85"/>
  <c r="AS509" i="85"/>
  <c r="AS507" i="85"/>
  <c r="AS505" i="85"/>
  <c r="AS548" i="85"/>
  <c r="AS546" i="85"/>
  <c r="AS544" i="85"/>
  <c r="AS542" i="85"/>
  <c r="AS540" i="85"/>
  <c r="AS538" i="85"/>
  <c r="AS536" i="85"/>
  <c r="AS534" i="85"/>
  <c r="AS532" i="85"/>
  <c r="AS530" i="85"/>
  <c r="AS528" i="85"/>
  <c r="AS526" i="85"/>
  <c r="AS524" i="85"/>
  <c r="AS522" i="85"/>
  <c r="AS520" i="85"/>
  <c r="AS518" i="85"/>
  <c r="AS516" i="85"/>
  <c r="AS514" i="85"/>
  <c r="AS512" i="85"/>
  <c r="AS510" i="85"/>
  <c r="AS508" i="85"/>
  <c r="AS506" i="85"/>
  <c r="AS504" i="85"/>
  <c r="AS502" i="85"/>
  <c r="AS500" i="85"/>
  <c r="AS498" i="85"/>
  <c r="AS496" i="85"/>
  <c r="AS494" i="85"/>
  <c r="AS492" i="85"/>
  <c r="AS497" i="85"/>
  <c r="AS503" i="85"/>
  <c r="AS495" i="85"/>
  <c r="AS501" i="85"/>
  <c r="AS493" i="85"/>
  <c r="AS499" i="85"/>
  <c r="AT491" i="85"/>
  <c r="AT547" i="85"/>
  <c r="AT545" i="85"/>
  <c r="AT543" i="85"/>
  <c r="AT541" i="85"/>
  <c r="AT539" i="85"/>
  <c r="AT537" i="85"/>
  <c r="AT535" i="85"/>
  <c r="AT533" i="85"/>
  <c r="AT531" i="85"/>
  <c r="AT529" i="85"/>
  <c r="AT527" i="85"/>
  <c r="AT525" i="85"/>
  <c r="AT523" i="85"/>
  <c r="AT521" i="85"/>
  <c r="AT519" i="85"/>
  <c r="AT517" i="85"/>
  <c r="AT515" i="85"/>
  <c r="AT513" i="85"/>
  <c r="AT511" i="85"/>
  <c r="AT509" i="85"/>
  <c r="AT507" i="85"/>
  <c r="AT505" i="85"/>
  <c r="AT544" i="85"/>
  <c r="AT536" i="85"/>
  <c r="AT528" i="85"/>
  <c r="AT520" i="85"/>
  <c r="AT512" i="85"/>
  <c r="AT504" i="85"/>
  <c r="AT542" i="85"/>
  <c r="AT534" i="85"/>
  <c r="AT526" i="85"/>
  <c r="AT518" i="85"/>
  <c r="AT510" i="85"/>
  <c r="AT502" i="85"/>
  <c r="AT500" i="85"/>
  <c r="AT498" i="85"/>
  <c r="AT496" i="85"/>
  <c r="AT494" i="85"/>
  <c r="AT492" i="85"/>
  <c r="AT548" i="85"/>
  <c r="AT540" i="85"/>
  <c r="AT532" i="85"/>
  <c r="AT524" i="85"/>
  <c r="AT516" i="85"/>
  <c r="AT508" i="85"/>
  <c r="AT522" i="85"/>
  <c r="AT499" i="85"/>
  <c r="AT546" i="85"/>
  <c r="AT514" i="85"/>
  <c r="AT497" i="85"/>
  <c r="AT538" i="85"/>
  <c r="AT506" i="85"/>
  <c r="AT503" i="85"/>
  <c r="AT495" i="85"/>
  <c r="AT530" i="85"/>
  <c r="AT501" i="85"/>
  <c r="AT493" i="85"/>
  <c r="AR547" i="85"/>
  <c r="AR545" i="85"/>
  <c r="AR543" i="85"/>
  <c r="AR541" i="85"/>
  <c r="AR539" i="85"/>
  <c r="AR537" i="85"/>
  <c r="AR535" i="85"/>
  <c r="AR533" i="85"/>
  <c r="AR531" i="85"/>
  <c r="AR529" i="85"/>
  <c r="AR527" i="85"/>
  <c r="AR525" i="85"/>
  <c r="AR523" i="85"/>
  <c r="AR521" i="85"/>
  <c r="AR519" i="85"/>
  <c r="AR517" i="85"/>
  <c r="AR515" i="85"/>
  <c r="AR513" i="85"/>
  <c r="AR511" i="85"/>
  <c r="AR509" i="85"/>
  <c r="AR507" i="85"/>
  <c r="AR505" i="85"/>
  <c r="AR548" i="85"/>
  <c r="AR546" i="85"/>
  <c r="AR544" i="85"/>
  <c r="AR542" i="85"/>
  <c r="AR540" i="85"/>
  <c r="AR538" i="85"/>
  <c r="AR536" i="85"/>
  <c r="AR534" i="85"/>
  <c r="AR532" i="85"/>
  <c r="AR530" i="85"/>
  <c r="AR528" i="85"/>
  <c r="AR526" i="85"/>
  <c r="AR524" i="85"/>
  <c r="AR522" i="85"/>
  <c r="AR520" i="85"/>
  <c r="AR518" i="85"/>
  <c r="AR516" i="85"/>
  <c r="AR514" i="85"/>
  <c r="AR512" i="85"/>
  <c r="AR510" i="85"/>
  <c r="AR508" i="85"/>
  <c r="AR506" i="85"/>
  <c r="AR504" i="85"/>
  <c r="AR502" i="85"/>
  <c r="AR500" i="85"/>
  <c r="AR498" i="85"/>
  <c r="AR496" i="85"/>
  <c r="AR494" i="85"/>
  <c r="AR492" i="85"/>
  <c r="AR491" i="85"/>
  <c r="AR503" i="85"/>
  <c r="AR501" i="85"/>
  <c r="AR499" i="85"/>
  <c r="AR497" i="85"/>
  <c r="AR495" i="85"/>
  <c r="AR493" i="85"/>
  <c r="AQ548" i="85"/>
  <c r="AQ546" i="85"/>
  <c r="AQ544" i="85"/>
  <c r="AQ542" i="85"/>
  <c r="AQ540" i="85"/>
  <c r="AQ538" i="85"/>
  <c r="AQ536" i="85"/>
  <c r="AQ534" i="85"/>
  <c r="AQ532" i="85"/>
  <c r="AQ530" i="85"/>
  <c r="AQ528" i="85"/>
  <c r="AQ526" i="85"/>
  <c r="AQ524" i="85"/>
  <c r="AQ522" i="85"/>
  <c r="AQ520" i="85"/>
  <c r="AQ518" i="85"/>
  <c r="AQ516" i="85"/>
  <c r="AQ514" i="85"/>
  <c r="AQ512" i="85"/>
  <c r="AQ510" i="85"/>
  <c r="AQ508" i="85"/>
  <c r="AQ506" i="85"/>
  <c r="AQ504" i="85"/>
  <c r="AQ545" i="85"/>
  <c r="AQ537" i="85"/>
  <c r="AQ529" i="85"/>
  <c r="AQ521" i="85"/>
  <c r="AQ513" i="85"/>
  <c r="AQ505" i="85"/>
  <c r="AQ502" i="85"/>
  <c r="AQ500" i="85"/>
  <c r="AQ498" i="85"/>
  <c r="AQ496" i="85"/>
  <c r="AQ494" i="85"/>
  <c r="AQ492" i="85"/>
  <c r="AQ543" i="85"/>
  <c r="AQ535" i="85"/>
  <c r="AQ527" i="85"/>
  <c r="AQ519" i="85"/>
  <c r="AQ511" i="85"/>
  <c r="AQ491" i="85"/>
  <c r="AQ541" i="85"/>
  <c r="AQ533" i="85"/>
  <c r="AQ525" i="85"/>
  <c r="AQ517" i="85"/>
  <c r="AQ509" i="85"/>
  <c r="AQ503" i="85"/>
  <c r="AQ501" i="85"/>
  <c r="AQ499" i="85"/>
  <c r="AQ497" i="85"/>
  <c r="AQ495" i="85"/>
  <c r="AQ493" i="85"/>
  <c r="AQ539" i="85"/>
  <c r="AQ507" i="85"/>
  <c r="AQ531" i="85"/>
  <c r="AQ523" i="85"/>
  <c r="AQ547" i="85"/>
  <c r="AQ515" i="85"/>
  <c r="AW548" i="85"/>
  <c r="AW546" i="85"/>
  <c r="AW544" i="85"/>
  <c r="AW542" i="85"/>
  <c r="AW540" i="85"/>
  <c r="AW538" i="85"/>
  <c r="AW536" i="85"/>
  <c r="AW534" i="85"/>
  <c r="AW532" i="85"/>
  <c r="AW530" i="85"/>
  <c r="AW528" i="85"/>
  <c r="AW526" i="85"/>
  <c r="AW524" i="85"/>
  <c r="AW522" i="85"/>
  <c r="AW520" i="85"/>
  <c r="AW518" i="85"/>
  <c r="AW516" i="85"/>
  <c r="AW514" i="85"/>
  <c r="AW512" i="85"/>
  <c r="AW510" i="85"/>
  <c r="AW508" i="85"/>
  <c r="AW506" i="85"/>
  <c r="AW504" i="85"/>
  <c r="AW491" i="85"/>
  <c r="AW547" i="85"/>
  <c r="AW545" i="85"/>
  <c r="AW543" i="85"/>
  <c r="AW541" i="85"/>
  <c r="AW539" i="85"/>
  <c r="AW537" i="85"/>
  <c r="AW535" i="85"/>
  <c r="AW533" i="85"/>
  <c r="AW531" i="85"/>
  <c r="AW529" i="85"/>
  <c r="AW527" i="85"/>
  <c r="AW525" i="85"/>
  <c r="AW523" i="85"/>
  <c r="AW521" i="85"/>
  <c r="AW519" i="85"/>
  <c r="AW517" i="85"/>
  <c r="AW515" i="85"/>
  <c r="AW513" i="85"/>
  <c r="AW511" i="85"/>
  <c r="AW509" i="85"/>
  <c r="AW507" i="85"/>
  <c r="AW505" i="85"/>
  <c r="AW503" i="85"/>
  <c r="AW501" i="85"/>
  <c r="AW499" i="85"/>
  <c r="AW497" i="85"/>
  <c r="AW495" i="85"/>
  <c r="AW493" i="85"/>
  <c r="AW498" i="85"/>
  <c r="AW496" i="85"/>
  <c r="AW502" i="85"/>
  <c r="AW494" i="85"/>
  <c r="AW500" i="85"/>
  <c r="AW492" i="85"/>
  <c r="AP548" i="85"/>
  <c r="AP546" i="85"/>
  <c r="AP544" i="85"/>
  <c r="AP542" i="85"/>
  <c r="AP540" i="85"/>
  <c r="AP538" i="85"/>
  <c r="AP536" i="85"/>
  <c r="AP534" i="85"/>
  <c r="AP532" i="85"/>
  <c r="AP530" i="85"/>
  <c r="AP528" i="85"/>
  <c r="AP526" i="85"/>
  <c r="AP524" i="85"/>
  <c r="AP522" i="85"/>
  <c r="AP520" i="85"/>
  <c r="AP518" i="85"/>
  <c r="AP516" i="85"/>
  <c r="AP514" i="85"/>
  <c r="AP512" i="85"/>
  <c r="AP510" i="85"/>
  <c r="AP508" i="85"/>
  <c r="AP506" i="85"/>
  <c r="AP504" i="85"/>
  <c r="AP491" i="85"/>
  <c r="AP543" i="85"/>
  <c r="AP535" i="85"/>
  <c r="AP527" i="85"/>
  <c r="AP519" i="85"/>
  <c r="AP511" i="85"/>
  <c r="AP541" i="85"/>
  <c r="AP533" i="85"/>
  <c r="AP525" i="85"/>
  <c r="AP517" i="85"/>
  <c r="AP509" i="85"/>
  <c r="AP503" i="85"/>
  <c r="AP501" i="85"/>
  <c r="AP499" i="85"/>
  <c r="AP497" i="85"/>
  <c r="AP495" i="85"/>
  <c r="AP493" i="85"/>
  <c r="AP547" i="85"/>
  <c r="AP539" i="85"/>
  <c r="AP531" i="85"/>
  <c r="AP523" i="85"/>
  <c r="AP515" i="85"/>
  <c r="AP507" i="85"/>
  <c r="AP529" i="85"/>
  <c r="AP498" i="85"/>
  <c r="AP521" i="85"/>
  <c r="AP496" i="85"/>
  <c r="AP545" i="85"/>
  <c r="AP513" i="85"/>
  <c r="AP502" i="85"/>
  <c r="AP494" i="85"/>
  <c r="AP537" i="85"/>
  <c r="AP505" i="85"/>
  <c r="AP500" i="85"/>
  <c r="AP492" i="85"/>
  <c r="AV548" i="85"/>
  <c r="AV546" i="85"/>
  <c r="AV544" i="85"/>
  <c r="AV542" i="85"/>
  <c r="AV540" i="85"/>
  <c r="AV538" i="85"/>
  <c r="AV536" i="85"/>
  <c r="AV534" i="85"/>
  <c r="AV532" i="85"/>
  <c r="AV530" i="85"/>
  <c r="AV528" i="85"/>
  <c r="AV526" i="85"/>
  <c r="AV524" i="85"/>
  <c r="AV522" i="85"/>
  <c r="AV520" i="85"/>
  <c r="AV518" i="85"/>
  <c r="AV516" i="85"/>
  <c r="AV514" i="85"/>
  <c r="AV512" i="85"/>
  <c r="AV510" i="85"/>
  <c r="AV508" i="85"/>
  <c r="AV506" i="85"/>
  <c r="AV504" i="85"/>
  <c r="AV491" i="85"/>
  <c r="AV547" i="85"/>
  <c r="AV545" i="85"/>
  <c r="AV543" i="85"/>
  <c r="AV541" i="85"/>
  <c r="AV539" i="85"/>
  <c r="AV537" i="85"/>
  <c r="AV535" i="85"/>
  <c r="AV533" i="85"/>
  <c r="AV531" i="85"/>
  <c r="AV529" i="85"/>
  <c r="AV527" i="85"/>
  <c r="AV525" i="85"/>
  <c r="AV523" i="85"/>
  <c r="AV521" i="85"/>
  <c r="AV519" i="85"/>
  <c r="AV517" i="85"/>
  <c r="AV515" i="85"/>
  <c r="AV513" i="85"/>
  <c r="AV511" i="85"/>
  <c r="AV509" i="85"/>
  <c r="AV507" i="85"/>
  <c r="AV505" i="85"/>
  <c r="AV503" i="85"/>
  <c r="AV501" i="85"/>
  <c r="AV499" i="85"/>
  <c r="AV497" i="85"/>
  <c r="AV495" i="85"/>
  <c r="AV493" i="85"/>
  <c r="AV502" i="85"/>
  <c r="AV500" i="85"/>
  <c r="AV498" i="85"/>
  <c r="AV496" i="85"/>
  <c r="AV494" i="85"/>
  <c r="AV492" i="85"/>
  <c r="AX548" i="85"/>
  <c r="AX546" i="85"/>
  <c r="AX544" i="85"/>
  <c r="AX542" i="85"/>
  <c r="AX540" i="85"/>
  <c r="AX538" i="85"/>
  <c r="AX536" i="85"/>
  <c r="AX534" i="85"/>
  <c r="AX532" i="85"/>
  <c r="AX530" i="85"/>
  <c r="AX528" i="85"/>
  <c r="AX526" i="85"/>
  <c r="AX524" i="85"/>
  <c r="AX522" i="85"/>
  <c r="AX520" i="85"/>
  <c r="AX518" i="85"/>
  <c r="AX516" i="85"/>
  <c r="AX514" i="85"/>
  <c r="AX512" i="85"/>
  <c r="AX510" i="85"/>
  <c r="AX508" i="85"/>
  <c r="AX506" i="85"/>
  <c r="AX504" i="85"/>
  <c r="AX491" i="85"/>
  <c r="AX545" i="85"/>
  <c r="AX537" i="85"/>
  <c r="AX529" i="85"/>
  <c r="AX521" i="85"/>
  <c r="AX513" i="85"/>
  <c r="AX505" i="85"/>
  <c r="AX543" i="85"/>
  <c r="AX535" i="85"/>
  <c r="AX527" i="85"/>
  <c r="AX519" i="85"/>
  <c r="AX511" i="85"/>
  <c r="AX503" i="85"/>
  <c r="AX501" i="85"/>
  <c r="AX499" i="85"/>
  <c r="AX497" i="85"/>
  <c r="AX495" i="85"/>
  <c r="AX493" i="85"/>
  <c r="AX541" i="85"/>
  <c r="AX533" i="85"/>
  <c r="AX525" i="85"/>
  <c r="AX517" i="85"/>
  <c r="AX509" i="85"/>
  <c r="AX547" i="85"/>
  <c r="AX515" i="85"/>
  <c r="AX500" i="85"/>
  <c r="AX492" i="85"/>
  <c r="AX539" i="85"/>
  <c r="AX507" i="85"/>
  <c r="AX498" i="85"/>
  <c r="AX531" i="85"/>
  <c r="AX496" i="85"/>
  <c r="AX523" i="85"/>
  <c r="AX502" i="85"/>
  <c r="AX494" i="85"/>
  <c r="AU491" i="85"/>
  <c r="AU547" i="85"/>
  <c r="AU545" i="85"/>
  <c r="AU543" i="85"/>
  <c r="AU541" i="85"/>
  <c r="AU539" i="85"/>
  <c r="AU537" i="85"/>
  <c r="AU535" i="85"/>
  <c r="AU533" i="85"/>
  <c r="AU531" i="85"/>
  <c r="AU529" i="85"/>
  <c r="AU527" i="85"/>
  <c r="AU525" i="85"/>
  <c r="AU523" i="85"/>
  <c r="AU521" i="85"/>
  <c r="AU519" i="85"/>
  <c r="AU517" i="85"/>
  <c r="AU515" i="85"/>
  <c r="AU513" i="85"/>
  <c r="AU511" i="85"/>
  <c r="AU509" i="85"/>
  <c r="AU507" i="85"/>
  <c r="AU505" i="85"/>
  <c r="AU546" i="85"/>
  <c r="AU538" i="85"/>
  <c r="AU530" i="85"/>
  <c r="AU522" i="85"/>
  <c r="AU514" i="85"/>
  <c r="AU506" i="85"/>
  <c r="AU503" i="85"/>
  <c r="AU501" i="85"/>
  <c r="AU499" i="85"/>
  <c r="AU497" i="85"/>
  <c r="AU495" i="85"/>
  <c r="AU493" i="85"/>
  <c r="AU544" i="85"/>
  <c r="AU536" i="85"/>
  <c r="AU528" i="85"/>
  <c r="AU520" i="85"/>
  <c r="AU512" i="85"/>
  <c r="AU504" i="85"/>
  <c r="AU542" i="85"/>
  <c r="AU534" i="85"/>
  <c r="AU526" i="85"/>
  <c r="AU518" i="85"/>
  <c r="AU510" i="85"/>
  <c r="AU502" i="85"/>
  <c r="AU500" i="85"/>
  <c r="AU498" i="85"/>
  <c r="AU496" i="85"/>
  <c r="AU494" i="85"/>
  <c r="AU492" i="85"/>
  <c r="AU532" i="85"/>
  <c r="AU524" i="85"/>
  <c r="AU548" i="85"/>
  <c r="AU516" i="85"/>
  <c r="AU540" i="85"/>
  <c r="AU508" i="85"/>
  <c r="AO548" i="85"/>
  <c r="AO546" i="85"/>
  <c r="AO544" i="85"/>
  <c r="AO542" i="85"/>
  <c r="AO540" i="85"/>
  <c r="AO538" i="85"/>
  <c r="AO536" i="85"/>
  <c r="AO534" i="85"/>
  <c r="AO532" i="85"/>
  <c r="AO530" i="85"/>
  <c r="AO528" i="85"/>
  <c r="AO526" i="85"/>
  <c r="AO524" i="85"/>
  <c r="AO522" i="85"/>
  <c r="AO520" i="85"/>
  <c r="AO518" i="85"/>
  <c r="AO516" i="85"/>
  <c r="AO514" i="85"/>
  <c r="AO512" i="85"/>
  <c r="AO510" i="85"/>
  <c r="AO508" i="85"/>
  <c r="AO506" i="85"/>
  <c r="AO504" i="85"/>
  <c r="AO491" i="85"/>
  <c r="AO547" i="85"/>
  <c r="AO545" i="85"/>
  <c r="AO543" i="85"/>
  <c r="AO541" i="85"/>
  <c r="AO539" i="85"/>
  <c r="AO537" i="85"/>
  <c r="AO535" i="85"/>
  <c r="AO533" i="85"/>
  <c r="AO531" i="85"/>
  <c r="AO529" i="85"/>
  <c r="AO527" i="85"/>
  <c r="AO525" i="85"/>
  <c r="AO523" i="85"/>
  <c r="AO521" i="85"/>
  <c r="AO519" i="85"/>
  <c r="AO517" i="85"/>
  <c r="AO515" i="85"/>
  <c r="AO513" i="85"/>
  <c r="AO511" i="85"/>
  <c r="AO509" i="85"/>
  <c r="AO507" i="85"/>
  <c r="AO505" i="85"/>
  <c r="AO503" i="85"/>
  <c r="AO501" i="85"/>
  <c r="AO499" i="85"/>
  <c r="AO497" i="85"/>
  <c r="AO495" i="85"/>
  <c r="AO493" i="85"/>
  <c r="AO502" i="85"/>
  <c r="AO500" i="85"/>
  <c r="AO498" i="85"/>
  <c r="AO496" i="85"/>
  <c r="AO494" i="85"/>
  <c r="AO492" i="85"/>
  <c r="BU190" i="91"/>
  <c r="CE272" i="91"/>
  <c r="CE254" i="91"/>
  <c r="CE259" i="91"/>
  <c r="CE280" i="91"/>
  <c r="BW211" i="91"/>
  <c r="BW215" i="91"/>
  <c r="BW193" i="91"/>
  <c r="BW174" i="91"/>
  <c r="CC215" i="91"/>
  <c r="H60" i="75" s="1"/>
  <c r="CC197" i="91"/>
  <c r="CC165" i="91"/>
  <c r="H10" i="75" s="1"/>
  <c r="AY108" i="91"/>
  <c r="AY99" i="91"/>
  <c r="BW191" i="91"/>
  <c r="AQ154" i="91"/>
  <c r="AQ111" i="91"/>
  <c r="AI125" i="91"/>
  <c r="CC175" i="91"/>
  <c r="H20" i="75" s="1"/>
  <c r="CC188" i="91"/>
  <c r="H33" i="75" s="1"/>
  <c r="CC187" i="91"/>
  <c r="H32" i="75" s="1"/>
  <c r="CE241" i="91"/>
  <c r="BK149" i="91"/>
  <c r="BK136" i="91"/>
  <c r="AZ108" i="91"/>
  <c r="AZ99" i="91"/>
  <c r="CC275" i="91"/>
  <c r="CC216" i="91"/>
  <c r="CC198" i="91"/>
  <c r="CE253" i="91"/>
  <c r="CE237" i="91"/>
  <c r="BW202" i="91"/>
  <c r="CE170" i="91"/>
  <c r="BW195" i="91"/>
  <c r="BI146" i="91"/>
  <c r="BI149" i="91"/>
  <c r="AU111" i="91"/>
  <c r="CC203" i="91"/>
  <c r="CC271" i="91"/>
  <c r="BG146" i="91"/>
  <c r="BG152" i="91"/>
  <c r="CC173" i="91"/>
  <c r="H18" i="75" s="1"/>
  <c r="CE260" i="91"/>
  <c r="AX99" i="91"/>
  <c r="AX108" i="91"/>
  <c r="AX102" i="91"/>
  <c r="BJ136" i="91"/>
  <c r="BJ149" i="91"/>
  <c r="CE276" i="91"/>
  <c r="BF146" i="91"/>
  <c r="BF152" i="91"/>
  <c r="AP111" i="91"/>
  <c r="AP154" i="91"/>
  <c r="AT111" i="91"/>
  <c r="AT154" i="91"/>
  <c r="CC254" i="91"/>
  <c r="CC193" i="91"/>
  <c r="H38" i="75" s="1"/>
  <c r="CE277" i="91"/>
  <c r="BW190" i="91"/>
  <c r="BW172" i="91"/>
  <c r="CF191" i="91"/>
  <c r="BW204" i="91"/>
  <c r="BF104" i="91"/>
  <c r="BF103" i="91"/>
  <c r="BF106" i="91"/>
  <c r="BF101" i="91"/>
  <c r="BF99" i="91"/>
  <c r="BF107" i="91"/>
  <c r="BF115" i="91"/>
  <c r="BF123" i="91"/>
  <c r="BF131" i="91"/>
  <c r="BF139" i="91"/>
  <c r="BF114" i="91"/>
  <c r="BF122" i="91"/>
  <c r="BF130" i="91"/>
  <c r="BF109" i="91"/>
  <c r="BF117" i="91"/>
  <c r="BF125" i="91"/>
  <c r="BF133" i="91"/>
  <c r="BF141" i="91"/>
  <c r="BF100" i="91"/>
  <c r="BF112" i="91"/>
  <c r="BF120" i="91"/>
  <c r="BF128" i="91"/>
  <c r="BF136" i="91"/>
  <c r="BF102" i="91"/>
  <c r="BF110" i="91"/>
  <c r="BF126" i="91"/>
  <c r="BF144" i="91"/>
  <c r="BF105" i="91"/>
  <c r="BF155" i="91"/>
  <c r="BF113" i="91"/>
  <c r="BF129" i="91"/>
  <c r="BF147" i="91"/>
  <c r="BF116" i="91"/>
  <c r="BF132" i="91"/>
  <c r="BF150" i="91"/>
  <c r="BF119" i="91"/>
  <c r="BF135" i="91"/>
  <c r="BF145" i="91"/>
  <c r="BF153" i="91"/>
  <c r="BF118" i="91"/>
  <c r="BF134" i="91"/>
  <c r="BF148" i="91"/>
  <c r="BF121" i="91"/>
  <c r="BF137" i="91"/>
  <c r="BF138" i="91"/>
  <c r="BF140" i="91"/>
  <c r="BF142" i="91"/>
  <c r="BF151" i="91"/>
  <c r="BF108" i="91"/>
  <c r="BF124" i="91"/>
  <c r="BF154" i="91"/>
  <c r="BF111" i="91"/>
  <c r="BF127" i="91"/>
  <c r="BF149" i="91"/>
  <c r="BJ100" i="91"/>
  <c r="BJ99" i="91"/>
  <c r="BJ102" i="91"/>
  <c r="BJ105" i="91"/>
  <c r="BJ103" i="91"/>
  <c r="BJ111" i="91"/>
  <c r="BJ119" i="91"/>
  <c r="BJ127" i="91"/>
  <c r="BJ135" i="91"/>
  <c r="BJ110" i="91"/>
  <c r="BJ118" i="91"/>
  <c r="BJ126" i="91"/>
  <c r="BJ134" i="91"/>
  <c r="BJ101" i="91"/>
  <c r="BJ113" i="91"/>
  <c r="BJ121" i="91"/>
  <c r="BJ129" i="91"/>
  <c r="BJ137" i="91"/>
  <c r="BJ104" i="91"/>
  <c r="BJ108" i="91"/>
  <c r="BJ116" i="91"/>
  <c r="BJ124" i="91"/>
  <c r="BJ114" i="91"/>
  <c r="BJ139" i="91"/>
  <c r="BJ140" i="91"/>
  <c r="BJ141" i="91"/>
  <c r="BJ148" i="91"/>
  <c r="BJ156" i="91"/>
  <c r="BJ117" i="91"/>
  <c r="BJ133" i="91"/>
  <c r="BJ142" i="91"/>
  <c r="BJ143" i="91"/>
  <c r="BJ120" i="91"/>
  <c r="BJ146" i="91"/>
  <c r="BJ107" i="91"/>
  <c r="BJ123" i="91"/>
  <c r="BJ144" i="91"/>
  <c r="BJ152" i="91"/>
  <c r="BJ109" i="91"/>
  <c r="BJ147" i="91"/>
  <c r="BJ155" i="91"/>
  <c r="BJ106" i="91"/>
  <c r="BJ112" i="91"/>
  <c r="BJ128" i="91"/>
  <c r="BJ150" i="91"/>
  <c r="BJ115" i="91"/>
  <c r="BJ131" i="91"/>
  <c r="BJ138" i="91"/>
  <c r="BJ145" i="91"/>
  <c r="BJ153" i="91"/>
  <c r="BG101" i="91"/>
  <c r="BG100" i="91"/>
  <c r="BG103" i="91"/>
  <c r="BG112" i="91"/>
  <c r="BG120" i="91"/>
  <c r="BG128" i="91"/>
  <c r="BG136" i="91"/>
  <c r="BG111" i="91"/>
  <c r="BG119" i="91"/>
  <c r="BG127" i="91"/>
  <c r="BG135" i="91"/>
  <c r="BG114" i="91"/>
  <c r="BG122" i="91"/>
  <c r="BG130" i="91"/>
  <c r="BG138" i="91"/>
  <c r="BG109" i="91"/>
  <c r="BG117" i="91"/>
  <c r="BG125" i="91"/>
  <c r="BG133" i="91"/>
  <c r="BG99" i="91"/>
  <c r="BG107" i="91"/>
  <c r="BG123" i="91"/>
  <c r="BG149" i="91"/>
  <c r="BG102" i="91"/>
  <c r="BG126" i="91"/>
  <c r="BG144" i="91"/>
  <c r="BG105" i="91"/>
  <c r="BG113" i="91"/>
  <c r="BG129" i="91"/>
  <c r="BG147" i="91"/>
  <c r="BG155" i="91"/>
  <c r="BG116" i="91"/>
  <c r="BG132" i="91"/>
  <c r="BG150" i="91"/>
  <c r="BG106" i="91"/>
  <c r="BG115" i="91"/>
  <c r="BG131" i="91"/>
  <c r="BG145" i="91"/>
  <c r="BG153" i="91"/>
  <c r="BG118" i="91"/>
  <c r="BG134" i="91"/>
  <c r="BG139" i="91"/>
  <c r="BG148" i="91"/>
  <c r="BG110" i="91"/>
  <c r="BG121" i="91"/>
  <c r="BG137" i="91"/>
  <c r="BG140" i="91"/>
  <c r="BG141" i="91"/>
  <c r="BG142" i="91"/>
  <c r="BG151" i="91"/>
  <c r="BG104" i="91"/>
  <c r="BG108" i="91"/>
  <c r="BG124" i="91"/>
  <c r="BG154" i="91"/>
  <c r="BB100" i="91"/>
  <c r="BB102" i="91"/>
  <c r="BB105" i="91"/>
  <c r="BB111" i="91"/>
  <c r="BB119" i="91"/>
  <c r="BB127" i="91"/>
  <c r="BB135" i="91"/>
  <c r="BB106" i="91"/>
  <c r="BB110" i="91"/>
  <c r="BB118" i="91"/>
  <c r="BB126" i="91"/>
  <c r="BB134" i="91"/>
  <c r="BB107" i="91"/>
  <c r="BB113" i="91"/>
  <c r="BB121" i="91"/>
  <c r="BB129" i="91"/>
  <c r="BB137" i="91"/>
  <c r="BB116" i="91"/>
  <c r="BB124" i="91"/>
  <c r="BB132" i="91"/>
  <c r="BB122" i="91"/>
  <c r="BB148" i="91"/>
  <c r="BB156" i="91"/>
  <c r="BB125" i="91"/>
  <c r="BB138" i="91"/>
  <c r="BB151" i="91"/>
  <c r="BB112" i="91"/>
  <c r="BB128" i="91"/>
  <c r="BB139" i="91"/>
  <c r="BB140" i="91"/>
  <c r="BB141" i="91"/>
  <c r="BB146" i="91"/>
  <c r="BB103" i="91"/>
  <c r="BB115" i="91"/>
  <c r="BB131" i="91"/>
  <c r="BB142" i="91"/>
  <c r="BB149" i="91"/>
  <c r="BB114" i="91"/>
  <c r="BB130" i="91"/>
  <c r="BB144" i="91"/>
  <c r="BB152" i="91"/>
  <c r="BB101" i="91"/>
  <c r="BB117" i="91"/>
  <c r="BB133" i="91"/>
  <c r="BB147" i="91"/>
  <c r="BB155" i="91"/>
  <c r="BB104" i="91"/>
  <c r="BB120" i="91"/>
  <c r="BB136" i="91"/>
  <c r="BB150" i="91"/>
  <c r="BB109" i="91"/>
  <c r="BB123" i="91"/>
  <c r="BB145" i="91"/>
  <c r="BB153" i="91"/>
  <c r="BC105" i="91"/>
  <c r="BC104" i="91"/>
  <c r="BC99" i="91"/>
  <c r="BC107" i="91"/>
  <c r="BC102" i="91"/>
  <c r="BC108" i="91"/>
  <c r="BC116" i="91"/>
  <c r="BC124" i="91"/>
  <c r="BC132" i="91"/>
  <c r="BC140" i="91"/>
  <c r="BC103" i="91"/>
  <c r="BC115" i="91"/>
  <c r="BC123" i="91"/>
  <c r="BC131" i="91"/>
  <c r="BC106" i="91"/>
  <c r="BC110" i="91"/>
  <c r="BC118" i="91"/>
  <c r="BC126" i="91"/>
  <c r="BC134" i="91"/>
  <c r="BC142" i="91"/>
  <c r="BC113" i="91"/>
  <c r="BC121" i="91"/>
  <c r="BC129" i="91"/>
  <c r="BC137" i="91"/>
  <c r="BC119" i="91"/>
  <c r="BC135" i="91"/>
  <c r="BC145" i="91"/>
  <c r="BC153" i="91"/>
  <c r="BC122" i="91"/>
  <c r="BC148" i="91"/>
  <c r="BC109" i="91"/>
  <c r="BC125" i="91"/>
  <c r="BC138" i="91"/>
  <c r="BC151" i="91"/>
  <c r="BC100" i="91"/>
  <c r="BC112" i="91"/>
  <c r="BC128" i="91"/>
  <c r="BC139" i="91"/>
  <c r="BC141" i="91"/>
  <c r="BC143" i="91"/>
  <c r="BC146" i="91"/>
  <c r="BC111" i="91"/>
  <c r="BC127" i="91"/>
  <c r="BC149" i="91"/>
  <c r="BC114" i="91"/>
  <c r="BC130" i="91"/>
  <c r="BC144" i="91"/>
  <c r="BC156" i="91"/>
  <c r="BC101" i="91"/>
  <c r="BC117" i="91"/>
  <c r="BC133" i="91"/>
  <c r="BC147" i="91"/>
  <c r="BC155" i="91"/>
  <c r="BC120" i="91"/>
  <c r="BC136" i="91"/>
  <c r="BC150" i="91"/>
  <c r="BI103" i="91"/>
  <c r="BI102" i="91"/>
  <c r="BI105" i="91"/>
  <c r="BI100" i="91"/>
  <c r="BI114" i="91"/>
  <c r="BI122" i="91"/>
  <c r="BI130" i="91"/>
  <c r="BI138" i="91"/>
  <c r="BI101" i="91"/>
  <c r="BI113" i="91"/>
  <c r="BI121" i="91"/>
  <c r="BI129" i="91"/>
  <c r="BI137" i="91"/>
  <c r="BI104" i="91"/>
  <c r="BI108" i="91"/>
  <c r="BI116" i="91"/>
  <c r="BI124" i="91"/>
  <c r="BI132" i="91"/>
  <c r="BI140" i="91"/>
  <c r="BI111" i="91"/>
  <c r="BI119" i="91"/>
  <c r="BI127" i="91"/>
  <c r="BI135" i="91"/>
  <c r="BI117" i="91"/>
  <c r="BI133" i="91"/>
  <c r="BI142" i="91"/>
  <c r="BI151" i="91"/>
  <c r="BI120" i="91"/>
  <c r="BI136" i="91"/>
  <c r="BI154" i="91"/>
  <c r="BI99" i="91"/>
  <c r="BI107" i="91"/>
  <c r="BI123" i="91"/>
  <c r="BI110" i="91"/>
  <c r="BI126" i="91"/>
  <c r="BI144" i="91"/>
  <c r="BI152" i="91"/>
  <c r="BI109" i="91"/>
  <c r="BI125" i="91"/>
  <c r="BI147" i="91"/>
  <c r="BI155" i="91"/>
  <c r="BI106" i="91"/>
  <c r="BI112" i="91"/>
  <c r="BI128" i="91"/>
  <c r="BI150" i="91"/>
  <c r="BI115" i="91"/>
  <c r="BI131" i="91"/>
  <c r="BI145" i="91"/>
  <c r="BI153" i="91"/>
  <c r="BI118" i="91"/>
  <c r="BI134" i="91"/>
  <c r="BI139" i="91"/>
  <c r="BI141" i="91"/>
  <c r="BI148" i="91"/>
  <c r="BK105" i="91"/>
  <c r="BK104" i="91"/>
  <c r="BK99" i="91"/>
  <c r="BK102" i="91"/>
  <c r="BK100" i="91"/>
  <c r="BK108" i="91"/>
  <c r="BK116" i="91"/>
  <c r="BK124" i="91"/>
  <c r="BK132" i="91"/>
  <c r="BK140" i="91"/>
  <c r="BK107" i="91"/>
  <c r="BK115" i="91"/>
  <c r="BK123" i="91"/>
  <c r="BK131" i="91"/>
  <c r="BK110" i="91"/>
  <c r="BK118" i="91"/>
  <c r="BK126" i="91"/>
  <c r="BK134" i="91"/>
  <c r="BK142" i="91"/>
  <c r="BK101" i="91"/>
  <c r="BK113" i="91"/>
  <c r="BK121" i="91"/>
  <c r="BK129" i="91"/>
  <c r="BK111" i="91"/>
  <c r="BK127" i="91"/>
  <c r="BK137" i="91"/>
  <c r="BK138" i="91"/>
  <c r="BK145" i="91"/>
  <c r="BK153" i="91"/>
  <c r="BK114" i="91"/>
  <c r="BK130" i="91"/>
  <c r="BK139" i="91"/>
  <c r="BK141" i="91"/>
  <c r="BK148" i="91"/>
  <c r="BK156" i="91"/>
  <c r="BK117" i="91"/>
  <c r="BK133" i="91"/>
  <c r="BK143" i="91"/>
  <c r="BK120" i="91"/>
  <c r="BK146" i="91"/>
  <c r="BK103" i="91"/>
  <c r="BK119" i="91"/>
  <c r="BK135" i="91"/>
  <c r="BK122" i="91"/>
  <c r="BK144" i="91"/>
  <c r="BK152" i="91"/>
  <c r="BK109" i="91"/>
  <c r="BK125" i="91"/>
  <c r="BK147" i="91"/>
  <c r="BK155" i="91"/>
  <c r="BK106" i="91"/>
  <c r="BK112" i="91"/>
  <c r="BK128" i="91"/>
  <c r="BK150" i="91"/>
  <c r="BA101" i="91"/>
  <c r="BA103" i="91"/>
  <c r="BA105" i="91"/>
  <c r="BA107" i="91"/>
  <c r="BA109" i="91"/>
  <c r="BA111" i="91"/>
  <c r="BA113" i="91"/>
  <c r="BA115" i="91"/>
  <c r="BA117" i="91"/>
  <c r="BA119" i="91"/>
  <c r="BA121" i="91"/>
  <c r="BA123" i="91"/>
  <c r="BA125" i="91"/>
  <c r="BA127" i="91"/>
  <c r="BA129" i="91"/>
  <c r="BA131" i="91"/>
  <c r="BA133" i="91"/>
  <c r="BA135" i="91"/>
  <c r="BA137" i="91"/>
  <c r="BA139" i="91"/>
  <c r="BA141" i="91"/>
  <c r="BA145" i="91"/>
  <c r="BA147" i="91"/>
  <c r="BA149" i="91"/>
  <c r="BA151" i="91"/>
  <c r="BA100" i="91"/>
  <c r="BA102" i="91"/>
  <c r="BA104" i="91"/>
  <c r="BA106" i="91"/>
  <c r="BA110" i="91"/>
  <c r="BA112" i="91"/>
  <c r="BA116" i="91"/>
  <c r="BA132" i="91"/>
  <c r="BA148" i="91"/>
  <c r="BA114" i="91"/>
  <c r="BA130" i="91"/>
  <c r="BA146" i="91"/>
  <c r="BA128" i="91"/>
  <c r="BA144" i="91"/>
  <c r="BA153" i="91"/>
  <c r="BA155" i="91"/>
  <c r="BA118" i="91"/>
  <c r="BA134" i="91"/>
  <c r="BA126" i="91"/>
  <c r="BA142" i="91"/>
  <c r="BA124" i="91"/>
  <c r="BA140" i="91"/>
  <c r="BA122" i="91"/>
  <c r="BA138" i="91"/>
  <c r="BA120" i="91"/>
  <c r="BA136" i="91"/>
  <c r="BA152" i="91"/>
  <c r="BA156" i="91"/>
  <c r="BA150" i="91"/>
  <c r="AQ99" i="91"/>
  <c r="AQ107" i="91"/>
  <c r="AQ101" i="91"/>
  <c r="AQ102" i="91"/>
  <c r="AQ119" i="91"/>
  <c r="AQ127" i="91"/>
  <c r="AQ135" i="91"/>
  <c r="AQ143" i="91"/>
  <c r="AQ100" i="91"/>
  <c r="AQ105" i="91"/>
  <c r="AQ109" i="91"/>
  <c r="AQ117" i="91"/>
  <c r="AQ125" i="91"/>
  <c r="AQ133" i="91"/>
  <c r="AQ141" i="91"/>
  <c r="AQ108" i="91"/>
  <c r="AQ116" i="91"/>
  <c r="AQ124" i="91"/>
  <c r="AQ132" i="91"/>
  <c r="AQ140" i="91"/>
  <c r="AQ103" i="91"/>
  <c r="AQ113" i="91"/>
  <c r="AQ121" i="91"/>
  <c r="AQ129" i="91"/>
  <c r="AQ137" i="91"/>
  <c r="AQ145" i="91"/>
  <c r="AQ106" i="91"/>
  <c r="AQ112" i="91"/>
  <c r="AQ120" i="91"/>
  <c r="AQ128" i="91"/>
  <c r="AQ136" i="91"/>
  <c r="AQ144" i="91"/>
  <c r="AQ148" i="91"/>
  <c r="AQ130" i="91"/>
  <c r="AQ149" i="91"/>
  <c r="AQ150" i="91"/>
  <c r="AQ156" i="91"/>
  <c r="AQ104" i="91"/>
  <c r="AQ110" i="91"/>
  <c r="AQ114" i="91"/>
  <c r="AQ115" i="91"/>
  <c r="AQ155" i="91"/>
  <c r="AQ122" i="91"/>
  <c r="AQ123" i="91"/>
  <c r="AQ126" i="91"/>
  <c r="AQ131" i="91"/>
  <c r="AQ153" i="91"/>
  <c r="AQ134" i="91"/>
  <c r="AQ138" i="91"/>
  <c r="AQ139" i="91"/>
  <c r="AQ152" i="91"/>
  <c r="AQ142" i="91"/>
  <c r="AQ147" i="91"/>
  <c r="AQ146" i="91"/>
  <c r="AQ151" i="91"/>
  <c r="AY111" i="91"/>
  <c r="AY119" i="91"/>
  <c r="AY127" i="91"/>
  <c r="AY135" i="91"/>
  <c r="AY143" i="91"/>
  <c r="AY109" i="91"/>
  <c r="AY117" i="91"/>
  <c r="AY125" i="91"/>
  <c r="AY133" i="91"/>
  <c r="AY141" i="91"/>
  <c r="AY104" i="91"/>
  <c r="AY116" i="91"/>
  <c r="AY124" i="91"/>
  <c r="AY132" i="91"/>
  <c r="AY140" i="91"/>
  <c r="AY106" i="91"/>
  <c r="AY113" i="91"/>
  <c r="AY121" i="91"/>
  <c r="AY129" i="91"/>
  <c r="AY137" i="91"/>
  <c r="AY145" i="91"/>
  <c r="AY100" i="91"/>
  <c r="AY102" i="91"/>
  <c r="AY112" i="91"/>
  <c r="AY120" i="91"/>
  <c r="AY128" i="91"/>
  <c r="AY136" i="91"/>
  <c r="AY144" i="91"/>
  <c r="AY126" i="91"/>
  <c r="AY130" i="91"/>
  <c r="AY131" i="91"/>
  <c r="AY150" i="91"/>
  <c r="AY134" i="91"/>
  <c r="AY138" i="91"/>
  <c r="AY139" i="91"/>
  <c r="AY153" i="91"/>
  <c r="AY142" i="91"/>
  <c r="AY146" i="91"/>
  <c r="AY147" i="91"/>
  <c r="AY156" i="91"/>
  <c r="AY149" i="91"/>
  <c r="AY155" i="91"/>
  <c r="AY107" i="91"/>
  <c r="AY103" i="91"/>
  <c r="AY105" i="91"/>
  <c r="AY110" i="91"/>
  <c r="AY114" i="91"/>
  <c r="AY115" i="91"/>
  <c r="AY148" i="91"/>
  <c r="AY152" i="91"/>
  <c r="AY101" i="91"/>
  <c r="AY118" i="91"/>
  <c r="AY122" i="91"/>
  <c r="AY123" i="91"/>
  <c r="AY151" i="91"/>
  <c r="AU103" i="91"/>
  <c r="AU104" i="91"/>
  <c r="AU107" i="91"/>
  <c r="AU115" i="91"/>
  <c r="AU123" i="91"/>
  <c r="AU131" i="91"/>
  <c r="AU139" i="91"/>
  <c r="AU147" i="91"/>
  <c r="AU113" i="91"/>
  <c r="AU121" i="91"/>
  <c r="AU129" i="91"/>
  <c r="AU137" i="91"/>
  <c r="AU145" i="91"/>
  <c r="AU99" i="91"/>
  <c r="AU102" i="91"/>
  <c r="AU106" i="91"/>
  <c r="AU112" i="91"/>
  <c r="AU120" i="91"/>
  <c r="AU128" i="91"/>
  <c r="AU136" i="91"/>
  <c r="AU144" i="91"/>
  <c r="AU101" i="91"/>
  <c r="AU105" i="91"/>
  <c r="AU109" i="91"/>
  <c r="AU117" i="91"/>
  <c r="AU125" i="91"/>
  <c r="AU133" i="91"/>
  <c r="AU141" i="91"/>
  <c r="AU149" i="91"/>
  <c r="AU108" i="91"/>
  <c r="AU116" i="91"/>
  <c r="AU124" i="91"/>
  <c r="AU132" i="91"/>
  <c r="AU140" i="91"/>
  <c r="AU148" i="91"/>
  <c r="AU100" i="91"/>
  <c r="AU134" i="91"/>
  <c r="AU143" i="91"/>
  <c r="AU146" i="91"/>
  <c r="AU154" i="91"/>
  <c r="AU122" i="91"/>
  <c r="AU142" i="91"/>
  <c r="AU153" i="91"/>
  <c r="AU114" i="91"/>
  <c r="AU110" i="91"/>
  <c r="AU152" i="91"/>
  <c r="AU119" i="91"/>
  <c r="AU151" i="91"/>
  <c r="AU127" i="91"/>
  <c r="AU130" i="91"/>
  <c r="AU150" i="91"/>
  <c r="AU156" i="91"/>
  <c r="AU126" i="91"/>
  <c r="AU135" i="91"/>
  <c r="AU138" i="91"/>
  <c r="AU155" i="91"/>
  <c r="AP106" i="91"/>
  <c r="AP101" i="91"/>
  <c r="AP100" i="91"/>
  <c r="AP99" i="91"/>
  <c r="AP110" i="91"/>
  <c r="AP126" i="91"/>
  <c r="AP134" i="91"/>
  <c r="AP142" i="91"/>
  <c r="AP108" i="91"/>
  <c r="AP116" i="91"/>
  <c r="AP124" i="91"/>
  <c r="AP132" i="91"/>
  <c r="AP140" i="91"/>
  <c r="AP148" i="91"/>
  <c r="AP104" i="91"/>
  <c r="AP115" i="91"/>
  <c r="AP123" i="91"/>
  <c r="AP131" i="91"/>
  <c r="AP139" i="91"/>
  <c r="AP147" i="91"/>
  <c r="AP112" i="91"/>
  <c r="AP120" i="91"/>
  <c r="AP128" i="91"/>
  <c r="AP136" i="91"/>
  <c r="AP144" i="91"/>
  <c r="AP102" i="91"/>
  <c r="AP119" i="91"/>
  <c r="AP127" i="91"/>
  <c r="AP135" i="91"/>
  <c r="AP143" i="91"/>
  <c r="AP125" i="91"/>
  <c r="AP150" i="91"/>
  <c r="AP156" i="91"/>
  <c r="AP137" i="91"/>
  <c r="AP107" i="91"/>
  <c r="AP113" i="91"/>
  <c r="AP114" i="91"/>
  <c r="AP155" i="91"/>
  <c r="AP138" i="91"/>
  <c r="AP152" i="91"/>
  <c r="AP103" i="91"/>
  <c r="AP105" i="91"/>
  <c r="AP109" i="91"/>
  <c r="AP121" i="91"/>
  <c r="AP122" i="91"/>
  <c r="AP117" i="91"/>
  <c r="AP129" i="91"/>
  <c r="AP130" i="91"/>
  <c r="AP149" i="91"/>
  <c r="AP153" i="91"/>
  <c r="AP133" i="91"/>
  <c r="AP145" i="91"/>
  <c r="AP146" i="91"/>
  <c r="AP151" i="91"/>
  <c r="AP141" i="91"/>
  <c r="AT102" i="91"/>
  <c r="AT99" i="91"/>
  <c r="AT114" i="91"/>
  <c r="AT122" i="91"/>
  <c r="AT130" i="91"/>
  <c r="AT138" i="91"/>
  <c r="AT146" i="91"/>
  <c r="AT106" i="91"/>
  <c r="AT112" i="91"/>
  <c r="AT120" i="91"/>
  <c r="AT128" i="91"/>
  <c r="AT136" i="91"/>
  <c r="AT144" i="91"/>
  <c r="AT119" i="91"/>
  <c r="AT127" i="91"/>
  <c r="AT135" i="91"/>
  <c r="AT143" i="91"/>
  <c r="AT108" i="91"/>
  <c r="AT116" i="91"/>
  <c r="AT124" i="91"/>
  <c r="AT132" i="91"/>
  <c r="AT140" i="91"/>
  <c r="AT148" i="91"/>
  <c r="AT104" i="91"/>
  <c r="AT107" i="91"/>
  <c r="AT115" i="91"/>
  <c r="AT123" i="91"/>
  <c r="AT131" i="91"/>
  <c r="AT139" i="91"/>
  <c r="AT147" i="91"/>
  <c r="AT133" i="91"/>
  <c r="AT142" i="91"/>
  <c r="AT149" i="91"/>
  <c r="AT153" i="91"/>
  <c r="AT109" i="91"/>
  <c r="AT156" i="91"/>
  <c r="AT141" i="91"/>
  <c r="AT152" i="91"/>
  <c r="AT151" i="91"/>
  <c r="AT105" i="91"/>
  <c r="AT113" i="91"/>
  <c r="AT103" i="91"/>
  <c r="AT110" i="91"/>
  <c r="AT121" i="91"/>
  <c r="AT129" i="91"/>
  <c r="AT150" i="91"/>
  <c r="AT101" i="91"/>
  <c r="AT117" i="91"/>
  <c r="AT126" i="91"/>
  <c r="AT137" i="91"/>
  <c r="AT155" i="91"/>
  <c r="AT100" i="91"/>
  <c r="AT125" i="91"/>
  <c r="AT134" i="91"/>
  <c r="AT145" i="91"/>
  <c r="AZ100" i="91"/>
  <c r="AZ102" i="91"/>
  <c r="AZ112" i="91"/>
  <c r="AZ120" i="91"/>
  <c r="AZ128" i="91"/>
  <c r="AZ136" i="91"/>
  <c r="AZ144" i="91"/>
  <c r="AZ101" i="91"/>
  <c r="AZ105" i="91"/>
  <c r="AZ110" i="91"/>
  <c r="AZ118" i="91"/>
  <c r="AZ126" i="91"/>
  <c r="AZ134" i="91"/>
  <c r="AZ142" i="91"/>
  <c r="AZ109" i="91"/>
  <c r="AZ117" i="91"/>
  <c r="AZ125" i="91"/>
  <c r="AZ133" i="91"/>
  <c r="AZ141" i="91"/>
  <c r="AZ103" i="91"/>
  <c r="AZ114" i="91"/>
  <c r="AZ122" i="91"/>
  <c r="AZ130" i="91"/>
  <c r="AZ138" i="91"/>
  <c r="AZ146" i="91"/>
  <c r="AZ106" i="91"/>
  <c r="AZ113" i="91"/>
  <c r="AZ121" i="91"/>
  <c r="AZ129" i="91"/>
  <c r="AZ137" i="91"/>
  <c r="AZ145" i="91"/>
  <c r="AZ123" i="91"/>
  <c r="AZ124" i="91"/>
  <c r="AZ127" i="91"/>
  <c r="AZ151" i="91"/>
  <c r="AZ131" i="91"/>
  <c r="AZ132" i="91"/>
  <c r="AZ135" i="91"/>
  <c r="AZ150" i="91"/>
  <c r="AZ139" i="91"/>
  <c r="AZ140" i="91"/>
  <c r="AZ143" i="91"/>
  <c r="AZ147" i="91"/>
  <c r="AZ156" i="91"/>
  <c r="AZ149" i="91"/>
  <c r="AZ155" i="91"/>
  <c r="AZ104" i="91"/>
  <c r="AZ107" i="91"/>
  <c r="AZ111" i="91"/>
  <c r="AZ153" i="91"/>
  <c r="AZ115" i="91"/>
  <c r="AZ116" i="91"/>
  <c r="AZ119" i="91"/>
  <c r="AZ152" i="91"/>
  <c r="AZ148" i="91"/>
  <c r="AX106" i="91"/>
  <c r="AX101" i="91"/>
  <c r="AX100" i="91"/>
  <c r="AX105" i="91"/>
  <c r="AX110" i="91"/>
  <c r="AX118" i="91"/>
  <c r="AX126" i="91"/>
  <c r="AX134" i="91"/>
  <c r="AX142" i="91"/>
  <c r="AX104" i="91"/>
  <c r="AX116" i="91"/>
  <c r="AX124" i="91"/>
  <c r="AX132" i="91"/>
  <c r="AX140" i="91"/>
  <c r="AX107" i="91"/>
  <c r="AX115" i="91"/>
  <c r="AX123" i="91"/>
  <c r="AX131" i="91"/>
  <c r="AX139" i="91"/>
  <c r="AX147" i="91"/>
  <c r="AX112" i="91"/>
  <c r="AX120" i="91"/>
  <c r="AX128" i="91"/>
  <c r="AX136" i="91"/>
  <c r="AX144" i="91"/>
  <c r="AX111" i="91"/>
  <c r="AX119" i="91"/>
  <c r="AX127" i="91"/>
  <c r="AX135" i="91"/>
  <c r="AX143" i="91"/>
  <c r="AX125" i="91"/>
  <c r="AX137" i="91"/>
  <c r="AX138" i="91"/>
  <c r="AX152" i="91"/>
  <c r="AX133" i="91"/>
  <c r="AX145" i="91"/>
  <c r="AX146" i="91"/>
  <c r="AX156" i="91"/>
  <c r="AX113" i="91"/>
  <c r="AX141" i="91"/>
  <c r="AX149" i="91"/>
  <c r="AX155" i="91"/>
  <c r="AX153" i="91"/>
  <c r="AX103" i="91"/>
  <c r="AX114" i="91"/>
  <c r="AX148" i="91"/>
  <c r="AX109" i="91"/>
  <c r="AX121" i="91"/>
  <c r="AX122" i="91"/>
  <c r="AX151" i="91"/>
  <c r="AX117" i="91"/>
  <c r="AX129" i="91"/>
  <c r="AX130" i="91"/>
  <c r="AX150" i="91"/>
  <c r="CC249" i="91"/>
  <c r="CC269" i="91"/>
  <c r="CC241" i="91"/>
  <c r="CC278" i="91"/>
  <c r="AG103" i="91"/>
  <c r="AG111" i="91"/>
  <c r="AG119" i="91"/>
  <c r="AG104" i="91"/>
  <c r="AG112" i="91"/>
  <c r="AG120" i="91"/>
  <c r="AG100" i="91"/>
  <c r="AG102" i="91"/>
  <c r="AG117" i="91"/>
  <c r="AG125" i="91"/>
  <c r="AG133" i="91"/>
  <c r="AG141" i="91"/>
  <c r="AG149" i="91"/>
  <c r="AG115" i="91"/>
  <c r="AG130" i="91"/>
  <c r="AG138" i="91"/>
  <c r="AG146" i="91"/>
  <c r="AG154" i="91"/>
  <c r="AG109" i="91"/>
  <c r="AG127" i="91"/>
  <c r="AG135" i="91"/>
  <c r="AG143" i="91"/>
  <c r="AG105" i="91"/>
  <c r="AG107" i="91"/>
  <c r="AG122" i="91"/>
  <c r="AG124" i="91"/>
  <c r="AG132" i="91"/>
  <c r="AG140" i="91"/>
  <c r="AG156" i="91"/>
  <c r="AG101" i="91"/>
  <c r="AG116" i="91"/>
  <c r="AG118" i="91"/>
  <c r="AG129" i="91"/>
  <c r="AG137" i="91"/>
  <c r="AG145" i="91"/>
  <c r="AG153" i="91"/>
  <c r="AG99" i="91"/>
  <c r="AG114" i="91"/>
  <c r="AG126" i="91"/>
  <c r="AG134" i="91"/>
  <c r="AG142" i="91"/>
  <c r="AG150" i="91"/>
  <c r="AG108" i="91"/>
  <c r="AG110" i="91"/>
  <c r="AG131" i="91"/>
  <c r="AG139" i="91"/>
  <c r="AG147" i="91"/>
  <c r="AG155" i="91"/>
  <c r="AG152" i="91"/>
  <c r="AG128" i="91"/>
  <c r="AG144" i="91"/>
  <c r="AG121" i="91"/>
  <c r="AG106" i="91"/>
  <c r="AG123" i="91"/>
  <c r="AG136" i="91"/>
  <c r="AH106" i="91"/>
  <c r="AH114" i="91"/>
  <c r="AH122" i="91"/>
  <c r="AH99" i="91"/>
  <c r="AH107" i="91"/>
  <c r="AH115" i="91"/>
  <c r="AH123" i="91"/>
  <c r="AH104" i="91"/>
  <c r="AH119" i="91"/>
  <c r="AH121" i="91"/>
  <c r="AH128" i="91"/>
  <c r="AH136" i="91"/>
  <c r="AH144" i="91"/>
  <c r="AH152" i="91"/>
  <c r="AH100" i="91"/>
  <c r="AH102" i="91"/>
  <c r="AH117" i="91"/>
  <c r="AH125" i="91"/>
  <c r="AH133" i="91"/>
  <c r="AH141" i="91"/>
  <c r="AH149" i="91"/>
  <c r="AH111" i="91"/>
  <c r="AH130" i="91"/>
  <c r="AH138" i="91"/>
  <c r="AH146" i="91"/>
  <c r="AH154" i="91"/>
  <c r="AH109" i="91"/>
  <c r="AH127" i="91"/>
  <c r="AH135" i="91"/>
  <c r="AH143" i="91"/>
  <c r="AH103" i="91"/>
  <c r="AH105" i="91"/>
  <c r="AH120" i="91"/>
  <c r="AH124" i="91"/>
  <c r="AH132" i="91"/>
  <c r="AH140" i="91"/>
  <c r="AH156" i="91"/>
  <c r="AH101" i="91"/>
  <c r="AH116" i="91"/>
  <c r="AH118" i="91"/>
  <c r="AH129" i="91"/>
  <c r="AH137" i="91"/>
  <c r="AH145" i="91"/>
  <c r="AH153" i="91"/>
  <c r="AH112" i="91"/>
  <c r="AH126" i="91"/>
  <c r="AH134" i="91"/>
  <c r="AH142" i="91"/>
  <c r="AH150" i="91"/>
  <c r="AH110" i="91"/>
  <c r="AH139" i="91"/>
  <c r="AH155" i="91"/>
  <c r="AH131" i="91"/>
  <c r="AH147" i="91"/>
  <c r="AH108" i="91"/>
  <c r="AI102" i="91"/>
  <c r="AI110" i="91"/>
  <c r="AI118" i="91"/>
  <c r="AI126" i="91"/>
  <c r="AI134" i="91"/>
  <c r="AI142" i="91"/>
  <c r="AI150" i="91"/>
  <c r="AI103" i="91"/>
  <c r="AI111" i="91"/>
  <c r="AI119" i="91"/>
  <c r="AI127" i="91"/>
  <c r="AI135" i="91"/>
  <c r="AI143" i="91"/>
  <c r="AI151" i="91"/>
  <c r="AI106" i="91"/>
  <c r="AI114" i="91"/>
  <c r="AI122" i="91"/>
  <c r="AI130" i="91"/>
  <c r="AI138" i="91"/>
  <c r="AI146" i="91"/>
  <c r="AI154" i="91"/>
  <c r="AI117" i="91"/>
  <c r="AI131" i="91"/>
  <c r="AI144" i="91"/>
  <c r="AI156" i="91"/>
  <c r="AI120" i="91"/>
  <c r="AI132" i="91"/>
  <c r="AI145" i="91"/>
  <c r="AI99" i="91"/>
  <c r="AI109" i="91"/>
  <c r="AI123" i="91"/>
  <c r="AI136" i="91"/>
  <c r="AI148" i="91"/>
  <c r="AI112" i="91"/>
  <c r="AI129" i="91"/>
  <c r="AI152" i="91"/>
  <c r="AI100" i="91"/>
  <c r="AI121" i="91"/>
  <c r="AI140" i="91"/>
  <c r="AI101" i="91"/>
  <c r="AI124" i="91"/>
  <c r="AI141" i="91"/>
  <c r="AI104" i="91"/>
  <c r="AI147" i="91"/>
  <c r="AI113" i="91"/>
  <c r="AI153" i="91"/>
  <c r="AI115" i="91"/>
  <c r="AI155" i="91"/>
  <c r="AI116" i="91"/>
  <c r="AI133" i="91"/>
  <c r="AI137" i="91"/>
  <c r="AI149" i="91"/>
  <c r="AI139" i="91"/>
  <c r="AI108" i="91"/>
  <c r="AM104" i="91"/>
  <c r="AM112" i="91"/>
  <c r="AM120" i="91"/>
  <c r="AM136" i="91"/>
  <c r="AM144" i="91"/>
  <c r="AM152" i="91"/>
  <c r="AM101" i="91"/>
  <c r="AM109" i="91"/>
  <c r="AM117" i="91"/>
  <c r="AM125" i="91"/>
  <c r="AM133" i="91"/>
  <c r="AM141" i="91"/>
  <c r="AM149" i="91"/>
  <c r="AM100" i="91"/>
  <c r="AM108" i="91"/>
  <c r="AM116" i="91"/>
  <c r="AM124" i="91"/>
  <c r="AM132" i="91"/>
  <c r="AM140" i="91"/>
  <c r="AM148" i="91"/>
  <c r="AM156" i="91"/>
  <c r="AM114" i="91"/>
  <c r="AM119" i="91"/>
  <c r="AM137" i="91"/>
  <c r="AM142" i="91"/>
  <c r="AM147" i="91"/>
  <c r="AM122" i="91"/>
  <c r="AM127" i="91"/>
  <c r="AM145" i="91"/>
  <c r="AM150" i="91"/>
  <c r="AM155" i="91"/>
  <c r="AM102" i="91"/>
  <c r="AM138" i="91"/>
  <c r="AM143" i="91"/>
  <c r="AM130" i="91"/>
  <c r="AM115" i="91"/>
  <c r="AM99" i="91"/>
  <c r="AM103" i="91"/>
  <c r="AM111" i="91"/>
  <c r="AM153" i="91"/>
  <c r="AM106" i="91"/>
  <c r="AM118" i="91"/>
  <c r="AM126" i="91"/>
  <c r="AM134" i="91"/>
  <c r="AM151" i="91"/>
  <c r="AM135" i="91"/>
  <c r="AM110" i="91"/>
  <c r="AM121" i="91"/>
  <c r="AM129" i="91"/>
  <c r="AM146" i="91"/>
  <c r="AM154" i="91"/>
  <c r="AM113" i="91"/>
  <c r="AM123" i="91"/>
  <c r="AM131" i="91"/>
  <c r="AM139" i="91"/>
  <c r="AL101" i="91"/>
  <c r="AL109" i="91"/>
  <c r="AL117" i="91"/>
  <c r="AL125" i="91"/>
  <c r="AL133" i="91"/>
  <c r="AL141" i="91"/>
  <c r="AL149" i="91"/>
  <c r="AL106" i="91"/>
  <c r="AL114" i="91"/>
  <c r="AL122" i="91"/>
  <c r="AL130" i="91"/>
  <c r="AL138" i="91"/>
  <c r="AL146" i="91"/>
  <c r="AL154" i="91"/>
  <c r="AL113" i="91"/>
  <c r="AL121" i="91"/>
  <c r="AL129" i="91"/>
  <c r="AL137" i="91"/>
  <c r="AL145" i="91"/>
  <c r="AL153" i="91"/>
  <c r="AL127" i="91"/>
  <c r="AL132" i="91"/>
  <c r="AL150" i="91"/>
  <c r="AL155" i="91"/>
  <c r="AL99" i="91"/>
  <c r="AL104" i="91"/>
  <c r="AL135" i="91"/>
  <c r="AL140" i="91"/>
  <c r="AL110" i="91"/>
  <c r="AL115" i="91"/>
  <c r="AL120" i="91"/>
  <c r="AL151" i="91"/>
  <c r="AL156" i="91"/>
  <c r="AL118" i="91"/>
  <c r="AL126" i="91"/>
  <c r="AL134" i="91"/>
  <c r="AL142" i="91"/>
  <c r="AL103" i="91"/>
  <c r="AL111" i="91"/>
  <c r="AL136" i="91"/>
  <c r="AL144" i="91"/>
  <c r="AL152" i="91"/>
  <c r="AL100" i="91"/>
  <c r="AL108" i="91"/>
  <c r="AL112" i="91"/>
  <c r="AL116" i="91"/>
  <c r="AL124" i="91"/>
  <c r="AL143" i="91"/>
  <c r="AL119" i="91"/>
  <c r="AL102" i="91"/>
  <c r="AL123" i="91"/>
  <c r="AL131" i="91"/>
  <c r="AL139" i="91"/>
  <c r="AL147" i="91"/>
  <c r="AL148" i="91"/>
  <c r="BW168" i="91"/>
  <c r="CE227" i="91"/>
  <c r="CE262" i="91"/>
  <c r="CE217" i="91"/>
  <c r="CE278" i="91"/>
  <c r="BW178" i="91"/>
  <c r="BW171" i="91"/>
  <c r="BV190" i="91"/>
  <c r="CE229" i="91"/>
  <c r="BW199" i="91"/>
  <c r="BW206" i="91"/>
  <c r="CE248" i="91"/>
  <c r="CE238" i="91"/>
  <c r="CC267" i="91"/>
  <c r="CE161" i="91"/>
  <c r="BW192" i="91"/>
  <c r="CC183" i="91"/>
  <c r="H28" i="75" s="1"/>
  <c r="CC277" i="91"/>
  <c r="CE256" i="91"/>
  <c r="BW183" i="91"/>
  <c r="BW216" i="91"/>
  <c r="CE218" i="91"/>
  <c r="CE264" i="91"/>
  <c r="CE223" i="91"/>
  <c r="CE251" i="91"/>
  <c r="CE228" i="91"/>
  <c r="CE271" i="91"/>
  <c r="CE269" i="91"/>
  <c r="CE247" i="91"/>
  <c r="CC166" i="91"/>
  <c r="H11" i="75" s="1"/>
  <c r="CC201" i="91"/>
  <c r="BW169" i="91"/>
  <c r="BW163" i="91"/>
  <c r="BW196" i="91"/>
  <c r="BW176" i="91"/>
  <c r="CC189" i="91"/>
  <c r="H34" i="75" s="1"/>
  <c r="BW186" i="91"/>
  <c r="BW175" i="91"/>
  <c r="BW212" i="91"/>
  <c r="CC162" i="91"/>
  <c r="H7" i="75" s="1"/>
  <c r="BW162" i="91"/>
  <c r="BW189" i="91"/>
  <c r="CC164" i="91"/>
  <c r="H9" i="75" s="1"/>
  <c r="CC199" i="91"/>
  <c r="H44" i="75" s="1"/>
  <c r="BW187" i="91"/>
  <c r="CE267" i="91"/>
  <c r="CC210" i="91"/>
  <c r="H55" i="75" s="1"/>
  <c r="BW177" i="91"/>
  <c r="CE184" i="91"/>
  <c r="BW214" i="91"/>
  <c r="BW205" i="91"/>
  <c r="BW203" i="91"/>
  <c r="BW194" i="91"/>
  <c r="BW181" i="91"/>
  <c r="BI34" i="91"/>
  <c r="BW197" i="91"/>
  <c r="BV179" i="91"/>
  <c r="BW165" i="91"/>
  <c r="BW198" i="91"/>
  <c r="BW208" i="91"/>
  <c r="CE250" i="91"/>
  <c r="BW179" i="91"/>
  <c r="CD179" i="91"/>
  <c r="D24" i="105" s="1"/>
  <c r="CD161" i="91"/>
  <c r="D6" i="105" s="1"/>
  <c r="CE167" i="91"/>
  <c r="CH174" i="85"/>
  <c r="CE33" i="91"/>
  <c r="CE34" i="91" s="1"/>
  <c r="CH166" i="85"/>
  <c r="CF726" i="85"/>
  <c r="CN726" i="85"/>
  <c r="J55" i="75" s="1"/>
  <c r="CF685" i="85"/>
  <c r="CN685" i="85"/>
  <c r="J14" i="75" s="1"/>
  <c r="CF644" i="85"/>
  <c r="CN644" i="85"/>
  <c r="I35" i="75" s="1"/>
  <c r="CF627" i="85"/>
  <c r="CN627" i="85"/>
  <c r="I18" i="75" s="1"/>
  <c r="CF668" i="85"/>
  <c r="CN668" i="85"/>
  <c r="I59" i="75" s="1"/>
  <c r="CF646" i="85"/>
  <c r="CN646" i="85"/>
  <c r="I37" i="75" s="1"/>
  <c r="CF648" i="85"/>
  <c r="CN648" i="85"/>
  <c r="I39" i="75" s="1"/>
  <c r="CF643" i="85"/>
  <c r="CN643" i="85"/>
  <c r="I34" i="75" s="1"/>
  <c r="CF619" i="85"/>
  <c r="CN619" i="85"/>
  <c r="I10" i="75" s="1"/>
  <c r="CN425" i="85"/>
  <c r="CN776" i="85"/>
  <c r="K43" i="75" s="1"/>
  <c r="CN783" i="85"/>
  <c r="K50" i="75" s="1"/>
  <c r="CN789" i="85"/>
  <c r="K56" i="75" s="1"/>
  <c r="CN755" i="85"/>
  <c r="K22" i="75" s="1"/>
  <c r="CN794" i="85"/>
  <c r="K61" i="75" s="1"/>
  <c r="CO115" i="85"/>
  <c r="CF729" i="85"/>
  <c r="CN729" i="85"/>
  <c r="J58" i="75" s="1"/>
  <c r="CF724" i="85"/>
  <c r="CN724" i="85"/>
  <c r="J53" i="75" s="1"/>
  <c r="CF718" i="85"/>
  <c r="CN718" i="85"/>
  <c r="J47" i="75" s="1"/>
  <c r="CF720" i="85"/>
  <c r="CN720" i="85"/>
  <c r="J49" i="75" s="1"/>
  <c r="CF699" i="85"/>
  <c r="CN699" i="85"/>
  <c r="J28" i="75" s="1"/>
  <c r="CF702" i="85"/>
  <c r="CN702" i="85"/>
  <c r="J31" i="75" s="1"/>
  <c r="CF681" i="85"/>
  <c r="CN681" i="85"/>
  <c r="J10" i="75" s="1"/>
  <c r="CF796" i="85"/>
  <c r="CN796" i="85"/>
  <c r="K63" i="75" s="1"/>
  <c r="CF767" i="85"/>
  <c r="CN767" i="85"/>
  <c r="K34" i="75" s="1"/>
  <c r="CF654" i="85"/>
  <c r="CN654" i="85"/>
  <c r="I45" i="75" s="1"/>
  <c r="CF671" i="85"/>
  <c r="CN671" i="85"/>
  <c r="I62" i="75" s="1"/>
  <c r="CF660" i="85"/>
  <c r="CN660" i="85"/>
  <c r="I51" i="75" s="1"/>
  <c r="CF638" i="85"/>
  <c r="CN638" i="85"/>
  <c r="I29" i="75" s="1"/>
  <c r="CF640" i="85"/>
  <c r="CN640" i="85"/>
  <c r="I31" i="75" s="1"/>
  <c r="CF635" i="85"/>
  <c r="CN635" i="85"/>
  <c r="I26" i="75" s="1"/>
  <c r="CF628" i="85"/>
  <c r="CN628" i="85"/>
  <c r="I19" i="75" s="1"/>
  <c r="CN301" i="85"/>
  <c r="CN792" i="85"/>
  <c r="K59" i="75" s="1"/>
  <c r="CN777" i="85"/>
  <c r="K44" i="75" s="1"/>
  <c r="CN740" i="85"/>
  <c r="K7" i="75" s="1"/>
  <c r="CN770" i="85"/>
  <c r="K37" i="75" s="1"/>
  <c r="CN786" i="85"/>
  <c r="K53" i="75" s="1"/>
  <c r="CN743" i="85"/>
  <c r="K10" i="75" s="1"/>
  <c r="CF723" i="85"/>
  <c r="CN723" i="85"/>
  <c r="J52" i="75" s="1"/>
  <c r="CF730" i="85"/>
  <c r="CN730" i="85"/>
  <c r="J59" i="75" s="1"/>
  <c r="CF716" i="85"/>
  <c r="CN716" i="85"/>
  <c r="J45" i="75" s="1"/>
  <c r="CF710" i="85"/>
  <c r="CN710" i="85"/>
  <c r="J39" i="75" s="1"/>
  <c r="CF712" i="85"/>
  <c r="CN712" i="85"/>
  <c r="J41" i="75" s="1"/>
  <c r="CF691" i="85"/>
  <c r="CN691" i="85"/>
  <c r="J20" i="75" s="1"/>
  <c r="CF694" i="85"/>
  <c r="CN694" i="85"/>
  <c r="J23" i="75" s="1"/>
  <c r="CF682" i="85"/>
  <c r="CN682" i="85"/>
  <c r="J11" i="75" s="1"/>
  <c r="CF787" i="85"/>
  <c r="CN787" i="85"/>
  <c r="K54" i="75" s="1"/>
  <c r="CF656" i="85"/>
  <c r="CN656" i="85"/>
  <c r="I47" i="75" s="1"/>
  <c r="CF663" i="85"/>
  <c r="CN663" i="85"/>
  <c r="I54" i="75" s="1"/>
  <c r="CF652" i="85"/>
  <c r="CN652" i="85"/>
  <c r="I43" i="75" s="1"/>
  <c r="CF630" i="85"/>
  <c r="CN630" i="85"/>
  <c r="I21" i="75" s="1"/>
  <c r="CF632" i="85"/>
  <c r="CN632" i="85"/>
  <c r="I23" i="75" s="1"/>
  <c r="CF623" i="85"/>
  <c r="CN623" i="85"/>
  <c r="I14" i="75" s="1"/>
  <c r="CF620" i="85"/>
  <c r="CN620" i="85"/>
  <c r="I11" i="75" s="1"/>
  <c r="CH126" i="85"/>
  <c r="CN791" i="85"/>
  <c r="K58" i="75" s="1"/>
  <c r="CN750" i="85"/>
  <c r="K17" i="75" s="1"/>
  <c r="CN749" i="85"/>
  <c r="K16" i="75" s="1"/>
  <c r="CN795" i="85"/>
  <c r="K62" i="75" s="1"/>
  <c r="CN753" i="85"/>
  <c r="K20" i="75" s="1"/>
  <c r="BQ612" i="85"/>
  <c r="CQ611" i="85"/>
  <c r="CF734" i="85"/>
  <c r="CN734" i="85"/>
  <c r="J63" i="75" s="1"/>
  <c r="CF731" i="85"/>
  <c r="CN731" i="85"/>
  <c r="J60" i="75" s="1"/>
  <c r="CF696" i="85"/>
  <c r="CN696" i="85"/>
  <c r="J25" i="75" s="1"/>
  <c r="CF704" i="85"/>
  <c r="CN704" i="85"/>
  <c r="J33" i="75" s="1"/>
  <c r="CF708" i="85"/>
  <c r="CN708" i="85"/>
  <c r="J37" i="75" s="1"/>
  <c r="CF692" i="85"/>
  <c r="CN692" i="85"/>
  <c r="J21" i="75" s="1"/>
  <c r="CF686" i="85"/>
  <c r="CN686" i="85"/>
  <c r="J15" i="75" s="1"/>
  <c r="CF683" i="85"/>
  <c r="CN683" i="85"/>
  <c r="J12" i="75" s="1"/>
  <c r="CF670" i="85"/>
  <c r="CN670" i="85"/>
  <c r="I61" i="75" s="1"/>
  <c r="CF649" i="85"/>
  <c r="CN649" i="85"/>
  <c r="I40" i="75" s="1"/>
  <c r="CF655" i="85"/>
  <c r="CN655" i="85"/>
  <c r="I46" i="75" s="1"/>
  <c r="CF637" i="85"/>
  <c r="CN637" i="85"/>
  <c r="I28" i="75" s="1"/>
  <c r="CF616" i="85"/>
  <c r="CN616" i="85"/>
  <c r="I7" i="75" s="1"/>
  <c r="CF624" i="85"/>
  <c r="CN624" i="85"/>
  <c r="I15" i="75" s="1"/>
  <c r="CF615" i="85"/>
  <c r="CN615" i="85"/>
  <c r="I6" i="75" s="1"/>
  <c r="CF629" i="85"/>
  <c r="CN629" i="85"/>
  <c r="I20" i="75" s="1"/>
  <c r="CN742" i="85"/>
  <c r="K9" i="75" s="1"/>
  <c r="CN759" i="85"/>
  <c r="K26" i="75" s="1"/>
  <c r="CN778" i="85"/>
  <c r="K45" i="75" s="1"/>
  <c r="CN744" i="85"/>
  <c r="K11" i="75" s="1"/>
  <c r="CN769" i="85"/>
  <c r="K36" i="75" s="1"/>
  <c r="CF690" i="85"/>
  <c r="CN690" i="85"/>
  <c r="J19" i="75" s="1"/>
  <c r="CF713" i="85"/>
  <c r="CN713" i="85"/>
  <c r="J42" i="75" s="1"/>
  <c r="CF725" i="85"/>
  <c r="CN725" i="85"/>
  <c r="J54" i="75" s="1"/>
  <c r="CF727" i="85"/>
  <c r="CN727" i="85"/>
  <c r="J56" i="75" s="1"/>
  <c r="CF705" i="85"/>
  <c r="CN705" i="85"/>
  <c r="J34" i="75" s="1"/>
  <c r="CF677" i="85"/>
  <c r="CN677" i="85"/>
  <c r="J6" i="75" s="1"/>
  <c r="CF695" i="85"/>
  <c r="CN695" i="85"/>
  <c r="J24" i="75" s="1"/>
  <c r="CF771" i="85"/>
  <c r="CN771" i="85"/>
  <c r="K38" i="75" s="1"/>
  <c r="CF672" i="85"/>
  <c r="CN672" i="85"/>
  <c r="I63" i="75" s="1"/>
  <c r="CF657" i="85"/>
  <c r="CN657" i="85"/>
  <c r="I48" i="75" s="1"/>
  <c r="CF636" i="85"/>
  <c r="CN636" i="85"/>
  <c r="I27" i="75" s="1"/>
  <c r="CF669" i="85"/>
  <c r="CN669" i="85"/>
  <c r="I60" i="75" s="1"/>
  <c r="CF647" i="85"/>
  <c r="CN647" i="85"/>
  <c r="I38" i="75" s="1"/>
  <c r="CF641" i="85"/>
  <c r="CN641" i="85"/>
  <c r="I32" i="75" s="1"/>
  <c r="CF625" i="85"/>
  <c r="CN625" i="85"/>
  <c r="I16" i="75" s="1"/>
  <c r="CF621" i="85"/>
  <c r="CN621" i="85"/>
  <c r="I12" i="75" s="1"/>
  <c r="CN757" i="85"/>
  <c r="K24" i="75" s="1"/>
  <c r="CN756" i="85"/>
  <c r="K23" i="75" s="1"/>
  <c r="CN782" i="85"/>
  <c r="K49" i="75" s="1"/>
  <c r="CN746" i="85"/>
  <c r="K13" i="75" s="1"/>
  <c r="CN747" i="85"/>
  <c r="K14" i="75" s="1"/>
  <c r="BQ550" i="85"/>
  <c r="CQ549" i="85"/>
  <c r="CF732" i="85"/>
  <c r="CN732" i="85"/>
  <c r="J61" i="75" s="1"/>
  <c r="CF722" i="85"/>
  <c r="CN722" i="85"/>
  <c r="J51" i="75" s="1"/>
  <c r="CF717" i="85"/>
  <c r="CN717" i="85"/>
  <c r="J46" i="75" s="1"/>
  <c r="CF719" i="85"/>
  <c r="CN719" i="85"/>
  <c r="J48" i="75" s="1"/>
  <c r="CF697" i="85"/>
  <c r="CN697" i="85"/>
  <c r="J26" i="75" s="1"/>
  <c r="CF709" i="85"/>
  <c r="CN709" i="85"/>
  <c r="J38" i="75" s="1"/>
  <c r="CF687" i="85"/>
  <c r="CN687" i="85"/>
  <c r="J16" i="75" s="1"/>
  <c r="CF772" i="85"/>
  <c r="CN772" i="85"/>
  <c r="K39" i="75" s="1"/>
  <c r="CF763" i="85"/>
  <c r="CN763" i="85"/>
  <c r="K30" i="75" s="1"/>
  <c r="CF665" i="85"/>
  <c r="CN665" i="85"/>
  <c r="I56" i="75" s="1"/>
  <c r="CF645" i="85"/>
  <c r="CN645" i="85"/>
  <c r="I36" i="75" s="1"/>
  <c r="CF667" i="85"/>
  <c r="CN667" i="85"/>
  <c r="I58" i="75" s="1"/>
  <c r="CF661" i="85"/>
  <c r="CN661" i="85"/>
  <c r="I52" i="75" s="1"/>
  <c r="CF639" i="85"/>
  <c r="CN639" i="85"/>
  <c r="I30" i="75" s="1"/>
  <c r="CF633" i="85"/>
  <c r="CN633" i="85"/>
  <c r="I24" i="75" s="1"/>
  <c r="CF617" i="85"/>
  <c r="CN617" i="85"/>
  <c r="I8" i="75" s="1"/>
  <c r="CN752" i="85"/>
  <c r="K19" i="75" s="1"/>
  <c r="CN765" i="85"/>
  <c r="K32" i="75" s="1"/>
  <c r="CN760" i="85"/>
  <c r="K27" i="75" s="1"/>
  <c r="CN761" i="85"/>
  <c r="K28" i="75" s="1"/>
  <c r="CN780" i="85"/>
  <c r="K47" i="75" s="1"/>
  <c r="CF721" i="85"/>
  <c r="CN721" i="85"/>
  <c r="J50" i="75" s="1"/>
  <c r="CF728" i="85"/>
  <c r="CN728" i="85"/>
  <c r="J57" i="75" s="1"/>
  <c r="CF707" i="85"/>
  <c r="CN707" i="85"/>
  <c r="J36" i="75" s="1"/>
  <c r="CF680" i="85"/>
  <c r="CN680" i="85"/>
  <c r="J9" i="75" s="1"/>
  <c r="CF715" i="85"/>
  <c r="CN715" i="85"/>
  <c r="J44" i="75" s="1"/>
  <c r="CF714" i="85"/>
  <c r="CN714" i="85"/>
  <c r="J43" i="75" s="1"/>
  <c r="CF703" i="85"/>
  <c r="CN703" i="85"/>
  <c r="J32" i="75" s="1"/>
  <c r="CF711" i="85"/>
  <c r="CN711" i="85"/>
  <c r="J40" i="75" s="1"/>
  <c r="CF689" i="85"/>
  <c r="CN689" i="85"/>
  <c r="J18" i="75" s="1"/>
  <c r="CF701" i="85"/>
  <c r="CN701" i="85"/>
  <c r="J30" i="75" s="1"/>
  <c r="CF678" i="85"/>
  <c r="CN678" i="85"/>
  <c r="J7" i="75" s="1"/>
  <c r="CF664" i="85"/>
  <c r="CN664" i="85"/>
  <c r="I55" i="75" s="1"/>
  <c r="CF658" i="85"/>
  <c r="CN658" i="85"/>
  <c r="I49" i="75" s="1"/>
  <c r="CF659" i="85"/>
  <c r="CN659" i="85"/>
  <c r="I50" i="75" s="1"/>
  <c r="CF653" i="85"/>
  <c r="CN653" i="85"/>
  <c r="I44" i="75" s="1"/>
  <c r="CF631" i="85"/>
  <c r="CN631" i="85"/>
  <c r="I22" i="75" s="1"/>
  <c r="CF642" i="85"/>
  <c r="CN642" i="85"/>
  <c r="I33" i="75" s="1"/>
  <c r="CF626" i="85"/>
  <c r="CN626" i="85"/>
  <c r="I17" i="75" s="1"/>
  <c r="CN773" i="85"/>
  <c r="K40" i="75" s="1"/>
  <c r="CN788" i="85"/>
  <c r="K55" i="75" s="1"/>
  <c r="CN762" i="85"/>
  <c r="K29" i="75" s="1"/>
  <c r="CN775" i="85"/>
  <c r="K42" i="75" s="1"/>
  <c r="CF688" i="85"/>
  <c r="CN688" i="85"/>
  <c r="J17" i="75" s="1"/>
  <c r="CN115" i="85"/>
  <c r="CF733" i="85"/>
  <c r="CN733" i="85"/>
  <c r="J62" i="75" s="1"/>
  <c r="CF700" i="85"/>
  <c r="CN700" i="85"/>
  <c r="J29" i="75" s="1"/>
  <c r="CF698" i="85"/>
  <c r="CN698" i="85"/>
  <c r="J27" i="75" s="1"/>
  <c r="CF706" i="85"/>
  <c r="CN706" i="85"/>
  <c r="J35" i="75" s="1"/>
  <c r="CF684" i="85"/>
  <c r="CN684" i="85"/>
  <c r="J13" i="75" s="1"/>
  <c r="CF693" i="85"/>
  <c r="CN693" i="85"/>
  <c r="J22" i="75" s="1"/>
  <c r="CF679" i="85"/>
  <c r="CN679" i="85"/>
  <c r="J8" i="75" s="1"/>
  <c r="CF666" i="85"/>
  <c r="CN666" i="85"/>
  <c r="I57" i="75" s="1"/>
  <c r="CF662" i="85"/>
  <c r="CN662" i="85"/>
  <c r="I53" i="75" s="1"/>
  <c r="CF651" i="85"/>
  <c r="CN651" i="85"/>
  <c r="I42" i="75" s="1"/>
  <c r="CF650" i="85"/>
  <c r="CN650" i="85"/>
  <c r="I41" i="75" s="1"/>
  <c r="CF622" i="85"/>
  <c r="CN622" i="85"/>
  <c r="I13" i="75" s="1"/>
  <c r="CF634" i="85"/>
  <c r="CN634" i="85"/>
  <c r="I25" i="75" s="1"/>
  <c r="CF618" i="85"/>
  <c r="CN618" i="85"/>
  <c r="I9" i="75" s="1"/>
  <c r="CP549" i="85"/>
  <c r="CN758" i="85"/>
  <c r="K25" i="75" s="1"/>
  <c r="CN779" i="85"/>
  <c r="K46" i="75" s="1"/>
  <c r="CN790" i="85"/>
  <c r="K57" i="75" s="1"/>
  <c r="CN748" i="85"/>
  <c r="K15" i="75" s="1"/>
  <c r="CN764" i="85"/>
  <c r="K31" i="75" s="1"/>
  <c r="CN784" i="85"/>
  <c r="K51" i="75" s="1"/>
  <c r="BW166" i="91"/>
  <c r="BW180" i="91"/>
  <c r="BW213" i="91"/>
  <c r="BW209" i="91"/>
  <c r="BW185" i="91"/>
  <c r="BW182" i="91"/>
  <c r="BU175" i="91"/>
  <c r="BV218" i="91"/>
  <c r="BV214" i="91"/>
  <c r="BV166" i="91"/>
  <c r="BV189" i="91"/>
  <c r="BV192" i="91"/>
  <c r="BV168" i="91"/>
  <c r="BV185" i="91"/>
  <c r="BW167" i="91"/>
  <c r="BU206" i="91"/>
  <c r="BU200" i="91"/>
  <c r="BV172" i="91"/>
  <c r="BV208" i="91"/>
  <c r="BV163" i="91"/>
  <c r="BV196" i="91"/>
  <c r="BV175" i="91"/>
  <c r="BV183" i="91"/>
  <c r="BV203" i="91"/>
  <c r="BW170" i="91"/>
  <c r="CE172" i="91"/>
  <c r="BU189" i="91"/>
  <c r="BV198" i="91"/>
  <c r="BV184" i="91"/>
  <c r="BV186" i="91"/>
  <c r="BV199" i="91"/>
  <c r="BV206" i="91"/>
  <c r="BV169" i="91"/>
  <c r="BV171" i="91"/>
  <c r="BW184" i="91"/>
  <c r="BV161" i="91"/>
  <c r="BU199" i="91"/>
  <c r="BU169" i="91"/>
  <c r="BV191" i="91"/>
  <c r="BV176" i="91"/>
  <c r="BV204" i="91"/>
  <c r="BV202" i="91"/>
  <c r="BV164" i="91"/>
  <c r="BV181" i="91"/>
  <c r="BV200" i="91"/>
  <c r="BW217" i="91"/>
  <c r="CE186" i="91"/>
  <c r="BU198" i="91"/>
  <c r="BU194" i="91"/>
  <c r="BU215" i="91"/>
  <c r="BU209" i="91"/>
  <c r="BU164" i="91"/>
  <c r="BU182" i="91"/>
  <c r="BV213" i="91"/>
  <c r="BV210" i="91"/>
  <c r="BV195" i="91"/>
  <c r="BV177" i="91"/>
  <c r="BV211" i="91"/>
  <c r="BV174" i="91"/>
  <c r="CE198" i="91"/>
  <c r="CE204" i="91"/>
  <c r="CE182" i="91"/>
  <c r="BU186" i="91"/>
  <c r="BU174" i="91"/>
  <c r="BU173" i="91"/>
  <c r="BV201" i="91"/>
  <c r="BV215" i="91"/>
  <c r="BV178" i="91"/>
  <c r="BV217" i="91"/>
  <c r="BV205" i="91"/>
  <c r="BV207" i="91"/>
  <c r="BV212" i="91"/>
  <c r="BW164" i="91"/>
  <c r="BU234" i="91"/>
  <c r="CE210" i="91"/>
  <c r="CE168" i="91"/>
  <c r="BU218" i="91"/>
  <c r="BU184" i="91"/>
  <c r="BU166" i="91"/>
  <c r="BU177" i="91"/>
  <c r="BU212" i="91"/>
  <c r="BV194" i="91"/>
  <c r="BV187" i="91"/>
  <c r="BV197" i="91"/>
  <c r="BV209" i="91"/>
  <c r="BV193" i="91"/>
  <c r="BV162" i="91"/>
  <c r="BV173" i="91"/>
  <c r="BU211" i="91"/>
  <c r="CE194" i="91"/>
  <c r="CE187" i="91"/>
  <c r="BV167" i="91"/>
  <c r="BV165" i="91"/>
  <c r="BV170" i="91"/>
  <c r="BV188" i="91"/>
  <c r="BV180" i="91"/>
  <c r="BV182" i="91"/>
  <c r="BV216" i="91"/>
  <c r="BW161" i="91"/>
  <c r="BJ240" i="85"/>
  <c r="CP239" i="85"/>
  <c r="CP240" i="85" s="1"/>
  <c r="AL549" i="85"/>
  <c r="AL550" i="85" s="1"/>
  <c r="CH119" i="85"/>
  <c r="CH137" i="85"/>
  <c r="CH173" i="85"/>
  <c r="CH156" i="85"/>
  <c r="CH163" i="85"/>
  <c r="CH145" i="85"/>
  <c r="CH170" i="85"/>
  <c r="CH160" i="85"/>
  <c r="CH130" i="85"/>
  <c r="CH138" i="85"/>
  <c r="CF781" i="85"/>
  <c r="CF751" i="85"/>
  <c r="CF741" i="85"/>
  <c r="CH124" i="85"/>
  <c r="CH154" i="85"/>
  <c r="CH239" i="85"/>
  <c r="BL240" i="85"/>
  <c r="CH149" i="85"/>
  <c r="CH120" i="85"/>
  <c r="CH147" i="85"/>
  <c r="CQ674" i="85"/>
  <c r="CQ426" i="85"/>
  <c r="CP736" i="85"/>
  <c r="CF115" i="85"/>
  <c r="CF116" i="85" s="1"/>
  <c r="CF793" i="85"/>
  <c r="CF768" i="85"/>
  <c r="CQ736" i="85"/>
  <c r="CH151" i="85"/>
  <c r="CH175" i="85"/>
  <c r="CH153" i="85"/>
  <c r="CH140" i="85"/>
  <c r="CG239" i="85"/>
  <c r="CO674" i="85"/>
  <c r="CF611" i="85"/>
  <c r="CF745" i="85"/>
  <c r="CP302" i="85"/>
  <c r="CH150" i="85"/>
  <c r="CH172" i="85"/>
  <c r="CH128" i="85"/>
  <c r="CH144" i="85"/>
  <c r="CH142" i="85"/>
  <c r="CO426" i="85"/>
  <c r="CP674" i="85"/>
  <c r="CH122" i="85"/>
  <c r="CH159" i="85"/>
  <c r="CH132" i="85"/>
  <c r="CH611" i="85"/>
  <c r="CP612" i="85"/>
  <c r="CO302" i="85"/>
  <c r="CF785" i="85"/>
  <c r="CF754" i="85"/>
  <c r="CF739" i="85"/>
  <c r="CP488" i="85"/>
  <c r="CH129" i="85"/>
  <c r="CH125" i="85"/>
  <c r="CH167" i="85"/>
  <c r="CH152" i="85"/>
  <c r="CH148" i="85"/>
  <c r="CO488" i="85"/>
  <c r="CF766" i="85"/>
  <c r="CO798" i="85"/>
  <c r="CH136" i="85"/>
  <c r="CH165" i="85"/>
  <c r="CH131" i="85"/>
  <c r="CH171" i="85"/>
  <c r="CH155" i="85"/>
  <c r="CH549" i="85"/>
  <c r="CH134" i="85"/>
  <c r="AY612" i="85"/>
  <c r="CG611" i="85"/>
  <c r="CP426" i="85"/>
  <c r="CH176" i="85"/>
  <c r="CH146" i="85"/>
  <c r="CH143" i="85"/>
  <c r="CH135" i="85"/>
  <c r="CO736" i="85"/>
  <c r="CF774" i="85"/>
  <c r="CH168" i="85"/>
  <c r="CH164" i="85"/>
  <c r="CG798" i="85"/>
  <c r="CH736" i="85"/>
  <c r="CG736" i="85"/>
  <c r="CH674" i="85"/>
  <c r="CG674" i="85"/>
  <c r="CH488" i="85"/>
  <c r="CG488" i="85"/>
  <c r="CG426" i="85"/>
  <c r="CH426" i="85"/>
  <c r="CG302" i="85"/>
  <c r="CH302" i="85"/>
  <c r="CF98" i="91"/>
  <c r="CE178" i="91"/>
  <c r="CE209" i="91"/>
  <c r="CE193" i="91"/>
  <c r="CE171" i="91"/>
  <c r="CE173" i="91"/>
  <c r="CD201" i="91"/>
  <c r="D46" i="105" s="1"/>
  <c r="CD214" i="91"/>
  <c r="D59" i="105" s="1"/>
  <c r="CD204" i="91"/>
  <c r="D49" i="105" s="1"/>
  <c r="CD217" i="91"/>
  <c r="D62" i="105" s="1"/>
  <c r="CD193" i="91"/>
  <c r="D38" i="105" s="1"/>
  <c r="CD207" i="91"/>
  <c r="D52" i="105" s="1"/>
  <c r="CD216" i="91"/>
  <c r="D61" i="105" s="1"/>
  <c r="BV228" i="91"/>
  <c r="BV233" i="91"/>
  <c r="BU225" i="91"/>
  <c r="BW241" i="91"/>
  <c r="BV260" i="91"/>
  <c r="BU226" i="91"/>
  <c r="BV252" i="91"/>
  <c r="BU179" i="91"/>
  <c r="BW253" i="91"/>
  <c r="BU277" i="91"/>
  <c r="BV242" i="91"/>
  <c r="BU242" i="91"/>
  <c r="BV250" i="91"/>
  <c r="BV271" i="91"/>
  <c r="BU267" i="91"/>
  <c r="BW242" i="91"/>
  <c r="BW271" i="91"/>
  <c r="CE201" i="91"/>
  <c r="CE197" i="91"/>
  <c r="CE202" i="91"/>
  <c r="CE205" i="91"/>
  <c r="CE181" i="91"/>
  <c r="CE212" i="91"/>
  <c r="CD167" i="91"/>
  <c r="D12" i="105" s="1"/>
  <c r="CD187" i="91"/>
  <c r="D32" i="105" s="1"/>
  <c r="CD195" i="91"/>
  <c r="D40" i="105" s="1"/>
  <c r="CD188" i="91"/>
  <c r="D33" i="105" s="1"/>
  <c r="CD168" i="91"/>
  <c r="D13" i="105" s="1"/>
  <c r="CD175" i="91"/>
  <c r="D20" i="105" s="1"/>
  <c r="CD185" i="91"/>
  <c r="D30" i="105" s="1"/>
  <c r="CE214" i="91"/>
  <c r="BW279" i="91"/>
  <c r="BV224" i="91"/>
  <c r="BU271" i="91"/>
  <c r="BW236" i="91"/>
  <c r="BV264" i="91"/>
  <c r="BU238" i="91"/>
  <c r="BV243" i="91"/>
  <c r="BU273" i="91"/>
  <c r="BU187" i="91"/>
  <c r="BV263" i="91"/>
  <c r="BU231" i="91"/>
  <c r="BW232" i="91"/>
  <c r="BU255" i="91"/>
  <c r="BV247" i="91"/>
  <c r="BU224" i="91"/>
  <c r="BW255" i="91"/>
  <c r="BV273" i="91"/>
  <c r="BU260" i="91"/>
  <c r="BW226" i="91"/>
  <c r="BV259" i="91"/>
  <c r="BV240" i="91"/>
  <c r="BU168" i="91"/>
  <c r="BW274" i="91"/>
  <c r="BU161" i="91"/>
  <c r="BU193" i="91"/>
  <c r="BU223" i="91"/>
  <c r="BU228" i="91"/>
  <c r="BW228" i="91"/>
  <c r="CE213" i="91"/>
  <c r="CE165" i="91"/>
  <c r="CE166" i="91"/>
  <c r="CE188" i="91"/>
  <c r="CE192" i="91"/>
  <c r="CE169" i="91"/>
  <c r="CE185" i="91"/>
  <c r="CD213" i="91"/>
  <c r="D58" i="105" s="1"/>
  <c r="CD170" i="91"/>
  <c r="D15" i="105" s="1"/>
  <c r="CD178" i="91"/>
  <c r="D23" i="105" s="1"/>
  <c r="CD206" i="91"/>
  <c r="D51" i="105" s="1"/>
  <c r="CD181" i="91"/>
  <c r="D26" i="105" s="1"/>
  <c r="CD200" i="91"/>
  <c r="D45" i="105" s="1"/>
  <c r="CD203" i="91"/>
  <c r="D48" i="105" s="1"/>
  <c r="CE179" i="91"/>
  <c r="BV253" i="91"/>
  <c r="BU207" i="91"/>
  <c r="BW254" i="91"/>
  <c r="BV246" i="91"/>
  <c r="BU252" i="91"/>
  <c r="BU188" i="91"/>
  <c r="BW250" i="91"/>
  <c r="BV226" i="91"/>
  <c r="BU265" i="91"/>
  <c r="BW258" i="91"/>
  <c r="BV248" i="91"/>
  <c r="BU259" i="91"/>
  <c r="BU181" i="91"/>
  <c r="BW249" i="91"/>
  <c r="BV232" i="91"/>
  <c r="BV269" i="91"/>
  <c r="BU253" i="91"/>
  <c r="BW235" i="91"/>
  <c r="BV223" i="91"/>
  <c r="BV254" i="91"/>
  <c r="BU227" i="91"/>
  <c r="BW265" i="91"/>
  <c r="BV276" i="91"/>
  <c r="BW233" i="91"/>
  <c r="BW268" i="91"/>
  <c r="BU275" i="91"/>
  <c r="CE208" i="91"/>
  <c r="CE189" i="91"/>
  <c r="CE207" i="91"/>
  <c r="CE183" i="91"/>
  <c r="CE216" i="91"/>
  <c r="CD172" i="91"/>
  <c r="D17" i="105" s="1"/>
  <c r="CD189" i="91"/>
  <c r="D34" i="105" s="1"/>
  <c r="CD197" i="91"/>
  <c r="D42" i="105" s="1"/>
  <c r="CD192" i="91"/>
  <c r="D37" i="105" s="1"/>
  <c r="CD171" i="91"/>
  <c r="D16" i="105" s="1"/>
  <c r="CE190" i="91"/>
  <c r="BV239" i="91"/>
  <c r="BU237" i="91"/>
  <c r="BU216" i="91"/>
  <c r="BW260" i="91"/>
  <c r="BU280" i="91"/>
  <c r="BU171" i="91"/>
  <c r="BV231" i="91"/>
  <c r="BU266" i="91"/>
  <c r="BW231" i="91"/>
  <c r="BV257" i="91"/>
  <c r="BU233" i="91"/>
  <c r="BU203" i="91"/>
  <c r="BW251" i="91"/>
  <c r="BV280" i="91"/>
  <c r="BU178" i="91"/>
  <c r="BW269" i="91"/>
  <c r="BW278" i="91"/>
  <c r="BV256" i="91"/>
  <c r="BW262" i="91"/>
  <c r="BU241" i="91"/>
  <c r="BW239" i="91"/>
  <c r="BW224" i="91"/>
  <c r="BU201" i="91"/>
  <c r="BU214" i="91"/>
  <c r="BU235" i="91"/>
  <c r="BU217" i="91"/>
  <c r="BU257" i="91"/>
  <c r="CE215" i="91"/>
  <c r="CE177" i="91"/>
  <c r="CE206" i="91"/>
  <c r="CE162" i="91"/>
  <c r="CE174" i="91"/>
  <c r="CD176" i="91"/>
  <c r="D21" i="105" s="1"/>
  <c r="CD165" i="91"/>
  <c r="D10" i="105" s="1"/>
  <c r="CD199" i="91"/>
  <c r="D44" i="105" s="1"/>
  <c r="CD163" i="91"/>
  <c r="D8" i="105" s="1"/>
  <c r="CD196" i="91"/>
  <c r="D41" i="105" s="1"/>
  <c r="CD169" i="91"/>
  <c r="D14" i="105" s="1"/>
  <c r="CD183" i="91"/>
  <c r="D28" i="105" s="1"/>
  <c r="BV227" i="91"/>
  <c r="BU279" i="91"/>
  <c r="BW225" i="91"/>
  <c r="BU250" i="91"/>
  <c r="BV267" i="91"/>
  <c r="BW252" i="91"/>
  <c r="BU272" i="91"/>
  <c r="BU274" i="91"/>
  <c r="BU176" i="91"/>
  <c r="BV261" i="91"/>
  <c r="BU240" i="91"/>
  <c r="BW256" i="91"/>
  <c r="BV279" i="91"/>
  <c r="BU254" i="91"/>
  <c r="BW238" i="91"/>
  <c r="BV225" i="91"/>
  <c r="BV268" i="91"/>
  <c r="BV274" i="91"/>
  <c r="BU270" i="91"/>
  <c r="BW272" i="91"/>
  <c r="BU247" i="91"/>
  <c r="BU165" i="91"/>
  <c r="BU185" i="91"/>
  <c r="CE163" i="91"/>
  <c r="CE175" i="91"/>
  <c r="CE211" i="91"/>
  <c r="CD198" i="91"/>
  <c r="D43" i="105" s="1"/>
  <c r="CD194" i="91"/>
  <c r="D39" i="105" s="1"/>
  <c r="CD215" i="91"/>
  <c r="D60" i="105" s="1"/>
  <c r="CD209" i="91"/>
  <c r="D54" i="105" s="1"/>
  <c r="CD164" i="91"/>
  <c r="D9" i="105" s="1"/>
  <c r="CD162" i="91"/>
  <c r="D7" i="105" s="1"/>
  <c r="CD182" i="91"/>
  <c r="D27" i="105" s="1"/>
  <c r="CD210" i="91"/>
  <c r="D55" i="105" s="1"/>
  <c r="BW227" i="91"/>
  <c r="BV235" i="91"/>
  <c r="BV258" i="91"/>
  <c r="BU229" i="91"/>
  <c r="BU196" i="91"/>
  <c r="BV272" i="91"/>
  <c r="BW263" i="91"/>
  <c r="BU230" i="91"/>
  <c r="BU162" i="91"/>
  <c r="BW247" i="91"/>
  <c r="BV266" i="91"/>
  <c r="BU258" i="91"/>
  <c r="BU167" i="91"/>
  <c r="BW261" i="91"/>
  <c r="BV277" i="91"/>
  <c r="BU232" i="91"/>
  <c r="BU195" i="91"/>
  <c r="BW264" i="91"/>
  <c r="BW267" i="91"/>
  <c r="BV265" i="91"/>
  <c r="BV229" i="91"/>
  <c r="BV236" i="91"/>
  <c r="BU262" i="91"/>
  <c r="BU172" i="91"/>
  <c r="BW240" i="91"/>
  <c r="BW244" i="91"/>
  <c r="BW259" i="91"/>
  <c r="BU278" i="91"/>
  <c r="BU163" i="91"/>
  <c r="CE176" i="91"/>
  <c r="CE196" i="91"/>
  <c r="CE200" i="91"/>
  <c r="CD191" i="91"/>
  <c r="D36" i="105" s="1"/>
  <c r="CD208" i="91"/>
  <c r="D53" i="105" s="1"/>
  <c r="CD186" i="91"/>
  <c r="D31" i="105" s="1"/>
  <c r="CD202" i="91"/>
  <c r="D47" i="105" s="1"/>
  <c r="CD180" i="91"/>
  <c r="D25" i="105" s="1"/>
  <c r="CD174" i="91"/>
  <c r="D19" i="105" s="1"/>
  <c r="CD173" i="91"/>
  <c r="D18" i="105" s="1"/>
  <c r="CD211" i="91"/>
  <c r="D56" i="105" s="1"/>
  <c r="BU256" i="91"/>
  <c r="BU170" i="91"/>
  <c r="BW218" i="91"/>
  <c r="BW266" i="91"/>
  <c r="BV244" i="91"/>
  <c r="BU239" i="91"/>
  <c r="BU183" i="91"/>
  <c r="BU246" i="91"/>
  <c r="BV251" i="91"/>
  <c r="BU261" i="91"/>
  <c r="BU180" i="91"/>
  <c r="BW277" i="91"/>
  <c r="BV241" i="91"/>
  <c r="BV278" i="91"/>
  <c r="BU244" i="91"/>
  <c r="BU197" i="91"/>
  <c r="BW230" i="91"/>
  <c r="BV234" i="91"/>
  <c r="BU263" i="91"/>
  <c r="BU204" i="91"/>
  <c r="BW257" i="91"/>
  <c r="BV270" i="91"/>
  <c r="BU245" i="91"/>
  <c r="BU202" i="91"/>
  <c r="BW246" i="91"/>
  <c r="BV262" i="91"/>
  <c r="BW223" i="91"/>
  <c r="BV245" i="91"/>
  <c r="BU236" i="91"/>
  <c r="BW270" i="91"/>
  <c r="BU264" i="91"/>
  <c r="BU210" i="91"/>
  <c r="BW237" i="91"/>
  <c r="BW275" i="91"/>
  <c r="CE191" i="91"/>
  <c r="CE195" i="91"/>
  <c r="CE199" i="91"/>
  <c r="CE180" i="91"/>
  <c r="CE203" i="91"/>
  <c r="CD218" i="91"/>
  <c r="D63" i="105" s="1"/>
  <c r="CD184" i="91"/>
  <c r="D29" i="105" s="1"/>
  <c r="CD166" i="91"/>
  <c r="D11" i="105" s="1"/>
  <c r="CD177" i="91"/>
  <c r="D22" i="105" s="1"/>
  <c r="CD205" i="91"/>
  <c r="D50" i="105" s="1"/>
  <c r="CD190" i="91"/>
  <c r="D35" i="105" s="1"/>
  <c r="CD212" i="91"/>
  <c r="D57" i="105" s="1"/>
  <c r="BV255" i="91"/>
  <c r="BU251" i="91"/>
  <c r="BU208" i="91"/>
  <c r="BV237" i="91"/>
  <c r="BU192" i="91"/>
  <c r="BV249" i="91"/>
  <c r="BU249" i="91"/>
  <c r="BU205" i="91"/>
  <c r="BW248" i="91"/>
  <c r="BW280" i="91"/>
  <c r="BV230" i="91"/>
  <c r="BU243" i="91"/>
  <c r="BW243" i="91"/>
  <c r="BU268" i="91"/>
  <c r="BU213" i="91"/>
  <c r="BW276" i="91"/>
  <c r="BU269" i="91"/>
  <c r="BU191" i="91"/>
  <c r="BW234" i="91"/>
  <c r="BV275" i="91"/>
  <c r="BV238" i="91"/>
  <c r="BU276" i="91"/>
  <c r="BW245" i="91"/>
  <c r="BW273" i="91"/>
  <c r="BU248" i="91"/>
  <c r="BW229" i="91"/>
  <c r="BA36" i="91"/>
  <c r="BA34" i="91"/>
  <c r="CE98" i="91"/>
  <c r="BG34" i="91"/>
  <c r="AT36" i="91"/>
  <c r="CF33" i="91"/>
  <c r="AQ36" i="91"/>
  <c r="AQ34" i="91"/>
  <c r="BV98" i="91"/>
  <c r="BV33" i="91"/>
  <c r="BK36" i="91"/>
  <c r="BK34" i="91"/>
  <c r="AM36" i="91"/>
  <c r="AM34" i="91"/>
  <c r="CC98" i="91"/>
  <c r="C10" i="102" s="1"/>
  <c r="CC33" i="91"/>
  <c r="CD98" i="91"/>
  <c r="N10" i="102" s="1"/>
  <c r="CD33" i="91"/>
  <c r="BF36" i="91"/>
  <c r="BF34" i="91"/>
  <c r="AP36" i="91"/>
  <c r="AP34" i="91"/>
  <c r="BW98" i="91"/>
  <c r="BW33" i="91"/>
  <c r="AH36" i="91"/>
  <c r="AH34" i="91"/>
  <c r="BJ36" i="91"/>
  <c r="BJ34" i="91"/>
  <c r="AX36" i="91"/>
  <c r="AX34" i="91"/>
  <c r="BB36" i="91"/>
  <c r="BB34" i="91"/>
  <c r="BU98" i="91"/>
  <c r="BU33" i="91"/>
  <c r="AL36" i="91"/>
  <c r="AL34" i="91"/>
  <c r="AT118" i="85"/>
  <c r="AT116" i="85"/>
  <c r="AY550" i="85"/>
  <c r="CN487" i="85"/>
  <c r="AW118" i="85"/>
  <c r="AW116" i="85"/>
  <c r="AQ116" i="85"/>
  <c r="AQ118" i="85"/>
  <c r="CN735" i="85"/>
  <c r="AO118" i="85"/>
  <c r="AO116" i="85"/>
  <c r="AV118" i="85"/>
  <c r="AV116" i="85"/>
  <c r="CQ240" i="85"/>
  <c r="AR118" i="85"/>
  <c r="AR116" i="85"/>
  <c r="AX118" i="85"/>
  <c r="AX116" i="85"/>
  <c r="CN673" i="85"/>
  <c r="AS118" i="85"/>
  <c r="AS116" i="85"/>
  <c r="AP118" i="85"/>
  <c r="AP116" i="85"/>
  <c r="AU116" i="85"/>
  <c r="AU118" i="85"/>
  <c r="CN797" i="85"/>
  <c r="CO240" i="85"/>
  <c r="CE36" i="91" l="1"/>
  <c r="CD155" i="91"/>
  <c r="CD124" i="91"/>
  <c r="C31" i="105" s="1"/>
  <c r="CC104" i="91"/>
  <c r="D11" i="75" s="1"/>
  <c r="CC148" i="91"/>
  <c r="D55" i="75" s="1"/>
  <c r="CD115" i="91"/>
  <c r="C22" i="105" s="1"/>
  <c r="CD140" i="91"/>
  <c r="CD102" i="91"/>
  <c r="CC149" i="91"/>
  <c r="D56" i="75" s="1"/>
  <c r="CD114" i="91"/>
  <c r="CC155" i="91"/>
  <c r="CC122" i="91"/>
  <c r="D29" i="75" s="1"/>
  <c r="CC141" i="91"/>
  <c r="CD126" i="91"/>
  <c r="C33" i="105" s="1"/>
  <c r="CC137" i="91"/>
  <c r="D44" i="75" s="1"/>
  <c r="CD150" i="91"/>
  <c r="CC109" i="91"/>
  <c r="D16" i="75" s="1"/>
  <c r="CC105" i="91"/>
  <c r="CD104" i="91"/>
  <c r="BW99" i="91"/>
  <c r="CD139" i="91"/>
  <c r="C46" i="105" s="1"/>
  <c r="CD121" i="91"/>
  <c r="CO547" i="85"/>
  <c r="CO175" i="85" s="1"/>
  <c r="CO541" i="85"/>
  <c r="CO535" i="85"/>
  <c r="CO163" i="85" s="1"/>
  <c r="CO537" i="85"/>
  <c r="CO165" i="85" s="1"/>
  <c r="CO513" i="85"/>
  <c r="CO141" i="85" s="1"/>
  <c r="CO491" i="85"/>
  <c r="CO119" i="85" s="1"/>
  <c r="CO510" i="85"/>
  <c r="CN535" i="85"/>
  <c r="F50" i="75" s="1"/>
  <c r="CN521" i="85"/>
  <c r="F36" i="75" s="1"/>
  <c r="CN547" i="85"/>
  <c r="CN512" i="85"/>
  <c r="CN517" i="85"/>
  <c r="F32" i="75" s="1"/>
  <c r="CN503" i="85"/>
  <c r="F18" i="75" s="1"/>
  <c r="CN498" i="85"/>
  <c r="CN538" i="85"/>
  <c r="CO512" i="85"/>
  <c r="CO140" i="85" s="1"/>
  <c r="CO533" i="85"/>
  <c r="CO161" i="85" s="1"/>
  <c r="CO527" i="85"/>
  <c r="CO155" i="85" s="1"/>
  <c r="CO529" i="85"/>
  <c r="CO505" i="85"/>
  <c r="CO500" i="85"/>
  <c r="CO502" i="85"/>
  <c r="CN510" i="85"/>
  <c r="F25" i="75" s="1"/>
  <c r="CN504" i="85"/>
  <c r="F19" i="75" s="1"/>
  <c r="CN539" i="85"/>
  <c r="CN541" i="85"/>
  <c r="F56" i="75" s="1"/>
  <c r="CN509" i="85"/>
  <c r="F24" i="75" s="1"/>
  <c r="CN495" i="85"/>
  <c r="CN515" i="85"/>
  <c r="CN537" i="85"/>
  <c r="CO508" i="85"/>
  <c r="CO525" i="85"/>
  <c r="CO544" i="85"/>
  <c r="CO172" i="85" s="1"/>
  <c r="CO521" i="85"/>
  <c r="CO497" i="85"/>
  <c r="CO125" i="85" s="1"/>
  <c r="CO492" i="85"/>
  <c r="CO494" i="85"/>
  <c r="CN544" i="85"/>
  <c r="CN500" i="85"/>
  <c r="F15" i="75" s="1"/>
  <c r="CN531" i="85"/>
  <c r="F46" i="75" s="1"/>
  <c r="CN533" i="85"/>
  <c r="F48" i="75" s="1"/>
  <c r="CN501" i="85"/>
  <c r="F16" i="75" s="1"/>
  <c r="CN496" i="85"/>
  <c r="F11" i="75" s="1"/>
  <c r="CN507" i="85"/>
  <c r="F22" i="75" s="1"/>
  <c r="CN118" i="85"/>
  <c r="CN116" i="85"/>
  <c r="CO496" i="85"/>
  <c r="CO516" i="85"/>
  <c r="CO536" i="85"/>
  <c r="CO164" i="85" s="1"/>
  <c r="CO546" i="85"/>
  <c r="CO174" i="85" s="1"/>
  <c r="CO506" i="85"/>
  <c r="CO134" i="85" s="1"/>
  <c r="CO517" i="85"/>
  <c r="CO519" i="85"/>
  <c r="CO147" i="85" s="1"/>
  <c r="CN528" i="85"/>
  <c r="F43" i="75" s="1"/>
  <c r="CN546" i="85"/>
  <c r="CN523" i="85"/>
  <c r="F38" i="75" s="1"/>
  <c r="CN525" i="85"/>
  <c r="F40" i="75" s="1"/>
  <c r="CN493" i="85"/>
  <c r="CN513" i="85"/>
  <c r="CN499" i="85"/>
  <c r="F14" i="75" s="1"/>
  <c r="CO548" i="85"/>
  <c r="CO176" i="85" s="1"/>
  <c r="CO542" i="85"/>
  <c r="CO528" i="85"/>
  <c r="CO538" i="85"/>
  <c r="CO498" i="85"/>
  <c r="CO509" i="85"/>
  <c r="CO511" i="85"/>
  <c r="CN520" i="85"/>
  <c r="CN530" i="85"/>
  <c r="F45" i="75" s="1"/>
  <c r="CN548" i="85"/>
  <c r="CN516" i="85"/>
  <c r="F31" i="75" s="1"/>
  <c r="CN502" i="85"/>
  <c r="F17" i="75" s="1"/>
  <c r="CN505" i="85"/>
  <c r="CN491" i="85"/>
  <c r="CO523" i="85"/>
  <c r="CO151" i="85" s="1"/>
  <c r="CO540" i="85"/>
  <c r="CO168" i="85" s="1"/>
  <c r="CO534" i="85"/>
  <c r="CO520" i="85"/>
  <c r="CO148" i="85" s="1"/>
  <c r="CO530" i="85"/>
  <c r="CO515" i="85"/>
  <c r="CO143" i="85" s="1"/>
  <c r="CO501" i="85"/>
  <c r="CO503" i="85"/>
  <c r="CN492" i="85"/>
  <c r="F7" i="75" s="1"/>
  <c r="CN522" i="85"/>
  <c r="F37" i="75" s="1"/>
  <c r="CN540" i="85"/>
  <c r="CN542" i="85"/>
  <c r="CN494" i="85"/>
  <c r="F9" i="75" s="1"/>
  <c r="CN497" i="85"/>
  <c r="CO531" i="85"/>
  <c r="CO532" i="85"/>
  <c r="CO526" i="85"/>
  <c r="CO154" i="85" s="1"/>
  <c r="CO514" i="85"/>
  <c r="CO142" i="85" s="1"/>
  <c r="CO522" i="85"/>
  <c r="CO150" i="85" s="1"/>
  <c r="CO507" i="85"/>
  <c r="CO493" i="85"/>
  <c r="CO495" i="85"/>
  <c r="CN543" i="85"/>
  <c r="CN545" i="85"/>
  <c r="CN518" i="85"/>
  <c r="F33" i="75" s="1"/>
  <c r="CN532" i="85"/>
  <c r="F47" i="75" s="1"/>
  <c r="CN534" i="85"/>
  <c r="F49" i="75" s="1"/>
  <c r="CN519" i="85"/>
  <c r="CN514" i="85"/>
  <c r="CO539" i="85"/>
  <c r="CO524" i="85"/>
  <c r="CO543" i="85"/>
  <c r="CO171" i="85" s="1"/>
  <c r="CO545" i="85"/>
  <c r="CO173" i="85" s="1"/>
  <c r="CO504" i="85"/>
  <c r="CO499" i="85"/>
  <c r="CO518" i="85"/>
  <c r="CN527" i="85"/>
  <c r="F42" i="75" s="1"/>
  <c r="CN529" i="85"/>
  <c r="F44" i="75" s="1"/>
  <c r="CN508" i="85"/>
  <c r="F23" i="75" s="1"/>
  <c r="CN524" i="85"/>
  <c r="F39" i="75" s="1"/>
  <c r="CN526" i="85"/>
  <c r="CN511" i="85"/>
  <c r="F26" i="75" s="1"/>
  <c r="CN506" i="85"/>
  <c r="CN536" i="85"/>
  <c r="F51" i="75" s="1"/>
  <c r="CO118" i="85"/>
  <c r="CO116" i="85"/>
  <c r="CC134" i="91"/>
  <c r="D41" i="75" s="1"/>
  <c r="CC101" i="91"/>
  <c r="D8" i="75" s="1"/>
  <c r="CD147" i="91"/>
  <c r="CC115" i="91"/>
  <c r="D22" i="75" s="1"/>
  <c r="CD122" i="91"/>
  <c r="CC142" i="91"/>
  <c r="CC126" i="91"/>
  <c r="D33" i="75" s="1"/>
  <c r="CD152" i="91"/>
  <c r="CC108" i="91"/>
  <c r="CC144" i="91"/>
  <c r="D51" i="75" s="1"/>
  <c r="CC123" i="91"/>
  <c r="D30" i="75" s="1"/>
  <c r="CC110" i="91"/>
  <c r="D17" i="75" s="1"/>
  <c r="CC103" i="91"/>
  <c r="D10" i="75" s="1"/>
  <c r="CC121" i="91"/>
  <c r="D28" i="75" s="1"/>
  <c r="CD129" i="91"/>
  <c r="CD110" i="91"/>
  <c r="C17" i="105" s="1"/>
  <c r="CD134" i="91"/>
  <c r="CC143" i="91"/>
  <c r="D50" i="75" s="1"/>
  <c r="CD132" i="91"/>
  <c r="CD116" i="91"/>
  <c r="CD136" i="91"/>
  <c r="CD103" i="91"/>
  <c r="CD106" i="91"/>
  <c r="C13" i="105" s="1"/>
  <c r="CD125" i="91"/>
  <c r="BU148" i="91"/>
  <c r="CC138" i="91"/>
  <c r="CC153" i="91"/>
  <c r="D60" i="75" s="1"/>
  <c r="CD108" i="91"/>
  <c r="CD111" i="91"/>
  <c r="CD128" i="91"/>
  <c r="CD138" i="91"/>
  <c r="BU135" i="91"/>
  <c r="BU142" i="91"/>
  <c r="BU105" i="91"/>
  <c r="BU132" i="91"/>
  <c r="BW137" i="91"/>
  <c r="BW127" i="91"/>
  <c r="BW152" i="91"/>
  <c r="BW135" i="91"/>
  <c r="CD99" i="91"/>
  <c r="C6" i="105" s="1"/>
  <c r="CC151" i="91"/>
  <c r="D58" i="75" s="1"/>
  <c r="CC154" i="91"/>
  <c r="CC117" i="91"/>
  <c r="D24" i="75" s="1"/>
  <c r="CD133" i="91"/>
  <c r="CD153" i="91"/>
  <c r="CD117" i="91"/>
  <c r="CD145" i="91"/>
  <c r="BU125" i="91"/>
  <c r="BW131" i="91"/>
  <c r="BU138" i="91"/>
  <c r="BU124" i="91"/>
  <c r="BW154" i="91"/>
  <c r="BW102" i="91"/>
  <c r="BW120" i="91"/>
  <c r="CF124" i="91"/>
  <c r="CF104" i="91"/>
  <c r="CF122" i="91"/>
  <c r="CF140" i="91"/>
  <c r="CF78" i="91" s="1"/>
  <c r="CF147" i="91"/>
  <c r="CF85" i="91" s="1"/>
  <c r="CF132" i="91"/>
  <c r="CF70" i="91" s="1"/>
  <c r="CF139" i="91"/>
  <c r="CF77" i="91" s="1"/>
  <c r="CD112" i="91"/>
  <c r="BV126" i="91"/>
  <c r="BV110" i="91"/>
  <c r="BV116" i="91"/>
  <c r="BV123" i="91"/>
  <c r="BV138" i="91"/>
  <c r="BU122" i="91"/>
  <c r="BU155" i="91"/>
  <c r="BU113" i="91"/>
  <c r="BU152" i="91"/>
  <c r="BU112" i="91"/>
  <c r="BW115" i="91"/>
  <c r="BW139" i="91"/>
  <c r="BW110" i="91"/>
  <c r="BW124" i="91"/>
  <c r="BW123" i="91"/>
  <c r="BW109" i="91"/>
  <c r="CE151" i="91"/>
  <c r="CE89" i="91" s="1"/>
  <c r="CE132" i="91"/>
  <c r="CE70" i="91" s="1"/>
  <c r="CF107" i="91"/>
  <c r="CF45" i="91" s="1"/>
  <c r="BU145" i="91"/>
  <c r="CF146" i="91"/>
  <c r="CF84" i="91" s="1"/>
  <c r="CF110" i="91"/>
  <c r="CF48" i="91" s="1"/>
  <c r="CF151" i="91"/>
  <c r="CF89" i="91" s="1"/>
  <c r="CF155" i="91"/>
  <c r="CF127" i="91"/>
  <c r="CF99" i="91"/>
  <c r="CF37" i="91" s="1"/>
  <c r="CF153" i="91"/>
  <c r="CF91" i="91" s="1"/>
  <c r="CD156" i="91"/>
  <c r="CD135" i="91"/>
  <c r="CD130" i="91"/>
  <c r="CD149" i="91"/>
  <c r="BU108" i="91"/>
  <c r="BU128" i="91"/>
  <c r="BU103" i="91"/>
  <c r="BU100" i="91"/>
  <c r="BU120" i="91"/>
  <c r="BU115" i="91"/>
  <c r="BW155" i="91"/>
  <c r="BW140" i="91"/>
  <c r="BW133" i="91"/>
  <c r="BW108" i="91"/>
  <c r="BW150" i="91"/>
  <c r="BW119" i="91"/>
  <c r="BW121" i="91"/>
  <c r="CE128" i="91"/>
  <c r="CE66" i="91" s="1"/>
  <c r="BU101" i="91"/>
  <c r="CF114" i="91"/>
  <c r="CF52" i="91" s="1"/>
  <c r="CF105" i="91"/>
  <c r="CF43" i="91" s="1"/>
  <c r="CF137" i="91"/>
  <c r="CF112" i="91"/>
  <c r="CF149" i="91"/>
  <c r="CF138" i="91"/>
  <c r="CF76" i="91" s="1"/>
  <c r="CF152" i="91"/>
  <c r="CF90" i="91" s="1"/>
  <c r="CD119" i="91"/>
  <c r="CD120" i="91"/>
  <c r="C27" i="105" s="1"/>
  <c r="BV147" i="91"/>
  <c r="BV128" i="91"/>
  <c r="BU149" i="91"/>
  <c r="BU121" i="91"/>
  <c r="BU134" i="91"/>
  <c r="BU140" i="91"/>
  <c r="BU151" i="91"/>
  <c r="BU141" i="91"/>
  <c r="BU106" i="91"/>
  <c r="BW147" i="91"/>
  <c r="BW136" i="91"/>
  <c r="BW116" i="91"/>
  <c r="BW104" i="91"/>
  <c r="BW144" i="91"/>
  <c r="BW100" i="91"/>
  <c r="BW106" i="91"/>
  <c r="CD142" i="91"/>
  <c r="BU144" i="91"/>
  <c r="CF126" i="91"/>
  <c r="CF115" i="91"/>
  <c r="CF53" i="91" s="1"/>
  <c r="CF121" i="91"/>
  <c r="CF59" i="91" s="1"/>
  <c r="CF120" i="91"/>
  <c r="CF58" i="91" s="1"/>
  <c r="CF143" i="91"/>
  <c r="CF81" i="91" s="1"/>
  <c r="CF109" i="91"/>
  <c r="CF47" i="91" s="1"/>
  <c r="CF148" i="91"/>
  <c r="CC128" i="91"/>
  <c r="CD137" i="91"/>
  <c r="CD131" i="91"/>
  <c r="C38" i="105" s="1"/>
  <c r="CD100" i="91"/>
  <c r="CD109" i="91"/>
  <c r="BU102" i="91"/>
  <c r="BU109" i="91"/>
  <c r="BU146" i="91"/>
  <c r="BU123" i="91"/>
  <c r="BU153" i="91"/>
  <c r="BU154" i="91"/>
  <c r="BU116" i="91"/>
  <c r="BW105" i="91"/>
  <c r="BW132" i="91"/>
  <c r="BW122" i="91"/>
  <c r="BW101" i="91"/>
  <c r="BW117" i="91"/>
  <c r="BW149" i="91"/>
  <c r="BW112" i="91"/>
  <c r="CD148" i="91"/>
  <c r="BU104" i="91"/>
  <c r="CF128" i="91"/>
  <c r="CF66" i="91" s="1"/>
  <c r="CF100" i="91"/>
  <c r="CF119" i="91"/>
  <c r="CF57" i="91" s="1"/>
  <c r="CF144" i="91"/>
  <c r="CF82" i="91" s="1"/>
  <c r="CF150" i="91"/>
  <c r="CF106" i="91"/>
  <c r="CD101" i="91"/>
  <c r="CD113" i="91"/>
  <c r="BV133" i="91"/>
  <c r="BV108" i="91"/>
  <c r="BV118" i="91"/>
  <c r="BV119" i="91"/>
  <c r="BV109" i="91"/>
  <c r="BU110" i="91"/>
  <c r="BU111" i="91"/>
  <c r="BU139" i="91"/>
  <c r="BU131" i="91"/>
  <c r="BU136" i="91"/>
  <c r="BU118" i="91"/>
  <c r="BU107" i="91"/>
  <c r="BW126" i="91"/>
  <c r="BW151" i="91"/>
  <c r="BW146" i="91"/>
  <c r="BW142" i="91"/>
  <c r="BW134" i="91"/>
  <c r="BW113" i="91"/>
  <c r="BW107" i="91"/>
  <c r="CE147" i="91"/>
  <c r="CE85" i="91" s="1"/>
  <c r="CD146" i="91"/>
  <c r="C53" i="105" s="1"/>
  <c r="BW125" i="91"/>
  <c r="CF113" i="91"/>
  <c r="CF51" i="91" s="1"/>
  <c r="CF102" i="91"/>
  <c r="CF40" i="91" s="1"/>
  <c r="CF111" i="91"/>
  <c r="CF123" i="91"/>
  <c r="CF154" i="91"/>
  <c r="CF101" i="91"/>
  <c r="CF39" i="91" s="1"/>
  <c r="CF131" i="91"/>
  <c r="CF69" i="91" s="1"/>
  <c r="CD127" i="91"/>
  <c r="C34" i="105" s="1"/>
  <c r="CD154" i="91"/>
  <c r="CD118" i="91"/>
  <c r="BU150" i="91"/>
  <c r="BU137" i="91"/>
  <c r="BU114" i="91"/>
  <c r="BU129" i="91"/>
  <c r="BU143" i="91"/>
  <c r="BU119" i="91"/>
  <c r="BU117" i="91"/>
  <c r="BW148" i="91"/>
  <c r="BW129" i="91"/>
  <c r="BW103" i="91"/>
  <c r="BW141" i="91"/>
  <c r="BW118" i="91"/>
  <c r="BW145" i="91"/>
  <c r="BW138" i="91"/>
  <c r="CD141" i="91"/>
  <c r="BW128" i="91"/>
  <c r="CF145" i="91"/>
  <c r="CF83" i="91" s="1"/>
  <c r="CF130" i="91"/>
  <c r="CF68" i="91" s="1"/>
  <c r="CF134" i="91"/>
  <c r="CF103" i="91"/>
  <c r="CF108" i="91"/>
  <c r="CF46" i="91" s="1"/>
  <c r="CF135" i="91"/>
  <c r="CF116" i="91"/>
  <c r="CF118" i="91"/>
  <c r="CD105" i="91"/>
  <c r="CD151" i="91"/>
  <c r="CD123" i="91"/>
  <c r="CD143" i="91"/>
  <c r="CD107" i="91"/>
  <c r="C14" i="105" s="1"/>
  <c r="BU156" i="91"/>
  <c r="BU147" i="91"/>
  <c r="BU133" i="91"/>
  <c r="BU127" i="91"/>
  <c r="BU126" i="91"/>
  <c r="BU130" i="91"/>
  <c r="BW156" i="91"/>
  <c r="BW114" i="91"/>
  <c r="BW153" i="91"/>
  <c r="BW111" i="91"/>
  <c r="BW143" i="91"/>
  <c r="BW130" i="91"/>
  <c r="CD144" i="91"/>
  <c r="CF117" i="91"/>
  <c r="CF55" i="91" s="1"/>
  <c r="CF141" i="91"/>
  <c r="CF125" i="91"/>
  <c r="CF63" i="91" s="1"/>
  <c r="CF156" i="91"/>
  <c r="CF94" i="91" s="1"/>
  <c r="CF133" i="91"/>
  <c r="CF71" i="91" s="1"/>
  <c r="CF129" i="91"/>
  <c r="CF67" i="91" s="1"/>
  <c r="CF136" i="91"/>
  <c r="CF74" i="91" s="1"/>
  <c r="CF142" i="91"/>
  <c r="CG240" i="85"/>
  <c r="CF527" i="85"/>
  <c r="CF155" i="85" s="1"/>
  <c r="CF524" i="85"/>
  <c r="CF152" i="85" s="1"/>
  <c r="CF541" i="85"/>
  <c r="CF169" i="85" s="1"/>
  <c r="CF521" i="85"/>
  <c r="CF539" i="85"/>
  <c r="CF167" i="85" s="1"/>
  <c r="CF514" i="85"/>
  <c r="CF142" i="85" s="1"/>
  <c r="CF517" i="85"/>
  <c r="CF503" i="85"/>
  <c r="CF518" i="85"/>
  <c r="CF520" i="85"/>
  <c r="CF148" i="85" s="1"/>
  <c r="CF530" i="85"/>
  <c r="CF158" i="85" s="1"/>
  <c r="CF491" i="85"/>
  <c r="CF119" i="85" s="1"/>
  <c r="CF502" i="85"/>
  <c r="CF130" i="85" s="1"/>
  <c r="CF533" i="85"/>
  <c r="CF161" i="85" s="1"/>
  <c r="CH240" i="85"/>
  <c r="CF542" i="85"/>
  <c r="CF506" i="85"/>
  <c r="CF134" i="85" s="1"/>
  <c r="CF508" i="85"/>
  <c r="CF136" i="85" s="1"/>
  <c r="CF494" i="85"/>
  <c r="CF122" i="85" s="1"/>
  <c r="CF544" i="85"/>
  <c r="CF172" i="85" s="1"/>
  <c r="CF516" i="85"/>
  <c r="CF144" i="85" s="1"/>
  <c r="CF531" i="85"/>
  <c r="CF159" i="85" s="1"/>
  <c r="CF515" i="85"/>
  <c r="CF143" i="85" s="1"/>
  <c r="CF509" i="85"/>
  <c r="CF137" i="85" s="1"/>
  <c r="CF495" i="85"/>
  <c r="CF534" i="85"/>
  <c r="CF162" i="85" s="1"/>
  <c r="CF536" i="85"/>
  <c r="CF164" i="85" s="1"/>
  <c r="CF546" i="85"/>
  <c r="CF174" i="85" s="1"/>
  <c r="CF523" i="85"/>
  <c r="CF507" i="85"/>
  <c r="CF135" i="85" s="1"/>
  <c r="CF501" i="85"/>
  <c r="CF512" i="85"/>
  <c r="CF140" i="85" s="1"/>
  <c r="CF526" i="85"/>
  <c r="CF154" i="85" s="1"/>
  <c r="CF528" i="85"/>
  <c r="CF156" i="85" s="1"/>
  <c r="CF538" i="85"/>
  <c r="CF166" i="85" s="1"/>
  <c r="CF510" i="85"/>
  <c r="CF499" i="85"/>
  <c r="CF493" i="85"/>
  <c r="CF121" i="85" s="1"/>
  <c r="CF504" i="85"/>
  <c r="CF132" i="85" s="1"/>
  <c r="CF548" i="85"/>
  <c r="CF176" i="85" s="1"/>
  <c r="CF496" i="85"/>
  <c r="CF124" i="85" s="1"/>
  <c r="CF545" i="85"/>
  <c r="CF173" i="85" s="1"/>
  <c r="CF522" i="85"/>
  <c r="CF150" i="85" s="1"/>
  <c r="CF540" i="85"/>
  <c r="CF168" i="85" s="1"/>
  <c r="CF513" i="85"/>
  <c r="CF141" i="85" s="1"/>
  <c r="CF525" i="85"/>
  <c r="CF153" i="85" s="1"/>
  <c r="CF543" i="85"/>
  <c r="CF171" i="85" s="1"/>
  <c r="CF537" i="85"/>
  <c r="CF165" i="85" s="1"/>
  <c r="CF498" i="85"/>
  <c r="CF532" i="85"/>
  <c r="CF160" i="85" s="1"/>
  <c r="CF500" i="85"/>
  <c r="CF128" i="85" s="1"/>
  <c r="CF519" i="85"/>
  <c r="CF147" i="85" s="1"/>
  <c r="CF505" i="85"/>
  <c r="CF133" i="85" s="1"/>
  <c r="CF535" i="85"/>
  <c r="CF163" i="85" s="1"/>
  <c r="CF529" i="85"/>
  <c r="CF157" i="85" s="1"/>
  <c r="CF547" i="85"/>
  <c r="CF175" i="85" s="1"/>
  <c r="CF492" i="85"/>
  <c r="CF120" i="85" s="1"/>
  <c r="CF511" i="85"/>
  <c r="CF139" i="85" s="1"/>
  <c r="CF497" i="85"/>
  <c r="CF125" i="85" s="1"/>
  <c r="CF673" i="85"/>
  <c r="CO612" i="85"/>
  <c r="CQ612" i="85"/>
  <c r="CN612" i="85"/>
  <c r="CF735" i="85"/>
  <c r="CP550" i="85"/>
  <c r="CQ550" i="85"/>
  <c r="CF797" i="85"/>
  <c r="CF487" i="85"/>
  <c r="CG612" i="85"/>
  <c r="CH612" i="85"/>
  <c r="CH550" i="85"/>
  <c r="CG550" i="85"/>
  <c r="CF302" i="85"/>
  <c r="CF118" i="85"/>
  <c r="CD62" i="91"/>
  <c r="CD58" i="91"/>
  <c r="CC129" i="91"/>
  <c r="CC120" i="91"/>
  <c r="D27" i="75" s="1"/>
  <c r="BV132" i="91"/>
  <c r="BV152" i="91"/>
  <c r="BV142" i="91"/>
  <c r="BV134" i="91"/>
  <c r="BV149" i="91"/>
  <c r="CE115" i="91"/>
  <c r="CE114" i="91"/>
  <c r="CE152" i="91"/>
  <c r="CE153" i="91"/>
  <c r="CE150" i="91"/>
  <c r="CE131" i="91"/>
  <c r="CE149" i="91"/>
  <c r="CC135" i="91"/>
  <c r="CC125" i="91"/>
  <c r="D32" i="75" s="1"/>
  <c r="CC124" i="91"/>
  <c r="D31" i="75" s="1"/>
  <c r="CC118" i="91"/>
  <c r="D25" i="75" s="1"/>
  <c r="CC106" i="91"/>
  <c r="D13" i="75" s="1"/>
  <c r="BV140" i="91"/>
  <c r="BV127" i="91"/>
  <c r="BV146" i="91"/>
  <c r="BV124" i="91"/>
  <c r="BV150" i="91"/>
  <c r="BV107" i="91"/>
  <c r="BV120" i="91"/>
  <c r="CE155" i="91"/>
  <c r="CE129" i="91"/>
  <c r="CE146" i="91"/>
  <c r="CE135" i="91"/>
  <c r="CE141" i="91"/>
  <c r="CE145" i="91"/>
  <c r="CE109" i="91"/>
  <c r="CC147" i="91"/>
  <c r="BV115" i="91"/>
  <c r="BV129" i="91"/>
  <c r="CE139" i="91"/>
  <c r="CE156" i="91"/>
  <c r="CE108" i="91"/>
  <c r="CE134" i="91"/>
  <c r="CE100" i="91"/>
  <c r="CE120" i="91"/>
  <c r="BV103" i="91"/>
  <c r="CC145" i="91"/>
  <c r="D52" i="75" s="1"/>
  <c r="CC102" i="91"/>
  <c r="D9" i="75" s="1"/>
  <c r="CC131" i="91"/>
  <c r="D38" i="75" s="1"/>
  <c r="CC139" i="91"/>
  <c r="CC114" i="91"/>
  <c r="D21" i="75" s="1"/>
  <c r="CC112" i="91"/>
  <c r="D19" i="75" s="1"/>
  <c r="CC107" i="91"/>
  <c r="D14" i="75" s="1"/>
  <c r="BV137" i="91"/>
  <c r="BV139" i="91"/>
  <c r="BV135" i="91"/>
  <c r="BV104" i="91"/>
  <c r="BV144" i="91"/>
  <c r="BV100" i="91"/>
  <c r="BV121" i="91"/>
  <c r="CE140" i="91"/>
  <c r="CE136" i="91"/>
  <c r="CE125" i="91"/>
  <c r="CE142" i="91"/>
  <c r="CE102" i="91"/>
  <c r="CE138" i="91"/>
  <c r="CE121" i="91"/>
  <c r="BV105" i="91"/>
  <c r="BU99" i="91"/>
  <c r="CC132" i="91"/>
  <c r="CC150" i="91"/>
  <c r="D57" i="75" s="1"/>
  <c r="CC156" i="91"/>
  <c r="D63" i="75" s="1"/>
  <c r="CC133" i="91"/>
  <c r="D40" i="75" s="1"/>
  <c r="CC100" i="91"/>
  <c r="D7" i="75" s="1"/>
  <c r="CC99" i="91"/>
  <c r="CC119" i="91"/>
  <c r="D26" i="75" s="1"/>
  <c r="CC116" i="91"/>
  <c r="D23" i="75" s="1"/>
  <c r="BV136" i="91"/>
  <c r="BV151" i="91"/>
  <c r="BV125" i="91"/>
  <c r="BV111" i="91"/>
  <c r="BV102" i="91"/>
  <c r="BV145" i="91"/>
  <c r="BV106" i="91"/>
  <c r="CE126" i="91"/>
  <c r="CE110" i="91"/>
  <c r="CE133" i="91"/>
  <c r="CE104" i="91"/>
  <c r="CE117" i="91"/>
  <c r="CE119" i="91"/>
  <c r="CE112" i="91"/>
  <c r="BV117" i="91"/>
  <c r="CC93" i="91"/>
  <c r="CC111" i="91"/>
  <c r="D18" i="75" s="1"/>
  <c r="CC140" i="91"/>
  <c r="CC127" i="91"/>
  <c r="D34" i="75" s="1"/>
  <c r="BV114" i="91"/>
  <c r="BV156" i="91"/>
  <c r="BV101" i="91"/>
  <c r="BV154" i="91"/>
  <c r="BV113" i="91"/>
  <c r="BV130" i="91"/>
  <c r="CE148" i="91"/>
  <c r="CE105" i="91"/>
  <c r="CE124" i="91"/>
  <c r="CE101" i="91"/>
  <c r="CE123" i="91"/>
  <c r="CE143" i="91"/>
  <c r="CE106" i="91"/>
  <c r="BV131" i="91"/>
  <c r="CE116" i="91"/>
  <c r="CE154" i="91"/>
  <c r="CE144" i="91"/>
  <c r="CE113" i="91"/>
  <c r="CE107" i="91"/>
  <c r="CC79" i="91"/>
  <c r="BV99" i="91"/>
  <c r="CE99" i="91"/>
  <c r="CC146" i="91"/>
  <c r="CC113" i="91"/>
  <c r="D20" i="75" s="1"/>
  <c r="CC136" i="91"/>
  <c r="CC152" i="91"/>
  <c r="CC130" i="91"/>
  <c r="D37" i="75" s="1"/>
  <c r="BV155" i="91"/>
  <c r="BV148" i="91"/>
  <c r="BV122" i="91"/>
  <c r="BV153" i="91"/>
  <c r="BV141" i="91"/>
  <c r="BV143" i="91"/>
  <c r="BV112" i="91"/>
  <c r="CE137" i="91"/>
  <c r="CE127" i="91"/>
  <c r="CE122" i="91"/>
  <c r="CE103" i="91"/>
  <c r="CE111" i="91"/>
  <c r="CE118" i="91"/>
  <c r="CE130" i="91"/>
  <c r="CF34" i="91"/>
  <c r="CF36" i="91"/>
  <c r="BV36" i="91"/>
  <c r="BV34" i="91"/>
  <c r="BU36" i="91"/>
  <c r="BU34" i="91"/>
  <c r="BW36" i="91"/>
  <c r="BW34" i="91"/>
  <c r="CD36" i="91"/>
  <c r="CD34" i="91"/>
  <c r="CC36" i="91"/>
  <c r="CC34" i="91"/>
  <c r="AS549" i="85"/>
  <c r="AO549" i="85"/>
  <c r="AR549" i="85"/>
  <c r="AP549" i="85"/>
  <c r="AT549" i="85"/>
  <c r="AV549" i="85"/>
  <c r="AQ549" i="85"/>
  <c r="AW549" i="85"/>
  <c r="AU549" i="85"/>
  <c r="CF612" i="85"/>
  <c r="AX549" i="85"/>
  <c r="CD64" i="91" l="1"/>
  <c r="CD77" i="91"/>
  <c r="CD53" i="91"/>
  <c r="CD79" i="91"/>
  <c r="C48" i="105"/>
  <c r="CD92" i="91"/>
  <c r="C61" i="105"/>
  <c r="CD39" i="91"/>
  <c r="C8" i="105"/>
  <c r="CD86" i="91"/>
  <c r="C55" i="105"/>
  <c r="CD38" i="91"/>
  <c r="C7" i="105"/>
  <c r="CD94" i="91"/>
  <c r="C63" i="105"/>
  <c r="CD88" i="91"/>
  <c r="C57" i="105"/>
  <c r="CD40" i="91"/>
  <c r="C9" i="105"/>
  <c r="CD72" i="91"/>
  <c r="C41" i="105"/>
  <c r="CD78" i="91"/>
  <c r="C47" i="105"/>
  <c r="CD75" i="91"/>
  <c r="C44" i="105"/>
  <c r="CD63" i="91"/>
  <c r="C32" i="105"/>
  <c r="CD90" i="91"/>
  <c r="C59" i="105"/>
  <c r="CD59" i="91"/>
  <c r="C28" i="105"/>
  <c r="CD81" i="91"/>
  <c r="C50" i="105"/>
  <c r="CD83" i="91"/>
  <c r="C52" i="105"/>
  <c r="CD76" i="91"/>
  <c r="C45" i="105"/>
  <c r="CD67" i="91"/>
  <c r="C36" i="105"/>
  <c r="CD61" i="91"/>
  <c r="C30" i="105"/>
  <c r="CD80" i="91"/>
  <c r="C49" i="105"/>
  <c r="CD50" i="91"/>
  <c r="C19" i="105"/>
  <c r="CD55" i="91"/>
  <c r="C24" i="105"/>
  <c r="CD66" i="91"/>
  <c r="C35" i="105"/>
  <c r="CD41" i="91"/>
  <c r="C10" i="105"/>
  <c r="CD82" i="91"/>
  <c r="C51" i="105"/>
  <c r="CD89" i="91"/>
  <c r="C58" i="105"/>
  <c r="CD87" i="91"/>
  <c r="C56" i="105"/>
  <c r="CD91" i="91"/>
  <c r="C60" i="105"/>
  <c r="CD49" i="91"/>
  <c r="C18" i="105"/>
  <c r="CD74" i="91"/>
  <c r="C43" i="105"/>
  <c r="CD60" i="91"/>
  <c r="C29" i="105"/>
  <c r="CD42" i="91"/>
  <c r="C11" i="105"/>
  <c r="CD43" i="91"/>
  <c r="C12" i="105"/>
  <c r="CD57" i="91"/>
  <c r="C26" i="105"/>
  <c r="CD68" i="91"/>
  <c r="C37" i="105"/>
  <c r="CD71" i="91"/>
  <c r="C40" i="105"/>
  <c r="CD46" i="91"/>
  <c r="C15" i="105"/>
  <c r="CD54" i="91"/>
  <c r="C23" i="105"/>
  <c r="CD52" i="91"/>
  <c r="C21" i="105"/>
  <c r="CD93" i="91"/>
  <c r="C62" i="105"/>
  <c r="CD56" i="91"/>
  <c r="C25" i="105"/>
  <c r="CD51" i="91"/>
  <c r="C20" i="105"/>
  <c r="CD47" i="91"/>
  <c r="C16" i="105"/>
  <c r="CD73" i="91"/>
  <c r="C42" i="105"/>
  <c r="CD70" i="91"/>
  <c r="C39" i="105"/>
  <c r="CD85" i="91"/>
  <c r="C54" i="105"/>
  <c r="CC42" i="91"/>
  <c r="F13" i="75"/>
  <c r="CN126" i="85"/>
  <c r="CC86" i="91"/>
  <c r="CC41" i="91"/>
  <c r="CC87" i="91"/>
  <c r="CC91" i="91"/>
  <c r="CC55" i="91"/>
  <c r="CC61" i="91"/>
  <c r="CC48" i="91"/>
  <c r="CC43" i="91"/>
  <c r="CC72" i="91"/>
  <c r="CC60" i="91"/>
  <c r="CC89" i="91"/>
  <c r="CC46" i="91"/>
  <c r="CC80" i="91"/>
  <c r="CC82" i="91"/>
  <c r="CC75" i="91"/>
  <c r="CC92" i="91"/>
  <c r="CC81" i="91"/>
  <c r="CC66" i="91"/>
  <c r="CC64" i="91"/>
  <c r="CC76" i="91"/>
  <c r="CC59" i="91"/>
  <c r="CC39" i="91"/>
  <c r="CC47" i="91"/>
  <c r="CC53" i="91"/>
  <c r="CN148" i="85"/>
  <c r="F35" i="75"/>
  <c r="CN123" i="85"/>
  <c r="F10" i="75"/>
  <c r="CN154" i="85"/>
  <c r="F41" i="75"/>
  <c r="CN141" i="85"/>
  <c r="F28" i="75"/>
  <c r="CN140" i="85"/>
  <c r="F27" i="75"/>
  <c r="CN173" i="85"/>
  <c r="F60" i="75"/>
  <c r="CN119" i="85"/>
  <c r="F6" i="75"/>
  <c r="CN121" i="85"/>
  <c r="F8" i="75"/>
  <c r="CN175" i="85"/>
  <c r="F62" i="75"/>
  <c r="CN171" i="85"/>
  <c r="F58" i="75"/>
  <c r="CN133" i="85"/>
  <c r="F20" i="75"/>
  <c r="CN167" i="85"/>
  <c r="F54" i="75"/>
  <c r="CN125" i="85"/>
  <c r="F12" i="75"/>
  <c r="CN142" i="85"/>
  <c r="F29" i="75"/>
  <c r="CN174" i="85"/>
  <c r="F61" i="75"/>
  <c r="CN166" i="85"/>
  <c r="F53" i="75"/>
  <c r="CN147" i="85"/>
  <c r="F34" i="75"/>
  <c r="CN170" i="85"/>
  <c r="F57" i="75"/>
  <c r="CN176" i="85"/>
  <c r="F63" i="75"/>
  <c r="CN172" i="85"/>
  <c r="F59" i="75"/>
  <c r="CN165" i="85"/>
  <c r="F52" i="75"/>
  <c r="CN134" i="85"/>
  <c r="F21" i="75"/>
  <c r="CN168" i="85"/>
  <c r="F55" i="75"/>
  <c r="CN143" i="85"/>
  <c r="F30" i="75"/>
  <c r="CD48" i="91"/>
  <c r="CF54" i="91"/>
  <c r="CF86" i="91"/>
  <c r="CF65" i="91"/>
  <c r="CD44" i="91"/>
  <c r="CF62" i="91"/>
  <c r="CF92" i="91"/>
  <c r="CF75" i="91"/>
  <c r="CF146" i="85"/>
  <c r="CO549" i="85"/>
  <c r="CN549" i="85"/>
  <c r="CF50" i="91"/>
  <c r="CD37" i="91"/>
  <c r="CF42" i="91"/>
  <c r="CF49" i="91"/>
  <c r="CF87" i="91"/>
  <c r="CD69" i="91"/>
  <c r="CF60" i="91"/>
  <c r="CF73" i="91"/>
  <c r="CD65" i="91"/>
  <c r="CF88" i="91"/>
  <c r="CF64" i="91"/>
  <c r="CF93" i="91"/>
  <c r="CD45" i="91"/>
  <c r="CF56" i="91"/>
  <c r="CF61" i="91"/>
  <c r="CD84" i="91"/>
  <c r="CF80" i="91"/>
  <c r="CF72" i="91"/>
  <c r="CF38" i="91"/>
  <c r="CF79" i="91"/>
  <c r="CF41" i="91"/>
  <c r="CF44" i="91"/>
  <c r="CF488" i="85"/>
  <c r="CF151" i="85"/>
  <c r="CF145" i="85"/>
  <c r="CF149" i="85"/>
  <c r="CF131" i="85"/>
  <c r="CF127" i="85"/>
  <c r="CF126" i="85"/>
  <c r="CF170" i="85"/>
  <c r="CF138" i="85"/>
  <c r="CF129" i="85"/>
  <c r="CF123" i="85"/>
  <c r="CN674" i="85"/>
  <c r="CN488" i="85"/>
  <c r="CN798" i="85"/>
  <c r="CN426" i="85"/>
  <c r="CN736" i="85"/>
  <c r="CN302" i="85"/>
  <c r="CF549" i="85"/>
  <c r="CF798" i="85"/>
  <c r="CF736" i="85"/>
  <c r="CF674" i="85"/>
  <c r="CF426" i="85"/>
  <c r="CE68" i="91"/>
  <c r="CC74" i="91"/>
  <c r="CE44" i="91"/>
  <c r="CE71" i="91"/>
  <c r="CE40" i="91"/>
  <c r="CC40" i="91"/>
  <c r="CE83" i="91"/>
  <c r="CC62" i="91"/>
  <c r="CC51" i="91"/>
  <c r="CE81" i="91"/>
  <c r="CE48" i="91"/>
  <c r="CC54" i="91"/>
  <c r="CC70" i="91"/>
  <c r="CE80" i="91"/>
  <c r="CC83" i="91"/>
  <c r="CE58" i="91"/>
  <c r="CE79" i="91"/>
  <c r="CC63" i="91"/>
  <c r="CE87" i="91"/>
  <c r="CC67" i="91"/>
  <c r="CE56" i="91"/>
  <c r="CE61" i="91"/>
  <c r="CC65" i="91"/>
  <c r="CE64" i="91"/>
  <c r="CC57" i="91"/>
  <c r="CE63" i="91"/>
  <c r="CE38" i="91"/>
  <c r="CC85" i="91"/>
  <c r="CE73" i="91"/>
  <c r="CC73" i="91"/>
  <c r="CE69" i="91"/>
  <c r="CE49" i="91"/>
  <c r="CE45" i="91"/>
  <c r="CE39" i="91"/>
  <c r="CC78" i="91"/>
  <c r="CC37" i="91"/>
  <c r="CE74" i="91"/>
  <c r="CC45" i="91"/>
  <c r="CE72" i="91"/>
  <c r="CE84" i="91"/>
  <c r="CE88" i="91"/>
  <c r="CE41" i="91"/>
  <c r="CE51" i="91"/>
  <c r="CE62" i="91"/>
  <c r="CE50" i="91"/>
  <c r="CC38" i="91"/>
  <c r="CE78" i="91"/>
  <c r="CC50" i="91"/>
  <c r="CE46" i="91"/>
  <c r="CE67" i="91"/>
  <c r="CC44" i="91"/>
  <c r="CE91" i="91"/>
  <c r="CC84" i="91"/>
  <c r="CE60" i="91"/>
  <c r="CE82" i="91"/>
  <c r="CE43" i="91"/>
  <c r="CE57" i="91"/>
  <c r="CC71" i="91"/>
  <c r="CC52" i="91"/>
  <c r="CE94" i="91"/>
  <c r="CE93" i="91"/>
  <c r="CC56" i="91"/>
  <c r="CE90" i="91"/>
  <c r="CE65" i="91"/>
  <c r="CE92" i="91"/>
  <c r="CE86" i="91"/>
  <c r="CC49" i="91"/>
  <c r="CE55" i="91"/>
  <c r="CC94" i="91"/>
  <c r="CE59" i="91"/>
  <c r="CC77" i="91"/>
  <c r="CE77" i="91"/>
  <c r="CE52" i="91"/>
  <c r="CC58" i="91"/>
  <c r="CC68" i="91"/>
  <c r="CE75" i="91"/>
  <c r="CC90" i="91"/>
  <c r="CE37" i="91"/>
  <c r="CE54" i="91"/>
  <c r="CE42" i="91"/>
  <c r="CC88" i="91"/>
  <c r="CE76" i="91"/>
  <c r="CC69" i="91"/>
  <c r="CE47" i="91"/>
  <c r="CE53" i="91"/>
  <c r="AQ550" i="85"/>
  <c r="AT550" i="85"/>
  <c r="AP550" i="85"/>
  <c r="AU550" i="85"/>
  <c r="AW550" i="85"/>
  <c r="AO550" i="85"/>
  <c r="AX550" i="85"/>
  <c r="AV550" i="85"/>
  <c r="AR550" i="85"/>
  <c r="AS550" i="85"/>
  <c r="CN240" i="85"/>
  <c r="CF240" i="85"/>
  <c r="CN550" i="85" l="1"/>
  <c r="CF550" i="85"/>
  <c r="CO550" i="85"/>
  <c r="C246" i="82" l="1"/>
  <c r="B246" i="82"/>
  <c r="C224" i="82" l="1"/>
  <c r="B224" i="82"/>
  <c r="C202" i="82"/>
  <c r="B202" i="82"/>
  <c r="C235" i="83" l="1"/>
  <c r="G235" i="83" s="1"/>
  <c r="C224" i="83"/>
  <c r="G224" i="83" s="1"/>
  <c r="C180" i="82" l="1"/>
  <c r="AC552" i="85" l="1"/>
  <c r="AC82" i="85"/>
  <c r="AC64" i="85"/>
  <c r="AC50" i="85"/>
  <c r="AC31" i="85"/>
  <c r="AC9" i="85"/>
  <c r="D554" i="85"/>
  <c r="E554" i="85"/>
  <c r="AE554" i="85" s="1"/>
  <c r="F554" i="85"/>
  <c r="G554" i="85"/>
  <c r="H554" i="85"/>
  <c r="D555" i="85"/>
  <c r="E555" i="85"/>
  <c r="AE555" i="85" s="1"/>
  <c r="F555" i="85"/>
  <c r="G555" i="85"/>
  <c r="H555" i="85"/>
  <c r="D556" i="85"/>
  <c r="E556" i="85"/>
  <c r="AE556" i="85" s="1"/>
  <c r="F556" i="85"/>
  <c r="G556" i="85"/>
  <c r="H556" i="85"/>
  <c r="D557" i="85"/>
  <c r="E557" i="85"/>
  <c r="AE557" i="85" s="1"/>
  <c r="F557" i="85"/>
  <c r="G557" i="85"/>
  <c r="H557" i="85"/>
  <c r="D558" i="85"/>
  <c r="E558" i="85"/>
  <c r="AE558" i="85" s="1"/>
  <c r="F558" i="85"/>
  <c r="G558" i="85"/>
  <c r="H558" i="85"/>
  <c r="D559" i="85"/>
  <c r="E559" i="85"/>
  <c r="AE559" i="85" s="1"/>
  <c r="F559" i="85"/>
  <c r="G559" i="85"/>
  <c r="H559" i="85"/>
  <c r="D560" i="85"/>
  <c r="E560" i="85"/>
  <c r="AE560" i="85" s="1"/>
  <c r="F560" i="85"/>
  <c r="G560" i="85"/>
  <c r="H560" i="85"/>
  <c r="D561" i="85"/>
  <c r="E561" i="85"/>
  <c r="AE561" i="85" s="1"/>
  <c r="F561" i="85"/>
  <c r="G561" i="85"/>
  <c r="H561" i="85"/>
  <c r="D562" i="85"/>
  <c r="E562" i="85"/>
  <c r="AE562" i="85" s="1"/>
  <c r="F562" i="85"/>
  <c r="G562" i="85"/>
  <c r="H562" i="85"/>
  <c r="D563" i="85"/>
  <c r="E563" i="85"/>
  <c r="AE563" i="85" s="1"/>
  <c r="F563" i="85"/>
  <c r="G563" i="85"/>
  <c r="H563" i="85"/>
  <c r="D564" i="85"/>
  <c r="E564" i="85"/>
  <c r="AE564" i="85" s="1"/>
  <c r="F564" i="85"/>
  <c r="G564" i="85"/>
  <c r="H564" i="85"/>
  <c r="D565" i="85"/>
  <c r="E565" i="85"/>
  <c r="AE565" i="85" s="1"/>
  <c r="F565" i="85"/>
  <c r="G565" i="85"/>
  <c r="H565" i="85"/>
  <c r="D566" i="85"/>
  <c r="E566" i="85"/>
  <c r="AE566" i="85" s="1"/>
  <c r="F566" i="85"/>
  <c r="G566" i="85"/>
  <c r="H566" i="85"/>
  <c r="D567" i="85"/>
  <c r="E567" i="85"/>
  <c r="AE567" i="85" s="1"/>
  <c r="F567" i="85"/>
  <c r="G567" i="85"/>
  <c r="H567" i="85"/>
  <c r="D568" i="85"/>
  <c r="E568" i="85"/>
  <c r="AE568" i="85" s="1"/>
  <c r="F568" i="85"/>
  <c r="G568" i="85"/>
  <c r="H568" i="85"/>
  <c r="D569" i="85"/>
  <c r="E569" i="85"/>
  <c r="AE569" i="85" s="1"/>
  <c r="F569" i="85"/>
  <c r="G569" i="85"/>
  <c r="H569" i="85"/>
  <c r="D570" i="85"/>
  <c r="E570" i="85"/>
  <c r="AE570" i="85" s="1"/>
  <c r="F570" i="85"/>
  <c r="G570" i="85"/>
  <c r="H570" i="85"/>
  <c r="D571" i="85"/>
  <c r="E571" i="85"/>
  <c r="AE571" i="85" s="1"/>
  <c r="F571" i="85"/>
  <c r="G571" i="85"/>
  <c r="H571" i="85"/>
  <c r="D572" i="85"/>
  <c r="E572" i="85"/>
  <c r="AE572" i="85" s="1"/>
  <c r="F572" i="85"/>
  <c r="G572" i="85"/>
  <c r="H572" i="85"/>
  <c r="D573" i="85"/>
  <c r="E573" i="85"/>
  <c r="AE573" i="85" s="1"/>
  <c r="F573" i="85"/>
  <c r="G573" i="85"/>
  <c r="H573" i="85"/>
  <c r="D574" i="85"/>
  <c r="E574" i="85"/>
  <c r="AE574" i="85" s="1"/>
  <c r="F574" i="85"/>
  <c r="G574" i="85"/>
  <c r="H574" i="85"/>
  <c r="D575" i="85"/>
  <c r="E575" i="85"/>
  <c r="AE575" i="85" s="1"/>
  <c r="F575" i="85"/>
  <c r="G575" i="85"/>
  <c r="H575" i="85"/>
  <c r="D576" i="85"/>
  <c r="E576" i="85"/>
  <c r="AE576" i="85" s="1"/>
  <c r="F576" i="85"/>
  <c r="G576" i="85"/>
  <c r="H576" i="85"/>
  <c r="D577" i="85"/>
  <c r="E577" i="85"/>
  <c r="AE577" i="85" s="1"/>
  <c r="F577" i="85"/>
  <c r="G577" i="85"/>
  <c r="H577" i="85"/>
  <c r="D578" i="85"/>
  <c r="E578" i="85"/>
  <c r="AE578" i="85" s="1"/>
  <c r="F578" i="85"/>
  <c r="G578" i="85"/>
  <c r="H578" i="85"/>
  <c r="D579" i="85"/>
  <c r="E579" i="85"/>
  <c r="AE579" i="85" s="1"/>
  <c r="F579" i="85"/>
  <c r="G579" i="85"/>
  <c r="H579" i="85"/>
  <c r="D580" i="85"/>
  <c r="E580" i="85"/>
  <c r="AE580" i="85" s="1"/>
  <c r="F580" i="85"/>
  <c r="G580" i="85"/>
  <c r="H580" i="85"/>
  <c r="D581" i="85"/>
  <c r="E581" i="85"/>
  <c r="AE581" i="85" s="1"/>
  <c r="F581" i="85"/>
  <c r="G581" i="85"/>
  <c r="H581" i="85"/>
  <c r="D582" i="85"/>
  <c r="E582" i="85"/>
  <c r="AE582" i="85" s="1"/>
  <c r="F582" i="85"/>
  <c r="G582" i="85"/>
  <c r="H582" i="85"/>
  <c r="D583" i="85"/>
  <c r="E583" i="85"/>
  <c r="AE583" i="85" s="1"/>
  <c r="F583" i="85"/>
  <c r="G583" i="85"/>
  <c r="H583" i="85"/>
  <c r="D584" i="85"/>
  <c r="E584" i="85"/>
  <c r="AE584" i="85" s="1"/>
  <c r="F584" i="85"/>
  <c r="G584" i="85"/>
  <c r="H584" i="85"/>
  <c r="D585" i="85"/>
  <c r="E585" i="85"/>
  <c r="AE585" i="85" s="1"/>
  <c r="F585" i="85"/>
  <c r="G585" i="85"/>
  <c r="H585" i="85"/>
  <c r="D586" i="85"/>
  <c r="E586" i="85"/>
  <c r="AE586" i="85" s="1"/>
  <c r="F586" i="85"/>
  <c r="G586" i="85"/>
  <c r="H586" i="85"/>
  <c r="D587" i="85"/>
  <c r="E587" i="85"/>
  <c r="AE587" i="85" s="1"/>
  <c r="F587" i="85"/>
  <c r="G587" i="85"/>
  <c r="H587" i="85"/>
  <c r="D588" i="85"/>
  <c r="E588" i="85"/>
  <c r="AE588" i="85" s="1"/>
  <c r="F588" i="85"/>
  <c r="G588" i="85"/>
  <c r="H588" i="85"/>
  <c r="D589" i="85"/>
  <c r="E589" i="85"/>
  <c r="AE589" i="85" s="1"/>
  <c r="F589" i="85"/>
  <c r="G589" i="85"/>
  <c r="H589" i="85"/>
  <c r="D590" i="85"/>
  <c r="E590" i="85"/>
  <c r="AE590" i="85" s="1"/>
  <c r="F590" i="85"/>
  <c r="G590" i="85"/>
  <c r="H590" i="85"/>
  <c r="D591" i="85"/>
  <c r="E591" i="85"/>
  <c r="AE591" i="85" s="1"/>
  <c r="F591" i="85"/>
  <c r="G591" i="85"/>
  <c r="H591" i="85"/>
  <c r="D592" i="85"/>
  <c r="E592" i="85"/>
  <c r="AE592" i="85" s="1"/>
  <c r="F592" i="85"/>
  <c r="G592" i="85"/>
  <c r="H592" i="85"/>
  <c r="D593" i="85"/>
  <c r="E593" i="85"/>
  <c r="AE593" i="85" s="1"/>
  <c r="F593" i="85"/>
  <c r="G593" i="85"/>
  <c r="H593" i="85"/>
  <c r="D594" i="85"/>
  <c r="E594" i="85"/>
  <c r="AE594" i="85" s="1"/>
  <c r="F594" i="85"/>
  <c r="G594" i="85"/>
  <c r="H594" i="85"/>
  <c r="D595" i="85"/>
  <c r="E595" i="85"/>
  <c r="AE595" i="85" s="1"/>
  <c r="F595" i="85"/>
  <c r="G595" i="85"/>
  <c r="H595" i="85"/>
  <c r="D596" i="85"/>
  <c r="E596" i="85"/>
  <c r="AE596" i="85" s="1"/>
  <c r="F596" i="85"/>
  <c r="G596" i="85"/>
  <c r="H596" i="85"/>
  <c r="D597" i="85"/>
  <c r="E597" i="85"/>
  <c r="AE597" i="85" s="1"/>
  <c r="F597" i="85"/>
  <c r="G597" i="85"/>
  <c r="H597" i="85"/>
  <c r="D598" i="85"/>
  <c r="E598" i="85"/>
  <c r="AE598" i="85" s="1"/>
  <c r="F598" i="85"/>
  <c r="G598" i="85"/>
  <c r="H598" i="85"/>
  <c r="D599" i="85"/>
  <c r="E599" i="85"/>
  <c r="AE599" i="85" s="1"/>
  <c r="F599" i="85"/>
  <c r="G599" i="85"/>
  <c r="H599" i="85"/>
  <c r="D600" i="85"/>
  <c r="E600" i="85"/>
  <c r="AE600" i="85" s="1"/>
  <c r="F600" i="85"/>
  <c r="G600" i="85"/>
  <c r="H600" i="85"/>
  <c r="D601" i="85"/>
  <c r="E601" i="85"/>
  <c r="AE601" i="85" s="1"/>
  <c r="F601" i="85"/>
  <c r="G601" i="85"/>
  <c r="H601" i="85"/>
  <c r="D602" i="85"/>
  <c r="E602" i="85"/>
  <c r="AE602" i="85" s="1"/>
  <c r="F602" i="85"/>
  <c r="G602" i="85"/>
  <c r="H602" i="85"/>
  <c r="D603" i="85"/>
  <c r="E603" i="85"/>
  <c r="AE603" i="85" s="1"/>
  <c r="F603" i="85"/>
  <c r="G603" i="85"/>
  <c r="H603" i="85"/>
  <c r="D604" i="85"/>
  <c r="E604" i="85"/>
  <c r="AE604" i="85" s="1"/>
  <c r="F604" i="85"/>
  <c r="G604" i="85"/>
  <c r="H604" i="85"/>
  <c r="D605" i="85"/>
  <c r="E605" i="85"/>
  <c r="AE605" i="85" s="1"/>
  <c r="F605" i="85"/>
  <c r="G605" i="85"/>
  <c r="H605" i="85"/>
  <c r="D606" i="85"/>
  <c r="E606" i="85"/>
  <c r="AE606" i="85" s="1"/>
  <c r="F606" i="85"/>
  <c r="G606" i="85"/>
  <c r="H606" i="85"/>
  <c r="D607" i="85"/>
  <c r="E607" i="85"/>
  <c r="AE607" i="85" s="1"/>
  <c r="F607" i="85"/>
  <c r="G607" i="85"/>
  <c r="H607" i="85"/>
  <c r="D608" i="85"/>
  <c r="E608" i="85"/>
  <c r="AE608" i="85" s="1"/>
  <c r="F608" i="85"/>
  <c r="G608" i="85"/>
  <c r="H608" i="85"/>
  <c r="D609" i="85"/>
  <c r="E609" i="85"/>
  <c r="AE609" i="85" s="1"/>
  <c r="F609" i="85"/>
  <c r="G609" i="85"/>
  <c r="H609" i="85"/>
  <c r="D610" i="85"/>
  <c r="E610" i="85"/>
  <c r="AE610" i="85" s="1"/>
  <c r="F610" i="85"/>
  <c r="G610" i="85"/>
  <c r="H610" i="85"/>
  <c r="H553" i="85"/>
  <c r="G553" i="85"/>
  <c r="F553" i="85"/>
  <c r="E553" i="85"/>
  <c r="AE553" i="85" s="1"/>
  <c r="D553" i="85"/>
  <c r="X552" i="85"/>
  <c r="Y552" i="85"/>
  <c r="Z552" i="85"/>
  <c r="AA552" i="85"/>
  <c r="AA606" i="85" s="1"/>
  <c r="W552" i="85"/>
  <c r="U611" i="85"/>
  <c r="U612" i="85" s="1"/>
  <c r="T611" i="85"/>
  <c r="T612" i="85" s="1"/>
  <c r="C610" i="85"/>
  <c r="C609" i="85"/>
  <c r="C608" i="85"/>
  <c r="C607" i="85"/>
  <c r="C606" i="85"/>
  <c r="C605" i="85"/>
  <c r="C604" i="85"/>
  <c r="C603" i="85"/>
  <c r="C602" i="85"/>
  <c r="C601" i="85"/>
  <c r="C600" i="85"/>
  <c r="C599" i="85"/>
  <c r="C598" i="85"/>
  <c r="C597" i="85"/>
  <c r="C596" i="85"/>
  <c r="C595" i="85"/>
  <c r="C594" i="85"/>
  <c r="C593" i="85"/>
  <c r="C592" i="85"/>
  <c r="C591" i="85"/>
  <c r="C590" i="85"/>
  <c r="C589" i="85"/>
  <c r="C588" i="85"/>
  <c r="C587" i="85"/>
  <c r="C586" i="85"/>
  <c r="C585" i="85"/>
  <c r="C584" i="85"/>
  <c r="C583" i="85"/>
  <c r="C582" i="85"/>
  <c r="C581" i="85"/>
  <c r="C580" i="85"/>
  <c r="C579" i="85"/>
  <c r="C578" i="85"/>
  <c r="C577" i="85"/>
  <c r="C576" i="85"/>
  <c r="C575" i="85"/>
  <c r="C574" i="85"/>
  <c r="C573" i="85"/>
  <c r="C572" i="85"/>
  <c r="C571" i="85"/>
  <c r="C570" i="85"/>
  <c r="C569" i="85"/>
  <c r="C568" i="85"/>
  <c r="C567" i="85"/>
  <c r="C566" i="85"/>
  <c r="C565" i="85"/>
  <c r="C564" i="85"/>
  <c r="C563" i="85"/>
  <c r="C562" i="85"/>
  <c r="C561" i="85"/>
  <c r="C560" i="85"/>
  <c r="C559" i="85"/>
  <c r="C558" i="85"/>
  <c r="C557" i="85"/>
  <c r="C556" i="85"/>
  <c r="C555" i="85"/>
  <c r="C554" i="85"/>
  <c r="C553" i="85"/>
  <c r="AE611" i="85" l="1"/>
  <c r="AE612" i="85" s="1"/>
  <c r="Y554" i="85"/>
  <c r="W558" i="85"/>
  <c r="X557" i="85"/>
  <c r="Y598" i="85"/>
  <c r="Y581" i="85"/>
  <c r="X604" i="85"/>
  <c r="X607" i="85"/>
  <c r="Y602" i="85"/>
  <c r="X587" i="85"/>
  <c r="X570" i="85"/>
  <c r="X602" i="85"/>
  <c r="AA561" i="85"/>
  <c r="X606" i="85"/>
  <c r="Y601" i="85"/>
  <c r="X585" i="85"/>
  <c r="Y567" i="85"/>
  <c r="Y608" i="85"/>
  <c r="Y600" i="85"/>
  <c r="Y592" i="85"/>
  <c r="Y584" i="85"/>
  <c r="Y576" i="85"/>
  <c r="Y568" i="85"/>
  <c r="Y560" i="85"/>
  <c r="X586" i="85"/>
  <c r="Z565" i="85"/>
  <c r="AA605" i="85"/>
  <c r="X601" i="85"/>
  <c r="Y583" i="85"/>
  <c r="Y566" i="85"/>
  <c r="X569" i="85"/>
  <c r="X605" i="85"/>
  <c r="Y599" i="85"/>
  <c r="Y582" i="85"/>
  <c r="Y565" i="85"/>
  <c r="X608" i="85"/>
  <c r="Y603" i="85"/>
  <c r="Y597" i="85"/>
  <c r="X572" i="85"/>
  <c r="X555" i="85"/>
  <c r="Y604" i="85"/>
  <c r="Y596" i="85"/>
  <c r="Y588" i="85"/>
  <c r="Y580" i="85"/>
  <c r="Y572" i="85"/>
  <c r="Y564" i="85"/>
  <c r="Y556" i="85"/>
  <c r="X556" i="85"/>
  <c r="AA607" i="85"/>
  <c r="X603" i="85"/>
  <c r="X588" i="85"/>
  <c r="X571" i="85"/>
  <c r="X554" i="85"/>
  <c r="AC559" i="85"/>
  <c r="AC567" i="85"/>
  <c r="AC575" i="85"/>
  <c r="AC583" i="85"/>
  <c r="AC591" i="85"/>
  <c r="AC599" i="85"/>
  <c r="AC607" i="85"/>
  <c r="AC560" i="85"/>
  <c r="AC568" i="85"/>
  <c r="AC576" i="85"/>
  <c r="AC584" i="85"/>
  <c r="AC592" i="85"/>
  <c r="AC600" i="85"/>
  <c r="AC608" i="85"/>
  <c r="AC561" i="85"/>
  <c r="AC569" i="85"/>
  <c r="AC577" i="85"/>
  <c r="AC585" i="85"/>
  <c r="AC593" i="85"/>
  <c r="AC601" i="85"/>
  <c r="AC609" i="85"/>
  <c r="AC554" i="85"/>
  <c r="AC562" i="85"/>
  <c r="AC570" i="85"/>
  <c r="AC578" i="85"/>
  <c r="AC586" i="85"/>
  <c r="AC594" i="85"/>
  <c r="AC602" i="85"/>
  <c r="AC610" i="85"/>
  <c r="AC555" i="85"/>
  <c r="AC563" i="85"/>
  <c r="AC571" i="85"/>
  <c r="AC579" i="85"/>
  <c r="AC587" i="85"/>
  <c r="AC595" i="85"/>
  <c r="AC603" i="85"/>
  <c r="AC556" i="85"/>
  <c r="AC564" i="85"/>
  <c r="AC572" i="85"/>
  <c r="AC580" i="85"/>
  <c r="AC588" i="85"/>
  <c r="AC596" i="85"/>
  <c r="AC604" i="85"/>
  <c r="AC557" i="85"/>
  <c r="AC565" i="85"/>
  <c r="AC573" i="85"/>
  <c r="AC581" i="85"/>
  <c r="AC589" i="85"/>
  <c r="AC597" i="85"/>
  <c r="AC605" i="85"/>
  <c r="AC558" i="85"/>
  <c r="AC566" i="85"/>
  <c r="AC574" i="85"/>
  <c r="AC582" i="85"/>
  <c r="AC590" i="85"/>
  <c r="AC598" i="85"/>
  <c r="AC606" i="85"/>
  <c r="AC15" i="85"/>
  <c r="AC93" i="85"/>
  <c r="AC553" i="85"/>
  <c r="W610" i="85"/>
  <c r="W599" i="85"/>
  <c r="W589" i="85"/>
  <c r="W578" i="85"/>
  <c r="W567" i="85"/>
  <c r="W562" i="85"/>
  <c r="Z610" i="85"/>
  <c r="Z609" i="85"/>
  <c r="Z593" i="85"/>
  <c r="AA590" i="85"/>
  <c r="Z578" i="85"/>
  <c r="AA575" i="85"/>
  <c r="Z562" i="85"/>
  <c r="Z561" i="85"/>
  <c r="AA558" i="85"/>
  <c r="W609" i="85"/>
  <c r="W603" i="85"/>
  <c r="W598" i="85"/>
  <c r="W593" i="85"/>
  <c r="W587" i="85"/>
  <c r="W582" i="85"/>
  <c r="W577" i="85"/>
  <c r="W571" i="85"/>
  <c r="W566" i="85"/>
  <c r="W561" i="85"/>
  <c r="W555" i="85"/>
  <c r="Y610" i="85"/>
  <c r="Y609" i="85"/>
  <c r="Z607" i="85"/>
  <c r="Z606" i="85"/>
  <c r="Z605" i="85"/>
  <c r="AA603" i="85"/>
  <c r="AA602" i="85"/>
  <c r="AA601" i="85"/>
  <c r="X600" i="85"/>
  <c r="X599" i="85"/>
  <c r="X598" i="85"/>
  <c r="X597" i="85"/>
  <c r="Y595" i="85"/>
  <c r="Y594" i="85"/>
  <c r="Y593" i="85"/>
  <c r="Z591" i="85"/>
  <c r="Z590" i="85"/>
  <c r="Z589" i="85"/>
  <c r="AA587" i="85"/>
  <c r="AA586" i="85"/>
  <c r="AA585" i="85"/>
  <c r="X584" i="85"/>
  <c r="X583" i="85"/>
  <c r="X582" i="85"/>
  <c r="X581" i="85"/>
  <c r="Y579" i="85"/>
  <c r="Y578" i="85"/>
  <c r="Y577" i="85"/>
  <c r="Z575" i="85"/>
  <c r="Z574" i="85"/>
  <c r="Z573" i="85"/>
  <c r="AA571" i="85"/>
  <c r="AA570" i="85"/>
  <c r="AA569" i="85"/>
  <c r="X568" i="85"/>
  <c r="X567" i="85"/>
  <c r="X566" i="85"/>
  <c r="X565" i="85"/>
  <c r="Y563" i="85"/>
  <c r="Y562" i="85"/>
  <c r="Y561" i="85"/>
  <c r="Z559" i="85"/>
  <c r="Z558" i="85"/>
  <c r="Z557" i="85"/>
  <c r="AA555" i="85"/>
  <c r="AA554" i="85"/>
  <c r="W605" i="85"/>
  <c r="W594" i="85"/>
  <c r="W583" i="85"/>
  <c r="W573" i="85"/>
  <c r="W557" i="85"/>
  <c r="Z595" i="85"/>
  <c r="Z594" i="85"/>
  <c r="AA591" i="85"/>
  <c r="AA589" i="85"/>
  <c r="Z579" i="85"/>
  <c r="Z577" i="85"/>
  <c r="AA574" i="85"/>
  <c r="AA573" i="85"/>
  <c r="Z563" i="85"/>
  <c r="AA559" i="85"/>
  <c r="AA557" i="85"/>
  <c r="W607" i="85"/>
  <c r="W602" i="85"/>
  <c r="W597" i="85"/>
  <c r="W591" i="85"/>
  <c r="W586" i="85"/>
  <c r="W581" i="85"/>
  <c r="W575" i="85"/>
  <c r="W570" i="85"/>
  <c r="W565" i="85"/>
  <c r="W559" i="85"/>
  <c r="W554" i="85"/>
  <c r="X610" i="85"/>
  <c r="X609" i="85"/>
  <c r="Y607" i="85"/>
  <c r="Y606" i="85"/>
  <c r="Y605" i="85"/>
  <c r="Z603" i="85"/>
  <c r="Z602" i="85"/>
  <c r="Z601" i="85"/>
  <c r="AA599" i="85"/>
  <c r="AA598" i="85"/>
  <c r="AA597" i="85"/>
  <c r="X596" i="85"/>
  <c r="X595" i="85"/>
  <c r="X594" i="85"/>
  <c r="X593" i="85"/>
  <c r="Y591" i="85"/>
  <c r="Y590" i="85"/>
  <c r="Y589" i="85"/>
  <c r="Z587" i="85"/>
  <c r="Z586" i="85"/>
  <c r="Z585" i="85"/>
  <c r="AA583" i="85"/>
  <c r="AA582" i="85"/>
  <c r="AA581" i="85"/>
  <c r="X580" i="85"/>
  <c r="X579" i="85"/>
  <c r="X578" i="85"/>
  <c r="X577" i="85"/>
  <c r="Y575" i="85"/>
  <c r="Y574" i="85"/>
  <c r="Y573" i="85"/>
  <c r="Z571" i="85"/>
  <c r="Z570" i="85"/>
  <c r="Z569" i="85"/>
  <c r="AA567" i="85"/>
  <c r="AA566" i="85"/>
  <c r="AA565" i="85"/>
  <c r="X564" i="85"/>
  <c r="X563" i="85"/>
  <c r="X562" i="85"/>
  <c r="X561" i="85"/>
  <c r="Y559" i="85"/>
  <c r="Y558" i="85"/>
  <c r="Y557" i="85"/>
  <c r="Z555" i="85"/>
  <c r="Z554" i="85"/>
  <c r="W606" i="85"/>
  <c r="W601" i="85"/>
  <c r="W595" i="85"/>
  <c r="W590" i="85"/>
  <c r="W585" i="85"/>
  <c r="W579" i="85"/>
  <c r="W574" i="85"/>
  <c r="W569" i="85"/>
  <c r="W563" i="85"/>
  <c r="AA610" i="85"/>
  <c r="AA609" i="85"/>
  <c r="Z599" i="85"/>
  <c r="Z598" i="85"/>
  <c r="Z597" i="85"/>
  <c r="AA595" i="85"/>
  <c r="AA594" i="85"/>
  <c r="AA593" i="85"/>
  <c r="X592" i="85"/>
  <c r="X591" i="85"/>
  <c r="X590" i="85"/>
  <c r="X589" i="85"/>
  <c r="Y587" i="85"/>
  <c r="Y586" i="85"/>
  <c r="Y585" i="85"/>
  <c r="Z583" i="85"/>
  <c r="Z582" i="85"/>
  <c r="Z581" i="85"/>
  <c r="AA579" i="85"/>
  <c r="AA578" i="85"/>
  <c r="AA577" i="85"/>
  <c r="X576" i="85"/>
  <c r="X575" i="85"/>
  <c r="X574" i="85"/>
  <c r="X573" i="85"/>
  <c r="Y571" i="85"/>
  <c r="Y570" i="85"/>
  <c r="Y569" i="85"/>
  <c r="Z567" i="85"/>
  <c r="Z566" i="85"/>
  <c r="AA563" i="85"/>
  <c r="AA562" i="85"/>
  <c r="X560" i="85"/>
  <c r="X559" i="85"/>
  <c r="X558" i="85"/>
  <c r="Y555" i="85"/>
  <c r="Z553" i="85"/>
  <c r="AA608" i="85"/>
  <c r="AA604" i="85"/>
  <c r="AA600" i="85"/>
  <c r="AA596" i="85"/>
  <c r="AA592" i="85"/>
  <c r="AA588" i="85"/>
  <c r="AA584" i="85"/>
  <c r="AA580" i="85"/>
  <c r="AA576" i="85"/>
  <c r="AA572" i="85"/>
  <c r="AA568" i="85"/>
  <c r="AA564" i="85"/>
  <c r="AA560" i="85"/>
  <c r="AA556" i="85"/>
  <c r="W608" i="85"/>
  <c r="W604" i="85"/>
  <c r="W600" i="85"/>
  <c r="W596" i="85"/>
  <c r="W592" i="85"/>
  <c r="W588" i="85"/>
  <c r="W584" i="85"/>
  <c r="W580" i="85"/>
  <c r="W576" i="85"/>
  <c r="W572" i="85"/>
  <c r="W568" i="85"/>
  <c r="W564" i="85"/>
  <c r="W560" i="85"/>
  <c r="W556" i="85"/>
  <c r="Z608" i="85"/>
  <c r="Z604" i="85"/>
  <c r="Z600" i="85"/>
  <c r="Z596" i="85"/>
  <c r="Z592" i="85"/>
  <c r="Z588" i="85"/>
  <c r="Z584" i="85"/>
  <c r="Z580" i="85"/>
  <c r="Z576" i="85"/>
  <c r="Z572" i="85"/>
  <c r="Z568" i="85"/>
  <c r="Z564" i="85"/>
  <c r="Z560" i="85"/>
  <c r="Z556" i="85"/>
  <c r="Y553" i="85"/>
  <c r="W553" i="85"/>
  <c r="X553" i="85"/>
  <c r="AA553" i="85"/>
  <c r="E611" i="85"/>
  <c r="D611" i="85"/>
  <c r="H611" i="85"/>
  <c r="F611" i="85"/>
  <c r="C611" i="85"/>
  <c r="G611" i="85"/>
  <c r="CC601" i="85" l="1"/>
  <c r="AJ611" i="85"/>
  <c r="AJ612" i="85" s="1"/>
  <c r="CC607" i="85"/>
  <c r="CC588" i="85"/>
  <c r="CC553" i="85"/>
  <c r="CC556" i="85"/>
  <c r="CC606" i="85"/>
  <c r="CC569" i="85"/>
  <c r="CC597" i="85"/>
  <c r="CC565" i="85"/>
  <c r="CC605" i="85"/>
  <c r="CC554" i="85"/>
  <c r="CC583" i="85"/>
  <c r="CC593" i="85"/>
  <c r="CC589" i="85"/>
  <c r="CC560" i="85"/>
  <c r="CC592" i="85"/>
  <c r="CC563" i="85"/>
  <c r="CC559" i="85"/>
  <c r="CC602" i="85"/>
  <c r="CC594" i="85"/>
  <c r="CC555" i="85"/>
  <c r="CC598" i="85"/>
  <c r="CC599" i="85"/>
  <c r="CC564" i="85"/>
  <c r="CC610" i="85"/>
  <c r="CC561" i="85"/>
  <c r="CC568" i="85"/>
  <c r="CC600" i="85"/>
  <c r="CC574" i="85"/>
  <c r="CC570" i="85"/>
  <c r="CC566" i="85"/>
  <c r="CC609" i="85"/>
  <c r="CC596" i="85"/>
  <c r="CC603" i="85"/>
  <c r="CC572" i="85"/>
  <c r="CC604" i="85"/>
  <c r="CC579" i="85"/>
  <c r="CC575" i="85"/>
  <c r="CC571" i="85"/>
  <c r="CC558" i="85"/>
  <c r="CC576" i="85"/>
  <c r="CC608" i="85"/>
  <c r="CC585" i="85"/>
  <c r="CC581" i="85"/>
  <c r="CC577" i="85"/>
  <c r="CC562" i="85"/>
  <c r="CC580" i="85"/>
  <c r="CC590" i="85"/>
  <c r="CC586" i="85"/>
  <c r="CC557" i="85"/>
  <c r="CC582" i="85"/>
  <c r="CC567" i="85"/>
  <c r="CC584" i="85"/>
  <c r="CC595" i="85"/>
  <c r="CC591" i="85"/>
  <c r="CC573" i="85"/>
  <c r="CC587" i="85"/>
  <c r="CC578" i="85"/>
  <c r="AC66" i="85"/>
  <c r="AC68" i="85" s="1"/>
  <c r="AC242" i="85"/>
  <c r="AC88" i="85"/>
  <c r="AC611" i="85"/>
  <c r="AC612" i="85" s="1"/>
  <c r="AC56" i="85"/>
  <c r="U18" i="91" l="1"/>
  <c r="AB43" i="85"/>
  <c r="CL43" i="85" s="1"/>
  <c r="AB29" i="85"/>
  <c r="CL29" i="85" s="1"/>
  <c r="AB28" i="85"/>
  <c r="CL28" i="85" s="1"/>
  <c r="AB22" i="85"/>
  <c r="CL22" i="85" s="1"/>
  <c r="AB21" i="85"/>
  <c r="CL21" i="85" s="1"/>
  <c r="BH39" i="82"/>
  <c r="BG39" i="82" l="1"/>
  <c r="CD21" i="85"/>
  <c r="CD43" i="85"/>
  <c r="CD29" i="85"/>
  <c r="CD22" i="85"/>
  <c r="CD28" i="85"/>
  <c r="BS18" i="91"/>
  <c r="BX43" i="85"/>
  <c r="BX50" i="85" s="1"/>
  <c r="Z55" i="82"/>
  <c r="AZ55" i="82" l="1"/>
  <c r="BI39" i="82"/>
  <c r="BZ43" i="85"/>
  <c r="Z17" i="82" l="1"/>
  <c r="AZ17" i="82" l="1"/>
  <c r="BI27" i="82"/>
  <c r="BI24" i="82" l="1"/>
  <c r="T33" i="73" l="1"/>
  <c r="T11" i="73"/>
  <c r="Y49" i="82" l="1"/>
  <c r="BF49" i="82" l="1"/>
  <c r="AY49" i="82"/>
  <c r="G27" i="65"/>
  <c r="G28" i="65" s="1"/>
  <c r="C26" i="65"/>
  <c r="H26" i="65" s="1"/>
  <c r="BI49" i="82" l="1"/>
  <c r="H27" i="65"/>
  <c r="E26" i="65"/>
  <c r="E27" i="65" s="1"/>
  <c r="E28" i="65" s="1"/>
  <c r="U34" i="73" l="1"/>
  <c r="V34" i="73"/>
  <c r="W34" i="73"/>
  <c r="T34" i="73"/>
  <c r="W12" i="73"/>
  <c r="V12" i="73"/>
  <c r="U12" i="73"/>
  <c r="T12" i="73"/>
  <c r="F26" i="65"/>
  <c r="F27" i="65" s="1"/>
  <c r="F28" i="65" s="1"/>
  <c r="H28" i="65"/>
  <c r="K27" i="65"/>
  <c r="J26" i="65"/>
  <c r="U36" i="73" l="1"/>
  <c r="V36" i="73"/>
  <c r="W36" i="73"/>
  <c r="T36" i="73"/>
  <c r="W14" i="73"/>
  <c r="V14" i="73"/>
  <c r="U14" i="73"/>
  <c r="T14" i="73"/>
  <c r="U35" i="73"/>
  <c r="V35" i="73"/>
  <c r="W35" i="73"/>
  <c r="T35" i="73"/>
  <c r="T42" i="73" s="1"/>
  <c r="W13" i="73"/>
  <c r="W19" i="73" s="1"/>
  <c r="V13" i="73"/>
  <c r="V19" i="73" s="1"/>
  <c r="U13" i="73"/>
  <c r="U19" i="73" s="1"/>
  <c r="T13" i="73"/>
  <c r="T19" i="73" s="1"/>
  <c r="W42" i="73"/>
  <c r="V42" i="73"/>
  <c r="U42" i="73"/>
  <c r="W15" i="73"/>
  <c r="W37" i="73"/>
  <c r="V37" i="73"/>
  <c r="V15" i="73"/>
  <c r="V17" i="73" s="1"/>
  <c r="W38" i="73"/>
  <c r="V38" i="73"/>
  <c r="AR15" i="73"/>
  <c r="AR37" i="73"/>
  <c r="U37" i="73"/>
  <c r="U15" i="73"/>
  <c r="U17" i="73" s="1"/>
  <c r="U20" i="73" s="1"/>
  <c r="T15" i="73"/>
  <c r="T17" i="73" s="1"/>
  <c r="T37" i="73"/>
  <c r="U38" i="73"/>
  <c r="M11" i="73"/>
  <c r="N11" i="73"/>
  <c r="O11" i="73"/>
  <c r="P11" i="73"/>
  <c r="Q11" i="73"/>
  <c r="R11" i="73"/>
  <c r="S11" i="73"/>
  <c r="L11" i="73"/>
  <c r="S33" i="73"/>
  <c r="T20" i="73" l="1"/>
  <c r="V20" i="73"/>
  <c r="T39" i="73"/>
  <c r="U39" i="73"/>
  <c r="V39" i="73"/>
  <c r="W39" i="73"/>
  <c r="AM37" i="73"/>
  <c r="BA37" i="73" s="1"/>
  <c r="W17" i="73"/>
  <c r="W23" i="73" s="1"/>
  <c r="AM15" i="73"/>
  <c r="V23" i="73"/>
  <c r="V24" i="73" s="1"/>
  <c r="V16" i="73"/>
  <c r="T38" i="73"/>
  <c r="T16" i="73"/>
  <c r="T23" i="73"/>
  <c r="U23" i="73"/>
  <c r="U24" i="73" s="1"/>
  <c r="U16" i="73"/>
  <c r="AM6" i="73"/>
  <c r="W46" i="73" l="1"/>
  <c r="W47" i="73" s="1"/>
  <c r="W43" i="73"/>
  <c r="V46" i="73"/>
  <c r="V47" i="73" s="1"/>
  <c r="V43" i="73"/>
  <c r="U46" i="73"/>
  <c r="U47" i="73" s="1"/>
  <c r="U43" i="73"/>
  <c r="T46" i="73"/>
  <c r="T47" i="73" s="1"/>
  <c r="T43" i="73"/>
  <c r="W16" i="73"/>
  <c r="W20" i="73"/>
  <c r="W24" i="73"/>
  <c r="T24" i="73"/>
  <c r="AY11" i="73"/>
  <c r="AO6" i="73"/>
  <c r="BB6" i="73"/>
  <c r="T50" i="73" l="1"/>
  <c r="W50" i="73"/>
  <c r="U50" i="73"/>
  <c r="V50" i="73"/>
  <c r="AY14" i="73"/>
  <c r="AR14" i="73"/>
  <c r="AY13" i="73"/>
  <c r="AR13" i="73"/>
  <c r="AY12" i="73"/>
  <c r="AR12" i="73"/>
  <c r="U15" i="78"/>
  <c r="T18" i="91"/>
  <c r="AY19" i="73" l="1"/>
  <c r="AA82" i="85"/>
  <c r="AA64" i="85"/>
  <c r="AA50" i="85"/>
  <c r="AA31" i="85"/>
  <c r="AA9" i="85"/>
  <c r="AA93" i="85" l="1"/>
  <c r="AA611" i="85" l="1"/>
  <c r="X38" i="82" l="1"/>
  <c r="BF38" i="82" s="1"/>
  <c r="X43" i="82"/>
  <c r="X36" i="82"/>
  <c r="BF36" i="82" s="1"/>
  <c r="BF43" i="82" l="1"/>
  <c r="AY43" i="82"/>
  <c r="X55" i="82"/>
  <c r="X17" i="82"/>
  <c r="X23" i="82" l="1"/>
  <c r="S18" i="91"/>
  <c r="CA18" i="91" s="1"/>
  <c r="Z82" i="85"/>
  <c r="Z64" i="85"/>
  <c r="Z50" i="85"/>
  <c r="Z31" i="85"/>
  <c r="Z9" i="85"/>
  <c r="Z93" i="85" l="1"/>
  <c r="R33" i="73"/>
  <c r="Z611" i="85" l="1"/>
  <c r="J314" i="86" l="1"/>
  <c r="I315" i="86"/>
  <c r="H315" i="86"/>
  <c r="F315" i="86"/>
  <c r="E315" i="86"/>
  <c r="J297" i="86"/>
  <c r="I298" i="86"/>
  <c r="H298" i="86"/>
  <c r="AK85" i="85" s="1"/>
  <c r="F298" i="86"/>
  <c r="AK84" i="85" s="1"/>
  <c r="E298" i="86"/>
  <c r="AK83" i="85" s="1"/>
  <c r="I281" i="86"/>
  <c r="H281" i="86"/>
  <c r="F281" i="86"/>
  <c r="E281" i="86"/>
  <c r="J280" i="86"/>
  <c r="J273" i="86"/>
  <c r="J256" i="86"/>
  <c r="J237" i="86"/>
  <c r="I274" i="86"/>
  <c r="H274" i="86"/>
  <c r="AK53" i="85" s="1"/>
  <c r="F274" i="86"/>
  <c r="AK52" i="85" s="1"/>
  <c r="E274" i="86"/>
  <c r="AK51" i="85" s="1"/>
  <c r="I257" i="86"/>
  <c r="H257" i="86"/>
  <c r="F257" i="86"/>
  <c r="E257" i="86"/>
  <c r="AI10" i="85" s="1"/>
  <c r="J252" i="86"/>
  <c r="K252" i="86" s="1"/>
  <c r="J243" i="86"/>
  <c r="K243" i="86" s="1"/>
  <c r="AK106" i="85" s="1"/>
  <c r="AK180" i="85" s="1"/>
  <c r="J244" i="86"/>
  <c r="K244" i="86" s="1"/>
  <c r="AK107" i="85" s="1"/>
  <c r="AK428" i="85" s="1"/>
  <c r="J245" i="86"/>
  <c r="K245" i="86" s="1"/>
  <c r="AK108" i="85" s="1"/>
  <c r="AK490" i="85" s="1"/>
  <c r="J246" i="86"/>
  <c r="K246" i="86" s="1"/>
  <c r="AK109" i="85" s="1"/>
  <c r="AK552" i="85" s="1"/>
  <c r="J247" i="86"/>
  <c r="K247" i="86" s="1"/>
  <c r="AK110" i="85" s="1"/>
  <c r="AK242" i="85" s="1"/>
  <c r="J248" i="86"/>
  <c r="K248" i="86" s="1"/>
  <c r="AK111" i="85" s="1"/>
  <c r="AK614" i="85" s="1"/>
  <c r="J249" i="86"/>
  <c r="K249" i="86" s="1"/>
  <c r="AK112" i="85" s="1"/>
  <c r="AK676" i="85" s="1"/>
  <c r="J250" i="86"/>
  <c r="K250" i="86" s="1"/>
  <c r="AK113" i="85" s="1"/>
  <c r="AK738" i="85" s="1"/>
  <c r="J251" i="86"/>
  <c r="K251" i="86" s="1"/>
  <c r="J242" i="86"/>
  <c r="F238" i="86"/>
  <c r="AK33" i="85" s="1"/>
  <c r="H238" i="86"/>
  <c r="I238" i="86"/>
  <c r="E238" i="86"/>
  <c r="AK58" i="85" l="1"/>
  <c r="AK88" i="85"/>
  <c r="AK91" i="85" s="1"/>
  <c r="AK87" i="85"/>
  <c r="AK34" i="85"/>
  <c r="AI34" i="85"/>
  <c r="AK608" i="85"/>
  <c r="AK595" i="85"/>
  <c r="AK590" i="85"/>
  <c r="AK593" i="85"/>
  <c r="AK580" i="85"/>
  <c r="AK575" i="85"/>
  <c r="AK570" i="85"/>
  <c r="AK565" i="85"/>
  <c r="AK600" i="85"/>
  <c r="AK587" i="85"/>
  <c r="AK582" i="85"/>
  <c r="AK585" i="85"/>
  <c r="AK572" i="85"/>
  <c r="AK567" i="85"/>
  <c r="AK562" i="85"/>
  <c r="AK557" i="85"/>
  <c r="AK592" i="85"/>
  <c r="AK579" i="85"/>
  <c r="AK574" i="85"/>
  <c r="AK577" i="85"/>
  <c r="AK564" i="85"/>
  <c r="AK559" i="85"/>
  <c r="AK554" i="85"/>
  <c r="AK584" i="85"/>
  <c r="AK571" i="85"/>
  <c r="AK566" i="85"/>
  <c r="AK569" i="85"/>
  <c r="AK556" i="85"/>
  <c r="AK610" i="85"/>
  <c r="AK605" i="85"/>
  <c r="AK576" i="85"/>
  <c r="AK563" i="85"/>
  <c r="AK558" i="85"/>
  <c r="AK561" i="85"/>
  <c r="AK607" i="85"/>
  <c r="AK602" i="85"/>
  <c r="AK597" i="85"/>
  <c r="AK568" i="85"/>
  <c r="AK555" i="85"/>
  <c r="AK553" i="85"/>
  <c r="AK604" i="85"/>
  <c r="AK599" i="85"/>
  <c r="AK594" i="85"/>
  <c r="AK589" i="85"/>
  <c r="AK560" i="85"/>
  <c r="AK606" i="85"/>
  <c r="AK609" i="85"/>
  <c r="AK596" i="85"/>
  <c r="AK591" i="85"/>
  <c r="AK586" i="85"/>
  <c r="AK581" i="85"/>
  <c r="AK603" i="85"/>
  <c r="AK598" i="85"/>
  <c r="AK601" i="85"/>
  <c r="AK588" i="85"/>
  <c r="AK583" i="85"/>
  <c r="AK578" i="85"/>
  <c r="AK573" i="85"/>
  <c r="AK55" i="85"/>
  <c r="AK54" i="85"/>
  <c r="AK56" i="85" s="1"/>
  <c r="AK59" i="85" s="1"/>
  <c r="AK90" i="85"/>
  <c r="AK32" i="85"/>
  <c r="AI32" i="85"/>
  <c r="AK95" i="85"/>
  <c r="AI12" i="85"/>
  <c r="AG12" i="85"/>
  <c r="AI85" i="85"/>
  <c r="AG85" i="85"/>
  <c r="AF85" i="85"/>
  <c r="AI51" i="85"/>
  <c r="AG51" i="85"/>
  <c r="AI52" i="85"/>
  <c r="CE52" i="85" s="1"/>
  <c r="AG52" i="85"/>
  <c r="AI53" i="85"/>
  <c r="AG53" i="85"/>
  <c r="AG65" i="85"/>
  <c r="AF65" i="85"/>
  <c r="J315" i="86"/>
  <c r="AI33" i="85"/>
  <c r="CE33" i="85" s="1"/>
  <c r="AG33" i="85"/>
  <c r="AD33" i="85"/>
  <c r="AG10" i="85"/>
  <c r="AF10" i="85"/>
  <c r="AI83" i="85"/>
  <c r="AG83" i="85"/>
  <c r="AF83" i="85"/>
  <c r="AD83" i="85"/>
  <c r="AG34" i="85"/>
  <c r="AG32" i="85"/>
  <c r="AI11" i="85"/>
  <c r="CE11" i="85" s="1"/>
  <c r="AG11" i="85"/>
  <c r="AI84" i="85"/>
  <c r="AG84" i="85"/>
  <c r="AF84" i="85"/>
  <c r="J298" i="86"/>
  <c r="AD85" i="85"/>
  <c r="AD84" i="85"/>
  <c r="AD65" i="85"/>
  <c r="AF52" i="85"/>
  <c r="AD52" i="85"/>
  <c r="J274" i="86"/>
  <c r="AF51" i="85"/>
  <c r="AD51" i="85"/>
  <c r="AF53" i="85"/>
  <c r="AD53" i="85"/>
  <c r="K242" i="86"/>
  <c r="J254" i="86"/>
  <c r="J257" i="86"/>
  <c r="AF12" i="85"/>
  <c r="AD12" i="85"/>
  <c r="AD10" i="85"/>
  <c r="AF11" i="85"/>
  <c r="AD11" i="85"/>
  <c r="J238" i="86"/>
  <c r="AF32" i="85"/>
  <c r="AD32" i="85"/>
  <c r="AF34" i="85"/>
  <c r="AD34" i="85"/>
  <c r="AF33" i="85"/>
  <c r="J281" i="86"/>
  <c r="CM10" i="85" l="1"/>
  <c r="AK39" i="85"/>
  <c r="AK94" i="85"/>
  <c r="CM32" i="85"/>
  <c r="AG58" i="85"/>
  <c r="AK611" i="85"/>
  <c r="AK612" i="85" s="1"/>
  <c r="AK35" i="85"/>
  <c r="AK37" i="85" s="1"/>
  <c r="AK114" i="85" s="1"/>
  <c r="AK115" i="85" s="1"/>
  <c r="AK36" i="85"/>
  <c r="K254" i="86"/>
  <c r="AK105" i="85"/>
  <c r="AK366" i="85" s="1"/>
  <c r="AK96" i="85"/>
  <c r="CM34" i="85"/>
  <c r="CM85" i="85"/>
  <c r="CM53" i="85"/>
  <c r="AG95" i="85"/>
  <c r="AF90" i="85"/>
  <c r="CM33" i="85"/>
  <c r="AI95" i="85"/>
  <c r="CE95" i="85" s="1"/>
  <c r="CE84" i="85"/>
  <c r="CM84" i="85"/>
  <c r="AG94" i="85"/>
  <c r="AG90" i="85"/>
  <c r="AI58" i="85"/>
  <c r="CE51" i="85"/>
  <c r="AI94" i="85"/>
  <c r="AI90" i="85"/>
  <c r="CE83" i="85"/>
  <c r="AF70" i="85"/>
  <c r="CM65" i="85"/>
  <c r="AG39" i="85"/>
  <c r="AG67" i="85"/>
  <c r="AG66" i="85"/>
  <c r="AG68" i="85" s="1"/>
  <c r="AG70" i="85"/>
  <c r="AG86" i="85"/>
  <c r="AG88" i="85" s="1"/>
  <c r="AG91" i="85" s="1"/>
  <c r="AG87" i="85"/>
  <c r="AG96" i="85"/>
  <c r="CM83" i="85"/>
  <c r="AI39" i="85"/>
  <c r="CE32" i="85"/>
  <c r="AG17" i="85"/>
  <c r="AG54" i="85"/>
  <c r="AG56" i="85" s="1"/>
  <c r="AG59" i="85" s="1"/>
  <c r="AG55" i="85"/>
  <c r="AI96" i="85"/>
  <c r="AI87" i="85"/>
  <c r="CE87" i="85" s="1"/>
  <c r="AI88" i="85"/>
  <c r="CE85" i="85"/>
  <c r="AG35" i="85"/>
  <c r="AG37" i="85" s="1"/>
  <c r="AG40" i="85" s="1"/>
  <c r="AG36" i="85"/>
  <c r="AI17" i="85"/>
  <c r="CE10" i="85"/>
  <c r="AI55" i="85"/>
  <c r="CE55" i="85" s="1"/>
  <c r="AI56" i="85"/>
  <c r="CE53" i="85"/>
  <c r="AG13" i="85"/>
  <c r="AG15" i="85" s="1"/>
  <c r="AG18" i="85" s="1"/>
  <c r="AG14" i="85"/>
  <c r="AI35" i="85"/>
  <c r="AI37" i="85" s="1"/>
  <c r="AI36" i="85"/>
  <c r="CE34" i="85"/>
  <c r="AI13" i="85"/>
  <c r="AI15" i="85" s="1"/>
  <c r="AI14" i="85"/>
  <c r="CE14" i="85" s="1"/>
  <c r="CE12" i="85"/>
  <c r="CM52" i="85"/>
  <c r="AF17" i="85"/>
  <c r="CM11" i="85"/>
  <c r="CM12" i="85"/>
  <c r="AF58" i="85"/>
  <c r="CM51" i="85"/>
  <c r="AD58" i="85"/>
  <c r="AD67" i="85"/>
  <c r="AD71" i="85"/>
  <c r="AD70" i="85"/>
  <c r="AD90" i="85"/>
  <c r="AD39" i="85"/>
  <c r="AF39" i="85"/>
  <c r="AD17" i="85"/>
  <c r="AF87" i="85"/>
  <c r="AF86" i="85"/>
  <c r="AF88" i="85" s="1"/>
  <c r="AD86" i="85"/>
  <c r="AD88" i="85" s="1"/>
  <c r="AD91" i="85" s="1"/>
  <c r="AD87" i="85"/>
  <c r="AF67" i="85"/>
  <c r="AF66" i="85"/>
  <c r="AF68" i="85" s="1"/>
  <c r="AF55" i="85"/>
  <c r="AF54" i="85"/>
  <c r="AF56" i="85" s="1"/>
  <c r="AD55" i="85"/>
  <c r="AD54" i="85"/>
  <c r="AD56" i="85" s="1"/>
  <c r="AD59" i="85" s="1"/>
  <c r="AD94" i="85"/>
  <c r="AD13" i="85"/>
  <c r="AD15" i="85" s="1"/>
  <c r="AD18" i="85" s="1"/>
  <c r="AD14" i="85"/>
  <c r="AF14" i="85"/>
  <c r="AF13" i="85"/>
  <c r="AF15" i="85" s="1"/>
  <c r="AD95" i="85"/>
  <c r="AF95" i="85"/>
  <c r="AF94" i="85"/>
  <c r="AD36" i="85"/>
  <c r="AD35" i="85"/>
  <c r="AD37" i="85" s="1"/>
  <c r="AD40" i="85" s="1"/>
  <c r="AD96" i="85"/>
  <c r="AF36" i="85"/>
  <c r="AF35" i="85"/>
  <c r="AF37" i="85" s="1"/>
  <c r="AF96" i="85"/>
  <c r="CM36" i="85" l="1"/>
  <c r="CE36" i="85"/>
  <c r="CM95" i="85"/>
  <c r="CM94" i="85"/>
  <c r="AK97" i="85"/>
  <c r="AK99" i="85" s="1"/>
  <c r="AK102" i="85" s="1"/>
  <c r="AK98" i="85"/>
  <c r="AK118" i="85"/>
  <c r="AK40" i="85"/>
  <c r="AK304" i="85"/>
  <c r="AK101" i="85"/>
  <c r="CM96" i="85"/>
  <c r="AI18" i="85"/>
  <c r="AI304" i="85"/>
  <c r="CM14" i="85"/>
  <c r="AG106" i="85"/>
  <c r="AG180" i="85" s="1"/>
  <c r="AG110" i="85"/>
  <c r="AG242" i="85" s="1"/>
  <c r="AG112" i="85"/>
  <c r="AG676" i="85" s="1"/>
  <c r="AG113" i="85"/>
  <c r="AG738" i="85" s="1"/>
  <c r="AG107" i="85"/>
  <c r="AG428" i="85" s="1"/>
  <c r="AG111" i="85"/>
  <c r="AG614" i="85" s="1"/>
  <c r="AG109" i="85"/>
  <c r="AG552" i="85" s="1"/>
  <c r="AG108" i="85"/>
  <c r="AG490" i="85" s="1"/>
  <c r="AG105" i="85"/>
  <c r="AI101" i="85"/>
  <c r="CE94" i="85"/>
  <c r="CE54" i="85"/>
  <c r="CE39" i="85"/>
  <c r="AG71" i="85"/>
  <c r="AG304" i="85"/>
  <c r="CE58" i="85"/>
  <c r="CE86" i="85"/>
  <c r="AI109" i="85"/>
  <c r="AI110" i="85"/>
  <c r="AI111" i="85"/>
  <c r="AI112" i="85"/>
  <c r="CE114" i="85"/>
  <c r="CE304" i="85" s="1"/>
  <c r="AI113" i="85"/>
  <c r="AI106" i="85"/>
  <c r="AI105" i="85"/>
  <c r="AI107" i="85"/>
  <c r="AI108" i="85"/>
  <c r="CE15" i="85"/>
  <c r="CE18" i="85" s="1"/>
  <c r="AI59" i="85"/>
  <c r="CE56" i="85"/>
  <c r="CE59" i="85" s="1"/>
  <c r="AI91" i="85"/>
  <c r="CE88" i="85"/>
  <c r="CE91" i="85" s="1"/>
  <c r="CE17" i="85"/>
  <c r="AI98" i="85"/>
  <c r="CE98" i="85" s="1"/>
  <c r="AI97" i="85"/>
  <c r="AI99" i="85" s="1"/>
  <c r="CE96" i="85"/>
  <c r="AG97" i="85"/>
  <c r="AG99" i="85" s="1"/>
  <c r="AG102" i="85" s="1"/>
  <c r="AG98" i="85"/>
  <c r="AG101" i="85"/>
  <c r="AI40" i="85"/>
  <c r="CE37" i="85"/>
  <c r="CE40" i="85" s="1"/>
  <c r="CE35" i="85"/>
  <c r="CE90" i="85"/>
  <c r="CE13" i="85"/>
  <c r="AG114" i="85"/>
  <c r="AF114" i="85"/>
  <c r="AF18" i="85"/>
  <c r="CM15" i="85"/>
  <c r="AF71" i="85"/>
  <c r="CM68" i="85"/>
  <c r="CM67" i="85"/>
  <c r="AF91" i="85"/>
  <c r="CM88" i="85"/>
  <c r="AF40" i="85"/>
  <c r="CM37" i="85"/>
  <c r="AF59" i="85"/>
  <c r="CM56" i="85"/>
  <c r="CM87" i="85"/>
  <c r="CM55" i="85"/>
  <c r="CM58" i="85"/>
  <c r="CM90" i="85"/>
  <c r="CM70" i="85"/>
  <c r="CM39" i="85"/>
  <c r="AD101" i="85"/>
  <c r="AF101" i="85"/>
  <c r="CM17" i="85"/>
  <c r="CM13" i="85"/>
  <c r="CM35" i="85"/>
  <c r="CM86" i="85"/>
  <c r="CM66" i="85"/>
  <c r="CM54" i="85"/>
  <c r="AF112" i="85"/>
  <c r="AF109" i="85"/>
  <c r="AF113" i="85"/>
  <c r="AF108" i="85"/>
  <c r="CM108" i="85" s="1"/>
  <c r="AF106" i="85"/>
  <c r="AF304" i="85"/>
  <c r="AF105" i="85"/>
  <c r="AF111" i="85"/>
  <c r="CM111" i="85" s="1"/>
  <c r="AF107" i="85"/>
  <c r="AF110" i="85"/>
  <c r="AD109" i="85"/>
  <c r="AD552" i="85" s="1"/>
  <c r="AD107" i="85"/>
  <c r="AD428" i="85" s="1"/>
  <c r="AD111" i="85"/>
  <c r="AD614" i="85" s="1"/>
  <c r="AD113" i="85"/>
  <c r="AD738" i="85" s="1"/>
  <c r="AD110" i="85"/>
  <c r="AD242" i="85" s="1"/>
  <c r="AD108" i="85"/>
  <c r="AD490" i="85" s="1"/>
  <c r="AD105" i="85"/>
  <c r="AD366" i="85" s="1"/>
  <c r="AD106" i="85"/>
  <c r="AD180" i="85" s="1"/>
  <c r="AD112" i="85"/>
  <c r="AD676" i="85" s="1"/>
  <c r="AD114" i="85"/>
  <c r="AD304" i="85"/>
  <c r="AD98" i="85"/>
  <c r="AD97" i="85"/>
  <c r="AD99" i="85" s="1"/>
  <c r="AD812" i="85" s="1"/>
  <c r="AF98" i="85"/>
  <c r="AF97" i="85"/>
  <c r="AF99" i="85" s="1"/>
  <c r="AW62" i="109"/>
  <c r="CM105" i="85" l="1"/>
  <c r="AK116" i="85"/>
  <c r="CM114" i="85"/>
  <c r="CM304" i="85" s="1"/>
  <c r="CM107" i="85"/>
  <c r="AI102" i="85"/>
  <c r="CE99" i="85"/>
  <c r="CE812" i="85" s="1"/>
  <c r="AI428" i="85"/>
  <c r="CE107" i="85"/>
  <c r="CE428" i="85" s="1"/>
  <c r="AG608" i="85"/>
  <c r="AG595" i="85"/>
  <c r="AG590" i="85"/>
  <c r="AG601" i="85"/>
  <c r="AG588" i="85"/>
  <c r="AG591" i="85"/>
  <c r="AG586" i="85"/>
  <c r="AG589" i="85"/>
  <c r="AG600" i="85"/>
  <c r="AG587" i="85"/>
  <c r="AG582" i="85"/>
  <c r="AG593" i="85"/>
  <c r="AG580" i="85"/>
  <c r="AG583" i="85"/>
  <c r="AG578" i="85"/>
  <c r="AG581" i="85"/>
  <c r="AG592" i="85"/>
  <c r="AG579" i="85"/>
  <c r="AG574" i="85"/>
  <c r="AG585" i="85"/>
  <c r="AG572" i="85"/>
  <c r="AG575" i="85"/>
  <c r="AG570" i="85"/>
  <c r="AG573" i="85"/>
  <c r="AG584" i="85"/>
  <c r="AG571" i="85"/>
  <c r="AG566" i="85"/>
  <c r="AG577" i="85"/>
  <c r="AG564" i="85"/>
  <c r="AG567" i="85"/>
  <c r="AG562" i="85"/>
  <c r="AG565" i="85"/>
  <c r="AG576" i="85"/>
  <c r="AG563" i="85"/>
  <c r="AG558" i="85"/>
  <c r="AG569" i="85"/>
  <c r="AG556" i="85"/>
  <c r="AG559" i="85"/>
  <c r="AG554" i="85"/>
  <c r="AG557" i="85"/>
  <c r="AG568" i="85"/>
  <c r="AG555" i="85"/>
  <c r="AG561" i="85"/>
  <c r="AG610" i="85"/>
  <c r="AG560" i="85"/>
  <c r="AG606" i="85"/>
  <c r="AG553" i="85"/>
  <c r="AG604" i="85"/>
  <c r="AG607" i="85"/>
  <c r="AG602" i="85"/>
  <c r="AG605" i="85"/>
  <c r="AG603" i="85"/>
  <c r="AG598" i="85"/>
  <c r="AG609" i="85"/>
  <c r="AG596" i="85"/>
  <c r="AG599" i="85"/>
  <c r="AG594" i="85"/>
  <c r="AG597" i="85"/>
  <c r="AI115" i="85"/>
  <c r="AI366" i="85"/>
  <c r="CE105" i="85"/>
  <c r="CE366" i="85" s="1"/>
  <c r="AI180" i="85"/>
  <c r="CE106" i="85"/>
  <c r="CE180" i="85" s="1"/>
  <c r="AI738" i="85"/>
  <c r="CE113" i="85"/>
  <c r="CE738" i="85" s="1"/>
  <c r="AI490" i="85"/>
  <c r="CE108" i="85"/>
  <c r="CE490" i="85" s="1"/>
  <c r="AI676" i="85"/>
  <c r="CE112" i="85"/>
  <c r="CE676" i="85" s="1"/>
  <c r="AI614" i="85"/>
  <c r="CE111" i="85"/>
  <c r="CE614" i="85" s="1"/>
  <c r="AI242" i="85"/>
  <c r="CE110" i="85"/>
  <c r="CE242" i="85" s="1"/>
  <c r="AI552" i="85"/>
  <c r="CE109" i="85"/>
  <c r="CE552" i="85" s="1"/>
  <c r="CE101" i="85"/>
  <c r="CE97" i="85"/>
  <c r="AG115" i="85"/>
  <c r="AG366" i="85"/>
  <c r="CM490" i="85"/>
  <c r="CM428" i="85"/>
  <c r="CM614" i="85"/>
  <c r="CM366" i="85"/>
  <c r="AF102" i="85"/>
  <c r="CM99" i="85"/>
  <c r="CM102" i="85" s="1"/>
  <c r="CM109" i="85"/>
  <c r="CM98" i="85"/>
  <c r="CM110" i="85"/>
  <c r="CM112" i="85"/>
  <c r="CM106" i="85"/>
  <c r="CM113" i="85"/>
  <c r="CM101" i="85"/>
  <c r="CM71" i="85"/>
  <c r="CM40" i="85"/>
  <c r="CM59" i="85"/>
  <c r="CM91" i="85"/>
  <c r="AD102" i="85"/>
  <c r="CM18" i="85"/>
  <c r="CM97" i="85"/>
  <c r="AF552" i="85"/>
  <c r="AD115" i="85"/>
  <c r="AD118" i="85" s="1"/>
  <c r="AF614" i="85"/>
  <c r="AF676" i="85"/>
  <c r="AF738" i="85"/>
  <c r="AF366" i="85"/>
  <c r="AF428" i="85"/>
  <c r="AF242" i="85"/>
  <c r="AF180" i="85"/>
  <c r="AD574" i="85"/>
  <c r="AD563" i="85"/>
  <c r="AD595" i="85"/>
  <c r="AD602" i="85"/>
  <c r="AD562" i="85"/>
  <c r="AD590" i="85"/>
  <c r="AD553" i="85"/>
  <c r="AD601" i="85"/>
  <c r="AD585" i="85"/>
  <c r="AD575" i="85"/>
  <c r="AD604" i="85"/>
  <c r="AD576" i="85"/>
  <c r="AD560" i="85"/>
  <c r="AD558" i="85"/>
  <c r="AD588" i="85"/>
  <c r="AD572" i="85"/>
  <c r="AD556" i="85"/>
  <c r="AD599" i="85"/>
  <c r="AD586" i="85"/>
  <c r="AD597" i="85"/>
  <c r="AD581" i="85"/>
  <c r="AD565" i="85"/>
  <c r="AD567" i="85"/>
  <c r="AD608" i="85"/>
  <c r="AD592" i="85"/>
  <c r="AD577" i="85"/>
  <c r="AD561" i="85"/>
  <c r="AD555" i="85"/>
  <c r="AD610" i="85"/>
  <c r="AD570" i="85"/>
  <c r="AD607" i="85"/>
  <c r="AD598" i="85"/>
  <c r="AD603" i="85"/>
  <c r="AD587" i="85"/>
  <c r="AD566" i="85"/>
  <c r="AD609" i="85"/>
  <c r="AD593" i="85"/>
  <c r="AD594" i="85"/>
  <c r="AD554" i="85"/>
  <c r="AD559" i="85"/>
  <c r="AD568" i="85"/>
  <c r="AD582" i="85"/>
  <c r="AD596" i="85"/>
  <c r="AD580" i="85"/>
  <c r="AD564" i="85"/>
  <c r="AD591" i="85"/>
  <c r="AD578" i="85"/>
  <c r="AD583" i="85"/>
  <c r="AD605" i="85"/>
  <c r="AD589" i="85"/>
  <c r="AD573" i="85"/>
  <c r="AD557" i="85"/>
  <c r="AD600" i="85"/>
  <c r="AD584" i="85"/>
  <c r="AD571" i="85"/>
  <c r="AD606" i="85"/>
  <c r="AD569" i="85"/>
  <c r="AD579" i="85"/>
  <c r="AI588" i="85" l="1"/>
  <c r="AI553" i="85"/>
  <c r="AI564" i="85"/>
  <c r="AI557" i="85"/>
  <c r="CE557" i="85" s="1"/>
  <c r="CE102" i="85"/>
  <c r="AI116" i="85"/>
  <c r="AI118" i="85"/>
  <c r="CE115" i="85"/>
  <c r="AI556" i="85"/>
  <c r="CE556" i="85" s="1"/>
  <c r="CE564" i="85"/>
  <c r="AI572" i="85"/>
  <c r="CE572" i="85" s="1"/>
  <c r="AI580" i="85"/>
  <c r="CE580" i="85" s="1"/>
  <c r="CE588" i="85"/>
  <c r="AI596" i="85"/>
  <c r="CE596" i="85" s="1"/>
  <c r="AI604" i="85"/>
  <c r="CE604" i="85" s="1"/>
  <c r="AI586" i="85"/>
  <c r="CE586" i="85" s="1"/>
  <c r="AI610" i="85"/>
  <c r="CE610" i="85" s="1"/>
  <c r="AI565" i="85"/>
  <c r="CE565" i="85" s="1"/>
  <c r="AI573" i="85"/>
  <c r="CE573" i="85" s="1"/>
  <c r="AI581" i="85"/>
  <c r="CE581" i="85" s="1"/>
  <c r="AI589" i="85"/>
  <c r="CE589" i="85" s="1"/>
  <c r="AI597" i="85"/>
  <c r="CE597" i="85" s="1"/>
  <c r="AI605" i="85"/>
  <c r="CE605" i="85" s="1"/>
  <c r="AI570" i="85"/>
  <c r="CE570" i="85" s="1"/>
  <c r="AI558" i="85"/>
  <c r="CE558" i="85" s="1"/>
  <c r="AI566" i="85"/>
  <c r="CE566" i="85" s="1"/>
  <c r="AI574" i="85"/>
  <c r="CE574" i="85" s="1"/>
  <c r="AI582" i="85"/>
  <c r="CE582" i="85" s="1"/>
  <c r="AI590" i="85"/>
  <c r="CE590" i="85" s="1"/>
  <c r="AI598" i="85"/>
  <c r="CE598" i="85" s="1"/>
  <c r="AI606" i="85"/>
  <c r="CE606" i="85" s="1"/>
  <c r="AI578" i="85"/>
  <c r="CE578" i="85" s="1"/>
  <c r="AI559" i="85"/>
  <c r="CE559" i="85" s="1"/>
  <c r="AI567" i="85"/>
  <c r="CE567" i="85" s="1"/>
  <c r="AI575" i="85"/>
  <c r="CE575" i="85" s="1"/>
  <c r="AI583" i="85"/>
  <c r="CE583" i="85" s="1"/>
  <c r="AI591" i="85"/>
  <c r="CE591" i="85" s="1"/>
  <c r="AI599" i="85"/>
  <c r="CE599" i="85" s="1"/>
  <c r="AI607" i="85"/>
  <c r="CE607" i="85" s="1"/>
  <c r="AI554" i="85"/>
  <c r="CE554" i="85" s="1"/>
  <c r="AI594" i="85"/>
  <c r="CE594" i="85" s="1"/>
  <c r="AI560" i="85"/>
  <c r="CE560" i="85" s="1"/>
  <c r="AI568" i="85"/>
  <c r="CE568" i="85" s="1"/>
  <c r="AI576" i="85"/>
  <c r="CE576" i="85" s="1"/>
  <c r="AI584" i="85"/>
  <c r="CE584" i="85" s="1"/>
  <c r="AI592" i="85"/>
  <c r="CE592" i="85" s="1"/>
  <c r="AI600" i="85"/>
  <c r="CE600" i="85" s="1"/>
  <c r="AI608" i="85"/>
  <c r="CE608" i="85" s="1"/>
  <c r="AI602" i="85"/>
  <c r="CE602" i="85" s="1"/>
  <c r="AI561" i="85"/>
  <c r="CE561" i="85" s="1"/>
  <c r="AI569" i="85"/>
  <c r="CE569" i="85" s="1"/>
  <c r="AI577" i="85"/>
  <c r="CE577" i="85" s="1"/>
  <c r="AI585" i="85"/>
  <c r="CE585" i="85" s="1"/>
  <c r="AI593" i="85"/>
  <c r="CE593" i="85" s="1"/>
  <c r="AI601" i="85"/>
  <c r="CE601" i="85" s="1"/>
  <c r="AI609" i="85"/>
  <c r="CE609" i="85" s="1"/>
  <c r="AI562" i="85"/>
  <c r="CE562" i="85" s="1"/>
  <c r="AI579" i="85"/>
  <c r="CE579" i="85" s="1"/>
  <c r="AI587" i="85"/>
  <c r="CE587" i="85" s="1"/>
  <c r="AI595" i="85"/>
  <c r="CE595" i="85" s="1"/>
  <c r="AI555" i="85"/>
  <c r="CE555" i="85" s="1"/>
  <c r="AI603" i="85"/>
  <c r="CE603" i="85" s="1"/>
  <c r="AI563" i="85"/>
  <c r="CE563" i="85" s="1"/>
  <c r="AI571" i="85"/>
  <c r="CE571" i="85" s="1"/>
  <c r="AG116" i="85"/>
  <c r="AG118" i="85"/>
  <c r="AG611" i="85"/>
  <c r="AG612" i="85" s="1"/>
  <c r="CM676" i="85"/>
  <c r="CM242" i="85"/>
  <c r="CM552" i="85"/>
  <c r="CM738" i="85"/>
  <c r="CM180" i="85"/>
  <c r="CM812" i="85"/>
  <c r="AF607" i="85"/>
  <c r="AF604" i="85"/>
  <c r="AD116" i="85"/>
  <c r="AF608" i="85"/>
  <c r="CM608" i="85" s="1"/>
  <c r="AF587" i="85"/>
  <c r="AF582" i="85"/>
  <c r="AF585" i="85"/>
  <c r="AF564" i="85"/>
  <c r="CM564" i="85" s="1"/>
  <c r="AF602" i="85"/>
  <c r="CM602" i="85" s="1"/>
  <c r="AF597" i="85"/>
  <c r="AF600" i="85"/>
  <c r="AF579" i="85"/>
  <c r="CM579" i="85" s="1"/>
  <c r="AF574" i="85"/>
  <c r="AF577" i="85"/>
  <c r="AF556" i="85"/>
  <c r="CM556" i="85" s="1"/>
  <c r="AF594" i="85"/>
  <c r="CM594" i="85" s="1"/>
  <c r="AF589" i="85"/>
  <c r="AF592" i="85"/>
  <c r="AF571" i="85"/>
  <c r="CM571" i="85" s="1"/>
  <c r="AF566" i="85"/>
  <c r="CM566" i="85" s="1"/>
  <c r="AF569" i="85"/>
  <c r="AF599" i="85"/>
  <c r="AF586" i="85"/>
  <c r="AF581" i="85"/>
  <c r="AF576" i="85"/>
  <c r="AF563" i="85"/>
  <c r="AF558" i="85"/>
  <c r="CM558" i="85" s="1"/>
  <c r="AF561" i="85"/>
  <c r="CM561" i="85" s="1"/>
  <c r="AF591" i="85"/>
  <c r="AF578" i="85"/>
  <c r="CM578" i="85" s="1"/>
  <c r="AF573" i="85"/>
  <c r="AF583" i="85"/>
  <c r="AF568" i="85"/>
  <c r="AF555" i="85"/>
  <c r="AF553" i="85"/>
  <c r="CM553" i="85" s="1"/>
  <c r="AF596" i="85"/>
  <c r="AF575" i="85"/>
  <c r="AF570" i="85"/>
  <c r="CM570" i="85" s="1"/>
  <c r="AF565" i="85"/>
  <c r="CM565" i="85" s="1"/>
  <c r="AF560" i="85"/>
  <c r="CM560" i="85" s="1"/>
  <c r="AF606" i="85"/>
  <c r="AF609" i="85"/>
  <c r="CM609" i="85" s="1"/>
  <c r="AF588" i="85"/>
  <c r="CM588" i="85" s="1"/>
  <c r="AF567" i="85"/>
  <c r="CM567" i="85" s="1"/>
  <c r="AF562" i="85"/>
  <c r="CM562" i="85" s="1"/>
  <c r="AF557" i="85"/>
  <c r="CM557" i="85" s="1"/>
  <c r="AF603" i="85"/>
  <c r="CM603" i="85" s="1"/>
  <c r="AF598" i="85"/>
  <c r="CM598" i="85" s="1"/>
  <c r="AF601" i="85"/>
  <c r="AF580" i="85"/>
  <c r="AF559" i="85"/>
  <c r="CM559" i="85" s="1"/>
  <c r="AF554" i="85"/>
  <c r="CM554" i="85" s="1"/>
  <c r="AF595" i="85"/>
  <c r="AF590" i="85"/>
  <c r="CM590" i="85" s="1"/>
  <c r="AF593" i="85"/>
  <c r="CM593" i="85" s="1"/>
  <c r="AF572" i="85"/>
  <c r="CM572" i="85" s="1"/>
  <c r="AF610" i="85"/>
  <c r="CM610" i="85" s="1"/>
  <c r="AF605" i="85"/>
  <c r="AF584" i="85"/>
  <c r="AD611" i="85"/>
  <c r="AD612" i="85" s="1"/>
  <c r="AF490" i="85"/>
  <c r="AF115" i="85"/>
  <c r="CM582" i="85" l="1"/>
  <c r="CM595" i="85"/>
  <c r="CM576" i="85"/>
  <c r="CM607" i="85"/>
  <c r="CM583" i="85"/>
  <c r="CM581" i="85"/>
  <c r="CM599" i="85"/>
  <c r="CM592" i="85"/>
  <c r="CM597" i="85"/>
  <c r="CM604" i="85"/>
  <c r="CM585" i="85"/>
  <c r="CM591" i="85"/>
  <c r="CM596" i="85"/>
  <c r="CM584" i="85"/>
  <c r="CM555" i="85"/>
  <c r="CM589" i="85"/>
  <c r="CM586" i="85"/>
  <c r="CM600" i="85"/>
  <c r="CM605" i="85"/>
  <c r="CM563" i="85"/>
  <c r="CM601" i="85"/>
  <c r="CM606" i="85"/>
  <c r="CM577" i="85"/>
  <c r="CM580" i="85"/>
  <c r="CM568" i="85"/>
  <c r="CM573" i="85"/>
  <c r="CM575" i="85"/>
  <c r="CM569" i="85"/>
  <c r="CM574" i="85"/>
  <c r="CM587" i="85"/>
  <c r="CE116" i="85"/>
  <c r="CE118" i="85"/>
  <c r="AI611" i="85"/>
  <c r="CE553" i="85"/>
  <c r="CM115" i="85"/>
  <c r="AF611" i="85"/>
  <c r="AF116" i="85"/>
  <c r="AF118" i="85"/>
  <c r="AI612" i="85" l="1"/>
  <c r="CE611" i="85"/>
  <c r="CE612" i="85" s="1"/>
  <c r="AF612" i="85"/>
  <c r="CM611" i="85"/>
  <c r="CM118" i="85"/>
  <c r="CM116" i="85"/>
  <c r="CM612" i="85" l="1"/>
  <c r="G52" i="73"/>
  <c r="G53" i="73"/>
  <c r="G54" i="73"/>
  <c r="G55" i="73"/>
  <c r="G56" i="73"/>
  <c r="G57" i="73"/>
  <c r="G58" i="73"/>
  <c r="G59" i="73"/>
  <c r="G60" i="73"/>
  <c r="G61" i="73"/>
  <c r="G62" i="73"/>
  <c r="G63" i="73"/>
  <c r="G64" i="73"/>
  <c r="G65" i="73"/>
  <c r="G66" i="73"/>
  <c r="G67" i="73"/>
  <c r="G68" i="73"/>
  <c r="G69" i="73"/>
  <c r="G70" i="73"/>
  <c r="G71" i="73"/>
  <c r="G72" i="73"/>
  <c r="G73" i="73"/>
  <c r="G74" i="73"/>
  <c r="G75" i="73"/>
  <c r="G76" i="73"/>
  <c r="G77" i="73"/>
  <c r="G78" i="73"/>
  <c r="G79" i="73"/>
  <c r="G80" i="73"/>
  <c r="G81" i="73"/>
  <c r="G82" i="73"/>
  <c r="G83" i="73"/>
  <c r="G84" i="73"/>
  <c r="G85" i="73"/>
  <c r="G86" i="73"/>
  <c r="G87" i="73"/>
  <c r="G88" i="73"/>
  <c r="G89" i="73"/>
  <c r="G90" i="73"/>
  <c r="G91" i="73"/>
  <c r="G92" i="73"/>
  <c r="G93" i="73"/>
  <c r="G94" i="73"/>
  <c r="G95" i="73"/>
  <c r="G96" i="73"/>
  <c r="G97" i="73"/>
  <c r="G98" i="73"/>
  <c r="G99" i="73"/>
  <c r="G100" i="73"/>
  <c r="G101" i="73"/>
  <c r="G102" i="73"/>
  <c r="G103" i="73"/>
  <c r="G104" i="73"/>
  <c r="G105" i="73"/>
  <c r="G106" i="73"/>
  <c r="G107" i="73"/>
  <c r="G108" i="73"/>
  <c r="G51" i="73"/>
  <c r="V108" i="73" l="1"/>
  <c r="W108" i="73"/>
  <c r="V105" i="73"/>
  <c r="W105" i="73"/>
  <c r="V103" i="73"/>
  <c r="W103" i="73"/>
  <c r="V102" i="73"/>
  <c r="W102" i="73"/>
  <c r="V101" i="73"/>
  <c r="W101" i="73"/>
  <c r="V100" i="73"/>
  <c r="W100" i="73"/>
  <c r="V97" i="73"/>
  <c r="W97" i="73"/>
  <c r="V96" i="73"/>
  <c r="W96" i="73"/>
  <c r="V95" i="73"/>
  <c r="W95" i="73"/>
  <c r="V89" i="73"/>
  <c r="W89" i="73"/>
  <c r="V86" i="73"/>
  <c r="W86" i="73"/>
  <c r="V85" i="73"/>
  <c r="W85" i="73"/>
  <c r="V83" i="73"/>
  <c r="W83" i="73"/>
  <c r="V82" i="73"/>
  <c r="W82" i="73"/>
  <c r="V79" i="73"/>
  <c r="W79" i="73"/>
  <c r="V78" i="73"/>
  <c r="W78" i="73"/>
  <c r="V77" i="73"/>
  <c r="W77" i="73"/>
  <c r="V76" i="73"/>
  <c r="W76" i="73"/>
  <c r="V75" i="73"/>
  <c r="W75" i="73"/>
  <c r="V74" i="73"/>
  <c r="W74" i="73"/>
  <c r="V73" i="73"/>
  <c r="W73" i="73"/>
  <c r="V72" i="73"/>
  <c r="W72" i="73"/>
  <c r="V71" i="73"/>
  <c r="W71" i="73"/>
  <c r="V70" i="73"/>
  <c r="W70" i="73"/>
  <c r="V69" i="73"/>
  <c r="W69" i="73"/>
  <c r="V68" i="73"/>
  <c r="W68" i="73"/>
  <c r="V67" i="73"/>
  <c r="W67" i="73"/>
  <c r="V66" i="73"/>
  <c r="W66" i="73"/>
  <c r="V65" i="73"/>
  <c r="W65" i="73"/>
  <c r="V64" i="73"/>
  <c r="W64" i="73"/>
  <c r="V63" i="73"/>
  <c r="W63" i="73"/>
  <c r="V62" i="73"/>
  <c r="W62" i="73"/>
  <c r="V61" i="73"/>
  <c r="W61" i="73"/>
  <c r="V59" i="73"/>
  <c r="W59" i="73"/>
  <c r="V58" i="73"/>
  <c r="W58" i="73"/>
  <c r="V56" i="73"/>
  <c r="W56" i="73"/>
  <c r="V55" i="73"/>
  <c r="W55" i="73"/>
  <c r="V54" i="73"/>
  <c r="W54" i="73"/>
  <c r="V53" i="73"/>
  <c r="W53" i="73"/>
  <c r="V52" i="73"/>
  <c r="W52" i="73"/>
  <c r="T74" i="73"/>
  <c r="U74" i="73"/>
  <c r="T89" i="73"/>
  <c r="U89" i="73"/>
  <c r="T103" i="73"/>
  <c r="U103" i="73"/>
  <c r="T95" i="73"/>
  <c r="U95" i="73"/>
  <c r="T79" i="73"/>
  <c r="U79" i="73"/>
  <c r="T71" i="73"/>
  <c r="U71" i="73"/>
  <c r="T63" i="73"/>
  <c r="U63" i="73"/>
  <c r="T55" i="73"/>
  <c r="U55" i="73"/>
  <c r="T66" i="73"/>
  <c r="U66" i="73"/>
  <c r="T102" i="73"/>
  <c r="U102" i="73"/>
  <c r="T86" i="73"/>
  <c r="U86" i="73"/>
  <c r="T78" i="73"/>
  <c r="U78" i="73"/>
  <c r="T70" i="73"/>
  <c r="U70" i="73"/>
  <c r="T62" i="73"/>
  <c r="U62" i="73"/>
  <c r="T54" i="73"/>
  <c r="U54" i="73"/>
  <c r="T58" i="73"/>
  <c r="U58" i="73"/>
  <c r="T97" i="73"/>
  <c r="U97" i="73"/>
  <c r="T56" i="73"/>
  <c r="U56" i="73"/>
  <c r="T101" i="73"/>
  <c r="U101" i="73"/>
  <c r="T85" i="73"/>
  <c r="U85" i="73"/>
  <c r="T77" i="73"/>
  <c r="U77" i="73"/>
  <c r="T69" i="73"/>
  <c r="U69" i="73"/>
  <c r="T61" i="73"/>
  <c r="U61" i="73"/>
  <c r="T53" i="73"/>
  <c r="U53" i="73"/>
  <c r="T105" i="73"/>
  <c r="U105" i="73"/>
  <c r="T65" i="73"/>
  <c r="U65" i="73"/>
  <c r="T64" i="73"/>
  <c r="U64" i="73"/>
  <c r="T108" i="73"/>
  <c r="U108" i="73"/>
  <c r="T100" i="73"/>
  <c r="U100" i="73"/>
  <c r="T76" i="73"/>
  <c r="U76" i="73"/>
  <c r="T68" i="73"/>
  <c r="U68" i="73"/>
  <c r="T52" i="73"/>
  <c r="U52" i="73"/>
  <c r="T82" i="73"/>
  <c r="U82" i="73"/>
  <c r="T73" i="73"/>
  <c r="U73" i="73"/>
  <c r="T96" i="73"/>
  <c r="U96" i="73"/>
  <c r="T72" i="73"/>
  <c r="U72" i="73"/>
  <c r="T83" i="73"/>
  <c r="U83" i="73"/>
  <c r="T75" i="73"/>
  <c r="U75" i="73"/>
  <c r="T67" i="73"/>
  <c r="U67" i="73"/>
  <c r="T59" i="73"/>
  <c r="U59" i="73"/>
  <c r="AR69" i="73" l="1"/>
  <c r="AR58" i="73"/>
  <c r="AR63" i="73"/>
  <c r="AR71" i="73"/>
  <c r="AY65" i="73"/>
  <c r="AY69" i="73"/>
  <c r="AY102" i="73"/>
  <c r="AR62" i="73"/>
  <c r="AY71" i="73"/>
  <c r="AY74" i="73"/>
  <c r="AY77" i="73"/>
  <c r="AR59" i="73"/>
  <c r="AY59" i="73"/>
  <c r="AY108" i="73"/>
  <c r="AR86" i="73"/>
  <c r="AY55" i="73"/>
  <c r="AY56" i="73"/>
  <c r="AY58" i="73"/>
  <c r="AY64" i="73"/>
  <c r="AY67" i="73"/>
  <c r="AY82" i="73"/>
  <c r="AY95" i="73"/>
  <c r="AY96" i="73"/>
  <c r="AY97" i="73"/>
  <c r="AY100" i="73"/>
  <c r="AY103" i="73"/>
  <c r="AY105" i="73"/>
  <c r="AR65" i="73"/>
  <c r="AR105" i="73"/>
  <c r="AR89" i="73"/>
  <c r="AY72" i="73"/>
  <c r="AY83" i="73"/>
  <c r="AR108" i="73"/>
  <c r="AY70" i="73"/>
  <c r="AY53" i="73"/>
  <c r="AY86" i="73"/>
  <c r="AR103" i="73"/>
  <c r="AR70" i="73"/>
  <c r="AR66" i="73"/>
  <c r="AY33" i="73" l="1"/>
  <c r="AR33" i="73"/>
  <c r="AR11" i="73"/>
  <c r="AR19" i="73" s="1"/>
  <c r="AY36" i="73" l="1"/>
  <c r="AR36" i="73"/>
  <c r="AY35" i="73"/>
  <c r="AR35" i="73"/>
  <c r="AY34" i="73"/>
  <c r="AY42" i="73" s="1"/>
  <c r="AR34" i="73"/>
  <c r="AR42" i="73" s="1"/>
  <c r="F224" i="91"/>
  <c r="F225" i="91"/>
  <c r="F226" i="91"/>
  <c r="F227" i="91"/>
  <c r="F228" i="91"/>
  <c r="F229" i="91"/>
  <c r="F230" i="91"/>
  <c r="F231" i="91"/>
  <c r="F232" i="91"/>
  <c r="F233" i="91"/>
  <c r="F234" i="91"/>
  <c r="F235" i="91"/>
  <c r="F236" i="91"/>
  <c r="F237" i="91"/>
  <c r="F238" i="91"/>
  <c r="F239" i="91"/>
  <c r="F240" i="91"/>
  <c r="F241" i="91"/>
  <c r="F242" i="91"/>
  <c r="F243" i="91"/>
  <c r="F244" i="91"/>
  <c r="F245" i="91"/>
  <c r="F246" i="91"/>
  <c r="F247" i="91"/>
  <c r="F248" i="91"/>
  <c r="F249" i="91"/>
  <c r="F250" i="91"/>
  <c r="F251" i="91"/>
  <c r="F252" i="91"/>
  <c r="F253" i="91"/>
  <c r="F254" i="91"/>
  <c r="F255" i="91"/>
  <c r="F256" i="91"/>
  <c r="F257" i="91"/>
  <c r="F258" i="91"/>
  <c r="F259" i="91"/>
  <c r="F260" i="91"/>
  <c r="F261" i="91"/>
  <c r="F262" i="91"/>
  <c r="F263" i="91"/>
  <c r="F264" i="91"/>
  <c r="F265" i="91"/>
  <c r="F266" i="91"/>
  <c r="F267" i="91"/>
  <c r="F268" i="91"/>
  <c r="F269" i="91"/>
  <c r="F270" i="91"/>
  <c r="F271" i="91"/>
  <c r="F272" i="91"/>
  <c r="F273" i="91"/>
  <c r="F274" i="91"/>
  <c r="F275" i="91"/>
  <c r="F276" i="91"/>
  <c r="F277" i="91"/>
  <c r="F278" i="91"/>
  <c r="F279" i="91"/>
  <c r="F280" i="91"/>
  <c r="F223" i="91"/>
  <c r="F162" i="91"/>
  <c r="F163" i="91"/>
  <c r="F164" i="91"/>
  <c r="F165" i="91"/>
  <c r="F166" i="91"/>
  <c r="F167" i="91"/>
  <c r="F168" i="91"/>
  <c r="F169" i="91"/>
  <c r="F170" i="91"/>
  <c r="F171" i="91"/>
  <c r="F172" i="91"/>
  <c r="F173" i="91"/>
  <c r="F174" i="91"/>
  <c r="F175" i="91"/>
  <c r="F176" i="91"/>
  <c r="F177" i="91"/>
  <c r="F178" i="91"/>
  <c r="F179" i="91"/>
  <c r="F180" i="91"/>
  <c r="F181" i="91"/>
  <c r="F182" i="91"/>
  <c r="F183" i="91"/>
  <c r="F184" i="91"/>
  <c r="F185" i="91"/>
  <c r="F186" i="91"/>
  <c r="F187" i="91"/>
  <c r="F188" i="91"/>
  <c r="F189" i="91"/>
  <c r="F190" i="91"/>
  <c r="F191" i="91"/>
  <c r="F192" i="91"/>
  <c r="F193" i="91"/>
  <c r="F194" i="91"/>
  <c r="F195" i="91"/>
  <c r="F196" i="91"/>
  <c r="F197" i="91"/>
  <c r="F198" i="91"/>
  <c r="F199" i="91"/>
  <c r="F200" i="91"/>
  <c r="F201" i="91"/>
  <c r="F202" i="91"/>
  <c r="F203" i="91"/>
  <c r="F204" i="91"/>
  <c r="F205" i="91"/>
  <c r="F206" i="91"/>
  <c r="F207" i="91"/>
  <c r="F208" i="91"/>
  <c r="F209" i="91"/>
  <c r="F210" i="91"/>
  <c r="F211" i="91"/>
  <c r="F212" i="91"/>
  <c r="F213" i="91"/>
  <c r="F214" i="91"/>
  <c r="F215" i="91"/>
  <c r="F216" i="91"/>
  <c r="F217" i="91"/>
  <c r="F218" i="91"/>
  <c r="F161" i="91"/>
  <c r="F100" i="91"/>
  <c r="F101" i="91"/>
  <c r="F102" i="91"/>
  <c r="F103" i="91"/>
  <c r="F104" i="91"/>
  <c r="F105" i="91"/>
  <c r="F106" i="91"/>
  <c r="F107" i="91"/>
  <c r="F108" i="91"/>
  <c r="F109" i="91"/>
  <c r="F110" i="91"/>
  <c r="F111" i="91"/>
  <c r="F112" i="91"/>
  <c r="F113" i="91"/>
  <c r="F114" i="91"/>
  <c r="F115" i="91"/>
  <c r="F116" i="91"/>
  <c r="F117" i="91"/>
  <c r="F118" i="91"/>
  <c r="F119" i="91"/>
  <c r="F120" i="91"/>
  <c r="F121" i="91"/>
  <c r="F122" i="91"/>
  <c r="F123" i="91"/>
  <c r="F124" i="91"/>
  <c r="F125" i="91"/>
  <c r="F126" i="91"/>
  <c r="F127" i="91"/>
  <c r="F128" i="91"/>
  <c r="F129" i="91"/>
  <c r="F130" i="91"/>
  <c r="F131" i="91"/>
  <c r="F132" i="91"/>
  <c r="F133" i="91"/>
  <c r="F134" i="91"/>
  <c r="F135" i="91"/>
  <c r="F136" i="91"/>
  <c r="F137" i="91"/>
  <c r="F138" i="91"/>
  <c r="F139" i="91"/>
  <c r="F140" i="91"/>
  <c r="F141" i="91"/>
  <c r="F142" i="91"/>
  <c r="F143" i="91"/>
  <c r="F144" i="91"/>
  <c r="F145" i="91"/>
  <c r="F146" i="91"/>
  <c r="F147" i="91"/>
  <c r="F148" i="91"/>
  <c r="F149" i="91"/>
  <c r="F150" i="91"/>
  <c r="F151" i="91"/>
  <c r="F152" i="91"/>
  <c r="F153" i="91"/>
  <c r="F154" i="91"/>
  <c r="F155" i="91"/>
  <c r="F156" i="91"/>
  <c r="F99" i="91"/>
  <c r="F38" i="91"/>
  <c r="F39" i="91"/>
  <c r="F40" i="91"/>
  <c r="F41" i="91"/>
  <c r="F42" i="91"/>
  <c r="F43" i="91"/>
  <c r="F44" i="91"/>
  <c r="F45" i="91"/>
  <c r="F46" i="91"/>
  <c r="F47" i="91"/>
  <c r="F48" i="91"/>
  <c r="F49" i="91"/>
  <c r="F50" i="91"/>
  <c r="F51" i="91"/>
  <c r="F52" i="91"/>
  <c r="F53" i="91"/>
  <c r="F54" i="91"/>
  <c r="F55" i="91"/>
  <c r="F56" i="91"/>
  <c r="F57" i="91"/>
  <c r="F58" i="91"/>
  <c r="F59" i="91"/>
  <c r="F60" i="91"/>
  <c r="F61" i="91"/>
  <c r="F62" i="91"/>
  <c r="F63" i="91"/>
  <c r="F64" i="91"/>
  <c r="F65" i="91"/>
  <c r="F66" i="91"/>
  <c r="F67" i="91"/>
  <c r="F68" i="91"/>
  <c r="F69" i="91"/>
  <c r="F70" i="91"/>
  <c r="F71" i="91"/>
  <c r="F72" i="91"/>
  <c r="F73" i="91"/>
  <c r="F74" i="91"/>
  <c r="F75" i="91"/>
  <c r="F76" i="91"/>
  <c r="F77" i="91"/>
  <c r="F78" i="91"/>
  <c r="F79" i="91"/>
  <c r="F80" i="91"/>
  <c r="F81" i="91"/>
  <c r="F82" i="91"/>
  <c r="F83" i="91"/>
  <c r="F84" i="91"/>
  <c r="F85" i="91"/>
  <c r="F86" i="91"/>
  <c r="F87" i="91"/>
  <c r="F88" i="91"/>
  <c r="F89" i="91"/>
  <c r="F90" i="91"/>
  <c r="F91" i="91"/>
  <c r="F92" i="91"/>
  <c r="F93" i="91"/>
  <c r="F94" i="91"/>
  <c r="F37" i="91"/>
  <c r="AB93" i="91" l="1"/>
  <c r="AG93" i="91"/>
  <c r="AF93" i="91"/>
  <c r="AH93" i="91"/>
  <c r="AB85" i="91"/>
  <c r="AG85" i="91"/>
  <c r="AF85" i="91"/>
  <c r="AH85" i="91"/>
  <c r="AG77" i="91"/>
  <c r="AB77" i="91"/>
  <c r="AF77" i="91"/>
  <c r="AH77" i="91"/>
  <c r="AG69" i="91"/>
  <c r="AB69" i="91"/>
  <c r="AF69" i="91"/>
  <c r="AH69" i="91"/>
  <c r="AG61" i="91"/>
  <c r="AB61" i="91"/>
  <c r="AF61" i="91"/>
  <c r="AH61" i="91"/>
  <c r="AG53" i="91"/>
  <c r="AB53" i="91"/>
  <c r="AF53" i="91"/>
  <c r="AH53" i="91"/>
  <c r="AG45" i="91"/>
  <c r="AB45" i="91"/>
  <c r="AF45" i="91"/>
  <c r="AH45" i="91"/>
  <c r="AG92" i="91"/>
  <c r="AB92" i="91"/>
  <c r="AF92" i="91"/>
  <c r="AH92" i="91"/>
  <c r="AB84" i="91"/>
  <c r="AG84" i="91"/>
  <c r="AF84" i="91"/>
  <c r="AH84" i="91"/>
  <c r="AG76" i="91"/>
  <c r="AB76" i="91"/>
  <c r="AF76" i="91"/>
  <c r="AH76" i="91"/>
  <c r="AB68" i="91"/>
  <c r="AG68" i="91"/>
  <c r="AF68" i="91"/>
  <c r="AH68" i="91"/>
  <c r="AG60" i="91"/>
  <c r="AB60" i="91"/>
  <c r="AF60" i="91"/>
  <c r="AH60" i="91"/>
  <c r="AB52" i="91"/>
  <c r="AG52" i="91"/>
  <c r="AF52" i="91"/>
  <c r="AH52" i="91"/>
  <c r="AG44" i="91"/>
  <c r="AB44" i="91"/>
  <c r="AF44" i="91"/>
  <c r="AH44" i="91"/>
  <c r="AI35" i="109"/>
  <c r="AI4" i="109"/>
  <c r="AI5" i="109"/>
  <c r="AI6" i="109"/>
  <c r="AI7" i="109"/>
  <c r="AI8" i="109"/>
  <c r="AI9" i="109"/>
  <c r="AI10" i="109"/>
  <c r="AI11" i="109"/>
  <c r="AI61" i="109" s="1"/>
  <c r="AI12" i="109"/>
  <c r="AI13" i="109"/>
  <c r="AI14" i="109"/>
  <c r="AI15" i="109"/>
  <c r="AI16" i="109"/>
  <c r="AI17" i="109"/>
  <c r="AI18" i="109"/>
  <c r="AI19" i="109"/>
  <c r="AI20" i="109"/>
  <c r="AI21" i="109"/>
  <c r="AI22" i="109"/>
  <c r="AI23" i="109"/>
  <c r="AI24" i="109"/>
  <c r="AI25" i="109"/>
  <c r="AI26" i="109"/>
  <c r="AI27" i="109"/>
  <c r="AI28" i="109"/>
  <c r="AI29" i="109"/>
  <c r="AI30" i="109"/>
  <c r="AI31" i="109"/>
  <c r="AI32" i="109"/>
  <c r="AI33" i="109"/>
  <c r="AI34" i="109"/>
  <c r="AI36" i="109"/>
  <c r="AI37" i="109"/>
  <c r="AI38" i="109"/>
  <c r="AI39" i="109"/>
  <c r="AI40" i="109"/>
  <c r="AI41" i="109"/>
  <c r="AI42" i="109"/>
  <c r="AI43" i="109"/>
  <c r="AI44" i="109"/>
  <c r="AI45" i="109"/>
  <c r="AI46" i="109"/>
  <c r="AI47" i="109"/>
  <c r="AI48" i="109"/>
  <c r="AI49" i="109"/>
  <c r="AI50" i="109"/>
  <c r="AI51" i="109"/>
  <c r="AI52" i="109"/>
  <c r="AI53" i="109"/>
  <c r="AI54" i="109"/>
  <c r="AI55" i="109"/>
  <c r="AI56" i="109"/>
  <c r="AI57" i="109"/>
  <c r="AI58" i="109"/>
  <c r="AI59" i="109"/>
  <c r="AI60" i="109"/>
  <c r="AI3" i="109"/>
  <c r="H62" i="109"/>
  <c r="E63" i="109"/>
  <c r="F62" i="109"/>
  <c r="O62" i="109" s="1"/>
  <c r="D62" i="109"/>
  <c r="E62" i="109"/>
  <c r="G62" i="109"/>
  <c r="I62" i="109"/>
  <c r="J62" i="109"/>
  <c r="K62" i="109"/>
  <c r="L62" i="109"/>
  <c r="M62" i="109"/>
  <c r="N62" i="109"/>
  <c r="C62" i="109"/>
  <c r="AT61" i="109"/>
  <c r="AR61" i="109"/>
  <c r="AO61" i="109"/>
  <c r="AL61" i="109"/>
  <c r="AJ61" i="109"/>
  <c r="AH61" i="109"/>
  <c r="AE61" i="109"/>
  <c r="AC61" i="109"/>
  <c r="Z61" i="109"/>
  <c r="X61" i="109"/>
  <c r="V61" i="109"/>
  <c r="AH4" i="109"/>
  <c r="AH5" i="109"/>
  <c r="AH6" i="109"/>
  <c r="AH7" i="109"/>
  <c r="AH8" i="109"/>
  <c r="AH9" i="109"/>
  <c r="AH10" i="109"/>
  <c r="AH11" i="109"/>
  <c r="AH12" i="109"/>
  <c r="AH13" i="109"/>
  <c r="AH14" i="109"/>
  <c r="AH15" i="109"/>
  <c r="AH16" i="109"/>
  <c r="AH17" i="109"/>
  <c r="AH18" i="109"/>
  <c r="AH19" i="109"/>
  <c r="AH20" i="109"/>
  <c r="AH21" i="109"/>
  <c r="AH22" i="109"/>
  <c r="AH23" i="109"/>
  <c r="AH24" i="109"/>
  <c r="AH25" i="109"/>
  <c r="AH26" i="109"/>
  <c r="AH27" i="109"/>
  <c r="AH28" i="109"/>
  <c r="AH29" i="109"/>
  <c r="AH30" i="109"/>
  <c r="AH31" i="109"/>
  <c r="AH32" i="109"/>
  <c r="AH33" i="109"/>
  <c r="AH34" i="109"/>
  <c r="AH35" i="109"/>
  <c r="AH36" i="109"/>
  <c r="AH37" i="109"/>
  <c r="AH38" i="109"/>
  <c r="AH39" i="109"/>
  <c r="AH40" i="109"/>
  <c r="AH41" i="109"/>
  <c r="AH42" i="109"/>
  <c r="AH43" i="109"/>
  <c r="AH44" i="109"/>
  <c r="AH45" i="109"/>
  <c r="AH46" i="109"/>
  <c r="AH47" i="109"/>
  <c r="AH48" i="109"/>
  <c r="AH49" i="109"/>
  <c r="AH50" i="109"/>
  <c r="AH51" i="109"/>
  <c r="AH52" i="109"/>
  <c r="AH53" i="109"/>
  <c r="AH54" i="109"/>
  <c r="AH55" i="109"/>
  <c r="AH56" i="109"/>
  <c r="AH57" i="109"/>
  <c r="AH58" i="109"/>
  <c r="AH59" i="109"/>
  <c r="AH60" i="109"/>
  <c r="AH3" i="109"/>
  <c r="G740" i="85"/>
  <c r="H740" i="85"/>
  <c r="G741" i="85"/>
  <c r="H741" i="85"/>
  <c r="G742" i="85"/>
  <c r="H742" i="85"/>
  <c r="G743" i="85"/>
  <c r="H743" i="85"/>
  <c r="G744" i="85"/>
  <c r="H744" i="85"/>
  <c r="G745" i="85"/>
  <c r="H745" i="85"/>
  <c r="G746" i="85"/>
  <c r="H746" i="85"/>
  <c r="G747" i="85"/>
  <c r="H747" i="85"/>
  <c r="G748" i="85"/>
  <c r="H748" i="85"/>
  <c r="G749" i="85"/>
  <c r="H749" i="85"/>
  <c r="G750" i="85"/>
  <c r="H750" i="85"/>
  <c r="G751" i="85"/>
  <c r="H751" i="85"/>
  <c r="G752" i="85"/>
  <c r="H752" i="85"/>
  <c r="G753" i="85"/>
  <c r="H753" i="85"/>
  <c r="G754" i="85"/>
  <c r="H754" i="85"/>
  <c r="G755" i="85"/>
  <c r="H755" i="85"/>
  <c r="G756" i="85"/>
  <c r="H756" i="85"/>
  <c r="G757" i="85"/>
  <c r="H757" i="85"/>
  <c r="G758" i="85"/>
  <c r="H758" i="85"/>
  <c r="G759" i="85"/>
  <c r="H759" i="85"/>
  <c r="G760" i="85"/>
  <c r="H760" i="85"/>
  <c r="G761" i="85"/>
  <c r="H761" i="85"/>
  <c r="G762" i="85"/>
  <c r="H762" i="85"/>
  <c r="G763" i="85"/>
  <c r="H763" i="85"/>
  <c r="G764" i="85"/>
  <c r="H764" i="85"/>
  <c r="G765" i="85"/>
  <c r="H765" i="85"/>
  <c r="G766" i="85"/>
  <c r="H766" i="85"/>
  <c r="G767" i="85"/>
  <c r="H767" i="85"/>
  <c r="G768" i="85"/>
  <c r="H768" i="85"/>
  <c r="G769" i="85"/>
  <c r="H769" i="85"/>
  <c r="G770" i="85"/>
  <c r="H770" i="85"/>
  <c r="G771" i="85"/>
  <c r="H771" i="85"/>
  <c r="G772" i="85"/>
  <c r="H772" i="85"/>
  <c r="G773" i="85"/>
  <c r="H773" i="85"/>
  <c r="G774" i="85"/>
  <c r="H774" i="85"/>
  <c r="G775" i="85"/>
  <c r="H775" i="85"/>
  <c r="G776" i="85"/>
  <c r="H776" i="85"/>
  <c r="G777" i="85"/>
  <c r="H777" i="85"/>
  <c r="G778" i="85"/>
  <c r="H778" i="85"/>
  <c r="G779" i="85"/>
  <c r="H779" i="85"/>
  <c r="G780" i="85"/>
  <c r="H780" i="85"/>
  <c r="G781" i="85"/>
  <c r="H781" i="85"/>
  <c r="G782" i="85"/>
  <c r="H782" i="85"/>
  <c r="G783" i="85"/>
  <c r="H783" i="85"/>
  <c r="G784" i="85"/>
  <c r="H784" i="85"/>
  <c r="G785" i="85"/>
  <c r="H785" i="85"/>
  <c r="G786" i="85"/>
  <c r="H786" i="85"/>
  <c r="G787" i="85"/>
  <c r="H787" i="85"/>
  <c r="G788" i="85"/>
  <c r="H788" i="85"/>
  <c r="G789" i="85"/>
  <c r="H789" i="85"/>
  <c r="G790" i="85"/>
  <c r="H790" i="85"/>
  <c r="G791" i="85"/>
  <c r="H791" i="85"/>
  <c r="G792" i="85"/>
  <c r="H792" i="85"/>
  <c r="G793" i="85"/>
  <c r="H793" i="85"/>
  <c r="G794" i="85"/>
  <c r="H794" i="85"/>
  <c r="G795" i="85"/>
  <c r="H795" i="85"/>
  <c r="G796" i="85"/>
  <c r="H796" i="85"/>
  <c r="H739" i="85"/>
  <c r="G739" i="85"/>
  <c r="G678" i="85"/>
  <c r="H678" i="85"/>
  <c r="G679" i="85"/>
  <c r="H679" i="85"/>
  <c r="G680" i="85"/>
  <c r="H680" i="85"/>
  <c r="G681" i="85"/>
  <c r="H681" i="85"/>
  <c r="G682" i="85"/>
  <c r="H682" i="85"/>
  <c r="G683" i="85"/>
  <c r="H683" i="85"/>
  <c r="G684" i="85"/>
  <c r="H684" i="85"/>
  <c r="G685" i="85"/>
  <c r="H685" i="85"/>
  <c r="G686" i="85"/>
  <c r="H686" i="85"/>
  <c r="G687" i="85"/>
  <c r="H687" i="85"/>
  <c r="G688" i="85"/>
  <c r="H688" i="85"/>
  <c r="G689" i="85"/>
  <c r="H689" i="85"/>
  <c r="G690" i="85"/>
  <c r="H690" i="85"/>
  <c r="G691" i="85"/>
  <c r="H691" i="85"/>
  <c r="G692" i="85"/>
  <c r="H692" i="85"/>
  <c r="G693" i="85"/>
  <c r="H693" i="85"/>
  <c r="G694" i="85"/>
  <c r="H694" i="85"/>
  <c r="G695" i="85"/>
  <c r="H695" i="85"/>
  <c r="G696" i="85"/>
  <c r="H696" i="85"/>
  <c r="G697" i="85"/>
  <c r="H697" i="85"/>
  <c r="G698" i="85"/>
  <c r="H698" i="85"/>
  <c r="G699" i="85"/>
  <c r="H699" i="85"/>
  <c r="G700" i="85"/>
  <c r="H700" i="85"/>
  <c r="G701" i="85"/>
  <c r="H701" i="85"/>
  <c r="G702" i="85"/>
  <c r="H702" i="85"/>
  <c r="G703" i="85"/>
  <c r="H703" i="85"/>
  <c r="G704" i="85"/>
  <c r="H704" i="85"/>
  <c r="G705" i="85"/>
  <c r="H705" i="85"/>
  <c r="G706" i="85"/>
  <c r="H706" i="85"/>
  <c r="G707" i="85"/>
  <c r="H707" i="85"/>
  <c r="G708" i="85"/>
  <c r="H708" i="85"/>
  <c r="G709" i="85"/>
  <c r="H709" i="85"/>
  <c r="G710" i="85"/>
  <c r="H710" i="85"/>
  <c r="G711" i="85"/>
  <c r="H711" i="85"/>
  <c r="G712" i="85"/>
  <c r="H712" i="85"/>
  <c r="G713" i="85"/>
  <c r="H713" i="85"/>
  <c r="G714" i="85"/>
  <c r="H714" i="85"/>
  <c r="G715" i="85"/>
  <c r="H715" i="85"/>
  <c r="G716" i="85"/>
  <c r="H716" i="85"/>
  <c r="G717" i="85"/>
  <c r="H717" i="85"/>
  <c r="G718" i="85"/>
  <c r="H718" i="85"/>
  <c r="G719" i="85"/>
  <c r="H719" i="85"/>
  <c r="G720" i="85"/>
  <c r="H720" i="85"/>
  <c r="G721" i="85"/>
  <c r="H721" i="85"/>
  <c r="G722" i="85"/>
  <c r="H722" i="85"/>
  <c r="G723" i="85"/>
  <c r="H723" i="85"/>
  <c r="G724" i="85"/>
  <c r="H724" i="85"/>
  <c r="G725" i="85"/>
  <c r="H725" i="85"/>
  <c r="G726" i="85"/>
  <c r="H726" i="85"/>
  <c r="G727" i="85"/>
  <c r="H727" i="85"/>
  <c r="G728" i="85"/>
  <c r="H728" i="85"/>
  <c r="G729" i="85"/>
  <c r="H729" i="85"/>
  <c r="G730" i="85"/>
  <c r="H730" i="85"/>
  <c r="G731" i="85"/>
  <c r="H731" i="85"/>
  <c r="G732" i="85"/>
  <c r="H732" i="85"/>
  <c r="G733" i="85"/>
  <c r="H733" i="85"/>
  <c r="G734" i="85"/>
  <c r="H734" i="85"/>
  <c r="H677" i="85"/>
  <c r="G677" i="85"/>
  <c r="G616" i="85"/>
  <c r="H616" i="85"/>
  <c r="G617" i="85"/>
  <c r="H617" i="85"/>
  <c r="G618" i="85"/>
  <c r="H618" i="85"/>
  <c r="G619" i="85"/>
  <c r="H619" i="85"/>
  <c r="G620" i="85"/>
  <c r="H620" i="85"/>
  <c r="G621" i="85"/>
  <c r="H621" i="85"/>
  <c r="G622" i="85"/>
  <c r="H622" i="85"/>
  <c r="G623" i="85"/>
  <c r="H623" i="85"/>
  <c r="G624" i="85"/>
  <c r="H624" i="85"/>
  <c r="G625" i="85"/>
  <c r="H625" i="85"/>
  <c r="G626" i="85"/>
  <c r="H626" i="85"/>
  <c r="G627" i="85"/>
  <c r="H627" i="85"/>
  <c r="G628" i="85"/>
  <c r="H628" i="85"/>
  <c r="G629" i="85"/>
  <c r="H629" i="85"/>
  <c r="G630" i="85"/>
  <c r="H630" i="85"/>
  <c r="G631" i="85"/>
  <c r="H631" i="85"/>
  <c r="G632" i="85"/>
  <c r="H632" i="85"/>
  <c r="G633" i="85"/>
  <c r="H633" i="85"/>
  <c r="G634" i="85"/>
  <c r="H634" i="85"/>
  <c r="G635" i="85"/>
  <c r="H635" i="85"/>
  <c r="G636" i="85"/>
  <c r="H636" i="85"/>
  <c r="G637" i="85"/>
  <c r="H637" i="85"/>
  <c r="G638" i="85"/>
  <c r="H638" i="85"/>
  <c r="G639" i="85"/>
  <c r="H639" i="85"/>
  <c r="G640" i="85"/>
  <c r="H640" i="85"/>
  <c r="G641" i="85"/>
  <c r="H641" i="85"/>
  <c r="G642" i="85"/>
  <c r="H642" i="85"/>
  <c r="G643" i="85"/>
  <c r="H643" i="85"/>
  <c r="G644" i="85"/>
  <c r="H644" i="85"/>
  <c r="G645" i="85"/>
  <c r="H645" i="85"/>
  <c r="G646" i="85"/>
  <c r="H646" i="85"/>
  <c r="G647" i="85"/>
  <c r="H647" i="85"/>
  <c r="G648" i="85"/>
  <c r="H648" i="85"/>
  <c r="G649" i="85"/>
  <c r="H649" i="85"/>
  <c r="G650" i="85"/>
  <c r="H650" i="85"/>
  <c r="G651" i="85"/>
  <c r="H651" i="85"/>
  <c r="G652" i="85"/>
  <c r="H652" i="85"/>
  <c r="G653" i="85"/>
  <c r="H653" i="85"/>
  <c r="G654" i="85"/>
  <c r="H654" i="85"/>
  <c r="G655" i="85"/>
  <c r="H655" i="85"/>
  <c r="G656" i="85"/>
  <c r="H656" i="85"/>
  <c r="G657" i="85"/>
  <c r="H657" i="85"/>
  <c r="G658" i="85"/>
  <c r="H658" i="85"/>
  <c r="G659" i="85"/>
  <c r="H659" i="85"/>
  <c r="G660" i="85"/>
  <c r="H660" i="85"/>
  <c r="G661" i="85"/>
  <c r="H661" i="85"/>
  <c r="G662" i="85"/>
  <c r="H662" i="85"/>
  <c r="G663" i="85"/>
  <c r="H663" i="85"/>
  <c r="G664" i="85"/>
  <c r="H664" i="85"/>
  <c r="G665" i="85"/>
  <c r="H665" i="85"/>
  <c r="G666" i="85"/>
  <c r="H666" i="85"/>
  <c r="G667" i="85"/>
  <c r="H667" i="85"/>
  <c r="G668" i="85"/>
  <c r="H668" i="85"/>
  <c r="G669" i="85"/>
  <c r="H669" i="85"/>
  <c r="G670" i="85"/>
  <c r="H670" i="85"/>
  <c r="G671" i="85"/>
  <c r="H671" i="85"/>
  <c r="G672" i="85"/>
  <c r="H672" i="85"/>
  <c r="H615" i="85"/>
  <c r="G615" i="85"/>
  <c r="G492" i="85"/>
  <c r="H492" i="85"/>
  <c r="G493" i="85"/>
  <c r="H493" i="85"/>
  <c r="G494" i="85"/>
  <c r="H494" i="85"/>
  <c r="G495" i="85"/>
  <c r="H495" i="85"/>
  <c r="G496" i="85"/>
  <c r="H496" i="85"/>
  <c r="G497" i="85"/>
  <c r="H497" i="85"/>
  <c r="G498" i="85"/>
  <c r="H498" i="85"/>
  <c r="G499" i="85"/>
  <c r="H499" i="85"/>
  <c r="G500" i="85"/>
  <c r="H500" i="85"/>
  <c r="G501" i="85"/>
  <c r="H501" i="85"/>
  <c r="G502" i="85"/>
  <c r="H502" i="85"/>
  <c r="G503" i="85"/>
  <c r="H503" i="85"/>
  <c r="G504" i="85"/>
  <c r="H504" i="85"/>
  <c r="G505" i="85"/>
  <c r="H505" i="85"/>
  <c r="G506" i="85"/>
  <c r="H506" i="85"/>
  <c r="G507" i="85"/>
  <c r="H507" i="85"/>
  <c r="G508" i="85"/>
  <c r="H508" i="85"/>
  <c r="G509" i="85"/>
  <c r="H509" i="85"/>
  <c r="G510" i="85"/>
  <c r="H510" i="85"/>
  <c r="G511" i="85"/>
  <c r="H511" i="85"/>
  <c r="G512" i="85"/>
  <c r="H512" i="85"/>
  <c r="G513" i="85"/>
  <c r="H513" i="85"/>
  <c r="G514" i="85"/>
  <c r="H514" i="85"/>
  <c r="G515" i="85"/>
  <c r="H515" i="85"/>
  <c r="G516" i="85"/>
  <c r="H516" i="85"/>
  <c r="G517" i="85"/>
  <c r="H517" i="85"/>
  <c r="G518" i="85"/>
  <c r="H518" i="85"/>
  <c r="G519" i="85"/>
  <c r="H519" i="85"/>
  <c r="G520" i="85"/>
  <c r="H520" i="85"/>
  <c r="G521" i="85"/>
  <c r="H521" i="85"/>
  <c r="G522" i="85"/>
  <c r="H522" i="85"/>
  <c r="G523" i="85"/>
  <c r="H523" i="85"/>
  <c r="G524" i="85"/>
  <c r="H524" i="85"/>
  <c r="G525" i="85"/>
  <c r="H525" i="85"/>
  <c r="G526" i="85"/>
  <c r="H526" i="85"/>
  <c r="G527" i="85"/>
  <c r="H527" i="85"/>
  <c r="G528" i="85"/>
  <c r="H528" i="85"/>
  <c r="G529" i="85"/>
  <c r="H529" i="85"/>
  <c r="G530" i="85"/>
  <c r="H530" i="85"/>
  <c r="G531" i="85"/>
  <c r="H531" i="85"/>
  <c r="G532" i="85"/>
  <c r="H532" i="85"/>
  <c r="G533" i="85"/>
  <c r="H533" i="85"/>
  <c r="G534" i="85"/>
  <c r="H534" i="85"/>
  <c r="G535" i="85"/>
  <c r="H535" i="85"/>
  <c r="G536" i="85"/>
  <c r="H536" i="85"/>
  <c r="G537" i="85"/>
  <c r="H537" i="85"/>
  <c r="G538" i="85"/>
  <c r="H538" i="85"/>
  <c r="G539" i="85"/>
  <c r="H539" i="85"/>
  <c r="G540" i="85"/>
  <c r="H540" i="85"/>
  <c r="G541" i="85"/>
  <c r="H541" i="85"/>
  <c r="G542" i="85"/>
  <c r="H542" i="85"/>
  <c r="G543" i="85"/>
  <c r="H543" i="85"/>
  <c r="G544" i="85"/>
  <c r="H544" i="85"/>
  <c r="G545" i="85"/>
  <c r="H545" i="85"/>
  <c r="G546" i="85"/>
  <c r="H546" i="85"/>
  <c r="G547" i="85"/>
  <c r="H547" i="85"/>
  <c r="G548" i="85"/>
  <c r="H548" i="85"/>
  <c r="H491" i="85"/>
  <c r="G491" i="85"/>
  <c r="G430" i="85"/>
  <c r="H430" i="85"/>
  <c r="G431" i="85"/>
  <c r="H431" i="85"/>
  <c r="G432" i="85"/>
  <c r="H432" i="85"/>
  <c r="G433" i="85"/>
  <c r="H433" i="85"/>
  <c r="G434" i="85"/>
  <c r="H434" i="85"/>
  <c r="G435" i="85"/>
  <c r="H435" i="85"/>
  <c r="G436" i="85"/>
  <c r="H436" i="85"/>
  <c r="G437" i="85"/>
  <c r="H437" i="85"/>
  <c r="G438" i="85"/>
  <c r="H438" i="85"/>
  <c r="G439" i="85"/>
  <c r="H439" i="85"/>
  <c r="G440" i="85"/>
  <c r="H440" i="85"/>
  <c r="G441" i="85"/>
  <c r="H441" i="85"/>
  <c r="G442" i="85"/>
  <c r="H442" i="85"/>
  <c r="G443" i="85"/>
  <c r="H443" i="85"/>
  <c r="G444" i="85"/>
  <c r="H444" i="85"/>
  <c r="G445" i="85"/>
  <c r="H445" i="85"/>
  <c r="G446" i="85"/>
  <c r="H446" i="85"/>
  <c r="G447" i="85"/>
  <c r="H447" i="85"/>
  <c r="G448" i="85"/>
  <c r="H448" i="85"/>
  <c r="G449" i="85"/>
  <c r="H449" i="85"/>
  <c r="G450" i="85"/>
  <c r="H450" i="85"/>
  <c r="G451" i="85"/>
  <c r="H451" i="85"/>
  <c r="G452" i="85"/>
  <c r="H452" i="85"/>
  <c r="G453" i="85"/>
  <c r="H453" i="85"/>
  <c r="G454" i="85"/>
  <c r="H454" i="85"/>
  <c r="G455" i="85"/>
  <c r="H455" i="85"/>
  <c r="G456" i="85"/>
  <c r="H456" i="85"/>
  <c r="G457" i="85"/>
  <c r="H457" i="85"/>
  <c r="G458" i="85"/>
  <c r="H458" i="85"/>
  <c r="G459" i="85"/>
  <c r="H459" i="85"/>
  <c r="G460" i="85"/>
  <c r="H460" i="85"/>
  <c r="G461" i="85"/>
  <c r="H461" i="85"/>
  <c r="G462" i="85"/>
  <c r="H462" i="85"/>
  <c r="G463" i="85"/>
  <c r="H463" i="85"/>
  <c r="G464" i="85"/>
  <c r="H464" i="85"/>
  <c r="G465" i="85"/>
  <c r="H465" i="85"/>
  <c r="G466" i="85"/>
  <c r="H466" i="85"/>
  <c r="G467" i="85"/>
  <c r="H467" i="85"/>
  <c r="G468" i="85"/>
  <c r="H468" i="85"/>
  <c r="G469" i="85"/>
  <c r="H469" i="85"/>
  <c r="G470" i="85"/>
  <c r="H470" i="85"/>
  <c r="G471" i="85"/>
  <c r="H471" i="85"/>
  <c r="G472" i="85"/>
  <c r="H472" i="85"/>
  <c r="G473" i="85"/>
  <c r="H473" i="85"/>
  <c r="G474" i="85"/>
  <c r="H474" i="85"/>
  <c r="G475" i="85"/>
  <c r="H475" i="85"/>
  <c r="G476" i="85"/>
  <c r="H476" i="85"/>
  <c r="G477" i="85"/>
  <c r="H477" i="85"/>
  <c r="G478" i="85"/>
  <c r="H478" i="85"/>
  <c r="G479" i="85"/>
  <c r="H479" i="85"/>
  <c r="G480" i="85"/>
  <c r="H480" i="85"/>
  <c r="G481" i="85"/>
  <c r="H481" i="85"/>
  <c r="G482" i="85"/>
  <c r="H482" i="85"/>
  <c r="G483" i="85"/>
  <c r="H483" i="85"/>
  <c r="G484" i="85"/>
  <c r="H484" i="85"/>
  <c r="G485" i="85"/>
  <c r="H485" i="85"/>
  <c r="G486" i="85"/>
  <c r="H486" i="85"/>
  <c r="H429" i="85"/>
  <c r="G429" i="85"/>
  <c r="G368" i="85"/>
  <c r="H368" i="85"/>
  <c r="G369" i="85"/>
  <c r="H369" i="85"/>
  <c r="G370" i="85"/>
  <c r="H370" i="85"/>
  <c r="G371" i="85"/>
  <c r="H371" i="85"/>
  <c r="G372" i="85"/>
  <c r="H372" i="85"/>
  <c r="G373" i="85"/>
  <c r="H373" i="85"/>
  <c r="G374" i="85"/>
  <c r="H374" i="85"/>
  <c r="G375" i="85"/>
  <c r="H375" i="85"/>
  <c r="G376" i="85"/>
  <c r="H376" i="85"/>
  <c r="G377" i="85"/>
  <c r="H377" i="85"/>
  <c r="G378" i="85"/>
  <c r="H378" i="85"/>
  <c r="G379" i="85"/>
  <c r="H379" i="85"/>
  <c r="G380" i="85"/>
  <c r="H380" i="85"/>
  <c r="G381" i="85"/>
  <c r="H381" i="85"/>
  <c r="G382" i="85"/>
  <c r="H382" i="85"/>
  <c r="G383" i="85"/>
  <c r="H383" i="85"/>
  <c r="G384" i="85"/>
  <c r="H384" i="85"/>
  <c r="G385" i="85"/>
  <c r="H385" i="85"/>
  <c r="G386" i="85"/>
  <c r="H386" i="85"/>
  <c r="G387" i="85"/>
  <c r="H387" i="85"/>
  <c r="G388" i="85"/>
  <c r="H388" i="85"/>
  <c r="G389" i="85"/>
  <c r="H389" i="85"/>
  <c r="G390" i="85"/>
  <c r="H390" i="85"/>
  <c r="G391" i="85"/>
  <c r="H391" i="85"/>
  <c r="G392" i="85"/>
  <c r="H392" i="85"/>
  <c r="G393" i="85"/>
  <c r="H393" i="85"/>
  <c r="G394" i="85"/>
  <c r="H394" i="85"/>
  <c r="G395" i="85"/>
  <c r="H395" i="85"/>
  <c r="G396" i="85"/>
  <c r="H396" i="85"/>
  <c r="G397" i="85"/>
  <c r="H397" i="85"/>
  <c r="G398" i="85"/>
  <c r="H398" i="85"/>
  <c r="G399" i="85"/>
  <c r="H399" i="85"/>
  <c r="G400" i="85"/>
  <c r="H400" i="85"/>
  <c r="G401" i="85"/>
  <c r="H401" i="85"/>
  <c r="G402" i="85"/>
  <c r="H402" i="85"/>
  <c r="G403" i="85"/>
  <c r="H403" i="85"/>
  <c r="G404" i="85"/>
  <c r="H404" i="85"/>
  <c r="G405" i="85"/>
  <c r="H405" i="85"/>
  <c r="G406" i="85"/>
  <c r="H406" i="85"/>
  <c r="G407" i="85"/>
  <c r="H407" i="85"/>
  <c r="G408" i="85"/>
  <c r="H408" i="85"/>
  <c r="G409" i="85"/>
  <c r="H409" i="85"/>
  <c r="G410" i="85"/>
  <c r="H410" i="85"/>
  <c r="G411" i="85"/>
  <c r="H411" i="85"/>
  <c r="G412" i="85"/>
  <c r="H412" i="85"/>
  <c r="G413" i="85"/>
  <c r="H413" i="85"/>
  <c r="G414" i="85"/>
  <c r="H414" i="85"/>
  <c r="G415" i="85"/>
  <c r="H415" i="85"/>
  <c r="G416" i="85"/>
  <c r="H416" i="85"/>
  <c r="G417" i="85"/>
  <c r="H417" i="85"/>
  <c r="G418" i="85"/>
  <c r="H418" i="85"/>
  <c r="G419" i="85"/>
  <c r="H419" i="85"/>
  <c r="G420" i="85"/>
  <c r="H420" i="85"/>
  <c r="G421" i="85"/>
  <c r="H421" i="85"/>
  <c r="G422" i="85"/>
  <c r="H422" i="85"/>
  <c r="G423" i="85"/>
  <c r="H423" i="85"/>
  <c r="G424" i="85"/>
  <c r="H424" i="85"/>
  <c r="H367" i="85"/>
  <c r="G367" i="85"/>
  <c r="G306" i="85"/>
  <c r="AK306" i="85" s="1"/>
  <c r="H306" i="85"/>
  <c r="G307" i="85"/>
  <c r="AK307" i="85" s="1"/>
  <c r="H307" i="85"/>
  <c r="G308" i="85"/>
  <c r="AK308" i="85" s="1"/>
  <c r="H308" i="85"/>
  <c r="G309" i="85"/>
  <c r="AK309" i="85" s="1"/>
  <c r="H309" i="85"/>
  <c r="G310" i="85"/>
  <c r="AK310" i="85" s="1"/>
  <c r="H310" i="85"/>
  <c r="G311" i="85"/>
  <c r="AK311" i="85" s="1"/>
  <c r="H311" i="85"/>
  <c r="G312" i="85"/>
  <c r="AK312" i="85" s="1"/>
  <c r="H312" i="85"/>
  <c r="G313" i="85"/>
  <c r="AK313" i="85" s="1"/>
  <c r="H313" i="85"/>
  <c r="G314" i="85"/>
  <c r="AK314" i="85" s="1"/>
  <c r="H314" i="85"/>
  <c r="G315" i="85"/>
  <c r="AK315" i="85" s="1"/>
  <c r="H315" i="85"/>
  <c r="G316" i="85"/>
  <c r="AK316" i="85" s="1"/>
  <c r="H316" i="85"/>
  <c r="G317" i="85"/>
  <c r="AK317" i="85" s="1"/>
  <c r="H317" i="85"/>
  <c r="G318" i="85"/>
  <c r="AK318" i="85" s="1"/>
  <c r="H318" i="85"/>
  <c r="G319" i="85"/>
  <c r="AK319" i="85" s="1"/>
  <c r="H319" i="85"/>
  <c r="G320" i="85"/>
  <c r="AK320" i="85" s="1"/>
  <c r="H320" i="85"/>
  <c r="G321" i="85"/>
  <c r="AK321" i="85" s="1"/>
  <c r="H321" i="85"/>
  <c r="G322" i="85"/>
  <c r="AK322" i="85" s="1"/>
  <c r="H322" i="85"/>
  <c r="G323" i="85"/>
  <c r="AK323" i="85" s="1"/>
  <c r="H323" i="85"/>
  <c r="G324" i="85"/>
  <c r="AK324" i="85" s="1"/>
  <c r="H324" i="85"/>
  <c r="G325" i="85"/>
  <c r="AK325" i="85" s="1"/>
  <c r="H325" i="85"/>
  <c r="G326" i="85"/>
  <c r="AK326" i="85" s="1"/>
  <c r="H326" i="85"/>
  <c r="G327" i="85"/>
  <c r="AK327" i="85" s="1"/>
  <c r="H327" i="85"/>
  <c r="G328" i="85"/>
  <c r="AK328" i="85" s="1"/>
  <c r="H328" i="85"/>
  <c r="G329" i="85"/>
  <c r="AK329" i="85" s="1"/>
  <c r="H329" i="85"/>
  <c r="G330" i="85"/>
  <c r="AK330" i="85" s="1"/>
  <c r="H330" i="85"/>
  <c r="G331" i="85"/>
  <c r="AK331" i="85" s="1"/>
  <c r="H331" i="85"/>
  <c r="G332" i="85"/>
  <c r="AK332" i="85" s="1"/>
  <c r="H332" i="85"/>
  <c r="G333" i="85"/>
  <c r="AK333" i="85" s="1"/>
  <c r="H333" i="85"/>
  <c r="G334" i="85"/>
  <c r="AK334" i="85" s="1"/>
  <c r="H334" i="85"/>
  <c r="G335" i="85"/>
  <c r="AK335" i="85" s="1"/>
  <c r="H335" i="85"/>
  <c r="G336" i="85"/>
  <c r="AK336" i="85" s="1"/>
  <c r="H336" i="85"/>
  <c r="G337" i="85"/>
  <c r="AK337" i="85" s="1"/>
  <c r="H337" i="85"/>
  <c r="G338" i="85"/>
  <c r="AK338" i="85" s="1"/>
  <c r="H338" i="85"/>
  <c r="G339" i="85"/>
  <c r="AK339" i="85" s="1"/>
  <c r="H339" i="85"/>
  <c r="G340" i="85"/>
  <c r="AK340" i="85" s="1"/>
  <c r="H340" i="85"/>
  <c r="G341" i="85"/>
  <c r="AK341" i="85" s="1"/>
  <c r="H341" i="85"/>
  <c r="G342" i="85"/>
  <c r="AK342" i="85" s="1"/>
  <c r="H342" i="85"/>
  <c r="G343" i="85"/>
  <c r="AK343" i="85" s="1"/>
  <c r="H343" i="85"/>
  <c r="G344" i="85"/>
  <c r="AK344" i="85" s="1"/>
  <c r="H344" i="85"/>
  <c r="G345" i="85"/>
  <c r="AK345" i="85" s="1"/>
  <c r="H345" i="85"/>
  <c r="G346" i="85"/>
  <c r="AK346" i="85" s="1"/>
  <c r="H346" i="85"/>
  <c r="G347" i="85"/>
  <c r="AK347" i="85" s="1"/>
  <c r="H347" i="85"/>
  <c r="G348" i="85"/>
  <c r="AK348" i="85" s="1"/>
  <c r="H348" i="85"/>
  <c r="G349" i="85"/>
  <c r="AK349" i="85" s="1"/>
  <c r="H349" i="85"/>
  <c r="G350" i="85"/>
  <c r="AK350" i="85" s="1"/>
  <c r="H350" i="85"/>
  <c r="G351" i="85"/>
  <c r="AK351" i="85" s="1"/>
  <c r="H351" i="85"/>
  <c r="G352" i="85"/>
  <c r="AK352" i="85" s="1"/>
  <c r="H352" i="85"/>
  <c r="G353" i="85"/>
  <c r="AK353" i="85" s="1"/>
  <c r="H353" i="85"/>
  <c r="G354" i="85"/>
  <c r="AK354" i="85" s="1"/>
  <c r="H354" i="85"/>
  <c r="G355" i="85"/>
  <c r="AK355" i="85" s="1"/>
  <c r="H355" i="85"/>
  <c r="G356" i="85"/>
  <c r="AK356" i="85" s="1"/>
  <c r="H356" i="85"/>
  <c r="G357" i="85"/>
  <c r="AK357" i="85" s="1"/>
  <c r="H357" i="85"/>
  <c r="G358" i="85"/>
  <c r="AK358" i="85" s="1"/>
  <c r="H358" i="85"/>
  <c r="G359" i="85"/>
  <c r="AK359" i="85" s="1"/>
  <c r="H359" i="85"/>
  <c r="G360" i="85"/>
  <c r="AK360" i="85" s="1"/>
  <c r="H360" i="85"/>
  <c r="G361" i="85"/>
  <c r="AK361" i="85" s="1"/>
  <c r="H361" i="85"/>
  <c r="G362" i="85"/>
  <c r="AK362" i="85" s="1"/>
  <c r="H362" i="85"/>
  <c r="H305" i="85"/>
  <c r="G305" i="85"/>
  <c r="AK305" i="85" s="1"/>
  <c r="G244" i="85"/>
  <c r="H244" i="85"/>
  <c r="G245" i="85"/>
  <c r="H245" i="85"/>
  <c r="G246" i="85"/>
  <c r="H246" i="85"/>
  <c r="G247" i="85"/>
  <c r="H247" i="85"/>
  <c r="G248" i="85"/>
  <c r="H248" i="85"/>
  <c r="G249" i="85"/>
  <c r="H249" i="85"/>
  <c r="G250" i="85"/>
  <c r="H250" i="85"/>
  <c r="G251" i="85"/>
  <c r="H251" i="85"/>
  <c r="G252" i="85"/>
  <c r="H252" i="85"/>
  <c r="G253" i="85"/>
  <c r="H253" i="85"/>
  <c r="G254" i="85"/>
  <c r="H254" i="85"/>
  <c r="G255" i="85"/>
  <c r="H255" i="85"/>
  <c r="G256" i="85"/>
  <c r="H256" i="85"/>
  <c r="G257" i="85"/>
  <c r="H257" i="85"/>
  <c r="G258" i="85"/>
  <c r="H258" i="85"/>
  <c r="G259" i="85"/>
  <c r="H259" i="85"/>
  <c r="G260" i="85"/>
  <c r="H260" i="85"/>
  <c r="G261" i="85"/>
  <c r="H261" i="85"/>
  <c r="G262" i="85"/>
  <c r="H262" i="85"/>
  <c r="G263" i="85"/>
  <c r="H263" i="85"/>
  <c r="G264" i="85"/>
  <c r="H264" i="85"/>
  <c r="G265" i="85"/>
  <c r="H265" i="85"/>
  <c r="G266" i="85"/>
  <c r="H266" i="85"/>
  <c r="G267" i="85"/>
  <c r="H267" i="85"/>
  <c r="G268" i="85"/>
  <c r="H268" i="85"/>
  <c r="G269" i="85"/>
  <c r="H269" i="85"/>
  <c r="G270" i="85"/>
  <c r="H270" i="85"/>
  <c r="G271" i="85"/>
  <c r="H271" i="85"/>
  <c r="G272" i="85"/>
  <c r="H272" i="85"/>
  <c r="G273" i="85"/>
  <c r="H273" i="85"/>
  <c r="G274" i="85"/>
  <c r="H274" i="85"/>
  <c r="G275" i="85"/>
  <c r="H275" i="85"/>
  <c r="G276" i="85"/>
  <c r="H276" i="85"/>
  <c r="G277" i="85"/>
  <c r="H277" i="85"/>
  <c r="G278" i="85"/>
  <c r="H278" i="85"/>
  <c r="G279" i="85"/>
  <c r="H279" i="85"/>
  <c r="G280" i="85"/>
  <c r="H280" i="85"/>
  <c r="G281" i="85"/>
  <c r="H281" i="85"/>
  <c r="G282" i="85"/>
  <c r="H282" i="85"/>
  <c r="G283" i="85"/>
  <c r="H283" i="85"/>
  <c r="G284" i="85"/>
  <c r="H284" i="85"/>
  <c r="G285" i="85"/>
  <c r="H285" i="85"/>
  <c r="G286" i="85"/>
  <c r="H286" i="85"/>
  <c r="G287" i="85"/>
  <c r="H287" i="85"/>
  <c r="G288" i="85"/>
  <c r="H288" i="85"/>
  <c r="G289" i="85"/>
  <c r="H289" i="85"/>
  <c r="G290" i="85"/>
  <c r="H290" i="85"/>
  <c r="G291" i="85"/>
  <c r="H291" i="85"/>
  <c r="G292" i="85"/>
  <c r="H292" i="85"/>
  <c r="G293" i="85"/>
  <c r="H293" i="85"/>
  <c r="G294" i="85"/>
  <c r="H294" i="85"/>
  <c r="G295" i="85"/>
  <c r="H295" i="85"/>
  <c r="G296" i="85"/>
  <c r="H296" i="85"/>
  <c r="G297" i="85"/>
  <c r="H297" i="85"/>
  <c r="G298" i="85"/>
  <c r="H298" i="85"/>
  <c r="G299" i="85"/>
  <c r="H299" i="85"/>
  <c r="G300" i="85"/>
  <c r="H300" i="85"/>
  <c r="H243" i="85"/>
  <c r="G243" i="85"/>
  <c r="G182" i="85"/>
  <c r="H182" i="85"/>
  <c r="G183" i="85"/>
  <c r="H183" i="85"/>
  <c r="G184" i="85"/>
  <c r="H184" i="85"/>
  <c r="G185" i="85"/>
  <c r="H185" i="85"/>
  <c r="G186" i="85"/>
  <c r="H186" i="85"/>
  <c r="G187" i="85"/>
  <c r="H187" i="85"/>
  <c r="G188" i="85"/>
  <c r="H188" i="85"/>
  <c r="G189" i="85"/>
  <c r="H189" i="85"/>
  <c r="G190" i="85"/>
  <c r="H190" i="85"/>
  <c r="G191" i="85"/>
  <c r="H191" i="85"/>
  <c r="G192" i="85"/>
  <c r="H192" i="85"/>
  <c r="G193" i="85"/>
  <c r="H193" i="85"/>
  <c r="G194" i="85"/>
  <c r="H194" i="85"/>
  <c r="G195" i="85"/>
  <c r="H195" i="85"/>
  <c r="G196" i="85"/>
  <c r="H196" i="85"/>
  <c r="G197" i="85"/>
  <c r="H197" i="85"/>
  <c r="G198" i="85"/>
  <c r="H198" i="85"/>
  <c r="G199" i="85"/>
  <c r="H199" i="85"/>
  <c r="G200" i="85"/>
  <c r="H200" i="85"/>
  <c r="G201" i="85"/>
  <c r="H201" i="85"/>
  <c r="G202" i="85"/>
  <c r="H202" i="85"/>
  <c r="G203" i="85"/>
  <c r="H203" i="85"/>
  <c r="G204" i="85"/>
  <c r="H204" i="85"/>
  <c r="G205" i="85"/>
  <c r="H205" i="85"/>
  <c r="G206" i="85"/>
  <c r="H206" i="85"/>
  <c r="G207" i="85"/>
  <c r="H207" i="85"/>
  <c r="G208" i="85"/>
  <c r="H208" i="85"/>
  <c r="G209" i="85"/>
  <c r="H209" i="85"/>
  <c r="G210" i="85"/>
  <c r="H210" i="85"/>
  <c r="G211" i="85"/>
  <c r="H211" i="85"/>
  <c r="G212" i="85"/>
  <c r="H212" i="85"/>
  <c r="G213" i="85"/>
  <c r="H213" i="85"/>
  <c r="G214" i="85"/>
  <c r="H214" i="85"/>
  <c r="G215" i="85"/>
  <c r="H215" i="85"/>
  <c r="G216" i="85"/>
  <c r="H216" i="85"/>
  <c r="G217" i="85"/>
  <c r="H217" i="85"/>
  <c r="G218" i="85"/>
  <c r="H218" i="85"/>
  <c r="G219" i="85"/>
  <c r="H219" i="85"/>
  <c r="G220" i="85"/>
  <c r="H220" i="85"/>
  <c r="G221" i="85"/>
  <c r="H221" i="85"/>
  <c r="G222" i="85"/>
  <c r="H222" i="85"/>
  <c r="G223" i="85"/>
  <c r="H223" i="85"/>
  <c r="G224" i="85"/>
  <c r="H224" i="85"/>
  <c r="G225" i="85"/>
  <c r="H225" i="85"/>
  <c r="G226" i="85"/>
  <c r="H226" i="85"/>
  <c r="G227" i="85"/>
  <c r="H227" i="85"/>
  <c r="G228" i="85"/>
  <c r="H228" i="85"/>
  <c r="G229" i="85"/>
  <c r="H229" i="85"/>
  <c r="G230" i="85"/>
  <c r="H230" i="85"/>
  <c r="G231" i="85"/>
  <c r="H231" i="85"/>
  <c r="G232" i="85"/>
  <c r="H232" i="85"/>
  <c r="G233" i="85"/>
  <c r="H233" i="85"/>
  <c r="G234" i="85"/>
  <c r="H234" i="85"/>
  <c r="G235" i="85"/>
  <c r="H235" i="85"/>
  <c r="G236" i="85"/>
  <c r="H236" i="85"/>
  <c r="G237" i="85"/>
  <c r="H237" i="85"/>
  <c r="G238" i="85"/>
  <c r="H238" i="85"/>
  <c r="H181" i="85"/>
  <c r="G181" i="85"/>
  <c r="H120" i="85"/>
  <c r="H121" i="85"/>
  <c r="H122" i="85"/>
  <c r="H123" i="85"/>
  <c r="H124" i="85"/>
  <c r="H125" i="85"/>
  <c r="H126" i="85"/>
  <c r="H127" i="85"/>
  <c r="H128" i="85"/>
  <c r="H129" i="85"/>
  <c r="H130" i="85"/>
  <c r="H131" i="85"/>
  <c r="H132" i="85"/>
  <c r="H133" i="85"/>
  <c r="H134" i="85"/>
  <c r="H135" i="85"/>
  <c r="H136" i="85"/>
  <c r="H137" i="85"/>
  <c r="H138" i="85"/>
  <c r="H139" i="85"/>
  <c r="H140" i="85"/>
  <c r="H141" i="85"/>
  <c r="H142" i="85"/>
  <c r="H143" i="85"/>
  <c r="H144" i="85"/>
  <c r="H145" i="85"/>
  <c r="H146" i="85"/>
  <c r="H147" i="85"/>
  <c r="H148" i="85"/>
  <c r="H149" i="85"/>
  <c r="H150" i="85"/>
  <c r="H151" i="85"/>
  <c r="H152" i="85"/>
  <c r="H153" i="85"/>
  <c r="H154" i="85"/>
  <c r="H155" i="85"/>
  <c r="H156" i="85"/>
  <c r="H157" i="85"/>
  <c r="H158" i="85"/>
  <c r="H159" i="85"/>
  <c r="H160" i="85"/>
  <c r="H161" i="85"/>
  <c r="H162" i="85"/>
  <c r="H163" i="85"/>
  <c r="H164" i="85"/>
  <c r="H165" i="85"/>
  <c r="H166" i="85"/>
  <c r="H167" i="85"/>
  <c r="H168" i="85"/>
  <c r="H169" i="85"/>
  <c r="H170" i="85"/>
  <c r="H171" i="85"/>
  <c r="H172" i="85"/>
  <c r="H173" i="85"/>
  <c r="H174" i="85"/>
  <c r="H175" i="85"/>
  <c r="H176" i="85"/>
  <c r="H119" i="85"/>
  <c r="G120" i="85"/>
  <c r="G121" i="85"/>
  <c r="G122" i="85"/>
  <c r="G123" i="85"/>
  <c r="G124" i="85"/>
  <c r="G125" i="85"/>
  <c r="G126" i="85"/>
  <c r="G127" i="85"/>
  <c r="G128" i="85"/>
  <c r="G129" i="85"/>
  <c r="G130" i="85"/>
  <c r="G131" i="85"/>
  <c r="G132" i="85"/>
  <c r="G133" i="85"/>
  <c r="G134" i="85"/>
  <c r="G135" i="85"/>
  <c r="G136" i="85"/>
  <c r="G137" i="85"/>
  <c r="G138" i="85"/>
  <c r="G139" i="85"/>
  <c r="G140" i="85"/>
  <c r="G141" i="85"/>
  <c r="G142" i="85"/>
  <c r="G143" i="85"/>
  <c r="G144" i="85"/>
  <c r="G145" i="85"/>
  <c r="G146" i="85"/>
  <c r="G147" i="85"/>
  <c r="G148" i="85"/>
  <c r="G149" i="85"/>
  <c r="G150" i="85"/>
  <c r="G151" i="85"/>
  <c r="G152" i="85"/>
  <c r="G153" i="85"/>
  <c r="G154" i="85"/>
  <c r="G155" i="85"/>
  <c r="G156" i="85"/>
  <c r="G157" i="85"/>
  <c r="G158" i="85"/>
  <c r="G159" i="85"/>
  <c r="G160" i="85"/>
  <c r="G161" i="85"/>
  <c r="G162" i="85"/>
  <c r="G163" i="85"/>
  <c r="G164" i="85"/>
  <c r="G165" i="85"/>
  <c r="G166" i="85"/>
  <c r="G167" i="85"/>
  <c r="G168" i="85"/>
  <c r="G169" i="85"/>
  <c r="G170" i="85"/>
  <c r="G171" i="85"/>
  <c r="G172" i="85"/>
  <c r="G173" i="85"/>
  <c r="G174" i="85"/>
  <c r="G175" i="85"/>
  <c r="G176" i="85"/>
  <c r="G119" i="85"/>
  <c r="G224" i="91"/>
  <c r="G225" i="91"/>
  <c r="G226" i="91"/>
  <c r="G227" i="91"/>
  <c r="G228" i="91"/>
  <c r="G229" i="91"/>
  <c r="G230" i="91"/>
  <c r="G231" i="91"/>
  <c r="G232" i="91"/>
  <c r="G233" i="91"/>
  <c r="G234" i="91"/>
  <c r="G235" i="91"/>
  <c r="G236" i="91"/>
  <c r="G237" i="91"/>
  <c r="G238" i="91"/>
  <c r="G239" i="91"/>
  <c r="G240" i="91"/>
  <c r="G241" i="91"/>
  <c r="G242" i="91"/>
  <c r="G243" i="91"/>
  <c r="G244" i="91"/>
  <c r="G245" i="91"/>
  <c r="G246" i="91"/>
  <c r="G247" i="91"/>
  <c r="G248" i="91"/>
  <c r="G249" i="91"/>
  <c r="G250" i="91"/>
  <c r="G251" i="91"/>
  <c r="G252" i="91"/>
  <c r="G253" i="91"/>
  <c r="G254" i="91"/>
  <c r="G255" i="91"/>
  <c r="G256" i="91"/>
  <c r="G257" i="91"/>
  <c r="G258" i="91"/>
  <c r="G259" i="91"/>
  <c r="G260" i="91"/>
  <c r="G261" i="91"/>
  <c r="G262" i="91"/>
  <c r="G263" i="91"/>
  <c r="G264" i="91"/>
  <c r="G265" i="91"/>
  <c r="G266" i="91"/>
  <c r="G267" i="91"/>
  <c r="G268" i="91"/>
  <c r="G269" i="91"/>
  <c r="G270" i="91"/>
  <c r="G271" i="91"/>
  <c r="G272" i="91"/>
  <c r="G273" i="91"/>
  <c r="G274" i="91"/>
  <c r="G275" i="91"/>
  <c r="G276" i="91"/>
  <c r="G277" i="91"/>
  <c r="G278" i="91"/>
  <c r="G279" i="91"/>
  <c r="G280" i="91"/>
  <c r="G223" i="91"/>
  <c r="G162" i="91"/>
  <c r="G163" i="91"/>
  <c r="G164" i="91"/>
  <c r="G165" i="91"/>
  <c r="G166" i="91"/>
  <c r="G167" i="91"/>
  <c r="G168" i="91"/>
  <c r="G169" i="91"/>
  <c r="G170" i="91"/>
  <c r="G171" i="91"/>
  <c r="G172" i="91"/>
  <c r="G173" i="91"/>
  <c r="G174" i="91"/>
  <c r="G175" i="91"/>
  <c r="G176" i="91"/>
  <c r="G177" i="91"/>
  <c r="G178" i="91"/>
  <c r="G179" i="91"/>
  <c r="G180" i="91"/>
  <c r="G181" i="91"/>
  <c r="G182" i="91"/>
  <c r="G183" i="91"/>
  <c r="G184" i="91"/>
  <c r="G185" i="91"/>
  <c r="G186" i="91"/>
  <c r="G187" i="91"/>
  <c r="G188" i="91"/>
  <c r="G189" i="91"/>
  <c r="G190" i="91"/>
  <c r="G191" i="91"/>
  <c r="G192" i="91"/>
  <c r="G193" i="91"/>
  <c r="G194" i="91"/>
  <c r="G195" i="91"/>
  <c r="G196" i="91"/>
  <c r="G197" i="91"/>
  <c r="G198" i="91"/>
  <c r="G199" i="91"/>
  <c r="G200" i="91"/>
  <c r="G201" i="91"/>
  <c r="G202" i="91"/>
  <c r="G203" i="91"/>
  <c r="G204" i="91"/>
  <c r="G205" i="91"/>
  <c r="G206" i="91"/>
  <c r="G207" i="91"/>
  <c r="G208" i="91"/>
  <c r="G209" i="91"/>
  <c r="G210" i="91"/>
  <c r="G211" i="91"/>
  <c r="G212" i="91"/>
  <c r="G213" i="91"/>
  <c r="G214" i="91"/>
  <c r="G215" i="91"/>
  <c r="G216" i="91"/>
  <c r="G217" i="91"/>
  <c r="G218" i="91"/>
  <c r="G161" i="91"/>
  <c r="G100" i="91"/>
  <c r="G101" i="91"/>
  <c r="G102" i="91"/>
  <c r="G103" i="91"/>
  <c r="G104" i="91"/>
  <c r="G105" i="91"/>
  <c r="G106" i="91"/>
  <c r="G107" i="91"/>
  <c r="G108" i="91"/>
  <c r="G109" i="91"/>
  <c r="G110" i="91"/>
  <c r="G111" i="91"/>
  <c r="G112" i="91"/>
  <c r="G113" i="91"/>
  <c r="G114" i="91"/>
  <c r="G115" i="91"/>
  <c r="G116" i="91"/>
  <c r="G117" i="91"/>
  <c r="G118" i="91"/>
  <c r="G119" i="91"/>
  <c r="G120" i="91"/>
  <c r="G121" i="91"/>
  <c r="G122" i="91"/>
  <c r="G123" i="91"/>
  <c r="G124" i="91"/>
  <c r="G125" i="91"/>
  <c r="G126" i="91"/>
  <c r="G127" i="91"/>
  <c r="G128" i="91"/>
  <c r="G129" i="91"/>
  <c r="G130" i="91"/>
  <c r="G131" i="91"/>
  <c r="G132" i="91"/>
  <c r="G133" i="91"/>
  <c r="G134" i="91"/>
  <c r="G135" i="91"/>
  <c r="G136" i="91"/>
  <c r="G137" i="91"/>
  <c r="G138" i="91"/>
  <c r="G139" i="91"/>
  <c r="G140" i="91"/>
  <c r="G141" i="91"/>
  <c r="G142" i="91"/>
  <c r="G143" i="91"/>
  <c r="G144" i="91"/>
  <c r="G145" i="91"/>
  <c r="G146" i="91"/>
  <c r="G147" i="91"/>
  <c r="G148" i="91"/>
  <c r="G149" i="91"/>
  <c r="G150" i="91"/>
  <c r="G151" i="91"/>
  <c r="G152" i="91"/>
  <c r="G153" i="91"/>
  <c r="G154" i="91"/>
  <c r="G155" i="91"/>
  <c r="G156" i="91"/>
  <c r="G99" i="91"/>
  <c r="G38" i="91"/>
  <c r="G39" i="91"/>
  <c r="G40" i="91"/>
  <c r="G41" i="91"/>
  <c r="G42" i="91"/>
  <c r="G43" i="91"/>
  <c r="G44" i="91"/>
  <c r="G45" i="91"/>
  <c r="G46" i="91"/>
  <c r="G47" i="91"/>
  <c r="G48" i="91"/>
  <c r="G49" i="91"/>
  <c r="G50" i="91"/>
  <c r="G51" i="91"/>
  <c r="G52" i="91"/>
  <c r="G53" i="91"/>
  <c r="G54" i="91"/>
  <c r="G55" i="91"/>
  <c r="G56" i="91"/>
  <c r="G57" i="91"/>
  <c r="G58" i="91"/>
  <c r="G59" i="91"/>
  <c r="G60" i="91"/>
  <c r="G61" i="91"/>
  <c r="G62" i="91"/>
  <c r="G63" i="91"/>
  <c r="G64" i="91"/>
  <c r="G65" i="91"/>
  <c r="G66" i="91"/>
  <c r="G67" i="91"/>
  <c r="G68" i="91"/>
  <c r="G69" i="91"/>
  <c r="G70" i="91"/>
  <c r="G71" i="91"/>
  <c r="G72" i="91"/>
  <c r="G73" i="91"/>
  <c r="G74" i="91"/>
  <c r="G75" i="91"/>
  <c r="G76" i="91"/>
  <c r="G77" i="91"/>
  <c r="G78" i="91"/>
  <c r="G79" i="91"/>
  <c r="G80" i="91"/>
  <c r="G81" i="91"/>
  <c r="G82" i="91"/>
  <c r="G83" i="91"/>
  <c r="G84" i="91"/>
  <c r="G85" i="91"/>
  <c r="G86" i="91"/>
  <c r="G87" i="91"/>
  <c r="G88" i="91"/>
  <c r="G89" i="91"/>
  <c r="G90" i="91"/>
  <c r="G91" i="91"/>
  <c r="G92" i="91"/>
  <c r="G93" i="91"/>
  <c r="G94" i="91"/>
  <c r="G37" i="91"/>
  <c r="AI236" i="85" l="1"/>
  <c r="AK236" i="85"/>
  <c r="AI232" i="85"/>
  <c r="AK232" i="85"/>
  <c r="AI228" i="85"/>
  <c r="AK228" i="85"/>
  <c r="AI224" i="85"/>
  <c r="AK224" i="85"/>
  <c r="AI220" i="85"/>
  <c r="AK220" i="85"/>
  <c r="AI216" i="85"/>
  <c r="AK216" i="85"/>
  <c r="AI212" i="85"/>
  <c r="AK212" i="85"/>
  <c r="AI208" i="85"/>
  <c r="AK208" i="85"/>
  <c r="AI204" i="85"/>
  <c r="AK204" i="85"/>
  <c r="AI200" i="85"/>
  <c r="AK200" i="85"/>
  <c r="AI196" i="85"/>
  <c r="AK196" i="85"/>
  <c r="AI192" i="85"/>
  <c r="AK192" i="85"/>
  <c r="AI188" i="85"/>
  <c r="AK188" i="85"/>
  <c r="AI184" i="85"/>
  <c r="AK184" i="85"/>
  <c r="AK300" i="85"/>
  <c r="AI296" i="85"/>
  <c r="AK296" i="85"/>
  <c r="AI292" i="85"/>
  <c r="CE292" i="85" s="1"/>
  <c r="AK292" i="85"/>
  <c r="AI288" i="85"/>
  <c r="AK288" i="85"/>
  <c r="AK284" i="85"/>
  <c r="AI280" i="85"/>
  <c r="AK280" i="85"/>
  <c r="AI276" i="85"/>
  <c r="AK276" i="85"/>
  <c r="AI272" i="85"/>
  <c r="AK272" i="85"/>
  <c r="AI268" i="85"/>
  <c r="AK268" i="85"/>
  <c r="AK264" i="85"/>
  <c r="AI260" i="85"/>
  <c r="AK260" i="85"/>
  <c r="AK256" i="85"/>
  <c r="AK252" i="85"/>
  <c r="AI248" i="85"/>
  <c r="AK248" i="85"/>
  <c r="AI244" i="85"/>
  <c r="AK244" i="85"/>
  <c r="AI424" i="85"/>
  <c r="AK424" i="85"/>
  <c r="AI420" i="85"/>
  <c r="AK420" i="85"/>
  <c r="AI416" i="85"/>
  <c r="AK416" i="85"/>
  <c r="AI412" i="85"/>
  <c r="AK412" i="85"/>
  <c r="AI408" i="85"/>
  <c r="AK408" i="85"/>
  <c r="AK404" i="85"/>
  <c r="AI400" i="85"/>
  <c r="AK400" i="85"/>
  <c r="AK396" i="85"/>
  <c r="AI392" i="85"/>
  <c r="AK392" i="85"/>
  <c r="AI388" i="85"/>
  <c r="AK388" i="85"/>
  <c r="AI384" i="85"/>
  <c r="AK384" i="85"/>
  <c r="AK380" i="85"/>
  <c r="AI376" i="85"/>
  <c r="AK376" i="85"/>
  <c r="AI372" i="85"/>
  <c r="AK372" i="85"/>
  <c r="AI368" i="85"/>
  <c r="AK368" i="85"/>
  <c r="AK484" i="85"/>
  <c r="AK480" i="85"/>
  <c r="AI476" i="85"/>
  <c r="AK476" i="85"/>
  <c r="AI472" i="85"/>
  <c r="AK472" i="85"/>
  <c r="AK468" i="85"/>
  <c r="AK464" i="85"/>
  <c r="AI460" i="85"/>
  <c r="AK460" i="85"/>
  <c r="AK456" i="85"/>
  <c r="AI452" i="85"/>
  <c r="AK452" i="85"/>
  <c r="AI448" i="85"/>
  <c r="AK448" i="85"/>
  <c r="AI444" i="85"/>
  <c r="AK444" i="85"/>
  <c r="AI440" i="85"/>
  <c r="AK440" i="85"/>
  <c r="AI436" i="85"/>
  <c r="AK436" i="85"/>
  <c r="AK432" i="85"/>
  <c r="AK548" i="85"/>
  <c r="AK544" i="85"/>
  <c r="AK540" i="85"/>
  <c r="AI536" i="85"/>
  <c r="AK536" i="85"/>
  <c r="AK532" i="85"/>
  <c r="AI528" i="85"/>
  <c r="AK528" i="85"/>
  <c r="AI524" i="85"/>
  <c r="AK524" i="85"/>
  <c r="AK520" i="85"/>
  <c r="AI516" i="85"/>
  <c r="AK516" i="85"/>
  <c r="AI512" i="85"/>
  <c r="AK512" i="85"/>
  <c r="AK508" i="85"/>
  <c r="AI504" i="85"/>
  <c r="AK504" i="85"/>
  <c r="AI500" i="85"/>
  <c r="AK500" i="85"/>
  <c r="AI496" i="85"/>
  <c r="AK496" i="85"/>
  <c r="AI492" i="85"/>
  <c r="AK492" i="85"/>
  <c r="AI670" i="85"/>
  <c r="AK670" i="85"/>
  <c r="AI666" i="85"/>
  <c r="AK666" i="85"/>
  <c r="AI662" i="85"/>
  <c r="AK662" i="85"/>
  <c r="AK658" i="85"/>
  <c r="AK654" i="85"/>
  <c r="AI650" i="85"/>
  <c r="AK650" i="85"/>
  <c r="AK646" i="85"/>
  <c r="AI642" i="85"/>
  <c r="AK642" i="85"/>
  <c r="AI638" i="85"/>
  <c r="AK638" i="85"/>
  <c r="AI634" i="85"/>
  <c r="AK634" i="85"/>
  <c r="AK630" i="85"/>
  <c r="AI626" i="85"/>
  <c r="AK626" i="85"/>
  <c r="AI622" i="85"/>
  <c r="CE622" i="85" s="1"/>
  <c r="AK622" i="85"/>
  <c r="AI618" i="85"/>
  <c r="AK618" i="85"/>
  <c r="AI734" i="85"/>
  <c r="AK734" i="85"/>
  <c r="AI730" i="85"/>
  <c r="AK730" i="85"/>
  <c r="AI726" i="85"/>
  <c r="AK726" i="85"/>
  <c r="AK722" i="85"/>
  <c r="AI718" i="85"/>
  <c r="AK718" i="85"/>
  <c r="AK714" i="85"/>
  <c r="AI710" i="85"/>
  <c r="AK710" i="85"/>
  <c r="AI706" i="85"/>
  <c r="AK706" i="85"/>
  <c r="AK702" i="85"/>
  <c r="AI698" i="85"/>
  <c r="AK698" i="85"/>
  <c r="AI694" i="85"/>
  <c r="CE694" i="85" s="1"/>
  <c r="AK694" i="85"/>
  <c r="AK690" i="85"/>
  <c r="AI686" i="85"/>
  <c r="AK686" i="85"/>
  <c r="AK682" i="85"/>
  <c r="AI678" i="85"/>
  <c r="AK678" i="85"/>
  <c r="AI794" i="85"/>
  <c r="AK794" i="85"/>
  <c r="AI790" i="85"/>
  <c r="AK790" i="85"/>
  <c r="AI786" i="85"/>
  <c r="AK786" i="85"/>
  <c r="AI782" i="85"/>
  <c r="AK782" i="85"/>
  <c r="AI778" i="85"/>
  <c r="AK778" i="85"/>
  <c r="AI774" i="85"/>
  <c r="AK774" i="85"/>
  <c r="AI770" i="85"/>
  <c r="AK770" i="85"/>
  <c r="AI766" i="85"/>
  <c r="AK766" i="85"/>
  <c r="AI762" i="85"/>
  <c r="AK762" i="85"/>
  <c r="AI758" i="85"/>
  <c r="AK758" i="85"/>
  <c r="AI754" i="85"/>
  <c r="AK754" i="85"/>
  <c r="AI750" i="85"/>
  <c r="AK750" i="85"/>
  <c r="AI746" i="85"/>
  <c r="AK746" i="85"/>
  <c r="AK742" i="85"/>
  <c r="AI181" i="85"/>
  <c r="AK181" i="85"/>
  <c r="AI429" i="85"/>
  <c r="AK429" i="85"/>
  <c r="AI615" i="85"/>
  <c r="AK615" i="85"/>
  <c r="AI739" i="85"/>
  <c r="AK739" i="85"/>
  <c r="AI235" i="85"/>
  <c r="AK235" i="85"/>
  <c r="AI231" i="85"/>
  <c r="AK231" i="85"/>
  <c r="AI227" i="85"/>
  <c r="AK227" i="85"/>
  <c r="AI223" i="85"/>
  <c r="AK223" i="85"/>
  <c r="AI219" i="85"/>
  <c r="AK219" i="85"/>
  <c r="AI215" i="85"/>
  <c r="AK215" i="85"/>
  <c r="CE215" i="85"/>
  <c r="AI211" i="85"/>
  <c r="CE211" i="85" s="1"/>
  <c r="AK211" i="85"/>
  <c r="AI207" i="85"/>
  <c r="AK207" i="85"/>
  <c r="AK203" i="85"/>
  <c r="AI199" i="85"/>
  <c r="AK199" i="85"/>
  <c r="AK195" i="85"/>
  <c r="AK191" i="85"/>
  <c r="AK187" i="85"/>
  <c r="AI183" i="85"/>
  <c r="AK183" i="85"/>
  <c r="AK299" i="85"/>
  <c r="AK295" i="85"/>
  <c r="AI291" i="85"/>
  <c r="AK291" i="85"/>
  <c r="AK287" i="85"/>
  <c r="AI283" i="85"/>
  <c r="AK283" i="85"/>
  <c r="AK279" i="85"/>
  <c r="AI275" i="85"/>
  <c r="AK275" i="85"/>
  <c r="AI271" i="85"/>
  <c r="AK271" i="85"/>
  <c r="AK267" i="85"/>
  <c r="AK263" i="85"/>
  <c r="AI259" i="85"/>
  <c r="AK259" i="85"/>
  <c r="AI255" i="85"/>
  <c r="AK255" i="85"/>
  <c r="AI251" i="85"/>
  <c r="AK251" i="85"/>
  <c r="AK247" i="85"/>
  <c r="AI305" i="85"/>
  <c r="CE305" i="85"/>
  <c r="AK423" i="85"/>
  <c r="AI419" i="85"/>
  <c r="AK419" i="85"/>
  <c r="AI415" i="85"/>
  <c r="AK415" i="85"/>
  <c r="AI411" i="85"/>
  <c r="AK411" i="85"/>
  <c r="AK407" i="85"/>
  <c r="AK403" i="85"/>
  <c r="AK399" i="85"/>
  <c r="AI395" i="85"/>
  <c r="AK395" i="85"/>
  <c r="AK391" i="85"/>
  <c r="AI387" i="85"/>
  <c r="AK387" i="85"/>
  <c r="AK383" i="85"/>
  <c r="AI379" i="85"/>
  <c r="AK379" i="85"/>
  <c r="AI375" i="85"/>
  <c r="AK375" i="85"/>
  <c r="AI371" i="85"/>
  <c r="AK371" i="85"/>
  <c r="AK483" i="85"/>
  <c r="AK479" i="85"/>
  <c r="AK475" i="85"/>
  <c r="AK471" i="85"/>
  <c r="AI467" i="85"/>
  <c r="AK467" i="85"/>
  <c r="AK463" i="85"/>
  <c r="AK459" i="85"/>
  <c r="AI455" i="85"/>
  <c r="AK455" i="85"/>
  <c r="AI451" i="85"/>
  <c r="AK451" i="85"/>
  <c r="AI447" i="85"/>
  <c r="AK447" i="85"/>
  <c r="AK443" i="85"/>
  <c r="AI439" i="85"/>
  <c r="CE439" i="85" s="1"/>
  <c r="AK439" i="85"/>
  <c r="AI435" i="85"/>
  <c r="AK435" i="85"/>
  <c r="AI431" i="85"/>
  <c r="AK431" i="85"/>
  <c r="AK547" i="85"/>
  <c r="AK543" i="85"/>
  <c r="AI539" i="85"/>
  <c r="AK539" i="85"/>
  <c r="AK535" i="85"/>
  <c r="AK531" i="85"/>
  <c r="AI527" i="85"/>
  <c r="AK527" i="85"/>
  <c r="AK523" i="85"/>
  <c r="AI519" i="85"/>
  <c r="AK519" i="85"/>
  <c r="AI515" i="85"/>
  <c r="AK515" i="85"/>
  <c r="AI511" i="85"/>
  <c r="AK511" i="85"/>
  <c r="AI507" i="85"/>
  <c r="AK507" i="85"/>
  <c r="AK503" i="85"/>
  <c r="AI499" i="85"/>
  <c r="AK499" i="85"/>
  <c r="AI495" i="85"/>
  <c r="AK495" i="85"/>
  <c r="AK669" i="85"/>
  <c r="AK665" i="85"/>
  <c r="AK661" i="85"/>
  <c r="AK657" i="85"/>
  <c r="AI653" i="85"/>
  <c r="AK653" i="85"/>
  <c r="AI649" i="85"/>
  <c r="AK649" i="85"/>
  <c r="AI645" i="85"/>
  <c r="AK645" i="85"/>
  <c r="AI641" i="85"/>
  <c r="AK641" i="85"/>
  <c r="AI637" i="85"/>
  <c r="AK637" i="85"/>
  <c r="AI633" i="85"/>
  <c r="AK633" i="85"/>
  <c r="AI629" i="85"/>
  <c r="AK629" i="85"/>
  <c r="AI625" i="85"/>
  <c r="AK625" i="85"/>
  <c r="AK621" i="85"/>
  <c r="AI617" i="85"/>
  <c r="AK617" i="85"/>
  <c r="AI733" i="85"/>
  <c r="AK733" i="85"/>
  <c r="AK729" i="85"/>
  <c r="AK725" i="85"/>
  <c r="AI721" i="85"/>
  <c r="AK721" i="85"/>
  <c r="AI717" i="85"/>
  <c r="AK717" i="85"/>
  <c r="AI713" i="85"/>
  <c r="AK713" i="85"/>
  <c r="AK709" i="85"/>
  <c r="AK705" i="85"/>
  <c r="AK701" i="85"/>
  <c r="AI697" i="85"/>
  <c r="CE697" i="85" s="1"/>
  <c r="AK697" i="85"/>
  <c r="AI693" i="85"/>
  <c r="AK693" i="85"/>
  <c r="AI689" i="85"/>
  <c r="AK689" i="85"/>
  <c r="AI685" i="85"/>
  <c r="AK685" i="85"/>
  <c r="AI681" i="85"/>
  <c r="AK681" i="85"/>
  <c r="AI793" i="85"/>
  <c r="AK793" i="85"/>
  <c r="AI789" i="85"/>
  <c r="AK789" i="85"/>
  <c r="AI785" i="85"/>
  <c r="AK785" i="85"/>
  <c r="AI781" i="85"/>
  <c r="CE781" i="85" s="1"/>
  <c r="AK781" i="85"/>
  <c r="AI777" i="85"/>
  <c r="AK777" i="85"/>
  <c r="AI773" i="85"/>
  <c r="AK773" i="85"/>
  <c r="AI769" i="85"/>
  <c r="AK769" i="85"/>
  <c r="AI765" i="85"/>
  <c r="AK765" i="85"/>
  <c r="AI761" i="85"/>
  <c r="AK761" i="85"/>
  <c r="AK757" i="85"/>
  <c r="AI753" i="85"/>
  <c r="AK753" i="85"/>
  <c r="AK749" i="85"/>
  <c r="AI745" i="85"/>
  <c r="AK745" i="85"/>
  <c r="AI741" i="85"/>
  <c r="AK741" i="85"/>
  <c r="AI238" i="85"/>
  <c r="AK238" i="85"/>
  <c r="CE238" i="85" s="1"/>
  <c r="AI234" i="85"/>
  <c r="AK234" i="85"/>
  <c r="AI230" i="85"/>
  <c r="CE230" i="85" s="1"/>
  <c r="AK230" i="85"/>
  <c r="AI226" i="85"/>
  <c r="AK226" i="85"/>
  <c r="AI222" i="85"/>
  <c r="AK222" i="85"/>
  <c r="AI218" i="85"/>
  <c r="AK218" i="85"/>
  <c r="AI214" i="85"/>
  <c r="CE214" i="85" s="1"/>
  <c r="AK214" i="85"/>
  <c r="AI210" i="85"/>
  <c r="AK210" i="85"/>
  <c r="AI206" i="85"/>
  <c r="AK206" i="85"/>
  <c r="AI202" i="85"/>
  <c r="AK202" i="85"/>
  <c r="AI198" i="85"/>
  <c r="AK198" i="85"/>
  <c r="AI194" i="85"/>
  <c r="AK194" i="85"/>
  <c r="AI190" i="85"/>
  <c r="AK190" i="85"/>
  <c r="AI186" i="85"/>
  <c r="AK186" i="85"/>
  <c r="AI182" i="85"/>
  <c r="CE182" i="85" s="1"/>
  <c r="AK182" i="85"/>
  <c r="AK298" i="85"/>
  <c r="AK294" i="85"/>
  <c r="AK290" i="85"/>
  <c r="AI286" i="85"/>
  <c r="AK286" i="85"/>
  <c r="AK282" i="85"/>
  <c r="AI278" i="85"/>
  <c r="AK278" i="85"/>
  <c r="AI274" i="85"/>
  <c r="AK274" i="85"/>
  <c r="AK270" i="85"/>
  <c r="AI266" i="85"/>
  <c r="AK266" i="85"/>
  <c r="AK262" i="85"/>
  <c r="AI258" i="85"/>
  <c r="AK258" i="85"/>
  <c r="AI254" i="85"/>
  <c r="AK254" i="85"/>
  <c r="AK250" i="85"/>
  <c r="AK246" i="85"/>
  <c r="AI422" i="85"/>
  <c r="AK422" i="85"/>
  <c r="AK418" i="85"/>
  <c r="AI414" i="85"/>
  <c r="AK414" i="85"/>
  <c r="AI410" i="85"/>
  <c r="AK410" i="85"/>
  <c r="AI406" i="85"/>
  <c r="AK406" i="85"/>
  <c r="AK402" i="85"/>
  <c r="AK398" i="85"/>
  <c r="AI394" i="85"/>
  <c r="AK394" i="85"/>
  <c r="AI390" i="85"/>
  <c r="AK390" i="85"/>
  <c r="AI386" i="85"/>
  <c r="AK386" i="85"/>
  <c r="AK382" i="85"/>
  <c r="AK378" i="85"/>
  <c r="AK374" i="85"/>
  <c r="AI370" i="85"/>
  <c r="AK370" i="85"/>
  <c r="AK486" i="85"/>
  <c r="AK482" i="85"/>
  <c r="AK478" i="85"/>
  <c r="AI474" i="85"/>
  <c r="AK474" i="85"/>
  <c r="AI470" i="85"/>
  <c r="AK470" i="85"/>
  <c r="AK466" i="85"/>
  <c r="AI462" i="85"/>
  <c r="AK462" i="85"/>
  <c r="AI458" i="85"/>
  <c r="AK458" i="85"/>
  <c r="AI454" i="85"/>
  <c r="AK454" i="85"/>
  <c r="AI450" i="85"/>
  <c r="AK450" i="85"/>
  <c r="AI446" i="85"/>
  <c r="AK446" i="85"/>
  <c r="AK442" i="85"/>
  <c r="AK438" i="85"/>
  <c r="AK434" i="85"/>
  <c r="AI430" i="85"/>
  <c r="AK430" i="85"/>
  <c r="AI546" i="85"/>
  <c r="AK546" i="85"/>
  <c r="AK542" i="85"/>
  <c r="AK538" i="85"/>
  <c r="AI534" i="85"/>
  <c r="AK534" i="85"/>
  <c r="AI530" i="85"/>
  <c r="AK530" i="85"/>
  <c r="AI526" i="85"/>
  <c r="AK526" i="85"/>
  <c r="AK522" i="85"/>
  <c r="AI518" i="85"/>
  <c r="AK518" i="85"/>
  <c r="AI514" i="85"/>
  <c r="AK514" i="85"/>
  <c r="AI510" i="85"/>
  <c r="AK510" i="85"/>
  <c r="AI506" i="85"/>
  <c r="AK506" i="85"/>
  <c r="AI502" i="85"/>
  <c r="AK502" i="85"/>
  <c r="AI498" i="85"/>
  <c r="AK498" i="85"/>
  <c r="AK494" i="85"/>
  <c r="AK672" i="85"/>
  <c r="AK668" i="85"/>
  <c r="AK664" i="85"/>
  <c r="AK660" i="85"/>
  <c r="AK656" i="85"/>
  <c r="AI652" i="85"/>
  <c r="AK652" i="85"/>
  <c r="AI648" i="85"/>
  <c r="AK648" i="85"/>
  <c r="AK644" i="85"/>
  <c r="AI640" i="85"/>
  <c r="AK640" i="85"/>
  <c r="AI636" i="85"/>
  <c r="AK636" i="85"/>
  <c r="AI632" i="85"/>
  <c r="AK632" i="85"/>
  <c r="AI628" i="85"/>
  <c r="AK628" i="85"/>
  <c r="AI624" i="85"/>
  <c r="AK624" i="85"/>
  <c r="AI620" i="85"/>
  <c r="AK620" i="85"/>
  <c r="AI616" i="85"/>
  <c r="AK616" i="85"/>
  <c r="AI732" i="85"/>
  <c r="AK732" i="85"/>
  <c r="AK728" i="85"/>
  <c r="AI724" i="85"/>
  <c r="AK724" i="85"/>
  <c r="AK720" i="85"/>
  <c r="AI716" i="85"/>
  <c r="AK716" i="85"/>
  <c r="AI712" i="85"/>
  <c r="AK712" i="85"/>
  <c r="AK708" i="85"/>
  <c r="AI704" i="85"/>
  <c r="AK704" i="85"/>
  <c r="AI700" i="85"/>
  <c r="AK700" i="85"/>
  <c r="AI696" i="85"/>
  <c r="AK696" i="85"/>
  <c r="AI692" i="85"/>
  <c r="AK692" i="85"/>
  <c r="AI688" i="85"/>
  <c r="AK688" i="85"/>
  <c r="AI684" i="85"/>
  <c r="AK684" i="85"/>
  <c r="AI680" i="85"/>
  <c r="AK680" i="85"/>
  <c r="AI796" i="85"/>
  <c r="AK796" i="85"/>
  <c r="AI792" i="85"/>
  <c r="AK792" i="85"/>
  <c r="AI788" i="85"/>
  <c r="AK788" i="85"/>
  <c r="AI784" i="85"/>
  <c r="AK784" i="85"/>
  <c r="AI780" i="85"/>
  <c r="AK780" i="85"/>
  <c r="AI776" i="85"/>
  <c r="AK776" i="85"/>
  <c r="AI772" i="85"/>
  <c r="AK772" i="85"/>
  <c r="AI768" i="85"/>
  <c r="AK768" i="85"/>
  <c r="AI764" i="85"/>
  <c r="AK764" i="85"/>
  <c r="AI760" i="85"/>
  <c r="AK760" i="85"/>
  <c r="AI756" i="85"/>
  <c r="AK756" i="85"/>
  <c r="AI752" i="85"/>
  <c r="AK752" i="85"/>
  <c r="AI748" i="85"/>
  <c r="AK748" i="85"/>
  <c r="AI744" i="85"/>
  <c r="AK744" i="85"/>
  <c r="AI740" i="85"/>
  <c r="AK740" i="85"/>
  <c r="AI243" i="85"/>
  <c r="AK243" i="85"/>
  <c r="AI367" i="85"/>
  <c r="AK367" i="85"/>
  <c r="AK491" i="85"/>
  <c r="AI677" i="85"/>
  <c r="AK677" i="85"/>
  <c r="AI237" i="85"/>
  <c r="AK237" i="85"/>
  <c r="AI233" i="85"/>
  <c r="AK233" i="85"/>
  <c r="AI229" i="85"/>
  <c r="AK229" i="85"/>
  <c r="AI225" i="85"/>
  <c r="AK225" i="85"/>
  <c r="AI221" i="85"/>
  <c r="AK221" i="85"/>
  <c r="AI217" i="85"/>
  <c r="AK217" i="85"/>
  <c r="AI213" i="85"/>
  <c r="AK213" i="85"/>
  <c r="AI209" i="85"/>
  <c r="CE209" i="85" s="1"/>
  <c r="AK209" i="85"/>
  <c r="AI205" i="85"/>
  <c r="AK205" i="85"/>
  <c r="AI201" i="85"/>
  <c r="AK201" i="85"/>
  <c r="AK197" i="85"/>
  <c r="AI193" i="85"/>
  <c r="AK193" i="85"/>
  <c r="AI189" i="85"/>
  <c r="CE189" i="85" s="1"/>
  <c r="AK189" i="85"/>
  <c r="AI185" i="85"/>
  <c r="AK185" i="85"/>
  <c r="AK297" i="85"/>
  <c r="AI293" i="85"/>
  <c r="AK293" i="85"/>
  <c r="AK289" i="85"/>
  <c r="AI285" i="85"/>
  <c r="AK285" i="85"/>
  <c r="AI281" i="85"/>
  <c r="AK281" i="85"/>
  <c r="AK277" i="85"/>
  <c r="AK273" i="85"/>
  <c r="AI269" i="85"/>
  <c r="AK269" i="85"/>
  <c r="AK265" i="85"/>
  <c r="AI261" i="85"/>
  <c r="AK261" i="85"/>
  <c r="AI257" i="85"/>
  <c r="AK257" i="85"/>
  <c r="AI253" i="85"/>
  <c r="AK253" i="85"/>
  <c r="AK249" i="85"/>
  <c r="AI245" i="85"/>
  <c r="AK245" i="85"/>
  <c r="AI421" i="85"/>
  <c r="AK421" i="85"/>
  <c r="AI417" i="85"/>
  <c r="AK417" i="85"/>
  <c r="AI413" i="85"/>
  <c r="AK413" i="85"/>
  <c r="AI409" i="85"/>
  <c r="CE409" i="85" s="1"/>
  <c r="AK409" i="85"/>
  <c r="AI405" i="85"/>
  <c r="AK405" i="85"/>
  <c r="AK401" i="85"/>
  <c r="AI397" i="85"/>
  <c r="AK397" i="85"/>
  <c r="AI393" i="85"/>
  <c r="AK393" i="85"/>
  <c r="AI389" i="85"/>
  <c r="AK389" i="85"/>
  <c r="AI385" i="85"/>
  <c r="AK385" i="85"/>
  <c r="AK381" i="85"/>
  <c r="AI377" i="85"/>
  <c r="AK377" i="85"/>
  <c r="AK373" i="85"/>
  <c r="AI369" i="85"/>
  <c r="AK369" i="85"/>
  <c r="AI485" i="85"/>
  <c r="AK485" i="85"/>
  <c r="AK481" i="85"/>
  <c r="AI477" i="85"/>
  <c r="AK477" i="85"/>
  <c r="AI473" i="85"/>
  <c r="AK473" i="85"/>
  <c r="AI469" i="85"/>
  <c r="AK469" i="85"/>
  <c r="AI465" i="85"/>
  <c r="AK465" i="85"/>
  <c r="AK461" i="85"/>
  <c r="AK457" i="85"/>
  <c r="AI453" i="85"/>
  <c r="AK453" i="85"/>
  <c r="AI449" i="85"/>
  <c r="AK449" i="85"/>
  <c r="AI445" i="85"/>
  <c r="AK445" i="85"/>
  <c r="AI441" i="85"/>
  <c r="AK441" i="85"/>
  <c r="AI437" i="85"/>
  <c r="AK437" i="85"/>
  <c r="AI433" i="85"/>
  <c r="AK433" i="85"/>
  <c r="AK545" i="85"/>
  <c r="AI541" i="85"/>
  <c r="AK541" i="85"/>
  <c r="AI537" i="85"/>
  <c r="AK537" i="85"/>
  <c r="AI533" i="85"/>
  <c r="AK533" i="85"/>
  <c r="AK529" i="85"/>
  <c r="AK525" i="85"/>
  <c r="AI521" i="85"/>
  <c r="AK521" i="85"/>
  <c r="AK517" i="85"/>
  <c r="AI513" i="85"/>
  <c r="AK513" i="85"/>
  <c r="AK509" i="85"/>
  <c r="AI505" i="85"/>
  <c r="AK505" i="85"/>
  <c r="AI501" i="85"/>
  <c r="AK501" i="85"/>
  <c r="AK497" i="85"/>
  <c r="AK493" i="85"/>
  <c r="AI671" i="85"/>
  <c r="AK671" i="85"/>
  <c r="AI667" i="85"/>
  <c r="AK667" i="85"/>
  <c r="AI663" i="85"/>
  <c r="AK663" i="85"/>
  <c r="AI659" i="85"/>
  <c r="AK659" i="85"/>
  <c r="AK655" i="85"/>
  <c r="AI651" i="85"/>
  <c r="AK651" i="85"/>
  <c r="AK647" i="85"/>
  <c r="AI643" i="85"/>
  <c r="AK643" i="85"/>
  <c r="AI639" i="85"/>
  <c r="AK639" i="85"/>
  <c r="AK635" i="85"/>
  <c r="AI631" i="85"/>
  <c r="AK631" i="85"/>
  <c r="AI627" i="85"/>
  <c r="AK627" i="85"/>
  <c r="AI623" i="85"/>
  <c r="AK623" i="85"/>
  <c r="AI619" i="85"/>
  <c r="AK619" i="85"/>
  <c r="AI731" i="85"/>
  <c r="AK731" i="85"/>
  <c r="AK727" i="85"/>
  <c r="AI723" i="85"/>
  <c r="AK723" i="85"/>
  <c r="AI719" i="85"/>
  <c r="AK719" i="85"/>
  <c r="AI715" i="85"/>
  <c r="AK715" i="85"/>
  <c r="AK711" i="85"/>
  <c r="AK707" i="85"/>
  <c r="AI703" i="85"/>
  <c r="AK703" i="85"/>
  <c r="AI699" i="85"/>
  <c r="AK699" i="85"/>
  <c r="AI695" i="85"/>
  <c r="AK695" i="85"/>
  <c r="AI691" i="85"/>
  <c r="AK691" i="85"/>
  <c r="AI687" i="85"/>
  <c r="AK687" i="85"/>
  <c r="AI683" i="85"/>
  <c r="AK683" i="85"/>
  <c r="AK679" i="85"/>
  <c r="AI795" i="85"/>
  <c r="AK795" i="85"/>
  <c r="AK791" i="85"/>
  <c r="AI787" i="85"/>
  <c r="AK787" i="85"/>
  <c r="AI783" i="85"/>
  <c r="AK783" i="85"/>
  <c r="AI779" i="85"/>
  <c r="AK779" i="85"/>
  <c r="AI775" i="85"/>
  <c r="AK775" i="85"/>
  <c r="AI771" i="85"/>
  <c r="AK771" i="85"/>
  <c r="AI767" i="85"/>
  <c r="AK767" i="85"/>
  <c r="AI763" i="85"/>
  <c r="CE763" i="85" s="1"/>
  <c r="AK763" i="85"/>
  <c r="AI759" i="85"/>
  <c r="AK759" i="85"/>
  <c r="AI755" i="85"/>
  <c r="AK755" i="85"/>
  <c r="AI751" i="85"/>
  <c r="AK751" i="85"/>
  <c r="AI747" i="85"/>
  <c r="AK747" i="85"/>
  <c r="AI743" i="85"/>
  <c r="AK743" i="85"/>
  <c r="AI456" i="85"/>
  <c r="CE456" i="85" s="1"/>
  <c r="AI702" i="85"/>
  <c r="CE702" i="85" s="1"/>
  <c r="AI630" i="85"/>
  <c r="AI247" i="85"/>
  <c r="AI463" i="85"/>
  <c r="AI705" i="85"/>
  <c r="CE705" i="85" s="1"/>
  <c r="AI279" i="85"/>
  <c r="CE279" i="85" s="1"/>
  <c r="AI543" i="85"/>
  <c r="AI669" i="85"/>
  <c r="CE669" i="85" s="1"/>
  <c r="AI350" i="85"/>
  <c r="AI442" i="85"/>
  <c r="AI434" i="85"/>
  <c r="CE434" i="85" s="1"/>
  <c r="AI720" i="85"/>
  <c r="AI282" i="85"/>
  <c r="AI728" i="85"/>
  <c r="AI635" i="85"/>
  <c r="CE635" i="85" s="1"/>
  <c r="AI336" i="85"/>
  <c r="CE336" i="85" s="1"/>
  <c r="AG646" i="85"/>
  <c r="AI646" i="85"/>
  <c r="AG714" i="85"/>
  <c r="AI714" i="85"/>
  <c r="AG252" i="85"/>
  <c r="AI252" i="85"/>
  <c r="CE252" i="85" s="1"/>
  <c r="AG432" i="85"/>
  <c r="AI432" i="85"/>
  <c r="CE432" i="85" s="1"/>
  <c r="AG548" i="85"/>
  <c r="AI548" i="85"/>
  <c r="AG544" i="85"/>
  <c r="AI544" i="85"/>
  <c r="AG540" i="85"/>
  <c r="AI540" i="85"/>
  <c r="CE540" i="85" s="1"/>
  <c r="AG532" i="85"/>
  <c r="AI532" i="85"/>
  <c r="CE532" i="85" s="1"/>
  <c r="AG520" i="85"/>
  <c r="AI520" i="85"/>
  <c r="CE520" i="85" s="1"/>
  <c r="AG508" i="85"/>
  <c r="AI508" i="85"/>
  <c r="CE508" i="85" s="1"/>
  <c r="AG662" i="85"/>
  <c r="CE662" i="85"/>
  <c r="AG658" i="85"/>
  <c r="AI658" i="85"/>
  <c r="CE658" i="85" s="1"/>
  <c r="AG654" i="85"/>
  <c r="AI654" i="85"/>
  <c r="CE654" i="85" s="1"/>
  <c r="AG722" i="85"/>
  <c r="AI722" i="85"/>
  <c r="CE722" i="85" s="1"/>
  <c r="AG690" i="85"/>
  <c r="AI690" i="85"/>
  <c r="CE690" i="85" s="1"/>
  <c r="AG682" i="85"/>
  <c r="AI682" i="85"/>
  <c r="CE682" i="85" s="1"/>
  <c r="AG742" i="85"/>
  <c r="AI742" i="85"/>
  <c r="CE742" i="85" s="1"/>
  <c r="AG359" i="85"/>
  <c r="AI359" i="85"/>
  <c r="CE359" i="85" s="1"/>
  <c r="AG355" i="85"/>
  <c r="AI355" i="85"/>
  <c r="CE355" i="85" s="1"/>
  <c r="AG351" i="85"/>
  <c r="AI351" i="85"/>
  <c r="AG347" i="85"/>
  <c r="AI347" i="85"/>
  <c r="AG343" i="85"/>
  <c r="AI343" i="85"/>
  <c r="CE343" i="85" s="1"/>
  <c r="AG339" i="85"/>
  <c r="AI339" i="85"/>
  <c r="CE339" i="85" s="1"/>
  <c r="AG335" i="85"/>
  <c r="AI335" i="85"/>
  <c r="CE335" i="85" s="1"/>
  <c r="AG331" i="85"/>
  <c r="AI331" i="85"/>
  <c r="AG327" i="85"/>
  <c r="AI327" i="85"/>
  <c r="CE327" i="85" s="1"/>
  <c r="AI323" i="85"/>
  <c r="CE323" i="85" s="1"/>
  <c r="AI319" i="85"/>
  <c r="AI315" i="85"/>
  <c r="AI311" i="85"/>
  <c r="CE311" i="85" s="1"/>
  <c r="AI307" i="85"/>
  <c r="CE307" i="85" s="1"/>
  <c r="CE429" i="85"/>
  <c r="CE739" i="85"/>
  <c r="CE231" i="85"/>
  <c r="CE207" i="85"/>
  <c r="CE183" i="85"/>
  <c r="AG267" i="85"/>
  <c r="AI267" i="85"/>
  <c r="AG263" i="85"/>
  <c r="AI263" i="85"/>
  <c r="CE263" i="85" s="1"/>
  <c r="AG443" i="85"/>
  <c r="AI443" i="85"/>
  <c r="AG535" i="85"/>
  <c r="AI535" i="85"/>
  <c r="CE535" i="85" s="1"/>
  <c r="AG531" i="85"/>
  <c r="AI531" i="85"/>
  <c r="CE531" i="85" s="1"/>
  <c r="AG665" i="85"/>
  <c r="AI665" i="85"/>
  <c r="AG661" i="85"/>
  <c r="AI661" i="85"/>
  <c r="CE661" i="85" s="1"/>
  <c r="AG657" i="85"/>
  <c r="AI657" i="85"/>
  <c r="AG621" i="85"/>
  <c r="AI621" i="85"/>
  <c r="AG729" i="85"/>
  <c r="AI729" i="85"/>
  <c r="CE729" i="85" s="1"/>
  <c r="AG725" i="85"/>
  <c r="AI725" i="85"/>
  <c r="AG709" i="85"/>
  <c r="AI709" i="85"/>
  <c r="CE709" i="85" s="1"/>
  <c r="CE216" i="85"/>
  <c r="CE184" i="85"/>
  <c r="AG264" i="85"/>
  <c r="AI264" i="85"/>
  <c r="CE264" i="85" s="1"/>
  <c r="AG256" i="85"/>
  <c r="AI256" i="85"/>
  <c r="AG396" i="85"/>
  <c r="AI396" i="85"/>
  <c r="CE396" i="85" s="1"/>
  <c r="AG480" i="85"/>
  <c r="AI480" i="85"/>
  <c r="CE480" i="85" s="1"/>
  <c r="AG468" i="85"/>
  <c r="AI468" i="85"/>
  <c r="AG407" i="85"/>
  <c r="AI407" i="85"/>
  <c r="CE407" i="85" s="1"/>
  <c r="AG479" i="85"/>
  <c r="AI479" i="85"/>
  <c r="CE479" i="85" s="1"/>
  <c r="AG459" i="85"/>
  <c r="AI459" i="85"/>
  <c r="AG547" i="85"/>
  <c r="AI547" i="85"/>
  <c r="CE547" i="85" s="1"/>
  <c r="AG523" i="85"/>
  <c r="AI523" i="85"/>
  <c r="AG503" i="85"/>
  <c r="AI503" i="85"/>
  <c r="AG717" i="85"/>
  <c r="CE717" i="85"/>
  <c r="AG701" i="85"/>
  <c r="AI701" i="85"/>
  <c r="AG789" i="85"/>
  <c r="CE789" i="85"/>
  <c r="AG757" i="85"/>
  <c r="AI757" i="85"/>
  <c r="CE757" i="85" s="1"/>
  <c r="AG749" i="85"/>
  <c r="AI749" i="85"/>
  <c r="AG362" i="85"/>
  <c r="AI362" i="85"/>
  <c r="AG358" i="85"/>
  <c r="AI358" i="85"/>
  <c r="CE358" i="85" s="1"/>
  <c r="AG354" i="85"/>
  <c r="AI354" i="85"/>
  <c r="CE354" i="85" s="1"/>
  <c r="AG350" i="85"/>
  <c r="AG346" i="85"/>
  <c r="AI346" i="85"/>
  <c r="AG342" i="85"/>
  <c r="AI342" i="85"/>
  <c r="CE342" i="85" s="1"/>
  <c r="AG338" i="85"/>
  <c r="AI338" i="85"/>
  <c r="CE338" i="85" s="1"/>
  <c r="AG334" i="85"/>
  <c r="AI334" i="85"/>
  <c r="AG330" i="85"/>
  <c r="AI330" i="85"/>
  <c r="AG326" i="85"/>
  <c r="AI326" i="85"/>
  <c r="CE326" i="85" s="1"/>
  <c r="AG322" i="85"/>
  <c r="AI322" i="85"/>
  <c r="CE322" i="85" s="1"/>
  <c r="AI318" i="85"/>
  <c r="AI314" i="85"/>
  <c r="AI310" i="85"/>
  <c r="CE310" i="85" s="1"/>
  <c r="AI306" i="85"/>
  <c r="CE306" i="85" s="1"/>
  <c r="CE232" i="85"/>
  <c r="CE220" i="85"/>
  <c r="CE204" i="85"/>
  <c r="CE188" i="85"/>
  <c r="AG292" i="85"/>
  <c r="AG483" i="85"/>
  <c r="AI483" i="85"/>
  <c r="CE483" i="85" s="1"/>
  <c r="CE198" i="85"/>
  <c r="AG298" i="85"/>
  <c r="AI298" i="85"/>
  <c r="CE298" i="85" s="1"/>
  <c r="AG294" i="85"/>
  <c r="AI294" i="85"/>
  <c r="CE294" i="85" s="1"/>
  <c r="AG290" i="85"/>
  <c r="AI290" i="85"/>
  <c r="CE290" i="85" s="1"/>
  <c r="AG270" i="85"/>
  <c r="AI270" i="85"/>
  <c r="CE270" i="85" s="1"/>
  <c r="AG250" i="85"/>
  <c r="AI250" i="85"/>
  <c r="CE250" i="85" s="1"/>
  <c r="AG246" i="85"/>
  <c r="AI246" i="85"/>
  <c r="AG418" i="85"/>
  <c r="AI418" i="85"/>
  <c r="AG402" i="85"/>
  <c r="AI402" i="85"/>
  <c r="AG398" i="85"/>
  <c r="AI398" i="85"/>
  <c r="AG382" i="85"/>
  <c r="AI382" i="85"/>
  <c r="AG378" i="85"/>
  <c r="AI378" i="85"/>
  <c r="AG374" i="85"/>
  <c r="AI374" i="85"/>
  <c r="CE374" i="85" s="1"/>
  <c r="AG486" i="85"/>
  <c r="AI486" i="85"/>
  <c r="CE486" i="85" s="1"/>
  <c r="AG482" i="85"/>
  <c r="AI482" i="85"/>
  <c r="AG478" i="85"/>
  <c r="AI478" i="85"/>
  <c r="AG466" i="85"/>
  <c r="AI466" i="85"/>
  <c r="CE466" i="85" s="1"/>
  <c r="AG438" i="85"/>
  <c r="AI438" i="85"/>
  <c r="AG494" i="85"/>
  <c r="AI494" i="85"/>
  <c r="CE494" i="85" s="1"/>
  <c r="AG672" i="85"/>
  <c r="AI672" i="85"/>
  <c r="CE672" i="85" s="1"/>
  <c r="AG668" i="85"/>
  <c r="AI668" i="85"/>
  <c r="CE668" i="85" s="1"/>
  <c r="AG664" i="85"/>
  <c r="AI664" i="85"/>
  <c r="AG660" i="85"/>
  <c r="AI660" i="85"/>
  <c r="AG656" i="85"/>
  <c r="AI656" i="85"/>
  <c r="AG644" i="85"/>
  <c r="AI644" i="85"/>
  <c r="CE644" i="85" s="1"/>
  <c r="AG708" i="85"/>
  <c r="AI708" i="85"/>
  <c r="AG796" i="85"/>
  <c r="AG760" i="85"/>
  <c r="CE212" i="85"/>
  <c r="CE219" i="85"/>
  <c r="CE199" i="85"/>
  <c r="CE222" i="85"/>
  <c r="CE210" i="85"/>
  <c r="AG262" i="85"/>
  <c r="AI262" i="85"/>
  <c r="AG542" i="85"/>
  <c r="AI542" i="85"/>
  <c r="AG538" i="85"/>
  <c r="AI538" i="85"/>
  <c r="AG522" i="85"/>
  <c r="AI522" i="85"/>
  <c r="CE243" i="85"/>
  <c r="AG361" i="85"/>
  <c r="AI361" i="85"/>
  <c r="CE361" i="85" s="1"/>
  <c r="AG357" i="85"/>
  <c r="AI357" i="85"/>
  <c r="AG353" i="85"/>
  <c r="AI353" i="85"/>
  <c r="AG349" i="85"/>
  <c r="AI349" i="85"/>
  <c r="AG345" i="85"/>
  <c r="AI345" i="85"/>
  <c r="CE345" i="85" s="1"/>
  <c r="AG341" i="85"/>
  <c r="AI341" i="85"/>
  <c r="CE341" i="85" s="1"/>
  <c r="AG337" i="85"/>
  <c r="AI337" i="85"/>
  <c r="AI333" i="85"/>
  <c r="AI329" i="85"/>
  <c r="CE329" i="85" s="1"/>
  <c r="AI325" i="85"/>
  <c r="AI321" i="85"/>
  <c r="AI317" i="85"/>
  <c r="AI313" i="85"/>
  <c r="CE313" i="85" s="1"/>
  <c r="AI309" i="85"/>
  <c r="AG491" i="85"/>
  <c r="AI491" i="85"/>
  <c r="AG484" i="85"/>
  <c r="AI484" i="85"/>
  <c r="CE484" i="85" s="1"/>
  <c r="AG464" i="85"/>
  <c r="AI464" i="85"/>
  <c r="AG203" i="85"/>
  <c r="AI203" i="85"/>
  <c r="AG195" i="85"/>
  <c r="AI195" i="85"/>
  <c r="AG191" i="85"/>
  <c r="AI191" i="85"/>
  <c r="AG187" i="85"/>
  <c r="AI187" i="85"/>
  <c r="AG299" i="85"/>
  <c r="AI299" i="85"/>
  <c r="CE299" i="85" s="1"/>
  <c r="AG295" i="85"/>
  <c r="AI295" i="85"/>
  <c r="CE295" i="85" s="1"/>
  <c r="AG287" i="85"/>
  <c r="AI287" i="85"/>
  <c r="AG423" i="85"/>
  <c r="AI423" i="85"/>
  <c r="CE423" i="85" s="1"/>
  <c r="AG471" i="85"/>
  <c r="AI471" i="85"/>
  <c r="CE471" i="85" s="1"/>
  <c r="CE233" i="85"/>
  <c r="AG289" i="85"/>
  <c r="AI289" i="85"/>
  <c r="AG277" i="85"/>
  <c r="AI277" i="85"/>
  <c r="AG273" i="85"/>
  <c r="AI273" i="85"/>
  <c r="AG249" i="85"/>
  <c r="AI249" i="85"/>
  <c r="AG397" i="85"/>
  <c r="AG529" i="85"/>
  <c r="AI529" i="85"/>
  <c r="CE529" i="85" s="1"/>
  <c r="AG525" i="85"/>
  <c r="AI525" i="85"/>
  <c r="AG509" i="85"/>
  <c r="AI509" i="85"/>
  <c r="CE509" i="85" s="1"/>
  <c r="AG497" i="85"/>
  <c r="AI497" i="85"/>
  <c r="CE497" i="85" s="1"/>
  <c r="AG493" i="85"/>
  <c r="AI493" i="85"/>
  <c r="AG727" i="85"/>
  <c r="AI727" i="85"/>
  <c r="AG711" i="85"/>
  <c r="AI711" i="85"/>
  <c r="CE711" i="85" s="1"/>
  <c r="AG707" i="85"/>
  <c r="AI707" i="85"/>
  <c r="AG679" i="85"/>
  <c r="AI679" i="85"/>
  <c r="CE679" i="85" s="1"/>
  <c r="AG795" i="85"/>
  <c r="CE795" i="85"/>
  <c r="AG791" i="85"/>
  <c r="AI791" i="85"/>
  <c r="CE236" i="85"/>
  <c r="CE200" i="85"/>
  <c r="AG300" i="85"/>
  <c r="AI300" i="85"/>
  <c r="CE300" i="85" s="1"/>
  <c r="AG284" i="85"/>
  <c r="AI284" i="85"/>
  <c r="CE284" i="85" s="1"/>
  <c r="AG404" i="85"/>
  <c r="AI404" i="85"/>
  <c r="AG380" i="85"/>
  <c r="AI380" i="85"/>
  <c r="CE380" i="85" s="1"/>
  <c r="CE223" i="85"/>
  <c r="AG403" i="85"/>
  <c r="AI403" i="85"/>
  <c r="AG399" i="85"/>
  <c r="AI399" i="85"/>
  <c r="CE399" i="85" s="1"/>
  <c r="AG391" i="85"/>
  <c r="AI391" i="85"/>
  <c r="AG383" i="85"/>
  <c r="AI383" i="85"/>
  <c r="CE383" i="85" s="1"/>
  <c r="AG475" i="85"/>
  <c r="AI475" i="85"/>
  <c r="CE475" i="85" s="1"/>
  <c r="CE221" i="85"/>
  <c r="AG197" i="85"/>
  <c r="AI197" i="85"/>
  <c r="AG185" i="85"/>
  <c r="AG297" i="85"/>
  <c r="AI297" i="85"/>
  <c r="AG265" i="85"/>
  <c r="AI265" i="85"/>
  <c r="CE265" i="85" s="1"/>
  <c r="AG409" i="85"/>
  <c r="AG401" i="85"/>
  <c r="AI401" i="85"/>
  <c r="AG381" i="85"/>
  <c r="AI381" i="85"/>
  <c r="AG373" i="85"/>
  <c r="AI373" i="85"/>
  <c r="CE373" i="85" s="1"/>
  <c r="AG481" i="85"/>
  <c r="AI481" i="85"/>
  <c r="AG461" i="85"/>
  <c r="AI461" i="85"/>
  <c r="CE461" i="85" s="1"/>
  <c r="AG457" i="85"/>
  <c r="AI457" i="85"/>
  <c r="AG545" i="85"/>
  <c r="AI545" i="85"/>
  <c r="AG517" i="85"/>
  <c r="AI517" i="85"/>
  <c r="AG655" i="85"/>
  <c r="AI655" i="85"/>
  <c r="AG647" i="85"/>
  <c r="AI647" i="85"/>
  <c r="AG360" i="85"/>
  <c r="AI360" i="85"/>
  <c r="CE360" i="85" s="1"/>
  <c r="AG356" i="85"/>
  <c r="AI356" i="85"/>
  <c r="AG352" i="85"/>
  <c r="AI352" i="85"/>
  <c r="AG348" i="85"/>
  <c r="AI348" i="85"/>
  <c r="CE348" i="85" s="1"/>
  <c r="AG344" i="85"/>
  <c r="AI344" i="85"/>
  <c r="CE344" i="85" s="1"/>
  <c r="AG340" i="85"/>
  <c r="AI340" i="85"/>
  <c r="AG336" i="85"/>
  <c r="AG332" i="85"/>
  <c r="AI332" i="85"/>
  <c r="AG328" i="85"/>
  <c r="AI328" i="85"/>
  <c r="CE328" i="85" s="1"/>
  <c r="AG324" i="85"/>
  <c r="AI324" i="85"/>
  <c r="AG320" i="85"/>
  <c r="AI320" i="85"/>
  <c r="AI316" i="85"/>
  <c r="AI312" i="85"/>
  <c r="CE312" i="85" s="1"/>
  <c r="AI308" i="85"/>
  <c r="AG318" i="85"/>
  <c r="AG325" i="85"/>
  <c r="AG316" i="85"/>
  <c r="AG323" i="85"/>
  <c r="AG333" i="85"/>
  <c r="AG329" i="85"/>
  <c r="AG321" i="85"/>
  <c r="AG317" i="85"/>
  <c r="AG319" i="85"/>
  <c r="AG315" i="85"/>
  <c r="AG314" i="85"/>
  <c r="AG310" i="85"/>
  <c r="AG306" i="85"/>
  <c r="AF238" i="85"/>
  <c r="AG238" i="85"/>
  <c r="AF234" i="85"/>
  <c r="AG234" i="85"/>
  <c r="AF230" i="85"/>
  <c r="AG230" i="85"/>
  <c r="AF226" i="85"/>
  <c r="AG226" i="85"/>
  <c r="AF222" i="85"/>
  <c r="AG222" i="85"/>
  <c r="AF218" i="85"/>
  <c r="AG218" i="85"/>
  <c r="AF214" i="85"/>
  <c r="AG214" i="85"/>
  <c r="AF210" i="85"/>
  <c r="AG210" i="85"/>
  <c r="AF206" i="85"/>
  <c r="AG206" i="85"/>
  <c r="AF202" i="85"/>
  <c r="AG202" i="85"/>
  <c r="AF198" i="85"/>
  <c r="AG198" i="85"/>
  <c r="AF194" i="85"/>
  <c r="AG194" i="85"/>
  <c r="AF190" i="85"/>
  <c r="AG190" i="85"/>
  <c r="AF186" i="85"/>
  <c r="AG186" i="85"/>
  <c r="AF182" i="85"/>
  <c r="AG182" i="85"/>
  <c r="AF286" i="85"/>
  <c r="AG286" i="85"/>
  <c r="AF282" i="85"/>
  <c r="AG282" i="85"/>
  <c r="AF278" i="85"/>
  <c r="AG278" i="85"/>
  <c r="AF274" i="85"/>
  <c r="AG274" i="85"/>
  <c r="AF266" i="85"/>
  <c r="AG266" i="85"/>
  <c r="AF258" i="85"/>
  <c r="AG258" i="85"/>
  <c r="AF254" i="85"/>
  <c r="AG254" i="85"/>
  <c r="AF422" i="85"/>
  <c r="AG422" i="85"/>
  <c r="AF414" i="85"/>
  <c r="AG414" i="85"/>
  <c r="AF410" i="85"/>
  <c r="AG410" i="85"/>
  <c r="AF406" i="85"/>
  <c r="AG406" i="85"/>
  <c r="AF394" i="85"/>
  <c r="AG394" i="85"/>
  <c r="AF390" i="85"/>
  <c r="AG390" i="85"/>
  <c r="AF386" i="85"/>
  <c r="AG386" i="85"/>
  <c r="AF370" i="85"/>
  <c r="AG370" i="85"/>
  <c r="AF474" i="85"/>
  <c r="AG474" i="85"/>
  <c r="AF470" i="85"/>
  <c r="AG470" i="85"/>
  <c r="AF462" i="85"/>
  <c r="AG462" i="85"/>
  <c r="AG458" i="85"/>
  <c r="AF454" i="85"/>
  <c r="AG454" i="85"/>
  <c r="AF450" i="85"/>
  <c r="AG450" i="85"/>
  <c r="AF446" i="85"/>
  <c r="AG446" i="85"/>
  <c r="AF442" i="85"/>
  <c r="AG442" i="85"/>
  <c r="AF434" i="85"/>
  <c r="AG434" i="85"/>
  <c r="AF430" i="85"/>
  <c r="AG430" i="85"/>
  <c r="AG546" i="85"/>
  <c r="AF534" i="85"/>
  <c r="AG534" i="85"/>
  <c r="AF530" i="85"/>
  <c r="AG530" i="85"/>
  <c r="AF526" i="85"/>
  <c r="AG526" i="85"/>
  <c r="AF518" i="85"/>
  <c r="AG518" i="85"/>
  <c r="AG514" i="85"/>
  <c r="AF510" i="85"/>
  <c r="AG510" i="85"/>
  <c r="AF506" i="85"/>
  <c r="AG506" i="85"/>
  <c r="AF502" i="85"/>
  <c r="AG502" i="85"/>
  <c r="AF498" i="85"/>
  <c r="AG498" i="85"/>
  <c r="AF664" i="85"/>
  <c r="AF660" i="85"/>
  <c r="AF652" i="85"/>
  <c r="AG652" i="85"/>
  <c r="AF648" i="85"/>
  <c r="AG648" i="85"/>
  <c r="AF640" i="85"/>
  <c r="AG640" i="85"/>
  <c r="AF636" i="85"/>
  <c r="AG636" i="85"/>
  <c r="AF632" i="85"/>
  <c r="AG632" i="85"/>
  <c r="AF628" i="85"/>
  <c r="AG628" i="85"/>
  <c r="AF624" i="85"/>
  <c r="AG624" i="85"/>
  <c r="AF620" i="85"/>
  <c r="AG620" i="85"/>
  <c r="AF616" i="85"/>
  <c r="AG616" i="85"/>
  <c r="AF732" i="85"/>
  <c r="AG732" i="85"/>
  <c r="AF728" i="85"/>
  <c r="AG728" i="85"/>
  <c r="AG724" i="85"/>
  <c r="AF720" i="85"/>
  <c r="AG720" i="85"/>
  <c r="AF716" i="85"/>
  <c r="AG716" i="85"/>
  <c r="AF712" i="85"/>
  <c r="AG712" i="85"/>
  <c r="AF704" i="85"/>
  <c r="AG704" i="85"/>
  <c r="AF700" i="85"/>
  <c r="AG700" i="85"/>
  <c r="AF696" i="85"/>
  <c r="AG696" i="85"/>
  <c r="AF692" i="85"/>
  <c r="AG692" i="85"/>
  <c r="AF688" i="85"/>
  <c r="AG688" i="85"/>
  <c r="AF684" i="85"/>
  <c r="AG684" i="85"/>
  <c r="AF680" i="85"/>
  <c r="AG680" i="85"/>
  <c r="AF792" i="85"/>
  <c r="AG792" i="85"/>
  <c r="AF788" i="85"/>
  <c r="AG788" i="85"/>
  <c r="AF784" i="85"/>
  <c r="AG784" i="85"/>
  <c r="AF780" i="85"/>
  <c r="AG780" i="85"/>
  <c r="AF776" i="85"/>
  <c r="AG776" i="85"/>
  <c r="AF772" i="85"/>
  <c r="AG772" i="85"/>
  <c r="AF768" i="85"/>
  <c r="AG768" i="85"/>
  <c r="AF764" i="85"/>
  <c r="AG764" i="85"/>
  <c r="AF756" i="85"/>
  <c r="AG756" i="85"/>
  <c r="AF752" i="85"/>
  <c r="AG752" i="85"/>
  <c r="AF748" i="85"/>
  <c r="AG748" i="85"/>
  <c r="AF744" i="85"/>
  <c r="AG744" i="85"/>
  <c r="AF740" i="85"/>
  <c r="AG740" i="85"/>
  <c r="AG243" i="85"/>
  <c r="AG313" i="85"/>
  <c r="AG309" i="85"/>
  <c r="AF367" i="85"/>
  <c r="AG367" i="85"/>
  <c r="AF677" i="85"/>
  <c r="AG677" i="85"/>
  <c r="AF237" i="85"/>
  <c r="AG237" i="85"/>
  <c r="AF233" i="85"/>
  <c r="AG233" i="85"/>
  <c r="AF229" i="85"/>
  <c r="AG229" i="85"/>
  <c r="AF225" i="85"/>
  <c r="AG225" i="85"/>
  <c r="AF221" i="85"/>
  <c r="AG221" i="85"/>
  <c r="AF217" i="85"/>
  <c r="AG217" i="85"/>
  <c r="AF213" i="85"/>
  <c r="AG213" i="85"/>
  <c r="AF209" i="85"/>
  <c r="AG209" i="85"/>
  <c r="AF205" i="85"/>
  <c r="AG205" i="85"/>
  <c r="AF201" i="85"/>
  <c r="AG201" i="85"/>
  <c r="AF193" i="85"/>
  <c r="AG193" i="85"/>
  <c r="AF189" i="85"/>
  <c r="AG189" i="85"/>
  <c r="AF293" i="85"/>
  <c r="AG293" i="85"/>
  <c r="AF285" i="85"/>
  <c r="AG285" i="85"/>
  <c r="AF281" i="85"/>
  <c r="AG281" i="85"/>
  <c r="AF269" i="85"/>
  <c r="AG269" i="85"/>
  <c r="AF261" i="85"/>
  <c r="AG261" i="85"/>
  <c r="AF257" i="85"/>
  <c r="AG257" i="85"/>
  <c r="AF253" i="85"/>
  <c r="AG253" i="85"/>
  <c r="AF245" i="85"/>
  <c r="AG245" i="85"/>
  <c r="AF421" i="85"/>
  <c r="AG421" i="85"/>
  <c r="AF417" i="85"/>
  <c r="AG417" i="85"/>
  <c r="AF413" i="85"/>
  <c r="AG413" i="85"/>
  <c r="AF405" i="85"/>
  <c r="AG405" i="85"/>
  <c r="AF401" i="85"/>
  <c r="AF393" i="85"/>
  <c r="AG393" i="85"/>
  <c r="AF389" i="85"/>
  <c r="AG389" i="85"/>
  <c r="AF385" i="85"/>
  <c r="AG385" i="85"/>
  <c r="AF377" i="85"/>
  <c r="AG377" i="85"/>
  <c r="AF369" i="85"/>
  <c r="AG369" i="85"/>
  <c r="AG485" i="85"/>
  <c r="AF477" i="85"/>
  <c r="AG477" i="85"/>
  <c r="AF473" i="85"/>
  <c r="AG473" i="85"/>
  <c r="AF469" i="85"/>
  <c r="AG469" i="85"/>
  <c r="AG465" i="85"/>
  <c r="AF453" i="85"/>
  <c r="AG453" i="85"/>
  <c r="AF449" i="85"/>
  <c r="AG449" i="85"/>
  <c r="AF445" i="85"/>
  <c r="AG445" i="85"/>
  <c r="AF441" i="85"/>
  <c r="AG441" i="85"/>
  <c r="AF437" i="85"/>
  <c r="AG437" i="85"/>
  <c r="AF433" i="85"/>
  <c r="AG433" i="85"/>
  <c r="AF541" i="85"/>
  <c r="AG541" i="85"/>
  <c r="AF537" i="85"/>
  <c r="AG537" i="85"/>
  <c r="AF533" i="85"/>
  <c r="AG533" i="85"/>
  <c r="AF521" i="85"/>
  <c r="AG521" i="85"/>
  <c r="AF513" i="85"/>
  <c r="AG513" i="85"/>
  <c r="AF505" i="85"/>
  <c r="AG505" i="85"/>
  <c r="AF501" i="85"/>
  <c r="AG501" i="85"/>
  <c r="AF671" i="85"/>
  <c r="AG671" i="85"/>
  <c r="AF667" i="85"/>
  <c r="AG667" i="85"/>
  <c r="AF663" i="85"/>
  <c r="AG663" i="85"/>
  <c r="AF659" i="85"/>
  <c r="AG659" i="85"/>
  <c r="AF651" i="85"/>
  <c r="AG651" i="85"/>
  <c r="AF643" i="85"/>
  <c r="AG643" i="85"/>
  <c r="AF639" i="85"/>
  <c r="AG639" i="85"/>
  <c r="AF635" i="85"/>
  <c r="AG635" i="85"/>
  <c r="AF631" i="85"/>
  <c r="AG631" i="85"/>
  <c r="AF627" i="85"/>
  <c r="AG627" i="85"/>
  <c r="AF623" i="85"/>
  <c r="AG623" i="85"/>
  <c r="AF619" i="85"/>
  <c r="AG619" i="85"/>
  <c r="AF731" i="85"/>
  <c r="AG731" i="85"/>
  <c r="AF723" i="85"/>
  <c r="AG723" i="85"/>
  <c r="AF719" i="85"/>
  <c r="AG719" i="85"/>
  <c r="AF715" i="85"/>
  <c r="AG715" i="85"/>
  <c r="AF703" i="85"/>
  <c r="AG703" i="85"/>
  <c r="AF699" i="85"/>
  <c r="AG699" i="85"/>
  <c r="AF695" i="85"/>
  <c r="AG695" i="85"/>
  <c r="AF691" i="85"/>
  <c r="AG691" i="85"/>
  <c r="AF687" i="85"/>
  <c r="AG687" i="85"/>
  <c r="AF683" i="85"/>
  <c r="AG683" i="85"/>
  <c r="AF679" i="85"/>
  <c r="AF787" i="85"/>
  <c r="AG787" i="85"/>
  <c r="AF783" i="85"/>
  <c r="AG783" i="85"/>
  <c r="AF779" i="85"/>
  <c r="AG779" i="85"/>
  <c r="AF775" i="85"/>
  <c r="AG775" i="85"/>
  <c r="AF771" i="85"/>
  <c r="AG771" i="85"/>
  <c r="AF767" i="85"/>
  <c r="AG767" i="85"/>
  <c r="AF763" i="85"/>
  <c r="AG763" i="85"/>
  <c r="AF759" i="85"/>
  <c r="AG759" i="85"/>
  <c r="AF755" i="85"/>
  <c r="AG755" i="85"/>
  <c r="AF751" i="85"/>
  <c r="AG751" i="85"/>
  <c r="AF747" i="85"/>
  <c r="AG747" i="85"/>
  <c r="AF743" i="85"/>
  <c r="AG743" i="85"/>
  <c r="AG312" i="85"/>
  <c r="AG308" i="85"/>
  <c r="AF236" i="85"/>
  <c r="AG236" i="85"/>
  <c r="AF232" i="85"/>
  <c r="AG232" i="85"/>
  <c r="AF228" i="85"/>
  <c r="AG228" i="85"/>
  <c r="AF224" i="85"/>
  <c r="AG224" i="85"/>
  <c r="AF220" i="85"/>
  <c r="AG220" i="85"/>
  <c r="AF216" i="85"/>
  <c r="AG216" i="85"/>
  <c r="AF212" i="85"/>
  <c r="AG212" i="85"/>
  <c r="AF208" i="85"/>
  <c r="AG208" i="85"/>
  <c r="AF204" i="85"/>
  <c r="AG204" i="85"/>
  <c r="AF200" i="85"/>
  <c r="AG200" i="85"/>
  <c r="AF196" i="85"/>
  <c r="AG196" i="85"/>
  <c r="AF192" i="85"/>
  <c r="AG192" i="85"/>
  <c r="AF188" i="85"/>
  <c r="AG188" i="85"/>
  <c r="AF184" i="85"/>
  <c r="AG184" i="85"/>
  <c r="AF296" i="85"/>
  <c r="AG296" i="85"/>
  <c r="AF288" i="85"/>
  <c r="AG288" i="85"/>
  <c r="AF280" i="85"/>
  <c r="AG280" i="85"/>
  <c r="AF276" i="85"/>
  <c r="AG276" i="85"/>
  <c r="AF272" i="85"/>
  <c r="AG272" i="85"/>
  <c r="AF268" i="85"/>
  <c r="AG268" i="85"/>
  <c r="AF264" i="85"/>
  <c r="AF260" i="85"/>
  <c r="AG260" i="85"/>
  <c r="AF248" i="85"/>
  <c r="AG248" i="85"/>
  <c r="AF244" i="85"/>
  <c r="AG244" i="85"/>
  <c r="AF424" i="85"/>
  <c r="AG424" i="85"/>
  <c r="AF420" i="85"/>
  <c r="AG420" i="85"/>
  <c r="AF416" i="85"/>
  <c r="AG416" i="85"/>
  <c r="AF412" i="85"/>
  <c r="AG412" i="85"/>
  <c r="AF408" i="85"/>
  <c r="AG408" i="85"/>
  <c r="AF400" i="85"/>
  <c r="AG400" i="85"/>
  <c r="AF392" i="85"/>
  <c r="AG392" i="85"/>
  <c r="AF388" i="85"/>
  <c r="AG388" i="85"/>
  <c r="AF384" i="85"/>
  <c r="AG384" i="85"/>
  <c r="AF376" i="85"/>
  <c r="AG376" i="85"/>
  <c r="AF372" i="85"/>
  <c r="AG372" i="85"/>
  <c r="AF368" i="85"/>
  <c r="AG368" i="85"/>
  <c r="AF476" i="85"/>
  <c r="AG476" i="85"/>
  <c r="AF472" i="85"/>
  <c r="AG472" i="85"/>
  <c r="AF460" i="85"/>
  <c r="AG460" i="85"/>
  <c r="AF456" i="85"/>
  <c r="AG456" i="85"/>
  <c r="AF452" i="85"/>
  <c r="AG452" i="85"/>
  <c r="AF448" i="85"/>
  <c r="AG448" i="85"/>
  <c r="AF444" i="85"/>
  <c r="AG444" i="85"/>
  <c r="AF440" i="85"/>
  <c r="AG440" i="85"/>
  <c r="AF436" i="85"/>
  <c r="AG436" i="85"/>
  <c r="AF432" i="85"/>
  <c r="AF536" i="85"/>
  <c r="AG536" i="85"/>
  <c r="AF532" i="85"/>
  <c r="AG528" i="85"/>
  <c r="AF524" i="85"/>
  <c r="AG524" i="85"/>
  <c r="AF516" i="85"/>
  <c r="AG516" i="85"/>
  <c r="AF512" i="85"/>
  <c r="AG512" i="85"/>
  <c r="AF504" i="85"/>
  <c r="AG504" i="85"/>
  <c r="AF500" i="85"/>
  <c r="AG500" i="85"/>
  <c r="AF496" i="85"/>
  <c r="AG496" i="85"/>
  <c r="AF492" i="85"/>
  <c r="AG492" i="85"/>
  <c r="AF670" i="85"/>
  <c r="AG670" i="85"/>
  <c r="AF666" i="85"/>
  <c r="AG666" i="85"/>
  <c r="AF650" i="85"/>
  <c r="AG650" i="85"/>
  <c r="AF642" i="85"/>
  <c r="AG642" i="85"/>
  <c r="AF638" i="85"/>
  <c r="AG638" i="85"/>
  <c r="AF634" i="85"/>
  <c r="AG634" i="85"/>
  <c r="AF630" i="85"/>
  <c r="AG630" i="85"/>
  <c r="AF626" i="85"/>
  <c r="AG626" i="85"/>
  <c r="AF622" i="85"/>
  <c r="AG622" i="85"/>
  <c r="AF618" i="85"/>
  <c r="AG618" i="85"/>
  <c r="AF734" i="85"/>
  <c r="AG734" i="85"/>
  <c r="AF730" i="85"/>
  <c r="AG730" i="85"/>
  <c r="AF726" i="85"/>
  <c r="AG726" i="85"/>
  <c r="AF718" i="85"/>
  <c r="AG718" i="85"/>
  <c r="AF710" i="85"/>
  <c r="AG710" i="85"/>
  <c r="AF706" i="85"/>
  <c r="AG706" i="85"/>
  <c r="AF702" i="85"/>
  <c r="AG702" i="85"/>
  <c r="AF698" i="85"/>
  <c r="AG698" i="85"/>
  <c r="AF694" i="85"/>
  <c r="AG694" i="85"/>
  <c r="AF690" i="85"/>
  <c r="AF686" i="85"/>
  <c r="AG686" i="85"/>
  <c r="AF682" i="85"/>
  <c r="AF678" i="85"/>
  <c r="AG678" i="85"/>
  <c r="AF794" i="85"/>
  <c r="AG794" i="85"/>
  <c r="AF790" i="85"/>
  <c r="AG790" i="85"/>
  <c r="AF786" i="85"/>
  <c r="AG786" i="85"/>
  <c r="AF782" i="85"/>
  <c r="AG782" i="85"/>
  <c r="AF778" i="85"/>
  <c r="AG778" i="85"/>
  <c r="AF774" i="85"/>
  <c r="AG774" i="85"/>
  <c r="AF770" i="85"/>
  <c r="AG770" i="85"/>
  <c r="AF766" i="85"/>
  <c r="AG766" i="85"/>
  <c r="AF762" i="85"/>
  <c r="AG762" i="85"/>
  <c r="AF758" i="85"/>
  <c r="AG758" i="85"/>
  <c r="AF754" i="85"/>
  <c r="AG754" i="85"/>
  <c r="AF750" i="85"/>
  <c r="AG750" i="85"/>
  <c r="AF746" i="85"/>
  <c r="AG746" i="85"/>
  <c r="AF181" i="85"/>
  <c r="AG181" i="85"/>
  <c r="AG311" i="85"/>
  <c r="AG307" i="85"/>
  <c r="AF429" i="85"/>
  <c r="AG429" i="85"/>
  <c r="AF615" i="85"/>
  <c r="AG615" i="85"/>
  <c r="AF739" i="85"/>
  <c r="AG739" i="85"/>
  <c r="AF235" i="85"/>
  <c r="AG235" i="85"/>
  <c r="AF231" i="85"/>
  <c r="AG231" i="85"/>
  <c r="AF227" i="85"/>
  <c r="AG227" i="85"/>
  <c r="AF223" i="85"/>
  <c r="AG223" i="85"/>
  <c r="AF219" i="85"/>
  <c r="AG219" i="85"/>
  <c r="AF215" i="85"/>
  <c r="AG215" i="85"/>
  <c r="AF211" i="85"/>
  <c r="AG211" i="85"/>
  <c r="AF207" i="85"/>
  <c r="AG207" i="85"/>
  <c r="AF199" i="85"/>
  <c r="AG199" i="85"/>
  <c r="AF183" i="85"/>
  <c r="AG183" i="85"/>
  <c r="AF295" i="85"/>
  <c r="AF291" i="85"/>
  <c r="AG291" i="85"/>
  <c r="AF283" i="85"/>
  <c r="AG283" i="85"/>
  <c r="AF279" i="85"/>
  <c r="AG279" i="85"/>
  <c r="AF275" i="85"/>
  <c r="AG275" i="85"/>
  <c r="AF271" i="85"/>
  <c r="AG271" i="85"/>
  <c r="AF259" i="85"/>
  <c r="AG259" i="85"/>
  <c r="AF255" i="85"/>
  <c r="AG255" i="85"/>
  <c r="AF251" i="85"/>
  <c r="AG251" i="85"/>
  <c r="AF247" i="85"/>
  <c r="AG247" i="85"/>
  <c r="AG305" i="85"/>
  <c r="AF423" i="85"/>
  <c r="AF419" i="85"/>
  <c r="AG419" i="85"/>
  <c r="AF415" i="85"/>
  <c r="AG415" i="85"/>
  <c r="AF411" i="85"/>
  <c r="AG411" i="85"/>
  <c r="AF395" i="85"/>
  <c r="AG395" i="85"/>
  <c r="AF387" i="85"/>
  <c r="AG387" i="85"/>
  <c r="AF379" i="85"/>
  <c r="AG379" i="85"/>
  <c r="AF375" i="85"/>
  <c r="AG375" i="85"/>
  <c r="AF371" i="85"/>
  <c r="AG371" i="85"/>
  <c r="AG467" i="85"/>
  <c r="AF463" i="85"/>
  <c r="AG463" i="85"/>
  <c r="AF455" i="85"/>
  <c r="AG455" i="85"/>
  <c r="AF451" i="85"/>
  <c r="AG451" i="85"/>
  <c r="AF447" i="85"/>
  <c r="AG447" i="85"/>
  <c r="AF439" i="85"/>
  <c r="AG439" i="85"/>
  <c r="AF435" i="85"/>
  <c r="AG435" i="85"/>
  <c r="AF431" i="85"/>
  <c r="AG431" i="85"/>
  <c r="AF543" i="85"/>
  <c r="AG543" i="85"/>
  <c r="AF539" i="85"/>
  <c r="AG539" i="85"/>
  <c r="AG527" i="85"/>
  <c r="AF519" i="85"/>
  <c r="AG519" i="85"/>
  <c r="AF515" i="85"/>
  <c r="AG515" i="85"/>
  <c r="AF511" i="85"/>
  <c r="AG511" i="85"/>
  <c r="AF507" i="85"/>
  <c r="AG507" i="85"/>
  <c r="AF499" i="85"/>
  <c r="AG499" i="85"/>
  <c r="AF495" i="85"/>
  <c r="AG495" i="85"/>
  <c r="AF669" i="85"/>
  <c r="AG669" i="85"/>
  <c r="AF653" i="85"/>
  <c r="AG653" i="85"/>
  <c r="AF649" i="85"/>
  <c r="AG649" i="85"/>
  <c r="AF645" i="85"/>
  <c r="AG645" i="85"/>
  <c r="AF641" i="85"/>
  <c r="AG641" i="85"/>
  <c r="AF637" i="85"/>
  <c r="AG637" i="85"/>
  <c r="AF633" i="85"/>
  <c r="AG633" i="85"/>
  <c r="AF629" i="85"/>
  <c r="AG629" i="85"/>
  <c r="AF625" i="85"/>
  <c r="AG625" i="85"/>
  <c r="AF617" i="85"/>
  <c r="AG617" i="85"/>
  <c r="AF733" i="85"/>
  <c r="AG733" i="85"/>
  <c r="AF729" i="85"/>
  <c r="AF721" i="85"/>
  <c r="AG721" i="85"/>
  <c r="AF717" i="85"/>
  <c r="AF713" i="85"/>
  <c r="AG713" i="85"/>
  <c r="AF705" i="85"/>
  <c r="AG705" i="85"/>
  <c r="AF697" i="85"/>
  <c r="AG697" i="85"/>
  <c r="AF693" i="85"/>
  <c r="AG693" i="85"/>
  <c r="AF689" i="85"/>
  <c r="AG689" i="85"/>
  <c r="AF685" i="85"/>
  <c r="AG685" i="85"/>
  <c r="AF681" i="85"/>
  <c r="AG681" i="85"/>
  <c r="AF793" i="85"/>
  <c r="AG793" i="85"/>
  <c r="AF785" i="85"/>
  <c r="AG785" i="85"/>
  <c r="AF781" i="85"/>
  <c r="AG781" i="85"/>
  <c r="AF777" i="85"/>
  <c r="AG777" i="85"/>
  <c r="AF773" i="85"/>
  <c r="AG773" i="85"/>
  <c r="AF769" i="85"/>
  <c r="AG769" i="85"/>
  <c r="AF765" i="85"/>
  <c r="AG765" i="85"/>
  <c r="AF761" i="85"/>
  <c r="AG761" i="85"/>
  <c r="AF757" i="85"/>
  <c r="AF753" i="85"/>
  <c r="AG753" i="85"/>
  <c r="AF745" i="85"/>
  <c r="AG745" i="85"/>
  <c r="AF741" i="85"/>
  <c r="AG741" i="85"/>
  <c r="AF326" i="85"/>
  <c r="AF298" i="85"/>
  <c r="AF294" i="85"/>
  <c r="AF290" i="85"/>
  <c r="AF270" i="85"/>
  <c r="AF262" i="85"/>
  <c r="AF250" i="85"/>
  <c r="AF246" i="85"/>
  <c r="AF402" i="85"/>
  <c r="AF482" i="85"/>
  <c r="AF478" i="85"/>
  <c r="AF438" i="85"/>
  <c r="AF542" i="85"/>
  <c r="AF538" i="85"/>
  <c r="AF494" i="85"/>
  <c r="AF668" i="85"/>
  <c r="AF644" i="85"/>
  <c r="AF354" i="85"/>
  <c r="AF353" i="85"/>
  <c r="AF345" i="85"/>
  <c r="AF341" i="85"/>
  <c r="AF337" i="85"/>
  <c r="AF317" i="85"/>
  <c r="AF322" i="85"/>
  <c r="AF197" i="85"/>
  <c r="AF185" i="85"/>
  <c r="AF289" i="85"/>
  <c r="AF277" i="85"/>
  <c r="AF273" i="85"/>
  <c r="AF265" i="85"/>
  <c r="AF249" i="85"/>
  <c r="AF461" i="85"/>
  <c r="AF509" i="85"/>
  <c r="AF497" i="85"/>
  <c r="AF493" i="85"/>
  <c r="AF647" i="85"/>
  <c r="AF711" i="85"/>
  <c r="AF356" i="85"/>
  <c r="AF352" i="85"/>
  <c r="AF348" i="85"/>
  <c r="AF328" i="85"/>
  <c r="AF300" i="85"/>
  <c r="AF292" i="85"/>
  <c r="AF284" i="85"/>
  <c r="AF256" i="85"/>
  <c r="AF252" i="85"/>
  <c r="AF396" i="85"/>
  <c r="AF480" i="85"/>
  <c r="AF464" i="85"/>
  <c r="AF520" i="85"/>
  <c r="AF662" i="85"/>
  <c r="AF654" i="85"/>
  <c r="AF318" i="85"/>
  <c r="AF355" i="85"/>
  <c r="AF351" i="85"/>
  <c r="AF347" i="85"/>
  <c r="AF331" i="85"/>
  <c r="AF346" i="85"/>
  <c r="AF203" i="85"/>
  <c r="AF195" i="85"/>
  <c r="AF187" i="85"/>
  <c r="AF299" i="85"/>
  <c r="AF287" i="85"/>
  <c r="AF263" i="85"/>
  <c r="AF305" i="85"/>
  <c r="AF403" i="85"/>
  <c r="AF399" i="85"/>
  <c r="AF471" i="85"/>
  <c r="AF443" i="85"/>
  <c r="AF535" i="85"/>
  <c r="AF531" i="85"/>
  <c r="AF523" i="85"/>
  <c r="AF503" i="85"/>
  <c r="AF661" i="85"/>
  <c r="AF621" i="85"/>
  <c r="AF725" i="85"/>
  <c r="AF709" i="85"/>
  <c r="AD243" i="85"/>
  <c r="AF243" i="85"/>
  <c r="AD361" i="85"/>
  <c r="AF361" i="85"/>
  <c r="AF357" i="85"/>
  <c r="AF349" i="85"/>
  <c r="AF333" i="85"/>
  <c r="AF329" i="85"/>
  <c r="AF325" i="85"/>
  <c r="AF321" i="85"/>
  <c r="AF313" i="85"/>
  <c r="AF309" i="85"/>
  <c r="AD491" i="85"/>
  <c r="AF491" i="85"/>
  <c r="AD297" i="85"/>
  <c r="AF297" i="85"/>
  <c r="AF409" i="85"/>
  <c r="AF397" i="85"/>
  <c r="AF381" i="85"/>
  <c r="AF373" i="85"/>
  <c r="AF485" i="85"/>
  <c r="AF481" i="85"/>
  <c r="AF465" i="85"/>
  <c r="AF457" i="85"/>
  <c r="AF545" i="85"/>
  <c r="AD529" i="85"/>
  <c r="AF529" i="85"/>
  <c r="AF525" i="85"/>
  <c r="AF517" i="85"/>
  <c r="CE655" i="85"/>
  <c r="AF655" i="85"/>
  <c r="AD647" i="85"/>
  <c r="AF727" i="85"/>
  <c r="AF707" i="85"/>
  <c r="AF795" i="85"/>
  <c r="AF791" i="85"/>
  <c r="AF360" i="85"/>
  <c r="AF344" i="85"/>
  <c r="AF340" i="85"/>
  <c r="AF336" i="85"/>
  <c r="AF332" i="85"/>
  <c r="AF324" i="85"/>
  <c r="AF320" i="85"/>
  <c r="AF316" i="85"/>
  <c r="AF312" i="85"/>
  <c r="AF308" i="85"/>
  <c r="AF404" i="85"/>
  <c r="AF380" i="85"/>
  <c r="AF484" i="85"/>
  <c r="AF468" i="85"/>
  <c r="AD548" i="85"/>
  <c r="AF548" i="85"/>
  <c r="AF544" i="85"/>
  <c r="AF540" i="85"/>
  <c r="AF528" i="85"/>
  <c r="AF508" i="85"/>
  <c r="AF658" i="85"/>
  <c r="AD650" i="85"/>
  <c r="AD646" i="85"/>
  <c r="AF646" i="85"/>
  <c r="AF722" i="85"/>
  <c r="AF714" i="85"/>
  <c r="AD690" i="85"/>
  <c r="AD682" i="85"/>
  <c r="AD742" i="85"/>
  <c r="AF742" i="85"/>
  <c r="AF359" i="85"/>
  <c r="AF343" i="85"/>
  <c r="AF339" i="85"/>
  <c r="AF335" i="85"/>
  <c r="AF327" i="85"/>
  <c r="AF323" i="85"/>
  <c r="AF319" i="85"/>
  <c r="AF315" i="85"/>
  <c r="AF311" i="85"/>
  <c r="AF307" i="85"/>
  <c r="AF191" i="85"/>
  <c r="AD267" i="85"/>
  <c r="AF267" i="85"/>
  <c r="AF407" i="85"/>
  <c r="AD391" i="85"/>
  <c r="AF391" i="85"/>
  <c r="AF383" i="85"/>
  <c r="AF483" i="85"/>
  <c r="AF479" i="85"/>
  <c r="AF475" i="85"/>
  <c r="AF467" i="85"/>
  <c r="AF459" i="85"/>
  <c r="AD547" i="85"/>
  <c r="AF547" i="85"/>
  <c r="AD527" i="85"/>
  <c r="AF527" i="85"/>
  <c r="AF665" i="85"/>
  <c r="AF657" i="85"/>
  <c r="AD717" i="85"/>
  <c r="AF701" i="85"/>
  <c r="AD697" i="85"/>
  <c r="AD789" i="85"/>
  <c r="AF789" i="85"/>
  <c r="AD773" i="85"/>
  <c r="AD749" i="85"/>
  <c r="AF749" i="85"/>
  <c r="AF362" i="85"/>
  <c r="AF358" i="85"/>
  <c r="AF350" i="85"/>
  <c r="AF342" i="85"/>
  <c r="AF338" i="85"/>
  <c r="AF334" i="85"/>
  <c r="AF330" i="85"/>
  <c r="AF314" i="85"/>
  <c r="AF310" i="85"/>
  <c r="AF306" i="85"/>
  <c r="AD250" i="85"/>
  <c r="AD418" i="85"/>
  <c r="AF418" i="85"/>
  <c r="AF398" i="85"/>
  <c r="AF382" i="85"/>
  <c r="AF378" i="85"/>
  <c r="AF374" i="85"/>
  <c r="AF486" i="85"/>
  <c r="AF466" i="85"/>
  <c r="AF458" i="85"/>
  <c r="AF546" i="85"/>
  <c r="AF522" i="85"/>
  <c r="AF514" i="85"/>
  <c r="AF672" i="85"/>
  <c r="AD664" i="85"/>
  <c r="AF656" i="85"/>
  <c r="AD652" i="85"/>
  <c r="AF724" i="85"/>
  <c r="AF708" i="85"/>
  <c r="AF796" i="85"/>
  <c r="AD760" i="85"/>
  <c r="AF760" i="85"/>
  <c r="AD405" i="85"/>
  <c r="AD533" i="85"/>
  <c r="AD379" i="85"/>
  <c r="AD725" i="85"/>
  <c r="AD784" i="85"/>
  <c r="AD181" i="85"/>
  <c r="AD235" i="85"/>
  <c r="AD216" i="85"/>
  <c r="AD210" i="85"/>
  <c r="AH38" i="91"/>
  <c r="AG38" i="91"/>
  <c r="AF78" i="91"/>
  <c r="AB78" i="91"/>
  <c r="AB86" i="91"/>
  <c r="AF38" i="91"/>
  <c r="AF54" i="91"/>
  <c r="AH70" i="91"/>
  <c r="AH86" i="91"/>
  <c r="AG94" i="91"/>
  <c r="AH54" i="91"/>
  <c r="AG54" i="91"/>
  <c r="AB94" i="91"/>
  <c r="AH219" i="91"/>
  <c r="AH220" i="91" s="1"/>
  <c r="AG70" i="91"/>
  <c r="AF46" i="91"/>
  <c r="AB46" i="91"/>
  <c r="AB54" i="91"/>
  <c r="AH62" i="91"/>
  <c r="AG62" i="91"/>
  <c r="AF94" i="91"/>
  <c r="AB219" i="91"/>
  <c r="AB220" i="91" s="1"/>
  <c r="AH46" i="91"/>
  <c r="AZ88" i="91"/>
  <c r="AJ88" i="91"/>
  <c r="AK88" i="91"/>
  <c r="AV88" i="91"/>
  <c r="BH88" i="91"/>
  <c r="BE88" i="91"/>
  <c r="BC88" i="91"/>
  <c r="AW88" i="91"/>
  <c r="AN88" i="91"/>
  <c r="AY88" i="91"/>
  <c r="BI88" i="91"/>
  <c r="BD88" i="91"/>
  <c r="AU88" i="91"/>
  <c r="BJ88" i="91"/>
  <c r="AM88" i="91"/>
  <c r="BF88" i="91"/>
  <c r="AL88" i="91"/>
  <c r="AP88" i="91"/>
  <c r="BK88" i="91"/>
  <c r="AQ88" i="91"/>
  <c r="AJ80" i="91"/>
  <c r="BL80" i="91"/>
  <c r="AT80" i="91"/>
  <c r="AK80" i="91"/>
  <c r="AS80" i="91"/>
  <c r="AW80" i="91"/>
  <c r="AN80" i="91"/>
  <c r="AY80" i="91"/>
  <c r="AR80" i="91"/>
  <c r="BH80" i="91"/>
  <c r="BE80" i="91"/>
  <c r="BI80" i="91"/>
  <c r="BD80" i="91"/>
  <c r="AM80" i="91"/>
  <c r="AL80" i="91"/>
  <c r="BF80" i="91"/>
  <c r="AP80" i="91"/>
  <c r="AQ80" i="91"/>
  <c r="BB80" i="91"/>
  <c r="AJ72" i="91"/>
  <c r="BL72" i="91"/>
  <c r="AV72" i="91"/>
  <c r="AS72" i="91"/>
  <c r="AY72" i="91"/>
  <c r="AR72" i="91"/>
  <c r="BE72" i="91"/>
  <c r="BC72" i="91"/>
  <c r="AW72" i="91"/>
  <c r="BI72" i="91"/>
  <c r="BH72" i="91"/>
  <c r="BD72" i="91"/>
  <c r="AL72" i="91"/>
  <c r="BF72" i="91"/>
  <c r="AP72" i="91"/>
  <c r="AM72" i="91"/>
  <c r="BJ72" i="91"/>
  <c r="BK72" i="91"/>
  <c r="AQ72" i="91"/>
  <c r="AZ64" i="91"/>
  <c r="AJ64" i="91"/>
  <c r="BL64" i="91"/>
  <c r="AK64" i="91"/>
  <c r="AS64" i="91"/>
  <c r="AW64" i="91"/>
  <c r="AV64" i="91"/>
  <c r="AR64" i="91"/>
  <c r="BE64" i="91"/>
  <c r="BI64" i="91"/>
  <c r="BC64" i="91"/>
  <c r="AY64" i="91"/>
  <c r="BD64" i="91"/>
  <c r="BJ64" i="91"/>
  <c r="BF64" i="91"/>
  <c r="AP64" i="91"/>
  <c r="BK64" i="91"/>
  <c r="BB64" i="91"/>
  <c r="AQ64" i="91"/>
  <c r="AZ56" i="91"/>
  <c r="AJ56" i="91"/>
  <c r="BL56" i="91"/>
  <c r="AT56" i="91"/>
  <c r="AK56" i="91"/>
  <c r="AR56" i="91"/>
  <c r="BE56" i="91"/>
  <c r="AY56" i="91"/>
  <c r="AW56" i="91"/>
  <c r="BH56" i="91"/>
  <c r="BC56" i="91"/>
  <c r="AN56" i="91"/>
  <c r="BD56" i="91"/>
  <c r="BF56" i="91"/>
  <c r="AX56" i="91"/>
  <c r="BJ56" i="91"/>
  <c r="AM56" i="91"/>
  <c r="BK56" i="91"/>
  <c r="BB56" i="91"/>
  <c r="AS48" i="91"/>
  <c r="AZ48" i="91"/>
  <c r="AK48" i="91"/>
  <c r="BL48" i="91"/>
  <c r="AT48" i="91"/>
  <c r="BE48" i="91"/>
  <c r="AW48" i="91"/>
  <c r="BC48" i="91"/>
  <c r="AY48" i="91"/>
  <c r="AR48" i="91"/>
  <c r="AN48" i="91"/>
  <c r="BI48" i="91"/>
  <c r="BD48" i="91"/>
  <c r="AX48" i="91"/>
  <c r="BJ48" i="91"/>
  <c r="AL48" i="91"/>
  <c r="BF48" i="91"/>
  <c r="AM48" i="91"/>
  <c r="AQ48" i="91"/>
  <c r="BL40" i="91"/>
  <c r="AT40" i="91"/>
  <c r="AK40" i="91"/>
  <c r="AS40" i="91"/>
  <c r="AZ40" i="91"/>
  <c r="AJ40" i="91"/>
  <c r="AR40" i="91"/>
  <c r="AW40" i="91"/>
  <c r="BI40" i="91"/>
  <c r="BH40" i="91"/>
  <c r="BD40" i="91"/>
  <c r="BC40" i="91"/>
  <c r="AN40" i="91"/>
  <c r="AX40" i="91"/>
  <c r="AL40" i="91"/>
  <c r="BJ40" i="91"/>
  <c r="AM40" i="91"/>
  <c r="BB40" i="91"/>
  <c r="BK40" i="91"/>
  <c r="AQ40" i="91"/>
  <c r="AF219" i="91"/>
  <c r="AF220" i="91" s="1"/>
  <c r="AB38" i="91"/>
  <c r="AF62" i="91"/>
  <c r="AB62" i="91"/>
  <c r="AF70" i="91"/>
  <c r="AB70" i="91"/>
  <c r="AH78" i="91"/>
  <c r="AG78" i="91"/>
  <c r="AT87" i="91"/>
  <c r="AV87" i="91"/>
  <c r="AK87" i="91"/>
  <c r="AS87" i="91"/>
  <c r="AJ87" i="91"/>
  <c r="AZ87" i="91"/>
  <c r="BL87" i="91"/>
  <c r="BH87" i="91"/>
  <c r="AW87" i="91"/>
  <c r="AY87" i="91"/>
  <c r="AN87" i="91"/>
  <c r="BD87" i="91"/>
  <c r="BF87" i="91"/>
  <c r="AX87" i="91"/>
  <c r="AP87" i="91"/>
  <c r="BK87" i="91"/>
  <c r="AM87" i="91"/>
  <c r="BJ87" i="91"/>
  <c r="BB87" i="91"/>
  <c r="AQ87" i="91"/>
  <c r="BL79" i="91"/>
  <c r="AT79" i="91"/>
  <c r="AK79" i="91"/>
  <c r="AV79" i="91"/>
  <c r="AS79" i="91"/>
  <c r="AJ79" i="91"/>
  <c r="AW79" i="91"/>
  <c r="AY79" i="91"/>
  <c r="BE79" i="91"/>
  <c r="BC79" i="91"/>
  <c r="BH79" i="91"/>
  <c r="AN79" i="91"/>
  <c r="BD79" i="91"/>
  <c r="AP79" i="91"/>
  <c r="AX79" i="91"/>
  <c r="AL79" i="91"/>
  <c r="BJ79" i="91"/>
  <c r="BB79" i="91"/>
  <c r="AQ79" i="91"/>
  <c r="AT71" i="91"/>
  <c r="AK71" i="91"/>
  <c r="AZ71" i="91"/>
  <c r="AS71" i="91"/>
  <c r="BC71" i="91"/>
  <c r="AR71" i="91"/>
  <c r="AW71" i="91"/>
  <c r="AN71" i="91"/>
  <c r="BH71" i="91"/>
  <c r="BI71" i="91"/>
  <c r="BD71" i="91"/>
  <c r="BF71" i="91"/>
  <c r="AX71" i="91"/>
  <c r="AP71" i="91"/>
  <c r="BJ71" i="91"/>
  <c r="AM71" i="91"/>
  <c r="AL71" i="91"/>
  <c r="BB71" i="91"/>
  <c r="BK71" i="91"/>
  <c r="AV63" i="91"/>
  <c r="AS63" i="91"/>
  <c r="AZ63" i="91"/>
  <c r="AJ63" i="91"/>
  <c r="BL63" i="91"/>
  <c r="AR63" i="91"/>
  <c r="BI63" i="91"/>
  <c r="AY63" i="91"/>
  <c r="BC63" i="91"/>
  <c r="BH63" i="91"/>
  <c r="AN63" i="91"/>
  <c r="BE63" i="91"/>
  <c r="BJ63" i="91"/>
  <c r="AM63" i="91"/>
  <c r="BF63" i="91"/>
  <c r="AX63" i="91"/>
  <c r="BK63" i="91"/>
  <c r="AQ63" i="91"/>
  <c r="AT55" i="91"/>
  <c r="AK55" i="91"/>
  <c r="AZ55" i="91"/>
  <c r="AJ55" i="91"/>
  <c r="BL55" i="91"/>
  <c r="AV55" i="91"/>
  <c r="AS55" i="91"/>
  <c r="AW55" i="91"/>
  <c r="BC55" i="91"/>
  <c r="AR55" i="91"/>
  <c r="BD55" i="91"/>
  <c r="BH55" i="91"/>
  <c r="AN55" i="91"/>
  <c r="BF55" i="91"/>
  <c r="AX55" i="91"/>
  <c r="BJ55" i="91"/>
  <c r="AM55" i="91"/>
  <c r="AL55" i="91"/>
  <c r="BK55" i="91"/>
  <c r="AQ55" i="91"/>
  <c r="AV47" i="91"/>
  <c r="AT47" i="91"/>
  <c r="AJ47" i="91"/>
  <c r="BL47" i="91"/>
  <c r="AK47" i="91"/>
  <c r="AR47" i="91"/>
  <c r="BE47" i="91"/>
  <c r="BC47" i="91"/>
  <c r="AW47" i="91"/>
  <c r="BI47" i="91"/>
  <c r="AY47" i="91"/>
  <c r="BH47" i="91"/>
  <c r="AU47" i="91"/>
  <c r="AN47" i="91"/>
  <c r="BD47" i="91"/>
  <c r="BJ47" i="91"/>
  <c r="AL47" i="91"/>
  <c r="AM47" i="91"/>
  <c r="AP47" i="91"/>
  <c r="AQ47" i="91"/>
  <c r="BK47" i="91"/>
  <c r="AJ39" i="91"/>
  <c r="BL39" i="91"/>
  <c r="AT39" i="91"/>
  <c r="AS39" i="91"/>
  <c r="AK39" i="91"/>
  <c r="BH39" i="91"/>
  <c r="BI39" i="91"/>
  <c r="AR39" i="91"/>
  <c r="BE39" i="91"/>
  <c r="AN39" i="91"/>
  <c r="BJ39" i="91"/>
  <c r="AL39" i="91"/>
  <c r="AX39" i="91"/>
  <c r="AP39" i="91"/>
  <c r="BF39" i="91"/>
  <c r="BB39" i="91"/>
  <c r="BK39" i="91"/>
  <c r="AQ39" i="91"/>
  <c r="AG219" i="91"/>
  <c r="AG220" i="91" s="1"/>
  <c r="AG46" i="91"/>
  <c r="AB47" i="91"/>
  <c r="AF55" i="91"/>
  <c r="AH87" i="91"/>
  <c r="AH157" i="91"/>
  <c r="AH158" i="91" s="1"/>
  <c r="AH37" i="91"/>
  <c r="AF157" i="91"/>
  <c r="AF158" i="91" s="1"/>
  <c r="AF37" i="91"/>
  <c r="AG157" i="91"/>
  <c r="AG158" i="91" s="1"/>
  <c r="AG37" i="91"/>
  <c r="AH40" i="91"/>
  <c r="AG64" i="91"/>
  <c r="AF72" i="91"/>
  <c r="AG72" i="91"/>
  <c r="AB49" i="91"/>
  <c r="AF73" i="91"/>
  <c r="AH58" i="91"/>
  <c r="AH66" i="91"/>
  <c r="AG66" i="91"/>
  <c r="AG74" i="91"/>
  <c r="AF90" i="91"/>
  <c r="AH281" i="91"/>
  <c r="AH282" i="91" s="1"/>
  <c r="AF67" i="91"/>
  <c r="AB67" i="91"/>
  <c r="AH83" i="91"/>
  <c r="AB83" i="91"/>
  <c r="AB55" i="91"/>
  <c r="AF71" i="91"/>
  <c r="AG71" i="91"/>
  <c r="AF48" i="91"/>
  <c r="AB48" i="91"/>
  <c r="AF88" i="91"/>
  <c r="AH41" i="91"/>
  <c r="AF49" i="91"/>
  <c r="AH57" i="91"/>
  <c r="AB57" i="91"/>
  <c r="AB73" i="91"/>
  <c r="AB42" i="91"/>
  <c r="AF66" i="91"/>
  <c r="AH74" i="91"/>
  <c r="AH82" i="91"/>
  <c r="AG281" i="91"/>
  <c r="AG282" i="91" s="1"/>
  <c r="AF43" i="91"/>
  <c r="AG43" i="91"/>
  <c r="AH59" i="91"/>
  <c r="AF83" i="91"/>
  <c r="AG91" i="91"/>
  <c r="AH63" i="91"/>
  <c r="AB63" i="91"/>
  <c r="AB157" i="91"/>
  <c r="AB158" i="91" s="1"/>
  <c r="AB37" i="91"/>
  <c r="AG48" i="91"/>
  <c r="AH56" i="91"/>
  <c r="AF64" i="91"/>
  <c r="AB64" i="91"/>
  <c r="AH80" i="91"/>
  <c r="AB80" i="91"/>
  <c r="AH49" i="91"/>
  <c r="AG65" i="91"/>
  <c r="AF42" i="91"/>
  <c r="AB50" i="91"/>
  <c r="AB58" i="91"/>
  <c r="AB66" i="91"/>
  <c r="AG90" i="91"/>
  <c r="AF59" i="91"/>
  <c r="AG75" i="91"/>
  <c r="AG83" i="91"/>
  <c r="AF47" i="91"/>
  <c r="AG47" i="91"/>
  <c r="AH55" i="91"/>
  <c r="AG63" i="91"/>
  <c r="AB71" i="91"/>
  <c r="AF40" i="91"/>
  <c r="AB40" i="91"/>
  <c r="AB56" i="91"/>
  <c r="AH72" i="91"/>
  <c r="AG80" i="91"/>
  <c r="AH88" i="91"/>
  <c r="AG88" i="91"/>
  <c r="AF65" i="91"/>
  <c r="AB65" i="91"/>
  <c r="AH73" i="91"/>
  <c r="AB81" i="91"/>
  <c r="AF89" i="91"/>
  <c r="AB89" i="91"/>
  <c r="AF82" i="91"/>
  <c r="AG82" i="91"/>
  <c r="AH90" i="91"/>
  <c r="AB90" i="91"/>
  <c r="AB43" i="91"/>
  <c r="AH51" i="91"/>
  <c r="AG79" i="91"/>
  <c r="AF87" i="91"/>
  <c r="AF80" i="91"/>
  <c r="AB88" i="91"/>
  <c r="AG49" i="91"/>
  <c r="AH65" i="91"/>
  <c r="AB82" i="91"/>
  <c r="AB59" i="91"/>
  <c r="AB91" i="91"/>
  <c r="AG39" i="91"/>
  <c r="AG55" i="91"/>
  <c r="AH71" i="91"/>
  <c r="AB79" i="91"/>
  <c r="AB87" i="91"/>
  <c r="AB72" i="91"/>
  <c r="AG41" i="91"/>
  <c r="AG57" i="91"/>
  <c r="AF81" i="91"/>
  <c r="AH89" i="91"/>
  <c r="AG89" i="91"/>
  <c r="AH42" i="91"/>
  <c r="AG42" i="91"/>
  <c r="AF58" i="91"/>
  <c r="AB74" i="91"/>
  <c r="AF51" i="91"/>
  <c r="AG59" i="91"/>
  <c r="AH67" i="91"/>
  <c r="AG67" i="91"/>
  <c r="AH75" i="91"/>
  <c r="AH39" i="91"/>
  <c r="AF39" i="91"/>
  <c r="AF63" i="91"/>
  <c r="AG87" i="91"/>
  <c r="AG40" i="91"/>
  <c r="AH48" i="91"/>
  <c r="AF56" i="91"/>
  <c r="AF41" i="91"/>
  <c r="AF57" i="91"/>
  <c r="AG73" i="91"/>
  <c r="AH81" i="91"/>
  <c r="AG81" i="91"/>
  <c r="AH50" i="91"/>
  <c r="AG50" i="91"/>
  <c r="AG58" i="91"/>
  <c r="AF281" i="91"/>
  <c r="AF282" i="91" s="1"/>
  <c r="AB51" i="91"/>
  <c r="AF91" i="91"/>
  <c r="AF86" i="91"/>
  <c r="AG86" i="91"/>
  <c r="AH94" i="91"/>
  <c r="AB39" i="91"/>
  <c r="AH47" i="91"/>
  <c r="AH79" i="91"/>
  <c r="AF79" i="91"/>
  <c r="AG56" i="91"/>
  <c r="AH64" i="91"/>
  <c r="AB41" i="91"/>
  <c r="AF50" i="91"/>
  <c r="AF74" i="91"/>
  <c r="AB281" i="91"/>
  <c r="AB282" i="91" s="1"/>
  <c r="AH43" i="91"/>
  <c r="AG51" i="91"/>
  <c r="AF75" i="91"/>
  <c r="AB75" i="91"/>
  <c r="AH91" i="91"/>
  <c r="AD231" i="85"/>
  <c r="AD227" i="85"/>
  <c r="AD223" i="85"/>
  <c r="AD219" i="85"/>
  <c r="AD215" i="85"/>
  <c r="AD211" i="85"/>
  <c r="AD207" i="85"/>
  <c r="AD203" i="85"/>
  <c r="AD199" i="85"/>
  <c r="AD195" i="85"/>
  <c r="AD191" i="85"/>
  <c r="AD187" i="85"/>
  <c r="AD183" i="85"/>
  <c r="AD299" i="85"/>
  <c r="AD295" i="85"/>
  <c r="AD291" i="85"/>
  <c r="AD287" i="85"/>
  <c r="AD283" i="85"/>
  <c r="AD279" i="85"/>
  <c r="AD275" i="85"/>
  <c r="AD271" i="85"/>
  <c r="AD263" i="85"/>
  <c r="AD259" i="85"/>
  <c r="AD255" i="85"/>
  <c r="AD251" i="85"/>
  <c r="AD247" i="85"/>
  <c r="AD305" i="85"/>
  <c r="AD423" i="85"/>
  <c r="AD419" i="85"/>
  <c r="AD415" i="85"/>
  <c r="AD411" i="85"/>
  <c r="AD407" i="85"/>
  <c r="AD403" i="85"/>
  <c r="AD399" i="85"/>
  <c r="AD395" i="85"/>
  <c r="AD387" i="85"/>
  <c r="AD383" i="85"/>
  <c r="AD375" i="85"/>
  <c r="AD371" i="85"/>
  <c r="AD483" i="85"/>
  <c r="AD479" i="85"/>
  <c r="AD475" i="85"/>
  <c r="AD471" i="85"/>
  <c r="AD467" i="85"/>
  <c r="AD463" i="85"/>
  <c r="AD459" i="85"/>
  <c r="AD455" i="85"/>
  <c r="AD451" i="85"/>
  <c r="AD447" i="85"/>
  <c r="AD443" i="85"/>
  <c r="AD439" i="85"/>
  <c r="AD435" i="85"/>
  <c r="AD431" i="85"/>
  <c r="AD543" i="85"/>
  <c r="AD539" i="85"/>
  <c r="AD535" i="85"/>
  <c r="AD531" i="85"/>
  <c r="AD523" i="85"/>
  <c r="AD519" i="85"/>
  <c r="AD515" i="85"/>
  <c r="AD511" i="85"/>
  <c r="AD507" i="85"/>
  <c r="AD503" i="85"/>
  <c r="AD499" i="85"/>
  <c r="AD495" i="85"/>
  <c r="AD669" i="85"/>
  <c r="AD665" i="85"/>
  <c r="AD661" i="85"/>
  <c r="AD657" i="85"/>
  <c r="AD653" i="85"/>
  <c r="AD649" i="85"/>
  <c r="AD645" i="85"/>
  <c r="AD641" i="85"/>
  <c r="AD637" i="85"/>
  <c r="AD633" i="85"/>
  <c r="AD629" i="85"/>
  <c r="AD625" i="85"/>
  <c r="AD621" i="85"/>
  <c r="AD617" i="85"/>
  <c r="AD733" i="85"/>
  <c r="AD729" i="85"/>
  <c r="AD721" i="85"/>
  <c r="AD713" i="85"/>
  <c r="AD709" i="85"/>
  <c r="AD705" i="85"/>
  <c r="AD701" i="85"/>
  <c r="AD693" i="85"/>
  <c r="AD689" i="85"/>
  <c r="AD685" i="85"/>
  <c r="AD681" i="85"/>
  <c r="AD793" i="85"/>
  <c r="AD785" i="85"/>
  <c r="AD781" i="85"/>
  <c r="AD777" i="85"/>
  <c r="AD769" i="85"/>
  <c r="AD765" i="85"/>
  <c r="AD761" i="85"/>
  <c r="AD757" i="85"/>
  <c r="AD753" i="85"/>
  <c r="AD745" i="85"/>
  <c r="AD741" i="85"/>
  <c r="AD362" i="85"/>
  <c r="BN176" i="85"/>
  <c r="BP176" i="85"/>
  <c r="BM176" i="85"/>
  <c r="BF176" i="85"/>
  <c r="BC176" i="85"/>
  <c r="BH176" i="85"/>
  <c r="BO176" i="85"/>
  <c r="BT176" i="85"/>
  <c r="BV176" i="85"/>
  <c r="AZ176" i="85"/>
  <c r="BI176" i="85"/>
  <c r="BG176" i="85"/>
  <c r="BJ176" i="85"/>
  <c r="BL176" i="85"/>
  <c r="BR176" i="85"/>
  <c r="BS176" i="85"/>
  <c r="BA176" i="85"/>
  <c r="BU176" i="85"/>
  <c r="BB176" i="85"/>
  <c r="BD176" i="85"/>
  <c r="AW176" i="85"/>
  <c r="AQ176" i="85"/>
  <c r="AO176" i="85"/>
  <c r="AT176" i="85"/>
  <c r="AU176" i="85"/>
  <c r="AX176" i="85"/>
  <c r="AV176" i="85"/>
  <c r="AR176" i="85"/>
  <c r="AL176" i="85"/>
  <c r="AP176" i="85"/>
  <c r="AD358" i="85"/>
  <c r="BD172" i="85"/>
  <c r="BU172" i="85"/>
  <c r="BN172" i="85"/>
  <c r="BP172" i="85"/>
  <c r="BF172" i="85"/>
  <c r="BC172" i="85"/>
  <c r="BH172" i="85"/>
  <c r="BB172" i="85"/>
  <c r="BO172" i="85"/>
  <c r="BT172" i="85"/>
  <c r="BV172" i="85"/>
  <c r="AZ172" i="85"/>
  <c r="BI172" i="85"/>
  <c r="BG172" i="85"/>
  <c r="BJ172" i="85"/>
  <c r="BL172" i="85"/>
  <c r="BR172" i="85"/>
  <c r="BS172" i="85"/>
  <c r="BA172" i="85"/>
  <c r="BM172" i="85"/>
  <c r="AL172" i="85"/>
  <c r="AQ172" i="85"/>
  <c r="AX172" i="85"/>
  <c r="AW172" i="85"/>
  <c r="AT172" i="85"/>
  <c r="AU172" i="85"/>
  <c r="AV172" i="85"/>
  <c r="AO172" i="85"/>
  <c r="AP172" i="85"/>
  <c r="AR172" i="85"/>
  <c r="AD354" i="85"/>
  <c r="BS168" i="85"/>
  <c r="BA168" i="85"/>
  <c r="BD168" i="85"/>
  <c r="BN168" i="85"/>
  <c r="BP168" i="85"/>
  <c r="BF168" i="85"/>
  <c r="BC168" i="85"/>
  <c r="BH168" i="85"/>
  <c r="BB168" i="85"/>
  <c r="BI168" i="85"/>
  <c r="BM168" i="85"/>
  <c r="BO168" i="85"/>
  <c r="BT168" i="85"/>
  <c r="BV168" i="85"/>
  <c r="AZ168" i="85"/>
  <c r="BU168" i="85"/>
  <c r="BG168" i="85"/>
  <c r="BJ168" i="85"/>
  <c r="BL168" i="85"/>
  <c r="BR168" i="85"/>
  <c r="AL168" i="85"/>
  <c r="AX168" i="85"/>
  <c r="AW168" i="85"/>
  <c r="AT168" i="85"/>
  <c r="AU168" i="85"/>
  <c r="AQ168" i="85"/>
  <c r="AV168" i="85"/>
  <c r="AO168" i="85"/>
  <c r="AR168" i="85"/>
  <c r="AP168" i="85"/>
  <c r="AD350" i="85"/>
  <c r="BG164" i="85"/>
  <c r="BJ164" i="85"/>
  <c r="BL164" i="85"/>
  <c r="BR164" i="85"/>
  <c r="BS164" i="85"/>
  <c r="BD164" i="85"/>
  <c r="BN164" i="85"/>
  <c r="BP164" i="85"/>
  <c r="BF164" i="85"/>
  <c r="BU164" i="85"/>
  <c r="BC164" i="85"/>
  <c r="BH164" i="85"/>
  <c r="BB164" i="85"/>
  <c r="BI164" i="85"/>
  <c r="BO164" i="85"/>
  <c r="BT164" i="85"/>
  <c r="BM164" i="85"/>
  <c r="BV164" i="85"/>
  <c r="AZ164" i="85"/>
  <c r="BA164" i="85"/>
  <c r="AV164" i="85"/>
  <c r="AQ164" i="85"/>
  <c r="AW164" i="85"/>
  <c r="AO164" i="85"/>
  <c r="AT164" i="85"/>
  <c r="AU164" i="85"/>
  <c r="AX164" i="85"/>
  <c r="AR164" i="85"/>
  <c r="AP164" i="85"/>
  <c r="AL164" i="85"/>
  <c r="AD346" i="85"/>
  <c r="BV160" i="85"/>
  <c r="AZ160" i="85"/>
  <c r="BA160" i="85"/>
  <c r="BM160" i="85"/>
  <c r="BG160" i="85"/>
  <c r="BJ160" i="85"/>
  <c r="BL160" i="85"/>
  <c r="BR160" i="85"/>
  <c r="BS160" i="85"/>
  <c r="BD160" i="85"/>
  <c r="BN160" i="85"/>
  <c r="BP160" i="85"/>
  <c r="BF160" i="85"/>
  <c r="BC160" i="85"/>
  <c r="BH160" i="85"/>
  <c r="BB160" i="85"/>
  <c r="BI160" i="85"/>
  <c r="BU160" i="85"/>
  <c r="BO160" i="85"/>
  <c r="BT160" i="85"/>
  <c r="AW160" i="85"/>
  <c r="AQ160" i="85"/>
  <c r="AL160" i="85"/>
  <c r="AO160" i="85"/>
  <c r="AT160" i="85"/>
  <c r="AU160" i="85"/>
  <c r="AX160" i="85"/>
  <c r="AV160" i="85"/>
  <c r="AR160" i="85"/>
  <c r="AP160" i="85"/>
  <c r="AD342" i="85"/>
  <c r="BO156" i="85"/>
  <c r="BT156" i="85"/>
  <c r="BU156" i="85"/>
  <c r="BV156" i="85"/>
  <c r="AZ156" i="85"/>
  <c r="BA156" i="85"/>
  <c r="BG156" i="85"/>
  <c r="BJ156" i="85"/>
  <c r="BL156" i="85"/>
  <c r="BS156" i="85"/>
  <c r="BD156" i="85"/>
  <c r="BM156" i="85"/>
  <c r="BN156" i="85"/>
  <c r="BP156" i="85"/>
  <c r="BF156" i="85"/>
  <c r="BR156" i="85"/>
  <c r="BC156" i="85"/>
  <c r="BH156" i="85"/>
  <c r="BB156" i="85"/>
  <c r="BI156" i="85"/>
  <c r="AL156" i="85"/>
  <c r="AO156" i="85"/>
  <c r="AQ156" i="85"/>
  <c r="AX156" i="85"/>
  <c r="AT156" i="85"/>
  <c r="AU156" i="85"/>
  <c r="AW156" i="85"/>
  <c r="AV156" i="85"/>
  <c r="AP156" i="85"/>
  <c r="AR156" i="85"/>
  <c r="AD338" i="85"/>
  <c r="BC152" i="85"/>
  <c r="BH152" i="85"/>
  <c r="BB152" i="85"/>
  <c r="BU152" i="85"/>
  <c r="BO152" i="85"/>
  <c r="BT152" i="85"/>
  <c r="BV152" i="85"/>
  <c r="AZ152" i="85"/>
  <c r="BG152" i="85"/>
  <c r="BJ152" i="85"/>
  <c r="BL152" i="85"/>
  <c r="BR152" i="85"/>
  <c r="BS152" i="85"/>
  <c r="BM152" i="85"/>
  <c r="BD152" i="85"/>
  <c r="BA152" i="85"/>
  <c r="BN152" i="85"/>
  <c r="BP152" i="85"/>
  <c r="BI152" i="85"/>
  <c r="BF152" i="85"/>
  <c r="AX152" i="85"/>
  <c r="AL152" i="85"/>
  <c r="AW152" i="85"/>
  <c r="AT152" i="85"/>
  <c r="AU152" i="85"/>
  <c r="AQ152" i="85"/>
  <c r="AV152" i="85"/>
  <c r="AO152" i="85"/>
  <c r="AR152" i="85"/>
  <c r="AP152" i="85"/>
  <c r="AD334" i="85"/>
  <c r="BF148" i="85"/>
  <c r="BC148" i="85"/>
  <c r="BH148" i="85"/>
  <c r="BB148" i="85"/>
  <c r="BA148" i="85"/>
  <c r="BO148" i="85"/>
  <c r="BV148" i="85"/>
  <c r="AZ148" i="85"/>
  <c r="BG148" i="85"/>
  <c r="BJ148" i="85"/>
  <c r="BL148" i="85"/>
  <c r="BR148" i="85"/>
  <c r="BU148" i="85"/>
  <c r="BT148" i="85"/>
  <c r="BS148" i="85"/>
  <c r="BD148" i="85"/>
  <c r="BM148" i="85"/>
  <c r="BN148" i="85"/>
  <c r="BP148" i="85"/>
  <c r="BI148" i="85"/>
  <c r="AT148" i="85"/>
  <c r="AU148" i="85"/>
  <c r="AX148" i="85"/>
  <c r="AV148" i="85"/>
  <c r="AQ148" i="85"/>
  <c r="AL148" i="85"/>
  <c r="AO148" i="85"/>
  <c r="AW148" i="85"/>
  <c r="AR148" i="85"/>
  <c r="AP148" i="85"/>
  <c r="AD330" i="85"/>
  <c r="BN144" i="85"/>
  <c r="BP144" i="85"/>
  <c r="BI144" i="85"/>
  <c r="BM144" i="85"/>
  <c r="BF144" i="85"/>
  <c r="BC144" i="85"/>
  <c r="BH144" i="85"/>
  <c r="BO144" i="85"/>
  <c r="BT144" i="85"/>
  <c r="BV144" i="85"/>
  <c r="AZ144" i="85"/>
  <c r="BG144" i="85"/>
  <c r="BJ144" i="85"/>
  <c r="BL144" i="85"/>
  <c r="BR144" i="85"/>
  <c r="BB144" i="85"/>
  <c r="BS144" i="85"/>
  <c r="BU144" i="85"/>
  <c r="BA144" i="85"/>
  <c r="BD144" i="85"/>
  <c r="AV144" i="85"/>
  <c r="AL144" i="85"/>
  <c r="AQ144" i="85"/>
  <c r="AW144" i="85"/>
  <c r="AO144" i="85"/>
  <c r="AT144" i="85"/>
  <c r="AU144" i="85"/>
  <c r="AX144" i="85"/>
  <c r="AR144" i="85"/>
  <c r="AP144" i="85"/>
  <c r="AD326" i="85"/>
  <c r="BD140" i="85"/>
  <c r="BU140" i="85"/>
  <c r="BM140" i="85"/>
  <c r="BN140" i="85"/>
  <c r="BP140" i="85"/>
  <c r="BI140" i="85"/>
  <c r="BF140" i="85"/>
  <c r="BC140" i="85"/>
  <c r="BH140" i="85"/>
  <c r="BB140" i="85"/>
  <c r="BA140" i="85"/>
  <c r="BO140" i="85"/>
  <c r="BT140" i="85"/>
  <c r="BV140" i="85"/>
  <c r="AZ140" i="85"/>
  <c r="BG140" i="85"/>
  <c r="BJ140" i="85"/>
  <c r="BL140" i="85"/>
  <c r="BR140" i="85"/>
  <c r="BS140" i="85"/>
  <c r="AL140" i="85"/>
  <c r="AO140" i="85"/>
  <c r="AQ140" i="85"/>
  <c r="AX140" i="85"/>
  <c r="AT140" i="85"/>
  <c r="AU140" i="85"/>
  <c r="AV140" i="85"/>
  <c r="AW140" i="85"/>
  <c r="AP140" i="85"/>
  <c r="AR140" i="85"/>
  <c r="AD322" i="85"/>
  <c r="BS136" i="85"/>
  <c r="BI136" i="85"/>
  <c r="BD136" i="85"/>
  <c r="BU136" i="85"/>
  <c r="BN136" i="85"/>
  <c r="BP136" i="85"/>
  <c r="BF136" i="85"/>
  <c r="BC136" i="85"/>
  <c r="BH136" i="85"/>
  <c r="BB136" i="85"/>
  <c r="BA136" i="85"/>
  <c r="BM136" i="85"/>
  <c r="BO136" i="85"/>
  <c r="BT136" i="85"/>
  <c r="BV136" i="85"/>
  <c r="AZ136" i="85"/>
  <c r="BG136" i="85"/>
  <c r="BJ136" i="85"/>
  <c r="BL136" i="85"/>
  <c r="BR136" i="85"/>
  <c r="AO136" i="85"/>
  <c r="AX136" i="85"/>
  <c r="AT136" i="85"/>
  <c r="AU136" i="85"/>
  <c r="AW136" i="85"/>
  <c r="AQ136" i="85"/>
  <c r="AV136" i="85"/>
  <c r="AL136" i="85"/>
  <c r="AR136" i="85"/>
  <c r="AP136" i="85"/>
  <c r="AD318" i="85"/>
  <c r="BG132" i="85"/>
  <c r="BJ132" i="85"/>
  <c r="BL132" i="85"/>
  <c r="BR132" i="85"/>
  <c r="BS132" i="85"/>
  <c r="BI132" i="85"/>
  <c r="BD132" i="85"/>
  <c r="BN132" i="85"/>
  <c r="BP132" i="85"/>
  <c r="BA132" i="85"/>
  <c r="BF132" i="85"/>
  <c r="BU132" i="85"/>
  <c r="BC132" i="85"/>
  <c r="BH132" i="85"/>
  <c r="BB132" i="85"/>
  <c r="BO132" i="85"/>
  <c r="BT132" i="85"/>
  <c r="BM132" i="85"/>
  <c r="BV132" i="85"/>
  <c r="AZ132" i="85"/>
  <c r="AW132" i="85"/>
  <c r="AT132" i="85"/>
  <c r="AU132" i="85"/>
  <c r="AX132" i="85"/>
  <c r="AV132" i="85"/>
  <c r="AL132" i="85"/>
  <c r="AQ132" i="85"/>
  <c r="AO132" i="85"/>
  <c r="AR132" i="85"/>
  <c r="AP132" i="85"/>
  <c r="AD314" i="85"/>
  <c r="BV128" i="85"/>
  <c r="AZ128" i="85"/>
  <c r="BM128" i="85"/>
  <c r="BG128" i="85"/>
  <c r="BJ128" i="85"/>
  <c r="BL128" i="85"/>
  <c r="BR128" i="85"/>
  <c r="BS128" i="85"/>
  <c r="BD128" i="85"/>
  <c r="BN128" i="85"/>
  <c r="BP128" i="85"/>
  <c r="BA128" i="85"/>
  <c r="BF128" i="85"/>
  <c r="BC128" i="85"/>
  <c r="BH128" i="85"/>
  <c r="BB128" i="85"/>
  <c r="BU128" i="85"/>
  <c r="BO128" i="85"/>
  <c r="BT128" i="85"/>
  <c r="BI128" i="85"/>
  <c r="AT128" i="85"/>
  <c r="AU128" i="85"/>
  <c r="AX128" i="85"/>
  <c r="AV128" i="85"/>
  <c r="AQ128" i="85"/>
  <c r="AO128" i="85"/>
  <c r="AW128" i="85"/>
  <c r="AR128" i="85"/>
  <c r="AL128" i="85"/>
  <c r="AP128" i="85"/>
  <c r="AD310" i="85"/>
  <c r="BO124" i="85"/>
  <c r="BT124" i="85"/>
  <c r="BU124" i="85"/>
  <c r="BV124" i="85"/>
  <c r="AZ124" i="85"/>
  <c r="BG124" i="85"/>
  <c r="BJ124" i="85"/>
  <c r="BL124" i="85"/>
  <c r="BS124" i="85"/>
  <c r="BD124" i="85"/>
  <c r="BN124" i="85"/>
  <c r="BP124" i="85"/>
  <c r="BA124" i="85"/>
  <c r="BM124" i="85"/>
  <c r="BF124" i="85"/>
  <c r="BC124" i="85"/>
  <c r="BH124" i="85"/>
  <c r="BB124" i="85"/>
  <c r="BR124" i="85"/>
  <c r="BI124" i="85"/>
  <c r="AL124" i="85"/>
  <c r="AV124" i="85"/>
  <c r="AW124" i="85"/>
  <c r="AO124" i="85"/>
  <c r="AQ124" i="85"/>
  <c r="AX124" i="85"/>
  <c r="AT124" i="85"/>
  <c r="AU124" i="85"/>
  <c r="AR124" i="85"/>
  <c r="AP124" i="85"/>
  <c r="AD306" i="85"/>
  <c r="BC120" i="85"/>
  <c r="BH120" i="85"/>
  <c r="BB120" i="85"/>
  <c r="BI120" i="85"/>
  <c r="BO120" i="85"/>
  <c r="BT120" i="85"/>
  <c r="BV120" i="85"/>
  <c r="AZ120" i="85"/>
  <c r="BG120" i="85"/>
  <c r="BJ120" i="85"/>
  <c r="BL120" i="85"/>
  <c r="BR120" i="85"/>
  <c r="BS120" i="85"/>
  <c r="BM120" i="85"/>
  <c r="BD120" i="85"/>
  <c r="BU120" i="85"/>
  <c r="BN120" i="85"/>
  <c r="BP120" i="85"/>
  <c r="BA120" i="85"/>
  <c r="BF120" i="85"/>
  <c r="AL120" i="85"/>
  <c r="AV120" i="85"/>
  <c r="AO120" i="85"/>
  <c r="AX120" i="85"/>
  <c r="AT120" i="85"/>
  <c r="AU120" i="85"/>
  <c r="AW120" i="85"/>
  <c r="AQ120" i="85"/>
  <c r="AR120" i="85"/>
  <c r="AP120" i="85"/>
  <c r="AD238" i="85"/>
  <c r="AD234" i="85"/>
  <c r="AD230" i="85"/>
  <c r="AD226" i="85"/>
  <c r="AD222" i="85"/>
  <c r="AD218" i="85"/>
  <c r="AD214" i="85"/>
  <c r="AD206" i="85"/>
  <c r="AD202" i="85"/>
  <c r="AD198" i="85"/>
  <c r="AD194" i="85"/>
  <c r="AD190" i="85"/>
  <c r="AD186" i="85"/>
  <c r="AD182" i="85"/>
  <c r="AD298" i="85"/>
  <c r="AD294" i="85"/>
  <c r="AD290" i="85"/>
  <c r="AD286" i="85"/>
  <c r="AD282" i="85"/>
  <c r="AD278" i="85"/>
  <c r="AD274" i="85"/>
  <c r="AD270" i="85"/>
  <c r="AD266" i="85"/>
  <c r="AD262" i="85"/>
  <c r="AD258" i="85"/>
  <c r="AD254" i="85"/>
  <c r="AD246" i="85"/>
  <c r="AD422" i="85"/>
  <c r="AD414" i="85"/>
  <c r="AD410" i="85"/>
  <c r="AD406" i="85"/>
  <c r="AD402" i="85"/>
  <c r="AD398" i="85"/>
  <c r="AD394" i="85"/>
  <c r="AD390" i="85"/>
  <c r="AD386" i="85"/>
  <c r="AD382" i="85"/>
  <c r="AD378" i="85"/>
  <c r="AD374" i="85"/>
  <c r="AD370" i="85"/>
  <c r="AD486" i="85"/>
  <c r="AD482" i="85"/>
  <c r="AD478" i="85"/>
  <c r="AD474" i="85"/>
  <c r="AD470" i="85"/>
  <c r="AD466" i="85"/>
  <c r="AD462" i="85"/>
  <c r="AD458" i="85"/>
  <c r="AD454" i="85"/>
  <c r="AD450" i="85"/>
  <c r="AD446" i="85"/>
  <c r="AD442" i="85"/>
  <c r="AD438" i="85"/>
  <c r="AD434" i="85"/>
  <c r="AD430" i="85"/>
  <c r="AD546" i="85"/>
  <c r="AD542" i="85"/>
  <c r="AD538" i="85"/>
  <c r="AD534" i="85"/>
  <c r="AD530" i="85"/>
  <c r="AD526" i="85"/>
  <c r="AD522" i="85"/>
  <c r="AD518" i="85"/>
  <c r="AD514" i="85"/>
  <c r="AD510" i="85"/>
  <c r="AD506" i="85"/>
  <c r="AD502" i="85"/>
  <c r="AD498" i="85"/>
  <c r="AD494" i="85"/>
  <c r="AD672" i="85"/>
  <c r="AD668" i="85"/>
  <c r="AD660" i="85"/>
  <c r="AD656" i="85"/>
  <c r="AD648" i="85"/>
  <c r="AD644" i="85"/>
  <c r="AD640" i="85"/>
  <c r="AD636" i="85"/>
  <c r="AD632" i="85"/>
  <c r="AD628" i="85"/>
  <c r="AD624" i="85"/>
  <c r="AD620" i="85"/>
  <c r="AD616" i="85"/>
  <c r="AD732" i="85"/>
  <c r="AD728" i="85"/>
  <c r="AD724" i="85"/>
  <c r="AD720" i="85"/>
  <c r="AD716" i="85"/>
  <c r="AD712" i="85"/>
  <c r="AD708" i="85"/>
  <c r="AD704" i="85"/>
  <c r="AD700" i="85"/>
  <c r="AD696" i="85"/>
  <c r="AD692" i="85"/>
  <c r="AD688" i="85"/>
  <c r="AD684" i="85"/>
  <c r="AD680" i="85"/>
  <c r="AD796" i="85"/>
  <c r="AD792" i="85"/>
  <c r="AD788" i="85"/>
  <c r="AD780" i="85"/>
  <c r="AD776" i="85"/>
  <c r="AD772" i="85"/>
  <c r="AD768" i="85"/>
  <c r="AD764" i="85"/>
  <c r="AD756" i="85"/>
  <c r="AD752" i="85"/>
  <c r="AD748" i="85"/>
  <c r="AD744" i="85"/>
  <c r="AD740" i="85"/>
  <c r="BH175" i="85"/>
  <c r="BN175" i="85"/>
  <c r="BT175" i="85"/>
  <c r="BM175" i="85"/>
  <c r="BF175" i="85"/>
  <c r="AZ175" i="85"/>
  <c r="BC175" i="85"/>
  <c r="BL175" i="85"/>
  <c r="BI175" i="85"/>
  <c r="BO175" i="85"/>
  <c r="BB175" i="85"/>
  <c r="BV175" i="85"/>
  <c r="BD175" i="85"/>
  <c r="BG175" i="85"/>
  <c r="BP175" i="85"/>
  <c r="BS175" i="85"/>
  <c r="BJ175" i="85"/>
  <c r="BR175" i="85"/>
  <c r="BA175" i="85"/>
  <c r="BU175" i="85"/>
  <c r="AL175" i="85"/>
  <c r="AU175" i="85"/>
  <c r="AT175" i="85"/>
  <c r="AV175" i="85"/>
  <c r="AW175" i="85"/>
  <c r="AQ175" i="85"/>
  <c r="AO175" i="85"/>
  <c r="AX175" i="85"/>
  <c r="AR175" i="85"/>
  <c r="AP175" i="85"/>
  <c r="AD357" i="85"/>
  <c r="BS171" i="85"/>
  <c r="BJ171" i="85"/>
  <c r="BR171" i="85"/>
  <c r="BH171" i="85"/>
  <c r="BU171" i="85"/>
  <c r="BN171" i="85"/>
  <c r="BT171" i="85"/>
  <c r="BF171" i="85"/>
  <c r="AZ171" i="85"/>
  <c r="BC171" i="85"/>
  <c r="BL171" i="85"/>
  <c r="BI171" i="85"/>
  <c r="BO171" i="85"/>
  <c r="BB171" i="85"/>
  <c r="BV171" i="85"/>
  <c r="BD171" i="85"/>
  <c r="BA171" i="85"/>
  <c r="BM171" i="85"/>
  <c r="BG171" i="85"/>
  <c r="BP171" i="85"/>
  <c r="AL171" i="85"/>
  <c r="AQ171" i="85"/>
  <c r="AW171" i="85"/>
  <c r="AO171" i="85"/>
  <c r="AX171" i="85"/>
  <c r="AT171" i="85"/>
  <c r="AV171" i="85"/>
  <c r="AU171" i="85"/>
  <c r="AR171" i="85"/>
  <c r="AP171" i="85"/>
  <c r="AD353" i="85"/>
  <c r="BG167" i="85"/>
  <c r="BP167" i="85"/>
  <c r="BU167" i="85"/>
  <c r="BS167" i="85"/>
  <c r="BJ167" i="85"/>
  <c r="BR167" i="85"/>
  <c r="BH167" i="85"/>
  <c r="BN167" i="85"/>
  <c r="BT167" i="85"/>
  <c r="BF167" i="85"/>
  <c r="AZ167" i="85"/>
  <c r="BC167" i="85"/>
  <c r="BL167" i="85"/>
  <c r="BI167" i="85"/>
  <c r="BM167" i="85"/>
  <c r="BO167" i="85"/>
  <c r="BB167" i="85"/>
  <c r="BV167" i="85"/>
  <c r="BD167" i="85"/>
  <c r="BA167" i="85"/>
  <c r="AO167" i="85"/>
  <c r="AU167" i="85"/>
  <c r="AX167" i="85"/>
  <c r="AW167" i="85"/>
  <c r="AT167" i="85"/>
  <c r="AV167" i="85"/>
  <c r="AQ167" i="85"/>
  <c r="AL167" i="85"/>
  <c r="AP167" i="85"/>
  <c r="AR167" i="85"/>
  <c r="AD349" i="85"/>
  <c r="BV163" i="85"/>
  <c r="BD163" i="85"/>
  <c r="BA163" i="85"/>
  <c r="BG163" i="85"/>
  <c r="BP163" i="85"/>
  <c r="BS163" i="85"/>
  <c r="BJ163" i="85"/>
  <c r="BR163" i="85"/>
  <c r="BH163" i="85"/>
  <c r="BN163" i="85"/>
  <c r="BT163" i="85"/>
  <c r="BF163" i="85"/>
  <c r="AZ163" i="85"/>
  <c r="BU163" i="85"/>
  <c r="BC163" i="85"/>
  <c r="BL163" i="85"/>
  <c r="BI163" i="85"/>
  <c r="BO163" i="85"/>
  <c r="BB163" i="85"/>
  <c r="BM163" i="85"/>
  <c r="AL163" i="85"/>
  <c r="AU163" i="85"/>
  <c r="AX163" i="85"/>
  <c r="AW163" i="85"/>
  <c r="AT163" i="85"/>
  <c r="AV163" i="85"/>
  <c r="AQ163" i="85"/>
  <c r="AO163" i="85"/>
  <c r="AP163" i="85"/>
  <c r="AR163" i="85"/>
  <c r="AD345" i="85"/>
  <c r="BO159" i="85"/>
  <c r="BB159" i="85"/>
  <c r="BP159" i="85"/>
  <c r="BV159" i="85"/>
  <c r="BD159" i="85"/>
  <c r="BA159" i="85"/>
  <c r="BM159" i="85"/>
  <c r="BG159" i="85"/>
  <c r="BS159" i="85"/>
  <c r="BJ159" i="85"/>
  <c r="BR159" i="85"/>
  <c r="BH159" i="85"/>
  <c r="BN159" i="85"/>
  <c r="BT159" i="85"/>
  <c r="BI159" i="85"/>
  <c r="BF159" i="85"/>
  <c r="AZ159" i="85"/>
  <c r="BC159" i="85"/>
  <c r="BL159" i="85"/>
  <c r="BU159" i="85"/>
  <c r="AL159" i="85"/>
  <c r="AU159" i="85"/>
  <c r="AT159" i="85"/>
  <c r="AV159" i="85"/>
  <c r="AQ159" i="85"/>
  <c r="AO159" i="85"/>
  <c r="AX159" i="85"/>
  <c r="AW159" i="85"/>
  <c r="AP159" i="85"/>
  <c r="AR159" i="85"/>
  <c r="AD341" i="85"/>
  <c r="BC155" i="85"/>
  <c r="BL155" i="85"/>
  <c r="BA155" i="85"/>
  <c r="BO155" i="85"/>
  <c r="BB155" i="85"/>
  <c r="BU155" i="85"/>
  <c r="BV155" i="85"/>
  <c r="BD155" i="85"/>
  <c r="BG155" i="85"/>
  <c r="BP155" i="85"/>
  <c r="BS155" i="85"/>
  <c r="BJ155" i="85"/>
  <c r="BR155" i="85"/>
  <c r="BH155" i="85"/>
  <c r="BN155" i="85"/>
  <c r="BT155" i="85"/>
  <c r="BI155" i="85"/>
  <c r="BF155" i="85"/>
  <c r="AZ155" i="85"/>
  <c r="BM155" i="85"/>
  <c r="AT155" i="85"/>
  <c r="AV155" i="85"/>
  <c r="AU155" i="85"/>
  <c r="AQ155" i="85"/>
  <c r="AL155" i="85"/>
  <c r="AW155" i="85"/>
  <c r="AO155" i="85"/>
  <c r="AX155" i="85"/>
  <c r="AR155" i="85"/>
  <c r="AP155" i="85"/>
  <c r="AD337" i="85"/>
  <c r="BF151" i="85"/>
  <c r="AZ151" i="85"/>
  <c r="BB151" i="85"/>
  <c r="BC151" i="85"/>
  <c r="BL151" i="85"/>
  <c r="BA151" i="85"/>
  <c r="BO151" i="85"/>
  <c r="BV151" i="85"/>
  <c r="BD151" i="85"/>
  <c r="BG151" i="85"/>
  <c r="BP151" i="85"/>
  <c r="BS151" i="85"/>
  <c r="BJ151" i="85"/>
  <c r="BR151" i="85"/>
  <c r="BM151" i="85"/>
  <c r="BH151" i="85"/>
  <c r="BN151" i="85"/>
  <c r="BT151" i="85"/>
  <c r="BI151" i="85"/>
  <c r="BU151" i="85"/>
  <c r="AQ151" i="85"/>
  <c r="AO151" i="85"/>
  <c r="AU151" i="85"/>
  <c r="AX151" i="85"/>
  <c r="AL151" i="85"/>
  <c r="AT151" i="85"/>
  <c r="AV151" i="85"/>
  <c r="AW151" i="85"/>
  <c r="AR151" i="85"/>
  <c r="AP151" i="85"/>
  <c r="AD333" i="85"/>
  <c r="BN147" i="85"/>
  <c r="BT147" i="85"/>
  <c r="BI147" i="85"/>
  <c r="BF147" i="85"/>
  <c r="AZ147" i="85"/>
  <c r="BA147" i="85"/>
  <c r="BC147" i="85"/>
  <c r="BL147" i="85"/>
  <c r="BO147" i="85"/>
  <c r="BB147" i="85"/>
  <c r="BV147" i="85"/>
  <c r="BD147" i="85"/>
  <c r="BG147" i="85"/>
  <c r="BP147" i="85"/>
  <c r="BU147" i="85"/>
  <c r="BS147" i="85"/>
  <c r="BJ147" i="85"/>
  <c r="BR147" i="85"/>
  <c r="BH147" i="85"/>
  <c r="BM147" i="85"/>
  <c r="AO147" i="85"/>
  <c r="AL147" i="85"/>
  <c r="AU147" i="85"/>
  <c r="AX147" i="85"/>
  <c r="AW147" i="85"/>
  <c r="AT147" i="85"/>
  <c r="AV147" i="85"/>
  <c r="AQ147" i="85"/>
  <c r="AP147" i="85"/>
  <c r="AR147" i="85"/>
  <c r="AD329" i="85"/>
  <c r="BH143" i="85"/>
  <c r="BN143" i="85"/>
  <c r="BT143" i="85"/>
  <c r="BM143" i="85"/>
  <c r="BF143" i="85"/>
  <c r="AZ143" i="85"/>
  <c r="BA143" i="85"/>
  <c r="BC143" i="85"/>
  <c r="BL143" i="85"/>
  <c r="BO143" i="85"/>
  <c r="BB143" i="85"/>
  <c r="BV143" i="85"/>
  <c r="BD143" i="85"/>
  <c r="BG143" i="85"/>
  <c r="BP143" i="85"/>
  <c r="BS143" i="85"/>
  <c r="BJ143" i="85"/>
  <c r="BR143" i="85"/>
  <c r="BI143" i="85"/>
  <c r="BU143" i="85"/>
  <c r="AL143" i="85"/>
  <c r="AW143" i="85"/>
  <c r="AU143" i="85"/>
  <c r="AT143" i="85"/>
  <c r="AV143" i="85"/>
  <c r="AQ143" i="85"/>
  <c r="AO143" i="85"/>
  <c r="AX143" i="85"/>
  <c r="AR143" i="85"/>
  <c r="AP143" i="85"/>
  <c r="AD325" i="85"/>
  <c r="BS139" i="85"/>
  <c r="BJ139" i="85"/>
  <c r="BR139" i="85"/>
  <c r="BI139" i="85"/>
  <c r="BH139" i="85"/>
  <c r="BU139" i="85"/>
  <c r="BN139" i="85"/>
  <c r="BT139" i="85"/>
  <c r="BF139" i="85"/>
  <c r="AZ139" i="85"/>
  <c r="BC139" i="85"/>
  <c r="BL139" i="85"/>
  <c r="BM139" i="85"/>
  <c r="BO139" i="85"/>
  <c r="BB139" i="85"/>
  <c r="BV139" i="85"/>
  <c r="BD139" i="85"/>
  <c r="BG139" i="85"/>
  <c r="BP139" i="85"/>
  <c r="BA139" i="85"/>
  <c r="AT139" i="85"/>
  <c r="AV139" i="85"/>
  <c r="AU139" i="85"/>
  <c r="AQ139" i="85"/>
  <c r="AO139" i="85"/>
  <c r="AX139" i="85"/>
  <c r="AW139" i="85"/>
  <c r="AR139" i="85"/>
  <c r="AP139" i="85"/>
  <c r="AL139" i="85"/>
  <c r="AD321" i="85"/>
  <c r="BG135" i="85"/>
  <c r="BP135" i="85"/>
  <c r="BS135" i="85"/>
  <c r="BJ135" i="85"/>
  <c r="BR135" i="85"/>
  <c r="BI135" i="85"/>
  <c r="BH135" i="85"/>
  <c r="BN135" i="85"/>
  <c r="BT135" i="85"/>
  <c r="BA135" i="85"/>
  <c r="BF135" i="85"/>
  <c r="AZ135" i="85"/>
  <c r="BC135" i="85"/>
  <c r="BL135" i="85"/>
  <c r="BM135" i="85"/>
  <c r="BU135" i="85"/>
  <c r="BO135" i="85"/>
  <c r="BB135" i="85"/>
  <c r="BV135" i="85"/>
  <c r="BD135" i="85"/>
  <c r="AT135" i="85"/>
  <c r="AV135" i="85"/>
  <c r="AW135" i="85"/>
  <c r="AQ135" i="85"/>
  <c r="AL135" i="85"/>
  <c r="AO135" i="85"/>
  <c r="AU135" i="85"/>
  <c r="AX135" i="85"/>
  <c r="AR135" i="85"/>
  <c r="AP135" i="85"/>
  <c r="AD317" i="85"/>
  <c r="BV131" i="85"/>
  <c r="BD131" i="85"/>
  <c r="BR131" i="85"/>
  <c r="BG131" i="85"/>
  <c r="BP131" i="85"/>
  <c r="BS131" i="85"/>
  <c r="BJ131" i="85"/>
  <c r="BH131" i="85"/>
  <c r="BN131" i="85"/>
  <c r="BT131" i="85"/>
  <c r="BA131" i="85"/>
  <c r="BF131" i="85"/>
  <c r="AZ131" i="85"/>
  <c r="BU131" i="85"/>
  <c r="BC131" i="85"/>
  <c r="BL131" i="85"/>
  <c r="BI131" i="85"/>
  <c r="BO131" i="85"/>
  <c r="BB131" i="85"/>
  <c r="BM131" i="85"/>
  <c r="AQ131" i="85"/>
  <c r="AO131" i="85"/>
  <c r="AU131" i="85"/>
  <c r="AX131" i="85"/>
  <c r="AT131" i="85"/>
  <c r="AV131" i="85"/>
  <c r="AW131" i="85"/>
  <c r="AL131" i="85"/>
  <c r="AR131" i="85"/>
  <c r="AP131" i="85"/>
  <c r="AD313" i="85"/>
  <c r="BO127" i="85"/>
  <c r="BB127" i="85"/>
  <c r="BV127" i="85"/>
  <c r="BD127" i="85"/>
  <c r="BI127" i="85"/>
  <c r="BM127" i="85"/>
  <c r="BG127" i="85"/>
  <c r="BS127" i="85"/>
  <c r="BJ127" i="85"/>
  <c r="BR127" i="85"/>
  <c r="BH127" i="85"/>
  <c r="BN127" i="85"/>
  <c r="BT127" i="85"/>
  <c r="BA127" i="85"/>
  <c r="BP127" i="85"/>
  <c r="BF127" i="85"/>
  <c r="AZ127" i="85"/>
  <c r="BC127" i="85"/>
  <c r="BL127" i="85"/>
  <c r="BU127" i="85"/>
  <c r="AL127" i="85"/>
  <c r="AO127" i="85"/>
  <c r="AX127" i="85"/>
  <c r="AW127" i="85"/>
  <c r="AU127" i="85"/>
  <c r="AT127" i="85"/>
  <c r="AV127" i="85"/>
  <c r="AQ127" i="85"/>
  <c r="AR127" i="85"/>
  <c r="AP127" i="85"/>
  <c r="AD309" i="85"/>
  <c r="BC123" i="85"/>
  <c r="BL123" i="85"/>
  <c r="BM123" i="85"/>
  <c r="BO123" i="85"/>
  <c r="BB123" i="85"/>
  <c r="BU123" i="85"/>
  <c r="BV123" i="85"/>
  <c r="BD123" i="85"/>
  <c r="BG123" i="85"/>
  <c r="BP123" i="85"/>
  <c r="BS123" i="85"/>
  <c r="BJ123" i="85"/>
  <c r="BR123" i="85"/>
  <c r="BA123" i="85"/>
  <c r="BI123" i="85"/>
  <c r="BH123" i="85"/>
  <c r="BN123" i="85"/>
  <c r="BT123" i="85"/>
  <c r="BF123" i="85"/>
  <c r="AZ123" i="85"/>
  <c r="AL123" i="85"/>
  <c r="AW123" i="85"/>
  <c r="AT123" i="85"/>
  <c r="AV123" i="85"/>
  <c r="AU123" i="85"/>
  <c r="AQ123" i="85"/>
  <c r="AO123" i="85"/>
  <c r="AX123" i="85"/>
  <c r="AR123" i="85"/>
  <c r="AP123" i="85"/>
  <c r="AD367" i="85"/>
  <c r="AD677" i="85"/>
  <c r="AD237" i="85"/>
  <c r="AD233" i="85"/>
  <c r="AD229" i="85"/>
  <c r="AD225" i="85"/>
  <c r="AD221" i="85"/>
  <c r="AD217" i="85"/>
  <c r="AD213" i="85"/>
  <c r="AD209" i="85"/>
  <c r="AD205" i="85"/>
  <c r="AD201" i="85"/>
  <c r="AD197" i="85"/>
  <c r="AD193" i="85"/>
  <c r="AD189" i="85"/>
  <c r="AD185" i="85"/>
  <c r="AD293" i="85"/>
  <c r="AD289" i="85"/>
  <c r="AD285" i="85"/>
  <c r="AD281" i="85"/>
  <c r="AD277" i="85"/>
  <c r="AD273" i="85"/>
  <c r="AD269" i="85"/>
  <c r="AD265" i="85"/>
  <c r="AD261" i="85"/>
  <c r="AD257" i="85"/>
  <c r="AD253" i="85"/>
  <c r="AD249" i="85"/>
  <c r="AD245" i="85"/>
  <c r="AD421" i="85"/>
  <c r="AD417" i="85"/>
  <c r="AD413" i="85"/>
  <c r="AD409" i="85"/>
  <c r="AD401" i="85"/>
  <c r="AD397" i="85"/>
  <c r="AD393" i="85"/>
  <c r="AD389" i="85"/>
  <c r="AD385" i="85"/>
  <c r="AD381" i="85"/>
  <c r="AD377" i="85"/>
  <c r="AD373" i="85"/>
  <c r="AD369" i="85"/>
  <c r="AD485" i="85"/>
  <c r="AD481" i="85"/>
  <c r="AD477" i="85"/>
  <c r="AD473" i="85"/>
  <c r="AD469" i="85"/>
  <c r="AD465" i="85"/>
  <c r="AD461" i="85"/>
  <c r="AD457" i="85"/>
  <c r="AD453" i="85"/>
  <c r="AD449" i="85"/>
  <c r="AD445" i="85"/>
  <c r="AD441" i="85"/>
  <c r="AD437" i="85"/>
  <c r="AD433" i="85"/>
  <c r="AD545" i="85"/>
  <c r="AD541" i="85"/>
  <c r="AD537" i="85"/>
  <c r="AD525" i="85"/>
  <c r="AD521" i="85"/>
  <c r="AD517" i="85"/>
  <c r="AD513" i="85"/>
  <c r="AD509" i="85"/>
  <c r="AD505" i="85"/>
  <c r="AD501" i="85"/>
  <c r="AD497" i="85"/>
  <c r="AD493" i="85"/>
  <c r="AD671" i="85"/>
  <c r="AD667" i="85"/>
  <c r="AD663" i="85"/>
  <c r="AD659" i="85"/>
  <c r="AD655" i="85"/>
  <c r="AD651" i="85"/>
  <c r="AD643" i="85"/>
  <c r="AD639" i="85"/>
  <c r="AD635" i="85"/>
  <c r="AD631" i="85"/>
  <c r="AD627" i="85"/>
  <c r="AD623" i="85"/>
  <c r="AD619" i="85"/>
  <c r="AD731" i="85"/>
  <c r="AD727" i="85"/>
  <c r="AD723" i="85"/>
  <c r="AD719" i="85"/>
  <c r="AD715" i="85"/>
  <c r="AD711" i="85"/>
  <c r="AD707" i="85"/>
  <c r="AD703" i="85"/>
  <c r="AD699" i="85"/>
  <c r="AD695" i="85"/>
  <c r="AD691" i="85"/>
  <c r="AD687" i="85"/>
  <c r="AD683" i="85"/>
  <c r="AD679" i="85"/>
  <c r="AD795" i="85"/>
  <c r="AD791" i="85"/>
  <c r="AD787" i="85"/>
  <c r="AD783" i="85"/>
  <c r="AD779" i="85"/>
  <c r="AD775" i="85"/>
  <c r="AD771" i="85"/>
  <c r="AD767" i="85"/>
  <c r="AD763" i="85"/>
  <c r="AD759" i="85"/>
  <c r="AD755" i="85"/>
  <c r="AD751" i="85"/>
  <c r="AD747" i="85"/>
  <c r="AD743" i="85"/>
  <c r="AD360" i="85"/>
  <c r="BT174" i="85"/>
  <c r="BU174" i="85"/>
  <c r="BC174" i="85"/>
  <c r="BO174" i="85"/>
  <c r="BJ174" i="85"/>
  <c r="AZ174" i="85"/>
  <c r="BR174" i="85"/>
  <c r="BA174" i="85"/>
  <c r="BN174" i="85"/>
  <c r="BG174" i="85"/>
  <c r="BD174" i="85"/>
  <c r="BF174" i="85"/>
  <c r="BS174" i="85"/>
  <c r="BP174" i="85"/>
  <c r="BL174" i="85"/>
  <c r="BB174" i="85"/>
  <c r="BM174" i="85"/>
  <c r="BV174" i="85"/>
  <c r="BH174" i="85"/>
  <c r="BI174" i="85"/>
  <c r="AT174" i="85"/>
  <c r="AO174" i="85"/>
  <c r="AU174" i="85"/>
  <c r="AQ174" i="85"/>
  <c r="AV174" i="85"/>
  <c r="AX174" i="85"/>
  <c r="AW174" i="85"/>
  <c r="AR174" i="85"/>
  <c r="AL174" i="85"/>
  <c r="AP174" i="85"/>
  <c r="AD356" i="85"/>
  <c r="BV170" i="85"/>
  <c r="BH170" i="85"/>
  <c r="BI170" i="85"/>
  <c r="BM170" i="85"/>
  <c r="BU170" i="85"/>
  <c r="BC170" i="85"/>
  <c r="BO170" i="85"/>
  <c r="BJ170" i="85"/>
  <c r="AZ170" i="85"/>
  <c r="BL170" i="85"/>
  <c r="BT170" i="85"/>
  <c r="BA170" i="85"/>
  <c r="BN170" i="85"/>
  <c r="BG170" i="85"/>
  <c r="BR170" i="85"/>
  <c r="BF170" i="85"/>
  <c r="BS170" i="85"/>
  <c r="BP170" i="85"/>
  <c r="BD170" i="85"/>
  <c r="BB170" i="85"/>
  <c r="AT170" i="85"/>
  <c r="AL170" i="85"/>
  <c r="AU170" i="85"/>
  <c r="AO170" i="85"/>
  <c r="AQ170" i="85"/>
  <c r="AV170" i="85"/>
  <c r="AX170" i="85"/>
  <c r="AW170" i="85"/>
  <c r="AP170" i="85"/>
  <c r="AR170" i="85"/>
  <c r="AD352" i="85"/>
  <c r="BB166" i="85"/>
  <c r="BA166" i="85"/>
  <c r="BV166" i="85"/>
  <c r="BH166" i="85"/>
  <c r="BI166" i="85"/>
  <c r="BC166" i="85"/>
  <c r="BO166" i="85"/>
  <c r="BJ166" i="85"/>
  <c r="AZ166" i="85"/>
  <c r="BR166" i="85"/>
  <c r="BD166" i="85"/>
  <c r="BM166" i="85"/>
  <c r="BN166" i="85"/>
  <c r="BG166" i="85"/>
  <c r="BL166" i="85"/>
  <c r="BF166" i="85"/>
  <c r="BS166" i="85"/>
  <c r="BP166" i="85"/>
  <c r="BT166" i="85"/>
  <c r="BU166" i="85"/>
  <c r="AL166" i="85"/>
  <c r="AT166" i="85"/>
  <c r="AO166" i="85"/>
  <c r="AU166" i="85"/>
  <c r="AQ166" i="85"/>
  <c r="AV166" i="85"/>
  <c r="AX166" i="85"/>
  <c r="AW166" i="85"/>
  <c r="AR166" i="85"/>
  <c r="AP166" i="85"/>
  <c r="AD348" i="85"/>
  <c r="BS162" i="85"/>
  <c r="BP162" i="85"/>
  <c r="BB162" i="85"/>
  <c r="BV162" i="85"/>
  <c r="BH162" i="85"/>
  <c r="BL162" i="85"/>
  <c r="BU162" i="85"/>
  <c r="BC162" i="85"/>
  <c r="BO162" i="85"/>
  <c r="BJ162" i="85"/>
  <c r="AZ162" i="85"/>
  <c r="BT162" i="85"/>
  <c r="BR162" i="85"/>
  <c r="BA162" i="85"/>
  <c r="BM162" i="85"/>
  <c r="BI162" i="85"/>
  <c r="BN162" i="85"/>
  <c r="BG162" i="85"/>
  <c r="BF162" i="85"/>
  <c r="BD162" i="85"/>
  <c r="AV162" i="85"/>
  <c r="AQ162" i="85"/>
  <c r="AX162" i="85"/>
  <c r="AW162" i="85"/>
  <c r="AO162" i="85"/>
  <c r="AL162" i="85"/>
  <c r="AT162" i="85"/>
  <c r="AU162" i="85"/>
  <c r="AR162" i="85"/>
  <c r="AP162" i="85"/>
  <c r="AD344" i="85"/>
  <c r="BF158" i="85"/>
  <c r="BS158" i="85"/>
  <c r="BP158" i="85"/>
  <c r="BT158" i="85"/>
  <c r="BV158" i="85"/>
  <c r="BH158" i="85"/>
  <c r="BD158" i="85"/>
  <c r="BU158" i="85"/>
  <c r="BI158" i="85"/>
  <c r="BC158" i="85"/>
  <c r="BO158" i="85"/>
  <c r="BJ158" i="85"/>
  <c r="AZ158" i="85"/>
  <c r="BR158" i="85"/>
  <c r="BA158" i="85"/>
  <c r="BM158" i="85"/>
  <c r="BN158" i="85"/>
  <c r="BG158" i="85"/>
  <c r="BL158" i="85"/>
  <c r="BB158" i="85"/>
  <c r="AX158" i="85"/>
  <c r="AW158" i="85"/>
  <c r="AO158" i="85"/>
  <c r="AT158" i="85"/>
  <c r="AU158" i="85"/>
  <c r="AV158" i="85"/>
  <c r="AL158" i="85"/>
  <c r="AQ158" i="85"/>
  <c r="AR158" i="85"/>
  <c r="AP158" i="85"/>
  <c r="AD340" i="85"/>
  <c r="BN154" i="85"/>
  <c r="BG154" i="85"/>
  <c r="BD154" i="85"/>
  <c r="BF154" i="85"/>
  <c r="BS154" i="85"/>
  <c r="BP154" i="85"/>
  <c r="BL154" i="85"/>
  <c r="BT154" i="85"/>
  <c r="BB154" i="85"/>
  <c r="BV154" i="85"/>
  <c r="BH154" i="85"/>
  <c r="BI154" i="85"/>
  <c r="BU154" i="85"/>
  <c r="BC154" i="85"/>
  <c r="BO154" i="85"/>
  <c r="BJ154" i="85"/>
  <c r="AZ154" i="85"/>
  <c r="BR154" i="85"/>
  <c r="BA154" i="85"/>
  <c r="BM154" i="85"/>
  <c r="AL154" i="85"/>
  <c r="AO154" i="85"/>
  <c r="AT154" i="85"/>
  <c r="AU154" i="85"/>
  <c r="AV154" i="85"/>
  <c r="AQ154" i="85"/>
  <c r="AX154" i="85"/>
  <c r="AW154" i="85"/>
  <c r="AP154" i="85"/>
  <c r="AR154" i="85"/>
  <c r="AD336" i="85"/>
  <c r="BT150" i="85"/>
  <c r="BM150" i="85"/>
  <c r="BN150" i="85"/>
  <c r="BG150" i="85"/>
  <c r="BF150" i="85"/>
  <c r="BS150" i="85"/>
  <c r="BP150" i="85"/>
  <c r="BB150" i="85"/>
  <c r="BV150" i="85"/>
  <c r="BD150" i="85"/>
  <c r="BH150" i="85"/>
  <c r="BI150" i="85"/>
  <c r="BL150" i="85"/>
  <c r="BU150" i="85"/>
  <c r="BC150" i="85"/>
  <c r="BO150" i="85"/>
  <c r="BJ150" i="85"/>
  <c r="AZ150" i="85"/>
  <c r="BR150" i="85"/>
  <c r="BA150" i="85"/>
  <c r="AL150" i="85"/>
  <c r="AT150" i="85"/>
  <c r="AV150" i="85"/>
  <c r="AU150" i="85"/>
  <c r="AQ150" i="85"/>
  <c r="AX150" i="85"/>
  <c r="AO150" i="85"/>
  <c r="AW150" i="85"/>
  <c r="AR150" i="85"/>
  <c r="AP150" i="85"/>
  <c r="AD332" i="85"/>
  <c r="BC146" i="85"/>
  <c r="BO146" i="85"/>
  <c r="BJ146" i="85"/>
  <c r="AZ146" i="85"/>
  <c r="BD146" i="85"/>
  <c r="BR146" i="85"/>
  <c r="BA146" i="85"/>
  <c r="BM146" i="85"/>
  <c r="BN146" i="85"/>
  <c r="BG146" i="85"/>
  <c r="BF146" i="85"/>
  <c r="BL146" i="85"/>
  <c r="BS146" i="85"/>
  <c r="BP146" i="85"/>
  <c r="BT146" i="85"/>
  <c r="BB146" i="85"/>
  <c r="BV146" i="85"/>
  <c r="BH146" i="85"/>
  <c r="BI146" i="85"/>
  <c r="BU146" i="85"/>
  <c r="AV146" i="85"/>
  <c r="AU146" i="85"/>
  <c r="AQ146" i="85"/>
  <c r="AO146" i="85"/>
  <c r="AX146" i="85"/>
  <c r="AW146" i="85"/>
  <c r="AT146" i="85"/>
  <c r="AR146" i="85"/>
  <c r="AP146" i="85"/>
  <c r="AL146" i="85"/>
  <c r="AD328" i="85"/>
  <c r="BL142" i="85"/>
  <c r="BU142" i="85"/>
  <c r="BC142" i="85"/>
  <c r="BO142" i="85"/>
  <c r="BJ142" i="85"/>
  <c r="AZ142" i="85"/>
  <c r="BR142" i="85"/>
  <c r="BA142" i="85"/>
  <c r="BM142" i="85"/>
  <c r="BT142" i="85"/>
  <c r="BN142" i="85"/>
  <c r="BG142" i="85"/>
  <c r="BF142" i="85"/>
  <c r="BS142" i="85"/>
  <c r="BD142" i="85"/>
  <c r="BP142" i="85"/>
  <c r="BB142" i="85"/>
  <c r="BV142" i="85"/>
  <c r="BH142" i="85"/>
  <c r="BI142" i="85"/>
  <c r="AO142" i="85"/>
  <c r="AX142" i="85"/>
  <c r="AW142" i="85"/>
  <c r="AL142" i="85"/>
  <c r="AV142" i="85"/>
  <c r="AT142" i="85"/>
  <c r="AU142" i="85"/>
  <c r="AQ142" i="85"/>
  <c r="AR142" i="85"/>
  <c r="AP142" i="85"/>
  <c r="AD324" i="85"/>
  <c r="BV138" i="85"/>
  <c r="BH138" i="85"/>
  <c r="BI138" i="85"/>
  <c r="BD138" i="85"/>
  <c r="BU138" i="85"/>
  <c r="BM138" i="85"/>
  <c r="BC138" i="85"/>
  <c r="BO138" i="85"/>
  <c r="BJ138" i="85"/>
  <c r="AZ138" i="85"/>
  <c r="BN138" i="85"/>
  <c r="BG138" i="85"/>
  <c r="BL138" i="85"/>
  <c r="BT138" i="85"/>
  <c r="BA138" i="85"/>
  <c r="BF138" i="85"/>
  <c r="BS138" i="85"/>
  <c r="BP138" i="85"/>
  <c r="BB138" i="85"/>
  <c r="BR138" i="85"/>
  <c r="AX138" i="85"/>
  <c r="AW138" i="85"/>
  <c r="AV138" i="85"/>
  <c r="AT138" i="85"/>
  <c r="AU138" i="85"/>
  <c r="AQ138" i="85"/>
  <c r="AO138" i="85"/>
  <c r="AL138" i="85"/>
  <c r="AP138" i="85"/>
  <c r="AR138" i="85"/>
  <c r="AD320" i="85"/>
  <c r="BB134" i="85"/>
  <c r="BV134" i="85"/>
  <c r="BH134" i="85"/>
  <c r="BT134" i="85"/>
  <c r="BI134" i="85"/>
  <c r="BC134" i="85"/>
  <c r="BO134" i="85"/>
  <c r="BJ134" i="85"/>
  <c r="AZ134" i="85"/>
  <c r="BR134" i="85"/>
  <c r="BA134" i="85"/>
  <c r="BM134" i="85"/>
  <c r="BU134" i="85"/>
  <c r="BN134" i="85"/>
  <c r="BG134" i="85"/>
  <c r="BF134" i="85"/>
  <c r="BD134" i="85"/>
  <c r="BS134" i="85"/>
  <c r="BL134" i="85"/>
  <c r="BP134" i="85"/>
  <c r="AL134" i="85"/>
  <c r="AV134" i="85"/>
  <c r="AT134" i="85"/>
  <c r="AU134" i="85"/>
  <c r="AO134" i="85"/>
  <c r="AQ134" i="85"/>
  <c r="AX134" i="85"/>
  <c r="AW134" i="85"/>
  <c r="AR134" i="85"/>
  <c r="AP134" i="85"/>
  <c r="AD316" i="85"/>
  <c r="BS130" i="85"/>
  <c r="BP130" i="85"/>
  <c r="BD130" i="85"/>
  <c r="BB130" i="85"/>
  <c r="BI130" i="85"/>
  <c r="BV130" i="85"/>
  <c r="BH130" i="85"/>
  <c r="BU130" i="85"/>
  <c r="BC130" i="85"/>
  <c r="BO130" i="85"/>
  <c r="BJ130" i="85"/>
  <c r="AZ130" i="85"/>
  <c r="BL130" i="85"/>
  <c r="BR130" i="85"/>
  <c r="BA130" i="85"/>
  <c r="BM130" i="85"/>
  <c r="BN130" i="85"/>
  <c r="BG130" i="85"/>
  <c r="BT130" i="85"/>
  <c r="BF130" i="85"/>
  <c r="AL130" i="85"/>
  <c r="AO130" i="85"/>
  <c r="AU130" i="85"/>
  <c r="AQ130" i="85"/>
  <c r="AV130" i="85"/>
  <c r="AX130" i="85"/>
  <c r="AW130" i="85"/>
  <c r="AT130" i="85"/>
  <c r="AR130" i="85"/>
  <c r="AP130" i="85"/>
  <c r="AD312" i="85"/>
  <c r="BF126" i="85"/>
  <c r="BS126" i="85"/>
  <c r="BL126" i="85"/>
  <c r="BP126" i="85"/>
  <c r="BV126" i="85"/>
  <c r="BH126" i="85"/>
  <c r="BT126" i="85"/>
  <c r="BU126" i="85"/>
  <c r="BC126" i="85"/>
  <c r="BO126" i="85"/>
  <c r="BJ126" i="85"/>
  <c r="AZ126" i="85"/>
  <c r="BR126" i="85"/>
  <c r="BA126" i="85"/>
  <c r="BB126" i="85"/>
  <c r="BI126" i="85"/>
  <c r="BD126" i="85"/>
  <c r="BM126" i="85"/>
  <c r="BN126" i="85"/>
  <c r="BG126" i="85"/>
  <c r="AX126" i="85"/>
  <c r="AW126" i="85"/>
  <c r="AV126" i="85"/>
  <c r="AT126" i="85"/>
  <c r="AU126" i="85"/>
  <c r="AQ126" i="85"/>
  <c r="AO126" i="85"/>
  <c r="AL126" i="85"/>
  <c r="AR126" i="85"/>
  <c r="AP126" i="85"/>
  <c r="AD308" i="85"/>
  <c r="BN122" i="85"/>
  <c r="BG122" i="85"/>
  <c r="BF122" i="85"/>
  <c r="BS122" i="85"/>
  <c r="BD122" i="85"/>
  <c r="BB122" i="85"/>
  <c r="BV122" i="85"/>
  <c r="BH122" i="85"/>
  <c r="BI122" i="85"/>
  <c r="BL122" i="85"/>
  <c r="BT122" i="85"/>
  <c r="BU122" i="85"/>
  <c r="BC122" i="85"/>
  <c r="BO122" i="85"/>
  <c r="BJ122" i="85"/>
  <c r="AZ122" i="85"/>
  <c r="BR122" i="85"/>
  <c r="BA122" i="85"/>
  <c r="BM122" i="85"/>
  <c r="BP122" i="85"/>
  <c r="AX122" i="85"/>
  <c r="AW122" i="85"/>
  <c r="AV122" i="85"/>
  <c r="AT122" i="85"/>
  <c r="AO122" i="85"/>
  <c r="AU122" i="85"/>
  <c r="AQ122" i="85"/>
  <c r="AP122" i="85"/>
  <c r="AR122" i="85"/>
  <c r="AL122" i="85"/>
  <c r="AD236" i="85"/>
  <c r="AD232" i="85"/>
  <c r="AD228" i="85"/>
  <c r="AD224" i="85"/>
  <c r="AD220" i="85"/>
  <c r="AD212" i="85"/>
  <c r="AD208" i="85"/>
  <c r="AD204" i="85"/>
  <c r="AD200" i="85"/>
  <c r="AD196" i="85"/>
  <c r="AD192" i="85"/>
  <c r="AD188" i="85"/>
  <c r="AD184" i="85"/>
  <c r="AD300" i="85"/>
  <c r="AD296" i="85"/>
  <c r="AD292" i="85"/>
  <c r="AD288" i="85"/>
  <c r="AD284" i="85"/>
  <c r="AD280" i="85"/>
  <c r="AD276" i="85"/>
  <c r="AD272" i="85"/>
  <c r="AD268" i="85"/>
  <c r="AD264" i="85"/>
  <c r="AD260" i="85"/>
  <c r="AD256" i="85"/>
  <c r="AD252" i="85"/>
  <c r="AD248" i="85"/>
  <c r="AD244" i="85"/>
  <c r="AD424" i="85"/>
  <c r="AD420" i="85"/>
  <c r="AD416" i="85"/>
  <c r="AD412" i="85"/>
  <c r="AD408" i="85"/>
  <c r="AD404" i="85"/>
  <c r="AD400" i="85"/>
  <c r="AD396" i="85"/>
  <c r="AD392" i="85"/>
  <c r="AD388" i="85"/>
  <c r="AD384" i="85"/>
  <c r="AD380" i="85"/>
  <c r="AD376" i="85"/>
  <c r="AD372" i="85"/>
  <c r="AD368" i="85"/>
  <c r="AD484" i="85"/>
  <c r="AD480" i="85"/>
  <c r="AD476" i="85"/>
  <c r="AD472" i="85"/>
  <c r="AD468" i="85"/>
  <c r="AD464" i="85"/>
  <c r="AD460" i="85"/>
  <c r="AD456" i="85"/>
  <c r="AD452" i="85"/>
  <c r="AD448" i="85"/>
  <c r="AD444" i="85"/>
  <c r="AD440" i="85"/>
  <c r="AD436" i="85"/>
  <c r="AD432" i="85"/>
  <c r="AD544" i="85"/>
  <c r="AD540" i="85"/>
  <c r="AD536" i="85"/>
  <c r="AD532" i="85"/>
  <c r="AD528" i="85"/>
  <c r="AD524" i="85"/>
  <c r="AD520" i="85"/>
  <c r="AD516" i="85"/>
  <c r="AD512" i="85"/>
  <c r="AD508" i="85"/>
  <c r="AD504" i="85"/>
  <c r="AD500" i="85"/>
  <c r="AD496" i="85"/>
  <c r="AD492" i="85"/>
  <c r="AD670" i="85"/>
  <c r="AD666" i="85"/>
  <c r="AD662" i="85"/>
  <c r="AD658" i="85"/>
  <c r="AD654" i="85"/>
  <c r="AD642" i="85"/>
  <c r="AD638" i="85"/>
  <c r="AD634" i="85"/>
  <c r="AD630" i="85"/>
  <c r="AD626" i="85"/>
  <c r="AD622" i="85"/>
  <c r="AD618" i="85"/>
  <c r="AD734" i="85"/>
  <c r="AD730" i="85"/>
  <c r="AD726" i="85"/>
  <c r="AD722" i="85"/>
  <c r="AD718" i="85"/>
  <c r="AD714" i="85"/>
  <c r="AD710" i="85"/>
  <c r="AD706" i="85"/>
  <c r="AD702" i="85"/>
  <c r="AD698" i="85"/>
  <c r="AD694" i="85"/>
  <c r="AD686" i="85"/>
  <c r="AD678" i="85"/>
  <c r="AD794" i="85"/>
  <c r="AD790" i="85"/>
  <c r="AD786" i="85"/>
  <c r="AD782" i="85"/>
  <c r="AD778" i="85"/>
  <c r="AD774" i="85"/>
  <c r="AD770" i="85"/>
  <c r="AD766" i="85"/>
  <c r="AD762" i="85"/>
  <c r="AD758" i="85"/>
  <c r="AD754" i="85"/>
  <c r="AD750" i="85"/>
  <c r="AD746" i="85"/>
  <c r="AD359" i="85"/>
  <c r="BF173" i="85"/>
  <c r="BI173" i="85"/>
  <c r="BC173" i="85"/>
  <c r="BH173" i="85"/>
  <c r="BU173" i="85"/>
  <c r="BT173" i="85"/>
  <c r="BO173" i="85"/>
  <c r="BM173" i="85"/>
  <c r="BV173" i="85"/>
  <c r="AZ173" i="85"/>
  <c r="BB173" i="85"/>
  <c r="BG173" i="85"/>
  <c r="BL173" i="85"/>
  <c r="BJ173" i="85"/>
  <c r="BD173" i="85"/>
  <c r="BR173" i="85"/>
  <c r="BN173" i="85"/>
  <c r="BS173" i="85"/>
  <c r="BP173" i="85"/>
  <c r="BA173" i="85"/>
  <c r="AT173" i="85"/>
  <c r="AO173" i="85"/>
  <c r="AX173" i="85"/>
  <c r="AW173" i="85"/>
  <c r="AV173" i="85"/>
  <c r="AU173" i="85"/>
  <c r="AQ173" i="85"/>
  <c r="AR173" i="85"/>
  <c r="AP173" i="85"/>
  <c r="AL173" i="85"/>
  <c r="AD355" i="85"/>
  <c r="BN169" i="85"/>
  <c r="BP169" i="85"/>
  <c r="BF169" i="85"/>
  <c r="BI169" i="85"/>
  <c r="BH169" i="85"/>
  <c r="BO169" i="85"/>
  <c r="BS169" i="85"/>
  <c r="BT169" i="85"/>
  <c r="BV169" i="85"/>
  <c r="AZ169" i="85"/>
  <c r="BB169" i="85"/>
  <c r="BM169" i="85"/>
  <c r="BC169" i="85"/>
  <c r="BG169" i="85"/>
  <c r="BL169" i="85"/>
  <c r="BU169" i="85"/>
  <c r="BJ169" i="85"/>
  <c r="BD169" i="85"/>
  <c r="BR169" i="85"/>
  <c r="BA169" i="85"/>
  <c r="AX169" i="85"/>
  <c r="AW169" i="85"/>
  <c r="AV169" i="85"/>
  <c r="AQ169" i="85"/>
  <c r="AT169" i="85"/>
  <c r="AO169" i="85"/>
  <c r="AU169" i="85"/>
  <c r="AR169" i="85"/>
  <c r="AP169" i="85"/>
  <c r="AL169" i="85"/>
  <c r="AD351" i="85"/>
  <c r="BJ165" i="85"/>
  <c r="BD165" i="85"/>
  <c r="BR165" i="85"/>
  <c r="BN165" i="85"/>
  <c r="BP165" i="85"/>
  <c r="BF165" i="85"/>
  <c r="BC165" i="85"/>
  <c r="BI165" i="85"/>
  <c r="BH165" i="85"/>
  <c r="BO165" i="85"/>
  <c r="BT165" i="85"/>
  <c r="BA165" i="85"/>
  <c r="BV165" i="85"/>
  <c r="AZ165" i="85"/>
  <c r="BB165" i="85"/>
  <c r="BM165" i="85"/>
  <c r="BG165" i="85"/>
  <c r="BL165" i="85"/>
  <c r="BU165" i="85"/>
  <c r="BS165" i="85"/>
  <c r="AL165" i="85"/>
  <c r="AV165" i="85"/>
  <c r="AT165" i="85"/>
  <c r="AO165" i="85"/>
  <c r="AQ165" i="85"/>
  <c r="AU165" i="85"/>
  <c r="AX165" i="85"/>
  <c r="AW165" i="85"/>
  <c r="AR165" i="85"/>
  <c r="AP165" i="85"/>
  <c r="AD347" i="85"/>
  <c r="BI161" i="85"/>
  <c r="BJ161" i="85"/>
  <c r="BD161" i="85"/>
  <c r="BR161" i="85"/>
  <c r="BN161" i="85"/>
  <c r="BP161" i="85"/>
  <c r="BF161" i="85"/>
  <c r="BS161" i="85"/>
  <c r="BH161" i="85"/>
  <c r="BU161" i="85"/>
  <c r="BO161" i="85"/>
  <c r="BT161" i="85"/>
  <c r="BA161" i="85"/>
  <c r="BV161" i="85"/>
  <c r="AZ161" i="85"/>
  <c r="BB161" i="85"/>
  <c r="BM161" i="85"/>
  <c r="BC161" i="85"/>
  <c r="BG161" i="85"/>
  <c r="BL161" i="85"/>
  <c r="AL161" i="85"/>
  <c r="AQ161" i="85"/>
  <c r="AV161" i="85"/>
  <c r="AT161" i="85"/>
  <c r="AO161" i="85"/>
  <c r="AU161" i="85"/>
  <c r="AX161" i="85"/>
  <c r="AW161" i="85"/>
  <c r="AR161" i="85"/>
  <c r="AP161" i="85"/>
  <c r="AD343" i="85"/>
  <c r="BG157" i="85"/>
  <c r="BS157" i="85"/>
  <c r="BL157" i="85"/>
  <c r="BR157" i="85"/>
  <c r="BC157" i="85"/>
  <c r="BJ157" i="85"/>
  <c r="BD157" i="85"/>
  <c r="BN157" i="85"/>
  <c r="BP157" i="85"/>
  <c r="BF157" i="85"/>
  <c r="BI157" i="85"/>
  <c r="BH157" i="85"/>
  <c r="BU157" i="85"/>
  <c r="BO157" i="85"/>
  <c r="BT157" i="85"/>
  <c r="BA157" i="85"/>
  <c r="BV157" i="85"/>
  <c r="AZ157" i="85"/>
  <c r="BB157" i="85"/>
  <c r="BM157" i="85"/>
  <c r="AT157" i="85"/>
  <c r="AO157" i="85"/>
  <c r="AU157" i="85"/>
  <c r="AX157" i="85"/>
  <c r="AW157" i="85"/>
  <c r="AV157" i="85"/>
  <c r="AQ157" i="85"/>
  <c r="AL157" i="85"/>
  <c r="AP157" i="85"/>
  <c r="AR157" i="85"/>
  <c r="AD339" i="85"/>
  <c r="BV153" i="85"/>
  <c r="AZ153" i="85"/>
  <c r="BB153" i="85"/>
  <c r="BM153" i="85"/>
  <c r="BG153" i="85"/>
  <c r="BL153" i="85"/>
  <c r="BJ153" i="85"/>
  <c r="BD153" i="85"/>
  <c r="BR153" i="85"/>
  <c r="BN153" i="85"/>
  <c r="BS153" i="85"/>
  <c r="BP153" i="85"/>
  <c r="BF153" i="85"/>
  <c r="BI153" i="85"/>
  <c r="BC153" i="85"/>
  <c r="BH153" i="85"/>
  <c r="BU153" i="85"/>
  <c r="BO153" i="85"/>
  <c r="BT153" i="85"/>
  <c r="BA153" i="85"/>
  <c r="AT153" i="85"/>
  <c r="AO153" i="85"/>
  <c r="AX153" i="85"/>
  <c r="AW153" i="85"/>
  <c r="AV153" i="85"/>
  <c r="AL153" i="85"/>
  <c r="AU153" i="85"/>
  <c r="AQ153" i="85"/>
  <c r="AR153" i="85"/>
  <c r="AP153" i="85"/>
  <c r="AD335" i="85"/>
  <c r="BO149" i="85"/>
  <c r="BS149" i="85"/>
  <c r="BT149" i="85"/>
  <c r="BA149" i="85"/>
  <c r="BV149" i="85"/>
  <c r="AZ149" i="85"/>
  <c r="BB149" i="85"/>
  <c r="BM149" i="85"/>
  <c r="BG149" i="85"/>
  <c r="BL149" i="85"/>
  <c r="BC149" i="85"/>
  <c r="BJ149" i="85"/>
  <c r="BD149" i="85"/>
  <c r="BR149" i="85"/>
  <c r="BN149" i="85"/>
  <c r="BP149" i="85"/>
  <c r="BF149" i="85"/>
  <c r="BI149" i="85"/>
  <c r="BH149" i="85"/>
  <c r="BU149" i="85"/>
  <c r="AL149" i="85"/>
  <c r="AV149" i="85"/>
  <c r="AT149" i="85"/>
  <c r="AO149" i="85"/>
  <c r="AU149" i="85"/>
  <c r="AQ149" i="85"/>
  <c r="AX149" i="85"/>
  <c r="AW149" i="85"/>
  <c r="AR149" i="85"/>
  <c r="AP149" i="85"/>
  <c r="AD331" i="85"/>
  <c r="BC145" i="85"/>
  <c r="BH145" i="85"/>
  <c r="BU145" i="85"/>
  <c r="BO145" i="85"/>
  <c r="BT145" i="85"/>
  <c r="BA145" i="85"/>
  <c r="BB145" i="85"/>
  <c r="BV145" i="85"/>
  <c r="AZ145" i="85"/>
  <c r="BG145" i="85"/>
  <c r="BL145" i="85"/>
  <c r="BS145" i="85"/>
  <c r="BJ145" i="85"/>
  <c r="BD145" i="85"/>
  <c r="BR145" i="85"/>
  <c r="BM145" i="85"/>
  <c r="BN145" i="85"/>
  <c r="BP145" i="85"/>
  <c r="BF145" i="85"/>
  <c r="BI145" i="85"/>
  <c r="AQ145" i="85"/>
  <c r="AV145" i="85"/>
  <c r="AT145" i="85"/>
  <c r="AO145" i="85"/>
  <c r="AL145" i="85"/>
  <c r="AX145" i="85"/>
  <c r="AW145" i="85"/>
  <c r="AU145" i="85"/>
  <c r="AR145" i="85"/>
  <c r="AP145" i="85"/>
  <c r="AD327" i="85"/>
  <c r="BF141" i="85"/>
  <c r="BI141" i="85"/>
  <c r="BS141" i="85"/>
  <c r="BH141" i="85"/>
  <c r="BU141" i="85"/>
  <c r="BO141" i="85"/>
  <c r="BV141" i="85"/>
  <c r="BC141" i="85"/>
  <c r="AZ141" i="85"/>
  <c r="BB141" i="85"/>
  <c r="BG141" i="85"/>
  <c r="BL141" i="85"/>
  <c r="BM141" i="85"/>
  <c r="BJ141" i="85"/>
  <c r="BD141" i="85"/>
  <c r="BR141" i="85"/>
  <c r="BT141" i="85"/>
  <c r="BA141" i="85"/>
  <c r="BN141" i="85"/>
  <c r="BP141" i="85"/>
  <c r="AQ141" i="85"/>
  <c r="AT141" i="85"/>
  <c r="AO141" i="85"/>
  <c r="AX141" i="85"/>
  <c r="AW141" i="85"/>
  <c r="AV141" i="85"/>
  <c r="AU141" i="85"/>
  <c r="AL141" i="85"/>
  <c r="AR141" i="85"/>
  <c r="AP141" i="85"/>
  <c r="AD323" i="85"/>
  <c r="BN137" i="85"/>
  <c r="BP137" i="85"/>
  <c r="BF137" i="85"/>
  <c r="BI137" i="85"/>
  <c r="BU137" i="85"/>
  <c r="BH137" i="85"/>
  <c r="BO137" i="85"/>
  <c r="BT137" i="85"/>
  <c r="BV137" i="85"/>
  <c r="AZ137" i="85"/>
  <c r="BB137" i="85"/>
  <c r="BM137" i="85"/>
  <c r="BG137" i="85"/>
  <c r="BS137" i="85"/>
  <c r="BL137" i="85"/>
  <c r="BA137" i="85"/>
  <c r="BC137" i="85"/>
  <c r="BJ137" i="85"/>
  <c r="BD137" i="85"/>
  <c r="BR137" i="85"/>
  <c r="AT137" i="85"/>
  <c r="AO137" i="85"/>
  <c r="AX137" i="85"/>
  <c r="AW137" i="85"/>
  <c r="AL137" i="85"/>
  <c r="AV137" i="85"/>
  <c r="AU137" i="85"/>
  <c r="AQ137" i="85"/>
  <c r="AR137" i="85"/>
  <c r="AP137" i="85"/>
  <c r="AD319" i="85"/>
  <c r="BJ133" i="85"/>
  <c r="BD133" i="85"/>
  <c r="BR133" i="85"/>
  <c r="BI133" i="85"/>
  <c r="BN133" i="85"/>
  <c r="BS133" i="85"/>
  <c r="BP133" i="85"/>
  <c r="BF133" i="85"/>
  <c r="BH133" i="85"/>
  <c r="BC133" i="85"/>
  <c r="BO133" i="85"/>
  <c r="BT133" i="85"/>
  <c r="BA133" i="85"/>
  <c r="BV133" i="85"/>
  <c r="AZ133" i="85"/>
  <c r="BB133" i="85"/>
  <c r="BM133" i="85"/>
  <c r="BU133" i="85"/>
  <c r="BG133" i="85"/>
  <c r="BL133" i="85"/>
  <c r="AL133" i="85"/>
  <c r="AU133" i="85"/>
  <c r="AV133" i="85"/>
  <c r="AT133" i="85"/>
  <c r="AO133" i="85"/>
  <c r="AQ133" i="85"/>
  <c r="AX133" i="85"/>
  <c r="AW133" i="85"/>
  <c r="AP133" i="85"/>
  <c r="AR133" i="85"/>
  <c r="AD315" i="85"/>
  <c r="BC129" i="85"/>
  <c r="BJ129" i="85"/>
  <c r="BD129" i="85"/>
  <c r="BR129" i="85"/>
  <c r="BN129" i="85"/>
  <c r="BP129" i="85"/>
  <c r="BI129" i="85"/>
  <c r="BF129" i="85"/>
  <c r="BH129" i="85"/>
  <c r="BU129" i="85"/>
  <c r="BO129" i="85"/>
  <c r="BT129" i="85"/>
  <c r="BA129" i="85"/>
  <c r="BV129" i="85"/>
  <c r="BS129" i="85"/>
  <c r="AZ129" i="85"/>
  <c r="BB129" i="85"/>
  <c r="BM129" i="85"/>
  <c r="BG129" i="85"/>
  <c r="BL129" i="85"/>
  <c r="AQ129" i="85"/>
  <c r="AV129" i="85"/>
  <c r="AT129" i="85"/>
  <c r="AO129" i="85"/>
  <c r="AU129" i="85"/>
  <c r="AX129" i="85"/>
  <c r="AW129" i="85"/>
  <c r="AP129" i="85"/>
  <c r="AL129" i="85"/>
  <c r="AR129" i="85"/>
  <c r="AD311" i="85"/>
  <c r="BG125" i="85"/>
  <c r="BL125" i="85"/>
  <c r="BS125" i="85"/>
  <c r="BJ125" i="85"/>
  <c r="BD125" i="85"/>
  <c r="BN125" i="85"/>
  <c r="BP125" i="85"/>
  <c r="BF125" i="85"/>
  <c r="BC125" i="85"/>
  <c r="BI125" i="85"/>
  <c r="BH125" i="85"/>
  <c r="BU125" i="85"/>
  <c r="BR125" i="85"/>
  <c r="BO125" i="85"/>
  <c r="BT125" i="85"/>
  <c r="BA125" i="85"/>
  <c r="BV125" i="85"/>
  <c r="AZ125" i="85"/>
  <c r="BB125" i="85"/>
  <c r="BM125" i="85"/>
  <c r="AQ125" i="85"/>
  <c r="AT125" i="85"/>
  <c r="AO125" i="85"/>
  <c r="AU125" i="85"/>
  <c r="AX125" i="85"/>
  <c r="AL125" i="85"/>
  <c r="AW125" i="85"/>
  <c r="AV125" i="85"/>
  <c r="AP125" i="85"/>
  <c r="AR125" i="85"/>
  <c r="AD307" i="85"/>
  <c r="BV121" i="85"/>
  <c r="BC121" i="85"/>
  <c r="AZ121" i="85"/>
  <c r="BB121" i="85"/>
  <c r="BM121" i="85"/>
  <c r="BG121" i="85"/>
  <c r="BL121" i="85"/>
  <c r="BJ121" i="85"/>
  <c r="BD121" i="85"/>
  <c r="BR121" i="85"/>
  <c r="BN121" i="85"/>
  <c r="BP121" i="85"/>
  <c r="BF121" i="85"/>
  <c r="BI121" i="85"/>
  <c r="BS121" i="85"/>
  <c r="BH121" i="85"/>
  <c r="BU121" i="85"/>
  <c r="BO121" i="85"/>
  <c r="BT121" i="85"/>
  <c r="BA121" i="85"/>
  <c r="AQ121" i="85"/>
  <c r="AU121" i="85"/>
  <c r="AT121" i="85"/>
  <c r="AO121" i="85"/>
  <c r="AX121" i="85"/>
  <c r="AW121" i="85"/>
  <c r="AV121" i="85"/>
  <c r="AL121" i="85"/>
  <c r="AR121" i="85"/>
  <c r="AP121" i="85"/>
  <c r="AD429" i="85"/>
  <c r="AD615" i="85"/>
  <c r="AD739" i="85"/>
  <c r="AU61" i="109"/>
  <c r="AS61" i="109"/>
  <c r="AP61" i="109"/>
  <c r="AM61" i="109"/>
  <c r="AK61" i="109"/>
  <c r="AF61" i="109"/>
  <c r="AD61" i="109"/>
  <c r="AA61" i="109"/>
  <c r="Y61" i="109"/>
  <c r="W61" i="109"/>
  <c r="T61" i="109"/>
  <c r="S61" i="109"/>
  <c r="R61" i="109"/>
  <c r="Q61" i="109"/>
  <c r="O61" i="109"/>
  <c r="D61" i="109"/>
  <c r="E61" i="109"/>
  <c r="F61" i="109"/>
  <c r="G61" i="109"/>
  <c r="H61" i="109"/>
  <c r="I61" i="109"/>
  <c r="J61" i="109"/>
  <c r="K61" i="109"/>
  <c r="L61" i="109"/>
  <c r="M61" i="109"/>
  <c r="N61" i="109"/>
  <c r="C61" i="109"/>
  <c r="CE457" i="85" l="1"/>
  <c r="CE289" i="85"/>
  <c r="CE225" i="85"/>
  <c r="CE249" i="85"/>
  <c r="CE402" i="85"/>
  <c r="CE202" i="85"/>
  <c r="CE517" i="85"/>
  <c r="CE656" i="85"/>
  <c r="AI164" i="85"/>
  <c r="CE262" i="85"/>
  <c r="CE378" i="85"/>
  <c r="CE677" i="85"/>
  <c r="CM327" i="85"/>
  <c r="CE493" i="85"/>
  <c r="CE459" i="85"/>
  <c r="CE621" i="85"/>
  <c r="CE267" i="85"/>
  <c r="CM514" i="85"/>
  <c r="CM479" i="85"/>
  <c r="CE217" i="85"/>
  <c r="CE398" i="85"/>
  <c r="CM359" i="85"/>
  <c r="CE720" i="85"/>
  <c r="CE224" i="85"/>
  <c r="CE201" i="85"/>
  <c r="CE796" i="85"/>
  <c r="CE190" i="85"/>
  <c r="CE206" i="85"/>
  <c r="CE196" i="85"/>
  <c r="CM484" i="85"/>
  <c r="CM262" i="85"/>
  <c r="CE282" i="85"/>
  <c r="CE194" i="85"/>
  <c r="CE226" i="85"/>
  <c r="CE619" i="85"/>
  <c r="CE245" i="85"/>
  <c r="CE616" i="85"/>
  <c r="CE530" i="85"/>
  <c r="CE649" i="85"/>
  <c r="CE723" i="85"/>
  <c r="CE521" i="85"/>
  <c r="CE397" i="85"/>
  <c r="CE213" i="85"/>
  <c r="CE760" i="85"/>
  <c r="CE235" i="85"/>
  <c r="CE758" i="85"/>
  <c r="CE724" i="85"/>
  <c r="CE518" i="85"/>
  <c r="CE186" i="85"/>
  <c r="CE193" i="85"/>
  <c r="CE181" i="85"/>
  <c r="CE756" i="85"/>
  <c r="CE790" i="85"/>
  <c r="CE481" i="85"/>
  <c r="CE465" i="85"/>
  <c r="CE229" i="85"/>
  <c r="CE286" i="85"/>
  <c r="CE218" i="85"/>
  <c r="CE234" i="85"/>
  <c r="CE227" i="85"/>
  <c r="CE615" i="85"/>
  <c r="CE192" i="85"/>
  <c r="CE208" i="85"/>
  <c r="CE464" i="85"/>
  <c r="CE728" i="85"/>
  <c r="CE228" i="85"/>
  <c r="CM471" i="85"/>
  <c r="CE545" i="85"/>
  <c r="CE287" i="85"/>
  <c r="CM538" i="85"/>
  <c r="CE538" i="85"/>
  <c r="CM717" i="85"/>
  <c r="CE404" i="85"/>
  <c r="CE256" i="85"/>
  <c r="CE544" i="85"/>
  <c r="CE714" i="85"/>
  <c r="CE237" i="85"/>
  <c r="CE274" i="85"/>
  <c r="CM517" i="85"/>
  <c r="CE381" i="85"/>
  <c r="CE478" i="85"/>
  <c r="CE247" i="85"/>
  <c r="CE451" i="85"/>
  <c r="CM464" i="85"/>
  <c r="CE273" i="85"/>
  <c r="CE442" i="85"/>
  <c r="CE630" i="85"/>
  <c r="CE699" i="85"/>
  <c r="CE788" i="85"/>
  <c r="AI119" i="85"/>
  <c r="CE660" i="85"/>
  <c r="CM378" i="85"/>
  <c r="CM664" i="85"/>
  <c r="CE277" i="85"/>
  <c r="CE443" i="85"/>
  <c r="CE257" i="85"/>
  <c r="CE291" i="85"/>
  <c r="CE634" i="85"/>
  <c r="CM339" i="85"/>
  <c r="CM482" i="85"/>
  <c r="CE647" i="85"/>
  <c r="CE391" i="85"/>
  <c r="CE482" i="85"/>
  <c r="CE246" i="85"/>
  <c r="CE701" i="85"/>
  <c r="CE463" i="85"/>
  <c r="CE205" i="85"/>
  <c r="CE712" i="85"/>
  <c r="CE375" i="85"/>
  <c r="CE280" i="85"/>
  <c r="CE707" i="85"/>
  <c r="CE468" i="85"/>
  <c r="CE244" i="85"/>
  <c r="CM246" i="85"/>
  <c r="CE401" i="85"/>
  <c r="CE542" i="85"/>
  <c r="CE708" i="85"/>
  <c r="CE664" i="85"/>
  <c r="CE548" i="85"/>
  <c r="CM458" i="85"/>
  <c r="CE791" i="85"/>
  <c r="CE700" i="85"/>
  <c r="CM535" i="85"/>
  <c r="CM252" i="85"/>
  <c r="CE503" i="85"/>
  <c r="CE441" i="85"/>
  <c r="CE269" i="85"/>
  <c r="CM443" i="85"/>
  <c r="CE727" i="85"/>
  <c r="CE657" i="85"/>
  <c r="CE543" i="85"/>
  <c r="CE525" i="85"/>
  <c r="CE522" i="85"/>
  <c r="CE332" i="85"/>
  <c r="CE349" i="85"/>
  <c r="CE316" i="85"/>
  <c r="CE333" i="85"/>
  <c r="CE317" i="85"/>
  <c r="CE334" i="85"/>
  <c r="CE350" i="85"/>
  <c r="CE318" i="85"/>
  <c r="CE351" i="85"/>
  <c r="CM350" i="85"/>
  <c r="CE340" i="85"/>
  <c r="CE356" i="85"/>
  <c r="CE309" i="85"/>
  <c r="CE357" i="85"/>
  <c r="CE308" i="85"/>
  <c r="CE325" i="85"/>
  <c r="AK363" i="85"/>
  <c r="AK364" i="85" s="1"/>
  <c r="AK425" i="85"/>
  <c r="AK426" i="85" s="1"/>
  <c r="AK487" i="85"/>
  <c r="AK488" i="85" s="1"/>
  <c r="AK735" i="85"/>
  <c r="AK736" i="85" s="1"/>
  <c r="AK797" i="85"/>
  <c r="AK798" i="85" s="1"/>
  <c r="AK549" i="85"/>
  <c r="AK550" i="85" s="1"/>
  <c r="AK673" i="85"/>
  <c r="AK674" i="85" s="1"/>
  <c r="AK301" i="85"/>
  <c r="AK302" i="85" s="1"/>
  <c r="CM352" i="85"/>
  <c r="CE320" i="85"/>
  <c r="CE352" i="85"/>
  <c r="CE382" i="85"/>
  <c r="CE523" i="85"/>
  <c r="CE315" i="85"/>
  <c r="CE438" i="85"/>
  <c r="CE248" i="85"/>
  <c r="CE296" i="85"/>
  <c r="CE403" i="85"/>
  <c r="CE725" i="85"/>
  <c r="CE777" i="85"/>
  <c r="CE435" i="85"/>
  <c r="CE754" i="85"/>
  <c r="CE786" i="85"/>
  <c r="CE726" i="85"/>
  <c r="CE504" i="85"/>
  <c r="CE516" i="85"/>
  <c r="CM382" i="85"/>
  <c r="CE749" i="85"/>
  <c r="CE297" i="85"/>
  <c r="CE367" i="85"/>
  <c r="CE418" i="85"/>
  <c r="CE331" i="85"/>
  <c r="CE347" i="85"/>
  <c r="CE646" i="85"/>
  <c r="CE321" i="85"/>
  <c r="CE319" i="85"/>
  <c r="AJ363" i="85"/>
  <c r="AJ364" i="85" s="1"/>
  <c r="CE324" i="85"/>
  <c r="CE362" i="85"/>
  <c r="CE330" i="85"/>
  <c r="CE346" i="85"/>
  <c r="CE337" i="85"/>
  <c r="CE353" i="85"/>
  <c r="CE314" i="85"/>
  <c r="CM374" i="85"/>
  <c r="CM528" i="85"/>
  <c r="CM725" i="85"/>
  <c r="CM195" i="85"/>
  <c r="CE500" i="85"/>
  <c r="CE512" i="85"/>
  <c r="CE767" i="85"/>
  <c r="CE703" i="85"/>
  <c r="CE623" i="85"/>
  <c r="CE659" i="85"/>
  <c r="CE501" i="85"/>
  <c r="CE513" i="85"/>
  <c r="CE445" i="85"/>
  <c r="CE469" i="85"/>
  <c r="CE385" i="85"/>
  <c r="CE261" i="85"/>
  <c r="CE792" i="85"/>
  <c r="CE704" i="85"/>
  <c r="CE716" i="85"/>
  <c r="CE534" i="85"/>
  <c r="CE370" i="85"/>
  <c r="CE254" i="85"/>
  <c r="CE266" i="85"/>
  <c r="CE653" i="85"/>
  <c r="CE539" i="85"/>
  <c r="CE455" i="85"/>
  <c r="CE379" i="85"/>
  <c r="CE271" i="85"/>
  <c r="CE283" i="85"/>
  <c r="CE762" i="85"/>
  <c r="CE794" i="85"/>
  <c r="CE686" i="85"/>
  <c r="CE444" i="85"/>
  <c r="CE740" i="85"/>
  <c r="CE772" i="85"/>
  <c r="CE684" i="85"/>
  <c r="CE632" i="85"/>
  <c r="CE502" i="85"/>
  <c r="CM522" i="85"/>
  <c r="CE693" i="85"/>
  <c r="CE645" i="85"/>
  <c r="CE447" i="85"/>
  <c r="CE371" i="85"/>
  <c r="CE395" i="85"/>
  <c r="CE528" i="85"/>
  <c r="CE436" i="85"/>
  <c r="CE472" i="85"/>
  <c r="CM461" i="85"/>
  <c r="CE665" i="85"/>
  <c r="CE448" i="85"/>
  <c r="CE698" i="85"/>
  <c r="CE420" i="85"/>
  <c r="CE260" i="85"/>
  <c r="CE454" i="85"/>
  <c r="CE386" i="85"/>
  <c r="CE410" i="85"/>
  <c r="CE422" i="85"/>
  <c r="CE741" i="85"/>
  <c r="CE753" i="85"/>
  <c r="CE765" i="85"/>
  <c r="CM499" i="85"/>
  <c r="CE376" i="85"/>
  <c r="CE771" i="85"/>
  <c r="CE627" i="85"/>
  <c r="CE639" i="85"/>
  <c r="CE651" i="85"/>
  <c r="CE663" i="85"/>
  <c r="CE505" i="85"/>
  <c r="CE733" i="85"/>
  <c r="CE625" i="85"/>
  <c r="CE495" i="85"/>
  <c r="CE411" i="85"/>
  <c r="CE251" i="85"/>
  <c r="CE424" i="85"/>
  <c r="CE276" i="85"/>
  <c r="CE413" i="85"/>
  <c r="CE281" i="85"/>
  <c r="CE293" i="85"/>
  <c r="CE636" i="85"/>
  <c r="CE458" i="85"/>
  <c r="CE476" i="85"/>
  <c r="CE743" i="85"/>
  <c r="CE775" i="85"/>
  <c r="CE631" i="85"/>
  <c r="CE643" i="85"/>
  <c r="CE667" i="85"/>
  <c r="CE453" i="85"/>
  <c r="CE477" i="85"/>
  <c r="CE369" i="85"/>
  <c r="CE393" i="85"/>
  <c r="CE405" i="85"/>
  <c r="AK131" i="85"/>
  <c r="AK143" i="85"/>
  <c r="AJ155" i="85"/>
  <c r="AK175" i="85"/>
  <c r="CE768" i="85"/>
  <c r="CE680" i="85"/>
  <c r="CE628" i="85"/>
  <c r="CE498" i="85"/>
  <c r="CE450" i="85"/>
  <c r="CE406" i="85"/>
  <c r="AK132" i="85"/>
  <c r="AJ144" i="85"/>
  <c r="AK164" i="85"/>
  <c r="AJ176" i="85"/>
  <c r="CE761" i="85"/>
  <c r="CE793" i="85"/>
  <c r="CE713" i="85"/>
  <c r="CE617" i="85"/>
  <c r="CE629" i="85"/>
  <c r="CE499" i="85"/>
  <c r="CE511" i="85"/>
  <c r="CE415" i="85"/>
  <c r="CE255" i="85"/>
  <c r="AK125" i="85"/>
  <c r="AJ141" i="85"/>
  <c r="AJ153" i="85"/>
  <c r="AK173" i="85"/>
  <c r="AJ487" i="85"/>
  <c r="AJ488" i="85" s="1"/>
  <c r="AK239" i="85"/>
  <c r="AK240" i="85" s="1"/>
  <c r="AK119" i="85"/>
  <c r="CE770" i="85"/>
  <c r="CE670" i="85"/>
  <c r="CE452" i="85"/>
  <c r="AK134" i="85"/>
  <c r="AJ146" i="85"/>
  <c r="AK166" i="85"/>
  <c r="CE755" i="85"/>
  <c r="CE787" i="85"/>
  <c r="CE691" i="85"/>
  <c r="CE715" i="85"/>
  <c r="CE537" i="85"/>
  <c r="CE433" i="85"/>
  <c r="AJ149" i="85"/>
  <c r="AJ161" i="85"/>
  <c r="CE417" i="85"/>
  <c r="CE285" i="85"/>
  <c r="AJ123" i="85"/>
  <c r="AK155" i="85"/>
  <c r="AJ167" i="85"/>
  <c r="CE748" i="85"/>
  <c r="CE780" i="85"/>
  <c r="CE692" i="85"/>
  <c r="CE640" i="85"/>
  <c r="CE652" i="85"/>
  <c r="CE510" i="85"/>
  <c r="CE546" i="85"/>
  <c r="CE462" i="85"/>
  <c r="CE474" i="85"/>
  <c r="CE394" i="85"/>
  <c r="AJ124" i="85"/>
  <c r="AK144" i="85"/>
  <c r="AJ156" i="85"/>
  <c r="AK176" i="85"/>
  <c r="CE773" i="85"/>
  <c r="CE689" i="85"/>
  <c r="CE641" i="85"/>
  <c r="CE431" i="85"/>
  <c r="CE467" i="85"/>
  <c r="AJ171" i="85"/>
  <c r="AJ129" i="85"/>
  <c r="AK141" i="85"/>
  <c r="AK153" i="85"/>
  <c r="AJ165" i="85"/>
  <c r="CE750" i="85"/>
  <c r="CE782" i="85"/>
  <c r="CE524" i="85"/>
  <c r="CE536" i="85"/>
  <c r="CE372" i="85"/>
  <c r="CE384" i="85"/>
  <c r="CE408" i="85"/>
  <c r="AK146" i="85"/>
  <c r="AJ158" i="85"/>
  <c r="AK123" i="85"/>
  <c r="AJ135" i="85"/>
  <c r="AJ147" i="85"/>
  <c r="AK167" i="85"/>
  <c r="AJ735" i="85"/>
  <c r="AJ736" i="85" s="1"/>
  <c r="CE620" i="85"/>
  <c r="CE278" i="85"/>
  <c r="AK124" i="85"/>
  <c r="AJ136" i="85"/>
  <c r="AK156" i="85"/>
  <c r="AJ168" i="85"/>
  <c r="CE785" i="85"/>
  <c r="AK129" i="85"/>
  <c r="AJ145" i="85"/>
  <c r="AK165" i="85"/>
  <c r="CE710" i="85"/>
  <c r="CE734" i="85"/>
  <c r="CE272" i="85"/>
  <c r="AK126" i="85"/>
  <c r="AJ138" i="85"/>
  <c r="AK158" i="85"/>
  <c r="AJ170" i="85"/>
  <c r="CE747" i="85"/>
  <c r="CE779" i="85"/>
  <c r="CE683" i="85"/>
  <c r="CE671" i="85"/>
  <c r="AK135" i="85"/>
  <c r="AK147" i="85"/>
  <c r="AJ159" i="85"/>
  <c r="AK136" i="85"/>
  <c r="AJ148" i="85"/>
  <c r="AK168" i="85"/>
  <c r="CE681" i="85"/>
  <c r="CE633" i="85"/>
  <c r="CE515" i="85"/>
  <c r="CE527" i="85"/>
  <c r="AJ163" i="85"/>
  <c r="CE419" i="85"/>
  <c r="CE259" i="85"/>
  <c r="AJ133" i="85"/>
  <c r="AK145" i="85"/>
  <c r="AJ157" i="85"/>
  <c r="CE774" i="85"/>
  <c r="CE626" i="85"/>
  <c r="CE638" i="85"/>
  <c r="CE650" i="85"/>
  <c r="CE492" i="85"/>
  <c r="AK138" i="85"/>
  <c r="AJ150" i="85"/>
  <c r="AK170" i="85"/>
  <c r="CE759" i="85"/>
  <c r="CE695" i="85"/>
  <c r="CE719" i="85"/>
  <c r="CE731" i="85"/>
  <c r="CE541" i="85"/>
  <c r="CE437" i="85"/>
  <c r="CE421" i="85"/>
  <c r="CE253" i="85"/>
  <c r="AJ127" i="85"/>
  <c r="AJ139" i="85"/>
  <c r="AK159" i="85"/>
  <c r="CE752" i="85"/>
  <c r="CE784" i="85"/>
  <c r="CE696" i="85"/>
  <c r="CE732" i="85"/>
  <c r="CE514" i="85"/>
  <c r="CE526" i="85"/>
  <c r="CE430" i="85"/>
  <c r="AJ128" i="85"/>
  <c r="AK148" i="85"/>
  <c r="AJ160" i="85"/>
  <c r="AJ121" i="85"/>
  <c r="AK133" i="85"/>
  <c r="AK157" i="85"/>
  <c r="AJ169" i="85"/>
  <c r="CE388" i="85"/>
  <c r="CE400" i="85"/>
  <c r="CE412" i="85"/>
  <c r="AJ130" i="85"/>
  <c r="AK150" i="85"/>
  <c r="AJ162" i="85"/>
  <c r="CE449" i="85"/>
  <c r="CE473" i="85"/>
  <c r="CE485" i="85"/>
  <c r="CE377" i="85"/>
  <c r="CE389" i="85"/>
  <c r="AK127" i="85"/>
  <c r="AK139" i="85"/>
  <c r="AJ151" i="85"/>
  <c r="AK171" i="85"/>
  <c r="AJ549" i="85"/>
  <c r="AJ550" i="85" s="1"/>
  <c r="CE764" i="85"/>
  <c r="AJ673" i="85"/>
  <c r="AJ674" i="85" s="1"/>
  <c r="CE624" i="85"/>
  <c r="CE446" i="85"/>
  <c r="CE258" i="85"/>
  <c r="AK128" i="85"/>
  <c r="AJ140" i="85"/>
  <c r="AK160" i="85"/>
  <c r="AJ172" i="85"/>
  <c r="CE507" i="85"/>
  <c r="CE275" i="85"/>
  <c r="AK121" i="85"/>
  <c r="AJ137" i="85"/>
  <c r="AK169" i="85"/>
  <c r="CE766" i="85"/>
  <c r="CE678" i="85"/>
  <c r="CE618" i="85"/>
  <c r="CE666" i="85"/>
  <c r="CE460" i="85"/>
  <c r="CE288" i="85"/>
  <c r="AK130" i="85"/>
  <c r="AJ142" i="85"/>
  <c r="AK162" i="85"/>
  <c r="AJ174" i="85"/>
  <c r="AJ797" i="85"/>
  <c r="AJ798" i="85" s="1"/>
  <c r="CE751" i="85"/>
  <c r="CE783" i="85"/>
  <c r="CE687" i="85"/>
  <c r="CE533" i="85"/>
  <c r="AK151" i="85"/>
  <c r="AJ301" i="85"/>
  <c r="AJ302" i="85" s="1"/>
  <c r="CE744" i="85"/>
  <c r="CE776" i="85"/>
  <c r="CE688" i="85"/>
  <c r="CE648" i="85"/>
  <c r="CE506" i="85"/>
  <c r="CE470" i="85"/>
  <c r="CE390" i="85"/>
  <c r="CE414" i="85"/>
  <c r="AJ126" i="85"/>
  <c r="AJ120" i="85"/>
  <c r="AK140" i="85"/>
  <c r="AJ152" i="85"/>
  <c r="AK172" i="85"/>
  <c r="CE745" i="85"/>
  <c r="CE769" i="85"/>
  <c r="CE685" i="85"/>
  <c r="CE721" i="85"/>
  <c r="CE637" i="85"/>
  <c r="CE519" i="85"/>
  <c r="AK137" i="85"/>
  <c r="AK149" i="85"/>
  <c r="CE746" i="85"/>
  <c r="CE778" i="85"/>
  <c r="CE642" i="85"/>
  <c r="CE496" i="85"/>
  <c r="CE368" i="85"/>
  <c r="AJ122" i="85"/>
  <c r="AK142" i="85"/>
  <c r="AJ154" i="85"/>
  <c r="AK174" i="85"/>
  <c r="AJ131" i="85"/>
  <c r="AJ143" i="85"/>
  <c r="AK163" i="85"/>
  <c r="AJ175" i="85"/>
  <c r="AJ425" i="85"/>
  <c r="AJ426" i="85" s="1"/>
  <c r="AK120" i="85"/>
  <c r="AJ132" i="85"/>
  <c r="AK152" i="85"/>
  <c r="AJ164" i="85"/>
  <c r="CE387" i="85"/>
  <c r="AJ125" i="85"/>
  <c r="AK161" i="85"/>
  <c r="AJ173" i="85"/>
  <c r="AJ119" i="85"/>
  <c r="CE706" i="85"/>
  <c r="CE718" i="85"/>
  <c r="CE730" i="85"/>
  <c r="CE440" i="85"/>
  <c r="CE392" i="85"/>
  <c r="CE416" i="85"/>
  <c r="CE268" i="85"/>
  <c r="AK122" i="85"/>
  <c r="AJ239" i="85"/>
  <c r="AJ240" i="85" s="1"/>
  <c r="AJ134" i="85"/>
  <c r="AK154" i="85"/>
  <c r="AJ166" i="85"/>
  <c r="CM357" i="85"/>
  <c r="CM338" i="85"/>
  <c r="CM320" i="85"/>
  <c r="CM347" i="85"/>
  <c r="CM322" i="85"/>
  <c r="AI239" i="85"/>
  <c r="CM546" i="85"/>
  <c r="CM668" i="85"/>
  <c r="CM333" i="85"/>
  <c r="CM475" i="85"/>
  <c r="CM495" i="85"/>
  <c r="CM444" i="85"/>
  <c r="CM513" i="85"/>
  <c r="CM449" i="85"/>
  <c r="CM653" i="85"/>
  <c r="CM436" i="85"/>
  <c r="CM452" i="85"/>
  <c r="CM476" i="85"/>
  <c r="CM337" i="85"/>
  <c r="CM356" i="85"/>
  <c r="CM340" i="85"/>
  <c r="AI127" i="85"/>
  <c r="AI363" i="85"/>
  <c r="AI364" i="85" s="1"/>
  <c r="CM332" i="85"/>
  <c r="AI167" i="85"/>
  <c r="AI159" i="85"/>
  <c r="AI131" i="85"/>
  <c r="AI140" i="85"/>
  <c r="AI144" i="85"/>
  <c r="AI301" i="85"/>
  <c r="AI302" i="85" s="1"/>
  <c r="AI673" i="85"/>
  <c r="AI674" i="85" s="1"/>
  <c r="AI425" i="85"/>
  <c r="AI426" i="85" s="1"/>
  <c r="AI487" i="85"/>
  <c r="CE487" i="85" s="1"/>
  <c r="CE488" i="85" s="1"/>
  <c r="AI735" i="85"/>
  <c r="AI736" i="85" s="1"/>
  <c r="AI797" i="85"/>
  <c r="AI138" i="85"/>
  <c r="AI168" i="85"/>
  <c r="AI176" i="85"/>
  <c r="AI143" i="85"/>
  <c r="AI154" i="85"/>
  <c r="AI146" i="85"/>
  <c r="AI128" i="85"/>
  <c r="AI155" i="85"/>
  <c r="AI172" i="85"/>
  <c r="AI121" i="85"/>
  <c r="AI162" i="85"/>
  <c r="AI175" i="85"/>
  <c r="AI126" i="85"/>
  <c r="AI139" i="85"/>
  <c r="CM547" i="85"/>
  <c r="CM249" i="85"/>
  <c r="CM648" i="85"/>
  <c r="AI123" i="85"/>
  <c r="CE185" i="85"/>
  <c r="AI147" i="85"/>
  <c r="AI161" i="85"/>
  <c r="CE203" i="85"/>
  <c r="AI141" i="85"/>
  <c r="AI124" i="85"/>
  <c r="AI160" i="85"/>
  <c r="AI157" i="85"/>
  <c r="AI173" i="85"/>
  <c r="AI158" i="85"/>
  <c r="AI122" i="85"/>
  <c r="CM545" i="85"/>
  <c r="AI152" i="85"/>
  <c r="CE187" i="85"/>
  <c r="AI125" i="85"/>
  <c r="AI149" i="85"/>
  <c r="AI132" i="85"/>
  <c r="AI150" i="85"/>
  <c r="AI120" i="85"/>
  <c r="AI170" i="85"/>
  <c r="AI134" i="85"/>
  <c r="AI145" i="85"/>
  <c r="CM310" i="85"/>
  <c r="CM362" i="85"/>
  <c r="CM345" i="85"/>
  <c r="CM290" i="85"/>
  <c r="AI151" i="85"/>
  <c r="AI156" i="85"/>
  <c r="AI130" i="85"/>
  <c r="AI174" i="85"/>
  <c r="AI163" i="85"/>
  <c r="AI165" i="85"/>
  <c r="AI169" i="85"/>
  <c r="CE197" i="85"/>
  <c r="AI135" i="85"/>
  <c r="CE191" i="85"/>
  <c r="AI129" i="85"/>
  <c r="AI549" i="85"/>
  <c r="CE491" i="85"/>
  <c r="AI240" i="85"/>
  <c r="CM330" i="85"/>
  <c r="CM360" i="85"/>
  <c r="CM511" i="85"/>
  <c r="CM440" i="85"/>
  <c r="CM719" i="85"/>
  <c r="CM788" i="85"/>
  <c r="CM688" i="85"/>
  <c r="CM462" i="85"/>
  <c r="AI171" i="85"/>
  <c r="AI153" i="85"/>
  <c r="CM509" i="85"/>
  <c r="AI133" i="85"/>
  <c r="CE195" i="85"/>
  <c r="AI148" i="85"/>
  <c r="AI137" i="85"/>
  <c r="AI136" i="85"/>
  <c r="AI142" i="85"/>
  <c r="AI166" i="85"/>
  <c r="CM734" i="85"/>
  <c r="CM454" i="85"/>
  <c r="CM693" i="85"/>
  <c r="CM501" i="85"/>
  <c r="CM527" i="85"/>
  <c r="CM516" i="85"/>
  <c r="CM439" i="85"/>
  <c r="CM463" i="85"/>
  <c r="CM504" i="85"/>
  <c r="CM759" i="85"/>
  <c r="CM498" i="85"/>
  <c r="CM774" i="85"/>
  <c r="CM536" i="85"/>
  <c r="AG159" i="85"/>
  <c r="CM325" i="85"/>
  <c r="CM305" i="85"/>
  <c r="CM319" i="85"/>
  <c r="CM312" i="85"/>
  <c r="CM311" i="85"/>
  <c r="CM313" i="85"/>
  <c r="CM342" i="85"/>
  <c r="CM335" i="85"/>
  <c r="CM714" i="85"/>
  <c r="CM508" i="85"/>
  <c r="CM468" i="85"/>
  <c r="CM316" i="85"/>
  <c r="CM791" i="85"/>
  <c r="CM309" i="85"/>
  <c r="CM361" i="85"/>
  <c r="CM654" i="85"/>
  <c r="CM300" i="85"/>
  <c r="CM354" i="85"/>
  <c r="CM298" i="85"/>
  <c r="CM543" i="85"/>
  <c r="CM447" i="85"/>
  <c r="CM387" i="85"/>
  <c r="CM419" i="85"/>
  <c r="CM656" i="85"/>
  <c r="CM483" i="85"/>
  <c r="CM191" i="85"/>
  <c r="CM722" i="85"/>
  <c r="CM457" i="85"/>
  <c r="CM397" i="85"/>
  <c r="CM661" i="85"/>
  <c r="CM662" i="85"/>
  <c r="CM493" i="85"/>
  <c r="CM185" i="85"/>
  <c r="CM745" i="85"/>
  <c r="CM765" i="85"/>
  <c r="CM781" i="85"/>
  <c r="CM685" i="85"/>
  <c r="CM705" i="85"/>
  <c r="CM729" i="85"/>
  <c r="CM629" i="85"/>
  <c r="CM645" i="85"/>
  <c r="CM515" i="85"/>
  <c r="CM255" i="85"/>
  <c r="CM279" i="85"/>
  <c r="CM183" i="85"/>
  <c r="CM215" i="85"/>
  <c r="CM231" i="85"/>
  <c r="CM429" i="85"/>
  <c r="CM750" i="85"/>
  <c r="CM766" i="85"/>
  <c r="CM782" i="85"/>
  <c r="CM678" i="85"/>
  <c r="CM694" i="85"/>
  <c r="CM710" i="85"/>
  <c r="CM630" i="85"/>
  <c r="CM650" i="85"/>
  <c r="CM496" i="85"/>
  <c r="CM460" i="85"/>
  <c r="CM372" i="85"/>
  <c r="CM392" i="85"/>
  <c r="CM416" i="85"/>
  <c r="CM248" i="85"/>
  <c r="CM272" i="85"/>
  <c r="CM296" i="85"/>
  <c r="CM196" i="85"/>
  <c r="CM212" i="85"/>
  <c r="CM228" i="85"/>
  <c r="CM743" i="85"/>
  <c r="CM775" i="85"/>
  <c r="CM679" i="85"/>
  <c r="CM695" i="85"/>
  <c r="CM623" i="85"/>
  <c r="CM639" i="85"/>
  <c r="CM663" i="85"/>
  <c r="CM505" i="85"/>
  <c r="CM537" i="85"/>
  <c r="CM441" i="85"/>
  <c r="CM389" i="85"/>
  <c r="CM413" i="85"/>
  <c r="CM253" i="85"/>
  <c r="CM281" i="85"/>
  <c r="CM193" i="85"/>
  <c r="CM213" i="85"/>
  <c r="CM229" i="85"/>
  <c r="CM367" i="85"/>
  <c r="CM744" i="85"/>
  <c r="CM764" i="85"/>
  <c r="CM780" i="85"/>
  <c r="CM680" i="85"/>
  <c r="CM696" i="85"/>
  <c r="CM716" i="85"/>
  <c r="CM732" i="85"/>
  <c r="CM628" i="85"/>
  <c r="CM534" i="85"/>
  <c r="CM442" i="85"/>
  <c r="CM370" i="85"/>
  <c r="CM406" i="85"/>
  <c r="CM254" i="85"/>
  <c r="CM278" i="85"/>
  <c r="CM186" i="85"/>
  <c r="CM202" i="85"/>
  <c r="CM218" i="85"/>
  <c r="CM234" i="85"/>
  <c r="CM306" i="85"/>
  <c r="CM358" i="85"/>
  <c r="CM701" i="85"/>
  <c r="CM383" i="85"/>
  <c r="CM307" i="85"/>
  <c r="CM343" i="85"/>
  <c r="CM324" i="85"/>
  <c r="CM795" i="85"/>
  <c r="CM465" i="85"/>
  <c r="CM321" i="85"/>
  <c r="CM243" i="85"/>
  <c r="CM263" i="85"/>
  <c r="CM351" i="85"/>
  <c r="CM318" i="85"/>
  <c r="CM520" i="85"/>
  <c r="CM497" i="85"/>
  <c r="CM542" i="85"/>
  <c r="CM326" i="85"/>
  <c r="CM431" i="85"/>
  <c r="CM451" i="85"/>
  <c r="CM371" i="85"/>
  <c r="CM395" i="85"/>
  <c r="CM423" i="85"/>
  <c r="CM760" i="85"/>
  <c r="CM459" i="85"/>
  <c r="CM646" i="85"/>
  <c r="CM540" i="85"/>
  <c r="CM380" i="85"/>
  <c r="CM707" i="85"/>
  <c r="CM525" i="85"/>
  <c r="CM481" i="85"/>
  <c r="CM409" i="85"/>
  <c r="CM503" i="85"/>
  <c r="CM203" i="85"/>
  <c r="CM256" i="85"/>
  <c r="CM328" i="85"/>
  <c r="CM265" i="85"/>
  <c r="CM197" i="85"/>
  <c r="CM644" i="85"/>
  <c r="CM402" i="85"/>
  <c r="CM270" i="85"/>
  <c r="CM753" i="85"/>
  <c r="CM769" i="85"/>
  <c r="CM785" i="85"/>
  <c r="CM689" i="85"/>
  <c r="CM713" i="85"/>
  <c r="CM733" i="85"/>
  <c r="CM633" i="85"/>
  <c r="CM649" i="85"/>
  <c r="CM519" i="85"/>
  <c r="CM259" i="85"/>
  <c r="CM283" i="85"/>
  <c r="CM199" i="85"/>
  <c r="CM219" i="85"/>
  <c r="CM235" i="85"/>
  <c r="CM754" i="85"/>
  <c r="CM770" i="85"/>
  <c r="CM786" i="85"/>
  <c r="CM682" i="85"/>
  <c r="CM698" i="85"/>
  <c r="CM718" i="85"/>
  <c r="CM618" i="85"/>
  <c r="CM634" i="85"/>
  <c r="CM666" i="85"/>
  <c r="CM500" i="85"/>
  <c r="CM524" i="85"/>
  <c r="CM432" i="85"/>
  <c r="CM448" i="85"/>
  <c r="CM472" i="85"/>
  <c r="CM376" i="85"/>
  <c r="CM400" i="85"/>
  <c r="CM420" i="85"/>
  <c r="CM260" i="85"/>
  <c r="CM276" i="85"/>
  <c r="CM184" i="85"/>
  <c r="CM200" i="85"/>
  <c r="CM216" i="85"/>
  <c r="CM232" i="85"/>
  <c r="CM747" i="85"/>
  <c r="CM763" i="85"/>
  <c r="CM779" i="85"/>
  <c r="CM683" i="85"/>
  <c r="CM699" i="85"/>
  <c r="CM723" i="85"/>
  <c r="CM627" i="85"/>
  <c r="CM643" i="85"/>
  <c r="CM667" i="85"/>
  <c r="CM541" i="85"/>
  <c r="CM445" i="85"/>
  <c r="CM469" i="85"/>
  <c r="CM369" i="85"/>
  <c r="CM393" i="85"/>
  <c r="CM417" i="85"/>
  <c r="CM257" i="85"/>
  <c r="CM285" i="85"/>
  <c r="CM201" i="85"/>
  <c r="CM217" i="85"/>
  <c r="CM233" i="85"/>
  <c r="CM748" i="85"/>
  <c r="CM768" i="85"/>
  <c r="CM784" i="85"/>
  <c r="CM684" i="85"/>
  <c r="CM700" i="85"/>
  <c r="CM720" i="85"/>
  <c r="CM616" i="85"/>
  <c r="CM632" i="85"/>
  <c r="CM652" i="85"/>
  <c r="CM502" i="85"/>
  <c r="CM518" i="85"/>
  <c r="CM446" i="85"/>
  <c r="CM386" i="85"/>
  <c r="CM410" i="85"/>
  <c r="CM258" i="85"/>
  <c r="CM282" i="85"/>
  <c r="CM190" i="85"/>
  <c r="CM206" i="85"/>
  <c r="CM222" i="85"/>
  <c r="CM238" i="85"/>
  <c r="CM672" i="85"/>
  <c r="CM466" i="85"/>
  <c r="CM314" i="85"/>
  <c r="CM749" i="85"/>
  <c r="CM657" i="85"/>
  <c r="CM467" i="85"/>
  <c r="CM391" i="85"/>
  <c r="CM315" i="85"/>
  <c r="CM742" i="85"/>
  <c r="CM544" i="85"/>
  <c r="CM336" i="85"/>
  <c r="CM727" i="85"/>
  <c r="CM485" i="85"/>
  <c r="CM297" i="85"/>
  <c r="CM329" i="85"/>
  <c r="CM709" i="85"/>
  <c r="CM287" i="85"/>
  <c r="CM355" i="85"/>
  <c r="CM284" i="85"/>
  <c r="CM273" i="85"/>
  <c r="CM438" i="85"/>
  <c r="CM435" i="85"/>
  <c r="CM455" i="85"/>
  <c r="CM375" i="85"/>
  <c r="CM411" i="85"/>
  <c r="CM796" i="85"/>
  <c r="CM398" i="85"/>
  <c r="CM404" i="85"/>
  <c r="CM529" i="85"/>
  <c r="CM373" i="85"/>
  <c r="CM523" i="85"/>
  <c r="CM399" i="85"/>
  <c r="CM299" i="85"/>
  <c r="CM711" i="85"/>
  <c r="CM277" i="85"/>
  <c r="CM757" i="85"/>
  <c r="CM773" i="85"/>
  <c r="CM793" i="85"/>
  <c r="CM617" i="85"/>
  <c r="CM637" i="85"/>
  <c r="CM507" i="85"/>
  <c r="CM247" i="85"/>
  <c r="CM271" i="85"/>
  <c r="CM291" i="85"/>
  <c r="CM207" i="85"/>
  <c r="CM223" i="85"/>
  <c r="CM739" i="85"/>
  <c r="CM181" i="85"/>
  <c r="CM758" i="85"/>
  <c r="CM790" i="85"/>
  <c r="CM686" i="85"/>
  <c r="CM702" i="85"/>
  <c r="CM726" i="85"/>
  <c r="CM622" i="85"/>
  <c r="CM638" i="85"/>
  <c r="CM670" i="85"/>
  <c r="CM384" i="85"/>
  <c r="CM408" i="85"/>
  <c r="CM424" i="85"/>
  <c r="CM264" i="85"/>
  <c r="CM280" i="85"/>
  <c r="CM188" i="85"/>
  <c r="CM204" i="85"/>
  <c r="CM220" i="85"/>
  <c r="CM236" i="85"/>
  <c r="CM751" i="85"/>
  <c r="CM767" i="85"/>
  <c r="CM783" i="85"/>
  <c r="CM687" i="85"/>
  <c r="CM703" i="85"/>
  <c r="CM731" i="85"/>
  <c r="CM631" i="85"/>
  <c r="CM651" i="85"/>
  <c r="CM671" i="85"/>
  <c r="CM521" i="85"/>
  <c r="CM433" i="85"/>
  <c r="CM473" i="85"/>
  <c r="CM377" i="85"/>
  <c r="CM401" i="85"/>
  <c r="CM421" i="85"/>
  <c r="CM261" i="85"/>
  <c r="CM293" i="85"/>
  <c r="CM205" i="85"/>
  <c r="CM221" i="85"/>
  <c r="CM237" i="85"/>
  <c r="CM752" i="85"/>
  <c r="CM772" i="85"/>
  <c r="CM704" i="85"/>
  <c r="CM620" i="85"/>
  <c r="CM636" i="85"/>
  <c r="CM660" i="85"/>
  <c r="CM506" i="85"/>
  <c r="CM526" i="85"/>
  <c r="CM430" i="85"/>
  <c r="CM450" i="85"/>
  <c r="CM470" i="85"/>
  <c r="CM390" i="85"/>
  <c r="CM414" i="85"/>
  <c r="CM266" i="85"/>
  <c r="CM286" i="85"/>
  <c r="CM194" i="85"/>
  <c r="CM210" i="85"/>
  <c r="CM226" i="85"/>
  <c r="CM708" i="85"/>
  <c r="CM486" i="85"/>
  <c r="CM334" i="85"/>
  <c r="CM665" i="85"/>
  <c r="CM407" i="85"/>
  <c r="CM323" i="85"/>
  <c r="CM658" i="85"/>
  <c r="CM548" i="85"/>
  <c r="CM308" i="85"/>
  <c r="CM344" i="85"/>
  <c r="CM491" i="85"/>
  <c r="CM349" i="85"/>
  <c r="CM403" i="85"/>
  <c r="CM346" i="85"/>
  <c r="CM331" i="85"/>
  <c r="CM480" i="85"/>
  <c r="CM292" i="85"/>
  <c r="CM348" i="85"/>
  <c r="CM647" i="85"/>
  <c r="CM341" i="85"/>
  <c r="CM353" i="85"/>
  <c r="CM494" i="85"/>
  <c r="CM478" i="85"/>
  <c r="CM250" i="85"/>
  <c r="CM294" i="85"/>
  <c r="CM539" i="85"/>
  <c r="CM379" i="85"/>
  <c r="CM415" i="85"/>
  <c r="CM724" i="85"/>
  <c r="CM418" i="85"/>
  <c r="CM789" i="85"/>
  <c r="CM267" i="85"/>
  <c r="CM655" i="85"/>
  <c r="CM381" i="85"/>
  <c r="CM621" i="85"/>
  <c r="CM531" i="85"/>
  <c r="CM187" i="85"/>
  <c r="CM396" i="85"/>
  <c r="CM289" i="85"/>
  <c r="CM317" i="85"/>
  <c r="CM741" i="85"/>
  <c r="CM761" i="85"/>
  <c r="CM777" i="85"/>
  <c r="CM681" i="85"/>
  <c r="CM697" i="85"/>
  <c r="CM721" i="85"/>
  <c r="CM625" i="85"/>
  <c r="CM641" i="85"/>
  <c r="CM669" i="85"/>
  <c r="CM251" i="85"/>
  <c r="CM275" i="85"/>
  <c r="CM295" i="85"/>
  <c r="CM211" i="85"/>
  <c r="CM227" i="85"/>
  <c r="CM615" i="85"/>
  <c r="CM746" i="85"/>
  <c r="CM762" i="85"/>
  <c r="CM778" i="85"/>
  <c r="CM794" i="85"/>
  <c r="CM690" i="85"/>
  <c r="CM706" i="85"/>
  <c r="CM730" i="85"/>
  <c r="CM626" i="85"/>
  <c r="CM642" i="85"/>
  <c r="CM492" i="85"/>
  <c r="CM512" i="85"/>
  <c r="CM532" i="85"/>
  <c r="CM456" i="85"/>
  <c r="CM368" i="85"/>
  <c r="CM388" i="85"/>
  <c r="CM412" i="85"/>
  <c r="CM244" i="85"/>
  <c r="CM268" i="85"/>
  <c r="CM288" i="85"/>
  <c r="CM192" i="85"/>
  <c r="CM208" i="85"/>
  <c r="CM224" i="85"/>
  <c r="CM755" i="85"/>
  <c r="CM771" i="85"/>
  <c r="CM787" i="85"/>
  <c r="CM691" i="85"/>
  <c r="CM715" i="85"/>
  <c r="CM619" i="85"/>
  <c r="CM635" i="85"/>
  <c r="CM659" i="85"/>
  <c r="CM533" i="85"/>
  <c r="CM437" i="85"/>
  <c r="CM453" i="85"/>
  <c r="CM477" i="85"/>
  <c r="CM385" i="85"/>
  <c r="CM405" i="85"/>
  <c r="CM245" i="85"/>
  <c r="CM269" i="85"/>
  <c r="CM189" i="85"/>
  <c r="CM209" i="85"/>
  <c r="CM225" i="85"/>
  <c r="CM677" i="85"/>
  <c r="CM740" i="85"/>
  <c r="CM756" i="85"/>
  <c r="CM776" i="85"/>
  <c r="CM792" i="85"/>
  <c r="CM692" i="85"/>
  <c r="CM712" i="85"/>
  <c r="CM728" i="85"/>
  <c r="CM624" i="85"/>
  <c r="CM640" i="85"/>
  <c r="CM510" i="85"/>
  <c r="CM530" i="85"/>
  <c r="CM434" i="85"/>
  <c r="CM474" i="85"/>
  <c r="CM394" i="85"/>
  <c r="CM422" i="85"/>
  <c r="CM274" i="85"/>
  <c r="CM182" i="85"/>
  <c r="CM198" i="85"/>
  <c r="CM214" i="85"/>
  <c r="CM230" i="85"/>
  <c r="AF139" i="85"/>
  <c r="AG156" i="85"/>
  <c r="AG363" i="85"/>
  <c r="AG364" i="85" s="1"/>
  <c r="AF123" i="85"/>
  <c r="AF124" i="85"/>
  <c r="AF128" i="85"/>
  <c r="AF144" i="85"/>
  <c r="AF145" i="85"/>
  <c r="AF165" i="85"/>
  <c r="AF152" i="85"/>
  <c r="AF146" i="85"/>
  <c r="AF127" i="85"/>
  <c r="AF137" i="85"/>
  <c r="AF162" i="85"/>
  <c r="AF163" i="85"/>
  <c r="AG133" i="85"/>
  <c r="AG134" i="85"/>
  <c r="AG154" i="85"/>
  <c r="AG170" i="85"/>
  <c r="AG135" i="85"/>
  <c r="AG125" i="85"/>
  <c r="AG161" i="85"/>
  <c r="AG132" i="85"/>
  <c r="AG126" i="85"/>
  <c r="AG131" i="85"/>
  <c r="AG149" i="85"/>
  <c r="AG549" i="85"/>
  <c r="AG550" i="85" s="1"/>
  <c r="AG153" i="85"/>
  <c r="AG487" i="85"/>
  <c r="AG488" i="85" s="1"/>
  <c r="AG124" i="85"/>
  <c r="AG164" i="85"/>
  <c r="AG130" i="85"/>
  <c r="AG137" i="85"/>
  <c r="AG173" i="85"/>
  <c r="AG143" i="85"/>
  <c r="AG157" i="85"/>
  <c r="AG301" i="85"/>
  <c r="AG302" i="85" s="1"/>
  <c r="AG138" i="85"/>
  <c r="AG172" i="85"/>
  <c r="AG168" i="85"/>
  <c r="AG150" i="85"/>
  <c r="AG166" i="85"/>
  <c r="AG141" i="85"/>
  <c r="AG147" i="85"/>
  <c r="AG163" i="85"/>
  <c r="AG735" i="85"/>
  <c r="AG736" i="85" s="1"/>
  <c r="AG162" i="85"/>
  <c r="AG167" i="85"/>
  <c r="AG152" i="85"/>
  <c r="AG142" i="85"/>
  <c r="AG128" i="85"/>
  <c r="AG144" i="85"/>
  <c r="AG160" i="85"/>
  <c r="AG176" i="85"/>
  <c r="AG797" i="85"/>
  <c r="AG798" i="85" s="1"/>
  <c r="AG239" i="85"/>
  <c r="AG240" i="85" s="1"/>
  <c r="AG145" i="85"/>
  <c r="AG165" i="85"/>
  <c r="AG151" i="85"/>
  <c r="AG123" i="85"/>
  <c r="AG171" i="85"/>
  <c r="AG136" i="85"/>
  <c r="AG119" i="85"/>
  <c r="AG425" i="85"/>
  <c r="AG426" i="85" s="1"/>
  <c r="AG122" i="85"/>
  <c r="AG146" i="85"/>
  <c r="AG148" i="85"/>
  <c r="AG121" i="85"/>
  <c r="AG673" i="85"/>
  <c r="AG674" i="85" s="1"/>
  <c r="AG158" i="85"/>
  <c r="AG129" i="85"/>
  <c r="AG169" i="85"/>
  <c r="AG139" i="85"/>
  <c r="AG155" i="85"/>
  <c r="AG127" i="85"/>
  <c r="AG175" i="85"/>
  <c r="AG140" i="85"/>
  <c r="AG174" i="85"/>
  <c r="AG120" i="85"/>
  <c r="AF125" i="85"/>
  <c r="AF147" i="85"/>
  <c r="AF138" i="85"/>
  <c r="AF119" i="85"/>
  <c r="AF131" i="85"/>
  <c r="AF167" i="85"/>
  <c r="AF122" i="85"/>
  <c r="AF164" i="85"/>
  <c r="AF141" i="85"/>
  <c r="AF175" i="85"/>
  <c r="AF121" i="85"/>
  <c r="AF133" i="85"/>
  <c r="AF155" i="85"/>
  <c r="AF158" i="85"/>
  <c r="AF170" i="85"/>
  <c r="AF166" i="85"/>
  <c r="AF154" i="85"/>
  <c r="AF135" i="85"/>
  <c r="AF173" i="85"/>
  <c r="AF172" i="85"/>
  <c r="AF174" i="85"/>
  <c r="AF142" i="85"/>
  <c r="AF132" i="85"/>
  <c r="AF149" i="85"/>
  <c r="AF159" i="85"/>
  <c r="AF363" i="85"/>
  <c r="AF673" i="85"/>
  <c r="AF425" i="85"/>
  <c r="AF160" i="85"/>
  <c r="AF797" i="85"/>
  <c r="AF143" i="85"/>
  <c r="AF161" i="85"/>
  <c r="AF735" i="85"/>
  <c r="AF130" i="85"/>
  <c r="AF126" i="85"/>
  <c r="AF129" i="85"/>
  <c r="AF169" i="85"/>
  <c r="AF134" i="85"/>
  <c r="AF487" i="85"/>
  <c r="AF140" i="85"/>
  <c r="AF171" i="85"/>
  <c r="AF156" i="85"/>
  <c r="AF120" i="85"/>
  <c r="AF176" i="85"/>
  <c r="AF148" i="85"/>
  <c r="AF153" i="85"/>
  <c r="AF151" i="85"/>
  <c r="AF157" i="85"/>
  <c r="AF549" i="85"/>
  <c r="AF239" i="85"/>
  <c r="AF301" i="85"/>
  <c r="AF168" i="85"/>
  <c r="AF150" i="85"/>
  <c r="AF136" i="85"/>
  <c r="AD487" i="85"/>
  <c r="AD488" i="85" s="1"/>
  <c r="BU88" i="91"/>
  <c r="BU39" i="91"/>
  <c r="BU73" i="91"/>
  <c r="AD363" i="85"/>
  <c r="AD364" i="85" s="1"/>
  <c r="AD549" i="85"/>
  <c r="AD550" i="85" s="1"/>
  <c r="AD301" i="85"/>
  <c r="AD302" i="85" s="1"/>
  <c r="AD673" i="85"/>
  <c r="AD674" i="85" s="1"/>
  <c r="AD735" i="85"/>
  <c r="AD736" i="85" s="1"/>
  <c r="AD425" i="85"/>
  <c r="AD426" i="85" s="1"/>
  <c r="AD797" i="85"/>
  <c r="AD798" i="85" s="1"/>
  <c r="AD143" i="85"/>
  <c r="AD175" i="85"/>
  <c r="AD127" i="85"/>
  <c r="AD159" i="85"/>
  <c r="BU66" i="91"/>
  <c r="BU56" i="91"/>
  <c r="BU87" i="91"/>
  <c r="AV39" i="91"/>
  <c r="AX47" i="91"/>
  <c r="AP55" i="91"/>
  <c r="BE55" i="91"/>
  <c r="BB63" i="91"/>
  <c r="AY40" i="91"/>
  <c r="BB48" i="91"/>
  <c r="BI56" i="91"/>
  <c r="AM64" i="91"/>
  <c r="AK72" i="91"/>
  <c r="BU53" i="91"/>
  <c r="BU48" i="91"/>
  <c r="BC39" i="91"/>
  <c r="AZ39" i="91"/>
  <c r="BF47" i="91"/>
  <c r="AY55" i="91"/>
  <c r="AT63" i="91"/>
  <c r="AR87" i="91"/>
  <c r="BF40" i="91"/>
  <c r="BK48" i="91"/>
  <c r="AV56" i="91"/>
  <c r="AL64" i="91"/>
  <c r="AT72" i="91"/>
  <c r="BK80" i="91"/>
  <c r="AZ80" i="91"/>
  <c r="BU65" i="91"/>
  <c r="BU83" i="91"/>
  <c r="BI55" i="91"/>
  <c r="BD63" i="91"/>
  <c r="AK63" i="91"/>
  <c r="AZ79" i="91"/>
  <c r="AP48" i="91"/>
  <c r="AV48" i="91"/>
  <c r="AS56" i="91"/>
  <c r="AT64" i="91"/>
  <c r="AX88" i="91"/>
  <c r="BU63" i="91"/>
  <c r="BD39" i="91"/>
  <c r="AZ47" i="91"/>
  <c r="AP63" i="91"/>
  <c r="AW63" i="91"/>
  <c r="AV71" i="91"/>
  <c r="BF79" i="91"/>
  <c r="BC87" i="91"/>
  <c r="BE40" i="91"/>
  <c r="AP56" i="91"/>
  <c r="AX64" i="91"/>
  <c r="AX80" i="91"/>
  <c r="AV80" i="91"/>
  <c r="AS88" i="91"/>
  <c r="AY39" i="91"/>
  <c r="BB55" i="91"/>
  <c r="AM79" i="91"/>
  <c r="AL87" i="91"/>
  <c r="BE87" i="91"/>
  <c r="AP40" i="91"/>
  <c r="AV40" i="91"/>
  <c r="AN72" i="91"/>
  <c r="AZ72" i="91"/>
  <c r="BC80" i="91"/>
  <c r="AR88" i="91"/>
  <c r="BU91" i="91"/>
  <c r="BU80" i="91"/>
  <c r="BU82" i="91"/>
  <c r="AM39" i="91"/>
  <c r="AW39" i="91"/>
  <c r="AS47" i="91"/>
  <c r="AY71" i="91"/>
  <c r="BL71" i="91"/>
  <c r="BI79" i="91"/>
  <c r="BI87" i="91"/>
  <c r="BH48" i="91"/>
  <c r="AL56" i="91"/>
  <c r="BH64" i="91"/>
  <c r="AU72" i="91"/>
  <c r="AT88" i="91"/>
  <c r="BU42" i="91"/>
  <c r="BU71" i="91"/>
  <c r="BU85" i="91"/>
  <c r="BU89" i="91"/>
  <c r="AL63" i="91"/>
  <c r="AQ71" i="91"/>
  <c r="BE71" i="91"/>
  <c r="AJ71" i="91"/>
  <c r="BK79" i="91"/>
  <c r="AR79" i="91"/>
  <c r="AJ48" i="91"/>
  <c r="AQ56" i="91"/>
  <c r="AN64" i="91"/>
  <c r="AX72" i="91"/>
  <c r="BJ80" i="91"/>
  <c r="BL88" i="91"/>
  <c r="BU58" i="91"/>
  <c r="BU72" i="91"/>
  <c r="BU75" i="91"/>
  <c r="BU77" i="91"/>
  <c r="BU51" i="91"/>
  <c r="BB47" i="91"/>
  <c r="AI55" i="91"/>
  <c r="BG63" i="91"/>
  <c r="AO63" i="91"/>
  <c r="BG71" i="91"/>
  <c r="AI87" i="91"/>
  <c r="BF157" i="91"/>
  <c r="BF158" i="91" s="1"/>
  <c r="BF37" i="91"/>
  <c r="BD157" i="91"/>
  <c r="BD158" i="91" s="1"/>
  <c r="BD37" i="91"/>
  <c r="AW157" i="91"/>
  <c r="AW158" i="91" s="1"/>
  <c r="AW37" i="91"/>
  <c r="AO37" i="91"/>
  <c r="AO157" i="91"/>
  <c r="AO158" i="91" s="1"/>
  <c r="AI48" i="91"/>
  <c r="AU64" i="91"/>
  <c r="BA64" i="91"/>
  <c r="BU38" i="91"/>
  <c r="BK41" i="91"/>
  <c r="AI41" i="91"/>
  <c r="AR41" i="91"/>
  <c r="AJ41" i="91"/>
  <c r="BJ49" i="91"/>
  <c r="AU49" i="91"/>
  <c r="AV49" i="91"/>
  <c r="AO49" i="91"/>
  <c r="BJ57" i="91"/>
  <c r="AY57" i="91"/>
  <c r="AV57" i="91"/>
  <c r="BB65" i="91"/>
  <c r="AL65" i="91"/>
  <c r="AN65" i="91"/>
  <c r="AZ65" i="91"/>
  <c r="BB73" i="91"/>
  <c r="AU73" i="91"/>
  <c r="BC73" i="91"/>
  <c r="AJ73" i="91"/>
  <c r="AM81" i="91"/>
  <c r="AN81" i="91"/>
  <c r="BG81" i="91"/>
  <c r="AO81" i="91"/>
  <c r="AM89" i="91"/>
  <c r="AY89" i="91"/>
  <c r="AZ89" i="91"/>
  <c r="BK42" i="91"/>
  <c r="BF42" i="91"/>
  <c r="BH42" i="91"/>
  <c r="AZ42" i="91"/>
  <c r="BK50" i="91"/>
  <c r="BC50" i="91"/>
  <c r="BH50" i="91"/>
  <c r="AJ50" i="91"/>
  <c r="AL58" i="91"/>
  <c r="AN58" i="91"/>
  <c r="AV58" i="91"/>
  <c r="BA58" i="91"/>
  <c r="AL66" i="91"/>
  <c r="BU50" i="91"/>
  <c r="AB95" i="91"/>
  <c r="AB96" i="91" s="1"/>
  <c r="AH95" i="91"/>
  <c r="AH96" i="91" s="1"/>
  <c r="BU44" i="91"/>
  <c r="BU67" i="91"/>
  <c r="BA63" i="91"/>
  <c r="AM157" i="91"/>
  <c r="AM158" i="91" s="1"/>
  <c r="AM37" i="91"/>
  <c r="BI157" i="91"/>
  <c r="BI158" i="91" s="1"/>
  <c r="BI37" i="91"/>
  <c r="AK157" i="91"/>
  <c r="AK158" i="91" s="1"/>
  <c r="AK37" i="91"/>
  <c r="BA37" i="91"/>
  <c r="BA157" i="91"/>
  <c r="BA158" i="91" s="1"/>
  <c r="BU54" i="91"/>
  <c r="BG48" i="91"/>
  <c r="AU56" i="91"/>
  <c r="AO56" i="91"/>
  <c r="BB72" i="91"/>
  <c r="AU80" i="91"/>
  <c r="AO88" i="91"/>
  <c r="BU62" i="91"/>
  <c r="BF41" i="91"/>
  <c r="AU41" i="91"/>
  <c r="BI41" i="91"/>
  <c r="AZ41" i="91"/>
  <c r="AM49" i="91"/>
  <c r="BC49" i="91"/>
  <c r="BL49" i="91"/>
  <c r="BA49" i="91"/>
  <c r="AX57" i="91"/>
  <c r="BI57" i="91"/>
  <c r="BG57" i="91"/>
  <c r="AQ65" i="91"/>
  <c r="AI65" i="91"/>
  <c r="AY65" i="91"/>
  <c r="AK65" i="91"/>
  <c r="AP73" i="91"/>
  <c r="AI73" i="91"/>
  <c r="AW73" i="91"/>
  <c r="AZ73" i="91"/>
  <c r="AX81" i="91"/>
  <c r="AU81" i="91"/>
  <c r="AJ81" i="91"/>
  <c r="BA81" i="91"/>
  <c r="AX89" i="91"/>
  <c r="AR89" i="91"/>
  <c r="AV89" i="91"/>
  <c r="BB42" i="91"/>
  <c r="AN42" i="91"/>
  <c r="AW42" i="91"/>
  <c r="BG42" i="91"/>
  <c r="BB50" i="91"/>
  <c r="AU50" i="91"/>
  <c r="AV50" i="91"/>
  <c r="AZ50" i="91"/>
  <c r="BJ58" i="91"/>
  <c r="AU58" i="91"/>
  <c r="AZ58" i="91"/>
  <c r="AO58" i="91"/>
  <c r="AM66" i="91"/>
  <c r="BE66" i="91"/>
  <c r="AT66" i="91"/>
  <c r="BB74" i="91"/>
  <c r="AI74" i="91"/>
  <c r="BE74" i="91"/>
  <c r="AT74" i="91"/>
  <c r="AM82" i="91"/>
  <c r="BD82" i="91"/>
  <c r="AN82" i="91"/>
  <c r="AZ82" i="91"/>
  <c r="BG39" i="91"/>
  <c r="AO55" i="91"/>
  <c r="AI63" i="91"/>
  <c r="AO87" i="91"/>
  <c r="AL157" i="91"/>
  <c r="AL158" i="91" s="1"/>
  <c r="AL37" i="91"/>
  <c r="AY157" i="91"/>
  <c r="AY158" i="91" s="1"/>
  <c r="AY37" i="91"/>
  <c r="AS157" i="91"/>
  <c r="AS158" i="91" s="1"/>
  <c r="AS37" i="91"/>
  <c r="BU61" i="91"/>
  <c r="AI40" i="91"/>
  <c r="BA56" i="91"/>
  <c r="BG88" i="91"/>
  <c r="BA88" i="91"/>
  <c r="BU68" i="91"/>
  <c r="AX41" i="91"/>
  <c r="BH41" i="91"/>
  <c r="AV41" i="91"/>
  <c r="AO41" i="91"/>
  <c r="AX49" i="91"/>
  <c r="AY49" i="91"/>
  <c r="AJ49" i="91"/>
  <c r="AQ57" i="91"/>
  <c r="BF57" i="91"/>
  <c r="AR57" i="91"/>
  <c r="BL57" i="91"/>
  <c r="AP65" i="91"/>
  <c r="BI65" i="91"/>
  <c r="AR65" i="91"/>
  <c r="AT65" i="91"/>
  <c r="AL73" i="91"/>
  <c r="BD73" i="91"/>
  <c r="AT73" i="91"/>
  <c r="AO73" i="91"/>
  <c r="BF81" i="91"/>
  <c r="AR81" i="91"/>
  <c r="AZ81" i="91"/>
  <c r="AQ89" i="91"/>
  <c r="BF89" i="91"/>
  <c r="BH89" i="91"/>
  <c r="BG89" i="91"/>
  <c r="BU92" i="91"/>
  <c r="AQ42" i="91"/>
  <c r="BD42" i="91"/>
  <c r="BC42" i="91"/>
  <c r="AS42" i="91"/>
  <c r="AM50" i="91"/>
  <c r="AI50" i="91"/>
  <c r="BI50" i="91"/>
  <c r="AO50" i="91"/>
  <c r="AX58" i="91"/>
  <c r="AI58" i="91"/>
  <c r="BG58" i="91"/>
  <c r="AP66" i="91"/>
  <c r="BJ66" i="91"/>
  <c r="AR66" i="91"/>
  <c r="BG66" i="91"/>
  <c r="AP74" i="91"/>
  <c r="BD74" i="91"/>
  <c r="AR74" i="91"/>
  <c r="BL74" i="91"/>
  <c r="AX82" i="91"/>
  <c r="AU82" i="91"/>
  <c r="AV82" i="91"/>
  <c r="AO82" i="91"/>
  <c r="BJ90" i="91"/>
  <c r="AY90" i="91"/>
  <c r="AV90" i="91"/>
  <c r="CC281" i="91"/>
  <c r="BU84" i="91"/>
  <c r="AI39" i="91"/>
  <c r="BG47" i="91"/>
  <c r="BA55" i="91"/>
  <c r="AU71" i="91"/>
  <c r="AU79" i="91"/>
  <c r="BA87" i="91"/>
  <c r="AX157" i="91"/>
  <c r="AX158" i="91" s="1"/>
  <c r="AX37" i="91"/>
  <c r="BE157" i="91"/>
  <c r="BE158" i="91" s="1"/>
  <c r="BE37" i="91"/>
  <c r="BG157" i="91"/>
  <c r="BG158" i="91" s="1"/>
  <c r="BG37" i="91"/>
  <c r="AU40" i="91"/>
  <c r="AU48" i="91"/>
  <c r="BA48" i="91"/>
  <c r="AI56" i="91"/>
  <c r="AI80" i="91"/>
  <c r="AO80" i="91"/>
  <c r="AM41" i="91"/>
  <c r="BE41" i="91"/>
  <c r="AK41" i="91"/>
  <c r="BA41" i="91"/>
  <c r="BF49" i="91"/>
  <c r="BI49" i="91"/>
  <c r="AZ49" i="91"/>
  <c r="BK57" i="91"/>
  <c r="AU57" i="91"/>
  <c r="BH57" i="91"/>
  <c r="AJ57" i="91"/>
  <c r="BK65" i="91"/>
  <c r="BD65" i="91"/>
  <c r="BH65" i="91"/>
  <c r="AS65" i="91"/>
  <c r="AM73" i="91"/>
  <c r="AN73" i="91"/>
  <c r="AS73" i="91"/>
  <c r="BA73" i="91"/>
  <c r="AL81" i="91"/>
  <c r="AW81" i="91"/>
  <c r="AS81" i="91"/>
  <c r="BB89" i="91"/>
  <c r="BD89" i="91"/>
  <c r="AW89" i="91"/>
  <c r="AS89" i="91"/>
  <c r="AM42" i="91"/>
  <c r="AI42" i="91"/>
  <c r="BE42" i="91"/>
  <c r="AK42" i="91"/>
  <c r="AX50" i="91"/>
  <c r="BD50" i="91"/>
  <c r="BG50" i="91"/>
  <c r="BA50" i="91"/>
  <c r="BF58" i="91"/>
  <c r="BI58" i="91"/>
  <c r="AS58" i="91"/>
  <c r="AQ66" i="91"/>
  <c r="AN66" i="91"/>
  <c r="BH66" i="91"/>
  <c r="BL66" i="91"/>
  <c r="AQ74" i="91"/>
  <c r="AU39" i="91"/>
  <c r="BA47" i="91"/>
  <c r="BG55" i="91"/>
  <c r="AI71" i="91"/>
  <c r="BG79" i="91"/>
  <c r="AO79" i="91"/>
  <c r="BK157" i="91"/>
  <c r="BK158" i="91" s="1"/>
  <c r="BK37" i="91"/>
  <c r="BJ157" i="91"/>
  <c r="BJ158" i="91" s="1"/>
  <c r="BJ37" i="91"/>
  <c r="AR157" i="91"/>
  <c r="AR158" i="91" s="1"/>
  <c r="AR37" i="91"/>
  <c r="BL157" i="91"/>
  <c r="BL158" i="91" s="1"/>
  <c r="BL37" i="91"/>
  <c r="AO48" i="91"/>
  <c r="AI64" i="91"/>
  <c r="BG80" i="91"/>
  <c r="BA80" i="91"/>
  <c r="BU59" i="91"/>
  <c r="BJ41" i="91"/>
  <c r="BD41" i="91"/>
  <c r="AT41" i="91"/>
  <c r="AQ49" i="91"/>
  <c r="AL49" i="91"/>
  <c r="AN49" i="91"/>
  <c r="AT49" i="91"/>
  <c r="BB57" i="91"/>
  <c r="BE57" i="91"/>
  <c r="BC57" i="91"/>
  <c r="AZ57" i="91"/>
  <c r="AM65" i="91"/>
  <c r="BE65" i="91"/>
  <c r="AV65" i="91"/>
  <c r="AO65" i="91"/>
  <c r="BJ73" i="91"/>
  <c r="BE73" i="91"/>
  <c r="AK73" i="91"/>
  <c r="BB81" i="91"/>
  <c r="BJ81" i="91"/>
  <c r="BC81" i="91"/>
  <c r="AK81" i="91"/>
  <c r="BK89" i="91"/>
  <c r="AU89" i="91"/>
  <c r="BC89" i="91"/>
  <c r="AK89" i="91"/>
  <c r="BJ42" i="91"/>
  <c r="AU42" i="91"/>
  <c r="AR42" i="91"/>
  <c r="BA42" i="91"/>
  <c r="BF50" i="91"/>
  <c r="AN50" i="91"/>
  <c r="AS50" i="91"/>
  <c r="BB58" i="91"/>
  <c r="AM58" i="91"/>
  <c r="AW58" i="91"/>
  <c r="AK58" i="91"/>
  <c r="BB66" i="91"/>
  <c r="BD66" i="91"/>
  <c r="BU90" i="91"/>
  <c r="BU74" i="91"/>
  <c r="AG95" i="91"/>
  <c r="AG96" i="91" s="1"/>
  <c r="AO47" i="91"/>
  <c r="AI79" i="91"/>
  <c r="BA79" i="91"/>
  <c r="BG87" i="91"/>
  <c r="AP37" i="91"/>
  <c r="AP157" i="91"/>
  <c r="AP158" i="91" s="1"/>
  <c r="AI37" i="91"/>
  <c r="AI157" i="91"/>
  <c r="AI158" i="91" s="1"/>
  <c r="AV157" i="91"/>
  <c r="AV158" i="91" s="1"/>
  <c r="AV37" i="91"/>
  <c r="AT37" i="91"/>
  <c r="AT157" i="91"/>
  <c r="AT158" i="91" s="1"/>
  <c r="BU78" i="91"/>
  <c r="BA40" i="91"/>
  <c r="BG56" i="91"/>
  <c r="BG72" i="91"/>
  <c r="AO72" i="91"/>
  <c r="AP41" i="91"/>
  <c r="AY41" i="91"/>
  <c r="AS41" i="91"/>
  <c r="BB49" i="91"/>
  <c r="BE49" i="91"/>
  <c r="AW49" i="91"/>
  <c r="AK49" i="91"/>
  <c r="AP57" i="91"/>
  <c r="AI57" i="91"/>
  <c r="AW57" i="91"/>
  <c r="AS57" i="91"/>
  <c r="BJ65" i="91"/>
  <c r="AU65" i="91"/>
  <c r="BG65" i="91"/>
  <c r="BA65" i="91"/>
  <c r="AX73" i="91"/>
  <c r="AY73" i="91"/>
  <c r="AV73" i="91"/>
  <c r="BK81" i="91"/>
  <c r="AI81" i="91"/>
  <c r="BE81" i="91"/>
  <c r="AV81" i="91"/>
  <c r="AP89" i="91"/>
  <c r="AI89" i="91"/>
  <c r="BE89" i="91"/>
  <c r="BL89" i="91"/>
  <c r="BU45" i="91"/>
  <c r="AL42" i="91"/>
  <c r="AY42" i="91"/>
  <c r="AT42" i="91"/>
  <c r="AO42" i="91"/>
  <c r="AL50" i="91"/>
  <c r="AW50" i="91"/>
  <c r="AK50" i="91"/>
  <c r="AP58" i="91"/>
  <c r="BC58" i="91"/>
  <c r="BE58" i="91"/>
  <c r="AT58" i="91"/>
  <c r="BK66" i="91"/>
  <c r="AU66" i="91"/>
  <c r="BI66" i="91"/>
  <c r="AZ66" i="91"/>
  <c r="AM74" i="91"/>
  <c r="AU74" i="91"/>
  <c r="BG74" i="91"/>
  <c r="AO74" i="91"/>
  <c r="BJ82" i="91"/>
  <c r="BC82" i="91"/>
  <c r="AK82" i="91"/>
  <c r="CC157" i="91"/>
  <c r="AO39" i="91"/>
  <c r="AI47" i="91"/>
  <c r="AO71" i="91"/>
  <c r="BB157" i="91"/>
  <c r="BB158" i="91" s="1"/>
  <c r="BB37" i="91"/>
  <c r="AU157" i="91"/>
  <c r="AU158" i="91" s="1"/>
  <c r="AU37" i="91"/>
  <c r="BC157" i="91"/>
  <c r="BC158" i="91" s="1"/>
  <c r="BC37" i="91"/>
  <c r="AJ37" i="91"/>
  <c r="AJ157" i="91"/>
  <c r="AJ158" i="91" s="1"/>
  <c r="AO40" i="91"/>
  <c r="BG64" i="91"/>
  <c r="AI72" i="91"/>
  <c r="BA72" i="91"/>
  <c r="BB41" i="91"/>
  <c r="AL41" i="91"/>
  <c r="AN41" i="91"/>
  <c r="BG41" i="91"/>
  <c r="AP49" i="91"/>
  <c r="BD49" i="91"/>
  <c r="AR49" i="91"/>
  <c r="BG49" i="91"/>
  <c r="AL57" i="91"/>
  <c r="BD57" i="91"/>
  <c r="AT57" i="91"/>
  <c r="BA57" i="91"/>
  <c r="AX65" i="91"/>
  <c r="AW65" i="91"/>
  <c r="BL65" i="91"/>
  <c r="AQ73" i="91"/>
  <c r="BF73" i="91"/>
  <c r="AR73" i="91"/>
  <c r="BG73" i="91"/>
  <c r="AQ81" i="91"/>
  <c r="BD81" i="91"/>
  <c r="BI81" i="91"/>
  <c r="AT81" i="91"/>
  <c r="AL89" i="91"/>
  <c r="AN89" i="91"/>
  <c r="AT89" i="91"/>
  <c r="BA89" i="91"/>
  <c r="AX42" i="91"/>
  <c r="BI42" i="91"/>
  <c r="AJ42" i="91"/>
  <c r="AP50" i="91"/>
  <c r="BJ50" i="91"/>
  <c r="BE50" i="91"/>
  <c r="BU49" i="91"/>
  <c r="BU57" i="91"/>
  <c r="BU41" i="91"/>
  <c r="AF95" i="91"/>
  <c r="AF96" i="91" s="1"/>
  <c r="BU47" i="91"/>
  <c r="BU43" i="91"/>
  <c r="BA39" i="91"/>
  <c r="AU55" i="91"/>
  <c r="AU63" i="91"/>
  <c r="BA71" i="91"/>
  <c r="AU87" i="91"/>
  <c r="AQ157" i="91"/>
  <c r="AQ158" i="91" s="1"/>
  <c r="AQ37" i="91"/>
  <c r="AN157" i="91"/>
  <c r="AN158" i="91" s="1"/>
  <c r="AN37" i="91"/>
  <c r="BH37" i="91"/>
  <c r="BH157" i="91"/>
  <c r="BH158" i="91" s="1"/>
  <c r="AZ157" i="91"/>
  <c r="AZ158" i="91" s="1"/>
  <c r="AZ37" i="91"/>
  <c r="BG40" i="91"/>
  <c r="AO64" i="91"/>
  <c r="BB88" i="91"/>
  <c r="AI88" i="91"/>
  <c r="AQ41" i="91"/>
  <c r="BC41" i="91"/>
  <c r="AW41" i="91"/>
  <c r="BL41" i="91"/>
  <c r="BK49" i="91"/>
  <c r="AI49" i="91"/>
  <c r="BH49" i="91"/>
  <c r="AS49" i="91"/>
  <c r="AM57" i="91"/>
  <c r="AN57" i="91"/>
  <c r="AK57" i="91"/>
  <c r="AO57" i="91"/>
  <c r="BF65" i="91"/>
  <c r="BC65" i="91"/>
  <c r="AJ65" i="91"/>
  <c r="BK73" i="91"/>
  <c r="BI73" i="91"/>
  <c r="BH73" i="91"/>
  <c r="BL73" i="91"/>
  <c r="AP81" i="91"/>
  <c r="BH81" i="91"/>
  <c r="AY81" i="91"/>
  <c r="BL81" i="91"/>
  <c r="BJ89" i="91"/>
  <c r="BI89" i="91"/>
  <c r="AJ89" i="91"/>
  <c r="AO89" i="91"/>
  <c r="BU69" i="91"/>
  <c r="AP42" i="91"/>
  <c r="AV42" i="91"/>
  <c r="BL42" i="91"/>
  <c r="AQ50" i="91"/>
  <c r="AY50" i="91"/>
  <c r="AR50" i="91"/>
  <c r="BL50" i="91"/>
  <c r="BK58" i="91"/>
  <c r="AY58" i="91"/>
  <c r="BH58" i="91"/>
  <c r="AJ58" i="91"/>
  <c r="BF66" i="91"/>
  <c r="BC66" i="91"/>
  <c r="AV66" i="91"/>
  <c r="BA66" i="91"/>
  <c r="AX74" i="91"/>
  <c r="AW74" i="91"/>
  <c r="AV74" i="91"/>
  <c r="AQ82" i="91"/>
  <c r="AI82" i="91"/>
  <c r="BI82" i="91"/>
  <c r="BL82" i="91"/>
  <c r="BK90" i="91"/>
  <c r="AU90" i="91"/>
  <c r="BE90" i="91"/>
  <c r="AJ90" i="91"/>
  <c r="BG281" i="91"/>
  <c r="BG282" i="91" s="1"/>
  <c r="AO281" i="91"/>
  <c r="AO282" i="91" s="1"/>
  <c r="AS281" i="91"/>
  <c r="AS282" i="91" s="1"/>
  <c r="AN281" i="91"/>
  <c r="AN282" i="91" s="1"/>
  <c r="BB43" i="91"/>
  <c r="BC43" i="91"/>
  <c r="AR43" i="91"/>
  <c r="AJ43" i="91"/>
  <c r="AM51" i="91"/>
  <c r="BI51" i="91"/>
  <c r="AV51" i="91"/>
  <c r="AO51" i="91"/>
  <c r="BJ59" i="91"/>
  <c r="BI59" i="91"/>
  <c r="AV59" i="91"/>
  <c r="BK67" i="91"/>
  <c r="BF67" i="91"/>
  <c r="BI67" i="91"/>
  <c r="AJ67" i="91"/>
  <c r="BB75" i="91"/>
  <c r="BC75" i="91"/>
  <c r="BH75" i="91"/>
  <c r="AZ75" i="91"/>
  <c r="BK83" i="91"/>
  <c r="AN83" i="91"/>
  <c r="AV83" i="91"/>
  <c r="AO83" i="91"/>
  <c r="BK91" i="91"/>
  <c r="AI91" i="91"/>
  <c r="BL91" i="91"/>
  <c r="BU93" i="91"/>
  <c r="AP44" i="91"/>
  <c r="BH44" i="91"/>
  <c r="AJ44" i="91"/>
  <c r="BB52" i="91"/>
  <c r="BJ52" i="91"/>
  <c r="AW52" i="91"/>
  <c r="AT52" i="91"/>
  <c r="BB60" i="91"/>
  <c r="BD60" i="91"/>
  <c r="AN60" i="91"/>
  <c r="AK60" i="91"/>
  <c r="AP68" i="91"/>
  <c r="AI68" i="91"/>
  <c r="BG68" i="91"/>
  <c r="AO68" i="91"/>
  <c r="AX76" i="91"/>
  <c r="BC76" i="91"/>
  <c r="AZ76" i="91"/>
  <c r="AP84" i="91"/>
  <c r="AX84" i="91"/>
  <c r="AR84" i="91"/>
  <c r="BL84" i="91"/>
  <c r="AX92" i="91"/>
  <c r="AU92" i="91"/>
  <c r="AW92" i="91"/>
  <c r="AK92" i="91"/>
  <c r="AU219" i="91"/>
  <c r="AU220" i="91" s="1"/>
  <c r="BA219" i="91"/>
  <c r="BA220" i="91" s="1"/>
  <c r="BD219" i="91"/>
  <c r="BD220" i="91" s="1"/>
  <c r="AV219" i="91"/>
  <c r="AV220" i="91" s="1"/>
  <c r="BB45" i="91"/>
  <c r="AI45" i="91"/>
  <c r="BH45" i="91"/>
  <c r="AZ45" i="91"/>
  <c r="AM53" i="91"/>
  <c r="AY53" i="91"/>
  <c r="BG53" i="91"/>
  <c r="AO53" i="91"/>
  <c r="AP61" i="91"/>
  <c r="AI61" i="91"/>
  <c r="AK61" i="91"/>
  <c r="BB69" i="91"/>
  <c r="AU69" i="91"/>
  <c r="BH69" i="91"/>
  <c r="AJ69" i="91"/>
  <c r="BF77" i="91"/>
  <c r="AY77" i="91"/>
  <c r="AW77" i="91"/>
  <c r="AZ77" i="91"/>
  <c r="BK85" i="91"/>
  <c r="AI85" i="91"/>
  <c r="AJ85" i="91"/>
  <c r="BA85" i="91"/>
  <c r="AP93" i="91"/>
  <c r="BD93" i="91"/>
  <c r="BL93" i="91"/>
  <c r="BU55" i="91"/>
  <c r="BK38" i="91"/>
  <c r="AP38" i="91"/>
  <c r="AN38" i="91"/>
  <c r="AZ38" i="91"/>
  <c r="BB46" i="91"/>
  <c r="BI46" i="91"/>
  <c r="BC46" i="91"/>
  <c r="AK46" i="91"/>
  <c r="AX54" i="91"/>
  <c r="BE54" i="91"/>
  <c r="AV54" i="91"/>
  <c r="AO54" i="91"/>
  <c r="AM62" i="91"/>
  <c r="BC62" i="91"/>
  <c r="AT62" i="91"/>
  <c r="BB70" i="91"/>
  <c r="AM70" i="91"/>
  <c r="AW70" i="91"/>
  <c r="AT70" i="91"/>
  <c r="BK78" i="91"/>
  <c r="BE78" i="91"/>
  <c r="AW78" i="91"/>
  <c r="AZ78" i="91"/>
  <c r="AM86" i="91"/>
  <c r="AN86" i="91"/>
  <c r="AV86" i="91"/>
  <c r="AO86" i="91"/>
  <c r="AM94" i="91"/>
  <c r="AN94" i="91"/>
  <c r="AJ94" i="91"/>
  <c r="AW66" i="91"/>
  <c r="AK66" i="91"/>
  <c r="BK74" i="91"/>
  <c r="BF74" i="91"/>
  <c r="AY74" i="91"/>
  <c r="AK74" i="91"/>
  <c r="BK82" i="91"/>
  <c r="BH82" i="91"/>
  <c r="AY82" i="91"/>
  <c r="AJ82" i="91"/>
  <c r="AM90" i="91"/>
  <c r="AI90" i="91"/>
  <c r="AZ90" i="91"/>
  <c r="BA90" i="91"/>
  <c r="AL281" i="91"/>
  <c r="AL282" i="91" s="1"/>
  <c r="AX281" i="91"/>
  <c r="AX282" i="91" s="1"/>
  <c r="AK281" i="91"/>
  <c r="AK282" i="91" s="1"/>
  <c r="BL281" i="91"/>
  <c r="BL282" i="91" s="1"/>
  <c r="AP43" i="91"/>
  <c r="AI43" i="91"/>
  <c r="AV43" i="91"/>
  <c r="AZ43" i="91"/>
  <c r="BJ51" i="91"/>
  <c r="BC51" i="91"/>
  <c r="AK51" i="91"/>
  <c r="BA51" i="91"/>
  <c r="AP59" i="91"/>
  <c r="AN59" i="91"/>
  <c r="AS59" i="91"/>
  <c r="BB67" i="91"/>
  <c r="BC67" i="91"/>
  <c r="AN67" i="91"/>
  <c r="AZ67" i="91"/>
  <c r="BF75" i="91"/>
  <c r="BE75" i="91"/>
  <c r="AW75" i="91"/>
  <c r="AS75" i="91"/>
  <c r="AP83" i="91"/>
  <c r="BE83" i="91"/>
  <c r="BG83" i="91"/>
  <c r="BA83" i="91"/>
  <c r="AP91" i="91"/>
  <c r="BH91" i="91"/>
  <c r="BG91" i="91"/>
  <c r="BU76" i="91"/>
  <c r="BF44" i="91"/>
  <c r="AV44" i="91"/>
  <c r="AZ44" i="91"/>
  <c r="BK52" i="91"/>
  <c r="BE52" i="91"/>
  <c r="AR52" i="91"/>
  <c r="BL52" i="91"/>
  <c r="AL60" i="91"/>
  <c r="BC60" i="91"/>
  <c r="AW60" i="91"/>
  <c r="AT60" i="91"/>
  <c r="BF68" i="91"/>
  <c r="BD68" i="91"/>
  <c r="AS68" i="91"/>
  <c r="BA68" i="91"/>
  <c r="AP76" i="91"/>
  <c r="BI76" i="91"/>
  <c r="BG76" i="91"/>
  <c r="BB84" i="91"/>
  <c r="AI84" i="91"/>
  <c r="AW84" i="91"/>
  <c r="AJ84" i="91"/>
  <c r="AP92" i="91"/>
  <c r="AY92" i="91"/>
  <c r="BH92" i="91"/>
  <c r="BL92" i="91"/>
  <c r="BU46" i="91"/>
  <c r="AI219" i="91"/>
  <c r="AI220" i="91" s="1"/>
  <c r="AQ219" i="91"/>
  <c r="AQ220" i="91" s="1"/>
  <c r="AR219" i="91"/>
  <c r="AR220" i="91" s="1"/>
  <c r="BE219" i="91"/>
  <c r="BE220" i="91" s="1"/>
  <c r="AM45" i="91"/>
  <c r="AY45" i="91"/>
  <c r="AT45" i="91"/>
  <c r="BA45" i="91"/>
  <c r="BJ53" i="91"/>
  <c r="BE53" i="91"/>
  <c r="BL53" i="91"/>
  <c r="BF61" i="91"/>
  <c r="AX61" i="91"/>
  <c r="BC61" i="91"/>
  <c r="BG61" i="91"/>
  <c r="BF69" i="91"/>
  <c r="BC69" i="91"/>
  <c r="BI69" i="91"/>
  <c r="AZ69" i="91"/>
  <c r="AL77" i="91"/>
  <c r="BC77" i="91"/>
  <c r="AK77" i="91"/>
  <c r="BA77" i="91"/>
  <c r="AP85" i="91"/>
  <c r="BD85" i="91"/>
  <c r="BG85" i="91"/>
  <c r="AQ93" i="91"/>
  <c r="AX93" i="91"/>
  <c r="BH93" i="91"/>
  <c r="AJ93" i="91"/>
  <c r="BB38" i="91"/>
  <c r="AI38" i="91"/>
  <c r="AY38" i="91"/>
  <c r="AS38" i="91"/>
  <c r="BF46" i="91"/>
  <c r="AU46" i="91"/>
  <c r="AW46" i="91"/>
  <c r="BG46" i="91"/>
  <c r="AP54" i="91"/>
  <c r="AI54" i="91"/>
  <c r="AS54" i="91"/>
  <c r="BA54" i="91"/>
  <c r="AX62" i="91"/>
  <c r="BH62" i="91"/>
  <c r="BL62" i="91"/>
  <c r="AQ70" i="91"/>
  <c r="AI70" i="91"/>
  <c r="AR70" i="91"/>
  <c r="BL70" i="91"/>
  <c r="BF78" i="91"/>
  <c r="AI78" i="91"/>
  <c r="AR78" i="91"/>
  <c r="AS78" i="91"/>
  <c r="AP86" i="91"/>
  <c r="BC86" i="91"/>
  <c r="AT86" i="91"/>
  <c r="BA86" i="91"/>
  <c r="BK94" i="91"/>
  <c r="AI94" i="91"/>
  <c r="AZ94" i="91"/>
  <c r="BF90" i="91"/>
  <c r="BI90" i="91"/>
  <c r="AT90" i="91"/>
  <c r="AO90" i="91"/>
  <c r="AM281" i="91"/>
  <c r="AM282" i="91" s="1"/>
  <c r="AT281" i="91"/>
  <c r="AT282" i="91" s="1"/>
  <c r="AW281" i="91"/>
  <c r="AW282" i="91" s="1"/>
  <c r="BD281" i="91"/>
  <c r="BD282" i="91" s="1"/>
  <c r="BF43" i="91"/>
  <c r="AU43" i="91"/>
  <c r="BH43" i="91"/>
  <c r="AO43" i="91"/>
  <c r="AP51" i="91"/>
  <c r="AU51" i="91"/>
  <c r="BG51" i="91"/>
  <c r="AQ59" i="91"/>
  <c r="AX59" i="91"/>
  <c r="BE59" i="91"/>
  <c r="BG59" i="91"/>
  <c r="AQ67" i="91"/>
  <c r="AI67" i="91"/>
  <c r="AW67" i="91"/>
  <c r="AT67" i="91"/>
  <c r="AL75" i="91"/>
  <c r="AU75" i="91"/>
  <c r="AT75" i="91"/>
  <c r="BA75" i="91"/>
  <c r="AX83" i="91"/>
  <c r="AY83" i="91"/>
  <c r="AS83" i="91"/>
  <c r="AQ91" i="91"/>
  <c r="AX91" i="91"/>
  <c r="BI91" i="91"/>
  <c r="AJ91" i="91"/>
  <c r="AQ44" i="91"/>
  <c r="AM44" i="91"/>
  <c r="AW44" i="91"/>
  <c r="BG44" i="91"/>
  <c r="AQ52" i="91"/>
  <c r="BC52" i="91"/>
  <c r="BH52" i="91"/>
  <c r="AJ52" i="91"/>
  <c r="BJ60" i="91"/>
  <c r="BE60" i="91"/>
  <c r="AR60" i="91"/>
  <c r="BA60" i="91"/>
  <c r="AL68" i="91"/>
  <c r="AN68" i="91"/>
  <c r="AV68" i="91"/>
  <c r="AQ76" i="91"/>
  <c r="BF76" i="91"/>
  <c r="AY76" i="91"/>
  <c r="AS76" i="91"/>
  <c r="AQ84" i="91"/>
  <c r="AY84" i="91"/>
  <c r="BH84" i="91"/>
  <c r="AT84" i="91"/>
  <c r="BJ92" i="91"/>
  <c r="AN92" i="91"/>
  <c r="AJ92" i="91"/>
  <c r="BA92" i="91"/>
  <c r="BK219" i="91"/>
  <c r="BK220" i="91" s="1"/>
  <c r="AX219" i="91"/>
  <c r="AX220" i="91" s="1"/>
  <c r="AJ219" i="91"/>
  <c r="AJ220" i="91" s="1"/>
  <c r="AN219" i="91"/>
  <c r="AN220" i="91" s="1"/>
  <c r="AL45" i="91"/>
  <c r="AU45" i="91"/>
  <c r="AK45" i="91"/>
  <c r="AO45" i="91"/>
  <c r="AP53" i="91"/>
  <c r="BD53" i="91"/>
  <c r="AJ53" i="91"/>
  <c r="AQ61" i="91"/>
  <c r="BD61" i="91"/>
  <c r="AR61" i="91"/>
  <c r="BL61" i="91"/>
  <c r="AQ69" i="91"/>
  <c r="AI69" i="91"/>
  <c r="AW69" i="91"/>
  <c r="AT69" i="91"/>
  <c r="AM77" i="91"/>
  <c r="AU77" i="91"/>
  <c r="AT77" i="91"/>
  <c r="AO77" i="91"/>
  <c r="AX85" i="91"/>
  <c r="AY85" i="91"/>
  <c r="AZ85" i="91"/>
  <c r="BB93" i="91"/>
  <c r="AY93" i="91"/>
  <c r="AN93" i="91"/>
  <c r="AZ93" i="91"/>
  <c r="BU81" i="91"/>
  <c r="AQ38" i="91"/>
  <c r="AU38" i="91"/>
  <c r="AR38" i="91"/>
  <c r="AK38" i="91"/>
  <c r="AL46" i="91"/>
  <c r="BD46" i="91"/>
  <c r="AR46" i="91"/>
  <c r="AO46" i="91"/>
  <c r="BF54" i="91"/>
  <c r="BC54" i="91"/>
  <c r="AK54" i="91"/>
  <c r="BK62" i="91"/>
  <c r="AP62" i="91"/>
  <c r="AV62" i="91"/>
  <c r="AJ62" i="91"/>
  <c r="BK70" i="91"/>
  <c r="AU70" i="91"/>
  <c r="AY70" i="91"/>
  <c r="AJ70" i="91"/>
  <c r="AM78" i="91"/>
  <c r="AY78" i="91"/>
  <c r="AV78" i="91"/>
  <c r="AO78" i="91"/>
  <c r="AX86" i="91"/>
  <c r="BD86" i="91"/>
  <c r="BG86" i="91"/>
  <c r="AQ94" i="91"/>
  <c r="AP94" i="91"/>
  <c r="BC94" i="91"/>
  <c r="AT94" i="91"/>
  <c r="BJ281" i="91"/>
  <c r="BJ282" i="91" s="1"/>
  <c r="AQ281" i="91"/>
  <c r="AQ282" i="91" s="1"/>
  <c r="AR281" i="91"/>
  <c r="AR282" i="91" s="1"/>
  <c r="AV281" i="91"/>
  <c r="AV282" i="91" s="1"/>
  <c r="BJ43" i="91"/>
  <c r="BI43" i="91"/>
  <c r="AT43" i="91"/>
  <c r="BA43" i="91"/>
  <c r="AX51" i="91"/>
  <c r="BE51" i="91"/>
  <c r="BL51" i="91"/>
  <c r="BK59" i="91"/>
  <c r="AU59" i="91"/>
  <c r="AR59" i="91"/>
  <c r="BL59" i="91"/>
  <c r="AL67" i="91"/>
  <c r="BE67" i="91"/>
  <c r="AR67" i="91"/>
  <c r="AS67" i="91"/>
  <c r="AM75" i="91"/>
  <c r="BI75" i="91"/>
  <c r="AK75" i="91"/>
  <c r="AO75" i="91"/>
  <c r="BF83" i="91"/>
  <c r="AU83" i="91"/>
  <c r="AK83" i="91"/>
  <c r="BB91" i="91"/>
  <c r="AY91" i="91"/>
  <c r="AN91" i="91"/>
  <c r="AZ91" i="91"/>
  <c r="BB44" i="91"/>
  <c r="BD44" i="91"/>
  <c r="AN44" i="91"/>
  <c r="AK44" i="91"/>
  <c r="AX52" i="91"/>
  <c r="AI52" i="91"/>
  <c r="AV52" i="91"/>
  <c r="AZ52" i="91"/>
  <c r="AX60" i="91"/>
  <c r="AY60" i="91"/>
  <c r="BL60" i="91"/>
  <c r="AO60" i="91"/>
  <c r="AM68" i="91"/>
  <c r="BC68" i="91"/>
  <c r="AK68" i="91"/>
  <c r="BK76" i="91"/>
  <c r="AU76" i="91"/>
  <c r="AN76" i="91"/>
  <c r="AV76" i="91"/>
  <c r="AM84" i="91"/>
  <c r="AN84" i="91"/>
  <c r="BI84" i="91"/>
  <c r="AZ84" i="91"/>
  <c r="BF92" i="91"/>
  <c r="AI92" i="91"/>
  <c r="AZ92" i="91"/>
  <c r="AO92" i="91"/>
  <c r="BF219" i="91"/>
  <c r="BF220" i="91" s="1"/>
  <c r="AM219" i="91"/>
  <c r="AM220" i="91" s="1"/>
  <c r="BL219" i="91"/>
  <c r="BL220" i="91" s="1"/>
  <c r="BI219" i="91"/>
  <c r="BI220" i="91" s="1"/>
  <c r="BJ45" i="91"/>
  <c r="BI45" i="91"/>
  <c r="BG45" i="91"/>
  <c r="BK53" i="91"/>
  <c r="AX53" i="91"/>
  <c r="BC53" i="91"/>
  <c r="AZ53" i="91"/>
  <c r="BK61" i="91"/>
  <c r="BI61" i="91"/>
  <c r="AW61" i="91"/>
  <c r="AJ61" i="91"/>
  <c r="AL69" i="91"/>
  <c r="BD69" i="91"/>
  <c r="AK69" i="91"/>
  <c r="AO69" i="91"/>
  <c r="BJ77" i="91"/>
  <c r="BE77" i="91"/>
  <c r="AS77" i="91"/>
  <c r="BB85" i="91"/>
  <c r="BF85" i="91"/>
  <c r="AN85" i="91"/>
  <c r="AS85" i="91"/>
  <c r="BF93" i="91"/>
  <c r="BC93" i="91"/>
  <c r="AV93" i="91"/>
  <c r="BG93" i="91"/>
  <c r="CC219" i="91"/>
  <c r="BF38" i="91"/>
  <c r="BC38" i="91"/>
  <c r="BH38" i="91"/>
  <c r="AT38" i="91"/>
  <c r="AM46" i="91"/>
  <c r="AI46" i="91"/>
  <c r="AT46" i="91"/>
  <c r="BA46" i="91"/>
  <c r="AM54" i="91"/>
  <c r="BD54" i="91"/>
  <c r="AT54" i="91"/>
  <c r="AQ62" i="91"/>
  <c r="BD62" i="91"/>
  <c r="AY62" i="91"/>
  <c r="AZ62" i="91"/>
  <c r="BJ70" i="91"/>
  <c r="BI70" i="91"/>
  <c r="BH70" i="91"/>
  <c r="AZ70" i="91"/>
  <c r="AL78" i="91"/>
  <c r="BD78" i="91"/>
  <c r="AK78" i="91"/>
  <c r="BA78" i="91"/>
  <c r="AL86" i="91"/>
  <c r="BI86" i="91"/>
  <c r="AS86" i="91"/>
  <c r="BB94" i="91"/>
  <c r="BI94" i="91"/>
  <c r="BH94" i="91"/>
  <c r="AV94" i="91"/>
  <c r="AN74" i="91"/>
  <c r="BH74" i="91"/>
  <c r="AJ74" i="91"/>
  <c r="AP82" i="91"/>
  <c r="AR82" i="91"/>
  <c r="BG82" i="91"/>
  <c r="BA82" i="91"/>
  <c r="AX90" i="91"/>
  <c r="AN90" i="91"/>
  <c r="BG90" i="91"/>
  <c r="BU52" i="91"/>
  <c r="BB281" i="91"/>
  <c r="BB282" i="91" s="1"/>
  <c r="AY281" i="91"/>
  <c r="AY282" i="91" s="1"/>
  <c r="AJ281" i="91"/>
  <c r="AJ282" i="91" s="1"/>
  <c r="AL43" i="91"/>
  <c r="AY43" i="91"/>
  <c r="AK43" i="91"/>
  <c r="AQ51" i="91"/>
  <c r="BF51" i="91"/>
  <c r="BH51" i="91"/>
  <c r="AJ51" i="91"/>
  <c r="BB59" i="91"/>
  <c r="AY59" i="91"/>
  <c r="BH59" i="91"/>
  <c r="AJ59" i="91"/>
  <c r="AM67" i="91"/>
  <c r="BD67" i="91"/>
  <c r="AK67" i="91"/>
  <c r="AO67" i="91"/>
  <c r="BJ75" i="91"/>
  <c r="AI75" i="91"/>
  <c r="AV75" i="91"/>
  <c r="AQ83" i="91"/>
  <c r="AL83" i="91"/>
  <c r="AR83" i="91"/>
  <c r="BL83" i="91"/>
  <c r="BF91" i="91"/>
  <c r="BD91" i="91"/>
  <c r="AR91" i="91"/>
  <c r="AS91" i="91"/>
  <c r="BU64" i="91"/>
  <c r="BK44" i="91"/>
  <c r="AI44" i="91"/>
  <c r="BI44" i="91"/>
  <c r="AT44" i="91"/>
  <c r="AP52" i="91"/>
  <c r="BD52" i="91"/>
  <c r="BI52" i="91"/>
  <c r="AO52" i="91"/>
  <c r="AP60" i="91"/>
  <c r="AI60" i="91"/>
  <c r="AJ60" i="91"/>
  <c r="BB68" i="91"/>
  <c r="BJ68" i="91"/>
  <c r="AW68" i="91"/>
  <c r="AT68" i="91"/>
  <c r="BB76" i="91"/>
  <c r="BD76" i="91"/>
  <c r="AW76" i="91"/>
  <c r="AK76" i="91"/>
  <c r="BJ84" i="91"/>
  <c r="BC84" i="91"/>
  <c r="AV84" i="91"/>
  <c r="AO84" i="91"/>
  <c r="AM92" i="91"/>
  <c r="BC92" i="91"/>
  <c r="AV92" i="91"/>
  <c r="BU86" i="91"/>
  <c r="AO219" i="91"/>
  <c r="AO220" i="91" s="1"/>
  <c r="AP219" i="91"/>
  <c r="AP220" i="91" s="1"/>
  <c r="AK219" i="91"/>
  <c r="AK220" i="91" s="1"/>
  <c r="AS219" i="91"/>
  <c r="AS220" i="91" s="1"/>
  <c r="AP45" i="91"/>
  <c r="BE45" i="91"/>
  <c r="AS45" i="91"/>
  <c r="BF53" i="91"/>
  <c r="AU53" i="91"/>
  <c r="AR53" i="91"/>
  <c r="AK53" i="91"/>
  <c r="BB61" i="91"/>
  <c r="AU61" i="91"/>
  <c r="BH61" i="91"/>
  <c r="AZ61" i="91"/>
  <c r="AM69" i="91"/>
  <c r="AN69" i="91"/>
  <c r="AS69" i="91"/>
  <c r="BA69" i="91"/>
  <c r="AP77" i="91"/>
  <c r="AI77" i="91"/>
  <c r="AV77" i="91"/>
  <c r="AQ85" i="91"/>
  <c r="AU85" i="91"/>
  <c r="AW85" i="91"/>
  <c r="AK85" i="91"/>
  <c r="AL93" i="91"/>
  <c r="AU93" i="91"/>
  <c r="AW93" i="91"/>
  <c r="AS93" i="91"/>
  <c r="BU70" i="91"/>
  <c r="AM38" i="91"/>
  <c r="BD38" i="91"/>
  <c r="AV38" i="91"/>
  <c r="AO38" i="91"/>
  <c r="BJ46" i="91"/>
  <c r="BE46" i="91"/>
  <c r="BL46" i="91"/>
  <c r="BB54" i="91"/>
  <c r="AL54" i="91"/>
  <c r="AN54" i="91"/>
  <c r="BL54" i="91"/>
  <c r="BB62" i="91"/>
  <c r="BI62" i="91"/>
  <c r="AN62" i="91"/>
  <c r="BG62" i="91"/>
  <c r="AX70" i="91"/>
  <c r="BE70" i="91"/>
  <c r="BG70" i="91"/>
  <c r="AO70" i="91"/>
  <c r="BJ78" i="91"/>
  <c r="AU78" i="91"/>
  <c r="AT78" i="91"/>
  <c r="BK86" i="91"/>
  <c r="BJ86" i="91"/>
  <c r="BE86" i="91"/>
  <c r="AK86" i="91"/>
  <c r="BJ94" i="91"/>
  <c r="BE94" i="91"/>
  <c r="AR94" i="91"/>
  <c r="BG94" i="91"/>
  <c r="AY66" i="91"/>
  <c r="AJ66" i="91"/>
  <c r="AL74" i="91"/>
  <c r="BC74" i="91"/>
  <c r="AZ74" i="91"/>
  <c r="BA74" i="91"/>
  <c r="BF82" i="91"/>
  <c r="AW82" i="91"/>
  <c r="AS82" i="91"/>
  <c r="AQ90" i="91"/>
  <c r="AL90" i="91"/>
  <c r="AR90" i="91"/>
  <c r="AS90" i="91"/>
  <c r="BK281" i="91"/>
  <c r="BK282" i="91" s="1"/>
  <c r="BC281" i="91"/>
  <c r="BC282" i="91" s="1"/>
  <c r="BH281" i="91"/>
  <c r="BH282" i="91" s="1"/>
  <c r="AM43" i="91"/>
  <c r="AN43" i="91"/>
  <c r="AS43" i="91"/>
  <c r="BK51" i="91"/>
  <c r="AI51" i="91"/>
  <c r="AW51" i="91"/>
  <c r="AZ51" i="91"/>
  <c r="BF59" i="91"/>
  <c r="AI59" i="91"/>
  <c r="AW59" i="91"/>
  <c r="AZ59" i="91"/>
  <c r="BJ67" i="91"/>
  <c r="AY67" i="91"/>
  <c r="AV67" i="91"/>
  <c r="BA67" i="91"/>
  <c r="AP75" i="91"/>
  <c r="BD75" i="91"/>
  <c r="BG75" i="91"/>
  <c r="BB83" i="91"/>
  <c r="BC83" i="91"/>
  <c r="AW83" i="91"/>
  <c r="AT83" i="91"/>
  <c r="AL91" i="91"/>
  <c r="BC91" i="91"/>
  <c r="AW91" i="91"/>
  <c r="AK91" i="91"/>
  <c r="AL44" i="91"/>
  <c r="AU44" i="91"/>
  <c r="BE44" i="91"/>
  <c r="AS44" i="91"/>
  <c r="BF52" i="91"/>
  <c r="AU52" i="91"/>
  <c r="BG52" i="91"/>
  <c r="BA52" i="91"/>
  <c r="AM60" i="91"/>
  <c r="BH60" i="91"/>
  <c r="BG60" i="91"/>
  <c r="BK68" i="91"/>
  <c r="AU68" i="91"/>
  <c r="AR68" i="91"/>
  <c r="BL68" i="91"/>
  <c r="AM76" i="91"/>
  <c r="AI76" i="91"/>
  <c r="AR76" i="91"/>
  <c r="AT76" i="91"/>
  <c r="AL84" i="91"/>
  <c r="BD84" i="91"/>
  <c r="BG84" i="91"/>
  <c r="BA84" i="91"/>
  <c r="BK92" i="91"/>
  <c r="BE92" i="91"/>
  <c r="AT92" i="91"/>
  <c r="BJ219" i="91"/>
  <c r="BJ220" i="91" s="1"/>
  <c r="AY219" i="91"/>
  <c r="AY220" i="91" s="1"/>
  <c r="AW219" i="91"/>
  <c r="AW220" i="91" s="1"/>
  <c r="AQ45" i="91"/>
  <c r="AX45" i="91"/>
  <c r="BC45" i="91"/>
  <c r="AV45" i="91"/>
  <c r="BB53" i="91"/>
  <c r="BI53" i="91"/>
  <c r="BH53" i="91"/>
  <c r="AT53" i="91"/>
  <c r="AL61" i="91"/>
  <c r="AN61" i="91"/>
  <c r="AS61" i="91"/>
  <c r="BA61" i="91"/>
  <c r="BJ69" i="91"/>
  <c r="AY69" i="91"/>
  <c r="AV69" i="91"/>
  <c r="AQ77" i="91"/>
  <c r="AX77" i="91"/>
  <c r="AR77" i="91"/>
  <c r="BG77" i="91"/>
  <c r="AL85" i="91"/>
  <c r="BC85" i="91"/>
  <c r="AV85" i="91"/>
  <c r="AT85" i="91"/>
  <c r="BJ93" i="91"/>
  <c r="BI93" i="91"/>
  <c r="AR93" i="91"/>
  <c r="AO93" i="91"/>
  <c r="BU79" i="91"/>
  <c r="BJ38" i="91"/>
  <c r="BI38" i="91"/>
  <c r="BL38" i="91"/>
  <c r="BA38" i="91"/>
  <c r="AX46" i="91"/>
  <c r="BH46" i="91"/>
  <c r="AJ46" i="91"/>
  <c r="AQ54" i="91"/>
  <c r="AU54" i="91"/>
  <c r="AW54" i="91"/>
  <c r="AJ54" i="91"/>
  <c r="BF62" i="91"/>
  <c r="BE62" i="91"/>
  <c r="AW62" i="91"/>
  <c r="AS62" i="91"/>
  <c r="AP70" i="91"/>
  <c r="BD70" i="91"/>
  <c r="AS70" i="91"/>
  <c r="BA70" i="91"/>
  <c r="AX78" i="91"/>
  <c r="BC78" i="91"/>
  <c r="BG78" i="91"/>
  <c r="BB86" i="91"/>
  <c r="AU86" i="91"/>
  <c r="AR86" i="91"/>
  <c r="BL86" i="91"/>
  <c r="BF94" i="91"/>
  <c r="BD94" i="91"/>
  <c r="AW94" i="91"/>
  <c r="AS94" i="91"/>
  <c r="BB90" i="91"/>
  <c r="BD90" i="91"/>
  <c r="AW90" i="91"/>
  <c r="AK90" i="91"/>
  <c r="AU281" i="91"/>
  <c r="AU282" i="91" s="1"/>
  <c r="BF281" i="91"/>
  <c r="BF282" i="91" s="1"/>
  <c r="AP281" i="91"/>
  <c r="AP282" i="91" s="1"/>
  <c r="AZ281" i="91"/>
  <c r="AZ282" i="91" s="1"/>
  <c r="AQ43" i="91"/>
  <c r="AX43" i="91"/>
  <c r="AW43" i="91"/>
  <c r="BG43" i="91"/>
  <c r="BB51" i="91"/>
  <c r="AY51" i="91"/>
  <c r="AN51" i="91"/>
  <c r="AS51" i="91"/>
  <c r="AL59" i="91"/>
  <c r="BC59" i="91"/>
  <c r="AK59" i="91"/>
  <c r="AO59" i="91"/>
  <c r="AP67" i="91"/>
  <c r="AU67" i="91"/>
  <c r="BG67" i="91"/>
  <c r="AQ75" i="91"/>
  <c r="AX75" i="91"/>
  <c r="AN75" i="91"/>
  <c r="BL75" i="91"/>
  <c r="BJ83" i="91"/>
  <c r="AI83" i="91"/>
  <c r="BH83" i="91"/>
  <c r="AJ83" i="91"/>
  <c r="BJ91" i="91"/>
  <c r="AU91" i="91"/>
  <c r="AT91" i="91"/>
  <c r="BA91" i="91"/>
  <c r="BJ44" i="91"/>
  <c r="AY44" i="91"/>
  <c r="AR44" i="91"/>
  <c r="BA44" i="91"/>
  <c r="AM52" i="91"/>
  <c r="AN52" i="91"/>
  <c r="AS52" i="91"/>
  <c r="BK60" i="91"/>
  <c r="BF60" i="91"/>
  <c r="AV60" i="91"/>
  <c r="AZ60" i="91"/>
  <c r="AQ68" i="91"/>
  <c r="AY68" i="91"/>
  <c r="BH68" i="91"/>
  <c r="AJ68" i="91"/>
  <c r="AL76" i="91"/>
  <c r="BE76" i="91"/>
  <c r="BL76" i="91"/>
  <c r="BA76" i="91"/>
  <c r="BK84" i="91"/>
  <c r="BE84" i="91"/>
  <c r="AS84" i="91"/>
  <c r="BB92" i="91"/>
  <c r="AL92" i="91"/>
  <c r="BI92" i="91"/>
  <c r="BG92" i="91"/>
  <c r="BC219" i="91"/>
  <c r="BC220" i="91" s="1"/>
  <c r="AL219" i="91"/>
  <c r="AL220" i="91" s="1"/>
  <c r="BH219" i="91"/>
  <c r="BH220" i="91" s="1"/>
  <c r="BK45" i="91"/>
  <c r="BD45" i="91"/>
  <c r="AR45" i="91"/>
  <c r="BL45" i="91"/>
  <c r="AQ53" i="91"/>
  <c r="AI53" i="91"/>
  <c r="AW53" i="91"/>
  <c r="AS53" i="91"/>
  <c r="AM61" i="91"/>
  <c r="AY61" i="91"/>
  <c r="AT61" i="91"/>
  <c r="AO61" i="91"/>
  <c r="AP69" i="91"/>
  <c r="BE69" i="91"/>
  <c r="BG69" i="91"/>
  <c r="BK77" i="91"/>
  <c r="BD77" i="91"/>
  <c r="BI77" i="91"/>
  <c r="BL77" i="91"/>
  <c r="BJ85" i="91"/>
  <c r="BI85" i="91"/>
  <c r="AR85" i="91"/>
  <c r="BL85" i="91"/>
  <c r="AM93" i="91"/>
  <c r="BE93" i="91"/>
  <c r="AK93" i="91"/>
  <c r="BA93" i="91"/>
  <c r="AL38" i="91"/>
  <c r="BE38" i="91"/>
  <c r="BG38" i="91"/>
  <c r="AQ46" i="91"/>
  <c r="AP46" i="91"/>
  <c r="AV46" i="91"/>
  <c r="AZ46" i="91"/>
  <c r="BK54" i="91"/>
  <c r="AY54" i="91"/>
  <c r="AR54" i="91"/>
  <c r="BG54" i="91"/>
  <c r="AL62" i="91"/>
  <c r="AI62" i="91"/>
  <c r="AR62" i="91"/>
  <c r="AO62" i="91"/>
  <c r="BF70" i="91"/>
  <c r="BC70" i="91"/>
  <c r="AV70" i="91"/>
  <c r="AQ78" i="91"/>
  <c r="AP78" i="91"/>
  <c r="BH78" i="91"/>
  <c r="BL78" i="91"/>
  <c r="AQ86" i="91"/>
  <c r="AI86" i="91"/>
  <c r="AW86" i="91"/>
  <c r="AJ86" i="91"/>
  <c r="AX94" i="91"/>
  <c r="AU94" i="91"/>
  <c r="AK94" i="91"/>
  <c r="AO94" i="91"/>
  <c r="AT50" i="91"/>
  <c r="AQ58" i="91"/>
  <c r="BD58" i="91"/>
  <c r="AR58" i="91"/>
  <c r="BL58" i="91"/>
  <c r="AX66" i="91"/>
  <c r="AI66" i="91"/>
  <c r="AS66" i="91"/>
  <c r="AO66" i="91"/>
  <c r="BJ74" i="91"/>
  <c r="BI74" i="91"/>
  <c r="AS74" i="91"/>
  <c r="BB82" i="91"/>
  <c r="AL82" i="91"/>
  <c r="BE82" i="91"/>
  <c r="AT82" i="91"/>
  <c r="AP90" i="91"/>
  <c r="BH90" i="91"/>
  <c r="BC90" i="91"/>
  <c r="BL90" i="91"/>
  <c r="BU37" i="91"/>
  <c r="AI281" i="91"/>
  <c r="AI282" i="91" s="1"/>
  <c r="BA281" i="91"/>
  <c r="BA282" i="91" s="1"/>
  <c r="BI281" i="91"/>
  <c r="BI282" i="91" s="1"/>
  <c r="BE281" i="91"/>
  <c r="BE282" i="91" s="1"/>
  <c r="BK43" i="91"/>
  <c r="BD43" i="91"/>
  <c r="BE43" i="91"/>
  <c r="BL43" i="91"/>
  <c r="AL51" i="91"/>
  <c r="BD51" i="91"/>
  <c r="AR51" i="91"/>
  <c r="AT51" i="91"/>
  <c r="AM59" i="91"/>
  <c r="BD59" i="91"/>
  <c r="AT59" i="91"/>
  <c r="BA59" i="91"/>
  <c r="AX67" i="91"/>
  <c r="BH67" i="91"/>
  <c r="BL67" i="91"/>
  <c r="BK75" i="91"/>
  <c r="AY75" i="91"/>
  <c r="AR75" i="91"/>
  <c r="AJ75" i="91"/>
  <c r="AM83" i="91"/>
  <c r="BD83" i="91"/>
  <c r="BI83" i="91"/>
  <c r="AZ83" i="91"/>
  <c r="AM91" i="91"/>
  <c r="BE91" i="91"/>
  <c r="AV91" i="91"/>
  <c r="AO91" i="91"/>
  <c r="AX44" i="91"/>
  <c r="BC44" i="91"/>
  <c r="BL44" i="91"/>
  <c r="AO44" i="91"/>
  <c r="AL52" i="91"/>
  <c r="AY52" i="91"/>
  <c r="AK52" i="91"/>
  <c r="AQ60" i="91"/>
  <c r="AU60" i="91"/>
  <c r="BI60" i="91"/>
  <c r="AS60" i="91"/>
  <c r="AX68" i="91"/>
  <c r="BE68" i="91"/>
  <c r="BI68" i="91"/>
  <c r="AZ68" i="91"/>
  <c r="BJ76" i="91"/>
  <c r="BH76" i="91"/>
  <c r="AJ76" i="91"/>
  <c r="AO76" i="91"/>
  <c r="BF84" i="91"/>
  <c r="AU84" i="91"/>
  <c r="AK84" i="91"/>
  <c r="AQ92" i="91"/>
  <c r="BD92" i="91"/>
  <c r="AR92" i="91"/>
  <c r="AS92" i="91"/>
  <c r="BU94" i="91"/>
  <c r="BG219" i="91"/>
  <c r="BG220" i="91" s="1"/>
  <c r="AT219" i="91"/>
  <c r="AT220" i="91" s="1"/>
  <c r="BB219" i="91"/>
  <c r="BB220" i="91" s="1"/>
  <c r="AZ219" i="91"/>
  <c r="AZ220" i="91" s="1"/>
  <c r="BF45" i="91"/>
  <c r="AN45" i="91"/>
  <c r="AW45" i="91"/>
  <c r="AJ45" i="91"/>
  <c r="AL53" i="91"/>
  <c r="AN53" i="91"/>
  <c r="AV53" i="91"/>
  <c r="BA53" i="91"/>
  <c r="BJ61" i="91"/>
  <c r="BE61" i="91"/>
  <c r="AV61" i="91"/>
  <c r="BK69" i="91"/>
  <c r="AX69" i="91"/>
  <c r="AR69" i="91"/>
  <c r="BL69" i="91"/>
  <c r="BB77" i="91"/>
  <c r="AN77" i="91"/>
  <c r="BH77" i="91"/>
  <c r="AJ77" i="91"/>
  <c r="AM85" i="91"/>
  <c r="BE85" i="91"/>
  <c r="BH85" i="91"/>
  <c r="AO85" i="91"/>
  <c r="BK93" i="91"/>
  <c r="AI93" i="91"/>
  <c r="AT93" i="91"/>
  <c r="AX38" i="91"/>
  <c r="AW38" i="91"/>
  <c r="AJ38" i="91"/>
  <c r="BK46" i="91"/>
  <c r="AY46" i="91"/>
  <c r="AN46" i="91"/>
  <c r="AS46" i="91"/>
  <c r="BJ54" i="91"/>
  <c r="BI54" i="91"/>
  <c r="BH54" i="91"/>
  <c r="AZ54" i="91"/>
  <c r="BJ62" i="91"/>
  <c r="AU62" i="91"/>
  <c r="AK62" i="91"/>
  <c r="BA62" i="91"/>
  <c r="AL70" i="91"/>
  <c r="AN70" i="91"/>
  <c r="AK70" i="91"/>
  <c r="BB78" i="91"/>
  <c r="BI78" i="91"/>
  <c r="AN78" i="91"/>
  <c r="AJ78" i="91"/>
  <c r="BF86" i="91"/>
  <c r="AY86" i="91"/>
  <c r="BH86" i="91"/>
  <c r="AZ86" i="91"/>
  <c r="AL94" i="91"/>
  <c r="AY94" i="91"/>
  <c r="BL94" i="91"/>
  <c r="BA94" i="91"/>
  <c r="AS157" i="85"/>
  <c r="BK130" i="85"/>
  <c r="AS121" i="85"/>
  <c r="BK121" i="85"/>
  <c r="BQ125" i="85"/>
  <c r="BE133" i="85"/>
  <c r="BE137" i="85"/>
  <c r="BQ141" i="85"/>
  <c r="AY145" i="85"/>
  <c r="BQ153" i="85"/>
  <c r="BQ157" i="85"/>
  <c r="BE157" i="85"/>
  <c r="BE165" i="85"/>
  <c r="BK165" i="85"/>
  <c r="BE169" i="85"/>
  <c r="BK169" i="85"/>
  <c r="BQ173" i="85"/>
  <c r="BQ122" i="85"/>
  <c r="BE126" i="85"/>
  <c r="AS130" i="85"/>
  <c r="BQ130" i="85"/>
  <c r="AY150" i="85"/>
  <c r="BE158" i="85"/>
  <c r="AS162" i="85"/>
  <c r="BQ162" i="85"/>
  <c r="AY127" i="85"/>
  <c r="AS131" i="85"/>
  <c r="BE131" i="85"/>
  <c r="BE135" i="85"/>
  <c r="AY135" i="85"/>
  <c r="BE139" i="85"/>
  <c r="BK143" i="85"/>
  <c r="AY147" i="85"/>
  <c r="AY151" i="85"/>
  <c r="AY159" i="85"/>
  <c r="BE163" i="85"/>
  <c r="BE167" i="85"/>
  <c r="BE171" i="85"/>
  <c r="AY120" i="85"/>
  <c r="BQ132" i="85"/>
  <c r="BQ136" i="85"/>
  <c r="BK148" i="85"/>
  <c r="AS176" i="85"/>
  <c r="AV363" i="85"/>
  <c r="AV119" i="85"/>
  <c r="AV177" i="85" s="1"/>
  <c r="AV178" i="85" s="1"/>
  <c r="BT363" i="85"/>
  <c r="BT119" i="85"/>
  <c r="BT177" i="85" s="1"/>
  <c r="BT178" i="85" s="1"/>
  <c r="BJ363" i="85"/>
  <c r="BJ119" i="85"/>
  <c r="BJ177" i="85" s="1"/>
  <c r="BJ178" i="85" s="1"/>
  <c r="BU363" i="85"/>
  <c r="BU119" i="85"/>
  <c r="BU177" i="85" s="1"/>
  <c r="BU178" i="85" s="1"/>
  <c r="AY161" i="85"/>
  <c r="AD166" i="85"/>
  <c r="BE154" i="85"/>
  <c r="AY121" i="85"/>
  <c r="BE125" i="85"/>
  <c r="AS129" i="85"/>
  <c r="BK133" i="85"/>
  <c r="BE145" i="85"/>
  <c r="AS153" i="85"/>
  <c r="AY153" i="85"/>
  <c r="AD130" i="85"/>
  <c r="AD146" i="85"/>
  <c r="AD162" i="85"/>
  <c r="BK126" i="85"/>
  <c r="BK158" i="85"/>
  <c r="BQ174" i="85"/>
  <c r="AD123" i="85"/>
  <c r="AD139" i="85"/>
  <c r="AD155" i="85"/>
  <c r="AD171" i="85"/>
  <c r="AY123" i="85"/>
  <c r="BQ127" i="85"/>
  <c r="BK139" i="85"/>
  <c r="BQ143" i="85"/>
  <c r="AS147" i="85"/>
  <c r="AS155" i="85"/>
  <c r="BQ155" i="85"/>
  <c r="BK163" i="85"/>
  <c r="AY167" i="85"/>
  <c r="BK171" i="85"/>
  <c r="BQ175" i="85"/>
  <c r="AD132" i="85"/>
  <c r="AD148" i="85"/>
  <c r="AD164" i="85"/>
  <c r="BE120" i="85"/>
  <c r="BQ120" i="85"/>
  <c r="AS132" i="85"/>
  <c r="BE132" i="85"/>
  <c r="BK136" i="85"/>
  <c r="AY140" i="85"/>
  <c r="AY152" i="85"/>
  <c r="BK156" i="85"/>
  <c r="BQ164" i="85"/>
  <c r="BE164" i="85"/>
  <c r="BK168" i="85"/>
  <c r="AY172" i="85"/>
  <c r="AX363" i="85"/>
  <c r="AX119" i="85"/>
  <c r="AX177" i="85" s="1"/>
  <c r="AX178" i="85" s="1"/>
  <c r="AT363" i="85"/>
  <c r="AT119" i="85"/>
  <c r="AT177" i="85" s="1"/>
  <c r="AT178" i="85" s="1"/>
  <c r="BK363" i="85"/>
  <c r="BK119" i="85"/>
  <c r="BS363" i="85"/>
  <c r="BS119" i="85"/>
  <c r="BS177" i="85" s="1"/>
  <c r="BS178" i="85" s="1"/>
  <c r="BL363" i="85"/>
  <c r="BL119" i="85"/>
  <c r="BL177" i="85" s="1"/>
  <c r="BL178" i="85" s="1"/>
  <c r="AD129" i="85"/>
  <c r="AD145" i="85"/>
  <c r="AD161" i="85"/>
  <c r="AD134" i="85"/>
  <c r="AY130" i="85"/>
  <c r="BK134" i="85"/>
  <c r="BE121" i="85"/>
  <c r="BQ121" i="85"/>
  <c r="AS125" i="85"/>
  <c r="BK129" i="85"/>
  <c r="BQ137" i="85"/>
  <c r="AS141" i="85"/>
  <c r="AS145" i="85"/>
  <c r="AS149" i="85"/>
  <c r="AS161" i="85"/>
  <c r="BK161" i="85"/>
  <c r="AS165" i="85"/>
  <c r="AY134" i="85"/>
  <c r="BQ138" i="85"/>
  <c r="BK150" i="85"/>
  <c r="BK154" i="85"/>
  <c r="AY154" i="85"/>
  <c r="BK166" i="85"/>
  <c r="BQ170" i="85"/>
  <c r="AS174" i="85"/>
  <c r="AS127" i="85"/>
  <c r="BK131" i="85"/>
  <c r="BE151" i="85"/>
  <c r="BE155" i="85"/>
  <c r="BQ167" i="85"/>
  <c r="AS120" i="85"/>
  <c r="AS128" i="85"/>
  <c r="AY128" i="85"/>
  <c r="BK132" i="85"/>
  <c r="AS140" i="85"/>
  <c r="BE140" i="85"/>
  <c r="BK144" i="85"/>
  <c r="BQ148" i="85"/>
  <c r="AS152" i="85"/>
  <c r="BE152" i="85"/>
  <c r="AY160" i="85"/>
  <c r="AS172" i="85"/>
  <c r="BK176" i="85"/>
  <c r="AU363" i="85"/>
  <c r="AU119" i="85"/>
  <c r="AU177" i="85" s="1"/>
  <c r="AU178" i="85" s="1"/>
  <c r="AW363" i="85"/>
  <c r="AW119" i="85"/>
  <c r="AW177" i="85" s="1"/>
  <c r="AW178" i="85" s="1"/>
  <c r="BN363" i="85"/>
  <c r="BN119" i="85"/>
  <c r="BN177" i="85" s="1"/>
  <c r="BN178" i="85" s="1"/>
  <c r="BQ363" i="85"/>
  <c r="BQ119" i="85"/>
  <c r="BC363" i="85"/>
  <c r="BC119" i="85"/>
  <c r="BC177" i="85" s="1"/>
  <c r="BC178" i="85" s="1"/>
  <c r="BQ133" i="85"/>
  <c r="BK149" i="85"/>
  <c r="AY122" i="85"/>
  <c r="BQ126" i="85"/>
  <c r="BQ158" i="85"/>
  <c r="AY162" i="85"/>
  <c r="AY166" i="85"/>
  <c r="BQ139" i="85"/>
  <c r="AY143" i="85"/>
  <c r="AS163" i="85"/>
  <c r="BQ171" i="85"/>
  <c r="BE175" i="85"/>
  <c r="AY175" i="85"/>
  <c r="AD120" i="85"/>
  <c r="AD136" i="85"/>
  <c r="AD152" i="85"/>
  <c r="AD168" i="85"/>
  <c r="BK124" i="85"/>
  <c r="BQ140" i="85"/>
  <c r="AS164" i="85"/>
  <c r="AL119" i="85"/>
  <c r="AL177" i="85" s="1"/>
  <c r="AL178" i="85" s="1"/>
  <c r="AL363" i="85"/>
  <c r="AO363" i="85"/>
  <c r="AO119" i="85"/>
  <c r="AO177" i="85" s="1"/>
  <c r="AO178" i="85" s="1"/>
  <c r="BH363" i="85"/>
  <c r="BH119" i="85"/>
  <c r="BH177" i="85" s="1"/>
  <c r="BH178" i="85" s="1"/>
  <c r="BP363" i="85"/>
  <c r="BP119" i="85"/>
  <c r="BP177" i="85" s="1"/>
  <c r="BP178" i="85" s="1"/>
  <c r="BI363" i="85"/>
  <c r="BI119" i="85"/>
  <c r="BI177" i="85" s="1"/>
  <c r="BI178" i="85" s="1"/>
  <c r="AD133" i="85"/>
  <c r="AD149" i="85"/>
  <c r="AD165" i="85"/>
  <c r="AS133" i="85"/>
  <c r="BQ169" i="85"/>
  <c r="BE134" i="85"/>
  <c r="BQ146" i="85"/>
  <c r="AY129" i="85"/>
  <c r="BK137" i="85"/>
  <c r="BK141" i="85"/>
  <c r="BE149" i="85"/>
  <c r="AY173" i="85"/>
  <c r="AS122" i="85"/>
  <c r="BE122" i="85"/>
  <c r="BE130" i="85"/>
  <c r="AS138" i="85"/>
  <c r="BK142" i="85"/>
  <c r="BE142" i="85"/>
  <c r="BE146" i="85"/>
  <c r="AS150" i="85"/>
  <c r="BE162" i="85"/>
  <c r="BE166" i="85"/>
  <c r="BK174" i="85"/>
  <c r="AY174" i="85"/>
  <c r="BQ123" i="85"/>
  <c r="AS135" i="85"/>
  <c r="AS139" i="85"/>
  <c r="BK147" i="85"/>
  <c r="BK151" i="85"/>
  <c r="AY155" i="85"/>
  <c r="BE159" i="85"/>
  <c r="BK159" i="85"/>
  <c r="AY163" i="85"/>
  <c r="AS175" i="85"/>
  <c r="BK120" i="85"/>
  <c r="BE128" i="85"/>
  <c r="BQ128" i="85"/>
  <c r="BK140" i="85"/>
  <c r="BE144" i="85"/>
  <c r="BE148" i="85"/>
  <c r="BK152" i="85"/>
  <c r="BQ156" i="85"/>
  <c r="BQ160" i="85"/>
  <c r="BK164" i="85"/>
  <c r="AY168" i="85"/>
  <c r="BQ176" i="85"/>
  <c r="AQ363" i="85"/>
  <c r="AQ119" i="85"/>
  <c r="AQ177" i="85" s="1"/>
  <c r="AQ178" i="85" s="1"/>
  <c r="AY363" i="85"/>
  <c r="AY119" i="85"/>
  <c r="BG363" i="85"/>
  <c r="BG119" i="85"/>
  <c r="BG177" i="85" s="1"/>
  <c r="BG178" i="85" s="1"/>
  <c r="AZ363" i="85"/>
  <c r="AZ119" i="85"/>
  <c r="AZ177" i="85" s="1"/>
  <c r="AZ178" i="85" s="1"/>
  <c r="BQ145" i="85"/>
  <c r="AD150" i="85"/>
  <c r="AY142" i="85"/>
  <c r="BE129" i="85"/>
  <c r="AS137" i="85"/>
  <c r="AY141" i="85"/>
  <c r="BK145" i="85"/>
  <c r="BE153" i="85"/>
  <c r="BE161" i="85"/>
  <c r="BE173" i="85"/>
  <c r="AD122" i="85"/>
  <c r="AD138" i="85"/>
  <c r="AD154" i="85"/>
  <c r="AD170" i="85"/>
  <c r="AY138" i="85"/>
  <c r="BQ150" i="85"/>
  <c r="AS158" i="85"/>
  <c r="BK162" i="85"/>
  <c r="AS166" i="85"/>
  <c r="AY170" i="85"/>
  <c r="BE174" i="85"/>
  <c r="AD131" i="85"/>
  <c r="AD147" i="85"/>
  <c r="AD163" i="85"/>
  <c r="BK123" i="85"/>
  <c r="BK127" i="85"/>
  <c r="AY131" i="85"/>
  <c r="BK135" i="85"/>
  <c r="BQ135" i="85"/>
  <c r="AY139" i="85"/>
  <c r="AS143" i="85"/>
  <c r="BE143" i="85"/>
  <c r="BQ147" i="85"/>
  <c r="AS151" i="85"/>
  <c r="AS159" i="85"/>
  <c r="AD124" i="85"/>
  <c r="AD140" i="85"/>
  <c r="AD156" i="85"/>
  <c r="AD172" i="85"/>
  <c r="AS124" i="85"/>
  <c r="BE124" i="85"/>
  <c r="AY132" i="85"/>
  <c r="BE136" i="85"/>
  <c r="AY136" i="85"/>
  <c r="BQ144" i="85"/>
  <c r="AY148" i="85"/>
  <c r="CO156" i="85"/>
  <c r="AS156" i="85"/>
  <c r="BE156" i="85"/>
  <c r="BE168" i="85"/>
  <c r="BQ168" i="85"/>
  <c r="BQ172" i="85"/>
  <c r="BE172" i="85"/>
  <c r="BK172" i="85"/>
  <c r="AS363" i="85"/>
  <c r="AS119" i="85"/>
  <c r="BM363" i="85"/>
  <c r="BM119" i="85"/>
  <c r="BM177" i="85" s="1"/>
  <c r="BM178" i="85" s="1"/>
  <c r="BD363" i="85"/>
  <c r="BD119" i="85"/>
  <c r="BD177" i="85" s="1"/>
  <c r="BD178" i="85" s="1"/>
  <c r="BF363" i="85"/>
  <c r="BF119" i="85"/>
  <c r="BF177" i="85" s="1"/>
  <c r="BF178" i="85" s="1"/>
  <c r="AD121" i="85"/>
  <c r="AD137" i="85"/>
  <c r="AD153" i="85"/>
  <c r="AD169" i="85"/>
  <c r="AY149" i="85"/>
  <c r="BK153" i="85"/>
  <c r="AS134" i="85"/>
  <c r="BK157" i="85"/>
  <c r="AY157" i="85"/>
  <c r="BQ161" i="85"/>
  <c r="AS169" i="85"/>
  <c r="AS173" i="85"/>
  <c r="BK122" i="85"/>
  <c r="BQ134" i="85"/>
  <c r="BE138" i="85"/>
  <c r="BK138" i="85"/>
  <c r="AS142" i="85"/>
  <c r="CO146" i="85"/>
  <c r="AS146" i="85"/>
  <c r="AY146" i="85"/>
  <c r="BE150" i="85"/>
  <c r="AS154" i="85"/>
  <c r="BE170" i="85"/>
  <c r="BK170" i="85"/>
  <c r="BQ131" i="85"/>
  <c r="BQ151" i="85"/>
  <c r="BQ159" i="85"/>
  <c r="AS167" i="85"/>
  <c r="BK167" i="85"/>
  <c r="AY171" i="85"/>
  <c r="AS136" i="85"/>
  <c r="AS148" i="85"/>
  <c r="CO160" i="85"/>
  <c r="AS160" i="85"/>
  <c r="BE160" i="85"/>
  <c r="AS168" i="85"/>
  <c r="AY176" i="85"/>
  <c r="BE176" i="85"/>
  <c r="BB363" i="85"/>
  <c r="BB119" i="85"/>
  <c r="BB177" i="85" s="1"/>
  <c r="BB178" i="85" s="1"/>
  <c r="BA363" i="85"/>
  <c r="BA119" i="85"/>
  <c r="BA177" i="85" s="1"/>
  <c r="BA178" i="85" s="1"/>
  <c r="BV363" i="85"/>
  <c r="BV119" i="85"/>
  <c r="BV177" i="85" s="1"/>
  <c r="BV178" i="85" s="1"/>
  <c r="BQ165" i="85"/>
  <c r="BK125" i="85"/>
  <c r="AY125" i="85"/>
  <c r="BQ129" i="85"/>
  <c r="AY133" i="85"/>
  <c r="AY137" i="85"/>
  <c r="BE141" i="85"/>
  <c r="BQ149" i="85"/>
  <c r="AY165" i="85"/>
  <c r="AY169" i="85"/>
  <c r="BK173" i="85"/>
  <c r="AD239" i="85"/>
  <c r="AD119" i="85"/>
  <c r="AD126" i="85"/>
  <c r="AD142" i="85"/>
  <c r="AD158" i="85"/>
  <c r="AD174" i="85"/>
  <c r="AS126" i="85"/>
  <c r="AY126" i="85"/>
  <c r="BQ142" i="85"/>
  <c r="BK146" i="85"/>
  <c r="BQ154" i="85"/>
  <c r="AY158" i="85"/>
  <c r="BQ166" i="85"/>
  <c r="AS170" i="85"/>
  <c r="AD135" i="85"/>
  <c r="AD151" i="85"/>
  <c r="AD167" i="85"/>
  <c r="AS123" i="85"/>
  <c r="BE123" i="85"/>
  <c r="BE127" i="85"/>
  <c r="BE147" i="85"/>
  <c r="BK155" i="85"/>
  <c r="BQ163" i="85"/>
  <c r="AS171" i="85"/>
  <c r="BK175" i="85"/>
  <c r="AD128" i="85"/>
  <c r="AD144" i="85"/>
  <c r="AD160" i="85"/>
  <c r="AD176" i="85"/>
  <c r="AY124" i="85"/>
  <c r="BQ124" i="85"/>
  <c r="BK128" i="85"/>
  <c r="AS144" i="85"/>
  <c r="AY144" i="85"/>
  <c r="BQ152" i="85"/>
  <c r="AY156" i="85"/>
  <c r="BK160" i="85"/>
  <c r="AY164" i="85"/>
  <c r="AP363" i="85"/>
  <c r="AP119" i="85"/>
  <c r="AP177" i="85" s="1"/>
  <c r="AP178" i="85" s="1"/>
  <c r="AR363" i="85"/>
  <c r="AR119" i="85"/>
  <c r="AR177" i="85" s="1"/>
  <c r="AR178" i="85" s="1"/>
  <c r="BE363" i="85"/>
  <c r="BE119" i="85"/>
  <c r="BR363" i="85"/>
  <c r="BR119" i="85"/>
  <c r="BR177" i="85" s="1"/>
  <c r="BR178" i="85" s="1"/>
  <c r="BO363" i="85"/>
  <c r="BO119" i="85"/>
  <c r="BO177" i="85" s="1"/>
  <c r="BO178" i="85" s="1"/>
  <c r="AD125" i="85"/>
  <c r="AD141" i="85"/>
  <c r="AD157" i="85"/>
  <c r="AD173" i="85"/>
  <c r="CE797" i="85" l="1"/>
  <c r="CE798" i="85" s="1"/>
  <c r="CE149" i="85"/>
  <c r="CE159" i="85"/>
  <c r="CE301" i="85"/>
  <c r="CE302" i="85" s="1"/>
  <c r="CE168" i="85"/>
  <c r="CE155" i="85"/>
  <c r="CE165" i="85"/>
  <c r="CE156" i="85"/>
  <c r="CE122" i="85"/>
  <c r="CE166" i="85"/>
  <c r="AI488" i="85"/>
  <c r="CE158" i="85"/>
  <c r="CE126" i="85"/>
  <c r="CE153" i="85"/>
  <c r="AI798" i="85"/>
  <c r="CE735" i="85"/>
  <c r="CE736" i="85" s="1"/>
  <c r="CE172" i="85"/>
  <c r="CE171" i="85"/>
  <c r="CE160" i="85"/>
  <c r="CE173" i="85"/>
  <c r="CE119" i="85"/>
  <c r="CE170" i="85"/>
  <c r="CE125" i="85"/>
  <c r="CE175" i="85"/>
  <c r="CE157" i="85"/>
  <c r="CE134" i="85"/>
  <c r="CE140" i="85"/>
  <c r="CE129" i="85"/>
  <c r="CE124" i="85"/>
  <c r="CE143" i="85"/>
  <c r="CE130" i="85"/>
  <c r="CE144" i="85"/>
  <c r="AJ177" i="85"/>
  <c r="AJ178" i="85" s="1"/>
  <c r="CE152" i="85"/>
  <c r="CE142" i="85"/>
  <c r="CE136" i="85"/>
  <c r="CE150" i="85"/>
  <c r="CE132" i="85"/>
  <c r="CE176" i="85"/>
  <c r="CE121" i="85"/>
  <c r="CE138" i="85"/>
  <c r="CE146" i="85"/>
  <c r="CE151" i="85"/>
  <c r="CE174" i="85"/>
  <c r="CE147" i="85"/>
  <c r="CE123" i="85"/>
  <c r="CE133" i="85"/>
  <c r="CE141" i="85"/>
  <c r="AK177" i="85"/>
  <c r="AK178" i="85" s="1"/>
  <c r="CE128" i="85"/>
  <c r="CE145" i="85"/>
  <c r="CE163" i="85"/>
  <c r="CE154" i="85"/>
  <c r="CE169" i="85"/>
  <c r="CE162" i="85"/>
  <c r="CE161" i="85"/>
  <c r="CE127" i="85"/>
  <c r="CE120" i="85"/>
  <c r="CE139" i="85"/>
  <c r="CE167" i="85"/>
  <c r="CE137" i="85"/>
  <c r="CE164" i="85"/>
  <c r="CE148" i="85"/>
  <c r="CE131" i="85"/>
  <c r="CE239" i="85"/>
  <c r="CE240" i="85" s="1"/>
  <c r="CE135" i="85"/>
  <c r="CE425" i="85"/>
  <c r="CE426" i="85" s="1"/>
  <c r="AI177" i="85"/>
  <c r="AI178" i="85" s="1"/>
  <c r="AI550" i="85"/>
  <c r="CE549" i="85"/>
  <c r="CE550" i="85" s="1"/>
  <c r="CM168" i="85"/>
  <c r="CP363" i="85"/>
  <c r="CM165" i="85"/>
  <c r="CM163" i="85"/>
  <c r="CM127" i="85"/>
  <c r="CM175" i="85"/>
  <c r="CM151" i="85"/>
  <c r="CM174" i="85"/>
  <c r="CM173" i="85"/>
  <c r="CM156" i="85"/>
  <c r="CM153" i="85"/>
  <c r="CM119" i="85"/>
  <c r="CM170" i="85"/>
  <c r="CM157" i="85"/>
  <c r="CM135" i="85"/>
  <c r="CM164" i="85"/>
  <c r="CM126" i="85"/>
  <c r="CM161" i="85"/>
  <c r="CM144" i="85"/>
  <c r="CM145" i="85"/>
  <c r="CM150" i="85"/>
  <c r="CM129" i="85"/>
  <c r="CM159" i="85"/>
  <c r="CM171" i="85"/>
  <c r="CM155" i="85"/>
  <c r="CM172" i="85"/>
  <c r="CO363" i="85"/>
  <c r="CN363" i="85"/>
  <c r="AF240" i="85"/>
  <c r="CM239" i="85"/>
  <c r="AF364" i="85"/>
  <c r="CM363" i="85"/>
  <c r="AF550" i="85"/>
  <c r="CM549" i="85"/>
  <c r="AF736" i="85"/>
  <c r="CM735" i="85"/>
  <c r="AF488" i="85"/>
  <c r="CM487" i="85"/>
  <c r="CQ363" i="85"/>
  <c r="AF798" i="85"/>
  <c r="CM797" i="85"/>
  <c r="AF426" i="85"/>
  <c r="CM425" i="85"/>
  <c r="AF302" i="85"/>
  <c r="CM301" i="85"/>
  <c r="AF674" i="85"/>
  <c r="CM673" i="85"/>
  <c r="CP122" i="85"/>
  <c r="CO133" i="85"/>
  <c r="CO129" i="85"/>
  <c r="CO145" i="85"/>
  <c r="CQ165" i="85"/>
  <c r="CQ134" i="85"/>
  <c r="CQ172" i="85"/>
  <c r="CQ160" i="85"/>
  <c r="CP128" i="85"/>
  <c r="CQ123" i="85"/>
  <c r="CP142" i="85"/>
  <c r="CP152" i="85"/>
  <c r="CP140" i="85"/>
  <c r="CP151" i="85"/>
  <c r="CQ121" i="85"/>
  <c r="CQ164" i="85"/>
  <c r="CQ155" i="85"/>
  <c r="CP171" i="85"/>
  <c r="CO131" i="85"/>
  <c r="CP169" i="85"/>
  <c r="CO157" i="85"/>
  <c r="CO162" i="85"/>
  <c r="CE673" i="85"/>
  <c r="CE674" i="85" s="1"/>
  <c r="CO170" i="85"/>
  <c r="CP123" i="85"/>
  <c r="CQ149" i="85"/>
  <c r="CO136" i="85"/>
  <c r="CP166" i="85"/>
  <c r="CO122" i="85"/>
  <c r="CP134" i="85"/>
  <c r="CQ171" i="85"/>
  <c r="CQ158" i="85"/>
  <c r="CO128" i="85"/>
  <c r="CQ167" i="85"/>
  <c r="CQ143" i="85"/>
  <c r="CP125" i="85"/>
  <c r="CP158" i="85"/>
  <c r="CO130" i="85"/>
  <c r="CQ157" i="85"/>
  <c r="CO167" i="85"/>
  <c r="CO152" i="85"/>
  <c r="CO153" i="85"/>
  <c r="CP147" i="85"/>
  <c r="CQ166" i="85"/>
  <c r="CP150" i="85"/>
  <c r="CQ144" i="85"/>
  <c r="CP124" i="85"/>
  <c r="CQ147" i="85"/>
  <c r="CQ135" i="85"/>
  <c r="CQ156" i="85"/>
  <c r="CP159" i="85"/>
  <c r="CP149" i="85"/>
  <c r="CQ140" i="85"/>
  <c r="CQ138" i="85"/>
  <c r="CQ137" i="85"/>
  <c r="CP121" i="85"/>
  <c r="CQ120" i="85"/>
  <c r="CQ174" i="85"/>
  <c r="CP145" i="85"/>
  <c r="CQ136" i="85"/>
  <c r="CP167" i="85"/>
  <c r="CQ141" i="85"/>
  <c r="CQ125" i="85"/>
  <c r="CO144" i="85"/>
  <c r="CO159" i="85"/>
  <c r="CP161" i="85"/>
  <c r="CO123" i="85"/>
  <c r="CQ129" i="85"/>
  <c r="CP156" i="85"/>
  <c r="CP153" i="85"/>
  <c r="CO139" i="85"/>
  <c r="CP162" i="85"/>
  <c r="CO138" i="85"/>
  <c r="CQ126" i="85"/>
  <c r="CQ148" i="85"/>
  <c r="CO120" i="85"/>
  <c r="CO127" i="85"/>
  <c r="CP132" i="85"/>
  <c r="CP126" i="85"/>
  <c r="CO166" i="85"/>
  <c r="CQ133" i="85"/>
  <c r="CP133" i="85"/>
  <c r="CQ163" i="85"/>
  <c r="CP141" i="85"/>
  <c r="CE363" i="85"/>
  <c r="CQ159" i="85"/>
  <c r="CQ131" i="85"/>
  <c r="CP170" i="85"/>
  <c r="CQ161" i="85"/>
  <c r="CQ168" i="85"/>
  <c r="CO124" i="85"/>
  <c r="CO137" i="85"/>
  <c r="CQ145" i="85"/>
  <c r="CQ176" i="85"/>
  <c r="CQ139" i="85"/>
  <c r="CQ170" i="85"/>
  <c r="CH363" i="85"/>
  <c r="CP120" i="85"/>
  <c r="CP135" i="85"/>
  <c r="CP165" i="85"/>
  <c r="CO158" i="85"/>
  <c r="CO149" i="85"/>
  <c r="CQ154" i="85"/>
  <c r="CQ146" i="85"/>
  <c r="CQ127" i="85"/>
  <c r="CF363" i="85"/>
  <c r="CQ152" i="85"/>
  <c r="CP127" i="85"/>
  <c r="CO126" i="85"/>
  <c r="CP160" i="85"/>
  <c r="CP136" i="85"/>
  <c r="I23" i="98" s="1"/>
  <c r="CP143" i="85"/>
  <c r="CP174" i="85"/>
  <c r="CP148" i="85"/>
  <c r="CO135" i="85"/>
  <c r="CP130" i="85"/>
  <c r="CQ169" i="85"/>
  <c r="CO132" i="85"/>
  <c r="CQ132" i="85"/>
  <c r="CP163" i="85"/>
  <c r="CQ173" i="85"/>
  <c r="CQ153" i="85"/>
  <c r="CP137" i="85"/>
  <c r="CO169" i="85"/>
  <c r="CP144" i="85"/>
  <c r="CQ175" i="85"/>
  <c r="CQ130" i="85"/>
  <c r="CP157" i="85"/>
  <c r="CQ124" i="85"/>
  <c r="CQ142" i="85"/>
  <c r="CQ151" i="85"/>
  <c r="CP138" i="85"/>
  <c r="CQ150" i="85"/>
  <c r="CP129" i="85"/>
  <c r="CG363" i="85"/>
  <c r="CQ128" i="85"/>
  <c r="CP146" i="85"/>
  <c r="CP175" i="85"/>
  <c r="CP155" i="85"/>
  <c r="CP164" i="85"/>
  <c r="CP154" i="85"/>
  <c r="CP139" i="85"/>
  <c r="CP131" i="85"/>
  <c r="CQ162" i="85"/>
  <c r="CQ122" i="85"/>
  <c r="CO121" i="85"/>
  <c r="CN132" i="85"/>
  <c r="CN152" i="85"/>
  <c r="CN138" i="85"/>
  <c r="CN129" i="85"/>
  <c r="CN122" i="85"/>
  <c r="CN163" i="85"/>
  <c r="CN164" i="85"/>
  <c r="CN157" i="85"/>
  <c r="CN150" i="85"/>
  <c r="CN136" i="85"/>
  <c r="CN153" i="85"/>
  <c r="CN120" i="85"/>
  <c r="CN159" i="85"/>
  <c r="CN151" i="85"/>
  <c r="CN131" i="85"/>
  <c r="CN156" i="85"/>
  <c r="CN130" i="85"/>
  <c r="CN155" i="85"/>
  <c r="CN127" i="85"/>
  <c r="CN161" i="85"/>
  <c r="CN158" i="85"/>
  <c r="CN137" i="85"/>
  <c r="CN169" i="85"/>
  <c r="CN128" i="85"/>
  <c r="CN124" i="85"/>
  <c r="CN162" i="85"/>
  <c r="CN146" i="85"/>
  <c r="CN149" i="85"/>
  <c r="CN145" i="85"/>
  <c r="CN144" i="85"/>
  <c r="CN139" i="85"/>
  <c r="CN160" i="85"/>
  <c r="CN135" i="85"/>
  <c r="AG177" i="85"/>
  <c r="AG178" i="85" s="1"/>
  <c r="CC282" i="91"/>
  <c r="CC220" i="91"/>
  <c r="CC158" i="91"/>
  <c r="CM121" i="85"/>
  <c r="BW51" i="91"/>
  <c r="AF177" i="85"/>
  <c r="AF178" i="85" s="1"/>
  <c r="BW76" i="91"/>
  <c r="BV67" i="91"/>
  <c r="BW60" i="91"/>
  <c r="BW84" i="91"/>
  <c r="BV62" i="91"/>
  <c r="BU40" i="91"/>
  <c r="BV94" i="91"/>
  <c r="BW91" i="91"/>
  <c r="BW67" i="91"/>
  <c r="BV84" i="91"/>
  <c r="BW52" i="91"/>
  <c r="BV83" i="91"/>
  <c r="BV51" i="91"/>
  <c r="BV52" i="91"/>
  <c r="BW94" i="91"/>
  <c r="BV76" i="91"/>
  <c r="BV92" i="91"/>
  <c r="BV75" i="91"/>
  <c r="BW92" i="91"/>
  <c r="BV68" i="91"/>
  <c r="BW57" i="91"/>
  <c r="BW43" i="91"/>
  <c r="BV45" i="91"/>
  <c r="BW42" i="91"/>
  <c r="BV61" i="91"/>
  <c r="BW62" i="91"/>
  <c r="BW74" i="91"/>
  <c r="BV70" i="91"/>
  <c r="BW69" i="91"/>
  <c r="BU60" i="91"/>
  <c r="BV89" i="91"/>
  <c r="BV91" i="91"/>
  <c r="BW59" i="91"/>
  <c r="BW93" i="91"/>
  <c r="BV59" i="91"/>
  <c r="BW75" i="91"/>
  <c r="BW68" i="91"/>
  <c r="BW83" i="91"/>
  <c r="BV86" i="91"/>
  <c r="BV54" i="91"/>
  <c r="BV43" i="91"/>
  <c r="BW53" i="91"/>
  <c r="BV44" i="91"/>
  <c r="BW44" i="91"/>
  <c r="BW70" i="91"/>
  <c r="BV69" i="91"/>
  <c r="BV60" i="91"/>
  <c r="BW38" i="91"/>
  <c r="BV93" i="91"/>
  <c r="BV38" i="91"/>
  <c r="BV77" i="91"/>
  <c r="CM131" i="85"/>
  <c r="AD177" i="85"/>
  <c r="AD178" i="85" s="1"/>
  <c r="BQ177" i="85"/>
  <c r="BQ178" i="85" s="1"/>
  <c r="BE177" i="85"/>
  <c r="BE178" i="85" s="1"/>
  <c r="BV85" i="91"/>
  <c r="BW78" i="91"/>
  <c r="BV46" i="91"/>
  <c r="BW77" i="91"/>
  <c r="AZ95" i="91"/>
  <c r="AZ96" i="91" s="1"/>
  <c r="BW39" i="91"/>
  <c r="AU95" i="91"/>
  <c r="AU96" i="91" s="1"/>
  <c r="BV39" i="91"/>
  <c r="AI95" i="91"/>
  <c r="AI96" i="91" s="1"/>
  <c r="BV65" i="91"/>
  <c r="BG95" i="91"/>
  <c r="BG96" i="91" s="1"/>
  <c r="BV88" i="91"/>
  <c r="BW63" i="91"/>
  <c r="AO95" i="91"/>
  <c r="AO96" i="91" s="1"/>
  <c r="BW45" i="91"/>
  <c r="CD219" i="91"/>
  <c r="BU219" i="91"/>
  <c r="BV64" i="91"/>
  <c r="CC95" i="91"/>
  <c r="CD157" i="91"/>
  <c r="AR95" i="91"/>
  <c r="AR96" i="91" s="1"/>
  <c r="BW73" i="91"/>
  <c r="BW88" i="91"/>
  <c r="BV87" i="91"/>
  <c r="BV58" i="91"/>
  <c r="BA95" i="91"/>
  <c r="BA96" i="91" s="1"/>
  <c r="BV49" i="91"/>
  <c r="AW95" i="91"/>
  <c r="AW96" i="91" s="1"/>
  <c r="CE281" i="91"/>
  <c r="BW85" i="91"/>
  <c r="BW219" i="91"/>
  <c r="CF281" i="91"/>
  <c r="BW71" i="91"/>
  <c r="BV40" i="91"/>
  <c r="BB95" i="91"/>
  <c r="BB96" i="91" s="1"/>
  <c r="BU281" i="91"/>
  <c r="BV47" i="91"/>
  <c r="BV48" i="91"/>
  <c r="BV219" i="91"/>
  <c r="BW41" i="91"/>
  <c r="BE95" i="91"/>
  <c r="BE96" i="91" s="1"/>
  <c r="AK95" i="91"/>
  <c r="AK96" i="91" s="1"/>
  <c r="BW281" i="91"/>
  <c r="BH95" i="91"/>
  <c r="BH96" i="91" s="1"/>
  <c r="BW65" i="91"/>
  <c r="BW40" i="91"/>
  <c r="AP95" i="91"/>
  <c r="AP96" i="91" s="1"/>
  <c r="BJ95" i="91"/>
  <c r="BJ96" i="91" s="1"/>
  <c r="BV50" i="91"/>
  <c r="AS95" i="91"/>
  <c r="AS96" i="91" s="1"/>
  <c r="BD95" i="91"/>
  <c r="BD96" i="91" s="1"/>
  <c r="BV63" i="91"/>
  <c r="CD281" i="91"/>
  <c r="BW61" i="91"/>
  <c r="BV90" i="91"/>
  <c r="BW90" i="91"/>
  <c r="CE219" i="91"/>
  <c r="AN95" i="91"/>
  <c r="AN96" i="91" s="1"/>
  <c r="BW72" i="91"/>
  <c r="AJ95" i="91"/>
  <c r="AJ96" i="91" s="1"/>
  <c r="BV71" i="91"/>
  <c r="AT95" i="91"/>
  <c r="AT96" i="91" s="1"/>
  <c r="BW80" i="91"/>
  <c r="AX95" i="91"/>
  <c r="AX96" i="91" s="1"/>
  <c r="BW55" i="91"/>
  <c r="BW81" i="91"/>
  <c r="BI95" i="91"/>
  <c r="BI96" i="91" s="1"/>
  <c r="CF219" i="91"/>
  <c r="BV66" i="91"/>
  <c r="BW86" i="91"/>
  <c r="BV53" i="91"/>
  <c r="BV57" i="91"/>
  <c r="BC95" i="91"/>
  <c r="BC96" i="91" s="1"/>
  <c r="BV74" i="91"/>
  <c r="BV72" i="91"/>
  <c r="AV95" i="91"/>
  <c r="AV96" i="91" s="1"/>
  <c r="BK95" i="91"/>
  <c r="BK96" i="91" s="1"/>
  <c r="BW50" i="91"/>
  <c r="BW48" i="91"/>
  <c r="BU157" i="91"/>
  <c r="BW56" i="91"/>
  <c r="AY95" i="91"/>
  <c r="AY96" i="91" s="1"/>
  <c r="BV55" i="91"/>
  <c r="BF95" i="91"/>
  <c r="BF96" i="91" s="1"/>
  <c r="BW82" i="91"/>
  <c r="BW46" i="91"/>
  <c r="AQ95" i="91"/>
  <c r="AQ96" i="91" s="1"/>
  <c r="BW79" i="91"/>
  <c r="BW87" i="91"/>
  <c r="BV73" i="91"/>
  <c r="BV41" i="91"/>
  <c r="BV56" i="91"/>
  <c r="AM95" i="91"/>
  <c r="AM96" i="91" s="1"/>
  <c r="BW58" i="91"/>
  <c r="BV157" i="91"/>
  <c r="BV37" i="91"/>
  <c r="BV78" i="91"/>
  <c r="BW54" i="91"/>
  <c r="BV281" i="91"/>
  <c r="BW66" i="91"/>
  <c r="BW89" i="91"/>
  <c r="CE157" i="91"/>
  <c r="BV42" i="91"/>
  <c r="BL95" i="91"/>
  <c r="BL96" i="91" s="1"/>
  <c r="BV79" i="91"/>
  <c r="BW47" i="91"/>
  <c r="BV80" i="91"/>
  <c r="CF157" i="91"/>
  <c r="BV82" i="91"/>
  <c r="AL95" i="91"/>
  <c r="AL96" i="91" s="1"/>
  <c r="BW49" i="91"/>
  <c r="BW37" i="91"/>
  <c r="BW157" i="91"/>
  <c r="BV81" i="91"/>
  <c r="BW64" i="91"/>
  <c r="BM813" i="85"/>
  <c r="BM814" i="85" s="1"/>
  <c r="BM364" i="85"/>
  <c r="CM149" i="85"/>
  <c r="BP813" i="85"/>
  <c r="BP814" i="85" s="1"/>
  <c r="BP364" i="85"/>
  <c r="AY177" i="85"/>
  <c r="BJ813" i="85"/>
  <c r="BJ814" i="85" s="1"/>
  <c r="BJ364" i="85"/>
  <c r="BO813" i="85"/>
  <c r="BO814" i="85" s="1"/>
  <c r="BO364" i="85"/>
  <c r="AR364" i="85"/>
  <c r="AR813" i="85"/>
  <c r="AR814" i="85" s="1"/>
  <c r="CM154" i="85"/>
  <c r="CM141" i="85"/>
  <c r="BB364" i="85"/>
  <c r="BB813" i="85"/>
  <c r="BB814" i="85" s="1"/>
  <c r="CM147" i="85"/>
  <c r="AS177" i="85"/>
  <c r="AS178" i="85" s="1"/>
  <c r="BG364" i="85"/>
  <c r="BG813" i="85"/>
  <c r="BG814" i="85" s="1"/>
  <c r="AQ813" i="85"/>
  <c r="AQ814" i="85" s="1"/>
  <c r="AQ364" i="85"/>
  <c r="CM120" i="85"/>
  <c r="CM134" i="85"/>
  <c r="AO813" i="85"/>
  <c r="AO814" i="85" s="1"/>
  <c r="AO364" i="85"/>
  <c r="BC364" i="85"/>
  <c r="BC813" i="85"/>
  <c r="BC814" i="85" s="1"/>
  <c r="AT364" i="85"/>
  <c r="AT813" i="85"/>
  <c r="AT814" i="85" s="1"/>
  <c r="CM148" i="85"/>
  <c r="BR813" i="85"/>
  <c r="BR814" i="85" s="1"/>
  <c r="BR364" i="85"/>
  <c r="CM176" i="85"/>
  <c r="CM137" i="85"/>
  <c r="BH364" i="85"/>
  <c r="BH813" i="85"/>
  <c r="BH814" i="85" s="1"/>
  <c r="AL364" i="85"/>
  <c r="AL813" i="85"/>
  <c r="AL814" i="85" s="1"/>
  <c r="AW364" i="85"/>
  <c r="AW813" i="85"/>
  <c r="AW814" i="85" s="1"/>
  <c r="BL364" i="85"/>
  <c r="BL813" i="85"/>
  <c r="BL814" i="85" s="1"/>
  <c r="CM162" i="85"/>
  <c r="CM130" i="85"/>
  <c r="BT813" i="85"/>
  <c r="BT814" i="85" s="1"/>
  <c r="BT364" i="85"/>
  <c r="AP364" i="85"/>
  <c r="AP813" i="85"/>
  <c r="AP814" i="85" s="1"/>
  <c r="AS364" i="85"/>
  <c r="AS813" i="85"/>
  <c r="AS814" i="85" s="1"/>
  <c r="AY364" i="85"/>
  <c r="AY813" i="85"/>
  <c r="AY814" i="85" s="1"/>
  <c r="CM122" i="85"/>
  <c r="CQ119" i="85"/>
  <c r="CM167" i="85"/>
  <c r="CM123" i="85"/>
  <c r="CM125" i="85"/>
  <c r="CP119" i="85"/>
  <c r="BF364" i="85"/>
  <c r="BF813" i="85"/>
  <c r="BF814" i="85" s="1"/>
  <c r="CM140" i="85"/>
  <c r="CM132" i="85"/>
  <c r="CM143" i="85"/>
  <c r="BQ813" i="85"/>
  <c r="BQ814" i="85" s="1"/>
  <c r="BQ364" i="85"/>
  <c r="AU813" i="85"/>
  <c r="AU814" i="85" s="1"/>
  <c r="AU364" i="85"/>
  <c r="BS813" i="85"/>
  <c r="BS814" i="85" s="1"/>
  <c r="BS364" i="85"/>
  <c r="AV813" i="85"/>
  <c r="AV814" i="85" s="1"/>
  <c r="AV364" i="85"/>
  <c r="CM128" i="85"/>
  <c r="BE364" i="85"/>
  <c r="BE813" i="85"/>
  <c r="BE814" i="85" s="1"/>
  <c r="BV813" i="85"/>
  <c r="BV814" i="85" s="1"/>
  <c r="BV364" i="85"/>
  <c r="CM169" i="85"/>
  <c r="CM166" i="85"/>
  <c r="CM133" i="85"/>
  <c r="BK177" i="85"/>
  <c r="AX364" i="85"/>
  <c r="AX813" i="85"/>
  <c r="AX814" i="85" s="1"/>
  <c r="BD364" i="85"/>
  <c r="BD813" i="85"/>
  <c r="BD814" i="85" s="1"/>
  <c r="BI813" i="85"/>
  <c r="BI814" i="85" s="1"/>
  <c r="BI364" i="85"/>
  <c r="CM139" i="85"/>
  <c r="BN364" i="85"/>
  <c r="BN813" i="85"/>
  <c r="BN814" i="85" s="1"/>
  <c r="BK813" i="85"/>
  <c r="BK814" i="85" s="1"/>
  <c r="BK364" i="85"/>
  <c r="CM146" i="85"/>
  <c r="BU813" i="85"/>
  <c r="BU814" i="85" s="1"/>
  <c r="BU364" i="85"/>
  <c r="CM124" i="85"/>
  <c r="CM158" i="85"/>
  <c r="AD813" i="85"/>
  <c r="AD814" i="85" s="1"/>
  <c r="AD240" i="85"/>
  <c r="BA364" i="85"/>
  <c r="BA813" i="85"/>
  <c r="BA814" i="85" s="1"/>
  <c r="CM138" i="85"/>
  <c r="CM136" i="85"/>
  <c r="AZ364" i="85"/>
  <c r="AZ813" i="85"/>
  <c r="AZ814" i="85" s="1"/>
  <c r="CM152" i="85"/>
  <c r="CM142" i="85"/>
  <c r="CM160" i="85"/>
  <c r="C359" i="83"/>
  <c r="I359" i="83" s="1"/>
  <c r="C300" i="83"/>
  <c r="C301" i="83"/>
  <c r="C302" i="83"/>
  <c r="C303" i="83"/>
  <c r="C260" i="83"/>
  <c r="C261" i="83"/>
  <c r="I261" i="83" s="1"/>
  <c r="B265" i="83"/>
  <c r="C204" i="83"/>
  <c r="C205" i="83"/>
  <c r="C203" i="83"/>
  <c r="C202" i="83"/>
  <c r="I202" i="83" s="1"/>
  <c r="I300" i="83" l="1"/>
  <c r="C378" i="83"/>
  <c r="BK178" i="85"/>
  <c r="CH177" i="85"/>
  <c r="AY178" i="85"/>
  <c r="CG177" i="85"/>
  <c r="CO177" i="85"/>
  <c r="CN177" i="85"/>
  <c r="CP177" i="85"/>
  <c r="CQ177" i="85"/>
  <c r="CF177" i="85"/>
  <c r="CF178" i="85" s="1"/>
  <c r="CE177" i="85"/>
  <c r="CE178" i="85" s="1"/>
  <c r="CM302" i="85"/>
  <c r="CM550" i="85"/>
  <c r="CM674" i="85"/>
  <c r="CM426" i="85"/>
  <c r="CM488" i="85"/>
  <c r="CM798" i="85"/>
  <c r="CM736" i="85"/>
  <c r="CM364" i="85"/>
  <c r="CF282" i="91"/>
  <c r="CD282" i="91"/>
  <c r="CE282" i="91"/>
  <c r="CF220" i="91"/>
  <c r="CE220" i="91"/>
  <c r="CD220" i="91"/>
  <c r="CE158" i="91"/>
  <c r="CF158" i="91"/>
  <c r="CD158" i="91"/>
  <c r="CC96" i="91"/>
  <c r="BV282" i="91"/>
  <c r="BW282" i="91"/>
  <c r="BU282" i="91"/>
  <c r="BU220" i="91"/>
  <c r="BV220" i="91"/>
  <c r="BW220" i="91"/>
  <c r="BV158" i="91"/>
  <c r="BU158" i="91"/>
  <c r="BW158" i="91"/>
  <c r="I280" i="83"/>
  <c r="BU95" i="91"/>
  <c r="CE95" i="91"/>
  <c r="BV95" i="91"/>
  <c r="CD95" i="91"/>
  <c r="CF95" i="91"/>
  <c r="BW95" i="91"/>
  <c r="CF364" i="85"/>
  <c r="CF813" i="85"/>
  <c r="CF814" i="85" s="1"/>
  <c r="CE364" i="85"/>
  <c r="CE813" i="85"/>
  <c r="CE814" i="85" s="1"/>
  <c r="CG364" i="85"/>
  <c r="CG813" i="85"/>
  <c r="CG814" i="85" s="1"/>
  <c r="CH364" i="85"/>
  <c r="CH813" i="85"/>
  <c r="CH814" i="85" s="1"/>
  <c r="CQ364" i="85"/>
  <c r="CQ813" i="85"/>
  <c r="CQ814" i="85" s="1"/>
  <c r="CM813" i="85"/>
  <c r="CM814" i="85" s="1"/>
  <c r="CM240" i="85"/>
  <c r="CN364" i="85"/>
  <c r="CN813" i="85"/>
  <c r="CN814" i="85" s="1"/>
  <c r="CP364" i="85"/>
  <c r="CP813" i="85"/>
  <c r="CP814" i="85" s="1"/>
  <c r="CO364" i="85"/>
  <c r="CO813" i="85"/>
  <c r="CO814" i="85" s="1"/>
  <c r="CM177" i="85"/>
  <c r="G359" i="83"/>
  <c r="F261" i="83"/>
  <c r="F280" i="83" s="1"/>
  <c r="I378" i="83"/>
  <c r="F359" i="83"/>
  <c r="F378" i="83" s="1"/>
  <c r="H359" i="83"/>
  <c r="H378" i="83" s="1"/>
  <c r="E359" i="83"/>
  <c r="E378" i="83" s="1"/>
  <c r="G300" i="83"/>
  <c r="C280" i="83"/>
  <c r="G261" i="83"/>
  <c r="H261" i="83"/>
  <c r="H280" i="83" s="1"/>
  <c r="E261" i="83"/>
  <c r="E280" i="83" s="1"/>
  <c r="G202" i="83"/>
  <c r="CG178" i="85" l="1"/>
  <c r="CH178" i="85"/>
  <c r="CN178" i="85"/>
  <c r="CO178" i="85"/>
  <c r="CQ178" i="85"/>
  <c r="CP178" i="85"/>
  <c r="CM178" i="85"/>
  <c r="CF96" i="91"/>
  <c r="CD96" i="91"/>
  <c r="CE96" i="91"/>
  <c r="BW96" i="91"/>
  <c r="BV96" i="91"/>
  <c r="BU96" i="91"/>
  <c r="G378" i="83"/>
  <c r="G280" i="83"/>
  <c r="Q33" i="73" l="1"/>
  <c r="V38" i="82" l="1"/>
  <c r="V55" i="82" s="1"/>
  <c r="V17" i="82" l="1"/>
  <c r="V23" i="82" l="1"/>
  <c r="D158" i="82" l="1"/>
  <c r="D114" i="82"/>
  <c r="D136" i="82"/>
  <c r="U55" i="82"/>
  <c r="D92" i="82"/>
  <c r="U17" i="82" l="1"/>
  <c r="F80" i="73" l="1"/>
  <c r="F93" i="73"/>
  <c r="V93" i="73" l="1"/>
  <c r="W93" i="73"/>
  <c r="V80" i="73"/>
  <c r="W80" i="73"/>
  <c r="T93" i="73"/>
  <c r="U93" i="73"/>
  <c r="T80" i="73"/>
  <c r="U80" i="73"/>
  <c r="F70" i="73"/>
  <c r="F98" i="73"/>
  <c r="F53" i="73"/>
  <c r="F96" i="73"/>
  <c r="F91" i="73"/>
  <c r="F63" i="73"/>
  <c r="F79" i="73"/>
  <c r="F103" i="73"/>
  <c r="F78" i="73"/>
  <c r="F82" i="73"/>
  <c r="F57" i="73"/>
  <c r="F85" i="73"/>
  <c r="F104" i="73"/>
  <c r="F59" i="73"/>
  <c r="F71" i="73"/>
  <c r="F89" i="73"/>
  <c r="F60" i="73"/>
  <c r="F72" i="73"/>
  <c r="F76" i="73"/>
  <c r="F99" i="73"/>
  <c r="F52" i="73"/>
  <c r="F73" i="73"/>
  <c r="F105" i="73"/>
  <c r="F68" i="73"/>
  <c r="F92" i="73"/>
  <c r="F90" i="73"/>
  <c r="F107" i="73"/>
  <c r="F74" i="73"/>
  <c r="F69" i="73"/>
  <c r="F75" i="73"/>
  <c r="F86" i="73"/>
  <c r="F101" i="73"/>
  <c r="F97" i="73"/>
  <c r="F95" i="73"/>
  <c r="F94" i="73"/>
  <c r="F61" i="73"/>
  <c r="F62" i="73"/>
  <c r="F77" i="73"/>
  <c r="F100" i="73"/>
  <c r="F106" i="73"/>
  <c r="F87" i="73"/>
  <c r="F58" i="73"/>
  <c r="F54" i="73"/>
  <c r="F81" i="73"/>
  <c r="F65" i="73"/>
  <c r="F64" i="73"/>
  <c r="F83" i="73"/>
  <c r="F102" i="73"/>
  <c r="F55" i="73"/>
  <c r="F88" i="73"/>
  <c r="F51" i="73"/>
  <c r="F56" i="73"/>
  <c r="F84" i="73"/>
  <c r="F67" i="73"/>
  <c r="F66" i="73"/>
  <c r="F108" i="73"/>
  <c r="AY93" i="73" l="1"/>
  <c r="V84" i="73"/>
  <c r="W84" i="73"/>
  <c r="V51" i="73"/>
  <c r="W51" i="73"/>
  <c r="V88" i="73"/>
  <c r="W88" i="73"/>
  <c r="V81" i="73"/>
  <c r="W81" i="73"/>
  <c r="V87" i="73"/>
  <c r="W87" i="73"/>
  <c r="V106" i="73"/>
  <c r="W106" i="73"/>
  <c r="V94" i="73"/>
  <c r="W94" i="73"/>
  <c r="V107" i="73"/>
  <c r="W107" i="73"/>
  <c r="V90" i="73"/>
  <c r="W90" i="73"/>
  <c r="V92" i="73"/>
  <c r="W92" i="73"/>
  <c r="V99" i="73"/>
  <c r="W99" i="73"/>
  <c r="V60" i="73"/>
  <c r="W60" i="73"/>
  <c r="V104" i="73"/>
  <c r="W104" i="73"/>
  <c r="V57" i="73"/>
  <c r="W57" i="73"/>
  <c r="V91" i="73"/>
  <c r="W91" i="73"/>
  <c r="V98" i="73"/>
  <c r="W98" i="73"/>
  <c r="T88" i="73"/>
  <c r="U88" i="73"/>
  <c r="T104" i="73"/>
  <c r="U104" i="73"/>
  <c r="T91" i="73"/>
  <c r="U91" i="73"/>
  <c r="T57" i="73"/>
  <c r="U57" i="73"/>
  <c r="T106" i="73"/>
  <c r="U106" i="73"/>
  <c r="T94" i="73"/>
  <c r="U94" i="73"/>
  <c r="T99" i="73"/>
  <c r="U99" i="73"/>
  <c r="T98" i="73"/>
  <c r="U98" i="73"/>
  <c r="T84" i="73"/>
  <c r="U84" i="73"/>
  <c r="T81" i="73"/>
  <c r="U81" i="73"/>
  <c r="T51" i="73"/>
  <c r="U51" i="73"/>
  <c r="T90" i="73"/>
  <c r="U90" i="73"/>
  <c r="T60" i="73"/>
  <c r="U60" i="73"/>
  <c r="T107" i="73"/>
  <c r="U107" i="73"/>
  <c r="T87" i="73"/>
  <c r="U87" i="73"/>
  <c r="T92" i="73"/>
  <c r="U92" i="73"/>
  <c r="G25" i="108"/>
  <c r="D25" i="108"/>
  <c r="C25" i="108"/>
  <c r="H24" i="108"/>
  <c r="E24" i="108"/>
  <c r="F24" i="108" s="1"/>
  <c r="I24" i="108" s="1"/>
  <c r="H23" i="108"/>
  <c r="E23" i="108"/>
  <c r="F23" i="108" s="1"/>
  <c r="I23" i="108" s="1"/>
  <c r="H22" i="108"/>
  <c r="E22" i="108"/>
  <c r="F22" i="108" s="1"/>
  <c r="I22" i="108" s="1"/>
  <c r="H21" i="108"/>
  <c r="E21" i="108"/>
  <c r="F21" i="108" s="1"/>
  <c r="I21" i="108" s="1"/>
  <c r="H20" i="108"/>
  <c r="E20" i="108"/>
  <c r="F20" i="108" s="1"/>
  <c r="I20" i="108" s="1"/>
  <c r="H19" i="108"/>
  <c r="E19" i="108"/>
  <c r="F19" i="108" s="1"/>
  <c r="I19" i="108" s="1"/>
  <c r="H18" i="108"/>
  <c r="E18" i="108"/>
  <c r="F18" i="108" s="1"/>
  <c r="I18" i="108" s="1"/>
  <c r="H17" i="108"/>
  <c r="E17" i="108"/>
  <c r="F17" i="108" s="1"/>
  <c r="I17" i="108" s="1"/>
  <c r="H16" i="108"/>
  <c r="E16" i="108"/>
  <c r="F16" i="108" s="1"/>
  <c r="I16" i="108" s="1"/>
  <c r="H15" i="108"/>
  <c r="E15" i="108"/>
  <c r="F15" i="108" s="1"/>
  <c r="I15" i="108" s="1"/>
  <c r="H14" i="108"/>
  <c r="E14" i="108"/>
  <c r="F14" i="108" s="1"/>
  <c r="I14" i="108" s="1"/>
  <c r="H13" i="108"/>
  <c r="E13" i="108"/>
  <c r="F13" i="108" s="1"/>
  <c r="I13" i="108" s="1"/>
  <c r="H12" i="108"/>
  <c r="E12" i="108"/>
  <c r="F12" i="108" s="1"/>
  <c r="I12" i="108" s="1"/>
  <c r="H11" i="108"/>
  <c r="E11" i="108"/>
  <c r="F11" i="108" s="1"/>
  <c r="I11" i="108" s="1"/>
  <c r="H10" i="108"/>
  <c r="E10" i="108"/>
  <c r="F10" i="108" s="1"/>
  <c r="I10" i="108" s="1"/>
  <c r="H9" i="108"/>
  <c r="E9" i="108"/>
  <c r="F9" i="108" s="1"/>
  <c r="I9" i="108" s="1"/>
  <c r="H8" i="108"/>
  <c r="E8" i="108"/>
  <c r="F8" i="108" s="1"/>
  <c r="I8" i="108" s="1"/>
  <c r="H7" i="108"/>
  <c r="E7" i="108"/>
  <c r="E25" i="108" s="1"/>
  <c r="V109" i="73" l="1"/>
  <c r="V110" i="73" s="1"/>
  <c r="AY107" i="73"/>
  <c r="AY106" i="73"/>
  <c r="AY84" i="73"/>
  <c r="AY104" i="73"/>
  <c r="AY90" i="73"/>
  <c r="W109" i="73"/>
  <c r="W110" i="73" s="1"/>
  <c r="T109" i="73"/>
  <c r="T110" i="73" s="1"/>
  <c r="U109" i="73"/>
  <c r="U110" i="73" s="1"/>
  <c r="J11" i="108"/>
  <c r="K11" i="108"/>
  <c r="J13" i="108"/>
  <c r="K13" i="108" s="1"/>
  <c r="J17" i="108"/>
  <c r="L17" i="108" s="1"/>
  <c r="K17" i="108"/>
  <c r="J19" i="108"/>
  <c r="K19" i="108" s="1"/>
  <c r="J21" i="108"/>
  <c r="K21" i="108"/>
  <c r="J23" i="108"/>
  <c r="K23" i="108" s="1"/>
  <c r="M23" i="108" s="1"/>
  <c r="J9" i="108"/>
  <c r="K9" i="108" s="1"/>
  <c r="J15" i="108"/>
  <c r="K15" i="108"/>
  <c r="L11" i="108"/>
  <c r="L15" i="108"/>
  <c r="L21" i="108"/>
  <c r="L23" i="108"/>
  <c r="J8" i="108"/>
  <c r="L8" i="108" s="1"/>
  <c r="J10" i="108"/>
  <c r="K10" i="108" s="1"/>
  <c r="J12" i="108"/>
  <c r="L12" i="108" s="1"/>
  <c r="K12" i="108"/>
  <c r="J14" i="108"/>
  <c r="L14" i="108" s="1"/>
  <c r="J16" i="108"/>
  <c r="K16" i="108" s="1"/>
  <c r="J18" i="108"/>
  <c r="L18" i="108" s="1"/>
  <c r="J20" i="108"/>
  <c r="L20" i="108" s="1"/>
  <c r="J22" i="108"/>
  <c r="K22" i="108" s="1"/>
  <c r="J24" i="108"/>
  <c r="L24" i="108" s="1"/>
  <c r="K24" i="108"/>
  <c r="F7" i="108"/>
  <c r="H25" i="108"/>
  <c r="M24" i="108" l="1"/>
  <c r="L16" i="108"/>
  <c r="M16" i="108" s="1"/>
  <c r="K8" i="108"/>
  <c r="M8" i="108" s="1"/>
  <c r="L13" i="108"/>
  <c r="M13" i="108" s="1"/>
  <c r="M15" i="108"/>
  <c r="L10" i="108"/>
  <c r="M10" i="108" s="1"/>
  <c r="M21" i="108"/>
  <c r="M17" i="108"/>
  <c r="M11" i="108"/>
  <c r="M12" i="108"/>
  <c r="K20" i="108"/>
  <c r="M20" i="108" s="1"/>
  <c r="L19" i="108"/>
  <c r="M19" i="108" s="1"/>
  <c r="L22" i="108"/>
  <c r="M22" i="108" s="1"/>
  <c r="F25" i="108"/>
  <c r="I7" i="108"/>
  <c r="K18" i="108"/>
  <c r="M18" i="108" s="1"/>
  <c r="K14" i="108"/>
  <c r="M14" i="108" s="1"/>
  <c r="L9" i="108"/>
  <c r="M9" i="108" s="1"/>
  <c r="J7" i="108" l="1"/>
  <c r="I25" i="108"/>
  <c r="K7" i="108"/>
  <c r="J25" i="108" l="1"/>
  <c r="L7" i="108"/>
  <c r="M7" i="108" s="1"/>
  <c r="F109" i="73" l="1"/>
  <c r="G109" i="73"/>
  <c r="F95" i="91" l="1"/>
  <c r="G95" i="91"/>
  <c r="F157" i="91"/>
  <c r="G157" i="91"/>
  <c r="F219" i="91"/>
  <c r="G219" i="91"/>
  <c r="F281" i="91"/>
  <c r="G281" i="91"/>
  <c r="G797" i="85"/>
  <c r="H797" i="85"/>
  <c r="G735" i="85"/>
  <c r="H735" i="85"/>
  <c r="G673" i="85"/>
  <c r="H673" i="85"/>
  <c r="G549" i="85"/>
  <c r="H549" i="85"/>
  <c r="G487" i="85"/>
  <c r="H487" i="85"/>
  <c r="G425" i="85"/>
  <c r="H425" i="85"/>
  <c r="G363" i="85"/>
  <c r="H363" i="85"/>
  <c r="G301" i="85"/>
  <c r="H301" i="85"/>
  <c r="G239" i="85"/>
  <c r="H239" i="85"/>
  <c r="G177" i="85"/>
  <c r="H177" i="85"/>
  <c r="R18" i="91" l="1"/>
  <c r="Y82" i="85"/>
  <c r="Y64" i="85"/>
  <c r="Y50" i="85"/>
  <c r="Y31" i="85"/>
  <c r="Y9" i="85"/>
  <c r="Y93" i="85" l="1"/>
  <c r="H8" i="84" l="1"/>
  <c r="H9" i="84"/>
  <c r="H10" i="84"/>
  <c r="H11" i="84"/>
  <c r="H12" i="84"/>
  <c r="H13" i="84"/>
  <c r="H14" i="84"/>
  <c r="H15" i="84"/>
  <c r="H16" i="84"/>
  <c r="H17" i="84"/>
  <c r="H18" i="84"/>
  <c r="H19" i="84"/>
  <c r="H20" i="84"/>
  <c r="H21" i="84"/>
  <c r="H22" i="84"/>
  <c r="H23" i="84"/>
  <c r="H24" i="84"/>
  <c r="H7" i="84"/>
  <c r="I9" i="84"/>
  <c r="I10" i="84"/>
  <c r="I11" i="84"/>
  <c r="I12" i="84"/>
  <c r="I13" i="84"/>
  <c r="I14" i="84"/>
  <c r="I15" i="84"/>
  <c r="I16" i="84"/>
  <c r="I17" i="84"/>
  <c r="I18" i="84"/>
  <c r="I19" i="84"/>
  <c r="I20" i="84"/>
  <c r="I21" i="84"/>
  <c r="I22" i="84"/>
  <c r="I23" i="84"/>
  <c r="I24" i="84"/>
  <c r="I8" i="84"/>
  <c r="I7" i="84"/>
  <c r="L7" i="84" l="1"/>
  <c r="K7" i="84"/>
  <c r="AG29" i="101" l="1"/>
  <c r="AG6" i="101"/>
  <c r="T36" i="82" l="1"/>
  <c r="AY36" i="82" s="1"/>
  <c r="T53" i="82"/>
  <c r="T38" i="82"/>
  <c r="AY38" i="82" s="1"/>
  <c r="T17" i="82"/>
  <c r="T23" i="82" l="1"/>
  <c r="BE38" i="82"/>
  <c r="BE53" i="82"/>
  <c r="AY53" i="82"/>
  <c r="BE36" i="82"/>
  <c r="T55" i="82"/>
  <c r="BI38" i="82" l="1"/>
  <c r="BI53" i="82"/>
  <c r="X21" i="85" l="1"/>
  <c r="CC21" i="85" s="1"/>
  <c r="X31" i="85" l="1"/>
  <c r="X82" i="85"/>
  <c r="X64" i="85"/>
  <c r="X70" i="85" s="1"/>
  <c r="X50" i="85"/>
  <c r="X9" i="85"/>
  <c r="X66" i="85" l="1"/>
  <c r="X68" i="85" s="1"/>
  <c r="X71" i="85" s="1"/>
  <c r="X93" i="85"/>
  <c r="S55" i="82"/>
  <c r="S17" i="82"/>
  <c r="X15" i="85"/>
  <c r="X88" i="85" l="1"/>
  <c r="X56" i="85"/>
  <c r="Q18" i="91" l="1"/>
  <c r="BR18" i="91" s="1"/>
  <c r="W82" i="85" l="1"/>
  <c r="W64" i="85"/>
  <c r="W50" i="85"/>
  <c r="W31" i="85"/>
  <c r="W9" i="85"/>
  <c r="CC64" i="85" l="1"/>
  <c r="W70" i="85"/>
  <c r="CC50" i="85"/>
  <c r="CC9" i="85"/>
  <c r="CC31" i="85"/>
  <c r="CC82" i="85"/>
  <c r="W66" i="85"/>
  <c r="W68" i="85" s="1"/>
  <c r="W71" i="85" s="1"/>
  <c r="W93" i="85"/>
  <c r="CC93" i="85" s="1"/>
  <c r="F201" i="86" l="1"/>
  <c r="F178" i="86"/>
  <c r="F162" i="86"/>
  <c r="F144" i="86"/>
  <c r="AE11" i="85" l="1"/>
  <c r="AC11" i="85"/>
  <c r="AA11" i="85"/>
  <c r="Z11" i="85"/>
  <c r="W11" i="85"/>
  <c r="AE84" i="85"/>
  <c r="AC84" i="85"/>
  <c r="AA84" i="85"/>
  <c r="Z84" i="85"/>
  <c r="W84" i="85"/>
  <c r="AE33" i="85"/>
  <c r="AC33" i="85"/>
  <c r="AA33" i="85"/>
  <c r="Z33" i="85"/>
  <c r="W33" i="85"/>
  <c r="AE52" i="85"/>
  <c r="AC52" i="85"/>
  <c r="AA52" i="85"/>
  <c r="Z52" i="85"/>
  <c r="W52" i="85"/>
  <c r="Y52" i="85"/>
  <c r="Y11" i="85"/>
  <c r="X11" i="85"/>
  <c r="Y84" i="85"/>
  <c r="Y33" i="85"/>
  <c r="AA95" i="85" l="1"/>
  <c r="AC95" i="85"/>
  <c r="AE95" i="85"/>
  <c r="Z95" i="85"/>
  <c r="CC11" i="85"/>
  <c r="Y95" i="85"/>
  <c r="W95" i="85"/>
  <c r="F5" i="105" l="1"/>
  <c r="B177" i="85" l="1"/>
  <c r="B301" i="85"/>
  <c r="B363" i="85"/>
  <c r="K15" i="104"/>
  <c r="K14" i="104"/>
  <c r="K13" i="104"/>
  <c r="K12" i="104"/>
  <c r="K11" i="104"/>
  <c r="K10" i="104"/>
  <c r="K8" i="104"/>
  <c r="K7" i="104"/>
  <c r="K6" i="104"/>
  <c r="K5" i="104"/>
  <c r="K16" i="104" l="1"/>
  <c r="B239" i="85"/>
  <c r="CG8" i="91" l="1"/>
  <c r="C164" i="83" l="1"/>
  <c r="C141" i="82"/>
  <c r="C142" i="82"/>
  <c r="C143" i="82"/>
  <c r="C144" i="82"/>
  <c r="C145" i="82"/>
  <c r="C146" i="82"/>
  <c r="C147" i="82"/>
  <c r="C148" i="82"/>
  <c r="C149" i="82"/>
  <c r="C150" i="82"/>
  <c r="C151" i="82"/>
  <c r="C152" i="82"/>
  <c r="C153" i="82"/>
  <c r="C154" i="82"/>
  <c r="C155" i="82"/>
  <c r="C156" i="82"/>
  <c r="C157" i="82"/>
  <c r="C140" i="82"/>
  <c r="C119" i="82"/>
  <c r="C120" i="82"/>
  <c r="C121" i="82"/>
  <c r="C122" i="82"/>
  <c r="C123" i="82"/>
  <c r="C124" i="82"/>
  <c r="C125" i="82"/>
  <c r="C126" i="82"/>
  <c r="C127" i="82"/>
  <c r="C128" i="82"/>
  <c r="C129" i="82"/>
  <c r="C130" i="82"/>
  <c r="C131" i="82"/>
  <c r="C132" i="82"/>
  <c r="C133" i="82"/>
  <c r="C134" i="82"/>
  <c r="C135" i="82"/>
  <c r="C118" i="82"/>
  <c r="C97" i="82"/>
  <c r="C98" i="82"/>
  <c r="C99" i="82"/>
  <c r="C100" i="82"/>
  <c r="C101" i="82"/>
  <c r="C102" i="82"/>
  <c r="C103" i="82"/>
  <c r="C104" i="82"/>
  <c r="C105" i="82"/>
  <c r="C106" i="82"/>
  <c r="C107" i="82"/>
  <c r="C108" i="82"/>
  <c r="C109" i="82"/>
  <c r="C110" i="82"/>
  <c r="C111" i="82"/>
  <c r="C112" i="82"/>
  <c r="C113" i="82"/>
  <c r="C96" i="82"/>
  <c r="C75" i="82"/>
  <c r="C76" i="82"/>
  <c r="C77" i="82"/>
  <c r="C78" i="82"/>
  <c r="C79" i="82"/>
  <c r="C80" i="82"/>
  <c r="C81" i="82"/>
  <c r="C82" i="82"/>
  <c r="C83" i="82"/>
  <c r="C84" i="82"/>
  <c r="C85" i="82"/>
  <c r="C86" i="82"/>
  <c r="C87" i="82"/>
  <c r="C88" i="82"/>
  <c r="C89" i="82"/>
  <c r="C90" i="82"/>
  <c r="C91" i="82"/>
  <c r="C74" i="82"/>
  <c r="G25" i="103"/>
  <c r="F25" i="103"/>
  <c r="E25" i="103"/>
  <c r="D25" i="103"/>
  <c r="C25" i="103"/>
  <c r="I24" i="103"/>
  <c r="H24" i="103"/>
  <c r="I23" i="103"/>
  <c r="H23" i="103"/>
  <c r="I22" i="103"/>
  <c r="H22" i="103"/>
  <c r="J22" i="103" s="1"/>
  <c r="L22" i="103" s="1"/>
  <c r="L21" i="103"/>
  <c r="K21" i="103"/>
  <c r="M21" i="103" s="1"/>
  <c r="J21" i="103"/>
  <c r="I21" i="103"/>
  <c r="H21" i="103"/>
  <c r="I20" i="103"/>
  <c r="J20" i="103" s="1"/>
  <c r="H20" i="103"/>
  <c r="L20" i="103" s="1"/>
  <c r="I19" i="103"/>
  <c r="H19" i="103"/>
  <c r="I18" i="103"/>
  <c r="H18" i="103"/>
  <c r="J18" i="103" s="1"/>
  <c r="L18" i="103" s="1"/>
  <c r="L17" i="103"/>
  <c r="K17" i="103"/>
  <c r="M17" i="103" s="1"/>
  <c r="J17" i="103"/>
  <c r="I17" i="103"/>
  <c r="H17" i="103"/>
  <c r="I16" i="103"/>
  <c r="J16" i="103" s="1"/>
  <c r="H16" i="103"/>
  <c r="I15" i="103"/>
  <c r="H15" i="103"/>
  <c r="I14" i="103"/>
  <c r="H14" i="103"/>
  <c r="J14" i="103" s="1"/>
  <c r="L14" i="103" s="1"/>
  <c r="K13" i="103"/>
  <c r="J13" i="103"/>
  <c r="L13" i="103" s="1"/>
  <c r="I13" i="103"/>
  <c r="H13" i="103"/>
  <c r="I12" i="103"/>
  <c r="H12" i="103"/>
  <c r="I11" i="103"/>
  <c r="H11" i="103"/>
  <c r="J11" i="103" s="1"/>
  <c r="I10" i="103"/>
  <c r="H10" i="103"/>
  <c r="J10" i="103" s="1"/>
  <c r="L10" i="103" s="1"/>
  <c r="K9" i="103"/>
  <c r="J9" i="103"/>
  <c r="L9" i="103" s="1"/>
  <c r="I9" i="103"/>
  <c r="H9" i="103"/>
  <c r="I8" i="103"/>
  <c r="H8" i="103"/>
  <c r="I7" i="103"/>
  <c r="H7" i="103"/>
  <c r="C114" i="82" l="1"/>
  <c r="C136" i="82"/>
  <c r="C158" i="82"/>
  <c r="C92" i="82"/>
  <c r="L7" i="103"/>
  <c r="L8" i="103"/>
  <c r="K11" i="103"/>
  <c r="M11" i="103" s="1"/>
  <c r="K14" i="103"/>
  <c r="M14" i="103" s="1"/>
  <c r="K19" i="103"/>
  <c r="M19" i="103" s="1"/>
  <c r="K7" i="103"/>
  <c r="M7" i="103" s="1"/>
  <c r="M13" i="103"/>
  <c r="L16" i="103"/>
  <c r="K18" i="103"/>
  <c r="M18" i="103" s="1"/>
  <c r="K10" i="103"/>
  <c r="M10" i="103" s="1"/>
  <c r="K22" i="103"/>
  <c r="M22" i="103" s="1"/>
  <c r="M9" i="103"/>
  <c r="L19" i="103"/>
  <c r="J8" i="103"/>
  <c r="K8" i="103" s="1"/>
  <c r="M8" i="103" s="1"/>
  <c r="J12" i="103"/>
  <c r="L12" i="103" s="1"/>
  <c r="J24" i="103"/>
  <c r="K24" i="103" s="1"/>
  <c r="K16" i="103"/>
  <c r="M16" i="103" s="1"/>
  <c r="K20" i="103"/>
  <c r="M20" i="103" s="1"/>
  <c r="H25" i="103"/>
  <c r="J7" i="103"/>
  <c r="J15" i="103"/>
  <c r="L15" i="103" s="1"/>
  <c r="J19" i="103"/>
  <c r="J23" i="103"/>
  <c r="L23" i="103" s="1"/>
  <c r="I25" i="103"/>
  <c r="L11" i="103"/>
  <c r="L24" i="103" l="1"/>
  <c r="M24" i="103" s="1"/>
  <c r="K15" i="103"/>
  <c r="M15" i="103" s="1"/>
  <c r="J25" i="103"/>
  <c r="K23" i="103"/>
  <c r="M23" i="103" s="1"/>
  <c r="K12" i="103"/>
  <c r="M12" i="103" s="1"/>
  <c r="O82" i="85" l="1"/>
  <c r="M64" i="85"/>
  <c r="N64" i="85"/>
  <c r="O64" i="85"/>
  <c r="O70" i="85" s="1"/>
  <c r="M67" i="85"/>
  <c r="N67" i="85"/>
  <c r="O67" i="85"/>
  <c r="M50" i="85"/>
  <c r="N50" i="85"/>
  <c r="N58" i="85" s="1"/>
  <c r="O50" i="85"/>
  <c r="O58" i="85" s="1"/>
  <c r="M9" i="85"/>
  <c r="N9" i="85"/>
  <c r="N15" i="85" s="1"/>
  <c r="O9" i="85"/>
  <c r="D740" i="85"/>
  <c r="E740" i="85"/>
  <c r="F740" i="85"/>
  <c r="D741" i="85"/>
  <c r="E741" i="85"/>
  <c r="F741" i="85"/>
  <c r="D742" i="85"/>
  <c r="E742" i="85"/>
  <c r="F742" i="85"/>
  <c r="D743" i="85"/>
  <c r="E743" i="85"/>
  <c r="F743" i="85"/>
  <c r="D744" i="85"/>
  <c r="E744" i="85"/>
  <c r="F744" i="85"/>
  <c r="D745" i="85"/>
  <c r="E745" i="85"/>
  <c r="F745" i="85"/>
  <c r="D746" i="85"/>
  <c r="E746" i="85"/>
  <c r="F746" i="85"/>
  <c r="D747" i="85"/>
  <c r="E747" i="85"/>
  <c r="F747" i="85"/>
  <c r="D748" i="85"/>
  <c r="E748" i="85"/>
  <c r="F748" i="85"/>
  <c r="D749" i="85"/>
  <c r="E749" i="85"/>
  <c r="F749" i="85"/>
  <c r="D750" i="85"/>
  <c r="E750" i="85"/>
  <c r="F750" i="85"/>
  <c r="D751" i="85"/>
  <c r="E751" i="85"/>
  <c r="F751" i="85"/>
  <c r="D752" i="85"/>
  <c r="E752" i="85"/>
  <c r="F752" i="85"/>
  <c r="D753" i="85"/>
  <c r="E753" i="85"/>
  <c r="F753" i="85"/>
  <c r="D754" i="85"/>
  <c r="E754" i="85"/>
  <c r="F754" i="85"/>
  <c r="D755" i="85"/>
  <c r="E755" i="85"/>
  <c r="F755" i="85"/>
  <c r="D756" i="85"/>
  <c r="E756" i="85"/>
  <c r="F756" i="85"/>
  <c r="D757" i="85"/>
  <c r="E757" i="85"/>
  <c r="F757" i="85"/>
  <c r="D758" i="85"/>
  <c r="E758" i="85"/>
  <c r="F758" i="85"/>
  <c r="D759" i="85"/>
  <c r="E759" i="85"/>
  <c r="F759" i="85"/>
  <c r="D760" i="85"/>
  <c r="E760" i="85"/>
  <c r="F760" i="85"/>
  <c r="D761" i="85"/>
  <c r="E761" i="85"/>
  <c r="F761" i="85"/>
  <c r="D762" i="85"/>
  <c r="E762" i="85"/>
  <c r="F762" i="85"/>
  <c r="D763" i="85"/>
  <c r="E763" i="85"/>
  <c r="F763" i="85"/>
  <c r="D764" i="85"/>
  <c r="E764" i="85"/>
  <c r="F764" i="85"/>
  <c r="D765" i="85"/>
  <c r="E765" i="85"/>
  <c r="F765" i="85"/>
  <c r="D766" i="85"/>
  <c r="E766" i="85"/>
  <c r="F766" i="85"/>
  <c r="D767" i="85"/>
  <c r="E767" i="85"/>
  <c r="F767" i="85"/>
  <c r="D768" i="85"/>
  <c r="E768" i="85"/>
  <c r="F768" i="85"/>
  <c r="D769" i="85"/>
  <c r="E769" i="85"/>
  <c r="F769" i="85"/>
  <c r="D770" i="85"/>
  <c r="E770" i="85"/>
  <c r="F770" i="85"/>
  <c r="D771" i="85"/>
  <c r="E771" i="85"/>
  <c r="F771" i="85"/>
  <c r="D772" i="85"/>
  <c r="E772" i="85"/>
  <c r="F772" i="85"/>
  <c r="D773" i="85"/>
  <c r="E773" i="85"/>
  <c r="F773" i="85"/>
  <c r="D774" i="85"/>
  <c r="E774" i="85"/>
  <c r="F774" i="85"/>
  <c r="D775" i="85"/>
  <c r="E775" i="85"/>
  <c r="F775" i="85"/>
  <c r="D776" i="85"/>
  <c r="E776" i="85"/>
  <c r="F776" i="85"/>
  <c r="D777" i="85"/>
  <c r="E777" i="85"/>
  <c r="F777" i="85"/>
  <c r="D778" i="85"/>
  <c r="E778" i="85"/>
  <c r="F778" i="85"/>
  <c r="D779" i="85"/>
  <c r="E779" i="85"/>
  <c r="F779" i="85"/>
  <c r="D780" i="85"/>
  <c r="E780" i="85"/>
  <c r="F780" i="85"/>
  <c r="D781" i="85"/>
  <c r="E781" i="85"/>
  <c r="F781" i="85"/>
  <c r="D782" i="85"/>
  <c r="E782" i="85"/>
  <c r="F782" i="85"/>
  <c r="D783" i="85"/>
  <c r="E783" i="85"/>
  <c r="F783" i="85"/>
  <c r="D784" i="85"/>
  <c r="E784" i="85"/>
  <c r="F784" i="85"/>
  <c r="D785" i="85"/>
  <c r="E785" i="85"/>
  <c r="F785" i="85"/>
  <c r="D786" i="85"/>
  <c r="E786" i="85"/>
  <c r="F786" i="85"/>
  <c r="D787" i="85"/>
  <c r="E787" i="85"/>
  <c r="F787" i="85"/>
  <c r="D788" i="85"/>
  <c r="E788" i="85"/>
  <c r="F788" i="85"/>
  <c r="D789" i="85"/>
  <c r="E789" i="85"/>
  <c r="F789" i="85"/>
  <c r="D790" i="85"/>
  <c r="E790" i="85"/>
  <c r="F790" i="85"/>
  <c r="D791" i="85"/>
  <c r="E791" i="85"/>
  <c r="F791" i="85"/>
  <c r="D792" i="85"/>
  <c r="E792" i="85"/>
  <c r="F792" i="85"/>
  <c r="D793" i="85"/>
  <c r="E793" i="85"/>
  <c r="F793" i="85"/>
  <c r="D794" i="85"/>
  <c r="E794" i="85"/>
  <c r="F794" i="85"/>
  <c r="D795" i="85"/>
  <c r="E795" i="85"/>
  <c r="F795" i="85"/>
  <c r="D796" i="85"/>
  <c r="E796" i="85"/>
  <c r="F796" i="85"/>
  <c r="F739" i="85"/>
  <c r="E739" i="85"/>
  <c r="D739" i="85"/>
  <c r="D678" i="85"/>
  <c r="E678" i="85"/>
  <c r="F678" i="85"/>
  <c r="D679" i="85"/>
  <c r="E679" i="85"/>
  <c r="F679" i="85"/>
  <c r="D680" i="85"/>
  <c r="E680" i="85"/>
  <c r="F680" i="85"/>
  <c r="D681" i="85"/>
  <c r="E681" i="85"/>
  <c r="F681" i="85"/>
  <c r="D682" i="85"/>
  <c r="E682" i="85"/>
  <c r="F682" i="85"/>
  <c r="D683" i="85"/>
  <c r="E683" i="85"/>
  <c r="F683" i="85"/>
  <c r="D684" i="85"/>
  <c r="E684" i="85"/>
  <c r="F684" i="85"/>
  <c r="D685" i="85"/>
  <c r="E685" i="85"/>
  <c r="F685" i="85"/>
  <c r="D686" i="85"/>
  <c r="E686" i="85"/>
  <c r="F686" i="85"/>
  <c r="D687" i="85"/>
  <c r="E687" i="85"/>
  <c r="F687" i="85"/>
  <c r="D688" i="85"/>
  <c r="E688" i="85"/>
  <c r="F688" i="85"/>
  <c r="D689" i="85"/>
  <c r="E689" i="85"/>
  <c r="F689" i="85"/>
  <c r="D690" i="85"/>
  <c r="E690" i="85"/>
  <c r="F690" i="85"/>
  <c r="D691" i="85"/>
  <c r="E691" i="85"/>
  <c r="F691" i="85"/>
  <c r="D692" i="85"/>
  <c r="E692" i="85"/>
  <c r="F692" i="85"/>
  <c r="D693" i="85"/>
  <c r="E693" i="85"/>
  <c r="F693" i="85"/>
  <c r="D694" i="85"/>
  <c r="E694" i="85"/>
  <c r="F694" i="85"/>
  <c r="D695" i="85"/>
  <c r="E695" i="85"/>
  <c r="F695" i="85"/>
  <c r="D696" i="85"/>
  <c r="E696" i="85"/>
  <c r="F696" i="85"/>
  <c r="D697" i="85"/>
  <c r="E697" i="85"/>
  <c r="F697" i="85"/>
  <c r="D698" i="85"/>
  <c r="E698" i="85"/>
  <c r="F698" i="85"/>
  <c r="D699" i="85"/>
  <c r="E699" i="85"/>
  <c r="F699" i="85"/>
  <c r="D700" i="85"/>
  <c r="E700" i="85"/>
  <c r="F700" i="85"/>
  <c r="D701" i="85"/>
  <c r="E701" i="85"/>
  <c r="F701" i="85"/>
  <c r="D702" i="85"/>
  <c r="E702" i="85"/>
  <c r="F702" i="85"/>
  <c r="D703" i="85"/>
  <c r="E703" i="85"/>
  <c r="F703" i="85"/>
  <c r="D704" i="85"/>
  <c r="E704" i="85"/>
  <c r="F704" i="85"/>
  <c r="D705" i="85"/>
  <c r="E705" i="85"/>
  <c r="F705" i="85"/>
  <c r="D706" i="85"/>
  <c r="E706" i="85"/>
  <c r="F706" i="85"/>
  <c r="D707" i="85"/>
  <c r="E707" i="85"/>
  <c r="F707" i="85"/>
  <c r="D708" i="85"/>
  <c r="E708" i="85"/>
  <c r="F708" i="85"/>
  <c r="D709" i="85"/>
  <c r="E709" i="85"/>
  <c r="F709" i="85"/>
  <c r="D710" i="85"/>
  <c r="E710" i="85"/>
  <c r="F710" i="85"/>
  <c r="D711" i="85"/>
  <c r="E711" i="85"/>
  <c r="F711" i="85"/>
  <c r="D712" i="85"/>
  <c r="E712" i="85"/>
  <c r="F712" i="85"/>
  <c r="D713" i="85"/>
  <c r="E713" i="85"/>
  <c r="F713" i="85"/>
  <c r="D714" i="85"/>
  <c r="E714" i="85"/>
  <c r="F714" i="85"/>
  <c r="D715" i="85"/>
  <c r="E715" i="85"/>
  <c r="F715" i="85"/>
  <c r="D716" i="85"/>
  <c r="E716" i="85"/>
  <c r="F716" i="85"/>
  <c r="D717" i="85"/>
  <c r="E717" i="85"/>
  <c r="F717" i="85"/>
  <c r="D718" i="85"/>
  <c r="E718" i="85"/>
  <c r="F718" i="85"/>
  <c r="D719" i="85"/>
  <c r="E719" i="85"/>
  <c r="F719" i="85"/>
  <c r="D720" i="85"/>
  <c r="E720" i="85"/>
  <c r="F720" i="85"/>
  <c r="D721" i="85"/>
  <c r="E721" i="85"/>
  <c r="F721" i="85"/>
  <c r="D722" i="85"/>
  <c r="E722" i="85"/>
  <c r="F722" i="85"/>
  <c r="D723" i="85"/>
  <c r="E723" i="85"/>
  <c r="F723" i="85"/>
  <c r="D724" i="85"/>
  <c r="E724" i="85"/>
  <c r="F724" i="85"/>
  <c r="D725" i="85"/>
  <c r="E725" i="85"/>
  <c r="F725" i="85"/>
  <c r="D726" i="85"/>
  <c r="E726" i="85"/>
  <c r="F726" i="85"/>
  <c r="D727" i="85"/>
  <c r="E727" i="85"/>
  <c r="F727" i="85"/>
  <c r="D728" i="85"/>
  <c r="E728" i="85"/>
  <c r="F728" i="85"/>
  <c r="D729" i="85"/>
  <c r="E729" i="85"/>
  <c r="F729" i="85"/>
  <c r="D730" i="85"/>
  <c r="E730" i="85"/>
  <c r="F730" i="85"/>
  <c r="D731" i="85"/>
  <c r="E731" i="85"/>
  <c r="F731" i="85"/>
  <c r="D732" i="85"/>
  <c r="E732" i="85"/>
  <c r="F732" i="85"/>
  <c r="D733" i="85"/>
  <c r="E733" i="85"/>
  <c r="F733" i="85"/>
  <c r="D734" i="85"/>
  <c r="E734" i="85"/>
  <c r="F734" i="85"/>
  <c r="F677" i="85"/>
  <c r="E677" i="85"/>
  <c r="D677" i="85"/>
  <c r="D616" i="85"/>
  <c r="E616" i="85"/>
  <c r="F616" i="85"/>
  <c r="D617" i="85"/>
  <c r="E617" i="85"/>
  <c r="F617" i="85"/>
  <c r="D618" i="85"/>
  <c r="E618" i="85"/>
  <c r="F618" i="85"/>
  <c r="D619" i="85"/>
  <c r="E619" i="85"/>
  <c r="F619" i="85"/>
  <c r="D620" i="85"/>
  <c r="E620" i="85"/>
  <c r="F620" i="85"/>
  <c r="D621" i="85"/>
  <c r="E621" i="85"/>
  <c r="F621" i="85"/>
  <c r="D622" i="85"/>
  <c r="E622" i="85"/>
  <c r="F622" i="85"/>
  <c r="D623" i="85"/>
  <c r="E623" i="85"/>
  <c r="F623" i="85"/>
  <c r="D624" i="85"/>
  <c r="E624" i="85"/>
  <c r="F624" i="85"/>
  <c r="D625" i="85"/>
  <c r="E625" i="85"/>
  <c r="F625" i="85"/>
  <c r="D626" i="85"/>
  <c r="E626" i="85"/>
  <c r="F626" i="85"/>
  <c r="D627" i="85"/>
  <c r="E627" i="85"/>
  <c r="F627" i="85"/>
  <c r="D628" i="85"/>
  <c r="E628" i="85"/>
  <c r="F628" i="85"/>
  <c r="D629" i="85"/>
  <c r="E629" i="85"/>
  <c r="F629" i="85"/>
  <c r="D630" i="85"/>
  <c r="E630" i="85"/>
  <c r="F630" i="85"/>
  <c r="D631" i="85"/>
  <c r="E631" i="85"/>
  <c r="F631" i="85"/>
  <c r="D632" i="85"/>
  <c r="E632" i="85"/>
  <c r="F632" i="85"/>
  <c r="D633" i="85"/>
  <c r="E633" i="85"/>
  <c r="F633" i="85"/>
  <c r="D634" i="85"/>
  <c r="E634" i="85"/>
  <c r="F634" i="85"/>
  <c r="D635" i="85"/>
  <c r="E635" i="85"/>
  <c r="F635" i="85"/>
  <c r="D636" i="85"/>
  <c r="E636" i="85"/>
  <c r="F636" i="85"/>
  <c r="D637" i="85"/>
  <c r="E637" i="85"/>
  <c r="F637" i="85"/>
  <c r="D638" i="85"/>
  <c r="E638" i="85"/>
  <c r="F638" i="85"/>
  <c r="D639" i="85"/>
  <c r="E639" i="85"/>
  <c r="F639" i="85"/>
  <c r="D640" i="85"/>
  <c r="E640" i="85"/>
  <c r="F640" i="85"/>
  <c r="D641" i="85"/>
  <c r="E641" i="85"/>
  <c r="F641" i="85"/>
  <c r="D642" i="85"/>
  <c r="E642" i="85"/>
  <c r="F642" i="85"/>
  <c r="D643" i="85"/>
  <c r="E643" i="85"/>
  <c r="F643" i="85"/>
  <c r="D644" i="85"/>
  <c r="E644" i="85"/>
  <c r="F644" i="85"/>
  <c r="D645" i="85"/>
  <c r="E645" i="85"/>
  <c r="F645" i="85"/>
  <c r="D646" i="85"/>
  <c r="E646" i="85"/>
  <c r="F646" i="85"/>
  <c r="D647" i="85"/>
  <c r="E647" i="85"/>
  <c r="F647" i="85"/>
  <c r="D648" i="85"/>
  <c r="E648" i="85"/>
  <c r="F648" i="85"/>
  <c r="D649" i="85"/>
  <c r="E649" i="85"/>
  <c r="F649" i="85"/>
  <c r="D650" i="85"/>
  <c r="E650" i="85"/>
  <c r="F650" i="85"/>
  <c r="D651" i="85"/>
  <c r="E651" i="85"/>
  <c r="F651" i="85"/>
  <c r="D652" i="85"/>
  <c r="E652" i="85"/>
  <c r="F652" i="85"/>
  <c r="D653" i="85"/>
  <c r="E653" i="85"/>
  <c r="F653" i="85"/>
  <c r="D654" i="85"/>
  <c r="E654" i="85"/>
  <c r="F654" i="85"/>
  <c r="D655" i="85"/>
  <c r="E655" i="85"/>
  <c r="F655" i="85"/>
  <c r="D656" i="85"/>
  <c r="E656" i="85"/>
  <c r="F656" i="85"/>
  <c r="D657" i="85"/>
  <c r="E657" i="85"/>
  <c r="F657" i="85"/>
  <c r="D658" i="85"/>
  <c r="E658" i="85"/>
  <c r="F658" i="85"/>
  <c r="D659" i="85"/>
  <c r="E659" i="85"/>
  <c r="F659" i="85"/>
  <c r="D660" i="85"/>
  <c r="E660" i="85"/>
  <c r="F660" i="85"/>
  <c r="D661" i="85"/>
  <c r="E661" i="85"/>
  <c r="F661" i="85"/>
  <c r="D662" i="85"/>
  <c r="E662" i="85"/>
  <c r="F662" i="85"/>
  <c r="D663" i="85"/>
  <c r="E663" i="85"/>
  <c r="F663" i="85"/>
  <c r="D664" i="85"/>
  <c r="E664" i="85"/>
  <c r="F664" i="85"/>
  <c r="D665" i="85"/>
  <c r="E665" i="85"/>
  <c r="F665" i="85"/>
  <c r="D666" i="85"/>
  <c r="E666" i="85"/>
  <c r="F666" i="85"/>
  <c r="D667" i="85"/>
  <c r="E667" i="85"/>
  <c r="F667" i="85"/>
  <c r="D668" i="85"/>
  <c r="E668" i="85"/>
  <c r="F668" i="85"/>
  <c r="D669" i="85"/>
  <c r="E669" i="85"/>
  <c r="F669" i="85"/>
  <c r="D670" i="85"/>
  <c r="E670" i="85"/>
  <c r="F670" i="85"/>
  <c r="D671" i="85"/>
  <c r="E671" i="85"/>
  <c r="F671" i="85"/>
  <c r="D672" i="85"/>
  <c r="E672" i="85"/>
  <c r="F672" i="85"/>
  <c r="F615" i="85"/>
  <c r="E615" i="85"/>
  <c r="D615" i="85"/>
  <c r="D492" i="85"/>
  <c r="E492" i="85"/>
  <c r="F492" i="85"/>
  <c r="D493" i="85"/>
  <c r="E493" i="85"/>
  <c r="F493" i="85"/>
  <c r="D494" i="85"/>
  <c r="E494" i="85"/>
  <c r="F494" i="85"/>
  <c r="D495" i="85"/>
  <c r="E495" i="85"/>
  <c r="F495" i="85"/>
  <c r="D496" i="85"/>
  <c r="E496" i="85"/>
  <c r="F496" i="85"/>
  <c r="D497" i="85"/>
  <c r="E497" i="85"/>
  <c r="F497" i="85"/>
  <c r="D498" i="85"/>
  <c r="E498" i="85"/>
  <c r="F498" i="85"/>
  <c r="D499" i="85"/>
  <c r="E499" i="85"/>
  <c r="F499" i="85"/>
  <c r="D500" i="85"/>
  <c r="E500" i="85"/>
  <c r="F500" i="85"/>
  <c r="D501" i="85"/>
  <c r="E501" i="85"/>
  <c r="F501" i="85"/>
  <c r="D502" i="85"/>
  <c r="E502" i="85"/>
  <c r="F502" i="85"/>
  <c r="D503" i="85"/>
  <c r="E503" i="85"/>
  <c r="F503" i="85"/>
  <c r="D504" i="85"/>
  <c r="E504" i="85"/>
  <c r="F504" i="85"/>
  <c r="D505" i="85"/>
  <c r="E505" i="85"/>
  <c r="F505" i="85"/>
  <c r="D506" i="85"/>
  <c r="E506" i="85"/>
  <c r="F506" i="85"/>
  <c r="D507" i="85"/>
  <c r="E507" i="85"/>
  <c r="F507" i="85"/>
  <c r="D508" i="85"/>
  <c r="E508" i="85"/>
  <c r="F508" i="85"/>
  <c r="D509" i="85"/>
  <c r="E509" i="85"/>
  <c r="F509" i="85"/>
  <c r="D510" i="85"/>
  <c r="E510" i="85"/>
  <c r="F510" i="85"/>
  <c r="D511" i="85"/>
  <c r="E511" i="85"/>
  <c r="F511" i="85"/>
  <c r="D512" i="85"/>
  <c r="E512" i="85"/>
  <c r="F512" i="85"/>
  <c r="D513" i="85"/>
  <c r="E513" i="85"/>
  <c r="F513" i="85"/>
  <c r="D514" i="85"/>
  <c r="E514" i="85"/>
  <c r="F514" i="85"/>
  <c r="D515" i="85"/>
  <c r="E515" i="85"/>
  <c r="F515" i="85"/>
  <c r="D516" i="85"/>
  <c r="E516" i="85"/>
  <c r="F516" i="85"/>
  <c r="D517" i="85"/>
  <c r="E517" i="85"/>
  <c r="F517" i="85"/>
  <c r="D518" i="85"/>
  <c r="E518" i="85"/>
  <c r="F518" i="85"/>
  <c r="D519" i="85"/>
  <c r="E519" i="85"/>
  <c r="F519" i="85"/>
  <c r="D520" i="85"/>
  <c r="E520" i="85"/>
  <c r="F520" i="85"/>
  <c r="D521" i="85"/>
  <c r="E521" i="85"/>
  <c r="F521" i="85"/>
  <c r="D522" i="85"/>
  <c r="E522" i="85"/>
  <c r="F522" i="85"/>
  <c r="D523" i="85"/>
  <c r="E523" i="85"/>
  <c r="F523" i="85"/>
  <c r="D524" i="85"/>
  <c r="E524" i="85"/>
  <c r="F524" i="85"/>
  <c r="D525" i="85"/>
  <c r="E525" i="85"/>
  <c r="F525" i="85"/>
  <c r="D526" i="85"/>
  <c r="E526" i="85"/>
  <c r="F526" i="85"/>
  <c r="D527" i="85"/>
  <c r="E527" i="85"/>
  <c r="F527" i="85"/>
  <c r="D528" i="85"/>
  <c r="E528" i="85"/>
  <c r="F528" i="85"/>
  <c r="D529" i="85"/>
  <c r="E529" i="85"/>
  <c r="F529" i="85"/>
  <c r="D530" i="85"/>
  <c r="E530" i="85"/>
  <c r="F530" i="85"/>
  <c r="D531" i="85"/>
  <c r="E531" i="85"/>
  <c r="F531" i="85"/>
  <c r="D532" i="85"/>
  <c r="E532" i="85"/>
  <c r="F532" i="85"/>
  <c r="D533" i="85"/>
  <c r="E533" i="85"/>
  <c r="F533" i="85"/>
  <c r="D534" i="85"/>
  <c r="E534" i="85"/>
  <c r="F534" i="85"/>
  <c r="D535" i="85"/>
  <c r="E535" i="85"/>
  <c r="F535" i="85"/>
  <c r="D536" i="85"/>
  <c r="E536" i="85"/>
  <c r="F536" i="85"/>
  <c r="D537" i="85"/>
  <c r="E537" i="85"/>
  <c r="F537" i="85"/>
  <c r="D538" i="85"/>
  <c r="E538" i="85"/>
  <c r="F538" i="85"/>
  <c r="D539" i="85"/>
  <c r="E539" i="85"/>
  <c r="F539" i="85"/>
  <c r="D540" i="85"/>
  <c r="E540" i="85"/>
  <c r="F540" i="85"/>
  <c r="D541" i="85"/>
  <c r="E541" i="85"/>
  <c r="F541" i="85"/>
  <c r="D542" i="85"/>
  <c r="E542" i="85"/>
  <c r="F542" i="85"/>
  <c r="D543" i="85"/>
  <c r="E543" i="85"/>
  <c r="F543" i="85"/>
  <c r="D544" i="85"/>
  <c r="E544" i="85"/>
  <c r="F544" i="85"/>
  <c r="D545" i="85"/>
  <c r="E545" i="85"/>
  <c r="F545" i="85"/>
  <c r="D546" i="85"/>
  <c r="E546" i="85"/>
  <c r="F546" i="85"/>
  <c r="D547" i="85"/>
  <c r="E547" i="85"/>
  <c r="F547" i="85"/>
  <c r="D548" i="85"/>
  <c r="E548" i="85"/>
  <c r="F548" i="85"/>
  <c r="F491" i="85"/>
  <c r="E491" i="85"/>
  <c r="D491" i="85"/>
  <c r="D430" i="85"/>
  <c r="E430" i="85"/>
  <c r="F430" i="85"/>
  <c r="D431" i="85"/>
  <c r="E431" i="85"/>
  <c r="F431" i="85"/>
  <c r="D432" i="85"/>
  <c r="E432" i="85"/>
  <c r="F432" i="85"/>
  <c r="D433" i="85"/>
  <c r="E433" i="85"/>
  <c r="F433" i="85"/>
  <c r="D434" i="85"/>
  <c r="E434" i="85"/>
  <c r="F434" i="85"/>
  <c r="D435" i="85"/>
  <c r="E435" i="85"/>
  <c r="F435" i="85"/>
  <c r="D436" i="85"/>
  <c r="E436" i="85"/>
  <c r="F436" i="85"/>
  <c r="D437" i="85"/>
  <c r="E437" i="85"/>
  <c r="F437" i="85"/>
  <c r="D438" i="85"/>
  <c r="E438" i="85"/>
  <c r="F438" i="85"/>
  <c r="D439" i="85"/>
  <c r="E439" i="85"/>
  <c r="F439" i="85"/>
  <c r="D440" i="85"/>
  <c r="E440" i="85"/>
  <c r="F440" i="85"/>
  <c r="D441" i="85"/>
  <c r="E441" i="85"/>
  <c r="F441" i="85"/>
  <c r="D442" i="85"/>
  <c r="E442" i="85"/>
  <c r="F442" i="85"/>
  <c r="D443" i="85"/>
  <c r="E443" i="85"/>
  <c r="F443" i="85"/>
  <c r="D444" i="85"/>
  <c r="E444" i="85"/>
  <c r="F444" i="85"/>
  <c r="D445" i="85"/>
  <c r="E445" i="85"/>
  <c r="F445" i="85"/>
  <c r="D446" i="85"/>
  <c r="E446" i="85"/>
  <c r="F446" i="85"/>
  <c r="D447" i="85"/>
  <c r="E447" i="85"/>
  <c r="F447" i="85"/>
  <c r="D448" i="85"/>
  <c r="E448" i="85"/>
  <c r="F448" i="85"/>
  <c r="D449" i="85"/>
  <c r="E449" i="85"/>
  <c r="F449" i="85"/>
  <c r="D450" i="85"/>
  <c r="E450" i="85"/>
  <c r="F450" i="85"/>
  <c r="D451" i="85"/>
  <c r="E451" i="85"/>
  <c r="F451" i="85"/>
  <c r="D452" i="85"/>
  <c r="E452" i="85"/>
  <c r="F452" i="85"/>
  <c r="D453" i="85"/>
  <c r="E453" i="85"/>
  <c r="F453" i="85"/>
  <c r="D454" i="85"/>
  <c r="E454" i="85"/>
  <c r="F454" i="85"/>
  <c r="D455" i="85"/>
  <c r="E455" i="85"/>
  <c r="F455" i="85"/>
  <c r="D456" i="85"/>
  <c r="E456" i="85"/>
  <c r="F456" i="85"/>
  <c r="D457" i="85"/>
  <c r="E457" i="85"/>
  <c r="F457" i="85"/>
  <c r="D458" i="85"/>
  <c r="E458" i="85"/>
  <c r="F458" i="85"/>
  <c r="D459" i="85"/>
  <c r="E459" i="85"/>
  <c r="F459" i="85"/>
  <c r="D460" i="85"/>
  <c r="E460" i="85"/>
  <c r="F460" i="85"/>
  <c r="D461" i="85"/>
  <c r="E461" i="85"/>
  <c r="F461" i="85"/>
  <c r="D462" i="85"/>
  <c r="E462" i="85"/>
  <c r="F462" i="85"/>
  <c r="D463" i="85"/>
  <c r="E463" i="85"/>
  <c r="F463" i="85"/>
  <c r="D464" i="85"/>
  <c r="E464" i="85"/>
  <c r="F464" i="85"/>
  <c r="D465" i="85"/>
  <c r="E465" i="85"/>
  <c r="F465" i="85"/>
  <c r="D466" i="85"/>
  <c r="E466" i="85"/>
  <c r="F466" i="85"/>
  <c r="D467" i="85"/>
  <c r="E467" i="85"/>
  <c r="F467" i="85"/>
  <c r="D468" i="85"/>
  <c r="E468" i="85"/>
  <c r="F468" i="85"/>
  <c r="D469" i="85"/>
  <c r="E469" i="85"/>
  <c r="F469" i="85"/>
  <c r="D470" i="85"/>
  <c r="E470" i="85"/>
  <c r="F470" i="85"/>
  <c r="D471" i="85"/>
  <c r="E471" i="85"/>
  <c r="F471" i="85"/>
  <c r="D472" i="85"/>
  <c r="E472" i="85"/>
  <c r="F472" i="85"/>
  <c r="D473" i="85"/>
  <c r="E473" i="85"/>
  <c r="F473" i="85"/>
  <c r="D474" i="85"/>
  <c r="E474" i="85"/>
  <c r="F474" i="85"/>
  <c r="D475" i="85"/>
  <c r="E475" i="85"/>
  <c r="F475" i="85"/>
  <c r="D476" i="85"/>
  <c r="E476" i="85"/>
  <c r="F476" i="85"/>
  <c r="D477" i="85"/>
  <c r="E477" i="85"/>
  <c r="F477" i="85"/>
  <c r="D478" i="85"/>
  <c r="E478" i="85"/>
  <c r="F478" i="85"/>
  <c r="D479" i="85"/>
  <c r="E479" i="85"/>
  <c r="F479" i="85"/>
  <c r="D480" i="85"/>
  <c r="E480" i="85"/>
  <c r="F480" i="85"/>
  <c r="D481" i="85"/>
  <c r="E481" i="85"/>
  <c r="F481" i="85"/>
  <c r="D482" i="85"/>
  <c r="E482" i="85"/>
  <c r="F482" i="85"/>
  <c r="D483" i="85"/>
  <c r="E483" i="85"/>
  <c r="F483" i="85"/>
  <c r="D484" i="85"/>
  <c r="E484" i="85"/>
  <c r="F484" i="85"/>
  <c r="D485" i="85"/>
  <c r="E485" i="85"/>
  <c r="F485" i="85"/>
  <c r="D486" i="85"/>
  <c r="E486" i="85"/>
  <c r="F486" i="85"/>
  <c r="F429" i="85"/>
  <c r="E429" i="85"/>
  <c r="D429" i="85"/>
  <c r="C740" i="85"/>
  <c r="C741" i="85"/>
  <c r="C742" i="85"/>
  <c r="C743" i="85"/>
  <c r="C744" i="85"/>
  <c r="C745" i="85"/>
  <c r="C746" i="85"/>
  <c r="C747" i="85"/>
  <c r="C748" i="85"/>
  <c r="C749" i="85"/>
  <c r="C750" i="85"/>
  <c r="C751" i="85"/>
  <c r="C752" i="85"/>
  <c r="C753" i="85"/>
  <c r="C754" i="85"/>
  <c r="C755" i="85"/>
  <c r="C756" i="85"/>
  <c r="C757" i="85"/>
  <c r="C758" i="85"/>
  <c r="C759" i="85"/>
  <c r="C760" i="85"/>
  <c r="C761" i="85"/>
  <c r="C762" i="85"/>
  <c r="C763" i="85"/>
  <c r="C764" i="85"/>
  <c r="C765" i="85"/>
  <c r="C766" i="85"/>
  <c r="C767" i="85"/>
  <c r="C768" i="85"/>
  <c r="C769" i="85"/>
  <c r="C770" i="85"/>
  <c r="C771" i="85"/>
  <c r="C772" i="85"/>
  <c r="C773" i="85"/>
  <c r="C774" i="85"/>
  <c r="C775" i="85"/>
  <c r="C776" i="85"/>
  <c r="C777" i="85"/>
  <c r="C778" i="85"/>
  <c r="C779" i="85"/>
  <c r="C780" i="85"/>
  <c r="C781" i="85"/>
  <c r="C782" i="85"/>
  <c r="C783" i="85"/>
  <c r="C784" i="85"/>
  <c r="C785" i="85"/>
  <c r="C786" i="85"/>
  <c r="C787" i="85"/>
  <c r="C788" i="85"/>
  <c r="C789" i="85"/>
  <c r="C790" i="85"/>
  <c r="C791" i="85"/>
  <c r="C792" i="85"/>
  <c r="C793" i="85"/>
  <c r="C794" i="85"/>
  <c r="C795" i="85"/>
  <c r="C796" i="85"/>
  <c r="C739" i="85"/>
  <c r="C678" i="85"/>
  <c r="C679" i="85"/>
  <c r="C680" i="85"/>
  <c r="C681" i="85"/>
  <c r="C682" i="85"/>
  <c r="C683" i="85"/>
  <c r="C684" i="85"/>
  <c r="C685" i="85"/>
  <c r="C686" i="85"/>
  <c r="C687" i="85"/>
  <c r="C688" i="85"/>
  <c r="C689" i="85"/>
  <c r="C690" i="85"/>
  <c r="C691" i="85"/>
  <c r="C692" i="85"/>
  <c r="C693" i="85"/>
  <c r="C694" i="85"/>
  <c r="C695" i="85"/>
  <c r="C696" i="85"/>
  <c r="C697" i="85"/>
  <c r="C698" i="85"/>
  <c r="C699" i="85"/>
  <c r="C700" i="85"/>
  <c r="C701" i="85"/>
  <c r="C702" i="85"/>
  <c r="C703" i="85"/>
  <c r="C704" i="85"/>
  <c r="C705" i="85"/>
  <c r="C706" i="85"/>
  <c r="C707" i="85"/>
  <c r="C708" i="85"/>
  <c r="C709" i="85"/>
  <c r="C710" i="85"/>
  <c r="C711" i="85"/>
  <c r="C712" i="85"/>
  <c r="C713" i="85"/>
  <c r="C714" i="85"/>
  <c r="C715" i="85"/>
  <c r="C716" i="85"/>
  <c r="C717" i="85"/>
  <c r="C718" i="85"/>
  <c r="C719" i="85"/>
  <c r="C720" i="85"/>
  <c r="C721" i="85"/>
  <c r="C722" i="85"/>
  <c r="C723" i="85"/>
  <c r="C724" i="85"/>
  <c r="C725" i="85"/>
  <c r="C726" i="85"/>
  <c r="C727" i="85"/>
  <c r="C728" i="85"/>
  <c r="C729" i="85"/>
  <c r="C730" i="85"/>
  <c r="C731" i="85"/>
  <c r="C732" i="85"/>
  <c r="C733" i="85"/>
  <c r="C734" i="85"/>
  <c r="C677" i="85"/>
  <c r="C616" i="85"/>
  <c r="C617" i="85"/>
  <c r="C618" i="85"/>
  <c r="C619" i="85"/>
  <c r="C620" i="85"/>
  <c r="C621" i="85"/>
  <c r="C622" i="85"/>
  <c r="C623" i="85"/>
  <c r="C624" i="85"/>
  <c r="C625" i="85"/>
  <c r="C626" i="85"/>
  <c r="C627" i="85"/>
  <c r="C628" i="85"/>
  <c r="C629" i="85"/>
  <c r="C630" i="85"/>
  <c r="C631" i="85"/>
  <c r="C632" i="85"/>
  <c r="C633" i="85"/>
  <c r="C634" i="85"/>
  <c r="C635" i="85"/>
  <c r="C636" i="85"/>
  <c r="C637" i="85"/>
  <c r="C638" i="85"/>
  <c r="C639" i="85"/>
  <c r="C640" i="85"/>
  <c r="C641" i="85"/>
  <c r="C642" i="85"/>
  <c r="C643" i="85"/>
  <c r="C644" i="85"/>
  <c r="C645" i="85"/>
  <c r="C646" i="85"/>
  <c r="C647" i="85"/>
  <c r="C648" i="85"/>
  <c r="C649" i="85"/>
  <c r="C650" i="85"/>
  <c r="C651" i="85"/>
  <c r="C652" i="85"/>
  <c r="C653" i="85"/>
  <c r="C654" i="85"/>
  <c r="C655" i="85"/>
  <c r="C656" i="85"/>
  <c r="C657" i="85"/>
  <c r="C658" i="85"/>
  <c r="C659" i="85"/>
  <c r="C660" i="85"/>
  <c r="C661" i="85"/>
  <c r="C662" i="85"/>
  <c r="C663" i="85"/>
  <c r="C664" i="85"/>
  <c r="C665" i="85"/>
  <c r="C666" i="85"/>
  <c r="C667" i="85"/>
  <c r="C668" i="85"/>
  <c r="C669" i="85"/>
  <c r="C670" i="85"/>
  <c r="C671" i="85"/>
  <c r="C672" i="85"/>
  <c r="C615" i="85"/>
  <c r="C492" i="85"/>
  <c r="C493" i="85"/>
  <c r="C494" i="85"/>
  <c r="C495" i="85"/>
  <c r="C496" i="85"/>
  <c r="C497" i="85"/>
  <c r="C498" i="85"/>
  <c r="C499" i="85"/>
  <c r="C500" i="85"/>
  <c r="C501" i="85"/>
  <c r="C502" i="85"/>
  <c r="C503" i="85"/>
  <c r="C504" i="85"/>
  <c r="C505" i="85"/>
  <c r="C506" i="85"/>
  <c r="C507" i="85"/>
  <c r="C508" i="85"/>
  <c r="C509" i="85"/>
  <c r="C510" i="85"/>
  <c r="C511" i="85"/>
  <c r="C512" i="85"/>
  <c r="C513" i="85"/>
  <c r="C514" i="85"/>
  <c r="C515" i="85"/>
  <c r="C516" i="85"/>
  <c r="C517" i="85"/>
  <c r="C518" i="85"/>
  <c r="C519" i="85"/>
  <c r="C520" i="85"/>
  <c r="C521" i="85"/>
  <c r="C522" i="85"/>
  <c r="C523" i="85"/>
  <c r="C524" i="85"/>
  <c r="C525" i="85"/>
  <c r="C526" i="85"/>
  <c r="C527" i="85"/>
  <c r="C528" i="85"/>
  <c r="C529" i="85"/>
  <c r="C530" i="85"/>
  <c r="C531" i="85"/>
  <c r="C532" i="85"/>
  <c r="C533" i="85"/>
  <c r="C534" i="85"/>
  <c r="C535" i="85"/>
  <c r="C536" i="85"/>
  <c r="C537" i="85"/>
  <c r="C538" i="85"/>
  <c r="C539" i="85"/>
  <c r="C540" i="85"/>
  <c r="C541" i="85"/>
  <c r="C542" i="85"/>
  <c r="C543" i="85"/>
  <c r="C544" i="85"/>
  <c r="C545" i="85"/>
  <c r="C546" i="85"/>
  <c r="C547" i="85"/>
  <c r="C548" i="85"/>
  <c r="C491" i="85"/>
  <c r="C430" i="85"/>
  <c r="C431" i="85"/>
  <c r="C432" i="85"/>
  <c r="C433" i="85"/>
  <c r="C434" i="85"/>
  <c r="C435" i="85"/>
  <c r="C436" i="85"/>
  <c r="C437" i="85"/>
  <c r="C438" i="85"/>
  <c r="C439" i="85"/>
  <c r="C440" i="85"/>
  <c r="C441" i="85"/>
  <c r="C442" i="85"/>
  <c r="C443" i="85"/>
  <c r="C444" i="85"/>
  <c r="C445" i="85"/>
  <c r="C446" i="85"/>
  <c r="C447" i="85"/>
  <c r="C448" i="85"/>
  <c r="C449" i="85"/>
  <c r="C450" i="85"/>
  <c r="C451" i="85"/>
  <c r="C452" i="85"/>
  <c r="C453" i="85"/>
  <c r="C454" i="85"/>
  <c r="C455" i="85"/>
  <c r="C456" i="85"/>
  <c r="C457" i="85"/>
  <c r="C458" i="85"/>
  <c r="C459" i="85"/>
  <c r="C460" i="85"/>
  <c r="C461" i="85"/>
  <c r="C462" i="85"/>
  <c r="C463" i="85"/>
  <c r="C464" i="85"/>
  <c r="C465" i="85"/>
  <c r="C466" i="85"/>
  <c r="C467" i="85"/>
  <c r="C468" i="85"/>
  <c r="C469" i="85"/>
  <c r="C470" i="85"/>
  <c r="C471" i="85"/>
  <c r="C472" i="85"/>
  <c r="C473" i="85"/>
  <c r="C474" i="85"/>
  <c r="C475" i="85"/>
  <c r="C476" i="85"/>
  <c r="C477" i="85"/>
  <c r="C478" i="85"/>
  <c r="C479" i="85"/>
  <c r="C480" i="85"/>
  <c r="C481" i="85"/>
  <c r="C482" i="85"/>
  <c r="C483" i="85"/>
  <c r="C484" i="85"/>
  <c r="C485" i="85"/>
  <c r="C486" i="85"/>
  <c r="C429" i="85"/>
  <c r="U797" i="85"/>
  <c r="U798" i="85" s="1"/>
  <c r="T797" i="85"/>
  <c r="T798" i="85" s="1"/>
  <c r="U735" i="85"/>
  <c r="U736" i="85" s="1"/>
  <c r="T735" i="85"/>
  <c r="T736" i="85" s="1"/>
  <c r="U673" i="85"/>
  <c r="U674" i="85" s="1"/>
  <c r="T673" i="85"/>
  <c r="T674" i="85" s="1"/>
  <c r="U549" i="85"/>
  <c r="U550" i="85" s="1"/>
  <c r="T549" i="85"/>
  <c r="T550" i="85" s="1"/>
  <c r="U487" i="85"/>
  <c r="U488" i="85" s="1"/>
  <c r="T487" i="85"/>
  <c r="T488" i="85" s="1"/>
  <c r="N66" i="85" l="1"/>
  <c r="N68" i="85" s="1"/>
  <c r="N71" i="85" s="1"/>
  <c r="N70" i="85"/>
  <c r="CA50" i="85"/>
  <c r="M58" i="85"/>
  <c r="CA64" i="85"/>
  <c r="M70" i="85"/>
  <c r="CA67" i="85"/>
  <c r="CA9" i="85"/>
  <c r="O66" i="85"/>
  <c r="O68" i="85" s="1"/>
  <c r="O71" i="85" s="1"/>
  <c r="M66" i="85"/>
  <c r="M68" i="85" s="1"/>
  <c r="O15" i="85"/>
  <c r="N56" i="85"/>
  <c r="N59" i="85" s="1"/>
  <c r="M56" i="85"/>
  <c r="O56" i="85"/>
  <c r="O59" i="85" s="1"/>
  <c r="M15" i="85"/>
  <c r="D673" i="85"/>
  <c r="F487" i="85"/>
  <c r="F797" i="85"/>
  <c r="C797" i="85"/>
  <c r="D797" i="85"/>
  <c r="E797" i="85"/>
  <c r="C735" i="85"/>
  <c r="D735" i="85"/>
  <c r="E735" i="85"/>
  <c r="F735" i="85"/>
  <c r="E673" i="85"/>
  <c r="F673" i="85"/>
  <c r="C673" i="85"/>
  <c r="C549" i="85"/>
  <c r="D549" i="85"/>
  <c r="E549" i="85"/>
  <c r="F549" i="85"/>
  <c r="C487" i="85"/>
  <c r="D487" i="85"/>
  <c r="E487" i="85"/>
  <c r="CA15" i="85" l="1"/>
  <c r="CA56" i="85"/>
  <c r="M59" i="85"/>
  <c r="CA70" i="85"/>
  <c r="CA68" i="85"/>
  <c r="M71" i="85"/>
  <c r="CA58" i="85"/>
  <c r="CA13" i="85"/>
  <c r="CA66" i="85"/>
  <c r="CA54" i="85"/>
  <c r="O88" i="85"/>
  <c r="CA71" i="85" l="1"/>
  <c r="CA59" i="85"/>
  <c r="U28" i="85"/>
  <c r="T34" i="85"/>
  <c r="T33" i="85"/>
  <c r="T95" i="85" s="1"/>
  <c r="T28" i="85"/>
  <c r="T32" i="85"/>
  <c r="T96" i="85" l="1"/>
  <c r="T94" i="85"/>
  <c r="T31" i="85"/>
  <c r="T93" i="85" s="1"/>
  <c r="U31" i="85"/>
  <c r="T97" i="85" l="1"/>
  <c r="T101" i="85"/>
  <c r="T39" i="85"/>
  <c r="T98" i="85"/>
  <c r="U93" i="85"/>
  <c r="T36" i="85"/>
  <c r="V29" i="85" l="1"/>
  <c r="V21" i="85"/>
  <c r="V27" i="85" l="1"/>
  <c r="V26" i="85"/>
  <c r="CB26" i="85" l="1"/>
  <c r="CK26" i="85"/>
  <c r="CB27" i="85"/>
  <c r="CK27" i="85"/>
  <c r="BX26" i="85"/>
  <c r="BX27" i="85"/>
  <c r="BZ27" i="85" l="1"/>
  <c r="BZ26" i="85"/>
  <c r="O33" i="73"/>
  <c r="P18" i="91"/>
  <c r="V82" i="85" l="1"/>
  <c r="V64" i="85"/>
  <c r="V50" i="85"/>
  <c r="V31" i="85"/>
  <c r="V9" i="85"/>
  <c r="V67" i="85" l="1"/>
  <c r="V70" i="85"/>
  <c r="V93" i="85"/>
  <c r="V66" i="85"/>
  <c r="V68" i="85" s="1"/>
  <c r="V71" i="85" s="1"/>
  <c r="AM10" i="73" l="1"/>
  <c r="M33" i="73"/>
  <c r="N33" i="73"/>
  <c r="P33" i="73"/>
  <c r="AM32" i="73"/>
  <c r="AM31" i="73"/>
  <c r="L33" i="73"/>
  <c r="AO32" i="73" l="1"/>
  <c r="BB10" i="73"/>
  <c r="AO31" i="73"/>
  <c r="AO10" i="73"/>
  <c r="AX33" i="73"/>
  <c r="AX11" i="73"/>
  <c r="AV33" i="73"/>
  <c r="AQ33" i="73"/>
  <c r="AW33" i="73"/>
  <c r="AM33" i="73"/>
  <c r="AP33" i="73"/>
  <c r="BB33" i="73" l="1"/>
  <c r="AO33" i="73"/>
  <c r="U301" i="85"/>
  <c r="U302" i="85" s="1"/>
  <c r="U239" i="85"/>
  <c r="U240" i="85" s="1"/>
  <c r="T304" i="85"/>
  <c r="T425" i="85"/>
  <c r="T426" i="85" s="1"/>
  <c r="T301" i="85"/>
  <c r="T302" i="85" s="1"/>
  <c r="T239" i="85"/>
  <c r="T240" i="85" s="1"/>
  <c r="T15" i="85" l="1"/>
  <c r="T18" i="85" s="1"/>
  <c r="U15" i="85"/>
  <c r="U18" i="85" s="1"/>
  <c r="U56" i="85"/>
  <c r="U59" i="85" s="1"/>
  <c r="U68" i="85"/>
  <c r="U71" i="85" s="1"/>
  <c r="U88" i="85"/>
  <c r="U91" i="85" s="1"/>
  <c r="T115" i="85"/>
  <c r="U115" i="85"/>
  <c r="U118" i="85" s="1"/>
  <c r="T99" i="85"/>
  <c r="T88" i="85"/>
  <c r="T91" i="85" s="1"/>
  <c r="T37" i="85"/>
  <c r="T40" i="85" s="1"/>
  <c r="T56" i="85"/>
  <c r="T59" i="85" s="1"/>
  <c r="T68" i="85"/>
  <c r="T71" i="85" s="1"/>
  <c r="O15" i="91"/>
  <c r="S21" i="85"/>
  <c r="S28" i="85"/>
  <c r="CB28" i="85" l="1"/>
  <c r="CK28" i="85"/>
  <c r="CB21" i="85"/>
  <c r="CK21" i="85"/>
  <c r="T812" i="85"/>
  <c r="T102" i="85"/>
  <c r="BZ15" i="91"/>
  <c r="BQ15" i="91"/>
  <c r="BN15" i="91"/>
  <c r="BX28" i="85"/>
  <c r="BX21" i="85"/>
  <c r="U425" i="85"/>
  <c r="U426" i="85" s="1"/>
  <c r="T118" i="85"/>
  <c r="BP15" i="91" l="1"/>
  <c r="BN18" i="91"/>
  <c r="BZ21" i="85"/>
  <c r="S29" i="85"/>
  <c r="CK29" i="85" s="1"/>
  <c r="S22" i="85" l="1"/>
  <c r="CB22" i="85" l="1"/>
  <c r="CK22" i="85"/>
  <c r="BX22" i="85"/>
  <c r="BZ22" i="85" l="1"/>
  <c r="O18" i="91" l="1"/>
  <c r="S82" i="85"/>
  <c r="CK82" i="85" s="1"/>
  <c r="S64" i="85"/>
  <c r="S50" i="85"/>
  <c r="CK50" i="85" s="1"/>
  <c r="S31" i="85"/>
  <c r="CK31" i="85" s="1"/>
  <c r="S9" i="85"/>
  <c r="CK9" i="85" l="1"/>
  <c r="S70" i="85"/>
  <c r="CK64" i="85"/>
  <c r="BZ18" i="91"/>
  <c r="S66" i="85"/>
  <c r="S68" i="85" s="1"/>
  <c r="S93" i="85"/>
  <c r="S71" i="85" l="1"/>
  <c r="CK93" i="85"/>
  <c r="S67" i="85"/>
  <c r="N18" i="91" l="1"/>
  <c r="BY18" i="91" l="1"/>
  <c r="BQ18" i="91"/>
  <c r="BP18" i="91" l="1"/>
  <c r="Q82" i="85"/>
  <c r="Q64" i="85"/>
  <c r="Q50" i="85"/>
  <c r="Q31" i="85"/>
  <c r="Q9" i="85"/>
  <c r="Q66" i="85" l="1"/>
  <c r="Q70" i="85"/>
  <c r="Q93" i="85"/>
  <c r="Q68" i="85"/>
  <c r="Q71" i="85" s="1"/>
  <c r="Q67" i="85" l="1"/>
  <c r="P82" i="85"/>
  <c r="P67" i="85"/>
  <c r="P64" i="85"/>
  <c r="P50" i="85"/>
  <c r="P31" i="85"/>
  <c r="P9" i="85"/>
  <c r="O29" i="85"/>
  <c r="CB29" i="85" s="1"/>
  <c r="P70" i="85" l="1"/>
  <c r="P66" i="85"/>
  <c r="P68" i="85" s="1"/>
  <c r="P15" i="85"/>
  <c r="P93" i="85"/>
  <c r="P71" i="85" l="1"/>
  <c r="G18" i="65"/>
  <c r="G19" i="65" s="1"/>
  <c r="C17" i="65"/>
  <c r="H17" i="65" s="1"/>
  <c r="H18" i="65" s="1"/>
  <c r="H19" i="65" s="1"/>
  <c r="S36" i="73" l="1"/>
  <c r="Q36" i="73"/>
  <c r="R36" i="73"/>
  <c r="P36" i="73"/>
  <c r="S14" i="73"/>
  <c r="R14" i="73"/>
  <c r="Q14" i="73"/>
  <c r="P14" i="73"/>
  <c r="AQ15" i="73"/>
  <c r="AQ37" i="73"/>
  <c r="S38" i="73"/>
  <c r="Q38" i="73"/>
  <c r="J17" i="65"/>
  <c r="K18" i="65"/>
  <c r="E17" i="65"/>
  <c r="E18" i="65" s="1"/>
  <c r="E19" i="65" s="1"/>
  <c r="AX14" i="73" l="1"/>
  <c r="S34" i="73"/>
  <c r="Q34" i="73"/>
  <c r="R34" i="73"/>
  <c r="P34" i="73"/>
  <c r="S12" i="73"/>
  <c r="R12" i="73"/>
  <c r="Q12" i="73"/>
  <c r="P12" i="73"/>
  <c r="P38" i="73"/>
  <c r="AQ36" i="73"/>
  <c r="R38" i="73"/>
  <c r="AX36" i="73"/>
  <c r="AX12" i="73"/>
  <c r="AX34" i="73"/>
  <c r="AY38" i="73"/>
  <c r="AX38" i="73"/>
  <c r="S37" i="73"/>
  <c r="S15" i="73"/>
  <c r="S17" i="73" s="1"/>
  <c r="S20" i="73" s="1"/>
  <c r="R15" i="73"/>
  <c r="R17" i="73" s="1"/>
  <c r="R20" i="73" s="1"/>
  <c r="R37" i="73"/>
  <c r="Q37" i="73"/>
  <c r="Q15" i="73"/>
  <c r="Q17" i="73" s="1"/>
  <c r="Q20" i="73" s="1"/>
  <c r="AQ34" i="73"/>
  <c r="P37" i="73"/>
  <c r="P39" i="73" s="1"/>
  <c r="P43" i="73" s="1"/>
  <c r="P15" i="73"/>
  <c r="F17" i="65"/>
  <c r="F18" i="65" s="1"/>
  <c r="F19" i="65" s="1"/>
  <c r="S35" i="73" l="1"/>
  <c r="Q35" i="73"/>
  <c r="R35" i="73"/>
  <c r="P35" i="73"/>
  <c r="P42" i="73" s="1"/>
  <c r="S13" i="73"/>
  <c r="S19" i="73" s="1"/>
  <c r="R13" i="73"/>
  <c r="R19" i="73" s="1"/>
  <c r="Q13" i="73"/>
  <c r="Q19" i="73" s="1"/>
  <c r="P13" i="73"/>
  <c r="P19" i="73" s="1"/>
  <c r="R42" i="73"/>
  <c r="Q42" i="73"/>
  <c r="S42" i="73"/>
  <c r="Q39" i="73"/>
  <c r="R39" i="73"/>
  <c r="S39" i="73"/>
  <c r="R23" i="73"/>
  <c r="R16" i="73"/>
  <c r="S23" i="73"/>
  <c r="S24" i="73" s="1"/>
  <c r="S16" i="73"/>
  <c r="AR38" i="73"/>
  <c r="Q16" i="73"/>
  <c r="Q23" i="73"/>
  <c r="Q24" i="73" s="1"/>
  <c r="AX13" i="73"/>
  <c r="AX19" i="73" s="1"/>
  <c r="AQ38" i="73"/>
  <c r="AQ35" i="73"/>
  <c r="AQ42" i="73" s="1"/>
  <c r="P17" i="73"/>
  <c r="P20" i="73" s="1"/>
  <c r="S46" i="73" l="1"/>
  <c r="S47" i="73" s="1"/>
  <c r="S43" i="73"/>
  <c r="R46" i="73"/>
  <c r="R43" i="73"/>
  <c r="Q46" i="73"/>
  <c r="Q47" i="73" s="1"/>
  <c r="Q43" i="73"/>
  <c r="AX35" i="73"/>
  <c r="AX42" i="73" s="1"/>
  <c r="AY46" i="73"/>
  <c r="AR46" i="73"/>
  <c r="R24" i="73"/>
  <c r="AX23" i="73"/>
  <c r="AZ15" i="73"/>
  <c r="AY15" i="73"/>
  <c r="AX15" i="73"/>
  <c r="AW15" i="73"/>
  <c r="AV15" i="73"/>
  <c r="AY37" i="73"/>
  <c r="AZ37" i="73"/>
  <c r="AY39" i="73"/>
  <c r="AY43" i="73" s="1"/>
  <c r="AR17" i="73"/>
  <c r="AR20" i="73" s="1"/>
  <c r="AY17" i="73"/>
  <c r="AY20" i="73" s="1"/>
  <c r="AR39" i="73"/>
  <c r="AR43" i="73" s="1"/>
  <c r="AR51" i="73"/>
  <c r="P23" i="73"/>
  <c r="P16" i="73"/>
  <c r="AX39" i="73"/>
  <c r="AX43" i="73" s="1"/>
  <c r="AQ39" i="73"/>
  <c r="AQ43" i="73" s="1"/>
  <c r="AX37" i="73"/>
  <c r="AV37" i="73"/>
  <c r="AW37" i="73"/>
  <c r="AQ14" i="73"/>
  <c r="AQ13" i="73"/>
  <c r="AQ12" i="73"/>
  <c r="AQ11" i="73"/>
  <c r="Q50" i="73" l="1"/>
  <c r="S50" i="73"/>
  <c r="R47" i="73"/>
  <c r="AX46" i="73"/>
  <c r="AX47" i="73" s="1"/>
  <c r="AQ19" i="73"/>
  <c r="AY47" i="73"/>
  <c r="P24" i="73"/>
  <c r="AQ23" i="73"/>
  <c r="AY81" i="73"/>
  <c r="AR81" i="73"/>
  <c r="AR104" i="73"/>
  <c r="AY88" i="73"/>
  <c r="AR88" i="73"/>
  <c r="AY92" i="73"/>
  <c r="AR92" i="73"/>
  <c r="AY94" i="73"/>
  <c r="AR94" i="73"/>
  <c r="AY91" i="73"/>
  <c r="AR91" i="73"/>
  <c r="AR106" i="73"/>
  <c r="AY51" i="73"/>
  <c r="AR107" i="73"/>
  <c r="AY98" i="73"/>
  <c r="AR98" i="73"/>
  <c r="AY57" i="73"/>
  <c r="AR57" i="73"/>
  <c r="AR84" i="73"/>
  <c r="AY60" i="73"/>
  <c r="AR60" i="73"/>
  <c r="AR90" i="73"/>
  <c r="AY99" i="73"/>
  <c r="AR99" i="73"/>
  <c r="AY87" i="73"/>
  <c r="AR87" i="73"/>
  <c r="AY80" i="73"/>
  <c r="AR80" i="73"/>
  <c r="AR93" i="73"/>
  <c r="AY23" i="73"/>
  <c r="AR23" i="73"/>
  <c r="AR16" i="73"/>
  <c r="AY16" i="73"/>
  <c r="AR47" i="73"/>
  <c r="AY101" i="73"/>
  <c r="AR52" i="73"/>
  <c r="AX17" i="73"/>
  <c r="AX20" i="73" s="1"/>
  <c r="P46" i="73"/>
  <c r="AQ46" i="73" s="1"/>
  <c r="AQ17" i="73"/>
  <c r="AQ20" i="73" s="1"/>
  <c r="R50" i="73" l="1"/>
  <c r="AY24" i="73"/>
  <c r="AR24" i="73"/>
  <c r="AR55" i="73"/>
  <c r="AR77" i="73"/>
  <c r="AY52" i="73"/>
  <c r="AR96" i="73"/>
  <c r="AY66" i="73"/>
  <c r="AY68" i="73"/>
  <c r="AR68" i="73"/>
  <c r="AR97" i="73"/>
  <c r="AR101" i="73"/>
  <c r="AY62" i="73"/>
  <c r="AY78" i="73"/>
  <c r="AR78" i="73"/>
  <c r="AR56" i="73"/>
  <c r="AR83" i="73"/>
  <c r="AY54" i="73"/>
  <c r="AR54" i="73"/>
  <c r="AR102" i="73"/>
  <c r="AY76" i="73"/>
  <c r="AR76" i="73"/>
  <c r="AR95" i="73"/>
  <c r="AY89" i="73"/>
  <c r="AR72" i="73"/>
  <c r="AR100" i="73"/>
  <c r="AR64" i="73"/>
  <c r="AY61" i="73"/>
  <c r="AR61" i="73"/>
  <c r="AY79" i="73"/>
  <c r="AR79" i="73"/>
  <c r="AR67" i="73"/>
  <c r="AY73" i="73"/>
  <c r="AR73" i="73"/>
  <c r="AY85" i="73"/>
  <c r="AR85" i="73"/>
  <c r="AR53" i="73"/>
  <c r="AR74" i="73"/>
  <c r="AY75" i="73"/>
  <c r="AR75" i="73"/>
  <c r="AR82" i="73"/>
  <c r="AY63" i="73"/>
  <c r="AY50" i="73"/>
  <c r="AR50" i="73"/>
  <c r="AX16" i="73"/>
  <c r="P108" i="73"/>
  <c r="P67" i="73"/>
  <c r="P75" i="73"/>
  <c r="P72" i="73"/>
  <c r="P96" i="73"/>
  <c r="P58" i="73"/>
  <c r="P68" i="73"/>
  <c r="P76" i="73"/>
  <c r="P61" i="73"/>
  <c r="P64" i="73"/>
  <c r="P65" i="73"/>
  <c r="P105" i="73"/>
  <c r="P100" i="73"/>
  <c r="P89" i="73"/>
  <c r="P69" i="73"/>
  <c r="P77" i="73"/>
  <c r="P101" i="73"/>
  <c r="P82" i="73"/>
  <c r="P62" i="73"/>
  <c r="P70" i="73"/>
  <c r="P78" i="73"/>
  <c r="P52" i="73"/>
  <c r="P95" i="73"/>
  <c r="P54" i="73"/>
  <c r="P85" i="73"/>
  <c r="P55" i="73"/>
  <c r="P103" i="73"/>
  <c r="P102" i="73"/>
  <c r="P83" i="73"/>
  <c r="P63" i="73"/>
  <c r="P71" i="73"/>
  <c r="P79" i="73"/>
  <c r="P53" i="73"/>
  <c r="P73" i="73"/>
  <c r="P97" i="73"/>
  <c r="P86" i="73"/>
  <c r="P66" i="73"/>
  <c r="P74" i="73"/>
  <c r="P59" i="73"/>
  <c r="P56" i="73"/>
  <c r="P47" i="73"/>
  <c r="AQ16" i="73"/>
  <c r="P50" i="73" l="1"/>
  <c r="AQ47" i="73"/>
  <c r="AR109" i="73"/>
  <c r="AY109" i="73"/>
  <c r="AX24" i="73"/>
  <c r="AQ24" i="73"/>
  <c r="AY110" i="73" l="1"/>
  <c r="AQ50" i="73"/>
  <c r="AR110" i="73"/>
  <c r="AX50" i="73"/>
  <c r="J157" i="86" l="1"/>
  <c r="K157" i="86" s="1"/>
  <c r="J149" i="86"/>
  <c r="K149" i="86" s="1"/>
  <c r="J150" i="86"/>
  <c r="K150" i="86" s="1"/>
  <c r="J151" i="86"/>
  <c r="K151" i="86" s="1"/>
  <c r="J152" i="86"/>
  <c r="K152" i="86" s="1"/>
  <c r="J153" i="86"/>
  <c r="K153" i="86" s="1"/>
  <c r="J154" i="86"/>
  <c r="K154" i="86" s="1"/>
  <c r="J155" i="86"/>
  <c r="K155" i="86" s="1"/>
  <c r="J156" i="86"/>
  <c r="K156" i="86" s="1"/>
  <c r="J148" i="86"/>
  <c r="K148" i="86" s="1"/>
  <c r="J64" i="86"/>
  <c r="K64" i="86" s="1"/>
  <c r="J56" i="86"/>
  <c r="K56" i="86" s="1"/>
  <c r="P106" i="85" s="1"/>
  <c r="J57" i="86"/>
  <c r="K57" i="86" s="1"/>
  <c r="P107" i="85" s="1"/>
  <c r="J58" i="86"/>
  <c r="K58" i="86" s="1"/>
  <c r="P108" i="85" s="1"/>
  <c r="J59" i="86"/>
  <c r="K59" i="86" s="1"/>
  <c r="P110" i="85" s="1"/>
  <c r="J60" i="86"/>
  <c r="K60" i="86" s="1"/>
  <c r="P111" i="85" s="1"/>
  <c r="J61" i="86"/>
  <c r="K61" i="86" s="1"/>
  <c r="P112" i="85" s="1"/>
  <c r="J62" i="86"/>
  <c r="K62" i="86" s="1"/>
  <c r="P113" i="85" s="1"/>
  <c r="J63" i="86"/>
  <c r="K63" i="86" s="1"/>
  <c r="J55" i="86"/>
  <c r="K55" i="86" s="1"/>
  <c r="P105" i="85" s="1"/>
  <c r="X112" i="85" l="1"/>
  <c r="X676" i="85" s="1"/>
  <c r="X695" i="85" s="1"/>
  <c r="AE112" i="85"/>
  <c r="AE676" i="85" s="1"/>
  <c r="AC112" i="85"/>
  <c r="AC676" i="85" s="1"/>
  <c r="X110" i="85"/>
  <c r="X242" i="85" s="1"/>
  <c r="AE110" i="85"/>
  <c r="AE242" i="85" s="1"/>
  <c r="X111" i="85"/>
  <c r="X614" i="85" s="1"/>
  <c r="X644" i="85" s="1"/>
  <c r="AE111" i="85"/>
  <c r="AE614" i="85" s="1"/>
  <c r="AC111" i="85"/>
  <c r="AC614" i="85" s="1"/>
  <c r="X107" i="85"/>
  <c r="X428" i="85" s="1"/>
  <c r="X481" i="85" s="1"/>
  <c r="AE107" i="85"/>
  <c r="AE428" i="85" s="1"/>
  <c r="AC107" i="85"/>
  <c r="AC428" i="85" s="1"/>
  <c r="X113" i="85"/>
  <c r="X738" i="85" s="1"/>
  <c r="AE113" i="85"/>
  <c r="AE738" i="85" s="1"/>
  <c r="AC113" i="85"/>
  <c r="AC738" i="85" s="1"/>
  <c r="X105" i="85"/>
  <c r="X366" i="85" s="1"/>
  <c r="AE105" i="85"/>
  <c r="AC105" i="85"/>
  <c r="X106" i="85"/>
  <c r="X180" i="85" s="1"/>
  <c r="AE106" i="85"/>
  <c r="AE180" i="85" s="1"/>
  <c r="AC106" i="85"/>
  <c r="AC180" i="85" s="1"/>
  <c r="P242" i="85"/>
  <c r="P180" i="85"/>
  <c r="P490" i="85"/>
  <c r="P609" i="85" s="1"/>
  <c r="P428" i="85"/>
  <c r="P442" i="85" s="1"/>
  <c r="P366" i="85"/>
  <c r="P614" i="85"/>
  <c r="P624" i="85" s="1"/>
  <c r="P738" i="85"/>
  <c r="P750" i="85" s="1"/>
  <c r="P676" i="85"/>
  <c r="P720" i="85" s="1"/>
  <c r="X727" i="85"/>
  <c r="X711" i="85"/>
  <c r="X721" i="85"/>
  <c r="X705" i="85"/>
  <c r="X707" i="85"/>
  <c r="X691" i="85"/>
  <c r="X701" i="85"/>
  <c r="X685" i="85"/>
  <c r="X687" i="85"/>
  <c r="X722" i="85"/>
  <c r="X720" i="85"/>
  <c r="X704" i="85"/>
  <c r="X718" i="85"/>
  <c r="X702" i="85"/>
  <c r="X693" i="85"/>
  <c r="X454" i="85"/>
  <c r="X438" i="85"/>
  <c r="X452" i="85"/>
  <c r="X436" i="85"/>
  <c r="X434" i="85"/>
  <c r="X477" i="85"/>
  <c r="X429" i="85"/>
  <c r="X471" i="85"/>
  <c r="X462" i="85"/>
  <c r="X473" i="85"/>
  <c r="X457" i="85"/>
  <c r="X444" i="85"/>
  <c r="X451" i="85"/>
  <c r="X435" i="85"/>
  <c r="X485" i="85"/>
  <c r="X437" i="85"/>
  <c r="X472" i="85"/>
  <c r="X463" i="85"/>
  <c r="X660" i="85"/>
  <c r="X655" i="85"/>
  <c r="X658" i="85"/>
  <c r="X654" i="85"/>
  <c r="X638" i="85"/>
  <c r="X629" i="85"/>
  <c r="X664" i="85"/>
  <c r="X616" i="85"/>
  <c r="X659" i="85"/>
  <c r="X788" i="85"/>
  <c r="X772" i="85"/>
  <c r="X756" i="85"/>
  <c r="X740" i="85"/>
  <c r="X783" i="85"/>
  <c r="X767" i="85"/>
  <c r="X751" i="85"/>
  <c r="X786" i="85"/>
  <c r="X770" i="85"/>
  <c r="X754" i="85"/>
  <c r="X793" i="85"/>
  <c r="X777" i="85"/>
  <c r="X761" i="85"/>
  <c r="X745" i="85"/>
  <c r="X784" i="85"/>
  <c r="X768" i="85"/>
  <c r="X752" i="85"/>
  <c r="X795" i="85"/>
  <c r="X779" i="85"/>
  <c r="X763" i="85"/>
  <c r="X747" i="85"/>
  <c r="X782" i="85"/>
  <c r="X766" i="85"/>
  <c r="X750" i="85"/>
  <c r="X789" i="85"/>
  <c r="X773" i="85"/>
  <c r="X757" i="85"/>
  <c r="X741" i="85"/>
  <c r="X796" i="85"/>
  <c r="X780" i="85"/>
  <c r="X764" i="85"/>
  <c r="X748" i="85"/>
  <c r="X791" i="85"/>
  <c r="X775" i="85"/>
  <c r="X759" i="85"/>
  <c r="X743" i="85"/>
  <c r="X794" i="85"/>
  <c r="X778" i="85"/>
  <c r="X762" i="85"/>
  <c r="X746" i="85"/>
  <c r="X785" i="85"/>
  <c r="X769" i="85"/>
  <c r="X753" i="85"/>
  <c r="X792" i="85"/>
  <c r="X776" i="85"/>
  <c r="X760" i="85"/>
  <c r="X744" i="85"/>
  <c r="X787" i="85"/>
  <c r="X771" i="85"/>
  <c r="X755" i="85"/>
  <c r="X790" i="85"/>
  <c r="X774" i="85"/>
  <c r="X758" i="85"/>
  <c r="X742" i="85"/>
  <c r="X739" i="85"/>
  <c r="X781" i="85"/>
  <c r="X765" i="85"/>
  <c r="X749" i="85"/>
  <c r="P794" i="85"/>
  <c r="P740" i="85"/>
  <c r="P779" i="85"/>
  <c r="J158" i="86"/>
  <c r="K158" i="86" s="1"/>
  <c r="J65" i="86"/>
  <c r="K65" i="86" s="1"/>
  <c r="K218" i="86"/>
  <c r="K215" i="86"/>
  <c r="K210" i="86"/>
  <c r="K207" i="86"/>
  <c r="K124" i="86"/>
  <c r="K122" i="86"/>
  <c r="K117" i="86"/>
  <c r="K114" i="86"/>
  <c r="P517" i="85" l="1"/>
  <c r="X615" i="85"/>
  <c r="X618" i="85"/>
  <c r="X640" i="85"/>
  <c r="X635" i="85"/>
  <c r="X637" i="85"/>
  <c r="X666" i="85"/>
  <c r="X656" i="85"/>
  <c r="X653" i="85"/>
  <c r="X620" i="85"/>
  <c r="X633" i="85"/>
  <c r="X646" i="85"/>
  <c r="X636" i="85"/>
  <c r="X642" i="85"/>
  <c r="P512" i="85"/>
  <c r="P505" i="85"/>
  <c r="P546" i="85"/>
  <c r="P506" i="85"/>
  <c r="P527" i="85"/>
  <c r="P515" i="85"/>
  <c r="P524" i="85"/>
  <c r="P538" i="85"/>
  <c r="P511" i="85"/>
  <c r="P508" i="85"/>
  <c r="P501" i="85"/>
  <c r="P522" i="85"/>
  <c r="P499" i="85"/>
  <c r="P496" i="85"/>
  <c r="P518" i="85"/>
  <c r="P495" i="85"/>
  <c r="P492" i="85"/>
  <c r="P547" i="85"/>
  <c r="P544" i="85"/>
  <c r="P537" i="85"/>
  <c r="P543" i="85"/>
  <c r="P540" i="85"/>
  <c r="P533" i="85"/>
  <c r="P526" i="85"/>
  <c r="P531" i="85"/>
  <c r="P528" i="85"/>
  <c r="P521" i="85"/>
  <c r="X669" i="85"/>
  <c r="X632" i="85"/>
  <c r="X634" i="85"/>
  <c r="X652" i="85"/>
  <c r="X670" i="85"/>
  <c r="X672" i="85"/>
  <c r="X623" i="85"/>
  <c r="X431" i="85"/>
  <c r="X453" i="85"/>
  <c r="X467" i="85"/>
  <c r="X430" i="85"/>
  <c r="X432" i="85"/>
  <c r="X450" i="85"/>
  <c r="X468" i="85"/>
  <c r="X470" i="85"/>
  <c r="X734" i="85"/>
  <c r="X681" i="85"/>
  <c r="X703" i="85"/>
  <c r="X717" i="85"/>
  <c r="X723" i="85"/>
  <c r="X682" i="85"/>
  <c r="X684" i="85"/>
  <c r="X630" i="85"/>
  <c r="X648" i="85"/>
  <c r="X650" i="85"/>
  <c r="X668" i="85"/>
  <c r="X619" i="85"/>
  <c r="X617" i="85"/>
  <c r="X639" i="85"/>
  <c r="X447" i="85"/>
  <c r="X469" i="85"/>
  <c r="X483" i="85"/>
  <c r="X446" i="85"/>
  <c r="X448" i="85"/>
  <c r="X466" i="85"/>
  <c r="X484" i="85"/>
  <c r="X486" i="85"/>
  <c r="X683" i="85"/>
  <c r="X697" i="85"/>
  <c r="X719" i="85"/>
  <c r="X733" i="85"/>
  <c r="X680" i="85"/>
  <c r="X698" i="85"/>
  <c r="X700" i="85"/>
  <c r="X482" i="85"/>
  <c r="X699" i="85"/>
  <c r="X677" i="85"/>
  <c r="X678" i="85"/>
  <c r="X714" i="85"/>
  <c r="X716" i="85"/>
  <c r="X625" i="85"/>
  <c r="X671" i="85"/>
  <c r="X449" i="85"/>
  <c r="X627" i="85"/>
  <c r="X641" i="85"/>
  <c r="X647" i="85"/>
  <c r="X661" i="85"/>
  <c r="X667" i="85"/>
  <c r="X665" i="85"/>
  <c r="X628" i="85"/>
  <c r="X440" i="85"/>
  <c r="X458" i="85"/>
  <c r="X476" i="85"/>
  <c r="X439" i="85"/>
  <c r="X445" i="85"/>
  <c r="X459" i="85"/>
  <c r="X465" i="85"/>
  <c r="X725" i="85"/>
  <c r="X731" i="85"/>
  <c r="X690" i="85"/>
  <c r="X708" i="85"/>
  <c r="X710" i="85"/>
  <c r="X728" i="85"/>
  <c r="X679" i="85"/>
  <c r="X464" i="85"/>
  <c r="X433" i="85"/>
  <c r="X713" i="85"/>
  <c r="X696" i="85"/>
  <c r="X662" i="85"/>
  <c r="X631" i="85"/>
  <c r="X645" i="85"/>
  <c r="X651" i="85"/>
  <c r="X649" i="85"/>
  <c r="X479" i="85"/>
  <c r="X442" i="85"/>
  <c r="X460" i="85"/>
  <c r="X478" i="85"/>
  <c r="X480" i="85"/>
  <c r="X443" i="85"/>
  <c r="X709" i="85"/>
  <c r="X715" i="85"/>
  <c r="X729" i="85"/>
  <c r="X692" i="85"/>
  <c r="X694" i="85"/>
  <c r="X712" i="85"/>
  <c r="X730" i="85"/>
  <c r="X732" i="85"/>
  <c r="X621" i="85"/>
  <c r="X643" i="85"/>
  <c r="X657" i="85"/>
  <c r="X663" i="85"/>
  <c r="X622" i="85"/>
  <c r="X624" i="85"/>
  <c r="X626" i="85"/>
  <c r="X456" i="85"/>
  <c r="X474" i="85"/>
  <c r="X441" i="85"/>
  <c r="X455" i="85"/>
  <c r="X461" i="85"/>
  <c r="X475" i="85"/>
  <c r="X686" i="85"/>
  <c r="X688" i="85"/>
  <c r="X706" i="85"/>
  <c r="X724" i="85"/>
  <c r="X726" i="85"/>
  <c r="X689" i="85"/>
  <c r="P444" i="85"/>
  <c r="P482" i="85"/>
  <c r="AE366" i="85"/>
  <c r="AE668" i="85"/>
  <c r="AE652" i="85"/>
  <c r="AE636" i="85"/>
  <c r="AE620" i="85"/>
  <c r="AE651" i="85"/>
  <c r="AE623" i="85"/>
  <c r="AE615" i="85"/>
  <c r="AE657" i="85"/>
  <c r="AE641" i="85"/>
  <c r="AE625" i="85"/>
  <c r="AE635" i="85"/>
  <c r="AE658" i="85"/>
  <c r="AE642" i="85"/>
  <c r="AE626" i="85"/>
  <c r="AE664" i="85"/>
  <c r="AE648" i="85"/>
  <c r="AE632" i="85"/>
  <c r="AE616" i="85"/>
  <c r="AE647" i="85"/>
  <c r="AE619" i="85"/>
  <c r="AE669" i="85"/>
  <c r="AE653" i="85"/>
  <c r="AE637" i="85"/>
  <c r="AE621" i="85"/>
  <c r="AE667" i="85"/>
  <c r="AE631" i="85"/>
  <c r="AE670" i="85"/>
  <c r="AE654" i="85"/>
  <c r="AE638" i="85"/>
  <c r="AE622" i="85"/>
  <c r="AE660" i="85"/>
  <c r="AE644" i="85"/>
  <c r="AE628" i="85"/>
  <c r="AE671" i="85"/>
  <c r="AE643" i="85"/>
  <c r="AE665" i="85"/>
  <c r="AE649" i="85"/>
  <c r="AE633" i="85"/>
  <c r="AE617" i="85"/>
  <c r="AE659" i="85"/>
  <c r="AE627" i="85"/>
  <c r="AE666" i="85"/>
  <c r="AE650" i="85"/>
  <c r="AE634" i="85"/>
  <c r="AE618" i="85"/>
  <c r="AE656" i="85"/>
  <c r="AE640" i="85"/>
  <c r="AE624" i="85"/>
  <c r="AE663" i="85"/>
  <c r="AE661" i="85"/>
  <c r="AE639" i="85"/>
  <c r="AE645" i="85"/>
  <c r="AE662" i="85"/>
  <c r="AE672" i="85"/>
  <c r="AE629" i="85"/>
  <c r="AE646" i="85"/>
  <c r="AE655" i="85"/>
  <c r="AE630" i="85"/>
  <c r="AC792" i="85"/>
  <c r="AC776" i="85"/>
  <c r="AC760" i="85"/>
  <c r="AC744" i="85"/>
  <c r="AC795" i="85"/>
  <c r="AC771" i="85"/>
  <c r="AC739" i="85"/>
  <c r="AC781" i="85"/>
  <c r="AC765" i="85"/>
  <c r="AC749" i="85"/>
  <c r="AC763" i="85"/>
  <c r="AC743" i="85"/>
  <c r="AC782" i="85"/>
  <c r="AC766" i="85"/>
  <c r="AC746" i="85"/>
  <c r="AC788" i="85"/>
  <c r="AC772" i="85"/>
  <c r="AC756" i="85"/>
  <c r="AC740" i="85"/>
  <c r="AC787" i="85"/>
  <c r="AC793" i="85"/>
  <c r="AC777" i="85"/>
  <c r="AC761" i="85"/>
  <c r="AC745" i="85"/>
  <c r="AC791" i="85"/>
  <c r="AC759" i="85"/>
  <c r="AC794" i="85"/>
  <c r="AC778" i="85"/>
  <c r="AC758" i="85"/>
  <c r="AC742" i="85"/>
  <c r="AC784" i="85"/>
  <c r="AC768" i="85"/>
  <c r="AC752" i="85"/>
  <c r="AC783" i="85"/>
  <c r="AC789" i="85"/>
  <c r="AC773" i="85"/>
  <c r="AC757" i="85"/>
  <c r="AC741" i="85"/>
  <c r="AC779" i="85"/>
  <c r="AC755" i="85"/>
  <c r="AC790" i="85"/>
  <c r="AC774" i="85"/>
  <c r="AC754" i="85"/>
  <c r="AC762" i="85"/>
  <c r="AC747" i="85"/>
  <c r="AC796" i="85"/>
  <c r="AC780" i="85"/>
  <c r="AC764" i="85"/>
  <c r="AC748" i="85"/>
  <c r="AC775" i="85"/>
  <c r="AC785" i="85"/>
  <c r="AC769" i="85"/>
  <c r="AC753" i="85"/>
  <c r="AC767" i="85"/>
  <c r="AC751" i="85"/>
  <c r="AC786" i="85"/>
  <c r="AC770" i="85"/>
  <c r="AC750" i="85"/>
  <c r="AC668" i="85"/>
  <c r="AC652" i="85"/>
  <c r="AC636" i="85"/>
  <c r="AC620" i="85"/>
  <c r="AC651" i="85"/>
  <c r="AC623" i="85"/>
  <c r="AC615" i="85"/>
  <c r="AC657" i="85"/>
  <c r="AC641" i="85"/>
  <c r="AC625" i="85"/>
  <c r="AC635" i="85"/>
  <c r="AC658" i="85"/>
  <c r="AC642" i="85"/>
  <c r="AC626" i="85"/>
  <c r="AC664" i="85"/>
  <c r="AC648" i="85"/>
  <c r="AC632" i="85"/>
  <c r="AC616" i="85"/>
  <c r="AC647" i="85"/>
  <c r="AC619" i="85"/>
  <c r="AC669" i="85"/>
  <c r="AC653" i="85"/>
  <c r="AC637" i="85"/>
  <c r="AC621" i="85"/>
  <c r="AC667" i="85"/>
  <c r="AC631" i="85"/>
  <c r="AC670" i="85"/>
  <c r="AC654" i="85"/>
  <c r="AC638" i="85"/>
  <c r="AC622" i="85"/>
  <c r="AC660" i="85"/>
  <c r="AC644" i="85"/>
  <c r="AC628" i="85"/>
  <c r="AC671" i="85"/>
  <c r="AC643" i="85"/>
  <c r="AC665" i="85"/>
  <c r="AC649" i="85"/>
  <c r="AC633" i="85"/>
  <c r="AC617" i="85"/>
  <c r="AC659" i="85"/>
  <c r="AC627" i="85"/>
  <c r="AC666" i="85"/>
  <c r="AC650" i="85"/>
  <c r="AC634" i="85"/>
  <c r="AC618" i="85"/>
  <c r="AC672" i="85"/>
  <c r="AC656" i="85"/>
  <c r="AC640" i="85"/>
  <c r="AC624" i="85"/>
  <c r="AC663" i="85"/>
  <c r="AC639" i="85"/>
  <c r="AC661" i="85"/>
  <c r="AC645" i="85"/>
  <c r="AC629" i="85"/>
  <c r="AC655" i="85"/>
  <c r="AC662" i="85"/>
  <c r="AC646" i="85"/>
  <c r="AC630" i="85"/>
  <c r="AE792" i="85"/>
  <c r="AE776" i="85"/>
  <c r="AE760" i="85"/>
  <c r="AE744" i="85"/>
  <c r="AE795" i="85"/>
  <c r="AE771" i="85"/>
  <c r="AE739" i="85"/>
  <c r="AE781" i="85"/>
  <c r="AE765" i="85"/>
  <c r="AE749" i="85"/>
  <c r="AE763" i="85"/>
  <c r="AE743" i="85"/>
  <c r="AE782" i="85"/>
  <c r="AE766" i="85"/>
  <c r="AE746" i="85"/>
  <c r="AE762" i="85"/>
  <c r="AE788" i="85"/>
  <c r="AE772" i="85"/>
  <c r="AE756" i="85"/>
  <c r="AE740" i="85"/>
  <c r="AE787" i="85"/>
  <c r="AE793" i="85"/>
  <c r="AE777" i="85"/>
  <c r="AE761" i="85"/>
  <c r="AE745" i="85"/>
  <c r="AE791" i="85"/>
  <c r="AE759" i="85"/>
  <c r="AE794" i="85"/>
  <c r="AE778" i="85"/>
  <c r="AE758" i="85"/>
  <c r="AE742" i="85"/>
  <c r="AE784" i="85"/>
  <c r="AE768" i="85"/>
  <c r="AE752" i="85"/>
  <c r="AE783" i="85"/>
  <c r="AE789" i="85"/>
  <c r="AE773" i="85"/>
  <c r="AE757" i="85"/>
  <c r="AE741" i="85"/>
  <c r="AE779" i="85"/>
  <c r="AE755" i="85"/>
  <c r="AE790" i="85"/>
  <c r="AE774" i="85"/>
  <c r="AE754" i="85"/>
  <c r="AE764" i="85"/>
  <c r="AE775" i="85"/>
  <c r="AE767" i="85"/>
  <c r="AE748" i="85"/>
  <c r="AE751" i="85"/>
  <c r="AE785" i="85"/>
  <c r="AE780" i="85"/>
  <c r="AE769" i="85"/>
  <c r="AE786" i="85"/>
  <c r="AE753" i="85"/>
  <c r="AE770" i="85"/>
  <c r="AE747" i="85"/>
  <c r="AE750" i="85"/>
  <c r="AE796" i="85"/>
  <c r="AC441" i="85"/>
  <c r="AC466" i="85"/>
  <c r="AC446" i="85"/>
  <c r="AC449" i="85"/>
  <c r="AC459" i="85"/>
  <c r="AC461" i="85"/>
  <c r="AC456" i="85"/>
  <c r="AC484" i="85"/>
  <c r="AC433" i="85"/>
  <c r="AC486" i="85"/>
  <c r="AC483" i="85"/>
  <c r="AC440" i="85"/>
  <c r="AC469" i="85"/>
  <c r="AC474" i="85"/>
  <c r="AC447" i="85"/>
  <c r="AC462" i="85"/>
  <c r="AC442" i="85"/>
  <c r="AC445" i="85"/>
  <c r="AC429" i="85"/>
  <c r="AC455" i="85"/>
  <c r="AC468" i="85"/>
  <c r="AC452" i="85"/>
  <c r="AC476" i="85"/>
  <c r="AC478" i="85"/>
  <c r="AC475" i="85"/>
  <c r="AC432" i="85"/>
  <c r="AC437" i="85"/>
  <c r="AC458" i="85"/>
  <c r="AC439" i="85"/>
  <c r="AC454" i="85"/>
  <c r="AC430" i="85"/>
  <c r="AC457" i="85"/>
  <c r="AC467" i="85"/>
  <c r="AC451" i="85"/>
  <c r="AC464" i="85"/>
  <c r="AC448" i="85"/>
  <c r="AC436" i="85"/>
  <c r="AC481" i="85"/>
  <c r="AC470" i="85"/>
  <c r="AC435" i="85"/>
  <c r="AC480" i="85"/>
  <c r="AC485" i="85"/>
  <c r="AC434" i="85"/>
  <c r="AC479" i="85"/>
  <c r="AC431" i="85"/>
  <c r="AC450" i="85"/>
  <c r="AC453" i="85"/>
  <c r="AC463" i="85"/>
  <c r="AC443" i="85"/>
  <c r="AC465" i="85"/>
  <c r="AC460" i="85"/>
  <c r="AC444" i="85"/>
  <c r="AC471" i="85"/>
  <c r="AC438" i="85"/>
  <c r="AC477" i="85"/>
  <c r="AC482" i="85"/>
  <c r="AC473" i="85"/>
  <c r="AC472" i="85"/>
  <c r="AC720" i="85"/>
  <c r="AC704" i="85"/>
  <c r="AC688" i="85"/>
  <c r="AC719" i="85"/>
  <c r="AC695" i="85"/>
  <c r="AC725" i="85"/>
  <c r="AC709" i="85"/>
  <c r="AC693" i="85"/>
  <c r="AC703" i="85"/>
  <c r="AC726" i="85"/>
  <c r="AC710" i="85"/>
  <c r="AC694" i="85"/>
  <c r="AC678" i="85"/>
  <c r="AC715" i="85"/>
  <c r="AC716" i="85"/>
  <c r="AC700" i="85"/>
  <c r="AC684" i="85"/>
  <c r="AC711" i="85"/>
  <c r="AC691" i="85"/>
  <c r="AC721" i="85"/>
  <c r="AC705" i="85"/>
  <c r="AC689" i="85"/>
  <c r="AC722" i="85"/>
  <c r="AC706" i="85"/>
  <c r="AC690" i="85"/>
  <c r="AC734" i="85"/>
  <c r="AC687" i="85"/>
  <c r="AC728" i="85"/>
  <c r="AC712" i="85"/>
  <c r="AC696" i="85"/>
  <c r="AC680" i="85"/>
  <c r="AC727" i="85"/>
  <c r="AC707" i="85"/>
  <c r="AC683" i="85"/>
  <c r="AC717" i="85"/>
  <c r="AC701" i="85"/>
  <c r="AC685" i="85"/>
  <c r="AC718" i="85"/>
  <c r="AC702" i="85"/>
  <c r="AC686" i="85"/>
  <c r="AC731" i="85"/>
  <c r="AC733" i="85"/>
  <c r="AC724" i="85"/>
  <c r="AC708" i="85"/>
  <c r="AC692" i="85"/>
  <c r="AC723" i="85"/>
  <c r="AC699" i="85"/>
  <c r="AC679" i="85"/>
  <c r="AC729" i="85"/>
  <c r="AC713" i="85"/>
  <c r="AC697" i="85"/>
  <c r="AC681" i="85"/>
  <c r="AC677" i="85"/>
  <c r="AC730" i="85"/>
  <c r="AC714" i="85"/>
  <c r="AC698" i="85"/>
  <c r="AC682" i="85"/>
  <c r="AC732" i="85"/>
  <c r="AE481" i="85"/>
  <c r="AE435" i="85"/>
  <c r="AE480" i="85"/>
  <c r="AE431" i="85"/>
  <c r="AE473" i="85"/>
  <c r="AE472" i="85"/>
  <c r="AE482" i="85"/>
  <c r="AE484" i="85"/>
  <c r="AE441" i="85"/>
  <c r="AE466" i="85"/>
  <c r="AE446" i="85"/>
  <c r="AE449" i="85"/>
  <c r="AE459" i="85"/>
  <c r="AE461" i="85"/>
  <c r="AE456" i="85"/>
  <c r="AE433" i="85"/>
  <c r="AE486" i="85"/>
  <c r="AE440" i="85"/>
  <c r="AE474" i="85"/>
  <c r="AE476" i="85"/>
  <c r="AE478" i="85"/>
  <c r="AE432" i="85"/>
  <c r="AE458" i="85"/>
  <c r="AE436" i="85"/>
  <c r="AE462" i="85"/>
  <c r="AE442" i="85"/>
  <c r="AE445" i="85"/>
  <c r="AE429" i="85"/>
  <c r="AE455" i="85"/>
  <c r="AE468" i="85"/>
  <c r="AE452" i="85"/>
  <c r="AE470" i="85"/>
  <c r="AE485" i="85"/>
  <c r="AE434" i="85"/>
  <c r="AE479" i="85"/>
  <c r="AE438" i="85"/>
  <c r="AE477" i="85"/>
  <c r="AE471" i="85"/>
  <c r="AE454" i="85"/>
  <c r="AE430" i="85"/>
  <c r="AE457" i="85"/>
  <c r="AE467" i="85"/>
  <c r="AE451" i="85"/>
  <c r="AE464" i="85"/>
  <c r="AE448" i="85"/>
  <c r="AE483" i="85"/>
  <c r="AE469" i="85"/>
  <c r="AE447" i="85"/>
  <c r="AE439" i="85"/>
  <c r="AE463" i="85"/>
  <c r="AE475" i="85"/>
  <c r="AE453" i="85"/>
  <c r="AE443" i="85"/>
  <c r="AE460" i="85"/>
  <c r="AE444" i="85"/>
  <c r="AE437" i="85"/>
  <c r="AE465" i="85"/>
  <c r="AE450" i="85"/>
  <c r="AE731" i="85"/>
  <c r="AE733" i="85"/>
  <c r="AE720" i="85"/>
  <c r="AE704" i="85"/>
  <c r="AE688" i="85"/>
  <c r="AE719" i="85"/>
  <c r="AE695" i="85"/>
  <c r="AE725" i="85"/>
  <c r="AE709" i="85"/>
  <c r="AE693" i="85"/>
  <c r="AE703" i="85"/>
  <c r="AE726" i="85"/>
  <c r="AE710" i="85"/>
  <c r="AE694" i="85"/>
  <c r="AE678" i="85"/>
  <c r="AE734" i="85"/>
  <c r="AE715" i="85"/>
  <c r="AE716" i="85"/>
  <c r="AE700" i="85"/>
  <c r="AE684" i="85"/>
  <c r="AE711" i="85"/>
  <c r="AE691" i="85"/>
  <c r="AE721" i="85"/>
  <c r="AE705" i="85"/>
  <c r="AE689" i="85"/>
  <c r="AE722" i="85"/>
  <c r="AE706" i="85"/>
  <c r="AE690" i="85"/>
  <c r="AE732" i="85"/>
  <c r="AE687" i="85"/>
  <c r="AE728" i="85"/>
  <c r="AE712" i="85"/>
  <c r="AE696" i="85"/>
  <c r="AE680" i="85"/>
  <c r="AE727" i="85"/>
  <c r="AE707" i="85"/>
  <c r="AE683" i="85"/>
  <c r="AE717" i="85"/>
  <c r="AE701" i="85"/>
  <c r="AE685" i="85"/>
  <c r="AE718" i="85"/>
  <c r="AE702" i="85"/>
  <c r="AE686" i="85"/>
  <c r="AE697" i="85"/>
  <c r="AE714" i="85"/>
  <c r="AE713" i="85"/>
  <c r="AE681" i="85"/>
  <c r="AE698" i="85"/>
  <c r="AE677" i="85"/>
  <c r="AE682" i="85"/>
  <c r="AE724" i="85"/>
  <c r="AE679" i="85"/>
  <c r="AE708" i="85"/>
  <c r="AE692" i="85"/>
  <c r="AE723" i="85"/>
  <c r="AE730" i="85"/>
  <c r="AE699" i="85"/>
  <c r="AE729" i="85"/>
  <c r="AC366" i="85"/>
  <c r="P790" i="85"/>
  <c r="P751" i="85"/>
  <c r="P744" i="85"/>
  <c r="P668" i="85"/>
  <c r="P636" i="85"/>
  <c r="P554" i="85"/>
  <c r="P792" i="85"/>
  <c r="P481" i="85"/>
  <c r="P767" i="85"/>
  <c r="P788" i="85"/>
  <c r="P781" i="85"/>
  <c r="P774" i="85"/>
  <c r="P785" i="85"/>
  <c r="P739" i="85"/>
  <c r="P769" i="85"/>
  <c r="P762" i="85"/>
  <c r="P436" i="85"/>
  <c r="P795" i="85"/>
  <c r="P772" i="85"/>
  <c r="P765" i="85"/>
  <c r="P758" i="85"/>
  <c r="P776" i="85"/>
  <c r="P670" i="85"/>
  <c r="P759" i="85"/>
  <c r="P760" i="85"/>
  <c r="P753" i="85"/>
  <c r="P746" i="85"/>
  <c r="P586" i="85"/>
  <c r="P775" i="85"/>
  <c r="P778" i="85"/>
  <c r="P641" i="85"/>
  <c r="P787" i="85"/>
  <c r="P756" i="85"/>
  <c r="P749" i="85"/>
  <c r="P742" i="85"/>
  <c r="P597" i="85"/>
  <c r="P556" i="85"/>
  <c r="P560" i="85"/>
  <c r="P667" i="85"/>
  <c r="P619" i="85"/>
  <c r="P637" i="85"/>
  <c r="P617" i="85"/>
  <c r="P616" i="85"/>
  <c r="P615" i="85"/>
  <c r="P638" i="85"/>
  <c r="P572" i="85"/>
  <c r="P627" i="85"/>
  <c r="P652" i="85"/>
  <c r="P664" i="85"/>
  <c r="P626" i="85"/>
  <c r="P574" i="85"/>
  <c r="P706" i="85"/>
  <c r="P582" i="85"/>
  <c r="P584" i="85"/>
  <c r="P559" i="85"/>
  <c r="P561" i="85"/>
  <c r="P565" i="85"/>
  <c r="P573" i="85"/>
  <c r="P575" i="85"/>
  <c r="P566" i="85"/>
  <c r="P587" i="85"/>
  <c r="P555" i="85"/>
  <c r="P581" i="85"/>
  <c r="P583" i="85"/>
  <c r="P594" i="85"/>
  <c r="P596" i="85"/>
  <c r="P452" i="85"/>
  <c r="P696" i="85"/>
  <c r="P459" i="85"/>
  <c r="P743" i="85"/>
  <c r="P763" i="85"/>
  <c r="P755" i="85"/>
  <c r="P747" i="85"/>
  <c r="P784" i="85"/>
  <c r="P768" i="85"/>
  <c r="P752" i="85"/>
  <c r="P793" i="85"/>
  <c r="P777" i="85"/>
  <c r="P761" i="85"/>
  <c r="P745" i="85"/>
  <c r="P786" i="85"/>
  <c r="P770" i="85"/>
  <c r="P754" i="85"/>
  <c r="P691" i="85"/>
  <c r="P514" i="85"/>
  <c r="P498" i="85"/>
  <c r="P534" i="85"/>
  <c r="P510" i="85"/>
  <c r="P539" i="85"/>
  <c r="P523" i="85"/>
  <c r="P507" i="85"/>
  <c r="P491" i="85"/>
  <c r="P536" i="85"/>
  <c r="P520" i="85"/>
  <c r="P504" i="85"/>
  <c r="P545" i="85"/>
  <c r="P529" i="85"/>
  <c r="P513" i="85"/>
  <c r="P497" i="85"/>
  <c r="P558" i="85"/>
  <c r="P553" i="85"/>
  <c r="P591" i="85"/>
  <c r="P578" i="85"/>
  <c r="P563" i="85"/>
  <c r="P567" i="85"/>
  <c r="P569" i="85"/>
  <c r="P577" i="85"/>
  <c r="P589" i="85"/>
  <c r="P588" i="85"/>
  <c r="P598" i="85"/>
  <c r="P479" i="85"/>
  <c r="P467" i="85"/>
  <c r="P484" i="85"/>
  <c r="P455" i="85"/>
  <c r="P486" i="85"/>
  <c r="P464" i="85"/>
  <c r="P439" i="85"/>
  <c r="P441" i="85"/>
  <c r="P462" i="85"/>
  <c r="P771" i="85"/>
  <c r="P791" i="85"/>
  <c r="P783" i="85"/>
  <c r="P796" i="85"/>
  <c r="P780" i="85"/>
  <c r="P764" i="85"/>
  <c r="P748" i="85"/>
  <c r="P789" i="85"/>
  <c r="P773" i="85"/>
  <c r="P757" i="85"/>
  <c r="P741" i="85"/>
  <c r="P782" i="85"/>
  <c r="P766" i="85"/>
  <c r="P724" i="85"/>
  <c r="P542" i="85"/>
  <c r="P530" i="85"/>
  <c r="P502" i="85"/>
  <c r="P494" i="85"/>
  <c r="P535" i="85"/>
  <c r="P519" i="85"/>
  <c r="P503" i="85"/>
  <c r="P548" i="85"/>
  <c r="P532" i="85"/>
  <c r="P516" i="85"/>
  <c r="P500" i="85"/>
  <c r="P541" i="85"/>
  <c r="P525" i="85"/>
  <c r="P509" i="85"/>
  <c r="P493" i="85"/>
  <c r="P576" i="85"/>
  <c r="P557" i="85"/>
  <c r="P570" i="85"/>
  <c r="P580" i="85"/>
  <c r="P564" i="85"/>
  <c r="P568" i="85"/>
  <c r="P571" i="85"/>
  <c r="P579" i="85"/>
  <c r="P593" i="85"/>
  <c r="P592" i="85"/>
  <c r="P602" i="85"/>
  <c r="P610" i="85"/>
  <c r="P478" i="85"/>
  <c r="P458" i="85"/>
  <c r="P438" i="85"/>
  <c r="P473" i="85"/>
  <c r="P453" i="85"/>
  <c r="P435" i="85"/>
  <c r="P477" i="85"/>
  <c r="P465" i="85"/>
  <c r="P451" i="85"/>
  <c r="P437" i="85"/>
  <c r="P476" i="85"/>
  <c r="P446" i="85"/>
  <c r="P480" i="85"/>
  <c r="P454" i="85"/>
  <c r="P432" i="85"/>
  <c r="P681" i="85"/>
  <c r="P727" i="85"/>
  <c r="P717" i="85"/>
  <c r="P472" i="85"/>
  <c r="P456" i="85"/>
  <c r="P434" i="85"/>
  <c r="P469" i="85"/>
  <c r="P449" i="85"/>
  <c r="P431" i="85"/>
  <c r="P475" i="85"/>
  <c r="P461" i="85"/>
  <c r="P447" i="85"/>
  <c r="P433" i="85"/>
  <c r="P466" i="85"/>
  <c r="P440" i="85"/>
  <c r="P474" i="85"/>
  <c r="P448" i="85"/>
  <c r="P710" i="85"/>
  <c r="P711" i="85"/>
  <c r="P701" i="85"/>
  <c r="P470" i="85"/>
  <c r="P450" i="85"/>
  <c r="P483" i="85"/>
  <c r="P463" i="85"/>
  <c r="P445" i="85"/>
  <c r="P485" i="85"/>
  <c r="P471" i="85"/>
  <c r="P457" i="85"/>
  <c r="P443" i="85"/>
  <c r="P429" i="85"/>
  <c r="P460" i="85"/>
  <c r="P430" i="85"/>
  <c r="P468" i="85"/>
  <c r="P707" i="85"/>
  <c r="P683" i="85"/>
  <c r="P722" i="85"/>
  <c r="P712" i="85"/>
  <c r="P603" i="85"/>
  <c r="P604" i="85"/>
  <c r="P651" i="85"/>
  <c r="P659" i="85"/>
  <c r="P622" i="85"/>
  <c r="P648" i="85"/>
  <c r="P656" i="85"/>
  <c r="P644" i="85"/>
  <c r="P645" i="85"/>
  <c r="P729" i="85"/>
  <c r="P731" i="85"/>
  <c r="P732" i="85"/>
  <c r="P719" i="85"/>
  <c r="P714" i="85"/>
  <c r="P709" i="85"/>
  <c r="P704" i="85"/>
  <c r="P662" i="85"/>
  <c r="P625" i="85"/>
  <c r="P671" i="85"/>
  <c r="P630" i="85"/>
  <c r="P660" i="85"/>
  <c r="P628" i="85"/>
  <c r="P629" i="85"/>
  <c r="P678" i="85"/>
  <c r="P713" i="85"/>
  <c r="P689" i="85"/>
  <c r="P716" i="85"/>
  <c r="P703" i="85"/>
  <c r="P698" i="85"/>
  <c r="P693" i="85"/>
  <c r="P688" i="85"/>
  <c r="P654" i="85"/>
  <c r="P665" i="85"/>
  <c r="P663" i="85"/>
  <c r="P666" i="85"/>
  <c r="P669" i="85"/>
  <c r="P620" i="85"/>
  <c r="P621" i="85"/>
  <c r="P699" i="85"/>
  <c r="P715" i="85"/>
  <c r="P718" i="85"/>
  <c r="P708" i="85"/>
  <c r="P695" i="85"/>
  <c r="P690" i="85"/>
  <c r="P685" i="85"/>
  <c r="P680" i="85"/>
  <c r="P646" i="85"/>
  <c r="P657" i="85"/>
  <c r="P655" i="85"/>
  <c r="P658" i="85"/>
  <c r="P661" i="85"/>
  <c r="P639" i="85"/>
  <c r="P640" i="85"/>
  <c r="P734" i="85"/>
  <c r="P694" i="85"/>
  <c r="P697" i="85"/>
  <c r="P700" i="85"/>
  <c r="P687" i="85"/>
  <c r="P682" i="85"/>
  <c r="P677" i="85"/>
  <c r="P634" i="85"/>
  <c r="P649" i="85"/>
  <c r="P647" i="85"/>
  <c r="P650" i="85"/>
  <c r="P653" i="85"/>
  <c r="P631" i="85"/>
  <c r="P632" i="85"/>
  <c r="P721" i="85"/>
  <c r="P723" i="85"/>
  <c r="P726" i="85"/>
  <c r="P692" i="85"/>
  <c r="P679" i="85"/>
  <c r="P733" i="85"/>
  <c r="P728" i="85"/>
  <c r="P605" i="85"/>
  <c r="P672" i="85"/>
  <c r="P618" i="85"/>
  <c r="P643" i="85"/>
  <c r="P633" i="85"/>
  <c r="P642" i="85"/>
  <c r="P635" i="85"/>
  <c r="P623" i="85"/>
  <c r="P686" i="85"/>
  <c r="P702" i="85"/>
  <c r="P705" i="85"/>
  <c r="P684" i="85"/>
  <c r="P730" i="85"/>
  <c r="P725" i="85"/>
  <c r="P606" i="85"/>
  <c r="P562" i="85"/>
  <c r="P585" i="85"/>
  <c r="P599" i="85"/>
  <c r="P607" i="85"/>
  <c r="P600" i="85"/>
  <c r="P608" i="85"/>
  <c r="P595" i="85"/>
  <c r="P590" i="85"/>
  <c r="P601" i="85"/>
  <c r="X797" i="85"/>
  <c r="F21" i="92"/>
  <c r="G21" i="92"/>
  <c r="H21" i="92"/>
  <c r="I21" i="92"/>
  <c r="E21" i="92"/>
  <c r="H201" i="86"/>
  <c r="I201" i="86"/>
  <c r="E201" i="86"/>
  <c r="H178" i="86"/>
  <c r="I178" i="86"/>
  <c r="E178" i="86"/>
  <c r="H162" i="86"/>
  <c r="I162" i="86"/>
  <c r="E162" i="86"/>
  <c r="E144" i="86"/>
  <c r="H185" i="86"/>
  <c r="P19" i="91" l="1"/>
  <c r="O19" i="91"/>
  <c r="N19" i="91"/>
  <c r="P21" i="91"/>
  <c r="O21" i="91"/>
  <c r="N21" i="91"/>
  <c r="P20" i="91"/>
  <c r="O20" i="91"/>
  <c r="N20" i="91"/>
  <c r="X487" i="85"/>
  <c r="X488" i="85" s="1"/>
  <c r="X673" i="85"/>
  <c r="X674" i="85" s="1"/>
  <c r="X735" i="85"/>
  <c r="X736" i="85" s="1"/>
  <c r="AE53" i="85"/>
  <c r="AC53" i="85"/>
  <c r="AA53" i="85"/>
  <c r="Z53" i="85"/>
  <c r="W53" i="85"/>
  <c r="AE797" i="85"/>
  <c r="AE798" i="85" s="1"/>
  <c r="AC487" i="85"/>
  <c r="AC488" i="85" s="1"/>
  <c r="AC673" i="85"/>
  <c r="AC674" i="85" s="1"/>
  <c r="AE83" i="85"/>
  <c r="AC83" i="85"/>
  <c r="AA83" i="85"/>
  <c r="Z83" i="85"/>
  <c r="W83" i="85"/>
  <c r="AC797" i="85"/>
  <c r="AC798" i="85" s="1"/>
  <c r="AE65" i="85"/>
  <c r="AC65" i="85"/>
  <c r="AA65" i="85"/>
  <c r="Z65" i="85"/>
  <c r="AE85" i="85"/>
  <c r="AC85" i="85"/>
  <c r="AA85" i="85"/>
  <c r="Z85" i="85"/>
  <c r="W85" i="85"/>
  <c r="AE12" i="85"/>
  <c r="AC12" i="85"/>
  <c r="AA12" i="85"/>
  <c r="Z12" i="85"/>
  <c r="W12" i="85"/>
  <c r="AE487" i="85"/>
  <c r="AE488" i="85" s="1"/>
  <c r="AE32" i="85"/>
  <c r="AC32" i="85"/>
  <c r="AA32" i="85"/>
  <c r="Z32" i="85"/>
  <c r="W32" i="85"/>
  <c r="AE10" i="85"/>
  <c r="AC10" i="85"/>
  <c r="AA10" i="85"/>
  <c r="Z10" i="85"/>
  <c r="W10" i="85"/>
  <c r="AE51" i="85"/>
  <c r="AC51" i="85"/>
  <c r="AA51" i="85"/>
  <c r="Z51" i="85"/>
  <c r="W51" i="85"/>
  <c r="AE735" i="85"/>
  <c r="AE736" i="85" s="1"/>
  <c r="AC735" i="85"/>
  <c r="AC736" i="85" s="1"/>
  <c r="AE673" i="85"/>
  <c r="AE674" i="85" s="1"/>
  <c r="P611" i="85"/>
  <c r="Y32" i="85"/>
  <c r="Y65" i="85"/>
  <c r="CK65" i="85" s="1"/>
  <c r="X67" i="85"/>
  <c r="Y12" i="85"/>
  <c r="X12" i="85"/>
  <c r="Y83" i="85"/>
  <c r="Y10" i="85"/>
  <c r="X10" i="85"/>
  <c r="Y85" i="85"/>
  <c r="Y51" i="85"/>
  <c r="Y53" i="85"/>
  <c r="P797" i="85"/>
  <c r="P673" i="85"/>
  <c r="P735" i="85"/>
  <c r="P487" i="85"/>
  <c r="P549" i="85"/>
  <c r="J162" i="86"/>
  <c r="J201" i="86"/>
  <c r="J178" i="86"/>
  <c r="AE58" i="85" l="1"/>
  <c r="AC58" i="85"/>
  <c r="AA17" i="85"/>
  <c r="BY21" i="91"/>
  <c r="BQ21" i="91"/>
  <c r="N26" i="91"/>
  <c r="BY19" i="91"/>
  <c r="BQ19" i="91"/>
  <c r="O26" i="91"/>
  <c r="BY20" i="91"/>
  <c r="BQ20" i="91"/>
  <c r="P26" i="91"/>
  <c r="Z58" i="85"/>
  <c r="W17" i="85"/>
  <c r="AA58" i="85"/>
  <c r="W58" i="85"/>
  <c r="Y17" i="85"/>
  <c r="AC17" i="85"/>
  <c r="Z17" i="85"/>
  <c r="AE71" i="85"/>
  <c r="AE67" i="85"/>
  <c r="AE70" i="85"/>
  <c r="AA87" i="85"/>
  <c r="AA86" i="85"/>
  <c r="AA88" i="85" s="1"/>
  <c r="AA91" i="85" s="1"/>
  <c r="W90" i="85"/>
  <c r="AE14" i="85"/>
  <c r="AE18" i="85"/>
  <c r="AC67" i="85"/>
  <c r="AC70" i="85"/>
  <c r="AC71" i="85"/>
  <c r="Z87" i="85"/>
  <c r="Z86" i="85"/>
  <c r="Z88" i="85" s="1"/>
  <c r="Z91" i="85" s="1"/>
  <c r="AC87" i="85"/>
  <c r="AC91" i="85"/>
  <c r="Z90" i="85"/>
  <c r="Z94" i="85"/>
  <c r="Z55" i="85"/>
  <c r="Z54" i="85"/>
  <c r="Z56" i="85" s="1"/>
  <c r="Z59" i="85" s="1"/>
  <c r="AE17" i="85"/>
  <c r="Z14" i="85"/>
  <c r="Z13" i="85"/>
  <c r="Z15" i="85" s="1"/>
  <c r="AE87" i="85"/>
  <c r="AE91" i="85"/>
  <c r="AA94" i="85"/>
  <c r="AA90" i="85"/>
  <c r="AA54" i="85"/>
  <c r="AA56" i="85" s="1"/>
  <c r="AA55" i="85"/>
  <c r="AA13" i="85"/>
  <c r="AA15" i="85" s="1"/>
  <c r="AA14" i="85"/>
  <c r="Z67" i="85"/>
  <c r="Z70" i="85"/>
  <c r="Z66" i="85"/>
  <c r="Z68" i="85" s="1"/>
  <c r="Z71" i="85" s="1"/>
  <c r="AC94" i="85"/>
  <c r="AC90" i="85"/>
  <c r="AC55" i="85"/>
  <c r="AC59" i="85"/>
  <c r="AC14" i="85"/>
  <c r="AC18" i="85"/>
  <c r="AA70" i="85"/>
  <c r="AA66" i="85"/>
  <c r="AA68" i="85" s="1"/>
  <c r="AA67" i="85"/>
  <c r="AE90" i="85"/>
  <c r="AE94" i="85"/>
  <c r="AE55" i="85"/>
  <c r="AE59" i="85"/>
  <c r="X18" i="85"/>
  <c r="Y90" i="85"/>
  <c r="Y58" i="85"/>
  <c r="CC65" i="85"/>
  <c r="CC66" i="85" s="1"/>
  <c r="Y70" i="85"/>
  <c r="X17" i="85"/>
  <c r="X14" i="85"/>
  <c r="CC12" i="85"/>
  <c r="CC10" i="85"/>
  <c r="W67" i="85"/>
  <c r="W13" i="85"/>
  <c r="W15" i="85" s="1"/>
  <c r="W14" i="85"/>
  <c r="Y55" i="85"/>
  <c r="Y54" i="85"/>
  <c r="Y56" i="85" s="1"/>
  <c r="Y59" i="85" s="1"/>
  <c r="Y87" i="85"/>
  <c r="Y86" i="85"/>
  <c r="Y88" i="85" s="1"/>
  <c r="Y91" i="85" s="1"/>
  <c r="W94" i="85"/>
  <c r="Y67" i="85"/>
  <c r="Y66" i="85"/>
  <c r="Y68" i="85" s="1"/>
  <c r="Y14" i="85"/>
  <c r="Y13" i="85"/>
  <c r="Y15" i="85" s="1"/>
  <c r="Y18" i="85" s="1"/>
  <c r="W54" i="85"/>
  <c r="W56" i="85" s="1"/>
  <c r="W55" i="85"/>
  <c r="W87" i="85"/>
  <c r="W86" i="85"/>
  <c r="W88" i="85" s="1"/>
  <c r="Y94" i="85"/>
  <c r="P22" i="91"/>
  <c r="P24" i="91" s="1"/>
  <c r="P27" i="91" s="1"/>
  <c r="P23" i="91"/>
  <c r="N23" i="91"/>
  <c r="N22" i="91"/>
  <c r="O22" i="91"/>
  <c r="O24" i="91" s="1"/>
  <c r="O27" i="91" s="1"/>
  <c r="O23" i="91"/>
  <c r="BQ26" i="91" l="1"/>
  <c r="BY26" i="91"/>
  <c r="AA59" i="85"/>
  <c r="Z105" i="85"/>
  <c r="Z107" i="85"/>
  <c r="Z428" i="85" s="1"/>
  <c r="Z113" i="85"/>
  <c r="Z738" i="85" s="1"/>
  <c r="Z106" i="85"/>
  <c r="Z180" i="85" s="1"/>
  <c r="Z111" i="85"/>
  <c r="Z614" i="85" s="1"/>
  <c r="Z110" i="85"/>
  <c r="Z242" i="85" s="1"/>
  <c r="Z112" i="85"/>
  <c r="Z676" i="85" s="1"/>
  <c r="AA71" i="85"/>
  <c r="AA18" i="85"/>
  <c r="AA106" i="85"/>
  <c r="AA180" i="85" s="1"/>
  <c r="AA112" i="85"/>
  <c r="AA676" i="85" s="1"/>
  <c r="AA107" i="85"/>
  <c r="AA428" i="85" s="1"/>
  <c r="AA105" i="85"/>
  <c r="AA110" i="85"/>
  <c r="AA242" i="85" s="1"/>
  <c r="AA111" i="85"/>
  <c r="AA614" i="85" s="1"/>
  <c r="AA113" i="85"/>
  <c r="AA738" i="85" s="1"/>
  <c r="Z18" i="85"/>
  <c r="CC68" i="85"/>
  <c r="CK68" i="85"/>
  <c r="CK67" i="85"/>
  <c r="CC70" i="85"/>
  <c r="CC56" i="85"/>
  <c r="W59" i="85"/>
  <c r="CK70" i="85"/>
  <c r="CC88" i="85"/>
  <c r="W91" i="85"/>
  <c r="Y71" i="85"/>
  <c r="CC15" i="85"/>
  <c r="W18" i="85"/>
  <c r="CC17" i="85"/>
  <c r="CC13" i="85"/>
  <c r="CC14" i="85"/>
  <c r="CC67" i="85"/>
  <c r="CK66" i="85"/>
  <c r="BY23" i="91"/>
  <c r="BQ23" i="91"/>
  <c r="BQ22" i="91"/>
  <c r="BY22" i="91"/>
  <c r="Y105" i="85"/>
  <c r="Y110" i="85"/>
  <c r="Y242" i="85" s="1"/>
  <c r="Y106" i="85"/>
  <c r="Y180" i="85" s="1"/>
  <c r="Y113" i="85"/>
  <c r="Y738" i="85" s="1"/>
  <c r="Y107" i="85"/>
  <c r="Y428" i="85" s="1"/>
  <c r="Y112" i="85"/>
  <c r="Y676" i="85" s="1"/>
  <c r="Y111" i="85"/>
  <c r="Y614" i="85" s="1"/>
  <c r="W111" i="85"/>
  <c r="W105" i="85"/>
  <c r="W113" i="85"/>
  <c r="W110" i="85"/>
  <c r="W106" i="85"/>
  <c r="W112" i="85"/>
  <c r="W107" i="85"/>
  <c r="CC105" i="85" l="1"/>
  <c r="CC366" i="85" s="1"/>
  <c r="Z775" i="85"/>
  <c r="Z759" i="85"/>
  <c r="Z796" i="85"/>
  <c r="Z780" i="85"/>
  <c r="Z764" i="85"/>
  <c r="Z748" i="85"/>
  <c r="Z739" i="85"/>
  <c r="Z781" i="85"/>
  <c r="Z765" i="85"/>
  <c r="Z749" i="85"/>
  <c r="Z783" i="85"/>
  <c r="Z750" i="85"/>
  <c r="Z791" i="85"/>
  <c r="Z782" i="85"/>
  <c r="Z766" i="85"/>
  <c r="Z770" i="85"/>
  <c r="Z771" i="85"/>
  <c r="Z755" i="85"/>
  <c r="Z792" i="85"/>
  <c r="Z776" i="85"/>
  <c r="Z760" i="85"/>
  <c r="Z744" i="85"/>
  <c r="Z793" i="85"/>
  <c r="Z777" i="85"/>
  <c r="Z761" i="85"/>
  <c r="Z745" i="85"/>
  <c r="Z779" i="85"/>
  <c r="Z746" i="85"/>
  <c r="Z743" i="85"/>
  <c r="Z787" i="85"/>
  <c r="Z794" i="85"/>
  <c r="Z778" i="85"/>
  <c r="Z762" i="85"/>
  <c r="Z795" i="85"/>
  <c r="Z767" i="85"/>
  <c r="Z751" i="85"/>
  <c r="Z788" i="85"/>
  <c r="Z772" i="85"/>
  <c r="Z756" i="85"/>
  <c r="Z740" i="85"/>
  <c r="Z789" i="85"/>
  <c r="Z773" i="85"/>
  <c r="Z757" i="85"/>
  <c r="Z741" i="85"/>
  <c r="Z758" i="85"/>
  <c r="Z742" i="85"/>
  <c r="Z786" i="85"/>
  <c r="Z747" i="85"/>
  <c r="Z790" i="85"/>
  <c r="Z774" i="85"/>
  <c r="Z763" i="85"/>
  <c r="Z784" i="85"/>
  <c r="Z768" i="85"/>
  <c r="Z752" i="85"/>
  <c r="Z785" i="85"/>
  <c r="Z769" i="85"/>
  <c r="Z753" i="85"/>
  <c r="Z754" i="85"/>
  <c r="AA762" i="85"/>
  <c r="AA795" i="85"/>
  <c r="AA743" i="85"/>
  <c r="AA786" i="85"/>
  <c r="AA770" i="85"/>
  <c r="AA768" i="85"/>
  <c r="AA785" i="85"/>
  <c r="AA775" i="85"/>
  <c r="AA759" i="85"/>
  <c r="AA796" i="85"/>
  <c r="AA780" i="85"/>
  <c r="AA764" i="85"/>
  <c r="AA748" i="85"/>
  <c r="AA739" i="85"/>
  <c r="AA781" i="85"/>
  <c r="AA765" i="85"/>
  <c r="AA749" i="85"/>
  <c r="AA783" i="85"/>
  <c r="AA750" i="85"/>
  <c r="AA791" i="85"/>
  <c r="AA782" i="85"/>
  <c r="AA766" i="85"/>
  <c r="AA763" i="85"/>
  <c r="AA753" i="85"/>
  <c r="AA771" i="85"/>
  <c r="AA755" i="85"/>
  <c r="AA792" i="85"/>
  <c r="AA776" i="85"/>
  <c r="AA760" i="85"/>
  <c r="AA744" i="85"/>
  <c r="AA793" i="85"/>
  <c r="AA777" i="85"/>
  <c r="AA761" i="85"/>
  <c r="AA745" i="85"/>
  <c r="AA779" i="85"/>
  <c r="AA746" i="85"/>
  <c r="AA784" i="85"/>
  <c r="AA787" i="85"/>
  <c r="AA794" i="85"/>
  <c r="AA778" i="85"/>
  <c r="AA752" i="85"/>
  <c r="AA767" i="85"/>
  <c r="AA751" i="85"/>
  <c r="AA788" i="85"/>
  <c r="AA772" i="85"/>
  <c r="AA756" i="85"/>
  <c r="AA740" i="85"/>
  <c r="AA789" i="85"/>
  <c r="AA773" i="85"/>
  <c r="AA757" i="85"/>
  <c r="AA741" i="85"/>
  <c r="AA758" i="85"/>
  <c r="AA742" i="85"/>
  <c r="AA754" i="85"/>
  <c r="AA747" i="85"/>
  <c r="AA790" i="85"/>
  <c r="AA774" i="85"/>
  <c r="AA769" i="85"/>
  <c r="Z477" i="85"/>
  <c r="Z473" i="85"/>
  <c r="Z430" i="85"/>
  <c r="Z471" i="85"/>
  <c r="Z431" i="85"/>
  <c r="Z465" i="85"/>
  <c r="Z446" i="85"/>
  <c r="Z472" i="85"/>
  <c r="Z436" i="85"/>
  <c r="Z456" i="85"/>
  <c r="Z462" i="85"/>
  <c r="Z449" i="85"/>
  <c r="Z470" i="85"/>
  <c r="Z467" i="85"/>
  <c r="Z451" i="85"/>
  <c r="Z468" i="85"/>
  <c r="Z452" i="85"/>
  <c r="Z432" i="85"/>
  <c r="Z475" i="85"/>
  <c r="Z441" i="85"/>
  <c r="Z450" i="85"/>
  <c r="Z461" i="85"/>
  <c r="Z434" i="85"/>
  <c r="Z433" i="85"/>
  <c r="Z454" i="85"/>
  <c r="Z445" i="85"/>
  <c r="Z429" i="85"/>
  <c r="Z463" i="85"/>
  <c r="Z447" i="85"/>
  <c r="Z464" i="85"/>
  <c r="Z448" i="85"/>
  <c r="Z435" i="85"/>
  <c r="Z469" i="85"/>
  <c r="Z440" i="85"/>
  <c r="Z443" i="85"/>
  <c r="Z457" i="85"/>
  <c r="Z482" i="85"/>
  <c r="Z466" i="85"/>
  <c r="Z455" i="85"/>
  <c r="Z476" i="85"/>
  <c r="Z442" i="85"/>
  <c r="Z437" i="85"/>
  <c r="Z483" i="85"/>
  <c r="Z459" i="85"/>
  <c r="Z478" i="85"/>
  <c r="Z484" i="85"/>
  <c r="Z460" i="85"/>
  <c r="Z444" i="85"/>
  <c r="Z486" i="85"/>
  <c r="Z485" i="85"/>
  <c r="Z479" i="85"/>
  <c r="Z439" i="85"/>
  <c r="Z481" i="85"/>
  <c r="Z474" i="85"/>
  <c r="Z480" i="85"/>
  <c r="Z438" i="85"/>
  <c r="Z453" i="85"/>
  <c r="Z458" i="85"/>
  <c r="AA627" i="85"/>
  <c r="AA615" i="85"/>
  <c r="AA657" i="85"/>
  <c r="AA641" i="85"/>
  <c r="AA625" i="85"/>
  <c r="AA663" i="85"/>
  <c r="AA631" i="85"/>
  <c r="AA664" i="85"/>
  <c r="AA656" i="85"/>
  <c r="AA624" i="85"/>
  <c r="AA630" i="85"/>
  <c r="AA651" i="85"/>
  <c r="AA652" i="85"/>
  <c r="AA636" i="85"/>
  <c r="AA620" i="85"/>
  <c r="AA658" i="85"/>
  <c r="AA642" i="85"/>
  <c r="AA626" i="85"/>
  <c r="AA616" i="85"/>
  <c r="AA669" i="85"/>
  <c r="AA653" i="85"/>
  <c r="AA637" i="85"/>
  <c r="AA621" i="85"/>
  <c r="AA659" i="85"/>
  <c r="AA619" i="85"/>
  <c r="AA660" i="85"/>
  <c r="AA647" i="85"/>
  <c r="AA648" i="85"/>
  <c r="AA632" i="85"/>
  <c r="AA670" i="85"/>
  <c r="AA654" i="85"/>
  <c r="AA638" i="85"/>
  <c r="AA622" i="85"/>
  <c r="AA640" i="85"/>
  <c r="AA655" i="85"/>
  <c r="AA665" i="85"/>
  <c r="AA649" i="85"/>
  <c r="AA633" i="85"/>
  <c r="AA617" i="85"/>
  <c r="AA671" i="85"/>
  <c r="AA639" i="85"/>
  <c r="AA646" i="85"/>
  <c r="AA623" i="85"/>
  <c r="AA672" i="85"/>
  <c r="AA644" i="85"/>
  <c r="AA628" i="85"/>
  <c r="AA666" i="85"/>
  <c r="AA650" i="85"/>
  <c r="AA634" i="85"/>
  <c r="AA618" i="85"/>
  <c r="AA643" i="85"/>
  <c r="AA661" i="85"/>
  <c r="AA645" i="85"/>
  <c r="AA629" i="85"/>
  <c r="AA667" i="85"/>
  <c r="AA635" i="85"/>
  <c r="AA668" i="85"/>
  <c r="AA662" i="85"/>
  <c r="Z366" i="85"/>
  <c r="AA366" i="85"/>
  <c r="Z724" i="85"/>
  <c r="Z708" i="85"/>
  <c r="Z692" i="85"/>
  <c r="Z725" i="85"/>
  <c r="Z709" i="85"/>
  <c r="Z693" i="85"/>
  <c r="Z723" i="85"/>
  <c r="Z707" i="85"/>
  <c r="Z699" i="85"/>
  <c r="Z726" i="85"/>
  <c r="Z710" i="85"/>
  <c r="Z694" i="85"/>
  <c r="Z678" i="85"/>
  <c r="Z730" i="85"/>
  <c r="Z720" i="85"/>
  <c r="Z704" i="85"/>
  <c r="Z688" i="85"/>
  <c r="Z732" i="85"/>
  <c r="Z721" i="85"/>
  <c r="Z705" i="85"/>
  <c r="Z689" i="85"/>
  <c r="Z719" i="85"/>
  <c r="Z703" i="85"/>
  <c r="Z698" i="85"/>
  <c r="Z695" i="85"/>
  <c r="Z677" i="85"/>
  <c r="Z728" i="85"/>
  <c r="Z722" i="85"/>
  <c r="Z706" i="85"/>
  <c r="Z690" i="85"/>
  <c r="Z714" i="85"/>
  <c r="Z716" i="85"/>
  <c r="Z700" i="85"/>
  <c r="Z684" i="85"/>
  <c r="Z717" i="85"/>
  <c r="Z701" i="85"/>
  <c r="Z685" i="85"/>
  <c r="Z715" i="85"/>
  <c r="Z687" i="85"/>
  <c r="Z679" i="85"/>
  <c r="Z733" i="85"/>
  <c r="Z731" i="85"/>
  <c r="Z718" i="85"/>
  <c r="Z702" i="85"/>
  <c r="Z686" i="85"/>
  <c r="Z691" i="85"/>
  <c r="Z712" i="85"/>
  <c r="Z696" i="85"/>
  <c r="Z680" i="85"/>
  <c r="Z729" i="85"/>
  <c r="Z713" i="85"/>
  <c r="Z697" i="85"/>
  <c r="Z681" i="85"/>
  <c r="Z727" i="85"/>
  <c r="Z711" i="85"/>
  <c r="Z683" i="85"/>
  <c r="Z734" i="85"/>
  <c r="Z682" i="85"/>
  <c r="AA433" i="85"/>
  <c r="AA486" i="85"/>
  <c r="AA483" i="85"/>
  <c r="AA440" i="85"/>
  <c r="AA469" i="85"/>
  <c r="AA474" i="85"/>
  <c r="AA447" i="85"/>
  <c r="AA441" i="85"/>
  <c r="AA478" i="85"/>
  <c r="AA475" i="85"/>
  <c r="AA432" i="85"/>
  <c r="AA437" i="85"/>
  <c r="AA458" i="85"/>
  <c r="AA439" i="85"/>
  <c r="AA436" i="85"/>
  <c r="AA481" i="85"/>
  <c r="AA470" i="85"/>
  <c r="AA435" i="85"/>
  <c r="AA480" i="85"/>
  <c r="AA485" i="85"/>
  <c r="AA434" i="85"/>
  <c r="AA479" i="85"/>
  <c r="AA431" i="85"/>
  <c r="AA473" i="85"/>
  <c r="AA438" i="85"/>
  <c r="AA472" i="85"/>
  <c r="AA477" i="85"/>
  <c r="AA482" i="85"/>
  <c r="AA471" i="85"/>
  <c r="AA466" i="85"/>
  <c r="AA453" i="85"/>
  <c r="AA455" i="85"/>
  <c r="AA456" i="85"/>
  <c r="AA430" i="85"/>
  <c r="AA465" i="85"/>
  <c r="AA446" i="85"/>
  <c r="AA462" i="85"/>
  <c r="AA449" i="85"/>
  <c r="AA467" i="85"/>
  <c r="AA451" i="85"/>
  <c r="AA468" i="85"/>
  <c r="AA452" i="85"/>
  <c r="AA450" i="85"/>
  <c r="AA461" i="85"/>
  <c r="AA484" i="85"/>
  <c r="AA454" i="85"/>
  <c r="AA445" i="85"/>
  <c r="AA429" i="85"/>
  <c r="AA463" i="85"/>
  <c r="AA464" i="85"/>
  <c r="AA448" i="85"/>
  <c r="AA476" i="85"/>
  <c r="AA443" i="85"/>
  <c r="AA457" i="85"/>
  <c r="AA442" i="85"/>
  <c r="AA459" i="85"/>
  <c r="AA460" i="85"/>
  <c r="AA444" i="85"/>
  <c r="AA734" i="85"/>
  <c r="AA731" i="85"/>
  <c r="AA733" i="85"/>
  <c r="AA732" i="85"/>
  <c r="AA730" i="85"/>
  <c r="AA714" i="85"/>
  <c r="AA698" i="85"/>
  <c r="AA682" i="85"/>
  <c r="AA724" i="85"/>
  <c r="AA708" i="85"/>
  <c r="AA692" i="85"/>
  <c r="AA725" i="85"/>
  <c r="AA709" i="85"/>
  <c r="AA693" i="85"/>
  <c r="AA723" i="85"/>
  <c r="AA707" i="85"/>
  <c r="AA691" i="85"/>
  <c r="AA680" i="85"/>
  <c r="AA681" i="85"/>
  <c r="AA699" i="85"/>
  <c r="AA726" i="85"/>
  <c r="AA710" i="85"/>
  <c r="AA694" i="85"/>
  <c r="AA678" i="85"/>
  <c r="AA696" i="85"/>
  <c r="AA683" i="85"/>
  <c r="AA720" i="85"/>
  <c r="AA704" i="85"/>
  <c r="AA688" i="85"/>
  <c r="AA721" i="85"/>
  <c r="AA705" i="85"/>
  <c r="AA689" i="85"/>
  <c r="AA719" i="85"/>
  <c r="AA703" i="85"/>
  <c r="AA729" i="85"/>
  <c r="AA711" i="85"/>
  <c r="AA695" i="85"/>
  <c r="AA677" i="85"/>
  <c r="AA728" i="85"/>
  <c r="AA722" i="85"/>
  <c r="AA706" i="85"/>
  <c r="AA690" i="85"/>
  <c r="AA713" i="85"/>
  <c r="AA716" i="85"/>
  <c r="AA700" i="85"/>
  <c r="AA684" i="85"/>
  <c r="AA717" i="85"/>
  <c r="AA701" i="85"/>
  <c r="AA685" i="85"/>
  <c r="AA715" i="85"/>
  <c r="AA687" i="85"/>
  <c r="AA712" i="85"/>
  <c r="AA697" i="85"/>
  <c r="AA727" i="85"/>
  <c r="AA679" i="85"/>
  <c r="AA718" i="85"/>
  <c r="AA702" i="85"/>
  <c r="AA686" i="85"/>
  <c r="Z651" i="85"/>
  <c r="Z652" i="85"/>
  <c r="Z636" i="85"/>
  <c r="Z620" i="85"/>
  <c r="Z658" i="85"/>
  <c r="Z642" i="85"/>
  <c r="Z626" i="85"/>
  <c r="Z641" i="85"/>
  <c r="Z631" i="85"/>
  <c r="Z669" i="85"/>
  <c r="Z653" i="85"/>
  <c r="Z637" i="85"/>
  <c r="Z621" i="85"/>
  <c r="Z659" i="85"/>
  <c r="Z619" i="85"/>
  <c r="Z660" i="85"/>
  <c r="Z625" i="85"/>
  <c r="Z664" i="85"/>
  <c r="Z647" i="85"/>
  <c r="Z648" i="85"/>
  <c r="Z632" i="85"/>
  <c r="Z670" i="85"/>
  <c r="Z654" i="85"/>
  <c r="Z638" i="85"/>
  <c r="Z622" i="85"/>
  <c r="Z657" i="85"/>
  <c r="Z655" i="85"/>
  <c r="Z665" i="85"/>
  <c r="Z649" i="85"/>
  <c r="Z633" i="85"/>
  <c r="Z617" i="85"/>
  <c r="Z671" i="85"/>
  <c r="Z639" i="85"/>
  <c r="Z623" i="85"/>
  <c r="Z672" i="85"/>
  <c r="Z644" i="85"/>
  <c r="Z628" i="85"/>
  <c r="Z666" i="85"/>
  <c r="Z650" i="85"/>
  <c r="Z634" i="85"/>
  <c r="Z618" i="85"/>
  <c r="Z663" i="85"/>
  <c r="Z643" i="85"/>
  <c r="Z661" i="85"/>
  <c r="Z645" i="85"/>
  <c r="Z629" i="85"/>
  <c r="Z667" i="85"/>
  <c r="Z635" i="85"/>
  <c r="Z668" i="85"/>
  <c r="Z627" i="85"/>
  <c r="Z656" i="85"/>
  <c r="Z640" i="85"/>
  <c r="Z616" i="85"/>
  <c r="Z624" i="85"/>
  <c r="Z662" i="85"/>
  <c r="Z646" i="85"/>
  <c r="Z630" i="85"/>
  <c r="Z615" i="85"/>
  <c r="CC106" i="85"/>
  <c r="CC180" i="85" s="1"/>
  <c r="CC71" i="85"/>
  <c r="CC113" i="85"/>
  <c r="CK71" i="85"/>
  <c r="CC111" i="85"/>
  <c r="CC112" i="85"/>
  <c r="CC18" i="85"/>
  <c r="CC107" i="85"/>
  <c r="CC110" i="85"/>
  <c r="BY24" i="91"/>
  <c r="BQ24" i="91"/>
  <c r="W614" i="85"/>
  <c r="W652" i="85" s="1"/>
  <c r="W676" i="85"/>
  <c r="W692" i="85" s="1"/>
  <c r="W180" i="85"/>
  <c r="W428" i="85"/>
  <c r="W433" i="85" s="1"/>
  <c r="W242" i="85"/>
  <c r="W738" i="85"/>
  <c r="W780" i="85" s="1"/>
  <c r="Y791" i="85"/>
  <c r="Y752" i="85"/>
  <c r="Y749" i="85"/>
  <c r="Y740" i="85"/>
  <c r="Y744" i="85"/>
  <c r="Y748" i="85"/>
  <c r="Y754" i="85"/>
  <c r="Y758" i="85"/>
  <c r="Y762" i="85"/>
  <c r="Y766" i="85"/>
  <c r="Y770" i="85"/>
  <c r="Y774" i="85"/>
  <c r="Y778" i="85"/>
  <c r="Y782" i="85"/>
  <c r="Y786" i="85"/>
  <c r="Y790" i="85"/>
  <c r="Y795" i="85"/>
  <c r="Y741" i="85"/>
  <c r="Y745" i="85"/>
  <c r="Y750" i="85"/>
  <c r="Y755" i="85"/>
  <c r="Y759" i="85"/>
  <c r="Y763" i="85"/>
  <c r="Y767" i="85"/>
  <c r="Y771" i="85"/>
  <c r="Y775" i="85"/>
  <c r="Y779" i="85"/>
  <c r="Y783" i="85"/>
  <c r="Y787" i="85"/>
  <c r="Y792" i="85"/>
  <c r="Y796" i="85"/>
  <c r="Y742" i="85"/>
  <c r="Y746" i="85"/>
  <c r="Y751" i="85"/>
  <c r="Y756" i="85"/>
  <c r="Y760" i="85"/>
  <c r="Y764" i="85"/>
  <c r="Y768" i="85"/>
  <c r="Y772" i="85"/>
  <c r="Y776" i="85"/>
  <c r="Y780" i="85"/>
  <c r="Y784" i="85"/>
  <c r="Y788" i="85"/>
  <c r="Y793" i="85"/>
  <c r="Y743" i="85"/>
  <c r="Y747" i="85"/>
  <c r="Y753" i="85"/>
  <c r="Y757" i="85"/>
  <c r="Y761" i="85"/>
  <c r="Y765" i="85"/>
  <c r="Y769" i="85"/>
  <c r="Y773" i="85"/>
  <c r="Y777" i="85"/>
  <c r="Y781" i="85"/>
  <c r="Y785" i="85"/>
  <c r="Y789" i="85"/>
  <c r="Y794" i="85"/>
  <c r="Y739" i="85"/>
  <c r="Y618" i="85"/>
  <c r="Y622" i="85"/>
  <c r="Y626" i="85"/>
  <c r="Y630" i="85"/>
  <c r="Y634" i="85"/>
  <c r="Y638" i="85"/>
  <c r="Y642" i="85"/>
  <c r="Y646" i="85"/>
  <c r="Y650" i="85"/>
  <c r="Y654" i="85"/>
  <c r="Y658" i="85"/>
  <c r="Y662" i="85"/>
  <c r="Y666" i="85"/>
  <c r="Y670" i="85"/>
  <c r="Y619" i="85"/>
  <c r="Y623" i="85"/>
  <c r="Y627" i="85"/>
  <c r="Y631" i="85"/>
  <c r="Y635" i="85"/>
  <c r="Y639" i="85"/>
  <c r="Y643" i="85"/>
  <c r="Y647" i="85"/>
  <c r="Y651" i="85"/>
  <c r="Y655" i="85"/>
  <c r="Y659" i="85"/>
  <c r="Y663" i="85"/>
  <c r="Y667" i="85"/>
  <c r="Y671" i="85"/>
  <c r="Y616" i="85"/>
  <c r="Y620" i="85"/>
  <c r="Y624" i="85"/>
  <c r="Y628" i="85"/>
  <c r="Y632" i="85"/>
  <c r="Y636" i="85"/>
  <c r="Y640" i="85"/>
  <c r="Y644" i="85"/>
  <c r="Y648" i="85"/>
  <c r="Y652" i="85"/>
  <c r="Y656" i="85"/>
  <c r="Y660" i="85"/>
  <c r="Y664" i="85"/>
  <c r="Y668" i="85"/>
  <c r="Y672" i="85"/>
  <c r="Y617" i="85"/>
  <c r="Y621" i="85"/>
  <c r="Y625" i="85"/>
  <c r="Y629" i="85"/>
  <c r="Y633" i="85"/>
  <c r="Y637" i="85"/>
  <c r="Y641" i="85"/>
  <c r="Y645" i="85"/>
  <c r="Y649" i="85"/>
  <c r="Y653" i="85"/>
  <c r="Y657" i="85"/>
  <c r="Y661" i="85"/>
  <c r="Y665" i="85"/>
  <c r="Y669" i="85"/>
  <c r="Y615" i="85"/>
  <c r="Y728" i="85"/>
  <c r="Y682" i="85"/>
  <c r="Y719" i="85"/>
  <c r="Y712" i="85"/>
  <c r="Y698" i="85"/>
  <c r="Y681" i="85"/>
  <c r="Y686" i="85"/>
  <c r="Y690" i="85"/>
  <c r="Y694" i="85"/>
  <c r="Y699" i="85"/>
  <c r="Y703" i="85"/>
  <c r="Y707" i="85"/>
  <c r="Y711" i="85"/>
  <c r="Y716" i="85"/>
  <c r="Y721" i="85"/>
  <c r="Y725" i="85"/>
  <c r="Y730" i="85"/>
  <c r="Y734" i="85"/>
  <c r="Y683" i="85"/>
  <c r="Y687" i="85"/>
  <c r="Y691" i="85"/>
  <c r="Y695" i="85"/>
  <c r="Y700" i="85"/>
  <c r="Y704" i="85"/>
  <c r="Y708" i="85"/>
  <c r="Y713" i="85"/>
  <c r="Y717" i="85"/>
  <c r="Y722" i="85"/>
  <c r="Y726" i="85"/>
  <c r="Y731" i="85"/>
  <c r="Y677" i="85"/>
  <c r="Y679" i="85"/>
  <c r="Y684" i="85"/>
  <c r="Y688" i="85"/>
  <c r="Y692" i="85"/>
  <c r="Y696" i="85"/>
  <c r="Y701" i="85"/>
  <c r="Y705" i="85"/>
  <c r="Y709" i="85"/>
  <c r="Y714" i="85"/>
  <c r="Y718" i="85"/>
  <c r="Y723" i="85"/>
  <c r="Y727" i="85"/>
  <c r="Y732" i="85"/>
  <c r="Y680" i="85"/>
  <c r="Y685" i="85"/>
  <c r="Y689" i="85"/>
  <c r="Y693" i="85"/>
  <c r="Y697" i="85"/>
  <c r="Y702" i="85"/>
  <c r="Y706" i="85"/>
  <c r="Y710" i="85"/>
  <c r="Y715" i="85"/>
  <c r="Y720" i="85"/>
  <c r="Y724" i="85"/>
  <c r="Y729" i="85"/>
  <c r="Y733" i="85"/>
  <c r="Y678" i="85"/>
  <c r="W366" i="85"/>
  <c r="Y450" i="85"/>
  <c r="Y474" i="85"/>
  <c r="Y442" i="85"/>
  <c r="Y434" i="85"/>
  <c r="Y431" i="85"/>
  <c r="Y460" i="85"/>
  <c r="Y453" i="85"/>
  <c r="Y433" i="85"/>
  <c r="Y438" i="85"/>
  <c r="Y443" i="85"/>
  <c r="Y447" i="85"/>
  <c r="Y452" i="85"/>
  <c r="Y457" i="85"/>
  <c r="Y462" i="85"/>
  <c r="Y466" i="85"/>
  <c r="Y470" i="85"/>
  <c r="Y475" i="85"/>
  <c r="Y479" i="85"/>
  <c r="Y483" i="85"/>
  <c r="Y429" i="85"/>
  <c r="Y435" i="85"/>
  <c r="Y439" i="85"/>
  <c r="Y444" i="85"/>
  <c r="Y448" i="85"/>
  <c r="Y454" i="85"/>
  <c r="Y458" i="85"/>
  <c r="Y463" i="85"/>
  <c r="Y467" i="85"/>
  <c r="Y471" i="85"/>
  <c r="Y476" i="85"/>
  <c r="Y480" i="85"/>
  <c r="Y484" i="85"/>
  <c r="Y436" i="85"/>
  <c r="Y440" i="85"/>
  <c r="Y445" i="85"/>
  <c r="Y449" i="85"/>
  <c r="Y455" i="85"/>
  <c r="Y459" i="85"/>
  <c r="Y464" i="85"/>
  <c r="Y468" i="85"/>
  <c r="Y472" i="85"/>
  <c r="Y477" i="85"/>
  <c r="Y481" i="85"/>
  <c r="Y485" i="85"/>
  <c r="Y432" i="85"/>
  <c r="Y437" i="85"/>
  <c r="Y441" i="85"/>
  <c r="Y446" i="85"/>
  <c r="Y451" i="85"/>
  <c r="Y456" i="85"/>
  <c r="Y461" i="85"/>
  <c r="Y465" i="85"/>
  <c r="Y469" i="85"/>
  <c r="Y473" i="85"/>
  <c r="Y478" i="85"/>
  <c r="Y482" i="85"/>
  <c r="Y486" i="85"/>
  <c r="Y430" i="85"/>
  <c r="Y366" i="85"/>
  <c r="J200" i="86"/>
  <c r="J177" i="86"/>
  <c r="J161" i="86"/>
  <c r="J68" i="86"/>
  <c r="J143" i="86"/>
  <c r="H144" i="86"/>
  <c r="J141" i="86"/>
  <c r="J82" i="86"/>
  <c r="J18" i="86"/>
  <c r="J16" i="86"/>
  <c r="W465" i="85" l="1"/>
  <c r="W650" i="85"/>
  <c r="W618" i="85"/>
  <c r="CC618" i="85" s="1"/>
  <c r="W635" i="85"/>
  <c r="CC635" i="85" s="1"/>
  <c r="W660" i="85"/>
  <c r="CC660" i="85" s="1"/>
  <c r="Z487" i="85"/>
  <c r="Z488" i="85" s="1"/>
  <c r="Z673" i="85"/>
  <c r="Z674" i="85" s="1"/>
  <c r="Z797" i="85"/>
  <c r="Z798" i="85" s="1"/>
  <c r="AA673" i="85"/>
  <c r="AA674" i="85" s="1"/>
  <c r="Z735" i="85"/>
  <c r="Z736" i="85" s="1"/>
  <c r="AE34" i="85"/>
  <c r="AC34" i="85"/>
  <c r="AA34" i="85"/>
  <c r="Z34" i="85"/>
  <c r="W34" i="85"/>
  <c r="W39" i="85" s="1"/>
  <c r="AA735" i="85"/>
  <c r="AA736" i="85" s="1"/>
  <c r="AA487" i="85"/>
  <c r="AA488" i="85" s="1"/>
  <c r="AA797" i="85"/>
  <c r="AA798" i="85" s="1"/>
  <c r="W634" i="85"/>
  <c r="CC634" i="85" s="1"/>
  <c r="W628" i="85"/>
  <c r="CC628" i="85" s="1"/>
  <c r="W669" i="85"/>
  <c r="CC669" i="85" s="1"/>
  <c r="W659" i="85"/>
  <c r="CC659" i="85" s="1"/>
  <c r="W616" i="85"/>
  <c r="CC616" i="85" s="1"/>
  <c r="W617" i="85"/>
  <c r="CC617" i="85" s="1"/>
  <c r="W625" i="85"/>
  <c r="CC625" i="85" s="1"/>
  <c r="W632" i="85"/>
  <c r="CC632" i="85" s="1"/>
  <c r="W641" i="85"/>
  <c r="CC641" i="85" s="1"/>
  <c r="W648" i="85"/>
  <c r="CC648" i="85" s="1"/>
  <c r="W642" i="85"/>
  <c r="CC642" i="85" s="1"/>
  <c r="W668" i="85"/>
  <c r="CC668" i="85" s="1"/>
  <c r="CC650" i="85"/>
  <c r="CC614" i="85"/>
  <c r="BQ27" i="91"/>
  <c r="BY27" i="91"/>
  <c r="CC738" i="85"/>
  <c r="W647" i="85"/>
  <c r="CC647" i="85" s="1"/>
  <c r="W627" i="85"/>
  <c r="CC627" i="85" s="1"/>
  <c r="W646" i="85"/>
  <c r="CC646" i="85" s="1"/>
  <c r="W651" i="85"/>
  <c r="CC651" i="85" s="1"/>
  <c r="W619" i="85"/>
  <c r="CC619" i="85" s="1"/>
  <c r="W658" i="85"/>
  <c r="CC658" i="85" s="1"/>
  <c r="W633" i="85"/>
  <c r="CC633" i="85" s="1"/>
  <c r="W655" i="85"/>
  <c r="CC655" i="85" s="1"/>
  <c r="W644" i="85"/>
  <c r="CC644" i="85" s="1"/>
  <c r="W631" i="85"/>
  <c r="CC631" i="85" s="1"/>
  <c r="W649" i="85"/>
  <c r="CC649" i="85" s="1"/>
  <c r="W638" i="85"/>
  <c r="CC638" i="85" s="1"/>
  <c r="W629" i="85"/>
  <c r="CC629" i="85" s="1"/>
  <c r="W667" i="85"/>
  <c r="CC667" i="85" s="1"/>
  <c r="CC428" i="85"/>
  <c r="CC780" i="85"/>
  <c r="CC242" i="85"/>
  <c r="CC676" i="85"/>
  <c r="CC465" i="85"/>
  <c r="CC652" i="85"/>
  <c r="CC433" i="85"/>
  <c r="CC692" i="85"/>
  <c r="W750" i="85"/>
  <c r="CC750" i="85" s="1"/>
  <c r="W757" i="85"/>
  <c r="CC757" i="85" s="1"/>
  <c r="W731" i="85"/>
  <c r="CC731" i="85" s="1"/>
  <c r="W740" i="85"/>
  <c r="CC740" i="85" s="1"/>
  <c r="W729" i="85"/>
  <c r="CC729" i="85" s="1"/>
  <c r="W744" i="85"/>
  <c r="CC744" i="85" s="1"/>
  <c r="W684" i="85"/>
  <c r="CC684" i="85" s="1"/>
  <c r="W704" i="85"/>
  <c r="CC704" i="85" s="1"/>
  <c r="W666" i="85"/>
  <c r="CC666" i="85" s="1"/>
  <c r="W622" i="85"/>
  <c r="CC622" i="85" s="1"/>
  <c r="W657" i="85"/>
  <c r="CC657" i="85" s="1"/>
  <c r="W663" i="85"/>
  <c r="CC663" i="85" s="1"/>
  <c r="W630" i="85"/>
  <c r="CC630" i="85" s="1"/>
  <c r="W665" i="85"/>
  <c r="CC665" i="85" s="1"/>
  <c r="W664" i="85"/>
  <c r="CC664" i="85" s="1"/>
  <c r="W621" i="85"/>
  <c r="CC621" i="85" s="1"/>
  <c r="W654" i="85"/>
  <c r="CC654" i="85" s="1"/>
  <c r="W624" i="85"/>
  <c r="CC624" i="85" s="1"/>
  <c r="W645" i="85"/>
  <c r="CC645" i="85" s="1"/>
  <c r="W662" i="85"/>
  <c r="CC662" i="85" s="1"/>
  <c r="W640" i="85"/>
  <c r="CC640" i="85" s="1"/>
  <c r="W620" i="85"/>
  <c r="CC620" i="85" s="1"/>
  <c r="W637" i="85"/>
  <c r="CC637" i="85" s="1"/>
  <c r="W670" i="85"/>
  <c r="CC670" i="85" s="1"/>
  <c r="W656" i="85"/>
  <c r="CC656" i="85" s="1"/>
  <c r="W661" i="85"/>
  <c r="CC661" i="85" s="1"/>
  <c r="W639" i="85"/>
  <c r="CC639" i="85" s="1"/>
  <c r="W672" i="85"/>
  <c r="CC672" i="85" s="1"/>
  <c r="W636" i="85"/>
  <c r="CC636" i="85" s="1"/>
  <c r="W653" i="85"/>
  <c r="CC653" i="85" s="1"/>
  <c r="W623" i="85"/>
  <c r="CC623" i="85" s="1"/>
  <c r="W626" i="85"/>
  <c r="CC626" i="85" s="1"/>
  <c r="W615" i="85"/>
  <c r="CC615" i="85" s="1"/>
  <c r="W671" i="85"/>
  <c r="CC671" i="85" s="1"/>
  <c r="W643" i="85"/>
  <c r="CC643" i="85" s="1"/>
  <c r="W718" i="85"/>
  <c r="CC718" i="85" s="1"/>
  <c r="W769" i="85"/>
  <c r="CC769" i="85" s="1"/>
  <c r="W779" i="85"/>
  <c r="CC779" i="85" s="1"/>
  <c r="W778" i="85"/>
  <c r="CC778" i="85" s="1"/>
  <c r="W755" i="85"/>
  <c r="CC755" i="85" s="1"/>
  <c r="W712" i="85"/>
  <c r="CC712" i="85" s="1"/>
  <c r="W678" i="85"/>
  <c r="CC678" i="85" s="1"/>
  <c r="W730" i="85"/>
  <c r="CC730" i="85" s="1"/>
  <c r="W705" i="85"/>
  <c r="CC705" i="85" s="1"/>
  <c r="W775" i="85"/>
  <c r="CC775" i="85" s="1"/>
  <c r="W774" i="85"/>
  <c r="CC774" i="85" s="1"/>
  <c r="W781" i="85"/>
  <c r="CC781" i="85" s="1"/>
  <c r="W796" i="85"/>
  <c r="CC796" i="85" s="1"/>
  <c r="W699" i="85"/>
  <c r="CC699" i="85" s="1"/>
  <c r="W708" i="85"/>
  <c r="CC708" i="85" s="1"/>
  <c r="W690" i="85"/>
  <c r="CC690" i="85" s="1"/>
  <c r="W683" i="85"/>
  <c r="CC683" i="85" s="1"/>
  <c r="W717" i="85"/>
  <c r="CC717" i="85" s="1"/>
  <c r="W696" i="85"/>
  <c r="CC696" i="85" s="1"/>
  <c r="W754" i="85"/>
  <c r="CC754" i="85" s="1"/>
  <c r="W777" i="85"/>
  <c r="CC777" i="85" s="1"/>
  <c r="W784" i="85"/>
  <c r="CC784" i="85" s="1"/>
  <c r="W484" i="85"/>
  <c r="CC484" i="85" s="1"/>
  <c r="W733" i="85"/>
  <c r="CC733" i="85" s="1"/>
  <c r="W724" i="85"/>
  <c r="CC724" i="85" s="1"/>
  <c r="W791" i="85"/>
  <c r="CC791" i="85" s="1"/>
  <c r="W748" i="85"/>
  <c r="CC748" i="85" s="1"/>
  <c r="W706" i="85"/>
  <c r="CC706" i="85" s="1"/>
  <c r="W700" i="85"/>
  <c r="CC700" i="85" s="1"/>
  <c r="W681" i="85"/>
  <c r="CC681" i="85" s="1"/>
  <c r="W682" i="85"/>
  <c r="CC682" i="85" s="1"/>
  <c r="W716" i="85"/>
  <c r="CC716" i="85" s="1"/>
  <c r="W721" i="85"/>
  <c r="CC721" i="85" s="1"/>
  <c r="W766" i="85"/>
  <c r="CC766" i="85" s="1"/>
  <c r="W770" i="85"/>
  <c r="CC770" i="85" s="1"/>
  <c r="W768" i="85"/>
  <c r="CC768" i="85" s="1"/>
  <c r="W793" i="85"/>
  <c r="CC793" i="85" s="1"/>
  <c r="W794" i="85"/>
  <c r="CC794" i="85" s="1"/>
  <c r="W747" i="85"/>
  <c r="CC747" i="85" s="1"/>
  <c r="W759" i="85"/>
  <c r="CC759" i="85" s="1"/>
  <c r="W722" i="85"/>
  <c r="CC722" i="85" s="1"/>
  <c r="W709" i="85"/>
  <c r="CC709" i="85" s="1"/>
  <c r="W732" i="85"/>
  <c r="CC732" i="85" s="1"/>
  <c r="W710" i="85"/>
  <c r="CC710" i="85" s="1"/>
  <c r="W697" i="85"/>
  <c r="CC697" i="85" s="1"/>
  <c r="W703" i="85"/>
  <c r="CC703" i="85" s="1"/>
  <c r="W698" i="85"/>
  <c r="CC698" i="85" s="1"/>
  <c r="W685" i="85"/>
  <c r="CC685" i="85" s="1"/>
  <c r="W691" i="85"/>
  <c r="CC691" i="85" s="1"/>
  <c r="W686" i="85"/>
  <c r="CC686" i="85" s="1"/>
  <c r="W727" i="85"/>
  <c r="CC727" i="85" s="1"/>
  <c r="W695" i="85"/>
  <c r="CC695" i="85" s="1"/>
  <c r="W715" i="85"/>
  <c r="CC715" i="85" s="1"/>
  <c r="W719" i="85"/>
  <c r="CC719" i="85" s="1"/>
  <c r="W782" i="85"/>
  <c r="CC782" i="85" s="1"/>
  <c r="W739" i="85"/>
  <c r="CC739" i="85" s="1"/>
  <c r="W756" i="85"/>
  <c r="CC756" i="85" s="1"/>
  <c r="W786" i="85"/>
  <c r="CC786" i="85" s="1"/>
  <c r="W789" i="85"/>
  <c r="CC789" i="85" s="1"/>
  <c r="W742" i="85"/>
  <c r="CC742" i="85" s="1"/>
  <c r="W745" i="85"/>
  <c r="CC745" i="85" s="1"/>
  <c r="W767" i="85"/>
  <c r="CC767" i="85" s="1"/>
  <c r="W746" i="85"/>
  <c r="CC746" i="85" s="1"/>
  <c r="W749" i="85"/>
  <c r="CC749" i="85" s="1"/>
  <c r="W787" i="85"/>
  <c r="CC787" i="85" s="1"/>
  <c r="W795" i="85"/>
  <c r="CC795" i="85" s="1"/>
  <c r="W776" i="85"/>
  <c r="CC776" i="85" s="1"/>
  <c r="W764" i="85"/>
  <c r="CC764" i="85" s="1"/>
  <c r="W459" i="85"/>
  <c r="CC459" i="85" s="1"/>
  <c r="W446" i="85"/>
  <c r="CC446" i="85" s="1"/>
  <c r="W693" i="85"/>
  <c r="CC693" i="85" s="1"/>
  <c r="W694" i="85"/>
  <c r="CC694" i="85" s="1"/>
  <c r="W687" i="85"/>
  <c r="CC687" i="85" s="1"/>
  <c r="W723" i="85"/>
  <c r="CC723" i="85" s="1"/>
  <c r="W734" i="85"/>
  <c r="CC734" i="85" s="1"/>
  <c r="W728" i="85"/>
  <c r="CC728" i="85" s="1"/>
  <c r="W720" i="85"/>
  <c r="CC720" i="85" s="1"/>
  <c r="W785" i="85"/>
  <c r="CC785" i="85" s="1"/>
  <c r="W773" i="85"/>
  <c r="CC773" i="85" s="1"/>
  <c r="W790" i="85"/>
  <c r="CC790" i="85" s="1"/>
  <c r="W772" i="85"/>
  <c r="CC772" i="85" s="1"/>
  <c r="W771" i="85"/>
  <c r="CC771" i="85" s="1"/>
  <c r="W760" i="85"/>
  <c r="CC760" i="85" s="1"/>
  <c r="W472" i="85"/>
  <c r="CC472" i="85" s="1"/>
  <c r="W679" i="85"/>
  <c r="CC679" i="85" s="1"/>
  <c r="W725" i="85"/>
  <c r="CC725" i="85" s="1"/>
  <c r="W677" i="85"/>
  <c r="CC677" i="85" s="1"/>
  <c r="W726" i="85"/>
  <c r="CC726" i="85" s="1"/>
  <c r="W713" i="85"/>
  <c r="CC713" i="85" s="1"/>
  <c r="W680" i="85"/>
  <c r="CC680" i="85" s="1"/>
  <c r="W714" i="85"/>
  <c r="CC714" i="85" s="1"/>
  <c r="W701" i="85"/>
  <c r="CC701" i="85" s="1"/>
  <c r="W707" i="85"/>
  <c r="CC707" i="85" s="1"/>
  <c r="W702" i="85"/>
  <c r="CC702" i="85" s="1"/>
  <c r="W689" i="85"/>
  <c r="CC689" i="85" s="1"/>
  <c r="W711" i="85"/>
  <c r="CC711" i="85" s="1"/>
  <c r="W688" i="85"/>
  <c r="CC688" i="85" s="1"/>
  <c r="W753" i="85"/>
  <c r="CC753" i="85" s="1"/>
  <c r="W743" i="85"/>
  <c r="CC743" i="85" s="1"/>
  <c r="W788" i="85"/>
  <c r="CC788" i="85" s="1"/>
  <c r="W741" i="85"/>
  <c r="CC741" i="85" s="1"/>
  <c r="W763" i="85"/>
  <c r="CC763" i="85" s="1"/>
  <c r="W758" i="85"/>
  <c r="CC758" i="85" s="1"/>
  <c r="W761" i="85"/>
  <c r="CC761" i="85" s="1"/>
  <c r="W783" i="85"/>
  <c r="CC783" i="85" s="1"/>
  <c r="W762" i="85"/>
  <c r="CC762" i="85" s="1"/>
  <c r="W765" i="85"/>
  <c r="CC765" i="85" s="1"/>
  <c r="W752" i="85"/>
  <c r="CC752" i="85" s="1"/>
  <c r="W751" i="85"/>
  <c r="CC751" i="85" s="1"/>
  <c r="W792" i="85"/>
  <c r="CC792" i="85" s="1"/>
  <c r="W431" i="85"/>
  <c r="CC431" i="85" s="1"/>
  <c r="W453" i="85"/>
  <c r="CC453" i="85" s="1"/>
  <c r="W475" i="85"/>
  <c r="CC475" i="85" s="1"/>
  <c r="W481" i="85"/>
  <c r="CC481" i="85" s="1"/>
  <c r="W461" i="85"/>
  <c r="CC461" i="85" s="1"/>
  <c r="W445" i="85"/>
  <c r="CC445" i="85" s="1"/>
  <c r="W463" i="85"/>
  <c r="CC463" i="85" s="1"/>
  <c r="W435" i="85"/>
  <c r="CC435" i="85" s="1"/>
  <c r="W439" i="85"/>
  <c r="CC439" i="85" s="1"/>
  <c r="W478" i="85"/>
  <c r="CC478" i="85" s="1"/>
  <c r="W438" i="85"/>
  <c r="CC438" i="85" s="1"/>
  <c r="W458" i="85"/>
  <c r="CC458" i="85" s="1"/>
  <c r="W444" i="85"/>
  <c r="CC444" i="85" s="1"/>
  <c r="W432" i="85"/>
  <c r="CC432" i="85" s="1"/>
  <c r="W479" i="85"/>
  <c r="CC479" i="85" s="1"/>
  <c r="W451" i="85"/>
  <c r="CC451" i="85" s="1"/>
  <c r="W455" i="85"/>
  <c r="CC455" i="85" s="1"/>
  <c r="W449" i="85"/>
  <c r="CC449" i="85" s="1"/>
  <c r="W454" i="85"/>
  <c r="CC454" i="85" s="1"/>
  <c r="W474" i="85"/>
  <c r="CC474" i="85" s="1"/>
  <c r="W447" i="85"/>
  <c r="CC447" i="85" s="1"/>
  <c r="W442" i="85"/>
  <c r="CC442" i="85" s="1"/>
  <c r="W460" i="85"/>
  <c r="CC460" i="85" s="1"/>
  <c r="W448" i="85"/>
  <c r="CC448" i="85" s="1"/>
  <c r="W469" i="85"/>
  <c r="CC469" i="85" s="1"/>
  <c r="W467" i="85"/>
  <c r="CC467" i="85" s="1"/>
  <c r="W471" i="85"/>
  <c r="CC471" i="85" s="1"/>
  <c r="W434" i="85"/>
  <c r="CC434" i="85" s="1"/>
  <c r="W470" i="85"/>
  <c r="CC470" i="85" s="1"/>
  <c r="W437" i="85"/>
  <c r="CC437" i="85" s="1"/>
  <c r="W476" i="85"/>
  <c r="CC476" i="85" s="1"/>
  <c r="W464" i="85"/>
  <c r="CC464" i="85" s="1"/>
  <c r="W436" i="85"/>
  <c r="CC436" i="85" s="1"/>
  <c r="W483" i="85"/>
  <c r="CC483" i="85" s="1"/>
  <c r="W429" i="85"/>
  <c r="CC429" i="85" s="1"/>
  <c r="W450" i="85"/>
  <c r="CC450" i="85" s="1"/>
  <c r="W486" i="85"/>
  <c r="CC486" i="85" s="1"/>
  <c r="W477" i="85"/>
  <c r="CC477" i="85" s="1"/>
  <c r="W462" i="85"/>
  <c r="CC462" i="85" s="1"/>
  <c r="W485" i="85"/>
  <c r="CC485" i="85" s="1"/>
  <c r="W480" i="85"/>
  <c r="CC480" i="85" s="1"/>
  <c r="W452" i="85"/>
  <c r="CC452" i="85" s="1"/>
  <c r="W440" i="85"/>
  <c r="CC440" i="85" s="1"/>
  <c r="W441" i="85"/>
  <c r="CC441" i="85" s="1"/>
  <c r="W466" i="85"/>
  <c r="CC466" i="85" s="1"/>
  <c r="W457" i="85"/>
  <c r="CC457" i="85" s="1"/>
  <c r="W443" i="85"/>
  <c r="CC443" i="85" s="1"/>
  <c r="W473" i="85"/>
  <c r="CC473" i="85" s="1"/>
  <c r="W468" i="85"/>
  <c r="CC468" i="85" s="1"/>
  <c r="W456" i="85"/>
  <c r="CC456" i="85" s="1"/>
  <c r="W430" i="85"/>
  <c r="CC430" i="85" s="1"/>
  <c r="W482" i="85"/>
  <c r="CC482" i="85" s="1"/>
  <c r="Y673" i="85"/>
  <c r="Y674" i="85" s="1"/>
  <c r="Y487" i="85"/>
  <c r="Y488" i="85" s="1"/>
  <c r="Y735" i="85"/>
  <c r="Y736" i="85" s="1"/>
  <c r="Y797" i="85"/>
  <c r="Y798" i="85" s="1"/>
  <c r="Y34" i="85"/>
  <c r="J144" i="86"/>
  <c r="AE36" i="85" l="1"/>
  <c r="AE35" i="85"/>
  <c r="AE37" i="85" s="1"/>
  <c r="AE96" i="85"/>
  <c r="AE39" i="85"/>
  <c r="AC36" i="85"/>
  <c r="AC35" i="85"/>
  <c r="AC37" i="85" s="1"/>
  <c r="AC39" i="85"/>
  <c r="AC96" i="85"/>
  <c r="Z35" i="85"/>
  <c r="Z37" i="85" s="1"/>
  <c r="Z40" i="85" s="1"/>
  <c r="Z36" i="85"/>
  <c r="Z96" i="85"/>
  <c r="Z39" i="85"/>
  <c r="AA36" i="85"/>
  <c r="AA35" i="85"/>
  <c r="AA37" i="85" s="1"/>
  <c r="AA39" i="85"/>
  <c r="AA96" i="85"/>
  <c r="Y39" i="85"/>
  <c r="W673" i="85"/>
  <c r="W797" i="85"/>
  <c r="W735" i="85"/>
  <c r="W487" i="85"/>
  <c r="W36" i="85"/>
  <c r="W35" i="85"/>
  <c r="W37" i="85" s="1"/>
  <c r="W40" i="85" s="1"/>
  <c r="W96" i="85"/>
  <c r="Y36" i="85"/>
  <c r="Y35" i="85"/>
  <c r="Y37" i="85" s="1"/>
  <c r="Y40" i="85" s="1"/>
  <c r="Y96" i="85"/>
  <c r="Z97" i="85" l="1"/>
  <c r="Z99" i="85" s="1"/>
  <c r="Z102" i="85" s="1"/>
  <c r="Z98" i="85"/>
  <c r="Z101" i="85"/>
  <c r="AA40" i="85"/>
  <c r="AA114" i="85"/>
  <c r="AA304" i="85"/>
  <c r="AC40" i="85"/>
  <c r="AC114" i="85"/>
  <c r="AC304" i="85"/>
  <c r="AE97" i="85"/>
  <c r="AE99" i="85" s="1"/>
  <c r="AE98" i="85"/>
  <c r="AE101" i="85"/>
  <c r="AC97" i="85"/>
  <c r="AC99" i="85" s="1"/>
  <c r="AC98" i="85"/>
  <c r="AC101" i="85"/>
  <c r="AA98" i="85"/>
  <c r="AA97" i="85"/>
  <c r="AA99" i="85" s="1"/>
  <c r="AA101" i="85"/>
  <c r="AE40" i="85"/>
  <c r="AE114" i="85"/>
  <c r="AE304" i="85"/>
  <c r="Z114" i="85"/>
  <c r="Z304" i="85"/>
  <c r="Y101" i="85"/>
  <c r="W101" i="85"/>
  <c r="W488" i="85"/>
  <c r="CC487" i="85"/>
  <c r="CC488" i="85" s="1"/>
  <c r="W736" i="85"/>
  <c r="CC735" i="85"/>
  <c r="CC736" i="85" s="1"/>
  <c r="W798" i="85"/>
  <c r="CC797" i="85"/>
  <c r="CC798" i="85" s="1"/>
  <c r="W674" i="85"/>
  <c r="CC673" i="85"/>
  <c r="W97" i="85"/>
  <c r="W99" i="85" s="1"/>
  <c r="W102" i="85" s="1"/>
  <c r="W98" i="85"/>
  <c r="Y97" i="85"/>
  <c r="Y99" i="85" s="1"/>
  <c r="Y102" i="85" s="1"/>
  <c r="Y98" i="85"/>
  <c r="W114" i="85"/>
  <c r="W304" i="85"/>
  <c r="Y114" i="85"/>
  <c r="Y304" i="85"/>
  <c r="AC102" i="85" l="1"/>
  <c r="AC812" i="85"/>
  <c r="AC108" i="85"/>
  <c r="AE102" i="85"/>
  <c r="AE108" i="85"/>
  <c r="AE812" i="85"/>
  <c r="AA102" i="85"/>
  <c r="AA108" i="85"/>
  <c r="AA812" i="85"/>
  <c r="Z108" i="85"/>
  <c r="Z812" i="85"/>
  <c r="CC674" i="85"/>
  <c r="Y812" i="85"/>
  <c r="Y108" i="85"/>
  <c r="W812" i="85"/>
  <c r="W108" i="85"/>
  <c r="AE490" i="85" l="1"/>
  <c r="AE115" i="85"/>
  <c r="AC490" i="85"/>
  <c r="AC115" i="85"/>
  <c r="AA490" i="85"/>
  <c r="AA115" i="85"/>
  <c r="Z490" i="85"/>
  <c r="Z115" i="85"/>
  <c r="Y490" i="85"/>
  <c r="Y115" i="85"/>
  <c r="W490" i="85"/>
  <c r="W115" i="85"/>
  <c r="Z116" i="85" l="1"/>
  <c r="Z118" i="85"/>
  <c r="AA116" i="85"/>
  <c r="AA118" i="85"/>
  <c r="AA521" i="85"/>
  <c r="AA542" i="85"/>
  <c r="AA510" i="85"/>
  <c r="AA539" i="85"/>
  <c r="AA507" i="85"/>
  <c r="AA528" i="85"/>
  <c r="AA496" i="85"/>
  <c r="AA533" i="85"/>
  <c r="AA501" i="85"/>
  <c r="AA538" i="85"/>
  <c r="AA506" i="85"/>
  <c r="AA535" i="85"/>
  <c r="AA503" i="85"/>
  <c r="AA545" i="85"/>
  <c r="AA513" i="85"/>
  <c r="AA534" i="85"/>
  <c r="AA502" i="85"/>
  <c r="AA531" i="85"/>
  <c r="AA499" i="85"/>
  <c r="AA520" i="85"/>
  <c r="AA525" i="85"/>
  <c r="AA493" i="85"/>
  <c r="AA530" i="85"/>
  <c r="AA498" i="85"/>
  <c r="AA527" i="85"/>
  <c r="AA495" i="85"/>
  <c r="AA524" i="85"/>
  <c r="AA537" i="85"/>
  <c r="AA505" i="85"/>
  <c r="AA526" i="85"/>
  <c r="AA494" i="85"/>
  <c r="AA523" i="85"/>
  <c r="AA544" i="85"/>
  <c r="AA512" i="85"/>
  <c r="AA491" i="85"/>
  <c r="AA517" i="85"/>
  <c r="AA522" i="85"/>
  <c r="AA519" i="85"/>
  <c r="AA548" i="85"/>
  <c r="AA516" i="85"/>
  <c r="AA529" i="85"/>
  <c r="AA497" i="85"/>
  <c r="AA518" i="85"/>
  <c r="AA547" i="85"/>
  <c r="AA515" i="85"/>
  <c r="AA536" i="85"/>
  <c r="AA504" i="85"/>
  <c r="AA541" i="85"/>
  <c r="AA509" i="85"/>
  <c r="AA546" i="85"/>
  <c r="AA514" i="85"/>
  <c r="AA543" i="85"/>
  <c r="AA511" i="85"/>
  <c r="AA508" i="85"/>
  <c r="AA500" i="85"/>
  <c r="AA492" i="85"/>
  <c r="AA532" i="85"/>
  <c r="AA540" i="85"/>
  <c r="AE116" i="85"/>
  <c r="AE118" i="85"/>
  <c r="Z518" i="85"/>
  <c r="Z501" i="85"/>
  <c r="Z519" i="85"/>
  <c r="Z537" i="85"/>
  <c r="Z524" i="85"/>
  <c r="Z492" i="85"/>
  <c r="Z502" i="85"/>
  <c r="Z497" i="85"/>
  <c r="Z547" i="85"/>
  <c r="Z515" i="85"/>
  <c r="Z533" i="85"/>
  <c r="Z520" i="85"/>
  <c r="Z505" i="85"/>
  <c r="Z541" i="85"/>
  <c r="Z546" i="85"/>
  <c r="Z498" i="85"/>
  <c r="Z493" i="85"/>
  <c r="Z543" i="85"/>
  <c r="Z511" i="85"/>
  <c r="Z529" i="85"/>
  <c r="Z548" i="85"/>
  <c r="Z516" i="85"/>
  <c r="Z528" i="85"/>
  <c r="Z542" i="85"/>
  <c r="Z494" i="85"/>
  <c r="Z539" i="85"/>
  <c r="Z507" i="85"/>
  <c r="Z510" i="85"/>
  <c r="Z544" i="85"/>
  <c r="Z512" i="85"/>
  <c r="Z513" i="85"/>
  <c r="Z525" i="85"/>
  <c r="Z534" i="85"/>
  <c r="Z538" i="85"/>
  <c r="Z535" i="85"/>
  <c r="Z503" i="85"/>
  <c r="Z506" i="85"/>
  <c r="Z540" i="85"/>
  <c r="Z508" i="85"/>
  <c r="Z521" i="85"/>
  <c r="Z530" i="85"/>
  <c r="Z514" i="85"/>
  <c r="Z531" i="85"/>
  <c r="Z499" i="85"/>
  <c r="Z536" i="85"/>
  <c r="Z504" i="85"/>
  <c r="Z522" i="85"/>
  <c r="Z523" i="85"/>
  <c r="Z496" i="85"/>
  <c r="Z517" i="85"/>
  <c r="Z526" i="85"/>
  <c r="Z509" i="85"/>
  <c r="Z527" i="85"/>
  <c r="Z495" i="85"/>
  <c r="Z545" i="85"/>
  <c r="Z532" i="85"/>
  <c r="Z500" i="85"/>
  <c r="Z491" i="85"/>
  <c r="AC116" i="85"/>
  <c r="AC118" i="85"/>
  <c r="AC492" i="85"/>
  <c r="AC540" i="85"/>
  <c r="AC508" i="85"/>
  <c r="AC521" i="85"/>
  <c r="AC542" i="85"/>
  <c r="AC510" i="85"/>
  <c r="AC539" i="85"/>
  <c r="AC507" i="85"/>
  <c r="AC528" i="85"/>
  <c r="AC496" i="85"/>
  <c r="AC533" i="85"/>
  <c r="AC501" i="85"/>
  <c r="AC538" i="85"/>
  <c r="AC506" i="85"/>
  <c r="AC535" i="85"/>
  <c r="AC532" i="85"/>
  <c r="AC500" i="85"/>
  <c r="AC545" i="85"/>
  <c r="AC513" i="85"/>
  <c r="AC534" i="85"/>
  <c r="AC502" i="85"/>
  <c r="AC531" i="85"/>
  <c r="AC499" i="85"/>
  <c r="AC520" i="85"/>
  <c r="AC525" i="85"/>
  <c r="AC493" i="85"/>
  <c r="AC530" i="85"/>
  <c r="AC498" i="85"/>
  <c r="AC527" i="85"/>
  <c r="AC495" i="85"/>
  <c r="AC524" i="85"/>
  <c r="AC537" i="85"/>
  <c r="AC505" i="85"/>
  <c r="AC526" i="85"/>
  <c r="AC494" i="85"/>
  <c r="AC523" i="85"/>
  <c r="AC544" i="85"/>
  <c r="AC512" i="85"/>
  <c r="AC491" i="85"/>
  <c r="AC517" i="85"/>
  <c r="AC522" i="85"/>
  <c r="AC519" i="85"/>
  <c r="AC548" i="85"/>
  <c r="AC516" i="85"/>
  <c r="AC497" i="85"/>
  <c r="AC504" i="85"/>
  <c r="AC543" i="85"/>
  <c r="AC511" i="85"/>
  <c r="AC536" i="85"/>
  <c r="AC518" i="85"/>
  <c r="AC541" i="85"/>
  <c r="AC503" i="85"/>
  <c r="AC509" i="85"/>
  <c r="AC547" i="85"/>
  <c r="AC515" i="85"/>
  <c r="AC546" i="85"/>
  <c r="AC529" i="85"/>
  <c r="AC514" i="85"/>
  <c r="AE505" i="85"/>
  <c r="AE526" i="85"/>
  <c r="AE512" i="85"/>
  <c r="AE491" i="85"/>
  <c r="AE522" i="85"/>
  <c r="AE516" i="85"/>
  <c r="AE497" i="85"/>
  <c r="AE518" i="85"/>
  <c r="AE547" i="85"/>
  <c r="AE504" i="85"/>
  <c r="AE541" i="85"/>
  <c r="AE514" i="85"/>
  <c r="AE543" i="85"/>
  <c r="AE508" i="85"/>
  <c r="AE492" i="85"/>
  <c r="AE510" i="85"/>
  <c r="AE539" i="85"/>
  <c r="AE496" i="85"/>
  <c r="AE533" i="85"/>
  <c r="AE506" i="85"/>
  <c r="AE535" i="85"/>
  <c r="AE500" i="85"/>
  <c r="AE545" i="85"/>
  <c r="AE502" i="85"/>
  <c r="AE531" i="85"/>
  <c r="AE525" i="85"/>
  <c r="AE498" i="85"/>
  <c r="AE527" i="85"/>
  <c r="AE537" i="85"/>
  <c r="AE494" i="85"/>
  <c r="AE523" i="85"/>
  <c r="AE544" i="85"/>
  <c r="AE517" i="85"/>
  <c r="AE519" i="85"/>
  <c r="AE548" i="85"/>
  <c r="AE529" i="85"/>
  <c r="AE515" i="85"/>
  <c r="AE536" i="85"/>
  <c r="AE509" i="85"/>
  <c r="AE546" i="85"/>
  <c r="AE511" i="85"/>
  <c r="AE540" i="85"/>
  <c r="AE521" i="85"/>
  <c r="AE542" i="85"/>
  <c r="AE507" i="85"/>
  <c r="AE528" i="85"/>
  <c r="AE501" i="85"/>
  <c r="AE538" i="85"/>
  <c r="AE503" i="85"/>
  <c r="AE532" i="85"/>
  <c r="AE513" i="85"/>
  <c r="AE534" i="85"/>
  <c r="AE495" i="85"/>
  <c r="AE524" i="85"/>
  <c r="AE499" i="85"/>
  <c r="AE520" i="85"/>
  <c r="AE493" i="85"/>
  <c r="AE530" i="85"/>
  <c r="W118" i="85"/>
  <c r="W116" i="85"/>
  <c r="W534" i="85"/>
  <c r="W518" i="85"/>
  <c r="W502" i="85"/>
  <c r="W513" i="85"/>
  <c r="W541" i="85"/>
  <c r="W546" i="85"/>
  <c r="W530" i="85"/>
  <c r="W514" i="85"/>
  <c r="W498" i="85"/>
  <c r="W537" i="85"/>
  <c r="W509" i="85"/>
  <c r="W517" i="85"/>
  <c r="W542" i="85"/>
  <c r="W526" i="85"/>
  <c r="W510" i="85"/>
  <c r="W494" i="85"/>
  <c r="W493" i="85"/>
  <c r="W538" i="85"/>
  <c r="W522" i="85"/>
  <c r="W506" i="85"/>
  <c r="W543" i="85"/>
  <c r="W527" i="85"/>
  <c r="W511" i="85"/>
  <c r="W495" i="85"/>
  <c r="W525" i="85"/>
  <c r="W544" i="85"/>
  <c r="W528" i="85"/>
  <c r="W512" i="85"/>
  <c r="W496" i="85"/>
  <c r="W533" i="85"/>
  <c r="W539" i="85"/>
  <c r="W523" i="85"/>
  <c r="W507" i="85"/>
  <c r="W521" i="85"/>
  <c r="W540" i="85"/>
  <c r="W524" i="85"/>
  <c r="W508" i="85"/>
  <c r="W492" i="85"/>
  <c r="W491" i="85"/>
  <c r="W529" i="85"/>
  <c r="W535" i="85"/>
  <c r="W519" i="85"/>
  <c r="W503" i="85"/>
  <c r="W505" i="85"/>
  <c r="W536" i="85"/>
  <c r="W520" i="85"/>
  <c r="W504" i="85"/>
  <c r="W497" i="85"/>
  <c r="W547" i="85"/>
  <c r="W531" i="85"/>
  <c r="W515" i="85"/>
  <c r="W499" i="85"/>
  <c r="W545" i="85"/>
  <c r="W501" i="85"/>
  <c r="W548" i="85"/>
  <c r="W532" i="85"/>
  <c r="W516" i="85"/>
  <c r="W500" i="85"/>
  <c r="Y118" i="85"/>
  <c r="Y116" i="85"/>
  <c r="Y515" i="85"/>
  <c r="Y516" i="85"/>
  <c r="Y504" i="85"/>
  <c r="Y540" i="85"/>
  <c r="Y524" i="85"/>
  <c r="Y514" i="85"/>
  <c r="Y499" i="85"/>
  <c r="Y534" i="85"/>
  <c r="Y508" i="85"/>
  <c r="Y544" i="85"/>
  <c r="Y538" i="85"/>
  <c r="Y511" i="85"/>
  <c r="Y501" i="85"/>
  <c r="Y537" i="85"/>
  <c r="Y548" i="85"/>
  <c r="Y493" i="85"/>
  <c r="Y512" i="85"/>
  <c r="Y495" i="85"/>
  <c r="Y532" i="85"/>
  <c r="Y525" i="85"/>
  <c r="Y507" i="85"/>
  <c r="Y543" i="85"/>
  <c r="Y518" i="85"/>
  <c r="Y502" i="85"/>
  <c r="Y546" i="85"/>
  <c r="Y522" i="85"/>
  <c r="Y509" i="85"/>
  <c r="Y545" i="85"/>
  <c r="Y536" i="85"/>
  <c r="Y496" i="85"/>
  <c r="Y523" i="85"/>
  <c r="Y505" i="85"/>
  <c r="Y541" i="85"/>
  <c r="Y533" i="85"/>
  <c r="Y517" i="85"/>
  <c r="Y506" i="85"/>
  <c r="Y527" i="85"/>
  <c r="Y510" i="85"/>
  <c r="Y492" i="85"/>
  <c r="Y539" i="85"/>
  <c r="Y519" i="85"/>
  <c r="Y520" i="85"/>
  <c r="Y498" i="85"/>
  <c r="Y521" i="85"/>
  <c r="Y494" i="85"/>
  <c r="Y531" i="85"/>
  <c r="Y513" i="85"/>
  <c r="Y497" i="85"/>
  <c r="Y542" i="85"/>
  <c r="Y526" i="85"/>
  <c r="Y500" i="85"/>
  <c r="Y535" i="85"/>
  <c r="Y529" i="85"/>
  <c r="Y503" i="85"/>
  <c r="Y547" i="85"/>
  <c r="Y528" i="85"/>
  <c r="Y530" i="85"/>
  <c r="Y491" i="85"/>
  <c r="A63" i="101"/>
  <c r="A62" i="101"/>
  <c r="Y60" i="101"/>
  <c r="W60" i="101"/>
  <c r="U60" i="101"/>
  <c r="AF60" i="101"/>
  <c r="BR60" i="101"/>
  <c r="BP60" i="101"/>
  <c r="BJ60" i="101"/>
  <c r="AW60" i="101"/>
  <c r="AM59" i="101"/>
  <c r="AK59" i="101"/>
  <c r="AI59" i="101"/>
  <c r="AF59" i="101"/>
  <c r="AD59" i="101"/>
  <c r="W59" i="101"/>
  <c r="BV59" i="101"/>
  <c r="BR59" i="101"/>
  <c r="BP59" i="101"/>
  <c r="BN59" i="101"/>
  <c r="BJ59" i="101"/>
  <c r="AW59" i="101"/>
  <c r="BF59" i="101"/>
  <c r="AM58" i="101"/>
  <c r="AK58" i="101"/>
  <c r="AI58" i="101"/>
  <c r="AF58" i="101"/>
  <c r="AD58" i="101"/>
  <c r="W58" i="101"/>
  <c r="BT58" i="101"/>
  <c r="BN58" i="101"/>
  <c r="BJ58" i="101"/>
  <c r="AW58" i="101"/>
  <c r="BF58" i="101"/>
  <c r="Y57" i="101"/>
  <c r="W57" i="101"/>
  <c r="U57" i="101"/>
  <c r="AF57" i="101"/>
  <c r="AW57" i="101"/>
  <c r="AM56" i="101"/>
  <c r="AK56" i="101"/>
  <c r="AI56" i="101"/>
  <c r="AF56" i="101"/>
  <c r="AD56" i="101"/>
  <c r="BX56" i="101"/>
  <c r="BT56" i="101"/>
  <c r="BR56" i="101"/>
  <c r="BP56" i="101"/>
  <c r="BN56" i="101"/>
  <c r="BL56" i="101"/>
  <c r="BJ56" i="101"/>
  <c r="Y55" i="101"/>
  <c r="W55" i="101"/>
  <c r="U55" i="101"/>
  <c r="AF55" i="101"/>
  <c r="AW55" i="101"/>
  <c r="Y54" i="101"/>
  <c r="W54" i="101"/>
  <c r="U54" i="101"/>
  <c r="AF54" i="101"/>
  <c r="AW54" i="101"/>
  <c r="Y53" i="101"/>
  <c r="W53" i="101"/>
  <c r="U53" i="101"/>
  <c r="AF53" i="101"/>
  <c r="AW53" i="101"/>
  <c r="Y52" i="101"/>
  <c r="W52" i="101"/>
  <c r="U52" i="101"/>
  <c r="AF52" i="101"/>
  <c r="AM51" i="101"/>
  <c r="AK51" i="101"/>
  <c r="AI51" i="101"/>
  <c r="AF51" i="101"/>
  <c r="AD51" i="101"/>
  <c r="W51" i="101"/>
  <c r="BV51" i="101"/>
  <c r="BR51" i="101"/>
  <c r="BN51" i="101"/>
  <c r="BL51" i="101"/>
  <c r="AW51" i="101"/>
  <c r="BD51" i="101"/>
  <c r="AM50" i="101"/>
  <c r="AK50" i="101"/>
  <c r="AI50" i="101"/>
  <c r="AF50" i="101"/>
  <c r="AD50" i="101"/>
  <c r="W50" i="101"/>
  <c r="BV50" i="101"/>
  <c r="BT50" i="101"/>
  <c r="BR50" i="101"/>
  <c r="BP50" i="101"/>
  <c r="BN50" i="101"/>
  <c r="BJ50" i="101"/>
  <c r="BF50" i="101"/>
  <c r="Y49" i="101"/>
  <c r="W49" i="101"/>
  <c r="U49" i="101"/>
  <c r="AF49" i="101"/>
  <c r="Y48" i="101"/>
  <c r="W48" i="101"/>
  <c r="U48" i="101"/>
  <c r="AW48" i="101"/>
  <c r="Y47" i="101"/>
  <c r="W47" i="101"/>
  <c r="U47" i="101"/>
  <c r="AF47" i="101"/>
  <c r="AW47" i="101"/>
  <c r="AM46" i="101"/>
  <c r="AK46" i="101"/>
  <c r="AI46" i="101"/>
  <c r="AF46" i="101"/>
  <c r="AD46" i="101"/>
  <c r="BX46" i="101"/>
  <c r="BT46" i="101"/>
  <c r="BL46" i="101"/>
  <c r="BF46" i="101"/>
  <c r="AM45" i="101"/>
  <c r="AK45" i="101"/>
  <c r="AI45" i="101"/>
  <c r="AF45" i="101"/>
  <c r="AD45" i="101"/>
  <c r="BX45" i="101"/>
  <c r="BR45" i="101"/>
  <c r="BN45" i="101"/>
  <c r="BJ45" i="101"/>
  <c r="AW45" i="101"/>
  <c r="AM44" i="101"/>
  <c r="AK44" i="101"/>
  <c r="AI44" i="101"/>
  <c r="AF44" i="101"/>
  <c r="AD44" i="101"/>
  <c r="W44" i="101"/>
  <c r="BR44" i="101"/>
  <c r="BL44" i="101"/>
  <c r="BJ44" i="101"/>
  <c r="BF44" i="101"/>
  <c r="AM43" i="101"/>
  <c r="AK43" i="101"/>
  <c r="AI43" i="101"/>
  <c r="AF43" i="101"/>
  <c r="AD43" i="101"/>
  <c r="W43" i="101"/>
  <c r="BV43" i="101"/>
  <c r="BR43" i="101"/>
  <c r="AW43" i="101"/>
  <c r="BF43" i="101"/>
  <c r="AM42" i="101"/>
  <c r="AK42" i="101"/>
  <c r="AI42" i="101"/>
  <c r="AF42" i="101"/>
  <c r="AD42" i="101"/>
  <c r="W42" i="101"/>
  <c r="BT42" i="101"/>
  <c r="BR42" i="101"/>
  <c r="BP42" i="101"/>
  <c r="BN42" i="101"/>
  <c r="BD42" i="101"/>
  <c r="Y41" i="101"/>
  <c r="W41" i="101"/>
  <c r="U41" i="101"/>
  <c r="AM40" i="101"/>
  <c r="AK40" i="101"/>
  <c r="AI40" i="101"/>
  <c r="AF40" i="101"/>
  <c r="AD40" i="101"/>
  <c r="W40" i="101"/>
  <c r="BR40" i="101"/>
  <c r="BN40" i="101"/>
  <c r="BJ40" i="101"/>
  <c r="BF40" i="101"/>
  <c r="AM39" i="101"/>
  <c r="AK39" i="101"/>
  <c r="AI39" i="101"/>
  <c r="AF39" i="101"/>
  <c r="AD39" i="101"/>
  <c r="W39" i="101"/>
  <c r="BP39" i="101"/>
  <c r="BJ39" i="101"/>
  <c r="AW39" i="101"/>
  <c r="BF39" i="101"/>
  <c r="Y38" i="101"/>
  <c r="W38" i="101"/>
  <c r="U38" i="101"/>
  <c r="AW38" i="101"/>
  <c r="Y37" i="101"/>
  <c r="W37" i="101"/>
  <c r="U37" i="101"/>
  <c r="AF37" i="101"/>
  <c r="AM36" i="101"/>
  <c r="AK36" i="101"/>
  <c r="AI36" i="101"/>
  <c r="AF36" i="101"/>
  <c r="AD36" i="101"/>
  <c r="W36" i="101"/>
  <c r="BT36" i="101"/>
  <c r="BL36" i="101"/>
  <c r="Y35" i="101"/>
  <c r="W35" i="101"/>
  <c r="U35" i="101"/>
  <c r="AF35" i="101"/>
  <c r="Y34" i="101"/>
  <c r="W34" i="101"/>
  <c r="U34" i="101"/>
  <c r="AF34" i="101"/>
  <c r="AM33" i="101"/>
  <c r="AK33" i="101"/>
  <c r="AI33" i="101"/>
  <c r="AF33" i="101"/>
  <c r="AD33" i="101"/>
  <c r="BX33" i="101"/>
  <c r="BT33" i="101"/>
  <c r="BR33" i="101"/>
  <c r="BP33" i="101"/>
  <c r="BL33" i="101"/>
  <c r="BJ33" i="101"/>
  <c r="AM32" i="101"/>
  <c r="AK32" i="101"/>
  <c r="AI32" i="101"/>
  <c r="AF32" i="101"/>
  <c r="AD32" i="101"/>
  <c r="BV32" i="101"/>
  <c r="BR32" i="101"/>
  <c r="BP32" i="101"/>
  <c r="BN32" i="101"/>
  <c r="BJ32" i="101"/>
  <c r="BF32" i="101"/>
  <c r="Y31" i="101"/>
  <c r="W31" i="101"/>
  <c r="U31" i="101"/>
  <c r="Y30" i="101"/>
  <c r="W30" i="101"/>
  <c r="U30" i="101"/>
  <c r="AF30" i="101"/>
  <c r="AW30" i="101"/>
  <c r="Y29" i="101"/>
  <c r="W29" i="101"/>
  <c r="U29" i="101"/>
  <c r="Y28" i="101"/>
  <c r="W28" i="101"/>
  <c r="U28" i="101"/>
  <c r="AF28" i="101"/>
  <c r="Y27" i="101"/>
  <c r="W27" i="101"/>
  <c r="U27" i="101"/>
  <c r="AF27" i="101"/>
  <c r="Y26" i="101"/>
  <c r="W26" i="101"/>
  <c r="U26" i="101"/>
  <c r="AF26" i="101"/>
  <c r="Y25" i="101"/>
  <c r="W25" i="101"/>
  <c r="U25" i="101"/>
  <c r="Y24" i="101"/>
  <c r="W24" i="101"/>
  <c r="U24" i="101"/>
  <c r="Y23" i="101"/>
  <c r="W23" i="101"/>
  <c r="U23" i="101"/>
  <c r="AF23" i="101"/>
  <c r="Y22" i="101"/>
  <c r="W22" i="101"/>
  <c r="U22" i="101"/>
  <c r="Y21" i="101"/>
  <c r="W21" i="101"/>
  <c r="U21" i="101"/>
  <c r="R21" i="101"/>
  <c r="Y20" i="101"/>
  <c r="W20" i="101"/>
  <c r="U20" i="101"/>
  <c r="Y19" i="101"/>
  <c r="W19" i="101"/>
  <c r="U19" i="101"/>
  <c r="AF19" i="101"/>
  <c r="Y18" i="101"/>
  <c r="W18" i="101"/>
  <c r="U18" i="101"/>
  <c r="AF18" i="101"/>
  <c r="Y17" i="101"/>
  <c r="W17" i="101"/>
  <c r="U17" i="101"/>
  <c r="Y16" i="101"/>
  <c r="W16" i="101"/>
  <c r="U16" i="101"/>
  <c r="Y15" i="101"/>
  <c r="W15" i="101"/>
  <c r="U15" i="101"/>
  <c r="AF15" i="101"/>
  <c r="Y14" i="101"/>
  <c r="W14" i="101"/>
  <c r="U14" i="101"/>
  <c r="Y13" i="101"/>
  <c r="W13" i="101"/>
  <c r="U13" i="101"/>
  <c r="AM12" i="101"/>
  <c r="AK12" i="101"/>
  <c r="AI12" i="101"/>
  <c r="AF12" i="101"/>
  <c r="AD12" i="101"/>
  <c r="BX12" i="101"/>
  <c r="BR12" i="101"/>
  <c r="BP12" i="101"/>
  <c r="BJ12" i="101"/>
  <c r="Y11" i="101"/>
  <c r="W11" i="101"/>
  <c r="U11" i="101"/>
  <c r="Y10" i="101"/>
  <c r="W10" i="101"/>
  <c r="U10" i="101"/>
  <c r="AM9" i="101"/>
  <c r="AK9" i="101"/>
  <c r="AI9" i="101"/>
  <c r="AF9" i="101"/>
  <c r="AD9" i="101"/>
  <c r="BR9" i="101"/>
  <c r="BN9" i="101"/>
  <c r="BJ9" i="101"/>
  <c r="Y8" i="101"/>
  <c r="W8" i="101"/>
  <c r="U8" i="101"/>
  <c r="AF8" i="101"/>
  <c r="Y7" i="101"/>
  <c r="W7" i="101"/>
  <c r="U7" i="101"/>
  <c r="Y6" i="101"/>
  <c r="W6" i="101"/>
  <c r="U6" i="101"/>
  <c r="AF6" i="101"/>
  <c r="Y5" i="101"/>
  <c r="W5" i="101"/>
  <c r="U5" i="101"/>
  <c r="Y4" i="101"/>
  <c r="W4" i="101"/>
  <c r="U4" i="101"/>
  <c r="AM3" i="101"/>
  <c r="AK3" i="101"/>
  <c r="AI3" i="101"/>
  <c r="AF3" i="101"/>
  <c r="AD3" i="101"/>
  <c r="BR3" i="101"/>
  <c r="BJ3" i="101"/>
  <c r="AA549" i="85" l="1"/>
  <c r="AA550" i="85" s="1"/>
  <c r="AC549" i="85"/>
  <c r="AC550" i="85" s="1"/>
  <c r="AE549" i="85"/>
  <c r="AE550" i="85" s="1"/>
  <c r="Z549" i="85"/>
  <c r="Z550" i="85" s="1"/>
  <c r="Y549" i="85"/>
  <c r="Y550" i="85" s="1"/>
  <c r="W611" i="85"/>
  <c r="Y611" i="85"/>
  <c r="W549" i="85"/>
  <c r="AW42" i="101"/>
  <c r="AW34" i="101"/>
  <c r="AW37" i="101"/>
  <c r="AW7" i="101"/>
  <c r="AW10" i="101"/>
  <c r="AW13" i="101"/>
  <c r="AW17" i="101"/>
  <c r="AW21" i="101"/>
  <c r="AW25" i="101"/>
  <c r="AW29" i="101"/>
  <c r="AW35" i="101"/>
  <c r="AW5" i="101"/>
  <c r="AW9" i="101"/>
  <c r="AW12" i="101"/>
  <c r="AW15" i="101"/>
  <c r="AW19" i="101"/>
  <c r="AW23" i="101"/>
  <c r="AW27" i="101"/>
  <c r="AW31" i="101"/>
  <c r="AW44" i="101"/>
  <c r="AW46" i="101"/>
  <c r="AW49" i="101"/>
  <c r="AW4" i="101"/>
  <c r="AW8" i="101"/>
  <c r="AW11" i="101"/>
  <c r="AW14" i="101"/>
  <c r="AW18" i="101"/>
  <c r="AW22" i="101"/>
  <c r="AW26" i="101"/>
  <c r="AW33" i="101"/>
  <c r="AW36" i="101"/>
  <c r="AW41" i="101"/>
  <c r="AW3" i="101"/>
  <c r="AW6" i="101"/>
  <c r="AW16" i="101"/>
  <c r="AW20" i="101"/>
  <c r="AW24" i="101"/>
  <c r="AW28" i="101"/>
  <c r="AW32" i="101"/>
  <c r="AW40" i="101"/>
  <c r="AW50" i="101"/>
  <c r="AW52" i="101"/>
  <c r="AW56" i="101"/>
  <c r="BH45" i="101"/>
  <c r="N67" i="101"/>
  <c r="BH51" i="101"/>
  <c r="AM54" i="101"/>
  <c r="AM11" i="101"/>
  <c r="BH33" i="101"/>
  <c r="BH12" i="101"/>
  <c r="BH23" i="101"/>
  <c r="BH27" i="101"/>
  <c r="BL27" i="101"/>
  <c r="BT28" i="101"/>
  <c r="Y42" i="101"/>
  <c r="BH46" i="101"/>
  <c r="AM60" i="101"/>
  <c r="BH32" i="101"/>
  <c r="BH40" i="101"/>
  <c r="BJ38" i="101"/>
  <c r="BR49" i="101"/>
  <c r="BH4" i="101"/>
  <c r="BD6" i="101"/>
  <c r="BT6" i="101"/>
  <c r="BL21" i="101"/>
  <c r="BL47" i="101"/>
  <c r="BH48" i="101"/>
  <c r="BX48" i="101"/>
  <c r="BT49" i="101"/>
  <c r="BP52" i="101"/>
  <c r="BL53" i="101"/>
  <c r="BH57" i="101"/>
  <c r="BX4" i="101"/>
  <c r="BT5" i="101"/>
  <c r="BL7" i="101"/>
  <c r="BP20" i="101"/>
  <c r="BP37" i="101"/>
  <c r="BF16" i="101"/>
  <c r="BV16" i="101"/>
  <c r="BR35" i="101"/>
  <c r="BT18" i="101"/>
  <c r="BJ16" i="101"/>
  <c r="BJ28" i="101"/>
  <c r="BJ8" i="101"/>
  <c r="BR16" i="101"/>
  <c r="BR28" i="101"/>
  <c r="BJ30" i="101"/>
  <c r="AU5" i="101"/>
  <c r="BL49" i="101"/>
  <c r="BP54" i="101"/>
  <c r="BL55" i="101"/>
  <c r="BR14" i="101"/>
  <c r="BR18" i="101"/>
  <c r="BR30" i="101"/>
  <c r="BN21" i="101"/>
  <c r="BF49" i="101"/>
  <c r="BL11" i="101"/>
  <c r="BT34" i="101"/>
  <c r="BP35" i="101"/>
  <c r="Y44" i="101"/>
  <c r="BV20" i="101"/>
  <c r="BR21" i="101"/>
  <c r="BF21" i="101"/>
  <c r="BV21" i="101"/>
  <c r="BR38" i="101"/>
  <c r="BN41" i="101"/>
  <c r="BR47" i="101"/>
  <c r="BN48" i="101"/>
  <c r="BR53" i="101"/>
  <c r="BN54" i="101"/>
  <c r="BJ55" i="101"/>
  <c r="BN57" i="101"/>
  <c r="BP4" i="101"/>
  <c r="BL5" i="101"/>
  <c r="BL6" i="101"/>
  <c r="BD7" i="101"/>
  <c r="AU10" i="101"/>
  <c r="BP11" i="101"/>
  <c r="BV7" i="101"/>
  <c r="BR8" i="101"/>
  <c r="BF14" i="101"/>
  <c r="BF30" i="101"/>
  <c r="BV30" i="101"/>
  <c r="BV35" i="101"/>
  <c r="BD23" i="101"/>
  <c r="BT26" i="101"/>
  <c r="BX26" i="101"/>
  <c r="BP27" i="101"/>
  <c r="BD27" i="101"/>
  <c r="BT27" i="101"/>
  <c r="BR23" i="101"/>
  <c r="AU58" i="101"/>
  <c r="BD11" i="101"/>
  <c r="BP13" i="101"/>
  <c r="BD14" i="101"/>
  <c r="BT14" i="101"/>
  <c r="BH15" i="101"/>
  <c r="BP15" i="101"/>
  <c r="BD16" i="101"/>
  <c r="BT16" i="101"/>
  <c r="BL18" i="101"/>
  <c r="BT23" i="101"/>
  <c r="BJ25" i="101"/>
  <c r="BF26" i="101"/>
  <c r="BV26" i="101"/>
  <c r="BV34" i="101"/>
  <c r="BJ35" i="101"/>
  <c r="BF47" i="101"/>
  <c r="BN47" i="101"/>
  <c r="BV47" i="101"/>
  <c r="BJ48" i="101"/>
  <c r="BR48" i="101"/>
  <c r="BN49" i="101"/>
  <c r="BV49" i="101"/>
  <c r="BR52" i="101"/>
  <c r="BF53" i="101"/>
  <c r="BN53" i="101"/>
  <c r="BV53" i="101"/>
  <c r="BJ54" i="101"/>
  <c r="BF55" i="101"/>
  <c r="BN55" i="101"/>
  <c r="BV55" i="101"/>
  <c r="BJ57" i="101"/>
  <c r="BR57" i="101"/>
  <c r="BL60" i="101"/>
  <c r="BT60" i="101"/>
  <c r="BH36" i="101"/>
  <c r="BP36" i="101"/>
  <c r="BP7" i="101"/>
  <c r="BH13" i="101"/>
  <c r="BX13" i="101"/>
  <c r="BL14" i="101"/>
  <c r="BD15" i="101"/>
  <c r="BL15" i="101"/>
  <c r="BT15" i="101"/>
  <c r="BL16" i="101"/>
  <c r="BJ20" i="101"/>
  <c r="BR20" i="101"/>
  <c r="BH22" i="101"/>
  <c r="BL23" i="101"/>
  <c r="BN24" i="101"/>
  <c r="BF25" i="101"/>
  <c r="BN26" i="101"/>
  <c r="BN34" i="101"/>
  <c r="BJ37" i="101"/>
  <c r="BF4" i="101"/>
  <c r="BN4" i="101"/>
  <c r="BV4" i="101"/>
  <c r="BR5" i="101"/>
  <c r="BF5" i="101"/>
  <c r="BJ7" i="101"/>
  <c r="BF7" i="101"/>
  <c r="BP21" i="101"/>
  <c r="BF23" i="101"/>
  <c r="BN23" i="101"/>
  <c r="BH24" i="101"/>
  <c r="BP24" i="101"/>
  <c r="BX24" i="101"/>
  <c r="BD25" i="101"/>
  <c r="BP30" i="101"/>
  <c r="AM34" i="101"/>
  <c r="BP34" i="101"/>
  <c r="BT39" i="101"/>
  <c r="BV42" i="101"/>
  <c r="BL43" i="101"/>
  <c r="W46" i="101"/>
  <c r="BH49" i="101"/>
  <c r="BL52" i="101"/>
  <c r="BP58" i="101"/>
  <c r="BF60" i="101"/>
  <c r="BN60" i="101"/>
  <c r="BV60" i="101"/>
  <c r="BT3" i="101"/>
  <c r="BL4" i="101"/>
  <c r="BX5" i="101"/>
  <c r="BR7" i="101"/>
  <c r="AM8" i="101"/>
  <c r="BX8" i="101"/>
  <c r="BH10" i="101"/>
  <c r="BX10" i="101"/>
  <c r="BF13" i="101"/>
  <c r="BV13" i="101"/>
  <c r="AD17" i="101"/>
  <c r="BT17" i="101"/>
  <c r="BP18" i="101"/>
  <c r="BD18" i="101"/>
  <c r="BF20" i="101"/>
  <c r="BV23" i="101"/>
  <c r="BX25" i="101"/>
  <c r="BN27" i="101"/>
  <c r="AM28" i="101"/>
  <c r="BN30" i="101"/>
  <c r="BD34" i="101"/>
  <c r="BN35" i="101"/>
  <c r="BX36" i="101"/>
  <c r="BN37" i="101"/>
  <c r="BH38" i="101"/>
  <c r="BR39" i="101"/>
  <c r="BP41" i="101"/>
  <c r="BL42" i="101"/>
  <c r="BP43" i="101"/>
  <c r="BV44" i="101"/>
  <c r="BR46" i="101"/>
  <c r="BP48" i="101"/>
  <c r="BN52" i="101"/>
  <c r="BJ53" i="101"/>
  <c r="BR55" i="101"/>
  <c r="BT7" i="101"/>
  <c r="BJ23" i="101"/>
  <c r="BR37" i="101"/>
  <c r="BH44" i="101"/>
  <c r="BJ47" i="101"/>
  <c r="AK48" i="101"/>
  <c r="BP49" i="101"/>
  <c r="BP51" i="101"/>
  <c r="BV58" i="101"/>
  <c r="N46" i="101"/>
  <c r="AS46" i="101" s="1"/>
  <c r="BN10" i="101"/>
  <c r="BT12" i="101"/>
  <c r="BL13" i="101"/>
  <c r="BN16" i="101"/>
  <c r="BL20" i="101"/>
  <c r="BP22" i="101"/>
  <c r="BR24" i="101"/>
  <c r="BJ26" i="101"/>
  <c r="BH29" i="101"/>
  <c r="BX29" i="101"/>
  <c r="BD30" i="101"/>
  <c r="BT30" i="101"/>
  <c r="BD37" i="101"/>
  <c r="BT37" i="101"/>
  <c r="BN38" i="101"/>
  <c r="BX39" i="101"/>
  <c r="BF41" i="101"/>
  <c r="BV41" i="101"/>
  <c r="BX44" i="101"/>
  <c r="BV48" i="101"/>
  <c r="BD52" i="101"/>
  <c r="BT52" i="101"/>
  <c r="BL54" i="101"/>
  <c r="BH55" i="101"/>
  <c r="BL57" i="101"/>
  <c r="BX58" i="101"/>
  <c r="BR4" i="101"/>
  <c r="BJ6" i="101"/>
  <c r="BN8" i="101"/>
  <c r="AD4" i="101"/>
  <c r="BT4" i="101"/>
  <c r="BP5" i="101"/>
  <c r="BP8" i="101"/>
  <c r="BN13" i="101"/>
  <c r="BJ14" i="101"/>
  <c r="BL17" i="101"/>
  <c r="BN20" i="101"/>
  <c r="BH21" i="101"/>
  <c r="BL26" i="101"/>
  <c r="BF27" i="101"/>
  <c r="BV27" i="101"/>
  <c r="BX27" i="101"/>
  <c r="BP28" i="101"/>
  <c r="BL34" i="101"/>
  <c r="BH39" i="101"/>
  <c r="BH41" i="101"/>
  <c r="BX41" i="101"/>
  <c r="BT51" i="101"/>
  <c r="AU11" i="101"/>
  <c r="BX51" i="101"/>
  <c r="BV24" i="101"/>
  <c r="BP26" i="101"/>
  <c r="BR36" i="101"/>
  <c r="BL39" i="101"/>
  <c r="BF42" i="101"/>
  <c r="BJ43" i="101"/>
  <c r="BP44" i="101"/>
  <c r="Y46" i="101"/>
  <c r="BP47" i="101"/>
  <c r="BF51" i="101"/>
  <c r="Y56" i="101"/>
  <c r="BL58" i="101"/>
  <c r="AU59" i="101"/>
  <c r="BR6" i="101"/>
  <c r="BN7" i="101"/>
  <c r="BF8" i="101"/>
  <c r="BV8" i="101"/>
  <c r="BF10" i="101"/>
  <c r="BV10" i="101"/>
  <c r="BT11" i="101"/>
  <c r="AD13" i="101"/>
  <c r="BT13" i="101"/>
  <c r="BP14" i="101"/>
  <c r="BX22" i="101"/>
  <c r="BJ24" i="101"/>
  <c r="BV25" i="101"/>
  <c r="BR26" i="101"/>
  <c r="BV28" i="101"/>
  <c r="BR34" i="101"/>
  <c r="BF36" i="101"/>
  <c r="BL37" i="101"/>
  <c r="BF38" i="101"/>
  <c r="BV38" i="101"/>
  <c r="BR41" i="101"/>
  <c r="AU44" i="101"/>
  <c r="BT44" i="101"/>
  <c r="BT47" i="101"/>
  <c r="BJ49" i="101"/>
  <c r="AM53" i="101"/>
  <c r="BT54" i="101"/>
  <c r="BP55" i="101"/>
  <c r="AD57" i="101"/>
  <c r="BP10" i="101"/>
  <c r="AF10" i="101"/>
  <c r="AK11" i="101"/>
  <c r="BF11" i="101"/>
  <c r="AU14" i="101"/>
  <c r="BJ15" i="101"/>
  <c r="BR15" i="101"/>
  <c r="BF17" i="101"/>
  <c r="BN17" i="101"/>
  <c r="BV17" i="101"/>
  <c r="BH18" i="101"/>
  <c r="BV18" i="101"/>
  <c r="AU19" i="101"/>
  <c r="BN19" i="101"/>
  <c r="BV19" i="101"/>
  <c r="BH20" i="101"/>
  <c r="BX20" i="101"/>
  <c r="AM21" i="101"/>
  <c r="AM22" i="101"/>
  <c r="BR22" i="101"/>
  <c r="AU23" i="101"/>
  <c r="BD24" i="101"/>
  <c r="BL24" i="101"/>
  <c r="BT24" i="101"/>
  <c r="BL25" i="101"/>
  <c r="BT25" i="101"/>
  <c r="AD26" i="101"/>
  <c r="BR29" i="101"/>
  <c r="BL30" i="101"/>
  <c r="BH31" i="101"/>
  <c r="BP31" i="101"/>
  <c r="BX31" i="101"/>
  <c r="AF31" i="101"/>
  <c r="W33" i="101"/>
  <c r="BF35" i="101"/>
  <c r="AD38" i="101"/>
  <c r="AU40" i="101"/>
  <c r="BD40" i="101"/>
  <c r="AF41" i="101"/>
  <c r="AU43" i="101"/>
  <c r="BT43" i="101"/>
  <c r="BN44" i="101"/>
  <c r="BD44" i="101"/>
  <c r="Y45" i="101"/>
  <c r="BV46" i="101"/>
  <c r="BP46" i="101"/>
  <c r="AD48" i="101"/>
  <c r="BJ52" i="101"/>
  <c r="BT55" i="101"/>
  <c r="W56" i="101"/>
  <c r="BV57" i="101"/>
  <c r="BX57" i="101"/>
  <c r="BH58" i="101"/>
  <c r="BD59" i="101"/>
  <c r="BL59" i="101"/>
  <c r="BN5" i="101"/>
  <c r="AF4" i="101"/>
  <c r="BH5" i="101"/>
  <c r="BV5" i="101"/>
  <c r="AU6" i="101"/>
  <c r="BN6" i="101"/>
  <c r="BV6" i="101"/>
  <c r="BH7" i="101"/>
  <c r="BX7" i="101"/>
  <c r="BH8" i="101"/>
  <c r="BD9" i="101"/>
  <c r="BL9" i="101"/>
  <c r="AM10" i="101"/>
  <c r="BR10" i="101"/>
  <c r="AK10" i="101"/>
  <c r="BN11" i="101"/>
  <c r="BD12" i="101"/>
  <c r="AF13" i="101"/>
  <c r="BN14" i="101"/>
  <c r="BH17" i="101"/>
  <c r="BP17" i="101"/>
  <c r="BX17" i="101"/>
  <c r="AF17" i="101"/>
  <c r="BJ18" i="101"/>
  <c r="BH19" i="101"/>
  <c r="BP19" i="101"/>
  <c r="AM19" i="101"/>
  <c r="BD21" i="101"/>
  <c r="BT21" i="101"/>
  <c r="BD22" i="101"/>
  <c r="BL22" i="101"/>
  <c r="BT22" i="101"/>
  <c r="AU24" i="101"/>
  <c r="BN25" i="101"/>
  <c r="BJ27" i="101"/>
  <c r="BR27" i="101"/>
  <c r="BD28" i="101"/>
  <c r="BL28" i="101"/>
  <c r="AD29" i="101"/>
  <c r="BL29" i="101"/>
  <c r="BT29" i="101"/>
  <c r="BJ31" i="101"/>
  <c r="BR31" i="101"/>
  <c r="BJ34" i="101"/>
  <c r="BH35" i="101"/>
  <c r="AM35" i="101"/>
  <c r="BN36" i="101"/>
  <c r="BV36" i="101"/>
  <c r="AD37" i="101"/>
  <c r="BV37" i="101"/>
  <c r="AM38" i="101"/>
  <c r="BN39" i="101"/>
  <c r="BV39" i="101"/>
  <c r="BV40" i="101"/>
  <c r="BL40" i="101"/>
  <c r="AM41" i="101"/>
  <c r="BJ42" i="101"/>
  <c r="BN43" i="101"/>
  <c r="BT45" i="101"/>
  <c r="AM47" i="101"/>
  <c r="AF48" i="101"/>
  <c r="BH56" i="101"/>
  <c r="BP57" i="101"/>
  <c r="BT57" i="101"/>
  <c r="BR58" i="101"/>
  <c r="N59" i="101"/>
  <c r="AS59" i="101" s="1"/>
  <c r="BT59" i="101"/>
  <c r="D61" i="101"/>
  <c r="D71" i="101" s="1"/>
  <c r="H61" i="101"/>
  <c r="H71" i="101" s="1"/>
  <c r="L61" i="101"/>
  <c r="L71" i="101" s="1"/>
  <c r="AM4" i="101"/>
  <c r="AK4" i="101"/>
  <c r="BJ5" i="101"/>
  <c r="BD5" i="101"/>
  <c r="BH6" i="101"/>
  <c r="BP6" i="101"/>
  <c r="AM6" i="101"/>
  <c r="AD8" i="101"/>
  <c r="BL8" i="101"/>
  <c r="BT8" i="101"/>
  <c r="N9" i="101"/>
  <c r="AA9" i="101" s="1"/>
  <c r="BV9" i="101"/>
  <c r="BT9" i="101"/>
  <c r="BL10" i="101"/>
  <c r="BT10" i="101"/>
  <c r="AD11" i="101"/>
  <c r="BV11" i="101"/>
  <c r="BN12" i="101"/>
  <c r="BV12" i="101"/>
  <c r="BL12" i="101"/>
  <c r="AK13" i="101"/>
  <c r="BV14" i="101"/>
  <c r="AU15" i="101"/>
  <c r="BN15" i="101"/>
  <c r="BV15" i="101"/>
  <c r="BH16" i="101"/>
  <c r="BP16" i="101"/>
  <c r="BX16" i="101"/>
  <c r="AM17" i="101"/>
  <c r="BR17" i="101"/>
  <c r="AU18" i="101"/>
  <c r="BF18" i="101"/>
  <c r="BJ19" i="101"/>
  <c r="BR19" i="101"/>
  <c r="BD19" i="101"/>
  <c r="BL19" i="101"/>
  <c r="BT19" i="101"/>
  <c r="BD20" i="101"/>
  <c r="BT20" i="101"/>
  <c r="AD22" i="101"/>
  <c r="BN22" i="101"/>
  <c r="BV22" i="101"/>
  <c r="BP23" i="101"/>
  <c r="AF24" i="101"/>
  <c r="BH25" i="101"/>
  <c r="BP25" i="101"/>
  <c r="BR25" i="101"/>
  <c r="AM26" i="101"/>
  <c r="BF28" i="101"/>
  <c r="BN28" i="101"/>
  <c r="BF29" i="101"/>
  <c r="BN29" i="101"/>
  <c r="BV29" i="101"/>
  <c r="BH30" i="101"/>
  <c r="BD31" i="101"/>
  <c r="BL31" i="101"/>
  <c r="BT31" i="101"/>
  <c r="Y36" i="101"/>
  <c r="AM37" i="101"/>
  <c r="AU38" i="101"/>
  <c r="BL38" i="101"/>
  <c r="BT38" i="101"/>
  <c r="Y39" i="101"/>
  <c r="BP40" i="101"/>
  <c r="BT40" i="101"/>
  <c r="AU41" i="101"/>
  <c r="BL41" i="101"/>
  <c r="BT41" i="101"/>
  <c r="BJ41" i="101"/>
  <c r="AU42" i="101"/>
  <c r="BH42" i="101"/>
  <c r="BX42" i="101"/>
  <c r="BH43" i="101"/>
  <c r="BX43" i="101"/>
  <c r="BF45" i="101"/>
  <c r="BV45" i="101"/>
  <c r="AD52" i="101"/>
  <c r="BV52" i="101"/>
  <c r="AD53" i="101"/>
  <c r="BT53" i="101"/>
  <c r="BR54" i="101"/>
  <c r="BX54" i="101"/>
  <c r="AM55" i="101"/>
  <c r="AM57" i="101"/>
  <c r="U59" i="101"/>
  <c r="AU13" i="101"/>
  <c r="AM15" i="101"/>
  <c r="BN18" i="101"/>
  <c r="BX21" i="101"/>
  <c r="AF22" i="101"/>
  <c r="AM24" i="101"/>
  <c r="AF29" i="101"/>
  <c r="BD57" i="101"/>
  <c r="E61" i="101"/>
  <c r="AW63" i="101" s="1"/>
  <c r="M61" i="101"/>
  <c r="Y3" i="101"/>
  <c r="F61" i="101"/>
  <c r="C61" i="101"/>
  <c r="G61" i="101"/>
  <c r="K61" i="101"/>
  <c r="W3" i="101"/>
  <c r="AU3" i="101"/>
  <c r="BD4" i="101"/>
  <c r="AD5" i="101"/>
  <c r="AM5" i="101"/>
  <c r="BF6" i="101"/>
  <c r="N7" i="101"/>
  <c r="AF7" i="101"/>
  <c r="AK7" i="101"/>
  <c r="AU7" i="101"/>
  <c r="N8" i="101"/>
  <c r="AK8" i="101"/>
  <c r="AU9" i="101"/>
  <c r="U9" i="101"/>
  <c r="AS9" i="101"/>
  <c r="BF9" i="101"/>
  <c r="AD10" i="101"/>
  <c r="BD10" i="101"/>
  <c r="BJ10" i="101"/>
  <c r="BJ11" i="101"/>
  <c r="BR11" i="101"/>
  <c r="N11" i="101"/>
  <c r="AU12" i="101"/>
  <c r="AM13" i="101"/>
  <c r="BJ13" i="101"/>
  <c r="BR13" i="101"/>
  <c r="N13" i="101"/>
  <c r="N14" i="101"/>
  <c r="BH14" i="101"/>
  <c r="AM14" i="101"/>
  <c r="AF14" i="101"/>
  <c r="BX14" i="101"/>
  <c r="BF3" i="101"/>
  <c r="BN3" i="101"/>
  <c r="BV3" i="101"/>
  <c r="N4" i="101"/>
  <c r="BD8" i="101"/>
  <c r="N12" i="101"/>
  <c r="U12" i="101"/>
  <c r="BF12" i="101"/>
  <c r="R61" i="101"/>
  <c r="S21" i="101" s="1"/>
  <c r="AU4" i="101"/>
  <c r="AD6" i="101"/>
  <c r="BJ4" i="101"/>
  <c r="N5" i="101"/>
  <c r="AF5" i="101"/>
  <c r="AK5" i="101"/>
  <c r="BX6" i="101"/>
  <c r="AD7" i="101"/>
  <c r="AM7" i="101"/>
  <c r="AU8" i="101"/>
  <c r="BH9" i="101"/>
  <c r="BP9" i="101"/>
  <c r="BX9" i="101"/>
  <c r="W9" i="101"/>
  <c r="Y9" i="101"/>
  <c r="BH11" i="101"/>
  <c r="BX11" i="101"/>
  <c r="I61" i="101"/>
  <c r="U3" i="101"/>
  <c r="J61" i="101"/>
  <c r="N3" i="101"/>
  <c r="BD3" i="101"/>
  <c r="BH3" i="101"/>
  <c r="BL3" i="101"/>
  <c r="BP3" i="101"/>
  <c r="BX3" i="101"/>
  <c r="N6" i="101"/>
  <c r="AK6" i="101"/>
  <c r="N10" i="101"/>
  <c r="W12" i="101"/>
  <c r="BD13" i="101"/>
  <c r="AD14" i="101"/>
  <c r="BF15" i="101"/>
  <c r="N16" i="101"/>
  <c r="AF16" i="101"/>
  <c r="AK16" i="101"/>
  <c r="AU16" i="101"/>
  <c r="BD17" i="101"/>
  <c r="AD18" i="101"/>
  <c r="AM18" i="101"/>
  <c r="BF19" i="101"/>
  <c r="N20" i="101"/>
  <c r="AF20" i="101"/>
  <c r="AK20" i="101"/>
  <c r="AU20" i="101"/>
  <c r="AU21" i="101"/>
  <c r="AD23" i="101"/>
  <c r="AM23" i="101"/>
  <c r="BF24" i="101"/>
  <c r="N25" i="101"/>
  <c r="AF25" i="101"/>
  <c r="AK25" i="101"/>
  <c r="AU25" i="101"/>
  <c r="N26" i="101"/>
  <c r="AK26" i="101"/>
  <c r="AK27" i="101"/>
  <c r="BH28" i="101"/>
  <c r="BX28" i="101"/>
  <c r="AD15" i="101"/>
  <c r="N17" i="101"/>
  <c r="AK17" i="101"/>
  <c r="AU17" i="101"/>
  <c r="BX18" i="101"/>
  <c r="AD19" i="101"/>
  <c r="N21" i="101"/>
  <c r="AK21" i="101"/>
  <c r="BJ21" i="101"/>
  <c r="N22" i="101"/>
  <c r="AK22" i="101"/>
  <c r="AU22" i="101"/>
  <c r="BX23" i="101"/>
  <c r="AD24" i="101"/>
  <c r="BD26" i="101"/>
  <c r="BH26" i="101"/>
  <c r="AM27" i="101"/>
  <c r="AU28" i="101"/>
  <c r="AK28" i="101"/>
  <c r="N28" i="101"/>
  <c r="Y12" i="101"/>
  <c r="AK14" i="101"/>
  <c r="BX15" i="101"/>
  <c r="AD16" i="101"/>
  <c r="AM16" i="101"/>
  <c r="BJ17" i="101"/>
  <c r="N18" i="101"/>
  <c r="AK18" i="101"/>
  <c r="BX19" i="101"/>
  <c r="AD20" i="101"/>
  <c r="AM20" i="101"/>
  <c r="P21" i="101"/>
  <c r="BF22" i="101"/>
  <c r="BJ22" i="101"/>
  <c r="N23" i="101"/>
  <c r="AK23" i="101"/>
  <c r="AD25" i="101"/>
  <c r="AM25" i="101"/>
  <c r="AU26" i="101"/>
  <c r="AU27" i="101"/>
  <c r="AM29" i="101"/>
  <c r="BJ29" i="101"/>
  <c r="N15" i="101"/>
  <c r="AK15" i="101"/>
  <c r="N19" i="101"/>
  <c r="AK19" i="101"/>
  <c r="N24" i="101"/>
  <c r="AK24" i="101"/>
  <c r="N27" i="101"/>
  <c r="AD27" i="101"/>
  <c r="AD28" i="101"/>
  <c r="AU29" i="101"/>
  <c r="AK29" i="101"/>
  <c r="N29" i="101"/>
  <c r="BD29" i="101"/>
  <c r="BP29" i="101"/>
  <c r="BX30" i="101"/>
  <c r="AD31" i="101"/>
  <c r="BF31" i="101"/>
  <c r="BN31" i="101"/>
  <c r="BV31" i="101"/>
  <c r="AU32" i="101"/>
  <c r="BL32" i="101"/>
  <c r="BT32" i="101"/>
  <c r="Y32" i="101"/>
  <c r="BF33" i="101"/>
  <c r="BN33" i="101"/>
  <c r="BV33" i="101"/>
  <c r="AU35" i="101"/>
  <c r="BL35" i="101"/>
  <c r="BT35" i="101"/>
  <c r="AD35" i="101"/>
  <c r="BH37" i="101"/>
  <c r="BX37" i="101"/>
  <c r="BP38" i="101"/>
  <c r="BD39" i="101"/>
  <c r="N39" i="101"/>
  <c r="U39" i="101"/>
  <c r="AU39" i="101"/>
  <c r="AM30" i="101"/>
  <c r="AK31" i="101"/>
  <c r="AD34" i="101"/>
  <c r="BJ36" i="101"/>
  <c r="AA46" i="101"/>
  <c r="N31" i="101"/>
  <c r="W32" i="101"/>
  <c r="BX32" i="101"/>
  <c r="BH34" i="101"/>
  <c r="BX34" i="101"/>
  <c r="BD36" i="101"/>
  <c r="N36" i="101"/>
  <c r="U36" i="101"/>
  <c r="AU36" i="101"/>
  <c r="AU30" i="101"/>
  <c r="AK30" i="101"/>
  <c r="N30" i="101"/>
  <c r="AD30" i="101"/>
  <c r="AU31" i="101"/>
  <c r="U32" i="101"/>
  <c r="BD33" i="101"/>
  <c r="N33" i="101"/>
  <c r="U33" i="101"/>
  <c r="AU33" i="101"/>
  <c r="U40" i="101"/>
  <c r="Y40" i="101"/>
  <c r="N42" i="101"/>
  <c r="N44" i="101"/>
  <c r="U45" i="101"/>
  <c r="AU45" i="101"/>
  <c r="BD46" i="101"/>
  <c r="N50" i="101"/>
  <c r="N32" i="101"/>
  <c r="BD32" i="101"/>
  <c r="N34" i="101"/>
  <c r="AK34" i="101"/>
  <c r="AU34" i="101"/>
  <c r="BD35" i="101"/>
  <c r="BX35" i="101"/>
  <c r="N37" i="101"/>
  <c r="AK37" i="101"/>
  <c r="AU37" i="101"/>
  <c r="BD38" i="101"/>
  <c r="BX38" i="101"/>
  <c r="N40" i="101"/>
  <c r="BX40" i="101"/>
  <c r="AD41" i="101"/>
  <c r="U43" i="101"/>
  <c r="Y43" i="101"/>
  <c r="BP45" i="101"/>
  <c r="W45" i="101"/>
  <c r="BN46" i="101"/>
  <c r="U46" i="101"/>
  <c r="AD47" i="101"/>
  <c r="AU47" i="101"/>
  <c r="AK47" i="101"/>
  <c r="N47" i="101"/>
  <c r="N48" i="101"/>
  <c r="AM48" i="101"/>
  <c r="AU60" i="101"/>
  <c r="AK60" i="101"/>
  <c r="N60" i="101"/>
  <c r="BD60" i="101"/>
  <c r="AD60" i="101"/>
  <c r="AM31" i="101"/>
  <c r="Y33" i="101"/>
  <c r="BF34" i="101"/>
  <c r="N35" i="101"/>
  <c r="AK35" i="101"/>
  <c r="BF37" i="101"/>
  <c r="N38" i="101"/>
  <c r="AK38" i="101"/>
  <c r="BD41" i="101"/>
  <c r="N43" i="101"/>
  <c r="BD43" i="101"/>
  <c r="AU46" i="101"/>
  <c r="BD48" i="101"/>
  <c r="BL48" i="101"/>
  <c r="BT48" i="101"/>
  <c r="N41" i="101"/>
  <c r="AK41" i="101"/>
  <c r="U42" i="101"/>
  <c r="U44" i="101"/>
  <c r="BD45" i="101"/>
  <c r="N45" i="101"/>
  <c r="BL45" i="101"/>
  <c r="BJ46" i="101"/>
  <c r="BD47" i="101"/>
  <c r="BH47" i="101"/>
  <c r="BX47" i="101"/>
  <c r="BF48" i="101"/>
  <c r="AU48" i="101"/>
  <c r="AU49" i="101"/>
  <c r="AK49" i="101"/>
  <c r="N49" i="101"/>
  <c r="BD49" i="101"/>
  <c r="AD49" i="101"/>
  <c r="BH52" i="101"/>
  <c r="AM49" i="101"/>
  <c r="AU50" i="101"/>
  <c r="BD50" i="101"/>
  <c r="BL50" i="101"/>
  <c r="Y51" i="101"/>
  <c r="AM52" i="101"/>
  <c r="BX52" i="101"/>
  <c r="BH53" i="101"/>
  <c r="BP53" i="101"/>
  <c r="BH54" i="101"/>
  <c r="BX49" i="101"/>
  <c r="BJ51" i="101"/>
  <c r="N51" i="101"/>
  <c r="AU51" i="101"/>
  <c r="BF52" i="101"/>
  <c r="AU52" i="101"/>
  <c r="AK52" i="101"/>
  <c r="N52" i="101"/>
  <c r="N54" i="101"/>
  <c r="AU55" i="101"/>
  <c r="AK55" i="101"/>
  <c r="N55" i="101"/>
  <c r="BD55" i="101"/>
  <c r="AD55" i="101"/>
  <c r="BH50" i="101"/>
  <c r="BX50" i="101"/>
  <c r="U50" i="101"/>
  <c r="Y50" i="101"/>
  <c r="U51" i="101"/>
  <c r="AU53" i="101"/>
  <c r="AK53" i="101"/>
  <c r="N53" i="101"/>
  <c r="BD53" i="101"/>
  <c r="BD54" i="101"/>
  <c r="AK54" i="101"/>
  <c r="AD54" i="101"/>
  <c r="AU54" i="101"/>
  <c r="N56" i="101"/>
  <c r="AU56" i="101"/>
  <c r="BF57" i="101"/>
  <c r="AU57" i="101"/>
  <c r="AK57" i="101"/>
  <c r="N57" i="101"/>
  <c r="BX53" i="101"/>
  <c r="BF54" i="101"/>
  <c r="BV54" i="101"/>
  <c r="U56" i="101"/>
  <c r="BD58" i="101"/>
  <c r="N58" i="101"/>
  <c r="U58" i="101"/>
  <c r="Y59" i="101"/>
  <c r="BH59" i="101"/>
  <c r="BX59" i="101"/>
  <c r="BH60" i="101"/>
  <c r="BX55" i="101"/>
  <c r="BF56" i="101"/>
  <c r="BV56" i="101"/>
  <c r="BD56" i="101"/>
  <c r="Y58" i="101"/>
  <c r="BX60" i="101"/>
  <c r="W550" i="85" l="1"/>
  <c r="AW61" i="101"/>
  <c r="AX23" i="101" s="1"/>
  <c r="BZ46" i="101"/>
  <c r="AA59" i="101"/>
  <c r="BZ59" i="101"/>
  <c r="BZ9" i="101"/>
  <c r="AK61" i="101"/>
  <c r="AL58" i="101" s="1"/>
  <c r="AF61" i="101"/>
  <c r="AG41" i="101" s="1"/>
  <c r="AL32" i="101"/>
  <c r="AS53" i="101"/>
  <c r="AI53" i="101"/>
  <c r="BZ53" i="101"/>
  <c r="BZ52" i="101"/>
  <c r="AS52" i="101"/>
  <c r="AI52" i="101"/>
  <c r="AS41" i="101"/>
  <c r="AI41" i="101"/>
  <c r="BZ41" i="101"/>
  <c r="AS47" i="101"/>
  <c r="AI47" i="101"/>
  <c r="BZ47" i="101"/>
  <c r="AS34" i="101"/>
  <c r="AI34" i="101"/>
  <c r="BZ34" i="101"/>
  <c r="AS42" i="101"/>
  <c r="BZ42" i="101"/>
  <c r="AA42" i="101"/>
  <c r="AS31" i="101"/>
  <c r="AI31" i="101"/>
  <c r="BZ31" i="101"/>
  <c r="BZ27" i="101"/>
  <c r="AI27" i="101"/>
  <c r="AS27" i="101"/>
  <c r="AS19" i="101"/>
  <c r="AI19" i="101"/>
  <c r="BZ19" i="101"/>
  <c r="BZ23" i="101"/>
  <c r="AS23" i="101"/>
  <c r="AI23" i="101"/>
  <c r="BZ18" i="101"/>
  <c r="AS18" i="101"/>
  <c r="AI18" i="101"/>
  <c r="BZ28" i="101"/>
  <c r="AI28" i="101"/>
  <c r="AS28" i="101"/>
  <c r="AL25" i="101"/>
  <c r="AL20" i="101"/>
  <c r="J71" i="101"/>
  <c r="BZ5" i="101"/>
  <c r="AS5" i="101"/>
  <c r="AI5" i="101"/>
  <c r="AS13" i="101"/>
  <c r="AI13" i="101"/>
  <c r="BZ13" i="101"/>
  <c r="AU61" i="101"/>
  <c r="AV29" i="101" s="1"/>
  <c r="K71" i="101"/>
  <c r="Y61" i="101"/>
  <c r="Z40" i="101" s="1"/>
  <c r="BZ35" i="101"/>
  <c r="AS35" i="101"/>
  <c r="AI35" i="101"/>
  <c r="AL47" i="101"/>
  <c r="AS36" i="101"/>
  <c r="BZ36" i="101"/>
  <c r="AA36" i="101"/>
  <c r="AI21" i="101"/>
  <c r="AS21" i="101"/>
  <c r="BZ21" i="101"/>
  <c r="AS10" i="101"/>
  <c r="AI10" i="101"/>
  <c r="BZ10" i="101"/>
  <c r="S59" i="101"/>
  <c r="S56" i="101"/>
  <c r="S57" i="101"/>
  <c r="S58" i="101"/>
  <c r="S54" i="101"/>
  <c r="S51" i="101"/>
  <c r="S60" i="101"/>
  <c r="S53" i="101"/>
  <c r="S50" i="101"/>
  <c r="S55" i="101"/>
  <c r="S49" i="101"/>
  <c r="S46" i="101"/>
  <c r="S45" i="101"/>
  <c r="S40" i="101"/>
  <c r="S37" i="101"/>
  <c r="S34" i="101"/>
  <c r="S32" i="101"/>
  <c r="S48" i="101"/>
  <c r="S44" i="101"/>
  <c r="S42" i="101"/>
  <c r="S31" i="101"/>
  <c r="S47" i="101"/>
  <c r="S41" i="101"/>
  <c r="S39" i="101"/>
  <c r="S36" i="101"/>
  <c r="S33" i="101"/>
  <c r="S30" i="101"/>
  <c r="S52" i="101"/>
  <c r="S43" i="101"/>
  <c r="S35" i="101"/>
  <c r="S38" i="101"/>
  <c r="S26" i="101"/>
  <c r="S29" i="101"/>
  <c r="S22" i="101"/>
  <c r="S17" i="101"/>
  <c r="S13" i="101"/>
  <c r="S10" i="101"/>
  <c r="S25" i="101"/>
  <c r="S20" i="101"/>
  <c r="S16" i="101"/>
  <c r="S28" i="101"/>
  <c r="S24" i="101"/>
  <c r="S19" i="101"/>
  <c r="S15" i="101"/>
  <c r="S27" i="101"/>
  <c r="S23" i="101"/>
  <c r="S18" i="101"/>
  <c r="S14" i="101"/>
  <c r="S11" i="101"/>
  <c r="S8" i="101"/>
  <c r="S12" i="101"/>
  <c r="S9" i="101"/>
  <c r="S4" i="101"/>
  <c r="S6" i="101"/>
  <c r="S7" i="101"/>
  <c r="S3" i="101"/>
  <c r="S5" i="101"/>
  <c r="AP9" i="101"/>
  <c r="G71" i="101"/>
  <c r="M71" i="101"/>
  <c r="AS55" i="101"/>
  <c r="BZ55" i="101"/>
  <c r="AI55" i="101"/>
  <c r="AS51" i="101"/>
  <c r="BZ51" i="101"/>
  <c r="AA51" i="101"/>
  <c r="AS49" i="101"/>
  <c r="AI49" i="101"/>
  <c r="BZ49" i="101"/>
  <c r="BZ38" i="101"/>
  <c r="AI38" i="101"/>
  <c r="AS38" i="101"/>
  <c r="BZ40" i="101"/>
  <c r="AA40" i="101"/>
  <c r="AS40" i="101"/>
  <c r="BZ32" i="101"/>
  <c r="AA32" i="101"/>
  <c r="AS32" i="101"/>
  <c r="AS50" i="101"/>
  <c r="BZ50" i="101"/>
  <c r="AA50" i="101"/>
  <c r="AS30" i="101"/>
  <c r="AI30" i="101"/>
  <c r="BZ30" i="101"/>
  <c r="AP46" i="101"/>
  <c r="AS39" i="101"/>
  <c r="BZ39" i="101"/>
  <c r="AA39" i="101"/>
  <c r="AS24" i="101"/>
  <c r="AI24" i="101"/>
  <c r="BZ24" i="101"/>
  <c r="AS15" i="101"/>
  <c r="AI15" i="101"/>
  <c r="BZ15" i="101"/>
  <c r="AS22" i="101"/>
  <c r="AI22" i="101"/>
  <c r="BZ22" i="101"/>
  <c r="AS17" i="101"/>
  <c r="AI17" i="101"/>
  <c r="BZ17" i="101"/>
  <c r="AS26" i="101"/>
  <c r="AI26" i="101"/>
  <c r="BZ26" i="101"/>
  <c r="AS25" i="101"/>
  <c r="AI25" i="101"/>
  <c r="BZ25" i="101"/>
  <c r="AS20" i="101"/>
  <c r="AI20" i="101"/>
  <c r="BZ20" i="101"/>
  <c r="AS16" i="101"/>
  <c r="AI16" i="101"/>
  <c r="BZ16" i="101"/>
  <c r="AS6" i="101"/>
  <c r="AI6" i="101"/>
  <c r="BZ6" i="101"/>
  <c r="U61" i="101"/>
  <c r="V51" i="101" s="1"/>
  <c r="AM61" i="101"/>
  <c r="AN49" i="101" s="1"/>
  <c r="AS12" i="101"/>
  <c r="AA12" i="101"/>
  <c r="BZ12" i="101"/>
  <c r="AS4" i="101"/>
  <c r="AI4" i="101"/>
  <c r="BZ4" i="101"/>
  <c r="BZ11" i="101"/>
  <c r="AS11" i="101"/>
  <c r="AI11" i="101"/>
  <c r="C71" i="101"/>
  <c r="E71" i="101"/>
  <c r="AS58" i="101"/>
  <c r="BZ58" i="101"/>
  <c r="AA58" i="101"/>
  <c r="AS56" i="101"/>
  <c r="BZ56" i="101"/>
  <c r="AA56" i="101"/>
  <c r="BZ57" i="101"/>
  <c r="AS57" i="101"/>
  <c r="AI57" i="101"/>
  <c r="AP59" i="101"/>
  <c r="AL55" i="101"/>
  <c r="BZ54" i="101"/>
  <c r="AS54" i="101"/>
  <c r="AI54" i="101"/>
  <c r="BZ45" i="101"/>
  <c r="AS45" i="101"/>
  <c r="AA45" i="101"/>
  <c r="AA43" i="101"/>
  <c r="AS43" i="101"/>
  <c r="BZ43" i="101"/>
  <c r="BZ60" i="101"/>
  <c r="AI60" i="101"/>
  <c r="AS60" i="101"/>
  <c r="BZ48" i="101"/>
  <c r="AI48" i="101"/>
  <c r="AS48" i="101"/>
  <c r="AS37" i="101"/>
  <c r="AI37" i="101"/>
  <c r="BZ37" i="101"/>
  <c r="AS44" i="101"/>
  <c r="BZ44" i="101"/>
  <c r="AA44" i="101"/>
  <c r="AS33" i="101"/>
  <c r="BZ33" i="101"/>
  <c r="AA33" i="101"/>
  <c r="AS29" i="101"/>
  <c r="AI29" i="101"/>
  <c r="BZ29" i="101"/>
  <c r="P61" i="101"/>
  <c r="Q21" i="101" s="1"/>
  <c r="N61" i="101"/>
  <c r="K62" i="101" s="1"/>
  <c r="K74" i="101" s="1"/>
  <c r="AS3" i="101"/>
  <c r="BZ3" i="101"/>
  <c r="AA3" i="101"/>
  <c r="I71" i="101"/>
  <c r="AD61" i="101"/>
  <c r="AE18" i="101" s="1"/>
  <c r="BZ14" i="101"/>
  <c r="AS14" i="101"/>
  <c r="AI14" i="101"/>
  <c r="AS8" i="101"/>
  <c r="AI8" i="101"/>
  <c r="BZ8" i="101"/>
  <c r="AS7" i="101"/>
  <c r="AI7" i="101"/>
  <c r="BZ7" i="101"/>
  <c r="W61" i="101"/>
  <c r="X12" i="101" s="1"/>
  <c r="F71" i="101"/>
  <c r="AX42" i="101" l="1"/>
  <c r="AX16" i="101"/>
  <c r="AX22" i="101"/>
  <c r="AX10" i="101"/>
  <c r="AG14" i="101"/>
  <c r="D88" i="73"/>
  <c r="AL40" i="101"/>
  <c r="AL23" i="101"/>
  <c r="AL8" i="101"/>
  <c r="AL28" i="101"/>
  <c r="AL6" i="101"/>
  <c r="AL14" i="101"/>
  <c r="AL38" i="101"/>
  <c r="AL35" i="101"/>
  <c r="AL34" i="101"/>
  <c r="AV27" i="101"/>
  <c r="AL30" i="101"/>
  <c r="AL59" i="101"/>
  <c r="AX56" i="101"/>
  <c r="AX44" i="101"/>
  <c r="AX15" i="101"/>
  <c r="AX9" i="101"/>
  <c r="AX45" i="101"/>
  <c r="AX24" i="101"/>
  <c r="AX19" i="101"/>
  <c r="AX8" i="101"/>
  <c r="AX34" i="101"/>
  <c r="AX20" i="101"/>
  <c r="AX30" i="101"/>
  <c r="AX25" i="101"/>
  <c r="AX28" i="101"/>
  <c r="AX27" i="101"/>
  <c r="AX53" i="101"/>
  <c r="AX17" i="101"/>
  <c r="AX18" i="101"/>
  <c r="AX40" i="101"/>
  <c r="AX37" i="101"/>
  <c r="AX13" i="101"/>
  <c r="AX6" i="101"/>
  <c r="AL45" i="101"/>
  <c r="AX59" i="101"/>
  <c r="AX36" i="101"/>
  <c r="AX57" i="101"/>
  <c r="AX31" i="101"/>
  <c r="AX32" i="101"/>
  <c r="AX43" i="101"/>
  <c r="AX58" i="101"/>
  <c r="AX54" i="101"/>
  <c r="AX39" i="101"/>
  <c r="AX48" i="101"/>
  <c r="AV47" i="101"/>
  <c r="AX46" i="101"/>
  <c r="AX35" i="101"/>
  <c r="AX52" i="101"/>
  <c r="AX49" i="101"/>
  <c r="AX33" i="101"/>
  <c r="AX51" i="101"/>
  <c r="AX47" i="101"/>
  <c r="AX50" i="101"/>
  <c r="AX60" i="101"/>
  <c r="AX11" i="101"/>
  <c r="AX12" i="101"/>
  <c r="AX7" i="101"/>
  <c r="AX29" i="101"/>
  <c r="AX21" i="101"/>
  <c r="AX14" i="101"/>
  <c r="AX41" i="101"/>
  <c r="AV20" i="101"/>
  <c r="AV35" i="101"/>
  <c r="AV50" i="101"/>
  <c r="AV25" i="101"/>
  <c r="AX5" i="101"/>
  <c r="AX3" i="101"/>
  <c r="AX26" i="101"/>
  <c r="AX38" i="101"/>
  <c r="AX55" i="101"/>
  <c r="AX4" i="101"/>
  <c r="AG53" i="101"/>
  <c r="AG35" i="101"/>
  <c r="AG52" i="101"/>
  <c r="AG47" i="101"/>
  <c r="AN13" i="101"/>
  <c r="E61" i="73" s="1"/>
  <c r="AV36" i="101"/>
  <c r="AV56" i="101"/>
  <c r="AV21" i="101"/>
  <c r="AL57" i="101"/>
  <c r="AV31" i="101"/>
  <c r="AL3" i="101"/>
  <c r="AG17" i="101"/>
  <c r="AG16" i="101"/>
  <c r="AG49" i="101"/>
  <c r="AG22" i="101"/>
  <c r="AG46" i="101"/>
  <c r="AL11" i="101"/>
  <c r="AG36" i="101"/>
  <c r="AL51" i="101"/>
  <c r="AV52" i="101"/>
  <c r="AV12" i="101"/>
  <c r="AL36" i="101"/>
  <c r="AV60" i="101"/>
  <c r="AV34" i="101"/>
  <c r="AG4" i="101"/>
  <c r="AG28" i="101"/>
  <c r="AG21" i="101"/>
  <c r="AL56" i="101"/>
  <c r="AV54" i="101"/>
  <c r="AG50" i="101"/>
  <c r="AG45" i="101"/>
  <c r="AL44" i="101"/>
  <c r="Z51" i="101"/>
  <c r="AV16" i="101"/>
  <c r="AV57" i="101"/>
  <c r="AV8" i="101"/>
  <c r="Z12" i="101"/>
  <c r="AL60" i="101"/>
  <c r="AG37" i="101"/>
  <c r="AG60" i="101"/>
  <c r="AL9" i="101"/>
  <c r="AG5" i="101"/>
  <c r="E97" i="73"/>
  <c r="AG20" i="101"/>
  <c r="AG30" i="101"/>
  <c r="AG31" i="101"/>
  <c r="AG57" i="101"/>
  <c r="AG12" i="101"/>
  <c r="AL27" i="101"/>
  <c r="Z33" i="101"/>
  <c r="AL49" i="101"/>
  <c r="AL31" i="101"/>
  <c r="AG25" i="101"/>
  <c r="AL15" i="101"/>
  <c r="AL52" i="101"/>
  <c r="AL26" i="101"/>
  <c r="AG56" i="101"/>
  <c r="AG19" i="101"/>
  <c r="AG54" i="101"/>
  <c r="AG44" i="101"/>
  <c r="AG10" i="101"/>
  <c r="AG24" i="101"/>
  <c r="AG34" i="101"/>
  <c r="AG23" i="101"/>
  <c r="AG3" i="101"/>
  <c r="AG55" i="101"/>
  <c r="AL48" i="101"/>
  <c r="AL10" i="101"/>
  <c r="AL39" i="101"/>
  <c r="AL42" i="101"/>
  <c r="AL12" i="101"/>
  <c r="AL50" i="101"/>
  <c r="AG59" i="101"/>
  <c r="AG26" i="101"/>
  <c r="AG32" i="101"/>
  <c r="AG27" i="101"/>
  <c r="AG39" i="101"/>
  <c r="AG15" i="101"/>
  <c r="AG40" i="101"/>
  <c r="AL41" i="101"/>
  <c r="AL5" i="101"/>
  <c r="Z50" i="101"/>
  <c r="F62" i="101"/>
  <c r="AL18" i="101"/>
  <c r="AL19" i="101"/>
  <c r="AG7" i="101"/>
  <c r="AV28" i="101"/>
  <c r="AL37" i="101"/>
  <c r="Z43" i="101"/>
  <c r="AV53" i="101"/>
  <c r="AL7" i="101"/>
  <c r="AL17" i="101"/>
  <c r="AL22" i="101"/>
  <c r="AL24" i="101"/>
  <c r="AL53" i="101"/>
  <c r="AL16" i="101"/>
  <c r="AL21" i="101"/>
  <c r="AL29" i="101"/>
  <c r="AL54" i="101"/>
  <c r="AG58" i="101"/>
  <c r="AG33" i="101"/>
  <c r="AG13" i="101"/>
  <c r="AG51" i="101"/>
  <c r="AG42" i="101"/>
  <c r="AG8" i="101"/>
  <c r="AG48" i="101"/>
  <c r="AG18" i="101"/>
  <c r="AG9" i="101"/>
  <c r="AG43" i="101"/>
  <c r="AL33" i="101"/>
  <c r="AL4" i="101"/>
  <c r="AL13" i="101"/>
  <c r="AL46" i="101"/>
  <c r="AL43" i="101"/>
  <c r="V9" i="101"/>
  <c r="V45" i="101"/>
  <c r="V50" i="101"/>
  <c r="AV4" i="101"/>
  <c r="V43" i="101"/>
  <c r="V3" i="101"/>
  <c r="V32" i="101"/>
  <c r="AE34" i="101"/>
  <c r="AE47" i="101"/>
  <c r="AP60" i="101"/>
  <c r="AP54" i="101"/>
  <c r="C62" i="101"/>
  <c r="AI61" i="101"/>
  <c r="AJ8" i="101" s="1"/>
  <c r="AP12" i="101"/>
  <c r="X9" i="101"/>
  <c r="AP20" i="101"/>
  <c r="AP25" i="101"/>
  <c r="AP30" i="101"/>
  <c r="AP32" i="101"/>
  <c r="AP51" i="101"/>
  <c r="AP55" i="101"/>
  <c r="M62" i="101"/>
  <c r="M74" i="101" s="1"/>
  <c r="AN5" i="101"/>
  <c r="AN25" i="101"/>
  <c r="Z54" i="101"/>
  <c r="Z41" i="101"/>
  <c r="Z48" i="101"/>
  <c r="Z31" i="101"/>
  <c r="Z29" i="101"/>
  <c r="Z24" i="101"/>
  <c r="Z21" i="101"/>
  <c r="Z19" i="101"/>
  <c r="Z15" i="101"/>
  <c r="Z22" i="101"/>
  <c r="Z17" i="101"/>
  <c r="Z6" i="101"/>
  <c r="Z13" i="101"/>
  <c r="Z11" i="101"/>
  <c r="Z10" i="101"/>
  <c r="Z4" i="101"/>
  <c r="Z18" i="101"/>
  <c r="Z16" i="101"/>
  <c r="Z25" i="101"/>
  <c r="Z28" i="101"/>
  <c r="Z30" i="101"/>
  <c r="Z55" i="101"/>
  <c r="Z57" i="101"/>
  <c r="Z20" i="101"/>
  <c r="Z27" i="101"/>
  <c r="Z26" i="101"/>
  <c r="Z36" i="101"/>
  <c r="Z34" i="101"/>
  <c r="Z38" i="101"/>
  <c r="Z39" i="101"/>
  <c r="Z35" i="101"/>
  <c r="Z60" i="101"/>
  <c r="Z53" i="101"/>
  <c r="Z5" i="101"/>
  <c r="Z23" i="101"/>
  <c r="Z46" i="101"/>
  <c r="Z47" i="101"/>
  <c r="Z49" i="101"/>
  <c r="Z56" i="101"/>
  <c r="Z45" i="101"/>
  <c r="Z8" i="101"/>
  <c r="Z7" i="101"/>
  <c r="Z14" i="101"/>
  <c r="Z42" i="101"/>
  <c r="Z37" i="101"/>
  <c r="Z44" i="101"/>
  <c r="Z52" i="101"/>
  <c r="AV11" i="101"/>
  <c r="AV14" i="101"/>
  <c r="AV42" i="101"/>
  <c r="AV58" i="101"/>
  <c r="AV6" i="101"/>
  <c r="AV5" i="101"/>
  <c r="AV15" i="101"/>
  <c r="AV19" i="101"/>
  <c r="AV23" i="101"/>
  <c r="AV44" i="101"/>
  <c r="AV59" i="101"/>
  <c r="AV10" i="101"/>
  <c r="AV13" i="101"/>
  <c r="AV41" i="101"/>
  <c r="AV38" i="101"/>
  <c r="AV40" i="101"/>
  <c r="AV43" i="101"/>
  <c r="AV18" i="101"/>
  <c r="AV24" i="101"/>
  <c r="J62" i="101"/>
  <c r="J74" i="101" s="1"/>
  <c r="AN18" i="101"/>
  <c r="AP28" i="101"/>
  <c r="AP18" i="101"/>
  <c r="AP23" i="101"/>
  <c r="AN30" i="101"/>
  <c r="V36" i="101"/>
  <c r="AN31" i="101"/>
  <c r="Z59" i="101"/>
  <c r="AE56" i="101"/>
  <c r="AE51" i="101"/>
  <c r="AE39" i="101"/>
  <c r="AE36" i="101"/>
  <c r="AE33" i="101"/>
  <c r="AE46" i="101"/>
  <c r="AE44" i="101"/>
  <c r="AE42" i="101"/>
  <c r="AE21" i="101"/>
  <c r="AE4" i="101"/>
  <c r="AE8" i="101"/>
  <c r="AE26" i="101"/>
  <c r="AE29" i="101"/>
  <c r="AE38" i="101"/>
  <c r="AE9" i="101"/>
  <c r="AE13" i="101"/>
  <c r="AE3" i="101"/>
  <c r="AE57" i="101"/>
  <c r="AE52" i="101"/>
  <c r="AE58" i="101"/>
  <c r="AE12" i="101"/>
  <c r="AE37" i="101"/>
  <c r="AE32" i="101"/>
  <c r="AE48" i="101"/>
  <c r="AE45" i="101"/>
  <c r="AE59" i="101"/>
  <c r="AE50" i="101"/>
  <c r="AE11" i="101"/>
  <c r="AE22" i="101"/>
  <c r="AE17" i="101"/>
  <c r="AE40" i="101"/>
  <c r="AE43" i="101"/>
  <c r="AE53" i="101"/>
  <c r="AA61" i="101"/>
  <c r="AB44" i="101" s="1"/>
  <c r="AP48" i="101"/>
  <c r="AP43" i="101"/>
  <c r="AP45" i="101"/>
  <c r="AP57" i="101"/>
  <c r="AP58" i="101"/>
  <c r="AP11" i="101"/>
  <c r="AP4" i="101"/>
  <c r="AN56" i="101"/>
  <c r="AN51" i="101"/>
  <c r="AN39" i="101"/>
  <c r="AN36" i="101"/>
  <c r="AN33" i="101"/>
  <c r="AN44" i="101"/>
  <c r="AN42" i="101"/>
  <c r="AN37" i="101"/>
  <c r="AN8" i="101"/>
  <c r="AN22" i="101"/>
  <c r="AN19" i="101"/>
  <c r="AN34" i="101"/>
  <c r="AN40" i="101"/>
  <c r="AN35" i="101"/>
  <c r="AN43" i="101"/>
  <c r="AN54" i="101"/>
  <c r="AN53" i="101"/>
  <c r="AN57" i="101"/>
  <c r="AN55" i="101"/>
  <c r="AN15" i="101"/>
  <c r="AN10" i="101"/>
  <c r="AN46" i="101"/>
  <c r="AN59" i="101"/>
  <c r="AN58" i="101"/>
  <c r="AN4" i="101"/>
  <c r="AN6" i="101"/>
  <c r="AN17" i="101"/>
  <c r="AN26" i="101"/>
  <c r="AN24" i="101"/>
  <c r="AN28" i="101"/>
  <c r="AN21" i="101"/>
  <c r="AN41" i="101"/>
  <c r="AN47" i="101"/>
  <c r="AN45" i="101"/>
  <c r="AN11" i="101"/>
  <c r="AN12" i="101"/>
  <c r="AN9" i="101"/>
  <c r="AN3" i="101"/>
  <c r="AN38" i="101"/>
  <c r="AN32" i="101"/>
  <c r="AN50" i="101"/>
  <c r="AN60" i="101"/>
  <c r="AP6" i="101"/>
  <c r="AP16" i="101"/>
  <c r="AP24" i="101"/>
  <c r="AP39" i="101"/>
  <c r="AP40" i="101"/>
  <c r="AP49" i="101"/>
  <c r="S61" i="101"/>
  <c r="AN29" i="101"/>
  <c r="AE31" i="101"/>
  <c r="AV37" i="101"/>
  <c r="AE60" i="101"/>
  <c r="AV7" i="101"/>
  <c r="AP13" i="101"/>
  <c r="AP5" i="101"/>
  <c r="AV17" i="101"/>
  <c r="AP19" i="101"/>
  <c r="AV30" i="101"/>
  <c r="AP42" i="101"/>
  <c r="AP34" i="101"/>
  <c r="AP41" i="101"/>
  <c r="AV51" i="101"/>
  <c r="AV55" i="101"/>
  <c r="N71" i="101"/>
  <c r="L62" i="101"/>
  <c r="L74" i="101" s="1"/>
  <c r="H62" i="101"/>
  <c r="H74" i="101" s="1"/>
  <c r="D62" i="101"/>
  <c r="D74" i="101" s="1"/>
  <c r="AP8" i="101"/>
  <c r="AE15" i="101"/>
  <c r="AP29" i="101"/>
  <c r="AP56" i="101"/>
  <c r="X3" i="101"/>
  <c r="AP7" i="101"/>
  <c r="AP14" i="101"/>
  <c r="AN7" i="101"/>
  <c r="AN27" i="101"/>
  <c r="Q57" i="101"/>
  <c r="Q59" i="101"/>
  <c r="Q60" i="101"/>
  <c r="Q55" i="101"/>
  <c r="Q52" i="101"/>
  <c r="Q56" i="101"/>
  <c r="Q58" i="101"/>
  <c r="Q54" i="101"/>
  <c r="Q51" i="101"/>
  <c r="Q48" i="101"/>
  <c r="Q53" i="101"/>
  <c r="Q50" i="101"/>
  <c r="Q43" i="101"/>
  <c r="Q38" i="101"/>
  <c r="Q35" i="101"/>
  <c r="Q49" i="101"/>
  <c r="Q45" i="101"/>
  <c r="Q40" i="101"/>
  <c r="Q37" i="101"/>
  <c r="Q34" i="101"/>
  <c r="Q32" i="101"/>
  <c r="Q44" i="101"/>
  <c r="Q42" i="101"/>
  <c r="Q31" i="101"/>
  <c r="Q47" i="101"/>
  <c r="Q46" i="101"/>
  <c r="Q41" i="101"/>
  <c r="Q39" i="101"/>
  <c r="Q33" i="101"/>
  <c r="Q30" i="101"/>
  <c r="Q36" i="101"/>
  <c r="Q27" i="101"/>
  <c r="Q23" i="101"/>
  <c r="Q18" i="101"/>
  <c r="Q14" i="101"/>
  <c r="Q11" i="101"/>
  <c r="Q29" i="101"/>
  <c r="Q22" i="101"/>
  <c r="Q17" i="101"/>
  <c r="Q13" i="101"/>
  <c r="Q26" i="101"/>
  <c r="Q25" i="101"/>
  <c r="Q20" i="101"/>
  <c r="Q16" i="101"/>
  <c r="Q28" i="101"/>
  <c r="Q24" i="101"/>
  <c r="Q19" i="101"/>
  <c r="Q15" i="101"/>
  <c r="Q12" i="101"/>
  <c r="Q9" i="101"/>
  <c r="Q5" i="101"/>
  <c r="Q4" i="101"/>
  <c r="Q8" i="101"/>
  <c r="Q10" i="101"/>
  <c r="Q6" i="101"/>
  <c r="Q3" i="101"/>
  <c r="Q7" i="101"/>
  <c r="AE27" i="101"/>
  <c r="X32" i="101"/>
  <c r="AP44" i="101"/>
  <c r="AP37" i="101"/>
  <c r="AN52" i="101"/>
  <c r="AE54" i="101"/>
  <c r="E62" i="101"/>
  <c r="AE5" i="101"/>
  <c r="V54" i="101"/>
  <c r="V41" i="101"/>
  <c r="V48" i="101"/>
  <c r="V29" i="101"/>
  <c r="V31" i="101"/>
  <c r="V24" i="101"/>
  <c r="V22" i="101"/>
  <c r="V17" i="101"/>
  <c r="V13" i="101"/>
  <c r="V10" i="101"/>
  <c r="V4" i="101"/>
  <c r="V5" i="101"/>
  <c r="V11" i="101"/>
  <c r="V26" i="101"/>
  <c r="V37" i="101"/>
  <c r="V34" i="101"/>
  <c r="V47" i="101"/>
  <c r="V49" i="101"/>
  <c r="V59" i="101"/>
  <c r="V19" i="101"/>
  <c r="V23" i="101"/>
  <c r="V20" i="101"/>
  <c r="V28" i="101"/>
  <c r="V55" i="101"/>
  <c r="V6" i="101"/>
  <c r="V8" i="101"/>
  <c r="V16" i="101"/>
  <c r="V15" i="101"/>
  <c r="V18" i="101"/>
  <c r="V27" i="101"/>
  <c r="V7" i="101"/>
  <c r="V14" i="101"/>
  <c r="V25" i="101"/>
  <c r="V21" i="101"/>
  <c r="V35" i="101"/>
  <c r="V38" i="101"/>
  <c r="V30" i="101"/>
  <c r="V53" i="101"/>
  <c r="V52" i="101"/>
  <c r="V57" i="101"/>
  <c r="V60" i="101"/>
  <c r="AP17" i="101"/>
  <c r="AP22" i="101"/>
  <c r="AN16" i="101"/>
  <c r="AP15" i="101"/>
  <c r="AE28" i="101"/>
  <c r="V33" i="101"/>
  <c r="AN48" i="101"/>
  <c r="V42" i="101"/>
  <c r="G62" i="101"/>
  <c r="G74" i="101" s="1"/>
  <c r="AN14" i="101"/>
  <c r="Z9" i="101"/>
  <c r="AP10" i="101"/>
  <c r="AE23" i="101"/>
  <c r="Z32" i="101"/>
  <c r="AP36" i="101"/>
  <c r="V46" i="101"/>
  <c r="V44" i="101"/>
  <c r="Z58" i="101"/>
  <c r="AV9" i="101"/>
  <c r="AE14" i="101"/>
  <c r="AN23" i="101"/>
  <c r="AN20" i="101"/>
  <c r="AV26" i="101"/>
  <c r="AP27" i="101"/>
  <c r="AV32" i="101"/>
  <c r="AV33" i="101"/>
  <c r="AV45" i="101"/>
  <c r="AE41" i="101"/>
  <c r="AP47" i="101"/>
  <c r="AV46" i="101"/>
  <c r="AV49" i="101"/>
  <c r="AE55" i="101"/>
  <c r="V56" i="101"/>
  <c r="I62" i="101"/>
  <c r="I74" i="101" s="1"/>
  <c r="X60" i="101"/>
  <c r="X57" i="101"/>
  <c r="X52" i="101"/>
  <c r="X53" i="101"/>
  <c r="X58" i="101"/>
  <c r="X37" i="101"/>
  <c r="X34" i="101"/>
  <c r="X48" i="101"/>
  <c r="X31" i="101"/>
  <c r="X43" i="101"/>
  <c r="X35" i="101"/>
  <c r="X38" i="101"/>
  <c r="X22" i="101"/>
  <c r="X17" i="101"/>
  <c r="X29" i="101"/>
  <c r="X24" i="101"/>
  <c r="X21" i="101"/>
  <c r="X19" i="101"/>
  <c r="X15" i="101"/>
  <c r="X27" i="101"/>
  <c r="X6" i="101"/>
  <c r="X4" i="101"/>
  <c r="X18" i="101"/>
  <c r="X11" i="101"/>
  <c r="X30" i="101"/>
  <c r="X39" i="101"/>
  <c r="X36" i="101"/>
  <c r="X42" i="101"/>
  <c r="X44" i="101"/>
  <c r="X49" i="101"/>
  <c r="X46" i="101"/>
  <c r="X5" i="101"/>
  <c r="X7" i="101"/>
  <c r="X8" i="101"/>
  <c r="X14" i="101"/>
  <c r="X13" i="101"/>
  <c r="X40" i="101"/>
  <c r="X47" i="101"/>
  <c r="X50" i="101"/>
  <c r="X51" i="101"/>
  <c r="X54" i="101"/>
  <c r="X59" i="101"/>
  <c r="X20" i="101"/>
  <c r="X23" i="101"/>
  <c r="X26" i="101"/>
  <c r="X33" i="101"/>
  <c r="X56" i="101"/>
  <c r="X16" i="101"/>
  <c r="X25" i="101"/>
  <c r="X10" i="101"/>
  <c r="X28" i="101"/>
  <c r="X41" i="101"/>
  <c r="X55" i="101"/>
  <c r="AE10" i="101"/>
  <c r="AS61" i="101"/>
  <c r="AT60" i="101" s="1"/>
  <c r="AP3" i="101"/>
  <c r="AE16" i="101"/>
  <c r="AE35" i="101"/>
  <c r="AP33" i="101"/>
  <c r="AP26" i="101"/>
  <c r="AE19" i="101"/>
  <c r="AE24" i="101"/>
  <c r="AE25" i="101"/>
  <c r="V40" i="101"/>
  <c r="AP50" i="101"/>
  <c r="AP38" i="101"/>
  <c r="V12" i="101"/>
  <c r="AE20" i="101"/>
  <c r="V39" i="101"/>
  <c r="AE30" i="101"/>
  <c r="AP35" i="101"/>
  <c r="AV48" i="101"/>
  <c r="Z3" i="101"/>
  <c r="AV3" i="101"/>
  <c r="AE6" i="101"/>
  <c r="AE7" i="101"/>
  <c r="AV22" i="101"/>
  <c r="AV39" i="101"/>
  <c r="AP31" i="101"/>
  <c r="X45" i="101"/>
  <c r="AE49" i="101"/>
  <c r="AP52" i="101"/>
  <c r="AP53" i="101"/>
  <c r="V58" i="101"/>
  <c r="S61" i="73" l="1"/>
  <c r="R61" i="73"/>
  <c r="S97" i="73"/>
  <c r="R97" i="73"/>
  <c r="AX97" i="73" s="1"/>
  <c r="S88" i="73"/>
  <c r="R88" i="73"/>
  <c r="Q61" i="73"/>
  <c r="Q97" i="73"/>
  <c r="AQ97" i="73" s="1"/>
  <c r="P88" i="73"/>
  <c r="Q88" i="73"/>
  <c r="D104" i="73"/>
  <c r="D93" i="73"/>
  <c r="D51" i="73"/>
  <c r="D57" i="73"/>
  <c r="D92" i="73"/>
  <c r="D87" i="73"/>
  <c r="D98" i="73"/>
  <c r="D106" i="73"/>
  <c r="D91" i="73"/>
  <c r="D99" i="73"/>
  <c r="D90" i="73"/>
  <c r="D94" i="73"/>
  <c r="D107" i="73"/>
  <c r="D84" i="73"/>
  <c r="D81" i="73"/>
  <c r="D80" i="73"/>
  <c r="D60" i="73"/>
  <c r="AX61" i="101"/>
  <c r="AJ52" i="101"/>
  <c r="D272" i="91" s="1"/>
  <c r="AJ37" i="101"/>
  <c r="AJ17" i="101"/>
  <c r="AJ13" i="101"/>
  <c r="AJ30" i="101"/>
  <c r="AJ18" i="101"/>
  <c r="AJ10" i="101"/>
  <c r="E63" i="101"/>
  <c r="E74" i="101" s="1"/>
  <c r="AL61" i="101"/>
  <c r="AG61" i="101"/>
  <c r="E96" i="73"/>
  <c r="E100" i="73"/>
  <c r="E55" i="73"/>
  <c r="E95" i="73"/>
  <c r="E58" i="73"/>
  <c r="E56" i="73"/>
  <c r="E78" i="73"/>
  <c r="E63" i="73"/>
  <c r="E66" i="73"/>
  <c r="AJ38" i="101"/>
  <c r="AJ27" i="101"/>
  <c r="D185" i="91" s="1"/>
  <c r="AJ20" i="101"/>
  <c r="AJ53" i="101"/>
  <c r="D211" i="91" s="1"/>
  <c r="AJ55" i="101"/>
  <c r="D89" i="91" s="1"/>
  <c r="AJ47" i="101"/>
  <c r="D81" i="91" s="1"/>
  <c r="AJ15" i="101"/>
  <c r="D111" i="91" s="1"/>
  <c r="E86" i="73"/>
  <c r="E59" i="73"/>
  <c r="E69" i="73"/>
  <c r="E65" i="73"/>
  <c r="E103" i="73"/>
  <c r="E67" i="73"/>
  <c r="AJ14" i="101"/>
  <c r="D110" i="91" s="1"/>
  <c r="AJ34" i="101"/>
  <c r="D192" i="91" s="1"/>
  <c r="E71" i="73"/>
  <c r="E62" i="73"/>
  <c r="E64" i="73"/>
  <c r="E72" i="73"/>
  <c r="E52" i="73"/>
  <c r="E101" i="73"/>
  <c r="E53" i="73"/>
  <c r="AJ49" i="101"/>
  <c r="D269" i="91" s="1"/>
  <c r="AJ25" i="101"/>
  <c r="D245" i="91" s="1"/>
  <c r="AJ35" i="101"/>
  <c r="AJ48" i="101"/>
  <c r="D144" i="91" s="1"/>
  <c r="AJ60" i="101"/>
  <c r="D94" i="91" s="1"/>
  <c r="AJ7" i="101"/>
  <c r="E89" i="73"/>
  <c r="E74" i="73"/>
  <c r="E102" i="73"/>
  <c r="E82" i="73"/>
  <c r="E85" i="73"/>
  <c r="E79" i="73"/>
  <c r="AJ19" i="101"/>
  <c r="D115" i="91" s="1"/>
  <c r="AT53" i="101"/>
  <c r="AJ23" i="101"/>
  <c r="AJ21" i="101"/>
  <c r="D179" i="91" s="1"/>
  <c r="AJ54" i="101"/>
  <c r="D212" i="91" s="1"/>
  <c r="AJ31" i="101"/>
  <c r="D65" i="91" s="1"/>
  <c r="E68" i="73"/>
  <c r="AJ26" i="101"/>
  <c r="D246" i="91" s="1"/>
  <c r="E75" i="73"/>
  <c r="AJ28" i="101"/>
  <c r="D248" i="91" s="1"/>
  <c r="E77" i="73"/>
  <c r="AJ22" i="101"/>
  <c r="D56" i="91" s="1"/>
  <c r="E108" i="73"/>
  <c r="E76" i="73"/>
  <c r="E54" i="73"/>
  <c r="E105" i="73"/>
  <c r="E83" i="73"/>
  <c r="E70" i="73"/>
  <c r="AJ5" i="101"/>
  <c r="D225" i="91" s="1"/>
  <c r="E73" i="73"/>
  <c r="AB51" i="101"/>
  <c r="AB43" i="101"/>
  <c r="AJ11" i="101"/>
  <c r="D169" i="91" s="1"/>
  <c r="AB39" i="101"/>
  <c r="AB58" i="101"/>
  <c r="AJ41" i="101"/>
  <c r="AB12" i="101"/>
  <c r="AB56" i="101"/>
  <c r="AB40" i="101"/>
  <c r="AB42" i="101"/>
  <c r="AB50" i="101"/>
  <c r="AJ16" i="101"/>
  <c r="D236" i="91" s="1"/>
  <c r="D228" i="91"/>
  <c r="D166" i="91"/>
  <c r="D104" i="91"/>
  <c r="D42" i="91"/>
  <c r="E273" i="91"/>
  <c r="E211" i="91"/>
  <c r="E87" i="91"/>
  <c r="E417" i="85"/>
  <c r="E149" i="91"/>
  <c r="E293" i="85"/>
  <c r="E355" i="85"/>
  <c r="E231" i="85"/>
  <c r="E169" i="85"/>
  <c r="E280" i="91"/>
  <c r="E94" i="91"/>
  <c r="E424" i="85"/>
  <c r="E218" i="91"/>
  <c r="E156" i="91"/>
  <c r="E362" i="85"/>
  <c r="E300" i="85"/>
  <c r="E238" i="85"/>
  <c r="E176" i="85"/>
  <c r="AT31" i="101"/>
  <c r="AV61" i="101"/>
  <c r="D241" i="91"/>
  <c r="D55" i="91"/>
  <c r="D273" i="91"/>
  <c r="D87" i="91"/>
  <c r="D50" i="91"/>
  <c r="AJ29" i="101"/>
  <c r="D240" i="91"/>
  <c r="D178" i="91"/>
  <c r="D116" i="91"/>
  <c r="D54" i="91"/>
  <c r="D230" i="91"/>
  <c r="D168" i="91"/>
  <c r="D106" i="91"/>
  <c r="D44" i="91"/>
  <c r="AJ24" i="101"/>
  <c r="AJ6" i="101"/>
  <c r="AJ4" i="101"/>
  <c r="D250" i="91"/>
  <c r="D188" i="91"/>
  <c r="D126" i="91"/>
  <c r="D64" i="91"/>
  <c r="V61" i="101"/>
  <c r="D165" i="91"/>
  <c r="D103" i="91"/>
  <c r="D227" i="91"/>
  <c r="D41" i="91"/>
  <c r="D258" i="91"/>
  <c r="D196" i="91"/>
  <c r="D134" i="91"/>
  <c r="D72" i="91"/>
  <c r="AT38" i="101"/>
  <c r="D181" i="91"/>
  <c r="D119" i="91"/>
  <c r="D243" i="91"/>
  <c r="D57" i="91"/>
  <c r="AT35" i="101"/>
  <c r="D193" i="91"/>
  <c r="D131" i="91"/>
  <c r="D69" i="91"/>
  <c r="D255" i="91"/>
  <c r="AB33" i="101"/>
  <c r="AB36" i="101"/>
  <c r="Z61" i="101"/>
  <c r="AT50" i="101"/>
  <c r="AT26" i="101"/>
  <c r="AP61" i="101"/>
  <c r="AQ3" i="101" s="1"/>
  <c r="AT27" i="101"/>
  <c r="AT36" i="101"/>
  <c r="AT15" i="101"/>
  <c r="AT14" i="101"/>
  <c r="X61" i="101"/>
  <c r="AT29" i="101"/>
  <c r="AT34" i="101"/>
  <c r="AT13" i="101"/>
  <c r="AT49" i="101"/>
  <c r="AB32" i="101"/>
  <c r="AT24" i="101"/>
  <c r="AT48" i="101"/>
  <c r="AB3" i="101"/>
  <c r="AT25" i="101"/>
  <c r="AJ56" i="101"/>
  <c r="AJ59" i="101"/>
  <c r="AJ51" i="101"/>
  <c r="AJ46" i="101"/>
  <c r="AJ39" i="101"/>
  <c r="AJ36" i="101"/>
  <c r="AJ33" i="101"/>
  <c r="AJ44" i="101"/>
  <c r="AJ42" i="101"/>
  <c r="AJ45" i="101"/>
  <c r="AJ58" i="101"/>
  <c r="AJ40" i="101"/>
  <c r="AJ3" i="101"/>
  <c r="AJ43" i="101"/>
  <c r="AJ32" i="101"/>
  <c r="AJ12" i="101"/>
  <c r="AJ9" i="101"/>
  <c r="AJ50" i="101"/>
  <c r="AJ57" i="101"/>
  <c r="AB45" i="101"/>
  <c r="AT52" i="101"/>
  <c r="AT33" i="101"/>
  <c r="AT3" i="101"/>
  <c r="AT47" i="101"/>
  <c r="AT10" i="101"/>
  <c r="AT17" i="101"/>
  <c r="AT44" i="101"/>
  <c r="AT56" i="101"/>
  <c r="AT41" i="101"/>
  <c r="AT19" i="101"/>
  <c r="AT5" i="101"/>
  <c r="AT4" i="101"/>
  <c r="AT58" i="101"/>
  <c r="AT45" i="101"/>
  <c r="AB57" i="101"/>
  <c r="AB52" i="101"/>
  <c r="AB60" i="101"/>
  <c r="AB55" i="101"/>
  <c r="AB48" i="101"/>
  <c r="AB54" i="101"/>
  <c r="AB53" i="101"/>
  <c r="AB38" i="101"/>
  <c r="AB35" i="101"/>
  <c r="AB49" i="101"/>
  <c r="AB37" i="101"/>
  <c r="AB34" i="101"/>
  <c r="AB47" i="101"/>
  <c r="AB31" i="101"/>
  <c r="AB41" i="101"/>
  <c r="AB30" i="101"/>
  <c r="AB29" i="101"/>
  <c r="AB27" i="101"/>
  <c r="AB26" i="101"/>
  <c r="AB23" i="101"/>
  <c r="AB18" i="101"/>
  <c r="AB14" i="101"/>
  <c r="AB11" i="101"/>
  <c r="AB28" i="101"/>
  <c r="AB22" i="101"/>
  <c r="AB17" i="101"/>
  <c r="AB13" i="101"/>
  <c r="AB25" i="101"/>
  <c r="AB20" i="101"/>
  <c r="AB16" i="101"/>
  <c r="AB24" i="101"/>
  <c r="AB21" i="101"/>
  <c r="AB19" i="101"/>
  <c r="AB15" i="101"/>
  <c r="AB8" i="101"/>
  <c r="AB5" i="101"/>
  <c r="AB10" i="101"/>
  <c r="AB4" i="101"/>
  <c r="AB6" i="101"/>
  <c r="AB7" i="101"/>
  <c r="AB9" i="101"/>
  <c r="AB59" i="101"/>
  <c r="AB46" i="101"/>
  <c r="AT18" i="101"/>
  <c r="AT32" i="101"/>
  <c r="AT46" i="101"/>
  <c r="AT59" i="101"/>
  <c r="AT9" i="101"/>
  <c r="AT21" i="101"/>
  <c r="Q61" i="101"/>
  <c r="AT42" i="101"/>
  <c r="AT40" i="101"/>
  <c r="AT16" i="101"/>
  <c r="AN61" i="101"/>
  <c r="AT11" i="101"/>
  <c r="AT57" i="101"/>
  <c r="AT43" i="101"/>
  <c r="AT51" i="101"/>
  <c r="AT20" i="101"/>
  <c r="AT54" i="101"/>
  <c r="AT22" i="101"/>
  <c r="AT37" i="101"/>
  <c r="AT7" i="101"/>
  <c r="AT8" i="101"/>
  <c r="AT39" i="101"/>
  <c r="AT6" i="101"/>
  <c r="AE61" i="101"/>
  <c r="AT23" i="101"/>
  <c r="AT28" i="101"/>
  <c r="AT55" i="101"/>
  <c r="AT30" i="101"/>
  <c r="AT12" i="101"/>
  <c r="C74" i="101"/>
  <c r="N62" i="101"/>
  <c r="N74" i="101" s="1"/>
  <c r="AX88" i="73" l="1"/>
  <c r="AQ61" i="73"/>
  <c r="AX61" i="73"/>
  <c r="AQ88" i="73"/>
  <c r="AC231" i="85"/>
  <c r="AE231" i="85"/>
  <c r="AC300" i="85"/>
  <c r="AE300" i="85"/>
  <c r="AC417" i="85"/>
  <c r="AE417" i="85"/>
  <c r="AC293" i="85"/>
  <c r="AE293" i="85"/>
  <c r="AC424" i="85"/>
  <c r="AE424" i="85"/>
  <c r="AC238" i="85"/>
  <c r="AE238" i="85"/>
  <c r="S105" i="73"/>
  <c r="R105" i="73"/>
  <c r="S101" i="73"/>
  <c r="R101" i="73"/>
  <c r="S95" i="73"/>
  <c r="R95" i="73"/>
  <c r="AX95" i="73" s="1"/>
  <c r="S84" i="73"/>
  <c r="R84" i="73"/>
  <c r="AX84" i="73" s="1"/>
  <c r="S73" i="73"/>
  <c r="R73" i="73"/>
  <c r="S64" i="73"/>
  <c r="R64" i="73"/>
  <c r="S63" i="73"/>
  <c r="R63" i="73"/>
  <c r="AX63" i="73" s="1"/>
  <c r="S96" i="73"/>
  <c r="R96" i="73"/>
  <c r="AX96" i="73" s="1"/>
  <c r="S80" i="73"/>
  <c r="R80" i="73"/>
  <c r="S99" i="73"/>
  <c r="R99" i="73"/>
  <c r="S70" i="73"/>
  <c r="R70" i="73"/>
  <c r="AX70" i="73" s="1"/>
  <c r="S76" i="73"/>
  <c r="R76" i="73"/>
  <c r="AX76" i="73" s="1"/>
  <c r="S77" i="73"/>
  <c r="R77" i="73"/>
  <c r="S79" i="73"/>
  <c r="R79" i="73"/>
  <c r="S85" i="73"/>
  <c r="R85" i="73"/>
  <c r="AX85" i="73" s="1"/>
  <c r="S102" i="73"/>
  <c r="R102" i="73"/>
  <c r="AX102" i="73" s="1"/>
  <c r="S53" i="73"/>
  <c r="R53" i="73"/>
  <c r="S52" i="73"/>
  <c r="R52" i="73"/>
  <c r="S67" i="73"/>
  <c r="R67" i="73"/>
  <c r="AX67" i="73" s="1"/>
  <c r="S59" i="73"/>
  <c r="R59" i="73"/>
  <c r="AX59" i="73" s="1"/>
  <c r="S66" i="73"/>
  <c r="R66" i="73"/>
  <c r="S100" i="73"/>
  <c r="R100" i="73"/>
  <c r="S87" i="73"/>
  <c r="R87" i="73"/>
  <c r="AX87" i="73" s="1"/>
  <c r="S57" i="73"/>
  <c r="R57" i="73"/>
  <c r="AX57" i="73" s="1"/>
  <c r="S93" i="73"/>
  <c r="R93" i="73"/>
  <c r="S74" i="73"/>
  <c r="R74" i="73"/>
  <c r="S86" i="73"/>
  <c r="R86" i="73"/>
  <c r="AX86" i="73" s="1"/>
  <c r="S56" i="73"/>
  <c r="R56" i="73"/>
  <c r="AX56" i="73" s="1"/>
  <c r="S94" i="73"/>
  <c r="R94" i="73"/>
  <c r="S75" i="73"/>
  <c r="R75" i="73"/>
  <c r="S89" i="73"/>
  <c r="R89" i="73"/>
  <c r="AX89" i="73" s="1"/>
  <c r="S62" i="73"/>
  <c r="R62" i="73"/>
  <c r="AX62" i="73" s="1"/>
  <c r="S65" i="73"/>
  <c r="R65" i="73"/>
  <c r="S78" i="73"/>
  <c r="R78" i="73"/>
  <c r="S58" i="73"/>
  <c r="R58" i="73"/>
  <c r="AX58" i="73" s="1"/>
  <c r="S60" i="73"/>
  <c r="R60" i="73"/>
  <c r="AX60" i="73" s="1"/>
  <c r="S81" i="73"/>
  <c r="R81" i="73"/>
  <c r="S107" i="73"/>
  <c r="R107" i="73"/>
  <c r="S90" i="73"/>
  <c r="R90" i="73"/>
  <c r="AX90" i="73" s="1"/>
  <c r="S91" i="73"/>
  <c r="R91" i="73"/>
  <c r="AX91" i="73" s="1"/>
  <c r="S68" i="73"/>
  <c r="R68" i="73"/>
  <c r="S72" i="73"/>
  <c r="R72" i="73"/>
  <c r="S55" i="73"/>
  <c r="R55" i="73"/>
  <c r="AX55" i="73" s="1"/>
  <c r="S106" i="73"/>
  <c r="R106" i="73"/>
  <c r="AX106" i="73" s="1"/>
  <c r="S83" i="73"/>
  <c r="R83" i="73"/>
  <c r="S54" i="73"/>
  <c r="R54" i="73"/>
  <c r="S108" i="73"/>
  <c r="R108" i="73"/>
  <c r="AX108" i="73" s="1"/>
  <c r="S82" i="73"/>
  <c r="R82" i="73"/>
  <c r="AX82" i="73" s="1"/>
  <c r="S71" i="73"/>
  <c r="R71" i="73"/>
  <c r="S103" i="73"/>
  <c r="R103" i="73"/>
  <c r="S69" i="73"/>
  <c r="R69" i="73"/>
  <c r="AX69" i="73" s="1"/>
  <c r="S98" i="73"/>
  <c r="R98" i="73"/>
  <c r="AX98" i="73" s="1"/>
  <c r="S92" i="73"/>
  <c r="R92" i="73"/>
  <c r="S51" i="73"/>
  <c r="R51" i="73"/>
  <c r="S104" i="73"/>
  <c r="R104" i="73"/>
  <c r="AX104" i="73" s="1"/>
  <c r="Z417" i="85"/>
  <c r="AA417" i="85"/>
  <c r="Z300" i="85"/>
  <c r="AA300" i="85"/>
  <c r="Z231" i="85"/>
  <c r="AA231" i="85"/>
  <c r="Z293" i="85"/>
  <c r="AA293" i="85"/>
  <c r="Z424" i="85"/>
  <c r="AA424" i="85"/>
  <c r="Z238" i="85"/>
  <c r="AA238" i="85"/>
  <c r="Y300" i="85"/>
  <c r="Y424" i="85"/>
  <c r="Y231" i="85"/>
  <c r="Y417" i="85"/>
  <c r="Y293" i="85"/>
  <c r="Y238" i="85"/>
  <c r="Q65" i="73"/>
  <c r="Q58" i="73"/>
  <c r="Q83" i="73"/>
  <c r="Q108" i="73"/>
  <c r="Q82" i="73"/>
  <c r="Q71" i="73"/>
  <c r="Q69" i="73"/>
  <c r="Q105" i="73"/>
  <c r="Q77" i="73"/>
  <c r="AQ77" i="73" s="1"/>
  <c r="Q79" i="73"/>
  <c r="Q102" i="73"/>
  <c r="Q67" i="73"/>
  <c r="Q59" i="73"/>
  <c r="Q72" i="73"/>
  <c r="Q89" i="73"/>
  <c r="Q96" i="73"/>
  <c r="AQ96" i="73" s="1"/>
  <c r="Q54" i="73"/>
  <c r="Q103" i="73"/>
  <c r="Q75" i="73"/>
  <c r="Q62" i="73"/>
  <c r="Q95" i="73"/>
  <c r="Q73" i="73"/>
  <c r="Q68" i="73"/>
  <c r="Q74" i="73"/>
  <c r="Q101" i="73"/>
  <c r="Q64" i="73"/>
  <c r="Q86" i="73"/>
  <c r="Q56" i="73"/>
  <c r="Q55" i="73"/>
  <c r="Q78" i="73"/>
  <c r="Q63" i="73"/>
  <c r="Q70" i="73"/>
  <c r="Q76" i="73"/>
  <c r="Q85" i="73"/>
  <c r="Q53" i="73"/>
  <c r="Q52" i="73"/>
  <c r="Q66" i="73"/>
  <c r="Q100" i="73"/>
  <c r="P81" i="73"/>
  <c r="Q81" i="73"/>
  <c r="P87" i="73"/>
  <c r="Q87" i="73"/>
  <c r="P57" i="73"/>
  <c r="Q57" i="73"/>
  <c r="P93" i="73"/>
  <c r="Q93" i="73"/>
  <c r="P107" i="73"/>
  <c r="Q107" i="73"/>
  <c r="P90" i="73"/>
  <c r="Q90" i="73"/>
  <c r="P91" i="73"/>
  <c r="Q91" i="73"/>
  <c r="P80" i="73"/>
  <c r="Q80" i="73"/>
  <c r="P98" i="73"/>
  <c r="Q98" i="73"/>
  <c r="P92" i="73"/>
  <c r="Q92" i="73"/>
  <c r="P51" i="73"/>
  <c r="Q51" i="73"/>
  <c r="P104" i="73"/>
  <c r="Q104" i="73"/>
  <c r="P60" i="73"/>
  <c r="Q60" i="73"/>
  <c r="P84" i="73"/>
  <c r="Q84" i="73"/>
  <c r="P94" i="73"/>
  <c r="Q94" i="73"/>
  <c r="P99" i="73"/>
  <c r="Q99" i="73"/>
  <c r="P106" i="73"/>
  <c r="Q106" i="73"/>
  <c r="W231" i="85"/>
  <c r="W238" i="85"/>
  <c r="W300" i="85"/>
  <c r="W424" i="85"/>
  <c r="W293" i="85"/>
  <c r="W417" i="85"/>
  <c r="D251" i="91"/>
  <c r="D231" i="91"/>
  <c r="D86" i="91"/>
  <c r="D148" i="91"/>
  <c r="D210" i="91"/>
  <c r="D239" i="91"/>
  <c r="D109" i="73"/>
  <c r="E109" i="73"/>
  <c r="D233" i="91"/>
  <c r="D171" i="91"/>
  <c r="D173" i="91"/>
  <c r="D247" i="91"/>
  <c r="D60" i="91"/>
  <c r="D68" i="91"/>
  <c r="D109" i="91"/>
  <c r="D257" i="91"/>
  <c r="D112" i="91"/>
  <c r="D62" i="91"/>
  <c r="D117" i="91"/>
  <c r="D123" i="91"/>
  <c r="D61" i="91"/>
  <c r="D133" i="91"/>
  <c r="D174" i="91"/>
  <c r="D124" i="91"/>
  <c r="D195" i="91"/>
  <c r="D186" i="91"/>
  <c r="D71" i="91"/>
  <c r="D113" i="91"/>
  <c r="D47" i="91"/>
  <c r="D114" i="91"/>
  <c r="D39" i="91"/>
  <c r="D88" i="91"/>
  <c r="D163" i="91"/>
  <c r="D237" i="91"/>
  <c r="D143" i="91"/>
  <c r="D51" i="91"/>
  <c r="D52" i="91"/>
  <c r="D130" i="91"/>
  <c r="D175" i="91"/>
  <c r="D176" i="91"/>
  <c r="D238" i="91"/>
  <c r="D122" i="91"/>
  <c r="D149" i="91"/>
  <c r="D184" i="91"/>
  <c r="D82" i="91"/>
  <c r="AQ45" i="101"/>
  <c r="D121" i="91"/>
  <c r="AQ44" i="101"/>
  <c r="F408" i="85" s="1"/>
  <c r="D183" i="91"/>
  <c r="D151" i="91"/>
  <c r="D213" i="91"/>
  <c r="D45" i="91"/>
  <c r="D107" i="91"/>
  <c r="D261" i="91"/>
  <c r="AQ28" i="101"/>
  <c r="F144" i="85" s="1"/>
  <c r="D53" i="91"/>
  <c r="D118" i="91"/>
  <c r="D75" i="91"/>
  <c r="AQ15" i="101"/>
  <c r="F379" i="85" s="1"/>
  <c r="D218" i="91"/>
  <c r="D206" i="91"/>
  <c r="D145" i="91"/>
  <c r="D172" i="91"/>
  <c r="D180" i="91"/>
  <c r="D127" i="91"/>
  <c r="D49" i="91"/>
  <c r="AQ52" i="101"/>
  <c r="F416" i="85" s="1"/>
  <c r="D205" i="91"/>
  <c r="D156" i="91"/>
  <c r="D83" i="91"/>
  <c r="D48" i="91"/>
  <c r="D150" i="91"/>
  <c r="AQ41" i="101"/>
  <c r="F219" i="85" s="1"/>
  <c r="AQ42" i="101"/>
  <c r="F344" i="85" s="1"/>
  <c r="AQ48" i="101"/>
  <c r="F412" i="85" s="1"/>
  <c r="AQ16" i="101"/>
  <c r="F380" i="85" s="1"/>
  <c r="D101" i="91"/>
  <c r="D267" i="91"/>
  <c r="D254" i="91"/>
  <c r="D280" i="91"/>
  <c r="D268" i="91"/>
  <c r="D207" i="91"/>
  <c r="D177" i="91"/>
  <c r="D234" i="91"/>
  <c r="D242" i="91"/>
  <c r="D189" i="91"/>
  <c r="D274" i="91"/>
  <c r="D235" i="91"/>
  <c r="D275" i="91"/>
  <c r="D59" i="91"/>
  <c r="D199" i="91"/>
  <c r="AQ10" i="101"/>
  <c r="F312" i="85" s="1"/>
  <c r="D137" i="91"/>
  <c r="E124" i="91"/>
  <c r="E248" i="91"/>
  <c r="E62" i="91"/>
  <c r="E392" i="85"/>
  <c r="E186" i="91"/>
  <c r="E330" i="85"/>
  <c r="E268" i="85"/>
  <c r="E206" i="85"/>
  <c r="E144" i="85"/>
  <c r="E257" i="91"/>
  <c r="E195" i="91"/>
  <c r="E133" i="91"/>
  <c r="E71" i="91"/>
  <c r="E401" i="85"/>
  <c r="E277" i="85"/>
  <c r="E339" i="85"/>
  <c r="E215" i="85"/>
  <c r="E153" i="85"/>
  <c r="E271" i="91"/>
  <c r="E209" i="91"/>
  <c r="E147" i="91"/>
  <c r="E85" i="91"/>
  <c r="E415" i="85"/>
  <c r="E353" i="85"/>
  <c r="E291" i="85"/>
  <c r="E229" i="85"/>
  <c r="E167" i="85"/>
  <c r="E229" i="91"/>
  <c r="E167" i="91"/>
  <c r="E105" i="91"/>
  <c r="E43" i="91"/>
  <c r="E373" i="85"/>
  <c r="E249" i="85"/>
  <c r="E311" i="85"/>
  <c r="E187" i="85"/>
  <c r="AE187" i="85" s="1"/>
  <c r="E125" i="85"/>
  <c r="E128" i="91"/>
  <c r="E252" i="91"/>
  <c r="E66" i="91"/>
  <c r="E396" i="85"/>
  <c r="E334" i="85"/>
  <c r="E272" i="85"/>
  <c r="E190" i="91"/>
  <c r="E210" i="85"/>
  <c r="E148" i="85"/>
  <c r="E100" i="91"/>
  <c r="E224" i="91"/>
  <c r="E38" i="91"/>
  <c r="E368" i="85"/>
  <c r="E306" i="85"/>
  <c r="E162" i="91"/>
  <c r="E244" i="85"/>
  <c r="E182" i="85"/>
  <c r="E120" i="85"/>
  <c r="E261" i="91"/>
  <c r="E199" i="91"/>
  <c r="E137" i="91"/>
  <c r="E75" i="91"/>
  <c r="E405" i="85"/>
  <c r="E281" i="85"/>
  <c r="E343" i="85"/>
  <c r="E219" i="85"/>
  <c r="E157" i="85"/>
  <c r="E253" i="91"/>
  <c r="E191" i="91"/>
  <c r="E129" i="91"/>
  <c r="E67" i="91"/>
  <c r="E397" i="85"/>
  <c r="E273" i="85"/>
  <c r="E335" i="85"/>
  <c r="E211" i="85"/>
  <c r="E149" i="85"/>
  <c r="D270" i="91"/>
  <c r="D208" i="91"/>
  <c r="D146" i="91"/>
  <c r="D84" i="91"/>
  <c r="D201" i="91"/>
  <c r="D139" i="91"/>
  <c r="D77" i="91"/>
  <c r="D263" i="91"/>
  <c r="D203" i="91"/>
  <c r="D141" i="91"/>
  <c r="D265" i="91"/>
  <c r="D79" i="91"/>
  <c r="D256" i="91"/>
  <c r="D194" i="91"/>
  <c r="D132" i="91"/>
  <c r="D70" i="91"/>
  <c r="D217" i="91"/>
  <c r="D155" i="91"/>
  <c r="D93" i="91"/>
  <c r="D279" i="91"/>
  <c r="E249" i="91"/>
  <c r="E187" i="91"/>
  <c r="E125" i="91"/>
  <c r="E63" i="91"/>
  <c r="E393" i="85"/>
  <c r="E269" i="85"/>
  <c r="E331" i="85"/>
  <c r="E207" i="85"/>
  <c r="E145" i="85"/>
  <c r="E122" i="91"/>
  <c r="E246" i="91"/>
  <c r="E184" i="91"/>
  <c r="E60" i="91"/>
  <c r="E390" i="85"/>
  <c r="E328" i="85"/>
  <c r="E266" i="85"/>
  <c r="E204" i="85"/>
  <c r="E142" i="85"/>
  <c r="D224" i="91"/>
  <c r="D162" i="91"/>
  <c r="D100" i="91"/>
  <c r="D38" i="91"/>
  <c r="E243" i="91"/>
  <c r="E181" i="91"/>
  <c r="E119" i="91"/>
  <c r="E57" i="91"/>
  <c r="E387" i="85"/>
  <c r="E325" i="85"/>
  <c r="E201" i="85"/>
  <c r="E139" i="85"/>
  <c r="E263" i="85"/>
  <c r="E263" i="91"/>
  <c r="E201" i="91"/>
  <c r="E139" i="91"/>
  <c r="E77" i="91"/>
  <c r="E407" i="85"/>
  <c r="E345" i="85"/>
  <c r="E283" i="85"/>
  <c r="E221" i="85"/>
  <c r="E159" i="85"/>
  <c r="E112" i="91"/>
  <c r="E236" i="91"/>
  <c r="E50" i="91"/>
  <c r="E380" i="85"/>
  <c r="E174" i="91"/>
  <c r="E318" i="85"/>
  <c r="E256" i="85"/>
  <c r="E194" i="85"/>
  <c r="E132" i="85"/>
  <c r="E279" i="91"/>
  <c r="E217" i="91"/>
  <c r="E155" i="91"/>
  <c r="E93" i="91"/>
  <c r="E423" i="85"/>
  <c r="E361" i="85"/>
  <c r="E299" i="85"/>
  <c r="E237" i="85"/>
  <c r="E175" i="85"/>
  <c r="E114" i="91"/>
  <c r="E238" i="91"/>
  <c r="E176" i="91"/>
  <c r="E52" i="91"/>
  <c r="E382" i="85"/>
  <c r="E320" i="85"/>
  <c r="E258" i="85"/>
  <c r="E196" i="85"/>
  <c r="E134" i="85"/>
  <c r="F256" i="85"/>
  <c r="E276" i="91"/>
  <c r="E90" i="91"/>
  <c r="E420" i="85"/>
  <c r="E358" i="85"/>
  <c r="E296" i="85"/>
  <c r="E214" i="91"/>
  <c r="E152" i="91"/>
  <c r="E234" i="85"/>
  <c r="E172" i="85"/>
  <c r="E106" i="91"/>
  <c r="E230" i="91"/>
  <c r="E168" i="91"/>
  <c r="E44" i="91"/>
  <c r="E374" i="85"/>
  <c r="E312" i="85"/>
  <c r="E250" i="85"/>
  <c r="E188" i="85"/>
  <c r="E126" i="85"/>
  <c r="E148" i="91"/>
  <c r="E272" i="91"/>
  <c r="E86" i="91"/>
  <c r="E416" i="85"/>
  <c r="E210" i="91"/>
  <c r="E354" i="85"/>
  <c r="E292" i="85"/>
  <c r="AE292" i="85" s="1"/>
  <c r="E230" i="85"/>
  <c r="E168" i="85"/>
  <c r="D167" i="91"/>
  <c r="D105" i="91"/>
  <c r="D43" i="91"/>
  <c r="D229" i="91"/>
  <c r="AJ61" i="101"/>
  <c r="D223" i="91"/>
  <c r="D161" i="91"/>
  <c r="D99" i="91"/>
  <c r="D37" i="91"/>
  <c r="D262" i="91"/>
  <c r="D200" i="91"/>
  <c r="D138" i="91"/>
  <c r="D76" i="91"/>
  <c r="D197" i="91"/>
  <c r="D135" i="91"/>
  <c r="D259" i="91"/>
  <c r="D73" i="91"/>
  <c r="D276" i="91"/>
  <c r="D214" i="91"/>
  <c r="D152" i="91"/>
  <c r="D90" i="91"/>
  <c r="E144" i="91"/>
  <c r="E268" i="91"/>
  <c r="E82" i="91"/>
  <c r="E412" i="85"/>
  <c r="E206" i="91"/>
  <c r="E350" i="85"/>
  <c r="E288" i="85"/>
  <c r="E226" i="85"/>
  <c r="E164" i="85"/>
  <c r="E269" i="91"/>
  <c r="E207" i="91"/>
  <c r="E83" i="91"/>
  <c r="E413" i="85"/>
  <c r="E145" i="91"/>
  <c r="E289" i="85"/>
  <c r="E351" i="85"/>
  <c r="E227" i="85"/>
  <c r="E165" i="85"/>
  <c r="E132" i="91"/>
  <c r="E256" i="91"/>
  <c r="E70" i="91"/>
  <c r="E400" i="85"/>
  <c r="E194" i="91"/>
  <c r="E338" i="85"/>
  <c r="E276" i="85"/>
  <c r="AE276" i="85" s="1"/>
  <c r="E214" i="85"/>
  <c r="E152" i="85"/>
  <c r="E146" i="91"/>
  <c r="E270" i="91"/>
  <c r="E208" i="91"/>
  <c r="E84" i="91"/>
  <c r="E414" i="85"/>
  <c r="E352" i="85"/>
  <c r="E290" i="85"/>
  <c r="E228" i="85"/>
  <c r="E166" i="85"/>
  <c r="E255" i="91"/>
  <c r="E193" i="91"/>
  <c r="E131" i="91"/>
  <c r="E69" i="91"/>
  <c r="E399" i="85"/>
  <c r="E337" i="85"/>
  <c r="E275" i="85"/>
  <c r="E213" i="85"/>
  <c r="E151" i="85"/>
  <c r="D226" i="91"/>
  <c r="D164" i="91"/>
  <c r="D102" i="91"/>
  <c r="D40" i="91"/>
  <c r="E251" i="91"/>
  <c r="E189" i="91"/>
  <c r="E127" i="91"/>
  <c r="E65" i="91"/>
  <c r="E395" i="85"/>
  <c r="E333" i="85"/>
  <c r="E271" i="85"/>
  <c r="E209" i="85"/>
  <c r="E147" i="85"/>
  <c r="E108" i="91"/>
  <c r="E232" i="91"/>
  <c r="E46" i="91"/>
  <c r="E376" i="85"/>
  <c r="E170" i="91"/>
  <c r="E314" i="85"/>
  <c r="E252" i="85"/>
  <c r="E190" i="85"/>
  <c r="E128" i="85"/>
  <c r="F406" i="85"/>
  <c r="F158" i="85"/>
  <c r="E118" i="91"/>
  <c r="E242" i="91"/>
  <c r="E56" i="91"/>
  <c r="E386" i="85"/>
  <c r="E180" i="91"/>
  <c r="E324" i="85"/>
  <c r="E262" i="85"/>
  <c r="E200" i="85"/>
  <c r="E138" i="85"/>
  <c r="E126" i="91"/>
  <c r="E250" i="91"/>
  <c r="E64" i="91"/>
  <c r="E394" i="85"/>
  <c r="E188" i="91"/>
  <c r="E332" i="85"/>
  <c r="E270" i="85"/>
  <c r="E208" i="85"/>
  <c r="E146" i="85"/>
  <c r="E104" i="91"/>
  <c r="E228" i="91"/>
  <c r="E42" i="91"/>
  <c r="E372" i="85"/>
  <c r="E310" i="85"/>
  <c r="E248" i="85"/>
  <c r="E186" i="85"/>
  <c r="E124" i="85"/>
  <c r="E166" i="91"/>
  <c r="E150" i="91"/>
  <c r="E274" i="91"/>
  <c r="E88" i="91"/>
  <c r="E418" i="85"/>
  <c r="E212" i="91"/>
  <c r="E356" i="85"/>
  <c r="E294" i="85"/>
  <c r="E232" i="85"/>
  <c r="E170" i="85"/>
  <c r="E277" i="91"/>
  <c r="E215" i="91"/>
  <c r="E153" i="91"/>
  <c r="E91" i="91"/>
  <c r="E421" i="85"/>
  <c r="E297" i="85"/>
  <c r="E359" i="85"/>
  <c r="E235" i="85"/>
  <c r="AE235" i="85" s="1"/>
  <c r="E173" i="85"/>
  <c r="E136" i="91"/>
  <c r="E260" i="91"/>
  <c r="E74" i="91"/>
  <c r="E404" i="85"/>
  <c r="E342" i="85"/>
  <c r="E280" i="85"/>
  <c r="E218" i="85"/>
  <c r="E156" i="85"/>
  <c r="E198" i="91"/>
  <c r="E142" i="91"/>
  <c r="E266" i="91"/>
  <c r="E80" i="91"/>
  <c r="E410" i="85"/>
  <c r="E204" i="91"/>
  <c r="E348" i="85"/>
  <c r="E286" i="85"/>
  <c r="E224" i="85"/>
  <c r="E162" i="85"/>
  <c r="E265" i="91"/>
  <c r="E203" i="91"/>
  <c r="E79" i="91"/>
  <c r="E409" i="85"/>
  <c r="E285" i="85"/>
  <c r="E347" i="85"/>
  <c r="E141" i="91"/>
  <c r="E223" i="85"/>
  <c r="E161" i="85"/>
  <c r="E225" i="91"/>
  <c r="E163" i="91"/>
  <c r="E101" i="91"/>
  <c r="E39" i="91"/>
  <c r="E369" i="85"/>
  <c r="E307" i="85"/>
  <c r="E245" i="85"/>
  <c r="E183" i="85"/>
  <c r="E121" i="85"/>
  <c r="E140" i="91"/>
  <c r="E264" i="91"/>
  <c r="E78" i="91"/>
  <c r="E408" i="85"/>
  <c r="E202" i="91"/>
  <c r="E346" i="85"/>
  <c r="E284" i="85"/>
  <c r="E222" i="85"/>
  <c r="E160" i="85"/>
  <c r="E267" i="91"/>
  <c r="E205" i="91"/>
  <c r="E143" i="91"/>
  <c r="E81" i="91"/>
  <c r="E411" i="85"/>
  <c r="E349" i="85"/>
  <c r="E287" i="85"/>
  <c r="AE287" i="85" s="1"/>
  <c r="E225" i="85"/>
  <c r="E163" i="85"/>
  <c r="D232" i="91"/>
  <c r="D170" i="91"/>
  <c r="D108" i="91"/>
  <c r="D46" i="91"/>
  <c r="D260" i="91"/>
  <c r="D198" i="91"/>
  <c r="D136" i="91"/>
  <c r="D74" i="91"/>
  <c r="D264" i="91"/>
  <c r="D202" i="91"/>
  <c r="D140" i="91"/>
  <c r="D78" i="91"/>
  <c r="D266" i="91"/>
  <c r="D204" i="91"/>
  <c r="D142" i="91"/>
  <c r="D80" i="91"/>
  <c r="E245" i="91"/>
  <c r="E183" i="91"/>
  <c r="E121" i="91"/>
  <c r="E59" i="91"/>
  <c r="E389" i="85"/>
  <c r="E265" i="85"/>
  <c r="E327" i="85"/>
  <c r="E203" i="85"/>
  <c r="E141" i="85"/>
  <c r="F347" i="85"/>
  <c r="AE347" i="85" s="1"/>
  <c r="F285" i="85"/>
  <c r="F223" i="85"/>
  <c r="F409" i="85"/>
  <c r="F161" i="85"/>
  <c r="E233" i="91"/>
  <c r="E171" i="91"/>
  <c r="E109" i="91"/>
  <c r="E47" i="91"/>
  <c r="E377" i="85"/>
  <c r="E253" i="85"/>
  <c r="E315" i="85"/>
  <c r="E191" i="85"/>
  <c r="E129" i="85"/>
  <c r="E110" i="91"/>
  <c r="E234" i="91"/>
  <c r="E48" i="91"/>
  <c r="E378" i="85"/>
  <c r="E172" i="91"/>
  <c r="E316" i="85"/>
  <c r="E254" i="85"/>
  <c r="E192" i="85"/>
  <c r="E130" i="85"/>
  <c r="E247" i="91"/>
  <c r="E185" i="91"/>
  <c r="E123" i="91"/>
  <c r="E61" i="91"/>
  <c r="E391" i="85"/>
  <c r="E329" i="85"/>
  <c r="E267" i="85"/>
  <c r="E205" i="85"/>
  <c r="E143" i="85"/>
  <c r="E134" i="91"/>
  <c r="E258" i="91"/>
  <c r="E72" i="91"/>
  <c r="E402" i="85"/>
  <c r="E196" i="91"/>
  <c r="E340" i="85"/>
  <c r="E278" i="85"/>
  <c r="E216" i="85"/>
  <c r="E154" i="85"/>
  <c r="D244" i="91"/>
  <c r="D182" i="91"/>
  <c r="D120" i="91"/>
  <c r="D58" i="91"/>
  <c r="E259" i="91"/>
  <c r="E197" i="91"/>
  <c r="E135" i="91"/>
  <c r="E73" i="91"/>
  <c r="E403" i="85"/>
  <c r="E341" i="85"/>
  <c r="E217" i="85"/>
  <c r="E155" i="85"/>
  <c r="E279" i="85"/>
  <c r="E275" i="91"/>
  <c r="E213" i="91"/>
  <c r="E151" i="91"/>
  <c r="E89" i="91"/>
  <c r="E419" i="85"/>
  <c r="E357" i="85"/>
  <c r="E233" i="85"/>
  <c r="AE233" i="85" s="1"/>
  <c r="E171" i="85"/>
  <c r="E295" i="85"/>
  <c r="E102" i="91"/>
  <c r="E226" i="91"/>
  <c r="E40" i="91"/>
  <c r="E370" i="85"/>
  <c r="E308" i="85"/>
  <c r="E164" i="91"/>
  <c r="E246" i="85"/>
  <c r="E184" i="85"/>
  <c r="AE184" i="85" s="1"/>
  <c r="E122" i="85"/>
  <c r="E227" i="91"/>
  <c r="E165" i="91"/>
  <c r="E103" i="91"/>
  <c r="E41" i="91"/>
  <c r="E371" i="85"/>
  <c r="E309" i="85"/>
  <c r="E123" i="85"/>
  <c r="E247" i="85"/>
  <c r="E185" i="85"/>
  <c r="E116" i="91"/>
  <c r="E240" i="91"/>
  <c r="E54" i="91"/>
  <c r="E384" i="85"/>
  <c r="E178" i="91"/>
  <c r="E322" i="85"/>
  <c r="E260" i="85"/>
  <c r="E198" i="85"/>
  <c r="E136" i="85"/>
  <c r="E231" i="91"/>
  <c r="E169" i="91"/>
  <c r="E107" i="91"/>
  <c r="E45" i="91"/>
  <c r="E375" i="85"/>
  <c r="E313" i="85"/>
  <c r="E251" i="85"/>
  <c r="E189" i="85"/>
  <c r="E127" i="85"/>
  <c r="E138" i="91"/>
  <c r="E262" i="91"/>
  <c r="E200" i="91"/>
  <c r="E76" i="91"/>
  <c r="E406" i="85"/>
  <c r="E344" i="85"/>
  <c r="E282" i="85"/>
  <c r="E220" i="85"/>
  <c r="E158" i="85"/>
  <c r="E241" i="91"/>
  <c r="E179" i="91"/>
  <c r="E117" i="91"/>
  <c r="E55" i="91"/>
  <c r="E385" i="85"/>
  <c r="E261" i="85"/>
  <c r="E323" i="85"/>
  <c r="E199" i="85"/>
  <c r="E137" i="85"/>
  <c r="E278" i="91"/>
  <c r="E216" i="91"/>
  <c r="E92" i="91"/>
  <c r="E422" i="85"/>
  <c r="E360" i="85"/>
  <c r="E298" i="85"/>
  <c r="E154" i="91"/>
  <c r="E236" i="85"/>
  <c r="E174" i="85"/>
  <c r="E239" i="91"/>
  <c r="E177" i="91"/>
  <c r="E115" i="91"/>
  <c r="E53" i="91"/>
  <c r="E383" i="85"/>
  <c r="E321" i="85"/>
  <c r="E259" i="85"/>
  <c r="E197" i="85"/>
  <c r="E135" i="85"/>
  <c r="E237" i="91"/>
  <c r="E175" i="91"/>
  <c r="E113" i="91"/>
  <c r="E51" i="91"/>
  <c r="E381" i="85"/>
  <c r="E257" i="85"/>
  <c r="E319" i="85"/>
  <c r="E195" i="85"/>
  <c r="E133" i="85"/>
  <c r="E161" i="91"/>
  <c r="E223" i="91"/>
  <c r="E99" i="91"/>
  <c r="E37" i="91"/>
  <c r="E243" i="85"/>
  <c r="AE243" i="85" s="1"/>
  <c r="E367" i="85"/>
  <c r="AE367" i="85" s="1"/>
  <c r="E305" i="85"/>
  <c r="E181" i="85"/>
  <c r="E119" i="85"/>
  <c r="D215" i="91"/>
  <c r="D153" i="91"/>
  <c r="D91" i="91"/>
  <c r="D277" i="91"/>
  <c r="D252" i="91"/>
  <c r="D190" i="91"/>
  <c r="D128" i="91"/>
  <c r="D66" i="91"/>
  <c r="D278" i="91"/>
  <c r="D216" i="91"/>
  <c r="D154" i="91"/>
  <c r="D92" i="91"/>
  <c r="D191" i="91"/>
  <c r="D129" i="91"/>
  <c r="D67" i="91"/>
  <c r="D253" i="91"/>
  <c r="D209" i="91"/>
  <c r="D147" i="91"/>
  <c r="D85" i="91"/>
  <c r="D271" i="91"/>
  <c r="F330" i="85"/>
  <c r="AE330" i="85" s="1"/>
  <c r="F268" i="85"/>
  <c r="E120" i="91"/>
  <c r="E244" i="91"/>
  <c r="E58" i="91"/>
  <c r="E388" i="85"/>
  <c r="E326" i="85"/>
  <c r="E264" i="85"/>
  <c r="E182" i="91"/>
  <c r="E202" i="85"/>
  <c r="E140" i="85"/>
  <c r="E130" i="91"/>
  <c r="E254" i="91"/>
  <c r="E192" i="91"/>
  <c r="E68" i="91"/>
  <c r="E398" i="85"/>
  <c r="E336" i="85"/>
  <c r="E274" i="85"/>
  <c r="E212" i="85"/>
  <c r="E150" i="85"/>
  <c r="E235" i="91"/>
  <c r="E173" i="91"/>
  <c r="E111" i="91"/>
  <c r="E49" i="91"/>
  <c r="E379" i="85"/>
  <c r="E317" i="85"/>
  <c r="E255" i="85"/>
  <c r="E193" i="85"/>
  <c r="E131" i="85"/>
  <c r="F367" i="85"/>
  <c r="F305" i="85"/>
  <c r="F243" i="85"/>
  <c r="F181" i="85"/>
  <c r="F119" i="85"/>
  <c r="D187" i="91"/>
  <c r="D125" i="91"/>
  <c r="D249" i="91"/>
  <c r="D63" i="91"/>
  <c r="AQ54" i="101"/>
  <c r="AQ25" i="101"/>
  <c r="AQ11" i="101"/>
  <c r="AQ13" i="101"/>
  <c r="AQ60" i="101"/>
  <c r="AQ32" i="101"/>
  <c r="AQ39" i="101"/>
  <c r="AQ47" i="101"/>
  <c r="AQ31" i="101"/>
  <c r="AQ51" i="101"/>
  <c r="AQ29" i="101"/>
  <c r="AQ50" i="101"/>
  <c r="AQ55" i="101"/>
  <c r="AQ6" i="101"/>
  <c r="AT61" i="101"/>
  <c r="AQ21" i="101"/>
  <c r="AQ59" i="101"/>
  <c r="AQ46" i="101"/>
  <c r="AQ9" i="101"/>
  <c r="AQ43" i="101"/>
  <c r="AQ36" i="101"/>
  <c r="AQ12" i="101"/>
  <c r="AQ18" i="101"/>
  <c r="AQ5" i="101"/>
  <c r="AQ56" i="101"/>
  <c r="AQ17" i="101"/>
  <c r="AQ20" i="101"/>
  <c r="AQ24" i="101"/>
  <c r="AQ34" i="101"/>
  <c r="AQ14" i="101"/>
  <c r="AQ23" i="101"/>
  <c r="AQ58" i="101"/>
  <c r="AQ8" i="101"/>
  <c r="AQ37" i="101"/>
  <c r="AQ33" i="101"/>
  <c r="AQ53" i="101"/>
  <c r="AQ57" i="101"/>
  <c r="AQ40" i="101"/>
  <c r="AQ35" i="101"/>
  <c r="AQ19" i="101"/>
  <c r="AQ7" i="101"/>
  <c r="AQ49" i="101"/>
  <c r="AQ27" i="101"/>
  <c r="AQ26" i="101"/>
  <c r="AQ30" i="101"/>
  <c r="AB61" i="101"/>
  <c r="AQ4" i="101"/>
  <c r="AQ22" i="101"/>
  <c r="AQ38" i="101"/>
  <c r="AQ70" i="73" l="1"/>
  <c r="AQ63" i="73"/>
  <c r="AQ95" i="73"/>
  <c r="AQ85" i="73"/>
  <c r="AQ75" i="73"/>
  <c r="AQ76" i="73"/>
  <c r="AQ105" i="73"/>
  <c r="AQ73" i="73"/>
  <c r="AQ71" i="73"/>
  <c r="AQ66" i="73"/>
  <c r="AQ56" i="73"/>
  <c r="AQ67" i="73"/>
  <c r="AQ53" i="73"/>
  <c r="AQ86" i="73"/>
  <c r="AQ102" i="73"/>
  <c r="AQ83" i="73"/>
  <c r="AQ58" i="73"/>
  <c r="AX92" i="73"/>
  <c r="AX71" i="73"/>
  <c r="AX83" i="73"/>
  <c r="AX68" i="73"/>
  <c r="AX81" i="73"/>
  <c r="AX65" i="73"/>
  <c r="AX94" i="73"/>
  <c r="AX93" i="73"/>
  <c r="AX66" i="73"/>
  <c r="AX53" i="73"/>
  <c r="AX77" i="73"/>
  <c r="AX80" i="73"/>
  <c r="AX73" i="73"/>
  <c r="AX105" i="73"/>
  <c r="AQ103" i="73"/>
  <c r="AQ79" i="73"/>
  <c r="AQ64" i="73"/>
  <c r="AQ101" i="73"/>
  <c r="AQ54" i="73"/>
  <c r="AQ65" i="73"/>
  <c r="AQ74" i="73"/>
  <c r="AQ68" i="73"/>
  <c r="AQ89" i="73"/>
  <c r="AQ69" i="73"/>
  <c r="AQ78" i="73"/>
  <c r="AQ72" i="73"/>
  <c r="AQ100" i="73"/>
  <c r="AQ55" i="73"/>
  <c r="AQ59" i="73"/>
  <c r="AQ82" i="73"/>
  <c r="AQ52" i="73"/>
  <c r="AQ62" i="73"/>
  <c r="AQ108" i="73"/>
  <c r="AX51" i="73"/>
  <c r="AX103" i="73"/>
  <c r="AX54" i="73"/>
  <c r="AX72" i="73"/>
  <c r="AX107" i="73"/>
  <c r="AX78" i="73"/>
  <c r="AX75" i="73"/>
  <c r="AX74" i="73"/>
  <c r="AX100" i="73"/>
  <c r="AX52" i="73"/>
  <c r="AX79" i="73"/>
  <c r="AX99" i="73"/>
  <c r="AX64" i="73"/>
  <c r="AX101" i="73"/>
  <c r="AQ106" i="73"/>
  <c r="AQ99" i="73"/>
  <c r="AQ94" i="73"/>
  <c r="AQ84" i="73"/>
  <c r="AQ60" i="73"/>
  <c r="AQ104" i="73"/>
  <c r="AQ51" i="73"/>
  <c r="AQ92" i="73"/>
  <c r="AQ98" i="73"/>
  <c r="AQ80" i="73"/>
  <c r="AQ91" i="73"/>
  <c r="AQ90" i="73"/>
  <c r="AQ107" i="73"/>
  <c r="AQ93" i="73"/>
  <c r="AQ57" i="73"/>
  <c r="AQ87" i="73"/>
  <c r="AQ81" i="73"/>
  <c r="AE344" i="85"/>
  <c r="AE312" i="85"/>
  <c r="AC193" i="85"/>
  <c r="AE193" i="85"/>
  <c r="AC259" i="85"/>
  <c r="AE259" i="85"/>
  <c r="AC422" i="85"/>
  <c r="AE422" i="85"/>
  <c r="AC385" i="85"/>
  <c r="AE385" i="85"/>
  <c r="AC251" i="85"/>
  <c r="AE251" i="85"/>
  <c r="AC384" i="85"/>
  <c r="AE384" i="85"/>
  <c r="AC185" i="85"/>
  <c r="AE185" i="85"/>
  <c r="AC371" i="85"/>
  <c r="AE371" i="85"/>
  <c r="AC265" i="85"/>
  <c r="AE265" i="85"/>
  <c r="AC222" i="85"/>
  <c r="AE222" i="85"/>
  <c r="AC286" i="85"/>
  <c r="AE286" i="85"/>
  <c r="AC404" i="85"/>
  <c r="AE404" i="85"/>
  <c r="AC421" i="85"/>
  <c r="AE421" i="85"/>
  <c r="AC186" i="85"/>
  <c r="AE186" i="85"/>
  <c r="AC394" i="85"/>
  <c r="AE394" i="85"/>
  <c r="AC376" i="85"/>
  <c r="AE376" i="85"/>
  <c r="AC400" i="85"/>
  <c r="AE400" i="85"/>
  <c r="AC230" i="85"/>
  <c r="AE230" i="85"/>
  <c r="AC196" i="85"/>
  <c r="AE196" i="85"/>
  <c r="AC423" i="85"/>
  <c r="AE423" i="85"/>
  <c r="AC269" i="85"/>
  <c r="AE269" i="85"/>
  <c r="AC272" i="85"/>
  <c r="AE272" i="85"/>
  <c r="AC229" i="85"/>
  <c r="AE229" i="85"/>
  <c r="AC401" i="85"/>
  <c r="AE401" i="85"/>
  <c r="AC255" i="85"/>
  <c r="AE255" i="85"/>
  <c r="AC247" i="85"/>
  <c r="AE247" i="85"/>
  <c r="AC216" i="85"/>
  <c r="AE216" i="85"/>
  <c r="AC284" i="85"/>
  <c r="AE284" i="85"/>
  <c r="AC285" i="85"/>
  <c r="AE285" i="85"/>
  <c r="AC270" i="85"/>
  <c r="AE270" i="85"/>
  <c r="AC386" i="85"/>
  <c r="AE386" i="85"/>
  <c r="AC252" i="85"/>
  <c r="AE252" i="85"/>
  <c r="AC399" i="85"/>
  <c r="AE399" i="85"/>
  <c r="AC413" i="85"/>
  <c r="AE413" i="85"/>
  <c r="AC258" i="85"/>
  <c r="AE258" i="85"/>
  <c r="AC201" i="85"/>
  <c r="AE201" i="85"/>
  <c r="AC393" i="85"/>
  <c r="AE393" i="85"/>
  <c r="AC273" i="85"/>
  <c r="AE273" i="85"/>
  <c r="AC182" i="85"/>
  <c r="AE182" i="85"/>
  <c r="AC291" i="85"/>
  <c r="AE291" i="85"/>
  <c r="AC215" i="85"/>
  <c r="AE215" i="85"/>
  <c r="AC388" i="85"/>
  <c r="AE388" i="85"/>
  <c r="AC383" i="85"/>
  <c r="AE383" i="85"/>
  <c r="AC295" i="85"/>
  <c r="AE295" i="85"/>
  <c r="AC419" i="85"/>
  <c r="AE419" i="85"/>
  <c r="AC278" i="85"/>
  <c r="AE278" i="85"/>
  <c r="AC205" i="85"/>
  <c r="AE205" i="85"/>
  <c r="AC253" i="85"/>
  <c r="AE253" i="85"/>
  <c r="AC203" i="85"/>
  <c r="AE203" i="85"/>
  <c r="AC411" i="85"/>
  <c r="AE411" i="85"/>
  <c r="AC245" i="85"/>
  <c r="AE245" i="85"/>
  <c r="AC223" i="85"/>
  <c r="AE223" i="85"/>
  <c r="AC409" i="85"/>
  <c r="AE409" i="85"/>
  <c r="AC280" i="85"/>
  <c r="AE280" i="85"/>
  <c r="AC232" i="85"/>
  <c r="AE232" i="85"/>
  <c r="AC418" i="85"/>
  <c r="AE418" i="85"/>
  <c r="AC262" i="85"/>
  <c r="AE262" i="85"/>
  <c r="AC271" i="85"/>
  <c r="AE271" i="85"/>
  <c r="AC213" i="85"/>
  <c r="AE213" i="85"/>
  <c r="AC414" i="85"/>
  <c r="AE414" i="85"/>
  <c r="AC226" i="85"/>
  <c r="AE226" i="85"/>
  <c r="AC412" i="85"/>
  <c r="AE412" i="85"/>
  <c r="AC250" i="85"/>
  <c r="AE250" i="85"/>
  <c r="AC234" i="85"/>
  <c r="AE234" i="85"/>
  <c r="AC299" i="85"/>
  <c r="AE299" i="85"/>
  <c r="AC194" i="85"/>
  <c r="AE194" i="85"/>
  <c r="AC380" i="85"/>
  <c r="AE380" i="85"/>
  <c r="AC407" i="85"/>
  <c r="AE407" i="85"/>
  <c r="AC266" i="85"/>
  <c r="AE266" i="85"/>
  <c r="AC207" i="85"/>
  <c r="AE207" i="85"/>
  <c r="AC397" i="85"/>
  <c r="AE397" i="85"/>
  <c r="AC281" i="85"/>
  <c r="AE281" i="85"/>
  <c r="AC244" i="85"/>
  <c r="AE244" i="85"/>
  <c r="AC210" i="85"/>
  <c r="AE210" i="85"/>
  <c r="AC396" i="85"/>
  <c r="AE396" i="85"/>
  <c r="AC373" i="85"/>
  <c r="AE373" i="85"/>
  <c r="AC206" i="85"/>
  <c r="AE206" i="85"/>
  <c r="AC392" i="85"/>
  <c r="AE392" i="85"/>
  <c r="AC398" i="85"/>
  <c r="AE398" i="85"/>
  <c r="AC264" i="85"/>
  <c r="AE264" i="85"/>
  <c r="AC257" i="85"/>
  <c r="AE257" i="85"/>
  <c r="AC236" i="85"/>
  <c r="AE236" i="85"/>
  <c r="AC198" i="85"/>
  <c r="AE198" i="85"/>
  <c r="AC254" i="85"/>
  <c r="AE254" i="85"/>
  <c r="AC191" i="85"/>
  <c r="AE191" i="85"/>
  <c r="AC408" i="85"/>
  <c r="AE408" i="85"/>
  <c r="AC369" i="85"/>
  <c r="AE369" i="85"/>
  <c r="AC208" i="85"/>
  <c r="AE208" i="85"/>
  <c r="AC190" i="85"/>
  <c r="AE190" i="85"/>
  <c r="AC395" i="85"/>
  <c r="AE395" i="85"/>
  <c r="AC290" i="85"/>
  <c r="AE290" i="85"/>
  <c r="AC214" i="85"/>
  <c r="AE214" i="85"/>
  <c r="AC416" i="85"/>
  <c r="AE416" i="85"/>
  <c r="AC374" i="85"/>
  <c r="AE374" i="85"/>
  <c r="AC283" i="85"/>
  <c r="AE283" i="85"/>
  <c r="AC390" i="85"/>
  <c r="AE390" i="85"/>
  <c r="AC219" i="85"/>
  <c r="AE219" i="85"/>
  <c r="AC305" i="85"/>
  <c r="AE305" i="85"/>
  <c r="AC212" i="85"/>
  <c r="AE212" i="85"/>
  <c r="AC181" i="85"/>
  <c r="AE181" i="85"/>
  <c r="AC381" i="85"/>
  <c r="AE381" i="85"/>
  <c r="AC199" i="85"/>
  <c r="AE199" i="85"/>
  <c r="AC406" i="85"/>
  <c r="AE406" i="85"/>
  <c r="AC260" i="85"/>
  <c r="AE260" i="85"/>
  <c r="AC217" i="85"/>
  <c r="AE217" i="85"/>
  <c r="AC402" i="85"/>
  <c r="AE402" i="85"/>
  <c r="AC391" i="85"/>
  <c r="AE391" i="85"/>
  <c r="AC389" i="85"/>
  <c r="AE389" i="85"/>
  <c r="AC183" i="85"/>
  <c r="AE183" i="85"/>
  <c r="AC218" i="85"/>
  <c r="AE218" i="85"/>
  <c r="AC248" i="85"/>
  <c r="AE248" i="85"/>
  <c r="AC200" i="85"/>
  <c r="AE200" i="85"/>
  <c r="AC209" i="85"/>
  <c r="AE209" i="85"/>
  <c r="AC227" i="85"/>
  <c r="AE227" i="85"/>
  <c r="AC188" i="85"/>
  <c r="AE188" i="85"/>
  <c r="AC296" i="85"/>
  <c r="AE296" i="85"/>
  <c r="AC237" i="85"/>
  <c r="AE237" i="85"/>
  <c r="AC204" i="85"/>
  <c r="AE204" i="85"/>
  <c r="AC368" i="85"/>
  <c r="AE368" i="85"/>
  <c r="AC249" i="85"/>
  <c r="AE249" i="85"/>
  <c r="AC274" i="85"/>
  <c r="AE274" i="85"/>
  <c r="AC202" i="85"/>
  <c r="AE202" i="85"/>
  <c r="AC195" i="85"/>
  <c r="AE195" i="85"/>
  <c r="AC298" i="85"/>
  <c r="AE298" i="85"/>
  <c r="AC220" i="85"/>
  <c r="AE220" i="85"/>
  <c r="AC375" i="85"/>
  <c r="AE375" i="85"/>
  <c r="AC370" i="85"/>
  <c r="AE370" i="85"/>
  <c r="AC379" i="85"/>
  <c r="AE379" i="85"/>
  <c r="AC330" i="85"/>
  <c r="AC197" i="85"/>
  <c r="AE197" i="85"/>
  <c r="AC261" i="85"/>
  <c r="AE261" i="85"/>
  <c r="AC282" i="85"/>
  <c r="AE282" i="85"/>
  <c r="AC189" i="85"/>
  <c r="AE189" i="85"/>
  <c r="AC246" i="85"/>
  <c r="AE246" i="85"/>
  <c r="AC279" i="85"/>
  <c r="AE279" i="85"/>
  <c r="AC403" i="85"/>
  <c r="AE403" i="85"/>
  <c r="AC267" i="85"/>
  <c r="AE267" i="85"/>
  <c r="AC192" i="85"/>
  <c r="AE192" i="85"/>
  <c r="AC378" i="85"/>
  <c r="AE378" i="85"/>
  <c r="AC377" i="85"/>
  <c r="AE377" i="85"/>
  <c r="AC225" i="85"/>
  <c r="AE225" i="85"/>
  <c r="AC224" i="85"/>
  <c r="AE224" i="85"/>
  <c r="AC410" i="85"/>
  <c r="AE410" i="85"/>
  <c r="AC297" i="85"/>
  <c r="AE297" i="85"/>
  <c r="AC294" i="85"/>
  <c r="AE294" i="85"/>
  <c r="AC372" i="85"/>
  <c r="AE372" i="85"/>
  <c r="AC275" i="85"/>
  <c r="AE275" i="85"/>
  <c r="AC228" i="85"/>
  <c r="AE228" i="85"/>
  <c r="AC289" i="85"/>
  <c r="AE289" i="85"/>
  <c r="AC288" i="85"/>
  <c r="AE288" i="85"/>
  <c r="AC420" i="85"/>
  <c r="AE420" i="85"/>
  <c r="AC382" i="85"/>
  <c r="AE382" i="85"/>
  <c r="AC256" i="85"/>
  <c r="AE256" i="85"/>
  <c r="AC221" i="85"/>
  <c r="AE221" i="85"/>
  <c r="AC263" i="85"/>
  <c r="AE263" i="85"/>
  <c r="AC387" i="85"/>
  <c r="AE387" i="85"/>
  <c r="AC211" i="85"/>
  <c r="AE211" i="85"/>
  <c r="AC405" i="85"/>
  <c r="AE405" i="85"/>
  <c r="AC415" i="85"/>
  <c r="AE415" i="85"/>
  <c r="AC277" i="85"/>
  <c r="AE277" i="85"/>
  <c r="AC268" i="85"/>
  <c r="AE268" i="85"/>
  <c r="AA235" i="85"/>
  <c r="AC235" i="85"/>
  <c r="AA276" i="85"/>
  <c r="AC276" i="85"/>
  <c r="AA292" i="85"/>
  <c r="AC292" i="85"/>
  <c r="AA184" i="85"/>
  <c r="AC184" i="85"/>
  <c r="AC344" i="85"/>
  <c r="AA367" i="85"/>
  <c r="AC367" i="85"/>
  <c r="AC312" i="85"/>
  <c r="AA243" i="85"/>
  <c r="AC243" i="85"/>
  <c r="AA233" i="85"/>
  <c r="AC233" i="85"/>
  <c r="AA287" i="85"/>
  <c r="AC287" i="85"/>
  <c r="AA187" i="85"/>
  <c r="AC187" i="85"/>
  <c r="AA347" i="85"/>
  <c r="AC347" i="85"/>
  <c r="AA344" i="85"/>
  <c r="AA330" i="85"/>
  <c r="AA312" i="85"/>
  <c r="S109" i="73"/>
  <c r="S110" i="73" s="1"/>
  <c r="Z388" i="85"/>
  <c r="AA388" i="85"/>
  <c r="Z370" i="85"/>
  <c r="AA370" i="85"/>
  <c r="Z419" i="85"/>
  <c r="AA419" i="85"/>
  <c r="Z278" i="85"/>
  <c r="AA278" i="85"/>
  <c r="Z253" i="85"/>
  <c r="AA253" i="85"/>
  <c r="Z411" i="85"/>
  <c r="AA411" i="85"/>
  <c r="Z245" i="85"/>
  <c r="AA245" i="85"/>
  <c r="Z232" i="85"/>
  <c r="AA232" i="85"/>
  <c r="Z226" i="85"/>
  <c r="AA226" i="85"/>
  <c r="Z234" i="85"/>
  <c r="AA234" i="85"/>
  <c r="Z194" i="85"/>
  <c r="AA194" i="85"/>
  <c r="Z407" i="85"/>
  <c r="AA407" i="85"/>
  <c r="Z266" i="85"/>
  <c r="AA266" i="85"/>
  <c r="Z397" i="85"/>
  <c r="AA397" i="85"/>
  <c r="Z210" i="85"/>
  <c r="AA210" i="85"/>
  <c r="Z206" i="85"/>
  <c r="AA206" i="85"/>
  <c r="Z379" i="85"/>
  <c r="AA379" i="85"/>
  <c r="Z330" i="85"/>
  <c r="Z197" i="85"/>
  <c r="AA197" i="85"/>
  <c r="Z261" i="85"/>
  <c r="AA261" i="85"/>
  <c r="Z282" i="85"/>
  <c r="AA282" i="85"/>
  <c r="Z189" i="85"/>
  <c r="AA189" i="85"/>
  <c r="Z246" i="85"/>
  <c r="AA246" i="85"/>
  <c r="Z279" i="85"/>
  <c r="AA279" i="85"/>
  <c r="Z403" i="85"/>
  <c r="AA403" i="85"/>
  <c r="Z267" i="85"/>
  <c r="AA267" i="85"/>
  <c r="Z192" i="85"/>
  <c r="AA192" i="85"/>
  <c r="Z378" i="85"/>
  <c r="AA378" i="85"/>
  <c r="Z377" i="85"/>
  <c r="AA377" i="85"/>
  <c r="Z225" i="85"/>
  <c r="AA225" i="85"/>
  <c r="Z224" i="85"/>
  <c r="AA224" i="85"/>
  <c r="Z410" i="85"/>
  <c r="AA410" i="85"/>
  <c r="Z297" i="85"/>
  <c r="AA297" i="85"/>
  <c r="Z294" i="85"/>
  <c r="AA294" i="85"/>
  <c r="Z372" i="85"/>
  <c r="AA372" i="85"/>
  <c r="Z275" i="85"/>
  <c r="AA275" i="85"/>
  <c r="Z228" i="85"/>
  <c r="AA228" i="85"/>
  <c r="Z289" i="85"/>
  <c r="AA289" i="85"/>
  <c r="Z288" i="85"/>
  <c r="AA288" i="85"/>
  <c r="Z420" i="85"/>
  <c r="AA420" i="85"/>
  <c r="Z382" i="85"/>
  <c r="AA382" i="85"/>
  <c r="Z256" i="85"/>
  <c r="AA256" i="85"/>
  <c r="Z221" i="85"/>
  <c r="AA221" i="85"/>
  <c r="Z263" i="85"/>
  <c r="AA263" i="85"/>
  <c r="Z387" i="85"/>
  <c r="AA387" i="85"/>
  <c r="Z211" i="85"/>
  <c r="AA211" i="85"/>
  <c r="Z405" i="85"/>
  <c r="AA405" i="85"/>
  <c r="Z187" i="85"/>
  <c r="Z415" i="85"/>
  <c r="AA415" i="85"/>
  <c r="Z277" i="85"/>
  <c r="AA277" i="85"/>
  <c r="Z268" i="85"/>
  <c r="AA268" i="85"/>
  <c r="Z274" i="85"/>
  <c r="AA274" i="85"/>
  <c r="Z383" i="85"/>
  <c r="AA383" i="85"/>
  <c r="Z184" i="85"/>
  <c r="Z295" i="85"/>
  <c r="AA295" i="85"/>
  <c r="Z409" i="85"/>
  <c r="AA409" i="85"/>
  <c r="Z418" i="85"/>
  <c r="AA418" i="85"/>
  <c r="Z213" i="85"/>
  <c r="AA213" i="85"/>
  <c r="Z414" i="85"/>
  <c r="AA414" i="85"/>
  <c r="Z412" i="85"/>
  <c r="AA412" i="85"/>
  <c r="Z250" i="85"/>
  <c r="AA250" i="85"/>
  <c r="Z299" i="85"/>
  <c r="AA299" i="85"/>
  <c r="Z244" i="85"/>
  <c r="AA244" i="85"/>
  <c r="Z396" i="85"/>
  <c r="AA396" i="85"/>
  <c r="Z373" i="85"/>
  <c r="AA373" i="85"/>
  <c r="Z392" i="85"/>
  <c r="AA392" i="85"/>
  <c r="Z193" i="85"/>
  <c r="AA193" i="85"/>
  <c r="Z398" i="85"/>
  <c r="AA398" i="85"/>
  <c r="Z264" i="85"/>
  <c r="AA264" i="85"/>
  <c r="Z257" i="85"/>
  <c r="AA257" i="85"/>
  <c r="Z259" i="85"/>
  <c r="AA259" i="85"/>
  <c r="Z236" i="85"/>
  <c r="AA236" i="85"/>
  <c r="Z422" i="85"/>
  <c r="AA422" i="85"/>
  <c r="Z385" i="85"/>
  <c r="AA385" i="85"/>
  <c r="Z251" i="85"/>
  <c r="AA251" i="85"/>
  <c r="Z198" i="85"/>
  <c r="AA198" i="85"/>
  <c r="Z384" i="85"/>
  <c r="AA384" i="85"/>
  <c r="Z185" i="85"/>
  <c r="AA185" i="85"/>
  <c r="Z371" i="85"/>
  <c r="AA371" i="85"/>
  <c r="Z233" i="85"/>
  <c r="Z254" i="85"/>
  <c r="AA254" i="85"/>
  <c r="Z191" i="85"/>
  <c r="AA191" i="85"/>
  <c r="Z347" i="85"/>
  <c r="Z265" i="85"/>
  <c r="AA265" i="85"/>
  <c r="Z287" i="85"/>
  <c r="Z222" i="85"/>
  <c r="AA222" i="85"/>
  <c r="Z408" i="85"/>
  <c r="AA408" i="85"/>
  <c r="Z369" i="85"/>
  <c r="AA369" i="85"/>
  <c r="Z286" i="85"/>
  <c r="AA286" i="85"/>
  <c r="Z404" i="85"/>
  <c r="AA404" i="85"/>
  <c r="Z421" i="85"/>
  <c r="AA421" i="85"/>
  <c r="Z186" i="85"/>
  <c r="AA186" i="85"/>
  <c r="Z208" i="85"/>
  <c r="AA208" i="85"/>
  <c r="Z394" i="85"/>
  <c r="AA394" i="85"/>
  <c r="Z190" i="85"/>
  <c r="AA190" i="85"/>
  <c r="Z376" i="85"/>
  <c r="AA376" i="85"/>
  <c r="Z395" i="85"/>
  <c r="AA395" i="85"/>
  <c r="Z290" i="85"/>
  <c r="AA290" i="85"/>
  <c r="Z214" i="85"/>
  <c r="AA214" i="85"/>
  <c r="Z400" i="85"/>
  <c r="AA400" i="85"/>
  <c r="Z230" i="85"/>
  <c r="AA230" i="85"/>
  <c r="Z416" i="85"/>
  <c r="AA416" i="85"/>
  <c r="Z374" i="85"/>
  <c r="AA374" i="85"/>
  <c r="Z196" i="85"/>
  <c r="AA196" i="85"/>
  <c r="Z423" i="85"/>
  <c r="AA423" i="85"/>
  <c r="Z283" i="85"/>
  <c r="AA283" i="85"/>
  <c r="Z390" i="85"/>
  <c r="AA390" i="85"/>
  <c r="Z269" i="85"/>
  <c r="AA269" i="85"/>
  <c r="Z219" i="85"/>
  <c r="AA219" i="85"/>
  <c r="Z272" i="85"/>
  <c r="AA272" i="85"/>
  <c r="Z229" i="85"/>
  <c r="AA229" i="85"/>
  <c r="Z401" i="85"/>
  <c r="AA401" i="85"/>
  <c r="Z202" i="85"/>
  <c r="AA202" i="85"/>
  <c r="Z195" i="85"/>
  <c r="AA195" i="85"/>
  <c r="Z298" i="85"/>
  <c r="AA298" i="85"/>
  <c r="Z220" i="85"/>
  <c r="AA220" i="85"/>
  <c r="Z375" i="85"/>
  <c r="AA375" i="85"/>
  <c r="Z205" i="85"/>
  <c r="AA205" i="85"/>
  <c r="Z203" i="85"/>
  <c r="AA203" i="85"/>
  <c r="Z223" i="85"/>
  <c r="AA223" i="85"/>
  <c r="Z280" i="85"/>
  <c r="AA280" i="85"/>
  <c r="Z262" i="85"/>
  <c r="AA262" i="85"/>
  <c r="Z271" i="85"/>
  <c r="AA271" i="85"/>
  <c r="Z380" i="85"/>
  <c r="AA380" i="85"/>
  <c r="Z207" i="85"/>
  <c r="AA207" i="85"/>
  <c r="Z281" i="85"/>
  <c r="AA281" i="85"/>
  <c r="Z344" i="85"/>
  <c r="Z305" i="85"/>
  <c r="AA305" i="85"/>
  <c r="Z255" i="85"/>
  <c r="AA255" i="85"/>
  <c r="Z212" i="85"/>
  <c r="AA212" i="85"/>
  <c r="Z181" i="85"/>
  <c r="AA181" i="85"/>
  <c r="Z381" i="85"/>
  <c r="AA381" i="85"/>
  <c r="Z199" i="85"/>
  <c r="AA199" i="85"/>
  <c r="Z406" i="85"/>
  <c r="AA406" i="85"/>
  <c r="Z260" i="85"/>
  <c r="AA260" i="85"/>
  <c r="Z247" i="85"/>
  <c r="AA247" i="85"/>
  <c r="Z217" i="85"/>
  <c r="AA217" i="85"/>
  <c r="Z216" i="85"/>
  <c r="AA216" i="85"/>
  <c r="Z402" i="85"/>
  <c r="AA402" i="85"/>
  <c r="Z391" i="85"/>
  <c r="AA391" i="85"/>
  <c r="Z389" i="85"/>
  <c r="AA389" i="85"/>
  <c r="Z284" i="85"/>
  <c r="AA284" i="85"/>
  <c r="Z183" i="85"/>
  <c r="AA183" i="85"/>
  <c r="Z285" i="85"/>
  <c r="AA285" i="85"/>
  <c r="Z218" i="85"/>
  <c r="AA218" i="85"/>
  <c r="Z235" i="85"/>
  <c r="Z248" i="85"/>
  <c r="AA248" i="85"/>
  <c r="Z270" i="85"/>
  <c r="AA270" i="85"/>
  <c r="Z200" i="85"/>
  <c r="AA200" i="85"/>
  <c r="Z386" i="85"/>
  <c r="AA386" i="85"/>
  <c r="Z252" i="85"/>
  <c r="AA252" i="85"/>
  <c r="Z209" i="85"/>
  <c r="AA209" i="85"/>
  <c r="Z399" i="85"/>
  <c r="AA399" i="85"/>
  <c r="Z276" i="85"/>
  <c r="Z227" i="85"/>
  <c r="AA227" i="85"/>
  <c r="Z413" i="85"/>
  <c r="AA413" i="85"/>
  <c r="Z292" i="85"/>
  <c r="Z188" i="85"/>
  <c r="AA188" i="85"/>
  <c r="Z296" i="85"/>
  <c r="AA296" i="85"/>
  <c r="Z258" i="85"/>
  <c r="AA258" i="85"/>
  <c r="Z237" i="85"/>
  <c r="AA237" i="85"/>
  <c r="Z201" i="85"/>
  <c r="AA201" i="85"/>
  <c r="Z204" i="85"/>
  <c r="AA204" i="85"/>
  <c r="Z393" i="85"/>
  <c r="AA393" i="85"/>
  <c r="Z273" i="85"/>
  <c r="AA273" i="85"/>
  <c r="Z182" i="85"/>
  <c r="AA182" i="85"/>
  <c r="Z368" i="85"/>
  <c r="AA368" i="85"/>
  <c r="Z249" i="85"/>
  <c r="AA249" i="85"/>
  <c r="Z291" i="85"/>
  <c r="AA291" i="85"/>
  <c r="Z215" i="85"/>
  <c r="AA215" i="85"/>
  <c r="Z312" i="85"/>
  <c r="Y212" i="85"/>
  <c r="Y260" i="85"/>
  <c r="Y402" i="85"/>
  <c r="Y389" i="85"/>
  <c r="Y285" i="85"/>
  <c r="Y248" i="85"/>
  <c r="Y386" i="85"/>
  <c r="Y209" i="85"/>
  <c r="Y296" i="85"/>
  <c r="Y274" i="85"/>
  <c r="Y202" i="85"/>
  <c r="Y388" i="85"/>
  <c r="Y195" i="85"/>
  <c r="Y383" i="85"/>
  <c r="Y298" i="85"/>
  <c r="Y220" i="85"/>
  <c r="Y375" i="85"/>
  <c r="Y184" i="85"/>
  <c r="Y370" i="85"/>
  <c r="Y295" i="85"/>
  <c r="Y419" i="85"/>
  <c r="Y278" i="85"/>
  <c r="Y205" i="85"/>
  <c r="Y253" i="85"/>
  <c r="Y203" i="85"/>
  <c r="Y411" i="85"/>
  <c r="Y245" i="85"/>
  <c r="Y223" i="85"/>
  <c r="Y409" i="85"/>
  <c r="Y280" i="85"/>
  <c r="Y232" i="85"/>
  <c r="Y418" i="85"/>
  <c r="Y262" i="85"/>
  <c r="Y271" i="85"/>
  <c r="Y213" i="85"/>
  <c r="Y414" i="85"/>
  <c r="Y226" i="85"/>
  <c r="Y412" i="85"/>
  <c r="Y250" i="85"/>
  <c r="Y234" i="85"/>
  <c r="Y299" i="85"/>
  <c r="Y194" i="85"/>
  <c r="Y380" i="85"/>
  <c r="Y407" i="85"/>
  <c r="Y266" i="85"/>
  <c r="Y207" i="85"/>
  <c r="Y397" i="85"/>
  <c r="Y281" i="85"/>
  <c r="Y244" i="85"/>
  <c r="Y210" i="85"/>
  <c r="Y396" i="85"/>
  <c r="Y373" i="85"/>
  <c r="Y206" i="85"/>
  <c r="Y392" i="85"/>
  <c r="Y255" i="85"/>
  <c r="Y199" i="85"/>
  <c r="Y216" i="85"/>
  <c r="Y391" i="85"/>
  <c r="Y183" i="85"/>
  <c r="Y218" i="85"/>
  <c r="Y200" i="85"/>
  <c r="Y252" i="85"/>
  <c r="Y399" i="85"/>
  <c r="Y227" i="85"/>
  <c r="Y188" i="85"/>
  <c r="Y258" i="85"/>
  <c r="Y204" i="85"/>
  <c r="Y368" i="85"/>
  <c r="Y291" i="85"/>
  <c r="Y379" i="85"/>
  <c r="Y330" i="85"/>
  <c r="Y367" i="85"/>
  <c r="Z367" i="85"/>
  <c r="Y197" i="85"/>
  <c r="Y261" i="85"/>
  <c r="Y282" i="85"/>
  <c r="Y189" i="85"/>
  <c r="Y246" i="85"/>
  <c r="Y279" i="85"/>
  <c r="Y403" i="85"/>
  <c r="Y267" i="85"/>
  <c r="Y192" i="85"/>
  <c r="Y378" i="85"/>
  <c r="Y377" i="85"/>
  <c r="Y225" i="85"/>
  <c r="Y224" i="85"/>
  <c r="Y410" i="85"/>
  <c r="Y297" i="85"/>
  <c r="Y294" i="85"/>
  <c r="Y372" i="85"/>
  <c r="Y275" i="85"/>
  <c r="Y228" i="85"/>
  <c r="Y289" i="85"/>
  <c r="Y288" i="85"/>
  <c r="Y420" i="85"/>
  <c r="Y382" i="85"/>
  <c r="Y256" i="85"/>
  <c r="Y221" i="85"/>
  <c r="Y263" i="85"/>
  <c r="Y387" i="85"/>
  <c r="Y211" i="85"/>
  <c r="Y405" i="85"/>
  <c r="Y187" i="85"/>
  <c r="Y415" i="85"/>
  <c r="Y277" i="85"/>
  <c r="Y268" i="85"/>
  <c r="Y381" i="85"/>
  <c r="Y406" i="85"/>
  <c r="Y247" i="85"/>
  <c r="Y217" i="85"/>
  <c r="Y284" i="85"/>
  <c r="Y235" i="85"/>
  <c r="Y270" i="85"/>
  <c r="Y276" i="85"/>
  <c r="Y413" i="85"/>
  <c r="Y292" i="85"/>
  <c r="Y237" i="85"/>
  <c r="Y201" i="85"/>
  <c r="Y393" i="85"/>
  <c r="Y273" i="85"/>
  <c r="Y182" i="85"/>
  <c r="Y249" i="85"/>
  <c r="Y215" i="85"/>
  <c r="Y193" i="85"/>
  <c r="Y398" i="85"/>
  <c r="Y264" i="85"/>
  <c r="Y243" i="85"/>
  <c r="Z243" i="85"/>
  <c r="Y257" i="85"/>
  <c r="Y259" i="85"/>
  <c r="Y236" i="85"/>
  <c r="Y422" i="85"/>
  <c r="Y385" i="85"/>
  <c r="Y251" i="85"/>
  <c r="Y198" i="85"/>
  <c r="Y384" i="85"/>
  <c r="Y185" i="85"/>
  <c r="Y371" i="85"/>
  <c r="Y233" i="85"/>
  <c r="Y254" i="85"/>
  <c r="Y191" i="85"/>
  <c r="Y347" i="85"/>
  <c r="Y265" i="85"/>
  <c r="Y287" i="85"/>
  <c r="Y222" i="85"/>
  <c r="Y408" i="85"/>
  <c r="Y369" i="85"/>
  <c r="Y286" i="85"/>
  <c r="Y404" i="85"/>
  <c r="Y421" i="85"/>
  <c r="Y186" i="85"/>
  <c r="Y208" i="85"/>
  <c r="Y394" i="85"/>
  <c r="Y190" i="85"/>
  <c r="Y376" i="85"/>
  <c r="Y395" i="85"/>
  <c r="Y290" i="85"/>
  <c r="Y214" i="85"/>
  <c r="Y400" i="85"/>
  <c r="Y230" i="85"/>
  <c r="Y416" i="85"/>
  <c r="Y374" i="85"/>
  <c r="Y196" i="85"/>
  <c r="Y423" i="85"/>
  <c r="Y283" i="85"/>
  <c r="Y390" i="85"/>
  <c r="Y269" i="85"/>
  <c r="Y219" i="85"/>
  <c r="Y272" i="85"/>
  <c r="Y229" i="85"/>
  <c r="Y401" i="85"/>
  <c r="Y312" i="85"/>
  <c r="Y344" i="85"/>
  <c r="R109" i="73"/>
  <c r="R110" i="73" s="1"/>
  <c r="Q109" i="73"/>
  <c r="Q110" i="73" s="1"/>
  <c r="W226" i="85"/>
  <c r="W194" i="85"/>
  <c r="W207" i="85"/>
  <c r="W193" i="85"/>
  <c r="W236" i="85"/>
  <c r="W198" i="85"/>
  <c r="W185" i="85"/>
  <c r="W233" i="85"/>
  <c r="W191" i="85"/>
  <c r="W222" i="85"/>
  <c r="W186" i="85"/>
  <c r="W208" i="85"/>
  <c r="W190" i="85"/>
  <c r="W214" i="85"/>
  <c r="W230" i="85"/>
  <c r="W196" i="85"/>
  <c r="W219" i="85"/>
  <c r="W229" i="85"/>
  <c r="W220" i="85"/>
  <c r="Y305" i="85"/>
  <c r="W212" i="85"/>
  <c r="W181" i="85"/>
  <c r="Y181" i="85"/>
  <c r="W199" i="85"/>
  <c r="W217" i="85"/>
  <c r="W216" i="85"/>
  <c r="W183" i="85"/>
  <c r="W218" i="85"/>
  <c r="W235" i="85"/>
  <c r="W200" i="85"/>
  <c r="W209" i="85"/>
  <c r="W227" i="85"/>
  <c r="W188" i="85"/>
  <c r="W237" i="85"/>
  <c r="W201" i="85"/>
  <c r="W204" i="85"/>
  <c r="W182" i="85"/>
  <c r="W215" i="85"/>
  <c r="W203" i="85"/>
  <c r="W234" i="85"/>
  <c r="W202" i="85"/>
  <c r="W195" i="85"/>
  <c r="W184" i="85"/>
  <c r="W205" i="85"/>
  <c r="W223" i="85"/>
  <c r="W232" i="85"/>
  <c r="W213" i="85"/>
  <c r="W210" i="85"/>
  <c r="W206" i="85"/>
  <c r="W197" i="85"/>
  <c r="W189" i="85"/>
  <c r="W192" i="85"/>
  <c r="W225" i="85"/>
  <c r="W224" i="85"/>
  <c r="W228" i="85"/>
  <c r="W221" i="85"/>
  <c r="W211" i="85"/>
  <c r="W187" i="85"/>
  <c r="W305" i="85"/>
  <c r="W255" i="85"/>
  <c r="W379" i="85"/>
  <c r="W274" i="85"/>
  <c r="W398" i="85"/>
  <c r="W264" i="85"/>
  <c r="W388" i="85"/>
  <c r="W330" i="85"/>
  <c r="W367" i="85"/>
  <c r="W243" i="85"/>
  <c r="W257" i="85"/>
  <c r="W381" i="85"/>
  <c r="W259" i="85"/>
  <c r="W383" i="85"/>
  <c r="W298" i="85"/>
  <c r="W422" i="85"/>
  <c r="W261" i="85"/>
  <c r="W385" i="85"/>
  <c r="W282" i="85"/>
  <c r="W406" i="85"/>
  <c r="W251" i="85"/>
  <c r="W375" i="85"/>
  <c r="W260" i="85"/>
  <c r="W384" i="85"/>
  <c r="W247" i="85"/>
  <c r="W371" i="85"/>
  <c r="W246" i="85"/>
  <c r="W370" i="85"/>
  <c r="W295" i="85"/>
  <c r="W419" i="85"/>
  <c r="W279" i="85"/>
  <c r="W403" i="85"/>
  <c r="W278" i="85"/>
  <c r="W402" i="85"/>
  <c r="W267" i="85"/>
  <c r="W391" i="85"/>
  <c r="W254" i="85"/>
  <c r="W378" i="85"/>
  <c r="W253" i="85"/>
  <c r="W377" i="85"/>
  <c r="W347" i="85"/>
  <c r="W265" i="85"/>
  <c r="W389" i="85"/>
  <c r="W287" i="85"/>
  <c r="W411" i="85"/>
  <c r="W284" i="85"/>
  <c r="W408" i="85"/>
  <c r="W245" i="85"/>
  <c r="W369" i="85"/>
  <c r="W285" i="85"/>
  <c r="W409" i="85"/>
  <c r="W286" i="85"/>
  <c r="W410" i="85"/>
  <c r="W280" i="85"/>
  <c r="W404" i="85"/>
  <c r="W297" i="85"/>
  <c r="W421" i="85"/>
  <c r="W294" i="85"/>
  <c r="W418" i="85"/>
  <c r="W248" i="85"/>
  <c r="W372" i="85"/>
  <c r="W270" i="85"/>
  <c r="W394" i="85"/>
  <c r="W262" i="85"/>
  <c r="W386" i="85"/>
  <c r="W252" i="85"/>
  <c r="W376" i="85"/>
  <c r="W271" i="85"/>
  <c r="W395" i="85"/>
  <c r="W275" i="85"/>
  <c r="W399" i="85"/>
  <c r="W290" i="85"/>
  <c r="W414" i="85"/>
  <c r="W276" i="85"/>
  <c r="W400" i="85"/>
  <c r="W289" i="85"/>
  <c r="W413" i="85"/>
  <c r="W288" i="85"/>
  <c r="W412" i="85"/>
  <c r="W292" i="85"/>
  <c r="W416" i="85"/>
  <c r="W250" i="85"/>
  <c r="W374" i="85"/>
  <c r="W296" i="85"/>
  <c r="W420" i="85"/>
  <c r="W258" i="85"/>
  <c r="W382" i="85"/>
  <c r="W299" i="85"/>
  <c r="W423" i="85"/>
  <c r="W256" i="85"/>
  <c r="W380" i="85"/>
  <c r="W283" i="85"/>
  <c r="W407" i="85"/>
  <c r="W263" i="85"/>
  <c r="W387" i="85"/>
  <c r="W266" i="85"/>
  <c r="W390" i="85"/>
  <c r="W269" i="85"/>
  <c r="W393" i="85"/>
  <c r="W273" i="85"/>
  <c r="W397" i="85"/>
  <c r="W281" i="85"/>
  <c r="W405" i="85"/>
  <c r="W244" i="85"/>
  <c r="W368" i="85"/>
  <c r="W272" i="85"/>
  <c r="W396" i="85"/>
  <c r="W249" i="85"/>
  <c r="W373" i="85"/>
  <c r="W291" i="85"/>
  <c r="W415" i="85"/>
  <c r="W277" i="85"/>
  <c r="W401" i="85"/>
  <c r="W268" i="85"/>
  <c r="W392" i="85"/>
  <c r="W312" i="85"/>
  <c r="W344" i="85"/>
  <c r="F132" i="85"/>
  <c r="F318" i="85"/>
  <c r="AE318" i="85" s="1"/>
  <c r="F194" i="85"/>
  <c r="F157" i="85"/>
  <c r="F220" i="85"/>
  <c r="F188" i="85"/>
  <c r="F164" i="85"/>
  <c r="F350" i="85"/>
  <c r="AE350" i="85" s="1"/>
  <c r="F206" i="85"/>
  <c r="F160" i="85"/>
  <c r="F392" i="85"/>
  <c r="F222" i="85"/>
  <c r="F168" i="85"/>
  <c r="F284" i="85"/>
  <c r="F193" i="85"/>
  <c r="F354" i="85"/>
  <c r="AE354" i="85" s="1"/>
  <c r="F346" i="85"/>
  <c r="AE346" i="85" s="1"/>
  <c r="F255" i="85"/>
  <c r="F343" i="85"/>
  <c r="AE343" i="85" s="1"/>
  <c r="F281" i="85"/>
  <c r="F405" i="85"/>
  <c r="F250" i="85"/>
  <c r="F374" i="85"/>
  <c r="F126" i="85"/>
  <c r="F226" i="85"/>
  <c r="F288" i="85"/>
  <c r="F230" i="85"/>
  <c r="F292" i="85"/>
  <c r="F282" i="85"/>
  <c r="F131" i="85"/>
  <c r="F317" i="85"/>
  <c r="AE317" i="85" s="1"/>
  <c r="F397" i="85"/>
  <c r="F211" i="85"/>
  <c r="F273" i="85"/>
  <c r="F149" i="85"/>
  <c r="F335" i="85"/>
  <c r="AE335" i="85" s="1"/>
  <c r="F404" i="85"/>
  <c r="F342" i="85"/>
  <c r="AE342" i="85" s="1"/>
  <c r="F280" i="85"/>
  <c r="F218" i="85"/>
  <c r="F156" i="85"/>
  <c r="F381" i="85"/>
  <c r="F195" i="85"/>
  <c r="F133" i="85"/>
  <c r="F319" i="85"/>
  <c r="AE319" i="85" s="1"/>
  <c r="F257" i="85"/>
  <c r="F410" i="85"/>
  <c r="F286" i="85"/>
  <c r="F348" i="85"/>
  <c r="AE348" i="85" s="1"/>
  <c r="F162" i="85"/>
  <c r="F224" i="85"/>
  <c r="F291" i="85"/>
  <c r="F415" i="85"/>
  <c r="F353" i="85"/>
  <c r="AE353" i="85" s="1"/>
  <c r="F229" i="85"/>
  <c r="F167" i="85"/>
  <c r="F386" i="85"/>
  <c r="F262" i="85"/>
  <c r="F324" i="85"/>
  <c r="AE324" i="85" s="1"/>
  <c r="F200" i="85"/>
  <c r="F138" i="85"/>
  <c r="F390" i="85"/>
  <c r="F266" i="85"/>
  <c r="F328" i="85"/>
  <c r="AE328" i="85" s="1"/>
  <c r="F204" i="85"/>
  <c r="F142" i="85"/>
  <c r="F259" i="85"/>
  <c r="F383" i="85"/>
  <c r="F321" i="85"/>
  <c r="AE321" i="85" s="1"/>
  <c r="F135" i="85"/>
  <c r="F197" i="85"/>
  <c r="F417" i="85"/>
  <c r="F293" i="85"/>
  <c r="F355" i="85"/>
  <c r="AE355" i="85" s="1"/>
  <c r="F231" i="85"/>
  <c r="F169" i="85"/>
  <c r="F422" i="85"/>
  <c r="F298" i="85"/>
  <c r="F360" i="85"/>
  <c r="AE360" i="85" s="1"/>
  <c r="F174" i="85"/>
  <c r="F236" i="85"/>
  <c r="F388" i="85"/>
  <c r="F202" i="85"/>
  <c r="F326" i="85"/>
  <c r="AE326" i="85" s="1"/>
  <c r="F264" i="85"/>
  <c r="F140" i="85"/>
  <c r="F307" i="85"/>
  <c r="AE307" i="85" s="1"/>
  <c r="F183" i="85"/>
  <c r="F245" i="85"/>
  <c r="F121" i="85"/>
  <c r="F369" i="85"/>
  <c r="F283" i="85"/>
  <c r="F407" i="85"/>
  <c r="F345" i="85"/>
  <c r="AE345" i="85" s="1"/>
  <c r="F221" i="85"/>
  <c r="F159" i="85"/>
  <c r="F199" i="85"/>
  <c r="F385" i="85"/>
  <c r="F261" i="85"/>
  <c r="F323" i="85"/>
  <c r="AE323" i="85" s="1"/>
  <c r="F137" i="85"/>
  <c r="F414" i="85"/>
  <c r="F290" i="85"/>
  <c r="F352" i="85"/>
  <c r="AE352" i="85" s="1"/>
  <c r="F166" i="85"/>
  <c r="F228" i="85"/>
  <c r="F411" i="85"/>
  <c r="F287" i="85"/>
  <c r="F225" i="85"/>
  <c r="F163" i="85"/>
  <c r="F349" i="85"/>
  <c r="AE349" i="85" s="1"/>
  <c r="F191" i="85"/>
  <c r="F315" i="85"/>
  <c r="AE315" i="85" s="1"/>
  <c r="F377" i="85"/>
  <c r="F129" i="85"/>
  <c r="F253" i="85"/>
  <c r="E177" i="85"/>
  <c r="E301" i="85"/>
  <c r="E219" i="91"/>
  <c r="AQ61" i="101"/>
  <c r="F368" i="85"/>
  <c r="F306" i="85"/>
  <c r="F182" i="85"/>
  <c r="F244" i="85"/>
  <c r="F120" i="85"/>
  <c r="F387" i="85"/>
  <c r="F263" i="85"/>
  <c r="F139" i="85"/>
  <c r="F325" i="85"/>
  <c r="AE325" i="85" s="1"/>
  <c r="F201" i="85"/>
  <c r="F207" i="85"/>
  <c r="F393" i="85"/>
  <c r="F331" i="85"/>
  <c r="AE331" i="85" s="1"/>
  <c r="F269" i="85"/>
  <c r="F145" i="85"/>
  <c r="F403" i="85"/>
  <c r="F279" i="85"/>
  <c r="F217" i="85"/>
  <c r="F155" i="85"/>
  <c r="F341" i="85"/>
  <c r="AE341" i="85" s="1"/>
  <c r="F251" i="85"/>
  <c r="F375" i="85"/>
  <c r="F313" i="85"/>
  <c r="AE313" i="85" s="1"/>
  <c r="F189" i="85"/>
  <c r="F127" i="85"/>
  <c r="E239" i="85"/>
  <c r="E95" i="91"/>
  <c r="F275" i="85"/>
  <c r="F399" i="85"/>
  <c r="F337" i="85"/>
  <c r="AE337" i="85" s="1"/>
  <c r="F151" i="85"/>
  <c r="F213" i="85"/>
  <c r="F382" i="85"/>
  <c r="F258" i="85"/>
  <c r="F320" i="85"/>
  <c r="AE320" i="85" s="1"/>
  <c r="F196" i="85"/>
  <c r="F134" i="85"/>
  <c r="F378" i="85"/>
  <c r="F254" i="85"/>
  <c r="F316" i="85"/>
  <c r="AE316" i="85" s="1"/>
  <c r="F192" i="85"/>
  <c r="F130" i="85"/>
  <c r="F396" i="85"/>
  <c r="F210" i="85"/>
  <c r="F334" i="85"/>
  <c r="AE334" i="85" s="1"/>
  <c r="F272" i="85"/>
  <c r="F148" i="85"/>
  <c r="E363" i="85"/>
  <c r="E157" i="91"/>
  <c r="F267" i="85"/>
  <c r="F391" i="85"/>
  <c r="F329" i="85"/>
  <c r="AE329" i="85" s="1"/>
  <c r="F205" i="85"/>
  <c r="F143" i="85"/>
  <c r="F384" i="85"/>
  <c r="F198" i="85"/>
  <c r="F322" i="85"/>
  <c r="AE322" i="85" s="1"/>
  <c r="F260" i="85"/>
  <c r="F136" i="85"/>
  <c r="F373" i="85"/>
  <c r="F187" i="85"/>
  <c r="F249" i="85"/>
  <c r="F311" i="85"/>
  <c r="AE311" i="85" s="1"/>
  <c r="F125" i="85"/>
  <c r="F413" i="85"/>
  <c r="F165" i="85"/>
  <c r="F227" i="85"/>
  <c r="F351" i="85"/>
  <c r="AE351" i="85" s="1"/>
  <c r="F289" i="85"/>
  <c r="F215" i="85"/>
  <c r="F277" i="85"/>
  <c r="F339" i="85"/>
  <c r="AE339" i="85" s="1"/>
  <c r="F401" i="85"/>
  <c r="F153" i="85"/>
  <c r="F376" i="85"/>
  <c r="F190" i="85"/>
  <c r="F314" i="85"/>
  <c r="AE314" i="85" s="1"/>
  <c r="F252" i="85"/>
  <c r="F128" i="85"/>
  <c r="F370" i="85"/>
  <c r="F246" i="85"/>
  <c r="F308" i="85"/>
  <c r="AE308" i="85" s="1"/>
  <c r="F184" i="85"/>
  <c r="F122" i="85"/>
  <c r="F389" i="85"/>
  <c r="F203" i="85"/>
  <c r="F265" i="85"/>
  <c r="F327" i="85"/>
  <c r="AE327" i="85" s="1"/>
  <c r="F141" i="85"/>
  <c r="F402" i="85"/>
  <c r="F278" i="85"/>
  <c r="F340" i="85"/>
  <c r="AE340" i="85" s="1"/>
  <c r="F154" i="85"/>
  <c r="F216" i="85"/>
  <c r="F394" i="85"/>
  <c r="F270" i="85"/>
  <c r="F332" i="85"/>
  <c r="AE332" i="85" s="1"/>
  <c r="F208" i="85"/>
  <c r="F146" i="85"/>
  <c r="F371" i="85"/>
  <c r="F247" i="85"/>
  <c r="F123" i="85"/>
  <c r="F185" i="85"/>
  <c r="F309" i="85"/>
  <c r="AE309" i="85" s="1"/>
  <c r="F421" i="85"/>
  <c r="F297" i="85"/>
  <c r="F359" i="85"/>
  <c r="F173" i="85"/>
  <c r="F235" i="85"/>
  <c r="F372" i="85"/>
  <c r="F186" i="85"/>
  <c r="F310" i="85"/>
  <c r="AE310" i="85" s="1"/>
  <c r="F248" i="85"/>
  <c r="F124" i="85"/>
  <c r="F398" i="85"/>
  <c r="F274" i="85"/>
  <c r="F336" i="85"/>
  <c r="AE336" i="85" s="1"/>
  <c r="F212" i="85"/>
  <c r="F150" i="85"/>
  <c r="F420" i="85"/>
  <c r="F358" i="85"/>
  <c r="AE358" i="85" s="1"/>
  <c r="F296" i="85"/>
  <c r="F234" i="85"/>
  <c r="F172" i="85"/>
  <c r="F400" i="85"/>
  <c r="F214" i="85"/>
  <c r="F338" i="85"/>
  <c r="AE338" i="85" s="1"/>
  <c r="F276" i="85"/>
  <c r="F152" i="85"/>
  <c r="F299" i="85"/>
  <c r="F423" i="85"/>
  <c r="F361" i="85"/>
  <c r="AE361" i="85" s="1"/>
  <c r="F237" i="85"/>
  <c r="F175" i="85"/>
  <c r="F419" i="85"/>
  <c r="F295" i="85"/>
  <c r="F233" i="85"/>
  <c r="F171" i="85"/>
  <c r="F357" i="85"/>
  <c r="AE357" i="85" s="1"/>
  <c r="F395" i="85"/>
  <c r="F271" i="85"/>
  <c r="F209" i="85"/>
  <c r="F147" i="85"/>
  <c r="F333" i="85"/>
  <c r="AE333" i="85" s="1"/>
  <c r="F424" i="85"/>
  <c r="F362" i="85"/>
  <c r="AE362" i="85" s="1"/>
  <c r="F300" i="85"/>
  <c r="F238" i="85"/>
  <c r="F176" i="85"/>
  <c r="F418" i="85"/>
  <c r="F294" i="85"/>
  <c r="F356" i="85"/>
  <c r="AE356" i="85" s="1"/>
  <c r="F170" i="85"/>
  <c r="F232" i="85"/>
  <c r="E425" i="85"/>
  <c r="E281" i="91"/>
  <c r="AE125" i="85" l="1"/>
  <c r="AE171" i="85"/>
  <c r="AC144" i="85"/>
  <c r="AC161" i="85"/>
  <c r="AE301" i="85"/>
  <c r="AE302" i="85" s="1"/>
  <c r="AC158" i="85"/>
  <c r="AE359" i="85"/>
  <c r="AE173" i="85" s="1"/>
  <c r="AC126" i="85"/>
  <c r="AE122" i="85"/>
  <c r="AE148" i="85"/>
  <c r="AE145" i="85"/>
  <c r="AE132" i="85"/>
  <c r="AE172" i="85"/>
  <c r="AE161" i="85"/>
  <c r="AC425" i="85"/>
  <c r="AC426" i="85" s="1"/>
  <c r="AE158" i="85"/>
  <c r="AE133" i="85"/>
  <c r="AE425" i="85"/>
  <c r="AE426" i="85" s="1"/>
  <c r="AE175" i="85"/>
  <c r="AE126" i="85"/>
  <c r="AE147" i="85"/>
  <c r="AE121" i="85"/>
  <c r="AE155" i="85"/>
  <c r="AE157" i="85"/>
  <c r="AE128" i="85"/>
  <c r="AE129" i="85"/>
  <c r="AC362" i="85"/>
  <c r="AC176" i="85" s="1"/>
  <c r="AE176" i="85"/>
  <c r="AE150" i="85"/>
  <c r="AE153" i="85"/>
  <c r="AE159" i="85"/>
  <c r="AE166" i="85"/>
  <c r="AE162" i="85"/>
  <c r="AE130" i="85"/>
  <c r="AE135" i="85"/>
  <c r="AE136" i="85"/>
  <c r="AE154" i="85"/>
  <c r="AE167" i="85"/>
  <c r="AE134" i="85"/>
  <c r="AE123" i="85"/>
  <c r="AC306" i="85"/>
  <c r="AC120" i="85" s="1"/>
  <c r="AE306" i="85"/>
  <c r="AE120" i="85" s="1"/>
  <c r="AC355" i="85"/>
  <c r="AC169" i="85" s="1"/>
  <c r="AE169" i="85"/>
  <c r="AE140" i="85"/>
  <c r="AE142" i="85"/>
  <c r="AE165" i="85"/>
  <c r="AE138" i="85"/>
  <c r="AE156" i="85"/>
  <c r="AE137" i="85"/>
  <c r="AE239" i="85"/>
  <c r="AE119" i="85"/>
  <c r="AE152" i="85"/>
  <c r="AE146" i="85"/>
  <c r="AE144" i="85"/>
  <c r="AE164" i="85"/>
  <c r="AE151" i="85"/>
  <c r="AE170" i="85"/>
  <c r="AE141" i="85"/>
  <c r="AE143" i="85"/>
  <c r="AE139" i="85"/>
  <c r="AE131" i="85"/>
  <c r="AE149" i="85"/>
  <c r="AE163" i="85"/>
  <c r="AE127" i="85"/>
  <c r="AE174" i="85"/>
  <c r="AE168" i="85"/>
  <c r="AE124" i="85"/>
  <c r="AE160" i="85"/>
  <c r="AA356" i="85"/>
  <c r="AA170" i="85" s="1"/>
  <c r="AA612" i="85" s="1"/>
  <c r="AC356" i="85"/>
  <c r="AC170" i="85" s="1"/>
  <c r="AA309" i="85"/>
  <c r="AC309" i="85"/>
  <c r="AC123" i="85" s="1"/>
  <c r="AA338" i="85"/>
  <c r="AA152" i="85" s="1"/>
  <c r="AC338" i="85"/>
  <c r="AC152" i="85" s="1"/>
  <c r="AA311" i="85"/>
  <c r="AA125" i="85" s="1"/>
  <c r="AC311" i="85"/>
  <c r="AC125" i="85" s="1"/>
  <c r="AA313" i="85"/>
  <c r="AA127" i="85" s="1"/>
  <c r="AC313" i="85"/>
  <c r="AC127" i="85" s="1"/>
  <c r="AA349" i="85"/>
  <c r="AA163" i="85" s="1"/>
  <c r="AC349" i="85"/>
  <c r="AC163" i="85" s="1"/>
  <c r="AA307" i="85"/>
  <c r="AA121" i="85" s="1"/>
  <c r="AC307" i="85"/>
  <c r="AC121" i="85" s="1"/>
  <c r="AA360" i="85"/>
  <c r="AA174" i="85" s="1"/>
  <c r="AC360" i="85"/>
  <c r="AC174" i="85" s="1"/>
  <c r="AA346" i="85"/>
  <c r="AA160" i="85" s="1"/>
  <c r="AC346" i="85"/>
  <c r="AC160" i="85" s="1"/>
  <c r="AC301" i="85"/>
  <c r="AC302" i="85" s="1"/>
  <c r="AA337" i="85"/>
  <c r="AA151" i="85" s="1"/>
  <c r="AC337" i="85"/>
  <c r="AC151" i="85" s="1"/>
  <c r="AA345" i="85"/>
  <c r="AA159" i="85" s="1"/>
  <c r="AC345" i="85"/>
  <c r="AC159" i="85" s="1"/>
  <c r="AA353" i="85"/>
  <c r="AA167" i="85" s="1"/>
  <c r="AC353" i="85"/>
  <c r="AC167" i="85" s="1"/>
  <c r="AA342" i="85"/>
  <c r="AA156" i="85" s="1"/>
  <c r="AC342" i="85"/>
  <c r="AC156" i="85" s="1"/>
  <c r="AA354" i="85"/>
  <c r="AA168" i="85" s="1"/>
  <c r="AC354" i="85"/>
  <c r="AC168" i="85" s="1"/>
  <c r="AA350" i="85"/>
  <c r="AA164" i="85" s="1"/>
  <c r="AC350" i="85"/>
  <c r="AC164" i="85" s="1"/>
  <c r="AA336" i="85"/>
  <c r="AA150" i="85" s="1"/>
  <c r="AC336" i="85"/>
  <c r="AC150" i="85" s="1"/>
  <c r="AA314" i="85"/>
  <c r="AC314" i="85"/>
  <c r="AC128" i="85" s="1"/>
  <c r="AA334" i="85"/>
  <c r="AC334" i="85"/>
  <c r="AC148" i="85" s="1"/>
  <c r="AA331" i="85"/>
  <c r="AA145" i="85" s="1"/>
  <c r="AC331" i="85"/>
  <c r="AC145" i="85" s="1"/>
  <c r="AA321" i="85"/>
  <c r="AA135" i="85" s="1"/>
  <c r="AC321" i="85"/>
  <c r="AC135" i="85" s="1"/>
  <c r="AA319" i="85"/>
  <c r="AA133" i="85" s="1"/>
  <c r="AC319" i="85"/>
  <c r="AC133" i="85" s="1"/>
  <c r="AA333" i="85"/>
  <c r="AA147" i="85" s="1"/>
  <c r="AC333" i="85"/>
  <c r="AC147" i="85" s="1"/>
  <c r="AA361" i="85"/>
  <c r="AA175" i="85" s="1"/>
  <c r="AC361" i="85"/>
  <c r="AC175" i="85" s="1"/>
  <c r="AA340" i="85"/>
  <c r="AA154" i="85" s="1"/>
  <c r="AC340" i="85"/>
  <c r="AC154" i="85" s="1"/>
  <c r="AA351" i="85"/>
  <c r="AA165" i="85" s="1"/>
  <c r="AC351" i="85"/>
  <c r="AC165" i="85" s="1"/>
  <c r="AA329" i="85"/>
  <c r="AA143" i="85" s="1"/>
  <c r="AC329" i="85"/>
  <c r="AC143" i="85" s="1"/>
  <c r="AA341" i="85"/>
  <c r="AA155" i="85" s="1"/>
  <c r="AC341" i="85"/>
  <c r="AC155" i="85" s="1"/>
  <c r="AA323" i="85"/>
  <c r="AC323" i="85"/>
  <c r="AC137" i="85" s="1"/>
  <c r="AA326" i="85"/>
  <c r="AA140" i="85" s="1"/>
  <c r="AC326" i="85"/>
  <c r="AC140" i="85" s="1"/>
  <c r="AA335" i="85"/>
  <c r="AA149" i="85" s="1"/>
  <c r="AC335" i="85"/>
  <c r="AC149" i="85" s="1"/>
  <c r="AA357" i="85"/>
  <c r="AA171" i="85" s="1"/>
  <c r="AC357" i="85"/>
  <c r="AC171" i="85" s="1"/>
  <c r="AA359" i="85"/>
  <c r="AA173" i="85" s="1"/>
  <c r="AC359" i="85"/>
  <c r="AC173" i="85" s="1"/>
  <c r="AA320" i="85"/>
  <c r="AA134" i="85" s="1"/>
  <c r="AC320" i="85"/>
  <c r="AC134" i="85" s="1"/>
  <c r="AA324" i="85"/>
  <c r="AA138" i="85" s="1"/>
  <c r="AC324" i="85"/>
  <c r="AC138" i="85" s="1"/>
  <c r="AA317" i="85"/>
  <c r="AA131" i="85" s="1"/>
  <c r="AC317" i="85"/>
  <c r="AC131" i="85" s="1"/>
  <c r="AC119" i="85"/>
  <c r="AA308" i="85"/>
  <c r="AA122" i="85" s="1"/>
  <c r="AC308" i="85"/>
  <c r="AA358" i="85"/>
  <c r="AA172" i="85" s="1"/>
  <c r="AC358" i="85"/>
  <c r="AC172" i="85" s="1"/>
  <c r="AA332" i="85"/>
  <c r="AA146" i="85" s="1"/>
  <c r="AC332" i="85"/>
  <c r="AC146" i="85" s="1"/>
  <c r="AA322" i="85"/>
  <c r="AA136" i="85" s="1"/>
  <c r="AC322" i="85"/>
  <c r="AC136" i="85" s="1"/>
  <c r="AA325" i="85"/>
  <c r="AA139" i="85" s="1"/>
  <c r="AC325" i="85"/>
  <c r="AC139" i="85" s="1"/>
  <c r="AA315" i="85"/>
  <c r="AA129" i="85" s="1"/>
  <c r="AC315" i="85"/>
  <c r="AC129" i="85" s="1"/>
  <c r="AA348" i="85"/>
  <c r="AA162" i="85" s="1"/>
  <c r="AC348" i="85"/>
  <c r="AC162" i="85" s="1"/>
  <c r="AA343" i="85"/>
  <c r="AA157" i="85" s="1"/>
  <c r="AC343" i="85"/>
  <c r="AC157" i="85" s="1"/>
  <c r="AC239" i="85"/>
  <c r="AA310" i="85"/>
  <c r="AA124" i="85" s="1"/>
  <c r="AC310" i="85"/>
  <c r="AC124" i="85" s="1"/>
  <c r="AA327" i="85"/>
  <c r="AA141" i="85" s="1"/>
  <c r="AC327" i="85"/>
  <c r="AC141" i="85" s="1"/>
  <c r="AA339" i="85"/>
  <c r="AA153" i="85" s="1"/>
  <c r="AC339" i="85"/>
  <c r="AC153" i="85" s="1"/>
  <c r="AA316" i="85"/>
  <c r="AA130" i="85" s="1"/>
  <c r="AC316" i="85"/>
  <c r="AC130" i="85" s="1"/>
  <c r="AA352" i="85"/>
  <c r="AA166" i="85" s="1"/>
  <c r="AC352" i="85"/>
  <c r="AC166" i="85" s="1"/>
  <c r="AA328" i="85"/>
  <c r="AA142" i="85" s="1"/>
  <c r="AC328" i="85"/>
  <c r="AC142" i="85" s="1"/>
  <c r="AA318" i="85"/>
  <c r="AA132" i="85" s="1"/>
  <c r="AC318" i="85"/>
  <c r="AC132" i="85" s="1"/>
  <c r="AA362" i="85"/>
  <c r="AA176" i="85" s="1"/>
  <c r="AA355" i="85"/>
  <c r="AA169" i="85" s="1"/>
  <c r="AA425" i="85"/>
  <c r="AA426" i="85" s="1"/>
  <c r="AA301" i="85"/>
  <c r="AA302" i="85" s="1"/>
  <c r="Y144" i="85"/>
  <c r="Z308" i="85"/>
  <c r="Z337" i="85"/>
  <c r="Z306" i="85"/>
  <c r="AA306" i="85"/>
  <c r="AA120" i="85" s="1"/>
  <c r="Z345" i="85"/>
  <c r="Z353" i="85"/>
  <c r="Z342" i="85"/>
  <c r="Z317" i="85"/>
  <c r="Z354" i="85"/>
  <c r="Z350" i="85"/>
  <c r="AA239" i="85"/>
  <c r="AA119" i="85"/>
  <c r="Z357" i="85"/>
  <c r="Z320" i="85"/>
  <c r="Z349" i="85"/>
  <c r="Z360" i="85"/>
  <c r="Z358" i="85"/>
  <c r="Z332" i="85"/>
  <c r="Z314" i="85"/>
  <c r="Z322" i="85"/>
  <c r="Z334" i="85"/>
  <c r="Z331" i="85"/>
  <c r="Z325" i="85"/>
  <c r="Z315" i="85"/>
  <c r="Z321" i="85"/>
  <c r="Z348" i="85"/>
  <c r="Z162" i="85" s="1"/>
  <c r="Z319" i="85"/>
  <c r="Z343" i="85"/>
  <c r="Y301" i="85"/>
  <c r="Y302" i="85" s="1"/>
  <c r="AA144" i="85"/>
  <c r="AA148" i="85"/>
  <c r="Z338" i="85"/>
  <c r="Z359" i="85"/>
  <c r="Z311" i="85"/>
  <c r="Z313" i="85"/>
  <c r="Z307" i="85"/>
  <c r="Z324" i="85"/>
  <c r="Z346" i="85"/>
  <c r="Z336" i="85"/>
  <c r="Z356" i="85"/>
  <c r="Z333" i="85"/>
  <c r="Z361" i="85"/>
  <c r="Z310" i="85"/>
  <c r="Z309" i="85"/>
  <c r="Z340" i="85"/>
  <c r="Z327" i="85"/>
  <c r="Z339" i="85"/>
  <c r="Z351" i="85"/>
  <c r="Z329" i="85"/>
  <c r="Z316" i="85"/>
  <c r="Z341" i="85"/>
  <c r="Z352" i="85"/>
  <c r="Z323" i="85"/>
  <c r="AA137" i="85"/>
  <c r="Z326" i="85"/>
  <c r="Z328" i="85"/>
  <c r="Z335" i="85"/>
  <c r="Z318" i="85"/>
  <c r="AA126" i="85"/>
  <c r="AA161" i="85"/>
  <c r="AA158" i="85"/>
  <c r="AA128" i="85"/>
  <c r="Z362" i="85"/>
  <c r="Z355" i="85"/>
  <c r="Y161" i="85"/>
  <c r="Z239" i="85"/>
  <c r="Y425" i="85"/>
  <c r="Y426" i="85" s="1"/>
  <c r="Z144" i="85"/>
  <c r="Y308" i="85"/>
  <c r="Y122" i="85" s="1"/>
  <c r="Y337" i="85"/>
  <c r="Y151" i="85" s="1"/>
  <c r="Y342" i="85"/>
  <c r="Y156" i="85" s="1"/>
  <c r="Y332" i="85"/>
  <c r="Y146" i="85" s="1"/>
  <c r="Y321" i="85"/>
  <c r="Y135" i="85" s="1"/>
  <c r="Y348" i="85"/>
  <c r="Y162" i="85" s="1"/>
  <c r="Y319" i="85"/>
  <c r="Y133" i="85" s="1"/>
  <c r="Y317" i="85"/>
  <c r="Y131" i="85" s="1"/>
  <c r="Y346" i="85"/>
  <c r="Y160" i="85" s="1"/>
  <c r="Z301" i="85"/>
  <c r="Z425" i="85"/>
  <c r="Y306" i="85"/>
  <c r="Y120" i="85" s="1"/>
  <c r="Y345" i="85"/>
  <c r="Y159" i="85" s="1"/>
  <c r="Y353" i="85"/>
  <c r="Y167" i="85" s="1"/>
  <c r="Y318" i="85"/>
  <c r="Y132" i="85" s="1"/>
  <c r="Y358" i="85"/>
  <c r="Y172" i="85" s="1"/>
  <c r="Y325" i="85"/>
  <c r="Y139" i="85" s="1"/>
  <c r="Y356" i="85"/>
  <c r="Y170" i="85" s="1"/>
  <c r="Y612" i="85" s="1"/>
  <c r="Y333" i="85"/>
  <c r="Y147" i="85" s="1"/>
  <c r="Y361" i="85"/>
  <c r="Y175" i="85" s="1"/>
  <c r="Y310" i="85"/>
  <c r="Y124" i="85" s="1"/>
  <c r="Y309" i="85"/>
  <c r="Y123" i="85" s="1"/>
  <c r="Y340" i="85"/>
  <c r="Y154" i="85" s="1"/>
  <c r="Y327" i="85"/>
  <c r="Y141" i="85" s="1"/>
  <c r="Y339" i="85"/>
  <c r="Y153" i="85" s="1"/>
  <c r="Y351" i="85"/>
  <c r="Y165" i="85" s="1"/>
  <c r="Y329" i="85"/>
  <c r="Y143" i="85" s="1"/>
  <c r="Y316" i="85"/>
  <c r="Y130" i="85" s="1"/>
  <c r="Y341" i="85"/>
  <c r="Y155" i="85" s="1"/>
  <c r="Y352" i="85"/>
  <c r="Y166" i="85" s="1"/>
  <c r="Y323" i="85"/>
  <c r="Y137" i="85" s="1"/>
  <c r="Y326" i="85"/>
  <c r="Y140" i="85" s="1"/>
  <c r="Y328" i="85"/>
  <c r="Y142" i="85" s="1"/>
  <c r="Y335" i="85"/>
  <c r="Y149" i="85" s="1"/>
  <c r="Y354" i="85"/>
  <c r="Y168" i="85" s="1"/>
  <c r="Y350" i="85"/>
  <c r="Y164" i="85" s="1"/>
  <c r="Z161" i="85"/>
  <c r="Z158" i="85"/>
  <c r="Y336" i="85"/>
  <c r="Y150" i="85" s="1"/>
  <c r="Y314" i="85"/>
  <c r="Y128" i="85" s="1"/>
  <c r="Y322" i="85"/>
  <c r="Y136" i="85" s="1"/>
  <c r="Y334" i="85"/>
  <c r="Y148" i="85" s="1"/>
  <c r="Y331" i="85"/>
  <c r="Y145" i="85" s="1"/>
  <c r="Y315" i="85"/>
  <c r="Y129" i="85" s="1"/>
  <c r="Y357" i="85"/>
  <c r="Y171" i="85" s="1"/>
  <c r="Y338" i="85"/>
  <c r="Y152" i="85" s="1"/>
  <c r="Y359" i="85"/>
  <c r="Y173" i="85" s="1"/>
  <c r="Y311" i="85"/>
  <c r="Y125" i="85" s="1"/>
  <c r="Y320" i="85"/>
  <c r="Y134" i="85" s="1"/>
  <c r="Y313" i="85"/>
  <c r="Y127" i="85" s="1"/>
  <c r="Y349" i="85"/>
  <c r="Y163" i="85" s="1"/>
  <c r="Y307" i="85"/>
  <c r="Y121" i="85" s="1"/>
  <c r="Y360" i="85"/>
  <c r="Y174" i="85" s="1"/>
  <c r="Y324" i="85"/>
  <c r="Y138" i="85" s="1"/>
  <c r="Y343" i="85"/>
  <c r="Y157" i="85" s="1"/>
  <c r="Z119" i="85"/>
  <c r="Z126" i="85"/>
  <c r="Y362" i="85"/>
  <c r="Y176" i="85" s="1"/>
  <c r="Y355" i="85"/>
  <c r="Y169" i="85" s="1"/>
  <c r="W161" i="85"/>
  <c r="W126" i="85"/>
  <c r="W144" i="85"/>
  <c r="W301" i="85"/>
  <c r="W425" i="85"/>
  <c r="W239" i="85"/>
  <c r="W158" i="85"/>
  <c r="W119" i="85"/>
  <c r="Y126" i="85"/>
  <c r="Y239" i="85"/>
  <c r="Y119" i="85"/>
  <c r="Y158" i="85"/>
  <c r="W356" i="85"/>
  <c r="W362" i="85"/>
  <c r="W333" i="85"/>
  <c r="W357" i="85"/>
  <c r="W361" i="85"/>
  <c r="W338" i="85"/>
  <c r="W358" i="85"/>
  <c r="W336" i="85"/>
  <c r="W310" i="85"/>
  <c r="W359" i="85"/>
  <c r="W309" i="85"/>
  <c r="W332" i="85"/>
  <c r="W340" i="85"/>
  <c r="W327" i="85"/>
  <c r="W308" i="85"/>
  <c r="W314" i="85"/>
  <c r="W339" i="85"/>
  <c r="W351" i="85"/>
  <c r="W311" i="85"/>
  <c r="W322" i="85"/>
  <c r="W329" i="85"/>
  <c r="W334" i="85"/>
  <c r="W316" i="85"/>
  <c r="W320" i="85"/>
  <c r="W337" i="85"/>
  <c r="W313" i="85"/>
  <c r="W341" i="85"/>
  <c r="W331" i="85"/>
  <c r="W325" i="85"/>
  <c r="W306" i="85"/>
  <c r="W315" i="85"/>
  <c r="W349" i="85"/>
  <c r="W352" i="85"/>
  <c r="W323" i="85"/>
  <c r="W345" i="85"/>
  <c r="W307" i="85"/>
  <c r="W326" i="85"/>
  <c r="W360" i="85"/>
  <c r="W355" i="85"/>
  <c r="W321" i="85"/>
  <c r="W328" i="85"/>
  <c r="W324" i="85"/>
  <c r="W353" i="85"/>
  <c r="W348" i="85"/>
  <c r="W319" i="85"/>
  <c r="W342" i="85"/>
  <c r="W335" i="85"/>
  <c r="W317" i="85"/>
  <c r="W343" i="85"/>
  <c r="W346" i="85"/>
  <c r="W354" i="85"/>
  <c r="W350" i="85"/>
  <c r="W318" i="85"/>
  <c r="F425" i="85"/>
  <c r="F239" i="85"/>
  <c r="F177" i="85"/>
  <c r="F363" i="85"/>
  <c r="F301" i="85"/>
  <c r="Z130" i="85" l="1"/>
  <c r="Z151" i="85"/>
  <c r="Z426" i="85"/>
  <c r="Z302" i="85"/>
  <c r="Z141" i="85"/>
  <c r="Z134" i="85"/>
  <c r="Z148" i="85"/>
  <c r="W426" i="85"/>
  <c r="W302" i="85"/>
  <c r="Z166" i="85"/>
  <c r="Z168" i="85"/>
  <c r="Z140" i="85"/>
  <c r="Z149" i="85"/>
  <c r="Z170" i="85"/>
  <c r="Z165" i="85"/>
  <c r="AE363" i="85"/>
  <c r="AE364" i="85" s="1"/>
  <c r="AE177" i="85"/>
  <c r="AE178" i="85" s="1"/>
  <c r="AE240" i="85"/>
  <c r="AC363" i="85"/>
  <c r="AC364" i="85" s="1"/>
  <c r="W120" i="85"/>
  <c r="Z169" i="85"/>
  <c r="Z132" i="85"/>
  <c r="Z137" i="85"/>
  <c r="Z143" i="85"/>
  <c r="Z123" i="85"/>
  <c r="Z150" i="85"/>
  <c r="Z127" i="85"/>
  <c r="Z135" i="85"/>
  <c r="Z136" i="85"/>
  <c r="Z174" i="85"/>
  <c r="Z164" i="85"/>
  <c r="Z159" i="85"/>
  <c r="AC240" i="85"/>
  <c r="Z176" i="85"/>
  <c r="Z128" i="85"/>
  <c r="Z163" i="85"/>
  <c r="AC122" i="85"/>
  <c r="AC177" i="85" s="1"/>
  <c r="AC178" i="85" s="1"/>
  <c r="Z124" i="85"/>
  <c r="Z160" i="85"/>
  <c r="Z125" i="85"/>
  <c r="Z129" i="85"/>
  <c r="Z120" i="85"/>
  <c r="Z157" i="85"/>
  <c r="Z139" i="85"/>
  <c r="Z146" i="85"/>
  <c r="Z131" i="85"/>
  <c r="Z142" i="85"/>
  <c r="Z155" i="85"/>
  <c r="Z153" i="85"/>
  <c r="Z175" i="85"/>
  <c r="Z138" i="85"/>
  <c r="Z173" i="85"/>
  <c r="Z133" i="85"/>
  <c r="Z240" i="85"/>
  <c r="Z147" i="85"/>
  <c r="Z152" i="85"/>
  <c r="Z145" i="85"/>
  <c r="Z172" i="85"/>
  <c r="Z171" i="85"/>
  <c r="Z156" i="85"/>
  <c r="W240" i="85"/>
  <c r="Z121" i="85"/>
  <c r="Z167" i="85"/>
  <c r="Z122" i="85"/>
  <c r="Z154" i="85"/>
  <c r="Z612" i="85"/>
  <c r="AA363" i="85"/>
  <c r="AA364" i="85" s="1"/>
  <c r="AA123" i="85"/>
  <c r="AA177" i="85" s="1"/>
  <c r="AA178" i="85" s="1"/>
  <c r="AA240" i="85"/>
  <c r="Y363" i="85"/>
  <c r="Y364" i="85" s="1"/>
  <c r="Z363" i="85"/>
  <c r="W363" i="85"/>
  <c r="Y177" i="85"/>
  <c r="Y178" i="85" s="1"/>
  <c r="Y240" i="85"/>
  <c r="W132" i="85"/>
  <c r="W164" i="85"/>
  <c r="W168" i="85"/>
  <c r="W160" i="85"/>
  <c r="W157" i="85"/>
  <c r="W131" i="85"/>
  <c r="W149" i="85"/>
  <c r="W156" i="85"/>
  <c r="W133" i="85"/>
  <c r="W162" i="85"/>
  <c r="W167" i="85"/>
  <c r="W138" i="85"/>
  <c r="W142" i="85"/>
  <c r="W135" i="85"/>
  <c r="W169" i="85"/>
  <c r="W174" i="85"/>
  <c r="W140" i="85"/>
  <c r="W121" i="85"/>
  <c r="W159" i="85"/>
  <c r="W137" i="85"/>
  <c r="W166" i="85"/>
  <c r="W163" i="85"/>
  <c r="W129" i="85"/>
  <c r="W139" i="85"/>
  <c r="W145" i="85"/>
  <c r="W155" i="85"/>
  <c r="W127" i="85"/>
  <c r="W151" i="85"/>
  <c r="W134" i="85"/>
  <c r="W130" i="85"/>
  <c r="W148" i="85"/>
  <c r="W143" i="85"/>
  <c r="W136" i="85"/>
  <c r="W125" i="85"/>
  <c r="W165" i="85"/>
  <c r="W153" i="85"/>
  <c r="W128" i="85"/>
  <c r="W122" i="85"/>
  <c r="W141" i="85"/>
  <c r="W154" i="85"/>
  <c r="W146" i="85"/>
  <c r="W123" i="85"/>
  <c r="W173" i="85"/>
  <c r="W124" i="85"/>
  <c r="W150" i="85"/>
  <c r="W172" i="85"/>
  <c r="W152" i="85"/>
  <c r="W175" i="85"/>
  <c r="W171" i="85"/>
  <c r="W147" i="85"/>
  <c r="W176" i="85"/>
  <c r="W170" i="85"/>
  <c r="W612" i="85" s="1"/>
  <c r="Z364" i="85" l="1"/>
  <c r="W364" i="85"/>
  <c r="Z177" i="85"/>
  <c r="Z178" i="85" s="1"/>
  <c r="AE813" i="85"/>
  <c r="AE814" i="85" s="1"/>
  <c r="AA813" i="85"/>
  <c r="AA814" i="85" s="1"/>
  <c r="AC813" i="85"/>
  <c r="AC814" i="85" s="1"/>
  <c r="W813" i="85"/>
  <c r="W814" i="85" s="1"/>
  <c r="Y813" i="85"/>
  <c r="Y814" i="85" s="1"/>
  <c r="Z813" i="85"/>
  <c r="Z814" i="85" s="1"/>
  <c r="W177" i="85"/>
  <c r="W178" i="85" l="1"/>
  <c r="BH48" i="82" l="1"/>
  <c r="BH46" i="82"/>
  <c r="BH40" i="82"/>
  <c r="BH50" i="82"/>
  <c r="BH44" i="82"/>
  <c r="BH52" i="82"/>
  <c r="BH45" i="82"/>
  <c r="BH47" i="82"/>
  <c r="BH43" i="82"/>
  <c r="BH42" i="82"/>
  <c r="BH51" i="82"/>
  <c r="BH41" i="82"/>
  <c r="BH37" i="82"/>
  <c r="BA45" i="82"/>
  <c r="BG45" i="82"/>
  <c r="BA46" i="82"/>
  <c r="BG46" i="82"/>
  <c r="BG37" i="82"/>
  <c r="BA47" i="82"/>
  <c r="BG47" i="82"/>
  <c r="BG40" i="82"/>
  <c r="BA48" i="82"/>
  <c r="BG48" i="82"/>
  <c r="BG41" i="82"/>
  <c r="BA50" i="82"/>
  <c r="BG50" i="82"/>
  <c r="BA42" i="82"/>
  <c r="BG42" i="82"/>
  <c r="BA51" i="82"/>
  <c r="BG51" i="82"/>
  <c r="BA44" i="82"/>
  <c r="BG44" i="82"/>
  <c r="BA43" i="82"/>
  <c r="BG43" i="82"/>
  <c r="BA52" i="82"/>
  <c r="BG52" i="82"/>
  <c r="BI46" i="82" l="1"/>
  <c r="BI48" i="82"/>
  <c r="BI51" i="82"/>
  <c r="BI52" i="82"/>
  <c r="BI42" i="82"/>
  <c r="BI40" i="82"/>
  <c r="BI45" i="82"/>
  <c r="BI43" i="82"/>
  <c r="BI50" i="82"/>
  <c r="BI47" i="82"/>
  <c r="BI44" i="82"/>
  <c r="BI41" i="82"/>
  <c r="BI37" i="82"/>
  <c r="BH14" i="82"/>
  <c r="BH13" i="82"/>
  <c r="BA13" i="82"/>
  <c r="BG13" i="82"/>
  <c r="BA14" i="82"/>
  <c r="BG14" i="82"/>
  <c r="D5" i="94"/>
  <c r="BI13" i="82" l="1"/>
  <c r="BI14" i="82"/>
  <c r="BH12" i="82"/>
  <c r="BH15" i="82"/>
  <c r="BA15" i="82" l="1"/>
  <c r="BG15" i="82"/>
  <c r="BA12" i="82"/>
  <c r="BG12" i="82"/>
  <c r="H80" i="92"/>
  <c r="G80" i="92"/>
  <c r="F80" i="92"/>
  <c r="E80" i="92"/>
  <c r="F60" i="92"/>
  <c r="Z20" i="91" l="1"/>
  <c r="BT20" i="91" s="1"/>
  <c r="X20" i="91"/>
  <c r="Z21" i="91"/>
  <c r="X21" i="91"/>
  <c r="Z19" i="91"/>
  <c r="X19" i="91"/>
  <c r="X26" i="91" s="1"/>
  <c r="W19" i="91"/>
  <c r="BI12" i="82"/>
  <c r="BI15" i="82"/>
  <c r="W20" i="91"/>
  <c r="V20" i="91"/>
  <c r="V19" i="91"/>
  <c r="W21" i="91"/>
  <c r="V21" i="91"/>
  <c r="K79" i="92"/>
  <c r="K59" i="92"/>
  <c r="E60" i="92"/>
  <c r="U19" i="91" s="1"/>
  <c r="G60" i="92"/>
  <c r="U20" i="91" s="1"/>
  <c r="H60" i="92"/>
  <c r="U21" i="91" s="1"/>
  <c r="K39" i="92"/>
  <c r="E40" i="92"/>
  <c r="F40" i="92"/>
  <c r="G40" i="92"/>
  <c r="H40" i="92"/>
  <c r="K20" i="92"/>
  <c r="Z26" i="91" l="1"/>
  <c r="BT19" i="91"/>
  <c r="X22" i="91"/>
  <c r="X24" i="91" s="1"/>
  <c r="X27" i="91" s="1"/>
  <c r="X23" i="91"/>
  <c r="Z22" i="91"/>
  <c r="Z24" i="91" s="1"/>
  <c r="Z23" i="91"/>
  <c r="BT23" i="91" s="1"/>
  <c r="BT24" i="91" s="1"/>
  <c r="BT21" i="91"/>
  <c r="W26" i="91"/>
  <c r="BS19" i="91"/>
  <c r="U26" i="91"/>
  <c r="CB21" i="91"/>
  <c r="V26" i="91"/>
  <c r="CB20" i="91"/>
  <c r="BS21" i="91"/>
  <c r="BS20" i="91"/>
  <c r="CB19" i="91"/>
  <c r="W22" i="91"/>
  <c r="W24" i="91" s="1"/>
  <c r="W27" i="91" s="1"/>
  <c r="W23" i="91"/>
  <c r="T21" i="91"/>
  <c r="S21" i="91"/>
  <c r="T19" i="91"/>
  <c r="S19" i="91"/>
  <c r="S26" i="91" s="1"/>
  <c r="U23" i="91"/>
  <c r="U22" i="91"/>
  <c r="U24" i="91" s="1"/>
  <c r="U27" i="91" s="1"/>
  <c r="T20" i="91"/>
  <c r="S20" i="91"/>
  <c r="V23" i="91"/>
  <c r="V22" i="91"/>
  <c r="V24" i="91" s="1"/>
  <c r="V27" i="91" s="1"/>
  <c r="R20" i="91"/>
  <c r="Q20" i="91"/>
  <c r="R19" i="91"/>
  <c r="Q19" i="91"/>
  <c r="R21" i="91"/>
  <c r="Q21" i="91"/>
  <c r="CG15" i="91"/>
  <c r="C362" i="83"/>
  <c r="C382" i="83" s="1"/>
  <c r="C361" i="83"/>
  <c r="C360" i="83"/>
  <c r="C380" i="83" s="1"/>
  <c r="C358" i="83"/>
  <c r="C357" i="83"/>
  <c r="C356" i="83"/>
  <c r="G356" i="83" s="1"/>
  <c r="G375" i="83" s="1"/>
  <c r="C355" i="83"/>
  <c r="C354" i="83"/>
  <c r="C353" i="83"/>
  <c r="C334" i="83"/>
  <c r="C323" i="83"/>
  <c r="C321" i="83"/>
  <c r="G321" i="83" s="1"/>
  <c r="C299" i="83"/>
  <c r="I299" i="83" s="1"/>
  <c r="C298" i="83"/>
  <c r="C297" i="83"/>
  <c r="C296" i="83"/>
  <c r="C374" i="83" s="1"/>
  <c r="C295" i="83"/>
  <c r="C294" i="83"/>
  <c r="C264" i="83"/>
  <c r="C284" i="83" s="1"/>
  <c r="C263" i="83"/>
  <c r="C262" i="83"/>
  <c r="C282" i="83" s="1"/>
  <c r="C259" i="83"/>
  <c r="C258" i="83"/>
  <c r="C257" i="83"/>
  <c r="C256" i="83"/>
  <c r="C255" i="83"/>
  <c r="C234" i="83"/>
  <c r="C236" i="83"/>
  <c r="H236" i="83" s="1"/>
  <c r="C223" i="83"/>
  <c r="C225" i="83"/>
  <c r="C283" i="83"/>
  <c r="C201" i="83"/>
  <c r="C200" i="83"/>
  <c r="C199" i="83"/>
  <c r="C198" i="83"/>
  <c r="C197" i="83"/>
  <c r="C196" i="83"/>
  <c r="C167" i="83"/>
  <c r="C166" i="83"/>
  <c r="C165" i="83"/>
  <c r="G164" i="83"/>
  <c r="C163" i="83"/>
  <c r="C162" i="83"/>
  <c r="C161" i="83"/>
  <c r="C160" i="83"/>
  <c r="C159" i="83"/>
  <c r="C139" i="83"/>
  <c r="C140" i="83"/>
  <c r="H140" i="83" s="1"/>
  <c r="C130" i="83"/>
  <c r="C129" i="83"/>
  <c r="H344" i="83"/>
  <c r="F344" i="83"/>
  <c r="B344" i="83"/>
  <c r="C343" i="83"/>
  <c r="G343" i="83" s="1"/>
  <c r="G344" i="83" s="1"/>
  <c r="B335" i="83"/>
  <c r="B324" i="83"/>
  <c r="C312" i="83"/>
  <c r="H312" i="83" s="1"/>
  <c r="B313" i="83"/>
  <c r="H246" i="83"/>
  <c r="F246" i="83"/>
  <c r="C245" i="83"/>
  <c r="B246" i="83"/>
  <c r="B237" i="83"/>
  <c r="B226" i="83"/>
  <c r="C214" i="83"/>
  <c r="H214" i="83" s="1"/>
  <c r="B215" i="83"/>
  <c r="H150" i="83"/>
  <c r="F150" i="83"/>
  <c r="C149" i="83"/>
  <c r="B150" i="83"/>
  <c r="B141" i="83"/>
  <c r="B131" i="83"/>
  <c r="E120" i="83"/>
  <c r="B121" i="83"/>
  <c r="C111" i="83"/>
  <c r="C110" i="83"/>
  <c r="C109" i="83"/>
  <c r="C108" i="83"/>
  <c r="C107" i="83"/>
  <c r="C106" i="83"/>
  <c r="C105" i="83"/>
  <c r="C104" i="83"/>
  <c r="C103" i="83"/>
  <c r="BT22" i="91" l="1"/>
  <c r="BT27" i="91"/>
  <c r="Z27" i="91"/>
  <c r="BT26" i="91"/>
  <c r="T26" i="91"/>
  <c r="H334" i="83"/>
  <c r="F334" i="83"/>
  <c r="C332" i="83"/>
  <c r="I332" i="83" s="1"/>
  <c r="CA20" i="91"/>
  <c r="Q26" i="91"/>
  <c r="CB22" i="91"/>
  <c r="R26" i="91"/>
  <c r="CA21" i="91"/>
  <c r="BS26" i="91"/>
  <c r="CB26" i="91"/>
  <c r="BR20" i="91"/>
  <c r="BZ20" i="91"/>
  <c r="CB23" i="91"/>
  <c r="BR19" i="91"/>
  <c r="BZ19" i="91"/>
  <c r="BS22" i="91"/>
  <c r="BR21" i="91"/>
  <c r="BZ21" i="91"/>
  <c r="BS23" i="91"/>
  <c r="CA19" i="91"/>
  <c r="C373" i="83"/>
  <c r="C372" i="83"/>
  <c r="S23" i="91"/>
  <c r="S22" i="91"/>
  <c r="S24" i="91" s="1"/>
  <c r="S27" i="91" s="1"/>
  <c r="T22" i="91"/>
  <c r="T24" i="91" s="1"/>
  <c r="T27" i="91" s="1"/>
  <c r="T23" i="91"/>
  <c r="BN21" i="91"/>
  <c r="BN19" i="91"/>
  <c r="BN20" i="91"/>
  <c r="R23" i="91"/>
  <c r="R22" i="91"/>
  <c r="R24" i="91" s="1"/>
  <c r="R27" i="91" s="1"/>
  <c r="Q23" i="91"/>
  <c r="Q22" i="91"/>
  <c r="Q24" i="91" s="1"/>
  <c r="Q27" i="91" s="1"/>
  <c r="C178" i="83"/>
  <c r="C277" i="83"/>
  <c r="C179" i="83"/>
  <c r="C184" i="83"/>
  <c r="C274" i="83"/>
  <c r="C278" i="83"/>
  <c r="H215" i="83"/>
  <c r="I106" i="83"/>
  <c r="C180" i="83"/>
  <c r="C185" i="83"/>
  <c r="H313" i="83"/>
  <c r="F130" i="83"/>
  <c r="C183" i="83"/>
  <c r="H323" i="83"/>
  <c r="H379" i="83" s="1"/>
  <c r="C379" i="83"/>
  <c r="I108" i="83"/>
  <c r="C182" i="83"/>
  <c r="I298" i="83"/>
  <c r="C376" i="83"/>
  <c r="C177" i="83"/>
  <c r="I107" i="83"/>
  <c r="C181" i="83"/>
  <c r="C186" i="83"/>
  <c r="C275" i="83"/>
  <c r="C279" i="83"/>
  <c r="H225" i="83"/>
  <c r="H281" i="83" s="1"/>
  <c r="C281" i="83"/>
  <c r="C375" i="83"/>
  <c r="C381" i="83"/>
  <c r="G198" i="83"/>
  <c r="C276" i="83"/>
  <c r="I203" i="83"/>
  <c r="E214" i="83"/>
  <c r="E215" i="83" s="1"/>
  <c r="H362" i="83"/>
  <c r="F360" i="83"/>
  <c r="F380" i="83" s="1"/>
  <c r="I355" i="83"/>
  <c r="I354" i="83"/>
  <c r="E312" i="83"/>
  <c r="E313" i="83" s="1"/>
  <c r="I301" i="83"/>
  <c r="F297" i="83"/>
  <c r="I296" i="83"/>
  <c r="I295" i="83"/>
  <c r="G263" i="83"/>
  <c r="G283" i="83" s="1"/>
  <c r="H257" i="83"/>
  <c r="I205" i="83"/>
  <c r="I204" i="83"/>
  <c r="I200" i="83"/>
  <c r="F199" i="83"/>
  <c r="I197" i="83"/>
  <c r="H164" i="83"/>
  <c r="G162" i="83"/>
  <c r="G180" i="83" s="1"/>
  <c r="F161" i="83"/>
  <c r="H130" i="83"/>
  <c r="H183" i="83" s="1"/>
  <c r="G140" i="83"/>
  <c r="F225" i="83"/>
  <c r="G257" i="83"/>
  <c r="I312" i="83"/>
  <c r="I313" i="83" s="1"/>
  <c r="I321" i="83"/>
  <c r="G334" i="83"/>
  <c r="G225" i="83"/>
  <c r="F214" i="83"/>
  <c r="G323" i="83"/>
  <c r="G130" i="83"/>
  <c r="I214" i="83"/>
  <c r="I215" i="83" s="1"/>
  <c r="F236" i="83"/>
  <c r="E362" i="83"/>
  <c r="E382" i="83" s="1"/>
  <c r="F140" i="83"/>
  <c r="G236" i="83"/>
  <c r="F257" i="83"/>
  <c r="F312" i="83"/>
  <c r="I360" i="83"/>
  <c r="G362" i="83"/>
  <c r="G382" i="83" s="1"/>
  <c r="B168" i="83"/>
  <c r="I160" i="83"/>
  <c r="H160" i="83"/>
  <c r="H178" i="83" s="1"/>
  <c r="G358" i="83"/>
  <c r="F358" i="83"/>
  <c r="E358" i="83"/>
  <c r="H358" i="83"/>
  <c r="G167" i="83"/>
  <c r="G186" i="83" s="1"/>
  <c r="E167" i="83"/>
  <c r="E186" i="83" s="1"/>
  <c r="H167" i="83"/>
  <c r="F167" i="83"/>
  <c r="F186" i="83" s="1"/>
  <c r="G260" i="83"/>
  <c r="E260" i="83"/>
  <c r="H260" i="83"/>
  <c r="F260" i="83"/>
  <c r="G256" i="83"/>
  <c r="G275" i="83" s="1"/>
  <c r="H256" i="83"/>
  <c r="H275" i="83" s="1"/>
  <c r="I303" i="83"/>
  <c r="H303" i="83"/>
  <c r="B363" i="83"/>
  <c r="I130" i="83"/>
  <c r="I140" i="83"/>
  <c r="I161" i="83"/>
  <c r="B206" i="83"/>
  <c r="I225" i="83"/>
  <c r="I236" i="83"/>
  <c r="E321" i="83"/>
  <c r="E323" i="83"/>
  <c r="I334" i="83"/>
  <c r="E343" i="83"/>
  <c r="E344" i="83" s="1"/>
  <c r="F345" i="83"/>
  <c r="E360" i="83"/>
  <c r="E380" i="83" s="1"/>
  <c r="H198" i="83"/>
  <c r="I323" i="83"/>
  <c r="E130" i="83"/>
  <c r="E140" i="83"/>
  <c r="F164" i="83"/>
  <c r="I199" i="83"/>
  <c r="G214" i="83"/>
  <c r="G215" i="83" s="1"/>
  <c r="E225" i="83"/>
  <c r="E236" i="83"/>
  <c r="F298" i="83"/>
  <c r="G312" i="83"/>
  <c r="G313" i="83" s="1"/>
  <c r="F323" i="83"/>
  <c r="E334" i="83"/>
  <c r="I343" i="83"/>
  <c r="I344" i="83" s="1"/>
  <c r="G163" i="83"/>
  <c r="G181" i="83" s="1"/>
  <c r="F163" i="83"/>
  <c r="E163" i="83"/>
  <c r="E181" i="83" s="1"/>
  <c r="H163" i="83"/>
  <c r="H181" i="83" s="1"/>
  <c r="I163" i="83"/>
  <c r="F159" i="83"/>
  <c r="I159" i="83"/>
  <c r="E159" i="83"/>
  <c r="C158" i="83"/>
  <c r="G159" i="83"/>
  <c r="G177" i="83" s="1"/>
  <c r="H159" i="83"/>
  <c r="E121" i="83"/>
  <c r="H120" i="83"/>
  <c r="G120" i="83"/>
  <c r="F129" i="83"/>
  <c r="I129" i="83"/>
  <c r="E129" i="83"/>
  <c r="F166" i="83"/>
  <c r="F185" i="83" s="1"/>
  <c r="G166" i="83"/>
  <c r="G185" i="83" s="1"/>
  <c r="E166" i="83"/>
  <c r="F223" i="83"/>
  <c r="F226" i="83" s="1"/>
  <c r="H223" i="83"/>
  <c r="G223" i="83"/>
  <c r="E223" i="83"/>
  <c r="G245" i="83"/>
  <c r="G246" i="83" s="1"/>
  <c r="F247" i="83" s="1"/>
  <c r="I245" i="83"/>
  <c r="I246" i="83" s="1"/>
  <c r="E245" i="83"/>
  <c r="E246" i="83" s="1"/>
  <c r="F255" i="83"/>
  <c r="I255" i="83"/>
  <c r="H255" i="83"/>
  <c r="G255" i="83"/>
  <c r="G274" i="83" s="1"/>
  <c r="I302" i="83"/>
  <c r="E302" i="83"/>
  <c r="C293" i="83"/>
  <c r="F120" i="83"/>
  <c r="G129" i="83"/>
  <c r="F139" i="83"/>
  <c r="I139" i="83"/>
  <c r="E139" i="83"/>
  <c r="I165" i="83"/>
  <c r="E165" i="83"/>
  <c r="E184" i="83" s="1"/>
  <c r="H165" i="83"/>
  <c r="H184" i="83" s="1"/>
  <c r="G165" i="83"/>
  <c r="H166" i="83"/>
  <c r="H185" i="83" s="1"/>
  <c r="I223" i="83"/>
  <c r="E255" i="83"/>
  <c r="I258" i="83"/>
  <c r="E258" i="83"/>
  <c r="E277" i="83" s="1"/>
  <c r="H258" i="83"/>
  <c r="H277" i="83" s="1"/>
  <c r="G258" i="83"/>
  <c r="G277" i="83" s="1"/>
  <c r="F258" i="83"/>
  <c r="H262" i="83"/>
  <c r="H282" i="83" s="1"/>
  <c r="G262" i="83"/>
  <c r="F262" i="83"/>
  <c r="F282" i="83" s="1"/>
  <c r="E262" i="83"/>
  <c r="E282" i="83" s="1"/>
  <c r="F264" i="83"/>
  <c r="F284" i="83" s="1"/>
  <c r="I264" i="83"/>
  <c r="H264" i="83"/>
  <c r="G264" i="83"/>
  <c r="G284" i="83" s="1"/>
  <c r="F353" i="83"/>
  <c r="I353" i="83"/>
  <c r="H353" i="83"/>
  <c r="G353" i="83"/>
  <c r="G372" i="83" s="1"/>
  <c r="E353" i="83"/>
  <c r="C352" i="83"/>
  <c r="I120" i="83"/>
  <c r="H129" i="83"/>
  <c r="G139" i="83"/>
  <c r="G149" i="83"/>
  <c r="G150" i="83" s="1"/>
  <c r="F151" i="83" s="1"/>
  <c r="E149" i="83"/>
  <c r="E150" i="83" s="1"/>
  <c r="G160" i="83"/>
  <c r="G178" i="83" s="1"/>
  <c r="F160" i="83"/>
  <c r="H161" i="83"/>
  <c r="G161" i="83"/>
  <c r="I162" i="83"/>
  <c r="E162" i="83"/>
  <c r="E180" i="83" s="1"/>
  <c r="H162" i="83"/>
  <c r="H180" i="83" s="1"/>
  <c r="F165" i="83"/>
  <c r="F184" i="83" s="1"/>
  <c r="I166" i="83"/>
  <c r="E196" i="83"/>
  <c r="I196" i="83"/>
  <c r="I274" i="83" s="1"/>
  <c r="F196" i="83"/>
  <c r="C195" i="83"/>
  <c r="F234" i="83"/>
  <c r="H234" i="83"/>
  <c r="H237" i="83" s="1"/>
  <c r="G234" i="83"/>
  <c r="E234" i="83"/>
  <c r="F259" i="83"/>
  <c r="G259" i="83"/>
  <c r="G278" i="83" s="1"/>
  <c r="E259" i="83"/>
  <c r="E278" i="83" s="1"/>
  <c r="I259" i="83"/>
  <c r="I262" i="83"/>
  <c r="E264" i="83"/>
  <c r="E284" i="83" s="1"/>
  <c r="F357" i="83"/>
  <c r="G357" i="83"/>
  <c r="G376" i="83" s="1"/>
  <c r="E357" i="83"/>
  <c r="E376" i="83" s="1"/>
  <c r="I357" i="83"/>
  <c r="I361" i="83"/>
  <c r="E361" i="83"/>
  <c r="F361" i="83"/>
  <c r="F381" i="83" s="1"/>
  <c r="H361" i="83"/>
  <c r="H381" i="83" s="1"/>
  <c r="G361" i="83"/>
  <c r="G381" i="83" s="1"/>
  <c r="H139" i="83"/>
  <c r="H141" i="83" s="1"/>
  <c r="I149" i="83"/>
  <c r="I150" i="83" s="1"/>
  <c r="E160" i="83"/>
  <c r="E178" i="83" s="1"/>
  <c r="E161" i="83"/>
  <c r="F162" i="83"/>
  <c r="I201" i="83"/>
  <c r="G201" i="83"/>
  <c r="E201" i="83"/>
  <c r="I234" i="83"/>
  <c r="H259" i="83"/>
  <c r="H278" i="83" s="1"/>
  <c r="I263" i="83"/>
  <c r="E263" i="83"/>
  <c r="F263" i="83"/>
  <c r="F283" i="83" s="1"/>
  <c r="H263" i="83"/>
  <c r="H283" i="83" s="1"/>
  <c r="C254" i="83"/>
  <c r="H357" i="83"/>
  <c r="H376" i="83" s="1"/>
  <c r="I198" i="83"/>
  <c r="I256" i="83"/>
  <c r="G296" i="83"/>
  <c r="F296" i="83"/>
  <c r="F332" i="83"/>
  <c r="F335" i="83" s="1"/>
  <c r="G354" i="83"/>
  <c r="G373" i="83" s="1"/>
  <c r="F354" i="83"/>
  <c r="H355" i="83"/>
  <c r="E355" i="83"/>
  <c r="I164" i="83"/>
  <c r="F197" i="83"/>
  <c r="E198" i="83"/>
  <c r="F200" i="83"/>
  <c r="F278" i="83" s="1"/>
  <c r="G203" i="83"/>
  <c r="G282" i="83" s="1"/>
  <c r="E204" i="83"/>
  <c r="H205" i="83"/>
  <c r="E256" i="83"/>
  <c r="E275" i="83" s="1"/>
  <c r="I257" i="83"/>
  <c r="B304" i="83"/>
  <c r="E294" i="83"/>
  <c r="I294" i="83"/>
  <c r="E296" i="83"/>
  <c r="I297" i="83"/>
  <c r="E299" i="83"/>
  <c r="G301" i="83"/>
  <c r="E354" i="83"/>
  <c r="E373" i="83" s="1"/>
  <c r="F355" i="83"/>
  <c r="I356" i="83"/>
  <c r="E356" i="83"/>
  <c r="E375" i="83" s="1"/>
  <c r="H356" i="83"/>
  <c r="H375" i="83" s="1"/>
  <c r="E164" i="83"/>
  <c r="I167" i="83"/>
  <c r="F198" i="83"/>
  <c r="F256" i="83"/>
  <c r="E257" i="83"/>
  <c r="I260" i="83"/>
  <c r="F294" i="83"/>
  <c r="F295" i="83"/>
  <c r="F373" i="83" s="1"/>
  <c r="H296" i="83"/>
  <c r="H374" i="83" s="1"/>
  <c r="G299" i="83"/>
  <c r="F321" i="83"/>
  <c r="H321" i="83"/>
  <c r="G332" i="83"/>
  <c r="H354" i="83"/>
  <c r="H373" i="83" s="1"/>
  <c r="G355" i="83"/>
  <c r="F356" i="83"/>
  <c r="H360" i="83"/>
  <c r="H380" i="83" s="1"/>
  <c r="G360" i="83"/>
  <c r="F362" i="83"/>
  <c r="F382" i="83" s="1"/>
  <c r="I362" i="83"/>
  <c r="I358" i="83"/>
  <c r="I104" i="83"/>
  <c r="I178" i="83" s="1"/>
  <c r="F104" i="83"/>
  <c r="I109" i="83"/>
  <c r="G109" i="83"/>
  <c r="F105" i="83"/>
  <c r="I105" i="83"/>
  <c r="I179" i="83" s="1"/>
  <c r="E105" i="83"/>
  <c r="H105" i="83"/>
  <c r="G105" i="83"/>
  <c r="I110" i="83"/>
  <c r="E110" i="83"/>
  <c r="I111" i="83"/>
  <c r="H111" i="83"/>
  <c r="H186" i="83" s="1"/>
  <c r="I103" i="83"/>
  <c r="F103" i="83"/>
  <c r="E103" i="83"/>
  <c r="E177" i="83" s="1"/>
  <c r="C102" i="83"/>
  <c r="B112" i="83"/>
  <c r="F106" i="83"/>
  <c r="F107" i="83"/>
  <c r="E108" i="83"/>
  <c r="G108" i="83"/>
  <c r="E332" i="83" l="1"/>
  <c r="C377" i="83"/>
  <c r="G184" i="83"/>
  <c r="H332" i="83"/>
  <c r="H335" i="83" s="1"/>
  <c r="CA22" i="91"/>
  <c r="BN26" i="91"/>
  <c r="BZ26" i="91"/>
  <c r="BR26" i="91"/>
  <c r="CA26" i="91"/>
  <c r="BR22" i="91"/>
  <c r="CB24" i="91"/>
  <c r="BS24" i="91"/>
  <c r="CA23" i="91"/>
  <c r="BR23" i="91"/>
  <c r="BZ23" i="91"/>
  <c r="BZ22" i="91"/>
  <c r="H226" i="83"/>
  <c r="BP19" i="91"/>
  <c r="BN23" i="91"/>
  <c r="BP21" i="91"/>
  <c r="BN22" i="91"/>
  <c r="BN24" i="91" s="1"/>
  <c r="BN27" i="91" s="1"/>
  <c r="BP20" i="91"/>
  <c r="E372" i="83"/>
  <c r="I237" i="83"/>
  <c r="F131" i="83"/>
  <c r="F180" i="83"/>
  <c r="E185" i="83"/>
  <c r="I184" i="83"/>
  <c r="F274" i="83"/>
  <c r="F379" i="83"/>
  <c r="E281" i="83"/>
  <c r="G182" i="83"/>
  <c r="I177" i="83"/>
  <c r="I185" i="83"/>
  <c r="F178" i="83"/>
  <c r="F372" i="83"/>
  <c r="E374" i="83"/>
  <c r="H382" i="83"/>
  <c r="G183" i="83"/>
  <c r="I372" i="83"/>
  <c r="C176" i="83"/>
  <c r="H377" i="83"/>
  <c r="E379" i="83"/>
  <c r="C371" i="83"/>
  <c r="C383" i="83" s="1"/>
  <c r="F375" i="83"/>
  <c r="I376" i="83"/>
  <c r="I180" i="83"/>
  <c r="E381" i="83"/>
  <c r="H182" i="83"/>
  <c r="F281" i="83"/>
  <c r="I377" i="83"/>
  <c r="E279" i="83"/>
  <c r="F276" i="83"/>
  <c r="F277" i="83"/>
  <c r="I278" i="83"/>
  <c r="G374" i="83"/>
  <c r="E182" i="83"/>
  <c r="G179" i="83"/>
  <c r="G380" i="83"/>
  <c r="G279" i="83"/>
  <c r="I380" i="83"/>
  <c r="F181" i="83"/>
  <c r="I186" i="83"/>
  <c r="E377" i="83"/>
  <c r="H284" i="83"/>
  <c r="I381" i="83"/>
  <c r="F376" i="83"/>
  <c r="I277" i="83"/>
  <c r="I324" i="83"/>
  <c r="I379" i="83"/>
  <c r="I382" i="83"/>
  <c r="F313" i="83"/>
  <c r="F314" i="83" s="1"/>
  <c r="F377" i="83"/>
  <c r="G324" i="83"/>
  <c r="G379" i="83"/>
  <c r="I283" i="83"/>
  <c r="I373" i="83"/>
  <c r="I282" i="83"/>
  <c r="H279" i="83"/>
  <c r="G281" i="83"/>
  <c r="G276" i="83"/>
  <c r="C187" i="83"/>
  <c r="F179" i="83"/>
  <c r="G377" i="83"/>
  <c r="E183" i="83"/>
  <c r="I181" i="83"/>
  <c r="H179" i="83"/>
  <c r="G335" i="83"/>
  <c r="F336" i="83" s="1"/>
  <c r="E276" i="83"/>
  <c r="I279" i="83"/>
  <c r="E274" i="83"/>
  <c r="F177" i="83"/>
  <c r="E179" i="83"/>
  <c r="H324" i="83"/>
  <c r="I375" i="83"/>
  <c r="E283" i="83"/>
  <c r="F275" i="83"/>
  <c r="F374" i="83"/>
  <c r="I276" i="83"/>
  <c r="C273" i="83"/>
  <c r="C285" i="83" s="1"/>
  <c r="F182" i="83"/>
  <c r="H276" i="83"/>
  <c r="I281" i="83"/>
  <c r="I183" i="83"/>
  <c r="F215" i="83"/>
  <c r="F216" i="83" s="1"/>
  <c r="F279" i="83"/>
  <c r="I275" i="83"/>
  <c r="I284" i="83"/>
  <c r="I374" i="83"/>
  <c r="I182" i="83"/>
  <c r="F183" i="83"/>
  <c r="H131" i="83"/>
  <c r="E131" i="83"/>
  <c r="F324" i="83"/>
  <c r="G237" i="83"/>
  <c r="E237" i="83"/>
  <c r="G226" i="83"/>
  <c r="F227" i="83" s="1"/>
  <c r="G141" i="83"/>
  <c r="I141" i="83"/>
  <c r="F141" i="83"/>
  <c r="E226" i="83"/>
  <c r="H196" i="83"/>
  <c r="H274" i="83" s="1"/>
  <c r="G131" i="83"/>
  <c r="E141" i="83"/>
  <c r="G206" i="83"/>
  <c r="E335" i="83"/>
  <c r="F237" i="83"/>
  <c r="I131" i="83"/>
  <c r="I335" i="83"/>
  <c r="F112" i="83"/>
  <c r="I226" i="83"/>
  <c r="E324" i="83"/>
  <c r="I254" i="83"/>
  <c r="I265" i="83" s="1"/>
  <c r="E254" i="83"/>
  <c r="E265" i="83" s="1"/>
  <c r="F254" i="83"/>
  <c r="H254" i="83"/>
  <c r="G254" i="83"/>
  <c r="I158" i="83"/>
  <c r="E158" i="83"/>
  <c r="H158" i="83"/>
  <c r="H176" i="83" s="1"/>
  <c r="F158" i="83"/>
  <c r="F176" i="83" s="1"/>
  <c r="G158" i="83"/>
  <c r="G176" i="83" s="1"/>
  <c r="F304" i="83"/>
  <c r="H294" i="83"/>
  <c r="H372" i="83" s="1"/>
  <c r="F206" i="83"/>
  <c r="E293" i="83"/>
  <c r="I293" i="83"/>
  <c r="G121" i="83"/>
  <c r="G304" i="83"/>
  <c r="I121" i="83"/>
  <c r="E195" i="83"/>
  <c r="I195" i="83"/>
  <c r="I352" i="83"/>
  <c r="I363" i="83" s="1"/>
  <c r="E352" i="83"/>
  <c r="E363" i="83" s="1"/>
  <c r="F352" i="83"/>
  <c r="H352" i="83"/>
  <c r="G352" i="83"/>
  <c r="F121" i="83"/>
  <c r="H121" i="83"/>
  <c r="H103" i="83"/>
  <c r="H177" i="83" s="1"/>
  <c r="I102" i="83"/>
  <c r="E102" i="83"/>
  <c r="G112" i="83"/>
  <c r="F306" i="83" l="1"/>
  <c r="AN57" i="82"/>
  <c r="AL57" i="82"/>
  <c r="AI57" i="82"/>
  <c r="AI19" i="82"/>
  <c r="BR24" i="91"/>
  <c r="CB27" i="91"/>
  <c r="BS27" i="91"/>
  <c r="CA24" i="91"/>
  <c r="BZ24" i="91"/>
  <c r="F325" i="83"/>
  <c r="BP23" i="91"/>
  <c r="G187" i="83"/>
  <c r="F132" i="83"/>
  <c r="E112" i="83"/>
  <c r="E114" i="83" s="1"/>
  <c r="E176" i="83"/>
  <c r="E187" i="83" s="1"/>
  <c r="I112" i="83"/>
  <c r="I176" i="83"/>
  <c r="I187" i="83" s="1"/>
  <c r="G363" i="83"/>
  <c r="G371" i="83"/>
  <c r="G383" i="83" s="1"/>
  <c r="H363" i="83"/>
  <c r="H371" i="83"/>
  <c r="H383" i="83" s="1"/>
  <c r="J372" i="83" s="1"/>
  <c r="H265" i="83"/>
  <c r="H273" i="83"/>
  <c r="H285" i="83" s="1"/>
  <c r="J274" i="83" s="1"/>
  <c r="E304" i="83"/>
  <c r="E306" i="83" s="1"/>
  <c r="E371" i="83"/>
  <c r="E383" i="83" s="1"/>
  <c r="F187" i="83"/>
  <c r="G265" i="83"/>
  <c r="G273" i="83"/>
  <c r="G285" i="83" s="1"/>
  <c r="I273" i="83"/>
  <c r="I285" i="83" s="1"/>
  <c r="H187" i="83"/>
  <c r="J177" i="83" s="1"/>
  <c r="F363" i="83"/>
  <c r="F371" i="83"/>
  <c r="F383" i="83" s="1"/>
  <c r="I371" i="83"/>
  <c r="I383" i="83" s="1"/>
  <c r="F265" i="83"/>
  <c r="F273" i="83"/>
  <c r="F285" i="83" s="1"/>
  <c r="E206" i="83"/>
  <c r="E208" i="83" s="1"/>
  <c r="E273" i="83"/>
  <c r="E285" i="83" s="1"/>
  <c r="F142" i="83"/>
  <c r="F238" i="83"/>
  <c r="F208" i="83"/>
  <c r="F114" i="83"/>
  <c r="H206" i="83"/>
  <c r="H304" i="83"/>
  <c r="F207" i="83"/>
  <c r="F305" i="83"/>
  <c r="F113" i="83"/>
  <c r="H112" i="83"/>
  <c r="H168" i="83"/>
  <c r="F122" i="83"/>
  <c r="I206" i="83"/>
  <c r="I304" i="83"/>
  <c r="E168" i="83"/>
  <c r="G168" i="83"/>
  <c r="I168" i="83"/>
  <c r="F168" i="83"/>
  <c r="AA18" i="82" l="1"/>
  <c r="AC18" i="82"/>
  <c r="AE56" i="82"/>
  <c r="AA56" i="82"/>
  <c r="AE18" i="82"/>
  <c r="AC56" i="82"/>
  <c r="U56" i="82"/>
  <c r="U18" i="82"/>
  <c r="S18" i="82"/>
  <c r="S56" i="82"/>
  <c r="AM18" i="82"/>
  <c r="AM56" i="82"/>
  <c r="AK56" i="82"/>
  <c r="AK18" i="82"/>
  <c r="AH56" i="82"/>
  <c r="AH18" i="82"/>
  <c r="AF56" i="82"/>
  <c r="AF18" i="82"/>
  <c r="AD56" i="82"/>
  <c r="AD18" i="82"/>
  <c r="AB18" i="82"/>
  <c r="AB56" i="82"/>
  <c r="Z56" i="82"/>
  <c r="Z18" i="82"/>
  <c r="AP18" i="82"/>
  <c r="AP56" i="82"/>
  <c r="AN56" i="82"/>
  <c r="AN18" i="82"/>
  <c r="AL56" i="82"/>
  <c r="AL18" i="82"/>
  <c r="AI56" i="82"/>
  <c r="AI18" i="82"/>
  <c r="AP19" i="82"/>
  <c r="BB19" i="82" s="1"/>
  <c r="AP57" i="82"/>
  <c r="BB57" i="82" s="1"/>
  <c r="AE57" i="82"/>
  <c r="AE19" i="82"/>
  <c r="AC57" i="82"/>
  <c r="AA57" i="82"/>
  <c r="AA19" i="82"/>
  <c r="AC19" i="82"/>
  <c r="U57" i="82"/>
  <c r="U19" i="82"/>
  <c r="S19" i="82"/>
  <c r="S57" i="82"/>
  <c r="AM19" i="82"/>
  <c r="AM57" i="82"/>
  <c r="BH57" i="82" s="1"/>
  <c r="AK57" i="82"/>
  <c r="AK19" i="82"/>
  <c r="AH57" i="82"/>
  <c r="AH19" i="82"/>
  <c r="AF57" i="82"/>
  <c r="AF19" i="82"/>
  <c r="AD19" i="82"/>
  <c r="AD57" i="82"/>
  <c r="AB57" i="82"/>
  <c r="AB19" i="82"/>
  <c r="Z57" i="82"/>
  <c r="Z19" i="82"/>
  <c r="AN19" i="82"/>
  <c r="AL19" i="82"/>
  <c r="BH19" i="82" s="1"/>
  <c r="H306" i="83"/>
  <c r="J303" i="83"/>
  <c r="AP31" i="82" s="1"/>
  <c r="BH56" i="82"/>
  <c r="BZ27" i="91"/>
  <c r="CA27" i="91"/>
  <c r="BR27" i="91"/>
  <c r="F364" i="83"/>
  <c r="H208" i="83"/>
  <c r="J205" i="83"/>
  <c r="AZ19" i="82"/>
  <c r="AZ18" i="82"/>
  <c r="J179" i="83"/>
  <c r="F266" i="83"/>
  <c r="K383" i="83"/>
  <c r="J382" i="83"/>
  <c r="J374" i="83"/>
  <c r="K187" i="83"/>
  <c r="J186" i="83"/>
  <c r="K285" i="83"/>
  <c r="J284" i="83"/>
  <c r="J276" i="83"/>
  <c r="J103" i="83"/>
  <c r="H114" i="83"/>
  <c r="K207" i="83"/>
  <c r="J198" i="83"/>
  <c r="J196" i="83"/>
  <c r="J296" i="83"/>
  <c r="AP30" i="82" s="1"/>
  <c r="K305" i="83"/>
  <c r="J294" i="83"/>
  <c r="AP29" i="82" s="1"/>
  <c r="F169" i="83"/>
  <c r="F286" i="83"/>
  <c r="K113" i="83"/>
  <c r="J105" i="83"/>
  <c r="J112" i="83"/>
  <c r="F384" i="83"/>
  <c r="F188" i="83"/>
  <c r="AP139" i="82" l="1"/>
  <c r="BB31" i="82"/>
  <c r="BB139" i="82" s="1"/>
  <c r="AP20" i="82"/>
  <c r="AP58" i="82"/>
  <c r="AP63" i="82" s="1"/>
  <c r="AZ57" i="82"/>
  <c r="BB56" i="82"/>
  <c r="AP117" i="82"/>
  <c r="BB30" i="82"/>
  <c r="BB117" i="82" s="1"/>
  <c r="AP95" i="82"/>
  <c r="AP32" i="82"/>
  <c r="BB29" i="82"/>
  <c r="BB95" i="82" s="1"/>
  <c r="AP25" i="82"/>
  <c r="BB18" i="82"/>
  <c r="AM29" i="82"/>
  <c r="AK29" i="82"/>
  <c r="AH29" i="82"/>
  <c r="AC30" i="82"/>
  <c r="AC117" i="82" s="1"/>
  <c r="AE30" i="82"/>
  <c r="AE117" i="82" s="1"/>
  <c r="AA30" i="82"/>
  <c r="AA117" i="82" s="1"/>
  <c r="AF20" i="82"/>
  <c r="Z20" i="82"/>
  <c r="AB20" i="82"/>
  <c r="AM20" i="82"/>
  <c r="AM25" i="82" s="1"/>
  <c r="AM58" i="82"/>
  <c r="AK58" i="82"/>
  <c r="AK20" i="82"/>
  <c r="AH58" i="82"/>
  <c r="AF58" i="82"/>
  <c r="AD20" i="82"/>
  <c r="AD25" i="82" s="1"/>
  <c r="AD58" i="82"/>
  <c r="AB58" i="82"/>
  <c r="AB63" i="82" s="1"/>
  <c r="Z58" i="82"/>
  <c r="Z63" i="82" s="1"/>
  <c r="U20" i="82"/>
  <c r="S20" i="82"/>
  <c r="AC58" i="82"/>
  <c r="AA20" i="82"/>
  <c r="AA25" i="82" s="1"/>
  <c r="AA58" i="82"/>
  <c r="AA63" i="82" s="1"/>
  <c r="AE20" i="82"/>
  <c r="AE25" i="82" s="1"/>
  <c r="AE58" i="82"/>
  <c r="AE63" i="82" s="1"/>
  <c r="AC20" i="82"/>
  <c r="AZ20" i="82" s="1"/>
  <c r="AL20" i="82"/>
  <c r="AN20" i="82"/>
  <c r="AN58" i="82"/>
  <c r="AN63" i="82" s="1"/>
  <c r="AC31" i="82"/>
  <c r="AC139" i="82" s="1"/>
  <c r="AA31" i="82"/>
  <c r="AA139" i="82" s="1"/>
  <c r="AE31" i="82"/>
  <c r="AE139" i="82" s="1"/>
  <c r="AM30" i="82"/>
  <c r="AM117" i="82" s="1"/>
  <c r="AK30" i="82"/>
  <c r="AK117" i="82" s="1"/>
  <c r="AH30" i="82"/>
  <c r="AH117" i="82" s="1"/>
  <c r="AM31" i="82"/>
  <c r="AM139" i="82" s="1"/>
  <c r="AK31" i="82"/>
  <c r="AK139" i="82" s="1"/>
  <c r="AH31" i="82"/>
  <c r="AH139" i="82" s="1"/>
  <c r="AE29" i="82"/>
  <c r="AC29" i="82"/>
  <c r="AA29" i="82"/>
  <c r="AD63" i="82"/>
  <c r="AB25" i="82"/>
  <c r="AF63" i="82"/>
  <c r="AF25" i="82"/>
  <c r="AH25" i="82"/>
  <c r="Z25" i="82"/>
  <c r="AH63" i="82"/>
  <c r="S25" i="82"/>
  <c r="AK25" i="82"/>
  <c r="U25" i="82"/>
  <c r="AZ56" i="82"/>
  <c r="AK63" i="82"/>
  <c r="AC63" i="82"/>
  <c r="AL58" i="82"/>
  <c r="AL63" i="82" s="1"/>
  <c r="AN25" i="82"/>
  <c r="AI58" i="82"/>
  <c r="AI63" i="82" s="1"/>
  <c r="AI20" i="82"/>
  <c r="U58" i="82"/>
  <c r="S58" i="82"/>
  <c r="S63" i="82" s="1"/>
  <c r="AH119" i="82" l="1"/>
  <c r="AH121" i="82"/>
  <c r="AH123" i="82"/>
  <c r="AH118" i="82"/>
  <c r="AH120" i="82"/>
  <c r="AH122" i="82"/>
  <c r="AH124" i="82"/>
  <c r="AH126" i="82"/>
  <c r="AH128" i="82"/>
  <c r="AH130" i="82"/>
  <c r="AH132" i="82"/>
  <c r="AH134" i="82"/>
  <c r="AH125" i="82"/>
  <c r="AH127" i="82"/>
  <c r="AH129" i="82"/>
  <c r="AH131" i="82"/>
  <c r="AH133" i="82"/>
  <c r="AH135" i="82"/>
  <c r="AP59" i="82"/>
  <c r="AP60" i="82"/>
  <c r="BB60" i="82" s="1"/>
  <c r="BB58" i="82"/>
  <c r="AP73" i="82"/>
  <c r="BB32" i="82"/>
  <c r="AP22" i="82"/>
  <c r="BB22" i="82" s="1"/>
  <c r="AP26" i="82"/>
  <c r="BB20" i="82"/>
  <c r="AP123" i="82"/>
  <c r="BB123" i="82" s="1"/>
  <c r="AP131" i="82"/>
  <c r="BB131" i="82" s="1"/>
  <c r="AP119" i="82"/>
  <c r="BB119" i="82" s="1"/>
  <c r="AP127" i="82"/>
  <c r="BB127" i="82" s="1"/>
  <c r="AP135" i="82"/>
  <c r="BB135" i="82" s="1"/>
  <c r="AP121" i="82"/>
  <c r="BB121" i="82" s="1"/>
  <c r="AP129" i="82"/>
  <c r="BB129" i="82" s="1"/>
  <c r="AP120" i="82"/>
  <c r="BB120" i="82" s="1"/>
  <c r="AP133" i="82"/>
  <c r="BB133" i="82" s="1"/>
  <c r="AP122" i="82"/>
  <c r="BB122" i="82" s="1"/>
  <c r="AP134" i="82"/>
  <c r="BB134" i="82" s="1"/>
  <c r="AP124" i="82"/>
  <c r="BB124" i="82" s="1"/>
  <c r="AP125" i="82"/>
  <c r="BB125" i="82" s="1"/>
  <c r="AP126" i="82"/>
  <c r="BB126" i="82" s="1"/>
  <c r="AP132" i="82"/>
  <c r="BB132" i="82" s="1"/>
  <c r="AP118" i="82"/>
  <c r="AP128" i="82"/>
  <c r="BB128" i="82" s="1"/>
  <c r="AP130" i="82"/>
  <c r="BB130" i="82" s="1"/>
  <c r="AP97" i="82"/>
  <c r="BB97" i="82" s="1"/>
  <c r="AP105" i="82"/>
  <c r="BB105" i="82" s="1"/>
  <c r="AP113" i="82"/>
  <c r="BB113" i="82" s="1"/>
  <c r="AP101" i="82"/>
  <c r="BB101" i="82" s="1"/>
  <c r="AP109" i="82"/>
  <c r="BB109" i="82" s="1"/>
  <c r="AP103" i="82"/>
  <c r="BB103" i="82" s="1"/>
  <c r="AP111" i="82"/>
  <c r="BB111" i="82" s="1"/>
  <c r="AP104" i="82"/>
  <c r="BB104" i="82" s="1"/>
  <c r="AP106" i="82"/>
  <c r="BB106" i="82" s="1"/>
  <c r="AP107" i="82"/>
  <c r="BB107" i="82" s="1"/>
  <c r="AP96" i="82"/>
  <c r="AP108" i="82"/>
  <c r="BB108" i="82" s="1"/>
  <c r="AP98" i="82"/>
  <c r="BB98" i="82" s="1"/>
  <c r="AP110" i="82"/>
  <c r="BB110" i="82" s="1"/>
  <c r="AP99" i="82"/>
  <c r="BB99" i="82" s="1"/>
  <c r="AP100" i="82"/>
  <c r="BB100" i="82" s="1"/>
  <c r="AP102" i="82"/>
  <c r="BB102" i="82" s="1"/>
  <c r="AP112" i="82"/>
  <c r="BB112" i="82" s="1"/>
  <c r="AH140" i="82"/>
  <c r="AH142" i="82"/>
  <c r="AH144" i="82"/>
  <c r="AH146" i="82"/>
  <c r="AH148" i="82"/>
  <c r="AH150" i="82"/>
  <c r="AH152" i="82"/>
  <c r="AH154" i="82"/>
  <c r="AH156" i="82"/>
  <c r="AH141" i="82"/>
  <c r="AH143" i="82"/>
  <c r="AH145" i="82"/>
  <c r="AH147" i="82"/>
  <c r="AH149" i="82"/>
  <c r="AH151" i="82"/>
  <c r="AH153" i="82"/>
  <c r="AH155" i="82"/>
  <c r="AH157" i="82"/>
  <c r="AZ58" i="82"/>
  <c r="AP141" i="82"/>
  <c r="BB141" i="82" s="1"/>
  <c r="AP149" i="82"/>
  <c r="BB149" i="82" s="1"/>
  <c r="AP157" i="82"/>
  <c r="BB157" i="82" s="1"/>
  <c r="AP145" i="82"/>
  <c r="BB145" i="82" s="1"/>
  <c r="AP153" i="82"/>
  <c r="BB153" i="82" s="1"/>
  <c r="AP147" i="82"/>
  <c r="BB147" i="82" s="1"/>
  <c r="AP155" i="82"/>
  <c r="BB155" i="82" s="1"/>
  <c r="AP150" i="82"/>
  <c r="BB150" i="82" s="1"/>
  <c r="AP151" i="82"/>
  <c r="BB151" i="82" s="1"/>
  <c r="AP140" i="82"/>
  <c r="AP152" i="82"/>
  <c r="BB152" i="82" s="1"/>
  <c r="AP142" i="82"/>
  <c r="BB142" i="82" s="1"/>
  <c r="AP154" i="82"/>
  <c r="BB154" i="82" s="1"/>
  <c r="AP143" i="82"/>
  <c r="BB143" i="82" s="1"/>
  <c r="AP156" i="82"/>
  <c r="BB156" i="82" s="1"/>
  <c r="AP144" i="82"/>
  <c r="BB144" i="82" s="1"/>
  <c r="AP146" i="82"/>
  <c r="BB146" i="82" s="1"/>
  <c r="AP148" i="82"/>
  <c r="BB148" i="82" s="1"/>
  <c r="AK22" i="82"/>
  <c r="AK26" i="82"/>
  <c r="AE119" i="82"/>
  <c r="AE126" i="82"/>
  <c r="AE133" i="82"/>
  <c r="AE131" i="82"/>
  <c r="AE124" i="82"/>
  <c r="AE121" i="82"/>
  <c r="AE128" i="82"/>
  <c r="AE135" i="82"/>
  <c r="AE125" i="82"/>
  <c r="AE123" i="82"/>
  <c r="AE130" i="82"/>
  <c r="AE120" i="82"/>
  <c r="AE127" i="82"/>
  <c r="AE134" i="82"/>
  <c r="AE132" i="82"/>
  <c r="AE122" i="82"/>
  <c r="AE129" i="82"/>
  <c r="AE118" i="82"/>
  <c r="AC142" i="82"/>
  <c r="AC147" i="82"/>
  <c r="AC154" i="82"/>
  <c r="AC144" i="82"/>
  <c r="AC151" i="82"/>
  <c r="AC140" i="82"/>
  <c r="AC141" i="82"/>
  <c r="AC146" i="82"/>
  <c r="AC156" i="82"/>
  <c r="AC153" i="82"/>
  <c r="AC150" i="82"/>
  <c r="AC157" i="82"/>
  <c r="AC143" i="82"/>
  <c r="AC155" i="82"/>
  <c r="AC148" i="82"/>
  <c r="AC145" i="82"/>
  <c r="AC152" i="82"/>
  <c r="AC149" i="82"/>
  <c r="AC26" i="82"/>
  <c r="AC22" i="82"/>
  <c r="AK60" i="82"/>
  <c r="AK59" i="82"/>
  <c r="AK61" i="82" s="1"/>
  <c r="AK64" i="82" s="1"/>
  <c r="AC131" i="82"/>
  <c r="AC128" i="82"/>
  <c r="AC121" i="82"/>
  <c r="AC135" i="82"/>
  <c r="AC123" i="82"/>
  <c r="AC125" i="82"/>
  <c r="AC130" i="82"/>
  <c r="AC120" i="82"/>
  <c r="AC127" i="82"/>
  <c r="AC134" i="82"/>
  <c r="AC132" i="82"/>
  <c r="AC129" i="82"/>
  <c r="AC122" i="82"/>
  <c r="AC118" i="82"/>
  <c r="AC119" i="82"/>
  <c r="AC126" i="82"/>
  <c r="AC133" i="82"/>
  <c r="AC124" i="82"/>
  <c r="AM60" i="82"/>
  <c r="AM59" i="82"/>
  <c r="AM61" i="82" s="1"/>
  <c r="AH95" i="82"/>
  <c r="AH32" i="82"/>
  <c r="AK146" i="82"/>
  <c r="AK150" i="82"/>
  <c r="AK141" i="82"/>
  <c r="AK154" i="82"/>
  <c r="AK155" i="82"/>
  <c r="AK140" i="82"/>
  <c r="AK151" i="82"/>
  <c r="AK142" i="82"/>
  <c r="AK156" i="82"/>
  <c r="AK145" i="82"/>
  <c r="AK144" i="82"/>
  <c r="AK149" i="82"/>
  <c r="AK147" i="82"/>
  <c r="AK153" i="82"/>
  <c r="AK152" i="82"/>
  <c r="AK143" i="82"/>
  <c r="AK157" i="82"/>
  <c r="AK148" i="82"/>
  <c r="AM150" i="82"/>
  <c r="AM155" i="82"/>
  <c r="AM140" i="82"/>
  <c r="AM151" i="82"/>
  <c r="AM142" i="82"/>
  <c r="AM156" i="82"/>
  <c r="AM149" i="82"/>
  <c r="AM147" i="82"/>
  <c r="AM153" i="82"/>
  <c r="AM152" i="82"/>
  <c r="AM143" i="82"/>
  <c r="AM157" i="82"/>
  <c r="AM148" i="82"/>
  <c r="AM144" i="82"/>
  <c r="AM141" i="82"/>
  <c r="AM146" i="82"/>
  <c r="AM154" i="82"/>
  <c r="AM145" i="82"/>
  <c r="AE26" i="82"/>
  <c r="AE22" i="82"/>
  <c r="AM22" i="82"/>
  <c r="AM26" i="82"/>
  <c r="AK95" i="82"/>
  <c r="AK32" i="82"/>
  <c r="AA60" i="82"/>
  <c r="AA59" i="82"/>
  <c r="AA61" i="82" s="1"/>
  <c r="AD59" i="82"/>
  <c r="AD60" i="82"/>
  <c r="AM32" i="82"/>
  <c r="AM95" i="82"/>
  <c r="AE32" i="82"/>
  <c r="AE95" i="82"/>
  <c r="AA147" i="82"/>
  <c r="AA154" i="82"/>
  <c r="AA149" i="82"/>
  <c r="AA144" i="82"/>
  <c r="AA151" i="82"/>
  <c r="AA140" i="82"/>
  <c r="AA156" i="82"/>
  <c r="AA153" i="82"/>
  <c r="AA141" i="82"/>
  <c r="AA146" i="82"/>
  <c r="AA143" i="82"/>
  <c r="AA155" i="82"/>
  <c r="AA150" i="82"/>
  <c r="AA157" i="82"/>
  <c r="AA148" i="82"/>
  <c r="AA145" i="82"/>
  <c r="AA152" i="82"/>
  <c r="AA142" i="82"/>
  <c r="AE60" i="82"/>
  <c r="AE59" i="82"/>
  <c r="AE61" i="82" s="1"/>
  <c r="AK124" i="82"/>
  <c r="AK130" i="82"/>
  <c r="AK129" i="82"/>
  <c r="AK120" i="82"/>
  <c r="AK134" i="82"/>
  <c r="AK125" i="82"/>
  <c r="AK119" i="82"/>
  <c r="AK128" i="82"/>
  <c r="AK131" i="82"/>
  <c r="AK118" i="82"/>
  <c r="AK122" i="82"/>
  <c r="AK121" i="82"/>
  <c r="AK135" i="82"/>
  <c r="AK126" i="82"/>
  <c r="AK132" i="82"/>
  <c r="AK123" i="82"/>
  <c r="AK127" i="82"/>
  <c r="AK133" i="82"/>
  <c r="AA22" i="82"/>
  <c r="AA26" i="82"/>
  <c r="AD22" i="82"/>
  <c r="AD21" i="82"/>
  <c r="AD23" i="82" s="1"/>
  <c r="AC25" i="82"/>
  <c r="AA95" i="82"/>
  <c r="AA32" i="82"/>
  <c r="AM119" i="82"/>
  <c r="AM133" i="82"/>
  <c r="AM130" i="82"/>
  <c r="AM129" i="82"/>
  <c r="AM131" i="82"/>
  <c r="AM118" i="82"/>
  <c r="AM122" i="82"/>
  <c r="AM121" i="82"/>
  <c r="AM135" i="82"/>
  <c r="AM126" i="82"/>
  <c r="AM128" i="82"/>
  <c r="AM120" i="82"/>
  <c r="AM125" i="82"/>
  <c r="AM134" i="82"/>
  <c r="AM123" i="82"/>
  <c r="AM127" i="82"/>
  <c r="AM124" i="82"/>
  <c r="AM132" i="82"/>
  <c r="AC60" i="82"/>
  <c r="AC59" i="82"/>
  <c r="AC61" i="82" s="1"/>
  <c r="AF59" i="82"/>
  <c r="AF60" i="82"/>
  <c r="AF21" i="82"/>
  <c r="AF23" i="82" s="1"/>
  <c r="AF26" i="82" s="1"/>
  <c r="AF22" i="82"/>
  <c r="AM63" i="82"/>
  <c r="AZ63" i="82"/>
  <c r="AC95" i="82"/>
  <c r="AC32" i="82"/>
  <c r="AE145" i="82"/>
  <c r="AE152" i="82"/>
  <c r="AE142" i="82"/>
  <c r="AE149" i="82"/>
  <c r="AE147" i="82"/>
  <c r="AE154" i="82"/>
  <c r="AE144" i="82"/>
  <c r="AE151" i="82"/>
  <c r="AE140" i="82"/>
  <c r="AE141" i="82"/>
  <c r="AE156" i="82"/>
  <c r="AE146" i="82"/>
  <c r="AE153" i="82"/>
  <c r="AE143" i="82"/>
  <c r="AE150" i="82"/>
  <c r="AE157" i="82"/>
  <c r="AE155" i="82"/>
  <c r="AE148" i="82"/>
  <c r="AH59" i="82"/>
  <c r="AH61" i="82" s="1"/>
  <c r="AH64" i="82" s="1"/>
  <c r="AH60" i="82"/>
  <c r="AA121" i="82"/>
  <c r="AA135" i="82"/>
  <c r="AA124" i="82"/>
  <c r="AA128" i="82"/>
  <c r="AA125" i="82"/>
  <c r="AA130" i="82"/>
  <c r="AA123" i="82"/>
  <c r="AA120" i="82"/>
  <c r="AA127" i="82"/>
  <c r="AA134" i="82"/>
  <c r="AA122" i="82"/>
  <c r="AA118" i="82"/>
  <c r="AA132" i="82"/>
  <c r="AA129" i="82"/>
  <c r="AA126" i="82"/>
  <c r="AA133" i="82"/>
  <c r="AA131" i="82"/>
  <c r="AA119" i="82"/>
  <c r="AL22" i="82"/>
  <c r="AL21" i="82"/>
  <c r="AL23" i="82" s="1"/>
  <c r="AL26" i="82" s="1"/>
  <c r="AI22" i="82"/>
  <c r="AI21" i="82"/>
  <c r="AI23" i="82" s="1"/>
  <c r="AI26" i="82" s="1"/>
  <c r="AN21" i="82"/>
  <c r="AN23" i="82" s="1"/>
  <c r="AN30" i="82" s="1"/>
  <c r="AN22" i="82"/>
  <c r="AN59" i="82"/>
  <c r="AN60" i="82"/>
  <c r="AL25" i="82"/>
  <c r="AL60" i="82"/>
  <c r="AL59" i="82"/>
  <c r="AI60" i="82"/>
  <c r="AI59" i="82"/>
  <c r="AI25" i="82"/>
  <c r="U63" i="82"/>
  <c r="AZ25" i="82"/>
  <c r="AB21" i="82"/>
  <c r="AB23" i="82" s="1"/>
  <c r="AB22" i="82"/>
  <c r="AB60" i="82"/>
  <c r="AB59" i="82"/>
  <c r="Z22" i="82"/>
  <c r="Z21" i="82"/>
  <c r="Z23" i="82" s="1"/>
  <c r="Z59" i="82"/>
  <c r="Z171" i="82" s="1"/>
  <c r="Z60" i="82"/>
  <c r="U60" i="82"/>
  <c r="U59" i="82"/>
  <c r="U21" i="82"/>
  <c r="U23" i="82" s="1"/>
  <c r="U26" i="82" s="1"/>
  <c r="U22" i="82"/>
  <c r="S60" i="82"/>
  <c r="S59" i="82"/>
  <c r="S22" i="82"/>
  <c r="S21" i="82"/>
  <c r="S23" i="82" s="1"/>
  <c r="CG9" i="91"/>
  <c r="J66" i="92"/>
  <c r="J46" i="92"/>
  <c r="AH158" i="82" l="1"/>
  <c r="AH159" i="82" s="1"/>
  <c r="AZ60" i="82"/>
  <c r="AH97" i="82"/>
  <c r="AH99" i="82"/>
  <c r="AH101" i="82"/>
  <c r="AH103" i="82"/>
  <c r="AH105" i="82"/>
  <c r="AH107" i="82"/>
  <c r="AH109" i="82"/>
  <c r="AH111" i="82"/>
  <c r="AH113" i="82"/>
  <c r="AH96" i="82"/>
  <c r="AH98" i="82"/>
  <c r="AH100" i="82"/>
  <c r="AH102" i="82"/>
  <c r="AH104" i="82"/>
  <c r="AH106" i="82"/>
  <c r="AH108" i="82"/>
  <c r="AH110" i="82"/>
  <c r="AH112" i="82"/>
  <c r="AP158" i="82"/>
  <c r="BB140" i="82"/>
  <c r="BB158" i="82" s="1"/>
  <c r="BB159" i="82" s="1"/>
  <c r="BB59" i="82"/>
  <c r="AM64" i="82"/>
  <c r="AP136" i="82"/>
  <c r="BB118" i="82"/>
  <c r="BB136" i="82" s="1"/>
  <c r="BB137" i="82" s="1"/>
  <c r="BB26" i="82"/>
  <c r="BB21" i="82"/>
  <c r="AP174" i="82"/>
  <c r="AP166" i="82"/>
  <c r="AP164" i="82"/>
  <c r="AP170" i="82"/>
  <c r="AP179" i="82"/>
  <c r="AP169" i="82"/>
  <c r="AP191" i="82" s="1"/>
  <c r="AP178" i="82"/>
  <c r="AP163" i="82"/>
  <c r="AP162" i="82"/>
  <c r="AP175" i="82"/>
  <c r="AP177" i="82"/>
  <c r="AP173" i="82"/>
  <c r="AP172" i="82"/>
  <c r="AP171" i="82"/>
  <c r="AP167" i="82"/>
  <c r="AP189" i="82" s="1"/>
  <c r="AP165" i="82"/>
  <c r="AP168" i="82"/>
  <c r="AP176" i="82"/>
  <c r="AP61" i="82"/>
  <c r="BB25" i="82"/>
  <c r="AP114" i="82"/>
  <c r="BB96" i="82"/>
  <c r="BB114" i="82" s="1"/>
  <c r="BB115" i="82" s="1"/>
  <c r="BB73" i="82"/>
  <c r="BB33" i="82"/>
  <c r="AP79" i="82"/>
  <c r="BB79" i="82" s="1"/>
  <c r="AP87" i="82"/>
  <c r="BB87" i="82" s="1"/>
  <c r="AP75" i="82"/>
  <c r="BB75" i="82" s="1"/>
  <c r="AP83" i="82"/>
  <c r="BB83" i="82" s="1"/>
  <c r="AP91" i="82"/>
  <c r="BB91" i="82" s="1"/>
  <c r="AP77" i="82"/>
  <c r="BB77" i="82" s="1"/>
  <c r="AP85" i="82"/>
  <c r="BB85" i="82" s="1"/>
  <c r="AP88" i="82"/>
  <c r="BB88" i="82" s="1"/>
  <c r="AP76" i="82"/>
  <c r="BB76" i="82" s="1"/>
  <c r="AP89" i="82"/>
  <c r="BB89" i="82" s="1"/>
  <c r="AP78" i="82"/>
  <c r="BB78" i="82" s="1"/>
  <c r="AP90" i="82"/>
  <c r="BB90" i="82" s="1"/>
  <c r="AP80" i="82"/>
  <c r="BB80" i="82" s="1"/>
  <c r="AP74" i="82"/>
  <c r="AP81" i="82"/>
  <c r="BB81" i="82" s="1"/>
  <c r="AP84" i="82"/>
  <c r="BB84" i="82" s="1"/>
  <c r="AP86" i="82"/>
  <c r="BB86" i="82" s="1"/>
  <c r="AP82" i="82"/>
  <c r="BB82" i="82" s="1"/>
  <c r="BB63" i="82"/>
  <c r="AC67" i="82"/>
  <c r="AC69" i="82"/>
  <c r="AC227" i="82" s="1"/>
  <c r="AC68" i="82"/>
  <c r="AC205" i="82" s="1"/>
  <c r="AD31" i="82"/>
  <c r="AD139" i="82" s="1"/>
  <c r="AD30" i="82"/>
  <c r="AD117" i="82" s="1"/>
  <c r="AD29" i="82"/>
  <c r="AE68" i="82"/>
  <c r="AE205" i="82" s="1"/>
  <c r="AE69" i="82"/>
  <c r="AE227" i="82" s="1"/>
  <c r="AE67" i="82"/>
  <c r="AK73" i="82"/>
  <c r="AK33" i="82"/>
  <c r="AK100" i="82"/>
  <c r="AK96" i="82"/>
  <c r="AK113" i="82"/>
  <c r="AK104" i="82"/>
  <c r="AK108" i="82"/>
  <c r="AK109" i="82"/>
  <c r="AK105" i="82"/>
  <c r="AK110" i="82"/>
  <c r="AK112" i="82"/>
  <c r="AK101" i="82"/>
  <c r="AK107" i="82"/>
  <c r="AK106" i="82"/>
  <c r="AK97" i="82"/>
  <c r="AK111" i="82"/>
  <c r="AK102" i="82"/>
  <c r="AK99" i="82"/>
  <c r="AK98" i="82"/>
  <c r="AK103" i="82"/>
  <c r="AH69" i="82"/>
  <c r="AH227" i="82" s="1"/>
  <c r="AH247" i="82" s="1"/>
  <c r="AH68" i="82"/>
  <c r="AH205" i="82" s="1"/>
  <c r="AH225" i="82" s="1"/>
  <c r="AH67" i="82"/>
  <c r="AD170" i="82"/>
  <c r="AD178" i="82"/>
  <c r="AD169" i="82"/>
  <c r="AD61" i="82"/>
  <c r="AD166" i="82"/>
  <c r="AD171" i="82"/>
  <c r="AD176" i="82"/>
  <c r="AD168" i="82"/>
  <c r="AD173" i="82"/>
  <c r="AD162" i="82"/>
  <c r="AD177" i="82"/>
  <c r="AD167" i="82"/>
  <c r="AD165" i="82"/>
  <c r="AD175" i="82"/>
  <c r="AD172" i="82"/>
  <c r="AD174" i="82"/>
  <c r="AD164" i="82"/>
  <c r="AD179" i="82"/>
  <c r="AD163" i="82"/>
  <c r="AH73" i="82"/>
  <c r="AH33" i="82"/>
  <c r="AF29" i="82"/>
  <c r="AF31" i="82"/>
  <c r="AF139" i="82" s="1"/>
  <c r="AF30" i="82"/>
  <c r="AF117" i="82" s="1"/>
  <c r="AA64" i="82"/>
  <c r="AA69" i="82"/>
  <c r="AA227" i="82" s="1"/>
  <c r="AA68" i="82"/>
  <c r="AA205" i="82" s="1"/>
  <c r="AA67" i="82"/>
  <c r="AK67" i="82"/>
  <c r="AK69" i="82"/>
  <c r="AK227" i="82" s="1"/>
  <c r="AK247" i="82" s="1"/>
  <c r="AK68" i="82"/>
  <c r="AK205" i="82" s="1"/>
  <c r="AK225" i="82" s="1"/>
  <c r="AC158" i="82"/>
  <c r="AC159" i="82" s="1"/>
  <c r="AA136" i="82"/>
  <c r="AA137" i="82" s="1"/>
  <c r="AE158" i="82"/>
  <c r="AE159" i="82" s="1"/>
  <c r="AA73" i="82"/>
  <c r="AA33" i="82"/>
  <c r="AE108" i="82"/>
  <c r="AE98" i="82"/>
  <c r="AE105" i="82"/>
  <c r="AE112" i="82"/>
  <c r="AE102" i="82"/>
  <c r="AE109" i="82"/>
  <c r="AE107" i="82"/>
  <c r="AE96" i="82"/>
  <c r="AE100" i="82"/>
  <c r="AE97" i="82"/>
  <c r="AE104" i="82"/>
  <c r="AE111" i="82"/>
  <c r="AE101" i="82"/>
  <c r="AE99" i="82"/>
  <c r="AE106" i="82"/>
  <c r="AE113" i="82"/>
  <c r="AE103" i="82"/>
  <c r="AE110" i="82"/>
  <c r="AK158" i="82"/>
  <c r="AK159" i="82" s="1"/>
  <c r="AC136" i="82"/>
  <c r="AC137" i="82" s="1"/>
  <c r="AE136" i="82"/>
  <c r="AE137" i="82" s="1"/>
  <c r="AC73" i="82"/>
  <c r="AC33" i="82"/>
  <c r="AA98" i="82"/>
  <c r="AA112" i="82"/>
  <c r="AA102" i="82"/>
  <c r="AA96" i="82"/>
  <c r="AA109" i="82"/>
  <c r="AA107" i="82"/>
  <c r="AA97" i="82"/>
  <c r="AA100" i="82"/>
  <c r="AA104" i="82"/>
  <c r="AA111" i="82"/>
  <c r="AA101" i="82"/>
  <c r="AA106" i="82"/>
  <c r="AA113" i="82"/>
  <c r="AA99" i="82"/>
  <c r="AA110" i="82"/>
  <c r="AA103" i="82"/>
  <c r="AA105" i="82"/>
  <c r="AA108" i="82"/>
  <c r="AK136" i="82"/>
  <c r="AK137" i="82" s="1"/>
  <c r="AE33" i="82"/>
  <c r="AE73" i="82"/>
  <c r="AH136" i="82"/>
  <c r="AH137" i="82" s="1"/>
  <c r="AM158" i="82"/>
  <c r="AM159" i="82" s="1"/>
  <c r="AM69" i="82"/>
  <c r="AM227" i="82" s="1"/>
  <c r="AM247" i="82" s="1"/>
  <c r="AM67" i="82"/>
  <c r="AM68" i="82"/>
  <c r="AM205" i="82" s="1"/>
  <c r="AM225" i="82" s="1"/>
  <c r="AC105" i="82"/>
  <c r="AC109" i="82"/>
  <c r="AC107" i="82"/>
  <c r="AC102" i="82"/>
  <c r="AC100" i="82"/>
  <c r="AC96" i="82"/>
  <c r="AC104" i="82"/>
  <c r="AC111" i="82"/>
  <c r="AC97" i="82"/>
  <c r="AC99" i="82"/>
  <c r="AC101" i="82"/>
  <c r="AC106" i="82"/>
  <c r="AC113" i="82"/>
  <c r="AC103" i="82"/>
  <c r="AC110" i="82"/>
  <c r="AC108" i="82"/>
  <c r="AC98" i="82"/>
  <c r="AC112" i="82"/>
  <c r="AF176" i="82"/>
  <c r="AF173" i="82"/>
  <c r="AF175" i="82"/>
  <c r="AF163" i="82"/>
  <c r="AF177" i="82"/>
  <c r="AF174" i="82"/>
  <c r="AF169" i="82"/>
  <c r="AF164" i="82"/>
  <c r="AF170" i="82"/>
  <c r="AF171" i="82"/>
  <c r="AF178" i="82"/>
  <c r="AF168" i="82"/>
  <c r="AF166" i="82"/>
  <c r="AF165" i="82"/>
  <c r="AF61" i="82"/>
  <c r="AF172" i="82"/>
  <c r="AF167" i="82"/>
  <c r="AF179" i="82"/>
  <c r="AF162" i="82"/>
  <c r="AM136" i="82"/>
  <c r="AM137" i="82" s="1"/>
  <c r="AA158" i="82"/>
  <c r="AA159" i="82" s="1"/>
  <c r="AM103" i="82"/>
  <c r="AM109" i="82"/>
  <c r="AM105" i="82"/>
  <c r="AM110" i="82"/>
  <c r="AM96" i="82"/>
  <c r="AM112" i="82"/>
  <c r="AM100" i="82"/>
  <c r="AM113" i="82"/>
  <c r="AM101" i="82"/>
  <c r="AM107" i="82"/>
  <c r="AM106" i="82"/>
  <c r="AM97" i="82"/>
  <c r="AM111" i="82"/>
  <c r="AM102" i="82"/>
  <c r="AM98" i="82"/>
  <c r="AM104" i="82"/>
  <c r="AM108" i="82"/>
  <c r="AM99" i="82"/>
  <c r="AC64" i="82"/>
  <c r="AD26" i="82"/>
  <c r="AE64" i="82"/>
  <c r="AM73" i="82"/>
  <c r="AM33" i="82"/>
  <c r="AN176" i="82"/>
  <c r="AN175" i="82"/>
  <c r="AN173" i="82"/>
  <c r="AN217" i="82" s="1"/>
  <c r="AN170" i="82"/>
  <c r="AN162" i="82"/>
  <c r="AN228" i="82" s="1"/>
  <c r="AN178" i="82"/>
  <c r="AN172" i="82"/>
  <c r="AN194" i="82" s="1"/>
  <c r="AN174" i="82"/>
  <c r="AN196" i="82" s="1"/>
  <c r="AN166" i="82"/>
  <c r="AN164" i="82"/>
  <c r="AN167" i="82"/>
  <c r="AN117" i="82"/>
  <c r="AN29" i="82"/>
  <c r="AN31" i="82"/>
  <c r="AN139" i="82" s="1"/>
  <c r="AI29" i="82"/>
  <c r="AI31" i="82"/>
  <c r="AI139" i="82" s="1"/>
  <c r="AI30" i="82"/>
  <c r="AI117" i="82" s="1"/>
  <c r="AL165" i="82"/>
  <c r="AL179" i="82"/>
  <c r="AL174" i="82"/>
  <c r="AL170" i="82"/>
  <c r="AL164" i="82"/>
  <c r="AL175" i="82"/>
  <c r="AL172" i="82"/>
  <c r="AL61" i="82"/>
  <c r="AL163" i="82"/>
  <c r="AL178" i="82"/>
  <c r="AL171" i="82"/>
  <c r="AL162" i="82"/>
  <c r="AL176" i="82"/>
  <c r="AL169" i="82"/>
  <c r="AL173" i="82"/>
  <c r="AL177" i="82"/>
  <c r="AL166" i="82"/>
  <c r="AL168" i="82"/>
  <c r="AL167" i="82"/>
  <c r="AI61" i="82"/>
  <c r="AI175" i="82"/>
  <c r="AI164" i="82"/>
  <c r="AI165" i="82"/>
  <c r="AI170" i="82"/>
  <c r="AI167" i="82"/>
  <c r="AI171" i="82"/>
  <c r="AI177" i="82"/>
  <c r="AI162" i="82"/>
  <c r="AI178" i="82"/>
  <c r="AI163" i="82"/>
  <c r="AI172" i="82"/>
  <c r="AI169" i="82"/>
  <c r="AI176" i="82"/>
  <c r="AI174" i="82"/>
  <c r="AI173" i="82"/>
  <c r="AI166" i="82"/>
  <c r="AI168" i="82"/>
  <c r="AI179" i="82"/>
  <c r="AN61" i="82"/>
  <c r="AN163" i="82"/>
  <c r="AN165" i="82"/>
  <c r="AN169" i="82"/>
  <c r="AN171" i="82"/>
  <c r="AN179" i="82"/>
  <c r="AN177" i="82"/>
  <c r="AN168" i="82"/>
  <c r="AL30" i="82"/>
  <c r="AL31" i="82"/>
  <c r="AL139" i="82" s="1"/>
  <c r="AL29" i="82"/>
  <c r="AN26" i="82"/>
  <c r="Z26" i="82"/>
  <c r="AB26" i="82"/>
  <c r="S26" i="82"/>
  <c r="AZ22" i="82"/>
  <c r="Z29" i="82"/>
  <c r="AZ23" i="82"/>
  <c r="AZ26" i="82" s="1"/>
  <c r="AB175" i="82"/>
  <c r="AB167" i="82"/>
  <c r="AB172" i="82"/>
  <c r="AB174" i="82"/>
  <c r="AB166" i="82"/>
  <c r="AB164" i="82"/>
  <c r="AB168" i="82"/>
  <c r="AB173" i="82"/>
  <c r="AB165" i="82"/>
  <c r="AB176" i="82"/>
  <c r="AB179" i="82"/>
  <c r="AB171" i="82"/>
  <c r="AB163" i="82"/>
  <c r="AB169" i="82"/>
  <c r="AB178" i="82"/>
  <c r="AB170" i="82"/>
  <c r="AB162" i="82"/>
  <c r="AB177" i="82"/>
  <c r="AB61" i="82"/>
  <c r="AB64" i="82" s="1"/>
  <c r="AB31" i="82"/>
  <c r="AB139" i="82" s="1"/>
  <c r="AB30" i="82"/>
  <c r="AB117" i="82" s="1"/>
  <c r="AB29" i="82"/>
  <c r="Z193" i="82"/>
  <c r="Z61" i="82"/>
  <c r="Z64" i="82" s="1"/>
  <c r="Z173" i="82"/>
  <c r="Z170" i="82"/>
  <c r="Z167" i="82"/>
  <c r="Z164" i="82"/>
  <c r="Z162" i="82"/>
  <c r="Z178" i="82"/>
  <c r="Z172" i="82"/>
  <c r="Z169" i="82"/>
  <c r="Z166" i="82"/>
  <c r="Z163" i="82"/>
  <c r="Z179" i="82"/>
  <c r="Z176" i="82"/>
  <c r="Z177" i="82"/>
  <c r="Z174" i="82"/>
  <c r="Z168" i="82"/>
  <c r="Z165" i="82"/>
  <c r="Z175" i="82"/>
  <c r="Z30" i="82"/>
  <c r="Z31" i="82"/>
  <c r="S30" i="82"/>
  <c r="S29" i="82"/>
  <c r="S31" i="82"/>
  <c r="U29" i="82"/>
  <c r="U31" i="82"/>
  <c r="U139" i="82" s="1"/>
  <c r="U30" i="82"/>
  <c r="U117" i="82" s="1"/>
  <c r="S174" i="82"/>
  <c r="S165" i="82"/>
  <c r="S61" i="82"/>
  <c r="S64" i="82" s="1"/>
  <c r="S177" i="82"/>
  <c r="S170" i="82"/>
  <c r="S166" i="82"/>
  <c r="S179" i="82"/>
  <c r="S176" i="82"/>
  <c r="S167" i="82"/>
  <c r="S172" i="82"/>
  <c r="S162" i="82"/>
  <c r="S163" i="82"/>
  <c r="S164" i="82"/>
  <c r="S171" i="82"/>
  <c r="S169" i="82"/>
  <c r="S175" i="82"/>
  <c r="S178" i="82"/>
  <c r="S173" i="82"/>
  <c r="S168" i="82"/>
  <c r="U164" i="82"/>
  <c r="U174" i="82"/>
  <c r="U162" i="82"/>
  <c r="U168" i="82"/>
  <c r="U177" i="82"/>
  <c r="U165" i="82"/>
  <c r="U173" i="82"/>
  <c r="U166" i="82"/>
  <c r="U167" i="82"/>
  <c r="U175" i="82"/>
  <c r="U179" i="82"/>
  <c r="U176" i="82"/>
  <c r="U172" i="82"/>
  <c r="U178" i="82"/>
  <c r="U163" i="82"/>
  <c r="U170" i="82"/>
  <c r="U61" i="82"/>
  <c r="U64" i="82" s="1"/>
  <c r="U169" i="82"/>
  <c r="U171" i="82"/>
  <c r="J70" i="92"/>
  <c r="J75" i="92"/>
  <c r="J55" i="92"/>
  <c r="U32" i="91" s="1"/>
  <c r="J50" i="92"/>
  <c r="U31" i="91" s="1"/>
  <c r="J27" i="92"/>
  <c r="J8" i="92"/>
  <c r="J35" i="92"/>
  <c r="J30" i="92"/>
  <c r="J11" i="92"/>
  <c r="J16" i="92"/>
  <c r="AP67" i="82" l="1"/>
  <c r="AP69" i="82"/>
  <c r="AP68" i="82"/>
  <c r="BB61" i="82"/>
  <c r="AP64" i="82"/>
  <c r="AP221" i="82"/>
  <c r="AP243" i="82"/>
  <c r="AP199" i="82"/>
  <c r="AP208" i="82"/>
  <c r="AP230" i="82"/>
  <c r="AP186" i="82"/>
  <c r="BB164" i="82"/>
  <c r="AN120" i="82"/>
  <c r="AN123" i="82"/>
  <c r="AN124" i="82"/>
  <c r="AN126" i="82"/>
  <c r="AN128" i="82"/>
  <c r="AN130" i="82"/>
  <c r="AN132" i="82"/>
  <c r="AN134" i="82"/>
  <c r="AN118" i="82"/>
  <c r="AN121" i="82"/>
  <c r="AN127" i="82"/>
  <c r="AN125" i="82"/>
  <c r="AN131" i="82"/>
  <c r="AN122" i="82"/>
  <c r="AN133" i="82"/>
  <c r="AN119" i="82"/>
  <c r="AN129" i="82"/>
  <c r="AN135" i="82"/>
  <c r="AP242" i="82"/>
  <c r="AP220" i="82"/>
  <c r="AP198" i="82"/>
  <c r="BB176" i="82"/>
  <c r="AP241" i="82"/>
  <c r="AP219" i="82"/>
  <c r="AP197" i="82"/>
  <c r="BB175" i="82"/>
  <c r="AP188" i="82"/>
  <c r="AP232" i="82"/>
  <c r="AP210" i="82"/>
  <c r="BB210" i="82" s="1"/>
  <c r="BB166" i="82"/>
  <c r="AP234" i="82"/>
  <c r="AP190" i="82"/>
  <c r="AP212" i="82"/>
  <c r="BB168" i="82"/>
  <c r="AP184" i="82"/>
  <c r="AP206" i="82"/>
  <c r="AP228" i="82"/>
  <c r="AP180" i="82"/>
  <c r="BB162" i="82"/>
  <c r="AP218" i="82"/>
  <c r="AP196" i="82"/>
  <c r="AP240" i="82"/>
  <c r="BB174" i="82"/>
  <c r="AP192" i="82"/>
  <c r="BB192" i="82" s="1"/>
  <c r="AP214" i="82"/>
  <c r="AP236" i="82"/>
  <c r="BB170" i="82"/>
  <c r="AP231" i="82"/>
  <c r="AP187" i="82"/>
  <c r="AP209" i="82"/>
  <c r="BB165" i="82"/>
  <c r="AP185" i="82"/>
  <c r="AP229" i="82"/>
  <c r="AP207" i="82"/>
  <c r="BB163" i="82"/>
  <c r="AL140" i="82"/>
  <c r="AL142" i="82"/>
  <c r="AL144" i="82"/>
  <c r="AL146" i="82"/>
  <c r="AL148" i="82"/>
  <c r="AL150" i="82"/>
  <c r="AL152" i="82"/>
  <c r="AL154" i="82"/>
  <c r="AL156" i="82"/>
  <c r="AL153" i="82"/>
  <c r="AL157" i="82"/>
  <c r="AL143" i="82"/>
  <c r="AL141" i="82"/>
  <c r="AL149" i="82"/>
  <c r="AL151" i="82"/>
  <c r="AL147" i="82"/>
  <c r="AL155" i="82"/>
  <c r="AL145" i="82"/>
  <c r="AI120" i="82"/>
  <c r="AI126" i="82"/>
  <c r="AI128" i="82"/>
  <c r="AI130" i="82"/>
  <c r="AI132" i="82"/>
  <c r="AI134" i="82"/>
  <c r="AI121" i="82"/>
  <c r="AI124" i="82"/>
  <c r="AI118" i="82"/>
  <c r="AI122" i="82"/>
  <c r="AI127" i="82"/>
  <c r="AI129" i="82"/>
  <c r="AI123" i="82"/>
  <c r="AI135" i="82"/>
  <c r="AI125" i="82"/>
  <c r="AI133" i="82"/>
  <c r="AI131" i="82"/>
  <c r="AI119" i="82"/>
  <c r="AH75" i="82"/>
  <c r="AH77" i="82"/>
  <c r="AH79" i="82"/>
  <c r="AH81" i="82"/>
  <c r="AH83" i="82"/>
  <c r="AH85" i="82"/>
  <c r="AH87" i="82"/>
  <c r="AH89" i="82"/>
  <c r="AH91" i="82"/>
  <c r="AH74" i="82"/>
  <c r="AH76" i="82"/>
  <c r="AH78" i="82"/>
  <c r="AH80" i="82"/>
  <c r="AH82" i="82"/>
  <c r="AH84" i="82"/>
  <c r="AH86" i="82"/>
  <c r="AH88" i="82"/>
  <c r="AH90" i="82"/>
  <c r="AP233" i="82"/>
  <c r="AP211" i="82"/>
  <c r="BB189" i="82"/>
  <c r="BB167" i="82"/>
  <c r="AP244" i="82"/>
  <c r="AP200" i="82"/>
  <c r="AP222" i="82"/>
  <c r="AI140" i="82"/>
  <c r="AI142" i="82"/>
  <c r="AI144" i="82"/>
  <c r="AI146" i="82"/>
  <c r="AI148" i="82"/>
  <c r="AI150" i="82"/>
  <c r="AI152" i="82"/>
  <c r="AI154" i="82"/>
  <c r="AI156" i="82"/>
  <c r="AI143" i="82"/>
  <c r="AI153" i="82"/>
  <c r="AI149" i="82"/>
  <c r="AI155" i="82"/>
  <c r="AI147" i="82"/>
  <c r="AI145" i="82"/>
  <c r="AI151" i="82"/>
  <c r="AI141" i="82"/>
  <c r="AI157" i="82"/>
  <c r="AP92" i="82"/>
  <c r="BB74" i="82"/>
  <c r="BB92" i="82" s="1"/>
  <c r="BB93" i="82" s="1"/>
  <c r="AP215" i="82"/>
  <c r="AP237" i="82"/>
  <c r="AP193" i="82"/>
  <c r="BB193" i="82" s="1"/>
  <c r="BB171" i="82"/>
  <c r="AP213" i="82"/>
  <c r="BB213" i="82" s="1"/>
  <c r="AP235" i="82"/>
  <c r="BB191" i="82"/>
  <c r="BB169" i="82"/>
  <c r="AN140" i="82"/>
  <c r="AN142" i="82"/>
  <c r="AN144" i="82"/>
  <c r="AN146" i="82"/>
  <c r="AN148" i="82"/>
  <c r="AN150" i="82"/>
  <c r="AN152" i="82"/>
  <c r="AN154" i="82"/>
  <c r="AN156" i="82"/>
  <c r="AN147" i="82"/>
  <c r="AN153" i="82"/>
  <c r="AN145" i="82"/>
  <c r="AN141" i="82"/>
  <c r="AN143" i="82"/>
  <c r="AN149" i="82"/>
  <c r="AN155" i="82"/>
  <c r="AN151" i="82"/>
  <c r="AN157" i="82"/>
  <c r="AP217" i="82"/>
  <c r="AP195" i="82"/>
  <c r="AP239" i="82"/>
  <c r="BB173" i="82"/>
  <c r="AP216" i="82"/>
  <c r="AP238" i="82"/>
  <c r="AP194" i="82"/>
  <c r="AP245" i="82"/>
  <c r="AP223" i="82"/>
  <c r="AP201" i="82"/>
  <c r="X32" i="91"/>
  <c r="X222" i="91" s="1"/>
  <c r="Z32" i="91"/>
  <c r="X31" i="91"/>
  <c r="Z31" i="91"/>
  <c r="AM76" i="82"/>
  <c r="AM84" i="82"/>
  <c r="AM90" i="82"/>
  <c r="AM79" i="82"/>
  <c r="AM82" i="82"/>
  <c r="AM78" i="82"/>
  <c r="AM85" i="82"/>
  <c r="AM83" i="82"/>
  <c r="AM74" i="82"/>
  <c r="AM80" i="82"/>
  <c r="AM89" i="82"/>
  <c r="AM75" i="82"/>
  <c r="AM87" i="82"/>
  <c r="AM77" i="82"/>
  <c r="AM91" i="82"/>
  <c r="AM81" i="82"/>
  <c r="AM88" i="82"/>
  <c r="AM86" i="82"/>
  <c r="AF180" i="82"/>
  <c r="AF206" i="82"/>
  <c r="AF228" i="82"/>
  <c r="AF184" i="82"/>
  <c r="AF244" i="82"/>
  <c r="AF222" i="82"/>
  <c r="AF200" i="82"/>
  <c r="AF241" i="82"/>
  <c r="AF219" i="82"/>
  <c r="AF197" i="82"/>
  <c r="AA91" i="82"/>
  <c r="AA79" i="82"/>
  <c r="AA81" i="82"/>
  <c r="AA84" i="82"/>
  <c r="AA88" i="82"/>
  <c r="AA78" i="82"/>
  <c r="AA85" i="82"/>
  <c r="AA90" i="82"/>
  <c r="AA83" i="82"/>
  <c r="AA87" i="82"/>
  <c r="AA76" i="82"/>
  <c r="AA80" i="82"/>
  <c r="AA77" i="82"/>
  <c r="AA74" i="82"/>
  <c r="AA75" i="82"/>
  <c r="AA82" i="82"/>
  <c r="AA89" i="82"/>
  <c r="AA86" i="82"/>
  <c r="AF95" i="82"/>
  <c r="AF32" i="82"/>
  <c r="AD219" i="82"/>
  <c r="AD241" i="82"/>
  <c r="AD197" i="82"/>
  <c r="AD237" i="82"/>
  <c r="AD215" i="82"/>
  <c r="AD193" i="82"/>
  <c r="AE206" i="82"/>
  <c r="AE210" i="82"/>
  <c r="AE214" i="82"/>
  <c r="AE221" i="82"/>
  <c r="AE217" i="82"/>
  <c r="AE219" i="82"/>
  <c r="AE213" i="82"/>
  <c r="AE209" i="82"/>
  <c r="AE208" i="82"/>
  <c r="AE218" i="82"/>
  <c r="AE223" i="82"/>
  <c r="AE220" i="82"/>
  <c r="AE216" i="82"/>
  <c r="AE215" i="82"/>
  <c r="AE212" i="82"/>
  <c r="AE207" i="82"/>
  <c r="AE222" i="82"/>
  <c r="AE211" i="82"/>
  <c r="AM114" i="82"/>
  <c r="AM115" i="82" s="1"/>
  <c r="AF245" i="82"/>
  <c r="AF201" i="82"/>
  <c r="AF223" i="82"/>
  <c r="AF193" i="82"/>
  <c r="AF237" i="82"/>
  <c r="AF215" i="82"/>
  <c r="AF239" i="82"/>
  <c r="AF195" i="82"/>
  <c r="AF217" i="82"/>
  <c r="AC86" i="82"/>
  <c r="AC84" i="82"/>
  <c r="AC91" i="82"/>
  <c r="AC88" i="82"/>
  <c r="AC81" i="82"/>
  <c r="AC83" i="82"/>
  <c r="AC78" i="82"/>
  <c r="AC85" i="82"/>
  <c r="AC76" i="82"/>
  <c r="AC90" i="82"/>
  <c r="AC80" i="82"/>
  <c r="AC87" i="82"/>
  <c r="AC75" i="82"/>
  <c r="AC82" i="82"/>
  <c r="AC89" i="82"/>
  <c r="AC77" i="82"/>
  <c r="AC74" i="82"/>
  <c r="AC79" i="82"/>
  <c r="AA70" i="82"/>
  <c r="AA161" i="82" s="1"/>
  <c r="AA183" i="82"/>
  <c r="AD187" i="82"/>
  <c r="AD231" i="82"/>
  <c r="AD209" i="82"/>
  <c r="AD188" i="82"/>
  <c r="AD232" i="82"/>
  <c r="AD210" i="82"/>
  <c r="AK114" i="82"/>
  <c r="AK115" i="82" s="1"/>
  <c r="AD95" i="82"/>
  <c r="AD32" i="82"/>
  <c r="AF189" i="82"/>
  <c r="AF233" i="82"/>
  <c r="AF211" i="82"/>
  <c r="AF214" i="82"/>
  <c r="AF192" i="82"/>
  <c r="AF236" i="82"/>
  <c r="AF242" i="82"/>
  <c r="AF220" i="82"/>
  <c r="AF198" i="82"/>
  <c r="AA216" i="82"/>
  <c r="AA222" i="82"/>
  <c r="AA221" i="82"/>
  <c r="AA220" i="82"/>
  <c r="AA223" i="82"/>
  <c r="AA209" i="82"/>
  <c r="AA217" i="82"/>
  <c r="AA212" i="82"/>
  <c r="AA206" i="82"/>
  <c r="AA207" i="82"/>
  <c r="AA210" i="82"/>
  <c r="AA211" i="82"/>
  <c r="AA213" i="82"/>
  <c r="AA214" i="82"/>
  <c r="AA208" i="82"/>
  <c r="AA219" i="82"/>
  <c r="AA218" i="82"/>
  <c r="AA215" i="82"/>
  <c r="AD211" i="82"/>
  <c r="AD189" i="82"/>
  <c r="AD233" i="82"/>
  <c r="AD69" i="82"/>
  <c r="AD227" i="82" s="1"/>
  <c r="AD68" i="82"/>
  <c r="AD205" i="82" s="1"/>
  <c r="AD67" i="82"/>
  <c r="AD64" i="82"/>
  <c r="AD131" i="82"/>
  <c r="AD124" i="82"/>
  <c r="AD130" i="82"/>
  <c r="AD132" i="82"/>
  <c r="AD135" i="82"/>
  <c r="AD134" i="82"/>
  <c r="AD133" i="82"/>
  <c r="AD120" i="82"/>
  <c r="AD121" i="82"/>
  <c r="AD123" i="82"/>
  <c r="AD118" i="82"/>
  <c r="AD122" i="82"/>
  <c r="AD127" i="82"/>
  <c r="AD126" i="82"/>
  <c r="AD125" i="82"/>
  <c r="AD129" i="82"/>
  <c r="AD128" i="82"/>
  <c r="AD119" i="82"/>
  <c r="AF194" i="82"/>
  <c r="AF216" i="82"/>
  <c r="AF238" i="82"/>
  <c r="AF186" i="82"/>
  <c r="AF230" i="82"/>
  <c r="AF208" i="82"/>
  <c r="AE75" i="82"/>
  <c r="AE82" i="82"/>
  <c r="AE89" i="82"/>
  <c r="AE79" i="82"/>
  <c r="AE86" i="82"/>
  <c r="AE91" i="82"/>
  <c r="AE84" i="82"/>
  <c r="AE81" i="82"/>
  <c r="AE88" i="82"/>
  <c r="AE78" i="82"/>
  <c r="AE85" i="82"/>
  <c r="AE83" i="82"/>
  <c r="AE90" i="82"/>
  <c r="AE76" i="82"/>
  <c r="AE80" i="82"/>
  <c r="AE87" i="82"/>
  <c r="AE77" i="82"/>
  <c r="AE74" i="82"/>
  <c r="AA232" i="82"/>
  <c r="AA241" i="82"/>
  <c r="AA240" i="82"/>
  <c r="AA237" i="82"/>
  <c r="AA233" i="82"/>
  <c r="AA239" i="82"/>
  <c r="AA245" i="82"/>
  <c r="AA231" i="82"/>
  <c r="AA234" i="82"/>
  <c r="AA228" i="82"/>
  <c r="AA235" i="82"/>
  <c r="AA238" i="82"/>
  <c r="AA244" i="82"/>
  <c r="AA230" i="82"/>
  <c r="AA243" i="82"/>
  <c r="AA242" i="82"/>
  <c r="AA229" i="82"/>
  <c r="AA236" i="82"/>
  <c r="AD229" i="82"/>
  <c r="AD185" i="82"/>
  <c r="AD207" i="82"/>
  <c r="AD243" i="82"/>
  <c r="AD199" i="82"/>
  <c r="AD221" i="82"/>
  <c r="AD235" i="82"/>
  <c r="AD191" i="82"/>
  <c r="AD213" i="82"/>
  <c r="AD152" i="82"/>
  <c r="AD151" i="82"/>
  <c r="AD142" i="82"/>
  <c r="AD141" i="82"/>
  <c r="AD148" i="82"/>
  <c r="AD149" i="82"/>
  <c r="AD147" i="82"/>
  <c r="AD144" i="82"/>
  <c r="AD143" i="82"/>
  <c r="AD155" i="82"/>
  <c r="AD140" i="82"/>
  <c r="AD146" i="82"/>
  <c r="AD154" i="82"/>
  <c r="AD153" i="82"/>
  <c r="AD157" i="82"/>
  <c r="AD156" i="82"/>
  <c r="AD145" i="82"/>
  <c r="AD150" i="82"/>
  <c r="AF69" i="82"/>
  <c r="AF227" i="82" s="1"/>
  <c r="AF68" i="82"/>
  <c r="AF205" i="82" s="1"/>
  <c r="AF67" i="82"/>
  <c r="AF64" i="82"/>
  <c r="AF191" i="82"/>
  <c r="AF235" i="82"/>
  <c r="AF213" i="82"/>
  <c r="AA114" i="82"/>
  <c r="AA115" i="82" s="1"/>
  <c r="AD201" i="82"/>
  <c r="AD245" i="82"/>
  <c r="AD223" i="82"/>
  <c r="AD180" i="82"/>
  <c r="AD206" i="82"/>
  <c r="AD184" i="82"/>
  <c r="AD228" i="82"/>
  <c r="AD222" i="82"/>
  <c r="AD200" i="82"/>
  <c r="AD244" i="82"/>
  <c r="AK78" i="82"/>
  <c r="AK85" i="82"/>
  <c r="AK83" i="82"/>
  <c r="AK74" i="82"/>
  <c r="AK80" i="82"/>
  <c r="AK87" i="82"/>
  <c r="AK77" i="82"/>
  <c r="AK91" i="82"/>
  <c r="AK81" i="82"/>
  <c r="AK88" i="82"/>
  <c r="AK86" i="82"/>
  <c r="AK75" i="82"/>
  <c r="AK82" i="82"/>
  <c r="AK89" i="82"/>
  <c r="AK76" i="82"/>
  <c r="AK84" i="82"/>
  <c r="AK90" i="82"/>
  <c r="AK79" i="82"/>
  <c r="AF209" i="82"/>
  <c r="AF231" i="82"/>
  <c r="AF187" i="82"/>
  <c r="AF196" i="82"/>
  <c r="AF240" i="82"/>
  <c r="AF218" i="82"/>
  <c r="AD186" i="82"/>
  <c r="AD208" i="82"/>
  <c r="AD230" i="82"/>
  <c r="AD217" i="82"/>
  <c r="AD195" i="82"/>
  <c r="AD239" i="82"/>
  <c r="AD236" i="82"/>
  <c r="AD214" i="82"/>
  <c r="AD192" i="82"/>
  <c r="AC208" i="82"/>
  <c r="AC213" i="82"/>
  <c r="AC223" i="82"/>
  <c r="AC220" i="82"/>
  <c r="AC209" i="82"/>
  <c r="AC215" i="82"/>
  <c r="AC212" i="82"/>
  <c r="AC206" i="82"/>
  <c r="AC207" i="82"/>
  <c r="AC219" i="82"/>
  <c r="AC222" i="82"/>
  <c r="AC211" i="82"/>
  <c r="AC217" i="82"/>
  <c r="AC214" i="82"/>
  <c r="AC218" i="82"/>
  <c r="AC210" i="82"/>
  <c r="AC216" i="82"/>
  <c r="AC221" i="82"/>
  <c r="AF210" i="82"/>
  <c r="AF188" i="82"/>
  <c r="AF232" i="82"/>
  <c r="AF221" i="82"/>
  <c r="AF243" i="82"/>
  <c r="AF199" i="82"/>
  <c r="AM70" i="82"/>
  <c r="AM71" i="82" s="1"/>
  <c r="AM183" i="82"/>
  <c r="AM203" i="82" s="1"/>
  <c r="AK70" i="82"/>
  <c r="AK183" i="82"/>
  <c r="AK203" i="82" s="1"/>
  <c r="AF129" i="82"/>
  <c r="AF119" i="82"/>
  <c r="AF131" i="82"/>
  <c r="AF124" i="82"/>
  <c r="AF130" i="82"/>
  <c r="AF132" i="82"/>
  <c r="AF135" i="82"/>
  <c r="AF134" i="82"/>
  <c r="AF133" i="82"/>
  <c r="AF128" i="82"/>
  <c r="AF120" i="82"/>
  <c r="AF121" i="82"/>
  <c r="AF123" i="82"/>
  <c r="AF118" i="82"/>
  <c r="AF122" i="82"/>
  <c r="AF127" i="82"/>
  <c r="AF126" i="82"/>
  <c r="AF125" i="82"/>
  <c r="BG125" i="82" s="1"/>
  <c r="AD196" i="82"/>
  <c r="AD218" i="82"/>
  <c r="AD240" i="82"/>
  <c r="AD212" i="82"/>
  <c r="AD234" i="82"/>
  <c r="AD190" i="82"/>
  <c r="AH183" i="82"/>
  <c r="AH203" i="82" s="1"/>
  <c r="AH70" i="82"/>
  <c r="AE183" i="82"/>
  <c r="AE70" i="82"/>
  <c r="AC231" i="82"/>
  <c r="AC228" i="82"/>
  <c r="AC232" i="82"/>
  <c r="AC238" i="82"/>
  <c r="AC243" i="82"/>
  <c r="AC230" i="82"/>
  <c r="AC235" i="82"/>
  <c r="AC241" i="82"/>
  <c r="AC245" i="82"/>
  <c r="AC242" i="82"/>
  <c r="AC233" i="82"/>
  <c r="AC237" i="82"/>
  <c r="AC234" i="82"/>
  <c r="AC244" i="82"/>
  <c r="AC240" i="82"/>
  <c r="AC229" i="82"/>
  <c r="AC239" i="82"/>
  <c r="AC236" i="82"/>
  <c r="AN68" i="82"/>
  <c r="AF190" i="82"/>
  <c r="AF234" i="82"/>
  <c r="AF212" i="82"/>
  <c r="AF185" i="82"/>
  <c r="AF207" i="82"/>
  <c r="AF229" i="82"/>
  <c r="AC114" i="82"/>
  <c r="AC115" i="82" s="1"/>
  <c r="AE114" i="82"/>
  <c r="AE115" i="82" s="1"/>
  <c r="AH114" i="82"/>
  <c r="AH115" i="82" s="1"/>
  <c r="AF154" i="82"/>
  <c r="AF156" i="82"/>
  <c r="AF150" i="82"/>
  <c r="AF152" i="82"/>
  <c r="AF151" i="82"/>
  <c r="BG151" i="82" s="1"/>
  <c r="AF142" i="82"/>
  <c r="AF141" i="82"/>
  <c r="AF153" i="82"/>
  <c r="AF146" i="82"/>
  <c r="AF157" i="82"/>
  <c r="AF147" i="82"/>
  <c r="AF144" i="82"/>
  <c r="AF143" i="82"/>
  <c r="AF155" i="82"/>
  <c r="AF140" i="82"/>
  <c r="AF149" i="82"/>
  <c r="AF145" i="82"/>
  <c r="AF148" i="82"/>
  <c r="AD194" i="82"/>
  <c r="AD216" i="82"/>
  <c r="AD238" i="82"/>
  <c r="AD242" i="82"/>
  <c r="AD220" i="82"/>
  <c r="AD198" i="82"/>
  <c r="AE236" i="82"/>
  <c r="AE237" i="82"/>
  <c r="AE229" i="82"/>
  <c r="AE228" i="82"/>
  <c r="AE239" i="82"/>
  <c r="AE245" i="82"/>
  <c r="AE232" i="82"/>
  <c r="AE243" i="82"/>
  <c r="AE233" i="82"/>
  <c r="AE231" i="82"/>
  <c r="AE234" i="82"/>
  <c r="AE241" i="82"/>
  <c r="AE235" i="82"/>
  <c r="AE242" i="82"/>
  <c r="AE230" i="82"/>
  <c r="AE244" i="82"/>
  <c r="AE240" i="82"/>
  <c r="AE238" i="82"/>
  <c r="AC183" i="82"/>
  <c r="AC70" i="82"/>
  <c r="BH30" i="82"/>
  <c r="Z180" i="82"/>
  <c r="AN200" i="82"/>
  <c r="AN222" i="82"/>
  <c r="S180" i="82"/>
  <c r="AI180" i="82"/>
  <c r="AL180" i="82"/>
  <c r="U180" i="82"/>
  <c r="AN211" i="82"/>
  <c r="AN189" i="82"/>
  <c r="AB180" i="82"/>
  <c r="AN208" i="82"/>
  <c r="AN186" i="82"/>
  <c r="AN219" i="82"/>
  <c r="AN197" i="82"/>
  <c r="AN210" i="82"/>
  <c r="AN188" i="82"/>
  <c r="AN242" i="82"/>
  <c r="AN198" i="82"/>
  <c r="AN220" i="82"/>
  <c r="AN212" i="82"/>
  <c r="AN234" i="82"/>
  <c r="AN190" i="82"/>
  <c r="AN230" i="82"/>
  <c r="AN244" i="82"/>
  <c r="AI242" i="82"/>
  <c r="AI220" i="82"/>
  <c r="AI198" i="82"/>
  <c r="AI233" i="82"/>
  <c r="AI189" i="82"/>
  <c r="AI211" i="82"/>
  <c r="AL210" i="82"/>
  <c r="AL188" i="82"/>
  <c r="AL232" i="82"/>
  <c r="AL229" i="82"/>
  <c r="AL185" i="82"/>
  <c r="AL207" i="82"/>
  <c r="AL209" i="82"/>
  <c r="AL231" i="82"/>
  <c r="AL187" i="82"/>
  <c r="AN232" i="82"/>
  <c r="AN223" i="82"/>
  <c r="AN201" i="82"/>
  <c r="AN245" i="82"/>
  <c r="AN236" i="82"/>
  <c r="AN192" i="82"/>
  <c r="AN214" i="82"/>
  <c r="AI191" i="82"/>
  <c r="AI235" i="82"/>
  <c r="AI213" i="82"/>
  <c r="BG213" i="82" s="1"/>
  <c r="AI214" i="82"/>
  <c r="AI192" i="82"/>
  <c r="AI236" i="82"/>
  <c r="AL199" i="82"/>
  <c r="AL221" i="82"/>
  <c r="AL243" i="82"/>
  <c r="AL67" i="82"/>
  <c r="AL69" i="82"/>
  <c r="AL227" i="82" s="1"/>
  <c r="AL68" i="82"/>
  <c r="AL205" i="82" s="1"/>
  <c r="AL64" i="82"/>
  <c r="AN221" i="82"/>
  <c r="AN243" i="82"/>
  <c r="AN199" i="82"/>
  <c r="AN205" i="82"/>
  <c r="AN67" i="82"/>
  <c r="AN69" i="82"/>
  <c r="AN227" i="82" s="1"/>
  <c r="AN64" i="82"/>
  <c r="AI216" i="82"/>
  <c r="AI194" i="82"/>
  <c r="AI238" i="82"/>
  <c r="AI231" i="82"/>
  <c r="AI209" i="82"/>
  <c r="AI187" i="82"/>
  <c r="AL217" i="82"/>
  <c r="AL239" i="82"/>
  <c r="AL195" i="82"/>
  <c r="AL216" i="82"/>
  <c r="AL238" i="82"/>
  <c r="AL194" i="82"/>
  <c r="AN239" i="82"/>
  <c r="AN195" i="82"/>
  <c r="AN237" i="82"/>
  <c r="AN193" i="82"/>
  <c r="AN215" i="82"/>
  <c r="AI223" i="82"/>
  <c r="AI201" i="82"/>
  <c r="AI245" i="82"/>
  <c r="AI229" i="82"/>
  <c r="AI185" i="82"/>
  <c r="AI207" i="82"/>
  <c r="AI186" i="82"/>
  <c r="AI208" i="82"/>
  <c r="AI230" i="82"/>
  <c r="AL191" i="82"/>
  <c r="AL213" i="82"/>
  <c r="AL235" i="82"/>
  <c r="AL241" i="82"/>
  <c r="AL219" i="82"/>
  <c r="AL197" i="82"/>
  <c r="AN240" i="82"/>
  <c r="AN218" i="82"/>
  <c r="AN180" i="82"/>
  <c r="AN206" i="82"/>
  <c r="AN184" i="82"/>
  <c r="AI212" i="82"/>
  <c r="AI234" i="82"/>
  <c r="BG234" i="82" s="1"/>
  <c r="AI190" i="82"/>
  <c r="AI200" i="82"/>
  <c r="AI222" i="82"/>
  <c r="AI244" i="82"/>
  <c r="AI219" i="82"/>
  <c r="AI241" i="82"/>
  <c r="AI197" i="82"/>
  <c r="AL242" i="82"/>
  <c r="AL198" i="82"/>
  <c r="AL220" i="82"/>
  <c r="AL230" i="82"/>
  <c r="AL186" i="82"/>
  <c r="AL208" i="82"/>
  <c r="AI95" i="82"/>
  <c r="AI32" i="82"/>
  <c r="AL95" i="82"/>
  <c r="AL32" i="82"/>
  <c r="AN241" i="82"/>
  <c r="AN213" i="82"/>
  <c r="AN235" i="82"/>
  <c r="AN191" i="82"/>
  <c r="AI188" i="82"/>
  <c r="AI232" i="82"/>
  <c r="AI210" i="82"/>
  <c r="AI228" i="82"/>
  <c r="AI206" i="82"/>
  <c r="AI184" i="82"/>
  <c r="AI68" i="82"/>
  <c r="AI205" i="82" s="1"/>
  <c r="AI67" i="82"/>
  <c r="AI69" i="82"/>
  <c r="AI227" i="82" s="1"/>
  <c r="AI64" i="82"/>
  <c r="AL228" i="82"/>
  <c r="BH228" i="82" s="1"/>
  <c r="AL206" i="82"/>
  <c r="AL184" i="82"/>
  <c r="AL236" i="82"/>
  <c r="AL214" i="82"/>
  <c r="AL192" i="82"/>
  <c r="AN216" i="82"/>
  <c r="AN238" i="82"/>
  <c r="AN231" i="82"/>
  <c r="AN187" i="82"/>
  <c r="AN209" i="82"/>
  <c r="AI195" i="82"/>
  <c r="AI239" i="82"/>
  <c r="AI217" i="82"/>
  <c r="AI243" i="82"/>
  <c r="AI221" i="82"/>
  <c r="AI199" i="82"/>
  <c r="AL189" i="82"/>
  <c r="AL233" i="82"/>
  <c r="AL211" i="82"/>
  <c r="AL237" i="82"/>
  <c r="AL193" i="82"/>
  <c r="AL215" i="82"/>
  <c r="AL218" i="82"/>
  <c r="AL196" i="82"/>
  <c r="AL240" i="82"/>
  <c r="AN95" i="82"/>
  <c r="AN32" i="82"/>
  <c r="AL117" i="82"/>
  <c r="AN233" i="82"/>
  <c r="AN185" i="82"/>
  <c r="AN229" i="82"/>
  <c r="AN207" i="82"/>
  <c r="AI240" i="82"/>
  <c r="AI196" i="82"/>
  <c r="AI218" i="82"/>
  <c r="AI215" i="82"/>
  <c r="AI237" i="82"/>
  <c r="AI193" i="82"/>
  <c r="AL190" i="82"/>
  <c r="AL212" i="82"/>
  <c r="AL234" i="82"/>
  <c r="AL244" i="82"/>
  <c r="AL200" i="82"/>
  <c r="AL222" i="82"/>
  <c r="AL245" i="82"/>
  <c r="AL223" i="82"/>
  <c r="AL201" i="82"/>
  <c r="Z139" i="82"/>
  <c r="AZ31" i="82"/>
  <c r="AZ61" i="82"/>
  <c r="Z117" i="82"/>
  <c r="AZ30" i="82"/>
  <c r="AZ29" i="82"/>
  <c r="Z242" i="82"/>
  <c r="S139" i="82"/>
  <c r="S157" i="82" s="1"/>
  <c r="S117" i="82"/>
  <c r="S135" i="82" s="1"/>
  <c r="W32" i="91"/>
  <c r="CB32" i="91" s="1"/>
  <c r="V32" i="91"/>
  <c r="V222" i="91" s="1"/>
  <c r="W31" i="91"/>
  <c r="CB31" i="91" s="1"/>
  <c r="V31" i="91"/>
  <c r="AB152" i="82"/>
  <c r="AB144" i="82"/>
  <c r="AB153" i="82"/>
  <c r="AB145" i="82"/>
  <c r="AB150" i="82"/>
  <c r="AB142" i="82"/>
  <c r="AB151" i="82"/>
  <c r="AB143" i="82"/>
  <c r="AB155" i="82"/>
  <c r="AB148" i="82"/>
  <c r="AB140" i="82"/>
  <c r="AB149" i="82"/>
  <c r="AB141" i="82"/>
  <c r="AB154" i="82"/>
  <c r="AB146" i="82"/>
  <c r="AB156" i="82"/>
  <c r="AB147" i="82"/>
  <c r="AB157" i="82"/>
  <c r="AB207" i="82"/>
  <c r="AB185" i="82"/>
  <c r="AB229" i="82"/>
  <c r="AB240" i="82"/>
  <c r="AB218" i="82"/>
  <c r="AB196" i="82"/>
  <c r="AB69" i="82"/>
  <c r="AB227" i="82" s="1"/>
  <c r="AB67" i="82"/>
  <c r="AB68" i="82"/>
  <c r="AB205" i="82" s="1"/>
  <c r="AB191" i="82"/>
  <c r="AB235" i="82"/>
  <c r="AB213" i="82"/>
  <c r="AB216" i="82"/>
  <c r="AB194" i="82"/>
  <c r="AB238" i="82"/>
  <c r="AB223" i="82"/>
  <c r="AB245" i="82"/>
  <c r="AB201" i="82"/>
  <c r="AB189" i="82"/>
  <c r="AB211" i="82"/>
  <c r="AB233" i="82"/>
  <c r="AB206" i="82"/>
  <c r="AB228" i="82"/>
  <c r="AB184" i="82"/>
  <c r="AB188" i="82"/>
  <c r="AB232" i="82"/>
  <c r="AB210" i="82"/>
  <c r="AB239" i="82"/>
  <c r="AB217" i="82"/>
  <c r="AB195" i="82"/>
  <c r="Z68" i="82"/>
  <c r="AB95" i="82"/>
  <c r="AB32" i="82"/>
  <c r="AB33" i="82" s="1"/>
  <c r="AB220" i="82"/>
  <c r="AB242" i="82"/>
  <c r="AB198" i="82"/>
  <c r="AB186" i="82"/>
  <c r="AB230" i="82"/>
  <c r="AB208" i="82"/>
  <c r="AB237" i="82"/>
  <c r="AB215" i="82"/>
  <c r="AB193" i="82"/>
  <c r="AB244" i="82"/>
  <c r="AB200" i="82"/>
  <c r="AB222" i="82"/>
  <c r="AB121" i="82"/>
  <c r="AB120" i="82"/>
  <c r="AB119" i="82"/>
  <c r="AB118" i="82"/>
  <c r="AB131" i="82"/>
  <c r="AB134" i="82"/>
  <c r="AB133" i="82"/>
  <c r="AB132" i="82"/>
  <c r="AB124" i="82"/>
  <c r="AB127" i="82"/>
  <c r="AB130" i="82"/>
  <c r="AB129" i="82"/>
  <c r="AB128" i="82"/>
  <c r="AB122" i="82"/>
  <c r="AB126" i="82"/>
  <c r="AB125" i="82"/>
  <c r="AB123" i="82"/>
  <c r="AB135" i="82"/>
  <c r="AB192" i="82"/>
  <c r="AB236" i="82"/>
  <c r="AB214" i="82"/>
  <c r="AB243" i="82"/>
  <c r="AB221" i="82"/>
  <c r="AB199" i="82"/>
  <c r="AB231" i="82"/>
  <c r="AB209" i="82"/>
  <c r="AB187" i="82"/>
  <c r="AB212" i="82"/>
  <c r="AB190" i="82"/>
  <c r="AB234" i="82"/>
  <c r="AB241" i="82"/>
  <c r="AB197" i="82"/>
  <c r="AB219" i="82"/>
  <c r="S32" i="91"/>
  <c r="T32" i="91"/>
  <c r="T222" i="91" s="1"/>
  <c r="U160" i="91"/>
  <c r="U30" i="91"/>
  <c r="U222" i="91"/>
  <c r="S31" i="91"/>
  <c r="T31" i="91"/>
  <c r="Z228" i="82"/>
  <c r="Z67" i="82"/>
  <c r="Z69" i="82"/>
  <c r="Z216" i="82"/>
  <c r="Z238" i="82"/>
  <c r="Z189" i="82"/>
  <c r="Z211" i="82"/>
  <c r="Z219" i="82"/>
  <c r="Z197" i="82"/>
  <c r="Z222" i="82"/>
  <c r="Z200" i="82"/>
  <c r="Z124" i="82"/>
  <c r="Z231" i="82"/>
  <c r="Z187" i="82"/>
  <c r="Z243" i="82"/>
  <c r="Z199" i="82"/>
  <c r="Z232" i="82"/>
  <c r="Z188" i="82"/>
  <c r="Z206" i="82"/>
  <c r="Z195" i="82"/>
  <c r="Z217" i="82"/>
  <c r="Z212" i="82"/>
  <c r="Z190" i="82"/>
  <c r="Z235" i="82"/>
  <c r="Z191" i="82"/>
  <c r="Z230" i="82"/>
  <c r="Z208" i="82"/>
  <c r="Z118" i="82"/>
  <c r="Z95" i="82"/>
  <c r="Z32" i="82"/>
  <c r="Z33" i="82" s="1"/>
  <c r="Q32" i="91"/>
  <c r="R32" i="91"/>
  <c r="R222" i="91" s="1"/>
  <c r="R31" i="91"/>
  <c r="Q31" i="91"/>
  <c r="U197" i="82"/>
  <c r="U219" i="82"/>
  <c r="U241" i="82"/>
  <c r="U231" i="82"/>
  <c r="U209" i="82"/>
  <c r="U187" i="82"/>
  <c r="S230" i="82"/>
  <c r="S186" i="82"/>
  <c r="S208" i="82"/>
  <c r="S214" i="82"/>
  <c r="S192" i="82"/>
  <c r="S236" i="82"/>
  <c r="S240" i="82"/>
  <c r="S196" i="82"/>
  <c r="S218" i="82"/>
  <c r="U67" i="82"/>
  <c r="U68" i="82"/>
  <c r="U205" i="82" s="1"/>
  <c r="U69" i="82"/>
  <c r="U227" i="82" s="1"/>
  <c r="U233" i="82"/>
  <c r="U211" i="82"/>
  <c r="U189" i="82"/>
  <c r="U199" i="82"/>
  <c r="U243" i="82"/>
  <c r="U221" i="82"/>
  <c r="S207" i="82"/>
  <c r="S185" i="82"/>
  <c r="S229" i="82"/>
  <c r="S243" i="82"/>
  <c r="S199" i="82"/>
  <c r="S221" i="82"/>
  <c r="U214" i="82"/>
  <c r="U192" i="82"/>
  <c r="U236" i="82"/>
  <c r="U198" i="82"/>
  <c r="U220" i="82"/>
  <c r="U242" i="82"/>
  <c r="U188" i="82"/>
  <c r="U210" i="82"/>
  <c r="U232" i="82"/>
  <c r="U234" i="82"/>
  <c r="U212" i="82"/>
  <c r="U190" i="82"/>
  <c r="S190" i="82"/>
  <c r="S234" i="82"/>
  <c r="S212" i="82"/>
  <c r="S191" i="82"/>
  <c r="S213" i="82"/>
  <c r="S235" i="82"/>
  <c r="S206" i="82"/>
  <c r="S184" i="82"/>
  <c r="S228" i="82"/>
  <c r="S201" i="82"/>
  <c r="S245" i="82"/>
  <c r="S223" i="82"/>
  <c r="S68" i="82"/>
  <c r="S67" i="82"/>
  <c r="S69" i="82"/>
  <c r="U155" i="82"/>
  <c r="U150" i="82"/>
  <c r="U147" i="82"/>
  <c r="U156" i="82"/>
  <c r="U157" i="82"/>
  <c r="U149" i="82"/>
  <c r="U141" i="82"/>
  <c r="U152" i="82"/>
  <c r="U144" i="82"/>
  <c r="U148" i="82"/>
  <c r="U140" i="82"/>
  <c r="U142" i="82"/>
  <c r="U154" i="82"/>
  <c r="U151" i="82"/>
  <c r="U143" i="82"/>
  <c r="U146" i="82"/>
  <c r="U153" i="82"/>
  <c r="U145" i="82"/>
  <c r="S95" i="82"/>
  <c r="S32" i="82"/>
  <c r="U235" i="82"/>
  <c r="U213" i="82"/>
  <c r="U191" i="82"/>
  <c r="U244" i="82"/>
  <c r="U200" i="82"/>
  <c r="U222" i="82"/>
  <c r="U218" i="82"/>
  <c r="U240" i="82"/>
  <c r="U196" i="82"/>
  <c r="S244" i="82"/>
  <c r="S200" i="82"/>
  <c r="S222" i="82"/>
  <c r="S189" i="82"/>
  <c r="S211" i="82"/>
  <c r="S233" i="82"/>
  <c r="U216" i="82"/>
  <c r="U238" i="82"/>
  <c r="U194" i="82"/>
  <c r="U186" i="82"/>
  <c r="U230" i="82"/>
  <c r="U208" i="82"/>
  <c r="S197" i="82"/>
  <c r="S241" i="82"/>
  <c r="S219" i="82"/>
  <c r="S242" i="82"/>
  <c r="S198" i="82"/>
  <c r="S220" i="82"/>
  <c r="U118" i="82"/>
  <c r="U130" i="82"/>
  <c r="U126" i="82"/>
  <c r="U135" i="82"/>
  <c r="U127" i="82"/>
  <c r="U121" i="82"/>
  <c r="U132" i="82"/>
  <c r="U119" i="82"/>
  <c r="U133" i="82"/>
  <c r="U125" i="82"/>
  <c r="U128" i="82"/>
  <c r="U120" i="82"/>
  <c r="U123" i="82"/>
  <c r="U134" i="82"/>
  <c r="U122" i="82"/>
  <c r="U131" i="82"/>
  <c r="U129" i="82"/>
  <c r="U124" i="82"/>
  <c r="U193" i="82"/>
  <c r="U215" i="82"/>
  <c r="U237" i="82"/>
  <c r="U207" i="82"/>
  <c r="U185" i="82"/>
  <c r="U229" i="82"/>
  <c r="U201" i="82"/>
  <c r="U245" i="82"/>
  <c r="U223" i="82"/>
  <c r="U217" i="82"/>
  <c r="U195" i="82"/>
  <c r="U239" i="82"/>
  <c r="U228" i="82"/>
  <c r="U206" i="82"/>
  <c r="U184" i="82"/>
  <c r="S195" i="82"/>
  <c r="S217" i="82"/>
  <c r="S239" i="82"/>
  <c r="S193" i="82"/>
  <c r="S237" i="82"/>
  <c r="S215" i="82"/>
  <c r="S194" i="82"/>
  <c r="S238" i="82"/>
  <c r="S216" i="82"/>
  <c r="S188" i="82"/>
  <c r="S210" i="82"/>
  <c r="S232" i="82"/>
  <c r="S231" i="82"/>
  <c r="S209" i="82"/>
  <c r="S187" i="82"/>
  <c r="U95" i="82"/>
  <c r="U32" i="82"/>
  <c r="O31" i="91"/>
  <c r="P31" i="91"/>
  <c r="O32" i="91"/>
  <c r="P32" i="91"/>
  <c r="P222" i="91" s="1"/>
  <c r="J20" i="92"/>
  <c r="J59" i="92"/>
  <c r="J79" i="92"/>
  <c r="J39" i="92"/>
  <c r="AZ211" i="82" l="1"/>
  <c r="BA206" i="82"/>
  <c r="BH206" i="82"/>
  <c r="AP202" i="82"/>
  <c r="BG233" i="82"/>
  <c r="AL96" i="82"/>
  <c r="AL98" i="82"/>
  <c r="AL100" i="82"/>
  <c r="AL102" i="82"/>
  <c r="AL104" i="82"/>
  <c r="AL106" i="82"/>
  <c r="AL108" i="82"/>
  <c r="AL110" i="82"/>
  <c r="AL112" i="82"/>
  <c r="AL103" i="82"/>
  <c r="AL97" i="82"/>
  <c r="AL113" i="82"/>
  <c r="AL107" i="82"/>
  <c r="AL101" i="82"/>
  <c r="AL111" i="82"/>
  <c r="AL109" i="82"/>
  <c r="AL99" i="82"/>
  <c r="AL105" i="82"/>
  <c r="BG214" i="82"/>
  <c r="BB64" i="82"/>
  <c r="AI97" i="82"/>
  <c r="AI100" i="82"/>
  <c r="AI113" i="82"/>
  <c r="AI107" i="82"/>
  <c r="AI110" i="82"/>
  <c r="AI101" i="82"/>
  <c r="AI104" i="82"/>
  <c r="AI98" i="82"/>
  <c r="AI111" i="82"/>
  <c r="AI105" i="82"/>
  <c r="AI108" i="82"/>
  <c r="AI109" i="82"/>
  <c r="AI102" i="82"/>
  <c r="AI99" i="82"/>
  <c r="AI103" i="82"/>
  <c r="AI112" i="82"/>
  <c r="AI96" i="82"/>
  <c r="AI106" i="82"/>
  <c r="BH192" i="82"/>
  <c r="AP205" i="82"/>
  <c r="BB68" i="82"/>
  <c r="BB205" i="82" s="1"/>
  <c r="AL118" i="82"/>
  <c r="AL120" i="82"/>
  <c r="AL122" i="82"/>
  <c r="AL124" i="82"/>
  <c r="AL123" i="82"/>
  <c r="AL126" i="82"/>
  <c r="AL128" i="82"/>
  <c r="AL130" i="82"/>
  <c r="AL132" i="82"/>
  <c r="AL134" i="82"/>
  <c r="AL121" i="82"/>
  <c r="AL133" i="82"/>
  <c r="AL127" i="82"/>
  <c r="AL131" i="82"/>
  <c r="AL119" i="82"/>
  <c r="AL129" i="82"/>
  <c r="AL135" i="82"/>
  <c r="AL125" i="82"/>
  <c r="AP246" i="82"/>
  <c r="AP227" i="82"/>
  <c r="BB69" i="82"/>
  <c r="BB227" i="82" s="1"/>
  <c r="AN106" i="82"/>
  <c r="AN109" i="82"/>
  <c r="AN100" i="82"/>
  <c r="AN103" i="82"/>
  <c r="AN97" i="82"/>
  <c r="AN110" i="82"/>
  <c r="AN113" i="82"/>
  <c r="AN104" i="82"/>
  <c r="AN107" i="82"/>
  <c r="AN98" i="82"/>
  <c r="AN101" i="82"/>
  <c r="AN99" i="82"/>
  <c r="AN96" i="82"/>
  <c r="AN108" i="82"/>
  <c r="AN102" i="82"/>
  <c r="AN111" i="82"/>
  <c r="AN105" i="82"/>
  <c r="AN112" i="82"/>
  <c r="BH191" i="82"/>
  <c r="AP224" i="82"/>
  <c r="BB206" i="82"/>
  <c r="AP70" i="82"/>
  <c r="AP183" i="82"/>
  <c r="AP203" i="82" s="1"/>
  <c r="BB67" i="82"/>
  <c r="BB183" i="82" s="1"/>
  <c r="BS31" i="91"/>
  <c r="Z160" i="91"/>
  <c r="BT31" i="91"/>
  <c r="BT160" i="91" s="1"/>
  <c r="Z30" i="91"/>
  <c r="X160" i="91"/>
  <c r="X30" i="91"/>
  <c r="Z222" i="91"/>
  <c r="BT32" i="91"/>
  <c r="BT222" i="91" s="1"/>
  <c r="X249" i="91"/>
  <c r="X232" i="91"/>
  <c r="X279" i="91"/>
  <c r="X254" i="91"/>
  <c r="X237" i="91"/>
  <c r="X259" i="91"/>
  <c r="X234" i="91"/>
  <c r="X241" i="91"/>
  <c r="X224" i="91"/>
  <c r="X271" i="91"/>
  <c r="X246" i="91"/>
  <c r="X229" i="91"/>
  <c r="X276" i="91"/>
  <c r="X251" i="91"/>
  <c r="X226" i="91"/>
  <c r="X233" i="91"/>
  <c r="X280" i="91"/>
  <c r="X263" i="91"/>
  <c r="X238" i="91"/>
  <c r="X268" i="91"/>
  <c r="X243" i="91"/>
  <c r="X225" i="91"/>
  <c r="X272" i="91"/>
  <c r="X255" i="91"/>
  <c r="X230" i="91"/>
  <c r="X277" i="91"/>
  <c r="X260" i="91"/>
  <c r="X235" i="91"/>
  <c r="X274" i="91"/>
  <c r="X223" i="91"/>
  <c r="X264" i="91"/>
  <c r="X247" i="91"/>
  <c r="X269" i="91"/>
  <c r="X252" i="91"/>
  <c r="X227" i="91"/>
  <c r="X266" i="91"/>
  <c r="X273" i="91"/>
  <c r="X256" i="91"/>
  <c r="X239" i="91"/>
  <c r="X278" i="91"/>
  <c r="X261" i="91"/>
  <c r="X244" i="91"/>
  <c r="X258" i="91"/>
  <c r="X265" i="91"/>
  <c r="X248" i="91"/>
  <c r="X231" i="91"/>
  <c r="X270" i="91"/>
  <c r="X253" i="91"/>
  <c r="X236" i="91"/>
  <c r="X275" i="91"/>
  <c r="X250" i="91"/>
  <c r="X257" i="91"/>
  <c r="X240" i="91"/>
  <c r="X262" i="91"/>
  <c r="X245" i="91"/>
  <c r="X228" i="91"/>
  <c r="X267" i="91"/>
  <c r="X242" i="91"/>
  <c r="AI202" i="82"/>
  <c r="BA191" i="82"/>
  <c r="AF70" i="82"/>
  <c r="AF183" i="82"/>
  <c r="AF202" i="82"/>
  <c r="BA228" i="82"/>
  <c r="AC161" i="82"/>
  <c r="AC71" i="82"/>
  <c r="AE246" i="82"/>
  <c r="AE247" i="82" s="1"/>
  <c r="AC246" i="82"/>
  <c r="AC247" i="82" s="1"/>
  <c r="AK71" i="82"/>
  <c r="AK161" i="82"/>
  <c r="AK181" i="82" s="1"/>
  <c r="AE92" i="82"/>
  <c r="AE93" i="82" s="1"/>
  <c r="AA224" i="82"/>
  <c r="AA225" i="82" s="1"/>
  <c r="AC92" i="82"/>
  <c r="AC93" i="82" s="1"/>
  <c r="AF246" i="82"/>
  <c r="AF247" i="82" s="1"/>
  <c r="AC193" i="82"/>
  <c r="AC190" i="82"/>
  <c r="AC186" i="82"/>
  <c r="AC185" i="82"/>
  <c r="AC197" i="82"/>
  <c r="AC198" i="82"/>
  <c r="AC200" i="82"/>
  <c r="AC189" i="82"/>
  <c r="AC201" i="82"/>
  <c r="AC192" i="82"/>
  <c r="AC196" i="82"/>
  <c r="AC194" i="82"/>
  <c r="AC184" i="82"/>
  <c r="AC188" i="82"/>
  <c r="AC199" i="82"/>
  <c r="AC195" i="82"/>
  <c r="AC191" i="82"/>
  <c r="AC187" i="82"/>
  <c r="AF136" i="82"/>
  <c r="AF137" i="82" s="1"/>
  <c r="AD158" i="82"/>
  <c r="AD159" i="82" s="1"/>
  <c r="AD136" i="82"/>
  <c r="AD137" i="82" s="1"/>
  <c r="AF224" i="82"/>
  <c r="AF225" i="82" s="1"/>
  <c r="AE161" i="82"/>
  <c r="AE71" i="82"/>
  <c r="AM161" i="82"/>
  <c r="AD246" i="82"/>
  <c r="AD247" i="82" s="1"/>
  <c r="BA192" i="82"/>
  <c r="AE188" i="82"/>
  <c r="AE200" i="82"/>
  <c r="AE199" i="82"/>
  <c r="AE195" i="82"/>
  <c r="AE192" i="82"/>
  <c r="AE191" i="82"/>
  <c r="BG191" i="82" s="1"/>
  <c r="AE187" i="82"/>
  <c r="AE184" i="82"/>
  <c r="AE198" i="82"/>
  <c r="AE194" i="82"/>
  <c r="AE190" i="82"/>
  <c r="AE186" i="82"/>
  <c r="AE189" i="82"/>
  <c r="BG189" i="82" s="1"/>
  <c r="AE197" i="82"/>
  <c r="AZ197" i="82" s="1"/>
  <c r="AE201" i="82"/>
  <c r="AE196" i="82"/>
  <c r="AE185" i="82"/>
  <c r="AE193" i="82"/>
  <c r="AK92" i="82"/>
  <c r="AK93" i="82" s="1"/>
  <c r="AD202" i="82"/>
  <c r="AD33" i="82"/>
  <c r="AD73" i="82"/>
  <c r="AA92" i="82"/>
  <c r="AA93" i="82" s="1"/>
  <c r="AH71" i="82"/>
  <c r="AH161" i="82"/>
  <c r="AH181" i="82" s="1"/>
  <c r="AC224" i="82"/>
  <c r="AC225" i="82" s="1"/>
  <c r="AD224" i="82"/>
  <c r="AD225" i="82" s="1"/>
  <c r="AD106" i="82"/>
  <c r="AD105" i="82"/>
  <c r="AD99" i="82"/>
  <c r="AD100" i="82"/>
  <c r="AD98" i="82"/>
  <c r="AD97" i="82"/>
  <c r="AD101" i="82"/>
  <c r="AD104" i="82"/>
  <c r="AD102" i="82"/>
  <c r="AD113" i="82"/>
  <c r="AD103" i="82"/>
  <c r="AD108" i="82"/>
  <c r="AD107" i="82"/>
  <c r="AD96" i="82"/>
  <c r="AD109" i="82"/>
  <c r="AD112" i="82"/>
  <c r="AD111" i="82"/>
  <c r="AD110" i="82"/>
  <c r="AA192" i="82"/>
  <c r="AA189" i="82"/>
  <c r="AA187" i="82"/>
  <c r="AA196" i="82"/>
  <c r="AA188" i="82"/>
  <c r="AA185" i="82"/>
  <c r="AA184" i="82"/>
  <c r="AA200" i="82"/>
  <c r="AA201" i="82"/>
  <c r="AA194" i="82"/>
  <c r="AA198" i="82"/>
  <c r="AA197" i="82"/>
  <c r="AA199" i="82"/>
  <c r="AA193" i="82"/>
  <c r="AA190" i="82"/>
  <c r="AA186" i="82"/>
  <c r="AA195" i="82"/>
  <c r="AZ195" i="82" s="1"/>
  <c r="AA191" i="82"/>
  <c r="AF73" i="82"/>
  <c r="AF33" i="82"/>
  <c r="AF158" i="82"/>
  <c r="AF159" i="82" s="1"/>
  <c r="AA246" i="82"/>
  <c r="AA247" i="82" s="1"/>
  <c r="AD183" i="82"/>
  <c r="AD203" i="82" s="1"/>
  <c r="AD70" i="82"/>
  <c r="AH92" i="82"/>
  <c r="AH93" i="82" s="1"/>
  <c r="AA176" i="82"/>
  <c r="AA177" i="82"/>
  <c r="AA174" i="82"/>
  <c r="AA178" i="82"/>
  <c r="AA165" i="82"/>
  <c r="AA162" i="82"/>
  <c r="AA171" i="82"/>
  <c r="AA164" i="82"/>
  <c r="AA163" i="82"/>
  <c r="AA172" i="82"/>
  <c r="AA168" i="82"/>
  <c r="AA167" i="82"/>
  <c r="AA175" i="82"/>
  <c r="AA166" i="82"/>
  <c r="AA173" i="82"/>
  <c r="AA179" i="82"/>
  <c r="AA169" i="82"/>
  <c r="AA170" i="82"/>
  <c r="AE224" i="82"/>
  <c r="AE225" i="82" s="1"/>
  <c r="AF99" i="82"/>
  <c r="AF113" i="82"/>
  <c r="AF106" i="82"/>
  <c r="AF105" i="82"/>
  <c r="AF102" i="82"/>
  <c r="AF107" i="82"/>
  <c r="AF109" i="82"/>
  <c r="AF112" i="82"/>
  <c r="AF100" i="82"/>
  <c r="AF103" i="82"/>
  <c r="AF98" i="82"/>
  <c r="AF97" i="82"/>
  <c r="AF101" i="82"/>
  <c r="AF108" i="82"/>
  <c r="AF111" i="82"/>
  <c r="AF96" i="82"/>
  <c r="AF110" i="82"/>
  <c r="AF104" i="82"/>
  <c r="AM92" i="82"/>
  <c r="AM93" i="82" s="1"/>
  <c r="AZ64" i="82"/>
  <c r="AB136" i="82"/>
  <c r="AB137" i="82" s="1"/>
  <c r="S33" i="82"/>
  <c r="AN73" i="82"/>
  <c r="AN33" i="82"/>
  <c r="BH32" i="82"/>
  <c r="U202" i="82"/>
  <c r="U136" i="82"/>
  <c r="S224" i="82"/>
  <c r="AB202" i="82"/>
  <c r="AL202" i="82"/>
  <c r="AI224" i="82"/>
  <c r="AI225" i="82" s="1"/>
  <c r="AI136" i="82"/>
  <c r="U224" i="82"/>
  <c r="AL224" i="82"/>
  <c r="AL225" i="82" s="1"/>
  <c r="S202" i="82"/>
  <c r="AZ118" i="82"/>
  <c r="AB224" i="82"/>
  <c r="AB225" i="82" s="1"/>
  <c r="AL158" i="82"/>
  <c r="AL159" i="82" s="1"/>
  <c r="AI158" i="82"/>
  <c r="AI159" i="82" s="1"/>
  <c r="AN136" i="82"/>
  <c r="AN137" i="82" s="1"/>
  <c r="AL33" i="82"/>
  <c r="AL73" i="82"/>
  <c r="AI183" i="82"/>
  <c r="AI70" i="82"/>
  <c r="AN70" i="82"/>
  <c r="AN71" i="82" s="1"/>
  <c r="AN183" i="82"/>
  <c r="AI73" i="82"/>
  <c r="AI33" i="82"/>
  <c r="AI137" i="82"/>
  <c r="BA118" i="82"/>
  <c r="AN158" i="82"/>
  <c r="AN159" i="82" s="1"/>
  <c r="BG113" i="82"/>
  <c r="BG110" i="82"/>
  <c r="BG112" i="82"/>
  <c r="AN246" i="82"/>
  <c r="AN247" i="82" s="1"/>
  <c r="AN202" i="82"/>
  <c r="AL183" i="82"/>
  <c r="AL70" i="82"/>
  <c r="AL71" i="82" s="1"/>
  <c r="BH67" i="82"/>
  <c r="AL246" i="82"/>
  <c r="AL247" i="82" s="1"/>
  <c r="AN224" i="82"/>
  <c r="AN225" i="82" s="1"/>
  <c r="BA193" i="82"/>
  <c r="BH189" i="82"/>
  <c r="AI246" i="82"/>
  <c r="AI247" i="82" s="1"/>
  <c r="BS32" i="91"/>
  <c r="BS222" i="91" s="1"/>
  <c r="Z122" i="82"/>
  <c r="AZ122" i="82" s="1"/>
  <c r="Z150" i="82"/>
  <c r="AZ150" i="82" s="1"/>
  <c r="S133" i="82"/>
  <c r="S153" i="82"/>
  <c r="S155" i="82"/>
  <c r="S154" i="82"/>
  <c r="S144" i="82"/>
  <c r="S149" i="82"/>
  <c r="S147" i="82"/>
  <c r="S145" i="82"/>
  <c r="S119" i="82"/>
  <c r="AZ32" i="82"/>
  <c r="AZ33" i="82" s="1"/>
  <c r="Z123" i="82"/>
  <c r="AZ123" i="82" s="1"/>
  <c r="S122" i="82"/>
  <c r="Z132" i="82"/>
  <c r="AZ132" i="82" s="1"/>
  <c r="Z121" i="82"/>
  <c r="AZ121" i="82" s="1"/>
  <c r="Z135" i="82"/>
  <c r="AZ135" i="82" s="1"/>
  <c r="Z127" i="82"/>
  <c r="AZ127" i="82" s="1"/>
  <c r="Z119" i="82"/>
  <c r="AZ119" i="82" s="1"/>
  <c r="Z128" i="82"/>
  <c r="AZ128" i="82" s="1"/>
  <c r="Z131" i="82"/>
  <c r="AZ131" i="82" s="1"/>
  <c r="AZ212" i="82"/>
  <c r="Z120" i="82"/>
  <c r="AZ120" i="82" s="1"/>
  <c r="Z133" i="82"/>
  <c r="AZ133" i="82" s="1"/>
  <c r="AZ188" i="82"/>
  <c r="Z129" i="82"/>
  <c r="AZ129" i="82" s="1"/>
  <c r="Z125" i="82"/>
  <c r="AZ125" i="82" s="1"/>
  <c r="Z130" i="82"/>
  <c r="AZ130" i="82" s="1"/>
  <c r="Z134" i="82"/>
  <c r="AZ134" i="82" s="1"/>
  <c r="Z126" i="82"/>
  <c r="AZ126" i="82" s="1"/>
  <c r="Z152" i="82"/>
  <c r="AZ152" i="82" s="1"/>
  <c r="S148" i="82"/>
  <c r="S146" i="82"/>
  <c r="S156" i="82"/>
  <c r="S151" i="82"/>
  <c r="AZ187" i="82"/>
  <c r="S140" i="82"/>
  <c r="S152" i="82"/>
  <c r="S143" i="82"/>
  <c r="S141" i="82"/>
  <c r="S150" i="82"/>
  <c r="S142" i="82"/>
  <c r="Z140" i="82"/>
  <c r="AZ140" i="82" s="1"/>
  <c r="Z141" i="82"/>
  <c r="AZ141" i="82" s="1"/>
  <c r="AZ219" i="82"/>
  <c r="AZ231" i="82"/>
  <c r="AZ206" i="82"/>
  <c r="AZ124" i="82"/>
  <c r="AZ230" i="82"/>
  <c r="AZ238" i="82"/>
  <c r="AZ208" i="82"/>
  <c r="Z148" i="82"/>
  <c r="AZ148" i="82" s="1"/>
  <c r="Z145" i="82"/>
  <c r="AZ145" i="82" s="1"/>
  <c r="Z157" i="82"/>
  <c r="AZ157" i="82" s="1"/>
  <c r="AZ199" i="82"/>
  <c r="Z146" i="82"/>
  <c r="AZ146" i="82" s="1"/>
  <c r="Z154" i="82"/>
  <c r="AZ154" i="82" s="1"/>
  <c r="Z149" i="82"/>
  <c r="AZ149" i="82" s="1"/>
  <c r="AZ217" i="82"/>
  <c r="Z155" i="82"/>
  <c r="AZ155" i="82" s="1"/>
  <c r="Z151" i="82"/>
  <c r="AZ151" i="82" s="1"/>
  <c r="Z147" i="82"/>
  <c r="AZ147" i="82" s="1"/>
  <c r="Z143" i="82"/>
  <c r="AZ143" i="82" s="1"/>
  <c r="AZ216" i="82"/>
  <c r="Z156" i="82"/>
  <c r="AZ156" i="82" s="1"/>
  <c r="Z144" i="82"/>
  <c r="AZ144" i="82" s="1"/>
  <c r="AZ200" i="82"/>
  <c r="Z142" i="82"/>
  <c r="AZ142" i="82" s="1"/>
  <c r="Z153" i="82"/>
  <c r="AZ153" i="82" s="1"/>
  <c r="AZ222" i="82"/>
  <c r="AZ232" i="82"/>
  <c r="AZ190" i="82"/>
  <c r="AZ235" i="82"/>
  <c r="AZ243" i="82"/>
  <c r="AZ189" i="82"/>
  <c r="CA31" i="91"/>
  <c r="CA160" i="91" s="1"/>
  <c r="AB246" i="82"/>
  <c r="AB247" i="82" s="1"/>
  <c r="AZ242" i="82"/>
  <c r="S246" i="82"/>
  <c r="AZ228" i="82"/>
  <c r="U246" i="82"/>
  <c r="U247" i="82" s="1"/>
  <c r="Z183" i="82"/>
  <c r="AZ67" i="82"/>
  <c r="U158" i="82"/>
  <c r="U159" i="82" s="1"/>
  <c r="Z205" i="82"/>
  <c r="AZ68" i="82"/>
  <c r="Z227" i="82"/>
  <c r="AZ69" i="82"/>
  <c r="AB158" i="82"/>
  <c r="AB159" i="82" s="1"/>
  <c r="S121" i="82"/>
  <c r="S126" i="82"/>
  <c r="S129" i="82"/>
  <c r="S130" i="82"/>
  <c r="S123" i="82"/>
  <c r="S120" i="82"/>
  <c r="S131" i="82"/>
  <c r="S128" i="82"/>
  <c r="S127" i="82"/>
  <c r="S118" i="82"/>
  <c r="S125" i="82"/>
  <c r="S124" i="82"/>
  <c r="S134" i="82"/>
  <c r="S132" i="82"/>
  <c r="S227" i="82"/>
  <c r="S205" i="82"/>
  <c r="CA32" i="91"/>
  <c r="BZ31" i="91"/>
  <c r="BZ32" i="91"/>
  <c r="BR32" i="91"/>
  <c r="BR222" i="91" s="1"/>
  <c r="BR31" i="91"/>
  <c r="BS160" i="91"/>
  <c r="V30" i="91"/>
  <c r="V160" i="91"/>
  <c r="W160" i="91"/>
  <c r="W30" i="91"/>
  <c r="CB30" i="91" s="1"/>
  <c r="CB160" i="91"/>
  <c r="V280" i="91"/>
  <c r="V224" i="91"/>
  <c r="V263" i="91"/>
  <c r="V261" i="91"/>
  <c r="V252" i="91"/>
  <c r="V226" i="91"/>
  <c r="V235" i="91"/>
  <c r="V240" i="91"/>
  <c r="V230" i="91"/>
  <c r="V259" i="91"/>
  <c r="V272" i="91"/>
  <c r="V270" i="91"/>
  <c r="V255" i="91"/>
  <c r="V253" i="91"/>
  <c r="V228" i="91"/>
  <c r="V244" i="91"/>
  <c r="V227" i="91"/>
  <c r="V241" i="91"/>
  <c r="V276" i="91"/>
  <c r="V223" i="91"/>
  <c r="V264" i="91"/>
  <c r="V262" i="91"/>
  <c r="V247" i="91"/>
  <c r="V245" i="91"/>
  <c r="V274" i="91"/>
  <c r="V236" i="91"/>
  <c r="V265" i="91"/>
  <c r="V256" i="91"/>
  <c r="V254" i="91"/>
  <c r="V239" i="91"/>
  <c r="V237" i="91"/>
  <c r="V266" i="91"/>
  <c r="V275" i="91"/>
  <c r="V238" i="91"/>
  <c r="V250" i="91"/>
  <c r="V249" i="91"/>
  <c r="V248" i="91"/>
  <c r="V246" i="91"/>
  <c r="V231" i="91"/>
  <c r="V229" i="91"/>
  <c r="V258" i="91"/>
  <c r="V267" i="91"/>
  <c r="V233" i="91"/>
  <c r="V232" i="91"/>
  <c r="V279" i="91"/>
  <c r="V277" i="91"/>
  <c r="V268" i="91"/>
  <c r="V242" i="91"/>
  <c r="V251" i="91"/>
  <c r="V225" i="91"/>
  <c r="V278" i="91"/>
  <c r="V271" i="91"/>
  <c r="V269" i="91"/>
  <c r="V260" i="91"/>
  <c r="V234" i="91"/>
  <c r="V243" i="91"/>
  <c r="V257" i="91"/>
  <c r="V273" i="91"/>
  <c r="W222" i="91"/>
  <c r="CB222" i="91"/>
  <c r="AB73" i="82"/>
  <c r="AB70" i="82"/>
  <c r="AB183" i="82"/>
  <c r="Z98" i="82"/>
  <c r="AB103" i="82"/>
  <c r="AB106" i="82"/>
  <c r="AB109" i="82"/>
  <c r="AB112" i="82"/>
  <c r="AB98" i="82"/>
  <c r="AB101" i="82"/>
  <c r="AB107" i="82"/>
  <c r="AB113" i="82"/>
  <c r="AB104" i="82"/>
  <c r="AB99" i="82"/>
  <c r="AB102" i="82"/>
  <c r="AB105" i="82"/>
  <c r="AB100" i="82"/>
  <c r="AB111" i="82"/>
  <c r="AB97" i="82"/>
  <c r="AB108" i="82"/>
  <c r="AB110" i="82"/>
  <c r="AB96" i="82"/>
  <c r="S160" i="91"/>
  <c r="S30" i="91"/>
  <c r="U217" i="91"/>
  <c r="U209" i="91"/>
  <c r="U201" i="91"/>
  <c r="U193" i="91"/>
  <c r="U185" i="91"/>
  <c r="U177" i="91"/>
  <c r="U169" i="91"/>
  <c r="U216" i="91"/>
  <c r="U208" i="91"/>
  <c r="U200" i="91"/>
  <c r="U192" i="91"/>
  <c r="U184" i="91"/>
  <c r="U176" i="91"/>
  <c r="U168" i="91"/>
  <c r="U215" i="91"/>
  <c r="U207" i="91"/>
  <c r="U199" i="91"/>
  <c r="U191" i="91"/>
  <c r="U183" i="91"/>
  <c r="U175" i="91"/>
  <c r="U167" i="91"/>
  <c r="U214" i="91"/>
  <c r="U206" i="91"/>
  <c r="U198" i="91"/>
  <c r="U190" i="91"/>
  <c r="U182" i="91"/>
  <c r="U174" i="91"/>
  <c r="U166" i="91"/>
  <c r="U213" i="91"/>
  <c r="U205" i="91"/>
  <c r="U197" i="91"/>
  <c r="U189" i="91"/>
  <c r="U181" i="91"/>
  <c r="U173" i="91"/>
  <c r="U165" i="91"/>
  <c r="U212" i="91"/>
  <c r="U204" i="91"/>
  <c r="U196" i="91"/>
  <c r="U188" i="91"/>
  <c r="U180" i="91"/>
  <c r="U172" i="91"/>
  <c r="U164" i="91"/>
  <c r="U161" i="91"/>
  <c r="U211" i="91"/>
  <c r="U162" i="91"/>
  <c r="U203" i="91"/>
  <c r="U195" i="91"/>
  <c r="U187" i="91"/>
  <c r="U179" i="91"/>
  <c r="U171" i="91"/>
  <c r="U163" i="91"/>
  <c r="U218" i="91"/>
  <c r="U210" i="91"/>
  <c r="U202" i="91"/>
  <c r="U194" i="91"/>
  <c r="U186" i="91"/>
  <c r="U178" i="91"/>
  <c r="U170" i="91"/>
  <c r="U223" i="91"/>
  <c r="U273" i="91"/>
  <c r="U265" i="91"/>
  <c r="U257" i="91"/>
  <c r="U249" i="91"/>
  <c r="U241" i="91"/>
  <c r="U233" i="91"/>
  <c r="U225" i="91"/>
  <c r="U280" i="91"/>
  <c r="U272" i="91"/>
  <c r="U264" i="91"/>
  <c r="U256" i="91"/>
  <c r="U248" i="91"/>
  <c r="U240" i="91"/>
  <c r="U232" i="91"/>
  <c r="U224" i="91"/>
  <c r="U270" i="91"/>
  <c r="U262" i="91"/>
  <c r="U254" i="91"/>
  <c r="U246" i="91"/>
  <c r="U238" i="91"/>
  <c r="U279" i="91"/>
  <c r="U271" i="91"/>
  <c r="U263" i="91"/>
  <c r="U255" i="91"/>
  <c r="U247" i="91"/>
  <c r="U239" i="91"/>
  <c r="U231" i="91"/>
  <c r="U278" i="91"/>
  <c r="U230" i="91"/>
  <c r="U277" i="91"/>
  <c r="U269" i="91"/>
  <c r="U261" i="91"/>
  <c r="U253" i="91"/>
  <c r="U245" i="91"/>
  <c r="U237" i="91"/>
  <c r="U229" i="91"/>
  <c r="U276" i="91"/>
  <c r="U268" i="91"/>
  <c r="U260" i="91"/>
  <c r="U252" i="91"/>
  <c r="U274" i="91"/>
  <c r="U266" i="91"/>
  <c r="U258" i="91"/>
  <c r="U250" i="91"/>
  <c r="U242" i="91"/>
  <c r="U234" i="91"/>
  <c r="U226" i="91"/>
  <c r="U244" i="91"/>
  <c r="U236" i="91"/>
  <c r="U275" i="91"/>
  <c r="U267" i="91"/>
  <c r="U259" i="91"/>
  <c r="U251" i="91"/>
  <c r="U243" i="91"/>
  <c r="U235" i="91"/>
  <c r="U227" i="91"/>
  <c r="U228" i="91"/>
  <c r="T236" i="91"/>
  <c r="T258" i="91"/>
  <c r="T240" i="91"/>
  <c r="T269" i="91"/>
  <c r="T272" i="91"/>
  <c r="T250" i="91"/>
  <c r="T225" i="91"/>
  <c r="T245" i="91"/>
  <c r="T227" i="91"/>
  <c r="T228" i="91"/>
  <c r="T255" i="91"/>
  <c r="T248" i="91"/>
  <c r="T230" i="91"/>
  <c r="T273" i="91"/>
  <c r="T243" i="91"/>
  <c r="T241" i="91"/>
  <c r="T246" i="91"/>
  <c r="T278" i="91"/>
  <c r="T259" i="91"/>
  <c r="T224" i="91"/>
  <c r="T265" i="91"/>
  <c r="T268" i="91"/>
  <c r="T263" i="91"/>
  <c r="T271" i="91"/>
  <c r="T277" i="91"/>
  <c r="T275" i="91"/>
  <c r="T280" i="91"/>
  <c r="T266" i="91"/>
  <c r="T260" i="91"/>
  <c r="T276" i="91"/>
  <c r="T262" i="91"/>
  <c r="T270" i="91"/>
  <c r="T234" i="91"/>
  <c r="T261" i="91"/>
  <c r="T249" i="91"/>
  <c r="T252" i="91"/>
  <c r="T244" i="91"/>
  <c r="T229" i="91"/>
  <c r="T257" i="91"/>
  <c r="T239" i="91"/>
  <c r="T251" i="91"/>
  <c r="T279" i="91"/>
  <c r="T267" i="91"/>
  <c r="T253" i="91"/>
  <c r="T226" i="91"/>
  <c r="T242" i="91"/>
  <c r="T231" i="91"/>
  <c r="T274" i="91"/>
  <c r="T247" i="91"/>
  <c r="T264" i="91"/>
  <c r="T232" i="91"/>
  <c r="T223" i="91"/>
  <c r="T256" i="91"/>
  <c r="T235" i="91"/>
  <c r="T254" i="91"/>
  <c r="T238" i="91"/>
  <c r="T237" i="91"/>
  <c r="T233" i="91"/>
  <c r="T160" i="91"/>
  <c r="T30" i="91"/>
  <c r="U33" i="91"/>
  <c r="U98" i="91"/>
  <c r="S222" i="91"/>
  <c r="Z70" i="82"/>
  <c r="Q222" i="91"/>
  <c r="Q258" i="91" s="1"/>
  <c r="O222" i="91"/>
  <c r="Z73" i="82"/>
  <c r="Z97" i="82"/>
  <c r="Z99" i="82"/>
  <c r="Z107" i="82"/>
  <c r="Z108" i="82"/>
  <c r="Z104" i="82"/>
  <c r="Z101" i="82"/>
  <c r="Z100" i="82"/>
  <c r="Z110" i="82"/>
  <c r="Z96" i="82"/>
  <c r="Z109" i="82"/>
  <c r="Z103" i="82"/>
  <c r="Z111" i="82"/>
  <c r="Z102" i="82"/>
  <c r="Z112" i="82"/>
  <c r="Z105" i="82"/>
  <c r="Z113" i="82"/>
  <c r="Z106" i="82"/>
  <c r="U73" i="82"/>
  <c r="U84" i="82" s="1"/>
  <c r="U33" i="82"/>
  <c r="Q160" i="91"/>
  <c r="Q30" i="91"/>
  <c r="R160" i="91"/>
  <c r="R30" i="91"/>
  <c r="R236" i="91"/>
  <c r="R230" i="91"/>
  <c r="R273" i="91"/>
  <c r="R250" i="91"/>
  <c r="R225" i="91"/>
  <c r="R245" i="91"/>
  <c r="R227" i="91"/>
  <c r="R228" i="91"/>
  <c r="R255" i="91"/>
  <c r="R248" i="91"/>
  <c r="R258" i="91"/>
  <c r="R240" i="91"/>
  <c r="R269" i="91"/>
  <c r="R272" i="91"/>
  <c r="R243" i="91"/>
  <c r="R241" i="91"/>
  <c r="R246" i="91"/>
  <c r="R244" i="91"/>
  <c r="R238" i="91"/>
  <c r="R253" i="91"/>
  <c r="R226" i="91"/>
  <c r="R261" i="91"/>
  <c r="R239" i="91"/>
  <c r="R251" i="91"/>
  <c r="R279" i="91"/>
  <c r="R234" i="91"/>
  <c r="R259" i="91"/>
  <c r="R229" i="91"/>
  <c r="R267" i="91"/>
  <c r="R237" i="91"/>
  <c r="R235" i="91"/>
  <c r="R266" i="91"/>
  <c r="R260" i="91"/>
  <c r="R276" i="91"/>
  <c r="R262" i="91"/>
  <c r="R270" i="91"/>
  <c r="R242" i="91"/>
  <c r="R249" i="91"/>
  <c r="R252" i="91"/>
  <c r="R224" i="91"/>
  <c r="R274" i="91"/>
  <c r="R233" i="91"/>
  <c r="R271" i="91"/>
  <c r="R277" i="91"/>
  <c r="R268" i="91"/>
  <c r="R247" i="91"/>
  <c r="R263" i="91"/>
  <c r="R254" i="91"/>
  <c r="R278" i="91"/>
  <c r="R265" i="91"/>
  <c r="R264" i="91"/>
  <c r="R232" i="91"/>
  <c r="R223" i="91"/>
  <c r="R256" i="91"/>
  <c r="R275" i="91"/>
  <c r="R280" i="91"/>
  <c r="R257" i="91"/>
  <c r="R231" i="91"/>
  <c r="U105" i="82"/>
  <c r="U96" i="82"/>
  <c r="U102" i="82"/>
  <c r="U108" i="82"/>
  <c r="U100" i="82"/>
  <c r="U111" i="82"/>
  <c r="U103" i="82"/>
  <c r="U97" i="82"/>
  <c r="U98" i="82"/>
  <c r="U113" i="82"/>
  <c r="U106" i="82"/>
  <c r="U109" i="82"/>
  <c r="U101" i="82"/>
  <c r="U110" i="82"/>
  <c r="U112" i="82"/>
  <c r="U104" i="82"/>
  <c r="U107" i="82"/>
  <c r="U99" i="82"/>
  <c r="S113" i="82"/>
  <c r="S106" i="82"/>
  <c r="S97" i="82"/>
  <c r="S102" i="82"/>
  <c r="S108" i="82"/>
  <c r="S101" i="82"/>
  <c r="S110" i="82"/>
  <c r="S112" i="82"/>
  <c r="S104" i="82"/>
  <c r="S107" i="82"/>
  <c r="S99" i="82"/>
  <c r="S103" i="82"/>
  <c r="S109" i="82"/>
  <c r="S98" i="82"/>
  <c r="S105" i="82"/>
  <c r="S96" i="82"/>
  <c r="S100" i="82"/>
  <c r="S111" i="82"/>
  <c r="U70" i="82"/>
  <c r="U183" i="82"/>
  <c r="U137" i="82"/>
  <c r="S73" i="82"/>
  <c r="U225" i="82"/>
  <c r="S183" i="82"/>
  <c r="S70" i="82"/>
  <c r="P30" i="91"/>
  <c r="P160" i="91"/>
  <c r="O160" i="91"/>
  <c r="O30" i="91"/>
  <c r="D157" i="91"/>
  <c r="CG7" i="91"/>
  <c r="AZ191" i="82" l="1"/>
  <c r="AL74" i="82"/>
  <c r="AL76" i="82"/>
  <c r="AL78" i="82"/>
  <c r="AL80" i="82"/>
  <c r="AL82" i="82"/>
  <c r="AL84" i="82"/>
  <c r="AL86" i="82"/>
  <c r="BH86" i="82" s="1"/>
  <c r="AL88" i="82"/>
  <c r="AL90" i="82"/>
  <c r="AL83" i="82"/>
  <c r="AL77" i="82"/>
  <c r="AL87" i="82"/>
  <c r="AL81" i="82"/>
  <c r="AL75" i="82"/>
  <c r="AL91" i="82"/>
  <c r="BH91" i="82" s="1"/>
  <c r="AL79" i="82"/>
  <c r="AL89" i="82"/>
  <c r="AL85" i="82"/>
  <c r="AZ193" i="82"/>
  <c r="AP225" i="82"/>
  <c r="AP247" i="82"/>
  <c r="AI77" i="82"/>
  <c r="AI80" i="82"/>
  <c r="AI74" i="82"/>
  <c r="AI87" i="82"/>
  <c r="AI90" i="82"/>
  <c r="AI81" i="82"/>
  <c r="AI84" i="82"/>
  <c r="AI75" i="82"/>
  <c r="AI78" i="82"/>
  <c r="AI91" i="82"/>
  <c r="AI85" i="82"/>
  <c r="AI88" i="82"/>
  <c r="AI76" i="82"/>
  <c r="AI79" i="82"/>
  <c r="AI89" i="82"/>
  <c r="AI82" i="82"/>
  <c r="AI83" i="82"/>
  <c r="AI86" i="82"/>
  <c r="AN86" i="82"/>
  <c r="AN89" i="82"/>
  <c r="AN80" i="82"/>
  <c r="AN83" i="82"/>
  <c r="AN74" i="82"/>
  <c r="AN77" i="82"/>
  <c r="AN90" i="82"/>
  <c r="AN84" i="82"/>
  <c r="AN87" i="82"/>
  <c r="AN78" i="82"/>
  <c r="AN81" i="82"/>
  <c r="AN88" i="82"/>
  <c r="AN76" i="82"/>
  <c r="AN79" i="82"/>
  <c r="AN85" i="82"/>
  <c r="AN82" i="82"/>
  <c r="AN91" i="82"/>
  <c r="AN75" i="82"/>
  <c r="AF203" i="82"/>
  <c r="AP161" i="82"/>
  <c r="AP181" i="82" s="1"/>
  <c r="BB70" i="82"/>
  <c r="AP71" i="82"/>
  <c r="AN203" i="82"/>
  <c r="Z241" i="91"/>
  <c r="BT241" i="91" s="1"/>
  <c r="Z228" i="91"/>
  <c r="BT228" i="91" s="1"/>
  <c r="Z231" i="91"/>
  <c r="BT231" i="91" s="1"/>
  <c r="Z254" i="91"/>
  <c r="BT254" i="91" s="1"/>
  <c r="Z240" i="91"/>
  <c r="BT240" i="91" s="1"/>
  <c r="Z259" i="91"/>
  <c r="BT259" i="91" s="1"/>
  <c r="Z271" i="91"/>
  <c r="BT271" i="91" s="1"/>
  <c r="Z244" i="91"/>
  <c r="BT244" i="91" s="1"/>
  <c r="Z269" i="91"/>
  <c r="BT269" i="91" s="1"/>
  <c r="Z227" i="91"/>
  <c r="BT227" i="91" s="1"/>
  <c r="Z274" i="91"/>
  <c r="BT274" i="91" s="1"/>
  <c r="Z248" i="91"/>
  <c r="BT248" i="91" s="1"/>
  <c r="Z275" i="91"/>
  <c r="BT275" i="91" s="1"/>
  <c r="Z270" i="91"/>
  <c r="BT270" i="91" s="1"/>
  <c r="Z235" i="91"/>
  <c r="BT235" i="91" s="1"/>
  <c r="Z243" i="91"/>
  <c r="BT243" i="91" s="1"/>
  <c r="Z234" i="91"/>
  <c r="BT234" i="91" s="1"/>
  <c r="Z252" i="91"/>
  <c r="BT252" i="91" s="1"/>
  <c r="Z225" i="91"/>
  <c r="BT225" i="91" s="1"/>
  <c r="Z278" i="91"/>
  <c r="BT278" i="91" s="1"/>
  <c r="Z277" i="91"/>
  <c r="BT277" i="91" s="1"/>
  <c r="Z257" i="91"/>
  <c r="BT257" i="91" s="1"/>
  <c r="Z230" i="91"/>
  <c r="BT230" i="91" s="1"/>
  <c r="Z253" i="91"/>
  <c r="BT253" i="91" s="1"/>
  <c r="Z279" i="91"/>
  <c r="BT279" i="91" s="1"/>
  <c r="Z238" i="91"/>
  <c r="BT238" i="91" s="1"/>
  <c r="Z226" i="91"/>
  <c r="BT226" i="91" s="1"/>
  <c r="Z249" i="91"/>
  <c r="BT249" i="91" s="1"/>
  <c r="Z280" i="91"/>
  <c r="BT280" i="91" s="1"/>
  <c r="Z256" i="91"/>
  <c r="BT256" i="91" s="1"/>
  <c r="Z266" i="91"/>
  <c r="BT266" i="91" s="1"/>
  <c r="Z258" i="91"/>
  <c r="BT258" i="91" s="1"/>
  <c r="Z245" i="91"/>
  <c r="BT245" i="91" s="1"/>
  <c r="Z246" i="91"/>
  <c r="BT246" i="91" s="1"/>
  <c r="Z262" i="91"/>
  <c r="BT262" i="91" s="1"/>
  <c r="Z229" i="91"/>
  <c r="BT229" i="91" s="1"/>
  <c r="Z223" i="91"/>
  <c r="Z267" i="91"/>
  <c r="BT267" i="91" s="1"/>
  <c r="Z255" i="91"/>
  <c r="BT255" i="91" s="1"/>
  <c r="Z260" i="91"/>
  <c r="BT260" i="91" s="1"/>
  <c r="Z263" i="91"/>
  <c r="BT263" i="91" s="1"/>
  <c r="Z242" i="91"/>
  <c r="BT242" i="91" s="1"/>
  <c r="Z276" i="91"/>
  <c r="BT276" i="91" s="1"/>
  <c r="Z251" i="91"/>
  <c r="BT251" i="91" s="1"/>
  <c r="Z261" i="91"/>
  <c r="BT261" i="91" s="1"/>
  <c r="Z233" i="91"/>
  <c r="BT233" i="91" s="1"/>
  <c r="Z272" i="91"/>
  <c r="BT272" i="91" s="1"/>
  <c r="Z265" i="91"/>
  <c r="BT265" i="91" s="1"/>
  <c r="Z247" i="91"/>
  <c r="BT247" i="91" s="1"/>
  <c r="Z239" i="91"/>
  <c r="BT239" i="91" s="1"/>
  <c r="Z237" i="91"/>
  <c r="BT237" i="91" s="1"/>
  <c r="Z224" i="91"/>
  <c r="BT224" i="91" s="1"/>
  <c r="Z273" i="91"/>
  <c r="BT273" i="91" s="1"/>
  <c r="Z268" i="91"/>
  <c r="BT268" i="91" s="1"/>
  <c r="Z232" i="91"/>
  <c r="BT232" i="91" s="1"/>
  <c r="Z264" i="91"/>
  <c r="BT264" i="91" s="1"/>
  <c r="Z236" i="91"/>
  <c r="BT236" i="91" s="1"/>
  <c r="Z250" i="91"/>
  <c r="BT250" i="91" s="1"/>
  <c r="X281" i="91"/>
  <c r="X282" i="91" s="1"/>
  <c r="X98" i="91"/>
  <c r="X33" i="91"/>
  <c r="X193" i="91"/>
  <c r="X176" i="91"/>
  <c r="X198" i="91"/>
  <c r="X181" i="91"/>
  <c r="X164" i="91"/>
  <c r="X203" i="91"/>
  <c r="X178" i="91"/>
  <c r="X185" i="91"/>
  <c r="X168" i="91"/>
  <c r="X215" i="91"/>
  <c r="X190" i="91"/>
  <c r="X173" i="91"/>
  <c r="X195" i="91"/>
  <c r="X170" i="91"/>
  <c r="X177" i="91"/>
  <c r="X207" i="91"/>
  <c r="X182" i="91"/>
  <c r="X165" i="91"/>
  <c r="X212" i="91"/>
  <c r="X187" i="91"/>
  <c r="X162" i="91"/>
  <c r="X169" i="91"/>
  <c r="X216" i="91"/>
  <c r="X199" i="91"/>
  <c r="X174" i="91"/>
  <c r="X204" i="91"/>
  <c r="X179" i="91"/>
  <c r="X218" i="91"/>
  <c r="X208" i="91"/>
  <c r="X191" i="91"/>
  <c r="X166" i="91"/>
  <c r="X213" i="91"/>
  <c r="X196" i="91"/>
  <c r="X171" i="91"/>
  <c r="X210" i="91"/>
  <c r="X217" i="91"/>
  <c r="X200" i="91"/>
  <c r="X183" i="91"/>
  <c r="X205" i="91"/>
  <c r="X188" i="91"/>
  <c r="X163" i="91"/>
  <c r="X202" i="91"/>
  <c r="X209" i="91"/>
  <c r="X192" i="91"/>
  <c r="X175" i="91"/>
  <c r="X214" i="91"/>
  <c r="X197" i="91"/>
  <c r="X180" i="91"/>
  <c r="X161" i="91"/>
  <c r="X194" i="91"/>
  <c r="X201" i="91"/>
  <c r="X184" i="91"/>
  <c r="X167" i="91"/>
  <c r="X206" i="91"/>
  <c r="X189" i="91"/>
  <c r="X172" i="91"/>
  <c r="X211" i="91"/>
  <c r="X186" i="91"/>
  <c r="Z33" i="91"/>
  <c r="Z98" i="91"/>
  <c r="BT30" i="91"/>
  <c r="Z192" i="91"/>
  <c r="BT192" i="91" s="1"/>
  <c r="Z169" i="91"/>
  <c r="BT169" i="91" s="1"/>
  <c r="Z179" i="91"/>
  <c r="BT179" i="91" s="1"/>
  <c r="Z178" i="91"/>
  <c r="BT178" i="91" s="1"/>
  <c r="Z166" i="91"/>
  <c r="BT166" i="91" s="1"/>
  <c r="Z190" i="91"/>
  <c r="BT190" i="91" s="1"/>
  <c r="Z168" i="91"/>
  <c r="BT168" i="91" s="1"/>
  <c r="Z186" i="91"/>
  <c r="BT186" i="91" s="1"/>
  <c r="Z193" i="91"/>
  <c r="BT193" i="91" s="1"/>
  <c r="Z175" i="91"/>
  <c r="BT175" i="91" s="1"/>
  <c r="Z183" i="91"/>
  <c r="BT183" i="91" s="1"/>
  <c r="Z198" i="91"/>
  <c r="BT198" i="91" s="1"/>
  <c r="Z200" i="91"/>
  <c r="BT200" i="91" s="1"/>
  <c r="Z176" i="91"/>
  <c r="BT176" i="91" s="1"/>
  <c r="Z206" i="91"/>
  <c r="BT206" i="91" s="1"/>
  <c r="Z180" i="91"/>
  <c r="BT180" i="91" s="1"/>
  <c r="Z214" i="91"/>
  <c r="BT214" i="91" s="1"/>
  <c r="Z189" i="91"/>
  <c r="BT189" i="91" s="1"/>
  <c r="Z182" i="91"/>
  <c r="BT182" i="91" s="1"/>
  <c r="Z195" i="91"/>
  <c r="BT195" i="91" s="1"/>
  <c r="Z165" i="91"/>
  <c r="BT165" i="91" s="1"/>
  <c r="Z216" i="91"/>
  <c r="BT216" i="91" s="1"/>
  <c r="Z205" i="91"/>
  <c r="BT205" i="91" s="1"/>
  <c r="Z162" i="91"/>
  <c r="BT162" i="91" s="1"/>
  <c r="Z213" i="91"/>
  <c r="BT213" i="91" s="1"/>
  <c r="Z211" i="91"/>
  <c r="BT211" i="91" s="1"/>
  <c r="Z163" i="91"/>
  <c r="BT163" i="91" s="1"/>
  <c r="Z167" i="91"/>
  <c r="BT167" i="91" s="1"/>
  <c r="Z185" i="91"/>
  <c r="BT185" i="91" s="1"/>
  <c r="Z201" i="91"/>
  <c r="BT201" i="91" s="1"/>
  <c r="Z170" i="91"/>
  <c r="BT170" i="91" s="1"/>
  <c r="Z202" i="91"/>
  <c r="BT202" i="91" s="1"/>
  <c r="Z174" i="91"/>
  <c r="BT174" i="91" s="1"/>
  <c r="Z188" i="91"/>
  <c r="BT188" i="91" s="1"/>
  <c r="Z184" i="91"/>
  <c r="BT184" i="91" s="1"/>
  <c r="Z161" i="91"/>
  <c r="Z217" i="91"/>
  <c r="BT217" i="91" s="1"/>
  <c r="Z215" i="91"/>
  <c r="BT215" i="91" s="1"/>
  <c r="Z197" i="91"/>
  <c r="BT197" i="91" s="1"/>
  <c r="Z203" i="91"/>
  <c r="BT203" i="91" s="1"/>
  <c r="Z171" i="91"/>
  <c r="BT171" i="91" s="1"/>
  <c r="Z208" i="91"/>
  <c r="BT208" i="91" s="1"/>
  <c r="Z173" i="91"/>
  <c r="BT173" i="91" s="1"/>
  <c r="Z181" i="91"/>
  <c r="BT181" i="91" s="1"/>
  <c r="Z210" i="91"/>
  <c r="BT210" i="91" s="1"/>
  <c r="Z207" i="91"/>
  <c r="BT207" i="91" s="1"/>
  <c r="Z196" i="91"/>
  <c r="BT196" i="91" s="1"/>
  <c r="Z199" i="91"/>
  <c r="BT199" i="91" s="1"/>
  <c r="Z191" i="91"/>
  <c r="BT191" i="91" s="1"/>
  <c r="Z177" i="91"/>
  <c r="BT177" i="91" s="1"/>
  <c r="Z212" i="91"/>
  <c r="BT212" i="91" s="1"/>
  <c r="Z209" i="91"/>
  <c r="BT209" i="91" s="1"/>
  <c r="Z164" i="91"/>
  <c r="BT164" i="91" s="1"/>
  <c r="Z187" i="91"/>
  <c r="BT187" i="91" s="1"/>
  <c r="Z218" i="91"/>
  <c r="BT218" i="91" s="1"/>
  <c r="Z194" i="91"/>
  <c r="BT194" i="91" s="1"/>
  <c r="Z204" i="91"/>
  <c r="BT204" i="91" s="1"/>
  <c r="Z172" i="91"/>
  <c r="BT172" i="91" s="1"/>
  <c r="AN161" i="82"/>
  <c r="AN181" i="82" s="1"/>
  <c r="AE162" i="82"/>
  <c r="AE179" i="82"/>
  <c r="AE168" i="82"/>
  <c r="AE178" i="82"/>
  <c r="AE172" i="82"/>
  <c r="AE167" i="82"/>
  <c r="AE174" i="82"/>
  <c r="AE177" i="82"/>
  <c r="AE163" i="82"/>
  <c r="AE173" i="82"/>
  <c r="AE164" i="82"/>
  <c r="AE170" i="82"/>
  <c r="AE166" i="82"/>
  <c r="AE165" i="82"/>
  <c r="AE171" i="82"/>
  <c r="AE169" i="82"/>
  <c r="AE175" i="82"/>
  <c r="AE176" i="82"/>
  <c r="AF84" i="82"/>
  <c r="AF90" i="82"/>
  <c r="AF85" i="82"/>
  <c r="AF76" i="82"/>
  <c r="AF86" i="82"/>
  <c r="AF91" i="82"/>
  <c r="AF74" i="82"/>
  <c r="AF79" i="82"/>
  <c r="AF78" i="82"/>
  <c r="AF83" i="82"/>
  <c r="AF81" i="82"/>
  <c r="AF80" i="82"/>
  <c r="AF87" i="82"/>
  <c r="AF75" i="82"/>
  <c r="AF82" i="82"/>
  <c r="AF89" i="82"/>
  <c r="AF88" i="82"/>
  <c r="AF77" i="82"/>
  <c r="AD114" i="82"/>
  <c r="AD115" i="82" s="1"/>
  <c r="AF161" i="82"/>
  <c r="AF181" i="82" s="1"/>
  <c r="AF71" i="82"/>
  <c r="AD71" i="82"/>
  <c r="AD161" i="82"/>
  <c r="AD181" i="82" s="1"/>
  <c r="AA180" i="82"/>
  <c r="AA181" i="82" s="1"/>
  <c r="AE202" i="82"/>
  <c r="AE203" i="82" s="1"/>
  <c r="AC202" i="82"/>
  <c r="AC203" i="82" s="1"/>
  <c r="AC162" i="82"/>
  <c r="AZ162" i="82" s="1"/>
  <c r="AC170" i="82"/>
  <c r="AC174" i="82"/>
  <c r="AC176" i="82"/>
  <c r="AZ176" i="82" s="1"/>
  <c r="AC178" i="82"/>
  <c r="AC175" i="82"/>
  <c r="AZ175" i="82" s="1"/>
  <c r="AC168" i="82"/>
  <c r="AC179" i="82"/>
  <c r="AZ179" i="82" s="1"/>
  <c r="AC166" i="82"/>
  <c r="AZ166" i="82" s="1"/>
  <c r="AC164" i="82"/>
  <c r="AC163" i="82"/>
  <c r="AC169" i="82"/>
  <c r="AZ169" i="82" s="1"/>
  <c r="AC172" i="82"/>
  <c r="AC167" i="82"/>
  <c r="AZ167" i="82" s="1"/>
  <c r="AC165" i="82"/>
  <c r="AZ165" i="82" s="1"/>
  <c r="AC171" i="82"/>
  <c r="AZ171" i="82" s="1"/>
  <c r="AC177" i="82"/>
  <c r="AZ177" i="82" s="1"/>
  <c r="AC173" i="82"/>
  <c r="AZ173" i="82" s="1"/>
  <c r="AD84" i="82"/>
  <c r="AD90" i="82"/>
  <c r="AD85" i="82"/>
  <c r="AD76" i="82"/>
  <c r="AD86" i="82"/>
  <c r="AD89" i="82"/>
  <c r="AD91" i="82"/>
  <c r="BG91" i="82" s="1"/>
  <c r="AD74" i="82"/>
  <c r="AD79" i="82"/>
  <c r="AD78" i="82"/>
  <c r="AD83" i="82"/>
  <c r="AD81" i="82"/>
  <c r="AD80" i="82"/>
  <c r="AD87" i="82"/>
  <c r="AD75" i="82"/>
  <c r="AD77" i="82"/>
  <c r="AD82" i="82"/>
  <c r="AD88" i="82"/>
  <c r="AF114" i="82"/>
  <c r="AF115" i="82" s="1"/>
  <c r="AZ178" i="82"/>
  <c r="AZ174" i="82"/>
  <c r="AA202" i="82"/>
  <c r="AA203" i="82" s="1"/>
  <c r="AZ172" i="82"/>
  <c r="BA96" i="82"/>
  <c r="BH96" i="82"/>
  <c r="BH135" i="82"/>
  <c r="BA135" i="82"/>
  <c r="BA106" i="82"/>
  <c r="BH106" i="82"/>
  <c r="BH87" i="82"/>
  <c r="BH73" i="82"/>
  <c r="Z136" i="82"/>
  <c r="Z137" i="82" s="1"/>
  <c r="AL136" i="82"/>
  <c r="S136" i="82"/>
  <c r="AL203" i="82"/>
  <c r="AL137" i="82"/>
  <c r="AI203" i="82"/>
  <c r="AN114" i="82"/>
  <c r="AN115" i="82" s="1"/>
  <c r="BA85" i="82"/>
  <c r="AI161" i="82"/>
  <c r="AI181" i="82" s="1"/>
  <c r="AI71" i="82"/>
  <c r="AL114" i="82"/>
  <c r="AL115" i="82" s="1"/>
  <c r="BH76" i="82"/>
  <c r="BH80" i="82"/>
  <c r="BA90" i="82"/>
  <c r="BH82" i="82"/>
  <c r="BH79" i="82"/>
  <c r="BH78" i="82"/>
  <c r="BA89" i="82"/>
  <c r="BH74" i="82"/>
  <c r="BH84" i="82"/>
  <c r="BA75" i="82"/>
  <c r="BH88" i="82"/>
  <c r="BH83" i="82"/>
  <c r="BA81" i="82"/>
  <c r="BH77" i="82"/>
  <c r="AI114" i="82"/>
  <c r="AI115" i="82" s="1"/>
  <c r="BA100" i="82"/>
  <c r="AL161" i="82"/>
  <c r="AL181" i="82" s="1"/>
  <c r="BH70" i="82"/>
  <c r="BH161" i="82" s="1"/>
  <c r="BA105" i="82"/>
  <c r="Q240" i="91"/>
  <c r="AB203" i="82"/>
  <c r="AZ113" i="82"/>
  <c r="AZ100" i="82"/>
  <c r="AZ136" i="82"/>
  <c r="AZ158" i="82"/>
  <c r="AZ103" i="82"/>
  <c r="S158" i="82"/>
  <c r="S159" i="82" s="1"/>
  <c r="AZ101" i="82"/>
  <c r="AZ111" i="82"/>
  <c r="AZ97" i="82"/>
  <c r="AZ108" i="82"/>
  <c r="AZ99" i="82"/>
  <c r="AZ106" i="82"/>
  <c r="AZ96" i="82"/>
  <c r="AZ102" i="82"/>
  <c r="AZ112" i="82"/>
  <c r="AZ109" i="82"/>
  <c r="AZ110" i="82"/>
  <c r="AZ104" i="82"/>
  <c r="Z158" i="82"/>
  <c r="Z159" i="82" s="1"/>
  <c r="Q261" i="91"/>
  <c r="Q223" i="91"/>
  <c r="Q252" i="91"/>
  <c r="Q253" i="91"/>
  <c r="Q262" i="91"/>
  <c r="Q244" i="91"/>
  <c r="Q259" i="91"/>
  <c r="Q257" i="91"/>
  <c r="Q227" i="91"/>
  <c r="Q275" i="91"/>
  <c r="Q225" i="91"/>
  <c r="Q264" i="91"/>
  <c r="Q251" i="91"/>
  <c r="Q271" i="91"/>
  <c r="AZ107" i="82"/>
  <c r="AZ98" i="82"/>
  <c r="AZ105" i="82"/>
  <c r="BS30" i="91"/>
  <c r="BS33" i="91" s="1"/>
  <c r="BR160" i="91"/>
  <c r="S247" i="82"/>
  <c r="Z71" i="82"/>
  <c r="AZ70" i="82"/>
  <c r="AZ71" i="82" s="1"/>
  <c r="S225" i="82"/>
  <c r="CA222" i="91"/>
  <c r="BZ30" i="91"/>
  <c r="BR30" i="91"/>
  <c r="BR98" i="91" s="1"/>
  <c r="CA30" i="91"/>
  <c r="BZ222" i="91"/>
  <c r="BZ160" i="91"/>
  <c r="Q278" i="91"/>
  <c r="Q260" i="91"/>
  <c r="Q236" i="91"/>
  <c r="Q263" i="91"/>
  <c r="Q235" i="91"/>
  <c r="Q241" i="91"/>
  <c r="Q268" i="91"/>
  <c r="Q267" i="91"/>
  <c r="Q272" i="91"/>
  <c r="Q274" i="91"/>
  <c r="Q279" i="91"/>
  <c r="Q248" i="91"/>
  <c r="Q242" i="91"/>
  <c r="Q250" i="91"/>
  <c r="U80" i="82"/>
  <c r="U76" i="82"/>
  <c r="W33" i="91"/>
  <c r="W98" i="91"/>
  <c r="W209" i="91"/>
  <c r="W192" i="91"/>
  <c r="W175" i="91"/>
  <c r="W214" i="91"/>
  <c r="W189" i="91"/>
  <c r="CB189" i="91" s="1"/>
  <c r="W172" i="91"/>
  <c r="W211" i="91"/>
  <c r="W186" i="91"/>
  <c r="W201" i="91"/>
  <c r="W184" i="91"/>
  <c r="W167" i="91"/>
  <c r="CB167" i="91" s="1"/>
  <c r="W206" i="91"/>
  <c r="W181" i="91"/>
  <c r="W164" i="91"/>
  <c r="W203" i="91"/>
  <c r="CB203" i="91" s="1"/>
  <c r="W178" i="91"/>
  <c r="W193" i="91"/>
  <c r="W176" i="91"/>
  <c r="W198" i="91"/>
  <c r="W173" i="91"/>
  <c r="CB173" i="91" s="1"/>
  <c r="W195" i="91"/>
  <c r="CB195" i="91" s="1"/>
  <c r="W170" i="91"/>
  <c r="W185" i="91"/>
  <c r="W168" i="91"/>
  <c r="CB168" i="91" s="1"/>
  <c r="W215" i="91"/>
  <c r="W190" i="91"/>
  <c r="W165" i="91"/>
  <c r="CB165" i="91" s="1"/>
  <c r="W212" i="91"/>
  <c r="CB212" i="91" s="1"/>
  <c r="W187" i="91"/>
  <c r="W162" i="91"/>
  <c r="CB162" i="91" s="1"/>
  <c r="W177" i="91"/>
  <c r="W207" i="91"/>
  <c r="W182" i="91"/>
  <c r="CB182" i="91" s="1"/>
  <c r="W204" i="91"/>
  <c r="W179" i="91"/>
  <c r="W218" i="91"/>
  <c r="CB218" i="91" s="1"/>
  <c r="W169" i="91"/>
  <c r="W216" i="91"/>
  <c r="W199" i="91"/>
  <c r="CB199" i="91" s="1"/>
  <c r="W174" i="91"/>
  <c r="W213" i="91"/>
  <c r="W196" i="91"/>
  <c r="W171" i="91"/>
  <c r="W210" i="91"/>
  <c r="W208" i="91"/>
  <c r="CB208" i="91" s="1"/>
  <c r="W191" i="91"/>
  <c r="W166" i="91"/>
  <c r="W205" i="91"/>
  <c r="CB205" i="91" s="1"/>
  <c r="W188" i="91"/>
  <c r="CB188" i="91" s="1"/>
  <c r="W163" i="91"/>
  <c r="W202" i="91"/>
  <c r="CB202" i="91" s="1"/>
  <c r="W217" i="91"/>
  <c r="W200" i="91"/>
  <c r="W183" i="91"/>
  <c r="W197" i="91"/>
  <c r="CB197" i="91" s="1"/>
  <c r="W180" i="91"/>
  <c r="CB180" i="91" s="1"/>
  <c r="W161" i="91"/>
  <c r="CB161" i="91" s="1"/>
  <c r="W194" i="91"/>
  <c r="W275" i="91"/>
  <c r="CB275" i="91" s="1"/>
  <c r="W254" i="91"/>
  <c r="CB254" i="91" s="1"/>
  <c r="W265" i="91"/>
  <c r="W248" i="91"/>
  <c r="CB248" i="91" s="1"/>
  <c r="W231" i="91"/>
  <c r="CB231" i="91" s="1"/>
  <c r="W270" i="91"/>
  <c r="CB270" i="91" s="1"/>
  <c r="W245" i="91"/>
  <c r="CB245" i="91" s="1"/>
  <c r="W228" i="91"/>
  <c r="CB228" i="91" s="1"/>
  <c r="W259" i="91"/>
  <c r="CB259" i="91" s="1"/>
  <c r="W242" i="91"/>
  <c r="CB242" i="91" s="1"/>
  <c r="W257" i="91"/>
  <c r="CB257" i="91" s="1"/>
  <c r="W240" i="91"/>
  <c r="CB240" i="91" s="1"/>
  <c r="W262" i="91"/>
  <c r="CB262" i="91" s="1"/>
  <c r="W237" i="91"/>
  <c r="W251" i="91"/>
  <c r="CB251" i="91" s="1"/>
  <c r="W234" i="91"/>
  <c r="CB234" i="91" s="1"/>
  <c r="W249" i="91"/>
  <c r="CB249" i="91" s="1"/>
  <c r="W232" i="91"/>
  <c r="W279" i="91"/>
  <c r="CB279" i="91" s="1"/>
  <c r="W246" i="91"/>
  <c r="CB246" i="91" s="1"/>
  <c r="W229" i="91"/>
  <c r="CB229" i="91" s="1"/>
  <c r="W276" i="91"/>
  <c r="CB276" i="91" s="1"/>
  <c r="W243" i="91"/>
  <c r="W226" i="91"/>
  <c r="CB226" i="91" s="1"/>
  <c r="W241" i="91"/>
  <c r="CB241" i="91" s="1"/>
  <c r="W224" i="91"/>
  <c r="CB224" i="91" s="1"/>
  <c r="W271" i="91"/>
  <c r="W238" i="91"/>
  <c r="CB238" i="91" s="1"/>
  <c r="W268" i="91"/>
  <c r="CB268" i="91" s="1"/>
  <c r="W235" i="91"/>
  <c r="W233" i="91"/>
  <c r="CB233" i="91" s="1"/>
  <c r="W280" i="91"/>
  <c r="CB280" i="91" s="1"/>
  <c r="W263" i="91"/>
  <c r="CB263" i="91" s="1"/>
  <c r="W230" i="91"/>
  <c r="W277" i="91"/>
  <c r="CB277" i="91" s="1"/>
  <c r="W260" i="91"/>
  <c r="W227" i="91"/>
  <c r="CB227" i="91" s="1"/>
  <c r="W274" i="91"/>
  <c r="CB274" i="91" s="1"/>
  <c r="W225" i="91"/>
  <c r="CB225" i="91" s="1"/>
  <c r="W272" i="91"/>
  <c r="W255" i="91"/>
  <c r="CB255" i="91" s="1"/>
  <c r="W269" i="91"/>
  <c r="CB269" i="91" s="1"/>
  <c r="W252" i="91"/>
  <c r="CB252" i="91" s="1"/>
  <c r="W266" i="91"/>
  <c r="W223" i="91"/>
  <c r="CB223" i="91" s="1"/>
  <c r="W264" i="91"/>
  <c r="W247" i="91"/>
  <c r="CB247" i="91" s="1"/>
  <c r="W261" i="91"/>
  <c r="CB261" i="91" s="1"/>
  <c r="W244" i="91"/>
  <c r="W258" i="91"/>
  <c r="CB258" i="91" s="1"/>
  <c r="W273" i="91"/>
  <c r="CB273" i="91" s="1"/>
  <c r="W256" i="91"/>
  <c r="CB256" i="91" s="1"/>
  <c r="W239" i="91"/>
  <c r="CB239" i="91" s="1"/>
  <c r="W278" i="91"/>
  <c r="CB278" i="91" s="1"/>
  <c r="W253" i="91"/>
  <c r="W236" i="91"/>
  <c r="CB236" i="91" s="1"/>
  <c r="W267" i="91"/>
  <c r="CB267" i="91" s="1"/>
  <c r="W250" i="91"/>
  <c r="CB250" i="91" s="1"/>
  <c r="V185" i="91"/>
  <c r="V176" i="91"/>
  <c r="V207" i="91"/>
  <c r="BS207" i="91" s="1"/>
  <c r="V213" i="91"/>
  <c r="V204" i="91"/>
  <c r="V194" i="91"/>
  <c r="V195" i="91"/>
  <c r="V217" i="91"/>
  <c r="BS217" i="91" s="1"/>
  <c r="V164" i="91"/>
  <c r="V206" i="91"/>
  <c r="V177" i="91"/>
  <c r="BS177" i="91" s="1"/>
  <c r="V168" i="91"/>
  <c r="BS168" i="91" s="1"/>
  <c r="V199" i="91"/>
  <c r="V205" i="91"/>
  <c r="V196" i="91"/>
  <c r="V186" i="91"/>
  <c r="V187" i="91"/>
  <c r="BS187" i="91" s="1"/>
  <c r="V200" i="91"/>
  <c r="V173" i="91"/>
  <c r="V211" i="91"/>
  <c r="V202" i="91"/>
  <c r="V169" i="91"/>
  <c r="V198" i="91"/>
  <c r="V191" i="91"/>
  <c r="V197" i="91"/>
  <c r="V188" i="91"/>
  <c r="V178" i="91"/>
  <c r="BS178" i="91" s="1"/>
  <c r="V179" i="91"/>
  <c r="V216" i="91"/>
  <c r="V190" i="91"/>
  <c r="V183" i="91"/>
  <c r="V189" i="91"/>
  <c r="V180" i="91"/>
  <c r="V170" i="91"/>
  <c r="V171" i="91"/>
  <c r="V167" i="91"/>
  <c r="V184" i="91"/>
  <c r="V208" i="91"/>
  <c r="V182" i="91"/>
  <c r="V175" i="91"/>
  <c r="V181" i="91"/>
  <c r="BS181" i="91" s="1"/>
  <c r="V172" i="91"/>
  <c r="BS172" i="91" s="1"/>
  <c r="V161" i="91"/>
  <c r="V163" i="91"/>
  <c r="V174" i="91"/>
  <c r="BS174" i="91" s="1"/>
  <c r="V212" i="91"/>
  <c r="V209" i="91"/>
  <c r="V192" i="91"/>
  <c r="V166" i="91"/>
  <c r="V214" i="91"/>
  <c r="V165" i="91"/>
  <c r="V218" i="91"/>
  <c r="V162" i="91"/>
  <c r="V201" i="91"/>
  <c r="V215" i="91"/>
  <c r="V203" i="91"/>
  <c r="V193" i="91"/>
  <c r="V210" i="91"/>
  <c r="V281" i="91"/>
  <c r="V282" i="91" s="1"/>
  <c r="V33" i="91"/>
  <c r="V98" i="91"/>
  <c r="U87" i="82"/>
  <c r="AB114" i="82"/>
  <c r="AB115" i="82" s="1"/>
  <c r="U74" i="82"/>
  <c r="AB161" i="82"/>
  <c r="AB181" i="82" s="1"/>
  <c r="AB71" i="82"/>
  <c r="U78" i="82"/>
  <c r="U79" i="82"/>
  <c r="U77" i="82"/>
  <c r="U85" i="82"/>
  <c r="Z161" i="82"/>
  <c r="Z181" i="82" s="1"/>
  <c r="AB79" i="82"/>
  <c r="AB88" i="82"/>
  <c r="AB91" i="82"/>
  <c r="AB90" i="82"/>
  <c r="AB85" i="82"/>
  <c r="AB75" i="82"/>
  <c r="AB78" i="82"/>
  <c r="AB77" i="82"/>
  <c r="AB74" i="82"/>
  <c r="AB89" i="82"/>
  <c r="AB80" i="82"/>
  <c r="AB83" i="82"/>
  <c r="AB82" i="82"/>
  <c r="AB76" i="82"/>
  <c r="AB84" i="82"/>
  <c r="AB87" i="82"/>
  <c r="AB86" i="82"/>
  <c r="AB81" i="82"/>
  <c r="U88" i="82"/>
  <c r="U83" i="82"/>
  <c r="U89" i="82"/>
  <c r="U81" i="82"/>
  <c r="U91" i="82"/>
  <c r="U82" i="82"/>
  <c r="Q239" i="91"/>
  <c r="Q238" i="91"/>
  <c r="Q280" i="91"/>
  <c r="Q232" i="91"/>
  <c r="Q254" i="91"/>
  <c r="Q277" i="91"/>
  <c r="Q224" i="91"/>
  <c r="Q270" i="91"/>
  <c r="Q266" i="91"/>
  <c r="Q229" i="91"/>
  <c r="Q228" i="91"/>
  <c r="Q230" i="91"/>
  <c r="Q246" i="91"/>
  <c r="Q269" i="91"/>
  <c r="Q255" i="91"/>
  <c r="Q226" i="91"/>
  <c r="Q231" i="91"/>
  <c r="Q256" i="91"/>
  <c r="Q265" i="91"/>
  <c r="Q247" i="91"/>
  <c r="Q233" i="91"/>
  <c r="Q249" i="91"/>
  <c r="Q276" i="91"/>
  <c r="Q237" i="91"/>
  <c r="Q234" i="91"/>
  <c r="Q245" i="91"/>
  <c r="Q273" i="91"/>
  <c r="Q243" i="91"/>
  <c r="S255" i="91"/>
  <c r="CA255" i="91" s="1"/>
  <c r="S248" i="91"/>
  <c r="CA248" i="91" s="1"/>
  <c r="S230" i="91"/>
  <c r="CA230" i="91" s="1"/>
  <c r="S273" i="91"/>
  <c r="CA273" i="91" s="1"/>
  <c r="S243" i="91"/>
  <c r="CA243" i="91" s="1"/>
  <c r="S241" i="91"/>
  <c r="CA241" i="91" s="1"/>
  <c r="S246" i="91"/>
  <c r="CA246" i="91" s="1"/>
  <c r="S236" i="91"/>
  <c r="CA236" i="91" s="1"/>
  <c r="S258" i="91"/>
  <c r="CA258" i="91" s="1"/>
  <c r="S240" i="91"/>
  <c r="CA240" i="91" s="1"/>
  <c r="S269" i="91"/>
  <c r="CA269" i="91" s="1"/>
  <c r="S272" i="91"/>
  <c r="CA272" i="91" s="1"/>
  <c r="S250" i="91"/>
  <c r="CA250" i="91" s="1"/>
  <c r="S225" i="91"/>
  <c r="CA225" i="91" s="1"/>
  <c r="S245" i="91"/>
  <c r="CA245" i="91" s="1"/>
  <c r="S227" i="91"/>
  <c r="CA227" i="91" s="1"/>
  <c r="S228" i="91"/>
  <c r="CA228" i="91" s="1"/>
  <c r="S261" i="91"/>
  <c r="CA261" i="91" s="1"/>
  <c r="S249" i="91"/>
  <c r="CA249" i="91" s="1"/>
  <c r="S252" i="91"/>
  <c r="CA252" i="91" s="1"/>
  <c r="S244" i="91"/>
  <c r="CA244" i="91" s="1"/>
  <c r="S229" i="91"/>
  <c r="CA229" i="91" s="1"/>
  <c r="S257" i="91"/>
  <c r="CA257" i="91" s="1"/>
  <c r="S239" i="91"/>
  <c r="CA239" i="91" s="1"/>
  <c r="S251" i="91"/>
  <c r="CA251" i="91" s="1"/>
  <c r="S279" i="91"/>
  <c r="CA279" i="91" s="1"/>
  <c r="S267" i="91"/>
  <c r="CA267" i="91" s="1"/>
  <c r="S253" i="91"/>
  <c r="CA253" i="91" s="1"/>
  <c r="S226" i="91"/>
  <c r="CA226" i="91" s="1"/>
  <c r="S242" i="91"/>
  <c r="CA242" i="91" s="1"/>
  <c r="S231" i="91"/>
  <c r="CA231" i="91" s="1"/>
  <c r="S274" i="91"/>
  <c r="CA274" i="91" s="1"/>
  <c r="S247" i="91"/>
  <c r="CA247" i="91" s="1"/>
  <c r="S264" i="91"/>
  <c r="CA264" i="91" s="1"/>
  <c r="S232" i="91"/>
  <c r="CA232" i="91" s="1"/>
  <c r="S223" i="91"/>
  <c r="CA223" i="91" s="1"/>
  <c r="S256" i="91"/>
  <c r="CA256" i="91" s="1"/>
  <c r="S235" i="91"/>
  <c r="CA235" i="91" s="1"/>
  <c r="S254" i="91"/>
  <c r="CA254" i="91" s="1"/>
  <c r="S238" i="91"/>
  <c r="CA238" i="91" s="1"/>
  <c r="S237" i="91"/>
  <c r="CA237" i="91" s="1"/>
  <c r="S233" i="91"/>
  <c r="CA233" i="91" s="1"/>
  <c r="S278" i="91"/>
  <c r="CA278" i="91" s="1"/>
  <c r="S259" i="91"/>
  <c r="CA259" i="91" s="1"/>
  <c r="S224" i="91"/>
  <c r="CA224" i="91" s="1"/>
  <c r="S265" i="91"/>
  <c r="CA265" i="91" s="1"/>
  <c r="S268" i="91"/>
  <c r="CA268" i="91" s="1"/>
  <c r="S263" i="91"/>
  <c r="CA263" i="91" s="1"/>
  <c r="S271" i="91"/>
  <c r="CA271" i="91" s="1"/>
  <c r="S277" i="91"/>
  <c r="CA277" i="91" s="1"/>
  <c r="S275" i="91"/>
  <c r="CA275" i="91" s="1"/>
  <c r="S280" i="91"/>
  <c r="CA280" i="91" s="1"/>
  <c r="S266" i="91"/>
  <c r="CA266" i="91" s="1"/>
  <c r="S260" i="91"/>
  <c r="CA260" i="91" s="1"/>
  <c r="S276" i="91"/>
  <c r="CA276" i="91" s="1"/>
  <c r="S262" i="91"/>
  <c r="CA262" i="91" s="1"/>
  <c r="S270" i="91"/>
  <c r="CA270" i="91" s="1"/>
  <c r="S234" i="91"/>
  <c r="CA234" i="91" s="1"/>
  <c r="T33" i="91"/>
  <c r="T98" i="91"/>
  <c r="T281" i="91"/>
  <c r="T282" i="91" s="1"/>
  <c r="S33" i="91"/>
  <c r="S98" i="91"/>
  <c r="U153" i="91"/>
  <c r="U145" i="91"/>
  <c r="U137" i="91"/>
  <c r="U129" i="91"/>
  <c r="U121" i="91"/>
  <c r="U113" i="91"/>
  <c r="U105" i="91"/>
  <c r="U152" i="91"/>
  <c r="U144" i="91"/>
  <c r="U136" i="91"/>
  <c r="U128" i="91"/>
  <c r="U120" i="91"/>
  <c r="U112" i="91"/>
  <c r="U104" i="91"/>
  <c r="U151" i="91"/>
  <c r="U143" i="91"/>
  <c r="U135" i="91"/>
  <c r="U127" i="91"/>
  <c r="U119" i="91"/>
  <c r="U111" i="91"/>
  <c r="U103" i="91"/>
  <c r="U150" i="91"/>
  <c r="U142" i="91"/>
  <c r="U134" i="91"/>
  <c r="U126" i="91"/>
  <c r="U118" i="91"/>
  <c r="U110" i="91"/>
  <c r="U102" i="91"/>
  <c r="U99" i="91"/>
  <c r="U149" i="91"/>
  <c r="U141" i="91"/>
  <c r="U133" i="91"/>
  <c r="U125" i="91"/>
  <c r="U117" i="91"/>
  <c r="U109" i="91"/>
  <c r="U101" i="91"/>
  <c r="U156" i="91"/>
  <c r="U148" i="91"/>
  <c r="U140" i="91"/>
  <c r="U132" i="91"/>
  <c r="U124" i="91"/>
  <c r="U116" i="91"/>
  <c r="U108" i="91"/>
  <c r="U100" i="91"/>
  <c r="U131" i="91"/>
  <c r="U138" i="91"/>
  <c r="U106" i="91"/>
  <c r="U139" i="91"/>
  <c r="U107" i="91"/>
  <c r="U146" i="91"/>
  <c r="U114" i="91"/>
  <c r="U147" i="91"/>
  <c r="U115" i="91"/>
  <c r="U154" i="91"/>
  <c r="U122" i="91"/>
  <c r="U155" i="91"/>
  <c r="U123" i="91"/>
  <c r="U130" i="91"/>
  <c r="T196" i="91"/>
  <c r="T188" i="91"/>
  <c r="T212" i="91"/>
  <c r="T178" i="91"/>
  <c r="T211" i="91"/>
  <c r="T168" i="91"/>
  <c r="T165" i="91"/>
  <c r="T169" i="91"/>
  <c r="T179" i="91"/>
  <c r="T166" i="91"/>
  <c r="T192" i="91"/>
  <c r="T181" i="91"/>
  <c r="T193" i="91"/>
  <c r="T185" i="91"/>
  <c r="T209" i="91"/>
  <c r="T215" i="91"/>
  <c r="T164" i="91"/>
  <c r="T189" i="91"/>
  <c r="T213" i="91"/>
  <c r="T173" i="91"/>
  <c r="T184" i="91"/>
  <c r="T202" i="91"/>
  <c r="T170" i="91"/>
  <c r="T214" i="91"/>
  <c r="T200" i="91"/>
  <c r="T208" i="91"/>
  <c r="T205" i="91"/>
  <c r="T206" i="91"/>
  <c r="T171" i="91"/>
  <c r="T182" i="91"/>
  <c r="T180" i="91"/>
  <c r="T187" i="91"/>
  <c r="T217" i="91"/>
  <c r="T203" i="91"/>
  <c r="T183" i="91"/>
  <c r="T210" i="91"/>
  <c r="T167" i="91"/>
  <c r="T191" i="91"/>
  <c r="T207" i="91"/>
  <c r="T172" i="91"/>
  <c r="T176" i="91"/>
  <c r="T174" i="91"/>
  <c r="T190" i="91"/>
  <c r="T163" i="91"/>
  <c r="T204" i="91"/>
  <c r="T198" i="91"/>
  <c r="T161" i="91"/>
  <c r="T194" i="91"/>
  <c r="T199" i="91"/>
  <c r="T175" i="91"/>
  <c r="T186" i="91"/>
  <c r="T162" i="91"/>
  <c r="T197" i="91"/>
  <c r="T201" i="91"/>
  <c r="T218" i="91"/>
  <c r="T195" i="91"/>
  <c r="T216" i="91"/>
  <c r="T177" i="91"/>
  <c r="U281" i="91"/>
  <c r="U282" i="91" s="1"/>
  <c r="U219" i="91"/>
  <c r="U220" i="91" s="1"/>
  <c r="U36" i="91"/>
  <c r="U34" i="91"/>
  <c r="S168" i="91"/>
  <c r="S165" i="91"/>
  <c r="S169" i="91"/>
  <c r="S179" i="91"/>
  <c r="S166" i="91"/>
  <c r="S192" i="91"/>
  <c r="S181" i="91"/>
  <c r="S193" i="91"/>
  <c r="S185" i="91"/>
  <c r="S196" i="91"/>
  <c r="S188" i="91"/>
  <c r="S212" i="91"/>
  <c r="S178" i="91"/>
  <c r="S211" i="91"/>
  <c r="S167" i="91"/>
  <c r="S191" i="91"/>
  <c r="S207" i="91"/>
  <c r="CA207" i="91" s="1"/>
  <c r="S172" i="91"/>
  <c r="S176" i="91"/>
  <c r="S174" i="91"/>
  <c r="S190" i="91"/>
  <c r="S163" i="91"/>
  <c r="S204" i="91"/>
  <c r="S198" i="91"/>
  <c r="S161" i="91"/>
  <c r="CA161" i="91" s="1"/>
  <c r="S194" i="91"/>
  <c r="S199" i="91"/>
  <c r="S175" i="91"/>
  <c r="S186" i="91"/>
  <c r="S162" i="91"/>
  <c r="S197" i="91"/>
  <c r="S201" i="91"/>
  <c r="CA201" i="91" s="1"/>
  <c r="S218" i="91"/>
  <c r="S195" i="91"/>
  <c r="S216" i="91"/>
  <c r="S177" i="91"/>
  <c r="S209" i="91"/>
  <c r="S215" i="91"/>
  <c r="S164" i="91"/>
  <c r="S189" i="91"/>
  <c r="S213" i="91"/>
  <c r="S173" i="91"/>
  <c r="S184" i="91"/>
  <c r="S202" i="91"/>
  <c r="S170" i="91"/>
  <c r="S214" i="91"/>
  <c r="S200" i="91"/>
  <c r="S208" i="91"/>
  <c r="S205" i="91"/>
  <c r="S206" i="91"/>
  <c r="S171" i="91"/>
  <c r="S182" i="91"/>
  <c r="S180" i="91"/>
  <c r="S187" i="91"/>
  <c r="S217" i="91"/>
  <c r="S203" i="91"/>
  <c r="S183" i="91"/>
  <c r="S210" i="91"/>
  <c r="U75" i="82"/>
  <c r="U86" i="82"/>
  <c r="U90" i="82"/>
  <c r="Z74" i="82"/>
  <c r="Z89" i="82"/>
  <c r="Z77" i="82"/>
  <c r="Z83" i="82"/>
  <c r="Z81" i="82"/>
  <c r="Z80" i="82"/>
  <c r="Z75" i="82"/>
  <c r="Z85" i="82"/>
  <c r="Z76" i="82"/>
  <c r="Z86" i="82"/>
  <c r="Z88" i="82"/>
  <c r="Z87" i="82"/>
  <c r="Z78" i="82"/>
  <c r="Z90" i="82"/>
  <c r="Z79" i="82"/>
  <c r="Z82" i="82"/>
  <c r="Z91" i="82"/>
  <c r="Z84" i="82"/>
  <c r="Z114" i="82"/>
  <c r="Z115" i="82" s="1"/>
  <c r="U203" i="82"/>
  <c r="U161" i="82"/>
  <c r="U181" i="82" s="1"/>
  <c r="U71" i="82"/>
  <c r="R281" i="91"/>
  <c r="R282" i="91" s="1"/>
  <c r="R98" i="91"/>
  <c r="R33" i="91"/>
  <c r="R181" i="91"/>
  <c r="R168" i="91"/>
  <c r="R179" i="91"/>
  <c r="R165" i="91"/>
  <c r="R169" i="91"/>
  <c r="R211" i="91"/>
  <c r="R196" i="91"/>
  <c r="R178" i="91"/>
  <c r="R188" i="91"/>
  <c r="R212" i="91"/>
  <c r="R166" i="91"/>
  <c r="R192" i="91"/>
  <c r="R193" i="91"/>
  <c r="R185" i="91"/>
  <c r="R191" i="91"/>
  <c r="R204" i="91"/>
  <c r="R198" i="91"/>
  <c r="R161" i="91"/>
  <c r="R194" i="91"/>
  <c r="R199" i="91"/>
  <c r="R207" i="91"/>
  <c r="R163" i="91"/>
  <c r="R216" i="91"/>
  <c r="R182" i="91"/>
  <c r="R167" i="91"/>
  <c r="R205" i="91"/>
  <c r="R206" i="91"/>
  <c r="R209" i="91"/>
  <c r="R215" i="91"/>
  <c r="R190" i="91"/>
  <c r="R187" i="91"/>
  <c r="R217" i="91"/>
  <c r="R203" i="91"/>
  <c r="R213" i="91"/>
  <c r="R173" i="91"/>
  <c r="R183" i="91"/>
  <c r="R195" i="91"/>
  <c r="R202" i="91"/>
  <c r="R170" i="91"/>
  <c r="R214" i="91"/>
  <c r="R200" i="91"/>
  <c r="R208" i="91"/>
  <c r="R189" i="91"/>
  <c r="R180" i="91"/>
  <c r="R184" i="91"/>
  <c r="R162" i="91"/>
  <c r="R186" i="91"/>
  <c r="R171" i="91"/>
  <c r="R164" i="91"/>
  <c r="R177" i="91"/>
  <c r="R218" i="91"/>
  <c r="R175" i="91"/>
  <c r="R210" i="91"/>
  <c r="R197" i="91"/>
  <c r="R201" i="91"/>
  <c r="R172" i="91"/>
  <c r="R176" i="91"/>
  <c r="R174" i="91"/>
  <c r="Q33" i="91"/>
  <c r="Q98" i="91"/>
  <c r="Q196" i="91"/>
  <c r="Q178" i="91"/>
  <c r="Q188" i="91"/>
  <c r="Q212" i="91"/>
  <c r="Q166" i="91"/>
  <c r="Q192" i="91"/>
  <c r="Q193" i="91"/>
  <c r="Q185" i="91"/>
  <c r="Q165" i="91"/>
  <c r="Q211" i="91"/>
  <c r="Q181" i="91"/>
  <c r="Q168" i="91"/>
  <c r="Q179" i="91"/>
  <c r="Q169" i="91"/>
  <c r="Q216" i="91"/>
  <c r="Q182" i="91"/>
  <c r="Q167" i="91"/>
  <c r="Q205" i="91"/>
  <c r="Q206" i="91"/>
  <c r="Q209" i="91"/>
  <c r="Q215" i="91"/>
  <c r="Q190" i="91"/>
  <c r="Q187" i="91"/>
  <c r="Q217" i="91"/>
  <c r="Q203" i="91"/>
  <c r="Q213" i="91"/>
  <c r="Q173" i="91"/>
  <c r="Q183" i="91"/>
  <c r="Q195" i="91"/>
  <c r="Q202" i="91"/>
  <c r="Q170" i="91"/>
  <c r="Q214" i="91"/>
  <c r="Q200" i="91"/>
  <c r="Q208" i="91"/>
  <c r="Q189" i="91"/>
  <c r="Q180" i="91"/>
  <c r="Q184" i="91"/>
  <c r="Q162" i="91"/>
  <c r="Q186" i="91"/>
  <c r="Q171" i="91"/>
  <c r="Q164" i="91"/>
  <c r="Q177" i="91"/>
  <c r="Q218" i="91"/>
  <c r="Q175" i="91"/>
  <c r="Q210" i="91"/>
  <c r="Q197" i="91"/>
  <c r="Q201" i="91"/>
  <c r="Q172" i="91"/>
  <c r="Q176" i="91"/>
  <c r="Q174" i="91"/>
  <c r="Q191" i="91"/>
  <c r="Q204" i="91"/>
  <c r="Q198" i="91"/>
  <c r="Q161" i="91"/>
  <c r="Q194" i="91"/>
  <c r="Q199" i="91"/>
  <c r="Q207" i="91"/>
  <c r="Q163" i="91"/>
  <c r="S114" i="82"/>
  <c r="S85" i="82"/>
  <c r="S86" i="82"/>
  <c r="S79" i="82"/>
  <c r="S84" i="82"/>
  <c r="S81" i="82"/>
  <c r="S88" i="82"/>
  <c r="S80" i="82"/>
  <c r="S87" i="82"/>
  <c r="S75" i="82"/>
  <c r="S74" i="82"/>
  <c r="S89" i="82"/>
  <c r="S77" i="82"/>
  <c r="S90" i="82"/>
  <c r="S82" i="82"/>
  <c r="S78" i="82"/>
  <c r="S83" i="82"/>
  <c r="S76" i="82"/>
  <c r="S91" i="82"/>
  <c r="S161" i="82"/>
  <c r="S181" i="82" s="1"/>
  <c r="S71" i="82"/>
  <c r="S203" i="82"/>
  <c r="U114" i="82"/>
  <c r="U115" i="82" s="1"/>
  <c r="O33" i="91"/>
  <c r="O36" i="91" s="1"/>
  <c r="O98" i="91"/>
  <c r="P33" i="91"/>
  <c r="P98" i="91"/>
  <c r="D95" i="91"/>
  <c r="D219" i="91"/>
  <c r="D281" i="91"/>
  <c r="AZ168" i="82" l="1"/>
  <c r="AN92" i="82"/>
  <c r="AN93" i="82" s="1"/>
  <c r="AZ170" i="82"/>
  <c r="BH75" i="82"/>
  <c r="BB161" i="82"/>
  <c r="BB71" i="82"/>
  <c r="BA91" i="82"/>
  <c r="AZ164" i="82"/>
  <c r="BH85" i="82"/>
  <c r="CB175" i="91"/>
  <c r="CB163" i="91"/>
  <c r="CB196" i="91"/>
  <c r="CB184" i="91"/>
  <c r="CB177" i="91"/>
  <c r="CB172" i="91"/>
  <c r="BS203" i="91"/>
  <c r="CB206" i="91"/>
  <c r="CB214" i="91"/>
  <c r="CB171" i="91"/>
  <c r="CA177" i="91"/>
  <c r="CB192" i="91"/>
  <c r="BS199" i="91"/>
  <c r="CB213" i="91"/>
  <c r="CB193" i="91"/>
  <c r="BS211" i="91"/>
  <c r="CB237" i="91"/>
  <c r="CB174" i="91"/>
  <c r="BS170" i="91"/>
  <c r="CB183" i="91"/>
  <c r="CB191" i="91"/>
  <c r="CB170" i="91"/>
  <c r="BS166" i="91"/>
  <c r="BS197" i="91"/>
  <c r="BS185" i="91"/>
  <c r="CB169" i="91"/>
  <c r="CA186" i="91"/>
  <c r="BS198" i="91"/>
  <c r="CB244" i="91"/>
  <c r="CB179" i="91"/>
  <c r="CB198" i="91"/>
  <c r="BS190" i="91"/>
  <c r="CB190" i="91"/>
  <c r="CB201" i="91"/>
  <c r="CB209" i="91"/>
  <c r="CB253" i="91"/>
  <c r="CB243" i="91"/>
  <c r="CB264" i="91"/>
  <c r="CB207" i="91"/>
  <c r="CB178" i="91"/>
  <c r="CB211" i="91"/>
  <c r="CB260" i="91"/>
  <c r="CB216" i="91"/>
  <c r="CB265" i="91"/>
  <c r="CB187" i="91"/>
  <c r="CB181" i="91"/>
  <c r="BS186" i="91"/>
  <c r="CB230" i="91"/>
  <c r="CB232" i="91"/>
  <c r="CB217" i="91"/>
  <c r="CB210" i="91"/>
  <c r="BS194" i="91"/>
  <c r="CB272" i="91"/>
  <c r="CB194" i="91"/>
  <c r="CB204" i="91"/>
  <c r="CB176" i="91"/>
  <c r="CB215" i="91"/>
  <c r="CB235" i="91"/>
  <c r="CB186" i="91"/>
  <c r="CB166" i="91"/>
  <c r="CB185" i="91"/>
  <c r="CB266" i="91"/>
  <c r="CB164" i="91"/>
  <c r="CB271" i="91"/>
  <c r="CB200" i="91"/>
  <c r="Z219" i="91"/>
  <c r="Z220" i="91" s="1"/>
  <c r="BT161" i="91"/>
  <c r="BT219" i="91" s="1"/>
  <c r="BT220" i="91" s="1"/>
  <c r="X219" i="91"/>
  <c r="X220" i="91" s="1"/>
  <c r="X34" i="91"/>
  <c r="X36" i="91"/>
  <c r="Z281" i="91"/>
  <c r="Z282" i="91" s="1"/>
  <c r="BT223" i="91"/>
  <c r="BT281" i="91" s="1"/>
  <c r="BT282" i="91" s="1"/>
  <c r="X145" i="91"/>
  <c r="X83" i="91" s="1"/>
  <c r="X120" i="91"/>
  <c r="X58" i="91" s="1"/>
  <c r="X103" i="91"/>
  <c r="X41" i="91" s="1"/>
  <c r="X142" i="91"/>
  <c r="X80" i="91" s="1"/>
  <c r="X125" i="91"/>
  <c r="X63" i="91" s="1"/>
  <c r="X108" i="91"/>
  <c r="X46" i="91" s="1"/>
  <c r="X155" i="91"/>
  <c r="X93" i="91" s="1"/>
  <c r="X130" i="91"/>
  <c r="X68" i="91" s="1"/>
  <c r="X129" i="91"/>
  <c r="X67" i="91" s="1"/>
  <c r="X112" i="91"/>
  <c r="X50" i="91" s="1"/>
  <c r="X134" i="91"/>
  <c r="X72" i="91" s="1"/>
  <c r="X117" i="91"/>
  <c r="X55" i="91" s="1"/>
  <c r="X100" i="91"/>
  <c r="X38" i="91" s="1"/>
  <c r="X147" i="91"/>
  <c r="X85" i="91" s="1"/>
  <c r="X114" i="91"/>
  <c r="X52" i="91" s="1"/>
  <c r="X121" i="91"/>
  <c r="X59" i="91" s="1"/>
  <c r="X104" i="91"/>
  <c r="X42" i="91" s="1"/>
  <c r="X151" i="91"/>
  <c r="X89" i="91" s="1"/>
  <c r="X126" i="91"/>
  <c r="X64" i="91" s="1"/>
  <c r="X109" i="91"/>
  <c r="X47" i="91" s="1"/>
  <c r="X156" i="91"/>
  <c r="X94" i="91" s="1"/>
  <c r="X139" i="91"/>
  <c r="X77" i="91" s="1"/>
  <c r="X106" i="91"/>
  <c r="X44" i="91" s="1"/>
  <c r="X113" i="91"/>
  <c r="X51" i="91" s="1"/>
  <c r="X143" i="91"/>
  <c r="X81" i="91" s="1"/>
  <c r="X118" i="91"/>
  <c r="X56" i="91" s="1"/>
  <c r="X101" i="91"/>
  <c r="X39" i="91" s="1"/>
  <c r="X148" i="91"/>
  <c r="X86" i="91" s="1"/>
  <c r="X123" i="91"/>
  <c r="X61" i="91" s="1"/>
  <c r="X105" i="91"/>
  <c r="X43" i="91" s="1"/>
  <c r="X152" i="91"/>
  <c r="X90" i="91" s="1"/>
  <c r="X135" i="91"/>
  <c r="X73" i="91" s="1"/>
  <c r="X110" i="91"/>
  <c r="X48" i="91" s="1"/>
  <c r="X99" i="91"/>
  <c r="X140" i="91"/>
  <c r="X78" i="91" s="1"/>
  <c r="X115" i="91"/>
  <c r="X53" i="91" s="1"/>
  <c r="X131" i="91"/>
  <c r="X69" i="91" s="1"/>
  <c r="X144" i="91"/>
  <c r="X82" i="91" s="1"/>
  <c r="X127" i="91"/>
  <c r="X65" i="91" s="1"/>
  <c r="X102" i="91"/>
  <c r="X40" i="91" s="1"/>
  <c r="X149" i="91"/>
  <c r="X87" i="91" s="1"/>
  <c r="X132" i="91"/>
  <c r="X70" i="91" s="1"/>
  <c r="X107" i="91"/>
  <c r="X45" i="91" s="1"/>
  <c r="X154" i="91"/>
  <c r="X92" i="91" s="1"/>
  <c r="X153" i="91"/>
  <c r="X91" i="91" s="1"/>
  <c r="X122" i="91"/>
  <c r="X60" i="91" s="1"/>
  <c r="X136" i="91"/>
  <c r="X74" i="91" s="1"/>
  <c r="X119" i="91"/>
  <c r="X57" i="91" s="1"/>
  <c r="X141" i="91"/>
  <c r="X79" i="91" s="1"/>
  <c r="X124" i="91"/>
  <c r="X62" i="91" s="1"/>
  <c r="X146" i="91"/>
  <c r="X84" i="91" s="1"/>
  <c r="X137" i="91"/>
  <c r="X75" i="91" s="1"/>
  <c r="X128" i="91"/>
  <c r="X66" i="91" s="1"/>
  <c r="X111" i="91"/>
  <c r="X49" i="91" s="1"/>
  <c r="X150" i="91"/>
  <c r="X88" i="91" s="1"/>
  <c r="X133" i="91"/>
  <c r="X71" i="91" s="1"/>
  <c r="X116" i="91"/>
  <c r="X54" i="91" s="1"/>
  <c r="X138" i="91"/>
  <c r="X76" i="91" s="1"/>
  <c r="BT98" i="91"/>
  <c r="BT33" i="91"/>
  <c r="Z104" i="91"/>
  <c r="Z117" i="91"/>
  <c r="Z116" i="91"/>
  <c r="Z107" i="91"/>
  <c r="Z130" i="91"/>
  <c r="Z101" i="91"/>
  <c r="Z121" i="91"/>
  <c r="Z122" i="91"/>
  <c r="Z148" i="91"/>
  <c r="Z120" i="91"/>
  <c r="Z106" i="91"/>
  <c r="Z129" i="91"/>
  <c r="Z146" i="91"/>
  <c r="Z156" i="91"/>
  <c r="Z152" i="91"/>
  <c r="Z127" i="91"/>
  <c r="Z145" i="91"/>
  <c r="Z134" i="91"/>
  <c r="Z115" i="91"/>
  <c r="Z118" i="91"/>
  <c r="Z103" i="91"/>
  <c r="Z137" i="91"/>
  <c r="Z109" i="91"/>
  <c r="Z154" i="91"/>
  <c r="Z100" i="91"/>
  <c r="Z125" i="91"/>
  <c r="Z126" i="91"/>
  <c r="Z149" i="91"/>
  <c r="Z153" i="91"/>
  <c r="Z131" i="91"/>
  <c r="Z155" i="91"/>
  <c r="Z135" i="91"/>
  <c r="Z147" i="91"/>
  <c r="Z105" i="91"/>
  <c r="Z113" i="91"/>
  <c r="Z114" i="91"/>
  <c r="Z102" i="91"/>
  <c r="Z140" i="91"/>
  <c r="Z112" i="91"/>
  <c r="Z119" i="91"/>
  <c r="Z133" i="91"/>
  <c r="Z151" i="91"/>
  <c r="Z143" i="91"/>
  <c r="Z136" i="91"/>
  <c r="Z110" i="91"/>
  <c r="Z128" i="91"/>
  <c r="Z138" i="91"/>
  <c r="Z141" i="91"/>
  <c r="Z99" i="91"/>
  <c r="Z123" i="91"/>
  <c r="Z139" i="91"/>
  <c r="Z144" i="91"/>
  <c r="Z108" i="91"/>
  <c r="Z111" i="91"/>
  <c r="Z132" i="91"/>
  <c r="Z142" i="91"/>
  <c r="Z124" i="91"/>
  <c r="Z150" i="91"/>
  <c r="Z36" i="91"/>
  <c r="Z34" i="91"/>
  <c r="BG75" i="82"/>
  <c r="BG87" i="82"/>
  <c r="BG86" i="82"/>
  <c r="AD92" i="82"/>
  <c r="AD93" i="82" s="1"/>
  <c r="BG80" i="82"/>
  <c r="BG76" i="82"/>
  <c r="AE180" i="82"/>
  <c r="AE181" i="82" s="1"/>
  <c r="BG81" i="82"/>
  <c r="BG85" i="82"/>
  <c r="AC180" i="82"/>
  <c r="AC181" i="82" s="1"/>
  <c r="BG77" i="82"/>
  <c r="BG83" i="82"/>
  <c r="BG90" i="82"/>
  <c r="AZ163" i="82"/>
  <c r="AZ180" i="82" s="1"/>
  <c r="BG88" i="82"/>
  <c r="BG78" i="82"/>
  <c r="BG84" i="82"/>
  <c r="BG89" i="82"/>
  <c r="BG79" i="82"/>
  <c r="BG82" i="82"/>
  <c r="AF92" i="82"/>
  <c r="AF93" i="82" s="1"/>
  <c r="BA74" i="82"/>
  <c r="BA76" i="82"/>
  <c r="BH90" i="82"/>
  <c r="BH81" i="82"/>
  <c r="BH89" i="82"/>
  <c r="AL92" i="82"/>
  <c r="S92" i="82"/>
  <c r="Z92" i="82"/>
  <c r="AB92" i="82"/>
  <c r="U92" i="82"/>
  <c r="AI92" i="82"/>
  <c r="AI93" i="82" s="1"/>
  <c r="AL93" i="82"/>
  <c r="BG74" i="82"/>
  <c r="CA204" i="91"/>
  <c r="BS175" i="91"/>
  <c r="BS212" i="91"/>
  <c r="CA195" i="91"/>
  <c r="BS202" i="91"/>
  <c r="BS218" i="91"/>
  <c r="BS167" i="91"/>
  <c r="BS179" i="91"/>
  <c r="CA198" i="91"/>
  <c r="BS165" i="91"/>
  <c r="BS171" i="91"/>
  <c r="BS173" i="91"/>
  <c r="CA191" i="91"/>
  <c r="BS210" i="91"/>
  <c r="BS214" i="91"/>
  <c r="BS206" i="91"/>
  <c r="CA175" i="91"/>
  <c r="CA183" i="91"/>
  <c r="CA215" i="91"/>
  <c r="CA192" i="91"/>
  <c r="AZ114" i="82"/>
  <c r="AZ90" i="82"/>
  <c r="AZ83" i="82"/>
  <c r="AZ87" i="82"/>
  <c r="AZ77" i="82"/>
  <c r="AZ91" i="82"/>
  <c r="AZ80" i="82"/>
  <c r="AZ78" i="82"/>
  <c r="AZ84" i="82"/>
  <c r="AZ82" i="82"/>
  <c r="AZ85" i="82"/>
  <c r="CA163" i="91"/>
  <c r="CA167" i="91"/>
  <c r="BS180" i="91"/>
  <c r="BS205" i="91"/>
  <c r="CA213" i="91"/>
  <c r="CA218" i="91"/>
  <c r="BS98" i="91"/>
  <c r="BS213" i="91"/>
  <c r="BS188" i="91"/>
  <c r="BS193" i="91"/>
  <c r="BS215" i="91"/>
  <c r="BS182" i="91"/>
  <c r="BS201" i="91"/>
  <c r="AZ76" i="82"/>
  <c r="AZ75" i="82"/>
  <c r="AZ86" i="82"/>
  <c r="AZ74" i="82"/>
  <c r="AZ79" i="82"/>
  <c r="AZ81" i="82"/>
  <c r="AZ88" i="82"/>
  <c r="AZ89" i="82"/>
  <c r="BR273" i="91"/>
  <c r="BR163" i="91"/>
  <c r="BZ33" i="91"/>
  <c r="BZ36" i="91" s="1"/>
  <c r="BZ98" i="91"/>
  <c r="S115" i="82"/>
  <c r="S137" i="82"/>
  <c r="CA176" i="91"/>
  <c r="BS164" i="91"/>
  <c r="BR162" i="91"/>
  <c r="BR190" i="91"/>
  <c r="BR192" i="91"/>
  <c r="CA210" i="91"/>
  <c r="CA206" i="91"/>
  <c r="CA173" i="91"/>
  <c r="CA172" i="91"/>
  <c r="BS191" i="91"/>
  <c r="BS183" i="91"/>
  <c r="BR175" i="91"/>
  <c r="CA208" i="91"/>
  <c r="CA189" i="91"/>
  <c r="BR212" i="91"/>
  <c r="CA203" i="91"/>
  <c r="BR243" i="91"/>
  <c r="BS162" i="91"/>
  <c r="BS216" i="91"/>
  <c r="CA214" i="91"/>
  <c r="BR230" i="91"/>
  <c r="CA178" i="91"/>
  <c r="BR161" i="91"/>
  <c r="BR169" i="91"/>
  <c r="CA196" i="91"/>
  <c r="CA165" i="91"/>
  <c r="BS189" i="91"/>
  <c r="BS195" i="91"/>
  <c r="BR240" i="91"/>
  <c r="BR209" i="91"/>
  <c r="BR218" i="91"/>
  <c r="BR181" i="91"/>
  <c r="BR188" i="91"/>
  <c r="CA217" i="91"/>
  <c r="CA200" i="91"/>
  <c r="CA164" i="91"/>
  <c r="CA197" i="91"/>
  <c r="CA181" i="91"/>
  <c r="BR166" i="91"/>
  <c r="BR173" i="91"/>
  <c r="CA187" i="91"/>
  <c r="BR179" i="91"/>
  <c r="BR180" i="91"/>
  <c r="BR168" i="91"/>
  <c r="BR207" i="91"/>
  <c r="BR165" i="91"/>
  <c r="CA180" i="91"/>
  <c r="CA170" i="91"/>
  <c r="CA209" i="91"/>
  <c r="CA166" i="91"/>
  <c r="BR183" i="91"/>
  <c r="BS208" i="91"/>
  <c r="BS169" i="91"/>
  <c r="BR199" i="91"/>
  <c r="BS200" i="91"/>
  <c r="BR247" i="91"/>
  <c r="BR246" i="91"/>
  <c r="BR254" i="91"/>
  <c r="BS184" i="91"/>
  <c r="BS204" i="91"/>
  <c r="BR248" i="91"/>
  <c r="BR263" i="91"/>
  <c r="BR253" i="91"/>
  <c r="BS163" i="91"/>
  <c r="BS244" i="91"/>
  <c r="BR176" i="91"/>
  <c r="CA190" i="91"/>
  <c r="BS262" i="91"/>
  <c r="BS279" i="91"/>
  <c r="BR191" i="91"/>
  <c r="BR189" i="91"/>
  <c r="BR206" i="91"/>
  <c r="CA182" i="91"/>
  <c r="CA212" i="91"/>
  <c r="CA179" i="91"/>
  <c r="BS176" i="91"/>
  <c r="BR205" i="91"/>
  <c r="BS264" i="91"/>
  <c r="BR202" i="91"/>
  <c r="CA194" i="91"/>
  <c r="BS192" i="91"/>
  <c r="BS229" i="91"/>
  <c r="BR198" i="91"/>
  <c r="CA205" i="91"/>
  <c r="BS196" i="91"/>
  <c r="BS257" i="91"/>
  <c r="BR197" i="91"/>
  <c r="BR210" i="91"/>
  <c r="BR184" i="91"/>
  <c r="BR195" i="91"/>
  <c r="BR215" i="91"/>
  <c r="CA185" i="91"/>
  <c r="CA168" i="91"/>
  <c r="BR249" i="91"/>
  <c r="BR255" i="91"/>
  <c r="BR224" i="91"/>
  <c r="BR250" i="91"/>
  <c r="BR241" i="91"/>
  <c r="BS235" i="91"/>
  <c r="BS261" i="91"/>
  <c r="BR275" i="91"/>
  <c r="BS273" i="91"/>
  <c r="BR271" i="91"/>
  <c r="BR264" i="91"/>
  <c r="BS267" i="91"/>
  <c r="BS241" i="91"/>
  <c r="BR257" i="91"/>
  <c r="BS268" i="91"/>
  <c r="BR204" i="91"/>
  <c r="CA193" i="91"/>
  <c r="BR233" i="91"/>
  <c r="BR269" i="91"/>
  <c r="BR277" i="91"/>
  <c r="BR242" i="91"/>
  <c r="BR235" i="91"/>
  <c r="BR262" i="91"/>
  <c r="BS252" i="91"/>
  <c r="BS272" i="91"/>
  <c r="BR251" i="91"/>
  <c r="BS265" i="91"/>
  <c r="BR258" i="91"/>
  <c r="BS240" i="91"/>
  <c r="BR261" i="91"/>
  <c r="BS234" i="91"/>
  <c r="BS209" i="91"/>
  <c r="BS161" i="91"/>
  <c r="BR177" i="91"/>
  <c r="CA162" i="91"/>
  <c r="CA211" i="91"/>
  <c r="BR265" i="91"/>
  <c r="BR232" i="91"/>
  <c r="BR279" i="91"/>
  <c r="BR236" i="91"/>
  <c r="BS224" i="91"/>
  <c r="BS227" i="91"/>
  <c r="BS247" i="91"/>
  <c r="BS254" i="91"/>
  <c r="BS256" i="91"/>
  <c r="BR223" i="91"/>
  <c r="BS230" i="91"/>
  <c r="BS278" i="91"/>
  <c r="BS225" i="91"/>
  <c r="BS243" i="91"/>
  <c r="BR174" i="91"/>
  <c r="BR213" i="91"/>
  <c r="BR178" i="91"/>
  <c r="BR164" i="91"/>
  <c r="BR203" i="91"/>
  <c r="BR167" i="91"/>
  <c r="BR196" i="91"/>
  <c r="BR245" i="91"/>
  <c r="BR256" i="91"/>
  <c r="BR228" i="91"/>
  <c r="BR280" i="91"/>
  <c r="BR274" i="91"/>
  <c r="BR260" i="91"/>
  <c r="BS263" i="91"/>
  <c r="BS238" i="91"/>
  <c r="BS223" i="91"/>
  <c r="BR252" i="91"/>
  <c r="BS253" i="91"/>
  <c r="BS239" i="91"/>
  <c r="BS246" i="91"/>
  <c r="BS276" i="91"/>
  <c r="BS233" i="91"/>
  <c r="BR259" i="91"/>
  <c r="BR171" i="91"/>
  <c r="BR214" i="91"/>
  <c r="BR217" i="91"/>
  <c r="BR182" i="91"/>
  <c r="BR185" i="91"/>
  <c r="CA202" i="91"/>
  <c r="BR234" i="91"/>
  <c r="BR231" i="91"/>
  <c r="BR229" i="91"/>
  <c r="BR238" i="91"/>
  <c r="BR272" i="91"/>
  <c r="BR278" i="91"/>
  <c r="BS269" i="91"/>
  <c r="BS280" i="91"/>
  <c r="BS274" i="91"/>
  <c r="BS245" i="91"/>
  <c r="BS231" i="91"/>
  <c r="BS242" i="91"/>
  <c r="BS232" i="91"/>
  <c r="BR244" i="91"/>
  <c r="BR208" i="91"/>
  <c r="BR211" i="91"/>
  <c r="BR200" i="91"/>
  <c r="BR172" i="91"/>
  <c r="CA174" i="91"/>
  <c r="BR194" i="91"/>
  <c r="BR201" i="91"/>
  <c r="BR186" i="91"/>
  <c r="BR170" i="91"/>
  <c r="BR187" i="91"/>
  <c r="BR216" i="91"/>
  <c r="BR193" i="91"/>
  <c r="CA171" i="91"/>
  <c r="CA184" i="91"/>
  <c r="CA216" i="91"/>
  <c r="CA199" i="91"/>
  <c r="CA188" i="91"/>
  <c r="CA169" i="91"/>
  <c r="BR237" i="91"/>
  <c r="BR226" i="91"/>
  <c r="BR266" i="91"/>
  <c r="BR239" i="91"/>
  <c r="BR267" i="91"/>
  <c r="BS260" i="91"/>
  <c r="BS270" i="91"/>
  <c r="BS248" i="91"/>
  <c r="BS236" i="91"/>
  <c r="BS266" i="91"/>
  <c r="BS237" i="91"/>
  <c r="BS250" i="91"/>
  <c r="BS251" i="91"/>
  <c r="BS271" i="91"/>
  <c r="BR276" i="91"/>
  <c r="BR270" i="91"/>
  <c r="BR268" i="91"/>
  <c r="BS226" i="91"/>
  <c r="BS255" i="91"/>
  <c r="BS259" i="91"/>
  <c r="BS228" i="91"/>
  <c r="BS275" i="91"/>
  <c r="BS258" i="91"/>
  <c r="BR225" i="91"/>
  <c r="BR227" i="91"/>
  <c r="BS277" i="91"/>
  <c r="BS249" i="91"/>
  <c r="BR33" i="91"/>
  <c r="V105" i="91"/>
  <c r="V43" i="91" s="1"/>
  <c r="V151" i="91"/>
  <c r="V89" i="91" s="1"/>
  <c r="V142" i="91"/>
  <c r="V80" i="91" s="1"/>
  <c r="V141" i="91"/>
  <c r="V79" i="91" s="1"/>
  <c r="V140" i="91"/>
  <c r="V78" i="91" s="1"/>
  <c r="V130" i="91"/>
  <c r="V68" i="91" s="1"/>
  <c r="V147" i="91"/>
  <c r="V85" i="91" s="1"/>
  <c r="V148" i="91"/>
  <c r="V86" i="91" s="1"/>
  <c r="V152" i="91"/>
  <c r="V90" i="91" s="1"/>
  <c r="V143" i="91"/>
  <c r="V81" i="91" s="1"/>
  <c r="V134" i="91"/>
  <c r="V72" i="91" s="1"/>
  <c r="V133" i="91"/>
  <c r="V71" i="91" s="1"/>
  <c r="V132" i="91"/>
  <c r="V70" i="91" s="1"/>
  <c r="V131" i="91"/>
  <c r="V69" i="91" s="1"/>
  <c r="V115" i="91"/>
  <c r="V53" i="91" s="1"/>
  <c r="V104" i="91"/>
  <c r="V42" i="91" s="1"/>
  <c r="V153" i="91"/>
  <c r="V91" i="91" s="1"/>
  <c r="V144" i="91"/>
  <c r="V82" i="91" s="1"/>
  <c r="V135" i="91"/>
  <c r="V73" i="91" s="1"/>
  <c r="V126" i="91"/>
  <c r="V64" i="91" s="1"/>
  <c r="V125" i="91"/>
  <c r="V63" i="91" s="1"/>
  <c r="V124" i="91"/>
  <c r="V62" i="91" s="1"/>
  <c r="V138" i="91"/>
  <c r="V76" i="91" s="1"/>
  <c r="V154" i="91"/>
  <c r="V92" i="91" s="1"/>
  <c r="V149" i="91"/>
  <c r="V87" i="91" s="1"/>
  <c r="V145" i="91"/>
  <c r="V83" i="91" s="1"/>
  <c r="V136" i="91"/>
  <c r="V74" i="91" s="1"/>
  <c r="V127" i="91"/>
  <c r="V65" i="91" s="1"/>
  <c r="V118" i="91"/>
  <c r="V56" i="91" s="1"/>
  <c r="V117" i="91"/>
  <c r="V55" i="91" s="1"/>
  <c r="V116" i="91"/>
  <c r="V54" i="91" s="1"/>
  <c r="V106" i="91"/>
  <c r="V44" i="91" s="1"/>
  <c r="V122" i="91"/>
  <c r="V60" i="91" s="1"/>
  <c r="V150" i="91"/>
  <c r="V88" i="91" s="1"/>
  <c r="V137" i="91"/>
  <c r="V75" i="91" s="1"/>
  <c r="V128" i="91"/>
  <c r="V66" i="91" s="1"/>
  <c r="V119" i="91"/>
  <c r="V57" i="91" s="1"/>
  <c r="V110" i="91"/>
  <c r="V48" i="91" s="1"/>
  <c r="V109" i="91"/>
  <c r="V47" i="91" s="1"/>
  <c r="V108" i="91"/>
  <c r="V46" i="91" s="1"/>
  <c r="V139" i="91"/>
  <c r="V77" i="91" s="1"/>
  <c r="V113" i="91"/>
  <c r="V51" i="91" s="1"/>
  <c r="V129" i="91"/>
  <c r="V67" i="91" s="1"/>
  <c r="V120" i="91"/>
  <c r="V58" i="91" s="1"/>
  <c r="V111" i="91"/>
  <c r="V49" i="91" s="1"/>
  <c r="V102" i="91"/>
  <c r="V40" i="91" s="1"/>
  <c r="V101" i="91"/>
  <c r="V39" i="91" s="1"/>
  <c r="V100" i="91"/>
  <c r="V38" i="91" s="1"/>
  <c r="V107" i="91"/>
  <c r="V45" i="91" s="1"/>
  <c r="V114" i="91"/>
  <c r="V52" i="91" s="1"/>
  <c r="V121" i="91"/>
  <c r="V59" i="91" s="1"/>
  <c r="V112" i="91"/>
  <c r="V50" i="91" s="1"/>
  <c r="V103" i="91"/>
  <c r="V41" i="91" s="1"/>
  <c r="V99" i="91"/>
  <c r="V156" i="91"/>
  <c r="V94" i="91" s="1"/>
  <c r="V155" i="91"/>
  <c r="V93" i="91" s="1"/>
  <c r="V146" i="91"/>
  <c r="V84" i="91" s="1"/>
  <c r="V123" i="91"/>
  <c r="V61" i="91" s="1"/>
  <c r="V36" i="91"/>
  <c r="V34" i="91"/>
  <c r="W281" i="91"/>
  <c r="W282" i="91" s="1"/>
  <c r="W219" i="91"/>
  <c r="W220" i="91" s="1"/>
  <c r="CB98" i="91"/>
  <c r="CB33" i="91"/>
  <c r="V219" i="91"/>
  <c r="V220" i="91" s="1"/>
  <c r="W107" i="91"/>
  <c r="CB107" i="91" s="1"/>
  <c r="W153" i="91"/>
  <c r="W136" i="91"/>
  <c r="W119" i="91"/>
  <c r="CB119" i="91" s="1"/>
  <c r="W133" i="91"/>
  <c r="W116" i="91"/>
  <c r="W130" i="91"/>
  <c r="CB130" i="91" s="1"/>
  <c r="W145" i="91"/>
  <c r="W128" i="91"/>
  <c r="W111" i="91"/>
  <c r="CB111" i="91" s="1"/>
  <c r="W150" i="91"/>
  <c r="W125" i="91"/>
  <c r="W108" i="91"/>
  <c r="CB108" i="91" s="1"/>
  <c r="W155" i="91"/>
  <c r="W122" i="91"/>
  <c r="CB122" i="91" s="1"/>
  <c r="W137" i="91"/>
  <c r="W120" i="91"/>
  <c r="W103" i="91"/>
  <c r="CB103" i="91" s="1"/>
  <c r="W142" i="91"/>
  <c r="CB142" i="91" s="1"/>
  <c r="W117" i="91"/>
  <c r="CB117" i="91" s="1"/>
  <c r="W100" i="91"/>
  <c r="W147" i="91"/>
  <c r="W114" i="91"/>
  <c r="CB114" i="91" s="1"/>
  <c r="W129" i="91"/>
  <c r="CB129" i="91" s="1"/>
  <c r="W112" i="91"/>
  <c r="W134" i="91"/>
  <c r="CB134" i="91" s="1"/>
  <c r="W109" i="91"/>
  <c r="CB109" i="91" s="1"/>
  <c r="W156" i="91"/>
  <c r="W139" i="91"/>
  <c r="W106" i="91"/>
  <c r="W121" i="91"/>
  <c r="CB121" i="91" s="1"/>
  <c r="W104" i="91"/>
  <c r="W151" i="91"/>
  <c r="W126" i="91"/>
  <c r="W101" i="91"/>
  <c r="W148" i="91"/>
  <c r="W131" i="91"/>
  <c r="W113" i="91"/>
  <c r="W143" i="91"/>
  <c r="CB143" i="91" s="1"/>
  <c r="W118" i="91"/>
  <c r="W99" i="91"/>
  <c r="W140" i="91"/>
  <c r="CB140" i="91" s="1"/>
  <c r="W123" i="91"/>
  <c r="CB123" i="91" s="1"/>
  <c r="W154" i="91"/>
  <c r="CB154" i="91" s="1"/>
  <c r="W105" i="91"/>
  <c r="CB105" i="91" s="1"/>
  <c r="W152" i="91"/>
  <c r="W135" i="91"/>
  <c r="CB135" i="91" s="1"/>
  <c r="W110" i="91"/>
  <c r="CB110" i="91" s="1"/>
  <c r="W149" i="91"/>
  <c r="CB149" i="91" s="1"/>
  <c r="W132" i="91"/>
  <c r="CB132" i="91" s="1"/>
  <c r="W115" i="91"/>
  <c r="W146" i="91"/>
  <c r="CB146" i="91" s="1"/>
  <c r="W144" i="91"/>
  <c r="CB144" i="91" s="1"/>
  <c r="W127" i="91"/>
  <c r="W102" i="91"/>
  <c r="CB102" i="91" s="1"/>
  <c r="W141" i="91"/>
  <c r="CB141" i="91" s="1"/>
  <c r="W124" i="91"/>
  <c r="W138" i="91"/>
  <c r="CB138" i="91" s="1"/>
  <c r="W36" i="91"/>
  <c r="W34" i="91"/>
  <c r="Q281" i="91"/>
  <c r="Q282" i="91" s="1"/>
  <c r="U93" i="82"/>
  <c r="AB93" i="82"/>
  <c r="U93" i="91"/>
  <c r="U85" i="91"/>
  <c r="U77" i="91"/>
  <c r="U38" i="91"/>
  <c r="U70" i="91"/>
  <c r="U39" i="91"/>
  <c r="U71" i="91"/>
  <c r="U40" i="91"/>
  <c r="U72" i="91"/>
  <c r="U49" i="91"/>
  <c r="U81" i="91"/>
  <c r="U58" i="91"/>
  <c r="U90" i="91"/>
  <c r="U67" i="91"/>
  <c r="CA33" i="91"/>
  <c r="CA98" i="91"/>
  <c r="T104" i="91"/>
  <c r="T42" i="91" s="1"/>
  <c r="T131" i="91"/>
  <c r="T69" i="91" s="1"/>
  <c r="T111" i="91"/>
  <c r="T49" i="91" s="1"/>
  <c r="T126" i="91"/>
  <c r="T64" i="91" s="1"/>
  <c r="T119" i="91"/>
  <c r="T57" i="91" s="1"/>
  <c r="T116" i="91"/>
  <c r="T54" i="91" s="1"/>
  <c r="T115" i="91"/>
  <c r="T53" i="91" s="1"/>
  <c r="T110" i="91"/>
  <c r="T48" i="91" s="1"/>
  <c r="T103" i="91"/>
  <c r="T41" i="91" s="1"/>
  <c r="T144" i="91"/>
  <c r="T82" i="91" s="1"/>
  <c r="T134" i="91"/>
  <c r="T72" i="91" s="1"/>
  <c r="T106" i="91"/>
  <c r="T44" i="91" s="1"/>
  <c r="T142" i="91"/>
  <c r="T80" i="91" s="1"/>
  <c r="T136" i="91"/>
  <c r="T74" i="91" s="1"/>
  <c r="T99" i="91"/>
  <c r="T156" i="91"/>
  <c r="T94" i="91" s="1"/>
  <c r="T149" i="91"/>
  <c r="T87" i="91" s="1"/>
  <c r="T114" i="91"/>
  <c r="T52" i="91" s="1"/>
  <c r="T123" i="91"/>
  <c r="T61" i="91" s="1"/>
  <c r="T148" i="91"/>
  <c r="T86" i="91" s="1"/>
  <c r="T147" i="91"/>
  <c r="T85" i="91" s="1"/>
  <c r="T102" i="91"/>
  <c r="T40" i="91" s="1"/>
  <c r="T112" i="91"/>
  <c r="T50" i="91" s="1"/>
  <c r="T155" i="91"/>
  <c r="T93" i="91" s="1"/>
  <c r="T141" i="91"/>
  <c r="T79" i="91" s="1"/>
  <c r="T122" i="91"/>
  <c r="T60" i="91" s="1"/>
  <c r="T143" i="91"/>
  <c r="T81" i="91" s="1"/>
  <c r="T133" i="91"/>
  <c r="T71" i="91" s="1"/>
  <c r="T129" i="91"/>
  <c r="T67" i="91" s="1"/>
  <c r="T137" i="91"/>
  <c r="T75" i="91" s="1"/>
  <c r="T128" i="91"/>
  <c r="T66" i="91" s="1"/>
  <c r="T105" i="91"/>
  <c r="T43" i="91" s="1"/>
  <c r="T127" i="91"/>
  <c r="T65" i="91" s="1"/>
  <c r="T118" i="91"/>
  <c r="T56" i="91" s="1"/>
  <c r="T130" i="91"/>
  <c r="T68" i="91" s="1"/>
  <c r="T113" i="91"/>
  <c r="T51" i="91" s="1"/>
  <c r="T109" i="91"/>
  <c r="T47" i="91" s="1"/>
  <c r="T140" i="91"/>
  <c r="T78" i="91" s="1"/>
  <c r="T108" i="91"/>
  <c r="T46" i="91" s="1"/>
  <c r="T152" i="91"/>
  <c r="T90" i="91" s="1"/>
  <c r="T138" i="91"/>
  <c r="T76" i="91" s="1"/>
  <c r="T132" i="91"/>
  <c r="T70" i="91" s="1"/>
  <c r="T146" i="91"/>
  <c r="T84" i="91" s="1"/>
  <c r="T101" i="91"/>
  <c r="T39" i="91" s="1"/>
  <c r="T121" i="91"/>
  <c r="T59" i="91" s="1"/>
  <c r="T125" i="91"/>
  <c r="T63" i="91" s="1"/>
  <c r="T135" i="91"/>
  <c r="T73" i="91" s="1"/>
  <c r="T139" i="91"/>
  <c r="T77" i="91" s="1"/>
  <c r="T150" i="91"/>
  <c r="T88" i="91" s="1"/>
  <c r="T145" i="91"/>
  <c r="T83" i="91" s="1"/>
  <c r="T151" i="91"/>
  <c r="T89" i="91" s="1"/>
  <c r="T117" i="91"/>
  <c r="T55" i="91" s="1"/>
  <c r="T153" i="91"/>
  <c r="T91" i="91" s="1"/>
  <c r="T154" i="91"/>
  <c r="T92" i="91" s="1"/>
  <c r="T120" i="91"/>
  <c r="T58" i="91" s="1"/>
  <c r="T100" i="91"/>
  <c r="T38" i="91" s="1"/>
  <c r="T107" i="91"/>
  <c r="T45" i="91" s="1"/>
  <c r="T124" i="91"/>
  <c r="T62" i="91" s="1"/>
  <c r="CA281" i="91"/>
  <c r="S281" i="91"/>
  <c r="S282" i="91" s="1"/>
  <c r="BS36" i="91"/>
  <c r="BS34" i="91"/>
  <c r="U60" i="91"/>
  <c r="U52" i="91"/>
  <c r="U44" i="91"/>
  <c r="U46" i="91"/>
  <c r="U78" i="91"/>
  <c r="U47" i="91"/>
  <c r="U79" i="91"/>
  <c r="U48" i="91"/>
  <c r="U80" i="91"/>
  <c r="U57" i="91"/>
  <c r="U89" i="91"/>
  <c r="U66" i="91"/>
  <c r="U43" i="91"/>
  <c r="U75" i="91"/>
  <c r="S115" i="91"/>
  <c r="S110" i="91"/>
  <c r="S103" i="91"/>
  <c r="S144" i="91"/>
  <c r="S134" i="91"/>
  <c r="S106" i="91"/>
  <c r="S104" i="91"/>
  <c r="S131" i="91"/>
  <c r="S111" i="91"/>
  <c r="S126" i="91"/>
  <c r="S119" i="91"/>
  <c r="S116" i="91"/>
  <c r="S140" i="91"/>
  <c r="S108" i="91"/>
  <c r="S152" i="91"/>
  <c r="S138" i="91"/>
  <c r="S132" i="91"/>
  <c r="S146" i="91"/>
  <c r="S101" i="91"/>
  <c r="S121" i="91"/>
  <c r="S125" i="91"/>
  <c r="S135" i="91"/>
  <c r="S139" i="91"/>
  <c r="S150" i="91"/>
  <c r="S145" i="91"/>
  <c r="S151" i="91"/>
  <c r="S117" i="91"/>
  <c r="S153" i="91"/>
  <c r="S154" i="91"/>
  <c r="S120" i="91"/>
  <c r="S100" i="91"/>
  <c r="S107" i="91"/>
  <c r="S124" i="91"/>
  <c r="S142" i="91"/>
  <c r="S136" i="91"/>
  <c r="S99" i="91"/>
  <c r="S156" i="91"/>
  <c r="S149" i="91"/>
  <c r="S114" i="91"/>
  <c r="S123" i="91"/>
  <c r="S148" i="91"/>
  <c r="S147" i="91"/>
  <c r="S102" i="91"/>
  <c r="S112" i="91"/>
  <c r="S155" i="91"/>
  <c r="S141" i="91"/>
  <c r="S122" i="91"/>
  <c r="S143" i="91"/>
  <c r="S133" i="91"/>
  <c r="S129" i="91"/>
  <c r="S137" i="91"/>
  <c r="S128" i="91"/>
  <c r="S105" i="91"/>
  <c r="S127" i="91"/>
  <c r="S118" i="91"/>
  <c r="S130" i="91"/>
  <c r="S113" i="91"/>
  <c r="S109" i="91"/>
  <c r="T36" i="91"/>
  <c r="T34" i="91"/>
  <c r="U68" i="91"/>
  <c r="U92" i="91"/>
  <c r="U84" i="91"/>
  <c r="U76" i="91"/>
  <c r="U54" i="91"/>
  <c r="U86" i="91"/>
  <c r="U55" i="91"/>
  <c r="U87" i="91"/>
  <c r="U56" i="91"/>
  <c r="U88" i="91"/>
  <c r="U65" i="91"/>
  <c r="U42" i="91"/>
  <c r="U74" i="91"/>
  <c r="U51" i="91"/>
  <c r="U83" i="91"/>
  <c r="S36" i="91"/>
  <c r="S34" i="91"/>
  <c r="S219" i="91"/>
  <c r="S220" i="91" s="1"/>
  <c r="T219" i="91"/>
  <c r="T220" i="91" s="1"/>
  <c r="U61" i="91"/>
  <c r="U53" i="91"/>
  <c r="U45" i="91"/>
  <c r="U69" i="91"/>
  <c r="U62" i="91"/>
  <c r="U94" i="91"/>
  <c r="U63" i="91"/>
  <c r="U157" i="91"/>
  <c r="U158" i="91" s="1"/>
  <c r="U37" i="91"/>
  <c r="U64" i="91"/>
  <c r="U41" i="91"/>
  <c r="U73" i="91"/>
  <c r="U50" i="91"/>
  <c r="U82" i="91"/>
  <c r="U59" i="91"/>
  <c r="U91" i="91"/>
  <c r="Z93" i="82"/>
  <c r="R36" i="91"/>
  <c r="R34" i="91"/>
  <c r="Q36" i="91"/>
  <c r="Q34" i="91"/>
  <c r="R103" i="91"/>
  <c r="R41" i="91" s="1"/>
  <c r="R115" i="91"/>
  <c r="R53" i="91" s="1"/>
  <c r="R110" i="91"/>
  <c r="R48" i="91" s="1"/>
  <c r="R131" i="91"/>
  <c r="R69" i="91" s="1"/>
  <c r="R111" i="91"/>
  <c r="R49" i="91" s="1"/>
  <c r="R119" i="91"/>
  <c r="R57" i="91" s="1"/>
  <c r="R116" i="91"/>
  <c r="R54" i="91" s="1"/>
  <c r="R126" i="91"/>
  <c r="R64" i="91" s="1"/>
  <c r="R104" i="91"/>
  <c r="R42" i="91" s="1"/>
  <c r="R144" i="91"/>
  <c r="R82" i="91" s="1"/>
  <c r="R134" i="91"/>
  <c r="R72" i="91" s="1"/>
  <c r="R106" i="91"/>
  <c r="R44" i="91" s="1"/>
  <c r="R108" i="91"/>
  <c r="R46" i="91" s="1"/>
  <c r="R99" i="91"/>
  <c r="R132" i="91"/>
  <c r="R70" i="91" s="1"/>
  <c r="R127" i="91"/>
  <c r="R65" i="91" s="1"/>
  <c r="R113" i="91"/>
  <c r="R51" i="91" s="1"/>
  <c r="R109" i="91"/>
  <c r="R47" i="91" s="1"/>
  <c r="R125" i="91"/>
  <c r="R63" i="91" s="1"/>
  <c r="R135" i="91"/>
  <c r="R73" i="91" s="1"/>
  <c r="R139" i="91"/>
  <c r="R77" i="91" s="1"/>
  <c r="R101" i="91"/>
  <c r="R39" i="91" s="1"/>
  <c r="R112" i="91"/>
  <c r="R50" i="91" s="1"/>
  <c r="R143" i="91"/>
  <c r="R81" i="91" s="1"/>
  <c r="R133" i="91"/>
  <c r="R71" i="91" s="1"/>
  <c r="R136" i="91"/>
  <c r="R74" i="91" s="1"/>
  <c r="R146" i="91"/>
  <c r="R84" i="91" s="1"/>
  <c r="R118" i="91"/>
  <c r="R56" i="91" s="1"/>
  <c r="R151" i="91"/>
  <c r="R89" i="91" s="1"/>
  <c r="R117" i="91"/>
  <c r="R55" i="91" s="1"/>
  <c r="R128" i="91"/>
  <c r="R66" i="91" s="1"/>
  <c r="R105" i="91"/>
  <c r="R43" i="91" s="1"/>
  <c r="R156" i="91"/>
  <c r="R94" i="91" s="1"/>
  <c r="R149" i="91"/>
  <c r="R87" i="91" s="1"/>
  <c r="R114" i="91"/>
  <c r="R52" i="91" s="1"/>
  <c r="R123" i="91"/>
  <c r="R61" i="91" s="1"/>
  <c r="R140" i="91"/>
  <c r="R78" i="91" s="1"/>
  <c r="R152" i="91"/>
  <c r="R90" i="91" s="1"/>
  <c r="R130" i="91"/>
  <c r="R68" i="91" s="1"/>
  <c r="R155" i="91"/>
  <c r="R93" i="91" s="1"/>
  <c r="R141" i="91"/>
  <c r="R79" i="91" s="1"/>
  <c r="R124" i="91"/>
  <c r="R62" i="91" s="1"/>
  <c r="R148" i="91"/>
  <c r="R86" i="91" s="1"/>
  <c r="R147" i="91"/>
  <c r="R85" i="91" s="1"/>
  <c r="R153" i="91"/>
  <c r="R91" i="91" s="1"/>
  <c r="R102" i="91"/>
  <c r="R40" i="91" s="1"/>
  <c r="R145" i="91"/>
  <c r="R83" i="91" s="1"/>
  <c r="R122" i="91"/>
  <c r="R60" i="91" s="1"/>
  <c r="R142" i="91"/>
  <c r="R80" i="91" s="1"/>
  <c r="R138" i="91"/>
  <c r="R76" i="91" s="1"/>
  <c r="R107" i="91"/>
  <c r="R45" i="91" s="1"/>
  <c r="R129" i="91"/>
  <c r="R67" i="91" s="1"/>
  <c r="R137" i="91"/>
  <c r="R75" i="91" s="1"/>
  <c r="R150" i="91"/>
  <c r="R88" i="91" s="1"/>
  <c r="R154" i="91"/>
  <c r="R92" i="91" s="1"/>
  <c r="R120" i="91"/>
  <c r="R58" i="91" s="1"/>
  <c r="R100" i="91"/>
  <c r="R38" i="91" s="1"/>
  <c r="R121" i="91"/>
  <c r="R59" i="91" s="1"/>
  <c r="Q119" i="91"/>
  <c r="Q126" i="91"/>
  <c r="Q104" i="91"/>
  <c r="Q144" i="91"/>
  <c r="Q134" i="91"/>
  <c r="Q106" i="91"/>
  <c r="Q103" i="91"/>
  <c r="Q115" i="91"/>
  <c r="Q131" i="91"/>
  <c r="Q111" i="91"/>
  <c r="Q116" i="91"/>
  <c r="Q110" i="91"/>
  <c r="Q143" i="91"/>
  <c r="Q133" i="91"/>
  <c r="Q136" i="91"/>
  <c r="Q146" i="91"/>
  <c r="Q118" i="91"/>
  <c r="Q151" i="91"/>
  <c r="Q117" i="91"/>
  <c r="Q128" i="91"/>
  <c r="Q105" i="91"/>
  <c r="Q156" i="91"/>
  <c r="Q149" i="91"/>
  <c r="Q114" i="91"/>
  <c r="Q123" i="91"/>
  <c r="Q140" i="91"/>
  <c r="Q152" i="91"/>
  <c r="Q130" i="91"/>
  <c r="Q155" i="91"/>
  <c r="Q141" i="91"/>
  <c r="Q124" i="91"/>
  <c r="Q148" i="91"/>
  <c r="Q147" i="91"/>
  <c r="Q153" i="91"/>
  <c r="Q102" i="91"/>
  <c r="Q145" i="91"/>
  <c r="Q122" i="91"/>
  <c r="Q60" i="91" s="1"/>
  <c r="Q142" i="91"/>
  <c r="Q138" i="91"/>
  <c r="Q107" i="91"/>
  <c r="Q129" i="91"/>
  <c r="Q137" i="91"/>
  <c r="Q150" i="91"/>
  <c r="Q154" i="91"/>
  <c r="Q120" i="91"/>
  <c r="Q100" i="91"/>
  <c r="Q121" i="91"/>
  <c r="Q108" i="91"/>
  <c r="Q99" i="91"/>
  <c r="Q132" i="91"/>
  <c r="Q127" i="91"/>
  <c r="Q113" i="91"/>
  <c r="Q109" i="91"/>
  <c r="Q125" i="91"/>
  <c r="Q135" i="91"/>
  <c r="Q139" i="91"/>
  <c r="Q101" i="91"/>
  <c r="Q112" i="91"/>
  <c r="Q219" i="91"/>
  <c r="Q220" i="91" s="1"/>
  <c r="R219" i="91"/>
  <c r="R220" i="91" s="1"/>
  <c r="CG13" i="91"/>
  <c r="CG10" i="91"/>
  <c r="CG12" i="91"/>
  <c r="CG16" i="91"/>
  <c r="CG14" i="91"/>
  <c r="CG11" i="91"/>
  <c r="P34" i="91"/>
  <c r="P36" i="91"/>
  <c r="M24" i="91"/>
  <c r="N24" i="91"/>
  <c r="N27" i="91" s="1"/>
  <c r="Y55" i="82"/>
  <c r="Y56" i="82" s="1"/>
  <c r="AG55" i="82"/>
  <c r="AG56" i="82" s="1"/>
  <c r="BA56" i="82" s="1"/>
  <c r="Y17" i="82"/>
  <c r="Y18" i="82" s="1"/>
  <c r="AG17" i="82"/>
  <c r="AG18" i="82" s="1"/>
  <c r="BH92" i="82" l="1"/>
  <c r="CB127" i="91"/>
  <c r="CB152" i="91"/>
  <c r="CB113" i="91"/>
  <c r="CB106" i="91"/>
  <c r="CB155" i="91"/>
  <c r="CB116" i="91"/>
  <c r="CB139" i="91"/>
  <c r="CB115" i="91"/>
  <c r="CB53" i="91" s="1"/>
  <c r="CB150" i="91"/>
  <c r="CB136" i="91"/>
  <c r="CB126" i="91"/>
  <c r="CB151" i="91"/>
  <c r="CB89" i="91" s="1"/>
  <c r="CB118" i="91"/>
  <c r="CB137" i="91"/>
  <c r="CB112" i="91"/>
  <c r="CB50" i="91" s="1"/>
  <c r="CB120" i="91"/>
  <c r="CB58" i="91" s="1"/>
  <c r="CB101" i="91"/>
  <c r="CB281" i="91"/>
  <c r="CB282" i="91" s="1"/>
  <c r="CB219" i="91"/>
  <c r="CB220" i="91" s="1"/>
  <c r="CB148" i="91"/>
  <c r="CB86" i="91" s="1"/>
  <c r="CB156" i="91"/>
  <c r="CB125" i="91"/>
  <c r="CB153" i="91"/>
  <c r="CB91" i="91" s="1"/>
  <c r="CB124" i="91"/>
  <c r="CB62" i="91" s="1"/>
  <c r="CB99" i="91"/>
  <c r="CB37" i="91" s="1"/>
  <c r="CB128" i="91"/>
  <c r="CB66" i="91" s="1"/>
  <c r="CB104" i="91"/>
  <c r="CB42" i="91" s="1"/>
  <c r="CB145" i="91"/>
  <c r="CB147" i="91"/>
  <c r="CB131" i="91"/>
  <c r="CB69" i="91" s="1"/>
  <c r="CB100" i="91"/>
  <c r="CB38" i="91" s="1"/>
  <c r="CB133" i="91"/>
  <c r="CB71" i="91" s="1"/>
  <c r="Z46" i="91"/>
  <c r="BT108" i="91"/>
  <c r="BT46" i="91" s="1"/>
  <c r="Z48" i="91"/>
  <c r="BT110" i="91"/>
  <c r="BT48" i="91" s="1"/>
  <c r="Z40" i="91"/>
  <c r="BT102" i="91"/>
  <c r="BT40" i="91" s="1"/>
  <c r="Z91" i="91"/>
  <c r="BT153" i="91"/>
  <c r="BT91" i="91" s="1"/>
  <c r="Z41" i="91"/>
  <c r="BT103" i="91"/>
  <c r="BT41" i="91" s="1"/>
  <c r="Z84" i="91"/>
  <c r="BT146" i="91"/>
  <c r="BT84" i="91" s="1"/>
  <c r="Z68" i="91"/>
  <c r="BT130" i="91"/>
  <c r="BT68" i="91" s="1"/>
  <c r="Z82" i="91"/>
  <c r="BT144" i="91"/>
  <c r="BT82" i="91" s="1"/>
  <c r="Z74" i="91"/>
  <c r="BT136" i="91"/>
  <c r="BT74" i="91" s="1"/>
  <c r="Z52" i="91"/>
  <c r="BT114" i="91"/>
  <c r="BT52" i="91" s="1"/>
  <c r="Z87" i="91"/>
  <c r="BT149" i="91"/>
  <c r="BT87" i="91" s="1"/>
  <c r="Z56" i="91"/>
  <c r="BT118" i="91"/>
  <c r="BT56" i="91" s="1"/>
  <c r="Z67" i="91"/>
  <c r="BT129" i="91"/>
  <c r="BT67" i="91" s="1"/>
  <c r="Z45" i="91"/>
  <c r="BT107" i="91"/>
  <c r="BT45" i="91" s="1"/>
  <c r="Z77" i="91"/>
  <c r="BT139" i="91"/>
  <c r="BT77" i="91" s="1"/>
  <c r="Z81" i="91"/>
  <c r="BT143" i="91"/>
  <c r="BT81" i="91" s="1"/>
  <c r="Z51" i="91"/>
  <c r="BT113" i="91"/>
  <c r="BT51" i="91" s="1"/>
  <c r="Z64" i="91"/>
  <c r="BT126" i="91"/>
  <c r="BT64" i="91" s="1"/>
  <c r="Z53" i="91"/>
  <c r="BT115" i="91"/>
  <c r="BT53" i="91" s="1"/>
  <c r="Z44" i="91"/>
  <c r="BT106" i="91"/>
  <c r="BT44" i="91" s="1"/>
  <c r="Z54" i="91"/>
  <c r="BT116" i="91"/>
  <c r="BT54" i="91" s="1"/>
  <c r="Z88" i="91"/>
  <c r="BT150" i="91"/>
  <c r="BT88" i="91" s="1"/>
  <c r="Z61" i="91"/>
  <c r="BT123" i="91"/>
  <c r="BT61" i="91" s="1"/>
  <c r="Z89" i="91"/>
  <c r="BT151" i="91"/>
  <c r="BT89" i="91" s="1"/>
  <c r="Z43" i="91"/>
  <c r="BT105" i="91"/>
  <c r="BT43" i="91" s="1"/>
  <c r="Z63" i="91"/>
  <c r="BT125" i="91"/>
  <c r="BT63" i="91" s="1"/>
  <c r="Z72" i="91"/>
  <c r="BT134" i="91"/>
  <c r="BT72" i="91" s="1"/>
  <c r="Z58" i="91"/>
  <c r="BT120" i="91"/>
  <c r="BT58" i="91" s="1"/>
  <c r="Z55" i="91"/>
  <c r="BT117" i="91"/>
  <c r="BT55" i="91" s="1"/>
  <c r="Z62" i="91"/>
  <c r="BT124" i="91"/>
  <c r="BT62" i="91" s="1"/>
  <c r="Z157" i="91"/>
  <c r="Z158" i="91" s="1"/>
  <c r="Z37" i="91"/>
  <c r="BT99" i="91"/>
  <c r="Z71" i="91"/>
  <c r="BT133" i="91"/>
  <c r="BT71" i="91" s="1"/>
  <c r="Z85" i="91"/>
  <c r="BT147" i="91"/>
  <c r="BT85" i="91" s="1"/>
  <c r="Z38" i="91"/>
  <c r="BT100" i="91"/>
  <c r="BT38" i="91" s="1"/>
  <c r="Z83" i="91"/>
  <c r="BT145" i="91"/>
  <c r="BT83" i="91" s="1"/>
  <c r="Z86" i="91"/>
  <c r="BT148" i="91"/>
  <c r="BT86" i="91" s="1"/>
  <c r="Z42" i="91"/>
  <c r="BT104" i="91"/>
  <c r="BT42" i="91" s="1"/>
  <c r="Z80" i="91"/>
  <c r="BT142" i="91"/>
  <c r="BT80" i="91" s="1"/>
  <c r="Z79" i="91"/>
  <c r="BT141" i="91"/>
  <c r="BT79" i="91" s="1"/>
  <c r="Z57" i="91"/>
  <c r="BT119" i="91"/>
  <c r="BT57" i="91" s="1"/>
  <c r="Z73" i="91"/>
  <c r="BT135" i="91"/>
  <c r="BT73" i="91" s="1"/>
  <c r="Z92" i="91"/>
  <c r="BT154" i="91"/>
  <c r="BT92" i="91" s="1"/>
  <c r="Z65" i="91"/>
  <c r="BT127" i="91"/>
  <c r="BT65" i="91" s="1"/>
  <c r="Z60" i="91"/>
  <c r="BT122" i="91"/>
  <c r="BT60" i="91" s="1"/>
  <c r="BT36" i="91"/>
  <c r="BT34" i="91"/>
  <c r="Z70" i="91"/>
  <c r="BT132" i="91"/>
  <c r="BT70" i="91" s="1"/>
  <c r="Z76" i="91"/>
  <c r="BT138" i="91"/>
  <c r="BT76" i="91" s="1"/>
  <c r="Z50" i="91"/>
  <c r="BT112" i="91"/>
  <c r="BT50" i="91" s="1"/>
  <c r="Z93" i="91"/>
  <c r="BT155" i="91"/>
  <c r="BT93" i="91" s="1"/>
  <c r="Z47" i="91"/>
  <c r="BT109" i="91"/>
  <c r="BT47" i="91" s="1"/>
  <c r="Z90" i="91"/>
  <c r="BT152" i="91"/>
  <c r="BT90" i="91" s="1"/>
  <c r="Z59" i="91"/>
  <c r="BT121" i="91"/>
  <c r="BT59" i="91" s="1"/>
  <c r="Z49" i="91"/>
  <c r="BT111" i="91"/>
  <c r="BT49" i="91" s="1"/>
  <c r="Z66" i="91"/>
  <c r="BT128" i="91"/>
  <c r="BT66" i="91" s="1"/>
  <c r="Z78" i="91"/>
  <c r="BT140" i="91"/>
  <c r="BT78" i="91" s="1"/>
  <c r="Z69" i="91"/>
  <c r="BT131" i="91"/>
  <c r="BT69" i="91" s="1"/>
  <c r="Z75" i="91"/>
  <c r="BT137" i="91"/>
  <c r="BT75" i="91" s="1"/>
  <c r="Z94" i="91"/>
  <c r="BT156" i="91"/>
  <c r="BT94" i="91" s="1"/>
  <c r="Z39" i="91"/>
  <c r="BT101" i="91"/>
  <c r="BT39" i="91" s="1"/>
  <c r="X37" i="91"/>
  <c r="X95" i="91" s="1"/>
  <c r="X96" i="91" s="1"/>
  <c r="X157" i="91"/>
  <c r="X158" i="91" s="1"/>
  <c r="BR141" i="91"/>
  <c r="BR79" i="91" s="1"/>
  <c r="AG58" i="82"/>
  <c r="AG57" i="82"/>
  <c r="BA57" i="82" s="1"/>
  <c r="AZ92" i="82"/>
  <c r="Y19" i="82"/>
  <c r="Y20" i="82"/>
  <c r="Y22" i="82" s="1"/>
  <c r="Y58" i="82"/>
  <c r="Y57" i="82"/>
  <c r="AG20" i="82"/>
  <c r="AG19" i="82"/>
  <c r="BG19" i="82" s="1"/>
  <c r="BG18" i="82"/>
  <c r="BH17" i="82"/>
  <c r="BZ34" i="91"/>
  <c r="CA127" i="91"/>
  <c r="CA65" i="91" s="1"/>
  <c r="CA141" i="91"/>
  <c r="CA79" i="91" s="1"/>
  <c r="CA149" i="91"/>
  <c r="CA87" i="91" s="1"/>
  <c r="BR104" i="91"/>
  <c r="CA146" i="91"/>
  <c r="CA84" i="91" s="1"/>
  <c r="CA111" i="91"/>
  <c r="CA49" i="91" s="1"/>
  <c r="CA130" i="91"/>
  <c r="CA68" i="91" s="1"/>
  <c r="CA134" i="91"/>
  <c r="CA72" i="91" s="1"/>
  <c r="CA151" i="91"/>
  <c r="CA89" i="91" s="1"/>
  <c r="CA150" i="91"/>
  <c r="CA88" i="91" s="1"/>
  <c r="BR139" i="91"/>
  <c r="BR77" i="91" s="1"/>
  <c r="BR108" i="91"/>
  <c r="BR46" i="91" s="1"/>
  <c r="CA143" i="91"/>
  <c r="CA81" i="91" s="1"/>
  <c r="CA123" i="91"/>
  <c r="CA61" i="91" s="1"/>
  <c r="CA107" i="91"/>
  <c r="CA45" i="91" s="1"/>
  <c r="BR100" i="91"/>
  <c r="BR38" i="91" s="1"/>
  <c r="BR156" i="91"/>
  <c r="BR94" i="91" s="1"/>
  <c r="CA105" i="91"/>
  <c r="CA43" i="91" s="1"/>
  <c r="BA17" i="82"/>
  <c r="BG17" i="82"/>
  <c r="BR99" i="91"/>
  <c r="BR37" i="91" s="1"/>
  <c r="BR129" i="91"/>
  <c r="BR67" i="91" s="1"/>
  <c r="BR147" i="91"/>
  <c r="BR85" i="91" s="1"/>
  <c r="BR118" i="91"/>
  <c r="BR56" i="91" s="1"/>
  <c r="BR119" i="91"/>
  <c r="BR57" i="91" s="1"/>
  <c r="CA115" i="91"/>
  <c r="CA53" i="91" s="1"/>
  <c r="CA131" i="91"/>
  <c r="CA69" i="91" s="1"/>
  <c r="CA120" i="91"/>
  <c r="CA58" i="91" s="1"/>
  <c r="CA135" i="91"/>
  <c r="CA73" i="91" s="1"/>
  <c r="CA108" i="91"/>
  <c r="CA46" i="91" s="1"/>
  <c r="CA155" i="91"/>
  <c r="CA93" i="91" s="1"/>
  <c r="CA154" i="91"/>
  <c r="CA92" i="91" s="1"/>
  <c r="CA125" i="91"/>
  <c r="CA63" i="91" s="1"/>
  <c r="CA140" i="91"/>
  <c r="CA78" i="91" s="1"/>
  <c r="CA137" i="91"/>
  <c r="CA75" i="91" s="1"/>
  <c r="CA136" i="91"/>
  <c r="BR103" i="91"/>
  <c r="BR106" i="91"/>
  <c r="BR44" i="91" s="1"/>
  <c r="CA128" i="91"/>
  <c r="CA66" i="91" s="1"/>
  <c r="CA112" i="91"/>
  <c r="CA50" i="91" s="1"/>
  <c r="CA99" i="91"/>
  <c r="CA37" i="91" s="1"/>
  <c r="CA102" i="91"/>
  <c r="CA40" i="91" s="1"/>
  <c r="BR101" i="91"/>
  <c r="BR39" i="91" s="1"/>
  <c r="BR123" i="91"/>
  <c r="BR131" i="91"/>
  <c r="CA113" i="91"/>
  <c r="CA51" i="91" s="1"/>
  <c r="CA133" i="91"/>
  <c r="CA71" i="91" s="1"/>
  <c r="CA148" i="91"/>
  <c r="CA86" i="91" s="1"/>
  <c r="CA124" i="91"/>
  <c r="CA62" i="91" s="1"/>
  <c r="CA145" i="91"/>
  <c r="CA83" i="91" s="1"/>
  <c r="CA132" i="91"/>
  <c r="CA70" i="91" s="1"/>
  <c r="BR115" i="91"/>
  <c r="BS99" i="91"/>
  <c r="CA138" i="91"/>
  <c r="CA76" i="91" s="1"/>
  <c r="BR133" i="91"/>
  <c r="BR71" i="91" s="1"/>
  <c r="CA156" i="91"/>
  <c r="CA94" i="91" s="1"/>
  <c r="BR120" i="91"/>
  <c r="BR58" i="91" s="1"/>
  <c r="BR155" i="91"/>
  <c r="BR93" i="91" s="1"/>
  <c r="CA153" i="91"/>
  <c r="CA91" i="91" s="1"/>
  <c r="CA116" i="91"/>
  <c r="CA54" i="91" s="1"/>
  <c r="BR125" i="91"/>
  <c r="BR109" i="91"/>
  <c r="BR47" i="91" s="1"/>
  <c r="BR122" i="91"/>
  <c r="BR60" i="91" s="1"/>
  <c r="BR143" i="91"/>
  <c r="BR144" i="91"/>
  <c r="BR82" i="91" s="1"/>
  <c r="BR102" i="91"/>
  <c r="BR152" i="91"/>
  <c r="BR117" i="91"/>
  <c r="CA117" i="91"/>
  <c r="CA55" i="91" s="1"/>
  <c r="CA101" i="91"/>
  <c r="CA39" i="91" s="1"/>
  <c r="BR142" i="91"/>
  <c r="BR150" i="91"/>
  <c r="BR88" i="91" s="1"/>
  <c r="CA109" i="91"/>
  <c r="CA47" i="91" s="1"/>
  <c r="CA129" i="91"/>
  <c r="CA67" i="91" s="1"/>
  <c r="BR105" i="91"/>
  <c r="BR134" i="91"/>
  <c r="BR113" i="91"/>
  <c r="BR127" i="91"/>
  <c r="BR65" i="91" s="1"/>
  <c r="BR116" i="91"/>
  <c r="BR112" i="91"/>
  <c r="BR132" i="91"/>
  <c r="BR137" i="91"/>
  <c r="BR153" i="91"/>
  <c r="BR140" i="91"/>
  <c r="BR78" i="91" s="1"/>
  <c r="BR151" i="91"/>
  <c r="BR111" i="91"/>
  <c r="BR126" i="91"/>
  <c r="BR64" i="91" s="1"/>
  <c r="CA147" i="91"/>
  <c r="CA142" i="91"/>
  <c r="CA126" i="91"/>
  <c r="CA110" i="91"/>
  <c r="CB82" i="91"/>
  <c r="CB43" i="91"/>
  <c r="CB77" i="91"/>
  <c r="CB46" i="91"/>
  <c r="BS145" i="91"/>
  <c r="BS119" i="91"/>
  <c r="BS120" i="91"/>
  <c r="BS58" i="91" s="1"/>
  <c r="BS103" i="91"/>
  <c r="BS138" i="91"/>
  <c r="BS155" i="91"/>
  <c r="BS141" i="91"/>
  <c r="BS123" i="91"/>
  <c r="BS61" i="91" s="1"/>
  <c r="CB84" i="91"/>
  <c r="CB92" i="91"/>
  <c r="CB94" i="91"/>
  <c r="CB55" i="91"/>
  <c r="CB63" i="91"/>
  <c r="CB57" i="91"/>
  <c r="BS136" i="91"/>
  <c r="BS110" i="91"/>
  <c r="BS111" i="91"/>
  <c r="BS154" i="91"/>
  <c r="BS140" i="91"/>
  <c r="BS106" i="91"/>
  <c r="BS153" i="91"/>
  <c r="CB61" i="91"/>
  <c r="CB47" i="91"/>
  <c r="CB80" i="91"/>
  <c r="CB88" i="91"/>
  <c r="CB74" i="91"/>
  <c r="BS127" i="91"/>
  <c r="BS109" i="91"/>
  <c r="BS47" i="91" s="1"/>
  <c r="CB40" i="91"/>
  <c r="BS102" i="91"/>
  <c r="BS156" i="91"/>
  <c r="BS152" i="91"/>
  <c r="BS144" i="91"/>
  <c r="BR107" i="91"/>
  <c r="BR148" i="91"/>
  <c r="BR114" i="91"/>
  <c r="BR146" i="91"/>
  <c r="BR135" i="91"/>
  <c r="BR121" i="91"/>
  <c r="BR138" i="91"/>
  <c r="BR124" i="91"/>
  <c r="BR62" i="91" s="1"/>
  <c r="BR149" i="91"/>
  <c r="BR136" i="91"/>
  <c r="CA118" i="91"/>
  <c r="CA122" i="91"/>
  <c r="CA114" i="91"/>
  <c r="CA100" i="91"/>
  <c r="CA139" i="91"/>
  <c r="CA152" i="91"/>
  <c r="CA104" i="91"/>
  <c r="CB76" i="91"/>
  <c r="CB70" i="91"/>
  <c r="CB78" i="91"/>
  <c r="CB64" i="91"/>
  <c r="CB72" i="91"/>
  <c r="CB41" i="91"/>
  <c r="CB49" i="91"/>
  <c r="BS118" i="91"/>
  <c r="BS108" i="91"/>
  <c r="BS101" i="91"/>
  <c r="BS131" i="91"/>
  <c r="BS113" i="91"/>
  <c r="BS143" i="91"/>
  <c r="BS135" i="91"/>
  <c r="CA106" i="91"/>
  <c r="CB87" i="91"/>
  <c r="CB45" i="91"/>
  <c r="BS117" i="91"/>
  <c r="BS114" i="91"/>
  <c r="BS100" i="91"/>
  <c r="BS115" i="91"/>
  <c r="BS104" i="91"/>
  <c r="BS134" i="91"/>
  <c r="CB39" i="91"/>
  <c r="BS126" i="91"/>
  <c r="CB79" i="91"/>
  <c r="CB48" i="91"/>
  <c r="CB56" i="91"/>
  <c r="CB67" i="91"/>
  <c r="CB75" i="91"/>
  <c r="CB83" i="91"/>
  <c r="BS116" i="91"/>
  <c r="BS147" i="91"/>
  <c r="BS150" i="91"/>
  <c r="BS133" i="91"/>
  <c r="BS105" i="91"/>
  <c r="BS125" i="91"/>
  <c r="BR154" i="91"/>
  <c r="BR145" i="91"/>
  <c r="BR130" i="91"/>
  <c r="BR128" i="91"/>
  <c r="BR110" i="91"/>
  <c r="CA121" i="91"/>
  <c r="CA144" i="91"/>
  <c r="CB73" i="91"/>
  <c r="CB81" i="91"/>
  <c r="CB59" i="91"/>
  <c r="CB52" i="91"/>
  <c r="CB60" i="91"/>
  <c r="CB68" i="91"/>
  <c r="BS146" i="91"/>
  <c r="BS137" i="91"/>
  <c r="BS121" i="91"/>
  <c r="BS122" i="91"/>
  <c r="BS149" i="91"/>
  <c r="BS132" i="91"/>
  <c r="BS151" i="91"/>
  <c r="BS124" i="91"/>
  <c r="CA119" i="91"/>
  <c r="CA103" i="91"/>
  <c r="CB65" i="91"/>
  <c r="CB90" i="91"/>
  <c r="CB51" i="91"/>
  <c r="CB44" i="91"/>
  <c r="CB85" i="91"/>
  <c r="CB93" i="91"/>
  <c r="CB54" i="91"/>
  <c r="BS130" i="91"/>
  <c r="BS128" i="91"/>
  <c r="BS129" i="91"/>
  <c r="BS112" i="91"/>
  <c r="BS148" i="91"/>
  <c r="BS139" i="91"/>
  <c r="BS142" i="91"/>
  <c r="BS107" i="91"/>
  <c r="CA282" i="91"/>
  <c r="BR36" i="91"/>
  <c r="BR34" i="91"/>
  <c r="BS219" i="91"/>
  <c r="BS281" i="91"/>
  <c r="W56" i="91"/>
  <c r="CB36" i="91"/>
  <c r="CB34" i="91"/>
  <c r="W40" i="91"/>
  <c r="W73" i="91"/>
  <c r="W81" i="91"/>
  <c r="W59" i="91"/>
  <c r="W52" i="91"/>
  <c r="W60" i="91"/>
  <c r="W68" i="91"/>
  <c r="W42" i="91"/>
  <c r="W65" i="91"/>
  <c r="W90" i="91"/>
  <c r="W51" i="91"/>
  <c r="W44" i="91"/>
  <c r="W85" i="91"/>
  <c r="W93" i="91"/>
  <c r="W54" i="91"/>
  <c r="W82" i="91"/>
  <c r="W43" i="91"/>
  <c r="W69" i="91"/>
  <c r="W77" i="91"/>
  <c r="W38" i="91"/>
  <c r="W46" i="91"/>
  <c r="W71" i="91"/>
  <c r="W48" i="91"/>
  <c r="W84" i="91"/>
  <c r="W92" i="91"/>
  <c r="W86" i="91"/>
  <c r="W94" i="91"/>
  <c r="W55" i="91"/>
  <c r="W63" i="91"/>
  <c r="W57" i="91"/>
  <c r="V157" i="91"/>
  <c r="V158" i="91" s="1"/>
  <c r="V37" i="91"/>
  <c r="V95" i="91" s="1"/>
  <c r="V96" i="91" s="1"/>
  <c r="W83" i="91"/>
  <c r="W53" i="91"/>
  <c r="W61" i="91"/>
  <c r="W39" i="91"/>
  <c r="W47" i="91"/>
  <c r="W80" i="91"/>
  <c r="W88" i="91"/>
  <c r="W74" i="91"/>
  <c r="W79" i="91"/>
  <c r="W67" i="91"/>
  <c r="W76" i="91"/>
  <c r="W70" i="91"/>
  <c r="W78" i="91"/>
  <c r="W64" i="91"/>
  <c r="W72" i="91"/>
  <c r="W41" i="91"/>
  <c r="W49" i="91"/>
  <c r="W91" i="91"/>
  <c r="W75" i="91"/>
  <c r="W62" i="91"/>
  <c r="W87" i="91"/>
  <c r="W157" i="91"/>
  <c r="W158" i="91" s="1"/>
  <c r="W37" i="91"/>
  <c r="W89" i="91"/>
  <c r="W50" i="91"/>
  <c r="W58" i="91"/>
  <c r="W66" i="91"/>
  <c r="W45" i="91"/>
  <c r="BR219" i="91"/>
  <c r="CA219" i="91"/>
  <c r="BR281" i="91"/>
  <c r="U95" i="91"/>
  <c r="U96" i="91" s="1"/>
  <c r="S56" i="91"/>
  <c r="S75" i="91"/>
  <c r="S60" i="91"/>
  <c r="S40" i="91"/>
  <c r="S52" i="91"/>
  <c r="S74" i="91"/>
  <c r="S38" i="91"/>
  <c r="S55" i="91"/>
  <c r="S77" i="91"/>
  <c r="S39" i="91"/>
  <c r="S90" i="91"/>
  <c r="S57" i="91"/>
  <c r="S42" i="91"/>
  <c r="S41" i="91"/>
  <c r="S47" i="91"/>
  <c r="S65" i="91"/>
  <c r="S67" i="91"/>
  <c r="S79" i="91"/>
  <c r="S85" i="91"/>
  <c r="S87" i="91"/>
  <c r="S80" i="91"/>
  <c r="S58" i="91"/>
  <c r="S89" i="91"/>
  <c r="S73" i="91"/>
  <c r="S84" i="91"/>
  <c r="S46" i="91"/>
  <c r="S64" i="91"/>
  <c r="S44" i="91"/>
  <c r="S48" i="91"/>
  <c r="S51" i="91"/>
  <c r="S43" i="91"/>
  <c r="S71" i="91"/>
  <c r="S93" i="91"/>
  <c r="S86" i="91"/>
  <c r="S94" i="91"/>
  <c r="S62" i="91"/>
  <c r="S92" i="91"/>
  <c r="S83" i="91"/>
  <c r="S63" i="91"/>
  <c r="S70" i="91"/>
  <c r="S78" i="91"/>
  <c r="S49" i="91"/>
  <c r="S72" i="91"/>
  <c r="S53" i="91"/>
  <c r="T157" i="91"/>
  <c r="T158" i="91" s="1"/>
  <c r="T37" i="91"/>
  <c r="T95" i="91" s="1"/>
  <c r="T96" i="91" s="1"/>
  <c r="CA36" i="91"/>
  <c r="CA34" i="91"/>
  <c r="S68" i="91"/>
  <c r="S66" i="91"/>
  <c r="S81" i="91"/>
  <c r="S50" i="91"/>
  <c r="S61" i="91"/>
  <c r="S37" i="91"/>
  <c r="S157" i="91"/>
  <c r="S158" i="91" s="1"/>
  <c r="S45" i="91"/>
  <c r="S91" i="91"/>
  <c r="S88" i="91"/>
  <c r="S59" i="91"/>
  <c r="S76" i="91"/>
  <c r="S54" i="91"/>
  <c r="S69" i="91"/>
  <c r="S82" i="91"/>
  <c r="Q50" i="91"/>
  <c r="Q70" i="91"/>
  <c r="Q75" i="91"/>
  <c r="Q91" i="91"/>
  <c r="Q78" i="91"/>
  <c r="Q89" i="91"/>
  <c r="Q49" i="91"/>
  <c r="Q64" i="91"/>
  <c r="Q39" i="91"/>
  <c r="Q67" i="91"/>
  <c r="Q85" i="91"/>
  <c r="Q61" i="91"/>
  <c r="Q56" i="91"/>
  <c r="Q69" i="91"/>
  <c r="Q57" i="91"/>
  <c r="Q77" i="91"/>
  <c r="Q46" i="91"/>
  <c r="Q45" i="91"/>
  <c r="Q86" i="91"/>
  <c r="Q52" i="91"/>
  <c r="Q84" i="91"/>
  <c r="Q53" i="91"/>
  <c r="Q73" i="91"/>
  <c r="Q59" i="91"/>
  <c r="Q76" i="91"/>
  <c r="Q62" i="91"/>
  <c r="Q87" i="91"/>
  <c r="Q74" i="91"/>
  <c r="Q41" i="91"/>
  <c r="Q63" i="91"/>
  <c r="Q38" i="91"/>
  <c r="Q80" i="91"/>
  <c r="Q79" i="91"/>
  <c r="Q94" i="91"/>
  <c r="Q71" i="91"/>
  <c r="Q44" i="91"/>
  <c r="Q47" i="91"/>
  <c r="Q58" i="91"/>
  <c r="Q93" i="91"/>
  <c r="Q43" i="91"/>
  <c r="Q81" i="91"/>
  <c r="Q72" i="91"/>
  <c r="Q51" i="91"/>
  <c r="Q92" i="91"/>
  <c r="Q83" i="91"/>
  <c r="Q68" i="91"/>
  <c r="Q66" i="91"/>
  <c r="Q48" i="91"/>
  <c r="Q82" i="91"/>
  <c r="Q65" i="91"/>
  <c r="Q88" i="91"/>
  <c r="Q40" i="91"/>
  <c r="Q90" i="91"/>
  <c r="Q55" i="91"/>
  <c r="Q54" i="91"/>
  <c r="Q42" i="91"/>
  <c r="BR42" i="91"/>
  <c r="R37" i="91"/>
  <c r="R95" i="91" s="1"/>
  <c r="R96" i="91" s="1"/>
  <c r="R157" i="91"/>
  <c r="R158" i="91" s="1"/>
  <c r="Q37" i="91"/>
  <c r="Q157" i="91"/>
  <c r="Q158" i="91" s="1"/>
  <c r="S93" i="82"/>
  <c r="CG18" i="91"/>
  <c r="N30" i="91"/>
  <c r="N98" i="91" s="1"/>
  <c r="N32" i="91"/>
  <c r="N222" i="91" s="1"/>
  <c r="N31" i="91"/>
  <c r="N160" i="91" s="1"/>
  <c r="M31" i="91"/>
  <c r="M32" i="91"/>
  <c r="M30" i="91"/>
  <c r="BT157" i="91" l="1"/>
  <c r="BT158" i="91" s="1"/>
  <c r="BT37" i="91"/>
  <c r="BT95" i="91" s="1"/>
  <c r="BT96" i="91" s="1"/>
  <c r="Z95" i="91"/>
  <c r="Z96" i="91" s="1"/>
  <c r="AG63" i="82"/>
  <c r="BA18" i="82"/>
  <c r="BH18" i="82"/>
  <c r="BH20" i="82"/>
  <c r="BA19" i="82"/>
  <c r="Y63" i="82"/>
  <c r="Y60" i="82"/>
  <c r="Y25" i="82"/>
  <c r="AG25" i="82"/>
  <c r="BA20" i="82"/>
  <c r="BG20" i="82"/>
  <c r="BS79" i="91"/>
  <c r="BR91" i="91"/>
  <c r="BR63" i="91"/>
  <c r="BR69" i="91"/>
  <c r="BR51" i="91"/>
  <c r="BR41" i="91"/>
  <c r="BS92" i="91"/>
  <c r="BS37" i="91"/>
  <c r="AG59" i="82"/>
  <c r="AG21" i="82"/>
  <c r="AG23" i="82" s="1"/>
  <c r="BS82" i="91"/>
  <c r="CA74" i="91"/>
  <c r="BR55" i="91"/>
  <c r="BR53" i="91"/>
  <c r="BR61" i="91"/>
  <c r="BS93" i="91"/>
  <c r="BS42" i="91"/>
  <c r="BR81" i="91"/>
  <c r="BR75" i="91"/>
  <c r="BR49" i="91"/>
  <c r="BR72" i="91"/>
  <c r="BR68" i="91"/>
  <c r="BS53" i="91"/>
  <c r="BR76" i="91"/>
  <c r="BS81" i="91"/>
  <c r="BS90" i="91"/>
  <c r="BR40" i="91"/>
  <c r="BR89" i="91"/>
  <c r="BR59" i="91"/>
  <c r="BR54" i="91"/>
  <c r="BR80" i="91"/>
  <c r="BS76" i="91"/>
  <c r="BS94" i="91"/>
  <c r="BR84" i="91"/>
  <c r="BS49" i="91"/>
  <c r="BR92" i="91"/>
  <c r="BS41" i="91"/>
  <c r="BS48" i="91"/>
  <c r="BS74" i="91"/>
  <c r="BR66" i="91"/>
  <c r="BS70" i="91"/>
  <c r="BS73" i="91"/>
  <c r="BS40" i="91"/>
  <c r="BS54" i="91"/>
  <c r="BR52" i="91"/>
  <c r="BS64" i="91"/>
  <c r="BR86" i="91"/>
  <c r="BS86" i="91"/>
  <c r="BS68" i="91"/>
  <c r="BS46" i="91"/>
  <c r="BR90" i="91"/>
  <c r="BR43" i="91"/>
  <c r="BR45" i="91"/>
  <c r="BR70" i="91"/>
  <c r="BS57" i="91"/>
  <c r="BS75" i="91"/>
  <c r="BS91" i="91"/>
  <c r="BS78" i="91"/>
  <c r="BS43" i="91"/>
  <c r="BS87" i="91"/>
  <c r="BS71" i="91"/>
  <c r="BR48" i="91"/>
  <c r="BR87" i="91"/>
  <c r="BS89" i="91"/>
  <c r="BS80" i="91"/>
  <c r="BS56" i="91"/>
  <c r="BS38" i="91"/>
  <c r="BS55" i="91"/>
  <c r="BS51" i="91"/>
  <c r="BR83" i="91"/>
  <c r="BS39" i="91"/>
  <c r="BS50" i="91"/>
  <c r="BR74" i="91"/>
  <c r="BS67" i="91"/>
  <c r="BS45" i="91"/>
  <c r="BS63" i="91"/>
  <c r="BS44" i="91"/>
  <c r="BS65" i="91"/>
  <c r="BS84" i="91"/>
  <c r="BS62" i="91"/>
  <c r="BR50" i="91"/>
  <c r="BS83" i="91"/>
  <c r="BS77" i="91"/>
  <c r="BS72" i="91"/>
  <c r="CA44" i="91"/>
  <c r="BS59" i="91"/>
  <c r="BY31" i="91"/>
  <c r="BQ31" i="91"/>
  <c r="BS52" i="91"/>
  <c r="BS88" i="91"/>
  <c r="BS85" i="91"/>
  <c r="CA42" i="91"/>
  <c r="BR73" i="91"/>
  <c r="BS60" i="91"/>
  <c r="CA90" i="91"/>
  <c r="BY30" i="91"/>
  <c r="BQ30" i="91"/>
  <c r="CA38" i="91"/>
  <c r="CA77" i="91"/>
  <c r="CA80" i="91"/>
  <c r="BS66" i="91"/>
  <c r="CA82" i="91"/>
  <c r="CA85" i="91"/>
  <c r="CA52" i="91"/>
  <c r="CA48" i="91"/>
  <c r="BY32" i="91"/>
  <c r="BQ32" i="91"/>
  <c r="CA57" i="91"/>
  <c r="CA60" i="91"/>
  <c r="CA64" i="91"/>
  <c r="CA41" i="91"/>
  <c r="BS69" i="91"/>
  <c r="CA59" i="91"/>
  <c r="CA56" i="91"/>
  <c r="CA220" i="91"/>
  <c r="BR282" i="91"/>
  <c r="BS282" i="91"/>
  <c r="BR220" i="91"/>
  <c r="BS220" i="91"/>
  <c r="BS157" i="91"/>
  <c r="CB95" i="91"/>
  <c r="CB157" i="91"/>
  <c r="W95" i="91"/>
  <c r="W96" i="91" s="1"/>
  <c r="S95" i="91"/>
  <c r="S96" i="91" s="1"/>
  <c r="CA157" i="91"/>
  <c r="Q95" i="91"/>
  <c r="Q96" i="91" s="1"/>
  <c r="BR157" i="91"/>
  <c r="BN30" i="91"/>
  <c r="BN32" i="91"/>
  <c r="BN31" i="91"/>
  <c r="CG19" i="91"/>
  <c r="CG20" i="91"/>
  <c r="CG21" i="91"/>
  <c r="Y21" i="82"/>
  <c r="Y23" i="82" s="1"/>
  <c r="M222" i="91"/>
  <c r="BN222" i="91" s="1"/>
  <c r="M98" i="91"/>
  <c r="BN98" i="91" s="1"/>
  <c r="M160" i="91"/>
  <c r="BN160" i="91" s="1"/>
  <c r="Y59" i="82"/>
  <c r="AZ59" i="82"/>
  <c r="AG60" i="82"/>
  <c r="AZ21" i="82"/>
  <c r="AG22" i="82"/>
  <c r="M33" i="91"/>
  <c r="M36" i="91" s="1"/>
  <c r="N33" i="91"/>
  <c r="AG31" i="82" l="1"/>
  <c r="AG139" i="82" s="1"/>
  <c r="Y26" i="82"/>
  <c r="BH22" i="82"/>
  <c r="AG29" i="82"/>
  <c r="BA25" i="82"/>
  <c r="BG25" i="82"/>
  <c r="BH25" i="82"/>
  <c r="BH21" i="82"/>
  <c r="BG21" i="82"/>
  <c r="BA21" i="82"/>
  <c r="AG26" i="82"/>
  <c r="AG30" i="82"/>
  <c r="AG61" i="82"/>
  <c r="BA22" i="82"/>
  <c r="BG22" i="82"/>
  <c r="BR95" i="91"/>
  <c r="BR96" i="91" s="1"/>
  <c r="BS95" i="91"/>
  <c r="CA95" i="91"/>
  <c r="CA96" i="91" s="1"/>
  <c r="CA158" i="91"/>
  <c r="CB158" i="91"/>
  <c r="CB96" i="91"/>
  <c r="BS158" i="91"/>
  <c r="BR158" i="91"/>
  <c r="BY222" i="91"/>
  <c r="BQ222" i="91"/>
  <c r="BQ160" i="91"/>
  <c r="BY160" i="91"/>
  <c r="BP31" i="91"/>
  <c r="BP30" i="91"/>
  <c r="BN33" i="91"/>
  <c r="BY98" i="91"/>
  <c r="BY33" i="91"/>
  <c r="BQ98" i="91"/>
  <c r="BQ33" i="91"/>
  <c r="BP32" i="91"/>
  <c r="Y29" i="82"/>
  <c r="Y95" i="82" s="1"/>
  <c r="Y178" i="82"/>
  <c r="Y170" i="82"/>
  <c r="Y192" i="82" s="1"/>
  <c r="Y164" i="82"/>
  <c r="Y172" i="82"/>
  <c r="Y165" i="82"/>
  <c r="Y177" i="82"/>
  <c r="Y163" i="82"/>
  <c r="Y168" i="82"/>
  <c r="Y174" i="82"/>
  <c r="Y169" i="82"/>
  <c r="Y213" i="82" s="1"/>
  <c r="Y173" i="82"/>
  <c r="Y217" i="82" s="1"/>
  <c r="Y166" i="82"/>
  <c r="Y210" i="82" s="1"/>
  <c r="Y171" i="82"/>
  <c r="Y175" i="82"/>
  <c r="Y219" i="82" s="1"/>
  <c r="Y167" i="82"/>
  <c r="Y162" i="82"/>
  <c r="Y179" i="82"/>
  <c r="Y176" i="82"/>
  <c r="Y198" i="82" s="1"/>
  <c r="Y31" i="82"/>
  <c r="Y139" i="82" s="1"/>
  <c r="Y30" i="82"/>
  <c r="Y117" i="82" s="1"/>
  <c r="CG23" i="91"/>
  <c r="Y61" i="82"/>
  <c r="Y64" i="82" s="1"/>
  <c r="N36" i="91"/>
  <c r="AG117" i="82" l="1"/>
  <c r="BA30" i="82"/>
  <c r="Y180" i="82"/>
  <c r="AG69" i="82"/>
  <c r="AG227" i="82" s="1"/>
  <c r="BH172" i="82"/>
  <c r="BA166" i="82"/>
  <c r="BA167" i="82"/>
  <c r="BA165" i="82"/>
  <c r="BA173" i="82"/>
  <c r="BA164" i="82"/>
  <c r="BA179" i="82"/>
  <c r="BA163" i="82"/>
  <c r="BH240" i="82"/>
  <c r="BA174" i="82"/>
  <c r="BA176" i="82"/>
  <c r="BA171" i="82"/>
  <c r="BH244" i="82"/>
  <c r="BA178" i="82"/>
  <c r="BA172" i="82"/>
  <c r="BA177" i="82"/>
  <c r="BA234" i="82"/>
  <c r="BA168" i="82"/>
  <c r="BA170" i="82"/>
  <c r="BA169" i="82"/>
  <c r="BH241" i="82"/>
  <c r="BA175" i="82"/>
  <c r="BB231" i="82"/>
  <c r="BB238" i="82"/>
  <c r="BB172" i="82"/>
  <c r="BB228" i="82"/>
  <c r="AQ246" i="82"/>
  <c r="AQ247" i="82" s="1"/>
  <c r="BH169" i="82"/>
  <c r="BH179" i="82"/>
  <c r="BG230" i="82"/>
  <c r="BB240" i="82"/>
  <c r="BB241" i="82"/>
  <c r="BH178" i="82"/>
  <c r="BG242" i="82"/>
  <c r="BH168" i="82"/>
  <c r="BB236" i="82"/>
  <c r="BH177" i="82"/>
  <c r="BB235" i="82"/>
  <c r="BB237" i="82"/>
  <c r="BH176" i="82"/>
  <c r="BH173" i="82"/>
  <c r="BB243" i="82"/>
  <c r="BB177" i="82"/>
  <c r="BB229" i="82"/>
  <c r="BB242" i="82"/>
  <c r="BB230" i="82"/>
  <c r="BG178" i="82"/>
  <c r="BH171" i="82"/>
  <c r="BB234" i="82"/>
  <c r="BH170" i="82"/>
  <c r="BB233" i="82"/>
  <c r="AG67" i="82"/>
  <c r="AG183" i="82" s="1"/>
  <c r="BG23" i="82"/>
  <c r="BG26" i="82" s="1"/>
  <c r="AG68" i="82"/>
  <c r="BH23" i="82"/>
  <c r="BA23" i="82"/>
  <c r="BA26" i="82" s="1"/>
  <c r="BB245" i="82"/>
  <c r="BB244" i="82"/>
  <c r="AG64" i="82"/>
  <c r="BB179" i="82"/>
  <c r="AR180" i="82"/>
  <c r="AR181" i="82" s="1"/>
  <c r="AS180" i="82"/>
  <c r="AS181" i="82" s="1"/>
  <c r="AQ180" i="82"/>
  <c r="AQ181" i="82" s="1"/>
  <c r="BB178" i="82"/>
  <c r="BG195" i="82"/>
  <c r="BG245" i="82"/>
  <c r="AG32" i="82"/>
  <c r="AG95" i="82"/>
  <c r="BG166" i="82"/>
  <c r="BH165" i="82"/>
  <c r="BG177" i="82"/>
  <c r="BG170" i="82"/>
  <c r="BH166" i="82"/>
  <c r="BH167" i="82"/>
  <c r="BG173" i="82"/>
  <c r="BG167" i="82"/>
  <c r="BG176" i="82"/>
  <c r="BG229" i="82"/>
  <c r="BH163" i="82"/>
  <c r="BG168" i="82"/>
  <c r="BG172" i="82"/>
  <c r="BH174" i="82"/>
  <c r="BH175" i="82"/>
  <c r="BG175" i="82"/>
  <c r="BG165" i="82"/>
  <c r="BG169" i="82"/>
  <c r="BG174" i="82"/>
  <c r="BG163" i="82"/>
  <c r="BH164" i="82"/>
  <c r="BG164" i="82"/>
  <c r="BG171" i="82"/>
  <c r="BG179" i="82"/>
  <c r="BG231" i="82"/>
  <c r="BG243" i="82"/>
  <c r="BS96" i="91"/>
  <c r="BQ36" i="91"/>
  <c r="BQ34" i="91"/>
  <c r="BY36" i="91"/>
  <c r="BY34" i="91"/>
  <c r="BN36" i="91"/>
  <c r="BN34" i="91"/>
  <c r="Z239" i="82"/>
  <c r="AZ239" i="82" s="1"/>
  <c r="Z209" i="82"/>
  <c r="AZ209" i="82" s="1"/>
  <c r="Z240" i="82"/>
  <c r="AZ240" i="82" s="1"/>
  <c r="Z196" i="82"/>
  <c r="AZ196" i="82" s="1"/>
  <c r="Z218" i="82"/>
  <c r="AZ218" i="82" s="1"/>
  <c r="Z210" i="82"/>
  <c r="AZ210" i="82" s="1"/>
  <c r="Z215" i="82"/>
  <c r="AZ215" i="82" s="1"/>
  <c r="Z237" i="82"/>
  <c r="AZ237" i="82" s="1"/>
  <c r="Z185" i="82"/>
  <c r="AZ185" i="82" s="1"/>
  <c r="Z207" i="82"/>
  <c r="Z229" i="82"/>
  <c r="Z194" i="82"/>
  <c r="AZ194" i="82" s="1"/>
  <c r="Z186" i="82"/>
  <c r="AZ186" i="82" s="1"/>
  <c r="Z184" i="82"/>
  <c r="Z213" i="82"/>
  <c r="AZ213" i="82" s="1"/>
  <c r="Z244" i="82"/>
  <c r="AZ244" i="82" s="1"/>
  <c r="Z214" i="82"/>
  <c r="AZ214" i="82" s="1"/>
  <c r="Z236" i="82"/>
  <c r="AZ236" i="82" s="1"/>
  <c r="Z192" i="82"/>
  <c r="AZ192" i="82" s="1"/>
  <c r="Z223" i="82"/>
  <c r="AZ223" i="82" s="1"/>
  <c r="Z245" i="82"/>
  <c r="AZ245" i="82" s="1"/>
  <c r="Z201" i="82"/>
  <c r="AZ201" i="82" s="1"/>
  <c r="Z241" i="82"/>
  <c r="AZ241" i="82" s="1"/>
  <c r="Z233" i="82"/>
  <c r="AZ233" i="82" s="1"/>
  <c r="Z220" i="82"/>
  <c r="AZ220" i="82" s="1"/>
  <c r="Z198" i="82"/>
  <c r="AZ198" i="82" s="1"/>
  <c r="Z234" i="82"/>
  <c r="AZ234" i="82" s="1"/>
  <c r="Z221" i="82"/>
  <c r="AZ221" i="82" s="1"/>
  <c r="Y67" i="82"/>
  <c r="Y69" i="82"/>
  <c r="Y227" i="82" s="1"/>
  <c r="Y68" i="82"/>
  <c r="Y205" i="82" s="1"/>
  <c r="Y189" i="82"/>
  <c r="Y230" i="82"/>
  <c r="Y186" i="82"/>
  <c r="Y197" i="82"/>
  <c r="Y241" i="82"/>
  <c r="Y191" i="82"/>
  <c r="Y235" i="82"/>
  <c r="Y184" i="82"/>
  <c r="Y206" i="82"/>
  <c r="Y238" i="82"/>
  <c r="Y216" i="82"/>
  <c r="Y245" i="82"/>
  <c r="Y201" i="82"/>
  <c r="Y218" i="82"/>
  <c r="Y196" i="82"/>
  <c r="Y209" i="82"/>
  <c r="Y231" i="82"/>
  <c r="Y187" i="82"/>
  <c r="Y200" i="82"/>
  <c r="Y244" i="82"/>
  <c r="Y141" i="82"/>
  <c r="Y146" i="82"/>
  <c r="Y150" i="82"/>
  <c r="Y154" i="82"/>
  <c r="Y140" i="82"/>
  <c r="Y142" i="82"/>
  <c r="Y147" i="82"/>
  <c r="Y151" i="82"/>
  <c r="Y155" i="82"/>
  <c r="Y144" i="82"/>
  <c r="Y148" i="82"/>
  <c r="Y152" i="82"/>
  <c r="Y156" i="82"/>
  <c r="Y143" i="82"/>
  <c r="Y145" i="82"/>
  <c r="Y149" i="82"/>
  <c r="Y153" i="82"/>
  <c r="Y157" i="82"/>
  <c r="Y119" i="82"/>
  <c r="Y124" i="82"/>
  <c r="Y128" i="82"/>
  <c r="Y132" i="82"/>
  <c r="Y118" i="82"/>
  <c r="Y120" i="82"/>
  <c r="Y125" i="82"/>
  <c r="Y129" i="82"/>
  <c r="Y133" i="82"/>
  <c r="Y122" i="82"/>
  <c r="Y126" i="82"/>
  <c r="Y130" i="82"/>
  <c r="Y134" i="82"/>
  <c r="Y121" i="82"/>
  <c r="Y123" i="82"/>
  <c r="Y127" i="82"/>
  <c r="Y131" i="82"/>
  <c r="Y135" i="82"/>
  <c r="Y97" i="82"/>
  <c r="Y98" i="82"/>
  <c r="Y102" i="82"/>
  <c r="Y106" i="82"/>
  <c r="Y110" i="82"/>
  <c r="Y100" i="82"/>
  <c r="Y104" i="82"/>
  <c r="Y108" i="82"/>
  <c r="Y112" i="82"/>
  <c r="Y101" i="82"/>
  <c r="Y105" i="82"/>
  <c r="Y109" i="82"/>
  <c r="Y113" i="82"/>
  <c r="Y96" i="82"/>
  <c r="Y99" i="82"/>
  <c r="Y103" i="82"/>
  <c r="Y107" i="82"/>
  <c r="Y111" i="82"/>
  <c r="Y240" i="82"/>
  <c r="Y194" i="82"/>
  <c r="Y195" i="82"/>
  <c r="Y239" i="82"/>
  <c r="Y32" i="82"/>
  <c r="Y33" i="82" s="1"/>
  <c r="Y222" i="82"/>
  <c r="Y214" i="82"/>
  <c r="Y236" i="82"/>
  <c r="Y220" i="82"/>
  <c r="Y242" i="82"/>
  <c r="Y215" i="82"/>
  <c r="Y237" i="82"/>
  <c r="Y193" i="82"/>
  <c r="Y228" i="82"/>
  <c r="Y208" i="82"/>
  <c r="Y221" i="82"/>
  <c r="Y243" i="82"/>
  <c r="Y199" i="82"/>
  <c r="Y207" i="82"/>
  <c r="Y229" i="82"/>
  <c r="Y185" i="82"/>
  <c r="Y211" i="82"/>
  <c r="Y233" i="82"/>
  <c r="Y212" i="82"/>
  <c r="Y234" i="82"/>
  <c r="Y190" i="82"/>
  <c r="Y223" i="82"/>
  <c r="Y232" i="82"/>
  <c r="Y188" i="82"/>
  <c r="CG31" i="91"/>
  <c r="CG32" i="91"/>
  <c r="AZ139" i="82"/>
  <c r="AZ117" i="82"/>
  <c r="AZ95" i="82"/>
  <c r="AZ115" i="82" s="1"/>
  <c r="AG33" i="82" l="1"/>
  <c r="BA32" i="82"/>
  <c r="BH26" i="82"/>
  <c r="BH33" i="82"/>
  <c r="Y136" i="82"/>
  <c r="AZ207" i="82"/>
  <c r="Z224" i="82"/>
  <c r="Y224" i="82"/>
  <c r="Y202" i="82"/>
  <c r="AZ184" i="82"/>
  <c r="Z202" i="82"/>
  <c r="BA214" i="82"/>
  <c r="BA233" i="82"/>
  <c r="BA189" i="82"/>
  <c r="BA213" i="82"/>
  <c r="BH210" i="82"/>
  <c r="BH214" i="82"/>
  <c r="BH213" i="82"/>
  <c r="BH229" i="82"/>
  <c r="BH31" i="82"/>
  <c r="BH139" i="82" s="1"/>
  <c r="BA229" i="82"/>
  <c r="BH242" i="82"/>
  <c r="AS246" i="82"/>
  <c r="AS247" i="82" s="1"/>
  <c r="AR246" i="82"/>
  <c r="AR247" i="82" s="1"/>
  <c r="BH232" i="82"/>
  <c r="BH245" i="82"/>
  <c r="BB220" i="82"/>
  <c r="BH117" i="82"/>
  <c r="BA117" i="82"/>
  <c r="BH231" i="82"/>
  <c r="BH236" i="82"/>
  <c r="BB239" i="82"/>
  <c r="BH230" i="82"/>
  <c r="BH215" i="82"/>
  <c r="BB218" i="82"/>
  <c r="BH235" i="82"/>
  <c r="BG149" i="82"/>
  <c r="BG152" i="82"/>
  <c r="BH218" i="82"/>
  <c r="BH237" i="82"/>
  <c r="BA217" i="82"/>
  <c r="BH219" i="82"/>
  <c r="BA220" i="82"/>
  <c r="BB208" i="82"/>
  <c r="BG154" i="82"/>
  <c r="BG140" i="82"/>
  <c r="BG133" i="82"/>
  <c r="BG31" i="82"/>
  <c r="BG139" i="82" s="1"/>
  <c r="BA216" i="82"/>
  <c r="BG153" i="82"/>
  <c r="BH217" i="82"/>
  <c r="BA219" i="82"/>
  <c r="BB214" i="82"/>
  <c r="BB217" i="82"/>
  <c r="BA242" i="82"/>
  <c r="BA241" i="82"/>
  <c r="BG241" i="82"/>
  <c r="BA190" i="82"/>
  <c r="BH211" i="82"/>
  <c r="BB185" i="82"/>
  <c r="BB219" i="82"/>
  <c r="BB190" i="82"/>
  <c r="BB216" i="82"/>
  <c r="BH238" i="82"/>
  <c r="BA243" i="82"/>
  <c r="BG141" i="82"/>
  <c r="BA239" i="82"/>
  <c r="BG239" i="82"/>
  <c r="BB215" i="82"/>
  <c r="BB212" i="82"/>
  <c r="BB184" i="82"/>
  <c r="BB209" i="82"/>
  <c r="BG157" i="82"/>
  <c r="BA238" i="82"/>
  <c r="BG238" i="82"/>
  <c r="BA218" i="82"/>
  <c r="BH239" i="82"/>
  <c r="BA240" i="82"/>
  <c r="BG240" i="82"/>
  <c r="BG156" i="82"/>
  <c r="BH212" i="82"/>
  <c r="BH216" i="82"/>
  <c r="BB211" i="82"/>
  <c r="BB232" i="82"/>
  <c r="BG155" i="82"/>
  <c r="BH208" i="82"/>
  <c r="BH233" i="82"/>
  <c r="BH185" i="82"/>
  <c r="BH209" i="82"/>
  <c r="BH234" i="82"/>
  <c r="BB180" i="82"/>
  <c r="BB181" i="82" s="1"/>
  <c r="BA237" i="82"/>
  <c r="BG237" i="82"/>
  <c r="AZ224" i="82"/>
  <c r="AZ202" i="82"/>
  <c r="BG132" i="82"/>
  <c r="BG123" i="82"/>
  <c r="BG30" i="82"/>
  <c r="BG117" i="82" s="1"/>
  <c r="BG129" i="82"/>
  <c r="BG121" i="82"/>
  <c r="BG128" i="82"/>
  <c r="BG127" i="82"/>
  <c r="BG119" i="82"/>
  <c r="BG131" i="82"/>
  <c r="BA31" i="82"/>
  <c r="BA139" i="82" s="1"/>
  <c r="BH29" i="82"/>
  <c r="BH95" i="82" s="1"/>
  <c r="BA245" i="82"/>
  <c r="BA29" i="82"/>
  <c r="BA95" i="82" s="1"/>
  <c r="BH194" i="82"/>
  <c r="BG29" i="82"/>
  <c r="BG95" i="82" s="1"/>
  <c r="BA232" i="82"/>
  <c r="BB222" i="82"/>
  <c r="BB187" i="82"/>
  <c r="BB196" i="82"/>
  <c r="BB200" i="82"/>
  <c r="BB197" i="82"/>
  <c r="AR202" i="82"/>
  <c r="AR203" i="82" s="1"/>
  <c r="AQ202" i="82"/>
  <c r="AQ203" i="82" s="1"/>
  <c r="BB221" i="82"/>
  <c r="BB223" i="82"/>
  <c r="BB199" i="82"/>
  <c r="AR224" i="82"/>
  <c r="AR225" i="82" s="1"/>
  <c r="BB201" i="82"/>
  <c r="AQ224" i="82"/>
  <c r="AQ225" i="82" s="1"/>
  <c r="AS224" i="82"/>
  <c r="AS225" i="82" s="1"/>
  <c r="BB186" i="82"/>
  <c r="BB198" i="82"/>
  <c r="BB207" i="82"/>
  <c r="BB188" i="82"/>
  <c r="AS202" i="82"/>
  <c r="AS203" i="82" s="1"/>
  <c r="BB194" i="82"/>
  <c r="BB195" i="82"/>
  <c r="BH187" i="82"/>
  <c r="AG73" i="82"/>
  <c r="BA244" i="82"/>
  <c r="BA194" i="82"/>
  <c r="BH195" i="82"/>
  <c r="BH207" i="82"/>
  <c r="BA231" i="82"/>
  <c r="AG70" i="82"/>
  <c r="AG71" i="82" s="1"/>
  <c r="BG232" i="82"/>
  <c r="BH243" i="82"/>
  <c r="BG236" i="82"/>
  <c r="BA236" i="82"/>
  <c r="AG205" i="82"/>
  <c r="BH196" i="82"/>
  <c r="BG235" i="82"/>
  <c r="BG244" i="82"/>
  <c r="BH193" i="82"/>
  <c r="BG217" i="82"/>
  <c r="BA195" i="82"/>
  <c r="BG193" i="82"/>
  <c r="BG194" i="82"/>
  <c r="BH197" i="82"/>
  <c r="BH220" i="82"/>
  <c r="BA235" i="82"/>
  <c r="BH199" i="82"/>
  <c r="BG192" i="82"/>
  <c r="BA230" i="82"/>
  <c r="BG207" i="82"/>
  <c r="BH190" i="82"/>
  <c r="BA210" i="82"/>
  <c r="BH221" i="82"/>
  <c r="BH201" i="82"/>
  <c r="BH188" i="82"/>
  <c r="BH186" i="82"/>
  <c r="BA186" i="82"/>
  <c r="BA208" i="82"/>
  <c r="BH200" i="82"/>
  <c r="Y246" i="82"/>
  <c r="Y247" i="82" s="1"/>
  <c r="BA211" i="82"/>
  <c r="BA198" i="82"/>
  <c r="BA196" i="82"/>
  <c r="BA199" i="82"/>
  <c r="BA201" i="82"/>
  <c r="BA221" i="82"/>
  <c r="BA223" i="82"/>
  <c r="BG185" i="82"/>
  <c r="BA212" i="82"/>
  <c r="BA188" i="82"/>
  <c r="BA197" i="82"/>
  <c r="BA187" i="82"/>
  <c r="BA200" i="82"/>
  <c r="BH223" i="82"/>
  <c r="BH198" i="82"/>
  <c r="BG215" i="82"/>
  <c r="BH222" i="82"/>
  <c r="BA209" i="82"/>
  <c r="BA222" i="82"/>
  <c r="BG126" i="82"/>
  <c r="BG188" i="82"/>
  <c r="BA215" i="82"/>
  <c r="BG221" i="82"/>
  <c r="BG219" i="82"/>
  <c r="BA207" i="82"/>
  <c r="BA185" i="82"/>
  <c r="BG147" i="82"/>
  <c r="BG143" i="82"/>
  <c r="BG134" i="82"/>
  <c r="BG187" i="82"/>
  <c r="BG209" i="82"/>
  <c r="BG200" i="82"/>
  <c r="BG223" i="82"/>
  <c r="BG222" i="82"/>
  <c r="BG150" i="82"/>
  <c r="BG208" i="82"/>
  <c r="BG218" i="82"/>
  <c r="BG197" i="82"/>
  <c r="BG146" i="82"/>
  <c r="BG124" i="82"/>
  <c r="BG120" i="82"/>
  <c r="BG198" i="82"/>
  <c r="BG211" i="82"/>
  <c r="BG118" i="82"/>
  <c r="BG186" i="82"/>
  <c r="BG199" i="82"/>
  <c r="BG201" i="82"/>
  <c r="BG145" i="82"/>
  <c r="BG196" i="82"/>
  <c r="AZ229" i="82"/>
  <c r="AZ246" i="82" s="1"/>
  <c r="Z246" i="82"/>
  <c r="Z247" i="82" s="1"/>
  <c r="BG142" i="82"/>
  <c r="BG130" i="82"/>
  <c r="BG190" i="82"/>
  <c r="BG216" i="82"/>
  <c r="BG212" i="82"/>
  <c r="BG210" i="82"/>
  <c r="BG220" i="82"/>
  <c r="BG148" i="82"/>
  <c r="BG144" i="82"/>
  <c r="BG122" i="82"/>
  <c r="BG135" i="82"/>
  <c r="Y158" i="82"/>
  <c r="Y159" i="82" s="1"/>
  <c r="BG32" i="82"/>
  <c r="BH107" i="82"/>
  <c r="BH131" i="82"/>
  <c r="BA125" i="82"/>
  <c r="BH128" i="82"/>
  <c r="BH130" i="82"/>
  <c r="Z203" i="82"/>
  <c r="Z225" i="82"/>
  <c r="Y73" i="82"/>
  <c r="Y225" i="82"/>
  <c r="CG30" i="91"/>
  <c r="Y70" i="82"/>
  <c r="Y71" i="82" s="1"/>
  <c r="Y183" i="82"/>
  <c r="AZ227" i="82"/>
  <c r="AZ205" i="82"/>
  <c r="AZ73" i="82"/>
  <c r="AZ183" i="82"/>
  <c r="AZ247" i="82" l="1"/>
  <c r="BG73" i="82"/>
  <c r="BG33" i="82"/>
  <c r="D48" i="75"/>
  <c r="BA151" i="82"/>
  <c r="AG225" i="82"/>
  <c r="BH119" i="82"/>
  <c r="H12" i="75" s="1"/>
  <c r="BH113" i="82"/>
  <c r="D62" i="75" s="1"/>
  <c r="BH112" i="82"/>
  <c r="D61" i="75" s="1"/>
  <c r="BA112" i="82"/>
  <c r="BH125" i="82"/>
  <c r="H43" i="75" s="1"/>
  <c r="D47" i="75"/>
  <c r="BH110" i="82"/>
  <c r="D54" i="75" s="1"/>
  <c r="BH133" i="82"/>
  <c r="H59" i="75" s="1"/>
  <c r="BH122" i="82"/>
  <c r="H36" i="75" s="1"/>
  <c r="H62" i="75"/>
  <c r="BH121" i="82"/>
  <c r="H35" i="75" s="1"/>
  <c r="BH118" i="82"/>
  <c r="BH120" i="82"/>
  <c r="H15" i="75" s="1"/>
  <c r="BH126" i="82"/>
  <c r="H45" i="75" s="1"/>
  <c r="BH132" i="82"/>
  <c r="H54" i="75" s="1"/>
  <c r="BH127" i="82"/>
  <c r="H46" i="75" s="1"/>
  <c r="BH134" i="82"/>
  <c r="H61" i="75" s="1"/>
  <c r="BH144" i="82"/>
  <c r="BH124" i="82"/>
  <c r="H42" i="75" s="1"/>
  <c r="BH151" i="82"/>
  <c r="BH129" i="82"/>
  <c r="H48" i="75" s="1"/>
  <c r="BH148" i="82"/>
  <c r="BA157" i="82"/>
  <c r="BH123" i="82"/>
  <c r="H39" i="75" s="1"/>
  <c r="BB246" i="82"/>
  <c r="BB247" i="82" s="1"/>
  <c r="BH109" i="82"/>
  <c r="D53" i="75" s="1"/>
  <c r="BA142" i="82"/>
  <c r="BA126" i="82"/>
  <c r="BA141" i="82"/>
  <c r="BH141" i="82"/>
  <c r="BA123" i="82"/>
  <c r="BH100" i="82"/>
  <c r="D36" i="75" s="1"/>
  <c r="BG106" i="82"/>
  <c r="BA140" i="82"/>
  <c r="BH140" i="82"/>
  <c r="BH104" i="82"/>
  <c r="D45" i="75" s="1"/>
  <c r="BA124" i="82"/>
  <c r="BH111" i="82"/>
  <c r="D59" i="75" s="1"/>
  <c r="BH99" i="82"/>
  <c r="D35" i="75" s="1"/>
  <c r="BA113" i="82"/>
  <c r="BH105" i="82"/>
  <c r="D46" i="75" s="1"/>
  <c r="BH97" i="82"/>
  <c r="D12" i="75" s="1"/>
  <c r="BG97" i="82"/>
  <c r="BA102" i="82"/>
  <c r="BA145" i="82"/>
  <c r="BH145" i="82"/>
  <c r="BH102" i="82"/>
  <c r="D42" i="75" s="1"/>
  <c r="BH98" i="82"/>
  <c r="D15" i="75" s="1"/>
  <c r="BH142" i="82"/>
  <c r="BG105" i="82"/>
  <c r="BH108" i="82"/>
  <c r="D49" i="75" s="1"/>
  <c r="BH143" i="82"/>
  <c r="BB202" i="82"/>
  <c r="BB203" i="82" s="1"/>
  <c r="BB224" i="82"/>
  <c r="BB225" i="82" s="1"/>
  <c r="BG158" i="82"/>
  <c r="BG136" i="82"/>
  <c r="BA143" i="82"/>
  <c r="BA152" i="82"/>
  <c r="BA144" i="82"/>
  <c r="BH146" i="82"/>
  <c r="BH150" i="82"/>
  <c r="BH154" i="82"/>
  <c r="BH155" i="82"/>
  <c r="BA147" i="82"/>
  <c r="AG161" i="82"/>
  <c r="AG181" i="82" s="1"/>
  <c r="BH156" i="82"/>
  <c r="BA153" i="82"/>
  <c r="BH149" i="82"/>
  <c r="H53" i="75"/>
  <c r="H47" i="75"/>
  <c r="H49" i="75"/>
  <c r="BH153" i="82"/>
  <c r="BA149" i="82"/>
  <c r="BA146" i="82"/>
  <c r="BH152" i="82"/>
  <c r="BA154" i="82"/>
  <c r="BA156" i="82"/>
  <c r="BH147" i="82"/>
  <c r="BA150" i="82"/>
  <c r="BA148" i="82"/>
  <c r="BG104" i="82"/>
  <c r="BH101" i="82"/>
  <c r="D39" i="75" s="1"/>
  <c r="BA109" i="82"/>
  <c r="BH157" i="82"/>
  <c r="BA155" i="82"/>
  <c r="BA110" i="82"/>
  <c r="BH103" i="82"/>
  <c r="D43" i="75" s="1"/>
  <c r="BA97" i="82"/>
  <c r="BG101" i="82"/>
  <c r="BA103" i="82"/>
  <c r="BA111" i="82"/>
  <c r="BA108" i="82"/>
  <c r="BA107" i="82"/>
  <c r="BG99" i="82"/>
  <c r="BA98" i="82"/>
  <c r="BG102" i="82"/>
  <c r="BA127" i="82"/>
  <c r="BA132" i="82"/>
  <c r="BA104" i="82"/>
  <c r="BG100" i="82"/>
  <c r="BA134" i="82"/>
  <c r="BA101" i="82"/>
  <c r="BA99" i="82"/>
  <c r="BA119" i="82"/>
  <c r="BG98" i="82"/>
  <c r="BA131" i="82"/>
  <c r="BA128" i="82"/>
  <c r="BG107" i="82"/>
  <c r="BG108" i="82"/>
  <c r="BG103" i="82"/>
  <c r="BG96" i="82"/>
  <c r="BA121" i="82"/>
  <c r="BA129" i="82"/>
  <c r="BA122" i="82"/>
  <c r="BA130" i="82"/>
  <c r="BA120" i="82"/>
  <c r="BA133" i="82"/>
  <c r="BG109" i="82"/>
  <c r="BG111" i="82"/>
  <c r="Q10" i="102"/>
  <c r="L10" i="102"/>
  <c r="Y86" i="82"/>
  <c r="Y77" i="82"/>
  <c r="Y90" i="82"/>
  <c r="Y82" i="82"/>
  <c r="Y83" i="82"/>
  <c r="Y75" i="82"/>
  <c r="Y91" i="82"/>
  <c r="Y76" i="82"/>
  <c r="Y89" i="82"/>
  <c r="Y80" i="82"/>
  <c r="Y88" i="82"/>
  <c r="Y87" i="82"/>
  <c r="Y79" i="82"/>
  <c r="Y84" i="82"/>
  <c r="Y81" i="82"/>
  <c r="Y74" i="82"/>
  <c r="Y85" i="82"/>
  <c r="Y78" i="82"/>
  <c r="Y161" i="82"/>
  <c r="Y181" i="82" s="1"/>
  <c r="BA73" i="82" l="1"/>
  <c r="BA33" i="82"/>
  <c r="Y92" i="82"/>
  <c r="BH114" i="82"/>
  <c r="BH115" i="82" s="1"/>
  <c r="BH136" i="82"/>
  <c r="BA80" i="82"/>
  <c r="BA84" i="82"/>
  <c r="BA158" i="82"/>
  <c r="BH158" i="82"/>
  <c r="BA136" i="82"/>
  <c r="BG114" i="82"/>
  <c r="BG115" i="82" s="1"/>
  <c r="BA114" i="82"/>
  <c r="BA115" i="82" s="1"/>
  <c r="BA77" i="82"/>
  <c r="BA86" i="82"/>
  <c r="BA88" i="82"/>
  <c r="BA79" i="82"/>
  <c r="BA87" i="82"/>
  <c r="BA78" i="82"/>
  <c r="BA83" i="82"/>
  <c r="AZ161" i="82"/>
  <c r="S10" i="102"/>
  <c r="BA82" i="82" l="1"/>
  <c r="BG92" i="82"/>
  <c r="BA92" i="82" l="1"/>
  <c r="O31" i="85" l="1"/>
  <c r="O93" i="85" l="1"/>
  <c r="N29" i="85" l="1"/>
  <c r="CA29" i="85" l="1"/>
  <c r="CJ29" i="85"/>
  <c r="BX29" i="85"/>
  <c r="N31" i="85"/>
  <c r="BZ29" i="85" l="1"/>
  <c r="BX31" i="85"/>
  <c r="BX93" i="85" l="1"/>
  <c r="G17" i="82" l="1"/>
  <c r="M17" i="82"/>
  <c r="N17" i="82"/>
  <c r="J17" i="82"/>
  <c r="I17" i="82"/>
  <c r="L17" i="82"/>
  <c r="H17" i="82"/>
  <c r="K17" i="82"/>
  <c r="H55" i="82"/>
  <c r="I55" i="82"/>
  <c r="J55" i="82"/>
  <c r="K55" i="82"/>
  <c r="L55" i="82"/>
  <c r="M55" i="82"/>
  <c r="N55" i="82"/>
  <c r="O55" i="82"/>
  <c r="P55" i="82"/>
  <c r="Q55" i="82"/>
  <c r="R55" i="82"/>
  <c r="G55" i="82"/>
  <c r="BE55" i="82" l="1"/>
  <c r="BD55" i="82"/>
  <c r="AX55" i="82"/>
  <c r="BD17" i="82"/>
  <c r="AX11" i="82"/>
  <c r="BI11" i="82" s="1"/>
  <c r="AB82" i="85" l="1"/>
  <c r="CL82" i="85" s="1"/>
  <c r="AB64" i="85"/>
  <c r="CL64" i="85" s="1"/>
  <c r="AB9" i="85"/>
  <c r="CL9" i="85" s="1"/>
  <c r="AB50" i="85"/>
  <c r="CL50" i="85" s="1"/>
  <c r="AB31" i="85"/>
  <c r="CL31" i="85" s="1"/>
  <c r="CD31" i="85" l="1"/>
  <c r="CD9" i="85"/>
  <c r="AB65" i="85"/>
  <c r="CL65" i="85" s="1"/>
  <c r="CD64" i="85"/>
  <c r="AB53" i="85"/>
  <c r="CL53" i="85" s="1"/>
  <c r="CD50" i="85"/>
  <c r="AB83" i="85"/>
  <c r="CL83" i="85" s="1"/>
  <c r="CD82" i="85"/>
  <c r="AB10" i="85"/>
  <c r="CL10" i="85" s="1"/>
  <c r="AB11" i="85"/>
  <c r="CL11" i="85" s="1"/>
  <c r="AB51" i="85"/>
  <c r="CL51" i="85" s="1"/>
  <c r="AB52" i="85"/>
  <c r="CL52" i="85" s="1"/>
  <c r="AB34" i="85"/>
  <c r="CL34" i="85" s="1"/>
  <c r="AB33" i="85"/>
  <c r="CL33" i="85" s="1"/>
  <c r="AB32" i="85"/>
  <c r="CL32" i="85" s="1"/>
  <c r="AB85" i="85"/>
  <c r="CL85" i="85" s="1"/>
  <c r="AB84" i="85"/>
  <c r="CL84" i="85" s="1"/>
  <c r="AB12" i="85"/>
  <c r="CL12" i="85" s="1"/>
  <c r="CR76" i="85"/>
  <c r="CR77" i="85"/>
  <c r="CR78" i="85"/>
  <c r="CR79" i="85"/>
  <c r="CR80" i="85"/>
  <c r="CR75" i="85"/>
  <c r="AB93" i="85"/>
  <c r="CL93" i="85" s="1"/>
  <c r="AB39" i="85" l="1"/>
  <c r="CD65" i="85"/>
  <c r="CD66" i="85" s="1"/>
  <c r="AB70" i="85"/>
  <c r="CD83" i="85"/>
  <c r="AB90" i="85"/>
  <c r="AB58" i="85"/>
  <c r="CD53" i="85"/>
  <c r="CD54" i="85" s="1"/>
  <c r="AB17" i="85"/>
  <c r="CD10" i="85"/>
  <c r="CD11" i="85"/>
  <c r="CD84" i="85"/>
  <c r="CL86" i="85"/>
  <c r="CD85" i="85"/>
  <c r="CD32" i="85"/>
  <c r="CD33" i="85"/>
  <c r="CD34" i="85"/>
  <c r="CD52" i="85"/>
  <c r="CD93" i="85"/>
  <c r="CL13" i="85"/>
  <c r="CD12" i="85"/>
  <c r="CD51" i="85"/>
  <c r="CL54" i="85"/>
  <c r="CL66" i="85"/>
  <c r="H35" i="86"/>
  <c r="F35" i="86"/>
  <c r="E35" i="86"/>
  <c r="J34" i="86"/>
  <c r="J32" i="86"/>
  <c r="H19" i="86"/>
  <c r="F19" i="86"/>
  <c r="E19" i="86"/>
  <c r="O33" i="85" l="1"/>
  <c r="N33" i="85"/>
  <c r="O32" i="85"/>
  <c r="N32" i="85"/>
  <c r="O34" i="85"/>
  <c r="O35" i="85" s="1"/>
  <c r="O37" i="85" s="1"/>
  <c r="O40" i="85" s="1"/>
  <c r="N34" i="85"/>
  <c r="CL39" i="85"/>
  <c r="CL90" i="85"/>
  <c r="CD90" i="85"/>
  <c r="CD58" i="85"/>
  <c r="CL70" i="85"/>
  <c r="CL58" i="85"/>
  <c r="CD70" i="85"/>
  <c r="CD39" i="85"/>
  <c r="CD17" i="85"/>
  <c r="CL17" i="85"/>
  <c r="CL35" i="85"/>
  <c r="CD35" i="85"/>
  <c r="CD86" i="85"/>
  <c r="CD13" i="85"/>
  <c r="J35" i="86"/>
  <c r="J19" i="86"/>
  <c r="O36" i="85" l="1"/>
  <c r="O39" i="85"/>
  <c r="N39" i="85"/>
  <c r="O114" i="85"/>
  <c r="O304" i="85" s="1"/>
  <c r="M82" i="85"/>
  <c r="M31" i="85"/>
  <c r="N82" i="85"/>
  <c r="M32" i="85" l="1"/>
  <c r="M33" i="85"/>
  <c r="M34" i="85"/>
  <c r="CA31" i="85"/>
  <c r="N85" i="85"/>
  <c r="N84" i="85"/>
  <c r="N83" i="85"/>
  <c r="M83" i="85"/>
  <c r="M85" i="85"/>
  <c r="M84" i="85"/>
  <c r="CA82" i="85"/>
  <c r="N35" i="85"/>
  <c r="M93" i="85"/>
  <c r="N93" i="85"/>
  <c r="CA33" i="85" l="1"/>
  <c r="CA93" i="85"/>
  <c r="N90" i="85"/>
  <c r="CA83" i="85"/>
  <c r="M90" i="85"/>
  <c r="N86" i="85"/>
  <c r="CA34" i="85"/>
  <c r="CA85" i="85"/>
  <c r="CA32" i="85"/>
  <c r="M39" i="85"/>
  <c r="CA84" i="85"/>
  <c r="M35" i="85"/>
  <c r="CA39" i="85" l="1"/>
  <c r="CA35" i="85"/>
  <c r="CA90" i="85"/>
  <c r="Y4" i="77"/>
  <c r="Y5" i="77"/>
  <c r="Y6" i="77"/>
  <c r="Y7" i="77"/>
  <c r="Y8" i="77"/>
  <c r="Y9" i="77"/>
  <c r="Y10" i="77"/>
  <c r="Y11" i="77"/>
  <c r="Y12" i="77"/>
  <c r="Y13" i="77"/>
  <c r="Y14" i="77"/>
  <c r="Y15" i="77"/>
  <c r="Y16" i="77"/>
  <c r="Y17" i="77"/>
  <c r="Y18" i="77"/>
  <c r="Y19" i="77"/>
  <c r="Y20" i="77"/>
  <c r="Y21" i="77"/>
  <c r="Y22" i="77"/>
  <c r="Y23" i="77"/>
  <c r="Y24" i="77"/>
  <c r="Y25" i="77"/>
  <c r="Y26" i="77"/>
  <c r="Y27" i="77"/>
  <c r="Y28" i="77"/>
  <c r="Y29" i="77"/>
  <c r="Y30" i="77"/>
  <c r="Y31" i="77"/>
  <c r="Y32" i="77"/>
  <c r="Y33" i="77"/>
  <c r="Y34" i="77"/>
  <c r="Y35" i="77"/>
  <c r="Y36" i="77"/>
  <c r="Y37" i="77"/>
  <c r="Y38" i="77"/>
  <c r="Y39" i="77"/>
  <c r="Y40" i="77"/>
  <c r="Y41" i="77"/>
  <c r="Y42" i="77"/>
  <c r="Y43" i="77"/>
  <c r="Y44" i="77"/>
  <c r="Y45" i="77"/>
  <c r="Y46" i="77"/>
  <c r="Y47" i="77"/>
  <c r="Y48" i="77"/>
  <c r="Y49" i="77"/>
  <c r="Y50" i="77"/>
  <c r="Y51" i="77"/>
  <c r="Y52" i="77"/>
  <c r="Y53" i="77"/>
  <c r="Y54" i="77"/>
  <c r="Y55" i="77"/>
  <c r="Y56" i="77"/>
  <c r="Y57" i="77"/>
  <c r="Y58" i="77"/>
  <c r="Y59" i="77"/>
  <c r="Y60" i="77"/>
  <c r="Y3" i="77"/>
  <c r="Y61" i="77" l="1"/>
  <c r="Z3" i="77" l="1"/>
  <c r="B51" i="73" s="1"/>
  <c r="Z5" i="77"/>
  <c r="Z9" i="77"/>
  <c r="B57" i="73" s="1"/>
  <c r="Z11" i="77"/>
  <c r="Z13" i="77"/>
  <c r="Z15" i="77"/>
  <c r="Z19" i="77"/>
  <c r="Z23" i="77"/>
  <c r="Z27" i="77"/>
  <c r="Z31" i="77"/>
  <c r="Z35" i="77"/>
  <c r="Z39" i="77"/>
  <c r="B87" i="73" s="1"/>
  <c r="Z45" i="77"/>
  <c r="B93" i="73" s="1"/>
  <c r="Z49" i="77"/>
  <c r="Z53" i="77"/>
  <c r="Z57" i="77"/>
  <c r="Z7" i="77"/>
  <c r="Z17" i="77"/>
  <c r="Z21" i="77"/>
  <c r="Z25" i="77"/>
  <c r="Z29" i="77"/>
  <c r="Z33" i="77"/>
  <c r="B81" i="73" s="1"/>
  <c r="Z37" i="77"/>
  <c r="Z41" i="77"/>
  <c r="Z43" i="77"/>
  <c r="B91" i="73" s="1"/>
  <c r="Z47" i="77"/>
  <c r="Z51" i="77"/>
  <c r="B99" i="73" s="1"/>
  <c r="Z55" i="77"/>
  <c r="Z59" i="77"/>
  <c r="B107" i="73" s="1"/>
  <c r="Z8" i="77"/>
  <c r="Z24" i="77"/>
  <c r="Z40" i="77"/>
  <c r="B88" i="73" s="1"/>
  <c r="Z56" i="77"/>
  <c r="B104" i="73" s="1"/>
  <c r="Z6" i="77"/>
  <c r="Z22" i="77"/>
  <c r="Z38" i="77"/>
  <c r="Z54" i="77"/>
  <c r="Z12" i="77"/>
  <c r="B60" i="73" s="1"/>
  <c r="Z28" i="77"/>
  <c r="Z44" i="77"/>
  <c r="B92" i="73" s="1"/>
  <c r="Z60" i="77"/>
  <c r="Z10" i="77"/>
  <c r="Z26" i="77"/>
  <c r="Z42" i="77"/>
  <c r="B90" i="73" s="1"/>
  <c r="Z58" i="77"/>
  <c r="B106" i="73" s="1"/>
  <c r="Z16" i="77"/>
  <c r="Z32" i="77"/>
  <c r="B80" i="73" s="1"/>
  <c r="Z48" i="77"/>
  <c r="Z14" i="77"/>
  <c r="Z30" i="77"/>
  <c r="Z46" i="77"/>
  <c r="B94" i="73" s="1"/>
  <c r="Z4" i="77"/>
  <c r="Z20" i="77"/>
  <c r="Z36" i="77"/>
  <c r="B84" i="73" s="1"/>
  <c r="Z52" i="77"/>
  <c r="Z18" i="77"/>
  <c r="Z34" i="77"/>
  <c r="Z50" i="77"/>
  <c r="B98" i="73" s="1"/>
  <c r="B109" i="73" l="1"/>
  <c r="Z61" i="77"/>
  <c r="CR30" i="85" l="1"/>
  <c r="CR8" i="85"/>
  <c r="J50" i="86"/>
  <c r="J108" i="86" l="1"/>
  <c r="H109" i="86"/>
  <c r="F109" i="86"/>
  <c r="E109" i="86"/>
  <c r="J84" i="86"/>
  <c r="F85" i="86"/>
  <c r="F51" i="86"/>
  <c r="F69" i="86"/>
  <c r="H85" i="86"/>
  <c r="E85" i="86"/>
  <c r="H69" i="86"/>
  <c r="E69" i="86"/>
  <c r="H51" i="86"/>
  <c r="E51" i="86"/>
  <c r="R82" i="85"/>
  <c r="CJ82" i="85" s="1"/>
  <c r="J48" i="86"/>
  <c r="X33" i="85" l="1"/>
  <c r="CC33" i="85" s="1"/>
  <c r="U33" i="85"/>
  <c r="V33" i="85"/>
  <c r="S33" i="85"/>
  <c r="CK33" i="85" s="1"/>
  <c r="Q33" i="85"/>
  <c r="P33" i="85"/>
  <c r="X32" i="85"/>
  <c r="U32" i="85"/>
  <c r="U94" i="85" s="1"/>
  <c r="V32" i="85"/>
  <c r="S32" i="85"/>
  <c r="Q32" i="85"/>
  <c r="P32" i="85"/>
  <c r="X83" i="85"/>
  <c r="O83" i="85"/>
  <c r="V83" i="85"/>
  <c r="S83" i="85"/>
  <c r="Q83" i="85"/>
  <c r="P83" i="85"/>
  <c r="V11" i="85"/>
  <c r="S11" i="85"/>
  <c r="CK11" i="85" s="1"/>
  <c r="Q11" i="85"/>
  <c r="X34" i="85"/>
  <c r="CC34" i="85" s="1"/>
  <c r="CC35" i="85" s="1"/>
  <c r="U34" i="85"/>
  <c r="V34" i="85"/>
  <c r="S34" i="85"/>
  <c r="Q34" i="85"/>
  <c r="P34" i="85"/>
  <c r="X84" i="85"/>
  <c r="CC84" i="85" s="1"/>
  <c r="O84" i="85"/>
  <c r="V84" i="85"/>
  <c r="S84" i="85"/>
  <c r="Q84" i="85"/>
  <c r="P84" i="85"/>
  <c r="X52" i="85"/>
  <c r="CC52" i="85" s="1"/>
  <c r="V52" i="85"/>
  <c r="S52" i="85"/>
  <c r="CK52" i="85" s="1"/>
  <c r="Q52" i="85"/>
  <c r="P52" i="85"/>
  <c r="V10" i="85"/>
  <c r="S10" i="85"/>
  <c r="Q10" i="85"/>
  <c r="X51" i="85"/>
  <c r="V51" i="85"/>
  <c r="S51" i="85"/>
  <c r="Q51" i="85"/>
  <c r="P51" i="85"/>
  <c r="X85" i="85"/>
  <c r="O85" i="85"/>
  <c r="O91" i="85" s="1"/>
  <c r="V85" i="85"/>
  <c r="S85" i="85"/>
  <c r="Q85" i="85"/>
  <c r="P85" i="85"/>
  <c r="V12" i="85"/>
  <c r="S12" i="85"/>
  <c r="Q12" i="85"/>
  <c r="Q13" i="85" s="1"/>
  <c r="X53" i="85"/>
  <c r="V53" i="85"/>
  <c r="S53" i="85"/>
  <c r="Q53" i="85"/>
  <c r="P53" i="85"/>
  <c r="R85" i="85"/>
  <c r="R84" i="85"/>
  <c r="R83" i="85"/>
  <c r="CJ83" i="85" s="1"/>
  <c r="CB82" i="85"/>
  <c r="CA86" i="85"/>
  <c r="N11" i="85"/>
  <c r="M11" i="85"/>
  <c r="O11" i="85"/>
  <c r="O12" i="85"/>
  <c r="O18" i="85" s="1"/>
  <c r="N12" i="85"/>
  <c r="M12" i="85"/>
  <c r="O87" i="85"/>
  <c r="M10" i="85"/>
  <c r="N10" i="85"/>
  <c r="O10" i="85"/>
  <c r="U95" i="85"/>
  <c r="N55" i="85"/>
  <c r="O55" i="85"/>
  <c r="J51" i="86"/>
  <c r="P12" i="85"/>
  <c r="P18" i="85" s="1"/>
  <c r="J85" i="86"/>
  <c r="P11" i="85"/>
  <c r="J69" i="86"/>
  <c r="P10" i="85"/>
  <c r="O106" i="85"/>
  <c r="O180" i="85" s="1"/>
  <c r="O107" i="85"/>
  <c r="O428" i="85" s="1"/>
  <c r="O108" i="85"/>
  <c r="O490" i="85" s="1"/>
  <c r="O110" i="85"/>
  <c r="O242" i="85" s="1"/>
  <c r="O111" i="85"/>
  <c r="O614" i="85" s="1"/>
  <c r="O112" i="85"/>
  <c r="O676" i="85" s="1"/>
  <c r="O113" i="85"/>
  <c r="O738" i="85" s="1"/>
  <c r="AB66" i="85"/>
  <c r="AB68" i="85" s="1"/>
  <c r="N88" i="85"/>
  <c r="M88" i="85"/>
  <c r="M37" i="85"/>
  <c r="N37" i="85"/>
  <c r="N40" i="85" s="1"/>
  <c r="M36" i="85"/>
  <c r="CR21" i="85"/>
  <c r="CR22" i="85"/>
  <c r="CR27" i="85"/>
  <c r="CR26" i="85"/>
  <c r="CR25" i="85"/>
  <c r="CR24" i="85"/>
  <c r="CR23" i="85"/>
  <c r="CR29" i="85"/>
  <c r="CR28" i="85"/>
  <c r="CR74" i="85"/>
  <c r="CR62" i="85"/>
  <c r="CR43" i="85"/>
  <c r="CR44" i="85"/>
  <c r="CR45" i="85"/>
  <c r="CR46" i="85"/>
  <c r="CR47" i="85"/>
  <c r="CR48" i="85"/>
  <c r="R64" i="85"/>
  <c r="CJ64" i="85" s="1"/>
  <c r="R50" i="85"/>
  <c r="CJ50" i="85" s="1"/>
  <c r="R31" i="85"/>
  <c r="CJ31" i="85" s="1"/>
  <c r="CK12" i="85" l="1"/>
  <c r="P39" i="85"/>
  <c r="V17" i="85"/>
  <c r="Q17" i="85"/>
  <c r="CK53" i="85"/>
  <c r="CK34" i="85"/>
  <c r="V39" i="85"/>
  <c r="S58" i="85"/>
  <c r="CK51" i="85"/>
  <c r="X59" i="85"/>
  <c r="X55" i="85"/>
  <c r="CC55" i="85" s="1"/>
  <c r="CC53" i="85"/>
  <c r="S17" i="85"/>
  <c r="CK10" i="85"/>
  <c r="S90" i="85"/>
  <c r="CK83" i="85"/>
  <c r="U39" i="85"/>
  <c r="X91" i="85"/>
  <c r="X87" i="85"/>
  <c r="CC87" i="85" s="1"/>
  <c r="CC85" i="85"/>
  <c r="CK84" i="85"/>
  <c r="V90" i="85"/>
  <c r="X39" i="85"/>
  <c r="CC32" i="85"/>
  <c r="CC39" i="85" s="1"/>
  <c r="P58" i="85"/>
  <c r="O90" i="85"/>
  <c r="CJ85" i="85"/>
  <c r="Q58" i="85"/>
  <c r="X90" i="85"/>
  <c r="CC83" i="85"/>
  <c r="V58" i="85"/>
  <c r="Q39" i="85"/>
  <c r="CK85" i="85"/>
  <c r="X58" i="85"/>
  <c r="CC51" i="85"/>
  <c r="P90" i="85"/>
  <c r="S39" i="85"/>
  <c r="CK32" i="85"/>
  <c r="Q90" i="85"/>
  <c r="M40" i="85"/>
  <c r="M91" i="85"/>
  <c r="AB71" i="85"/>
  <c r="CL68" i="85"/>
  <c r="CB84" i="85"/>
  <c r="CJ84" i="85"/>
  <c r="CA88" i="85"/>
  <c r="N91" i="85"/>
  <c r="CB83" i="85"/>
  <c r="R90" i="85"/>
  <c r="CB64" i="85"/>
  <c r="R70" i="85"/>
  <c r="CB85" i="85"/>
  <c r="O17" i="85"/>
  <c r="CA11" i="85"/>
  <c r="N17" i="85"/>
  <c r="CA37" i="85"/>
  <c r="CA10" i="85"/>
  <c r="M17" i="85"/>
  <c r="CA12" i="85"/>
  <c r="M18" i="85"/>
  <c r="P17" i="85"/>
  <c r="N14" i="85"/>
  <c r="N18" i="85"/>
  <c r="R34" i="85"/>
  <c r="CJ34" i="85" s="1"/>
  <c r="R33" i="85"/>
  <c r="R32" i="85"/>
  <c r="CJ32" i="85" s="1"/>
  <c r="CB31" i="85"/>
  <c r="R53" i="85"/>
  <c r="CJ53" i="85" s="1"/>
  <c r="R51" i="85"/>
  <c r="CJ51" i="85" s="1"/>
  <c r="R52" i="85"/>
  <c r="CB50" i="85"/>
  <c r="O14" i="85"/>
  <c r="N114" i="85"/>
  <c r="N304" i="85" s="1"/>
  <c r="CD68" i="85"/>
  <c r="BX83" i="85"/>
  <c r="O95" i="85"/>
  <c r="X94" i="85"/>
  <c r="X95" i="85"/>
  <c r="CC95" i="85" s="1"/>
  <c r="P14" i="85"/>
  <c r="BZ82" i="85"/>
  <c r="BX85" i="85"/>
  <c r="O94" i="85"/>
  <c r="R66" i="85"/>
  <c r="R68" i="85" s="1"/>
  <c r="CJ68" i="85" s="1"/>
  <c r="BX84" i="85"/>
  <c r="O610" i="85"/>
  <c r="O608" i="85"/>
  <c r="O606" i="85"/>
  <c r="O605" i="85"/>
  <c r="O604" i="85"/>
  <c r="O603" i="85"/>
  <c r="O602" i="85"/>
  <c r="O599" i="85"/>
  <c r="O600" i="85"/>
  <c r="O609" i="85"/>
  <c r="O589" i="85"/>
  <c r="O586" i="85"/>
  <c r="O585" i="85"/>
  <c r="O584" i="85"/>
  <c r="O583" i="85"/>
  <c r="O582" i="85"/>
  <c r="O581" i="85"/>
  <c r="O580" i="85"/>
  <c r="O601" i="85"/>
  <c r="O598" i="85"/>
  <c r="O595" i="85"/>
  <c r="O591" i="85"/>
  <c r="O596" i="85"/>
  <c r="O592" i="85"/>
  <c r="O588" i="85"/>
  <c r="O607" i="85"/>
  <c r="O597" i="85"/>
  <c r="O578" i="85"/>
  <c r="O576" i="85"/>
  <c r="O574" i="85"/>
  <c r="O572" i="85"/>
  <c r="O570" i="85"/>
  <c r="O567" i="85"/>
  <c r="O563" i="85"/>
  <c r="O560" i="85"/>
  <c r="O559" i="85"/>
  <c r="O558" i="85"/>
  <c r="O557" i="85"/>
  <c r="O556" i="85"/>
  <c r="O555" i="85"/>
  <c r="O554" i="85"/>
  <c r="O553" i="85"/>
  <c r="O590" i="85"/>
  <c r="O566" i="85"/>
  <c r="O562" i="85"/>
  <c r="O593" i="85"/>
  <c r="O561" i="85"/>
  <c r="O594" i="85"/>
  <c r="O577" i="85"/>
  <c r="O569" i="85"/>
  <c r="O564" i="85"/>
  <c r="O568" i="85"/>
  <c r="O565" i="85"/>
  <c r="O587" i="85"/>
  <c r="O579" i="85"/>
  <c r="O575" i="85"/>
  <c r="O573" i="85"/>
  <c r="O571" i="85"/>
  <c r="U96" i="85"/>
  <c r="U35" i="85"/>
  <c r="U37" i="85" s="1"/>
  <c r="U40" i="85" s="1"/>
  <c r="U36" i="85"/>
  <c r="O96" i="85"/>
  <c r="X36" i="85"/>
  <c r="CC36" i="85" s="1"/>
  <c r="X35" i="85"/>
  <c r="X37" i="85" s="1"/>
  <c r="X96" i="85"/>
  <c r="M14" i="85"/>
  <c r="M55" i="85"/>
  <c r="M114" i="85"/>
  <c r="O677" i="85"/>
  <c r="O685" i="85"/>
  <c r="O693" i="85"/>
  <c r="O701" i="85"/>
  <c r="O709" i="85"/>
  <c r="O717" i="85"/>
  <c r="O725" i="85"/>
  <c r="O733" i="85"/>
  <c r="O682" i="85"/>
  <c r="O690" i="85"/>
  <c r="O698" i="85"/>
  <c r="O706" i="85"/>
  <c r="O714" i="85"/>
  <c r="O722" i="85"/>
  <c r="O730" i="85"/>
  <c r="O679" i="85"/>
  <c r="O687" i="85"/>
  <c r="O695" i="85"/>
  <c r="O703" i="85"/>
  <c r="O711" i="85"/>
  <c r="O719" i="85"/>
  <c r="O727" i="85"/>
  <c r="O684" i="85"/>
  <c r="O692" i="85"/>
  <c r="O700" i="85"/>
  <c r="O708" i="85"/>
  <c r="O716" i="85"/>
  <c r="O724" i="85"/>
  <c r="O732" i="85"/>
  <c r="O681" i="85"/>
  <c r="O689" i="85"/>
  <c r="O697" i="85"/>
  <c r="O705" i="85"/>
  <c r="O713" i="85"/>
  <c r="O721" i="85"/>
  <c r="O729" i="85"/>
  <c r="O696" i="85"/>
  <c r="O718" i="85"/>
  <c r="O688" i="85"/>
  <c r="O710" i="85"/>
  <c r="O731" i="85"/>
  <c r="O680" i="85"/>
  <c r="O702" i="85"/>
  <c r="O723" i="85"/>
  <c r="O694" i="85"/>
  <c r="O715" i="85"/>
  <c r="O686" i="85"/>
  <c r="O707" i="85"/>
  <c r="O728" i="85"/>
  <c r="O691" i="85"/>
  <c r="O726" i="85"/>
  <c r="O704" i="85"/>
  <c r="O683" i="85"/>
  <c r="O720" i="85"/>
  <c r="O699" i="85"/>
  <c r="O734" i="85"/>
  <c r="O712" i="85"/>
  <c r="O678" i="85"/>
  <c r="O621" i="85"/>
  <c r="O629" i="85"/>
  <c r="O637" i="85"/>
  <c r="O645" i="85"/>
  <c r="O618" i="85"/>
  <c r="O626" i="85"/>
  <c r="O634" i="85"/>
  <c r="O642" i="85"/>
  <c r="O620" i="85"/>
  <c r="O628" i="85"/>
  <c r="O636" i="85"/>
  <c r="O644" i="85"/>
  <c r="O617" i="85"/>
  <c r="O625" i="85"/>
  <c r="O633" i="85"/>
  <c r="O641" i="85"/>
  <c r="O616" i="85"/>
  <c r="O632" i="85"/>
  <c r="O650" i="85"/>
  <c r="O658" i="85"/>
  <c r="O666" i="85"/>
  <c r="O623" i="85"/>
  <c r="O639" i="85"/>
  <c r="O647" i="85"/>
  <c r="O655" i="85"/>
  <c r="O663" i="85"/>
  <c r="O671" i="85"/>
  <c r="O630" i="85"/>
  <c r="O652" i="85"/>
  <c r="O660" i="85"/>
  <c r="O668" i="85"/>
  <c r="O627" i="85"/>
  <c r="O643" i="85"/>
  <c r="O649" i="85"/>
  <c r="O657" i="85"/>
  <c r="O665" i="85"/>
  <c r="O653" i="85"/>
  <c r="O661" i="85"/>
  <c r="O669" i="85"/>
  <c r="O624" i="85"/>
  <c r="O640" i="85"/>
  <c r="O646" i="85"/>
  <c r="O654" i="85"/>
  <c r="O662" i="85"/>
  <c r="O670" i="85"/>
  <c r="O656" i="85"/>
  <c r="O664" i="85"/>
  <c r="O615" i="85"/>
  <c r="O631" i="85"/>
  <c r="O651" i="85"/>
  <c r="O659" i="85"/>
  <c r="O667" i="85"/>
  <c r="O622" i="85"/>
  <c r="O638" i="85"/>
  <c r="O648" i="85"/>
  <c r="O672" i="85"/>
  <c r="O619" i="85"/>
  <c r="O635" i="85"/>
  <c r="O741" i="85"/>
  <c r="O745" i="85"/>
  <c r="O749" i="85"/>
  <c r="O753" i="85"/>
  <c r="O757" i="85"/>
  <c r="O761" i="85"/>
  <c r="O765" i="85"/>
  <c r="O769" i="85"/>
  <c r="O773" i="85"/>
  <c r="O777" i="85"/>
  <c r="O781" i="85"/>
  <c r="O785" i="85"/>
  <c r="O789" i="85"/>
  <c r="O793" i="85"/>
  <c r="O740" i="85"/>
  <c r="O744" i="85"/>
  <c r="O748" i="85"/>
  <c r="O752" i="85"/>
  <c r="O756" i="85"/>
  <c r="O760" i="85"/>
  <c r="O764" i="85"/>
  <c r="O768" i="85"/>
  <c r="O772" i="85"/>
  <c r="O776" i="85"/>
  <c r="O780" i="85"/>
  <c r="O784" i="85"/>
  <c r="O788" i="85"/>
  <c r="O792" i="85"/>
  <c r="O796" i="85"/>
  <c r="O751" i="85"/>
  <c r="O754" i="85"/>
  <c r="O783" i="85"/>
  <c r="O786" i="85"/>
  <c r="O755" i="85"/>
  <c r="O758" i="85"/>
  <c r="O787" i="85"/>
  <c r="O790" i="85"/>
  <c r="O759" i="85"/>
  <c r="O762" i="85"/>
  <c r="O791" i="85"/>
  <c r="O794" i="85"/>
  <c r="O763" i="85"/>
  <c r="O766" i="85"/>
  <c r="O795" i="85"/>
  <c r="O767" i="85"/>
  <c r="O770" i="85"/>
  <c r="O778" i="85"/>
  <c r="O742" i="85"/>
  <c r="O750" i="85"/>
  <c r="O771" i="85"/>
  <c r="O779" i="85"/>
  <c r="O743" i="85"/>
  <c r="O782" i="85"/>
  <c r="O739" i="85"/>
  <c r="O746" i="85"/>
  <c r="O774" i="85"/>
  <c r="O775" i="85"/>
  <c r="O747" i="85"/>
  <c r="O492" i="85"/>
  <c r="O496" i="85"/>
  <c r="O500" i="85"/>
  <c r="O504" i="85"/>
  <c r="O508" i="85"/>
  <c r="O512" i="85"/>
  <c r="O516" i="85"/>
  <c r="O520" i="85"/>
  <c r="O524" i="85"/>
  <c r="O528" i="85"/>
  <c r="O532" i="85"/>
  <c r="O536" i="85"/>
  <c r="O540" i="85"/>
  <c r="O544" i="85"/>
  <c r="O548" i="85"/>
  <c r="O491" i="85"/>
  <c r="O495" i="85"/>
  <c r="O499" i="85"/>
  <c r="O503" i="85"/>
  <c r="O507" i="85"/>
  <c r="O511" i="85"/>
  <c r="O515" i="85"/>
  <c r="O519" i="85"/>
  <c r="O523" i="85"/>
  <c r="O527" i="85"/>
  <c r="O531" i="85"/>
  <c r="O535" i="85"/>
  <c r="O539" i="85"/>
  <c r="O543" i="85"/>
  <c r="O547" i="85"/>
  <c r="O494" i="85"/>
  <c r="O498" i="85"/>
  <c r="O502" i="85"/>
  <c r="O506" i="85"/>
  <c r="O510" i="85"/>
  <c r="O522" i="85"/>
  <c r="O525" i="85"/>
  <c r="O505" i="85"/>
  <c r="O526" i="85"/>
  <c r="O529" i="85"/>
  <c r="O538" i="85"/>
  <c r="O541" i="85"/>
  <c r="O497" i="85"/>
  <c r="O513" i="85"/>
  <c r="O542" i="85"/>
  <c r="O545" i="85"/>
  <c r="O530" i="85"/>
  <c r="O537" i="85"/>
  <c r="O517" i="85"/>
  <c r="O546" i="85"/>
  <c r="O509" i="85"/>
  <c r="O518" i="85"/>
  <c r="O533" i="85"/>
  <c r="O501" i="85"/>
  <c r="O534" i="85"/>
  <c r="O514" i="85"/>
  <c r="O493" i="85"/>
  <c r="O521" i="85"/>
  <c r="O430" i="85"/>
  <c r="O432" i="85"/>
  <c r="O434" i="85"/>
  <c r="O436" i="85"/>
  <c r="O438" i="85"/>
  <c r="O440" i="85"/>
  <c r="O442" i="85"/>
  <c r="O444" i="85"/>
  <c r="O446" i="85"/>
  <c r="O448" i="85"/>
  <c r="O450" i="85"/>
  <c r="O452" i="85"/>
  <c r="O454" i="85"/>
  <c r="O456" i="85"/>
  <c r="O458" i="85"/>
  <c r="O460" i="85"/>
  <c r="O462" i="85"/>
  <c r="O464" i="85"/>
  <c r="O466" i="85"/>
  <c r="O468" i="85"/>
  <c r="O470" i="85"/>
  <c r="O472" i="85"/>
  <c r="O474" i="85"/>
  <c r="O476" i="85"/>
  <c r="O478" i="85"/>
  <c r="O480" i="85"/>
  <c r="O482" i="85"/>
  <c r="O484" i="85"/>
  <c r="O486" i="85"/>
  <c r="O429" i="85"/>
  <c r="O431" i="85"/>
  <c r="O433" i="85"/>
  <c r="O435" i="85"/>
  <c r="O437" i="85"/>
  <c r="O439" i="85"/>
  <c r="O441" i="85"/>
  <c r="O443" i="85"/>
  <c r="O445" i="85"/>
  <c r="O447" i="85"/>
  <c r="O449" i="85"/>
  <c r="O451" i="85"/>
  <c r="O453" i="85"/>
  <c r="O455" i="85"/>
  <c r="O457" i="85"/>
  <c r="O459" i="85"/>
  <c r="O461" i="85"/>
  <c r="O463" i="85"/>
  <c r="O465" i="85"/>
  <c r="O467" i="85"/>
  <c r="O469" i="85"/>
  <c r="O471" i="85"/>
  <c r="O473" i="85"/>
  <c r="O475" i="85"/>
  <c r="O477" i="85"/>
  <c r="O479" i="85"/>
  <c r="O481" i="85"/>
  <c r="O483" i="85"/>
  <c r="O485" i="85"/>
  <c r="Q94" i="85"/>
  <c r="V55" i="85"/>
  <c r="V54" i="85"/>
  <c r="V56" i="85" s="1"/>
  <c r="V59" i="85" s="1"/>
  <c r="S35" i="85"/>
  <c r="S37" i="85" s="1"/>
  <c r="S36" i="85"/>
  <c r="S96" i="85"/>
  <c r="S86" i="85"/>
  <c r="S88" i="85" s="1"/>
  <c r="S87" i="85"/>
  <c r="Q15" i="85"/>
  <c r="Q14" i="85"/>
  <c r="V35" i="85"/>
  <c r="V37" i="85" s="1"/>
  <c r="V40" i="85" s="1"/>
  <c r="V36" i="85"/>
  <c r="V96" i="85"/>
  <c r="V87" i="85"/>
  <c r="V86" i="85"/>
  <c r="V88" i="85" s="1"/>
  <c r="V91" i="85" s="1"/>
  <c r="S13" i="85"/>
  <c r="S15" i="85" s="1"/>
  <c r="S14" i="85"/>
  <c r="V13" i="85"/>
  <c r="V15" i="85" s="1"/>
  <c r="V18" i="85" s="1"/>
  <c r="V14" i="85"/>
  <c r="P94" i="85"/>
  <c r="P95" i="85"/>
  <c r="P55" i="85"/>
  <c r="P54" i="85"/>
  <c r="P56" i="85" s="1"/>
  <c r="S94" i="85"/>
  <c r="Q95" i="85"/>
  <c r="Q55" i="85"/>
  <c r="Q54" i="85"/>
  <c r="Q56" i="85" s="1"/>
  <c r="Q59" i="85" s="1"/>
  <c r="P35" i="85"/>
  <c r="P37" i="85" s="1"/>
  <c r="P40" i="85" s="1"/>
  <c r="P36" i="85"/>
  <c r="P86" i="85"/>
  <c r="P88" i="85" s="1"/>
  <c r="P91" i="85" s="1"/>
  <c r="P96" i="85"/>
  <c r="P87" i="85"/>
  <c r="V94" i="85"/>
  <c r="S95" i="85"/>
  <c r="S54" i="85"/>
  <c r="S56" i="85" s="1"/>
  <c r="CK56" i="85" s="1"/>
  <c r="S55" i="85"/>
  <c r="Q36" i="85"/>
  <c r="Q35" i="85"/>
  <c r="Q37" i="85" s="1"/>
  <c r="Q40" i="85" s="1"/>
  <c r="Q87" i="85"/>
  <c r="Q86" i="85"/>
  <c r="Q88" i="85" s="1"/>
  <c r="Q91" i="85" s="1"/>
  <c r="Q96" i="85"/>
  <c r="V95" i="85"/>
  <c r="BX32" i="85"/>
  <c r="O105" i="85"/>
  <c r="O366" i="85" s="1"/>
  <c r="AB86" i="85"/>
  <c r="AB88" i="85" s="1"/>
  <c r="AB87" i="85"/>
  <c r="CL87" i="85" s="1"/>
  <c r="AB96" i="85"/>
  <c r="CL96" i="85" s="1"/>
  <c r="AB95" i="85"/>
  <c r="CL95" i="85" s="1"/>
  <c r="AB94" i="85"/>
  <c r="CL94" i="85" s="1"/>
  <c r="AB67" i="85"/>
  <c r="CL67" i="85" s="1"/>
  <c r="AB54" i="85"/>
  <c r="AB56" i="85" s="1"/>
  <c r="AB55" i="85"/>
  <c r="CL55" i="85" s="1"/>
  <c r="AB14" i="85"/>
  <c r="CL14" i="85" s="1"/>
  <c r="AB13" i="85"/>
  <c r="AB15" i="85" s="1"/>
  <c r="AB35" i="85"/>
  <c r="AB37" i="85" s="1"/>
  <c r="AB36" i="85"/>
  <c r="CL36" i="85" s="1"/>
  <c r="O248" i="85"/>
  <c r="O256" i="85"/>
  <c r="O259" i="85"/>
  <c r="O267" i="85"/>
  <c r="O272" i="85"/>
  <c r="O275" i="85"/>
  <c r="O280" i="85"/>
  <c r="O285" i="85"/>
  <c r="O287" i="85"/>
  <c r="O294" i="85"/>
  <c r="O296" i="85"/>
  <c r="O270" i="85"/>
  <c r="O278" i="85"/>
  <c r="O292" i="85"/>
  <c r="O245" i="85"/>
  <c r="O261" i="85"/>
  <c r="O274" i="85"/>
  <c r="O289" i="85"/>
  <c r="O246" i="85"/>
  <c r="O250" i="85"/>
  <c r="O253" i="85"/>
  <c r="O258" i="85"/>
  <c r="O266" i="85"/>
  <c r="O269" i="85"/>
  <c r="O277" i="85"/>
  <c r="O282" i="85"/>
  <c r="O284" i="85"/>
  <c r="O291" i="85"/>
  <c r="O298" i="85"/>
  <c r="O300" i="85"/>
  <c r="O244" i="85"/>
  <c r="O247" i="85"/>
  <c r="O252" i="85"/>
  <c r="O255" i="85"/>
  <c r="O260" i="85"/>
  <c r="O263" i="85"/>
  <c r="O268" i="85"/>
  <c r="O271" i="85"/>
  <c r="O276" i="85"/>
  <c r="O279" i="85"/>
  <c r="O286" i="85"/>
  <c r="O288" i="85"/>
  <c r="O293" i="85"/>
  <c r="O295" i="85"/>
  <c r="O243" i="85"/>
  <c r="O249" i="85"/>
  <c r="O257" i="85"/>
  <c r="O262" i="85"/>
  <c r="O281" i="85"/>
  <c r="O283" i="85"/>
  <c r="O299" i="85"/>
  <c r="O297" i="85"/>
  <c r="O273" i="85"/>
  <c r="O254" i="85"/>
  <c r="O264" i="85"/>
  <c r="O251" i="85"/>
  <c r="O290" i="85"/>
  <c r="O265" i="85"/>
  <c r="O182" i="85"/>
  <c r="O186" i="85"/>
  <c r="O194" i="85"/>
  <c r="O197" i="85"/>
  <c r="O205" i="85"/>
  <c r="O210" i="85"/>
  <c r="O213" i="85"/>
  <c r="O218" i="85"/>
  <c r="O223" i="85"/>
  <c r="O225" i="85"/>
  <c r="O232" i="85"/>
  <c r="O234" i="85"/>
  <c r="O208" i="85"/>
  <c r="O216" i="85"/>
  <c r="O230" i="85"/>
  <c r="O183" i="85"/>
  <c r="O199" i="85"/>
  <c r="O212" i="85"/>
  <c r="O227" i="85"/>
  <c r="O184" i="85"/>
  <c r="O188" i="85"/>
  <c r="O191" i="85"/>
  <c r="O196" i="85"/>
  <c r="O204" i="85"/>
  <c r="O207" i="85"/>
  <c r="O215" i="85"/>
  <c r="O220" i="85"/>
  <c r="O222" i="85"/>
  <c r="O229" i="85"/>
  <c r="O236" i="85"/>
  <c r="O238" i="85"/>
  <c r="O185" i="85"/>
  <c r="O190" i="85"/>
  <c r="O193" i="85"/>
  <c r="O198" i="85"/>
  <c r="O201" i="85"/>
  <c r="O206" i="85"/>
  <c r="O209" i="85"/>
  <c r="O214" i="85"/>
  <c r="O217" i="85"/>
  <c r="O224" i="85"/>
  <c r="O226" i="85"/>
  <c r="O231" i="85"/>
  <c r="O233" i="85"/>
  <c r="O181" i="85"/>
  <c r="O187" i="85"/>
  <c r="O195" i="85"/>
  <c r="O200" i="85"/>
  <c r="O219" i="85"/>
  <c r="O221" i="85"/>
  <c r="O237" i="85"/>
  <c r="O235" i="85"/>
  <c r="O211" i="85"/>
  <c r="O192" i="85"/>
  <c r="O202" i="85"/>
  <c r="O189" i="85"/>
  <c r="O228" i="85"/>
  <c r="O203" i="85"/>
  <c r="R9" i="85"/>
  <c r="CJ9" i="85" s="1"/>
  <c r="CR82" i="85"/>
  <c r="M107" i="85"/>
  <c r="M105" i="85"/>
  <c r="M106" i="85"/>
  <c r="M112" i="85"/>
  <c r="M113" i="85"/>
  <c r="M110" i="85"/>
  <c r="M108" i="85"/>
  <c r="M111" i="85"/>
  <c r="M94" i="85"/>
  <c r="M95" i="85"/>
  <c r="N94" i="85"/>
  <c r="N95" i="85"/>
  <c r="N87" i="85"/>
  <c r="N96" i="85"/>
  <c r="N36" i="85"/>
  <c r="CA36" i="85" s="1"/>
  <c r="N107" i="85"/>
  <c r="N428" i="85" s="1"/>
  <c r="N106" i="85"/>
  <c r="N112" i="85"/>
  <c r="N676" i="85" s="1"/>
  <c r="N110" i="85"/>
  <c r="N108" i="85"/>
  <c r="N490" i="85" s="1"/>
  <c r="N111" i="85"/>
  <c r="N614" i="85" s="1"/>
  <c r="N105" i="85"/>
  <c r="N366" i="85" s="1"/>
  <c r="N113" i="85"/>
  <c r="N738" i="85" s="1"/>
  <c r="M87" i="85"/>
  <c r="M96" i="85"/>
  <c r="CC58" i="85" l="1"/>
  <c r="CC90" i="85"/>
  <c r="CC86" i="85"/>
  <c r="CC91" i="85"/>
  <c r="CC54" i="85"/>
  <c r="CC59" i="85"/>
  <c r="CK55" i="85"/>
  <c r="CK14" i="85"/>
  <c r="CK96" i="85"/>
  <c r="CK94" i="85"/>
  <c r="S18" i="85"/>
  <c r="CK15" i="85"/>
  <c r="CK87" i="85"/>
  <c r="CB33" i="85"/>
  <c r="CJ33" i="85"/>
  <c r="AB40" i="85"/>
  <c r="CL37" i="85"/>
  <c r="P59" i="85"/>
  <c r="S91" i="85"/>
  <c r="CK88" i="85"/>
  <c r="CA106" i="85"/>
  <c r="AB18" i="85"/>
  <c r="CL15" i="85"/>
  <c r="AB91" i="85"/>
  <c r="CL88" i="85"/>
  <c r="CK36" i="85"/>
  <c r="CA55" i="85"/>
  <c r="CB52" i="85"/>
  <c r="CJ52" i="85"/>
  <c r="S40" i="85"/>
  <c r="CK37" i="85"/>
  <c r="CA14" i="85"/>
  <c r="AB59" i="85"/>
  <c r="CL56" i="85"/>
  <c r="CK95" i="85"/>
  <c r="Q18" i="85"/>
  <c r="CK90" i="85"/>
  <c r="CD71" i="85"/>
  <c r="P101" i="85"/>
  <c r="O101" i="85"/>
  <c r="BX90" i="85"/>
  <c r="CL71" i="85"/>
  <c r="CB32" i="85"/>
  <c r="BZ32" i="85" s="1"/>
  <c r="R39" i="85"/>
  <c r="CC37" i="85"/>
  <c r="X40" i="85"/>
  <c r="CB86" i="85"/>
  <c r="CB34" i="85"/>
  <c r="CB35" i="85" s="1"/>
  <c r="CA40" i="85"/>
  <c r="U101" i="85"/>
  <c r="CB70" i="85"/>
  <c r="AB101" i="85"/>
  <c r="V101" i="85"/>
  <c r="Q101" i="85"/>
  <c r="CC94" i="85"/>
  <c r="X101" i="85"/>
  <c r="CJ90" i="85"/>
  <c r="M101" i="85"/>
  <c r="S101" i="85"/>
  <c r="CK39" i="85"/>
  <c r="CK58" i="85"/>
  <c r="CB90" i="85"/>
  <c r="S59" i="85"/>
  <c r="N101" i="85"/>
  <c r="CB68" i="85"/>
  <c r="R71" i="85"/>
  <c r="CB51" i="85"/>
  <c r="R58" i="85"/>
  <c r="CB53" i="85"/>
  <c r="CA91" i="85"/>
  <c r="CJ54" i="85"/>
  <c r="CA87" i="85"/>
  <c r="CA18" i="85"/>
  <c r="CA17" i="85"/>
  <c r="CK17" i="85"/>
  <c r="CA113" i="85"/>
  <c r="CD14" i="85"/>
  <c r="CA96" i="85"/>
  <c r="CD36" i="85"/>
  <c r="CD95" i="85"/>
  <c r="CJ66" i="85"/>
  <c r="CD88" i="85"/>
  <c r="CD37" i="85"/>
  <c r="R12" i="85"/>
  <c r="CJ12" i="85" s="1"/>
  <c r="R11" i="85"/>
  <c r="R10" i="85"/>
  <c r="CJ10" i="85" s="1"/>
  <c r="CB9" i="85"/>
  <c r="CD15" i="85"/>
  <c r="CD87" i="85"/>
  <c r="CD94" i="85"/>
  <c r="CK86" i="85"/>
  <c r="CA95" i="85"/>
  <c r="CJ86" i="85"/>
  <c r="CD67" i="85"/>
  <c r="CD55" i="85"/>
  <c r="CD56" i="85"/>
  <c r="CD96" i="85"/>
  <c r="CK54" i="85"/>
  <c r="CA94" i="85"/>
  <c r="CC96" i="85"/>
  <c r="CK35" i="85"/>
  <c r="CA114" i="85"/>
  <c r="CK13" i="85"/>
  <c r="CA105" i="85"/>
  <c r="CA107" i="85"/>
  <c r="CA111" i="85"/>
  <c r="CA108" i="85"/>
  <c r="CA110" i="85"/>
  <c r="CA112" i="85"/>
  <c r="BZ83" i="85"/>
  <c r="BZ84" i="85"/>
  <c r="M490" i="85"/>
  <c r="M610" i="85" s="1"/>
  <c r="BX86" i="85"/>
  <c r="BZ85" i="85"/>
  <c r="CB66" i="85"/>
  <c r="BZ64" i="85"/>
  <c r="BX52" i="85"/>
  <c r="M738" i="85"/>
  <c r="M780" i="85" s="1"/>
  <c r="BX51" i="85"/>
  <c r="M676" i="85"/>
  <c r="M679" i="85" s="1"/>
  <c r="M304" i="85"/>
  <c r="BX65" i="85"/>
  <c r="M366" i="85"/>
  <c r="BX33" i="85"/>
  <c r="M428" i="85"/>
  <c r="M452" i="85" s="1"/>
  <c r="BX53" i="85"/>
  <c r="BZ50" i="85"/>
  <c r="BX34" i="85"/>
  <c r="M614" i="85"/>
  <c r="M630" i="85" s="1"/>
  <c r="BZ31" i="85"/>
  <c r="AB331" i="85"/>
  <c r="CL331" i="85" s="1"/>
  <c r="AB307" i="85"/>
  <c r="AB333" i="85"/>
  <c r="CL333" i="85" s="1"/>
  <c r="AB354" i="85"/>
  <c r="CL354" i="85" s="1"/>
  <c r="AB352" i="85"/>
  <c r="CL352" i="85" s="1"/>
  <c r="AB314" i="85"/>
  <c r="CL314" i="85" s="1"/>
  <c r="AB339" i="85"/>
  <c r="CL339" i="85" s="1"/>
  <c r="AB359" i="85"/>
  <c r="CL359" i="85" s="1"/>
  <c r="AB321" i="85"/>
  <c r="CL321" i="85" s="1"/>
  <c r="AB322" i="85"/>
  <c r="CL322" i="85" s="1"/>
  <c r="AB346" i="85"/>
  <c r="CL346" i="85" s="1"/>
  <c r="AB329" i="85"/>
  <c r="CL329" i="85" s="1"/>
  <c r="AB313" i="85"/>
  <c r="CL313" i="85" s="1"/>
  <c r="AB306" i="85"/>
  <c r="CL306" i="85" s="1"/>
  <c r="AB311" i="85"/>
  <c r="CL311" i="85" s="1"/>
  <c r="AB362" i="85"/>
  <c r="CL362" i="85" s="1"/>
  <c r="AB312" i="85"/>
  <c r="CL312" i="85" s="1"/>
  <c r="AB338" i="85"/>
  <c r="CL338" i="85" s="1"/>
  <c r="AB358" i="85"/>
  <c r="CL358" i="85" s="1"/>
  <c r="AB327" i="85"/>
  <c r="CL327" i="85" s="1"/>
  <c r="AB319" i="85"/>
  <c r="CL319" i="85" s="1"/>
  <c r="AB344" i="85"/>
  <c r="CL344" i="85" s="1"/>
  <c r="AB317" i="85"/>
  <c r="CL317" i="85" s="1"/>
  <c r="AB332" i="85"/>
  <c r="CL332" i="85" s="1"/>
  <c r="AB326" i="85"/>
  <c r="CL326" i="85" s="1"/>
  <c r="AB351" i="85"/>
  <c r="CL351" i="85" s="1"/>
  <c r="AB316" i="85"/>
  <c r="CL316" i="85" s="1"/>
  <c r="AB323" i="85"/>
  <c r="CL323" i="85" s="1"/>
  <c r="AB330" i="85"/>
  <c r="CL330" i="85" s="1"/>
  <c r="AB337" i="85"/>
  <c r="AB328" i="85"/>
  <c r="CL328" i="85" s="1"/>
  <c r="AB318" i="85"/>
  <c r="AB343" i="85"/>
  <c r="CL343" i="85" s="1"/>
  <c r="AB304" i="85"/>
  <c r="AB305" i="85"/>
  <c r="CL305" i="85" s="1"/>
  <c r="AB325" i="85"/>
  <c r="CL325" i="85" s="1"/>
  <c r="AB349" i="85"/>
  <c r="CL349" i="85" s="1"/>
  <c r="AB341" i="85"/>
  <c r="CL341" i="85" s="1"/>
  <c r="AB309" i="85"/>
  <c r="CL309" i="85" s="1"/>
  <c r="AB336" i="85"/>
  <c r="CL336" i="85" s="1"/>
  <c r="AB356" i="85"/>
  <c r="CL356" i="85" s="1"/>
  <c r="AB342" i="85"/>
  <c r="CL342" i="85" s="1"/>
  <c r="AB347" i="85"/>
  <c r="CL347" i="85" s="1"/>
  <c r="AB353" i="85"/>
  <c r="CL353" i="85" s="1"/>
  <c r="AB357" i="85"/>
  <c r="CL357" i="85" s="1"/>
  <c r="AB310" i="85"/>
  <c r="CL310" i="85" s="1"/>
  <c r="AB324" i="85"/>
  <c r="CL324" i="85" s="1"/>
  <c r="AB348" i="85"/>
  <c r="CL348" i="85" s="1"/>
  <c r="AB334" i="85"/>
  <c r="CL334" i="85" s="1"/>
  <c r="AB308" i="85"/>
  <c r="CL308" i="85" s="1"/>
  <c r="AB335" i="85"/>
  <c r="CL335" i="85" s="1"/>
  <c r="AB355" i="85"/>
  <c r="CL355" i="85" s="1"/>
  <c r="AB350" i="85"/>
  <c r="CL350" i="85" s="1"/>
  <c r="AB315" i="85"/>
  <c r="CL315" i="85" s="1"/>
  <c r="AB340" i="85"/>
  <c r="CL340" i="85" s="1"/>
  <c r="AB360" i="85"/>
  <c r="CL360" i="85" s="1"/>
  <c r="AB361" i="85"/>
  <c r="CL361" i="85" s="1"/>
  <c r="AB320" i="85"/>
  <c r="CL320" i="85" s="1"/>
  <c r="AB345" i="85"/>
  <c r="CL345" i="85" s="1"/>
  <c r="N610" i="85"/>
  <c r="N608" i="85"/>
  <c r="N609" i="85"/>
  <c r="N607" i="85"/>
  <c r="N604" i="85"/>
  <c r="N598" i="85"/>
  <c r="N597" i="85"/>
  <c r="N596" i="85"/>
  <c r="N595" i="85"/>
  <c r="N594" i="85"/>
  <c r="N593" i="85"/>
  <c r="N592" i="85"/>
  <c r="N591" i="85"/>
  <c r="N590" i="85"/>
  <c r="N603" i="85"/>
  <c r="N599" i="85"/>
  <c r="N605" i="85"/>
  <c r="N602" i="85"/>
  <c r="N579" i="85"/>
  <c r="N578" i="85"/>
  <c r="N577" i="85"/>
  <c r="N576" i="85"/>
  <c r="N575" i="85"/>
  <c r="N574" i="85"/>
  <c r="N573" i="85"/>
  <c r="N572" i="85"/>
  <c r="N571" i="85"/>
  <c r="N570" i="85"/>
  <c r="N569" i="85"/>
  <c r="N568" i="85"/>
  <c r="N567" i="85"/>
  <c r="N566" i="85"/>
  <c r="N565" i="85"/>
  <c r="N564" i="85"/>
  <c r="N563" i="85"/>
  <c r="N562" i="85"/>
  <c r="N561" i="85"/>
  <c r="N606" i="85"/>
  <c r="N601" i="85"/>
  <c r="N585" i="85"/>
  <c r="N583" i="85"/>
  <c r="N581" i="85"/>
  <c r="N589" i="85"/>
  <c r="N560" i="85"/>
  <c r="N559" i="85"/>
  <c r="N558" i="85"/>
  <c r="N557" i="85"/>
  <c r="N556" i="85"/>
  <c r="N555" i="85"/>
  <c r="N554" i="85"/>
  <c r="N553" i="85"/>
  <c r="N600" i="85"/>
  <c r="N588" i="85"/>
  <c r="N587" i="85"/>
  <c r="N586" i="85"/>
  <c r="N584" i="85"/>
  <c r="N582" i="85"/>
  <c r="N580" i="85"/>
  <c r="AB114" i="85"/>
  <c r="CL114" i="85" s="1"/>
  <c r="CL304" i="85" s="1"/>
  <c r="O611" i="85"/>
  <c r="AB109" i="85"/>
  <c r="CL109" i="85" s="1"/>
  <c r="CL552" i="85" s="1"/>
  <c r="AB106" i="85"/>
  <c r="CL106" i="85" s="1"/>
  <c r="CL180" i="85" s="1"/>
  <c r="AB105" i="85"/>
  <c r="AB113" i="85"/>
  <c r="AB112" i="85"/>
  <c r="CL112" i="85" s="1"/>
  <c r="CL676" i="85" s="1"/>
  <c r="AB110" i="85"/>
  <c r="AB111" i="85"/>
  <c r="AB107" i="85"/>
  <c r="X97" i="85"/>
  <c r="X99" i="85" s="1"/>
  <c r="CC99" i="85" s="1"/>
  <c r="X98" i="85"/>
  <c r="CC98" i="85" s="1"/>
  <c r="O98" i="85"/>
  <c r="O97" i="85"/>
  <c r="O99" i="85" s="1"/>
  <c r="O812" i="85" s="1"/>
  <c r="X114" i="85"/>
  <c r="X304" i="85"/>
  <c r="U97" i="85"/>
  <c r="U99" i="85" s="1"/>
  <c r="U812" i="85" s="1"/>
  <c r="U98" i="85"/>
  <c r="N682" i="85"/>
  <c r="N690" i="85"/>
  <c r="N698" i="85"/>
  <c r="N706" i="85"/>
  <c r="N714" i="85"/>
  <c r="N722" i="85"/>
  <c r="N730" i="85"/>
  <c r="N679" i="85"/>
  <c r="N687" i="85"/>
  <c r="N695" i="85"/>
  <c r="N703" i="85"/>
  <c r="N711" i="85"/>
  <c r="N719" i="85"/>
  <c r="N727" i="85"/>
  <c r="N684" i="85"/>
  <c r="N692" i="85"/>
  <c r="N700" i="85"/>
  <c r="N708" i="85"/>
  <c r="N716" i="85"/>
  <c r="N724" i="85"/>
  <c r="N732" i="85"/>
  <c r="N681" i="85"/>
  <c r="N689" i="85"/>
  <c r="N697" i="85"/>
  <c r="N705" i="85"/>
  <c r="N713" i="85"/>
  <c r="N721" i="85"/>
  <c r="N729" i="85"/>
  <c r="N678" i="85"/>
  <c r="N686" i="85"/>
  <c r="N694" i="85"/>
  <c r="N702" i="85"/>
  <c r="N710" i="85"/>
  <c r="N718" i="85"/>
  <c r="N726" i="85"/>
  <c r="N734" i="85"/>
  <c r="N688" i="85"/>
  <c r="N709" i="85"/>
  <c r="N731" i="85"/>
  <c r="N680" i="85"/>
  <c r="N701" i="85"/>
  <c r="N723" i="85"/>
  <c r="N693" i="85"/>
  <c r="N715" i="85"/>
  <c r="N685" i="85"/>
  <c r="N707" i="85"/>
  <c r="N728" i="85"/>
  <c r="N677" i="85"/>
  <c r="N699" i="85"/>
  <c r="N720" i="85"/>
  <c r="N725" i="85"/>
  <c r="N704" i="85"/>
  <c r="N683" i="85"/>
  <c r="N717" i="85"/>
  <c r="N696" i="85"/>
  <c r="N733" i="85"/>
  <c r="N691" i="85"/>
  <c r="N712" i="85"/>
  <c r="M472" i="85"/>
  <c r="N741" i="85"/>
  <c r="N745" i="85"/>
  <c r="N749" i="85"/>
  <c r="N753" i="85"/>
  <c r="N757" i="85"/>
  <c r="N761" i="85"/>
  <c r="N765" i="85"/>
  <c r="N769" i="85"/>
  <c r="N773" i="85"/>
  <c r="N777" i="85"/>
  <c r="N781" i="85"/>
  <c r="N785" i="85"/>
  <c r="N789" i="85"/>
  <c r="N793" i="85"/>
  <c r="N740" i="85"/>
  <c r="N744" i="85"/>
  <c r="N748" i="85"/>
  <c r="N752" i="85"/>
  <c r="N756" i="85"/>
  <c r="N760" i="85"/>
  <c r="N764" i="85"/>
  <c r="N768" i="85"/>
  <c r="N772" i="85"/>
  <c r="N776" i="85"/>
  <c r="N780" i="85"/>
  <c r="N784" i="85"/>
  <c r="N788" i="85"/>
  <c r="N792" i="85"/>
  <c r="N796" i="85"/>
  <c r="N739" i="85"/>
  <c r="N743" i="85"/>
  <c r="N747" i="85"/>
  <c r="N751" i="85"/>
  <c r="N755" i="85"/>
  <c r="N759" i="85"/>
  <c r="N763" i="85"/>
  <c r="N767" i="85"/>
  <c r="N771" i="85"/>
  <c r="N775" i="85"/>
  <c r="N779" i="85"/>
  <c r="N783" i="85"/>
  <c r="N787" i="85"/>
  <c r="N791" i="85"/>
  <c r="N795" i="85"/>
  <c r="N758" i="85"/>
  <c r="N790" i="85"/>
  <c r="N762" i="85"/>
  <c r="N794" i="85"/>
  <c r="N766" i="85"/>
  <c r="N770" i="85"/>
  <c r="N742" i="85"/>
  <c r="N774" i="85"/>
  <c r="N778" i="85"/>
  <c r="N786" i="85"/>
  <c r="N750" i="85"/>
  <c r="N782" i="85"/>
  <c r="N746" i="85"/>
  <c r="N754" i="85"/>
  <c r="N479" i="85"/>
  <c r="N485" i="85"/>
  <c r="N429" i="85"/>
  <c r="N431" i="85"/>
  <c r="N433" i="85"/>
  <c r="N435" i="85"/>
  <c r="N437" i="85"/>
  <c r="N439" i="85"/>
  <c r="N441" i="85"/>
  <c r="N443" i="85"/>
  <c r="N445" i="85"/>
  <c r="N447" i="85"/>
  <c r="N449" i="85"/>
  <c r="N451" i="85"/>
  <c r="N453" i="85"/>
  <c r="N455" i="85"/>
  <c r="N457" i="85"/>
  <c r="N459" i="85"/>
  <c r="N461" i="85"/>
  <c r="N463" i="85"/>
  <c r="N465" i="85"/>
  <c r="N467" i="85"/>
  <c r="N469" i="85"/>
  <c r="N471" i="85"/>
  <c r="N473" i="85"/>
  <c r="N475" i="85"/>
  <c r="N481" i="85"/>
  <c r="N483" i="85"/>
  <c r="N477" i="85"/>
  <c r="N430" i="85"/>
  <c r="N432" i="85"/>
  <c r="N434" i="85"/>
  <c r="N436" i="85"/>
  <c r="N438" i="85"/>
  <c r="N440" i="85"/>
  <c r="N442" i="85"/>
  <c r="N444" i="85"/>
  <c r="N446" i="85"/>
  <c r="N448" i="85"/>
  <c r="N450" i="85"/>
  <c r="N452" i="85"/>
  <c r="N454" i="85"/>
  <c r="N456" i="85"/>
  <c r="N458" i="85"/>
  <c r="N460" i="85"/>
  <c r="N462" i="85"/>
  <c r="N464" i="85"/>
  <c r="N466" i="85"/>
  <c r="N468" i="85"/>
  <c r="N470" i="85"/>
  <c r="N472" i="85"/>
  <c r="N474" i="85"/>
  <c r="N476" i="85"/>
  <c r="N478" i="85"/>
  <c r="N480" i="85"/>
  <c r="N482" i="85"/>
  <c r="N484" i="85"/>
  <c r="N486" i="85"/>
  <c r="N618" i="85"/>
  <c r="N626" i="85"/>
  <c r="N634" i="85"/>
  <c r="N642" i="85"/>
  <c r="N615" i="85"/>
  <c r="N623" i="85"/>
  <c r="N631" i="85"/>
  <c r="N639" i="85"/>
  <c r="N617" i="85"/>
  <c r="N625" i="85"/>
  <c r="N633" i="85"/>
  <c r="N641" i="85"/>
  <c r="N622" i="85"/>
  <c r="N630" i="85"/>
  <c r="N638" i="85"/>
  <c r="N629" i="85"/>
  <c r="N645" i="85"/>
  <c r="N647" i="85"/>
  <c r="N655" i="85"/>
  <c r="N663" i="85"/>
  <c r="N671" i="85"/>
  <c r="N624" i="85"/>
  <c r="N646" i="85"/>
  <c r="N654" i="85"/>
  <c r="N620" i="85"/>
  <c r="N636" i="85"/>
  <c r="N652" i="85"/>
  <c r="N660" i="85"/>
  <c r="N668" i="85"/>
  <c r="N640" i="85"/>
  <c r="N616" i="85"/>
  <c r="N627" i="85"/>
  <c r="N643" i="85"/>
  <c r="N649" i="85"/>
  <c r="N657" i="85"/>
  <c r="N665" i="85"/>
  <c r="N662" i="85"/>
  <c r="N670" i="85"/>
  <c r="N632" i="85"/>
  <c r="N621" i="85"/>
  <c r="N637" i="85"/>
  <c r="N651" i="85"/>
  <c r="N659" i="85"/>
  <c r="N667" i="85"/>
  <c r="N619" i="85"/>
  <c r="N635" i="85"/>
  <c r="N653" i="85"/>
  <c r="N666" i="85"/>
  <c r="N628" i="85"/>
  <c r="N644" i="85"/>
  <c r="N648" i="85"/>
  <c r="N656" i="85"/>
  <c r="N664" i="85"/>
  <c r="N672" i="85"/>
  <c r="N661" i="85"/>
  <c r="N669" i="85"/>
  <c r="N650" i="85"/>
  <c r="N658" i="85"/>
  <c r="N492" i="85"/>
  <c r="N496" i="85"/>
  <c r="N500" i="85"/>
  <c r="N504" i="85"/>
  <c r="N508" i="85"/>
  <c r="N512" i="85"/>
  <c r="N516" i="85"/>
  <c r="N520" i="85"/>
  <c r="N524" i="85"/>
  <c r="N528" i="85"/>
  <c r="N532" i="85"/>
  <c r="N536" i="85"/>
  <c r="N540" i="85"/>
  <c r="N544" i="85"/>
  <c r="N548" i="85"/>
  <c r="N491" i="85"/>
  <c r="N495" i="85"/>
  <c r="N499" i="85"/>
  <c r="N503" i="85"/>
  <c r="N507" i="85"/>
  <c r="N511" i="85"/>
  <c r="N515" i="85"/>
  <c r="N519" i="85"/>
  <c r="N523" i="85"/>
  <c r="N527" i="85"/>
  <c r="N531" i="85"/>
  <c r="N535" i="85"/>
  <c r="N539" i="85"/>
  <c r="N543" i="85"/>
  <c r="N547" i="85"/>
  <c r="N494" i="85"/>
  <c r="N498" i="85"/>
  <c r="N502" i="85"/>
  <c r="N506" i="85"/>
  <c r="N510" i="85"/>
  <c r="N514" i="85"/>
  <c r="N518" i="85"/>
  <c r="N522" i="85"/>
  <c r="N526" i="85"/>
  <c r="N530" i="85"/>
  <c r="N534" i="85"/>
  <c r="N538" i="85"/>
  <c r="N542" i="85"/>
  <c r="N546" i="85"/>
  <c r="N505" i="85"/>
  <c r="N529" i="85"/>
  <c r="N533" i="85"/>
  <c r="N497" i="85"/>
  <c r="N513" i="85"/>
  <c r="N545" i="85"/>
  <c r="N517" i="85"/>
  <c r="N537" i="85"/>
  <c r="N509" i="85"/>
  <c r="N525" i="85"/>
  <c r="N501" i="85"/>
  <c r="N541" i="85"/>
  <c r="N493" i="85"/>
  <c r="N521" i="85"/>
  <c r="M783" i="85"/>
  <c r="M787" i="85"/>
  <c r="P114" i="85"/>
  <c r="Q98" i="85"/>
  <c r="Q97" i="85"/>
  <c r="Q99" i="85" s="1"/>
  <c r="Q102" i="85" s="1"/>
  <c r="Q113" i="85"/>
  <c r="Q106" i="85"/>
  <c r="Q111" i="85"/>
  <c r="Q112" i="85"/>
  <c r="Q107" i="85"/>
  <c r="Q105" i="85"/>
  <c r="Q110" i="85"/>
  <c r="Q304" i="85"/>
  <c r="S107" i="85"/>
  <c r="S113" i="85"/>
  <c r="S105" i="85"/>
  <c r="S112" i="85"/>
  <c r="S106" i="85"/>
  <c r="S111" i="85"/>
  <c r="S304" i="85"/>
  <c r="S110" i="85"/>
  <c r="P98" i="85"/>
  <c r="P97" i="85"/>
  <c r="P99" i="85" s="1"/>
  <c r="P102" i="85" s="1"/>
  <c r="S98" i="85"/>
  <c r="S97" i="85"/>
  <c r="S99" i="85" s="1"/>
  <c r="V98" i="85"/>
  <c r="V97" i="85"/>
  <c r="V99" i="85" s="1"/>
  <c r="V102" i="85" s="1"/>
  <c r="P304" i="85"/>
  <c r="S114" i="85"/>
  <c r="Q114" i="85"/>
  <c r="V114" i="85"/>
  <c r="V107" i="85"/>
  <c r="V428" i="85" s="1"/>
  <c r="V112" i="85"/>
  <c r="V676" i="85" s="1"/>
  <c r="V113" i="85"/>
  <c r="V738" i="85" s="1"/>
  <c r="V110" i="85"/>
  <c r="V242" i="85" s="1"/>
  <c r="V105" i="85"/>
  <c r="V366" i="85" s="1"/>
  <c r="V106" i="85"/>
  <c r="V180" i="85" s="1"/>
  <c r="V111" i="85"/>
  <c r="V614" i="85" s="1"/>
  <c r="V304" i="85"/>
  <c r="CR31" i="85"/>
  <c r="CR64" i="85"/>
  <c r="CR50" i="85"/>
  <c r="CR7" i="85"/>
  <c r="O239" i="85"/>
  <c r="O301" i="85"/>
  <c r="AB98" i="85"/>
  <c r="CL98" i="85" s="1"/>
  <c r="AB97" i="85"/>
  <c r="AB99" i="85" s="1"/>
  <c r="O115" i="85"/>
  <c r="M242" i="85"/>
  <c r="R93" i="85"/>
  <c r="R67" i="85"/>
  <c r="CR84" i="85"/>
  <c r="R55" i="85"/>
  <c r="CB55" i="85" s="1"/>
  <c r="R56" i="85"/>
  <c r="CB56" i="85" s="1"/>
  <c r="R36" i="85"/>
  <c r="CJ36" i="85" s="1"/>
  <c r="R35" i="85"/>
  <c r="R37" i="85" s="1"/>
  <c r="CB37" i="85" s="1"/>
  <c r="M180" i="85"/>
  <c r="CR83" i="85"/>
  <c r="N242" i="85"/>
  <c r="M115" i="85"/>
  <c r="M98" i="85"/>
  <c r="M97" i="85"/>
  <c r="M99" i="85" s="1"/>
  <c r="N115" i="85"/>
  <c r="N180" i="85"/>
  <c r="N98" i="85"/>
  <c r="N97" i="85"/>
  <c r="M433" i="85" l="1"/>
  <c r="M485" i="85"/>
  <c r="M455" i="85"/>
  <c r="M483" i="85"/>
  <c r="M476" i="85"/>
  <c r="M442" i="85"/>
  <c r="M727" i="85"/>
  <c r="CA727" i="85" s="1"/>
  <c r="M721" i="85"/>
  <c r="CA721" i="85" s="1"/>
  <c r="M716" i="85"/>
  <c r="M694" i="85"/>
  <c r="M692" i="85"/>
  <c r="M700" i="85"/>
  <c r="CA700" i="85" s="1"/>
  <c r="M686" i="85"/>
  <c r="CA686" i="85" s="1"/>
  <c r="M724" i="85"/>
  <c r="CA724" i="85" s="1"/>
  <c r="M713" i="85"/>
  <c r="CA713" i="85" s="1"/>
  <c r="M707" i="85"/>
  <c r="M693" i="85"/>
  <c r="M688" i="85"/>
  <c r="CA688" i="85" s="1"/>
  <c r="M734" i="85"/>
  <c r="M699" i="85"/>
  <c r="CA699" i="85" s="1"/>
  <c r="M690" i="85"/>
  <c r="CA690" i="85" s="1"/>
  <c r="M677" i="85"/>
  <c r="CA677" i="85" s="1"/>
  <c r="M733" i="85"/>
  <c r="CA733" i="85" s="1"/>
  <c r="M689" i="85"/>
  <c r="M730" i="85"/>
  <c r="M705" i="85"/>
  <c r="CA705" i="85" s="1"/>
  <c r="M717" i="85"/>
  <c r="M681" i="85"/>
  <c r="CA681" i="85" s="1"/>
  <c r="BZ33" i="85"/>
  <c r="CK98" i="85"/>
  <c r="M792" i="85"/>
  <c r="CA792" i="85" s="1"/>
  <c r="BZ52" i="85"/>
  <c r="M773" i="85"/>
  <c r="M772" i="85"/>
  <c r="CA772" i="85" s="1"/>
  <c r="M774" i="85"/>
  <c r="CA774" i="85" s="1"/>
  <c r="M754" i="85"/>
  <c r="CA754" i="85" s="1"/>
  <c r="M629" i="85"/>
  <c r="CA629" i="85" s="1"/>
  <c r="M622" i="85"/>
  <c r="CA622" i="85" s="1"/>
  <c r="CA180" i="85"/>
  <c r="CK113" i="85"/>
  <c r="CK738" i="85" s="1"/>
  <c r="CK111" i="85"/>
  <c r="CK614" i="85" s="1"/>
  <c r="CD318" i="85"/>
  <c r="CL318" i="85"/>
  <c r="CJ56" i="85"/>
  <c r="CB93" i="85"/>
  <c r="CJ93" i="85"/>
  <c r="CK106" i="85"/>
  <c r="CK180" i="85" s="1"/>
  <c r="CD107" i="85"/>
  <c r="CD428" i="85" s="1"/>
  <c r="CL107" i="85"/>
  <c r="CL428" i="85" s="1"/>
  <c r="CJ37" i="85"/>
  <c r="CJ55" i="85"/>
  <c r="AB102" i="85"/>
  <c r="CL99" i="85"/>
  <c r="CB67" i="85"/>
  <c r="CJ67" i="85"/>
  <c r="S102" i="85"/>
  <c r="CK99" i="85"/>
  <c r="CK102" i="85" s="1"/>
  <c r="CK112" i="85"/>
  <c r="CK676" i="85" s="1"/>
  <c r="CD111" i="85"/>
  <c r="CD614" i="85" s="1"/>
  <c r="CL111" i="85"/>
  <c r="CL614" i="85" s="1"/>
  <c r="CD337" i="85"/>
  <c r="CL337" i="85"/>
  <c r="CK105" i="85"/>
  <c r="CK366" i="85" s="1"/>
  <c r="CA707" i="85"/>
  <c r="CD110" i="85"/>
  <c r="CD242" i="85" s="1"/>
  <c r="CL110" i="85"/>
  <c r="CL242" i="85" s="1"/>
  <c r="CB11" i="85"/>
  <c r="CJ11" i="85"/>
  <c r="M102" i="85"/>
  <c r="CK107" i="85"/>
  <c r="CK428" i="85" s="1"/>
  <c r="CD113" i="85"/>
  <c r="CD738" i="85" s="1"/>
  <c r="CL113" i="85"/>
  <c r="CL738" i="85" s="1"/>
  <c r="CK114" i="85"/>
  <c r="CK304" i="85" s="1"/>
  <c r="CK110" i="85"/>
  <c r="CK242" i="85" s="1"/>
  <c r="CA773" i="85"/>
  <c r="CD105" i="85"/>
  <c r="CL105" i="85"/>
  <c r="CL366" i="85" s="1"/>
  <c r="CD307" i="85"/>
  <c r="CL307" i="85"/>
  <c r="CC102" i="85"/>
  <c r="CD101" i="85"/>
  <c r="CK101" i="85"/>
  <c r="CL101" i="85"/>
  <c r="CA101" i="85"/>
  <c r="CC101" i="85"/>
  <c r="M540" i="85"/>
  <c r="M500" i="85"/>
  <c r="CA500" i="85" s="1"/>
  <c r="M554" i="85"/>
  <c r="M512" i="85"/>
  <c r="CA512" i="85" s="1"/>
  <c r="CA787" i="85"/>
  <c r="CA693" i="85"/>
  <c r="CA97" i="85"/>
  <c r="CL40" i="85"/>
  <c r="CB59" i="85"/>
  <c r="CD91" i="85"/>
  <c r="CK91" i="85"/>
  <c r="R40" i="85"/>
  <c r="CD59" i="85"/>
  <c r="CL91" i="85"/>
  <c r="BX39" i="85"/>
  <c r="CJ58" i="85"/>
  <c r="CB40" i="85"/>
  <c r="CL59" i="85"/>
  <c r="CK59" i="85"/>
  <c r="CB58" i="85"/>
  <c r="X102" i="85"/>
  <c r="BX58" i="85"/>
  <c r="CK40" i="85"/>
  <c r="O102" i="85"/>
  <c r="CC40" i="85"/>
  <c r="U102" i="85"/>
  <c r="CJ70" i="85"/>
  <c r="CJ71" i="85"/>
  <c r="CB54" i="85"/>
  <c r="BX70" i="85"/>
  <c r="CJ39" i="85"/>
  <c r="CD40" i="85"/>
  <c r="R59" i="85"/>
  <c r="CB71" i="85"/>
  <c r="CB39" i="85"/>
  <c r="CA692" i="85"/>
  <c r="CA783" i="85"/>
  <c r="CA716" i="85"/>
  <c r="M579" i="85"/>
  <c r="M604" i="85"/>
  <c r="CA730" i="85"/>
  <c r="M499" i="85"/>
  <c r="CA499" i="85" s="1"/>
  <c r="M538" i="85"/>
  <c r="M527" i="85"/>
  <c r="M581" i="85"/>
  <c r="M587" i="85"/>
  <c r="M605" i="85"/>
  <c r="M517" i="85"/>
  <c r="M530" i="85"/>
  <c r="M511" i="85"/>
  <c r="CA511" i="85" s="1"/>
  <c r="CA717" i="85"/>
  <c r="M583" i="85"/>
  <c r="M589" i="85"/>
  <c r="CA738" i="85"/>
  <c r="CB12" i="85"/>
  <c r="CB13" i="85" s="1"/>
  <c r="M491" i="85"/>
  <c r="M545" i="85"/>
  <c r="CA545" i="85" s="1"/>
  <c r="M503" i="85"/>
  <c r="CA476" i="85"/>
  <c r="M568" i="85"/>
  <c r="M590" i="85"/>
  <c r="CA780" i="85"/>
  <c r="CB10" i="85"/>
  <c r="R17" i="85"/>
  <c r="M508" i="85"/>
  <c r="M529" i="85"/>
  <c r="M518" i="85"/>
  <c r="M570" i="85"/>
  <c r="M595" i="85"/>
  <c r="M492" i="85"/>
  <c r="M521" i="85"/>
  <c r="CA521" i="85" s="1"/>
  <c r="M502" i="85"/>
  <c r="CA502" i="85" s="1"/>
  <c r="CA433" i="85"/>
  <c r="M560" i="85"/>
  <c r="M571" i="85"/>
  <c r="M597" i="85"/>
  <c r="CA679" i="85"/>
  <c r="CD18" i="85"/>
  <c r="CK18" i="85"/>
  <c r="M536" i="85"/>
  <c r="M494" i="85"/>
  <c r="M559" i="85"/>
  <c r="M576" i="85"/>
  <c r="M598" i="85"/>
  <c r="CL18" i="85"/>
  <c r="M509" i="85"/>
  <c r="CA509" i="85" s="1"/>
  <c r="M547" i="85"/>
  <c r="M520" i="85"/>
  <c r="CA734" i="85"/>
  <c r="M561" i="85"/>
  <c r="M578" i="85"/>
  <c r="M602" i="85"/>
  <c r="M795" i="85"/>
  <c r="M769" i="85"/>
  <c r="M784" i="85"/>
  <c r="M775" i="85"/>
  <c r="M766" i="85"/>
  <c r="M765" i="85"/>
  <c r="M764" i="85"/>
  <c r="M704" i="85"/>
  <c r="M691" i="85"/>
  <c r="CA691" i="85" s="1"/>
  <c r="M725" i="85"/>
  <c r="M708" i="85"/>
  <c r="M682" i="85"/>
  <c r="M696" i="85"/>
  <c r="M678" i="85"/>
  <c r="CA442" i="85"/>
  <c r="M776" i="85"/>
  <c r="M794" i="85"/>
  <c r="M757" i="85"/>
  <c r="CA757" i="85" s="1"/>
  <c r="M778" i="85"/>
  <c r="M771" i="85"/>
  <c r="M786" i="85"/>
  <c r="M768" i="85"/>
  <c r="M759" i="85"/>
  <c r="M750" i="85"/>
  <c r="M749" i="85"/>
  <c r="M748" i="85"/>
  <c r="M729" i="85"/>
  <c r="M703" i="85"/>
  <c r="M726" i="85"/>
  <c r="M709" i="85"/>
  <c r="M683" i="85"/>
  <c r="M722" i="85"/>
  <c r="M680" i="85"/>
  <c r="M685" i="85"/>
  <c r="CA472" i="85"/>
  <c r="M758" i="85"/>
  <c r="M777" i="85"/>
  <c r="M753" i="85"/>
  <c r="M763" i="85"/>
  <c r="M760" i="85"/>
  <c r="M751" i="85"/>
  <c r="M742" i="85"/>
  <c r="M741" i="85"/>
  <c r="M740" i="85"/>
  <c r="M712" i="85"/>
  <c r="M720" i="85"/>
  <c r="M718" i="85"/>
  <c r="M701" i="85"/>
  <c r="CA701" i="85" s="1"/>
  <c r="M731" i="85"/>
  <c r="M714" i="85"/>
  <c r="M695" i="85"/>
  <c r="CA455" i="85"/>
  <c r="CD112" i="85"/>
  <c r="CD109" i="85"/>
  <c r="CR109" i="85" s="1"/>
  <c r="M746" i="85"/>
  <c r="M779" i="85"/>
  <c r="M793" i="85"/>
  <c r="M745" i="85"/>
  <c r="M752" i="85"/>
  <c r="M743" i="85"/>
  <c r="M739" i="85"/>
  <c r="M796" i="85"/>
  <c r="CA796" i="85" s="1"/>
  <c r="M711" i="85"/>
  <c r="M697" i="85"/>
  <c r="M710" i="85"/>
  <c r="CA710" i="85" s="1"/>
  <c r="M684" i="85"/>
  <c r="M723" i="85"/>
  <c r="M706" i="85"/>
  <c r="M687" i="85"/>
  <c r="CA485" i="85"/>
  <c r="CA610" i="85"/>
  <c r="M767" i="85"/>
  <c r="M756" i="85"/>
  <c r="M761" i="85"/>
  <c r="M770" i="85"/>
  <c r="M785" i="85"/>
  <c r="M744" i="85"/>
  <c r="M790" i="85"/>
  <c r="M789" i="85"/>
  <c r="M788" i="85"/>
  <c r="M728" i="85"/>
  <c r="M719" i="85"/>
  <c r="M702" i="85"/>
  <c r="M732" i="85"/>
  <c r="M715" i="85"/>
  <c r="M698" i="85"/>
  <c r="CA483" i="85"/>
  <c r="CA452" i="85"/>
  <c r="M755" i="85"/>
  <c r="M747" i="85"/>
  <c r="M762" i="85"/>
  <c r="M791" i="85"/>
  <c r="M782" i="85"/>
  <c r="M781" i="85"/>
  <c r="CA689" i="85"/>
  <c r="CA694" i="85"/>
  <c r="CD106" i="85"/>
  <c r="N99" i="85"/>
  <c r="N116" i="85" s="1"/>
  <c r="CA98" i="85"/>
  <c r="CL97" i="85"/>
  <c r="CD355" i="85"/>
  <c r="CD353" i="85"/>
  <c r="CD325" i="85"/>
  <c r="CD323" i="85"/>
  <c r="CD327" i="85"/>
  <c r="CD329" i="85"/>
  <c r="CD354" i="85"/>
  <c r="CD345" i="85"/>
  <c r="CD335" i="85"/>
  <c r="CD347" i="85"/>
  <c r="CD305" i="85"/>
  <c r="CD316" i="85"/>
  <c r="CD358" i="85"/>
  <c r="CD346" i="85"/>
  <c r="CD333" i="85"/>
  <c r="CD320" i="85"/>
  <c r="CD308" i="85"/>
  <c r="CD342" i="85"/>
  <c r="CD351" i="85"/>
  <c r="CD338" i="85"/>
  <c r="CD322" i="85"/>
  <c r="CD361" i="85"/>
  <c r="CD334" i="85"/>
  <c r="CD356" i="85"/>
  <c r="CD343" i="85"/>
  <c r="CD326" i="85"/>
  <c r="CD312" i="85"/>
  <c r="CD321" i="85"/>
  <c r="CD331" i="85"/>
  <c r="CD360" i="85"/>
  <c r="CD348" i="85"/>
  <c r="CD336" i="85"/>
  <c r="CD332" i="85"/>
  <c r="CD362" i="85"/>
  <c r="CD359" i="85"/>
  <c r="CD97" i="85"/>
  <c r="CD99" i="85"/>
  <c r="CD340" i="85"/>
  <c r="CD324" i="85"/>
  <c r="CD309" i="85"/>
  <c r="CD328" i="85"/>
  <c r="CD317" i="85"/>
  <c r="CD311" i="85"/>
  <c r="CD339" i="85"/>
  <c r="CD98" i="85"/>
  <c r="CD114" i="85"/>
  <c r="CD315" i="85"/>
  <c r="CD310" i="85"/>
  <c r="CD341" i="85"/>
  <c r="CD344" i="85"/>
  <c r="CD306" i="85"/>
  <c r="CD314" i="85"/>
  <c r="CD350" i="85"/>
  <c r="CD357" i="85"/>
  <c r="CD349" i="85"/>
  <c r="CD330" i="85"/>
  <c r="CD319" i="85"/>
  <c r="CD313" i="85"/>
  <c r="CD352" i="85"/>
  <c r="CC114" i="85"/>
  <c r="CC97" i="85"/>
  <c r="CB36" i="85"/>
  <c r="CA304" i="85"/>
  <c r="CJ35" i="85"/>
  <c r="CA242" i="85"/>
  <c r="CA676" i="85"/>
  <c r="CA490" i="85"/>
  <c r="CK97" i="85"/>
  <c r="CA428" i="85"/>
  <c r="M460" i="85"/>
  <c r="M434" i="85"/>
  <c r="M486" i="85"/>
  <c r="M464" i="85"/>
  <c r="M447" i="85"/>
  <c r="M445" i="85"/>
  <c r="M475" i="85"/>
  <c r="CA614" i="85"/>
  <c r="M444" i="85"/>
  <c r="M481" i="85"/>
  <c r="M453" i="85"/>
  <c r="M448" i="85"/>
  <c r="M439" i="85"/>
  <c r="M468" i="85"/>
  <c r="M467" i="85"/>
  <c r="CA630" i="85"/>
  <c r="CA115" i="85"/>
  <c r="M482" i="85"/>
  <c r="M473" i="85"/>
  <c r="M480" i="85"/>
  <c r="M432" i="85"/>
  <c r="M431" i="85"/>
  <c r="M436" i="85"/>
  <c r="M459" i="85"/>
  <c r="M474" i="85"/>
  <c r="M465" i="85"/>
  <c r="M456" i="85"/>
  <c r="M429" i="85"/>
  <c r="M438" i="85"/>
  <c r="M454" i="85"/>
  <c r="M451" i="85"/>
  <c r="M478" i="85"/>
  <c r="M466" i="85"/>
  <c r="M457" i="85"/>
  <c r="M440" i="85"/>
  <c r="M479" i="85"/>
  <c r="M446" i="85"/>
  <c r="M469" i="85"/>
  <c r="M443" i="85"/>
  <c r="CA554" i="85"/>
  <c r="M430" i="85"/>
  <c r="M458" i="85"/>
  <c r="M449" i="85"/>
  <c r="M470" i="85"/>
  <c r="M471" i="85"/>
  <c r="M461" i="85"/>
  <c r="M484" i="85"/>
  <c r="M435" i="85"/>
  <c r="M437" i="85"/>
  <c r="M450" i="85"/>
  <c r="M441" i="85"/>
  <c r="M477" i="85"/>
  <c r="M463" i="85"/>
  <c r="M462" i="85"/>
  <c r="M664" i="85"/>
  <c r="M660" i="85"/>
  <c r="M632" i="85"/>
  <c r="M659" i="85"/>
  <c r="M657" i="85"/>
  <c r="M627" i="85"/>
  <c r="M631" i="85"/>
  <c r="M668" i="85"/>
  <c r="M641" i="85"/>
  <c r="M666" i="85"/>
  <c r="M655" i="85"/>
  <c r="M634" i="85"/>
  <c r="M654" i="85"/>
  <c r="M516" i="85"/>
  <c r="M532" i="85"/>
  <c r="M546" i="85"/>
  <c r="M537" i="85"/>
  <c r="M528" i="85"/>
  <c r="M519" i="85"/>
  <c r="M510" i="85"/>
  <c r="M555" i="85"/>
  <c r="M558" i="85"/>
  <c r="M569" i="85"/>
  <c r="M577" i="85"/>
  <c r="M588" i="85"/>
  <c r="M596" i="85"/>
  <c r="M603" i="85"/>
  <c r="M539" i="85"/>
  <c r="M548" i="85"/>
  <c r="M524" i="85"/>
  <c r="M522" i="85"/>
  <c r="M513" i="85"/>
  <c r="M504" i="85"/>
  <c r="M495" i="85"/>
  <c r="M562" i="85"/>
  <c r="M585" i="85"/>
  <c r="M572" i="85"/>
  <c r="M580" i="85"/>
  <c r="M591" i="85"/>
  <c r="M608" i="85"/>
  <c r="M606" i="85"/>
  <c r="M493" i="85"/>
  <c r="M507" i="85"/>
  <c r="M501" i="85"/>
  <c r="M514" i="85"/>
  <c r="M505" i="85"/>
  <c r="M496" i="85"/>
  <c r="M542" i="85"/>
  <c r="M565" i="85"/>
  <c r="M563" i="85"/>
  <c r="M573" i="85"/>
  <c r="M582" i="85"/>
  <c r="M592" i="85"/>
  <c r="M599" i="85"/>
  <c r="M607" i="85"/>
  <c r="M531" i="85"/>
  <c r="M533" i="85"/>
  <c r="M541" i="85"/>
  <c r="M506" i="85"/>
  <c r="M497" i="85"/>
  <c r="M543" i="85"/>
  <c r="M534" i="85"/>
  <c r="M553" i="85"/>
  <c r="M566" i="85"/>
  <c r="M567" i="85"/>
  <c r="M574" i="85"/>
  <c r="M584" i="85"/>
  <c r="M593" i="85"/>
  <c r="M600" i="85"/>
  <c r="M609" i="85"/>
  <c r="M525" i="85"/>
  <c r="M515" i="85"/>
  <c r="M523" i="85"/>
  <c r="M498" i="85"/>
  <c r="M544" i="85"/>
  <c r="M535" i="85"/>
  <c r="M526" i="85"/>
  <c r="M557" i="85"/>
  <c r="M556" i="85"/>
  <c r="M564" i="85"/>
  <c r="M575" i="85"/>
  <c r="M586" i="85"/>
  <c r="M594" i="85"/>
  <c r="M601" i="85"/>
  <c r="AB676" i="85"/>
  <c r="AB738" i="85"/>
  <c r="AB366" i="85"/>
  <c r="AB422" i="85" s="1"/>
  <c r="AB428" i="85"/>
  <c r="AB429" i="85" s="1"/>
  <c r="AB614" i="85"/>
  <c r="AB242" i="85"/>
  <c r="M644" i="85"/>
  <c r="M651" i="85"/>
  <c r="M619" i="85"/>
  <c r="M652" i="85"/>
  <c r="M658" i="85"/>
  <c r="M626" i="85"/>
  <c r="M665" i="85"/>
  <c r="M656" i="85"/>
  <c r="M624" i="85"/>
  <c r="M633" i="85"/>
  <c r="M623" i="85"/>
  <c r="M617" i="85"/>
  <c r="M647" i="85"/>
  <c r="M646" i="85"/>
  <c r="M628" i="85"/>
  <c r="M643" i="85"/>
  <c r="M661" i="85"/>
  <c r="M636" i="85"/>
  <c r="M650" i="85"/>
  <c r="M618" i="85"/>
  <c r="M649" i="85"/>
  <c r="M648" i="85"/>
  <c r="M616" i="85"/>
  <c r="M663" i="85"/>
  <c r="M645" i="85"/>
  <c r="M672" i="85"/>
  <c r="M670" i="85"/>
  <c r="M638" i="85"/>
  <c r="M653" i="85"/>
  <c r="M667" i="85"/>
  <c r="M635" i="85"/>
  <c r="M621" i="85"/>
  <c r="M620" i="85"/>
  <c r="M642" i="85"/>
  <c r="M669" i="85"/>
  <c r="M625" i="85"/>
  <c r="M640" i="85"/>
  <c r="M637" i="85"/>
  <c r="M639" i="85"/>
  <c r="M615" i="85"/>
  <c r="M671" i="85"/>
  <c r="M662" i="85"/>
  <c r="BX67" i="85"/>
  <c r="Q242" i="85"/>
  <c r="BX55" i="85"/>
  <c r="BZ55" i="85" s="1"/>
  <c r="BX12" i="85"/>
  <c r="S614" i="85"/>
  <c r="Q366" i="85"/>
  <c r="P115" i="85"/>
  <c r="P118" i="85" s="1"/>
  <c r="BX54" i="85"/>
  <c r="BX56" i="85" s="1"/>
  <c r="BX59" i="85" s="1"/>
  <c r="BZ53" i="85"/>
  <c r="M812" i="85"/>
  <c r="M255" i="85"/>
  <c r="S180" i="85"/>
  <c r="Q428" i="85"/>
  <c r="Q486" i="85" s="1"/>
  <c r="X812" i="85"/>
  <c r="CC812" i="85"/>
  <c r="AB552" i="85"/>
  <c r="AB560" i="85" s="1"/>
  <c r="BX109" i="85"/>
  <c r="CA366" i="85"/>
  <c r="BZ9" i="85"/>
  <c r="S676" i="85"/>
  <c r="S680" i="85" s="1"/>
  <c r="Q676" i="85"/>
  <c r="Q731" i="85" s="1"/>
  <c r="BX10" i="85"/>
  <c r="AB108" i="85"/>
  <c r="CL108" i="85" s="1"/>
  <c r="CL490" i="85" s="1"/>
  <c r="S366" i="85"/>
  <c r="Q614" i="85"/>
  <c r="Q627" i="85" s="1"/>
  <c r="BZ34" i="85"/>
  <c r="BX35" i="85"/>
  <c r="BX37" i="85" s="1"/>
  <c r="BX40" i="85" s="1"/>
  <c r="BX11" i="85"/>
  <c r="S738" i="85"/>
  <c r="Q180" i="85"/>
  <c r="BX66" i="85"/>
  <c r="BX68" i="85" s="1"/>
  <c r="BX71" i="85" s="1"/>
  <c r="BZ65" i="85"/>
  <c r="S428" i="85"/>
  <c r="Q738" i="85"/>
  <c r="Q762" i="85" s="1"/>
  <c r="BX36" i="85"/>
  <c r="S242" i="85"/>
  <c r="BZ51" i="85"/>
  <c r="N611" i="85"/>
  <c r="X108" i="85"/>
  <c r="CC108" i="85" s="1"/>
  <c r="M116" i="85"/>
  <c r="V695" i="85"/>
  <c r="V677" i="85"/>
  <c r="V691" i="85"/>
  <c r="V680" i="85"/>
  <c r="V688" i="85"/>
  <c r="V698" i="85"/>
  <c r="V706" i="85"/>
  <c r="V714" i="85"/>
  <c r="V722" i="85"/>
  <c r="V730" i="85"/>
  <c r="V681" i="85"/>
  <c r="V689" i="85"/>
  <c r="V699" i="85"/>
  <c r="V707" i="85"/>
  <c r="V715" i="85"/>
  <c r="V723" i="85"/>
  <c r="V731" i="85"/>
  <c r="V682" i="85"/>
  <c r="V690" i="85"/>
  <c r="V700" i="85"/>
  <c r="V708" i="85"/>
  <c r="V716" i="85"/>
  <c r="V724" i="85"/>
  <c r="V732" i="85"/>
  <c r="V683" i="85"/>
  <c r="V692" i="85"/>
  <c r="V701" i="85"/>
  <c r="V709" i="85"/>
  <c r="V717" i="85"/>
  <c r="V725" i="85"/>
  <c r="V733" i="85"/>
  <c r="V684" i="85"/>
  <c r="V693" i="85"/>
  <c r="V702" i="85"/>
  <c r="V710" i="85"/>
  <c r="V718" i="85"/>
  <c r="V726" i="85"/>
  <c r="V734" i="85"/>
  <c r="V697" i="85"/>
  <c r="V720" i="85"/>
  <c r="V678" i="85"/>
  <c r="V703" i="85"/>
  <c r="V721" i="85"/>
  <c r="V679" i="85"/>
  <c r="V704" i="85"/>
  <c r="V727" i="85"/>
  <c r="V685" i="85"/>
  <c r="V705" i="85"/>
  <c r="V728" i="85"/>
  <c r="V686" i="85"/>
  <c r="V711" i="85"/>
  <c r="V729" i="85"/>
  <c r="V694" i="85"/>
  <c r="V696" i="85"/>
  <c r="V712" i="85"/>
  <c r="V713" i="85"/>
  <c r="V719" i="85"/>
  <c r="V687" i="85"/>
  <c r="S812" i="85"/>
  <c r="S108" i="85"/>
  <c r="O118" i="85"/>
  <c r="O116" i="85"/>
  <c r="V471" i="85"/>
  <c r="V484" i="85"/>
  <c r="V482" i="85"/>
  <c r="V478" i="85"/>
  <c r="V452" i="85"/>
  <c r="V436" i="85"/>
  <c r="V444" i="85"/>
  <c r="V453" i="85"/>
  <c r="V461" i="85"/>
  <c r="V469" i="85"/>
  <c r="V479" i="85"/>
  <c r="V432" i="85"/>
  <c r="V440" i="85"/>
  <c r="V448" i="85"/>
  <c r="V457" i="85"/>
  <c r="V465" i="85"/>
  <c r="V474" i="85"/>
  <c r="V485" i="85"/>
  <c r="V438" i="85"/>
  <c r="V449" i="85"/>
  <c r="V460" i="85"/>
  <c r="V472" i="85"/>
  <c r="V486" i="85"/>
  <c r="V462" i="85"/>
  <c r="V429" i="85"/>
  <c r="V439" i="85"/>
  <c r="V430" i="85"/>
  <c r="V441" i="85"/>
  <c r="V451" i="85"/>
  <c r="V463" i="85"/>
  <c r="V475" i="85"/>
  <c r="V431" i="85"/>
  <c r="V442" i="85"/>
  <c r="V454" i="85"/>
  <c r="V464" i="85"/>
  <c r="V476" i="85"/>
  <c r="V433" i="85"/>
  <c r="V443" i="85"/>
  <c r="V455" i="85"/>
  <c r="V466" i="85"/>
  <c r="V477" i="85"/>
  <c r="V434" i="85"/>
  <c r="V445" i="85"/>
  <c r="V467" i="85"/>
  <c r="V480" i="85"/>
  <c r="V456" i="85"/>
  <c r="V435" i="85"/>
  <c r="V446" i="85"/>
  <c r="V458" i="85"/>
  <c r="V468" i="85"/>
  <c r="V481" i="85"/>
  <c r="V437" i="85"/>
  <c r="V447" i="85"/>
  <c r="V459" i="85"/>
  <c r="V470" i="85"/>
  <c r="V483" i="85"/>
  <c r="V450" i="85"/>
  <c r="V473" i="85"/>
  <c r="AB812" i="85"/>
  <c r="V629" i="85"/>
  <c r="V621" i="85"/>
  <c r="V647" i="85"/>
  <c r="V615" i="85"/>
  <c r="V624" i="85"/>
  <c r="V633" i="85"/>
  <c r="V641" i="85"/>
  <c r="V650" i="85"/>
  <c r="V658" i="85"/>
  <c r="V666" i="85"/>
  <c r="V616" i="85"/>
  <c r="V625" i="85"/>
  <c r="V634" i="85"/>
  <c r="V642" i="85"/>
  <c r="V651" i="85"/>
  <c r="V659" i="85"/>
  <c r="V667" i="85"/>
  <c r="V618" i="85"/>
  <c r="V627" i="85"/>
  <c r="V636" i="85"/>
  <c r="V644" i="85"/>
  <c r="V653" i="85"/>
  <c r="V661" i="85"/>
  <c r="V669" i="85"/>
  <c r="V619" i="85"/>
  <c r="V628" i="85"/>
  <c r="V637" i="85"/>
  <c r="V645" i="85"/>
  <c r="V654" i="85"/>
  <c r="V662" i="85"/>
  <c r="V670" i="85"/>
  <c r="V623" i="85"/>
  <c r="V640" i="85"/>
  <c r="V657" i="85"/>
  <c r="V626" i="85"/>
  <c r="V643" i="85"/>
  <c r="V660" i="85"/>
  <c r="V648" i="85"/>
  <c r="V672" i="85"/>
  <c r="V630" i="85"/>
  <c r="V646" i="85"/>
  <c r="V663" i="85"/>
  <c r="V631" i="85"/>
  <c r="V664" i="85"/>
  <c r="V639" i="85"/>
  <c r="V632" i="85"/>
  <c r="V649" i="85"/>
  <c r="V665" i="85"/>
  <c r="V638" i="85"/>
  <c r="V671" i="85"/>
  <c r="V622" i="85"/>
  <c r="V617" i="85"/>
  <c r="V635" i="85"/>
  <c r="V652" i="85"/>
  <c r="V668" i="85"/>
  <c r="V620" i="85"/>
  <c r="V655" i="85"/>
  <c r="V656" i="85"/>
  <c r="P812" i="85"/>
  <c r="Q812" i="85"/>
  <c r="Q108" i="85"/>
  <c r="V812" i="85"/>
  <c r="V108" i="85"/>
  <c r="V490" i="85" s="1"/>
  <c r="V753" i="85"/>
  <c r="V757" i="85"/>
  <c r="V775" i="85"/>
  <c r="V748" i="85"/>
  <c r="V765" i="85"/>
  <c r="V772" i="85"/>
  <c r="V777" i="85"/>
  <c r="V774" i="85"/>
  <c r="V792" i="85"/>
  <c r="V762" i="85"/>
  <c r="V768" i="85"/>
  <c r="V794" i="85"/>
  <c r="V739" i="85"/>
  <c r="V741" i="85"/>
  <c r="V750" i="85"/>
  <c r="V760" i="85"/>
  <c r="V771" i="85"/>
  <c r="V783" i="85"/>
  <c r="V791" i="85"/>
  <c r="V742" i="85"/>
  <c r="V751" i="85"/>
  <c r="V761" i="85"/>
  <c r="V773" i="85"/>
  <c r="V784" i="85"/>
  <c r="V793" i="85"/>
  <c r="V743" i="85"/>
  <c r="V752" i="85"/>
  <c r="V763" i="85"/>
  <c r="V776" i="85"/>
  <c r="V785" i="85"/>
  <c r="V795" i="85"/>
  <c r="V744" i="85"/>
  <c r="V754" i="85"/>
  <c r="V764" i="85"/>
  <c r="V778" i="85"/>
  <c r="V786" i="85"/>
  <c r="V796" i="85"/>
  <c r="V745" i="85"/>
  <c r="V755" i="85"/>
  <c r="V766" i="85"/>
  <c r="V779" i="85"/>
  <c r="V787" i="85"/>
  <c r="V749" i="85"/>
  <c r="V781" i="85"/>
  <c r="V756" i="85"/>
  <c r="V782" i="85"/>
  <c r="V758" i="85"/>
  <c r="V788" i="85"/>
  <c r="V759" i="85"/>
  <c r="V789" i="85"/>
  <c r="V767" i="85"/>
  <c r="V790" i="85"/>
  <c r="V740" i="85"/>
  <c r="V746" i="85"/>
  <c r="V747" i="85"/>
  <c r="V769" i="85"/>
  <c r="V770" i="85"/>
  <c r="V780" i="85"/>
  <c r="CR51" i="85"/>
  <c r="CR33" i="85"/>
  <c r="CR53" i="85"/>
  <c r="CR34" i="85"/>
  <c r="CR32" i="85"/>
  <c r="CR9" i="85"/>
  <c r="CR85" i="85"/>
  <c r="CR52" i="85"/>
  <c r="CR65" i="85"/>
  <c r="AB180" i="85"/>
  <c r="M284" i="85"/>
  <c r="M299" i="85"/>
  <c r="M246" i="85"/>
  <c r="M283" i="85"/>
  <c r="M286" i="85"/>
  <c r="M269" i="85"/>
  <c r="M268" i="85"/>
  <c r="M267" i="85"/>
  <c r="M253" i="85"/>
  <c r="M252" i="85"/>
  <c r="M285" i="85"/>
  <c r="M300" i="85"/>
  <c r="M290" i="85"/>
  <c r="M251" i="85"/>
  <c r="M282" i="85"/>
  <c r="M297" i="85"/>
  <c r="M281" i="85"/>
  <c r="M265" i="85"/>
  <c r="M249" i="85"/>
  <c r="M274" i="85"/>
  <c r="M296" i="85"/>
  <c r="M280" i="85"/>
  <c r="M264" i="85"/>
  <c r="M248" i="85"/>
  <c r="M278" i="85"/>
  <c r="M295" i="85"/>
  <c r="M279" i="85"/>
  <c r="M263" i="85"/>
  <c r="M247" i="85"/>
  <c r="M270" i="85"/>
  <c r="M293" i="85"/>
  <c r="M277" i="85"/>
  <c r="M261" i="85"/>
  <c r="M245" i="85"/>
  <c r="M262" i="85"/>
  <c r="M292" i="85"/>
  <c r="M276" i="85"/>
  <c r="M260" i="85"/>
  <c r="M244" i="85"/>
  <c r="M266" i="85"/>
  <c r="M291" i="85"/>
  <c r="M275" i="85"/>
  <c r="M259" i="85"/>
  <c r="M258" i="85"/>
  <c r="M289" i="85"/>
  <c r="M273" i="85"/>
  <c r="M257" i="85"/>
  <c r="M294" i="85"/>
  <c r="M250" i="85"/>
  <c r="M288" i="85"/>
  <c r="M272" i="85"/>
  <c r="M256" i="85"/>
  <c r="M298" i="85"/>
  <c r="M254" i="85"/>
  <c r="M287" i="85"/>
  <c r="M271" i="85"/>
  <c r="N118" i="85"/>
  <c r="N184" i="85"/>
  <c r="N188" i="85"/>
  <c r="N192" i="85"/>
  <c r="N196" i="85"/>
  <c r="N200" i="85"/>
  <c r="N204" i="85"/>
  <c r="N208" i="85"/>
  <c r="N212" i="85"/>
  <c r="N216" i="85"/>
  <c r="N220" i="85"/>
  <c r="N224" i="85"/>
  <c r="N228" i="85"/>
  <c r="N232" i="85"/>
  <c r="N236" i="85"/>
  <c r="N191" i="85"/>
  <c r="N203" i="85"/>
  <c r="N215" i="85"/>
  <c r="N227" i="85"/>
  <c r="N181" i="85"/>
  <c r="N185" i="85"/>
  <c r="N189" i="85"/>
  <c r="N193" i="85"/>
  <c r="N197" i="85"/>
  <c r="N201" i="85"/>
  <c r="N205" i="85"/>
  <c r="N209" i="85"/>
  <c r="N213" i="85"/>
  <c r="N217" i="85"/>
  <c r="N221" i="85"/>
  <c r="N225" i="85"/>
  <c r="N229" i="85"/>
  <c r="N233" i="85"/>
  <c r="N237" i="85"/>
  <c r="N187" i="85"/>
  <c r="N199" i="85"/>
  <c r="N211" i="85"/>
  <c r="N223" i="85"/>
  <c r="N235" i="85"/>
  <c r="N182" i="85"/>
  <c r="N186" i="85"/>
  <c r="N190" i="85"/>
  <c r="N194" i="85"/>
  <c r="N198" i="85"/>
  <c r="N202" i="85"/>
  <c r="N206" i="85"/>
  <c r="N210" i="85"/>
  <c r="N214" i="85"/>
  <c r="N218" i="85"/>
  <c r="N222" i="85"/>
  <c r="N226" i="85"/>
  <c r="N230" i="85"/>
  <c r="N234" i="85"/>
  <c r="N238" i="85"/>
  <c r="N183" i="85"/>
  <c r="N195" i="85"/>
  <c r="N207" i="85"/>
  <c r="N219" i="85"/>
  <c r="N231" i="85"/>
  <c r="N244" i="85"/>
  <c r="N248" i="85"/>
  <c r="N252" i="85"/>
  <c r="N256" i="85"/>
  <c r="N260" i="85"/>
  <c r="N264" i="85"/>
  <c r="N268" i="85"/>
  <c r="N272" i="85"/>
  <c r="N276" i="85"/>
  <c r="N280" i="85"/>
  <c r="N284" i="85"/>
  <c r="N288" i="85"/>
  <c r="N292" i="85"/>
  <c r="N296" i="85"/>
  <c r="N300" i="85"/>
  <c r="N247" i="85"/>
  <c r="N255" i="85"/>
  <c r="N267" i="85"/>
  <c r="N275" i="85"/>
  <c r="N287" i="85"/>
  <c r="N299" i="85"/>
  <c r="N245" i="85"/>
  <c r="N249" i="85"/>
  <c r="N253" i="85"/>
  <c r="N257" i="85"/>
  <c r="N261" i="85"/>
  <c r="N265" i="85"/>
  <c r="N269" i="85"/>
  <c r="N273" i="85"/>
  <c r="N277" i="85"/>
  <c r="N281" i="85"/>
  <c r="N285" i="85"/>
  <c r="N289" i="85"/>
  <c r="N293" i="85"/>
  <c r="N297" i="85"/>
  <c r="N251" i="85"/>
  <c r="N259" i="85"/>
  <c r="N271" i="85"/>
  <c r="N283" i="85"/>
  <c r="N295" i="85"/>
  <c r="N246" i="85"/>
  <c r="N250" i="85"/>
  <c r="N254" i="85"/>
  <c r="N258" i="85"/>
  <c r="N262" i="85"/>
  <c r="N266" i="85"/>
  <c r="N270" i="85"/>
  <c r="N274" i="85"/>
  <c r="N278" i="85"/>
  <c r="N282" i="85"/>
  <c r="N286" i="85"/>
  <c r="N290" i="85"/>
  <c r="N294" i="85"/>
  <c r="N298" i="85"/>
  <c r="N243" i="85"/>
  <c r="N263" i="85"/>
  <c r="N279" i="85"/>
  <c r="N291" i="85"/>
  <c r="M195" i="85"/>
  <c r="M199" i="85"/>
  <c r="M203" i="85"/>
  <c r="M207" i="85"/>
  <c r="M211" i="85"/>
  <c r="M215" i="85"/>
  <c r="M219" i="85"/>
  <c r="M223" i="85"/>
  <c r="M227" i="85"/>
  <c r="M231" i="85"/>
  <c r="M235" i="85"/>
  <c r="M183" i="85"/>
  <c r="M187" i="85"/>
  <c r="M191" i="85"/>
  <c r="M202" i="85"/>
  <c r="M214" i="85"/>
  <c r="M226" i="85"/>
  <c r="M238" i="85"/>
  <c r="M182" i="85"/>
  <c r="M196" i="85"/>
  <c r="M200" i="85"/>
  <c r="M204" i="85"/>
  <c r="M208" i="85"/>
  <c r="M212" i="85"/>
  <c r="M216" i="85"/>
  <c r="M220" i="85"/>
  <c r="M224" i="85"/>
  <c r="M228" i="85"/>
  <c r="M232" i="85"/>
  <c r="M236" i="85"/>
  <c r="M184" i="85"/>
  <c r="M188" i="85"/>
  <c r="M192" i="85"/>
  <c r="M198" i="85"/>
  <c r="M210" i="85"/>
  <c r="M222" i="85"/>
  <c r="M234" i="85"/>
  <c r="M190" i="85"/>
  <c r="M193" i="85"/>
  <c r="M197" i="85"/>
  <c r="M201" i="85"/>
  <c r="M205" i="85"/>
  <c r="M209" i="85"/>
  <c r="M213" i="85"/>
  <c r="M217" i="85"/>
  <c r="M221" i="85"/>
  <c r="M225" i="85"/>
  <c r="M229" i="85"/>
  <c r="M233" i="85"/>
  <c r="M237" i="85"/>
  <c r="M185" i="85"/>
  <c r="M189" i="85"/>
  <c r="M181" i="85"/>
  <c r="M194" i="85"/>
  <c r="M206" i="85"/>
  <c r="M218" i="85"/>
  <c r="M230" i="85"/>
  <c r="M186" i="85"/>
  <c r="M118" i="85"/>
  <c r="R96" i="85"/>
  <c r="CJ96" i="85" s="1"/>
  <c r="R15" i="85"/>
  <c r="R14" i="85"/>
  <c r="R95" i="85"/>
  <c r="R94" i="85"/>
  <c r="CJ94" i="85" s="1"/>
  <c r="AB404" i="85" l="1"/>
  <c r="Q717" i="85"/>
  <c r="Q716" i="85"/>
  <c r="Q718" i="85"/>
  <c r="Q727" i="85"/>
  <c r="Q722" i="85"/>
  <c r="S703" i="85"/>
  <c r="CK703" i="85" s="1"/>
  <c r="S716" i="85"/>
  <c r="CK716" i="85" s="1"/>
  <c r="CD552" i="85"/>
  <c r="S712" i="85"/>
  <c r="CK712" i="85" s="1"/>
  <c r="CK680" i="85"/>
  <c r="AB474" i="85"/>
  <c r="BX552" i="85"/>
  <c r="BZ109" i="85"/>
  <c r="CK108" i="85"/>
  <c r="CK490" i="85" s="1"/>
  <c r="CD422" i="85"/>
  <c r="CL422" i="85"/>
  <c r="CA615" i="85"/>
  <c r="CA621" i="85"/>
  <c r="CA663" i="85"/>
  <c r="CA643" i="85"/>
  <c r="CA656" i="85"/>
  <c r="CA557" i="85"/>
  <c r="CA609" i="85"/>
  <c r="CA534" i="85"/>
  <c r="CA599" i="85"/>
  <c r="CA505" i="85"/>
  <c r="CA580" i="85"/>
  <c r="CA524" i="85"/>
  <c r="CA558" i="85"/>
  <c r="CA516" i="85"/>
  <c r="CA627" i="85"/>
  <c r="CA477" i="85"/>
  <c r="CA484" i="85"/>
  <c r="CA457" i="85"/>
  <c r="CA456" i="85"/>
  <c r="CA432" i="85"/>
  <c r="CA467" i="85"/>
  <c r="CA434" i="85"/>
  <c r="CA781" i="85"/>
  <c r="CA698" i="85"/>
  <c r="CA790" i="85"/>
  <c r="CA760" i="85"/>
  <c r="CA722" i="85"/>
  <c r="CA749" i="85"/>
  <c r="CA794" i="85"/>
  <c r="CA795" i="85"/>
  <c r="CA491" i="85"/>
  <c r="CA530" i="85"/>
  <c r="CD404" i="85"/>
  <c r="CL404" i="85"/>
  <c r="CA639" i="85"/>
  <c r="CA635" i="85"/>
  <c r="CA616" i="85"/>
  <c r="CA628" i="85"/>
  <c r="CA665" i="85"/>
  <c r="CA526" i="85"/>
  <c r="CA600" i="85"/>
  <c r="CA543" i="85"/>
  <c r="CA592" i="85"/>
  <c r="CA514" i="85"/>
  <c r="CA572" i="85"/>
  <c r="CA548" i="85"/>
  <c r="CA555" i="85"/>
  <c r="CA654" i="85"/>
  <c r="CA657" i="85"/>
  <c r="CA441" i="85"/>
  <c r="CA461" i="85"/>
  <c r="CA466" i="85"/>
  <c r="CA465" i="85"/>
  <c r="CA480" i="85"/>
  <c r="CA468" i="85"/>
  <c r="CA460" i="85"/>
  <c r="CA782" i="85"/>
  <c r="CA715" i="85"/>
  <c r="CA744" i="85"/>
  <c r="CA687" i="85"/>
  <c r="CA739" i="85"/>
  <c r="CA718" i="85"/>
  <c r="CA763" i="85"/>
  <c r="CA683" i="85"/>
  <c r="CA750" i="85"/>
  <c r="CA776" i="85"/>
  <c r="CA704" i="85"/>
  <c r="CA602" i="85"/>
  <c r="CA492" i="85"/>
  <c r="CA517" i="85"/>
  <c r="CA540" i="85"/>
  <c r="CD474" i="85"/>
  <c r="CL474" i="85"/>
  <c r="CA637" i="85"/>
  <c r="CA667" i="85"/>
  <c r="CA648" i="85"/>
  <c r="CA646" i="85"/>
  <c r="CA626" i="85"/>
  <c r="CA601" i="85"/>
  <c r="CA535" i="85"/>
  <c r="CA593" i="85"/>
  <c r="CA497" i="85"/>
  <c r="CA582" i="85"/>
  <c r="CA501" i="85"/>
  <c r="CA585" i="85"/>
  <c r="CA539" i="85"/>
  <c r="CA510" i="85"/>
  <c r="CA634" i="85"/>
  <c r="CA659" i="85"/>
  <c r="CA450" i="85"/>
  <c r="CA471" i="85"/>
  <c r="CA478" i="85"/>
  <c r="CA474" i="85"/>
  <c r="CA473" i="85"/>
  <c r="CA439" i="85"/>
  <c r="CA791" i="85"/>
  <c r="CA732" i="85"/>
  <c r="CA785" i="85"/>
  <c r="CA706" i="85"/>
  <c r="CA743" i="85"/>
  <c r="CA720" i="85"/>
  <c r="CA753" i="85"/>
  <c r="CA709" i="85"/>
  <c r="CA759" i="85"/>
  <c r="CA764" i="85"/>
  <c r="CA578" i="85"/>
  <c r="CA598" i="85"/>
  <c r="CA595" i="85"/>
  <c r="CA590" i="85"/>
  <c r="CA605" i="85"/>
  <c r="CA640" i="85"/>
  <c r="CA653" i="85"/>
  <c r="CA649" i="85"/>
  <c r="CA647" i="85"/>
  <c r="CA658" i="85"/>
  <c r="CA594" i="85"/>
  <c r="CA544" i="85"/>
  <c r="CA584" i="85"/>
  <c r="CA506" i="85"/>
  <c r="CA573" i="85"/>
  <c r="CA507" i="85"/>
  <c r="CA562" i="85"/>
  <c r="CA603" i="85"/>
  <c r="CA519" i="85"/>
  <c r="CA655" i="85"/>
  <c r="CA632" i="85"/>
  <c r="CA437" i="85"/>
  <c r="CA470" i="85"/>
  <c r="CA443" i="85"/>
  <c r="CA482" i="85"/>
  <c r="CA448" i="85"/>
  <c r="CA475" i="85"/>
  <c r="CA762" i="85"/>
  <c r="CA702" i="85"/>
  <c r="CA770" i="85"/>
  <c r="CA723" i="85"/>
  <c r="CA752" i="85"/>
  <c r="CA712" i="85"/>
  <c r="CA777" i="85"/>
  <c r="CA726" i="85"/>
  <c r="CA768" i="85"/>
  <c r="CA678" i="85"/>
  <c r="CA765" i="85"/>
  <c r="CA561" i="85"/>
  <c r="CA576" i="85"/>
  <c r="CA597" i="85"/>
  <c r="CA570" i="85"/>
  <c r="CA568" i="85"/>
  <c r="CA589" i="85"/>
  <c r="CA587" i="85"/>
  <c r="CA604" i="85"/>
  <c r="CB95" i="85"/>
  <c r="CJ95" i="85"/>
  <c r="CB14" i="85"/>
  <c r="CJ14" i="85"/>
  <c r="CA194" i="85"/>
  <c r="CD560" i="85"/>
  <c r="CL560" i="85"/>
  <c r="CA625" i="85"/>
  <c r="CA638" i="85"/>
  <c r="CA618" i="85"/>
  <c r="CA617" i="85"/>
  <c r="CA652" i="85"/>
  <c r="CA586" i="85"/>
  <c r="CA498" i="85"/>
  <c r="CA574" i="85"/>
  <c r="CA541" i="85"/>
  <c r="CA563" i="85"/>
  <c r="CA493" i="85"/>
  <c r="CA495" i="85"/>
  <c r="CA596" i="85"/>
  <c r="CA528" i="85"/>
  <c r="CA666" i="85"/>
  <c r="CA660" i="85"/>
  <c r="CA449" i="85"/>
  <c r="CA469" i="85"/>
  <c r="CA451" i="85"/>
  <c r="CA453" i="85"/>
  <c r="CA445" i="85"/>
  <c r="CA747" i="85"/>
  <c r="CA719" i="85"/>
  <c r="CA761" i="85"/>
  <c r="CA684" i="85"/>
  <c r="CA745" i="85"/>
  <c r="CA740" i="85"/>
  <c r="CA758" i="85"/>
  <c r="CA703" i="85"/>
  <c r="CA786" i="85"/>
  <c r="CA696" i="85"/>
  <c r="CA766" i="85"/>
  <c r="CA559" i="85"/>
  <c r="CA571" i="85"/>
  <c r="CA518" i="85"/>
  <c r="CA583" i="85"/>
  <c r="CA581" i="85"/>
  <c r="CA579" i="85"/>
  <c r="CD429" i="85"/>
  <c r="CL429" i="85"/>
  <c r="CA669" i="85"/>
  <c r="CA670" i="85"/>
  <c r="CA650" i="85"/>
  <c r="CA623" i="85"/>
  <c r="CA619" i="85"/>
  <c r="CA575" i="85"/>
  <c r="CA523" i="85"/>
  <c r="CA567" i="85"/>
  <c r="CA533" i="85"/>
  <c r="CA565" i="85"/>
  <c r="CA606" i="85"/>
  <c r="CA504" i="85"/>
  <c r="CA588" i="85"/>
  <c r="CA537" i="85"/>
  <c r="CA641" i="85"/>
  <c r="CA664" i="85"/>
  <c r="CA458" i="85"/>
  <c r="CA446" i="85"/>
  <c r="CA454" i="85"/>
  <c r="CA459" i="85"/>
  <c r="CA481" i="85"/>
  <c r="CA447" i="85"/>
  <c r="CA755" i="85"/>
  <c r="CA728" i="85"/>
  <c r="CA756" i="85"/>
  <c r="CA793" i="85"/>
  <c r="CA695" i="85"/>
  <c r="CA741" i="85"/>
  <c r="CA729" i="85"/>
  <c r="CA771" i="85"/>
  <c r="CA682" i="85"/>
  <c r="CA775" i="85"/>
  <c r="CA520" i="85"/>
  <c r="CA494" i="85"/>
  <c r="CA560" i="85"/>
  <c r="CA529" i="85"/>
  <c r="CA527" i="85"/>
  <c r="CA207" i="85"/>
  <c r="CA662" i="85"/>
  <c r="CA642" i="85"/>
  <c r="CA672" i="85"/>
  <c r="CA636" i="85"/>
  <c r="CA633" i="85"/>
  <c r="CA651" i="85"/>
  <c r="CA564" i="85"/>
  <c r="CA515" i="85"/>
  <c r="CA566" i="85"/>
  <c r="CA531" i="85"/>
  <c r="CA542" i="85"/>
  <c r="CA608" i="85"/>
  <c r="CA513" i="85"/>
  <c r="CA577" i="85"/>
  <c r="CA546" i="85"/>
  <c r="CA668" i="85"/>
  <c r="CA462" i="85"/>
  <c r="CA430" i="85"/>
  <c r="CA479" i="85"/>
  <c r="CA438" i="85"/>
  <c r="CA436" i="85"/>
  <c r="CA444" i="85"/>
  <c r="CA464" i="85"/>
  <c r="CA788" i="85"/>
  <c r="CA767" i="85"/>
  <c r="CA697" i="85"/>
  <c r="CA779" i="85"/>
  <c r="CA714" i="85"/>
  <c r="CA742" i="85"/>
  <c r="CA685" i="85"/>
  <c r="CA778" i="85"/>
  <c r="CA708" i="85"/>
  <c r="CA784" i="85"/>
  <c r="CA547" i="85"/>
  <c r="CA536" i="85"/>
  <c r="CA508" i="85"/>
  <c r="CA503" i="85"/>
  <c r="CA538" i="85"/>
  <c r="CB15" i="85"/>
  <c r="CJ15" i="85"/>
  <c r="CA182" i="85"/>
  <c r="CA671" i="85"/>
  <c r="CA620" i="85"/>
  <c r="CA645" i="85"/>
  <c r="CA661" i="85"/>
  <c r="CA624" i="85"/>
  <c r="CA644" i="85"/>
  <c r="CA556" i="85"/>
  <c r="CA525" i="85"/>
  <c r="CA553" i="85"/>
  <c r="CA607" i="85"/>
  <c r="CA496" i="85"/>
  <c r="CA591" i="85"/>
  <c r="CA522" i="85"/>
  <c r="CA569" i="85"/>
  <c r="CA532" i="85"/>
  <c r="CA631" i="85"/>
  <c r="CA463" i="85"/>
  <c r="CA435" i="85"/>
  <c r="CA440" i="85"/>
  <c r="CA429" i="85"/>
  <c r="CA431" i="85"/>
  <c r="CA486" i="85"/>
  <c r="CA789" i="85"/>
  <c r="CA711" i="85"/>
  <c r="CA746" i="85"/>
  <c r="CA731" i="85"/>
  <c r="CA751" i="85"/>
  <c r="CA680" i="85"/>
  <c r="CA748" i="85"/>
  <c r="CA725" i="85"/>
  <c r="CA769" i="85"/>
  <c r="Q712" i="85"/>
  <c r="Q707" i="85"/>
  <c r="AB431" i="85"/>
  <c r="Q473" i="85"/>
  <c r="AB459" i="85"/>
  <c r="Q790" i="85"/>
  <c r="S781" i="85"/>
  <c r="CK781" i="85" s="1"/>
  <c r="S740" i="85"/>
  <c r="CK740" i="85" s="1"/>
  <c r="AB468" i="85"/>
  <c r="S751" i="85"/>
  <c r="CK751" i="85" s="1"/>
  <c r="AB458" i="85"/>
  <c r="AB448" i="85"/>
  <c r="CD676" i="85"/>
  <c r="CL102" i="85"/>
  <c r="AB367" i="85"/>
  <c r="CD102" i="85"/>
  <c r="Q457" i="85"/>
  <c r="Q441" i="85"/>
  <c r="CA225" i="85"/>
  <c r="CA193" i="85"/>
  <c r="Q464" i="85"/>
  <c r="CA236" i="85"/>
  <c r="CA204" i="85"/>
  <c r="Q450" i="85"/>
  <c r="Q482" i="85"/>
  <c r="CA99" i="85"/>
  <c r="CA102" i="85" s="1"/>
  <c r="CA183" i="85"/>
  <c r="Q460" i="85"/>
  <c r="CA210" i="85"/>
  <c r="Q470" i="85"/>
  <c r="S748" i="85"/>
  <c r="CK748" i="85" s="1"/>
  <c r="AB405" i="85"/>
  <c r="AB449" i="85"/>
  <c r="AB483" i="85"/>
  <c r="AB443" i="85"/>
  <c r="AB470" i="85"/>
  <c r="AB437" i="85"/>
  <c r="AB454" i="85"/>
  <c r="AB465" i="85"/>
  <c r="S790" i="85"/>
  <c r="CK790" i="85" s="1"/>
  <c r="AB388" i="85"/>
  <c r="AB399" i="85"/>
  <c r="AB480" i="85"/>
  <c r="AB475" i="85"/>
  <c r="AB433" i="85"/>
  <c r="AB460" i="85"/>
  <c r="AB485" i="85"/>
  <c r="AB445" i="85"/>
  <c r="AB439" i="85"/>
  <c r="AB450" i="85"/>
  <c r="Q795" i="85"/>
  <c r="S758" i="85"/>
  <c r="AB379" i="85"/>
  <c r="AB434" i="85"/>
  <c r="AB462" i="85"/>
  <c r="AB471" i="85"/>
  <c r="AB435" i="85"/>
  <c r="AB455" i="85"/>
  <c r="AB481" i="85"/>
  <c r="AB436" i="85"/>
  <c r="AB479" i="85"/>
  <c r="Q776" i="85"/>
  <c r="S783" i="85"/>
  <c r="CK783" i="85" s="1"/>
  <c r="AB371" i="85"/>
  <c r="AB472" i="85"/>
  <c r="AB444" i="85"/>
  <c r="AB467" i="85"/>
  <c r="AB464" i="85"/>
  <c r="AB451" i="85"/>
  <c r="AB473" i="85"/>
  <c r="AB430" i="85"/>
  <c r="AB453" i="85"/>
  <c r="AB456" i="85"/>
  <c r="AB461" i="85"/>
  <c r="AB486" i="85"/>
  <c r="AB442" i="85"/>
  <c r="AB469" i="85"/>
  <c r="AB447" i="85"/>
  <c r="AB432" i="85"/>
  <c r="AB466" i="85"/>
  <c r="S463" i="85"/>
  <c r="AB626" i="85"/>
  <c r="AB484" i="85"/>
  <c r="AB476" i="85"/>
  <c r="AB457" i="85"/>
  <c r="AB478" i="85"/>
  <c r="AB438" i="85"/>
  <c r="AB463" i="85"/>
  <c r="AB770" i="85"/>
  <c r="Q670" i="85"/>
  <c r="AB297" i="85"/>
  <c r="Q669" i="85"/>
  <c r="Q632" i="85"/>
  <c r="AB248" i="85"/>
  <c r="Q667" i="85"/>
  <c r="AB745" i="85"/>
  <c r="Q628" i="85"/>
  <c r="Q633" i="85"/>
  <c r="Q619" i="85"/>
  <c r="S684" i="85"/>
  <c r="AB728" i="85"/>
  <c r="AB782" i="85"/>
  <c r="Q646" i="85"/>
  <c r="Q617" i="85"/>
  <c r="Q672" i="85"/>
  <c r="S678" i="85"/>
  <c r="CK678" i="85" s="1"/>
  <c r="S707" i="85"/>
  <c r="AB697" i="85"/>
  <c r="AB749" i="85"/>
  <c r="CA223" i="85"/>
  <c r="CA206" i="85"/>
  <c r="Q658" i="85"/>
  <c r="Q622" i="85"/>
  <c r="S718" i="85"/>
  <c r="CK718" i="85" s="1"/>
  <c r="S730" i="85"/>
  <c r="AB773" i="85"/>
  <c r="Q644" i="85"/>
  <c r="Q650" i="85"/>
  <c r="Q631" i="85"/>
  <c r="S717" i="85"/>
  <c r="CK717" i="85" s="1"/>
  <c r="S698" i="85"/>
  <c r="AB276" i="85"/>
  <c r="AB772" i="85"/>
  <c r="Q624" i="85"/>
  <c r="Q657" i="85"/>
  <c r="Q663" i="85"/>
  <c r="Q623" i="85"/>
  <c r="S693" i="85"/>
  <c r="CK693" i="85" s="1"/>
  <c r="S721" i="85"/>
  <c r="AB265" i="85"/>
  <c r="AB290" i="85"/>
  <c r="AB767" i="85"/>
  <c r="CA221" i="85"/>
  <c r="CA189" i="85"/>
  <c r="CA238" i="85"/>
  <c r="Q649" i="85"/>
  <c r="Q647" i="85"/>
  <c r="Q618" i="85"/>
  <c r="S727" i="85"/>
  <c r="S689" i="85"/>
  <c r="AB256" i="85"/>
  <c r="AB261" i="85"/>
  <c r="AB565" i="85"/>
  <c r="N812" i="85"/>
  <c r="N102" i="85"/>
  <c r="CJ40" i="85"/>
  <c r="CB96" i="85"/>
  <c r="CB97" i="85" s="1"/>
  <c r="CB94" i="85"/>
  <c r="R101" i="85"/>
  <c r="CJ59" i="85"/>
  <c r="AB395" i="85"/>
  <c r="AB387" i="85"/>
  <c r="AB378" i="85"/>
  <c r="AB370" i="85"/>
  <c r="AB406" i="85"/>
  <c r="AB401" i="85"/>
  <c r="AB400" i="85"/>
  <c r="AB418" i="85"/>
  <c r="AB397" i="85"/>
  <c r="AB423" i="85"/>
  <c r="AB369" i="85"/>
  <c r="AB393" i="85"/>
  <c r="AB384" i="85"/>
  <c r="AB376" i="85"/>
  <c r="AB368" i="85"/>
  <c r="AB402" i="85"/>
  <c r="AB424" i="85"/>
  <c r="AB419" i="85"/>
  <c r="AB386" i="85"/>
  <c r="AB392" i="85"/>
  <c r="AB383" i="85"/>
  <c r="AB375" i="85"/>
  <c r="AB385" i="85"/>
  <c r="AB421" i="85"/>
  <c r="AB420" i="85"/>
  <c r="AB415" i="85"/>
  <c r="CL812" i="85"/>
  <c r="AB391" i="85"/>
  <c r="AB382" i="85"/>
  <c r="AB374" i="85"/>
  <c r="AB396" i="85"/>
  <c r="AB414" i="85"/>
  <c r="AB417" i="85"/>
  <c r="AB416" i="85"/>
  <c r="AB411" i="85"/>
  <c r="AB394" i="85"/>
  <c r="AB390" i="85"/>
  <c r="AB381" i="85"/>
  <c r="AB373" i="85"/>
  <c r="AB398" i="85"/>
  <c r="AB413" i="85"/>
  <c r="AB412" i="85"/>
  <c r="AB407" i="85"/>
  <c r="AB377" i="85"/>
  <c r="AB389" i="85"/>
  <c r="AB380" i="85"/>
  <c r="AB372" i="85"/>
  <c r="AB410" i="85"/>
  <c r="AB409" i="85"/>
  <c r="AB408" i="85"/>
  <c r="AB403" i="85"/>
  <c r="CA196" i="85"/>
  <c r="CA185" i="85"/>
  <c r="Q477" i="85"/>
  <c r="Q461" i="85"/>
  <c r="Q445" i="85"/>
  <c r="Q429" i="85"/>
  <c r="Q454" i="85"/>
  <c r="Q432" i="85"/>
  <c r="Q478" i="85"/>
  <c r="Q475" i="85"/>
  <c r="Q459" i="85"/>
  <c r="Q443" i="85"/>
  <c r="Q480" i="85"/>
  <c r="Q452" i="85"/>
  <c r="Q430" i="85"/>
  <c r="Q468" i="85"/>
  <c r="S482" i="85"/>
  <c r="Q442" i="85"/>
  <c r="Q471" i="85"/>
  <c r="Q455" i="85"/>
  <c r="Q439" i="85"/>
  <c r="Q484" i="85"/>
  <c r="Q448" i="85"/>
  <c r="Q476" i="85"/>
  <c r="Q446" i="85"/>
  <c r="S466" i="85"/>
  <c r="Q485" i="85"/>
  <c r="Q469" i="85"/>
  <c r="Q453" i="85"/>
  <c r="Q437" i="85"/>
  <c r="Q472" i="85"/>
  <c r="Q440" i="85"/>
  <c r="Q466" i="85"/>
  <c r="CA217" i="85"/>
  <c r="CA234" i="85"/>
  <c r="CA232" i="85"/>
  <c r="CA200" i="85"/>
  <c r="CA187" i="85"/>
  <c r="CA211" i="85"/>
  <c r="CA288" i="85"/>
  <c r="CA275" i="85"/>
  <c r="CA265" i="85"/>
  <c r="CA252" i="85"/>
  <c r="S431" i="85"/>
  <c r="Q483" i="85"/>
  <c r="Q467" i="85"/>
  <c r="Q451" i="85"/>
  <c r="Q435" i="85"/>
  <c r="Q456" i="85"/>
  <c r="Q438" i="85"/>
  <c r="Q458" i="85"/>
  <c r="AB440" i="85"/>
  <c r="AB452" i="85"/>
  <c r="AB482" i="85"/>
  <c r="AB446" i="85"/>
  <c r="AB477" i="85"/>
  <c r="AB441" i="85"/>
  <c r="Q481" i="85"/>
  <c r="Q465" i="85"/>
  <c r="Q449" i="85"/>
  <c r="Q433" i="85"/>
  <c r="Q474" i="85"/>
  <c r="Q436" i="85"/>
  <c r="Q444" i="85"/>
  <c r="CA202" i="85"/>
  <c r="CA228" i="85"/>
  <c r="Q479" i="85"/>
  <c r="Q463" i="85"/>
  <c r="Q447" i="85"/>
  <c r="Q431" i="85"/>
  <c r="Q462" i="85"/>
  <c r="Q434" i="85"/>
  <c r="AB274" i="85"/>
  <c r="AB263" i="85"/>
  <c r="AB254" i="85"/>
  <c r="AB299" i="85"/>
  <c r="AB296" i="85"/>
  <c r="AB295" i="85"/>
  <c r="AB783" i="85"/>
  <c r="AB775" i="85"/>
  <c r="AB774" i="85"/>
  <c r="AB740" i="85"/>
  <c r="AB764" i="85"/>
  <c r="AB792" i="85"/>
  <c r="AB759" i="85"/>
  <c r="R18" i="85"/>
  <c r="AB246" i="85"/>
  <c r="AB272" i="85"/>
  <c r="AB262" i="85"/>
  <c r="AB253" i="85"/>
  <c r="AB245" i="85"/>
  <c r="AB286" i="85"/>
  <c r="AB292" i="85"/>
  <c r="AB291" i="85"/>
  <c r="AB766" i="85"/>
  <c r="AB758" i="85"/>
  <c r="AB769" i="85"/>
  <c r="AB793" i="85"/>
  <c r="AB760" i="85"/>
  <c r="AB788" i="85"/>
  <c r="AB755" i="85"/>
  <c r="CB18" i="85"/>
  <c r="AB271" i="85"/>
  <c r="AB260" i="85"/>
  <c r="AB252" i="85"/>
  <c r="AB244" i="85"/>
  <c r="AB298" i="85"/>
  <c r="AB293" i="85"/>
  <c r="AB288" i="85"/>
  <c r="AB287" i="85"/>
  <c r="AB750" i="85"/>
  <c r="AB741" i="85"/>
  <c r="AB765" i="85"/>
  <c r="AB789" i="85"/>
  <c r="AB756" i="85"/>
  <c r="AB784" i="85"/>
  <c r="AB751" i="85"/>
  <c r="BX17" i="85"/>
  <c r="AB739" i="85"/>
  <c r="AB268" i="85"/>
  <c r="AB259" i="85"/>
  <c r="AB251" i="85"/>
  <c r="AB281" i="85"/>
  <c r="AB289" i="85"/>
  <c r="AB284" i="85"/>
  <c r="AB283" i="85"/>
  <c r="AB795" i="85"/>
  <c r="AB794" i="85"/>
  <c r="AB761" i="85"/>
  <c r="AB785" i="85"/>
  <c r="AB752" i="85"/>
  <c r="AB780" i="85"/>
  <c r="AB746" i="85"/>
  <c r="CJ17" i="85"/>
  <c r="CA208" i="85"/>
  <c r="AB243" i="85"/>
  <c r="AB267" i="85"/>
  <c r="AB258" i="85"/>
  <c r="AB250" i="85"/>
  <c r="AB294" i="85"/>
  <c r="AB285" i="85"/>
  <c r="AB279" i="85"/>
  <c r="AB278" i="85"/>
  <c r="AB779" i="85"/>
  <c r="AB790" i="85"/>
  <c r="AB757" i="85"/>
  <c r="AB781" i="85"/>
  <c r="AB747" i="85"/>
  <c r="AB776" i="85"/>
  <c r="AB742" i="85"/>
  <c r="CA191" i="85"/>
  <c r="AB266" i="85"/>
  <c r="AB257" i="85"/>
  <c r="AB249" i="85"/>
  <c r="AB277" i="85"/>
  <c r="AB280" i="85"/>
  <c r="AB269" i="85"/>
  <c r="AB270" i="85"/>
  <c r="AB787" i="85"/>
  <c r="AB762" i="85"/>
  <c r="AB786" i="85"/>
  <c r="AB753" i="85"/>
  <c r="AB777" i="85"/>
  <c r="AB743" i="85"/>
  <c r="AB771" i="85"/>
  <c r="AB748" i="85"/>
  <c r="CA222" i="85"/>
  <c r="AB275" i="85"/>
  <c r="AB264" i="85"/>
  <c r="AB255" i="85"/>
  <c r="AB247" i="85"/>
  <c r="AB273" i="85"/>
  <c r="AB282" i="85"/>
  <c r="AB300" i="85"/>
  <c r="AB754" i="85"/>
  <c r="AB791" i="85"/>
  <c r="AB778" i="85"/>
  <c r="AB744" i="85"/>
  <c r="AB768" i="85"/>
  <c r="AB796" i="85"/>
  <c r="AB763" i="85"/>
  <c r="CB17" i="85"/>
  <c r="CA295" i="85"/>
  <c r="CA299" i="85"/>
  <c r="CA250" i="85"/>
  <c r="CA291" i="85"/>
  <c r="CA261" i="85"/>
  <c r="CA278" i="85"/>
  <c r="CA281" i="85"/>
  <c r="CA253" i="85"/>
  <c r="CA284" i="85"/>
  <c r="CA224" i="85"/>
  <c r="CA198" i="85"/>
  <c r="CA220" i="85"/>
  <c r="CA231" i="85"/>
  <c r="CA199" i="85"/>
  <c r="CA230" i="85"/>
  <c r="CA192" i="85"/>
  <c r="CA226" i="85"/>
  <c r="CA227" i="85"/>
  <c r="CA195" i="85"/>
  <c r="CA181" i="85"/>
  <c r="CA213" i="85"/>
  <c r="CA209" i="85"/>
  <c r="CA229" i="85"/>
  <c r="CA197" i="85"/>
  <c r="CA188" i="85"/>
  <c r="CA214" i="85"/>
  <c r="CD180" i="85"/>
  <c r="CD304" i="85"/>
  <c r="CD812" i="85"/>
  <c r="CD108" i="85"/>
  <c r="CC304" i="85"/>
  <c r="CK812" i="85"/>
  <c r="CA235" i="85"/>
  <c r="CA203" i="85"/>
  <c r="CA271" i="85"/>
  <c r="CA294" i="85"/>
  <c r="CA266" i="85"/>
  <c r="CA277" i="85"/>
  <c r="CA248" i="85"/>
  <c r="CA297" i="85"/>
  <c r="CA267" i="85"/>
  <c r="CA237" i="85"/>
  <c r="CA205" i="85"/>
  <c r="CA287" i="85"/>
  <c r="CA257" i="85"/>
  <c r="CA244" i="85"/>
  <c r="CA293" i="85"/>
  <c r="CA264" i="85"/>
  <c r="CA282" i="85"/>
  <c r="CA268" i="85"/>
  <c r="CA233" i="85"/>
  <c r="CA201" i="85"/>
  <c r="CA216" i="85"/>
  <c r="CA254" i="85"/>
  <c r="CA273" i="85"/>
  <c r="CA260" i="85"/>
  <c r="CA270" i="85"/>
  <c r="CA280" i="85"/>
  <c r="CA251" i="85"/>
  <c r="CA269" i="85"/>
  <c r="CA186" i="85"/>
  <c r="CA218" i="85"/>
  <c r="CA212" i="85"/>
  <c r="CA298" i="85"/>
  <c r="CA289" i="85"/>
  <c r="CA276" i="85"/>
  <c r="CA247" i="85"/>
  <c r="CA296" i="85"/>
  <c r="CA290" i="85"/>
  <c r="CA286" i="85"/>
  <c r="CA184" i="85"/>
  <c r="CA219" i="85"/>
  <c r="CA256" i="85"/>
  <c r="CA258" i="85"/>
  <c r="CA292" i="85"/>
  <c r="CA263" i="85"/>
  <c r="CA274" i="85"/>
  <c r="CA300" i="85"/>
  <c r="CA283" i="85"/>
  <c r="CA190" i="85"/>
  <c r="CA215" i="85"/>
  <c r="CA272" i="85"/>
  <c r="CA259" i="85"/>
  <c r="CA262" i="85"/>
  <c r="CA279" i="85"/>
  <c r="CA249" i="85"/>
  <c r="CA285" i="85"/>
  <c r="CA246" i="85"/>
  <c r="CA245" i="85"/>
  <c r="CA255" i="85"/>
  <c r="CJ13" i="85"/>
  <c r="CA118" i="85"/>
  <c r="Q768" i="85"/>
  <c r="Q747" i="85"/>
  <c r="Q782" i="85"/>
  <c r="S760" i="85"/>
  <c r="S745" i="85"/>
  <c r="CK745" i="85" s="1"/>
  <c r="S768" i="85"/>
  <c r="S786" i="85"/>
  <c r="S754" i="85"/>
  <c r="S779" i="85"/>
  <c r="S747" i="85"/>
  <c r="Q739" i="85"/>
  <c r="Q740" i="85"/>
  <c r="Q778" i="85"/>
  <c r="S792" i="85"/>
  <c r="CK792" i="85" s="1"/>
  <c r="S752" i="85"/>
  <c r="S776" i="85"/>
  <c r="S765" i="85"/>
  <c r="S782" i="85"/>
  <c r="S750" i="85"/>
  <c r="S775" i="85"/>
  <c r="S743" i="85"/>
  <c r="CK743" i="85" s="1"/>
  <c r="Q796" i="85"/>
  <c r="Q789" i="85"/>
  <c r="Q758" i="85"/>
  <c r="S785" i="85"/>
  <c r="S788" i="85"/>
  <c r="S773" i="85"/>
  <c r="S796" i="85"/>
  <c r="S778" i="85"/>
  <c r="CK778" i="85" s="1"/>
  <c r="S746" i="85"/>
  <c r="CK746" i="85" s="1"/>
  <c r="S771" i="85"/>
  <c r="S739" i="85"/>
  <c r="Q756" i="85"/>
  <c r="Q785" i="85"/>
  <c r="Q750" i="85"/>
  <c r="S784" i="85"/>
  <c r="S757" i="85"/>
  <c r="CK757" i="85" s="1"/>
  <c r="S744" i="85"/>
  <c r="S793" i="85"/>
  <c r="S774" i="85"/>
  <c r="S742" i="85"/>
  <c r="CK742" i="85" s="1"/>
  <c r="S767" i="85"/>
  <c r="Q784" i="85"/>
  <c r="Q765" i="85"/>
  <c r="Q746" i="85"/>
  <c r="S756" i="85"/>
  <c r="CK756" i="85" s="1"/>
  <c r="S749" i="85"/>
  <c r="S741" i="85"/>
  <c r="S764" i="85"/>
  <c r="S770" i="85"/>
  <c r="S795" i="85"/>
  <c r="S763" i="85"/>
  <c r="Q755" i="85"/>
  <c r="Q757" i="85"/>
  <c r="S753" i="85"/>
  <c r="S780" i="85"/>
  <c r="S772" i="85"/>
  <c r="S761" i="85"/>
  <c r="S766" i="85"/>
  <c r="S791" i="85"/>
  <c r="S759" i="85"/>
  <c r="CK759" i="85" s="1"/>
  <c r="Q748" i="85"/>
  <c r="Q753" i="85"/>
  <c r="S789" i="85"/>
  <c r="S777" i="85"/>
  <c r="S769" i="85"/>
  <c r="S794" i="85"/>
  <c r="CK794" i="85" s="1"/>
  <c r="S762" i="85"/>
  <c r="S787" i="85"/>
  <c r="CK787" i="85" s="1"/>
  <c r="S755" i="85"/>
  <c r="CK755" i="85" s="1"/>
  <c r="Q760" i="85"/>
  <c r="Q787" i="85"/>
  <c r="Q779" i="85"/>
  <c r="Q793" i="85"/>
  <c r="Q761" i="85"/>
  <c r="Q786" i="85"/>
  <c r="Q754" i="85"/>
  <c r="Q665" i="85"/>
  <c r="Q662" i="85"/>
  <c r="Q666" i="85"/>
  <c r="Q655" i="85"/>
  <c r="Q641" i="85"/>
  <c r="Q639" i="85"/>
  <c r="Q640" i="85"/>
  <c r="AB655" i="85"/>
  <c r="AB704" i="85"/>
  <c r="Q764" i="85"/>
  <c r="Q767" i="85"/>
  <c r="Q752" i="85"/>
  <c r="Q744" i="85"/>
  <c r="Q781" i="85"/>
  <c r="Q749" i="85"/>
  <c r="Q774" i="85"/>
  <c r="Q742" i="85"/>
  <c r="Q637" i="85"/>
  <c r="Q668" i="85"/>
  <c r="Q636" i="85"/>
  <c r="Q661" i="85"/>
  <c r="Q664" i="85"/>
  <c r="Q615" i="85"/>
  <c r="Q616" i="85"/>
  <c r="AB707" i="85"/>
  <c r="Q792" i="85"/>
  <c r="Q791" i="85"/>
  <c r="Q783" i="85"/>
  <c r="Q775" i="85"/>
  <c r="Q777" i="85"/>
  <c r="Q745" i="85"/>
  <c r="Q770" i="85"/>
  <c r="Q621" i="85"/>
  <c r="Q660" i="85"/>
  <c r="Q620" i="85"/>
  <c r="Q653" i="85"/>
  <c r="Q656" i="85"/>
  <c r="Q642" i="85"/>
  <c r="Q643" i="85"/>
  <c r="AB734" i="85"/>
  <c r="CL734" i="85" s="1"/>
  <c r="Q771" i="85"/>
  <c r="Q788" i="85"/>
  <c r="Q780" i="85"/>
  <c r="Q772" i="85"/>
  <c r="Q773" i="85"/>
  <c r="Q741" i="85"/>
  <c r="Q766" i="85"/>
  <c r="Q659" i="85"/>
  <c r="Q652" i="85"/>
  <c r="Q625" i="85"/>
  <c r="Q645" i="85"/>
  <c r="Q648" i="85"/>
  <c r="Q634" i="85"/>
  <c r="Q635" i="85"/>
  <c r="AB702" i="85"/>
  <c r="CL702" i="85" s="1"/>
  <c r="Q763" i="85"/>
  <c r="Q759" i="85"/>
  <c r="Q751" i="85"/>
  <c r="Q743" i="85"/>
  <c r="Q769" i="85"/>
  <c r="Q794" i="85"/>
  <c r="Q654" i="85"/>
  <c r="Q651" i="85"/>
  <c r="Q630" i="85"/>
  <c r="Q671" i="85"/>
  <c r="Q629" i="85"/>
  <c r="Q638" i="85"/>
  <c r="Q626" i="85"/>
  <c r="AB618" i="85"/>
  <c r="AB729" i="85"/>
  <c r="S634" i="85"/>
  <c r="AB490" i="85"/>
  <c r="AB504" i="85" s="1"/>
  <c r="S648" i="85"/>
  <c r="S663" i="85"/>
  <c r="S616" i="85"/>
  <c r="AB605" i="85"/>
  <c r="S668" i="85"/>
  <c r="AB556" i="85"/>
  <c r="S658" i="85"/>
  <c r="S636" i="85"/>
  <c r="S661" i="85"/>
  <c r="S659" i="85"/>
  <c r="CK659" i="85" s="1"/>
  <c r="AB559" i="85"/>
  <c r="S639" i="85"/>
  <c r="S627" i="85"/>
  <c r="AB595" i="85"/>
  <c r="S669" i="85"/>
  <c r="S649" i="85"/>
  <c r="AB570" i="85"/>
  <c r="CL570" i="85" s="1"/>
  <c r="S670" i="85"/>
  <c r="S617" i="85"/>
  <c r="AB554" i="85"/>
  <c r="M611" i="85"/>
  <c r="Q729" i="85"/>
  <c r="Q710" i="85"/>
  <c r="Q713" i="85"/>
  <c r="Q679" i="85"/>
  <c r="Q733" i="85"/>
  <c r="Q728" i="85"/>
  <c r="Q723" i="85"/>
  <c r="AB700" i="85"/>
  <c r="AB692" i="85"/>
  <c r="AB715" i="85"/>
  <c r="AB683" i="85"/>
  <c r="AB710" i="85"/>
  <c r="AB678" i="85"/>
  <c r="AB705" i="85"/>
  <c r="S446" i="85"/>
  <c r="S437" i="85"/>
  <c r="Q694" i="85"/>
  <c r="Q689" i="85"/>
  <c r="Q692" i="85"/>
  <c r="Q730" i="85"/>
  <c r="Q725" i="85"/>
  <c r="Q720" i="85"/>
  <c r="Q715" i="85"/>
  <c r="AB660" i="85"/>
  <c r="CL660" i="85" s="1"/>
  <c r="AB684" i="85"/>
  <c r="AB720" i="85"/>
  <c r="AB711" i="85"/>
  <c r="AB679" i="85"/>
  <c r="AB706" i="85"/>
  <c r="AB733" i="85"/>
  <c r="CL733" i="85" s="1"/>
  <c r="AB701" i="85"/>
  <c r="Q697" i="85"/>
  <c r="Q714" i="85"/>
  <c r="Q704" i="85"/>
  <c r="Q699" i="85"/>
  <c r="AB688" i="85"/>
  <c r="CL688" i="85" s="1"/>
  <c r="AB698" i="85"/>
  <c r="S484" i="85"/>
  <c r="S450" i="85"/>
  <c r="Q721" i="85"/>
  <c r="Q724" i="85"/>
  <c r="Q726" i="85"/>
  <c r="Q711" i="85"/>
  <c r="Q706" i="85"/>
  <c r="Q701" i="85"/>
  <c r="Q696" i="85"/>
  <c r="Q691" i="85"/>
  <c r="AB677" i="85"/>
  <c r="AB620" i="85"/>
  <c r="AB696" i="85"/>
  <c r="AB731" i="85"/>
  <c r="AB699" i="85"/>
  <c r="CL699" i="85" s="1"/>
  <c r="AB726" i="85"/>
  <c r="CL726" i="85" s="1"/>
  <c r="AB694" i="85"/>
  <c r="CL694" i="85" s="1"/>
  <c r="AB721" i="85"/>
  <c r="CL721" i="85" s="1"/>
  <c r="AB689" i="85"/>
  <c r="AB725" i="85"/>
  <c r="S468" i="85"/>
  <c r="S477" i="85"/>
  <c r="P116" i="85"/>
  <c r="Q700" i="85"/>
  <c r="Q702" i="85"/>
  <c r="Q705" i="85"/>
  <c r="Q703" i="85"/>
  <c r="Q698" i="85"/>
  <c r="Q693" i="85"/>
  <c r="Q688" i="85"/>
  <c r="Q683" i="85"/>
  <c r="AB645" i="85"/>
  <c r="CL645" i="85" s="1"/>
  <c r="AB680" i="85"/>
  <c r="AB727" i="85"/>
  <c r="AB695" i="85"/>
  <c r="AB722" i="85"/>
  <c r="CL722" i="85" s="1"/>
  <c r="AB690" i="85"/>
  <c r="AB717" i="85"/>
  <c r="AB685" i="85"/>
  <c r="S452" i="85"/>
  <c r="S461" i="85"/>
  <c r="Q686" i="85"/>
  <c r="Q681" i="85"/>
  <c r="Q684" i="85"/>
  <c r="Q695" i="85"/>
  <c r="Q690" i="85"/>
  <c r="Q685" i="85"/>
  <c r="Q680" i="85"/>
  <c r="AB732" i="85"/>
  <c r="CL732" i="85" s="1"/>
  <c r="AB724" i="85"/>
  <c r="AB723" i="85"/>
  <c r="AB691" i="85"/>
  <c r="AB718" i="85"/>
  <c r="AB686" i="85"/>
  <c r="AB713" i="85"/>
  <c r="CL713" i="85" s="1"/>
  <c r="AB681" i="85"/>
  <c r="CL681" i="85" s="1"/>
  <c r="Q678" i="85"/>
  <c r="Q719" i="85"/>
  <c r="Q709" i="85"/>
  <c r="AB712" i="85"/>
  <c r="AB703" i="85"/>
  <c r="AB730" i="85"/>
  <c r="AB693" i="85"/>
  <c r="S479" i="85"/>
  <c r="S447" i="85"/>
  <c r="Q708" i="85"/>
  <c r="Q732" i="85"/>
  <c r="Q734" i="85"/>
  <c r="Q687" i="85"/>
  <c r="Q682" i="85"/>
  <c r="Q677" i="85"/>
  <c r="AB644" i="85"/>
  <c r="AB716" i="85"/>
  <c r="AB708" i="85"/>
  <c r="AB719" i="85"/>
  <c r="AB687" i="85"/>
  <c r="AB714" i="85"/>
  <c r="CL714" i="85" s="1"/>
  <c r="AB682" i="85"/>
  <c r="CL682" i="85" s="1"/>
  <c r="AB709" i="85"/>
  <c r="AB627" i="85"/>
  <c r="CL627" i="85" s="1"/>
  <c r="AB665" i="85"/>
  <c r="CL665" i="85" s="1"/>
  <c r="AB656" i="85"/>
  <c r="CL656" i="85" s="1"/>
  <c r="AB621" i="85"/>
  <c r="AB651" i="85"/>
  <c r="AB616" i="85"/>
  <c r="AB641" i="85"/>
  <c r="CL641" i="85" s="1"/>
  <c r="AB657" i="85"/>
  <c r="AB649" i="85"/>
  <c r="AB652" i="85"/>
  <c r="AB617" i="85"/>
  <c r="AB646" i="85"/>
  <c r="AB670" i="85"/>
  <c r="AB637" i="85"/>
  <c r="AB640" i="85"/>
  <c r="CL640" i="85" s="1"/>
  <c r="AB631" i="85"/>
  <c r="AB647" i="85"/>
  <c r="AB648" i="85"/>
  <c r="AB642" i="85"/>
  <c r="AB666" i="85"/>
  <c r="CL666" i="85" s="1"/>
  <c r="AB632" i="85"/>
  <c r="AB615" i="85"/>
  <c r="AB622" i="85"/>
  <c r="AB633" i="85"/>
  <c r="AB643" i="85"/>
  <c r="AB671" i="85"/>
  <c r="AB638" i="85"/>
  <c r="CL638" i="85" s="1"/>
  <c r="AB662" i="85"/>
  <c r="AB628" i="85"/>
  <c r="AB669" i="85"/>
  <c r="AB672" i="85"/>
  <c r="AB639" i="85"/>
  <c r="AB667" i="85"/>
  <c r="AB634" i="85"/>
  <c r="AB658" i="85"/>
  <c r="CL658" i="85" s="1"/>
  <c r="AB623" i="85"/>
  <c r="AB653" i="85"/>
  <c r="AB668" i="85"/>
  <c r="CL668" i="85" s="1"/>
  <c r="AB635" i="85"/>
  <c r="CL635" i="85" s="1"/>
  <c r="AB663" i="85"/>
  <c r="AB629" i="85"/>
  <c r="AB654" i="85"/>
  <c r="AB619" i="85"/>
  <c r="AB661" i="85"/>
  <c r="AB636" i="85"/>
  <c r="AB664" i="85"/>
  <c r="AB630" i="85"/>
  <c r="CL630" i="85" s="1"/>
  <c r="AB659" i="85"/>
  <c r="CL659" i="85" s="1"/>
  <c r="AB625" i="85"/>
  <c r="AB650" i="85"/>
  <c r="AB624" i="85"/>
  <c r="CL624" i="85" s="1"/>
  <c r="AB587" i="85"/>
  <c r="AB581" i="85"/>
  <c r="AB602" i="85"/>
  <c r="CL602" i="85" s="1"/>
  <c r="AB588" i="85"/>
  <c r="AB586" i="85"/>
  <c r="CL586" i="85" s="1"/>
  <c r="AB572" i="85"/>
  <c r="AB608" i="85"/>
  <c r="AB597" i="85"/>
  <c r="BZ10" i="85"/>
  <c r="AB575" i="85"/>
  <c r="AB571" i="85"/>
  <c r="AB599" i="85"/>
  <c r="AB579" i="85"/>
  <c r="AB598" i="85"/>
  <c r="CL598" i="85" s="1"/>
  <c r="AB582" i="85"/>
  <c r="AB566" i="85"/>
  <c r="AB610" i="85"/>
  <c r="CL610" i="85" s="1"/>
  <c r="AB593" i="85"/>
  <c r="AB577" i="85"/>
  <c r="AB561" i="85"/>
  <c r="AB600" i="85"/>
  <c r="CL600" i="85" s="1"/>
  <c r="AB584" i="85"/>
  <c r="CL584" i="85" s="1"/>
  <c r="AB568" i="85"/>
  <c r="CL568" i="85" s="1"/>
  <c r="AB604" i="85"/>
  <c r="BZ36" i="85"/>
  <c r="AB553" i="85"/>
  <c r="AB555" i="85"/>
  <c r="CL555" i="85" s="1"/>
  <c r="AB583" i="85"/>
  <c r="AB563" i="85"/>
  <c r="AB594" i="85"/>
  <c r="AB578" i="85"/>
  <c r="AB562" i="85"/>
  <c r="AB606" i="85"/>
  <c r="AB589" i="85"/>
  <c r="CL589" i="85" s="1"/>
  <c r="AB573" i="85"/>
  <c r="AB557" i="85"/>
  <c r="AB596" i="85"/>
  <c r="CL596" i="85" s="1"/>
  <c r="AB580" i="85"/>
  <c r="AB564" i="85"/>
  <c r="AB603" i="85"/>
  <c r="AB591" i="85"/>
  <c r="AB567" i="85"/>
  <c r="AB607" i="85"/>
  <c r="AB590" i="85"/>
  <c r="AB574" i="85"/>
  <c r="AB558" i="85"/>
  <c r="AB601" i="85"/>
  <c r="CL601" i="85" s="1"/>
  <c r="AB585" i="85"/>
  <c r="AB569" i="85"/>
  <c r="AB609" i="85"/>
  <c r="AB592" i="85"/>
  <c r="AB576" i="85"/>
  <c r="S653" i="85"/>
  <c r="S619" i="85"/>
  <c r="S444" i="85"/>
  <c r="S480" i="85"/>
  <c r="S464" i="85"/>
  <c r="S442" i="85"/>
  <c r="S475" i="85"/>
  <c r="S459" i="85"/>
  <c r="S430" i="85"/>
  <c r="S478" i="85"/>
  <c r="S462" i="85"/>
  <c r="S434" i="85"/>
  <c r="S473" i="85"/>
  <c r="S443" i="85"/>
  <c r="S433" i="85"/>
  <c r="S725" i="85"/>
  <c r="S702" i="85"/>
  <c r="S694" i="85"/>
  <c r="S733" i="85"/>
  <c r="S709" i="85"/>
  <c r="S685" i="85"/>
  <c r="S708" i="85"/>
  <c r="S731" i="85"/>
  <c r="S699" i="85"/>
  <c r="S722" i="85"/>
  <c r="S690" i="85"/>
  <c r="S713" i="85"/>
  <c r="S681" i="85"/>
  <c r="S704" i="85"/>
  <c r="S642" i="85"/>
  <c r="S623" i="85"/>
  <c r="S618" i="85"/>
  <c r="S660" i="85"/>
  <c r="S651" i="85"/>
  <c r="S449" i="85"/>
  <c r="S626" i="85"/>
  <c r="S671" i="85"/>
  <c r="S630" i="85"/>
  <c r="S637" i="85"/>
  <c r="S666" i="85"/>
  <c r="S662" i="85"/>
  <c r="S631" i="85"/>
  <c r="S652" i="85"/>
  <c r="S620" i="85"/>
  <c r="S643" i="85"/>
  <c r="S665" i="85"/>
  <c r="S633" i="85"/>
  <c r="S664" i="85"/>
  <c r="S632" i="85"/>
  <c r="S448" i="85"/>
  <c r="S476" i="85"/>
  <c r="S460" i="85"/>
  <c r="S436" i="85"/>
  <c r="S471" i="85"/>
  <c r="S455" i="85"/>
  <c r="S440" i="85"/>
  <c r="S474" i="85"/>
  <c r="S458" i="85"/>
  <c r="S485" i="85"/>
  <c r="S469" i="85"/>
  <c r="S453" i="85"/>
  <c r="S439" i="85"/>
  <c r="S445" i="85"/>
  <c r="S429" i="85"/>
  <c r="S677" i="85"/>
  <c r="S701" i="85"/>
  <c r="S734" i="85"/>
  <c r="CK734" i="85" s="1"/>
  <c r="S710" i="85"/>
  <c r="CK710" i="85" s="1"/>
  <c r="S686" i="85"/>
  <c r="CK686" i="85" s="1"/>
  <c r="S732" i="85"/>
  <c r="S700" i="85"/>
  <c r="S723" i="85"/>
  <c r="S691" i="85"/>
  <c r="S714" i="85"/>
  <c r="S682" i="85"/>
  <c r="S705" i="85"/>
  <c r="S728" i="85"/>
  <c r="S696" i="85"/>
  <c r="CK696" i="85" s="1"/>
  <c r="S629" i="85"/>
  <c r="S622" i="85"/>
  <c r="S647" i="85"/>
  <c r="S628" i="85"/>
  <c r="S641" i="85"/>
  <c r="S672" i="85"/>
  <c r="S640" i="85"/>
  <c r="S457" i="85"/>
  <c r="S645" i="85"/>
  <c r="S646" i="85"/>
  <c r="S655" i="85"/>
  <c r="S654" i="85"/>
  <c r="S621" i="85"/>
  <c r="S650" i="85"/>
  <c r="S638" i="85"/>
  <c r="S615" i="85"/>
  <c r="S644" i="85"/>
  <c r="S667" i="85"/>
  <c r="S635" i="85"/>
  <c r="S657" i="85"/>
  <c r="S625" i="85"/>
  <c r="S656" i="85"/>
  <c r="S624" i="85"/>
  <c r="S432" i="85"/>
  <c r="S472" i="85"/>
  <c r="S456" i="85"/>
  <c r="S483" i="85"/>
  <c r="S467" i="85"/>
  <c r="S451" i="85"/>
  <c r="S486" i="85"/>
  <c r="S470" i="85"/>
  <c r="S454" i="85"/>
  <c r="S481" i="85"/>
  <c r="S465" i="85"/>
  <c r="S438" i="85"/>
  <c r="S435" i="85"/>
  <c r="S441" i="85"/>
  <c r="S679" i="85"/>
  <c r="S719" i="85"/>
  <c r="S695" i="85"/>
  <c r="S711" i="85"/>
  <c r="CK711" i="85" s="1"/>
  <c r="S687" i="85"/>
  <c r="S726" i="85"/>
  <c r="S724" i="85"/>
  <c r="S692" i="85"/>
  <c r="S715" i="85"/>
  <c r="S683" i="85"/>
  <c r="S706" i="85"/>
  <c r="S729" i="85"/>
  <c r="S697" i="85"/>
  <c r="S720" i="85"/>
  <c r="S688" i="85"/>
  <c r="BZ11" i="85"/>
  <c r="BX95" i="85"/>
  <c r="BX14" i="85"/>
  <c r="CC490" i="85"/>
  <c r="CD366" i="85"/>
  <c r="BZ93" i="85"/>
  <c r="R106" i="85"/>
  <c r="CJ106" i="85" s="1"/>
  <c r="CJ180" i="85" s="1"/>
  <c r="BX15" i="85"/>
  <c r="BX18" i="85" s="1"/>
  <c r="R98" i="85"/>
  <c r="BX96" i="85"/>
  <c r="BZ67" i="85"/>
  <c r="Q490" i="85"/>
  <c r="Q601" i="85" s="1"/>
  <c r="F13" i="102"/>
  <c r="BZ12" i="85"/>
  <c r="BX13" i="85"/>
  <c r="S490" i="85"/>
  <c r="S605" i="85" s="1"/>
  <c r="BX94" i="85"/>
  <c r="AB215" i="85"/>
  <c r="AB220" i="85"/>
  <c r="AB224" i="85"/>
  <c r="AB228" i="85"/>
  <c r="AB232" i="85"/>
  <c r="AB236" i="85"/>
  <c r="AB216" i="85"/>
  <c r="AB217" i="85"/>
  <c r="AB221" i="85"/>
  <c r="AB225" i="85"/>
  <c r="AB229" i="85"/>
  <c r="AB233" i="85"/>
  <c r="AB237" i="85"/>
  <c r="AB219" i="85"/>
  <c r="AB227" i="85"/>
  <c r="AB235" i="85"/>
  <c r="AB213" i="85"/>
  <c r="AB222" i="85"/>
  <c r="AB230" i="85"/>
  <c r="AB238" i="85"/>
  <c r="AB214" i="85"/>
  <c r="AB223" i="85"/>
  <c r="AB231" i="85"/>
  <c r="AB234" i="85"/>
  <c r="AB218" i="85"/>
  <c r="AB226" i="85"/>
  <c r="V610" i="85"/>
  <c r="V609" i="85"/>
  <c r="V608" i="85"/>
  <c r="V607" i="85"/>
  <c r="V606" i="85"/>
  <c r="V605" i="85"/>
  <c r="V604" i="85"/>
  <c r="V603" i="85"/>
  <c r="V602" i="85"/>
  <c r="V601" i="85"/>
  <c r="V600" i="85"/>
  <c r="V599" i="85"/>
  <c r="V597" i="85"/>
  <c r="V595" i="85"/>
  <c r="V593" i="85"/>
  <c r="V591" i="85"/>
  <c r="V589" i="85"/>
  <c r="V594" i="85"/>
  <c r="V590" i="85"/>
  <c r="V585" i="85"/>
  <c r="V583" i="85"/>
  <c r="V581" i="85"/>
  <c r="V592" i="85"/>
  <c r="V567" i="85"/>
  <c r="V563" i="85"/>
  <c r="V598" i="85"/>
  <c r="V588" i="85"/>
  <c r="V587" i="85"/>
  <c r="V586" i="85"/>
  <c r="V584" i="85"/>
  <c r="V582" i="85"/>
  <c r="V580" i="85"/>
  <c r="V578" i="85"/>
  <c r="V576" i="85"/>
  <c r="V574" i="85"/>
  <c r="V572" i="85"/>
  <c r="V570" i="85"/>
  <c r="V566" i="85"/>
  <c r="V562" i="85"/>
  <c r="V596" i="85"/>
  <c r="V565" i="85"/>
  <c r="V557" i="85"/>
  <c r="V553" i="85"/>
  <c r="V571" i="85"/>
  <c r="V569" i="85"/>
  <c r="V555" i="85"/>
  <c r="V568" i="85"/>
  <c r="V560" i="85"/>
  <c r="V556" i="85"/>
  <c r="V564" i="85"/>
  <c r="V558" i="85"/>
  <c r="V554" i="85"/>
  <c r="V579" i="85"/>
  <c r="V577" i="85"/>
  <c r="V575" i="85"/>
  <c r="V573" i="85"/>
  <c r="V561" i="85"/>
  <c r="V559" i="85"/>
  <c r="AB210" i="85"/>
  <c r="AB182" i="85"/>
  <c r="AB183" i="85"/>
  <c r="AB184" i="85"/>
  <c r="AB185" i="85"/>
  <c r="AB186" i="85"/>
  <c r="AB187" i="85"/>
  <c r="AB188" i="85"/>
  <c r="AB189" i="85"/>
  <c r="AB190" i="85"/>
  <c r="AB191" i="85"/>
  <c r="AB192" i="85"/>
  <c r="AB193" i="85"/>
  <c r="AB194" i="85"/>
  <c r="AB195" i="85"/>
  <c r="AB196" i="85"/>
  <c r="AB197" i="85"/>
  <c r="AB198" i="85"/>
  <c r="AB199" i="85"/>
  <c r="AB200" i="85"/>
  <c r="AB201" i="85"/>
  <c r="AB202" i="85"/>
  <c r="AB203" i="85"/>
  <c r="AB204" i="85"/>
  <c r="AB205" i="85"/>
  <c r="AB206" i="85"/>
  <c r="AB207" i="85"/>
  <c r="AB208" i="85"/>
  <c r="AB209" i="85"/>
  <c r="AB211" i="85"/>
  <c r="AB212" i="85"/>
  <c r="AB181" i="85"/>
  <c r="X490" i="85"/>
  <c r="X115" i="85"/>
  <c r="CC115" i="85" s="1"/>
  <c r="CC116" i="85" s="1"/>
  <c r="AB115" i="85"/>
  <c r="CL115" i="85" s="1"/>
  <c r="Q115" i="85"/>
  <c r="V115" i="85"/>
  <c r="V118" i="85" s="1"/>
  <c r="V492" i="85"/>
  <c r="V500" i="85"/>
  <c r="V508" i="85"/>
  <c r="V516" i="85"/>
  <c r="V524" i="85"/>
  <c r="V532" i="85"/>
  <c r="V540" i="85"/>
  <c r="V548" i="85"/>
  <c r="V493" i="85"/>
  <c r="V501" i="85"/>
  <c r="V509" i="85"/>
  <c r="V517" i="85"/>
  <c r="V525" i="85"/>
  <c r="V533" i="85"/>
  <c r="V541" i="85"/>
  <c r="V491" i="85"/>
  <c r="V494" i="85"/>
  <c r="V502" i="85"/>
  <c r="V510" i="85"/>
  <c r="V518" i="85"/>
  <c r="V526" i="85"/>
  <c r="V534" i="85"/>
  <c r="V542" i="85"/>
  <c r="V495" i="85"/>
  <c r="V503" i="85"/>
  <c r="V511" i="85"/>
  <c r="V519" i="85"/>
  <c r="V527" i="85"/>
  <c r="V535" i="85"/>
  <c r="V543" i="85"/>
  <c r="V496" i="85"/>
  <c r="V504" i="85"/>
  <c r="V512" i="85"/>
  <c r="V520" i="85"/>
  <c r="V528" i="85"/>
  <c r="V536" i="85"/>
  <c r="V544" i="85"/>
  <c r="V497" i="85"/>
  <c r="V505" i="85"/>
  <c r="V513" i="85"/>
  <c r="V521" i="85"/>
  <c r="V529" i="85"/>
  <c r="V537" i="85"/>
  <c r="V545" i="85"/>
  <c r="V506" i="85"/>
  <c r="V538" i="85"/>
  <c r="V507" i="85"/>
  <c r="V539" i="85"/>
  <c r="V522" i="85"/>
  <c r="V523" i="85"/>
  <c r="V514" i="85"/>
  <c r="V515" i="85"/>
  <c r="V530" i="85"/>
  <c r="V531" i="85"/>
  <c r="V546" i="85"/>
  <c r="V547" i="85"/>
  <c r="V498" i="85"/>
  <c r="V499" i="85"/>
  <c r="N735" i="85"/>
  <c r="N736" i="85" s="1"/>
  <c r="N549" i="85"/>
  <c r="N550" i="85" s="1"/>
  <c r="N797" i="85"/>
  <c r="N798" i="85" s="1"/>
  <c r="O487" i="85"/>
  <c r="O549" i="85"/>
  <c r="O550" i="85" s="1"/>
  <c r="O797" i="85"/>
  <c r="O673" i="85"/>
  <c r="O735" i="85"/>
  <c r="N673" i="85"/>
  <c r="N674" i="85" s="1"/>
  <c r="N487" i="85"/>
  <c r="N488" i="85" s="1"/>
  <c r="M735" i="85"/>
  <c r="M487" i="85"/>
  <c r="M549" i="85"/>
  <c r="M797" i="85"/>
  <c r="M673" i="85"/>
  <c r="S115" i="85"/>
  <c r="CR56" i="85"/>
  <c r="CR36" i="85"/>
  <c r="CR68" i="85"/>
  <c r="CR93" i="85"/>
  <c r="CR11" i="85"/>
  <c r="CR37" i="85"/>
  <c r="CR55" i="85"/>
  <c r="CR12" i="85"/>
  <c r="CR67" i="85"/>
  <c r="CR10" i="85"/>
  <c r="R111" i="85"/>
  <c r="R112" i="85"/>
  <c r="R105" i="85"/>
  <c r="R110" i="85"/>
  <c r="R113" i="85"/>
  <c r="R107" i="85"/>
  <c r="M239" i="85"/>
  <c r="R97" i="85"/>
  <c r="R99" i="85" s="1"/>
  <c r="CB99" i="85" s="1"/>
  <c r="AB511" i="85" l="1"/>
  <c r="AB540" i="85"/>
  <c r="AB536" i="85"/>
  <c r="AB510" i="85"/>
  <c r="AB494" i="85"/>
  <c r="AB122" i="85" s="1"/>
  <c r="AB531" i="85"/>
  <c r="AB541" i="85"/>
  <c r="CD541" i="85" s="1"/>
  <c r="AB512" i="85"/>
  <c r="CD512" i="85" s="1"/>
  <c r="AB515" i="85"/>
  <c r="AB533" i="85"/>
  <c r="AB496" i="85"/>
  <c r="AB499" i="85"/>
  <c r="CL499" i="85" s="1"/>
  <c r="AB517" i="85"/>
  <c r="CL517" i="85" s="1"/>
  <c r="AB542" i="85"/>
  <c r="AB501" i="85"/>
  <c r="CL501" i="85" s="1"/>
  <c r="CK115" i="85"/>
  <c r="CK118" i="85" s="1"/>
  <c r="AB526" i="85"/>
  <c r="AB544" i="85"/>
  <c r="CD544" i="85" s="1"/>
  <c r="AB535" i="85"/>
  <c r="AB545" i="85"/>
  <c r="CD545" i="85" s="1"/>
  <c r="AB528" i="85"/>
  <c r="CD528" i="85" s="1"/>
  <c r="AB539" i="85"/>
  <c r="AB522" i="85"/>
  <c r="AB150" i="85" s="1"/>
  <c r="AB513" i="85"/>
  <c r="CL513" i="85" s="1"/>
  <c r="AB508" i="85"/>
  <c r="AB523" i="85"/>
  <c r="AB518" i="85"/>
  <c r="AB509" i="85"/>
  <c r="AB137" i="85" s="1"/>
  <c r="CB110" i="85"/>
  <c r="CB242" i="85" s="1"/>
  <c r="CJ110" i="85"/>
  <c r="CJ242" i="85" s="1"/>
  <c r="CD212" i="85"/>
  <c r="CL212" i="85"/>
  <c r="CD203" i="85"/>
  <c r="CL203" i="85"/>
  <c r="CD195" i="85"/>
  <c r="CL195" i="85"/>
  <c r="CD187" i="85"/>
  <c r="CL187" i="85"/>
  <c r="CD238" i="85"/>
  <c r="CL238" i="85"/>
  <c r="CD233" i="85"/>
  <c r="CL233" i="85"/>
  <c r="CD228" i="85"/>
  <c r="CL228" i="85"/>
  <c r="CD531" i="85"/>
  <c r="CL531" i="85"/>
  <c r="CL494" i="85"/>
  <c r="CL544" i="85"/>
  <c r="CB98" i="85"/>
  <c r="CJ98" i="85"/>
  <c r="CK729" i="85"/>
  <c r="CK481" i="85"/>
  <c r="CK472" i="85"/>
  <c r="CK644" i="85"/>
  <c r="CK645" i="85"/>
  <c r="CK629" i="85"/>
  <c r="CK700" i="85"/>
  <c r="CK445" i="85"/>
  <c r="CK455" i="85"/>
  <c r="CK633" i="85"/>
  <c r="CK637" i="85"/>
  <c r="CK623" i="85"/>
  <c r="CK731" i="85"/>
  <c r="CK433" i="85"/>
  <c r="CK475" i="85"/>
  <c r="CD592" i="85"/>
  <c r="CL592" i="85"/>
  <c r="CD607" i="85"/>
  <c r="CL607" i="85"/>
  <c r="CD573" i="85"/>
  <c r="CL573" i="85"/>
  <c r="CD577" i="85"/>
  <c r="CL577" i="85"/>
  <c r="CD571" i="85"/>
  <c r="CL571" i="85"/>
  <c r="CD619" i="85"/>
  <c r="CL619" i="85"/>
  <c r="CD642" i="85"/>
  <c r="CL642" i="85"/>
  <c r="CD617" i="85"/>
  <c r="CL617" i="85"/>
  <c r="CD708" i="85"/>
  <c r="CL708" i="85"/>
  <c r="CD723" i="85"/>
  <c r="CL723" i="85"/>
  <c r="CD725" i="85"/>
  <c r="CL725" i="85"/>
  <c r="CD620" i="85"/>
  <c r="CL620" i="85"/>
  <c r="CD684" i="85"/>
  <c r="CL684" i="85"/>
  <c r="CD692" i="85"/>
  <c r="CL692" i="85"/>
  <c r="CD595" i="85"/>
  <c r="CL595" i="85"/>
  <c r="CD556" i="85"/>
  <c r="CL556" i="85"/>
  <c r="CD729" i="85"/>
  <c r="CL729" i="85"/>
  <c r="CK762" i="85"/>
  <c r="CK791" i="85"/>
  <c r="CK763" i="85"/>
  <c r="CK784" i="85"/>
  <c r="CK796" i="85"/>
  <c r="CK775" i="85"/>
  <c r="CK760" i="85"/>
  <c r="CD778" i="85"/>
  <c r="CL778" i="85"/>
  <c r="CD264" i="85"/>
  <c r="CL264" i="85"/>
  <c r="CD786" i="85"/>
  <c r="CL786" i="85"/>
  <c r="CD257" i="85"/>
  <c r="CL257" i="85"/>
  <c r="CD790" i="85"/>
  <c r="CL790" i="85"/>
  <c r="CD267" i="85"/>
  <c r="CL267" i="85"/>
  <c r="CD785" i="85"/>
  <c r="CL785" i="85"/>
  <c r="CD251" i="85"/>
  <c r="CL251" i="85"/>
  <c r="CD789" i="85"/>
  <c r="CL789" i="85"/>
  <c r="CD244" i="85"/>
  <c r="CL244" i="85"/>
  <c r="CD760" i="85"/>
  <c r="CL760" i="85"/>
  <c r="CD245" i="85"/>
  <c r="CL245" i="85"/>
  <c r="CD764" i="85"/>
  <c r="CL764" i="85"/>
  <c r="CD254" i="85"/>
  <c r="CL254" i="85"/>
  <c r="CD380" i="85"/>
  <c r="CL380" i="85"/>
  <c r="CD381" i="85"/>
  <c r="CL381" i="85"/>
  <c r="CD374" i="85"/>
  <c r="CL374" i="85"/>
  <c r="CD385" i="85"/>
  <c r="CL385" i="85"/>
  <c r="CD368" i="85"/>
  <c r="CL368" i="85"/>
  <c r="CD400" i="85"/>
  <c r="CL400" i="85"/>
  <c r="CD256" i="85"/>
  <c r="CL256" i="85"/>
  <c r="CD749" i="85"/>
  <c r="CL749" i="85"/>
  <c r="CD728" i="85"/>
  <c r="CL728" i="85"/>
  <c r="CD457" i="85"/>
  <c r="CL457" i="85"/>
  <c r="CD469" i="85"/>
  <c r="CL469" i="85"/>
  <c r="CD451" i="85"/>
  <c r="CL451" i="85"/>
  <c r="CD479" i="85"/>
  <c r="CL479" i="85"/>
  <c r="CD379" i="85"/>
  <c r="CL379" i="85"/>
  <c r="CD433" i="85"/>
  <c r="CL433" i="85"/>
  <c r="CD437" i="85"/>
  <c r="CL437" i="85"/>
  <c r="CB105" i="85"/>
  <c r="CJ105" i="85"/>
  <c r="CJ366" i="85" s="1"/>
  <c r="CD211" i="85"/>
  <c r="CL211" i="85"/>
  <c r="CD202" i="85"/>
  <c r="CL202" i="85"/>
  <c r="CD194" i="85"/>
  <c r="CL194" i="85"/>
  <c r="CD186" i="85"/>
  <c r="CL186" i="85"/>
  <c r="CD230" i="85"/>
  <c r="CL230" i="85"/>
  <c r="CD229" i="85"/>
  <c r="CL229" i="85"/>
  <c r="CD224" i="85"/>
  <c r="CL224" i="85"/>
  <c r="CD515" i="85"/>
  <c r="CL515" i="85"/>
  <c r="CL545" i="85"/>
  <c r="CD540" i="85"/>
  <c r="CL540" i="85"/>
  <c r="CK605" i="85"/>
  <c r="CK706" i="85"/>
  <c r="CK695" i="85"/>
  <c r="CK454" i="85"/>
  <c r="CK432" i="85"/>
  <c r="CK615" i="85"/>
  <c r="CK457" i="85"/>
  <c r="CK732" i="85"/>
  <c r="CK439" i="85"/>
  <c r="CK471" i="85"/>
  <c r="CK665" i="85"/>
  <c r="CK630" i="85"/>
  <c r="CK642" i="85"/>
  <c r="CK708" i="85"/>
  <c r="CK443" i="85"/>
  <c r="CK442" i="85"/>
  <c r="CD609" i="85"/>
  <c r="CL609" i="85"/>
  <c r="CD567" i="85"/>
  <c r="CL567" i="85"/>
  <c r="CD553" i="85"/>
  <c r="CL553" i="85"/>
  <c r="CD593" i="85"/>
  <c r="CL593" i="85"/>
  <c r="CD575" i="85"/>
  <c r="CL575" i="85"/>
  <c r="CD650" i="85"/>
  <c r="CL650" i="85"/>
  <c r="CD654" i="85"/>
  <c r="CL654" i="85"/>
  <c r="CD634" i="85"/>
  <c r="CL634" i="85"/>
  <c r="CD671" i="85"/>
  <c r="CL671" i="85"/>
  <c r="CD648" i="85"/>
  <c r="CL648" i="85"/>
  <c r="CD652" i="85"/>
  <c r="CL652" i="85"/>
  <c r="CD716" i="85"/>
  <c r="CL716" i="85"/>
  <c r="CD724" i="85"/>
  <c r="CL724" i="85"/>
  <c r="CD695" i="85"/>
  <c r="CL695" i="85"/>
  <c r="CD689" i="85"/>
  <c r="CL689" i="85"/>
  <c r="CD677" i="85"/>
  <c r="CL677" i="85"/>
  <c r="CK437" i="85"/>
  <c r="CD700" i="85"/>
  <c r="CL700" i="85"/>
  <c r="CA611" i="85"/>
  <c r="CA612" i="85" s="1"/>
  <c r="CK627" i="85"/>
  <c r="CK668" i="85"/>
  <c r="CD618" i="85"/>
  <c r="CL618" i="85"/>
  <c r="CK766" i="85"/>
  <c r="CK795" i="85"/>
  <c r="CK773" i="85"/>
  <c r="CK750" i="85"/>
  <c r="CD791" i="85"/>
  <c r="CL791" i="85"/>
  <c r="CD275" i="85"/>
  <c r="CL275" i="85"/>
  <c r="CD762" i="85"/>
  <c r="CL762" i="85"/>
  <c r="CD266" i="85"/>
  <c r="CL266" i="85"/>
  <c r="CD779" i="85"/>
  <c r="CL779" i="85"/>
  <c r="CD243" i="85"/>
  <c r="CL243" i="85"/>
  <c r="CD761" i="85"/>
  <c r="CL761" i="85"/>
  <c r="CD259" i="85"/>
  <c r="CL259" i="85"/>
  <c r="CD765" i="85"/>
  <c r="CL765" i="85"/>
  <c r="CD252" i="85"/>
  <c r="CL252" i="85"/>
  <c r="CD793" i="85"/>
  <c r="CL793" i="85"/>
  <c r="CD253" i="85"/>
  <c r="CL253" i="85"/>
  <c r="CD740" i="85"/>
  <c r="CL740" i="85"/>
  <c r="CD263" i="85"/>
  <c r="CL263" i="85"/>
  <c r="CK466" i="85"/>
  <c r="CD389" i="85"/>
  <c r="CL389" i="85"/>
  <c r="CD390" i="85"/>
  <c r="CL390" i="85"/>
  <c r="CD382" i="85"/>
  <c r="CL382" i="85"/>
  <c r="CD375" i="85"/>
  <c r="CL375" i="85"/>
  <c r="CD376" i="85"/>
  <c r="CL376" i="85"/>
  <c r="CD401" i="85"/>
  <c r="CL401" i="85"/>
  <c r="CK689" i="85"/>
  <c r="CD767" i="85"/>
  <c r="CL767" i="85"/>
  <c r="CD773" i="85"/>
  <c r="CL773" i="85"/>
  <c r="CD697" i="85"/>
  <c r="CL697" i="85"/>
  <c r="CK684" i="85"/>
  <c r="CD476" i="85"/>
  <c r="CL476" i="85"/>
  <c r="CD442" i="85"/>
  <c r="CL442" i="85"/>
  <c r="CD464" i="85"/>
  <c r="CL464" i="85"/>
  <c r="CD436" i="85"/>
  <c r="CL436" i="85"/>
  <c r="CK758" i="85"/>
  <c r="CD475" i="85"/>
  <c r="CL475" i="85"/>
  <c r="CD470" i="85"/>
  <c r="CL470" i="85"/>
  <c r="CD459" i="85"/>
  <c r="CL459" i="85"/>
  <c r="CA116" i="85"/>
  <c r="CD209" i="85"/>
  <c r="CL209" i="85"/>
  <c r="CD201" i="85"/>
  <c r="CL201" i="85"/>
  <c r="CD193" i="85"/>
  <c r="CL193" i="85"/>
  <c r="CD185" i="85"/>
  <c r="CL185" i="85"/>
  <c r="CD226" i="85"/>
  <c r="CL226" i="85"/>
  <c r="CD222" i="85"/>
  <c r="CL222" i="85"/>
  <c r="CD225" i="85"/>
  <c r="CL225" i="85"/>
  <c r="CD220" i="85"/>
  <c r="CL220" i="85"/>
  <c r="CD499" i="85"/>
  <c r="CD536" i="85"/>
  <c r="CL536" i="85"/>
  <c r="CK683" i="85"/>
  <c r="CK719" i="85"/>
  <c r="CK470" i="85"/>
  <c r="CK624" i="85"/>
  <c r="CK638" i="85"/>
  <c r="CK640" i="85"/>
  <c r="CK728" i="85"/>
  <c r="CK453" i="85"/>
  <c r="CK436" i="85"/>
  <c r="CK643" i="85"/>
  <c r="CK671" i="85"/>
  <c r="CK704" i="85"/>
  <c r="CK685" i="85"/>
  <c r="CK473" i="85"/>
  <c r="CK464" i="85"/>
  <c r="CD569" i="85"/>
  <c r="CL569" i="85"/>
  <c r="CD591" i="85"/>
  <c r="CL591" i="85"/>
  <c r="CD606" i="85"/>
  <c r="CL606" i="85"/>
  <c r="CD588" i="85"/>
  <c r="CL588" i="85"/>
  <c r="CD625" i="85"/>
  <c r="CL625" i="85"/>
  <c r="CD629" i="85"/>
  <c r="CL629" i="85"/>
  <c r="CD667" i="85"/>
  <c r="CL667" i="85"/>
  <c r="CD643" i="85"/>
  <c r="CL643" i="85"/>
  <c r="CD647" i="85"/>
  <c r="CL647" i="85"/>
  <c r="CD649" i="85"/>
  <c r="CL649" i="85"/>
  <c r="CD644" i="85"/>
  <c r="CL644" i="85"/>
  <c r="CK447" i="85"/>
  <c r="CK461" i="85"/>
  <c r="CD727" i="85"/>
  <c r="CL727" i="85"/>
  <c r="CK450" i="85"/>
  <c r="CD701" i="85"/>
  <c r="CL701" i="85"/>
  <c r="CK446" i="85"/>
  <c r="CD554" i="85"/>
  <c r="CL554" i="85"/>
  <c r="CK639" i="85"/>
  <c r="CD605" i="85"/>
  <c r="CL605" i="85"/>
  <c r="CK769" i="85"/>
  <c r="CK761" i="85"/>
  <c r="CK770" i="85"/>
  <c r="CK767" i="85"/>
  <c r="CK788" i="85"/>
  <c r="CK782" i="85"/>
  <c r="CK747" i="85"/>
  <c r="CD754" i="85"/>
  <c r="CL754" i="85"/>
  <c r="CD787" i="85"/>
  <c r="CL787" i="85"/>
  <c r="CD278" i="85"/>
  <c r="CL278" i="85"/>
  <c r="CD794" i="85"/>
  <c r="CL794" i="85"/>
  <c r="CD268" i="85"/>
  <c r="CL268" i="85"/>
  <c r="CD741" i="85"/>
  <c r="CL741" i="85"/>
  <c r="CD260" i="85"/>
  <c r="CL260" i="85"/>
  <c r="CD769" i="85"/>
  <c r="CL769" i="85"/>
  <c r="CD262" i="85"/>
  <c r="CL262" i="85"/>
  <c r="CD774" i="85"/>
  <c r="CL774" i="85"/>
  <c r="CD274" i="85"/>
  <c r="CL274" i="85"/>
  <c r="CD441" i="85"/>
  <c r="CL441" i="85"/>
  <c r="CK482" i="85"/>
  <c r="CD377" i="85"/>
  <c r="CL377" i="85"/>
  <c r="CD394" i="85"/>
  <c r="CL394" i="85"/>
  <c r="CD391" i="85"/>
  <c r="CL391" i="85"/>
  <c r="CD383" i="85"/>
  <c r="CL383" i="85"/>
  <c r="CD384" i="85"/>
  <c r="CL384" i="85"/>
  <c r="CD406" i="85"/>
  <c r="CL406" i="85"/>
  <c r="CK727" i="85"/>
  <c r="CD290" i="85"/>
  <c r="CL290" i="85"/>
  <c r="CD772" i="85"/>
  <c r="CL772" i="85"/>
  <c r="CK730" i="85"/>
  <c r="CK707" i="85"/>
  <c r="CD297" i="85"/>
  <c r="CL297" i="85"/>
  <c r="CD484" i="85"/>
  <c r="CL484" i="85"/>
  <c r="CD486" i="85"/>
  <c r="CL486" i="85"/>
  <c r="CD467" i="85"/>
  <c r="CL467" i="85"/>
  <c r="CD481" i="85"/>
  <c r="CL481" i="85"/>
  <c r="CD480" i="85"/>
  <c r="CL480" i="85"/>
  <c r="CD443" i="85"/>
  <c r="CL443" i="85"/>
  <c r="CD448" i="85"/>
  <c r="CL448" i="85"/>
  <c r="CB112" i="85"/>
  <c r="CB676" i="85" s="1"/>
  <c r="CJ112" i="85"/>
  <c r="CJ676" i="85" s="1"/>
  <c r="CB111" i="85"/>
  <c r="CJ111" i="85"/>
  <c r="CJ614" i="85" s="1"/>
  <c r="CD208" i="85"/>
  <c r="CL208" i="85"/>
  <c r="CD200" i="85"/>
  <c r="CL200" i="85"/>
  <c r="CD192" i="85"/>
  <c r="CL192" i="85"/>
  <c r="CD184" i="85"/>
  <c r="CL184" i="85"/>
  <c r="CD218" i="85"/>
  <c r="CL218" i="85"/>
  <c r="CD213" i="85"/>
  <c r="CL213" i="85"/>
  <c r="CD221" i="85"/>
  <c r="CL221" i="85"/>
  <c r="CD215" i="85"/>
  <c r="CL215" i="85"/>
  <c r="CD542" i="85"/>
  <c r="CL542" i="85"/>
  <c r="CD533" i="85"/>
  <c r="CL533" i="85"/>
  <c r="CK715" i="85"/>
  <c r="CK679" i="85"/>
  <c r="CK486" i="85"/>
  <c r="CK656" i="85"/>
  <c r="CK650" i="85"/>
  <c r="CK672" i="85"/>
  <c r="CK705" i="85"/>
  <c r="CK469" i="85"/>
  <c r="CK460" i="85"/>
  <c r="CK620" i="85"/>
  <c r="CK626" i="85"/>
  <c r="CK681" i="85"/>
  <c r="CK709" i="85"/>
  <c r="CK434" i="85"/>
  <c r="CK480" i="85"/>
  <c r="CD585" i="85"/>
  <c r="CL585" i="85"/>
  <c r="CD603" i="85"/>
  <c r="CL603" i="85"/>
  <c r="CD562" i="85"/>
  <c r="CL562" i="85"/>
  <c r="CD604" i="85"/>
  <c r="CL604" i="85"/>
  <c r="CD566" i="85"/>
  <c r="CL566" i="85"/>
  <c r="CD663" i="85"/>
  <c r="CL663" i="85"/>
  <c r="CD639" i="85"/>
  <c r="CL639" i="85"/>
  <c r="CD633" i="85"/>
  <c r="CL633" i="85"/>
  <c r="CD631" i="85"/>
  <c r="CL631" i="85"/>
  <c r="CD657" i="85"/>
  <c r="CL657" i="85"/>
  <c r="CD709" i="85"/>
  <c r="CL709" i="85"/>
  <c r="CK479" i="85"/>
  <c r="CK452" i="85"/>
  <c r="CD680" i="85"/>
  <c r="CL680" i="85"/>
  <c r="CK484" i="85"/>
  <c r="CD705" i="85"/>
  <c r="CL705" i="85"/>
  <c r="CK617" i="85"/>
  <c r="CD559" i="85"/>
  <c r="CL559" i="85"/>
  <c r="CK616" i="85"/>
  <c r="CK777" i="85"/>
  <c r="CK772" i="85"/>
  <c r="CK764" i="85"/>
  <c r="CK785" i="85"/>
  <c r="CK765" i="85"/>
  <c r="CK779" i="85"/>
  <c r="CD300" i="85"/>
  <c r="CL300" i="85"/>
  <c r="CD748" i="85"/>
  <c r="CL748" i="85"/>
  <c r="CD270" i="85"/>
  <c r="CL270" i="85"/>
  <c r="CD742" i="85"/>
  <c r="CL742" i="85"/>
  <c r="CD279" i="85"/>
  <c r="CL279" i="85"/>
  <c r="CD795" i="85"/>
  <c r="CL795" i="85"/>
  <c r="CD739" i="85"/>
  <c r="CL739" i="85"/>
  <c r="CD750" i="85"/>
  <c r="CL750" i="85"/>
  <c r="CD271" i="85"/>
  <c r="CL271" i="85"/>
  <c r="CD758" i="85"/>
  <c r="CL758" i="85"/>
  <c r="CD272" i="85"/>
  <c r="CL272" i="85"/>
  <c r="CD775" i="85"/>
  <c r="CL775" i="85"/>
  <c r="CD477" i="85"/>
  <c r="CL477" i="85"/>
  <c r="CD403" i="85"/>
  <c r="CL403" i="85"/>
  <c r="CD407" i="85"/>
  <c r="CL407" i="85"/>
  <c r="CD411" i="85"/>
  <c r="CL411" i="85"/>
  <c r="CD392" i="85"/>
  <c r="CL392" i="85"/>
  <c r="CD393" i="85"/>
  <c r="CL393" i="85"/>
  <c r="CD370" i="85"/>
  <c r="CL370" i="85"/>
  <c r="CD265" i="85"/>
  <c r="CL265" i="85"/>
  <c r="CD276" i="85"/>
  <c r="CL276" i="85"/>
  <c r="CD626" i="85"/>
  <c r="CL626" i="85"/>
  <c r="CD461" i="85"/>
  <c r="CL461" i="85"/>
  <c r="CD444" i="85"/>
  <c r="CL444" i="85"/>
  <c r="CD455" i="85"/>
  <c r="CL455" i="85"/>
  <c r="CD450" i="85"/>
  <c r="CL450" i="85"/>
  <c r="CD399" i="85"/>
  <c r="CL399" i="85"/>
  <c r="CD483" i="85"/>
  <c r="CL483" i="85"/>
  <c r="CD458" i="85"/>
  <c r="CL458" i="85"/>
  <c r="CD431" i="85"/>
  <c r="CL431" i="85"/>
  <c r="CD207" i="85"/>
  <c r="CL207" i="85"/>
  <c r="CD199" i="85"/>
  <c r="CL199" i="85"/>
  <c r="CD191" i="85"/>
  <c r="CL191" i="85"/>
  <c r="CD183" i="85"/>
  <c r="CL183" i="85"/>
  <c r="CD234" i="85"/>
  <c r="CL234" i="85"/>
  <c r="CD235" i="85"/>
  <c r="CL235" i="85"/>
  <c r="CD217" i="85"/>
  <c r="CL217" i="85"/>
  <c r="CD511" i="85"/>
  <c r="CL511" i="85"/>
  <c r="CD526" i="85"/>
  <c r="CL526" i="85"/>
  <c r="CD517" i="85"/>
  <c r="CK692" i="85"/>
  <c r="CK441" i="85"/>
  <c r="CK451" i="85"/>
  <c r="CK625" i="85"/>
  <c r="CK621" i="85"/>
  <c r="CK641" i="85"/>
  <c r="CK682" i="85"/>
  <c r="CK485" i="85"/>
  <c r="CK476" i="85"/>
  <c r="CK652" i="85"/>
  <c r="CK449" i="85"/>
  <c r="CK713" i="85"/>
  <c r="CK733" i="85"/>
  <c r="CK462" i="85"/>
  <c r="CK444" i="85"/>
  <c r="CD564" i="85"/>
  <c r="CL564" i="85"/>
  <c r="CD578" i="85"/>
  <c r="CL578" i="85"/>
  <c r="CD582" i="85"/>
  <c r="CL582" i="85"/>
  <c r="CD672" i="85"/>
  <c r="CL672" i="85"/>
  <c r="CD622" i="85"/>
  <c r="CL622" i="85"/>
  <c r="CD693" i="85"/>
  <c r="CL693" i="85"/>
  <c r="CD698" i="85"/>
  <c r="CL698" i="85"/>
  <c r="CD706" i="85"/>
  <c r="CL706" i="85"/>
  <c r="CD678" i="85"/>
  <c r="CL678" i="85"/>
  <c r="CK670" i="85"/>
  <c r="CK663" i="85"/>
  <c r="CK789" i="85"/>
  <c r="CK780" i="85"/>
  <c r="CK741" i="85"/>
  <c r="CK774" i="85"/>
  <c r="CK739" i="85"/>
  <c r="CK776" i="85"/>
  <c r="CK754" i="85"/>
  <c r="CD763" i="85"/>
  <c r="CL763" i="85"/>
  <c r="CD282" i="85"/>
  <c r="CL282" i="85"/>
  <c r="CD771" i="85"/>
  <c r="CL771" i="85"/>
  <c r="CD269" i="85"/>
  <c r="CL269" i="85"/>
  <c r="CD776" i="85"/>
  <c r="CL776" i="85"/>
  <c r="CD285" i="85"/>
  <c r="CL285" i="85"/>
  <c r="CD283" i="85"/>
  <c r="CL283" i="85"/>
  <c r="CD287" i="85"/>
  <c r="CL287" i="85"/>
  <c r="CD766" i="85"/>
  <c r="CL766" i="85"/>
  <c r="CD246" i="85"/>
  <c r="CL246" i="85"/>
  <c r="CD783" i="85"/>
  <c r="CL783" i="85"/>
  <c r="CD446" i="85"/>
  <c r="CL446" i="85"/>
  <c r="CD408" i="85"/>
  <c r="CL408" i="85"/>
  <c r="CD412" i="85"/>
  <c r="CL412" i="85"/>
  <c r="CD416" i="85"/>
  <c r="CL416" i="85"/>
  <c r="CD386" i="85"/>
  <c r="CL386" i="85"/>
  <c r="CD369" i="85"/>
  <c r="CL369" i="85"/>
  <c r="CD378" i="85"/>
  <c r="CL378" i="85"/>
  <c r="CK721" i="85"/>
  <c r="CK698" i="85"/>
  <c r="CD770" i="85"/>
  <c r="CL770" i="85"/>
  <c r="CK463" i="85"/>
  <c r="CD456" i="85"/>
  <c r="CL456" i="85"/>
  <c r="CD472" i="85"/>
  <c r="CL472" i="85"/>
  <c r="CD435" i="85"/>
  <c r="CL435" i="85"/>
  <c r="CD439" i="85"/>
  <c r="CL439" i="85"/>
  <c r="CD388" i="85"/>
  <c r="CL388" i="85"/>
  <c r="CD449" i="85"/>
  <c r="CL449" i="85"/>
  <c r="CL118" i="85"/>
  <c r="CL116" i="85"/>
  <c r="CD206" i="85"/>
  <c r="CL206" i="85"/>
  <c r="CD198" i="85"/>
  <c r="CL198" i="85"/>
  <c r="CD190" i="85"/>
  <c r="CL190" i="85"/>
  <c r="CD182" i="85"/>
  <c r="CL182" i="85"/>
  <c r="CD231" i="85"/>
  <c r="CL231" i="85"/>
  <c r="CD227" i="85"/>
  <c r="CL227" i="85"/>
  <c r="CD216" i="85"/>
  <c r="CL216" i="85"/>
  <c r="CD539" i="85"/>
  <c r="CL539" i="85"/>
  <c r="CD508" i="85"/>
  <c r="CL508" i="85"/>
  <c r="CK688" i="85"/>
  <c r="CK724" i="85"/>
  <c r="CK435" i="85"/>
  <c r="CK467" i="85"/>
  <c r="CK657" i="85"/>
  <c r="CK654" i="85"/>
  <c r="CK628" i="85"/>
  <c r="CK714" i="85"/>
  <c r="CK701" i="85"/>
  <c r="CK458" i="85"/>
  <c r="CK448" i="85"/>
  <c r="CK631" i="85"/>
  <c r="CK651" i="85"/>
  <c r="CK690" i="85"/>
  <c r="CK694" i="85"/>
  <c r="CK478" i="85"/>
  <c r="CK619" i="85"/>
  <c r="CD558" i="85"/>
  <c r="CL558" i="85"/>
  <c r="CD580" i="85"/>
  <c r="CL580" i="85"/>
  <c r="CD594" i="85"/>
  <c r="CL594" i="85"/>
  <c r="CD597" i="85"/>
  <c r="CL597" i="85"/>
  <c r="CD581" i="85"/>
  <c r="CL581" i="85"/>
  <c r="CD664" i="85"/>
  <c r="CL664" i="85"/>
  <c r="CD669" i="85"/>
  <c r="CL669" i="85"/>
  <c r="CD615" i="85"/>
  <c r="CL615" i="85"/>
  <c r="CD637" i="85"/>
  <c r="CL637" i="85"/>
  <c r="CD616" i="85"/>
  <c r="CL616" i="85"/>
  <c r="CD730" i="85"/>
  <c r="CL730" i="85"/>
  <c r="CD686" i="85"/>
  <c r="CL686" i="85"/>
  <c r="CD685" i="85"/>
  <c r="CL685" i="85"/>
  <c r="CD679" i="85"/>
  <c r="CL679" i="85"/>
  <c r="CD710" i="85"/>
  <c r="CL710" i="85"/>
  <c r="CK661" i="85"/>
  <c r="CK648" i="85"/>
  <c r="CD707" i="85"/>
  <c r="CL707" i="85"/>
  <c r="CD704" i="85"/>
  <c r="CL704" i="85"/>
  <c r="CK753" i="85"/>
  <c r="CK749" i="85"/>
  <c r="CK793" i="85"/>
  <c r="CK771" i="85"/>
  <c r="CK752" i="85"/>
  <c r="CK786" i="85"/>
  <c r="CD796" i="85"/>
  <c r="CL796" i="85"/>
  <c r="CD273" i="85"/>
  <c r="CL273" i="85"/>
  <c r="CD743" i="85"/>
  <c r="CL743" i="85"/>
  <c r="CD280" i="85"/>
  <c r="CL280" i="85"/>
  <c r="CD747" i="85"/>
  <c r="CL747" i="85"/>
  <c r="CD294" i="85"/>
  <c r="CL294" i="85"/>
  <c r="CD746" i="85"/>
  <c r="CL746" i="85"/>
  <c r="CD284" i="85"/>
  <c r="CL284" i="85"/>
  <c r="CD751" i="85"/>
  <c r="CL751" i="85"/>
  <c r="CD288" i="85"/>
  <c r="CL288" i="85"/>
  <c r="CD291" i="85"/>
  <c r="CL291" i="85"/>
  <c r="CD295" i="85"/>
  <c r="CL295" i="85"/>
  <c r="CD482" i="85"/>
  <c r="CL482" i="85"/>
  <c r="CD409" i="85"/>
  <c r="CL409" i="85"/>
  <c r="CD413" i="85"/>
  <c r="CL413" i="85"/>
  <c r="CD417" i="85"/>
  <c r="CL417" i="85"/>
  <c r="CD415" i="85"/>
  <c r="CL415" i="85"/>
  <c r="CD419" i="85"/>
  <c r="CL419" i="85"/>
  <c r="CD423" i="85"/>
  <c r="CL423" i="85"/>
  <c r="CD387" i="85"/>
  <c r="CL387" i="85"/>
  <c r="CD745" i="85"/>
  <c r="CL745" i="85"/>
  <c r="CD463" i="85"/>
  <c r="CL463" i="85"/>
  <c r="CD466" i="85"/>
  <c r="CL466" i="85"/>
  <c r="CD453" i="85"/>
  <c r="CL453" i="85"/>
  <c r="CD371" i="85"/>
  <c r="CL371" i="85"/>
  <c r="CD471" i="85"/>
  <c r="CL471" i="85"/>
  <c r="CD445" i="85"/>
  <c r="CL445" i="85"/>
  <c r="CD405" i="85"/>
  <c r="CL405" i="85"/>
  <c r="CD468" i="85"/>
  <c r="CL468" i="85"/>
  <c r="CB107" i="85"/>
  <c r="CB428" i="85" s="1"/>
  <c r="CJ107" i="85"/>
  <c r="CJ428" i="85" s="1"/>
  <c r="CD205" i="85"/>
  <c r="CL205" i="85"/>
  <c r="CD197" i="85"/>
  <c r="CL197" i="85"/>
  <c r="CD189" i="85"/>
  <c r="CL189" i="85"/>
  <c r="CD210" i="85"/>
  <c r="CL210" i="85"/>
  <c r="CD223" i="85"/>
  <c r="CL223" i="85"/>
  <c r="CD219" i="85"/>
  <c r="CL219" i="85"/>
  <c r="CD236" i="85"/>
  <c r="CL236" i="85"/>
  <c r="CD523" i="85"/>
  <c r="CL523" i="85"/>
  <c r="CD518" i="85"/>
  <c r="CL518" i="85"/>
  <c r="CD504" i="85"/>
  <c r="CL504" i="85"/>
  <c r="CK720" i="85"/>
  <c r="CK726" i="85"/>
  <c r="CK438" i="85"/>
  <c r="CK483" i="85"/>
  <c r="CK635" i="85"/>
  <c r="CK655" i="85"/>
  <c r="CK647" i="85"/>
  <c r="CK691" i="85"/>
  <c r="CK677" i="85"/>
  <c r="CK474" i="85"/>
  <c r="CK632" i="85"/>
  <c r="CK662" i="85"/>
  <c r="CK660" i="85"/>
  <c r="CK722" i="85"/>
  <c r="CK702" i="85"/>
  <c r="CK430" i="85"/>
  <c r="CK653" i="85"/>
  <c r="CD574" i="85"/>
  <c r="CL574" i="85"/>
  <c r="CD563" i="85"/>
  <c r="CL563" i="85"/>
  <c r="CD579" i="85"/>
  <c r="CL579" i="85"/>
  <c r="CD608" i="85"/>
  <c r="CL608" i="85"/>
  <c r="CD587" i="85"/>
  <c r="CL587" i="85"/>
  <c r="CD636" i="85"/>
  <c r="CL636" i="85"/>
  <c r="CD653" i="85"/>
  <c r="CL653" i="85"/>
  <c r="CD628" i="85"/>
  <c r="CL628" i="85"/>
  <c r="CD632" i="85"/>
  <c r="CL632" i="85"/>
  <c r="CD670" i="85"/>
  <c r="CL670" i="85"/>
  <c r="CD651" i="85"/>
  <c r="CL651" i="85"/>
  <c r="CD687" i="85"/>
  <c r="CL687" i="85"/>
  <c r="CD703" i="85"/>
  <c r="CL703" i="85"/>
  <c r="CD718" i="85"/>
  <c r="CL718" i="85"/>
  <c r="CD717" i="85"/>
  <c r="CL717" i="85"/>
  <c r="CK477" i="85"/>
  <c r="CD731" i="85"/>
  <c r="CL731" i="85"/>
  <c r="CD711" i="85"/>
  <c r="CL711" i="85"/>
  <c r="CD683" i="85"/>
  <c r="CL683" i="85"/>
  <c r="CK649" i="85"/>
  <c r="CK636" i="85"/>
  <c r="CD655" i="85"/>
  <c r="CL655" i="85"/>
  <c r="CK744" i="85"/>
  <c r="CK768" i="85"/>
  <c r="CD768" i="85"/>
  <c r="CL768" i="85"/>
  <c r="CD247" i="85"/>
  <c r="CL247" i="85"/>
  <c r="CD777" i="85"/>
  <c r="CL777" i="85"/>
  <c r="CD277" i="85"/>
  <c r="CL277" i="85"/>
  <c r="CD781" i="85"/>
  <c r="CL781" i="85"/>
  <c r="CD250" i="85"/>
  <c r="CL250" i="85"/>
  <c r="CD780" i="85"/>
  <c r="CL780" i="85"/>
  <c r="CD289" i="85"/>
  <c r="CL289" i="85"/>
  <c r="CD784" i="85"/>
  <c r="CL784" i="85"/>
  <c r="CD293" i="85"/>
  <c r="CL293" i="85"/>
  <c r="CD755" i="85"/>
  <c r="CL755" i="85"/>
  <c r="CD292" i="85"/>
  <c r="CL292" i="85"/>
  <c r="CD759" i="85"/>
  <c r="CL759" i="85"/>
  <c r="CD296" i="85"/>
  <c r="CL296" i="85"/>
  <c r="CD452" i="85"/>
  <c r="CL452" i="85"/>
  <c r="CD410" i="85"/>
  <c r="CL410" i="85"/>
  <c r="CD398" i="85"/>
  <c r="CL398" i="85"/>
  <c r="CD414" i="85"/>
  <c r="CL414" i="85"/>
  <c r="CD420" i="85"/>
  <c r="CL420" i="85"/>
  <c r="CD424" i="85"/>
  <c r="CL424" i="85"/>
  <c r="CD397" i="85"/>
  <c r="CL397" i="85"/>
  <c r="CD395" i="85"/>
  <c r="CL395" i="85"/>
  <c r="CD565" i="85"/>
  <c r="CL565" i="85"/>
  <c r="CD438" i="85"/>
  <c r="CL438" i="85"/>
  <c r="CD432" i="85"/>
  <c r="CL432" i="85"/>
  <c r="CD430" i="85"/>
  <c r="CL430" i="85"/>
  <c r="CD462" i="85"/>
  <c r="CL462" i="85"/>
  <c r="CD485" i="85"/>
  <c r="CL485" i="85"/>
  <c r="CD465" i="85"/>
  <c r="CL465" i="85"/>
  <c r="CB113" i="85"/>
  <c r="CB738" i="85" s="1"/>
  <c r="CJ113" i="85"/>
  <c r="CJ738" i="85" s="1"/>
  <c r="CD181" i="85"/>
  <c r="CL181" i="85"/>
  <c r="CD204" i="85"/>
  <c r="CL204" i="85"/>
  <c r="CD196" i="85"/>
  <c r="CL196" i="85"/>
  <c r="CD188" i="85"/>
  <c r="CL188" i="85"/>
  <c r="Q602" i="85"/>
  <c r="CD214" i="85"/>
  <c r="CL214" i="85"/>
  <c r="CD237" i="85"/>
  <c r="CL237" i="85"/>
  <c r="CD232" i="85"/>
  <c r="CL232" i="85"/>
  <c r="CD535" i="85"/>
  <c r="CL535" i="85"/>
  <c r="CD510" i="85"/>
  <c r="CL510" i="85"/>
  <c r="CD496" i="85"/>
  <c r="CL496" i="85"/>
  <c r="CK697" i="85"/>
  <c r="CK687" i="85"/>
  <c r="CK465" i="85"/>
  <c r="CK456" i="85"/>
  <c r="CK667" i="85"/>
  <c r="CK646" i="85"/>
  <c r="CK622" i="85"/>
  <c r="CK723" i="85"/>
  <c r="CK429" i="85"/>
  <c r="CK440" i="85"/>
  <c r="CK664" i="85"/>
  <c r="CK666" i="85"/>
  <c r="CK618" i="85"/>
  <c r="CK699" i="85"/>
  <c r="CK725" i="85"/>
  <c r="CK459" i="85"/>
  <c r="CD576" i="85"/>
  <c r="CL576" i="85"/>
  <c r="CD590" i="85"/>
  <c r="CL590" i="85"/>
  <c r="CD557" i="85"/>
  <c r="CL557" i="85"/>
  <c r="CD583" i="85"/>
  <c r="CL583" i="85"/>
  <c r="CD561" i="85"/>
  <c r="CL561" i="85"/>
  <c r="CD599" i="85"/>
  <c r="CL599" i="85"/>
  <c r="CD572" i="85"/>
  <c r="CL572" i="85"/>
  <c r="CD661" i="85"/>
  <c r="CL661" i="85"/>
  <c r="CD623" i="85"/>
  <c r="CL623" i="85"/>
  <c r="CD662" i="85"/>
  <c r="CL662" i="85"/>
  <c r="CD646" i="85"/>
  <c r="CL646" i="85"/>
  <c r="CD621" i="85"/>
  <c r="CL621" i="85"/>
  <c r="CD719" i="85"/>
  <c r="CL719" i="85"/>
  <c r="CD712" i="85"/>
  <c r="CL712" i="85"/>
  <c r="CD691" i="85"/>
  <c r="CL691" i="85"/>
  <c r="CD690" i="85"/>
  <c r="CL690" i="85"/>
  <c r="CK468" i="85"/>
  <c r="CD696" i="85"/>
  <c r="CL696" i="85"/>
  <c r="CD720" i="85"/>
  <c r="CL720" i="85"/>
  <c r="CD715" i="85"/>
  <c r="CL715" i="85"/>
  <c r="CK669" i="85"/>
  <c r="CK658" i="85"/>
  <c r="CK634" i="85"/>
  <c r="CD744" i="85"/>
  <c r="CL744" i="85"/>
  <c r="CD255" i="85"/>
  <c r="CL255" i="85"/>
  <c r="CD753" i="85"/>
  <c r="CL753" i="85"/>
  <c r="CD249" i="85"/>
  <c r="CL249" i="85"/>
  <c r="CD757" i="85"/>
  <c r="CL757" i="85"/>
  <c r="CD258" i="85"/>
  <c r="CL258" i="85"/>
  <c r="CD752" i="85"/>
  <c r="CL752" i="85"/>
  <c r="CD281" i="85"/>
  <c r="CL281" i="85"/>
  <c r="CD756" i="85"/>
  <c r="CL756" i="85"/>
  <c r="CD298" i="85"/>
  <c r="CL298" i="85"/>
  <c r="CD788" i="85"/>
  <c r="CL788" i="85"/>
  <c r="CD286" i="85"/>
  <c r="CL286" i="85"/>
  <c r="CD792" i="85"/>
  <c r="CL792" i="85"/>
  <c r="CD299" i="85"/>
  <c r="CL299" i="85"/>
  <c r="CD440" i="85"/>
  <c r="CL440" i="85"/>
  <c r="CK431" i="85"/>
  <c r="CD372" i="85"/>
  <c r="CL372" i="85"/>
  <c r="CD373" i="85"/>
  <c r="CL373" i="85"/>
  <c r="CD396" i="85"/>
  <c r="CL396" i="85"/>
  <c r="CD421" i="85"/>
  <c r="CL421" i="85"/>
  <c r="CD402" i="85"/>
  <c r="CL402" i="85"/>
  <c r="CD418" i="85"/>
  <c r="CL418" i="85"/>
  <c r="CD261" i="85"/>
  <c r="CL261" i="85"/>
  <c r="CD782" i="85"/>
  <c r="CL782" i="85"/>
  <c r="CD248" i="85"/>
  <c r="CL248" i="85"/>
  <c r="CD478" i="85"/>
  <c r="CL478" i="85"/>
  <c r="CD447" i="85"/>
  <c r="CL447" i="85"/>
  <c r="CD473" i="85"/>
  <c r="CL473" i="85"/>
  <c r="CD434" i="85"/>
  <c r="CL434" i="85"/>
  <c r="CD460" i="85"/>
  <c r="CL460" i="85"/>
  <c r="CD454" i="85"/>
  <c r="CL454" i="85"/>
  <c r="CD367" i="85"/>
  <c r="CL367" i="85"/>
  <c r="CJ99" i="85"/>
  <c r="CJ102" i="85" s="1"/>
  <c r="Q515" i="85"/>
  <c r="CB101" i="85"/>
  <c r="Q532" i="85"/>
  <c r="CB102" i="85"/>
  <c r="Q525" i="85"/>
  <c r="CJ101" i="85"/>
  <c r="Q585" i="85"/>
  <c r="Q568" i="85"/>
  <c r="Q535" i="85"/>
  <c r="Q584" i="85"/>
  <c r="CA812" i="85"/>
  <c r="BX101" i="85"/>
  <c r="Q547" i="85"/>
  <c r="Q533" i="85"/>
  <c r="Q608" i="85"/>
  <c r="Q580" i="85"/>
  <c r="Q597" i="85"/>
  <c r="Q540" i="85"/>
  <c r="Q542" i="85"/>
  <c r="Q518" i="85"/>
  <c r="Q536" i="85"/>
  <c r="Q529" i="85"/>
  <c r="Q559" i="85"/>
  <c r="Q564" i="85"/>
  <c r="Q582" i="85"/>
  <c r="Q598" i="85"/>
  <c r="Q538" i="85"/>
  <c r="Q514" i="85"/>
  <c r="Q512" i="85"/>
  <c r="Q505" i="85"/>
  <c r="Q554" i="85"/>
  <c r="Q561" i="85"/>
  <c r="Q586" i="85"/>
  <c r="Q606" i="85"/>
  <c r="Q523" i="85"/>
  <c r="Q511" i="85"/>
  <c r="Q508" i="85"/>
  <c r="Q501" i="85"/>
  <c r="Q567" i="85"/>
  <c r="Q572" i="85"/>
  <c r="Q589" i="85"/>
  <c r="Q607" i="85"/>
  <c r="Q506" i="85"/>
  <c r="Q507" i="85"/>
  <c r="Q504" i="85"/>
  <c r="Q497" i="85"/>
  <c r="Q581" i="85"/>
  <c r="Q573" i="85"/>
  <c r="Q590" i="85"/>
  <c r="Q609" i="85"/>
  <c r="Q522" i="85"/>
  <c r="Q503" i="85"/>
  <c r="Q500" i="85"/>
  <c r="Q493" i="85"/>
  <c r="Q583" i="85"/>
  <c r="Q574" i="85"/>
  <c r="Q591" i="85"/>
  <c r="Q610" i="85"/>
  <c r="Q527" i="85"/>
  <c r="Q544" i="85"/>
  <c r="Q537" i="85"/>
  <c r="Q558" i="85"/>
  <c r="Q575" i="85"/>
  <c r="Q592" i="85"/>
  <c r="R102" i="85"/>
  <c r="CD490" i="85"/>
  <c r="S512" i="85"/>
  <c r="CJ18" i="85"/>
  <c r="CD568" i="85"/>
  <c r="CD666" i="85"/>
  <c r="CD734" i="85"/>
  <c r="CD596" i="85"/>
  <c r="CD584" i="85"/>
  <c r="CD598" i="85"/>
  <c r="CD602" i="85"/>
  <c r="CD624" i="85"/>
  <c r="CD658" i="85"/>
  <c r="CD638" i="85"/>
  <c r="CD656" i="85"/>
  <c r="CD722" i="85"/>
  <c r="CD702" i="85"/>
  <c r="CD600" i="85"/>
  <c r="CD665" i="85"/>
  <c r="CD660" i="85"/>
  <c r="CD555" i="85"/>
  <c r="CD627" i="85"/>
  <c r="CD732" i="85"/>
  <c r="CD721" i="85"/>
  <c r="CD589" i="85"/>
  <c r="CD659" i="85"/>
  <c r="CD681" i="85"/>
  <c r="CD694" i="85"/>
  <c r="CD733" i="85"/>
  <c r="S599" i="85"/>
  <c r="CK599" i="85" s="1"/>
  <c r="CD601" i="85"/>
  <c r="CD630" i="85"/>
  <c r="CD635" i="85"/>
  <c r="CD640" i="85"/>
  <c r="CD641" i="85"/>
  <c r="CD682" i="85"/>
  <c r="CD713" i="85"/>
  <c r="CD645" i="85"/>
  <c r="CD726" i="85"/>
  <c r="CD610" i="85"/>
  <c r="CD586" i="85"/>
  <c r="CD668" i="85"/>
  <c r="CD714" i="85"/>
  <c r="CD699" i="85"/>
  <c r="CD688" i="85"/>
  <c r="CD570" i="85"/>
  <c r="CD115" i="85"/>
  <c r="CD116" i="85" s="1"/>
  <c r="R180" i="85"/>
  <c r="CB106" i="85"/>
  <c r="M674" i="85"/>
  <c r="CA673" i="85"/>
  <c r="M736" i="85"/>
  <c r="CA735" i="85"/>
  <c r="CA736" i="85" s="1"/>
  <c r="M798" i="85"/>
  <c r="CA797" i="85"/>
  <c r="CA798" i="85" s="1"/>
  <c r="M550" i="85"/>
  <c r="CA549" i="85"/>
  <c r="CA550" i="85" s="1"/>
  <c r="M488" i="85"/>
  <c r="CA487" i="85"/>
  <c r="CJ97" i="85"/>
  <c r="CC118" i="85"/>
  <c r="AB507" i="85"/>
  <c r="AB546" i="85"/>
  <c r="AB514" i="85"/>
  <c r="AB142" i="85" s="1"/>
  <c r="AB537" i="85"/>
  <c r="AB505" i="85"/>
  <c r="AB532" i="85"/>
  <c r="AB160" i="85" s="1"/>
  <c r="AB500" i="85"/>
  <c r="AB495" i="85"/>
  <c r="AB123" i="85" s="1"/>
  <c r="AB519" i="85"/>
  <c r="AB538" i="85"/>
  <c r="AB506" i="85"/>
  <c r="AB529" i="85"/>
  <c r="CL529" i="85" s="1"/>
  <c r="AB497" i="85"/>
  <c r="AB524" i="85"/>
  <c r="AB492" i="85"/>
  <c r="AB543" i="85"/>
  <c r="AB503" i="85"/>
  <c r="CL503" i="85" s="1"/>
  <c r="AB534" i="85"/>
  <c r="AB502" i="85"/>
  <c r="AB525" i="85"/>
  <c r="AB493" i="85"/>
  <c r="AB121" i="85" s="1"/>
  <c r="AB520" i="85"/>
  <c r="S548" i="85"/>
  <c r="AB491" i="85"/>
  <c r="AB527" i="85"/>
  <c r="AB155" i="85" s="1"/>
  <c r="AB547" i="85"/>
  <c r="AB530" i="85"/>
  <c r="AB498" i="85"/>
  <c r="AB521" i="85"/>
  <c r="AB548" i="85"/>
  <c r="AB516" i="85"/>
  <c r="S575" i="85"/>
  <c r="Q526" i="85"/>
  <c r="Q553" i="85"/>
  <c r="Q576" i="85"/>
  <c r="Q519" i="85"/>
  <c r="Q531" i="85"/>
  <c r="Q494" i="85"/>
  <c r="Q495" i="85"/>
  <c r="Q524" i="85"/>
  <c r="Q492" i="85"/>
  <c r="Q517" i="85"/>
  <c r="S498" i="85"/>
  <c r="Q557" i="85"/>
  <c r="Q556" i="85"/>
  <c r="Q569" i="85"/>
  <c r="Q577" i="85"/>
  <c r="Q605" i="85"/>
  <c r="Q594" i="85"/>
  <c r="Q599" i="85"/>
  <c r="S566" i="85"/>
  <c r="S537" i="85"/>
  <c r="S586" i="85"/>
  <c r="S505" i="85"/>
  <c r="Q510" i="85"/>
  <c r="Q521" i="85"/>
  <c r="S530" i="85"/>
  <c r="Q566" i="85"/>
  <c r="Q565" i="85"/>
  <c r="Q604" i="85"/>
  <c r="Q603" i="85"/>
  <c r="Q539" i="85"/>
  <c r="Q502" i="85"/>
  <c r="Q546" i="85"/>
  <c r="Q491" i="85"/>
  <c r="Q520" i="85"/>
  <c r="Q545" i="85"/>
  <c r="Q513" i="85"/>
  <c r="S528" i="85"/>
  <c r="Q563" i="85"/>
  <c r="Q560" i="85"/>
  <c r="Q570" i="85"/>
  <c r="Q578" i="85"/>
  <c r="Q587" i="85"/>
  <c r="Q595" i="85"/>
  <c r="Q600" i="85"/>
  <c r="S567" i="85"/>
  <c r="S606" i="85"/>
  <c r="CK606" i="85" s="1"/>
  <c r="Q534" i="85"/>
  <c r="Q499" i="85"/>
  <c r="Q528" i="85"/>
  <c r="Q496" i="85"/>
  <c r="Q593" i="85"/>
  <c r="Q498" i="85"/>
  <c r="Q530" i="85"/>
  <c r="Q543" i="85"/>
  <c r="Q548" i="85"/>
  <c r="Q516" i="85"/>
  <c r="Q541" i="85"/>
  <c r="Q509" i="85"/>
  <c r="S544" i="85"/>
  <c r="Q555" i="85"/>
  <c r="Q562" i="85"/>
  <c r="Q571" i="85"/>
  <c r="Q579" i="85"/>
  <c r="Q588" i="85"/>
  <c r="Q596" i="85"/>
  <c r="S558" i="85"/>
  <c r="S503" i="85"/>
  <c r="S515" i="85"/>
  <c r="S519" i="85"/>
  <c r="S508" i="85"/>
  <c r="S533" i="85"/>
  <c r="S501" i="85"/>
  <c r="S526" i="85"/>
  <c r="S494" i="85"/>
  <c r="S561" i="85"/>
  <c r="S589" i="85"/>
  <c r="S591" i="85"/>
  <c r="CK591" i="85" s="1"/>
  <c r="S559" i="85"/>
  <c r="S577" i="85"/>
  <c r="S597" i="85"/>
  <c r="S601" i="85"/>
  <c r="S608" i="85"/>
  <c r="S527" i="85"/>
  <c r="S495" i="85"/>
  <c r="S516" i="85"/>
  <c r="S504" i="85"/>
  <c r="S529" i="85"/>
  <c r="S497" i="85"/>
  <c r="S522" i="85"/>
  <c r="S570" i="85"/>
  <c r="S562" i="85"/>
  <c r="S600" i="85"/>
  <c r="S560" i="85"/>
  <c r="S579" i="85"/>
  <c r="S580" i="85"/>
  <c r="S607" i="85"/>
  <c r="S610" i="85"/>
  <c r="S547" i="85"/>
  <c r="S543" i="85"/>
  <c r="S539" i="85"/>
  <c r="S500" i="85"/>
  <c r="S525" i="85"/>
  <c r="S493" i="85"/>
  <c r="S518" i="85"/>
  <c r="S572" i="85"/>
  <c r="CK572" i="85" s="1"/>
  <c r="S588" i="85"/>
  <c r="S553" i="85"/>
  <c r="S564" i="85"/>
  <c r="S590" i="85"/>
  <c r="S581" i="85"/>
  <c r="S609" i="85"/>
  <c r="S511" i="85"/>
  <c r="S523" i="85"/>
  <c r="S536" i="85"/>
  <c r="S496" i="85"/>
  <c r="S521" i="85"/>
  <c r="S546" i="85"/>
  <c r="S514" i="85"/>
  <c r="S574" i="85"/>
  <c r="S595" i="85"/>
  <c r="S554" i="85"/>
  <c r="S568" i="85"/>
  <c r="S587" i="85"/>
  <c r="S582" i="85"/>
  <c r="S602" i="85"/>
  <c r="S540" i="85"/>
  <c r="S520" i="85"/>
  <c r="S499" i="85"/>
  <c r="S492" i="85"/>
  <c r="S517" i="85"/>
  <c r="S542" i="85"/>
  <c r="S510" i="85"/>
  <c r="S576" i="85"/>
  <c r="S594" i="85"/>
  <c r="S555" i="85"/>
  <c r="S569" i="85"/>
  <c r="S592" i="85"/>
  <c r="S583" i="85"/>
  <c r="S603" i="85"/>
  <c r="S531" i="85"/>
  <c r="S507" i="85"/>
  <c r="S535" i="85"/>
  <c r="S545" i="85"/>
  <c r="S513" i="85"/>
  <c r="S538" i="85"/>
  <c r="S506" i="85"/>
  <c r="S578" i="85"/>
  <c r="S598" i="85"/>
  <c r="S556" i="85"/>
  <c r="S571" i="85"/>
  <c r="S593" i="85"/>
  <c r="S584" i="85"/>
  <c r="S604" i="85"/>
  <c r="S524" i="85"/>
  <c r="S491" i="85"/>
  <c r="S532" i="85"/>
  <c r="S541" i="85"/>
  <c r="S509" i="85"/>
  <c r="S534" i="85"/>
  <c r="S502" i="85"/>
  <c r="S565" i="85"/>
  <c r="S563" i="85"/>
  <c r="S557" i="85"/>
  <c r="S573" i="85"/>
  <c r="S596" i="85"/>
  <c r="S585" i="85"/>
  <c r="BZ14" i="85"/>
  <c r="BZ95" i="85"/>
  <c r="R428" i="85"/>
  <c r="BX107" i="85"/>
  <c r="R242" i="85"/>
  <c r="BX110" i="85"/>
  <c r="AB116" i="85"/>
  <c r="AB164" i="85"/>
  <c r="AB163" i="85"/>
  <c r="R366" i="85"/>
  <c r="BX105" i="85"/>
  <c r="AB143" i="85"/>
  <c r="AB151" i="85"/>
  <c r="AB159" i="85"/>
  <c r="AB172" i="85"/>
  <c r="AB173" i="85"/>
  <c r="BX99" i="85"/>
  <c r="BX812" i="85" s="1"/>
  <c r="CB812" i="85"/>
  <c r="AB154" i="85"/>
  <c r="BX97" i="85"/>
  <c r="BZ96" i="85"/>
  <c r="R676" i="85"/>
  <c r="BX112" i="85"/>
  <c r="R614" i="85"/>
  <c r="CB614" i="85"/>
  <c r="BX111" i="85"/>
  <c r="AB132" i="85"/>
  <c r="AB124" i="85"/>
  <c r="AB161" i="85"/>
  <c r="BZ94" i="85"/>
  <c r="BX106" i="85"/>
  <c r="AB139" i="85"/>
  <c r="AB170" i="85"/>
  <c r="S116" i="85"/>
  <c r="AB146" i="85"/>
  <c r="BX98" i="85"/>
  <c r="BZ98" i="85" s="1"/>
  <c r="R738" i="85"/>
  <c r="BX113" i="85"/>
  <c r="Q118" i="85"/>
  <c r="AB168" i="85"/>
  <c r="AB167" i="85"/>
  <c r="AB138" i="85"/>
  <c r="AB136" i="85"/>
  <c r="V611" i="85"/>
  <c r="AB611" i="85"/>
  <c r="AB118" i="85"/>
  <c r="V116" i="85"/>
  <c r="Q116" i="85"/>
  <c r="X118" i="85"/>
  <c r="X116" i="85"/>
  <c r="X542" i="85"/>
  <c r="CC542" i="85" s="1"/>
  <c r="X526" i="85"/>
  <c r="CC526" i="85" s="1"/>
  <c r="X510" i="85"/>
  <c r="CC510" i="85" s="1"/>
  <c r="X494" i="85"/>
  <c r="CC494" i="85" s="1"/>
  <c r="X537" i="85"/>
  <c r="CC537" i="85" s="1"/>
  <c r="X521" i="85"/>
  <c r="CC521" i="85" s="1"/>
  <c r="X505" i="85"/>
  <c r="CC505" i="85" s="1"/>
  <c r="X540" i="85"/>
  <c r="CC540" i="85" s="1"/>
  <c r="X524" i="85"/>
  <c r="CC524" i="85" s="1"/>
  <c r="X508" i="85"/>
  <c r="CC508" i="85" s="1"/>
  <c r="X492" i="85"/>
  <c r="CC492" i="85" s="1"/>
  <c r="X547" i="85"/>
  <c r="CC547" i="85" s="1"/>
  <c r="X531" i="85"/>
  <c r="CC531" i="85" s="1"/>
  <c r="X515" i="85"/>
  <c r="CC515" i="85" s="1"/>
  <c r="X499" i="85"/>
  <c r="CC499" i="85" s="1"/>
  <c r="X538" i="85"/>
  <c r="CC538" i="85" s="1"/>
  <c r="X522" i="85"/>
  <c r="CC522" i="85" s="1"/>
  <c r="X506" i="85"/>
  <c r="CC506" i="85" s="1"/>
  <c r="X491" i="85"/>
  <c r="CC491" i="85" s="1"/>
  <c r="X533" i="85"/>
  <c r="CC533" i="85" s="1"/>
  <c r="X517" i="85"/>
  <c r="CC517" i="85" s="1"/>
  <c r="X501" i="85"/>
  <c r="CC501" i="85" s="1"/>
  <c r="X536" i="85"/>
  <c r="CC536" i="85" s="1"/>
  <c r="X520" i="85"/>
  <c r="CC520" i="85" s="1"/>
  <c r="X504" i="85"/>
  <c r="CC504" i="85" s="1"/>
  <c r="X543" i="85"/>
  <c r="CC543" i="85" s="1"/>
  <c r="X527" i="85"/>
  <c r="CC527" i="85" s="1"/>
  <c r="X511" i="85"/>
  <c r="CC511" i="85" s="1"/>
  <c r="X495" i="85"/>
  <c r="CC495" i="85" s="1"/>
  <c r="X534" i="85"/>
  <c r="CC534" i="85" s="1"/>
  <c r="X518" i="85"/>
  <c r="CC518" i="85" s="1"/>
  <c r="X502" i="85"/>
  <c r="CC502" i="85" s="1"/>
  <c r="X545" i="85"/>
  <c r="CC545" i="85" s="1"/>
  <c r="X529" i="85"/>
  <c r="CC529" i="85" s="1"/>
  <c r="X513" i="85"/>
  <c r="CC513" i="85" s="1"/>
  <c r="X497" i="85"/>
  <c r="CC497" i="85" s="1"/>
  <c r="X548" i="85"/>
  <c r="CC548" i="85" s="1"/>
  <c r="X532" i="85"/>
  <c r="CC532" i="85" s="1"/>
  <c r="X516" i="85"/>
  <c r="CC516" i="85" s="1"/>
  <c r="X500" i="85"/>
  <c r="CC500" i="85" s="1"/>
  <c r="X539" i="85"/>
  <c r="CC539" i="85" s="1"/>
  <c r="X523" i="85"/>
  <c r="CC523" i="85" s="1"/>
  <c r="X507" i="85"/>
  <c r="CC507" i="85" s="1"/>
  <c r="X546" i="85"/>
  <c r="CC546" i="85" s="1"/>
  <c r="X530" i="85"/>
  <c r="CC530" i="85" s="1"/>
  <c r="X514" i="85"/>
  <c r="CC514" i="85" s="1"/>
  <c r="X498" i="85"/>
  <c r="CC498" i="85" s="1"/>
  <c r="X541" i="85"/>
  <c r="CC541" i="85" s="1"/>
  <c r="X525" i="85"/>
  <c r="CC525" i="85" s="1"/>
  <c r="X509" i="85"/>
  <c r="CC509" i="85" s="1"/>
  <c r="X493" i="85"/>
  <c r="CC493" i="85" s="1"/>
  <c r="X544" i="85"/>
  <c r="CC544" i="85" s="1"/>
  <c r="X528" i="85"/>
  <c r="CC528" i="85" s="1"/>
  <c r="X512" i="85"/>
  <c r="CC512" i="85" s="1"/>
  <c r="X496" i="85"/>
  <c r="CC496" i="85" s="1"/>
  <c r="X535" i="85"/>
  <c r="CC535" i="85" s="1"/>
  <c r="X519" i="85"/>
  <c r="CC519" i="85" s="1"/>
  <c r="X503" i="85"/>
  <c r="CC503" i="85" s="1"/>
  <c r="R812" i="85"/>
  <c r="S487" i="85"/>
  <c r="AB797" i="85"/>
  <c r="AB487" i="85"/>
  <c r="AB735" i="85"/>
  <c r="CL735" i="85" s="1"/>
  <c r="S735" i="85"/>
  <c r="S673" i="85"/>
  <c r="S797" i="85"/>
  <c r="AB673" i="85"/>
  <c r="CL673" i="85" s="1"/>
  <c r="S118" i="85"/>
  <c r="CR94" i="85"/>
  <c r="CR14" i="85"/>
  <c r="CR95" i="85"/>
  <c r="CR96" i="85"/>
  <c r="CD494" i="85" l="1"/>
  <c r="CD122" i="85" s="1"/>
  <c r="AB156" i="85"/>
  <c r="AB145" i="85"/>
  <c r="CL528" i="85"/>
  <c r="AB140" i="85"/>
  <c r="CD513" i="85"/>
  <c r="CD501" i="85"/>
  <c r="CD129" i="85" s="1"/>
  <c r="CL522" i="85"/>
  <c r="CL150" i="85" s="1"/>
  <c r="AB129" i="85"/>
  <c r="AB169" i="85"/>
  <c r="CD522" i="85"/>
  <c r="CD150" i="85" s="1"/>
  <c r="CL541" i="85"/>
  <c r="CL169" i="85" s="1"/>
  <c r="AB141" i="85"/>
  <c r="CK116" i="85"/>
  <c r="CL512" i="85"/>
  <c r="CL140" i="85" s="1"/>
  <c r="CL509" i="85"/>
  <c r="CL137" i="85" s="1"/>
  <c r="CD509" i="85"/>
  <c r="CD137" i="85" s="1"/>
  <c r="AB127" i="85"/>
  <c r="CD143" i="85"/>
  <c r="CD161" i="85"/>
  <c r="CD173" i="85"/>
  <c r="CD159" i="85"/>
  <c r="CD138" i="85"/>
  <c r="CD132" i="85"/>
  <c r="CD151" i="85"/>
  <c r="CD154" i="85"/>
  <c r="CD127" i="85"/>
  <c r="CD140" i="85"/>
  <c r="CD146" i="85"/>
  <c r="CK509" i="85"/>
  <c r="CK535" i="85"/>
  <c r="CK520" i="85"/>
  <c r="CK494" i="85"/>
  <c r="CK532" i="85"/>
  <c r="CK546" i="85"/>
  <c r="CK529" i="85"/>
  <c r="CK501" i="85"/>
  <c r="CK506" i="85"/>
  <c r="CK508" i="85"/>
  <c r="CK502" i="85"/>
  <c r="CK523" i="85"/>
  <c r="CK547" i="85"/>
  <c r="CK515" i="85"/>
  <c r="CK573" i="85"/>
  <c r="CK557" i="85"/>
  <c r="CK491" i="85"/>
  <c r="CK578" i="85"/>
  <c r="CK510" i="85"/>
  <c r="CK582" i="85"/>
  <c r="CK521" i="85"/>
  <c r="CK590" i="85"/>
  <c r="CK500" i="85"/>
  <c r="CK579" i="85"/>
  <c r="CK504" i="85"/>
  <c r="CK577" i="85"/>
  <c r="CK533" i="85"/>
  <c r="CK530" i="85"/>
  <c r="CD516" i="85"/>
  <c r="CD144" i="85" s="1"/>
  <c r="CL516" i="85"/>
  <c r="CK548" i="85"/>
  <c r="CD506" i="85"/>
  <c r="CL506" i="85"/>
  <c r="CL134" i="85" s="1"/>
  <c r="CD537" i="85"/>
  <c r="CD165" i="85" s="1"/>
  <c r="CL537" i="85"/>
  <c r="CL165" i="85" s="1"/>
  <c r="CD167" i="85"/>
  <c r="CK563" i="85"/>
  <c r="CK524" i="85"/>
  <c r="CK542" i="85"/>
  <c r="CK587" i="85"/>
  <c r="CK539" i="85"/>
  <c r="CK560" i="85"/>
  <c r="CK516" i="85"/>
  <c r="CK566" i="85"/>
  <c r="CK498" i="85"/>
  <c r="CD548" i="85"/>
  <c r="CD176" i="85" s="1"/>
  <c r="CL548" i="85"/>
  <c r="CL176" i="85" s="1"/>
  <c r="CD543" i="85"/>
  <c r="CD171" i="85" s="1"/>
  <c r="CL543" i="85"/>
  <c r="CL171" i="85" s="1"/>
  <c r="CD538" i="85"/>
  <c r="CD166" i="85" s="1"/>
  <c r="CL538" i="85"/>
  <c r="CD514" i="85"/>
  <c r="CD142" i="85" s="1"/>
  <c r="CL514" i="85"/>
  <c r="CL142" i="85" s="1"/>
  <c r="CD487" i="85"/>
  <c r="CD488" i="85" s="1"/>
  <c r="CL487" i="85"/>
  <c r="CL488" i="85" s="1"/>
  <c r="CD611" i="85"/>
  <c r="CL611" i="85"/>
  <c r="CK603" i="85"/>
  <c r="CK496" i="85"/>
  <c r="CK564" i="85"/>
  <c r="CK559" i="85"/>
  <c r="CD797" i="85"/>
  <c r="CD798" i="85" s="1"/>
  <c r="CL797" i="85"/>
  <c r="CL798" i="85" s="1"/>
  <c r="CK565" i="85"/>
  <c r="CK604" i="85"/>
  <c r="CK538" i="85"/>
  <c r="CK583" i="85"/>
  <c r="CK517" i="85"/>
  <c r="CK568" i="85"/>
  <c r="CK536" i="85"/>
  <c r="CK553" i="85"/>
  <c r="CK543" i="85"/>
  <c r="CK600" i="85"/>
  <c r="CK495" i="85"/>
  <c r="CK519" i="85"/>
  <c r="CD521" i="85"/>
  <c r="CD149" i="85" s="1"/>
  <c r="CL521" i="85"/>
  <c r="CD519" i="85"/>
  <c r="CD147" i="85" s="1"/>
  <c r="CL519" i="85"/>
  <c r="CL147" i="85" s="1"/>
  <c r="CD546" i="85"/>
  <c r="CL546" i="85"/>
  <c r="CK513" i="85"/>
  <c r="CK592" i="85"/>
  <c r="CK492" i="85"/>
  <c r="CK554" i="85"/>
  <c r="CK588" i="85"/>
  <c r="CK562" i="85"/>
  <c r="CK527" i="85"/>
  <c r="CK589" i="85"/>
  <c r="CK505" i="85"/>
  <c r="CD498" i="85"/>
  <c r="CD126" i="85" s="1"/>
  <c r="CL498" i="85"/>
  <c r="CL126" i="85" s="1"/>
  <c r="CD520" i="85"/>
  <c r="CD148" i="85" s="1"/>
  <c r="CL520" i="85"/>
  <c r="CD495" i="85"/>
  <c r="CD123" i="85" s="1"/>
  <c r="CL495" i="85"/>
  <c r="CL123" i="85" s="1"/>
  <c r="CD507" i="85"/>
  <c r="CD135" i="85" s="1"/>
  <c r="CL507" i="85"/>
  <c r="CL135" i="85" s="1"/>
  <c r="CK512" i="85"/>
  <c r="CK584" i="85"/>
  <c r="CK534" i="85"/>
  <c r="CK593" i="85"/>
  <c r="CK545" i="85"/>
  <c r="CK569" i="85"/>
  <c r="CK499" i="85"/>
  <c r="CK595" i="85"/>
  <c r="CK511" i="85"/>
  <c r="CK570" i="85"/>
  <c r="CK561" i="85"/>
  <c r="CK503" i="85"/>
  <c r="CK544" i="85"/>
  <c r="CK567" i="85"/>
  <c r="CK528" i="85"/>
  <c r="CD530" i="85"/>
  <c r="CD158" i="85" s="1"/>
  <c r="CL530" i="85"/>
  <c r="CD493" i="85"/>
  <c r="CD121" i="85" s="1"/>
  <c r="CL493" i="85"/>
  <c r="CL121" i="85" s="1"/>
  <c r="CD492" i="85"/>
  <c r="CD120" i="85" s="1"/>
  <c r="CL492" i="85"/>
  <c r="CL120" i="85" s="1"/>
  <c r="CK571" i="85"/>
  <c r="CK574" i="85"/>
  <c r="CK518" i="85"/>
  <c r="CK522" i="85"/>
  <c r="CK608" i="85"/>
  <c r="CK558" i="85"/>
  <c r="CL547" i="85"/>
  <c r="CL175" i="85" s="1"/>
  <c r="CD525" i="85"/>
  <c r="CD153" i="85" s="1"/>
  <c r="CL525" i="85"/>
  <c r="CD524" i="85"/>
  <c r="CD152" i="85" s="1"/>
  <c r="CL524" i="85"/>
  <c r="CL152" i="85" s="1"/>
  <c r="CD500" i="85"/>
  <c r="CD128" i="85" s="1"/>
  <c r="CL500" i="85"/>
  <c r="CK585" i="85"/>
  <c r="CK555" i="85"/>
  <c r="CK610" i="85"/>
  <c r="CK596" i="85"/>
  <c r="CK541" i="85"/>
  <c r="CK556" i="85"/>
  <c r="CK507" i="85"/>
  <c r="CK594" i="85"/>
  <c r="CK540" i="85"/>
  <c r="CK514" i="85"/>
  <c r="CK609" i="85"/>
  <c r="CK493" i="85"/>
  <c r="CK607" i="85"/>
  <c r="CK497" i="85"/>
  <c r="CK601" i="85"/>
  <c r="CK526" i="85"/>
  <c r="CK586" i="85"/>
  <c r="CD527" i="85"/>
  <c r="CD155" i="85" s="1"/>
  <c r="CL527" i="85"/>
  <c r="CL155" i="85" s="1"/>
  <c r="CD502" i="85"/>
  <c r="CL502" i="85"/>
  <c r="CL130" i="85" s="1"/>
  <c r="CD497" i="85"/>
  <c r="CD125" i="85" s="1"/>
  <c r="CL497" i="85"/>
  <c r="CD532" i="85"/>
  <c r="CD160" i="85" s="1"/>
  <c r="CL532" i="85"/>
  <c r="CK598" i="85"/>
  <c r="CK531" i="85"/>
  <c r="CK576" i="85"/>
  <c r="CK602" i="85"/>
  <c r="CK581" i="85"/>
  <c r="CK525" i="85"/>
  <c r="CK580" i="85"/>
  <c r="CK597" i="85"/>
  <c r="CK537" i="85"/>
  <c r="CK575" i="85"/>
  <c r="CD491" i="85"/>
  <c r="CD119" i="85" s="1"/>
  <c r="CL491" i="85"/>
  <c r="CL119" i="85" s="1"/>
  <c r="CD534" i="85"/>
  <c r="CD162" i="85" s="1"/>
  <c r="CL534" i="85"/>
  <c r="CL162" i="85" s="1"/>
  <c r="CD505" i="85"/>
  <c r="CD133" i="85" s="1"/>
  <c r="CL505" i="85"/>
  <c r="R721" i="85"/>
  <c r="BX721" i="85" s="1"/>
  <c r="R685" i="85"/>
  <c r="BX685" i="85" s="1"/>
  <c r="AB133" i="85"/>
  <c r="AB130" i="85"/>
  <c r="R717" i="85"/>
  <c r="BX717" i="85" s="1"/>
  <c r="AB162" i="85"/>
  <c r="AB125" i="85"/>
  <c r="CB180" i="85"/>
  <c r="AB176" i="85"/>
  <c r="R788" i="85"/>
  <c r="R755" i="85"/>
  <c r="BX755" i="85" s="1"/>
  <c r="AB174" i="85"/>
  <c r="R748" i="85"/>
  <c r="AB120" i="85"/>
  <c r="BX102" i="85"/>
  <c r="CD156" i="85"/>
  <c r="CD141" i="85"/>
  <c r="CD145" i="85"/>
  <c r="CD172" i="85"/>
  <c r="AB119" i="85"/>
  <c r="AB153" i="85"/>
  <c r="AB148" i="85"/>
  <c r="CD139" i="85"/>
  <c r="AB147" i="85"/>
  <c r="AB165" i="85"/>
  <c r="CD124" i="85"/>
  <c r="AB126" i="85"/>
  <c r="CD169" i="85"/>
  <c r="CD164" i="85"/>
  <c r="CD163" i="85"/>
  <c r="AB152" i="85"/>
  <c r="CD136" i="85"/>
  <c r="CD170" i="85"/>
  <c r="AB149" i="85"/>
  <c r="AB135" i="85"/>
  <c r="AB144" i="85"/>
  <c r="CD168" i="85"/>
  <c r="AB736" i="85"/>
  <c r="CD735" i="85"/>
  <c r="AB674" i="85"/>
  <c r="CD673" i="85"/>
  <c r="R623" i="85"/>
  <c r="BX623" i="85" s="1"/>
  <c r="AB175" i="85"/>
  <c r="CD547" i="85"/>
  <c r="CD503" i="85"/>
  <c r="CD529" i="85"/>
  <c r="CA674" i="85"/>
  <c r="CA488" i="85"/>
  <c r="CJ812" i="85"/>
  <c r="CD118" i="85"/>
  <c r="R707" i="85"/>
  <c r="BX707" i="85" s="1"/>
  <c r="AB166" i="85"/>
  <c r="AB134" i="85"/>
  <c r="AB158" i="85"/>
  <c r="AB549" i="85"/>
  <c r="AB131" i="85"/>
  <c r="R734" i="85"/>
  <c r="AB128" i="85"/>
  <c r="R708" i="85"/>
  <c r="CJ708" i="85" s="1"/>
  <c r="AB171" i="85"/>
  <c r="AB157" i="85"/>
  <c r="R705" i="85"/>
  <c r="BX705" i="85" s="1"/>
  <c r="R681" i="85"/>
  <c r="R746" i="85"/>
  <c r="R689" i="85"/>
  <c r="CJ689" i="85" s="1"/>
  <c r="R680" i="85"/>
  <c r="R666" i="85"/>
  <c r="BX666" i="85" s="1"/>
  <c r="R722" i="85"/>
  <c r="CJ722" i="85" s="1"/>
  <c r="R702" i="85"/>
  <c r="CJ702" i="85" s="1"/>
  <c r="R764" i="85"/>
  <c r="CJ764" i="85" s="1"/>
  <c r="R622" i="85"/>
  <c r="R690" i="85"/>
  <c r="R778" i="85"/>
  <c r="R712" i="85"/>
  <c r="BX712" i="85" s="1"/>
  <c r="R472" i="85"/>
  <c r="CJ472" i="85" s="1"/>
  <c r="R470" i="85"/>
  <c r="CJ470" i="85" s="1"/>
  <c r="Q611" i="85"/>
  <c r="R484" i="85"/>
  <c r="R456" i="85"/>
  <c r="R739" i="85"/>
  <c r="R660" i="85"/>
  <c r="CL124" i="85"/>
  <c r="R651" i="85"/>
  <c r="R769" i="85"/>
  <c r="R473" i="85"/>
  <c r="R455" i="85"/>
  <c r="CJ455" i="85" s="1"/>
  <c r="R663" i="85"/>
  <c r="CJ663" i="85" s="1"/>
  <c r="R634" i="85"/>
  <c r="CJ634" i="85" s="1"/>
  <c r="CL170" i="85"/>
  <c r="R657" i="85"/>
  <c r="BX657" i="85" s="1"/>
  <c r="R740" i="85"/>
  <c r="BX740" i="85" s="1"/>
  <c r="R458" i="85"/>
  <c r="R644" i="85"/>
  <c r="R753" i="85"/>
  <c r="CJ753" i="85" s="1"/>
  <c r="R457" i="85"/>
  <c r="CJ457" i="85" s="1"/>
  <c r="R430" i="85"/>
  <c r="R617" i="85"/>
  <c r="R629" i="85"/>
  <c r="R449" i="85"/>
  <c r="R672" i="85"/>
  <c r="R436" i="85"/>
  <c r="R632" i="85"/>
  <c r="R785" i="85"/>
  <c r="R471" i="85"/>
  <c r="R794" i="85"/>
  <c r="CJ794" i="85" s="1"/>
  <c r="R448" i="85"/>
  <c r="CJ448" i="85" s="1"/>
  <c r="R474" i="85"/>
  <c r="CJ474" i="85" s="1"/>
  <c r="R661" i="85"/>
  <c r="CJ661" i="85" s="1"/>
  <c r="R627" i="85"/>
  <c r="S549" i="85"/>
  <c r="S611" i="85"/>
  <c r="CL161" i="85"/>
  <c r="CL122" i="85"/>
  <c r="R787" i="85"/>
  <c r="R771" i="85"/>
  <c r="R762" i="85"/>
  <c r="CL138" i="85"/>
  <c r="CL168" i="85"/>
  <c r="CL145" i="85"/>
  <c r="CL129" i="85"/>
  <c r="R784" i="85"/>
  <c r="CJ784" i="85" s="1"/>
  <c r="R452" i="85"/>
  <c r="R655" i="85"/>
  <c r="CJ655" i="85" s="1"/>
  <c r="R664" i="85"/>
  <c r="CJ664" i="85" s="1"/>
  <c r="R626" i="85"/>
  <c r="CJ626" i="85" s="1"/>
  <c r="R621" i="85"/>
  <c r="CJ621" i="85" s="1"/>
  <c r="R729" i="85"/>
  <c r="CJ729" i="85" s="1"/>
  <c r="R703" i="85"/>
  <c r="CJ703" i="85" s="1"/>
  <c r="R719" i="85"/>
  <c r="CJ719" i="85" s="1"/>
  <c r="R684" i="85"/>
  <c r="CJ684" i="85" s="1"/>
  <c r="R700" i="85"/>
  <c r="R714" i="85"/>
  <c r="CJ714" i="85" s="1"/>
  <c r="R682" i="85"/>
  <c r="R709" i="85"/>
  <c r="R677" i="85"/>
  <c r="R704" i="85"/>
  <c r="CJ704" i="85" s="1"/>
  <c r="R731" i="85"/>
  <c r="CJ731" i="85" s="1"/>
  <c r="R699" i="85"/>
  <c r="R726" i="85"/>
  <c r="R756" i="85"/>
  <c r="R768" i="85"/>
  <c r="CJ768" i="85" s="1"/>
  <c r="R765" i="85"/>
  <c r="R790" i="85"/>
  <c r="CJ790" i="85" s="1"/>
  <c r="R758" i="85"/>
  <c r="R783" i="85"/>
  <c r="CJ783" i="85" s="1"/>
  <c r="R767" i="85"/>
  <c r="CJ767" i="85" s="1"/>
  <c r="R486" i="85"/>
  <c r="R469" i="85"/>
  <c r="CJ469" i="85" s="1"/>
  <c r="R437" i="85"/>
  <c r="CJ437" i="85" s="1"/>
  <c r="R476" i="85"/>
  <c r="CJ476" i="85" s="1"/>
  <c r="R467" i="85"/>
  <c r="CJ467" i="85" s="1"/>
  <c r="R445" i="85"/>
  <c r="R462" i="85"/>
  <c r="R631" i="85"/>
  <c r="CJ631" i="85" s="1"/>
  <c r="R628" i="85"/>
  <c r="R653" i="85"/>
  <c r="CJ653" i="85" s="1"/>
  <c r="R658" i="85"/>
  <c r="CJ658" i="85" s="1"/>
  <c r="R641" i="85"/>
  <c r="CJ641" i="85" s="1"/>
  <c r="R694" i="85"/>
  <c r="CJ694" i="85" s="1"/>
  <c r="R760" i="85"/>
  <c r="CJ760" i="85" s="1"/>
  <c r="R752" i="85"/>
  <c r="R744" i="85"/>
  <c r="CJ744" i="85" s="1"/>
  <c r="R793" i="85"/>
  <c r="R777" i="85"/>
  <c r="R761" i="85"/>
  <c r="CJ761" i="85" s="1"/>
  <c r="R745" i="85"/>
  <c r="R786" i="85"/>
  <c r="CJ786" i="85" s="1"/>
  <c r="R770" i="85"/>
  <c r="R754" i="85"/>
  <c r="CJ754" i="85" s="1"/>
  <c r="R795" i="85"/>
  <c r="R779" i="85"/>
  <c r="R763" i="85"/>
  <c r="CJ763" i="85" s="1"/>
  <c r="R747" i="85"/>
  <c r="R478" i="85"/>
  <c r="R481" i="85"/>
  <c r="R465" i="85"/>
  <c r="R443" i="85"/>
  <c r="CJ443" i="85" s="1"/>
  <c r="R432" i="85"/>
  <c r="CJ432" i="85" s="1"/>
  <c r="R447" i="85"/>
  <c r="R468" i="85"/>
  <c r="BX468" i="85" s="1"/>
  <c r="R442" i="85"/>
  <c r="CJ442" i="85" s="1"/>
  <c r="R479" i="85"/>
  <c r="R463" i="85"/>
  <c r="CJ463" i="85" s="1"/>
  <c r="R446" i="85"/>
  <c r="CJ446" i="85" s="1"/>
  <c r="R440" i="85"/>
  <c r="R434" i="85"/>
  <c r="CJ434" i="85" s="1"/>
  <c r="R450" i="85"/>
  <c r="R433" i="85"/>
  <c r="R615" i="85"/>
  <c r="CJ615" i="85" s="1"/>
  <c r="R640" i="85"/>
  <c r="CJ640" i="85" s="1"/>
  <c r="R649" i="85"/>
  <c r="CJ649" i="85" s="1"/>
  <c r="R647" i="85"/>
  <c r="R636" i="85"/>
  <c r="CJ636" i="85" s="1"/>
  <c r="R645" i="85"/>
  <c r="CJ645" i="85" s="1"/>
  <c r="R662" i="85"/>
  <c r="CJ662" i="85" s="1"/>
  <c r="R650" i="85"/>
  <c r="CJ650" i="85" s="1"/>
  <c r="R656" i="85"/>
  <c r="CJ656" i="85" s="1"/>
  <c r="R667" i="85"/>
  <c r="R625" i="85"/>
  <c r="CJ625" i="85" s="1"/>
  <c r="R618" i="85"/>
  <c r="R643" i="85"/>
  <c r="CJ643" i="85" s="1"/>
  <c r="R638" i="85"/>
  <c r="CJ638" i="85" s="1"/>
  <c r="R724" i="85"/>
  <c r="CJ724" i="85" s="1"/>
  <c r="R695" i="85"/>
  <c r="R732" i="85"/>
  <c r="CJ732" i="85" s="1"/>
  <c r="R697" i="85"/>
  <c r="CJ697" i="85" s="1"/>
  <c r="R713" i="85"/>
  <c r="R679" i="85"/>
  <c r="R706" i="85"/>
  <c r="R733" i="85"/>
  <c r="CJ733" i="85" s="1"/>
  <c r="R701" i="85"/>
  <c r="R728" i="85"/>
  <c r="R696" i="85"/>
  <c r="CJ696" i="85" s="1"/>
  <c r="R723" i="85"/>
  <c r="R691" i="85"/>
  <c r="CJ691" i="85" s="1"/>
  <c r="R718" i="85"/>
  <c r="R686" i="85"/>
  <c r="CJ686" i="85" s="1"/>
  <c r="R776" i="85"/>
  <c r="CJ776" i="85" s="1"/>
  <c r="R781" i="85"/>
  <c r="R749" i="85"/>
  <c r="CJ749" i="85" s="1"/>
  <c r="R774" i="85"/>
  <c r="CJ774" i="85" s="1"/>
  <c r="R742" i="85"/>
  <c r="CJ742" i="85" s="1"/>
  <c r="R751" i="85"/>
  <c r="CJ751" i="85" s="1"/>
  <c r="R485" i="85"/>
  <c r="R453" i="85"/>
  <c r="CJ453" i="85" s="1"/>
  <c r="R460" i="85"/>
  <c r="R483" i="85"/>
  <c r="CJ483" i="85" s="1"/>
  <c r="R451" i="85"/>
  <c r="CJ451" i="85" s="1"/>
  <c r="R454" i="85"/>
  <c r="CJ454" i="85" s="1"/>
  <c r="R444" i="85"/>
  <c r="R652" i="85"/>
  <c r="CJ652" i="85" s="1"/>
  <c r="R646" i="85"/>
  <c r="CJ646" i="85" s="1"/>
  <c r="R670" i="85"/>
  <c r="CJ670" i="85" s="1"/>
  <c r="R616" i="85"/>
  <c r="R619" i="85"/>
  <c r="R792" i="85"/>
  <c r="CJ792" i="85" s="1"/>
  <c r="R796" i="85"/>
  <c r="R780" i="85"/>
  <c r="CJ780" i="85" s="1"/>
  <c r="R772" i="85"/>
  <c r="CJ772" i="85" s="1"/>
  <c r="R789" i="85"/>
  <c r="CJ789" i="85" s="1"/>
  <c r="R773" i="85"/>
  <c r="CJ773" i="85" s="1"/>
  <c r="R757" i="85"/>
  <c r="R741" i="85"/>
  <c r="CJ741" i="85" s="1"/>
  <c r="R782" i="85"/>
  <c r="CJ782" i="85" s="1"/>
  <c r="R766" i="85"/>
  <c r="R750" i="85"/>
  <c r="R791" i="85"/>
  <c r="CJ791" i="85" s="1"/>
  <c r="R775" i="85"/>
  <c r="R759" i="85"/>
  <c r="R743" i="85"/>
  <c r="CJ743" i="85" s="1"/>
  <c r="R466" i="85"/>
  <c r="CJ466" i="85" s="1"/>
  <c r="R477" i="85"/>
  <c r="CJ477" i="85" s="1"/>
  <c r="R461" i="85"/>
  <c r="R438" i="85"/>
  <c r="R480" i="85"/>
  <c r="R431" i="85"/>
  <c r="CJ431" i="85" s="1"/>
  <c r="R464" i="85"/>
  <c r="R441" i="85"/>
  <c r="R475" i="85"/>
  <c r="CJ475" i="85" s="1"/>
  <c r="R459" i="85"/>
  <c r="R435" i="85"/>
  <c r="CJ435" i="85" s="1"/>
  <c r="R429" i="85"/>
  <c r="CJ429" i="85" s="1"/>
  <c r="R482" i="85"/>
  <c r="CJ482" i="85" s="1"/>
  <c r="R439" i="85"/>
  <c r="R665" i="85"/>
  <c r="CJ665" i="85" s="1"/>
  <c r="R668" i="85"/>
  <c r="CJ668" i="85" s="1"/>
  <c r="R624" i="85"/>
  <c r="CJ624" i="85" s="1"/>
  <c r="R671" i="85"/>
  <c r="CJ671" i="85" s="1"/>
  <c r="R633" i="85"/>
  <c r="CJ633" i="85" s="1"/>
  <c r="R669" i="85"/>
  <c r="CJ669" i="85" s="1"/>
  <c r="R639" i="85"/>
  <c r="CJ639" i="85" s="1"/>
  <c r="R654" i="85"/>
  <c r="CJ654" i="85" s="1"/>
  <c r="R620" i="85"/>
  <c r="CJ620" i="85" s="1"/>
  <c r="R648" i="85"/>
  <c r="R659" i="85"/>
  <c r="R642" i="85"/>
  <c r="CJ642" i="85" s="1"/>
  <c r="R637" i="85"/>
  <c r="CJ637" i="85" s="1"/>
  <c r="R635" i="85"/>
  <c r="R630" i="85"/>
  <c r="R687" i="85"/>
  <c r="CJ687" i="85" s="1"/>
  <c r="R716" i="85"/>
  <c r="CJ716" i="85" s="1"/>
  <c r="R711" i="85"/>
  <c r="R727" i="85"/>
  <c r="CJ727" i="85" s="1"/>
  <c r="R692" i="85"/>
  <c r="CJ692" i="85" s="1"/>
  <c r="R730" i="85"/>
  <c r="CJ730" i="85" s="1"/>
  <c r="R698" i="85"/>
  <c r="CJ698" i="85" s="1"/>
  <c r="R725" i="85"/>
  <c r="CJ725" i="85" s="1"/>
  <c r="R693" i="85"/>
  <c r="CJ693" i="85" s="1"/>
  <c r="R720" i="85"/>
  <c r="CJ720" i="85" s="1"/>
  <c r="R688" i="85"/>
  <c r="CJ688" i="85" s="1"/>
  <c r="R715" i="85"/>
  <c r="R683" i="85"/>
  <c r="CJ683" i="85" s="1"/>
  <c r="R710" i="85"/>
  <c r="R678" i="85"/>
  <c r="CJ678" i="85" s="1"/>
  <c r="CL156" i="85"/>
  <c r="BX676" i="85"/>
  <c r="BZ112" i="85"/>
  <c r="CL173" i="85"/>
  <c r="BX242" i="85"/>
  <c r="BZ242" i="85" s="1"/>
  <c r="BZ110" i="85"/>
  <c r="BX788" i="85"/>
  <c r="BX471" i="85"/>
  <c r="BX430" i="85"/>
  <c r="BX629" i="85"/>
  <c r="BX738" i="85"/>
  <c r="BZ113" i="85"/>
  <c r="CL146" i="85"/>
  <c r="CL127" i="85"/>
  <c r="BX180" i="85"/>
  <c r="BZ106" i="85"/>
  <c r="BX614" i="85"/>
  <c r="BZ111" i="85"/>
  <c r="CL159" i="85"/>
  <c r="CL167" i="85"/>
  <c r="CL154" i="85"/>
  <c r="CL172" i="85"/>
  <c r="BX428" i="85"/>
  <c r="BZ107" i="85"/>
  <c r="CL139" i="85"/>
  <c r="CL164" i="85"/>
  <c r="CL151" i="85"/>
  <c r="CL132" i="85"/>
  <c r="BX366" i="85"/>
  <c r="BZ105" i="85"/>
  <c r="CL163" i="85"/>
  <c r="CL141" i="85"/>
  <c r="CL143" i="85"/>
  <c r="CB366" i="85"/>
  <c r="CL136" i="85"/>
  <c r="AB612" i="85"/>
  <c r="X611" i="85"/>
  <c r="CC611" i="85" s="1"/>
  <c r="X549" i="85"/>
  <c r="V673" i="85"/>
  <c r="CK673" i="85" s="1"/>
  <c r="Q673" i="85"/>
  <c r="Q735" i="85"/>
  <c r="V735" i="85"/>
  <c r="CK735" i="85" s="1"/>
  <c r="Q797" i="85"/>
  <c r="V797" i="85"/>
  <c r="CK797" i="85" s="1"/>
  <c r="V487" i="85"/>
  <c r="CK487" i="85" s="1"/>
  <c r="Q549" i="85"/>
  <c r="V549" i="85"/>
  <c r="Q487" i="85"/>
  <c r="CR110" i="85"/>
  <c r="CR112" i="85"/>
  <c r="CR105" i="85"/>
  <c r="CR98" i="85"/>
  <c r="CR106" i="85"/>
  <c r="CR111" i="85"/>
  <c r="CR107" i="85"/>
  <c r="CR99" i="85"/>
  <c r="CR113" i="85"/>
  <c r="BX656" i="85" l="1"/>
  <c r="CL166" i="85"/>
  <c r="CL125" i="85"/>
  <c r="CD174" i="85"/>
  <c r="CL153" i="85"/>
  <c r="CD134" i="85"/>
  <c r="CD130" i="85"/>
  <c r="CD612" i="85"/>
  <c r="CK736" i="85"/>
  <c r="CK674" i="85"/>
  <c r="CK488" i="85"/>
  <c r="CK798" i="85"/>
  <c r="CB461" i="85"/>
  <c r="CJ461" i="85"/>
  <c r="CB766" i="85"/>
  <c r="CJ766" i="85"/>
  <c r="CB796" i="85"/>
  <c r="CJ796" i="85"/>
  <c r="CB747" i="85"/>
  <c r="CJ747" i="85"/>
  <c r="CB682" i="85"/>
  <c r="CJ682" i="85"/>
  <c r="CB762" i="85"/>
  <c r="CJ762" i="85"/>
  <c r="CB785" i="85"/>
  <c r="CJ785" i="85"/>
  <c r="CB456" i="85"/>
  <c r="CJ456" i="85"/>
  <c r="CB690" i="85"/>
  <c r="CJ690" i="85"/>
  <c r="BX746" i="85"/>
  <c r="CJ746" i="85"/>
  <c r="CB721" i="85"/>
  <c r="BZ721" i="85" s="1"/>
  <c r="CJ721" i="85"/>
  <c r="CB459" i="85"/>
  <c r="CJ459" i="85"/>
  <c r="CB728" i="85"/>
  <c r="CJ728" i="85"/>
  <c r="CB695" i="85"/>
  <c r="CJ695" i="85"/>
  <c r="CB433" i="85"/>
  <c r="CJ433" i="85"/>
  <c r="CB468" i="85"/>
  <c r="CJ468" i="85"/>
  <c r="CB777" i="85"/>
  <c r="CJ777" i="85"/>
  <c r="CB756" i="85"/>
  <c r="CJ756" i="85"/>
  <c r="CB771" i="85"/>
  <c r="CJ771" i="85"/>
  <c r="CK549" i="85"/>
  <c r="CB632" i="85"/>
  <c r="CJ632" i="85"/>
  <c r="CB484" i="85"/>
  <c r="CJ484" i="85"/>
  <c r="CB622" i="85"/>
  <c r="CJ622" i="85"/>
  <c r="CJ681" i="85"/>
  <c r="CB788" i="85"/>
  <c r="CJ788" i="85"/>
  <c r="CB710" i="85"/>
  <c r="CJ710" i="85"/>
  <c r="BX715" i="85"/>
  <c r="CJ715" i="85"/>
  <c r="CB659" i="85"/>
  <c r="CJ659" i="85"/>
  <c r="CB619" i="85"/>
  <c r="CJ619" i="85"/>
  <c r="CB781" i="85"/>
  <c r="CJ781" i="85"/>
  <c r="CB701" i="85"/>
  <c r="CJ701" i="85"/>
  <c r="CB450" i="85"/>
  <c r="CJ450" i="85"/>
  <c r="BX447" i="85"/>
  <c r="CJ447" i="85"/>
  <c r="CB779" i="85"/>
  <c r="CJ779" i="85"/>
  <c r="BX793" i="85"/>
  <c r="CJ793" i="85"/>
  <c r="CB628" i="85"/>
  <c r="CJ628" i="85"/>
  <c r="CB486" i="85"/>
  <c r="CJ486" i="85"/>
  <c r="BX726" i="85"/>
  <c r="CJ726" i="85"/>
  <c r="CB700" i="85"/>
  <c r="CJ700" i="85"/>
  <c r="CB627" i="85"/>
  <c r="CJ627" i="85"/>
  <c r="CB436" i="85"/>
  <c r="CJ436" i="85"/>
  <c r="CB644" i="85"/>
  <c r="CJ644" i="85"/>
  <c r="CB473" i="85"/>
  <c r="CJ473" i="85"/>
  <c r="CB623" i="85"/>
  <c r="BZ623" i="85" s="1"/>
  <c r="CJ623" i="85"/>
  <c r="CB711" i="85"/>
  <c r="CJ711" i="85"/>
  <c r="CB648" i="85"/>
  <c r="CJ648" i="85"/>
  <c r="CB441" i="85"/>
  <c r="CJ441" i="85"/>
  <c r="CB757" i="85"/>
  <c r="CJ757" i="85"/>
  <c r="CB616" i="85"/>
  <c r="CJ616" i="85"/>
  <c r="CB460" i="85"/>
  <c r="CJ460" i="85"/>
  <c r="BX795" i="85"/>
  <c r="CJ795" i="85"/>
  <c r="CB699" i="85"/>
  <c r="CJ699" i="85"/>
  <c r="CB452" i="85"/>
  <c r="CJ452" i="85"/>
  <c r="CB787" i="85"/>
  <c r="CJ787" i="85"/>
  <c r="CB672" i="85"/>
  <c r="CJ672" i="85"/>
  <c r="CB458" i="85"/>
  <c r="CJ458" i="85"/>
  <c r="CB769" i="85"/>
  <c r="CJ769" i="85"/>
  <c r="CB705" i="85"/>
  <c r="BZ705" i="85" s="1"/>
  <c r="CJ705" i="85"/>
  <c r="CB707" i="85"/>
  <c r="BZ707" i="85" s="1"/>
  <c r="CJ707" i="85"/>
  <c r="CB464" i="85"/>
  <c r="CJ464" i="85"/>
  <c r="CB759" i="85"/>
  <c r="CJ759" i="85"/>
  <c r="CB670" i="85"/>
  <c r="CB706" i="85"/>
  <c r="CJ706" i="85"/>
  <c r="CB440" i="85"/>
  <c r="CJ440" i="85"/>
  <c r="CB752" i="85"/>
  <c r="CJ752" i="85"/>
  <c r="CB462" i="85"/>
  <c r="CJ462" i="85"/>
  <c r="CJ449" i="85"/>
  <c r="CB740" i="85"/>
  <c r="BZ740" i="85" s="1"/>
  <c r="CJ740" i="85"/>
  <c r="CB651" i="85"/>
  <c r="CJ651" i="85"/>
  <c r="CB734" i="85"/>
  <c r="CJ734" i="85"/>
  <c r="CJ439" i="85"/>
  <c r="CB775" i="85"/>
  <c r="CJ775" i="85"/>
  <c r="CB485" i="85"/>
  <c r="CJ485" i="85"/>
  <c r="CB718" i="85"/>
  <c r="CJ718" i="85"/>
  <c r="CJ679" i="85"/>
  <c r="BX618" i="85"/>
  <c r="CJ618" i="85"/>
  <c r="CB647" i="85"/>
  <c r="CJ647" i="85"/>
  <c r="CB465" i="85"/>
  <c r="CJ465" i="85"/>
  <c r="CB770" i="85"/>
  <c r="CJ770" i="85"/>
  <c r="CB445" i="85"/>
  <c r="CJ445" i="85"/>
  <c r="BX758" i="85"/>
  <c r="CJ758" i="85"/>
  <c r="CB629" i="85"/>
  <c r="BZ629" i="85" s="1"/>
  <c r="CJ629" i="85"/>
  <c r="CB657" i="85"/>
  <c r="CJ657" i="85"/>
  <c r="CB712" i="85"/>
  <c r="BZ712" i="85" s="1"/>
  <c r="CJ712" i="85"/>
  <c r="CB666" i="85"/>
  <c r="BZ666" i="85" s="1"/>
  <c r="CJ666" i="85"/>
  <c r="CB685" i="85"/>
  <c r="BZ685" i="85" s="1"/>
  <c r="CJ685" i="85"/>
  <c r="CB630" i="85"/>
  <c r="CJ630" i="85"/>
  <c r="CB480" i="85"/>
  <c r="CJ480" i="85"/>
  <c r="CB713" i="85"/>
  <c r="CJ713" i="85"/>
  <c r="CB649" i="85"/>
  <c r="CB481" i="85"/>
  <c r="CJ481" i="85"/>
  <c r="CB677" i="85"/>
  <c r="CJ677" i="85"/>
  <c r="CB617" i="85"/>
  <c r="CJ617" i="85"/>
  <c r="CJ660" i="85"/>
  <c r="CB778" i="85"/>
  <c r="CJ778" i="85"/>
  <c r="CB680" i="85"/>
  <c r="CJ680" i="85"/>
  <c r="CD549" i="85"/>
  <c r="CD550" i="85" s="1"/>
  <c r="CL549" i="85"/>
  <c r="CB748" i="85"/>
  <c r="CJ748" i="85"/>
  <c r="CB717" i="85"/>
  <c r="BZ717" i="85" s="1"/>
  <c r="CJ717" i="85"/>
  <c r="CB635" i="85"/>
  <c r="CJ635" i="85"/>
  <c r="CB438" i="85"/>
  <c r="CJ438" i="85"/>
  <c r="CB750" i="85"/>
  <c r="CJ750" i="85"/>
  <c r="CB444" i="85"/>
  <c r="CJ444" i="85"/>
  <c r="CB723" i="85"/>
  <c r="CJ723" i="85"/>
  <c r="CB667" i="85"/>
  <c r="CJ667" i="85"/>
  <c r="CB479" i="85"/>
  <c r="CJ479" i="85"/>
  <c r="CB478" i="85"/>
  <c r="CJ478" i="85"/>
  <c r="CB745" i="85"/>
  <c r="CJ745" i="85"/>
  <c r="BX765" i="85"/>
  <c r="CJ765" i="85"/>
  <c r="CB709" i="85"/>
  <c r="CJ709" i="85"/>
  <c r="CK611" i="85"/>
  <c r="CB471" i="85"/>
  <c r="BZ471" i="85" s="1"/>
  <c r="CJ471" i="85"/>
  <c r="CB430" i="85"/>
  <c r="CJ430" i="85"/>
  <c r="CB739" i="85"/>
  <c r="CJ739" i="85"/>
  <c r="CB755" i="85"/>
  <c r="BZ755" i="85" s="1"/>
  <c r="CJ755" i="85"/>
  <c r="BX436" i="85"/>
  <c r="CL133" i="85"/>
  <c r="BX680" i="85"/>
  <c r="BX458" i="85"/>
  <c r="BX616" i="85"/>
  <c r="CL131" i="85"/>
  <c r="CL149" i="85"/>
  <c r="BX778" i="85"/>
  <c r="BX787" i="85"/>
  <c r="BX627" i="85"/>
  <c r="BX734" i="85"/>
  <c r="CL148" i="85"/>
  <c r="CL160" i="85"/>
  <c r="CL128" i="85"/>
  <c r="BX473" i="85"/>
  <c r="BX651" i="85"/>
  <c r="CL174" i="85"/>
  <c r="CL144" i="85"/>
  <c r="BX748" i="85"/>
  <c r="G5" i="75"/>
  <c r="F15" i="102" s="1"/>
  <c r="BX781" i="85"/>
  <c r="BX628" i="85"/>
  <c r="BX450" i="85"/>
  <c r="BX785" i="85"/>
  <c r="BZ785" i="85" s="1"/>
  <c r="BX779" i="85"/>
  <c r="BX769" i="85"/>
  <c r="BX444" i="85"/>
  <c r="BX667" i="85"/>
  <c r="BX690" i="85"/>
  <c r="CL157" i="85"/>
  <c r="CL612" i="85"/>
  <c r="BX484" i="85"/>
  <c r="CC612" i="85"/>
  <c r="CL736" i="85"/>
  <c r="CL674" i="85"/>
  <c r="CD175" i="85"/>
  <c r="CD157" i="85"/>
  <c r="CD131" i="85"/>
  <c r="X550" i="85"/>
  <c r="CC549" i="85"/>
  <c r="CC550" i="85" s="1"/>
  <c r="BX647" i="85"/>
  <c r="BX465" i="85"/>
  <c r="BX456" i="85"/>
  <c r="BX720" i="85"/>
  <c r="CB720" i="85"/>
  <c r="BX716" i="85"/>
  <c r="CB716" i="85"/>
  <c r="BX620" i="85"/>
  <c r="CB620" i="85"/>
  <c r="BX665" i="85"/>
  <c r="CB665" i="85"/>
  <c r="CB773" i="85"/>
  <c r="BX453" i="85"/>
  <c r="CB453" i="85"/>
  <c r="CB686" i="85"/>
  <c r="BX643" i="85"/>
  <c r="CB643" i="85"/>
  <c r="BX636" i="85"/>
  <c r="CB636" i="85"/>
  <c r="CB443" i="85"/>
  <c r="BX754" i="85"/>
  <c r="CB754" i="85"/>
  <c r="BX783" i="85"/>
  <c r="CB783" i="85"/>
  <c r="BX731" i="85"/>
  <c r="CB731" i="85"/>
  <c r="CB719" i="85"/>
  <c r="BX784" i="85"/>
  <c r="CB784" i="85"/>
  <c r="BX457" i="85"/>
  <c r="CB457" i="85"/>
  <c r="BX663" i="85"/>
  <c r="CB663" i="85"/>
  <c r="BX693" i="85"/>
  <c r="CB693" i="85"/>
  <c r="CB687" i="85"/>
  <c r="BX654" i="85"/>
  <c r="CB654" i="85"/>
  <c r="BX439" i="85"/>
  <c r="CB439" i="85"/>
  <c r="CB431" i="85"/>
  <c r="CB789" i="85"/>
  <c r="BX646" i="85"/>
  <c r="CB646" i="85"/>
  <c r="BX679" i="85"/>
  <c r="CB679" i="85"/>
  <c r="CB618" i="85"/>
  <c r="CB446" i="85"/>
  <c r="BX760" i="85"/>
  <c r="CB760" i="85"/>
  <c r="CB758" i="85"/>
  <c r="CB704" i="85"/>
  <c r="BX703" i="85"/>
  <c r="CB703" i="85"/>
  <c r="CB661" i="85"/>
  <c r="CB753" i="85"/>
  <c r="BX455" i="85"/>
  <c r="CB455" i="85"/>
  <c r="BX689" i="85"/>
  <c r="CB689" i="85"/>
  <c r="CB725" i="85"/>
  <c r="BX639" i="85"/>
  <c r="CB639" i="85"/>
  <c r="CB482" i="85"/>
  <c r="CB791" i="85"/>
  <c r="CB772" i="85"/>
  <c r="BX652" i="85"/>
  <c r="CB652" i="85"/>
  <c r="CB751" i="85"/>
  <c r="BX691" i="85"/>
  <c r="CB691" i="85"/>
  <c r="CB625" i="85"/>
  <c r="BX463" i="85"/>
  <c r="CB463" i="85"/>
  <c r="CB786" i="85"/>
  <c r="BX694" i="85"/>
  <c r="CB694" i="85"/>
  <c r="CB467" i="85"/>
  <c r="CB790" i="85"/>
  <c r="CB729" i="85"/>
  <c r="BX474" i="85"/>
  <c r="CB474" i="85"/>
  <c r="CB746" i="85"/>
  <c r="CB678" i="85"/>
  <c r="BX698" i="85"/>
  <c r="CB698" i="85"/>
  <c r="CB669" i="85"/>
  <c r="BX429" i="85"/>
  <c r="CB429" i="85"/>
  <c r="CB780" i="85"/>
  <c r="CB742" i="85"/>
  <c r="BX697" i="85"/>
  <c r="CB697" i="85"/>
  <c r="BX640" i="85"/>
  <c r="CB640" i="85"/>
  <c r="CB641" i="85"/>
  <c r="CB476" i="85"/>
  <c r="CB765" i="85"/>
  <c r="CB621" i="85"/>
  <c r="CB448" i="85"/>
  <c r="BX449" i="85"/>
  <c r="CB449" i="85"/>
  <c r="BX681" i="85"/>
  <c r="CB681" i="85"/>
  <c r="CB708" i="85"/>
  <c r="BX730" i="85"/>
  <c r="CB730" i="85"/>
  <c r="BX637" i="85"/>
  <c r="CB637" i="85"/>
  <c r="BX633" i="85"/>
  <c r="CB633" i="85"/>
  <c r="BX435" i="85"/>
  <c r="CB435" i="85"/>
  <c r="BX454" i="85"/>
  <c r="CB454" i="85"/>
  <c r="CB774" i="85"/>
  <c r="CB696" i="85"/>
  <c r="BX732" i="85"/>
  <c r="CB732" i="85"/>
  <c r="CB656" i="85"/>
  <c r="BX615" i="85"/>
  <c r="CB615" i="85"/>
  <c r="CB442" i="85"/>
  <c r="CB761" i="85"/>
  <c r="CB658" i="85"/>
  <c r="CB437" i="85"/>
  <c r="CB768" i="85"/>
  <c r="BX626" i="85"/>
  <c r="CB626" i="85"/>
  <c r="CB794" i="85"/>
  <c r="CB764" i="85"/>
  <c r="BX683" i="85"/>
  <c r="CB683" i="85"/>
  <c r="BX692" i="85"/>
  <c r="CB692" i="85"/>
  <c r="BX642" i="85"/>
  <c r="CB642" i="85"/>
  <c r="BX671" i="85"/>
  <c r="CB671" i="85"/>
  <c r="CB477" i="85"/>
  <c r="CB782" i="85"/>
  <c r="BX792" i="85"/>
  <c r="CB792" i="85"/>
  <c r="CB451" i="85"/>
  <c r="BX749" i="85"/>
  <c r="CB749" i="85"/>
  <c r="BX650" i="85"/>
  <c r="CB650" i="85"/>
  <c r="CB763" i="85"/>
  <c r="CB653" i="85"/>
  <c r="BX469" i="85"/>
  <c r="CB469" i="85"/>
  <c r="BX714" i="85"/>
  <c r="CB714" i="85"/>
  <c r="CB664" i="85"/>
  <c r="CB470" i="85"/>
  <c r="BX702" i="85"/>
  <c r="CB702" i="85"/>
  <c r="CB715" i="85"/>
  <c r="CB727" i="85"/>
  <c r="CB624" i="85"/>
  <c r="CB475" i="85"/>
  <c r="BX466" i="85"/>
  <c r="CB466" i="85"/>
  <c r="BX741" i="85"/>
  <c r="CB741" i="85"/>
  <c r="BX483" i="85"/>
  <c r="CB483" i="85"/>
  <c r="BX724" i="85"/>
  <c r="CB724" i="85"/>
  <c r="CB662" i="85"/>
  <c r="CB447" i="85"/>
  <c r="CB793" i="85"/>
  <c r="CB726" i="85"/>
  <c r="CB655" i="85"/>
  <c r="BX660" i="85"/>
  <c r="CB660" i="85"/>
  <c r="BX472" i="85"/>
  <c r="CB472" i="85"/>
  <c r="CB722" i="85"/>
  <c r="CB688" i="85"/>
  <c r="BX668" i="85"/>
  <c r="CB668" i="85"/>
  <c r="BX743" i="85"/>
  <c r="CB743" i="85"/>
  <c r="CB776" i="85"/>
  <c r="BX733" i="85"/>
  <c r="CB733" i="85"/>
  <c r="BX638" i="85"/>
  <c r="CB638" i="85"/>
  <c r="BX645" i="85"/>
  <c r="CB645" i="85"/>
  <c r="CB434" i="85"/>
  <c r="BX432" i="85"/>
  <c r="CB432" i="85"/>
  <c r="CB795" i="85"/>
  <c r="CB744" i="85"/>
  <c r="BX631" i="85"/>
  <c r="CB631" i="85"/>
  <c r="CB767" i="85"/>
  <c r="BX684" i="85"/>
  <c r="CB684" i="85"/>
  <c r="CB634" i="85"/>
  <c r="CD736" i="85"/>
  <c r="CD674" i="85"/>
  <c r="AB177" i="85"/>
  <c r="CD177" i="85" s="1"/>
  <c r="BX682" i="85"/>
  <c r="BZ682" i="85" s="1"/>
  <c r="BX658" i="85"/>
  <c r="BX634" i="85"/>
  <c r="BX739" i="85"/>
  <c r="BX696" i="85"/>
  <c r="BX662" i="85"/>
  <c r="BX622" i="85"/>
  <c r="BX672" i="85"/>
  <c r="BZ672" i="85" s="1"/>
  <c r="BX774" i="85"/>
  <c r="BX661" i="85"/>
  <c r="BX459" i="85"/>
  <c r="BZ459" i="85" s="1"/>
  <c r="BX433" i="85"/>
  <c r="BX753" i="85"/>
  <c r="CL158" i="85"/>
  <c r="BX701" i="85"/>
  <c r="BX470" i="85"/>
  <c r="BX619" i="85"/>
  <c r="BZ619" i="85" s="1"/>
  <c r="BX486" i="85"/>
  <c r="BZ486" i="85" s="1"/>
  <c r="BX708" i="85"/>
  <c r="BX747" i="85"/>
  <c r="BZ747" i="85" s="1"/>
  <c r="BX762" i="85"/>
  <c r="BX655" i="85"/>
  <c r="BX448" i="85"/>
  <c r="BX764" i="85"/>
  <c r="BX768" i="85"/>
  <c r="BX632" i="85"/>
  <c r="BZ632" i="85" s="1"/>
  <c r="BX475" i="85"/>
  <c r="BX659" i="85"/>
  <c r="BX794" i="85"/>
  <c r="BX744" i="85"/>
  <c r="BX771" i="85"/>
  <c r="BX452" i="85"/>
  <c r="BZ452" i="85" s="1"/>
  <c r="BX722" i="85"/>
  <c r="BX644" i="85"/>
  <c r="BX767" i="85"/>
  <c r="BX467" i="85"/>
  <c r="BX725" i="85"/>
  <c r="BX617" i="85"/>
  <c r="BX482" i="85"/>
  <c r="BX481" i="85"/>
  <c r="BX786" i="85"/>
  <c r="BX790" i="85"/>
  <c r="BX630" i="85"/>
  <c r="BZ630" i="85" s="1"/>
  <c r="BX729" i="85"/>
  <c r="BX649" i="85"/>
  <c r="BX791" i="85"/>
  <c r="BX677" i="85"/>
  <c r="BZ677" i="85" s="1"/>
  <c r="BX625" i="85"/>
  <c r="BX751" i="85"/>
  <c r="BX713" i="85"/>
  <c r="BX480" i="85"/>
  <c r="BX772" i="85"/>
  <c r="BX670" i="85"/>
  <c r="BX460" i="85"/>
  <c r="BZ460" i="85" s="1"/>
  <c r="BX752" i="85"/>
  <c r="BX761" i="85"/>
  <c r="BX777" i="85"/>
  <c r="BZ777" i="85" s="1"/>
  <c r="BX763" i="85"/>
  <c r="BX700" i="85"/>
  <c r="BX727" i="85"/>
  <c r="BX728" i="85"/>
  <c r="BX695" i="85"/>
  <c r="BX664" i="85"/>
  <c r="BX624" i="85"/>
  <c r="BX437" i="85"/>
  <c r="BX442" i="85"/>
  <c r="BX759" i="85"/>
  <c r="BZ759" i="85" s="1"/>
  <c r="BZ769" i="85"/>
  <c r="BX710" i="85"/>
  <c r="BX461" i="85"/>
  <c r="BZ461" i="85" s="1"/>
  <c r="BX686" i="85"/>
  <c r="BX706" i="85"/>
  <c r="BX440" i="85"/>
  <c r="BX443" i="85"/>
  <c r="BX766" i="85"/>
  <c r="BX796" i="85"/>
  <c r="BX719" i="85"/>
  <c r="BX462" i="85"/>
  <c r="BZ462" i="85" s="1"/>
  <c r="BX464" i="85"/>
  <c r="BX773" i="85"/>
  <c r="BX476" i="85"/>
  <c r="BX438" i="85"/>
  <c r="BX757" i="85"/>
  <c r="BX780" i="85"/>
  <c r="BX621" i="85"/>
  <c r="BX641" i="85"/>
  <c r="BX723" i="85"/>
  <c r="BZ723" i="85" s="1"/>
  <c r="BX479" i="85"/>
  <c r="BX434" i="85"/>
  <c r="BX478" i="85"/>
  <c r="BX745" i="85"/>
  <c r="BZ745" i="85" s="1"/>
  <c r="BX678" i="85"/>
  <c r="BX688" i="85"/>
  <c r="BX711" i="85"/>
  <c r="BZ711" i="85" s="1"/>
  <c r="BX635" i="85"/>
  <c r="BZ635" i="85" s="1"/>
  <c r="BX648" i="85"/>
  <c r="BX669" i="85"/>
  <c r="BX441" i="85"/>
  <c r="BX750" i="85"/>
  <c r="BX699" i="85"/>
  <c r="BX709" i="85"/>
  <c r="BX742" i="85"/>
  <c r="BX776" i="85"/>
  <c r="BX718" i="85"/>
  <c r="BX446" i="85"/>
  <c r="BX770" i="85"/>
  <c r="BZ770" i="85" s="1"/>
  <c r="BX451" i="85"/>
  <c r="BX687" i="85"/>
  <c r="BX431" i="85"/>
  <c r="BX775" i="85"/>
  <c r="BX789" i="85"/>
  <c r="BX704" i="85"/>
  <c r="BX445" i="85"/>
  <c r="BZ445" i="85" s="1"/>
  <c r="BX485" i="85"/>
  <c r="BX653" i="85"/>
  <c r="BX756" i="85"/>
  <c r="BZ680" i="85"/>
  <c r="BX477" i="85"/>
  <c r="BX782" i="85"/>
  <c r="BZ456" i="85"/>
  <c r="BZ779" i="85"/>
  <c r="BZ734" i="85"/>
  <c r="BZ657" i="85"/>
  <c r="BZ430" i="85"/>
  <c r="BZ468" i="85"/>
  <c r="BZ788" i="85"/>
  <c r="CR180" i="85"/>
  <c r="BZ667" i="85" l="1"/>
  <c r="BZ648" i="85"/>
  <c r="BZ616" i="85"/>
  <c r="BZ436" i="85"/>
  <c r="BZ690" i="85"/>
  <c r="BZ781" i="85"/>
  <c r="BZ706" i="85"/>
  <c r="BZ710" i="85"/>
  <c r="BZ728" i="85"/>
  <c r="BZ670" i="85"/>
  <c r="BZ687" i="85"/>
  <c r="BZ480" i="85"/>
  <c r="BZ787" i="85"/>
  <c r="BZ438" i="85"/>
  <c r="BZ644" i="85"/>
  <c r="BZ484" i="85"/>
  <c r="BZ775" i="85"/>
  <c r="BZ718" i="85"/>
  <c r="BZ481" i="85"/>
  <c r="BZ752" i="85"/>
  <c r="BZ758" i="85"/>
  <c r="BZ713" i="85"/>
  <c r="BZ479" i="85"/>
  <c r="BZ695" i="85"/>
  <c r="BZ701" i="85"/>
  <c r="BZ756" i="85"/>
  <c r="BZ709" i="85"/>
  <c r="BZ617" i="85"/>
  <c r="BZ762" i="85"/>
  <c r="BZ750" i="85"/>
  <c r="BZ766" i="85"/>
  <c r="BZ700" i="85"/>
  <c r="BZ739" i="85"/>
  <c r="BZ441" i="85"/>
  <c r="BZ647" i="85"/>
  <c r="BZ622" i="85"/>
  <c r="BZ627" i="85"/>
  <c r="BZ654" i="85"/>
  <c r="BZ778" i="85"/>
  <c r="BZ443" i="85"/>
  <c r="BZ433" i="85"/>
  <c r="BZ450" i="85"/>
  <c r="BZ651" i="85"/>
  <c r="BZ628" i="85"/>
  <c r="BZ464" i="85"/>
  <c r="BZ771" i="85"/>
  <c r="BZ458" i="85"/>
  <c r="BZ699" i="85"/>
  <c r="BZ796" i="85"/>
  <c r="BZ649" i="85"/>
  <c r="BZ748" i="85"/>
  <c r="BZ659" i="85"/>
  <c r="BZ465" i="85"/>
  <c r="BZ757" i="85"/>
  <c r="BZ478" i="85"/>
  <c r="BZ444" i="85"/>
  <c r="BZ789" i="85"/>
  <c r="BZ440" i="85"/>
  <c r="BZ485" i="85"/>
  <c r="BZ473" i="85"/>
  <c r="BZ431" i="85"/>
  <c r="CK612" i="85"/>
  <c r="BZ753" i="85"/>
  <c r="BZ661" i="85"/>
  <c r="BZ482" i="85"/>
  <c r="BZ794" i="85"/>
  <c r="BZ772" i="85"/>
  <c r="BZ729" i="85"/>
  <c r="BZ467" i="85"/>
  <c r="BZ448" i="85"/>
  <c r="BZ463" i="85"/>
  <c r="BZ639" i="85"/>
  <c r="BZ663" i="85"/>
  <c r="BZ731" i="85"/>
  <c r="BZ636" i="85"/>
  <c r="BZ720" i="85"/>
  <c r="BZ457" i="85"/>
  <c r="BZ708" i="85"/>
  <c r="BZ662" i="85"/>
  <c r="BZ643" i="85"/>
  <c r="BZ655" i="85"/>
  <c r="BZ665" i="85"/>
  <c r="BZ646" i="85"/>
  <c r="BZ453" i="85"/>
  <c r="BZ716" i="85"/>
  <c r="BZ693" i="85"/>
  <c r="BZ455" i="85"/>
  <c r="BZ618" i="85"/>
  <c r="BZ470" i="85"/>
  <c r="BZ689" i="85"/>
  <c r="BZ702" i="85"/>
  <c r="BZ474" i="85"/>
  <c r="BZ446" i="85"/>
  <c r="CL177" i="85"/>
  <c r="CL550" i="85"/>
  <c r="BZ483" i="85"/>
  <c r="BZ792" i="85"/>
  <c r="BZ432" i="85"/>
  <c r="BZ671" i="85"/>
  <c r="BZ749" i="85"/>
  <c r="BZ746" i="85"/>
  <c r="BZ692" i="85"/>
  <c r="BZ615" i="85"/>
  <c r="BZ681" i="85"/>
  <c r="BZ669" i="85"/>
  <c r="BZ795" i="85"/>
  <c r="BZ684" i="85"/>
  <c r="BZ638" i="85"/>
  <c r="BZ774" i="85"/>
  <c r="BZ449" i="85"/>
  <c r="BZ641" i="85"/>
  <c r="BZ637" i="85"/>
  <c r="BZ726" i="85"/>
  <c r="BZ434" i="85"/>
  <c r="BZ668" i="85"/>
  <c r="BZ650" i="85"/>
  <c r="BZ714" i="85"/>
  <c r="BZ696" i="85"/>
  <c r="BZ631" i="85"/>
  <c r="BZ724" i="85"/>
  <c r="BZ469" i="85"/>
  <c r="BZ683" i="85"/>
  <c r="BZ633" i="85"/>
  <c r="BZ694" i="85"/>
  <c r="BZ691" i="85"/>
  <c r="BZ703" i="85"/>
  <c r="BZ784" i="85"/>
  <c r="BZ754" i="85"/>
  <c r="BZ620" i="85"/>
  <c r="BZ697" i="85"/>
  <c r="BZ688" i="85"/>
  <c r="BZ765" i="85"/>
  <c r="BZ730" i="85"/>
  <c r="CK550" i="85"/>
  <c r="BZ640" i="85"/>
  <c r="BZ698" i="85"/>
  <c r="BZ653" i="85"/>
  <c r="BZ652" i="85"/>
  <c r="BZ733" i="85"/>
  <c r="BZ743" i="85"/>
  <c r="BZ454" i="85"/>
  <c r="BZ466" i="85"/>
  <c r="BZ660" i="85"/>
  <c r="BZ447" i="85"/>
  <c r="BZ621" i="85"/>
  <c r="BZ741" i="85"/>
  <c r="BZ768" i="85"/>
  <c r="BZ642" i="85"/>
  <c r="BZ791" i="85"/>
  <c r="BZ764" i="85"/>
  <c r="BZ658" i="85"/>
  <c r="BZ626" i="85"/>
  <c r="BZ732" i="85"/>
  <c r="BZ435" i="85"/>
  <c r="BZ429" i="85"/>
  <c r="BZ760" i="85"/>
  <c r="BZ783" i="85"/>
  <c r="BZ472" i="85"/>
  <c r="BZ793" i="85"/>
  <c r="BZ715" i="85"/>
  <c r="BZ656" i="85"/>
  <c r="BZ645" i="85"/>
  <c r="BZ624" i="85"/>
  <c r="CD178" i="85"/>
  <c r="BZ442" i="85"/>
  <c r="BZ634" i="85"/>
  <c r="BZ475" i="85"/>
  <c r="BZ767" i="85"/>
  <c r="BZ761" i="85"/>
  <c r="BZ719" i="85"/>
  <c r="BZ782" i="85"/>
  <c r="BZ477" i="85"/>
  <c r="BZ790" i="85"/>
  <c r="BZ786" i="85"/>
  <c r="BZ725" i="85"/>
  <c r="BZ722" i="85"/>
  <c r="BZ744" i="85"/>
  <c r="BZ625" i="85"/>
  <c r="BZ776" i="85"/>
  <c r="BZ664" i="85"/>
  <c r="BZ751" i="85"/>
  <c r="BZ780" i="85"/>
  <c r="BZ742" i="85"/>
  <c r="BZ686" i="85"/>
  <c r="BZ476" i="85"/>
  <c r="BZ763" i="85"/>
  <c r="BZ451" i="85"/>
  <c r="BZ437" i="85"/>
  <c r="BZ704" i="85"/>
  <c r="BZ773" i="85"/>
  <c r="BZ679" i="85"/>
  <c r="BZ727" i="85"/>
  <c r="BX673" i="85"/>
  <c r="BX674" i="85" s="1"/>
  <c r="BX735" i="85"/>
  <c r="BX736" i="85" s="1"/>
  <c r="BZ678" i="85"/>
  <c r="BX797" i="85"/>
  <c r="BX798" i="85" s="1"/>
  <c r="BZ439" i="85"/>
  <c r="BX487" i="85"/>
  <c r="BX488" i="85" s="1"/>
  <c r="J12" i="83"/>
  <c r="X30" i="82" s="1"/>
  <c r="X117" i="82" s="1"/>
  <c r="E24" i="84"/>
  <c r="E23" i="84"/>
  <c r="E22" i="84"/>
  <c r="E21" i="84"/>
  <c r="E20" i="84"/>
  <c r="E19" i="84"/>
  <c r="E18" i="84"/>
  <c r="E17" i="84"/>
  <c r="E16" i="84"/>
  <c r="E15" i="84"/>
  <c r="E14" i="84"/>
  <c r="E13" i="84"/>
  <c r="E12" i="84"/>
  <c r="E11" i="84"/>
  <c r="E10" i="84"/>
  <c r="E9" i="84"/>
  <c r="E8" i="84"/>
  <c r="M7" i="84"/>
  <c r="E7" i="84"/>
  <c r="F21" i="83"/>
  <c r="I21" i="83"/>
  <c r="H21" i="83"/>
  <c r="E21" i="83"/>
  <c r="X18" i="82" l="1"/>
  <c r="X56" i="82"/>
  <c r="V56" i="82"/>
  <c r="V18" i="82"/>
  <c r="T18" i="82"/>
  <c r="T56" i="82"/>
  <c r="H18" i="82"/>
  <c r="M56" i="82"/>
  <c r="N18" i="82"/>
  <c r="K18" i="82"/>
  <c r="N56" i="82"/>
  <c r="K56" i="82"/>
  <c r="G56" i="82"/>
  <c r="R56" i="82"/>
  <c r="L18" i="82"/>
  <c r="J18" i="82"/>
  <c r="P56" i="82"/>
  <c r="Q56" i="82"/>
  <c r="M18" i="82"/>
  <c r="L56" i="82"/>
  <c r="O56" i="82"/>
  <c r="H56" i="82"/>
  <c r="I56" i="82"/>
  <c r="I18" i="82"/>
  <c r="J56" i="82"/>
  <c r="G18" i="82"/>
  <c r="X19" i="82"/>
  <c r="X57" i="82"/>
  <c r="V57" i="82"/>
  <c r="V19" i="82"/>
  <c r="T19" i="82"/>
  <c r="T57" i="82"/>
  <c r="X58" i="82"/>
  <c r="X60" i="82" s="1"/>
  <c r="X20" i="82"/>
  <c r="V20" i="82"/>
  <c r="T20" i="82"/>
  <c r="X63" i="82"/>
  <c r="V25" i="82"/>
  <c r="CL178" i="85"/>
  <c r="V30" i="82"/>
  <c r="V117" i="82" s="1"/>
  <c r="T30" i="82"/>
  <c r="V58" i="82"/>
  <c r="T58" i="82"/>
  <c r="G20" i="82"/>
  <c r="J20" i="82"/>
  <c r="H58" i="82"/>
  <c r="I20" i="82"/>
  <c r="R58" i="82"/>
  <c r="I58" i="82"/>
  <c r="J58" i="82"/>
  <c r="K58" i="82"/>
  <c r="Q58" i="82"/>
  <c r="G58" i="82"/>
  <c r="M58" i="82"/>
  <c r="N58" i="82"/>
  <c r="O58" i="82"/>
  <c r="P58" i="82"/>
  <c r="L58" i="82"/>
  <c r="H20" i="82"/>
  <c r="M20" i="82"/>
  <c r="N20" i="82"/>
  <c r="K20" i="82"/>
  <c r="L20" i="82"/>
  <c r="K19" i="82"/>
  <c r="G19" i="82"/>
  <c r="K57" i="82"/>
  <c r="L19" i="82"/>
  <c r="H19" i="82"/>
  <c r="N57" i="82"/>
  <c r="N19" i="82"/>
  <c r="O57" i="82"/>
  <c r="M57" i="82"/>
  <c r="J57" i="82"/>
  <c r="L57" i="82"/>
  <c r="I19" i="82"/>
  <c r="M19" i="82"/>
  <c r="J19" i="82"/>
  <c r="R57" i="82"/>
  <c r="G57" i="82"/>
  <c r="P57" i="82"/>
  <c r="Q57" i="82"/>
  <c r="I57" i="82"/>
  <c r="H57" i="82"/>
  <c r="BE56" i="82"/>
  <c r="F23" i="84"/>
  <c r="F14" i="84"/>
  <c r="J14" i="84" s="1"/>
  <c r="F16" i="84"/>
  <c r="J16" i="84" s="1"/>
  <c r="E25" i="84"/>
  <c r="F8" i="84"/>
  <c r="F18" i="84"/>
  <c r="J18" i="84" s="1"/>
  <c r="F21" i="84"/>
  <c r="J21" i="84" s="1"/>
  <c r="F24" i="84"/>
  <c r="J24" i="84" s="1"/>
  <c r="F10" i="84"/>
  <c r="J10" i="84" s="1"/>
  <c r="F13" i="84"/>
  <c r="J13" i="84" s="1"/>
  <c r="F15" i="84"/>
  <c r="J15" i="84" s="1"/>
  <c r="F7" i="84"/>
  <c r="F20" i="84"/>
  <c r="J20" i="84" s="1"/>
  <c r="F22" i="84"/>
  <c r="J22" i="84" s="1"/>
  <c r="F9" i="84"/>
  <c r="J9" i="84" s="1"/>
  <c r="F11" i="84"/>
  <c r="J11" i="84" s="1"/>
  <c r="D25" i="84"/>
  <c r="F12" i="84"/>
  <c r="J12" i="84" s="1"/>
  <c r="F17" i="84"/>
  <c r="J17" i="84" s="1"/>
  <c r="F19" i="84"/>
  <c r="J19" i="84" s="1"/>
  <c r="J23" i="84"/>
  <c r="J8" i="84"/>
  <c r="H25" i="84"/>
  <c r="C25" i="84"/>
  <c r="G25" i="84"/>
  <c r="M63" i="82" l="1"/>
  <c r="T25" i="82"/>
  <c r="I63" i="82"/>
  <c r="AX58" i="82"/>
  <c r="H63" i="82"/>
  <c r="R63" i="82"/>
  <c r="O63" i="82"/>
  <c r="AX56" i="82"/>
  <c r="G63" i="82"/>
  <c r="L63" i="82"/>
  <c r="K63" i="82"/>
  <c r="N63" i="82"/>
  <c r="Q63" i="82"/>
  <c r="J63" i="82"/>
  <c r="P63" i="82"/>
  <c r="X26" i="82"/>
  <c r="X22" i="82"/>
  <c r="X59" i="82"/>
  <c r="X61" i="82" s="1"/>
  <c r="X64" i="82" s="1"/>
  <c r="X25" i="82"/>
  <c r="T26" i="82"/>
  <c r="T22" i="82"/>
  <c r="BD56" i="82"/>
  <c r="V26" i="82"/>
  <c r="V22" i="82"/>
  <c r="BE57" i="82"/>
  <c r="BE58" i="82"/>
  <c r="V63" i="82"/>
  <c r="T63" i="82"/>
  <c r="BD18" i="82"/>
  <c r="BD20" i="82"/>
  <c r="BD19" i="82"/>
  <c r="BD57" i="82"/>
  <c r="AX57" i="82"/>
  <c r="BD58" i="82"/>
  <c r="V60" i="82"/>
  <c r="V59" i="82"/>
  <c r="V61" i="82" s="1"/>
  <c r="V64" i="82" s="1"/>
  <c r="T117" i="82"/>
  <c r="T59" i="82"/>
  <c r="T61" i="82" s="1"/>
  <c r="T64" i="82" s="1"/>
  <c r="T60" i="82"/>
  <c r="K19" i="84"/>
  <c r="L19" i="84"/>
  <c r="L24" i="84"/>
  <c r="K24" i="84"/>
  <c r="L17" i="84"/>
  <c r="K17" i="84"/>
  <c r="M17" i="84" s="1"/>
  <c r="L21" i="84"/>
  <c r="K21" i="84"/>
  <c r="M21" i="84" s="1"/>
  <c r="L16" i="84"/>
  <c r="K16" i="84"/>
  <c r="K22" i="84"/>
  <c r="L22" i="84"/>
  <c r="L18" i="84"/>
  <c r="K18" i="84"/>
  <c r="M18" i="84" s="1"/>
  <c r="K23" i="84"/>
  <c r="M23" i="84" s="1"/>
  <c r="L23" i="84"/>
  <c r="L20" i="84"/>
  <c r="K20" i="84"/>
  <c r="M20" i="84" s="1"/>
  <c r="K12" i="84"/>
  <c r="L12" i="84"/>
  <c r="K11" i="84"/>
  <c r="L11" i="84"/>
  <c r="L9" i="84"/>
  <c r="K9" i="84"/>
  <c r="K15" i="84"/>
  <c r="L15" i="84"/>
  <c r="L13" i="84"/>
  <c r="K13" i="84"/>
  <c r="K14" i="84"/>
  <c r="L14" i="84"/>
  <c r="L8" i="84"/>
  <c r="K8" i="84"/>
  <c r="K10" i="84"/>
  <c r="L10" i="84"/>
  <c r="B133" i="82"/>
  <c r="X133" i="82" s="1"/>
  <c r="B129" i="82"/>
  <c r="X129" i="82" s="1"/>
  <c r="H21" i="82"/>
  <c r="H23" i="82" s="1"/>
  <c r="H22" i="82"/>
  <c r="I22" i="82"/>
  <c r="I21" i="82"/>
  <c r="I23" i="82" s="1"/>
  <c r="N21" i="82"/>
  <c r="N23" i="82" s="1"/>
  <c r="N22" i="82"/>
  <c r="L22" i="82"/>
  <c r="L21" i="82"/>
  <c r="L23" i="82" s="1"/>
  <c r="J21" i="82"/>
  <c r="J23" i="82" s="1"/>
  <c r="J22" i="82"/>
  <c r="K22" i="82"/>
  <c r="K21" i="82"/>
  <c r="K23" i="82" s="1"/>
  <c r="M21" i="82"/>
  <c r="M23" i="82" s="1"/>
  <c r="M22" i="82"/>
  <c r="G22" i="82"/>
  <c r="G21" i="82"/>
  <c r="G23" i="82" s="1"/>
  <c r="B85" i="82"/>
  <c r="B151" i="82"/>
  <c r="B107" i="82"/>
  <c r="B125" i="82"/>
  <c r="X125" i="82" s="1"/>
  <c r="B81" i="82"/>
  <c r="B103" i="82"/>
  <c r="B147" i="82"/>
  <c r="B89" i="82"/>
  <c r="B155" i="82"/>
  <c r="B111" i="82"/>
  <c r="B150" i="82"/>
  <c r="B84" i="82"/>
  <c r="B128" i="82"/>
  <c r="X128" i="82" s="1"/>
  <c r="B106" i="82"/>
  <c r="B142" i="82"/>
  <c r="B76" i="82"/>
  <c r="B120" i="82"/>
  <c r="X120" i="82" s="1"/>
  <c r="B98" i="82"/>
  <c r="B108" i="82"/>
  <c r="B152" i="82"/>
  <c r="B86" i="82"/>
  <c r="B130" i="82"/>
  <c r="X130" i="82" s="1"/>
  <c r="B113" i="82"/>
  <c r="B157" i="82"/>
  <c r="B135" i="82"/>
  <c r="X135" i="82" s="1"/>
  <c r="B91" i="82"/>
  <c r="B105" i="82"/>
  <c r="B127" i="82"/>
  <c r="X127" i="82" s="1"/>
  <c r="B149" i="82"/>
  <c r="B83" i="82"/>
  <c r="B154" i="82"/>
  <c r="B88" i="82"/>
  <c r="B132" i="82"/>
  <c r="X132" i="82" s="1"/>
  <c r="B110" i="82"/>
  <c r="B79" i="82"/>
  <c r="B101" i="82"/>
  <c r="B145" i="82"/>
  <c r="B123" i="82"/>
  <c r="X123" i="82" s="1"/>
  <c r="B112" i="82"/>
  <c r="B134" i="82"/>
  <c r="X134" i="82" s="1"/>
  <c r="B156" i="82"/>
  <c r="B90" i="82"/>
  <c r="I25" i="84"/>
  <c r="B100" i="82"/>
  <c r="B122" i="82"/>
  <c r="X122" i="82" s="1"/>
  <c r="B144" i="82"/>
  <c r="B78" i="82"/>
  <c r="B141" i="82"/>
  <c r="B97" i="82"/>
  <c r="B75" i="82"/>
  <c r="B119" i="82"/>
  <c r="X119" i="82" s="1"/>
  <c r="B87" i="82"/>
  <c r="B109" i="82"/>
  <c r="B131" i="82"/>
  <c r="X131" i="82" s="1"/>
  <c r="B153" i="82"/>
  <c r="B140" i="82"/>
  <c r="B74" i="82"/>
  <c r="B96" i="82"/>
  <c r="B118" i="82"/>
  <c r="X118" i="82" s="1"/>
  <c r="B104" i="82"/>
  <c r="B126" i="82"/>
  <c r="X126" i="82" s="1"/>
  <c r="B148" i="82"/>
  <c r="B82" i="82"/>
  <c r="B146" i="82"/>
  <c r="B80" i="82"/>
  <c r="B124" i="82"/>
  <c r="X124" i="82" s="1"/>
  <c r="B102" i="82"/>
  <c r="F25" i="84"/>
  <c r="B121" i="82"/>
  <c r="X121" i="82" s="1"/>
  <c r="B143" i="82"/>
  <c r="B77" i="82"/>
  <c r="B99" i="82"/>
  <c r="J25" i="84"/>
  <c r="X136" i="82" l="1"/>
  <c r="X68" i="82"/>
  <c r="X205" i="82" s="1"/>
  <c r="BD63" i="82"/>
  <c r="BD25" i="82"/>
  <c r="BE63" i="82"/>
  <c r="AX63" i="82"/>
  <c r="V130" i="82"/>
  <c r="V122" i="82"/>
  <c r="V118" i="82"/>
  <c r="V120" i="82"/>
  <c r="V126" i="82"/>
  <c r="V123" i="82"/>
  <c r="V135" i="82"/>
  <c r="V128" i="82"/>
  <c r="V133" i="82"/>
  <c r="V125" i="82"/>
  <c r="V127" i="82"/>
  <c r="V131" i="82"/>
  <c r="T122" i="82"/>
  <c r="T130" i="82"/>
  <c r="T125" i="82"/>
  <c r="T123" i="82"/>
  <c r="T131" i="82"/>
  <c r="T129" i="82"/>
  <c r="T124" i="82"/>
  <c r="T132" i="82"/>
  <c r="T133" i="82"/>
  <c r="T121" i="82"/>
  <c r="T126" i="82"/>
  <c r="T134" i="82"/>
  <c r="T120" i="82"/>
  <c r="T128" i="82"/>
  <c r="T119" i="82"/>
  <c r="T127" i="82"/>
  <c r="T135" i="82"/>
  <c r="T118" i="82"/>
  <c r="V129" i="82"/>
  <c r="V119" i="82"/>
  <c r="V132" i="82"/>
  <c r="V121" i="82"/>
  <c r="V134" i="82"/>
  <c r="V124" i="82"/>
  <c r="BD22" i="82"/>
  <c r="BD21" i="82"/>
  <c r="BD23" i="82"/>
  <c r="BD26" i="82" s="1"/>
  <c r="X137" i="82"/>
  <c r="T68" i="82"/>
  <c r="V68" i="82"/>
  <c r="V205" i="82" s="1"/>
  <c r="M13" i="84"/>
  <c r="M14" i="84"/>
  <c r="M11" i="84"/>
  <c r="M19" i="84"/>
  <c r="M22" i="84"/>
  <c r="M12" i="84"/>
  <c r="M16" i="84"/>
  <c r="M24" i="84"/>
  <c r="M10" i="84"/>
  <c r="M15" i="84"/>
  <c r="M8" i="84"/>
  <c r="M9" i="84"/>
  <c r="B180" i="82"/>
  <c r="I30" i="82"/>
  <c r="I117" i="82" s="1"/>
  <c r="G30" i="82"/>
  <c r="K30" i="82"/>
  <c r="K117" i="82" s="1"/>
  <c r="J30" i="82"/>
  <c r="J117" i="82" s="1"/>
  <c r="N30" i="82"/>
  <c r="N117" i="82" s="1"/>
  <c r="M30" i="82"/>
  <c r="L30" i="82"/>
  <c r="L117" i="82" s="1"/>
  <c r="H30" i="82"/>
  <c r="H117" i="82" s="1"/>
  <c r="B136" i="82"/>
  <c r="V136" i="82" l="1"/>
  <c r="T136" i="82"/>
  <c r="G117" i="82"/>
  <c r="BD30" i="82"/>
  <c r="T205" i="82"/>
  <c r="V137" i="82"/>
  <c r="AG158" i="82"/>
  <c r="AG159" i="82" s="1"/>
  <c r="AG137" i="82"/>
  <c r="Y137" i="82"/>
  <c r="M117" i="82"/>
  <c r="AG114" i="82"/>
  <c r="AG115" i="82" s="1"/>
  <c r="Y93" i="82"/>
  <c r="AG93" i="82"/>
  <c r="Y114" i="82"/>
  <c r="Y115" i="82" s="1"/>
  <c r="K94" i="83"/>
  <c r="J93" i="83"/>
  <c r="J86" i="83"/>
  <c r="J84" i="83"/>
  <c r="K19" i="83"/>
  <c r="J18" i="83"/>
  <c r="J10" i="83"/>
  <c r="I29" i="82" s="1"/>
  <c r="BH159" i="82" l="1"/>
  <c r="BA159" i="82"/>
  <c r="BG159" i="82"/>
  <c r="BA137" i="82"/>
  <c r="BG137" i="82"/>
  <c r="BA93" i="82"/>
  <c r="BG93" i="82"/>
  <c r="BH137" i="82"/>
  <c r="X29" i="82"/>
  <c r="X67" i="82"/>
  <c r="X31" i="82"/>
  <c r="X139" i="82" s="1"/>
  <c r="X69" i="82"/>
  <c r="X227" i="82" s="1"/>
  <c r="V29" i="82"/>
  <c r="T29" i="82"/>
  <c r="I95" i="82"/>
  <c r="V67" i="82"/>
  <c r="T67" i="82"/>
  <c r="V31" i="82"/>
  <c r="V139" i="82" s="1"/>
  <c r="T31" i="82"/>
  <c r="V69" i="82"/>
  <c r="V227" i="82" s="1"/>
  <c r="T69" i="82"/>
  <c r="T137" i="82"/>
  <c r="J29" i="82"/>
  <c r="J95" i="82" s="1"/>
  <c r="H29" i="82"/>
  <c r="H95" i="82" s="1"/>
  <c r="G29" i="82"/>
  <c r="AZ159" i="82"/>
  <c r="AZ137" i="82"/>
  <c r="N29" i="82"/>
  <c r="N95" i="82" s="1"/>
  <c r="L29" i="82"/>
  <c r="L95" i="82" s="1"/>
  <c r="K29" i="82"/>
  <c r="K95" i="82" s="1"/>
  <c r="M29" i="82"/>
  <c r="G31" i="82"/>
  <c r="H31" i="82"/>
  <c r="H139" i="82" s="1"/>
  <c r="K31" i="82"/>
  <c r="K139" i="82" s="1"/>
  <c r="J31" i="82"/>
  <c r="J139" i="82" s="1"/>
  <c r="I31" i="82"/>
  <c r="I139" i="82" s="1"/>
  <c r="N31" i="82"/>
  <c r="N139" i="82" s="1"/>
  <c r="L31" i="82"/>
  <c r="L139" i="82" s="1"/>
  <c r="M31" i="82"/>
  <c r="AZ93" i="82"/>
  <c r="BH93" i="82"/>
  <c r="B114" i="82"/>
  <c r="B92" i="82"/>
  <c r="B158" i="82"/>
  <c r="X146" i="82" l="1"/>
  <c r="X154" i="82"/>
  <c r="X145" i="82"/>
  <c r="X147" i="82"/>
  <c r="X155" i="82"/>
  <c r="X149" i="82"/>
  <c r="X148" i="82"/>
  <c r="X156" i="82"/>
  <c r="X141" i="82"/>
  <c r="X157" i="82"/>
  <c r="X142" i="82"/>
  <c r="X150" i="82"/>
  <c r="X140" i="82"/>
  <c r="X144" i="82"/>
  <c r="X152" i="82"/>
  <c r="X143" i="82"/>
  <c r="X151" i="82"/>
  <c r="X153" i="82"/>
  <c r="V144" i="82"/>
  <c r="V152" i="82"/>
  <c r="V145" i="82"/>
  <c r="V153" i="82"/>
  <c r="V146" i="82"/>
  <c r="V154" i="82"/>
  <c r="V147" i="82"/>
  <c r="V155" i="82"/>
  <c r="V148" i="82"/>
  <c r="V156" i="82"/>
  <c r="V142" i="82"/>
  <c r="V150" i="82"/>
  <c r="V140" i="82"/>
  <c r="V141" i="82"/>
  <c r="V149" i="82"/>
  <c r="V157" i="82"/>
  <c r="V143" i="82"/>
  <c r="V151" i="82"/>
  <c r="L100" i="82"/>
  <c r="L108" i="82"/>
  <c r="L101" i="82"/>
  <c r="L109" i="82"/>
  <c r="L102" i="82"/>
  <c r="L110" i="82"/>
  <c r="L103" i="82"/>
  <c r="L111" i="82"/>
  <c r="L96" i="82"/>
  <c r="L104" i="82"/>
  <c r="L112" i="82"/>
  <c r="L97" i="82"/>
  <c r="L105" i="82"/>
  <c r="L113" i="82"/>
  <c r="L98" i="82"/>
  <c r="L106" i="82"/>
  <c r="L99" i="82"/>
  <c r="L107" i="82"/>
  <c r="N97" i="82"/>
  <c r="N99" i="82"/>
  <c r="N101" i="82"/>
  <c r="N103" i="82"/>
  <c r="N105" i="82"/>
  <c r="N107" i="82"/>
  <c r="N109" i="82"/>
  <c r="N111" i="82"/>
  <c r="N113" i="82"/>
  <c r="N96" i="82"/>
  <c r="N112" i="82"/>
  <c r="N98" i="82"/>
  <c r="N100" i="82"/>
  <c r="N102" i="82"/>
  <c r="N104" i="82"/>
  <c r="N106" i="82"/>
  <c r="N108" i="82"/>
  <c r="N110" i="82"/>
  <c r="K102" i="82"/>
  <c r="K110" i="82"/>
  <c r="K103" i="82"/>
  <c r="K111" i="82"/>
  <c r="K96" i="82"/>
  <c r="K104" i="82"/>
  <c r="K112" i="82"/>
  <c r="K97" i="82"/>
  <c r="K105" i="82"/>
  <c r="K113" i="82"/>
  <c r="K98" i="82"/>
  <c r="K106" i="82"/>
  <c r="K99" i="82"/>
  <c r="K107" i="82"/>
  <c r="K100" i="82"/>
  <c r="K108" i="82"/>
  <c r="K101" i="82"/>
  <c r="K109" i="82"/>
  <c r="G95" i="82"/>
  <c r="G96" i="82" s="1"/>
  <c r="BD29" i="82"/>
  <c r="BD31" i="82"/>
  <c r="X183" i="82"/>
  <c r="X70" i="82"/>
  <c r="X32" i="82"/>
  <c r="X33" i="82" s="1"/>
  <c r="X95" i="82"/>
  <c r="V183" i="82"/>
  <c r="V70" i="82"/>
  <c r="T139" i="82"/>
  <c r="T95" i="82"/>
  <c r="T32" i="82"/>
  <c r="T227" i="82"/>
  <c r="T70" i="82"/>
  <c r="T183" i="82"/>
  <c r="V95" i="82"/>
  <c r="V32" i="82"/>
  <c r="V33" i="82" s="1"/>
  <c r="G139" i="82"/>
  <c r="I96" i="82"/>
  <c r="I99" i="82"/>
  <c r="I98" i="82"/>
  <c r="I102" i="82"/>
  <c r="J96" i="82"/>
  <c r="H96" i="82"/>
  <c r="AG203" i="82"/>
  <c r="Y203" i="82"/>
  <c r="AG246" i="82"/>
  <c r="AG247" i="82" s="1"/>
  <c r="J102" i="82"/>
  <c r="J98" i="82"/>
  <c r="H102" i="82"/>
  <c r="H98" i="82"/>
  <c r="M139" i="82"/>
  <c r="M150" i="82" s="1"/>
  <c r="H99" i="82"/>
  <c r="H100" i="82"/>
  <c r="H107" i="82"/>
  <c r="H111" i="82"/>
  <c r="H97" i="82"/>
  <c r="H104" i="82"/>
  <c r="H112" i="82"/>
  <c r="H105" i="82"/>
  <c r="H108" i="82"/>
  <c r="H110" i="82"/>
  <c r="H109" i="82"/>
  <c r="H101" i="82"/>
  <c r="H113" i="82"/>
  <c r="H103" i="82"/>
  <c r="H106" i="82"/>
  <c r="M95" i="82"/>
  <c r="J99" i="82"/>
  <c r="J104" i="82"/>
  <c r="J100" i="82"/>
  <c r="J101" i="82"/>
  <c r="J112" i="82"/>
  <c r="J105" i="82"/>
  <c r="J113" i="82"/>
  <c r="J108" i="82"/>
  <c r="J107" i="82"/>
  <c r="J103" i="82"/>
  <c r="J110" i="82"/>
  <c r="J106" i="82"/>
  <c r="J111" i="82"/>
  <c r="J109" i="82"/>
  <c r="J97" i="82"/>
  <c r="I104" i="82"/>
  <c r="I101" i="82"/>
  <c r="I105" i="82"/>
  <c r="I109" i="82"/>
  <c r="I113" i="82"/>
  <c r="I103" i="82"/>
  <c r="I106" i="82"/>
  <c r="I100" i="82"/>
  <c r="I112" i="82"/>
  <c r="I108" i="82"/>
  <c r="I107" i="82"/>
  <c r="I110" i="82"/>
  <c r="I111" i="82"/>
  <c r="I97" i="82"/>
  <c r="K118" i="82"/>
  <c r="K122" i="82"/>
  <c r="K126" i="82"/>
  <c r="K130" i="82"/>
  <c r="K134" i="82"/>
  <c r="K119" i="82"/>
  <c r="K123" i="82"/>
  <c r="K127" i="82"/>
  <c r="K131" i="82"/>
  <c r="K135" i="82"/>
  <c r="K120" i="82"/>
  <c r="K124" i="82"/>
  <c r="K128" i="82"/>
  <c r="K132" i="82"/>
  <c r="K121" i="82"/>
  <c r="K125" i="82"/>
  <c r="K129" i="82"/>
  <c r="K133" i="82"/>
  <c r="N121" i="82"/>
  <c r="N120" i="82"/>
  <c r="N118" i="82"/>
  <c r="N119" i="82"/>
  <c r="N135" i="82"/>
  <c r="N125" i="82"/>
  <c r="N124" i="82"/>
  <c r="N122" i="82"/>
  <c r="N123" i="82"/>
  <c r="N130" i="82"/>
  <c r="N129" i="82"/>
  <c r="N128" i="82"/>
  <c r="N126" i="82"/>
  <c r="N127" i="82"/>
  <c r="N133" i="82"/>
  <c r="N132" i="82"/>
  <c r="N134" i="82"/>
  <c r="N131" i="82"/>
  <c r="L118" i="82"/>
  <c r="L122" i="82"/>
  <c r="L126" i="82"/>
  <c r="L134" i="82"/>
  <c r="L119" i="82"/>
  <c r="L123" i="82"/>
  <c r="L127" i="82"/>
  <c r="L131" i="82"/>
  <c r="L135" i="82"/>
  <c r="L120" i="82"/>
  <c r="L124" i="82"/>
  <c r="L128" i="82"/>
  <c r="L132" i="82"/>
  <c r="L121" i="82"/>
  <c r="L129" i="82"/>
  <c r="L125" i="82"/>
  <c r="L133" i="82"/>
  <c r="L130" i="82"/>
  <c r="I129" i="82"/>
  <c r="I126" i="82"/>
  <c r="I119" i="82"/>
  <c r="I135" i="82"/>
  <c r="I133" i="82"/>
  <c r="I130" i="82"/>
  <c r="I123" i="82"/>
  <c r="I120" i="82"/>
  <c r="I121" i="82"/>
  <c r="I118" i="82"/>
  <c r="I134" i="82"/>
  <c r="I127" i="82"/>
  <c r="I124" i="82"/>
  <c r="I125" i="82"/>
  <c r="I122" i="82"/>
  <c r="I132" i="82"/>
  <c r="I131" i="82"/>
  <c r="I128" i="82"/>
  <c r="J120" i="82"/>
  <c r="J124" i="82"/>
  <c r="J128" i="82"/>
  <c r="J132" i="82"/>
  <c r="J121" i="82"/>
  <c r="J125" i="82"/>
  <c r="J129" i="82"/>
  <c r="J133" i="82"/>
  <c r="J118" i="82"/>
  <c r="J122" i="82"/>
  <c r="J126" i="82"/>
  <c r="J130" i="82"/>
  <c r="J134" i="82"/>
  <c r="J127" i="82"/>
  <c r="J119" i="82"/>
  <c r="J123" i="82"/>
  <c r="J131" i="82"/>
  <c r="J135" i="82"/>
  <c r="N155" i="82"/>
  <c r="N157" i="82"/>
  <c r="N153" i="82"/>
  <c r="N149" i="82"/>
  <c r="N145" i="82"/>
  <c r="N156" i="82"/>
  <c r="N152" i="82"/>
  <c r="N148" i="82"/>
  <c r="N144" i="82"/>
  <c r="N140" i="82"/>
  <c r="N142" i="82"/>
  <c r="N141" i="82"/>
  <c r="N151" i="82"/>
  <c r="N147" i="82"/>
  <c r="N154" i="82"/>
  <c r="N150" i="82"/>
  <c r="N146" i="82"/>
  <c r="N143" i="82"/>
  <c r="I156" i="82"/>
  <c r="I157" i="82"/>
  <c r="I154" i="82"/>
  <c r="I150" i="82"/>
  <c r="I146" i="82"/>
  <c r="I155" i="82"/>
  <c r="I153" i="82"/>
  <c r="I149" i="82"/>
  <c r="I145" i="82"/>
  <c r="I141" i="82"/>
  <c r="I142" i="82"/>
  <c r="I151" i="82"/>
  <c r="I147" i="82"/>
  <c r="I144" i="82"/>
  <c r="I140" i="82"/>
  <c r="I152" i="82"/>
  <c r="I148" i="82"/>
  <c r="I143" i="82"/>
  <c r="J136" i="82" l="1"/>
  <c r="K136" i="82"/>
  <c r="I136" i="82"/>
  <c r="L136" i="82"/>
  <c r="N136" i="82"/>
  <c r="G100" i="82"/>
  <c r="T102" i="82"/>
  <c r="T110" i="82"/>
  <c r="T113" i="82"/>
  <c r="T109" i="82"/>
  <c r="T103" i="82"/>
  <c r="T111" i="82"/>
  <c r="T97" i="82"/>
  <c r="T101" i="82"/>
  <c r="T104" i="82"/>
  <c r="T112" i="82"/>
  <c r="T105" i="82"/>
  <c r="T98" i="82"/>
  <c r="T106" i="82"/>
  <c r="T96" i="82"/>
  <c r="T99" i="82"/>
  <c r="T107" i="82"/>
  <c r="T100" i="82"/>
  <c r="T108" i="82"/>
  <c r="T142" i="82"/>
  <c r="T150" i="82"/>
  <c r="T140" i="82"/>
  <c r="T141" i="82"/>
  <c r="T143" i="82"/>
  <c r="T151" i="82"/>
  <c r="T149" i="82"/>
  <c r="T144" i="82"/>
  <c r="T152" i="82"/>
  <c r="T145" i="82"/>
  <c r="T153" i="82"/>
  <c r="T157" i="82"/>
  <c r="T146" i="82"/>
  <c r="T154" i="82"/>
  <c r="T148" i="82"/>
  <c r="T156" i="82"/>
  <c r="T147" i="82"/>
  <c r="T155" i="82"/>
  <c r="V104" i="82"/>
  <c r="V112" i="82"/>
  <c r="V103" i="82"/>
  <c r="V97" i="82"/>
  <c r="V105" i="82"/>
  <c r="V113" i="82"/>
  <c r="V99" i="82"/>
  <c r="V98" i="82"/>
  <c r="V106" i="82"/>
  <c r="V96" i="82"/>
  <c r="V107" i="82"/>
  <c r="V111" i="82"/>
  <c r="V100" i="82"/>
  <c r="V108" i="82"/>
  <c r="V101" i="82"/>
  <c r="V109" i="82"/>
  <c r="V102" i="82"/>
  <c r="V110" i="82"/>
  <c r="X98" i="82"/>
  <c r="X106" i="82"/>
  <c r="X96" i="82"/>
  <c r="X97" i="82"/>
  <c r="X99" i="82"/>
  <c r="X107" i="82"/>
  <c r="X101" i="82"/>
  <c r="X113" i="82"/>
  <c r="X100" i="82"/>
  <c r="X108" i="82"/>
  <c r="X109" i="82"/>
  <c r="X105" i="82"/>
  <c r="X102" i="82"/>
  <c r="X110" i="82"/>
  <c r="X104" i="82"/>
  <c r="X103" i="82"/>
  <c r="X111" i="82"/>
  <c r="X112" i="82"/>
  <c r="G109" i="82"/>
  <c r="G101" i="82"/>
  <c r="G105" i="82"/>
  <c r="G106" i="82"/>
  <c r="G104" i="82"/>
  <c r="G110" i="82"/>
  <c r="G97" i="82"/>
  <c r="G103" i="82"/>
  <c r="G111" i="82"/>
  <c r="G108" i="82"/>
  <c r="G98" i="82"/>
  <c r="G113" i="82"/>
  <c r="G107" i="82"/>
  <c r="G112" i="82"/>
  <c r="G102" i="82"/>
  <c r="G99" i="82"/>
  <c r="BD96" i="82"/>
  <c r="M97" i="82"/>
  <c r="M99" i="82"/>
  <c r="M101" i="82"/>
  <c r="M103" i="82"/>
  <c r="M105" i="82"/>
  <c r="M107" i="82"/>
  <c r="M109" i="82"/>
  <c r="M111" i="82"/>
  <c r="M113" i="82"/>
  <c r="M96" i="82"/>
  <c r="M98" i="82"/>
  <c r="M100" i="82"/>
  <c r="M102" i="82"/>
  <c r="M104" i="82"/>
  <c r="M106" i="82"/>
  <c r="M108" i="82"/>
  <c r="M110" i="82"/>
  <c r="M112" i="82"/>
  <c r="V158" i="82"/>
  <c r="V159" i="82" s="1"/>
  <c r="X158" i="82"/>
  <c r="X159" i="82" s="1"/>
  <c r="N158" i="82"/>
  <c r="N159" i="82" s="1"/>
  <c r="I158" i="82"/>
  <c r="I159" i="82" s="1"/>
  <c r="T33" i="82"/>
  <c r="X161" i="82"/>
  <c r="X71" i="82"/>
  <c r="X73" i="82"/>
  <c r="V161" i="82"/>
  <c r="V71" i="82"/>
  <c r="V73" i="82"/>
  <c r="T73" i="82"/>
  <c r="T161" i="82"/>
  <c r="T71" i="82"/>
  <c r="M144" i="82"/>
  <c r="M142" i="82"/>
  <c r="M141" i="82"/>
  <c r="M156" i="82"/>
  <c r="M157" i="82"/>
  <c r="M140" i="82"/>
  <c r="M143" i="82"/>
  <c r="M154" i="82"/>
  <c r="M155" i="82"/>
  <c r="M153" i="82"/>
  <c r="M147" i="82"/>
  <c r="M148" i="82"/>
  <c r="M145" i="82"/>
  <c r="M146" i="82"/>
  <c r="M151" i="82"/>
  <c r="M152" i="82"/>
  <c r="M149" i="82"/>
  <c r="J155" i="82"/>
  <c r="J150" i="82"/>
  <c r="J141" i="82"/>
  <c r="J144" i="82"/>
  <c r="J145" i="82"/>
  <c r="J147" i="82"/>
  <c r="J156" i="82"/>
  <c r="J146" i="82"/>
  <c r="J140" i="82"/>
  <c r="G125" i="82"/>
  <c r="G133" i="82"/>
  <c r="G129" i="82"/>
  <c r="G128" i="82"/>
  <c r="G127" i="82"/>
  <c r="G121" i="82"/>
  <c r="G131" i="82"/>
  <c r="G123" i="82"/>
  <c r="G130" i="82"/>
  <c r="G135" i="82"/>
  <c r="G134" i="82"/>
  <c r="G124" i="82"/>
  <c r="G122" i="82"/>
  <c r="G132" i="82"/>
  <c r="G118" i="82"/>
  <c r="G119" i="82"/>
  <c r="G126" i="82"/>
  <c r="G120" i="82"/>
  <c r="M128" i="82"/>
  <c r="M127" i="82"/>
  <c r="M118" i="82"/>
  <c r="M134" i="82"/>
  <c r="M132" i="82"/>
  <c r="M131" i="82"/>
  <c r="M122" i="82"/>
  <c r="M121" i="82"/>
  <c r="M120" i="82"/>
  <c r="M119" i="82"/>
  <c r="M135" i="82"/>
  <c r="M126" i="82"/>
  <c r="M125" i="82"/>
  <c r="M124" i="82"/>
  <c r="M123" i="82"/>
  <c r="M129" i="82"/>
  <c r="M130" i="82"/>
  <c r="M133" i="82"/>
  <c r="H118" i="82"/>
  <c r="H122" i="82"/>
  <c r="H126" i="82"/>
  <c r="H130" i="82"/>
  <c r="H134" i="82"/>
  <c r="H119" i="82"/>
  <c r="H123" i="82"/>
  <c r="H127" i="82"/>
  <c r="H131" i="82"/>
  <c r="H135" i="82"/>
  <c r="H121" i="82"/>
  <c r="H125" i="82"/>
  <c r="H129" i="82"/>
  <c r="H120" i="82"/>
  <c r="H124" i="82"/>
  <c r="H128" i="82"/>
  <c r="H132" i="82"/>
  <c r="H133" i="82"/>
  <c r="H151" i="82"/>
  <c r="H150" i="82"/>
  <c r="H148" i="82"/>
  <c r="H144" i="82"/>
  <c r="H145" i="82"/>
  <c r="H147" i="82"/>
  <c r="H146" i="82"/>
  <c r="H143" i="82"/>
  <c r="H140" i="82"/>
  <c r="H156" i="82"/>
  <c r="H142" i="82"/>
  <c r="H155" i="82"/>
  <c r="H153" i="82"/>
  <c r="H157" i="82"/>
  <c r="H154" i="82"/>
  <c r="H152" i="82"/>
  <c r="H141" i="82"/>
  <c r="H149" i="82"/>
  <c r="J142" i="82"/>
  <c r="J154" i="82"/>
  <c r="J151" i="82"/>
  <c r="J148" i="82"/>
  <c r="J149" i="82"/>
  <c r="J143" i="82"/>
  <c r="J157" i="82"/>
  <c r="J152" i="82"/>
  <c r="J153" i="82"/>
  <c r="K155" i="82"/>
  <c r="K152" i="82"/>
  <c r="K148" i="82"/>
  <c r="K151" i="82"/>
  <c r="K147" i="82"/>
  <c r="K143" i="82"/>
  <c r="K154" i="82"/>
  <c r="K150" i="82"/>
  <c r="K146" i="82"/>
  <c r="K144" i="82"/>
  <c r="K140" i="82"/>
  <c r="K153" i="82"/>
  <c r="K149" i="82"/>
  <c r="K145" i="82"/>
  <c r="K157" i="82"/>
  <c r="K156" i="82"/>
  <c r="K142" i="82"/>
  <c r="K141" i="82"/>
  <c r="G136" i="82" l="1"/>
  <c r="H136" i="82"/>
  <c r="M136" i="82"/>
  <c r="BD110" i="82"/>
  <c r="BD107" i="82"/>
  <c r="BD104" i="82"/>
  <c r="BD112" i="82"/>
  <c r="BD113" i="82"/>
  <c r="BD106" i="82"/>
  <c r="BD98" i="82"/>
  <c r="BD105" i="82"/>
  <c r="BD108" i="82"/>
  <c r="BD101" i="82"/>
  <c r="BD111" i="82"/>
  <c r="BD109" i="82"/>
  <c r="BD99" i="82"/>
  <c r="BD103" i="82"/>
  <c r="BD100" i="82"/>
  <c r="BD102" i="82"/>
  <c r="BD97" i="82"/>
  <c r="V76" i="82"/>
  <c r="V84" i="82"/>
  <c r="V74" i="82"/>
  <c r="V90" i="82"/>
  <c r="V75" i="82"/>
  <c r="V77" i="82"/>
  <c r="V85" i="82"/>
  <c r="V79" i="82"/>
  <c r="V91" i="82"/>
  <c r="V78" i="82"/>
  <c r="V86" i="82"/>
  <c r="V87" i="82"/>
  <c r="V83" i="82"/>
  <c r="V80" i="82"/>
  <c r="V88" i="82"/>
  <c r="V81" i="82"/>
  <c r="V89" i="82"/>
  <c r="V82" i="82"/>
  <c r="X78" i="82"/>
  <c r="X86" i="82"/>
  <c r="X79" i="82"/>
  <c r="X87" i="82"/>
  <c r="X81" i="82"/>
  <c r="X74" i="82"/>
  <c r="X85" i="82"/>
  <c r="X80" i="82"/>
  <c r="X88" i="82"/>
  <c r="X89" i="82"/>
  <c r="X77" i="82"/>
  <c r="X82" i="82"/>
  <c r="X90" i="82"/>
  <c r="X75" i="82"/>
  <c r="X83" i="82"/>
  <c r="X91" i="82"/>
  <c r="X76" i="82"/>
  <c r="X84" i="82"/>
  <c r="T83" i="82"/>
  <c r="T91" i="82"/>
  <c r="T78" i="82"/>
  <c r="T82" i="82"/>
  <c r="T76" i="82"/>
  <c r="T84" i="82"/>
  <c r="T75" i="82"/>
  <c r="T86" i="82"/>
  <c r="T77" i="82"/>
  <c r="T85" i="82"/>
  <c r="T74" i="82"/>
  <c r="T81" i="82"/>
  <c r="T90" i="82"/>
  <c r="T79" i="82"/>
  <c r="T87" i="82"/>
  <c r="T80" i="82"/>
  <c r="T88" i="82"/>
  <c r="T89" i="82"/>
  <c r="BD120" i="82"/>
  <c r="BD126" i="82"/>
  <c r="BD130" i="82"/>
  <c r="BD125" i="82"/>
  <c r="BD119" i="82"/>
  <c r="BD123" i="82"/>
  <c r="BD133" i="82"/>
  <c r="BD118" i="82"/>
  <c r="BD131" i="82"/>
  <c r="BD132" i="82"/>
  <c r="BD121" i="82"/>
  <c r="BD122" i="82"/>
  <c r="BD127" i="82"/>
  <c r="BD124" i="82"/>
  <c r="BD135" i="82"/>
  <c r="BD128" i="82"/>
  <c r="BD134" i="82"/>
  <c r="BD129" i="82"/>
  <c r="H158" i="82"/>
  <c r="H159" i="82" s="1"/>
  <c r="K158" i="82"/>
  <c r="K159" i="82" s="1"/>
  <c r="J158" i="82"/>
  <c r="J159" i="82" s="1"/>
  <c r="M158" i="82"/>
  <c r="M159" i="82" s="1"/>
  <c r="T158" i="82"/>
  <c r="T159" i="82" s="1"/>
  <c r="V167" i="82"/>
  <c r="V211" i="82" s="1"/>
  <c r="V178" i="82"/>
  <c r="V244" i="82" s="1"/>
  <c r="V165" i="82"/>
  <c r="V231" i="82" s="1"/>
  <c r="V172" i="82"/>
  <c r="V238" i="82" s="1"/>
  <c r="V169" i="82"/>
  <c r="V191" i="82" s="1"/>
  <c r="V175" i="82"/>
  <c r="V197" i="82" s="1"/>
  <c r="V166" i="82"/>
  <c r="V232" i="82" s="1"/>
  <c r="V171" i="82"/>
  <c r="V193" i="82" s="1"/>
  <c r="V163" i="82"/>
  <c r="V185" i="82" s="1"/>
  <c r="V177" i="82"/>
  <c r="V199" i="82" s="1"/>
  <c r="V168" i="82"/>
  <c r="V234" i="82" s="1"/>
  <c r="X114" i="82"/>
  <c r="X115" i="82" s="1"/>
  <c r="X175" i="82"/>
  <c r="X169" i="82"/>
  <c r="X176" i="82"/>
  <c r="X170" i="82"/>
  <c r="X172" i="82"/>
  <c r="X178" i="82"/>
  <c r="X162" i="82"/>
  <c r="X177" i="82"/>
  <c r="X174" i="82"/>
  <c r="X164" i="82"/>
  <c r="X171" i="82"/>
  <c r="X179" i="82"/>
  <c r="X165" i="82"/>
  <c r="X167" i="82"/>
  <c r="X173" i="82"/>
  <c r="X168" i="82"/>
  <c r="X166" i="82"/>
  <c r="X163" i="82"/>
  <c r="V179" i="82"/>
  <c r="V201" i="82" s="1"/>
  <c r="V164" i="82"/>
  <c r="V186" i="82" s="1"/>
  <c r="V174" i="82"/>
  <c r="V196" i="82" s="1"/>
  <c r="V162" i="82"/>
  <c r="V176" i="82"/>
  <c r="V242" i="82" s="1"/>
  <c r="V170" i="82"/>
  <c r="V236" i="82" s="1"/>
  <c r="V173" i="82"/>
  <c r="V195" i="82" s="1"/>
  <c r="V114" i="82"/>
  <c r="V115" i="82" s="1"/>
  <c r="T162" i="82"/>
  <c r="T174" i="82"/>
  <c r="T171" i="82"/>
  <c r="T166" i="82"/>
  <c r="T169" i="82"/>
  <c r="T177" i="82"/>
  <c r="T178" i="82"/>
  <c r="T163" i="82"/>
  <c r="T176" i="82"/>
  <c r="T167" i="82"/>
  <c r="T168" i="82"/>
  <c r="T173" i="82"/>
  <c r="T172" i="82"/>
  <c r="T175" i="82"/>
  <c r="T170" i="82"/>
  <c r="T165" i="82"/>
  <c r="T179" i="82"/>
  <c r="T164" i="82"/>
  <c r="T114" i="82"/>
  <c r="N137" i="82"/>
  <c r="H137" i="82"/>
  <c r="I137" i="82"/>
  <c r="J137" i="82"/>
  <c r="L157" i="82"/>
  <c r="L151" i="82"/>
  <c r="L147" i="82"/>
  <c r="L154" i="82"/>
  <c r="L150" i="82"/>
  <c r="L146" i="82"/>
  <c r="L142" i="82"/>
  <c r="L155" i="82"/>
  <c r="L153" i="82"/>
  <c r="L149" i="82"/>
  <c r="L145" i="82"/>
  <c r="L156" i="82"/>
  <c r="L143" i="82"/>
  <c r="L144" i="82"/>
  <c r="L140" i="82"/>
  <c r="L141" i="82"/>
  <c r="L152" i="82"/>
  <c r="L148" i="82"/>
  <c r="J114" i="82"/>
  <c r="J115" i="82" s="1"/>
  <c r="N114" i="82"/>
  <c r="N115" i="82" s="1"/>
  <c r="G152" i="82"/>
  <c r="G148" i="82"/>
  <c r="G157" i="82"/>
  <c r="G151" i="82"/>
  <c r="G147" i="82"/>
  <c r="G143" i="82"/>
  <c r="G142" i="82"/>
  <c r="G155" i="82"/>
  <c r="G153" i="82"/>
  <c r="G149" i="82"/>
  <c r="G145" i="82"/>
  <c r="G144" i="82"/>
  <c r="G141" i="82"/>
  <c r="G140" i="82"/>
  <c r="G154" i="82"/>
  <c r="G150" i="82"/>
  <c r="G146" i="82"/>
  <c r="G156" i="82"/>
  <c r="H114" i="82"/>
  <c r="H115" i="82" s="1"/>
  <c r="I114" i="82"/>
  <c r="I115" i="82" s="1"/>
  <c r="T180" i="82" l="1"/>
  <c r="V92" i="82"/>
  <c r="X92" i="82"/>
  <c r="V180" i="82"/>
  <c r="T92" i="82"/>
  <c r="X180" i="82"/>
  <c r="BD114" i="82"/>
  <c r="BD136" i="82"/>
  <c r="V222" i="82"/>
  <c r="V200" i="82"/>
  <c r="BD143" i="82"/>
  <c r="BD141" i="82"/>
  <c r="BD147" i="82"/>
  <c r="BD140" i="82"/>
  <c r="BD144" i="82"/>
  <c r="BD151" i="82"/>
  <c r="BD149" i="82"/>
  <c r="BD154" i="82"/>
  <c r="BD142" i="82"/>
  <c r="BD145" i="82"/>
  <c r="BD157" i="82"/>
  <c r="BD156" i="82"/>
  <c r="BD148" i="82"/>
  <c r="BD146" i="82"/>
  <c r="BD153" i="82"/>
  <c r="BD152" i="82"/>
  <c r="BD150" i="82"/>
  <c r="BD155" i="82"/>
  <c r="T115" i="82"/>
  <c r="L158" i="82"/>
  <c r="L159" i="82" s="1"/>
  <c r="G158" i="82"/>
  <c r="G159" i="82" s="1"/>
  <c r="V206" i="82"/>
  <c r="V181" i="82"/>
  <c r="X181" i="82"/>
  <c r="T181" i="82"/>
  <c r="V194" i="82"/>
  <c r="V216" i="82"/>
  <c r="V188" i="82"/>
  <c r="V189" i="82"/>
  <c r="V187" i="82"/>
  <c r="V233" i="82"/>
  <c r="V241" i="82"/>
  <c r="V215" i="82"/>
  <c r="V221" i="82"/>
  <c r="V212" i="82"/>
  <c r="V220" i="82"/>
  <c r="V209" i="82"/>
  <c r="V229" i="82"/>
  <c r="V237" i="82"/>
  <c r="V213" i="82"/>
  <c r="V207" i="82"/>
  <c r="V235" i="82"/>
  <c r="V210" i="82"/>
  <c r="V219" i="82"/>
  <c r="V243" i="82"/>
  <c r="V190" i="82"/>
  <c r="V218" i="82"/>
  <c r="V198" i="82"/>
  <c r="X195" i="82"/>
  <c r="X217" i="82"/>
  <c r="X239" i="82"/>
  <c r="X215" i="82"/>
  <c r="X237" i="82"/>
  <c r="X193" i="82"/>
  <c r="X184" i="82"/>
  <c r="X206" i="82"/>
  <c r="X228" i="82"/>
  <c r="X220" i="82"/>
  <c r="X198" i="82"/>
  <c r="X242" i="82"/>
  <c r="X185" i="82"/>
  <c r="X229" i="82"/>
  <c r="X207" i="82"/>
  <c r="X233" i="82"/>
  <c r="X211" i="82"/>
  <c r="X189" i="82"/>
  <c r="X186" i="82"/>
  <c r="X208" i="82"/>
  <c r="X230" i="82"/>
  <c r="X244" i="82"/>
  <c r="X200" i="82"/>
  <c r="X222" i="82"/>
  <c r="X191" i="82"/>
  <c r="X235" i="82"/>
  <c r="X213" i="82"/>
  <c r="X210" i="82"/>
  <c r="X188" i="82"/>
  <c r="X232" i="82"/>
  <c r="X231" i="82"/>
  <c r="X209" i="82"/>
  <c r="X187" i="82"/>
  <c r="X218" i="82"/>
  <c r="X240" i="82"/>
  <c r="X196" i="82"/>
  <c r="X216" i="82"/>
  <c r="X194" i="82"/>
  <c r="X238" i="82"/>
  <c r="X197" i="82"/>
  <c r="X219" i="82"/>
  <c r="X241" i="82"/>
  <c r="X93" i="82"/>
  <c r="X234" i="82"/>
  <c r="X212" i="82"/>
  <c r="X190" i="82"/>
  <c r="X245" i="82"/>
  <c r="X223" i="82"/>
  <c r="X201" i="82"/>
  <c r="X221" i="82"/>
  <c r="X243" i="82"/>
  <c r="X199" i="82"/>
  <c r="X214" i="82"/>
  <c r="X192" i="82"/>
  <c r="X236" i="82"/>
  <c r="V208" i="82"/>
  <c r="V239" i="82"/>
  <c r="V240" i="82"/>
  <c r="V217" i="82"/>
  <c r="V245" i="82"/>
  <c r="V93" i="82"/>
  <c r="V214" i="82"/>
  <c r="V192" i="82"/>
  <c r="V230" i="82"/>
  <c r="V228" i="82"/>
  <c r="V223" i="82"/>
  <c r="V184" i="82"/>
  <c r="T208" i="82"/>
  <c r="T230" i="82"/>
  <c r="T186" i="82"/>
  <c r="T197" i="82"/>
  <c r="T219" i="82"/>
  <c r="T241" i="82"/>
  <c r="T233" i="82"/>
  <c r="T211" i="82"/>
  <c r="T189" i="82"/>
  <c r="T199" i="82"/>
  <c r="T221" i="82"/>
  <c r="T243" i="82"/>
  <c r="T218" i="82"/>
  <c r="T196" i="82"/>
  <c r="T240" i="82"/>
  <c r="T214" i="82"/>
  <c r="T236" i="82"/>
  <c r="T192" i="82"/>
  <c r="T212" i="82"/>
  <c r="T234" i="82"/>
  <c r="T190" i="82"/>
  <c r="T222" i="82"/>
  <c r="T244" i="82"/>
  <c r="T200" i="82"/>
  <c r="T237" i="82"/>
  <c r="T215" i="82"/>
  <c r="T193" i="82"/>
  <c r="T245" i="82"/>
  <c r="T223" i="82"/>
  <c r="T201" i="82"/>
  <c r="T216" i="82"/>
  <c r="T238" i="82"/>
  <c r="T194" i="82"/>
  <c r="T198" i="82"/>
  <c r="T242" i="82"/>
  <c r="T220" i="82"/>
  <c r="T191" i="82"/>
  <c r="T213" i="82"/>
  <c r="T235" i="82"/>
  <c r="T228" i="82"/>
  <c r="T206" i="82"/>
  <c r="T184" i="82"/>
  <c r="T231" i="82"/>
  <c r="T209" i="82"/>
  <c r="T187" i="82"/>
  <c r="T239" i="82"/>
  <c r="T195" i="82"/>
  <c r="T217" i="82"/>
  <c r="T185" i="82"/>
  <c r="T229" i="82"/>
  <c r="T207" i="82"/>
  <c r="T188" i="82"/>
  <c r="T232" i="82"/>
  <c r="T210" i="82"/>
  <c r="M114" i="82"/>
  <c r="K137" i="82"/>
  <c r="K114" i="82"/>
  <c r="G114" i="82"/>
  <c r="X202" i="82" l="1"/>
  <c r="V224" i="82"/>
  <c r="T202" i="82"/>
  <c r="T224" i="82"/>
  <c r="V202" i="82"/>
  <c r="V203" i="82" s="1"/>
  <c r="X224" i="82"/>
  <c r="X225" i="82" s="1"/>
  <c r="BD158" i="82"/>
  <c r="V246" i="82"/>
  <c r="V247" i="82" s="1"/>
  <c r="X246" i="82"/>
  <c r="X247" i="82" s="1"/>
  <c r="G115" i="82"/>
  <c r="T246" i="82"/>
  <c r="T247" i="82" s="1"/>
  <c r="G137" i="82"/>
  <c r="M137" i="82"/>
  <c r="M115" i="82"/>
  <c r="K115" i="82"/>
  <c r="X203" i="82"/>
  <c r="AZ181" i="82"/>
  <c r="V225" i="82"/>
  <c r="T93" i="82"/>
  <c r="L137" i="82"/>
  <c r="L114" i="82"/>
  <c r="L115" i="82" s="1"/>
  <c r="T203" i="82" l="1"/>
  <c r="AZ225" i="82"/>
  <c r="AZ203" i="82"/>
  <c r="T225" i="82"/>
  <c r="D5" i="70" l="1"/>
  <c r="P9" i="78" l="1"/>
  <c r="R9" i="78" s="1"/>
  <c r="P8" i="78" l="1"/>
  <c r="R8" i="78" s="1"/>
  <c r="P7" i="78" l="1"/>
  <c r="R7" i="78" s="1"/>
  <c r="P11" i="78" l="1"/>
  <c r="W11" i="78"/>
  <c r="R11" i="78" l="1"/>
  <c r="P13" i="78"/>
  <c r="P12" i="78"/>
  <c r="W12" i="78" l="1"/>
  <c r="R12" i="78"/>
  <c r="W13" i="78"/>
  <c r="R13" i="78"/>
  <c r="P14" i="78"/>
  <c r="W14" i="78" l="1"/>
  <c r="R14" i="78"/>
  <c r="P19" i="78"/>
  <c r="P16" i="78"/>
  <c r="W16" i="78" l="1"/>
  <c r="R16" i="78"/>
  <c r="W145" i="78" l="1"/>
  <c r="W127" i="78"/>
  <c r="W130" i="78"/>
  <c r="W137" i="78"/>
  <c r="W131" i="78"/>
  <c r="W129" i="78"/>
  <c r="W146" i="78"/>
  <c r="W120" i="78"/>
  <c r="W123" i="78"/>
  <c r="W119" i="78"/>
  <c r="W143" i="78"/>
  <c r="W126" i="78"/>
  <c r="W99" i="78"/>
  <c r="W199" i="78"/>
  <c r="W189" i="78"/>
  <c r="P158" i="78"/>
  <c r="P152" i="78"/>
  <c r="P130" i="78"/>
  <c r="R130" i="78" s="1"/>
  <c r="P34" i="78"/>
  <c r="P61" i="78"/>
  <c r="P195" i="78"/>
  <c r="P193" i="78"/>
  <c r="P145" i="78"/>
  <c r="R145" i="78" s="1"/>
  <c r="P127" i="78"/>
  <c r="P189" i="78"/>
  <c r="P129" i="78"/>
  <c r="R129" i="78" s="1"/>
  <c r="P120" i="78"/>
  <c r="R120" i="78" s="1"/>
  <c r="P126" i="78"/>
  <c r="R126" i="78" s="1"/>
  <c r="P132" i="78"/>
  <c r="P143" i="78"/>
  <c r="P131" i="78"/>
  <c r="P123" i="78"/>
  <c r="R123" i="78" s="1"/>
  <c r="P99" i="78"/>
  <c r="P90" i="78"/>
  <c r="P119" i="78"/>
  <c r="P146" i="78"/>
  <c r="P96" i="78"/>
  <c r="R96" i="78" s="1"/>
  <c r="P138" i="78"/>
  <c r="P137" i="78"/>
  <c r="R137" i="78" s="1"/>
  <c r="P185" i="78"/>
  <c r="P181" i="78"/>
  <c r="P207" i="78"/>
  <c r="P161" i="78"/>
  <c r="P194" i="78"/>
  <c r="R194" i="78" s="1"/>
  <c r="P191" i="78"/>
  <c r="P133" i="78"/>
  <c r="P205" i="78"/>
  <c r="P200" i="78"/>
  <c r="P188" i="78"/>
  <c r="R188" i="78" s="1"/>
  <c r="P192" i="78"/>
  <c r="P199" i="78"/>
  <c r="R199" i="78" s="1"/>
  <c r="P182" i="78"/>
  <c r="R182" i="78" s="1"/>
  <c r="P208" i="78"/>
  <c r="R200" i="78" l="1"/>
  <c r="R181" i="78"/>
  <c r="R99" i="78"/>
  <c r="W195" i="78"/>
  <c r="W132" i="78"/>
  <c r="W138" i="78"/>
  <c r="W133" i="78"/>
  <c r="W90" i="78"/>
  <c r="R208" i="78"/>
  <c r="R127" i="78"/>
  <c r="W188" i="78"/>
  <c r="R146" i="78"/>
  <c r="W191" i="78"/>
  <c r="W193" i="78"/>
  <c r="R192" i="78"/>
  <c r="R119" i="78"/>
  <c r="R205" i="78"/>
  <c r="R185" i="78"/>
  <c r="W192" i="78"/>
  <c r="W208" i="78"/>
  <c r="R191" i="78"/>
  <c r="R158" i="78"/>
  <c r="W161" i="78"/>
  <c r="R161" i="78"/>
  <c r="R193" i="78"/>
  <c r="W194" i="78"/>
  <c r="R207" i="78"/>
  <c r="W158" i="78"/>
  <c r="R189" i="78"/>
  <c r="R195" i="78"/>
  <c r="W205" i="78"/>
  <c r="R152" i="78"/>
  <c r="W152" i="78"/>
  <c r="R131" i="78"/>
  <c r="R143" i="78"/>
  <c r="R133" i="78"/>
  <c r="R138" i="78"/>
  <c r="W96" i="78"/>
  <c r="R132" i="78"/>
  <c r="R90" i="78"/>
  <c r="W182" i="78"/>
  <c r="W181" i="78"/>
  <c r="W185" i="78"/>
  <c r="W200" i="78"/>
  <c r="W207" i="78"/>
  <c r="W68" i="78"/>
  <c r="W65" i="78"/>
  <c r="W71" i="78"/>
  <c r="W67" i="78"/>
  <c r="W83" i="78"/>
  <c r="W75" i="78"/>
  <c r="W69" i="78"/>
  <c r="P84" i="78"/>
  <c r="P37" i="78"/>
  <c r="P76" i="78"/>
  <c r="P67" i="78"/>
  <c r="P28" i="78"/>
  <c r="P58" i="78"/>
  <c r="P75" i="78"/>
  <c r="P64" i="78"/>
  <c r="R64" i="78" s="1"/>
  <c r="P70" i="78"/>
  <c r="P65" i="78"/>
  <c r="P71" i="78"/>
  <c r="P68" i="78"/>
  <c r="R68" i="78" s="1"/>
  <c r="P81" i="78"/>
  <c r="P83" i="78"/>
  <c r="R83" i="78" s="1"/>
  <c r="P57" i="78"/>
  <c r="P69" i="78"/>
  <c r="R69" i="78" s="1"/>
  <c r="R57" i="78" l="1"/>
  <c r="R67" i="78"/>
  <c r="W76" i="78"/>
  <c r="R65" i="78"/>
  <c r="W37" i="78"/>
  <c r="R58" i="78"/>
  <c r="W28" i="78"/>
  <c r="R75" i="78"/>
  <c r="R81" i="78"/>
  <c r="R84" i="78"/>
  <c r="W70" i="78"/>
  <c r="W64" i="78"/>
  <c r="R71" i="78"/>
  <c r="R76" i="78"/>
  <c r="W84" i="78"/>
  <c r="R70" i="78"/>
  <c r="R37" i="78"/>
  <c r="W58" i="78"/>
  <c r="W81" i="78"/>
  <c r="W57" i="78"/>
  <c r="R28" i="78"/>
  <c r="W34" i="78"/>
  <c r="R34" i="78"/>
  <c r="W61" i="78"/>
  <c r="R61" i="78"/>
  <c r="AL4" i="77" l="1"/>
  <c r="AL5" i="77"/>
  <c r="AL6" i="77"/>
  <c r="AL7" i="77"/>
  <c r="AL8" i="77"/>
  <c r="AL9" i="77"/>
  <c r="AL10" i="77"/>
  <c r="AL11" i="77"/>
  <c r="AL12" i="77"/>
  <c r="AL13" i="77"/>
  <c r="AL14" i="77"/>
  <c r="AL15" i="77"/>
  <c r="AL16" i="77"/>
  <c r="AL17" i="77"/>
  <c r="AL18" i="77"/>
  <c r="AL19" i="77"/>
  <c r="AL20" i="77"/>
  <c r="AL21" i="77"/>
  <c r="AL22" i="77"/>
  <c r="AL23" i="77"/>
  <c r="AL24" i="77"/>
  <c r="AL25" i="77"/>
  <c r="AL26" i="77"/>
  <c r="AL27" i="77"/>
  <c r="AL28" i="77"/>
  <c r="AL29" i="77"/>
  <c r="AL30" i="77"/>
  <c r="AL31" i="77"/>
  <c r="AL32" i="77"/>
  <c r="AL33" i="77"/>
  <c r="AL34" i="77"/>
  <c r="AL35" i="77"/>
  <c r="AL36" i="77"/>
  <c r="AL37" i="77"/>
  <c r="AL38" i="77"/>
  <c r="AL39" i="77"/>
  <c r="AL40" i="77"/>
  <c r="AL41" i="77"/>
  <c r="AL42" i="77"/>
  <c r="AL43" i="77"/>
  <c r="AL44" i="77"/>
  <c r="AL45" i="77"/>
  <c r="AL46" i="77"/>
  <c r="AL47" i="77"/>
  <c r="AL48" i="77"/>
  <c r="AL49" i="77"/>
  <c r="AL50" i="77"/>
  <c r="AL51" i="77"/>
  <c r="AL52" i="77"/>
  <c r="AL53" i="77"/>
  <c r="AL54" i="77"/>
  <c r="AL55" i="77"/>
  <c r="AL56" i="77"/>
  <c r="AL57" i="77"/>
  <c r="AL58" i="77"/>
  <c r="AL59" i="77"/>
  <c r="AL60" i="77"/>
  <c r="AL3" i="77"/>
  <c r="N3" i="77" l="1"/>
  <c r="BM3" i="77"/>
  <c r="W3" i="77"/>
  <c r="AC3" i="77"/>
  <c r="AE3" i="77"/>
  <c r="AH3" i="77"/>
  <c r="AJ3" i="77"/>
  <c r="AY3" i="77"/>
  <c r="BA3" i="77"/>
  <c r="BC3" i="77"/>
  <c r="BG3" i="77"/>
  <c r="BI3" i="77"/>
  <c r="BK3" i="77"/>
  <c r="BO3" i="77"/>
  <c r="BQ3" i="77"/>
  <c r="BS3" i="77"/>
  <c r="AY4" i="77"/>
  <c r="BC4" i="77"/>
  <c r="BG4" i="77"/>
  <c r="BK4" i="77"/>
  <c r="BM4" i="77"/>
  <c r="BO4" i="77"/>
  <c r="AE4" i="77"/>
  <c r="N4" i="77"/>
  <c r="U4" i="77"/>
  <c r="W4" i="77"/>
  <c r="BA4" i="77"/>
  <c r="BI4" i="77"/>
  <c r="BQ4" i="77"/>
  <c r="AY5" i="77"/>
  <c r="AJ5" i="77"/>
  <c r="BG5" i="77"/>
  <c r="BK5" i="77"/>
  <c r="BM5" i="77"/>
  <c r="BO5" i="77"/>
  <c r="AE5" i="77"/>
  <c r="N5" i="77"/>
  <c r="U5" i="77"/>
  <c r="W5" i="77"/>
  <c r="AS5" i="77"/>
  <c r="BA5" i="77"/>
  <c r="BE5" i="77"/>
  <c r="BI5" i="77"/>
  <c r="BQ5" i="77"/>
  <c r="BU5" i="77"/>
  <c r="AY6" i="77"/>
  <c r="BG6" i="77"/>
  <c r="BK6" i="77"/>
  <c r="BM6" i="77"/>
  <c r="BO6" i="77"/>
  <c r="N6" i="77"/>
  <c r="U6" i="77"/>
  <c r="W6" i="77"/>
  <c r="AC6" i="77"/>
  <c r="BA6" i="77"/>
  <c r="BI6" i="77"/>
  <c r="BQ6" i="77"/>
  <c r="BK7" i="77"/>
  <c r="BM7" i="77"/>
  <c r="U7" i="77"/>
  <c r="W7" i="77"/>
  <c r="BA7" i="77"/>
  <c r="BE7" i="77"/>
  <c r="BI7" i="77"/>
  <c r="BQ7" i="77"/>
  <c r="AJ8" i="77"/>
  <c r="BG8" i="77"/>
  <c r="BK8" i="77"/>
  <c r="BS8" i="77"/>
  <c r="U8" i="77"/>
  <c r="W8" i="77"/>
  <c r="AE8" i="77"/>
  <c r="BA8" i="77"/>
  <c r="BE8" i="77"/>
  <c r="BI8" i="77"/>
  <c r="BM8" i="77"/>
  <c r="BQ8" i="77"/>
  <c r="BE9" i="77"/>
  <c r="N9" i="77"/>
  <c r="AO9" i="77" s="1"/>
  <c r="AQ9" i="77" s="1"/>
  <c r="U9" i="77"/>
  <c r="W9" i="77"/>
  <c r="AC9" i="77"/>
  <c r="AE9" i="77"/>
  <c r="AH9" i="77"/>
  <c r="AJ9" i="77"/>
  <c r="AS9" i="77"/>
  <c r="BA9" i="77"/>
  <c r="BI9" i="77"/>
  <c r="BM9" i="77"/>
  <c r="BQ9" i="77"/>
  <c r="BG10" i="77"/>
  <c r="BO10" i="77"/>
  <c r="U10" i="77"/>
  <c r="W10" i="77"/>
  <c r="AE10" i="77"/>
  <c r="BA10" i="77"/>
  <c r="BE10" i="77"/>
  <c r="BI10" i="77"/>
  <c r="BK10" i="77"/>
  <c r="BM10" i="77"/>
  <c r="BQ10" i="77"/>
  <c r="BS10" i="77"/>
  <c r="BA11" i="77"/>
  <c r="BG11" i="77"/>
  <c r="BI11" i="77"/>
  <c r="BO11" i="77"/>
  <c r="BQ11" i="77"/>
  <c r="U11" i="77"/>
  <c r="W11" i="77"/>
  <c r="BC11" i="77"/>
  <c r="BE11" i="77"/>
  <c r="BK11" i="77"/>
  <c r="BM11" i="77"/>
  <c r="BS11" i="77"/>
  <c r="W12" i="77"/>
  <c r="AC12" i="77"/>
  <c r="AE12" i="77"/>
  <c r="AH12" i="77"/>
  <c r="AJ12" i="77"/>
  <c r="AS12" i="77"/>
  <c r="BE12" i="77"/>
  <c r="BM12" i="77"/>
  <c r="BG13" i="77"/>
  <c r="BK13" i="77"/>
  <c r="BO13" i="77"/>
  <c r="U13" i="77"/>
  <c r="W13" i="77"/>
  <c r="AC13" i="77"/>
  <c r="BE13" i="77"/>
  <c r="BM13" i="77"/>
  <c r="BA14" i="77"/>
  <c r="AC14" i="77"/>
  <c r="BI14" i="77"/>
  <c r="BQ14" i="77"/>
  <c r="U14" i="77"/>
  <c r="W14" i="77"/>
  <c r="AE14" i="77"/>
  <c r="AJ14" i="77"/>
  <c r="AS14" i="77"/>
  <c r="AY14" i="77"/>
  <c r="BC14" i="77"/>
  <c r="BE14" i="77"/>
  <c r="BG14" i="77"/>
  <c r="BK14" i="77"/>
  <c r="BM14" i="77"/>
  <c r="BO14" i="77"/>
  <c r="BS14" i="77"/>
  <c r="BI15" i="77"/>
  <c r="BQ15" i="77"/>
  <c r="U15" i="77"/>
  <c r="W15" i="77"/>
  <c r="AE15" i="77"/>
  <c r="AY15" i="77"/>
  <c r="BC15" i="77"/>
  <c r="BE15" i="77"/>
  <c r="BG15" i="77"/>
  <c r="BK15" i="77"/>
  <c r="BM15" i="77"/>
  <c r="BO15" i="77"/>
  <c r="BS15" i="77"/>
  <c r="BI16" i="77"/>
  <c r="BQ16" i="77"/>
  <c r="U16" i="77"/>
  <c r="W16" i="77"/>
  <c r="AE16" i="77"/>
  <c r="AY16" i="77"/>
  <c r="BC16" i="77"/>
  <c r="BE16" i="77"/>
  <c r="BG16" i="77"/>
  <c r="BK16" i="77"/>
  <c r="BM16" i="77"/>
  <c r="BO16" i="77"/>
  <c r="BS16" i="77"/>
  <c r="BI17" i="77"/>
  <c r="BQ17" i="77"/>
  <c r="AE17" i="77"/>
  <c r="U17" i="77"/>
  <c r="W17" i="77"/>
  <c r="AY17" i="77"/>
  <c r="BC17" i="77"/>
  <c r="BE17" i="77"/>
  <c r="BG17" i="77"/>
  <c r="BK17" i="77"/>
  <c r="BM17" i="77"/>
  <c r="BO17" i="77"/>
  <c r="BS17" i="77"/>
  <c r="BI18" i="77"/>
  <c r="BQ18" i="77"/>
  <c r="AE18" i="77"/>
  <c r="U18" i="77"/>
  <c r="W18" i="77"/>
  <c r="AY18" i="77"/>
  <c r="BC18" i="77"/>
  <c r="BE18" i="77"/>
  <c r="BG18" i="77"/>
  <c r="BK18" i="77"/>
  <c r="BM18" i="77"/>
  <c r="BO18" i="77"/>
  <c r="BS18" i="77"/>
  <c r="BI19" i="77"/>
  <c r="BQ19" i="77"/>
  <c r="AE19" i="77"/>
  <c r="U19" i="77"/>
  <c r="W19" i="77"/>
  <c r="AY19" i="77"/>
  <c r="BC19" i="77"/>
  <c r="BE19" i="77"/>
  <c r="BG19" i="77"/>
  <c r="BK19" i="77"/>
  <c r="BM19" i="77"/>
  <c r="BO19" i="77"/>
  <c r="BS19" i="77"/>
  <c r="BI20" i="77"/>
  <c r="BQ20" i="77"/>
  <c r="AE20" i="77"/>
  <c r="U20" i="77"/>
  <c r="W20" i="77"/>
  <c r="AY20" i="77"/>
  <c r="BC20" i="77"/>
  <c r="BE20" i="77"/>
  <c r="BG20" i="77"/>
  <c r="BK20" i="77"/>
  <c r="BM20" i="77"/>
  <c r="BO20" i="77"/>
  <c r="BS20" i="77"/>
  <c r="N21" i="77"/>
  <c r="AH21" i="77" s="1"/>
  <c r="AS21" i="77"/>
  <c r="R21" i="77"/>
  <c r="U21" i="77"/>
  <c r="W21" i="77"/>
  <c r="AY21" i="77"/>
  <c r="BC21" i="77"/>
  <c r="BE21" i="77"/>
  <c r="BG21" i="77"/>
  <c r="BK21" i="77"/>
  <c r="BM21" i="77"/>
  <c r="BO21" i="77"/>
  <c r="BS21" i="77"/>
  <c r="N22" i="77"/>
  <c r="AH22" i="77" s="1"/>
  <c r="AS22" i="77"/>
  <c r="AE22" i="77"/>
  <c r="U22" i="77"/>
  <c r="W22" i="77"/>
  <c r="AC22" i="77"/>
  <c r="AY22" i="77"/>
  <c r="BC22" i="77"/>
  <c r="BE22" i="77"/>
  <c r="BG22" i="77"/>
  <c r="BK22" i="77"/>
  <c r="BM22" i="77"/>
  <c r="BO22" i="77"/>
  <c r="BS22" i="77"/>
  <c r="N23" i="77"/>
  <c r="AH23" i="77" s="1"/>
  <c r="BK23" i="77"/>
  <c r="AE23" i="77"/>
  <c r="U23" i="77"/>
  <c r="W23" i="77"/>
  <c r="AC23" i="77"/>
  <c r="AS23" i="77"/>
  <c r="AY23" i="77"/>
  <c r="BC23" i="77"/>
  <c r="BE23" i="77"/>
  <c r="BG23" i="77"/>
  <c r="BM23" i="77"/>
  <c r="BO23" i="77"/>
  <c r="BS23" i="77"/>
  <c r="BK24" i="77"/>
  <c r="U24" i="77"/>
  <c r="W24" i="77"/>
  <c r="AY24" i="77"/>
  <c r="BC24" i="77"/>
  <c r="BE24" i="77"/>
  <c r="BG24" i="77"/>
  <c r="BM24" i="77"/>
  <c r="BO24" i="77"/>
  <c r="BA25" i="77"/>
  <c r="BK25" i="77"/>
  <c r="BQ25" i="77"/>
  <c r="AE25" i="77"/>
  <c r="U25" i="77"/>
  <c r="W25" i="77"/>
  <c r="AY25" i="77"/>
  <c r="BC25" i="77"/>
  <c r="BE25" i="77"/>
  <c r="BG25" i="77"/>
  <c r="BM25" i="77"/>
  <c r="BO25" i="77"/>
  <c r="BS25" i="77"/>
  <c r="BA26" i="77"/>
  <c r="BK26" i="77"/>
  <c r="BQ26" i="77"/>
  <c r="U26" i="77"/>
  <c r="W26" i="77"/>
  <c r="AY26" i="77"/>
  <c r="BE26" i="77"/>
  <c r="BG26" i="77"/>
  <c r="BM26" i="77"/>
  <c r="BO26" i="77"/>
  <c r="BA27" i="77"/>
  <c r="U27" i="77"/>
  <c r="W27" i="77"/>
  <c r="AE27" i="77"/>
  <c r="AS27" i="77"/>
  <c r="AY27" i="77"/>
  <c r="BC27" i="77"/>
  <c r="BE27" i="77"/>
  <c r="BG27" i="77"/>
  <c r="BK27" i="77"/>
  <c r="BM27" i="77"/>
  <c r="BO27" i="77"/>
  <c r="BS27" i="77"/>
  <c r="BI28" i="77"/>
  <c r="BQ28" i="77"/>
  <c r="AE28" i="77"/>
  <c r="U28" i="77"/>
  <c r="W28" i="77"/>
  <c r="AY28" i="77"/>
  <c r="BC28" i="77"/>
  <c r="BE28" i="77"/>
  <c r="BG28" i="77"/>
  <c r="BK28" i="77"/>
  <c r="BM28" i="77"/>
  <c r="BO28" i="77"/>
  <c r="BS28" i="77"/>
  <c r="BI29" i="77"/>
  <c r="BO29" i="77"/>
  <c r="BQ29" i="77"/>
  <c r="U29" i="77"/>
  <c r="W29" i="77"/>
  <c r="AE29" i="77"/>
  <c r="AY29" i="77"/>
  <c r="BC29" i="77"/>
  <c r="BE29" i="77"/>
  <c r="BG29" i="77"/>
  <c r="BK29" i="77"/>
  <c r="BM29" i="77"/>
  <c r="BS29" i="77"/>
  <c r="BC30" i="77"/>
  <c r="BG30" i="77"/>
  <c r="BK30" i="77"/>
  <c r="BO30" i="77"/>
  <c r="BS30" i="77"/>
  <c r="U30" i="77"/>
  <c r="W30" i="77"/>
  <c r="AE30" i="77"/>
  <c r="BA30" i="77"/>
  <c r="BE30" i="77"/>
  <c r="BI30" i="77"/>
  <c r="BM30" i="77"/>
  <c r="BQ30" i="77"/>
  <c r="AY31" i="77"/>
  <c r="BG31" i="77"/>
  <c r="BK31" i="77"/>
  <c r="BM31" i="77"/>
  <c r="BO31" i="77"/>
  <c r="AE31" i="77"/>
  <c r="N31" i="77"/>
  <c r="U31" i="77"/>
  <c r="W31" i="77"/>
  <c r="BA31" i="77"/>
  <c r="BI31" i="77"/>
  <c r="BQ31" i="77"/>
  <c r="AY32" i="77"/>
  <c r="BC32" i="77"/>
  <c r="BG32" i="77"/>
  <c r="BK32" i="77"/>
  <c r="BM32" i="77"/>
  <c r="BO32" i="77"/>
  <c r="W32" i="77"/>
  <c r="N32" i="77"/>
  <c r="AO32" i="77" s="1"/>
  <c r="AQ32" i="77" s="1"/>
  <c r="AC32" i="77"/>
  <c r="AE32" i="77"/>
  <c r="AH32" i="77"/>
  <c r="AJ32" i="77"/>
  <c r="BA32" i="77"/>
  <c r="BE32" i="77"/>
  <c r="BI32" i="77"/>
  <c r="BQ32" i="77"/>
  <c r="AY33" i="77"/>
  <c r="BC33" i="77"/>
  <c r="BG33" i="77"/>
  <c r="BK33" i="77"/>
  <c r="BM33" i="77"/>
  <c r="BO33" i="77"/>
  <c r="W33" i="77"/>
  <c r="N33" i="77"/>
  <c r="AO33" i="77" s="1"/>
  <c r="AQ33" i="77" s="1"/>
  <c r="AC33" i="77"/>
  <c r="AE33" i="77"/>
  <c r="AH33" i="77"/>
  <c r="AJ33" i="77"/>
  <c r="BA33" i="77"/>
  <c r="BI33" i="77"/>
  <c r="BQ33" i="77"/>
  <c r="AY34" i="77"/>
  <c r="BG34" i="77"/>
  <c r="BK34" i="77"/>
  <c r="BM34" i="77"/>
  <c r="BO34" i="77"/>
  <c r="AE34" i="77"/>
  <c r="N34" i="77"/>
  <c r="U34" i="77"/>
  <c r="W34" i="77"/>
  <c r="BA34" i="77"/>
  <c r="BE34" i="77"/>
  <c r="BI34" i="77"/>
  <c r="BQ34" i="77"/>
  <c r="BU34" i="77"/>
  <c r="AY35" i="77"/>
  <c r="BG35" i="77"/>
  <c r="BK35" i="77"/>
  <c r="BM35" i="77"/>
  <c r="BO35" i="77"/>
  <c r="AE35" i="77"/>
  <c r="U35" i="77"/>
  <c r="W35" i="77"/>
  <c r="BA35" i="77"/>
  <c r="BI35" i="77"/>
  <c r="BQ35" i="77"/>
  <c r="AY36" i="77"/>
  <c r="BC36" i="77"/>
  <c r="BG36" i="77"/>
  <c r="BK36" i="77"/>
  <c r="BM36" i="77"/>
  <c r="BO36" i="77"/>
  <c r="W36" i="77"/>
  <c r="N36" i="77"/>
  <c r="AO36" i="77" s="1"/>
  <c r="AQ36" i="77" s="1"/>
  <c r="AC36" i="77"/>
  <c r="AE36" i="77"/>
  <c r="AH36" i="77"/>
  <c r="AJ36" i="77"/>
  <c r="BA36" i="77"/>
  <c r="BE36" i="77"/>
  <c r="BI36" i="77"/>
  <c r="BQ36" i="77"/>
  <c r="AY37" i="77"/>
  <c r="N37" i="77"/>
  <c r="BG37" i="77"/>
  <c r="BK37" i="77"/>
  <c r="BM37" i="77"/>
  <c r="BO37" i="77"/>
  <c r="AE37" i="77"/>
  <c r="U37" i="77"/>
  <c r="W37" i="77"/>
  <c r="BA37" i="77"/>
  <c r="BI37" i="77"/>
  <c r="BQ37" i="77"/>
  <c r="AY38" i="77"/>
  <c r="AJ38" i="77"/>
  <c r="BE38" i="77"/>
  <c r="BG38" i="77"/>
  <c r="BK38" i="77"/>
  <c r="BO38" i="77"/>
  <c r="N38" i="77"/>
  <c r="BU38" i="77" s="1"/>
  <c r="U38" i="77"/>
  <c r="W38" i="77"/>
  <c r="BA38" i="77"/>
  <c r="BI38" i="77"/>
  <c r="BM38" i="77"/>
  <c r="BQ38" i="77"/>
  <c r="AY39" i="77"/>
  <c r="BC39" i="77"/>
  <c r="BG39" i="77"/>
  <c r="BK39" i="77"/>
  <c r="BO39" i="77"/>
  <c r="W39" i="77"/>
  <c r="N39" i="77"/>
  <c r="AO39" i="77" s="1"/>
  <c r="AQ39" i="77" s="1"/>
  <c r="AC39" i="77"/>
  <c r="AE39" i="77"/>
  <c r="AH39" i="77"/>
  <c r="AJ39" i="77"/>
  <c r="BA39" i="77"/>
  <c r="BE39" i="77"/>
  <c r="BI39" i="77"/>
  <c r="BM39" i="77"/>
  <c r="BQ39" i="77"/>
  <c r="AY40" i="77"/>
  <c r="BC40" i="77"/>
  <c r="BG40" i="77"/>
  <c r="BK40" i="77"/>
  <c r="BM40" i="77"/>
  <c r="BO40" i="77"/>
  <c r="W40" i="77"/>
  <c r="N40" i="77"/>
  <c r="AO40" i="77" s="1"/>
  <c r="AQ40" i="77" s="1"/>
  <c r="AC40" i="77"/>
  <c r="AE40" i="77"/>
  <c r="AH40" i="77"/>
  <c r="AJ40" i="77"/>
  <c r="BA40" i="77"/>
  <c r="BE40" i="77"/>
  <c r="BI40" i="77"/>
  <c r="BQ40" i="77"/>
  <c r="AY41" i="77"/>
  <c r="BG41" i="77"/>
  <c r="BK41" i="77"/>
  <c r="BM41" i="77"/>
  <c r="BO41" i="77"/>
  <c r="AE41" i="77"/>
  <c r="U41" i="77"/>
  <c r="W41" i="77"/>
  <c r="BA41" i="77"/>
  <c r="BI41" i="77"/>
  <c r="BQ41" i="77"/>
  <c r="AY42" i="77"/>
  <c r="BC42" i="77"/>
  <c r="BG42" i="77"/>
  <c r="BK42" i="77"/>
  <c r="BM42" i="77"/>
  <c r="BO42" i="77"/>
  <c r="W42" i="77"/>
  <c r="N42" i="77"/>
  <c r="AO42" i="77" s="1"/>
  <c r="AQ42" i="77" s="1"/>
  <c r="AC42" i="77"/>
  <c r="AE42" i="77"/>
  <c r="AH42" i="77"/>
  <c r="AJ42" i="77"/>
  <c r="BA42" i="77"/>
  <c r="BE42" i="77"/>
  <c r="BI42" i="77"/>
  <c r="BQ42" i="77"/>
  <c r="AY43" i="77"/>
  <c r="BC43" i="77"/>
  <c r="U43" i="77"/>
  <c r="BG43" i="77"/>
  <c r="BK43" i="77"/>
  <c r="BM43" i="77"/>
  <c r="BO43" i="77"/>
  <c r="AC43" i="77"/>
  <c r="AE43" i="77"/>
  <c r="AH43" i="77"/>
  <c r="AJ43" i="77"/>
  <c r="BA43" i="77"/>
  <c r="BI43" i="77"/>
  <c r="BQ43" i="77"/>
  <c r="AY44" i="77"/>
  <c r="BC44" i="77"/>
  <c r="BG44" i="77"/>
  <c r="BK44" i="77"/>
  <c r="BO44" i="77"/>
  <c r="U44" i="77"/>
  <c r="AC44" i="77"/>
  <c r="AE44" i="77"/>
  <c r="AH44" i="77"/>
  <c r="AJ44" i="77"/>
  <c r="AS44" i="77"/>
  <c r="BA44" i="77"/>
  <c r="BE44" i="77"/>
  <c r="BI44" i="77"/>
  <c r="BM44" i="77"/>
  <c r="BQ44" i="77"/>
  <c r="AY45" i="77"/>
  <c r="BC45" i="77"/>
  <c r="U45" i="77"/>
  <c r="BG45" i="77"/>
  <c r="BK45" i="77"/>
  <c r="BO45" i="77"/>
  <c r="AC45" i="77"/>
  <c r="AE45" i="77"/>
  <c r="AH45" i="77"/>
  <c r="AJ45" i="77"/>
  <c r="BA45" i="77"/>
  <c r="BI45" i="77"/>
  <c r="BM45" i="77"/>
  <c r="BQ45" i="77"/>
  <c r="N46" i="77"/>
  <c r="BG46" i="77"/>
  <c r="U46" i="77"/>
  <c r="AC46" i="77"/>
  <c r="AE46" i="77"/>
  <c r="AH46" i="77"/>
  <c r="AJ46" i="77"/>
  <c r="BA46" i="77"/>
  <c r="BE46" i="77"/>
  <c r="BI46" i="77"/>
  <c r="BM46" i="77"/>
  <c r="BQ46" i="77"/>
  <c r="BE47" i="77"/>
  <c r="U47" i="77"/>
  <c r="W47" i="77"/>
  <c r="AE47" i="77"/>
  <c r="BA47" i="77"/>
  <c r="BI47" i="77"/>
  <c r="BM47" i="77"/>
  <c r="BQ47" i="77"/>
  <c r="AY48" i="77"/>
  <c r="BO48" i="77"/>
  <c r="U48" i="77"/>
  <c r="W48" i="77"/>
  <c r="AC48" i="77"/>
  <c r="AE48" i="77"/>
  <c r="AJ48" i="77"/>
  <c r="AS48" i="77"/>
  <c r="BA48" i="77"/>
  <c r="BE48" i="77"/>
  <c r="BI48" i="77"/>
  <c r="BM48" i="77"/>
  <c r="BQ48" i="77"/>
  <c r="AC49" i="77"/>
  <c r="BM49" i="77"/>
  <c r="U49" i="77"/>
  <c r="W49" i="77"/>
  <c r="AE49" i="77"/>
  <c r="BA49" i="77"/>
  <c r="BE49" i="77"/>
  <c r="BI49" i="77"/>
  <c r="BQ49" i="77"/>
  <c r="BG50" i="77"/>
  <c r="BK50" i="77"/>
  <c r="BM50" i="77"/>
  <c r="N50" i="77"/>
  <c r="W50" i="77"/>
  <c r="AC50" i="77"/>
  <c r="AE50" i="77"/>
  <c r="AH50" i="77"/>
  <c r="AJ50" i="77"/>
  <c r="BA50" i="77"/>
  <c r="BI50" i="77"/>
  <c r="BQ50" i="77"/>
  <c r="BE51" i="77"/>
  <c r="BK51" i="77"/>
  <c r="AC51" i="77"/>
  <c r="AE51" i="77"/>
  <c r="AH51" i="77"/>
  <c r="AJ51" i="77"/>
  <c r="BA51" i="77"/>
  <c r="BI51" i="77"/>
  <c r="BM51" i="77"/>
  <c r="BQ51" i="77"/>
  <c r="AY52" i="77"/>
  <c r="BO52" i="77"/>
  <c r="U52" i="77"/>
  <c r="W52" i="77"/>
  <c r="AC52" i="77"/>
  <c r="AE52" i="77"/>
  <c r="AJ52" i="77"/>
  <c r="AS52" i="77"/>
  <c r="BA52" i="77"/>
  <c r="BE52" i="77"/>
  <c r="BI52" i="77"/>
  <c r="BM52" i="77"/>
  <c r="BQ52" i="77"/>
  <c r="AC53" i="77"/>
  <c r="BG53" i="77"/>
  <c r="BM53" i="77"/>
  <c r="BO53" i="77"/>
  <c r="U53" i="77"/>
  <c r="W53" i="77"/>
  <c r="AE53" i="77"/>
  <c r="BA53" i="77"/>
  <c r="BE53" i="77"/>
  <c r="BI53" i="77"/>
  <c r="BQ53" i="77"/>
  <c r="F61" i="77"/>
  <c r="BG54" i="77"/>
  <c r="BK54" i="77"/>
  <c r="BM54" i="77"/>
  <c r="U54" i="77"/>
  <c r="W54" i="77"/>
  <c r="AE54" i="77"/>
  <c r="BA54" i="77"/>
  <c r="BI54" i="77"/>
  <c r="BQ54" i="77"/>
  <c r="BE55" i="77"/>
  <c r="BK55" i="77"/>
  <c r="U55" i="77"/>
  <c r="W55" i="77"/>
  <c r="AE55" i="77"/>
  <c r="BA55" i="77"/>
  <c r="BI55" i="77"/>
  <c r="BM55" i="77"/>
  <c r="BQ55" i="77"/>
  <c r="AY56" i="77"/>
  <c r="BO56" i="77"/>
  <c r="W56" i="77"/>
  <c r="U56" i="77"/>
  <c r="AC56" i="77"/>
  <c r="AE56" i="77"/>
  <c r="AH56" i="77"/>
  <c r="AJ56" i="77"/>
  <c r="AS56" i="77"/>
  <c r="BA56" i="77"/>
  <c r="BE56" i="77"/>
  <c r="BI56" i="77"/>
  <c r="BM56" i="77"/>
  <c r="BQ56" i="77"/>
  <c r="AC57" i="77"/>
  <c r="BG57" i="77"/>
  <c r="BM57" i="77"/>
  <c r="BO57" i="77"/>
  <c r="U57" i="77"/>
  <c r="W57" i="77"/>
  <c r="AE57" i="77"/>
  <c r="BA57" i="77"/>
  <c r="BE57" i="77"/>
  <c r="BI57" i="77"/>
  <c r="BQ57" i="77"/>
  <c r="BG58" i="77"/>
  <c r="BM58" i="77"/>
  <c r="N58" i="77"/>
  <c r="W58" i="77"/>
  <c r="AC58" i="77"/>
  <c r="AE58" i="77"/>
  <c r="AH58" i="77"/>
  <c r="AJ58" i="77"/>
  <c r="BA58" i="77"/>
  <c r="BI58" i="77"/>
  <c r="BQ58" i="77"/>
  <c r="BK59" i="77"/>
  <c r="AC59" i="77"/>
  <c r="AE59" i="77"/>
  <c r="AH59" i="77"/>
  <c r="AJ59" i="77"/>
  <c r="AY59" i="77"/>
  <c r="BA59" i="77"/>
  <c r="BE59" i="77"/>
  <c r="BG59" i="77"/>
  <c r="BI59" i="77"/>
  <c r="BM59" i="77"/>
  <c r="BO59" i="77"/>
  <c r="BQ59" i="77"/>
  <c r="AY60" i="77"/>
  <c r="BC60" i="77"/>
  <c r="BG60" i="77"/>
  <c r="BK60" i="77"/>
  <c r="BO60" i="77"/>
  <c r="BS60" i="77"/>
  <c r="N60" i="77"/>
  <c r="U60" i="77"/>
  <c r="W60" i="77"/>
  <c r="AE60" i="77"/>
  <c r="BA60" i="77"/>
  <c r="BE60" i="77"/>
  <c r="BI60" i="77"/>
  <c r="BM60" i="77"/>
  <c r="BQ60" i="77"/>
  <c r="BU60" i="77"/>
  <c r="D61" i="77"/>
  <c r="D70" i="77" s="1"/>
  <c r="H61" i="77"/>
  <c r="J61" i="77"/>
  <c r="L61" i="77"/>
  <c r="L70" i="77" s="1"/>
  <c r="R61" i="77"/>
  <c r="S18" i="77" s="1"/>
  <c r="H70" i="77"/>
  <c r="A78" i="77"/>
  <c r="A79" i="77"/>
  <c r="AO23" i="77" l="1"/>
  <c r="AQ23" i="77" s="1"/>
  <c r="BU39" i="77"/>
  <c r="BU36" i="77"/>
  <c r="BU42" i="77"/>
  <c r="BU40" i="77"/>
  <c r="BU32" i="77"/>
  <c r="F70" i="77"/>
  <c r="J70" i="77"/>
  <c r="N54" i="77"/>
  <c r="AO3" i="77"/>
  <c r="AQ3" i="77" s="1"/>
  <c r="BU3" i="77"/>
  <c r="W59" i="77"/>
  <c r="BS59" i="77"/>
  <c r="N59" i="77"/>
  <c r="BC59" i="77"/>
  <c r="U59" i="77"/>
  <c r="AS59" i="77"/>
  <c r="BS51" i="77"/>
  <c r="W51" i="77"/>
  <c r="BC51" i="77"/>
  <c r="N51" i="77"/>
  <c r="U51" i="77"/>
  <c r="AS51" i="77"/>
  <c r="AO46" i="77"/>
  <c r="AQ46" i="77" s="1"/>
  <c r="BU46" i="77"/>
  <c r="AO60" i="77"/>
  <c r="AQ60" i="77" s="1"/>
  <c r="AH60" i="77"/>
  <c r="AJ60" i="77"/>
  <c r="U58" i="77"/>
  <c r="U50" i="77"/>
  <c r="AO37" i="77"/>
  <c r="AQ37" i="77" s="1"/>
  <c r="AH37" i="77"/>
  <c r="BU37" i="77"/>
  <c r="BE54" i="77"/>
  <c r="AY53" i="77"/>
  <c r="AJ53" i="77"/>
  <c r="AS53" i="77"/>
  <c r="N53" i="77"/>
  <c r="AO58" i="77"/>
  <c r="AQ58" i="77" s="1"/>
  <c r="BU58" i="77"/>
  <c r="BE58" i="77"/>
  <c r="AY57" i="77"/>
  <c r="AJ57" i="77"/>
  <c r="AS57" i="77"/>
  <c r="N57" i="77"/>
  <c r="BS55" i="77"/>
  <c r="BC55" i="77"/>
  <c r="N55" i="77"/>
  <c r="AC55" i="77"/>
  <c r="AJ55" i="77"/>
  <c r="AS55" i="77"/>
  <c r="AJ54" i="77"/>
  <c r="AO50" i="77"/>
  <c r="AQ50" i="77" s="1"/>
  <c r="BU50" i="77"/>
  <c r="BE50" i="77"/>
  <c r="BO49" i="77"/>
  <c r="K61" i="77"/>
  <c r="BG49" i="77"/>
  <c r="G61" i="77"/>
  <c r="AY49" i="77"/>
  <c r="AJ49" i="77"/>
  <c r="AS49" i="77"/>
  <c r="C61" i="77"/>
  <c r="N49" i="77"/>
  <c r="BS47" i="77"/>
  <c r="M61" i="77"/>
  <c r="BK47" i="77"/>
  <c r="I61" i="77"/>
  <c r="BC47" i="77"/>
  <c r="N47" i="77"/>
  <c r="AC47" i="77"/>
  <c r="AJ47" i="77"/>
  <c r="AS47" i="77"/>
  <c r="E61" i="77"/>
  <c r="N41" i="77"/>
  <c r="AC41" i="77"/>
  <c r="AS41" i="77"/>
  <c r="N35" i="77"/>
  <c r="AC35" i="77"/>
  <c r="AS35" i="77"/>
  <c r="U33" i="77"/>
  <c r="AS33" i="77"/>
  <c r="AO31" i="77"/>
  <c r="AQ31" i="77" s="1"/>
  <c r="AH31" i="77"/>
  <c r="AC31" i="77"/>
  <c r="AS31" i="77"/>
  <c r="S3" i="77"/>
  <c r="S4" i="77"/>
  <c r="S5" i="77"/>
  <c r="S6" i="77"/>
  <c r="S7" i="77"/>
  <c r="S8" i="77"/>
  <c r="S9" i="77"/>
  <c r="S10" i="77"/>
  <c r="S11" i="77"/>
  <c r="S12" i="77"/>
  <c r="S13" i="77"/>
  <c r="S14" i="77"/>
  <c r="S16" i="77"/>
  <c r="S19" i="77"/>
  <c r="S15" i="77"/>
  <c r="S20" i="77"/>
  <c r="S24" i="77"/>
  <c r="S25" i="77"/>
  <c r="S26" i="77"/>
  <c r="S27" i="77"/>
  <c r="S17" i="77"/>
  <c r="S22" i="77"/>
  <c r="S28" i="77"/>
  <c r="S31" i="77"/>
  <c r="S32" i="77"/>
  <c r="S33" i="77"/>
  <c r="S34" i="77"/>
  <c r="S35" i="77"/>
  <c r="S36" i="77"/>
  <c r="S37" i="77"/>
  <c r="S38" i="77"/>
  <c r="S39" i="77"/>
  <c r="S40" i="77"/>
  <c r="S41" i="77"/>
  <c r="S42" i="77"/>
  <c r="S43" i="77"/>
  <c r="S44" i="77"/>
  <c r="S45" i="77"/>
  <c r="S46" i="77"/>
  <c r="S47" i="77"/>
  <c r="S48" i="77"/>
  <c r="S49" i="77"/>
  <c r="S50" i="77"/>
  <c r="S51" i="77"/>
  <c r="S52" i="77"/>
  <c r="S53" i="77"/>
  <c r="S54" i="77"/>
  <c r="S55" i="77"/>
  <c r="S56" i="77"/>
  <c r="S57" i="77"/>
  <c r="S58" i="77"/>
  <c r="S59" i="77"/>
  <c r="S29" i="77"/>
  <c r="S30" i="77"/>
  <c r="AS60" i="77"/>
  <c r="AC60" i="77"/>
  <c r="BS58" i="77"/>
  <c r="BC58" i="77"/>
  <c r="BG56" i="77"/>
  <c r="BS54" i="77"/>
  <c r="BC54" i="77"/>
  <c r="BG52" i="77"/>
  <c r="BS50" i="77"/>
  <c r="BC50" i="77"/>
  <c r="BG48" i="77"/>
  <c r="BO46" i="77"/>
  <c r="AY46" i="77"/>
  <c r="AS45" i="77"/>
  <c r="W45" i="77"/>
  <c r="BS45" i="77"/>
  <c r="AS43" i="77"/>
  <c r="W43" i="77"/>
  <c r="BS43" i="77"/>
  <c r="AJ41" i="77"/>
  <c r="AJ37" i="77"/>
  <c r="AJ35" i="77"/>
  <c r="AO34" i="77"/>
  <c r="AQ34" i="77" s="1"/>
  <c r="AH34" i="77"/>
  <c r="AC34" i="77"/>
  <c r="AS34" i="77"/>
  <c r="BU33" i="77"/>
  <c r="BE33" i="77"/>
  <c r="AJ31" i="77"/>
  <c r="AC15" i="77"/>
  <c r="AS15" i="77"/>
  <c r="N15" i="77"/>
  <c r="BA15" i="77"/>
  <c r="AJ15" i="77"/>
  <c r="N43" i="77"/>
  <c r="U3" i="77"/>
  <c r="AS3" i="77"/>
  <c r="BE3" i="77"/>
  <c r="BK58" i="77"/>
  <c r="S60" i="77"/>
  <c r="AS58" i="77"/>
  <c r="BS57" i="77"/>
  <c r="BK57" i="77"/>
  <c r="BC57" i="77"/>
  <c r="N56" i="77"/>
  <c r="BO55" i="77"/>
  <c r="BG55" i="77"/>
  <c r="AY55" i="77"/>
  <c r="AS54" i="77"/>
  <c r="BS53" i="77"/>
  <c r="BK53" i="77"/>
  <c r="BC53" i="77"/>
  <c r="N52" i="77"/>
  <c r="BO51" i="77"/>
  <c r="BG51" i="77"/>
  <c r="AY51" i="77"/>
  <c r="AS50" i="77"/>
  <c r="BS49" i="77"/>
  <c r="BK49" i="77"/>
  <c r="BC49" i="77"/>
  <c r="N48" i="77"/>
  <c r="BO47" i="77"/>
  <c r="BG47" i="77"/>
  <c r="AY47" i="77"/>
  <c r="AS46" i="77"/>
  <c r="BE45" i="77"/>
  <c r="N44" i="77"/>
  <c r="BE43" i="77"/>
  <c r="U39" i="77"/>
  <c r="AS39" i="77"/>
  <c r="AJ34" i="77"/>
  <c r="BA29" i="77"/>
  <c r="AC29" i="77"/>
  <c r="AJ29" i="77"/>
  <c r="AS28" i="77"/>
  <c r="AE26" i="77"/>
  <c r="BS26" i="77"/>
  <c r="AS26" i="77"/>
  <c r="N45" i="77"/>
  <c r="AC37" i="77"/>
  <c r="AS37" i="77"/>
  <c r="BO58" i="77"/>
  <c r="AY58" i="77"/>
  <c r="BS56" i="77"/>
  <c r="BK56" i="77"/>
  <c r="BC56" i="77"/>
  <c r="AC54" i="77"/>
  <c r="BO54" i="77"/>
  <c r="AY54" i="77"/>
  <c r="BS52" i="77"/>
  <c r="BK52" i="77"/>
  <c r="BC52" i="77"/>
  <c r="BO50" i="77"/>
  <c r="AY50" i="77"/>
  <c r="BS48" i="77"/>
  <c r="BK48" i="77"/>
  <c r="BC48" i="77"/>
  <c r="W46" i="77"/>
  <c r="BS46" i="77"/>
  <c r="BK46" i="77"/>
  <c r="BC46" i="77"/>
  <c r="W44" i="77"/>
  <c r="BS44" i="77"/>
  <c r="U42" i="77"/>
  <c r="AS42" i="77"/>
  <c r="BE41" i="77"/>
  <c r="U40" i="77"/>
  <c r="AS40" i="77"/>
  <c r="AO38" i="77"/>
  <c r="AQ38" i="77" s="1"/>
  <c r="AH38" i="77"/>
  <c r="AC38" i="77"/>
  <c r="AS38" i="77"/>
  <c r="BE37" i="77"/>
  <c r="U36" i="77"/>
  <c r="AS36" i="77"/>
  <c r="BE35" i="77"/>
  <c r="U32" i="77"/>
  <c r="AS32" i="77"/>
  <c r="BU31" i="77"/>
  <c r="BE31" i="77"/>
  <c r="AC30" i="77"/>
  <c r="AS30" i="77"/>
  <c r="AS29" i="77"/>
  <c r="BA28" i="77"/>
  <c r="AJ28" i="77"/>
  <c r="AC28" i="77"/>
  <c r="BC26" i="77"/>
  <c r="AE24" i="77"/>
  <c r="BS24" i="77"/>
  <c r="AC24" i="77"/>
  <c r="AJ24" i="77"/>
  <c r="AS24" i="77"/>
  <c r="S23" i="77"/>
  <c r="N30" i="77"/>
  <c r="N29" i="77"/>
  <c r="N28" i="77"/>
  <c r="AY10" i="77"/>
  <c r="AJ10" i="77"/>
  <c r="AS10" i="77"/>
  <c r="N10" i="77"/>
  <c r="AC10" i="77"/>
  <c r="BS42" i="77"/>
  <c r="BS41" i="77"/>
  <c r="BC41" i="77"/>
  <c r="BS40" i="77"/>
  <c r="BS39" i="77"/>
  <c r="BS38" i="77"/>
  <c r="BC38" i="77"/>
  <c r="BS37" i="77"/>
  <c r="BC37" i="77"/>
  <c r="BS36" i="77"/>
  <c r="BS35" i="77"/>
  <c r="BC35" i="77"/>
  <c r="BS34" i="77"/>
  <c r="BC34" i="77"/>
  <c r="BS33" i="77"/>
  <c r="BS32" i="77"/>
  <c r="BS31" i="77"/>
  <c r="BC31" i="77"/>
  <c r="AY30" i="77"/>
  <c r="AS25" i="77"/>
  <c r="AC20" i="77"/>
  <c r="BA20" i="77"/>
  <c r="AJ20" i="77"/>
  <c r="AS20" i="77"/>
  <c r="AJ30" i="77"/>
  <c r="BQ27" i="77"/>
  <c r="BI27" i="77"/>
  <c r="BI26" i="77"/>
  <c r="BI25" i="77"/>
  <c r="BQ24" i="77"/>
  <c r="BI24" i="77"/>
  <c r="BA24" i="77"/>
  <c r="N20" i="77"/>
  <c r="AC19" i="77"/>
  <c r="AS19" i="77"/>
  <c r="BA19" i="77"/>
  <c r="AJ19" i="77"/>
  <c r="AC16" i="77"/>
  <c r="AS16" i="77"/>
  <c r="N16" i="77"/>
  <c r="BA16" i="77"/>
  <c r="AJ16" i="77"/>
  <c r="AJ13" i="77"/>
  <c r="AJ27" i="77"/>
  <c r="AC27" i="77"/>
  <c r="N27" i="77"/>
  <c r="AJ26" i="77"/>
  <c r="AC26" i="77"/>
  <c r="N26" i="77"/>
  <c r="AJ25" i="77"/>
  <c r="AC25" i="77"/>
  <c r="N25" i="77"/>
  <c r="N24" i="77"/>
  <c r="BQ23" i="77"/>
  <c r="BI23" i="77"/>
  <c r="BA23" i="77"/>
  <c r="AJ23" i="77"/>
  <c r="BQ22" i="77"/>
  <c r="BI22" i="77"/>
  <c r="BA22" i="77"/>
  <c r="AJ22" i="77"/>
  <c r="BQ21" i="77"/>
  <c r="BI21" i="77"/>
  <c r="BA21" i="77"/>
  <c r="P21" i="77"/>
  <c r="AJ21" i="77"/>
  <c r="N19" i="77"/>
  <c r="AC18" i="77"/>
  <c r="AS18" i="77"/>
  <c r="N18" i="77"/>
  <c r="BA18" i="77"/>
  <c r="AJ18" i="77"/>
  <c r="BS12" i="77"/>
  <c r="BK12" i="77"/>
  <c r="BC12" i="77"/>
  <c r="BU23" i="77"/>
  <c r="BU22" i="77"/>
  <c r="AO22" i="77"/>
  <c r="AQ22" i="77" s="1"/>
  <c r="S21" i="77"/>
  <c r="BU21" i="77"/>
  <c r="AO21" i="77"/>
  <c r="AC17" i="77"/>
  <c r="AS17" i="77"/>
  <c r="N17" i="77"/>
  <c r="BA17" i="77"/>
  <c r="AJ17" i="77"/>
  <c r="BS13" i="77"/>
  <c r="AE13" i="77"/>
  <c r="BC13" i="77"/>
  <c r="AS13" i="77"/>
  <c r="AY11" i="77"/>
  <c r="AC11" i="77"/>
  <c r="AS11" i="77"/>
  <c r="N11" i="77"/>
  <c r="AJ11" i="77"/>
  <c r="N14" i="77"/>
  <c r="BQ13" i="77"/>
  <c r="BI13" i="77"/>
  <c r="BA13" i="77"/>
  <c r="BQ12" i="77"/>
  <c r="BI12" i="77"/>
  <c r="BA12" i="77"/>
  <c r="BC8" i="77"/>
  <c r="N8" i="77"/>
  <c r="AC8" i="77"/>
  <c r="AO4" i="77"/>
  <c r="AQ4" i="77" s="1"/>
  <c r="AH4" i="77"/>
  <c r="BU4" i="77"/>
  <c r="AJ4" i="77"/>
  <c r="AC4" i="77"/>
  <c r="AS4" i="77"/>
  <c r="BE4" i="77"/>
  <c r="AY13" i="77"/>
  <c r="N13" i="77"/>
  <c r="BO12" i="77"/>
  <c r="BG12" i="77"/>
  <c r="AY12" i="77"/>
  <c r="U12" i="77"/>
  <c r="N12" i="77"/>
  <c r="BS7" i="77"/>
  <c r="AE7" i="77"/>
  <c r="BC7" i="77"/>
  <c r="N7" i="77"/>
  <c r="AC7" i="77"/>
  <c r="AJ7" i="77"/>
  <c r="AS7" i="77"/>
  <c r="AO6" i="77"/>
  <c r="AQ6" i="77" s="1"/>
  <c r="BU6" i="77"/>
  <c r="AH6" i="77"/>
  <c r="BE6" i="77"/>
  <c r="AS6" i="77"/>
  <c r="BU9" i="77"/>
  <c r="BO9" i="77"/>
  <c r="BG9" i="77"/>
  <c r="AY9" i="77"/>
  <c r="AS8" i="77"/>
  <c r="AE6" i="77"/>
  <c r="BS6" i="77"/>
  <c r="AJ6" i="77"/>
  <c r="BC6" i="77"/>
  <c r="BC10" i="77"/>
  <c r="BO8" i="77"/>
  <c r="AY8" i="77"/>
  <c r="BO7" i="77"/>
  <c r="BG7" i="77"/>
  <c r="AY7" i="77"/>
  <c r="BS9" i="77"/>
  <c r="BK9" i="77"/>
  <c r="BC9" i="77"/>
  <c r="AO5" i="77"/>
  <c r="AQ5" i="77" s="1"/>
  <c r="AH5" i="77"/>
  <c r="AC5" i="77"/>
  <c r="BS5" i="77"/>
  <c r="BC5" i="77"/>
  <c r="BS4" i="77"/>
  <c r="AO35" i="77" l="1"/>
  <c r="AQ35" i="77" s="1"/>
  <c r="AH35" i="77"/>
  <c r="BU35" i="77"/>
  <c r="C70" i="77"/>
  <c r="G70" i="77"/>
  <c r="AH55" i="77"/>
  <c r="AO55" i="77"/>
  <c r="AQ55" i="77" s="1"/>
  <c r="BU55" i="77"/>
  <c r="AO51" i="77"/>
  <c r="AQ51" i="77" s="1"/>
  <c r="BU51" i="77"/>
  <c r="BU12" i="77"/>
  <c r="AO12" i="77"/>
  <c r="AQ12" i="77" s="1"/>
  <c r="AH17" i="77"/>
  <c r="BU17" i="77"/>
  <c r="AO17" i="77"/>
  <c r="AQ17" i="77" s="1"/>
  <c r="P61" i="77"/>
  <c r="Q21" i="77" s="1"/>
  <c r="BU24" i="77"/>
  <c r="AH24" i="77"/>
  <c r="AO24" i="77"/>
  <c r="AQ24" i="77" s="1"/>
  <c r="BU26" i="77"/>
  <c r="AH26" i="77"/>
  <c r="AO26" i="77"/>
  <c r="AQ26" i="77" s="1"/>
  <c r="BU29" i="77"/>
  <c r="AH29" i="77"/>
  <c r="AO29" i="77"/>
  <c r="AQ29" i="77" s="1"/>
  <c r="AO44" i="77"/>
  <c r="AQ44" i="77" s="1"/>
  <c r="BU44" i="77"/>
  <c r="AH48" i="77"/>
  <c r="AO48" i="77"/>
  <c r="AQ48" i="77" s="1"/>
  <c r="BU48" i="77"/>
  <c r="AS61" i="77"/>
  <c r="AT20" i="77" s="1"/>
  <c r="S61" i="77"/>
  <c r="I70" i="77"/>
  <c r="AO59" i="77"/>
  <c r="AQ59" i="77" s="1"/>
  <c r="BU59" i="77"/>
  <c r="AO54" i="77"/>
  <c r="AQ54" i="77" s="1"/>
  <c r="BU54" i="77"/>
  <c r="AH54" i="77"/>
  <c r="AO7" i="77"/>
  <c r="AQ7" i="77" s="1"/>
  <c r="BU7" i="77"/>
  <c r="AH7" i="77"/>
  <c r="AH11" i="77"/>
  <c r="BU11" i="77"/>
  <c r="AO11" i="77"/>
  <c r="AQ11" i="77" s="1"/>
  <c r="AH27" i="77"/>
  <c r="AO27" i="77"/>
  <c r="AQ27" i="77" s="1"/>
  <c r="BU27" i="77"/>
  <c r="AH10" i="77"/>
  <c r="BU10" i="77"/>
  <c r="AO10" i="77"/>
  <c r="AQ10" i="77" s="1"/>
  <c r="AE61" i="77"/>
  <c r="AC61" i="77"/>
  <c r="AD18" i="77" s="1"/>
  <c r="AH8" i="77"/>
  <c r="AO8" i="77"/>
  <c r="AQ8" i="77" s="1"/>
  <c r="BU8" i="77"/>
  <c r="AH18" i="77"/>
  <c r="BU18" i="77"/>
  <c r="AO18" i="77"/>
  <c r="AQ18" i="77" s="1"/>
  <c r="AH19" i="77"/>
  <c r="BU19" i="77"/>
  <c r="AO19" i="77"/>
  <c r="AQ19" i="77" s="1"/>
  <c r="BU25" i="77"/>
  <c r="AH25" i="77"/>
  <c r="AO25" i="77"/>
  <c r="AQ25" i="77" s="1"/>
  <c r="AH16" i="77"/>
  <c r="BU16" i="77"/>
  <c r="AO16" i="77"/>
  <c r="AQ16" i="77" s="1"/>
  <c r="AH20" i="77"/>
  <c r="BU20" i="77"/>
  <c r="AO20" i="77"/>
  <c r="AQ20" i="77" s="1"/>
  <c r="AO30" i="77"/>
  <c r="AQ30" i="77" s="1"/>
  <c r="AH30" i="77"/>
  <c r="BU30" i="77"/>
  <c r="AO56" i="77"/>
  <c r="AQ56" i="77" s="1"/>
  <c r="BU56" i="77"/>
  <c r="AL61" i="77"/>
  <c r="W61" i="77"/>
  <c r="X43" i="77" s="1"/>
  <c r="AT31" i="77"/>
  <c r="AO41" i="77"/>
  <c r="AQ41" i="77" s="1"/>
  <c r="AH41" i="77"/>
  <c r="BU41" i="77"/>
  <c r="K70" i="77"/>
  <c r="AH57" i="77"/>
  <c r="BU57" i="77"/>
  <c r="AO57" i="77"/>
  <c r="AQ57" i="77" s="1"/>
  <c r="AH53" i="77"/>
  <c r="AO53" i="77"/>
  <c r="AQ53" i="77" s="1"/>
  <c r="BU53" i="77"/>
  <c r="BU13" i="77"/>
  <c r="AO13" i="77"/>
  <c r="AQ13" i="77" s="1"/>
  <c r="AH13" i="77"/>
  <c r="AH52" i="77"/>
  <c r="AO52" i="77"/>
  <c r="AQ52" i="77" s="1"/>
  <c r="BU52" i="77"/>
  <c r="AJ61" i="77"/>
  <c r="AK25" i="77" s="1"/>
  <c r="BU14" i="77"/>
  <c r="AH14" i="77"/>
  <c r="AO14" i="77"/>
  <c r="AQ14" i="77" s="1"/>
  <c r="AT18" i="77"/>
  <c r="AT25" i="77"/>
  <c r="BU28" i="77"/>
  <c r="AO28" i="77"/>
  <c r="AQ28" i="77" s="1"/>
  <c r="AH28" i="77"/>
  <c r="AO45" i="77"/>
  <c r="AQ45" i="77" s="1"/>
  <c r="BU45" i="77"/>
  <c r="U61" i="77"/>
  <c r="V39" i="77" s="1"/>
  <c r="AO43" i="77"/>
  <c r="AQ43" i="77" s="1"/>
  <c r="BU43" i="77"/>
  <c r="AH15" i="77"/>
  <c r="BU15" i="77"/>
  <c r="AO15" i="77"/>
  <c r="AQ15" i="77" s="1"/>
  <c r="AT45" i="77"/>
  <c r="AT60" i="77"/>
  <c r="E70" i="77"/>
  <c r="AH47" i="77"/>
  <c r="AO47" i="77"/>
  <c r="AQ47" i="77" s="1"/>
  <c r="BU47" i="77"/>
  <c r="M70" i="77"/>
  <c r="AH49" i="77"/>
  <c r="BU49" i="77"/>
  <c r="AO49" i="77"/>
  <c r="AQ49" i="77" s="1"/>
  <c r="AT57" i="77"/>
  <c r="AT53" i="77"/>
  <c r="N61" i="77"/>
  <c r="I62" i="77" s="1"/>
  <c r="I73" i="77" s="1"/>
  <c r="AT8" i="77" l="1"/>
  <c r="AT38" i="77"/>
  <c r="AD20" i="77"/>
  <c r="AD25" i="77"/>
  <c r="V32" i="77"/>
  <c r="AK28" i="77"/>
  <c r="G62" i="77"/>
  <c r="G73" i="77" s="1"/>
  <c r="V40" i="77"/>
  <c r="V50" i="77"/>
  <c r="AK49" i="77"/>
  <c r="V59" i="77"/>
  <c r="AK7" i="77"/>
  <c r="AQ61" i="77"/>
  <c r="AR45" i="77" s="1"/>
  <c r="AT40" i="77"/>
  <c r="AK20" i="77"/>
  <c r="AT6" i="77"/>
  <c r="AT29" i="77"/>
  <c r="AT41" i="77"/>
  <c r="AT43" i="77"/>
  <c r="V3" i="77"/>
  <c r="X44" i="77"/>
  <c r="AT19" i="77"/>
  <c r="AT15" i="77"/>
  <c r="X51" i="77"/>
  <c r="AT54" i="77"/>
  <c r="AT32" i="77"/>
  <c r="AF24" i="77"/>
  <c r="AF41" i="77"/>
  <c r="AF14" i="77"/>
  <c r="AT55" i="77"/>
  <c r="AT33" i="77"/>
  <c r="AT37" i="77"/>
  <c r="V36" i="77"/>
  <c r="AH61" i="77"/>
  <c r="AI33" i="77" s="1"/>
  <c r="AT59" i="77"/>
  <c r="V51" i="77"/>
  <c r="V33" i="77"/>
  <c r="AT34" i="77"/>
  <c r="AT39" i="77"/>
  <c r="AT42" i="77"/>
  <c r="AT16" i="77"/>
  <c r="AT58" i="77"/>
  <c r="AT50" i="77"/>
  <c r="AT51" i="77"/>
  <c r="AM42" i="77"/>
  <c r="AM24" i="77"/>
  <c r="AM26" i="77"/>
  <c r="AM27" i="77"/>
  <c r="AM22" i="77"/>
  <c r="AM23" i="77"/>
  <c r="AM29" i="77"/>
  <c r="AM28" i="77"/>
  <c r="AM25" i="77"/>
  <c r="AT28" i="77"/>
  <c r="AT30" i="77"/>
  <c r="AT17" i="77"/>
  <c r="AK54" i="77"/>
  <c r="AT49" i="77"/>
  <c r="V42" i="77"/>
  <c r="AT47" i="77"/>
  <c r="AF26" i="77"/>
  <c r="AF7" i="77"/>
  <c r="AF6" i="77"/>
  <c r="AF13" i="77"/>
  <c r="AM33" i="77"/>
  <c r="AM38" i="77"/>
  <c r="AM31" i="77"/>
  <c r="AM32" i="77"/>
  <c r="AM7" i="77"/>
  <c r="AM37" i="77"/>
  <c r="AM50" i="77"/>
  <c r="AM54" i="77"/>
  <c r="AM39" i="77"/>
  <c r="AM59" i="77"/>
  <c r="AM41" i="77"/>
  <c r="AM3" i="77"/>
  <c r="AM58" i="77"/>
  <c r="AM60" i="77"/>
  <c r="AM35" i="77"/>
  <c r="AM40" i="77"/>
  <c r="AM34" i="77"/>
  <c r="AI3" i="77"/>
  <c r="AI36" i="77"/>
  <c r="AI40" i="77"/>
  <c r="AI42" i="77"/>
  <c r="AI43" i="77"/>
  <c r="AI45" i="77"/>
  <c r="AI56" i="77"/>
  <c r="AI58" i="77"/>
  <c r="AI46" i="77"/>
  <c r="AI51" i="77"/>
  <c r="AI44" i="77"/>
  <c r="AI22" i="77"/>
  <c r="AI23" i="77"/>
  <c r="AI21" i="77"/>
  <c r="AI9" i="77"/>
  <c r="AI5" i="77"/>
  <c r="AI60" i="77"/>
  <c r="AI6" i="77"/>
  <c r="AI4" i="77"/>
  <c r="AI31" i="77"/>
  <c r="AI37" i="77"/>
  <c r="AI57" i="77"/>
  <c r="AI30" i="77"/>
  <c r="AD3" i="77"/>
  <c r="AD9" i="77"/>
  <c r="AD21" i="77"/>
  <c r="AD39" i="77"/>
  <c r="AD42" i="77"/>
  <c r="AD32" i="77"/>
  <c r="AD43" i="77"/>
  <c r="AD33" i="77"/>
  <c r="AD51" i="77"/>
  <c r="AD36" i="77"/>
  <c r="AD40" i="77"/>
  <c r="AD48" i="77"/>
  <c r="AD45" i="77"/>
  <c r="AD59" i="77"/>
  <c r="AD52" i="77"/>
  <c r="AD56" i="77"/>
  <c r="AD53" i="77"/>
  <c r="AD46" i="77"/>
  <c r="AD22" i="77"/>
  <c r="AD57" i="77"/>
  <c r="AD49" i="77"/>
  <c r="AD14" i="77"/>
  <c r="AD50" i="77"/>
  <c r="AD23" i="77"/>
  <c r="AD6" i="77"/>
  <c r="AD13" i="77"/>
  <c r="AD12" i="77"/>
  <c r="AD58" i="77"/>
  <c r="AD44" i="77"/>
  <c r="AD55" i="77"/>
  <c r="AD35" i="77"/>
  <c r="AD30" i="77"/>
  <c r="AD31" i="77"/>
  <c r="AI13" i="77"/>
  <c r="AK55" i="77"/>
  <c r="AD47" i="77"/>
  <c r="X14" i="77"/>
  <c r="X15" i="77"/>
  <c r="X20" i="77"/>
  <c r="X17" i="77"/>
  <c r="X18" i="77"/>
  <c r="X22" i="77"/>
  <c r="X23" i="77"/>
  <c r="X28" i="77"/>
  <c r="X16" i="77"/>
  <c r="X19" i="77"/>
  <c r="X50" i="77"/>
  <c r="X42" i="77"/>
  <c r="X32" i="77"/>
  <c r="X57" i="77"/>
  <c r="X33" i="77"/>
  <c r="X39" i="77"/>
  <c r="X21" i="77"/>
  <c r="X5" i="77"/>
  <c r="X11" i="77"/>
  <c r="X6" i="77"/>
  <c r="X8" i="77"/>
  <c r="X56" i="77"/>
  <c r="X54" i="77"/>
  <c r="X53" i="77"/>
  <c r="X35" i="77"/>
  <c r="X31" i="77"/>
  <c r="X25" i="77"/>
  <c r="X48" i="77"/>
  <c r="X34" i="77"/>
  <c r="X47" i="77"/>
  <c r="X24" i="77"/>
  <c r="X13" i="77"/>
  <c r="X12" i="77"/>
  <c r="X4" i="77"/>
  <c r="X9" i="77"/>
  <c r="X60" i="77"/>
  <c r="X29" i="77"/>
  <c r="X7" i="77"/>
  <c r="X3" i="77"/>
  <c r="X58" i="77"/>
  <c r="X38" i="77"/>
  <c r="X30" i="77"/>
  <c r="X37" i="77"/>
  <c r="X36" i="77"/>
  <c r="X52" i="77"/>
  <c r="X40" i="77"/>
  <c r="X26" i="77"/>
  <c r="X10" i="77"/>
  <c r="X27" i="77"/>
  <c r="X49" i="77"/>
  <c r="X41" i="77"/>
  <c r="X55" i="77"/>
  <c r="AK41" i="77"/>
  <c r="AI16" i="77"/>
  <c r="AI25" i="77"/>
  <c r="AI19" i="77"/>
  <c r="AD4" i="77"/>
  <c r="AK35" i="77"/>
  <c r="AI54" i="77"/>
  <c r="AK47" i="77"/>
  <c r="AK15" i="77"/>
  <c r="X46" i="77"/>
  <c r="AD28" i="77"/>
  <c r="AI29" i="77"/>
  <c r="AK19" i="77"/>
  <c r="AI26" i="77"/>
  <c r="Q3" i="77"/>
  <c r="Q4" i="77"/>
  <c r="Q5" i="77"/>
  <c r="Q6" i="77"/>
  <c r="Q7" i="77"/>
  <c r="Q8" i="77"/>
  <c r="Q9" i="77"/>
  <c r="Q12" i="77"/>
  <c r="Q13" i="77"/>
  <c r="Q14" i="77"/>
  <c r="Q10" i="77"/>
  <c r="Q11" i="77"/>
  <c r="Q15" i="77"/>
  <c r="Q16" i="77"/>
  <c r="Q17" i="77"/>
  <c r="Q18" i="77"/>
  <c r="Q19" i="77"/>
  <c r="Q20" i="77"/>
  <c r="Q22" i="77"/>
  <c r="Q23" i="77"/>
  <c r="Q24" i="77"/>
  <c r="Q25" i="77"/>
  <c r="Q26" i="77"/>
  <c r="Q27" i="77"/>
  <c r="Q28" i="77"/>
  <c r="Q31" i="77"/>
  <c r="Q32" i="77"/>
  <c r="Q33" i="77"/>
  <c r="Q34" i="77"/>
  <c r="Q35" i="77"/>
  <c r="Q36" i="77"/>
  <c r="Q37" i="77"/>
  <c r="Q38" i="77"/>
  <c r="Q39" i="77"/>
  <c r="Q40" i="77"/>
  <c r="Q41" i="77"/>
  <c r="Q42" i="77"/>
  <c r="Q43" i="77"/>
  <c r="Q44" i="77"/>
  <c r="Q45" i="77"/>
  <c r="Q46" i="77"/>
  <c r="Q29" i="77"/>
  <c r="Q30" i="77"/>
  <c r="Q50" i="77"/>
  <c r="Q54" i="77"/>
  <c r="Q58" i="77"/>
  <c r="Q60" i="77"/>
  <c r="Q47" i="77"/>
  <c r="Q51" i="77"/>
  <c r="Q55" i="77"/>
  <c r="Q59" i="77"/>
  <c r="Q48" i="77"/>
  <c r="Q52" i="77"/>
  <c r="Q56" i="77"/>
  <c r="Q57" i="77"/>
  <c r="Q49" i="77"/>
  <c r="Q53" i="77"/>
  <c r="AI17" i="77"/>
  <c r="AK31" i="77"/>
  <c r="AD19" i="77"/>
  <c r="AI49" i="77"/>
  <c r="AI15" i="77"/>
  <c r="AI53" i="77"/>
  <c r="AI18" i="77"/>
  <c r="AD5" i="77"/>
  <c r="AI24" i="77"/>
  <c r="AD8" i="77"/>
  <c r="AO61" i="77"/>
  <c r="AP48" i="77" s="1"/>
  <c r="AI47" i="77"/>
  <c r="AK11" i="77"/>
  <c r="AK29" i="77"/>
  <c r="AD24" i="77"/>
  <c r="AI52" i="77"/>
  <c r="AK6" i="77"/>
  <c r="AD60" i="77"/>
  <c r="AK24" i="77"/>
  <c r="AK10" i="77"/>
  <c r="AI20" i="77"/>
  <c r="AK27" i="77"/>
  <c r="AI8" i="77"/>
  <c r="V12" i="77"/>
  <c r="V58" i="77"/>
  <c r="AK34" i="77"/>
  <c r="AI10" i="77"/>
  <c r="AI27" i="77"/>
  <c r="AI11" i="77"/>
  <c r="AD41" i="77"/>
  <c r="AT14" i="77"/>
  <c r="AT5" i="77"/>
  <c r="AT44" i="77"/>
  <c r="AT48" i="77"/>
  <c r="AT21" i="77"/>
  <c r="AT9" i="77"/>
  <c r="AT22" i="77"/>
  <c r="AT27" i="77"/>
  <c r="AT23" i="77"/>
  <c r="AT52" i="77"/>
  <c r="AT56" i="77"/>
  <c r="AT12" i="77"/>
  <c r="AI48" i="77"/>
  <c r="AM45" i="77"/>
  <c r="AK13" i="77"/>
  <c r="AK23" i="77"/>
  <c r="AT13" i="77"/>
  <c r="AT7" i="77"/>
  <c r="AK60" i="77"/>
  <c r="AI55" i="77"/>
  <c r="AI35" i="77"/>
  <c r="AP20" i="77"/>
  <c r="AP25" i="77"/>
  <c r="AI7" i="77"/>
  <c r="AD15" i="77"/>
  <c r="AK14" i="77"/>
  <c r="AK56" i="77"/>
  <c r="AK58" i="77"/>
  <c r="AK50" i="77"/>
  <c r="AK12" i="77"/>
  <c r="AK9" i="77"/>
  <c r="AK3" i="77"/>
  <c r="AK43" i="77"/>
  <c r="AK46" i="77"/>
  <c r="AK5" i="77"/>
  <c r="AK8" i="77"/>
  <c r="AK59" i="77"/>
  <c r="AK40" i="77"/>
  <c r="AK38" i="77"/>
  <c r="AK44" i="77"/>
  <c r="AK42" i="77"/>
  <c r="AK48" i="77"/>
  <c r="AK51" i="77"/>
  <c r="AK52" i="77"/>
  <c r="AK45" i="77"/>
  <c r="AK32" i="77"/>
  <c r="AK33" i="77"/>
  <c r="AK36" i="77"/>
  <c r="AK39" i="77"/>
  <c r="AD29" i="77"/>
  <c r="N70" i="77"/>
  <c r="D62" i="77"/>
  <c r="D73" i="77" s="1"/>
  <c r="H62" i="77"/>
  <c r="H73" i="77" s="1"/>
  <c r="L62" i="77"/>
  <c r="L73" i="77" s="1"/>
  <c r="F62" i="77"/>
  <c r="J62" i="77"/>
  <c r="J73" i="77" s="1"/>
  <c r="AP49" i="77"/>
  <c r="M62" i="77"/>
  <c r="M73" i="77" s="1"/>
  <c r="AP15" i="77"/>
  <c r="AP43" i="77"/>
  <c r="AD37" i="77"/>
  <c r="AD10" i="77"/>
  <c r="AD17" i="77"/>
  <c r="AK4" i="77"/>
  <c r="X59" i="77"/>
  <c r="E62" i="77"/>
  <c r="E63" i="77" s="1"/>
  <c r="E73" i="77" s="1"/>
  <c r="AK37" i="77"/>
  <c r="V4" i="77"/>
  <c r="V5" i="77"/>
  <c r="V8" i="77"/>
  <c r="V15" i="77"/>
  <c r="V21" i="77"/>
  <c r="V34" i="77"/>
  <c r="V31" i="77"/>
  <c r="V35" i="77"/>
  <c r="V37" i="77"/>
  <c r="V41" i="77"/>
  <c r="V44" i="77"/>
  <c r="V38" i="77"/>
  <c r="V54" i="77"/>
  <c r="V60" i="77"/>
  <c r="V46" i="77"/>
  <c r="V47" i="77"/>
  <c r="V55" i="77"/>
  <c r="V56" i="77"/>
  <c r="V52" i="77"/>
  <c r="V30" i="77"/>
  <c r="V11" i="77"/>
  <c r="V20" i="77"/>
  <c r="V10" i="77"/>
  <c r="V19" i="77"/>
  <c r="V16" i="77"/>
  <c r="V22" i="77"/>
  <c r="V45" i="77"/>
  <c r="V29" i="77"/>
  <c r="V53" i="77"/>
  <c r="V57" i="77"/>
  <c r="V27" i="77"/>
  <c r="V25" i="77"/>
  <c r="V14" i="77"/>
  <c r="V9" i="77"/>
  <c r="V13" i="77"/>
  <c r="V7" i="77"/>
  <c r="V43" i="77"/>
  <c r="V28" i="77"/>
  <c r="V17" i="77"/>
  <c r="V24" i="77"/>
  <c r="V48" i="77"/>
  <c r="V23" i="77"/>
  <c r="V18" i="77"/>
  <c r="V6" i="77"/>
  <c r="V49" i="77"/>
  <c r="V26" i="77"/>
  <c r="AD54" i="77"/>
  <c r="AI28" i="77"/>
  <c r="AK26" i="77"/>
  <c r="AK17" i="77"/>
  <c r="AI14" i="77"/>
  <c r="AD7" i="77"/>
  <c r="AK16" i="77"/>
  <c r="AP53" i="77"/>
  <c r="K62" i="77"/>
  <c r="K73" i="77" s="1"/>
  <c r="AI41" i="77"/>
  <c r="X45" i="77"/>
  <c r="AM9" i="77"/>
  <c r="AM5" i="77"/>
  <c r="AM30" i="77"/>
  <c r="AM44" i="77"/>
  <c r="AM46" i="77"/>
  <c r="AM48" i="77"/>
  <c r="AM16" i="77"/>
  <c r="AM6" i="77"/>
  <c r="AM17" i="77"/>
  <c r="AM57" i="77"/>
  <c r="AM53" i="77"/>
  <c r="AM51" i="77"/>
  <c r="AM15" i="77"/>
  <c r="AM8" i="77"/>
  <c r="AM12" i="77"/>
  <c r="AM14" i="77"/>
  <c r="AM10" i="77"/>
  <c r="AM20" i="77"/>
  <c r="AM55" i="77"/>
  <c r="AM47" i="77"/>
  <c r="AM52" i="77"/>
  <c r="AM56" i="77"/>
  <c r="AM19" i="77"/>
  <c r="AM18" i="77"/>
  <c r="AM13" i="77"/>
  <c r="AM49" i="77"/>
  <c r="AM21" i="77"/>
  <c r="AM11" i="77"/>
  <c r="AK30" i="77"/>
  <c r="AP16" i="77"/>
  <c r="AD26" i="77"/>
  <c r="AP19" i="77"/>
  <c r="AD11" i="77"/>
  <c r="AF21" i="77"/>
  <c r="AF22" i="77"/>
  <c r="AF23" i="77"/>
  <c r="AF16" i="77"/>
  <c r="AF15" i="77"/>
  <c r="AF17" i="77"/>
  <c r="AF25" i="77"/>
  <c r="AF18" i="77"/>
  <c r="AF28" i="77"/>
  <c r="AF55" i="77"/>
  <c r="AF50" i="77"/>
  <c r="AF58" i="77"/>
  <c r="AF39" i="77"/>
  <c r="AF30" i="77"/>
  <c r="AF42" i="77"/>
  <c r="AF9" i="77"/>
  <c r="AF3" i="77"/>
  <c r="AF33" i="77"/>
  <c r="AF36" i="77"/>
  <c r="AF8" i="77"/>
  <c r="AF46" i="77"/>
  <c r="AF57" i="77"/>
  <c r="AF49" i="77"/>
  <c r="AF29" i="77"/>
  <c r="AF48" i="77"/>
  <c r="AF32" i="77"/>
  <c r="AF51" i="77"/>
  <c r="AF44" i="77"/>
  <c r="AF27" i="77"/>
  <c r="AF19" i="77"/>
  <c r="AF12" i="77"/>
  <c r="AF60" i="77"/>
  <c r="AF47" i="77"/>
  <c r="AF54" i="77"/>
  <c r="AF35" i="77"/>
  <c r="AF31" i="77"/>
  <c r="AF53" i="77"/>
  <c r="AF34" i="77"/>
  <c r="AF40" i="77"/>
  <c r="AF20" i="77"/>
  <c r="AF5" i="77"/>
  <c r="AF4" i="77"/>
  <c r="AF59" i="77"/>
  <c r="AF37" i="77"/>
  <c r="AF56" i="77"/>
  <c r="AF52" i="77"/>
  <c r="AF45" i="77"/>
  <c r="AF43" i="77"/>
  <c r="AF10" i="77"/>
  <c r="AK57" i="77"/>
  <c r="AT36" i="77"/>
  <c r="AD16" i="77"/>
  <c r="AK21" i="77"/>
  <c r="AT4" i="77"/>
  <c r="AP54" i="77"/>
  <c r="AT35" i="77"/>
  <c r="AD34" i="77"/>
  <c r="AT3" i="77"/>
  <c r="AT46" i="77"/>
  <c r="AT26" i="77"/>
  <c r="AM43" i="77"/>
  <c r="AM36" i="77"/>
  <c r="AT24" i="77"/>
  <c r="AT10" i="77"/>
  <c r="AD27" i="77"/>
  <c r="AP24" i="77"/>
  <c r="AK22" i="77"/>
  <c r="AP17" i="77"/>
  <c r="AT11" i="77"/>
  <c r="AM4" i="77"/>
  <c r="AK53" i="77"/>
  <c r="C62" i="77"/>
  <c r="AP35" i="77"/>
  <c r="AD38" i="77"/>
  <c r="AK18" i="77"/>
  <c r="AP28" i="77" l="1"/>
  <c r="AP7" i="77"/>
  <c r="AP18" i="77"/>
  <c r="AP45" i="77"/>
  <c r="AP47" i="77"/>
  <c r="AP14" i="77"/>
  <c r="AP26" i="77"/>
  <c r="AI34" i="77"/>
  <c r="AI50" i="77"/>
  <c r="AI59" i="77"/>
  <c r="AI32" i="77"/>
  <c r="AP29" i="77"/>
  <c r="AI38" i="77"/>
  <c r="AI12" i="77"/>
  <c r="AI39" i="77"/>
  <c r="B176" i="91"/>
  <c r="P176" i="91" s="1"/>
  <c r="B52" i="91"/>
  <c r="B238" i="91"/>
  <c r="P238" i="91" s="1"/>
  <c r="B114" i="91"/>
  <c r="P114" i="91" s="1"/>
  <c r="B184" i="91"/>
  <c r="P184" i="91" s="1"/>
  <c r="B60" i="91"/>
  <c r="B246" i="91"/>
  <c r="P246" i="91" s="1"/>
  <c r="B122" i="91"/>
  <c r="P122" i="91" s="1"/>
  <c r="B236" i="91"/>
  <c r="P236" i="91" s="1"/>
  <c r="B112" i="91"/>
  <c r="P112" i="91" s="1"/>
  <c r="B50" i="91"/>
  <c r="B174" i="91"/>
  <c r="P174" i="91" s="1"/>
  <c r="B47" i="91"/>
  <c r="B233" i="91"/>
  <c r="P233" i="91" s="1"/>
  <c r="B109" i="91"/>
  <c r="P109" i="91" s="1"/>
  <c r="B171" i="91"/>
  <c r="P171" i="91" s="1"/>
  <c r="B71" i="91"/>
  <c r="B257" i="91"/>
  <c r="P257" i="91" s="1"/>
  <c r="B133" i="91"/>
  <c r="P133" i="91" s="1"/>
  <c r="B195" i="91"/>
  <c r="P195" i="91" s="1"/>
  <c r="B224" i="91"/>
  <c r="P224" i="91" s="1"/>
  <c r="B100" i="91"/>
  <c r="P100" i="91" s="1"/>
  <c r="B38" i="91"/>
  <c r="B162" i="91"/>
  <c r="P162" i="91" s="1"/>
  <c r="B43" i="91"/>
  <c r="B229" i="91"/>
  <c r="P229" i="91" s="1"/>
  <c r="B105" i="91"/>
  <c r="P105" i="91" s="1"/>
  <c r="B167" i="91"/>
  <c r="P167" i="91" s="1"/>
  <c r="B181" i="91"/>
  <c r="P181" i="91" s="1"/>
  <c r="B243" i="91"/>
  <c r="P243" i="91" s="1"/>
  <c r="B57" i="91"/>
  <c r="B119" i="91"/>
  <c r="P119" i="91" s="1"/>
  <c r="B204" i="91"/>
  <c r="P204" i="91" s="1"/>
  <c r="B80" i="91"/>
  <c r="B266" i="91"/>
  <c r="P266" i="91" s="1"/>
  <c r="B142" i="91"/>
  <c r="P142" i="91" s="1"/>
  <c r="B276" i="91"/>
  <c r="P276" i="91" s="1"/>
  <c r="B152" i="91"/>
  <c r="P152" i="91" s="1"/>
  <c r="B90" i="91"/>
  <c r="B214" i="91"/>
  <c r="P214" i="91" s="1"/>
  <c r="B260" i="91"/>
  <c r="P260" i="91" s="1"/>
  <c r="B136" i="91"/>
  <c r="P136" i="91" s="1"/>
  <c r="B74" i="91"/>
  <c r="B198" i="91"/>
  <c r="P198" i="91" s="1"/>
  <c r="B37" i="91"/>
  <c r="B223" i="91"/>
  <c r="P223" i="91" s="1"/>
  <c r="B99" i="91"/>
  <c r="P99" i="91" s="1"/>
  <c r="B161" i="91"/>
  <c r="P161" i="91" s="1"/>
  <c r="B165" i="91"/>
  <c r="P165" i="91" s="1"/>
  <c r="B41" i="91"/>
  <c r="B227" i="91"/>
  <c r="P227" i="91" s="1"/>
  <c r="B103" i="91"/>
  <c r="P103" i="91" s="1"/>
  <c r="B107" i="91"/>
  <c r="P107" i="91" s="1"/>
  <c r="B169" i="91"/>
  <c r="P169" i="91" s="1"/>
  <c r="B231" i="91"/>
  <c r="P231" i="91" s="1"/>
  <c r="B45" i="91"/>
  <c r="B87" i="91"/>
  <c r="B273" i="91"/>
  <c r="P273" i="91" s="1"/>
  <c r="B149" i="91"/>
  <c r="P149" i="91" s="1"/>
  <c r="B211" i="91"/>
  <c r="P211" i="91" s="1"/>
  <c r="B251" i="91"/>
  <c r="P251" i="91" s="1"/>
  <c r="B189" i="91"/>
  <c r="P189" i="91" s="1"/>
  <c r="B127" i="91"/>
  <c r="P127" i="91" s="1"/>
  <c r="B65" i="91"/>
  <c r="B164" i="91"/>
  <c r="P164" i="91" s="1"/>
  <c r="B40" i="91"/>
  <c r="B226" i="91"/>
  <c r="P226" i="91" s="1"/>
  <c r="B102" i="91"/>
  <c r="P102" i="91" s="1"/>
  <c r="B55" i="91"/>
  <c r="B179" i="91"/>
  <c r="P179" i="91" s="1"/>
  <c r="B241" i="91"/>
  <c r="P241" i="91" s="1"/>
  <c r="B117" i="91"/>
  <c r="P117" i="91" s="1"/>
  <c r="B180" i="91"/>
  <c r="P180" i="91" s="1"/>
  <c r="B56" i="91"/>
  <c r="B242" i="91"/>
  <c r="P242" i="91" s="1"/>
  <c r="B118" i="91"/>
  <c r="P118" i="91" s="1"/>
  <c r="B216" i="91"/>
  <c r="P216" i="91" s="1"/>
  <c r="B92" i="91"/>
  <c r="B278" i="91"/>
  <c r="P278" i="91" s="1"/>
  <c r="B154" i="91"/>
  <c r="P154" i="91" s="1"/>
  <c r="B79" i="91"/>
  <c r="B203" i="91"/>
  <c r="P203" i="91" s="1"/>
  <c r="B265" i="91"/>
  <c r="P265" i="91" s="1"/>
  <c r="B141" i="91"/>
  <c r="P141" i="91" s="1"/>
  <c r="B256" i="91"/>
  <c r="P256" i="91" s="1"/>
  <c r="B132" i="91"/>
  <c r="P132" i="91" s="1"/>
  <c r="B194" i="91"/>
  <c r="P194" i="91" s="1"/>
  <c r="B70" i="91"/>
  <c r="B75" i="91"/>
  <c r="B261" i="91"/>
  <c r="P261" i="91" s="1"/>
  <c r="B137" i="91"/>
  <c r="P137" i="91" s="1"/>
  <c r="B199" i="91"/>
  <c r="P199" i="91" s="1"/>
  <c r="B248" i="91"/>
  <c r="P248" i="91" s="1"/>
  <c r="B124" i="91"/>
  <c r="P124" i="91" s="1"/>
  <c r="B62" i="91"/>
  <c r="B186" i="91"/>
  <c r="P186" i="91" s="1"/>
  <c r="B131" i="91"/>
  <c r="P131" i="91" s="1"/>
  <c r="B193" i="91"/>
  <c r="P193" i="91" s="1"/>
  <c r="B255" i="91"/>
  <c r="P255" i="91" s="1"/>
  <c r="B69" i="91"/>
  <c r="B268" i="91"/>
  <c r="P268" i="91" s="1"/>
  <c r="B144" i="91"/>
  <c r="P144" i="91" s="1"/>
  <c r="B82" i="91"/>
  <c r="B206" i="91"/>
  <c r="P206" i="91" s="1"/>
  <c r="B123" i="91"/>
  <c r="P123" i="91" s="1"/>
  <c r="B185" i="91"/>
  <c r="P185" i="91" s="1"/>
  <c r="B61" i="91"/>
  <c r="B247" i="91"/>
  <c r="P247" i="91" s="1"/>
  <c r="B240" i="91"/>
  <c r="P240" i="91" s="1"/>
  <c r="B116" i="91"/>
  <c r="P116" i="91" s="1"/>
  <c r="B54" i="91"/>
  <c r="B178" i="91"/>
  <c r="P178" i="91" s="1"/>
  <c r="B244" i="91"/>
  <c r="P244" i="91" s="1"/>
  <c r="B120" i="91"/>
  <c r="P120" i="91" s="1"/>
  <c r="B182" i="91"/>
  <c r="P182" i="91" s="1"/>
  <c r="B58" i="91"/>
  <c r="B235" i="91"/>
  <c r="P235" i="91" s="1"/>
  <c r="B173" i="91"/>
  <c r="P173" i="91" s="1"/>
  <c r="B49" i="91"/>
  <c r="B111" i="91"/>
  <c r="P111" i="91" s="1"/>
  <c r="B51" i="91"/>
  <c r="B237" i="91"/>
  <c r="P237" i="91" s="1"/>
  <c r="B113" i="91"/>
  <c r="P113" i="91" s="1"/>
  <c r="B175" i="91"/>
  <c r="P175" i="91" s="1"/>
  <c r="B63" i="91"/>
  <c r="B249" i="91"/>
  <c r="P249" i="91" s="1"/>
  <c r="B125" i="91"/>
  <c r="P125" i="91" s="1"/>
  <c r="B187" i="91"/>
  <c r="P187" i="91" s="1"/>
  <c r="B239" i="91"/>
  <c r="P239" i="91" s="1"/>
  <c r="B177" i="91"/>
  <c r="P177" i="91" s="1"/>
  <c r="B115" i="91"/>
  <c r="P115" i="91" s="1"/>
  <c r="B53" i="91"/>
  <c r="B188" i="91"/>
  <c r="P188" i="91" s="1"/>
  <c r="B64" i="91"/>
  <c r="B250" i="91"/>
  <c r="P250" i="91" s="1"/>
  <c r="B126" i="91"/>
  <c r="P126" i="91" s="1"/>
  <c r="B192" i="91"/>
  <c r="P192" i="91" s="1"/>
  <c r="B68" i="91"/>
  <c r="B254" i="91"/>
  <c r="P254" i="91" s="1"/>
  <c r="B130" i="91"/>
  <c r="P130" i="91" s="1"/>
  <c r="B280" i="91"/>
  <c r="P280" i="91" s="1"/>
  <c r="B156" i="91"/>
  <c r="P156" i="91" s="1"/>
  <c r="B218" i="91"/>
  <c r="P218" i="91" s="1"/>
  <c r="B94" i="91"/>
  <c r="B208" i="91"/>
  <c r="P208" i="91" s="1"/>
  <c r="B84" i="91"/>
  <c r="B270" i="91"/>
  <c r="P270" i="91" s="1"/>
  <c r="B146" i="91"/>
  <c r="P146" i="91" s="1"/>
  <c r="B264" i="91"/>
  <c r="P264" i="91" s="1"/>
  <c r="B140" i="91"/>
  <c r="P140" i="91" s="1"/>
  <c r="B78" i="91"/>
  <c r="B202" i="91"/>
  <c r="P202" i="91" s="1"/>
  <c r="B155" i="91"/>
  <c r="P155" i="91" s="1"/>
  <c r="B217" i="91"/>
  <c r="P217" i="91" s="1"/>
  <c r="B93" i="91"/>
  <c r="B279" i="91"/>
  <c r="P279" i="91" s="1"/>
  <c r="B201" i="91"/>
  <c r="P201" i="91" s="1"/>
  <c r="B263" i="91"/>
  <c r="P263" i="91" s="1"/>
  <c r="B77" i="91"/>
  <c r="B139" i="91"/>
  <c r="P139" i="91" s="1"/>
  <c r="B252" i="91"/>
  <c r="P252" i="91" s="1"/>
  <c r="B128" i="91"/>
  <c r="P128" i="91" s="1"/>
  <c r="B66" i="91"/>
  <c r="B190" i="91"/>
  <c r="P190" i="91" s="1"/>
  <c r="B172" i="91"/>
  <c r="P172" i="91" s="1"/>
  <c r="B48" i="91"/>
  <c r="B234" i="91"/>
  <c r="P234" i="91" s="1"/>
  <c r="B110" i="91"/>
  <c r="P110" i="91" s="1"/>
  <c r="B213" i="91"/>
  <c r="P213" i="91" s="1"/>
  <c r="B275" i="91"/>
  <c r="P275" i="91" s="1"/>
  <c r="B151" i="91"/>
  <c r="P151" i="91" s="1"/>
  <c r="B89" i="91"/>
  <c r="B168" i="91"/>
  <c r="P168" i="91" s="1"/>
  <c r="B44" i="91"/>
  <c r="B230" i="91"/>
  <c r="P230" i="91" s="1"/>
  <c r="B106" i="91"/>
  <c r="P106" i="91" s="1"/>
  <c r="B228" i="91"/>
  <c r="P228" i="91" s="1"/>
  <c r="B104" i="91"/>
  <c r="P104" i="91" s="1"/>
  <c r="B166" i="91"/>
  <c r="P166" i="91" s="1"/>
  <c r="B42" i="91"/>
  <c r="B272" i="91"/>
  <c r="P272" i="91" s="1"/>
  <c r="B148" i="91"/>
  <c r="P148" i="91" s="1"/>
  <c r="B210" i="91"/>
  <c r="P210" i="91" s="1"/>
  <c r="B86" i="91"/>
  <c r="B267" i="91"/>
  <c r="P267" i="91" s="1"/>
  <c r="B143" i="91"/>
  <c r="P143" i="91" s="1"/>
  <c r="B205" i="91"/>
  <c r="P205" i="91" s="1"/>
  <c r="B81" i="91"/>
  <c r="B83" i="91"/>
  <c r="B269" i="91"/>
  <c r="P269" i="91" s="1"/>
  <c r="B145" i="91"/>
  <c r="P145" i="91" s="1"/>
  <c r="B207" i="91"/>
  <c r="P207" i="91" s="1"/>
  <c r="B212" i="91"/>
  <c r="P212" i="91" s="1"/>
  <c r="B88" i="91"/>
  <c r="B274" i="91"/>
  <c r="P274" i="91" s="1"/>
  <c r="B150" i="91"/>
  <c r="P150" i="91" s="1"/>
  <c r="B59" i="91"/>
  <c r="B245" i="91"/>
  <c r="P245" i="91" s="1"/>
  <c r="B121" i="91"/>
  <c r="P121" i="91" s="1"/>
  <c r="B183" i="91"/>
  <c r="P183" i="91" s="1"/>
  <c r="B91" i="91"/>
  <c r="B215" i="91"/>
  <c r="P215" i="91" s="1"/>
  <c r="B277" i="91"/>
  <c r="P277" i="91" s="1"/>
  <c r="B153" i="91"/>
  <c r="P153" i="91" s="1"/>
  <c r="B196" i="91"/>
  <c r="P196" i="91" s="1"/>
  <c r="B72" i="91"/>
  <c r="B258" i="91"/>
  <c r="P258" i="91" s="1"/>
  <c r="B134" i="91"/>
  <c r="P134" i="91" s="1"/>
  <c r="B39" i="91"/>
  <c r="B163" i="91"/>
  <c r="P163" i="91" s="1"/>
  <c r="B225" i="91"/>
  <c r="P225" i="91" s="1"/>
  <c r="B101" i="91"/>
  <c r="P101" i="91" s="1"/>
  <c r="B232" i="91"/>
  <c r="P232" i="91" s="1"/>
  <c r="B108" i="91"/>
  <c r="P108" i="91" s="1"/>
  <c r="B46" i="91"/>
  <c r="B170" i="91"/>
  <c r="P170" i="91" s="1"/>
  <c r="B209" i="91"/>
  <c r="P209" i="91" s="1"/>
  <c r="B147" i="91"/>
  <c r="P147" i="91" s="1"/>
  <c r="B85" i="91"/>
  <c r="B271" i="91"/>
  <c r="P271" i="91" s="1"/>
  <c r="B197" i="91"/>
  <c r="P197" i="91" s="1"/>
  <c r="B135" i="91"/>
  <c r="P135" i="91" s="1"/>
  <c r="B73" i="91"/>
  <c r="B259" i="91"/>
  <c r="P259" i="91" s="1"/>
  <c r="B200" i="91"/>
  <c r="P200" i="91" s="1"/>
  <c r="B76" i="91"/>
  <c r="B262" i="91"/>
  <c r="P262" i="91" s="1"/>
  <c r="B138" i="91"/>
  <c r="P138" i="91" s="1"/>
  <c r="B67" i="91"/>
  <c r="B191" i="91"/>
  <c r="P191" i="91" s="1"/>
  <c r="B253" i="91"/>
  <c r="P253" i="91" s="1"/>
  <c r="B129" i="91"/>
  <c r="P129" i="91" s="1"/>
  <c r="C255" i="91"/>
  <c r="C193" i="91"/>
  <c r="C131" i="91"/>
  <c r="C69" i="91"/>
  <c r="C237" i="91"/>
  <c r="C175" i="91"/>
  <c r="C113" i="91"/>
  <c r="C51" i="91"/>
  <c r="C244" i="91"/>
  <c r="C182" i="91"/>
  <c r="C120" i="91"/>
  <c r="C58" i="91"/>
  <c r="C274" i="91"/>
  <c r="C212" i="91"/>
  <c r="C150" i="91"/>
  <c r="C88" i="91"/>
  <c r="C239" i="91"/>
  <c r="C177" i="91"/>
  <c r="C115" i="91"/>
  <c r="C53" i="91"/>
  <c r="C236" i="91"/>
  <c r="C174" i="91"/>
  <c r="C112" i="91"/>
  <c r="C50" i="91"/>
  <c r="C273" i="91"/>
  <c r="C211" i="91"/>
  <c r="C149" i="91"/>
  <c r="C87" i="91"/>
  <c r="C234" i="91"/>
  <c r="C172" i="91"/>
  <c r="C110" i="91"/>
  <c r="C48" i="91"/>
  <c r="C263" i="91"/>
  <c r="C201" i="91"/>
  <c r="C139" i="91"/>
  <c r="C77" i="91"/>
  <c r="C235" i="91"/>
  <c r="C173" i="91"/>
  <c r="C111" i="91"/>
  <c r="C49" i="91"/>
  <c r="C269" i="91"/>
  <c r="C207" i="91"/>
  <c r="C145" i="91"/>
  <c r="C83" i="91"/>
  <c r="C265" i="91"/>
  <c r="C203" i="91"/>
  <c r="C141" i="91"/>
  <c r="C79" i="91"/>
  <c r="C246" i="91"/>
  <c r="C184" i="91"/>
  <c r="C122" i="91"/>
  <c r="C60" i="91"/>
  <c r="C249" i="91"/>
  <c r="C187" i="91"/>
  <c r="C125" i="91"/>
  <c r="C63" i="91"/>
  <c r="C245" i="91"/>
  <c r="C183" i="91"/>
  <c r="C121" i="91"/>
  <c r="C59" i="91"/>
  <c r="C240" i="91"/>
  <c r="C178" i="91"/>
  <c r="C116" i="91"/>
  <c r="C54" i="91"/>
  <c r="C248" i="91"/>
  <c r="C186" i="91"/>
  <c r="C124" i="91"/>
  <c r="C62" i="91"/>
  <c r="C267" i="91"/>
  <c r="C205" i="91"/>
  <c r="C143" i="91"/>
  <c r="C81" i="91"/>
  <c r="C227" i="91"/>
  <c r="C165" i="91"/>
  <c r="C103" i="91"/>
  <c r="C41" i="91"/>
  <c r="C238" i="91"/>
  <c r="C176" i="91"/>
  <c r="C114" i="91"/>
  <c r="C52" i="91"/>
  <c r="C268" i="91"/>
  <c r="C206" i="91"/>
  <c r="C144" i="91"/>
  <c r="C82" i="91"/>
  <c r="D409" i="85"/>
  <c r="D347" i="85"/>
  <c r="D285" i="85"/>
  <c r="D223" i="85"/>
  <c r="D161" i="85"/>
  <c r="C318" i="85"/>
  <c r="C380" i="85"/>
  <c r="C194" i="85"/>
  <c r="C256" i="85"/>
  <c r="C132" i="85"/>
  <c r="C381" i="85"/>
  <c r="C319" i="85"/>
  <c r="C257" i="85"/>
  <c r="C195" i="85"/>
  <c r="C133" i="85"/>
  <c r="C417" i="85"/>
  <c r="C355" i="85"/>
  <c r="C293" i="85"/>
  <c r="C231" i="85"/>
  <c r="C169" i="85"/>
  <c r="C330" i="85"/>
  <c r="C392" i="85"/>
  <c r="C206" i="85"/>
  <c r="C268" i="85"/>
  <c r="C144" i="85"/>
  <c r="C371" i="85"/>
  <c r="C309" i="85"/>
  <c r="C247" i="85"/>
  <c r="C185" i="85"/>
  <c r="C123" i="85"/>
  <c r="C320" i="85"/>
  <c r="C382" i="85"/>
  <c r="C196" i="85"/>
  <c r="C258" i="85"/>
  <c r="C134" i="85"/>
  <c r="C350" i="85"/>
  <c r="C412" i="85"/>
  <c r="C226" i="85"/>
  <c r="C288" i="85"/>
  <c r="C164" i="85"/>
  <c r="AR29" i="77"/>
  <c r="AR28" i="77"/>
  <c r="AR17" i="77"/>
  <c r="AR56" i="77"/>
  <c r="AR52" i="77"/>
  <c r="AR59" i="77"/>
  <c r="AR41" i="77"/>
  <c r="AR15" i="77"/>
  <c r="AR8" i="77"/>
  <c r="AR53" i="77"/>
  <c r="C383" i="85"/>
  <c r="C321" i="85"/>
  <c r="C259" i="85"/>
  <c r="C197" i="85"/>
  <c r="C135" i="85"/>
  <c r="C413" i="85"/>
  <c r="C351" i="85"/>
  <c r="C289" i="85"/>
  <c r="C227" i="85"/>
  <c r="C165" i="85"/>
  <c r="C409" i="85"/>
  <c r="X409" i="85" s="1"/>
  <c r="CC409" i="85" s="1"/>
  <c r="C347" i="85"/>
  <c r="C285" i="85"/>
  <c r="C223" i="85"/>
  <c r="C161" i="85"/>
  <c r="C411" i="85"/>
  <c r="C349" i="85"/>
  <c r="C287" i="85"/>
  <c r="C225" i="85"/>
  <c r="C163" i="85"/>
  <c r="AR48" i="77"/>
  <c r="AR16" i="77"/>
  <c r="AR49" i="77"/>
  <c r="AR26" i="77"/>
  <c r="AR35" i="77"/>
  <c r="AR27" i="77"/>
  <c r="AR14" i="77"/>
  <c r="AR18" i="77"/>
  <c r="C356" i="85"/>
  <c r="C418" i="85"/>
  <c r="C232" i="85"/>
  <c r="C294" i="85"/>
  <c r="C170" i="85"/>
  <c r="C326" i="85"/>
  <c r="C388" i="85"/>
  <c r="C202" i="85"/>
  <c r="C264" i="85"/>
  <c r="C140" i="85"/>
  <c r="C316" i="85"/>
  <c r="C378" i="85"/>
  <c r="C192" i="85"/>
  <c r="C254" i="85"/>
  <c r="C130" i="85"/>
  <c r="C407" i="85"/>
  <c r="C345" i="85"/>
  <c r="C283" i="85"/>
  <c r="C221" i="85"/>
  <c r="C159" i="85"/>
  <c r="C328" i="85"/>
  <c r="C390" i="85"/>
  <c r="C204" i="85"/>
  <c r="C266" i="85"/>
  <c r="C142" i="85"/>
  <c r="C389" i="85"/>
  <c r="C327" i="85"/>
  <c r="C265" i="85"/>
  <c r="C203" i="85"/>
  <c r="C141" i="85"/>
  <c r="AR54" i="77"/>
  <c r="AR30" i="77"/>
  <c r="AR44" i="77"/>
  <c r="AR57" i="77"/>
  <c r="AR12" i="77"/>
  <c r="AR10" i="77"/>
  <c r="AR51" i="77"/>
  <c r="AR20" i="77"/>
  <c r="C399" i="85"/>
  <c r="C337" i="85"/>
  <c r="C275" i="85"/>
  <c r="C213" i="85"/>
  <c r="C151" i="85"/>
  <c r="C379" i="85"/>
  <c r="C317" i="85"/>
  <c r="C255" i="85"/>
  <c r="C193" i="85"/>
  <c r="C131" i="85"/>
  <c r="C393" i="85"/>
  <c r="X393" i="85" s="1"/>
  <c r="CC393" i="85" s="1"/>
  <c r="C331" i="85"/>
  <c r="C269" i="85"/>
  <c r="C207" i="85"/>
  <c r="C145" i="85"/>
  <c r="C322" i="85"/>
  <c r="C384" i="85"/>
  <c r="C198" i="85"/>
  <c r="C260" i="85"/>
  <c r="C136" i="85"/>
  <c r="AR21" i="77"/>
  <c r="AR42" i="77"/>
  <c r="AR32" i="77"/>
  <c r="AR39" i="77"/>
  <c r="AR23" i="77"/>
  <c r="AR36" i="77"/>
  <c r="AR9" i="77"/>
  <c r="AR33" i="77"/>
  <c r="AR40" i="77"/>
  <c r="AR50" i="77"/>
  <c r="AR5" i="77"/>
  <c r="AR31" i="77"/>
  <c r="AR38" i="77"/>
  <c r="AR4" i="77"/>
  <c r="AR58" i="77"/>
  <c r="AR3" i="77"/>
  <c r="AR46" i="77"/>
  <c r="AR22" i="77"/>
  <c r="AR37" i="77"/>
  <c r="AR6" i="77"/>
  <c r="AR34" i="77"/>
  <c r="AR60" i="77"/>
  <c r="AR11" i="77"/>
  <c r="AR13" i="77"/>
  <c r="AR55" i="77"/>
  <c r="AR25" i="77"/>
  <c r="AR24" i="77"/>
  <c r="AR19" i="77"/>
  <c r="AR43" i="77"/>
  <c r="AR7" i="77"/>
  <c r="AR47" i="77"/>
  <c r="C61" i="73"/>
  <c r="C100" i="73"/>
  <c r="C58" i="73"/>
  <c r="C63" i="73"/>
  <c r="C65" i="73"/>
  <c r="C83" i="73"/>
  <c r="C89" i="73"/>
  <c r="C79" i="73"/>
  <c r="C77" i="73"/>
  <c r="C74" i="73"/>
  <c r="C59" i="73"/>
  <c r="C66" i="73"/>
  <c r="C95" i="73"/>
  <c r="C62" i="73"/>
  <c r="C54" i="73"/>
  <c r="V61" i="77"/>
  <c r="AP8" i="77"/>
  <c r="AP30" i="77"/>
  <c r="C108" i="73"/>
  <c r="C85" i="73"/>
  <c r="C86" i="73"/>
  <c r="C71" i="73"/>
  <c r="C72" i="73"/>
  <c r="C52" i="73"/>
  <c r="AT61" i="77"/>
  <c r="C69" i="73"/>
  <c r="C67" i="73"/>
  <c r="C103" i="73"/>
  <c r="C101" i="73"/>
  <c r="C64" i="73"/>
  <c r="C78" i="73"/>
  <c r="AP57" i="77"/>
  <c r="AP41" i="77"/>
  <c r="C82" i="73"/>
  <c r="C55" i="73"/>
  <c r="C73" i="73"/>
  <c r="C70" i="73"/>
  <c r="C97" i="73"/>
  <c r="C68" i="73"/>
  <c r="C56" i="73"/>
  <c r="C105" i="73"/>
  <c r="C96" i="73"/>
  <c r="C53" i="73"/>
  <c r="C102" i="73"/>
  <c r="C76" i="73"/>
  <c r="C75" i="73"/>
  <c r="AM61" i="77"/>
  <c r="AF61" i="77"/>
  <c r="AP33" i="77"/>
  <c r="AP36" i="77"/>
  <c r="AP39" i="77"/>
  <c r="AP42" i="77"/>
  <c r="AP32" i="77"/>
  <c r="AP23" i="77"/>
  <c r="AP9" i="77"/>
  <c r="AP40" i="77"/>
  <c r="AP50" i="77"/>
  <c r="AP4" i="77"/>
  <c r="AP38" i="77"/>
  <c r="AP31" i="77"/>
  <c r="AP60" i="77"/>
  <c r="AP34" i="77"/>
  <c r="AP22" i="77"/>
  <c r="AP46" i="77"/>
  <c r="AP3" i="77"/>
  <c r="AP5" i="77"/>
  <c r="AP6" i="77"/>
  <c r="AP21" i="77"/>
  <c r="AP58" i="77"/>
  <c r="AP37" i="77"/>
  <c r="AP10" i="77"/>
  <c r="Q61" i="77"/>
  <c r="AP27" i="77"/>
  <c r="AP12" i="77"/>
  <c r="N62" i="77"/>
  <c r="N73" i="77" s="1"/>
  <c r="C73" i="77"/>
  <c r="AP56" i="77"/>
  <c r="AP13" i="77"/>
  <c r="AP52" i="77"/>
  <c r="AP55" i="77"/>
  <c r="AP11" i="77"/>
  <c r="AK61" i="77"/>
  <c r="AP51" i="77"/>
  <c r="AP44" i="77"/>
  <c r="AP59" i="77"/>
  <c r="X61" i="77"/>
  <c r="AD61" i="77"/>
  <c r="AI61" i="77"/>
  <c r="V260" i="85" l="1"/>
  <c r="X260" i="85"/>
  <c r="CC260" i="85" s="1"/>
  <c r="V198" i="85"/>
  <c r="X198" i="85"/>
  <c r="CC198" i="85" s="1"/>
  <c r="V384" i="85"/>
  <c r="X384" i="85"/>
  <c r="CC384" i="85" s="1"/>
  <c r="V207" i="85"/>
  <c r="X207" i="85"/>
  <c r="CC207" i="85" s="1"/>
  <c r="V269" i="85"/>
  <c r="X269" i="85"/>
  <c r="CC269" i="85" s="1"/>
  <c r="V193" i="85"/>
  <c r="X193" i="85"/>
  <c r="CC193" i="85" s="1"/>
  <c r="V255" i="85"/>
  <c r="X255" i="85"/>
  <c r="CC255" i="85" s="1"/>
  <c r="V379" i="85"/>
  <c r="X379" i="85"/>
  <c r="CC379" i="85" s="1"/>
  <c r="V213" i="85"/>
  <c r="X213" i="85"/>
  <c r="CC213" i="85" s="1"/>
  <c r="V275" i="85"/>
  <c r="X275" i="85"/>
  <c r="CC275" i="85" s="1"/>
  <c r="V399" i="85"/>
  <c r="X399" i="85"/>
  <c r="CC399" i="85" s="1"/>
  <c r="V203" i="85"/>
  <c r="X203" i="85"/>
  <c r="CC203" i="85" s="1"/>
  <c r="V265" i="85"/>
  <c r="X265" i="85"/>
  <c r="CC265" i="85" s="1"/>
  <c r="V389" i="85"/>
  <c r="X389" i="85"/>
  <c r="CC389" i="85" s="1"/>
  <c r="V266" i="85"/>
  <c r="X266" i="85"/>
  <c r="CC266" i="85" s="1"/>
  <c r="V204" i="85"/>
  <c r="X204" i="85"/>
  <c r="CC204" i="85" s="1"/>
  <c r="V390" i="85"/>
  <c r="X390" i="85"/>
  <c r="CC390" i="85" s="1"/>
  <c r="V221" i="85"/>
  <c r="X221" i="85"/>
  <c r="CC221" i="85" s="1"/>
  <c r="V283" i="85"/>
  <c r="X283" i="85"/>
  <c r="CC283" i="85" s="1"/>
  <c r="V407" i="85"/>
  <c r="X407" i="85"/>
  <c r="CC407" i="85" s="1"/>
  <c r="V254" i="85"/>
  <c r="X254" i="85"/>
  <c r="CC254" i="85" s="1"/>
  <c r="V192" i="85"/>
  <c r="X192" i="85"/>
  <c r="CC192" i="85" s="1"/>
  <c r="V378" i="85"/>
  <c r="X378" i="85"/>
  <c r="CC378" i="85" s="1"/>
  <c r="V264" i="85"/>
  <c r="X264" i="85"/>
  <c r="CC264" i="85" s="1"/>
  <c r="V202" i="85"/>
  <c r="X202" i="85"/>
  <c r="CC202" i="85" s="1"/>
  <c r="V388" i="85"/>
  <c r="X388" i="85"/>
  <c r="CC388" i="85" s="1"/>
  <c r="V294" i="85"/>
  <c r="X294" i="85"/>
  <c r="CC294" i="85" s="1"/>
  <c r="V232" i="85"/>
  <c r="X232" i="85"/>
  <c r="CC232" i="85" s="1"/>
  <c r="V418" i="85"/>
  <c r="X418" i="85"/>
  <c r="CC418" i="85" s="1"/>
  <c r="V225" i="85"/>
  <c r="X225" i="85"/>
  <c r="CC225" i="85" s="1"/>
  <c r="V287" i="85"/>
  <c r="X287" i="85"/>
  <c r="CC287" i="85" s="1"/>
  <c r="V411" i="85"/>
  <c r="X411" i="85"/>
  <c r="CC411" i="85" s="1"/>
  <c r="V223" i="85"/>
  <c r="X223" i="85"/>
  <c r="CC223" i="85" s="1"/>
  <c r="V285" i="85"/>
  <c r="X285" i="85"/>
  <c r="CC285" i="85" s="1"/>
  <c r="V227" i="85"/>
  <c r="X227" i="85"/>
  <c r="CC227" i="85" s="1"/>
  <c r="V289" i="85"/>
  <c r="X289" i="85"/>
  <c r="CC289" i="85" s="1"/>
  <c r="V413" i="85"/>
  <c r="X413" i="85"/>
  <c r="CC413" i="85" s="1"/>
  <c r="V197" i="85"/>
  <c r="X197" i="85"/>
  <c r="CC197" i="85" s="1"/>
  <c r="V259" i="85"/>
  <c r="X259" i="85"/>
  <c r="CC259" i="85" s="1"/>
  <c r="V383" i="85"/>
  <c r="X383" i="85"/>
  <c r="CC383" i="85" s="1"/>
  <c r="V288" i="85"/>
  <c r="X288" i="85"/>
  <c r="CC288" i="85" s="1"/>
  <c r="V226" i="85"/>
  <c r="X226" i="85"/>
  <c r="CC226" i="85" s="1"/>
  <c r="V412" i="85"/>
  <c r="X412" i="85"/>
  <c r="CC412" i="85" s="1"/>
  <c r="V258" i="85"/>
  <c r="X258" i="85"/>
  <c r="CC258" i="85" s="1"/>
  <c r="V196" i="85"/>
  <c r="X196" i="85"/>
  <c r="CC196" i="85" s="1"/>
  <c r="V382" i="85"/>
  <c r="X382" i="85"/>
  <c r="CC382" i="85" s="1"/>
  <c r="V185" i="85"/>
  <c r="X185" i="85"/>
  <c r="CC185" i="85" s="1"/>
  <c r="V247" i="85"/>
  <c r="X247" i="85"/>
  <c r="CC247" i="85" s="1"/>
  <c r="V371" i="85"/>
  <c r="X371" i="85"/>
  <c r="CC371" i="85" s="1"/>
  <c r="V268" i="85"/>
  <c r="X268" i="85"/>
  <c r="CC268" i="85" s="1"/>
  <c r="V206" i="85"/>
  <c r="X206" i="85"/>
  <c r="CC206" i="85" s="1"/>
  <c r="V392" i="85"/>
  <c r="X392" i="85"/>
  <c r="CC392" i="85" s="1"/>
  <c r="V231" i="85"/>
  <c r="X231" i="85"/>
  <c r="CC231" i="85" s="1"/>
  <c r="V293" i="85"/>
  <c r="X293" i="85"/>
  <c r="CC293" i="85" s="1"/>
  <c r="V417" i="85"/>
  <c r="X417" i="85"/>
  <c r="CC417" i="85" s="1"/>
  <c r="V195" i="85"/>
  <c r="X195" i="85"/>
  <c r="CC195" i="85" s="1"/>
  <c r="V257" i="85"/>
  <c r="X257" i="85"/>
  <c r="CC257" i="85" s="1"/>
  <c r="V381" i="85"/>
  <c r="X381" i="85"/>
  <c r="CC381" i="85" s="1"/>
  <c r="V256" i="85"/>
  <c r="X256" i="85"/>
  <c r="CC256" i="85" s="1"/>
  <c r="V194" i="85"/>
  <c r="X194" i="85"/>
  <c r="CC194" i="85" s="1"/>
  <c r="V380" i="85"/>
  <c r="X380" i="85"/>
  <c r="CC380" i="85" s="1"/>
  <c r="X347" i="85"/>
  <c r="CC347" i="85" s="1"/>
  <c r="P73" i="91"/>
  <c r="P78" i="91"/>
  <c r="P54" i="91"/>
  <c r="P82" i="91"/>
  <c r="P62" i="91"/>
  <c r="P90" i="91"/>
  <c r="P38" i="91"/>
  <c r="V393" i="85"/>
  <c r="S393" i="85"/>
  <c r="CK393" i="85" s="1"/>
  <c r="V409" i="85"/>
  <c r="S409" i="85"/>
  <c r="P76" i="91"/>
  <c r="P39" i="91"/>
  <c r="P91" i="91"/>
  <c r="P88" i="91"/>
  <c r="P53" i="91"/>
  <c r="P81" i="91"/>
  <c r="P47" i="91"/>
  <c r="P51" i="91"/>
  <c r="P87" i="91"/>
  <c r="P43" i="91"/>
  <c r="P71" i="91"/>
  <c r="P74" i="91"/>
  <c r="P86" i="91"/>
  <c r="P94" i="91"/>
  <c r="P70" i="91"/>
  <c r="P281" i="91"/>
  <c r="P282" i="91" s="1"/>
  <c r="P84" i="91"/>
  <c r="P79" i="91"/>
  <c r="P56" i="91"/>
  <c r="P67" i="91"/>
  <c r="P72" i="91"/>
  <c r="P44" i="91"/>
  <c r="P48" i="91"/>
  <c r="P64" i="91"/>
  <c r="P219" i="91"/>
  <c r="P220" i="91" s="1"/>
  <c r="V347" i="85"/>
  <c r="S260" i="85"/>
  <c r="S275" i="85"/>
  <c r="S264" i="85"/>
  <c r="S285" i="85"/>
  <c r="S288" i="85"/>
  <c r="S206" i="85"/>
  <c r="P89" i="91"/>
  <c r="P75" i="91"/>
  <c r="S198" i="85"/>
  <c r="S266" i="85"/>
  <c r="S202" i="85"/>
  <c r="S197" i="85"/>
  <c r="S226" i="85"/>
  <c r="S195" i="85"/>
  <c r="P85" i="91"/>
  <c r="P42" i="91"/>
  <c r="P66" i="91"/>
  <c r="P58" i="91"/>
  <c r="P50" i="91"/>
  <c r="S193" i="85"/>
  <c r="S204" i="85"/>
  <c r="S225" i="85"/>
  <c r="S259" i="85"/>
  <c r="S185" i="85"/>
  <c r="S257" i="85"/>
  <c r="P93" i="91"/>
  <c r="P61" i="91"/>
  <c r="P69" i="91"/>
  <c r="S255" i="85"/>
  <c r="S254" i="85"/>
  <c r="CK254" i="85" s="1"/>
  <c r="S287" i="85"/>
  <c r="S247" i="85"/>
  <c r="P77" i="91"/>
  <c r="P49" i="91"/>
  <c r="P92" i="91"/>
  <c r="P55" i="91"/>
  <c r="P57" i="91"/>
  <c r="P60" i="91"/>
  <c r="S203" i="85"/>
  <c r="S192" i="85"/>
  <c r="S227" i="85"/>
  <c r="S231" i="85"/>
  <c r="P59" i="91"/>
  <c r="P83" i="91"/>
  <c r="P63" i="91"/>
  <c r="P65" i="91"/>
  <c r="P157" i="91"/>
  <c r="P158" i="91" s="1"/>
  <c r="P37" i="91"/>
  <c r="S207" i="85"/>
  <c r="S265" i="85"/>
  <c r="S294" i="85"/>
  <c r="S289" i="85"/>
  <c r="S258" i="85"/>
  <c r="S293" i="85"/>
  <c r="P46" i="91"/>
  <c r="S269" i="85"/>
  <c r="CK269" i="85" s="1"/>
  <c r="S221" i="85"/>
  <c r="S232" i="85"/>
  <c r="S196" i="85"/>
  <c r="S256" i="85"/>
  <c r="P45" i="91"/>
  <c r="S213" i="85"/>
  <c r="CK213" i="85" s="1"/>
  <c r="S283" i="85"/>
  <c r="S223" i="85"/>
  <c r="CK223" i="85" s="1"/>
  <c r="S268" i="85"/>
  <c r="S194" i="85"/>
  <c r="P68" i="91"/>
  <c r="P40" i="91"/>
  <c r="P41" i="91"/>
  <c r="P80" i="91"/>
  <c r="P52" i="91"/>
  <c r="T317" i="85"/>
  <c r="T131" i="85" s="1"/>
  <c r="U317" i="85"/>
  <c r="U131" i="85" s="1"/>
  <c r="U328" i="85"/>
  <c r="U142" i="85" s="1"/>
  <c r="T328" i="85"/>
  <c r="T142" i="85" s="1"/>
  <c r="T349" i="85"/>
  <c r="T163" i="85" s="1"/>
  <c r="U349" i="85"/>
  <c r="U163" i="85" s="1"/>
  <c r="T309" i="85"/>
  <c r="T123" i="85" s="1"/>
  <c r="U309" i="85"/>
  <c r="U123" i="85" s="1"/>
  <c r="U327" i="85"/>
  <c r="U141" i="85" s="1"/>
  <c r="T327" i="85"/>
  <c r="T141" i="85" s="1"/>
  <c r="T316" i="85"/>
  <c r="T130" i="85" s="1"/>
  <c r="U316" i="85"/>
  <c r="U130" i="85" s="1"/>
  <c r="U351" i="85"/>
  <c r="U165" i="85" s="1"/>
  <c r="T351" i="85"/>
  <c r="T165" i="85" s="1"/>
  <c r="T355" i="85"/>
  <c r="T169" i="85" s="1"/>
  <c r="U355" i="85"/>
  <c r="U169" i="85" s="1"/>
  <c r="U331" i="85"/>
  <c r="U145" i="85" s="1"/>
  <c r="T331" i="85"/>
  <c r="T145" i="85" s="1"/>
  <c r="U345" i="85"/>
  <c r="U159" i="85" s="1"/>
  <c r="T345" i="85"/>
  <c r="T159" i="85" s="1"/>
  <c r="T356" i="85"/>
  <c r="T170" i="85" s="1"/>
  <c r="U356" i="85"/>
  <c r="U170" i="85" s="1"/>
  <c r="U320" i="85"/>
  <c r="U134" i="85" s="1"/>
  <c r="T320" i="85"/>
  <c r="T134" i="85" s="1"/>
  <c r="U337" i="85"/>
  <c r="U151" i="85" s="1"/>
  <c r="T337" i="85"/>
  <c r="T151" i="85" s="1"/>
  <c r="U347" i="85"/>
  <c r="U161" i="85" s="1"/>
  <c r="T347" i="85"/>
  <c r="T161" i="85" s="1"/>
  <c r="T318" i="85"/>
  <c r="T132" i="85" s="1"/>
  <c r="U318" i="85"/>
  <c r="U132" i="85" s="1"/>
  <c r="T330" i="85"/>
  <c r="T144" i="85" s="1"/>
  <c r="U330" i="85"/>
  <c r="U144" i="85" s="1"/>
  <c r="U322" i="85"/>
  <c r="U136" i="85" s="1"/>
  <c r="T322" i="85"/>
  <c r="T136" i="85" s="1"/>
  <c r="U326" i="85"/>
  <c r="U140" i="85" s="1"/>
  <c r="T326" i="85"/>
  <c r="T140" i="85" s="1"/>
  <c r="U321" i="85"/>
  <c r="U135" i="85" s="1"/>
  <c r="T321" i="85"/>
  <c r="T135" i="85" s="1"/>
  <c r="T350" i="85"/>
  <c r="T164" i="85" s="1"/>
  <c r="U350" i="85"/>
  <c r="U164" i="85" s="1"/>
  <c r="T319" i="85"/>
  <c r="T133" i="85" s="1"/>
  <c r="U319" i="85"/>
  <c r="U133" i="85" s="1"/>
  <c r="C109" i="73"/>
  <c r="S347" i="85"/>
  <c r="Q379" i="85"/>
  <c r="S379" i="85"/>
  <c r="Q378" i="85"/>
  <c r="S378" i="85"/>
  <c r="Q411" i="85"/>
  <c r="S411" i="85"/>
  <c r="Q371" i="85"/>
  <c r="S371" i="85"/>
  <c r="Q381" i="85"/>
  <c r="S381" i="85"/>
  <c r="Q213" i="85"/>
  <c r="Q389" i="85"/>
  <c r="S389" i="85"/>
  <c r="Q418" i="85"/>
  <c r="S418" i="85"/>
  <c r="Q223" i="85"/>
  <c r="Q413" i="85"/>
  <c r="S413" i="85"/>
  <c r="Q382" i="85"/>
  <c r="S382" i="85"/>
  <c r="Q417" i="85"/>
  <c r="S417" i="85"/>
  <c r="Q393" i="85"/>
  <c r="Q380" i="85"/>
  <c r="S380" i="85"/>
  <c r="Q383" i="85"/>
  <c r="S383" i="85"/>
  <c r="Q407" i="85"/>
  <c r="S407" i="85"/>
  <c r="Q392" i="85"/>
  <c r="S392" i="85"/>
  <c r="Q384" i="85"/>
  <c r="S384" i="85"/>
  <c r="Q399" i="85"/>
  <c r="S399" i="85"/>
  <c r="Q388" i="85"/>
  <c r="S388" i="85"/>
  <c r="Q409" i="85"/>
  <c r="Q412" i="85"/>
  <c r="S412" i="85"/>
  <c r="Q257" i="85"/>
  <c r="Q390" i="85"/>
  <c r="S390" i="85"/>
  <c r="CK390" i="85" s="1"/>
  <c r="N141" i="91"/>
  <c r="O141" i="91"/>
  <c r="N176" i="91"/>
  <c r="O176" i="91"/>
  <c r="N205" i="91"/>
  <c r="O205" i="91"/>
  <c r="N178" i="91"/>
  <c r="O178" i="91"/>
  <c r="N187" i="91"/>
  <c r="O187" i="91"/>
  <c r="N203" i="91"/>
  <c r="O203" i="91"/>
  <c r="N173" i="91"/>
  <c r="O173" i="91"/>
  <c r="N172" i="91"/>
  <c r="O172" i="91"/>
  <c r="N174" i="91"/>
  <c r="O174" i="91"/>
  <c r="N212" i="91"/>
  <c r="O212" i="91"/>
  <c r="N175" i="91"/>
  <c r="O175" i="91"/>
  <c r="N114" i="91"/>
  <c r="O114" i="91"/>
  <c r="N110" i="91"/>
  <c r="O110" i="91"/>
  <c r="N238" i="91"/>
  <c r="O238" i="91"/>
  <c r="N267" i="91"/>
  <c r="O267" i="91"/>
  <c r="N240" i="91"/>
  <c r="O240" i="91"/>
  <c r="N249" i="91"/>
  <c r="O249" i="91"/>
  <c r="N265" i="91"/>
  <c r="O265" i="91"/>
  <c r="N235" i="91"/>
  <c r="O235" i="91"/>
  <c r="N234" i="91"/>
  <c r="O234" i="91"/>
  <c r="N236" i="91"/>
  <c r="O236" i="91"/>
  <c r="N274" i="91"/>
  <c r="O274" i="91"/>
  <c r="N237" i="91"/>
  <c r="O237" i="91"/>
  <c r="N150" i="91"/>
  <c r="O150" i="91"/>
  <c r="N111" i="91"/>
  <c r="O111" i="91"/>
  <c r="BZ111" i="91" s="1"/>
  <c r="N144" i="91"/>
  <c r="O144" i="91"/>
  <c r="N103" i="91"/>
  <c r="O103" i="91"/>
  <c r="N124" i="91"/>
  <c r="O124" i="91"/>
  <c r="N121" i="91"/>
  <c r="O121" i="91"/>
  <c r="N122" i="91"/>
  <c r="O122" i="91"/>
  <c r="N145" i="91"/>
  <c r="O145" i="91"/>
  <c r="N139" i="91"/>
  <c r="O139" i="91"/>
  <c r="N149" i="91"/>
  <c r="O149" i="91"/>
  <c r="N115" i="91"/>
  <c r="O115" i="91"/>
  <c r="N120" i="91"/>
  <c r="O120" i="91"/>
  <c r="N131" i="91"/>
  <c r="O131" i="91"/>
  <c r="N116" i="91"/>
  <c r="O116" i="91"/>
  <c r="N206" i="91"/>
  <c r="O206" i="91"/>
  <c r="N165" i="91"/>
  <c r="O165" i="91"/>
  <c r="N186" i="91"/>
  <c r="O186" i="91"/>
  <c r="N183" i="91"/>
  <c r="O183" i="91"/>
  <c r="N184" i="91"/>
  <c r="O184" i="91"/>
  <c r="N207" i="91"/>
  <c r="O207" i="91"/>
  <c r="N201" i="91"/>
  <c r="O201" i="91"/>
  <c r="N211" i="91"/>
  <c r="O211" i="91"/>
  <c r="N177" i="91"/>
  <c r="O177" i="91"/>
  <c r="N182" i="91"/>
  <c r="O182" i="91"/>
  <c r="N193" i="91"/>
  <c r="O193" i="91"/>
  <c r="N143" i="91"/>
  <c r="O143" i="91"/>
  <c r="BZ143" i="91" s="1"/>
  <c r="N112" i="91"/>
  <c r="O112" i="91"/>
  <c r="N268" i="91"/>
  <c r="O268" i="91"/>
  <c r="N227" i="91"/>
  <c r="O227" i="91"/>
  <c r="N248" i="91"/>
  <c r="O248" i="91"/>
  <c r="N245" i="91"/>
  <c r="O245" i="91"/>
  <c r="N246" i="91"/>
  <c r="O246" i="91"/>
  <c r="N269" i="91"/>
  <c r="O269" i="91"/>
  <c r="N263" i="91"/>
  <c r="O263" i="91"/>
  <c r="N273" i="91"/>
  <c r="O273" i="91"/>
  <c r="N239" i="91"/>
  <c r="O239" i="91"/>
  <c r="N244" i="91"/>
  <c r="O244" i="91"/>
  <c r="N255" i="91"/>
  <c r="O255" i="91"/>
  <c r="N125" i="91"/>
  <c r="O125" i="91"/>
  <c r="N113" i="91"/>
  <c r="O113" i="91"/>
  <c r="BZ113" i="91" s="1"/>
  <c r="P207" i="85"/>
  <c r="Q207" i="85"/>
  <c r="P265" i="85"/>
  <c r="Q265" i="85"/>
  <c r="P294" i="85"/>
  <c r="Q294" i="85"/>
  <c r="P289" i="85"/>
  <c r="Q289" i="85"/>
  <c r="P258" i="85"/>
  <c r="Q258" i="85"/>
  <c r="P293" i="85"/>
  <c r="Q293" i="85"/>
  <c r="Q347" i="85"/>
  <c r="P269" i="85"/>
  <c r="Q269" i="85"/>
  <c r="P221" i="85"/>
  <c r="Q221" i="85"/>
  <c r="P232" i="85"/>
  <c r="Q232" i="85"/>
  <c r="P196" i="85"/>
  <c r="Q196" i="85"/>
  <c r="P256" i="85"/>
  <c r="Q256" i="85"/>
  <c r="P213" i="85"/>
  <c r="P283" i="85"/>
  <c r="Q283" i="85"/>
  <c r="P223" i="85"/>
  <c r="P268" i="85"/>
  <c r="Q268" i="85"/>
  <c r="P194" i="85"/>
  <c r="Q194" i="85"/>
  <c r="P203" i="85"/>
  <c r="Q203" i="85"/>
  <c r="P231" i="85"/>
  <c r="Q231" i="85"/>
  <c r="P260" i="85"/>
  <c r="Q260" i="85"/>
  <c r="P275" i="85"/>
  <c r="Q275" i="85"/>
  <c r="P264" i="85"/>
  <c r="Q264" i="85"/>
  <c r="P285" i="85"/>
  <c r="Q285" i="85"/>
  <c r="P288" i="85"/>
  <c r="Q288" i="85"/>
  <c r="P206" i="85"/>
  <c r="Q206" i="85"/>
  <c r="P198" i="85"/>
  <c r="Q198" i="85"/>
  <c r="P266" i="85"/>
  <c r="Q266" i="85"/>
  <c r="P202" i="85"/>
  <c r="Q202" i="85"/>
  <c r="P197" i="85"/>
  <c r="Q197" i="85"/>
  <c r="P226" i="85"/>
  <c r="Q226" i="85"/>
  <c r="P195" i="85"/>
  <c r="Q195" i="85"/>
  <c r="P192" i="85"/>
  <c r="Q192" i="85"/>
  <c r="P227" i="85"/>
  <c r="Q227" i="85"/>
  <c r="P193" i="85"/>
  <c r="Q193" i="85"/>
  <c r="P204" i="85"/>
  <c r="Q204" i="85"/>
  <c r="P225" i="85"/>
  <c r="Q225" i="85"/>
  <c r="P259" i="85"/>
  <c r="Q259" i="85"/>
  <c r="P185" i="85"/>
  <c r="Q185" i="85"/>
  <c r="P257" i="85"/>
  <c r="P255" i="85"/>
  <c r="Q255" i="85"/>
  <c r="P254" i="85"/>
  <c r="Q254" i="85"/>
  <c r="P287" i="85"/>
  <c r="Q287" i="85"/>
  <c r="P247" i="85"/>
  <c r="Q247" i="85"/>
  <c r="O383" i="85"/>
  <c r="P383" i="85"/>
  <c r="O381" i="85"/>
  <c r="P381" i="85"/>
  <c r="O379" i="85"/>
  <c r="P379" i="85"/>
  <c r="O378" i="85"/>
  <c r="P378" i="85"/>
  <c r="O411" i="85"/>
  <c r="P411" i="85"/>
  <c r="O371" i="85"/>
  <c r="P371" i="85"/>
  <c r="O347" i="85"/>
  <c r="P347" i="85"/>
  <c r="O389" i="85"/>
  <c r="P389" i="85"/>
  <c r="O418" i="85"/>
  <c r="P418" i="85"/>
  <c r="O413" i="85"/>
  <c r="P413" i="85"/>
  <c r="O382" i="85"/>
  <c r="P382" i="85"/>
  <c r="O417" i="85"/>
  <c r="P417" i="85"/>
  <c r="O393" i="85"/>
  <c r="P393" i="85"/>
  <c r="O380" i="85"/>
  <c r="P380" i="85"/>
  <c r="O407" i="85"/>
  <c r="P407" i="85"/>
  <c r="O392" i="85"/>
  <c r="P392" i="85"/>
  <c r="O384" i="85"/>
  <c r="P384" i="85"/>
  <c r="O399" i="85"/>
  <c r="P399" i="85"/>
  <c r="O388" i="85"/>
  <c r="P388" i="85"/>
  <c r="O409" i="85"/>
  <c r="P409" i="85"/>
  <c r="O412" i="85"/>
  <c r="P412" i="85"/>
  <c r="O390" i="85"/>
  <c r="P390" i="85"/>
  <c r="R255" i="85"/>
  <c r="R283" i="85"/>
  <c r="R254" i="85"/>
  <c r="R287" i="85"/>
  <c r="R247" i="85"/>
  <c r="R268" i="85"/>
  <c r="R259" i="85"/>
  <c r="R256" i="85"/>
  <c r="R260" i="85"/>
  <c r="R275" i="85"/>
  <c r="R264" i="85"/>
  <c r="R285" i="85"/>
  <c r="R288" i="85"/>
  <c r="R269" i="85"/>
  <c r="R257" i="85"/>
  <c r="R265" i="85"/>
  <c r="R266" i="85"/>
  <c r="R294" i="85"/>
  <c r="R289" i="85"/>
  <c r="R258" i="85"/>
  <c r="R293" i="85"/>
  <c r="C279" i="91"/>
  <c r="C217" i="91"/>
  <c r="C155" i="91"/>
  <c r="C93" i="91"/>
  <c r="C264" i="91"/>
  <c r="C202" i="91"/>
  <c r="C140" i="91"/>
  <c r="C78" i="91"/>
  <c r="C271" i="91"/>
  <c r="C209" i="91"/>
  <c r="C147" i="91"/>
  <c r="C85" i="91"/>
  <c r="C231" i="91"/>
  <c r="C169" i="91"/>
  <c r="C107" i="91"/>
  <c r="C45" i="91"/>
  <c r="C275" i="91"/>
  <c r="C213" i="91"/>
  <c r="C151" i="91"/>
  <c r="C89" i="91"/>
  <c r="C272" i="91"/>
  <c r="C210" i="91"/>
  <c r="C148" i="91"/>
  <c r="C86" i="91"/>
  <c r="C233" i="91"/>
  <c r="C171" i="91"/>
  <c r="C109" i="91"/>
  <c r="C47" i="91"/>
  <c r="C276" i="91"/>
  <c r="C214" i="91"/>
  <c r="C152" i="91"/>
  <c r="C90" i="91"/>
  <c r="C232" i="91"/>
  <c r="C170" i="91"/>
  <c r="C108" i="91"/>
  <c r="C46" i="91"/>
  <c r="C247" i="91"/>
  <c r="C185" i="91"/>
  <c r="C123" i="91"/>
  <c r="C61" i="91"/>
  <c r="C230" i="91"/>
  <c r="C168" i="91"/>
  <c r="C106" i="91"/>
  <c r="C44" i="91"/>
  <c r="C257" i="91"/>
  <c r="C195" i="91"/>
  <c r="C133" i="91"/>
  <c r="C71" i="91"/>
  <c r="C278" i="91"/>
  <c r="C216" i="91"/>
  <c r="C154" i="91"/>
  <c r="C92" i="91"/>
  <c r="C241" i="91"/>
  <c r="C179" i="91"/>
  <c r="C117" i="91"/>
  <c r="C55" i="91"/>
  <c r="C226" i="91"/>
  <c r="C164" i="91"/>
  <c r="C102" i="91"/>
  <c r="C40" i="91"/>
  <c r="C225" i="91"/>
  <c r="C163" i="91"/>
  <c r="C101" i="91"/>
  <c r="C39" i="91"/>
  <c r="C223" i="91"/>
  <c r="C161" i="91"/>
  <c r="C99" i="91"/>
  <c r="C37" i="91"/>
  <c r="C266" i="91"/>
  <c r="C204" i="91"/>
  <c r="C142" i="91"/>
  <c r="C80" i="91"/>
  <c r="C242" i="91"/>
  <c r="C180" i="91"/>
  <c r="C118" i="91"/>
  <c r="C56" i="91"/>
  <c r="C254" i="91"/>
  <c r="C192" i="91"/>
  <c r="C130" i="91"/>
  <c r="C68" i="91"/>
  <c r="C280" i="91"/>
  <c r="C218" i="91"/>
  <c r="C156" i="91"/>
  <c r="C94" i="91"/>
  <c r="C251" i="91"/>
  <c r="C189" i="91"/>
  <c r="C127" i="91"/>
  <c r="C65" i="91"/>
  <c r="C258" i="91"/>
  <c r="C196" i="91"/>
  <c r="C134" i="91"/>
  <c r="C72" i="91"/>
  <c r="C224" i="91"/>
  <c r="C162" i="91"/>
  <c r="C100" i="91"/>
  <c r="C38" i="91"/>
  <c r="C270" i="91"/>
  <c r="C208" i="91"/>
  <c r="C146" i="91"/>
  <c r="C84" i="91"/>
  <c r="C260" i="91"/>
  <c r="C198" i="91"/>
  <c r="C136" i="91"/>
  <c r="C74" i="91"/>
  <c r="C229" i="91"/>
  <c r="C167" i="91"/>
  <c r="C105" i="91"/>
  <c r="C43" i="91"/>
  <c r="C243" i="91"/>
  <c r="C181" i="91"/>
  <c r="C119" i="91"/>
  <c r="C57" i="91"/>
  <c r="C252" i="91"/>
  <c r="C190" i="91"/>
  <c r="C128" i="91"/>
  <c r="C66" i="91"/>
  <c r="C262" i="91"/>
  <c r="C200" i="91"/>
  <c r="C138" i="91"/>
  <c r="C76" i="91"/>
  <c r="C259" i="91"/>
  <c r="C197" i="91"/>
  <c r="C135" i="91"/>
  <c r="C73" i="91"/>
  <c r="C256" i="91"/>
  <c r="C194" i="91"/>
  <c r="C132" i="91"/>
  <c r="C70" i="91"/>
  <c r="C253" i="91"/>
  <c r="C191" i="91"/>
  <c r="C129" i="91"/>
  <c r="C67" i="91"/>
  <c r="C261" i="91"/>
  <c r="C199" i="91"/>
  <c r="C137" i="91"/>
  <c r="C75" i="91"/>
  <c r="C277" i="91"/>
  <c r="C215" i="91"/>
  <c r="C153" i="91"/>
  <c r="C91" i="91"/>
  <c r="C250" i="91"/>
  <c r="C188" i="91"/>
  <c r="C126" i="91"/>
  <c r="C64" i="91"/>
  <c r="C228" i="91"/>
  <c r="C166" i="91"/>
  <c r="C104" i="91"/>
  <c r="C42" i="91"/>
  <c r="M144" i="91"/>
  <c r="M206" i="91"/>
  <c r="M268" i="91"/>
  <c r="M114" i="91"/>
  <c r="M176" i="91"/>
  <c r="M238" i="91"/>
  <c r="M103" i="91"/>
  <c r="M165" i="91"/>
  <c r="M227" i="91"/>
  <c r="M143" i="91"/>
  <c r="M205" i="91"/>
  <c r="M267" i="91"/>
  <c r="M124" i="91"/>
  <c r="M186" i="91"/>
  <c r="M248" i="91"/>
  <c r="M116" i="91"/>
  <c r="M178" i="91"/>
  <c r="M240" i="91"/>
  <c r="M121" i="91"/>
  <c r="M183" i="91"/>
  <c r="M245" i="91"/>
  <c r="M125" i="91"/>
  <c r="M187" i="91"/>
  <c r="M249" i="91"/>
  <c r="M122" i="91"/>
  <c r="M184" i="91"/>
  <c r="M246" i="91"/>
  <c r="M141" i="91"/>
  <c r="M203" i="91"/>
  <c r="M265" i="91"/>
  <c r="M145" i="91"/>
  <c r="M207" i="91"/>
  <c r="M269" i="91"/>
  <c r="M111" i="91"/>
  <c r="M173" i="91"/>
  <c r="M235" i="91"/>
  <c r="M139" i="91"/>
  <c r="M201" i="91"/>
  <c r="M263" i="91"/>
  <c r="M110" i="91"/>
  <c r="M172" i="91"/>
  <c r="M234" i="91"/>
  <c r="M149" i="91"/>
  <c r="M211" i="91"/>
  <c r="M273" i="91"/>
  <c r="M112" i="91"/>
  <c r="M174" i="91"/>
  <c r="M236" i="91"/>
  <c r="M115" i="91"/>
  <c r="M177" i="91"/>
  <c r="M239" i="91"/>
  <c r="M150" i="91"/>
  <c r="M212" i="91"/>
  <c r="M274" i="91"/>
  <c r="M120" i="91"/>
  <c r="M182" i="91"/>
  <c r="M244" i="91"/>
  <c r="M113" i="91"/>
  <c r="M175" i="91"/>
  <c r="M237" i="91"/>
  <c r="M131" i="91"/>
  <c r="M193" i="91"/>
  <c r="M255" i="91"/>
  <c r="N347" i="85"/>
  <c r="M347" i="85"/>
  <c r="M389" i="85"/>
  <c r="M390" i="85"/>
  <c r="M418" i="85"/>
  <c r="M413" i="85"/>
  <c r="M382" i="85"/>
  <c r="M417" i="85"/>
  <c r="M393" i="85"/>
  <c r="M383" i="85"/>
  <c r="M381" i="85"/>
  <c r="M380" i="85"/>
  <c r="M379" i="85"/>
  <c r="M407" i="85"/>
  <c r="M378" i="85"/>
  <c r="M411" i="85"/>
  <c r="M371" i="85"/>
  <c r="M392" i="85"/>
  <c r="M384" i="85"/>
  <c r="M399" i="85"/>
  <c r="M388" i="85"/>
  <c r="M409" i="85"/>
  <c r="M412" i="85"/>
  <c r="C346" i="85"/>
  <c r="C408" i="85"/>
  <c r="C222" i="85"/>
  <c r="C284" i="85"/>
  <c r="C160" i="85"/>
  <c r="C419" i="85"/>
  <c r="C357" i="85"/>
  <c r="C295" i="85"/>
  <c r="C233" i="85"/>
  <c r="C171" i="85"/>
  <c r="C385" i="85"/>
  <c r="C323" i="85"/>
  <c r="C261" i="85"/>
  <c r="C199" i="85"/>
  <c r="C137" i="85"/>
  <c r="C348" i="85"/>
  <c r="C410" i="85"/>
  <c r="C224" i="85"/>
  <c r="C286" i="85"/>
  <c r="C162" i="85"/>
  <c r="C395" i="85"/>
  <c r="C333" i="85"/>
  <c r="C271" i="85"/>
  <c r="C209" i="85"/>
  <c r="C147" i="85"/>
  <c r="C404" i="85"/>
  <c r="C342" i="85"/>
  <c r="C218" i="85"/>
  <c r="C280" i="85"/>
  <c r="C156" i="85"/>
  <c r="C344" i="85"/>
  <c r="C406" i="85"/>
  <c r="C220" i="85"/>
  <c r="C282" i="85"/>
  <c r="C158" i="85"/>
  <c r="D383" i="85"/>
  <c r="D321" i="85"/>
  <c r="D259" i="85"/>
  <c r="D197" i="85"/>
  <c r="D135" i="85"/>
  <c r="D377" i="85"/>
  <c r="D315" i="85"/>
  <c r="D253" i="85"/>
  <c r="D191" i="85"/>
  <c r="D129" i="85"/>
  <c r="D370" i="85"/>
  <c r="D308" i="85"/>
  <c r="D246" i="85"/>
  <c r="D184" i="85"/>
  <c r="D122" i="85"/>
  <c r="D367" i="85"/>
  <c r="D305" i="85"/>
  <c r="D243" i="85"/>
  <c r="D181" i="85"/>
  <c r="D119" i="85"/>
  <c r="AR61" i="77"/>
  <c r="D395" i="85"/>
  <c r="D333" i="85"/>
  <c r="D271" i="85"/>
  <c r="D209" i="85"/>
  <c r="D147" i="85"/>
  <c r="D397" i="85"/>
  <c r="D335" i="85"/>
  <c r="D273" i="85"/>
  <c r="D211" i="85"/>
  <c r="D149" i="85"/>
  <c r="D403" i="85"/>
  <c r="D341" i="85"/>
  <c r="D279" i="85"/>
  <c r="D217" i="85"/>
  <c r="D155" i="85"/>
  <c r="R213" i="85"/>
  <c r="D384" i="85"/>
  <c r="D322" i="85"/>
  <c r="D260" i="85"/>
  <c r="D198" i="85"/>
  <c r="D136" i="85"/>
  <c r="D421" i="85"/>
  <c r="D359" i="85"/>
  <c r="D297" i="85"/>
  <c r="D235" i="85"/>
  <c r="D173" i="85"/>
  <c r="N389" i="85"/>
  <c r="N390" i="85"/>
  <c r="N418" i="85"/>
  <c r="D391" i="85"/>
  <c r="D329" i="85"/>
  <c r="D267" i="85"/>
  <c r="D205" i="85"/>
  <c r="D143" i="85"/>
  <c r="D380" i="85"/>
  <c r="D318" i="85"/>
  <c r="D256" i="85"/>
  <c r="D194" i="85"/>
  <c r="D132" i="85"/>
  <c r="R223" i="85"/>
  <c r="N413" i="85"/>
  <c r="D379" i="85"/>
  <c r="D317" i="85"/>
  <c r="D255" i="85"/>
  <c r="D193" i="85"/>
  <c r="D131" i="85"/>
  <c r="D420" i="85"/>
  <c r="D358" i="85"/>
  <c r="N358" i="85" s="1"/>
  <c r="D296" i="85"/>
  <c r="D234" i="85"/>
  <c r="D172" i="85"/>
  <c r="N382" i="85"/>
  <c r="N417" i="85"/>
  <c r="R194" i="85"/>
  <c r="C314" i="85"/>
  <c r="C376" i="85"/>
  <c r="X376" i="85" s="1"/>
  <c r="CC376" i="85" s="1"/>
  <c r="C190" i="85"/>
  <c r="C252" i="85"/>
  <c r="C128" i="85"/>
  <c r="C306" i="85"/>
  <c r="C368" i="85"/>
  <c r="C182" i="85"/>
  <c r="C244" i="85"/>
  <c r="C120" i="85"/>
  <c r="C415" i="85"/>
  <c r="C353" i="85"/>
  <c r="C291" i="85"/>
  <c r="C229" i="85"/>
  <c r="C167" i="85"/>
  <c r="C354" i="85"/>
  <c r="C416" i="85"/>
  <c r="X416" i="85" s="1"/>
  <c r="CC416" i="85" s="1"/>
  <c r="C230" i="85"/>
  <c r="C292" i="85"/>
  <c r="C168" i="85"/>
  <c r="C312" i="85"/>
  <c r="C374" i="85"/>
  <c r="C188" i="85"/>
  <c r="C250" i="85"/>
  <c r="C126" i="85"/>
  <c r="C308" i="85"/>
  <c r="C370" i="85"/>
  <c r="X370" i="85" s="1"/>
  <c r="CC370" i="85" s="1"/>
  <c r="C184" i="85"/>
  <c r="C246" i="85"/>
  <c r="C122" i="85"/>
  <c r="C324" i="85"/>
  <c r="C386" i="85"/>
  <c r="C200" i="85"/>
  <c r="C262" i="85"/>
  <c r="C138" i="85"/>
  <c r="C340" i="85"/>
  <c r="C402" i="85"/>
  <c r="C216" i="85"/>
  <c r="C278" i="85"/>
  <c r="C154" i="85"/>
  <c r="C373" i="85"/>
  <c r="C311" i="85"/>
  <c r="C249" i="85"/>
  <c r="C187" i="85"/>
  <c r="C125" i="85"/>
  <c r="C403" i="85"/>
  <c r="C341" i="85"/>
  <c r="C279" i="85"/>
  <c r="C217" i="85"/>
  <c r="C155" i="85"/>
  <c r="C421" i="85"/>
  <c r="C359" i="85"/>
  <c r="C297" i="85"/>
  <c r="C235" i="85"/>
  <c r="C173" i="85"/>
  <c r="C332" i="85"/>
  <c r="C394" i="85"/>
  <c r="C208" i="85"/>
  <c r="C270" i="85"/>
  <c r="C146" i="85"/>
  <c r="D411" i="85"/>
  <c r="D349" i="85"/>
  <c r="D287" i="85"/>
  <c r="D225" i="85"/>
  <c r="D163" i="85"/>
  <c r="D388" i="85"/>
  <c r="D326" i="85"/>
  <c r="D264" i="85"/>
  <c r="D202" i="85"/>
  <c r="D140" i="85"/>
  <c r="D375" i="85"/>
  <c r="D313" i="85"/>
  <c r="D251" i="85"/>
  <c r="D189" i="85"/>
  <c r="D127" i="85"/>
  <c r="D401" i="85"/>
  <c r="D339" i="85"/>
  <c r="D277" i="85"/>
  <c r="D215" i="85"/>
  <c r="D153" i="85"/>
  <c r="D422" i="85"/>
  <c r="D360" i="85"/>
  <c r="D298" i="85"/>
  <c r="D236" i="85"/>
  <c r="D174" i="85"/>
  <c r="D369" i="85"/>
  <c r="D307" i="85"/>
  <c r="D245" i="85"/>
  <c r="D183" i="85"/>
  <c r="D121" i="85"/>
  <c r="D373" i="85"/>
  <c r="D311" i="85"/>
  <c r="D249" i="85"/>
  <c r="D187" i="85"/>
  <c r="D125" i="85"/>
  <c r="D396" i="85"/>
  <c r="D334" i="85"/>
  <c r="D272" i="85"/>
  <c r="D210" i="85"/>
  <c r="D148" i="85"/>
  <c r="N393" i="85"/>
  <c r="D415" i="85"/>
  <c r="D353" i="85"/>
  <c r="D291" i="85"/>
  <c r="D229" i="85"/>
  <c r="D167" i="85"/>
  <c r="D408" i="85"/>
  <c r="D346" i="85"/>
  <c r="D284" i="85"/>
  <c r="D222" i="85"/>
  <c r="D160" i="85"/>
  <c r="R203" i="85"/>
  <c r="R192" i="85"/>
  <c r="D399" i="85"/>
  <c r="D337" i="85"/>
  <c r="D275" i="85"/>
  <c r="D213" i="85"/>
  <c r="D151" i="85"/>
  <c r="D412" i="85"/>
  <c r="D350" i="85"/>
  <c r="D288" i="85"/>
  <c r="D226" i="85"/>
  <c r="D164" i="85"/>
  <c r="R227" i="85"/>
  <c r="N383" i="85"/>
  <c r="D405" i="85"/>
  <c r="D343" i="85"/>
  <c r="D281" i="85"/>
  <c r="D219" i="85"/>
  <c r="D157" i="85"/>
  <c r="D381" i="85"/>
  <c r="D319" i="85"/>
  <c r="D257" i="85"/>
  <c r="D195" i="85"/>
  <c r="D133" i="85"/>
  <c r="R206" i="85"/>
  <c r="R231" i="85"/>
  <c r="N381" i="85"/>
  <c r="N380" i="85"/>
  <c r="C377" i="85"/>
  <c r="C315" i="85"/>
  <c r="C253" i="85"/>
  <c r="C191" i="85"/>
  <c r="C129" i="85"/>
  <c r="C369" i="85"/>
  <c r="C307" i="85"/>
  <c r="C245" i="85"/>
  <c r="C183" i="85"/>
  <c r="C121" i="85"/>
  <c r="C387" i="85"/>
  <c r="C325" i="85"/>
  <c r="C263" i="85"/>
  <c r="C201" i="85"/>
  <c r="C139" i="85"/>
  <c r="C405" i="85"/>
  <c r="C343" i="85"/>
  <c r="C281" i="85"/>
  <c r="C219" i="85"/>
  <c r="C157" i="85"/>
  <c r="C310" i="85"/>
  <c r="C372" i="85"/>
  <c r="C186" i="85"/>
  <c r="C248" i="85"/>
  <c r="C124" i="85"/>
  <c r="D371" i="85"/>
  <c r="D309" i="85"/>
  <c r="D247" i="85"/>
  <c r="D185" i="85"/>
  <c r="D123" i="85"/>
  <c r="D389" i="85"/>
  <c r="D327" i="85"/>
  <c r="D265" i="85"/>
  <c r="D203" i="85"/>
  <c r="D141" i="85"/>
  <c r="D424" i="85"/>
  <c r="D362" i="85"/>
  <c r="D300" i="85"/>
  <c r="D238" i="85"/>
  <c r="D176" i="85"/>
  <c r="D386" i="85"/>
  <c r="D324" i="85"/>
  <c r="D262" i="85"/>
  <c r="D200" i="85"/>
  <c r="D138" i="85"/>
  <c r="D368" i="85"/>
  <c r="D306" i="85"/>
  <c r="D244" i="85"/>
  <c r="D182" i="85"/>
  <c r="D120" i="85"/>
  <c r="D414" i="85"/>
  <c r="D352" i="85"/>
  <c r="D290" i="85"/>
  <c r="D228" i="85"/>
  <c r="D166" i="85"/>
  <c r="D400" i="85"/>
  <c r="D338" i="85"/>
  <c r="D276" i="85"/>
  <c r="D214" i="85"/>
  <c r="D152" i="85"/>
  <c r="D406" i="85"/>
  <c r="D344" i="85"/>
  <c r="D282" i="85"/>
  <c r="D220" i="85"/>
  <c r="D158" i="85"/>
  <c r="R198" i="85"/>
  <c r="R207" i="85"/>
  <c r="N379" i="85"/>
  <c r="D374" i="85"/>
  <c r="D312" i="85"/>
  <c r="D250" i="85"/>
  <c r="D188" i="85"/>
  <c r="D126" i="85"/>
  <c r="D394" i="85"/>
  <c r="D332" i="85"/>
  <c r="D270" i="85"/>
  <c r="D208" i="85"/>
  <c r="D146" i="85"/>
  <c r="N407" i="85"/>
  <c r="N378" i="85"/>
  <c r="R202" i="85"/>
  <c r="D382" i="85"/>
  <c r="D320" i="85"/>
  <c r="D258" i="85"/>
  <c r="D196" i="85"/>
  <c r="D134" i="85"/>
  <c r="D390" i="85"/>
  <c r="D328" i="85"/>
  <c r="D266" i="85"/>
  <c r="D204" i="85"/>
  <c r="D142" i="85"/>
  <c r="N411" i="85"/>
  <c r="R197" i="85"/>
  <c r="D417" i="85"/>
  <c r="D355" i="85"/>
  <c r="D293" i="85"/>
  <c r="D231" i="85"/>
  <c r="D169" i="85"/>
  <c r="D423" i="85"/>
  <c r="D361" i="85"/>
  <c r="D299" i="85"/>
  <c r="D237" i="85"/>
  <c r="D175" i="85"/>
  <c r="D392" i="85"/>
  <c r="D330" i="85"/>
  <c r="D268" i="85"/>
  <c r="D206" i="85"/>
  <c r="D144" i="85"/>
  <c r="R226" i="85"/>
  <c r="N371" i="85"/>
  <c r="N392" i="85"/>
  <c r="R195" i="85"/>
  <c r="C401" i="85"/>
  <c r="C339" i="85"/>
  <c r="C277" i="85"/>
  <c r="C215" i="85"/>
  <c r="C153" i="85"/>
  <c r="C336" i="85"/>
  <c r="C398" i="85"/>
  <c r="C212" i="85"/>
  <c r="C274" i="85"/>
  <c r="C150" i="85"/>
  <c r="C338" i="85"/>
  <c r="C400" i="85"/>
  <c r="C214" i="85"/>
  <c r="C276" i="85"/>
  <c r="C152" i="85"/>
  <c r="C423" i="85"/>
  <c r="X423" i="85" s="1"/>
  <c r="CC423" i="85" s="1"/>
  <c r="C361" i="85"/>
  <c r="C299" i="85"/>
  <c r="C237" i="85"/>
  <c r="C175" i="85"/>
  <c r="C375" i="85"/>
  <c r="C313" i="85"/>
  <c r="C251" i="85"/>
  <c r="C189" i="85"/>
  <c r="C127" i="85"/>
  <c r="C358" i="85"/>
  <c r="C420" i="85"/>
  <c r="C296" i="85"/>
  <c r="C234" i="85"/>
  <c r="C172" i="85"/>
  <c r="C391" i="85"/>
  <c r="C329" i="85"/>
  <c r="C267" i="85"/>
  <c r="C205" i="85"/>
  <c r="C143" i="85"/>
  <c r="C422" i="85"/>
  <c r="C360" i="85"/>
  <c r="C298" i="85"/>
  <c r="C236" i="85"/>
  <c r="C174" i="85"/>
  <c r="C367" i="85"/>
  <c r="X367" i="85" s="1"/>
  <c r="CC367" i="85" s="1"/>
  <c r="C305" i="85"/>
  <c r="C243" i="85"/>
  <c r="C181" i="85"/>
  <c r="C119" i="85"/>
  <c r="C362" i="85"/>
  <c r="C424" i="85"/>
  <c r="X424" i="85" s="1"/>
  <c r="CC424" i="85" s="1"/>
  <c r="C300" i="85"/>
  <c r="C238" i="85"/>
  <c r="C176" i="85"/>
  <c r="C414" i="85"/>
  <c r="C352" i="85"/>
  <c r="C228" i="85"/>
  <c r="C290" i="85"/>
  <c r="C166" i="85"/>
  <c r="C334" i="85"/>
  <c r="C396" i="85"/>
  <c r="C210" i="85"/>
  <c r="C272" i="85"/>
  <c r="C148" i="85"/>
  <c r="C397" i="85"/>
  <c r="C335" i="85"/>
  <c r="C273" i="85"/>
  <c r="C211" i="85"/>
  <c r="C149" i="85"/>
  <c r="D407" i="85"/>
  <c r="D345" i="85"/>
  <c r="D283" i="85"/>
  <c r="D221" i="85"/>
  <c r="D159" i="85"/>
  <c r="D419" i="85"/>
  <c r="D357" i="85"/>
  <c r="D295" i="85"/>
  <c r="D233" i="85"/>
  <c r="D171" i="85"/>
  <c r="D398" i="85"/>
  <c r="D336" i="85"/>
  <c r="D274" i="85"/>
  <c r="D212" i="85"/>
  <c r="D150" i="85"/>
  <c r="D410" i="85"/>
  <c r="D348" i="85"/>
  <c r="D286" i="85"/>
  <c r="D224" i="85"/>
  <c r="D162" i="85"/>
  <c r="D402" i="85"/>
  <c r="D340" i="85"/>
  <c r="D278" i="85"/>
  <c r="D216" i="85"/>
  <c r="D154" i="85"/>
  <c r="D404" i="85"/>
  <c r="D342" i="85"/>
  <c r="D280" i="85"/>
  <c r="D218" i="85"/>
  <c r="D156" i="85"/>
  <c r="D387" i="85"/>
  <c r="D325" i="85"/>
  <c r="D263" i="85"/>
  <c r="D201" i="85"/>
  <c r="D139" i="85"/>
  <c r="D385" i="85"/>
  <c r="D323" i="85"/>
  <c r="D261" i="85"/>
  <c r="D199" i="85"/>
  <c r="D137" i="85"/>
  <c r="N384" i="85"/>
  <c r="R193" i="85"/>
  <c r="N399" i="85"/>
  <c r="D376" i="85"/>
  <c r="D314" i="85"/>
  <c r="D252" i="85"/>
  <c r="D190" i="85"/>
  <c r="D128" i="85"/>
  <c r="D418" i="85"/>
  <c r="D356" i="85"/>
  <c r="D294" i="85"/>
  <c r="D232" i="85"/>
  <c r="D170" i="85"/>
  <c r="R204" i="85"/>
  <c r="R221" i="85"/>
  <c r="N388" i="85"/>
  <c r="R232" i="85"/>
  <c r="D378" i="85"/>
  <c r="D316" i="85"/>
  <c r="D254" i="85"/>
  <c r="D192" i="85"/>
  <c r="D130" i="85"/>
  <c r="D413" i="85"/>
  <c r="D351" i="85"/>
  <c r="D289" i="85"/>
  <c r="D227" i="85"/>
  <c r="D165" i="85"/>
  <c r="R225" i="85"/>
  <c r="N409" i="85"/>
  <c r="D372" i="85"/>
  <c r="D310" i="85"/>
  <c r="D248" i="85"/>
  <c r="D186" i="85"/>
  <c r="D124" i="85"/>
  <c r="D416" i="85"/>
  <c r="D354" i="85"/>
  <c r="D292" i="85"/>
  <c r="D230" i="85"/>
  <c r="D168" i="85"/>
  <c r="D393" i="85"/>
  <c r="D331" i="85"/>
  <c r="D269" i="85"/>
  <c r="D207" i="85"/>
  <c r="D145" i="85"/>
  <c r="N412" i="85"/>
  <c r="R196" i="85"/>
  <c r="R185" i="85"/>
  <c r="AP61" i="77"/>
  <c r="CK293" i="85" l="1"/>
  <c r="CK225" i="85"/>
  <c r="CK275" i="85"/>
  <c r="CK198" i="85"/>
  <c r="CK206" i="85"/>
  <c r="CK409" i="85"/>
  <c r="CK221" i="85"/>
  <c r="CK378" i="85"/>
  <c r="CK255" i="85"/>
  <c r="CK384" i="85"/>
  <c r="CK266" i="85"/>
  <c r="CJ257" i="85"/>
  <c r="CJ288" i="85"/>
  <c r="CJ260" i="85"/>
  <c r="CJ266" i="85"/>
  <c r="CJ259" i="85"/>
  <c r="CJ264" i="85"/>
  <c r="CJ225" i="85"/>
  <c r="CJ202" i="85"/>
  <c r="CJ204" i="85"/>
  <c r="CJ193" i="85"/>
  <c r="CJ226" i="85"/>
  <c r="CJ203" i="85"/>
  <c r="CJ227" i="85"/>
  <c r="CJ197" i="85"/>
  <c r="CJ206" i="85"/>
  <c r="CJ194" i="85"/>
  <c r="CK380" i="85"/>
  <c r="CK256" i="85"/>
  <c r="CK283" i="85"/>
  <c r="CK203" i="85"/>
  <c r="CJ231" i="85"/>
  <c r="CK383" i="85"/>
  <c r="CK195" i="85"/>
  <c r="CK413" i="85"/>
  <c r="CK379" i="85"/>
  <c r="CK204" i="85"/>
  <c r="CK289" i="85"/>
  <c r="CK392" i="85"/>
  <c r="CK194" i="85"/>
  <c r="CK232" i="85"/>
  <c r="CK411" i="85"/>
  <c r="CK207" i="85"/>
  <c r="CJ192" i="85"/>
  <c r="CJ268" i="85"/>
  <c r="CJ196" i="85"/>
  <c r="CK388" i="85"/>
  <c r="CK407" i="85"/>
  <c r="CK389" i="85"/>
  <c r="CK192" i="85"/>
  <c r="CK247" i="85"/>
  <c r="CK185" i="85"/>
  <c r="CJ255" i="85"/>
  <c r="CJ223" i="85"/>
  <c r="CJ293" i="85"/>
  <c r="CJ265" i="85"/>
  <c r="CK382" i="85"/>
  <c r="CK287" i="85"/>
  <c r="CK259" i="85"/>
  <c r="CJ285" i="85"/>
  <c r="CK399" i="85"/>
  <c r="CJ195" i="85"/>
  <c r="CJ232" i="85"/>
  <c r="CJ247" i="85"/>
  <c r="CJ283" i="85"/>
  <c r="CJ258" i="85"/>
  <c r="CJ207" i="85"/>
  <c r="CK381" i="85"/>
  <c r="CK258" i="85"/>
  <c r="CK226" i="85"/>
  <c r="CK288" i="85"/>
  <c r="CJ185" i="85"/>
  <c r="CJ198" i="85"/>
  <c r="CJ213" i="85"/>
  <c r="CJ221" i="85"/>
  <c r="CK193" i="85"/>
  <c r="CK197" i="85"/>
  <c r="CK285" i="85"/>
  <c r="CJ287" i="85"/>
  <c r="CJ289" i="85"/>
  <c r="CK412" i="85"/>
  <c r="CK371" i="85"/>
  <c r="CK347" i="85"/>
  <c r="CK196" i="85"/>
  <c r="CK294" i="85"/>
  <c r="CK202" i="85"/>
  <c r="CK264" i="85"/>
  <c r="CK418" i="85"/>
  <c r="CK265" i="85"/>
  <c r="CK231" i="85"/>
  <c r="CJ275" i="85"/>
  <c r="CJ256" i="85"/>
  <c r="CJ269" i="85"/>
  <c r="CJ254" i="85"/>
  <c r="CJ294" i="85"/>
  <c r="CK417" i="85"/>
  <c r="CK268" i="85"/>
  <c r="CK227" i="85"/>
  <c r="CK257" i="85"/>
  <c r="CK260" i="85"/>
  <c r="CA407" i="85"/>
  <c r="CA413" i="85"/>
  <c r="CA388" i="85"/>
  <c r="CA379" i="85"/>
  <c r="CA418" i="85"/>
  <c r="CA389" i="85"/>
  <c r="CB259" i="85"/>
  <c r="CC161" i="85"/>
  <c r="CB255" i="85"/>
  <c r="CB293" i="85"/>
  <c r="CB265" i="85"/>
  <c r="CB204" i="85"/>
  <c r="CB195" i="85"/>
  <c r="CB266" i="85"/>
  <c r="CB285" i="85"/>
  <c r="CB231" i="85"/>
  <c r="CB232" i="85"/>
  <c r="CB283" i="85"/>
  <c r="CB258" i="85"/>
  <c r="CB207" i="85"/>
  <c r="CB185" i="85"/>
  <c r="CB193" i="85"/>
  <c r="CB226" i="85"/>
  <c r="CB198" i="85"/>
  <c r="CB264" i="85"/>
  <c r="CB289" i="85"/>
  <c r="CB227" i="85"/>
  <c r="CB197" i="85"/>
  <c r="CB206" i="85"/>
  <c r="CB275" i="85"/>
  <c r="CB294" i="85"/>
  <c r="CA399" i="85"/>
  <c r="CA380" i="85"/>
  <c r="CA390" i="85"/>
  <c r="CB247" i="85"/>
  <c r="CB213" i="85"/>
  <c r="CA384" i="85"/>
  <c r="CA381" i="85"/>
  <c r="CB203" i="85"/>
  <c r="CB221" i="85"/>
  <c r="CA409" i="85"/>
  <c r="CA392" i="85"/>
  <c r="CA383" i="85"/>
  <c r="CA347" i="85"/>
  <c r="CB287" i="85"/>
  <c r="CB257" i="85"/>
  <c r="CA371" i="85"/>
  <c r="CA393" i="85"/>
  <c r="CB194" i="85"/>
  <c r="CB256" i="85"/>
  <c r="CB269" i="85"/>
  <c r="CB223" i="85"/>
  <c r="CA411" i="85"/>
  <c r="CA417" i="85"/>
  <c r="CB254" i="85"/>
  <c r="CA412" i="85"/>
  <c r="CA378" i="85"/>
  <c r="CA382" i="85"/>
  <c r="CB225" i="85"/>
  <c r="CB192" i="85"/>
  <c r="CB202" i="85"/>
  <c r="CB288" i="85"/>
  <c r="CB260" i="85"/>
  <c r="CB268" i="85"/>
  <c r="CB196" i="85"/>
  <c r="BY139" i="91"/>
  <c r="BQ139" i="91"/>
  <c r="BY176" i="91"/>
  <c r="BQ176" i="91"/>
  <c r="BZ211" i="91"/>
  <c r="BZ249" i="91"/>
  <c r="BY237" i="91"/>
  <c r="BQ237" i="91"/>
  <c r="BY150" i="91"/>
  <c r="BQ150" i="91"/>
  <c r="BY211" i="91"/>
  <c r="BQ211" i="91"/>
  <c r="BY235" i="91"/>
  <c r="BQ235" i="91"/>
  <c r="BY141" i="91"/>
  <c r="BQ141" i="91"/>
  <c r="BY183" i="91"/>
  <c r="BQ183" i="91"/>
  <c r="BY267" i="91"/>
  <c r="BQ267" i="91"/>
  <c r="BY114" i="91"/>
  <c r="BQ114" i="91"/>
  <c r="BY131" i="91"/>
  <c r="BQ131" i="91"/>
  <c r="BY203" i="91"/>
  <c r="BQ203" i="91"/>
  <c r="BZ248" i="91"/>
  <c r="BZ121" i="91"/>
  <c r="BZ174" i="91"/>
  <c r="BY175" i="91"/>
  <c r="BQ175" i="91"/>
  <c r="BY239" i="91"/>
  <c r="BQ239" i="91"/>
  <c r="BY149" i="91"/>
  <c r="BQ149" i="91"/>
  <c r="BY173" i="91"/>
  <c r="BQ173" i="91"/>
  <c r="BY246" i="91"/>
  <c r="BQ246" i="91"/>
  <c r="BY121" i="91"/>
  <c r="BQ121" i="91"/>
  <c r="BY205" i="91"/>
  <c r="BQ205" i="91"/>
  <c r="BY268" i="91"/>
  <c r="BQ268" i="91"/>
  <c r="BZ244" i="91"/>
  <c r="BZ269" i="91"/>
  <c r="BZ227" i="91"/>
  <c r="BZ193" i="91"/>
  <c r="BZ201" i="91"/>
  <c r="BZ186" i="91"/>
  <c r="BZ131" i="91"/>
  <c r="BZ139" i="91"/>
  <c r="BZ124" i="91"/>
  <c r="BZ150" i="91"/>
  <c r="BZ234" i="91"/>
  <c r="BZ240" i="91"/>
  <c r="BZ114" i="91"/>
  <c r="BZ172" i="91"/>
  <c r="BZ178" i="91"/>
  <c r="BZ149" i="91"/>
  <c r="BY113" i="91"/>
  <c r="BQ113" i="91"/>
  <c r="BY177" i="91"/>
  <c r="BQ177" i="91"/>
  <c r="BY234" i="91"/>
  <c r="BQ234" i="91"/>
  <c r="BY111" i="91"/>
  <c r="BQ111" i="91"/>
  <c r="BY184" i="91"/>
  <c r="BQ184" i="91"/>
  <c r="BY240" i="91"/>
  <c r="BQ240" i="91"/>
  <c r="BY143" i="91"/>
  <c r="BQ143" i="91"/>
  <c r="BY206" i="91"/>
  <c r="BQ206" i="91"/>
  <c r="BZ141" i="91"/>
  <c r="BY244" i="91"/>
  <c r="BQ244" i="91"/>
  <c r="BY115" i="91"/>
  <c r="BQ115" i="91"/>
  <c r="BY172" i="91"/>
  <c r="BQ172" i="91"/>
  <c r="BY269" i="91"/>
  <c r="BQ269" i="91"/>
  <c r="BY122" i="91"/>
  <c r="BQ122" i="91"/>
  <c r="BY178" i="91"/>
  <c r="BQ178" i="91"/>
  <c r="BY227" i="91"/>
  <c r="BQ227" i="91"/>
  <c r="BY144" i="91"/>
  <c r="BQ144" i="91"/>
  <c r="BZ239" i="91"/>
  <c r="BZ246" i="91"/>
  <c r="BZ268" i="91"/>
  <c r="BZ182" i="91"/>
  <c r="BZ207" i="91"/>
  <c r="BZ165" i="91"/>
  <c r="BZ120" i="91"/>
  <c r="BZ145" i="91"/>
  <c r="BZ103" i="91"/>
  <c r="BZ237" i="91"/>
  <c r="BZ235" i="91"/>
  <c r="BZ267" i="91"/>
  <c r="BZ175" i="91"/>
  <c r="BZ173" i="91"/>
  <c r="BZ205" i="91"/>
  <c r="BY273" i="91"/>
  <c r="BQ273" i="91"/>
  <c r="BY124" i="91"/>
  <c r="BQ124" i="91"/>
  <c r="BZ255" i="91"/>
  <c r="BZ183" i="91"/>
  <c r="BZ236" i="91"/>
  <c r="BY182" i="91"/>
  <c r="BQ182" i="91"/>
  <c r="BY236" i="91"/>
  <c r="BQ236" i="91"/>
  <c r="BY110" i="91"/>
  <c r="BQ110" i="91"/>
  <c r="BY207" i="91"/>
  <c r="BQ207" i="91"/>
  <c r="BY249" i="91"/>
  <c r="BQ249" i="91"/>
  <c r="BY116" i="91"/>
  <c r="BQ116" i="91"/>
  <c r="BY165" i="91"/>
  <c r="BQ165" i="91"/>
  <c r="BY212" i="91"/>
  <c r="BQ212" i="91"/>
  <c r="BY245" i="91"/>
  <c r="BQ245" i="91"/>
  <c r="BZ263" i="91"/>
  <c r="BZ116" i="91"/>
  <c r="BZ187" i="91"/>
  <c r="BY255" i="91"/>
  <c r="BQ255" i="91"/>
  <c r="BY120" i="91"/>
  <c r="BQ120" i="91"/>
  <c r="BY174" i="91"/>
  <c r="BQ174" i="91"/>
  <c r="BY263" i="91"/>
  <c r="BQ263" i="91"/>
  <c r="BY145" i="91"/>
  <c r="BQ145" i="91"/>
  <c r="BY187" i="91"/>
  <c r="BQ187" i="91"/>
  <c r="BY248" i="91"/>
  <c r="BQ248" i="91"/>
  <c r="BY103" i="91"/>
  <c r="BQ103" i="91"/>
  <c r="BZ125" i="91"/>
  <c r="BZ273" i="91"/>
  <c r="BZ245" i="91"/>
  <c r="BZ112" i="91"/>
  <c r="BZ177" i="91"/>
  <c r="BZ184" i="91"/>
  <c r="BZ206" i="91"/>
  <c r="BZ115" i="91"/>
  <c r="BZ122" i="91"/>
  <c r="BZ144" i="91"/>
  <c r="BZ274" i="91"/>
  <c r="BZ265" i="91"/>
  <c r="BZ238" i="91"/>
  <c r="BZ212" i="91"/>
  <c r="BZ203" i="91"/>
  <c r="BZ176" i="91"/>
  <c r="BZ110" i="91"/>
  <c r="BY193" i="91"/>
  <c r="BQ193" i="91"/>
  <c r="BY274" i="91"/>
  <c r="BQ274" i="91"/>
  <c r="BY112" i="91"/>
  <c r="BQ112" i="91"/>
  <c r="BY201" i="91"/>
  <c r="BQ201" i="91"/>
  <c r="BY265" i="91"/>
  <c r="BQ265" i="91"/>
  <c r="BY125" i="91"/>
  <c r="BQ125" i="91"/>
  <c r="BY186" i="91"/>
  <c r="BQ186" i="91"/>
  <c r="BY238" i="91"/>
  <c r="BQ238" i="91"/>
  <c r="X357" i="85"/>
  <c r="CC357" i="85" s="1"/>
  <c r="BN131" i="91"/>
  <c r="BN116" i="91"/>
  <c r="BN237" i="91"/>
  <c r="BN150" i="91"/>
  <c r="BN174" i="91"/>
  <c r="BN263" i="91"/>
  <c r="BN145" i="91"/>
  <c r="BN187" i="91"/>
  <c r="BN248" i="91"/>
  <c r="BN103" i="91"/>
  <c r="BN110" i="91"/>
  <c r="BN175" i="91"/>
  <c r="BN112" i="91"/>
  <c r="BN201" i="91"/>
  <c r="BN265" i="91"/>
  <c r="BN125" i="91"/>
  <c r="BN186" i="91"/>
  <c r="BN238" i="91"/>
  <c r="BN165" i="91"/>
  <c r="BN113" i="91"/>
  <c r="BN273" i="91"/>
  <c r="BN139" i="91"/>
  <c r="BN203" i="91"/>
  <c r="BN245" i="91"/>
  <c r="BN124" i="91"/>
  <c r="BN176" i="91"/>
  <c r="BN212" i="91"/>
  <c r="BN244" i="91"/>
  <c r="BN211" i="91"/>
  <c r="BN235" i="91"/>
  <c r="BN141" i="91"/>
  <c r="BN183" i="91"/>
  <c r="BN267" i="91"/>
  <c r="BN114" i="91"/>
  <c r="BN249" i="91"/>
  <c r="BN182" i="91"/>
  <c r="BN239" i="91"/>
  <c r="BN149" i="91"/>
  <c r="BN173" i="91"/>
  <c r="BN246" i="91"/>
  <c r="BN121" i="91"/>
  <c r="BN205" i="91"/>
  <c r="BN268" i="91"/>
  <c r="BN207" i="91"/>
  <c r="BN255" i="91"/>
  <c r="BN120" i="91"/>
  <c r="BN177" i="91"/>
  <c r="BN234" i="91"/>
  <c r="BN111" i="91"/>
  <c r="BN184" i="91"/>
  <c r="BN240" i="91"/>
  <c r="BN143" i="91"/>
  <c r="BN206" i="91"/>
  <c r="BN236" i="91"/>
  <c r="BN193" i="91"/>
  <c r="BN274" i="91"/>
  <c r="BN115" i="91"/>
  <c r="BN172" i="91"/>
  <c r="BN269" i="91"/>
  <c r="BN122" i="91"/>
  <c r="BN178" i="91"/>
  <c r="BN227" i="91"/>
  <c r="BN144" i="91"/>
  <c r="BX225" i="85"/>
  <c r="BX192" i="85"/>
  <c r="BX202" i="85"/>
  <c r="BX288" i="85"/>
  <c r="BX260" i="85"/>
  <c r="BX268" i="85"/>
  <c r="BX196" i="85"/>
  <c r="BX255" i="85"/>
  <c r="BX223" i="85"/>
  <c r="BX293" i="85"/>
  <c r="BX265" i="85"/>
  <c r="BX257" i="85"/>
  <c r="BX204" i="85"/>
  <c r="BX195" i="85"/>
  <c r="BX266" i="85"/>
  <c r="BX285" i="85"/>
  <c r="BX231" i="85"/>
  <c r="BX232" i="85"/>
  <c r="BX247" i="85"/>
  <c r="BX283" i="85"/>
  <c r="BX258" i="85"/>
  <c r="BX207" i="85"/>
  <c r="BX185" i="85"/>
  <c r="BX193" i="85"/>
  <c r="BX226" i="85"/>
  <c r="BX198" i="85"/>
  <c r="BX264" i="85"/>
  <c r="BX203" i="85"/>
  <c r="BX213" i="85"/>
  <c r="BX221" i="85"/>
  <c r="BX287" i="85"/>
  <c r="BX289" i="85"/>
  <c r="BX259" i="85"/>
  <c r="BX227" i="85"/>
  <c r="BX197" i="85"/>
  <c r="BX206" i="85"/>
  <c r="BX275" i="85"/>
  <c r="BX194" i="85"/>
  <c r="BX256" i="85"/>
  <c r="BX269" i="85"/>
  <c r="BX254" i="85"/>
  <c r="BX294" i="85"/>
  <c r="X336" i="85"/>
  <c r="CC336" i="85" s="1"/>
  <c r="X324" i="85"/>
  <c r="CC324" i="85" s="1"/>
  <c r="X325" i="85"/>
  <c r="CC325" i="85" s="1"/>
  <c r="X323" i="85"/>
  <c r="CC323" i="85" s="1"/>
  <c r="X348" i="85"/>
  <c r="CC348" i="85" s="1"/>
  <c r="X311" i="85"/>
  <c r="CC311" i="85" s="1"/>
  <c r="X353" i="85"/>
  <c r="CC353" i="85" s="1"/>
  <c r="O51" i="91"/>
  <c r="O63" i="91"/>
  <c r="V331" i="85"/>
  <c r="V145" i="85" s="1"/>
  <c r="X331" i="85"/>
  <c r="CC331" i="85" s="1"/>
  <c r="V354" i="85"/>
  <c r="X354" i="85"/>
  <c r="CC354" i="85" s="1"/>
  <c r="V310" i="85"/>
  <c r="X310" i="85"/>
  <c r="CC310" i="85" s="1"/>
  <c r="V351" i="85"/>
  <c r="V165" i="85" s="1"/>
  <c r="X351" i="85"/>
  <c r="CC351" i="85" s="1"/>
  <c r="V316" i="85"/>
  <c r="V130" i="85" s="1"/>
  <c r="X316" i="85"/>
  <c r="CC316" i="85" s="1"/>
  <c r="V356" i="85"/>
  <c r="V170" i="85" s="1"/>
  <c r="V612" i="85" s="1"/>
  <c r="X356" i="85"/>
  <c r="CC356" i="85" s="1"/>
  <c r="V314" i="85"/>
  <c r="X314" i="85"/>
  <c r="CC314" i="85" s="1"/>
  <c r="V342" i="85"/>
  <c r="X342" i="85"/>
  <c r="CC342" i="85" s="1"/>
  <c r="V340" i="85"/>
  <c r="X340" i="85"/>
  <c r="CC340" i="85" s="1"/>
  <c r="V345" i="85"/>
  <c r="V159" i="85" s="1"/>
  <c r="X345" i="85"/>
  <c r="CC345" i="85" s="1"/>
  <c r="V211" i="85"/>
  <c r="X211" i="85"/>
  <c r="CC211" i="85" s="1"/>
  <c r="V273" i="85"/>
  <c r="X273" i="85"/>
  <c r="CC273" i="85" s="1"/>
  <c r="V397" i="85"/>
  <c r="X397" i="85"/>
  <c r="CC397" i="85" s="1"/>
  <c r="V272" i="85"/>
  <c r="X272" i="85"/>
  <c r="CC272" i="85" s="1"/>
  <c r="V210" i="85"/>
  <c r="X210" i="85"/>
  <c r="CC210" i="85" s="1"/>
  <c r="V396" i="85"/>
  <c r="X396" i="85"/>
  <c r="CC396" i="85" s="1"/>
  <c r="V290" i="85"/>
  <c r="X290" i="85"/>
  <c r="CC290" i="85" s="1"/>
  <c r="V228" i="85"/>
  <c r="X228" i="85"/>
  <c r="CC228" i="85" s="1"/>
  <c r="V414" i="85"/>
  <c r="X414" i="85"/>
  <c r="CC414" i="85" s="1"/>
  <c r="V238" i="85"/>
  <c r="X238" i="85"/>
  <c r="CC238" i="85" s="1"/>
  <c r="V300" i="85"/>
  <c r="X300" i="85"/>
  <c r="CC300" i="85" s="1"/>
  <c r="V181" i="85"/>
  <c r="X181" i="85"/>
  <c r="CC181" i="85" s="1"/>
  <c r="V243" i="85"/>
  <c r="X243" i="85"/>
  <c r="CC243" i="85" s="1"/>
  <c r="V236" i="85"/>
  <c r="X236" i="85"/>
  <c r="CC236" i="85" s="1"/>
  <c r="V298" i="85"/>
  <c r="X298" i="85"/>
  <c r="CC298" i="85" s="1"/>
  <c r="V422" i="85"/>
  <c r="X422" i="85"/>
  <c r="CC422" i="85" s="1"/>
  <c r="V205" i="85"/>
  <c r="X205" i="85"/>
  <c r="CC205" i="85" s="1"/>
  <c r="V267" i="85"/>
  <c r="X267" i="85"/>
  <c r="CC267" i="85" s="1"/>
  <c r="V391" i="85"/>
  <c r="X391" i="85"/>
  <c r="CC391" i="85" s="1"/>
  <c r="V234" i="85"/>
  <c r="X234" i="85"/>
  <c r="CC234" i="85" s="1"/>
  <c r="V296" i="85"/>
  <c r="X296" i="85"/>
  <c r="CC296" i="85" s="1"/>
  <c r="V420" i="85"/>
  <c r="X420" i="85"/>
  <c r="CC420" i="85" s="1"/>
  <c r="V189" i="85"/>
  <c r="X189" i="85"/>
  <c r="CC189" i="85" s="1"/>
  <c r="V251" i="85"/>
  <c r="X251" i="85"/>
  <c r="CC251" i="85" s="1"/>
  <c r="V375" i="85"/>
  <c r="X375" i="85"/>
  <c r="CC375" i="85" s="1"/>
  <c r="V237" i="85"/>
  <c r="X237" i="85"/>
  <c r="CC237" i="85" s="1"/>
  <c r="V299" i="85"/>
  <c r="X299" i="85"/>
  <c r="CC299" i="85" s="1"/>
  <c r="V276" i="85"/>
  <c r="X276" i="85"/>
  <c r="CC276" i="85" s="1"/>
  <c r="V214" i="85"/>
  <c r="X214" i="85"/>
  <c r="CC214" i="85" s="1"/>
  <c r="V400" i="85"/>
  <c r="X400" i="85"/>
  <c r="CC400" i="85" s="1"/>
  <c r="V274" i="85"/>
  <c r="X274" i="85"/>
  <c r="CC274" i="85" s="1"/>
  <c r="V212" i="85"/>
  <c r="X212" i="85"/>
  <c r="CC212" i="85" s="1"/>
  <c r="V398" i="85"/>
  <c r="X398" i="85"/>
  <c r="CC398" i="85" s="1"/>
  <c r="V215" i="85"/>
  <c r="X215" i="85"/>
  <c r="CC215" i="85" s="1"/>
  <c r="V277" i="85"/>
  <c r="X277" i="85"/>
  <c r="CC277" i="85" s="1"/>
  <c r="V401" i="85"/>
  <c r="X401" i="85"/>
  <c r="CC401" i="85" s="1"/>
  <c r="V330" i="85"/>
  <c r="V144" i="85" s="1"/>
  <c r="X330" i="85"/>
  <c r="CC330" i="85" s="1"/>
  <c r="N361" i="85"/>
  <c r="X361" i="85"/>
  <c r="CC361" i="85" s="1"/>
  <c r="V355" i="85"/>
  <c r="V169" i="85" s="1"/>
  <c r="X355" i="85"/>
  <c r="CC355" i="85" s="1"/>
  <c r="V328" i="85"/>
  <c r="V142" i="85" s="1"/>
  <c r="X328" i="85"/>
  <c r="CC328" i="85" s="1"/>
  <c r="V320" i="85"/>
  <c r="V134" i="85" s="1"/>
  <c r="X320" i="85"/>
  <c r="CC320" i="85" s="1"/>
  <c r="V332" i="85"/>
  <c r="X332" i="85"/>
  <c r="CC332" i="85" s="1"/>
  <c r="V312" i="85"/>
  <c r="X312" i="85"/>
  <c r="CC312" i="85" s="1"/>
  <c r="V344" i="85"/>
  <c r="X344" i="85"/>
  <c r="CC344" i="85" s="1"/>
  <c r="X338" i="85"/>
  <c r="CC338" i="85" s="1"/>
  <c r="X352" i="85"/>
  <c r="CC352" i="85" s="1"/>
  <c r="V306" i="85"/>
  <c r="X306" i="85"/>
  <c r="CC306" i="85" s="1"/>
  <c r="X362" i="85"/>
  <c r="CC362" i="85" s="1"/>
  <c r="V327" i="85"/>
  <c r="V141" i="85" s="1"/>
  <c r="X327" i="85"/>
  <c r="CC327" i="85" s="1"/>
  <c r="V309" i="85"/>
  <c r="V123" i="85" s="1"/>
  <c r="X309" i="85"/>
  <c r="CC309" i="85" s="1"/>
  <c r="V248" i="85"/>
  <c r="X248" i="85"/>
  <c r="CC248" i="85" s="1"/>
  <c r="V186" i="85"/>
  <c r="X186" i="85"/>
  <c r="CC186" i="85" s="1"/>
  <c r="V372" i="85"/>
  <c r="X372" i="85"/>
  <c r="CC372" i="85" s="1"/>
  <c r="V219" i="85"/>
  <c r="X219" i="85"/>
  <c r="CC219" i="85" s="1"/>
  <c r="V281" i="85"/>
  <c r="X281" i="85"/>
  <c r="CC281" i="85" s="1"/>
  <c r="V405" i="85"/>
  <c r="X405" i="85"/>
  <c r="CC405" i="85" s="1"/>
  <c r="V201" i="85"/>
  <c r="X201" i="85"/>
  <c r="CC201" i="85" s="1"/>
  <c r="V263" i="85"/>
  <c r="X263" i="85"/>
  <c r="CC263" i="85" s="1"/>
  <c r="V387" i="85"/>
  <c r="X387" i="85"/>
  <c r="CC387" i="85" s="1"/>
  <c r="V183" i="85"/>
  <c r="X183" i="85"/>
  <c r="CC183" i="85" s="1"/>
  <c r="V245" i="85"/>
  <c r="X245" i="85"/>
  <c r="CC245" i="85" s="1"/>
  <c r="V369" i="85"/>
  <c r="X369" i="85"/>
  <c r="CC369" i="85" s="1"/>
  <c r="V191" i="85"/>
  <c r="X191" i="85"/>
  <c r="CC191" i="85" s="1"/>
  <c r="V253" i="85"/>
  <c r="X253" i="85"/>
  <c r="CC253" i="85" s="1"/>
  <c r="V377" i="85"/>
  <c r="X377" i="85"/>
  <c r="CC377" i="85" s="1"/>
  <c r="V319" i="85"/>
  <c r="V133" i="85" s="1"/>
  <c r="X319" i="85"/>
  <c r="CC319" i="85" s="1"/>
  <c r="X343" i="85"/>
  <c r="CC343" i="85" s="1"/>
  <c r="V350" i="85"/>
  <c r="V164" i="85" s="1"/>
  <c r="X350" i="85"/>
  <c r="CC350" i="85" s="1"/>
  <c r="V337" i="85"/>
  <c r="V151" i="85" s="1"/>
  <c r="X337" i="85"/>
  <c r="CC337" i="85" s="1"/>
  <c r="V346" i="85"/>
  <c r="X346" i="85"/>
  <c r="CC346" i="85" s="1"/>
  <c r="X334" i="85"/>
  <c r="CC334" i="85" s="1"/>
  <c r="X307" i="85"/>
  <c r="CC307" i="85" s="1"/>
  <c r="X360" i="85"/>
  <c r="CC360" i="85" s="1"/>
  <c r="X339" i="85"/>
  <c r="CC339" i="85" s="1"/>
  <c r="X313" i="85"/>
  <c r="CC313" i="85" s="1"/>
  <c r="V326" i="85"/>
  <c r="V140" i="85" s="1"/>
  <c r="X326" i="85"/>
  <c r="CC326" i="85" s="1"/>
  <c r="V349" i="85"/>
  <c r="V163" i="85" s="1"/>
  <c r="X349" i="85"/>
  <c r="CC349" i="85" s="1"/>
  <c r="V270" i="85"/>
  <c r="X270" i="85"/>
  <c r="CC270" i="85" s="1"/>
  <c r="V208" i="85"/>
  <c r="X208" i="85"/>
  <c r="CC208" i="85" s="1"/>
  <c r="V394" i="85"/>
  <c r="X394" i="85"/>
  <c r="CC394" i="85" s="1"/>
  <c r="V235" i="85"/>
  <c r="X235" i="85"/>
  <c r="CC235" i="85" s="1"/>
  <c r="V297" i="85"/>
  <c r="X297" i="85"/>
  <c r="CC297" i="85" s="1"/>
  <c r="V421" i="85"/>
  <c r="X421" i="85"/>
  <c r="CC421" i="85" s="1"/>
  <c r="V217" i="85"/>
  <c r="X217" i="85"/>
  <c r="CC217" i="85" s="1"/>
  <c r="V279" i="85"/>
  <c r="X279" i="85"/>
  <c r="CC279" i="85" s="1"/>
  <c r="V403" i="85"/>
  <c r="X403" i="85"/>
  <c r="CC403" i="85" s="1"/>
  <c r="V187" i="85"/>
  <c r="X187" i="85"/>
  <c r="CC187" i="85" s="1"/>
  <c r="V249" i="85"/>
  <c r="X249" i="85"/>
  <c r="CC249" i="85" s="1"/>
  <c r="V373" i="85"/>
  <c r="X373" i="85"/>
  <c r="CC373" i="85" s="1"/>
  <c r="V278" i="85"/>
  <c r="X278" i="85"/>
  <c r="CC278" i="85" s="1"/>
  <c r="V216" i="85"/>
  <c r="X216" i="85"/>
  <c r="CC216" i="85" s="1"/>
  <c r="V402" i="85"/>
  <c r="X402" i="85"/>
  <c r="CC402" i="85" s="1"/>
  <c r="V262" i="85"/>
  <c r="X262" i="85"/>
  <c r="CC262" i="85" s="1"/>
  <c r="V200" i="85"/>
  <c r="X200" i="85"/>
  <c r="CC200" i="85" s="1"/>
  <c r="V386" i="85"/>
  <c r="X386" i="85"/>
  <c r="CC386" i="85" s="1"/>
  <c r="V246" i="85"/>
  <c r="X246" i="85"/>
  <c r="CC246" i="85" s="1"/>
  <c r="V184" i="85"/>
  <c r="X184" i="85"/>
  <c r="CC184" i="85" s="1"/>
  <c r="V250" i="85"/>
  <c r="X250" i="85"/>
  <c r="CC250" i="85" s="1"/>
  <c r="V188" i="85"/>
  <c r="X188" i="85"/>
  <c r="CC188" i="85" s="1"/>
  <c r="V374" i="85"/>
  <c r="X374" i="85"/>
  <c r="CC374" i="85" s="1"/>
  <c r="V292" i="85"/>
  <c r="X292" i="85"/>
  <c r="CC292" i="85" s="1"/>
  <c r="V230" i="85"/>
  <c r="X230" i="85"/>
  <c r="CC230" i="85" s="1"/>
  <c r="V229" i="85"/>
  <c r="X229" i="85"/>
  <c r="CC229" i="85" s="1"/>
  <c r="V291" i="85"/>
  <c r="X291" i="85"/>
  <c r="CC291" i="85" s="1"/>
  <c r="V415" i="85"/>
  <c r="X415" i="85"/>
  <c r="CC415" i="85" s="1"/>
  <c r="V244" i="85"/>
  <c r="X244" i="85"/>
  <c r="CC244" i="85" s="1"/>
  <c r="V182" i="85"/>
  <c r="X182" i="85"/>
  <c r="CC182" i="85" s="1"/>
  <c r="V368" i="85"/>
  <c r="X368" i="85"/>
  <c r="CC368" i="85" s="1"/>
  <c r="V252" i="85"/>
  <c r="X252" i="85"/>
  <c r="CC252" i="85" s="1"/>
  <c r="V190" i="85"/>
  <c r="X190" i="85"/>
  <c r="CC190" i="85" s="1"/>
  <c r="X358" i="85"/>
  <c r="CC358" i="85" s="1"/>
  <c r="V317" i="85"/>
  <c r="V131" i="85" s="1"/>
  <c r="X317" i="85"/>
  <c r="CC317" i="85" s="1"/>
  <c r="V318" i="85"/>
  <c r="V132" i="85" s="1"/>
  <c r="X318" i="85"/>
  <c r="CC318" i="85" s="1"/>
  <c r="X329" i="85"/>
  <c r="CC329" i="85" s="1"/>
  <c r="X359" i="85"/>
  <c r="CC359" i="85" s="1"/>
  <c r="V322" i="85"/>
  <c r="V136" i="85" s="1"/>
  <c r="X322" i="85"/>
  <c r="CC322" i="85" s="1"/>
  <c r="X341" i="85"/>
  <c r="CC341" i="85" s="1"/>
  <c r="X335" i="85"/>
  <c r="CC335" i="85" s="1"/>
  <c r="V333" i="85"/>
  <c r="X333" i="85"/>
  <c r="CC333" i="85" s="1"/>
  <c r="X305" i="85"/>
  <c r="CC305" i="85" s="1"/>
  <c r="X308" i="85"/>
  <c r="CC308" i="85" s="1"/>
  <c r="X315" i="85"/>
  <c r="CC315" i="85" s="1"/>
  <c r="V321" i="85"/>
  <c r="V135" i="85" s="1"/>
  <c r="X321" i="85"/>
  <c r="CC321" i="85" s="1"/>
  <c r="V282" i="85"/>
  <c r="X282" i="85"/>
  <c r="CC282" i="85" s="1"/>
  <c r="V220" i="85"/>
  <c r="X220" i="85"/>
  <c r="CC220" i="85" s="1"/>
  <c r="V406" i="85"/>
  <c r="X406" i="85"/>
  <c r="CC406" i="85" s="1"/>
  <c r="V280" i="85"/>
  <c r="X280" i="85"/>
  <c r="CC280" i="85" s="1"/>
  <c r="V218" i="85"/>
  <c r="X218" i="85"/>
  <c r="CC218" i="85" s="1"/>
  <c r="V404" i="85"/>
  <c r="X404" i="85"/>
  <c r="CC404" i="85" s="1"/>
  <c r="V209" i="85"/>
  <c r="X209" i="85"/>
  <c r="CC209" i="85" s="1"/>
  <c r="V271" i="85"/>
  <c r="X271" i="85"/>
  <c r="CC271" i="85" s="1"/>
  <c r="V395" i="85"/>
  <c r="X395" i="85"/>
  <c r="CC395" i="85" s="1"/>
  <c r="V286" i="85"/>
  <c r="X286" i="85"/>
  <c r="CC286" i="85" s="1"/>
  <c r="V224" i="85"/>
  <c r="X224" i="85"/>
  <c r="CC224" i="85" s="1"/>
  <c r="V410" i="85"/>
  <c r="X410" i="85"/>
  <c r="CC410" i="85" s="1"/>
  <c r="V199" i="85"/>
  <c r="X199" i="85"/>
  <c r="CC199" i="85" s="1"/>
  <c r="V261" i="85"/>
  <c r="X261" i="85"/>
  <c r="CC261" i="85" s="1"/>
  <c r="V385" i="85"/>
  <c r="X385" i="85"/>
  <c r="CC385" i="85" s="1"/>
  <c r="V233" i="85"/>
  <c r="X233" i="85"/>
  <c r="CC233" i="85" s="1"/>
  <c r="V295" i="85"/>
  <c r="X295" i="85"/>
  <c r="CC295" i="85" s="1"/>
  <c r="V419" i="85"/>
  <c r="X419" i="85"/>
  <c r="CC419" i="85" s="1"/>
  <c r="V284" i="85"/>
  <c r="X284" i="85"/>
  <c r="CC284" i="85" s="1"/>
  <c r="V222" i="85"/>
  <c r="X222" i="85"/>
  <c r="CC222" i="85" s="1"/>
  <c r="V408" i="85"/>
  <c r="X408" i="85"/>
  <c r="CC408" i="85" s="1"/>
  <c r="X132" i="85"/>
  <c r="X133" i="85"/>
  <c r="X161" i="85"/>
  <c r="V323" i="85"/>
  <c r="V324" i="85"/>
  <c r="V161" i="85"/>
  <c r="V325" i="85"/>
  <c r="O161" i="85"/>
  <c r="Q161" i="85"/>
  <c r="V353" i="85"/>
  <c r="S376" i="85"/>
  <c r="V376" i="85"/>
  <c r="V416" i="85"/>
  <c r="S416" i="85"/>
  <c r="V348" i="85"/>
  <c r="M161" i="85"/>
  <c r="S161" i="85"/>
  <c r="V424" i="85"/>
  <c r="S424" i="85"/>
  <c r="N161" i="85"/>
  <c r="P161" i="85"/>
  <c r="V367" i="85"/>
  <c r="S367" i="85"/>
  <c r="V423" i="85"/>
  <c r="S423" i="85"/>
  <c r="V370" i="85"/>
  <c r="S370" i="85"/>
  <c r="V357" i="85"/>
  <c r="V336" i="85"/>
  <c r="V736" i="85"/>
  <c r="V311" i="85"/>
  <c r="V360" i="85"/>
  <c r="O88" i="91"/>
  <c r="O52" i="91"/>
  <c r="P95" i="91"/>
  <c r="P96" i="91" s="1"/>
  <c r="V362" i="85"/>
  <c r="V361" i="85"/>
  <c r="V352" i="85"/>
  <c r="V334" i="85"/>
  <c r="V313" i="85"/>
  <c r="V358" i="85"/>
  <c r="V341" i="85"/>
  <c r="V305" i="85"/>
  <c r="V307" i="85"/>
  <c r="V338" i="85"/>
  <c r="V315" i="85"/>
  <c r="V343" i="85"/>
  <c r="V339" i="85"/>
  <c r="V329" i="85"/>
  <c r="V359" i="85"/>
  <c r="V335" i="85"/>
  <c r="V308" i="85"/>
  <c r="S314" i="85"/>
  <c r="S325" i="85"/>
  <c r="S238" i="85"/>
  <c r="S267" i="85"/>
  <c r="S274" i="85"/>
  <c r="S355" i="85"/>
  <c r="S309" i="85"/>
  <c r="S219" i="85"/>
  <c r="S253" i="85"/>
  <c r="S319" i="85"/>
  <c r="S297" i="85"/>
  <c r="S246" i="85"/>
  <c r="S291" i="85"/>
  <c r="S218" i="85"/>
  <c r="S284" i="85"/>
  <c r="S357" i="85"/>
  <c r="S211" i="85"/>
  <c r="S300" i="85"/>
  <c r="S189" i="85"/>
  <c r="S212" i="85"/>
  <c r="S324" i="85"/>
  <c r="S281" i="85"/>
  <c r="S346" i="85"/>
  <c r="S187" i="85"/>
  <c r="S184" i="85"/>
  <c r="S252" i="85"/>
  <c r="S286" i="85"/>
  <c r="S222" i="85"/>
  <c r="S310" i="85"/>
  <c r="S273" i="85"/>
  <c r="S236" i="85"/>
  <c r="S251" i="85"/>
  <c r="S332" i="85"/>
  <c r="S183" i="85"/>
  <c r="S326" i="85"/>
  <c r="S270" i="85"/>
  <c r="S249" i="85"/>
  <c r="S292" i="85"/>
  <c r="S190" i="85"/>
  <c r="S333" i="85"/>
  <c r="S282" i="85"/>
  <c r="S224" i="85"/>
  <c r="S340" i="85"/>
  <c r="S356" i="85"/>
  <c r="S323" i="85"/>
  <c r="S290" i="85"/>
  <c r="S298" i="85"/>
  <c r="S276" i="85"/>
  <c r="S327" i="85"/>
  <c r="S248" i="85"/>
  <c r="S405" i="85"/>
  <c r="S245" i="85"/>
  <c r="S208" i="85"/>
  <c r="S262" i="85"/>
  <c r="S230" i="85"/>
  <c r="S220" i="85"/>
  <c r="S233" i="85"/>
  <c r="S351" i="85"/>
  <c r="S336" i="85"/>
  <c r="S228" i="85"/>
  <c r="S234" i="85"/>
  <c r="CK234" i="85" s="1"/>
  <c r="S214" i="85"/>
  <c r="S306" i="85"/>
  <c r="S186" i="85"/>
  <c r="S337" i="85"/>
  <c r="S217" i="85"/>
  <c r="S373" i="85"/>
  <c r="S200" i="85"/>
  <c r="S244" i="85"/>
  <c r="S209" i="85"/>
  <c r="S295" i="85"/>
  <c r="S354" i="85"/>
  <c r="S342" i="85"/>
  <c r="S181" i="85"/>
  <c r="S296" i="85"/>
  <c r="S215" i="85"/>
  <c r="S344" i="85"/>
  <c r="S201" i="85"/>
  <c r="S279" i="85"/>
  <c r="S250" i="85"/>
  <c r="S182" i="85"/>
  <c r="S271" i="85"/>
  <c r="S345" i="85"/>
  <c r="S272" i="85"/>
  <c r="S243" i="85"/>
  <c r="S237" i="85"/>
  <c r="S277" i="85"/>
  <c r="S263" i="85"/>
  <c r="S353" i="85"/>
  <c r="S278" i="85"/>
  <c r="S188" i="85"/>
  <c r="S199" i="85"/>
  <c r="S348" i="85"/>
  <c r="S210" i="85"/>
  <c r="S205" i="85"/>
  <c r="S299" i="85"/>
  <c r="S312" i="85"/>
  <c r="S191" i="85"/>
  <c r="S350" i="85"/>
  <c r="S349" i="85"/>
  <c r="S235" i="85"/>
  <c r="S216" i="85"/>
  <c r="S229" i="85"/>
  <c r="S280" i="85"/>
  <c r="S261" i="85"/>
  <c r="T335" i="85"/>
  <c r="T149" i="85" s="1"/>
  <c r="U335" i="85"/>
  <c r="U149" i="85" s="1"/>
  <c r="U362" i="85"/>
  <c r="U176" i="85" s="1"/>
  <c r="T362" i="85"/>
  <c r="T176" i="85" s="1"/>
  <c r="U313" i="85"/>
  <c r="U127" i="85" s="1"/>
  <c r="T313" i="85"/>
  <c r="T127" i="85" s="1"/>
  <c r="U336" i="85"/>
  <c r="U150" i="85" s="1"/>
  <c r="T336" i="85"/>
  <c r="T150" i="85" s="1"/>
  <c r="U311" i="85"/>
  <c r="U125" i="85" s="1"/>
  <c r="T311" i="85"/>
  <c r="T125" i="85" s="1"/>
  <c r="T308" i="85"/>
  <c r="T122" i="85" s="1"/>
  <c r="U308" i="85"/>
  <c r="U122" i="85" s="1"/>
  <c r="T346" i="85"/>
  <c r="T160" i="85" s="1"/>
  <c r="U346" i="85"/>
  <c r="U160" i="85" s="1"/>
  <c r="U360" i="85"/>
  <c r="U174" i="85" s="1"/>
  <c r="T360" i="85"/>
  <c r="T174" i="85" s="1"/>
  <c r="U307" i="85"/>
  <c r="U121" i="85" s="1"/>
  <c r="T307" i="85"/>
  <c r="T121" i="85" s="1"/>
  <c r="U314" i="85"/>
  <c r="U128" i="85" s="1"/>
  <c r="T314" i="85"/>
  <c r="T128" i="85" s="1"/>
  <c r="T348" i="85"/>
  <c r="T162" i="85" s="1"/>
  <c r="U348" i="85"/>
  <c r="U162" i="85" s="1"/>
  <c r="U352" i="85"/>
  <c r="U166" i="85" s="1"/>
  <c r="T352" i="85"/>
  <c r="T166" i="85" s="1"/>
  <c r="T332" i="85"/>
  <c r="T146" i="85" s="1"/>
  <c r="U332" i="85"/>
  <c r="U146" i="85" s="1"/>
  <c r="T354" i="85"/>
  <c r="T168" i="85" s="1"/>
  <c r="U354" i="85"/>
  <c r="U168" i="85" s="1"/>
  <c r="U344" i="85"/>
  <c r="U158" i="85" s="1"/>
  <c r="T344" i="85"/>
  <c r="T158" i="85" s="1"/>
  <c r="T357" i="85"/>
  <c r="T171" i="85" s="1"/>
  <c r="U357" i="85"/>
  <c r="U171" i="85" s="1"/>
  <c r="U338" i="85"/>
  <c r="U152" i="85" s="1"/>
  <c r="T338" i="85"/>
  <c r="T152" i="85" s="1"/>
  <c r="T310" i="85"/>
  <c r="T124" i="85" s="1"/>
  <c r="U310" i="85"/>
  <c r="U124" i="85" s="1"/>
  <c r="T341" i="85"/>
  <c r="T155" i="85" s="1"/>
  <c r="U341" i="85"/>
  <c r="U155" i="85" s="1"/>
  <c r="T324" i="85"/>
  <c r="T138" i="85" s="1"/>
  <c r="U324" i="85"/>
  <c r="U138" i="85" s="1"/>
  <c r="T333" i="85"/>
  <c r="T147" i="85" s="1"/>
  <c r="U333" i="85"/>
  <c r="U147" i="85" s="1"/>
  <c r="T305" i="85"/>
  <c r="U305" i="85"/>
  <c r="T358" i="85"/>
  <c r="T172" i="85" s="1"/>
  <c r="U358" i="85"/>
  <c r="U172" i="85" s="1"/>
  <c r="T339" i="85"/>
  <c r="T153" i="85" s="1"/>
  <c r="U339" i="85"/>
  <c r="U153" i="85" s="1"/>
  <c r="T325" i="85"/>
  <c r="T139" i="85" s="1"/>
  <c r="U325" i="85"/>
  <c r="U139" i="85" s="1"/>
  <c r="T306" i="85"/>
  <c r="T120" i="85" s="1"/>
  <c r="U306" i="85"/>
  <c r="U120" i="85" s="1"/>
  <c r="U361" i="85"/>
  <c r="U175" i="85" s="1"/>
  <c r="T361" i="85"/>
  <c r="T175" i="85" s="1"/>
  <c r="U312" i="85"/>
  <c r="U126" i="85" s="1"/>
  <c r="T312" i="85"/>
  <c r="T126" i="85" s="1"/>
  <c r="T323" i="85"/>
  <c r="T137" i="85" s="1"/>
  <c r="U323" i="85"/>
  <c r="U137" i="85" s="1"/>
  <c r="U334" i="85"/>
  <c r="U148" i="85" s="1"/>
  <c r="T334" i="85"/>
  <c r="T148" i="85" s="1"/>
  <c r="U329" i="85"/>
  <c r="U143" i="85" s="1"/>
  <c r="T329" i="85"/>
  <c r="T143" i="85" s="1"/>
  <c r="T315" i="85"/>
  <c r="T129" i="85" s="1"/>
  <c r="U315" i="85"/>
  <c r="U129" i="85" s="1"/>
  <c r="U359" i="85"/>
  <c r="U173" i="85" s="1"/>
  <c r="T359" i="85"/>
  <c r="T173" i="85" s="1"/>
  <c r="T340" i="85"/>
  <c r="T154" i="85" s="1"/>
  <c r="U340" i="85"/>
  <c r="U154" i="85" s="1"/>
  <c r="U353" i="85"/>
  <c r="U167" i="85" s="1"/>
  <c r="T353" i="85"/>
  <c r="T167" i="85" s="1"/>
  <c r="T342" i="85"/>
  <c r="T156" i="85" s="1"/>
  <c r="U342" i="85"/>
  <c r="U156" i="85" s="1"/>
  <c r="T343" i="85"/>
  <c r="T157" i="85" s="1"/>
  <c r="U343" i="85"/>
  <c r="U157" i="85" s="1"/>
  <c r="S361" i="85"/>
  <c r="S360" i="85"/>
  <c r="S317" i="85"/>
  <c r="S334" i="85"/>
  <c r="S343" i="85"/>
  <c r="S313" i="85"/>
  <c r="S318" i="85"/>
  <c r="S335" i="85"/>
  <c r="S308" i="85"/>
  <c r="S330" i="85"/>
  <c r="S362" i="85"/>
  <c r="S307" i="85"/>
  <c r="S358" i="85"/>
  <c r="S320" i="85"/>
  <c r="S352" i="85"/>
  <c r="S322" i="85"/>
  <c r="S321" i="85"/>
  <c r="S331" i="85"/>
  <c r="S339" i="85"/>
  <c r="S341" i="85"/>
  <c r="S305" i="85"/>
  <c r="S316" i="85"/>
  <c r="S311" i="85"/>
  <c r="S328" i="85"/>
  <c r="S338" i="85"/>
  <c r="S329" i="85"/>
  <c r="S359" i="85"/>
  <c r="S315" i="85"/>
  <c r="O50" i="91"/>
  <c r="Q386" i="85"/>
  <c r="S386" i="85"/>
  <c r="Q395" i="85"/>
  <c r="S395" i="85"/>
  <c r="Q416" i="85"/>
  <c r="Q397" i="85"/>
  <c r="S397" i="85"/>
  <c r="Q375" i="85"/>
  <c r="S375" i="85"/>
  <c r="Q387" i="85"/>
  <c r="S387" i="85"/>
  <c r="Q368" i="85"/>
  <c r="S368" i="85"/>
  <c r="Q373" i="85"/>
  <c r="Q422" i="85"/>
  <c r="S422" i="85"/>
  <c r="Q400" i="85"/>
  <c r="S400" i="85"/>
  <c r="Q403" i="85"/>
  <c r="S403" i="85"/>
  <c r="Q374" i="85"/>
  <c r="S374" i="85"/>
  <c r="Q385" i="85"/>
  <c r="S385" i="85"/>
  <c r="Q391" i="85"/>
  <c r="S391" i="85"/>
  <c r="Q414" i="85"/>
  <c r="S414" i="85"/>
  <c r="Q420" i="85"/>
  <c r="S420" i="85"/>
  <c r="Q377" i="85"/>
  <c r="S377" i="85"/>
  <c r="Q402" i="85"/>
  <c r="S402" i="85"/>
  <c r="Q404" i="85"/>
  <c r="S404" i="85"/>
  <c r="Q408" i="85"/>
  <c r="S408" i="85"/>
  <c r="Q424" i="85"/>
  <c r="Q405" i="85"/>
  <c r="Q410" i="85"/>
  <c r="S410" i="85"/>
  <c r="Q217" i="85"/>
  <c r="Q396" i="85"/>
  <c r="S396" i="85"/>
  <c r="Q367" i="85"/>
  <c r="Q401" i="85"/>
  <c r="S401" i="85"/>
  <c r="Q421" i="85"/>
  <c r="S421" i="85"/>
  <c r="Q370" i="85"/>
  <c r="Q415" i="85"/>
  <c r="S415" i="85"/>
  <c r="Q190" i="85"/>
  <c r="Q406" i="85"/>
  <c r="S406" i="85"/>
  <c r="Q398" i="85"/>
  <c r="S398" i="85"/>
  <c r="Q394" i="85"/>
  <c r="S394" i="85"/>
  <c r="Q419" i="85"/>
  <c r="S419" i="85"/>
  <c r="Q423" i="85"/>
  <c r="Q372" i="85"/>
  <c r="S372" i="85"/>
  <c r="Q369" i="85"/>
  <c r="S369" i="85"/>
  <c r="Q376" i="85"/>
  <c r="O69" i="91"/>
  <c r="O62" i="91"/>
  <c r="O81" i="91"/>
  <c r="N179" i="91"/>
  <c r="O179" i="91"/>
  <c r="N189" i="91"/>
  <c r="O189" i="91"/>
  <c r="N202" i="91"/>
  <c r="O202" i="91"/>
  <c r="N228" i="91"/>
  <c r="O228" i="91"/>
  <c r="N215" i="91"/>
  <c r="O215" i="91"/>
  <c r="N256" i="91"/>
  <c r="O256" i="91"/>
  <c r="N262" i="91"/>
  <c r="O262" i="91"/>
  <c r="N243" i="91"/>
  <c r="O243" i="91"/>
  <c r="N260" i="91"/>
  <c r="O260" i="91"/>
  <c r="N224" i="91"/>
  <c r="O224" i="91"/>
  <c r="N251" i="91"/>
  <c r="O251" i="91"/>
  <c r="N254" i="91"/>
  <c r="O254" i="91"/>
  <c r="N266" i="91"/>
  <c r="O266" i="91"/>
  <c r="N225" i="91"/>
  <c r="O225" i="91"/>
  <c r="N241" i="91"/>
  <c r="O241" i="91"/>
  <c r="N257" i="91"/>
  <c r="O257" i="91"/>
  <c r="N247" i="91"/>
  <c r="O247" i="91"/>
  <c r="N276" i="91"/>
  <c r="O276" i="91"/>
  <c r="N272" i="91"/>
  <c r="O272" i="91"/>
  <c r="N231" i="91"/>
  <c r="O231" i="91"/>
  <c r="N264" i="91"/>
  <c r="O264" i="91"/>
  <c r="N200" i="91"/>
  <c r="O200" i="91"/>
  <c r="N163" i="91"/>
  <c r="O163" i="91"/>
  <c r="N277" i="91"/>
  <c r="O277" i="91"/>
  <c r="O58" i="91"/>
  <c r="O83" i="91"/>
  <c r="O41" i="91"/>
  <c r="N166" i="91"/>
  <c r="O166" i="91"/>
  <c r="N192" i="91"/>
  <c r="O192" i="91"/>
  <c r="N169" i="91"/>
  <c r="O169" i="91"/>
  <c r="N126" i="91"/>
  <c r="O126" i="91"/>
  <c r="N129" i="91"/>
  <c r="O129" i="91"/>
  <c r="N135" i="91"/>
  <c r="O135" i="91"/>
  <c r="N128" i="91"/>
  <c r="O128" i="91"/>
  <c r="N105" i="91"/>
  <c r="O105" i="91"/>
  <c r="N146" i="91"/>
  <c r="O146" i="91"/>
  <c r="N134" i="91"/>
  <c r="O134" i="91"/>
  <c r="N156" i="91"/>
  <c r="O156" i="91"/>
  <c r="N118" i="91"/>
  <c r="O118" i="91"/>
  <c r="N99" i="91"/>
  <c r="O99" i="91"/>
  <c r="N102" i="91"/>
  <c r="O102" i="91"/>
  <c r="N154" i="91"/>
  <c r="O154" i="91"/>
  <c r="N106" i="91"/>
  <c r="O106" i="91"/>
  <c r="N108" i="91"/>
  <c r="O108" i="91"/>
  <c r="N109" i="91"/>
  <c r="O109" i="91"/>
  <c r="N151" i="91"/>
  <c r="O151" i="91"/>
  <c r="N147" i="91"/>
  <c r="O147" i="91"/>
  <c r="N155" i="91"/>
  <c r="O155" i="91"/>
  <c r="N198" i="91"/>
  <c r="O198" i="91"/>
  <c r="N195" i="91"/>
  <c r="O195" i="91"/>
  <c r="O77" i="91"/>
  <c r="N188" i="91"/>
  <c r="O188" i="91"/>
  <c r="N191" i="91"/>
  <c r="O191" i="91"/>
  <c r="N197" i="91"/>
  <c r="O197" i="91"/>
  <c r="N190" i="91"/>
  <c r="O190" i="91"/>
  <c r="N167" i="91"/>
  <c r="O167" i="91"/>
  <c r="N208" i="91"/>
  <c r="O208" i="91"/>
  <c r="N196" i="91"/>
  <c r="O196" i="91"/>
  <c r="N218" i="91"/>
  <c r="O218" i="91"/>
  <c r="N180" i="91"/>
  <c r="O180" i="91"/>
  <c r="N161" i="91"/>
  <c r="O161" i="91"/>
  <c r="N164" i="91"/>
  <c r="O164" i="91"/>
  <c r="N216" i="91"/>
  <c r="O216" i="91"/>
  <c r="N168" i="91"/>
  <c r="O168" i="91"/>
  <c r="N170" i="91"/>
  <c r="O170" i="91"/>
  <c r="N171" i="91"/>
  <c r="O171" i="91"/>
  <c r="N213" i="91"/>
  <c r="O213" i="91"/>
  <c r="N209" i="91"/>
  <c r="O209" i="91"/>
  <c r="N217" i="91"/>
  <c r="O217" i="91"/>
  <c r="O53" i="91"/>
  <c r="O60" i="91"/>
  <c r="O82" i="91"/>
  <c r="N181" i="91"/>
  <c r="O181" i="91"/>
  <c r="N214" i="91"/>
  <c r="O214" i="91"/>
  <c r="N250" i="91"/>
  <c r="O250" i="91"/>
  <c r="N137" i="91"/>
  <c r="O137" i="91"/>
  <c r="N253" i="91"/>
  <c r="O253" i="91"/>
  <c r="N259" i="91"/>
  <c r="O259" i="91"/>
  <c r="N252" i="91"/>
  <c r="O252" i="91"/>
  <c r="N229" i="91"/>
  <c r="O229" i="91"/>
  <c r="N270" i="91"/>
  <c r="O270" i="91"/>
  <c r="N258" i="91"/>
  <c r="O258" i="91"/>
  <c r="N280" i="91"/>
  <c r="O280" i="91"/>
  <c r="N242" i="91"/>
  <c r="O242" i="91"/>
  <c r="N223" i="91"/>
  <c r="O223" i="91"/>
  <c r="N226" i="91"/>
  <c r="O226" i="91"/>
  <c r="N278" i="91"/>
  <c r="O278" i="91"/>
  <c r="N230" i="91"/>
  <c r="O230" i="91"/>
  <c r="N232" i="91"/>
  <c r="O232" i="91"/>
  <c r="N233" i="91"/>
  <c r="O233" i="91"/>
  <c r="N275" i="91"/>
  <c r="O275" i="91"/>
  <c r="N271" i="91"/>
  <c r="O271" i="91"/>
  <c r="N279" i="91"/>
  <c r="O279" i="91"/>
  <c r="N153" i="91"/>
  <c r="O153" i="91"/>
  <c r="N162" i="91"/>
  <c r="O162" i="91"/>
  <c r="N185" i="91"/>
  <c r="O185" i="91"/>
  <c r="N199" i="91"/>
  <c r="O199" i="91"/>
  <c r="O54" i="91"/>
  <c r="O87" i="91"/>
  <c r="O59" i="91"/>
  <c r="O49" i="91"/>
  <c r="O48" i="91"/>
  <c r="O79" i="91"/>
  <c r="N194" i="91"/>
  <c r="O194" i="91"/>
  <c r="N204" i="91"/>
  <c r="O204" i="91"/>
  <c r="N210" i="91"/>
  <c r="O210" i="91"/>
  <c r="N104" i="91"/>
  <c r="O104" i="91"/>
  <c r="N261" i="91"/>
  <c r="O261" i="91"/>
  <c r="N132" i="91"/>
  <c r="O132" i="91"/>
  <c r="N138" i="91"/>
  <c r="O138" i="91"/>
  <c r="N119" i="91"/>
  <c r="O119" i="91"/>
  <c r="N136" i="91"/>
  <c r="O136" i="91"/>
  <c r="N100" i="91"/>
  <c r="O100" i="91"/>
  <c r="N127" i="91"/>
  <c r="O127" i="91"/>
  <c r="N130" i="91"/>
  <c r="O130" i="91"/>
  <c r="N142" i="91"/>
  <c r="O142" i="91"/>
  <c r="N101" i="91"/>
  <c r="O101" i="91"/>
  <c r="N117" i="91"/>
  <c r="O117" i="91"/>
  <c r="N133" i="91"/>
  <c r="O133" i="91"/>
  <c r="N123" i="91"/>
  <c r="O123" i="91"/>
  <c r="N152" i="91"/>
  <c r="O152" i="91"/>
  <c r="N148" i="91"/>
  <c r="O148" i="91"/>
  <c r="N107" i="91"/>
  <c r="O107" i="91"/>
  <c r="N140" i="91"/>
  <c r="O140" i="91"/>
  <c r="Q310" i="85"/>
  <c r="Q323" i="85"/>
  <c r="Q328" i="85"/>
  <c r="Q312" i="85"/>
  <c r="Q324" i="85"/>
  <c r="Q326" i="85"/>
  <c r="Q340" i="85"/>
  <c r="Q346" i="85"/>
  <c r="Q336" i="85"/>
  <c r="Q330" i="85"/>
  <c r="Q318" i="85"/>
  <c r="Q333" i="85"/>
  <c r="Q316" i="85"/>
  <c r="Q314" i="85"/>
  <c r="Q342" i="85"/>
  <c r="Q334" i="85"/>
  <c r="Q350" i="85"/>
  <c r="Q311" i="85"/>
  <c r="Q354" i="85"/>
  <c r="Q345" i="85"/>
  <c r="Q355" i="85"/>
  <c r="Q332" i="85"/>
  <c r="Q306" i="85"/>
  <c r="Q322" i="85"/>
  <c r="Q341" i="85"/>
  <c r="Q348" i="85"/>
  <c r="Q344" i="85"/>
  <c r="Q337" i="85"/>
  <c r="Q353" i="85"/>
  <c r="Q317" i="85"/>
  <c r="Q309" i="85"/>
  <c r="Q351" i="85"/>
  <c r="Q356" i="85"/>
  <c r="Q325" i="85"/>
  <c r="Q320" i="85"/>
  <c r="Q319" i="85"/>
  <c r="Q349" i="85"/>
  <c r="Q305" i="85"/>
  <c r="Q331" i="85"/>
  <c r="Q357" i="85"/>
  <c r="Q321" i="85"/>
  <c r="P323" i="85"/>
  <c r="P290" i="85"/>
  <c r="Q290" i="85"/>
  <c r="P298" i="85"/>
  <c r="Q298" i="85"/>
  <c r="P276" i="85"/>
  <c r="Q276" i="85"/>
  <c r="Q361" i="85"/>
  <c r="P327" i="85"/>
  <c r="Q327" i="85"/>
  <c r="P248" i="85"/>
  <c r="Q248" i="85"/>
  <c r="P245" i="85"/>
  <c r="Q245" i="85"/>
  <c r="P235" i="85"/>
  <c r="Q235" i="85"/>
  <c r="P216" i="85"/>
  <c r="Q216" i="85"/>
  <c r="P229" i="85"/>
  <c r="Q229" i="85"/>
  <c r="P220" i="85"/>
  <c r="Q220" i="85"/>
  <c r="P233" i="85"/>
  <c r="Q233" i="85"/>
  <c r="P228" i="85"/>
  <c r="Q228" i="85"/>
  <c r="P234" i="85"/>
  <c r="Q234" i="85"/>
  <c r="P214" i="85"/>
  <c r="Q214" i="85"/>
  <c r="P186" i="85"/>
  <c r="Q186" i="85"/>
  <c r="Q339" i="85"/>
  <c r="P297" i="85"/>
  <c r="Q297" i="85"/>
  <c r="P246" i="85"/>
  <c r="Q246" i="85"/>
  <c r="P291" i="85"/>
  <c r="Q291" i="85"/>
  <c r="P209" i="85"/>
  <c r="Q209" i="85"/>
  <c r="P295" i="85"/>
  <c r="Q295" i="85"/>
  <c r="P181" i="85"/>
  <c r="Q181" i="85"/>
  <c r="P296" i="85"/>
  <c r="Q296" i="85"/>
  <c r="P215" i="85"/>
  <c r="Q215" i="85"/>
  <c r="P201" i="85"/>
  <c r="Q201" i="85"/>
  <c r="Q343" i="85"/>
  <c r="P187" i="85"/>
  <c r="Q187" i="85"/>
  <c r="P184" i="85"/>
  <c r="Q184" i="85"/>
  <c r="P252" i="85"/>
  <c r="Q252" i="85"/>
  <c r="Q335" i="85"/>
  <c r="Q308" i="85"/>
  <c r="P271" i="85"/>
  <c r="Q271" i="85"/>
  <c r="P272" i="85"/>
  <c r="Q272" i="85"/>
  <c r="P243" i="85"/>
  <c r="Q243" i="85"/>
  <c r="P237" i="85"/>
  <c r="Q237" i="85"/>
  <c r="P277" i="85"/>
  <c r="Q277" i="85"/>
  <c r="Q362" i="85"/>
  <c r="P263" i="85"/>
  <c r="Q263" i="85"/>
  <c r="P270" i="85"/>
  <c r="Q270" i="85"/>
  <c r="P249" i="85"/>
  <c r="Q249" i="85"/>
  <c r="P292" i="85"/>
  <c r="Q292" i="85"/>
  <c r="P190" i="85"/>
  <c r="Q358" i="85"/>
  <c r="Q329" i="85"/>
  <c r="Q359" i="85"/>
  <c r="P199" i="85"/>
  <c r="Q199" i="85"/>
  <c r="P210" i="85"/>
  <c r="Q210" i="85"/>
  <c r="P205" i="85"/>
  <c r="Q205" i="85"/>
  <c r="P299" i="85"/>
  <c r="Q299" i="85"/>
  <c r="Q352" i="85"/>
  <c r="P191" i="85"/>
  <c r="Q191" i="85"/>
  <c r="Q360" i="85"/>
  <c r="P208" i="85"/>
  <c r="Q208" i="85"/>
  <c r="P262" i="85"/>
  <c r="Q262" i="85"/>
  <c r="P230" i="85"/>
  <c r="Q230" i="85"/>
  <c r="P280" i="85"/>
  <c r="Q280" i="85"/>
  <c r="P261" i="85"/>
  <c r="Q261" i="85"/>
  <c r="P238" i="85"/>
  <c r="Q238" i="85"/>
  <c r="P267" i="85"/>
  <c r="Q267" i="85"/>
  <c r="P274" i="85"/>
  <c r="Q274" i="85"/>
  <c r="P219" i="85"/>
  <c r="Q219" i="85"/>
  <c r="P253" i="85"/>
  <c r="Q253" i="85"/>
  <c r="P217" i="85"/>
  <c r="P200" i="85"/>
  <c r="Q200" i="85"/>
  <c r="P244" i="85"/>
  <c r="Q244" i="85"/>
  <c r="P218" i="85"/>
  <c r="Q218" i="85"/>
  <c r="P284" i="85"/>
  <c r="Q284" i="85"/>
  <c r="P211" i="85"/>
  <c r="Q211" i="85"/>
  <c r="P300" i="85"/>
  <c r="Q300" i="85"/>
  <c r="P189" i="85"/>
  <c r="Q189" i="85"/>
  <c r="P212" i="85"/>
  <c r="Q212" i="85"/>
  <c r="P281" i="85"/>
  <c r="Q281" i="85"/>
  <c r="Q313" i="85"/>
  <c r="P279" i="85"/>
  <c r="Q279" i="85"/>
  <c r="P250" i="85"/>
  <c r="Q250" i="85"/>
  <c r="P182" i="85"/>
  <c r="Q182" i="85"/>
  <c r="P286" i="85"/>
  <c r="Q286" i="85"/>
  <c r="P222" i="85"/>
  <c r="Q222" i="85"/>
  <c r="P273" i="85"/>
  <c r="Q273" i="85"/>
  <c r="P236" i="85"/>
  <c r="Q236" i="85"/>
  <c r="P251" i="85"/>
  <c r="Q251" i="85"/>
  <c r="Q338" i="85"/>
  <c r="P183" i="85"/>
  <c r="Q183" i="85"/>
  <c r="Q307" i="85"/>
  <c r="P278" i="85"/>
  <c r="Q278" i="85"/>
  <c r="P188" i="85"/>
  <c r="Q188" i="85"/>
  <c r="Q315" i="85"/>
  <c r="P282" i="85"/>
  <c r="Q282" i="85"/>
  <c r="P224" i="85"/>
  <c r="Q224" i="85"/>
  <c r="O351" i="85"/>
  <c r="O165" i="85" s="1"/>
  <c r="P351" i="85"/>
  <c r="O342" i="85"/>
  <c r="P342" i="85"/>
  <c r="O422" i="85"/>
  <c r="P422" i="85"/>
  <c r="O400" i="85"/>
  <c r="P400" i="85"/>
  <c r="O344" i="85"/>
  <c r="P344" i="85"/>
  <c r="O372" i="85"/>
  <c r="P372" i="85"/>
  <c r="O369" i="85"/>
  <c r="P369" i="85"/>
  <c r="O343" i="85"/>
  <c r="P343" i="85"/>
  <c r="O307" i="85"/>
  <c r="P307" i="85"/>
  <c r="O368" i="85"/>
  <c r="P368" i="85"/>
  <c r="O333" i="85"/>
  <c r="P333" i="85"/>
  <c r="O315" i="85"/>
  <c r="P315" i="85"/>
  <c r="O404" i="85"/>
  <c r="P404" i="85"/>
  <c r="O408" i="85"/>
  <c r="P408" i="85"/>
  <c r="O354" i="85"/>
  <c r="P354" i="85"/>
  <c r="O345" i="85"/>
  <c r="O159" i="85" s="1"/>
  <c r="P345" i="85"/>
  <c r="O414" i="85"/>
  <c r="P414" i="85"/>
  <c r="O420" i="85"/>
  <c r="P420" i="85"/>
  <c r="O330" i="85"/>
  <c r="O144" i="85" s="1"/>
  <c r="P330" i="85"/>
  <c r="O362" i="85"/>
  <c r="P362" i="85"/>
  <c r="O349" i="85"/>
  <c r="O163" i="85" s="1"/>
  <c r="P349" i="85"/>
  <c r="O403" i="85"/>
  <c r="P403" i="85"/>
  <c r="O374" i="85"/>
  <c r="P374" i="85"/>
  <c r="O318" i="85"/>
  <c r="O132" i="85" s="1"/>
  <c r="P318" i="85"/>
  <c r="O359" i="85"/>
  <c r="P359" i="85"/>
  <c r="O410" i="85"/>
  <c r="P410" i="85"/>
  <c r="O314" i="85"/>
  <c r="P314" i="85"/>
  <c r="O348" i="85"/>
  <c r="P348" i="85"/>
  <c r="O320" i="85"/>
  <c r="O134" i="85" s="1"/>
  <c r="P320" i="85"/>
  <c r="O352" i="85"/>
  <c r="P352" i="85"/>
  <c r="O350" i="85"/>
  <c r="O164" i="85" s="1"/>
  <c r="P350" i="85"/>
  <c r="O346" i="85"/>
  <c r="P346" i="85"/>
  <c r="O339" i="85"/>
  <c r="P339" i="85"/>
  <c r="O402" i="85"/>
  <c r="P402" i="85"/>
  <c r="O358" i="85"/>
  <c r="P358" i="85"/>
  <c r="O406" i="85"/>
  <c r="P406" i="85"/>
  <c r="O325" i="85"/>
  <c r="P325" i="85"/>
  <c r="O396" i="85"/>
  <c r="P396" i="85"/>
  <c r="O367" i="85"/>
  <c r="P367" i="85"/>
  <c r="O401" i="85"/>
  <c r="P401" i="85"/>
  <c r="O355" i="85"/>
  <c r="O169" i="85" s="1"/>
  <c r="P355" i="85"/>
  <c r="O312" i="85"/>
  <c r="P312" i="85"/>
  <c r="O309" i="85"/>
  <c r="O123" i="85" s="1"/>
  <c r="P309" i="85"/>
  <c r="O387" i="85"/>
  <c r="P387" i="85"/>
  <c r="O319" i="85"/>
  <c r="O133" i="85" s="1"/>
  <c r="P319" i="85"/>
  <c r="O311" i="85"/>
  <c r="P311" i="85"/>
  <c r="O335" i="85"/>
  <c r="P335" i="85"/>
  <c r="O308" i="85"/>
  <c r="P308" i="85"/>
  <c r="O331" i="85"/>
  <c r="O145" i="85" s="1"/>
  <c r="P331" i="85"/>
  <c r="O357" i="85"/>
  <c r="P357" i="85"/>
  <c r="O423" i="85"/>
  <c r="P423" i="85"/>
  <c r="O324" i="85"/>
  <c r="P324" i="85"/>
  <c r="O326" i="85"/>
  <c r="O140" i="85" s="1"/>
  <c r="P326" i="85"/>
  <c r="O421" i="85"/>
  <c r="P421" i="85"/>
  <c r="O370" i="85"/>
  <c r="P370" i="85"/>
  <c r="O415" i="85"/>
  <c r="P415" i="85"/>
  <c r="O419" i="85"/>
  <c r="P419" i="85"/>
  <c r="O316" i="85"/>
  <c r="O130" i="85" s="1"/>
  <c r="P316" i="85"/>
  <c r="O356" i="85"/>
  <c r="O170" i="85" s="1"/>
  <c r="O612" i="85" s="1"/>
  <c r="P356" i="85"/>
  <c r="O340" i="85"/>
  <c r="P340" i="85"/>
  <c r="O424" i="85"/>
  <c r="P424" i="85"/>
  <c r="O391" i="85"/>
  <c r="P391" i="85"/>
  <c r="O398" i="85"/>
  <c r="P398" i="85"/>
  <c r="O328" i="85"/>
  <c r="O142" i="85" s="1"/>
  <c r="P328" i="85"/>
  <c r="P338" i="85"/>
  <c r="O377" i="85"/>
  <c r="P377" i="85"/>
  <c r="O360" i="85"/>
  <c r="P360" i="85"/>
  <c r="O376" i="85"/>
  <c r="P376" i="85"/>
  <c r="O321" i="85"/>
  <c r="O135" i="85" s="1"/>
  <c r="P321" i="85"/>
  <c r="O395" i="85"/>
  <c r="P395" i="85"/>
  <c r="O310" i="85"/>
  <c r="P310" i="85"/>
  <c r="O361" i="85"/>
  <c r="P361" i="85"/>
  <c r="O332" i="85"/>
  <c r="P332" i="85"/>
  <c r="O405" i="85"/>
  <c r="P405" i="85"/>
  <c r="O334" i="85"/>
  <c r="P334" i="85"/>
  <c r="O394" i="85"/>
  <c r="P394" i="85"/>
  <c r="O373" i="85"/>
  <c r="P373" i="85"/>
  <c r="O416" i="85"/>
  <c r="P416" i="85"/>
  <c r="O329" i="85"/>
  <c r="P329" i="85"/>
  <c r="O322" i="85"/>
  <c r="O136" i="85" s="1"/>
  <c r="P322" i="85"/>
  <c r="O341" i="85"/>
  <c r="P341" i="85"/>
  <c r="O305" i="85"/>
  <c r="P305" i="85"/>
  <c r="O336" i="85"/>
  <c r="P336" i="85"/>
  <c r="O397" i="85"/>
  <c r="P397" i="85"/>
  <c r="O375" i="85"/>
  <c r="P375" i="85"/>
  <c r="O306" i="85"/>
  <c r="P306" i="85"/>
  <c r="O337" i="85"/>
  <c r="O151" i="85" s="1"/>
  <c r="P337" i="85"/>
  <c r="O353" i="85"/>
  <c r="P353" i="85"/>
  <c r="O313" i="85"/>
  <c r="O127" i="85" s="1"/>
  <c r="P313" i="85"/>
  <c r="O386" i="85"/>
  <c r="P386" i="85"/>
  <c r="O317" i="85"/>
  <c r="O131" i="85" s="1"/>
  <c r="P317" i="85"/>
  <c r="O385" i="85"/>
  <c r="P385" i="85"/>
  <c r="R290" i="85"/>
  <c r="R263" i="85"/>
  <c r="R270" i="85"/>
  <c r="R271" i="85"/>
  <c r="R286" i="85"/>
  <c r="R276" i="85"/>
  <c r="R248" i="85"/>
  <c r="R299" i="85"/>
  <c r="R278" i="85"/>
  <c r="R292" i="85"/>
  <c r="R282" i="85"/>
  <c r="R300" i="85"/>
  <c r="R296" i="85"/>
  <c r="R253" i="85"/>
  <c r="R297" i="85"/>
  <c r="R246" i="85"/>
  <c r="R291" i="85"/>
  <c r="R244" i="85"/>
  <c r="R280" i="85"/>
  <c r="R261" i="85"/>
  <c r="R298" i="85"/>
  <c r="R249" i="85"/>
  <c r="R267" i="85"/>
  <c r="R274" i="85"/>
  <c r="R245" i="85"/>
  <c r="R262" i="85"/>
  <c r="R273" i="85"/>
  <c r="R272" i="85"/>
  <c r="R243" i="85"/>
  <c r="R251" i="85"/>
  <c r="R277" i="85"/>
  <c r="R281" i="85"/>
  <c r="R279" i="85"/>
  <c r="R250" i="85"/>
  <c r="R252" i="85"/>
  <c r="R295" i="85"/>
  <c r="R284" i="85"/>
  <c r="M69" i="91"/>
  <c r="N69" i="91"/>
  <c r="M51" i="91"/>
  <c r="N51" i="91"/>
  <c r="N58" i="91"/>
  <c r="M58" i="91"/>
  <c r="N88" i="91"/>
  <c r="M88" i="91"/>
  <c r="M53" i="91"/>
  <c r="N53" i="91"/>
  <c r="N50" i="91"/>
  <c r="M50" i="91"/>
  <c r="M87" i="91"/>
  <c r="N87" i="91"/>
  <c r="N48" i="91"/>
  <c r="M48" i="91"/>
  <c r="M77" i="91"/>
  <c r="N77" i="91"/>
  <c r="M49" i="91"/>
  <c r="N49" i="91"/>
  <c r="M83" i="91"/>
  <c r="N83" i="91"/>
  <c r="M79" i="91"/>
  <c r="N79" i="91"/>
  <c r="M60" i="91"/>
  <c r="N60" i="91"/>
  <c r="M63" i="91"/>
  <c r="N63" i="91"/>
  <c r="M59" i="91"/>
  <c r="N59" i="91"/>
  <c r="M54" i="91"/>
  <c r="N54" i="91"/>
  <c r="M62" i="91"/>
  <c r="N62" i="91"/>
  <c r="M81" i="91"/>
  <c r="N81" i="91"/>
  <c r="M41" i="91"/>
  <c r="N41" i="91"/>
  <c r="N52" i="91"/>
  <c r="M52" i="91"/>
  <c r="M82" i="91"/>
  <c r="N82" i="91"/>
  <c r="M104" i="91"/>
  <c r="M166" i="91"/>
  <c r="M228" i="91"/>
  <c r="M126" i="91"/>
  <c r="M188" i="91"/>
  <c r="M250" i="91"/>
  <c r="M153" i="91"/>
  <c r="M215" i="91"/>
  <c r="M277" i="91"/>
  <c r="M137" i="91"/>
  <c r="M199" i="91"/>
  <c r="M261" i="91"/>
  <c r="M129" i="91"/>
  <c r="M191" i="91"/>
  <c r="M253" i="91"/>
  <c r="M132" i="91"/>
  <c r="M194" i="91"/>
  <c r="M256" i="91"/>
  <c r="M135" i="91"/>
  <c r="M197" i="91"/>
  <c r="M259" i="91"/>
  <c r="M138" i="91"/>
  <c r="M200" i="91"/>
  <c r="M262" i="91"/>
  <c r="M128" i="91"/>
  <c r="M190" i="91"/>
  <c r="M252" i="91"/>
  <c r="M119" i="91"/>
  <c r="M181" i="91"/>
  <c r="M243" i="91"/>
  <c r="M105" i="91"/>
  <c r="M167" i="91"/>
  <c r="M229" i="91"/>
  <c r="M136" i="91"/>
  <c r="M198" i="91"/>
  <c r="M260" i="91"/>
  <c r="M146" i="91"/>
  <c r="M208" i="91"/>
  <c r="M270" i="91"/>
  <c r="M100" i="91"/>
  <c r="M162" i="91"/>
  <c r="M224" i="91"/>
  <c r="M134" i="91"/>
  <c r="M196" i="91"/>
  <c r="M258" i="91"/>
  <c r="M127" i="91"/>
  <c r="M189" i="91"/>
  <c r="M251" i="91"/>
  <c r="M156" i="91"/>
  <c r="M218" i="91"/>
  <c r="M280" i="91"/>
  <c r="M130" i="91"/>
  <c r="M192" i="91"/>
  <c r="M254" i="91"/>
  <c r="M118" i="91"/>
  <c r="M180" i="91"/>
  <c r="M242" i="91"/>
  <c r="M142" i="91"/>
  <c r="M204" i="91"/>
  <c r="M266" i="91"/>
  <c r="C95" i="91"/>
  <c r="C157" i="91"/>
  <c r="M99" i="91"/>
  <c r="C219" i="91"/>
  <c r="M161" i="91"/>
  <c r="C281" i="91"/>
  <c r="M223" i="91"/>
  <c r="M101" i="91"/>
  <c r="M163" i="91"/>
  <c r="M225" i="91"/>
  <c r="M102" i="91"/>
  <c r="M164" i="91"/>
  <c r="M226" i="91"/>
  <c r="M117" i="91"/>
  <c r="M179" i="91"/>
  <c r="M241" i="91"/>
  <c r="M154" i="91"/>
  <c r="M216" i="91"/>
  <c r="M278" i="91"/>
  <c r="M133" i="91"/>
  <c r="M195" i="91"/>
  <c r="M257" i="91"/>
  <c r="M106" i="91"/>
  <c r="M168" i="91"/>
  <c r="M230" i="91"/>
  <c r="M123" i="91"/>
  <c r="M185" i="91"/>
  <c r="M247" i="91"/>
  <c r="M108" i="91"/>
  <c r="M170" i="91"/>
  <c r="M232" i="91"/>
  <c r="M152" i="91"/>
  <c r="M214" i="91"/>
  <c r="M276" i="91"/>
  <c r="M109" i="91"/>
  <c r="M171" i="91"/>
  <c r="M233" i="91"/>
  <c r="M148" i="91"/>
  <c r="M210" i="91"/>
  <c r="M272" i="91"/>
  <c r="M151" i="91"/>
  <c r="M213" i="91"/>
  <c r="M275" i="91"/>
  <c r="M107" i="91"/>
  <c r="M169" i="91"/>
  <c r="M231" i="91"/>
  <c r="M147" i="91"/>
  <c r="M209" i="91"/>
  <c r="M271" i="91"/>
  <c r="M140" i="91"/>
  <c r="M202" i="91"/>
  <c r="M264" i="91"/>
  <c r="M155" i="91"/>
  <c r="M217" i="91"/>
  <c r="M279" i="91"/>
  <c r="O338" i="85"/>
  <c r="N323" i="85"/>
  <c r="O323" i="85"/>
  <c r="N327" i="85"/>
  <c r="N141" i="85" s="1"/>
  <c r="O327" i="85"/>
  <c r="O141" i="85" s="1"/>
  <c r="M342" i="85"/>
  <c r="N342" i="85"/>
  <c r="M324" i="85"/>
  <c r="N324" i="85"/>
  <c r="N343" i="85"/>
  <c r="M343" i="85"/>
  <c r="N335" i="85"/>
  <c r="M335" i="85"/>
  <c r="N310" i="85"/>
  <c r="M310" i="85"/>
  <c r="M340" i="85"/>
  <c r="N340" i="85"/>
  <c r="N345" i="85"/>
  <c r="N159" i="85" s="1"/>
  <c r="M345" i="85"/>
  <c r="M330" i="85"/>
  <c r="N330" i="85"/>
  <c r="N144" i="85" s="1"/>
  <c r="N328" i="85"/>
  <c r="N142" i="85" s="1"/>
  <c r="M328" i="85"/>
  <c r="N332" i="85"/>
  <c r="M332" i="85"/>
  <c r="M338" i="85"/>
  <c r="N338" i="85"/>
  <c r="M362" i="85"/>
  <c r="N362" i="85"/>
  <c r="N353" i="85"/>
  <c r="M353" i="85"/>
  <c r="M307" i="85"/>
  <c r="N307" i="85"/>
  <c r="N326" i="85"/>
  <c r="N140" i="85" s="1"/>
  <c r="M326" i="85"/>
  <c r="M358" i="85"/>
  <c r="M329" i="85"/>
  <c r="N329" i="85"/>
  <c r="N359" i="85"/>
  <c r="M359" i="85"/>
  <c r="M333" i="85"/>
  <c r="N333" i="85"/>
  <c r="M315" i="85"/>
  <c r="N315" i="85"/>
  <c r="M344" i="85"/>
  <c r="N344" i="85"/>
  <c r="M346" i="85"/>
  <c r="N346" i="85"/>
  <c r="N318" i="85"/>
  <c r="N132" i="85" s="1"/>
  <c r="M318" i="85"/>
  <c r="M356" i="85"/>
  <c r="N356" i="85"/>
  <c r="N170" i="85" s="1"/>
  <c r="N612" i="85" s="1"/>
  <c r="M323" i="85"/>
  <c r="M348" i="85"/>
  <c r="N348" i="85"/>
  <c r="M361" i="85"/>
  <c r="N320" i="85"/>
  <c r="N134" i="85" s="1"/>
  <c r="M320" i="85"/>
  <c r="N312" i="85"/>
  <c r="M312" i="85"/>
  <c r="M352" i="85"/>
  <c r="N352" i="85"/>
  <c r="M327" i="85"/>
  <c r="M350" i="85"/>
  <c r="N350" i="85"/>
  <c r="N164" i="85" s="1"/>
  <c r="M360" i="85"/>
  <c r="N360" i="85"/>
  <c r="N349" i="85"/>
  <c r="N163" i="85" s="1"/>
  <c r="M349" i="85"/>
  <c r="M317" i="85"/>
  <c r="N317" i="85"/>
  <c r="N131" i="85" s="1"/>
  <c r="N322" i="85"/>
  <c r="N136" i="85" s="1"/>
  <c r="M322" i="85"/>
  <c r="M321" i="85"/>
  <c r="N321" i="85"/>
  <c r="N135" i="85" s="1"/>
  <c r="M354" i="85"/>
  <c r="N354" i="85"/>
  <c r="N316" i="85"/>
  <c r="N130" i="85" s="1"/>
  <c r="M316" i="85"/>
  <c r="N357" i="85"/>
  <c r="M357" i="85"/>
  <c r="M311" i="85"/>
  <c r="N311" i="85"/>
  <c r="M313" i="85"/>
  <c r="N313" i="85"/>
  <c r="N308" i="85"/>
  <c r="M308" i="85"/>
  <c r="M331" i="85"/>
  <c r="N331" i="85"/>
  <c r="N145" i="85" s="1"/>
  <c r="N351" i="85"/>
  <c r="N165" i="85" s="1"/>
  <c r="M351" i="85"/>
  <c r="N314" i="85"/>
  <c r="M314" i="85"/>
  <c r="M325" i="85"/>
  <c r="N325" i="85"/>
  <c r="M336" i="85"/>
  <c r="N336" i="85"/>
  <c r="N355" i="85"/>
  <c r="N169" i="85" s="1"/>
  <c r="M355" i="85"/>
  <c r="N306" i="85"/>
  <c r="M306" i="85"/>
  <c r="M309" i="85"/>
  <c r="N309" i="85"/>
  <c r="N123" i="85" s="1"/>
  <c r="M319" i="85"/>
  <c r="N319" i="85"/>
  <c r="N133" i="85" s="1"/>
  <c r="N337" i="85"/>
  <c r="N151" i="85" s="1"/>
  <c r="M337" i="85"/>
  <c r="M334" i="85"/>
  <c r="N334" i="85"/>
  <c r="N339" i="85"/>
  <c r="M339" i="85"/>
  <c r="N341" i="85"/>
  <c r="M341" i="85"/>
  <c r="M305" i="85"/>
  <c r="N305" i="85"/>
  <c r="M397" i="85"/>
  <c r="M374" i="85"/>
  <c r="M376" i="85"/>
  <c r="M419" i="85"/>
  <c r="M401" i="85"/>
  <c r="M377" i="85"/>
  <c r="M404" i="85"/>
  <c r="M408" i="85"/>
  <c r="M422" i="85"/>
  <c r="M423" i="85"/>
  <c r="M400" i="85"/>
  <c r="M405" i="85"/>
  <c r="M394" i="85"/>
  <c r="M373" i="85"/>
  <c r="M402" i="85"/>
  <c r="M416" i="85"/>
  <c r="M395" i="85"/>
  <c r="M410" i="85"/>
  <c r="M396" i="85"/>
  <c r="M367" i="85"/>
  <c r="M403" i="85"/>
  <c r="M387" i="85"/>
  <c r="M386" i="85"/>
  <c r="M406" i="85"/>
  <c r="M375" i="85"/>
  <c r="M414" i="85"/>
  <c r="M424" i="85"/>
  <c r="M391" i="85"/>
  <c r="M420" i="85"/>
  <c r="M398" i="85"/>
  <c r="M372" i="85"/>
  <c r="M369" i="85"/>
  <c r="M421" i="85"/>
  <c r="M370" i="85"/>
  <c r="M415" i="85"/>
  <c r="M368" i="85"/>
  <c r="M385" i="85"/>
  <c r="R211" i="85"/>
  <c r="C239" i="85"/>
  <c r="R181" i="85"/>
  <c r="N422" i="85"/>
  <c r="R189" i="85"/>
  <c r="N423" i="85"/>
  <c r="N400" i="85"/>
  <c r="R212" i="85"/>
  <c r="R215" i="85"/>
  <c r="N405" i="85"/>
  <c r="R191" i="85"/>
  <c r="R208" i="85"/>
  <c r="R235" i="85"/>
  <c r="N403" i="85"/>
  <c r="R216" i="85"/>
  <c r="N374" i="85"/>
  <c r="R230" i="85"/>
  <c r="R229" i="85"/>
  <c r="N376" i="85"/>
  <c r="D363" i="85"/>
  <c r="N406" i="85"/>
  <c r="R218" i="85"/>
  <c r="R209" i="85"/>
  <c r="N414" i="85"/>
  <c r="N424" i="85"/>
  <c r="C301" i="85"/>
  <c r="R236" i="85"/>
  <c r="N391" i="85"/>
  <c r="N420" i="85"/>
  <c r="R237" i="85"/>
  <c r="N398" i="85"/>
  <c r="R186" i="85"/>
  <c r="R219" i="85"/>
  <c r="N387" i="85"/>
  <c r="N394" i="85"/>
  <c r="R217" i="85"/>
  <c r="N373" i="85"/>
  <c r="N402" i="85"/>
  <c r="R200" i="85"/>
  <c r="N416" i="85"/>
  <c r="D177" i="85"/>
  <c r="D425" i="85"/>
  <c r="N385" i="85"/>
  <c r="R222" i="85"/>
  <c r="R210" i="85"/>
  <c r="C363" i="85"/>
  <c r="R205" i="85"/>
  <c r="N372" i="85"/>
  <c r="R201" i="85"/>
  <c r="N369" i="85"/>
  <c r="R187" i="85"/>
  <c r="N386" i="85"/>
  <c r="R184" i="85"/>
  <c r="R182" i="85"/>
  <c r="D239" i="85"/>
  <c r="N404" i="85"/>
  <c r="R224" i="85"/>
  <c r="R199" i="85"/>
  <c r="N419" i="85"/>
  <c r="N408" i="85"/>
  <c r="N397" i="85"/>
  <c r="N396" i="85"/>
  <c r="R228" i="85"/>
  <c r="R238" i="85"/>
  <c r="C177" i="85"/>
  <c r="C425" i="85"/>
  <c r="N367" i="85"/>
  <c r="R234" i="85"/>
  <c r="N375" i="85"/>
  <c r="R214" i="85"/>
  <c r="N401" i="85"/>
  <c r="R183" i="85"/>
  <c r="N377" i="85"/>
  <c r="N421" i="85"/>
  <c r="N370" i="85"/>
  <c r="R188" i="85"/>
  <c r="N415" i="85"/>
  <c r="N368" i="85"/>
  <c r="R190" i="85"/>
  <c r="D301" i="85"/>
  <c r="R220" i="85"/>
  <c r="N395" i="85"/>
  <c r="N410" i="85"/>
  <c r="R233" i="85"/>
  <c r="CK300" i="85" l="1"/>
  <c r="CK372" i="85"/>
  <c r="CK327" i="85"/>
  <c r="CK391" i="85"/>
  <c r="CK230" i="85"/>
  <c r="CK377" i="85"/>
  <c r="CK201" i="85"/>
  <c r="CK394" i="85"/>
  <c r="CK395" i="85"/>
  <c r="CK199" i="85"/>
  <c r="CK245" i="85"/>
  <c r="CK246" i="85"/>
  <c r="CK415" i="85"/>
  <c r="CK235" i="85"/>
  <c r="CK205" i="85"/>
  <c r="CK419" i="85"/>
  <c r="CK262" i="85"/>
  <c r="CK292" i="85"/>
  <c r="CK349" i="85"/>
  <c r="CK163" i="85" s="1"/>
  <c r="CK272" i="85"/>
  <c r="CK228" i="85"/>
  <c r="CK356" i="85"/>
  <c r="CK212" i="85"/>
  <c r="CK369" i="85"/>
  <c r="CK328" i="85"/>
  <c r="CK142" i="85" s="1"/>
  <c r="CK345" i="85"/>
  <c r="CK159" i="85" s="1"/>
  <c r="CK373" i="85"/>
  <c r="CK181" i="85"/>
  <c r="CK252" i="85"/>
  <c r="CK319" i="85"/>
  <c r="CK133" i="85" s="1"/>
  <c r="CK184" i="85"/>
  <c r="CK401" i="85"/>
  <c r="CK422" i="85"/>
  <c r="CK263" i="85"/>
  <c r="CK276" i="85"/>
  <c r="CK251" i="85"/>
  <c r="CK219" i="85"/>
  <c r="CK279" i="85"/>
  <c r="CK309" i="85"/>
  <c r="CK123" i="85" s="1"/>
  <c r="BX237" i="85"/>
  <c r="CK408" i="85"/>
  <c r="CK374" i="85"/>
  <c r="CK218" i="85"/>
  <c r="BX238" i="85"/>
  <c r="CK368" i="85"/>
  <c r="CK249" i="85"/>
  <c r="CK291" i="85"/>
  <c r="CK326" i="85"/>
  <c r="CK402" i="85"/>
  <c r="CK318" i="85"/>
  <c r="CK132" i="85" s="1"/>
  <c r="CK217" i="85"/>
  <c r="CK282" i="85"/>
  <c r="CK295" i="85"/>
  <c r="CK316" i="85"/>
  <c r="CK337" i="85"/>
  <c r="CK151" i="85" s="1"/>
  <c r="CK299" i="85"/>
  <c r="CK397" i="85"/>
  <c r="CK277" i="85"/>
  <c r="CK298" i="85"/>
  <c r="CK290" i="85"/>
  <c r="CK274" i="85"/>
  <c r="CK189" i="85"/>
  <c r="CK261" i="85"/>
  <c r="CK220" i="85"/>
  <c r="CK404" i="85"/>
  <c r="CK286" i="85"/>
  <c r="CK200" i="85"/>
  <c r="CK191" i="85"/>
  <c r="CK320" i="85"/>
  <c r="CK134" i="85" s="1"/>
  <c r="CK211" i="85"/>
  <c r="CK280" i="85"/>
  <c r="CK186" i="85"/>
  <c r="CK187" i="85"/>
  <c r="CK210" i="85"/>
  <c r="CK209" i="85"/>
  <c r="CK214" i="85"/>
  <c r="CK330" i="85"/>
  <c r="CK144" i="85" s="1"/>
  <c r="CK141" i="85"/>
  <c r="CK335" i="85"/>
  <c r="CK414" i="85"/>
  <c r="CK403" i="85"/>
  <c r="CK387" i="85"/>
  <c r="CK398" i="85"/>
  <c r="CK375" i="85"/>
  <c r="CK406" i="85"/>
  <c r="CK385" i="85"/>
  <c r="CK281" i="85"/>
  <c r="CK243" i="85"/>
  <c r="CK244" i="85"/>
  <c r="CK296" i="85"/>
  <c r="CK278" i="85"/>
  <c r="CK248" i="85"/>
  <c r="CK161" i="85"/>
  <c r="CK250" i="85"/>
  <c r="CK423" i="85"/>
  <c r="CK367" i="85"/>
  <c r="CK311" i="85"/>
  <c r="CK317" i="85"/>
  <c r="CK355" i="85"/>
  <c r="CK331" i="85"/>
  <c r="BZ81" i="91"/>
  <c r="CJ267" i="85"/>
  <c r="CK315" i="85"/>
  <c r="CK341" i="85"/>
  <c r="CK307" i="85"/>
  <c r="CK334" i="85"/>
  <c r="CK229" i="85"/>
  <c r="CK190" i="85"/>
  <c r="CK236" i="85"/>
  <c r="CK284" i="85"/>
  <c r="CK370" i="85"/>
  <c r="CK424" i="85"/>
  <c r="CK376" i="85"/>
  <c r="CK420" i="85"/>
  <c r="CK339" i="85"/>
  <c r="CK216" i="85"/>
  <c r="CK237" i="85"/>
  <c r="CK273" i="85"/>
  <c r="CK396" i="85"/>
  <c r="CK360" i="85"/>
  <c r="CK208" i="85"/>
  <c r="CK321" i="85"/>
  <c r="CK135" i="85" s="1"/>
  <c r="CK215" i="85"/>
  <c r="CK270" i="85"/>
  <c r="CK222" i="85"/>
  <c r="CK267" i="85"/>
  <c r="CK322" i="85"/>
  <c r="CK350" i="85"/>
  <c r="CK188" i="85"/>
  <c r="CK405" i="85"/>
  <c r="CK297" i="85"/>
  <c r="CK238" i="85"/>
  <c r="CJ244" i="85"/>
  <c r="CJ184" i="85"/>
  <c r="CJ186" i="85"/>
  <c r="CJ233" i="85"/>
  <c r="CJ235" i="85"/>
  <c r="CK421" i="85"/>
  <c r="CK410" i="85"/>
  <c r="CK400" i="85"/>
  <c r="CK386" i="85"/>
  <c r="CK352" i="85"/>
  <c r="CK271" i="85"/>
  <c r="CK351" i="85"/>
  <c r="CK165" i="85" s="1"/>
  <c r="CK224" i="85"/>
  <c r="CK183" i="85"/>
  <c r="CK182" i="85"/>
  <c r="CK233" i="85"/>
  <c r="CK253" i="85"/>
  <c r="CA322" i="85"/>
  <c r="CA136" i="85" s="1"/>
  <c r="CA358" i="85"/>
  <c r="CJ273" i="85"/>
  <c r="CJ250" i="85"/>
  <c r="CJ253" i="85"/>
  <c r="CJ238" i="85"/>
  <c r="CJ262" i="85"/>
  <c r="CJ299" i="85"/>
  <c r="CJ270" i="85"/>
  <c r="CJ201" i="85"/>
  <c r="CJ295" i="85"/>
  <c r="CJ297" i="85"/>
  <c r="CJ290" i="85"/>
  <c r="CK329" i="85"/>
  <c r="CK348" i="85"/>
  <c r="CK344" i="85"/>
  <c r="CK323" i="85"/>
  <c r="CK310" i="85"/>
  <c r="CK324" i="85"/>
  <c r="CJ272" i="85"/>
  <c r="CJ282" i="85"/>
  <c r="CJ183" i="85"/>
  <c r="CJ189" i="85"/>
  <c r="CJ218" i="85"/>
  <c r="CJ252" i="85"/>
  <c r="CJ228" i="85"/>
  <c r="CJ216" i="85"/>
  <c r="CK338" i="85"/>
  <c r="CK308" i="85"/>
  <c r="CK361" i="85"/>
  <c r="CJ222" i="85"/>
  <c r="CJ279" i="85"/>
  <c r="CJ219" i="85"/>
  <c r="CJ261" i="85"/>
  <c r="CJ208" i="85"/>
  <c r="CJ205" i="85"/>
  <c r="CJ190" i="85"/>
  <c r="CJ263" i="85"/>
  <c r="CJ215" i="85"/>
  <c r="CJ209" i="85"/>
  <c r="CK336" i="85"/>
  <c r="CK340" i="85"/>
  <c r="CK325" i="85"/>
  <c r="CK416" i="85"/>
  <c r="CJ188" i="85"/>
  <c r="CJ251" i="85"/>
  <c r="CJ286" i="85"/>
  <c r="CJ274" i="85"/>
  <c r="CJ280" i="85"/>
  <c r="CJ210" i="85"/>
  <c r="CJ292" i="85"/>
  <c r="CJ296" i="85"/>
  <c r="CJ291" i="85"/>
  <c r="CJ276" i="85"/>
  <c r="CK313" i="85"/>
  <c r="CK312" i="85"/>
  <c r="CK353" i="85"/>
  <c r="CK342" i="85"/>
  <c r="CK332" i="85"/>
  <c r="CK314" i="85"/>
  <c r="CA357" i="85"/>
  <c r="CA332" i="85"/>
  <c r="CJ300" i="85"/>
  <c r="CA346" i="85"/>
  <c r="CJ281" i="85"/>
  <c r="CJ211" i="85"/>
  <c r="CJ200" i="85"/>
  <c r="CJ191" i="85"/>
  <c r="CJ277" i="85"/>
  <c r="CJ271" i="85"/>
  <c r="CJ187" i="85"/>
  <c r="CJ214" i="85"/>
  <c r="CJ220" i="85"/>
  <c r="CJ245" i="85"/>
  <c r="CK305" i="85"/>
  <c r="CK358" i="85"/>
  <c r="CK343" i="85"/>
  <c r="CK354" i="85"/>
  <c r="CK333" i="85"/>
  <c r="CK357" i="85"/>
  <c r="CA341" i="85"/>
  <c r="CJ278" i="85"/>
  <c r="CJ236" i="85"/>
  <c r="CJ182" i="85"/>
  <c r="CJ217" i="85"/>
  <c r="CJ230" i="85"/>
  <c r="CJ199" i="85"/>
  <c r="CJ249" i="85"/>
  <c r="CJ181" i="85"/>
  <c r="CJ246" i="85"/>
  <c r="CJ298" i="85"/>
  <c r="CK306" i="85"/>
  <c r="CK346" i="85"/>
  <c r="CJ224" i="85"/>
  <c r="CJ212" i="85"/>
  <c r="CJ284" i="85"/>
  <c r="CJ237" i="85"/>
  <c r="CJ234" i="85"/>
  <c r="CJ229" i="85"/>
  <c r="CJ248" i="85"/>
  <c r="CK359" i="85"/>
  <c r="CK362" i="85"/>
  <c r="BY79" i="91"/>
  <c r="CA406" i="85"/>
  <c r="CA416" i="85"/>
  <c r="CA387" i="85"/>
  <c r="CA323" i="85"/>
  <c r="CA369" i="85"/>
  <c r="CA337" i="85"/>
  <c r="CA151" i="85" s="1"/>
  <c r="CA355" i="85"/>
  <c r="CA169" i="85" s="1"/>
  <c r="CA351" i="85"/>
  <c r="CA405" i="85"/>
  <c r="CA414" i="85"/>
  <c r="X163" i="85"/>
  <c r="V148" i="85"/>
  <c r="CA421" i="85"/>
  <c r="CA375" i="85"/>
  <c r="CA395" i="85"/>
  <c r="CA397" i="85"/>
  <c r="CA334" i="85"/>
  <c r="CA313" i="85"/>
  <c r="CA354" i="85"/>
  <c r="CA312" i="85"/>
  <c r="CA362" i="85"/>
  <c r="CA330" i="85"/>
  <c r="CA144" i="85" s="1"/>
  <c r="CA398" i="85"/>
  <c r="CA373" i="85"/>
  <c r="CA368" i="85"/>
  <c r="CA339" i="85"/>
  <c r="CA308" i="85"/>
  <c r="CA316" i="85"/>
  <c r="CA342" i="85"/>
  <c r="CA326" i="85"/>
  <c r="CA345" i="85"/>
  <c r="CA333" i="85"/>
  <c r="CC149" i="85"/>
  <c r="CC131" i="85"/>
  <c r="CC140" i="85"/>
  <c r="CC141" i="85"/>
  <c r="CC137" i="85"/>
  <c r="CC135" i="85"/>
  <c r="CC155" i="85"/>
  <c r="CC151" i="85"/>
  <c r="CC126" i="85"/>
  <c r="CC169" i="85"/>
  <c r="CC154" i="85"/>
  <c r="CC130" i="85"/>
  <c r="CC145" i="85"/>
  <c r="CC139" i="85"/>
  <c r="CC136" i="85"/>
  <c r="CC172" i="85"/>
  <c r="CC127" i="85"/>
  <c r="CC176" i="85"/>
  <c r="CC138" i="85"/>
  <c r="CC129" i="85"/>
  <c r="CC153" i="85"/>
  <c r="CC164" i="85"/>
  <c r="CC120" i="85"/>
  <c r="CC146" i="85"/>
  <c r="CC175" i="85"/>
  <c r="CC156" i="85"/>
  <c r="CC165" i="85"/>
  <c r="CC150" i="85"/>
  <c r="CC122" i="85"/>
  <c r="CC173" i="85"/>
  <c r="CC174" i="85"/>
  <c r="CC171" i="85"/>
  <c r="CC119" i="85"/>
  <c r="CC143" i="85"/>
  <c r="CC121" i="85"/>
  <c r="CC157" i="85"/>
  <c r="CC166" i="85"/>
  <c r="CC134" i="85"/>
  <c r="CC144" i="85"/>
  <c r="CC128" i="85"/>
  <c r="CC124" i="85"/>
  <c r="CC167" i="85"/>
  <c r="CC147" i="85"/>
  <c r="CC132" i="85"/>
  <c r="CC163" i="85"/>
  <c r="CC148" i="85"/>
  <c r="CC133" i="85"/>
  <c r="CC123" i="85"/>
  <c r="CC152" i="85"/>
  <c r="CC125" i="85"/>
  <c r="CC160" i="85"/>
  <c r="CC158" i="85"/>
  <c r="CC142" i="85"/>
  <c r="CC159" i="85"/>
  <c r="CC170" i="85"/>
  <c r="CC168" i="85"/>
  <c r="CC162" i="85"/>
  <c r="CA353" i="85"/>
  <c r="CA352" i="85"/>
  <c r="CA344" i="85"/>
  <c r="CA343" i="85"/>
  <c r="CA161" i="85"/>
  <c r="CB298" i="85"/>
  <c r="CB224" i="85"/>
  <c r="CB212" i="85"/>
  <c r="CB284" i="85"/>
  <c r="CB237" i="85"/>
  <c r="CB234" i="85"/>
  <c r="CB229" i="85"/>
  <c r="CB282" i="85"/>
  <c r="CB183" i="85"/>
  <c r="CB189" i="85"/>
  <c r="CB218" i="85"/>
  <c r="CB243" i="85"/>
  <c r="CB252" i="85"/>
  <c r="CB228" i="85"/>
  <c r="CB216" i="85"/>
  <c r="CB222" i="85"/>
  <c r="CB279" i="85"/>
  <c r="CB219" i="85"/>
  <c r="CB261" i="85"/>
  <c r="CB208" i="85"/>
  <c r="CB205" i="85"/>
  <c r="CB263" i="85"/>
  <c r="CB215" i="85"/>
  <c r="CB188" i="85"/>
  <c r="CB251" i="85"/>
  <c r="CB286" i="85"/>
  <c r="CB274" i="85"/>
  <c r="CB280" i="85"/>
  <c r="CB210" i="85"/>
  <c r="CB292" i="85"/>
  <c r="CB296" i="85"/>
  <c r="CB291" i="85"/>
  <c r="CB276" i="85"/>
  <c r="CB281" i="85"/>
  <c r="CB211" i="85"/>
  <c r="CB200" i="85"/>
  <c r="CB191" i="85"/>
  <c r="CB277" i="85"/>
  <c r="CA422" i="85"/>
  <c r="CA408" i="85"/>
  <c r="CA356" i="85"/>
  <c r="CA315" i="85"/>
  <c r="CB209" i="85"/>
  <c r="CA372" i="85"/>
  <c r="CA386" i="85"/>
  <c r="CA402" i="85"/>
  <c r="CA404" i="85"/>
  <c r="CA305" i="85"/>
  <c r="CA311" i="85"/>
  <c r="CA321" i="85"/>
  <c r="CA360" i="85"/>
  <c r="CA320" i="85"/>
  <c r="CA318" i="85"/>
  <c r="CA132" i="85" s="1"/>
  <c r="CA338" i="85"/>
  <c r="CB300" i="85"/>
  <c r="CB244" i="85"/>
  <c r="CB272" i="85"/>
  <c r="CB184" i="85"/>
  <c r="CB186" i="85"/>
  <c r="CB233" i="85"/>
  <c r="CB235" i="85"/>
  <c r="CB217" i="85"/>
  <c r="CA377" i="85"/>
  <c r="CA385" i="85"/>
  <c r="CA420" i="85"/>
  <c r="CA403" i="85"/>
  <c r="CA394" i="85"/>
  <c r="CA401" i="85"/>
  <c r="CA319" i="85"/>
  <c r="CA336" i="85"/>
  <c r="CA331" i="85"/>
  <c r="CA350" i="85"/>
  <c r="CA361" i="85"/>
  <c r="CA359" i="85"/>
  <c r="CA307" i="85"/>
  <c r="CA340" i="85"/>
  <c r="CA324" i="85"/>
  <c r="CB271" i="85"/>
  <c r="CB187" i="85"/>
  <c r="CB214" i="85"/>
  <c r="CB220" i="85"/>
  <c r="CB245" i="85"/>
  <c r="CA419" i="85"/>
  <c r="CA327" i="85"/>
  <c r="CA328" i="85"/>
  <c r="CA142" i="85" s="1"/>
  <c r="CA310" i="85"/>
  <c r="O121" i="85"/>
  <c r="CB278" i="85"/>
  <c r="CB236" i="85"/>
  <c r="CB182" i="85"/>
  <c r="CB267" i="85"/>
  <c r="CB230" i="85"/>
  <c r="CB199" i="85"/>
  <c r="CB249" i="85"/>
  <c r="CB181" i="85"/>
  <c r="CB246" i="85"/>
  <c r="CA391" i="85"/>
  <c r="CA367" i="85"/>
  <c r="CA415" i="85"/>
  <c r="CA424" i="85"/>
  <c r="CA396" i="85"/>
  <c r="CA400" i="85"/>
  <c r="CA376" i="85"/>
  <c r="CA309" i="85"/>
  <c r="CA123" i="85" s="1"/>
  <c r="CA325" i="85"/>
  <c r="CA317" i="85"/>
  <c r="CA348" i="85"/>
  <c r="CB248" i="85"/>
  <c r="CA370" i="85"/>
  <c r="CA410" i="85"/>
  <c r="CA423" i="85"/>
  <c r="CA374" i="85"/>
  <c r="CA306" i="85"/>
  <c r="CA314" i="85"/>
  <c r="CA349" i="85"/>
  <c r="CA329" i="85"/>
  <c r="CA335" i="85"/>
  <c r="CB273" i="85"/>
  <c r="CB250" i="85"/>
  <c r="CB253" i="85"/>
  <c r="CB238" i="85"/>
  <c r="CB262" i="85"/>
  <c r="CB299" i="85"/>
  <c r="CB270" i="85"/>
  <c r="CB201" i="85"/>
  <c r="CB295" i="85"/>
  <c r="CB297" i="85"/>
  <c r="CB290" i="85"/>
  <c r="CB190" i="85"/>
  <c r="Q165" i="85"/>
  <c r="Q136" i="85"/>
  <c r="Q145" i="85"/>
  <c r="Q123" i="85"/>
  <c r="Q131" i="85"/>
  <c r="Q140" i="85"/>
  <c r="Q163" i="85"/>
  <c r="Q169" i="85"/>
  <c r="Q130" i="85"/>
  <c r="Q133" i="85"/>
  <c r="Q151" i="85"/>
  <c r="Q159" i="85"/>
  <c r="Q141" i="85"/>
  <c r="Q134" i="85"/>
  <c r="Q132" i="85"/>
  <c r="Q142" i="85"/>
  <c r="Q144" i="85"/>
  <c r="Q135" i="85"/>
  <c r="Q170" i="85"/>
  <c r="Q612" i="85" s="1"/>
  <c r="Q164" i="85"/>
  <c r="BY87" i="91"/>
  <c r="BZ63" i="91"/>
  <c r="BZ41" i="91"/>
  <c r="BY69" i="91"/>
  <c r="BZ50" i="91"/>
  <c r="BY77" i="91"/>
  <c r="BZ82" i="91"/>
  <c r="BZ51" i="91"/>
  <c r="BZ60" i="91"/>
  <c r="BY62" i="91"/>
  <c r="BY54" i="91"/>
  <c r="BZ69" i="91"/>
  <c r="BN241" i="91"/>
  <c r="BY241" i="91"/>
  <c r="BQ241" i="91"/>
  <c r="BY261" i="91"/>
  <c r="BQ261" i="91"/>
  <c r="BZ123" i="91"/>
  <c r="BZ223" i="91"/>
  <c r="BZ118" i="91"/>
  <c r="BZ59" i="91"/>
  <c r="BY272" i="91"/>
  <c r="BQ272" i="91"/>
  <c r="BY101" i="91"/>
  <c r="BQ101" i="91"/>
  <c r="BY260" i="91"/>
  <c r="BQ260" i="91"/>
  <c r="BZ136" i="91"/>
  <c r="BZ199" i="91"/>
  <c r="BZ181" i="91"/>
  <c r="BZ147" i="91"/>
  <c r="BZ126" i="91"/>
  <c r="BY279" i="91"/>
  <c r="BQ279" i="91"/>
  <c r="BY147" i="91"/>
  <c r="BQ147" i="91"/>
  <c r="BY210" i="91"/>
  <c r="BQ210" i="91"/>
  <c r="BY232" i="91"/>
  <c r="BQ232" i="91"/>
  <c r="BY106" i="91"/>
  <c r="BQ106" i="91"/>
  <c r="BY179" i="91"/>
  <c r="BQ179" i="91"/>
  <c r="BY223" i="91"/>
  <c r="BQ223" i="91"/>
  <c r="BY204" i="91"/>
  <c r="BQ204" i="91"/>
  <c r="BY280" i="91"/>
  <c r="BQ280" i="91"/>
  <c r="BY134" i="91"/>
  <c r="BQ134" i="91"/>
  <c r="BY198" i="91"/>
  <c r="BQ198" i="91"/>
  <c r="BY252" i="91"/>
  <c r="BQ252" i="91"/>
  <c r="BY135" i="91"/>
  <c r="BQ135" i="91"/>
  <c r="BY199" i="91"/>
  <c r="BQ199" i="91"/>
  <c r="BY228" i="91"/>
  <c r="BQ228" i="91"/>
  <c r="BZ213" i="91"/>
  <c r="BZ216" i="91"/>
  <c r="BZ218" i="91"/>
  <c r="BZ190" i="91"/>
  <c r="BZ264" i="91"/>
  <c r="BZ247" i="91"/>
  <c r="BZ266" i="91"/>
  <c r="BZ260" i="91"/>
  <c r="BZ215" i="91"/>
  <c r="BZ179" i="91"/>
  <c r="BY63" i="91"/>
  <c r="BY58" i="91"/>
  <c r="BY81" i="91"/>
  <c r="BY130" i="91"/>
  <c r="BQ130" i="91"/>
  <c r="BY217" i="91"/>
  <c r="BQ217" i="91"/>
  <c r="BY257" i="91"/>
  <c r="BQ257" i="91"/>
  <c r="BY224" i="91"/>
  <c r="BQ224" i="91"/>
  <c r="BY137" i="91"/>
  <c r="BQ137" i="91"/>
  <c r="BZ107" i="91"/>
  <c r="BZ130" i="91"/>
  <c r="BZ104" i="91"/>
  <c r="BZ185" i="91"/>
  <c r="BZ271" i="91"/>
  <c r="BZ242" i="91"/>
  <c r="BZ137" i="91"/>
  <c r="BZ154" i="91"/>
  <c r="BZ169" i="91"/>
  <c r="BZ53" i="91"/>
  <c r="BZ83" i="91"/>
  <c r="BZ88" i="91"/>
  <c r="BY152" i="91"/>
  <c r="BQ152" i="91"/>
  <c r="BY196" i="91"/>
  <c r="BQ196" i="91"/>
  <c r="BY126" i="91"/>
  <c r="BQ126" i="91"/>
  <c r="BZ142" i="91"/>
  <c r="BZ279" i="91"/>
  <c r="BZ270" i="91"/>
  <c r="BZ106" i="91"/>
  <c r="BY190" i="91"/>
  <c r="BQ190" i="91"/>
  <c r="BZ133" i="91"/>
  <c r="BZ119" i="91"/>
  <c r="BZ230" i="91"/>
  <c r="BZ229" i="91"/>
  <c r="BZ195" i="91"/>
  <c r="BZ128" i="91"/>
  <c r="BY155" i="91"/>
  <c r="BQ155" i="91"/>
  <c r="BY169" i="91"/>
  <c r="BQ169" i="91"/>
  <c r="BY233" i="91"/>
  <c r="BQ233" i="91"/>
  <c r="BY108" i="91"/>
  <c r="BQ108" i="91"/>
  <c r="BY195" i="91"/>
  <c r="BQ195" i="91"/>
  <c r="BY226" i="91"/>
  <c r="BQ226" i="91"/>
  <c r="BY161" i="91"/>
  <c r="BQ161" i="91"/>
  <c r="BY242" i="91"/>
  <c r="BQ242" i="91"/>
  <c r="BY156" i="91"/>
  <c r="BQ156" i="91"/>
  <c r="BY162" i="91"/>
  <c r="BQ162" i="91"/>
  <c r="BY229" i="91"/>
  <c r="BQ229" i="91"/>
  <c r="BY128" i="91"/>
  <c r="BQ128" i="91"/>
  <c r="BY194" i="91"/>
  <c r="BQ194" i="91"/>
  <c r="BY277" i="91"/>
  <c r="BQ277" i="91"/>
  <c r="BY104" i="91"/>
  <c r="BQ104" i="91"/>
  <c r="BZ171" i="91"/>
  <c r="BZ164" i="91"/>
  <c r="BZ196" i="91"/>
  <c r="BZ197" i="91"/>
  <c r="BZ277" i="91"/>
  <c r="BZ231" i="91"/>
  <c r="BZ257" i="91"/>
  <c r="BZ254" i="91"/>
  <c r="BZ243" i="91"/>
  <c r="BZ228" i="91"/>
  <c r="BY88" i="91"/>
  <c r="BY83" i="91"/>
  <c r="BZ79" i="91"/>
  <c r="BY53" i="91"/>
  <c r="BY197" i="91"/>
  <c r="BQ197" i="91"/>
  <c r="BY231" i="91"/>
  <c r="BQ231" i="91"/>
  <c r="BY170" i="91"/>
  <c r="BQ170" i="91"/>
  <c r="BY117" i="91"/>
  <c r="BQ117" i="91"/>
  <c r="BY218" i="91"/>
  <c r="BQ218" i="91"/>
  <c r="BY136" i="91"/>
  <c r="BQ136" i="91"/>
  <c r="BY256" i="91"/>
  <c r="BQ256" i="91"/>
  <c r="BY166" i="91"/>
  <c r="BQ166" i="91"/>
  <c r="BZ156" i="91"/>
  <c r="BY251" i="91"/>
  <c r="BQ251" i="91"/>
  <c r="BY262" i="91"/>
  <c r="BQ262" i="91"/>
  <c r="BY215" i="91"/>
  <c r="BQ215" i="91"/>
  <c r="BZ148" i="91"/>
  <c r="BZ127" i="91"/>
  <c r="BZ138" i="91"/>
  <c r="BZ275" i="91"/>
  <c r="BZ278" i="91"/>
  <c r="BZ252" i="91"/>
  <c r="BZ109" i="91"/>
  <c r="BZ102" i="91"/>
  <c r="BZ135" i="91"/>
  <c r="BZ54" i="91"/>
  <c r="BZ58" i="91"/>
  <c r="BZ52" i="91"/>
  <c r="BZ62" i="91"/>
  <c r="BY209" i="91"/>
  <c r="BQ209" i="91"/>
  <c r="BY168" i="91"/>
  <c r="BQ168" i="91"/>
  <c r="BY266" i="91"/>
  <c r="BQ266" i="91"/>
  <c r="BY119" i="91"/>
  <c r="BQ119" i="91"/>
  <c r="BZ140" i="91"/>
  <c r="BZ261" i="91"/>
  <c r="BZ194" i="91"/>
  <c r="BZ232" i="91"/>
  <c r="BZ253" i="91"/>
  <c r="BZ105" i="91"/>
  <c r="BY148" i="91"/>
  <c r="BQ148" i="91"/>
  <c r="BY142" i="91"/>
  <c r="BQ142" i="91"/>
  <c r="BZ151" i="91"/>
  <c r="BY264" i="91"/>
  <c r="BQ264" i="91"/>
  <c r="BY107" i="91"/>
  <c r="BQ107" i="91"/>
  <c r="BY171" i="91"/>
  <c r="BQ171" i="91"/>
  <c r="BY247" i="91"/>
  <c r="BQ247" i="91"/>
  <c r="BY133" i="91"/>
  <c r="BQ133" i="91"/>
  <c r="BY164" i="91"/>
  <c r="BQ164" i="91"/>
  <c r="BY180" i="91"/>
  <c r="BQ180" i="91"/>
  <c r="BY100" i="91"/>
  <c r="BQ100" i="91"/>
  <c r="BY167" i="91"/>
  <c r="BQ167" i="91"/>
  <c r="BY132" i="91"/>
  <c r="BQ132" i="91"/>
  <c r="BZ117" i="91"/>
  <c r="BZ210" i="91"/>
  <c r="BZ162" i="91"/>
  <c r="BZ280" i="91"/>
  <c r="BZ250" i="91"/>
  <c r="BZ198" i="91"/>
  <c r="BZ134" i="91"/>
  <c r="BZ192" i="91"/>
  <c r="BY202" i="91"/>
  <c r="BQ202" i="91"/>
  <c r="BY275" i="91"/>
  <c r="BQ275" i="91"/>
  <c r="BY109" i="91"/>
  <c r="BQ109" i="91"/>
  <c r="BY185" i="91"/>
  <c r="BQ185" i="91"/>
  <c r="BY278" i="91"/>
  <c r="BQ278" i="91"/>
  <c r="BY102" i="91"/>
  <c r="BQ102" i="91"/>
  <c r="BY99" i="91"/>
  <c r="BQ99" i="91"/>
  <c r="BY118" i="91"/>
  <c r="BQ118" i="91"/>
  <c r="BY189" i="91"/>
  <c r="BQ189" i="91"/>
  <c r="BY270" i="91"/>
  <c r="BQ270" i="91"/>
  <c r="BY105" i="91"/>
  <c r="BQ105" i="91"/>
  <c r="BY200" i="91"/>
  <c r="BQ200" i="91"/>
  <c r="BY253" i="91"/>
  <c r="BQ253" i="91"/>
  <c r="BY153" i="91"/>
  <c r="BQ153" i="91"/>
  <c r="BZ217" i="91"/>
  <c r="BZ170" i="91"/>
  <c r="BZ161" i="91"/>
  <c r="BZ208" i="91"/>
  <c r="BZ191" i="91"/>
  <c r="BZ163" i="91"/>
  <c r="BZ272" i="91"/>
  <c r="BZ241" i="91"/>
  <c r="BZ251" i="91"/>
  <c r="BZ262" i="91"/>
  <c r="BZ202" i="91"/>
  <c r="BY50" i="91"/>
  <c r="BY41" i="91"/>
  <c r="BZ49" i="91"/>
  <c r="BY60" i="91"/>
  <c r="BY51" i="91"/>
  <c r="BY59" i="91"/>
  <c r="BY52" i="91"/>
  <c r="BY140" i="91"/>
  <c r="BQ140" i="91"/>
  <c r="BY276" i="91"/>
  <c r="BQ276" i="91"/>
  <c r="BY123" i="91"/>
  <c r="BQ123" i="91"/>
  <c r="BY216" i="91"/>
  <c r="BQ216" i="91"/>
  <c r="BY225" i="91"/>
  <c r="BQ225" i="91"/>
  <c r="BY254" i="91"/>
  <c r="BQ254" i="91"/>
  <c r="BY208" i="91"/>
  <c r="BQ208" i="91"/>
  <c r="BY138" i="91"/>
  <c r="BQ138" i="91"/>
  <c r="BY250" i="91"/>
  <c r="BQ250" i="91"/>
  <c r="BZ100" i="91"/>
  <c r="BZ204" i="91"/>
  <c r="BZ153" i="91"/>
  <c r="BZ226" i="91"/>
  <c r="BZ259" i="91"/>
  <c r="BZ99" i="91"/>
  <c r="BZ166" i="91"/>
  <c r="BY48" i="91"/>
  <c r="BZ87" i="91"/>
  <c r="BZ77" i="91"/>
  <c r="BY213" i="91"/>
  <c r="BQ213" i="91"/>
  <c r="BY127" i="91"/>
  <c r="BQ127" i="91"/>
  <c r="BY243" i="91"/>
  <c r="BQ243" i="91"/>
  <c r="BY191" i="91"/>
  <c r="BQ191" i="91"/>
  <c r="BZ152" i="91"/>
  <c r="BZ101" i="91"/>
  <c r="BZ132" i="91"/>
  <c r="BZ233" i="91"/>
  <c r="BZ258" i="91"/>
  <c r="BZ214" i="91"/>
  <c r="BZ155" i="91"/>
  <c r="BZ108" i="91"/>
  <c r="BZ146" i="91"/>
  <c r="BZ129" i="91"/>
  <c r="BY271" i="91"/>
  <c r="BQ271" i="91"/>
  <c r="BY151" i="91"/>
  <c r="BQ151" i="91"/>
  <c r="BY214" i="91"/>
  <c r="BQ214" i="91"/>
  <c r="BY230" i="91"/>
  <c r="BQ230" i="91"/>
  <c r="BY154" i="91"/>
  <c r="BQ154" i="91"/>
  <c r="BY163" i="91"/>
  <c r="BQ163" i="91"/>
  <c r="BY192" i="91"/>
  <c r="BQ192" i="91"/>
  <c r="BY258" i="91"/>
  <c r="BQ258" i="91"/>
  <c r="BY146" i="91"/>
  <c r="BQ146" i="91"/>
  <c r="BY181" i="91"/>
  <c r="BQ181" i="91"/>
  <c r="BY259" i="91"/>
  <c r="BQ259" i="91"/>
  <c r="BY129" i="91"/>
  <c r="BQ129" i="91"/>
  <c r="BY188" i="91"/>
  <c r="BQ188" i="91"/>
  <c r="BZ209" i="91"/>
  <c r="BZ168" i="91"/>
  <c r="BZ180" i="91"/>
  <c r="BZ167" i="91"/>
  <c r="BZ188" i="91"/>
  <c r="BZ200" i="91"/>
  <c r="BZ276" i="91"/>
  <c r="BZ225" i="91"/>
  <c r="BZ224" i="91"/>
  <c r="BZ256" i="91"/>
  <c r="BZ189" i="91"/>
  <c r="BZ48" i="91"/>
  <c r="BY82" i="91"/>
  <c r="BY49" i="91"/>
  <c r="BQ52" i="91"/>
  <c r="BP131" i="91"/>
  <c r="BQ49" i="91"/>
  <c r="BQ59" i="91"/>
  <c r="BP177" i="91"/>
  <c r="BP173" i="91"/>
  <c r="BP183" i="91"/>
  <c r="BP245" i="91"/>
  <c r="BP165" i="91"/>
  <c r="BP265" i="91"/>
  <c r="V149" i="85"/>
  <c r="X123" i="85"/>
  <c r="BP144" i="91"/>
  <c r="BP120" i="91"/>
  <c r="BP141" i="91"/>
  <c r="BP193" i="91"/>
  <c r="BP203" i="91"/>
  <c r="BP201" i="91"/>
  <c r="BQ82" i="91"/>
  <c r="BP122" i="91"/>
  <c r="BP274" i="91"/>
  <c r="BP240" i="91"/>
  <c r="BQ58" i="91"/>
  <c r="BP268" i="91"/>
  <c r="BQ87" i="91"/>
  <c r="BQ79" i="91"/>
  <c r="BP113" i="91"/>
  <c r="BP103" i="91"/>
  <c r="BP116" i="91"/>
  <c r="BZ194" i="85"/>
  <c r="BZ227" i="85"/>
  <c r="BZ289" i="85"/>
  <c r="BZ257" i="85"/>
  <c r="BZ260" i="85"/>
  <c r="X136" i="85"/>
  <c r="BZ256" i="85"/>
  <c r="BZ197" i="85"/>
  <c r="BZ283" i="85"/>
  <c r="BZ231" i="85"/>
  <c r="BZ285" i="85"/>
  <c r="BZ204" i="85"/>
  <c r="BZ293" i="85"/>
  <c r="BZ223" i="85"/>
  <c r="BZ192" i="85"/>
  <c r="BQ53" i="91"/>
  <c r="BP236" i="91"/>
  <c r="BP206" i="91"/>
  <c r="BQ81" i="91"/>
  <c r="BQ62" i="91"/>
  <c r="BP139" i="91"/>
  <c r="BP112" i="91"/>
  <c r="BP149" i="91"/>
  <c r="BZ287" i="85"/>
  <c r="BZ255" i="85"/>
  <c r="BZ203" i="85"/>
  <c r="BZ193" i="85"/>
  <c r="BZ258" i="85"/>
  <c r="BZ196" i="85"/>
  <c r="BZ202" i="85"/>
  <c r="BZ288" i="85"/>
  <c r="BZ213" i="85"/>
  <c r="BZ226" i="85"/>
  <c r="BP248" i="91"/>
  <c r="BP227" i="91"/>
  <c r="BP255" i="91"/>
  <c r="BP239" i="91"/>
  <c r="BP235" i="91"/>
  <c r="BP187" i="91"/>
  <c r="BP269" i="91"/>
  <c r="BP205" i="91"/>
  <c r="BP174" i="91"/>
  <c r="BN154" i="91"/>
  <c r="BN259" i="91"/>
  <c r="BN53" i="91"/>
  <c r="BN209" i="91"/>
  <c r="BN272" i="91"/>
  <c r="BN152" i="91"/>
  <c r="BN168" i="91"/>
  <c r="BN101" i="91"/>
  <c r="BN266" i="91"/>
  <c r="BN130" i="91"/>
  <c r="BN196" i="91"/>
  <c r="BN260" i="91"/>
  <c r="BN119" i="91"/>
  <c r="BN197" i="91"/>
  <c r="BN188" i="91"/>
  <c r="BN52" i="91"/>
  <c r="BN48" i="91"/>
  <c r="BN69" i="91"/>
  <c r="BP184" i="91"/>
  <c r="BP212" i="91"/>
  <c r="BQ77" i="91"/>
  <c r="BP238" i="91"/>
  <c r="BQ50" i="91"/>
  <c r="BN151" i="91"/>
  <c r="BN163" i="91"/>
  <c r="BN181" i="91"/>
  <c r="BN77" i="91"/>
  <c r="BN279" i="91"/>
  <c r="BN147" i="91"/>
  <c r="BN210" i="91"/>
  <c r="BN232" i="91"/>
  <c r="BN106" i="91"/>
  <c r="BN179" i="91"/>
  <c r="BN223" i="91"/>
  <c r="BN204" i="91"/>
  <c r="BN280" i="91"/>
  <c r="BN134" i="91"/>
  <c r="BN198" i="91"/>
  <c r="BN252" i="91"/>
  <c r="BN135" i="91"/>
  <c r="BN261" i="91"/>
  <c r="BN126" i="91"/>
  <c r="BN54" i="91"/>
  <c r="BN79" i="91"/>
  <c r="BN88" i="91"/>
  <c r="BN230" i="91"/>
  <c r="BN146" i="91"/>
  <c r="BN60" i="91"/>
  <c r="BN217" i="91"/>
  <c r="BN231" i="91"/>
  <c r="BN148" i="91"/>
  <c r="BN170" i="91"/>
  <c r="BN257" i="91"/>
  <c r="BN117" i="91"/>
  <c r="BN142" i="91"/>
  <c r="BN218" i="91"/>
  <c r="BN224" i="91"/>
  <c r="BN136" i="91"/>
  <c r="BN190" i="91"/>
  <c r="BN256" i="91"/>
  <c r="BN199" i="91"/>
  <c r="BN228" i="91"/>
  <c r="BP178" i="91"/>
  <c r="BP143" i="91"/>
  <c r="BP207" i="91"/>
  <c r="BP182" i="91"/>
  <c r="BP211" i="91"/>
  <c r="BP273" i="91"/>
  <c r="BP175" i="91"/>
  <c r="BQ41" i="91"/>
  <c r="BP145" i="91"/>
  <c r="BQ54" i="91"/>
  <c r="BN250" i="91"/>
  <c r="BN155" i="91"/>
  <c r="BN169" i="91"/>
  <c r="BN233" i="91"/>
  <c r="BN108" i="91"/>
  <c r="BN195" i="91"/>
  <c r="BN226" i="91"/>
  <c r="BN161" i="91"/>
  <c r="BN242" i="91"/>
  <c r="BN156" i="91"/>
  <c r="BN162" i="91"/>
  <c r="BN229" i="91"/>
  <c r="BN128" i="91"/>
  <c r="BN194" i="91"/>
  <c r="BN137" i="91"/>
  <c r="BN166" i="91"/>
  <c r="BN41" i="91"/>
  <c r="BN59" i="91"/>
  <c r="BN83" i="91"/>
  <c r="BN87" i="91"/>
  <c r="BN58" i="91"/>
  <c r="BP172" i="91"/>
  <c r="BP111" i="91"/>
  <c r="BP121" i="91"/>
  <c r="BP114" i="91"/>
  <c r="BP176" i="91"/>
  <c r="BP186" i="91"/>
  <c r="BQ83" i="91"/>
  <c r="BP150" i="91"/>
  <c r="BN271" i="91"/>
  <c r="BN192" i="91"/>
  <c r="BN62" i="91"/>
  <c r="BQ63" i="91"/>
  <c r="BN264" i="91"/>
  <c r="BN107" i="91"/>
  <c r="BN171" i="91"/>
  <c r="BN247" i="91"/>
  <c r="BN133" i="91"/>
  <c r="BN164" i="91"/>
  <c r="BN180" i="91"/>
  <c r="BN251" i="91"/>
  <c r="BN100" i="91"/>
  <c r="BN167" i="91"/>
  <c r="BN262" i="91"/>
  <c r="BN132" i="91"/>
  <c r="BN277" i="91"/>
  <c r="BN104" i="91"/>
  <c r="BN50" i="91"/>
  <c r="BQ88" i="91"/>
  <c r="BN129" i="91"/>
  <c r="BQ48" i="91"/>
  <c r="BN202" i="91"/>
  <c r="BN275" i="91"/>
  <c r="BN109" i="91"/>
  <c r="BN185" i="91"/>
  <c r="BN278" i="91"/>
  <c r="BN102" i="91"/>
  <c r="BN99" i="91"/>
  <c r="BN118" i="91"/>
  <c r="BN189" i="91"/>
  <c r="BN270" i="91"/>
  <c r="BN105" i="91"/>
  <c r="BN200" i="91"/>
  <c r="BN253" i="91"/>
  <c r="BN215" i="91"/>
  <c r="BN81" i="91"/>
  <c r="BN63" i="91"/>
  <c r="BN49" i="91"/>
  <c r="BP249" i="91"/>
  <c r="BP244" i="91"/>
  <c r="BP263" i="91"/>
  <c r="BQ69" i="91"/>
  <c r="BN214" i="91"/>
  <c r="BN258" i="91"/>
  <c r="BN82" i="91"/>
  <c r="BN140" i="91"/>
  <c r="BN213" i="91"/>
  <c r="BN276" i="91"/>
  <c r="BN123" i="91"/>
  <c r="BN216" i="91"/>
  <c r="BN225" i="91"/>
  <c r="BN254" i="91"/>
  <c r="BN127" i="91"/>
  <c r="BN208" i="91"/>
  <c r="BN243" i="91"/>
  <c r="BN138" i="91"/>
  <c r="BN191" i="91"/>
  <c r="BN153" i="91"/>
  <c r="BN51" i="91"/>
  <c r="BQ60" i="91"/>
  <c r="BP115" i="91"/>
  <c r="BP234" i="91"/>
  <c r="BP246" i="91"/>
  <c r="BP267" i="91"/>
  <c r="BP124" i="91"/>
  <c r="BQ51" i="91"/>
  <c r="BP125" i="91"/>
  <c r="BP110" i="91"/>
  <c r="BP237" i="91"/>
  <c r="BX300" i="85"/>
  <c r="BX244" i="85"/>
  <c r="BX272" i="85"/>
  <c r="BX184" i="85"/>
  <c r="BX186" i="85"/>
  <c r="BX233" i="85"/>
  <c r="BX235" i="85"/>
  <c r="BX188" i="85"/>
  <c r="BX251" i="85"/>
  <c r="BX286" i="85"/>
  <c r="BX274" i="85"/>
  <c r="BX280" i="85"/>
  <c r="BX210" i="85"/>
  <c r="BX292" i="85"/>
  <c r="BX296" i="85"/>
  <c r="BX291" i="85"/>
  <c r="BX276" i="85"/>
  <c r="BX281" i="85"/>
  <c r="BX211" i="85"/>
  <c r="BX200" i="85"/>
  <c r="BX191" i="85"/>
  <c r="BX277" i="85"/>
  <c r="BX271" i="85"/>
  <c r="BX187" i="85"/>
  <c r="BX214" i="85"/>
  <c r="BX220" i="85"/>
  <c r="BX245" i="85"/>
  <c r="BZ269" i="85"/>
  <c r="BZ232" i="85"/>
  <c r="BX278" i="85"/>
  <c r="BX236" i="85"/>
  <c r="BX182" i="85"/>
  <c r="BX217" i="85"/>
  <c r="BX267" i="85"/>
  <c r="BX230" i="85"/>
  <c r="BX199" i="85"/>
  <c r="BX249" i="85"/>
  <c r="BX181" i="85"/>
  <c r="BX246" i="85"/>
  <c r="BX298" i="85"/>
  <c r="BZ294" i="85"/>
  <c r="BZ275" i="85"/>
  <c r="BZ198" i="85"/>
  <c r="BZ185" i="85"/>
  <c r="BZ266" i="85"/>
  <c r="BX224" i="85"/>
  <c r="BX212" i="85"/>
  <c r="BX284" i="85"/>
  <c r="BX234" i="85"/>
  <c r="BX229" i="85"/>
  <c r="BX248" i="85"/>
  <c r="BX273" i="85"/>
  <c r="BX250" i="85"/>
  <c r="BX253" i="85"/>
  <c r="BX262" i="85"/>
  <c r="BX299" i="85"/>
  <c r="BX270" i="85"/>
  <c r="BX201" i="85"/>
  <c r="BX295" i="85"/>
  <c r="BX297" i="85"/>
  <c r="BX290" i="85"/>
  <c r="X120" i="85"/>
  <c r="BX282" i="85"/>
  <c r="BX183" i="85"/>
  <c r="BX189" i="85"/>
  <c r="BX218" i="85"/>
  <c r="BX252" i="85"/>
  <c r="BX228" i="85"/>
  <c r="BX216" i="85"/>
  <c r="BZ254" i="85"/>
  <c r="BZ206" i="85"/>
  <c r="BZ221" i="85"/>
  <c r="BZ195" i="85"/>
  <c r="BZ265" i="85"/>
  <c r="BZ225" i="85"/>
  <c r="BX222" i="85"/>
  <c r="BX279" i="85"/>
  <c r="BX219" i="85"/>
  <c r="BX261" i="85"/>
  <c r="BX208" i="85"/>
  <c r="BX205" i="85"/>
  <c r="BX190" i="85"/>
  <c r="BX263" i="85"/>
  <c r="BX215" i="85"/>
  <c r="BX209" i="85"/>
  <c r="BZ259" i="85"/>
  <c r="BZ264" i="85"/>
  <c r="BZ207" i="85"/>
  <c r="BZ247" i="85"/>
  <c r="BZ268" i="85"/>
  <c r="V158" i="85"/>
  <c r="O154" i="85"/>
  <c r="O160" i="85"/>
  <c r="O162" i="85"/>
  <c r="V156" i="85"/>
  <c r="V166" i="85"/>
  <c r="X141" i="85"/>
  <c r="N175" i="85"/>
  <c r="V143" i="85"/>
  <c r="V152" i="85"/>
  <c r="V172" i="85"/>
  <c r="V150" i="85"/>
  <c r="V153" i="85"/>
  <c r="V127" i="85"/>
  <c r="V174" i="85"/>
  <c r="V171" i="85"/>
  <c r="V147" i="85"/>
  <c r="V154" i="85"/>
  <c r="O174" i="85"/>
  <c r="V168" i="85"/>
  <c r="X159" i="85"/>
  <c r="X170" i="85"/>
  <c r="X612" i="85" s="1"/>
  <c r="V160" i="85"/>
  <c r="V137" i="85"/>
  <c r="N172" i="85"/>
  <c r="V157" i="85"/>
  <c r="V125" i="85"/>
  <c r="X164" i="85"/>
  <c r="V120" i="85"/>
  <c r="V126" i="85"/>
  <c r="V138" i="85"/>
  <c r="V146" i="85"/>
  <c r="V124" i="85"/>
  <c r="O119" i="85"/>
  <c r="X142" i="85"/>
  <c r="X165" i="85"/>
  <c r="O137" i="85"/>
  <c r="V301" i="85"/>
  <c r="V302" i="85" s="1"/>
  <c r="V173" i="85"/>
  <c r="V129" i="85"/>
  <c r="V155" i="85"/>
  <c r="V128" i="85"/>
  <c r="X131" i="85"/>
  <c r="X140" i="85"/>
  <c r="X169" i="85"/>
  <c r="V162" i="85"/>
  <c r="V167" i="85"/>
  <c r="Q126" i="85"/>
  <c r="V121" i="85"/>
  <c r="V139" i="85"/>
  <c r="X145" i="85"/>
  <c r="X151" i="85"/>
  <c r="X130" i="85"/>
  <c r="X135" i="85"/>
  <c r="X134" i="85"/>
  <c r="X144" i="85"/>
  <c r="O78" i="91"/>
  <c r="O86" i="91"/>
  <c r="O55" i="91"/>
  <c r="O74" i="91"/>
  <c r="P131" i="85"/>
  <c r="P151" i="85"/>
  <c r="P136" i="85"/>
  <c r="P135" i="85"/>
  <c r="P142" i="85"/>
  <c r="P170" i="85"/>
  <c r="P612" i="85" s="1"/>
  <c r="P130" i="85"/>
  <c r="P140" i="85"/>
  <c r="P145" i="85"/>
  <c r="P133" i="85"/>
  <c r="P123" i="85"/>
  <c r="P169" i="85"/>
  <c r="P164" i="85"/>
  <c r="P134" i="85"/>
  <c r="P132" i="85"/>
  <c r="P163" i="85"/>
  <c r="P144" i="85"/>
  <c r="P159" i="85"/>
  <c r="P165" i="85"/>
  <c r="P141" i="85"/>
  <c r="S142" i="85"/>
  <c r="S145" i="85"/>
  <c r="S135" i="85"/>
  <c r="S136" i="85"/>
  <c r="S134" i="85"/>
  <c r="S144" i="85"/>
  <c r="S132" i="85"/>
  <c r="S131" i="85"/>
  <c r="S163" i="85"/>
  <c r="S164" i="85"/>
  <c r="S159" i="85"/>
  <c r="S165" i="85"/>
  <c r="S141" i="85"/>
  <c r="S170" i="85"/>
  <c r="S140" i="85"/>
  <c r="S133" i="85"/>
  <c r="S123" i="85"/>
  <c r="S169" i="85"/>
  <c r="X160" i="85"/>
  <c r="X171" i="85"/>
  <c r="X137" i="85"/>
  <c r="X162" i="85"/>
  <c r="X147" i="85"/>
  <c r="X156" i="85"/>
  <c r="X158" i="85"/>
  <c r="X363" i="85"/>
  <c r="X128" i="85"/>
  <c r="X425" i="85"/>
  <c r="X167" i="85"/>
  <c r="X168" i="85"/>
  <c r="X126" i="85"/>
  <c r="X122" i="85"/>
  <c r="X138" i="85"/>
  <c r="X154" i="85"/>
  <c r="X125" i="85"/>
  <c r="X155" i="85"/>
  <c r="X173" i="85"/>
  <c r="X146" i="85"/>
  <c r="X129" i="85"/>
  <c r="X121" i="85"/>
  <c r="X139" i="85"/>
  <c r="X157" i="85"/>
  <c r="X124" i="85"/>
  <c r="X153" i="85"/>
  <c r="X150" i="85"/>
  <c r="X152" i="85"/>
  <c r="X175" i="85"/>
  <c r="X127" i="85"/>
  <c r="X172" i="85"/>
  <c r="X143" i="85"/>
  <c r="X174" i="85"/>
  <c r="X301" i="85"/>
  <c r="X239" i="85"/>
  <c r="CC239" i="85" s="1"/>
  <c r="X119" i="85"/>
  <c r="X176" i="85"/>
  <c r="X166" i="85"/>
  <c r="X148" i="85"/>
  <c r="X149" i="85"/>
  <c r="O120" i="85"/>
  <c r="O152" i="85"/>
  <c r="O172" i="85"/>
  <c r="Q146" i="85"/>
  <c r="O155" i="85"/>
  <c r="O143" i="85"/>
  <c r="O148" i="85"/>
  <c r="O124" i="85"/>
  <c r="CG183" i="91"/>
  <c r="O173" i="85"/>
  <c r="O150" i="85"/>
  <c r="M123" i="85"/>
  <c r="M131" i="85"/>
  <c r="M163" i="85"/>
  <c r="M144" i="85"/>
  <c r="M151" i="85"/>
  <c r="M169" i="85"/>
  <c r="M165" i="85"/>
  <c r="M170" i="85"/>
  <c r="M140" i="85"/>
  <c r="M159" i="85"/>
  <c r="V425" i="85"/>
  <c r="V426" i="85" s="1"/>
  <c r="M135" i="85"/>
  <c r="M134" i="85"/>
  <c r="M132" i="85"/>
  <c r="S130" i="85"/>
  <c r="S151" i="85"/>
  <c r="M136" i="85"/>
  <c r="Q122" i="85"/>
  <c r="M133" i="85"/>
  <c r="M145" i="85"/>
  <c r="M164" i="85"/>
  <c r="M130" i="85"/>
  <c r="M141" i="85"/>
  <c r="M142" i="85"/>
  <c r="CG193" i="91"/>
  <c r="O91" i="91"/>
  <c r="O45" i="91"/>
  <c r="O71" i="91"/>
  <c r="O68" i="91"/>
  <c r="Q174" i="85"/>
  <c r="V119" i="85"/>
  <c r="Q162" i="85"/>
  <c r="Q156" i="85"/>
  <c r="O139" i="85"/>
  <c r="O153" i="85"/>
  <c r="Q160" i="85"/>
  <c r="Q153" i="85"/>
  <c r="Q147" i="85"/>
  <c r="O146" i="85"/>
  <c r="Q171" i="85"/>
  <c r="V175" i="85"/>
  <c r="Q157" i="85"/>
  <c r="Q143" i="85"/>
  <c r="Q124" i="85"/>
  <c r="V122" i="85"/>
  <c r="V176" i="85"/>
  <c r="Q168" i="85"/>
  <c r="M155" i="85"/>
  <c r="O122" i="85"/>
  <c r="M153" i="85"/>
  <c r="O126" i="85"/>
  <c r="P121" i="85"/>
  <c r="N150" i="85"/>
  <c r="M171" i="85"/>
  <c r="M147" i="85"/>
  <c r="N121" i="85"/>
  <c r="M146" i="85"/>
  <c r="N154" i="85"/>
  <c r="N138" i="85"/>
  <c r="P146" i="85"/>
  <c r="P143" i="85"/>
  <c r="P128" i="85"/>
  <c r="P147" i="85"/>
  <c r="Q173" i="85"/>
  <c r="Q128" i="85"/>
  <c r="S120" i="85"/>
  <c r="S122" i="85"/>
  <c r="S149" i="85"/>
  <c r="S168" i="85"/>
  <c r="S128" i="85"/>
  <c r="S171" i="85"/>
  <c r="N119" i="85"/>
  <c r="N125" i="85"/>
  <c r="N174" i="85"/>
  <c r="N126" i="85"/>
  <c r="M129" i="85"/>
  <c r="N152" i="85"/>
  <c r="M157" i="85"/>
  <c r="Q121" i="85"/>
  <c r="Q127" i="85"/>
  <c r="P176" i="85"/>
  <c r="P139" i="85"/>
  <c r="Q166" i="85"/>
  <c r="Q154" i="85"/>
  <c r="S129" i="85"/>
  <c r="S127" i="85"/>
  <c r="P157" i="85"/>
  <c r="M125" i="85"/>
  <c r="M174" i="85"/>
  <c r="N147" i="85"/>
  <c r="M152" i="85"/>
  <c r="N157" i="85"/>
  <c r="N137" i="85"/>
  <c r="O158" i="85"/>
  <c r="P127" i="85"/>
  <c r="P156" i="85"/>
  <c r="P166" i="85"/>
  <c r="P154" i="85"/>
  <c r="S119" i="85"/>
  <c r="S155" i="85"/>
  <c r="S162" i="85"/>
  <c r="S121" i="85"/>
  <c r="S176" i="85"/>
  <c r="N155" i="85"/>
  <c r="M150" i="85"/>
  <c r="N171" i="85"/>
  <c r="M175" i="85"/>
  <c r="N160" i="85"/>
  <c r="M173" i="85"/>
  <c r="M121" i="85"/>
  <c r="N146" i="85"/>
  <c r="M154" i="85"/>
  <c r="M138" i="85"/>
  <c r="O138" i="85"/>
  <c r="O176" i="85"/>
  <c r="O129" i="85"/>
  <c r="O157" i="85"/>
  <c r="Q148" i="85"/>
  <c r="P122" i="85"/>
  <c r="P124" i="85"/>
  <c r="P171" i="85"/>
  <c r="P173" i="85"/>
  <c r="S167" i="85"/>
  <c r="S143" i="85"/>
  <c r="S124" i="85"/>
  <c r="S158" i="85"/>
  <c r="S125" i="85"/>
  <c r="S157" i="85"/>
  <c r="P160" i="85"/>
  <c r="N139" i="85"/>
  <c r="M122" i="85"/>
  <c r="N162" i="85"/>
  <c r="M160" i="85"/>
  <c r="N173" i="85"/>
  <c r="M167" i="85"/>
  <c r="M124" i="85"/>
  <c r="N156" i="85"/>
  <c r="O167" i="85"/>
  <c r="O175" i="85"/>
  <c r="P126" i="85"/>
  <c r="Q149" i="85"/>
  <c r="Q138" i="85"/>
  <c r="Q129" i="85"/>
  <c r="P148" i="85"/>
  <c r="Q125" i="85"/>
  <c r="Q152" i="85"/>
  <c r="Q158" i="85"/>
  <c r="S154" i="85"/>
  <c r="S148" i="85"/>
  <c r="S175" i="85"/>
  <c r="S174" i="85"/>
  <c r="N153" i="85"/>
  <c r="M139" i="85"/>
  <c r="N122" i="85"/>
  <c r="N166" i="85"/>
  <c r="M162" i="85"/>
  <c r="N158" i="85"/>
  <c r="N143" i="85"/>
  <c r="N167" i="85"/>
  <c r="N124" i="85"/>
  <c r="M156" i="85"/>
  <c r="O149" i="85"/>
  <c r="O128" i="85"/>
  <c r="O168" i="85"/>
  <c r="O147" i="85"/>
  <c r="Q120" i="85"/>
  <c r="P149" i="85"/>
  <c r="P138" i="85"/>
  <c r="P129" i="85"/>
  <c r="Q137" i="85"/>
  <c r="P125" i="85"/>
  <c r="Q119" i="85"/>
  <c r="P152" i="85"/>
  <c r="P158" i="85"/>
  <c r="Q155" i="85"/>
  <c r="S173" i="85"/>
  <c r="S139" i="85"/>
  <c r="S147" i="85"/>
  <c r="S152" i="85"/>
  <c r="S156" i="85"/>
  <c r="P153" i="85"/>
  <c r="N148" i="85"/>
  <c r="M120" i="85"/>
  <c r="M128" i="85"/>
  <c r="N127" i="85"/>
  <c r="N168" i="85"/>
  <c r="M166" i="85"/>
  <c r="M137" i="85"/>
  <c r="M158" i="85"/>
  <c r="M143" i="85"/>
  <c r="N176" i="85"/>
  <c r="M149" i="85"/>
  <c r="P174" i="85"/>
  <c r="P120" i="85"/>
  <c r="Q150" i="85"/>
  <c r="P155" i="85"/>
  <c r="P168" i="85"/>
  <c r="P137" i="85"/>
  <c r="Q175" i="85"/>
  <c r="P119" i="85"/>
  <c r="Q172" i="85"/>
  <c r="Q167" i="85"/>
  <c r="S137" i="85"/>
  <c r="S172" i="85"/>
  <c r="S146" i="85"/>
  <c r="M148" i="85"/>
  <c r="N120" i="85"/>
  <c r="N128" i="85"/>
  <c r="M127" i="85"/>
  <c r="M168" i="85"/>
  <c r="M126" i="85"/>
  <c r="N129" i="85"/>
  <c r="M172" i="85"/>
  <c r="M176" i="85"/>
  <c r="N149" i="85"/>
  <c r="O171" i="85"/>
  <c r="O125" i="85"/>
  <c r="O166" i="85"/>
  <c r="O156" i="85"/>
  <c r="P162" i="85"/>
  <c r="P150" i="85"/>
  <c r="Q176" i="85"/>
  <c r="P175" i="85"/>
  <c r="Q139" i="85"/>
  <c r="P172" i="85"/>
  <c r="P167" i="85"/>
  <c r="S126" i="85"/>
  <c r="S153" i="85"/>
  <c r="S138" i="85"/>
  <c r="S166" i="85"/>
  <c r="S160" i="85"/>
  <c r="S150" i="85"/>
  <c r="S301" i="85"/>
  <c r="V674" i="85"/>
  <c r="P674" i="85"/>
  <c r="O674" i="85"/>
  <c r="Q674" i="85"/>
  <c r="P736" i="85"/>
  <c r="O736" i="85"/>
  <c r="Q736" i="85"/>
  <c r="O57" i="91"/>
  <c r="O65" i="91"/>
  <c r="O90" i="91"/>
  <c r="O39" i="91"/>
  <c r="O70" i="91"/>
  <c r="CG116" i="91"/>
  <c r="CG121" i="91"/>
  <c r="CG178" i="91"/>
  <c r="CG203" i="91"/>
  <c r="CG172" i="91"/>
  <c r="CG205" i="91"/>
  <c r="CG174" i="91"/>
  <c r="CG201" i="91"/>
  <c r="CG112" i="91"/>
  <c r="CG182" i="91"/>
  <c r="V363" i="85"/>
  <c r="V364" i="85" s="1"/>
  <c r="S239" i="85"/>
  <c r="V239" i="85"/>
  <c r="CG206" i="91"/>
  <c r="CG173" i="91"/>
  <c r="CG176" i="91"/>
  <c r="CG165" i="91"/>
  <c r="CG131" i="91"/>
  <c r="O61" i="91"/>
  <c r="U363" i="85"/>
  <c r="U119" i="85"/>
  <c r="U177" i="85" s="1"/>
  <c r="U178" i="85" s="1"/>
  <c r="T363" i="85"/>
  <c r="T119" i="85"/>
  <c r="T177" i="85" s="1"/>
  <c r="T178" i="85" s="1"/>
  <c r="CG212" i="91"/>
  <c r="CG186" i="91"/>
  <c r="Q425" i="85"/>
  <c r="S425" i="85"/>
  <c r="S363" i="85"/>
  <c r="CG175" i="91"/>
  <c r="O80" i="91"/>
  <c r="O42" i="91"/>
  <c r="CG187" i="91"/>
  <c r="O76" i="91"/>
  <c r="O47" i="91"/>
  <c r="O40" i="91"/>
  <c r="O72" i="91"/>
  <c r="O73" i="91"/>
  <c r="O219" i="91"/>
  <c r="O220" i="91" s="1"/>
  <c r="O38" i="91"/>
  <c r="O93" i="91"/>
  <c r="O46" i="91"/>
  <c r="O157" i="91"/>
  <c r="O158" i="91" s="1"/>
  <c r="O37" i="91"/>
  <c r="O84" i="91"/>
  <c r="O67" i="91"/>
  <c r="O281" i="91"/>
  <c r="O282" i="91" s="1"/>
  <c r="O85" i="91"/>
  <c r="O44" i="91"/>
  <c r="O56" i="91"/>
  <c r="O43" i="91"/>
  <c r="O64" i="91"/>
  <c r="O75" i="91"/>
  <c r="O89" i="91"/>
  <c r="O92" i="91"/>
  <c r="O94" i="91"/>
  <c r="O66" i="91"/>
  <c r="P239" i="85"/>
  <c r="P301" i="85"/>
  <c r="P302" i="85" s="1"/>
  <c r="Q301" i="85"/>
  <c r="Q239" i="85"/>
  <c r="O425" i="85"/>
  <c r="O426" i="85" s="1"/>
  <c r="Q363" i="85"/>
  <c r="P425" i="85"/>
  <c r="P426" i="85" s="1"/>
  <c r="P363" i="85"/>
  <c r="P364" i="85" s="1"/>
  <c r="CR192" i="85"/>
  <c r="CR197" i="85"/>
  <c r="CR232" i="85"/>
  <c r="CR231" i="85"/>
  <c r="CR221" i="85"/>
  <c r="CR194" i="85"/>
  <c r="CG110" i="91"/>
  <c r="CG177" i="91"/>
  <c r="CG184" i="91"/>
  <c r="CG207" i="91"/>
  <c r="CR207" i="85"/>
  <c r="CR226" i="85"/>
  <c r="CR204" i="85"/>
  <c r="CR185" i="85"/>
  <c r="CG211" i="91"/>
  <c r="CR227" i="85"/>
  <c r="CR198" i="85"/>
  <c r="CR195" i="85"/>
  <c r="CR202" i="85"/>
  <c r="CR223" i="85"/>
  <c r="CR225" i="85"/>
  <c r="CR203" i="85"/>
  <c r="CR193" i="85"/>
  <c r="CR196" i="85"/>
  <c r="CR206" i="85"/>
  <c r="CR213" i="85"/>
  <c r="CG111" i="91"/>
  <c r="CG115" i="91"/>
  <c r="CG124" i="91"/>
  <c r="CG114" i="91"/>
  <c r="CG113" i="91"/>
  <c r="CG103" i="91"/>
  <c r="CG149" i="91"/>
  <c r="CG143" i="91"/>
  <c r="CG141" i="91"/>
  <c r="CG139" i="91"/>
  <c r="CG125" i="91"/>
  <c r="CG150" i="91"/>
  <c r="CG144" i="91"/>
  <c r="CG122" i="91"/>
  <c r="CG145" i="91"/>
  <c r="CG120" i="91"/>
  <c r="CG267" i="91"/>
  <c r="CR258" i="85"/>
  <c r="CR287" i="85"/>
  <c r="CR256" i="85"/>
  <c r="CR265" i="85"/>
  <c r="CG246" i="91"/>
  <c r="CR285" i="85"/>
  <c r="CR293" i="85"/>
  <c r="CG263" i="91"/>
  <c r="CG274" i="91"/>
  <c r="CG239" i="91"/>
  <c r="CR269" i="85"/>
  <c r="CR255" i="85"/>
  <c r="CG249" i="91"/>
  <c r="CG244" i="91"/>
  <c r="CR260" i="85"/>
  <c r="CG234" i="91"/>
  <c r="CR257" i="85"/>
  <c r="CG255" i="91"/>
  <c r="CG237" i="91"/>
  <c r="CG235" i="91"/>
  <c r="CG236" i="91"/>
  <c r="CG269" i="91"/>
  <c r="CG238" i="91"/>
  <c r="CR288" i="85"/>
  <c r="CG248" i="91"/>
  <c r="CR247" i="85"/>
  <c r="CR283" i="85"/>
  <c r="CG265" i="91"/>
  <c r="CG240" i="91"/>
  <c r="CG227" i="91"/>
  <c r="CG245" i="91"/>
  <c r="CR268" i="85"/>
  <c r="CR266" i="85"/>
  <c r="CR259" i="85"/>
  <c r="CR264" i="85"/>
  <c r="CR289" i="85"/>
  <c r="CR275" i="85"/>
  <c r="CG273" i="91"/>
  <c r="CR254" i="85"/>
  <c r="CR294" i="85"/>
  <c r="CG268" i="91"/>
  <c r="M93" i="91"/>
  <c r="N93" i="91"/>
  <c r="N78" i="91"/>
  <c r="M78" i="91"/>
  <c r="M85" i="91"/>
  <c r="N85" i="91"/>
  <c r="M45" i="91"/>
  <c r="N45" i="91"/>
  <c r="M89" i="91"/>
  <c r="N89" i="91"/>
  <c r="M86" i="91"/>
  <c r="N86" i="91"/>
  <c r="M47" i="91"/>
  <c r="N47" i="91"/>
  <c r="N90" i="91"/>
  <c r="M90" i="91"/>
  <c r="N46" i="91"/>
  <c r="M46" i="91"/>
  <c r="M61" i="91"/>
  <c r="N61" i="91"/>
  <c r="N44" i="91"/>
  <c r="M44" i="91"/>
  <c r="M71" i="91"/>
  <c r="N71" i="91"/>
  <c r="N92" i="91"/>
  <c r="M92" i="91"/>
  <c r="M55" i="91"/>
  <c r="N55" i="91"/>
  <c r="N40" i="91"/>
  <c r="M40" i="91"/>
  <c r="M39" i="91"/>
  <c r="N39" i="91"/>
  <c r="N281" i="91"/>
  <c r="M281" i="91"/>
  <c r="M219" i="91"/>
  <c r="N219" i="91"/>
  <c r="M37" i="91"/>
  <c r="M157" i="91"/>
  <c r="N37" i="91"/>
  <c r="N157" i="91"/>
  <c r="N80" i="91"/>
  <c r="M80" i="91"/>
  <c r="N56" i="91"/>
  <c r="M56" i="91"/>
  <c r="M68" i="91"/>
  <c r="N68" i="91"/>
  <c r="N94" i="91"/>
  <c r="M94" i="91"/>
  <c r="M65" i="91"/>
  <c r="N65" i="91"/>
  <c r="N72" i="91"/>
  <c r="M72" i="91"/>
  <c r="N38" i="91"/>
  <c r="M38" i="91"/>
  <c r="M84" i="91"/>
  <c r="N84" i="91"/>
  <c r="M74" i="91"/>
  <c r="N74" i="91"/>
  <c r="M43" i="91"/>
  <c r="N43" i="91"/>
  <c r="M57" i="91"/>
  <c r="N57" i="91"/>
  <c r="N66" i="91"/>
  <c r="M66" i="91"/>
  <c r="N76" i="91"/>
  <c r="M76" i="91"/>
  <c r="M73" i="91"/>
  <c r="N73" i="91"/>
  <c r="M70" i="91"/>
  <c r="N70" i="91"/>
  <c r="M67" i="91"/>
  <c r="N67" i="91"/>
  <c r="M75" i="91"/>
  <c r="N75" i="91"/>
  <c r="M91" i="91"/>
  <c r="N91" i="91"/>
  <c r="M64" i="91"/>
  <c r="N64" i="91"/>
  <c r="N42" i="91"/>
  <c r="M42" i="91"/>
  <c r="O363" i="85"/>
  <c r="O364" i="85" s="1"/>
  <c r="M425" i="85"/>
  <c r="AB425" i="85"/>
  <c r="CL425" i="85" s="1"/>
  <c r="AB239" i="85"/>
  <c r="AB363" i="85"/>
  <c r="CL363" i="85" s="1"/>
  <c r="AB301" i="85"/>
  <c r="CL301" i="85" s="1"/>
  <c r="M363" i="85"/>
  <c r="N301" i="85"/>
  <c r="N363" i="85"/>
  <c r="N364" i="85" s="1"/>
  <c r="R239" i="85"/>
  <c r="N425" i="85"/>
  <c r="N426" i="85" s="1"/>
  <c r="R301" i="85"/>
  <c r="R302" i="85" s="1"/>
  <c r="N239" i="85"/>
  <c r="G9" i="65"/>
  <c r="G10" i="65" s="1"/>
  <c r="C8" i="65"/>
  <c r="H8" i="65" s="1"/>
  <c r="H9" i="65" s="1"/>
  <c r="CK167" i="85" l="1"/>
  <c r="BY37" i="91"/>
  <c r="BP209" i="91"/>
  <c r="CK150" i="85"/>
  <c r="CK157" i="85"/>
  <c r="BZ251" i="85"/>
  <c r="CK126" i="85"/>
  <c r="CK168" i="85"/>
  <c r="CA166" i="85"/>
  <c r="CK152" i="85"/>
  <c r="CK154" i="85"/>
  <c r="CK148" i="85"/>
  <c r="CK129" i="85"/>
  <c r="CK174" i="85"/>
  <c r="CK176" i="85"/>
  <c r="CK175" i="85"/>
  <c r="CK153" i="85"/>
  <c r="CK173" i="85"/>
  <c r="CA172" i="85"/>
  <c r="CA157" i="85"/>
  <c r="CA168" i="85"/>
  <c r="CA126" i="85"/>
  <c r="CK425" i="85"/>
  <c r="S240" i="85"/>
  <c r="CK239" i="85"/>
  <c r="CL302" i="85"/>
  <c r="CL364" i="85"/>
  <c r="CA130" i="85"/>
  <c r="CD239" i="85"/>
  <c r="CL239" i="85"/>
  <c r="BZ300" i="85"/>
  <c r="CA162" i="85"/>
  <c r="M364" i="85"/>
  <c r="CL426" i="85"/>
  <c r="S302" i="85"/>
  <c r="CK301" i="85"/>
  <c r="CA239" i="85"/>
  <c r="CJ239" i="85"/>
  <c r="CA156" i="85"/>
  <c r="S364" i="85"/>
  <c r="CK363" i="85"/>
  <c r="BZ91" i="91"/>
  <c r="CA140" i="85"/>
  <c r="CA165" i="85"/>
  <c r="CA135" i="85"/>
  <c r="CA147" i="85"/>
  <c r="CA134" i="85"/>
  <c r="CK149" i="85"/>
  <c r="BZ280" i="85"/>
  <c r="CA143" i="85"/>
  <c r="CA155" i="85"/>
  <c r="CK170" i="85"/>
  <c r="CA176" i="85"/>
  <c r="CA127" i="85"/>
  <c r="CA153" i="85"/>
  <c r="CA158" i="85"/>
  <c r="CA159" i="85"/>
  <c r="CA129" i="85"/>
  <c r="AB426" i="85"/>
  <c r="CD425" i="85"/>
  <c r="AB302" i="85"/>
  <c r="CD301" i="85"/>
  <c r="X302" i="85"/>
  <c r="CC301" i="85"/>
  <c r="X426" i="85"/>
  <c r="CC425" i="85"/>
  <c r="CA363" i="85"/>
  <c r="CA145" i="85"/>
  <c r="AB364" i="85"/>
  <c r="CD363" i="85"/>
  <c r="CA133" i="85"/>
  <c r="X364" i="85"/>
  <c r="CC363" i="85"/>
  <c r="CA138" i="85"/>
  <c r="CA170" i="85"/>
  <c r="CA125" i="85"/>
  <c r="CA163" i="85"/>
  <c r="CA173" i="85"/>
  <c r="CA141" i="85"/>
  <c r="CA120" i="85"/>
  <c r="CA139" i="85"/>
  <c r="CA167" i="85"/>
  <c r="BZ186" i="85"/>
  <c r="CA121" i="85"/>
  <c r="CA171" i="85"/>
  <c r="CA174" i="85"/>
  <c r="CA146" i="85"/>
  <c r="CA131" i="85"/>
  <c r="CK127" i="85"/>
  <c r="CA148" i="85"/>
  <c r="CA124" i="85"/>
  <c r="CA122" i="85"/>
  <c r="CA149" i="85"/>
  <c r="CA150" i="85"/>
  <c r="CK171" i="85"/>
  <c r="CK131" i="85"/>
  <c r="CK145" i="85"/>
  <c r="CK130" i="85"/>
  <c r="CK124" i="85"/>
  <c r="CK169" i="85"/>
  <c r="CK164" i="85"/>
  <c r="CK140" i="85"/>
  <c r="CK136" i="85"/>
  <c r="CA160" i="85"/>
  <c r="CA152" i="85"/>
  <c r="CB239" i="85"/>
  <c r="CA137" i="85"/>
  <c r="CA175" i="85"/>
  <c r="CA154" i="85"/>
  <c r="CA164" i="85"/>
  <c r="CA128" i="85"/>
  <c r="M426" i="85"/>
  <c r="CA425" i="85"/>
  <c r="Q302" i="85"/>
  <c r="CB301" i="85"/>
  <c r="Q426" i="85"/>
  <c r="Q364" i="85"/>
  <c r="CK172" i="85"/>
  <c r="BZ210" i="85"/>
  <c r="CK147" i="85"/>
  <c r="CK155" i="85"/>
  <c r="CK121" i="85"/>
  <c r="CK156" i="85"/>
  <c r="CK139" i="85"/>
  <c r="CK143" i="85"/>
  <c r="CK122" i="85"/>
  <c r="CK158" i="85"/>
  <c r="CK120" i="85"/>
  <c r="BZ89" i="91"/>
  <c r="BZ70" i="91"/>
  <c r="BP59" i="91"/>
  <c r="BY46" i="91"/>
  <c r="BP63" i="91"/>
  <c r="BP49" i="91"/>
  <c r="BZ46" i="91"/>
  <c r="BY90" i="91"/>
  <c r="BZ93" i="91"/>
  <c r="BY94" i="91"/>
  <c r="BY73" i="91"/>
  <c r="BZ219" i="91"/>
  <c r="BZ220" i="91" s="1"/>
  <c r="BY57" i="91"/>
  <c r="BZ78" i="91"/>
  <c r="BZ37" i="91"/>
  <c r="BZ281" i="91"/>
  <c r="BZ282" i="91" s="1"/>
  <c r="BY64" i="91"/>
  <c r="BY85" i="91"/>
  <c r="BZ40" i="91"/>
  <c r="BY47" i="91"/>
  <c r="BZ75" i="91"/>
  <c r="BZ42" i="91"/>
  <c r="BY75" i="91"/>
  <c r="BZ61" i="91"/>
  <c r="BZ67" i="91"/>
  <c r="BZ39" i="91"/>
  <c r="BZ55" i="91"/>
  <c r="BY91" i="91"/>
  <c r="BY42" i="91"/>
  <c r="BZ80" i="91"/>
  <c r="BY65" i="91"/>
  <c r="BY92" i="91"/>
  <c r="BY78" i="91"/>
  <c r="BY56" i="91"/>
  <c r="BZ47" i="91"/>
  <c r="BZ76" i="91"/>
  <c r="BY38" i="91"/>
  <c r="BY45" i="91"/>
  <c r="BY66" i="91"/>
  <c r="BZ68" i="91"/>
  <c r="BZ84" i="91"/>
  <c r="BZ90" i="91"/>
  <c r="BY84" i="91"/>
  <c r="BZ44" i="91"/>
  <c r="BY71" i="91"/>
  <c r="BZ64" i="91"/>
  <c r="BZ74" i="91"/>
  <c r="BZ71" i="91"/>
  <c r="BZ157" i="91"/>
  <c r="BZ158" i="91" s="1"/>
  <c r="BY68" i="91"/>
  <c r="BY89" i="91"/>
  <c r="BY76" i="91"/>
  <c r="BY61" i="91"/>
  <c r="BY40" i="91"/>
  <c r="BZ65" i="91"/>
  <c r="BY70" i="91"/>
  <c r="BZ45" i="91"/>
  <c r="BY80" i="91"/>
  <c r="BZ56" i="91"/>
  <c r="BZ72" i="91"/>
  <c r="BZ38" i="91"/>
  <c r="BZ43" i="91"/>
  <c r="BZ66" i="91"/>
  <c r="BZ57" i="91"/>
  <c r="BY93" i="91"/>
  <c r="BZ85" i="91"/>
  <c r="BY55" i="91"/>
  <c r="BY39" i="91"/>
  <c r="BY67" i="91"/>
  <c r="BY43" i="91"/>
  <c r="BY44" i="91"/>
  <c r="BZ73" i="91"/>
  <c r="BZ86" i="91"/>
  <c r="BZ94" i="91"/>
  <c r="BY72" i="91"/>
  <c r="BZ92" i="91"/>
  <c r="BY74" i="91"/>
  <c r="BY86" i="91"/>
  <c r="BP241" i="91"/>
  <c r="BP167" i="91"/>
  <c r="BQ94" i="91"/>
  <c r="BP259" i="91"/>
  <c r="BQ80" i="91"/>
  <c r="BP62" i="91"/>
  <c r="BP127" i="91"/>
  <c r="CG276" i="91"/>
  <c r="BQ75" i="91"/>
  <c r="BQ86" i="91"/>
  <c r="BP58" i="91"/>
  <c r="BQ74" i="91"/>
  <c r="BQ56" i="91"/>
  <c r="BQ78" i="91"/>
  <c r="BQ55" i="91"/>
  <c r="BP272" i="91"/>
  <c r="BP52" i="91"/>
  <c r="BP185" i="91"/>
  <c r="BQ46" i="91"/>
  <c r="BQ76" i="91"/>
  <c r="BP271" i="91"/>
  <c r="BP278" i="91"/>
  <c r="BP129" i="91"/>
  <c r="BP262" i="91"/>
  <c r="BP260" i="91"/>
  <c r="BP169" i="91"/>
  <c r="BP166" i="91"/>
  <c r="BZ187" i="85"/>
  <c r="BP87" i="91"/>
  <c r="BP123" i="91"/>
  <c r="BP82" i="91"/>
  <c r="BP202" i="91"/>
  <c r="BP180" i="91"/>
  <c r="BP192" i="91"/>
  <c r="BP218" i="91"/>
  <c r="BP79" i="91"/>
  <c r="CG280" i="91"/>
  <c r="BN55" i="91"/>
  <c r="BQ42" i="91"/>
  <c r="CK125" i="85"/>
  <c r="CK146" i="85"/>
  <c r="BZ276" i="85"/>
  <c r="CK137" i="85"/>
  <c r="CK160" i="85"/>
  <c r="CK166" i="85"/>
  <c r="CK162" i="85"/>
  <c r="BZ273" i="85"/>
  <c r="BZ249" i="85"/>
  <c r="BZ286" i="85"/>
  <c r="CK138" i="85"/>
  <c r="BZ262" i="85"/>
  <c r="BZ237" i="85"/>
  <c r="CK128" i="85"/>
  <c r="O813" i="85"/>
  <c r="O814" i="85" s="1"/>
  <c r="BZ261" i="85"/>
  <c r="BZ219" i="85"/>
  <c r="BZ216" i="85"/>
  <c r="BZ183" i="85"/>
  <c r="BZ295" i="85"/>
  <c r="BQ43" i="91"/>
  <c r="BQ61" i="91"/>
  <c r="BQ91" i="91"/>
  <c r="BQ70" i="91"/>
  <c r="BQ66" i="91"/>
  <c r="BP53" i="91"/>
  <c r="BP81" i="91"/>
  <c r="BQ71" i="91"/>
  <c r="BP137" i="91"/>
  <c r="BQ93" i="91"/>
  <c r="BZ209" i="85"/>
  <c r="BZ279" i="85"/>
  <c r="BZ290" i="85"/>
  <c r="BZ188" i="85"/>
  <c r="BZ184" i="85"/>
  <c r="BP225" i="91"/>
  <c r="BP258" i="91"/>
  <c r="BP105" i="91"/>
  <c r="BP109" i="91"/>
  <c r="BP277" i="91"/>
  <c r="BP100" i="91"/>
  <c r="BP264" i="91"/>
  <c r="BP194" i="91"/>
  <c r="BP155" i="91"/>
  <c r="BP228" i="91"/>
  <c r="BP136" i="91"/>
  <c r="BP117" i="91"/>
  <c r="BP146" i="91"/>
  <c r="BP280" i="91"/>
  <c r="BP279" i="91"/>
  <c r="BP163" i="91"/>
  <c r="BP197" i="91"/>
  <c r="BP130" i="91"/>
  <c r="BP196" i="91"/>
  <c r="BP154" i="91"/>
  <c r="BZ224" i="85"/>
  <c r="BZ267" i="85"/>
  <c r="BZ299" i="85"/>
  <c r="BZ277" i="85"/>
  <c r="BZ208" i="85"/>
  <c r="BZ189" i="85"/>
  <c r="BZ292" i="85"/>
  <c r="BZ235" i="85"/>
  <c r="BZ253" i="85"/>
  <c r="BZ291" i="85"/>
  <c r="BZ215" i="85"/>
  <c r="BZ222" i="85"/>
  <c r="BZ297" i="85"/>
  <c r="BZ250" i="85"/>
  <c r="BZ234" i="85"/>
  <c r="BZ278" i="85"/>
  <c r="BZ220" i="85"/>
  <c r="BZ218" i="85"/>
  <c r="BZ230" i="85"/>
  <c r="BZ281" i="85"/>
  <c r="BQ57" i="91"/>
  <c r="BP51" i="91"/>
  <c r="BP138" i="91"/>
  <c r="BP276" i="91"/>
  <c r="BP200" i="91"/>
  <c r="BP107" i="91"/>
  <c r="BP261" i="91"/>
  <c r="BP179" i="91"/>
  <c r="BP189" i="91"/>
  <c r="BP229" i="91"/>
  <c r="BP233" i="91"/>
  <c r="BP198" i="91"/>
  <c r="BP210" i="91"/>
  <c r="BP135" i="91"/>
  <c r="BP181" i="91"/>
  <c r="BP256" i="91"/>
  <c r="BP170" i="91"/>
  <c r="BP126" i="91"/>
  <c r="BQ72" i="91"/>
  <c r="BQ85" i="91"/>
  <c r="BQ73" i="91"/>
  <c r="BP101" i="91"/>
  <c r="BP99" i="91"/>
  <c r="BN157" i="91"/>
  <c r="BN158" i="91" s="1"/>
  <c r="BP133" i="91"/>
  <c r="BP83" i="91"/>
  <c r="BP156" i="91"/>
  <c r="BQ219" i="91"/>
  <c r="BP88" i="91"/>
  <c r="BQ281" i="91"/>
  <c r="BQ90" i="91"/>
  <c r="BP226" i="91"/>
  <c r="BP190" i="91"/>
  <c r="BP148" i="91"/>
  <c r="BP188" i="91"/>
  <c r="BQ68" i="91"/>
  <c r="BN40" i="91"/>
  <c r="BN72" i="91"/>
  <c r="BN56" i="91"/>
  <c r="BN47" i="91"/>
  <c r="BN85" i="91"/>
  <c r="BY157" i="91"/>
  <c r="BQ45" i="91"/>
  <c r="BP60" i="91"/>
  <c r="BN38" i="91"/>
  <c r="BN70" i="91"/>
  <c r="BN37" i="91"/>
  <c r="BQ37" i="91"/>
  <c r="BQ157" i="91"/>
  <c r="BN91" i="91"/>
  <c r="BN73" i="91"/>
  <c r="BN43" i="91"/>
  <c r="BN78" i="91"/>
  <c r="BP153" i="91"/>
  <c r="BQ65" i="91"/>
  <c r="BP216" i="91"/>
  <c r="BP215" i="91"/>
  <c r="BP102" i="91"/>
  <c r="BP50" i="91"/>
  <c r="BP132" i="91"/>
  <c r="BP247" i="91"/>
  <c r="BP242" i="91"/>
  <c r="BP250" i="91"/>
  <c r="BP199" i="91"/>
  <c r="BP257" i="91"/>
  <c r="BP204" i="91"/>
  <c r="BP77" i="91"/>
  <c r="BP151" i="91"/>
  <c r="BP69" i="91"/>
  <c r="BP266" i="91"/>
  <c r="BN39" i="91"/>
  <c r="BN76" i="91"/>
  <c r="BN80" i="91"/>
  <c r="BN61" i="91"/>
  <c r="BN86" i="91"/>
  <c r="BP243" i="91"/>
  <c r="BP213" i="91"/>
  <c r="BQ40" i="91"/>
  <c r="BP41" i="91"/>
  <c r="BP195" i="91"/>
  <c r="BP231" i="91"/>
  <c r="BP54" i="91"/>
  <c r="BP106" i="91"/>
  <c r="BQ89" i="91"/>
  <c r="BP168" i="91"/>
  <c r="BN75" i="91"/>
  <c r="BN74" i="91"/>
  <c r="BN65" i="91"/>
  <c r="BN92" i="91"/>
  <c r="BN46" i="91"/>
  <c r="BP254" i="91"/>
  <c r="BP118" i="91"/>
  <c r="BQ47" i="91"/>
  <c r="BP104" i="91"/>
  <c r="BQ38" i="91"/>
  <c r="BP164" i="91"/>
  <c r="BP162" i="91"/>
  <c r="BP142" i="91"/>
  <c r="BQ84" i="91"/>
  <c r="BP134" i="91"/>
  <c r="BQ44" i="91"/>
  <c r="BP147" i="91"/>
  <c r="BP48" i="91"/>
  <c r="BN71" i="91"/>
  <c r="BN64" i="91"/>
  <c r="BN68" i="91"/>
  <c r="BN42" i="91"/>
  <c r="BN66" i="91"/>
  <c r="BN94" i="91"/>
  <c r="BN89" i="91"/>
  <c r="BN93" i="91"/>
  <c r="BP191" i="91"/>
  <c r="BP253" i="91"/>
  <c r="BP171" i="91"/>
  <c r="BN219" i="91"/>
  <c r="BN220" i="91" s="1"/>
  <c r="BP161" i="91"/>
  <c r="BP223" i="91"/>
  <c r="BN281" i="91"/>
  <c r="BN282" i="91" s="1"/>
  <c r="BQ92" i="91"/>
  <c r="BN45" i="91"/>
  <c r="BN57" i="91"/>
  <c r="BN44" i="91"/>
  <c r="BN67" i="91"/>
  <c r="BN84" i="91"/>
  <c r="BN90" i="91"/>
  <c r="BP208" i="91"/>
  <c r="BP140" i="91"/>
  <c r="BP214" i="91"/>
  <c r="BP270" i="91"/>
  <c r="BP275" i="91"/>
  <c r="BQ67" i="91"/>
  <c r="BP251" i="91"/>
  <c r="BP128" i="91"/>
  <c r="BY219" i="91"/>
  <c r="BP108" i="91"/>
  <c r="BP224" i="91"/>
  <c r="BP217" i="91"/>
  <c r="BP230" i="91"/>
  <c r="BQ64" i="91"/>
  <c r="BP252" i="91"/>
  <c r="BY281" i="91"/>
  <c r="BP232" i="91"/>
  <c r="BP119" i="91"/>
  <c r="BQ39" i="91"/>
  <c r="BP152" i="91"/>
  <c r="AB813" i="85"/>
  <c r="AB814" i="85" s="1"/>
  <c r="BZ228" i="85"/>
  <c r="BZ282" i="85"/>
  <c r="BZ217" i="85"/>
  <c r="BZ214" i="85"/>
  <c r="BX239" i="85"/>
  <c r="BZ181" i="85"/>
  <c r="CK119" i="85"/>
  <c r="BZ205" i="85"/>
  <c r="BZ252" i="85"/>
  <c r="BZ212" i="85"/>
  <c r="BZ211" i="85"/>
  <c r="BZ274" i="85"/>
  <c r="BZ244" i="85"/>
  <c r="X240" i="85"/>
  <c r="X813" i="85"/>
  <c r="X814" i="85" s="1"/>
  <c r="BZ270" i="85"/>
  <c r="BZ238" i="85"/>
  <c r="BZ248" i="85"/>
  <c r="BZ298" i="85"/>
  <c r="BZ182" i="85"/>
  <c r="BZ245" i="85"/>
  <c r="BZ263" i="85"/>
  <c r="BZ191" i="85"/>
  <c r="BZ246" i="85"/>
  <c r="BZ236" i="85"/>
  <c r="BZ296" i="85"/>
  <c r="BZ233" i="85"/>
  <c r="BZ190" i="85"/>
  <c r="BZ201" i="85"/>
  <c r="BZ229" i="85"/>
  <c r="BZ284" i="85"/>
  <c r="BZ199" i="85"/>
  <c r="BZ271" i="85"/>
  <c r="BZ200" i="85"/>
  <c r="BZ272" i="85"/>
  <c r="M612" i="85"/>
  <c r="S612" i="85"/>
  <c r="CG197" i="91"/>
  <c r="CG180" i="91"/>
  <c r="CG247" i="91"/>
  <c r="CG229" i="91"/>
  <c r="CG199" i="91"/>
  <c r="CG135" i="91"/>
  <c r="CG262" i="91"/>
  <c r="CG254" i="91"/>
  <c r="X177" i="85"/>
  <c r="CG243" i="91"/>
  <c r="CG228" i="91"/>
  <c r="CG188" i="91"/>
  <c r="CG256" i="91"/>
  <c r="CG138" i="91"/>
  <c r="CG252" i="91"/>
  <c r="CG171" i="91"/>
  <c r="CG260" i="91"/>
  <c r="CG106" i="91"/>
  <c r="CG163" i="91"/>
  <c r="CG210" i="91"/>
  <c r="CG169" i="91"/>
  <c r="CG200" i="91"/>
  <c r="CG272" i="91"/>
  <c r="CG167" i="91"/>
  <c r="CG214" i="91"/>
  <c r="CG257" i="91"/>
  <c r="CG194" i="91"/>
  <c r="CG162" i="91"/>
  <c r="CG164" i="91"/>
  <c r="CG190" i="91"/>
  <c r="CG242" i="91"/>
  <c r="CG109" i="91"/>
  <c r="CG266" i="91"/>
  <c r="CG250" i="91"/>
  <c r="CG251" i="91"/>
  <c r="CG232" i="91"/>
  <c r="CG264" i="91"/>
  <c r="CG253" i="91"/>
  <c r="CG271" i="91"/>
  <c r="CG224" i="91"/>
  <c r="CG241" i="91"/>
  <c r="CG231" i="91"/>
  <c r="CG166" i="91"/>
  <c r="CG189" i="91"/>
  <c r="CG204" i="91"/>
  <c r="CG218" i="91"/>
  <c r="CG196" i="91"/>
  <c r="CG105" i="91"/>
  <c r="V813" i="85"/>
  <c r="V814" i="85" s="1"/>
  <c r="Q240" i="85"/>
  <c r="Q813" i="85"/>
  <c r="Q814" i="85" s="1"/>
  <c r="N813" i="85"/>
  <c r="N814" i="85" s="1"/>
  <c r="R240" i="85"/>
  <c r="T364" i="85"/>
  <c r="T813" i="85"/>
  <c r="T814" i="85" s="1"/>
  <c r="P240" i="85"/>
  <c r="P813" i="85"/>
  <c r="P814" i="85" s="1"/>
  <c r="U364" i="85"/>
  <c r="U813" i="85"/>
  <c r="U814" i="85" s="1"/>
  <c r="S426" i="85"/>
  <c r="S813" i="85"/>
  <c r="S814" i="85" s="1"/>
  <c r="P550" i="85"/>
  <c r="S674" i="85"/>
  <c r="AB240" i="85"/>
  <c r="AB550" i="85" s="1"/>
  <c r="V240" i="85"/>
  <c r="V550" i="85" s="1"/>
  <c r="Q550" i="85"/>
  <c r="S736" i="85"/>
  <c r="CG259" i="91"/>
  <c r="CG278" i="91"/>
  <c r="CG195" i="91"/>
  <c r="CG185" i="91"/>
  <c r="CG179" i="91"/>
  <c r="CG202" i="91"/>
  <c r="CG192" i="91"/>
  <c r="CG216" i="91"/>
  <c r="CG198" i="91"/>
  <c r="CG170" i="91"/>
  <c r="CG258" i="91"/>
  <c r="CG261" i="91"/>
  <c r="CG208" i="91"/>
  <c r="CG100" i="91"/>
  <c r="CG102" i="91"/>
  <c r="CR295" i="85"/>
  <c r="V177" i="85"/>
  <c r="V178" i="85" s="1"/>
  <c r="CG181" i="91"/>
  <c r="CG215" i="91"/>
  <c r="CG132" i="91"/>
  <c r="S177" i="85"/>
  <c r="S178" i="85" s="1"/>
  <c r="O177" i="85"/>
  <c r="O178" i="85" s="1"/>
  <c r="CG275" i="91"/>
  <c r="CG233" i="91"/>
  <c r="CG279" i="91"/>
  <c r="CG270" i="91"/>
  <c r="CG129" i="91"/>
  <c r="O95" i="91"/>
  <c r="O96" i="91" s="1"/>
  <c r="CG277" i="91"/>
  <c r="CG226" i="91"/>
  <c r="CG230" i="91"/>
  <c r="CG101" i="91"/>
  <c r="CG140" i="91"/>
  <c r="CG168" i="91"/>
  <c r="Q177" i="85"/>
  <c r="CR214" i="85"/>
  <c r="CR200" i="85"/>
  <c r="P177" i="85"/>
  <c r="P178" i="85" s="1"/>
  <c r="CR189" i="85"/>
  <c r="CR238" i="85"/>
  <c r="CR187" i="85"/>
  <c r="CR201" i="85"/>
  <c r="CR217" i="85"/>
  <c r="CR215" i="85"/>
  <c r="CR183" i="85"/>
  <c r="CR212" i="85"/>
  <c r="I22" i="98"/>
  <c r="I10" i="98"/>
  <c r="I51" i="98"/>
  <c r="I52" i="98"/>
  <c r="CG134" i="91"/>
  <c r="CG225" i="91"/>
  <c r="CG217" i="91"/>
  <c r="CG148" i="91"/>
  <c r="CR190" i="85"/>
  <c r="CR237" i="85"/>
  <c r="CG161" i="91"/>
  <c r="CG209" i="91"/>
  <c r="CG213" i="91"/>
  <c r="CR216" i="85"/>
  <c r="CR209" i="85"/>
  <c r="CR184" i="85"/>
  <c r="CR191" i="85"/>
  <c r="CR186" i="85"/>
  <c r="CR205" i="85"/>
  <c r="CR210" i="85"/>
  <c r="CR188" i="85"/>
  <c r="CR218" i="85"/>
  <c r="CR235" i="85"/>
  <c r="CR233" i="85"/>
  <c r="CR229" i="85"/>
  <c r="CR220" i="85"/>
  <c r="CR182" i="85"/>
  <c r="CR228" i="85"/>
  <c r="CR211" i="85"/>
  <c r="CR208" i="85"/>
  <c r="CR219" i="85"/>
  <c r="CG191" i="91"/>
  <c r="CR230" i="85"/>
  <c r="CR236" i="85"/>
  <c r="CR222" i="85"/>
  <c r="CR199" i="85"/>
  <c r="CR234" i="85"/>
  <c r="CR224" i="85"/>
  <c r="CG137" i="91"/>
  <c r="CG123" i="91"/>
  <c r="CG107" i="91"/>
  <c r="CG126" i="91"/>
  <c r="CG154" i="91"/>
  <c r="CG128" i="91"/>
  <c r="CG156" i="91"/>
  <c r="CG119" i="91"/>
  <c r="CG108" i="91"/>
  <c r="CG104" i="91"/>
  <c r="CG152" i="91"/>
  <c r="CG133" i="91"/>
  <c r="CG153" i="91"/>
  <c r="CG117" i="91"/>
  <c r="CG155" i="91"/>
  <c r="CG142" i="91"/>
  <c r="CG151" i="91"/>
  <c r="CG147" i="91"/>
  <c r="CG136" i="91"/>
  <c r="CG127" i="91"/>
  <c r="CG146" i="91"/>
  <c r="CG130" i="91"/>
  <c r="CG118" i="91"/>
  <c r="AW11" i="73"/>
  <c r="CR244" i="85"/>
  <c r="CR290" i="85"/>
  <c r="CR250" i="85"/>
  <c r="CR281" i="85"/>
  <c r="CR262" i="85"/>
  <c r="CR279" i="85"/>
  <c r="CG223" i="91"/>
  <c r="CR252" i="85"/>
  <c r="CR292" i="85"/>
  <c r="CR251" i="85"/>
  <c r="CR298" i="85"/>
  <c r="CR278" i="85"/>
  <c r="CR181" i="85"/>
  <c r="CR270" i="85"/>
  <c r="CR267" i="85"/>
  <c r="CR296" i="85"/>
  <c r="CR274" i="85"/>
  <c r="CR253" i="85"/>
  <c r="CR299" i="85"/>
  <c r="CR297" i="85"/>
  <c r="CR249" i="85"/>
  <c r="CG99" i="91"/>
  <c r="CR261" i="85"/>
  <c r="CR276" i="85"/>
  <c r="CR282" i="85"/>
  <c r="CR284" i="85"/>
  <c r="CR291" i="85"/>
  <c r="CR277" i="85"/>
  <c r="CR263" i="85"/>
  <c r="CR248" i="85"/>
  <c r="CR272" i="85"/>
  <c r="CR300" i="85"/>
  <c r="I19" i="98"/>
  <c r="CR245" i="85"/>
  <c r="CR273" i="85"/>
  <c r="CR271" i="85"/>
  <c r="CR280" i="85"/>
  <c r="CR286" i="85"/>
  <c r="CR246" i="85"/>
  <c r="CG88" i="91"/>
  <c r="CG53" i="91"/>
  <c r="CG87" i="91"/>
  <c r="CG59" i="91"/>
  <c r="CG51" i="91"/>
  <c r="CG60" i="91"/>
  <c r="CG54" i="91"/>
  <c r="CG52" i="91"/>
  <c r="CG41" i="91"/>
  <c r="CG82" i="91"/>
  <c r="CG62" i="91"/>
  <c r="CG49" i="91"/>
  <c r="CG79" i="91"/>
  <c r="CG58" i="91"/>
  <c r="CG50" i="91"/>
  <c r="CG77" i="91"/>
  <c r="CG81" i="91"/>
  <c r="CG69" i="91"/>
  <c r="CG83" i="91"/>
  <c r="CG48" i="91"/>
  <c r="CG63" i="91"/>
  <c r="I56" i="98"/>
  <c r="I50" i="98"/>
  <c r="I48" i="98"/>
  <c r="I29" i="98"/>
  <c r="I20" i="98"/>
  <c r="I17" i="98"/>
  <c r="I38" i="98"/>
  <c r="I31" i="98"/>
  <c r="I57" i="98"/>
  <c r="I46" i="98"/>
  <c r="I28" i="98"/>
  <c r="I32" i="98"/>
  <c r="I27" i="98"/>
  <c r="I21" i="98"/>
  <c r="I18" i="98"/>
  <c r="N95" i="91"/>
  <c r="M95" i="91"/>
  <c r="AB178" i="85"/>
  <c r="N177" i="85"/>
  <c r="N178" i="85" s="1"/>
  <c r="K9" i="65"/>
  <c r="H10" i="65"/>
  <c r="J8" i="65"/>
  <c r="E8" i="65"/>
  <c r="E9" i="65" s="1"/>
  <c r="E10" i="65" s="1"/>
  <c r="N34" i="73" l="1"/>
  <c r="L34" i="73"/>
  <c r="O34" i="73"/>
  <c r="M34" i="73"/>
  <c r="L12" i="73"/>
  <c r="O12" i="73"/>
  <c r="N12" i="73"/>
  <c r="M12" i="73"/>
  <c r="L36" i="73"/>
  <c r="O36" i="73"/>
  <c r="O38" i="73" s="1"/>
  <c r="N36" i="73"/>
  <c r="L14" i="73"/>
  <c r="O14" i="73"/>
  <c r="N14" i="73"/>
  <c r="M14" i="73"/>
  <c r="M36" i="73"/>
  <c r="M38" i="73" s="1"/>
  <c r="BP73" i="91"/>
  <c r="BP76" i="91"/>
  <c r="CA240" i="85"/>
  <c r="CD240" i="85"/>
  <c r="CL240" i="85"/>
  <c r="CL813" i="85"/>
  <c r="CL814" i="85" s="1"/>
  <c r="BP86" i="91"/>
  <c r="BP44" i="91"/>
  <c r="CC426" i="85"/>
  <c r="CD302" i="85"/>
  <c r="CC302" i="85"/>
  <c r="CD426" i="85"/>
  <c r="CC364" i="85"/>
  <c r="CD364" i="85"/>
  <c r="CD813" i="85"/>
  <c r="CD814" i="85" s="1"/>
  <c r="X178" i="85"/>
  <c r="CC177" i="85"/>
  <c r="CC178" i="85" s="1"/>
  <c r="CK240" i="85"/>
  <c r="CK364" i="85"/>
  <c r="CK302" i="85"/>
  <c r="CK426" i="85"/>
  <c r="Q178" i="85"/>
  <c r="CB302" i="85"/>
  <c r="CA426" i="85"/>
  <c r="BZ95" i="91"/>
  <c r="BZ96" i="91" s="1"/>
  <c r="BP56" i="91"/>
  <c r="BP46" i="91"/>
  <c r="BP80" i="91"/>
  <c r="CG37" i="91"/>
  <c r="BP94" i="91"/>
  <c r="BP75" i="91"/>
  <c r="BQ158" i="91"/>
  <c r="BY158" i="91"/>
  <c r="BQ282" i="91"/>
  <c r="BQ220" i="91"/>
  <c r="BY220" i="91"/>
  <c r="BY282" i="91"/>
  <c r="BP61" i="91"/>
  <c r="BP74" i="91"/>
  <c r="BP78" i="91"/>
  <c r="BP55" i="91"/>
  <c r="BP72" i="91"/>
  <c r="BP93" i="91"/>
  <c r="BP42" i="91"/>
  <c r="BP91" i="91"/>
  <c r="BP90" i="91"/>
  <c r="BP43" i="91"/>
  <c r="CK177" i="85"/>
  <c r="BP57" i="91"/>
  <c r="BP65" i="91"/>
  <c r="BP40" i="91"/>
  <c r="BP84" i="91"/>
  <c r="BP89" i="91"/>
  <c r="BP66" i="91"/>
  <c r="BP71" i="91"/>
  <c r="BP70" i="91"/>
  <c r="BP45" i="91"/>
  <c r="BP68" i="91"/>
  <c r="BP85" i="91"/>
  <c r="BP39" i="91"/>
  <c r="BP47" i="91"/>
  <c r="BP64" i="91"/>
  <c r="BP38" i="91"/>
  <c r="BY95" i="91"/>
  <c r="BP92" i="91"/>
  <c r="BQ95" i="91"/>
  <c r="BP67" i="91"/>
  <c r="BP37" i="91"/>
  <c r="BN95" i="91"/>
  <c r="BN96" i="91" s="1"/>
  <c r="CB240" i="85"/>
  <c r="CC813" i="85"/>
  <c r="CC814" i="85" s="1"/>
  <c r="CC240" i="85"/>
  <c r="CA364" i="85"/>
  <c r="CJ240" i="85"/>
  <c r="CK813" i="85"/>
  <c r="CK814" i="85" s="1"/>
  <c r="BZ239" i="85"/>
  <c r="BX240" i="85"/>
  <c r="AP37" i="73"/>
  <c r="AP15" i="73"/>
  <c r="P798" i="85"/>
  <c r="P488" i="85"/>
  <c r="S488" i="85"/>
  <c r="V798" i="85"/>
  <c r="V488" i="85"/>
  <c r="AB798" i="85"/>
  <c r="AB488" i="85"/>
  <c r="Q798" i="85"/>
  <c r="Q488" i="85"/>
  <c r="S550" i="85"/>
  <c r="O798" i="85"/>
  <c r="O488" i="85"/>
  <c r="I30" i="98"/>
  <c r="I41" i="98"/>
  <c r="O15" i="73"/>
  <c r="O37" i="73"/>
  <c r="I58" i="98"/>
  <c r="AW36" i="73"/>
  <c r="N37" i="73"/>
  <c r="L37" i="73"/>
  <c r="M37" i="73"/>
  <c r="N15" i="73"/>
  <c r="N17" i="73" s="1"/>
  <c r="M15" i="73"/>
  <c r="M17" i="73" s="1"/>
  <c r="L15" i="73"/>
  <c r="L17" i="73" s="1"/>
  <c r="L20" i="73" s="1"/>
  <c r="I44" i="98"/>
  <c r="I63" i="98"/>
  <c r="I16" i="98"/>
  <c r="I42" i="98"/>
  <c r="I13" i="98"/>
  <c r="I26" i="98"/>
  <c r="CG89" i="91"/>
  <c r="CG42" i="91"/>
  <c r="CG75" i="91"/>
  <c r="CG64" i="91"/>
  <c r="CG85" i="91"/>
  <c r="CG39" i="91"/>
  <c r="CG93" i="91"/>
  <c r="CG55" i="91"/>
  <c r="CG80" i="91"/>
  <c r="CG84" i="91"/>
  <c r="CG70" i="91"/>
  <c r="CG72" i="91"/>
  <c r="CG44" i="91"/>
  <c r="CG57" i="91"/>
  <c r="CG76" i="91"/>
  <c r="CG71" i="91"/>
  <c r="CG46" i="91"/>
  <c r="CG73" i="91"/>
  <c r="CG65" i="91"/>
  <c r="CG78" i="91"/>
  <c r="CG45" i="91"/>
  <c r="CG86" i="91"/>
  <c r="CG90" i="91"/>
  <c r="CG40" i="91"/>
  <c r="CG38" i="91"/>
  <c r="CG67" i="91"/>
  <c r="CG91" i="91"/>
  <c r="CG94" i="91"/>
  <c r="CG92" i="91"/>
  <c r="CG47" i="91"/>
  <c r="CG66" i="91"/>
  <c r="CG74" i="91"/>
  <c r="CG61" i="91"/>
  <c r="CG68" i="91"/>
  <c r="CG43" i="91"/>
  <c r="CG56" i="91"/>
  <c r="I36" i="98"/>
  <c r="I15" i="98"/>
  <c r="I62" i="98"/>
  <c r="I47" i="98"/>
  <c r="I11" i="98"/>
  <c r="I34" i="98"/>
  <c r="I33" i="98"/>
  <c r="I60" i="98"/>
  <c r="I43" i="98"/>
  <c r="I8" i="98"/>
  <c r="I55" i="98"/>
  <c r="I6" i="98"/>
  <c r="I40" i="98"/>
  <c r="I54" i="98"/>
  <c r="I49" i="98"/>
  <c r="I53" i="98"/>
  <c r="I25" i="98"/>
  <c r="I35" i="98"/>
  <c r="I61" i="98"/>
  <c r="I37" i="98"/>
  <c r="I7" i="98"/>
  <c r="I59" i="98"/>
  <c r="I24" i="98"/>
  <c r="I14" i="98"/>
  <c r="I45" i="98"/>
  <c r="I12" i="98"/>
  <c r="I9" i="98"/>
  <c r="I39" i="98"/>
  <c r="F8" i="65"/>
  <c r="F9" i="65" s="1"/>
  <c r="F10" i="65" s="1"/>
  <c r="M20" i="73" l="1"/>
  <c r="N20" i="73"/>
  <c r="N35" i="73"/>
  <c r="L35" i="73"/>
  <c r="L13" i="73"/>
  <c r="L19" i="73" s="1"/>
  <c r="O35" i="73"/>
  <c r="AW35" i="73" s="1"/>
  <c r="O13" i="73"/>
  <c r="O19" i="73" s="1"/>
  <c r="N13" i="73"/>
  <c r="N19" i="73" s="1"/>
  <c r="M13" i="73"/>
  <c r="M19" i="73" s="1"/>
  <c r="M35" i="73"/>
  <c r="M42" i="73" s="1"/>
  <c r="L42" i="73"/>
  <c r="N42" i="73"/>
  <c r="M39" i="73"/>
  <c r="L39" i="73"/>
  <c r="L43" i="73" s="1"/>
  <c r="N39" i="73"/>
  <c r="N43" i="73" s="1"/>
  <c r="CK178" i="85"/>
  <c r="AW14" i="73"/>
  <c r="AW34" i="73"/>
  <c r="AW12" i="73"/>
  <c r="BY96" i="91"/>
  <c r="BQ96" i="91"/>
  <c r="AP14" i="73"/>
  <c r="AV14" i="73"/>
  <c r="AP36" i="73"/>
  <c r="AV36" i="73"/>
  <c r="AP12" i="73"/>
  <c r="AV12" i="73"/>
  <c r="AP34" i="73"/>
  <c r="AV34" i="73"/>
  <c r="L23" i="73"/>
  <c r="L16" i="73"/>
  <c r="M23" i="73"/>
  <c r="M86" i="73" s="1"/>
  <c r="M16" i="73"/>
  <c r="N23" i="73"/>
  <c r="N16" i="73"/>
  <c r="O39" i="73"/>
  <c r="O17" i="73"/>
  <c r="O20" i="73" s="1"/>
  <c r="S798" i="85"/>
  <c r="AM34" i="73"/>
  <c r="N46" i="73"/>
  <c r="L38" i="73"/>
  <c r="AM36" i="73"/>
  <c r="N38" i="73"/>
  <c r="AW38" i="73" s="1"/>
  <c r="AV39" i="73"/>
  <c r="L46" i="73"/>
  <c r="I5" i="98"/>
  <c r="AW13" i="73" l="1"/>
  <c r="O42" i="73"/>
  <c r="BB12" i="73"/>
  <c r="BB14" i="73"/>
  <c r="BB34" i="73"/>
  <c r="BB36" i="73"/>
  <c r="O46" i="73"/>
  <c r="O43" i="73"/>
  <c r="AV43" i="73"/>
  <c r="M46" i="73"/>
  <c r="M43" i="73"/>
  <c r="AW42" i="73"/>
  <c r="AW19" i="73"/>
  <c r="N85" i="73"/>
  <c r="AV23" i="73"/>
  <c r="AP13" i="73"/>
  <c r="AV13" i="73"/>
  <c r="AV46" i="73"/>
  <c r="AP35" i="73"/>
  <c r="AV35" i="73"/>
  <c r="AV42" i="73" s="1"/>
  <c r="L65" i="73"/>
  <c r="AP39" i="73"/>
  <c r="L24" i="73"/>
  <c r="AO36" i="73"/>
  <c r="L78" i="73"/>
  <c r="L101" i="73"/>
  <c r="AO34" i="73"/>
  <c r="M95" i="73"/>
  <c r="N64" i="73"/>
  <c r="L54" i="73"/>
  <c r="N105" i="73"/>
  <c r="L72" i="73"/>
  <c r="L56" i="73"/>
  <c r="L63" i="73"/>
  <c r="L68" i="73"/>
  <c r="L97" i="73"/>
  <c r="L86" i="73"/>
  <c r="L67" i="73"/>
  <c r="L62" i="73"/>
  <c r="N54" i="73"/>
  <c r="N66" i="73"/>
  <c r="M56" i="73"/>
  <c r="M105" i="73"/>
  <c r="M69" i="73"/>
  <c r="L82" i="73"/>
  <c r="L73" i="73"/>
  <c r="M65" i="73"/>
  <c r="L108" i="73"/>
  <c r="L59" i="73"/>
  <c r="N77" i="73"/>
  <c r="N69" i="73"/>
  <c r="N86" i="73"/>
  <c r="N24" i="73"/>
  <c r="N67" i="73"/>
  <c r="N96" i="73"/>
  <c r="N74" i="73"/>
  <c r="N70" i="73"/>
  <c r="N102" i="73"/>
  <c r="N79" i="73"/>
  <c r="N52" i="73"/>
  <c r="N82" i="73"/>
  <c r="N68" i="73"/>
  <c r="N55" i="73"/>
  <c r="N97" i="73"/>
  <c r="M58" i="73"/>
  <c r="M82" i="73"/>
  <c r="L64" i="73"/>
  <c r="L55" i="73"/>
  <c r="L66" i="73"/>
  <c r="L76" i="73"/>
  <c r="N78" i="73"/>
  <c r="N108" i="73"/>
  <c r="N63" i="73"/>
  <c r="N59" i="73"/>
  <c r="M101" i="73"/>
  <c r="L100" i="73"/>
  <c r="L89" i="73"/>
  <c r="L52" i="73"/>
  <c r="L85" i="73"/>
  <c r="N61" i="73"/>
  <c r="N76" i="73"/>
  <c r="N65" i="73"/>
  <c r="N103" i="73"/>
  <c r="M76" i="73"/>
  <c r="L79" i="73"/>
  <c r="L70" i="73"/>
  <c r="L69" i="73"/>
  <c r="N95" i="73"/>
  <c r="N53" i="73"/>
  <c r="N71" i="73"/>
  <c r="N83" i="73"/>
  <c r="M100" i="73"/>
  <c r="L75" i="73"/>
  <c r="L83" i="73"/>
  <c r="L102" i="73"/>
  <c r="L74" i="73"/>
  <c r="M54" i="73"/>
  <c r="M52" i="73"/>
  <c r="M53" i="73"/>
  <c r="M55" i="73"/>
  <c r="M79" i="73"/>
  <c r="M24" i="73"/>
  <c r="M62" i="73"/>
  <c r="M68" i="73"/>
  <c r="M89" i="73"/>
  <c r="M67" i="73"/>
  <c r="M75" i="73"/>
  <c r="N58" i="73"/>
  <c r="N101" i="73"/>
  <c r="N73" i="73"/>
  <c r="N75" i="73"/>
  <c r="N62" i="73"/>
  <c r="M74" i="73"/>
  <c r="M64" i="73"/>
  <c r="M102" i="73"/>
  <c r="M63" i="73"/>
  <c r="M71" i="73"/>
  <c r="L95" i="73"/>
  <c r="L103" i="73"/>
  <c r="L96" i="73"/>
  <c r="L77" i="73"/>
  <c r="L105" i="73"/>
  <c r="M61" i="73"/>
  <c r="M108" i="73"/>
  <c r="M72" i="73"/>
  <c r="M59" i="73"/>
  <c r="M97" i="73"/>
  <c r="M77" i="73"/>
  <c r="M103" i="73"/>
  <c r="M83" i="73"/>
  <c r="M66" i="73"/>
  <c r="M85" i="73"/>
  <c r="N56" i="73"/>
  <c r="N72" i="73"/>
  <c r="N100" i="73"/>
  <c r="N89" i="73"/>
  <c r="M73" i="73"/>
  <c r="M70" i="73"/>
  <c r="M96" i="73"/>
  <c r="M78" i="73"/>
  <c r="L61" i="73"/>
  <c r="L71" i="73"/>
  <c r="L58" i="73"/>
  <c r="L53" i="73"/>
  <c r="AM39" i="73"/>
  <c r="AM43" i="73" s="1"/>
  <c r="O104" i="73"/>
  <c r="AW39" i="73"/>
  <c r="AW43" i="73" s="1"/>
  <c r="O92" i="73"/>
  <c r="O99" i="73"/>
  <c r="O87" i="73"/>
  <c r="O93" i="73"/>
  <c r="O23" i="73"/>
  <c r="O16" i="73"/>
  <c r="AW16" i="73" s="1"/>
  <c r="AV38" i="73"/>
  <c r="AM38" i="73"/>
  <c r="AP38" i="73"/>
  <c r="N93" i="73"/>
  <c r="N81" i="73"/>
  <c r="N84" i="73"/>
  <c r="N99" i="73"/>
  <c r="N92" i="73"/>
  <c r="AW92" i="73" s="1"/>
  <c r="N80" i="73"/>
  <c r="N57" i="73"/>
  <c r="N90" i="73"/>
  <c r="N91" i="73"/>
  <c r="N88" i="73"/>
  <c r="N94" i="73"/>
  <c r="N98" i="73"/>
  <c r="N47" i="73"/>
  <c r="N60" i="73"/>
  <c r="N51" i="73"/>
  <c r="N87" i="73"/>
  <c r="N106" i="73"/>
  <c r="N104" i="73"/>
  <c r="N107" i="73"/>
  <c r="AM35" i="73"/>
  <c r="AM42" i="73" s="1"/>
  <c r="L51" i="73"/>
  <c r="L57" i="73"/>
  <c r="L98" i="73"/>
  <c r="L93" i="73"/>
  <c r="L99" i="73"/>
  <c r="L94" i="73"/>
  <c r="L47" i="73"/>
  <c r="L50" i="73" s="1"/>
  <c r="L88" i="73"/>
  <c r="L87" i="73"/>
  <c r="L104" i="73"/>
  <c r="L106" i="73"/>
  <c r="L107" i="73"/>
  <c r="L80" i="73"/>
  <c r="L91" i="73"/>
  <c r="L92" i="73"/>
  <c r="L84" i="73"/>
  <c r="L90" i="73"/>
  <c r="L81" i="73"/>
  <c r="L60" i="73"/>
  <c r="AW17" i="73"/>
  <c r="AW20" i="73" s="1"/>
  <c r="O47" i="73" l="1"/>
  <c r="O107" i="73"/>
  <c r="O98" i="73"/>
  <c r="AW98" i="73" s="1"/>
  <c r="O106" i="73"/>
  <c r="AW106" i="73" s="1"/>
  <c r="AW46" i="73"/>
  <c r="AW47" i="73" s="1"/>
  <c r="O51" i="73"/>
  <c r="O81" i="73"/>
  <c r="AV105" i="73"/>
  <c r="BB38" i="73"/>
  <c r="O94" i="73"/>
  <c r="O88" i="73"/>
  <c r="AW57" i="73"/>
  <c r="O90" i="73"/>
  <c r="AW90" i="73" s="1"/>
  <c r="O60" i="73"/>
  <c r="AP46" i="73"/>
  <c r="O80" i="73"/>
  <c r="AW80" i="73" s="1"/>
  <c r="O91" i="73"/>
  <c r="O84" i="73"/>
  <c r="AP43" i="73"/>
  <c r="BB39" i="73"/>
  <c r="BB13" i="73"/>
  <c r="AP42" i="73"/>
  <c r="BB35" i="73"/>
  <c r="AV56" i="73"/>
  <c r="M47" i="73"/>
  <c r="M50" i="73" s="1"/>
  <c r="M91" i="73"/>
  <c r="AV91" i="73" s="1"/>
  <c r="M104" i="73"/>
  <c r="AP104" i="73" s="1"/>
  <c r="M81" i="73"/>
  <c r="M60" i="73"/>
  <c r="AV60" i="73" s="1"/>
  <c r="M92" i="73"/>
  <c r="M57" i="73"/>
  <c r="AV57" i="73" s="1"/>
  <c r="M98" i="73"/>
  <c r="AV98" i="73" s="1"/>
  <c r="M99" i="73"/>
  <c r="M80" i="73"/>
  <c r="AV80" i="73" s="1"/>
  <c r="M90" i="73"/>
  <c r="AV90" i="73" s="1"/>
  <c r="M84" i="73"/>
  <c r="AM84" i="73" s="1"/>
  <c r="M51" i="73"/>
  <c r="M106" i="73"/>
  <c r="M107" i="73"/>
  <c r="AP107" i="73" s="1"/>
  <c r="M87" i="73"/>
  <c r="M93" i="73"/>
  <c r="AP93" i="73" s="1"/>
  <c r="M94" i="73"/>
  <c r="AM94" i="73" s="1"/>
  <c r="M88" i="73"/>
  <c r="AV88" i="73" s="1"/>
  <c r="AW51" i="73"/>
  <c r="AW107" i="73"/>
  <c r="AV86" i="73"/>
  <c r="AW84" i="73"/>
  <c r="AV71" i="73"/>
  <c r="AW94" i="73"/>
  <c r="AW88" i="73"/>
  <c r="AW81" i="73"/>
  <c r="AW99" i="73"/>
  <c r="AW104" i="73"/>
  <c r="AW91" i="73"/>
  <c r="AW93" i="73"/>
  <c r="AW60" i="73"/>
  <c r="AV58" i="73"/>
  <c r="AW87" i="73"/>
  <c r="O52" i="73"/>
  <c r="AW52" i="73" s="1"/>
  <c r="AW23" i="73"/>
  <c r="AW24" i="73" s="1"/>
  <c r="AV100" i="73"/>
  <c r="AV55" i="73"/>
  <c r="AV64" i="73"/>
  <c r="AV97" i="73"/>
  <c r="AV68" i="73"/>
  <c r="AV65" i="73"/>
  <c r="AO39" i="73"/>
  <c r="AV77" i="73"/>
  <c r="AV63" i="73"/>
  <c r="AP81" i="73"/>
  <c r="AV81" i="73"/>
  <c r="AV53" i="73"/>
  <c r="AV96" i="73"/>
  <c r="AV59" i="73"/>
  <c r="AV99" i="73"/>
  <c r="AP51" i="73"/>
  <c r="AV51" i="73"/>
  <c r="AV103" i="73"/>
  <c r="AV74" i="73"/>
  <c r="AV108" i="73"/>
  <c r="AV72" i="73"/>
  <c r="AV101" i="73"/>
  <c r="AV95" i="73"/>
  <c r="AV102" i="73"/>
  <c r="AV69" i="73"/>
  <c r="AV85" i="73"/>
  <c r="AV62" i="73"/>
  <c r="AV78" i="73"/>
  <c r="AP92" i="73"/>
  <c r="AV92" i="73"/>
  <c r="AV61" i="73"/>
  <c r="AV83" i="73"/>
  <c r="AV70" i="73"/>
  <c r="AV52" i="73"/>
  <c r="AV76" i="73"/>
  <c r="AV73" i="73"/>
  <c r="AV67" i="73"/>
  <c r="AV54" i="73"/>
  <c r="AV84" i="73"/>
  <c r="AV75" i="73"/>
  <c r="AV79" i="73"/>
  <c r="AV89" i="73"/>
  <c r="AV66" i="73"/>
  <c r="AV82" i="73"/>
  <c r="AP91" i="73"/>
  <c r="AP60" i="73"/>
  <c r="BB60" i="73" s="1"/>
  <c r="AP106" i="73"/>
  <c r="AP52" i="73"/>
  <c r="AP23" i="73"/>
  <c r="AO35" i="73"/>
  <c r="AO38" i="73"/>
  <c r="N50" i="73"/>
  <c r="O64" i="73"/>
  <c r="O97" i="73"/>
  <c r="AW97" i="73" s="1"/>
  <c r="O89" i="73"/>
  <c r="AM89" i="73" s="1"/>
  <c r="O82" i="73"/>
  <c r="O68" i="73"/>
  <c r="O86" i="73"/>
  <c r="AW86" i="73" s="1"/>
  <c r="O63" i="73"/>
  <c r="O105" i="73"/>
  <c r="O54" i="73"/>
  <c r="O108" i="73"/>
  <c r="AW108" i="73" s="1"/>
  <c r="O59" i="73"/>
  <c r="O70" i="73"/>
  <c r="AM70" i="73" s="1"/>
  <c r="O76" i="73"/>
  <c r="O95" i="73"/>
  <c r="AW95" i="73" s="1"/>
  <c r="O77" i="73"/>
  <c r="O66" i="73"/>
  <c r="O24" i="73"/>
  <c r="O69" i="73"/>
  <c r="AM69" i="73" s="1"/>
  <c r="O67" i="73"/>
  <c r="O65" i="73"/>
  <c r="AM65" i="73" s="1"/>
  <c r="AM51" i="73"/>
  <c r="O58" i="73"/>
  <c r="O75" i="73"/>
  <c r="O100" i="73"/>
  <c r="AM100" i="73" s="1"/>
  <c r="O55" i="73"/>
  <c r="O78" i="73"/>
  <c r="AW78" i="73" s="1"/>
  <c r="O103" i="73"/>
  <c r="AM103" i="73" s="1"/>
  <c r="O79" i="73"/>
  <c r="O96" i="73"/>
  <c r="AM96" i="73" s="1"/>
  <c r="O61" i="73"/>
  <c r="O71" i="73"/>
  <c r="O101" i="73"/>
  <c r="AW101" i="73" s="1"/>
  <c r="O102" i="73"/>
  <c r="O72" i="73"/>
  <c r="AW72" i="73" s="1"/>
  <c r="O83" i="73"/>
  <c r="O62" i="73"/>
  <c r="O73" i="73"/>
  <c r="AW73" i="73" s="1"/>
  <c r="O85" i="73"/>
  <c r="AW85" i="73" s="1"/>
  <c r="O74" i="73"/>
  <c r="AP80" i="73" l="1"/>
  <c r="BB80" i="73" s="1"/>
  <c r="AV107" i="73"/>
  <c r="AP57" i="73"/>
  <c r="AP88" i="73"/>
  <c r="BB88" i="73" s="1"/>
  <c r="AO51" i="73"/>
  <c r="AM86" i="73"/>
  <c r="AW100" i="73"/>
  <c r="AW105" i="73"/>
  <c r="AP105" i="73"/>
  <c r="BB105" i="73" s="1"/>
  <c r="AP94" i="73"/>
  <c r="AM90" i="73"/>
  <c r="AP87" i="73"/>
  <c r="AM108" i="73"/>
  <c r="BB23" i="73"/>
  <c r="AP90" i="73"/>
  <c r="BB90" i="73" s="1"/>
  <c r="AM52" i="73"/>
  <c r="AO52" i="73" s="1"/>
  <c r="AP98" i="73"/>
  <c r="BB98" i="73" s="1"/>
  <c r="BB91" i="73"/>
  <c r="AV93" i="73"/>
  <c r="AV104" i="73"/>
  <c r="BB104" i="73" s="1"/>
  <c r="AV106" i="73"/>
  <c r="BB106" i="73" s="1"/>
  <c r="BB92" i="73"/>
  <c r="BB107" i="73"/>
  <c r="BB51" i="73"/>
  <c r="BB93" i="73"/>
  <c r="BB57" i="73"/>
  <c r="BB81" i="73"/>
  <c r="AO94" i="73"/>
  <c r="AO106" i="73"/>
  <c r="AO92" i="73"/>
  <c r="AW62" i="73"/>
  <c r="AP62" i="73"/>
  <c r="AW102" i="73"/>
  <c r="O50" i="73"/>
  <c r="AW59" i="73"/>
  <c r="AP59" i="73"/>
  <c r="BB59" i="73" s="1"/>
  <c r="AP84" i="73"/>
  <c r="BB84" i="73" s="1"/>
  <c r="AV94" i="73"/>
  <c r="BB94" i="73" s="1"/>
  <c r="AV87" i="73"/>
  <c r="BB87" i="73" s="1"/>
  <c r="AO87" i="73"/>
  <c r="AP99" i="73"/>
  <c r="BB99" i="73" s="1"/>
  <c r="AM99" i="73"/>
  <c r="AM97" i="73"/>
  <c r="AP74" i="73"/>
  <c r="AW74" i="73"/>
  <c r="AP83" i="73"/>
  <c r="AW83" i="73"/>
  <c r="AP71" i="73"/>
  <c r="AW71" i="73"/>
  <c r="AP61" i="73"/>
  <c r="AW61" i="73"/>
  <c r="AW96" i="73"/>
  <c r="AP79" i="73"/>
  <c r="AW79" i="73"/>
  <c r="AW103" i="73"/>
  <c r="AM55" i="73"/>
  <c r="AW55" i="73"/>
  <c r="AW75" i="73"/>
  <c r="AP58" i="73"/>
  <c r="AW58" i="73"/>
  <c r="AP65" i="73"/>
  <c r="AW65" i="73"/>
  <c r="AP67" i="73"/>
  <c r="AW67" i="73"/>
  <c r="AW69" i="73"/>
  <c r="AW53" i="73"/>
  <c r="AM66" i="73"/>
  <c r="AW66" i="73"/>
  <c r="AP77" i="73"/>
  <c r="AW77" i="73"/>
  <c r="AW76" i="73"/>
  <c r="AP70" i="73"/>
  <c r="AW70" i="73"/>
  <c r="AP56" i="73"/>
  <c r="AW56" i="73"/>
  <c r="AM54" i="73"/>
  <c r="AW54" i="73"/>
  <c r="AM63" i="73"/>
  <c r="AW63" i="73"/>
  <c r="AP68" i="73"/>
  <c r="AW68" i="73"/>
  <c r="AP82" i="73"/>
  <c r="AW82" i="73"/>
  <c r="AW89" i="73"/>
  <c r="AM64" i="73"/>
  <c r="AW64" i="73"/>
  <c r="AP100" i="73"/>
  <c r="AP108" i="73"/>
  <c r="BB108" i="73" s="1"/>
  <c r="AP86" i="73"/>
  <c r="BB86" i="73" s="1"/>
  <c r="AP73" i="73"/>
  <c r="BB73" i="73" s="1"/>
  <c r="AP85" i="73"/>
  <c r="BB85" i="73" s="1"/>
  <c r="AP76" i="73"/>
  <c r="AP69" i="73"/>
  <c r="AP103" i="73"/>
  <c r="AP64" i="73"/>
  <c r="BB64" i="73" s="1"/>
  <c r="AP66" i="73"/>
  <c r="AP102" i="73"/>
  <c r="AP89" i="73"/>
  <c r="AP95" i="73"/>
  <c r="BB95" i="73" s="1"/>
  <c r="AP97" i="73"/>
  <c r="BB97" i="73" s="1"/>
  <c r="AP75" i="73"/>
  <c r="AP101" i="73"/>
  <c r="BB101" i="73" s="1"/>
  <c r="AP96" i="73"/>
  <c r="AP63" i="73"/>
  <c r="AP55" i="73"/>
  <c r="AP54" i="73"/>
  <c r="AP78" i="73"/>
  <c r="BB78" i="73" s="1"/>
  <c r="AP72" i="73"/>
  <c r="BB72" i="73" s="1"/>
  <c r="AP53" i="73"/>
  <c r="AW50" i="73"/>
  <c r="AO108" i="73"/>
  <c r="AM62" i="73"/>
  <c r="O109" i="73"/>
  <c r="O110" i="73" s="1"/>
  <c r="AP47" i="73"/>
  <c r="Q5" i="102"/>
  <c r="P17" i="78"/>
  <c r="BB54" i="73" l="1"/>
  <c r="BB100" i="73"/>
  <c r="BB89" i="73"/>
  <c r="AO62" i="73"/>
  <c r="BB102" i="73"/>
  <c r="BB66" i="73"/>
  <c r="AO99" i="73"/>
  <c r="BB62" i="73"/>
  <c r="BB53" i="73"/>
  <c r="BB75" i="73"/>
  <c r="W17" i="78"/>
  <c r="BB63" i="73"/>
  <c r="AO84" i="73"/>
  <c r="AO100" i="73"/>
  <c r="BB55" i="73"/>
  <c r="AO90" i="73"/>
  <c r="BB96" i="73"/>
  <c r="AO96" i="73"/>
  <c r="BB103" i="73"/>
  <c r="AO103" i="73"/>
  <c r="BB69" i="73"/>
  <c r="AO69" i="73"/>
  <c r="BB76" i="73"/>
  <c r="AO76" i="73"/>
  <c r="AO64" i="73"/>
  <c r="AO89" i="73"/>
  <c r="BB82" i="73"/>
  <c r="BB68" i="73"/>
  <c r="AO63" i="73"/>
  <c r="AO54" i="73"/>
  <c r="BB56" i="73"/>
  <c r="BB70" i="73"/>
  <c r="AO70" i="73"/>
  <c r="BB77" i="73"/>
  <c r="AO66" i="73"/>
  <c r="AO53" i="73"/>
  <c r="BB67" i="73"/>
  <c r="BB65" i="73"/>
  <c r="AO65" i="73"/>
  <c r="BB58" i="73"/>
  <c r="AO75" i="73"/>
  <c r="AO55" i="73"/>
  <c r="BB79" i="73"/>
  <c r="BB61" i="73"/>
  <c r="BB71" i="73"/>
  <c r="BB83" i="73"/>
  <c r="BB74" i="73"/>
  <c r="AO97" i="73"/>
  <c r="AO86" i="73"/>
  <c r="AO102" i="73"/>
  <c r="P20" i="78"/>
  <c r="R17" i="78"/>
  <c r="W23" i="78"/>
  <c r="P23" i="78"/>
  <c r="P89" i="78" s="1"/>
  <c r="P24" i="78"/>
  <c r="P151" i="78" s="1"/>
  <c r="R23" i="78" l="1"/>
  <c r="R24" i="78"/>
  <c r="W24" i="78"/>
  <c r="W153" i="78"/>
  <c r="W178" i="78"/>
  <c r="W204" i="78"/>
  <c r="W203" i="78"/>
  <c r="W196" i="78"/>
  <c r="W201" i="78"/>
  <c r="W180" i="78"/>
  <c r="W167" i="78"/>
  <c r="W183" i="78"/>
  <c r="W162" i="78"/>
  <c r="W197" i="78"/>
  <c r="P155" i="78"/>
  <c r="P154" i="78"/>
  <c r="W154" i="78"/>
  <c r="W172" i="78"/>
  <c r="P156" i="78"/>
  <c r="P157" i="78"/>
  <c r="W157" i="78"/>
  <c r="W113" i="78"/>
  <c r="W102" i="78"/>
  <c r="W142" i="78"/>
  <c r="W122" i="78"/>
  <c r="W94" i="78"/>
  <c r="W140" i="78"/>
  <c r="W101" i="78"/>
  <c r="W110" i="78"/>
  <c r="W125" i="78"/>
  <c r="W136" i="78"/>
  <c r="W115" i="78"/>
  <c r="W104" i="78"/>
  <c r="W118" i="78"/>
  <c r="W112" i="78"/>
  <c r="W139" i="78"/>
  <c r="W98" i="78"/>
  <c r="W109" i="78"/>
  <c r="W128" i="78"/>
  <c r="W92" i="78"/>
  <c r="W91" i="78"/>
  <c r="W121" i="78"/>
  <c r="W93" i="78"/>
  <c r="W114" i="78"/>
  <c r="W144" i="78"/>
  <c r="W103" i="78"/>
  <c r="W117" i="78"/>
  <c r="W124" i="78"/>
  <c r="W97" i="78"/>
  <c r="W100" i="78"/>
  <c r="W95" i="78"/>
  <c r="P107" i="78"/>
  <c r="R107" i="78" s="1"/>
  <c r="P186" i="78"/>
  <c r="P106" i="78"/>
  <c r="P118" i="78"/>
  <c r="R118" i="78" s="1"/>
  <c r="L11" i="102"/>
  <c r="Q11" i="102"/>
  <c r="P160" i="78"/>
  <c r="P179" i="78"/>
  <c r="R179" i="78" s="1"/>
  <c r="P209" i="78"/>
  <c r="P202" i="78"/>
  <c r="P203" i="78"/>
  <c r="R203" i="78" s="1"/>
  <c r="P159" i="78"/>
  <c r="P196" i="78"/>
  <c r="R196" i="78" s="1"/>
  <c r="P173" i="78"/>
  <c r="W89" i="78"/>
  <c r="P206" i="78"/>
  <c r="P85" i="78"/>
  <c r="P63" i="78"/>
  <c r="P46" i="78"/>
  <c r="P190" i="78"/>
  <c r="P201" i="78"/>
  <c r="R201" i="78" s="1"/>
  <c r="P204" i="78"/>
  <c r="R204" i="78" s="1"/>
  <c r="P25" i="78"/>
  <c r="R25" i="78" l="1"/>
  <c r="P27" i="78"/>
  <c r="W25" i="78"/>
  <c r="W105" i="78"/>
  <c r="W111" i="78"/>
  <c r="W141" i="78"/>
  <c r="R159" i="78"/>
  <c r="R206" i="78"/>
  <c r="R160" i="78"/>
  <c r="W135" i="78"/>
  <c r="W107" i="78"/>
  <c r="W108" i="78"/>
  <c r="W134" i="78"/>
  <c r="W106" i="78"/>
  <c r="W147" i="78"/>
  <c r="W116" i="78"/>
  <c r="W190" i="78"/>
  <c r="W202" i="78"/>
  <c r="W175" i="78"/>
  <c r="W209" i="78"/>
  <c r="W186" i="78"/>
  <c r="W163" i="78"/>
  <c r="W156" i="78"/>
  <c r="W168" i="78"/>
  <c r="W176" i="78"/>
  <c r="W159" i="78"/>
  <c r="W177" i="78"/>
  <c r="W206" i="78"/>
  <c r="W164" i="78"/>
  <c r="W198" i="78"/>
  <c r="W160" i="78"/>
  <c r="W174" i="78"/>
  <c r="R173" i="78"/>
  <c r="R202" i="78"/>
  <c r="W187" i="78"/>
  <c r="W171" i="78"/>
  <c r="W173" i="78"/>
  <c r="R186" i="78"/>
  <c r="W165" i="78"/>
  <c r="W184" i="78"/>
  <c r="W166" i="78"/>
  <c r="R209" i="78"/>
  <c r="R190" i="78"/>
  <c r="W179" i="78"/>
  <c r="W169" i="78"/>
  <c r="W170" i="78"/>
  <c r="W155" i="78"/>
  <c r="R106" i="78"/>
  <c r="R157" i="78"/>
  <c r="R156" i="78"/>
  <c r="R154" i="78"/>
  <c r="R155" i="78"/>
  <c r="R89" i="78"/>
  <c r="W151" i="78"/>
  <c r="R151" i="78"/>
  <c r="P47" i="78"/>
  <c r="P52" i="78"/>
  <c r="W52" i="78"/>
  <c r="P40" i="78"/>
  <c r="W44" i="78"/>
  <c r="W54" i="78"/>
  <c r="P72" i="78"/>
  <c r="P50" i="78"/>
  <c r="P36" i="78"/>
  <c r="P32" i="78"/>
  <c r="P53" i="78"/>
  <c r="P74" i="78"/>
  <c r="W74" i="78"/>
  <c r="W29" i="78"/>
  <c r="P78" i="78"/>
  <c r="P45" i="78"/>
  <c r="P49" i="78"/>
  <c r="P66" i="78"/>
  <c r="W31" i="78"/>
  <c r="P55" i="78"/>
  <c r="P42" i="78"/>
  <c r="P35" i="78"/>
  <c r="W27" i="78"/>
  <c r="S11" i="102"/>
  <c r="P124" i="78"/>
  <c r="R124" i="78" s="1"/>
  <c r="P144" i="78"/>
  <c r="R144" i="78" s="1"/>
  <c r="P141" i="78"/>
  <c r="R141" i="78" s="1"/>
  <c r="P139" i="78"/>
  <c r="R139" i="78" s="1"/>
  <c r="P125" i="78"/>
  <c r="R125" i="78" s="1"/>
  <c r="P128" i="78"/>
  <c r="R128" i="78" s="1"/>
  <c r="P142" i="78"/>
  <c r="R142" i="78" s="1"/>
  <c r="P147" i="78"/>
  <c r="R147" i="78" s="1"/>
  <c r="P98" i="78"/>
  <c r="R98" i="78" s="1"/>
  <c r="P140" i="78"/>
  <c r="R140" i="78" s="1"/>
  <c r="P97" i="78"/>
  <c r="R97" i="78" s="1"/>
  <c r="P38" i="78"/>
  <c r="R38" i="78" s="1"/>
  <c r="P54" i="78"/>
  <c r="R54" i="78" s="1"/>
  <c r="P30" i="78"/>
  <c r="P73" i="78"/>
  <c r="R73" i="78" s="1"/>
  <c r="P39" i="78"/>
  <c r="P82" i="78"/>
  <c r="R82" i="78" s="1"/>
  <c r="P60" i="78"/>
  <c r="P62" i="78"/>
  <c r="P48" i="78"/>
  <c r="P43" i="78"/>
  <c r="P80" i="78"/>
  <c r="P31" i="78"/>
  <c r="R31" i="78" s="1"/>
  <c r="P51" i="78"/>
  <c r="R51" i="78" s="1"/>
  <c r="P33" i="78"/>
  <c r="R33" i="78" s="1"/>
  <c r="P56" i="78"/>
  <c r="P79" i="78"/>
  <c r="P44" i="78"/>
  <c r="R44" i="78" s="1"/>
  <c r="P59" i="78"/>
  <c r="R59" i="78" s="1"/>
  <c r="P41" i="78"/>
  <c r="P153" i="78"/>
  <c r="R153" i="78" s="1"/>
  <c r="P198" i="78"/>
  <c r="R198" i="78" s="1"/>
  <c r="P172" i="78"/>
  <c r="R172" i="78" s="1"/>
  <c r="P169" i="78"/>
  <c r="R169" i="78" s="1"/>
  <c r="P165" i="78"/>
  <c r="R165" i="78" s="1"/>
  <c r="P184" i="78"/>
  <c r="R184" i="78" s="1"/>
  <c r="P163" i="78"/>
  <c r="R163" i="78" s="1"/>
  <c r="P177" i="78"/>
  <c r="R177" i="78" s="1"/>
  <c r="P166" i="78"/>
  <c r="R166" i="78" s="1"/>
  <c r="P176" i="78"/>
  <c r="R176" i="78" s="1"/>
  <c r="P197" i="78"/>
  <c r="R197" i="78" s="1"/>
  <c r="P162" i="78"/>
  <c r="R162" i="78" s="1"/>
  <c r="P183" i="78"/>
  <c r="R183" i="78" s="1"/>
  <c r="P170" i="78"/>
  <c r="R170" i="78" s="1"/>
  <c r="P167" i="78"/>
  <c r="R167" i="78" s="1"/>
  <c r="P168" i="78"/>
  <c r="R168" i="78" s="1"/>
  <c r="P180" i="78"/>
  <c r="R180" i="78" s="1"/>
  <c r="P178" i="78"/>
  <c r="R178" i="78" s="1"/>
  <c r="P174" i="78"/>
  <c r="R174" i="78" s="1"/>
  <c r="P187" i="78"/>
  <c r="R187" i="78" s="1"/>
  <c r="P175" i="78"/>
  <c r="R175" i="78" s="1"/>
  <c r="P164" i="78"/>
  <c r="R164" i="78" s="1"/>
  <c r="P171" i="78"/>
  <c r="R171" i="78" s="1"/>
  <c r="P104" i="78"/>
  <c r="R104" i="78" s="1"/>
  <c r="P93" i="78"/>
  <c r="R93" i="78" s="1"/>
  <c r="P108" i="78"/>
  <c r="R108" i="78" s="1"/>
  <c r="P109" i="78"/>
  <c r="R109" i="78" s="1"/>
  <c r="P100" i="78"/>
  <c r="R100" i="78" s="1"/>
  <c r="P116" i="78"/>
  <c r="R116" i="78" s="1"/>
  <c r="P95" i="78"/>
  <c r="R95" i="78" s="1"/>
  <c r="P103" i="78"/>
  <c r="R103" i="78" s="1"/>
  <c r="P102" i="78"/>
  <c r="R102" i="78" s="1"/>
  <c r="P101" i="78"/>
  <c r="R101" i="78" s="1"/>
  <c r="P105" i="78"/>
  <c r="R105" i="78" s="1"/>
  <c r="P111" i="78"/>
  <c r="R111" i="78" s="1"/>
  <c r="P110" i="78"/>
  <c r="R110" i="78" s="1"/>
  <c r="P94" i="78"/>
  <c r="R94" i="78" s="1"/>
  <c r="P121" i="78"/>
  <c r="R121" i="78" s="1"/>
  <c r="P92" i="78"/>
  <c r="R92" i="78" s="1"/>
  <c r="P122" i="78"/>
  <c r="R122" i="78" s="1"/>
  <c r="P114" i="78"/>
  <c r="R114" i="78" s="1"/>
  <c r="P112" i="78"/>
  <c r="R112" i="78" s="1"/>
  <c r="P115" i="78"/>
  <c r="R115" i="78" s="1"/>
  <c r="P113" i="78"/>
  <c r="R113" i="78" s="1"/>
  <c r="P136" i="78"/>
  <c r="R136" i="78" s="1"/>
  <c r="P134" i="78"/>
  <c r="R134" i="78" s="1"/>
  <c r="P117" i="78"/>
  <c r="R117" i="78" s="1"/>
  <c r="P135" i="78"/>
  <c r="R135" i="78" s="1"/>
  <c r="W42" i="78" l="1"/>
  <c r="W79" i="78"/>
  <c r="W38" i="78"/>
  <c r="W30" i="78"/>
  <c r="W56" i="78"/>
  <c r="W47" i="78"/>
  <c r="R56" i="78"/>
  <c r="R60" i="78"/>
  <c r="W48" i="78"/>
  <c r="W45" i="78"/>
  <c r="W80" i="78"/>
  <c r="W50" i="78"/>
  <c r="W41" i="78"/>
  <c r="W39" i="78"/>
  <c r="W40" i="78"/>
  <c r="R43" i="78"/>
  <c r="W66" i="78"/>
  <c r="W60" i="78"/>
  <c r="R62" i="78"/>
  <c r="R27" i="78"/>
  <c r="W33" i="78"/>
  <c r="W35" i="78"/>
  <c r="W62" i="78"/>
  <c r="R30" i="78"/>
  <c r="W49" i="78"/>
  <c r="R79" i="78"/>
  <c r="W55" i="78"/>
  <c r="R39" i="78"/>
  <c r="W82" i="78"/>
  <c r="W51" i="78"/>
  <c r="W32" i="78"/>
  <c r="W43" i="78"/>
  <c r="W73" i="78"/>
  <c r="R41" i="78"/>
  <c r="R80" i="78"/>
  <c r="W59" i="78"/>
  <c r="W36" i="78"/>
  <c r="W72" i="78"/>
  <c r="R48" i="78"/>
  <c r="W78" i="78"/>
  <c r="W53" i="78"/>
  <c r="R35" i="78"/>
  <c r="R42" i="78"/>
  <c r="R55" i="78"/>
  <c r="R66" i="78"/>
  <c r="R49" i="78"/>
  <c r="R45" i="78"/>
  <c r="R78" i="78"/>
  <c r="W85" i="78"/>
  <c r="R85" i="78"/>
  <c r="W77" i="78"/>
  <c r="R77" i="78"/>
  <c r="R74" i="78"/>
  <c r="R53" i="78"/>
  <c r="W63" i="78"/>
  <c r="R63" i="78"/>
  <c r="R32" i="78"/>
  <c r="R36" i="78"/>
  <c r="R50" i="78"/>
  <c r="R72" i="78"/>
  <c r="W46" i="78"/>
  <c r="R46" i="78"/>
  <c r="R40" i="78"/>
  <c r="R52" i="78"/>
  <c r="R47" i="78"/>
  <c r="P210" i="78"/>
  <c r="P29" i="78"/>
  <c r="R29" i="78" s="1"/>
  <c r="W210" i="78" l="1"/>
  <c r="R210" i="78"/>
  <c r="P86" i="78"/>
  <c r="P211" i="78"/>
  <c r="AP11" i="73"/>
  <c r="AP19" i="73" l="1"/>
  <c r="P87" i="78"/>
  <c r="AP16" i="73"/>
  <c r="M5" i="75" l="1"/>
  <c r="AM9" i="73" l="1"/>
  <c r="AO9" i="73" s="1"/>
  <c r="AM8" i="73"/>
  <c r="AO8" i="73" s="1"/>
  <c r="AV11" i="73" l="1"/>
  <c r="AM11" i="73"/>
  <c r="AO11" i="73" s="1"/>
  <c r="AV19" i="73" l="1"/>
  <c r="BB11" i="73"/>
  <c r="AM14" i="73"/>
  <c r="AO14" i="73" s="1"/>
  <c r="AM13" i="73"/>
  <c r="AO13" i="73" s="1"/>
  <c r="AM12" i="73"/>
  <c r="AO12" i="73" s="1"/>
  <c r="AM19" i="73" l="1"/>
  <c r="BB46" i="73"/>
  <c r="AM46" i="73"/>
  <c r="AO46" i="73" s="1"/>
  <c r="AM47" i="73"/>
  <c r="AO47" i="73" s="1"/>
  <c r="AV47" i="73" l="1"/>
  <c r="AM104" i="73"/>
  <c r="AO104" i="73" s="1"/>
  <c r="AM98" i="73"/>
  <c r="AO98" i="73" s="1"/>
  <c r="AM93" i="73"/>
  <c r="AO93" i="73" s="1"/>
  <c r="AM91" i="73"/>
  <c r="AO91" i="73" s="1"/>
  <c r="AM80" i="73"/>
  <c r="AO80" i="73" s="1"/>
  <c r="AM60" i="73"/>
  <c r="AO60" i="73" s="1"/>
  <c r="AM107" i="73"/>
  <c r="AO107" i="73" s="1"/>
  <c r="AM88" i="73"/>
  <c r="AO88" i="73" s="1"/>
  <c r="AM57" i="73"/>
  <c r="AO57" i="73" s="1"/>
  <c r="AM81" i="73"/>
  <c r="AO81" i="73" s="1"/>
  <c r="BB47" i="73" l="1"/>
  <c r="AV16" i="73" l="1"/>
  <c r="BB16" i="73" s="1"/>
  <c r="AM16" i="73"/>
  <c r="AO16" i="73" s="1"/>
  <c r="AP17" i="73" l="1"/>
  <c r="AP20" i="73" l="1"/>
  <c r="AV17" i="73"/>
  <c r="AM17" i="73"/>
  <c r="AO17" i="73" s="1"/>
  <c r="AV20" i="73" l="1"/>
  <c r="BB17" i="73"/>
  <c r="AM20" i="73"/>
  <c r="AM83" i="73"/>
  <c r="AO83" i="73" s="1"/>
  <c r="AM67" i="73"/>
  <c r="AO67" i="73" s="1"/>
  <c r="AO56" i="73"/>
  <c r="AO82" i="73"/>
  <c r="AO78" i="73"/>
  <c r="AO101" i="73"/>
  <c r="AM95" i="73"/>
  <c r="AO95" i="73" s="1"/>
  <c r="AM73" i="73"/>
  <c r="AO73" i="73" s="1"/>
  <c r="AM79" i="73"/>
  <c r="AO79" i="73" s="1"/>
  <c r="AM68" i="73"/>
  <c r="AO68" i="73" s="1"/>
  <c r="AM71" i="73"/>
  <c r="AO71" i="73" s="1"/>
  <c r="AO105" i="73"/>
  <c r="AM74" i="73"/>
  <c r="AO74" i="73" s="1"/>
  <c r="AO77" i="73"/>
  <c r="AM61" i="73"/>
  <c r="AO61" i="73" s="1"/>
  <c r="AM59" i="73"/>
  <c r="AO59" i="73" s="1"/>
  <c r="AM72" i="73"/>
  <c r="AO72" i="73" s="1"/>
  <c r="AM58" i="73"/>
  <c r="AO58" i="73" s="1"/>
  <c r="AM23" i="73"/>
  <c r="AO23" i="73" s="1"/>
  <c r="AV24" i="73"/>
  <c r="AV50" i="73" l="1"/>
  <c r="L5" i="102"/>
  <c r="S5" i="102" s="1"/>
  <c r="BB52" i="73"/>
  <c r="AM24" i="73"/>
  <c r="AP24" i="73"/>
  <c r="BB24" i="73" s="1"/>
  <c r="AO24" i="73" l="1"/>
  <c r="AP50" i="73"/>
  <c r="BB50" i="73" s="1"/>
  <c r="AM50" i="73"/>
  <c r="E76" i="98"/>
  <c r="AO50" i="73" l="1"/>
  <c r="P91" i="78" l="1"/>
  <c r="R91" i="78" s="1"/>
  <c r="P148" i="78" l="1"/>
  <c r="W148" i="78"/>
  <c r="R148" i="78" l="1"/>
  <c r="P149" i="78"/>
  <c r="W86" i="78" l="1"/>
  <c r="R86" i="78"/>
  <c r="R87" i="85" l="1"/>
  <c r="R88" i="85"/>
  <c r="CJ88" i="85" s="1"/>
  <c r="CB87" i="85" l="1"/>
  <c r="CJ87" i="85"/>
  <c r="CB88" i="85"/>
  <c r="R91" i="85"/>
  <c r="BX88" i="85"/>
  <c r="BX91" i="85" s="1"/>
  <c r="BX87" i="85"/>
  <c r="R347" i="85"/>
  <c r="R342" i="85"/>
  <c r="R311" i="85"/>
  <c r="R332" i="85"/>
  <c r="R307" i="85"/>
  <c r="BX307" i="85" s="1"/>
  <c r="R351" i="85"/>
  <c r="R331" i="85"/>
  <c r="R318" i="85"/>
  <c r="R310" i="85"/>
  <c r="R324" i="85"/>
  <c r="CJ324" i="85" s="1"/>
  <c r="R336" i="85"/>
  <c r="R333" i="85"/>
  <c r="R327" i="85"/>
  <c r="R348" i="85"/>
  <c r="R319" i="85"/>
  <c r="R321" i="85"/>
  <c r="R346" i="85"/>
  <c r="R353" i="85"/>
  <c r="R359" i="85"/>
  <c r="CJ359" i="85" s="1"/>
  <c r="R315" i="85"/>
  <c r="R343" i="85"/>
  <c r="R354" i="85"/>
  <c r="CJ354" i="85" s="1"/>
  <c r="R306" i="85"/>
  <c r="R317" i="85"/>
  <c r="R356" i="85"/>
  <c r="R357" i="85"/>
  <c r="R323" i="85"/>
  <c r="R326" i="85"/>
  <c r="R330" i="85"/>
  <c r="R313" i="85"/>
  <c r="BX313" i="85" s="1"/>
  <c r="R344" i="85"/>
  <c r="R335" i="85"/>
  <c r="R349" i="85"/>
  <c r="R361" i="85"/>
  <c r="R338" i="85"/>
  <c r="R316" i="85"/>
  <c r="R334" i="85"/>
  <c r="R345" i="85"/>
  <c r="R308" i="85"/>
  <c r="R325" i="85"/>
  <c r="R358" i="85"/>
  <c r="CJ358" i="85" s="1"/>
  <c r="R352" i="85"/>
  <c r="CJ352" i="85" s="1"/>
  <c r="R328" i="85"/>
  <c r="R340" i="85"/>
  <c r="R360" i="85"/>
  <c r="R322" i="85"/>
  <c r="R337" i="85"/>
  <c r="BX337" i="85" s="1"/>
  <c r="R339" i="85"/>
  <c r="R341" i="85"/>
  <c r="R314" i="85"/>
  <c r="R350" i="85"/>
  <c r="R355" i="85"/>
  <c r="R309" i="85"/>
  <c r="R320" i="85"/>
  <c r="R305" i="85"/>
  <c r="CJ305" i="85" s="1"/>
  <c r="R329" i="85"/>
  <c r="R312" i="85"/>
  <c r="R362" i="85"/>
  <c r="BX362" i="85" s="1"/>
  <c r="R304" i="85"/>
  <c r="R114" i="85"/>
  <c r="CJ114" i="85" s="1"/>
  <c r="CJ361" i="85" l="1"/>
  <c r="BX361" i="85"/>
  <c r="CJ318" i="85"/>
  <c r="BX318" i="85"/>
  <c r="CJ337" i="85"/>
  <c r="CJ307" i="85"/>
  <c r="CB349" i="85"/>
  <c r="CJ349" i="85"/>
  <c r="CB310" i="85"/>
  <c r="CJ310" i="85"/>
  <c r="CB347" i="85"/>
  <c r="CJ347" i="85"/>
  <c r="CB329" i="85"/>
  <c r="CJ329" i="85"/>
  <c r="CB339" i="85"/>
  <c r="CJ339" i="85"/>
  <c r="CB325" i="85"/>
  <c r="CJ325" i="85"/>
  <c r="CB335" i="85"/>
  <c r="CJ335" i="85"/>
  <c r="CB317" i="85"/>
  <c r="CJ317" i="85"/>
  <c r="CB321" i="85"/>
  <c r="CJ321" i="85"/>
  <c r="CB308" i="85"/>
  <c r="CJ308" i="85"/>
  <c r="CB344" i="85"/>
  <c r="CJ344" i="85"/>
  <c r="CB306" i="85"/>
  <c r="CJ306" i="85"/>
  <c r="CB319" i="85"/>
  <c r="CJ319" i="85"/>
  <c r="CB331" i="85"/>
  <c r="CJ331" i="85"/>
  <c r="CB348" i="85"/>
  <c r="CJ348" i="85"/>
  <c r="CB351" i="85"/>
  <c r="CJ351" i="85"/>
  <c r="CB312" i="85"/>
  <c r="CJ312" i="85"/>
  <c r="CB346" i="85"/>
  <c r="CJ346" i="85"/>
  <c r="CB322" i="85"/>
  <c r="CJ322" i="85"/>
  <c r="CB313" i="85"/>
  <c r="CJ313" i="85"/>
  <c r="CB309" i="85"/>
  <c r="CJ309" i="85"/>
  <c r="CB360" i="85"/>
  <c r="CJ360" i="85"/>
  <c r="CB334" i="85"/>
  <c r="CJ334" i="85"/>
  <c r="CB330" i="85"/>
  <c r="CJ330" i="85"/>
  <c r="CB343" i="85"/>
  <c r="CJ343" i="85"/>
  <c r="CB327" i="85"/>
  <c r="CJ327" i="85"/>
  <c r="CB362" i="85"/>
  <c r="CJ362" i="85"/>
  <c r="CB341" i="85"/>
  <c r="CJ341" i="85"/>
  <c r="CB356" i="85"/>
  <c r="CJ356" i="85"/>
  <c r="CB320" i="85"/>
  <c r="CJ320" i="85"/>
  <c r="CB345" i="85"/>
  <c r="CJ345" i="85"/>
  <c r="CB114" i="85"/>
  <c r="CB304" i="85" s="1"/>
  <c r="CJ304" i="85"/>
  <c r="CB355" i="85"/>
  <c r="CJ355" i="85"/>
  <c r="CB340" i="85"/>
  <c r="CJ340" i="85"/>
  <c r="CB316" i="85"/>
  <c r="CJ316" i="85"/>
  <c r="CB326" i="85"/>
  <c r="CJ326" i="85"/>
  <c r="CB315" i="85"/>
  <c r="CJ315" i="85"/>
  <c r="CB333" i="85"/>
  <c r="CJ333" i="85"/>
  <c r="CB332" i="85"/>
  <c r="CJ332" i="85"/>
  <c r="CB314" i="85"/>
  <c r="CJ314" i="85"/>
  <c r="CB358" i="85"/>
  <c r="CB350" i="85"/>
  <c r="CJ350" i="85"/>
  <c r="CB328" i="85"/>
  <c r="CJ328" i="85"/>
  <c r="CB338" i="85"/>
  <c r="CJ338" i="85"/>
  <c r="CB323" i="85"/>
  <c r="CJ323" i="85"/>
  <c r="CB336" i="85"/>
  <c r="CJ336" i="85"/>
  <c r="CB311" i="85"/>
  <c r="CJ311" i="85"/>
  <c r="CB357" i="85"/>
  <c r="CJ357" i="85"/>
  <c r="CB353" i="85"/>
  <c r="CJ353" i="85"/>
  <c r="CB342" i="85"/>
  <c r="CJ342" i="85"/>
  <c r="CJ91" i="85"/>
  <c r="CB91" i="85"/>
  <c r="BX359" i="85"/>
  <c r="CB359" i="85"/>
  <c r="BX352" i="85"/>
  <c r="CB352" i="85"/>
  <c r="CB361" i="85"/>
  <c r="BX324" i="85"/>
  <c r="CB324" i="85"/>
  <c r="CB318" i="85"/>
  <c r="BX305" i="85"/>
  <c r="CB305" i="85"/>
  <c r="CB337" i="85"/>
  <c r="BX354" i="85"/>
  <c r="CB354" i="85"/>
  <c r="CB307" i="85"/>
  <c r="BZ87" i="85"/>
  <c r="BX314" i="85"/>
  <c r="BX357" i="85"/>
  <c r="BX353" i="85"/>
  <c r="BX342" i="85"/>
  <c r="BX358" i="85"/>
  <c r="BX349" i="85"/>
  <c r="BX356" i="85"/>
  <c r="BX346" i="85"/>
  <c r="BX310" i="85"/>
  <c r="BX347" i="85"/>
  <c r="BX312" i="85"/>
  <c r="BX339" i="85"/>
  <c r="BX325" i="85"/>
  <c r="BX335" i="85"/>
  <c r="BX317" i="85"/>
  <c r="BX321" i="85"/>
  <c r="BX329" i="85"/>
  <c r="BX308" i="85"/>
  <c r="BX344" i="85"/>
  <c r="BZ344" i="85" s="1"/>
  <c r="BX306" i="85"/>
  <c r="BX319" i="85"/>
  <c r="BX331" i="85"/>
  <c r="BX322" i="85"/>
  <c r="BX345" i="85"/>
  <c r="BX348" i="85"/>
  <c r="BX351" i="85"/>
  <c r="BX309" i="85"/>
  <c r="BX360" i="85"/>
  <c r="BX334" i="85"/>
  <c r="BX330" i="85"/>
  <c r="BX343" i="85"/>
  <c r="BX327" i="85"/>
  <c r="BX320" i="85"/>
  <c r="R108" i="85"/>
  <c r="CJ108" i="85" s="1"/>
  <c r="CJ490" i="85" s="1"/>
  <c r="BX114" i="85"/>
  <c r="BX355" i="85"/>
  <c r="BX340" i="85"/>
  <c r="BX316" i="85"/>
  <c r="BX326" i="85"/>
  <c r="BX315" i="85"/>
  <c r="BX333" i="85"/>
  <c r="BX332" i="85"/>
  <c r="BX341" i="85"/>
  <c r="BX350" i="85"/>
  <c r="BX328" i="85"/>
  <c r="BX338" i="85"/>
  <c r="BX323" i="85"/>
  <c r="BX336" i="85"/>
  <c r="BX311" i="85"/>
  <c r="H13" i="102"/>
  <c r="R383" i="85"/>
  <c r="R379" i="85"/>
  <c r="R388" i="85"/>
  <c r="R413" i="85"/>
  <c r="R417" i="85"/>
  <c r="R409" i="85"/>
  <c r="R407" i="85"/>
  <c r="R412" i="85"/>
  <c r="R418" i="85"/>
  <c r="R382" i="85"/>
  <c r="R393" i="85"/>
  <c r="R371" i="85"/>
  <c r="R392" i="85"/>
  <c r="R384" i="85"/>
  <c r="R380" i="85"/>
  <c r="R389" i="85"/>
  <c r="R411" i="85"/>
  <c r="R381" i="85"/>
  <c r="R399" i="85"/>
  <c r="R390" i="85"/>
  <c r="R378" i="85"/>
  <c r="R422" i="85"/>
  <c r="R400" i="85"/>
  <c r="R405" i="85"/>
  <c r="R420" i="85"/>
  <c r="R398" i="85"/>
  <c r="R373" i="85"/>
  <c r="R402" i="85"/>
  <c r="R397" i="85"/>
  <c r="R370" i="85"/>
  <c r="R415" i="85"/>
  <c r="R414" i="85"/>
  <c r="R395" i="85"/>
  <c r="R423" i="85"/>
  <c r="R387" i="85"/>
  <c r="R404" i="85"/>
  <c r="R367" i="85"/>
  <c r="R377" i="85"/>
  <c r="R368" i="85"/>
  <c r="R374" i="85"/>
  <c r="R391" i="85"/>
  <c r="R369" i="85"/>
  <c r="R421" i="85"/>
  <c r="R394" i="85"/>
  <c r="R385" i="85"/>
  <c r="R372" i="85"/>
  <c r="R408" i="85"/>
  <c r="R396" i="85"/>
  <c r="R375" i="85"/>
  <c r="R401" i="85"/>
  <c r="R403" i="85"/>
  <c r="R376" i="85"/>
  <c r="R406" i="85"/>
  <c r="R424" i="85"/>
  <c r="R416" i="85"/>
  <c r="R386" i="85"/>
  <c r="R419" i="85"/>
  <c r="R410" i="85"/>
  <c r="CR88" i="85"/>
  <c r="CR87" i="85"/>
  <c r="R363" i="85"/>
  <c r="CB385" i="85" l="1"/>
  <c r="CJ385" i="85"/>
  <c r="CB367" i="85"/>
  <c r="CJ367" i="85"/>
  <c r="CB417" i="85"/>
  <c r="CJ417" i="85"/>
  <c r="CB376" i="85"/>
  <c r="CJ376" i="85"/>
  <c r="CB394" i="85"/>
  <c r="CJ394" i="85"/>
  <c r="CB404" i="85"/>
  <c r="CJ404" i="85"/>
  <c r="CB402" i="85"/>
  <c r="CJ402" i="85"/>
  <c r="CB390" i="85"/>
  <c r="CJ390" i="85"/>
  <c r="CB371" i="85"/>
  <c r="CJ371" i="85"/>
  <c r="CB413" i="85"/>
  <c r="CJ413" i="85"/>
  <c r="CB406" i="85"/>
  <c r="CJ406" i="85"/>
  <c r="CB378" i="85"/>
  <c r="CJ378" i="85"/>
  <c r="CB403" i="85"/>
  <c r="CJ403" i="85"/>
  <c r="CB421" i="85"/>
  <c r="CJ421" i="85"/>
  <c r="CB387" i="85"/>
  <c r="CJ387" i="85"/>
  <c r="CB373" i="85"/>
  <c r="CJ373" i="85"/>
  <c r="CB399" i="85"/>
  <c r="CJ399" i="85"/>
  <c r="CB393" i="85"/>
  <c r="CJ393" i="85"/>
  <c r="CB388" i="85"/>
  <c r="CJ388" i="85"/>
  <c r="CB392" i="85"/>
  <c r="CJ392" i="85"/>
  <c r="CB369" i="85"/>
  <c r="CJ369" i="85"/>
  <c r="CB382" i="85"/>
  <c r="CJ382" i="85"/>
  <c r="CB419" i="85"/>
  <c r="CJ419" i="85"/>
  <c r="CB375" i="85"/>
  <c r="CJ375" i="85"/>
  <c r="CB391" i="85"/>
  <c r="CJ391" i="85"/>
  <c r="CB395" i="85"/>
  <c r="CJ395" i="85"/>
  <c r="CB420" i="85"/>
  <c r="CJ420" i="85"/>
  <c r="CB411" i="85"/>
  <c r="CJ411" i="85"/>
  <c r="CB418" i="85"/>
  <c r="CJ418" i="85"/>
  <c r="CB383" i="85"/>
  <c r="CJ383" i="85"/>
  <c r="CB396" i="85"/>
  <c r="CJ396" i="85"/>
  <c r="CB405" i="85"/>
  <c r="CJ405" i="85"/>
  <c r="CB401" i="85"/>
  <c r="CJ401" i="85"/>
  <c r="CB381" i="85"/>
  <c r="CJ381" i="85"/>
  <c r="CB374" i="85"/>
  <c r="CJ374" i="85"/>
  <c r="CB389" i="85"/>
  <c r="CJ389" i="85"/>
  <c r="CB416" i="85"/>
  <c r="CJ416" i="85"/>
  <c r="CB408" i="85"/>
  <c r="CJ408" i="85"/>
  <c r="CB368" i="85"/>
  <c r="CJ368" i="85"/>
  <c r="CB415" i="85"/>
  <c r="CJ415" i="85"/>
  <c r="CB400" i="85"/>
  <c r="CJ400" i="85"/>
  <c r="CB380" i="85"/>
  <c r="CJ380" i="85"/>
  <c r="CB407" i="85"/>
  <c r="CJ407" i="85"/>
  <c r="CB363" i="85"/>
  <c r="CJ363" i="85"/>
  <c r="CB397" i="85"/>
  <c r="CJ397" i="85"/>
  <c r="CB410" i="85"/>
  <c r="CJ410" i="85"/>
  <c r="CB423" i="85"/>
  <c r="CJ423" i="85"/>
  <c r="CB398" i="85"/>
  <c r="CJ398" i="85"/>
  <c r="CB379" i="85"/>
  <c r="CJ379" i="85"/>
  <c r="CB386" i="85"/>
  <c r="CJ386" i="85"/>
  <c r="CB414" i="85"/>
  <c r="CJ414" i="85"/>
  <c r="CB412" i="85"/>
  <c r="CJ412" i="85"/>
  <c r="CB424" i="85"/>
  <c r="CJ424" i="85"/>
  <c r="CB372" i="85"/>
  <c r="CJ372" i="85"/>
  <c r="CB377" i="85"/>
  <c r="CJ377" i="85"/>
  <c r="CB370" i="85"/>
  <c r="CJ370" i="85"/>
  <c r="CB422" i="85"/>
  <c r="CJ422" i="85"/>
  <c r="CB384" i="85"/>
  <c r="CJ384" i="85"/>
  <c r="CB409" i="85"/>
  <c r="CJ409" i="85"/>
  <c r="R115" i="85"/>
  <c r="CB108" i="85"/>
  <c r="BZ327" i="85"/>
  <c r="BZ347" i="85"/>
  <c r="BZ334" i="85"/>
  <c r="BZ362" i="85"/>
  <c r="BZ348" i="85"/>
  <c r="BZ358" i="85"/>
  <c r="BZ329" i="85"/>
  <c r="BZ320" i="85"/>
  <c r="BZ360" i="85"/>
  <c r="BZ309" i="85"/>
  <c r="BZ343" i="85"/>
  <c r="BZ325" i="85"/>
  <c r="BZ308" i="85"/>
  <c r="BZ321" i="85"/>
  <c r="BZ336" i="85"/>
  <c r="BZ311" i="85"/>
  <c r="BZ356" i="85"/>
  <c r="BZ346" i="85"/>
  <c r="BZ324" i="85"/>
  <c r="BZ361" i="85"/>
  <c r="BZ318" i="85"/>
  <c r="BZ353" i="85"/>
  <c r="BZ314" i="85"/>
  <c r="BZ351" i="85"/>
  <c r="BZ306" i="85"/>
  <c r="BZ354" i="85"/>
  <c r="BZ319" i="85"/>
  <c r="BZ350" i="85"/>
  <c r="BZ333" i="85"/>
  <c r="BZ355" i="85"/>
  <c r="BZ322" i="85"/>
  <c r="BZ338" i="85"/>
  <c r="BZ315" i="85"/>
  <c r="BZ331" i="85"/>
  <c r="BZ337" i="85"/>
  <c r="BZ310" i="85"/>
  <c r="BZ340" i="85"/>
  <c r="BX419" i="85"/>
  <c r="BX375" i="85"/>
  <c r="BX391" i="85"/>
  <c r="BX395" i="85"/>
  <c r="BX420" i="85"/>
  <c r="BX411" i="85"/>
  <c r="BX418" i="85"/>
  <c r="BX383" i="85"/>
  <c r="BX386" i="85"/>
  <c r="BX396" i="85"/>
  <c r="BX374" i="85"/>
  <c r="BX414" i="85"/>
  <c r="BX405" i="85"/>
  <c r="BX389" i="85"/>
  <c r="BX412" i="85"/>
  <c r="BX416" i="85"/>
  <c r="BX408" i="85"/>
  <c r="BX368" i="85"/>
  <c r="BX415" i="85"/>
  <c r="BX400" i="85"/>
  <c r="BX380" i="85"/>
  <c r="BX407" i="85"/>
  <c r="BX424" i="85"/>
  <c r="BX372" i="85"/>
  <c r="BX377" i="85"/>
  <c r="BX370" i="85"/>
  <c r="BX422" i="85"/>
  <c r="BX384" i="85"/>
  <c r="BX409" i="85"/>
  <c r="BZ341" i="85"/>
  <c r="BZ316" i="85"/>
  <c r="BZ307" i="85"/>
  <c r="BZ330" i="85"/>
  <c r="BZ313" i="85"/>
  <c r="BZ317" i="85"/>
  <c r="BZ339" i="85"/>
  <c r="BZ352" i="85"/>
  <c r="BX406" i="85"/>
  <c r="BX385" i="85"/>
  <c r="BX367" i="85"/>
  <c r="BX397" i="85"/>
  <c r="BX378" i="85"/>
  <c r="BX392" i="85"/>
  <c r="BX417" i="85"/>
  <c r="BZ359" i="85"/>
  <c r="BX304" i="85"/>
  <c r="BZ114" i="85"/>
  <c r="BX376" i="85"/>
  <c r="BX394" i="85"/>
  <c r="BX404" i="85"/>
  <c r="BX402" i="85"/>
  <c r="BX390" i="85"/>
  <c r="BX371" i="85"/>
  <c r="BX413" i="85"/>
  <c r="BZ342" i="85"/>
  <c r="BX403" i="85"/>
  <c r="BX421" i="85"/>
  <c r="BX387" i="85"/>
  <c r="BX373" i="85"/>
  <c r="BX399" i="85"/>
  <c r="BX393" i="85"/>
  <c r="BX388" i="85"/>
  <c r="R490" i="85"/>
  <c r="BX108" i="85"/>
  <c r="BZ305" i="85"/>
  <c r="BX363" i="85"/>
  <c r="BZ312" i="85"/>
  <c r="BZ357" i="85"/>
  <c r="BX410" i="85"/>
  <c r="BX401" i="85"/>
  <c r="BX369" i="85"/>
  <c r="BX423" i="85"/>
  <c r="BX398" i="85"/>
  <c r="BX381" i="85"/>
  <c r="BX382" i="85"/>
  <c r="BX379" i="85"/>
  <c r="BZ323" i="85"/>
  <c r="BZ328" i="85"/>
  <c r="BZ332" i="85"/>
  <c r="BZ326" i="85"/>
  <c r="BZ345" i="85"/>
  <c r="BZ335" i="85"/>
  <c r="BZ349" i="85"/>
  <c r="R364" i="85"/>
  <c r="I13" i="102"/>
  <c r="R487" i="85"/>
  <c r="R735" i="85"/>
  <c r="R797" i="85"/>
  <c r="R673" i="85"/>
  <c r="CJ673" i="85" s="1"/>
  <c r="CR331" i="85"/>
  <c r="CR348" i="85"/>
  <c r="CR317" i="85"/>
  <c r="CR318" i="85"/>
  <c r="CR342" i="85"/>
  <c r="CR324" i="85"/>
  <c r="CR356" i="85"/>
  <c r="R425" i="85"/>
  <c r="CJ425" i="85" s="1"/>
  <c r="CR344" i="85"/>
  <c r="CR311" i="85"/>
  <c r="CR314" i="85"/>
  <c r="CR353" i="85"/>
  <c r="CR315" i="85"/>
  <c r="CR319" i="85"/>
  <c r="CR360" i="85"/>
  <c r="CR352" i="85"/>
  <c r="CR334" i="85"/>
  <c r="CR350" i="85"/>
  <c r="CR332" i="85"/>
  <c r="CR339" i="85"/>
  <c r="CR335" i="85"/>
  <c r="CR322" i="85"/>
  <c r="CR316" i="85"/>
  <c r="CR309" i="85"/>
  <c r="CR328" i="85"/>
  <c r="CR327" i="85"/>
  <c r="CR345" i="85"/>
  <c r="CR351" i="85"/>
  <c r="CR338" i="85"/>
  <c r="CR354" i="85"/>
  <c r="CR329" i="85"/>
  <c r="CR336" i="85"/>
  <c r="CR312" i="85"/>
  <c r="CR307" i="85"/>
  <c r="CR308" i="85"/>
  <c r="CR326" i="85"/>
  <c r="CR346" i="85"/>
  <c r="CR310" i="85"/>
  <c r="CR349" i="85"/>
  <c r="CR306" i="85"/>
  <c r="CR362" i="85"/>
  <c r="CR330" i="85"/>
  <c r="CR323" i="85"/>
  <c r="CR114" i="85"/>
  <c r="CR325" i="85"/>
  <c r="CR359" i="85"/>
  <c r="CR337" i="85"/>
  <c r="CR320" i="85"/>
  <c r="CR313" i="85"/>
  <c r="CR347" i="85"/>
  <c r="CR340" i="85"/>
  <c r="CR343" i="85"/>
  <c r="CR305" i="85"/>
  <c r="CR341" i="85"/>
  <c r="CR321" i="85"/>
  <c r="CR355" i="85"/>
  <c r="CR361" i="85"/>
  <c r="CR358" i="85"/>
  <c r="CR357" i="85"/>
  <c r="CR333" i="85"/>
  <c r="CB735" i="85" l="1"/>
  <c r="CB736" i="85" s="1"/>
  <c r="CJ735" i="85"/>
  <c r="CB797" i="85"/>
  <c r="CB798" i="85" s="1"/>
  <c r="CJ797" i="85"/>
  <c r="CB487" i="85"/>
  <c r="CB488" i="85" s="1"/>
  <c r="CJ487" i="85"/>
  <c r="CB115" i="85"/>
  <c r="CB116" i="85" s="1"/>
  <c r="CJ115" i="85"/>
  <c r="CJ674" i="85"/>
  <c r="R116" i="85"/>
  <c r="BX115" i="85"/>
  <c r="BX118" i="85" s="1"/>
  <c r="R118" i="85"/>
  <c r="R426" i="85"/>
  <c r="CB425" i="85"/>
  <c r="R674" i="85"/>
  <c r="CB673" i="85"/>
  <c r="CJ364" i="85"/>
  <c r="BZ408" i="85"/>
  <c r="CR108" i="85"/>
  <c r="BZ410" i="85"/>
  <c r="BZ394" i="85"/>
  <c r="BZ423" i="85"/>
  <c r="BZ401" i="85"/>
  <c r="BZ415" i="85"/>
  <c r="BZ379" i="85"/>
  <c r="BZ385" i="85"/>
  <c r="BZ396" i="85"/>
  <c r="BZ399" i="85"/>
  <c r="BZ376" i="85"/>
  <c r="BZ412" i="85"/>
  <c r="BZ391" i="85"/>
  <c r="BZ375" i="85"/>
  <c r="BZ419" i="85"/>
  <c r="BZ417" i="85"/>
  <c r="BZ402" i="85"/>
  <c r="BZ398" i="85"/>
  <c r="BZ409" i="85"/>
  <c r="BZ370" i="85"/>
  <c r="BZ389" i="85"/>
  <c r="BZ411" i="85"/>
  <c r="BZ383" i="85"/>
  <c r="BZ369" i="85"/>
  <c r="BZ388" i="85"/>
  <c r="BZ377" i="85"/>
  <c r="BZ371" i="85"/>
  <c r="BZ392" i="85"/>
  <c r="BZ397" i="85"/>
  <c r="BZ422" i="85"/>
  <c r="CB490" i="85"/>
  <c r="BZ403" i="85"/>
  <c r="BZ400" i="85"/>
  <c r="R604" i="85"/>
  <c r="R594" i="85"/>
  <c r="R588" i="85"/>
  <c r="R576" i="85"/>
  <c r="R568" i="85"/>
  <c r="R599" i="85"/>
  <c r="R556" i="85"/>
  <c r="R510" i="85"/>
  <c r="R542" i="85"/>
  <c r="R517" i="85"/>
  <c r="R492" i="85"/>
  <c r="R524" i="85"/>
  <c r="R539" i="85"/>
  <c r="R531" i="85"/>
  <c r="R603" i="85"/>
  <c r="R593" i="85"/>
  <c r="R586" i="85"/>
  <c r="R575" i="85"/>
  <c r="R567" i="85"/>
  <c r="R585" i="85"/>
  <c r="R555" i="85"/>
  <c r="R514" i="85"/>
  <c r="R546" i="85"/>
  <c r="R521" i="85"/>
  <c r="R496" i="85"/>
  <c r="R528" i="85"/>
  <c r="R543" i="85"/>
  <c r="R511" i="85"/>
  <c r="R610" i="85"/>
  <c r="R602" i="85"/>
  <c r="R592" i="85"/>
  <c r="R584" i="85"/>
  <c r="R574" i="85"/>
  <c r="R566" i="85"/>
  <c r="R583" i="85"/>
  <c r="R554" i="85"/>
  <c r="R518" i="85"/>
  <c r="R493" i="85"/>
  <c r="R525" i="85"/>
  <c r="R500" i="85"/>
  <c r="R532" i="85"/>
  <c r="R491" i="85"/>
  <c r="R547" i="85"/>
  <c r="CJ547" i="85" s="1"/>
  <c r="R609" i="85"/>
  <c r="R600" i="85"/>
  <c r="R591" i="85"/>
  <c r="R582" i="85"/>
  <c r="R573" i="85"/>
  <c r="R565" i="85"/>
  <c r="R581" i="85"/>
  <c r="R553" i="85"/>
  <c r="R522" i="85"/>
  <c r="R497" i="85"/>
  <c r="R529" i="85"/>
  <c r="R504" i="85"/>
  <c r="R536" i="85"/>
  <c r="R507" i="85"/>
  <c r="R519" i="85"/>
  <c r="R607" i="85"/>
  <c r="R598" i="85"/>
  <c r="R590" i="85"/>
  <c r="R580" i="85"/>
  <c r="R572" i="85"/>
  <c r="R564" i="85"/>
  <c r="R560" i="85"/>
  <c r="R494" i="85"/>
  <c r="R526" i="85"/>
  <c r="R501" i="85"/>
  <c r="R533" i="85"/>
  <c r="R508" i="85"/>
  <c r="R540" i="85"/>
  <c r="R523" i="85"/>
  <c r="R503" i="85"/>
  <c r="R608" i="85"/>
  <c r="R597" i="85"/>
  <c r="R601" i="85"/>
  <c r="R579" i="85"/>
  <c r="R571" i="85"/>
  <c r="R563" i="85"/>
  <c r="R559" i="85"/>
  <c r="R498" i="85"/>
  <c r="R530" i="85"/>
  <c r="R505" i="85"/>
  <c r="R537" i="85"/>
  <c r="R512" i="85"/>
  <c r="R544" i="85"/>
  <c r="R527" i="85"/>
  <c r="R535" i="85"/>
  <c r="R606" i="85"/>
  <c r="R596" i="85"/>
  <c r="R587" i="85"/>
  <c r="R578" i="85"/>
  <c r="R570" i="85"/>
  <c r="R562" i="85"/>
  <c r="R558" i="85"/>
  <c r="R502" i="85"/>
  <c r="R534" i="85"/>
  <c r="R509" i="85"/>
  <c r="R541" i="85"/>
  <c r="R516" i="85"/>
  <c r="R548" i="85"/>
  <c r="R495" i="85"/>
  <c r="R605" i="85"/>
  <c r="R595" i="85"/>
  <c r="R589" i="85"/>
  <c r="R577" i="85"/>
  <c r="R569" i="85"/>
  <c r="R561" i="85"/>
  <c r="R557" i="85"/>
  <c r="R506" i="85"/>
  <c r="R538" i="85"/>
  <c r="CJ538" i="85" s="1"/>
  <c r="R513" i="85"/>
  <c r="R545" i="85"/>
  <c r="R520" i="85"/>
  <c r="R499" i="85"/>
  <c r="R515" i="85"/>
  <c r="BZ382" i="85"/>
  <c r="BZ393" i="85"/>
  <c r="BZ387" i="85"/>
  <c r="BZ420" i="85"/>
  <c r="BZ413" i="85"/>
  <c r="BZ406" i="85"/>
  <c r="BZ372" i="85"/>
  <c r="BZ407" i="85"/>
  <c r="BZ374" i="85"/>
  <c r="BZ418" i="85"/>
  <c r="BZ381" i="85"/>
  <c r="BX364" i="85"/>
  <c r="BZ405" i="85"/>
  <c r="CB364" i="85"/>
  <c r="BZ395" i="85"/>
  <c r="BX490" i="85"/>
  <c r="BZ108" i="85"/>
  <c r="BZ421" i="85"/>
  <c r="BZ404" i="85"/>
  <c r="BX425" i="85"/>
  <c r="BX426" i="85" s="1"/>
  <c r="BZ367" i="85"/>
  <c r="BZ384" i="85"/>
  <c r="BZ368" i="85"/>
  <c r="BZ416" i="85"/>
  <c r="BZ414" i="85"/>
  <c r="BZ373" i="85"/>
  <c r="BZ390" i="85"/>
  <c r="BZ378" i="85"/>
  <c r="BZ424" i="85"/>
  <c r="BZ380" i="85"/>
  <c r="BZ386" i="85"/>
  <c r="B13" i="102"/>
  <c r="CR679" i="85"/>
  <c r="Q9" i="102"/>
  <c r="CR620" i="85"/>
  <c r="CR432" i="85"/>
  <c r="CR741" i="85"/>
  <c r="CR625" i="85"/>
  <c r="CR696" i="85"/>
  <c r="CR669" i="85"/>
  <c r="CR764" i="85"/>
  <c r="CR763" i="85"/>
  <c r="CR749" i="85"/>
  <c r="CR639" i="85"/>
  <c r="CR630" i="85"/>
  <c r="CR692" i="85"/>
  <c r="CR649" i="85"/>
  <c r="CR638" i="85"/>
  <c r="CR698" i="85"/>
  <c r="CR444" i="85"/>
  <c r="CR681" i="85"/>
  <c r="CR792" i="85"/>
  <c r="CR454" i="85"/>
  <c r="CR744" i="85"/>
  <c r="CR678" i="85"/>
  <c r="CR726" i="85"/>
  <c r="CR449" i="85"/>
  <c r="CR655" i="85"/>
  <c r="CR730" i="85"/>
  <c r="CR652" i="85"/>
  <c r="CR447" i="85"/>
  <c r="CR714" i="85"/>
  <c r="CR789" i="85"/>
  <c r="CR788" i="85"/>
  <c r="CR485" i="85"/>
  <c r="CR733" i="85"/>
  <c r="CR725" i="85"/>
  <c r="CR700" i="85"/>
  <c r="CR772" i="85"/>
  <c r="CR745" i="85"/>
  <c r="CR691" i="85"/>
  <c r="CR686" i="85"/>
  <c r="CR680" i="85"/>
  <c r="CR481" i="85"/>
  <c r="CR462" i="85"/>
  <c r="CR758" i="85"/>
  <c r="CR653" i="85"/>
  <c r="CR746" i="85"/>
  <c r="CR437" i="85"/>
  <c r="CR791" i="85"/>
  <c r="CR715" i="85"/>
  <c r="CR632" i="85"/>
  <c r="CR643" i="85"/>
  <c r="CR759" i="85"/>
  <c r="CR435" i="85"/>
  <c r="CR754" i="85"/>
  <c r="CR475" i="85"/>
  <c r="CR440" i="85"/>
  <c r="CR619" i="85"/>
  <c r="CR659" i="85"/>
  <c r="CR719" i="85"/>
  <c r="CR728" i="85"/>
  <c r="CR438" i="85"/>
  <c r="CR731" i="85"/>
  <c r="CR689" i="85"/>
  <c r="CR624" i="85"/>
  <c r="CR443" i="85"/>
  <c r="R736" i="85"/>
  <c r="CR456" i="85"/>
  <c r="CR795" i="85"/>
  <c r="CR647" i="85"/>
  <c r="CR626" i="85"/>
  <c r="CR780" i="85"/>
  <c r="CR796" i="85"/>
  <c r="CR478" i="85"/>
  <c r="CR445" i="85"/>
  <c r="CR684" i="85"/>
  <c r="CR722" i="85"/>
  <c r="CR782" i="85"/>
  <c r="CR623" i="85"/>
  <c r="CR457" i="85"/>
  <c r="CR709" i="85"/>
  <c r="CR644" i="85"/>
  <c r="CR446" i="85"/>
  <c r="CR631" i="85"/>
  <c r="CR783" i="85"/>
  <c r="CR775" i="85"/>
  <c r="CR452" i="85"/>
  <c r="CR483" i="85"/>
  <c r="CR781" i="85"/>
  <c r="CR618" i="85"/>
  <c r="CR448" i="85"/>
  <c r="CR776" i="85"/>
  <c r="CR697" i="85"/>
  <c r="CR453" i="85"/>
  <c r="CR671" i="85"/>
  <c r="CR467" i="85"/>
  <c r="CR622" i="85"/>
  <c r="CR666" i="85"/>
  <c r="CR670" i="85"/>
  <c r="CR633" i="85"/>
  <c r="CR768" i="85"/>
  <c r="CR459" i="85"/>
  <c r="CR634" i="85"/>
  <c r="CR785" i="85"/>
  <c r="CR778" i="85"/>
  <c r="CR661" i="85"/>
  <c r="CR441" i="85"/>
  <c r="CR472" i="85"/>
  <c r="CR439" i="85"/>
  <c r="CR695" i="85"/>
  <c r="CR713" i="85"/>
  <c r="CR711" i="85"/>
  <c r="CR705" i="85"/>
  <c r="CR699" i="85"/>
  <c r="CR463" i="85"/>
  <c r="CR677" i="85"/>
  <c r="CR646" i="85"/>
  <c r="CR464" i="85"/>
  <c r="CR747" i="85"/>
  <c r="CR702" i="85"/>
  <c r="CR434" i="85"/>
  <c r="CR469" i="85"/>
  <c r="CR760" i="85"/>
  <c r="CR450" i="85"/>
  <c r="CR629" i="85"/>
  <c r="CR706" i="85"/>
  <c r="CR662" i="85"/>
  <c r="CR740" i="85"/>
  <c r="CR683" i="85"/>
  <c r="CR774" i="85"/>
  <c r="CR748" i="85"/>
  <c r="CR729" i="85"/>
  <c r="CR470" i="85"/>
  <c r="CR451" i="85"/>
  <c r="CR480" i="85"/>
  <c r="CR703" i="85"/>
  <c r="CR482" i="85"/>
  <c r="CR458" i="85"/>
  <c r="CR627" i="85"/>
  <c r="CR648" i="85"/>
  <c r="CR479" i="85"/>
  <c r="CR442" i="85"/>
  <c r="CR636" i="85"/>
  <c r="CR693" i="85"/>
  <c r="CR720" i="85"/>
  <c r="CR794" i="85"/>
  <c r="CR707" i="85"/>
  <c r="CR786" i="85"/>
  <c r="CR690" i="85"/>
  <c r="CR753" i="85"/>
  <c r="CR755" i="85"/>
  <c r="CR455" i="85"/>
  <c r="CR761" i="85"/>
  <c r="CR766" i="85"/>
  <c r="CR701" i="85"/>
  <c r="CR431" i="85"/>
  <c r="CR484" i="85"/>
  <c r="CR641" i="85"/>
  <c r="CR468" i="85"/>
  <c r="CR615" i="85"/>
  <c r="CR667" i="85"/>
  <c r="CR664" i="85"/>
  <c r="CR668" i="85"/>
  <c r="CR433" i="85"/>
  <c r="CR717" i="85"/>
  <c r="CR473" i="85"/>
  <c r="CR486" i="85"/>
  <c r="CR742" i="85"/>
  <c r="CR645" i="85"/>
  <c r="CR471" i="85"/>
  <c r="CR474" i="85"/>
  <c r="CR765" i="85"/>
  <c r="CR743" i="85"/>
  <c r="CR656" i="85"/>
  <c r="CR716" i="85"/>
  <c r="CR777" i="85"/>
  <c r="CR724" i="85"/>
  <c r="CR635" i="85"/>
  <c r="CR756" i="85"/>
  <c r="CR723" i="85"/>
  <c r="CR752" i="85"/>
  <c r="CR762" i="85"/>
  <c r="CR465" i="85"/>
  <c r="CR658" i="85"/>
  <c r="CR429" i="85"/>
  <c r="CR640" i="85"/>
  <c r="CR460" i="85"/>
  <c r="CR787" i="85"/>
  <c r="CR773" i="85"/>
  <c r="CR721" i="85"/>
  <c r="CR718" i="85"/>
  <c r="CR637" i="85"/>
  <c r="CR665" i="85"/>
  <c r="CR682" i="85"/>
  <c r="CR660" i="85"/>
  <c r="CR642" i="85"/>
  <c r="CR771" i="85"/>
  <c r="CR663" i="85"/>
  <c r="CR477" i="85"/>
  <c r="CR687" i="85"/>
  <c r="CR436" i="85"/>
  <c r="CR734" i="85"/>
  <c r="CR727" i="85"/>
  <c r="CR466" i="85"/>
  <c r="CR710" i="85"/>
  <c r="CR784" i="85"/>
  <c r="CR751" i="85"/>
  <c r="CR708" i="85"/>
  <c r="CR685" i="85"/>
  <c r="CR750" i="85"/>
  <c r="CR712" i="85"/>
  <c r="CR476" i="85"/>
  <c r="CR650" i="85"/>
  <c r="CR790" i="85"/>
  <c r="CR793" i="85"/>
  <c r="CR694" i="85"/>
  <c r="CR770" i="85"/>
  <c r="CR739" i="85"/>
  <c r="CR616" i="85"/>
  <c r="CR688" i="85"/>
  <c r="CR621" i="85"/>
  <c r="CR757" i="85"/>
  <c r="CR657" i="85"/>
  <c r="CR628" i="85"/>
  <c r="CR732" i="85"/>
  <c r="CR672" i="85"/>
  <c r="CR617" i="85"/>
  <c r="CR704" i="85"/>
  <c r="CR430" i="85"/>
  <c r="CR651" i="85"/>
  <c r="CR461" i="85"/>
  <c r="CR779" i="85"/>
  <c r="CR769" i="85"/>
  <c r="CR767" i="85"/>
  <c r="CR654" i="85"/>
  <c r="CJ539" i="85" l="1"/>
  <c r="BX539" i="85"/>
  <c r="CJ118" i="85"/>
  <c r="CJ116" i="85"/>
  <c r="CB520" i="85"/>
  <c r="CJ520" i="85"/>
  <c r="CB577" i="85"/>
  <c r="CJ577" i="85"/>
  <c r="CB509" i="85"/>
  <c r="CJ509" i="85"/>
  <c r="CB596" i="85"/>
  <c r="CJ596" i="85"/>
  <c r="CB530" i="85"/>
  <c r="CJ530" i="85"/>
  <c r="CB608" i="85"/>
  <c r="CJ608" i="85"/>
  <c r="CB494" i="85"/>
  <c r="CJ494" i="85"/>
  <c r="CB519" i="85"/>
  <c r="CJ519" i="85"/>
  <c r="CB581" i="85"/>
  <c r="CB147" i="85" s="1"/>
  <c r="CJ581" i="85"/>
  <c r="CB491" i="85"/>
  <c r="CJ491" i="85"/>
  <c r="CB566" i="85"/>
  <c r="CJ566" i="85"/>
  <c r="CB528" i="85"/>
  <c r="CJ528" i="85"/>
  <c r="CB575" i="85"/>
  <c r="CJ575" i="85"/>
  <c r="CB517" i="85"/>
  <c r="CJ517" i="85"/>
  <c r="CB594" i="85"/>
  <c r="CJ594" i="85"/>
  <c r="CB545" i="85"/>
  <c r="CJ545" i="85"/>
  <c r="CB589" i="85"/>
  <c r="CJ589" i="85"/>
  <c r="CB534" i="85"/>
  <c r="CB162" i="85" s="1"/>
  <c r="CJ534" i="85"/>
  <c r="CB606" i="85"/>
  <c r="CJ606" i="85"/>
  <c r="CB498" i="85"/>
  <c r="CJ498" i="85"/>
  <c r="CB503" i="85"/>
  <c r="CJ503" i="85"/>
  <c r="CB560" i="85"/>
  <c r="CJ560" i="85"/>
  <c r="CB507" i="85"/>
  <c r="CJ507" i="85"/>
  <c r="CB565" i="85"/>
  <c r="CJ565" i="85"/>
  <c r="CB532" i="85"/>
  <c r="CJ532" i="85"/>
  <c r="CB574" i="85"/>
  <c r="CJ574" i="85"/>
  <c r="CB496" i="85"/>
  <c r="CJ496" i="85"/>
  <c r="CB586" i="85"/>
  <c r="CJ586" i="85"/>
  <c r="CB542" i="85"/>
  <c r="CJ542" i="85"/>
  <c r="CB604" i="85"/>
  <c r="CJ604" i="85"/>
  <c r="CJ488" i="85"/>
  <c r="CB513" i="85"/>
  <c r="CJ513" i="85"/>
  <c r="CB595" i="85"/>
  <c r="CJ595" i="85"/>
  <c r="CB502" i="85"/>
  <c r="CJ502" i="85"/>
  <c r="CB535" i="85"/>
  <c r="CJ535" i="85"/>
  <c r="CB559" i="85"/>
  <c r="CJ559" i="85"/>
  <c r="CB523" i="85"/>
  <c r="CJ523" i="85"/>
  <c r="CB564" i="85"/>
  <c r="CJ564" i="85"/>
  <c r="CB536" i="85"/>
  <c r="CJ536" i="85"/>
  <c r="CB573" i="85"/>
  <c r="CJ573" i="85"/>
  <c r="CB500" i="85"/>
  <c r="CJ500" i="85"/>
  <c r="CB584" i="85"/>
  <c r="CJ584" i="85"/>
  <c r="CB521" i="85"/>
  <c r="CJ521" i="85"/>
  <c r="CB593" i="85"/>
  <c r="CJ593" i="85"/>
  <c r="CB510" i="85"/>
  <c r="CJ510" i="85"/>
  <c r="CB541" i="85"/>
  <c r="CJ541" i="85"/>
  <c r="CB597" i="85"/>
  <c r="CJ597" i="85"/>
  <c r="CB553" i="85"/>
  <c r="CJ553" i="85"/>
  <c r="CB583" i="85"/>
  <c r="CJ583" i="85"/>
  <c r="CB605" i="85"/>
  <c r="CJ605" i="85"/>
  <c r="CB558" i="85"/>
  <c r="CJ558" i="85"/>
  <c r="CB527" i="85"/>
  <c r="CJ527" i="85"/>
  <c r="CB563" i="85"/>
  <c r="CJ563" i="85"/>
  <c r="CB540" i="85"/>
  <c r="CJ540" i="85"/>
  <c r="CB572" i="85"/>
  <c r="CJ572" i="85"/>
  <c r="CB504" i="85"/>
  <c r="CJ504" i="85"/>
  <c r="CB582" i="85"/>
  <c r="CJ582" i="85"/>
  <c r="CB525" i="85"/>
  <c r="CJ525" i="85"/>
  <c r="CB592" i="85"/>
  <c r="CB158" i="85" s="1"/>
  <c r="CJ592" i="85"/>
  <c r="CB546" i="85"/>
  <c r="CJ546" i="85"/>
  <c r="CB603" i="85"/>
  <c r="CJ603" i="85"/>
  <c r="CB556" i="85"/>
  <c r="CJ556" i="85"/>
  <c r="CJ798" i="85"/>
  <c r="CB569" i="85"/>
  <c r="CJ569" i="85"/>
  <c r="CB505" i="85"/>
  <c r="CJ505" i="85"/>
  <c r="CB607" i="85"/>
  <c r="CJ607" i="85"/>
  <c r="CB543" i="85"/>
  <c r="CJ543" i="85"/>
  <c r="CB588" i="85"/>
  <c r="CJ588" i="85"/>
  <c r="CB506" i="85"/>
  <c r="CJ506" i="85"/>
  <c r="CB495" i="85"/>
  <c r="CJ495" i="85"/>
  <c r="CB562" i="85"/>
  <c r="CB128" i="85" s="1"/>
  <c r="CJ562" i="85"/>
  <c r="CB544" i="85"/>
  <c r="CB172" i="85" s="1"/>
  <c r="CJ544" i="85"/>
  <c r="CB571" i="85"/>
  <c r="CJ571" i="85"/>
  <c r="CB508" i="85"/>
  <c r="CJ508" i="85"/>
  <c r="CB580" i="85"/>
  <c r="CJ580" i="85"/>
  <c r="CB529" i="85"/>
  <c r="CJ529" i="85"/>
  <c r="CB591" i="85"/>
  <c r="CJ591" i="85"/>
  <c r="CB493" i="85"/>
  <c r="CJ493" i="85"/>
  <c r="CB602" i="85"/>
  <c r="CJ602" i="85"/>
  <c r="CB514" i="85"/>
  <c r="CJ514" i="85"/>
  <c r="CB531" i="85"/>
  <c r="CJ531" i="85"/>
  <c r="CB599" i="85"/>
  <c r="CJ599" i="85"/>
  <c r="CB492" i="85"/>
  <c r="CJ492" i="85"/>
  <c r="CB557" i="85"/>
  <c r="CJ557" i="85"/>
  <c r="CB548" i="85"/>
  <c r="CJ548" i="85"/>
  <c r="CB570" i="85"/>
  <c r="CJ570" i="85"/>
  <c r="CB512" i="85"/>
  <c r="CB140" i="85" s="1"/>
  <c r="CJ512" i="85"/>
  <c r="CB579" i="85"/>
  <c r="CJ579" i="85"/>
  <c r="CB533" i="85"/>
  <c r="CB161" i="85" s="1"/>
  <c r="CJ533" i="85"/>
  <c r="CB590" i="85"/>
  <c r="CJ590" i="85"/>
  <c r="CB497" i="85"/>
  <c r="CJ497" i="85"/>
  <c r="CB600" i="85"/>
  <c r="CJ600" i="85"/>
  <c r="CB518" i="85"/>
  <c r="CJ518" i="85"/>
  <c r="CB610" i="85"/>
  <c r="CJ610" i="85"/>
  <c r="CB555" i="85"/>
  <c r="CJ555" i="85"/>
  <c r="CB568" i="85"/>
  <c r="CJ568" i="85"/>
  <c r="CJ736" i="85"/>
  <c r="CB499" i="85"/>
  <c r="CJ499" i="85"/>
  <c r="CB587" i="85"/>
  <c r="CJ587" i="85"/>
  <c r="CB526" i="85"/>
  <c r="CJ526" i="85"/>
  <c r="CB567" i="85"/>
  <c r="CJ567" i="85"/>
  <c r="CB515" i="85"/>
  <c r="CJ515" i="85"/>
  <c r="CB561" i="85"/>
  <c r="CJ561" i="85"/>
  <c r="CB516" i="85"/>
  <c r="CJ516" i="85"/>
  <c r="CB578" i="85"/>
  <c r="CJ578" i="85"/>
  <c r="CB537" i="85"/>
  <c r="CJ537" i="85"/>
  <c r="CB601" i="85"/>
  <c r="CJ601" i="85"/>
  <c r="CB501" i="85"/>
  <c r="CJ501" i="85"/>
  <c r="CB598" i="85"/>
  <c r="CJ598" i="85"/>
  <c r="CB522" i="85"/>
  <c r="CJ522" i="85"/>
  <c r="CB609" i="85"/>
  <c r="CJ609" i="85"/>
  <c r="CB554" i="85"/>
  <c r="CJ554" i="85"/>
  <c r="CB511" i="85"/>
  <c r="CB139" i="85" s="1"/>
  <c r="CJ511" i="85"/>
  <c r="CB585" i="85"/>
  <c r="CJ585" i="85"/>
  <c r="CB524" i="85"/>
  <c r="CB152" i="85" s="1"/>
  <c r="CJ524" i="85"/>
  <c r="CB576" i="85"/>
  <c r="CJ576" i="85"/>
  <c r="BX538" i="85"/>
  <c r="CB538" i="85"/>
  <c r="CB539" i="85"/>
  <c r="BX547" i="85"/>
  <c r="CB547" i="85"/>
  <c r="CB674" i="85"/>
  <c r="CR674" i="85" s="1"/>
  <c r="CJ426" i="85"/>
  <c r="CB426" i="85"/>
  <c r="CB118" i="85"/>
  <c r="CR115" i="85"/>
  <c r="BX545" i="85"/>
  <c r="R173" i="85"/>
  <c r="BX173" i="85" s="1"/>
  <c r="BX589" i="85"/>
  <c r="BX534" i="85"/>
  <c r="R162" i="85"/>
  <c r="BX162" i="85" s="1"/>
  <c r="BX606" i="85"/>
  <c r="BX498" i="85"/>
  <c r="R126" i="85"/>
  <c r="BX126" i="85" s="1"/>
  <c r="BX503" i="85"/>
  <c r="R131" i="85"/>
  <c r="BX131" i="85" s="1"/>
  <c r="BX560" i="85"/>
  <c r="BX507" i="85"/>
  <c r="R135" i="85"/>
  <c r="BX135" i="85" s="1"/>
  <c r="BX565" i="85"/>
  <c r="BX532" i="85"/>
  <c r="R160" i="85"/>
  <c r="BX160" i="85" s="1"/>
  <c r="BX574" i="85"/>
  <c r="BX496" i="85"/>
  <c r="R124" i="85"/>
  <c r="BX124" i="85" s="1"/>
  <c r="BX586" i="85"/>
  <c r="BX542" i="85"/>
  <c r="R170" i="85"/>
  <c r="BX170" i="85" s="1"/>
  <c r="BX604" i="85"/>
  <c r="BX513" i="85"/>
  <c r="R141" i="85"/>
  <c r="BX141" i="85" s="1"/>
  <c r="BX595" i="85"/>
  <c r="BX502" i="85"/>
  <c r="R130" i="85"/>
  <c r="BX130" i="85" s="1"/>
  <c r="BX535" i="85"/>
  <c r="R163" i="85"/>
  <c r="BX163" i="85" s="1"/>
  <c r="BX559" i="85"/>
  <c r="BX523" i="85"/>
  <c r="R151" i="85"/>
  <c r="BX151" i="85" s="1"/>
  <c r="BX564" i="85"/>
  <c r="BX536" i="85"/>
  <c r="R164" i="85"/>
  <c r="BX164" i="85" s="1"/>
  <c r="BX573" i="85"/>
  <c r="BX500" i="85"/>
  <c r="R128" i="85"/>
  <c r="BX128" i="85" s="1"/>
  <c r="BX584" i="85"/>
  <c r="BX521" i="85"/>
  <c r="R149" i="85"/>
  <c r="BX149" i="85" s="1"/>
  <c r="BX593" i="85"/>
  <c r="BX510" i="85"/>
  <c r="R138" i="85"/>
  <c r="BX138" i="85" s="1"/>
  <c r="R166" i="85"/>
  <c r="BX166" i="85" s="1"/>
  <c r="BX605" i="85"/>
  <c r="BX558" i="85"/>
  <c r="BX527" i="85"/>
  <c r="R155" i="85"/>
  <c r="BX155" i="85" s="1"/>
  <c r="BX563" i="85"/>
  <c r="BX540" i="85"/>
  <c r="R168" i="85"/>
  <c r="BX168" i="85" s="1"/>
  <c r="BX572" i="85"/>
  <c r="BX504" i="85"/>
  <c r="R132" i="85"/>
  <c r="BX132" i="85" s="1"/>
  <c r="BX582" i="85"/>
  <c r="BX525" i="85"/>
  <c r="R153" i="85"/>
  <c r="BX153" i="85" s="1"/>
  <c r="BX592" i="85"/>
  <c r="BX546" i="85"/>
  <c r="R174" i="85"/>
  <c r="BX174" i="85" s="1"/>
  <c r="BX603" i="85"/>
  <c r="BX556" i="85"/>
  <c r="BX506" i="85"/>
  <c r="R134" i="85"/>
  <c r="BX134" i="85" s="1"/>
  <c r="BX495" i="85"/>
  <c r="R123" i="85"/>
  <c r="BX123" i="85" s="1"/>
  <c r="BX562" i="85"/>
  <c r="BX544" i="85"/>
  <c r="R172" i="85"/>
  <c r="BX172" i="85" s="1"/>
  <c r="BX571" i="85"/>
  <c r="BX508" i="85"/>
  <c r="R136" i="85"/>
  <c r="BX136" i="85" s="1"/>
  <c r="BX580" i="85"/>
  <c r="BX529" i="85"/>
  <c r="R157" i="85"/>
  <c r="BX157" i="85" s="1"/>
  <c r="BX591" i="85"/>
  <c r="BX493" i="85"/>
  <c r="R121" i="85"/>
  <c r="BX121" i="85" s="1"/>
  <c r="BX602" i="85"/>
  <c r="BX514" i="85"/>
  <c r="R142" i="85"/>
  <c r="BX142" i="85" s="1"/>
  <c r="BX531" i="85"/>
  <c r="R159" i="85"/>
  <c r="BX159" i="85" s="1"/>
  <c r="BX599" i="85"/>
  <c r="BX557" i="85"/>
  <c r="BX548" i="85"/>
  <c r="R176" i="85"/>
  <c r="BX176" i="85" s="1"/>
  <c r="BX570" i="85"/>
  <c r="BX512" i="85"/>
  <c r="R140" i="85"/>
  <c r="BX140" i="85" s="1"/>
  <c r="BX579" i="85"/>
  <c r="BX533" i="85"/>
  <c r="R161" i="85"/>
  <c r="BX161" i="85" s="1"/>
  <c r="BX590" i="85"/>
  <c r="BX497" i="85"/>
  <c r="R125" i="85"/>
  <c r="BX125" i="85" s="1"/>
  <c r="BX600" i="85"/>
  <c r="BX518" i="85"/>
  <c r="R146" i="85"/>
  <c r="BX146" i="85" s="1"/>
  <c r="BX610" i="85"/>
  <c r="BX555" i="85"/>
  <c r="R167" i="85"/>
  <c r="BX167" i="85" s="1"/>
  <c r="BX568" i="85"/>
  <c r="BX515" i="85"/>
  <c r="R143" i="85"/>
  <c r="BX143" i="85" s="1"/>
  <c r="BX561" i="85"/>
  <c r="BX516" i="85"/>
  <c r="R144" i="85"/>
  <c r="BX144" i="85" s="1"/>
  <c r="BX578" i="85"/>
  <c r="BX537" i="85"/>
  <c r="R165" i="85"/>
  <c r="BX165" i="85" s="1"/>
  <c r="BX601" i="85"/>
  <c r="BX501" i="85"/>
  <c r="R129" i="85"/>
  <c r="BX129" i="85" s="1"/>
  <c r="BX598" i="85"/>
  <c r="BX522" i="85"/>
  <c r="R150" i="85"/>
  <c r="BX150" i="85" s="1"/>
  <c r="BX609" i="85"/>
  <c r="BX554" i="85"/>
  <c r="BX511" i="85"/>
  <c r="R139" i="85"/>
  <c r="BX139" i="85" s="1"/>
  <c r="BX585" i="85"/>
  <c r="BX524" i="85"/>
  <c r="R152" i="85"/>
  <c r="BX152" i="85" s="1"/>
  <c r="BX576" i="85"/>
  <c r="BX499" i="85"/>
  <c r="R127" i="85"/>
  <c r="BX127" i="85" s="1"/>
  <c r="BX569" i="85"/>
  <c r="BX541" i="85"/>
  <c r="R169" i="85"/>
  <c r="BX169" i="85" s="1"/>
  <c r="BX587" i="85"/>
  <c r="BX505" i="85"/>
  <c r="R133" i="85"/>
  <c r="BX133" i="85" s="1"/>
  <c r="BX597" i="85"/>
  <c r="BX526" i="85"/>
  <c r="R154" i="85"/>
  <c r="BX154" i="85" s="1"/>
  <c r="BX607" i="85"/>
  <c r="BX553" i="85"/>
  <c r="R611" i="85"/>
  <c r="CJ611" i="85" s="1"/>
  <c r="R175" i="85"/>
  <c r="BX175" i="85" s="1"/>
  <c r="BX583" i="85"/>
  <c r="BX543" i="85"/>
  <c r="R171" i="85"/>
  <c r="BX171" i="85" s="1"/>
  <c r="BX567" i="85"/>
  <c r="BX492" i="85"/>
  <c r="R120" i="85"/>
  <c r="BX120" i="85" s="1"/>
  <c r="BX588" i="85"/>
  <c r="BX520" i="85"/>
  <c r="R148" i="85"/>
  <c r="BX148" i="85" s="1"/>
  <c r="BX577" i="85"/>
  <c r="BX509" i="85"/>
  <c r="R137" i="85"/>
  <c r="BX137" i="85" s="1"/>
  <c r="BX596" i="85"/>
  <c r="BX530" i="85"/>
  <c r="R158" i="85"/>
  <c r="BX158" i="85" s="1"/>
  <c r="BX608" i="85"/>
  <c r="BX494" i="85"/>
  <c r="R122" i="85"/>
  <c r="BX122" i="85" s="1"/>
  <c r="BX519" i="85"/>
  <c r="R147" i="85"/>
  <c r="BX147" i="85" s="1"/>
  <c r="BX581" i="85"/>
  <c r="BX491" i="85"/>
  <c r="R549" i="85"/>
  <c r="R119" i="85"/>
  <c r="BX566" i="85"/>
  <c r="BX528" i="85"/>
  <c r="R156" i="85"/>
  <c r="BX156" i="85" s="1"/>
  <c r="BX575" i="85"/>
  <c r="BX517" i="85"/>
  <c r="R145" i="85"/>
  <c r="BX145" i="85" s="1"/>
  <c r="BX594" i="85"/>
  <c r="I5" i="75"/>
  <c r="H15" i="102" s="1"/>
  <c r="K5" i="75"/>
  <c r="J15" i="102" s="1"/>
  <c r="E5" i="75"/>
  <c r="D15" i="102" s="1"/>
  <c r="F5" i="75"/>
  <c r="E15" i="102" s="1"/>
  <c r="J5" i="75"/>
  <c r="I15" i="102" s="1"/>
  <c r="R488" i="85"/>
  <c r="CR673" i="85"/>
  <c r="R798" i="85"/>
  <c r="CR487" i="85"/>
  <c r="CR736" i="85"/>
  <c r="CR735" i="85"/>
  <c r="CR417" i="85"/>
  <c r="CR393" i="85"/>
  <c r="CR384" i="85"/>
  <c r="CR371" i="85"/>
  <c r="CR398" i="85"/>
  <c r="CR415" i="85"/>
  <c r="CR390" i="85"/>
  <c r="CR421" i="85"/>
  <c r="CR423" i="85"/>
  <c r="CR386" i="85"/>
  <c r="CR401" i="85"/>
  <c r="CR409" i="85"/>
  <c r="CR367" i="85"/>
  <c r="CR412" i="85"/>
  <c r="CR424" i="85"/>
  <c r="CR377" i="85"/>
  <c r="CR420" i="85"/>
  <c r="CR370" i="85"/>
  <c r="CR376" i="85"/>
  <c r="CR368" i="85"/>
  <c r="CR399" i="85"/>
  <c r="CR387" i="85"/>
  <c r="CR410" i="85"/>
  <c r="CR383" i="85"/>
  <c r="CR379" i="85"/>
  <c r="CR378" i="85"/>
  <c r="CR397" i="85"/>
  <c r="CR414" i="85"/>
  <c r="CR402" i="85"/>
  <c r="CR403" i="85"/>
  <c r="CR381" i="85"/>
  <c r="CR372" i="85"/>
  <c r="CR418" i="85"/>
  <c r="CR407" i="85"/>
  <c r="CR405" i="85"/>
  <c r="CR394" i="85"/>
  <c r="CR408" i="85"/>
  <c r="CR395" i="85"/>
  <c r="CR388" i="85"/>
  <c r="CR374" i="85"/>
  <c r="CR396" i="85"/>
  <c r="CR400" i="85"/>
  <c r="CR413" i="85"/>
  <c r="CR385" i="85"/>
  <c r="CR422" i="85"/>
  <c r="CR404" i="85"/>
  <c r="CR411" i="85"/>
  <c r="CR382" i="85"/>
  <c r="CR369" i="85"/>
  <c r="CR389" i="85"/>
  <c r="CR392" i="85"/>
  <c r="CR380" i="85"/>
  <c r="CR419" i="85"/>
  <c r="CR373" i="85"/>
  <c r="CR375" i="85"/>
  <c r="CR416" i="85"/>
  <c r="CR391" i="85"/>
  <c r="CR406" i="85"/>
  <c r="CB131" i="85" l="1"/>
  <c r="BZ131" i="85" s="1"/>
  <c r="CB148" i="85"/>
  <c r="BZ148" i="85" s="1"/>
  <c r="CB155" i="85"/>
  <c r="BZ155" i="85" s="1"/>
  <c r="CB141" i="85"/>
  <c r="CB145" i="85"/>
  <c r="BZ145" i="85" s="1"/>
  <c r="CB132" i="85"/>
  <c r="BZ132" i="85" s="1"/>
  <c r="CB135" i="85"/>
  <c r="BZ135" i="85" s="1"/>
  <c r="CB119" i="85"/>
  <c r="CB168" i="85"/>
  <c r="BZ168" i="85" s="1"/>
  <c r="CB129" i="85"/>
  <c r="BZ129" i="85" s="1"/>
  <c r="CB159" i="85"/>
  <c r="BZ159" i="85" s="1"/>
  <c r="CB138" i="85"/>
  <c r="BZ138" i="85" s="1"/>
  <c r="CB170" i="85"/>
  <c r="BZ170" i="85" s="1"/>
  <c r="CB126" i="85"/>
  <c r="BZ126" i="85" s="1"/>
  <c r="CB174" i="85"/>
  <c r="BZ174" i="85" s="1"/>
  <c r="CB124" i="85"/>
  <c r="CB154" i="85"/>
  <c r="CB122" i="85"/>
  <c r="BZ122" i="85" s="1"/>
  <c r="CB153" i="85"/>
  <c r="BZ153" i="85" s="1"/>
  <c r="CB171" i="85"/>
  <c r="BZ171" i="85" s="1"/>
  <c r="CB169" i="85"/>
  <c r="BZ169" i="85" s="1"/>
  <c r="CB120" i="85"/>
  <c r="BZ120" i="85" s="1"/>
  <c r="CB160" i="85"/>
  <c r="BZ160" i="85" s="1"/>
  <c r="CJ145" i="85"/>
  <c r="CJ156" i="85"/>
  <c r="CJ127" i="85"/>
  <c r="CJ164" i="85"/>
  <c r="CJ163" i="85"/>
  <c r="CB142" i="85"/>
  <c r="BZ142" i="85" s="1"/>
  <c r="CJ155" i="85"/>
  <c r="CJ152" i="85"/>
  <c r="CR152" i="85" s="1"/>
  <c r="BZ547" i="85"/>
  <c r="CB125" i="85"/>
  <c r="BZ125" i="85" s="1"/>
  <c r="CB136" i="85"/>
  <c r="BZ136" i="85" s="1"/>
  <c r="CB133" i="85"/>
  <c r="CB130" i="85"/>
  <c r="CB137" i="85"/>
  <c r="BZ137" i="85" s="1"/>
  <c r="CB150" i="85"/>
  <c r="BZ150" i="85" s="1"/>
  <c r="CB143" i="85"/>
  <c r="BZ143" i="85" s="1"/>
  <c r="CB164" i="85"/>
  <c r="CB173" i="85"/>
  <c r="CB549" i="85"/>
  <c r="CJ549" i="85"/>
  <c r="CB127" i="85"/>
  <c r="CB121" i="85"/>
  <c r="BZ121" i="85" s="1"/>
  <c r="CB123" i="85"/>
  <c r="CB151" i="85"/>
  <c r="CR118" i="85"/>
  <c r="CB165" i="85"/>
  <c r="CB146" i="85"/>
  <c r="BZ146" i="85" s="1"/>
  <c r="CB176" i="85"/>
  <c r="CB157" i="85"/>
  <c r="CB134" i="85"/>
  <c r="BZ134" i="85" s="1"/>
  <c r="CB149" i="85"/>
  <c r="BZ149" i="85" s="1"/>
  <c r="CB163" i="85"/>
  <c r="BZ607" i="85"/>
  <c r="CB156" i="85"/>
  <c r="CB144" i="85"/>
  <c r="BZ144" i="85" s="1"/>
  <c r="CB175" i="85"/>
  <c r="CB167" i="85"/>
  <c r="BZ167" i="85" s="1"/>
  <c r="CB166" i="85"/>
  <c r="R612" i="85"/>
  <c r="CB611" i="85"/>
  <c r="CJ137" i="85"/>
  <c r="CJ129" i="85"/>
  <c r="CJ140" i="85"/>
  <c r="CJ175" i="85"/>
  <c r="CJ146" i="85"/>
  <c r="CJ148" i="85"/>
  <c r="CJ150" i="85"/>
  <c r="CJ139" i="85"/>
  <c r="CJ161" i="85"/>
  <c r="CJ159" i="85"/>
  <c r="CJ122" i="85"/>
  <c r="CJ171" i="85"/>
  <c r="BZ500" i="85"/>
  <c r="CJ125" i="85"/>
  <c r="BZ536" i="85"/>
  <c r="BZ509" i="85"/>
  <c r="BZ546" i="85"/>
  <c r="CR556" i="85"/>
  <c r="BZ573" i="85"/>
  <c r="CR564" i="85"/>
  <c r="BZ584" i="85"/>
  <c r="BZ576" i="85"/>
  <c r="BZ569" i="85"/>
  <c r="BZ609" i="85"/>
  <c r="BZ601" i="85"/>
  <c r="BZ583" i="85"/>
  <c r="CR555" i="85"/>
  <c r="BZ580" i="85"/>
  <c r="BZ596" i="85"/>
  <c r="CR597" i="85"/>
  <c r="BZ499" i="85"/>
  <c r="BZ522" i="85"/>
  <c r="CR604" i="85"/>
  <c r="CR574" i="85"/>
  <c r="BZ570" i="85"/>
  <c r="CR594" i="85"/>
  <c r="CR607" i="85"/>
  <c r="CJ169" i="85"/>
  <c r="CJ172" i="85"/>
  <c r="BZ556" i="85"/>
  <c r="BZ603" i="85"/>
  <c r="BZ572" i="85"/>
  <c r="BZ521" i="85"/>
  <c r="BZ535" i="85"/>
  <c r="CR560" i="85"/>
  <c r="CJ158" i="85"/>
  <c r="BZ593" i="85"/>
  <c r="CR608" i="85"/>
  <c r="CJ120" i="85"/>
  <c r="CR567" i="85"/>
  <c r="BZ587" i="85"/>
  <c r="BZ541" i="85"/>
  <c r="BZ585" i="85"/>
  <c r="CR554" i="85"/>
  <c r="CJ165" i="85"/>
  <c r="BZ517" i="85"/>
  <c r="BZ515" i="85"/>
  <c r="BZ579" i="85"/>
  <c r="BZ544" i="85"/>
  <c r="BZ595" i="85"/>
  <c r="BZ608" i="85"/>
  <c r="BZ543" i="85"/>
  <c r="BZ520" i="85"/>
  <c r="BZ513" i="85"/>
  <c r="CR586" i="85"/>
  <c r="BZ496" i="85"/>
  <c r="BZ565" i="85"/>
  <c r="BZ498" i="85"/>
  <c r="CR576" i="85"/>
  <c r="CR592" i="85"/>
  <c r="BZ502" i="85"/>
  <c r="BZ574" i="85"/>
  <c r="BZ545" i="85"/>
  <c r="CJ144" i="85"/>
  <c r="BZ555" i="85"/>
  <c r="CR600" i="85"/>
  <c r="BZ575" i="85"/>
  <c r="BZ528" i="85"/>
  <c r="BZ597" i="85"/>
  <c r="BZ524" i="85"/>
  <c r="BZ501" i="85"/>
  <c r="CR578" i="85"/>
  <c r="BZ568" i="85"/>
  <c r="BZ561" i="85"/>
  <c r="BZ571" i="85"/>
  <c r="BZ542" i="85"/>
  <c r="R177" i="85"/>
  <c r="CR558" i="85"/>
  <c r="CR591" i="85"/>
  <c r="CR580" i="85"/>
  <c r="BZ495" i="85"/>
  <c r="BZ605" i="85"/>
  <c r="CJ133" i="85"/>
  <c r="BZ533" i="85"/>
  <c r="BZ582" i="85"/>
  <c r="BZ531" i="85"/>
  <c r="BZ529" i="85"/>
  <c r="BZ508" i="85"/>
  <c r="CR603" i="85"/>
  <c r="BZ504" i="85"/>
  <c r="CR584" i="85"/>
  <c r="BZ523" i="85"/>
  <c r="CR595" i="85"/>
  <c r="BZ507" i="85"/>
  <c r="BZ590" i="85"/>
  <c r="CR570" i="85"/>
  <c r="BZ599" i="85"/>
  <c r="BZ514" i="85"/>
  <c r="CJ157" i="85"/>
  <c r="BZ525" i="85"/>
  <c r="BZ558" i="85"/>
  <c r="CR491" i="85"/>
  <c r="CJ147" i="85"/>
  <c r="CR543" i="85"/>
  <c r="CR526" i="85"/>
  <c r="CJ176" i="85"/>
  <c r="CJ174" i="85"/>
  <c r="CR525" i="85"/>
  <c r="CR523" i="85"/>
  <c r="BZ162" i="85"/>
  <c r="CR534" i="85"/>
  <c r="BX549" i="85"/>
  <c r="BZ491" i="85"/>
  <c r="BZ147" i="85"/>
  <c r="CR519" i="85"/>
  <c r="CR492" i="85"/>
  <c r="CJ154" i="85"/>
  <c r="CR505" i="85"/>
  <c r="BZ598" i="85"/>
  <c r="CJ167" i="85"/>
  <c r="CR610" i="85"/>
  <c r="BZ512" i="85"/>
  <c r="CR548" i="85"/>
  <c r="BZ602" i="85"/>
  <c r="BZ591" i="85"/>
  <c r="BZ172" i="85"/>
  <c r="CR544" i="85"/>
  <c r="CJ123" i="85"/>
  <c r="CR546" i="85"/>
  <c r="CR563" i="85"/>
  <c r="CJ128" i="85"/>
  <c r="CR536" i="85"/>
  <c r="CJ141" i="85"/>
  <c r="CR542" i="85"/>
  <c r="CJ126" i="85"/>
  <c r="CR528" i="85"/>
  <c r="BZ530" i="85"/>
  <c r="CR520" i="85"/>
  <c r="BZ567" i="85"/>
  <c r="BX611" i="85"/>
  <c r="BX612" i="85" s="1"/>
  <c r="BZ553" i="85"/>
  <c r="BZ526" i="85"/>
  <c r="CR598" i="85"/>
  <c r="BZ516" i="85"/>
  <c r="CJ143" i="85"/>
  <c r="CR539" i="85"/>
  <c r="BZ497" i="85"/>
  <c r="CR512" i="85"/>
  <c r="CR557" i="85"/>
  <c r="CR602" i="85"/>
  <c r="CJ136" i="85"/>
  <c r="CR495" i="85"/>
  <c r="BZ592" i="85"/>
  <c r="CR572" i="85"/>
  <c r="CJ138" i="85"/>
  <c r="CJ149" i="85"/>
  <c r="BZ128" i="85"/>
  <c r="CR500" i="85"/>
  <c r="BZ564" i="85"/>
  <c r="CR559" i="85"/>
  <c r="CJ130" i="85"/>
  <c r="BZ141" i="85"/>
  <c r="CR513" i="85"/>
  <c r="BZ586" i="85"/>
  <c r="CR565" i="85"/>
  <c r="CR606" i="85"/>
  <c r="CR589" i="85"/>
  <c r="CR517" i="85"/>
  <c r="BZ566" i="85"/>
  <c r="BZ581" i="85"/>
  <c r="BZ494" i="85"/>
  <c r="CR509" i="85"/>
  <c r="BZ588" i="85"/>
  <c r="CR583" i="85"/>
  <c r="CR553" i="85"/>
  <c r="CR587" i="85"/>
  <c r="CR569" i="85"/>
  <c r="BZ511" i="85"/>
  <c r="CR609" i="85"/>
  <c r="BZ537" i="85"/>
  <c r="CR515" i="85"/>
  <c r="BZ539" i="85"/>
  <c r="BZ518" i="85"/>
  <c r="BZ161" i="85"/>
  <c r="CR533" i="85"/>
  <c r="BZ557" i="85"/>
  <c r="CR531" i="85"/>
  <c r="CR529" i="85"/>
  <c r="CR508" i="85"/>
  <c r="CR582" i="85"/>
  <c r="BZ527" i="85"/>
  <c r="CR605" i="85"/>
  <c r="BZ510" i="85"/>
  <c r="CR521" i="85"/>
  <c r="CR573" i="85"/>
  <c r="BZ559" i="85"/>
  <c r="CR502" i="85"/>
  <c r="BZ503" i="85"/>
  <c r="BZ606" i="85"/>
  <c r="BZ589" i="85"/>
  <c r="BZ158" i="85"/>
  <c r="CR530" i="85"/>
  <c r="CR516" i="85"/>
  <c r="CR497" i="85"/>
  <c r="CR493" i="85"/>
  <c r="CJ134" i="85"/>
  <c r="CJ168" i="85"/>
  <c r="CR510" i="85"/>
  <c r="CJ135" i="85"/>
  <c r="CJ131" i="85"/>
  <c r="CR575" i="85"/>
  <c r="CR566" i="85"/>
  <c r="CR581" i="85"/>
  <c r="CR494" i="85"/>
  <c r="BZ577" i="85"/>
  <c r="CR588" i="85"/>
  <c r="BZ152" i="85"/>
  <c r="CR524" i="85"/>
  <c r="BZ139" i="85"/>
  <c r="CR511" i="85"/>
  <c r="CR537" i="85"/>
  <c r="CR518" i="85"/>
  <c r="CR579" i="85"/>
  <c r="BZ493" i="85"/>
  <c r="BZ562" i="85"/>
  <c r="BZ506" i="85"/>
  <c r="BZ540" i="85"/>
  <c r="CR527" i="85"/>
  <c r="CJ166" i="85"/>
  <c r="BZ604" i="85"/>
  <c r="BZ532" i="85"/>
  <c r="CR507" i="85"/>
  <c r="CR503" i="85"/>
  <c r="CR577" i="85"/>
  <c r="BZ554" i="85"/>
  <c r="CR501" i="85"/>
  <c r="BZ578" i="85"/>
  <c r="BZ600" i="85"/>
  <c r="CJ142" i="85"/>
  <c r="CJ121" i="85"/>
  <c r="CR562" i="85"/>
  <c r="CR506" i="85"/>
  <c r="CJ132" i="85"/>
  <c r="CR540" i="85"/>
  <c r="CR538" i="85"/>
  <c r="CJ124" i="85"/>
  <c r="CR532" i="85"/>
  <c r="BZ534" i="85"/>
  <c r="CJ173" i="85"/>
  <c r="BZ594" i="85"/>
  <c r="R550" i="85"/>
  <c r="R813" i="85"/>
  <c r="R814" i="85" s="1"/>
  <c r="BZ519" i="85"/>
  <c r="CR596" i="85"/>
  <c r="BZ492" i="85"/>
  <c r="CR547" i="85"/>
  <c r="BZ505" i="85"/>
  <c r="CR541" i="85"/>
  <c r="CR499" i="85"/>
  <c r="CR585" i="85"/>
  <c r="CR522" i="85"/>
  <c r="CR601" i="85"/>
  <c r="CR561" i="85"/>
  <c r="CR568" i="85"/>
  <c r="BZ610" i="85"/>
  <c r="CR590" i="85"/>
  <c r="BZ548" i="85"/>
  <c r="CR599" i="85"/>
  <c r="CR514" i="85"/>
  <c r="CR571" i="85"/>
  <c r="CJ153" i="85"/>
  <c r="CR504" i="85"/>
  <c r="BZ563" i="85"/>
  <c r="BZ538" i="85"/>
  <c r="CR593" i="85"/>
  <c r="CJ151" i="85"/>
  <c r="CR535" i="85"/>
  <c r="CJ170" i="85"/>
  <c r="CR496" i="85"/>
  <c r="CJ160" i="85"/>
  <c r="BZ560" i="85"/>
  <c r="CR498" i="85"/>
  <c r="CJ162" i="85"/>
  <c r="CR545" i="85"/>
  <c r="H16" i="102"/>
  <c r="I16" i="102"/>
  <c r="D13" i="102"/>
  <c r="C5" i="75"/>
  <c r="B15" i="102" s="1"/>
  <c r="J13" i="102"/>
  <c r="CR425" i="85"/>
  <c r="CR174" i="85" l="1"/>
  <c r="BZ133" i="85"/>
  <c r="BZ130" i="85"/>
  <c r="BZ175" i="85"/>
  <c r="CR171" i="85"/>
  <c r="BZ164" i="85"/>
  <c r="BZ163" i="85"/>
  <c r="BZ151" i="85"/>
  <c r="BZ123" i="85"/>
  <c r="CR165" i="85"/>
  <c r="BZ173" i="85"/>
  <c r="BZ156" i="85"/>
  <c r="BZ165" i="85"/>
  <c r="BZ127" i="85"/>
  <c r="BZ157" i="85"/>
  <c r="CR176" i="85"/>
  <c r="CR140" i="85"/>
  <c r="CR133" i="85"/>
  <c r="BZ166" i="85"/>
  <c r="R178" i="85"/>
  <c r="CB177" i="85"/>
  <c r="CR124" i="85"/>
  <c r="CJ612" i="85"/>
  <c r="CR151" i="85"/>
  <c r="CR164" i="85"/>
  <c r="CJ550" i="85"/>
  <c r="CR143" i="85"/>
  <c r="CR147" i="85"/>
  <c r="CR153" i="85"/>
  <c r="CR137" i="85"/>
  <c r="CR148" i="85"/>
  <c r="CR155" i="85"/>
  <c r="CR141" i="85"/>
  <c r="BZ140" i="85"/>
  <c r="CR154" i="85"/>
  <c r="BZ154" i="85"/>
  <c r="CR121" i="85"/>
  <c r="CR162" i="85"/>
  <c r="BZ176" i="85"/>
  <c r="CR157" i="85"/>
  <c r="CR145" i="85"/>
  <c r="CR132" i="85"/>
  <c r="CR130" i="85"/>
  <c r="CR139" i="85"/>
  <c r="CR169" i="85"/>
  <c r="CR125" i="85"/>
  <c r="CR160" i="85"/>
  <c r="CR146" i="85"/>
  <c r="CR175" i="85"/>
  <c r="CR158" i="85"/>
  <c r="CR156" i="85"/>
  <c r="CR149" i="85"/>
  <c r="CR150" i="85"/>
  <c r="CR172" i="85"/>
  <c r="CR129" i="85"/>
  <c r="CR131" i="85"/>
  <c r="CR123" i="85"/>
  <c r="CR161" i="85"/>
  <c r="CR122" i="85"/>
  <c r="CR159" i="85"/>
  <c r="CR144" i="85"/>
  <c r="CR120" i="85"/>
  <c r="CR134" i="85"/>
  <c r="CR163" i="85"/>
  <c r="CR170" i="85"/>
  <c r="CR167" i="85"/>
  <c r="CR138" i="85"/>
  <c r="CR126" i="85"/>
  <c r="CR142" i="85"/>
  <c r="CR168" i="85"/>
  <c r="CR128" i="85"/>
  <c r="CR136" i="85"/>
  <c r="CR173" i="85"/>
  <c r="BX550" i="85"/>
  <c r="CR166" i="85"/>
  <c r="CR135" i="85"/>
  <c r="CR127" i="85"/>
  <c r="BZ124" i="85"/>
  <c r="CB612" i="85"/>
  <c r="CR611" i="85"/>
  <c r="CB550" i="85"/>
  <c r="CB813" i="85"/>
  <c r="CB814" i="85" s="1"/>
  <c r="CR549" i="85"/>
  <c r="J16" i="102"/>
  <c r="B16" i="102"/>
  <c r="D16" i="102"/>
  <c r="CR426" i="85"/>
  <c r="CB178" i="85" l="1"/>
  <c r="CR612" i="85"/>
  <c r="G32" i="82" l="1"/>
  <c r="G73" i="82" l="1"/>
  <c r="G33" i="82"/>
  <c r="G60" i="82"/>
  <c r="G59" i="82"/>
  <c r="G74" i="82" l="1"/>
  <c r="G82" i="82"/>
  <c r="G90" i="82"/>
  <c r="G75" i="82"/>
  <c r="G83" i="82"/>
  <c r="G91" i="82"/>
  <c r="G76" i="82"/>
  <c r="G84" i="82"/>
  <c r="G85" i="82"/>
  <c r="G80" i="82"/>
  <c r="G77" i="82"/>
  <c r="G88" i="82"/>
  <c r="G78" i="82"/>
  <c r="G86" i="82"/>
  <c r="G87" i="82"/>
  <c r="G81" i="82"/>
  <c r="G89" i="82"/>
  <c r="G79" i="82"/>
  <c r="G162" i="82"/>
  <c r="G163" i="82"/>
  <c r="G61" i="82"/>
  <c r="G164" i="82"/>
  <c r="G168" i="82"/>
  <c r="G172" i="82"/>
  <c r="G176" i="82"/>
  <c r="G170" i="82"/>
  <c r="G178" i="82"/>
  <c r="G165" i="82"/>
  <c r="G169" i="82"/>
  <c r="G173" i="82"/>
  <c r="G177" i="82"/>
  <c r="G166" i="82"/>
  <c r="G167" i="82"/>
  <c r="G171" i="82"/>
  <c r="G175" i="82"/>
  <c r="G179" i="82"/>
  <c r="G174" i="82"/>
  <c r="G64" i="82" l="1"/>
  <c r="G180" i="82"/>
  <c r="G92" i="82"/>
  <c r="G67" i="82"/>
  <c r="G222" i="82"/>
  <c r="G220" i="82"/>
  <c r="G210" i="82"/>
  <c r="G217" i="82"/>
  <c r="G209" i="82"/>
  <c r="G216" i="82"/>
  <c r="G219" i="82"/>
  <c r="G212" i="82"/>
  <c r="G213" i="82"/>
  <c r="G223" i="82"/>
  <c r="G207" i="82"/>
  <c r="G218" i="82"/>
  <c r="G206" i="82"/>
  <c r="G215" i="82"/>
  <c r="G208" i="82"/>
  <c r="G221" i="82"/>
  <c r="G211" i="82"/>
  <c r="G214" i="82"/>
  <c r="G230" i="82"/>
  <c r="G239" i="82"/>
  <c r="G195" i="82"/>
  <c r="G236" i="82"/>
  <c r="G192" i="82"/>
  <c r="G186" i="82"/>
  <c r="G237" i="82"/>
  <c r="G193" i="82"/>
  <c r="G240" i="82"/>
  <c r="G196" i="82"/>
  <c r="G235" i="82"/>
  <c r="G191" i="82"/>
  <c r="G245" i="82"/>
  <c r="G201" i="82"/>
  <c r="G232" i="82"/>
  <c r="G188" i="82"/>
  <c r="G231" i="82"/>
  <c r="G187" i="82"/>
  <c r="G238" i="82"/>
  <c r="G194" i="82"/>
  <c r="G229" i="82"/>
  <c r="G185" i="82"/>
  <c r="G233" i="82"/>
  <c r="G189" i="82"/>
  <c r="G242" i="82"/>
  <c r="G198" i="82"/>
  <c r="G241" i="82"/>
  <c r="G197" i="82"/>
  <c r="G243" i="82"/>
  <c r="G199" i="82"/>
  <c r="G244" i="82"/>
  <c r="G200" i="82"/>
  <c r="G234" i="82"/>
  <c r="G190" i="82"/>
  <c r="G228" i="82"/>
  <c r="G184" i="82"/>
  <c r="G69" i="82"/>
  <c r="G68" i="82"/>
  <c r="G224" i="82" l="1"/>
  <c r="G202" i="82"/>
  <c r="G246" i="82"/>
  <c r="G227" i="82"/>
  <c r="G183" i="82"/>
  <c r="G70" i="82"/>
  <c r="G205" i="82"/>
  <c r="G247" i="82" l="1"/>
  <c r="G161" i="82"/>
  <c r="G225" i="82"/>
  <c r="BD117" i="82"/>
  <c r="BD139" i="82"/>
  <c r="N32" i="82"/>
  <c r="K32" i="82"/>
  <c r="J32" i="82"/>
  <c r="L32" i="82"/>
  <c r="H32" i="82"/>
  <c r="I32" i="82"/>
  <c r="M32" i="82"/>
  <c r="G93" i="82" l="1"/>
  <c r="M33" i="82"/>
  <c r="H33" i="82"/>
  <c r="BD32" i="82"/>
  <c r="BD33" i="82" s="1"/>
  <c r="BD95" i="82"/>
  <c r="BD115" i="82" s="1"/>
  <c r="J73" i="82"/>
  <c r="J33" i="82"/>
  <c r="N73" i="82"/>
  <c r="N33" i="82"/>
  <c r="K73" i="82"/>
  <c r="K33" i="82"/>
  <c r="L73" i="82"/>
  <c r="L33" i="82"/>
  <c r="I73" i="82"/>
  <c r="I33" i="82"/>
  <c r="BD137" i="82"/>
  <c r="BD159" i="82"/>
  <c r="M73" i="82"/>
  <c r="H73" i="82"/>
  <c r="BD73" i="82" l="1"/>
  <c r="O59" i="82"/>
  <c r="O60" i="82"/>
  <c r="R60" i="82"/>
  <c r="R59" i="82"/>
  <c r="Q59" i="82"/>
  <c r="Q60" i="82"/>
  <c r="J59" i="82"/>
  <c r="J162" i="82" s="1"/>
  <c r="J60" i="82"/>
  <c r="I59" i="82"/>
  <c r="I162" i="82" s="1"/>
  <c r="I60" i="82"/>
  <c r="N60" i="82"/>
  <c r="N59" i="82"/>
  <c r="N162" i="82" s="1"/>
  <c r="P60" i="82"/>
  <c r="P59" i="82"/>
  <c r="L60" i="82"/>
  <c r="L59" i="82"/>
  <c r="L162" i="82" s="1"/>
  <c r="H60" i="82"/>
  <c r="H59" i="82"/>
  <c r="K59" i="82"/>
  <c r="K162" i="82" s="1"/>
  <c r="K60" i="82"/>
  <c r="M59" i="82"/>
  <c r="M162" i="82" s="1"/>
  <c r="BE59" i="82"/>
  <c r="M60" i="82"/>
  <c r="BE60" i="82" s="1"/>
  <c r="N206" i="82" l="1"/>
  <c r="BD60" i="82"/>
  <c r="AX60" i="82"/>
  <c r="I206" i="82"/>
  <c r="M206" i="82"/>
  <c r="K228" i="82"/>
  <c r="K206" i="82"/>
  <c r="L184" i="82"/>
  <c r="L206" i="82"/>
  <c r="J184" i="82"/>
  <c r="J206" i="82"/>
  <c r="Q61" i="82"/>
  <c r="Q64" i="82" s="1"/>
  <c r="Q175" i="82"/>
  <c r="Q219" i="82" s="1"/>
  <c r="Q168" i="82"/>
  <c r="Q212" i="82" s="1"/>
  <c r="Q177" i="82"/>
  <c r="Q221" i="82" s="1"/>
  <c r="Q163" i="82"/>
  <c r="Q207" i="82" s="1"/>
  <c r="Q174" i="82"/>
  <c r="Q218" i="82" s="1"/>
  <c r="Q162" i="82"/>
  <c r="Q178" i="82"/>
  <c r="Q222" i="82" s="1"/>
  <c r="Q169" i="82"/>
  <c r="Q213" i="82" s="1"/>
  <c r="Q176" i="82"/>
  <c r="Q220" i="82" s="1"/>
  <c r="Q164" i="82"/>
  <c r="Q208" i="82" s="1"/>
  <c r="Q165" i="82"/>
  <c r="Q209" i="82" s="1"/>
  <c r="Q179" i="82"/>
  <c r="Q223" i="82" s="1"/>
  <c r="Q173" i="82"/>
  <c r="Q217" i="82" s="1"/>
  <c r="Q166" i="82"/>
  <c r="Q210" i="82" s="1"/>
  <c r="Q172" i="82"/>
  <c r="Q216" i="82" s="1"/>
  <c r="Q167" i="82"/>
  <c r="Q211" i="82" s="1"/>
  <c r="Q171" i="82"/>
  <c r="Q215" i="82" s="1"/>
  <c r="Q170" i="82"/>
  <c r="Q214" i="82" s="1"/>
  <c r="R176" i="82"/>
  <c r="R220" i="82" s="1"/>
  <c r="R163" i="82"/>
  <c r="R207" i="82" s="1"/>
  <c r="R61" i="82"/>
  <c r="R170" i="82"/>
  <c r="R214" i="82" s="1"/>
  <c r="R177" i="82"/>
  <c r="R221" i="82" s="1"/>
  <c r="R175" i="82"/>
  <c r="R219" i="82" s="1"/>
  <c r="R164" i="82"/>
  <c r="R208" i="82" s="1"/>
  <c r="R174" i="82"/>
  <c r="R218" i="82" s="1"/>
  <c r="R165" i="82"/>
  <c r="R209" i="82" s="1"/>
  <c r="R179" i="82"/>
  <c r="R223" i="82" s="1"/>
  <c r="R162" i="82"/>
  <c r="R178" i="82"/>
  <c r="R222" i="82" s="1"/>
  <c r="R169" i="82"/>
  <c r="R213" i="82" s="1"/>
  <c r="R173" i="82"/>
  <c r="R217" i="82" s="1"/>
  <c r="R166" i="82"/>
  <c r="R210" i="82" s="1"/>
  <c r="R168" i="82"/>
  <c r="R212" i="82" s="1"/>
  <c r="R172" i="82"/>
  <c r="R216" i="82" s="1"/>
  <c r="R167" i="82"/>
  <c r="R211" i="82" s="1"/>
  <c r="R171" i="82"/>
  <c r="R215" i="82" s="1"/>
  <c r="M228" i="82"/>
  <c r="P167" i="82"/>
  <c r="P211" i="82" s="1"/>
  <c r="P61" i="82"/>
  <c r="P64" i="82" s="1"/>
  <c r="P172" i="82"/>
  <c r="P216" i="82" s="1"/>
  <c r="P177" i="82"/>
  <c r="P221" i="82" s="1"/>
  <c r="P168" i="82"/>
  <c r="P212" i="82" s="1"/>
  <c r="P164" i="82"/>
  <c r="P208" i="82" s="1"/>
  <c r="P179" i="82"/>
  <c r="P223" i="82" s="1"/>
  <c r="P176" i="82"/>
  <c r="P220" i="82" s="1"/>
  <c r="P163" i="82"/>
  <c r="P207" i="82" s="1"/>
  <c r="P175" i="82"/>
  <c r="P219" i="82" s="1"/>
  <c r="P162" i="82"/>
  <c r="P170" i="82"/>
  <c r="P214" i="82" s="1"/>
  <c r="P169" i="82"/>
  <c r="P213" i="82" s="1"/>
  <c r="P174" i="82"/>
  <c r="P218" i="82" s="1"/>
  <c r="P165" i="82"/>
  <c r="P209" i="82" s="1"/>
  <c r="P173" i="82"/>
  <c r="P217" i="82" s="1"/>
  <c r="P166" i="82"/>
  <c r="P210" i="82" s="1"/>
  <c r="P171" i="82"/>
  <c r="P215" i="82" s="1"/>
  <c r="P178" i="82"/>
  <c r="P222" i="82" s="1"/>
  <c r="M184" i="82"/>
  <c r="K184" i="82"/>
  <c r="N228" i="82"/>
  <c r="N184" i="82"/>
  <c r="L228" i="82"/>
  <c r="I228" i="82"/>
  <c r="I184" i="82"/>
  <c r="J228" i="82"/>
  <c r="H163" i="82"/>
  <c r="H162" i="82"/>
  <c r="O162" i="82"/>
  <c r="H61" i="82"/>
  <c r="H167" i="82"/>
  <c r="H171" i="82"/>
  <c r="H175" i="82"/>
  <c r="H179" i="82"/>
  <c r="H164" i="82"/>
  <c r="H169" i="82"/>
  <c r="H174" i="82"/>
  <c r="H165" i="82"/>
  <c r="H176" i="82"/>
  <c r="H177" i="82"/>
  <c r="H173" i="82"/>
  <c r="H170" i="82"/>
  <c r="H166" i="82"/>
  <c r="H172" i="82"/>
  <c r="H168" i="82"/>
  <c r="H178" i="82"/>
  <c r="M61" i="82"/>
  <c r="M64" i="82" s="1"/>
  <c r="M165" i="82"/>
  <c r="M169" i="82"/>
  <c r="M173" i="82"/>
  <c r="M177" i="82"/>
  <c r="M166" i="82"/>
  <c r="M170" i="82"/>
  <c r="M174" i="82"/>
  <c r="M178" i="82"/>
  <c r="M163" i="82"/>
  <c r="M171" i="82"/>
  <c r="M179" i="82"/>
  <c r="M172" i="82"/>
  <c r="M175" i="82"/>
  <c r="M176" i="82"/>
  <c r="M164" i="82"/>
  <c r="M167" i="82"/>
  <c r="M168" i="82"/>
  <c r="L61" i="82"/>
  <c r="L163" i="82"/>
  <c r="L167" i="82"/>
  <c r="L211" i="82" s="1"/>
  <c r="L171" i="82"/>
  <c r="L175" i="82"/>
  <c r="L219" i="82" s="1"/>
  <c r="L179" i="82"/>
  <c r="L223" i="82" s="1"/>
  <c r="L164" i="82"/>
  <c r="L168" i="82"/>
  <c r="L172" i="82"/>
  <c r="L176" i="82"/>
  <c r="L220" i="82" s="1"/>
  <c r="L169" i="82"/>
  <c r="L213" i="82" s="1"/>
  <c r="L177" i="82"/>
  <c r="L221" i="82" s="1"/>
  <c r="L170" i="82"/>
  <c r="L214" i="82" s="1"/>
  <c r="L178" i="82"/>
  <c r="L173" i="82"/>
  <c r="L174" i="82"/>
  <c r="L165" i="82"/>
  <c r="L166" i="82"/>
  <c r="L210" i="82" s="1"/>
  <c r="N61" i="82"/>
  <c r="N163" i="82"/>
  <c r="N207" i="82" s="1"/>
  <c r="N167" i="82"/>
  <c r="N211" i="82" s="1"/>
  <c r="N171" i="82"/>
  <c r="N175" i="82"/>
  <c r="N219" i="82" s="1"/>
  <c r="N179" i="82"/>
  <c r="N223" i="82" s="1"/>
  <c r="N164" i="82"/>
  <c r="N208" i="82" s="1"/>
  <c r="N168" i="82"/>
  <c r="N172" i="82"/>
  <c r="N216" i="82" s="1"/>
  <c r="N176" i="82"/>
  <c r="N220" i="82" s="1"/>
  <c r="N165" i="82"/>
  <c r="N173" i="82"/>
  <c r="N217" i="82" s="1"/>
  <c r="N174" i="82"/>
  <c r="N218" i="82" s="1"/>
  <c r="N177" i="82"/>
  <c r="N221" i="82" s="1"/>
  <c r="N178" i="82"/>
  <c r="N166" i="82"/>
  <c r="N210" i="82" s="1"/>
  <c r="N169" i="82"/>
  <c r="N213" i="82" s="1"/>
  <c r="N170" i="82"/>
  <c r="N214" i="82" s="1"/>
  <c r="I61" i="82"/>
  <c r="I165" i="82"/>
  <c r="I209" i="82" s="1"/>
  <c r="I169" i="82"/>
  <c r="I213" i="82" s="1"/>
  <c r="I173" i="82"/>
  <c r="I177" i="82"/>
  <c r="I221" i="82" s="1"/>
  <c r="I166" i="82"/>
  <c r="I210" i="82" s="1"/>
  <c r="I171" i="82"/>
  <c r="I176" i="82"/>
  <c r="I220" i="82" s="1"/>
  <c r="I167" i="82"/>
  <c r="I211" i="82" s="1"/>
  <c r="I172" i="82"/>
  <c r="I216" i="82" s="1"/>
  <c r="I168" i="82"/>
  <c r="I212" i="82" s="1"/>
  <c r="I179" i="82"/>
  <c r="I223" i="82" s="1"/>
  <c r="I170" i="82"/>
  <c r="I178" i="82"/>
  <c r="I222" i="82" s="1"/>
  <c r="I163" i="82"/>
  <c r="I174" i="82"/>
  <c r="I218" i="82" s="1"/>
  <c r="I164" i="82"/>
  <c r="I175" i="82"/>
  <c r="I219" i="82" s="1"/>
  <c r="J61" i="82"/>
  <c r="J163" i="82"/>
  <c r="J207" i="82" s="1"/>
  <c r="J167" i="82"/>
  <c r="J171" i="82"/>
  <c r="J175" i="82"/>
  <c r="J179" i="82"/>
  <c r="J223" i="82" s="1"/>
  <c r="J168" i="82"/>
  <c r="J212" i="82" s="1"/>
  <c r="J173" i="82"/>
  <c r="J217" i="82" s="1"/>
  <c r="J178" i="82"/>
  <c r="J222" i="82" s="1"/>
  <c r="J169" i="82"/>
  <c r="J213" i="82" s="1"/>
  <c r="J174" i="82"/>
  <c r="J218" i="82" s="1"/>
  <c r="J165" i="82"/>
  <c r="J209" i="82" s="1"/>
  <c r="J176" i="82"/>
  <c r="J166" i="82"/>
  <c r="J210" i="82" s="1"/>
  <c r="J177" i="82"/>
  <c r="J221" i="82" s="1"/>
  <c r="J164" i="82"/>
  <c r="J208" i="82" s="1"/>
  <c r="J170" i="82"/>
  <c r="J172" i="82"/>
  <c r="K61" i="82"/>
  <c r="K165" i="82"/>
  <c r="K169" i="82"/>
  <c r="K173" i="82"/>
  <c r="K217" i="82" s="1"/>
  <c r="K177" i="82"/>
  <c r="K166" i="82"/>
  <c r="K210" i="82" s="1"/>
  <c r="K170" i="82"/>
  <c r="K214" i="82" s="1"/>
  <c r="K174" i="82"/>
  <c r="K167" i="82"/>
  <c r="K211" i="82" s="1"/>
  <c r="K175" i="82"/>
  <c r="K176" i="82"/>
  <c r="K163" i="82"/>
  <c r="K207" i="82" s="1"/>
  <c r="K178" i="82"/>
  <c r="K222" i="82" s="1"/>
  <c r="K172" i="82"/>
  <c r="K216" i="82" s="1"/>
  <c r="K168" i="82"/>
  <c r="K171" i="82"/>
  <c r="K215" i="82" s="1"/>
  <c r="K164" i="82"/>
  <c r="K179" i="82"/>
  <c r="K223" i="82" s="1"/>
  <c r="O61" i="82"/>
  <c r="O165" i="82"/>
  <c r="O209" i="82" s="1"/>
  <c r="O169" i="82"/>
  <c r="O213" i="82" s="1"/>
  <c r="O173" i="82"/>
  <c r="O217" i="82" s="1"/>
  <c r="O177" i="82"/>
  <c r="O221" i="82" s="1"/>
  <c r="O166" i="82"/>
  <c r="O170" i="82"/>
  <c r="O214" i="82" s="1"/>
  <c r="O174" i="82"/>
  <c r="O178" i="82"/>
  <c r="O222" i="82" s="1"/>
  <c r="O167" i="82"/>
  <c r="O211" i="82" s="1"/>
  <c r="O175" i="82"/>
  <c r="O171" i="82"/>
  <c r="O215" i="82" s="1"/>
  <c r="O179" i="82"/>
  <c r="O223" i="82" s="1"/>
  <c r="O164" i="82"/>
  <c r="O208" i="82" s="1"/>
  <c r="O172" i="82"/>
  <c r="O216" i="82" s="1"/>
  <c r="O168" i="82"/>
  <c r="O176" i="82"/>
  <c r="O163" i="82"/>
  <c r="BD59" i="82"/>
  <c r="AX59" i="82"/>
  <c r="O69" i="82" l="1"/>
  <c r="O227" i="82" s="1"/>
  <c r="O64" i="82"/>
  <c r="N67" i="82"/>
  <c r="N183" i="82" s="1"/>
  <c r="N64" i="82"/>
  <c r="J68" i="82"/>
  <c r="J205" i="82" s="1"/>
  <c r="J64" i="82"/>
  <c r="K67" i="82"/>
  <c r="K183" i="82" s="1"/>
  <c r="K64" i="82"/>
  <c r="L67" i="82"/>
  <c r="L183" i="82" s="1"/>
  <c r="L64" i="82"/>
  <c r="H64" i="82"/>
  <c r="R68" i="82"/>
  <c r="R64" i="82"/>
  <c r="I67" i="82"/>
  <c r="I183" i="82" s="1"/>
  <c r="I64" i="82"/>
  <c r="I180" i="82"/>
  <c r="L180" i="82"/>
  <c r="M180" i="82"/>
  <c r="Q180" i="82"/>
  <c r="R180" i="82"/>
  <c r="O180" i="82"/>
  <c r="H180" i="82"/>
  <c r="J180" i="82"/>
  <c r="P180" i="82"/>
  <c r="N180" i="82"/>
  <c r="K180" i="82"/>
  <c r="BE162" i="82"/>
  <c r="BE175" i="82"/>
  <c r="BE166" i="82"/>
  <c r="BE179" i="82"/>
  <c r="BE173" i="82"/>
  <c r="BE172" i="82"/>
  <c r="BD166" i="82"/>
  <c r="AX166" i="82"/>
  <c r="BD163" i="82"/>
  <c r="AX163" i="82"/>
  <c r="BD170" i="82"/>
  <c r="AX170" i="82"/>
  <c r="BE169" i="82"/>
  <c r="BE168" i="82"/>
  <c r="BE167" i="82"/>
  <c r="BE178" i="82"/>
  <c r="BD176" i="82"/>
  <c r="AX176" i="82"/>
  <c r="BD167" i="82"/>
  <c r="AX167" i="82"/>
  <c r="AX172" i="82"/>
  <c r="BD172" i="82"/>
  <c r="AX169" i="82"/>
  <c r="BD169" i="82"/>
  <c r="BD162" i="82"/>
  <c r="AX162" i="82"/>
  <c r="BE177" i="82"/>
  <c r="BD164" i="82"/>
  <c r="AX164" i="82"/>
  <c r="BE171" i="82"/>
  <c r="AX173" i="82"/>
  <c r="BD173" i="82"/>
  <c r="BE163" i="82"/>
  <c r="BD177" i="82"/>
  <c r="AX177" i="82"/>
  <c r="BE164" i="82"/>
  <c r="BE174" i="82"/>
  <c r="BD178" i="82"/>
  <c r="AX178" i="82"/>
  <c r="BD165" i="82"/>
  <c r="AX165" i="82"/>
  <c r="BD179" i="82"/>
  <c r="AX179" i="82"/>
  <c r="BD175" i="82"/>
  <c r="AX175" i="82"/>
  <c r="BE165" i="82"/>
  <c r="BD171" i="82"/>
  <c r="AX171" i="82"/>
  <c r="BE176" i="82"/>
  <c r="BE170" i="82"/>
  <c r="AX168" i="82"/>
  <c r="BD168" i="82"/>
  <c r="BD174" i="82"/>
  <c r="AX174" i="82"/>
  <c r="M216" i="82"/>
  <c r="BE216" i="82" s="1"/>
  <c r="M221" i="82"/>
  <c r="BE221" i="82" s="1"/>
  <c r="M217" i="82"/>
  <c r="BE217" i="82" s="1"/>
  <c r="M222" i="82"/>
  <c r="BE61" i="82"/>
  <c r="H67" i="82"/>
  <c r="BD61" i="82"/>
  <c r="AX61" i="82"/>
  <c r="R206" i="82"/>
  <c r="R224" i="82" s="1"/>
  <c r="P206" i="82"/>
  <c r="P224" i="82" s="1"/>
  <c r="H222" i="82"/>
  <c r="H210" i="82"/>
  <c r="H220" i="82"/>
  <c r="M210" i="82"/>
  <c r="M213" i="82"/>
  <c r="BE213" i="82" s="1"/>
  <c r="H217" i="82"/>
  <c r="M209" i="82"/>
  <c r="H209" i="82"/>
  <c r="M214" i="82"/>
  <c r="BE214" i="82" s="1"/>
  <c r="Q186" i="82"/>
  <c r="M219" i="82"/>
  <c r="H216" i="82"/>
  <c r="M223" i="82"/>
  <c r="BE223" i="82" s="1"/>
  <c r="H223" i="82"/>
  <c r="H212" i="82"/>
  <c r="H219" i="82"/>
  <c r="M208" i="82"/>
  <c r="BE208" i="82" s="1"/>
  <c r="M218" i="82"/>
  <c r="M215" i="82"/>
  <c r="H218" i="82"/>
  <c r="M212" i="82"/>
  <c r="M207" i="82"/>
  <c r="H215" i="82"/>
  <c r="M211" i="82"/>
  <c r="BE211" i="82" s="1"/>
  <c r="H208" i="82"/>
  <c r="H207" i="82"/>
  <c r="H69" i="82"/>
  <c r="R245" i="82"/>
  <c r="Q185" i="82"/>
  <c r="H214" i="82"/>
  <c r="H221" i="82"/>
  <c r="M220" i="82"/>
  <c r="J238" i="82"/>
  <c r="J216" i="82"/>
  <c r="L238" i="82"/>
  <c r="L216" i="82"/>
  <c r="O242" i="82"/>
  <c r="O220" i="82"/>
  <c r="I239" i="82"/>
  <c r="I217" i="82"/>
  <c r="L240" i="82"/>
  <c r="L218" i="82"/>
  <c r="L190" i="82"/>
  <c r="L212" i="82"/>
  <c r="P228" i="82"/>
  <c r="N200" i="82"/>
  <c r="N222" i="82"/>
  <c r="O190" i="82"/>
  <c r="O212" i="82"/>
  <c r="O196" i="82"/>
  <c r="O218" i="82"/>
  <c r="R195" i="82"/>
  <c r="K199" i="82"/>
  <c r="K221" i="82"/>
  <c r="L239" i="82"/>
  <c r="L217" i="82"/>
  <c r="L186" i="82"/>
  <c r="L208" i="82"/>
  <c r="H189" i="82"/>
  <c r="H211" i="82"/>
  <c r="Q228" i="82"/>
  <c r="Q206" i="82"/>
  <c r="Q224" i="82" s="1"/>
  <c r="K196" i="82"/>
  <c r="K218" i="82"/>
  <c r="L187" i="82"/>
  <c r="L209" i="82"/>
  <c r="N193" i="82"/>
  <c r="N215" i="82"/>
  <c r="L200" i="82"/>
  <c r="L222" i="82"/>
  <c r="O197" i="82"/>
  <c r="O219" i="82"/>
  <c r="N234" i="82"/>
  <c r="N212" i="82"/>
  <c r="J236" i="82"/>
  <c r="J214" i="82"/>
  <c r="O188" i="82"/>
  <c r="O210" i="82"/>
  <c r="K198" i="82"/>
  <c r="K220" i="82"/>
  <c r="K235" i="82"/>
  <c r="K213" i="82"/>
  <c r="J198" i="82"/>
  <c r="J220" i="82"/>
  <c r="J241" i="82"/>
  <c r="J219" i="82"/>
  <c r="I230" i="82"/>
  <c r="I208" i="82"/>
  <c r="N187" i="82"/>
  <c r="N209" i="82"/>
  <c r="O206" i="82"/>
  <c r="K197" i="82"/>
  <c r="K219" i="82"/>
  <c r="K231" i="82"/>
  <c r="K209" i="82"/>
  <c r="J237" i="82"/>
  <c r="J215" i="82"/>
  <c r="L237" i="82"/>
  <c r="L215" i="82"/>
  <c r="H235" i="82"/>
  <c r="H213" i="82"/>
  <c r="H228" i="82"/>
  <c r="H206" i="82"/>
  <c r="L185" i="82"/>
  <c r="L207" i="82"/>
  <c r="O185" i="82"/>
  <c r="O207" i="82"/>
  <c r="K234" i="82"/>
  <c r="K212" i="82"/>
  <c r="I192" i="82"/>
  <c r="I214" i="82"/>
  <c r="K230" i="82"/>
  <c r="K208" i="82"/>
  <c r="J233" i="82"/>
  <c r="J211" i="82"/>
  <c r="I229" i="82"/>
  <c r="I207" i="82"/>
  <c r="I193" i="82"/>
  <c r="I215" i="82"/>
  <c r="M185" i="82"/>
  <c r="P195" i="82"/>
  <c r="P198" i="82"/>
  <c r="R191" i="82"/>
  <c r="Q238" i="82"/>
  <c r="Q194" i="82"/>
  <c r="Q244" i="82"/>
  <c r="M186" i="82"/>
  <c r="H231" i="82"/>
  <c r="P186" i="82"/>
  <c r="R228" i="82"/>
  <c r="R184" i="82"/>
  <c r="R67" i="82"/>
  <c r="R69" i="82"/>
  <c r="R227" i="82" s="1"/>
  <c r="Q196" i="82"/>
  <c r="Q184" i="82"/>
  <c r="P191" i="82"/>
  <c r="P190" i="82"/>
  <c r="R201" i="82"/>
  <c r="Q201" i="82"/>
  <c r="M244" i="82"/>
  <c r="P187" i="82"/>
  <c r="R200" i="82"/>
  <c r="P199" i="82"/>
  <c r="R194" i="82"/>
  <c r="R187" i="82"/>
  <c r="R198" i="82"/>
  <c r="Q188" i="82"/>
  <c r="P200" i="82"/>
  <c r="P184" i="82"/>
  <c r="P194" i="82"/>
  <c r="R234" i="82"/>
  <c r="R196" i="82"/>
  <c r="Q192" i="82"/>
  <c r="Q190" i="82"/>
  <c r="P67" i="82"/>
  <c r="P183" i="82" s="1"/>
  <c r="P69" i="82"/>
  <c r="P227" i="82" s="1"/>
  <c r="R188" i="82"/>
  <c r="R186" i="82"/>
  <c r="Q198" i="82"/>
  <c r="P189" i="82"/>
  <c r="R197" i="82"/>
  <c r="Q189" i="82"/>
  <c r="Q191" i="82"/>
  <c r="Q67" i="82"/>
  <c r="Q183" i="82" s="1"/>
  <c r="Q68" i="82"/>
  <c r="Q205" i="82" s="1"/>
  <c r="R205" i="82"/>
  <c r="N189" i="82"/>
  <c r="N233" i="82"/>
  <c r="M187" i="82"/>
  <c r="M231" i="82"/>
  <c r="N196" i="82"/>
  <c r="N240" i="82"/>
  <c r="H232" i="82"/>
  <c r="R232" i="82"/>
  <c r="J195" i="82"/>
  <c r="J239" i="82"/>
  <c r="I188" i="82"/>
  <c r="I232" i="82"/>
  <c r="O195" i="82"/>
  <c r="O239" i="82"/>
  <c r="R233" i="82"/>
  <c r="R189" i="82"/>
  <c r="J196" i="82"/>
  <c r="J240" i="82"/>
  <c r="J190" i="82"/>
  <c r="J234" i="82"/>
  <c r="H185" i="82"/>
  <c r="H186" i="82"/>
  <c r="H68" i="82"/>
  <c r="K68" i="82"/>
  <c r="K205" i="82" s="1"/>
  <c r="I68" i="82"/>
  <c r="I205" i="82" s="1"/>
  <c r="O198" i="82"/>
  <c r="O244" i="82"/>
  <c r="O200" i="82"/>
  <c r="R244" i="82"/>
  <c r="R231" i="82"/>
  <c r="R230" i="82"/>
  <c r="K186" i="82"/>
  <c r="K244" i="82"/>
  <c r="K200" i="82"/>
  <c r="K233" i="82"/>
  <c r="K189" i="82"/>
  <c r="K243" i="82"/>
  <c r="J243" i="82"/>
  <c r="J199" i="82"/>
  <c r="J189" i="82"/>
  <c r="P236" i="82"/>
  <c r="P192" i="82"/>
  <c r="P231" i="82"/>
  <c r="P238" i="82"/>
  <c r="P241" i="82"/>
  <c r="P197" i="82"/>
  <c r="Q234" i="82"/>
  <c r="Q237" i="82"/>
  <c r="Q193" i="82"/>
  <c r="Q236" i="82"/>
  <c r="Q235" i="82"/>
  <c r="I186" i="82"/>
  <c r="I236" i="82"/>
  <c r="I233" i="82"/>
  <c r="I189" i="82"/>
  <c r="I243" i="82"/>
  <c r="I199" i="82"/>
  <c r="N244" i="82"/>
  <c r="N231" i="82"/>
  <c r="N230" i="82"/>
  <c r="N186" i="82"/>
  <c r="L231" i="82"/>
  <c r="L236" i="82"/>
  <c r="L192" i="82"/>
  <c r="L194" i="82"/>
  <c r="L241" i="82"/>
  <c r="L197" i="82"/>
  <c r="M242" i="82"/>
  <c r="M198" i="82"/>
  <c r="M237" i="82"/>
  <c r="M193" i="82"/>
  <c r="M236" i="82"/>
  <c r="M192" i="82"/>
  <c r="M235" i="82"/>
  <c r="M191" i="82"/>
  <c r="H234" i="82"/>
  <c r="H190" i="82"/>
  <c r="H239" i="82"/>
  <c r="H195" i="82"/>
  <c r="H240" i="82"/>
  <c r="H196" i="82"/>
  <c r="H241" i="82"/>
  <c r="H197" i="82"/>
  <c r="O228" i="82"/>
  <c r="O184" i="82"/>
  <c r="H229" i="82"/>
  <c r="O245" i="82"/>
  <c r="O201" i="82"/>
  <c r="O243" i="82"/>
  <c r="O199" i="82"/>
  <c r="O234" i="82"/>
  <c r="O237" i="82"/>
  <c r="O193" i="82"/>
  <c r="O240" i="82"/>
  <c r="R235" i="82"/>
  <c r="R236" i="82"/>
  <c r="R192" i="82"/>
  <c r="R242" i="82"/>
  <c r="R229" i="82"/>
  <c r="R185" i="82"/>
  <c r="K237" i="82"/>
  <c r="K193" i="82"/>
  <c r="K229" i="82"/>
  <c r="K185" i="82"/>
  <c r="K240" i="82"/>
  <c r="K239" i="82"/>
  <c r="K195" i="82"/>
  <c r="J194" i="82"/>
  <c r="J232" i="82"/>
  <c r="J188" i="82"/>
  <c r="J235" i="82"/>
  <c r="J191" i="82"/>
  <c r="J245" i="82"/>
  <c r="J201" i="82"/>
  <c r="J229" i="82"/>
  <c r="J185" i="82"/>
  <c r="P240" i="82"/>
  <c r="P196" i="82"/>
  <c r="P243" i="82"/>
  <c r="P234" i="82"/>
  <c r="P237" i="82"/>
  <c r="P193" i="82"/>
  <c r="Q241" i="82"/>
  <c r="Q197" i="82"/>
  <c r="Q229" i="82"/>
  <c r="Q232" i="82"/>
  <c r="Q231" i="82"/>
  <c r="Q187" i="82"/>
  <c r="I240" i="82"/>
  <c r="I196" i="82"/>
  <c r="I245" i="82"/>
  <c r="I201" i="82"/>
  <c r="I242" i="82"/>
  <c r="I198" i="82"/>
  <c r="I195" i="82"/>
  <c r="N236" i="82"/>
  <c r="N192" i="82"/>
  <c r="N243" i="82"/>
  <c r="N199" i="82"/>
  <c r="N242" i="82"/>
  <c r="N198" i="82"/>
  <c r="N245" i="82"/>
  <c r="N201" i="82"/>
  <c r="N229" i="82"/>
  <c r="N185" i="82"/>
  <c r="L196" i="82"/>
  <c r="L243" i="82"/>
  <c r="L199" i="82"/>
  <c r="L234" i="82"/>
  <c r="L193" i="82"/>
  <c r="M234" i="82"/>
  <c r="M190" i="82"/>
  <c r="M241" i="82"/>
  <c r="M197" i="82"/>
  <c r="M229" i="82"/>
  <c r="M232" i="82"/>
  <c r="M188" i="82"/>
  <c r="H238" i="82"/>
  <c r="H194" i="82"/>
  <c r="H243" i="82"/>
  <c r="H199" i="82"/>
  <c r="H191" i="82"/>
  <c r="H237" i="82"/>
  <c r="H193" i="82"/>
  <c r="O238" i="82"/>
  <c r="O194" i="82"/>
  <c r="O241" i="82"/>
  <c r="O235" i="82"/>
  <c r="O191" i="82"/>
  <c r="R240" i="82"/>
  <c r="R243" i="82"/>
  <c r="R199" i="82"/>
  <c r="R238" i="82"/>
  <c r="R241" i="82"/>
  <c r="K190" i="82"/>
  <c r="K242" i="82"/>
  <c r="K236" i="82"/>
  <c r="K192" i="82"/>
  <c r="K191" i="82"/>
  <c r="J192" i="82"/>
  <c r="J242" i="82"/>
  <c r="J244" i="82"/>
  <c r="J200" i="82"/>
  <c r="J197" i="82"/>
  <c r="P232" i="82"/>
  <c r="P188" i="82"/>
  <c r="P235" i="82"/>
  <c r="P230" i="82"/>
  <c r="P233" i="82"/>
  <c r="Q230" i="82"/>
  <c r="Q233" i="82"/>
  <c r="Q200" i="82"/>
  <c r="Q243" i="82"/>
  <c r="Q199" i="82"/>
  <c r="I185" i="82"/>
  <c r="I234" i="82"/>
  <c r="I190" i="82"/>
  <c r="I237" i="82"/>
  <c r="I235" i="82"/>
  <c r="I191" i="82"/>
  <c r="N235" i="82"/>
  <c r="N191" i="82"/>
  <c r="N238" i="82"/>
  <c r="N194" i="82"/>
  <c r="N241" i="82"/>
  <c r="N197" i="82"/>
  <c r="L195" i="82"/>
  <c r="L235" i="82"/>
  <c r="L191" i="82"/>
  <c r="L230" i="82"/>
  <c r="L233" i="82"/>
  <c r="L189" i="82"/>
  <c r="M233" i="82"/>
  <c r="M189" i="82"/>
  <c r="M238" i="82"/>
  <c r="M194" i="82"/>
  <c r="M200" i="82"/>
  <c r="M243" i="82"/>
  <c r="M199" i="82"/>
  <c r="H188" i="82"/>
  <c r="H242" i="82"/>
  <c r="H198" i="82"/>
  <c r="H230" i="82"/>
  <c r="H233" i="82"/>
  <c r="O236" i="82"/>
  <c r="O192" i="82"/>
  <c r="O229" i="82"/>
  <c r="O230" i="82"/>
  <c r="O186" i="82"/>
  <c r="O233" i="82"/>
  <c r="O189" i="82"/>
  <c r="O232" i="82"/>
  <c r="O231" i="82"/>
  <c r="O187" i="82"/>
  <c r="R239" i="82"/>
  <c r="R190" i="82"/>
  <c r="R237" i="82"/>
  <c r="R193" i="82"/>
  <c r="K245" i="82"/>
  <c r="K201" i="82"/>
  <c r="K238" i="82"/>
  <c r="K194" i="82"/>
  <c r="K241" i="82"/>
  <c r="K232" i="82"/>
  <c r="K188" i="82"/>
  <c r="K187" i="82"/>
  <c r="J230" i="82"/>
  <c r="J186" i="82"/>
  <c r="J231" i="82"/>
  <c r="J187" i="82"/>
  <c r="J193" i="82"/>
  <c r="P244" i="82"/>
  <c r="P239" i="82"/>
  <c r="P242" i="82"/>
  <c r="P245" i="82"/>
  <c r="P201" i="82"/>
  <c r="P229" i="82"/>
  <c r="P185" i="82"/>
  <c r="Q242" i="82"/>
  <c r="Q245" i="82"/>
  <c r="Q240" i="82"/>
  <c r="Q239" i="82"/>
  <c r="Q195" i="82"/>
  <c r="I241" i="82"/>
  <c r="I197" i="82"/>
  <c r="I244" i="82"/>
  <c r="I200" i="82"/>
  <c r="I238" i="82"/>
  <c r="I194" i="82"/>
  <c r="I231" i="82"/>
  <c r="I187" i="82"/>
  <c r="N232" i="82"/>
  <c r="N188" i="82"/>
  <c r="N239" i="82"/>
  <c r="N195" i="82"/>
  <c r="N190" i="82"/>
  <c r="N237" i="82"/>
  <c r="L232" i="82"/>
  <c r="L188" i="82"/>
  <c r="L244" i="82"/>
  <c r="L242" i="82"/>
  <c r="L198" i="82"/>
  <c r="L245" i="82"/>
  <c r="L201" i="82"/>
  <c r="L229" i="82"/>
  <c r="M230" i="82"/>
  <c r="M245" i="82"/>
  <c r="M201" i="82"/>
  <c r="M240" i="82"/>
  <c r="M196" i="82"/>
  <c r="M239" i="82"/>
  <c r="M195" i="82"/>
  <c r="H244" i="82"/>
  <c r="H200" i="82"/>
  <c r="H236" i="82"/>
  <c r="H192" i="82"/>
  <c r="H187" i="82"/>
  <c r="H245" i="82"/>
  <c r="H201" i="82"/>
  <c r="H184" i="82"/>
  <c r="M67" i="82"/>
  <c r="I69" i="82"/>
  <c r="I227" i="82" s="1"/>
  <c r="K69" i="82"/>
  <c r="K227" i="82" s="1"/>
  <c r="J69" i="82"/>
  <c r="J227" i="82" s="1"/>
  <c r="P68" i="82"/>
  <c r="P205" i="82" s="1"/>
  <c r="J67" i="82"/>
  <c r="J183" i="82" s="1"/>
  <c r="N69" i="82"/>
  <c r="N227" i="82" s="1"/>
  <c r="N68" i="82"/>
  <c r="N205" i="82" s="1"/>
  <c r="L69" i="82"/>
  <c r="L227" i="82" s="1"/>
  <c r="O68" i="82"/>
  <c r="O205" i="82" s="1"/>
  <c r="L68" i="82"/>
  <c r="L205" i="82" s="1"/>
  <c r="M68" i="82"/>
  <c r="M69" i="82"/>
  <c r="O67" i="82"/>
  <c r="O183" i="82" s="1"/>
  <c r="Q69" i="82"/>
  <c r="Q227" i="82" s="1"/>
  <c r="K81" i="82"/>
  <c r="K87" i="82"/>
  <c r="K82" i="82"/>
  <c r="K86" i="82"/>
  <c r="K75" i="82"/>
  <c r="K76" i="82"/>
  <c r="K77" i="82"/>
  <c r="K78" i="82"/>
  <c r="K80" i="82"/>
  <c r="K83" i="82"/>
  <c r="K85" i="82"/>
  <c r="K88" i="82"/>
  <c r="K79" i="82"/>
  <c r="K84" i="82"/>
  <c r="K90" i="82"/>
  <c r="K89" i="82"/>
  <c r="K91" i="82"/>
  <c r="K74" i="82"/>
  <c r="N224" i="82" l="1"/>
  <c r="I202" i="82"/>
  <c r="K224" i="82"/>
  <c r="L224" i="82"/>
  <c r="N202" i="82"/>
  <c r="L202" i="82"/>
  <c r="K202" i="82"/>
  <c r="M224" i="82"/>
  <c r="P202" i="82"/>
  <c r="I224" i="82"/>
  <c r="M202" i="82"/>
  <c r="J224" i="82"/>
  <c r="J202" i="82"/>
  <c r="AX64" i="82"/>
  <c r="BD64" i="82"/>
  <c r="BE64" i="82"/>
  <c r="K92" i="82"/>
  <c r="O202" i="82"/>
  <c r="R202" i="82"/>
  <c r="O224" i="82"/>
  <c r="H202" i="82"/>
  <c r="Q202" i="82"/>
  <c r="H224" i="82"/>
  <c r="BE180" i="82"/>
  <c r="AX180" i="82"/>
  <c r="BD180" i="82"/>
  <c r="BE245" i="82"/>
  <c r="BE209" i="82"/>
  <c r="BE238" i="82"/>
  <c r="BE212" i="82"/>
  <c r="J246" i="82"/>
  <c r="J247" i="82" s="1"/>
  <c r="BE196" i="82"/>
  <c r="BE200" i="82"/>
  <c r="BE207" i="82"/>
  <c r="BE184" i="82"/>
  <c r="BE197" i="82"/>
  <c r="BE220" i="82"/>
  <c r="BE186" i="82"/>
  <c r="L246" i="82"/>
  <c r="L247" i="82" s="1"/>
  <c r="I246" i="82"/>
  <c r="I247" i="82" s="1"/>
  <c r="BE243" i="82"/>
  <c r="BE235" i="82"/>
  <c r="K246" i="82"/>
  <c r="K247" i="82" s="1"/>
  <c r="BE206" i="82"/>
  <c r="BE241" i="82"/>
  <c r="BE201" i="82"/>
  <c r="N246" i="82"/>
  <c r="N247" i="82" s="1"/>
  <c r="AX245" i="82"/>
  <c r="BD245" i="82"/>
  <c r="AX241" i="82"/>
  <c r="BD241" i="82"/>
  <c r="BD219" i="82"/>
  <c r="AX219" i="82"/>
  <c r="BD209" i="82"/>
  <c r="AX209" i="82"/>
  <c r="AX199" i="82"/>
  <c r="BD199" i="82"/>
  <c r="BE192" i="82"/>
  <c r="BE190" i="82"/>
  <c r="H246" i="82"/>
  <c r="BD228" i="82"/>
  <c r="AX228" i="82"/>
  <c r="BE193" i="82"/>
  <c r="Q246" i="82"/>
  <c r="Q247" i="82" s="1"/>
  <c r="AX200" i="82"/>
  <c r="BD200" i="82"/>
  <c r="BE189" i="82"/>
  <c r="AX238" i="82"/>
  <c r="BD238" i="82"/>
  <c r="BD239" i="82"/>
  <c r="AX239" i="82"/>
  <c r="BD244" i="82"/>
  <c r="AX244" i="82"/>
  <c r="BD242" i="82"/>
  <c r="AX242" i="82"/>
  <c r="BE233" i="82"/>
  <c r="BE188" i="82"/>
  <c r="BD190" i="82"/>
  <c r="AX190" i="82"/>
  <c r="BE198" i="82"/>
  <c r="BD185" i="82"/>
  <c r="AX185" i="82"/>
  <c r="BD189" i="82"/>
  <c r="AX189" i="82"/>
  <c r="BE215" i="82"/>
  <c r="BE219" i="82"/>
  <c r="BD220" i="82"/>
  <c r="AX220" i="82"/>
  <c r="AX231" i="82"/>
  <c r="BD231" i="82"/>
  <c r="BE240" i="82"/>
  <c r="BD192" i="82"/>
  <c r="AX192" i="82"/>
  <c r="AX233" i="82"/>
  <c r="BD233" i="82"/>
  <c r="AX240" i="82"/>
  <c r="BD240" i="82"/>
  <c r="BD223" i="82"/>
  <c r="AX223" i="82"/>
  <c r="AX217" i="82"/>
  <c r="BD217" i="82"/>
  <c r="BD236" i="82"/>
  <c r="AX236" i="82"/>
  <c r="AX230" i="82"/>
  <c r="BD230" i="82"/>
  <c r="BD194" i="82"/>
  <c r="AX194" i="82"/>
  <c r="BD195" i="82"/>
  <c r="AX195" i="82"/>
  <c r="AX232" i="82"/>
  <c r="BD232" i="82"/>
  <c r="AX213" i="82"/>
  <c r="BD213" i="82"/>
  <c r="P246" i="82"/>
  <c r="P247" i="82" s="1"/>
  <c r="BE228" i="82"/>
  <c r="BE230" i="82"/>
  <c r="BD198" i="82"/>
  <c r="AX198" i="82"/>
  <c r="AX229" i="82"/>
  <c r="BD229" i="82"/>
  <c r="BE244" i="82"/>
  <c r="BD235" i="82"/>
  <c r="AX235" i="82"/>
  <c r="AX211" i="82"/>
  <c r="BD211" i="82"/>
  <c r="BD184" i="82"/>
  <c r="AX184" i="82"/>
  <c r="BE195" i="82"/>
  <c r="BD188" i="82"/>
  <c r="AX188" i="82"/>
  <c r="AX193" i="82"/>
  <c r="BD193" i="82"/>
  <c r="BE232" i="82"/>
  <c r="O246" i="82"/>
  <c r="O247" i="82" s="1"/>
  <c r="BD234" i="82"/>
  <c r="AX234" i="82"/>
  <c r="BE242" i="82"/>
  <c r="BE231" i="82"/>
  <c r="R246" i="82"/>
  <c r="R247" i="82" s="1"/>
  <c r="BD207" i="82"/>
  <c r="AX207" i="82"/>
  <c r="BE218" i="82"/>
  <c r="BD210" i="82"/>
  <c r="AX210" i="82"/>
  <c r="BD191" i="82"/>
  <c r="AX191" i="82"/>
  <c r="BE185" i="82"/>
  <c r="BD187" i="82"/>
  <c r="AX187" i="82"/>
  <c r="BD196" i="82"/>
  <c r="AX196" i="82"/>
  <c r="AX206" i="82"/>
  <c r="BD206" i="82"/>
  <c r="BD221" i="82"/>
  <c r="AX221" i="82"/>
  <c r="BD215" i="82"/>
  <c r="AX215" i="82"/>
  <c r="AX212" i="82"/>
  <c r="BD212" i="82"/>
  <c r="BE194" i="82"/>
  <c r="AX243" i="82"/>
  <c r="BD243" i="82"/>
  <c r="BE236" i="82"/>
  <c r="BD214" i="82"/>
  <c r="AX214" i="82"/>
  <c r="BE234" i="82"/>
  <c r="BE237" i="82"/>
  <c r="AX186" i="82"/>
  <c r="BD186" i="82"/>
  <c r="BD218" i="82"/>
  <c r="AX218" i="82"/>
  <c r="BD216" i="82"/>
  <c r="AX216" i="82"/>
  <c r="BE210" i="82"/>
  <c r="M246" i="82"/>
  <c r="BD201" i="82"/>
  <c r="AX201" i="82"/>
  <c r="BE239" i="82"/>
  <c r="BE199" i="82"/>
  <c r="AX237" i="82"/>
  <c r="BD237" i="82"/>
  <c r="BE229" i="82"/>
  <c r="AX197" i="82"/>
  <c r="BD197" i="82"/>
  <c r="BE191" i="82"/>
  <c r="BE187" i="82"/>
  <c r="AX208" i="82"/>
  <c r="BD208" i="82"/>
  <c r="BD222" i="82"/>
  <c r="AX222" i="82"/>
  <c r="BE222" i="82"/>
  <c r="H227" i="82"/>
  <c r="BD69" i="82"/>
  <c r="AX69" i="82"/>
  <c r="BE67" i="82"/>
  <c r="BE69" i="82"/>
  <c r="BE227" i="82" s="1"/>
  <c r="BE68" i="82"/>
  <c r="H183" i="82"/>
  <c r="AX67" i="82"/>
  <c r="BD67" i="82"/>
  <c r="H205" i="82"/>
  <c r="AX68" i="82"/>
  <c r="BD68" i="82"/>
  <c r="H70" i="82"/>
  <c r="R183" i="82"/>
  <c r="M227" i="82"/>
  <c r="M205" i="82"/>
  <c r="M183" i="82"/>
  <c r="I70" i="82"/>
  <c r="I161" i="82" s="1"/>
  <c r="K70" i="82"/>
  <c r="K161" i="82" s="1"/>
  <c r="J70" i="82"/>
  <c r="J161" i="82" s="1"/>
  <c r="N70" i="82"/>
  <c r="N161" i="82" s="1"/>
  <c r="P70" i="82"/>
  <c r="M70" i="82"/>
  <c r="O70" i="82"/>
  <c r="O161" i="82" s="1"/>
  <c r="R70" i="82"/>
  <c r="Q70" i="82"/>
  <c r="L70" i="82"/>
  <c r="L161" i="82" s="1"/>
  <c r="I225" i="82"/>
  <c r="L225" i="82"/>
  <c r="J225" i="82"/>
  <c r="K225" i="82"/>
  <c r="N225" i="82"/>
  <c r="Q225" i="82"/>
  <c r="P225" i="82"/>
  <c r="R225" i="82"/>
  <c r="O225" i="82"/>
  <c r="L87" i="82"/>
  <c r="L86" i="82"/>
  <c r="L75" i="82"/>
  <c r="L82" i="82"/>
  <c r="L89" i="82"/>
  <c r="L80" i="82"/>
  <c r="L90" i="82"/>
  <c r="L76" i="82"/>
  <c r="L78" i="82"/>
  <c r="L85" i="82"/>
  <c r="L84" i="82"/>
  <c r="L91" i="82"/>
  <c r="L83" i="82"/>
  <c r="L79" i="82"/>
  <c r="L88" i="82"/>
  <c r="L77" i="82"/>
  <c r="L81" i="82"/>
  <c r="L74" i="82"/>
  <c r="K93" i="82"/>
  <c r="N84" i="82"/>
  <c r="N89" i="82"/>
  <c r="N78" i="82"/>
  <c r="N77" i="82"/>
  <c r="N87" i="82"/>
  <c r="N76" i="82"/>
  <c r="N85" i="82"/>
  <c r="N83" i="82"/>
  <c r="N86" i="82"/>
  <c r="N90" i="82"/>
  <c r="N75" i="82"/>
  <c r="N81" i="82"/>
  <c r="N82" i="82"/>
  <c r="N80" i="82"/>
  <c r="N79" i="82"/>
  <c r="N91" i="82"/>
  <c r="N88" i="82"/>
  <c r="N74" i="82"/>
  <c r="J77" i="82"/>
  <c r="J78" i="82"/>
  <c r="J83" i="82"/>
  <c r="J86" i="82"/>
  <c r="J82" i="82"/>
  <c r="J87" i="82"/>
  <c r="J91" i="82"/>
  <c r="J84" i="82"/>
  <c r="J85" i="82"/>
  <c r="J88" i="82"/>
  <c r="J75" i="82"/>
  <c r="J81" i="82"/>
  <c r="J79" i="82"/>
  <c r="J89" i="82"/>
  <c r="J80" i="82"/>
  <c r="J90" i="82"/>
  <c r="J76" i="82"/>
  <c r="J74" i="82"/>
  <c r="I87" i="82"/>
  <c r="I76" i="82"/>
  <c r="I86" i="82"/>
  <c r="I88" i="82"/>
  <c r="I79" i="82"/>
  <c r="I82" i="82"/>
  <c r="I85" i="82"/>
  <c r="I89" i="82"/>
  <c r="I90" i="82"/>
  <c r="I77" i="82"/>
  <c r="I80" i="82"/>
  <c r="I81" i="82"/>
  <c r="I84" i="82"/>
  <c r="I75" i="82"/>
  <c r="I83" i="82"/>
  <c r="I91" i="82"/>
  <c r="I78" i="82"/>
  <c r="I74" i="82"/>
  <c r="N92" i="82" l="1"/>
  <c r="L92" i="82"/>
  <c r="I92" i="82"/>
  <c r="J92" i="82"/>
  <c r="AX224" i="82"/>
  <c r="AX246" i="82"/>
  <c r="BD246" i="82"/>
  <c r="BE246" i="82"/>
  <c r="BE224" i="82"/>
  <c r="BD224" i="82"/>
  <c r="AX202" i="82"/>
  <c r="BD202" i="82"/>
  <c r="BE202" i="82"/>
  <c r="BD227" i="82"/>
  <c r="BD183" i="82"/>
  <c r="BE205" i="82"/>
  <c r="H225" i="82"/>
  <c r="BD205" i="82"/>
  <c r="H247" i="82"/>
  <c r="BE183" i="82"/>
  <c r="H161" i="82"/>
  <c r="AX70" i="82"/>
  <c r="AX71" i="82" s="1"/>
  <c r="BD70" i="82"/>
  <c r="BD71" i="82" s="1"/>
  <c r="BE70" i="82"/>
  <c r="BE71" i="82" s="1"/>
  <c r="R161" i="82"/>
  <c r="Q161" i="82"/>
  <c r="P161" i="82"/>
  <c r="AX227" i="82"/>
  <c r="AX183" i="82"/>
  <c r="AX205" i="82"/>
  <c r="M161" i="82"/>
  <c r="L93" i="82"/>
  <c r="I93" i="82"/>
  <c r="J93" i="82"/>
  <c r="N93" i="82"/>
  <c r="H80" i="82"/>
  <c r="H81" i="82"/>
  <c r="H76" i="82"/>
  <c r="H79" i="82"/>
  <c r="H82" i="82"/>
  <c r="H90" i="82"/>
  <c r="H83" i="82"/>
  <c r="H89" i="82"/>
  <c r="H74" i="82"/>
  <c r="H91" i="82"/>
  <c r="H77" i="82"/>
  <c r="H88" i="82"/>
  <c r="H85" i="82"/>
  <c r="H78" i="82"/>
  <c r="H84" i="82"/>
  <c r="H86" i="82"/>
  <c r="H87" i="82"/>
  <c r="H75" i="82"/>
  <c r="M75" i="82"/>
  <c r="M77" i="82"/>
  <c r="M84" i="82"/>
  <c r="M81" i="82"/>
  <c r="M79" i="82"/>
  <c r="M83" i="82"/>
  <c r="M87" i="82"/>
  <c r="M88" i="82"/>
  <c r="M89" i="82"/>
  <c r="M82" i="82"/>
  <c r="M91" i="82"/>
  <c r="M85" i="82"/>
  <c r="M86" i="82"/>
  <c r="M80" i="82"/>
  <c r="M90" i="82"/>
  <c r="M76" i="82"/>
  <c r="M78" i="82"/>
  <c r="M74" i="82"/>
  <c r="AX247" i="82" l="1"/>
  <c r="H92" i="82"/>
  <c r="M92" i="82"/>
  <c r="BD88" i="82"/>
  <c r="BD79" i="82"/>
  <c r="BD77" i="82"/>
  <c r="BD76" i="82"/>
  <c r="BD75" i="82"/>
  <c r="BD91" i="82"/>
  <c r="BD81" i="82"/>
  <c r="BD87" i="82"/>
  <c r="BD74" i="82"/>
  <c r="BD80" i="82"/>
  <c r="BD86" i="82"/>
  <c r="BD89" i="82"/>
  <c r="BD85" i="82"/>
  <c r="BD84" i="82"/>
  <c r="BD83" i="82"/>
  <c r="BD82" i="82"/>
  <c r="BD78" i="82"/>
  <c r="BD90" i="82"/>
  <c r="BD225" i="82"/>
  <c r="M247" i="82"/>
  <c r="BD247" i="82"/>
  <c r="BD161" i="82"/>
  <c r="M225" i="82"/>
  <c r="C76" i="98"/>
  <c r="BE161" i="82"/>
  <c r="AX161" i="82"/>
  <c r="BD92" i="82" l="1"/>
  <c r="BE225" i="82"/>
  <c r="BE247" i="82"/>
  <c r="H93" i="82"/>
  <c r="M93" i="82"/>
  <c r="AX225" i="82"/>
  <c r="I76" i="98"/>
  <c r="I77" i="98" s="1"/>
  <c r="BD93" i="82" l="1"/>
  <c r="J76" i="98"/>
  <c r="G181" i="82" l="1"/>
  <c r="K181" i="82" l="1"/>
  <c r="R181" i="82"/>
  <c r="P181" i="82"/>
  <c r="H181" i="82"/>
  <c r="BD181" i="82"/>
  <c r="N181" i="82"/>
  <c r="I181" i="82"/>
  <c r="J181" i="82"/>
  <c r="Q181" i="82"/>
  <c r="L181" i="82"/>
  <c r="BE181" i="82"/>
  <c r="O181" i="82"/>
  <c r="M181" i="82"/>
  <c r="AX181" i="82" l="1"/>
  <c r="N203" i="82"/>
  <c r="P203" i="82"/>
  <c r="L203" i="82"/>
  <c r="O203" i="82"/>
  <c r="K203" i="82"/>
  <c r="J203" i="82"/>
  <c r="H203" i="82"/>
  <c r="I203" i="82"/>
  <c r="Q203" i="82"/>
  <c r="R203" i="82"/>
  <c r="M203" i="82" l="1"/>
  <c r="G203" i="82"/>
  <c r="BD203" i="82" l="1"/>
  <c r="BE203" i="82"/>
  <c r="AX203" i="82"/>
  <c r="M243" i="85" l="1"/>
  <c r="CA243" i="85" l="1"/>
  <c r="CJ243" i="85"/>
  <c r="BX243" i="85"/>
  <c r="M119" i="85"/>
  <c r="BX119" i="85" s="1"/>
  <c r="CR242" i="85"/>
  <c r="M301" i="85"/>
  <c r="CJ301" i="85" s="1"/>
  <c r="CA119" i="85" l="1"/>
  <c r="M813" i="85"/>
  <c r="M814" i="85" s="1"/>
  <c r="CA301" i="85"/>
  <c r="BX177" i="85"/>
  <c r="BX178" i="85" s="1"/>
  <c r="BX301" i="85"/>
  <c r="BX813" i="85" s="1"/>
  <c r="BZ243" i="85"/>
  <c r="CJ119" i="85"/>
  <c r="E13" i="102"/>
  <c r="E16" i="102" s="1"/>
  <c r="L9" i="102"/>
  <c r="CR239" i="85"/>
  <c r="CR243" i="85"/>
  <c r="M177" i="85"/>
  <c r="CA177" i="85" l="1"/>
  <c r="CA178" i="85" s="1"/>
  <c r="M178" i="85"/>
  <c r="CJ177" i="85"/>
  <c r="BX302" i="85"/>
  <c r="BX814" i="85"/>
  <c r="CA302" i="85"/>
  <c r="CA813" i="85"/>
  <c r="CA814" i="85" s="1"/>
  <c r="CJ302" i="85"/>
  <c r="CJ813" i="85"/>
  <c r="CJ814" i="85" s="1"/>
  <c r="BZ119" i="85"/>
  <c r="CR550" i="85"/>
  <c r="CR240" i="85"/>
  <c r="CR301" i="85"/>
  <c r="S9" i="102"/>
  <c r="CR119" i="85"/>
  <c r="CJ178" i="85" l="1"/>
  <c r="CR178" i="85" s="1"/>
  <c r="CR488" i="85"/>
  <c r="CR177" i="85"/>
  <c r="R17" i="82" l="1"/>
  <c r="R18" i="82" s="1"/>
  <c r="P17" i="82"/>
  <c r="P18" i="82" s="1"/>
  <c r="Q17" i="82"/>
  <c r="Q18" i="82" s="1"/>
  <c r="Q20" i="82" l="1"/>
  <c r="Q19" i="82"/>
  <c r="P19" i="82"/>
  <c r="P20" i="82"/>
  <c r="R20" i="82"/>
  <c r="R19" i="82"/>
  <c r="O17" i="82"/>
  <c r="O18" i="82" s="1"/>
  <c r="BE17" i="82" l="1"/>
  <c r="AX17" i="82"/>
  <c r="R21" i="82"/>
  <c r="R23" i="82" s="1"/>
  <c r="R22" i="82"/>
  <c r="O20" i="82"/>
  <c r="O19" i="82"/>
  <c r="P22" i="82"/>
  <c r="P21" i="82"/>
  <c r="P23" i="82" s="1"/>
  <c r="Q22" i="82"/>
  <c r="Q21" i="82"/>
  <c r="Q23" i="82" s="1"/>
  <c r="AX18" i="82" l="1"/>
  <c r="AX19" i="82"/>
  <c r="BE19" i="82"/>
  <c r="BE20" i="82"/>
  <c r="AX20" i="82"/>
  <c r="BE18" i="82"/>
  <c r="Q29" i="82"/>
  <c r="P29" i="82"/>
  <c r="P30" i="82"/>
  <c r="P117" i="82" s="1"/>
  <c r="Q30" i="82"/>
  <c r="Q117" i="82" s="1"/>
  <c r="Q31" i="82"/>
  <c r="Q139" i="82" s="1"/>
  <c r="R30" i="82"/>
  <c r="R117" i="82" s="1"/>
  <c r="R29" i="82"/>
  <c r="R31" i="82"/>
  <c r="R139" i="82" s="1"/>
  <c r="P31" i="82"/>
  <c r="P139" i="82" s="1"/>
  <c r="O22" i="82"/>
  <c r="O21" i="82"/>
  <c r="O23" i="82" s="1"/>
  <c r="AX25" i="82" l="1"/>
  <c r="BE25" i="82"/>
  <c r="AX22" i="82"/>
  <c r="BE22" i="82"/>
  <c r="BE21" i="82"/>
  <c r="AX23" i="82"/>
  <c r="AX26" i="82" s="1"/>
  <c r="BE23" i="82"/>
  <c r="BE26" i="82" s="1"/>
  <c r="O30" i="82"/>
  <c r="O29" i="82"/>
  <c r="O31" i="82"/>
  <c r="R95" i="82"/>
  <c r="R32" i="82"/>
  <c r="P95" i="82"/>
  <c r="P32" i="82"/>
  <c r="R125" i="82"/>
  <c r="R135" i="82"/>
  <c r="R119" i="82"/>
  <c r="R123" i="82"/>
  <c r="R121" i="82"/>
  <c r="R134" i="82"/>
  <c r="R124" i="82"/>
  <c r="R133" i="82"/>
  <c r="R120" i="82"/>
  <c r="R128" i="82"/>
  <c r="R132" i="82"/>
  <c r="R131" i="82"/>
  <c r="R118" i="82"/>
  <c r="R122" i="82"/>
  <c r="R127" i="82"/>
  <c r="R129" i="82"/>
  <c r="R126" i="82"/>
  <c r="R130" i="82"/>
  <c r="Q155" i="82"/>
  <c r="Q151" i="82"/>
  <c r="Q141" i="82"/>
  <c r="Q143" i="82"/>
  <c r="Q154" i="82"/>
  <c r="Q157" i="82"/>
  <c r="Q144" i="82"/>
  <c r="Q142" i="82"/>
  <c r="Q147" i="82"/>
  <c r="Q148" i="82"/>
  <c r="Q146" i="82"/>
  <c r="Q140" i="82"/>
  <c r="Q149" i="82"/>
  <c r="Q145" i="82"/>
  <c r="Q153" i="82"/>
  <c r="Q150" i="82"/>
  <c r="Q156" i="82"/>
  <c r="Q152" i="82"/>
  <c r="AX21" i="82"/>
  <c r="P151" i="82"/>
  <c r="P142" i="82"/>
  <c r="P144" i="82"/>
  <c r="P149" i="82"/>
  <c r="P157" i="82"/>
  <c r="P154" i="82"/>
  <c r="P146" i="82"/>
  <c r="P143" i="82"/>
  <c r="P147" i="82"/>
  <c r="P156" i="82"/>
  <c r="P140" i="82"/>
  <c r="P145" i="82"/>
  <c r="P150" i="82"/>
  <c r="P141" i="82"/>
  <c r="P155" i="82"/>
  <c r="P153" i="82"/>
  <c r="P152" i="82"/>
  <c r="P148" i="82"/>
  <c r="Q95" i="82"/>
  <c r="Q32" i="82"/>
  <c r="P132" i="82"/>
  <c r="P120" i="82"/>
  <c r="P127" i="82"/>
  <c r="P131" i="82"/>
  <c r="P125" i="82"/>
  <c r="P135" i="82"/>
  <c r="P134" i="82"/>
  <c r="P126" i="82"/>
  <c r="P133" i="82"/>
  <c r="P121" i="82"/>
  <c r="P124" i="82"/>
  <c r="P128" i="82"/>
  <c r="P118" i="82"/>
  <c r="P123" i="82"/>
  <c r="P122" i="82"/>
  <c r="P119" i="82"/>
  <c r="P130" i="82"/>
  <c r="P129" i="82"/>
  <c r="R149" i="82"/>
  <c r="R144" i="82"/>
  <c r="R143" i="82"/>
  <c r="R142" i="82"/>
  <c r="R150" i="82"/>
  <c r="R153" i="82"/>
  <c r="R147" i="82"/>
  <c r="R155" i="82"/>
  <c r="R145" i="82"/>
  <c r="R140" i="82"/>
  <c r="R157" i="82"/>
  <c r="R156" i="82"/>
  <c r="R154" i="82"/>
  <c r="R151" i="82"/>
  <c r="R141" i="82"/>
  <c r="R148" i="82"/>
  <c r="R146" i="82"/>
  <c r="R152" i="82"/>
  <c r="Q125" i="82"/>
  <c r="Q124" i="82"/>
  <c r="Q123" i="82"/>
  <c r="Q121" i="82"/>
  <c r="Q119" i="82"/>
  <c r="Q134" i="82"/>
  <c r="Q127" i="82"/>
  <c r="Q129" i="82"/>
  <c r="Q132" i="82"/>
  <c r="Q135" i="82"/>
  <c r="Q130" i="82"/>
  <c r="Q126" i="82"/>
  <c r="Q131" i="82"/>
  <c r="Q133" i="82"/>
  <c r="Q118" i="82"/>
  <c r="Q120" i="82"/>
  <c r="Q122" i="82"/>
  <c r="Q128" i="82"/>
  <c r="BE29" i="82" l="1"/>
  <c r="P136" i="82"/>
  <c r="Q136" i="82"/>
  <c r="R136" i="82"/>
  <c r="P96" i="82"/>
  <c r="P98" i="82"/>
  <c r="P100" i="82"/>
  <c r="P102" i="82"/>
  <c r="P104" i="82"/>
  <c r="P106" i="82"/>
  <c r="P108" i="82"/>
  <c r="P110" i="82"/>
  <c r="P112" i="82"/>
  <c r="P97" i="82"/>
  <c r="P99" i="82"/>
  <c r="P101" i="82"/>
  <c r="P103" i="82"/>
  <c r="P105" i="82"/>
  <c r="P107" i="82"/>
  <c r="P109" i="82"/>
  <c r="P111" i="82"/>
  <c r="P113" i="82"/>
  <c r="R158" i="82"/>
  <c r="R159" i="82" s="1"/>
  <c r="BE31" i="82"/>
  <c r="AX31" i="82"/>
  <c r="AX29" i="82"/>
  <c r="AX30" i="82"/>
  <c r="BE30" i="82"/>
  <c r="P158" i="82"/>
  <c r="P159" i="82" s="1"/>
  <c r="Q158" i="82"/>
  <c r="Q159" i="82" s="1"/>
  <c r="P73" i="82"/>
  <c r="P91" i="82" s="1"/>
  <c r="P33" i="82"/>
  <c r="Q73" i="82"/>
  <c r="Q87" i="82" s="1"/>
  <c r="Q33" i="82"/>
  <c r="R73" i="82"/>
  <c r="R83" i="82" s="1"/>
  <c r="R33" i="82"/>
  <c r="R99" i="82"/>
  <c r="R107" i="82"/>
  <c r="R97" i="82"/>
  <c r="R100" i="82"/>
  <c r="R108" i="82"/>
  <c r="R102" i="82"/>
  <c r="R113" i="82"/>
  <c r="R101" i="82"/>
  <c r="R109" i="82"/>
  <c r="R103" i="82"/>
  <c r="R111" i="82"/>
  <c r="R104" i="82"/>
  <c r="R112" i="82"/>
  <c r="R105" i="82"/>
  <c r="R98" i="82"/>
  <c r="R106" i="82"/>
  <c r="R96" i="82"/>
  <c r="R110" i="82"/>
  <c r="Q137" i="82"/>
  <c r="O139" i="82"/>
  <c r="P137" i="82"/>
  <c r="O95" i="82"/>
  <c r="O32" i="82"/>
  <c r="Q110" i="82"/>
  <c r="Q113" i="82"/>
  <c r="Q105" i="82"/>
  <c r="Q107" i="82"/>
  <c r="Q97" i="82"/>
  <c r="Q109" i="82"/>
  <c r="Q100" i="82"/>
  <c r="Q108" i="82"/>
  <c r="Q102" i="82"/>
  <c r="Q99" i="82"/>
  <c r="Q103" i="82"/>
  <c r="Q106" i="82"/>
  <c r="Q98" i="82"/>
  <c r="Q96" i="82"/>
  <c r="Q111" i="82"/>
  <c r="Q112" i="82"/>
  <c r="Q101" i="82"/>
  <c r="Q104" i="82"/>
  <c r="R137" i="82"/>
  <c r="O117" i="82"/>
  <c r="BE32" i="82" l="1"/>
  <c r="AX32" i="82"/>
  <c r="AX33" i="82" s="1"/>
  <c r="BE95" i="82"/>
  <c r="O96" i="82"/>
  <c r="O98" i="82"/>
  <c r="O100" i="82"/>
  <c r="O102" i="82"/>
  <c r="O104" i="82"/>
  <c r="O106" i="82"/>
  <c r="O108" i="82"/>
  <c r="O110" i="82"/>
  <c r="O112" i="82"/>
  <c r="O97" i="82"/>
  <c r="O99" i="82"/>
  <c r="O101" i="82"/>
  <c r="O103" i="82"/>
  <c r="O105" i="82"/>
  <c r="O107" i="82"/>
  <c r="O109" i="82"/>
  <c r="O111" i="82"/>
  <c r="O113" i="82"/>
  <c r="BE117" i="82"/>
  <c r="BE139" i="82"/>
  <c r="O33" i="82"/>
  <c r="R84" i="82"/>
  <c r="R78" i="82"/>
  <c r="R86" i="82"/>
  <c r="Q88" i="82"/>
  <c r="R91" i="82"/>
  <c r="R77" i="82"/>
  <c r="Q86" i="82"/>
  <c r="P76" i="82"/>
  <c r="P83" i="82"/>
  <c r="P85" i="82"/>
  <c r="R89" i="82"/>
  <c r="P87" i="82"/>
  <c r="P77" i="82"/>
  <c r="R81" i="82"/>
  <c r="R90" i="82"/>
  <c r="R76" i="82"/>
  <c r="R88" i="82"/>
  <c r="P79" i="82"/>
  <c r="P86" i="82"/>
  <c r="P74" i="82"/>
  <c r="P78" i="82"/>
  <c r="R75" i="82"/>
  <c r="R79" i="82"/>
  <c r="P90" i="82"/>
  <c r="P89" i="82"/>
  <c r="P80" i="82"/>
  <c r="P84" i="82"/>
  <c r="R82" i="82"/>
  <c r="R87" i="82"/>
  <c r="R80" i="82"/>
  <c r="R85" i="82"/>
  <c r="R74" i="82"/>
  <c r="P75" i="82"/>
  <c r="P88" i="82"/>
  <c r="P81" i="82"/>
  <c r="P82" i="82"/>
  <c r="Q74" i="82"/>
  <c r="Q77" i="82"/>
  <c r="Q91" i="82"/>
  <c r="Q83" i="82"/>
  <c r="Q90" i="82"/>
  <c r="Q81" i="82"/>
  <c r="Q79" i="82"/>
  <c r="Q82" i="82"/>
  <c r="Q85" i="82"/>
  <c r="Q78" i="82"/>
  <c r="Q76" i="82"/>
  <c r="Q89" i="82"/>
  <c r="Q75" i="82"/>
  <c r="Q84" i="82"/>
  <c r="Q80" i="82"/>
  <c r="O154" i="82"/>
  <c r="O155" i="82"/>
  <c r="O141" i="82"/>
  <c r="O150" i="82"/>
  <c r="O145" i="82"/>
  <c r="O152" i="82"/>
  <c r="O140" i="82"/>
  <c r="O143" i="82"/>
  <c r="O156" i="82"/>
  <c r="O151" i="82"/>
  <c r="O144" i="82"/>
  <c r="O146" i="82"/>
  <c r="O142" i="82"/>
  <c r="O147" i="82"/>
  <c r="O153" i="82"/>
  <c r="O148" i="82"/>
  <c r="O149" i="82"/>
  <c r="O157" i="82"/>
  <c r="AX117" i="82"/>
  <c r="P114" i="82"/>
  <c r="P115" i="82" s="1"/>
  <c r="R114" i="82"/>
  <c r="R115" i="82" s="1"/>
  <c r="Q114" i="82"/>
  <c r="Q115" i="82" s="1"/>
  <c r="AX95" i="82"/>
  <c r="AX139" i="82"/>
  <c r="O133" i="82"/>
  <c r="O130" i="82"/>
  <c r="O122" i="82"/>
  <c r="O132" i="82"/>
  <c r="O135" i="82"/>
  <c r="O134" i="82"/>
  <c r="O129" i="82"/>
  <c r="O124" i="82"/>
  <c r="O123" i="82"/>
  <c r="O120" i="82"/>
  <c r="O128" i="82"/>
  <c r="O118" i="82"/>
  <c r="O119" i="82"/>
  <c r="O126" i="82"/>
  <c r="O131" i="82"/>
  <c r="O125" i="82"/>
  <c r="O127" i="82"/>
  <c r="O121" i="82"/>
  <c r="O73" i="82"/>
  <c r="R92" i="82" l="1"/>
  <c r="BE73" i="82"/>
  <c r="BE33" i="82"/>
  <c r="Q92" i="82"/>
  <c r="O136" i="82"/>
  <c r="P92" i="82"/>
  <c r="AX96" i="82"/>
  <c r="AX106" i="82"/>
  <c r="BE142" i="82"/>
  <c r="AX142" i="82"/>
  <c r="AX105" i="82"/>
  <c r="BE105" i="82"/>
  <c r="BE106" i="82"/>
  <c r="AX135" i="82"/>
  <c r="BE135" i="82"/>
  <c r="AX108" i="82"/>
  <c r="BE108" i="82"/>
  <c r="BE150" i="82"/>
  <c r="AX150" i="82"/>
  <c r="BE144" i="82"/>
  <c r="AX144" i="82"/>
  <c r="BE141" i="82"/>
  <c r="AX141" i="82"/>
  <c r="BE103" i="82"/>
  <c r="AX103" i="82"/>
  <c r="BE104" i="82"/>
  <c r="AX104" i="82"/>
  <c r="BE145" i="82"/>
  <c r="AX145" i="82"/>
  <c r="BE118" i="82"/>
  <c r="AX118" i="82"/>
  <c r="AX121" i="82"/>
  <c r="BE121" i="82"/>
  <c r="BE120" i="82"/>
  <c r="AX120" i="82"/>
  <c r="BE130" i="82"/>
  <c r="AX130" i="82"/>
  <c r="BE157" i="82"/>
  <c r="AX157" i="82"/>
  <c r="BE151" i="82"/>
  <c r="AX151" i="82"/>
  <c r="BE155" i="82"/>
  <c r="AX155" i="82"/>
  <c r="BE101" i="82"/>
  <c r="AX101" i="82"/>
  <c r="BE102" i="82"/>
  <c r="AX102" i="82"/>
  <c r="AX107" i="82"/>
  <c r="BE107" i="82"/>
  <c r="BE132" i="82"/>
  <c r="AX132" i="82"/>
  <c r="BE128" i="82"/>
  <c r="AX128" i="82"/>
  <c r="BE127" i="82"/>
  <c r="AX127" i="82"/>
  <c r="BE123" i="82"/>
  <c r="AX123" i="82"/>
  <c r="AX133" i="82"/>
  <c r="BE133" i="82"/>
  <c r="BE149" i="82"/>
  <c r="AX149" i="82"/>
  <c r="BE156" i="82"/>
  <c r="AX156" i="82"/>
  <c r="BE154" i="82"/>
  <c r="AX154" i="82"/>
  <c r="AX99" i="82"/>
  <c r="BE99" i="82"/>
  <c r="AX100" i="82"/>
  <c r="BE100" i="82"/>
  <c r="AX119" i="82"/>
  <c r="BE119" i="82"/>
  <c r="AX122" i="82"/>
  <c r="BE122" i="82"/>
  <c r="AX125" i="82"/>
  <c r="BE125" i="82"/>
  <c r="BE124" i="82"/>
  <c r="AX124" i="82"/>
  <c r="BE148" i="82"/>
  <c r="AX148" i="82"/>
  <c r="BE143" i="82"/>
  <c r="AX143" i="82"/>
  <c r="AX113" i="82"/>
  <c r="BE113" i="82"/>
  <c r="BE97" i="82"/>
  <c r="AX97" i="82"/>
  <c r="BE98" i="82"/>
  <c r="AX98" i="82"/>
  <c r="BE146" i="82"/>
  <c r="AX146" i="82"/>
  <c r="AX131" i="82"/>
  <c r="BE131" i="82"/>
  <c r="AX129" i="82"/>
  <c r="BE129" i="82"/>
  <c r="BE153" i="82"/>
  <c r="AX153" i="82"/>
  <c r="BE140" i="82"/>
  <c r="AX140" i="82"/>
  <c r="BE111" i="82"/>
  <c r="AX111" i="82"/>
  <c r="BE112" i="82"/>
  <c r="AX112" i="82"/>
  <c r="BE96" i="82"/>
  <c r="AX126" i="82"/>
  <c r="BE126" i="82"/>
  <c r="AX134" i="82"/>
  <c r="BE134" i="82"/>
  <c r="BE147" i="82"/>
  <c r="AX147" i="82"/>
  <c r="BE152" i="82"/>
  <c r="AX152" i="82"/>
  <c r="BE109" i="82"/>
  <c r="AX109" i="82"/>
  <c r="AX110" i="82"/>
  <c r="BE110" i="82"/>
  <c r="D76" i="98"/>
  <c r="O158" i="82"/>
  <c r="P93" i="82"/>
  <c r="R93" i="82"/>
  <c r="Q93" i="82"/>
  <c r="AX73" i="82"/>
  <c r="O114" i="82"/>
  <c r="O87" i="82"/>
  <c r="O88" i="82"/>
  <c r="O77" i="82"/>
  <c r="O90" i="82"/>
  <c r="O79" i="82"/>
  <c r="O78" i="82"/>
  <c r="O81" i="82"/>
  <c r="O76" i="82"/>
  <c r="O83" i="82"/>
  <c r="O85" i="82"/>
  <c r="O75" i="82"/>
  <c r="O82" i="82"/>
  <c r="O74" i="82"/>
  <c r="O91" i="82"/>
  <c r="O80" i="82"/>
  <c r="O84" i="82"/>
  <c r="O86" i="82"/>
  <c r="O89" i="82"/>
  <c r="O92" i="82" l="1"/>
  <c r="AX114" i="82"/>
  <c r="BE114" i="82"/>
  <c r="BE115" i="82" s="1"/>
  <c r="BE158" i="82"/>
  <c r="AX158" i="82"/>
  <c r="AX136" i="82"/>
  <c r="BE136" i="82"/>
  <c r="BE137" i="82" s="1"/>
  <c r="BE89" i="82"/>
  <c r="AX89" i="82"/>
  <c r="BE85" i="82"/>
  <c r="AX85" i="82"/>
  <c r="BE88" i="82"/>
  <c r="AX88" i="82"/>
  <c r="O159" i="82"/>
  <c r="BE86" i="82"/>
  <c r="AX86" i="82"/>
  <c r="AX83" i="82"/>
  <c r="BE83" i="82"/>
  <c r="BE87" i="82"/>
  <c r="AX87" i="82"/>
  <c r="AX84" i="82"/>
  <c r="BE84" i="82"/>
  <c r="BE76" i="82"/>
  <c r="AX76" i="82"/>
  <c r="BE75" i="82"/>
  <c r="AX75" i="82"/>
  <c r="AX80" i="82"/>
  <c r="BE80" i="82"/>
  <c r="BE81" i="82"/>
  <c r="AX81" i="82"/>
  <c r="BE77" i="82"/>
  <c r="AX77" i="82"/>
  <c r="BE91" i="82"/>
  <c r="AX91" i="82"/>
  <c r="AX78" i="82"/>
  <c r="BE78" i="82"/>
  <c r="BE74" i="82"/>
  <c r="AX74" i="82"/>
  <c r="BE79" i="82"/>
  <c r="AX79" i="82"/>
  <c r="BE82" i="82"/>
  <c r="AX82" i="82"/>
  <c r="BE90" i="82"/>
  <c r="AX90" i="82"/>
  <c r="O137" i="82"/>
  <c r="O115" i="82"/>
  <c r="C43" i="94"/>
  <c r="C47" i="94"/>
  <c r="G47" i="105"/>
  <c r="G61" i="105"/>
  <c r="C61" i="94"/>
  <c r="C36" i="94"/>
  <c r="G36" i="105"/>
  <c r="C15" i="94"/>
  <c r="G15" i="105"/>
  <c r="C12" i="94"/>
  <c r="G12" i="105"/>
  <c r="G43" i="105"/>
  <c r="C35" i="94"/>
  <c r="G35" i="105"/>
  <c r="C54" i="94"/>
  <c r="G54" i="105"/>
  <c r="C39" i="94"/>
  <c r="G39" i="105"/>
  <c r="G42" i="105"/>
  <c r="C42" i="94"/>
  <c r="C53" i="94"/>
  <c r="G53" i="105"/>
  <c r="G49" i="105"/>
  <c r="C49" i="94"/>
  <c r="C59" i="94"/>
  <c r="G59" i="105"/>
  <c r="C46" i="94"/>
  <c r="G46" i="105"/>
  <c r="C45" i="94"/>
  <c r="G45" i="105"/>
  <c r="G62" i="105"/>
  <c r="C62" i="94"/>
  <c r="C48" i="94"/>
  <c r="G48" i="105"/>
  <c r="AX92" i="82" l="1"/>
  <c r="BE92" i="82"/>
  <c r="BE159" i="82"/>
  <c r="O93" i="82"/>
  <c r="E53" i="94"/>
  <c r="H53" i="98" s="1"/>
  <c r="E61" i="94"/>
  <c r="H61" i="98" s="1"/>
  <c r="E47" i="94"/>
  <c r="H47" i="98" s="1"/>
  <c r="E62" i="94"/>
  <c r="H62" i="98" s="1"/>
  <c r="E46" i="94"/>
  <c r="H46" i="98" s="1"/>
  <c r="E54" i="94"/>
  <c r="H54" i="98" s="1"/>
  <c r="E36" i="94"/>
  <c r="H36" i="98" s="1"/>
  <c r="E43" i="94"/>
  <c r="H43" i="98" s="1"/>
  <c r="E48" i="94"/>
  <c r="H48" i="98" s="1"/>
  <c r="E45" i="94"/>
  <c r="H45" i="98" s="1"/>
  <c r="E35" i="94"/>
  <c r="H35" i="98" s="1"/>
  <c r="E12" i="94"/>
  <c r="H12" i="98" s="1"/>
  <c r="E42" i="94"/>
  <c r="H42" i="98" s="1"/>
  <c r="E39" i="94"/>
  <c r="H39" i="98" s="1"/>
  <c r="E15" i="94"/>
  <c r="H15" i="98" s="1"/>
  <c r="E59" i="94"/>
  <c r="H59" i="98" s="1"/>
  <c r="E49" i="94"/>
  <c r="H49" i="98" s="1"/>
  <c r="AX137" i="82"/>
  <c r="AX159" i="82"/>
  <c r="AX115" i="82"/>
  <c r="BE93" i="82" l="1"/>
  <c r="AX93" i="82"/>
  <c r="L109" i="73" l="1"/>
  <c r="L110" i="73" s="1"/>
  <c r="M109" i="73"/>
  <c r="M110" i="73" s="1"/>
  <c r="P109" i="73"/>
  <c r="P110" i="73" s="1"/>
  <c r="AQ109" i="73" l="1"/>
  <c r="N109" i="73"/>
  <c r="N110" i="73" s="1"/>
  <c r="AV109" i="73"/>
  <c r="AW109" i="73"/>
  <c r="AW110" i="73" l="1"/>
  <c r="AQ110" i="73"/>
  <c r="AV110" i="73"/>
  <c r="AP109" i="73"/>
  <c r="AX109" i="73"/>
  <c r="AX110" i="73" l="1"/>
  <c r="AP110" i="73"/>
  <c r="D5" i="98" l="1"/>
  <c r="D77" i="98" s="1"/>
  <c r="C5" i="98" l="1"/>
  <c r="C77" i="98" s="1"/>
  <c r="J77" i="98" s="1"/>
  <c r="AO85" i="73" l="1"/>
  <c r="AM109" i="73" l="1"/>
  <c r="AO109" i="73" s="1"/>
  <c r="AM110" i="73" l="1"/>
  <c r="AU39" i="82" l="1"/>
  <c r="AW39" i="82" s="1"/>
  <c r="AU48" i="82"/>
  <c r="AW48" i="82" s="1"/>
  <c r="AU12" i="82"/>
  <c r="AW12" i="82" s="1"/>
  <c r="W17" i="82"/>
  <c r="AU7" i="82"/>
  <c r="AW7" i="82" s="1"/>
  <c r="AU14" i="82"/>
  <c r="AW14" i="82" s="1"/>
  <c r="AU9" i="82"/>
  <c r="AW9" i="82" s="1"/>
  <c r="W55" i="82"/>
  <c r="W56" i="82" s="1"/>
  <c r="AU56" i="82" s="1"/>
  <c r="AU37" i="82"/>
  <c r="AW37" i="82" s="1"/>
  <c r="AU53" i="82"/>
  <c r="AW53" i="82" s="1"/>
  <c r="AU46" i="82"/>
  <c r="AW46" i="82" s="1"/>
  <c r="AU40" i="82"/>
  <c r="AW40" i="82" s="1"/>
  <c r="AU41" i="82"/>
  <c r="AW41" i="82" s="1"/>
  <c r="AU52" i="82"/>
  <c r="AW52" i="82" s="1"/>
  <c r="AU42" i="82"/>
  <c r="AW42" i="82" s="1"/>
  <c r="AU44" i="82"/>
  <c r="AW44" i="82" s="1"/>
  <c r="AU47" i="82"/>
  <c r="AW47" i="82" s="1"/>
  <c r="AU45" i="82"/>
  <c r="AW45" i="82" s="1"/>
  <c r="AU51" i="82"/>
  <c r="AW51" i="82" s="1"/>
  <c r="AU11" i="82"/>
  <c r="AW11" i="82" s="1"/>
  <c r="AU10" i="82"/>
  <c r="AW10" i="82" s="1"/>
  <c r="AU13" i="82"/>
  <c r="AW13" i="82" s="1"/>
  <c r="AU15" i="82"/>
  <c r="AW15" i="82" s="1"/>
  <c r="AU38" i="82"/>
  <c r="AW38" i="82" s="1"/>
  <c r="AU49" i="82"/>
  <c r="AW49" i="82" s="1"/>
  <c r="AU43" i="82"/>
  <c r="AW43" i="82" s="1"/>
  <c r="AU50" i="82"/>
  <c r="AW50" i="82" s="1"/>
  <c r="W18" i="82" l="1"/>
  <c r="AU18" i="82" s="1"/>
  <c r="W20" i="82"/>
  <c r="W57" i="82"/>
  <c r="AU57" i="82" s="1"/>
  <c r="AU20" i="82"/>
  <c r="W19" i="82"/>
  <c r="BF55" i="82"/>
  <c r="AY55" i="82"/>
  <c r="BF17" i="82"/>
  <c r="AY17" i="82"/>
  <c r="W58" i="82"/>
  <c r="AU58" i="82" s="1"/>
  <c r="AU17" i="82"/>
  <c r="W25" i="82" l="1"/>
  <c r="W63" i="82"/>
  <c r="AW17" i="82"/>
  <c r="BI17" i="82"/>
  <c r="BF18" i="82"/>
  <c r="AY18" i="82"/>
  <c r="BF19" i="82"/>
  <c r="AY19" i="82"/>
  <c r="AU19" i="82"/>
  <c r="BF20" i="82"/>
  <c r="AY20" i="82"/>
  <c r="BF56" i="82"/>
  <c r="AY56" i="82"/>
  <c r="BF58" i="82"/>
  <c r="AY58" i="82"/>
  <c r="BF57" i="82"/>
  <c r="AY57" i="82"/>
  <c r="W59" i="82"/>
  <c r="W60" i="82"/>
  <c r="AU60" i="82" s="1"/>
  <c r="W21" i="82"/>
  <c r="W23" i="82" s="1"/>
  <c r="W22" i="82"/>
  <c r="AU22" i="82" s="1"/>
  <c r="W26" i="82" l="1"/>
  <c r="AU23" i="82"/>
  <c r="BF63" i="82"/>
  <c r="AY63" i="82"/>
  <c r="AU25" i="82"/>
  <c r="AY25" i="82"/>
  <c r="BF25" i="82"/>
  <c r="AW20" i="82"/>
  <c r="BF21" i="82"/>
  <c r="AW19" i="82"/>
  <c r="BI19" i="82"/>
  <c r="AW18" i="82"/>
  <c r="BI18" i="82"/>
  <c r="BI20" i="82"/>
  <c r="BF22" i="82"/>
  <c r="AY22" i="82"/>
  <c r="AY59" i="82"/>
  <c r="BF23" i="82"/>
  <c r="BF26" i="82" s="1"/>
  <c r="AY23" i="82"/>
  <c r="AY26" i="82" s="1"/>
  <c r="BF60" i="82"/>
  <c r="AY60" i="82"/>
  <c r="BF59" i="82"/>
  <c r="W61" i="82"/>
  <c r="W164" i="82"/>
  <c r="AU164" i="82" s="1"/>
  <c r="W162" i="82"/>
  <c r="W178" i="82"/>
  <c r="AU178" i="82" s="1"/>
  <c r="W177" i="82"/>
  <c r="AU177" i="82" s="1"/>
  <c r="W175" i="82"/>
  <c r="AU175" i="82" s="1"/>
  <c r="W168" i="82"/>
  <c r="AU168" i="82" s="1"/>
  <c r="W172" i="82"/>
  <c r="AU172" i="82" s="1"/>
  <c r="W163" i="82"/>
  <c r="AU163" i="82" s="1"/>
  <c r="W176" i="82"/>
  <c r="AU176" i="82" s="1"/>
  <c r="W170" i="82"/>
  <c r="AU170" i="82" s="1"/>
  <c r="W167" i="82"/>
  <c r="AU167" i="82" s="1"/>
  <c r="W173" i="82"/>
  <c r="AU173" i="82" s="1"/>
  <c r="W171" i="82"/>
  <c r="AU171" i="82" s="1"/>
  <c r="W166" i="82"/>
  <c r="AU166" i="82" s="1"/>
  <c r="W179" i="82"/>
  <c r="AU179" i="82" s="1"/>
  <c r="W165" i="82"/>
  <c r="AU165" i="82" s="1"/>
  <c r="W174" i="82"/>
  <c r="AU174" i="82" s="1"/>
  <c r="W169" i="82"/>
  <c r="AU169" i="82" s="1"/>
  <c r="W30" i="82"/>
  <c r="AU30" i="82" s="1"/>
  <c r="W29" i="82"/>
  <c r="AU29" i="82" s="1"/>
  <c r="AU21" i="82"/>
  <c r="AY21" i="82"/>
  <c r="W31" i="82"/>
  <c r="AU31" i="82" s="1"/>
  <c r="W64" i="82" l="1"/>
  <c r="AU61" i="82"/>
  <c r="W180" i="82"/>
  <c r="AW23" i="82"/>
  <c r="AU26" i="82"/>
  <c r="AW22" i="82"/>
  <c r="BI22" i="82"/>
  <c r="BI23" i="82"/>
  <c r="BF175" i="82"/>
  <c r="AY175" i="82"/>
  <c r="BF167" i="82"/>
  <c r="AY167" i="82"/>
  <c r="BF178" i="82"/>
  <c r="AY178" i="82"/>
  <c r="BF179" i="82"/>
  <c r="AY179" i="82"/>
  <c r="BF168" i="82"/>
  <c r="AY168" i="82"/>
  <c r="BF173" i="82"/>
  <c r="AY173" i="82"/>
  <c r="BF169" i="82"/>
  <c r="AY169" i="82"/>
  <c r="BF170" i="82"/>
  <c r="AY170" i="82"/>
  <c r="BF162" i="82"/>
  <c r="AY162" i="82"/>
  <c r="BF166" i="82"/>
  <c r="AY166" i="82"/>
  <c r="BF174" i="82"/>
  <c r="AY174" i="82"/>
  <c r="BF176" i="82"/>
  <c r="AY176" i="82"/>
  <c r="BF164" i="82"/>
  <c r="AY164" i="82"/>
  <c r="BF171" i="82"/>
  <c r="AY171" i="82"/>
  <c r="BF177" i="82"/>
  <c r="AY177" i="82"/>
  <c r="BF165" i="82"/>
  <c r="AY165" i="82"/>
  <c r="BF163" i="82"/>
  <c r="AY163" i="82"/>
  <c r="BF172" i="82"/>
  <c r="AY172" i="82"/>
  <c r="BF61" i="82"/>
  <c r="AY61" i="82"/>
  <c r="BF31" i="82"/>
  <c r="BF139" i="82" s="1"/>
  <c r="AY31" i="82"/>
  <c r="BF29" i="82"/>
  <c r="BF95" i="82" s="1"/>
  <c r="AY29" i="82"/>
  <c r="BF30" i="82"/>
  <c r="BF117" i="82" s="1"/>
  <c r="AY30" i="82"/>
  <c r="W95" i="82"/>
  <c r="W117" i="82"/>
  <c r="W119" i="82" s="1"/>
  <c r="AU119" i="82" s="1"/>
  <c r="W195" i="82"/>
  <c r="AU195" i="82" s="1"/>
  <c r="W139" i="82"/>
  <c r="W67" i="82"/>
  <c r="AU67" i="82" s="1"/>
  <c r="W68" i="82"/>
  <c r="AU68" i="82" s="1"/>
  <c r="W207" i="82"/>
  <c r="AU207" i="82" s="1"/>
  <c r="W69" i="82"/>
  <c r="W237" i="82"/>
  <c r="AU237" i="82" s="1"/>
  <c r="W214" i="82"/>
  <c r="AU214" i="82" s="1"/>
  <c r="W234" i="82"/>
  <c r="AU234" i="82" s="1"/>
  <c r="W200" i="82"/>
  <c r="AU200" i="82" s="1"/>
  <c r="W240" i="82"/>
  <c r="AU240" i="82" s="1"/>
  <c r="W223" i="82"/>
  <c r="AU223" i="82" s="1"/>
  <c r="W201" i="82"/>
  <c r="AU201" i="82" s="1"/>
  <c r="W233" i="82"/>
  <c r="AU233" i="82" s="1"/>
  <c r="W189" i="82"/>
  <c r="AU189" i="82" s="1"/>
  <c r="W216" i="82"/>
  <c r="AU216" i="82" s="1"/>
  <c r="W194" i="82"/>
  <c r="AU194" i="82" s="1"/>
  <c r="W235" i="82"/>
  <c r="AU235" i="82" s="1"/>
  <c r="W191" i="82"/>
  <c r="AU191" i="82" s="1"/>
  <c r="W232" i="82"/>
  <c r="AU232" i="82" s="1"/>
  <c r="W188" i="82"/>
  <c r="AU188" i="82" s="1"/>
  <c r="W228" i="82"/>
  <c r="AU228" i="82" s="1"/>
  <c r="W206" i="82"/>
  <c r="AU206" i="82" s="1"/>
  <c r="W184" i="82"/>
  <c r="W242" i="82"/>
  <c r="W220" i="82"/>
  <c r="W230" i="82"/>
  <c r="AU230" i="82" s="1"/>
  <c r="W208" i="82"/>
  <c r="AU208" i="82" s="1"/>
  <c r="W186" i="82"/>
  <c r="AU186" i="82" s="1"/>
  <c r="W32" i="82"/>
  <c r="AU32" i="82" s="1"/>
  <c r="AY64" i="82" l="1"/>
  <c r="BF64" i="82"/>
  <c r="W145" i="82"/>
  <c r="AU145" i="82" s="1"/>
  <c r="W112" i="82"/>
  <c r="AU112" i="82" s="1"/>
  <c r="AU33" i="82"/>
  <c r="W33" i="82"/>
  <c r="AW30" i="82"/>
  <c r="AY180" i="82"/>
  <c r="BF180" i="82"/>
  <c r="BI165" i="82"/>
  <c r="BI176" i="82"/>
  <c r="AW173" i="82"/>
  <c r="AW177" i="82"/>
  <c r="BI174" i="82"/>
  <c r="AW167" i="82"/>
  <c r="BI31" i="82"/>
  <c r="BI30" i="82"/>
  <c r="AW172" i="82"/>
  <c r="AW31" i="82"/>
  <c r="BI177" i="82"/>
  <c r="BI178" i="82"/>
  <c r="BI166" i="82"/>
  <c r="AW176" i="82"/>
  <c r="BI173" i="82"/>
  <c r="AW178" i="82"/>
  <c r="BI164" i="82"/>
  <c r="AW170" i="82"/>
  <c r="AW168" i="82"/>
  <c r="BI172" i="82"/>
  <c r="AW171" i="82"/>
  <c r="AW174" i="82"/>
  <c r="BI170" i="82"/>
  <c r="BI168" i="82"/>
  <c r="BI167" i="82"/>
  <c r="BI171" i="82"/>
  <c r="BI163" i="82"/>
  <c r="BI169" i="82"/>
  <c r="AW179" i="82"/>
  <c r="BI175" i="82"/>
  <c r="BI179" i="82"/>
  <c r="BI29" i="82"/>
  <c r="AW29" i="82"/>
  <c r="W131" i="82"/>
  <c r="AU131" i="82" s="1"/>
  <c r="W111" i="82"/>
  <c r="AU111" i="82" s="1"/>
  <c r="W152" i="82"/>
  <c r="AU152" i="82" s="1"/>
  <c r="W147" i="82"/>
  <c r="AY147" i="82" s="1"/>
  <c r="BF200" i="82"/>
  <c r="AY200" i="82"/>
  <c r="BF220" i="82"/>
  <c r="AY220" i="82"/>
  <c r="BF131" i="82"/>
  <c r="BF119" i="82"/>
  <c r="AY119" i="82"/>
  <c r="BF184" i="82"/>
  <c r="AY184" i="82"/>
  <c r="BF234" i="82"/>
  <c r="AY234" i="82"/>
  <c r="BF206" i="82"/>
  <c r="AY206" i="82"/>
  <c r="BF189" i="82"/>
  <c r="AY189" i="82"/>
  <c r="AW189" i="82" s="1"/>
  <c r="W105" i="82"/>
  <c r="AU105" i="82" s="1"/>
  <c r="BF214" i="82"/>
  <c r="AY214" i="82"/>
  <c r="BF228" i="82"/>
  <c r="AY228" i="82"/>
  <c r="BF233" i="82"/>
  <c r="AY233" i="82"/>
  <c r="W109" i="82"/>
  <c r="AU109" i="82" s="1"/>
  <c r="BF237" i="82"/>
  <c r="AY237" i="82"/>
  <c r="BF145" i="82"/>
  <c r="AY145" i="82"/>
  <c r="BF186" i="82"/>
  <c r="AY186" i="82"/>
  <c r="BF188" i="82"/>
  <c r="AY188" i="82"/>
  <c r="BF208" i="82"/>
  <c r="AY208" i="82"/>
  <c r="BF235" i="82"/>
  <c r="AY235" i="82"/>
  <c r="BF240" i="82"/>
  <c r="AY240" i="82"/>
  <c r="BF242" i="82"/>
  <c r="AY242" i="82"/>
  <c r="BF216" i="82"/>
  <c r="AY216" i="82"/>
  <c r="BF201" i="82"/>
  <c r="AY201" i="82"/>
  <c r="BF232" i="82"/>
  <c r="AY232" i="82"/>
  <c r="BF223" i="82"/>
  <c r="AY223" i="82"/>
  <c r="W102" i="82"/>
  <c r="AU102" i="82" s="1"/>
  <c r="BF195" i="82"/>
  <c r="AY195" i="82"/>
  <c r="AW195" i="82" s="1"/>
  <c r="BF230" i="82"/>
  <c r="AY230" i="82"/>
  <c r="BF191" i="82"/>
  <c r="AY191" i="82"/>
  <c r="W118" i="82"/>
  <c r="W108" i="82"/>
  <c r="AU108" i="82" s="1"/>
  <c r="BF207" i="82"/>
  <c r="AY207" i="82"/>
  <c r="BF194" i="82"/>
  <c r="AY194" i="82"/>
  <c r="BF112" i="82"/>
  <c r="AY112" i="82"/>
  <c r="W110" i="82"/>
  <c r="AU110" i="82" s="1"/>
  <c r="W97" i="82"/>
  <c r="AU97" i="82" s="1"/>
  <c r="W98" i="82"/>
  <c r="AU98" i="82" s="1"/>
  <c r="W99" i="82"/>
  <c r="AU99" i="82" s="1"/>
  <c r="W103" i="82"/>
  <c r="AU103" i="82" s="1"/>
  <c r="W104" i="82"/>
  <c r="AU104" i="82" s="1"/>
  <c r="BF68" i="82"/>
  <c r="BF205" i="82" s="1"/>
  <c r="AY68" i="82"/>
  <c r="W183" i="82"/>
  <c r="BF67" i="82"/>
  <c r="BF183" i="82" s="1"/>
  <c r="AY67" i="82"/>
  <c r="BF32" i="82"/>
  <c r="AY32" i="82"/>
  <c r="AY33" i="82" s="1"/>
  <c r="BF69" i="82"/>
  <c r="AY69" i="82"/>
  <c r="W126" i="82"/>
  <c r="AU126" i="82" s="1"/>
  <c r="W122" i="82"/>
  <c r="AU122" i="82" s="1"/>
  <c r="W132" i="82"/>
  <c r="AU132" i="82" s="1"/>
  <c r="W133" i="82"/>
  <c r="AU133" i="82" s="1"/>
  <c r="W129" i="82"/>
  <c r="AU129" i="82" s="1"/>
  <c r="W123" i="82"/>
  <c r="AU123" i="82" s="1"/>
  <c r="W125" i="82"/>
  <c r="AU125" i="82" s="1"/>
  <c r="W124" i="82"/>
  <c r="AU124" i="82" s="1"/>
  <c r="W130" i="82"/>
  <c r="AU130" i="82" s="1"/>
  <c r="W121" i="82"/>
  <c r="AU121" i="82" s="1"/>
  <c r="W141" i="82"/>
  <c r="AU141" i="82" s="1"/>
  <c r="W135" i="82"/>
  <c r="AU135" i="82" s="1"/>
  <c r="W128" i="82"/>
  <c r="AU128" i="82" s="1"/>
  <c r="W148" i="82"/>
  <c r="W113" i="82"/>
  <c r="AU113" i="82" s="1"/>
  <c r="W101" i="82"/>
  <c r="AU101" i="82" s="1"/>
  <c r="W107" i="82"/>
  <c r="AU107" i="82" s="1"/>
  <c r="W127" i="82"/>
  <c r="AU127" i="82" s="1"/>
  <c r="W120" i="82"/>
  <c r="AU120" i="82" s="1"/>
  <c r="W155" i="82"/>
  <c r="AU155" i="82" s="1"/>
  <c r="W100" i="82"/>
  <c r="AU100" i="82" s="1"/>
  <c r="W106" i="82"/>
  <c r="AU106" i="82" s="1"/>
  <c r="W143" i="82"/>
  <c r="AU143" i="82" s="1"/>
  <c r="W134" i="82"/>
  <c r="AU134" i="82" s="1"/>
  <c r="W142" i="82"/>
  <c r="AU142" i="82" s="1"/>
  <c r="W96" i="82"/>
  <c r="AU96" i="82" s="1"/>
  <c r="W151" i="82"/>
  <c r="AU151" i="82" s="1"/>
  <c r="W144" i="82"/>
  <c r="AU144" i="82" s="1"/>
  <c r="W140" i="82"/>
  <c r="AU140" i="82" s="1"/>
  <c r="W154" i="82"/>
  <c r="AU154" i="82" s="1"/>
  <c r="W153" i="82"/>
  <c r="AU153" i="82" s="1"/>
  <c r="W157" i="82"/>
  <c r="W150" i="82"/>
  <c r="W149" i="82"/>
  <c r="W156" i="82"/>
  <c r="W146" i="82"/>
  <c r="AU146" i="82" s="1"/>
  <c r="W227" i="82"/>
  <c r="W70" i="82"/>
  <c r="AU70" i="82" s="1"/>
  <c r="W205" i="82"/>
  <c r="W73" i="82"/>
  <c r="AU95" i="82"/>
  <c r="AU139" i="82"/>
  <c r="AU117" i="82"/>
  <c r="AY95" i="82"/>
  <c r="AY139" i="82"/>
  <c r="BI139" i="82" s="1"/>
  <c r="AY117" i="82"/>
  <c r="BI117" i="82" s="1"/>
  <c r="BF73" i="82" l="1"/>
  <c r="BF33" i="82"/>
  <c r="BI95" i="82"/>
  <c r="AU118" i="82"/>
  <c r="W136" i="82"/>
  <c r="BF147" i="82"/>
  <c r="BI147" i="82" s="1"/>
  <c r="BF152" i="82"/>
  <c r="AW200" i="82"/>
  <c r="AY111" i="82"/>
  <c r="AW111" i="82" s="1"/>
  <c r="BF111" i="82"/>
  <c r="AY131" i="82"/>
  <c r="AW131" i="82" s="1"/>
  <c r="BI230" i="82"/>
  <c r="AU147" i="82"/>
  <c r="AW147" i="82" s="1"/>
  <c r="BI195" i="82"/>
  <c r="BI186" i="82"/>
  <c r="BI189" i="82"/>
  <c r="AY152" i="82"/>
  <c r="AW139" i="82"/>
  <c r="AW117" i="82"/>
  <c r="AW208" i="82"/>
  <c r="BI223" i="82"/>
  <c r="AW95" i="82"/>
  <c r="BI240" i="82"/>
  <c r="BI188" i="82"/>
  <c r="BI235" i="82"/>
  <c r="BI237" i="82"/>
  <c r="BI234" i="82"/>
  <c r="BI233" i="82"/>
  <c r="BI242" i="82"/>
  <c r="BI232" i="82"/>
  <c r="AW216" i="82"/>
  <c r="BI216" i="82"/>
  <c r="BI207" i="82"/>
  <c r="BI214" i="82"/>
  <c r="BI220" i="82"/>
  <c r="BI208" i="82"/>
  <c r="AW201" i="82"/>
  <c r="AW191" i="82"/>
  <c r="AW186" i="82"/>
  <c r="BI194" i="82"/>
  <c r="BI191" i="82"/>
  <c r="BI201" i="82"/>
  <c r="AW194" i="82"/>
  <c r="BI200" i="82"/>
  <c r="BI145" i="82"/>
  <c r="AW145" i="82"/>
  <c r="AW119" i="82"/>
  <c r="BI119" i="82"/>
  <c r="BI32" i="82"/>
  <c r="AW112" i="82"/>
  <c r="BI112" i="82"/>
  <c r="AW32" i="82"/>
  <c r="BF134" i="82"/>
  <c r="AY134" i="82"/>
  <c r="BF98" i="82"/>
  <c r="AY98" i="82"/>
  <c r="BF129" i="82"/>
  <c r="AY129" i="82"/>
  <c r="BF149" i="82"/>
  <c r="AY149" i="82"/>
  <c r="BF144" i="82"/>
  <c r="AY144" i="82"/>
  <c r="BF101" i="82"/>
  <c r="AY101" i="82"/>
  <c r="BF132" i="82"/>
  <c r="AY132" i="82"/>
  <c r="BF150" i="82"/>
  <c r="AY150" i="82"/>
  <c r="BF151" i="82"/>
  <c r="AY151" i="82"/>
  <c r="BF143" i="82"/>
  <c r="AY143" i="82"/>
  <c r="BF113" i="82"/>
  <c r="AY113" i="82"/>
  <c r="BF121" i="82"/>
  <c r="AY121" i="82"/>
  <c r="AW121" i="82" s="1"/>
  <c r="BF122" i="82"/>
  <c r="AY122" i="82"/>
  <c r="BF97" i="82"/>
  <c r="AY97" i="82"/>
  <c r="BF140" i="82"/>
  <c r="AY140" i="82"/>
  <c r="BF157" i="82"/>
  <c r="AY157" i="82"/>
  <c r="BF106" i="82"/>
  <c r="AY106" i="82"/>
  <c r="BF148" i="82"/>
  <c r="AY148" i="82"/>
  <c r="BF130" i="82"/>
  <c r="AY130" i="82"/>
  <c r="BF126" i="82"/>
  <c r="AY126" i="82"/>
  <c r="BF110" i="82"/>
  <c r="AY110" i="82"/>
  <c r="BF128" i="82"/>
  <c r="AY128" i="82"/>
  <c r="BF124" i="82"/>
  <c r="AY124" i="82"/>
  <c r="BF156" i="82"/>
  <c r="AY156" i="82"/>
  <c r="BF153" i="82"/>
  <c r="AY153" i="82"/>
  <c r="BF155" i="82"/>
  <c r="AY155" i="82"/>
  <c r="BF135" i="82"/>
  <c r="AY135" i="82"/>
  <c r="BF125" i="82"/>
  <c r="AY125" i="82"/>
  <c r="BF108" i="82"/>
  <c r="AY108" i="82"/>
  <c r="BF102" i="82"/>
  <c r="AY102" i="82"/>
  <c r="BF109" i="82"/>
  <c r="AY109" i="82"/>
  <c r="BF96" i="82"/>
  <c r="AY96" i="82"/>
  <c r="BF146" i="82"/>
  <c r="AY146" i="82"/>
  <c r="BF100" i="82"/>
  <c r="AY100" i="82"/>
  <c r="BF154" i="82"/>
  <c r="AY154" i="82"/>
  <c r="BF120" i="82"/>
  <c r="AY120" i="82"/>
  <c r="BF141" i="82"/>
  <c r="AY141" i="82"/>
  <c r="BF123" i="82"/>
  <c r="AY123" i="82"/>
  <c r="BF104" i="82"/>
  <c r="AY104" i="82"/>
  <c r="BF118" i="82"/>
  <c r="AY118" i="82"/>
  <c r="BF103" i="82"/>
  <c r="AY103" i="82"/>
  <c r="BF105" i="82"/>
  <c r="AY105" i="82"/>
  <c r="BF127" i="82"/>
  <c r="AY127" i="82"/>
  <c r="BF142" i="82"/>
  <c r="AY142" i="82"/>
  <c r="BF107" i="82"/>
  <c r="AY107" i="82"/>
  <c r="BF133" i="82"/>
  <c r="AY133" i="82"/>
  <c r="AW133" i="82" s="1"/>
  <c r="BF99" i="82"/>
  <c r="AY99" i="82"/>
  <c r="AY183" i="82"/>
  <c r="AY205" i="82"/>
  <c r="AU149" i="82"/>
  <c r="AU150" i="82"/>
  <c r="AU148" i="82"/>
  <c r="AY227" i="82"/>
  <c r="W158" i="82"/>
  <c r="W159" i="82" s="1"/>
  <c r="BF70" i="82"/>
  <c r="AY70" i="82"/>
  <c r="AY71" i="82" s="1"/>
  <c r="W114" i="82"/>
  <c r="W115" i="82" s="1"/>
  <c r="AU157" i="82"/>
  <c r="AU156" i="82"/>
  <c r="W71" i="82"/>
  <c r="BF227" i="82"/>
  <c r="W161" i="82"/>
  <c r="W79" i="82"/>
  <c r="W90" i="82"/>
  <c r="AU90" i="82" s="1"/>
  <c r="W83" i="82"/>
  <c r="AU83" i="82" s="1"/>
  <c r="W77" i="82"/>
  <c r="AU77" i="82" s="1"/>
  <c r="W87" i="82"/>
  <c r="AU87" i="82" s="1"/>
  <c r="W85" i="82"/>
  <c r="AU85" i="82" s="1"/>
  <c r="W89" i="82"/>
  <c r="AU89" i="82" s="1"/>
  <c r="W76" i="82"/>
  <c r="AU76" i="82" s="1"/>
  <c r="W78" i="82"/>
  <c r="AU78" i="82" s="1"/>
  <c r="W91" i="82"/>
  <c r="AU91" i="82" s="1"/>
  <c r="W84" i="82"/>
  <c r="AU84" i="82" s="1"/>
  <c r="W80" i="82"/>
  <c r="W88" i="82"/>
  <c r="AU88" i="82" s="1"/>
  <c r="W81" i="82"/>
  <c r="W75" i="82"/>
  <c r="AU75" i="82" s="1"/>
  <c r="W86" i="82"/>
  <c r="AU86" i="82" s="1"/>
  <c r="W82" i="82"/>
  <c r="AU82" i="82" s="1"/>
  <c r="W74" i="82"/>
  <c r="AU74" i="82" s="1"/>
  <c r="AU73" i="82"/>
  <c r="AY73" i="82"/>
  <c r="BI73" i="82" s="1"/>
  <c r="BF161" i="82" l="1"/>
  <c r="BF71" i="82"/>
  <c r="W92" i="82"/>
  <c r="BI111" i="82"/>
  <c r="AW149" i="82"/>
  <c r="AY114" i="82"/>
  <c r="AY115" i="82" s="1"/>
  <c r="BF136" i="82"/>
  <c r="AY158" i="82"/>
  <c r="BF158" i="82"/>
  <c r="AY136" i="82"/>
  <c r="BF114" i="82"/>
  <c r="BF115" i="82" s="1"/>
  <c r="BI105" i="82"/>
  <c r="BI96" i="82"/>
  <c r="AW144" i="82"/>
  <c r="AW157" i="82"/>
  <c r="AW151" i="82"/>
  <c r="BI131" i="82"/>
  <c r="AW146" i="82"/>
  <c r="AW101" i="82"/>
  <c r="AW156" i="82"/>
  <c r="AW142" i="82"/>
  <c r="AW141" i="82"/>
  <c r="AW152" i="82"/>
  <c r="BI152" i="82"/>
  <c r="AW134" i="82"/>
  <c r="AW99" i="82"/>
  <c r="BI100" i="82"/>
  <c r="AW102" i="82"/>
  <c r="AW106" i="82"/>
  <c r="BI156" i="82"/>
  <c r="BI97" i="82"/>
  <c r="BI120" i="82"/>
  <c r="AW126" i="82"/>
  <c r="BI122" i="82"/>
  <c r="BI107" i="82"/>
  <c r="BI125" i="82"/>
  <c r="BI128" i="82"/>
  <c r="BI140" i="82"/>
  <c r="BI148" i="82"/>
  <c r="BI153" i="82"/>
  <c r="BI150" i="82"/>
  <c r="BI149" i="82"/>
  <c r="BI142" i="82"/>
  <c r="BI154" i="82"/>
  <c r="AW153" i="82"/>
  <c r="BI141" i="82"/>
  <c r="AW143" i="82"/>
  <c r="AW140" i="82"/>
  <c r="AW148" i="82"/>
  <c r="BI143" i="82"/>
  <c r="AW150" i="82"/>
  <c r="BI146" i="82"/>
  <c r="AW155" i="82"/>
  <c r="AW154" i="82"/>
  <c r="BI155" i="82"/>
  <c r="BI157" i="82"/>
  <c r="BI151" i="82"/>
  <c r="BI144" i="82"/>
  <c r="AW122" i="82"/>
  <c r="BI118" i="82"/>
  <c r="AW132" i="82"/>
  <c r="AW128" i="82"/>
  <c r="BI130" i="82"/>
  <c r="BI134" i="82"/>
  <c r="AW130" i="82"/>
  <c r="BI127" i="82"/>
  <c r="AW127" i="82"/>
  <c r="AW123" i="82"/>
  <c r="AW120" i="82"/>
  <c r="AW135" i="82"/>
  <c r="BI132" i="82"/>
  <c r="AW129" i="82"/>
  <c r="BI123" i="82"/>
  <c r="BI135" i="82"/>
  <c r="BI129" i="82"/>
  <c r="BI124" i="82"/>
  <c r="BI126" i="82"/>
  <c r="AW118" i="82"/>
  <c r="BI133" i="82"/>
  <c r="AW124" i="82"/>
  <c r="BI121" i="82"/>
  <c r="AW125" i="82"/>
  <c r="AW100" i="82"/>
  <c r="AW96" i="82"/>
  <c r="BI108" i="82"/>
  <c r="BI98" i="82"/>
  <c r="AW105" i="82"/>
  <c r="BI104" i="82"/>
  <c r="AW97" i="82"/>
  <c r="BI103" i="82"/>
  <c r="AW113" i="82"/>
  <c r="AW107" i="82"/>
  <c r="AW73" i="82"/>
  <c r="AW103" i="82"/>
  <c r="BI109" i="82"/>
  <c r="BI113" i="82"/>
  <c r="AW109" i="82"/>
  <c r="BI110" i="82"/>
  <c r="AW108" i="82"/>
  <c r="AW110" i="82"/>
  <c r="AW104" i="82"/>
  <c r="BI99" i="82"/>
  <c r="BI102" i="82"/>
  <c r="BI106" i="82"/>
  <c r="BI101" i="82"/>
  <c r="AW98" i="82"/>
  <c r="BF75" i="82"/>
  <c r="AY75" i="82"/>
  <c r="BF87" i="82"/>
  <c r="AY87" i="82"/>
  <c r="BF137" i="82"/>
  <c r="BF78" i="82"/>
  <c r="AY78" i="82"/>
  <c r="BF89" i="82"/>
  <c r="AY89" i="82"/>
  <c r="BF80" i="82"/>
  <c r="AY80" i="82"/>
  <c r="AU80" i="82"/>
  <c r="BF77" i="82"/>
  <c r="AY77" i="82"/>
  <c r="BF82" i="82"/>
  <c r="AY82" i="82"/>
  <c r="BF83" i="82"/>
  <c r="AY83" i="82"/>
  <c r="BF88" i="82"/>
  <c r="AY88" i="82"/>
  <c r="BF84" i="82"/>
  <c r="AY84" i="82"/>
  <c r="BF74" i="82"/>
  <c r="AY74" i="82"/>
  <c r="BF91" i="82"/>
  <c r="AY91" i="82"/>
  <c r="BF90" i="82"/>
  <c r="AY90" i="82"/>
  <c r="BF79" i="82"/>
  <c r="AY79" i="82"/>
  <c r="BF86" i="82"/>
  <c r="AY86" i="82"/>
  <c r="BF76" i="82"/>
  <c r="AY76" i="82"/>
  <c r="AU114" i="82"/>
  <c r="AU115" i="82" s="1"/>
  <c r="BF81" i="82"/>
  <c r="AY81" i="82"/>
  <c r="BF85" i="82"/>
  <c r="AY85" i="82"/>
  <c r="W137" i="82"/>
  <c r="AY161" i="82"/>
  <c r="AU136" i="82"/>
  <c r="AU137" i="82" s="1"/>
  <c r="AU158" i="82"/>
  <c r="AU159" i="82" s="1"/>
  <c r="AU79" i="82"/>
  <c r="AU81" i="82"/>
  <c r="W236" i="82"/>
  <c r="AU236" i="82" s="1"/>
  <c r="W192" i="82"/>
  <c r="AU192" i="82" s="1"/>
  <c r="W243" i="82"/>
  <c r="W199" i="82"/>
  <c r="AU199" i="82" s="1"/>
  <c r="W221" i="82"/>
  <c r="W245" i="82"/>
  <c r="AU242" i="82"/>
  <c r="AW242" i="82" s="1"/>
  <c r="W198" i="82"/>
  <c r="AU198" i="82" s="1"/>
  <c r="AW232" i="82"/>
  <c r="W210" i="82"/>
  <c r="AU210" i="82" s="1"/>
  <c r="W239" i="82"/>
  <c r="AU239" i="82" s="1"/>
  <c r="W217" i="82"/>
  <c r="AU217" i="82" s="1"/>
  <c r="AW237" i="82"/>
  <c r="W215" i="82"/>
  <c r="AU215" i="82" s="1"/>
  <c r="W193" i="82"/>
  <c r="AU193" i="82" s="1"/>
  <c r="W238" i="82"/>
  <c r="AU238" i="82" s="1"/>
  <c r="W222" i="82"/>
  <c r="W244" i="82"/>
  <c r="W219" i="82"/>
  <c r="AU219" i="82" s="1"/>
  <c r="W197" i="82"/>
  <c r="AU197" i="82" s="1"/>
  <c r="W241" i="82"/>
  <c r="AW235" i="82"/>
  <c r="W213" i="82"/>
  <c r="AU213" i="82" s="1"/>
  <c r="W229" i="82"/>
  <c r="AU229" i="82" s="1"/>
  <c r="W185" i="82"/>
  <c r="W190" i="82"/>
  <c r="AU190" i="82" s="1"/>
  <c r="W212" i="82"/>
  <c r="AU212" i="82" s="1"/>
  <c r="AW234" i="82"/>
  <c r="W218" i="82"/>
  <c r="AU218" i="82" s="1"/>
  <c r="AW240" i="82"/>
  <c r="W196" i="82"/>
  <c r="AU196" i="82" s="1"/>
  <c r="AW233" i="82"/>
  <c r="W211" i="82"/>
  <c r="AU211" i="82" s="1"/>
  <c r="W231" i="82"/>
  <c r="AU231" i="82" s="1"/>
  <c r="W209" i="82"/>
  <c r="W187" i="82"/>
  <c r="AU187" i="82" s="1"/>
  <c r="AW230" i="82"/>
  <c r="AW175" i="82"/>
  <c r="AW169" i="82"/>
  <c r="AW163" i="82"/>
  <c r="AW165" i="82"/>
  <c r="W181" i="82"/>
  <c r="AW164" i="82"/>
  <c r="AW166" i="82"/>
  <c r="BI91" i="82" l="1"/>
  <c r="AU185" i="82"/>
  <c r="W202" i="82"/>
  <c r="AU209" i="82"/>
  <c r="W224" i="82"/>
  <c r="AU92" i="82"/>
  <c r="AU93" i="82" s="1"/>
  <c r="AY92" i="82"/>
  <c r="BF92" i="82"/>
  <c r="BI88" i="82"/>
  <c r="AW75" i="82"/>
  <c r="AW76" i="82"/>
  <c r="AW83" i="82"/>
  <c r="BI79" i="82"/>
  <c r="BI158" i="82"/>
  <c r="AW158" i="82"/>
  <c r="BI136" i="82"/>
  <c r="BI77" i="82"/>
  <c r="BI78" i="82"/>
  <c r="AW77" i="82"/>
  <c r="BI74" i="82"/>
  <c r="AW74" i="82"/>
  <c r="AW89" i="82"/>
  <c r="BI86" i="82"/>
  <c r="BI81" i="82"/>
  <c r="AW78" i="82"/>
  <c r="BI85" i="82"/>
  <c r="AW91" i="82"/>
  <c r="AW88" i="82"/>
  <c r="BI82" i="82"/>
  <c r="BI89" i="82"/>
  <c r="AW86" i="82"/>
  <c r="BI75" i="82"/>
  <c r="AW81" i="82"/>
  <c r="BI114" i="82"/>
  <c r="AW85" i="82"/>
  <c r="AW79" i="82"/>
  <c r="BI76" i="82"/>
  <c r="AW90" i="82"/>
  <c r="AW84" i="82"/>
  <c r="BI83" i="82"/>
  <c r="AW80" i="82"/>
  <c r="BI90" i="82"/>
  <c r="BI84" i="82"/>
  <c r="BI80" i="82"/>
  <c r="AW87" i="82"/>
  <c r="AW82" i="82"/>
  <c r="BI87" i="82"/>
  <c r="BF241" i="82"/>
  <c r="AY241" i="82"/>
  <c r="BF217" i="82"/>
  <c r="AY217" i="82"/>
  <c r="BF209" i="82"/>
  <c r="AY209" i="82"/>
  <c r="BF212" i="82"/>
  <c r="AY212" i="82"/>
  <c r="BF219" i="82"/>
  <c r="AY219" i="82"/>
  <c r="BF239" i="82"/>
  <c r="AY239" i="82"/>
  <c r="BF243" i="82"/>
  <c r="AY243" i="82"/>
  <c r="BF187" i="82"/>
  <c r="AY187" i="82"/>
  <c r="BF190" i="82"/>
  <c r="AY190" i="82"/>
  <c r="BF210" i="82"/>
  <c r="AY210" i="82"/>
  <c r="BF221" i="82"/>
  <c r="AY221" i="82"/>
  <c r="BF231" i="82"/>
  <c r="AY231" i="82"/>
  <c r="BF211" i="82"/>
  <c r="AY211" i="82"/>
  <c r="BF185" i="82"/>
  <c r="AY185" i="82"/>
  <c r="BF222" i="82"/>
  <c r="AY222" i="82"/>
  <c r="BF192" i="82"/>
  <c r="AY192" i="82"/>
  <c r="BF244" i="82"/>
  <c r="AY244" i="82"/>
  <c r="BF229" i="82"/>
  <c r="AY229" i="82"/>
  <c r="W246" i="82"/>
  <c r="W247" i="82" s="1"/>
  <c r="BF238" i="82"/>
  <c r="AY238" i="82"/>
  <c r="BF198" i="82"/>
  <c r="AY198" i="82"/>
  <c r="BF236" i="82"/>
  <c r="AY236" i="82"/>
  <c r="BF213" i="82"/>
  <c r="AY213" i="82"/>
  <c r="BF193" i="82"/>
  <c r="AY193" i="82"/>
  <c r="BF196" i="82"/>
  <c r="AY196" i="82"/>
  <c r="BF215" i="82"/>
  <c r="AY215" i="82"/>
  <c r="BF245" i="82"/>
  <c r="AY245" i="82"/>
  <c r="BF218" i="82"/>
  <c r="AY218" i="82"/>
  <c r="BF197" i="82"/>
  <c r="AY197" i="82"/>
  <c r="BF199" i="82"/>
  <c r="AY199" i="82"/>
  <c r="AY137" i="82"/>
  <c r="W93" i="82"/>
  <c r="AY159" i="82"/>
  <c r="BF159" i="82"/>
  <c r="AU244" i="82"/>
  <c r="AU245" i="82"/>
  <c r="AU241" i="82"/>
  <c r="AU243" i="82"/>
  <c r="AU220" i="82"/>
  <c r="AW220" i="82" s="1"/>
  <c r="AW223" i="82"/>
  <c r="AW188" i="82"/>
  <c r="AU221" i="82"/>
  <c r="AW214" i="82"/>
  <c r="AW207" i="82"/>
  <c r="AU222" i="82"/>
  <c r="AY202" i="82" l="1"/>
  <c r="AY246" i="82"/>
  <c r="AY247" i="82" s="1"/>
  <c r="BF246" i="82"/>
  <c r="BF224" i="82"/>
  <c r="AY224" i="82"/>
  <c r="BF202" i="82"/>
  <c r="AW243" i="82"/>
  <c r="AW219" i="82"/>
  <c r="AW209" i="82"/>
  <c r="AW187" i="82"/>
  <c r="AW221" i="82"/>
  <c r="AW211" i="82"/>
  <c r="AW190" i="82"/>
  <c r="BI218" i="82"/>
  <c r="AW222" i="82"/>
  <c r="BI193" i="82"/>
  <c r="AW199" i="82"/>
  <c r="AW192" i="82"/>
  <c r="AW212" i="82"/>
  <c r="AW244" i="82"/>
  <c r="AW241" i="82"/>
  <c r="BI219" i="82"/>
  <c r="AW231" i="82"/>
  <c r="BI236" i="82"/>
  <c r="BI238" i="82"/>
  <c r="BI231" i="82"/>
  <c r="BI199" i="82"/>
  <c r="AW196" i="82"/>
  <c r="BI185" i="82"/>
  <c r="AW238" i="82"/>
  <c r="AW245" i="82"/>
  <c r="BI244" i="82"/>
  <c r="BI241" i="82"/>
  <c r="AW229" i="82"/>
  <c r="BI239" i="82"/>
  <c r="BI245" i="82"/>
  <c r="BI243" i="82"/>
  <c r="BI229" i="82"/>
  <c r="AW236" i="82"/>
  <c r="AW239" i="82"/>
  <c r="BI215" i="82"/>
  <c r="AW210" i="82"/>
  <c r="BI213" i="82"/>
  <c r="BI210" i="82"/>
  <c r="AW217" i="82"/>
  <c r="BI217" i="82"/>
  <c r="AW218" i="82"/>
  <c r="BI211" i="82"/>
  <c r="AW215" i="82"/>
  <c r="BI212" i="82"/>
  <c r="AW213" i="82"/>
  <c r="BI222" i="82"/>
  <c r="BI221" i="82"/>
  <c r="BI209" i="82"/>
  <c r="BI198" i="82"/>
  <c r="BI197" i="82"/>
  <c r="BI196" i="82"/>
  <c r="AW193" i="82"/>
  <c r="AW197" i="82"/>
  <c r="AW198" i="82"/>
  <c r="BI190" i="82"/>
  <c r="BI192" i="82"/>
  <c r="BI187" i="82"/>
  <c r="AW185" i="82"/>
  <c r="BI92" i="82"/>
  <c r="BF181" i="82"/>
  <c r="BF93" i="82"/>
  <c r="AY93" i="82"/>
  <c r="W225" i="82"/>
  <c r="W203" i="82"/>
  <c r="AY181" i="82"/>
  <c r="BF247" i="82" l="1"/>
  <c r="BF225" i="82"/>
  <c r="BF203" i="82"/>
  <c r="AY203" i="82"/>
  <c r="AY225" i="82"/>
  <c r="F16" i="102" l="1"/>
  <c r="E5" i="98" l="1"/>
  <c r="E77" i="98" s="1"/>
  <c r="U13" i="113" l="1"/>
  <c r="U12" i="113"/>
  <c r="U11" i="113"/>
  <c r="P11" i="113" l="1"/>
  <c r="P12" i="113"/>
  <c r="P13" i="113"/>
  <c r="W12" i="113" l="1"/>
  <c r="R12" i="113"/>
  <c r="U15" i="113"/>
  <c r="U16" i="113" s="1"/>
  <c r="U19" i="113" s="1"/>
  <c r="R13" i="113"/>
  <c r="W13" i="113"/>
  <c r="P15" i="113"/>
  <c r="U18" i="113"/>
  <c r="R11" i="113"/>
  <c r="P18" i="113"/>
  <c r="W11" i="113"/>
  <c r="P16" i="113" l="1"/>
  <c r="W15" i="113"/>
  <c r="R15" i="113"/>
  <c r="U82" i="113" l="1"/>
  <c r="L61" i="75" s="1"/>
  <c r="U83" i="113"/>
  <c r="L62" i="75" s="1"/>
  <c r="U80" i="113"/>
  <c r="L59" i="75" s="1"/>
  <c r="U74" i="113"/>
  <c r="L53" i="75" s="1"/>
  <c r="U75" i="113"/>
  <c r="L54" i="75" s="1"/>
  <c r="U66" i="113"/>
  <c r="L45" i="75" s="1"/>
  <c r="U67" i="113"/>
  <c r="L46" i="75" s="1"/>
  <c r="U68" i="113"/>
  <c r="L47" i="75" s="1"/>
  <c r="U69" i="113"/>
  <c r="L48" i="75" s="1"/>
  <c r="U70" i="113"/>
  <c r="L49" i="75" s="1"/>
  <c r="U63" i="113"/>
  <c r="L42" i="75" s="1"/>
  <c r="U64" i="113"/>
  <c r="L43" i="75" s="1"/>
  <c r="U60" i="113"/>
  <c r="L39" i="75" s="1"/>
  <c r="U56" i="113"/>
  <c r="L35" i="75" s="1"/>
  <c r="U57" i="113"/>
  <c r="L36" i="75" s="1"/>
  <c r="U36" i="113"/>
  <c r="L15" i="75" s="1"/>
  <c r="U33" i="113"/>
  <c r="L12" i="75" s="1"/>
  <c r="U27" i="113"/>
  <c r="L6" i="75" s="1"/>
  <c r="P83" i="113"/>
  <c r="P80" i="113"/>
  <c r="P69" i="113"/>
  <c r="P64" i="113"/>
  <c r="U22" i="113"/>
  <c r="U58" i="113"/>
  <c r="L37" i="75" s="1"/>
  <c r="U77" i="113"/>
  <c r="L56" i="75" s="1"/>
  <c r="U50" i="113"/>
  <c r="L29" i="75" s="1"/>
  <c r="U42" i="113"/>
  <c r="L21" i="75" s="1"/>
  <c r="U35" i="113"/>
  <c r="L14" i="75" s="1"/>
  <c r="U40" i="113"/>
  <c r="L19" i="75" s="1"/>
  <c r="U73" i="113"/>
  <c r="L52" i="75" s="1"/>
  <c r="U51" i="113"/>
  <c r="L30" i="75" s="1"/>
  <c r="U37" i="113"/>
  <c r="L16" i="75" s="1"/>
  <c r="U34" i="113"/>
  <c r="L13" i="75" s="1"/>
  <c r="U78" i="113"/>
  <c r="L57" i="75" s="1"/>
  <c r="U79" i="113"/>
  <c r="L58" i="75" s="1"/>
  <c r="U65" i="113"/>
  <c r="L44" i="75" s="1"/>
  <c r="U53" i="113"/>
  <c r="L32" i="75" s="1"/>
  <c r="U32" i="113"/>
  <c r="L11" i="75" s="1"/>
  <c r="U30" i="113"/>
  <c r="L9" i="75" s="1"/>
  <c r="U84" i="113"/>
  <c r="L63" i="75" s="1"/>
  <c r="U48" i="113"/>
  <c r="L27" i="75" s="1"/>
  <c r="U41" i="113"/>
  <c r="L20" i="75" s="1"/>
  <c r="U39" i="113"/>
  <c r="L18" i="75" s="1"/>
  <c r="U71" i="113"/>
  <c r="L50" i="75" s="1"/>
  <c r="U61" i="113"/>
  <c r="L40" i="75" s="1"/>
  <c r="U47" i="113"/>
  <c r="L26" i="75" s="1"/>
  <c r="U28" i="113"/>
  <c r="L7" i="75" s="1"/>
  <c r="U54" i="113"/>
  <c r="L33" i="75" s="1"/>
  <c r="U76" i="113"/>
  <c r="L55" i="75" s="1"/>
  <c r="U52" i="113"/>
  <c r="L31" i="75" s="1"/>
  <c r="U43" i="113"/>
  <c r="L22" i="75" s="1"/>
  <c r="U29" i="113"/>
  <c r="L8" i="75" s="1"/>
  <c r="U59" i="113"/>
  <c r="L38" i="75" s="1"/>
  <c r="U72" i="113"/>
  <c r="L51" i="75" s="1"/>
  <c r="U49" i="113"/>
  <c r="L28" i="75" s="1"/>
  <c r="U62" i="113"/>
  <c r="L41" i="75" s="1"/>
  <c r="U55" i="113"/>
  <c r="L34" i="75" s="1"/>
  <c r="U31" i="113"/>
  <c r="L10" i="75" s="1"/>
  <c r="U81" i="113"/>
  <c r="L60" i="75" s="1"/>
  <c r="U45" i="113"/>
  <c r="L24" i="75" s="1"/>
  <c r="U46" i="113"/>
  <c r="L25" i="75" s="1"/>
  <c r="U38" i="113"/>
  <c r="L17" i="75" s="1"/>
  <c r="U44" i="113"/>
  <c r="L23" i="75" s="1"/>
  <c r="W16" i="113"/>
  <c r="P22" i="113"/>
  <c r="P19" i="113"/>
  <c r="R16" i="113"/>
  <c r="P71" i="113" l="1"/>
  <c r="P76" i="113"/>
  <c r="P84" i="113"/>
  <c r="P66" i="113"/>
  <c r="P78" i="113"/>
  <c r="W51" i="113"/>
  <c r="P51" i="113"/>
  <c r="P54" i="113"/>
  <c r="W39" i="113"/>
  <c r="P39" i="113"/>
  <c r="P81" i="113"/>
  <c r="W45" i="113"/>
  <c r="P45" i="113"/>
  <c r="W32" i="113"/>
  <c r="P32" i="113"/>
  <c r="R32" i="113" s="1"/>
  <c r="W29" i="113"/>
  <c r="P29" i="113"/>
  <c r="P41" i="113"/>
  <c r="W61" i="113"/>
  <c r="P61" i="113"/>
  <c r="P49" i="113"/>
  <c r="R49" i="113" s="1"/>
  <c r="W38" i="113"/>
  <c r="P38" i="113"/>
  <c r="P31" i="113"/>
  <c r="W48" i="113"/>
  <c r="P48" i="113"/>
  <c r="W71" i="113"/>
  <c r="R71" i="113"/>
  <c r="W72" i="113"/>
  <c r="P72" i="113"/>
  <c r="P77" i="113"/>
  <c r="W34" i="113"/>
  <c r="P34" i="113"/>
  <c r="P30" i="113"/>
  <c r="R30" i="113" s="1"/>
  <c r="W44" i="113"/>
  <c r="P44" i="113"/>
  <c r="P50" i="113"/>
  <c r="W37" i="113"/>
  <c r="P37" i="113"/>
  <c r="W76" i="113"/>
  <c r="R76" i="113"/>
  <c r="W62" i="113"/>
  <c r="P62" i="113"/>
  <c r="R78" i="113"/>
  <c r="W46" i="113"/>
  <c r="P46" i="113"/>
  <c r="W43" i="113"/>
  <c r="P43" i="113"/>
  <c r="P40" i="113"/>
  <c r="W58" i="113"/>
  <c r="P58" i="113"/>
  <c r="P59" i="113"/>
  <c r="W79" i="113"/>
  <c r="P79" i="113"/>
  <c r="R79" i="113" s="1"/>
  <c r="P35" i="113"/>
  <c r="R35" i="113" s="1"/>
  <c r="W84" i="113"/>
  <c r="W53" i="113"/>
  <c r="P53" i="113"/>
  <c r="P42" i="113"/>
  <c r="P73" i="113"/>
  <c r="R73" i="113" s="1"/>
  <c r="W28" i="113"/>
  <c r="P28" i="113"/>
  <c r="P65" i="113"/>
  <c r="W52" i="113"/>
  <c r="P52" i="113"/>
  <c r="P55" i="113"/>
  <c r="W47" i="113"/>
  <c r="P47" i="113"/>
  <c r="P33" i="113"/>
  <c r="R33" i="113" s="1"/>
  <c r="W36" i="113"/>
  <c r="P36" i="113"/>
  <c r="P57" i="113"/>
  <c r="W56" i="113"/>
  <c r="P56" i="113"/>
  <c r="P60" i="113"/>
  <c r="W64" i="113"/>
  <c r="P63" i="113"/>
  <c r="P70" i="113"/>
  <c r="W69" i="113"/>
  <c r="P68" i="113"/>
  <c r="W67" i="113"/>
  <c r="P67" i="113"/>
  <c r="P75" i="113"/>
  <c r="W74" i="113"/>
  <c r="P74" i="113"/>
  <c r="R80" i="113"/>
  <c r="W83" i="113"/>
  <c r="P82" i="113"/>
  <c r="R82" i="113" s="1"/>
  <c r="P27" i="113"/>
  <c r="N12" i="75"/>
  <c r="C12" i="70"/>
  <c r="E12" i="70" s="1"/>
  <c r="G12" i="98" s="1"/>
  <c r="J12" i="98" s="1"/>
  <c r="N15" i="75"/>
  <c r="C15" i="70"/>
  <c r="E15" i="70" s="1"/>
  <c r="G15" i="98" s="1"/>
  <c r="J15" i="98" s="1"/>
  <c r="C36" i="70"/>
  <c r="E36" i="70" s="1"/>
  <c r="G36" i="98" s="1"/>
  <c r="J36" i="98" s="1"/>
  <c r="N36" i="75"/>
  <c r="N35" i="75"/>
  <c r="C35" i="70"/>
  <c r="E35" i="70" s="1"/>
  <c r="G35" i="98" s="1"/>
  <c r="J35" i="98" s="1"/>
  <c r="N39" i="75"/>
  <c r="C39" i="70"/>
  <c r="E39" i="70" s="1"/>
  <c r="G39" i="98" s="1"/>
  <c r="J39" i="98" s="1"/>
  <c r="N43" i="75"/>
  <c r="C43" i="70"/>
  <c r="E43" i="70" s="1"/>
  <c r="G43" i="98" s="1"/>
  <c r="J43" i="98" s="1"/>
  <c r="C42" i="70"/>
  <c r="E42" i="70" s="1"/>
  <c r="G42" i="98" s="1"/>
  <c r="J42" i="98" s="1"/>
  <c r="N42" i="75"/>
  <c r="C49" i="70"/>
  <c r="E49" i="70" s="1"/>
  <c r="G49" i="98" s="1"/>
  <c r="J49" i="98" s="1"/>
  <c r="N49" i="75"/>
  <c r="N48" i="75"/>
  <c r="C48" i="70"/>
  <c r="E48" i="70" s="1"/>
  <c r="G48" i="98" s="1"/>
  <c r="J48" i="98" s="1"/>
  <c r="N47" i="75"/>
  <c r="C47" i="70"/>
  <c r="E47" i="70" s="1"/>
  <c r="G47" i="98" s="1"/>
  <c r="J47" i="98" s="1"/>
  <c r="C46" i="70"/>
  <c r="E46" i="70" s="1"/>
  <c r="G46" i="98" s="1"/>
  <c r="J46" i="98" s="1"/>
  <c r="N46" i="75"/>
  <c r="C45" i="70"/>
  <c r="E45" i="70" s="1"/>
  <c r="G45" i="98" s="1"/>
  <c r="J45" i="98" s="1"/>
  <c r="N45" i="75"/>
  <c r="N54" i="75"/>
  <c r="C54" i="70"/>
  <c r="E54" i="70" s="1"/>
  <c r="G54" i="98" s="1"/>
  <c r="J54" i="98" s="1"/>
  <c r="N53" i="75"/>
  <c r="C53" i="70"/>
  <c r="E53" i="70" s="1"/>
  <c r="G53" i="98" s="1"/>
  <c r="J53" i="98" s="1"/>
  <c r="N59" i="75"/>
  <c r="C59" i="70"/>
  <c r="E59" i="70" s="1"/>
  <c r="G59" i="98" s="1"/>
  <c r="J59" i="98" s="1"/>
  <c r="N62" i="75"/>
  <c r="C62" i="70"/>
  <c r="E62" i="70" s="1"/>
  <c r="G62" i="98" s="1"/>
  <c r="J62" i="98" s="1"/>
  <c r="C61" i="70"/>
  <c r="E61" i="70" s="1"/>
  <c r="G61" i="98" s="1"/>
  <c r="J61" i="98" s="1"/>
  <c r="N61" i="75"/>
  <c r="C23" i="70"/>
  <c r="E23" i="70" s="1"/>
  <c r="G23" i="98" s="1"/>
  <c r="N23" i="75"/>
  <c r="C17" i="70"/>
  <c r="E17" i="70" s="1"/>
  <c r="G17" i="98" s="1"/>
  <c r="N17" i="75"/>
  <c r="C25" i="70"/>
  <c r="E25" i="70" s="1"/>
  <c r="G25" i="98" s="1"/>
  <c r="N25" i="75"/>
  <c r="C24" i="70"/>
  <c r="E24" i="70" s="1"/>
  <c r="G24" i="98" s="1"/>
  <c r="N24" i="75"/>
  <c r="C60" i="70"/>
  <c r="E60" i="70" s="1"/>
  <c r="G60" i="98" s="1"/>
  <c r="N60" i="75"/>
  <c r="C10" i="70"/>
  <c r="E10" i="70" s="1"/>
  <c r="G10" i="98" s="1"/>
  <c r="N10" i="75"/>
  <c r="C34" i="70"/>
  <c r="E34" i="70" s="1"/>
  <c r="G34" i="98" s="1"/>
  <c r="N34" i="75"/>
  <c r="C41" i="70"/>
  <c r="E41" i="70" s="1"/>
  <c r="G41" i="98" s="1"/>
  <c r="N41" i="75"/>
  <c r="C28" i="70"/>
  <c r="E28" i="70" s="1"/>
  <c r="G28" i="98" s="1"/>
  <c r="N28" i="75"/>
  <c r="C51" i="70"/>
  <c r="E51" i="70" s="1"/>
  <c r="G51" i="98" s="1"/>
  <c r="N51" i="75"/>
  <c r="C38" i="70"/>
  <c r="E38" i="70" s="1"/>
  <c r="G38" i="98" s="1"/>
  <c r="N38" i="75"/>
  <c r="C8" i="70"/>
  <c r="E8" i="70" s="1"/>
  <c r="G8" i="98" s="1"/>
  <c r="N8" i="75"/>
  <c r="C22" i="70"/>
  <c r="E22" i="70" s="1"/>
  <c r="G22" i="98" s="1"/>
  <c r="N22" i="75"/>
  <c r="C31" i="70"/>
  <c r="E31" i="70" s="1"/>
  <c r="G31" i="98" s="1"/>
  <c r="N31" i="75"/>
  <c r="C55" i="70"/>
  <c r="E55" i="70" s="1"/>
  <c r="G55" i="98" s="1"/>
  <c r="N55" i="75"/>
  <c r="C33" i="70"/>
  <c r="E33" i="70" s="1"/>
  <c r="G33" i="98" s="1"/>
  <c r="N33" i="75"/>
  <c r="C26" i="70"/>
  <c r="E26" i="70" s="1"/>
  <c r="G26" i="98" s="1"/>
  <c r="N26" i="75"/>
  <c r="C40" i="70"/>
  <c r="E40" i="70" s="1"/>
  <c r="G40" i="98" s="1"/>
  <c r="N40" i="75"/>
  <c r="C50" i="70"/>
  <c r="E50" i="70" s="1"/>
  <c r="G50" i="98" s="1"/>
  <c r="N50" i="75"/>
  <c r="C18" i="70"/>
  <c r="E18" i="70" s="1"/>
  <c r="G18" i="98" s="1"/>
  <c r="N18" i="75"/>
  <c r="C20" i="70"/>
  <c r="E20" i="70" s="1"/>
  <c r="G20" i="98" s="1"/>
  <c r="N20" i="75"/>
  <c r="C27" i="70"/>
  <c r="E27" i="70" s="1"/>
  <c r="G27" i="98" s="1"/>
  <c r="N27" i="75"/>
  <c r="C63" i="70"/>
  <c r="E63" i="70" s="1"/>
  <c r="G63" i="98" s="1"/>
  <c r="N63" i="75"/>
  <c r="C9" i="70"/>
  <c r="E9" i="70" s="1"/>
  <c r="G9" i="98" s="1"/>
  <c r="N9" i="75"/>
  <c r="C11" i="70"/>
  <c r="E11" i="70" s="1"/>
  <c r="G11" i="98" s="1"/>
  <c r="N11" i="75"/>
  <c r="C32" i="70"/>
  <c r="E32" i="70" s="1"/>
  <c r="G32" i="98" s="1"/>
  <c r="N32" i="75"/>
  <c r="C44" i="70"/>
  <c r="E44" i="70" s="1"/>
  <c r="G44" i="98" s="1"/>
  <c r="N44" i="75"/>
  <c r="C58" i="70"/>
  <c r="E58" i="70" s="1"/>
  <c r="G58" i="98" s="1"/>
  <c r="N58" i="75"/>
  <c r="C57" i="70"/>
  <c r="E57" i="70" s="1"/>
  <c r="G57" i="98" s="1"/>
  <c r="N57" i="75"/>
  <c r="C13" i="70"/>
  <c r="E13" i="70" s="1"/>
  <c r="G13" i="98" s="1"/>
  <c r="N13" i="75"/>
  <c r="C16" i="70"/>
  <c r="E16" i="70" s="1"/>
  <c r="G16" i="98" s="1"/>
  <c r="N16" i="75"/>
  <c r="C30" i="70"/>
  <c r="E30" i="70" s="1"/>
  <c r="G30" i="98" s="1"/>
  <c r="N30" i="75"/>
  <c r="C52" i="70"/>
  <c r="E52" i="70" s="1"/>
  <c r="G52" i="98" s="1"/>
  <c r="N52" i="75"/>
  <c r="C19" i="70"/>
  <c r="E19" i="70" s="1"/>
  <c r="G19" i="98" s="1"/>
  <c r="N19" i="75"/>
  <c r="C14" i="70"/>
  <c r="E14" i="70" s="1"/>
  <c r="G14" i="98" s="1"/>
  <c r="N14" i="75"/>
  <c r="C21" i="70"/>
  <c r="E21" i="70" s="1"/>
  <c r="G21" i="98" s="1"/>
  <c r="N21" i="75"/>
  <c r="C29" i="70"/>
  <c r="E29" i="70" s="1"/>
  <c r="G29" i="98" s="1"/>
  <c r="N29" i="75"/>
  <c r="C56" i="70"/>
  <c r="E56" i="70" s="1"/>
  <c r="G56" i="98" s="1"/>
  <c r="N56" i="75"/>
  <c r="C37" i="70"/>
  <c r="E37" i="70" s="1"/>
  <c r="G37" i="98" s="1"/>
  <c r="N37" i="75"/>
  <c r="R22" i="113"/>
  <c r="P26" i="113"/>
  <c r="W22" i="113"/>
  <c r="P23" i="113"/>
  <c r="U26" i="113"/>
  <c r="U23" i="113"/>
  <c r="W82" i="113" l="1"/>
  <c r="W70" i="113"/>
  <c r="W60" i="113"/>
  <c r="W42" i="113"/>
  <c r="W35" i="113"/>
  <c r="W75" i="113"/>
  <c r="W68" i="113"/>
  <c r="W66" i="113"/>
  <c r="R69" i="113"/>
  <c r="W33" i="113"/>
  <c r="W57" i="113"/>
  <c r="W59" i="113"/>
  <c r="R62" i="113"/>
  <c r="W30" i="113"/>
  <c r="R72" i="113"/>
  <c r="W49" i="113"/>
  <c r="R29" i="113"/>
  <c r="W54" i="113"/>
  <c r="R67" i="113"/>
  <c r="R57" i="113"/>
  <c r="R84" i="113"/>
  <c r="W40" i="113"/>
  <c r="R37" i="113"/>
  <c r="W77" i="113"/>
  <c r="R48" i="113"/>
  <c r="W41" i="113"/>
  <c r="R45" i="113"/>
  <c r="R83" i="113"/>
  <c r="R70" i="113"/>
  <c r="R47" i="113"/>
  <c r="R59" i="113"/>
  <c r="R54" i="113"/>
  <c r="R75" i="113"/>
  <c r="R60" i="113"/>
  <c r="R65" i="113"/>
  <c r="R42" i="113"/>
  <c r="R43" i="113"/>
  <c r="R68" i="113"/>
  <c r="R36" i="113"/>
  <c r="R50" i="113"/>
  <c r="R31" i="113"/>
  <c r="R81" i="113"/>
  <c r="R63" i="113"/>
  <c r="R55" i="113"/>
  <c r="R58" i="113"/>
  <c r="W50" i="113"/>
  <c r="R34" i="113"/>
  <c r="W31" i="113"/>
  <c r="R61" i="113"/>
  <c r="W81" i="113"/>
  <c r="R51" i="113"/>
  <c r="W80" i="113"/>
  <c r="R66" i="113"/>
  <c r="W63" i="113"/>
  <c r="R56" i="113"/>
  <c r="W55" i="113"/>
  <c r="R28" i="113"/>
  <c r="R53" i="113"/>
  <c r="R46" i="113"/>
  <c r="Q12" i="102"/>
  <c r="K12" i="102"/>
  <c r="L12" i="102" s="1"/>
  <c r="S12" i="102" s="1"/>
  <c r="R44" i="113"/>
  <c r="R38" i="113"/>
  <c r="R39" i="113"/>
  <c r="R74" i="113"/>
  <c r="R64" i="113"/>
  <c r="R52" i="113"/>
  <c r="R40" i="113"/>
  <c r="R77" i="113"/>
  <c r="R41" i="113"/>
  <c r="R27" i="113"/>
  <c r="P85" i="113"/>
  <c r="W27" i="113"/>
  <c r="U85" i="113"/>
  <c r="W65" i="113"/>
  <c r="W73" i="113"/>
  <c r="W78" i="113"/>
  <c r="U86" i="113"/>
  <c r="R23" i="113"/>
  <c r="W26" i="113"/>
  <c r="W23" i="113"/>
  <c r="R26" i="113"/>
  <c r="R85" i="113" l="1"/>
  <c r="W85" i="113"/>
  <c r="P86" i="113"/>
  <c r="C11" i="94"/>
  <c r="E11" i="94" s="1"/>
  <c r="G11" i="105"/>
  <c r="C44" i="94"/>
  <c r="E44" i="94" s="1"/>
  <c r="G44" i="105"/>
  <c r="C25" i="94"/>
  <c r="E25" i="94" s="1"/>
  <c r="G25" i="105"/>
  <c r="G7" i="105"/>
  <c r="C7" i="94"/>
  <c r="C52" i="94"/>
  <c r="E52" i="94" s="1"/>
  <c r="G52" i="105"/>
  <c r="C30" i="94"/>
  <c r="E30" i="94" s="1"/>
  <c r="G30" i="105"/>
  <c r="C37" i="94"/>
  <c r="E37" i="94" s="1"/>
  <c r="G37" i="105"/>
  <c r="C22" i="94"/>
  <c r="E22" i="94" s="1"/>
  <c r="G22" i="105"/>
  <c r="C38" i="94"/>
  <c r="E38" i="94" s="1"/>
  <c r="G38" i="105"/>
  <c r="C17" i="94"/>
  <c r="E17" i="94" s="1"/>
  <c r="G17" i="105"/>
  <c r="C51" i="94"/>
  <c r="E51" i="94" s="1"/>
  <c r="G51" i="105"/>
  <c r="C60" i="94"/>
  <c r="E60" i="94" s="1"/>
  <c r="G60" i="105"/>
  <c r="C56" i="94"/>
  <c r="E56" i="94" s="1"/>
  <c r="G56" i="105"/>
  <c r="C8" i="94"/>
  <c r="E8" i="94" s="1"/>
  <c r="G8" i="105"/>
  <c r="C41" i="94"/>
  <c r="E41" i="94" s="1"/>
  <c r="G41" i="105"/>
  <c r="C13" i="94"/>
  <c r="E13" i="94" s="1"/>
  <c r="G13" i="105"/>
  <c r="C9" i="94"/>
  <c r="E9" i="94" s="1"/>
  <c r="G9" i="105"/>
  <c r="C55" i="94"/>
  <c r="E55" i="94" s="1"/>
  <c r="G55" i="105"/>
  <c r="C40" i="94"/>
  <c r="E40" i="94" s="1"/>
  <c r="G40" i="105"/>
  <c r="C29" i="94"/>
  <c r="E29" i="94" s="1"/>
  <c r="G29" i="105"/>
  <c r="C63" i="94"/>
  <c r="E63" i="94" s="1"/>
  <c r="G63" i="105"/>
  <c r="C58" i="94"/>
  <c r="E58" i="94" s="1"/>
  <c r="G58" i="105"/>
  <c r="C27" i="94"/>
  <c r="E27" i="94" s="1"/>
  <c r="G27" i="105"/>
  <c r="C23" i="94"/>
  <c r="E23" i="94" s="1"/>
  <c r="G23" i="105"/>
  <c r="C33" i="94"/>
  <c r="E33" i="94" s="1"/>
  <c r="G33" i="105"/>
  <c r="C21" i="94"/>
  <c r="E21" i="94" s="1"/>
  <c r="G21" i="105"/>
  <c r="C10" i="94"/>
  <c r="E10" i="94" s="1"/>
  <c r="G10" i="105"/>
  <c r="C57" i="94"/>
  <c r="E57" i="94" s="1"/>
  <c r="G57" i="105"/>
  <c r="C28" i="94"/>
  <c r="E28" i="94" s="1"/>
  <c r="G28" i="105"/>
  <c r="C50" i="94"/>
  <c r="E50" i="94" s="1"/>
  <c r="G50" i="105"/>
  <c r="C19" i="94"/>
  <c r="E19" i="94" s="1"/>
  <c r="G19" i="105"/>
  <c r="C31" i="94"/>
  <c r="E31" i="94" s="1"/>
  <c r="G31" i="105"/>
  <c r="C20" i="94"/>
  <c r="E20" i="94" s="1"/>
  <c r="G20" i="105"/>
  <c r="C16" i="94"/>
  <c r="E16" i="94" s="1"/>
  <c r="G16" i="105"/>
  <c r="C24" i="94"/>
  <c r="E24" i="94" s="1"/>
  <c r="G24" i="105"/>
  <c r="C32" i="94"/>
  <c r="E32" i="94" s="1"/>
  <c r="G32" i="105"/>
  <c r="C26" i="94"/>
  <c r="E26" i="94" s="1"/>
  <c r="G26" i="105"/>
  <c r="C14" i="94"/>
  <c r="E14" i="94" s="1"/>
  <c r="G14" i="105"/>
  <c r="C18" i="94"/>
  <c r="E18" i="94" s="1"/>
  <c r="G18" i="105"/>
  <c r="C34" i="94"/>
  <c r="E34" i="94" s="1"/>
  <c r="G34" i="105"/>
  <c r="H34" i="98" l="1"/>
  <c r="J34" i="98" s="1"/>
  <c r="H31" i="98"/>
  <c r="J31" i="98" s="1"/>
  <c r="H23" i="98"/>
  <c r="J23" i="98" s="1"/>
  <c r="H29" i="98"/>
  <c r="J29" i="98" s="1"/>
  <c r="H13" i="98"/>
  <c r="J13" i="98" s="1"/>
  <c r="H60" i="98"/>
  <c r="J60" i="98" s="1"/>
  <c r="H22" i="98"/>
  <c r="J22" i="98" s="1"/>
  <c r="H32" i="98"/>
  <c r="J32" i="98" s="1"/>
  <c r="H57" i="98"/>
  <c r="J57" i="98" s="1"/>
  <c r="H19" i="98"/>
  <c r="J19" i="98" s="1"/>
  <c r="H10" i="98"/>
  <c r="J10" i="98" s="1"/>
  <c r="H27" i="98"/>
  <c r="J27" i="98" s="1"/>
  <c r="H40" i="98"/>
  <c r="J40" i="98" s="1"/>
  <c r="H41" i="98"/>
  <c r="J41" i="98" s="1"/>
  <c r="H51" i="98"/>
  <c r="J51" i="98" s="1"/>
  <c r="H37" i="98"/>
  <c r="J37" i="98" s="1"/>
  <c r="H25" i="98"/>
  <c r="J25" i="98" s="1"/>
  <c r="H24" i="98"/>
  <c r="J24" i="98" s="1"/>
  <c r="H18" i="98"/>
  <c r="J18" i="98" s="1"/>
  <c r="H14" i="98"/>
  <c r="J14" i="98" s="1"/>
  <c r="H50" i="98"/>
  <c r="J50" i="98" s="1"/>
  <c r="H21" i="98"/>
  <c r="J21" i="98" s="1"/>
  <c r="H58" i="98"/>
  <c r="J58" i="98" s="1"/>
  <c r="H55" i="98"/>
  <c r="J55" i="98" s="1"/>
  <c r="H8" i="98"/>
  <c r="J8" i="98" s="1"/>
  <c r="H17" i="98"/>
  <c r="J17" i="98" s="1"/>
  <c r="H30" i="98"/>
  <c r="J30" i="98" s="1"/>
  <c r="H44" i="98"/>
  <c r="J44" i="98" s="1"/>
  <c r="H16" i="98"/>
  <c r="J16" i="98" s="1"/>
  <c r="H26" i="98"/>
  <c r="J26" i="98" s="1"/>
  <c r="H20" i="98"/>
  <c r="J20" i="98" s="1"/>
  <c r="H28" i="98"/>
  <c r="J28" i="98" s="1"/>
  <c r="H33" i="98"/>
  <c r="J33" i="98" s="1"/>
  <c r="H63" i="98"/>
  <c r="J63" i="98" s="1"/>
  <c r="H9" i="98"/>
  <c r="J9" i="98" s="1"/>
  <c r="H56" i="98"/>
  <c r="J56" i="98" s="1"/>
  <c r="H38" i="98"/>
  <c r="J38" i="98" s="1"/>
  <c r="H52" i="98"/>
  <c r="J52" i="98" s="1"/>
  <c r="H11" i="98"/>
  <c r="J11" i="98" s="1"/>
  <c r="C7" i="70"/>
  <c r="E7" i="70" s="1"/>
  <c r="G7" i="98" s="1"/>
  <c r="N7" i="75"/>
  <c r="E7" i="94"/>
  <c r="H7" i="98" s="1"/>
  <c r="J7" i="98" l="1"/>
  <c r="BH36" i="82"/>
  <c r="BG36" i="82"/>
  <c r="AU36" i="82"/>
  <c r="AW36" i="82" s="1"/>
  <c r="BA55" i="82" l="1"/>
  <c r="BG57" i="82"/>
  <c r="BI36" i="82"/>
  <c r="AU55" i="82"/>
  <c r="BG55" i="82"/>
  <c r="BH55" i="82"/>
  <c r="BG162" i="82"/>
  <c r="BG180" i="82" s="1"/>
  <c r="AU59" i="82" l="1"/>
  <c r="BG228" i="82"/>
  <c r="BG56" i="82"/>
  <c r="BI55" i="82"/>
  <c r="AW55" i="82"/>
  <c r="BG58" i="82"/>
  <c r="BG184" i="82"/>
  <c r="BA246" i="82"/>
  <c r="BH58" i="82"/>
  <c r="BA58" i="82"/>
  <c r="BA224" i="82"/>
  <c r="BG206" i="82"/>
  <c r="BG246" i="82" l="1"/>
  <c r="E5" i="105"/>
  <c r="P18" i="102" s="1"/>
  <c r="BG60" i="82"/>
  <c r="H6" i="75"/>
  <c r="H5" i="75" s="1"/>
  <c r="G15" i="102" s="1"/>
  <c r="BH224" i="82"/>
  <c r="D5" i="105"/>
  <c r="O18" i="102" s="1"/>
  <c r="BG224" i="82"/>
  <c r="BG202" i="82"/>
  <c r="L5" i="75"/>
  <c r="K15" i="102" s="1"/>
  <c r="BH246" i="82"/>
  <c r="BI246" i="82" s="1"/>
  <c r="AU63" i="82"/>
  <c r="BH63" i="82"/>
  <c r="BG59" i="82"/>
  <c r="BH59" i="82"/>
  <c r="BA63" i="82"/>
  <c r="BG63" i="82"/>
  <c r="BI228" i="82"/>
  <c r="AW228" i="82"/>
  <c r="BI206" i="82"/>
  <c r="AW206" i="82"/>
  <c r="BI58" i="82"/>
  <c r="AW57" i="82"/>
  <c r="AW58" i="82"/>
  <c r="BI57" i="82"/>
  <c r="BI56" i="82"/>
  <c r="AW56" i="82"/>
  <c r="BG61" i="82"/>
  <c r="BA60" i="82"/>
  <c r="AU64" i="82"/>
  <c r="AU224" i="82"/>
  <c r="BA61" i="82"/>
  <c r="BA59" i="82"/>
  <c r="BH60" i="82"/>
  <c r="BH61" i="82"/>
  <c r="AU246" i="82"/>
  <c r="BG67" i="82"/>
  <c r="BG183" i="82" s="1"/>
  <c r="BA64" i="82" l="1"/>
  <c r="BG64" i="82"/>
  <c r="BH64" i="82"/>
  <c r="BH71" i="82"/>
  <c r="C5" i="105"/>
  <c r="G6" i="105"/>
  <c r="G5" i="105" s="1"/>
  <c r="G6" i="94" s="1"/>
  <c r="C6" i="94"/>
  <c r="BG68" i="82"/>
  <c r="BG205" i="82" s="1"/>
  <c r="BG225" i="82" s="1"/>
  <c r="BA68" i="82"/>
  <c r="BA205" i="82" s="1"/>
  <c r="AW246" i="82"/>
  <c r="BA67" i="82"/>
  <c r="AU183" i="82"/>
  <c r="AU69" i="82"/>
  <c r="AU227" i="82" s="1"/>
  <c r="AU247" i="82" s="1"/>
  <c r="BG69" i="82"/>
  <c r="BG227" i="82" s="1"/>
  <c r="BG247" i="82" s="1"/>
  <c r="AW224" i="82"/>
  <c r="BI224" i="82"/>
  <c r="BI60" i="82"/>
  <c r="AW61" i="82"/>
  <c r="BI61" i="82"/>
  <c r="AW60" i="82"/>
  <c r="BG203" i="82"/>
  <c r="BH69" i="82"/>
  <c r="BH227" i="82" s="1"/>
  <c r="K4" i="102" s="1"/>
  <c r="BH68" i="82"/>
  <c r="BH205" i="82" s="1"/>
  <c r="G4" i="102" s="1"/>
  <c r="BG70" i="82"/>
  <c r="BG161" i="82" s="1"/>
  <c r="BH183" i="82"/>
  <c r="C4" i="102" s="1"/>
  <c r="BA69" i="82"/>
  <c r="N18" i="102" l="1"/>
  <c r="BG71" i="82"/>
  <c r="AW68" i="82"/>
  <c r="E6" i="94"/>
  <c r="H6" i="98" s="1"/>
  <c r="H5" i="98" s="1"/>
  <c r="C5" i="94"/>
  <c r="G13" i="102"/>
  <c r="G16" i="102" s="1"/>
  <c r="AW67" i="82"/>
  <c r="BA183" i="82"/>
  <c r="BI183" i="82" s="1"/>
  <c r="K13" i="102"/>
  <c r="K16" i="102" s="1"/>
  <c r="BI205" i="82"/>
  <c r="BI69" i="82"/>
  <c r="BI68" i="82"/>
  <c r="AW69" i="82"/>
  <c r="BI67" i="82"/>
  <c r="AU205" i="82"/>
  <c r="AU225" i="82" s="1"/>
  <c r="BG181" i="82"/>
  <c r="F76" i="98"/>
  <c r="AU71" i="82"/>
  <c r="BA70" i="82"/>
  <c r="BA71" i="82" s="1"/>
  <c r="BA227" i="82"/>
  <c r="BA225" i="82"/>
  <c r="P13" i="102"/>
  <c r="P19" i="102" s="1"/>
  <c r="BH247" i="82"/>
  <c r="O13" i="102"/>
  <c r="O19" i="102" s="1"/>
  <c r="BH225" i="82"/>
  <c r="C13" i="102"/>
  <c r="BI227" i="82" l="1"/>
  <c r="BA247" i="82"/>
  <c r="L4" i="102"/>
  <c r="L13" i="102" s="1"/>
  <c r="AW183" i="82"/>
  <c r="E5" i="94"/>
  <c r="AW205" i="82"/>
  <c r="AW227" i="82"/>
  <c r="BI70" i="82"/>
  <c r="AW70" i="82"/>
  <c r="G76" i="98"/>
  <c r="BA161" i="82"/>
  <c r="BI161" i="82" s="1"/>
  <c r="AU161" i="82"/>
  <c r="N13" i="102"/>
  <c r="Q4" i="102"/>
  <c r="Q13" i="102" s="1"/>
  <c r="I5" i="105" l="1"/>
  <c r="I6" i="105" s="1"/>
  <c r="G7" i="94"/>
  <c r="F5" i="98"/>
  <c r="F77" i="98" s="1"/>
  <c r="AW161" i="82"/>
  <c r="S4" i="102"/>
  <c r="S13" i="102"/>
  <c r="L23" i="102" s="1"/>
  <c r="H76" i="98"/>
  <c r="H77" i="98" s="1"/>
  <c r="BA184" i="82"/>
  <c r="BA202" i="82" s="1"/>
  <c r="AU184" i="82"/>
  <c r="BH184" i="82"/>
  <c r="AM162" i="82"/>
  <c r="AM180" i="82" s="1"/>
  <c r="BH202" i="82" l="1"/>
  <c r="BH203" i="82" s="1"/>
  <c r="D6" i="75"/>
  <c r="BH162" i="82"/>
  <c r="BH180" i="82" s="1"/>
  <c r="BH181" i="82" s="1"/>
  <c r="AU162" i="82"/>
  <c r="AU180" i="82" s="1"/>
  <c r="BA162" i="82"/>
  <c r="BA180" i="82" s="1"/>
  <c r="AM181" i="82"/>
  <c r="AW184" i="82"/>
  <c r="BA203" i="82"/>
  <c r="BI184" i="82"/>
  <c r="AU202" i="82"/>
  <c r="BI202" i="82" l="1"/>
  <c r="BI180" i="82"/>
  <c r="AW162" i="82"/>
  <c r="BA181" i="82"/>
  <c r="BI162" i="82"/>
  <c r="AW180" i="82"/>
  <c r="AU181" i="82"/>
  <c r="AU203" i="82"/>
  <c r="AW202" i="82"/>
  <c r="C6" i="70"/>
  <c r="D5" i="75"/>
  <c r="C15" i="102" s="1"/>
  <c r="N6" i="75"/>
  <c r="N5" i="75" s="1"/>
  <c r="L15" i="102" l="1"/>
  <c r="L16" i="102" s="1"/>
  <c r="C16" i="102"/>
  <c r="G6" i="70"/>
  <c r="N19" i="102"/>
  <c r="Q18" i="102"/>
  <c r="E6" i="70"/>
  <c r="C5" i="70"/>
  <c r="G6" i="98" l="1"/>
  <c r="G5" i="98" s="1"/>
  <c r="E5" i="70"/>
  <c r="L22" i="102"/>
  <c r="L24" i="102" s="1"/>
  <c r="Q19" i="102"/>
  <c r="G7" i="70" l="1"/>
  <c r="P5" i="75"/>
  <c r="P6" i="75" s="1"/>
  <c r="G77" i="98"/>
  <c r="J6" i="98"/>
  <c r="J5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tc={77A90E80-B809-4A7A-8D69-B585F4FE136B}</author>
    <author>tc={F0B1D218-A48A-47BE-AE04-FADF85EC3775}</author>
    <author>Shenifer Malloy</author>
    <author>tc={52F54A5B-53AA-4C51-91B3-7114054239D3}</author>
    <author>tc={2D2246BB-3573-4113-83AB-BE0DE4767B3F}</author>
    <author>tc={8C041A40-46DA-42FD-924F-571909E9A1A5}</author>
    <author>tc={1598151A-1403-4455-A98D-B43CB6341759}</author>
    <author>tc={837A407E-2358-496B-A6C0-42A252CD043C}</author>
    <author>tc={0E5288C8-9B1A-41F3-860D-425EE02BF655}</author>
    <author>tc={D259FFB8-B42F-47EA-8F61-98DF1504E423}</author>
    <author>tc={E78846FA-BBC1-45A8-A3EA-7FED3FA6F991}</author>
    <author>tc={ED11BEF5-A894-4D0C-975E-B0E7C1652180}</author>
    <author>tc={BE645EE3-F586-48C3-A160-F7F393FA3C43}</author>
    <author>tc={AB343DFF-D967-4DF4-9D83-C5E02A9EA97B}</author>
    <author>tc={7FCA9174-73B5-450C-9946-80A22A3966F8}</author>
    <author>tc={BFE8F2A6-4031-402C-BB1C-F24BA9CFB580}</author>
    <author>tc={BDF2B090-3E7F-4693-8A05-AC1119465766}</author>
    <author>tc={7A02C726-C626-48E7-8DD8-1FFA2BCC176C}</author>
    <author>tc={C96CEF02-72E1-46D5-83B7-61B0FB04E35B}</author>
    <author>tc={0D9CDC1B-B5C3-4AA8-ABF5-3E12F4A6B9F4}</author>
    <author>tc={41875C61-D65B-4070-BB54-2B4ED55190E2}</author>
    <author>tc={63DB784D-48E1-4177-9C10-0460B632A6D9}</author>
    <author>tc={2387507A-66E2-43D2-A85C-54556E515F3A}</author>
    <author>tc={494F9EA5-C41B-4726-AD08-9497C43D641E}</author>
  </authors>
  <commentList>
    <comment ref="T1" authorId="0" shapeId="0" xr:uid="{77A90E80-B809-4A7A-8D69-B585F4FE136B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U1" authorId="1" shapeId="0" xr:uid="{F0B1D218-A48A-47BE-AE04-FADF85EC3775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O4" authorId="2" shapeId="0" xr:uid="{00000000-0006-0000-18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18/19 claims received after Q4 cutoff</t>
        </r>
      </text>
    </comment>
    <comment ref="R4" authorId="2" shapeId="0" xr:uid="{695C71CA-79EF-45A5-9160-E8C50BB89756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18/19 claim for SJ 
+326</t>
        </r>
      </text>
    </comment>
    <comment ref="X4" authorId="3" shapeId="0" xr:uid="{52F54A5B-53AA-4C51-91B3-7114054239D3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C4" authorId="4" shapeId="0" xr:uid="{2D2246BB-3573-4113-83AB-BE0DE4767B3F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5" shapeId="0" xr:uid="{8C041A40-46DA-42FD-924F-571909E9A1A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2020-21 Adj</t>
      </text>
    </comment>
    <comment ref="AI4" authorId="6" shapeId="0" xr:uid="{1598151A-1403-4455-A98D-B43CB6341759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K4" authorId="7" shapeId="0" xr:uid="{837A407E-2358-496B-A6C0-42A252CD043C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O4" authorId="8" shapeId="0" xr:uid="{0E5288C8-9B1A-41F3-860D-425EE02BF65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V21" authorId="9" shapeId="0" xr:uid="{D259FFB8-B42F-47EA-8F61-98DF1504E42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personnel</t>
      </text>
    </comment>
    <comment ref="AF21" authorId="10" shapeId="0" xr:uid="{E78846FA-BBC1-45A8-A3EA-7FED3FA6F991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adjustments made to account for adjusted claims received</t>
      </text>
    </comment>
    <comment ref="AG21" authorId="11" shapeId="0" xr:uid="{ED11BEF5-A894-4D0C-975E-B0E7C1652180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Adjustments made for multiple adjusted and/or late claims submitted</t>
      </text>
    </comment>
    <comment ref="AM21" authorId="12" shapeId="0" xr:uid="{BE645EE3-F586-48C3-A160-F7F393FA3C4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 received for CSS</t>
      </text>
    </comment>
    <comment ref="V26" authorId="13" shapeId="0" xr:uid="{AB343DFF-D967-4DF4-9D83-C5E02A9EA97B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HW adjustments (May-20)</t>
      </text>
    </comment>
    <comment ref="V27" authorId="14" shapeId="0" xr:uid="{7FCA9174-73B5-450C-9946-80A22A3966F8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SW adjustments (May-20)</t>
      </text>
    </comment>
    <comment ref="N29" authorId="2" shapeId="0" xr:uid="{00000000-0006-0000-18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-326 SJ 0619 claim not included in approval grids</t>
        </r>
      </text>
    </comment>
    <comment ref="O29" authorId="2" shapeId="0" xr:uid="{00000000-0006-0000-18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+3231 LA 0419 
+2984 LA 0519
+15 Siskiyou 0519
+3700 HM 0619
+91 Lake 0619
+1013 Siskiyou 0619</t>
        </r>
      </text>
    </comment>
    <comment ref="R29" authorId="2" shapeId="0" xr:uid="{9181FAE2-3BC0-4EBD-A675-AFBD53E026AF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+326 SJ 0619 
</t>
        </r>
      </text>
    </comment>
    <comment ref="V29" authorId="15" shapeId="0" xr:uid="{BFE8F2A6-4031-402C-BB1C-F24BA9CFB580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travel</t>
      </text>
    </comment>
    <comment ref="AM29" authorId="16" shapeId="0" xr:uid="{BDF2B090-3E7F-4693-8A05-AC1119465766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T32" authorId="17" shapeId="0" xr:uid="{7A02C726-C626-48E7-8DD8-1FFA2BCC176C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3" authorId="18" shapeId="0" xr:uid="{C96CEF02-72E1-46D5-83B7-61B0FB04E35B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4" authorId="19" shapeId="0" xr:uid="{0D9CDC1B-B5C3-4AA8-ABF5-3E12F4A6B9F4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CF38" authorId="20" shapeId="0" xr:uid="{41875C61-D65B-4070-BB54-2B4ED55190E2}">
      <text>
        <t>[Threaded comment]
Your version of Excel allows you to read this threaded comment; however, any edits to it will get removed if the file is opened in a newer version of Excel. Learn more: https://go.microsoft.com/fwlink/?linkid=870924
Comment:
    Less State Personnel and IV&amp;V</t>
      </text>
    </comment>
    <comment ref="AM48" authorId="21" shapeId="0" xr:uid="{63DB784D-48E1-4177-9C10-0460B632A6D9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received</t>
      </text>
    </comment>
    <comment ref="AM80" authorId="22" shapeId="0" xr:uid="{2387507A-66E2-43D2-A85C-54556E515F3A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AI114" authorId="23" shapeId="0" xr:uid="{494F9EA5-C41B-4726-AD08-9497C43D641E}">
      <text>
        <t>[Threaded comment]
Your version of Excel allows you to read this threaded comment; however, any edits to it will get removed if the file is opened in a newer version of Excel. Learn more: https://go.microsoft.com/fwlink/?linkid=870924
Comment:
    Manual entry from Anaplan calculations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tc={3E382E1F-34A8-4185-9740-72BB7199C078}</author>
    <author>tc={81397991-B34E-495F-88B0-C5F8206358B6}</author>
    <author>tc={E1D96BFE-2A4D-4634-B8D7-9D51F2C3F864}</author>
    <author>tc={FD0F1514-BA43-4AF7-8862-0DD9BA81FA8A}</author>
    <author>tc={91E6E916-2C33-478D-82D8-A164B89D1B3B}</author>
    <author>tc={0C789349-7460-466B-A569-8A6C8E8DA7E4}</author>
    <author>tc={685DC839-EFCB-415A-8F70-84B900952FE0}</author>
    <author>tc={B72C716E-EB22-4E95-9129-1076E0046F45}</author>
    <author>Britt Carlsen</author>
  </authors>
  <commentList>
    <comment ref="Z4" authorId="0" shapeId="0" xr:uid="{3E382E1F-34A8-4185-9740-72BB7199C07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E4" authorId="1" shapeId="0" xr:uid="{81397991-B34E-495F-88B0-C5F8206358B6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X7" authorId="2" shapeId="0" xr:uid="{E1D96BFE-2A4D-4634-B8D7-9D51F2C3F86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$628,379 and plus $1,538</t>
      </text>
    </comment>
    <comment ref="AB7" authorId="3" shapeId="0" xr:uid="{FD0F1514-BA43-4AF7-8862-0DD9BA81FA8A}">
      <text>
        <t>[Threaded comment]
Your version of Excel allows you to read this threaded comment; however, any edits to it will get removed if the file is opened in a newer version of Excel. Learn more: https://go.microsoft.com/fwlink/?linkid=870924
Comment:
    $12,062 adjusted claim</t>
      </text>
    </comment>
    <comment ref="AC7" authorId="4" shapeId="0" xr:uid="{91E6E916-2C33-478D-82D8-A164B89D1B3B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</t>
      </text>
    </comment>
    <comment ref="X15" authorId="5" shapeId="0" xr:uid="{0C789349-7460-466B-A569-8A6C8E8DA7E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$446,250</t>
      </text>
    </comment>
    <comment ref="AB15" authorId="6" shapeId="0" xr:uid="{685DC839-EFCB-415A-8F70-84B900952FE0}">
      <text>
        <t>[Threaded comment]
Your version of Excel allows you to read this threaded comment; however, any edits to it will get removed if the file is opened in a newer version of Excel. Learn more: https://go.microsoft.com/fwlink/?linkid=870924
Comment:
    $10,428 adjusted claim</t>
      </text>
    </comment>
    <comment ref="AC16" authorId="7" shapeId="0" xr:uid="{B72C716E-EB22-4E95-9129-1076E0046F45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claim: $1,638</t>
      </text>
    </comment>
    <comment ref="C37" authorId="8" shapeId="0" xr:uid="{00000000-0006-0000-19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99" authorId="8" shapeId="0" xr:uid="{00000000-0006-0000-1900-000002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161" authorId="8" shapeId="0" xr:uid="{00000000-0006-0000-19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223" authorId="8" shapeId="0" xr:uid="{00000000-0006-0000-1900-000004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tc={4B22AE27-D0E0-4142-BF4E-85DCFE74C05E}</author>
  </authors>
  <commentList>
    <comment ref="O31" authorId="0" shapeId="0" xr:uid="{4B22AE27-D0E0-4142-BF4E-85DCFE74C05E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Int Budget dated 7-31-20; aligns to 4QCS.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tc={15649F47-4F8B-47B7-A253-9EEAAB6DF0DD}</author>
    <author>tc={9E8937BF-E3AF-4181-BE7A-FEBC7A53AE6A}</author>
    <author>tc={D07D2CD1-C41A-465B-9585-88E3C4334006}</author>
    <author>tc={A559210E-8B12-471A-9FEE-52D9F7AAA208}</author>
    <author>tc={7C0B5763-EB23-4094-BE90-55AFDFDC1DD7}</author>
    <author>tc={4B6C021E-5185-4156-A377-1D509E544B17}</author>
    <author>tc={6B669462-1F58-40D8-9271-AEEEB43CFD3E}</author>
    <author>tc={8B6489EA-A9F1-4C2A-876C-F322FA04CFE4}</author>
    <author>Britt Carlsen</author>
    <author>tc={E17A0692-E74E-4D72-A3CC-0C36971956AB}</author>
    <author>tc={2D78B38B-E1EA-435A-8BDF-469826F7C3F6}</author>
  </authors>
  <commentList>
    <comment ref="T4" authorId="0" shapeId="0" xr:uid="{15649F47-4F8B-47B7-A253-9EEAAB6DF0DD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A4" authorId="1" shapeId="0" xr:uid="{9E8937BF-E3AF-4181-BE7A-FEBC7A53AE6A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C4" authorId="2" shapeId="0" xr:uid="{D07D2CD1-C41A-465B-9585-88E3C4334006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3" shapeId="0" xr:uid="{A559210E-8B12-471A-9FEE-52D9F7AAA20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H4" authorId="4" shapeId="0" xr:uid="{7C0B5763-EB23-4094-BE90-55AFDFDC1DD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K4" authorId="5" shapeId="0" xr:uid="{4B6C021E-5185-4156-A377-1D509E544B1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M4" authorId="6" shapeId="0" xr:uid="{6B669462-1F58-40D8-9271-AEEEB43CFD3E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P4" authorId="7" shapeId="0" xr:uid="{8B6489EA-A9F1-4C2A-876C-F322FA04CFE4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 claims</t>
      </text>
    </comment>
    <comment ref="K5" authorId="8" shapeId="0" xr:uid="{00000000-0006-0000-14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Starting in Nov-19, SBO county will assume all the Consortium expenses.</t>
        </r>
      </text>
    </comment>
    <comment ref="R9" authorId="9" shapeId="0" xr:uid="{E17A0692-E74E-4D72-A3CC-0C36971956AB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($740,005)</t>
      </text>
    </comment>
    <comment ref="AG73" authorId="10" shapeId="0" xr:uid="{2D78B38B-E1EA-435A-8BDF-469826F7C3F6}">
      <text>
        <t>[Threaded comment]
Your version of Excel allows you to read this threaded comment; however, any edits to it will get removed if the file is opened in a newer version of Excel. Learn more: https://go.microsoft.com/fwlink/?linkid=870924
Comment:
    Used amounts from 1st Qtr County Share workbook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jzcsp2</author>
  </authors>
  <commentList>
    <comment ref="B111" authorId="0" shapeId="0" xr:uid="{00000000-0006-0000-1E00-000001000000}">
      <text>
        <r>
          <rPr>
            <sz val="8"/>
            <color indexed="81"/>
            <rFont val="Tahoma"/>
            <family val="2"/>
          </rPr>
          <t>After person counts from FY 18/19 have been received from OSI and added in the Person Count tab, use this GA/GR percentage to calculate GA/GR CL percentages in Column I of the Sharing Tables for the new fiscal year.</t>
        </r>
      </text>
    </comment>
    <comment ref="B205" authorId="0" shapeId="0" xr:uid="{00000000-0006-0000-1E00-000002000000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264" authorId="0" shapeId="0" xr:uid="{08164980-1BBC-42F7-B0F8-54A5D858D376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303" authorId="0" shapeId="0" xr:uid="{00000000-0006-0000-1E00-000003000000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362" authorId="0" shapeId="0" xr:uid="{EB0F2B72-4ED1-4F3A-9814-4160EF61A00B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401" authorId="0" shapeId="0" xr:uid="{811E7FCD-5F99-4372-A66E-ED3D5C12AB16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  <comment ref="B460" authorId="0" shapeId="0" xr:uid="{022C2A80-9192-4232-B324-D90704531E84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tc={8682BBF1-9F5A-4AA0-956E-A1B40A7790EF}</author>
    <author>tc={9DFDB0AA-D10B-4BB5-86A7-4B09D651B882}</author>
  </authors>
  <commentList>
    <comment ref="AG11" authorId="0" shapeId="0" xr:uid="{8682BBF1-9F5A-4AA0-956E-A1B40A7790E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County has not opted in to GA/GR</t>
      </text>
    </comment>
    <comment ref="AG38" authorId="1" shapeId="0" xr:uid="{9DFDB0AA-D10B-4BB5-86A7-4B09D651B88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County has not opted in to GA/GR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tc={E94061EA-69C6-4344-BC6B-78BFA1043653}</author>
    <author>tc={2147F566-7D15-4940-983A-D1471AEB1A6A}</author>
  </authors>
  <commentList>
    <comment ref="AE11" authorId="0" shapeId="0" xr:uid="{E94061EA-69C6-4344-BC6B-78BFA1043653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1" shapeId="0" xr:uid="{2147F566-7D15-4940-983A-D1471AEB1A6A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tc={284F70E7-DCC8-4E6F-A6FF-E90E24CF48C6}</author>
    <author>tc={5001B6F4-624A-45E7-B35A-9E988D8F699F}</author>
    <author>tc={96857459-A4DE-429E-B4C3-219A82D9B602}</author>
    <author>tc={0E3ACB76-EF1F-4DD8-9B13-5367F7579CFE}</author>
  </authors>
  <commentList>
    <comment ref="V2" authorId="0" shapeId="0" xr:uid="{284F70E7-DCC8-4E6F-A6FF-E90E24CF48C6}">
      <text>
        <t>[Threaded comment]
Your version of Excel allows you to read this threaded comment; however, any edits to it will get removed if the file is opened in a newer version of Excel. Learn more: https://go.microsoft.com/fwlink/?linkid=870924
Comment:
    Requires updating each year. Column H and I on CW Sharing Tables tab are updated based on new Persons Count and impact Column J %'s. Work with Tracy.</t>
      </text>
    </comment>
    <comment ref="AE11" authorId="1" shapeId="0" xr:uid="{5001B6F4-624A-45E7-B35A-9E988D8F699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2" shapeId="0" xr:uid="{96857459-A4DE-429E-B4C3-219A82D9B60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  <comment ref="H62" authorId="3" shapeId="0" xr:uid="{0E3ACB76-EF1F-4DD8-9B13-5367F7579CFE}">
      <text>
        <t>[Threaded comment]
Your version of Excel allows you to read this threaded comment; however, any edits to it will get removed if the file is opened in a newer version of Excel. Learn more: https://go.microsoft.com/fwlink/?linkid=870924
Comment:
    Roundup not working; added 0.0001 to match OSI's calcuation on the Source Data tab</t>
      </text>
    </comment>
  </commentList>
</comments>
</file>

<file path=xl/sharedStrings.xml><?xml version="1.0" encoding="utf-8"?>
<sst xmlns="http://schemas.openxmlformats.org/spreadsheetml/2006/main" count="7775" uniqueCount="619">
  <si>
    <t>Tab #</t>
  </si>
  <si>
    <t>Worksheet Name</t>
  </si>
  <si>
    <t>Description</t>
  </si>
  <si>
    <t>N/A</t>
  </si>
  <si>
    <t>County Share Dist.</t>
  </si>
  <si>
    <t>High-level summary of county share distribution by member designation, funding category, and program.</t>
  </si>
  <si>
    <t>County SFY Summary</t>
  </si>
  <si>
    <t>Summary of actual and estimated county share by county for SFY 2019-20 through 2025-26.</t>
  </si>
  <si>
    <t>1a</t>
  </si>
  <si>
    <t>2324 Summary</t>
  </si>
  <si>
    <t>Summary of county (local) share of estimated CalSAWS Project and CalSAWS JPA Administrative costs for SFY 2023-24. For Project county share this includes the months of January 2023 through December 2023.</t>
  </si>
  <si>
    <t>1b</t>
  </si>
  <si>
    <t>2324 Sum-Prog All</t>
  </si>
  <si>
    <t>1c</t>
  </si>
  <si>
    <t>2324 Admin</t>
  </si>
  <si>
    <t>CalSAWS JPA Administrative cost estimate details, calculation of county share for Administrative costs and breakdown by Persons Count for SFY 2023-24.</t>
  </si>
  <si>
    <t>1d</t>
  </si>
  <si>
    <t>2425 Summary</t>
  </si>
  <si>
    <t>Summary of county (local) share of estimated CalSAWS Project and CalSAWS JPA Administrative costs for SFY 2024-25. For Project county share this includes the months of January 2024 through December 2024.</t>
  </si>
  <si>
    <t>1e</t>
  </si>
  <si>
    <t>2425 Sum-Prog All</t>
  </si>
  <si>
    <t>2a</t>
  </si>
  <si>
    <t>CalSAWS DD&amp;I</t>
  </si>
  <si>
    <t>Estimated costs by month/quarter associated with CalSAWS DD&amp;I for 58 members and breakdown by Persons Count.</t>
  </si>
  <si>
    <t>2b</t>
  </si>
  <si>
    <t>CalSAWS M&amp;O</t>
  </si>
  <si>
    <t>Estimated costs by month/quarter associated with CalSAWS M&amp;O for 40 members and breakdown by Persons Count. Note: as of January 2024, this will change to 58 members.</t>
  </si>
  <si>
    <t>2c</t>
  </si>
  <si>
    <t>CS ABAWD</t>
  </si>
  <si>
    <t>Estimated costs by month/quarter associated with CalSAWS ABAWD for 58 members and breakdown by Persons Count.</t>
  </si>
  <si>
    <t>2d</t>
  </si>
  <si>
    <t>CS CF/CW Recert. Packets</t>
  </si>
  <si>
    <t>Estimated costs by month/quarter associated with CalSAWS CalFresh/CalWORKs Recertification Packets for 58 members and breakdown by Persons Count.</t>
  </si>
  <si>
    <t>2e</t>
  </si>
  <si>
    <t>CS CF Repayment Agree.</t>
  </si>
  <si>
    <t>Estimated costs by month/quarter associated with CalSAWS CalFresh Repayment Agreement Revisions for 58 members and breakdown by Persons Count.</t>
  </si>
  <si>
    <t>2f</t>
  </si>
  <si>
    <t>CS Reimb. for Food Ben. Theft</t>
  </si>
  <si>
    <t>Estimated costs by month/quarter associated with CalSAWS Reimbursement for Food Benefit Theft Automation for 58 members and breakdown by Persons Count.</t>
  </si>
  <si>
    <t>2g</t>
  </si>
  <si>
    <t>CS SAWS Shared App</t>
  </si>
  <si>
    <t>Estimated costs by month/quarter associated with CalSAWS SAWS Shared Application for 58 members and breakdown by Persons Count.</t>
  </si>
  <si>
    <t>2h</t>
  </si>
  <si>
    <t>CS Global Tele Sign</t>
  </si>
  <si>
    <t>Estimated costs by month/quarter associated with CalSAWS Global Telephonic Signature for 58 members and breakdown by Persons Count.</t>
  </si>
  <si>
    <t>2i</t>
  </si>
  <si>
    <t xml:space="preserve">CalWIN M&amp;O </t>
  </si>
  <si>
    <t>Estimated costs by month/quarter associated with CalWIN M&amp;O for 18 members and breakdown by Persons Count.</t>
  </si>
  <si>
    <t>3a</t>
  </si>
  <si>
    <t xml:space="preserve">Other CAP </t>
  </si>
  <si>
    <t>Calculation of county share for approved funding from other sources, including: CalSAWS ABAWD, CF/CW Recert. Packets, CF Repayment Agreement Revisions, Reimbursement for Food Benefit Theft, SAWS Shared Application, and Global Telephonic Signature.</t>
  </si>
  <si>
    <t>3b</t>
  </si>
  <si>
    <t>CalWIN M&amp;O CAP</t>
  </si>
  <si>
    <t>Calculation of county share for CalWIN M&amp;O project costs.</t>
  </si>
  <si>
    <t>3c</t>
  </si>
  <si>
    <t>CalSAWS DD&amp;I CAP</t>
  </si>
  <si>
    <t>Calculation of county share for CalSAWS DD&amp;I project costs.</t>
  </si>
  <si>
    <t>3d</t>
  </si>
  <si>
    <t>CalSAWS M&amp;O CAP</t>
  </si>
  <si>
    <t>Calculation of county share for CalSAWS M&amp;O project costs.</t>
  </si>
  <si>
    <t>4a</t>
  </si>
  <si>
    <t>1718 CS PC</t>
  </si>
  <si>
    <t>SFY 17-18 Persons Count used for SFY 19-20 budgets.</t>
  </si>
  <si>
    <t>4b</t>
  </si>
  <si>
    <t>1819 CS PC</t>
  </si>
  <si>
    <t>SFY 18-19 Persons Count used for SFY 20-21 budgets.</t>
  </si>
  <si>
    <t>4c</t>
  </si>
  <si>
    <t>1920 CS PC</t>
  </si>
  <si>
    <t>SFY 19-20 Persons Count used for SFY 21-22 budgets.</t>
  </si>
  <si>
    <t>4d</t>
  </si>
  <si>
    <t>2021 CS PC</t>
  </si>
  <si>
    <t>SFY 20-21 Persons Count used for SFY 22-23 budgets.</t>
  </si>
  <si>
    <t>4e</t>
  </si>
  <si>
    <t>2122 CS PC</t>
  </si>
  <si>
    <t>SFY 21-22 Persons Count used for SFY 23-24 budgets.</t>
  </si>
  <si>
    <t>4f</t>
  </si>
  <si>
    <t>CalWIN 1920 Sharing Tables</t>
  </si>
  <si>
    <t>4g</t>
  </si>
  <si>
    <t>CalWIN 2021 Sharing Tables</t>
  </si>
  <si>
    <t>4h</t>
  </si>
  <si>
    <t>CalWIN 2122 Sharing Tables</t>
  </si>
  <si>
    <t>4i</t>
  </si>
  <si>
    <t>CalWIN 2223 Sharing Tables</t>
  </si>
  <si>
    <t>4j</t>
  </si>
  <si>
    <t>CalWIN 2324 Sharing Tables</t>
  </si>
  <si>
    <t>SUMMARY BY MEMBER DESIGNATION, FUNDING CATEGORY AND PROGRAM</t>
  </si>
  <si>
    <t>18 Member</t>
  </si>
  <si>
    <r>
      <t xml:space="preserve">40 Member </t>
    </r>
    <r>
      <rPr>
        <b/>
        <sz val="8"/>
        <color theme="0"/>
        <rFont val="Century Gothic"/>
        <family val="2"/>
      </rPr>
      <t>[1]</t>
    </r>
  </si>
  <si>
    <t>58 Member</t>
  </si>
  <si>
    <t>Program</t>
  </si>
  <si>
    <t>CalWIN M&amp;O</t>
  </si>
  <si>
    <t xml:space="preserve">CalSAWS DD&amp;I </t>
  </si>
  <si>
    <t>ABAWD</t>
  </si>
  <si>
    <t>Global Telephonic Signature</t>
  </si>
  <si>
    <t>SAWS Shared Application</t>
  </si>
  <si>
    <t>CalFresh/ CalWORKS Recert. Packets</t>
  </si>
  <si>
    <t>CalFresh Repayment Agreement</t>
  </si>
  <si>
    <t>Reimbursement for Food Benefit Theft Auto.</t>
  </si>
  <si>
    <t>Total</t>
  </si>
  <si>
    <t>CalWORKs</t>
  </si>
  <si>
    <t>x</t>
  </si>
  <si>
    <t>CalFresh</t>
  </si>
  <si>
    <t>CFAP</t>
  </si>
  <si>
    <t>Medi-Cal</t>
  </si>
  <si>
    <t>State Only Medi-Cal</t>
  </si>
  <si>
    <t>Foster Care</t>
  </si>
  <si>
    <t>Refugee</t>
  </si>
  <si>
    <t>CAPI</t>
  </si>
  <si>
    <t>KinGAP</t>
  </si>
  <si>
    <t>CMSP</t>
  </si>
  <si>
    <t>GA/GR</t>
  </si>
  <si>
    <r>
      <rPr>
        <sz val="8"/>
        <color theme="1"/>
        <rFont val="Century Gothic"/>
        <family val="2"/>
      </rPr>
      <t>[1]</t>
    </r>
    <r>
      <rPr>
        <sz val="10"/>
        <color theme="1"/>
        <rFont val="Century Gothic"/>
        <family val="2"/>
      </rPr>
      <t xml:space="preserve"> Changes to 58 Member in January 2024</t>
    </r>
  </si>
  <si>
    <r>
      <t xml:space="preserve">COUNTY SFY SUMMARY </t>
    </r>
    <r>
      <rPr>
        <b/>
        <vertAlign val="superscript"/>
        <sz val="10"/>
        <rFont val="Century Gothic"/>
        <family val="2"/>
      </rPr>
      <t>[1]</t>
    </r>
  </si>
  <si>
    <t>Region</t>
  </si>
  <si>
    <t xml:space="preserve">County  </t>
  </si>
  <si>
    <r>
      <t xml:space="preserve">SFY 19-20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</si>
  <si>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SFY 20-21 </t>
    </r>
    <r>
      <rPr>
        <b/>
        <vertAlign val="superscript"/>
        <sz val="10"/>
        <color theme="0"/>
        <rFont val="Century Gothic"/>
        <family val="2"/>
      </rPr>
      <t>[3]</t>
    </r>
  </si>
  <si>
    <r>
      <t xml:space="preserve">SFY 21-22 </t>
    </r>
    <r>
      <rPr>
        <b/>
        <vertAlign val="superscript"/>
        <sz val="10"/>
        <color theme="0"/>
        <rFont val="Century Gothic"/>
        <family val="2"/>
      </rPr>
      <t>[4]</t>
    </r>
  </si>
  <si>
    <r>
      <t xml:space="preserve">SFY 22-23 </t>
    </r>
    <r>
      <rPr>
        <b/>
        <vertAlign val="superscript"/>
        <sz val="10"/>
        <color theme="0"/>
        <rFont val="Century Gothic"/>
        <family val="2"/>
      </rPr>
      <t>[5]</t>
    </r>
  </si>
  <si>
    <r>
      <t xml:space="preserve">SFY 23-24 </t>
    </r>
    <r>
      <rPr>
        <b/>
        <vertAlign val="superscript"/>
        <sz val="10"/>
        <color theme="0"/>
        <rFont val="Century Gothic"/>
        <family val="2"/>
      </rPr>
      <t>[6]</t>
    </r>
  </si>
  <si>
    <t>SFY 24-25</t>
  </si>
  <si>
    <t>SFY 25-26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</si>
  <si>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</si>
  <si>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</si>
  <si>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</si>
  <si>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</si>
  <si>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</si>
  <si>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</si>
  <si>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</si>
  <si>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</si>
  <si>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</si>
  <si>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</si>
  <si>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</si>
  <si>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</si>
  <si>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</si>
  <si>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</si>
  <si>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</si>
  <si>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</si>
  <si>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</si>
  <si>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</si>
  <si>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</si>
  <si>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</si>
  <si>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</si>
  <si>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</si>
  <si>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</si>
  <si>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</si>
  <si>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</si>
  <si>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</si>
  <si>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</si>
  <si>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</si>
  <si>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Nevada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</si>
  <si>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</si>
  <si>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</si>
  <si>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</si>
  <si>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</si>
  <si>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</si>
  <si>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</si>
  <si>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</si>
  <si>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</si>
  <si>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</si>
  <si>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</si>
  <si>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</si>
  <si>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</si>
  <si>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</si>
  <si>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</si>
  <si>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Santa Cruz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</si>
  <si>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</si>
  <si>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</si>
  <si>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</si>
  <si>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</si>
  <si>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</si>
  <si>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</si>
  <si>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</si>
  <si>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</si>
  <si>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</si>
  <si>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</si>
  <si>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</si>
  <si>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</si>
  <si>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</si>
  <si>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</si>
  <si>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process.</t>
    </r>
    <r>
      <rPr>
        <vertAlign val="superscript"/>
        <sz val="10"/>
        <rFont val="Century Gothic"/>
        <family val="2"/>
      </rPr>
      <t xml:space="preserve"> </t>
    </r>
    <r>
      <rPr>
        <sz val="10"/>
        <rFont val="Century Gothic"/>
        <family val="2"/>
      </rPr>
      <t>Includes C-IV M&amp;O and LRS M&amp;O for SFY 19-20 through SFY 21-22.</t>
    </r>
  </si>
  <si>
    <r>
      <t xml:space="preserve">[2] </t>
    </r>
    <r>
      <rPr>
        <sz val="10"/>
        <rFont val="Century Gothic"/>
        <family val="2"/>
      </rPr>
      <t>Includes SFY 19-20 JPA Admin Budget approved by the JPA General Membership on June 28, 2019</t>
    </r>
  </si>
  <si>
    <r>
      <t xml:space="preserve">[3] </t>
    </r>
    <r>
      <rPr>
        <sz val="10"/>
        <rFont val="Century Gothic"/>
        <family val="2"/>
      </rPr>
      <t>Includes SFY 20-21 JPA Admin Budget approved by the JPA General Membership on January 24, 2020</t>
    </r>
  </si>
  <si>
    <r>
      <t xml:space="preserve">[4] </t>
    </r>
    <r>
      <rPr>
        <sz val="10"/>
        <rFont val="Century Gothic"/>
        <family val="2"/>
      </rPr>
      <t>Includes SFY 21-22 JPA Admin Budget approved by the JPA General Membership on January 22, 2021</t>
    </r>
  </si>
  <si>
    <r>
      <t xml:space="preserve">[5] </t>
    </r>
    <r>
      <rPr>
        <sz val="10"/>
        <rFont val="Century Gothic"/>
        <family val="2"/>
      </rPr>
      <t>Includes SFY 22-23 JPA Admin Budget approved by the JPA General Membership on January 27, 2022</t>
    </r>
  </si>
  <si>
    <r>
      <t xml:space="preserve">[6] </t>
    </r>
    <r>
      <rPr>
        <sz val="10"/>
        <rFont val="Century Gothic"/>
        <family val="2"/>
      </rPr>
      <t xml:space="preserve">Includes SFY 23-24 JPA Admin Budget approved by the JPA General Membership on January 26, 2023 </t>
    </r>
  </si>
  <si>
    <t>X-Check</t>
  </si>
  <si>
    <r>
      <t xml:space="preserve">COUNTY COST ESTIMATES </t>
    </r>
    <r>
      <rPr>
        <b/>
        <vertAlign val="superscript"/>
        <sz val="10"/>
        <rFont val="Century Gothic"/>
        <family val="2"/>
      </rPr>
      <t>[1]</t>
    </r>
  </si>
  <si>
    <t>SFY 2023-24</t>
  </si>
  <si>
    <t>TOTAL 
County Share of 
Project Costs</t>
  </si>
  <si>
    <r>
      <t xml:space="preserve">TOTAL 
Administrative Costs </t>
    </r>
    <r>
      <rPr>
        <b/>
        <vertAlign val="superscript"/>
        <sz val="10"/>
        <color indexed="9"/>
        <rFont val="Arial"/>
        <family val="2"/>
      </rPr>
      <t>[2]</t>
    </r>
  </si>
  <si>
    <t>Sum-Prog All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</si>
  <si>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     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</si>
  <si>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26, 2023</t>
    </r>
  </si>
  <si>
    <r>
      <t xml:space="preserve">ESTIMATED COUNTY SHARE OF PROJECT COSTS BY PROGRAM </t>
    </r>
    <r>
      <rPr>
        <b/>
        <vertAlign val="superscript"/>
        <sz val="10"/>
        <rFont val="Century Gothic"/>
        <family val="2"/>
      </rPr>
      <t>[1]</t>
    </r>
  </si>
  <si>
    <t>County</t>
  </si>
  <si>
    <t>Total County Share of Project Costs</t>
  </si>
  <si>
    <r>
      <t xml:space="preserve">Total County Share of Admin Costs </t>
    </r>
    <r>
      <rPr>
        <b/>
        <vertAlign val="superscript"/>
        <sz val="10"/>
        <color theme="0"/>
        <rFont val="Century Gothic"/>
        <family val="2"/>
      </rPr>
      <t>[2]</t>
    </r>
  </si>
  <si>
    <t>General Assistance</t>
  </si>
  <si>
    <r>
      <t xml:space="preserve">[1] </t>
    </r>
    <r>
      <rPr>
        <sz val="10"/>
        <rFont val="Century Gothic"/>
        <family val="2"/>
      </rPr>
      <t>County share of costs have been adjusted to account for the quarterly invoice/payment process</t>
    </r>
  </si>
  <si>
    <t>Member Consortium
County JPA Costs</t>
  </si>
  <si>
    <t>Total
Admin Costs
SFY 2023-24</t>
  </si>
  <si>
    <r>
      <t xml:space="preserve">Insurance Services </t>
    </r>
    <r>
      <rPr>
        <vertAlign val="superscript"/>
        <sz val="10"/>
        <color theme="1"/>
        <rFont val="Century Gothic"/>
        <family val="2"/>
      </rPr>
      <t>[1]</t>
    </r>
  </si>
  <si>
    <r>
      <t xml:space="preserve">External Financial Audit </t>
    </r>
    <r>
      <rPr>
        <vertAlign val="superscript"/>
        <sz val="10"/>
        <color theme="1"/>
        <rFont val="Century Gothic"/>
        <family val="2"/>
      </rPr>
      <t>[2]</t>
    </r>
  </si>
  <si>
    <r>
      <t xml:space="preserve">SOC 1 Internal Audit Services </t>
    </r>
    <r>
      <rPr>
        <vertAlign val="superscript"/>
        <sz val="10"/>
        <color theme="1"/>
        <rFont val="Century Gothic"/>
        <family val="2"/>
      </rPr>
      <t>[3]</t>
    </r>
  </si>
  <si>
    <r>
      <t xml:space="preserve">San Bernardino ATC Accounting Services </t>
    </r>
    <r>
      <rPr>
        <vertAlign val="superscript"/>
        <sz val="10"/>
        <color theme="1"/>
        <rFont val="Century Gothic"/>
        <family val="2"/>
      </rPr>
      <t>[4]</t>
    </r>
  </si>
  <si>
    <t>TOTAL</t>
  </si>
  <si>
    <t>REGION</t>
  </si>
  <si>
    <t>SHARE OF ADMINISTRATIVE 
COSTS BY COUNTY</t>
  </si>
  <si>
    <t>% Share of Persons Count 
SFY 2021-22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</si>
  <si>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Insurance Services increased to include a new Cyber premium and actuals plus 15% contingency.</t>
    </r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</si>
  <si>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Financial Statement &amp; Single Audit Services, includes actual amount plus 15% contingency.  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</si>
  <si>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SOC 1 Services, actual amount plus 15% contingency. SOC 2 Audit Services are included in CalSAWS Project Budget.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</si>
  <si>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1,960 hours/year x $135 x 1.5 FTEs.</t>
    </r>
  </si>
  <si>
    <t>SFY 2024-25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</si>
  <si>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
    process</t>
    </r>
  </si>
  <si>
    <t>CalSAWS DD&amp;I*</t>
  </si>
  <si>
    <t>SFY</t>
  </si>
  <si>
    <t>SFY 18/19</t>
  </si>
  <si>
    <t>SFY 19/20</t>
  </si>
  <si>
    <t>SFY 20/21</t>
  </si>
  <si>
    <t>SFY 21/22</t>
  </si>
  <si>
    <t>SFY 22/23</t>
  </si>
  <si>
    <t>SFY 23/24</t>
  </si>
  <si>
    <t>SFY 24/25</t>
  </si>
  <si>
    <t>SFY 25/26</t>
  </si>
  <si>
    <t>Calendar Year</t>
  </si>
  <si>
    <t>Month(s)</t>
  </si>
  <si>
    <t>Jan-Mar 2019</t>
  </si>
  <si>
    <t>Apr-Jun 2019</t>
  </si>
  <si>
    <t>Jul-Sep 2019</t>
  </si>
  <si>
    <t>Oct-Dec 2019</t>
  </si>
  <si>
    <t>Jan-Mar 2020</t>
  </si>
  <si>
    <t>Apr-Jun 2020</t>
  </si>
  <si>
    <t>Jul-Sep 2020</t>
  </si>
  <si>
    <t>Oct-Dec 2020</t>
  </si>
  <si>
    <t>Jan-Mar 2021</t>
  </si>
  <si>
    <t>Apr-Jun 2021</t>
  </si>
  <si>
    <t>Jul-Sep 2021</t>
  </si>
  <si>
    <t>Oct-Dec 2021</t>
  </si>
  <si>
    <t>Jan-Mar 2022</t>
  </si>
  <si>
    <t>Apr-Jun 2022</t>
  </si>
  <si>
    <t>Jul-Sep 2022</t>
  </si>
  <si>
    <t>Oct-Dec 2022</t>
  </si>
  <si>
    <t>Jan-Mar 2023</t>
  </si>
  <si>
    <t>Apr-Jun 2023</t>
  </si>
  <si>
    <t>SFY 26/27</t>
  </si>
  <si>
    <t>%</t>
  </si>
  <si>
    <t>Quarter</t>
  </si>
  <si>
    <t>3rd Quarter</t>
  </si>
  <si>
    <t>4th Quarter</t>
  </si>
  <si>
    <t>1st Q Adj</t>
  </si>
  <si>
    <t>1st Quarter</t>
  </si>
  <si>
    <t>2nd Quarter</t>
  </si>
  <si>
    <t>2nd Q Adj</t>
  </si>
  <si>
    <t>2nd Quarter</t>
  </si>
  <si>
    <t>3rd Quarter</t>
  </si>
  <si>
    <t>4th Quarter</t>
  </si>
  <si>
    <t>Q1</t>
  </si>
  <si>
    <t>Q2</t>
  </si>
  <si>
    <t>Q3</t>
  </si>
  <si>
    <t>Q4</t>
  </si>
  <si>
    <t>(Jul - Dec)</t>
  </si>
  <si>
    <t>(Jan - Dec)</t>
  </si>
  <si>
    <t>(Jan - Jun)</t>
  </si>
  <si>
    <t>January 2023 As-Needed CalSAWS IAPDU</t>
  </si>
  <si>
    <t>Actuals</t>
  </si>
  <si>
    <t>Projections</t>
  </si>
  <si>
    <t>Application Development</t>
  </si>
  <si>
    <t>Contractor Services</t>
  </si>
  <si>
    <t xml:space="preserve">Total </t>
  </si>
  <si>
    <t>Federal</t>
  </si>
  <si>
    <t>State</t>
  </si>
  <si>
    <t>County Share %</t>
  </si>
  <si>
    <t>Estimated Shifts</t>
  </si>
  <si>
    <t>Total County Share</t>
  </si>
  <si>
    <t>Do not delete row - Hide</t>
  </si>
  <si>
    <t>Non-Application Development</t>
  </si>
  <si>
    <t>Personnel</t>
  </si>
  <si>
    <t>Quality Assurance</t>
  </si>
  <si>
    <t xml:space="preserve">Legal </t>
  </si>
  <si>
    <t>Facilities</t>
  </si>
  <si>
    <t xml:space="preserve">Hardware </t>
  </si>
  <si>
    <t>Software</t>
  </si>
  <si>
    <t>Production &amp; Operations</t>
  </si>
  <si>
    <t>Travel</t>
  </si>
  <si>
    <t>Training Development &amp; Delivery</t>
  </si>
  <si>
    <t>General Assistance/General Relief</t>
  </si>
  <si>
    <t>Procurement</t>
  </si>
  <si>
    <t>Contractor Services - Procurement</t>
  </si>
  <si>
    <t>Legal Counsel</t>
  </si>
  <si>
    <t>Hardware</t>
  </si>
  <si>
    <t>Combined Total</t>
  </si>
  <si>
    <t>County Share by Program</t>
  </si>
  <si>
    <t>Total County Share by Program</t>
  </si>
  <si>
    <t>SFY 1617
PC 58</t>
  </si>
  <si>
    <t>SFY 1718
PC 58</t>
  </si>
  <si>
    <t>SFY 1718
PC 57</t>
  </si>
  <si>
    <t>SFY 1819
PC 58</t>
  </si>
  <si>
    <t>SFY 1819
PC 57</t>
  </si>
  <si>
    <t>SFY 1920
PC 58</t>
  </si>
  <si>
    <t>SFY 1920
PC 57</t>
  </si>
  <si>
    <t>SFY 2021
PC 58</t>
  </si>
  <si>
    <t>SFY 2021
PC 57</t>
  </si>
  <si>
    <t>SFY 2122
PC 58</t>
  </si>
  <si>
    <t>CalFresh
County Share by County</t>
  </si>
  <si>
    <t>Foster Care
County Share by County</t>
  </si>
  <si>
    <t>GA/GR
County Share by County</t>
  </si>
  <si>
    <t>CalWORKs
County Share by County</t>
  </si>
  <si>
    <t>CFAP
County Share by County</t>
  </si>
  <si>
    <t>Medi-Cal
County Share by County</t>
  </si>
  <si>
    <t>State Only Medi-Cal
County Share by County</t>
  </si>
  <si>
    <t>Refugee
County Share by County</t>
  </si>
  <si>
    <t>CAPI
County Share by County</t>
  </si>
  <si>
    <t>KinGAP
County Share by County</t>
  </si>
  <si>
    <t>● Includes revised projections and actual costs</t>
  </si>
  <si>
    <t>ROUNDING APPLIED</t>
  </si>
  <si>
    <r>
      <rPr>
        <b/>
        <sz val="10"/>
        <color theme="1"/>
        <rFont val="Arial Nova Cond"/>
        <family val="2"/>
      </rPr>
      <t>*NOTE:</t>
    </r>
    <r>
      <rPr>
        <sz val="10"/>
        <color theme="1"/>
        <rFont val="Arial Nova Cond"/>
        <family val="2"/>
      </rPr>
      <t xml:space="preserve"> Variations may occur due to rounding</t>
    </r>
  </si>
  <si>
    <t>Cross-Check</t>
  </si>
  <si>
    <t>High-level total</t>
  </si>
  <si>
    <t>By Individual Program total</t>
  </si>
  <si>
    <t>Difference</t>
  </si>
  <si>
    <t>CalSAWS M&amp;O*</t>
  </si>
  <si>
    <t>2019</t>
  </si>
  <si>
    <t>2020</t>
  </si>
  <si>
    <t>2021</t>
  </si>
  <si>
    <t>2022</t>
  </si>
  <si>
    <t>2023</t>
  </si>
  <si>
    <t>2024</t>
  </si>
  <si>
    <t>2025</t>
  </si>
  <si>
    <t>2026</t>
  </si>
  <si>
    <t>January 2023 As-Needed IAPDU</t>
  </si>
  <si>
    <t>Maintenance &amp; Operations</t>
  </si>
  <si>
    <t>Application Maintenance</t>
  </si>
  <si>
    <t>SFY 1718
PC 40</t>
  </si>
  <si>
    <t>SFY 1819
PC 40</t>
  </si>
  <si>
    <t>SFY 1920
PC 40</t>
  </si>
  <si>
    <t>SFY 2021
PC 40</t>
  </si>
  <si>
    <t>SFY 2122
PC 40</t>
  </si>
  <si>
    <t>CalSAWS ABAWD - CalSAWS Costs*</t>
  </si>
  <si>
    <t>x-check</t>
  </si>
  <si>
    <t>Jul-Sep 2023</t>
  </si>
  <si>
    <t>SFY to CY</t>
  </si>
  <si>
    <t>June 2023 APDU</t>
  </si>
  <si>
    <t>Consortium Personnel</t>
  </si>
  <si>
    <t>CalSAWS County Share by Program</t>
  </si>
  <si>
    <t>CalSAWS ABAWD - CalWIN Costs*</t>
  </si>
  <si>
    <t>SFY 22/24</t>
  </si>
  <si>
    <t>July 2022 APDU</t>
  </si>
  <si>
    <t>CalWIN County Share by Program</t>
  </si>
  <si>
    <t>SFY 17/18 18-County</t>
  </si>
  <si>
    <t>SFY 17/18 40-County</t>
  </si>
  <si>
    <t>SFY 18/19 18-County</t>
  </si>
  <si>
    <t>SFY 18/19 40-County</t>
  </si>
  <si>
    <t>SFY 19/20 18-County</t>
  </si>
  <si>
    <t>SFY 19/20 40-County</t>
  </si>
  <si>
    <t>SFY 20/21 18-County</t>
  </si>
  <si>
    <t>SFY 20/21 40-County</t>
  </si>
  <si>
    <t>SFY 21/22 58-County</t>
  </si>
  <si>
    <t>CalSAWS CalFresh/CalWORKs Recertification Packets - CalSAWS Costs*</t>
  </si>
  <si>
    <t>(Jan-Jun)</t>
  </si>
  <si>
    <t xml:space="preserve">San Luis Obispo </t>
  </si>
  <si>
    <t xml:space="preserve">San Mateo </t>
  </si>
  <si>
    <t xml:space="preserve">Santa Barbara </t>
  </si>
  <si>
    <t xml:space="preserve">Santa Clara </t>
  </si>
  <si>
    <t xml:space="preserve">Santa Cruz </t>
  </si>
  <si>
    <t>CalSAWS CalFresh Repayment Agreement Revisions - CalSAWS Costs*</t>
  </si>
  <si>
    <t>CalSAWS Reimbursement for Food Benefit Theft Automation - CalSAWS Costs*</t>
  </si>
  <si>
    <t>CalSAWS SAWS Shared Application Form Revision - CalSAWS Costs*</t>
  </si>
  <si>
    <t>Hardware/Software</t>
  </si>
  <si>
    <t>CalSAWS Global Telephonic Signature</t>
  </si>
  <si>
    <t>CalWIN M&amp;O*</t>
  </si>
  <si>
    <t>3rd Q Adj</t>
  </si>
  <si>
    <t>1st Q True-up</t>
  </si>
  <si>
    <t>June 2023 OAPDU</t>
  </si>
  <si>
    <t xml:space="preserve">CalWIN M&amp;O   </t>
  </si>
  <si>
    <t>Legal</t>
  </si>
  <si>
    <t>Hardware Maintenance</t>
  </si>
  <si>
    <t>Software Maintenance</t>
  </si>
  <si>
    <t>Network (Excludes Foreign Connectivity)</t>
  </si>
  <si>
    <t xml:space="preserve">Total CalWIN M&amp;O </t>
  </si>
  <si>
    <t>CalWIN M&amp;O County Share by Program</t>
  </si>
  <si>
    <t xml:space="preserve">CalWIN M&amp;O County Specific </t>
  </si>
  <si>
    <t>Total CalWIN M&amp;O County Specific</t>
  </si>
  <si>
    <t>CalWIN M&amp;O County Specific County Share by Program</t>
  </si>
  <si>
    <t>CalWIN M&amp;O Total County Share by Program</t>
  </si>
  <si>
    <t>SFY 19/20 
18-County</t>
  </si>
  <si>
    <t>SFY 20/21 
18-County</t>
  </si>
  <si>
    <t>SFY 21/22
18-County</t>
  </si>
  <si>
    <t>SFY 22/23
18-County</t>
  </si>
  <si>
    <t>SFY 23/24
18-County</t>
  </si>
  <si>
    <t>CalWIN M&amp;O CalFresh
County Share by County</t>
  </si>
  <si>
    <t>CalWIN M&amp;O Foster Care
County Share by County</t>
  </si>
  <si>
    <t>CalWIN M&amp;O GA/GR
County Share by County</t>
  </si>
  <si>
    <t>Total CalWIN M&amp;O County Specific County Share by Program</t>
  </si>
  <si>
    <t>CalWIN M&amp;O County Specific CalFresh
County Share by County</t>
  </si>
  <si>
    <t>CalWIN M&amp;O County Specific Foster Care County Share by County</t>
  </si>
  <si>
    <t>CalWIN M&amp;O County Specific GA/GR
County Share by County</t>
  </si>
  <si>
    <t>CAP tables based on approved funding from other sources</t>
  </si>
  <si>
    <t>% County Share by Program</t>
  </si>
  <si>
    <t>% County Share of Total Cost</t>
  </si>
  <si>
    <t>SFY 2019/20</t>
  </si>
  <si>
    <t>Funding</t>
  </si>
  <si>
    <t xml:space="preserve"> </t>
  </si>
  <si>
    <t>Ratios</t>
  </si>
  <si>
    <t>Welfare</t>
  </si>
  <si>
    <t>Health</t>
  </si>
  <si>
    <t>Percent</t>
  </si>
  <si>
    <t>Costs</t>
  </si>
  <si>
    <t>F/SW/SH/C</t>
  </si>
  <si>
    <t>Share</t>
  </si>
  <si>
    <t>50/35/0/15</t>
  </si>
  <si>
    <t>● Based on APD approved 6/2020</t>
  </si>
  <si>
    <t>SFY 2020/21</t>
  </si>
  <si>
    <t>SFY 2021/22</t>
  </si>
  <si>
    <t>● Based on APD approved 6/2021</t>
  </si>
  <si>
    <t>SFY 2022/23</t>
  </si>
  <si>
    <t>● Based on APD approved 6/2022</t>
  </si>
  <si>
    <t>SFY 2023/24</t>
  </si>
  <si>
    <t>● Based on APD approved 6/2023</t>
  </si>
  <si>
    <t>CalSAWS SAWS Shared Application Form Revision</t>
  </si>
  <si>
    <t>SAWS Shared Application Form Revision</t>
  </si>
  <si>
    <t>100/0/0/0/0</t>
  </si>
  <si>
    <t>50/35/0/15/0</t>
  </si>
  <si>
    <t>0/100/0/0/0</t>
  </si>
  <si>
    <t>50/0/50/0</t>
  </si>
  <si>
    <t>100/0/0/0</t>
  </si>
  <si>
    <t>0/0/0/100/0</t>
  </si>
  <si>
    <t>50/50/0/0</t>
  </si>
  <si>
    <t>0/100/0/0</t>
  </si>
  <si>
    <t>0/0/100/0</t>
  </si>
  <si>
    <t>0/0/0/100</t>
  </si>
  <si>
    <t>General Fund = State Welfare + Health Share</t>
  </si>
  <si>
    <t>CalSAWS CalFresh/CalWORKs Recertification Packets</t>
  </si>
  <si>
    <t>CalFresh/CalWORKs Recertification Packets</t>
  </si>
  <si>
    <t>CalSAWS CalFresh Repayment Agreement Revisions</t>
  </si>
  <si>
    <t>CalFresh Repayment Agreement Revisions</t>
  </si>
  <si>
    <t>CalSAWS Reimbursement for Food Benefit Theft Automation</t>
  </si>
  <si>
    <t>Reimbursement for Food Benefit Theft Automation</t>
  </si>
  <si>
    <t>Recurring (Operations)</t>
  </si>
  <si>
    <t>Covered</t>
  </si>
  <si>
    <t>California</t>
  </si>
  <si>
    <t>F/SW/SH/C/CC</t>
  </si>
  <si>
    <t>0/70/0/30/0</t>
  </si>
  <si>
    <t>50/0/50/0/0</t>
  </si>
  <si>
    <t>0/0/100/0/0</t>
  </si>
  <si>
    <t>Total Costs</t>
  </si>
  <si>
    <t>General Fund = State Welfare+State Health</t>
  </si>
  <si>
    <t>CalHEERS M&amp;O (Non-Application Maintenance)</t>
  </si>
  <si>
    <t>75/0/25/0/0</t>
  </si>
  <si>
    <t>CalHEERS M&amp;O (Application Maintenance) - July - September 2019</t>
  </si>
  <si>
    <t>Covered California</t>
  </si>
  <si>
    <t>0/0/0/0/100</t>
  </si>
  <si>
    <t>CalHEERS M&amp;O (Application Maintenance) - October 2019 - June 2020</t>
  </si>
  <si>
    <t>CalHEERS CSCN Expansion</t>
  </si>
  <si>
    <t>Foreign Connectivity</t>
  </si>
  <si>
    <t>50/50/0/0/0</t>
  </si>
  <si>
    <t>Total Costs (Budget)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</si>
  <si>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2020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</si>
  <si>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2020 - June 2021</t>
    </r>
  </si>
  <si>
    <t>SH Only Medi-Cal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</si>
  <si>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2021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</si>
  <si>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2021 - June 2022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</si>
  <si>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2022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</si>
  <si>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2022 - June 2023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</si>
  <si>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2023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</si>
  <si>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2023 - June 2024</t>
    </r>
  </si>
  <si>
    <t xml:space="preserve">Based on January 2023 As-Needed IAPDU </t>
  </si>
  <si>
    <t>SFY 2018/19 (Jan 19 - Jun 19)</t>
  </si>
  <si>
    <t>DD&amp;I - Non-Application Development</t>
  </si>
  <si>
    <t>Federal Share</t>
  </si>
  <si>
    <t>State Welfare Share</t>
  </si>
  <si>
    <t>State Health Share</t>
  </si>
  <si>
    <t>County Share</t>
  </si>
  <si>
    <t>Covered CA Share</t>
  </si>
  <si>
    <t>90/0/10/0/0</t>
  </si>
  <si>
    <t>DD&amp;I - Application Development</t>
  </si>
  <si>
    <t>Sub-Total</t>
  </si>
  <si>
    <t>County Share Shift (5%)</t>
  </si>
  <si>
    <t>Training Development and Delivery</t>
  </si>
  <si>
    <t>TOTAL FISCAL YEAR COST</t>
  </si>
  <si>
    <t>County Share Shift</t>
  </si>
  <si>
    <t>Covered CA</t>
  </si>
  <si>
    <t>SFY 2021/22 (July - September)</t>
  </si>
  <si>
    <t>SFY 2021/22 (October - June)</t>
  </si>
  <si>
    <t>Procurement M&amp;O</t>
  </si>
  <si>
    <t>SFY 2024/25</t>
  </si>
  <si>
    <t>M&amp;O</t>
  </si>
  <si>
    <t>SFY 2023/24 (July -  December)</t>
  </si>
  <si>
    <t>SFY 2023/24 (January - June)</t>
  </si>
  <si>
    <t>SFY 2025/26</t>
  </si>
  <si>
    <t>SFY 17-18 Combined Persons Count</t>
  </si>
  <si>
    <t>1-Member</t>
  </si>
  <si>
    <t>18-Member</t>
  </si>
  <si>
    <t>39-Member</t>
  </si>
  <si>
    <t>40-Member</t>
  </si>
  <si>
    <t>58-Member</t>
  </si>
  <si>
    <t>57-Member</t>
  </si>
  <si>
    <t xml:space="preserve"> FC</t>
  </si>
  <si>
    <t>NAFS</t>
  </si>
  <si>
    <t>PAFS</t>
  </si>
  <si>
    <t>Refugees</t>
  </si>
  <si>
    <t>GR</t>
  </si>
  <si>
    <t>M&amp;O Baseline (All Programs except GA)</t>
  </si>
  <si>
    <t>M&amp;O 
(GA Only)</t>
  </si>
  <si>
    <t>ABAWD (CalFresh Only)</t>
  </si>
  <si>
    <t>LRS/C-IV Migration Planning &amp; SAWS Shared App. Forms Revisions Baseline 
(All Programs)
40-County</t>
  </si>
  <si>
    <t>CalACES Admin 18/19
(All Programs except GA)
40-County</t>
  </si>
  <si>
    <t>ABAWD &amp; SAR 7 (CalFresh Only)</t>
  </si>
  <si>
    <t>CalSAWS DD&amp;I and M&amp;O Baseline 
(All Programs)
58-County</t>
  </si>
  <si>
    <t>GA/GR App Dev</t>
  </si>
  <si>
    <t>CalSAWS Admin 19/20
(All Programs except GA)
58-County</t>
  </si>
  <si>
    <t>CW</t>
  </si>
  <si>
    <t>CA</t>
  </si>
  <si>
    <t>San Bernadino</t>
  </si>
  <si>
    <t>Rounding Adjustment Applied</t>
  </si>
  <si>
    <t>SFY 18-19 Combined Persons Count</t>
  </si>
  <si>
    <t>ABAWD and SAR 7 (CalFresh Only)</t>
  </si>
  <si>
    <t>SAWS Shared Application (All Programs)
18-County</t>
  </si>
  <si>
    <t>LRS/C-IV Migration Planning Baseline and SAWS Shared Application
(All Programs)
40-County</t>
  </si>
  <si>
    <t>CalSAWS DD&amp;I Baseline 
(All Programs)
58-County</t>
  </si>
  <si>
    <t>CalSAWS ABAWD &amp; 
SAR 7
(CalFresh Only)
58-County</t>
  </si>
  <si>
    <t>C-IV</t>
  </si>
  <si>
    <t>LRS</t>
  </si>
  <si>
    <t>WCDS</t>
  </si>
  <si>
    <t>SFY 19-20 Combined Persons Count</t>
  </si>
  <si>
    <t>State-only Medi-Cal</t>
  </si>
  <si>
    <t>M&amp;O Baseline (All Programs except GA/GR)</t>
  </si>
  <si>
    <t>M&amp;O 
(GA/GR Only)</t>
  </si>
  <si>
    <t>M&amp;O Baseline (Based on CalWIN Sharing Tables Methodology)</t>
  </si>
  <si>
    <t>ABAWD and SAR 7 
(CalFresh Only)</t>
  </si>
  <si>
    <t>SAWS Shared Application
(CW, CF, CAPI, MC, Refugee, and GA/GR only)</t>
  </si>
  <si>
    <t>CalSAWS M&amp;O 
(All Programs)</t>
  </si>
  <si>
    <t>CalSAWS Admin 21/22
(All Programs except GA/GR)
58-County</t>
  </si>
  <si>
    <t>X-Check to System Tabs</t>
  </si>
  <si>
    <t>SFY 20-21 Combined Persons Count</t>
  </si>
  <si>
    <t>ABAWD
(CalFresh Only)</t>
  </si>
  <si>
    <t>SAWS Shared Application
(CW, CF, CAPI, MC, State MC, Refugee, and GA/GR only)</t>
  </si>
  <si>
    <t>CalSAWS Admin 22/23
(All Programs except GA/GR)
58-County</t>
  </si>
  <si>
    <t>X-Check to Source Data Tab</t>
  </si>
  <si>
    <t>Global Telephonic Signature
(GA/GR only)</t>
  </si>
  <si>
    <t>SFY 21-22 Combined Persons Count</t>
  </si>
  <si>
    <t> </t>
  </si>
  <si>
    <t>CalSAWS M&amp;O
(All Programs)</t>
  </si>
  <si>
    <t>CalSAWS DD&amp;I Baseline
(All Programs)
58-County</t>
  </si>
  <si>
    <t>CalFresh/CalWORKs Recertification Packets (CalFresh Only)</t>
  </si>
  <si>
    <t>CalFresh Repayment Agreement Provisions (CalFresh Only)</t>
  </si>
  <si>
    <t>Reimbursement for Food Benefit Theft (CalFresh Only)</t>
  </si>
  <si>
    <t>Global Telephonic Signature (GA/GR only)</t>
  </si>
  <si>
    <t>Recurring for SFY 2019-20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</si>
  <si>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</si>
  <si>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</si>
  <si>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</si>
  <si>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</si>
  <si>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</si>
  <si>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</si>
  <si>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</si>
  <si>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</si>
  <si>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</si>
  <si>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</si>
  <si>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</si>
  <si>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</si>
  <si>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GA/GR%</t>
  </si>
  <si>
    <t>Non GA/GR</t>
  </si>
  <si>
    <t xml:space="preserve">County </t>
  </si>
  <si>
    <t>County Non</t>
  </si>
  <si>
    <t>CL%</t>
  </si>
  <si>
    <t>L/M/S %</t>
  </si>
  <si>
    <t>Formula</t>
  </si>
  <si>
    <t>CL% * 99.41%</t>
  </si>
  <si>
    <t>CL% * .59%</t>
  </si>
  <si>
    <t>Adj CL %</t>
  </si>
  <si>
    <t>GA/GR %</t>
  </si>
  <si>
    <t xml:space="preserve">  Alameda </t>
  </si>
  <si>
    <t xml:space="preserve">  Contra Costa </t>
  </si>
  <si>
    <t xml:space="preserve">  Fresno </t>
  </si>
  <si>
    <t xml:space="preserve">  Orange </t>
  </si>
  <si>
    <t xml:space="preserve">  Placer </t>
  </si>
  <si>
    <t xml:space="preserve">  Sacramento </t>
  </si>
  <si>
    <t xml:space="preserve">  San Diego </t>
  </si>
  <si>
    <t xml:space="preserve">  San Francisco </t>
  </si>
  <si>
    <t xml:space="preserve">  San Luis Obispo </t>
  </si>
  <si>
    <t xml:space="preserve">  San Mateo </t>
  </si>
  <si>
    <t xml:space="preserve">  Santa Barbara </t>
  </si>
  <si>
    <t xml:space="preserve">  Santa Clara </t>
  </si>
  <si>
    <t xml:space="preserve">  Santa Cruz </t>
  </si>
  <si>
    <t xml:space="preserve">  Solano </t>
  </si>
  <si>
    <t xml:space="preserve">  Sonoma </t>
  </si>
  <si>
    <t xml:space="preserve">  Tulare </t>
  </si>
  <si>
    <t xml:space="preserve">  Ventura </t>
  </si>
  <si>
    <t xml:space="preserve">  Yolo </t>
  </si>
  <si>
    <t>Recurring for SFY 2020-21</t>
  </si>
  <si>
    <t>CL% * 99.5%</t>
  </si>
  <si>
    <t>CL% * .50%</t>
  </si>
  <si>
    <t>Recurring for SFY 2021-22</t>
  </si>
  <si>
    <t>CL% * 99.47%</t>
  </si>
  <si>
    <t>CL% * .53%</t>
  </si>
  <si>
    <t>Recurring for SFY 2022-23</t>
  </si>
  <si>
    <t>CL% * 99.66%</t>
  </si>
  <si>
    <t>CL% * .34%</t>
  </si>
  <si>
    <t>Recurring for SFY 2023-24</t>
  </si>
  <si>
    <t>CL% * 99.65%</t>
  </si>
  <si>
    <t>CL% * .35%</t>
  </si>
  <si>
    <t>Workbook Cross-check by Program (Detail Tabs)</t>
  </si>
  <si>
    <t>Project Name</t>
  </si>
  <si>
    <t>Foster 
Care</t>
  </si>
  <si>
    <t>Grand 
Total</t>
  </si>
  <si>
    <t>CalSAWS ABAWD</t>
  </si>
  <si>
    <t>CalSAWS CF/CW Recert Packets</t>
  </si>
  <si>
    <t>CalSAWS CF Repayment Agree.</t>
  </si>
  <si>
    <t>CalSAWS Reim. for Food Ben. Theft</t>
  </si>
  <si>
    <t>CalSAWS SAWS Shared Application</t>
  </si>
  <si>
    <t>1b 2324 Sum-Prog All</t>
  </si>
  <si>
    <t>1e 2425 Sum-Prog All</t>
  </si>
  <si>
    <r>
      <t xml:space="preserve">[2] </t>
    </r>
    <r>
      <rPr>
        <sz val="10"/>
        <rFont val="Century Gothic"/>
        <family val="2"/>
      </rPr>
      <t>The SFY 2024-25 JPA Administrative Budget data will be available after JPA General Membership 
    approval in January 2024. SFY 2023-24 budget data is included here for estimating purposes.</t>
    </r>
  </si>
  <si>
    <r>
      <t xml:space="preserve">[2] </t>
    </r>
    <r>
      <rPr>
        <sz val="10"/>
        <rFont val="Century Gothic"/>
        <family val="2"/>
      </rPr>
      <t>The SFY 2024-25 JPA Administrative Budget data will be available after JPA General Membership 
   approval in January 2024. SFY 2023-24 budget data is included here for estimating purposes.</t>
    </r>
  </si>
  <si>
    <t>December 2023 APD (Pending)</t>
  </si>
  <si>
    <t>August 2023 APD</t>
  </si>
  <si>
    <t>CAP tables based on CalWIN M&amp;O June 2023 OAPDU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</si>
</sst>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2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&quot;$&quot;#,##0.00"/>
    <numFmt numFmtId="166" formatCode="#,##0&quot;£&quot;_);[Red]\(#,##0&quot;£&quot;\)"/>
    <numFmt numFmtId="167" formatCode="_-* #,##0_-;\-* #,##0_-;_-* &quot;-&quot;_-;_-@_-"/>
    <numFmt numFmtId="168" formatCode="_-* #,##0.00_-;\-* #,##0.00_-;_-* &quot;-&quot;??_-;_-@_-"/>
    <numFmt numFmtId="169" formatCode="0.0"/>
    <numFmt numFmtId="170" formatCode="_(* #,##0,_);_(* \(#,##0,\);_(* &quot;-&quot;_);_(@_)"/>
    <numFmt numFmtId="171" formatCode="_(* #,##0_);[Red]_(* \(#,##0\);_(* &quot;&quot;\ \-\ &quot;&quot;_);_(@_)"/>
    <numFmt numFmtId="172" formatCode="_(* #,##0_);[Red]_(* \(#,##0\);_(* &quot;&quot;&quot;&quot;\ \-\ &quot;&quot;&quot;&quot;_);_(@_)"/>
    <numFmt numFmtId="173" formatCode="_(* #,##0,_);[Red]_(* \(#,##0,\);_(* &quot;&quot;&quot;&quot;\ \-\ &quot;&quot;&quot;&quot;_);_(@_)"/>
    <numFmt numFmtId="174" formatCode="_(* #,##0,,_);_(* \(#,##0,,\);_(* &quot;-&quot;_)"/>
    <numFmt numFmtId="175" formatCode="_(* #,##0_);[Red]_(* \(#,##0\);_(* &quot;&quot;&quot;&quot;&quot;&quot;&quot;&quot;\ \-\ &quot;&quot;&quot;&quot;&quot;&quot;&quot;&quot;_);_(@_)"/>
    <numFmt numFmtId="176" formatCode="0.000_)"/>
    <numFmt numFmtId="177" formatCode="#,##0.0_);[Red]\(#,##0.0\)"/>
    <numFmt numFmtId="178" formatCode="#,##0.0"/>
    <numFmt numFmtId="179" formatCode="_(\$* #,##0_);[Red]\(\$* #,##0_);_(\$* &quot;-&quot;_);_(@_)"/>
    <numFmt numFmtId="180" formatCode="_(&quot;£&quot;* #,##0_);[Red]\(&quot;£&quot;* #,##0_);_(&quot;£&quot;* &quot;-&quot;_);_(@_)"/>
    <numFmt numFmtId="181" formatCode="_(\$* #,##0_);\(\$* #,##0_);_(\$* &quot;-&quot;_);_(@_)"/>
    <numFmt numFmtId="182" formatCode="_(0%_);[Red]\(0%\);_(&quot;-&quot;_)"/>
    <numFmt numFmtId="183" formatCode="0.00%;[Red]\(\-0.00%\)"/>
    <numFmt numFmtId="184" formatCode="#,##0.00&quot;£&quot;_);[Red]\(#,##0.00&quot;£&quot;\)"/>
    <numFmt numFmtId="185" formatCode="0.00_)"/>
    <numFmt numFmtId="186" formatCode="0.0%"/>
    <numFmt numFmtId="187" formatCode="0%;\(0%\)"/>
    <numFmt numFmtId="188" formatCode="0.0;\(0.0\)"/>
    <numFmt numFmtId="189" formatCode="_(* #,##0,_);[Red]_(* \(#,##0,\);_(* &quot;&quot;&quot;&quot;&quot;&quot;&quot;&quot;\ \-\ &quot;&quot;&quot;&quot;&quot;&quot;&quot;&quot;_);_(@_)"/>
    <numFmt numFmtId="190" formatCode="0%;\(0%\);;"/>
    <numFmt numFmtId="191" formatCode="_-&quot;£&quot;* #,##0_-;\-&quot;£&quot;* #,##0_-;_-&quot;£&quot;* &quot;-&quot;_-;_-@_-"/>
    <numFmt numFmtId="192" formatCode="_-&quot;£&quot;* #,##0.00_-;\-&quot;£&quot;* #,##0.00_-;_-&quot;£&quot;* &quot;-&quot;??_-;_-@_-"/>
    <numFmt numFmtId="193" formatCode="&quot;$&quot;#,##0.0"/>
    <numFmt numFmtId="194" formatCode="0.000%"/>
    <numFmt numFmtId="195" formatCode="[$-409]mmm\-yy;@"/>
    <numFmt numFmtId="196" formatCode="0.0000%"/>
    <numFmt numFmtId="197" formatCode="[$USD]\ #,##0.00;\([$USD]\ #,##0.00\)"/>
    <numFmt numFmtId="198" formatCode="0_);[Red]\(0\)"/>
    <numFmt numFmtId="199" formatCode="0.00000"/>
    <numFmt numFmtId="200" formatCode="0.0000"/>
  </numFmts>
  <fonts count="16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u/>
      <sz val="8.4"/>
      <color indexed="12"/>
      <name val="Arial"/>
      <family val="2"/>
    </font>
    <font>
      <sz val="11"/>
      <name val="Book Antiqua"/>
      <family val="1"/>
    </font>
    <font>
      <sz val="8"/>
      <name val="Book Antiqua"/>
      <family val="1"/>
    </font>
    <font>
      <sz val="11"/>
      <color indexed="9"/>
      <name val="Calibri"/>
      <family val="2"/>
    </font>
    <font>
      <sz val="8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name val="Book Antiqua"/>
      <family val="1"/>
    </font>
    <font>
      <sz val="8"/>
      <name val="Times New Roman"/>
      <family val="1"/>
    </font>
    <font>
      <b/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1"/>
      <color indexed="9"/>
      <name val="Calibri"/>
      <family val="2"/>
    </font>
    <font>
      <sz val="10"/>
      <color indexed="12"/>
      <name val="Times New Roman"/>
      <family val="1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erif"/>
      <family val="1"/>
    </font>
    <font>
      <i/>
      <sz val="10"/>
      <name val="MS Sans Serif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1"/>
      <color indexed="55"/>
      <name val="Calibri"/>
      <family val="2"/>
    </font>
    <font>
      <b/>
      <sz val="10"/>
      <color indexed="9"/>
      <name val="Book Antiqua"/>
      <family val="1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b/>
      <sz val="9"/>
      <color indexed="8"/>
      <name val="Arial"/>
      <family val="2"/>
    </font>
    <font>
      <sz val="11"/>
      <color indexed="52"/>
      <name val="Calibri"/>
      <family val="2"/>
    </font>
    <font>
      <sz val="11"/>
      <color indexed="63"/>
      <name val="Calibri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11"/>
      <color indexed="8"/>
      <name val="Calibri"/>
      <family val="2"/>
    </font>
    <font>
      <sz val="10"/>
      <name val="Arial MT"/>
    </font>
    <font>
      <b/>
      <sz val="10"/>
      <name val="MS Sans Serif"/>
      <family val="2"/>
    </font>
    <font>
      <sz val="10"/>
      <color indexed="39"/>
      <name val="Arial"/>
      <family val="2"/>
    </font>
    <font>
      <b/>
      <sz val="10"/>
      <name val="Arial"/>
      <family val="2"/>
    </font>
    <font>
      <b/>
      <sz val="8"/>
      <color indexed="8"/>
      <name val="Helv"/>
    </font>
    <font>
      <b/>
      <sz val="11"/>
      <color indexed="12"/>
      <name val="MS Sans Serif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0"/>
      <name val="Geneva"/>
    </font>
    <font>
      <sz val="12"/>
      <name val="Arial MT"/>
    </font>
    <font>
      <vertAlign val="superscript"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name val="Arial"/>
      <family val="2"/>
    </font>
    <font>
      <b/>
      <sz val="10"/>
      <color rgb="FFFF0000"/>
      <name val="Arial"/>
      <family val="2"/>
    </font>
    <font>
      <sz val="10"/>
      <color rgb="FF00B0F0"/>
      <name val="Arial"/>
      <family val="2"/>
    </font>
    <font>
      <sz val="10"/>
      <color theme="8"/>
      <name val="Arial"/>
      <family val="2"/>
    </font>
    <font>
      <b/>
      <sz val="10"/>
      <color theme="8"/>
      <name val="Arial"/>
      <family val="2"/>
    </font>
    <font>
      <sz val="10"/>
      <color rgb="FF0000FF"/>
      <name val="Arial"/>
      <family val="2"/>
    </font>
    <font>
      <sz val="10"/>
      <color theme="3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0"/>
      <name val="Arial"/>
      <family val="2"/>
    </font>
    <font>
      <b/>
      <sz val="10"/>
      <color rgb="FFFFFFFF"/>
      <name val="Arial"/>
      <family val="2"/>
    </font>
    <font>
      <b/>
      <vertAlign val="superscript"/>
      <sz val="10"/>
      <color indexed="9"/>
      <name val="Arial"/>
      <family val="2"/>
    </font>
    <font>
      <sz val="10"/>
      <color theme="0" tint="-0.34998626667073579"/>
      <name val="Arial"/>
      <family val="2"/>
    </font>
    <font>
      <sz val="9"/>
      <name val="Arial"/>
      <family val="2"/>
    </font>
    <font>
      <sz val="10"/>
      <color theme="9"/>
      <name val="Arial"/>
      <family val="2"/>
    </font>
    <font>
      <sz val="10"/>
      <name val="Arial"/>
      <family val="2"/>
    </font>
    <font>
      <sz val="10"/>
      <name val="Century Gothic"/>
      <family val="2"/>
    </font>
    <font>
      <sz val="12"/>
      <name val="Century Gothic"/>
      <family val="2"/>
    </font>
    <font>
      <sz val="10"/>
      <color rgb="FF0070C0"/>
      <name val="Arial"/>
      <family val="2"/>
    </font>
    <font>
      <sz val="9"/>
      <color rgb="FFFF0000"/>
      <name val="Century Gothic"/>
      <family val="2"/>
    </font>
    <font>
      <sz val="10"/>
      <color rgb="FF0070C0"/>
      <name val="Century Gothic"/>
      <family val="2"/>
    </font>
    <font>
      <b/>
      <sz val="12"/>
      <name val="Century Gothic"/>
      <family val="2"/>
    </font>
    <font>
      <b/>
      <sz val="12"/>
      <color rgb="FFFF0000"/>
      <name val="Century Gothic"/>
      <family val="2"/>
    </font>
    <font>
      <sz val="12"/>
      <color rgb="FFFF0000"/>
      <name val="Century Gothic"/>
      <family val="2"/>
    </font>
    <font>
      <sz val="12"/>
      <color theme="1"/>
      <name val="Century Gothic"/>
      <family val="2"/>
    </font>
    <font>
      <b/>
      <sz val="8"/>
      <color theme="0"/>
      <name val="Century Gothic"/>
      <family val="2"/>
    </font>
    <font>
      <sz val="12"/>
      <color theme="0"/>
      <name val="Century Gothic"/>
      <family val="2"/>
    </font>
    <font>
      <sz val="11"/>
      <name val="Arial"/>
      <family val="2"/>
    </font>
    <font>
      <b/>
      <sz val="8"/>
      <color rgb="FF002060"/>
      <name val="Century Gothic"/>
      <family val="2"/>
    </font>
    <font>
      <b/>
      <sz val="10"/>
      <name val="Century Gothic"/>
      <family val="2"/>
    </font>
    <font>
      <b/>
      <sz val="10"/>
      <color theme="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vertAlign val="superscript"/>
      <sz val="10"/>
      <name val="Century Gothic"/>
      <family val="2"/>
    </font>
    <font>
      <b/>
      <vertAlign val="superscript"/>
      <sz val="10"/>
      <name val="Century Gothic"/>
      <family val="2"/>
    </font>
    <font>
      <b/>
      <sz val="10"/>
      <color rgb="FFFFFFFF"/>
      <name val="Century Gothic"/>
      <family val="2"/>
    </font>
    <font>
      <b/>
      <sz val="10"/>
      <color rgb="FF0070C0"/>
      <name val="Arial"/>
      <family val="2"/>
    </font>
    <font>
      <b/>
      <vertAlign val="superscript"/>
      <sz val="10"/>
      <color theme="0"/>
      <name val="Century Gothic"/>
      <family val="2"/>
    </font>
    <font>
      <sz val="8"/>
      <color indexed="81"/>
      <name val="Tahoma"/>
      <family val="2"/>
    </font>
    <font>
      <sz val="9"/>
      <name val="Arial MT"/>
    </font>
    <font>
      <b/>
      <sz val="10"/>
      <color theme="3"/>
      <name val="Arial"/>
      <family val="2"/>
    </font>
    <font>
      <sz val="10"/>
      <name val="Arial"/>
      <family val="2"/>
    </font>
    <font>
      <b/>
      <sz val="8"/>
      <color theme="3" tint="-0.249977111117893"/>
      <name val="Century Gothic"/>
      <family val="2"/>
    </font>
    <font>
      <sz val="8"/>
      <name val="Calibri"/>
      <family val="2"/>
      <scheme val="minor"/>
    </font>
    <font>
      <b/>
      <sz val="14"/>
      <color theme="0"/>
      <name val="Century Gothic"/>
      <family val="2"/>
    </font>
    <font>
      <b/>
      <sz val="12"/>
      <color theme="1"/>
      <name val="Century Gothic"/>
      <family val="2"/>
    </font>
    <font>
      <b/>
      <sz val="12"/>
      <color theme="0"/>
      <name val="Century Gothic"/>
      <family val="2"/>
    </font>
    <font>
      <sz val="11"/>
      <color rgb="FF0070C0"/>
      <name val="Century Gothic"/>
      <family val="2"/>
    </font>
    <font>
      <sz val="12"/>
      <color rgb="FF0070C0"/>
      <name val="Century Gothic"/>
      <family val="2"/>
    </font>
    <font>
      <b/>
      <sz val="11"/>
      <color rgb="FF0070C0"/>
      <name val="Century Gothic"/>
      <family val="2"/>
    </font>
    <font>
      <b/>
      <sz val="11"/>
      <color theme="0"/>
      <name val="Century Gothic"/>
      <family val="2"/>
    </font>
    <font>
      <vertAlign val="superscript"/>
      <sz val="10"/>
      <color theme="1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rgb="FFFFFFFF"/>
      <name val="Century Gothic"/>
      <family val="2"/>
    </font>
    <font>
      <sz val="12"/>
      <color rgb="FF000000"/>
      <name val="Century Gothic"/>
      <family val="2"/>
    </font>
    <font>
      <sz val="8"/>
      <color theme="1"/>
      <name val="Century Gothic"/>
      <family val="2"/>
    </font>
    <font>
      <b/>
      <sz val="10"/>
      <color indexed="9"/>
      <name val="Arial Nova Cond"/>
      <family val="2"/>
    </font>
    <font>
      <sz val="10"/>
      <name val="Arial Nova Cond"/>
      <family val="2"/>
    </font>
    <font>
      <sz val="10"/>
      <color theme="1"/>
      <name val="Arial Nova Cond"/>
      <family val="2"/>
    </font>
    <font>
      <sz val="11"/>
      <color theme="1"/>
      <name val="Arial Nova Cond"/>
      <family val="2"/>
    </font>
    <font>
      <b/>
      <sz val="10"/>
      <name val="Arial Nova Cond"/>
      <family val="2"/>
    </font>
    <font>
      <b/>
      <sz val="8"/>
      <name val="Arial Nova Cond"/>
      <family val="2"/>
    </font>
    <font>
      <b/>
      <sz val="10"/>
      <color rgb="FF00B0F0"/>
      <name val="Arial Nova Cond"/>
      <family val="2"/>
    </font>
    <font>
      <b/>
      <sz val="10"/>
      <color theme="1"/>
      <name val="Arial Nova Cond"/>
      <family val="2"/>
    </font>
    <font>
      <sz val="10"/>
      <color rgb="FF00B0F0"/>
      <name val="Arial Nova Cond"/>
      <family val="2"/>
    </font>
    <font>
      <sz val="10"/>
      <color rgb="FF0000FF"/>
      <name val="Arial Nova Cond"/>
      <family val="2"/>
    </font>
    <font>
      <b/>
      <sz val="10"/>
      <color rgb="FF0000FF"/>
      <name val="Arial Nova Cond"/>
      <family val="2"/>
    </font>
    <font>
      <sz val="10"/>
      <color rgb="FFFF0000"/>
      <name val="Arial Nova Cond"/>
      <family val="2"/>
    </font>
    <font>
      <sz val="10"/>
      <color rgb="FF0070C0"/>
      <name val="Arial Nova Cond"/>
      <family val="2"/>
    </font>
    <font>
      <b/>
      <sz val="10"/>
      <color rgb="FF0070C0"/>
      <name val="Arial Nova Cond"/>
      <family val="2"/>
    </font>
    <font>
      <b/>
      <sz val="10"/>
      <color theme="0"/>
      <name val="Arial Nova Cond"/>
      <family val="2"/>
    </font>
    <font>
      <sz val="10"/>
      <color theme="8"/>
      <name val="Arial Nova Cond"/>
      <family val="2"/>
    </font>
    <font>
      <b/>
      <sz val="10"/>
      <color theme="8"/>
      <name val="Arial Nova Cond"/>
      <family val="2"/>
    </font>
    <font>
      <sz val="10"/>
      <color theme="0" tint="-0.14999847407452621"/>
      <name val="Arial Nova Cond"/>
      <family val="2"/>
    </font>
    <font>
      <sz val="10"/>
      <color indexed="10"/>
      <name val="Arial Nova Cond"/>
      <family val="2"/>
    </font>
    <font>
      <sz val="8"/>
      <color theme="1"/>
      <name val="Arial Nova Cond"/>
      <family val="2"/>
    </font>
    <font>
      <sz val="10"/>
      <color rgb="FF000000"/>
      <name val="Arial Nova Cond"/>
      <family val="2"/>
    </font>
    <font>
      <sz val="8"/>
      <color theme="4"/>
      <name val="Arial Nova Cond"/>
      <family val="2"/>
    </font>
    <font>
      <sz val="10"/>
      <color theme="4"/>
      <name val="Arial Nova Cond"/>
      <family val="2"/>
    </font>
    <font>
      <b/>
      <sz val="10"/>
      <color theme="4"/>
      <name val="Arial Nova Cond"/>
      <family val="2"/>
    </font>
    <font>
      <sz val="10"/>
      <color theme="5" tint="-0.249977111117893"/>
      <name val="Arial Nova Cond"/>
      <family val="2"/>
    </font>
    <font>
      <b/>
      <sz val="10"/>
      <color theme="5" tint="-0.249977111117893"/>
      <name val="Arial Nova Cond"/>
      <family val="2"/>
    </font>
    <font>
      <sz val="9"/>
      <color rgb="FF00B0F0"/>
      <name val="Arial Nova Cond"/>
      <family val="2"/>
    </font>
    <font>
      <sz val="8"/>
      <name val="Arial Nova Cond"/>
      <family val="2"/>
    </font>
    <font>
      <sz val="10"/>
      <color theme="0"/>
      <name val="Century Gothic"/>
      <family val="2"/>
    </font>
    <font>
      <sz val="10"/>
      <color rgb="FF0000FF"/>
      <name val="Arial Nova Cond"/>
      <family val="2"/>
    </font>
    <font>
      <b/>
      <sz val="10"/>
      <color indexed="9"/>
      <name val="Arial Nova Cond"/>
      <family val="2"/>
    </font>
    <font>
      <b/>
      <sz val="10"/>
      <name val="Arial Nova Cond"/>
      <family val="2"/>
    </font>
    <font>
      <sz val="10"/>
      <color rgb="FF0000FF"/>
      <name val="Arial Nova Cond"/>
    </font>
  </fonts>
  <fills count="7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2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3"/>
      </patternFill>
    </fill>
    <fill>
      <patternFill patternType="solid">
        <fgColor indexed="55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41"/>
        <bgColor indexed="41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2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35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Up">
        <bgColor theme="0"/>
      </patternFill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88B04B"/>
        <bgColor indexed="64"/>
      </patternFill>
    </fill>
    <fill>
      <patternFill patternType="solid">
        <fgColor rgb="FF1A326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616365"/>
        <bgColor rgb="FF000000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1A3260"/>
        <bgColor rgb="FF000000"/>
      </patternFill>
    </fill>
    <fill>
      <patternFill patternType="solid">
        <fgColor rgb="FF16365C"/>
        <bgColor rgb="FF000000"/>
      </patternFill>
    </fill>
    <fill>
      <patternFill patternType="solid">
        <fgColor rgb="FF88B04B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7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ck">
        <color theme="0"/>
      </left>
      <right/>
      <top style="thick">
        <color theme="0"/>
      </top>
      <bottom style="medium">
        <color theme="0"/>
      </bottom>
      <diagonal/>
    </border>
    <border>
      <left/>
      <right/>
      <top style="thick">
        <color theme="0"/>
      </top>
      <bottom style="medium">
        <color theme="0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ck">
        <color theme="0"/>
      </right>
      <top style="thick">
        <color theme="0"/>
      </top>
      <bottom style="medium">
        <color theme="0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/>
      <top/>
      <bottom style="thick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44452">
    <xf numFmtId="0" fontId="0" fillId="0" borderId="0"/>
    <xf numFmtId="0" fontId="11" fillId="0" borderId="0"/>
    <xf numFmtId="0" fontId="11" fillId="0" borderId="0"/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0" fontId="13" fillId="0" borderId="0"/>
    <xf numFmtId="0" fontId="14" fillId="0" borderId="0"/>
    <xf numFmtId="0" fontId="14" fillId="0" borderId="0"/>
    <xf numFmtId="0" fontId="13" fillId="0" borderId="0"/>
    <xf numFmtId="0" fontId="15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168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/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4" fontId="18" fillId="0" borderId="2">
      <alignment horizontal="center"/>
      <protection hidden="1"/>
    </xf>
    <xf numFmtId="4" fontId="18" fillId="0" borderId="2">
      <alignment horizontal="center"/>
      <protection hidden="1"/>
    </xf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3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8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0" borderId="0" applyNumberFormat="0" applyBorder="0" applyAlignment="0" applyProtection="0"/>
    <xf numFmtId="0" fontId="19" fillId="20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3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8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7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3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0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1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20" fillId="0" borderId="2" applyProtection="0">
      <alignment horizontal="center" vertical="top" wrapText="1"/>
    </xf>
    <xf numFmtId="0" fontId="20" fillId="0" borderId="2" applyProtection="0">
      <alignment horizontal="center" vertical="top" wrapText="1"/>
    </xf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2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4" fillId="1" borderId="0"/>
    <xf numFmtId="0" fontId="24" fillId="1" borderId="0"/>
    <xf numFmtId="0" fontId="24" fillId="1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5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78" fontId="20" fillId="0" borderId="0"/>
    <xf numFmtId="178" fontId="20" fillId="0" borderId="0"/>
    <xf numFmtId="178" fontId="20" fillId="0" borderId="0"/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5" fontId="24" fillId="32" borderId="0">
      <alignment horizontal="center"/>
    </xf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3" borderId="0">
      <alignment horizontal="right"/>
    </xf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34" fillId="0" borderId="0" applyNumberFormat="0" applyAlignment="0">
      <alignment horizontal="left"/>
    </xf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4" fillId="0" borderId="0"/>
    <xf numFmtId="0" fontId="14" fillId="0" borderId="0"/>
    <xf numFmtId="0" fontId="36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2" fontId="17" fillId="0" borderId="0" applyFont="0" applyFill="0" applyBorder="0" applyAlignment="0" applyProtection="0">
      <alignment horizontal="center"/>
    </xf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37" fillId="35" borderId="0" applyNumberFormat="0">
      <protection hidden="1"/>
    </xf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11" borderId="0" applyNumberFormat="0" applyBorder="0" applyAlignment="0" applyProtection="0"/>
    <xf numFmtId="0" fontId="14" fillId="0" borderId="0"/>
    <xf numFmtId="0" fontId="14" fillId="0" borderId="0"/>
    <xf numFmtId="0" fontId="38" fillId="11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15" borderId="6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51" fillId="0" borderId="0" applyFont="0" applyFill="0" applyBorder="0" applyAlignment="0" applyProtection="0"/>
    <xf numFmtId="40" fontId="51" fillId="0" borderId="0" applyFont="0" applyFill="0" applyBorder="0" applyAlignment="0" applyProtection="0"/>
    <xf numFmtId="183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8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56" fillId="39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56" fillId="39" borderId="0"/>
    <xf numFmtId="0" fontId="14" fillId="0" borderId="0"/>
    <xf numFmtId="0" fontId="14" fillId="0" borderId="0"/>
    <xf numFmtId="10" fontId="56" fillId="39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40" fontId="60" fillId="0" borderId="0" applyBorder="0">
      <alignment horizontal="right"/>
    </xf>
    <xf numFmtId="3" fontId="61" fillId="0" borderId="0">
      <alignment horizontal="right" vertical="center"/>
    </xf>
    <xf numFmtId="3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61" fillId="0" borderId="0">
      <alignment horizontal="right" vertical="center"/>
    </xf>
    <xf numFmtId="0" fontId="14" fillId="0" borderId="0"/>
    <xf numFmtId="0" fontId="14" fillId="0" borderId="0"/>
    <xf numFmtId="49" fontId="61" fillId="0" borderId="0">
      <alignment horizontal="right" vertical="center"/>
    </xf>
    <xf numFmtId="49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61" fillId="0" borderId="0">
      <alignment horizontal="right" vertical="center"/>
    </xf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49" fontId="15" fillId="0" borderId="0" applyFill="0" applyBorder="0" applyAlignment="0"/>
    <xf numFmtId="189" fontId="24" fillId="0" borderId="0" applyFill="0" applyBorder="0" applyAlignment="0"/>
    <xf numFmtId="0" fontId="14" fillId="0" borderId="0"/>
    <xf numFmtId="189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9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90" fontId="24" fillId="0" borderId="0" applyFill="0" applyBorder="0" applyAlignment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191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6" fillId="0" borderId="0"/>
    <xf numFmtId="0" fontId="6" fillId="0" borderId="0"/>
    <xf numFmtId="0" fontId="6" fillId="0" borderId="0"/>
    <xf numFmtId="3" fontId="71" fillId="42" borderId="0"/>
    <xf numFmtId="2" fontId="71" fillId="42" borderId="0"/>
    <xf numFmtId="0" fontId="71" fillId="42" borderId="0"/>
    <xf numFmtId="3" fontId="71" fillId="42" borderId="0"/>
    <xf numFmtId="5" fontId="71" fillId="42" borderId="0"/>
    <xf numFmtId="2" fontId="71" fillId="42" borderId="0"/>
    <xf numFmtId="0" fontId="71" fillId="42" borderId="0"/>
    <xf numFmtId="44" fontId="10" fillId="0" borderId="0" applyFont="0" applyFill="0" applyBorder="0" applyAlignment="0" applyProtection="0"/>
    <xf numFmtId="0" fontId="67" fillId="0" borderId="0"/>
    <xf numFmtId="5" fontId="71" fillId="42" borderId="0"/>
    <xf numFmtId="9" fontId="6" fillId="0" borderId="0" applyFont="0" applyFill="0" applyBorder="0" applyAlignment="0" applyProtection="0"/>
    <xf numFmtId="0" fontId="67" fillId="0" borderId="0"/>
    <xf numFmtId="0" fontId="1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3" fontId="71" fillId="42" borderId="0"/>
    <xf numFmtId="5" fontId="71" fillId="42" borderId="0"/>
    <xf numFmtId="2" fontId="71" fillId="42" borderId="0"/>
    <xf numFmtId="0" fontId="71" fillId="42" borderId="0"/>
    <xf numFmtId="0" fontId="14" fillId="0" borderId="0">
      <alignment wrapText="1"/>
    </xf>
    <xf numFmtId="0" fontId="51" fillId="0" borderId="0"/>
    <xf numFmtId="0" fontId="4" fillId="0" borderId="0"/>
    <xf numFmtId="9" fontId="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78" fillId="0" borderId="0"/>
    <xf numFmtId="9" fontId="78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3" fillId="0" borderId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9" fillId="21" borderId="0" applyNumberFormat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80" fillId="0" borderId="0"/>
    <xf numFmtId="9" fontId="2" fillId="0" borderId="0" applyFont="0" applyFill="0" applyBorder="0" applyAlignment="0" applyProtection="0"/>
    <xf numFmtId="0" fontId="14" fillId="0" borderId="0"/>
    <xf numFmtId="0" fontId="10" fillId="0" borderId="0"/>
    <xf numFmtId="0" fontId="10" fillId="0" borderId="0"/>
    <xf numFmtId="0" fontId="2" fillId="0" borderId="0"/>
    <xf numFmtId="0" fontId="86" fillId="0" borderId="0"/>
    <xf numFmtId="0" fontId="14" fillId="0" borderId="0"/>
    <xf numFmtId="43" fontId="10" fillId="0" borderId="0" applyFont="0" applyFill="0" applyBorder="0" applyAlignment="0" applyProtection="0"/>
    <xf numFmtId="197" fontId="10" fillId="0" borderId="0"/>
    <xf numFmtId="197" fontId="14" fillId="0" borderId="0"/>
    <xf numFmtId="197" fontId="10" fillId="0" borderId="0"/>
    <xf numFmtId="0" fontId="67" fillId="0" borderId="0"/>
    <xf numFmtId="0" fontId="14" fillId="0" borderId="0"/>
    <xf numFmtId="0" fontId="112" fillId="0" borderId="0"/>
    <xf numFmtId="0" fontId="123" fillId="0" borderId="0"/>
    <xf numFmtId="0" fontId="124" fillId="0" borderId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798">
    <xf numFmtId="0" fontId="0" fillId="0" borderId="0" xfId="0"/>
    <xf numFmtId="0" fontId="6" fillId="0" borderId="0" xfId="44270"/>
    <xf numFmtId="0" fontId="6" fillId="0" borderId="0" xfId="44270" applyAlignment="1">
      <alignment wrapText="1"/>
    </xf>
    <xf numFmtId="9" fontId="14" fillId="0" borderId="0" xfId="44283" applyFont="1" applyFill="1" applyBorder="1"/>
    <xf numFmtId="0" fontId="14" fillId="0" borderId="0" xfId="44270" applyFont="1"/>
    <xf numFmtId="10" fontId="0" fillId="0" borderId="0" xfId="44283" applyNumberFormat="1" applyFont="1"/>
    <xf numFmtId="10" fontId="14" fillId="0" borderId="0" xfId="24110" applyNumberFormat="1" applyFont="1" applyFill="1" applyBorder="1"/>
    <xf numFmtId="6" fontId="73" fillId="0" borderId="0" xfId="44284" applyNumberFormat="1" applyFont="1"/>
    <xf numFmtId="0" fontId="75" fillId="0" borderId="0" xfId="44270" applyFont="1"/>
    <xf numFmtId="0" fontId="6" fillId="0" borderId="0" xfId="44270" applyAlignment="1">
      <alignment horizontal="center"/>
    </xf>
    <xf numFmtId="0" fontId="59" fillId="0" borderId="0" xfId="44284" applyFont="1"/>
    <xf numFmtId="0" fontId="14" fillId="0" borderId="0" xfId="14826"/>
    <xf numFmtId="0" fontId="71" fillId="0" borderId="0" xfId="14826" applyFont="1"/>
    <xf numFmtId="0" fontId="14" fillId="0" borderId="0" xfId="44432" applyFont="1"/>
    <xf numFmtId="0" fontId="2" fillId="0" borderId="0" xfId="44432"/>
    <xf numFmtId="10" fontId="0" fillId="0" borderId="0" xfId="44434" applyNumberFormat="1" applyFont="1"/>
    <xf numFmtId="9" fontId="14" fillId="0" borderId="0" xfId="44434" applyFont="1" applyFill="1" applyBorder="1"/>
    <xf numFmtId="0" fontId="7" fillId="49" borderId="33" xfId="0" applyFont="1" applyFill="1" applyBorder="1" applyAlignment="1">
      <alignment horizontal="centerContinuous" vertical="center"/>
    </xf>
    <xf numFmtId="0" fontId="7" fillId="49" borderId="34" xfId="0" applyFont="1" applyFill="1" applyBorder="1" applyAlignment="1">
      <alignment horizontal="centerContinuous" vertical="center"/>
    </xf>
    <xf numFmtId="0" fontId="7" fillId="49" borderId="35" xfId="0" applyFont="1" applyFill="1" applyBorder="1" applyAlignment="1">
      <alignment horizontal="centerContinuous" vertical="center"/>
    </xf>
    <xf numFmtId="0" fontId="2" fillId="2" borderId="0" xfId="0" applyFont="1" applyFill="1"/>
    <xf numFmtId="0" fontId="7" fillId="49" borderId="36" xfId="0" applyFont="1" applyFill="1" applyBorder="1" applyAlignment="1">
      <alignment horizontal="center" vertical="center"/>
    </xf>
    <xf numFmtId="0" fontId="7" fillId="49" borderId="36" xfId="0" applyFont="1" applyFill="1" applyBorder="1" applyAlignment="1">
      <alignment horizontal="center" vertical="center" wrapText="1"/>
    </xf>
    <xf numFmtId="0" fontId="14" fillId="0" borderId="36" xfId="0" applyFont="1" applyBorder="1" applyAlignment="1">
      <alignment vertical="center"/>
    </xf>
    <xf numFmtId="10" fontId="14" fillId="0" borderId="36" xfId="16540" applyNumberFormat="1" applyBorder="1"/>
    <xf numFmtId="38" fontId="14" fillId="0" borderId="36" xfId="44284" applyNumberFormat="1" applyFont="1" applyBorder="1"/>
    <xf numFmtId="3" fontId="14" fillId="0" borderId="36" xfId="44284" applyNumberFormat="1" applyFont="1" applyBorder="1" applyAlignment="1">
      <alignment horizontal="center"/>
    </xf>
    <xf numFmtId="0" fontId="59" fillId="0" borderId="36" xfId="0" applyFont="1" applyBorder="1" applyAlignment="1">
      <alignment vertical="center"/>
    </xf>
    <xf numFmtId="10" fontId="59" fillId="0" borderId="36" xfId="44339" applyNumberFormat="1" applyFont="1" applyFill="1" applyBorder="1" applyAlignment="1">
      <alignment vertical="center"/>
    </xf>
    <xf numFmtId="38" fontId="9" fillId="0" borderId="36" xfId="0" applyNumberFormat="1" applyFont="1" applyBorder="1"/>
    <xf numFmtId="0" fontId="2" fillId="0" borderId="0" xfId="0" applyFont="1"/>
    <xf numFmtId="38" fontId="77" fillId="0" borderId="36" xfId="44284" applyNumberFormat="1" applyFont="1" applyBorder="1"/>
    <xf numFmtId="0" fontId="14" fillId="50" borderId="36" xfId="0" applyFont="1" applyFill="1" applyBorder="1"/>
    <xf numFmtId="10" fontId="14" fillId="50" borderId="36" xfId="0" applyNumberFormat="1" applyFont="1" applyFill="1" applyBorder="1"/>
    <xf numFmtId="164" fontId="14" fillId="50" borderId="36" xfId="0" applyNumberFormat="1" applyFont="1" applyFill="1" applyBorder="1"/>
    <xf numFmtId="38" fontId="6" fillId="0" borderId="0" xfId="44270" applyNumberFormat="1"/>
    <xf numFmtId="0" fontId="14" fillId="2" borderId="36" xfId="44284" applyFont="1" applyFill="1" applyBorder="1"/>
    <xf numFmtId="0" fontId="83" fillId="50" borderId="33" xfId="0" applyFont="1" applyFill="1" applyBorder="1"/>
    <xf numFmtId="3" fontId="59" fillId="2" borderId="36" xfId="44284" applyNumberFormat="1" applyFont="1" applyFill="1" applyBorder="1"/>
    <xf numFmtId="38" fontId="59" fillId="2" borderId="36" xfId="44284" applyNumberFormat="1" applyFont="1" applyFill="1" applyBorder="1"/>
    <xf numFmtId="38" fontId="14" fillId="51" borderId="36" xfId="44284" applyNumberFormat="1" applyFont="1" applyFill="1" applyBorder="1"/>
    <xf numFmtId="38" fontId="2" fillId="2" borderId="0" xfId="0" applyNumberFormat="1" applyFont="1" applyFill="1"/>
    <xf numFmtId="0" fontId="83" fillId="50" borderId="36" xfId="0" applyFont="1" applyFill="1" applyBorder="1"/>
    <xf numFmtId="38" fontId="14" fillId="2" borderId="36" xfId="44284" applyNumberFormat="1" applyFont="1" applyFill="1" applyBorder="1"/>
    <xf numFmtId="194" fontId="14" fillId="51" borderId="36" xfId="44284" applyNumberFormat="1" applyFont="1" applyFill="1" applyBorder="1"/>
    <xf numFmtId="0" fontId="59" fillId="0" borderId="0" xfId="44284" applyFont="1" applyAlignment="1">
      <alignment horizontal="center" wrapText="1"/>
    </xf>
    <xf numFmtId="0" fontId="79" fillId="0" borderId="0" xfId="44270" applyFont="1" applyAlignment="1">
      <alignment vertical="center"/>
    </xf>
    <xf numFmtId="0" fontId="79" fillId="0" borderId="0" xfId="44270" applyFont="1"/>
    <xf numFmtId="0" fontId="6" fillId="0" borderId="0" xfId="44270" applyAlignment="1">
      <alignment vertical="center"/>
    </xf>
    <xf numFmtId="164" fontId="85" fillId="0" borderId="0" xfId="44270" applyNumberFormat="1" applyFont="1"/>
    <xf numFmtId="38" fontId="59" fillId="0" borderId="36" xfId="44284" applyNumberFormat="1" applyFont="1" applyBorder="1"/>
    <xf numFmtId="0" fontId="59" fillId="0" borderId="0" xfId="0" applyFont="1" applyAlignment="1">
      <alignment vertical="center"/>
    </xf>
    <xf numFmtId="38" fontId="9" fillId="0" borderId="0" xfId="0" applyNumberFormat="1" applyFont="1"/>
    <xf numFmtId="164" fontId="6" fillId="0" borderId="0" xfId="44270" applyNumberFormat="1"/>
    <xf numFmtId="38" fontId="0" fillId="0" borderId="0" xfId="0" applyNumberFormat="1"/>
    <xf numFmtId="186" fontId="14" fillId="0" borderId="0" xfId="44339" applyNumberFormat="1" applyFont="1" applyFill="1" applyBorder="1"/>
    <xf numFmtId="0" fontId="9" fillId="0" borderId="4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5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37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/>
    </xf>
    <xf numFmtId="0" fontId="9" fillId="0" borderId="30" xfId="0" applyFont="1" applyBorder="1" applyAlignment="1">
      <alignment horizontal="center" vertical="center"/>
    </xf>
    <xf numFmtId="0" fontId="59" fillId="0" borderId="31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196" fontId="87" fillId="0" borderId="0" xfId="24110" applyNumberFormat="1" applyFont="1"/>
    <xf numFmtId="0" fontId="14" fillId="0" borderId="0" xfId="13816"/>
    <xf numFmtId="0" fontId="71" fillId="0" borderId="0" xfId="13816" applyFont="1"/>
    <xf numFmtId="0" fontId="87" fillId="0" borderId="0" xfId="13816" applyFont="1"/>
    <xf numFmtId="0" fontId="88" fillId="0" borderId="0" xfId="13816" applyFont="1"/>
    <xf numFmtId="0" fontId="14" fillId="0" borderId="0" xfId="13816" applyAlignment="1">
      <alignment horizontal="center"/>
    </xf>
    <xf numFmtId="38" fontId="88" fillId="0" borderId="0" xfId="13816" applyNumberFormat="1" applyFont="1"/>
    <xf numFmtId="38" fontId="14" fillId="0" borderId="0" xfId="13816" applyNumberFormat="1"/>
    <xf numFmtId="10" fontId="89" fillId="53" borderId="39" xfId="13816" applyNumberFormat="1" applyFont="1" applyFill="1" applyBorder="1"/>
    <xf numFmtId="0" fontId="89" fillId="0" borderId="39" xfId="13816" applyFont="1" applyBorder="1" applyAlignment="1">
      <alignment horizontal="right"/>
    </xf>
    <xf numFmtId="10" fontId="89" fillId="0" borderId="39" xfId="13816" applyNumberFormat="1" applyFont="1" applyBorder="1"/>
    <xf numFmtId="38" fontId="89" fillId="53" borderId="39" xfId="13816" applyNumberFormat="1" applyFont="1" applyFill="1" applyBorder="1"/>
    <xf numFmtId="49" fontId="87" fillId="0" borderId="0" xfId="13816" applyNumberFormat="1" applyFont="1"/>
    <xf numFmtId="38" fontId="89" fillId="0" borderId="39" xfId="13816" applyNumberFormat="1" applyFont="1" applyBorder="1"/>
    <xf numFmtId="0" fontId="90" fillId="0" borderId="0" xfId="13816" applyFont="1"/>
    <xf numFmtId="3" fontId="91" fillId="0" borderId="0" xfId="13816" applyNumberFormat="1" applyFont="1"/>
    <xf numFmtId="3" fontId="89" fillId="0" borderId="0" xfId="13816" applyNumberFormat="1" applyFont="1"/>
    <xf numFmtId="37" fontId="89" fillId="0" borderId="0" xfId="13816" applyNumberFormat="1" applyFont="1"/>
    <xf numFmtId="49" fontId="14" fillId="0" borderId="0" xfId="13816" applyNumberFormat="1" applyAlignment="1">
      <alignment horizontal="center"/>
    </xf>
    <xf numFmtId="0" fontId="89" fillId="0" borderId="0" xfId="13816" applyFont="1" applyAlignment="1">
      <alignment horizontal="center"/>
    </xf>
    <xf numFmtId="0" fontId="97" fillId="55" borderId="0" xfId="13816" applyFont="1" applyFill="1"/>
    <xf numFmtId="0" fontId="59" fillId="52" borderId="30" xfId="0" applyFont="1" applyFill="1" applyBorder="1" applyAlignment="1">
      <alignment horizontal="centerContinuous" vertical="center"/>
    </xf>
    <xf numFmtId="0" fontId="59" fillId="52" borderId="31" xfId="0" applyFont="1" applyFill="1" applyBorder="1" applyAlignment="1">
      <alignment horizontal="centerContinuous" vertical="center"/>
    </xf>
    <xf numFmtId="0" fontId="59" fillId="52" borderId="38" xfId="0" applyFont="1" applyFill="1" applyBorder="1" applyAlignment="1">
      <alignment horizontal="centerContinuous" vertical="center"/>
    </xf>
    <xf numFmtId="10" fontId="2" fillId="0" borderId="0" xfId="44339" applyNumberFormat="1" applyFont="1"/>
    <xf numFmtId="0" fontId="98" fillId="0" borderId="0" xfId="44432" applyFont="1"/>
    <xf numFmtId="0" fontId="98" fillId="0" borderId="0" xfId="44432" applyFont="1" applyAlignment="1">
      <alignment horizontal="center"/>
    </xf>
    <xf numFmtId="0" fontId="14" fillId="0" borderId="0" xfId="44432" applyFont="1" applyAlignment="1">
      <alignment horizontal="center"/>
    </xf>
    <xf numFmtId="0" fontId="98" fillId="0" borderId="0" xfId="14826" applyFont="1"/>
    <xf numFmtId="0" fontId="98" fillId="0" borderId="0" xfId="13816" applyFont="1"/>
    <xf numFmtId="165" fontId="98" fillId="0" borderId="0" xfId="13816" applyNumberFormat="1" applyFont="1" applyAlignment="1">
      <alignment horizontal="center" vertical="center"/>
    </xf>
    <xf numFmtId="165" fontId="98" fillId="0" borderId="0" xfId="14826" applyNumberFormat="1" applyFont="1" applyAlignment="1">
      <alignment vertical="center"/>
    </xf>
    <xf numFmtId="165" fontId="98" fillId="0" borderId="0" xfId="44432" applyNumberFormat="1" applyFont="1"/>
    <xf numFmtId="164" fontId="98" fillId="0" borderId="0" xfId="13816" applyNumberFormat="1" applyFont="1"/>
    <xf numFmtId="164" fontId="74" fillId="0" borderId="0" xfId="44270" applyNumberFormat="1" applyFont="1"/>
    <xf numFmtId="0" fontId="74" fillId="0" borderId="0" xfId="44270" applyFont="1" applyAlignment="1">
      <alignment horizontal="right"/>
    </xf>
    <xf numFmtId="0" fontId="14" fillId="0" borderId="29" xfId="44445" applyFont="1" applyBorder="1"/>
    <xf numFmtId="6" fontId="14" fillId="0" borderId="0" xfId="44445" applyNumberFormat="1" applyFont="1"/>
    <xf numFmtId="3" fontId="14" fillId="0" borderId="29" xfId="44445" applyNumberFormat="1" applyFont="1" applyBorder="1"/>
    <xf numFmtId="0" fontId="14" fillId="0" borderId="0" xfId="44445" applyFont="1"/>
    <xf numFmtId="164" fontId="14" fillId="0" borderId="0" xfId="44445" applyNumberFormat="1" applyFont="1"/>
    <xf numFmtId="164" fontId="14" fillId="0" borderId="0" xfId="44445" applyNumberFormat="1" applyFont="1" applyAlignment="1">
      <alignment horizontal="centerContinuous"/>
    </xf>
    <xf numFmtId="0" fontId="14" fillId="0" borderId="4" xfId="44445" applyFont="1" applyBorder="1" applyAlignment="1">
      <alignment horizontal="center"/>
    </xf>
    <xf numFmtId="164" fontId="14" fillId="0" borderId="4" xfId="44445" applyNumberFormat="1" applyFont="1" applyBorder="1" applyAlignment="1">
      <alignment horizontal="center"/>
    </xf>
    <xf numFmtId="0" fontId="14" fillId="0" borderId="29" xfId="44445" applyFont="1" applyBorder="1" applyAlignment="1">
      <alignment horizontal="center"/>
    </xf>
    <xf numFmtId="164" fontId="14" fillId="0" borderId="29" xfId="44445" applyNumberFormat="1" applyFont="1" applyBorder="1" applyAlignment="1">
      <alignment horizontal="center"/>
    </xf>
    <xf numFmtId="3" fontId="14" fillId="0" borderId="0" xfId="44445" applyNumberFormat="1" applyFont="1"/>
    <xf numFmtId="3" fontId="14" fillId="0" borderId="29" xfId="44445" applyNumberFormat="1" applyFont="1" applyBorder="1" applyAlignment="1">
      <alignment horizontal="center"/>
    </xf>
    <xf numFmtId="0" fontId="2" fillId="0" borderId="0" xfId="44270" applyFont="1"/>
    <xf numFmtId="10" fontId="14" fillId="0" borderId="29" xfId="23198" applyNumberFormat="1" applyFont="1" applyBorder="1"/>
    <xf numFmtId="6" fontId="14" fillId="0" borderId="29" xfId="3078" applyNumberFormat="1" applyFont="1" applyBorder="1"/>
    <xf numFmtId="0" fontId="1" fillId="0" borderId="0" xfId="0" applyFont="1"/>
    <xf numFmtId="10" fontId="14" fillId="0" borderId="0" xfId="23198" applyNumberFormat="1" applyFont="1"/>
    <xf numFmtId="6" fontId="14" fillId="0" borderId="0" xfId="3078" applyNumberFormat="1" applyFont="1"/>
    <xf numFmtId="0" fontId="84" fillId="0" borderId="0" xfId="44445" applyFont="1"/>
    <xf numFmtId="164" fontId="84" fillId="0" borderId="0" xfId="44445" applyNumberFormat="1" applyFont="1"/>
    <xf numFmtId="6" fontId="84" fillId="0" borderId="0" xfId="44445" applyNumberFormat="1" applyFont="1"/>
    <xf numFmtId="10" fontId="2" fillId="0" borderId="0" xfId="44283" applyNumberFormat="1" applyFont="1"/>
    <xf numFmtId="6" fontId="2" fillId="0" borderId="0" xfId="0" applyNumberFormat="1" applyFont="1"/>
    <xf numFmtId="10" fontId="2" fillId="0" borderId="0" xfId="44434" applyNumberFormat="1" applyFont="1"/>
    <xf numFmtId="9" fontId="14" fillId="0" borderId="0" xfId="44339" applyFont="1" applyAlignment="1">
      <alignment horizontal="center"/>
    </xf>
    <xf numFmtId="164" fontId="14" fillId="0" borderId="0" xfId="13816" applyNumberFormat="1"/>
    <xf numFmtId="10" fontId="14" fillId="0" borderId="0" xfId="13816" applyNumberFormat="1"/>
    <xf numFmtId="0" fontId="14" fillId="0" borderId="28" xfId="13816" applyBorder="1"/>
    <xf numFmtId="0" fontId="14" fillId="0" borderId="28" xfId="13816" applyBorder="1" applyAlignment="1">
      <alignment horizontal="center"/>
    </xf>
    <xf numFmtId="0" fontId="14" fillId="0" borderId="1" xfId="13816" applyBorder="1" applyAlignment="1">
      <alignment horizontal="center"/>
    </xf>
    <xf numFmtId="10" fontId="14" fillId="0" borderId="1" xfId="13816" applyNumberFormat="1" applyBorder="1" applyAlignment="1">
      <alignment horizontal="center"/>
    </xf>
    <xf numFmtId="0" fontId="14" fillId="0" borderId="3" xfId="13816" applyBorder="1"/>
    <xf numFmtId="10" fontId="14" fillId="0" borderId="32" xfId="13816" applyNumberFormat="1" applyBorder="1"/>
    <xf numFmtId="10" fontId="14" fillId="0" borderId="28" xfId="3078" applyNumberFormat="1" applyBorder="1"/>
    <xf numFmtId="10" fontId="14" fillId="0" borderId="3" xfId="3078" applyNumberFormat="1" applyBorder="1"/>
    <xf numFmtId="10" fontId="14" fillId="0" borderId="28" xfId="44446" applyNumberFormat="1" applyBorder="1"/>
    <xf numFmtId="10" fontId="14" fillId="0" borderId="0" xfId="13816" applyNumberFormat="1" applyAlignment="1">
      <alignment horizontal="center"/>
    </xf>
    <xf numFmtId="10" fontId="14" fillId="0" borderId="3" xfId="13816" applyNumberFormat="1" applyBorder="1"/>
    <xf numFmtId="10" fontId="14" fillId="0" borderId="3" xfId="44446" applyNumberFormat="1" applyBorder="1"/>
    <xf numFmtId="0" fontId="14" fillId="0" borderId="1" xfId="13816" applyBorder="1"/>
    <xf numFmtId="10" fontId="14" fillId="0" borderId="1" xfId="3078" applyNumberFormat="1" applyBorder="1"/>
    <xf numFmtId="10" fontId="20" fillId="0" borderId="0" xfId="13816" applyNumberFormat="1" applyFont="1"/>
    <xf numFmtId="2" fontId="14" fillId="0" borderId="0" xfId="13816" applyNumberFormat="1"/>
    <xf numFmtId="10" fontId="0" fillId="0" borderId="0" xfId="23198" applyNumberFormat="1" applyFont="1"/>
    <xf numFmtId="0" fontId="68" fillId="0" borderId="0" xfId="16206" applyFont="1" applyAlignment="1">
      <alignment vertical="center" wrapText="1"/>
    </xf>
    <xf numFmtId="10" fontId="59" fillId="0" borderId="36" xfId="44339" applyNumberFormat="1" applyFont="1" applyBorder="1" applyAlignment="1">
      <alignment vertical="center"/>
    </xf>
    <xf numFmtId="194" fontId="14" fillId="0" borderId="36" xfId="44284" applyNumberFormat="1" applyFont="1" applyBorder="1"/>
    <xf numFmtId="10" fontId="59" fillId="0" borderId="36" xfId="44284" applyNumberFormat="1" applyFont="1" applyBorder="1"/>
    <xf numFmtId="186" fontId="6" fillId="0" borderId="0" xfId="44270" applyNumberFormat="1"/>
    <xf numFmtId="10" fontId="102" fillId="57" borderId="41" xfId="44339" applyNumberFormat="1" applyFont="1" applyFill="1" applyBorder="1" applyAlignment="1">
      <alignment horizontal="left" vertical="center"/>
    </xf>
    <xf numFmtId="6" fontId="102" fillId="57" borderId="41" xfId="14826" applyNumberFormat="1" applyFont="1" applyFill="1" applyBorder="1" applyAlignment="1">
      <alignment horizontal="right" vertical="center"/>
    </xf>
    <xf numFmtId="6" fontId="103" fillId="56" borderId="41" xfId="14826" applyNumberFormat="1" applyFont="1" applyFill="1" applyBorder="1" applyAlignment="1">
      <alignment horizontal="right" vertical="center"/>
    </xf>
    <xf numFmtId="6" fontId="101" fillId="59" borderId="41" xfId="14826" applyNumberFormat="1" applyFont="1" applyFill="1" applyBorder="1" applyAlignment="1">
      <alignment horizontal="center" vertical="center" wrapText="1"/>
    </xf>
    <xf numFmtId="10" fontId="103" fillId="56" borderId="41" xfId="44339" applyNumberFormat="1" applyFont="1" applyFill="1" applyBorder="1" applyAlignment="1">
      <alignment horizontal="left" vertical="center"/>
    </xf>
    <xf numFmtId="198" fontId="102" fillId="57" borderId="41" xfId="44339" applyNumberFormat="1" applyFont="1" applyFill="1" applyBorder="1" applyAlignment="1">
      <alignment horizontal="center" vertical="center"/>
    </xf>
    <xf numFmtId="0" fontId="106" fillId="59" borderId="51" xfId="14826" applyFont="1" applyFill="1" applyBorder="1" applyAlignment="1">
      <alignment horizontal="center" vertical="center" textRotation="90" wrapText="1"/>
    </xf>
    <xf numFmtId="0" fontId="106" fillId="59" borderId="52" xfId="14826" applyFont="1" applyFill="1" applyBorder="1" applyAlignment="1">
      <alignment horizontal="center" vertical="center" wrapText="1"/>
    </xf>
    <xf numFmtId="0" fontId="106" fillId="59" borderId="51" xfId="14826" applyFont="1" applyFill="1" applyBorder="1" applyAlignment="1">
      <alignment horizontal="center" vertical="center" wrapText="1"/>
    </xf>
    <xf numFmtId="10" fontId="102" fillId="57" borderId="44" xfId="14826" applyNumberFormat="1" applyFont="1" applyFill="1" applyBorder="1" applyAlignment="1">
      <alignment horizontal="right" vertical="center"/>
    </xf>
    <xf numFmtId="10" fontId="103" fillId="60" borderId="44" xfId="14826" applyNumberFormat="1" applyFont="1" applyFill="1" applyBorder="1" applyAlignment="1">
      <alignment horizontal="right" vertical="center"/>
    </xf>
    <xf numFmtId="6" fontId="103" fillId="60" borderId="44" xfId="14826" applyNumberFormat="1" applyFont="1" applyFill="1" applyBorder="1" applyAlignment="1">
      <alignment horizontal="right" vertical="center"/>
    </xf>
    <xf numFmtId="6" fontId="103" fillId="44" borderId="41" xfId="44339" applyNumberFormat="1" applyFont="1" applyFill="1" applyBorder="1" applyAlignment="1">
      <alignment horizontal="right" vertical="center"/>
    </xf>
    <xf numFmtId="10" fontId="88" fillId="0" borderId="0" xfId="24110" applyNumberFormat="1" applyFont="1" applyBorder="1" applyProtection="1"/>
    <xf numFmtId="10" fontId="94" fillId="0" borderId="0" xfId="24110" applyNumberFormat="1" applyFont="1" applyBorder="1" applyProtection="1"/>
    <xf numFmtId="10" fontId="92" fillId="0" borderId="0" xfId="24110" applyNumberFormat="1" applyFont="1" applyBorder="1" applyProtection="1"/>
    <xf numFmtId="0" fontId="96" fillId="0" borderId="0" xfId="44432" applyFont="1" applyAlignment="1">
      <alignment horizontal="center" vertical="center" wrapText="1"/>
    </xf>
    <xf numFmtId="164" fontId="89" fillId="0" borderId="0" xfId="44270" applyNumberFormat="1" applyFont="1"/>
    <xf numFmtId="0" fontId="107" fillId="0" borderId="0" xfId="44270" applyFont="1" applyAlignment="1">
      <alignment horizontal="right"/>
    </xf>
    <xf numFmtId="6" fontId="89" fillId="0" borderId="0" xfId="44270" applyNumberFormat="1" applyFont="1"/>
    <xf numFmtId="6" fontId="107" fillId="0" borderId="0" xfId="44270" applyNumberFormat="1" applyFont="1"/>
    <xf numFmtId="10" fontId="59" fillId="0" borderId="36" xfId="16540" applyNumberFormat="1" applyFont="1" applyBorder="1"/>
    <xf numFmtId="0" fontId="81" fillId="63" borderId="55" xfId="0" applyFont="1" applyFill="1" applyBorder="1" applyAlignment="1">
      <alignment horizontal="centerContinuous" vertical="center"/>
    </xf>
    <xf numFmtId="0" fontId="81" fillId="63" borderId="56" xfId="0" applyFont="1" applyFill="1" applyBorder="1" applyAlignment="1">
      <alignment horizontal="centerContinuous" vertical="center"/>
    </xf>
    <xf numFmtId="0" fontId="81" fillId="63" borderId="57" xfId="0" applyFont="1" applyFill="1" applyBorder="1" applyAlignment="1">
      <alignment horizontal="centerContinuous" vertical="center"/>
    </xf>
    <xf numFmtId="0" fontId="81" fillId="63" borderId="58" xfId="0" applyFont="1" applyFill="1" applyBorder="1" applyAlignment="1">
      <alignment horizontal="center" vertical="center"/>
    </xf>
    <xf numFmtId="0" fontId="81" fillId="63" borderId="58" xfId="0" applyFont="1" applyFill="1" applyBorder="1" applyAlignment="1">
      <alignment horizontal="center" vertical="center" wrapText="1"/>
    </xf>
    <xf numFmtId="0" fontId="14" fillId="0" borderId="58" xfId="0" applyFont="1" applyBorder="1" applyAlignment="1">
      <alignment vertical="center"/>
    </xf>
    <xf numFmtId="10" fontId="14" fillId="0" borderId="58" xfId="16540" applyNumberFormat="1" applyBorder="1"/>
    <xf numFmtId="3" fontId="14" fillId="0" borderId="58" xfId="44284" applyNumberFormat="1" applyFont="1" applyBorder="1" applyAlignment="1">
      <alignment horizontal="center"/>
    </xf>
    <xf numFmtId="38" fontId="14" fillId="0" borderId="58" xfId="44284" applyNumberFormat="1" applyFont="1" applyBorder="1"/>
    <xf numFmtId="10" fontId="59" fillId="0" borderId="0" xfId="44339" applyNumberFormat="1" applyFont="1" applyFill="1" applyBorder="1"/>
    <xf numFmtId="38" fontId="76" fillId="0" borderId="58" xfId="44284" applyNumberFormat="1" applyFont="1" applyBorder="1"/>
    <xf numFmtId="186" fontId="59" fillId="0" borderId="0" xfId="44339" applyNumberFormat="1" applyFont="1" applyFill="1" applyBorder="1"/>
    <xf numFmtId="38" fontId="107" fillId="0" borderId="0" xfId="44270" applyNumberFormat="1" applyFont="1"/>
    <xf numFmtId="164" fontId="14" fillId="0" borderId="62" xfId="44445" applyNumberFormat="1" applyFont="1" applyBorder="1" applyAlignment="1">
      <alignment horizontal="center"/>
    </xf>
    <xf numFmtId="0" fontId="14" fillId="0" borderId="62" xfId="44445" applyFont="1" applyBorder="1"/>
    <xf numFmtId="10" fontId="14" fillId="0" borderId="62" xfId="23198" applyNumberFormat="1" applyBorder="1"/>
    <xf numFmtId="3" fontId="14" fillId="0" borderId="62" xfId="44445" applyNumberFormat="1" applyFont="1" applyBorder="1" applyAlignment="1">
      <alignment horizontal="center"/>
    </xf>
    <xf numFmtId="6" fontId="14" fillId="0" borderId="62" xfId="3078" applyNumberFormat="1" applyBorder="1"/>
    <xf numFmtId="6" fontId="14" fillId="0" borderId="62" xfId="44445" applyNumberFormat="1" applyFont="1" applyBorder="1"/>
    <xf numFmtId="10" fontId="14" fillId="0" borderId="29" xfId="23198" applyNumberFormat="1" applyBorder="1"/>
    <xf numFmtId="6" fontId="14" fillId="0" borderId="29" xfId="3078" applyNumberFormat="1" applyBorder="1"/>
    <xf numFmtId="10" fontId="14" fillId="0" borderId="0" xfId="23198" applyNumberFormat="1"/>
    <xf numFmtId="6" fontId="14" fillId="0" borderId="0" xfId="3078" applyNumberFormat="1"/>
    <xf numFmtId="0" fontId="110" fillId="0" borderId="0" xfId="44445" applyFont="1"/>
    <xf numFmtId="164" fontId="110" fillId="0" borderId="0" xfId="44445" applyNumberFormat="1" applyFont="1"/>
    <xf numFmtId="6" fontId="110" fillId="0" borderId="0" xfId="44445" applyNumberFormat="1" applyFont="1"/>
    <xf numFmtId="3" fontId="14" fillId="0" borderId="62" xfId="44445" quotePrefix="1" applyNumberFormat="1" applyFont="1" applyBorder="1" applyAlignment="1">
      <alignment horizontal="center"/>
    </xf>
    <xf numFmtId="164" fontId="14" fillId="0" borderId="0" xfId="3078" applyNumberFormat="1"/>
    <xf numFmtId="164" fontId="14" fillId="0" borderId="0" xfId="3078" applyNumberFormat="1" applyAlignment="1">
      <alignment horizontal="centerContinuous"/>
    </xf>
    <xf numFmtId="9" fontId="59" fillId="0" borderId="0" xfId="44339" applyFont="1" applyAlignment="1">
      <alignment horizontal="center"/>
    </xf>
    <xf numFmtId="10" fontId="59" fillId="0" borderId="0" xfId="44339" applyNumberFormat="1" applyFont="1" applyAlignment="1">
      <alignment horizontal="center"/>
    </xf>
    <xf numFmtId="0" fontId="9" fillId="0" borderId="62" xfId="0" applyFont="1" applyBorder="1" applyAlignment="1">
      <alignment horizontal="center" vertical="center"/>
    </xf>
    <xf numFmtId="0" fontId="9" fillId="0" borderId="59" xfId="0" applyFont="1" applyBorder="1" applyAlignment="1">
      <alignment horizontal="center" vertical="center"/>
    </xf>
    <xf numFmtId="0" fontId="59" fillId="0" borderId="60" xfId="0" applyFont="1" applyBorder="1" applyAlignment="1">
      <alignment horizontal="center" vertical="center"/>
    </xf>
    <xf numFmtId="0" fontId="9" fillId="0" borderId="60" xfId="0" applyFont="1" applyBorder="1" applyAlignment="1">
      <alignment horizontal="center" vertical="center"/>
    </xf>
    <xf numFmtId="0" fontId="9" fillId="0" borderId="61" xfId="0" applyFont="1" applyBorder="1" applyAlignment="1">
      <alignment horizontal="center" vertical="center"/>
    </xf>
    <xf numFmtId="0" fontId="59" fillId="52" borderId="59" xfId="0" applyFont="1" applyFill="1" applyBorder="1" applyAlignment="1">
      <alignment horizontal="centerContinuous" vertical="center"/>
    </xf>
    <xf numFmtId="0" fontId="59" fillId="52" borderId="60" xfId="0" applyFont="1" applyFill="1" applyBorder="1" applyAlignment="1">
      <alignment horizontal="centerContinuous" vertical="center"/>
    </xf>
    <xf numFmtId="0" fontId="59" fillId="52" borderId="61" xfId="0" applyFont="1" applyFill="1" applyBorder="1" applyAlignment="1">
      <alignment horizontal="centerContinuous" vertical="center"/>
    </xf>
    <xf numFmtId="10" fontId="14" fillId="0" borderId="62" xfId="23198" applyNumberFormat="1" applyFont="1" applyBorder="1"/>
    <xf numFmtId="6" fontId="14" fillId="0" borderId="62" xfId="3078" applyNumberFormat="1" applyFont="1" applyBorder="1"/>
    <xf numFmtId="9" fontId="2" fillId="0" borderId="0" xfId="44339" applyFont="1"/>
    <xf numFmtId="186" fontId="2" fillId="0" borderId="0" xfId="44339" applyNumberFormat="1" applyFont="1"/>
    <xf numFmtId="10" fontId="59" fillId="0" borderId="0" xfId="44339" applyNumberFormat="1" applyFont="1" applyBorder="1" applyAlignment="1">
      <alignment vertical="center"/>
    </xf>
    <xf numFmtId="38" fontId="111" fillId="0" borderId="36" xfId="44284" applyNumberFormat="1" applyFont="1" applyBorder="1"/>
    <xf numFmtId="6" fontId="102" fillId="57" borderId="44" xfId="14826" applyNumberFormat="1" applyFont="1" applyFill="1" applyBorder="1" applyAlignment="1">
      <alignment horizontal="right" vertical="center"/>
    </xf>
    <xf numFmtId="6" fontId="101" fillId="59" borderId="53" xfId="14826" applyNumberFormat="1" applyFont="1" applyFill="1" applyBorder="1" applyAlignment="1">
      <alignment horizontal="center" vertical="center" wrapText="1"/>
    </xf>
    <xf numFmtId="6" fontId="101" fillId="59" borderId="54" xfId="14826" applyNumberFormat="1" applyFont="1" applyFill="1" applyBorder="1" applyAlignment="1">
      <alignment horizontal="center" vertical="center" wrapText="1"/>
    </xf>
    <xf numFmtId="6" fontId="89" fillId="61" borderId="0" xfId="44270" applyNumberFormat="1" applyFont="1" applyFill="1"/>
    <xf numFmtId="6" fontId="107" fillId="61" borderId="0" xfId="44270" applyNumberFormat="1" applyFont="1" applyFill="1"/>
    <xf numFmtId="0" fontId="112" fillId="0" borderId="0" xfId="44447"/>
    <xf numFmtId="0" fontId="97" fillId="55" borderId="0" xfId="44447" applyFont="1" applyFill="1"/>
    <xf numFmtId="0" fontId="87" fillId="0" borderId="0" xfId="44447" applyFont="1"/>
    <xf numFmtId="0" fontId="89" fillId="0" borderId="0" xfId="44447" applyFont="1" applyAlignment="1">
      <alignment horizontal="center"/>
    </xf>
    <xf numFmtId="49" fontId="112" fillId="0" borderId="0" xfId="44447" applyNumberFormat="1" applyAlignment="1">
      <alignment horizontal="center"/>
    </xf>
    <xf numFmtId="3" fontId="89" fillId="0" borderId="0" xfId="44447" applyNumberFormat="1" applyFont="1"/>
    <xf numFmtId="37" fontId="89" fillId="0" borderId="0" xfId="44447" applyNumberFormat="1" applyFont="1"/>
    <xf numFmtId="3" fontId="107" fillId="0" borderId="0" xfId="44447" applyNumberFormat="1" applyFont="1"/>
    <xf numFmtId="0" fontId="112" fillId="0" borderId="0" xfId="44447" applyAlignment="1">
      <alignment horizontal="center"/>
    </xf>
    <xf numFmtId="0" fontId="88" fillId="0" borderId="0" xfId="44447" applyFont="1"/>
    <xf numFmtId="3" fontId="91" fillId="0" borderId="0" xfId="44447" applyNumberFormat="1" applyFont="1"/>
    <xf numFmtId="0" fontId="89" fillId="0" borderId="0" xfId="44447" applyFont="1" applyAlignment="1">
      <alignment horizontal="right"/>
    </xf>
    <xf numFmtId="0" fontId="90" fillId="0" borderId="0" xfId="44447" applyFont="1"/>
    <xf numFmtId="0" fontId="107" fillId="0" borderId="0" xfId="44447" applyFont="1" applyAlignment="1">
      <alignment horizontal="right"/>
    </xf>
    <xf numFmtId="0" fontId="89" fillId="0" borderId="39" xfId="44447" applyFont="1" applyBorder="1" applyAlignment="1">
      <alignment horizontal="right"/>
    </xf>
    <xf numFmtId="38" fontId="89" fillId="0" borderId="39" xfId="44447" applyNumberFormat="1" applyFont="1" applyBorder="1"/>
    <xf numFmtId="38" fontId="107" fillId="0" borderId="39" xfId="44447" applyNumberFormat="1" applyFont="1" applyBorder="1"/>
    <xf numFmtId="49" fontId="87" fillId="0" borderId="0" xfId="44447" applyNumberFormat="1" applyFont="1"/>
    <xf numFmtId="38" fontId="89" fillId="53" borderId="39" xfId="44447" applyNumberFormat="1" applyFont="1" applyFill="1" applyBorder="1"/>
    <xf numFmtId="38" fontId="107" fillId="53" borderId="39" xfId="44447" applyNumberFormat="1" applyFont="1" applyFill="1" applyBorder="1"/>
    <xf numFmtId="38" fontId="112" fillId="0" borderId="0" xfId="44447" applyNumberFormat="1"/>
    <xf numFmtId="38" fontId="59" fillId="0" borderId="0" xfId="44447" applyNumberFormat="1" applyFont="1"/>
    <xf numFmtId="10" fontId="89" fillId="0" borderId="39" xfId="44447" applyNumberFormat="1" applyFont="1" applyBorder="1"/>
    <xf numFmtId="10" fontId="107" fillId="0" borderId="39" xfId="44447" applyNumberFormat="1" applyFont="1" applyBorder="1"/>
    <xf numFmtId="10" fontId="89" fillId="53" borderId="39" xfId="44447" applyNumberFormat="1" applyFont="1" applyFill="1" applyBorder="1"/>
    <xf numFmtId="10" fontId="107" fillId="53" borderId="39" xfId="44447" applyNumberFormat="1" applyFont="1" applyFill="1" applyBorder="1"/>
    <xf numFmtId="38" fontId="88" fillId="0" borderId="0" xfId="44447" applyNumberFormat="1" applyFont="1"/>
    <xf numFmtId="0" fontId="71" fillId="0" borderId="0" xfId="44447" applyFont="1"/>
    <xf numFmtId="10" fontId="6" fillId="0" borderId="0" xfId="44270" applyNumberFormat="1"/>
    <xf numFmtId="0" fontId="59" fillId="2" borderId="33" xfId="44284" applyFont="1" applyFill="1" applyBorder="1"/>
    <xf numFmtId="194" fontId="14" fillId="51" borderId="33" xfId="44284" applyNumberFormat="1" applyFont="1" applyFill="1" applyBorder="1"/>
    <xf numFmtId="38" fontId="59" fillId="2" borderId="33" xfId="44284" applyNumberFormat="1" applyFont="1" applyFill="1" applyBorder="1"/>
    <xf numFmtId="38" fontId="14" fillId="51" borderId="33" xfId="44284" applyNumberFormat="1" applyFont="1" applyFill="1" applyBorder="1"/>
    <xf numFmtId="186" fontId="2" fillId="0" borderId="0" xfId="44270" applyNumberFormat="1" applyFont="1"/>
    <xf numFmtId="38" fontId="107" fillId="0" borderId="0" xfId="44270" applyNumberFormat="1" applyFont="1" applyAlignment="1">
      <alignment vertical="center"/>
    </xf>
    <xf numFmtId="38" fontId="107" fillId="43" borderId="0" xfId="44270" applyNumberFormat="1" applyFont="1" applyFill="1" applyAlignment="1">
      <alignment vertical="center"/>
    </xf>
    <xf numFmtId="0" fontId="107" fillId="0" borderId="0" xfId="44270" applyFont="1" applyAlignment="1">
      <alignment horizontal="center"/>
    </xf>
    <xf numFmtId="0" fontId="96" fillId="0" borderId="0" xfId="44432" applyFont="1" applyAlignment="1">
      <alignment horizontal="center" vertical="center"/>
    </xf>
    <xf numFmtId="38" fontId="118" fillId="0" borderId="0" xfId="44447" applyNumberFormat="1" applyFont="1"/>
    <xf numFmtId="0" fontId="91" fillId="0" borderId="0" xfId="44447" applyFont="1" applyAlignment="1">
      <alignment horizontal="right"/>
    </xf>
    <xf numFmtId="38" fontId="120" fillId="0" borderId="0" xfId="0" applyNumberFormat="1" applyFont="1"/>
    <xf numFmtId="38" fontId="120" fillId="53" borderId="0" xfId="0" applyNumberFormat="1" applyFont="1" applyFill="1"/>
    <xf numFmtId="0" fontId="115" fillId="55" borderId="70" xfId="44447" applyFont="1" applyFill="1" applyBorder="1"/>
    <xf numFmtId="0" fontId="117" fillId="55" borderId="66" xfId="44447" applyFont="1" applyFill="1" applyBorder="1" applyAlignment="1">
      <alignment horizontal="center"/>
    </xf>
    <xf numFmtId="0" fontId="117" fillId="55" borderId="66" xfId="44447" applyFont="1" applyFill="1" applyBorder="1" applyAlignment="1">
      <alignment horizontal="center" wrapText="1"/>
    </xf>
    <xf numFmtId="0" fontId="117" fillId="55" borderId="65" xfId="44447" applyFont="1" applyFill="1" applyBorder="1" applyAlignment="1">
      <alignment horizontal="left"/>
    </xf>
    <xf numFmtId="38" fontId="89" fillId="0" borderId="0" xfId="44270" applyNumberFormat="1" applyFont="1"/>
    <xf numFmtId="0" fontId="117" fillId="55" borderId="65" xfId="44447" applyFont="1" applyFill="1" applyBorder="1" applyAlignment="1">
      <alignment horizontal="center"/>
    </xf>
    <xf numFmtId="0" fontId="115" fillId="55" borderId="67" xfId="44447" applyFont="1" applyFill="1" applyBorder="1" applyAlignment="1">
      <alignment horizontal="center"/>
    </xf>
    <xf numFmtId="0" fontId="115" fillId="55" borderId="68" xfId="44447" applyFont="1" applyFill="1" applyBorder="1" applyAlignment="1">
      <alignment horizontal="center"/>
    </xf>
    <xf numFmtId="0" fontId="115" fillId="55" borderId="69" xfId="44447" applyFont="1" applyFill="1" applyBorder="1" applyAlignment="1">
      <alignment horizontal="center"/>
    </xf>
    <xf numFmtId="6" fontId="89" fillId="43" borderId="0" xfId="44270" applyNumberFormat="1" applyFont="1" applyFill="1"/>
    <xf numFmtId="38" fontId="118" fillId="53" borderId="0" xfId="0" applyNumberFormat="1" applyFont="1" applyFill="1"/>
    <xf numFmtId="0" fontId="1" fillId="0" borderId="0" xfId="44432" applyFont="1"/>
    <xf numFmtId="164" fontId="2" fillId="0" borderId="0" xfId="44432" applyNumberFormat="1"/>
    <xf numFmtId="38" fontId="103" fillId="57" borderId="41" xfId="14826" applyNumberFormat="1" applyFont="1" applyFill="1" applyBorder="1" applyAlignment="1">
      <alignment horizontal="center" vertical="center"/>
    </xf>
    <xf numFmtId="6" fontId="102" fillId="57" borderId="41" xfId="14826" applyNumberFormat="1" applyFont="1" applyFill="1" applyBorder="1" applyAlignment="1">
      <alignment horizontal="center" vertical="center"/>
    </xf>
    <xf numFmtId="6" fontId="103" fillId="57" borderId="41" xfId="14826" applyNumberFormat="1" applyFont="1" applyFill="1" applyBorder="1" applyAlignment="1">
      <alignment horizontal="center" vertical="center"/>
    </xf>
    <xf numFmtId="0" fontId="119" fillId="0" borderId="0" xfId="44447" applyFont="1" applyAlignment="1">
      <alignment horizontal="right"/>
    </xf>
    <xf numFmtId="6" fontId="6" fillId="0" borderId="0" xfId="44270" applyNumberFormat="1"/>
    <xf numFmtId="38" fontId="92" fillId="0" borderId="29" xfId="44447" applyNumberFormat="1" applyFont="1" applyBorder="1"/>
    <xf numFmtId="164" fontId="107" fillId="0" borderId="0" xfId="44270" applyNumberFormat="1" applyFont="1"/>
    <xf numFmtId="0" fontId="89" fillId="0" borderId="0" xfId="44270" applyFont="1"/>
    <xf numFmtId="0" fontId="107" fillId="0" borderId="0" xfId="44270" applyFont="1"/>
    <xf numFmtId="0" fontId="102" fillId="57" borderId="41" xfId="44339" applyNumberFormat="1" applyFont="1" applyFill="1" applyBorder="1" applyAlignment="1">
      <alignment horizontal="center" vertical="center"/>
    </xf>
    <xf numFmtId="38" fontId="2" fillId="0" borderId="0" xfId="44270" applyNumberFormat="1" applyFont="1"/>
    <xf numFmtId="164" fontId="2" fillId="0" borderId="0" xfId="44270" applyNumberFormat="1" applyFont="1"/>
    <xf numFmtId="0" fontId="87" fillId="0" borderId="0" xfId="44432" applyFont="1"/>
    <xf numFmtId="196" fontId="14" fillId="0" borderId="0" xfId="13816" applyNumberFormat="1"/>
    <xf numFmtId="38" fontId="89" fillId="53" borderId="0" xfId="13816" applyNumberFormat="1" applyFont="1" applyFill="1"/>
    <xf numFmtId="38" fontId="107" fillId="53" borderId="0" xfId="13816" applyNumberFormat="1" applyFont="1" applyFill="1"/>
    <xf numFmtId="3" fontId="59" fillId="0" borderId="0" xfId="13816" applyNumberFormat="1" applyFont="1"/>
    <xf numFmtId="38" fontId="59" fillId="0" borderId="0" xfId="13816" applyNumberFormat="1" applyFont="1"/>
    <xf numFmtId="0" fontId="89" fillId="0" borderId="0" xfId="13816" applyFont="1" applyAlignment="1">
      <alignment horizontal="right"/>
    </xf>
    <xf numFmtId="3" fontId="14" fillId="0" borderId="0" xfId="13816" applyNumberFormat="1"/>
    <xf numFmtId="0" fontId="107" fillId="0" borderId="0" xfId="13816" applyFont="1" applyAlignment="1">
      <alignment horizontal="right"/>
    </xf>
    <xf numFmtId="3" fontId="107" fillId="0" borderId="0" xfId="13816" applyNumberFormat="1" applyFont="1"/>
    <xf numFmtId="38" fontId="107" fillId="0" borderId="39" xfId="13816" applyNumberFormat="1" applyFont="1" applyBorder="1"/>
    <xf numFmtId="38" fontId="107" fillId="53" borderId="39" xfId="13816" applyNumberFormat="1" applyFont="1" applyFill="1" applyBorder="1"/>
    <xf numFmtId="10" fontId="107" fillId="0" borderId="39" xfId="13816" applyNumberFormat="1" applyFont="1" applyBorder="1"/>
    <xf numFmtId="10" fontId="107" fillId="53" borderId="39" xfId="13816" applyNumberFormat="1" applyFont="1" applyFill="1" applyBorder="1"/>
    <xf numFmtId="6" fontId="101" fillId="59" borderId="76" xfId="14826" applyNumberFormat="1" applyFont="1" applyFill="1" applyBorder="1" applyAlignment="1">
      <alignment horizontal="center" vertical="center" wrapText="1"/>
    </xf>
    <xf numFmtId="6" fontId="2" fillId="0" borderId="0" xfId="44270" applyNumberFormat="1" applyFont="1"/>
    <xf numFmtId="0" fontId="87" fillId="0" borderId="0" xfId="44432" applyFont="1" applyAlignment="1">
      <alignment horizontal="left"/>
    </xf>
    <xf numFmtId="10" fontId="2" fillId="0" borderId="0" xfId="44270" applyNumberFormat="1" applyFont="1"/>
    <xf numFmtId="0" fontId="72" fillId="0" borderId="0" xfId="44270" applyFont="1"/>
    <xf numFmtId="0" fontId="123" fillId="0" borderId="0" xfId="44448"/>
    <xf numFmtId="0" fontId="97" fillId="55" borderId="0" xfId="44448" applyFont="1" applyFill="1"/>
    <xf numFmtId="0" fontId="87" fillId="0" borderId="0" xfId="44448" applyFont="1"/>
    <xf numFmtId="49" fontId="123" fillId="0" borderId="0" xfId="44448" applyNumberFormat="1" applyAlignment="1">
      <alignment horizontal="center"/>
    </xf>
    <xf numFmtId="38" fontId="89" fillId="53" borderId="0" xfId="44448" applyNumberFormat="1" applyFont="1" applyFill="1"/>
    <xf numFmtId="38" fontId="107" fillId="53" borderId="0" xfId="44448" applyNumberFormat="1" applyFont="1" applyFill="1"/>
    <xf numFmtId="0" fontId="123" fillId="0" borderId="0" xfId="44448" applyAlignment="1">
      <alignment horizontal="center"/>
    </xf>
    <xf numFmtId="3" fontId="59" fillId="0" borderId="0" xfId="44448" applyNumberFormat="1" applyFont="1"/>
    <xf numFmtId="0" fontId="88" fillId="0" borderId="0" xfId="44448" applyFont="1"/>
    <xf numFmtId="3" fontId="91" fillId="0" borderId="0" xfId="44448" applyNumberFormat="1" applyFont="1"/>
    <xf numFmtId="38" fontId="59" fillId="0" borderId="0" xfId="44448" applyNumberFormat="1" applyFont="1"/>
    <xf numFmtId="0" fontId="89" fillId="0" borderId="0" xfId="44448" applyFont="1" applyAlignment="1">
      <alignment horizontal="right"/>
    </xf>
    <xf numFmtId="3" fontId="89" fillId="0" borderId="0" xfId="44448" applyNumberFormat="1" applyFont="1"/>
    <xf numFmtId="0" fontId="90" fillId="0" borderId="0" xfId="44448" applyFont="1"/>
    <xf numFmtId="3" fontId="123" fillId="0" borderId="0" xfId="44448" applyNumberFormat="1"/>
    <xf numFmtId="0" fontId="107" fillId="0" borderId="0" xfId="44448" applyFont="1" applyAlignment="1">
      <alignment horizontal="right"/>
    </xf>
    <xf numFmtId="3" fontId="107" fillId="0" borderId="0" xfId="44448" applyNumberFormat="1" applyFont="1"/>
    <xf numFmtId="0" fontId="89" fillId="0" borderId="39" xfId="44448" applyFont="1" applyBorder="1" applyAlignment="1">
      <alignment horizontal="right"/>
    </xf>
    <xf numFmtId="38" fontId="89" fillId="0" borderId="39" xfId="44448" applyNumberFormat="1" applyFont="1" applyBorder="1"/>
    <xf numFmtId="49" fontId="87" fillId="0" borderId="0" xfId="44448" applyNumberFormat="1" applyFont="1"/>
    <xf numFmtId="38" fontId="89" fillId="53" borderId="39" xfId="44448" applyNumberFormat="1" applyFont="1" applyFill="1" applyBorder="1"/>
    <xf numFmtId="38" fontId="107" fillId="53" borderId="39" xfId="44448" applyNumberFormat="1" applyFont="1" applyFill="1" applyBorder="1"/>
    <xf numFmtId="38" fontId="123" fillId="0" borderId="0" xfId="44448" applyNumberFormat="1"/>
    <xf numFmtId="10" fontId="89" fillId="0" borderId="39" xfId="44448" applyNumberFormat="1" applyFont="1" applyBorder="1"/>
    <xf numFmtId="10" fontId="89" fillId="53" borderId="39" xfId="44448" applyNumberFormat="1" applyFont="1" applyFill="1" applyBorder="1"/>
    <xf numFmtId="10" fontId="107" fillId="53" borderId="39" xfId="44448" applyNumberFormat="1" applyFont="1" applyFill="1" applyBorder="1"/>
    <xf numFmtId="38" fontId="88" fillId="0" borderId="0" xfId="44448" applyNumberFormat="1" applyFont="1"/>
    <xf numFmtId="0" fontId="71" fillId="0" borderId="0" xfId="44448" applyFont="1"/>
    <xf numFmtId="3" fontId="59" fillId="2" borderId="0" xfId="44284" applyNumberFormat="1" applyFont="1" applyFill="1"/>
    <xf numFmtId="194" fontId="14" fillId="2" borderId="0" xfId="44284" applyNumberFormat="1" applyFont="1" applyFill="1"/>
    <xf numFmtId="38" fontId="59" fillId="2" borderId="0" xfId="44284" applyNumberFormat="1" applyFont="1" applyFill="1"/>
    <xf numFmtId="38" fontId="14" fillId="2" borderId="0" xfId="44284" applyNumberFormat="1" applyFont="1" applyFill="1"/>
    <xf numFmtId="194" fontId="14" fillId="0" borderId="0" xfId="13816" applyNumberFormat="1"/>
    <xf numFmtId="199" fontId="14" fillId="0" borderId="0" xfId="13816" applyNumberFormat="1"/>
    <xf numFmtId="200" fontId="14" fillId="0" borderId="0" xfId="13816" applyNumberFormat="1"/>
    <xf numFmtId="0" fontId="125" fillId="0" borderId="0" xfId="0" applyFont="1" applyAlignment="1">
      <alignment wrapText="1"/>
    </xf>
    <xf numFmtId="10" fontId="126" fillId="0" borderId="38" xfId="0" applyNumberFormat="1" applyFont="1" applyBorder="1"/>
    <xf numFmtId="186" fontId="14" fillId="48" borderId="0" xfId="44339" applyNumberFormat="1" applyFont="1" applyFill="1" applyBorder="1"/>
    <xf numFmtId="10" fontId="0" fillId="48" borderId="0" xfId="44434" applyNumberFormat="1" applyFont="1" applyFill="1"/>
    <xf numFmtId="0" fontId="14" fillId="0" borderId="0" xfId="44448" applyFont="1"/>
    <xf numFmtId="0" fontId="87" fillId="0" borderId="0" xfId="0" applyFont="1"/>
    <xf numFmtId="0" fontId="14" fillId="0" borderId="0" xfId="0" applyFont="1"/>
    <xf numFmtId="0" fontId="88" fillId="0" borderId="29" xfId="0" applyFont="1" applyBorder="1"/>
    <xf numFmtId="3" fontId="88" fillId="0" borderId="38" xfId="0" applyNumberFormat="1" applyFont="1" applyBorder="1"/>
    <xf numFmtId="0" fontId="88" fillId="0" borderId="38" xfId="0" applyFont="1" applyBorder="1"/>
    <xf numFmtId="3" fontId="88" fillId="0" borderId="29" xfId="0" applyNumberFormat="1" applyFont="1" applyBorder="1"/>
    <xf numFmtId="10" fontId="88" fillId="0" borderId="38" xfId="0" applyNumberFormat="1" applyFont="1" applyBorder="1"/>
    <xf numFmtId="0" fontId="88" fillId="0" borderId="0" xfId="0" applyFont="1"/>
    <xf numFmtId="3" fontId="89" fillId="69" borderId="0" xfId="0" applyNumberFormat="1" applyFont="1" applyFill="1"/>
    <xf numFmtId="0" fontId="89" fillId="69" borderId="0" xfId="0" applyFont="1" applyFill="1"/>
    <xf numFmtId="10" fontId="94" fillId="0" borderId="38" xfId="0" applyNumberFormat="1" applyFont="1" applyBorder="1"/>
    <xf numFmtId="0" fontId="94" fillId="0" borderId="0" xfId="0" applyFont="1"/>
    <xf numFmtId="3" fontId="92" fillId="0" borderId="29" xfId="0" applyNumberFormat="1" applyFont="1" applyBorder="1"/>
    <xf numFmtId="3" fontId="92" fillId="0" borderId="38" xfId="0" applyNumberFormat="1" applyFont="1" applyBorder="1"/>
    <xf numFmtId="0" fontId="92" fillId="0" borderId="38" xfId="0" applyFont="1" applyBorder="1"/>
    <xf numFmtId="10" fontId="92" fillId="0" borderId="38" xfId="0" applyNumberFormat="1" applyFont="1" applyBorder="1"/>
    <xf numFmtId="0" fontId="92" fillId="0" borderId="0" xfId="0" applyFont="1"/>
    <xf numFmtId="3" fontId="107" fillId="69" borderId="0" xfId="0" applyNumberFormat="1" applyFont="1" applyFill="1"/>
    <xf numFmtId="0" fontId="107" fillId="69" borderId="0" xfId="0" applyFont="1" applyFill="1"/>
    <xf numFmtId="10" fontId="92" fillId="0" borderId="29" xfId="0" applyNumberFormat="1" applyFont="1" applyBorder="1"/>
    <xf numFmtId="10" fontId="93" fillId="0" borderId="38" xfId="0" applyNumberFormat="1" applyFont="1" applyBorder="1"/>
    <xf numFmtId="3" fontId="91" fillId="0" borderId="0" xfId="0" applyNumberFormat="1" applyFont="1"/>
    <xf numFmtId="3" fontId="59" fillId="0" borderId="0" xfId="0" applyNumberFormat="1" applyFont="1"/>
    <xf numFmtId="0" fontId="59" fillId="0" borderId="0" xfId="0" applyFont="1"/>
    <xf numFmtId="0" fontId="89" fillId="0" borderId="0" xfId="0" applyFont="1"/>
    <xf numFmtId="3" fontId="89" fillId="0" borderId="0" xfId="0" applyNumberFormat="1" applyFont="1"/>
    <xf numFmtId="0" fontId="90" fillId="0" borderId="0" xfId="0" applyFont="1"/>
    <xf numFmtId="0" fontId="107" fillId="0" borderId="0" xfId="0" applyFont="1"/>
    <xf numFmtId="3" fontId="107" fillId="0" borderId="0" xfId="0" applyNumberFormat="1" applyFont="1"/>
    <xf numFmtId="0" fontId="89" fillId="0" borderId="39" xfId="0" applyFont="1" applyBorder="1"/>
    <xf numFmtId="3" fontId="89" fillId="0" borderId="78" xfId="0" applyNumberFormat="1" applyFont="1" applyBorder="1"/>
    <xf numFmtId="0" fontId="89" fillId="0" borderId="78" xfId="0" applyFont="1" applyBorder="1"/>
    <xf numFmtId="0" fontId="89" fillId="0" borderId="79" xfId="0" applyFont="1" applyBorder="1"/>
    <xf numFmtId="10" fontId="89" fillId="0" borderId="78" xfId="0" applyNumberFormat="1" applyFont="1" applyBorder="1"/>
    <xf numFmtId="10" fontId="89" fillId="69" borderId="80" xfId="0" applyNumberFormat="1" applyFont="1" applyFill="1" applyBorder="1"/>
    <xf numFmtId="0" fontId="71" fillId="0" borderId="0" xfId="0" applyFont="1"/>
    <xf numFmtId="0" fontId="59" fillId="0" borderId="0" xfId="13816" applyFont="1"/>
    <xf numFmtId="6" fontId="102" fillId="0" borderId="82" xfId="14826" applyNumberFormat="1" applyFont="1" applyBorder="1" applyAlignment="1">
      <alignment horizontal="left" vertical="center"/>
    </xf>
    <xf numFmtId="0" fontId="2" fillId="0" borderId="0" xfId="44270" applyFont="1" applyAlignment="1">
      <alignment wrapText="1"/>
    </xf>
    <xf numFmtId="0" fontId="128" fillId="0" borderId="0" xfId="44285" applyFont="1" applyAlignment="1">
      <alignment horizontal="center"/>
    </xf>
    <xf numFmtId="0" fontId="130" fillId="0" borderId="0" xfId="44270" applyFont="1"/>
    <xf numFmtId="0" fontId="131" fillId="0" borderId="0" xfId="0" applyFont="1"/>
    <xf numFmtId="0" fontId="129" fillId="0" borderId="0" xfId="44285" applyFont="1"/>
    <xf numFmtId="164" fontId="132" fillId="44" borderId="81" xfId="44285" applyNumberFormat="1" applyFont="1" applyFill="1" applyBorder="1"/>
    <xf numFmtId="165" fontId="134" fillId="0" borderId="0" xfId="44432" applyNumberFormat="1" applyFont="1"/>
    <xf numFmtId="164" fontId="134" fillId="0" borderId="0" xfId="44270" applyNumberFormat="1" applyFont="1"/>
    <xf numFmtId="0" fontId="135" fillId="0" borderId="0" xfId="44270" applyFont="1"/>
    <xf numFmtId="164" fontId="129" fillId="0" borderId="81" xfId="44285" applyNumberFormat="1" applyFont="1" applyBorder="1"/>
    <xf numFmtId="164" fontId="129" fillId="0" borderId="0" xfId="44285" applyNumberFormat="1" applyFont="1"/>
    <xf numFmtId="164" fontId="136" fillId="0" borderId="0" xfId="44432" applyNumberFormat="1" applyFont="1" applyAlignment="1">
      <alignment horizontal="left"/>
    </xf>
    <xf numFmtId="0" fontId="132" fillId="0" borderId="0" xfId="44285" applyFont="1"/>
    <xf numFmtId="165" fontId="136" fillId="0" borderId="0" xfId="44432" applyNumberFormat="1" applyFont="1"/>
    <xf numFmtId="0" fontId="139" fillId="61" borderId="0" xfId="44285" applyFont="1" applyFill="1" applyAlignment="1">
      <alignment horizontal="left"/>
    </xf>
    <xf numFmtId="0" fontId="129" fillId="0" borderId="0" xfId="44285" applyFont="1" applyAlignment="1">
      <alignment horizontal="left" indent="1"/>
    </xf>
    <xf numFmtId="164" fontId="140" fillId="0" borderId="0" xfId="44285" applyNumberFormat="1" applyFont="1"/>
    <xf numFmtId="164" fontId="141" fillId="0" borderId="0" xfId="44285" applyNumberFormat="1" applyFont="1"/>
    <xf numFmtId="164" fontId="140" fillId="0" borderId="0" xfId="44285" applyNumberFormat="1" applyFont="1" applyAlignment="1">
      <alignment horizontal="right"/>
    </xf>
    <xf numFmtId="164" fontId="132" fillId="0" borderId="0" xfId="44285" applyNumberFormat="1" applyFont="1"/>
    <xf numFmtId="164" fontId="142" fillId="0" borderId="0" xfId="44285" applyNumberFormat="1" applyFont="1"/>
    <xf numFmtId="164" fontId="143" fillId="0" borderId="0" xfId="44285" applyNumberFormat="1" applyFont="1"/>
    <xf numFmtId="0" fontId="143" fillId="0" borderId="0" xfId="44285" applyFont="1" applyAlignment="1">
      <alignment horizontal="right"/>
    </xf>
    <xf numFmtId="164" fontId="129" fillId="44" borderId="81" xfId="44285" applyNumberFormat="1" applyFont="1" applyFill="1" applyBorder="1"/>
    <xf numFmtId="10" fontId="132" fillId="44" borderId="81" xfId="24110" applyNumberFormat="1" applyFont="1" applyFill="1" applyBorder="1"/>
    <xf numFmtId="164" fontId="132" fillId="44" borderId="81" xfId="24110" applyNumberFormat="1" applyFont="1" applyFill="1" applyBorder="1"/>
    <xf numFmtId="0" fontId="144" fillId="0" borderId="0" xfId="44285" applyFont="1" applyAlignment="1">
      <alignment horizontal="left"/>
    </xf>
    <xf numFmtId="0" fontId="144" fillId="0" borderId="0" xfId="44285" applyFont="1" applyAlignment="1">
      <alignment horizontal="center"/>
    </xf>
    <xf numFmtId="0" fontId="143" fillId="0" borderId="0" xfId="44285" applyFont="1"/>
    <xf numFmtId="0" fontId="143" fillId="0" borderId="0" xfId="44270" applyFont="1"/>
    <xf numFmtId="164" fontId="144" fillId="0" borderId="0" xfId="44285" applyNumberFormat="1" applyFont="1"/>
    <xf numFmtId="164" fontId="143" fillId="0" borderId="0" xfId="44285" applyNumberFormat="1" applyFont="1" applyAlignment="1">
      <alignment horizontal="right"/>
    </xf>
    <xf numFmtId="164" fontId="136" fillId="0" borderId="0" xfId="44285" applyNumberFormat="1" applyFont="1"/>
    <xf numFmtId="0" fontId="145" fillId="0" borderId="0" xfId="44285" applyFont="1" applyAlignment="1">
      <alignment horizontal="right"/>
    </xf>
    <xf numFmtId="164" fontId="145" fillId="0" borderId="0" xfId="44285" applyNumberFormat="1" applyFont="1"/>
    <xf numFmtId="0" fontId="129" fillId="46" borderId="81" xfId="44285" applyFont="1" applyFill="1" applyBorder="1"/>
    <xf numFmtId="0" fontId="130" fillId="0" borderId="0" xfId="44432" applyFont="1"/>
    <xf numFmtId="10" fontId="129" fillId="0" borderId="29" xfId="44285" applyNumberFormat="1" applyFont="1" applyBorder="1" applyAlignment="1">
      <alignment horizontal="center"/>
    </xf>
    <xf numFmtId="10" fontId="129" fillId="0" borderId="29" xfId="24110" applyNumberFormat="1" applyFont="1" applyFill="1" applyBorder="1" applyAlignment="1">
      <alignment horizontal="center"/>
    </xf>
    <xf numFmtId="0" fontId="132" fillId="0" borderId="0" xfId="44285" applyFont="1" applyAlignment="1">
      <alignment horizontal="left"/>
    </xf>
    <xf numFmtId="9" fontId="132" fillId="0" borderId="0" xfId="44283" applyFont="1" applyFill="1" applyBorder="1" applyAlignment="1">
      <alignment horizontal="center"/>
    </xf>
    <xf numFmtId="0" fontId="129" fillId="0" borderId="29" xfId="44285" applyFont="1" applyBorder="1" applyAlignment="1">
      <alignment horizontal="left"/>
    </xf>
    <xf numFmtId="164" fontId="136" fillId="0" borderId="0" xfId="44270" applyNumberFormat="1" applyFont="1"/>
    <xf numFmtId="0" fontId="129" fillId="0" borderId="0" xfId="44285" applyFont="1" applyAlignment="1">
      <alignment horizontal="left"/>
    </xf>
    <xf numFmtId="0" fontId="137" fillId="0" borderId="0" xfId="14899" applyFont="1" applyAlignment="1">
      <alignment horizontal="right"/>
    </xf>
    <xf numFmtId="0" fontId="141" fillId="0" borderId="0" xfId="44270" applyFont="1" applyAlignment="1">
      <alignment horizontal="right"/>
    </xf>
    <xf numFmtId="38" fontId="140" fillId="0" borderId="0" xfId="44270" applyNumberFormat="1" applyFont="1"/>
    <xf numFmtId="38" fontId="140" fillId="0" borderId="0" xfId="44432" applyNumberFormat="1" applyFont="1"/>
    <xf numFmtId="38" fontId="140" fillId="61" borderId="0" xfId="44270" applyNumberFormat="1" applyFont="1" applyFill="1"/>
    <xf numFmtId="38" fontId="140" fillId="61" borderId="0" xfId="44432" applyNumberFormat="1" applyFont="1" applyFill="1"/>
    <xf numFmtId="10" fontId="129" fillId="0" borderId="24" xfId="24110" applyNumberFormat="1" applyFont="1" applyFill="1" applyBorder="1" applyAlignment="1">
      <alignment horizontal="center"/>
    </xf>
    <xf numFmtId="0" fontId="132" fillId="0" borderId="60" xfId="44285" applyFont="1" applyBorder="1" applyAlignment="1">
      <alignment horizontal="left"/>
    </xf>
    <xf numFmtId="10" fontId="129" fillId="0" borderId="30" xfId="24110" applyNumberFormat="1" applyFont="1" applyFill="1" applyBorder="1" applyAlignment="1">
      <alignment horizontal="center"/>
    </xf>
    <xf numFmtId="0" fontId="132" fillId="0" borderId="31" xfId="44285" applyFont="1" applyBorder="1" applyAlignment="1">
      <alignment horizontal="left"/>
    </xf>
    <xf numFmtId="0" fontId="145" fillId="0" borderId="0" xfId="44432" applyFont="1" applyAlignment="1">
      <alignment horizontal="left"/>
    </xf>
    <xf numFmtId="6" fontId="129" fillId="0" borderId="0" xfId="44285" applyNumberFormat="1" applyFont="1"/>
    <xf numFmtId="164" fontId="136" fillId="0" borderId="0" xfId="44432" applyNumberFormat="1" applyFont="1"/>
    <xf numFmtId="0" fontId="132" fillId="0" borderId="0" xfId="44285" applyFont="1" applyAlignment="1">
      <alignment horizontal="center"/>
    </xf>
    <xf numFmtId="193" fontId="129" fillId="0" borderId="0" xfId="44285" applyNumberFormat="1" applyFont="1"/>
    <xf numFmtId="10" fontId="132" fillId="0" borderId="0" xfId="44285" applyNumberFormat="1" applyFont="1"/>
    <xf numFmtId="0" fontId="144" fillId="0" borderId="0" xfId="44285" applyFont="1"/>
    <xf numFmtId="0" fontId="143" fillId="0" borderId="0" xfId="44432" applyFont="1"/>
    <xf numFmtId="0" fontId="139" fillId="48" borderId="0" xfId="44285" applyFont="1" applyFill="1" applyAlignment="1">
      <alignment horizontal="left"/>
    </xf>
    <xf numFmtId="0" fontId="144" fillId="48" borderId="0" xfId="44285" applyFont="1" applyFill="1" applyAlignment="1">
      <alignment horizontal="center"/>
    </xf>
    <xf numFmtId="164" fontId="136" fillId="48" borderId="0" xfId="44285" applyNumberFormat="1" applyFont="1" applyFill="1"/>
    <xf numFmtId="165" fontId="136" fillId="48" borderId="0" xfId="44432" applyNumberFormat="1" applyFont="1" applyFill="1"/>
    <xf numFmtId="0" fontId="131" fillId="48" borderId="0" xfId="0" applyFont="1" applyFill="1"/>
    <xf numFmtId="164" fontId="136" fillId="48" borderId="0" xfId="44432" applyNumberFormat="1" applyFont="1" applyFill="1"/>
    <xf numFmtId="0" fontId="143" fillId="48" borderId="0" xfId="44432" applyFont="1" applyFill="1"/>
    <xf numFmtId="164" fontId="147" fillId="0" borderId="0" xfId="0" applyNumberFormat="1" applyFont="1"/>
    <xf numFmtId="164" fontId="138" fillId="0" borderId="0" xfId="44285" applyNumberFormat="1" applyFont="1"/>
    <xf numFmtId="164" fontId="130" fillId="0" borderId="0" xfId="44270" applyNumberFormat="1" applyFont="1"/>
    <xf numFmtId="164" fontId="129" fillId="2" borderId="0" xfId="44285" applyNumberFormat="1" applyFont="1" applyFill="1"/>
    <xf numFmtId="9" fontId="132" fillId="0" borderId="0" xfId="44434" applyFont="1" applyFill="1" applyBorder="1" applyAlignment="1">
      <alignment horizontal="center"/>
    </xf>
    <xf numFmtId="164" fontId="149" fillId="0" borderId="0" xfId="44285" applyNumberFormat="1" applyFont="1"/>
    <xf numFmtId="0" fontId="150" fillId="0" borderId="0" xfId="44270" applyFont="1"/>
    <xf numFmtId="0" fontId="150" fillId="0" borderId="0" xfId="44432" applyFont="1"/>
    <xf numFmtId="0" fontId="151" fillId="0" borderId="0" xfId="44285" applyFont="1" applyAlignment="1">
      <alignment horizontal="left"/>
    </xf>
    <xf numFmtId="0" fontId="150" fillId="0" borderId="0" xfId="44285" applyFont="1" applyAlignment="1">
      <alignment horizontal="left"/>
    </xf>
    <xf numFmtId="164" fontId="151" fillId="0" borderId="0" xfId="44270" applyNumberFormat="1" applyFont="1"/>
    <xf numFmtId="164" fontId="151" fillId="0" borderId="0" xfId="44432" applyNumberFormat="1" applyFont="1"/>
    <xf numFmtId="0" fontId="150" fillId="0" borderId="0" xfId="44285" applyFont="1" applyAlignment="1">
      <alignment horizontal="left" indent="1"/>
    </xf>
    <xf numFmtId="164" fontId="152" fillId="0" borderId="0" xfId="44270" applyNumberFormat="1" applyFont="1"/>
    <xf numFmtId="164" fontId="153" fillId="0" borderId="0" xfId="44270" applyNumberFormat="1" applyFont="1"/>
    <xf numFmtId="164" fontId="153" fillId="0" borderId="0" xfId="44432" applyNumberFormat="1" applyFont="1"/>
    <xf numFmtId="6" fontId="150" fillId="0" borderId="0" xfId="44270" applyNumberFormat="1" applyFont="1"/>
    <xf numFmtId="164" fontId="150" fillId="0" borderId="0" xfId="44270" applyNumberFormat="1" applyFont="1"/>
    <xf numFmtId="0" fontId="132" fillId="48" borderId="0" xfId="44285" applyFont="1" applyFill="1" applyAlignment="1">
      <alignment horizontal="center"/>
    </xf>
    <xf numFmtId="164" fontId="132" fillId="48" borderId="0" xfId="44285" applyNumberFormat="1" applyFont="1" applyFill="1"/>
    <xf numFmtId="164" fontId="129" fillId="48" borderId="0" xfId="44285" applyNumberFormat="1" applyFont="1" applyFill="1"/>
    <xf numFmtId="0" fontId="129" fillId="48" borderId="0" xfId="44285" applyFont="1" applyFill="1"/>
    <xf numFmtId="164" fontId="136" fillId="48" borderId="0" xfId="44432" applyNumberFormat="1" applyFont="1" applyFill="1" applyAlignment="1">
      <alignment horizontal="left"/>
    </xf>
    <xf numFmtId="0" fontId="130" fillId="48" borderId="0" xfId="44270" applyFont="1" applyFill="1"/>
    <xf numFmtId="165" fontId="130" fillId="0" borderId="0" xfId="44270" applyNumberFormat="1" applyFont="1"/>
    <xf numFmtId="10" fontId="129" fillId="2" borderId="29" xfId="24110" applyNumberFormat="1" applyFont="1" applyFill="1" applyBorder="1" applyAlignment="1">
      <alignment horizontal="center"/>
    </xf>
    <xf numFmtId="0" fontId="132" fillId="46" borderId="81" xfId="44285" applyFont="1" applyFill="1" applyBorder="1" applyAlignment="1">
      <alignment horizontal="center" wrapText="1"/>
    </xf>
    <xf numFmtId="164" fontId="154" fillId="0" borderId="0" xfId="44285" applyNumberFormat="1" applyFont="1"/>
    <xf numFmtId="38" fontId="155" fillId="0" borderId="0" xfId="44285" applyNumberFormat="1" applyFont="1"/>
    <xf numFmtId="6" fontId="129" fillId="56" borderId="81" xfId="44285" applyNumberFormat="1" applyFont="1" applyFill="1" applyBorder="1"/>
    <xf numFmtId="164" fontId="132" fillId="0" borderId="81" xfId="44285" applyNumberFormat="1" applyFont="1" applyBorder="1"/>
    <xf numFmtId="164" fontId="137" fillId="0" borderId="81" xfId="44285" applyNumberFormat="1" applyFont="1" applyBorder="1"/>
    <xf numFmtId="10" fontId="132" fillId="0" borderId="81" xfId="24110" applyNumberFormat="1" applyFont="1" applyBorder="1"/>
    <xf numFmtId="164" fontId="132" fillId="0" borderId="81" xfId="24110" applyNumberFormat="1" applyFont="1" applyBorder="1"/>
    <xf numFmtId="164" fontId="132" fillId="47" borderId="81" xfId="44285" applyNumberFormat="1" applyFont="1" applyFill="1" applyBorder="1"/>
    <xf numFmtId="38" fontId="141" fillId="0" borderId="0" xfId="44285" applyNumberFormat="1" applyFont="1"/>
    <xf numFmtId="0" fontId="129" fillId="0" borderId="4" xfId="44285" applyFont="1" applyBorder="1"/>
    <xf numFmtId="0" fontId="129" fillId="0" borderId="62" xfId="44285" applyFont="1" applyBorder="1" applyAlignment="1">
      <alignment horizontal="left" indent="1"/>
    </xf>
    <xf numFmtId="0" fontId="132" fillId="0" borderId="59" xfId="44285" applyFont="1" applyBorder="1" applyAlignment="1">
      <alignment horizontal="center"/>
    </xf>
    <xf numFmtId="0" fontId="132" fillId="0" borderId="60" xfId="44285" applyFont="1" applyBorder="1" applyAlignment="1">
      <alignment horizontal="center"/>
    </xf>
    <xf numFmtId="164" fontId="136" fillId="0" borderId="60" xfId="44285" applyNumberFormat="1" applyFont="1" applyBorder="1"/>
    <xf numFmtId="164" fontId="129" fillId="0" borderId="60" xfId="44285" applyNumberFormat="1" applyFont="1" applyBorder="1"/>
    <xf numFmtId="0" fontId="129" fillId="0" borderId="29" xfId="44285" applyFont="1" applyBorder="1" applyAlignment="1">
      <alignment horizontal="left" indent="1"/>
    </xf>
    <xf numFmtId="0" fontId="132" fillId="0" borderId="30" xfId="44285" applyFont="1" applyBorder="1" applyAlignment="1">
      <alignment horizontal="center"/>
    </xf>
    <xf numFmtId="0" fontId="132" fillId="0" borderId="31" xfId="44285" applyFont="1" applyBorder="1" applyAlignment="1">
      <alignment horizontal="center"/>
    </xf>
    <xf numFmtId="164" fontId="129" fillId="0" borderId="31" xfId="44285" applyNumberFormat="1" applyFont="1" applyBorder="1"/>
    <xf numFmtId="38" fontId="136" fillId="0" borderId="0" xfId="44285" applyNumberFormat="1" applyFont="1"/>
    <xf numFmtId="165" fontId="136" fillId="0" borderId="0" xfId="44432" applyNumberFormat="1" applyFont="1" applyAlignment="1">
      <alignment horizontal="left"/>
    </xf>
    <xf numFmtId="0" fontId="129" fillId="0" borderId="60" xfId="44285" applyFont="1" applyBorder="1" applyAlignment="1">
      <alignment horizontal="left" indent="1"/>
    </xf>
    <xf numFmtId="164" fontId="136" fillId="0" borderId="31" xfId="44285" applyNumberFormat="1" applyFont="1" applyBorder="1"/>
    <xf numFmtId="164" fontId="132" fillId="46" borderId="81" xfId="44285" applyNumberFormat="1" applyFont="1" applyFill="1" applyBorder="1"/>
    <xf numFmtId="10" fontId="129" fillId="0" borderId="29" xfId="24110" applyNumberFormat="1" applyFont="1" applyBorder="1" applyAlignment="1">
      <alignment horizontal="center"/>
    </xf>
    <xf numFmtId="6" fontId="130" fillId="0" borderId="0" xfId="44270" applyNumberFormat="1" applyFont="1"/>
    <xf numFmtId="38" fontId="130" fillId="0" borderId="0" xfId="44441" applyNumberFormat="1" applyFont="1"/>
    <xf numFmtId="38" fontId="130" fillId="0" borderId="0" xfId="44270" applyNumberFormat="1" applyFont="1"/>
    <xf numFmtId="0" fontId="8" fillId="0" borderId="0" xfId="44270" applyFont="1"/>
    <xf numFmtId="0" fontId="117" fillId="55" borderId="73" xfId="44447" applyFont="1" applyFill="1" applyBorder="1" applyAlignment="1">
      <alignment horizontal="center" wrapText="1"/>
    </xf>
    <xf numFmtId="0" fontId="97" fillId="55" borderId="65" xfId="44447" applyFont="1" applyFill="1" applyBorder="1" applyAlignment="1">
      <alignment horizontal="center"/>
    </xf>
    <xf numFmtId="38" fontId="120" fillId="0" borderId="0" xfId="44447" applyNumberFormat="1" applyFont="1"/>
    <xf numFmtId="195" fontId="128" fillId="45" borderId="81" xfId="44285" applyNumberFormat="1" applyFont="1" applyFill="1" applyBorder="1" applyAlignment="1">
      <alignment horizontal="center"/>
    </xf>
    <xf numFmtId="0" fontId="128" fillId="45" borderId="81" xfId="44285" applyFont="1" applyFill="1" applyBorder="1" applyAlignment="1">
      <alignment horizontal="center"/>
    </xf>
    <xf numFmtId="0" fontId="132" fillId="46" borderId="81" xfId="44285" applyFont="1" applyFill="1" applyBorder="1" applyAlignment="1" applyProtection="1">
      <alignment horizontal="center"/>
      <protection locked="0"/>
    </xf>
    <xf numFmtId="6" fontId="129" fillId="0" borderId="81" xfId="44285" applyNumberFormat="1" applyFont="1" applyBorder="1"/>
    <xf numFmtId="10" fontId="132" fillId="0" borderId="81" xfId="24110" applyNumberFormat="1" applyFont="1" applyFill="1" applyBorder="1"/>
    <xf numFmtId="164" fontId="132" fillId="0" borderId="81" xfId="24110" applyNumberFormat="1" applyFont="1" applyFill="1" applyBorder="1"/>
    <xf numFmtId="164" fontId="148" fillId="0" borderId="81" xfId="44285" applyNumberFormat="1" applyFont="1" applyBorder="1"/>
    <xf numFmtId="0" fontId="121" fillId="45" borderId="81" xfId="44270" applyFont="1" applyFill="1" applyBorder="1" applyAlignment="1">
      <alignment horizontal="center"/>
    </xf>
    <xf numFmtId="0" fontId="121" fillId="45" borderId="81" xfId="44270" applyFont="1" applyFill="1" applyBorder="1"/>
    <xf numFmtId="0" fontId="121" fillId="45" borderId="81" xfId="44270" applyFont="1" applyFill="1" applyBorder="1" applyAlignment="1">
      <alignment wrapText="1"/>
    </xf>
    <xf numFmtId="0" fontId="156" fillId="70" borderId="81" xfId="44270" applyFont="1" applyFill="1" applyBorder="1" applyAlignment="1">
      <alignment horizontal="center" vertical="center"/>
    </xf>
    <xf numFmtId="0" fontId="102" fillId="0" borderId="81" xfId="44270" applyFont="1" applyBorder="1" applyAlignment="1">
      <alignment vertical="center"/>
    </xf>
    <xf numFmtId="0" fontId="102" fillId="0" borderId="81" xfId="44270" applyFont="1" applyBorder="1" applyAlignment="1">
      <alignment vertical="center" wrapText="1"/>
    </xf>
    <xf numFmtId="0" fontId="102" fillId="62" borderId="81" xfId="44270" applyFont="1" applyFill="1" applyBorder="1" applyAlignment="1">
      <alignment horizontal="center" vertical="center"/>
    </xf>
    <xf numFmtId="0" fontId="102" fillId="71" borderId="81" xfId="44270" applyFont="1" applyFill="1" applyBorder="1" applyAlignment="1">
      <alignment horizontal="center" vertical="center"/>
    </xf>
    <xf numFmtId="0" fontId="156" fillId="72" borderId="81" xfId="44270" applyFont="1" applyFill="1" applyBorder="1" applyAlignment="1">
      <alignment horizontal="center" vertical="center"/>
    </xf>
    <xf numFmtId="0" fontId="102" fillId="47" borderId="81" xfId="44270" applyFont="1" applyFill="1" applyBorder="1" applyAlignment="1">
      <alignment horizontal="center" vertical="center"/>
    </xf>
    <xf numFmtId="0" fontId="102" fillId="73" borderId="81" xfId="44270" applyFont="1" applyFill="1" applyBorder="1" applyAlignment="1">
      <alignment horizontal="center" vertical="center"/>
    </xf>
    <xf numFmtId="0" fontId="102" fillId="74" borderId="81" xfId="44270" applyFont="1" applyFill="1" applyBorder="1" applyAlignment="1">
      <alignment horizontal="center" vertical="center"/>
    </xf>
    <xf numFmtId="195" fontId="128" fillId="45" borderId="81" xfId="44285" applyNumberFormat="1" applyFont="1" applyFill="1" applyBorder="1" applyAlignment="1">
      <alignment horizontal="center" wrapText="1"/>
    </xf>
    <xf numFmtId="0" fontId="129" fillId="0" borderId="81" xfId="44285" applyFont="1" applyBorder="1"/>
    <xf numFmtId="1" fontId="128" fillId="45" borderId="81" xfId="44285" applyNumberFormat="1" applyFont="1" applyFill="1" applyBorder="1" applyAlignment="1">
      <alignment horizontal="center"/>
    </xf>
    <xf numFmtId="0" fontId="128" fillId="45" borderId="81" xfId="44285" applyFont="1" applyFill="1" applyBorder="1" applyAlignment="1">
      <alignment horizontal="center" vertical="center" wrapText="1"/>
    </xf>
    <xf numFmtId="0" fontId="132" fillId="46" borderId="81" xfId="44270" applyFont="1" applyFill="1" applyBorder="1" applyAlignment="1">
      <alignment horizontal="left" vertical="center" wrapText="1"/>
    </xf>
    <xf numFmtId="0" fontId="133" fillId="46" borderId="81" xfId="44285" applyFont="1" applyFill="1" applyBorder="1" applyAlignment="1">
      <alignment horizontal="center"/>
    </xf>
    <xf numFmtId="0" fontId="132" fillId="44" borderId="81" xfId="44285" applyFont="1" applyFill="1" applyBorder="1" applyAlignment="1">
      <alignment horizontal="left"/>
    </xf>
    <xf numFmtId="0" fontId="132" fillId="44" borderId="81" xfId="44285" applyFont="1" applyFill="1" applyBorder="1" applyAlignment="1">
      <alignment horizontal="center"/>
    </xf>
    <xf numFmtId="0" fontId="132" fillId="0" borderId="81" xfId="44285" applyFont="1" applyBorder="1"/>
    <xf numFmtId="0" fontId="129" fillId="0" borderId="81" xfId="44285" applyFont="1" applyBorder="1" applyAlignment="1">
      <alignment horizontal="left"/>
    </xf>
    <xf numFmtId="164" fontId="129" fillId="48" borderId="81" xfId="44285" applyNumberFormat="1" applyFont="1" applyFill="1" applyBorder="1"/>
    <xf numFmtId="0" fontId="129" fillId="0" borderId="81" xfId="44285" applyFont="1" applyBorder="1" applyAlignment="1">
      <alignment horizontal="left" indent="1"/>
    </xf>
    <xf numFmtId="0" fontId="132" fillId="0" borderId="81" xfId="44285" applyFont="1" applyBorder="1" applyAlignment="1">
      <alignment horizontal="left"/>
    </xf>
    <xf numFmtId="0" fontId="132" fillId="0" borderId="81" xfId="44285" applyFont="1" applyBorder="1" applyAlignment="1">
      <alignment horizontal="center"/>
    </xf>
    <xf numFmtId="164" fontId="132" fillId="48" borderId="81" xfId="44285" applyNumberFormat="1" applyFont="1" applyFill="1" applyBorder="1"/>
    <xf numFmtId="165" fontId="132" fillId="0" borderId="81" xfId="24110" applyNumberFormat="1" applyFont="1" applyFill="1" applyBorder="1"/>
    <xf numFmtId="10" fontId="132" fillId="0" borderId="81" xfId="44339" applyNumberFormat="1" applyFont="1" applyFill="1" applyBorder="1"/>
    <xf numFmtId="0" fontId="132" fillId="47" borderId="81" xfId="44285" applyFont="1" applyFill="1" applyBorder="1" applyAlignment="1">
      <alignment horizontal="left"/>
    </xf>
    <xf numFmtId="0" fontId="132" fillId="47" borderId="81" xfId="44285" applyFont="1" applyFill="1" applyBorder="1" applyAlignment="1">
      <alignment horizontal="center"/>
    </xf>
    <xf numFmtId="164" fontId="138" fillId="47" borderId="81" xfId="44285" applyNumberFormat="1" applyFont="1" applyFill="1" applyBorder="1"/>
    <xf numFmtId="6" fontId="132" fillId="0" borderId="81" xfId="44285" applyNumberFormat="1" applyFont="1" applyBorder="1"/>
    <xf numFmtId="6" fontId="137" fillId="0" borderId="81" xfId="44285" applyNumberFormat="1" applyFont="1" applyBorder="1"/>
    <xf numFmtId="6" fontId="132" fillId="0" borderId="81" xfId="24110" applyNumberFormat="1" applyFont="1" applyFill="1" applyBorder="1"/>
    <xf numFmtId="6" fontId="132" fillId="47" borderId="81" xfId="44285" applyNumberFormat="1" applyFont="1" applyFill="1" applyBorder="1"/>
    <xf numFmtId="9" fontId="132" fillId="0" borderId="81" xfId="24110" applyFont="1" applyFill="1" applyBorder="1"/>
    <xf numFmtId="0" fontId="132" fillId="46" borderId="81" xfId="0" applyFont="1" applyFill="1" applyBorder="1" applyAlignment="1">
      <alignment horizontal="left" vertical="center" wrapText="1"/>
    </xf>
    <xf numFmtId="0" fontId="129" fillId="0" borderId="81" xfId="0" applyFont="1" applyBorder="1"/>
    <xf numFmtId="164" fontId="137" fillId="44" borderId="81" xfId="44285" applyNumberFormat="1" applyFont="1" applyFill="1" applyBorder="1"/>
    <xf numFmtId="0" fontId="132" fillId="47" borderId="81" xfId="0" applyFont="1" applyFill="1" applyBorder="1"/>
    <xf numFmtId="0" fontId="132" fillId="46" borderId="81" xfId="44285" applyFont="1" applyFill="1" applyBorder="1" applyAlignment="1">
      <alignment horizontal="left" wrapText="1"/>
    </xf>
    <xf numFmtId="9" fontId="132" fillId="47" borderId="81" xfId="44283" applyFont="1" applyFill="1" applyBorder="1" applyAlignment="1">
      <alignment horizontal="center"/>
    </xf>
    <xf numFmtId="164" fontId="129" fillId="2" borderId="81" xfId="44285" applyNumberFormat="1" applyFont="1" applyFill="1" applyBorder="1"/>
    <xf numFmtId="164" fontId="138" fillId="46" borderId="81" xfId="44285" applyNumberFormat="1" applyFont="1" applyFill="1" applyBorder="1"/>
    <xf numFmtId="164" fontId="137" fillId="48" borderId="81" xfId="44285" applyNumberFormat="1" applyFont="1" applyFill="1" applyBorder="1"/>
    <xf numFmtId="49" fontId="128" fillId="45" borderId="81" xfId="44285" applyNumberFormat="1" applyFont="1" applyFill="1" applyBorder="1" applyAlignment="1">
      <alignment horizontal="center"/>
    </xf>
    <xf numFmtId="0" fontId="132" fillId="46" borderId="81" xfId="44285" applyFont="1" applyFill="1" applyBorder="1" applyAlignment="1">
      <alignment horizontal="center"/>
    </xf>
    <xf numFmtId="6" fontId="132" fillId="46" borderId="81" xfId="44285" applyNumberFormat="1" applyFont="1" applyFill="1" applyBorder="1"/>
    <xf numFmtId="6" fontId="129" fillId="2" borderId="81" xfId="44285" applyNumberFormat="1" applyFont="1" applyFill="1" applyBorder="1"/>
    <xf numFmtId="164" fontId="134" fillId="0" borderId="81" xfId="44285" applyNumberFormat="1" applyFont="1" applyBorder="1"/>
    <xf numFmtId="0" fontId="146" fillId="0" borderId="81" xfId="44285" applyFont="1" applyBorder="1" applyAlignment="1">
      <alignment horizontal="left"/>
    </xf>
    <xf numFmtId="165" fontId="129" fillId="0" borderId="81" xfId="44285" applyNumberFormat="1" applyFont="1" applyBorder="1"/>
    <xf numFmtId="10" fontId="132" fillId="0" borderId="81" xfId="44339" applyNumberFormat="1" applyFont="1" applyBorder="1"/>
    <xf numFmtId="10" fontId="132" fillId="2" borderId="81" xfId="44339" applyNumberFormat="1" applyFont="1" applyFill="1" applyBorder="1"/>
    <xf numFmtId="10" fontId="129" fillId="0" borderId="81" xfId="44339" applyNumberFormat="1" applyFont="1" applyBorder="1"/>
    <xf numFmtId="164" fontId="148" fillId="48" borderId="81" xfId="44285" applyNumberFormat="1" applyFont="1" applyFill="1" applyBorder="1"/>
    <xf numFmtId="164" fontId="137" fillId="2" borderId="81" xfId="44285" applyNumberFormat="1" applyFont="1" applyFill="1" applyBorder="1"/>
    <xf numFmtId="195" fontId="128" fillId="45" borderId="81" xfId="44285" quotePrefix="1" applyNumberFormat="1" applyFont="1" applyFill="1" applyBorder="1" applyAlignment="1">
      <alignment horizontal="center"/>
    </xf>
    <xf numFmtId="1" fontId="128" fillId="45" borderId="81" xfId="44285" quotePrefix="1" applyNumberFormat="1" applyFont="1" applyFill="1" applyBorder="1" applyAlignment="1">
      <alignment horizontal="center"/>
    </xf>
    <xf numFmtId="164" fontId="132" fillId="0" borderId="81" xfId="44285" applyNumberFormat="1" applyFont="1" applyBorder="1" applyAlignment="1">
      <alignment horizontal="center"/>
    </xf>
    <xf numFmtId="0" fontId="146" fillId="56" borderId="81" xfId="44285" applyFont="1" applyFill="1" applyBorder="1" applyAlignment="1">
      <alignment horizontal="left"/>
    </xf>
    <xf numFmtId="0" fontId="132" fillId="56" borderId="81" xfId="44285" applyFont="1" applyFill="1" applyBorder="1" applyAlignment="1">
      <alignment horizontal="center"/>
    </xf>
    <xf numFmtId="6" fontId="155" fillId="56" borderId="81" xfId="44285" applyNumberFormat="1" applyFont="1" applyFill="1" applyBorder="1"/>
    <xf numFmtId="164" fontId="129" fillId="56" borderId="81" xfId="44285" applyNumberFormat="1" applyFont="1" applyFill="1" applyBorder="1"/>
    <xf numFmtId="0" fontId="132" fillId="0" borderId="81" xfId="44285" applyFont="1" applyBorder="1" applyAlignment="1">
      <alignment horizontal="left" wrapText="1"/>
    </xf>
    <xf numFmtId="6" fontId="132" fillId="44" borderId="81" xfId="44285" applyNumberFormat="1" applyFont="1" applyFill="1" applyBorder="1" applyAlignment="1">
      <alignment horizontal="center"/>
    </xf>
    <xf numFmtId="6" fontId="132" fillId="0" borderId="81" xfId="44285" applyNumberFormat="1" applyFont="1" applyBorder="1" applyAlignment="1">
      <alignment horizontal="center"/>
    </xf>
    <xf numFmtId="0" fontId="129" fillId="52" borderId="81" xfId="44285" applyFont="1" applyFill="1" applyBorder="1"/>
    <xf numFmtId="164" fontId="132" fillId="52" borderId="81" xfId="44285" applyNumberFormat="1" applyFont="1" applyFill="1" applyBorder="1"/>
    <xf numFmtId="164" fontId="129" fillId="52" borderId="81" xfId="44285" applyNumberFormat="1" applyFont="1" applyFill="1" applyBorder="1"/>
    <xf numFmtId="0" fontId="2" fillId="0" borderId="81" xfId="0" applyFont="1" applyBorder="1" applyAlignment="1">
      <alignment vertical="center"/>
    </xf>
    <xf numFmtId="10" fontId="2" fillId="0" borderId="81" xfId="0" applyNumberFormat="1" applyFont="1" applyBorder="1" applyAlignment="1">
      <alignment horizontal="right" vertical="center"/>
    </xf>
    <xf numFmtId="6" fontId="2" fillId="0" borderId="81" xfId="0" applyNumberFormat="1" applyFont="1" applyBorder="1" applyAlignment="1">
      <alignment horizontal="right" vertical="center"/>
    </xf>
    <xf numFmtId="0" fontId="14" fillId="48" borderId="81" xfId="0" applyFont="1" applyFill="1" applyBorder="1" applyAlignment="1">
      <alignment horizontal="center" vertical="center"/>
    </xf>
    <xf numFmtId="6" fontId="2" fillId="48" borderId="81" xfId="0" applyNumberFormat="1" applyFont="1" applyFill="1" applyBorder="1" applyAlignment="1">
      <alignment horizontal="right" vertical="center"/>
    </xf>
    <xf numFmtId="0" fontId="9" fillId="0" borderId="81" xfId="0" applyFont="1" applyBorder="1" applyAlignment="1">
      <alignment vertical="center"/>
    </xf>
    <xf numFmtId="10" fontId="9" fillId="0" borderId="81" xfId="0" applyNumberFormat="1" applyFont="1" applyBorder="1" applyAlignment="1">
      <alignment horizontal="right" vertical="center"/>
    </xf>
    <xf numFmtId="6" fontId="9" fillId="0" borderId="81" xfId="0" applyNumberFormat="1" applyFont="1" applyBorder="1" applyAlignment="1">
      <alignment horizontal="right" vertical="center"/>
    </xf>
    <xf numFmtId="0" fontId="12" fillId="0" borderId="81" xfId="0" applyFont="1" applyBorder="1"/>
    <xf numFmtId="0" fontId="14" fillId="0" borderId="81" xfId="0" applyFont="1" applyBorder="1" applyAlignment="1">
      <alignment vertical="center"/>
    </xf>
    <xf numFmtId="10" fontId="14" fillId="0" borderId="81" xfId="16540" applyNumberFormat="1" applyBorder="1"/>
    <xf numFmtId="38" fontId="14" fillId="0" borderId="81" xfId="44284" applyNumberFormat="1" applyFont="1" applyBorder="1"/>
    <xf numFmtId="3" fontId="14" fillId="0" borderId="81" xfId="44284" applyNumberFormat="1" applyFont="1" applyBorder="1" applyAlignment="1">
      <alignment horizontal="center"/>
    </xf>
    <xf numFmtId="0" fontId="14" fillId="50" borderId="81" xfId="0" applyFont="1" applyFill="1" applyBorder="1"/>
    <xf numFmtId="10" fontId="14" fillId="50" borderId="81" xfId="0" applyNumberFormat="1" applyFont="1" applyFill="1" applyBorder="1"/>
    <xf numFmtId="164" fontId="14" fillId="50" borderId="81" xfId="0" applyNumberFormat="1" applyFont="1" applyFill="1" applyBorder="1"/>
    <xf numFmtId="0" fontId="59" fillId="0" borderId="81" xfId="0" applyFont="1" applyBorder="1" applyAlignment="1">
      <alignment vertical="center"/>
    </xf>
    <xf numFmtId="10" fontId="59" fillId="0" borderId="81" xfId="44339" applyNumberFormat="1" applyFont="1" applyFill="1" applyBorder="1" applyAlignment="1">
      <alignment vertical="center"/>
    </xf>
    <xf numFmtId="38" fontId="9" fillId="0" borderId="81" xfId="0" applyNumberFormat="1" applyFont="1" applyBorder="1"/>
    <xf numFmtId="0" fontId="59" fillId="52" borderId="81" xfId="0" applyFont="1" applyFill="1" applyBorder="1" applyAlignment="1">
      <alignment horizontal="centerContinuous" vertical="center"/>
    </xf>
    <xf numFmtId="0" fontId="59" fillId="0" borderId="81" xfId="44449" applyFont="1" applyBorder="1" applyAlignment="1">
      <alignment horizontal="center"/>
    </xf>
    <xf numFmtId="0" fontId="14" fillId="0" borderId="81" xfId="44449" applyFont="1" applyBorder="1"/>
    <xf numFmtId="10" fontId="14" fillId="0" borderId="81" xfId="44451" applyNumberFormat="1" applyFont="1" applyFill="1" applyBorder="1"/>
    <xf numFmtId="164" fontId="14" fillId="0" borderId="81" xfId="44450" applyNumberFormat="1" applyFont="1" applyFill="1" applyBorder="1"/>
    <xf numFmtId="3" fontId="14" fillId="0" borderId="81" xfId="44449" applyNumberFormat="1" applyFont="1" applyBorder="1" applyAlignment="1">
      <alignment horizontal="center"/>
    </xf>
    <xf numFmtId="164" fontId="14" fillId="0" borderId="81" xfId="3078" applyNumberFormat="1" applyFont="1" applyFill="1" applyBorder="1"/>
    <xf numFmtId="3" fontId="14" fillId="0" borderId="81" xfId="44449" quotePrefix="1" applyNumberFormat="1" applyFont="1" applyBorder="1" applyAlignment="1">
      <alignment horizontal="center"/>
    </xf>
    <xf numFmtId="164" fontId="14" fillId="0" borderId="81" xfId="3078" applyNumberFormat="1" applyFont="1" applyFill="1" applyBorder="1" applyAlignment="1">
      <alignment horizontal="right"/>
    </xf>
    <xf numFmtId="164" fontId="14" fillId="0" borderId="81" xfId="44450" applyNumberFormat="1" applyFont="1" applyFill="1" applyBorder="1" applyAlignment="1"/>
    <xf numFmtId="0" fontId="14" fillId="0" borderId="81" xfId="44449" applyFont="1" applyBorder="1" applyAlignment="1">
      <alignment horizontal="center"/>
    </xf>
    <xf numFmtId="0" fontId="59" fillId="0" borderId="81" xfId="44449" applyFont="1" applyBorder="1"/>
    <xf numFmtId="10" fontId="59" fillId="0" borderId="81" xfId="44451" applyNumberFormat="1" applyFont="1" applyBorder="1"/>
    <xf numFmtId="164" fontId="59" fillId="0" borderId="81" xfId="44449" applyNumberFormat="1" applyFont="1" applyBorder="1"/>
    <xf numFmtId="3" fontId="59" fillId="0" borderId="81" xfId="44449" applyNumberFormat="1" applyFont="1" applyBorder="1"/>
    <xf numFmtId="164" fontId="59" fillId="0" borderId="81" xfId="44450" applyNumberFormat="1" applyFont="1" applyFill="1" applyBorder="1"/>
    <xf numFmtId="10" fontId="14" fillId="0" borderId="81" xfId="44451" applyNumberFormat="1" applyBorder="1"/>
    <xf numFmtId="3" fontId="14" fillId="0" borderId="81" xfId="44450" applyNumberFormat="1" applyBorder="1"/>
    <xf numFmtId="3" fontId="14" fillId="0" borderId="81" xfId="44449" applyNumberFormat="1" applyFont="1" applyBorder="1"/>
    <xf numFmtId="0" fontId="14" fillId="0" borderId="81" xfId="44445" applyFont="1" applyBorder="1"/>
    <xf numFmtId="10" fontId="14" fillId="0" borderId="81" xfId="23198" applyNumberFormat="1" applyFont="1" applyBorder="1"/>
    <xf numFmtId="6" fontId="14" fillId="0" borderId="81" xfId="3078" applyNumberFormat="1" applyFont="1" applyBorder="1"/>
    <xf numFmtId="3" fontId="14" fillId="0" borderId="81" xfId="44445" quotePrefix="1" applyNumberFormat="1" applyFont="1" applyBorder="1" applyAlignment="1">
      <alignment horizontal="center"/>
    </xf>
    <xf numFmtId="0" fontId="14" fillId="0" borderId="81" xfId="13816" applyBorder="1" applyProtection="1">
      <protection locked="0"/>
    </xf>
    <xf numFmtId="3" fontId="14" fillId="0" borderId="81" xfId="44445" applyNumberFormat="1" applyFont="1" applyBorder="1" applyAlignment="1">
      <alignment horizontal="center"/>
    </xf>
    <xf numFmtId="6" fontId="14" fillId="0" borderId="81" xfId="44445" applyNumberFormat="1" applyFont="1" applyBorder="1"/>
    <xf numFmtId="6" fontId="14" fillId="0" borderId="81" xfId="3078" applyNumberFormat="1" applyFont="1" applyBorder="1" applyAlignment="1">
      <alignment horizontal="right"/>
    </xf>
    <xf numFmtId="164" fontId="14" fillId="0" borderId="81" xfId="44445" applyNumberFormat="1" applyFont="1" applyBorder="1"/>
    <xf numFmtId="6" fontId="14" fillId="0" borderId="81" xfId="44445" applyNumberFormat="1" applyFont="1" applyBorder="1" applyAlignment="1">
      <alignment horizontal="centerContinuous"/>
    </xf>
    <xf numFmtId="10" fontId="14" fillId="0" borderId="81" xfId="23198" applyNumberFormat="1" applyFont="1" applyBorder="1" applyProtection="1">
      <protection locked="0"/>
    </xf>
    <xf numFmtId="3" fontId="14" fillId="0" borderId="81" xfId="13816" applyNumberFormat="1" applyBorder="1" applyProtection="1">
      <protection locked="0"/>
    </xf>
    <xf numFmtId="10" fontId="14" fillId="0" borderId="81" xfId="23198" applyNumberFormat="1" applyBorder="1"/>
    <xf numFmtId="6" fontId="14" fillId="0" borderId="81" xfId="3078" applyNumberFormat="1" applyBorder="1"/>
    <xf numFmtId="6" fontId="14" fillId="0" borderId="81" xfId="3078" applyNumberFormat="1" applyBorder="1" applyAlignment="1">
      <alignment horizontal="right"/>
    </xf>
    <xf numFmtId="6" fontId="76" fillId="0" borderId="81" xfId="3078" applyNumberFormat="1" applyFont="1" applyBorder="1"/>
    <xf numFmtId="10" fontId="14" fillId="0" borderId="81" xfId="23198" applyNumberFormat="1" applyBorder="1" applyProtection="1">
      <protection locked="0"/>
    </xf>
    <xf numFmtId="6" fontId="14" fillId="0" borderId="81" xfId="3078" applyNumberFormat="1" applyFill="1" applyBorder="1"/>
    <xf numFmtId="0" fontId="97" fillId="55" borderId="81" xfId="13816" applyFont="1" applyFill="1" applyBorder="1" applyAlignment="1">
      <alignment horizontal="left"/>
    </xf>
    <xf numFmtId="0" fontId="97" fillId="55" borderId="81" xfId="13816" applyFont="1" applyFill="1" applyBorder="1" applyAlignment="1">
      <alignment horizontal="center"/>
    </xf>
    <xf numFmtId="0" fontId="88" fillId="0" borderId="81" xfId="14826" applyFont="1" applyBorder="1"/>
    <xf numFmtId="3" fontId="88" fillId="0" borderId="81" xfId="13816" applyNumberFormat="1" applyFont="1" applyBorder="1"/>
    <xf numFmtId="3" fontId="88" fillId="0" borderId="81" xfId="14826" applyNumberFormat="1" applyFont="1" applyBorder="1"/>
    <xf numFmtId="10" fontId="88" fillId="0" borderId="81" xfId="24110" applyNumberFormat="1" applyFont="1" applyBorder="1" applyProtection="1"/>
    <xf numFmtId="10" fontId="94" fillId="0" borderId="81" xfId="24110" applyNumberFormat="1" applyFont="1" applyBorder="1" applyProtection="1"/>
    <xf numFmtId="10" fontId="95" fillId="0" borderId="81" xfId="24110" applyNumberFormat="1" applyFont="1" applyBorder="1" applyProtection="1"/>
    <xf numFmtId="3" fontId="88" fillId="56" borderId="81" xfId="14826" applyNumberFormat="1" applyFont="1" applyFill="1" applyBorder="1"/>
    <xf numFmtId="10" fontId="88" fillId="56" borderId="81" xfId="24110" applyNumberFormat="1" applyFont="1" applyFill="1" applyBorder="1" applyProtection="1"/>
    <xf numFmtId="3" fontId="92" fillId="0" borderId="81" xfId="13816" applyNumberFormat="1" applyFont="1" applyBorder="1"/>
    <xf numFmtId="3" fontId="92" fillId="0" borderId="81" xfId="14826" applyNumberFormat="1" applyFont="1" applyBorder="1"/>
    <xf numFmtId="10" fontId="92" fillId="0" borderId="81" xfId="24110" applyNumberFormat="1" applyFont="1" applyBorder="1" applyProtection="1"/>
    <xf numFmtId="10" fontId="92" fillId="0" borderId="81" xfId="13816" applyNumberFormat="1" applyFont="1" applyBorder="1"/>
    <xf numFmtId="10" fontId="93" fillId="0" borderId="81" xfId="13816" applyNumberFormat="1" applyFont="1" applyBorder="1"/>
    <xf numFmtId="0" fontId="97" fillId="55" borderId="81" xfId="44447" applyFont="1" applyFill="1" applyBorder="1" applyAlignment="1">
      <alignment horizontal="left"/>
    </xf>
    <xf numFmtId="0" fontId="97" fillId="55" borderId="81" xfId="44447" applyFont="1" applyFill="1" applyBorder="1" applyAlignment="1">
      <alignment horizontal="center"/>
    </xf>
    <xf numFmtId="3" fontId="88" fillId="0" borderId="81" xfId="44447" applyNumberFormat="1" applyFont="1" applyBorder="1"/>
    <xf numFmtId="3" fontId="88" fillId="43" borderId="81" xfId="14826" applyNumberFormat="1" applyFont="1" applyFill="1" applyBorder="1"/>
    <xf numFmtId="10" fontId="88" fillId="43" borderId="81" xfId="24110" applyNumberFormat="1" applyFont="1" applyFill="1" applyBorder="1" applyProtection="1"/>
    <xf numFmtId="3" fontId="92" fillId="0" borderId="81" xfId="44447" applyNumberFormat="1" applyFont="1" applyBorder="1"/>
    <xf numFmtId="10" fontId="92" fillId="0" borderId="81" xfId="44447" applyNumberFormat="1" applyFont="1" applyBorder="1"/>
    <xf numFmtId="10" fontId="93" fillId="0" borderId="81" xfId="44447" applyNumberFormat="1" applyFont="1" applyBorder="1"/>
    <xf numFmtId="0" fontId="97" fillId="55" borderId="81" xfId="13816" applyFont="1" applyFill="1" applyBorder="1" applyAlignment="1">
      <alignment horizontal="center" wrapText="1"/>
    </xf>
    <xf numFmtId="10" fontId="88" fillId="0" borderId="81" xfId="24110" applyNumberFormat="1" applyFont="1" applyFill="1" applyBorder="1" applyProtection="1"/>
    <xf numFmtId="0" fontId="97" fillId="55" borderId="81" xfId="44448" applyFont="1" applyFill="1" applyBorder="1" applyAlignment="1">
      <alignment horizontal="left"/>
    </xf>
    <xf numFmtId="0" fontId="97" fillId="55" borderId="81" xfId="44448" applyFont="1" applyFill="1" applyBorder="1" applyAlignment="1">
      <alignment horizontal="center"/>
    </xf>
    <xf numFmtId="0" fontId="97" fillId="55" borderId="81" xfId="44448" applyFont="1" applyFill="1" applyBorder="1" applyAlignment="1">
      <alignment horizontal="center" wrapText="1"/>
    </xf>
    <xf numFmtId="3" fontId="88" fillId="0" borderId="81" xfId="44448" applyNumberFormat="1" applyFont="1" applyBorder="1"/>
    <xf numFmtId="3" fontId="92" fillId="0" borderId="81" xfId="44448" applyNumberFormat="1" applyFont="1" applyBorder="1"/>
    <xf numFmtId="10" fontId="92" fillId="0" borderId="81" xfId="44448" applyNumberFormat="1" applyFont="1" applyBorder="1"/>
    <xf numFmtId="10" fontId="93" fillId="0" borderId="81" xfId="44448" applyNumberFormat="1" applyFont="1" applyBorder="1"/>
    <xf numFmtId="38" fontId="88" fillId="0" borderId="81" xfId="44447" applyNumberFormat="1" applyFont="1" applyBorder="1"/>
    <xf numFmtId="38" fontId="92" fillId="0" borderId="81" xfId="44447" applyNumberFormat="1" applyFont="1" applyBorder="1"/>
    <xf numFmtId="0" fontId="92" fillId="0" borderId="81" xfId="14826" applyFont="1" applyBorder="1"/>
    <xf numFmtId="38" fontId="116" fillId="0" borderId="81" xfId="0" applyNumberFormat="1" applyFont="1" applyBorder="1"/>
    <xf numFmtId="0" fontId="100" fillId="0" borderId="0" xfId="16206" applyFont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 wrapText="1"/>
    </xf>
    <xf numFmtId="0" fontId="104" fillId="0" borderId="0" xfId="16206" applyFont="1" applyAlignment="1">
      <alignment horizontal="left" vertical="center" wrapText="1"/>
    </xf>
    <xf numFmtId="6" fontId="101" fillId="59" borderId="43" xfId="14826" applyNumberFormat="1" applyFont="1" applyFill="1" applyBorder="1" applyAlignment="1">
      <alignment horizontal="center" vertical="center" wrapText="1"/>
    </xf>
    <xf numFmtId="0" fontId="128" fillId="45" borderId="81" xfId="44285" applyFont="1" applyFill="1" applyBorder="1" applyAlignment="1">
      <alignment horizontal="left" vertical="center" wrapText="1"/>
    </xf>
    <xf numFmtId="0" fontId="117" fillId="55" borderId="84" xfId="44447" applyFont="1" applyFill="1" applyBorder="1" applyAlignment="1">
      <alignment horizontal="center"/>
    </xf>
    <xf numFmtId="0" fontId="117" fillId="55" borderId="73" xfId="44447" applyFont="1" applyFill="1" applyBorder="1" applyAlignment="1">
      <alignment horizontal="center"/>
    </xf>
    <xf numFmtId="164" fontId="148" fillId="2" borderId="81" xfId="44285" applyNumberFormat="1" applyFont="1" applyFill="1" applyBorder="1"/>
    <xf numFmtId="164" fontId="157" fillId="0" borderId="81" xfId="44285" applyNumberFormat="1" applyFont="1" applyBorder="1"/>
    <xf numFmtId="195" fontId="158" fillId="45" borderId="81" xfId="44285" applyNumberFormat="1" applyFont="1" applyFill="1" applyBorder="1" applyAlignment="1">
      <alignment horizontal="center"/>
    </xf>
    <xf numFmtId="0" fontId="158" fillId="45" borderId="81" xfId="44285" applyFont="1" applyFill="1" applyBorder="1" applyAlignment="1">
      <alignment horizontal="center"/>
    </xf>
    <xf numFmtId="0" fontId="159" fillId="46" borderId="81" xfId="44285" applyFont="1" applyFill="1" applyBorder="1" applyAlignment="1" applyProtection="1">
      <alignment horizontal="center"/>
      <protection locked="0"/>
    </xf>
    <xf numFmtId="0" fontId="148" fillId="2" borderId="81" xfId="44285" applyFont="1" applyFill="1" applyBorder="1" applyAlignment="1">
      <alignment horizontal="left"/>
    </xf>
    <xf numFmtId="0" fontId="129" fillId="2" borderId="81" xfId="44285" applyFont="1" applyFill="1" applyBorder="1" applyAlignment="1">
      <alignment horizontal="left"/>
    </xf>
    <xf numFmtId="164" fontId="160" fillId="0" borderId="81" xfId="44285" applyNumberFormat="1" applyFont="1" applyBorder="1"/>
    <xf numFmtId="0" fontId="100" fillId="0" borderId="0" xfId="16206" applyFont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 wrapText="1"/>
    </xf>
    <xf numFmtId="6" fontId="101" fillId="59" borderId="45" xfId="14826" applyNumberFormat="1" applyFont="1" applyFill="1" applyBorder="1" applyAlignment="1">
      <alignment horizontal="center" vertical="center" wrapText="1"/>
    </xf>
    <xf numFmtId="6" fontId="101" fillId="59" borderId="46" xfId="14826" applyNumberFormat="1" applyFont="1" applyFill="1" applyBorder="1" applyAlignment="1">
      <alignment horizontal="center" vertical="center" wrapText="1"/>
    </xf>
    <xf numFmtId="0" fontId="104" fillId="0" borderId="0" xfId="16206" applyFont="1" applyAlignment="1">
      <alignment horizontal="left" vertical="center" wrapText="1"/>
    </xf>
    <xf numFmtId="6" fontId="101" fillId="59" borderId="42" xfId="14826" applyNumberFormat="1" applyFont="1" applyFill="1" applyBorder="1" applyAlignment="1">
      <alignment horizontal="center" vertical="center" wrapText="1"/>
    </xf>
    <xf numFmtId="6" fontId="101" fillId="59" borderId="43" xfId="14826" applyNumberFormat="1" applyFont="1" applyFill="1" applyBorder="1" applyAlignment="1">
      <alignment horizontal="center" vertical="center" wrapText="1"/>
    </xf>
    <xf numFmtId="0" fontId="104" fillId="0" borderId="74" xfId="16206" applyFont="1" applyBorder="1" applyAlignment="1">
      <alignment horizontal="left" vertical="center" wrapText="1"/>
    </xf>
    <xf numFmtId="6" fontId="101" fillId="59" borderId="42" xfId="14826" applyNumberFormat="1" applyFont="1" applyFill="1" applyBorder="1" applyAlignment="1">
      <alignment horizontal="center" vertical="center"/>
    </xf>
    <xf numFmtId="6" fontId="101" fillId="59" borderId="43" xfId="14826" applyNumberFormat="1" applyFont="1" applyFill="1" applyBorder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/>
    </xf>
    <xf numFmtId="6" fontId="101" fillId="59" borderId="45" xfId="14826" applyNumberFormat="1" applyFont="1" applyFill="1" applyBorder="1" applyAlignment="1">
      <alignment horizontal="center" vertical="center"/>
    </xf>
    <xf numFmtId="6" fontId="101" fillId="59" borderId="46" xfId="14826" applyNumberFormat="1" applyFont="1" applyFill="1" applyBorder="1" applyAlignment="1">
      <alignment horizontal="center" vertical="center"/>
    </xf>
    <xf numFmtId="6" fontId="101" fillId="59" borderId="47" xfId="14826" applyNumberFormat="1" applyFont="1" applyFill="1" applyBorder="1" applyAlignment="1">
      <alignment horizontal="center" vertical="center" wrapText="1"/>
    </xf>
    <xf numFmtId="6" fontId="101" fillId="59" borderId="48" xfId="14826" applyNumberFormat="1" applyFont="1" applyFill="1" applyBorder="1" applyAlignment="1">
      <alignment horizontal="center" vertical="center" wrapText="1"/>
    </xf>
    <xf numFmtId="6" fontId="101" fillId="59" borderId="49" xfId="14826" applyNumberFormat="1" applyFont="1" applyFill="1" applyBorder="1" applyAlignment="1">
      <alignment horizontal="center" vertical="center" wrapText="1"/>
    </xf>
    <xf numFmtId="6" fontId="101" fillId="59" borderId="50" xfId="14826" applyNumberFormat="1" applyFont="1" applyFill="1" applyBorder="1" applyAlignment="1">
      <alignment horizontal="center" vertical="center" wrapText="1"/>
    </xf>
    <xf numFmtId="10" fontId="103" fillId="44" borderId="44" xfId="44339" applyNumberFormat="1" applyFont="1" applyFill="1" applyBorder="1" applyAlignment="1">
      <alignment horizontal="right" vertical="center"/>
    </xf>
    <xf numFmtId="10" fontId="103" fillId="44" borderId="46" xfId="44339" applyNumberFormat="1" applyFont="1" applyFill="1" applyBorder="1" applyAlignment="1">
      <alignment horizontal="right" vertical="center"/>
    </xf>
    <xf numFmtId="0" fontId="98" fillId="0" borderId="40" xfId="44432" applyFont="1" applyBorder="1" applyAlignment="1">
      <alignment horizontal="center"/>
    </xf>
    <xf numFmtId="0" fontId="98" fillId="0" borderId="23" xfId="44432" applyFont="1" applyBorder="1" applyAlignment="1">
      <alignment horizontal="center"/>
    </xf>
    <xf numFmtId="0" fontId="100" fillId="0" borderId="83" xfId="16206" applyFont="1" applyBorder="1" applyAlignment="1">
      <alignment horizontal="center" vertical="center"/>
    </xf>
    <xf numFmtId="0" fontId="128" fillId="45" borderId="81" xfId="44285" applyFont="1" applyFill="1" applyBorder="1" applyAlignment="1">
      <alignment horizontal="left" vertical="center" wrapText="1"/>
    </xf>
    <xf numFmtId="0" fontId="128" fillId="45" borderId="62" xfId="44285" applyFont="1" applyFill="1" applyBorder="1" applyAlignment="1">
      <alignment horizontal="center" vertical="center" wrapText="1"/>
    </xf>
    <xf numFmtId="0" fontId="128" fillId="45" borderId="4" xfId="44285" applyFont="1" applyFill="1" applyBorder="1" applyAlignment="1">
      <alignment horizontal="center" vertical="center" wrapText="1"/>
    </xf>
    <xf numFmtId="0" fontId="128" fillId="45" borderId="29" xfId="44285" applyFont="1" applyFill="1" applyBorder="1" applyAlignment="1">
      <alignment horizontal="center" vertical="center" wrapText="1"/>
    </xf>
    <xf numFmtId="0" fontId="128" fillId="45" borderId="62" xfId="44285" applyFont="1" applyFill="1" applyBorder="1" applyAlignment="1">
      <alignment horizontal="center" vertical="center"/>
    </xf>
    <xf numFmtId="0" fontId="128" fillId="45" borderId="4" xfId="44285" applyFont="1" applyFill="1" applyBorder="1" applyAlignment="1">
      <alignment horizontal="center" vertical="center"/>
    </xf>
    <xf numFmtId="0" fontId="128" fillId="45" borderId="29" xfId="44285" applyFont="1" applyFill="1" applyBorder="1" applyAlignment="1">
      <alignment horizontal="center" vertical="center"/>
    </xf>
    <xf numFmtId="0" fontId="128" fillId="45" borderId="62" xfId="44285" applyFont="1" applyFill="1" applyBorder="1" applyAlignment="1">
      <alignment horizontal="left" vertical="center" wrapText="1"/>
    </xf>
    <xf numFmtId="0" fontId="128" fillId="45" borderId="4" xfId="44285" applyFont="1" applyFill="1" applyBorder="1" applyAlignment="1">
      <alignment horizontal="left" vertical="center" wrapText="1"/>
    </xf>
    <xf numFmtId="0" fontId="128" fillId="45" borderId="29" xfId="44285" applyFont="1" applyFill="1" applyBorder="1" applyAlignment="1">
      <alignment horizontal="left" vertical="center" wrapText="1"/>
    </xf>
    <xf numFmtId="164" fontId="154" fillId="0" borderId="0" xfId="44285" applyNumberFormat="1" applyFont="1" applyAlignment="1">
      <alignment horizontal="center" wrapText="1"/>
    </xf>
    <xf numFmtId="164" fontId="154" fillId="0" borderId="0" xfId="44285" applyNumberFormat="1" applyFont="1" applyAlignment="1">
      <alignment horizontal="center"/>
    </xf>
    <xf numFmtId="164" fontId="136" fillId="0" borderId="0" xfId="44285" applyNumberFormat="1" applyFont="1" applyAlignment="1">
      <alignment horizontal="center"/>
    </xf>
    <xf numFmtId="0" fontId="9" fillId="52" borderId="59" xfId="0" applyFont="1" applyFill="1" applyBorder="1" applyAlignment="1">
      <alignment horizontal="center" vertical="center"/>
    </xf>
    <xf numFmtId="0" fontId="9" fillId="52" borderId="60" xfId="0" applyFont="1" applyFill="1" applyBorder="1" applyAlignment="1">
      <alignment horizontal="center" vertical="center"/>
    </xf>
    <xf numFmtId="0" fontId="9" fillId="52" borderId="61" xfId="0" applyFont="1" applyFill="1" applyBorder="1" applyAlignment="1">
      <alignment horizontal="center" vertical="center"/>
    </xf>
    <xf numFmtId="0" fontId="9" fillId="52" borderId="24" xfId="0" applyFont="1" applyFill="1" applyBorder="1" applyAlignment="1">
      <alignment horizontal="center" vertical="center"/>
    </xf>
    <xf numFmtId="0" fontId="9" fillId="52" borderId="0" xfId="0" applyFont="1" applyFill="1" applyAlignment="1">
      <alignment horizontal="center" vertical="center"/>
    </xf>
    <xf numFmtId="0" fontId="9" fillId="52" borderId="37" xfId="0" applyFont="1" applyFill="1" applyBorder="1" applyAlignment="1">
      <alignment horizontal="center" vertical="center"/>
    </xf>
    <xf numFmtId="164" fontId="14" fillId="0" borderId="63" xfId="44450" applyNumberFormat="1" applyFont="1" applyFill="1" applyBorder="1" applyAlignment="1">
      <alignment horizontal="center"/>
    </xf>
    <xf numFmtId="164" fontId="14" fillId="0" borderId="64" xfId="44450" applyNumberFormat="1" applyFont="1" applyFill="1" applyBorder="1" applyAlignment="1">
      <alignment horizontal="center"/>
    </xf>
    <xf numFmtId="0" fontId="59" fillId="58" borderId="30" xfId="44445" applyFont="1" applyFill="1" applyBorder="1" applyAlignment="1">
      <alignment horizontal="center"/>
    </xf>
    <xf numFmtId="0" fontId="59" fillId="58" borderId="31" xfId="44445" applyFont="1" applyFill="1" applyBorder="1" applyAlignment="1">
      <alignment horizontal="center"/>
    </xf>
    <xf numFmtId="0" fontId="59" fillId="58" borderId="38" xfId="44445" applyFont="1" applyFill="1" applyBorder="1" applyAlignment="1">
      <alignment horizontal="center"/>
    </xf>
    <xf numFmtId="6" fontId="14" fillId="0" borderId="63" xfId="44445" applyNumberFormat="1" applyFont="1" applyBorder="1" applyAlignment="1">
      <alignment horizontal="center"/>
    </xf>
    <xf numFmtId="6" fontId="14" fillId="0" borderId="64" xfId="44445" applyNumberFormat="1" applyFont="1" applyBorder="1" applyAlignment="1">
      <alignment horizontal="center"/>
    </xf>
    <xf numFmtId="0" fontId="59" fillId="58" borderId="59" xfId="44445" applyFont="1" applyFill="1" applyBorder="1" applyAlignment="1">
      <alignment horizontal="center"/>
    </xf>
    <xf numFmtId="0" fontId="59" fillId="58" borderId="60" xfId="44445" applyFont="1" applyFill="1" applyBorder="1" applyAlignment="1">
      <alignment horizontal="center"/>
    </xf>
    <xf numFmtId="0" fontId="59" fillId="58" borderId="61" xfId="44445" applyFont="1" applyFill="1" applyBorder="1" applyAlignment="1">
      <alignment horizontal="center"/>
    </xf>
    <xf numFmtId="10" fontId="92" fillId="0" borderId="63" xfId="13816" applyNumberFormat="1" applyFont="1" applyBorder="1" applyAlignment="1">
      <alignment horizontal="center"/>
    </xf>
    <xf numFmtId="0" fontId="92" fillId="0" borderId="64" xfId="13816" applyFont="1" applyBorder="1" applyAlignment="1">
      <alignment horizontal="center"/>
    </xf>
    <xf numFmtId="0" fontId="96" fillId="55" borderId="63" xfId="44432" applyFont="1" applyFill="1" applyBorder="1" applyAlignment="1">
      <alignment horizontal="center" vertical="center" wrapText="1"/>
    </xf>
    <xf numFmtId="0" fontId="96" fillId="55" borderId="64" xfId="44432" applyFont="1" applyFill="1" applyBorder="1" applyAlignment="1">
      <alignment horizontal="center" vertical="center" wrapText="1"/>
    </xf>
    <xf numFmtId="0" fontId="96" fillId="54" borderId="63" xfId="44432" applyFont="1" applyFill="1" applyBorder="1" applyAlignment="1">
      <alignment horizontal="center" vertical="center" wrapText="1"/>
    </xf>
    <xf numFmtId="0" fontId="96" fillId="54" borderId="64" xfId="44432" applyFont="1" applyFill="1" applyBorder="1" applyAlignment="1">
      <alignment horizontal="center" vertical="center"/>
    </xf>
    <xf numFmtId="0" fontId="99" fillId="44" borderId="63" xfId="44432" applyFont="1" applyFill="1" applyBorder="1" applyAlignment="1">
      <alignment horizontal="center" vertical="center" wrapText="1"/>
    </xf>
    <xf numFmtId="0" fontId="99" fillId="44" borderId="64" xfId="44432" applyFont="1" applyFill="1" applyBorder="1" applyAlignment="1">
      <alignment horizontal="center" vertical="center" wrapText="1"/>
    </xf>
    <xf numFmtId="0" fontId="97" fillId="55" borderId="63" xfId="13816" applyFont="1" applyFill="1" applyBorder="1" applyAlignment="1">
      <alignment horizontal="center"/>
    </xf>
    <xf numFmtId="0" fontId="97" fillId="55" borderId="64" xfId="13816" applyFont="1" applyFill="1" applyBorder="1" applyAlignment="1">
      <alignment horizontal="center"/>
    </xf>
    <xf numFmtId="0" fontId="113" fillId="44" borderId="63" xfId="44432" applyFont="1" applyFill="1" applyBorder="1" applyAlignment="1">
      <alignment horizontal="center" vertical="center" wrapText="1"/>
    </xf>
    <xf numFmtId="0" fontId="113" fillId="44" borderId="64" xfId="44432" applyFont="1" applyFill="1" applyBorder="1" applyAlignment="1">
      <alignment horizontal="center" vertical="center" wrapText="1"/>
    </xf>
    <xf numFmtId="10" fontId="92" fillId="0" borderId="63" xfId="44447" applyNumberFormat="1" applyFont="1" applyBorder="1" applyAlignment="1">
      <alignment horizontal="center"/>
    </xf>
    <xf numFmtId="0" fontId="92" fillId="0" borderId="64" xfId="44447" applyFont="1" applyBorder="1" applyAlignment="1">
      <alignment horizontal="center"/>
    </xf>
    <xf numFmtId="0" fontId="96" fillId="54" borderId="64" xfId="44432" applyFont="1" applyFill="1" applyBorder="1" applyAlignment="1">
      <alignment horizontal="center" vertical="center" wrapText="1"/>
    </xf>
    <xf numFmtId="0" fontId="97" fillId="55" borderId="63" xfId="44447" applyFont="1" applyFill="1" applyBorder="1" applyAlignment="1">
      <alignment horizontal="center"/>
    </xf>
    <xf numFmtId="0" fontId="97" fillId="55" borderId="64" xfId="44447" applyFont="1" applyFill="1" applyBorder="1" applyAlignment="1">
      <alignment horizontal="center"/>
    </xf>
    <xf numFmtId="0" fontId="96" fillId="64" borderId="63" xfId="44432" applyFont="1" applyFill="1" applyBorder="1" applyAlignment="1">
      <alignment horizontal="center" vertical="center" wrapText="1"/>
    </xf>
    <xf numFmtId="0" fontId="96" fillId="64" borderId="64" xfId="44432" applyFont="1" applyFill="1" applyBorder="1" applyAlignment="1">
      <alignment horizontal="center" vertical="center" wrapText="1"/>
    </xf>
    <xf numFmtId="0" fontId="96" fillId="64" borderId="64" xfId="44432" applyFont="1" applyFill="1" applyBorder="1" applyAlignment="1">
      <alignment horizontal="center" vertical="center"/>
    </xf>
    <xf numFmtId="0" fontId="107" fillId="53" borderId="0" xfId="13816" applyFont="1" applyFill="1" applyAlignment="1">
      <alignment horizontal="center" wrapText="1"/>
    </xf>
    <xf numFmtId="0" fontId="96" fillId="65" borderId="63" xfId="44432" applyFont="1" applyFill="1" applyBorder="1" applyAlignment="1">
      <alignment horizontal="center" vertical="center" wrapText="1"/>
    </xf>
    <xf numFmtId="0" fontId="96" fillId="65" borderId="64" xfId="44432" applyFont="1" applyFill="1" applyBorder="1" applyAlignment="1">
      <alignment horizontal="center" vertical="center" wrapText="1"/>
    </xf>
    <xf numFmtId="0" fontId="107" fillId="53" borderId="0" xfId="44448" applyFont="1" applyFill="1" applyAlignment="1">
      <alignment horizontal="center" wrapText="1"/>
    </xf>
    <xf numFmtId="10" fontId="92" fillId="0" borderId="63" xfId="44448" applyNumberFormat="1" applyFont="1" applyBorder="1" applyAlignment="1">
      <alignment horizontal="center"/>
    </xf>
    <xf numFmtId="0" fontId="92" fillId="0" borderId="64" xfId="44448" applyFont="1" applyBorder="1" applyAlignment="1">
      <alignment horizontal="center"/>
    </xf>
    <xf numFmtId="0" fontId="97" fillId="55" borderId="63" xfId="44448" applyFont="1" applyFill="1" applyBorder="1" applyAlignment="1">
      <alignment horizontal="center"/>
    </xf>
    <xf numFmtId="0" fontId="97" fillId="55" borderId="64" xfId="44448" applyFont="1" applyFill="1" applyBorder="1" applyAlignment="1">
      <alignment horizontal="center"/>
    </xf>
    <xf numFmtId="0" fontId="125" fillId="67" borderId="75" xfId="0" applyFont="1" applyFill="1" applyBorder="1" applyAlignment="1">
      <alignment horizontal="center" vertical="center" wrapText="1"/>
    </xf>
    <xf numFmtId="0" fontId="125" fillId="67" borderId="77" xfId="0" applyFont="1" applyFill="1" applyBorder="1" applyAlignment="1">
      <alignment horizontal="center" vertical="center" wrapText="1"/>
    </xf>
    <xf numFmtId="0" fontId="107" fillId="69" borderId="0" xfId="0" applyFont="1" applyFill="1" applyAlignment="1">
      <alignment horizontal="center" vertical="center" wrapText="1"/>
    </xf>
    <xf numFmtId="10" fontId="92" fillId="0" borderId="63" xfId="0" applyNumberFormat="1" applyFont="1" applyBorder="1" applyAlignment="1">
      <alignment horizontal="center" vertical="center"/>
    </xf>
    <xf numFmtId="0" fontId="92" fillId="0" borderId="77" xfId="0" applyFont="1" applyBorder="1" applyAlignment="1">
      <alignment horizontal="center" vertical="center"/>
    </xf>
    <xf numFmtId="0" fontId="125" fillId="68" borderId="63" xfId="0" applyFont="1" applyFill="1" applyBorder="1" applyAlignment="1">
      <alignment horizontal="center" vertical="center" wrapText="1"/>
    </xf>
    <xf numFmtId="0" fontId="125" fillId="68" borderId="77" xfId="0" applyFont="1" applyFill="1" applyBorder="1" applyAlignment="1">
      <alignment horizontal="center" vertical="center" wrapText="1"/>
    </xf>
    <xf numFmtId="0" fontId="125" fillId="68" borderId="75" xfId="0" applyFont="1" applyFill="1" applyBorder="1" applyAlignment="1">
      <alignment horizontal="center" vertical="center" wrapText="1"/>
    </xf>
    <xf numFmtId="0" fontId="125" fillId="66" borderId="63" xfId="0" applyFont="1" applyFill="1" applyBorder="1" applyAlignment="1">
      <alignment horizontal="center" vertical="center" wrapText="1"/>
    </xf>
    <xf numFmtId="0" fontId="125" fillId="66" borderId="77" xfId="0" applyFont="1" applyFill="1" applyBorder="1" applyAlignment="1">
      <alignment horizontal="center" vertical="center" wrapText="1"/>
    </xf>
    <xf numFmtId="0" fontId="117" fillId="55" borderId="84" xfId="44447" applyFont="1" applyFill="1" applyBorder="1" applyAlignment="1">
      <alignment horizontal="center"/>
    </xf>
    <xf numFmtId="0" fontId="117" fillId="55" borderId="85" xfId="44447" applyFont="1" applyFill="1" applyBorder="1" applyAlignment="1">
      <alignment horizontal="center"/>
    </xf>
    <xf numFmtId="0" fontId="117" fillId="55" borderId="86" xfId="44447" applyFont="1" applyFill="1" applyBorder="1" applyAlignment="1">
      <alignment horizontal="center"/>
    </xf>
    <xf numFmtId="0" fontId="115" fillId="55" borderId="71" xfId="44447" applyFont="1" applyFill="1" applyBorder="1" applyAlignment="1">
      <alignment horizontal="center"/>
    </xf>
    <xf numFmtId="0" fontId="115" fillId="55" borderId="72" xfId="44447" applyFont="1" applyFill="1" applyBorder="1" applyAlignment="1">
      <alignment horizontal="center"/>
    </xf>
    <xf numFmtId="0" fontId="115" fillId="55" borderId="73" xfId="44447" applyFont="1" applyFill="1" applyBorder="1" applyAlignment="1">
      <alignment horizontal="center"/>
    </xf>
    <xf numFmtId="0" fontId="117" fillId="55" borderId="71" xfId="44447" applyFont="1" applyFill="1" applyBorder="1" applyAlignment="1">
      <alignment horizontal="center"/>
    </xf>
    <xf numFmtId="0" fontId="117" fillId="55" borderId="72" xfId="44447" applyFont="1" applyFill="1" applyBorder="1" applyAlignment="1">
      <alignment horizontal="center"/>
    </xf>
    <xf numFmtId="0" fontId="117" fillId="55" borderId="73" xfId="44447" applyFont="1" applyFill="1" applyBorder="1" applyAlignment="1">
      <alignment horizontal="center"/>
    </xf>
  </cellXfs>
  <cellStyles count="44452">
    <cellStyle name=" 1" xfId="2" xr:uid="{00000000-0005-0000-0000-000000000000}"/>
    <cellStyle name="$1000s (0)" xfId="3" xr:uid="{00000000-0005-0000-0000-000001000000}"/>
    <cellStyle name="$1000s (0) 2" xfId="4" xr:uid="{00000000-0005-0000-0000-000002000000}"/>
    <cellStyle name="$1000s (0) 3" xfId="5" xr:uid="{00000000-0005-0000-0000-000003000000}"/>
    <cellStyle name="%" xfId="6" xr:uid="{00000000-0005-0000-0000-000004000000}"/>
    <cellStyle name="% 2" xfId="7" xr:uid="{00000000-0005-0000-0000-000005000000}"/>
    <cellStyle name="% 2 2" xfId="8" xr:uid="{00000000-0005-0000-0000-000006000000}"/>
    <cellStyle name="% 3" xfId="9" xr:uid="{00000000-0005-0000-0000-000007000000}"/>
    <cellStyle name="% 3 2" xfId="10" xr:uid="{00000000-0005-0000-0000-000008000000}"/>
    <cellStyle name="% 4" xfId="11" xr:uid="{00000000-0005-0000-0000-000009000000}"/>
    <cellStyle name="% 5" xfId="12" xr:uid="{00000000-0005-0000-0000-00000A000000}"/>
    <cellStyle name="%_ACBG UCCE Solution 11182008" xfId="13" xr:uid="{00000000-0005-0000-0000-00000B000000}"/>
    <cellStyle name="%_ACBG UCCE Solution 11202008 v2" xfId="14" xr:uid="{00000000-0005-0000-0000-00000C000000}"/>
    <cellStyle name="%_Accenture D" xfId="15" xr:uid="{00000000-0005-0000-0000-00000D000000}"/>
    <cellStyle name="%_Accenture I" xfId="16" xr:uid="{00000000-0005-0000-0000-00000E000000}"/>
    <cellStyle name="%_Cisco UCCE Solution 10000 11132008" xfId="17" xr:uid="{00000000-0005-0000-0000-00000F000000}"/>
    <cellStyle name="%_Cisco UCCE Solution Phased Approach" xfId="18" xr:uid="{00000000-0005-0000-0000-000010000000}"/>
    <cellStyle name="%_CIV CVP Version Final Scenario 2 vSBB5 (matches 5-11-09 doc sent)" xfId="19" xr:uid="{00000000-0005-0000-0000-000011000000}"/>
    <cellStyle name="%_CIV CVP Version Final Scenario 2 vSBB5 (matches 5-11-09 doc sent) - APR Prep 06-17" xfId="20" xr:uid="{00000000-0005-0000-0000-000012000000}"/>
    <cellStyle name="%_CIV CVP Version Final Scenario 2 vSBB5 (matches 5-11-09 doc sent) - APR Prep 06-17 2" xfId="21" xr:uid="{00000000-0005-0000-0000-000013000000}"/>
    <cellStyle name="%_CIV CVP Version Final Scenario 2 vSBB5 (matches 5-11-09 doc sent) - APR Prep 06-17 3" xfId="22" xr:uid="{00000000-0005-0000-0000-000014000000}"/>
    <cellStyle name="%_CIV CVP Version Final Scenario 2 vSBB5 (matches 5-11-09 doc sent) - APR Prep 06-17_CM" xfId="23" xr:uid="{00000000-0005-0000-0000-000015000000}"/>
    <cellStyle name="%_CIV CVP Version Final Scenario 2 vSBB5 (matches 5-11-09 doc sent) - APR Prep 06-17_CP" xfId="24" xr:uid="{00000000-0005-0000-0000-000016000000}"/>
    <cellStyle name="%_CIV CVP Version Final Scenario 2 vSBB5 (matches 5-11-09 doc sent) - APR Prep 06-17_CP 2" xfId="25" xr:uid="{00000000-0005-0000-0000-000017000000}"/>
    <cellStyle name="%_CIV CVP Version Final Scenario 2 vSBB5 (matches 5-11-09 doc sent) - APR Prep 06-17_M Summary" xfId="26" xr:uid="{00000000-0005-0000-0000-000018000000}"/>
    <cellStyle name="%_CIV CVP Version Final Scenario 2 vSBB5 (matches 5-11-09 doc sent) - APR Prep 06-17_Revised A Summary Amendment 54" xfId="27" xr:uid="{00000000-0005-0000-0000-000019000000}"/>
    <cellStyle name="%_CIV CVP Version Final Scenario 2 vSBB5 (matches 5-11-09 doc sent) - APR Prep 06-17_Revision History" xfId="28" xr:uid="{00000000-0005-0000-0000-00001A000000}"/>
    <cellStyle name="%_CIV CVP Version Final Scenario 2 vSBB5 (matches 5-11-09 doc sent) 10" xfId="29" xr:uid="{00000000-0005-0000-0000-00001B000000}"/>
    <cellStyle name="%_CIV CVP Version Final Scenario 2 vSBB5 (matches 5-11-09 doc sent) 11" xfId="30" xr:uid="{00000000-0005-0000-0000-00001C000000}"/>
    <cellStyle name="%_CIV CVP Version Final Scenario 2 vSBB5 (matches 5-11-09 doc sent) 12" xfId="31" xr:uid="{00000000-0005-0000-0000-00001D000000}"/>
    <cellStyle name="%_CIV CVP Version Final Scenario 2 vSBB5 (matches 5-11-09 doc sent) 13" xfId="32" xr:uid="{00000000-0005-0000-0000-00001E000000}"/>
    <cellStyle name="%_CIV CVP Version Final Scenario 2 vSBB5 (matches 5-11-09 doc sent) 14" xfId="33" xr:uid="{00000000-0005-0000-0000-00001F000000}"/>
    <cellStyle name="%_CIV CVP Version Final Scenario 2 vSBB5 (matches 5-11-09 doc sent) 15" xfId="34" xr:uid="{00000000-0005-0000-0000-000020000000}"/>
    <cellStyle name="%_CIV CVP Version Final Scenario 2 vSBB5 (matches 5-11-09 doc sent) 16" xfId="35" xr:uid="{00000000-0005-0000-0000-000021000000}"/>
    <cellStyle name="%_CIV CVP Version Final Scenario 2 vSBB5 (matches 5-11-09 doc sent) 17" xfId="36" xr:uid="{00000000-0005-0000-0000-000022000000}"/>
    <cellStyle name="%_CIV CVP Version Final Scenario 2 vSBB5 (matches 5-11-09 doc sent) 18" xfId="37" xr:uid="{00000000-0005-0000-0000-000023000000}"/>
    <cellStyle name="%_CIV CVP Version Final Scenario 2 vSBB5 (matches 5-11-09 doc sent) 19" xfId="38" xr:uid="{00000000-0005-0000-0000-000024000000}"/>
    <cellStyle name="%_CIV CVP Version Final Scenario 2 vSBB5 (matches 5-11-09 doc sent) 2" xfId="39" xr:uid="{00000000-0005-0000-0000-000025000000}"/>
    <cellStyle name="%_CIV CVP Version Final Scenario 2 vSBB5 (matches 5-11-09 doc sent) 20" xfId="40" xr:uid="{00000000-0005-0000-0000-000026000000}"/>
    <cellStyle name="%_CIV CVP Version Final Scenario 2 vSBB5 (matches 5-11-09 doc sent) 21" xfId="41" xr:uid="{00000000-0005-0000-0000-000027000000}"/>
    <cellStyle name="%_CIV CVP Version Final Scenario 2 vSBB5 (matches 5-11-09 doc sent) 22" xfId="42" xr:uid="{00000000-0005-0000-0000-000028000000}"/>
    <cellStyle name="%_CIV CVP Version Final Scenario 2 vSBB5 (matches 5-11-09 doc sent) 3" xfId="43" xr:uid="{00000000-0005-0000-0000-000029000000}"/>
    <cellStyle name="%_CIV CVP Version Final Scenario 2 vSBB5 (matches 5-11-09 doc sent) 4" xfId="44" xr:uid="{00000000-0005-0000-0000-00002A000000}"/>
    <cellStyle name="%_CIV CVP Version Final Scenario 2 vSBB5 (matches 5-11-09 doc sent) 5" xfId="45" xr:uid="{00000000-0005-0000-0000-00002B000000}"/>
    <cellStyle name="%_CIV CVP Version Final Scenario 2 vSBB5 (matches 5-11-09 doc sent) 6" xfId="46" xr:uid="{00000000-0005-0000-0000-00002C000000}"/>
    <cellStyle name="%_CIV CVP Version Final Scenario 2 vSBB5 (matches 5-11-09 doc sent) 7" xfId="47" xr:uid="{00000000-0005-0000-0000-00002D000000}"/>
    <cellStyle name="%_CIV CVP Version Final Scenario 2 vSBB5 (matches 5-11-09 doc sent) 8" xfId="48" xr:uid="{00000000-0005-0000-0000-00002E000000}"/>
    <cellStyle name="%_CIV CVP Version Final Scenario 2 vSBB5 (matches 5-11-09 doc sent) 9" xfId="49" xr:uid="{00000000-0005-0000-0000-00002F000000}"/>
    <cellStyle name="%_CIV CVP Version Final Scenario 2 vSBB5 (matches 5-11-09 doc sent)_CM" xfId="50" xr:uid="{00000000-0005-0000-0000-000030000000}"/>
    <cellStyle name="%_CIV CVP Version Final Scenario 2 vSBB5 (matches 5-11-09 doc sent)_CP" xfId="51" xr:uid="{00000000-0005-0000-0000-000031000000}"/>
    <cellStyle name="%_CIV CVP Version Final Scenario 2 vSBB5 (matches 5-11-09 doc sent)_CP 2" xfId="52" xr:uid="{00000000-0005-0000-0000-000032000000}"/>
    <cellStyle name="%_CIV CVP Version Final Scenario 2 vSBB5 (matches 5-11-09 doc sent)_M Summary" xfId="53" xr:uid="{00000000-0005-0000-0000-000033000000}"/>
    <cellStyle name="%_CIV CVP Version Final Scenario 2 vSBB5 (matches 5-11-09 doc sent)_Revised A Summary Amendment 54" xfId="54" xr:uid="{00000000-0005-0000-0000-000034000000}"/>
    <cellStyle name="%_CIV CVP Version Final Scenario 2 vSBB5 (matches 5-11-09 doc sent)_Revision History" xfId="55" xr:uid="{00000000-0005-0000-0000-000035000000}"/>
    <cellStyle name="%_CIV CVP Version Final vSBB2" xfId="56" xr:uid="{00000000-0005-0000-0000-000036000000}"/>
    <cellStyle name="%_CIV CVP Version Final vSBB2 2" xfId="57" xr:uid="{00000000-0005-0000-0000-000037000000}"/>
    <cellStyle name="%_CIV CVP Version Final vSBB2 3" xfId="58" xr:uid="{00000000-0005-0000-0000-000038000000}"/>
    <cellStyle name="%_CIV CVP Version Final vSBB2_CM" xfId="59" xr:uid="{00000000-0005-0000-0000-000039000000}"/>
    <cellStyle name="%_CIV CVP Version Final vSBB2_CP" xfId="60" xr:uid="{00000000-0005-0000-0000-00003A000000}"/>
    <cellStyle name="%_CIV CVP Version Final vSBB2_CP 2" xfId="61" xr:uid="{00000000-0005-0000-0000-00003B000000}"/>
    <cellStyle name="%_CIV CVP Version Final vSBB2_M Summary" xfId="62" xr:uid="{00000000-0005-0000-0000-00003C000000}"/>
    <cellStyle name="%_CIV CVP Version Final vSBB2_Revised A Summary Amendment 54" xfId="63" xr:uid="{00000000-0005-0000-0000-00003D000000}"/>
    <cellStyle name="%_CIV CVP Version Final vSBB2_Revision History" xfId="64" xr:uid="{00000000-0005-0000-0000-00003E000000}"/>
    <cellStyle name="%_CM" xfId="65" xr:uid="{00000000-0005-0000-0000-00003F000000}"/>
    <cellStyle name="%_CP" xfId="66" xr:uid="{00000000-0005-0000-0000-000040000000}"/>
    <cellStyle name="%_CP 2" xfId="67" xr:uid="{00000000-0005-0000-0000-000041000000}"/>
    <cellStyle name="%_Fixed Price as of 2_16_10" xfId="68" xr:uid="{00000000-0005-0000-0000-000042000000}"/>
    <cellStyle name="%_Fixed Price as of 8_03_10" xfId="69" xr:uid="{00000000-0005-0000-0000-000043000000}"/>
    <cellStyle name="%_M Summary" xfId="70" xr:uid="{00000000-0005-0000-0000-000044000000}"/>
    <cellStyle name="%_M&amp;O 10_10 Projections" xfId="71" xr:uid="{00000000-0005-0000-0000-000045000000}"/>
    <cellStyle name="%_M&amp;O 12_10 Projections" xfId="72" xr:uid="{00000000-0005-0000-0000-000046000000}"/>
    <cellStyle name="%_M&amp;O 5_10 Projections" xfId="73" xr:uid="{00000000-0005-0000-0000-000047000000}"/>
    <cellStyle name="%_M&amp;O 8_10 Projections" xfId="74" xr:uid="{00000000-0005-0000-0000-000048000000}"/>
    <cellStyle name="%_Mig IMP 1_10 Projection" xfId="75" xr:uid="{00000000-0005-0000-0000-000049000000}"/>
    <cellStyle name="%_Mig IMP 10_10 Projection" xfId="76" xr:uid="{00000000-0005-0000-0000-00004A000000}"/>
    <cellStyle name="%_Mig IMP 2_10 Projection" xfId="77" xr:uid="{00000000-0005-0000-0000-00004B000000}"/>
    <cellStyle name="%_Mig IMP 3_10 Projection" xfId="78" xr:uid="{00000000-0005-0000-0000-00004C000000}"/>
    <cellStyle name="%_Mig IMP 4_10 Projection" xfId="79" xr:uid="{00000000-0005-0000-0000-00004D000000}"/>
    <cellStyle name="%_Mig IMP 5_10 Projection" xfId="80" xr:uid="{00000000-0005-0000-0000-00004E000000}"/>
    <cellStyle name="%_Mig IMP 6_10 Projection" xfId="81" xr:uid="{00000000-0005-0000-0000-00004F000000}"/>
    <cellStyle name="%_Mig IMP 7_10 Projection" xfId="82" xr:uid="{00000000-0005-0000-0000-000050000000}"/>
    <cellStyle name="%_Mig IMP 8_10 Projection" xfId="83" xr:uid="{00000000-0005-0000-0000-000051000000}"/>
    <cellStyle name="%_Mig IMP 9_10 Projection" xfId="84" xr:uid="{00000000-0005-0000-0000-000052000000}"/>
    <cellStyle name="%_Migration 2_10 Projections" xfId="85" xr:uid="{00000000-0005-0000-0000-000053000000}"/>
    <cellStyle name="%_Migration 3_10 Projections" xfId="86" xr:uid="{00000000-0005-0000-0000-000054000000}"/>
    <cellStyle name="%_Migration 4_10 Projections" xfId="87" xr:uid="{00000000-0005-0000-0000-000055000000}"/>
    <cellStyle name="%_Migration 5_10 Projections" xfId="88" xr:uid="{00000000-0005-0000-0000-000056000000}"/>
    <cellStyle name="%_Migration 7_10 Projections" xfId="89" xr:uid="{00000000-0005-0000-0000-000057000000}"/>
    <cellStyle name="%_Migration 8_10 Projections" xfId="90" xr:uid="{00000000-0005-0000-0000-000058000000}"/>
    <cellStyle name="%_names v2" xfId="91" xr:uid="{00000000-0005-0000-0000-000059000000}"/>
    <cellStyle name="%_names v2 2" xfId="92" xr:uid="{00000000-0005-0000-0000-00005A000000}"/>
    <cellStyle name="%_names v2 3" xfId="93" xr:uid="{00000000-0005-0000-0000-00005B000000}"/>
    <cellStyle name="%_names v2_CM" xfId="94" xr:uid="{00000000-0005-0000-0000-00005C000000}"/>
    <cellStyle name="%_names v2_CP" xfId="95" xr:uid="{00000000-0005-0000-0000-00005D000000}"/>
    <cellStyle name="%_names v2_CP 2" xfId="96" xr:uid="{00000000-0005-0000-0000-00005E000000}"/>
    <cellStyle name="%_names v2_M Summary" xfId="97" xr:uid="{00000000-0005-0000-0000-00005F000000}"/>
    <cellStyle name="%_names v2_Revised A Summary Amendment 54" xfId="98" xr:uid="{00000000-0005-0000-0000-000060000000}"/>
    <cellStyle name="%_names v2_Revision History" xfId="99" xr:uid="{00000000-0005-0000-0000-000061000000}"/>
    <cellStyle name="%_Prod Ops WC 10" xfId="100" xr:uid="{00000000-0005-0000-0000-000062000000}"/>
    <cellStyle name="%_Revised A Summary Amendment 54" xfId="101" xr:uid="{00000000-0005-0000-0000-000063000000}"/>
    <cellStyle name="%_Revision History" xfId="102" xr:uid="{00000000-0005-0000-0000-000064000000}"/>
    <cellStyle name="%_Site Listing" xfId="103" xr:uid="{00000000-0005-0000-0000-000065000000}"/>
    <cellStyle name="%_Site Listing 2" xfId="104" xr:uid="{00000000-0005-0000-0000-000066000000}"/>
    <cellStyle name="?? [0]_VERA" xfId="105" xr:uid="{00000000-0005-0000-0000-000067000000}"/>
    <cellStyle name="?????_VERA" xfId="106" xr:uid="{00000000-0005-0000-0000-000068000000}"/>
    <cellStyle name="??_VERA" xfId="107" xr:uid="{00000000-0005-0000-0000-000069000000}"/>
    <cellStyle name="_Recurring WAN Costs" xfId="108" xr:uid="{00000000-0005-0000-0000-00006A000000}"/>
    <cellStyle name="_Recurring WAN Costs 2" xfId="109" xr:uid="{00000000-0005-0000-0000-00006B000000}"/>
    <cellStyle name="_Recurring WAN Costs 2 2" xfId="110" xr:uid="{00000000-0005-0000-0000-00006C000000}"/>
    <cellStyle name="_Recurring WAN Costs 2_Integrated Migration DI SFY 10-11 Plan vs Actual 022411" xfId="111" xr:uid="{00000000-0005-0000-0000-00006D000000}"/>
    <cellStyle name="_Recurring WAN Costs 3" xfId="112" xr:uid="{00000000-0005-0000-0000-00006E000000}"/>
    <cellStyle name="_Recurring WAN Costs 3 2" xfId="113" xr:uid="{00000000-0005-0000-0000-00006F000000}"/>
    <cellStyle name="_Recurring WAN Costs 4" xfId="114" xr:uid="{00000000-0005-0000-0000-000070000000}"/>
    <cellStyle name="_Recurring WAN Costs_1-11 January Migration Implementation Invoice" xfId="115" xr:uid="{00000000-0005-0000-0000-000071000000}"/>
    <cellStyle name="_Recurring WAN Costs_2-11 February Migration Implementation Invoice" xfId="116" xr:uid="{00000000-0005-0000-0000-000072000000}"/>
    <cellStyle name="_Recurring WAN Costs_County Purchase KR-01-2010 v11" xfId="117" xr:uid="{00000000-0005-0000-0000-000073000000}"/>
    <cellStyle name="_Recurring WAN Costs_County Purchase SB-11-2010 v10 SFY10-11" xfId="118" xr:uid="{00000000-0005-0000-0000-000074000000}"/>
    <cellStyle name="_TollBypass" xfId="119" xr:uid="{00000000-0005-0000-0000-000075000000}"/>
    <cellStyle name="’Ê‰Ý [0.00]_Area" xfId="120" xr:uid="{00000000-0005-0000-0000-000076000000}"/>
    <cellStyle name="’Ê‰Ý_Area" xfId="121" xr:uid="{00000000-0005-0000-0000-000077000000}"/>
    <cellStyle name="•W_Area" xfId="122" xr:uid="{00000000-0005-0000-0000-000078000000}"/>
    <cellStyle name="1000s (0)" xfId="123" xr:uid="{00000000-0005-0000-0000-000079000000}"/>
    <cellStyle name="1000s (0) 2" xfId="124" xr:uid="{00000000-0005-0000-0000-00007A000000}"/>
    <cellStyle name="1000s (0) 3" xfId="125" xr:uid="{00000000-0005-0000-0000-00007B000000}"/>
    <cellStyle name="108" xfId="126" xr:uid="{00000000-0005-0000-0000-00007C000000}"/>
    <cellStyle name="108 2" xfId="127" xr:uid="{00000000-0005-0000-0000-00007D000000}"/>
    <cellStyle name="108 2 2" xfId="128" xr:uid="{00000000-0005-0000-0000-00007E000000}"/>
    <cellStyle name="108 3" xfId="129" xr:uid="{00000000-0005-0000-0000-00007F000000}"/>
    <cellStyle name="108 3 2" xfId="130" xr:uid="{00000000-0005-0000-0000-000080000000}"/>
    <cellStyle name="108 4" xfId="131" xr:uid="{00000000-0005-0000-0000-000081000000}"/>
    <cellStyle name="2 decimals" xfId="132" xr:uid="{00000000-0005-0000-0000-000082000000}"/>
    <cellStyle name="2 decimals 2" xfId="133" xr:uid="{00000000-0005-0000-0000-000083000000}"/>
    <cellStyle name="20% - Accent1 10" xfId="134" xr:uid="{00000000-0005-0000-0000-000084000000}"/>
    <cellStyle name="20% - Accent1 10 2" xfId="135" xr:uid="{00000000-0005-0000-0000-000085000000}"/>
    <cellStyle name="20% - Accent1 11" xfId="136" xr:uid="{00000000-0005-0000-0000-000086000000}"/>
    <cellStyle name="20% - Accent1 11 2" xfId="137" xr:uid="{00000000-0005-0000-0000-000087000000}"/>
    <cellStyle name="20% - Accent1 12" xfId="138" xr:uid="{00000000-0005-0000-0000-000088000000}"/>
    <cellStyle name="20% - Accent1 12 2" xfId="139" xr:uid="{00000000-0005-0000-0000-000089000000}"/>
    <cellStyle name="20% - Accent1 13" xfId="140" xr:uid="{00000000-0005-0000-0000-00008A000000}"/>
    <cellStyle name="20% - Accent1 13 2" xfId="141" xr:uid="{00000000-0005-0000-0000-00008B000000}"/>
    <cellStyle name="20% - Accent1 14" xfId="142" xr:uid="{00000000-0005-0000-0000-00008C000000}"/>
    <cellStyle name="20% - Accent1 14 2" xfId="143" xr:uid="{00000000-0005-0000-0000-00008D000000}"/>
    <cellStyle name="20% - Accent1 15" xfId="144" xr:uid="{00000000-0005-0000-0000-00008E000000}"/>
    <cellStyle name="20% - Accent1 15 2" xfId="145" xr:uid="{00000000-0005-0000-0000-00008F000000}"/>
    <cellStyle name="20% - Accent1 16" xfId="146" xr:uid="{00000000-0005-0000-0000-000090000000}"/>
    <cellStyle name="20% - Accent1 16 2" xfId="147" xr:uid="{00000000-0005-0000-0000-000091000000}"/>
    <cellStyle name="20% - Accent1 17" xfId="148" xr:uid="{00000000-0005-0000-0000-000092000000}"/>
    <cellStyle name="20% - Accent1 17 2" xfId="149" xr:uid="{00000000-0005-0000-0000-000093000000}"/>
    <cellStyle name="20% - Accent1 18" xfId="150" xr:uid="{00000000-0005-0000-0000-000094000000}"/>
    <cellStyle name="20% - Accent1 18 2" xfId="151" xr:uid="{00000000-0005-0000-0000-000095000000}"/>
    <cellStyle name="20% - Accent1 19" xfId="152" xr:uid="{00000000-0005-0000-0000-000096000000}"/>
    <cellStyle name="20% - Accent1 19 2" xfId="153" xr:uid="{00000000-0005-0000-0000-000097000000}"/>
    <cellStyle name="20% - Accent1 2" xfId="154" xr:uid="{00000000-0005-0000-0000-000098000000}"/>
    <cellStyle name="20% - Accent1 2 2" xfId="155" xr:uid="{00000000-0005-0000-0000-000099000000}"/>
    <cellStyle name="20% - Accent1 2 3" xfId="156" xr:uid="{00000000-0005-0000-0000-00009A000000}"/>
    <cellStyle name="20% - Accent1 2_CM" xfId="157" xr:uid="{00000000-0005-0000-0000-00009B000000}"/>
    <cellStyle name="20% - Accent1 20" xfId="158" xr:uid="{00000000-0005-0000-0000-00009C000000}"/>
    <cellStyle name="20% - Accent1 20 2" xfId="159" xr:uid="{00000000-0005-0000-0000-00009D000000}"/>
    <cellStyle name="20% - Accent1 21" xfId="160" xr:uid="{00000000-0005-0000-0000-00009E000000}"/>
    <cellStyle name="20% - Accent1 21 2" xfId="161" xr:uid="{00000000-0005-0000-0000-00009F000000}"/>
    <cellStyle name="20% - Accent1 22" xfId="162" xr:uid="{00000000-0005-0000-0000-0000A0000000}"/>
    <cellStyle name="20% - Accent1 22 2" xfId="163" xr:uid="{00000000-0005-0000-0000-0000A1000000}"/>
    <cellStyle name="20% - Accent1 23" xfId="164" xr:uid="{00000000-0005-0000-0000-0000A2000000}"/>
    <cellStyle name="20% - Accent1 23 2" xfId="165" xr:uid="{00000000-0005-0000-0000-0000A3000000}"/>
    <cellStyle name="20% - Accent1 24" xfId="166" xr:uid="{00000000-0005-0000-0000-0000A4000000}"/>
    <cellStyle name="20% - Accent1 24 2" xfId="167" xr:uid="{00000000-0005-0000-0000-0000A5000000}"/>
    <cellStyle name="20% - Accent1 25" xfId="168" xr:uid="{00000000-0005-0000-0000-0000A6000000}"/>
    <cellStyle name="20% - Accent1 25 2" xfId="169" xr:uid="{00000000-0005-0000-0000-0000A7000000}"/>
    <cellStyle name="20% - Accent1 26" xfId="170" xr:uid="{00000000-0005-0000-0000-0000A8000000}"/>
    <cellStyle name="20% - Accent1 26 2" xfId="171" xr:uid="{00000000-0005-0000-0000-0000A9000000}"/>
    <cellStyle name="20% - Accent1 27" xfId="172" xr:uid="{00000000-0005-0000-0000-0000AA000000}"/>
    <cellStyle name="20% - Accent1 27 2" xfId="173" xr:uid="{00000000-0005-0000-0000-0000AB000000}"/>
    <cellStyle name="20% - Accent1 28" xfId="174" xr:uid="{00000000-0005-0000-0000-0000AC000000}"/>
    <cellStyle name="20% - Accent1 28 2" xfId="175" xr:uid="{00000000-0005-0000-0000-0000AD000000}"/>
    <cellStyle name="20% - Accent1 29" xfId="176" xr:uid="{00000000-0005-0000-0000-0000AE000000}"/>
    <cellStyle name="20% - Accent1 29 2" xfId="177" xr:uid="{00000000-0005-0000-0000-0000AF000000}"/>
    <cellStyle name="20% - Accent1 3" xfId="178" xr:uid="{00000000-0005-0000-0000-0000B0000000}"/>
    <cellStyle name="20% - Accent1 3 2" xfId="179" xr:uid="{00000000-0005-0000-0000-0000B1000000}"/>
    <cellStyle name="20% - Accent1 3 2 2" xfId="180" xr:uid="{00000000-0005-0000-0000-0000B2000000}"/>
    <cellStyle name="20% - Accent1 3 2 3" xfId="181" xr:uid="{00000000-0005-0000-0000-0000B3000000}"/>
    <cellStyle name="20% - Accent1 3 3" xfId="182" xr:uid="{00000000-0005-0000-0000-0000B4000000}"/>
    <cellStyle name="20% - Accent1 30" xfId="183" xr:uid="{00000000-0005-0000-0000-0000B5000000}"/>
    <cellStyle name="20% - Accent1 30 2" xfId="184" xr:uid="{00000000-0005-0000-0000-0000B6000000}"/>
    <cellStyle name="20% - Accent1 31" xfId="185" xr:uid="{00000000-0005-0000-0000-0000B7000000}"/>
    <cellStyle name="20% - Accent1 31 2" xfId="186" xr:uid="{00000000-0005-0000-0000-0000B8000000}"/>
    <cellStyle name="20% - Accent1 32" xfId="187" xr:uid="{00000000-0005-0000-0000-0000B9000000}"/>
    <cellStyle name="20% - Accent1 32 2" xfId="188" xr:uid="{00000000-0005-0000-0000-0000BA000000}"/>
    <cellStyle name="20% - Accent1 33" xfId="189" xr:uid="{00000000-0005-0000-0000-0000BB000000}"/>
    <cellStyle name="20% - Accent1 33 2" xfId="190" xr:uid="{00000000-0005-0000-0000-0000BC000000}"/>
    <cellStyle name="20% - Accent1 34" xfId="191" xr:uid="{00000000-0005-0000-0000-0000BD000000}"/>
    <cellStyle name="20% - Accent1 34 2" xfId="192" xr:uid="{00000000-0005-0000-0000-0000BE000000}"/>
    <cellStyle name="20% - Accent1 35" xfId="193" xr:uid="{00000000-0005-0000-0000-0000BF000000}"/>
    <cellStyle name="20% - Accent1 35 2" xfId="194" xr:uid="{00000000-0005-0000-0000-0000C0000000}"/>
    <cellStyle name="20% - Accent1 36" xfId="195" xr:uid="{00000000-0005-0000-0000-0000C1000000}"/>
    <cellStyle name="20% - Accent1 36 2" xfId="196" xr:uid="{00000000-0005-0000-0000-0000C2000000}"/>
    <cellStyle name="20% - Accent1 37" xfId="197" xr:uid="{00000000-0005-0000-0000-0000C3000000}"/>
    <cellStyle name="20% - Accent1 37 2" xfId="198" xr:uid="{00000000-0005-0000-0000-0000C4000000}"/>
    <cellStyle name="20% - Accent1 38" xfId="199" xr:uid="{00000000-0005-0000-0000-0000C5000000}"/>
    <cellStyle name="20% - Accent1 38 2" xfId="200" xr:uid="{00000000-0005-0000-0000-0000C6000000}"/>
    <cellStyle name="20% - Accent1 39" xfId="201" xr:uid="{00000000-0005-0000-0000-0000C7000000}"/>
    <cellStyle name="20% - Accent1 39 2" xfId="202" xr:uid="{00000000-0005-0000-0000-0000C8000000}"/>
    <cellStyle name="20% - Accent1 4" xfId="203" xr:uid="{00000000-0005-0000-0000-0000C9000000}"/>
    <cellStyle name="20% - Accent1 4 2" xfId="204" xr:uid="{00000000-0005-0000-0000-0000CA000000}"/>
    <cellStyle name="20% - Accent1 40" xfId="205" xr:uid="{00000000-0005-0000-0000-0000CB000000}"/>
    <cellStyle name="20% - Accent1 40 2" xfId="206" xr:uid="{00000000-0005-0000-0000-0000CC000000}"/>
    <cellStyle name="20% - Accent1 41" xfId="207" xr:uid="{00000000-0005-0000-0000-0000CD000000}"/>
    <cellStyle name="20% - Accent1 41 2" xfId="208" xr:uid="{00000000-0005-0000-0000-0000CE000000}"/>
    <cellStyle name="20% - Accent1 42" xfId="209" xr:uid="{00000000-0005-0000-0000-0000CF000000}"/>
    <cellStyle name="20% - Accent1 42 2" xfId="210" xr:uid="{00000000-0005-0000-0000-0000D0000000}"/>
    <cellStyle name="20% - Accent1 43" xfId="211" xr:uid="{00000000-0005-0000-0000-0000D1000000}"/>
    <cellStyle name="20% - Accent1 43 2" xfId="212" xr:uid="{00000000-0005-0000-0000-0000D2000000}"/>
    <cellStyle name="20% - Accent1 44" xfId="213" xr:uid="{00000000-0005-0000-0000-0000D3000000}"/>
    <cellStyle name="20% - Accent1 44 2" xfId="214" xr:uid="{00000000-0005-0000-0000-0000D4000000}"/>
    <cellStyle name="20% - Accent1 45" xfId="215" xr:uid="{00000000-0005-0000-0000-0000D5000000}"/>
    <cellStyle name="20% - Accent1 45 2" xfId="216" xr:uid="{00000000-0005-0000-0000-0000D6000000}"/>
    <cellStyle name="20% - Accent1 46" xfId="217" xr:uid="{00000000-0005-0000-0000-0000D7000000}"/>
    <cellStyle name="20% - Accent1 46 2" xfId="218" xr:uid="{00000000-0005-0000-0000-0000D8000000}"/>
    <cellStyle name="20% - Accent1 47" xfId="219" xr:uid="{00000000-0005-0000-0000-0000D9000000}"/>
    <cellStyle name="20% - Accent1 47 2" xfId="220" xr:uid="{00000000-0005-0000-0000-0000DA000000}"/>
    <cellStyle name="20% - Accent1 48" xfId="221" xr:uid="{00000000-0005-0000-0000-0000DB000000}"/>
    <cellStyle name="20% - Accent1 48 2" xfId="222" xr:uid="{00000000-0005-0000-0000-0000DC000000}"/>
    <cellStyle name="20% - Accent1 49" xfId="223" xr:uid="{00000000-0005-0000-0000-0000DD000000}"/>
    <cellStyle name="20% - Accent1 5" xfId="224" xr:uid="{00000000-0005-0000-0000-0000DE000000}"/>
    <cellStyle name="20% - Accent1 5 2" xfId="225" xr:uid="{00000000-0005-0000-0000-0000DF000000}"/>
    <cellStyle name="20% - Accent1 50" xfId="226" xr:uid="{00000000-0005-0000-0000-0000E0000000}"/>
    <cellStyle name="20% - Accent1 51" xfId="227" xr:uid="{00000000-0005-0000-0000-0000E1000000}"/>
    <cellStyle name="20% - Accent1 52" xfId="228" xr:uid="{00000000-0005-0000-0000-0000E2000000}"/>
    <cellStyle name="20% - Accent1 53" xfId="229" xr:uid="{00000000-0005-0000-0000-0000E3000000}"/>
    <cellStyle name="20% - Accent1 54" xfId="230" xr:uid="{00000000-0005-0000-0000-0000E4000000}"/>
    <cellStyle name="20% - Accent1 55" xfId="231" xr:uid="{00000000-0005-0000-0000-0000E5000000}"/>
    <cellStyle name="20% - Accent1 56" xfId="232" xr:uid="{00000000-0005-0000-0000-0000E6000000}"/>
    <cellStyle name="20% - Accent1 57" xfId="233" xr:uid="{00000000-0005-0000-0000-0000E7000000}"/>
    <cellStyle name="20% - Accent1 58" xfId="234" xr:uid="{00000000-0005-0000-0000-0000E8000000}"/>
    <cellStyle name="20% - Accent1 6" xfId="235" xr:uid="{00000000-0005-0000-0000-0000E9000000}"/>
    <cellStyle name="20% - Accent1 6 2" xfId="236" xr:uid="{00000000-0005-0000-0000-0000EA000000}"/>
    <cellStyle name="20% - Accent1 7" xfId="237" xr:uid="{00000000-0005-0000-0000-0000EB000000}"/>
    <cellStyle name="20% - Accent1 7 2" xfId="238" xr:uid="{00000000-0005-0000-0000-0000EC000000}"/>
    <cellStyle name="20% - Accent1 8" xfId="239" xr:uid="{00000000-0005-0000-0000-0000ED000000}"/>
    <cellStyle name="20% - Accent1 8 2" xfId="240" xr:uid="{00000000-0005-0000-0000-0000EE000000}"/>
    <cellStyle name="20% - Accent1 9" xfId="241" xr:uid="{00000000-0005-0000-0000-0000EF000000}"/>
    <cellStyle name="20% - Accent1 9 2" xfId="242" xr:uid="{00000000-0005-0000-0000-0000F0000000}"/>
    <cellStyle name="20% - Accent2 10" xfId="243" xr:uid="{00000000-0005-0000-0000-0000F1000000}"/>
    <cellStyle name="20% - Accent2 10 2" xfId="244" xr:uid="{00000000-0005-0000-0000-0000F2000000}"/>
    <cellStyle name="20% - Accent2 11" xfId="245" xr:uid="{00000000-0005-0000-0000-0000F3000000}"/>
    <cellStyle name="20% - Accent2 11 2" xfId="246" xr:uid="{00000000-0005-0000-0000-0000F4000000}"/>
    <cellStyle name="20% - Accent2 12" xfId="247" xr:uid="{00000000-0005-0000-0000-0000F5000000}"/>
    <cellStyle name="20% - Accent2 12 2" xfId="248" xr:uid="{00000000-0005-0000-0000-0000F6000000}"/>
    <cellStyle name="20% - Accent2 13" xfId="249" xr:uid="{00000000-0005-0000-0000-0000F7000000}"/>
    <cellStyle name="20% - Accent2 13 2" xfId="250" xr:uid="{00000000-0005-0000-0000-0000F8000000}"/>
    <cellStyle name="20% - Accent2 14" xfId="251" xr:uid="{00000000-0005-0000-0000-0000F9000000}"/>
    <cellStyle name="20% - Accent2 14 2" xfId="252" xr:uid="{00000000-0005-0000-0000-0000FA000000}"/>
    <cellStyle name="20% - Accent2 15" xfId="253" xr:uid="{00000000-0005-0000-0000-0000FB000000}"/>
    <cellStyle name="20% - Accent2 15 2" xfId="254" xr:uid="{00000000-0005-0000-0000-0000FC000000}"/>
    <cellStyle name="20% - Accent2 16" xfId="255" xr:uid="{00000000-0005-0000-0000-0000FD000000}"/>
    <cellStyle name="20% - Accent2 16 2" xfId="256" xr:uid="{00000000-0005-0000-0000-0000FE000000}"/>
    <cellStyle name="20% - Accent2 17" xfId="257" xr:uid="{00000000-0005-0000-0000-0000FF000000}"/>
    <cellStyle name="20% - Accent2 17 2" xfId="258" xr:uid="{00000000-0005-0000-0000-000000010000}"/>
    <cellStyle name="20% - Accent2 18" xfId="259" xr:uid="{00000000-0005-0000-0000-000001010000}"/>
    <cellStyle name="20% - Accent2 18 2" xfId="260" xr:uid="{00000000-0005-0000-0000-000002010000}"/>
    <cellStyle name="20% - Accent2 19" xfId="261" xr:uid="{00000000-0005-0000-0000-000003010000}"/>
    <cellStyle name="20% - Accent2 19 2" xfId="262" xr:uid="{00000000-0005-0000-0000-000004010000}"/>
    <cellStyle name="20% - Accent2 2" xfId="263" xr:uid="{00000000-0005-0000-0000-000005010000}"/>
    <cellStyle name="20% - Accent2 2 2" xfId="264" xr:uid="{00000000-0005-0000-0000-000006010000}"/>
    <cellStyle name="20% - Accent2 2 3" xfId="265" xr:uid="{00000000-0005-0000-0000-000007010000}"/>
    <cellStyle name="20% - Accent2 2_CM" xfId="266" xr:uid="{00000000-0005-0000-0000-000008010000}"/>
    <cellStyle name="20% - Accent2 20" xfId="267" xr:uid="{00000000-0005-0000-0000-000009010000}"/>
    <cellStyle name="20% - Accent2 20 2" xfId="268" xr:uid="{00000000-0005-0000-0000-00000A010000}"/>
    <cellStyle name="20% - Accent2 21" xfId="269" xr:uid="{00000000-0005-0000-0000-00000B010000}"/>
    <cellStyle name="20% - Accent2 21 2" xfId="270" xr:uid="{00000000-0005-0000-0000-00000C010000}"/>
    <cellStyle name="20% - Accent2 22" xfId="271" xr:uid="{00000000-0005-0000-0000-00000D010000}"/>
    <cellStyle name="20% - Accent2 22 2" xfId="272" xr:uid="{00000000-0005-0000-0000-00000E010000}"/>
    <cellStyle name="20% - Accent2 23" xfId="273" xr:uid="{00000000-0005-0000-0000-00000F010000}"/>
    <cellStyle name="20% - Accent2 23 2" xfId="274" xr:uid="{00000000-0005-0000-0000-000010010000}"/>
    <cellStyle name="20% - Accent2 24" xfId="275" xr:uid="{00000000-0005-0000-0000-000011010000}"/>
    <cellStyle name="20% - Accent2 24 2" xfId="276" xr:uid="{00000000-0005-0000-0000-000012010000}"/>
    <cellStyle name="20% - Accent2 25" xfId="277" xr:uid="{00000000-0005-0000-0000-000013010000}"/>
    <cellStyle name="20% - Accent2 25 2" xfId="278" xr:uid="{00000000-0005-0000-0000-000014010000}"/>
    <cellStyle name="20% - Accent2 26" xfId="279" xr:uid="{00000000-0005-0000-0000-000015010000}"/>
    <cellStyle name="20% - Accent2 26 2" xfId="280" xr:uid="{00000000-0005-0000-0000-000016010000}"/>
    <cellStyle name="20% - Accent2 27" xfId="281" xr:uid="{00000000-0005-0000-0000-000017010000}"/>
    <cellStyle name="20% - Accent2 27 2" xfId="282" xr:uid="{00000000-0005-0000-0000-000018010000}"/>
    <cellStyle name="20% - Accent2 28" xfId="283" xr:uid="{00000000-0005-0000-0000-000019010000}"/>
    <cellStyle name="20% - Accent2 28 2" xfId="284" xr:uid="{00000000-0005-0000-0000-00001A010000}"/>
    <cellStyle name="20% - Accent2 29" xfId="285" xr:uid="{00000000-0005-0000-0000-00001B010000}"/>
    <cellStyle name="20% - Accent2 29 2" xfId="286" xr:uid="{00000000-0005-0000-0000-00001C010000}"/>
    <cellStyle name="20% - Accent2 3" xfId="287" xr:uid="{00000000-0005-0000-0000-00001D010000}"/>
    <cellStyle name="20% - Accent2 3 2" xfId="288" xr:uid="{00000000-0005-0000-0000-00001E010000}"/>
    <cellStyle name="20% - Accent2 3 2 2" xfId="289" xr:uid="{00000000-0005-0000-0000-00001F010000}"/>
    <cellStyle name="20% - Accent2 3 2 3" xfId="290" xr:uid="{00000000-0005-0000-0000-000020010000}"/>
    <cellStyle name="20% - Accent2 3 3" xfId="291" xr:uid="{00000000-0005-0000-0000-000021010000}"/>
    <cellStyle name="20% - Accent2 30" xfId="292" xr:uid="{00000000-0005-0000-0000-000022010000}"/>
    <cellStyle name="20% - Accent2 30 2" xfId="293" xr:uid="{00000000-0005-0000-0000-000023010000}"/>
    <cellStyle name="20% - Accent2 31" xfId="294" xr:uid="{00000000-0005-0000-0000-000024010000}"/>
    <cellStyle name="20% - Accent2 31 2" xfId="295" xr:uid="{00000000-0005-0000-0000-000025010000}"/>
    <cellStyle name="20% - Accent2 32" xfId="296" xr:uid="{00000000-0005-0000-0000-000026010000}"/>
    <cellStyle name="20% - Accent2 32 2" xfId="297" xr:uid="{00000000-0005-0000-0000-000027010000}"/>
    <cellStyle name="20% - Accent2 33" xfId="298" xr:uid="{00000000-0005-0000-0000-000028010000}"/>
    <cellStyle name="20% - Accent2 33 2" xfId="299" xr:uid="{00000000-0005-0000-0000-000029010000}"/>
    <cellStyle name="20% - Accent2 34" xfId="300" xr:uid="{00000000-0005-0000-0000-00002A010000}"/>
    <cellStyle name="20% - Accent2 34 2" xfId="301" xr:uid="{00000000-0005-0000-0000-00002B010000}"/>
    <cellStyle name="20% - Accent2 35" xfId="302" xr:uid="{00000000-0005-0000-0000-00002C010000}"/>
    <cellStyle name="20% - Accent2 35 2" xfId="303" xr:uid="{00000000-0005-0000-0000-00002D010000}"/>
    <cellStyle name="20% - Accent2 36" xfId="304" xr:uid="{00000000-0005-0000-0000-00002E010000}"/>
    <cellStyle name="20% - Accent2 36 2" xfId="305" xr:uid="{00000000-0005-0000-0000-00002F010000}"/>
    <cellStyle name="20% - Accent2 37" xfId="306" xr:uid="{00000000-0005-0000-0000-000030010000}"/>
    <cellStyle name="20% - Accent2 37 2" xfId="307" xr:uid="{00000000-0005-0000-0000-000031010000}"/>
    <cellStyle name="20% - Accent2 38" xfId="308" xr:uid="{00000000-0005-0000-0000-000032010000}"/>
    <cellStyle name="20% - Accent2 38 2" xfId="309" xr:uid="{00000000-0005-0000-0000-000033010000}"/>
    <cellStyle name="20% - Accent2 39" xfId="310" xr:uid="{00000000-0005-0000-0000-000034010000}"/>
    <cellStyle name="20% - Accent2 39 2" xfId="311" xr:uid="{00000000-0005-0000-0000-000035010000}"/>
    <cellStyle name="20% - Accent2 4" xfId="312" xr:uid="{00000000-0005-0000-0000-000036010000}"/>
    <cellStyle name="20% - Accent2 4 2" xfId="313" xr:uid="{00000000-0005-0000-0000-000037010000}"/>
    <cellStyle name="20% - Accent2 40" xfId="314" xr:uid="{00000000-0005-0000-0000-000038010000}"/>
    <cellStyle name="20% - Accent2 40 2" xfId="315" xr:uid="{00000000-0005-0000-0000-000039010000}"/>
    <cellStyle name="20% - Accent2 41" xfId="316" xr:uid="{00000000-0005-0000-0000-00003A010000}"/>
    <cellStyle name="20% - Accent2 41 2" xfId="317" xr:uid="{00000000-0005-0000-0000-00003B010000}"/>
    <cellStyle name="20% - Accent2 42" xfId="318" xr:uid="{00000000-0005-0000-0000-00003C010000}"/>
    <cellStyle name="20% - Accent2 42 2" xfId="319" xr:uid="{00000000-0005-0000-0000-00003D010000}"/>
    <cellStyle name="20% - Accent2 43" xfId="320" xr:uid="{00000000-0005-0000-0000-00003E010000}"/>
    <cellStyle name="20% - Accent2 43 2" xfId="321" xr:uid="{00000000-0005-0000-0000-00003F010000}"/>
    <cellStyle name="20% - Accent2 44" xfId="322" xr:uid="{00000000-0005-0000-0000-000040010000}"/>
    <cellStyle name="20% - Accent2 44 2" xfId="323" xr:uid="{00000000-0005-0000-0000-000041010000}"/>
    <cellStyle name="20% - Accent2 45" xfId="324" xr:uid="{00000000-0005-0000-0000-000042010000}"/>
    <cellStyle name="20% - Accent2 45 2" xfId="325" xr:uid="{00000000-0005-0000-0000-000043010000}"/>
    <cellStyle name="20% - Accent2 46" xfId="326" xr:uid="{00000000-0005-0000-0000-000044010000}"/>
    <cellStyle name="20% - Accent2 46 2" xfId="327" xr:uid="{00000000-0005-0000-0000-000045010000}"/>
    <cellStyle name="20% - Accent2 47" xfId="328" xr:uid="{00000000-0005-0000-0000-000046010000}"/>
    <cellStyle name="20% - Accent2 47 2" xfId="329" xr:uid="{00000000-0005-0000-0000-000047010000}"/>
    <cellStyle name="20% - Accent2 48" xfId="330" xr:uid="{00000000-0005-0000-0000-000048010000}"/>
    <cellStyle name="20% - Accent2 48 2" xfId="331" xr:uid="{00000000-0005-0000-0000-000049010000}"/>
    <cellStyle name="20% - Accent2 49" xfId="332" xr:uid="{00000000-0005-0000-0000-00004A010000}"/>
    <cellStyle name="20% - Accent2 5" xfId="333" xr:uid="{00000000-0005-0000-0000-00004B010000}"/>
    <cellStyle name="20% - Accent2 5 2" xfId="334" xr:uid="{00000000-0005-0000-0000-00004C010000}"/>
    <cellStyle name="20% - Accent2 50" xfId="335" xr:uid="{00000000-0005-0000-0000-00004D010000}"/>
    <cellStyle name="20% - Accent2 51" xfId="336" xr:uid="{00000000-0005-0000-0000-00004E010000}"/>
    <cellStyle name="20% - Accent2 52" xfId="337" xr:uid="{00000000-0005-0000-0000-00004F010000}"/>
    <cellStyle name="20% - Accent2 53" xfId="338" xr:uid="{00000000-0005-0000-0000-000050010000}"/>
    <cellStyle name="20% - Accent2 54" xfId="339" xr:uid="{00000000-0005-0000-0000-000051010000}"/>
    <cellStyle name="20% - Accent2 55" xfId="340" xr:uid="{00000000-0005-0000-0000-000052010000}"/>
    <cellStyle name="20% - Accent2 56" xfId="341" xr:uid="{00000000-0005-0000-0000-000053010000}"/>
    <cellStyle name="20% - Accent2 57" xfId="342" xr:uid="{00000000-0005-0000-0000-000054010000}"/>
    <cellStyle name="20% - Accent2 58" xfId="343" xr:uid="{00000000-0005-0000-0000-000055010000}"/>
    <cellStyle name="20% - Accent2 6" xfId="344" xr:uid="{00000000-0005-0000-0000-000056010000}"/>
    <cellStyle name="20% - Accent2 6 2" xfId="345" xr:uid="{00000000-0005-0000-0000-000057010000}"/>
    <cellStyle name="20% - Accent2 7" xfId="346" xr:uid="{00000000-0005-0000-0000-000058010000}"/>
    <cellStyle name="20% - Accent2 7 2" xfId="347" xr:uid="{00000000-0005-0000-0000-000059010000}"/>
    <cellStyle name="20% - Accent2 8" xfId="348" xr:uid="{00000000-0005-0000-0000-00005A010000}"/>
    <cellStyle name="20% - Accent2 8 2" xfId="349" xr:uid="{00000000-0005-0000-0000-00005B010000}"/>
    <cellStyle name="20% - Accent2 9" xfId="350" xr:uid="{00000000-0005-0000-0000-00005C010000}"/>
    <cellStyle name="20% - Accent2 9 2" xfId="351" xr:uid="{00000000-0005-0000-0000-00005D010000}"/>
    <cellStyle name="20% - Accent3 10" xfId="352" xr:uid="{00000000-0005-0000-0000-00005E010000}"/>
    <cellStyle name="20% - Accent3 10 2" xfId="353" xr:uid="{00000000-0005-0000-0000-00005F010000}"/>
    <cellStyle name="20% - Accent3 11" xfId="354" xr:uid="{00000000-0005-0000-0000-000060010000}"/>
    <cellStyle name="20% - Accent3 11 2" xfId="355" xr:uid="{00000000-0005-0000-0000-000061010000}"/>
    <cellStyle name="20% - Accent3 12" xfId="356" xr:uid="{00000000-0005-0000-0000-000062010000}"/>
    <cellStyle name="20% - Accent3 12 2" xfId="357" xr:uid="{00000000-0005-0000-0000-000063010000}"/>
    <cellStyle name="20% - Accent3 13" xfId="358" xr:uid="{00000000-0005-0000-0000-000064010000}"/>
    <cellStyle name="20% - Accent3 13 2" xfId="359" xr:uid="{00000000-0005-0000-0000-000065010000}"/>
    <cellStyle name="20% - Accent3 14" xfId="360" xr:uid="{00000000-0005-0000-0000-000066010000}"/>
    <cellStyle name="20% - Accent3 14 2" xfId="361" xr:uid="{00000000-0005-0000-0000-000067010000}"/>
    <cellStyle name="20% - Accent3 15" xfId="362" xr:uid="{00000000-0005-0000-0000-000068010000}"/>
    <cellStyle name="20% - Accent3 15 2" xfId="363" xr:uid="{00000000-0005-0000-0000-000069010000}"/>
    <cellStyle name="20% - Accent3 16" xfId="364" xr:uid="{00000000-0005-0000-0000-00006A010000}"/>
    <cellStyle name="20% - Accent3 16 2" xfId="365" xr:uid="{00000000-0005-0000-0000-00006B010000}"/>
    <cellStyle name="20% - Accent3 17" xfId="366" xr:uid="{00000000-0005-0000-0000-00006C010000}"/>
    <cellStyle name="20% - Accent3 17 2" xfId="367" xr:uid="{00000000-0005-0000-0000-00006D010000}"/>
    <cellStyle name="20% - Accent3 18" xfId="368" xr:uid="{00000000-0005-0000-0000-00006E010000}"/>
    <cellStyle name="20% - Accent3 18 2" xfId="369" xr:uid="{00000000-0005-0000-0000-00006F010000}"/>
    <cellStyle name="20% - Accent3 19" xfId="370" xr:uid="{00000000-0005-0000-0000-000070010000}"/>
    <cellStyle name="20% - Accent3 19 2" xfId="371" xr:uid="{00000000-0005-0000-0000-000071010000}"/>
    <cellStyle name="20% - Accent3 2" xfId="372" xr:uid="{00000000-0005-0000-0000-000072010000}"/>
    <cellStyle name="20% - Accent3 2 2" xfId="373" xr:uid="{00000000-0005-0000-0000-000073010000}"/>
    <cellStyle name="20% - Accent3 2 3" xfId="374" xr:uid="{00000000-0005-0000-0000-000074010000}"/>
    <cellStyle name="20% - Accent3 2_CM" xfId="375" xr:uid="{00000000-0005-0000-0000-000075010000}"/>
    <cellStyle name="20% - Accent3 20" xfId="376" xr:uid="{00000000-0005-0000-0000-000076010000}"/>
    <cellStyle name="20% - Accent3 20 2" xfId="377" xr:uid="{00000000-0005-0000-0000-000077010000}"/>
    <cellStyle name="20% - Accent3 21" xfId="378" xr:uid="{00000000-0005-0000-0000-000078010000}"/>
    <cellStyle name="20% - Accent3 21 2" xfId="379" xr:uid="{00000000-0005-0000-0000-000079010000}"/>
    <cellStyle name="20% - Accent3 22" xfId="380" xr:uid="{00000000-0005-0000-0000-00007A010000}"/>
    <cellStyle name="20% - Accent3 22 2" xfId="381" xr:uid="{00000000-0005-0000-0000-00007B010000}"/>
    <cellStyle name="20% - Accent3 23" xfId="382" xr:uid="{00000000-0005-0000-0000-00007C010000}"/>
    <cellStyle name="20% - Accent3 23 2" xfId="383" xr:uid="{00000000-0005-0000-0000-00007D010000}"/>
    <cellStyle name="20% - Accent3 24" xfId="384" xr:uid="{00000000-0005-0000-0000-00007E010000}"/>
    <cellStyle name="20% - Accent3 24 2" xfId="385" xr:uid="{00000000-0005-0000-0000-00007F010000}"/>
    <cellStyle name="20% - Accent3 25" xfId="386" xr:uid="{00000000-0005-0000-0000-000080010000}"/>
    <cellStyle name="20% - Accent3 25 2" xfId="387" xr:uid="{00000000-0005-0000-0000-000081010000}"/>
    <cellStyle name="20% - Accent3 26" xfId="388" xr:uid="{00000000-0005-0000-0000-000082010000}"/>
    <cellStyle name="20% - Accent3 26 2" xfId="389" xr:uid="{00000000-0005-0000-0000-000083010000}"/>
    <cellStyle name="20% - Accent3 27" xfId="390" xr:uid="{00000000-0005-0000-0000-000084010000}"/>
    <cellStyle name="20% - Accent3 27 2" xfId="391" xr:uid="{00000000-0005-0000-0000-000085010000}"/>
    <cellStyle name="20% - Accent3 28" xfId="392" xr:uid="{00000000-0005-0000-0000-000086010000}"/>
    <cellStyle name="20% - Accent3 28 2" xfId="393" xr:uid="{00000000-0005-0000-0000-000087010000}"/>
    <cellStyle name="20% - Accent3 29" xfId="394" xr:uid="{00000000-0005-0000-0000-000088010000}"/>
    <cellStyle name="20% - Accent3 29 2" xfId="395" xr:uid="{00000000-0005-0000-0000-000089010000}"/>
    <cellStyle name="20% - Accent3 3" xfId="396" xr:uid="{00000000-0005-0000-0000-00008A010000}"/>
    <cellStyle name="20% - Accent3 3 2" xfId="397" xr:uid="{00000000-0005-0000-0000-00008B010000}"/>
    <cellStyle name="20% - Accent3 3 2 2" xfId="398" xr:uid="{00000000-0005-0000-0000-00008C010000}"/>
    <cellStyle name="20% - Accent3 3 2 3" xfId="399" xr:uid="{00000000-0005-0000-0000-00008D010000}"/>
    <cellStyle name="20% - Accent3 3 3" xfId="400" xr:uid="{00000000-0005-0000-0000-00008E010000}"/>
    <cellStyle name="20% - Accent3 30" xfId="401" xr:uid="{00000000-0005-0000-0000-00008F010000}"/>
    <cellStyle name="20% - Accent3 30 2" xfId="402" xr:uid="{00000000-0005-0000-0000-000090010000}"/>
    <cellStyle name="20% - Accent3 31" xfId="403" xr:uid="{00000000-0005-0000-0000-000091010000}"/>
    <cellStyle name="20% - Accent3 31 2" xfId="404" xr:uid="{00000000-0005-0000-0000-000092010000}"/>
    <cellStyle name="20% - Accent3 32" xfId="405" xr:uid="{00000000-0005-0000-0000-000093010000}"/>
    <cellStyle name="20% - Accent3 32 2" xfId="406" xr:uid="{00000000-0005-0000-0000-000094010000}"/>
    <cellStyle name="20% - Accent3 33" xfId="407" xr:uid="{00000000-0005-0000-0000-000095010000}"/>
    <cellStyle name="20% - Accent3 33 2" xfId="408" xr:uid="{00000000-0005-0000-0000-000096010000}"/>
    <cellStyle name="20% - Accent3 34" xfId="409" xr:uid="{00000000-0005-0000-0000-000097010000}"/>
    <cellStyle name="20% - Accent3 34 2" xfId="410" xr:uid="{00000000-0005-0000-0000-000098010000}"/>
    <cellStyle name="20% - Accent3 35" xfId="411" xr:uid="{00000000-0005-0000-0000-000099010000}"/>
    <cellStyle name="20% - Accent3 35 2" xfId="412" xr:uid="{00000000-0005-0000-0000-00009A010000}"/>
    <cellStyle name="20% - Accent3 36" xfId="413" xr:uid="{00000000-0005-0000-0000-00009B010000}"/>
    <cellStyle name="20% - Accent3 36 2" xfId="414" xr:uid="{00000000-0005-0000-0000-00009C010000}"/>
    <cellStyle name="20% - Accent3 37" xfId="415" xr:uid="{00000000-0005-0000-0000-00009D010000}"/>
    <cellStyle name="20% - Accent3 37 2" xfId="416" xr:uid="{00000000-0005-0000-0000-00009E010000}"/>
    <cellStyle name="20% - Accent3 38" xfId="417" xr:uid="{00000000-0005-0000-0000-00009F010000}"/>
    <cellStyle name="20% - Accent3 38 2" xfId="418" xr:uid="{00000000-0005-0000-0000-0000A0010000}"/>
    <cellStyle name="20% - Accent3 39" xfId="419" xr:uid="{00000000-0005-0000-0000-0000A1010000}"/>
    <cellStyle name="20% - Accent3 39 2" xfId="420" xr:uid="{00000000-0005-0000-0000-0000A2010000}"/>
    <cellStyle name="20% - Accent3 4" xfId="421" xr:uid="{00000000-0005-0000-0000-0000A3010000}"/>
    <cellStyle name="20% - Accent3 4 2" xfId="422" xr:uid="{00000000-0005-0000-0000-0000A4010000}"/>
    <cellStyle name="20% - Accent3 40" xfId="423" xr:uid="{00000000-0005-0000-0000-0000A5010000}"/>
    <cellStyle name="20% - Accent3 40 2" xfId="424" xr:uid="{00000000-0005-0000-0000-0000A6010000}"/>
    <cellStyle name="20% - Accent3 41" xfId="425" xr:uid="{00000000-0005-0000-0000-0000A7010000}"/>
    <cellStyle name="20% - Accent3 41 2" xfId="426" xr:uid="{00000000-0005-0000-0000-0000A8010000}"/>
    <cellStyle name="20% - Accent3 42" xfId="427" xr:uid="{00000000-0005-0000-0000-0000A9010000}"/>
    <cellStyle name="20% - Accent3 42 2" xfId="428" xr:uid="{00000000-0005-0000-0000-0000AA010000}"/>
    <cellStyle name="20% - Accent3 43" xfId="429" xr:uid="{00000000-0005-0000-0000-0000AB010000}"/>
    <cellStyle name="20% - Accent3 43 2" xfId="430" xr:uid="{00000000-0005-0000-0000-0000AC010000}"/>
    <cellStyle name="20% - Accent3 44" xfId="431" xr:uid="{00000000-0005-0000-0000-0000AD010000}"/>
    <cellStyle name="20% - Accent3 44 2" xfId="432" xr:uid="{00000000-0005-0000-0000-0000AE010000}"/>
    <cellStyle name="20% - Accent3 45" xfId="433" xr:uid="{00000000-0005-0000-0000-0000AF010000}"/>
    <cellStyle name="20% - Accent3 45 2" xfId="434" xr:uid="{00000000-0005-0000-0000-0000B0010000}"/>
    <cellStyle name="20% - Accent3 46" xfId="435" xr:uid="{00000000-0005-0000-0000-0000B1010000}"/>
    <cellStyle name="20% - Accent3 46 2" xfId="436" xr:uid="{00000000-0005-0000-0000-0000B2010000}"/>
    <cellStyle name="20% - Accent3 47" xfId="437" xr:uid="{00000000-0005-0000-0000-0000B3010000}"/>
    <cellStyle name="20% - Accent3 47 2" xfId="438" xr:uid="{00000000-0005-0000-0000-0000B4010000}"/>
    <cellStyle name="20% - Accent3 48" xfId="439" xr:uid="{00000000-0005-0000-0000-0000B5010000}"/>
    <cellStyle name="20% - Accent3 48 2" xfId="440" xr:uid="{00000000-0005-0000-0000-0000B6010000}"/>
    <cellStyle name="20% - Accent3 49" xfId="441" xr:uid="{00000000-0005-0000-0000-0000B7010000}"/>
    <cellStyle name="20% - Accent3 5" xfId="442" xr:uid="{00000000-0005-0000-0000-0000B8010000}"/>
    <cellStyle name="20% - Accent3 5 2" xfId="443" xr:uid="{00000000-0005-0000-0000-0000B9010000}"/>
    <cellStyle name="20% - Accent3 50" xfId="444" xr:uid="{00000000-0005-0000-0000-0000BA010000}"/>
    <cellStyle name="20% - Accent3 51" xfId="445" xr:uid="{00000000-0005-0000-0000-0000BB010000}"/>
    <cellStyle name="20% - Accent3 52" xfId="446" xr:uid="{00000000-0005-0000-0000-0000BC010000}"/>
    <cellStyle name="20% - Accent3 53" xfId="447" xr:uid="{00000000-0005-0000-0000-0000BD010000}"/>
    <cellStyle name="20% - Accent3 54" xfId="448" xr:uid="{00000000-0005-0000-0000-0000BE010000}"/>
    <cellStyle name="20% - Accent3 55" xfId="449" xr:uid="{00000000-0005-0000-0000-0000BF010000}"/>
    <cellStyle name="20% - Accent3 56" xfId="450" xr:uid="{00000000-0005-0000-0000-0000C0010000}"/>
    <cellStyle name="20% - Accent3 57" xfId="451" xr:uid="{00000000-0005-0000-0000-0000C1010000}"/>
    <cellStyle name="20% - Accent3 58" xfId="452" xr:uid="{00000000-0005-0000-0000-0000C2010000}"/>
    <cellStyle name="20% - Accent3 6" xfId="453" xr:uid="{00000000-0005-0000-0000-0000C3010000}"/>
    <cellStyle name="20% - Accent3 6 2" xfId="454" xr:uid="{00000000-0005-0000-0000-0000C4010000}"/>
    <cellStyle name="20% - Accent3 7" xfId="455" xr:uid="{00000000-0005-0000-0000-0000C5010000}"/>
    <cellStyle name="20% - Accent3 7 2" xfId="456" xr:uid="{00000000-0005-0000-0000-0000C6010000}"/>
    <cellStyle name="20% - Accent3 8" xfId="457" xr:uid="{00000000-0005-0000-0000-0000C7010000}"/>
    <cellStyle name="20% - Accent3 8 2" xfId="458" xr:uid="{00000000-0005-0000-0000-0000C8010000}"/>
    <cellStyle name="20% - Accent3 9" xfId="459" xr:uid="{00000000-0005-0000-0000-0000C9010000}"/>
    <cellStyle name="20% - Accent3 9 2" xfId="460" xr:uid="{00000000-0005-0000-0000-0000CA010000}"/>
    <cellStyle name="20% - Accent4 10" xfId="461" xr:uid="{00000000-0005-0000-0000-0000CB010000}"/>
    <cellStyle name="20% - Accent4 10 2" xfId="462" xr:uid="{00000000-0005-0000-0000-0000CC010000}"/>
    <cellStyle name="20% - Accent4 11" xfId="463" xr:uid="{00000000-0005-0000-0000-0000CD010000}"/>
    <cellStyle name="20% - Accent4 11 2" xfId="464" xr:uid="{00000000-0005-0000-0000-0000CE010000}"/>
    <cellStyle name="20% - Accent4 12" xfId="465" xr:uid="{00000000-0005-0000-0000-0000CF010000}"/>
    <cellStyle name="20% - Accent4 12 2" xfId="466" xr:uid="{00000000-0005-0000-0000-0000D0010000}"/>
    <cellStyle name="20% - Accent4 13" xfId="467" xr:uid="{00000000-0005-0000-0000-0000D1010000}"/>
    <cellStyle name="20% - Accent4 13 2" xfId="468" xr:uid="{00000000-0005-0000-0000-0000D2010000}"/>
    <cellStyle name="20% - Accent4 14" xfId="469" xr:uid="{00000000-0005-0000-0000-0000D3010000}"/>
    <cellStyle name="20% - Accent4 14 2" xfId="470" xr:uid="{00000000-0005-0000-0000-0000D4010000}"/>
    <cellStyle name="20% - Accent4 15" xfId="471" xr:uid="{00000000-0005-0000-0000-0000D5010000}"/>
    <cellStyle name="20% - Accent4 15 2" xfId="472" xr:uid="{00000000-0005-0000-0000-0000D6010000}"/>
    <cellStyle name="20% - Accent4 16" xfId="473" xr:uid="{00000000-0005-0000-0000-0000D7010000}"/>
    <cellStyle name="20% - Accent4 16 2" xfId="474" xr:uid="{00000000-0005-0000-0000-0000D8010000}"/>
    <cellStyle name="20% - Accent4 17" xfId="475" xr:uid="{00000000-0005-0000-0000-0000D9010000}"/>
    <cellStyle name="20% - Accent4 17 2" xfId="476" xr:uid="{00000000-0005-0000-0000-0000DA010000}"/>
    <cellStyle name="20% - Accent4 18" xfId="477" xr:uid="{00000000-0005-0000-0000-0000DB010000}"/>
    <cellStyle name="20% - Accent4 18 2" xfId="478" xr:uid="{00000000-0005-0000-0000-0000DC010000}"/>
    <cellStyle name="20% - Accent4 19" xfId="479" xr:uid="{00000000-0005-0000-0000-0000DD010000}"/>
    <cellStyle name="20% - Accent4 19 2" xfId="480" xr:uid="{00000000-0005-0000-0000-0000DE010000}"/>
    <cellStyle name="20% - Accent4 2" xfId="481" xr:uid="{00000000-0005-0000-0000-0000DF010000}"/>
    <cellStyle name="20% - Accent4 2 2" xfId="482" xr:uid="{00000000-0005-0000-0000-0000E0010000}"/>
    <cellStyle name="20% - Accent4 2 3" xfId="483" xr:uid="{00000000-0005-0000-0000-0000E1010000}"/>
    <cellStyle name="20% - Accent4 2_CM" xfId="484" xr:uid="{00000000-0005-0000-0000-0000E2010000}"/>
    <cellStyle name="20% - Accent4 20" xfId="485" xr:uid="{00000000-0005-0000-0000-0000E3010000}"/>
    <cellStyle name="20% - Accent4 20 2" xfId="486" xr:uid="{00000000-0005-0000-0000-0000E4010000}"/>
    <cellStyle name="20% - Accent4 21" xfId="487" xr:uid="{00000000-0005-0000-0000-0000E5010000}"/>
    <cellStyle name="20% - Accent4 21 2" xfId="488" xr:uid="{00000000-0005-0000-0000-0000E6010000}"/>
    <cellStyle name="20% - Accent4 22" xfId="489" xr:uid="{00000000-0005-0000-0000-0000E7010000}"/>
    <cellStyle name="20% - Accent4 22 2" xfId="490" xr:uid="{00000000-0005-0000-0000-0000E8010000}"/>
    <cellStyle name="20% - Accent4 23" xfId="491" xr:uid="{00000000-0005-0000-0000-0000E9010000}"/>
    <cellStyle name="20% - Accent4 23 2" xfId="492" xr:uid="{00000000-0005-0000-0000-0000EA010000}"/>
    <cellStyle name="20% - Accent4 24" xfId="493" xr:uid="{00000000-0005-0000-0000-0000EB010000}"/>
    <cellStyle name="20% - Accent4 24 2" xfId="494" xr:uid="{00000000-0005-0000-0000-0000EC010000}"/>
    <cellStyle name="20% - Accent4 25" xfId="495" xr:uid="{00000000-0005-0000-0000-0000ED010000}"/>
    <cellStyle name="20% - Accent4 25 2" xfId="496" xr:uid="{00000000-0005-0000-0000-0000EE010000}"/>
    <cellStyle name="20% - Accent4 26" xfId="497" xr:uid="{00000000-0005-0000-0000-0000EF010000}"/>
    <cellStyle name="20% - Accent4 26 2" xfId="498" xr:uid="{00000000-0005-0000-0000-0000F0010000}"/>
    <cellStyle name="20% - Accent4 27" xfId="499" xr:uid="{00000000-0005-0000-0000-0000F1010000}"/>
    <cellStyle name="20% - Accent4 27 2" xfId="500" xr:uid="{00000000-0005-0000-0000-0000F2010000}"/>
    <cellStyle name="20% - Accent4 28" xfId="501" xr:uid="{00000000-0005-0000-0000-0000F3010000}"/>
    <cellStyle name="20% - Accent4 28 2" xfId="502" xr:uid="{00000000-0005-0000-0000-0000F4010000}"/>
    <cellStyle name="20% - Accent4 29" xfId="503" xr:uid="{00000000-0005-0000-0000-0000F5010000}"/>
    <cellStyle name="20% - Accent4 29 2" xfId="504" xr:uid="{00000000-0005-0000-0000-0000F6010000}"/>
    <cellStyle name="20% - Accent4 3" xfId="505" xr:uid="{00000000-0005-0000-0000-0000F7010000}"/>
    <cellStyle name="20% - Accent4 3 2" xfId="506" xr:uid="{00000000-0005-0000-0000-0000F8010000}"/>
    <cellStyle name="20% - Accent4 3 2 2" xfId="507" xr:uid="{00000000-0005-0000-0000-0000F9010000}"/>
    <cellStyle name="20% - Accent4 3 2 3" xfId="508" xr:uid="{00000000-0005-0000-0000-0000FA010000}"/>
    <cellStyle name="20% - Accent4 3 3" xfId="509" xr:uid="{00000000-0005-0000-0000-0000FB010000}"/>
    <cellStyle name="20% - Accent4 30" xfId="510" xr:uid="{00000000-0005-0000-0000-0000FC010000}"/>
    <cellStyle name="20% - Accent4 30 2" xfId="511" xr:uid="{00000000-0005-0000-0000-0000FD010000}"/>
    <cellStyle name="20% - Accent4 31" xfId="512" xr:uid="{00000000-0005-0000-0000-0000FE010000}"/>
    <cellStyle name="20% - Accent4 31 2" xfId="513" xr:uid="{00000000-0005-0000-0000-0000FF010000}"/>
    <cellStyle name="20% - Accent4 32" xfId="514" xr:uid="{00000000-0005-0000-0000-000000020000}"/>
    <cellStyle name="20% - Accent4 32 2" xfId="515" xr:uid="{00000000-0005-0000-0000-000001020000}"/>
    <cellStyle name="20% - Accent4 33" xfId="516" xr:uid="{00000000-0005-0000-0000-000002020000}"/>
    <cellStyle name="20% - Accent4 33 2" xfId="517" xr:uid="{00000000-0005-0000-0000-000003020000}"/>
    <cellStyle name="20% - Accent4 34" xfId="518" xr:uid="{00000000-0005-0000-0000-000004020000}"/>
    <cellStyle name="20% - Accent4 34 2" xfId="519" xr:uid="{00000000-0005-0000-0000-000005020000}"/>
    <cellStyle name="20% - Accent4 35" xfId="520" xr:uid="{00000000-0005-0000-0000-000006020000}"/>
    <cellStyle name="20% - Accent4 35 2" xfId="521" xr:uid="{00000000-0005-0000-0000-000007020000}"/>
    <cellStyle name="20% - Accent4 36" xfId="522" xr:uid="{00000000-0005-0000-0000-000008020000}"/>
    <cellStyle name="20% - Accent4 36 2" xfId="523" xr:uid="{00000000-0005-0000-0000-000009020000}"/>
    <cellStyle name="20% - Accent4 37" xfId="524" xr:uid="{00000000-0005-0000-0000-00000A020000}"/>
    <cellStyle name="20% - Accent4 37 2" xfId="525" xr:uid="{00000000-0005-0000-0000-00000B020000}"/>
    <cellStyle name="20% - Accent4 38" xfId="526" xr:uid="{00000000-0005-0000-0000-00000C020000}"/>
    <cellStyle name="20% - Accent4 38 2" xfId="527" xr:uid="{00000000-0005-0000-0000-00000D020000}"/>
    <cellStyle name="20% - Accent4 39" xfId="528" xr:uid="{00000000-0005-0000-0000-00000E020000}"/>
    <cellStyle name="20% - Accent4 39 2" xfId="529" xr:uid="{00000000-0005-0000-0000-00000F020000}"/>
    <cellStyle name="20% - Accent4 4" xfId="530" xr:uid="{00000000-0005-0000-0000-000010020000}"/>
    <cellStyle name="20% - Accent4 4 2" xfId="531" xr:uid="{00000000-0005-0000-0000-000011020000}"/>
    <cellStyle name="20% - Accent4 40" xfId="532" xr:uid="{00000000-0005-0000-0000-000012020000}"/>
    <cellStyle name="20% - Accent4 40 2" xfId="533" xr:uid="{00000000-0005-0000-0000-000013020000}"/>
    <cellStyle name="20% - Accent4 41" xfId="534" xr:uid="{00000000-0005-0000-0000-000014020000}"/>
    <cellStyle name="20% - Accent4 41 2" xfId="535" xr:uid="{00000000-0005-0000-0000-000015020000}"/>
    <cellStyle name="20% - Accent4 42" xfId="536" xr:uid="{00000000-0005-0000-0000-000016020000}"/>
    <cellStyle name="20% - Accent4 42 2" xfId="537" xr:uid="{00000000-0005-0000-0000-000017020000}"/>
    <cellStyle name="20% - Accent4 43" xfId="538" xr:uid="{00000000-0005-0000-0000-000018020000}"/>
    <cellStyle name="20% - Accent4 43 2" xfId="539" xr:uid="{00000000-0005-0000-0000-000019020000}"/>
    <cellStyle name="20% - Accent4 44" xfId="540" xr:uid="{00000000-0005-0000-0000-00001A020000}"/>
    <cellStyle name="20% - Accent4 44 2" xfId="541" xr:uid="{00000000-0005-0000-0000-00001B020000}"/>
    <cellStyle name="20% - Accent4 45" xfId="542" xr:uid="{00000000-0005-0000-0000-00001C020000}"/>
    <cellStyle name="20% - Accent4 45 2" xfId="543" xr:uid="{00000000-0005-0000-0000-00001D020000}"/>
    <cellStyle name="20% - Accent4 46" xfId="544" xr:uid="{00000000-0005-0000-0000-00001E020000}"/>
    <cellStyle name="20% - Accent4 46 2" xfId="545" xr:uid="{00000000-0005-0000-0000-00001F020000}"/>
    <cellStyle name="20% - Accent4 47" xfId="546" xr:uid="{00000000-0005-0000-0000-000020020000}"/>
    <cellStyle name="20% - Accent4 47 2" xfId="547" xr:uid="{00000000-0005-0000-0000-000021020000}"/>
    <cellStyle name="20% - Accent4 48" xfId="548" xr:uid="{00000000-0005-0000-0000-000022020000}"/>
    <cellStyle name="20% - Accent4 48 2" xfId="549" xr:uid="{00000000-0005-0000-0000-000023020000}"/>
    <cellStyle name="20% - Accent4 49" xfId="550" xr:uid="{00000000-0005-0000-0000-000024020000}"/>
    <cellStyle name="20% - Accent4 5" xfId="551" xr:uid="{00000000-0005-0000-0000-000025020000}"/>
    <cellStyle name="20% - Accent4 5 2" xfId="552" xr:uid="{00000000-0005-0000-0000-000026020000}"/>
    <cellStyle name="20% - Accent4 50" xfId="553" xr:uid="{00000000-0005-0000-0000-000027020000}"/>
    <cellStyle name="20% - Accent4 51" xfId="554" xr:uid="{00000000-0005-0000-0000-000028020000}"/>
    <cellStyle name="20% - Accent4 52" xfId="555" xr:uid="{00000000-0005-0000-0000-000029020000}"/>
    <cellStyle name="20% - Accent4 53" xfId="556" xr:uid="{00000000-0005-0000-0000-00002A020000}"/>
    <cellStyle name="20% - Accent4 54" xfId="557" xr:uid="{00000000-0005-0000-0000-00002B020000}"/>
    <cellStyle name="20% - Accent4 55" xfId="558" xr:uid="{00000000-0005-0000-0000-00002C020000}"/>
    <cellStyle name="20% - Accent4 56" xfId="559" xr:uid="{00000000-0005-0000-0000-00002D020000}"/>
    <cellStyle name="20% - Accent4 57" xfId="560" xr:uid="{00000000-0005-0000-0000-00002E020000}"/>
    <cellStyle name="20% - Accent4 58" xfId="561" xr:uid="{00000000-0005-0000-0000-00002F020000}"/>
    <cellStyle name="20% - Accent4 6" xfId="562" xr:uid="{00000000-0005-0000-0000-000030020000}"/>
    <cellStyle name="20% - Accent4 6 2" xfId="563" xr:uid="{00000000-0005-0000-0000-000031020000}"/>
    <cellStyle name="20% - Accent4 7" xfId="564" xr:uid="{00000000-0005-0000-0000-000032020000}"/>
    <cellStyle name="20% - Accent4 7 2" xfId="565" xr:uid="{00000000-0005-0000-0000-000033020000}"/>
    <cellStyle name="20% - Accent4 8" xfId="566" xr:uid="{00000000-0005-0000-0000-000034020000}"/>
    <cellStyle name="20% - Accent4 8 2" xfId="567" xr:uid="{00000000-0005-0000-0000-000035020000}"/>
    <cellStyle name="20% - Accent4 9" xfId="568" xr:uid="{00000000-0005-0000-0000-000036020000}"/>
    <cellStyle name="20% - Accent4 9 2" xfId="569" xr:uid="{00000000-0005-0000-0000-000037020000}"/>
    <cellStyle name="20% - Accent5 10" xfId="570" xr:uid="{00000000-0005-0000-0000-000038020000}"/>
    <cellStyle name="20% - Accent5 10 2" xfId="571" xr:uid="{00000000-0005-0000-0000-000039020000}"/>
    <cellStyle name="20% - Accent5 11" xfId="572" xr:uid="{00000000-0005-0000-0000-00003A020000}"/>
    <cellStyle name="20% - Accent5 11 2" xfId="573" xr:uid="{00000000-0005-0000-0000-00003B020000}"/>
    <cellStyle name="20% - Accent5 12" xfId="574" xr:uid="{00000000-0005-0000-0000-00003C020000}"/>
    <cellStyle name="20% - Accent5 12 2" xfId="575" xr:uid="{00000000-0005-0000-0000-00003D020000}"/>
    <cellStyle name="20% - Accent5 13" xfId="576" xr:uid="{00000000-0005-0000-0000-00003E020000}"/>
    <cellStyle name="20% - Accent5 13 2" xfId="577" xr:uid="{00000000-0005-0000-0000-00003F020000}"/>
    <cellStyle name="20% - Accent5 14" xfId="578" xr:uid="{00000000-0005-0000-0000-000040020000}"/>
    <cellStyle name="20% - Accent5 14 2" xfId="579" xr:uid="{00000000-0005-0000-0000-000041020000}"/>
    <cellStyle name="20% - Accent5 15" xfId="580" xr:uid="{00000000-0005-0000-0000-000042020000}"/>
    <cellStyle name="20% - Accent5 15 2" xfId="581" xr:uid="{00000000-0005-0000-0000-000043020000}"/>
    <cellStyle name="20% - Accent5 16" xfId="582" xr:uid="{00000000-0005-0000-0000-000044020000}"/>
    <cellStyle name="20% - Accent5 16 2" xfId="583" xr:uid="{00000000-0005-0000-0000-000045020000}"/>
    <cellStyle name="20% - Accent5 17" xfId="584" xr:uid="{00000000-0005-0000-0000-000046020000}"/>
    <cellStyle name="20% - Accent5 17 2" xfId="585" xr:uid="{00000000-0005-0000-0000-000047020000}"/>
    <cellStyle name="20% - Accent5 18" xfId="586" xr:uid="{00000000-0005-0000-0000-000048020000}"/>
    <cellStyle name="20% - Accent5 18 2" xfId="587" xr:uid="{00000000-0005-0000-0000-000049020000}"/>
    <cellStyle name="20% - Accent5 19" xfId="588" xr:uid="{00000000-0005-0000-0000-00004A020000}"/>
    <cellStyle name="20% - Accent5 19 2" xfId="589" xr:uid="{00000000-0005-0000-0000-00004B020000}"/>
    <cellStyle name="20% - Accent5 2" xfId="590" xr:uid="{00000000-0005-0000-0000-00004C020000}"/>
    <cellStyle name="20% - Accent5 2 2" xfId="591" xr:uid="{00000000-0005-0000-0000-00004D020000}"/>
    <cellStyle name="20% - Accent5 2 3" xfId="592" xr:uid="{00000000-0005-0000-0000-00004E020000}"/>
    <cellStyle name="20% - Accent5 2_CM" xfId="593" xr:uid="{00000000-0005-0000-0000-00004F020000}"/>
    <cellStyle name="20% - Accent5 20" xfId="594" xr:uid="{00000000-0005-0000-0000-000050020000}"/>
    <cellStyle name="20% - Accent5 20 2" xfId="595" xr:uid="{00000000-0005-0000-0000-000051020000}"/>
    <cellStyle name="20% - Accent5 21" xfId="596" xr:uid="{00000000-0005-0000-0000-000052020000}"/>
    <cellStyle name="20% - Accent5 21 2" xfId="597" xr:uid="{00000000-0005-0000-0000-000053020000}"/>
    <cellStyle name="20% - Accent5 22" xfId="598" xr:uid="{00000000-0005-0000-0000-000054020000}"/>
    <cellStyle name="20% - Accent5 22 2" xfId="599" xr:uid="{00000000-0005-0000-0000-000055020000}"/>
    <cellStyle name="20% - Accent5 23" xfId="600" xr:uid="{00000000-0005-0000-0000-000056020000}"/>
    <cellStyle name="20% - Accent5 23 2" xfId="601" xr:uid="{00000000-0005-0000-0000-000057020000}"/>
    <cellStyle name="20% - Accent5 24" xfId="602" xr:uid="{00000000-0005-0000-0000-000058020000}"/>
    <cellStyle name="20% - Accent5 24 2" xfId="603" xr:uid="{00000000-0005-0000-0000-000059020000}"/>
    <cellStyle name="20% - Accent5 25" xfId="604" xr:uid="{00000000-0005-0000-0000-00005A020000}"/>
    <cellStyle name="20% - Accent5 25 2" xfId="605" xr:uid="{00000000-0005-0000-0000-00005B020000}"/>
    <cellStyle name="20% - Accent5 26" xfId="606" xr:uid="{00000000-0005-0000-0000-00005C020000}"/>
    <cellStyle name="20% - Accent5 26 2" xfId="607" xr:uid="{00000000-0005-0000-0000-00005D020000}"/>
    <cellStyle name="20% - Accent5 27" xfId="608" xr:uid="{00000000-0005-0000-0000-00005E020000}"/>
    <cellStyle name="20% - Accent5 27 2" xfId="609" xr:uid="{00000000-0005-0000-0000-00005F020000}"/>
    <cellStyle name="20% - Accent5 28" xfId="610" xr:uid="{00000000-0005-0000-0000-000060020000}"/>
    <cellStyle name="20% - Accent5 28 2" xfId="611" xr:uid="{00000000-0005-0000-0000-000061020000}"/>
    <cellStyle name="20% - Accent5 29" xfId="612" xr:uid="{00000000-0005-0000-0000-000062020000}"/>
    <cellStyle name="20% - Accent5 29 2" xfId="613" xr:uid="{00000000-0005-0000-0000-000063020000}"/>
    <cellStyle name="20% - Accent5 3" xfId="614" xr:uid="{00000000-0005-0000-0000-000064020000}"/>
    <cellStyle name="20% - Accent5 3 2" xfId="615" xr:uid="{00000000-0005-0000-0000-000065020000}"/>
    <cellStyle name="20% - Accent5 30" xfId="616" xr:uid="{00000000-0005-0000-0000-000066020000}"/>
    <cellStyle name="20% - Accent5 30 2" xfId="617" xr:uid="{00000000-0005-0000-0000-000067020000}"/>
    <cellStyle name="20% - Accent5 31" xfId="618" xr:uid="{00000000-0005-0000-0000-000068020000}"/>
    <cellStyle name="20% - Accent5 31 2" xfId="619" xr:uid="{00000000-0005-0000-0000-000069020000}"/>
    <cellStyle name="20% - Accent5 32" xfId="620" xr:uid="{00000000-0005-0000-0000-00006A020000}"/>
    <cellStyle name="20% - Accent5 32 2" xfId="621" xr:uid="{00000000-0005-0000-0000-00006B020000}"/>
    <cellStyle name="20% - Accent5 33" xfId="622" xr:uid="{00000000-0005-0000-0000-00006C020000}"/>
    <cellStyle name="20% - Accent5 33 2" xfId="623" xr:uid="{00000000-0005-0000-0000-00006D020000}"/>
    <cellStyle name="20% - Accent5 34" xfId="624" xr:uid="{00000000-0005-0000-0000-00006E020000}"/>
    <cellStyle name="20% - Accent5 34 2" xfId="625" xr:uid="{00000000-0005-0000-0000-00006F020000}"/>
    <cellStyle name="20% - Accent5 35" xfId="626" xr:uid="{00000000-0005-0000-0000-000070020000}"/>
    <cellStyle name="20% - Accent5 35 2" xfId="627" xr:uid="{00000000-0005-0000-0000-000071020000}"/>
    <cellStyle name="20% - Accent5 36" xfId="628" xr:uid="{00000000-0005-0000-0000-000072020000}"/>
    <cellStyle name="20% - Accent5 36 2" xfId="629" xr:uid="{00000000-0005-0000-0000-000073020000}"/>
    <cellStyle name="20% - Accent5 37" xfId="630" xr:uid="{00000000-0005-0000-0000-000074020000}"/>
    <cellStyle name="20% - Accent5 37 2" xfId="631" xr:uid="{00000000-0005-0000-0000-000075020000}"/>
    <cellStyle name="20% - Accent5 38" xfId="632" xr:uid="{00000000-0005-0000-0000-000076020000}"/>
    <cellStyle name="20% - Accent5 38 2" xfId="633" xr:uid="{00000000-0005-0000-0000-000077020000}"/>
    <cellStyle name="20% - Accent5 39" xfId="634" xr:uid="{00000000-0005-0000-0000-000078020000}"/>
    <cellStyle name="20% - Accent5 39 2" xfId="635" xr:uid="{00000000-0005-0000-0000-000079020000}"/>
    <cellStyle name="20% - Accent5 4" xfId="636" xr:uid="{00000000-0005-0000-0000-00007A020000}"/>
    <cellStyle name="20% - Accent5 4 2" xfId="637" xr:uid="{00000000-0005-0000-0000-00007B020000}"/>
    <cellStyle name="20% - Accent5 40" xfId="638" xr:uid="{00000000-0005-0000-0000-00007C020000}"/>
    <cellStyle name="20% - Accent5 40 2" xfId="639" xr:uid="{00000000-0005-0000-0000-00007D020000}"/>
    <cellStyle name="20% - Accent5 41" xfId="640" xr:uid="{00000000-0005-0000-0000-00007E020000}"/>
    <cellStyle name="20% - Accent5 41 2" xfId="641" xr:uid="{00000000-0005-0000-0000-00007F020000}"/>
    <cellStyle name="20% - Accent5 42" xfId="642" xr:uid="{00000000-0005-0000-0000-000080020000}"/>
    <cellStyle name="20% - Accent5 42 2" xfId="643" xr:uid="{00000000-0005-0000-0000-000081020000}"/>
    <cellStyle name="20% - Accent5 43" xfId="644" xr:uid="{00000000-0005-0000-0000-000082020000}"/>
    <cellStyle name="20% - Accent5 43 2" xfId="645" xr:uid="{00000000-0005-0000-0000-000083020000}"/>
    <cellStyle name="20% - Accent5 44" xfId="646" xr:uid="{00000000-0005-0000-0000-000084020000}"/>
    <cellStyle name="20% - Accent5 44 2" xfId="647" xr:uid="{00000000-0005-0000-0000-000085020000}"/>
    <cellStyle name="20% - Accent5 45" xfId="648" xr:uid="{00000000-0005-0000-0000-000086020000}"/>
    <cellStyle name="20% - Accent5 45 2" xfId="649" xr:uid="{00000000-0005-0000-0000-000087020000}"/>
    <cellStyle name="20% - Accent5 46" xfId="650" xr:uid="{00000000-0005-0000-0000-000088020000}"/>
    <cellStyle name="20% - Accent5 46 2" xfId="651" xr:uid="{00000000-0005-0000-0000-000089020000}"/>
    <cellStyle name="20% - Accent5 47" xfId="652" xr:uid="{00000000-0005-0000-0000-00008A020000}"/>
    <cellStyle name="20% - Accent5 47 2" xfId="653" xr:uid="{00000000-0005-0000-0000-00008B020000}"/>
    <cellStyle name="20% - Accent5 48" xfId="654" xr:uid="{00000000-0005-0000-0000-00008C020000}"/>
    <cellStyle name="20% - Accent5 48 2" xfId="655" xr:uid="{00000000-0005-0000-0000-00008D020000}"/>
    <cellStyle name="20% - Accent5 49" xfId="656" xr:uid="{00000000-0005-0000-0000-00008E020000}"/>
    <cellStyle name="20% - Accent5 5" xfId="657" xr:uid="{00000000-0005-0000-0000-00008F020000}"/>
    <cellStyle name="20% - Accent5 5 2" xfId="658" xr:uid="{00000000-0005-0000-0000-000090020000}"/>
    <cellStyle name="20% - Accent5 50" xfId="659" xr:uid="{00000000-0005-0000-0000-000091020000}"/>
    <cellStyle name="20% - Accent5 51" xfId="660" xr:uid="{00000000-0005-0000-0000-000092020000}"/>
    <cellStyle name="20% - Accent5 52" xfId="661" xr:uid="{00000000-0005-0000-0000-000093020000}"/>
    <cellStyle name="20% - Accent5 6" xfId="662" xr:uid="{00000000-0005-0000-0000-000094020000}"/>
    <cellStyle name="20% - Accent5 6 2" xfId="663" xr:uid="{00000000-0005-0000-0000-000095020000}"/>
    <cellStyle name="20% - Accent5 7" xfId="664" xr:uid="{00000000-0005-0000-0000-000096020000}"/>
    <cellStyle name="20% - Accent5 7 2" xfId="665" xr:uid="{00000000-0005-0000-0000-000097020000}"/>
    <cellStyle name="20% - Accent5 8" xfId="666" xr:uid="{00000000-0005-0000-0000-000098020000}"/>
    <cellStyle name="20% - Accent5 8 2" xfId="667" xr:uid="{00000000-0005-0000-0000-000099020000}"/>
    <cellStyle name="20% - Accent5 9" xfId="668" xr:uid="{00000000-0005-0000-0000-00009A020000}"/>
    <cellStyle name="20% - Accent5 9 2" xfId="669" xr:uid="{00000000-0005-0000-0000-00009B020000}"/>
    <cellStyle name="20% - Accent6 10" xfId="670" xr:uid="{00000000-0005-0000-0000-00009C020000}"/>
    <cellStyle name="20% - Accent6 10 2" xfId="671" xr:uid="{00000000-0005-0000-0000-00009D020000}"/>
    <cellStyle name="20% - Accent6 11" xfId="672" xr:uid="{00000000-0005-0000-0000-00009E020000}"/>
    <cellStyle name="20% - Accent6 11 2" xfId="673" xr:uid="{00000000-0005-0000-0000-00009F020000}"/>
    <cellStyle name="20% - Accent6 12" xfId="674" xr:uid="{00000000-0005-0000-0000-0000A0020000}"/>
    <cellStyle name="20% - Accent6 12 2" xfId="675" xr:uid="{00000000-0005-0000-0000-0000A1020000}"/>
    <cellStyle name="20% - Accent6 13" xfId="676" xr:uid="{00000000-0005-0000-0000-0000A2020000}"/>
    <cellStyle name="20% - Accent6 13 2" xfId="677" xr:uid="{00000000-0005-0000-0000-0000A3020000}"/>
    <cellStyle name="20% - Accent6 14" xfId="678" xr:uid="{00000000-0005-0000-0000-0000A4020000}"/>
    <cellStyle name="20% - Accent6 14 2" xfId="679" xr:uid="{00000000-0005-0000-0000-0000A5020000}"/>
    <cellStyle name="20% - Accent6 15" xfId="680" xr:uid="{00000000-0005-0000-0000-0000A6020000}"/>
    <cellStyle name="20% - Accent6 15 2" xfId="681" xr:uid="{00000000-0005-0000-0000-0000A7020000}"/>
    <cellStyle name="20% - Accent6 16" xfId="682" xr:uid="{00000000-0005-0000-0000-0000A8020000}"/>
    <cellStyle name="20% - Accent6 16 2" xfId="683" xr:uid="{00000000-0005-0000-0000-0000A9020000}"/>
    <cellStyle name="20% - Accent6 17" xfId="684" xr:uid="{00000000-0005-0000-0000-0000AA020000}"/>
    <cellStyle name="20% - Accent6 17 2" xfId="685" xr:uid="{00000000-0005-0000-0000-0000AB020000}"/>
    <cellStyle name="20% - Accent6 18" xfId="686" xr:uid="{00000000-0005-0000-0000-0000AC020000}"/>
    <cellStyle name="20% - Accent6 18 2" xfId="687" xr:uid="{00000000-0005-0000-0000-0000AD020000}"/>
    <cellStyle name="20% - Accent6 19" xfId="688" xr:uid="{00000000-0005-0000-0000-0000AE020000}"/>
    <cellStyle name="20% - Accent6 19 2" xfId="689" xr:uid="{00000000-0005-0000-0000-0000AF020000}"/>
    <cellStyle name="20% - Accent6 2" xfId="690" xr:uid="{00000000-0005-0000-0000-0000B0020000}"/>
    <cellStyle name="20% - Accent6 2 2" xfId="691" xr:uid="{00000000-0005-0000-0000-0000B1020000}"/>
    <cellStyle name="20% - Accent6 2 3" xfId="692" xr:uid="{00000000-0005-0000-0000-0000B2020000}"/>
    <cellStyle name="20% - Accent6 2_CM" xfId="693" xr:uid="{00000000-0005-0000-0000-0000B3020000}"/>
    <cellStyle name="20% - Accent6 20" xfId="694" xr:uid="{00000000-0005-0000-0000-0000B4020000}"/>
    <cellStyle name="20% - Accent6 20 2" xfId="695" xr:uid="{00000000-0005-0000-0000-0000B5020000}"/>
    <cellStyle name="20% - Accent6 21" xfId="696" xr:uid="{00000000-0005-0000-0000-0000B6020000}"/>
    <cellStyle name="20% - Accent6 21 2" xfId="697" xr:uid="{00000000-0005-0000-0000-0000B7020000}"/>
    <cellStyle name="20% - Accent6 22" xfId="698" xr:uid="{00000000-0005-0000-0000-0000B8020000}"/>
    <cellStyle name="20% - Accent6 22 2" xfId="699" xr:uid="{00000000-0005-0000-0000-0000B9020000}"/>
    <cellStyle name="20% - Accent6 23" xfId="700" xr:uid="{00000000-0005-0000-0000-0000BA020000}"/>
    <cellStyle name="20% - Accent6 23 2" xfId="701" xr:uid="{00000000-0005-0000-0000-0000BB020000}"/>
    <cellStyle name="20% - Accent6 24" xfId="702" xr:uid="{00000000-0005-0000-0000-0000BC020000}"/>
    <cellStyle name="20% - Accent6 24 2" xfId="703" xr:uid="{00000000-0005-0000-0000-0000BD020000}"/>
    <cellStyle name="20% - Accent6 25" xfId="704" xr:uid="{00000000-0005-0000-0000-0000BE020000}"/>
    <cellStyle name="20% - Accent6 25 2" xfId="705" xr:uid="{00000000-0005-0000-0000-0000BF020000}"/>
    <cellStyle name="20% - Accent6 26" xfId="706" xr:uid="{00000000-0005-0000-0000-0000C0020000}"/>
    <cellStyle name="20% - Accent6 26 2" xfId="707" xr:uid="{00000000-0005-0000-0000-0000C1020000}"/>
    <cellStyle name="20% - Accent6 27" xfId="708" xr:uid="{00000000-0005-0000-0000-0000C2020000}"/>
    <cellStyle name="20% - Accent6 27 2" xfId="709" xr:uid="{00000000-0005-0000-0000-0000C3020000}"/>
    <cellStyle name="20% - Accent6 28" xfId="710" xr:uid="{00000000-0005-0000-0000-0000C4020000}"/>
    <cellStyle name="20% - Accent6 28 2" xfId="711" xr:uid="{00000000-0005-0000-0000-0000C5020000}"/>
    <cellStyle name="20% - Accent6 29" xfId="712" xr:uid="{00000000-0005-0000-0000-0000C6020000}"/>
    <cellStyle name="20% - Accent6 29 2" xfId="713" xr:uid="{00000000-0005-0000-0000-0000C7020000}"/>
    <cellStyle name="20% - Accent6 3" xfId="714" xr:uid="{00000000-0005-0000-0000-0000C8020000}"/>
    <cellStyle name="20% - Accent6 3 2" xfId="715" xr:uid="{00000000-0005-0000-0000-0000C9020000}"/>
    <cellStyle name="20% - Accent6 3 2 2" xfId="716" xr:uid="{00000000-0005-0000-0000-0000CA020000}"/>
    <cellStyle name="20% - Accent6 3 2 3" xfId="717" xr:uid="{00000000-0005-0000-0000-0000CB020000}"/>
    <cellStyle name="20% - Accent6 3 3" xfId="718" xr:uid="{00000000-0005-0000-0000-0000CC020000}"/>
    <cellStyle name="20% - Accent6 30" xfId="719" xr:uid="{00000000-0005-0000-0000-0000CD020000}"/>
    <cellStyle name="20% - Accent6 30 2" xfId="720" xr:uid="{00000000-0005-0000-0000-0000CE020000}"/>
    <cellStyle name="20% - Accent6 31" xfId="721" xr:uid="{00000000-0005-0000-0000-0000CF020000}"/>
    <cellStyle name="20% - Accent6 31 2" xfId="722" xr:uid="{00000000-0005-0000-0000-0000D0020000}"/>
    <cellStyle name="20% - Accent6 32" xfId="723" xr:uid="{00000000-0005-0000-0000-0000D1020000}"/>
    <cellStyle name="20% - Accent6 32 2" xfId="724" xr:uid="{00000000-0005-0000-0000-0000D2020000}"/>
    <cellStyle name="20% - Accent6 33" xfId="725" xr:uid="{00000000-0005-0000-0000-0000D3020000}"/>
    <cellStyle name="20% - Accent6 33 2" xfId="726" xr:uid="{00000000-0005-0000-0000-0000D4020000}"/>
    <cellStyle name="20% - Accent6 34" xfId="727" xr:uid="{00000000-0005-0000-0000-0000D5020000}"/>
    <cellStyle name="20% - Accent6 34 2" xfId="728" xr:uid="{00000000-0005-0000-0000-0000D6020000}"/>
    <cellStyle name="20% - Accent6 35" xfId="729" xr:uid="{00000000-0005-0000-0000-0000D7020000}"/>
    <cellStyle name="20% - Accent6 35 2" xfId="730" xr:uid="{00000000-0005-0000-0000-0000D8020000}"/>
    <cellStyle name="20% - Accent6 36" xfId="731" xr:uid="{00000000-0005-0000-0000-0000D9020000}"/>
    <cellStyle name="20% - Accent6 36 2" xfId="732" xr:uid="{00000000-0005-0000-0000-0000DA020000}"/>
    <cellStyle name="20% - Accent6 37" xfId="733" xr:uid="{00000000-0005-0000-0000-0000DB020000}"/>
    <cellStyle name="20% - Accent6 37 2" xfId="734" xr:uid="{00000000-0005-0000-0000-0000DC020000}"/>
    <cellStyle name="20% - Accent6 38" xfId="735" xr:uid="{00000000-0005-0000-0000-0000DD020000}"/>
    <cellStyle name="20% - Accent6 38 2" xfId="736" xr:uid="{00000000-0005-0000-0000-0000DE020000}"/>
    <cellStyle name="20% - Accent6 39" xfId="737" xr:uid="{00000000-0005-0000-0000-0000DF020000}"/>
    <cellStyle name="20% - Accent6 39 2" xfId="738" xr:uid="{00000000-0005-0000-0000-0000E0020000}"/>
    <cellStyle name="20% - Accent6 4" xfId="739" xr:uid="{00000000-0005-0000-0000-0000E1020000}"/>
    <cellStyle name="20% - Accent6 4 2" xfId="740" xr:uid="{00000000-0005-0000-0000-0000E2020000}"/>
    <cellStyle name="20% - Accent6 40" xfId="741" xr:uid="{00000000-0005-0000-0000-0000E3020000}"/>
    <cellStyle name="20% - Accent6 40 2" xfId="742" xr:uid="{00000000-0005-0000-0000-0000E4020000}"/>
    <cellStyle name="20% - Accent6 41" xfId="743" xr:uid="{00000000-0005-0000-0000-0000E5020000}"/>
    <cellStyle name="20% - Accent6 41 2" xfId="744" xr:uid="{00000000-0005-0000-0000-0000E6020000}"/>
    <cellStyle name="20% - Accent6 42" xfId="745" xr:uid="{00000000-0005-0000-0000-0000E7020000}"/>
    <cellStyle name="20% - Accent6 42 2" xfId="746" xr:uid="{00000000-0005-0000-0000-0000E8020000}"/>
    <cellStyle name="20% - Accent6 43" xfId="747" xr:uid="{00000000-0005-0000-0000-0000E9020000}"/>
    <cellStyle name="20% - Accent6 43 2" xfId="748" xr:uid="{00000000-0005-0000-0000-0000EA020000}"/>
    <cellStyle name="20% - Accent6 44" xfId="749" xr:uid="{00000000-0005-0000-0000-0000EB020000}"/>
    <cellStyle name="20% - Accent6 44 2" xfId="750" xr:uid="{00000000-0005-0000-0000-0000EC020000}"/>
    <cellStyle name="20% - Accent6 45" xfId="751" xr:uid="{00000000-0005-0000-0000-0000ED020000}"/>
    <cellStyle name="20% - Accent6 45 2" xfId="752" xr:uid="{00000000-0005-0000-0000-0000EE020000}"/>
    <cellStyle name="20% - Accent6 46" xfId="753" xr:uid="{00000000-0005-0000-0000-0000EF020000}"/>
    <cellStyle name="20% - Accent6 46 2" xfId="754" xr:uid="{00000000-0005-0000-0000-0000F0020000}"/>
    <cellStyle name="20% - Accent6 47" xfId="755" xr:uid="{00000000-0005-0000-0000-0000F1020000}"/>
    <cellStyle name="20% - Accent6 47 2" xfId="756" xr:uid="{00000000-0005-0000-0000-0000F2020000}"/>
    <cellStyle name="20% - Accent6 48" xfId="757" xr:uid="{00000000-0005-0000-0000-0000F3020000}"/>
    <cellStyle name="20% - Accent6 49" xfId="758" xr:uid="{00000000-0005-0000-0000-0000F4020000}"/>
    <cellStyle name="20% - Accent6 5" xfId="759" xr:uid="{00000000-0005-0000-0000-0000F5020000}"/>
    <cellStyle name="20% - Accent6 5 2" xfId="760" xr:uid="{00000000-0005-0000-0000-0000F6020000}"/>
    <cellStyle name="20% - Accent6 50" xfId="761" xr:uid="{00000000-0005-0000-0000-0000F7020000}"/>
    <cellStyle name="20% - Accent6 51" xfId="762" xr:uid="{00000000-0005-0000-0000-0000F8020000}"/>
    <cellStyle name="20% - Accent6 52" xfId="763" xr:uid="{00000000-0005-0000-0000-0000F9020000}"/>
    <cellStyle name="20% - Accent6 53" xfId="764" xr:uid="{00000000-0005-0000-0000-0000FA020000}"/>
    <cellStyle name="20% - Accent6 54" xfId="765" xr:uid="{00000000-0005-0000-0000-0000FB020000}"/>
    <cellStyle name="20% - Accent6 55" xfId="766" xr:uid="{00000000-0005-0000-0000-0000FC020000}"/>
    <cellStyle name="20% - Accent6 56" xfId="767" xr:uid="{00000000-0005-0000-0000-0000FD020000}"/>
    <cellStyle name="20% - Accent6 57" xfId="768" xr:uid="{00000000-0005-0000-0000-0000FE020000}"/>
    <cellStyle name="20% - Accent6 58" xfId="769" xr:uid="{00000000-0005-0000-0000-0000FF020000}"/>
    <cellStyle name="20% - Accent6 6" xfId="770" xr:uid="{00000000-0005-0000-0000-000000030000}"/>
    <cellStyle name="20% - Accent6 6 2" xfId="771" xr:uid="{00000000-0005-0000-0000-000001030000}"/>
    <cellStyle name="20% - Accent6 7" xfId="772" xr:uid="{00000000-0005-0000-0000-000002030000}"/>
    <cellStyle name="20% - Accent6 7 2" xfId="773" xr:uid="{00000000-0005-0000-0000-000003030000}"/>
    <cellStyle name="20% - Accent6 8" xfId="774" xr:uid="{00000000-0005-0000-0000-000004030000}"/>
    <cellStyle name="20% - Accent6 8 2" xfId="775" xr:uid="{00000000-0005-0000-0000-000005030000}"/>
    <cellStyle name="20% - Accent6 9" xfId="776" xr:uid="{00000000-0005-0000-0000-000006030000}"/>
    <cellStyle name="20% - Accent6 9 2" xfId="777" xr:uid="{00000000-0005-0000-0000-000007030000}"/>
    <cellStyle name="40% - Accent1 10" xfId="778" xr:uid="{00000000-0005-0000-0000-000008030000}"/>
    <cellStyle name="40% - Accent1 10 2" xfId="779" xr:uid="{00000000-0005-0000-0000-000009030000}"/>
    <cellStyle name="40% - Accent1 11" xfId="780" xr:uid="{00000000-0005-0000-0000-00000A030000}"/>
    <cellStyle name="40% - Accent1 11 2" xfId="781" xr:uid="{00000000-0005-0000-0000-00000B030000}"/>
    <cellStyle name="40% - Accent1 12" xfId="782" xr:uid="{00000000-0005-0000-0000-00000C030000}"/>
    <cellStyle name="40% - Accent1 12 2" xfId="783" xr:uid="{00000000-0005-0000-0000-00000D030000}"/>
    <cellStyle name="40% - Accent1 13" xfId="784" xr:uid="{00000000-0005-0000-0000-00000E030000}"/>
    <cellStyle name="40% - Accent1 13 2" xfId="785" xr:uid="{00000000-0005-0000-0000-00000F030000}"/>
    <cellStyle name="40% - Accent1 14" xfId="786" xr:uid="{00000000-0005-0000-0000-000010030000}"/>
    <cellStyle name="40% - Accent1 14 2" xfId="787" xr:uid="{00000000-0005-0000-0000-000011030000}"/>
    <cellStyle name="40% - Accent1 15" xfId="788" xr:uid="{00000000-0005-0000-0000-000012030000}"/>
    <cellStyle name="40% - Accent1 15 2" xfId="789" xr:uid="{00000000-0005-0000-0000-000013030000}"/>
    <cellStyle name="40% - Accent1 16" xfId="790" xr:uid="{00000000-0005-0000-0000-000014030000}"/>
    <cellStyle name="40% - Accent1 16 2" xfId="791" xr:uid="{00000000-0005-0000-0000-000015030000}"/>
    <cellStyle name="40% - Accent1 17" xfId="792" xr:uid="{00000000-0005-0000-0000-000016030000}"/>
    <cellStyle name="40% - Accent1 17 2" xfId="793" xr:uid="{00000000-0005-0000-0000-000017030000}"/>
    <cellStyle name="40% - Accent1 18" xfId="794" xr:uid="{00000000-0005-0000-0000-000018030000}"/>
    <cellStyle name="40% - Accent1 18 2" xfId="795" xr:uid="{00000000-0005-0000-0000-000019030000}"/>
    <cellStyle name="40% - Accent1 19" xfId="796" xr:uid="{00000000-0005-0000-0000-00001A030000}"/>
    <cellStyle name="40% - Accent1 19 2" xfId="797" xr:uid="{00000000-0005-0000-0000-00001B030000}"/>
    <cellStyle name="40% - Accent1 2" xfId="798" xr:uid="{00000000-0005-0000-0000-00001C030000}"/>
    <cellStyle name="40% - Accent1 2 2" xfId="799" xr:uid="{00000000-0005-0000-0000-00001D030000}"/>
    <cellStyle name="40% - Accent1 2 3" xfId="800" xr:uid="{00000000-0005-0000-0000-00001E030000}"/>
    <cellStyle name="40% - Accent1 2_CM" xfId="801" xr:uid="{00000000-0005-0000-0000-00001F030000}"/>
    <cellStyle name="40% - Accent1 20" xfId="802" xr:uid="{00000000-0005-0000-0000-000020030000}"/>
    <cellStyle name="40% - Accent1 20 2" xfId="803" xr:uid="{00000000-0005-0000-0000-000021030000}"/>
    <cellStyle name="40% - Accent1 21" xfId="804" xr:uid="{00000000-0005-0000-0000-000022030000}"/>
    <cellStyle name="40% - Accent1 21 2" xfId="805" xr:uid="{00000000-0005-0000-0000-000023030000}"/>
    <cellStyle name="40% - Accent1 22" xfId="806" xr:uid="{00000000-0005-0000-0000-000024030000}"/>
    <cellStyle name="40% - Accent1 22 2" xfId="807" xr:uid="{00000000-0005-0000-0000-000025030000}"/>
    <cellStyle name="40% - Accent1 23" xfId="808" xr:uid="{00000000-0005-0000-0000-000026030000}"/>
    <cellStyle name="40% - Accent1 23 2" xfId="809" xr:uid="{00000000-0005-0000-0000-000027030000}"/>
    <cellStyle name="40% - Accent1 24" xfId="810" xr:uid="{00000000-0005-0000-0000-000028030000}"/>
    <cellStyle name="40% - Accent1 24 2" xfId="811" xr:uid="{00000000-0005-0000-0000-000029030000}"/>
    <cellStyle name="40% - Accent1 25" xfId="812" xr:uid="{00000000-0005-0000-0000-00002A030000}"/>
    <cellStyle name="40% - Accent1 25 2" xfId="813" xr:uid="{00000000-0005-0000-0000-00002B030000}"/>
    <cellStyle name="40% - Accent1 26" xfId="814" xr:uid="{00000000-0005-0000-0000-00002C030000}"/>
    <cellStyle name="40% - Accent1 26 2" xfId="815" xr:uid="{00000000-0005-0000-0000-00002D030000}"/>
    <cellStyle name="40% - Accent1 27" xfId="816" xr:uid="{00000000-0005-0000-0000-00002E030000}"/>
    <cellStyle name="40% - Accent1 27 2" xfId="817" xr:uid="{00000000-0005-0000-0000-00002F030000}"/>
    <cellStyle name="40% - Accent1 28" xfId="818" xr:uid="{00000000-0005-0000-0000-000030030000}"/>
    <cellStyle name="40% - Accent1 28 2" xfId="819" xr:uid="{00000000-0005-0000-0000-000031030000}"/>
    <cellStyle name="40% - Accent1 29" xfId="820" xr:uid="{00000000-0005-0000-0000-000032030000}"/>
    <cellStyle name="40% - Accent1 29 2" xfId="821" xr:uid="{00000000-0005-0000-0000-000033030000}"/>
    <cellStyle name="40% - Accent1 3" xfId="822" xr:uid="{00000000-0005-0000-0000-000034030000}"/>
    <cellStyle name="40% - Accent1 3 2" xfId="823" xr:uid="{00000000-0005-0000-0000-000035030000}"/>
    <cellStyle name="40% - Accent1 3 2 2" xfId="824" xr:uid="{00000000-0005-0000-0000-000036030000}"/>
    <cellStyle name="40% - Accent1 3 2 3" xfId="825" xr:uid="{00000000-0005-0000-0000-000037030000}"/>
    <cellStyle name="40% - Accent1 3 3" xfId="826" xr:uid="{00000000-0005-0000-0000-000038030000}"/>
    <cellStyle name="40% - Accent1 30" xfId="827" xr:uid="{00000000-0005-0000-0000-000039030000}"/>
    <cellStyle name="40% - Accent1 30 2" xfId="828" xr:uid="{00000000-0005-0000-0000-00003A030000}"/>
    <cellStyle name="40% - Accent1 31" xfId="829" xr:uid="{00000000-0005-0000-0000-00003B030000}"/>
    <cellStyle name="40% - Accent1 31 2" xfId="830" xr:uid="{00000000-0005-0000-0000-00003C030000}"/>
    <cellStyle name="40% - Accent1 32" xfId="831" xr:uid="{00000000-0005-0000-0000-00003D030000}"/>
    <cellStyle name="40% - Accent1 32 2" xfId="832" xr:uid="{00000000-0005-0000-0000-00003E030000}"/>
    <cellStyle name="40% - Accent1 33" xfId="833" xr:uid="{00000000-0005-0000-0000-00003F030000}"/>
    <cellStyle name="40% - Accent1 33 2" xfId="834" xr:uid="{00000000-0005-0000-0000-000040030000}"/>
    <cellStyle name="40% - Accent1 34" xfId="835" xr:uid="{00000000-0005-0000-0000-000041030000}"/>
    <cellStyle name="40% - Accent1 34 2" xfId="836" xr:uid="{00000000-0005-0000-0000-000042030000}"/>
    <cellStyle name="40% - Accent1 35" xfId="837" xr:uid="{00000000-0005-0000-0000-000043030000}"/>
    <cellStyle name="40% - Accent1 35 2" xfId="838" xr:uid="{00000000-0005-0000-0000-000044030000}"/>
    <cellStyle name="40% - Accent1 36" xfId="839" xr:uid="{00000000-0005-0000-0000-000045030000}"/>
    <cellStyle name="40% - Accent1 36 2" xfId="840" xr:uid="{00000000-0005-0000-0000-000046030000}"/>
    <cellStyle name="40% - Accent1 37" xfId="841" xr:uid="{00000000-0005-0000-0000-000047030000}"/>
    <cellStyle name="40% - Accent1 37 2" xfId="842" xr:uid="{00000000-0005-0000-0000-000048030000}"/>
    <cellStyle name="40% - Accent1 38" xfId="843" xr:uid="{00000000-0005-0000-0000-000049030000}"/>
    <cellStyle name="40% - Accent1 38 2" xfId="844" xr:uid="{00000000-0005-0000-0000-00004A030000}"/>
    <cellStyle name="40% - Accent1 39" xfId="845" xr:uid="{00000000-0005-0000-0000-00004B030000}"/>
    <cellStyle name="40% - Accent1 39 2" xfId="846" xr:uid="{00000000-0005-0000-0000-00004C030000}"/>
    <cellStyle name="40% - Accent1 4" xfId="847" xr:uid="{00000000-0005-0000-0000-00004D030000}"/>
    <cellStyle name="40% - Accent1 4 2" xfId="848" xr:uid="{00000000-0005-0000-0000-00004E030000}"/>
    <cellStyle name="40% - Accent1 40" xfId="849" xr:uid="{00000000-0005-0000-0000-00004F030000}"/>
    <cellStyle name="40% - Accent1 40 2" xfId="850" xr:uid="{00000000-0005-0000-0000-000050030000}"/>
    <cellStyle name="40% - Accent1 41" xfId="851" xr:uid="{00000000-0005-0000-0000-000051030000}"/>
    <cellStyle name="40% - Accent1 41 2" xfId="852" xr:uid="{00000000-0005-0000-0000-000052030000}"/>
    <cellStyle name="40% - Accent1 42" xfId="853" xr:uid="{00000000-0005-0000-0000-000053030000}"/>
    <cellStyle name="40% - Accent1 42 2" xfId="854" xr:uid="{00000000-0005-0000-0000-000054030000}"/>
    <cellStyle name="40% - Accent1 43" xfId="855" xr:uid="{00000000-0005-0000-0000-000055030000}"/>
    <cellStyle name="40% - Accent1 43 2" xfId="856" xr:uid="{00000000-0005-0000-0000-000056030000}"/>
    <cellStyle name="40% - Accent1 44" xfId="857" xr:uid="{00000000-0005-0000-0000-000057030000}"/>
    <cellStyle name="40% - Accent1 44 2" xfId="858" xr:uid="{00000000-0005-0000-0000-000058030000}"/>
    <cellStyle name="40% - Accent1 45" xfId="859" xr:uid="{00000000-0005-0000-0000-000059030000}"/>
    <cellStyle name="40% - Accent1 45 2" xfId="860" xr:uid="{00000000-0005-0000-0000-00005A030000}"/>
    <cellStyle name="40% - Accent1 46" xfId="861" xr:uid="{00000000-0005-0000-0000-00005B030000}"/>
    <cellStyle name="40% - Accent1 46 2" xfId="862" xr:uid="{00000000-0005-0000-0000-00005C030000}"/>
    <cellStyle name="40% - Accent1 47" xfId="863" xr:uid="{00000000-0005-0000-0000-00005D030000}"/>
    <cellStyle name="40% - Accent1 47 2" xfId="864" xr:uid="{00000000-0005-0000-0000-00005E030000}"/>
    <cellStyle name="40% - Accent1 48" xfId="865" xr:uid="{00000000-0005-0000-0000-00005F030000}"/>
    <cellStyle name="40% - Accent1 48 2" xfId="866" xr:uid="{00000000-0005-0000-0000-000060030000}"/>
    <cellStyle name="40% - Accent1 49" xfId="867" xr:uid="{00000000-0005-0000-0000-000061030000}"/>
    <cellStyle name="40% - Accent1 5" xfId="868" xr:uid="{00000000-0005-0000-0000-000062030000}"/>
    <cellStyle name="40% - Accent1 5 2" xfId="869" xr:uid="{00000000-0005-0000-0000-000063030000}"/>
    <cellStyle name="40% - Accent1 50" xfId="870" xr:uid="{00000000-0005-0000-0000-000064030000}"/>
    <cellStyle name="40% - Accent1 51" xfId="871" xr:uid="{00000000-0005-0000-0000-000065030000}"/>
    <cellStyle name="40% - Accent1 52" xfId="872" xr:uid="{00000000-0005-0000-0000-000066030000}"/>
    <cellStyle name="40% - Accent1 53" xfId="873" xr:uid="{00000000-0005-0000-0000-000067030000}"/>
    <cellStyle name="40% - Accent1 54" xfId="874" xr:uid="{00000000-0005-0000-0000-000068030000}"/>
    <cellStyle name="40% - Accent1 55" xfId="875" xr:uid="{00000000-0005-0000-0000-000069030000}"/>
    <cellStyle name="40% - Accent1 56" xfId="876" xr:uid="{00000000-0005-0000-0000-00006A030000}"/>
    <cellStyle name="40% - Accent1 57" xfId="877" xr:uid="{00000000-0005-0000-0000-00006B030000}"/>
    <cellStyle name="40% - Accent1 58" xfId="878" xr:uid="{00000000-0005-0000-0000-00006C030000}"/>
    <cellStyle name="40% - Accent1 6" xfId="879" xr:uid="{00000000-0005-0000-0000-00006D030000}"/>
    <cellStyle name="40% - Accent1 6 2" xfId="880" xr:uid="{00000000-0005-0000-0000-00006E030000}"/>
    <cellStyle name="40% - Accent1 7" xfId="881" xr:uid="{00000000-0005-0000-0000-00006F030000}"/>
    <cellStyle name="40% - Accent1 7 2" xfId="882" xr:uid="{00000000-0005-0000-0000-000070030000}"/>
    <cellStyle name="40% - Accent1 8" xfId="883" xr:uid="{00000000-0005-0000-0000-000071030000}"/>
    <cellStyle name="40% - Accent1 8 2" xfId="884" xr:uid="{00000000-0005-0000-0000-000072030000}"/>
    <cellStyle name="40% - Accent1 9" xfId="885" xr:uid="{00000000-0005-0000-0000-000073030000}"/>
    <cellStyle name="40% - Accent1 9 2" xfId="886" xr:uid="{00000000-0005-0000-0000-000074030000}"/>
    <cellStyle name="40% - Accent2 10" xfId="887" xr:uid="{00000000-0005-0000-0000-000075030000}"/>
    <cellStyle name="40% - Accent2 10 2" xfId="888" xr:uid="{00000000-0005-0000-0000-000076030000}"/>
    <cellStyle name="40% - Accent2 11" xfId="889" xr:uid="{00000000-0005-0000-0000-000077030000}"/>
    <cellStyle name="40% - Accent2 11 2" xfId="890" xr:uid="{00000000-0005-0000-0000-000078030000}"/>
    <cellStyle name="40% - Accent2 12" xfId="891" xr:uid="{00000000-0005-0000-0000-000079030000}"/>
    <cellStyle name="40% - Accent2 12 2" xfId="892" xr:uid="{00000000-0005-0000-0000-00007A030000}"/>
    <cellStyle name="40% - Accent2 13" xfId="893" xr:uid="{00000000-0005-0000-0000-00007B030000}"/>
    <cellStyle name="40% - Accent2 13 2" xfId="894" xr:uid="{00000000-0005-0000-0000-00007C030000}"/>
    <cellStyle name="40% - Accent2 14" xfId="895" xr:uid="{00000000-0005-0000-0000-00007D030000}"/>
    <cellStyle name="40% - Accent2 14 2" xfId="896" xr:uid="{00000000-0005-0000-0000-00007E030000}"/>
    <cellStyle name="40% - Accent2 15" xfId="897" xr:uid="{00000000-0005-0000-0000-00007F030000}"/>
    <cellStyle name="40% - Accent2 15 2" xfId="898" xr:uid="{00000000-0005-0000-0000-000080030000}"/>
    <cellStyle name="40% - Accent2 16" xfId="899" xr:uid="{00000000-0005-0000-0000-000081030000}"/>
    <cellStyle name="40% - Accent2 16 2" xfId="900" xr:uid="{00000000-0005-0000-0000-000082030000}"/>
    <cellStyle name="40% - Accent2 17" xfId="901" xr:uid="{00000000-0005-0000-0000-000083030000}"/>
    <cellStyle name="40% - Accent2 17 2" xfId="902" xr:uid="{00000000-0005-0000-0000-000084030000}"/>
    <cellStyle name="40% - Accent2 18" xfId="903" xr:uid="{00000000-0005-0000-0000-000085030000}"/>
    <cellStyle name="40% - Accent2 18 2" xfId="904" xr:uid="{00000000-0005-0000-0000-000086030000}"/>
    <cellStyle name="40% - Accent2 19" xfId="905" xr:uid="{00000000-0005-0000-0000-000087030000}"/>
    <cellStyle name="40% - Accent2 19 2" xfId="906" xr:uid="{00000000-0005-0000-0000-000088030000}"/>
    <cellStyle name="40% - Accent2 2" xfId="907" xr:uid="{00000000-0005-0000-0000-000089030000}"/>
    <cellStyle name="40% - Accent2 2 2" xfId="908" xr:uid="{00000000-0005-0000-0000-00008A030000}"/>
    <cellStyle name="40% - Accent2 2 3" xfId="909" xr:uid="{00000000-0005-0000-0000-00008B030000}"/>
    <cellStyle name="40% - Accent2 2_CM" xfId="910" xr:uid="{00000000-0005-0000-0000-00008C030000}"/>
    <cellStyle name="40% - Accent2 20" xfId="911" xr:uid="{00000000-0005-0000-0000-00008D030000}"/>
    <cellStyle name="40% - Accent2 20 2" xfId="912" xr:uid="{00000000-0005-0000-0000-00008E030000}"/>
    <cellStyle name="40% - Accent2 21" xfId="913" xr:uid="{00000000-0005-0000-0000-00008F030000}"/>
    <cellStyle name="40% - Accent2 21 2" xfId="914" xr:uid="{00000000-0005-0000-0000-000090030000}"/>
    <cellStyle name="40% - Accent2 22" xfId="915" xr:uid="{00000000-0005-0000-0000-000091030000}"/>
    <cellStyle name="40% - Accent2 22 2" xfId="916" xr:uid="{00000000-0005-0000-0000-000092030000}"/>
    <cellStyle name="40% - Accent2 23" xfId="917" xr:uid="{00000000-0005-0000-0000-000093030000}"/>
    <cellStyle name="40% - Accent2 23 2" xfId="918" xr:uid="{00000000-0005-0000-0000-000094030000}"/>
    <cellStyle name="40% - Accent2 24" xfId="919" xr:uid="{00000000-0005-0000-0000-000095030000}"/>
    <cellStyle name="40% - Accent2 24 2" xfId="920" xr:uid="{00000000-0005-0000-0000-000096030000}"/>
    <cellStyle name="40% - Accent2 25" xfId="921" xr:uid="{00000000-0005-0000-0000-000097030000}"/>
    <cellStyle name="40% - Accent2 25 2" xfId="922" xr:uid="{00000000-0005-0000-0000-000098030000}"/>
    <cellStyle name="40% - Accent2 26" xfId="923" xr:uid="{00000000-0005-0000-0000-000099030000}"/>
    <cellStyle name="40% - Accent2 26 2" xfId="924" xr:uid="{00000000-0005-0000-0000-00009A030000}"/>
    <cellStyle name="40% - Accent2 27" xfId="925" xr:uid="{00000000-0005-0000-0000-00009B030000}"/>
    <cellStyle name="40% - Accent2 27 2" xfId="926" xr:uid="{00000000-0005-0000-0000-00009C030000}"/>
    <cellStyle name="40% - Accent2 28" xfId="927" xr:uid="{00000000-0005-0000-0000-00009D030000}"/>
    <cellStyle name="40% - Accent2 28 2" xfId="928" xr:uid="{00000000-0005-0000-0000-00009E030000}"/>
    <cellStyle name="40% - Accent2 29" xfId="929" xr:uid="{00000000-0005-0000-0000-00009F030000}"/>
    <cellStyle name="40% - Accent2 29 2" xfId="930" xr:uid="{00000000-0005-0000-0000-0000A0030000}"/>
    <cellStyle name="40% - Accent2 3" xfId="931" xr:uid="{00000000-0005-0000-0000-0000A1030000}"/>
    <cellStyle name="40% - Accent2 3 2" xfId="932" xr:uid="{00000000-0005-0000-0000-0000A2030000}"/>
    <cellStyle name="40% - Accent2 3 2 2" xfId="933" xr:uid="{00000000-0005-0000-0000-0000A3030000}"/>
    <cellStyle name="40% - Accent2 3 2 3" xfId="934" xr:uid="{00000000-0005-0000-0000-0000A4030000}"/>
    <cellStyle name="40% - Accent2 3 3" xfId="935" xr:uid="{00000000-0005-0000-0000-0000A5030000}"/>
    <cellStyle name="40% - Accent2 30" xfId="936" xr:uid="{00000000-0005-0000-0000-0000A6030000}"/>
    <cellStyle name="40% - Accent2 30 2" xfId="937" xr:uid="{00000000-0005-0000-0000-0000A7030000}"/>
    <cellStyle name="40% - Accent2 31" xfId="938" xr:uid="{00000000-0005-0000-0000-0000A8030000}"/>
    <cellStyle name="40% - Accent2 31 2" xfId="939" xr:uid="{00000000-0005-0000-0000-0000A9030000}"/>
    <cellStyle name="40% - Accent2 32" xfId="940" xr:uid="{00000000-0005-0000-0000-0000AA030000}"/>
    <cellStyle name="40% - Accent2 32 2" xfId="941" xr:uid="{00000000-0005-0000-0000-0000AB030000}"/>
    <cellStyle name="40% - Accent2 33" xfId="942" xr:uid="{00000000-0005-0000-0000-0000AC030000}"/>
    <cellStyle name="40% - Accent2 33 2" xfId="943" xr:uid="{00000000-0005-0000-0000-0000AD030000}"/>
    <cellStyle name="40% - Accent2 34" xfId="944" xr:uid="{00000000-0005-0000-0000-0000AE030000}"/>
    <cellStyle name="40% - Accent2 34 2" xfId="945" xr:uid="{00000000-0005-0000-0000-0000AF030000}"/>
    <cellStyle name="40% - Accent2 35" xfId="946" xr:uid="{00000000-0005-0000-0000-0000B0030000}"/>
    <cellStyle name="40% - Accent2 35 2" xfId="947" xr:uid="{00000000-0005-0000-0000-0000B1030000}"/>
    <cellStyle name="40% - Accent2 36" xfId="948" xr:uid="{00000000-0005-0000-0000-0000B2030000}"/>
    <cellStyle name="40% - Accent2 36 2" xfId="949" xr:uid="{00000000-0005-0000-0000-0000B3030000}"/>
    <cellStyle name="40% - Accent2 37" xfId="950" xr:uid="{00000000-0005-0000-0000-0000B4030000}"/>
    <cellStyle name="40% - Accent2 37 2" xfId="951" xr:uid="{00000000-0005-0000-0000-0000B5030000}"/>
    <cellStyle name="40% - Accent2 38" xfId="952" xr:uid="{00000000-0005-0000-0000-0000B6030000}"/>
    <cellStyle name="40% - Accent2 38 2" xfId="953" xr:uid="{00000000-0005-0000-0000-0000B7030000}"/>
    <cellStyle name="40% - Accent2 39" xfId="954" xr:uid="{00000000-0005-0000-0000-0000B8030000}"/>
    <cellStyle name="40% - Accent2 39 2" xfId="955" xr:uid="{00000000-0005-0000-0000-0000B9030000}"/>
    <cellStyle name="40% - Accent2 4" xfId="956" xr:uid="{00000000-0005-0000-0000-0000BA030000}"/>
    <cellStyle name="40% - Accent2 4 2" xfId="957" xr:uid="{00000000-0005-0000-0000-0000BB030000}"/>
    <cellStyle name="40% - Accent2 40" xfId="958" xr:uid="{00000000-0005-0000-0000-0000BC030000}"/>
    <cellStyle name="40% - Accent2 40 2" xfId="959" xr:uid="{00000000-0005-0000-0000-0000BD030000}"/>
    <cellStyle name="40% - Accent2 41" xfId="960" xr:uid="{00000000-0005-0000-0000-0000BE030000}"/>
    <cellStyle name="40% - Accent2 41 2" xfId="961" xr:uid="{00000000-0005-0000-0000-0000BF030000}"/>
    <cellStyle name="40% - Accent2 42" xfId="962" xr:uid="{00000000-0005-0000-0000-0000C0030000}"/>
    <cellStyle name="40% - Accent2 42 2" xfId="963" xr:uid="{00000000-0005-0000-0000-0000C1030000}"/>
    <cellStyle name="40% - Accent2 43" xfId="964" xr:uid="{00000000-0005-0000-0000-0000C2030000}"/>
    <cellStyle name="40% - Accent2 43 2" xfId="965" xr:uid="{00000000-0005-0000-0000-0000C3030000}"/>
    <cellStyle name="40% - Accent2 44" xfId="966" xr:uid="{00000000-0005-0000-0000-0000C4030000}"/>
    <cellStyle name="40% - Accent2 44 2" xfId="967" xr:uid="{00000000-0005-0000-0000-0000C5030000}"/>
    <cellStyle name="40% - Accent2 45" xfId="968" xr:uid="{00000000-0005-0000-0000-0000C6030000}"/>
    <cellStyle name="40% - Accent2 45 2" xfId="969" xr:uid="{00000000-0005-0000-0000-0000C7030000}"/>
    <cellStyle name="40% - Accent2 46" xfId="970" xr:uid="{00000000-0005-0000-0000-0000C8030000}"/>
    <cellStyle name="40% - Accent2 46 2" xfId="971" xr:uid="{00000000-0005-0000-0000-0000C9030000}"/>
    <cellStyle name="40% - Accent2 47" xfId="972" xr:uid="{00000000-0005-0000-0000-0000CA030000}"/>
    <cellStyle name="40% - Accent2 47 2" xfId="973" xr:uid="{00000000-0005-0000-0000-0000CB030000}"/>
    <cellStyle name="40% - Accent2 48" xfId="974" xr:uid="{00000000-0005-0000-0000-0000CC030000}"/>
    <cellStyle name="40% - Accent2 48 2" xfId="975" xr:uid="{00000000-0005-0000-0000-0000CD030000}"/>
    <cellStyle name="40% - Accent2 49" xfId="976" xr:uid="{00000000-0005-0000-0000-0000CE030000}"/>
    <cellStyle name="40% - Accent2 5" xfId="977" xr:uid="{00000000-0005-0000-0000-0000CF030000}"/>
    <cellStyle name="40% - Accent2 5 2" xfId="978" xr:uid="{00000000-0005-0000-0000-0000D0030000}"/>
    <cellStyle name="40% - Accent2 50" xfId="979" xr:uid="{00000000-0005-0000-0000-0000D1030000}"/>
    <cellStyle name="40% - Accent2 51" xfId="980" xr:uid="{00000000-0005-0000-0000-0000D2030000}"/>
    <cellStyle name="40% - Accent2 52" xfId="981" xr:uid="{00000000-0005-0000-0000-0000D3030000}"/>
    <cellStyle name="40% - Accent2 53" xfId="982" xr:uid="{00000000-0005-0000-0000-0000D4030000}"/>
    <cellStyle name="40% - Accent2 54" xfId="983" xr:uid="{00000000-0005-0000-0000-0000D5030000}"/>
    <cellStyle name="40% - Accent2 55" xfId="984" xr:uid="{00000000-0005-0000-0000-0000D6030000}"/>
    <cellStyle name="40% - Accent2 56" xfId="985" xr:uid="{00000000-0005-0000-0000-0000D7030000}"/>
    <cellStyle name="40% - Accent2 57" xfId="986" xr:uid="{00000000-0005-0000-0000-0000D8030000}"/>
    <cellStyle name="40% - Accent2 58" xfId="987" xr:uid="{00000000-0005-0000-0000-0000D9030000}"/>
    <cellStyle name="40% - Accent2 6" xfId="988" xr:uid="{00000000-0005-0000-0000-0000DA030000}"/>
    <cellStyle name="40% - Accent2 6 2" xfId="989" xr:uid="{00000000-0005-0000-0000-0000DB030000}"/>
    <cellStyle name="40% - Accent2 7" xfId="990" xr:uid="{00000000-0005-0000-0000-0000DC030000}"/>
    <cellStyle name="40% - Accent2 7 2" xfId="991" xr:uid="{00000000-0005-0000-0000-0000DD030000}"/>
    <cellStyle name="40% - Accent2 8" xfId="992" xr:uid="{00000000-0005-0000-0000-0000DE030000}"/>
    <cellStyle name="40% - Accent2 8 2" xfId="993" xr:uid="{00000000-0005-0000-0000-0000DF030000}"/>
    <cellStyle name="40% - Accent2 9" xfId="994" xr:uid="{00000000-0005-0000-0000-0000E0030000}"/>
    <cellStyle name="40% - Accent2 9 2" xfId="995" xr:uid="{00000000-0005-0000-0000-0000E1030000}"/>
    <cellStyle name="40% - Accent3 10" xfId="996" xr:uid="{00000000-0005-0000-0000-0000E2030000}"/>
    <cellStyle name="40% - Accent3 10 2" xfId="997" xr:uid="{00000000-0005-0000-0000-0000E3030000}"/>
    <cellStyle name="40% - Accent3 11" xfId="998" xr:uid="{00000000-0005-0000-0000-0000E4030000}"/>
    <cellStyle name="40% - Accent3 11 2" xfId="999" xr:uid="{00000000-0005-0000-0000-0000E5030000}"/>
    <cellStyle name="40% - Accent3 12" xfId="1000" xr:uid="{00000000-0005-0000-0000-0000E6030000}"/>
    <cellStyle name="40% - Accent3 12 2" xfId="1001" xr:uid="{00000000-0005-0000-0000-0000E7030000}"/>
    <cellStyle name="40% - Accent3 13" xfId="1002" xr:uid="{00000000-0005-0000-0000-0000E8030000}"/>
    <cellStyle name="40% - Accent3 13 2" xfId="1003" xr:uid="{00000000-0005-0000-0000-0000E9030000}"/>
    <cellStyle name="40% - Accent3 14" xfId="1004" xr:uid="{00000000-0005-0000-0000-0000EA030000}"/>
    <cellStyle name="40% - Accent3 14 2" xfId="1005" xr:uid="{00000000-0005-0000-0000-0000EB030000}"/>
    <cellStyle name="40% - Accent3 15" xfId="1006" xr:uid="{00000000-0005-0000-0000-0000EC030000}"/>
    <cellStyle name="40% - Accent3 15 2" xfId="1007" xr:uid="{00000000-0005-0000-0000-0000ED030000}"/>
    <cellStyle name="40% - Accent3 16" xfId="1008" xr:uid="{00000000-0005-0000-0000-0000EE030000}"/>
    <cellStyle name="40% - Accent3 16 2" xfId="1009" xr:uid="{00000000-0005-0000-0000-0000EF030000}"/>
    <cellStyle name="40% - Accent3 17" xfId="1010" xr:uid="{00000000-0005-0000-0000-0000F0030000}"/>
    <cellStyle name="40% - Accent3 17 2" xfId="1011" xr:uid="{00000000-0005-0000-0000-0000F1030000}"/>
    <cellStyle name="40% - Accent3 18" xfId="1012" xr:uid="{00000000-0005-0000-0000-0000F2030000}"/>
    <cellStyle name="40% - Accent3 18 2" xfId="1013" xr:uid="{00000000-0005-0000-0000-0000F3030000}"/>
    <cellStyle name="40% - Accent3 19" xfId="1014" xr:uid="{00000000-0005-0000-0000-0000F4030000}"/>
    <cellStyle name="40% - Accent3 19 2" xfId="1015" xr:uid="{00000000-0005-0000-0000-0000F5030000}"/>
    <cellStyle name="40% - Accent3 2" xfId="1016" xr:uid="{00000000-0005-0000-0000-0000F6030000}"/>
    <cellStyle name="40% - Accent3 2 2" xfId="1017" xr:uid="{00000000-0005-0000-0000-0000F7030000}"/>
    <cellStyle name="40% - Accent3 2 3" xfId="1018" xr:uid="{00000000-0005-0000-0000-0000F8030000}"/>
    <cellStyle name="40% - Accent3 2_CM" xfId="1019" xr:uid="{00000000-0005-0000-0000-0000F9030000}"/>
    <cellStyle name="40% - Accent3 20" xfId="1020" xr:uid="{00000000-0005-0000-0000-0000FA030000}"/>
    <cellStyle name="40% - Accent3 20 2" xfId="1021" xr:uid="{00000000-0005-0000-0000-0000FB030000}"/>
    <cellStyle name="40% - Accent3 21" xfId="1022" xr:uid="{00000000-0005-0000-0000-0000FC030000}"/>
    <cellStyle name="40% - Accent3 21 2" xfId="1023" xr:uid="{00000000-0005-0000-0000-0000FD030000}"/>
    <cellStyle name="40% - Accent3 22" xfId="1024" xr:uid="{00000000-0005-0000-0000-0000FE030000}"/>
    <cellStyle name="40% - Accent3 22 2" xfId="1025" xr:uid="{00000000-0005-0000-0000-0000FF030000}"/>
    <cellStyle name="40% - Accent3 23" xfId="1026" xr:uid="{00000000-0005-0000-0000-000000040000}"/>
    <cellStyle name="40% - Accent3 23 2" xfId="1027" xr:uid="{00000000-0005-0000-0000-000001040000}"/>
    <cellStyle name="40% - Accent3 24" xfId="1028" xr:uid="{00000000-0005-0000-0000-000002040000}"/>
    <cellStyle name="40% - Accent3 24 2" xfId="1029" xr:uid="{00000000-0005-0000-0000-000003040000}"/>
    <cellStyle name="40% - Accent3 25" xfId="1030" xr:uid="{00000000-0005-0000-0000-000004040000}"/>
    <cellStyle name="40% - Accent3 25 2" xfId="1031" xr:uid="{00000000-0005-0000-0000-000005040000}"/>
    <cellStyle name="40% - Accent3 26" xfId="1032" xr:uid="{00000000-0005-0000-0000-000006040000}"/>
    <cellStyle name="40% - Accent3 26 2" xfId="1033" xr:uid="{00000000-0005-0000-0000-000007040000}"/>
    <cellStyle name="40% - Accent3 27" xfId="1034" xr:uid="{00000000-0005-0000-0000-000008040000}"/>
    <cellStyle name="40% - Accent3 27 2" xfId="1035" xr:uid="{00000000-0005-0000-0000-000009040000}"/>
    <cellStyle name="40% - Accent3 28" xfId="1036" xr:uid="{00000000-0005-0000-0000-00000A040000}"/>
    <cellStyle name="40% - Accent3 28 2" xfId="1037" xr:uid="{00000000-0005-0000-0000-00000B040000}"/>
    <cellStyle name="40% - Accent3 29" xfId="1038" xr:uid="{00000000-0005-0000-0000-00000C040000}"/>
    <cellStyle name="40% - Accent3 29 2" xfId="1039" xr:uid="{00000000-0005-0000-0000-00000D040000}"/>
    <cellStyle name="40% - Accent3 3" xfId="1040" xr:uid="{00000000-0005-0000-0000-00000E040000}"/>
    <cellStyle name="40% - Accent3 3 2" xfId="1041" xr:uid="{00000000-0005-0000-0000-00000F040000}"/>
    <cellStyle name="40% - Accent3 3 2 2" xfId="1042" xr:uid="{00000000-0005-0000-0000-000010040000}"/>
    <cellStyle name="40% - Accent3 3 2 3" xfId="1043" xr:uid="{00000000-0005-0000-0000-000011040000}"/>
    <cellStyle name="40% - Accent3 3 3" xfId="1044" xr:uid="{00000000-0005-0000-0000-000012040000}"/>
    <cellStyle name="40% - Accent3 30" xfId="1045" xr:uid="{00000000-0005-0000-0000-000013040000}"/>
    <cellStyle name="40% - Accent3 30 2" xfId="1046" xr:uid="{00000000-0005-0000-0000-000014040000}"/>
    <cellStyle name="40% - Accent3 31" xfId="1047" xr:uid="{00000000-0005-0000-0000-000015040000}"/>
    <cellStyle name="40% - Accent3 31 2" xfId="1048" xr:uid="{00000000-0005-0000-0000-000016040000}"/>
    <cellStyle name="40% - Accent3 32" xfId="1049" xr:uid="{00000000-0005-0000-0000-000017040000}"/>
    <cellStyle name="40% - Accent3 32 2" xfId="1050" xr:uid="{00000000-0005-0000-0000-000018040000}"/>
    <cellStyle name="40% - Accent3 33" xfId="1051" xr:uid="{00000000-0005-0000-0000-000019040000}"/>
    <cellStyle name="40% - Accent3 33 2" xfId="1052" xr:uid="{00000000-0005-0000-0000-00001A040000}"/>
    <cellStyle name="40% - Accent3 34" xfId="1053" xr:uid="{00000000-0005-0000-0000-00001B040000}"/>
    <cellStyle name="40% - Accent3 34 2" xfId="1054" xr:uid="{00000000-0005-0000-0000-00001C040000}"/>
    <cellStyle name="40% - Accent3 35" xfId="1055" xr:uid="{00000000-0005-0000-0000-00001D040000}"/>
    <cellStyle name="40% - Accent3 35 2" xfId="1056" xr:uid="{00000000-0005-0000-0000-00001E040000}"/>
    <cellStyle name="40% - Accent3 36" xfId="1057" xr:uid="{00000000-0005-0000-0000-00001F040000}"/>
    <cellStyle name="40% - Accent3 36 2" xfId="1058" xr:uid="{00000000-0005-0000-0000-000020040000}"/>
    <cellStyle name="40% - Accent3 37" xfId="1059" xr:uid="{00000000-0005-0000-0000-000021040000}"/>
    <cellStyle name="40% - Accent3 37 2" xfId="1060" xr:uid="{00000000-0005-0000-0000-000022040000}"/>
    <cellStyle name="40% - Accent3 38" xfId="1061" xr:uid="{00000000-0005-0000-0000-000023040000}"/>
    <cellStyle name="40% - Accent3 38 2" xfId="1062" xr:uid="{00000000-0005-0000-0000-000024040000}"/>
    <cellStyle name="40% - Accent3 39" xfId="1063" xr:uid="{00000000-0005-0000-0000-000025040000}"/>
    <cellStyle name="40% - Accent3 39 2" xfId="1064" xr:uid="{00000000-0005-0000-0000-000026040000}"/>
    <cellStyle name="40% - Accent3 4" xfId="1065" xr:uid="{00000000-0005-0000-0000-000027040000}"/>
    <cellStyle name="40% - Accent3 4 2" xfId="1066" xr:uid="{00000000-0005-0000-0000-000028040000}"/>
    <cellStyle name="40% - Accent3 40" xfId="1067" xr:uid="{00000000-0005-0000-0000-000029040000}"/>
    <cellStyle name="40% - Accent3 40 2" xfId="1068" xr:uid="{00000000-0005-0000-0000-00002A040000}"/>
    <cellStyle name="40% - Accent3 41" xfId="1069" xr:uid="{00000000-0005-0000-0000-00002B040000}"/>
    <cellStyle name="40% - Accent3 41 2" xfId="1070" xr:uid="{00000000-0005-0000-0000-00002C040000}"/>
    <cellStyle name="40% - Accent3 42" xfId="1071" xr:uid="{00000000-0005-0000-0000-00002D040000}"/>
    <cellStyle name="40% - Accent3 42 2" xfId="1072" xr:uid="{00000000-0005-0000-0000-00002E040000}"/>
    <cellStyle name="40% - Accent3 43" xfId="1073" xr:uid="{00000000-0005-0000-0000-00002F040000}"/>
    <cellStyle name="40% - Accent3 43 2" xfId="1074" xr:uid="{00000000-0005-0000-0000-000030040000}"/>
    <cellStyle name="40% - Accent3 44" xfId="1075" xr:uid="{00000000-0005-0000-0000-000031040000}"/>
    <cellStyle name="40% - Accent3 44 2" xfId="1076" xr:uid="{00000000-0005-0000-0000-000032040000}"/>
    <cellStyle name="40% - Accent3 45" xfId="1077" xr:uid="{00000000-0005-0000-0000-000033040000}"/>
    <cellStyle name="40% - Accent3 45 2" xfId="1078" xr:uid="{00000000-0005-0000-0000-000034040000}"/>
    <cellStyle name="40% - Accent3 46" xfId="1079" xr:uid="{00000000-0005-0000-0000-000035040000}"/>
    <cellStyle name="40% - Accent3 46 2" xfId="1080" xr:uid="{00000000-0005-0000-0000-000036040000}"/>
    <cellStyle name="40% - Accent3 47" xfId="1081" xr:uid="{00000000-0005-0000-0000-000037040000}"/>
    <cellStyle name="40% - Accent3 47 2" xfId="1082" xr:uid="{00000000-0005-0000-0000-000038040000}"/>
    <cellStyle name="40% - Accent3 48" xfId="1083" xr:uid="{00000000-0005-0000-0000-000039040000}"/>
    <cellStyle name="40% - Accent3 48 2" xfId="1084" xr:uid="{00000000-0005-0000-0000-00003A040000}"/>
    <cellStyle name="40% - Accent3 49" xfId="1085" xr:uid="{00000000-0005-0000-0000-00003B040000}"/>
    <cellStyle name="40% - Accent3 5" xfId="1086" xr:uid="{00000000-0005-0000-0000-00003C040000}"/>
    <cellStyle name="40% - Accent3 5 2" xfId="1087" xr:uid="{00000000-0005-0000-0000-00003D040000}"/>
    <cellStyle name="40% - Accent3 50" xfId="1088" xr:uid="{00000000-0005-0000-0000-00003E040000}"/>
    <cellStyle name="40% - Accent3 51" xfId="1089" xr:uid="{00000000-0005-0000-0000-00003F040000}"/>
    <cellStyle name="40% - Accent3 52" xfId="1090" xr:uid="{00000000-0005-0000-0000-000040040000}"/>
    <cellStyle name="40% - Accent3 53" xfId="1091" xr:uid="{00000000-0005-0000-0000-000041040000}"/>
    <cellStyle name="40% - Accent3 54" xfId="1092" xr:uid="{00000000-0005-0000-0000-000042040000}"/>
    <cellStyle name="40% - Accent3 55" xfId="1093" xr:uid="{00000000-0005-0000-0000-000043040000}"/>
    <cellStyle name="40% - Accent3 56" xfId="1094" xr:uid="{00000000-0005-0000-0000-000044040000}"/>
    <cellStyle name="40% - Accent3 57" xfId="1095" xr:uid="{00000000-0005-0000-0000-000045040000}"/>
    <cellStyle name="40% - Accent3 58" xfId="1096" xr:uid="{00000000-0005-0000-0000-000046040000}"/>
    <cellStyle name="40% - Accent3 6" xfId="1097" xr:uid="{00000000-0005-0000-0000-000047040000}"/>
    <cellStyle name="40% - Accent3 6 2" xfId="1098" xr:uid="{00000000-0005-0000-0000-000048040000}"/>
    <cellStyle name="40% - Accent3 7" xfId="1099" xr:uid="{00000000-0005-0000-0000-000049040000}"/>
    <cellStyle name="40% - Accent3 7 2" xfId="1100" xr:uid="{00000000-0005-0000-0000-00004A040000}"/>
    <cellStyle name="40% - Accent3 8" xfId="1101" xr:uid="{00000000-0005-0000-0000-00004B040000}"/>
    <cellStyle name="40% - Accent3 8 2" xfId="1102" xr:uid="{00000000-0005-0000-0000-00004C040000}"/>
    <cellStyle name="40% - Accent3 9" xfId="1103" xr:uid="{00000000-0005-0000-0000-00004D040000}"/>
    <cellStyle name="40% - Accent3 9 2" xfId="1104" xr:uid="{00000000-0005-0000-0000-00004E040000}"/>
    <cellStyle name="40% - Accent4 10" xfId="1105" xr:uid="{00000000-0005-0000-0000-00004F040000}"/>
    <cellStyle name="40% - Accent4 10 2" xfId="1106" xr:uid="{00000000-0005-0000-0000-000050040000}"/>
    <cellStyle name="40% - Accent4 11" xfId="1107" xr:uid="{00000000-0005-0000-0000-000051040000}"/>
    <cellStyle name="40% - Accent4 11 2" xfId="1108" xr:uid="{00000000-0005-0000-0000-000052040000}"/>
    <cellStyle name="40% - Accent4 12" xfId="1109" xr:uid="{00000000-0005-0000-0000-000053040000}"/>
    <cellStyle name="40% - Accent4 12 2" xfId="1110" xr:uid="{00000000-0005-0000-0000-000054040000}"/>
    <cellStyle name="40% - Accent4 13" xfId="1111" xr:uid="{00000000-0005-0000-0000-000055040000}"/>
    <cellStyle name="40% - Accent4 13 2" xfId="1112" xr:uid="{00000000-0005-0000-0000-000056040000}"/>
    <cellStyle name="40% - Accent4 14" xfId="1113" xr:uid="{00000000-0005-0000-0000-000057040000}"/>
    <cellStyle name="40% - Accent4 14 2" xfId="1114" xr:uid="{00000000-0005-0000-0000-000058040000}"/>
    <cellStyle name="40% - Accent4 15" xfId="1115" xr:uid="{00000000-0005-0000-0000-000059040000}"/>
    <cellStyle name="40% - Accent4 15 2" xfId="1116" xr:uid="{00000000-0005-0000-0000-00005A040000}"/>
    <cellStyle name="40% - Accent4 16" xfId="1117" xr:uid="{00000000-0005-0000-0000-00005B040000}"/>
    <cellStyle name="40% - Accent4 16 2" xfId="1118" xr:uid="{00000000-0005-0000-0000-00005C040000}"/>
    <cellStyle name="40% - Accent4 17" xfId="1119" xr:uid="{00000000-0005-0000-0000-00005D040000}"/>
    <cellStyle name="40% - Accent4 17 2" xfId="1120" xr:uid="{00000000-0005-0000-0000-00005E040000}"/>
    <cellStyle name="40% - Accent4 18" xfId="1121" xr:uid="{00000000-0005-0000-0000-00005F040000}"/>
    <cellStyle name="40% - Accent4 18 2" xfId="1122" xr:uid="{00000000-0005-0000-0000-000060040000}"/>
    <cellStyle name="40% - Accent4 19" xfId="1123" xr:uid="{00000000-0005-0000-0000-000061040000}"/>
    <cellStyle name="40% - Accent4 19 2" xfId="1124" xr:uid="{00000000-0005-0000-0000-000062040000}"/>
    <cellStyle name="40% - Accent4 2" xfId="1125" xr:uid="{00000000-0005-0000-0000-000063040000}"/>
    <cellStyle name="40% - Accent4 2 2" xfId="1126" xr:uid="{00000000-0005-0000-0000-000064040000}"/>
    <cellStyle name="40% - Accent4 2 3" xfId="1127" xr:uid="{00000000-0005-0000-0000-000065040000}"/>
    <cellStyle name="40% - Accent4 2_CM" xfId="1128" xr:uid="{00000000-0005-0000-0000-000066040000}"/>
    <cellStyle name="40% - Accent4 20" xfId="1129" xr:uid="{00000000-0005-0000-0000-000067040000}"/>
    <cellStyle name="40% - Accent4 20 2" xfId="1130" xr:uid="{00000000-0005-0000-0000-000068040000}"/>
    <cellStyle name="40% - Accent4 21" xfId="1131" xr:uid="{00000000-0005-0000-0000-000069040000}"/>
    <cellStyle name="40% - Accent4 21 2" xfId="1132" xr:uid="{00000000-0005-0000-0000-00006A040000}"/>
    <cellStyle name="40% - Accent4 22" xfId="1133" xr:uid="{00000000-0005-0000-0000-00006B040000}"/>
    <cellStyle name="40% - Accent4 22 2" xfId="1134" xr:uid="{00000000-0005-0000-0000-00006C040000}"/>
    <cellStyle name="40% - Accent4 23" xfId="1135" xr:uid="{00000000-0005-0000-0000-00006D040000}"/>
    <cellStyle name="40% - Accent4 23 2" xfId="1136" xr:uid="{00000000-0005-0000-0000-00006E040000}"/>
    <cellStyle name="40% - Accent4 24" xfId="1137" xr:uid="{00000000-0005-0000-0000-00006F040000}"/>
    <cellStyle name="40% - Accent4 24 2" xfId="1138" xr:uid="{00000000-0005-0000-0000-000070040000}"/>
    <cellStyle name="40% - Accent4 25" xfId="1139" xr:uid="{00000000-0005-0000-0000-000071040000}"/>
    <cellStyle name="40% - Accent4 25 2" xfId="1140" xr:uid="{00000000-0005-0000-0000-000072040000}"/>
    <cellStyle name="40% - Accent4 26" xfId="1141" xr:uid="{00000000-0005-0000-0000-000073040000}"/>
    <cellStyle name="40% - Accent4 26 2" xfId="1142" xr:uid="{00000000-0005-0000-0000-000074040000}"/>
    <cellStyle name="40% - Accent4 27" xfId="1143" xr:uid="{00000000-0005-0000-0000-000075040000}"/>
    <cellStyle name="40% - Accent4 27 2" xfId="1144" xr:uid="{00000000-0005-0000-0000-000076040000}"/>
    <cellStyle name="40% - Accent4 28" xfId="1145" xr:uid="{00000000-0005-0000-0000-000077040000}"/>
    <cellStyle name="40% - Accent4 28 2" xfId="1146" xr:uid="{00000000-0005-0000-0000-000078040000}"/>
    <cellStyle name="40% - Accent4 29" xfId="1147" xr:uid="{00000000-0005-0000-0000-000079040000}"/>
    <cellStyle name="40% - Accent4 29 2" xfId="1148" xr:uid="{00000000-0005-0000-0000-00007A040000}"/>
    <cellStyle name="40% - Accent4 3" xfId="1149" xr:uid="{00000000-0005-0000-0000-00007B040000}"/>
    <cellStyle name="40% - Accent4 3 2" xfId="1150" xr:uid="{00000000-0005-0000-0000-00007C040000}"/>
    <cellStyle name="40% - Accent4 3 2 2" xfId="1151" xr:uid="{00000000-0005-0000-0000-00007D040000}"/>
    <cellStyle name="40% - Accent4 3 2 3" xfId="1152" xr:uid="{00000000-0005-0000-0000-00007E040000}"/>
    <cellStyle name="40% - Accent4 3 3" xfId="1153" xr:uid="{00000000-0005-0000-0000-00007F040000}"/>
    <cellStyle name="40% - Accent4 30" xfId="1154" xr:uid="{00000000-0005-0000-0000-000080040000}"/>
    <cellStyle name="40% - Accent4 30 2" xfId="1155" xr:uid="{00000000-0005-0000-0000-000081040000}"/>
    <cellStyle name="40% - Accent4 31" xfId="1156" xr:uid="{00000000-0005-0000-0000-000082040000}"/>
    <cellStyle name="40% - Accent4 31 2" xfId="1157" xr:uid="{00000000-0005-0000-0000-000083040000}"/>
    <cellStyle name="40% - Accent4 32" xfId="1158" xr:uid="{00000000-0005-0000-0000-000084040000}"/>
    <cellStyle name="40% - Accent4 32 2" xfId="1159" xr:uid="{00000000-0005-0000-0000-000085040000}"/>
    <cellStyle name="40% - Accent4 33" xfId="1160" xr:uid="{00000000-0005-0000-0000-000086040000}"/>
    <cellStyle name="40% - Accent4 33 2" xfId="1161" xr:uid="{00000000-0005-0000-0000-000087040000}"/>
    <cellStyle name="40% - Accent4 34" xfId="1162" xr:uid="{00000000-0005-0000-0000-000088040000}"/>
    <cellStyle name="40% - Accent4 34 2" xfId="1163" xr:uid="{00000000-0005-0000-0000-000089040000}"/>
    <cellStyle name="40% - Accent4 35" xfId="1164" xr:uid="{00000000-0005-0000-0000-00008A040000}"/>
    <cellStyle name="40% - Accent4 35 2" xfId="1165" xr:uid="{00000000-0005-0000-0000-00008B040000}"/>
    <cellStyle name="40% - Accent4 36" xfId="1166" xr:uid="{00000000-0005-0000-0000-00008C040000}"/>
    <cellStyle name="40% - Accent4 36 2" xfId="1167" xr:uid="{00000000-0005-0000-0000-00008D040000}"/>
    <cellStyle name="40% - Accent4 37" xfId="1168" xr:uid="{00000000-0005-0000-0000-00008E040000}"/>
    <cellStyle name="40% - Accent4 37 2" xfId="1169" xr:uid="{00000000-0005-0000-0000-00008F040000}"/>
    <cellStyle name="40% - Accent4 38" xfId="1170" xr:uid="{00000000-0005-0000-0000-000090040000}"/>
    <cellStyle name="40% - Accent4 38 2" xfId="1171" xr:uid="{00000000-0005-0000-0000-000091040000}"/>
    <cellStyle name="40% - Accent4 39" xfId="1172" xr:uid="{00000000-0005-0000-0000-000092040000}"/>
    <cellStyle name="40% - Accent4 39 2" xfId="1173" xr:uid="{00000000-0005-0000-0000-000093040000}"/>
    <cellStyle name="40% - Accent4 4" xfId="1174" xr:uid="{00000000-0005-0000-0000-000094040000}"/>
    <cellStyle name="40% - Accent4 4 2" xfId="1175" xr:uid="{00000000-0005-0000-0000-000095040000}"/>
    <cellStyle name="40% - Accent4 40" xfId="1176" xr:uid="{00000000-0005-0000-0000-000096040000}"/>
    <cellStyle name="40% - Accent4 40 2" xfId="1177" xr:uid="{00000000-0005-0000-0000-000097040000}"/>
    <cellStyle name="40% - Accent4 41" xfId="1178" xr:uid="{00000000-0005-0000-0000-000098040000}"/>
    <cellStyle name="40% - Accent4 41 2" xfId="1179" xr:uid="{00000000-0005-0000-0000-000099040000}"/>
    <cellStyle name="40% - Accent4 42" xfId="1180" xr:uid="{00000000-0005-0000-0000-00009A040000}"/>
    <cellStyle name="40% - Accent4 42 2" xfId="1181" xr:uid="{00000000-0005-0000-0000-00009B040000}"/>
    <cellStyle name="40% - Accent4 43" xfId="1182" xr:uid="{00000000-0005-0000-0000-00009C040000}"/>
    <cellStyle name="40% - Accent4 43 2" xfId="1183" xr:uid="{00000000-0005-0000-0000-00009D040000}"/>
    <cellStyle name="40% - Accent4 44" xfId="1184" xr:uid="{00000000-0005-0000-0000-00009E040000}"/>
    <cellStyle name="40% - Accent4 44 2" xfId="1185" xr:uid="{00000000-0005-0000-0000-00009F040000}"/>
    <cellStyle name="40% - Accent4 45" xfId="1186" xr:uid="{00000000-0005-0000-0000-0000A0040000}"/>
    <cellStyle name="40% - Accent4 45 2" xfId="1187" xr:uid="{00000000-0005-0000-0000-0000A1040000}"/>
    <cellStyle name="40% - Accent4 46" xfId="1188" xr:uid="{00000000-0005-0000-0000-0000A2040000}"/>
    <cellStyle name="40% - Accent4 46 2" xfId="1189" xr:uid="{00000000-0005-0000-0000-0000A3040000}"/>
    <cellStyle name="40% - Accent4 47" xfId="1190" xr:uid="{00000000-0005-0000-0000-0000A4040000}"/>
    <cellStyle name="40% - Accent4 47 2" xfId="1191" xr:uid="{00000000-0005-0000-0000-0000A5040000}"/>
    <cellStyle name="40% - Accent4 48" xfId="1192" xr:uid="{00000000-0005-0000-0000-0000A6040000}"/>
    <cellStyle name="40% - Accent4 48 2" xfId="1193" xr:uid="{00000000-0005-0000-0000-0000A7040000}"/>
    <cellStyle name="40% - Accent4 49" xfId="1194" xr:uid="{00000000-0005-0000-0000-0000A8040000}"/>
    <cellStyle name="40% - Accent4 5" xfId="1195" xr:uid="{00000000-0005-0000-0000-0000A9040000}"/>
    <cellStyle name="40% - Accent4 5 2" xfId="1196" xr:uid="{00000000-0005-0000-0000-0000AA040000}"/>
    <cellStyle name="40% - Accent4 50" xfId="1197" xr:uid="{00000000-0005-0000-0000-0000AB040000}"/>
    <cellStyle name="40% - Accent4 51" xfId="1198" xr:uid="{00000000-0005-0000-0000-0000AC040000}"/>
    <cellStyle name="40% - Accent4 52" xfId="1199" xr:uid="{00000000-0005-0000-0000-0000AD040000}"/>
    <cellStyle name="40% - Accent4 53" xfId="1200" xr:uid="{00000000-0005-0000-0000-0000AE040000}"/>
    <cellStyle name="40% - Accent4 54" xfId="1201" xr:uid="{00000000-0005-0000-0000-0000AF040000}"/>
    <cellStyle name="40% - Accent4 55" xfId="1202" xr:uid="{00000000-0005-0000-0000-0000B0040000}"/>
    <cellStyle name="40% - Accent4 56" xfId="1203" xr:uid="{00000000-0005-0000-0000-0000B1040000}"/>
    <cellStyle name="40% - Accent4 57" xfId="1204" xr:uid="{00000000-0005-0000-0000-0000B2040000}"/>
    <cellStyle name="40% - Accent4 58" xfId="1205" xr:uid="{00000000-0005-0000-0000-0000B3040000}"/>
    <cellStyle name="40% - Accent4 6" xfId="1206" xr:uid="{00000000-0005-0000-0000-0000B4040000}"/>
    <cellStyle name="40% - Accent4 6 2" xfId="1207" xr:uid="{00000000-0005-0000-0000-0000B5040000}"/>
    <cellStyle name="40% - Accent4 7" xfId="1208" xr:uid="{00000000-0005-0000-0000-0000B6040000}"/>
    <cellStyle name="40% - Accent4 7 2" xfId="1209" xr:uid="{00000000-0005-0000-0000-0000B7040000}"/>
    <cellStyle name="40% - Accent4 8" xfId="1210" xr:uid="{00000000-0005-0000-0000-0000B8040000}"/>
    <cellStyle name="40% - Accent4 8 2" xfId="1211" xr:uid="{00000000-0005-0000-0000-0000B9040000}"/>
    <cellStyle name="40% - Accent4 9" xfId="1212" xr:uid="{00000000-0005-0000-0000-0000BA040000}"/>
    <cellStyle name="40% - Accent4 9 2" xfId="1213" xr:uid="{00000000-0005-0000-0000-0000BB040000}"/>
    <cellStyle name="40% - Accent5 10" xfId="1214" xr:uid="{00000000-0005-0000-0000-0000BC040000}"/>
    <cellStyle name="40% - Accent5 10 2" xfId="1215" xr:uid="{00000000-0005-0000-0000-0000BD040000}"/>
    <cellStyle name="40% - Accent5 11" xfId="1216" xr:uid="{00000000-0005-0000-0000-0000BE040000}"/>
    <cellStyle name="40% - Accent5 11 2" xfId="1217" xr:uid="{00000000-0005-0000-0000-0000BF040000}"/>
    <cellStyle name="40% - Accent5 12" xfId="1218" xr:uid="{00000000-0005-0000-0000-0000C0040000}"/>
    <cellStyle name="40% - Accent5 12 2" xfId="1219" xr:uid="{00000000-0005-0000-0000-0000C1040000}"/>
    <cellStyle name="40% - Accent5 13" xfId="1220" xr:uid="{00000000-0005-0000-0000-0000C2040000}"/>
    <cellStyle name="40% - Accent5 13 2" xfId="1221" xr:uid="{00000000-0005-0000-0000-0000C3040000}"/>
    <cellStyle name="40% - Accent5 14" xfId="1222" xr:uid="{00000000-0005-0000-0000-0000C4040000}"/>
    <cellStyle name="40% - Accent5 14 2" xfId="1223" xr:uid="{00000000-0005-0000-0000-0000C5040000}"/>
    <cellStyle name="40% - Accent5 15" xfId="1224" xr:uid="{00000000-0005-0000-0000-0000C6040000}"/>
    <cellStyle name="40% - Accent5 15 2" xfId="1225" xr:uid="{00000000-0005-0000-0000-0000C7040000}"/>
    <cellStyle name="40% - Accent5 16" xfId="1226" xr:uid="{00000000-0005-0000-0000-0000C8040000}"/>
    <cellStyle name="40% - Accent5 16 2" xfId="1227" xr:uid="{00000000-0005-0000-0000-0000C9040000}"/>
    <cellStyle name="40% - Accent5 17" xfId="1228" xr:uid="{00000000-0005-0000-0000-0000CA040000}"/>
    <cellStyle name="40% - Accent5 17 2" xfId="1229" xr:uid="{00000000-0005-0000-0000-0000CB040000}"/>
    <cellStyle name="40% - Accent5 18" xfId="1230" xr:uid="{00000000-0005-0000-0000-0000CC040000}"/>
    <cellStyle name="40% - Accent5 18 2" xfId="1231" xr:uid="{00000000-0005-0000-0000-0000CD040000}"/>
    <cellStyle name="40% - Accent5 19" xfId="1232" xr:uid="{00000000-0005-0000-0000-0000CE040000}"/>
    <cellStyle name="40% - Accent5 19 2" xfId="1233" xr:uid="{00000000-0005-0000-0000-0000CF040000}"/>
    <cellStyle name="40% - Accent5 2" xfId="1234" xr:uid="{00000000-0005-0000-0000-0000D0040000}"/>
    <cellStyle name="40% - Accent5 2 2" xfId="1235" xr:uid="{00000000-0005-0000-0000-0000D1040000}"/>
    <cellStyle name="40% - Accent5 2 3" xfId="1236" xr:uid="{00000000-0005-0000-0000-0000D2040000}"/>
    <cellStyle name="40% - Accent5 2_CM" xfId="1237" xr:uid="{00000000-0005-0000-0000-0000D3040000}"/>
    <cellStyle name="40% - Accent5 20" xfId="1238" xr:uid="{00000000-0005-0000-0000-0000D4040000}"/>
    <cellStyle name="40% - Accent5 20 2" xfId="1239" xr:uid="{00000000-0005-0000-0000-0000D5040000}"/>
    <cellStyle name="40% - Accent5 21" xfId="1240" xr:uid="{00000000-0005-0000-0000-0000D6040000}"/>
    <cellStyle name="40% - Accent5 21 2" xfId="1241" xr:uid="{00000000-0005-0000-0000-0000D7040000}"/>
    <cellStyle name="40% - Accent5 22" xfId="1242" xr:uid="{00000000-0005-0000-0000-0000D8040000}"/>
    <cellStyle name="40% - Accent5 22 2" xfId="1243" xr:uid="{00000000-0005-0000-0000-0000D9040000}"/>
    <cellStyle name="40% - Accent5 23" xfId="1244" xr:uid="{00000000-0005-0000-0000-0000DA040000}"/>
    <cellStyle name="40% - Accent5 23 2" xfId="1245" xr:uid="{00000000-0005-0000-0000-0000DB040000}"/>
    <cellStyle name="40% - Accent5 24" xfId="1246" xr:uid="{00000000-0005-0000-0000-0000DC040000}"/>
    <cellStyle name="40% - Accent5 24 2" xfId="1247" xr:uid="{00000000-0005-0000-0000-0000DD040000}"/>
    <cellStyle name="40% - Accent5 25" xfId="1248" xr:uid="{00000000-0005-0000-0000-0000DE040000}"/>
    <cellStyle name="40% - Accent5 25 2" xfId="1249" xr:uid="{00000000-0005-0000-0000-0000DF040000}"/>
    <cellStyle name="40% - Accent5 26" xfId="1250" xr:uid="{00000000-0005-0000-0000-0000E0040000}"/>
    <cellStyle name="40% - Accent5 26 2" xfId="1251" xr:uid="{00000000-0005-0000-0000-0000E1040000}"/>
    <cellStyle name="40% - Accent5 27" xfId="1252" xr:uid="{00000000-0005-0000-0000-0000E2040000}"/>
    <cellStyle name="40% - Accent5 27 2" xfId="1253" xr:uid="{00000000-0005-0000-0000-0000E3040000}"/>
    <cellStyle name="40% - Accent5 28" xfId="1254" xr:uid="{00000000-0005-0000-0000-0000E4040000}"/>
    <cellStyle name="40% - Accent5 28 2" xfId="1255" xr:uid="{00000000-0005-0000-0000-0000E5040000}"/>
    <cellStyle name="40% - Accent5 29" xfId="1256" xr:uid="{00000000-0005-0000-0000-0000E6040000}"/>
    <cellStyle name="40% - Accent5 29 2" xfId="1257" xr:uid="{00000000-0005-0000-0000-0000E7040000}"/>
    <cellStyle name="40% - Accent5 3" xfId="1258" xr:uid="{00000000-0005-0000-0000-0000E8040000}"/>
    <cellStyle name="40% - Accent5 3 2" xfId="1259" xr:uid="{00000000-0005-0000-0000-0000E9040000}"/>
    <cellStyle name="40% - Accent5 3 2 2" xfId="1260" xr:uid="{00000000-0005-0000-0000-0000EA040000}"/>
    <cellStyle name="40% - Accent5 3 2 3" xfId="1261" xr:uid="{00000000-0005-0000-0000-0000EB040000}"/>
    <cellStyle name="40% - Accent5 3 3" xfId="1262" xr:uid="{00000000-0005-0000-0000-0000EC040000}"/>
    <cellStyle name="40% - Accent5 30" xfId="1263" xr:uid="{00000000-0005-0000-0000-0000ED040000}"/>
    <cellStyle name="40% - Accent5 30 2" xfId="1264" xr:uid="{00000000-0005-0000-0000-0000EE040000}"/>
    <cellStyle name="40% - Accent5 31" xfId="1265" xr:uid="{00000000-0005-0000-0000-0000EF040000}"/>
    <cellStyle name="40% - Accent5 31 2" xfId="1266" xr:uid="{00000000-0005-0000-0000-0000F0040000}"/>
    <cellStyle name="40% - Accent5 32" xfId="1267" xr:uid="{00000000-0005-0000-0000-0000F1040000}"/>
    <cellStyle name="40% - Accent5 32 2" xfId="1268" xr:uid="{00000000-0005-0000-0000-0000F2040000}"/>
    <cellStyle name="40% - Accent5 33" xfId="1269" xr:uid="{00000000-0005-0000-0000-0000F3040000}"/>
    <cellStyle name="40% - Accent5 33 2" xfId="1270" xr:uid="{00000000-0005-0000-0000-0000F4040000}"/>
    <cellStyle name="40% - Accent5 34" xfId="1271" xr:uid="{00000000-0005-0000-0000-0000F5040000}"/>
    <cellStyle name="40% - Accent5 34 2" xfId="1272" xr:uid="{00000000-0005-0000-0000-0000F6040000}"/>
    <cellStyle name="40% - Accent5 35" xfId="1273" xr:uid="{00000000-0005-0000-0000-0000F7040000}"/>
    <cellStyle name="40% - Accent5 35 2" xfId="1274" xr:uid="{00000000-0005-0000-0000-0000F8040000}"/>
    <cellStyle name="40% - Accent5 36" xfId="1275" xr:uid="{00000000-0005-0000-0000-0000F9040000}"/>
    <cellStyle name="40% - Accent5 36 2" xfId="1276" xr:uid="{00000000-0005-0000-0000-0000FA040000}"/>
    <cellStyle name="40% - Accent5 37" xfId="1277" xr:uid="{00000000-0005-0000-0000-0000FB040000}"/>
    <cellStyle name="40% - Accent5 37 2" xfId="1278" xr:uid="{00000000-0005-0000-0000-0000FC040000}"/>
    <cellStyle name="40% - Accent5 38" xfId="1279" xr:uid="{00000000-0005-0000-0000-0000FD040000}"/>
    <cellStyle name="40% - Accent5 38 2" xfId="1280" xr:uid="{00000000-0005-0000-0000-0000FE040000}"/>
    <cellStyle name="40% - Accent5 39" xfId="1281" xr:uid="{00000000-0005-0000-0000-0000FF040000}"/>
    <cellStyle name="40% - Accent5 39 2" xfId="1282" xr:uid="{00000000-0005-0000-0000-000000050000}"/>
    <cellStyle name="40% - Accent5 4" xfId="1283" xr:uid="{00000000-0005-0000-0000-000001050000}"/>
    <cellStyle name="40% - Accent5 4 2" xfId="1284" xr:uid="{00000000-0005-0000-0000-000002050000}"/>
    <cellStyle name="40% - Accent5 40" xfId="1285" xr:uid="{00000000-0005-0000-0000-000003050000}"/>
    <cellStyle name="40% - Accent5 40 2" xfId="1286" xr:uid="{00000000-0005-0000-0000-000004050000}"/>
    <cellStyle name="40% - Accent5 41" xfId="1287" xr:uid="{00000000-0005-0000-0000-000005050000}"/>
    <cellStyle name="40% - Accent5 41 2" xfId="1288" xr:uid="{00000000-0005-0000-0000-000006050000}"/>
    <cellStyle name="40% - Accent5 42" xfId="1289" xr:uid="{00000000-0005-0000-0000-000007050000}"/>
    <cellStyle name="40% - Accent5 42 2" xfId="1290" xr:uid="{00000000-0005-0000-0000-000008050000}"/>
    <cellStyle name="40% - Accent5 43" xfId="1291" xr:uid="{00000000-0005-0000-0000-000009050000}"/>
    <cellStyle name="40% - Accent5 43 2" xfId="1292" xr:uid="{00000000-0005-0000-0000-00000A050000}"/>
    <cellStyle name="40% - Accent5 44" xfId="1293" xr:uid="{00000000-0005-0000-0000-00000B050000}"/>
    <cellStyle name="40% - Accent5 44 2" xfId="1294" xr:uid="{00000000-0005-0000-0000-00000C050000}"/>
    <cellStyle name="40% - Accent5 45" xfId="1295" xr:uid="{00000000-0005-0000-0000-00000D050000}"/>
    <cellStyle name="40% - Accent5 45 2" xfId="1296" xr:uid="{00000000-0005-0000-0000-00000E050000}"/>
    <cellStyle name="40% - Accent5 46" xfId="1297" xr:uid="{00000000-0005-0000-0000-00000F050000}"/>
    <cellStyle name="40% - Accent5 46 2" xfId="1298" xr:uid="{00000000-0005-0000-0000-000010050000}"/>
    <cellStyle name="40% - Accent5 47" xfId="1299" xr:uid="{00000000-0005-0000-0000-000011050000}"/>
    <cellStyle name="40% - Accent5 47 2" xfId="1300" xr:uid="{00000000-0005-0000-0000-000012050000}"/>
    <cellStyle name="40% - Accent5 48" xfId="1301" xr:uid="{00000000-0005-0000-0000-000013050000}"/>
    <cellStyle name="40% - Accent5 49" xfId="1302" xr:uid="{00000000-0005-0000-0000-000014050000}"/>
    <cellStyle name="40% - Accent5 5" xfId="1303" xr:uid="{00000000-0005-0000-0000-000015050000}"/>
    <cellStyle name="40% - Accent5 5 2" xfId="1304" xr:uid="{00000000-0005-0000-0000-000016050000}"/>
    <cellStyle name="40% - Accent5 50" xfId="1305" xr:uid="{00000000-0005-0000-0000-000017050000}"/>
    <cellStyle name="40% - Accent5 51" xfId="1306" xr:uid="{00000000-0005-0000-0000-000018050000}"/>
    <cellStyle name="40% - Accent5 52" xfId="1307" xr:uid="{00000000-0005-0000-0000-000019050000}"/>
    <cellStyle name="40% - Accent5 53" xfId="1308" xr:uid="{00000000-0005-0000-0000-00001A050000}"/>
    <cellStyle name="40% - Accent5 54" xfId="1309" xr:uid="{00000000-0005-0000-0000-00001B050000}"/>
    <cellStyle name="40% - Accent5 55" xfId="1310" xr:uid="{00000000-0005-0000-0000-00001C050000}"/>
    <cellStyle name="40% - Accent5 56" xfId="1311" xr:uid="{00000000-0005-0000-0000-00001D050000}"/>
    <cellStyle name="40% - Accent5 57" xfId="1312" xr:uid="{00000000-0005-0000-0000-00001E050000}"/>
    <cellStyle name="40% - Accent5 58" xfId="1313" xr:uid="{00000000-0005-0000-0000-00001F050000}"/>
    <cellStyle name="40% - Accent5 6" xfId="1314" xr:uid="{00000000-0005-0000-0000-000020050000}"/>
    <cellStyle name="40% - Accent5 6 2" xfId="1315" xr:uid="{00000000-0005-0000-0000-000021050000}"/>
    <cellStyle name="40% - Accent5 7" xfId="1316" xr:uid="{00000000-0005-0000-0000-000022050000}"/>
    <cellStyle name="40% - Accent5 7 2" xfId="1317" xr:uid="{00000000-0005-0000-0000-000023050000}"/>
    <cellStyle name="40% - Accent5 8" xfId="1318" xr:uid="{00000000-0005-0000-0000-000024050000}"/>
    <cellStyle name="40% - Accent5 8 2" xfId="1319" xr:uid="{00000000-0005-0000-0000-000025050000}"/>
    <cellStyle name="40% - Accent5 9" xfId="1320" xr:uid="{00000000-0005-0000-0000-000026050000}"/>
    <cellStyle name="40% - Accent5 9 2" xfId="1321" xr:uid="{00000000-0005-0000-0000-000027050000}"/>
    <cellStyle name="40% - Accent6 10" xfId="1322" xr:uid="{00000000-0005-0000-0000-000028050000}"/>
    <cellStyle name="40% - Accent6 10 2" xfId="1323" xr:uid="{00000000-0005-0000-0000-000029050000}"/>
    <cellStyle name="40% - Accent6 11" xfId="1324" xr:uid="{00000000-0005-0000-0000-00002A050000}"/>
    <cellStyle name="40% - Accent6 11 2" xfId="1325" xr:uid="{00000000-0005-0000-0000-00002B050000}"/>
    <cellStyle name="40% - Accent6 12" xfId="1326" xr:uid="{00000000-0005-0000-0000-00002C050000}"/>
    <cellStyle name="40% - Accent6 12 2" xfId="1327" xr:uid="{00000000-0005-0000-0000-00002D050000}"/>
    <cellStyle name="40% - Accent6 13" xfId="1328" xr:uid="{00000000-0005-0000-0000-00002E050000}"/>
    <cellStyle name="40% - Accent6 13 2" xfId="1329" xr:uid="{00000000-0005-0000-0000-00002F050000}"/>
    <cellStyle name="40% - Accent6 14" xfId="1330" xr:uid="{00000000-0005-0000-0000-000030050000}"/>
    <cellStyle name="40% - Accent6 14 2" xfId="1331" xr:uid="{00000000-0005-0000-0000-000031050000}"/>
    <cellStyle name="40% - Accent6 15" xfId="1332" xr:uid="{00000000-0005-0000-0000-000032050000}"/>
    <cellStyle name="40% - Accent6 15 2" xfId="1333" xr:uid="{00000000-0005-0000-0000-000033050000}"/>
    <cellStyle name="40% - Accent6 16" xfId="1334" xr:uid="{00000000-0005-0000-0000-000034050000}"/>
    <cellStyle name="40% - Accent6 16 2" xfId="1335" xr:uid="{00000000-0005-0000-0000-000035050000}"/>
    <cellStyle name="40% - Accent6 17" xfId="1336" xr:uid="{00000000-0005-0000-0000-000036050000}"/>
    <cellStyle name="40% - Accent6 17 2" xfId="1337" xr:uid="{00000000-0005-0000-0000-000037050000}"/>
    <cellStyle name="40% - Accent6 18" xfId="1338" xr:uid="{00000000-0005-0000-0000-000038050000}"/>
    <cellStyle name="40% - Accent6 18 2" xfId="1339" xr:uid="{00000000-0005-0000-0000-000039050000}"/>
    <cellStyle name="40% - Accent6 19" xfId="1340" xr:uid="{00000000-0005-0000-0000-00003A050000}"/>
    <cellStyle name="40% - Accent6 19 2" xfId="1341" xr:uid="{00000000-0005-0000-0000-00003B050000}"/>
    <cellStyle name="40% - Accent6 2" xfId="1342" xr:uid="{00000000-0005-0000-0000-00003C050000}"/>
    <cellStyle name="40% - Accent6 2 2" xfId="1343" xr:uid="{00000000-0005-0000-0000-00003D050000}"/>
    <cellStyle name="40% - Accent6 2 3" xfId="1344" xr:uid="{00000000-0005-0000-0000-00003E050000}"/>
    <cellStyle name="40% - Accent6 2_CM" xfId="1345" xr:uid="{00000000-0005-0000-0000-00003F050000}"/>
    <cellStyle name="40% - Accent6 20" xfId="1346" xr:uid="{00000000-0005-0000-0000-000040050000}"/>
    <cellStyle name="40% - Accent6 20 2" xfId="1347" xr:uid="{00000000-0005-0000-0000-000041050000}"/>
    <cellStyle name="40% - Accent6 21" xfId="1348" xr:uid="{00000000-0005-0000-0000-000042050000}"/>
    <cellStyle name="40% - Accent6 21 2" xfId="1349" xr:uid="{00000000-0005-0000-0000-000043050000}"/>
    <cellStyle name="40% - Accent6 22" xfId="1350" xr:uid="{00000000-0005-0000-0000-000044050000}"/>
    <cellStyle name="40% - Accent6 22 2" xfId="1351" xr:uid="{00000000-0005-0000-0000-000045050000}"/>
    <cellStyle name="40% - Accent6 23" xfId="1352" xr:uid="{00000000-0005-0000-0000-000046050000}"/>
    <cellStyle name="40% - Accent6 23 2" xfId="1353" xr:uid="{00000000-0005-0000-0000-000047050000}"/>
    <cellStyle name="40% - Accent6 24" xfId="1354" xr:uid="{00000000-0005-0000-0000-000048050000}"/>
    <cellStyle name="40% - Accent6 24 2" xfId="1355" xr:uid="{00000000-0005-0000-0000-000049050000}"/>
    <cellStyle name="40% - Accent6 25" xfId="1356" xr:uid="{00000000-0005-0000-0000-00004A050000}"/>
    <cellStyle name="40% - Accent6 25 2" xfId="1357" xr:uid="{00000000-0005-0000-0000-00004B050000}"/>
    <cellStyle name="40% - Accent6 26" xfId="1358" xr:uid="{00000000-0005-0000-0000-00004C050000}"/>
    <cellStyle name="40% - Accent6 26 2" xfId="1359" xr:uid="{00000000-0005-0000-0000-00004D050000}"/>
    <cellStyle name="40% - Accent6 27" xfId="1360" xr:uid="{00000000-0005-0000-0000-00004E050000}"/>
    <cellStyle name="40% - Accent6 27 2" xfId="1361" xr:uid="{00000000-0005-0000-0000-00004F050000}"/>
    <cellStyle name="40% - Accent6 28" xfId="1362" xr:uid="{00000000-0005-0000-0000-000050050000}"/>
    <cellStyle name="40% - Accent6 28 2" xfId="1363" xr:uid="{00000000-0005-0000-0000-000051050000}"/>
    <cellStyle name="40% - Accent6 29" xfId="1364" xr:uid="{00000000-0005-0000-0000-000052050000}"/>
    <cellStyle name="40% - Accent6 29 2" xfId="1365" xr:uid="{00000000-0005-0000-0000-000053050000}"/>
    <cellStyle name="40% - Accent6 3" xfId="1366" xr:uid="{00000000-0005-0000-0000-000054050000}"/>
    <cellStyle name="40% - Accent6 3 2" xfId="1367" xr:uid="{00000000-0005-0000-0000-000055050000}"/>
    <cellStyle name="40% - Accent6 3 2 2" xfId="1368" xr:uid="{00000000-0005-0000-0000-000056050000}"/>
    <cellStyle name="40% - Accent6 3 2 3" xfId="1369" xr:uid="{00000000-0005-0000-0000-000057050000}"/>
    <cellStyle name="40% - Accent6 3 3" xfId="1370" xr:uid="{00000000-0005-0000-0000-000058050000}"/>
    <cellStyle name="40% - Accent6 30" xfId="1371" xr:uid="{00000000-0005-0000-0000-000059050000}"/>
    <cellStyle name="40% - Accent6 30 2" xfId="1372" xr:uid="{00000000-0005-0000-0000-00005A050000}"/>
    <cellStyle name="40% - Accent6 31" xfId="1373" xr:uid="{00000000-0005-0000-0000-00005B050000}"/>
    <cellStyle name="40% - Accent6 31 2" xfId="1374" xr:uid="{00000000-0005-0000-0000-00005C050000}"/>
    <cellStyle name="40% - Accent6 32" xfId="1375" xr:uid="{00000000-0005-0000-0000-00005D050000}"/>
    <cellStyle name="40% - Accent6 32 2" xfId="1376" xr:uid="{00000000-0005-0000-0000-00005E050000}"/>
    <cellStyle name="40% - Accent6 33" xfId="1377" xr:uid="{00000000-0005-0000-0000-00005F050000}"/>
    <cellStyle name="40% - Accent6 33 2" xfId="1378" xr:uid="{00000000-0005-0000-0000-000060050000}"/>
    <cellStyle name="40% - Accent6 34" xfId="1379" xr:uid="{00000000-0005-0000-0000-000061050000}"/>
    <cellStyle name="40% - Accent6 34 2" xfId="1380" xr:uid="{00000000-0005-0000-0000-000062050000}"/>
    <cellStyle name="40% - Accent6 35" xfId="1381" xr:uid="{00000000-0005-0000-0000-000063050000}"/>
    <cellStyle name="40% - Accent6 35 2" xfId="1382" xr:uid="{00000000-0005-0000-0000-000064050000}"/>
    <cellStyle name="40% - Accent6 36" xfId="1383" xr:uid="{00000000-0005-0000-0000-000065050000}"/>
    <cellStyle name="40% - Accent6 36 2" xfId="1384" xr:uid="{00000000-0005-0000-0000-000066050000}"/>
    <cellStyle name="40% - Accent6 37" xfId="1385" xr:uid="{00000000-0005-0000-0000-000067050000}"/>
    <cellStyle name="40% - Accent6 37 2" xfId="1386" xr:uid="{00000000-0005-0000-0000-000068050000}"/>
    <cellStyle name="40% - Accent6 38" xfId="1387" xr:uid="{00000000-0005-0000-0000-000069050000}"/>
    <cellStyle name="40% - Accent6 38 2" xfId="1388" xr:uid="{00000000-0005-0000-0000-00006A050000}"/>
    <cellStyle name="40% - Accent6 39" xfId="1389" xr:uid="{00000000-0005-0000-0000-00006B050000}"/>
    <cellStyle name="40% - Accent6 39 2" xfId="1390" xr:uid="{00000000-0005-0000-0000-00006C050000}"/>
    <cellStyle name="40% - Accent6 4" xfId="1391" xr:uid="{00000000-0005-0000-0000-00006D050000}"/>
    <cellStyle name="40% - Accent6 4 2" xfId="1392" xr:uid="{00000000-0005-0000-0000-00006E050000}"/>
    <cellStyle name="40% - Accent6 40" xfId="1393" xr:uid="{00000000-0005-0000-0000-00006F050000}"/>
    <cellStyle name="40% - Accent6 40 2" xfId="1394" xr:uid="{00000000-0005-0000-0000-000070050000}"/>
    <cellStyle name="40% - Accent6 41" xfId="1395" xr:uid="{00000000-0005-0000-0000-000071050000}"/>
    <cellStyle name="40% - Accent6 41 2" xfId="1396" xr:uid="{00000000-0005-0000-0000-000072050000}"/>
    <cellStyle name="40% - Accent6 42" xfId="1397" xr:uid="{00000000-0005-0000-0000-000073050000}"/>
    <cellStyle name="40% - Accent6 42 2" xfId="1398" xr:uid="{00000000-0005-0000-0000-000074050000}"/>
    <cellStyle name="40% - Accent6 43" xfId="1399" xr:uid="{00000000-0005-0000-0000-000075050000}"/>
    <cellStyle name="40% - Accent6 43 2" xfId="1400" xr:uid="{00000000-0005-0000-0000-000076050000}"/>
    <cellStyle name="40% - Accent6 44" xfId="1401" xr:uid="{00000000-0005-0000-0000-000077050000}"/>
    <cellStyle name="40% - Accent6 44 2" xfId="1402" xr:uid="{00000000-0005-0000-0000-000078050000}"/>
    <cellStyle name="40% - Accent6 45" xfId="1403" xr:uid="{00000000-0005-0000-0000-000079050000}"/>
    <cellStyle name="40% - Accent6 45 2" xfId="1404" xr:uid="{00000000-0005-0000-0000-00007A050000}"/>
    <cellStyle name="40% - Accent6 46" xfId="1405" xr:uid="{00000000-0005-0000-0000-00007B050000}"/>
    <cellStyle name="40% - Accent6 46 2" xfId="1406" xr:uid="{00000000-0005-0000-0000-00007C050000}"/>
    <cellStyle name="40% - Accent6 47" xfId="1407" xr:uid="{00000000-0005-0000-0000-00007D050000}"/>
    <cellStyle name="40% - Accent6 47 2" xfId="1408" xr:uid="{00000000-0005-0000-0000-00007E050000}"/>
    <cellStyle name="40% - Accent6 48" xfId="1409" xr:uid="{00000000-0005-0000-0000-00007F050000}"/>
    <cellStyle name="40% - Accent6 48 2" xfId="1410" xr:uid="{00000000-0005-0000-0000-000080050000}"/>
    <cellStyle name="40% - Accent6 49" xfId="1411" xr:uid="{00000000-0005-0000-0000-000081050000}"/>
    <cellStyle name="40% - Accent6 5" xfId="1412" xr:uid="{00000000-0005-0000-0000-000082050000}"/>
    <cellStyle name="40% - Accent6 5 2" xfId="1413" xr:uid="{00000000-0005-0000-0000-000083050000}"/>
    <cellStyle name="40% - Accent6 50" xfId="1414" xr:uid="{00000000-0005-0000-0000-000084050000}"/>
    <cellStyle name="40% - Accent6 51" xfId="1415" xr:uid="{00000000-0005-0000-0000-000085050000}"/>
    <cellStyle name="40% - Accent6 52" xfId="1416" xr:uid="{00000000-0005-0000-0000-000086050000}"/>
    <cellStyle name="40% - Accent6 53" xfId="1417" xr:uid="{00000000-0005-0000-0000-000087050000}"/>
    <cellStyle name="40% - Accent6 54" xfId="1418" xr:uid="{00000000-0005-0000-0000-000088050000}"/>
    <cellStyle name="40% - Accent6 55" xfId="1419" xr:uid="{00000000-0005-0000-0000-000089050000}"/>
    <cellStyle name="40% - Accent6 56" xfId="1420" xr:uid="{00000000-0005-0000-0000-00008A050000}"/>
    <cellStyle name="40% - Accent6 57" xfId="1421" xr:uid="{00000000-0005-0000-0000-00008B050000}"/>
    <cellStyle name="40% - Accent6 58" xfId="1422" xr:uid="{00000000-0005-0000-0000-00008C050000}"/>
    <cellStyle name="40% - Accent6 6" xfId="1423" xr:uid="{00000000-0005-0000-0000-00008D050000}"/>
    <cellStyle name="40% - Accent6 6 2" xfId="1424" xr:uid="{00000000-0005-0000-0000-00008E050000}"/>
    <cellStyle name="40% - Accent6 7" xfId="1425" xr:uid="{00000000-0005-0000-0000-00008F050000}"/>
    <cellStyle name="40% - Accent6 7 2" xfId="1426" xr:uid="{00000000-0005-0000-0000-000090050000}"/>
    <cellStyle name="40% - Accent6 8" xfId="1427" xr:uid="{00000000-0005-0000-0000-000091050000}"/>
    <cellStyle name="40% - Accent6 8 2" xfId="1428" xr:uid="{00000000-0005-0000-0000-000092050000}"/>
    <cellStyle name="40% - Accent6 9" xfId="1429" xr:uid="{00000000-0005-0000-0000-000093050000}"/>
    <cellStyle name="40% - Accent6 9 2" xfId="1430" xr:uid="{00000000-0005-0000-0000-000094050000}"/>
    <cellStyle name="60% - Accent1 10" xfId="1431" xr:uid="{00000000-0005-0000-0000-000095050000}"/>
    <cellStyle name="60% - Accent1 10 2" xfId="1432" xr:uid="{00000000-0005-0000-0000-000096050000}"/>
    <cellStyle name="60% - Accent1 11" xfId="1433" xr:uid="{00000000-0005-0000-0000-000097050000}"/>
    <cellStyle name="60% - Accent1 11 2" xfId="1434" xr:uid="{00000000-0005-0000-0000-000098050000}"/>
    <cellStyle name="60% - Accent1 12" xfId="1435" xr:uid="{00000000-0005-0000-0000-000099050000}"/>
    <cellStyle name="60% - Accent1 12 2" xfId="1436" xr:uid="{00000000-0005-0000-0000-00009A050000}"/>
    <cellStyle name="60% - Accent1 13" xfId="1437" xr:uid="{00000000-0005-0000-0000-00009B050000}"/>
    <cellStyle name="60% - Accent1 13 2" xfId="1438" xr:uid="{00000000-0005-0000-0000-00009C050000}"/>
    <cellStyle name="60% - Accent1 14" xfId="1439" xr:uid="{00000000-0005-0000-0000-00009D050000}"/>
    <cellStyle name="60% - Accent1 14 2" xfId="1440" xr:uid="{00000000-0005-0000-0000-00009E050000}"/>
    <cellStyle name="60% - Accent1 15" xfId="1441" xr:uid="{00000000-0005-0000-0000-00009F050000}"/>
    <cellStyle name="60% - Accent1 15 2" xfId="1442" xr:uid="{00000000-0005-0000-0000-0000A0050000}"/>
    <cellStyle name="60% - Accent1 16" xfId="1443" xr:uid="{00000000-0005-0000-0000-0000A1050000}"/>
    <cellStyle name="60% - Accent1 16 2" xfId="1444" xr:uid="{00000000-0005-0000-0000-0000A2050000}"/>
    <cellStyle name="60% - Accent1 17" xfId="1445" xr:uid="{00000000-0005-0000-0000-0000A3050000}"/>
    <cellStyle name="60% - Accent1 17 2" xfId="1446" xr:uid="{00000000-0005-0000-0000-0000A4050000}"/>
    <cellStyle name="60% - Accent1 18" xfId="1447" xr:uid="{00000000-0005-0000-0000-0000A5050000}"/>
    <cellStyle name="60% - Accent1 18 2" xfId="1448" xr:uid="{00000000-0005-0000-0000-0000A6050000}"/>
    <cellStyle name="60% - Accent1 19" xfId="1449" xr:uid="{00000000-0005-0000-0000-0000A7050000}"/>
    <cellStyle name="60% - Accent1 19 2" xfId="1450" xr:uid="{00000000-0005-0000-0000-0000A8050000}"/>
    <cellStyle name="60% - Accent1 2" xfId="1451" xr:uid="{00000000-0005-0000-0000-0000A9050000}"/>
    <cellStyle name="60% - Accent1 2 2" xfId="1452" xr:uid="{00000000-0005-0000-0000-0000AA050000}"/>
    <cellStyle name="60% - Accent1 2 3" xfId="1453" xr:uid="{00000000-0005-0000-0000-0000AB050000}"/>
    <cellStyle name="60% - Accent1 20" xfId="1454" xr:uid="{00000000-0005-0000-0000-0000AC050000}"/>
    <cellStyle name="60% - Accent1 20 2" xfId="1455" xr:uid="{00000000-0005-0000-0000-0000AD050000}"/>
    <cellStyle name="60% - Accent1 21" xfId="1456" xr:uid="{00000000-0005-0000-0000-0000AE050000}"/>
    <cellStyle name="60% - Accent1 21 2" xfId="1457" xr:uid="{00000000-0005-0000-0000-0000AF050000}"/>
    <cellStyle name="60% - Accent1 22" xfId="1458" xr:uid="{00000000-0005-0000-0000-0000B0050000}"/>
    <cellStyle name="60% - Accent1 22 2" xfId="1459" xr:uid="{00000000-0005-0000-0000-0000B1050000}"/>
    <cellStyle name="60% - Accent1 23" xfId="1460" xr:uid="{00000000-0005-0000-0000-0000B2050000}"/>
    <cellStyle name="60% - Accent1 23 2" xfId="1461" xr:uid="{00000000-0005-0000-0000-0000B3050000}"/>
    <cellStyle name="60% - Accent1 24" xfId="1462" xr:uid="{00000000-0005-0000-0000-0000B4050000}"/>
    <cellStyle name="60% - Accent1 24 2" xfId="1463" xr:uid="{00000000-0005-0000-0000-0000B5050000}"/>
    <cellStyle name="60% - Accent1 25" xfId="1464" xr:uid="{00000000-0005-0000-0000-0000B6050000}"/>
    <cellStyle name="60% - Accent1 25 2" xfId="1465" xr:uid="{00000000-0005-0000-0000-0000B7050000}"/>
    <cellStyle name="60% - Accent1 26" xfId="1466" xr:uid="{00000000-0005-0000-0000-0000B8050000}"/>
    <cellStyle name="60% - Accent1 26 2" xfId="1467" xr:uid="{00000000-0005-0000-0000-0000B9050000}"/>
    <cellStyle name="60% - Accent1 27" xfId="1468" xr:uid="{00000000-0005-0000-0000-0000BA050000}"/>
    <cellStyle name="60% - Accent1 27 2" xfId="1469" xr:uid="{00000000-0005-0000-0000-0000BB050000}"/>
    <cellStyle name="60% - Accent1 28" xfId="1470" xr:uid="{00000000-0005-0000-0000-0000BC050000}"/>
    <cellStyle name="60% - Accent1 28 2" xfId="1471" xr:uid="{00000000-0005-0000-0000-0000BD050000}"/>
    <cellStyle name="60% - Accent1 29" xfId="1472" xr:uid="{00000000-0005-0000-0000-0000BE050000}"/>
    <cellStyle name="60% - Accent1 29 2" xfId="1473" xr:uid="{00000000-0005-0000-0000-0000BF050000}"/>
    <cellStyle name="60% - Accent1 3" xfId="1474" xr:uid="{00000000-0005-0000-0000-0000C0050000}"/>
    <cellStyle name="60% - Accent1 3 2" xfId="1475" xr:uid="{00000000-0005-0000-0000-0000C1050000}"/>
    <cellStyle name="60% - Accent1 3 2 2" xfId="1476" xr:uid="{00000000-0005-0000-0000-0000C2050000}"/>
    <cellStyle name="60% - Accent1 3 2 3" xfId="1477" xr:uid="{00000000-0005-0000-0000-0000C3050000}"/>
    <cellStyle name="60% - Accent1 3 3" xfId="1478" xr:uid="{00000000-0005-0000-0000-0000C4050000}"/>
    <cellStyle name="60% - Accent1 30" xfId="1479" xr:uid="{00000000-0005-0000-0000-0000C5050000}"/>
    <cellStyle name="60% - Accent1 30 2" xfId="1480" xr:uid="{00000000-0005-0000-0000-0000C6050000}"/>
    <cellStyle name="60% - Accent1 31" xfId="1481" xr:uid="{00000000-0005-0000-0000-0000C7050000}"/>
    <cellStyle name="60% - Accent1 31 2" xfId="1482" xr:uid="{00000000-0005-0000-0000-0000C8050000}"/>
    <cellStyle name="60% - Accent1 32" xfId="1483" xr:uid="{00000000-0005-0000-0000-0000C9050000}"/>
    <cellStyle name="60% - Accent1 32 2" xfId="1484" xr:uid="{00000000-0005-0000-0000-0000CA050000}"/>
    <cellStyle name="60% - Accent1 33" xfId="1485" xr:uid="{00000000-0005-0000-0000-0000CB050000}"/>
    <cellStyle name="60% - Accent1 33 2" xfId="1486" xr:uid="{00000000-0005-0000-0000-0000CC050000}"/>
    <cellStyle name="60% - Accent1 34" xfId="1487" xr:uid="{00000000-0005-0000-0000-0000CD050000}"/>
    <cellStyle name="60% - Accent1 34 2" xfId="1488" xr:uid="{00000000-0005-0000-0000-0000CE050000}"/>
    <cellStyle name="60% - Accent1 35" xfId="1489" xr:uid="{00000000-0005-0000-0000-0000CF050000}"/>
    <cellStyle name="60% - Accent1 35 2" xfId="1490" xr:uid="{00000000-0005-0000-0000-0000D0050000}"/>
    <cellStyle name="60% - Accent1 36" xfId="1491" xr:uid="{00000000-0005-0000-0000-0000D1050000}"/>
    <cellStyle name="60% - Accent1 36 2" xfId="1492" xr:uid="{00000000-0005-0000-0000-0000D2050000}"/>
    <cellStyle name="60% - Accent1 37" xfId="1493" xr:uid="{00000000-0005-0000-0000-0000D3050000}"/>
    <cellStyle name="60% - Accent1 37 2" xfId="1494" xr:uid="{00000000-0005-0000-0000-0000D4050000}"/>
    <cellStyle name="60% - Accent1 38" xfId="1495" xr:uid="{00000000-0005-0000-0000-0000D5050000}"/>
    <cellStyle name="60% - Accent1 38 2" xfId="1496" xr:uid="{00000000-0005-0000-0000-0000D6050000}"/>
    <cellStyle name="60% - Accent1 39" xfId="1497" xr:uid="{00000000-0005-0000-0000-0000D7050000}"/>
    <cellStyle name="60% - Accent1 39 2" xfId="1498" xr:uid="{00000000-0005-0000-0000-0000D8050000}"/>
    <cellStyle name="60% - Accent1 4" xfId="1499" xr:uid="{00000000-0005-0000-0000-0000D9050000}"/>
    <cellStyle name="60% - Accent1 4 2" xfId="1500" xr:uid="{00000000-0005-0000-0000-0000DA050000}"/>
    <cellStyle name="60% - Accent1 40" xfId="1501" xr:uid="{00000000-0005-0000-0000-0000DB050000}"/>
    <cellStyle name="60% - Accent1 40 2" xfId="1502" xr:uid="{00000000-0005-0000-0000-0000DC050000}"/>
    <cellStyle name="60% - Accent1 41" xfId="1503" xr:uid="{00000000-0005-0000-0000-0000DD050000}"/>
    <cellStyle name="60% - Accent1 41 2" xfId="1504" xr:uid="{00000000-0005-0000-0000-0000DE050000}"/>
    <cellStyle name="60% - Accent1 42" xfId="1505" xr:uid="{00000000-0005-0000-0000-0000DF050000}"/>
    <cellStyle name="60% - Accent1 42 2" xfId="1506" xr:uid="{00000000-0005-0000-0000-0000E0050000}"/>
    <cellStyle name="60% - Accent1 43" xfId="1507" xr:uid="{00000000-0005-0000-0000-0000E1050000}"/>
    <cellStyle name="60% - Accent1 43 2" xfId="1508" xr:uid="{00000000-0005-0000-0000-0000E2050000}"/>
    <cellStyle name="60% - Accent1 44" xfId="1509" xr:uid="{00000000-0005-0000-0000-0000E3050000}"/>
    <cellStyle name="60% - Accent1 44 2" xfId="1510" xr:uid="{00000000-0005-0000-0000-0000E4050000}"/>
    <cellStyle name="60% - Accent1 45" xfId="1511" xr:uid="{00000000-0005-0000-0000-0000E5050000}"/>
    <cellStyle name="60% - Accent1 45 2" xfId="1512" xr:uid="{00000000-0005-0000-0000-0000E6050000}"/>
    <cellStyle name="60% - Accent1 46" xfId="1513" xr:uid="{00000000-0005-0000-0000-0000E7050000}"/>
    <cellStyle name="60% - Accent1 46 2" xfId="1514" xr:uid="{00000000-0005-0000-0000-0000E8050000}"/>
    <cellStyle name="60% - Accent1 47" xfId="1515" xr:uid="{00000000-0005-0000-0000-0000E9050000}"/>
    <cellStyle name="60% - Accent1 47 2" xfId="1516" xr:uid="{00000000-0005-0000-0000-0000EA050000}"/>
    <cellStyle name="60% - Accent1 48" xfId="1517" xr:uid="{00000000-0005-0000-0000-0000EB050000}"/>
    <cellStyle name="60% - Accent1 48 2" xfId="1518" xr:uid="{00000000-0005-0000-0000-0000EC050000}"/>
    <cellStyle name="60% - Accent1 49" xfId="1519" xr:uid="{00000000-0005-0000-0000-0000ED050000}"/>
    <cellStyle name="60% - Accent1 5" xfId="1520" xr:uid="{00000000-0005-0000-0000-0000EE050000}"/>
    <cellStyle name="60% - Accent1 5 2" xfId="1521" xr:uid="{00000000-0005-0000-0000-0000EF050000}"/>
    <cellStyle name="60% - Accent1 50" xfId="1522" xr:uid="{00000000-0005-0000-0000-0000F0050000}"/>
    <cellStyle name="60% - Accent1 51" xfId="1523" xr:uid="{00000000-0005-0000-0000-0000F1050000}"/>
    <cellStyle name="60% - Accent1 52" xfId="1524" xr:uid="{00000000-0005-0000-0000-0000F2050000}"/>
    <cellStyle name="60% - Accent1 6" xfId="1525" xr:uid="{00000000-0005-0000-0000-0000F3050000}"/>
    <cellStyle name="60% - Accent1 6 2" xfId="1526" xr:uid="{00000000-0005-0000-0000-0000F4050000}"/>
    <cellStyle name="60% - Accent1 7" xfId="1527" xr:uid="{00000000-0005-0000-0000-0000F5050000}"/>
    <cellStyle name="60% - Accent1 7 2" xfId="1528" xr:uid="{00000000-0005-0000-0000-0000F6050000}"/>
    <cellStyle name="60% - Accent1 8" xfId="1529" xr:uid="{00000000-0005-0000-0000-0000F7050000}"/>
    <cellStyle name="60% - Accent1 8 2" xfId="1530" xr:uid="{00000000-0005-0000-0000-0000F8050000}"/>
    <cellStyle name="60% - Accent1 9" xfId="1531" xr:uid="{00000000-0005-0000-0000-0000F9050000}"/>
    <cellStyle name="60% - Accent1 9 2" xfId="1532" xr:uid="{00000000-0005-0000-0000-0000FA050000}"/>
    <cellStyle name="60% - Accent2 10" xfId="1533" xr:uid="{00000000-0005-0000-0000-0000FB050000}"/>
    <cellStyle name="60% - Accent2 10 2" xfId="1534" xr:uid="{00000000-0005-0000-0000-0000FC050000}"/>
    <cellStyle name="60% - Accent2 11" xfId="1535" xr:uid="{00000000-0005-0000-0000-0000FD050000}"/>
    <cellStyle name="60% - Accent2 11 2" xfId="1536" xr:uid="{00000000-0005-0000-0000-0000FE050000}"/>
    <cellStyle name="60% - Accent2 12" xfId="1537" xr:uid="{00000000-0005-0000-0000-0000FF050000}"/>
    <cellStyle name="60% - Accent2 12 2" xfId="1538" xr:uid="{00000000-0005-0000-0000-000000060000}"/>
    <cellStyle name="60% - Accent2 13" xfId="1539" xr:uid="{00000000-0005-0000-0000-000001060000}"/>
    <cellStyle name="60% - Accent2 13 2" xfId="1540" xr:uid="{00000000-0005-0000-0000-000002060000}"/>
    <cellStyle name="60% - Accent2 14" xfId="1541" xr:uid="{00000000-0005-0000-0000-000003060000}"/>
    <cellStyle name="60% - Accent2 14 2" xfId="1542" xr:uid="{00000000-0005-0000-0000-000004060000}"/>
    <cellStyle name="60% - Accent2 15" xfId="1543" xr:uid="{00000000-0005-0000-0000-000005060000}"/>
    <cellStyle name="60% - Accent2 15 2" xfId="1544" xr:uid="{00000000-0005-0000-0000-000006060000}"/>
    <cellStyle name="60% - Accent2 16" xfId="1545" xr:uid="{00000000-0005-0000-0000-000007060000}"/>
    <cellStyle name="60% - Accent2 16 2" xfId="1546" xr:uid="{00000000-0005-0000-0000-000008060000}"/>
    <cellStyle name="60% - Accent2 17" xfId="1547" xr:uid="{00000000-0005-0000-0000-000009060000}"/>
    <cellStyle name="60% - Accent2 17 2" xfId="1548" xr:uid="{00000000-0005-0000-0000-00000A060000}"/>
    <cellStyle name="60% - Accent2 18" xfId="1549" xr:uid="{00000000-0005-0000-0000-00000B060000}"/>
    <cellStyle name="60% - Accent2 18 2" xfId="1550" xr:uid="{00000000-0005-0000-0000-00000C060000}"/>
    <cellStyle name="60% - Accent2 19" xfId="1551" xr:uid="{00000000-0005-0000-0000-00000D060000}"/>
    <cellStyle name="60% - Accent2 19 2" xfId="1552" xr:uid="{00000000-0005-0000-0000-00000E060000}"/>
    <cellStyle name="60% - Accent2 2" xfId="1553" xr:uid="{00000000-0005-0000-0000-00000F060000}"/>
    <cellStyle name="60% - Accent2 2 2" xfId="1554" xr:uid="{00000000-0005-0000-0000-000010060000}"/>
    <cellStyle name="60% - Accent2 2 3" xfId="1555" xr:uid="{00000000-0005-0000-0000-000011060000}"/>
    <cellStyle name="60% - Accent2 20" xfId="1556" xr:uid="{00000000-0005-0000-0000-000012060000}"/>
    <cellStyle name="60% - Accent2 20 2" xfId="1557" xr:uid="{00000000-0005-0000-0000-000013060000}"/>
    <cellStyle name="60% - Accent2 21" xfId="1558" xr:uid="{00000000-0005-0000-0000-000014060000}"/>
    <cellStyle name="60% - Accent2 21 2" xfId="1559" xr:uid="{00000000-0005-0000-0000-000015060000}"/>
    <cellStyle name="60% - Accent2 22" xfId="1560" xr:uid="{00000000-0005-0000-0000-000016060000}"/>
    <cellStyle name="60% - Accent2 22 2" xfId="1561" xr:uid="{00000000-0005-0000-0000-000017060000}"/>
    <cellStyle name="60% - Accent2 23" xfId="1562" xr:uid="{00000000-0005-0000-0000-000018060000}"/>
    <cellStyle name="60% - Accent2 23 2" xfId="1563" xr:uid="{00000000-0005-0000-0000-000019060000}"/>
    <cellStyle name="60% - Accent2 24" xfId="1564" xr:uid="{00000000-0005-0000-0000-00001A060000}"/>
    <cellStyle name="60% - Accent2 24 2" xfId="1565" xr:uid="{00000000-0005-0000-0000-00001B060000}"/>
    <cellStyle name="60% - Accent2 25" xfId="1566" xr:uid="{00000000-0005-0000-0000-00001C060000}"/>
    <cellStyle name="60% - Accent2 25 2" xfId="1567" xr:uid="{00000000-0005-0000-0000-00001D060000}"/>
    <cellStyle name="60% - Accent2 26" xfId="1568" xr:uid="{00000000-0005-0000-0000-00001E060000}"/>
    <cellStyle name="60% - Accent2 26 2" xfId="1569" xr:uid="{00000000-0005-0000-0000-00001F060000}"/>
    <cellStyle name="60% - Accent2 27" xfId="1570" xr:uid="{00000000-0005-0000-0000-000020060000}"/>
    <cellStyle name="60% - Accent2 27 2" xfId="1571" xr:uid="{00000000-0005-0000-0000-000021060000}"/>
    <cellStyle name="60% - Accent2 28" xfId="1572" xr:uid="{00000000-0005-0000-0000-000022060000}"/>
    <cellStyle name="60% - Accent2 28 2" xfId="1573" xr:uid="{00000000-0005-0000-0000-000023060000}"/>
    <cellStyle name="60% - Accent2 29" xfId="1574" xr:uid="{00000000-0005-0000-0000-000024060000}"/>
    <cellStyle name="60% - Accent2 29 2" xfId="1575" xr:uid="{00000000-0005-0000-0000-000025060000}"/>
    <cellStyle name="60% - Accent2 3" xfId="1576" xr:uid="{00000000-0005-0000-0000-000026060000}"/>
    <cellStyle name="60% - Accent2 3 2" xfId="1577" xr:uid="{00000000-0005-0000-0000-000027060000}"/>
    <cellStyle name="60% - Accent2 3 2 2" xfId="1578" xr:uid="{00000000-0005-0000-0000-000028060000}"/>
    <cellStyle name="60% - Accent2 3 2 3" xfId="1579" xr:uid="{00000000-0005-0000-0000-000029060000}"/>
    <cellStyle name="60% - Accent2 3 3" xfId="1580" xr:uid="{00000000-0005-0000-0000-00002A060000}"/>
    <cellStyle name="60% - Accent2 30" xfId="1581" xr:uid="{00000000-0005-0000-0000-00002B060000}"/>
    <cellStyle name="60% - Accent2 30 2" xfId="1582" xr:uid="{00000000-0005-0000-0000-00002C060000}"/>
    <cellStyle name="60% - Accent2 31" xfId="1583" xr:uid="{00000000-0005-0000-0000-00002D060000}"/>
    <cellStyle name="60% - Accent2 31 2" xfId="1584" xr:uid="{00000000-0005-0000-0000-00002E060000}"/>
    <cellStyle name="60% - Accent2 32" xfId="1585" xr:uid="{00000000-0005-0000-0000-00002F060000}"/>
    <cellStyle name="60% - Accent2 32 2" xfId="1586" xr:uid="{00000000-0005-0000-0000-000030060000}"/>
    <cellStyle name="60% - Accent2 33" xfId="1587" xr:uid="{00000000-0005-0000-0000-000031060000}"/>
    <cellStyle name="60% - Accent2 33 2" xfId="1588" xr:uid="{00000000-0005-0000-0000-000032060000}"/>
    <cellStyle name="60% - Accent2 34" xfId="1589" xr:uid="{00000000-0005-0000-0000-000033060000}"/>
    <cellStyle name="60% - Accent2 34 2" xfId="1590" xr:uid="{00000000-0005-0000-0000-000034060000}"/>
    <cellStyle name="60% - Accent2 35" xfId="1591" xr:uid="{00000000-0005-0000-0000-000035060000}"/>
    <cellStyle name="60% - Accent2 35 2" xfId="1592" xr:uid="{00000000-0005-0000-0000-000036060000}"/>
    <cellStyle name="60% - Accent2 36" xfId="1593" xr:uid="{00000000-0005-0000-0000-000037060000}"/>
    <cellStyle name="60% - Accent2 36 2" xfId="1594" xr:uid="{00000000-0005-0000-0000-000038060000}"/>
    <cellStyle name="60% - Accent2 37" xfId="1595" xr:uid="{00000000-0005-0000-0000-000039060000}"/>
    <cellStyle name="60% - Accent2 37 2" xfId="1596" xr:uid="{00000000-0005-0000-0000-00003A060000}"/>
    <cellStyle name="60% - Accent2 38" xfId="1597" xr:uid="{00000000-0005-0000-0000-00003B060000}"/>
    <cellStyle name="60% - Accent2 38 2" xfId="1598" xr:uid="{00000000-0005-0000-0000-00003C060000}"/>
    <cellStyle name="60% - Accent2 39" xfId="1599" xr:uid="{00000000-0005-0000-0000-00003D060000}"/>
    <cellStyle name="60% - Accent2 39 2" xfId="1600" xr:uid="{00000000-0005-0000-0000-00003E060000}"/>
    <cellStyle name="60% - Accent2 4" xfId="1601" xr:uid="{00000000-0005-0000-0000-00003F060000}"/>
    <cellStyle name="60% - Accent2 4 2" xfId="1602" xr:uid="{00000000-0005-0000-0000-000040060000}"/>
    <cellStyle name="60% - Accent2 40" xfId="1603" xr:uid="{00000000-0005-0000-0000-000041060000}"/>
    <cellStyle name="60% - Accent2 40 2" xfId="1604" xr:uid="{00000000-0005-0000-0000-000042060000}"/>
    <cellStyle name="60% - Accent2 41" xfId="1605" xr:uid="{00000000-0005-0000-0000-000043060000}"/>
    <cellStyle name="60% - Accent2 41 2" xfId="1606" xr:uid="{00000000-0005-0000-0000-000044060000}"/>
    <cellStyle name="60% - Accent2 42" xfId="1607" xr:uid="{00000000-0005-0000-0000-000045060000}"/>
    <cellStyle name="60% - Accent2 42 2" xfId="1608" xr:uid="{00000000-0005-0000-0000-000046060000}"/>
    <cellStyle name="60% - Accent2 43" xfId="1609" xr:uid="{00000000-0005-0000-0000-000047060000}"/>
    <cellStyle name="60% - Accent2 43 2" xfId="1610" xr:uid="{00000000-0005-0000-0000-000048060000}"/>
    <cellStyle name="60% - Accent2 44" xfId="1611" xr:uid="{00000000-0005-0000-0000-000049060000}"/>
    <cellStyle name="60% - Accent2 44 2" xfId="1612" xr:uid="{00000000-0005-0000-0000-00004A060000}"/>
    <cellStyle name="60% - Accent2 45" xfId="1613" xr:uid="{00000000-0005-0000-0000-00004B060000}"/>
    <cellStyle name="60% - Accent2 45 2" xfId="1614" xr:uid="{00000000-0005-0000-0000-00004C060000}"/>
    <cellStyle name="60% - Accent2 46" xfId="1615" xr:uid="{00000000-0005-0000-0000-00004D060000}"/>
    <cellStyle name="60% - Accent2 46 2" xfId="1616" xr:uid="{00000000-0005-0000-0000-00004E060000}"/>
    <cellStyle name="60% - Accent2 47" xfId="1617" xr:uid="{00000000-0005-0000-0000-00004F060000}"/>
    <cellStyle name="60% - Accent2 47 2" xfId="1618" xr:uid="{00000000-0005-0000-0000-000050060000}"/>
    <cellStyle name="60% - Accent2 48" xfId="1619" xr:uid="{00000000-0005-0000-0000-000051060000}"/>
    <cellStyle name="60% - Accent2 49" xfId="1620" xr:uid="{00000000-0005-0000-0000-000052060000}"/>
    <cellStyle name="60% - Accent2 5" xfId="1621" xr:uid="{00000000-0005-0000-0000-000053060000}"/>
    <cellStyle name="60% - Accent2 5 2" xfId="1622" xr:uid="{00000000-0005-0000-0000-000054060000}"/>
    <cellStyle name="60% - Accent2 50" xfId="1623" xr:uid="{00000000-0005-0000-0000-000055060000}"/>
    <cellStyle name="60% - Accent2 51" xfId="1624" xr:uid="{00000000-0005-0000-0000-000056060000}"/>
    <cellStyle name="60% - Accent2 52" xfId="1625" xr:uid="{00000000-0005-0000-0000-000057060000}"/>
    <cellStyle name="60% - Accent2 6" xfId="1626" xr:uid="{00000000-0005-0000-0000-000058060000}"/>
    <cellStyle name="60% - Accent2 6 2" xfId="1627" xr:uid="{00000000-0005-0000-0000-000059060000}"/>
    <cellStyle name="60% - Accent2 7" xfId="1628" xr:uid="{00000000-0005-0000-0000-00005A060000}"/>
    <cellStyle name="60% - Accent2 7 2" xfId="1629" xr:uid="{00000000-0005-0000-0000-00005B060000}"/>
    <cellStyle name="60% - Accent2 8" xfId="1630" xr:uid="{00000000-0005-0000-0000-00005C060000}"/>
    <cellStyle name="60% - Accent2 8 2" xfId="1631" xr:uid="{00000000-0005-0000-0000-00005D060000}"/>
    <cellStyle name="60% - Accent2 9" xfId="1632" xr:uid="{00000000-0005-0000-0000-00005E060000}"/>
    <cellStyle name="60% - Accent2 9 2" xfId="1633" xr:uid="{00000000-0005-0000-0000-00005F060000}"/>
    <cellStyle name="60% - Accent3 10" xfId="1634" xr:uid="{00000000-0005-0000-0000-000060060000}"/>
    <cellStyle name="60% - Accent3 10 2" xfId="1635" xr:uid="{00000000-0005-0000-0000-000061060000}"/>
    <cellStyle name="60% - Accent3 11" xfId="1636" xr:uid="{00000000-0005-0000-0000-000062060000}"/>
    <cellStyle name="60% - Accent3 11 2" xfId="1637" xr:uid="{00000000-0005-0000-0000-000063060000}"/>
    <cellStyle name="60% - Accent3 12" xfId="1638" xr:uid="{00000000-0005-0000-0000-000064060000}"/>
    <cellStyle name="60% - Accent3 12 2" xfId="1639" xr:uid="{00000000-0005-0000-0000-000065060000}"/>
    <cellStyle name="60% - Accent3 13" xfId="1640" xr:uid="{00000000-0005-0000-0000-000066060000}"/>
    <cellStyle name="60% - Accent3 13 2" xfId="1641" xr:uid="{00000000-0005-0000-0000-000067060000}"/>
    <cellStyle name="60% - Accent3 14" xfId="1642" xr:uid="{00000000-0005-0000-0000-000068060000}"/>
    <cellStyle name="60% - Accent3 14 2" xfId="1643" xr:uid="{00000000-0005-0000-0000-000069060000}"/>
    <cellStyle name="60% - Accent3 15" xfId="1644" xr:uid="{00000000-0005-0000-0000-00006A060000}"/>
    <cellStyle name="60% - Accent3 15 2" xfId="1645" xr:uid="{00000000-0005-0000-0000-00006B060000}"/>
    <cellStyle name="60% - Accent3 16" xfId="1646" xr:uid="{00000000-0005-0000-0000-00006C060000}"/>
    <cellStyle name="60% - Accent3 16 2" xfId="1647" xr:uid="{00000000-0005-0000-0000-00006D060000}"/>
    <cellStyle name="60% - Accent3 17" xfId="1648" xr:uid="{00000000-0005-0000-0000-00006E060000}"/>
    <cellStyle name="60% - Accent3 17 2" xfId="1649" xr:uid="{00000000-0005-0000-0000-00006F060000}"/>
    <cellStyle name="60% - Accent3 18" xfId="1650" xr:uid="{00000000-0005-0000-0000-000070060000}"/>
    <cellStyle name="60% - Accent3 18 2" xfId="1651" xr:uid="{00000000-0005-0000-0000-000071060000}"/>
    <cellStyle name="60% - Accent3 19" xfId="1652" xr:uid="{00000000-0005-0000-0000-000072060000}"/>
    <cellStyle name="60% - Accent3 19 2" xfId="1653" xr:uid="{00000000-0005-0000-0000-000073060000}"/>
    <cellStyle name="60% - Accent3 2" xfId="1654" xr:uid="{00000000-0005-0000-0000-000074060000}"/>
    <cellStyle name="60% - Accent3 2 2" xfId="1655" xr:uid="{00000000-0005-0000-0000-000075060000}"/>
    <cellStyle name="60% - Accent3 2 3" xfId="1656" xr:uid="{00000000-0005-0000-0000-000076060000}"/>
    <cellStyle name="60% - Accent3 20" xfId="1657" xr:uid="{00000000-0005-0000-0000-000077060000}"/>
    <cellStyle name="60% - Accent3 20 2" xfId="1658" xr:uid="{00000000-0005-0000-0000-000078060000}"/>
    <cellStyle name="60% - Accent3 21" xfId="1659" xr:uid="{00000000-0005-0000-0000-000079060000}"/>
    <cellStyle name="60% - Accent3 21 2" xfId="1660" xr:uid="{00000000-0005-0000-0000-00007A060000}"/>
    <cellStyle name="60% - Accent3 22" xfId="1661" xr:uid="{00000000-0005-0000-0000-00007B060000}"/>
    <cellStyle name="60% - Accent3 22 2" xfId="1662" xr:uid="{00000000-0005-0000-0000-00007C060000}"/>
    <cellStyle name="60% - Accent3 23" xfId="1663" xr:uid="{00000000-0005-0000-0000-00007D060000}"/>
    <cellStyle name="60% - Accent3 23 2" xfId="1664" xr:uid="{00000000-0005-0000-0000-00007E060000}"/>
    <cellStyle name="60% - Accent3 24" xfId="1665" xr:uid="{00000000-0005-0000-0000-00007F060000}"/>
    <cellStyle name="60% - Accent3 24 2" xfId="1666" xr:uid="{00000000-0005-0000-0000-000080060000}"/>
    <cellStyle name="60% - Accent3 25" xfId="1667" xr:uid="{00000000-0005-0000-0000-000081060000}"/>
    <cellStyle name="60% - Accent3 25 2" xfId="1668" xr:uid="{00000000-0005-0000-0000-000082060000}"/>
    <cellStyle name="60% - Accent3 26" xfId="1669" xr:uid="{00000000-0005-0000-0000-000083060000}"/>
    <cellStyle name="60% - Accent3 26 2" xfId="1670" xr:uid="{00000000-0005-0000-0000-000084060000}"/>
    <cellStyle name="60% - Accent3 27" xfId="1671" xr:uid="{00000000-0005-0000-0000-000085060000}"/>
    <cellStyle name="60% - Accent3 27 2" xfId="1672" xr:uid="{00000000-0005-0000-0000-000086060000}"/>
    <cellStyle name="60% - Accent3 28" xfId="1673" xr:uid="{00000000-0005-0000-0000-000087060000}"/>
    <cellStyle name="60% - Accent3 28 2" xfId="1674" xr:uid="{00000000-0005-0000-0000-000088060000}"/>
    <cellStyle name="60% - Accent3 29" xfId="1675" xr:uid="{00000000-0005-0000-0000-000089060000}"/>
    <cellStyle name="60% - Accent3 29 2" xfId="1676" xr:uid="{00000000-0005-0000-0000-00008A060000}"/>
    <cellStyle name="60% - Accent3 3" xfId="1677" xr:uid="{00000000-0005-0000-0000-00008B060000}"/>
    <cellStyle name="60% - Accent3 3 2" xfId="1678" xr:uid="{00000000-0005-0000-0000-00008C060000}"/>
    <cellStyle name="60% - Accent3 3 2 2" xfId="1679" xr:uid="{00000000-0005-0000-0000-00008D060000}"/>
    <cellStyle name="60% - Accent3 3 2 3" xfId="1680" xr:uid="{00000000-0005-0000-0000-00008E060000}"/>
    <cellStyle name="60% - Accent3 3 3" xfId="1681" xr:uid="{00000000-0005-0000-0000-00008F060000}"/>
    <cellStyle name="60% - Accent3 30" xfId="1682" xr:uid="{00000000-0005-0000-0000-000090060000}"/>
    <cellStyle name="60% - Accent3 30 2" xfId="1683" xr:uid="{00000000-0005-0000-0000-000091060000}"/>
    <cellStyle name="60% - Accent3 31" xfId="1684" xr:uid="{00000000-0005-0000-0000-000092060000}"/>
    <cellStyle name="60% - Accent3 31 2" xfId="1685" xr:uid="{00000000-0005-0000-0000-000093060000}"/>
    <cellStyle name="60% - Accent3 32" xfId="1686" xr:uid="{00000000-0005-0000-0000-000094060000}"/>
    <cellStyle name="60% - Accent3 32 2" xfId="1687" xr:uid="{00000000-0005-0000-0000-000095060000}"/>
    <cellStyle name="60% - Accent3 33" xfId="1688" xr:uid="{00000000-0005-0000-0000-000096060000}"/>
    <cellStyle name="60% - Accent3 33 2" xfId="1689" xr:uid="{00000000-0005-0000-0000-000097060000}"/>
    <cellStyle name="60% - Accent3 34" xfId="1690" xr:uid="{00000000-0005-0000-0000-000098060000}"/>
    <cellStyle name="60% - Accent3 34 2" xfId="1691" xr:uid="{00000000-0005-0000-0000-000099060000}"/>
    <cellStyle name="60% - Accent3 35" xfId="1692" xr:uid="{00000000-0005-0000-0000-00009A060000}"/>
    <cellStyle name="60% - Accent3 35 2" xfId="1693" xr:uid="{00000000-0005-0000-0000-00009B060000}"/>
    <cellStyle name="60% - Accent3 36" xfId="1694" xr:uid="{00000000-0005-0000-0000-00009C060000}"/>
    <cellStyle name="60% - Accent3 36 2" xfId="1695" xr:uid="{00000000-0005-0000-0000-00009D060000}"/>
    <cellStyle name="60% - Accent3 37" xfId="1696" xr:uid="{00000000-0005-0000-0000-00009E060000}"/>
    <cellStyle name="60% - Accent3 37 2" xfId="1697" xr:uid="{00000000-0005-0000-0000-00009F060000}"/>
    <cellStyle name="60% - Accent3 38" xfId="1698" xr:uid="{00000000-0005-0000-0000-0000A0060000}"/>
    <cellStyle name="60% - Accent3 38 2" xfId="1699" xr:uid="{00000000-0005-0000-0000-0000A1060000}"/>
    <cellStyle name="60% - Accent3 39" xfId="1700" xr:uid="{00000000-0005-0000-0000-0000A2060000}"/>
    <cellStyle name="60% - Accent3 39 2" xfId="1701" xr:uid="{00000000-0005-0000-0000-0000A3060000}"/>
    <cellStyle name="60% - Accent3 4" xfId="1702" xr:uid="{00000000-0005-0000-0000-0000A4060000}"/>
    <cellStyle name="60% - Accent3 4 2" xfId="1703" xr:uid="{00000000-0005-0000-0000-0000A5060000}"/>
    <cellStyle name="60% - Accent3 40" xfId="1704" xr:uid="{00000000-0005-0000-0000-0000A6060000}"/>
    <cellStyle name="60% - Accent3 40 2" xfId="1705" xr:uid="{00000000-0005-0000-0000-0000A7060000}"/>
    <cellStyle name="60% - Accent3 41" xfId="1706" xr:uid="{00000000-0005-0000-0000-0000A8060000}"/>
    <cellStyle name="60% - Accent3 41 2" xfId="1707" xr:uid="{00000000-0005-0000-0000-0000A9060000}"/>
    <cellStyle name="60% - Accent3 42" xfId="1708" xr:uid="{00000000-0005-0000-0000-0000AA060000}"/>
    <cellStyle name="60% - Accent3 42 2" xfId="1709" xr:uid="{00000000-0005-0000-0000-0000AB060000}"/>
    <cellStyle name="60% - Accent3 43" xfId="1710" xr:uid="{00000000-0005-0000-0000-0000AC060000}"/>
    <cellStyle name="60% - Accent3 43 2" xfId="1711" xr:uid="{00000000-0005-0000-0000-0000AD060000}"/>
    <cellStyle name="60% - Accent3 44" xfId="1712" xr:uid="{00000000-0005-0000-0000-0000AE060000}"/>
    <cellStyle name="60% - Accent3 44 2" xfId="1713" xr:uid="{00000000-0005-0000-0000-0000AF060000}"/>
    <cellStyle name="60% - Accent3 45" xfId="1714" xr:uid="{00000000-0005-0000-0000-0000B0060000}"/>
    <cellStyle name="60% - Accent3 45 2" xfId="1715" xr:uid="{00000000-0005-0000-0000-0000B1060000}"/>
    <cellStyle name="60% - Accent3 46" xfId="1716" xr:uid="{00000000-0005-0000-0000-0000B2060000}"/>
    <cellStyle name="60% - Accent3 46 2" xfId="1717" xr:uid="{00000000-0005-0000-0000-0000B3060000}"/>
    <cellStyle name="60% - Accent3 47" xfId="1718" xr:uid="{00000000-0005-0000-0000-0000B4060000}"/>
    <cellStyle name="60% - Accent3 47 2" xfId="1719" xr:uid="{00000000-0005-0000-0000-0000B5060000}"/>
    <cellStyle name="60% - Accent3 48" xfId="1720" xr:uid="{00000000-0005-0000-0000-0000B6060000}"/>
    <cellStyle name="60% - Accent3 48 2" xfId="1721" xr:uid="{00000000-0005-0000-0000-0000B7060000}"/>
    <cellStyle name="60% - Accent3 49" xfId="1722" xr:uid="{00000000-0005-0000-0000-0000B8060000}"/>
    <cellStyle name="60% - Accent3 5" xfId="1723" xr:uid="{00000000-0005-0000-0000-0000B9060000}"/>
    <cellStyle name="60% - Accent3 5 2" xfId="1724" xr:uid="{00000000-0005-0000-0000-0000BA060000}"/>
    <cellStyle name="60% - Accent3 50" xfId="1725" xr:uid="{00000000-0005-0000-0000-0000BB060000}"/>
    <cellStyle name="60% - Accent3 51" xfId="1726" xr:uid="{00000000-0005-0000-0000-0000BC060000}"/>
    <cellStyle name="60% - Accent3 52" xfId="1727" xr:uid="{00000000-0005-0000-0000-0000BD060000}"/>
    <cellStyle name="60% - Accent3 6" xfId="1728" xr:uid="{00000000-0005-0000-0000-0000BE060000}"/>
    <cellStyle name="60% - Accent3 6 2" xfId="1729" xr:uid="{00000000-0005-0000-0000-0000BF060000}"/>
    <cellStyle name="60% - Accent3 7" xfId="1730" xr:uid="{00000000-0005-0000-0000-0000C0060000}"/>
    <cellStyle name="60% - Accent3 7 2" xfId="1731" xr:uid="{00000000-0005-0000-0000-0000C1060000}"/>
    <cellStyle name="60% - Accent3 8" xfId="1732" xr:uid="{00000000-0005-0000-0000-0000C2060000}"/>
    <cellStyle name="60% - Accent3 8 2" xfId="1733" xr:uid="{00000000-0005-0000-0000-0000C3060000}"/>
    <cellStyle name="60% - Accent3 9" xfId="1734" xr:uid="{00000000-0005-0000-0000-0000C4060000}"/>
    <cellStyle name="60% - Accent3 9 2" xfId="1735" xr:uid="{00000000-0005-0000-0000-0000C5060000}"/>
    <cellStyle name="60% - Accent4 10" xfId="1736" xr:uid="{00000000-0005-0000-0000-0000C6060000}"/>
    <cellStyle name="60% - Accent4 10 2" xfId="1737" xr:uid="{00000000-0005-0000-0000-0000C7060000}"/>
    <cellStyle name="60% - Accent4 11" xfId="1738" xr:uid="{00000000-0005-0000-0000-0000C8060000}"/>
    <cellStyle name="60% - Accent4 11 2" xfId="1739" xr:uid="{00000000-0005-0000-0000-0000C9060000}"/>
    <cellStyle name="60% - Accent4 12" xfId="1740" xr:uid="{00000000-0005-0000-0000-0000CA060000}"/>
    <cellStyle name="60% - Accent4 12 2" xfId="1741" xr:uid="{00000000-0005-0000-0000-0000CB060000}"/>
    <cellStyle name="60% - Accent4 13" xfId="1742" xr:uid="{00000000-0005-0000-0000-0000CC060000}"/>
    <cellStyle name="60% - Accent4 13 2" xfId="1743" xr:uid="{00000000-0005-0000-0000-0000CD060000}"/>
    <cellStyle name="60% - Accent4 14" xfId="1744" xr:uid="{00000000-0005-0000-0000-0000CE060000}"/>
    <cellStyle name="60% - Accent4 14 2" xfId="1745" xr:uid="{00000000-0005-0000-0000-0000CF060000}"/>
    <cellStyle name="60% - Accent4 15" xfId="1746" xr:uid="{00000000-0005-0000-0000-0000D0060000}"/>
    <cellStyle name="60% - Accent4 15 2" xfId="1747" xr:uid="{00000000-0005-0000-0000-0000D1060000}"/>
    <cellStyle name="60% - Accent4 16" xfId="1748" xr:uid="{00000000-0005-0000-0000-0000D2060000}"/>
    <cellStyle name="60% - Accent4 16 2" xfId="1749" xr:uid="{00000000-0005-0000-0000-0000D3060000}"/>
    <cellStyle name="60% - Accent4 17" xfId="1750" xr:uid="{00000000-0005-0000-0000-0000D4060000}"/>
    <cellStyle name="60% - Accent4 17 2" xfId="1751" xr:uid="{00000000-0005-0000-0000-0000D5060000}"/>
    <cellStyle name="60% - Accent4 18" xfId="1752" xr:uid="{00000000-0005-0000-0000-0000D6060000}"/>
    <cellStyle name="60% - Accent4 18 2" xfId="1753" xr:uid="{00000000-0005-0000-0000-0000D7060000}"/>
    <cellStyle name="60% - Accent4 19" xfId="1754" xr:uid="{00000000-0005-0000-0000-0000D8060000}"/>
    <cellStyle name="60% - Accent4 19 2" xfId="1755" xr:uid="{00000000-0005-0000-0000-0000D9060000}"/>
    <cellStyle name="60% - Accent4 2" xfId="1756" xr:uid="{00000000-0005-0000-0000-0000DA060000}"/>
    <cellStyle name="60% - Accent4 2 2" xfId="1757" xr:uid="{00000000-0005-0000-0000-0000DB060000}"/>
    <cellStyle name="60% - Accent4 2 3" xfId="1758" xr:uid="{00000000-0005-0000-0000-0000DC060000}"/>
    <cellStyle name="60% - Accent4 20" xfId="1759" xr:uid="{00000000-0005-0000-0000-0000DD060000}"/>
    <cellStyle name="60% - Accent4 20 2" xfId="1760" xr:uid="{00000000-0005-0000-0000-0000DE060000}"/>
    <cellStyle name="60% - Accent4 21" xfId="1761" xr:uid="{00000000-0005-0000-0000-0000DF060000}"/>
    <cellStyle name="60% - Accent4 21 2" xfId="1762" xr:uid="{00000000-0005-0000-0000-0000E0060000}"/>
    <cellStyle name="60% - Accent4 22" xfId="1763" xr:uid="{00000000-0005-0000-0000-0000E1060000}"/>
    <cellStyle name="60% - Accent4 22 2" xfId="1764" xr:uid="{00000000-0005-0000-0000-0000E2060000}"/>
    <cellStyle name="60% - Accent4 23" xfId="1765" xr:uid="{00000000-0005-0000-0000-0000E3060000}"/>
    <cellStyle name="60% - Accent4 23 2" xfId="1766" xr:uid="{00000000-0005-0000-0000-0000E4060000}"/>
    <cellStyle name="60% - Accent4 24" xfId="1767" xr:uid="{00000000-0005-0000-0000-0000E5060000}"/>
    <cellStyle name="60% - Accent4 24 2" xfId="1768" xr:uid="{00000000-0005-0000-0000-0000E6060000}"/>
    <cellStyle name="60% - Accent4 25" xfId="1769" xr:uid="{00000000-0005-0000-0000-0000E7060000}"/>
    <cellStyle name="60% - Accent4 25 2" xfId="1770" xr:uid="{00000000-0005-0000-0000-0000E8060000}"/>
    <cellStyle name="60% - Accent4 26" xfId="1771" xr:uid="{00000000-0005-0000-0000-0000E9060000}"/>
    <cellStyle name="60% - Accent4 26 2" xfId="1772" xr:uid="{00000000-0005-0000-0000-0000EA060000}"/>
    <cellStyle name="60% - Accent4 27" xfId="1773" xr:uid="{00000000-0005-0000-0000-0000EB060000}"/>
    <cellStyle name="60% - Accent4 27 2" xfId="1774" xr:uid="{00000000-0005-0000-0000-0000EC060000}"/>
    <cellStyle name="60% - Accent4 28" xfId="1775" xr:uid="{00000000-0005-0000-0000-0000ED060000}"/>
    <cellStyle name="60% - Accent4 28 2" xfId="1776" xr:uid="{00000000-0005-0000-0000-0000EE060000}"/>
    <cellStyle name="60% - Accent4 29" xfId="1777" xr:uid="{00000000-0005-0000-0000-0000EF060000}"/>
    <cellStyle name="60% - Accent4 29 2" xfId="1778" xr:uid="{00000000-0005-0000-0000-0000F0060000}"/>
    <cellStyle name="60% - Accent4 3" xfId="1779" xr:uid="{00000000-0005-0000-0000-0000F1060000}"/>
    <cellStyle name="60% - Accent4 3 2" xfId="1780" xr:uid="{00000000-0005-0000-0000-0000F2060000}"/>
    <cellStyle name="60% - Accent4 3 2 2" xfId="1781" xr:uid="{00000000-0005-0000-0000-0000F3060000}"/>
    <cellStyle name="60% - Accent4 3 2 3" xfId="1782" xr:uid="{00000000-0005-0000-0000-0000F4060000}"/>
    <cellStyle name="60% - Accent4 3 3" xfId="1783" xr:uid="{00000000-0005-0000-0000-0000F5060000}"/>
    <cellStyle name="60% - Accent4 30" xfId="1784" xr:uid="{00000000-0005-0000-0000-0000F6060000}"/>
    <cellStyle name="60% - Accent4 30 2" xfId="1785" xr:uid="{00000000-0005-0000-0000-0000F7060000}"/>
    <cellStyle name="60% - Accent4 31" xfId="1786" xr:uid="{00000000-0005-0000-0000-0000F8060000}"/>
    <cellStyle name="60% - Accent4 31 2" xfId="1787" xr:uid="{00000000-0005-0000-0000-0000F9060000}"/>
    <cellStyle name="60% - Accent4 32" xfId="1788" xr:uid="{00000000-0005-0000-0000-0000FA060000}"/>
    <cellStyle name="60% - Accent4 32 2" xfId="1789" xr:uid="{00000000-0005-0000-0000-0000FB060000}"/>
    <cellStyle name="60% - Accent4 33" xfId="1790" xr:uid="{00000000-0005-0000-0000-0000FC060000}"/>
    <cellStyle name="60% - Accent4 33 2" xfId="1791" xr:uid="{00000000-0005-0000-0000-0000FD060000}"/>
    <cellStyle name="60% - Accent4 34" xfId="1792" xr:uid="{00000000-0005-0000-0000-0000FE060000}"/>
    <cellStyle name="60% - Accent4 34 2" xfId="1793" xr:uid="{00000000-0005-0000-0000-0000FF060000}"/>
    <cellStyle name="60% - Accent4 35" xfId="1794" xr:uid="{00000000-0005-0000-0000-000000070000}"/>
    <cellStyle name="60% - Accent4 35 2" xfId="1795" xr:uid="{00000000-0005-0000-0000-000001070000}"/>
    <cellStyle name="60% - Accent4 36" xfId="1796" xr:uid="{00000000-0005-0000-0000-000002070000}"/>
    <cellStyle name="60% - Accent4 36 2" xfId="1797" xr:uid="{00000000-0005-0000-0000-000003070000}"/>
    <cellStyle name="60% - Accent4 37" xfId="1798" xr:uid="{00000000-0005-0000-0000-000004070000}"/>
    <cellStyle name="60% - Accent4 37 2" xfId="1799" xr:uid="{00000000-0005-0000-0000-000005070000}"/>
    <cellStyle name="60% - Accent4 38" xfId="1800" xr:uid="{00000000-0005-0000-0000-000006070000}"/>
    <cellStyle name="60% - Accent4 38 2" xfId="1801" xr:uid="{00000000-0005-0000-0000-000007070000}"/>
    <cellStyle name="60% - Accent4 39" xfId="1802" xr:uid="{00000000-0005-0000-0000-000008070000}"/>
    <cellStyle name="60% - Accent4 39 2" xfId="1803" xr:uid="{00000000-0005-0000-0000-000009070000}"/>
    <cellStyle name="60% - Accent4 4" xfId="1804" xr:uid="{00000000-0005-0000-0000-00000A070000}"/>
    <cellStyle name="60% - Accent4 4 2" xfId="1805" xr:uid="{00000000-0005-0000-0000-00000B070000}"/>
    <cellStyle name="60% - Accent4 40" xfId="1806" xr:uid="{00000000-0005-0000-0000-00000C070000}"/>
    <cellStyle name="60% - Accent4 40 2" xfId="1807" xr:uid="{00000000-0005-0000-0000-00000D070000}"/>
    <cellStyle name="60% - Accent4 41" xfId="1808" xr:uid="{00000000-0005-0000-0000-00000E070000}"/>
    <cellStyle name="60% - Accent4 41 2" xfId="1809" xr:uid="{00000000-0005-0000-0000-00000F070000}"/>
    <cellStyle name="60% - Accent4 42" xfId="1810" xr:uid="{00000000-0005-0000-0000-000010070000}"/>
    <cellStyle name="60% - Accent4 42 2" xfId="1811" xr:uid="{00000000-0005-0000-0000-000011070000}"/>
    <cellStyle name="60% - Accent4 43" xfId="1812" xr:uid="{00000000-0005-0000-0000-000012070000}"/>
    <cellStyle name="60% - Accent4 43 2" xfId="1813" xr:uid="{00000000-0005-0000-0000-000013070000}"/>
    <cellStyle name="60% - Accent4 44" xfId="1814" xr:uid="{00000000-0005-0000-0000-000014070000}"/>
    <cellStyle name="60% - Accent4 44 2" xfId="1815" xr:uid="{00000000-0005-0000-0000-000015070000}"/>
    <cellStyle name="60% - Accent4 45" xfId="1816" xr:uid="{00000000-0005-0000-0000-000016070000}"/>
    <cellStyle name="60% - Accent4 45 2" xfId="1817" xr:uid="{00000000-0005-0000-0000-000017070000}"/>
    <cellStyle name="60% - Accent4 46" xfId="1818" xr:uid="{00000000-0005-0000-0000-000018070000}"/>
    <cellStyle name="60% - Accent4 46 2" xfId="1819" xr:uid="{00000000-0005-0000-0000-000019070000}"/>
    <cellStyle name="60% - Accent4 47" xfId="1820" xr:uid="{00000000-0005-0000-0000-00001A070000}"/>
    <cellStyle name="60% - Accent4 47 2" xfId="1821" xr:uid="{00000000-0005-0000-0000-00001B070000}"/>
    <cellStyle name="60% - Accent4 48" xfId="1822" xr:uid="{00000000-0005-0000-0000-00001C070000}"/>
    <cellStyle name="60% - Accent4 48 2" xfId="1823" xr:uid="{00000000-0005-0000-0000-00001D070000}"/>
    <cellStyle name="60% - Accent4 49" xfId="1824" xr:uid="{00000000-0005-0000-0000-00001E070000}"/>
    <cellStyle name="60% - Accent4 5" xfId="1825" xr:uid="{00000000-0005-0000-0000-00001F070000}"/>
    <cellStyle name="60% - Accent4 5 2" xfId="1826" xr:uid="{00000000-0005-0000-0000-000020070000}"/>
    <cellStyle name="60% - Accent4 50" xfId="1827" xr:uid="{00000000-0005-0000-0000-000021070000}"/>
    <cellStyle name="60% - Accent4 51" xfId="1828" xr:uid="{00000000-0005-0000-0000-000022070000}"/>
    <cellStyle name="60% - Accent4 52" xfId="1829" xr:uid="{00000000-0005-0000-0000-000023070000}"/>
    <cellStyle name="60% - Accent4 6" xfId="1830" xr:uid="{00000000-0005-0000-0000-000024070000}"/>
    <cellStyle name="60% - Accent4 6 2" xfId="1831" xr:uid="{00000000-0005-0000-0000-000025070000}"/>
    <cellStyle name="60% - Accent4 7" xfId="1832" xr:uid="{00000000-0005-0000-0000-000026070000}"/>
    <cellStyle name="60% - Accent4 7 2" xfId="1833" xr:uid="{00000000-0005-0000-0000-000027070000}"/>
    <cellStyle name="60% - Accent4 8" xfId="1834" xr:uid="{00000000-0005-0000-0000-000028070000}"/>
    <cellStyle name="60% - Accent4 8 2" xfId="1835" xr:uid="{00000000-0005-0000-0000-000029070000}"/>
    <cellStyle name="60% - Accent4 9" xfId="1836" xr:uid="{00000000-0005-0000-0000-00002A070000}"/>
    <cellStyle name="60% - Accent4 9 2" xfId="1837" xr:uid="{00000000-0005-0000-0000-00002B070000}"/>
    <cellStyle name="60% - Accent5 10" xfId="1838" xr:uid="{00000000-0005-0000-0000-00002C070000}"/>
    <cellStyle name="60% - Accent5 10 2" xfId="1839" xr:uid="{00000000-0005-0000-0000-00002D070000}"/>
    <cellStyle name="60% - Accent5 11" xfId="1840" xr:uid="{00000000-0005-0000-0000-00002E070000}"/>
    <cellStyle name="60% - Accent5 11 2" xfId="1841" xr:uid="{00000000-0005-0000-0000-00002F070000}"/>
    <cellStyle name="60% - Accent5 12" xfId="1842" xr:uid="{00000000-0005-0000-0000-000030070000}"/>
    <cellStyle name="60% - Accent5 12 2" xfId="1843" xr:uid="{00000000-0005-0000-0000-000031070000}"/>
    <cellStyle name="60% - Accent5 13" xfId="1844" xr:uid="{00000000-0005-0000-0000-000032070000}"/>
    <cellStyle name="60% - Accent5 13 2" xfId="1845" xr:uid="{00000000-0005-0000-0000-000033070000}"/>
    <cellStyle name="60% - Accent5 14" xfId="1846" xr:uid="{00000000-0005-0000-0000-000034070000}"/>
    <cellStyle name="60% - Accent5 14 2" xfId="1847" xr:uid="{00000000-0005-0000-0000-000035070000}"/>
    <cellStyle name="60% - Accent5 15" xfId="1848" xr:uid="{00000000-0005-0000-0000-000036070000}"/>
    <cellStyle name="60% - Accent5 15 2" xfId="1849" xr:uid="{00000000-0005-0000-0000-000037070000}"/>
    <cellStyle name="60% - Accent5 16" xfId="1850" xr:uid="{00000000-0005-0000-0000-000038070000}"/>
    <cellStyle name="60% - Accent5 16 2" xfId="1851" xr:uid="{00000000-0005-0000-0000-000039070000}"/>
    <cellStyle name="60% - Accent5 17" xfId="1852" xr:uid="{00000000-0005-0000-0000-00003A070000}"/>
    <cellStyle name="60% - Accent5 17 2" xfId="1853" xr:uid="{00000000-0005-0000-0000-00003B070000}"/>
    <cellStyle name="60% - Accent5 18" xfId="1854" xr:uid="{00000000-0005-0000-0000-00003C070000}"/>
    <cellStyle name="60% - Accent5 18 2" xfId="1855" xr:uid="{00000000-0005-0000-0000-00003D070000}"/>
    <cellStyle name="60% - Accent5 19" xfId="1856" xr:uid="{00000000-0005-0000-0000-00003E070000}"/>
    <cellStyle name="60% - Accent5 19 2" xfId="1857" xr:uid="{00000000-0005-0000-0000-00003F070000}"/>
    <cellStyle name="60% - Accent5 2" xfId="1858" xr:uid="{00000000-0005-0000-0000-000040070000}"/>
    <cellStyle name="60% - Accent5 2 2" xfId="1859" xr:uid="{00000000-0005-0000-0000-000041070000}"/>
    <cellStyle name="60% - Accent5 2 3" xfId="1860" xr:uid="{00000000-0005-0000-0000-000042070000}"/>
    <cellStyle name="60% - Accent5 20" xfId="1861" xr:uid="{00000000-0005-0000-0000-000043070000}"/>
    <cellStyle name="60% - Accent5 20 2" xfId="1862" xr:uid="{00000000-0005-0000-0000-000044070000}"/>
    <cellStyle name="60% - Accent5 21" xfId="1863" xr:uid="{00000000-0005-0000-0000-000045070000}"/>
    <cellStyle name="60% - Accent5 21 2" xfId="1864" xr:uid="{00000000-0005-0000-0000-000046070000}"/>
    <cellStyle name="60% - Accent5 22" xfId="1865" xr:uid="{00000000-0005-0000-0000-000047070000}"/>
    <cellStyle name="60% - Accent5 22 2" xfId="1866" xr:uid="{00000000-0005-0000-0000-000048070000}"/>
    <cellStyle name="60% - Accent5 23" xfId="1867" xr:uid="{00000000-0005-0000-0000-000049070000}"/>
    <cellStyle name="60% - Accent5 23 2" xfId="1868" xr:uid="{00000000-0005-0000-0000-00004A070000}"/>
    <cellStyle name="60% - Accent5 24" xfId="1869" xr:uid="{00000000-0005-0000-0000-00004B070000}"/>
    <cellStyle name="60% - Accent5 24 2" xfId="1870" xr:uid="{00000000-0005-0000-0000-00004C070000}"/>
    <cellStyle name="60% - Accent5 25" xfId="1871" xr:uid="{00000000-0005-0000-0000-00004D070000}"/>
    <cellStyle name="60% - Accent5 25 2" xfId="1872" xr:uid="{00000000-0005-0000-0000-00004E070000}"/>
    <cellStyle name="60% - Accent5 26" xfId="1873" xr:uid="{00000000-0005-0000-0000-00004F070000}"/>
    <cellStyle name="60% - Accent5 26 2" xfId="1874" xr:uid="{00000000-0005-0000-0000-000050070000}"/>
    <cellStyle name="60% - Accent5 27" xfId="1875" xr:uid="{00000000-0005-0000-0000-000051070000}"/>
    <cellStyle name="60% - Accent5 27 2" xfId="1876" xr:uid="{00000000-0005-0000-0000-000052070000}"/>
    <cellStyle name="60% - Accent5 28" xfId="1877" xr:uid="{00000000-0005-0000-0000-000053070000}"/>
    <cellStyle name="60% - Accent5 28 2" xfId="1878" xr:uid="{00000000-0005-0000-0000-000054070000}"/>
    <cellStyle name="60% - Accent5 29" xfId="1879" xr:uid="{00000000-0005-0000-0000-000055070000}"/>
    <cellStyle name="60% - Accent5 29 2" xfId="1880" xr:uid="{00000000-0005-0000-0000-000056070000}"/>
    <cellStyle name="60% - Accent5 3" xfId="1881" xr:uid="{00000000-0005-0000-0000-000057070000}"/>
    <cellStyle name="60% - Accent5 3 2" xfId="1882" xr:uid="{00000000-0005-0000-0000-000058070000}"/>
    <cellStyle name="60% - Accent5 3 2 2" xfId="1883" xr:uid="{00000000-0005-0000-0000-000059070000}"/>
    <cellStyle name="60% - Accent5 3 2 3" xfId="1884" xr:uid="{00000000-0005-0000-0000-00005A070000}"/>
    <cellStyle name="60% - Accent5 3 3" xfId="1885" xr:uid="{00000000-0005-0000-0000-00005B070000}"/>
    <cellStyle name="60% - Accent5 30" xfId="1886" xr:uid="{00000000-0005-0000-0000-00005C070000}"/>
    <cellStyle name="60% - Accent5 30 2" xfId="1887" xr:uid="{00000000-0005-0000-0000-00005D070000}"/>
    <cellStyle name="60% - Accent5 31" xfId="1888" xr:uid="{00000000-0005-0000-0000-00005E070000}"/>
    <cellStyle name="60% - Accent5 31 2" xfId="1889" xr:uid="{00000000-0005-0000-0000-00005F070000}"/>
    <cellStyle name="60% - Accent5 32" xfId="1890" xr:uid="{00000000-0005-0000-0000-000060070000}"/>
    <cellStyle name="60% - Accent5 32 2" xfId="1891" xr:uid="{00000000-0005-0000-0000-000061070000}"/>
    <cellStyle name="60% - Accent5 33" xfId="1892" xr:uid="{00000000-0005-0000-0000-000062070000}"/>
    <cellStyle name="60% - Accent5 33 2" xfId="1893" xr:uid="{00000000-0005-0000-0000-000063070000}"/>
    <cellStyle name="60% - Accent5 34" xfId="1894" xr:uid="{00000000-0005-0000-0000-000064070000}"/>
    <cellStyle name="60% - Accent5 34 2" xfId="1895" xr:uid="{00000000-0005-0000-0000-000065070000}"/>
    <cellStyle name="60% - Accent5 35" xfId="1896" xr:uid="{00000000-0005-0000-0000-000066070000}"/>
    <cellStyle name="60% - Accent5 35 2" xfId="1897" xr:uid="{00000000-0005-0000-0000-000067070000}"/>
    <cellStyle name="60% - Accent5 36" xfId="1898" xr:uid="{00000000-0005-0000-0000-000068070000}"/>
    <cellStyle name="60% - Accent5 36 2" xfId="1899" xr:uid="{00000000-0005-0000-0000-000069070000}"/>
    <cellStyle name="60% - Accent5 37" xfId="1900" xr:uid="{00000000-0005-0000-0000-00006A070000}"/>
    <cellStyle name="60% - Accent5 37 2" xfId="1901" xr:uid="{00000000-0005-0000-0000-00006B070000}"/>
    <cellStyle name="60% - Accent5 38" xfId="1902" xr:uid="{00000000-0005-0000-0000-00006C070000}"/>
    <cellStyle name="60% - Accent5 38 2" xfId="1903" xr:uid="{00000000-0005-0000-0000-00006D070000}"/>
    <cellStyle name="60% - Accent5 39" xfId="1904" xr:uid="{00000000-0005-0000-0000-00006E070000}"/>
    <cellStyle name="60% - Accent5 39 2" xfId="1905" xr:uid="{00000000-0005-0000-0000-00006F070000}"/>
    <cellStyle name="60% - Accent5 4" xfId="1906" xr:uid="{00000000-0005-0000-0000-000070070000}"/>
    <cellStyle name="60% - Accent5 4 2" xfId="1907" xr:uid="{00000000-0005-0000-0000-000071070000}"/>
    <cellStyle name="60% - Accent5 40" xfId="1908" xr:uid="{00000000-0005-0000-0000-000072070000}"/>
    <cellStyle name="60% - Accent5 40 2" xfId="1909" xr:uid="{00000000-0005-0000-0000-000073070000}"/>
    <cellStyle name="60% - Accent5 41" xfId="1910" xr:uid="{00000000-0005-0000-0000-000074070000}"/>
    <cellStyle name="60% - Accent5 41 2" xfId="1911" xr:uid="{00000000-0005-0000-0000-000075070000}"/>
    <cellStyle name="60% - Accent5 42" xfId="1912" xr:uid="{00000000-0005-0000-0000-000076070000}"/>
    <cellStyle name="60% - Accent5 42 2" xfId="1913" xr:uid="{00000000-0005-0000-0000-000077070000}"/>
    <cellStyle name="60% - Accent5 43" xfId="1914" xr:uid="{00000000-0005-0000-0000-000078070000}"/>
    <cellStyle name="60% - Accent5 43 2" xfId="1915" xr:uid="{00000000-0005-0000-0000-000079070000}"/>
    <cellStyle name="60% - Accent5 44" xfId="1916" xr:uid="{00000000-0005-0000-0000-00007A070000}"/>
    <cellStyle name="60% - Accent5 44 2" xfId="1917" xr:uid="{00000000-0005-0000-0000-00007B070000}"/>
    <cellStyle name="60% - Accent5 45" xfId="1918" xr:uid="{00000000-0005-0000-0000-00007C070000}"/>
    <cellStyle name="60% - Accent5 45 2" xfId="1919" xr:uid="{00000000-0005-0000-0000-00007D070000}"/>
    <cellStyle name="60% - Accent5 46" xfId="1920" xr:uid="{00000000-0005-0000-0000-00007E070000}"/>
    <cellStyle name="60% - Accent5 46 2" xfId="1921" xr:uid="{00000000-0005-0000-0000-00007F070000}"/>
    <cellStyle name="60% - Accent5 47" xfId="1922" xr:uid="{00000000-0005-0000-0000-000080070000}"/>
    <cellStyle name="60% - Accent5 47 2" xfId="1923" xr:uid="{00000000-0005-0000-0000-000081070000}"/>
    <cellStyle name="60% - Accent5 48" xfId="1924" xr:uid="{00000000-0005-0000-0000-000082070000}"/>
    <cellStyle name="60% - Accent5 49" xfId="1925" xr:uid="{00000000-0005-0000-0000-000083070000}"/>
    <cellStyle name="60% - Accent5 5" xfId="1926" xr:uid="{00000000-0005-0000-0000-000084070000}"/>
    <cellStyle name="60% - Accent5 5 2" xfId="1927" xr:uid="{00000000-0005-0000-0000-000085070000}"/>
    <cellStyle name="60% - Accent5 50" xfId="1928" xr:uid="{00000000-0005-0000-0000-000086070000}"/>
    <cellStyle name="60% - Accent5 51" xfId="1929" xr:uid="{00000000-0005-0000-0000-000087070000}"/>
    <cellStyle name="60% - Accent5 52" xfId="1930" xr:uid="{00000000-0005-0000-0000-000088070000}"/>
    <cellStyle name="60% - Accent5 6" xfId="1931" xr:uid="{00000000-0005-0000-0000-000089070000}"/>
    <cellStyle name="60% - Accent5 6 2" xfId="1932" xr:uid="{00000000-0005-0000-0000-00008A070000}"/>
    <cellStyle name="60% - Accent5 7" xfId="1933" xr:uid="{00000000-0005-0000-0000-00008B070000}"/>
    <cellStyle name="60% - Accent5 7 2" xfId="1934" xr:uid="{00000000-0005-0000-0000-00008C070000}"/>
    <cellStyle name="60% - Accent5 8" xfId="1935" xr:uid="{00000000-0005-0000-0000-00008D070000}"/>
    <cellStyle name="60% - Accent5 8 2" xfId="1936" xr:uid="{00000000-0005-0000-0000-00008E070000}"/>
    <cellStyle name="60% - Accent5 9" xfId="1937" xr:uid="{00000000-0005-0000-0000-00008F070000}"/>
    <cellStyle name="60% - Accent5 9 2" xfId="1938" xr:uid="{00000000-0005-0000-0000-000090070000}"/>
    <cellStyle name="60% - Accent6 10" xfId="1939" xr:uid="{00000000-0005-0000-0000-000091070000}"/>
    <cellStyle name="60% - Accent6 10 2" xfId="1940" xr:uid="{00000000-0005-0000-0000-000092070000}"/>
    <cellStyle name="60% - Accent6 11" xfId="1941" xr:uid="{00000000-0005-0000-0000-000093070000}"/>
    <cellStyle name="60% - Accent6 11 2" xfId="1942" xr:uid="{00000000-0005-0000-0000-000094070000}"/>
    <cellStyle name="60% - Accent6 12" xfId="1943" xr:uid="{00000000-0005-0000-0000-000095070000}"/>
    <cellStyle name="60% - Accent6 12 2" xfId="1944" xr:uid="{00000000-0005-0000-0000-000096070000}"/>
    <cellStyle name="60% - Accent6 13" xfId="1945" xr:uid="{00000000-0005-0000-0000-000097070000}"/>
    <cellStyle name="60% - Accent6 13 2" xfId="1946" xr:uid="{00000000-0005-0000-0000-000098070000}"/>
    <cellStyle name="60% - Accent6 14" xfId="1947" xr:uid="{00000000-0005-0000-0000-000099070000}"/>
    <cellStyle name="60% - Accent6 14 2" xfId="1948" xr:uid="{00000000-0005-0000-0000-00009A070000}"/>
    <cellStyle name="60% - Accent6 15" xfId="1949" xr:uid="{00000000-0005-0000-0000-00009B070000}"/>
    <cellStyle name="60% - Accent6 15 2" xfId="1950" xr:uid="{00000000-0005-0000-0000-00009C070000}"/>
    <cellStyle name="60% - Accent6 16" xfId="1951" xr:uid="{00000000-0005-0000-0000-00009D070000}"/>
    <cellStyle name="60% - Accent6 16 2" xfId="1952" xr:uid="{00000000-0005-0000-0000-00009E070000}"/>
    <cellStyle name="60% - Accent6 17" xfId="1953" xr:uid="{00000000-0005-0000-0000-00009F070000}"/>
    <cellStyle name="60% - Accent6 17 2" xfId="1954" xr:uid="{00000000-0005-0000-0000-0000A0070000}"/>
    <cellStyle name="60% - Accent6 18" xfId="1955" xr:uid="{00000000-0005-0000-0000-0000A1070000}"/>
    <cellStyle name="60% - Accent6 18 2" xfId="1956" xr:uid="{00000000-0005-0000-0000-0000A2070000}"/>
    <cellStyle name="60% - Accent6 19" xfId="1957" xr:uid="{00000000-0005-0000-0000-0000A3070000}"/>
    <cellStyle name="60% - Accent6 19 2" xfId="1958" xr:uid="{00000000-0005-0000-0000-0000A4070000}"/>
    <cellStyle name="60% - Accent6 2" xfId="1959" xr:uid="{00000000-0005-0000-0000-0000A5070000}"/>
    <cellStyle name="60% - Accent6 2 2" xfId="1960" xr:uid="{00000000-0005-0000-0000-0000A6070000}"/>
    <cellStyle name="60% - Accent6 2 3" xfId="1961" xr:uid="{00000000-0005-0000-0000-0000A7070000}"/>
    <cellStyle name="60% - Accent6 20" xfId="1962" xr:uid="{00000000-0005-0000-0000-0000A8070000}"/>
    <cellStyle name="60% - Accent6 20 2" xfId="1963" xr:uid="{00000000-0005-0000-0000-0000A9070000}"/>
    <cellStyle name="60% - Accent6 21" xfId="1964" xr:uid="{00000000-0005-0000-0000-0000AA070000}"/>
    <cellStyle name="60% - Accent6 21 2" xfId="1965" xr:uid="{00000000-0005-0000-0000-0000AB070000}"/>
    <cellStyle name="60% - Accent6 22" xfId="1966" xr:uid="{00000000-0005-0000-0000-0000AC070000}"/>
    <cellStyle name="60% - Accent6 22 2" xfId="1967" xr:uid="{00000000-0005-0000-0000-0000AD070000}"/>
    <cellStyle name="60% - Accent6 23" xfId="1968" xr:uid="{00000000-0005-0000-0000-0000AE070000}"/>
    <cellStyle name="60% - Accent6 23 2" xfId="1969" xr:uid="{00000000-0005-0000-0000-0000AF070000}"/>
    <cellStyle name="60% - Accent6 24" xfId="1970" xr:uid="{00000000-0005-0000-0000-0000B0070000}"/>
    <cellStyle name="60% - Accent6 24 2" xfId="1971" xr:uid="{00000000-0005-0000-0000-0000B1070000}"/>
    <cellStyle name="60% - Accent6 25" xfId="1972" xr:uid="{00000000-0005-0000-0000-0000B2070000}"/>
    <cellStyle name="60% - Accent6 25 2" xfId="1973" xr:uid="{00000000-0005-0000-0000-0000B3070000}"/>
    <cellStyle name="60% - Accent6 26" xfId="1974" xr:uid="{00000000-0005-0000-0000-0000B4070000}"/>
    <cellStyle name="60% - Accent6 26 2" xfId="1975" xr:uid="{00000000-0005-0000-0000-0000B5070000}"/>
    <cellStyle name="60% - Accent6 27" xfId="1976" xr:uid="{00000000-0005-0000-0000-0000B6070000}"/>
    <cellStyle name="60% - Accent6 27 2" xfId="1977" xr:uid="{00000000-0005-0000-0000-0000B7070000}"/>
    <cellStyle name="60% - Accent6 28" xfId="1978" xr:uid="{00000000-0005-0000-0000-0000B8070000}"/>
    <cellStyle name="60% - Accent6 28 2" xfId="1979" xr:uid="{00000000-0005-0000-0000-0000B9070000}"/>
    <cellStyle name="60% - Accent6 29" xfId="1980" xr:uid="{00000000-0005-0000-0000-0000BA070000}"/>
    <cellStyle name="60% - Accent6 29 2" xfId="1981" xr:uid="{00000000-0005-0000-0000-0000BB070000}"/>
    <cellStyle name="60% - Accent6 3" xfId="1982" xr:uid="{00000000-0005-0000-0000-0000BC070000}"/>
    <cellStyle name="60% - Accent6 3 2" xfId="1983" xr:uid="{00000000-0005-0000-0000-0000BD070000}"/>
    <cellStyle name="60% - Accent6 3 2 2" xfId="1984" xr:uid="{00000000-0005-0000-0000-0000BE070000}"/>
    <cellStyle name="60% - Accent6 3 2 3" xfId="1985" xr:uid="{00000000-0005-0000-0000-0000BF070000}"/>
    <cellStyle name="60% - Accent6 3 3" xfId="1986" xr:uid="{00000000-0005-0000-0000-0000C0070000}"/>
    <cellStyle name="60% - Accent6 30" xfId="1987" xr:uid="{00000000-0005-0000-0000-0000C1070000}"/>
    <cellStyle name="60% - Accent6 30 2" xfId="1988" xr:uid="{00000000-0005-0000-0000-0000C2070000}"/>
    <cellStyle name="60% - Accent6 31" xfId="1989" xr:uid="{00000000-0005-0000-0000-0000C3070000}"/>
    <cellStyle name="60% - Accent6 31 2" xfId="1990" xr:uid="{00000000-0005-0000-0000-0000C4070000}"/>
    <cellStyle name="60% - Accent6 32" xfId="1991" xr:uid="{00000000-0005-0000-0000-0000C5070000}"/>
    <cellStyle name="60% - Accent6 32 2" xfId="1992" xr:uid="{00000000-0005-0000-0000-0000C6070000}"/>
    <cellStyle name="60% - Accent6 33" xfId="1993" xr:uid="{00000000-0005-0000-0000-0000C7070000}"/>
    <cellStyle name="60% - Accent6 33 2" xfId="1994" xr:uid="{00000000-0005-0000-0000-0000C8070000}"/>
    <cellStyle name="60% - Accent6 34" xfId="1995" xr:uid="{00000000-0005-0000-0000-0000C9070000}"/>
    <cellStyle name="60% - Accent6 34 2" xfId="1996" xr:uid="{00000000-0005-0000-0000-0000CA070000}"/>
    <cellStyle name="60% - Accent6 35" xfId="1997" xr:uid="{00000000-0005-0000-0000-0000CB070000}"/>
    <cellStyle name="60% - Accent6 35 2" xfId="1998" xr:uid="{00000000-0005-0000-0000-0000CC070000}"/>
    <cellStyle name="60% - Accent6 36" xfId="1999" xr:uid="{00000000-0005-0000-0000-0000CD070000}"/>
    <cellStyle name="60% - Accent6 36 2" xfId="2000" xr:uid="{00000000-0005-0000-0000-0000CE070000}"/>
    <cellStyle name="60% - Accent6 37" xfId="2001" xr:uid="{00000000-0005-0000-0000-0000CF070000}"/>
    <cellStyle name="60% - Accent6 37 2" xfId="2002" xr:uid="{00000000-0005-0000-0000-0000D0070000}"/>
    <cellStyle name="60% - Accent6 38" xfId="2003" xr:uid="{00000000-0005-0000-0000-0000D1070000}"/>
    <cellStyle name="60% - Accent6 38 2" xfId="2004" xr:uid="{00000000-0005-0000-0000-0000D2070000}"/>
    <cellStyle name="60% - Accent6 39" xfId="2005" xr:uid="{00000000-0005-0000-0000-0000D3070000}"/>
    <cellStyle name="60% - Accent6 39 2" xfId="2006" xr:uid="{00000000-0005-0000-0000-0000D4070000}"/>
    <cellStyle name="60% - Accent6 4" xfId="2007" xr:uid="{00000000-0005-0000-0000-0000D5070000}"/>
    <cellStyle name="60% - Accent6 4 2" xfId="2008" xr:uid="{00000000-0005-0000-0000-0000D6070000}"/>
    <cellStyle name="60% - Accent6 40" xfId="2009" xr:uid="{00000000-0005-0000-0000-0000D7070000}"/>
    <cellStyle name="60% - Accent6 40 2" xfId="2010" xr:uid="{00000000-0005-0000-0000-0000D8070000}"/>
    <cellStyle name="60% - Accent6 41" xfId="2011" xr:uid="{00000000-0005-0000-0000-0000D9070000}"/>
    <cellStyle name="60% - Accent6 41 2" xfId="2012" xr:uid="{00000000-0005-0000-0000-0000DA070000}"/>
    <cellStyle name="60% - Accent6 42" xfId="2013" xr:uid="{00000000-0005-0000-0000-0000DB070000}"/>
    <cellStyle name="60% - Accent6 42 2" xfId="2014" xr:uid="{00000000-0005-0000-0000-0000DC070000}"/>
    <cellStyle name="60% - Accent6 43" xfId="2015" xr:uid="{00000000-0005-0000-0000-0000DD070000}"/>
    <cellStyle name="60% - Accent6 43 2" xfId="2016" xr:uid="{00000000-0005-0000-0000-0000DE070000}"/>
    <cellStyle name="60% - Accent6 44" xfId="2017" xr:uid="{00000000-0005-0000-0000-0000DF070000}"/>
    <cellStyle name="60% - Accent6 44 2" xfId="2018" xr:uid="{00000000-0005-0000-0000-0000E0070000}"/>
    <cellStyle name="60% - Accent6 45" xfId="2019" xr:uid="{00000000-0005-0000-0000-0000E1070000}"/>
    <cellStyle name="60% - Accent6 45 2" xfId="2020" xr:uid="{00000000-0005-0000-0000-0000E2070000}"/>
    <cellStyle name="60% - Accent6 46" xfId="2021" xr:uid="{00000000-0005-0000-0000-0000E3070000}"/>
    <cellStyle name="60% - Accent6 46 2" xfId="2022" xr:uid="{00000000-0005-0000-0000-0000E4070000}"/>
    <cellStyle name="60% - Accent6 47" xfId="2023" xr:uid="{00000000-0005-0000-0000-0000E5070000}"/>
    <cellStyle name="60% - Accent6 47 2" xfId="2024" xr:uid="{00000000-0005-0000-0000-0000E6070000}"/>
    <cellStyle name="60% - Accent6 48" xfId="2025" xr:uid="{00000000-0005-0000-0000-0000E7070000}"/>
    <cellStyle name="60% - Accent6 48 2" xfId="2026" xr:uid="{00000000-0005-0000-0000-0000E8070000}"/>
    <cellStyle name="60% - Accent6 49" xfId="2027" xr:uid="{00000000-0005-0000-0000-0000E9070000}"/>
    <cellStyle name="60% - Accent6 5" xfId="2028" xr:uid="{00000000-0005-0000-0000-0000EA070000}"/>
    <cellStyle name="60% - Accent6 5 2" xfId="2029" xr:uid="{00000000-0005-0000-0000-0000EB070000}"/>
    <cellStyle name="60% - Accent6 50" xfId="2030" xr:uid="{00000000-0005-0000-0000-0000EC070000}"/>
    <cellStyle name="60% - Accent6 51" xfId="2031" xr:uid="{00000000-0005-0000-0000-0000ED070000}"/>
    <cellStyle name="60% - Accent6 52" xfId="2032" xr:uid="{00000000-0005-0000-0000-0000EE070000}"/>
    <cellStyle name="60% - Accent6 6" xfId="2033" xr:uid="{00000000-0005-0000-0000-0000EF070000}"/>
    <cellStyle name="60% - Accent6 6 2" xfId="2034" xr:uid="{00000000-0005-0000-0000-0000F0070000}"/>
    <cellStyle name="60% - Accent6 7" xfId="2035" xr:uid="{00000000-0005-0000-0000-0000F1070000}"/>
    <cellStyle name="60% - Accent6 7 2" xfId="2036" xr:uid="{00000000-0005-0000-0000-0000F2070000}"/>
    <cellStyle name="60% - Accent6 8" xfId="2037" xr:uid="{00000000-0005-0000-0000-0000F3070000}"/>
    <cellStyle name="60% - Accent6 8 2" xfId="2038" xr:uid="{00000000-0005-0000-0000-0000F4070000}"/>
    <cellStyle name="60% - Accent6 9" xfId="2039" xr:uid="{00000000-0005-0000-0000-0000F5070000}"/>
    <cellStyle name="60% - Accent6 9 2" xfId="2040" xr:uid="{00000000-0005-0000-0000-0000F6070000}"/>
    <cellStyle name="Accent1 10" xfId="2041" xr:uid="{00000000-0005-0000-0000-0000F7070000}"/>
    <cellStyle name="Accent1 10 2" xfId="2042" xr:uid="{00000000-0005-0000-0000-0000F8070000}"/>
    <cellStyle name="Accent1 11" xfId="2043" xr:uid="{00000000-0005-0000-0000-0000F9070000}"/>
    <cellStyle name="Accent1 11 2" xfId="2044" xr:uid="{00000000-0005-0000-0000-0000FA070000}"/>
    <cellStyle name="Accent1 12" xfId="2045" xr:uid="{00000000-0005-0000-0000-0000FB070000}"/>
    <cellStyle name="Accent1 12 2" xfId="2046" xr:uid="{00000000-0005-0000-0000-0000FC070000}"/>
    <cellStyle name="Accent1 13" xfId="2047" xr:uid="{00000000-0005-0000-0000-0000FD070000}"/>
    <cellStyle name="Accent1 13 2" xfId="2048" xr:uid="{00000000-0005-0000-0000-0000FE070000}"/>
    <cellStyle name="Accent1 14" xfId="2049" xr:uid="{00000000-0005-0000-0000-0000FF070000}"/>
    <cellStyle name="Accent1 14 2" xfId="2050" xr:uid="{00000000-0005-0000-0000-000000080000}"/>
    <cellStyle name="Accent1 15" xfId="2051" xr:uid="{00000000-0005-0000-0000-000001080000}"/>
    <cellStyle name="Accent1 15 2" xfId="2052" xr:uid="{00000000-0005-0000-0000-000002080000}"/>
    <cellStyle name="Accent1 16" xfId="2053" xr:uid="{00000000-0005-0000-0000-000003080000}"/>
    <cellStyle name="Accent1 16 2" xfId="2054" xr:uid="{00000000-0005-0000-0000-000004080000}"/>
    <cellStyle name="Accent1 17" xfId="2055" xr:uid="{00000000-0005-0000-0000-000005080000}"/>
    <cellStyle name="Accent1 17 2" xfId="2056" xr:uid="{00000000-0005-0000-0000-000006080000}"/>
    <cellStyle name="Accent1 18" xfId="2057" xr:uid="{00000000-0005-0000-0000-000007080000}"/>
    <cellStyle name="Accent1 18 2" xfId="2058" xr:uid="{00000000-0005-0000-0000-000008080000}"/>
    <cellStyle name="Accent1 19" xfId="2059" xr:uid="{00000000-0005-0000-0000-000009080000}"/>
    <cellStyle name="Accent1 19 2" xfId="2060" xr:uid="{00000000-0005-0000-0000-00000A080000}"/>
    <cellStyle name="Accent1 2" xfId="2061" xr:uid="{00000000-0005-0000-0000-00000B080000}"/>
    <cellStyle name="Accent1 2 2" xfId="2062" xr:uid="{00000000-0005-0000-0000-00000C080000}"/>
    <cellStyle name="Accent1 2 3" xfId="2063" xr:uid="{00000000-0005-0000-0000-00000D080000}"/>
    <cellStyle name="Accent1 20" xfId="2064" xr:uid="{00000000-0005-0000-0000-00000E080000}"/>
    <cellStyle name="Accent1 20 2" xfId="2065" xr:uid="{00000000-0005-0000-0000-00000F080000}"/>
    <cellStyle name="Accent1 21" xfId="2066" xr:uid="{00000000-0005-0000-0000-000010080000}"/>
    <cellStyle name="Accent1 21 2" xfId="2067" xr:uid="{00000000-0005-0000-0000-000011080000}"/>
    <cellStyle name="Accent1 22" xfId="2068" xr:uid="{00000000-0005-0000-0000-000012080000}"/>
    <cellStyle name="Accent1 22 2" xfId="2069" xr:uid="{00000000-0005-0000-0000-000013080000}"/>
    <cellStyle name="Accent1 23" xfId="2070" xr:uid="{00000000-0005-0000-0000-000014080000}"/>
    <cellStyle name="Accent1 23 2" xfId="2071" xr:uid="{00000000-0005-0000-0000-000015080000}"/>
    <cellStyle name="Accent1 24" xfId="2072" xr:uid="{00000000-0005-0000-0000-000016080000}"/>
    <cellStyle name="Accent1 24 2" xfId="2073" xr:uid="{00000000-0005-0000-0000-000017080000}"/>
    <cellStyle name="Accent1 25" xfId="2074" xr:uid="{00000000-0005-0000-0000-000018080000}"/>
    <cellStyle name="Accent1 25 2" xfId="2075" xr:uid="{00000000-0005-0000-0000-000019080000}"/>
    <cellStyle name="Accent1 26" xfId="2076" xr:uid="{00000000-0005-0000-0000-00001A080000}"/>
    <cellStyle name="Accent1 26 2" xfId="2077" xr:uid="{00000000-0005-0000-0000-00001B080000}"/>
    <cellStyle name="Accent1 27" xfId="2078" xr:uid="{00000000-0005-0000-0000-00001C080000}"/>
    <cellStyle name="Accent1 27 2" xfId="2079" xr:uid="{00000000-0005-0000-0000-00001D080000}"/>
    <cellStyle name="Accent1 28" xfId="2080" xr:uid="{00000000-0005-0000-0000-00001E080000}"/>
    <cellStyle name="Accent1 28 2" xfId="2081" xr:uid="{00000000-0005-0000-0000-00001F080000}"/>
    <cellStyle name="Accent1 29" xfId="2082" xr:uid="{00000000-0005-0000-0000-000020080000}"/>
    <cellStyle name="Accent1 29 2" xfId="2083" xr:uid="{00000000-0005-0000-0000-000021080000}"/>
    <cellStyle name="Accent1 3" xfId="2084" xr:uid="{00000000-0005-0000-0000-000022080000}"/>
    <cellStyle name="Accent1 3 2" xfId="2085" xr:uid="{00000000-0005-0000-0000-000023080000}"/>
    <cellStyle name="Accent1 3 2 2" xfId="2086" xr:uid="{00000000-0005-0000-0000-000024080000}"/>
    <cellStyle name="Accent1 3 2 3" xfId="2087" xr:uid="{00000000-0005-0000-0000-000025080000}"/>
    <cellStyle name="Accent1 3 3" xfId="2088" xr:uid="{00000000-0005-0000-0000-000026080000}"/>
    <cellStyle name="Accent1 30" xfId="2089" xr:uid="{00000000-0005-0000-0000-000027080000}"/>
    <cellStyle name="Accent1 30 2" xfId="2090" xr:uid="{00000000-0005-0000-0000-000028080000}"/>
    <cellStyle name="Accent1 31" xfId="2091" xr:uid="{00000000-0005-0000-0000-000029080000}"/>
    <cellStyle name="Accent1 31 2" xfId="2092" xr:uid="{00000000-0005-0000-0000-00002A080000}"/>
    <cellStyle name="Accent1 32" xfId="2093" xr:uid="{00000000-0005-0000-0000-00002B080000}"/>
    <cellStyle name="Accent1 32 2" xfId="2094" xr:uid="{00000000-0005-0000-0000-00002C080000}"/>
    <cellStyle name="Accent1 33" xfId="2095" xr:uid="{00000000-0005-0000-0000-00002D080000}"/>
    <cellStyle name="Accent1 33 2" xfId="2096" xr:uid="{00000000-0005-0000-0000-00002E080000}"/>
    <cellStyle name="Accent1 34" xfId="2097" xr:uid="{00000000-0005-0000-0000-00002F080000}"/>
    <cellStyle name="Accent1 34 2" xfId="2098" xr:uid="{00000000-0005-0000-0000-000030080000}"/>
    <cellStyle name="Accent1 35" xfId="2099" xr:uid="{00000000-0005-0000-0000-000031080000}"/>
    <cellStyle name="Accent1 35 2" xfId="2100" xr:uid="{00000000-0005-0000-0000-000032080000}"/>
    <cellStyle name="Accent1 36" xfId="2101" xr:uid="{00000000-0005-0000-0000-000033080000}"/>
    <cellStyle name="Accent1 36 2" xfId="2102" xr:uid="{00000000-0005-0000-0000-000034080000}"/>
    <cellStyle name="Accent1 37" xfId="2103" xr:uid="{00000000-0005-0000-0000-000035080000}"/>
    <cellStyle name="Accent1 37 2" xfId="2104" xr:uid="{00000000-0005-0000-0000-000036080000}"/>
    <cellStyle name="Accent1 38" xfId="2105" xr:uid="{00000000-0005-0000-0000-000037080000}"/>
    <cellStyle name="Accent1 38 2" xfId="2106" xr:uid="{00000000-0005-0000-0000-000038080000}"/>
    <cellStyle name="Accent1 39" xfId="2107" xr:uid="{00000000-0005-0000-0000-000039080000}"/>
    <cellStyle name="Accent1 39 2" xfId="2108" xr:uid="{00000000-0005-0000-0000-00003A080000}"/>
    <cellStyle name="Accent1 4" xfId="2109" xr:uid="{00000000-0005-0000-0000-00003B080000}"/>
    <cellStyle name="Accent1 4 2" xfId="2110" xr:uid="{00000000-0005-0000-0000-00003C080000}"/>
    <cellStyle name="Accent1 40" xfId="2111" xr:uid="{00000000-0005-0000-0000-00003D080000}"/>
    <cellStyle name="Accent1 40 2" xfId="2112" xr:uid="{00000000-0005-0000-0000-00003E080000}"/>
    <cellStyle name="Accent1 41" xfId="2113" xr:uid="{00000000-0005-0000-0000-00003F080000}"/>
    <cellStyle name="Accent1 41 2" xfId="2114" xr:uid="{00000000-0005-0000-0000-000040080000}"/>
    <cellStyle name="Accent1 42" xfId="2115" xr:uid="{00000000-0005-0000-0000-000041080000}"/>
    <cellStyle name="Accent1 42 2" xfId="2116" xr:uid="{00000000-0005-0000-0000-000042080000}"/>
    <cellStyle name="Accent1 43" xfId="2117" xr:uid="{00000000-0005-0000-0000-000043080000}"/>
    <cellStyle name="Accent1 43 2" xfId="2118" xr:uid="{00000000-0005-0000-0000-000044080000}"/>
    <cellStyle name="Accent1 44" xfId="2119" xr:uid="{00000000-0005-0000-0000-000045080000}"/>
    <cellStyle name="Accent1 44 2" xfId="2120" xr:uid="{00000000-0005-0000-0000-000046080000}"/>
    <cellStyle name="Accent1 45" xfId="2121" xr:uid="{00000000-0005-0000-0000-000047080000}"/>
    <cellStyle name="Accent1 45 2" xfId="2122" xr:uid="{00000000-0005-0000-0000-000048080000}"/>
    <cellStyle name="Accent1 46" xfId="2123" xr:uid="{00000000-0005-0000-0000-000049080000}"/>
    <cellStyle name="Accent1 46 2" xfId="2124" xr:uid="{00000000-0005-0000-0000-00004A080000}"/>
    <cellStyle name="Accent1 47" xfId="2125" xr:uid="{00000000-0005-0000-0000-00004B080000}"/>
    <cellStyle name="Accent1 47 2" xfId="2126" xr:uid="{00000000-0005-0000-0000-00004C080000}"/>
    <cellStyle name="Accent1 48" xfId="2127" xr:uid="{00000000-0005-0000-0000-00004D080000}"/>
    <cellStyle name="Accent1 48 2" xfId="2128" xr:uid="{00000000-0005-0000-0000-00004E080000}"/>
    <cellStyle name="Accent1 49" xfId="2129" xr:uid="{00000000-0005-0000-0000-00004F080000}"/>
    <cellStyle name="Accent1 5" xfId="2130" xr:uid="{00000000-0005-0000-0000-000050080000}"/>
    <cellStyle name="Accent1 5 2" xfId="2131" xr:uid="{00000000-0005-0000-0000-000051080000}"/>
    <cellStyle name="Accent1 50" xfId="2132" xr:uid="{00000000-0005-0000-0000-000052080000}"/>
    <cellStyle name="Accent1 51" xfId="2133" xr:uid="{00000000-0005-0000-0000-000053080000}"/>
    <cellStyle name="Accent1 52" xfId="2134" xr:uid="{00000000-0005-0000-0000-000054080000}"/>
    <cellStyle name="Accent1 6" xfId="2135" xr:uid="{00000000-0005-0000-0000-000055080000}"/>
    <cellStyle name="Accent1 6 2" xfId="2136" xr:uid="{00000000-0005-0000-0000-000056080000}"/>
    <cellStyle name="Accent1 7" xfId="2137" xr:uid="{00000000-0005-0000-0000-000057080000}"/>
    <cellStyle name="Accent1 7 2" xfId="2138" xr:uid="{00000000-0005-0000-0000-000058080000}"/>
    <cellStyle name="Accent1 8" xfId="2139" xr:uid="{00000000-0005-0000-0000-000059080000}"/>
    <cellStyle name="Accent1 8 2" xfId="2140" xr:uid="{00000000-0005-0000-0000-00005A080000}"/>
    <cellStyle name="Accent1 9" xfId="2141" xr:uid="{00000000-0005-0000-0000-00005B080000}"/>
    <cellStyle name="Accent1 9 2" xfId="2142" xr:uid="{00000000-0005-0000-0000-00005C080000}"/>
    <cellStyle name="Accent2 10" xfId="2143" xr:uid="{00000000-0005-0000-0000-00005D080000}"/>
    <cellStyle name="Accent2 10 2" xfId="2144" xr:uid="{00000000-0005-0000-0000-00005E080000}"/>
    <cellStyle name="Accent2 11" xfId="2145" xr:uid="{00000000-0005-0000-0000-00005F080000}"/>
    <cellStyle name="Accent2 11 2" xfId="2146" xr:uid="{00000000-0005-0000-0000-000060080000}"/>
    <cellStyle name="Accent2 12" xfId="2147" xr:uid="{00000000-0005-0000-0000-000061080000}"/>
    <cellStyle name="Accent2 12 2" xfId="2148" xr:uid="{00000000-0005-0000-0000-000062080000}"/>
    <cellStyle name="Accent2 13" xfId="2149" xr:uid="{00000000-0005-0000-0000-000063080000}"/>
    <cellStyle name="Accent2 13 2" xfId="2150" xr:uid="{00000000-0005-0000-0000-000064080000}"/>
    <cellStyle name="Accent2 14" xfId="2151" xr:uid="{00000000-0005-0000-0000-000065080000}"/>
    <cellStyle name="Accent2 14 2" xfId="2152" xr:uid="{00000000-0005-0000-0000-000066080000}"/>
    <cellStyle name="Accent2 15" xfId="2153" xr:uid="{00000000-0005-0000-0000-000067080000}"/>
    <cellStyle name="Accent2 15 2" xfId="2154" xr:uid="{00000000-0005-0000-0000-000068080000}"/>
    <cellStyle name="Accent2 16" xfId="2155" xr:uid="{00000000-0005-0000-0000-000069080000}"/>
    <cellStyle name="Accent2 16 2" xfId="2156" xr:uid="{00000000-0005-0000-0000-00006A080000}"/>
    <cellStyle name="Accent2 17" xfId="2157" xr:uid="{00000000-0005-0000-0000-00006B080000}"/>
    <cellStyle name="Accent2 17 2" xfId="2158" xr:uid="{00000000-0005-0000-0000-00006C080000}"/>
    <cellStyle name="Accent2 18" xfId="2159" xr:uid="{00000000-0005-0000-0000-00006D080000}"/>
    <cellStyle name="Accent2 18 2" xfId="2160" xr:uid="{00000000-0005-0000-0000-00006E080000}"/>
    <cellStyle name="Accent2 19" xfId="2161" xr:uid="{00000000-0005-0000-0000-00006F080000}"/>
    <cellStyle name="Accent2 19 2" xfId="2162" xr:uid="{00000000-0005-0000-0000-000070080000}"/>
    <cellStyle name="Accent2 2" xfId="2163" xr:uid="{00000000-0005-0000-0000-000071080000}"/>
    <cellStyle name="Accent2 2 2" xfId="2164" xr:uid="{00000000-0005-0000-0000-000072080000}"/>
    <cellStyle name="Accent2 2 3" xfId="2165" xr:uid="{00000000-0005-0000-0000-000073080000}"/>
    <cellStyle name="Accent2 20" xfId="2166" xr:uid="{00000000-0005-0000-0000-000074080000}"/>
    <cellStyle name="Accent2 20 2" xfId="2167" xr:uid="{00000000-0005-0000-0000-000075080000}"/>
    <cellStyle name="Accent2 21" xfId="2168" xr:uid="{00000000-0005-0000-0000-000076080000}"/>
    <cellStyle name="Accent2 21 2" xfId="2169" xr:uid="{00000000-0005-0000-0000-000077080000}"/>
    <cellStyle name="Accent2 22" xfId="2170" xr:uid="{00000000-0005-0000-0000-000078080000}"/>
    <cellStyle name="Accent2 22 2" xfId="2171" xr:uid="{00000000-0005-0000-0000-000079080000}"/>
    <cellStyle name="Accent2 23" xfId="2172" xr:uid="{00000000-0005-0000-0000-00007A080000}"/>
    <cellStyle name="Accent2 23 2" xfId="2173" xr:uid="{00000000-0005-0000-0000-00007B080000}"/>
    <cellStyle name="Accent2 24" xfId="2174" xr:uid="{00000000-0005-0000-0000-00007C080000}"/>
    <cellStyle name="Accent2 24 2" xfId="2175" xr:uid="{00000000-0005-0000-0000-00007D080000}"/>
    <cellStyle name="Accent2 25" xfId="2176" xr:uid="{00000000-0005-0000-0000-00007E080000}"/>
    <cellStyle name="Accent2 25 2" xfId="2177" xr:uid="{00000000-0005-0000-0000-00007F080000}"/>
    <cellStyle name="Accent2 26" xfId="2178" xr:uid="{00000000-0005-0000-0000-000080080000}"/>
    <cellStyle name="Accent2 26 2" xfId="2179" xr:uid="{00000000-0005-0000-0000-000081080000}"/>
    <cellStyle name="Accent2 27" xfId="2180" xr:uid="{00000000-0005-0000-0000-000082080000}"/>
    <cellStyle name="Accent2 27 2" xfId="2181" xr:uid="{00000000-0005-0000-0000-000083080000}"/>
    <cellStyle name="Accent2 28" xfId="2182" xr:uid="{00000000-0005-0000-0000-000084080000}"/>
    <cellStyle name="Accent2 28 2" xfId="2183" xr:uid="{00000000-0005-0000-0000-000085080000}"/>
    <cellStyle name="Accent2 29" xfId="2184" xr:uid="{00000000-0005-0000-0000-000086080000}"/>
    <cellStyle name="Accent2 29 2" xfId="2185" xr:uid="{00000000-0005-0000-0000-000087080000}"/>
    <cellStyle name="Accent2 3" xfId="2186" xr:uid="{00000000-0005-0000-0000-000088080000}"/>
    <cellStyle name="Accent2 3 2" xfId="2187" xr:uid="{00000000-0005-0000-0000-000089080000}"/>
    <cellStyle name="Accent2 3 2 2" xfId="2188" xr:uid="{00000000-0005-0000-0000-00008A080000}"/>
    <cellStyle name="Accent2 3 2 3" xfId="2189" xr:uid="{00000000-0005-0000-0000-00008B080000}"/>
    <cellStyle name="Accent2 3 3" xfId="2190" xr:uid="{00000000-0005-0000-0000-00008C080000}"/>
    <cellStyle name="Accent2 30" xfId="2191" xr:uid="{00000000-0005-0000-0000-00008D080000}"/>
    <cellStyle name="Accent2 30 2" xfId="2192" xr:uid="{00000000-0005-0000-0000-00008E080000}"/>
    <cellStyle name="Accent2 31" xfId="2193" xr:uid="{00000000-0005-0000-0000-00008F080000}"/>
    <cellStyle name="Accent2 31 2" xfId="2194" xr:uid="{00000000-0005-0000-0000-000090080000}"/>
    <cellStyle name="Accent2 32" xfId="2195" xr:uid="{00000000-0005-0000-0000-000091080000}"/>
    <cellStyle name="Accent2 32 2" xfId="2196" xr:uid="{00000000-0005-0000-0000-000092080000}"/>
    <cellStyle name="Accent2 33" xfId="2197" xr:uid="{00000000-0005-0000-0000-000093080000}"/>
    <cellStyle name="Accent2 33 2" xfId="2198" xr:uid="{00000000-0005-0000-0000-000094080000}"/>
    <cellStyle name="Accent2 34" xfId="2199" xr:uid="{00000000-0005-0000-0000-000095080000}"/>
    <cellStyle name="Accent2 34 2" xfId="2200" xr:uid="{00000000-0005-0000-0000-000096080000}"/>
    <cellStyle name="Accent2 35" xfId="2201" xr:uid="{00000000-0005-0000-0000-000097080000}"/>
    <cellStyle name="Accent2 35 2" xfId="2202" xr:uid="{00000000-0005-0000-0000-000098080000}"/>
    <cellStyle name="Accent2 36" xfId="2203" xr:uid="{00000000-0005-0000-0000-000099080000}"/>
    <cellStyle name="Accent2 36 2" xfId="2204" xr:uid="{00000000-0005-0000-0000-00009A080000}"/>
    <cellStyle name="Accent2 37" xfId="2205" xr:uid="{00000000-0005-0000-0000-00009B080000}"/>
    <cellStyle name="Accent2 37 2" xfId="2206" xr:uid="{00000000-0005-0000-0000-00009C080000}"/>
    <cellStyle name="Accent2 38" xfId="2207" xr:uid="{00000000-0005-0000-0000-00009D080000}"/>
    <cellStyle name="Accent2 38 2" xfId="2208" xr:uid="{00000000-0005-0000-0000-00009E080000}"/>
    <cellStyle name="Accent2 39" xfId="2209" xr:uid="{00000000-0005-0000-0000-00009F080000}"/>
    <cellStyle name="Accent2 39 2" xfId="2210" xr:uid="{00000000-0005-0000-0000-0000A0080000}"/>
    <cellStyle name="Accent2 4" xfId="2211" xr:uid="{00000000-0005-0000-0000-0000A1080000}"/>
    <cellStyle name="Accent2 4 2" xfId="2212" xr:uid="{00000000-0005-0000-0000-0000A2080000}"/>
    <cellStyle name="Accent2 40" xfId="2213" xr:uid="{00000000-0005-0000-0000-0000A3080000}"/>
    <cellStyle name="Accent2 40 2" xfId="2214" xr:uid="{00000000-0005-0000-0000-0000A4080000}"/>
    <cellStyle name="Accent2 41" xfId="2215" xr:uid="{00000000-0005-0000-0000-0000A5080000}"/>
    <cellStyle name="Accent2 41 2" xfId="2216" xr:uid="{00000000-0005-0000-0000-0000A6080000}"/>
    <cellStyle name="Accent2 42" xfId="2217" xr:uid="{00000000-0005-0000-0000-0000A7080000}"/>
    <cellStyle name="Accent2 42 2" xfId="2218" xr:uid="{00000000-0005-0000-0000-0000A8080000}"/>
    <cellStyle name="Accent2 43" xfId="2219" xr:uid="{00000000-0005-0000-0000-0000A9080000}"/>
    <cellStyle name="Accent2 43 2" xfId="2220" xr:uid="{00000000-0005-0000-0000-0000AA080000}"/>
    <cellStyle name="Accent2 44" xfId="2221" xr:uid="{00000000-0005-0000-0000-0000AB080000}"/>
    <cellStyle name="Accent2 44 2" xfId="2222" xr:uid="{00000000-0005-0000-0000-0000AC080000}"/>
    <cellStyle name="Accent2 45" xfId="2223" xr:uid="{00000000-0005-0000-0000-0000AD080000}"/>
    <cellStyle name="Accent2 45 2" xfId="2224" xr:uid="{00000000-0005-0000-0000-0000AE080000}"/>
    <cellStyle name="Accent2 46" xfId="2225" xr:uid="{00000000-0005-0000-0000-0000AF080000}"/>
    <cellStyle name="Accent2 46 2" xfId="2226" xr:uid="{00000000-0005-0000-0000-0000B0080000}"/>
    <cellStyle name="Accent2 47" xfId="2227" xr:uid="{00000000-0005-0000-0000-0000B1080000}"/>
    <cellStyle name="Accent2 47 2" xfId="2228" xr:uid="{00000000-0005-0000-0000-0000B2080000}"/>
    <cellStyle name="Accent2 48" xfId="2229" xr:uid="{00000000-0005-0000-0000-0000B3080000}"/>
    <cellStyle name="Accent2 48 2" xfId="2230" xr:uid="{00000000-0005-0000-0000-0000B4080000}"/>
    <cellStyle name="Accent2 49" xfId="2231" xr:uid="{00000000-0005-0000-0000-0000B5080000}"/>
    <cellStyle name="Accent2 5" xfId="2232" xr:uid="{00000000-0005-0000-0000-0000B6080000}"/>
    <cellStyle name="Accent2 5 2" xfId="2233" xr:uid="{00000000-0005-0000-0000-0000B7080000}"/>
    <cellStyle name="Accent2 50" xfId="2234" xr:uid="{00000000-0005-0000-0000-0000B8080000}"/>
    <cellStyle name="Accent2 51" xfId="2235" xr:uid="{00000000-0005-0000-0000-0000B9080000}"/>
    <cellStyle name="Accent2 52" xfId="2236" xr:uid="{00000000-0005-0000-0000-0000BA080000}"/>
    <cellStyle name="Accent2 6" xfId="2237" xr:uid="{00000000-0005-0000-0000-0000BB080000}"/>
    <cellStyle name="Accent2 6 2" xfId="2238" xr:uid="{00000000-0005-0000-0000-0000BC080000}"/>
    <cellStyle name="Accent2 7" xfId="2239" xr:uid="{00000000-0005-0000-0000-0000BD080000}"/>
    <cellStyle name="Accent2 7 2" xfId="2240" xr:uid="{00000000-0005-0000-0000-0000BE080000}"/>
    <cellStyle name="Accent2 8" xfId="2241" xr:uid="{00000000-0005-0000-0000-0000BF080000}"/>
    <cellStyle name="Accent2 8 2" xfId="2242" xr:uid="{00000000-0005-0000-0000-0000C0080000}"/>
    <cellStyle name="Accent2 9" xfId="2243" xr:uid="{00000000-0005-0000-0000-0000C1080000}"/>
    <cellStyle name="Accent2 9 2" xfId="2244" xr:uid="{00000000-0005-0000-0000-0000C2080000}"/>
    <cellStyle name="Accent3 10" xfId="2245" xr:uid="{00000000-0005-0000-0000-0000C3080000}"/>
    <cellStyle name="Accent3 10 2" xfId="2246" xr:uid="{00000000-0005-0000-0000-0000C4080000}"/>
    <cellStyle name="Accent3 11" xfId="2247" xr:uid="{00000000-0005-0000-0000-0000C5080000}"/>
    <cellStyle name="Accent3 11 2" xfId="2248" xr:uid="{00000000-0005-0000-0000-0000C6080000}"/>
    <cellStyle name="Accent3 12" xfId="2249" xr:uid="{00000000-0005-0000-0000-0000C7080000}"/>
    <cellStyle name="Accent3 12 2" xfId="2250" xr:uid="{00000000-0005-0000-0000-0000C8080000}"/>
    <cellStyle name="Accent3 13" xfId="2251" xr:uid="{00000000-0005-0000-0000-0000C9080000}"/>
    <cellStyle name="Accent3 13 2" xfId="2252" xr:uid="{00000000-0005-0000-0000-0000CA080000}"/>
    <cellStyle name="Accent3 14" xfId="2253" xr:uid="{00000000-0005-0000-0000-0000CB080000}"/>
    <cellStyle name="Accent3 14 2" xfId="2254" xr:uid="{00000000-0005-0000-0000-0000CC080000}"/>
    <cellStyle name="Accent3 15" xfId="2255" xr:uid="{00000000-0005-0000-0000-0000CD080000}"/>
    <cellStyle name="Accent3 15 2" xfId="2256" xr:uid="{00000000-0005-0000-0000-0000CE080000}"/>
    <cellStyle name="Accent3 16" xfId="2257" xr:uid="{00000000-0005-0000-0000-0000CF080000}"/>
    <cellStyle name="Accent3 16 2" xfId="2258" xr:uid="{00000000-0005-0000-0000-0000D0080000}"/>
    <cellStyle name="Accent3 17" xfId="2259" xr:uid="{00000000-0005-0000-0000-0000D1080000}"/>
    <cellStyle name="Accent3 17 2" xfId="2260" xr:uid="{00000000-0005-0000-0000-0000D2080000}"/>
    <cellStyle name="Accent3 18" xfId="2261" xr:uid="{00000000-0005-0000-0000-0000D3080000}"/>
    <cellStyle name="Accent3 18 2" xfId="2262" xr:uid="{00000000-0005-0000-0000-0000D4080000}"/>
    <cellStyle name="Accent3 19" xfId="2263" xr:uid="{00000000-0005-0000-0000-0000D5080000}"/>
    <cellStyle name="Accent3 19 2" xfId="2264" xr:uid="{00000000-0005-0000-0000-0000D6080000}"/>
    <cellStyle name="Accent3 2" xfId="2265" xr:uid="{00000000-0005-0000-0000-0000D7080000}"/>
    <cellStyle name="Accent3 2 2" xfId="2266" xr:uid="{00000000-0005-0000-0000-0000D8080000}"/>
    <cellStyle name="Accent3 2 3" xfId="2267" xr:uid="{00000000-0005-0000-0000-0000D9080000}"/>
    <cellStyle name="Accent3 20" xfId="2268" xr:uid="{00000000-0005-0000-0000-0000DA080000}"/>
    <cellStyle name="Accent3 20 2" xfId="2269" xr:uid="{00000000-0005-0000-0000-0000DB080000}"/>
    <cellStyle name="Accent3 21" xfId="2270" xr:uid="{00000000-0005-0000-0000-0000DC080000}"/>
    <cellStyle name="Accent3 21 2" xfId="2271" xr:uid="{00000000-0005-0000-0000-0000DD080000}"/>
    <cellStyle name="Accent3 22" xfId="2272" xr:uid="{00000000-0005-0000-0000-0000DE080000}"/>
    <cellStyle name="Accent3 22 2" xfId="2273" xr:uid="{00000000-0005-0000-0000-0000DF080000}"/>
    <cellStyle name="Accent3 23" xfId="2274" xr:uid="{00000000-0005-0000-0000-0000E0080000}"/>
    <cellStyle name="Accent3 23 2" xfId="2275" xr:uid="{00000000-0005-0000-0000-0000E1080000}"/>
    <cellStyle name="Accent3 24" xfId="2276" xr:uid="{00000000-0005-0000-0000-0000E2080000}"/>
    <cellStyle name="Accent3 24 2" xfId="2277" xr:uid="{00000000-0005-0000-0000-0000E3080000}"/>
    <cellStyle name="Accent3 25" xfId="2278" xr:uid="{00000000-0005-0000-0000-0000E4080000}"/>
    <cellStyle name="Accent3 25 2" xfId="2279" xr:uid="{00000000-0005-0000-0000-0000E5080000}"/>
    <cellStyle name="Accent3 26" xfId="2280" xr:uid="{00000000-0005-0000-0000-0000E6080000}"/>
    <cellStyle name="Accent3 26 2" xfId="2281" xr:uid="{00000000-0005-0000-0000-0000E7080000}"/>
    <cellStyle name="Accent3 27" xfId="2282" xr:uid="{00000000-0005-0000-0000-0000E8080000}"/>
    <cellStyle name="Accent3 27 2" xfId="2283" xr:uid="{00000000-0005-0000-0000-0000E9080000}"/>
    <cellStyle name="Accent3 28" xfId="2284" xr:uid="{00000000-0005-0000-0000-0000EA080000}"/>
    <cellStyle name="Accent3 28 2" xfId="2285" xr:uid="{00000000-0005-0000-0000-0000EB080000}"/>
    <cellStyle name="Accent3 29" xfId="2286" xr:uid="{00000000-0005-0000-0000-0000EC080000}"/>
    <cellStyle name="Accent3 29 2" xfId="2287" xr:uid="{00000000-0005-0000-0000-0000ED080000}"/>
    <cellStyle name="Accent3 3" xfId="2288" xr:uid="{00000000-0005-0000-0000-0000EE080000}"/>
    <cellStyle name="Accent3 3 2" xfId="2289" xr:uid="{00000000-0005-0000-0000-0000EF080000}"/>
    <cellStyle name="Accent3 3 2 2" xfId="2290" xr:uid="{00000000-0005-0000-0000-0000F0080000}"/>
    <cellStyle name="Accent3 3 2 3" xfId="2291" xr:uid="{00000000-0005-0000-0000-0000F1080000}"/>
    <cellStyle name="Accent3 3 3" xfId="2292" xr:uid="{00000000-0005-0000-0000-0000F2080000}"/>
    <cellStyle name="Accent3 30" xfId="2293" xr:uid="{00000000-0005-0000-0000-0000F3080000}"/>
    <cellStyle name="Accent3 30 2" xfId="2294" xr:uid="{00000000-0005-0000-0000-0000F4080000}"/>
    <cellStyle name="Accent3 31" xfId="2295" xr:uid="{00000000-0005-0000-0000-0000F5080000}"/>
    <cellStyle name="Accent3 31 2" xfId="2296" xr:uid="{00000000-0005-0000-0000-0000F6080000}"/>
    <cellStyle name="Accent3 32" xfId="2297" xr:uid="{00000000-0005-0000-0000-0000F7080000}"/>
    <cellStyle name="Accent3 32 2" xfId="2298" xr:uid="{00000000-0005-0000-0000-0000F8080000}"/>
    <cellStyle name="Accent3 33" xfId="2299" xr:uid="{00000000-0005-0000-0000-0000F9080000}"/>
    <cellStyle name="Accent3 33 2" xfId="2300" xr:uid="{00000000-0005-0000-0000-0000FA080000}"/>
    <cellStyle name="Accent3 34" xfId="2301" xr:uid="{00000000-0005-0000-0000-0000FB080000}"/>
    <cellStyle name="Accent3 34 2" xfId="2302" xr:uid="{00000000-0005-0000-0000-0000FC080000}"/>
    <cellStyle name="Accent3 35" xfId="2303" xr:uid="{00000000-0005-0000-0000-0000FD080000}"/>
    <cellStyle name="Accent3 35 2" xfId="2304" xr:uid="{00000000-0005-0000-0000-0000FE080000}"/>
    <cellStyle name="Accent3 36" xfId="2305" xr:uid="{00000000-0005-0000-0000-0000FF080000}"/>
    <cellStyle name="Accent3 36 2" xfId="2306" xr:uid="{00000000-0005-0000-0000-000000090000}"/>
    <cellStyle name="Accent3 37" xfId="2307" xr:uid="{00000000-0005-0000-0000-000001090000}"/>
    <cellStyle name="Accent3 37 2" xfId="2308" xr:uid="{00000000-0005-0000-0000-000002090000}"/>
    <cellStyle name="Accent3 38" xfId="2309" xr:uid="{00000000-0005-0000-0000-000003090000}"/>
    <cellStyle name="Accent3 38 2" xfId="2310" xr:uid="{00000000-0005-0000-0000-000004090000}"/>
    <cellStyle name="Accent3 39" xfId="2311" xr:uid="{00000000-0005-0000-0000-000005090000}"/>
    <cellStyle name="Accent3 39 2" xfId="2312" xr:uid="{00000000-0005-0000-0000-000006090000}"/>
    <cellStyle name="Accent3 4" xfId="2313" xr:uid="{00000000-0005-0000-0000-000007090000}"/>
    <cellStyle name="Accent3 4 2" xfId="2314" xr:uid="{00000000-0005-0000-0000-000008090000}"/>
    <cellStyle name="Accent3 40" xfId="2315" xr:uid="{00000000-0005-0000-0000-000009090000}"/>
    <cellStyle name="Accent3 40 2" xfId="2316" xr:uid="{00000000-0005-0000-0000-00000A090000}"/>
    <cellStyle name="Accent3 41" xfId="2317" xr:uid="{00000000-0005-0000-0000-00000B090000}"/>
    <cellStyle name="Accent3 41 2" xfId="2318" xr:uid="{00000000-0005-0000-0000-00000C090000}"/>
    <cellStyle name="Accent3 42" xfId="2319" xr:uid="{00000000-0005-0000-0000-00000D090000}"/>
    <cellStyle name="Accent3 42 2" xfId="2320" xr:uid="{00000000-0005-0000-0000-00000E090000}"/>
    <cellStyle name="Accent3 43" xfId="2321" xr:uid="{00000000-0005-0000-0000-00000F090000}"/>
    <cellStyle name="Accent3 43 2" xfId="2322" xr:uid="{00000000-0005-0000-0000-000010090000}"/>
    <cellStyle name="Accent3 44" xfId="2323" xr:uid="{00000000-0005-0000-0000-000011090000}"/>
    <cellStyle name="Accent3 44 2" xfId="2324" xr:uid="{00000000-0005-0000-0000-000012090000}"/>
    <cellStyle name="Accent3 45" xfId="2325" xr:uid="{00000000-0005-0000-0000-000013090000}"/>
    <cellStyle name="Accent3 45 2" xfId="2326" xr:uid="{00000000-0005-0000-0000-000014090000}"/>
    <cellStyle name="Accent3 46" xfId="2327" xr:uid="{00000000-0005-0000-0000-000015090000}"/>
    <cellStyle name="Accent3 46 2" xfId="2328" xr:uid="{00000000-0005-0000-0000-000016090000}"/>
    <cellStyle name="Accent3 47" xfId="2329" xr:uid="{00000000-0005-0000-0000-000017090000}"/>
    <cellStyle name="Accent3 47 2" xfId="2330" xr:uid="{00000000-0005-0000-0000-000018090000}"/>
    <cellStyle name="Accent3 48" xfId="2331" xr:uid="{00000000-0005-0000-0000-000019090000}"/>
    <cellStyle name="Accent3 48 2" xfId="2332" xr:uid="{00000000-0005-0000-0000-00001A090000}"/>
    <cellStyle name="Accent3 49" xfId="2333" xr:uid="{00000000-0005-0000-0000-00001B090000}"/>
    <cellStyle name="Accent3 5" xfId="2334" xr:uid="{00000000-0005-0000-0000-00001C090000}"/>
    <cellStyle name="Accent3 5 2" xfId="2335" xr:uid="{00000000-0005-0000-0000-00001D090000}"/>
    <cellStyle name="Accent3 50" xfId="2336" xr:uid="{00000000-0005-0000-0000-00001E090000}"/>
    <cellStyle name="Accent3 51" xfId="2337" xr:uid="{00000000-0005-0000-0000-00001F090000}"/>
    <cellStyle name="Accent3 52" xfId="2338" xr:uid="{00000000-0005-0000-0000-000020090000}"/>
    <cellStyle name="Accent3 6" xfId="2339" xr:uid="{00000000-0005-0000-0000-000021090000}"/>
    <cellStyle name="Accent3 6 2" xfId="2340" xr:uid="{00000000-0005-0000-0000-000022090000}"/>
    <cellStyle name="Accent3 7" xfId="2341" xr:uid="{00000000-0005-0000-0000-000023090000}"/>
    <cellStyle name="Accent3 7 2" xfId="2342" xr:uid="{00000000-0005-0000-0000-000024090000}"/>
    <cellStyle name="Accent3 8" xfId="2343" xr:uid="{00000000-0005-0000-0000-000025090000}"/>
    <cellStyle name="Accent3 8 2" xfId="2344" xr:uid="{00000000-0005-0000-0000-000026090000}"/>
    <cellStyle name="Accent3 9" xfId="2345" xr:uid="{00000000-0005-0000-0000-000027090000}"/>
    <cellStyle name="Accent3 9 2" xfId="2346" xr:uid="{00000000-0005-0000-0000-000028090000}"/>
    <cellStyle name="Accent4 - 60%" xfId="2347" xr:uid="{00000000-0005-0000-0000-000029090000}"/>
    <cellStyle name="Accent4 10" xfId="2348" xr:uid="{00000000-0005-0000-0000-00002A090000}"/>
    <cellStyle name="Accent4 10 2" xfId="2349" xr:uid="{00000000-0005-0000-0000-00002B090000}"/>
    <cellStyle name="Accent4 100" xfId="44358" xr:uid="{00000000-0005-0000-0000-00002C090000}"/>
    <cellStyle name="Accent4 101" xfId="44363" xr:uid="{00000000-0005-0000-0000-00002D090000}"/>
    <cellStyle name="Accent4 102" xfId="44368" xr:uid="{00000000-0005-0000-0000-00002E090000}"/>
    <cellStyle name="Accent4 103" xfId="44381" xr:uid="{00000000-0005-0000-0000-00002F090000}"/>
    <cellStyle name="Accent4 104" xfId="44391" xr:uid="{00000000-0005-0000-0000-000030090000}"/>
    <cellStyle name="Accent4 105" xfId="44398" xr:uid="{00000000-0005-0000-0000-000031090000}"/>
    <cellStyle name="Accent4 106" xfId="44393" xr:uid="{00000000-0005-0000-0000-000032090000}"/>
    <cellStyle name="Accent4 107" xfId="44382" xr:uid="{00000000-0005-0000-0000-000033090000}"/>
    <cellStyle name="Accent4 108" xfId="44379" xr:uid="{00000000-0005-0000-0000-000034090000}"/>
    <cellStyle name="Accent4 109" xfId="44399" xr:uid="{00000000-0005-0000-0000-000035090000}"/>
    <cellStyle name="Accent4 11" xfId="2350" xr:uid="{00000000-0005-0000-0000-000036090000}"/>
    <cellStyle name="Accent4 11 2" xfId="2351" xr:uid="{00000000-0005-0000-0000-000037090000}"/>
    <cellStyle name="Accent4 110" xfId="44429" xr:uid="{00000000-0005-0000-0000-000038090000}"/>
    <cellStyle name="Accent4 111" xfId="44413" xr:uid="{00000000-0005-0000-0000-000039090000}"/>
    <cellStyle name="Accent4 12" xfId="2352" xr:uid="{00000000-0005-0000-0000-00003A090000}"/>
    <cellStyle name="Accent4 12 2" xfId="2353" xr:uid="{00000000-0005-0000-0000-00003B090000}"/>
    <cellStyle name="Accent4 13" xfId="2354" xr:uid="{00000000-0005-0000-0000-00003C090000}"/>
    <cellStyle name="Accent4 13 2" xfId="2355" xr:uid="{00000000-0005-0000-0000-00003D090000}"/>
    <cellStyle name="Accent4 14" xfId="2356" xr:uid="{00000000-0005-0000-0000-00003E090000}"/>
    <cellStyle name="Accent4 14 2" xfId="2357" xr:uid="{00000000-0005-0000-0000-00003F090000}"/>
    <cellStyle name="Accent4 15" xfId="2358" xr:uid="{00000000-0005-0000-0000-000040090000}"/>
    <cellStyle name="Accent4 15 2" xfId="2359" xr:uid="{00000000-0005-0000-0000-000041090000}"/>
    <cellStyle name="Accent4 16" xfId="2360" xr:uid="{00000000-0005-0000-0000-000042090000}"/>
    <cellStyle name="Accent4 16 2" xfId="2361" xr:uid="{00000000-0005-0000-0000-000043090000}"/>
    <cellStyle name="Accent4 17" xfId="2362" xr:uid="{00000000-0005-0000-0000-000044090000}"/>
    <cellStyle name="Accent4 17 2" xfId="2363" xr:uid="{00000000-0005-0000-0000-000045090000}"/>
    <cellStyle name="Accent4 18" xfId="2364" xr:uid="{00000000-0005-0000-0000-000046090000}"/>
    <cellStyle name="Accent4 18 2" xfId="2365" xr:uid="{00000000-0005-0000-0000-000047090000}"/>
    <cellStyle name="Accent4 19" xfId="2366" xr:uid="{00000000-0005-0000-0000-000048090000}"/>
    <cellStyle name="Accent4 19 2" xfId="2367" xr:uid="{00000000-0005-0000-0000-000049090000}"/>
    <cellStyle name="Accent4 2" xfId="2368" xr:uid="{00000000-0005-0000-0000-00004A090000}"/>
    <cellStyle name="Accent4 2 2" xfId="2369" xr:uid="{00000000-0005-0000-0000-00004B090000}"/>
    <cellStyle name="Accent4 2 3" xfId="2370" xr:uid="{00000000-0005-0000-0000-00004C090000}"/>
    <cellStyle name="Accent4 20" xfId="2371" xr:uid="{00000000-0005-0000-0000-00004D090000}"/>
    <cellStyle name="Accent4 20 2" xfId="2372" xr:uid="{00000000-0005-0000-0000-00004E090000}"/>
    <cellStyle name="Accent4 21" xfId="2373" xr:uid="{00000000-0005-0000-0000-00004F090000}"/>
    <cellStyle name="Accent4 21 2" xfId="2374" xr:uid="{00000000-0005-0000-0000-000050090000}"/>
    <cellStyle name="Accent4 22" xfId="2375" xr:uid="{00000000-0005-0000-0000-000051090000}"/>
    <cellStyle name="Accent4 22 2" xfId="2376" xr:uid="{00000000-0005-0000-0000-000052090000}"/>
    <cellStyle name="Accent4 23" xfId="2377" xr:uid="{00000000-0005-0000-0000-000053090000}"/>
    <cellStyle name="Accent4 23 2" xfId="2378" xr:uid="{00000000-0005-0000-0000-000054090000}"/>
    <cellStyle name="Accent4 24" xfId="2379" xr:uid="{00000000-0005-0000-0000-000055090000}"/>
    <cellStyle name="Accent4 24 2" xfId="2380" xr:uid="{00000000-0005-0000-0000-000056090000}"/>
    <cellStyle name="Accent4 25" xfId="2381" xr:uid="{00000000-0005-0000-0000-000057090000}"/>
    <cellStyle name="Accent4 25 2" xfId="2382" xr:uid="{00000000-0005-0000-0000-000058090000}"/>
    <cellStyle name="Accent4 26" xfId="2383" xr:uid="{00000000-0005-0000-0000-000059090000}"/>
    <cellStyle name="Accent4 26 2" xfId="2384" xr:uid="{00000000-0005-0000-0000-00005A090000}"/>
    <cellStyle name="Accent4 27" xfId="2385" xr:uid="{00000000-0005-0000-0000-00005B090000}"/>
    <cellStyle name="Accent4 27 2" xfId="2386" xr:uid="{00000000-0005-0000-0000-00005C090000}"/>
    <cellStyle name="Accent4 28" xfId="2387" xr:uid="{00000000-0005-0000-0000-00005D090000}"/>
    <cellStyle name="Accent4 28 2" xfId="2388" xr:uid="{00000000-0005-0000-0000-00005E090000}"/>
    <cellStyle name="Accent4 29" xfId="2389" xr:uid="{00000000-0005-0000-0000-00005F090000}"/>
    <cellStyle name="Accent4 29 2" xfId="2390" xr:uid="{00000000-0005-0000-0000-000060090000}"/>
    <cellStyle name="Accent4 3" xfId="2391" xr:uid="{00000000-0005-0000-0000-000061090000}"/>
    <cellStyle name="Accent4 3 2" xfId="2392" xr:uid="{00000000-0005-0000-0000-000062090000}"/>
    <cellStyle name="Accent4 3 2 2" xfId="2393" xr:uid="{00000000-0005-0000-0000-000063090000}"/>
    <cellStyle name="Accent4 3 2 3" xfId="2394" xr:uid="{00000000-0005-0000-0000-000064090000}"/>
    <cellStyle name="Accent4 3 3" xfId="2395" xr:uid="{00000000-0005-0000-0000-000065090000}"/>
    <cellStyle name="Accent4 30" xfId="2396" xr:uid="{00000000-0005-0000-0000-000066090000}"/>
    <cellStyle name="Accent4 30 2" xfId="2397" xr:uid="{00000000-0005-0000-0000-000067090000}"/>
    <cellStyle name="Accent4 31" xfId="2398" xr:uid="{00000000-0005-0000-0000-000068090000}"/>
    <cellStyle name="Accent4 31 2" xfId="2399" xr:uid="{00000000-0005-0000-0000-000069090000}"/>
    <cellStyle name="Accent4 32" xfId="2400" xr:uid="{00000000-0005-0000-0000-00006A090000}"/>
    <cellStyle name="Accent4 32 2" xfId="2401" xr:uid="{00000000-0005-0000-0000-00006B090000}"/>
    <cellStyle name="Accent4 33" xfId="2402" xr:uid="{00000000-0005-0000-0000-00006C090000}"/>
    <cellStyle name="Accent4 33 2" xfId="2403" xr:uid="{00000000-0005-0000-0000-00006D090000}"/>
    <cellStyle name="Accent4 34" xfId="2404" xr:uid="{00000000-0005-0000-0000-00006E090000}"/>
    <cellStyle name="Accent4 34 2" xfId="2405" xr:uid="{00000000-0005-0000-0000-00006F090000}"/>
    <cellStyle name="Accent4 35" xfId="2406" xr:uid="{00000000-0005-0000-0000-000070090000}"/>
    <cellStyle name="Accent4 35 2" xfId="2407" xr:uid="{00000000-0005-0000-0000-000071090000}"/>
    <cellStyle name="Accent4 36" xfId="2408" xr:uid="{00000000-0005-0000-0000-000072090000}"/>
    <cellStyle name="Accent4 36 2" xfId="2409" xr:uid="{00000000-0005-0000-0000-000073090000}"/>
    <cellStyle name="Accent4 37" xfId="2410" xr:uid="{00000000-0005-0000-0000-000074090000}"/>
    <cellStyle name="Accent4 37 2" xfId="2411" xr:uid="{00000000-0005-0000-0000-000075090000}"/>
    <cellStyle name="Accent4 38" xfId="2412" xr:uid="{00000000-0005-0000-0000-000076090000}"/>
    <cellStyle name="Accent4 38 2" xfId="2413" xr:uid="{00000000-0005-0000-0000-000077090000}"/>
    <cellStyle name="Accent4 39" xfId="2414" xr:uid="{00000000-0005-0000-0000-000078090000}"/>
    <cellStyle name="Accent4 39 2" xfId="2415" xr:uid="{00000000-0005-0000-0000-000079090000}"/>
    <cellStyle name="Accent4 4" xfId="2416" xr:uid="{00000000-0005-0000-0000-00007A090000}"/>
    <cellStyle name="Accent4 4 2" xfId="2417" xr:uid="{00000000-0005-0000-0000-00007B090000}"/>
    <cellStyle name="Accent4 40" xfId="2418" xr:uid="{00000000-0005-0000-0000-00007C090000}"/>
    <cellStyle name="Accent4 40 2" xfId="2419" xr:uid="{00000000-0005-0000-0000-00007D090000}"/>
    <cellStyle name="Accent4 41" xfId="2420" xr:uid="{00000000-0005-0000-0000-00007E090000}"/>
    <cellStyle name="Accent4 41 2" xfId="2421" xr:uid="{00000000-0005-0000-0000-00007F090000}"/>
    <cellStyle name="Accent4 42" xfId="2422" xr:uid="{00000000-0005-0000-0000-000080090000}"/>
    <cellStyle name="Accent4 42 2" xfId="2423" xr:uid="{00000000-0005-0000-0000-000081090000}"/>
    <cellStyle name="Accent4 43" xfId="2424" xr:uid="{00000000-0005-0000-0000-000082090000}"/>
    <cellStyle name="Accent4 43 2" xfId="2425" xr:uid="{00000000-0005-0000-0000-000083090000}"/>
    <cellStyle name="Accent4 44" xfId="2426" xr:uid="{00000000-0005-0000-0000-000084090000}"/>
    <cellStyle name="Accent4 44 2" xfId="2427" xr:uid="{00000000-0005-0000-0000-000085090000}"/>
    <cellStyle name="Accent4 45" xfId="2428" xr:uid="{00000000-0005-0000-0000-000086090000}"/>
    <cellStyle name="Accent4 45 2" xfId="2429" xr:uid="{00000000-0005-0000-0000-000087090000}"/>
    <cellStyle name="Accent4 46" xfId="2430" xr:uid="{00000000-0005-0000-0000-000088090000}"/>
    <cellStyle name="Accent4 46 2" xfId="2431" xr:uid="{00000000-0005-0000-0000-000089090000}"/>
    <cellStyle name="Accent4 47" xfId="2432" xr:uid="{00000000-0005-0000-0000-00008A090000}"/>
    <cellStyle name="Accent4 47 2" xfId="2433" xr:uid="{00000000-0005-0000-0000-00008B090000}"/>
    <cellStyle name="Accent4 48" xfId="2434" xr:uid="{00000000-0005-0000-0000-00008C090000}"/>
    <cellStyle name="Accent4 48 2" xfId="2435" xr:uid="{00000000-0005-0000-0000-00008D090000}"/>
    <cellStyle name="Accent4 49" xfId="2436" xr:uid="{00000000-0005-0000-0000-00008E090000}"/>
    <cellStyle name="Accent4 49 2" xfId="2437" xr:uid="{00000000-0005-0000-0000-00008F090000}"/>
    <cellStyle name="Accent4 5" xfId="2438" xr:uid="{00000000-0005-0000-0000-000090090000}"/>
    <cellStyle name="Accent4 5 2" xfId="2439" xr:uid="{00000000-0005-0000-0000-000091090000}"/>
    <cellStyle name="Accent4 50" xfId="2440" xr:uid="{00000000-0005-0000-0000-000092090000}"/>
    <cellStyle name="Accent4 51" xfId="2441" xr:uid="{00000000-0005-0000-0000-000093090000}"/>
    <cellStyle name="Accent4 52" xfId="2442" xr:uid="{00000000-0005-0000-0000-000094090000}"/>
    <cellStyle name="Accent4 53" xfId="2443" xr:uid="{00000000-0005-0000-0000-000095090000}"/>
    <cellStyle name="Accent4 54" xfId="2444" xr:uid="{00000000-0005-0000-0000-000096090000}"/>
    <cellStyle name="Accent4 55" xfId="2445" xr:uid="{00000000-0005-0000-0000-000097090000}"/>
    <cellStyle name="Accent4 56" xfId="2446" xr:uid="{00000000-0005-0000-0000-000098090000}"/>
    <cellStyle name="Accent4 57" xfId="2447" xr:uid="{00000000-0005-0000-0000-000099090000}"/>
    <cellStyle name="Accent4 58" xfId="2448" xr:uid="{00000000-0005-0000-0000-00009A090000}"/>
    <cellStyle name="Accent4 59" xfId="2449" xr:uid="{00000000-0005-0000-0000-00009B090000}"/>
    <cellStyle name="Accent4 6" xfId="2450" xr:uid="{00000000-0005-0000-0000-00009C090000}"/>
    <cellStyle name="Accent4 6 2" xfId="2451" xr:uid="{00000000-0005-0000-0000-00009D090000}"/>
    <cellStyle name="Accent4 60" xfId="2452" xr:uid="{00000000-0005-0000-0000-00009E090000}"/>
    <cellStyle name="Accent4 61" xfId="2453" xr:uid="{00000000-0005-0000-0000-00009F090000}"/>
    <cellStyle name="Accent4 62" xfId="2454" xr:uid="{00000000-0005-0000-0000-0000A0090000}"/>
    <cellStyle name="Accent4 63" xfId="2455" xr:uid="{00000000-0005-0000-0000-0000A1090000}"/>
    <cellStyle name="Accent4 64" xfId="2456" xr:uid="{00000000-0005-0000-0000-0000A2090000}"/>
    <cellStyle name="Accent4 65" xfId="2457" xr:uid="{00000000-0005-0000-0000-0000A3090000}"/>
    <cellStyle name="Accent4 66" xfId="2458" xr:uid="{00000000-0005-0000-0000-0000A4090000}"/>
    <cellStyle name="Accent4 67" xfId="2459" xr:uid="{00000000-0005-0000-0000-0000A5090000}"/>
    <cellStyle name="Accent4 68" xfId="2460" xr:uid="{00000000-0005-0000-0000-0000A6090000}"/>
    <cellStyle name="Accent4 69" xfId="2461" xr:uid="{00000000-0005-0000-0000-0000A7090000}"/>
    <cellStyle name="Accent4 7" xfId="2462" xr:uid="{00000000-0005-0000-0000-0000A8090000}"/>
    <cellStyle name="Accent4 7 2" xfId="2463" xr:uid="{00000000-0005-0000-0000-0000A9090000}"/>
    <cellStyle name="Accent4 70" xfId="2464" xr:uid="{00000000-0005-0000-0000-0000AA090000}"/>
    <cellStyle name="Accent4 71" xfId="2465" xr:uid="{00000000-0005-0000-0000-0000AB090000}"/>
    <cellStyle name="Accent4 72" xfId="2466" xr:uid="{00000000-0005-0000-0000-0000AC090000}"/>
    <cellStyle name="Accent4 73" xfId="2467" xr:uid="{00000000-0005-0000-0000-0000AD090000}"/>
    <cellStyle name="Accent4 74" xfId="2468" xr:uid="{00000000-0005-0000-0000-0000AE090000}"/>
    <cellStyle name="Accent4 75" xfId="2469" xr:uid="{00000000-0005-0000-0000-0000AF090000}"/>
    <cellStyle name="Accent4 76" xfId="2470" xr:uid="{00000000-0005-0000-0000-0000B0090000}"/>
    <cellStyle name="Accent4 77" xfId="2471" xr:uid="{00000000-0005-0000-0000-0000B1090000}"/>
    <cellStyle name="Accent4 78" xfId="2472" xr:uid="{00000000-0005-0000-0000-0000B2090000}"/>
    <cellStyle name="Accent4 79" xfId="2473" xr:uid="{00000000-0005-0000-0000-0000B3090000}"/>
    <cellStyle name="Accent4 8" xfId="2474" xr:uid="{00000000-0005-0000-0000-0000B4090000}"/>
    <cellStyle name="Accent4 8 2" xfId="2475" xr:uid="{00000000-0005-0000-0000-0000B5090000}"/>
    <cellStyle name="Accent4 80" xfId="2476" xr:uid="{00000000-0005-0000-0000-0000B6090000}"/>
    <cellStyle name="Accent4 81" xfId="2477" xr:uid="{00000000-0005-0000-0000-0000B7090000}"/>
    <cellStyle name="Accent4 82" xfId="2478" xr:uid="{00000000-0005-0000-0000-0000B8090000}"/>
    <cellStyle name="Accent4 83" xfId="2479" xr:uid="{00000000-0005-0000-0000-0000B9090000}"/>
    <cellStyle name="Accent4 84" xfId="2480" xr:uid="{00000000-0005-0000-0000-0000BA090000}"/>
    <cellStyle name="Accent4 85" xfId="2481" xr:uid="{00000000-0005-0000-0000-0000BB090000}"/>
    <cellStyle name="Accent4 86" xfId="2482" xr:uid="{00000000-0005-0000-0000-0000BC090000}"/>
    <cellStyle name="Accent4 87" xfId="2483" xr:uid="{00000000-0005-0000-0000-0000BD090000}"/>
    <cellStyle name="Accent4 88" xfId="2484" xr:uid="{00000000-0005-0000-0000-0000BE090000}"/>
    <cellStyle name="Accent4 89" xfId="2485" xr:uid="{00000000-0005-0000-0000-0000BF090000}"/>
    <cellStyle name="Accent4 9" xfId="2486" xr:uid="{00000000-0005-0000-0000-0000C0090000}"/>
    <cellStyle name="Accent4 9 2" xfId="2487" xr:uid="{00000000-0005-0000-0000-0000C1090000}"/>
    <cellStyle name="Accent4 90" xfId="2488" xr:uid="{00000000-0005-0000-0000-0000C2090000}"/>
    <cellStyle name="Accent4 91" xfId="2489" xr:uid="{00000000-0005-0000-0000-0000C3090000}"/>
    <cellStyle name="Accent4 92" xfId="2490" xr:uid="{00000000-0005-0000-0000-0000C4090000}"/>
    <cellStyle name="Accent4 93" xfId="2491" xr:uid="{00000000-0005-0000-0000-0000C5090000}"/>
    <cellStyle name="Accent4 94" xfId="44322" xr:uid="{00000000-0005-0000-0000-0000C6090000}"/>
    <cellStyle name="Accent4 95" xfId="44328" xr:uid="{00000000-0005-0000-0000-0000C7090000}"/>
    <cellStyle name="Accent4 96" xfId="44335" xr:uid="{00000000-0005-0000-0000-0000C8090000}"/>
    <cellStyle name="Accent4 97" xfId="44341" xr:uid="{00000000-0005-0000-0000-0000C9090000}"/>
    <cellStyle name="Accent4 98" xfId="44345" xr:uid="{00000000-0005-0000-0000-0000CA090000}"/>
    <cellStyle name="Accent4 99" xfId="44352" xr:uid="{00000000-0005-0000-0000-0000CB090000}"/>
    <cellStyle name="Accent5 10" xfId="2492" xr:uid="{00000000-0005-0000-0000-0000CC090000}"/>
    <cellStyle name="Accent5 10 2" xfId="2493" xr:uid="{00000000-0005-0000-0000-0000CD090000}"/>
    <cellStyle name="Accent5 11" xfId="2494" xr:uid="{00000000-0005-0000-0000-0000CE090000}"/>
    <cellStyle name="Accent5 11 2" xfId="2495" xr:uid="{00000000-0005-0000-0000-0000CF090000}"/>
    <cellStyle name="Accent5 12" xfId="2496" xr:uid="{00000000-0005-0000-0000-0000D0090000}"/>
    <cellStyle name="Accent5 12 2" xfId="2497" xr:uid="{00000000-0005-0000-0000-0000D1090000}"/>
    <cellStyle name="Accent5 13" xfId="2498" xr:uid="{00000000-0005-0000-0000-0000D2090000}"/>
    <cellStyle name="Accent5 13 2" xfId="2499" xr:uid="{00000000-0005-0000-0000-0000D3090000}"/>
    <cellStyle name="Accent5 14" xfId="2500" xr:uid="{00000000-0005-0000-0000-0000D4090000}"/>
    <cellStyle name="Accent5 14 2" xfId="2501" xr:uid="{00000000-0005-0000-0000-0000D5090000}"/>
    <cellStyle name="Accent5 15" xfId="2502" xr:uid="{00000000-0005-0000-0000-0000D6090000}"/>
    <cellStyle name="Accent5 15 2" xfId="2503" xr:uid="{00000000-0005-0000-0000-0000D7090000}"/>
    <cellStyle name="Accent5 16" xfId="2504" xr:uid="{00000000-0005-0000-0000-0000D8090000}"/>
    <cellStyle name="Accent5 16 2" xfId="2505" xr:uid="{00000000-0005-0000-0000-0000D9090000}"/>
    <cellStyle name="Accent5 17" xfId="2506" xr:uid="{00000000-0005-0000-0000-0000DA090000}"/>
    <cellStyle name="Accent5 17 2" xfId="2507" xr:uid="{00000000-0005-0000-0000-0000DB090000}"/>
    <cellStyle name="Accent5 18" xfId="2508" xr:uid="{00000000-0005-0000-0000-0000DC090000}"/>
    <cellStyle name="Accent5 18 2" xfId="2509" xr:uid="{00000000-0005-0000-0000-0000DD090000}"/>
    <cellStyle name="Accent5 19" xfId="2510" xr:uid="{00000000-0005-0000-0000-0000DE090000}"/>
    <cellStyle name="Accent5 19 2" xfId="2511" xr:uid="{00000000-0005-0000-0000-0000DF090000}"/>
    <cellStyle name="Accent5 2" xfId="2512" xr:uid="{00000000-0005-0000-0000-0000E0090000}"/>
    <cellStyle name="Accent5 2 2" xfId="2513" xr:uid="{00000000-0005-0000-0000-0000E1090000}"/>
    <cellStyle name="Accent5 2 3" xfId="2514" xr:uid="{00000000-0005-0000-0000-0000E2090000}"/>
    <cellStyle name="Accent5 20" xfId="2515" xr:uid="{00000000-0005-0000-0000-0000E3090000}"/>
    <cellStyle name="Accent5 20 2" xfId="2516" xr:uid="{00000000-0005-0000-0000-0000E4090000}"/>
    <cellStyle name="Accent5 21" xfId="2517" xr:uid="{00000000-0005-0000-0000-0000E5090000}"/>
    <cellStyle name="Accent5 21 2" xfId="2518" xr:uid="{00000000-0005-0000-0000-0000E6090000}"/>
    <cellStyle name="Accent5 22" xfId="2519" xr:uid="{00000000-0005-0000-0000-0000E7090000}"/>
    <cellStyle name="Accent5 22 2" xfId="2520" xr:uid="{00000000-0005-0000-0000-0000E8090000}"/>
    <cellStyle name="Accent5 23" xfId="2521" xr:uid="{00000000-0005-0000-0000-0000E9090000}"/>
    <cellStyle name="Accent5 23 2" xfId="2522" xr:uid="{00000000-0005-0000-0000-0000EA090000}"/>
    <cellStyle name="Accent5 24" xfId="2523" xr:uid="{00000000-0005-0000-0000-0000EB090000}"/>
    <cellStyle name="Accent5 24 2" xfId="2524" xr:uid="{00000000-0005-0000-0000-0000EC090000}"/>
    <cellStyle name="Accent5 25" xfId="2525" xr:uid="{00000000-0005-0000-0000-0000ED090000}"/>
    <cellStyle name="Accent5 25 2" xfId="2526" xr:uid="{00000000-0005-0000-0000-0000EE090000}"/>
    <cellStyle name="Accent5 26" xfId="2527" xr:uid="{00000000-0005-0000-0000-0000EF090000}"/>
    <cellStyle name="Accent5 26 2" xfId="2528" xr:uid="{00000000-0005-0000-0000-0000F0090000}"/>
    <cellStyle name="Accent5 27" xfId="2529" xr:uid="{00000000-0005-0000-0000-0000F1090000}"/>
    <cellStyle name="Accent5 27 2" xfId="2530" xr:uid="{00000000-0005-0000-0000-0000F2090000}"/>
    <cellStyle name="Accent5 28" xfId="2531" xr:uid="{00000000-0005-0000-0000-0000F3090000}"/>
    <cellStyle name="Accent5 28 2" xfId="2532" xr:uid="{00000000-0005-0000-0000-0000F4090000}"/>
    <cellStyle name="Accent5 29" xfId="2533" xr:uid="{00000000-0005-0000-0000-0000F5090000}"/>
    <cellStyle name="Accent5 29 2" xfId="2534" xr:uid="{00000000-0005-0000-0000-0000F6090000}"/>
    <cellStyle name="Accent5 3" xfId="2535" xr:uid="{00000000-0005-0000-0000-0000F7090000}"/>
    <cellStyle name="Accent5 3 2" xfId="2536" xr:uid="{00000000-0005-0000-0000-0000F8090000}"/>
    <cellStyle name="Accent5 30" xfId="2537" xr:uid="{00000000-0005-0000-0000-0000F9090000}"/>
    <cellStyle name="Accent5 30 2" xfId="2538" xr:uid="{00000000-0005-0000-0000-0000FA090000}"/>
    <cellStyle name="Accent5 31" xfId="2539" xr:uid="{00000000-0005-0000-0000-0000FB090000}"/>
    <cellStyle name="Accent5 31 2" xfId="2540" xr:uid="{00000000-0005-0000-0000-0000FC090000}"/>
    <cellStyle name="Accent5 32" xfId="2541" xr:uid="{00000000-0005-0000-0000-0000FD090000}"/>
    <cellStyle name="Accent5 32 2" xfId="2542" xr:uid="{00000000-0005-0000-0000-0000FE090000}"/>
    <cellStyle name="Accent5 33" xfId="2543" xr:uid="{00000000-0005-0000-0000-0000FF090000}"/>
    <cellStyle name="Accent5 33 2" xfId="2544" xr:uid="{00000000-0005-0000-0000-0000000A0000}"/>
    <cellStyle name="Accent5 34" xfId="2545" xr:uid="{00000000-0005-0000-0000-0000010A0000}"/>
    <cellStyle name="Accent5 34 2" xfId="2546" xr:uid="{00000000-0005-0000-0000-0000020A0000}"/>
    <cellStyle name="Accent5 35" xfId="2547" xr:uid="{00000000-0005-0000-0000-0000030A0000}"/>
    <cellStyle name="Accent5 35 2" xfId="2548" xr:uid="{00000000-0005-0000-0000-0000040A0000}"/>
    <cellStyle name="Accent5 36" xfId="2549" xr:uid="{00000000-0005-0000-0000-0000050A0000}"/>
    <cellStyle name="Accent5 36 2" xfId="2550" xr:uid="{00000000-0005-0000-0000-0000060A0000}"/>
    <cellStyle name="Accent5 37" xfId="2551" xr:uid="{00000000-0005-0000-0000-0000070A0000}"/>
    <cellStyle name="Accent5 37 2" xfId="2552" xr:uid="{00000000-0005-0000-0000-0000080A0000}"/>
    <cellStyle name="Accent5 38" xfId="2553" xr:uid="{00000000-0005-0000-0000-0000090A0000}"/>
    <cellStyle name="Accent5 38 2" xfId="2554" xr:uid="{00000000-0005-0000-0000-00000A0A0000}"/>
    <cellStyle name="Accent5 39" xfId="2555" xr:uid="{00000000-0005-0000-0000-00000B0A0000}"/>
    <cellStyle name="Accent5 39 2" xfId="2556" xr:uid="{00000000-0005-0000-0000-00000C0A0000}"/>
    <cellStyle name="Accent5 4" xfId="2557" xr:uid="{00000000-0005-0000-0000-00000D0A0000}"/>
    <cellStyle name="Accent5 4 2" xfId="2558" xr:uid="{00000000-0005-0000-0000-00000E0A0000}"/>
    <cellStyle name="Accent5 40" xfId="2559" xr:uid="{00000000-0005-0000-0000-00000F0A0000}"/>
    <cellStyle name="Accent5 40 2" xfId="2560" xr:uid="{00000000-0005-0000-0000-0000100A0000}"/>
    <cellStyle name="Accent5 41" xfId="2561" xr:uid="{00000000-0005-0000-0000-0000110A0000}"/>
    <cellStyle name="Accent5 41 2" xfId="2562" xr:uid="{00000000-0005-0000-0000-0000120A0000}"/>
    <cellStyle name="Accent5 42" xfId="2563" xr:uid="{00000000-0005-0000-0000-0000130A0000}"/>
    <cellStyle name="Accent5 42 2" xfId="2564" xr:uid="{00000000-0005-0000-0000-0000140A0000}"/>
    <cellStyle name="Accent5 43" xfId="2565" xr:uid="{00000000-0005-0000-0000-0000150A0000}"/>
    <cellStyle name="Accent5 43 2" xfId="2566" xr:uid="{00000000-0005-0000-0000-0000160A0000}"/>
    <cellStyle name="Accent5 44" xfId="2567" xr:uid="{00000000-0005-0000-0000-0000170A0000}"/>
    <cellStyle name="Accent5 44 2" xfId="2568" xr:uid="{00000000-0005-0000-0000-0000180A0000}"/>
    <cellStyle name="Accent5 45" xfId="2569" xr:uid="{00000000-0005-0000-0000-0000190A0000}"/>
    <cellStyle name="Accent5 45 2" xfId="2570" xr:uid="{00000000-0005-0000-0000-00001A0A0000}"/>
    <cellStyle name="Accent5 46" xfId="2571" xr:uid="{00000000-0005-0000-0000-00001B0A0000}"/>
    <cellStyle name="Accent5 46 2" xfId="2572" xr:uid="{00000000-0005-0000-0000-00001C0A0000}"/>
    <cellStyle name="Accent5 47" xfId="2573" xr:uid="{00000000-0005-0000-0000-00001D0A0000}"/>
    <cellStyle name="Accent5 47 2" xfId="2574" xr:uid="{00000000-0005-0000-0000-00001E0A0000}"/>
    <cellStyle name="Accent5 48" xfId="2575" xr:uid="{00000000-0005-0000-0000-00001F0A0000}"/>
    <cellStyle name="Accent5 49" xfId="2576" xr:uid="{00000000-0005-0000-0000-0000200A0000}"/>
    <cellStyle name="Accent5 5" xfId="2577" xr:uid="{00000000-0005-0000-0000-0000210A0000}"/>
    <cellStyle name="Accent5 5 2" xfId="2578" xr:uid="{00000000-0005-0000-0000-0000220A0000}"/>
    <cellStyle name="Accent5 50" xfId="2579" xr:uid="{00000000-0005-0000-0000-0000230A0000}"/>
    <cellStyle name="Accent5 51" xfId="2580" xr:uid="{00000000-0005-0000-0000-0000240A0000}"/>
    <cellStyle name="Accent5 52" xfId="2581" xr:uid="{00000000-0005-0000-0000-0000250A0000}"/>
    <cellStyle name="Accent5 6" xfId="2582" xr:uid="{00000000-0005-0000-0000-0000260A0000}"/>
    <cellStyle name="Accent5 6 2" xfId="2583" xr:uid="{00000000-0005-0000-0000-0000270A0000}"/>
    <cellStyle name="Accent5 7" xfId="2584" xr:uid="{00000000-0005-0000-0000-0000280A0000}"/>
    <cellStyle name="Accent5 7 2" xfId="2585" xr:uid="{00000000-0005-0000-0000-0000290A0000}"/>
    <cellStyle name="Accent5 8" xfId="2586" xr:uid="{00000000-0005-0000-0000-00002A0A0000}"/>
    <cellStyle name="Accent5 8 2" xfId="2587" xr:uid="{00000000-0005-0000-0000-00002B0A0000}"/>
    <cellStyle name="Accent5 9" xfId="2588" xr:uid="{00000000-0005-0000-0000-00002C0A0000}"/>
    <cellStyle name="Accent5 9 2" xfId="2589" xr:uid="{00000000-0005-0000-0000-00002D0A0000}"/>
    <cellStyle name="Accent6 10" xfId="2590" xr:uid="{00000000-0005-0000-0000-00002E0A0000}"/>
    <cellStyle name="Accent6 10 2" xfId="2591" xr:uid="{00000000-0005-0000-0000-00002F0A0000}"/>
    <cellStyle name="Accent6 11" xfId="2592" xr:uid="{00000000-0005-0000-0000-0000300A0000}"/>
    <cellStyle name="Accent6 11 2" xfId="2593" xr:uid="{00000000-0005-0000-0000-0000310A0000}"/>
    <cellStyle name="Accent6 12" xfId="2594" xr:uid="{00000000-0005-0000-0000-0000320A0000}"/>
    <cellStyle name="Accent6 12 2" xfId="2595" xr:uid="{00000000-0005-0000-0000-0000330A0000}"/>
    <cellStyle name="Accent6 13" xfId="2596" xr:uid="{00000000-0005-0000-0000-0000340A0000}"/>
    <cellStyle name="Accent6 13 2" xfId="2597" xr:uid="{00000000-0005-0000-0000-0000350A0000}"/>
    <cellStyle name="Accent6 14" xfId="2598" xr:uid="{00000000-0005-0000-0000-0000360A0000}"/>
    <cellStyle name="Accent6 14 2" xfId="2599" xr:uid="{00000000-0005-0000-0000-0000370A0000}"/>
    <cellStyle name="Accent6 15" xfId="2600" xr:uid="{00000000-0005-0000-0000-0000380A0000}"/>
    <cellStyle name="Accent6 15 2" xfId="2601" xr:uid="{00000000-0005-0000-0000-0000390A0000}"/>
    <cellStyle name="Accent6 16" xfId="2602" xr:uid="{00000000-0005-0000-0000-00003A0A0000}"/>
    <cellStyle name="Accent6 16 2" xfId="2603" xr:uid="{00000000-0005-0000-0000-00003B0A0000}"/>
    <cellStyle name="Accent6 17" xfId="2604" xr:uid="{00000000-0005-0000-0000-00003C0A0000}"/>
    <cellStyle name="Accent6 17 2" xfId="2605" xr:uid="{00000000-0005-0000-0000-00003D0A0000}"/>
    <cellStyle name="Accent6 18" xfId="2606" xr:uid="{00000000-0005-0000-0000-00003E0A0000}"/>
    <cellStyle name="Accent6 18 2" xfId="2607" xr:uid="{00000000-0005-0000-0000-00003F0A0000}"/>
    <cellStyle name="Accent6 19" xfId="2608" xr:uid="{00000000-0005-0000-0000-0000400A0000}"/>
    <cellStyle name="Accent6 19 2" xfId="2609" xr:uid="{00000000-0005-0000-0000-0000410A0000}"/>
    <cellStyle name="Accent6 2" xfId="2610" xr:uid="{00000000-0005-0000-0000-0000420A0000}"/>
    <cellStyle name="Accent6 2 2" xfId="2611" xr:uid="{00000000-0005-0000-0000-0000430A0000}"/>
    <cellStyle name="Accent6 2 3" xfId="2612" xr:uid="{00000000-0005-0000-0000-0000440A0000}"/>
    <cellStyle name="Accent6 20" xfId="2613" xr:uid="{00000000-0005-0000-0000-0000450A0000}"/>
    <cellStyle name="Accent6 20 2" xfId="2614" xr:uid="{00000000-0005-0000-0000-0000460A0000}"/>
    <cellStyle name="Accent6 21" xfId="2615" xr:uid="{00000000-0005-0000-0000-0000470A0000}"/>
    <cellStyle name="Accent6 21 2" xfId="2616" xr:uid="{00000000-0005-0000-0000-0000480A0000}"/>
    <cellStyle name="Accent6 22" xfId="2617" xr:uid="{00000000-0005-0000-0000-0000490A0000}"/>
    <cellStyle name="Accent6 22 2" xfId="2618" xr:uid="{00000000-0005-0000-0000-00004A0A0000}"/>
    <cellStyle name="Accent6 23" xfId="2619" xr:uid="{00000000-0005-0000-0000-00004B0A0000}"/>
    <cellStyle name="Accent6 23 2" xfId="2620" xr:uid="{00000000-0005-0000-0000-00004C0A0000}"/>
    <cellStyle name="Accent6 24" xfId="2621" xr:uid="{00000000-0005-0000-0000-00004D0A0000}"/>
    <cellStyle name="Accent6 24 2" xfId="2622" xr:uid="{00000000-0005-0000-0000-00004E0A0000}"/>
    <cellStyle name="Accent6 25" xfId="2623" xr:uid="{00000000-0005-0000-0000-00004F0A0000}"/>
    <cellStyle name="Accent6 25 2" xfId="2624" xr:uid="{00000000-0005-0000-0000-0000500A0000}"/>
    <cellStyle name="Accent6 26" xfId="2625" xr:uid="{00000000-0005-0000-0000-0000510A0000}"/>
    <cellStyle name="Accent6 26 2" xfId="2626" xr:uid="{00000000-0005-0000-0000-0000520A0000}"/>
    <cellStyle name="Accent6 27" xfId="2627" xr:uid="{00000000-0005-0000-0000-0000530A0000}"/>
    <cellStyle name="Accent6 27 2" xfId="2628" xr:uid="{00000000-0005-0000-0000-0000540A0000}"/>
    <cellStyle name="Accent6 28" xfId="2629" xr:uid="{00000000-0005-0000-0000-0000550A0000}"/>
    <cellStyle name="Accent6 28 2" xfId="2630" xr:uid="{00000000-0005-0000-0000-0000560A0000}"/>
    <cellStyle name="Accent6 29" xfId="2631" xr:uid="{00000000-0005-0000-0000-0000570A0000}"/>
    <cellStyle name="Accent6 29 2" xfId="2632" xr:uid="{00000000-0005-0000-0000-0000580A0000}"/>
    <cellStyle name="Accent6 3" xfId="2633" xr:uid="{00000000-0005-0000-0000-0000590A0000}"/>
    <cellStyle name="Accent6 3 2" xfId="2634" xr:uid="{00000000-0005-0000-0000-00005A0A0000}"/>
    <cellStyle name="Accent6 3 2 2" xfId="2635" xr:uid="{00000000-0005-0000-0000-00005B0A0000}"/>
    <cellStyle name="Accent6 3 2 3" xfId="2636" xr:uid="{00000000-0005-0000-0000-00005C0A0000}"/>
    <cellStyle name="Accent6 3 3" xfId="2637" xr:uid="{00000000-0005-0000-0000-00005D0A0000}"/>
    <cellStyle name="Accent6 30" xfId="2638" xr:uid="{00000000-0005-0000-0000-00005E0A0000}"/>
    <cellStyle name="Accent6 30 2" xfId="2639" xr:uid="{00000000-0005-0000-0000-00005F0A0000}"/>
    <cellStyle name="Accent6 31" xfId="2640" xr:uid="{00000000-0005-0000-0000-0000600A0000}"/>
    <cellStyle name="Accent6 31 2" xfId="2641" xr:uid="{00000000-0005-0000-0000-0000610A0000}"/>
    <cellStyle name="Accent6 32" xfId="2642" xr:uid="{00000000-0005-0000-0000-0000620A0000}"/>
    <cellStyle name="Accent6 32 2" xfId="2643" xr:uid="{00000000-0005-0000-0000-0000630A0000}"/>
    <cellStyle name="Accent6 33" xfId="2644" xr:uid="{00000000-0005-0000-0000-0000640A0000}"/>
    <cellStyle name="Accent6 33 2" xfId="2645" xr:uid="{00000000-0005-0000-0000-0000650A0000}"/>
    <cellStyle name="Accent6 34" xfId="2646" xr:uid="{00000000-0005-0000-0000-0000660A0000}"/>
    <cellStyle name="Accent6 34 2" xfId="2647" xr:uid="{00000000-0005-0000-0000-0000670A0000}"/>
    <cellStyle name="Accent6 35" xfId="2648" xr:uid="{00000000-0005-0000-0000-0000680A0000}"/>
    <cellStyle name="Accent6 35 2" xfId="2649" xr:uid="{00000000-0005-0000-0000-0000690A0000}"/>
    <cellStyle name="Accent6 36" xfId="2650" xr:uid="{00000000-0005-0000-0000-00006A0A0000}"/>
    <cellStyle name="Accent6 36 2" xfId="2651" xr:uid="{00000000-0005-0000-0000-00006B0A0000}"/>
    <cellStyle name="Accent6 37" xfId="2652" xr:uid="{00000000-0005-0000-0000-00006C0A0000}"/>
    <cellStyle name="Accent6 37 2" xfId="2653" xr:uid="{00000000-0005-0000-0000-00006D0A0000}"/>
    <cellStyle name="Accent6 38" xfId="2654" xr:uid="{00000000-0005-0000-0000-00006E0A0000}"/>
    <cellStyle name="Accent6 38 2" xfId="2655" xr:uid="{00000000-0005-0000-0000-00006F0A0000}"/>
    <cellStyle name="Accent6 39" xfId="2656" xr:uid="{00000000-0005-0000-0000-0000700A0000}"/>
    <cellStyle name="Accent6 39 2" xfId="2657" xr:uid="{00000000-0005-0000-0000-0000710A0000}"/>
    <cellStyle name="Accent6 4" xfId="2658" xr:uid="{00000000-0005-0000-0000-0000720A0000}"/>
    <cellStyle name="Accent6 4 2" xfId="2659" xr:uid="{00000000-0005-0000-0000-0000730A0000}"/>
    <cellStyle name="Accent6 40" xfId="2660" xr:uid="{00000000-0005-0000-0000-0000740A0000}"/>
    <cellStyle name="Accent6 40 2" xfId="2661" xr:uid="{00000000-0005-0000-0000-0000750A0000}"/>
    <cellStyle name="Accent6 41" xfId="2662" xr:uid="{00000000-0005-0000-0000-0000760A0000}"/>
    <cellStyle name="Accent6 41 2" xfId="2663" xr:uid="{00000000-0005-0000-0000-0000770A0000}"/>
    <cellStyle name="Accent6 42" xfId="2664" xr:uid="{00000000-0005-0000-0000-0000780A0000}"/>
    <cellStyle name="Accent6 42 2" xfId="2665" xr:uid="{00000000-0005-0000-0000-0000790A0000}"/>
    <cellStyle name="Accent6 43" xfId="2666" xr:uid="{00000000-0005-0000-0000-00007A0A0000}"/>
    <cellStyle name="Accent6 43 2" xfId="2667" xr:uid="{00000000-0005-0000-0000-00007B0A0000}"/>
    <cellStyle name="Accent6 44" xfId="2668" xr:uid="{00000000-0005-0000-0000-00007C0A0000}"/>
    <cellStyle name="Accent6 44 2" xfId="2669" xr:uid="{00000000-0005-0000-0000-00007D0A0000}"/>
    <cellStyle name="Accent6 45" xfId="2670" xr:uid="{00000000-0005-0000-0000-00007E0A0000}"/>
    <cellStyle name="Accent6 45 2" xfId="2671" xr:uid="{00000000-0005-0000-0000-00007F0A0000}"/>
    <cellStyle name="Accent6 46" xfId="2672" xr:uid="{00000000-0005-0000-0000-0000800A0000}"/>
    <cellStyle name="Accent6 46 2" xfId="2673" xr:uid="{00000000-0005-0000-0000-0000810A0000}"/>
    <cellStyle name="Accent6 47" xfId="2674" xr:uid="{00000000-0005-0000-0000-0000820A0000}"/>
    <cellStyle name="Accent6 47 2" xfId="2675" xr:uid="{00000000-0005-0000-0000-0000830A0000}"/>
    <cellStyle name="Accent6 48" xfId="2676" xr:uid="{00000000-0005-0000-0000-0000840A0000}"/>
    <cellStyle name="Accent6 48 2" xfId="2677" xr:uid="{00000000-0005-0000-0000-0000850A0000}"/>
    <cellStyle name="Accent6 49" xfId="2678" xr:uid="{00000000-0005-0000-0000-0000860A0000}"/>
    <cellStyle name="Accent6 5" xfId="2679" xr:uid="{00000000-0005-0000-0000-0000870A0000}"/>
    <cellStyle name="Accent6 5 2" xfId="2680" xr:uid="{00000000-0005-0000-0000-0000880A0000}"/>
    <cellStyle name="Accent6 50" xfId="2681" xr:uid="{00000000-0005-0000-0000-0000890A0000}"/>
    <cellStyle name="Accent6 51" xfId="2682" xr:uid="{00000000-0005-0000-0000-00008A0A0000}"/>
    <cellStyle name="Accent6 52" xfId="2683" xr:uid="{00000000-0005-0000-0000-00008B0A0000}"/>
    <cellStyle name="Accent6 6" xfId="2684" xr:uid="{00000000-0005-0000-0000-00008C0A0000}"/>
    <cellStyle name="Accent6 6 2" xfId="2685" xr:uid="{00000000-0005-0000-0000-00008D0A0000}"/>
    <cellStyle name="Accent6 7" xfId="2686" xr:uid="{00000000-0005-0000-0000-00008E0A0000}"/>
    <cellStyle name="Accent6 7 2" xfId="2687" xr:uid="{00000000-0005-0000-0000-00008F0A0000}"/>
    <cellStyle name="Accent6 8" xfId="2688" xr:uid="{00000000-0005-0000-0000-0000900A0000}"/>
    <cellStyle name="Accent6 8 2" xfId="2689" xr:uid="{00000000-0005-0000-0000-0000910A0000}"/>
    <cellStyle name="Accent6 9" xfId="2690" xr:uid="{00000000-0005-0000-0000-0000920A0000}"/>
    <cellStyle name="Accent6 9 2" xfId="2691" xr:uid="{00000000-0005-0000-0000-0000930A0000}"/>
    <cellStyle name="Availibility" xfId="2692" xr:uid="{00000000-0005-0000-0000-0000940A0000}"/>
    <cellStyle name="Availibility 2" xfId="2693" xr:uid="{00000000-0005-0000-0000-0000950A0000}"/>
    <cellStyle name="Bad 10" xfId="2694" xr:uid="{00000000-0005-0000-0000-0000960A0000}"/>
    <cellStyle name="Bad 10 2" xfId="2695" xr:uid="{00000000-0005-0000-0000-0000970A0000}"/>
    <cellStyle name="Bad 11" xfId="2696" xr:uid="{00000000-0005-0000-0000-0000980A0000}"/>
    <cellStyle name="Bad 11 2" xfId="2697" xr:uid="{00000000-0005-0000-0000-0000990A0000}"/>
    <cellStyle name="Bad 12" xfId="2698" xr:uid="{00000000-0005-0000-0000-00009A0A0000}"/>
    <cellStyle name="Bad 12 2" xfId="2699" xr:uid="{00000000-0005-0000-0000-00009B0A0000}"/>
    <cellStyle name="Bad 13" xfId="2700" xr:uid="{00000000-0005-0000-0000-00009C0A0000}"/>
    <cellStyle name="Bad 13 2" xfId="2701" xr:uid="{00000000-0005-0000-0000-00009D0A0000}"/>
    <cellStyle name="Bad 14" xfId="2702" xr:uid="{00000000-0005-0000-0000-00009E0A0000}"/>
    <cellStyle name="Bad 14 2" xfId="2703" xr:uid="{00000000-0005-0000-0000-00009F0A0000}"/>
    <cellStyle name="Bad 15" xfId="2704" xr:uid="{00000000-0005-0000-0000-0000A00A0000}"/>
    <cellStyle name="Bad 15 2" xfId="2705" xr:uid="{00000000-0005-0000-0000-0000A10A0000}"/>
    <cellStyle name="Bad 16" xfId="2706" xr:uid="{00000000-0005-0000-0000-0000A20A0000}"/>
    <cellStyle name="Bad 16 2" xfId="2707" xr:uid="{00000000-0005-0000-0000-0000A30A0000}"/>
    <cellStyle name="Bad 17" xfId="2708" xr:uid="{00000000-0005-0000-0000-0000A40A0000}"/>
    <cellStyle name="Bad 17 2" xfId="2709" xr:uid="{00000000-0005-0000-0000-0000A50A0000}"/>
    <cellStyle name="Bad 18" xfId="2710" xr:uid="{00000000-0005-0000-0000-0000A60A0000}"/>
    <cellStyle name="Bad 18 2" xfId="2711" xr:uid="{00000000-0005-0000-0000-0000A70A0000}"/>
    <cellStyle name="Bad 19" xfId="2712" xr:uid="{00000000-0005-0000-0000-0000A80A0000}"/>
    <cellStyle name="Bad 19 2" xfId="2713" xr:uid="{00000000-0005-0000-0000-0000A90A0000}"/>
    <cellStyle name="Bad 2" xfId="2714" xr:uid="{00000000-0005-0000-0000-0000AA0A0000}"/>
    <cellStyle name="Bad 2 2" xfId="2715" xr:uid="{00000000-0005-0000-0000-0000AB0A0000}"/>
    <cellStyle name="Bad 2 3" xfId="2716" xr:uid="{00000000-0005-0000-0000-0000AC0A0000}"/>
    <cellStyle name="Bad 20" xfId="2717" xr:uid="{00000000-0005-0000-0000-0000AD0A0000}"/>
    <cellStyle name="Bad 20 2" xfId="2718" xr:uid="{00000000-0005-0000-0000-0000AE0A0000}"/>
    <cellStyle name="Bad 21" xfId="2719" xr:uid="{00000000-0005-0000-0000-0000AF0A0000}"/>
    <cellStyle name="Bad 21 2" xfId="2720" xr:uid="{00000000-0005-0000-0000-0000B00A0000}"/>
    <cellStyle name="Bad 22" xfId="2721" xr:uid="{00000000-0005-0000-0000-0000B10A0000}"/>
    <cellStyle name="Bad 22 2" xfId="2722" xr:uid="{00000000-0005-0000-0000-0000B20A0000}"/>
    <cellStyle name="Bad 23" xfId="2723" xr:uid="{00000000-0005-0000-0000-0000B30A0000}"/>
    <cellStyle name="Bad 23 2" xfId="2724" xr:uid="{00000000-0005-0000-0000-0000B40A0000}"/>
    <cellStyle name="Bad 24" xfId="2725" xr:uid="{00000000-0005-0000-0000-0000B50A0000}"/>
    <cellStyle name="Bad 24 2" xfId="2726" xr:uid="{00000000-0005-0000-0000-0000B60A0000}"/>
    <cellStyle name="Bad 25" xfId="2727" xr:uid="{00000000-0005-0000-0000-0000B70A0000}"/>
    <cellStyle name="Bad 25 2" xfId="2728" xr:uid="{00000000-0005-0000-0000-0000B80A0000}"/>
    <cellStyle name="Bad 26" xfId="2729" xr:uid="{00000000-0005-0000-0000-0000B90A0000}"/>
    <cellStyle name="Bad 26 2" xfId="2730" xr:uid="{00000000-0005-0000-0000-0000BA0A0000}"/>
    <cellStyle name="Bad 27" xfId="2731" xr:uid="{00000000-0005-0000-0000-0000BB0A0000}"/>
    <cellStyle name="Bad 27 2" xfId="2732" xr:uid="{00000000-0005-0000-0000-0000BC0A0000}"/>
    <cellStyle name="Bad 28" xfId="2733" xr:uid="{00000000-0005-0000-0000-0000BD0A0000}"/>
    <cellStyle name="Bad 28 2" xfId="2734" xr:uid="{00000000-0005-0000-0000-0000BE0A0000}"/>
    <cellStyle name="Bad 29" xfId="2735" xr:uid="{00000000-0005-0000-0000-0000BF0A0000}"/>
    <cellStyle name="Bad 29 2" xfId="2736" xr:uid="{00000000-0005-0000-0000-0000C00A0000}"/>
    <cellStyle name="Bad 3" xfId="2737" xr:uid="{00000000-0005-0000-0000-0000C10A0000}"/>
    <cellStyle name="Bad 3 2" xfId="2738" xr:uid="{00000000-0005-0000-0000-0000C20A0000}"/>
    <cellStyle name="Bad 3 2 2" xfId="2739" xr:uid="{00000000-0005-0000-0000-0000C30A0000}"/>
    <cellStyle name="Bad 3 2 3" xfId="2740" xr:uid="{00000000-0005-0000-0000-0000C40A0000}"/>
    <cellStyle name="Bad 3 3" xfId="2741" xr:uid="{00000000-0005-0000-0000-0000C50A0000}"/>
    <cellStyle name="Bad 30" xfId="2742" xr:uid="{00000000-0005-0000-0000-0000C60A0000}"/>
    <cellStyle name="Bad 30 2" xfId="2743" xr:uid="{00000000-0005-0000-0000-0000C70A0000}"/>
    <cellStyle name="Bad 31" xfId="2744" xr:uid="{00000000-0005-0000-0000-0000C80A0000}"/>
    <cellStyle name="Bad 31 2" xfId="2745" xr:uid="{00000000-0005-0000-0000-0000C90A0000}"/>
    <cellStyle name="Bad 32" xfId="2746" xr:uid="{00000000-0005-0000-0000-0000CA0A0000}"/>
    <cellStyle name="Bad 32 2" xfId="2747" xr:uid="{00000000-0005-0000-0000-0000CB0A0000}"/>
    <cellStyle name="Bad 33" xfId="2748" xr:uid="{00000000-0005-0000-0000-0000CC0A0000}"/>
    <cellStyle name="Bad 33 2" xfId="2749" xr:uid="{00000000-0005-0000-0000-0000CD0A0000}"/>
    <cellStyle name="Bad 34" xfId="2750" xr:uid="{00000000-0005-0000-0000-0000CE0A0000}"/>
    <cellStyle name="Bad 34 2" xfId="2751" xr:uid="{00000000-0005-0000-0000-0000CF0A0000}"/>
    <cellStyle name="Bad 35" xfId="2752" xr:uid="{00000000-0005-0000-0000-0000D00A0000}"/>
    <cellStyle name="Bad 35 2" xfId="2753" xr:uid="{00000000-0005-0000-0000-0000D10A0000}"/>
    <cellStyle name="Bad 36" xfId="2754" xr:uid="{00000000-0005-0000-0000-0000D20A0000}"/>
    <cellStyle name="Bad 36 2" xfId="2755" xr:uid="{00000000-0005-0000-0000-0000D30A0000}"/>
    <cellStyle name="Bad 37" xfId="2756" xr:uid="{00000000-0005-0000-0000-0000D40A0000}"/>
    <cellStyle name="Bad 37 2" xfId="2757" xr:uid="{00000000-0005-0000-0000-0000D50A0000}"/>
    <cellStyle name="Bad 38" xfId="2758" xr:uid="{00000000-0005-0000-0000-0000D60A0000}"/>
    <cellStyle name="Bad 38 2" xfId="2759" xr:uid="{00000000-0005-0000-0000-0000D70A0000}"/>
    <cellStyle name="Bad 39" xfId="2760" xr:uid="{00000000-0005-0000-0000-0000D80A0000}"/>
    <cellStyle name="Bad 39 2" xfId="2761" xr:uid="{00000000-0005-0000-0000-0000D90A0000}"/>
    <cellStyle name="Bad 4" xfId="2762" xr:uid="{00000000-0005-0000-0000-0000DA0A0000}"/>
    <cellStyle name="Bad 4 2" xfId="2763" xr:uid="{00000000-0005-0000-0000-0000DB0A0000}"/>
    <cellStyle name="Bad 40" xfId="2764" xr:uid="{00000000-0005-0000-0000-0000DC0A0000}"/>
    <cellStyle name="Bad 40 2" xfId="2765" xr:uid="{00000000-0005-0000-0000-0000DD0A0000}"/>
    <cellStyle name="Bad 41" xfId="2766" xr:uid="{00000000-0005-0000-0000-0000DE0A0000}"/>
    <cellStyle name="Bad 41 2" xfId="2767" xr:uid="{00000000-0005-0000-0000-0000DF0A0000}"/>
    <cellStyle name="Bad 42" xfId="2768" xr:uid="{00000000-0005-0000-0000-0000E00A0000}"/>
    <cellStyle name="Bad 42 2" xfId="2769" xr:uid="{00000000-0005-0000-0000-0000E10A0000}"/>
    <cellStyle name="Bad 43" xfId="2770" xr:uid="{00000000-0005-0000-0000-0000E20A0000}"/>
    <cellStyle name="Bad 43 2" xfId="2771" xr:uid="{00000000-0005-0000-0000-0000E30A0000}"/>
    <cellStyle name="Bad 44" xfId="2772" xr:uid="{00000000-0005-0000-0000-0000E40A0000}"/>
    <cellStyle name="Bad 44 2" xfId="2773" xr:uid="{00000000-0005-0000-0000-0000E50A0000}"/>
    <cellStyle name="Bad 45" xfId="2774" xr:uid="{00000000-0005-0000-0000-0000E60A0000}"/>
    <cellStyle name="Bad 45 2" xfId="2775" xr:uid="{00000000-0005-0000-0000-0000E70A0000}"/>
    <cellStyle name="Bad 46" xfId="2776" xr:uid="{00000000-0005-0000-0000-0000E80A0000}"/>
    <cellStyle name="Bad 46 2" xfId="2777" xr:uid="{00000000-0005-0000-0000-0000E90A0000}"/>
    <cellStyle name="Bad 47" xfId="2778" xr:uid="{00000000-0005-0000-0000-0000EA0A0000}"/>
    <cellStyle name="Bad 47 2" xfId="2779" xr:uid="{00000000-0005-0000-0000-0000EB0A0000}"/>
    <cellStyle name="Bad 48" xfId="2780" xr:uid="{00000000-0005-0000-0000-0000EC0A0000}"/>
    <cellStyle name="Bad 48 2" xfId="2781" xr:uid="{00000000-0005-0000-0000-0000ED0A0000}"/>
    <cellStyle name="Bad 49" xfId="2782" xr:uid="{00000000-0005-0000-0000-0000EE0A0000}"/>
    <cellStyle name="Bad 5" xfId="2783" xr:uid="{00000000-0005-0000-0000-0000EF0A0000}"/>
    <cellStyle name="Bad 5 2" xfId="2784" xr:uid="{00000000-0005-0000-0000-0000F00A0000}"/>
    <cellStyle name="Bad 50" xfId="2785" xr:uid="{00000000-0005-0000-0000-0000F10A0000}"/>
    <cellStyle name="Bad 51" xfId="2786" xr:uid="{00000000-0005-0000-0000-0000F20A0000}"/>
    <cellStyle name="Bad 52" xfId="2787" xr:uid="{00000000-0005-0000-0000-0000F30A0000}"/>
    <cellStyle name="Bad 6" xfId="2788" xr:uid="{00000000-0005-0000-0000-0000F40A0000}"/>
    <cellStyle name="Bad 6 2" xfId="2789" xr:uid="{00000000-0005-0000-0000-0000F50A0000}"/>
    <cellStyle name="Bad 7" xfId="2790" xr:uid="{00000000-0005-0000-0000-0000F60A0000}"/>
    <cellStyle name="Bad 7 2" xfId="2791" xr:uid="{00000000-0005-0000-0000-0000F70A0000}"/>
    <cellStyle name="Bad 8" xfId="2792" xr:uid="{00000000-0005-0000-0000-0000F80A0000}"/>
    <cellStyle name="Bad 8 2" xfId="2793" xr:uid="{00000000-0005-0000-0000-0000F90A0000}"/>
    <cellStyle name="Bad 9" xfId="2794" xr:uid="{00000000-0005-0000-0000-0000FA0A0000}"/>
    <cellStyle name="Bad 9 2" xfId="2795" xr:uid="{00000000-0005-0000-0000-0000FB0A0000}"/>
    <cellStyle name="Book Antiqua" xfId="2796" xr:uid="{00000000-0005-0000-0000-0000FC0A0000}"/>
    <cellStyle name="Book Antiqua 2" xfId="2797" xr:uid="{00000000-0005-0000-0000-0000FD0A0000}"/>
    <cellStyle name="Book Antiqua 3" xfId="2798" xr:uid="{00000000-0005-0000-0000-0000FE0A0000}"/>
    <cellStyle name="Brian=source" xfId="2799" xr:uid="{00000000-0005-0000-0000-0000FF0A0000}"/>
    <cellStyle name="Brian=source 2" xfId="2800" xr:uid="{00000000-0005-0000-0000-0000000B0000}"/>
    <cellStyle name="Brian=source 3" xfId="2801" xr:uid="{00000000-0005-0000-0000-0000010B0000}"/>
    <cellStyle name="Calc Currency (0)" xfId="2802" xr:uid="{00000000-0005-0000-0000-0000020B0000}"/>
    <cellStyle name="Calc Currency (0) 2" xfId="2803" xr:uid="{00000000-0005-0000-0000-0000030B0000}"/>
    <cellStyle name="Calc Currency (0) 2 2" xfId="2804" xr:uid="{00000000-0005-0000-0000-0000040B0000}"/>
    <cellStyle name="Calc Currency (0) 3" xfId="2805" xr:uid="{00000000-0005-0000-0000-0000050B0000}"/>
    <cellStyle name="Calc Currency (0) 3 2" xfId="2806" xr:uid="{00000000-0005-0000-0000-0000060B0000}"/>
    <cellStyle name="Calc Currency (0) 4" xfId="2807" xr:uid="{00000000-0005-0000-0000-0000070B0000}"/>
    <cellStyle name="Calc Currency (2)" xfId="2808" xr:uid="{00000000-0005-0000-0000-0000080B0000}"/>
    <cellStyle name="Calc Currency (2) 2" xfId="2809" xr:uid="{00000000-0005-0000-0000-0000090B0000}"/>
    <cellStyle name="Calc Currency (2) 3" xfId="2810" xr:uid="{00000000-0005-0000-0000-00000A0B0000}"/>
    <cellStyle name="Calc Percent (0)" xfId="2811" xr:uid="{00000000-0005-0000-0000-00000B0B0000}"/>
    <cellStyle name="Calc Percent (0) 2" xfId="2812" xr:uid="{00000000-0005-0000-0000-00000C0B0000}"/>
    <cellStyle name="Calc Percent (0) 3" xfId="2813" xr:uid="{00000000-0005-0000-0000-00000D0B0000}"/>
    <cellStyle name="Calc Percent (1)" xfId="2814" xr:uid="{00000000-0005-0000-0000-00000E0B0000}"/>
    <cellStyle name="Calc Percent (1) 2" xfId="2815" xr:uid="{00000000-0005-0000-0000-00000F0B0000}"/>
    <cellStyle name="Calc Percent (1) 3" xfId="2816" xr:uid="{00000000-0005-0000-0000-0000100B0000}"/>
    <cellStyle name="Calc Percent (2)" xfId="2817" xr:uid="{00000000-0005-0000-0000-0000110B0000}"/>
    <cellStyle name="Calc Percent (2) 2" xfId="2818" xr:uid="{00000000-0005-0000-0000-0000120B0000}"/>
    <cellStyle name="Calc Percent (2) 3" xfId="2819" xr:uid="{00000000-0005-0000-0000-0000130B0000}"/>
    <cellStyle name="Calc Units (0)" xfId="2820" xr:uid="{00000000-0005-0000-0000-0000140B0000}"/>
    <cellStyle name="Calc Units (0) 2" xfId="2821" xr:uid="{00000000-0005-0000-0000-0000150B0000}"/>
    <cellStyle name="Calc Units (0) 2 2" xfId="2822" xr:uid="{00000000-0005-0000-0000-0000160B0000}"/>
    <cellStyle name="Calc Units (0) 3" xfId="2823" xr:uid="{00000000-0005-0000-0000-0000170B0000}"/>
    <cellStyle name="Calc Units (0) 3 2" xfId="2824" xr:uid="{00000000-0005-0000-0000-0000180B0000}"/>
    <cellStyle name="Calc Units (0) 4" xfId="2825" xr:uid="{00000000-0005-0000-0000-0000190B0000}"/>
    <cellStyle name="Calc Units (1)" xfId="2826" xr:uid="{00000000-0005-0000-0000-00001A0B0000}"/>
    <cellStyle name="Calc Units (1) 2" xfId="2827" xr:uid="{00000000-0005-0000-0000-00001B0B0000}"/>
    <cellStyle name="Calc Units (1) 3" xfId="2828" xr:uid="{00000000-0005-0000-0000-00001C0B0000}"/>
    <cellStyle name="Calc Units (2)" xfId="2829" xr:uid="{00000000-0005-0000-0000-00001D0B0000}"/>
    <cellStyle name="Calc Units (2) 2" xfId="2830" xr:uid="{00000000-0005-0000-0000-00001E0B0000}"/>
    <cellStyle name="Calc Units (2) 3" xfId="2831" xr:uid="{00000000-0005-0000-0000-00001F0B0000}"/>
    <cellStyle name="Calculation 10" xfId="2832" xr:uid="{00000000-0005-0000-0000-0000200B0000}"/>
    <cellStyle name="Calculation 10 2" xfId="2833" xr:uid="{00000000-0005-0000-0000-0000210B0000}"/>
    <cellStyle name="Calculation 11" xfId="2834" xr:uid="{00000000-0005-0000-0000-0000220B0000}"/>
    <cellStyle name="Calculation 11 2" xfId="2835" xr:uid="{00000000-0005-0000-0000-0000230B0000}"/>
    <cellStyle name="Calculation 12" xfId="2836" xr:uid="{00000000-0005-0000-0000-0000240B0000}"/>
    <cellStyle name="Calculation 12 2" xfId="2837" xr:uid="{00000000-0005-0000-0000-0000250B0000}"/>
    <cellStyle name="Calculation 13" xfId="2838" xr:uid="{00000000-0005-0000-0000-0000260B0000}"/>
    <cellStyle name="Calculation 13 2" xfId="2839" xr:uid="{00000000-0005-0000-0000-0000270B0000}"/>
    <cellStyle name="Calculation 14" xfId="2840" xr:uid="{00000000-0005-0000-0000-0000280B0000}"/>
    <cellStyle name="Calculation 14 2" xfId="2841" xr:uid="{00000000-0005-0000-0000-0000290B0000}"/>
    <cellStyle name="Calculation 15" xfId="2842" xr:uid="{00000000-0005-0000-0000-00002A0B0000}"/>
    <cellStyle name="Calculation 15 2" xfId="2843" xr:uid="{00000000-0005-0000-0000-00002B0B0000}"/>
    <cellStyle name="Calculation 16" xfId="2844" xr:uid="{00000000-0005-0000-0000-00002C0B0000}"/>
    <cellStyle name="Calculation 16 2" xfId="2845" xr:uid="{00000000-0005-0000-0000-00002D0B0000}"/>
    <cellStyle name="Calculation 17" xfId="2846" xr:uid="{00000000-0005-0000-0000-00002E0B0000}"/>
    <cellStyle name="Calculation 17 2" xfId="2847" xr:uid="{00000000-0005-0000-0000-00002F0B0000}"/>
    <cellStyle name="Calculation 18" xfId="2848" xr:uid="{00000000-0005-0000-0000-0000300B0000}"/>
    <cellStyle name="Calculation 18 2" xfId="2849" xr:uid="{00000000-0005-0000-0000-0000310B0000}"/>
    <cellStyle name="Calculation 19" xfId="2850" xr:uid="{00000000-0005-0000-0000-0000320B0000}"/>
    <cellStyle name="Calculation 19 2" xfId="2851" xr:uid="{00000000-0005-0000-0000-0000330B0000}"/>
    <cellStyle name="Calculation 2" xfId="2852" xr:uid="{00000000-0005-0000-0000-0000340B0000}"/>
    <cellStyle name="Calculation 2 2" xfId="2853" xr:uid="{00000000-0005-0000-0000-0000350B0000}"/>
    <cellStyle name="Calculation 2 3" xfId="2854" xr:uid="{00000000-0005-0000-0000-0000360B0000}"/>
    <cellStyle name="Calculation 2_CM" xfId="2855" xr:uid="{00000000-0005-0000-0000-0000370B0000}"/>
    <cellStyle name="Calculation 20" xfId="2856" xr:uid="{00000000-0005-0000-0000-0000380B0000}"/>
    <cellStyle name="Calculation 20 2" xfId="2857" xr:uid="{00000000-0005-0000-0000-0000390B0000}"/>
    <cellStyle name="Calculation 21" xfId="2858" xr:uid="{00000000-0005-0000-0000-00003A0B0000}"/>
    <cellStyle name="Calculation 21 2" xfId="2859" xr:uid="{00000000-0005-0000-0000-00003B0B0000}"/>
    <cellStyle name="Calculation 22" xfId="2860" xr:uid="{00000000-0005-0000-0000-00003C0B0000}"/>
    <cellStyle name="Calculation 22 2" xfId="2861" xr:uid="{00000000-0005-0000-0000-00003D0B0000}"/>
    <cellStyle name="Calculation 23" xfId="2862" xr:uid="{00000000-0005-0000-0000-00003E0B0000}"/>
    <cellStyle name="Calculation 23 2" xfId="2863" xr:uid="{00000000-0005-0000-0000-00003F0B0000}"/>
    <cellStyle name="Calculation 24" xfId="2864" xr:uid="{00000000-0005-0000-0000-0000400B0000}"/>
    <cellStyle name="Calculation 24 2" xfId="2865" xr:uid="{00000000-0005-0000-0000-0000410B0000}"/>
    <cellStyle name="Calculation 25" xfId="2866" xr:uid="{00000000-0005-0000-0000-0000420B0000}"/>
    <cellStyle name="Calculation 25 2" xfId="2867" xr:uid="{00000000-0005-0000-0000-0000430B0000}"/>
    <cellStyle name="Calculation 26" xfId="2868" xr:uid="{00000000-0005-0000-0000-0000440B0000}"/>
    <cellStyle name="Calculation 26 2" xfId="2869" xr:uid="{00000000-0005-0000-0000-0000450B0000}"/>
    <cellStyle name="Calculation 27" xfId="2870" xr:uid="{00000000-0005-0000-0000-0000460B0000}"/>
    <cellStyle name="Calculation 27 2" xfId="2871" xr:uid="{00000000-0005-0000-0000-0000470B0000}"/>
    <cellStyle name="Calculation 28" xfId="2872" xr:uid="{00000000-0005-0000-0000-0000480B0000}"/>
    <cellStyle name="Calculation 28 2" xfId="2873" xr:uid="{00000000-0005-0000-0000-0000490B0000}"/>
    <cellStyle name="Calculation 29" xfId="2874" xr:uid="{00000000-0005-0000-0000-00004A0B0000}"/>
    <cellStyle name="Calculation 29 2" xfId="2875" xr:uid="{00000000-0005-0000-0000-00004B0B0000}"/>
    <cellStyle name="Calculation 3" xfId="2876" xr:uid="{00000000-0005-0000-0000-00004C0B0000}"/>
    <cellStyle name="Calculation 3 2" xfId="2877" xr:uid="{00000000-0005-0000-0000-00004D0B0000}"/>
    <cellStyle name="Calculation 3 2 2" xfId="2878" xr:uid="{00000000-0005-0000-0000-00004E0B0000}"/>
    <cellStyle name="Calculation 3 2 3" xfId="2879" xr:uid="{00000000-0005-0000-0000-00004F0B0000}"/>
    <cellStyle name="Calculation 3 3" xfId="2880" xr:uid="{00000000-0005-0000-0000-0000500B0000}"/>
    <cellStyle name="Calculation 30" xfId="2881" xr:uid="{00000000-0005-0000-0000-0000510B0000}"/>
    <cellStyle name="Calculation 30 2" xfId="2882" xr:uid="{00000000-0005-0000-0000-0000520B0000}"/>
    <cellStyle name="Calculation 31" xfId="2883" xr:uid="{00000000-0005-0000-0000-0000530B0000}"/>
    <cellStyle name="Calculation 31 2" xfId="2884" xr:uid="{00000000-0005-0000-0000-0000540B0000}"/>
    <cellStyle name="Calculation 32" xfId="2885" xr:uid="{00000000-0005-0000-0000-0000550B0000}"/>
    <cellStyle name="Calculation 32 2" xfId="2886" xr:uid="{00000000-0005-0000-0000-0000560B0000}"/>
    <cellStyle name="Calculation 33" xfId="2887" xr:uid="{00000000-0005-0000-0000-0000570B0000}"/>
    <cellStyle name="Calculation 33 2" xfId="2888" xr:uid="{00000000-0005-0000-0000-0000580B0000}"/>
    <cellStyle name="Calculation 34" xfId="2889" xr:uid="{00000000-0005-0000-0000-0000590B0000}"/>
    <cellStyle name="Calculation 34 2" xfId="2890" xr:uid="{00000000-0005-0000-0000-00005A0B0000}"/>
    <cellStyle name="Calculation 35" xfId="2891" xr:uid="{00000000-0005-0000-0000-00005B0B0000}"/>
    <cellStyle name="Calculation 35 2" xfId="2892" xr:uid="{00000000-0005-0000-0000-00005C0B0000}"/>
    <cellStyle name="Calculation 36" xfId="2893" xr:uid="{00000000-0005-0000-0000-00005D0B0000}"/>
    <cellStyle name="Calculation 36 2" xfId="2894" xr:uid="{00000000-0005-0000-0000-00005E0B0000}"/>
    <cellStyle name="Calculation 37" xfId="2895" xr:uid="{00000000-0005-0000-0000-00005F0B0000}"/>
    <cellStyle name="Calculation 37 2" xfId="2896" xr:uid="{00000000-0005-0000-0000-0000600B0000}"/>
    <cellStyle name="Calculation 38" xfId="2897" xr:uid="{00000000-0005-0000-0000-0000610B0000}"/>
    <cellStyle name="Calculation 38 2" xfId="2898" xr:uid="{00000000-0005-0000-0000-0000620B0000}"/>
    <cellStyle name="Calculation 39" xfId="2899" xr:uid="{00000000-0005-0000-0000-0000630B0000}"/>
    <cellStyle name="Calculation 39 2" xfId="2900" xr:uid="{00000000-0005-0000-0000-0000640B0000}"/>
    <cellStyle name="Calculation 4" xfId="2901" xr:uid="{00000000-0005-0000-0000-0000650B0000}"/>
    <cellStyle name="Calculation 4 2" xfId="2902" xr:uid="{00000000-0005-0000-0000-0000660B0000}"/>
    <cellStyle name="Calculation 40" xfId="2903" xr:uid="{00000000-0005-0000-0000-0000670B0000}"/>
    <cellStyle name="Calculation 40 2" xfId="2904" xr:uid="{00000000-0005-0000-0000-0000680B0000}"/>
    <cellStyle name="Calculation 41" xfId="2905" xr:uid="{00000000-0005-0000-0000-0000690B0000}"/>
    <cellStyle name="Calculation 41 2" xfId="2906" xr:uid="{00000000-0005-0000-0000-00006A0B0000}"/>
    <cellStyle name="Calculation 42" xfId="2907" xr:uid="{00000000-0005-0000-0000-00006B0B0000}"/>
    <cellStyle name="Calculation 42 2" xfId="2908" xr:uid="{00000000-0005-0000-0000-00006C0B0000}"/>
    <cellStyle name="Calculation 43" xfId="2909" xr:uid="{00000000-0005-0000-0000-00006D0B0000}"/>
    <cellStyle name="Calculation 43 2" xfId="2910" xr:uid="{00000000-0005-0000-0000-00006E0B0000}"/>
    <cellStyle name="Calculation 44" xfId="2911" xr:uid="{00000000-0005-0000-0000-00006F0B0000}"/>
    <cellStyle name="Calculation 44 2" xfId="2912" xr:uid="{00000000-0005-0000-0000-0000700B0000}"/>
    <cellStyle name="Calculation 45" xfId="2913" xr:uid="{00000000-0005-0000-0000-0000710B0000}"/>
    <cellStyle name="Calculation 45 2" xfId="2914" xr:uid="{00000000-0005-0000-0000-0000720B0000}"/>
    <cellStyle name="Calculation 46" xfId="2915" xr:uid="{00000000-0005-0000-0000-0000730B0000}"/>
    <cellStyle name="Calculation 46 2" xfId="2916" xr:uid="{00000000-0005-0000-0000-0000740B0000}"/>
    <cellStyle name="Calculation 47" xfId="2917" xr:uid="{00000000-0005-0000-0000-0000750B0000}"/>
    <cellStyle name="Calculation 47 2" xfId="2918" xr:uid="{00000000-0005-0000-0000-0000760B0000}"/>
    <cellStyle name="Calculation 48" xfId="2919" xr:uid="{00000000-0005-0000-0000-0000770B0000}"/>
    <cellStyle name="Calculation 48 2" xfId="2920" xr:uid="{00000000-0005-0000-0000-0000780B0000}"/>
    <cellStyle name="Calculation 49" xfId="2921" xr:uid="{00000000-0005-0000-0000-0000790B0000}"/>
    <cellStyle name="Calculation 5" xfId="2922" xr:uid="{00000000-0005-0000-0000-00007A0B0000}"/>
    <cellStyle name="Calculation 5 2" xfId="2923" xr:uid="{00000000-0005-0000-0000-00007B0B0000}"/>
    <cellStyle name="Calculation 50" xfId="2924" xr:uid="{00000000-0005-0000-0000-00007C0B0000}"/>
    <cellStyle name="Calculation 51" xfId="2925" xr:uid="{00000000-0005-0000-0000-00007D0B0000}"/>
    <cellStyle name="Calculation 52" xfId="2926" xr:uid="{00000000-0005-0000-0000-00007E0B0000}"/>
    <cellStyle name="Calculation 53" xfId="2927" xr:uid="{00000000-0005-0000-0000-00007F0B0000}"/>
    <cellStyle name="Calculation 54" xfId="2928" xr:uid="{00000000-0005-0000-0000-0000800B0000}"/>
    <cellStyle name="Calculation 55" xfId="2929" xr:uid="{00000000-0005-0000-0000-0000810B0000}"/>
    <cellStyle name="Calculation 56" xfId="2930" xr:uid="{00000000-0005-0000-0000-0000820B0000}"/>
    <cellStyle name="Calculation 57" xfId="2931" xr:uid="{00000000-0005-0000-0000-0000830B0000}"/>
    <cellStyle name="Calculation 58" xfId="2932" xr:uid="{00000000-0005-0000-0000-0000840B0000}"/>
    <cellStyle name="Calculation 6" xfId="2933" xr:uid="{00000000-0005-0000-0000-0000850B0000}"/>
    <cellStyle name="Calculation 6 2" xfId="2934" xr:uid="{00000000-0005-0000-0000-0000860B0000}"/>
    <cellStyle name="Calculation 7" xfId="2935" xr:uid="{00000000-0005-0000-0000-0000870B0000}"/>
    <cellStyle name="Calculation 7 2" xfId="2936" xr:uid="{00000000-0005-0000-0000-0000880B0000}"/>
    <cellStyle name="Calculation 8" xfId="2937" xr:uid="{00000000-0005-0000-0000-0000890B0000}"/>
    <cellStyle name="Calculation 8 2" xfId="2938" xr:uid="{00000000-0005-0000-0000-00008A0B0000}"/>
    <cellStyle name="Calculation 9" xfId="2939" xr:uid="{00000000-0005-0000-0000-00008B0B0000}"/>
    <cellStyle name="Calculation 9 2" xfId="2940" xr:uid="{00000000-0005-0000-0000-00008C0B0000}"/>
    <cellStyle name="Check Cell 10" xfId="2941" xr:uid="{00000000-0005-0000-0000-00008D0B0000}"/>
    <cellStyle name="Check Cell 10 2" xfId="2942" xr:uid="{00000000-0005-0000-0000-00008E0B0000}"/>
    <cellStyle name="Check Cell 11" xfId="2943" xr:uid="{00000000-0005-0000-0000-00008F0B0000}"/>
    <cellStyle name="Check Cell 11 2" xfId="2944" xr:uid="{00000000-0005-0000-0000-0000900B0000}"/>
    <cellStyle name="Check Cell 12" xfId="2945" xr:uid="{00000000-0005-0000-0000-0000910B0000}"/>
    <cellStyle name="Check Cell 12 2" xfId="2946" xr:uid="{00000000-0005-0000-0000-0000920B0000}"/>
    <cellStyle name="Check Cell 13" xfId="2947" xr:uid="{00000000-0005-0000-0000-0000930B0000}"/>
    <cellStyle name="Check Cell 13 2" xfId="2948" xr:uid="{00000000-0005-0000-0000-0000940B0000}"/>
    <cellStyle name="Check Cell 14" xfId="2949" xr:uid="{00000000-0005-0000-0000-0000950B0000}"/>
    <cellStyle name="Check Cell 14 2" xfId="2950" xr:uid="{00000000-0005-0000-0000-0000960B0000}"/>
    <cellStyle name="Check Cell 15" xfId="2951" xr:uid="{00000000-0005-0000-0000-0000970B0000}"/>
    <cellStyle name="Check Cell 15 2" xfId="2952" xr:uid="{00000000-0005-0000-0000-0000980B0000}"/>
    <cellStyle name="Check Cell 16" xfId="2953" xr:uid="{00000000-0005-0000-0000-0000990B0000}"/>
    <cellStyle name="Check Cell 16 2" xfId="2954" xr:uid="{00000000-0005-0000-0000-00009A0B0000}"/>
    <cellStyle name="Check Cell 17" xfId="2955" xr:uid="{00000000-0005-0000-0000-00009B0B0000}"/>
    <cellStyle name="Check Cell 17 2" xfId="2956" xr:uid="{00000000-0005-0000-0000-00009C0B0000}"/>
    <cellStyle name="Check Cell 18" xfId="2957" xr:uid="{00000000-0005-0000-0000-00009D0B0000}"/>
    <cellStyle name="Check Cell 18 2" xfId="2958" xr:uid="{00000000-0005-0000-0000-00009E0B0000}"/>
    <cellStyle name="Check Cell 19" xfId="2959" xr:uid="{00000000-0005-0000-0000-00009F0B0000}"/>
    <cellStyle name="Check Cell 19 2" xfId="2960" xr:uid="{00000000-0005-0000-0000-0000A00B0000}"/>
    <cellStyle name="Check Cell 2" xfId="2961" xr:uid="{00000000-0005-0000-0000-0000A10B0000}"/>
    <cellStyle name="Check Cell 2 2" xfId="2962" xr:uid="{00000000-0005-0000-0000-0000A20B0000}"/>
    <cellStyle name="Check Cell 2 3" xfId="2963" xr:uid="{00000000-0005-0000-0000-0000A30B0000}"/>
    <cellStyle name="Check Cell 2_CM" xfId="2964" xr:uid="{00000000-0005-0000-0000-0000A40B0000}"/>
    <cellStyle name="Check Cell 20" xfId="2965" xr:uid="{00000000-0005-0000-0000-0000A50B0000}"/>
    <cellStyle name="Check Cell 20 2" xfId="2966" xr:uid="{00000000-0005-0000-0000-0000A60B0000}"/>
    <cellStyle name="Check Cell 21" xfId="2967" xr:uid="{00000000-0005-0000-0000-0000A70B0000}"/>
    <cellStyle name="Check Cell 21 2" xfId="2968" xr:uid="{00000000-0005-0000-0000-0000A80B0000}"/>
    <cellStyle name="Check Cell 22" xfId="2969" xr:uid="{00000000-0005-0000-0000-0000A90B0000}"/>
    <cellStyle name="Check Cell 22 2" xfId="2970" xr:uid="{00000000-0005-0000-0000-0000AA0B0000}"/>
    <cellStyle name="Check Cell 23" xfId="2971" xr:uid="{00000000-0005-0000-0000-0000AB0B0000}"/>
    <cellStyle name="Check Cell 23 2" xfId="2972" xr:uid="{00000000-0005-0000-0000-0000AC0B0000}"/>
    <cellStyle name="Check Cell 24" xfId="2973" xr:uid="{00000000-0005-0000-0000-0000AD0B0000}"/>
    <cellStyle name="Check Cell 24 2" xfId="2974" xr:uid="{00000000-0005-0000-0000-0000AE0B0000}"/>
    <cellStyle name="Check Cell 25" xfId="2975" xr:uid="{00000000-0005-0000-0000-0000AF0B0000}"/>
    <cellStyle name="Check Cell 25 2" xfId="2976" xr:uid="{00000000-0005-0000-0000-0000B00B0000}"/>
    <cellStyle name="Check Cell 26" xfId="2977" xr:uid="{00000000-0005-0000-0000-0000B10B0000}"/>
    <cellStyle name="Check Cell 26 2" xfId="2978" xr:uid="{00000000-0005-0000-0000-0000B20B0000}"/>
    <cellStyle name="Check Cell 27" xfId="2979" xr:uid="{00000000-0005-0000-0000-0000B30B0000}"/>
    <cellStyle name="Check Cell 27 2" xfId="2980" xr:uid="{00000000-0005-0000-0000-0000B40B0000}"/>
    <cellStyle name="Check Cell 28" xfId="2981" xr:uid="{00000000-0005-0000-0000-0000B50B0000}"/>
    <cellStyle name="Check Cell 28 2" xfId="2982" xr:uid="{00000000-0005-0000-0000-0000B60B0000}"/>
    <cellStyle name="Check Cell 29" xfId="2983" xr:uid="{00000000-0005-0000-0000-0000B70B0000}"/>
    <cellStyle name="Check Cell 29 2" xfId="2984" xr:uid="{00000000-0005-0000-0000-0000B80B0000}"/>
    <cellStyle name="Check Cell 3" xfId="2985" xr:uid="{00000000-0005-0000-0000-0000B90B0000}"/>
    <cellStyle name="Check Cell 3 2" xfId="2986" xr:uid="{00000000-0005-0000-0000-0000BA0B0000}"/>
    <cellStyle name="Check Cell 3 2 2" xfId="2987" xr:uid="{00000000-0005-0000-0000-0000BB0B0000}"/>
    <cellStyle name="Check Cell 3 2 3" xfId="2988" xr:uid="{00000000-0005-0000-0000-0000BC0B0000}"/>
    <cellStyle name="Check Cell 3 3" xfId="2989" xr:uid="{00000000-0005-0000-0000-0000BD0B0000}"/>
    <cellStyle name="Check Cell 30" xfId="2990" xr:uid="{00000000-0005-0000-0000-0000BE0B0000}"/>
    <cellStyle name="Check Cell 30 2" xfId="2991" xr:uid="{00000000-0005-0000-0000-0000BF0B0000}"/>
    <cellStyle name="Check Cell 31" xfId="2992" xr:uid="{00000000-0005-0000-0000-0000C00B0000}"/>
    <cellStyle name="Check Cell 31 2" xfId="2993" xr:uid="{00000000-0005-0000-0000-0000C10B0000}"/>
    <cellStyle name="Check Cell 32" xfId="2994" xr:uid="{00000000-0005-0000-0000-0000C20B0000}"/>
    <cellStyle name="Check Cell 32 2" xfId="2995" xr:uid="{00000000-0005-0000-0000-0000C30B0000}"/>
    <cellStyle name="Check Cell 33" xfId="2996" xr:uid="{00000000-0005-0000-0000-0000C40B0000}"/>
    <cellStyle name="Check Cell 33 2" xfId="2997" xr:uid="{00000000-0005-0000-0000-0000C50B0000}"/>
    <cellStyle name="Check Cell 34" xfId="2998" xr:uid="{00000000-0005-0000-0000-0000C60B0000}"/>
    <cellStyle name="Check Cell 34 2" xfId="2999" xr:uid="{00000000-0005-0000-0000-0000C70B0000}"/>
    <cellStyle name="Check Cell 35" xfId="3000" xr:uid="{00000000-0005-0000-0000-0000C80B0000}"/>
    <cellStyle name="Check Cell 35 2" xfId="3001" xr:uid="{00000000-0005-0000-0000-0000C90B0000}"/>
    <cellStyle name="Check Cell 36" xfId="3002" xr:uid="{00000000-0005-0000-0000-0000CA0B0000}"/>
    <cellStyle name="Check Cell 36 2" xfId="3003" xr:uid="{00000000-0005-0000-0000-0000CB0B0000}"/>
    <cellStyle name="Check Cell 37" xfId="3004" xr:uid="{00000000-0005-0000-0000-0000CC0B0000}"/>
    <cellStyle name="Check Cell 37 2" xfId="3005" xr:uid="{00000000-0005-0000-0000-0000CD0B0000}"/>
    <cellStyle name="Check Cell 38" xfId="3006" xr:uid="{00000000-0005-0000-0000-0000CE0B0000}"/>
    <cellStyle name="Check Cell 38 2" xfId="3007" xr:uid="{00000000-0005-0000-0000-0000CF0B0000}"/>
    <cellStyle name="Check Cell 39" xfId="3008" xr:uid="{00000000-0005-0000-0000-0000D00B0000}"/>
    <cellStyle name="Check Cell 39 2" xfId="3009" xr:uid="{00000000-0005-0000-0000-0000D10B0000}"/>
    <cellStyle name="Check Cell 4" xfId="3010" xr:uid="{00000000-0005-0000-0000-0000D20B0000}"/>
    <cellStyle name="Check Cell 4 2" xfId="3011" xr:uid="{00000000-0005-0000-0000-0000D30B0000}"/>
    <cellStyle name="Check Cell 40" xfId="3012" xr:uid="{00000000-0005-0000-0000-0000D40B0000}"/>
    <cellStyle name="Check Cell 40 2" xfId="3013" xr:uid="{00000000-0005-0000-0000-0000D50B0000}"/>
    <cellStyle name="Check Cell 41" xfId="3014" xr:uid="{00000000-0005-0000-0000-0000D60B0000}"/>
    <cellStyle name="Check Cell 41 2" xfId="3015" xr:uid="{00000000-0005-0000-0000-0000D70B0000}"/>
    <cellStyle name="Check Cell 42" xfId="3016" xr:uid="{00000000-0005-0000-0000-0000D80B0000}"/>
    <cellStyle name="Check Cell 42 2" xfId="3017" xr:uid="{00000000-0005-0000-0000-0000D90B0000}"/>
    <cellStyle name="Check Cell 43" xfId="3018" xr:uid="{00000000-0005-0000-0000-0000DA0B0000}"/>
    <cellStyle name="Check Cell 43 2" xfId="3019" xr:uid="{00000000-0005-0000-0000-0000DB0B0000}"/>
    <cellStyle name="Check Cell 44" xfId="3020" xr:uid="{00000000-0005-0000-0000-0000DC0B0000}"/>
    <cellStyle name="Check Cell 44 2" xfId="3021" xr:uid="{00000000-0005-0000-0000-0000DD0B0000}"/>
    <cellStyle name="Check Cell 45" xfId="3022" xr:uid="{00000000-0005-0000-0000-0000DE0B0000}"/>
    <cellStyle name="Check Cell 45 2" xfId="3023" xr:uid="{00000000-0005-0000-0000-0000DF0B0000}"/>
    <cellStyle name="Check Cell 46" xfId="3024" xr:uid="{00000000-0005-0000-0000-0000E00B0000}"/>
    <cellStyle name="Check Cell 46 2" xfId="3025" xr:uid="{00000000-0005-0000-0000-0000E10B0000}"/>
    <cellStyle name="Check Cell 47" xfId="3026" xr:uid="{00000000-0005-0000-0000-0000E20B0000}"/>
    <cellStyle name="Check Cell 47 2" xfId="3027" xr:uid="{00000000-0005-0000-0000-0000E30B0000}"/>
    <cellStyle name="Check Cell 48" xfId="3028" xr:uid="{00000000-0005-0000-0000-0000E40B0000}"/>
    <cellStyle name="Check Cell 49" xfId="3029" xr:uid="{00000000-0005-0000-0000-0000E50B0000}"/>
    <cellStyle name="Check Cell 5" xfId="3030" xr:uid="{00000000-0005-0000-0000-0000E60B0000}"/>
    <cellStyle name="Check Cell 5 2" xfId="3031" xr:uid="{00000000-0005-0000-0000-0000E70B0000}"/>
    <cellStyle name="Check Cell 50" xfId="3032" xr:uid="{00000000-0005-0000-0000-0000E80B0000}"/>
    <cellStyle name="Check Cell 51" xfId="3033" xr:uid="{00000000-0005-0000-0000-0000E90B0000}"/>
    <cellStyle name="Check Cell 52" xfId="3034" xr:uid="{00000000-0005-0000-0000-0000EA0B0000}"/>
    <cellStyle name="Check Cell 53" xfId="3035" xr:uid="{00000000-0005-0000-0000-0000EB0B0000}"/>
    <cellStyle name="Check Cell 54" xfId="3036" xr:uid="{00000000-0005-0000-0000-0000EC0B0000}"/>
    <cellStyle name="Check Cell 55" xfId="3037" xr:uid="{00000000-0005-0000-0000-0000ED0B0000}"/>
    <cellStyle name="Check Cell 56" xfId="3038" xr:uid="{00000000-0005-0000-0000-0000EE0B0000}"/>
    <cellStyle name="Check Cell 57" xfId="3039" xr:uid="{00000000-0005-0000-0000-0000EF0B0000}"/>
    <cellStyle name="Check Cell 58" xfId="3040" xr:uid="{00000000-0005-0000-0000-0000F00B0000}"/>
    <cellStyle name="Check Cell 6" xfId="3041" xr:uid="{00000000-0005-0000-0000-0000F10B0000}"/>
    <cellStyle name="Check Cell 6 2" xfId="3042" xr:uid="{00000000-0005-0000-0000-0000F20B0000}"/>
    <cellStyle name="Check Cell 7" xfId="3043" xr:uid="{00000000-0005-0000-0000-0000F30B0000}"/>
    <cellStyle name="Check Cell 7 2" xfId="3044" xr:uid="{00000000-0005-0000-0000-0000F40B0000}"/>
    <cellStyle name="Check Cell 8" xfId="3045" xr:uid="{00000000-0005-0000-0000-0000F50B0000}"/>
    <cellStyle name="Check Cell 8 2" xfId="3046" xr:uid="{00000000-0005-0000-0000-0000F60B0000}"/>
    <cellStyle name="Check Cell 9" xfId="3047" xr:uid="{00000000-0005-0000-0000-0000F70B0000}"/>
    <cellStyle name="Check Cell 9 2" xfId="3048" xr:uid="{00000000-0005-0000-0000-0000F80B0000}"/>
    <cellStyle name="ColBlue" xfId="3049" xr:uid="{00000000-0005-0000-0000-0000F90B0000}"/>
    <cellStyle name="ColBlue 2" xfId="3050" xr:uid="{00000000-0005-0000-0000-0000FA0B0000}"/>
    <cellStyle name="ColBlue 3" xfId="3051" xr:uid="{00000000-0005-0000-0000-0000FB0B0000}"/>
    <cellStyle name="ColGreen" xfId="3052" xr:uid="{00000000-0005-0000-0000-0000FC0B0000}"/>
    <cellStyle name="ColGreen 2" xfId="3053" xr:uid="{00000000-0005-0000-0000-0000FD0B0000}"/>
    <cellStyle name="ColGreen 3" xfId="3054" xr:uid="{00000000-0005-0000-0000-0000FE0B0000}"/>
    <cellStyle name="ColRed" xfId="3055" xr:uid="{00000000-0005-0000-0000-0000FF0B0000}"/>
    <cellStyle name="ColRed 2" xfId="3056" xr:uid="{00000000-0005-0000-0000-0000000C0000}"/>
    <cellStyle name="ColRed 3" xfId="3057" xr:uid="{00000000-0005-0000-0000-0000010C0000}"/>
    <cellStyle name="Comma" xfId="44441" builtinId="3"/>
    <cellStyle name="Comma  - Style1" xfId="3058" xr:uid="{00000000-0005-0000-0000-0000030C0000}"/>
    <cellStyle name="Comma  - Style2" xfId="3059" xr:uid="{00000000-0005-0000-0000-0000040C0000}"/>
    <cellStyle name="Comma  - Style3" xfId="3060" xr:uid="{00000000-0005-0000-0000-0000050C0000}"/>
    <cellStyle name="Comma  - Style4" xfId="3061" xr:uid="{00000000-0005-0000-0000-0000060C0000}"/>
    <cellStyle name="Comma  - Style5" xfId="3062" xr:uid="{00000000-0005-0000-0000-0000070C0000}"/>
    <cellStyle name="Comma  - Style6" xfId="3063" xr:uid="{00000000-0005-0000-0000-0000080C0000}"/>
    <cellStyle name="Comma  - Style7" xfId="3064" xr:uid="{00000000-0005-0000-0000-0000090C0000}"/>
    <cellStyle name="Comma  - Style8" xfId="3065" xr:uid="{00000000-0005-0000-0000-00000A0C0000}"/>
    <cellStyle name="Comma (1)" xfId="3066" xr:uid="{00000000-0005-0000-0000-00000B0C0000}"/>
    <cellStyle name="Comma (1) 2" xfId="3067" xr:uid="{00000000-0005-0000-0000-00000C0C0000}"/>
    <cellStyle name="Comma (1) 3" xfId="3068" xr:uid="{00000000-0005-0000-0000-00000D0C0000}"/>
    <cellStyle name="Comma (2)" xfId="3069" xr:uid="{00000000-0005-0000-0000-00000E0C0000}"/>
    <cellStyle name="Comma (2) 2" xfId="3070" xr:uid="{00000000-0005-0000-0000-00000F0C0000}"/>
    <cellStyle name="Comma (2) 3" xfId="3071" xr:uid="{00000000-0005-0000-0000-0000100C0000}"/>
    <cellStyle name="Comma [00]" xfId="3072" xr:uid="{00000000-0005-0000-0000-0000110C0000}"/>
    <cellStyle name="Comma [00] 2" xfId="3073" xr:uid="{00000000-0005-0000-0000-0000120C0000}"/>
    <cellStyle name="Comma [00] 2 2" xfId="3074" xr:uid="{00000000-0005-0000-0000-0000130C0000}"/>
    <cellStyle name="Comma [00] 3" xfId="3075" xr:uid="{00000000-0005-0000-0000-0000140C0000}"/>
    <cellStyle name="Comma [00] 3 2" xfId="3076" xr:uid="{00000000-0005-0000-0000-0000150C0000}"/>
    <cellStyle name="Comma [00] 4" xfId="3077" xr:uid="{00000000-0005-0000-0000-0000160C0000}"/>
    <cellStyle name="Comma 10" xfId="3078" xr:uid="{00000000-0005-0000-0000-0000170C0000}"/>
    <cellStyle name="Comma 10 2" xfId="3079" xr:uid="{00000000-0005-0000-0000-0000180C0000}"/>
    <cellStyle name="Comma 10 2 2" xfId="3080" xr:uid="{00000000-0005-0000-0000-0000190C0000}"/>
    <cellStyle name="Comma 10 2 2 2" xfId="3081" xr:uid="{00000000-0005-0000-0000-00001A0C0000}"/>
    <cellStyle name="Comma 10 2 3" xfId="3082" xr:uid="{00000000-0005-0000-0000-00001B0C0000}"/>
    <cellStyle name="Comma 10 2 4" xfId="3083" xr:uid="{00000000-0005-0000-0000-00001C0C0000}"/>
    <cellStyle name="Comma 10 3" xfId="3084" xr:uid="{00000000-0005-0000-0000-00001D0C0000}"/>
    <cellStyle name="Comma 10 3 2" xfId="3085" xr:uid="{00000000-0005-0000-0000-00001E0C0000}"/>
    <cellStyle name="Comma 10 3 2 2" xfId="3086" xr:uid="{00000000-0005-0000-0000-00001F0C0000}"/>
    <cellStyle name="Comma 10 3 3" xfId="3087" xr:uid="{00000000-0005-0000-0000-0000200C0000}"/>
    <cellStyle name="Comma 10 3 4" xfId="3088" xr:uid="{00000000-0005-0000-0000-0000210C0000}"/>
    <cellStyle name="Comma 10 3 4 2" xfId="3089" xr:uid="{00000000-0005-0000-0000-0000220C0000}"/>
    <cellStyle name="Comma 10 3 4 3" xfId="3090" xr:uid="{00000000-0005-0000-0000-0000230C0000}"/>
    <cellStyle name="Comma 10 4" xfId="3091" xr:uid="{00000000-0005-0000-0000-0000240C0000}"/>
    <cellStyle name="Comma 11" xfId="3092" xr:uid="{00000000-0005-0000-0000-0000250C0000}"/>
    <cellStyle name="Comma 11 2" xfId="3093" xr:uid="{00000000-0005-0000-0000-0000260C0000}"/>
    <cellStyle name="Comma 11 2 2" xfId="3094" xr:uid="{00000000-0005-0000-0000-0000270C0000}"/>
    <cellStyle name="Comma 11 2 2 2" xfId="3095" xr:uid="{00000000-0005-0000-0000-0000280C0000}"/>
    <cellStyle name="Comma 11 2 3" xfId="3096" xr:uid="{00000000-0005-0000-0000-0000290C0000}"/>
    <cellStyle name="Comma 11 2 4" xfId="3097" xr:uid="{00000000-0005-0000-0000-00002A0C0000}"/>
    <cellStyle name="Comma 11 3" xfId="3098" xr:uid="{00000000-0005-0000-0000-00002B0C0000}"/>
    <cellStyle name="Comma 11 3 2" xfId="3099" xr:uid="{00000000-0005-0000-0000-00002C0C0000}"/>
    <cellStyle name="Comma 11 3 2 2" xfId="3100" xr:uid="{00000000-0005-0000-0000-00002D0C0000}"/>
    <cellStyle name="Comma 11 3 3" xfId="3101" xr:uid="{00000000-0005-0000-0000-00002E0C0000}"/>
    <cellStyle name="Comma 11 3 4" xfId="3102" xr:uid="{00000000-0005-0000-0000-00002F0C0000}"/>
    <cellStyle name="Comma 11 3 4 2" xfId="3103" xr:uid="{00000000-0005-0000-0000-0000300C0000}"/>
    <cellStyle name="Comma 11 3 4 3" xfId="3104" xr:uid="{00000000-0005-0000-0000-0000310C0000}"/>
    <cellStyle name="Comma 11 4" xfId="3105" xr:uid="{00000000-0005-0000-0000-0000320C0000}"/>
    <cellStyle name="Comma 12" xfId="3106" xr:uid="{00000000-0005-0000-0000-0000330C0000}"/>
    <cellStyle name="Comma 12 2" xfId="3107" xr:uid="{00000000-0005-0000-0000-0000340C0000}"/>
    <cellStyle name="Comma 12 2 2" xfId="3108" xr:uid="{00000000-0005-0000-0000-0000350C0000}"/>
    <cellStyle name="Comma 12 3" xfId="3109" xr:uid="{00000000-0005-0000-0000-0000360C0000}"/>
    <cellStyle name="Comma 12 4" xfId="3110" xr:uid="{00000000-0005-0000-0000-0000370C0000}"/>
    <cellStyle name="Comma 13" xfId="3111" xr:uid="{00000000-0005-0000-0000-0000380C0000}"/>
    <cellStyle name="Comma 13 2" xfId="3112" xr:uid="{00000000-0005-0000-0000-0000390C0000}"/>
    <cellStyle name="Comma 13 2 2" xfId="3113" xr:uid="{00000000-0005-0000-0000-00003A0C0000}"/>
    <cellStyle name="Comma 13 3" xfId="3114" xr:uid="{00000000-0005-0000-0000-00003B0C0000}"/>
    <cellStyle name="Comma 13 4" xfId="3115" xr:uid="{00000000-0005-0000-0000-00003C0C0000}"/>
    <cellStyle name="Comma 14" xfId="3116" xr:uid="{00000000-0005-0000-0000-00003D0C0000}"/>
    <cellStyle name="Comma 14 2" xfId="3117" xr:uid="{00000000-0005-0000-0000-00003E0C0000}"/>
    <cellStyle name="Comma 14 2 2" xfId="3118" xr:uid="{00000000-0005-0000-0000-00003F0C0000}"/>
    <cellStyle name="Comma 14 3" xfId="3119" xr:uid="{00000000-0005-0000-0000-0000400C0000}"/>
    <cellStyle name="Comma 14 4" xfId="3120" xr:uid="{00000000-0005-0000-0000-0000410C0000}"/>
    <cellStyle name="Comma 15" xfId="3121" xr:uid="{00000000-0005-0000-0000-0000420C0000}"/>
    <cellStyle name="Comma 15 2" xfId="3122" xr:uid="{00000000-0005-0000-0000-0000430C0000}"/>
    <cellStyle name="Comma 15 2 2" xfId="3123" xr:uid="{00000000-0005-0000-0000-0000440C0000}"/>
    <cellStyle name="Comma 15 3" xfId="3124" xr:uid="{00000000-0005-0000-0000-0000450C0000}"/>
    <cellStyle name="Comma 15 4" xfId="3125" xr:uid="{00000000-0005-0000-0000-0000460C0000}"/>
    <cellStyle name="Comma 16" xfId="3126" xr:uid="{00000000-0005-0000-0000-0000470C0000}"/>
    <cellStyle name="Comma 16 2" xfId="3127" xr:uid="{00000000-0005-0000-0000-0000480C0000}"/>
    <cellStyle name="Comma 16 2 2" xfId="3128" xr:uid="{00000000-0005-0000-0000-0000490C0000}"/>
    <cellStyle name="Comma 16 3" xfId="3129" xr:uid="{00000000-0005-0000-0000-00004A0C0000}"/>
    <cellStyle name="Comma 16 4" xfId="3130" xr:uid="{00000000-0005-0000-0000-00004B0C0000}"/>
    <cellStyle name="Comma 17" xfId="3131" xr:uid="{00000000-0005-0000-0000-00004C0C0000}"/>
    <cellStyle name="Comma 17 2" xfId="3132" xr:uid="{00000000-0005-0000-0000-00004D0C0000}"/>
    <cellStyle name="Comma 17 2 2" xfId="3133" xr:uid="{00000000-0005-0000-0000-00004E0C0000}"/>
    <cellStyle name="Comma 17 3" xfId="3134" xr:uid="{00000000-0005-0000-0000-00004F0C0000}"/>
    <cellStyle name="Comma 17 4" xfId="3135" xr:uid="{00000000-0005-0000-0000-0000500C0000}"/>
    <cellStyle name="Comma 18" xfId="3136" xr:uid="{00000000-0005-0000-0000-0000510C0000}"/>
    <cellStyle name="Comma 18 2" xfId="3137" xr:uid="{00000000-0005-0000-0000-0000520C0000}"/>
    <cellStyle name="Comma 18 2 2" xfId="3138" xr:uid="{00000000-0005-0000-0000-0000530C0000}"/>
    <cellStyle name="Comma 18 2 2 2" xfId="3139" xr:uid="{00000000-0005-0000-0000-0000540C0000}"/>
    <cellStyle name="Comma 18 2 3" xfId="3140" xr:uid="{00000000-0005-0000-0000-0000550C0000}"/>
    <cellStyle name="Comma 18 2 4" xfId="3141" xr:uid="{00000000-0005-0000-0000-0000560C0000}"/>
    <cellStyle name="Comma 18 3" xfId="3142" xr:uid="{00000000-0005-0000-0000-0000570C0000}"/>
    <cellStyle name="Comma 18 3 2" xfId="3143" xr:uid="{00000000-0005-0000-0000-0000580C0000}"/>
    <cellStyle name="Comma 18 3 2 2" xfId="3144" xr:uid="{00000000-0005-0000-0000-0000590C0000}"/>
    <cellStyle name="Comma 18 3 3" xfId="3145" xr:uid="{00000000-0005-0000-0000-00005A0C0000}"/>
    <cellStyle name="Comma 18 3 4" xfId="3146" xr:uid="{00000000-0005-0000-0000-00005B0C0000}"/>
    <cellStyle name="Comma 18 3 4 2" xfId="3147" xr:uid="{00000000-0005-0000-0000-00005C0C0000}"/>
    <cellStyle name="Comma 18 3 4 3" xfId="3148" xr:uid="{00000000-0005-0000-0000-00005D0C0000}"/>
    <cellStyle name="Comma 18 4" xfId="3149" xr:uid="{00000000-0005-0000-0000-00005E0C0000}"/>
    <cellStyle name="Comma 19" xfId="3150" xr:uid="{00000000-0005-0000-0000-00005F0C0000}"/>
    <cellStyle name="Comma 19 2" xfId="3151" xr:uid="{00000000-0005-0000-0000-0000600C0000}"/>
    <cellStyle name="Comma 19 2 2" xfId="3152" xr:uid="{00000000-0005-0000-0000-0000610C0000}"/>
    <cellStyle name="Comma 19 2 2 2" xfId="3153" xr:uid="{00000000-0005-0000-0000-0000620C0000}"/>
    <cellStyle name="Comma 19 2 3" xfId="3154" xr:uid="{00000000-0005-0000-0000-0000630C0000}"/>
    <cellStyle name="Comma 19 2 4" xfId="3155" xr:uid="{00000000-0005-0000-0000-0000640C0000}"/>
    <cellStyle name="Comma 19 3" xfId="3156" xr:uid="{00000000-0005-0000-0000-0000650C0000}"/>
    <cellStyle name="Comma 19 3 2" xfId="3157" xr:uid="{00000000-0005-0000-0000-0000660C0000}"/>
    <cellStyle name="Comma 19 3 2 2" xfId="3158" xr:uid="{00000000-0005-0000-0000-0000670C0000}"/>
    <cellStyle name="Comma 19 3 3" xfId="3159" xr:uid="{00000000-0005-0000-0000-0000680C0000}"/>
    <cellStyle name="Comma 19 3 4" xfId="3160" xr:uid="{00000000-0005-0000-0000-0000690C0000}"/>
    <cellStyle name="Comma 19 3 4 2" xfId="3161" xr:uid="{00000000-0005-0000-0000-00006A0C0000}"/>
    <cellStyle name="Comma 19 3 4 3" xfId="3162" xr:uid="{00000000-0005-0000-0000-00006B0C0000}"/>
    <cellStyle name="Comma 19 4" xfId="3163" xr:uid="{00000000-0005-0000-0000-00006C0C0000}"/>
    <cellStyle name="Comma 2" xfId="3164" xr:uid="{00000000-0005-0000-0000-00006D0C0000}"/>
    <cellStyle name="Comma 2 2" xfId="3165" xr:uid="{00000000-0005-0000-0000-00006E0C0000}"/>
    <cellStyle name="Comma 2 2 2" xfId="3166" xr:uid="{00000000-0005-0000-0000-00006F0C0000}"/>
    <cellStyle name="Comma 2 2 2 2" xfId="3167" xr:uid="{00000000-0005-0000-0000-0000700C0000}"/>
    <cellStyle name="Comma 2 2 3" xfId="3168" xr:uid="{00000000-0005-0000-0000-0000710C0000}"/>
    <cellStyle name="Comma 2 2 3 2" xfId="3169" xr:uid="{00000000-0005-0000-0000-0000720C0000}"/>
    <cellStyle name="Comma 2 2 4" xfId="3170" xr:uid="{00000000-0005-0000-0000-0000730C0000}"/>
    <cellStyle name="Comma 2 2 5" xfId="3171" xr:uid="{00000000-0005-0000-0000-0000740C0000}"/>
    <cellStyle name="Comma 2 2 6" xfId="3172" xr:uid="{00000000-0005-0000-0000-0000750C0000}"/>
    <cellStyle name="Comma 2 3" xfId="3173" xr:uid="{00000000-0005-0000-0000-0000760C0000}"/>
    <cellStyle name="Comma 2 3 2" xfId="3174" xr:uid="{00000000-0005-0000-0000-0000770C0000}"/>
    <cellStyle name="Comma 2 3 2 2" xfId="3175" xr:uid="{00000000-0005-0000-0000-0000780C0000}"/>
    <cellStyle name="Comma 2 3 3" xfId="3176" xr:uid="{00000000-0005-0000-0000-0000790C0000}"/>
    <cellStyle name="Comma 2 3 3 2" xfId="3177" xr:uid="{00000000-0005-0000-0000-00007A0C0000}"/>
    <cellStyle name="Comma 2 3 3 3" xfId="3178" xr:uid="{00000000-0005-0000-0000-00007B0C0000}"/>
    <cellStyle name="Comma 2 3 3 3 2" xfId="3179" xr:uid="{00000000-0005-0000-0000-00007C0C0000}"/>
    <cellStyle name="Comma 2 3 3 3 3" xfId="3180" xr:uid="{00000000-0005-0000-0000-00007D0C0000}"/>
    <cellStyle name="Comma 2 3 4" xfId="3181" xr:uid="{00000000-0005-0000-0000-00007E0C0000}"/>
    <cellStyle name="Comma 2 3 5" xfId="3182" xr:uid="{00000000-0005-0000-0000-00007F0C0000}"/>
    <cellStyle name="Comma 2 4" xfId="3183" xr:uid="{00000000-0005-0000-0000-0000800C0000}"/>
    <cellStyle name="Comma 20" xfId="3184" xr:uid="{00000000-0005-0000-0000-0000810C0000}"/>
    <cellStyle name="Comma 20 2" xfId="3185" xr:uid="{00000000-0005-0000-0000-0000820C0000}"/>
    <cellStyle name="Comma 20 2 2" xfId="3186" xr:uid="{00000000-0005-0000-0000-0000830C0000}"/>
    <cellStyle name="Comma 20 2 2 2" xfId="3187" xr:uid="{00000000-0005-0000-0000-0000840C0000}"/>
    <cellStyle name="Comma 20 2 3" xfId="3188" xr:uid="{00000000-0005-0000-0000-0000850C0000}"/>
    <cellStyle name="Comma 20 2 4" xfId="3189" xr:uid="{00000000-0005-0000-0000-0000860C0000}"/>
    <cellStyle name="Comma 20 3" xfId="3190" xr:uid="{00000000-0005-0000-0000-0000870C0000}"/>
    <cellStyle name="Comma 20 3 2" xfId="3191" xr:uid="{00000000-0005-0000-0000-0000880C0000}"/>
    <cellStyle name="Comma 20 3 2 2" xfId="3192" xr:uid="{00000000-0005-0000-0000-0000890C0000}"/>
    <cellStyle name="Comma 20 3 3" xfId="3193" xr:uid="{00000000-0005-0000-0000-00008A0C0000}"/>
    <cellStyle name="Comma 20 3 4" xfId="3194" xr:uid="{00000000-0005-0000-0000-00008B0C0000}"/>
    <cellStyle name="Comma 20 3 4 2" xfId="3195" xr:uid="{00000000-0005-0000-0000-00008C0C0000}"/>
    <cellStyle name="Comma 20 3 4 3" xfId="3196" xr:uid="{00000000-0005-0000-0000-00008D0C0000}"/>
    <cellStyle name="Comma 20 4" xfId="3197" xr:uid="{00000000-0005-0000-0000-00008E0C0000}"/>
    <cellStyle name="Comma 21" xfId="3198" xr:uid="{00000000-0005-0000-0000-00008F0C0000}"/>
    <cellStyle name="Comma 21 2" xfId="3199" xr:uid="{00000000-0005-0000-0000-0000900C0000}"/>
    <cellStyle name="Comma 21 2 2" xfId="3200" xr:uid="{00000000-0005-0000-0000-0000910C0000}"/>
    <cellStyle name="Comma 21 2 2 2" xfId="3201" xr:uid="{00000000-0005-0000-0000-0000920C0000}"/>
    <cellStyle name="Comma 21 2 3" xfId="3202" xr:uid="{00000000-0005-0000-0000-0000930C0000}"/>
    <cellStyle name="Comma 21 2 4" xfId="3203" xr:uid="{00000000-0005-0000-0000-0000940C0000}"/>
    <cellStyle name="Comma 21 3" xfId="3204" xr:uid="{00000000-0005-0000-0000-0000950C0000}"/>
    <cellStyle name="Comma 21 3 2" xfId="3205" xr:uid="{00000000-0005-0000-0000-0000960C0000}"/>
    <cellStyle name="Comma 21 3 2 2" xfId="3206" xr:uid="{00000000-0005-0000-0000-0000970C0000}"/>
    <cellStyle name="Comma 21 3 3" xfId="3207" xr:uid="{00000000-0005-0000-0000-0000980C0000}"/>
    <cellStyle name="Comma 21 3 4" xfId="3208" xr:uid="{00000000-0005-0000-0000-0000990C0000}"/>
    <cellStyle name="Comma 21 3 4 2" xfId="3209" xr:uid="{00000000-0005-0000-0000-00009A0C0000}"/>
    <cellStyle name="Comma 21 3 4 3" xfId="3210" xr:uid="{00000000-0005-0000-0000-00009B0C0000}"/>
    <cellStyle name="Comma 21 4" xfId="3211" xr:uid="{00000000-0005-0000-0000-00009C0C0000}"/>
    <cellStyle name="Comma 22" xfId="3212" xr:uid="{00000000-0005-0000-0000-00009D0C0000}"/>
    <cellStyle name="Comma 22 2" xfId="3213" xr:uid="{00000000-0005-0000-0000-00009E0C0000}"/>
    <cellStyle name="Comma 22 2 2" xfId="3214" xr:uid="{00000000-0005-0000-0000-00009F0C0000}"/>
    <cellStyle name="Comma 22 2 2 2" xfId="3215" xr:uid="{00000000-0005-0000-0000-0000A00C0000}"/>
    <cellStyle name="Comma 22 2 3" xfId="3216" xr:uid="{00000000-0005-0000-0000-0000A10C0000}"/>
    <cellStyle name="Comma 22 2 4" xfId="3217" xr:uid="{00000000-0005-0000-0000-0000A20C0000}"/>
    <cellStyle name="Comma 22 3" xfId="3218" xr:uid="{00000000-0005-0000-0000-0000A30C0000}"/>
    <cellStyle name="Comma 22 3 2" xfId="3219" xr:uid="{00000000-0005-0000-0000-0000A40C0000}"/>
    <cellStyle name="Comma 22 3 2 2" xfId="3220" xr:uid="{00000000-0005-0000-0000-0000A50C0000}"/>
    <cellStyle name="Comma 22 3 3" xfId="3221" xr:uid="{00000000-0005-0000-0000-0000A60C0000}"/>
    <cellStyle name="Comma 22 3 4" xfId="3222" xr:uid="{00000000-0005-0000-0000-0000A70C0000}"/>
    <cellStyle name="Comma 22 3 4 2" xfId="3223" xr:uid="{00000000-0005-0000-0000-0000A80C0000}"/>
    <cellStyle name="Comma 22 3 4 3" xfId="3224" xr:uid="{00000000-0005-0000-0000-0000A90C0000}"/>
    <cellStyle name="Comma 22 4" xfId="3225" xr:uid="{00000000-0005-0000-0000-0000AA0C0000}"/>
    <cellStyle name="Comma 23" xfId="3226" xr:uid="{00000000-0005-0000-0000-0000AB0C0000}"/>
    <cellStyle name="Comma 23 2" xfId="3227" xr:uid="{00000000-0005-0000-0000-0000AC0C0000}"/>
    <cellStyle name="Comma 23 2 2" xfId="3228" xr:uid="{00000000-0005-0000-0000-0000AD0C0000}"/>
    <cellStyle name="Comma 23 2 2 2" xfId="3229" xr:uid="{00000000-0005-0000-0000-0000AE0C0000}"/>
    <cellStyle name="Comma 23 2 3" xfId="3230" xr:uid="{00000000-0005-0000-0000-0000AF0C0000}"/>
    <cellStyle name="Comma 23 2 4" xfId="3231" xr:uid="{00000000-0005-0000-0000-0000B00C0000}"/>
    <cellStyle name="Comma 23 3" xfId="3232" xr:uid="{00000000-0005-0000-0000-0000B10C0000}"/>
    <cellStyle name="Comma 23 3 2" xfId="3233" xr:uid="{00000000-0005-0000-0000-0000B20C0000}"/>
    <cellStyle name="Comma 23 3 2 2" xfId="3234" xr:uid="{00000000-0005-0000-0000-0000B30C0000}"/>
    <cellStyle name="Comma 23 3 3" xfId="3235" xr:uid="{00000000-0005-0000-0000-0000B40C0000}"/>
    <cellStyle name="Comma 23 3 4" xfId="3236" xr:uid="{00000000-0005-0000-0000-0000B50C0000}"/>
    <cellStyle name="Comma 23 3 4 2" xfId="3237" xr:uid="{00000000-0005-0000-0000-0000B60C0000}"/>
    <cellStyle name="Comma 23 3 4 3" xfId="3238" xr:uid="{00000000-0005-0000-0000-0000B70C0000}"/>
    <cellStyle name="Comma 23 4" xfId="3239" xr:uid="{00000000-0005-0000-0000-0000B80C0000}"/>
    <cellStyle name="Comma 24" xfId="3240" xr:uid="{00000000-0005-0000-0000-0000B90C0000}"/>
    <cellStyle name="Comma 24 2" xfId="3241" xr:uid="{00000000-0005-0000-0000-0000BA0C0000}"/>
    <cellStyle name="Comma 24 2 2" xfId="3242" xr:uid="{00000000-0005-0000-0000-0000BB0C0000}"/>
    <cellStyle name="Comma 24 2 2 2" xfId="3243" xr:uid="{00000000-0005-0000-0000-0000BC0C0000}"/>
    <cellStyle name="Comma 24 2 3" xfId="3244" xr:uid="{00000000-0005-0000-0000-0000BD0C0000}"/>
    <cellStyle name="Comma 24 2 4" xfId="3245" xr:uid="{00000000-0005-0000-0000-0000BE0C0000}"/>
    <cellStyle name="Comma 24 3" xfId="3246" xr:uid="{00000000-0005-0000-0000-0000BF0C0000}"/>
    <cellStyle name="Comma 24 3 2" xfId="3247" xr:uid="{00000000-0005-0000-0000-0000C00C0000}"/>
    <cellStyle name="Comma 24 3 2 2" xfId="3248" xr:uid="{00000000-0005-0000-0000-0000C10C0000}"/>
    <cellStyle name="Comma 24 3 3" xfId="3249" xr:uid="{00000000-0005-0000-0000-0000C20C0000}"/>
    <cellStyle name="Comma 24 3 4" xfId="3250" xr:uid="{00000000-0005-0000-0000-0000C30C0000}"/>
    <cellStyle name="Comma 24 3 4 2" xfId="3251" xr:uid="{00000000-0005-0000-0000-0000C40C0000}"/>
    <cellStyle name="Comma 24 3 4 3" xfId="3252" xr:uid="{00000000-0005-0000-0000-0000C50C0000}"/>
    <cellStyle name="Comma 24 4" xfId="3253" xr:uid="{00000000-0005-0000-0000-0000C60C0000}"/>
    <cellStyle name="Comma 25" xfId="3254" xr:uid="{00000000-0005-0000-0000-0000C70C0000}"/>
    <cellStyle name="Comma 25 2" xfId="3255" xr:uid="{00000000-0005-0000-0000-0000C80C0000}"/>
    <cellStyle name="Comma 25 2 2" xfId="3256" xr:uid="{00000000-0005-0000-0000-0000C90C0000}"/>
    <cellStyle name="Comma 25 2 2 2" xfId="3257" xr:uid="{00000000-0005-0000-0000-0000CA0C0000}"/>
    <cellStyle name="Comma 25 2 3" xfId="3258" xr:uid="{00000000-0005-0000-0000-0000CB0C0000}"/>
    <cellStyle name="Comma 25 2 4" xfId="3259" xr:uid="{00000000-0005-0000-0000-0000CC0C0000}"/>
    <cellStyle name="Comma 25 3" xfId="3260" xr:uid="{00000000-0005-0000-0000-0000CD0C0000}"/>
    <cellStyle name="Comma 25 3 2" xfId="3261" xr:uid="{00000000-0005-0000-0000-0000CE0C0000}"/>
    <cellStyle name="Comma 25 3 2 2" xfId="3262" xr:uid="{00000000-0005-0000-0000-0000CF0C0000}"/>
    <cellStyle name="Comma 25 3 3" xfId="3263" xr:uid="{00000000-0005-0000-0000-0000D00C0000}"/>
    <cellStyle name="Comma 25 3 4" xfId="3264" xr:uid="{00000000-0005-0000-0000-0000D10C0000}"/>
    <cellStyle name="Comma 25 3 4 2" xfId="3265" xr:uid="{00000000-0005-0000-0000-0000D20C0000}"/>
    <cellStyle name="Comma 25 3 4 3" xfId="3266" xr:uid="{00000000-0005-0000-0000-0000D30C0000}"/>
    <cellStyle name="Comma 25 4" xfId="3267" xr:uid="{00000000-0005-0000-0000-0000D40C0000}"/>
    <cellStyle name="Comma 26" xfId="3268" xr:uid="{00000000-0005-0000-0000-0000D50C0000}"/>
    <cellStyle name="Comma 26 2" xfId="3269" xr:uid="{00000000-0005-0000-0000-0000D60C0000}"/>
    <cellStyle name="Comma 26 2 2" xfId="3270" xr:uid="{00000000-0005-0000-0000-0000D70C0000}"/>
    <cellStyle name="Comma 26 2 2 2" xfId="3271" xr:uid="{00000000-0005-0000-0000-0000D80C0000}"/>
    <cellStyle name="Comma 26 2 3" xfId="3272" xr:uid="{00000000-0005-0000-0000-0000D90C0000}"/>
    <cellStyle name="Comma 26 2 4" xfId="3273" xr:uid="{00000000-0005-0000-0000-0000DA0C0000}"/>
    <cellStyle name="Comma 26 3" xfId="3274" xr:uid="{00000000-0005-0000-0000-0000DB0C0000}"/>
    <cellStyle name="Comma 26 3 2" xfId="3275" xr:uid="{00000000-0005-0000-0000-0000DC0C0000}"/>
    <cellStyle name="Comma 26 3 2 2" xfId="3276" xr:uid="{00000000-0005-0000-0000-0000DD0C0000}"/>
    <cellStyle name="Comma 26 3 3" xfId="3277" xr:uid="{00000000-0005-0000-0000-0000DE0C0000}"/>
    <cellStyle name="Comma 26 3 4" xfId="3278" xr:uid="{00000000-0005-0000-0000-0000DF0C0000}"/>
    <cellStyle name="Comma 26 3 4 2" xfId="3279" xr:uid="{00000000-0005-0000-0000-0000E00C0000}"/>
    <cellStyle name="Comma 26 3 4 3" xfId="3280" xr:uid="{00000000-0005-0000-0000-0000E10C0000}"/>
    <cellStyle name="Comma 26 4" xfId="3281" xr:uid="{00000000-0005-0000-0000-0000E20C0000}"/>
    <cellStyle name="Comma 27" xfId="3282" xr:uid="{00000000-0005-0000-0000-0000E30C0000}"/>
    <cellStyle name="Comma 27 2" xfId="3283" xr:uid="{00000000-0005-0000-0000-0000E40C0000}"/>
    <cellStyle name="Comma 27 2 2" xfId="3284" xr:uid="{00000000-0005-0000-0000-0000E50C0000}"/>
    <cellStyle name="Comma 27 2 2 2" xfId="3285" xr:uid="{00000000-0005-0000-0000-0000E60C0000}"/>
    <cellStyle name="Comma 27 2 3" xfId="3286" xr:uid="{00000000-0005-0000-0000-0000E70C0000}"/>
    <cellStyle name="Comma 27 2 4" xfId="3287" xr:uid="{00000000-0005-0000-0000-0000E80C0000}"/>
    <cellStyle name="Comma 27 3" xfId="3288" xr:uid="{00000000-0005-0000-0000-0000E90C0000}"/>
    <cellStyle name="Comma 27 3 2" xfId="3289" xr:uid="{00000000-0005-0000-0000-0000EA0C0000}"/>
    <cellStyle name="Comma 27 3 2 2" xfId="3290" xr:uid="{00000000-0005-0000-0000-0000EB0C0000}"/>
    <cellStyle name="Comma 27 3 3" xfId="3291" xr:uid="{00000000-0005-0000-0000-0000EC0C0000}"/>
    <cellStyle name="Comma 27 3 4" xfId="3292" xr:uid="{00000000-0005-0000-0000-0000ED0C0000}"/>
    <cellStyle name="Comma 27 3 4 2" xfId="3293" xr:uid="{00000000-0005-0000-0000-0000EE0C0000}"/>
    <cellStyle name="Comma 27 3 4 3" xfId="3294" xr:uid="{00000000-0005-0000-0000-0000EF0C0000}"/>
    <cellStyle name="Comma 27 4" xfId="3295" xr:uid="{00000000-0005-0000-0000-0000F00C0000}"/>
    <cellStyle name="Comma 28" xfId="3296" xr:uid="{00000000-0005-0000-0000-0000F10C0000}"/>
    <cellStyle name="Comma 28 2" xfId="3297" xr:uid="{00000000-0005-0000-0000-0000F20C0000}"/>
    <cellStyle name="Comma 28 2 2" xfId="3298" xr:uid="{00000000-0005-0000-0000-0000F30C0000}"/>
    <cellStyle name="Comma 28 2 2 2" xfId="3299" xr:uid="{00000000-0005-0000-0000-0000F40C0000}"/>
    <cellStyle name="Comma 28 2 3" xfId="3300" xr:uid="{00000000-0005-0000-0000-0000F50C0000}"/>
    <cellStyle name="Comma 28 2 4" xfId="3301" xr:uid="{00000000-0005-0000-0000-0000F60C0000}"/>
    <cellStyle name="Comma 28 3" xfId="3302" xr:uid="{00000000-0005-0000-0000-0000F70C0000}"/>
    <cellStyle name="Comma 28 3 2" xfId="3303" xr:uid="{00000000-0005-0000-0000-0000F80C0000}"/>
    <cellStyle name="Comma 28 3 2 2" xfId="3304" xr:uid="{00000000-0005-0000-0000-0000F90C0000}"/>
    <cellStyle name="Comma 28 3 3" xfId="3305" xr:uid="{00000000-0005-0000-0000-0000FA0C0000}"/>
    <cellStyle name="Comma 28 3 4" xfId="3306" xr:uid="{00000000-0005-0000-0000-0000FB0C0000}"/>
    <cellStyle name="Comma 28 3 4 2" xfId="3307" xr:uid="{00000000-0005-0000-0000-0000FC0C0000}"/>
    <cellStyle name="Comma 28 3 4 3" xfId="3308" xr:uid="{00000000-0005-0000-0000-0000FD0C0000}"/>
    <cellStyle name="Comma 28 4" xfId="3309" xr:uid="{00000000-0005-0000-0000-0000FE0C0000}"/>
    <cellStyle name="Comma 29" xfId="3310" xr:uid="{00000000-0005-0000-0000-0000FF0C0000}"/>
    <cellStyle name="Comma 29 2" xfId="3311" xr:uid="{00000000-0005-0000-0000-0000000D0000}"/>
    <cellStyle name="Comma 29 2 2" xfId="3312" xr:uid="{00000000-0005-0000-0000-0000010D0000}"/>
    <cellStyle name="Comma 29 2 2 2" xfId="3313" xr:uid="{00000000-0005-0000-0000-0000020D0000}"/>
    <cellStyle name="Comma 29 2 3" xfId="3314" xr:uid="{00000000-0005-0000-0000-0000030D0000}"/>
    <cellStyle name="Comma 29 2 4" xfId="3315" xr:uid="{00000000-0005-0000-0000-0000040D0000}"/>
    <cellStyle name="Comma 29 3" xfId="3316" xr:uid="{00000000-0005-0000-0000-0000050D0000}"/>
    <cellStyle name="Comma 29 3 2" xfId="3317" xr:uid="{00000000-0005-0000-0000-0000060D0000}"/>
    <cellStyle name="Comma 29 3 2 2" xfId="3318" xr:uid="{00000000-0005-0000-0000-0000070D0000}"/>
    <cellStyle name="Comma 29 3 3" xfId="3319" xr:uid="{00000000-0005-0000-0000-0000080D0000}"/>
    <cellStyle name="Comma 29 3 4" xfId="3320" xr:uid="{00000000-0005-0000-0000-0000090D0000}"/>
    <cellStyle name="Comma 29 3 4 2" xfId="3321" xr:uid="{00000000-0005-0000-0000-00000A0D0000}"/>
    <cellStyle name="Comma 29 3 4 3" xfId="3322" xr:uid="{00000000-0005-0000-0000-00000B0D0000}"/>
    <cellStyle name="Comma 29 4" xfId="3323" xr:uid="{00000000-0005-0000-0000-00000C0D0000}"/>
    <cellStyle name="Comma 3" xfId="3324" xr:uid="{00000000-0005-0000-0000-00000D0D0000}"/>
    <cellStyle name="Comma 3 2" xfId="3325" xr:uid="{00000000-0005-0000-0000-00000E0D0000}"/>
    <cellStyle name="Comma 3 2 2" xfId="3326" xr:uid="{00000000-0005-0000-0000-00000F0D0000}"/>
    <cellStyle name="Comma 3 2 2 2" xfId="3327" xr:uid="{00000000-0005-0000-0000-0000100D0000}"/>
    <cellStyle name="Comma 3 2 3" xfId="3328" xr:uid="{00000000-0005-0000-0000-0000110D0000}"/>
    <cellStyle name="Comma 3 2 4" xfId="3329" xr:uid="{00000000-0005-0000-0000-0000120D0000}"/>
    <cellStyle name="Comma 3 2 5" xfId="3330" xr:uid="{00000000-0005-0000-0000-0000130D0000}"/>
    <cellStyle name="Comma 3 3" xfId="3331" xr:uid="{00000000-0005-0000-0000-0000140D0000}"/>
    <cellStyle name="Comma 3 3 2" xfId="3332" xr:uid="{00000000-0005-0000-0000-0000150D0000}"/>
    <cellStyle name="Comma 3 3 2 2" xfId="3333" xr:uid="{00000000-0005-0000-0000-0000160D0000}"/>
    <cellStyle name="Comma 3 3 3" xfId="3334" xr:uid="{00000000-0005-0000-0000-0000170D0000}"/>
    <cellStyle name="Comma 3 3 4" xfId="3335" xr:uid="{00000000-0005-0000-0000-0000180D0000}"/>
    <cellStyle name="Comma 3 3 4 2" xfId="3336" xr:uid="{00000000-0005-0000-0000-0000190D0000}"/>
    <cellStyle name="Comma 3 3 4 3" xfId="3337" xr:uid="{00000000-0005-0000-0000-00001A0D0000}"/>
    <cellStyle name="Comma 3 4" xfId="3338" xr:uid="{00000000-0005-0000-0000-00001B0D0000}"/>
    <cellStyle name="Comma 30" xfId="3339" xr:uid="{00000000-0005-0000-0000-00001C0D0000}"/>
    <cellStyle name="Comma 30 2" xfId="3340" xr:uid="{00000000-0005-0000-0000-00001D0D0000}"/>
    <cellStyle name="Comma 30 2 2" xfId="3341" xr:uid="{00000000-0005-0000-0000-00001E0D0000}"/>
    <cellStyle name="Comma 30 2 2 2" xfId="3342" xr:uid="{00000000-0005-0000-0000-00001F0D0000}"/>
    <cellStyle name="Comma 30 2 3" xfId="3343" xr:uid="{00000000-0005-0000-0000-0000200D0000}"/>
    <cellStyle name="Comma 30 2 4" xfId="3344" xr:uid="{00000000-0005-0000-0000-0000210D0000}"/>
    <cellStyle name="Comma 30 3" xfId="3345" xr:uid="{00000000-0005-0000-0000-0000220D0000}"/>
    <cellStyle name="Comma 30 3 2" xfId="3346" xr:uid="{00000000-0005-0000-0000-0000230D0000}"/>
    <cellStyle name="Comma 30 3 2 2" xfId="3347" xr:uid="{00000000-0005-0000-0000-0000240D0000}"/>
    <cellStyle name="Comma 30 3 3" xfId="3348" xr:uid="{00000000-0005-0000-0000-0000250D0000}"/>
    <cellStyle name="Comma 30 3 4" xfId="3349" xr:uid="{00000000-0005-0000-0000-0000260D0000}"/>
    <cellStyle name="Comma 30 3 4 2" xfId="3350" xr:uid="{00000000-0005-0000-0000-0000270D0000}"/>
    <cellStyle name="Comma 30 3 4 3" xfId="3351" xr:uid="{00000000-0005-0000-0000-0000280D0000}"/>
    <cellStyle name="Comma 30 4" xfId="3352" xr:uid="{00000000-0005-0000-0000-0000290D0000}"/>
    <cellStyle name="Comma 31" xfId="3353" xr:uid="{00000000-0005-0000-0000-00002A0D0000}"/>
    <cellStyle name="Comma 31 2" xfId="3354" xr:uid="{00000000-0005-0000-0000-00002B0D0000}"/>
    <cellStyle name="Comma 31 2 2" xfId="3355" xr:uid="{00000000-0005-0000-0000-00002C0D0000}"/>
    <cellStyle name="Comma 31 2 2 2" xfId="3356" xr:uid="{00000000-0005-0000-0000-00002D0D0000}"/>
    <cellStyle name="Comma 31 2 3" xfId="3357" xr:uid="{00000000-0005-0000-0000-00002E0D0000}"/>
    <cellStyle name="Comma 31 2 4" xfId="3358" xr:uid="{00000000-0005-0000-0000-00002F0D0000}"/>
    <cellStyle name="Comma 31 3" xfId="3359" xr:uid="{00000000-0005-0000-0000-0000300D0000}"/>
    <cellStyle name="Comma 31 3 2" xfId="3360" xr:uid="{00000000-0005-0000-0000-0000310D0000}"/>
    <cellStyle name="Comma 31 3 2 2" xfId="3361" xr:uid="{00000000-0005-0000-0000-0000320D0000}"/>
    <cellStyle name="Comma 31 3 3" xfId="3362" xr:uid="{00000000-0005-0000-0000-0000330D0000}"/>
    <cellStyle name="Comma 31 3 4" xfId="3363" xr:uid="{00000000-0005-0000-0000-0000340D0000}"/>
    <cellStyle name="Comma 31 3 4 2" xfId="3364" xr:uid="{00000000-0005-0000-0000-0000350D0000}"/>
    <cellStyle name="Comma 31 3 4 3" xfId="3365" xr:uid="{00000000-0005-0000-0000-0000360D0000}"/>
    <cellStyle name="Comma 31 4" xfId="3366" xr:uid="{00000000-0005-0000-0000-0000370D0000}"/>
    <cellStyle name="Comma 32" xfId="3367" xr:uid="{00000000-0005-0000-0000-0000380D0000}"/>
    <cellStyle name="Comma 32 2" xfId="3368" xr:uid="{00000000-0005-0000-0000-0000390D0000}"/>
    <cellStyle name="Comma 32 2 2" xfId="3369" xr:uid="{00000000-0005-0000-0000-00003A0D0000}"/>
    <cellStyle name="Comma 32 2 2 2" xfId="3370" xr:uid="{00000000-0005-0000-0000-00003B0D0000}"/>
    <cellStyle name="Comma 32 2 3" xfId="3371" xr:uid="{00000000-0005-0000-0000-00003C0D0000}"/>
    <cellStyle name="Comma 32 2 4" xfId="3372" xr:uid="{00000000-0005-0000-0000-00003D0D0000}"/>
    <cellStyle name="Comma 32 3" xfId="3373" xr:uid="{00000000-0005-0000-0000-00003E0D0000}"/>
    <cellStyle name="Comma 32 3 2" xfId="3374" xr:uid="{00000000-0005-0000-0000-00003F0D0000}"/>
    <cellStyle name="Comma 32 3 2 2" xfId="3375" xr:uid="{00000000-0005-0000-0000-0000400D0000}"/>
    <cellStyle name="Comma 32 3 3" xfId="3376" xr:uid="{00000000-0005-0000-0000-0000410D0000}"/>
    <cellStyle name="Comma 32 3 4" xfId="3377" xr:uid="{00000000-0005-0000-0000-0000420D0000}"/>
    <cellStyle name="Comma 32 3 4 2" xfId="3378" xr:uid="{00000000-0005-0000-0000-0000430D0000}"/>
    <cellStyle name="Comma 32 3 4 3" xfId="3379" xr:uid="{00000000-0005-0000-0000-0000440D0000}"/>
    <cellStyle name="Comma 32 4" xfId="3380" xr:uid="{00000000-0005-0000-0000-0000450D0000}"/>
    <cellStyle name="Comma 33" xfId="3381" xr:uid="{00000000-0005-0000-0000-0000460D0000}"/>
    <cellStyle name="Comma 33 2" xfId="3382" xr:uid="{00000000-0005-0000-0000-0000470D0000}"/>
    <cellStyle name="Comma 33 2 2" xfId="3383" xr:uid="{00000000-0005-0000-0000-0000480D0000}"/>
    <cellStyle name="Comma 33 2 2 2" xfId="3384" xr:uid="{00000000-0005-0000-0000-0000490D0000}"/>
    <cellStyle name="Comma 33 2 3" xfId="3385" xr:uid="{00000000-0005-0000-0000-00004A0D0000}"/>
    <cellStyle name="Comma 33 2 4" xfId="3386" xr:uid="{00000000-0005-0000-0000-00004B0D0000}"/>
    <cellStyle name="Comma 33 3" xfId="3387" xr:uid="{00000000-0005-0000-0000-00004C0D0000}"/>
    <cellStyle name="Comma 33 3 2" xfId="3388" xr:uid="{00000000-0005-0000-0000-00004D0D0000}"/>
    <cellStyle name="Comma 33 3 2 2" xfId="3389" xr:uid="{00000000-0005-0000-0000-00004E0D0000}"/>
    <cellStyle name="Comma 33 3 3" xfId="3390" xr:uid="{00000000-0005-0000-0000-00004F0D0000}"/>
    <cellStyle name="Comma 33 3 4" xfId="3391" xr:uid="{00000000-0005-0000-0000-0000500D0000}"/>
    <cellStyle name="Comma 33 3 4 2" xfId="3392" xr:uid="{00000000-0005-0000-0000-0000510D0000}"/>
    <cellStyle name="Comma 33 3 4 3" xfId="3393" xr:uid="{00000000-0005-0000-0000-0000520D0000}"/>
    <cellStyle name="Comma 33 4" xfId="3394" xr:uid="{00000000-0005-0000-0000-0000530D0000}"/>
    <cellStyle name="Comma 34" xfId="3395" xr:uid="{00000000-0005-0000-0000-0000540D0000}"/>
    <cellStyle name="Comma 34 2" xfId="3396" xr:uid="{00000000-0005-0000-0000-0000550D0000}"/>
    <cellStyle name="Comma 34 2 2" xfId="3397" xr:uid="{00000000-0005-0000-0000-0000560D0000}"/>
    <cellStyle name="Comma 34 2 2 2" xfId="3398" xr:uid="{00000000-0005-0000-0000-0000570D0000}"/>
    <cellStyle name="Comma 34 2 3" xfId="3399" xr:uid="{00000000-0005-0000-0000-0000580D0000}"/>
    <cellStyle name="Comma 34 2 4" xfId="3400" xr:uid="{00000000-0005-0000-0000-0000590D0000}"/>
    <cellStyle name="Comma 34 3" xfId="3401" xr:uid="{00000000-0005-0000-0000-00005A0D0000}"/>
    <cellStyle name="Comma 34 3 2" xfId="3402" xr:uid="{00000000-0005-0000-0000-00005B0D0000}"/>
    <cellStyle name="Comma 34 3 2 2" xfId="3403" xr:uid="{00000000-0005-0000-0000-00005C0D0000}"/>
    <cellStyle name="Comma 34 3 3" xfId="3404" xr:uid="{00000000-0005-0000-0000-00005D0D0000}"/>
    <cellStyle name="Comma 34 3 4" xfId="3405" xr:uid="{00000000-0005-0000-0000-00005E0D0000}"/>
    <cellStyle name="Comma 34 3 4 2" xfId="3406" xr:uid="{00000000-0005-0000-0000-00005F0D0000}"/>
    <cellStyle name="Comma 34 3 4 3" xfId="3407" xr:uid="{00000000-0005-0000-0000-0000600D0000}"/>
    <cellStyle name="Comma 34 4" xfId="3408" xr:uid="{00000000-0005-0000-0000-0000610D0000}"/>
    <cellStyle name="Comma 35" xfId="3409" xr:uid="{00000000-0005-0000-0000-0000620D0000}"/>
    <cellStyle name="Comma 35 2" xfId="3410" xr:uid="{00000000-0005-0000-0000-0000630D0000}"/>
    <cellStyle name="Comma 35 2 2" xfId="3411" xr:uid="{00000000-0005-0000-0000-0000640D0000}"/>
    <cellStyle name="Comma 35 2 2 2" xfId="3412" xr:uid="{00000000-0005-0000-0000-0000650D0000}"/>
    <cellStyle name="Comma 35 2 3" xfId="3413" xr:uid="{00000000-0005-0000-0000-0000660D0000}"/>
    <cellStyle name="Comma 35 2 4" xfId="3414" xr:uid="{00000000-0005-0000-0000-0000670D0000}"/>
    <cellStyle name="Comma 35 3" xfId="3415" xr:uid="{00000000-0005-0000-0000-0000680D0000}"/>
    <cellStyle name="Comma 35 3 2" xfId="3416" xr:uid="{00000000-0005-0000-0000-0000690D0000}"/>
    <cellStyle name="Comma 35 3 2 2" xfId="3417" xr:uid="{00000000-0005-0000-0000-00006A0D0000}"/>
    <cellStyle name="Comma 35 3 3" xfId="3418" xr:uid="{00000000-0005-0000-0000-00006B0D0000}"/>
    <cellStyle name="Comma 35 3 4" xfId="3419" xr:uid="{00000000-0005-0000-0000-00006C0D0000}"/>
    <cellStyle name="Comma 35 3 4 2" xfId="3420" xr:uid="{00000000-0005-0000-0000-00006D0D0000}"/>
    <cellStyle name="Comma 35 3 4 3" xfId="3421" xr:uid="{00000000-0005-0000-0000-00006E0D0000}"/>
    <cellStyle name="Comma 35 4" xfId="3422" xr:uid="{00000000-0005-0000-0000-00006F0D0000}"/>
    <cellStyle name="Comma 36" xfId="3423" xr:uid="{00000000-0005-0000-0000-0000700D0000}"/>
    <cellStyle name="Comma 36 2" xfId="3424" xr:uid="{00000000-0005-0000-0000-0000710D0000}"/>
    <cellStyle name="Comma 36 2 2" xfId="3425" xr:uid="{00000000-0005-0000-0000-0000720D0000}"/>
    <cellStyle name="Comma 36 2 2 2" xfId="3426" xr:uid="{00000000-0005-0000-0000-0000730D0000}"/>
    <cellStyle name="Comma 36 2 3" xfId="3427" xr:uid="{00000000-0005-0000-0000-0000740D0000}"/>
    <cellStyle name="Comma 36 2 4" xfId="3428" xr:uid="{00000000-0005-0000-0000-0000750D0000}"/>
    <cellStyle name="Comma 36 3" xfId="3429" xr:uid="{00000000-0005-0000-0000-0000760D0000}"/>
    <cellStyle name="Comma 36 3 2" xfId="3430" xr:uid="{00000000-0005-0000-0000-0000770D0000}"/>
    <cellStyle name="Comma 36 3 2 2" xfId="3431" xr:uid="{00000000-0005-0000-0000-0000780D0000}"/>
    <cellStyle name="Comma 36 3 3" xfId="3432" xr:uid="{00000000-0005-0000-0000-0000790D0000}"/>
    <cellStyle name="Comma 36 3 4" xfId="3433" xr:uid="{00000000-0005-0000-0000-00007A0D0000}"/>
    <cellStyle name="Comma 36 3 4 2" xfId="3434" xr:uid="{00000000-0005-0000-0000-00007B0D0000}"/>
    <cellStyle name="Comma 36 3 4 3" xfId="3435" xr:uid="{00000000-0005-0000-0000-00007C0D0000}"/>
    <cellStyle name="Comma 36 4" xfId="3436" xr:uid="{00000000-0005-0000-0000-00007D0D0000}"/>
    <cellStyle name="Comma 37" xfId="3437" xr:uid="{00000000-0005-0000-0000-00007E0D0000}"/>
    <cellStyle name="Comma 37 2" xfId="3438" xr:uid="{00000000-0005-0000-0000-00007F0D0000}"/>
    <cellStyle name="Comma 37 2 2" xfId="3439" xr:uid="{00000000-0005-0000-0000-0000800D0000}"/>
    <cellStyle name="Comma 37 2 2 2" xfId="3440" xr:uid="{00000000-0005-0000-0000-0000810D0000}"/>
    <cellStyle name="Comma 37 2 3" xfId="3441" xr:uid="{00000000-0005-0000-0000-0000820D0000}"/>
    <cellStyle name="Comma 37 2 4" xfId="3442" xr:uid="{00000000-0005-0000-0000-0000830D0000}"/>
    <cellStyle name="Comma 37 3" xfId="3443" xr:uid="{00000000-0005-0000-0000-0000840D0000}"/>
    <cellStyle name="Comma 37 3 2" xfId="3444" xr:uid="{00000000-0005-0000-0000-0000850D0000}"/>
    <cellStyle name="Comma 37 3 2 2" xfId="3445" xr:uid="{00000000-0005-0000-0000-0000860D0000}"/>
    <cellStyle name="Comma 37 3 3" xfId="3446" xr:uid="{00000000-0005-0000-0000-0000870D0000}"/>
    <cellStyle name="Comma 37 3 4" xfId="3447" xr:uid="{00000000-0005-0000-0000-0000880D0000}"/>
    <cellStyle name="Comma 37 3 4 2" xfId="3448" xr:uid="{00000000-0005-0000-0000-0000890D0000}"/>
    <cellStyle name="Comma 37 3 4 3" xfId="3449" xr:uid="{00000000-0005-0000-0000-00008A0D0000}"/>
    <cellStyle name="Comma 37 4" xfId="3450" xr:uid="{00000000-0005-0000-0000-00008B0D0000}"/>
    <cellStyle name="Comma 38" xfId="3451" xr:uid="{00000000-0005-0000-0000-00008C0D0000}"/>
    <cellStyle name="Comma 38 2" xfId="3452" xr:uid="{00000000-0005-0000-0000-00008D0D0000}"/>
    <cellStyle name="Comma 38 2 2" xfId="3453" xr:uid="{00000000-0005-0000-0000-00008E0D0000}"/>
    <cellStyle name="Comma 38 2 2 2" xfId="3454" xr:uid="{00000000-0005-0000-0000-00008F0D0000}"/>
    <cellStyle name="Comma 38 2 3" xfId="3455" xr:uid="{00000000-0005-0000-0000-0000900D0000}"/>
    <cellStyle name="Comma 38 2 4" xfId="3456" xr:uid="{00000000-0005-0000-0000-0000910D0000}"/>
    <cellStyle name="Comma 38 3" xfId="3457" xr:uid="{00000000-0005-0000-0000-0000920D0000}"/>
    <cellStyle name="Comma 38 3 2" xfId="3458" xr:uid="{00000000-0005-0000-0000-0000930D0000}"/>
    <cellStyle name="Comma 38 3 2 2" xfId="3459" xr:uid="{00000000-0005-0000-0000-0000940D0000}"/>
    <cellStyle name="Comma 38 3 3" xfId="3460" xr:uid="{00000000-0005-0000-0000-0000950D0000}"/>
    <cellStyle name="Comma 38 3 4" xfId="3461" xr:uid="{00000000-0005-0000-0000-0000960D0000}"/>
    <cellStyle name="Comma 38 3 4 2" xfId="3462" xr:uid="{00000000-0005-0000-0000-0000970D0000}"/>
    <cellStyle name="Comma 38 3 4 3" xfId="3463" xr:uid="{00000000-0005-0000-0000-0000980D0000}"/>
    <cellStyle name="Comma 38 4" xfId="3464" xr:uid="{00000000-0005-0000-0000-0000990D0000}"/>
    <cellStyle name="Comma 39" xfId="3465" xr:uid="{00000000-0005-0000-0000-00009A0D0000}"/>
    <cellStyle name="Comma 39 2" xfId="3466" xr:uid="{00000000-0005-0000-0000-00009B0D0000}"/>
    <cellStyle name="Comma 39 2 2" xfId="3467" xr:uid="{00000000-0005-0000-0000-00009C0D0000}"/>
    <cellStyle name="Comma 39 2 2 2" xfId="3468" xr:uid="{00000000-0005-0000-0000-00009D0D0000}"/>
    <cellStyle name="Comma 39 2 3" xfId="3469" xr:uid="{00000000-0005-0000-0000-00009E0D0000}"/>
    <cellStyle name="Comma 39 2 4" xfId="3470" xr:uid="{00000000-0005-0000-0000-00009F0D0000}"/>
    <cellStyle name="Comma 39 3" xfId="3471" xr:uid="{00000000-0005-0000-0000-0000A00D0000}"/>
    <cellStyle name="Comma 39 3 2" xfId="3472" xr:uid="{00000000-0005-0000-0000-0000A10D0000}"/>
    <cellStyle name="Comma 39 3 2 2" xfId="3473" xr:uid="{00000000-0005-0000-0000-0000A20D0000}"/>
    <cellStyle name="Comma 39 3 3" xfId="3474" xr:uid="{00000000-0005-0000-0000-0000A30D0000}"/>
    <cellStyle name="Comma 39 3 4" xfId="3475" xr:uid="{00000000-0005-0000-0000-0000A40D0000}"/>
    <cellStyle name="Comma 39 3 4 2" xfId="3476" xr:uid="{00000000-0005-0000-0000-0000A50D0000}"/>
    <cellStyle name="Comma 39 3 4 3" xfId="3477" xr:uid="{00000000-0005-0000-0000-0000A60D0000}"/>
    <cellStyle name="Comma 39 4" xfId="3478" xr:uid="{00000000-0005-0000-0000-0000A70D0000}"/>
    <cellStyle name="Comma 4" xfId="3479" xr:uid="{00000000-0005-0000-0000-0000A80D0000}"/>
    <cellStyle name="Comma 4 2" xfId="3480" xr:uid="{00000000-0005-0000-0000-0000A90D0000}"/>
    <cellStyle name="Comma 4 2 2" xfId="3481" xr:uid="{00000000-0005-0000-0000-0000AA0D0000}"/>
    <cellStyle name="Comma 4 2 2 2" xfId="3482" xr:uid="{00000000-0005-0000-0000-0000AB0D0000}"/>
    <cellStyle name="Comma 4 2 3" xfId="3483" xr:uid="{00000000-0005-0000-0000-0000AC0D0000}"/>
    <cellStyle name="Comma 4 2 4" xfId="3484" xr:uid="{00000000-0005-0000-0000-0000AD0D0000}"/>
    <cellStyle name="Comma 4 3" xfId="3485" xr:uid="{00000000-0005-0000-0000-0000AE0D0000}"/>
    <cellStyle name="Comma 4 3 2" xfId="3486" xr:uid="{00000000-0005-0000-0000-0000AF0D0000}"/>
    <cellStyle name="Comma 4 3 2 2" xfId="3487" xr:uid="{00000000-0005-0000-0000-0000B00D0000}"/>
    <cellStyle name="Comma 4 3 3" xfId="3488" xr:uid="{00000000-0005-0000-0000-0000B10D0000}"/>
    <cellStyle name="Comma 4 3 4" xfId="3489" xr:uid="{00000000-0005-0000-0000-0000B20D0000}"/>
    <cellStyle name="Comma 4 3 4 2" xfId="3490" xr:uid="{00000000-0005-0000-0000-0000B30D0000}"/>
    <cellStyle name="Comma 4 3 4 3" xfId="3491" xr:uid="{00000000-0005-0000-0000-0000B40D0000}"/>
    <cellStyle name="Comma 4 4" xfId="3492" xr:uid="{00000000-0005-0000-0000-0000B50D0000}"/>
    <cellStyle name="Comma 40" xfId="3493" xr:uid="{00000000-0005-0000-0000-0000B60D0000}"/>
    <cellStyle name="Comma 40 2" xfId="3494" xr:uid="{00000000-0005-0000-0000-0000B70D0000}"/>
    <cellStyle name="Comma 40 2 2" xfId="3495" xr:uid="{00000000-0005-0000-0000-0000B80D0000}"/>
    <cellStyle name="Comma 40 2 2 2" xfId="3496" xr:uid="{00000000-0005-0000-0000-0000B90D0000}"/>
    <cellStyle name="Comma 40 2 3" xfId="3497" xr:uid="{00000000-0005-0000-0000-0000BA0D0000}"/>
    <cellStyle name="Comma 40 2 4" xfId="3498" xr:uid="{00000000-0005-0000-0000-0000BB0D0000}"/>
    <cellStyle name="Comma 40 3" xfId="3499" xr:uid="{00000000-0005-0000-0000-0000BC0D0000}"/>
    <cellStyle name="Comma 40 3 2" xfId="3500" xr:uid="{00000000-0005-0000-0000-0000BD0D0000}"/>
    <cellStyle name="Comma 40 3 2 2" xfId="3501" xr:uid="{00000000-0005-0000-0000-0000BE0D0000}"/>
    <cellStyle name="Comma 40 3 3" xfId="3502" xr:uid="{00000000-0005-0000-0000-0000BF0D0000}"/>
    <cellStyle name="Comma 40 3 4" xfId="3503" xr:uid="{00000000-0005-0000-0000-0000C00D0000}"/>
    <cellStyle name="Comma 40 3 4 2" xfId="3504" xr:uid="{00000000-0005-0000-0000-0000C10D0000}"/>
    <cellStyle name="Comma 40 3 4 3" xfId="3505" xr:uid="{00000000-0005-0000-0000-0000C20D0000}"/>
    <cellStyle name="Comma 40 4" xfId="3506" xr:uid="{00000000-0005-0000-0000-0000C30D0000}"/>
    <cellStyle name="Comma 41" xfId="3507" xr:uid="{00000000-0005-0000-0000-0000C40D0000}"/>
    <cellStyle name="Comma 41 2" xfId="3508" xr:uid="{00000000-0005-0000-0000-0000C50D0000}"/>
    <cellStyle name="Comma 41 2 2" xfId="3509" xr:uid="{00000000-0005-0000-0000-0000C60D0000}"/>
    <cellStyle name="Comma 41 2 2 2" xfId="3510" xr:uid="{00000000-0005-0000-0000-0000C70D0000}"/>
    <cellStyle name="Comma 41 2 3" xfId="3511" xr:uid="{00000000-0005-0000-0000-0000C80D0000}"/>
    <cellStyle name="Comma 41 2 4" xfId="3512" xr:uid="{00000000-0005-0000-0000-0000C90D0000}"/>
    <cellStyle name="Comma 41 3" xfId="3513" xr:uid="{00000000-0005-0000-0000-0000CA0D0000}"/>
    <cellStyle name="Comma 41 3 2" xfId="3514" xr:uid="{00000000-0005-0000-0000-0000CB0D0000}"/>
    <cellStyle name="Comma 41 3 2 2" xfId="3515" xr:uid="{00000000-0005-0000-0000-0000CC0D0000}"/>
    <cellStyle name="Comma 41 3 3" xfId="3516" xr:uid="{00000000-0005-0000-0000-0000CD0D0000}"/>
    <cellStyle name="Comma 41 3 4" xfId="3517" xr:uid="{00000000-0005-0000-0000-0000CE0D0000}"/>
    <cellStyle name="Comma 41 3 4 2" xfId="3518" xr:uid="{00000000-0005-0000-0000-0000CF0D0000}"/>
    <cellStyle name="Comma 41 3 4 3" xfId="3519" xr:uid="{00000000-0005-0000-0000-0000D00D0000}"/>
    <cellStyle name="Comma 41 4" xfId="3520" xr:uid="{00000000-0005-0000-0000-0000D10D0000}"/>
    <cellStyle name="Comma 42" xfId="3521" xr:uid="{00000000-0005-0000-0000-0000D20D0000}"/>
    <cellStyle name="Comma 42 2" xfId="3522" xr:uid="{00000000-0005-0000-0000-0000D30D0000}"/>
    <cellStyle name="Comma 42 2 2" xfId="3523" xr:uid="{00000000-0005-0000-0000-0000D40D0000}"/>
    <cellStyle name="Comma 42 2 2 2" xfId="3524" xr:uid="{00000000-0005-0000-0000-0000D50D0000}"/>
    <cellStyle name="Comma 42 2 3" xfId="3525" xr:uid="{00000000-0005-0000-0000-0000D60D0000}"/>
    <cellStyle name="Comma 42 2 4" xfId="3526" xr:uid="{00000000-0005-0000-0000-0000D70D0000}"/>
    <cellStyle name="Comma 42 3" xfId="3527" xr:uid="{00000000-0005-0000-0000-0000D80D0000}"/>
    <cellStyle name="Comma 42 3 2" xfId="3528" xr:uid="{00000000-0005-0000-0000-0000D90D0000}"/>
    <cellStyle name="Comma 42 3 2 2" xfId="3529" xr:uid="{00000000-0005-0000-0000-0000DA0D0000}"/>
    <cellStyle name="Comma 42 3 3" xfId="3530" xr:uid="{00000000-0005-0000-0000-0000DB0D0000}"/>
    <cellStyle name="Comma 42 3 4" xfId="3531" xr:uid="{00000000-0005-0000-0000-0000DC0D0000}"/>
    <cellStyle name="Comma 42 3 4 2" xfId="3532" xr:uid="{00000000-0005-0000-0000-0000DD0D0000}"/>
    <cellStyle name="Comma 42 3 4 3" xfId="3533" xr:uid="{00000000-0005-0000-0000-0000DE0D0000}"/>
    <cellStyle name="Comma 42 4" xfId="3534" xr:uid="{00000000-0005-0000-0000-0000DF0D0000}"/>
    <cellStyle name="Comma 43" xfId="3535" xr:uid="{00000000-0005-0000-0000-0000E00D0000}"/>
    <cellStyle name="Comma 43 2" xfId="3536" xr:uid="{00000000-0005-0000-0000-0000E10D0000}"/>
    <cellStyle name="Comma 43 2 2" xfId="3537" xr:uid="{00000000-0005-0000-0000-0000E20D0000}"/>
    <cellStyle name="Comma 43 2 2 2" xfId="3538" xr:uid="{00000000-0005-0000-0000-0000E30D0000}"/>
    <cellStyle name="Comma 43 2 3" xfId="3539" xr:uid="{00000000-0005-0000-0000-0000E40D0000}"/>
    <cellStyle name="Comma 43 2 4" xfId="3540" xr:uid="{00000000-0005-0000-0000-0000E50D0000}"/>
    <cellStyle name="Comma 43 3" xfId="3541" xr:uid="{00000000-0005-0000-0000-0000E60D0000}"/>
    <cellStyle name="Comma 43 3 2" xfId="3542" xr:uid="{00000000-0005-0000-0000-0000E70D0000}"/>
    <cellStyle name="Comma 43 3 2 2" xfId="3543" xr:uid="{00000000-0005-0000-0000-0000E80D0000}"/>
    <cellStyle name="Comma 43 3 3" xfId="3544" xr:uid="{00000000-0005-0000-0000-0000E90D0000}"/>
    <cellStyle name="Comma 43 3 4" xfId="3545" xr:uid="{00000000-0005-0000-0000-0000EA0D0000}"/>
    <cellStyle name="Comma 43 3 4 2" xfId="3546" xr:uid="{00000000-0005-0000-0000-0000EB0D0000}"/>
    <cellStyle name="Comma 43 3 4 3" xfId="3547" xr:uid="{00000000-0005-0000-0000-0000EC0D0000}"/>
    <cellStyle name="Comma 43 4" xfId="3548" xr:uid="{00000000-0005-0000-0000-0000ED0D0000}"/>
    <cellStyle name="Comma 44" xfId="3549" xr:uid="{00000000-0005-0000-0000-0000EE0D0000}"/>
    <cellStyle name="Comma 44 2" xfId="3550" xr:uid="{00000000-0005-0000-0000-0000EF0D0000}"/>
    <cellStyle name="Comma 44 2 2" xfId="3551" xr:uid="{00000000-0005-0000-0000-0000F00D0000}"/>
    <cellStyle name="Comma 44 2 2 2" xfId="3552" xr:uid="{00000000-0005-0000-0000-0000F10D0000}"/>
    <cellStyle name="Comma 44 2 3" xfId="3553" xr:uid="{00000000-0005-0000-0000-0000F20D0000}"/>
    <cellStyle name="Comma 44 2 4" xfId="3554" xr:uid="{00000000-0005-0000-0000-0000F30D0000}"/>
    <cellStyle name="Comma 44 3" xfId="3555" xr:uid="{00000000-0005-0000-0000-0000F40D0000}"/>
    <cellStyle name="Comma 44 3 2" xfId="3556" xr:uid="{00000000-0005-0000-0000-0000F50D0000}"/>
    <cellStyle name="Comma 44 3 2 2" xfId="3557" xr:uid="{00000000-0005-0000-0000-0000F60D0000}"/>
    <cellStyle name="Comma 44 3 3" xfId="3558" xr:uid="{00000000-0005-0000-0000-0000F70D0000}"/>
    <cellStyle name="Comma 44 3 4" xfId="3559" xr:uid="{00000000-0005-0000-0000-0000F80D0000}"/>
    <cellStyle name="Comma 44 3 4 2" xfId="3560" xr:uid="{00000000-0005-0000-0000-0000F90D0000}"/>
    <cellStyle name="Comma 44 3 4 3" xfId="3561" xr:uid="{00000000-0005-0000-0000-0000FA0D0000}"/>
    <cellStyle name="Comma 44 4" xfId="3562" xr:uid="{00000000-0005-0000-0000-0000FB0D0000}"/>
    <cellStyle name="Comma 45" xfId="3563" xr:uid="{00000000-0005-0000-0000-0000FC0D0000}"/>
    <cellStyle name="Comma 45 2" xfId="3564" xr:uid="{00000000-0005-0000-0000-0000FD0D0000}"/>
    <cellStyle name="Comma 45 2 2" xfId="3565" xr:uid="{00000000-0005-0000-0000-0000FE0D0000}"/>
    <cellStyle name="Comma 45 2 2 2" xfId="3566" xr:uid="{00000000-0005-0000-0000-0000FF0D0000}"/>
    <cellStyle name="Comma 45 2 3" xfId="3567" xr:uid="{00000000-0005-0000-0000-0000000E0000}"/>
    <cellStyle name="Comma 45 2 4" xfId="3568" xr:uid="{00000000-0005-0000-0000-0000010E0000}"/>
    <cellStyle name="Comma 45 3" xfId="3569" xr:uid="{00000000-0005-0000-0000-0000020E0000}"/>
    <cellStyle name="Comma 45 3 2" xfId="3570" xr:uid="{00000000-0005-0000-0000-0000030E0000}"/>
    <cellStyle name="Comma 45 3 2 2" xfId="3571" xr:uid="{00000000-0005-0000-0000-0000040E0000}"/>
    <cellStyle name="Comma 45 3 3" xfId="3572" xr:uid="{00000000-0005-0000-0000-0000050E0000}"/>
    <cellStyle name="Comma 45 3 4" xfId="3573" xr:uid="{00000000-0005-0000-0000-0000060E0000}"/>
    <cellStyle name="Comma 45 3 4 2" xfId="3574" xr:uid="{00000000-0005-0000-0000-0000070E0000}"/>
    <cellStyle name="Comma 45 3 4 3" xfId="3575" xr:uid="{00000000-0005-0000-0000-0000080E0000}"/>
    <cellStyle name="Comma 45 4" xfId="3576" xr:uid="{00000000-0005-0000-0000-0000090E0000}"/>
    <cellStyle name="Comma 46" xfId="3577" xr:uid="{00000000-0005-0000-0000-00000A0E0000}"/>
    <cellStyle name="Comma 46 2" xfId="3578" xr:uid="{00000000-0005-0000-0000-00000B0E0000}"/>
    <cellStyle name="Comma 46 2 2" xfId="3579" xr:uid="{00000000-0005-0000-0000-00000C0E0000}"/>
    <cellStyle name="Comma 46 2 2 2" xfId="3580" xr:uid="{00000000-0005-0000-0000-00000D0E0000}"/>
    <cellStyle name="Comma 46 2 3" xfId="3581" xr:uid="{00000000-0005-0000-0000-00000E0E0000}"/>
    <cellStyle name="Comma 46 2 4" xfId="3582" xr:uid="{00000000-0005-0000-0000-00000F0E0000}"/>
    <cellStyle name="Comma 46 3" xfId="3583" xr:uid="{00000000-0005-0000-0000-0000100E0000}"/>
    <cellStyle name="Comma 46 3 2" xfId="3584" xr:uid="{00000000-0005-0000-0000-0000110E0000}"/>
    <cellStyle name="Comma 46 3 2 2" xfId="3585" xr:uid="{00000000-0005-0000-0000-0000120E0000}"/>
    <cellStyle name="Comma 46 3 3" xfId="3586" xr:uid="{00000000-0005-0000-0000-0000130E0000}"/>
    <cellStyle name="Comma 46 3 4" xfId="3587" xr:uid="{00000000-0005-0000-0000-0000140E0000}"/>
    <cellStyle name="Comma 46 3 4 2" xfId="3588" xr:uid="{00000000-0005-0000-0000-0000150E0000}"/>
    <cellStyle name="Comma 46 3 4 3" xfId="3589" xr:uid="{00000000-0005-0000-0000-0000160E0000}"/>
    <cellStyle name="Comma 46 4" xfId="3590" xr:uid="{00000000-0005-0000-0000-0000170E0000}"/>
    <cellStyle name="Comma 47" xfId="3591" xr:uid="{00000000-0005-0000-0000-0000180E0000}"/>
    <cellStyle name="Comma 47 2" xfId="3592" xr:uid="{00000000-0005-0000-0000-0000190E0000}"/>
    <cellStyle name="Comma 47 2 2" xfId="3593" xr:uid="{00000000-0005-0000-0000-00001A0E0000}"/>
    <cellStyle name="Comma 47 2 2 2" xfId="3594" xr:uid="{00000000-0005-0000-0000-00001B0E0000}"/>
    <cellStyle name="Comma 47 2 3" xfId="3595" xr:uid="{00000000-0005-0000-0000-00001C0E0000}"/>
    <cellStyle name="Comma 47 2 4" xfId="3596" xr:uid="{00000000-0005-0000-0000-00001D0E0000}"/>
    <cellStyle name="Comma 47 3" xfId="3597" xr:uid="{00000000-0005-0000-0000-00001E0E0000}"/>
    <cellStyle name="Comma 47 3 2" xfId="3598" xr:uid="{00000000-0005-0000-0000-00001F0E0000}"/>
    <cellStyle name="Comma 47 3 2 2" xfId="3599" xr:uid="{00000000-0005-0000-0000-0000200E0000}"/>
    <cellStyle name="Comma 47 3 3" xfId="3600" xr:uid="{00000000-0005-0000-0000-0000210E0000}"/>
    <cellStyle name="Comma 47 3 4" xfId="3601" xr:uid="{00000000-0005-0000-0000-0000220E0000}"/>
    <cellStyle name="Comma 47 3 4 2" xfId="3602" xr:uid="{00000000-0005-0000-0000-0000230E0000}"/>
    <cellStyle name="Comma 47 3 4 3" xfId="3603" xr:uid="{00000000-0005-0000-0000-0000240E0000}"/>
    <cellStyle name="Comma 47 4" xfId="3604" xr:uid="{00000000-0005-0000-0000-0000250E0000}"/>
    <cellStyle name="Comma 48" xfId="3605" xr:uid="{00000000-0005-0000-0000-0000260E0000}"/>
    <cellStyle name="Comma 48 2" xfId="3606" xr:uid="{00000000-0005-0000-0000-0000270E0000}"/>
    <cellStyle name="Comma 49" xfId="3607" xr:uid="{00000000-0005-0000-0000-0000280E0000}"/>
    <cellStyle name="Comma 5" xfId="3608" xr:uid="{00000000-0005-0000-0000-0000290E0000}"/>
    <cellStyle name="Comma 5 2" xfId="3609" xr:uid="{00000000-0005-0000-0000-00002A0E0000}"/>
    <cellStyle name="Comma 5 2 2" xfId="3610" xr:uid="{00000000-0005-0000-0000-00002B0E0000}"/>
    <cellStyle name="Comma 5 2 3" xfId="3611" xr:uid="{00000000-0005-0000-0000-00002C0E0000}"/>
    <cellStyle name="Comma 5 2 4" xfId="3612" xr:uid="{00000000-0005-0000-0000-00002D0E0000}"/>
    <cellStyle name="Comma 5 2 5" xfId="3613" xr:uid="{00000000-0005-0000-0000-00002E0E0000}"/>
    <cellStyle name="Comma 5 3" xfId="3614" xr:uid="{00000000-0005-0000-0000-00002F0E0000}"/>
    <cellStyle name="Comma 5 3 2" xfId="3615" xr:uid="{00000000-0005-0000-0000-0000300E0000}"/>
    <cellStyle name="Comma 5 3 2 2" xfId="3616" xr:uid="{00000000-0005-0000-0000-0000310E0000}"/>
    <cellStyle name="Comma 5 3 3" xfId="3617" xr:uid="{00000000-0005-0000-0000-0000320E0000}"/>
    <cellStyle name="Comma 5 3 3 2" xfId="3618" xr:uid="{00000000-0005-0000-0000-0000330E0000}"/>
    <cellStyle name="Comma 5 3 3 3" xfId="3619" xr:uid="{00000000-0005-0000-0000-0000340E0000}"/>
    <cellStyle name="Comma 5 3 3 3 2" xfId="3620" xr:uid="{00000000-0005-0000-0000-0000350E0000}"/>
    <cellStyle name="Comma 5 3 3 3 3" xfId="3621" xr:uid="{00000000-0005-0000-0000-0000360E0000}"/>
    <cellStyle name="Comma 5 3 4" xfId="3622" xr:uid="{00000000-0005-0000-0000-0000370E0000}"/>
    <cellStyle name="Comma 5 4" xfId="3623" xr:uid="{00000000-0005-0000-0000-0000380E0000}"/>
    <cellStyle name="Comma 50" xfId="3624" xr:uid="{00000000-0005-0000-0000-0000390E0000}"/>
    <cellStyle name="Comma 51" xfId="3625" xr:uid="{00000000-0005-0000-0000-00003A0E0000}"/>
    <cellStyle name="Comma 52" xfId="3626" xr:uid="{00000000-0005-0000-0000-00003B0E0000}"/>
    <cellStyle name="Comma 53" xfId="3627" xr:uid="{00000000-0005-0000-0000-00003C0E0000}"/>
    <cellStyle name="Comma 54" xfId="44288" xr:uid="{00000000-0005-0000-0000-00003D0E0000}"/>
    <cellStyle name="Comma 55" xfId="44323" xr:uid="{00000000-0005-0000-0000-00003E0E0000}"/>
    <cellStyle name="Comma 56" xfId="44330" xr:uid="{00000000-0005-0000-0000-00003F0E0000}"/>
    <cellStyle name="Comma 57" xfId="44336" xr:uid="{00000000-0005-0000-0000-0000400E0000}"/>
    <cellStyle name="Comma 58" xfId="44346" xr:uid="{00000000-0005-0000-0000-0000410E0000}"/>
    <cellStyle name="Comma 59" xfId="44353" xr:uid="{00000000-0005-0000-0000-0000420E0000}"/>
    <cellStyle name="Comma 6" xfId="3628" xr:uid="{00000000-0005-0000-0000-0000430E0000}"/>
    <cellStyle name="Comma 6 2" xfId="3629" xr:uid="{00000000-0005-0000-0000-0000440E0000}"/>
    <cellStyle name="Comma 6 2 2" xfId="3630" xr:uid="{00000000-0005-0000-0000-0000450E0000}"/>
    <cellStyle name="Comma 6 2 3" xfId="3631" xr:uid="{00000000-0005-0000-0000-0000460E0000}"/>
    <cellStyle name="Comma 6 2 4" xfId="3632" xr:uid="{00000000-0005-0000-0000-0000470E0000}"/>
    <cellStyle name="Comma 6 2 5" xfId="3633" xr:uid="{00000000-0005-0000-0000-0000480E0000}"/>
    <cellStyle name="Comma 6 3" xfId="3634" xr:uid="{00000000-0005-0000-0000-0000490E0000}"/>
    <cellStyle name="Comma 6 3 2" xfId="3635" xr:uid="{00000000-0005-0000-0000-00004A0E0000}"/>
    <cellStyle name="Comma 6 3 2 2" xfId="3636" xr:uid="{00000000-0005-0000-0000-00004B0E0000}"/>
    <cellStyle name="Comma 6 3 3" xfId="3637" xr:uid="{00000000-0005-0000-0000-00004C0E0000}"/>
    <cellStyle name="Comma 6 3 3 2" xfId="3638" xr:uid="{00000000-0005-0000-0000-00004D0E0000}"/>
    <cellStyle name="Comma 6 3 3 3" xfId="3639" xr:uid="{00000000-0005-0000-0000-00004E0E0000}"/>
    <cellStyle name="Comma 6 3 3 3 2" xfId="3640" xr:uid="{00000000-0005-0000-0000-00004F0E0000}"/>
    <cellStyle name="Comma 6 3 3 3 3" xfId="3641" xr:uid="{00000000-0005-0000-0000-0000500E0000}"/>
    <cellStyle name="Comma 6 3 4" xfId="3642" xr:uid="{00000000-0005-0000-0000-0000510E0000}"/>
    <cellStyle name="Comma 6 4" xfId="3643" xr:uid="{00000000-0005-0000-0000-0000520E0000}"/>
    <cellStyle name="Comma 60" xfId="44360" xr:uid="{00000000-0005-0000-0000-0000530E0000}"/>
    <cellStyle name="Comma 61" xfId="44364" xr:uid="{00000000-0005-0000-0000-0000540E0000}"/>
    <cellStyle name="Comma 62" xfId="44369" xr:uid="{00000000-0005-0000-0000-0000550E0000}"/>
    <cellStyle name="Comma 63" xfId="44383" xr:uid="{00000000-0005-0000-0000-0000560E0000}"/>
    <cellStyle name="Comma 64" xfId="44402" xr:uid="{00000000-0005-0000-0000-0000570E0000}"/>
    <cellStyle name="Comma 65" xfId="44385" xr:uid="{00000000-0005-0000-0000-0000580E0000}"/>
    <cellStyle name="Comma 66" xfId="44378" xr:uid="{00000000-0005-0000-0000-0000590E0000}"/>
    <cellStyle name="Comma 67" xfId="44395" xr:uid="{00000000-0005-0000-0000-00005A0E0000}"/>
    <cellStyle name="Comma 68" xfId="44403" xr:uid="{00000000-0005-0000-0000-00005B0E0000}"/>
    <cellStyle name="Comma 69" xfId="44387" xr:uid="{00000000-0005-0000-0000-00005C0E0000}"/>
    <cellStyle name="Comma 7" xfId="3644" xr:uid="{00000000-0005-0000-0000-00005D0E0000}"/>
    <cellStyle name="Comma 7 2" xfId="3645" xr:uid="{00000000-0005-0000-0000-00005E0E0000}"/>
    <cellStyle name="Comma 7 2 2" xfId="3646" xr:uid="{00000000-0005-0000-0000-00005F0E0000}"/>
    <cellStyle name="Comma 7 2 2 2" xfId="3647" xr:uid="{00000000-0005-0000-0000-0000600E0000}"/>
    <cellStyle name="Comma 7 2 3" xfId="3648" xr:uid="{00000000-0005-0000-0000-0000610E0000}"/>
    <cellStyle name="Comma 7 2 4" xfId="3649" xr:uid="{00000000-0005-0000-0000-0000620E0000}"/>
    <cellStyle name="Comma 7 3" xfId="3650" xr:uid="{00000000-0005-0000-0000-0000630E0000}"/>
    <cellStyle name="Comma 7 3 2" xfId="3651" xr:uid="{00000000-0005-0000-0000-0000640E0000}"/>
    <cellStyle name="Comma 7 3 2 2" xfId="3652" xr:uid="{00000000-0005-0000-0000-0000650E0000}"/>
    <cellStyle name="Comma 7 3 3" xfId="3653" xr:uid="{00000000-0005-0000-0000-0000660E0000}"/>
    <cellStyle name="Comma 7 3 4" xfId="3654" xr:uid="{00000000-0005-0000-0000-0000670E0000}"/>
    <cellStyle name="Comma 7 3 4 2" xfId="3655" xr:uid="{00000000-0005-0000-0000-0000680E0000}"/>
    <cellStyle name="Comma 7 3 4 3" xfId="3656" xr:uid="{00000000-0005-0000-0000-0000690E0000}"/>
    <cellStyle name="Comma 7 4" xfId="3657" xr:uid="{00000000-0005-0000-0000-00006A0E0000}"/>
    <cellStyle name="Comma 70" xfId="44423" xr:uid="{00000000-0005-0000-0000-00006B0E0000}"/>
    <cellStyle name="Comma 71" xfId="44426" xr:uid="{00000000-0005-0000-0000-00006C0E0000}"/>
    <cellStyle name="Comma 72" xfId="44450" xr:uid="{B7FBA35B-85A5-454B-A6A9-06D67F04E2CE}"/>
    <cellStyle name="Comma 8" xfId="3658" xr:uid="{00000000-0005-0000-0000-00006D0E0000}"/>
    <cellStyle name="Comma 8 2" xfId="3659" xr:uid="{00000000-0005-0000-0000-00006E0E0000}"/>
    <cellStyle name="Comma 8 2 2" xfId="3660" xr:uid="{00000000-0005-0000-0000-00006F0E0000}"/>
    <cellStyle name="Comma 8 2 2 2" xfId="3661" xr:uid="{00000000-0005-0000-0000-0000700E0000}"/>
    <cellStyle name="Comma 8 2 3" xfId="3662" xr:uid="{00000000-0005-0000-0000-0000710E0000}"/>
    <cellStyle name="Comma 8 2 4" xfId="3663" xr:uid="{00000000-0005-0000-0000-0000720E0000}"/>
    <cellStyle name="Comma 8 3" xfId="3664" xr:uid="{00000000-0005-0000-0000-0000730E0000}"/>
    <cellStyle name="Comma 8 3 2" xfId="3665" xr:uid="{00000000-0005-0000-0000-0000740E0000}"/>
    <cellStyle name="Comma 8 3 2 2" xfId="3666" xr:uid="{00000000-0005-0000-0000-0000750E0000}"/>
    <cellStyle name="Comma 8 3 3" xfId="3667" xr:uid="{00000000-0005-0000-0000-0000760E0000}"/>
    <cellStyle name="Comma 8 3 4" xfId="3668" xr:uid="{00000000-0005-0000-0000-0000770E0000}"/>
    <cellStyle name="Comma 8 3 4 2" xfId="3669" xr:uid="{00000000-0005-0000-0000-0000780E0000}"/>
    <cellStyle name="Comma 8 3 4 3" xfId="3670" xr:uid="{00000000-0005-0000-0000-0000790E0000}"/>
    <cellStyle name="Comma 8 4" xfId="3671" xr:uid="{00000000-0005-0000-0000-00007A0E0000}"/>
    <cellStyle name="Comma 9" xfId="3672" xr:uid="{00000000-0005-0000-0000-00007B0E0000}"/>
    <cellStyle name="Comma 9 2" xfId="3673" xr:uid="{00000000-0005-0000-0000-00007C0E0000}"/>
    <cellStyle name="Comma 9 2 2" xfId="3674" xr:uid="{00000000-0005-0000-0000-00007D0E0000}"/>
    <cellStyle name="Comma 9 2 2 2" xfId="3675" xr:uid="{00000000-0005-0000-0000-00007E0E0000}"/>
    <cellStyle name="Comma 9 2 3" xfId="3676" xr:uid="{00000000-0005-0000-0000-00007F0E0000}"/>
    <cellStyle name="Comma 9 2 4" xfId="3677" xr:uid="{00000000-0005-0000-0000-0000800E0000}"/>
    <cellStyle name="Comma 9 3" xfId="3678" xr:uid="{00000000-0005-0000-0000-0000810E0000}"/>
    <cellStyle name="Comma 9 3 2" xfId="3679" xr:uid="{00000000-0005-0000-0000-0000820E0000}"/>
    <cellStyle name="Comma 9 3 2 2" xfId="3680" xr:uid="{00000000-0005-0000-0000-0000830E0000}"/>
    <cellStyle name="Comma 9 3 3" xfId="3681" xr:uid="{00000000-0005-0000-0000-0000840E0000}"/>
    <cellStyle name="Comma 9 3 4" xfId="3682" xr:uid="{00000000-0005-0000-0000-0000850E0000}"/>
    <cellStyle name="Comma 9 3 4 2" xfId="3683" xr:uid="{00000000-0005-0000-0000-0000860E0000}"/>
    <cellStyle name="Comma 9 3 4 3" xfId="3684" xr:uid="{00000000-0005-0000-0000-0000870E0000}"/>
    <cellStyle name="Comma 9 4" xfId="3685" xr:uid="{00000000-0005-0000-0000-0000880E0000}"/>
    <cellStyle name="Comma w/1 decimals" xfId="3686" xr:uid="{00000000-0005-0000-0000-0000890E0000}"/>
    <cellStyle name="Comma w/1 decimals 2" xfId="3687" xr:uid="{00000000-0005-0000-0000-00008A0E0000}"/>
    <cellStyle name="Comma w/1 decimals 3" xfId="3688" xr:uid="{00000000-0005-0000-0000-00008B0E0000}"/>
    <cellStyle name="Comma w/2 decimals" xfId="3689" xr:uid="{00000000-0005-0000-0000-00008C0E0000}"/>
    <cellStyle name="Comma w/2 decimals 2" xfId="3690" xr:uid="{00000000-0005-0000-0000-00008D0E0000}"/>
    <cellStyle name="Comma w/2 decimals 3" xfId="3691" xr:uid="{00000000-0005-0000-0000-00008E0E0000}"/>
    <cellStyle name="Comma0" xfId="44276" xr:uid="{00000000-0005-0000-0000-00008F0E0000}"/>
    <cellStyle name="Comma0 2" xfId="44273" xr:uid="{00000000-0005-0000-0000-0000900E0000}"/>
    <cellStyle name="Comma0 2 2" xfId="44313" xr:uid="{00000000-0005-0000-0000-0000910E0000}"/>
    <cellStyle name="Copied" xfId="3692" xr:uid="{00000000-0005-0000-0000-0000920E0000}"/>
    <cellStyle name="Copied 2" xfId="3693" xr:uid="{00000000-0005-0000-0000-0000930E0000}"/>
    <cellStyle name="Copied 3" xfId="3694" xr:uid="{00000000-0005-0000-0000-0000940E0000}"/>
    <cellStyle name="Currency (0)" xfId="3695" xr:uid="{00000000-0005-0000-0000-0000950E0000}"/>
    <cellStyle name="Currency (0) 2" xfId="3696" xr:uid="{00000000-0005-0000-0000-0000960E0000}"/>
    <cellStyle name="Currency (0) 3" xfId="3697" xr:uid="{00000000-0005-0000-0000-0000970E0000}"/>
    <cellStyle name="Currency (2)" xfId="3698" xr:uid="{00000000-0005-0000-0000-0000980E0000}"/>
    <cellStyle name="Currency (2) 2" xfId="3699" xr:uid="{00000000-0005-0000-0000-0000990E0000}"/>
    <cellStyle name="Currency (2) 3" xfId="3700" xr:uid="{00000000-0005-0000-0000-00009A0E0000}"/>
    <cellStyle name="Currency [$0]" xfId="3701" xr:uid="{00000000-0005-0000-0000-00009B0E0000}"/>
    <cellStyle name="Currency [$0] 2" xfId="3702" xr:uid="{00000000-0005-0000-0000-00009C0E0000}"/>
    <cellStyle name="Currency [$0] 3" xfId="3703" xr:uid="{00000000-0005-0000-0000-00009D0E0000}"/>
    <cellStyle name="Currency [£0]" xfId="3704" xr:uid="{00000000-0005-0000-0000-00009E0E0000}"/>
    <cellStyle name="Currency [£0] 2" xfId="3705" xr:uid="{00000000-0005-0000-0000-00009F0E0000}"/>
    <cellStyle name="Currency [£0] 3" xfId="3706" xr:uid="{00000000-0005-0000-0000-0000A00E0000}"/>
    <cellStyle name="Currency [00]" xfId="3707" xr:uid="{00000000-0005-0000-0000-0000A10E0000}"/>
    <cellStyle name="Currency [00] 2" xfId="3708" xr:uid="{00000000-0005-0000-0000-0000A20E0000}"/>
    <cellStyle name="Currency [00] 3" xfId="3709" xr:uid="{00000000-0005-0000-0000-0000A30E0000}"/>
    <cellStyle name="Currency 10" xfId="3710" xr:uid="{00000000-0005-0000-0000-0000A40E0000}"/>
    <cellStyle name="Currency 10 2" xfId="3711" xr:uid="{00000000-0005-0000-0000-0000A50E0000}"/>
    <cellStyle name="Currency 10 2 2" xfId="3712" xr:uid="{00000000-0005-0000-0000-0000A60E0000}"/>
    <cellStyle name="Currency 10 2 2 2" xfId="3713" xr:uid="{00000000-0005-0000-0000-0000A70E0000}"/>
    <cellStyle name="Currency 10 2 3" xfId="3714" xr:uid="{00000000-0005-0000-0000-0000A80E0000}"/>
    <cellStyle name="Currency 10 2 4" xfId="3715" xr:uid="{00000000-0005-0000-0000-0000A90E0000}"/>
    <cellStyle name="Currency 10 3" xfId="3716" xr:uid="{00000000-0005-0000-0000-0000AA0E0000}"/>
    <cellStyle name="Currency 10 3 2" xfId="3717" xr:uid="{00000000-0005-0000-0000-0000AB0E0000}"/>
    <cellStyle name="Currency 10 3 2 2" xfId="3718" xr:uid="{00000000-0005-0000-0000-0000AC0E0000}"/>
    <cellStyle name="Currency 10 3 3" xfId="3719" xr:uid="{00000000-0005-0000-0000-0000AD0E0000}"/>
    <cellStyle name="Currency 10 3 4" xfId="3720" xr:uid="{00000000-0005-0000-0000-0000AE0E0000}"/>
    <cellStyle name="Currency 10 3 4 2" xfId="3721" xr:uid="{00000000-0005-0000-0000-0000AF0E0000}"/>
    <cellStyle name="Currency 10 3 4 3" xfId="3722" xr:uid="{00000000-0005-0000-0000-0000B00E0000}"/>
    <cellStyle name="Currency 10 4" xfId="3723" xr:uid="{00000000-0005-0000-0000-0000B10E0000}"/>
    <cellStyle name="Currency 100" xfId="3724" xr:uid="{00000000-0005-0000-0000-0000B20E0000}"/>
    <cellStyle name="Currency 100 2" xfId="3725" xr:uid="{00000000-0005-0000-0000-0000B30E0000}"/>
    <cellStyle name="Currency 100 3" xfId="3726" xr:uid="{00000000-0005-0000-0000-0000B40E0000}"/>
    <cellStyle name="Currency 101" xfId="3727" xr:uid="{00000000-0005-0000-0000-0000B50E0000}"/>
    <cellStyle name="Currency 101 2" xfId="3728" xr:uid="{00000000-0005-0000-0000-0000B60E0000}"/>
    <cellStyle name="Currency 101 3" xfId="3729" xr:uid="{00000000-0005-0000-0000-0000B70E0000}"/>
    <cellStyle name="Currency 102" xfId="3730" xr:uid="{00000000-0005-0000-0000-0000B80E0000}"/>
    <cellStyle name="Currency 102 2" xfId="3731" xr:uid="{00000000-0005-0000-0000-0000B90E0000}"/>
    <cellStyle name="Currency 102 3" xfId="3732" xr:uid="{00000000-0005-0000-0000-0000BA0E0000}"/>
    <cellStyle name="Currency 103" xfId="3733" xr:uid="{00000000-0005-0000-0000-0000BB0E0000}"/>
    <cellStyle name="Currency 103 2" xfId="3734" xr:uid="{00000000-0005-0000-0000-0000BC0E0000}"/>
    <cellStyle name="Currency 104" xfId="3735" xr:uid="{00000000-0005-0000-0000-0000BD0E0000}"/>
    <cellStyle name="Currency 104 2" xfId="3736" xr:uid="{00000000-0005-0000-0000-0000BE0E0000}"/>
    <cellStyle name="Currency 105" xfId="3737" xr:uid="{00000000-0005-0000-0000-0000BF0E0000}"/>
    <cellStyle name="Currency 105 2" xfId="3738" xr:uid="{00000000-0005-0000-0000-0000C00E0000}"/>
    <cellStyle name="Currency 106" xfId="3739" xr:uid="{00000000-0005-0000-0000-0000C10E0000}"/>
    <cellStyle name="Currency 106 2" xfId="3740" xr:uid="{00000000-0005-0000-0000-0000C20E0000}"/>
    <cellStyle name="Currency 107" xfId="3741" xr:uid="{00000000-0005-0000-0000-0000C30E0000}"/>
    <cellStyle name="Currency 107 2" xfId="3742" xr:uid="{00000000-0005-0000-0000-0000C40E0000}"/>
    <cellStyle name="Currency 108" xfId="3743" xr:uid="{00000000-0005-0000-0000-0000C50E0000}"/>
    <cellStyle name="Currency 108 2" xfId="3744" xr:uid="{00000000-0005-0000-0000-0000C60E0000}"/>
    <cellStyle name="Currency 109" xfId="3745" xr:uid="{00000000-0005-0000-0000-0000C70E0000}"/>
    <cellStyle name="Currency 109 2" xfId="3746" xr:uid="{00000000-0005-0000-0000-0000C80E0000}"/>
    <cellStyle name="Currency 11" xfId="3747" xr:uid="{00000000-0005-0000-0000-0000C90E0000}"/>
    <cellStyle name="Currency 11 2" xfId="3748" xr:uid="{00000000-0005-0000-0000-0000CA0E0000}"/>
    <cellStyle name="Currency 11 2 2" xfId="3749" xr:uid="{00000000-0005-0000-0000-0000CB0E0000}"/>
    <cellStyle name="Currency 11 2 2 2" xfId="3750" xr:uid="{00000000-0005-0000-0000-0000CC0E0000}"/>
    <cellStyle name="Currency 11 2 3" xfId="3751" xr:uid="{00000000-0005-0000-0000-0000CD0E0000}"/>
    <cellStyle name="Currency 11 2 4" xfId="3752" xr:uid="{00000000-0005-0000-0000-0000CE0E0000}"/>
    <cellStyle name="Currency 11 3" xfId="3753" xr:uid="{00000000-0005-0000-0000-0000CF0E0000}"/>
    <cellStyle name="Currency 11 3 2" xfId="3754" xr:uid="{00000000-0005-0000-0000-0000D00E0000}"/>
    <cellStyle name="Currency 11 3 2 2" xfId="3755" xr:uid="{00000000-0005-0000-0000-0000D10E0000}"/>
    <cellStyle name="Currency 11 3 3" xfId="3756" xr:uid="{00000000-0005-0000-0000-0000D20E0000}"/>
    <cellStyle name="Currency 11 3 4" xfId="3757" xr:uid="{00000000-0005-0000-0000-0000D30E0000}"/>
    <cellStyle name="Currency 11 3 4 2" xfId="3758" xr:uid="{00000000-0005-0000-0000-0000D40E0000}"/>
    <cellStyle name="Currency 11 3 4 3" xfId="3759" xr:uid="{00000000-0005-0000-0000-0000D50E0000}"/>
    <cellStyle name="Currency 11 4" xfId="3760" xr:uid="{00000000-0005-0000-0000-0000D60E0000}"/>
    <cellStyle name="Currency 110" xfId="3761" xr:uid="{00000000-0005-0000-0000-0000D70E0000}"/>
    <cellStyle name="Currency 110 2" xfId="3762" xr:uid="{00000000-0005-0000-0000-0000D80E0000}"/>
    <cellStyle name="Currency 111" xfId="3763" xr:uid="{00000000-0005-0000-0000-0000D90E0000}"/>
    <cellStyle name="Currency 111 2" xfId="3764" xr:uid="{00000000-0005-0000-0000-0000DA0E0000}"/>
    <cellStyle name="Currency 112" xfId="3765" xr:uid="{00000000-0005-0000-0000-0000DB0E0000}"/>
    <cellStyle name="Currency 112 2" xfId="3766" xr:uid="{00000000-0005-0000-0000-0000DC0E0000}"/>
    <cellStyle name="Currency 113" xfId="3767" xr:uid="{00000000-0005-0000-0000-0000DD0E0000}"/>
    <cellStyle name="Currency 113 2" xfId="3768" xr:uid="{00000000-0005-0000-0000-0000DE0E0000}"/>
    <cellStyle name="Currency 114" xfId="3769" xr:uid="{00000000-0005-0000-0000-0000DF0E0000}"/>
    <cellStyle name="Currency 114 2" xfId="3770" xr:uid="{00000000-0005-0000-0000-0000E00E0000}"/>
    <cellStyle name="Currency 115" xfId="3771" xr:uid="{00000000-0005-0000-0000-0000E10E0000}"/>
    <cellStyle name="Currency 115 2" xfId="3772" xr:uid="{00000000-0005-0000-0000-0000E20E0000}"/>
    <cellStyle name="Currency 116" xfId="3773" xr:uid="{00000000-0005-0000-0000-0000E30E0000}"/>
    <cellStyle name="Currency 116 2" xfId="3774" xr:uid="{00000000-0005-0000-0000-0000E40E0000}"/>
    <cellStyle name="Currency 117" xfId="3775" xr:uid="{00000000-0005-0000-0000-0000E50E0000}"/>
    <cellStyle name="Currency 117 2" xfId="3776" xr:uid="{00000000-0005-0000-0000-0000E60E0000}"/>
    <cellStyle name="Currency 118" xfId="3777" xr:uid="{00000000-0005-0000-0000-0000E70E0000}"/>
    <cellStyle name="Currency 118 2" xfId="3778" xr:uid="{00000000-0005-0000-0000-0000E80E0000}"/>
    <cellStyle name="Currency 119" xfId="3779" xr:uid="{00000000-0005-0000-0000-0000E90E0000}"/>
    <cellStyle name="Currency 119 2" xfId="3780" xr:uid="{00000000-0005-0000-0000-0000EA0E0000}"/>
    <cellStyle name="Currency 12" xfId="3781" xr:uid="{00000000-0005-0000-0000-0000EB0E0000}"/>
    <cellStyle name="Currency 12 2" xfId="3782" xr:uid="{00000000-0005-0000-0000-0000EC0E0000}"/>
    <cellStyle name="Currency 12 2 2" xfId="3783" xr:uid="{00000000-0005-0000-0000-0000ED0E0000}"/>
    <cellStyle name="Currency 12 3" xfId="3784" xr:uid="{00000000-0005-0000-0000-0000EE0E0000}"/>
    <cellStyle name="Currency 12 4" xfId="3785" xr:uid="{00000000-0005-0000-0000-0000EF0E0000}"/>
    <cellStyle name="Currency 12 5" xfId="3786" xr:uid="{00000000-0005-0000-0000-0000F00E0000}"/>
    <cellStyle name="Currency 12 6" xfId="3787" xr:uid="{00000000-0005-0000-0000-0000F10E0000}"/>
    <cellStyle name="Currency 120" xfId="3788" xr:uid="{00000000-0005-0000-0000-0000F20E0000}"/>
    <cellStyle name="Currency 120 2" xfId="3789" xr:uid="{00000000-0005-0000-0000-0000F30E0000}"/>
    <cellStyle name="Currency 121" xfId="3790" xr:uid="{00000000-0005-0000-0000-0000F40E0000}"/>
    <cellStyle name="Currency 121 2" xfId="3791" xr:uid="{00000000-0005-0000-0000-0000F50E0000}"/>
    <cellStyle name="Currency 122" xfId="3792" xr:uid="{00000000-0005-0000-0000-0000F60E0000}"/>
    <cellStyle name="Currency 122 2" xfId="3793" xr:uid="{00000000-0005-0000-0000-0000F70E0000}"/>
    <cellStyle name="Currency 123" xfId="3794" xr:uid="{00000000-0005-0000-0000-0000F80E0000}"/>
    <cellStyle name="Currency 124" xfId="3795" xr:uid="{00000000-0005-0000-0000-0000F90E0000}"/>
    <cellStyle name="Currency 125" xfId="44280" xr:uid="{00000000-0005-0000-0000-0000FA0E0000}"/>
    <cellStyle name="Currency 126" xfId="44329" xr:uid="{00000000-0005-0000-0000-0000FB0E0000}"/>
    <cellStyle name="Currency 127" xfId="44361" xr:uid="{00000000-0005-0000-0000-0000FC0E0000}"/>
    <cellStyle name="Currency 128" xfId="44372" xr:uid="{00000000-0005-0000-0000-0000FD0E0000}"/>
    <cellStyle name="Currency 129" xfId="44406" xr:uid="{00000000-0005-0000-0000-0000FE0E0000}"/>
    <cellStyle name="Currency 13" xfId="3796" xr:uid="{00000000-0005-0000-0000-0000FF0E0000}"/>
    <cellStyle name="Currency 13 2" xfId="3797" xr:uid="{00000000-0005-0000-0000-0000000F0000}"/>
    <cellStyle name="Currency 13 2 2" xfId="3798" xr:uid="{00000000-0005-0000-0000-0000010F0000}"/>
    <cellStyle name="Currency 13 3" xfId="3799" xr:uid="{00000000-0005-0000-0000-0000020F0000}"/>
    <cellStyle name="Currency 13 4" xfId="3800" xr:uid="{00000000-0005-0000-0000-0000030F0000}"/>
    <cellStyle name="Currency 130" xfId="44411" xr:uid="{00000000-0005-0000-0000-0000040F0000}"/>
    <cellStyle name="Currency 131" xfId="44415" xr:uid="{00000000-0005-0000-0000-0000050F0000}"/>
    <cellStyle name="Currency 132" xfId="44418" xr:uid="{00000000-0005-0000-0000-0000060F0000}"/>
    <cellStyle name="Currency 133" xfId="44421" xr:uid="{00000000-0005-0000-0000-0000070F0000}"/>
    <cellStyle name="Currency 134" xfId="44422" xr:uid="{00000000-0005-0000-0000-0000080F0000}"/>
    <cellStyle name="Currency 135" xfId="44428" xr:uid="{00000000-0005-0000-0000-0000090F0000}"/>
    <cellStyle name="Currency 136" xfId="44430" xr:uid="{00000000-0005-0000-0000-00000A0F0000}"/>
    <cellStyle name="Currency 137" xfId="44431" xr:uid="{00000000-0005-0000-0000-00000B0F0000}"/>
    <cellStyle name="Currency 14" xfId="3801" xr:uid="{00000000-0005-0000-0000-00000C0F0000}"/>
    <cellStyle name="Currency 14 2" xfId="3802" xr:uid="{00000000-0005-0000-0000-00000D0F0000}"/>
    <cellStyle name="Currency 14 2 2" xfId="3803" xr:uid="{00000000-0005-0000-0000-00000E0F0000}"/>
    <cellStyle name="Currency 14 3" xfId="3804" xr:uid="{00000000-0005-0000-0000-00000F0F0000}"/>
    <cellStyle name="Currency 14 4" xfId="3805" xr:uid="{00000000-0005-0000-0000-0000100F0000}"/>
    <cellStyle name="Currency 14 5" xfId="3806" xr:uid="{00000000-0005-0000-0000-0000110F0000}"/>
    <cellStyle name="Currency 14 6" xfId="3807" xr:uid="{00000000-0005-0000-0000-0000120F0000}"/>
    <cellStyle name="Currency 15" xfId="3808" xr:uid="{00000000-0005-0000-0000-0000130F0000}"/>
    <cellStyle name="Currency 15 2" xfId="3809" xr:uid="{00000000-0005-0000-0000-0000140F0000}"/>
    <cellStyle name="Currency 15 2 2" xfId="3810" xr:uid="{00000000-0005-0000-0000-0000150F0000}"/>
    <cellStyle name="Currency 15 3" xfId="3811" xr:uid="{00000000-0005-0000-0000-0000160F0000}"/>
    <cellStyle name="Currency 15 4" xfId="3812" xr:uid="{00000000-0005-0000-0000-0000170F0000}"/>
    <cellStyle name="Currency 15 5" xfId="3813" xr:uid="{00000000-0005-0000-0000-0000180F0000}"/>
    <cellStyle name="Currency 15 6" xfId="3814" xr:uid="{00000000-0005-0000-0000-0000190F0000}"/>
    <cellStyle name="Currency 16" xfId="3815" xr:uid="{00000000-0005-0000-0000-00001A0F0000}"/>
    <cellStyle name="Currency 16 2" xfId="3816" xr:uid="{00000000-0005-0000-0000-00001B0F0000}"/>
    <cellStyle name="Currency 16 2 2" xfId="3817" xr:uid="{00000000-0005-0000-0000-00001C0F0000}"/>
    <cellStyle name="Currency 16 3" xfId="3818" xr:uid="{00000000-0005-0000-0000-00001D0F0000}"/>
    <cellStyle name="Currency 16 4" xfId="3819" xr:uid="{00000000-0005-0000-0000-00001E0F0000}"/>
    <cellStyle name="Currency 16 5" xfId="3820" xr:uid="{00000000-0005-0000-0000-00001F0F0000}"/>
    <cellStyle name="Currency 16 6" xfId="3821" xr:uid="{00000000-0005-0000-0000-0000200F0000}"/>
    <cellStyle name="Currency 17" xfId="3822" xr:uid="{00000000-0005-0000-0000-0000210F0000}"/>
    <cellStyle name="Currency 17 2" xfId="3823" xr:uid="{00000000-0005-0000-0000-0000220F0000}"/>
    <cellStyle name="Currency 17 2 2" xfId="3824" xr:uid="{00000000-0005-0000-0000-0000230F0000}"/>
    <cellStyle name="Currency 17 3" xfId="3825" xr:uid="{00000000-0005-0000-0000-0000240F0000}"/>
    <cellStyle name="Currency 17 4" xfId="3826" xr:uid="{00000000-0005-0000-0000-0000250F0000}"/>
    <cellStyle name="Currency 17 5" xfId="3827" xr:uid="{00000000-0005-0000-0000-0000260F0000}"/>
    <cellStyle name="Currency 17 6" xfId="3828" xr:uid="{00000000-0005-0000-0000-0000270F0000}"/>
    <cellStyle name="Currency 18" xfId="3829" xr:uid="{00000000-0005-0000-0000-0000280F0000}"/>
    <cellStyle name="Currency 18 2" xfId="3830" xr:uid="{00000000-0005-0000-0000-0000290F0000}"/>
    <cellStyle name="Currency 18 2 2" xfId="3831" xr:uid="{00000000-0005-0000-0000-00002A0F0000}"/>
    <cellStyle name="Currency 18 2 2 2" xfId="3832" xr:uid="{00000000-0005-0000-0000-00002B0F0000}"/>
    <cellStyle name="Currency 18 2 3" xfId="3833" xr:uid="{00000000-0005-0000-0000-00002C0F0000}"/>
    <cellStyle name="Currency 18 2 4" xfId="3834" xr:uid="{00000000-0005-0000-0000-00002D0F0000}"/>
    <cellStyle name="Currency 18 3" xfId="3835" xr:uid="{00000000-0005-0000-0000-00002E0F0000}"/>
    <cellStyle name="Currency 18 3 2" xfId="3836" xr:uid="{00000000-0005-0000-0000-00002F0F0000}"/>
    <cellStyle name="Currency 18 3 2 2" xfId="3837" xr:uid="{00000000-0005-0000-0000-0000300F0000}"/>
    <cellStyle name="Currency 18 3 3" xfId="3838" xr:uid="{00000000-0005-0000-0000-0000310F0000}"/>
    <cellStyle name="Currency 18 3 4" xfId="3839" xr:uid="{00000000-0005-0000-0000-0000320F0000}"/>
    <cellStyle name="Currency 18 3 4 2" xfId="3840" xr:uid="{00000000-0005-0000-0000-0000330F0000}"/>
    <cellStyle name="Currency 18 3 4 3" xfId="3841" xr:uid="{00000000-0005-0000-0000-0000340F0000}"/>
    <cellStyle name="Currency 18 4" xfId="3842" xr:uid="{00000000-0005-0000-0000-0000350F0000}"/>
    <cellStyle name="Currency 18 5" xfId="3843" xr:uid="{00000000-0005-0000-0000-0000360F0000}"/>
    <cellStyle name="Currency 18 6" xfId="3844" xr:uid="{00000000-0005-0000-0000-0000370F0000}"/>
    <cellStyle name="Currency 19" xfId="3845" xr:uid="{00000000-0005-0000-0000-0000380F0000}"/>
    <cellStyle name="Currency 19 2" xfId="3846" xr:uid="{00000000-0005-0000-0000-0000390F0000}"/>
    <cellStyle name="Currency 19 2 2" xfId="3847" xr:uid="{00000000-0005-0000-0000-00003A0F0000}"/>
    <cellStyle name="Currency 19 2 2 2" xfId="3848" xr:uid="{00000000-0005-0000-0000-00003B0F0000}"/>
    <cellStyle name="Currency 19 2 3" xfId="3849" xr:uid="{00000000-0005-0000-0000-00003C0F0000}"/>
    <cellStyle name="Currency 19 2 4" xfId="3850" xr:uid="{00000000-0005-0000-0000-00003D0F0000}"/>
    <cellStyle name="Currency 19 3" xfId="3851" xr:uid="{00000000-0005-0000-0000-00003E0F0000}"/>
    <cellStyle name="Currency 19 3 2" xfId="3852" xr:uid="{00000000-0005-0000-0000-00003F0F0000}"/>
    <cellStyle name="Currency 19 3 2 2" xfId="3853" xr:uid="{00000000-0005-0000-0000-0000400F0000}"/>
    <cellStyle name="Currency 19 3 3" xfId="3854" xr:uid="{00000000-0005-0000-0000-0000410F0000}"/>
    <cellStyle name="Currency 19 3 4" xfId="3855" xr:uid="{00000000-0005-0000-0000-0000420F0000}"/>
    <cellStyle name="Currency 19 3 4 2" xfId="3856" xr:uid="{00000000-0005-0000-0000-0000430F0000}"/>
    <cellStyle name="Currency 19 3 4 3" xfId="3857" xr:uid="{00000000-0005-0000-0000-0000440F0000}"/>
    <cellStyle name="Currency 19 4" xfId="3858" xr:uid="{00000000-0005-0000-0000-0000450F0000}"/>
    <cellStyle name="Currency 2" xfId="3859" xr:uid="{00000000-0005-0000-0000-0000460F0000}"/>
    <cellStyle name="Currency 2 10" xfId="3860" xr:uid="{00000000-0005-0000-0000-0000470F0000}"/>
    <cellStyle name="Currency 2 10 2" xfId="3861" xr:uid="{00000000-0005-0000-0000-0000480F0000}"/>
    <cellStyle name="Currency 2 10 3" xfId="3862" xr:uid="{00000000-0005-0000-0000-0000490F0000}"/>
    <cellStyle name="Currency 2 10 3 2" xfId="3863" xr:uid="{00000000-0005-0000-0000-00004A0F0000}"/>
    <cellStyle name="Currency 2 10 4" xfId="3864" xr:uid="{00000000-0005-0000-0000-00004B0F0000}"/>
    <cellStyle name="Currency 2 11" xfId="3865" xr:uid="{00000000-0005-0000-0000-00004C0F0000}"/>
    <cellStyle name="Currency 2 11 2" xfId="3866" xr:uid="{00000000-0005-0000-0000-00004D0F0000}"/>
    <cellStyle name="Currency 2 11 2 2" xfId="3867" xr:uid="{00000000-0005-0000-0000-00004E0F0000}"/>
    <cellStyle name="Currency 2 11 3" xfId="3868" xr:uid="{00000000-0005-0000-0000-00004F0F0000}"/>
    <cellStyle name="Currency 2 11 4" xfId="3869" xr:uid="{00000000-0005-0000-0000-0000500F0000}"/>
    <cellStyle name="Currency 2 11 4 2" xfId="3870" xr:uid="{00000000-0005-0000-0000-0000510F0000}"/>
    <cellStyle name="Currency 2 11 4 3" xfId="3871" xr:uid="{00000000-0005-0000-0000-0000520F0000}"/>
    <cellStyle name="Currency 2 12" xfId="3872" xr:uid="{00000000-0005-0000-0000-0000530F0000}"/>
    <cellStyle name="Currency 2 12 2" xfId="3873" xr:uid="{00000000-0005-0000-0000-0000540F0000}"/>
    <cellStyle name="Currency 2 13" xfId="3874" xr:uid="{00000000-0005-0000-0000-0000550F0000}"/>
    <cellStyle name="Currency 2 2" xfId="3875" xr:uid="{00000000-0005-0000-0000-0000560F0000}"/>
    <cellStyle name="Currency 2 2 2" xfId="3876" xr:uid="{00000000-0005-0000-0000-0000570F0000}"/>
    <cellStyle name="Currency 2 3" xfId="3877" xr:uid="{00000000-0005-0000-0000-0000580F0000}"/>
    <cellStyle name="Currency 2 3 2" xfId="3878" xr:uid="{00000000-0005-0000-0000-0000590F0000}"/>
    <cellStyle name="Currency 2 4" xfId="3879" xr:uid="{00000000-0005-0000-0000-00005A0F0000}"/>
    <cellStyle name="Currency 2 4 2" xfId="3880" xr:uid="{00000000-0005-0000-0000-00005B0F0000}"/>
    <cellStyle name="Currency 2 5" xfId="3881" xr:uid="{00000000-0005-0000-0000-00005C0F0000}"/>
    <cellStyle name="Currency 2 5 2" xfId="3882" xr:uid="{00000000-0005-0000-0000-00005D0F0000}"/>
    <cellStyle name="Currency 2 6" xfId="3883" xr:uid="{00000000-0005-0000-0000-00005E0F0000}"/>
    <cellStyle name="Currency 2 6 2" xfId="3884" xr:uid="{00000000-0005-0000-0000-00005F0F0000}"/>
    <cellStyle name="Currency 2 7" xfId="3885" xr:uid="{00000000-0005-0000-0000-0000600F0000}"/>
    <cellStyle name="Currency 2 7 2" xfId="3886" xr:uid="{00000000-0005-0000-0000-0000610F0000}"/>
    <cellStyle name="Currency 2 8" xfId="3887" xr:uid="{00000000-0005-0000-0000-0000620F0000}"/>
    <cellStyle name="Currency 2 9" xfId="3888" xr:uid="{00000000-0005-0000-0000-0000630F0000}"/>
    <cellStyle name="Currency 20" xfId="3889" xr:uid="{00000000-0005-0000-0000-0000640F0000}"/>
    <cellStyle name="Currency 20 2" xfId="3890" xr:uid="{00000000-0005-0000-0000-0000650F0000}"/>
    <cellStyle name="Currency 20 2 2" xfId="3891" xr:uid="{00000000-0005-0000-0000-0000660F0000}"/>
    <cellStyle name="Currency 20 2 2 2" xfId="3892" xr:uid="{00000000-0005-0000-0000-0000670F0000}"/>
    <cellStyle name="Currency 20 2 3" xfId="3893" xr:uid="{00000000-0005-0000-0000-0000680F0000}"/>
    <cellStyle name="Currency 20 2 4" xfId="3894" xr:uid="{00000000-0005-0000-0000-0000690F0000}"/>
    <cellStyle name="Currency 20 3" xfId="3895" xr:uid="{00000000-0005-0000-0000-00006A0F0000}"/>
    <cellStyle name="Currency 20 3 2" xfId="3896" xr:uid="{00000000-0005-0000-0000-00006B0F0000}"/>
    <cellStyle name="Currency 20 3 2 2" xfId="3897" xr:uid="{00000000-0005-0000-0000-00006C0F0000}"/>
    <cellStyle name="Currency 20 3 3" xfId="3898" xr:uid="{00000000-0005-0000-0000-00006D0F0000}"/>
    <cellStyle name="Currency 20 3 4" xfId="3899" xr:uid="{00000000-0005-0000-0000-00006E0F0000}"/>
    <cellStyle name="Currency 20 3 4 2" xfId="3900" xr:uid="{00000000-0005-0000-0000-00006F0F0000}"/>
    <cellStyle name="Currency 20 3 4 3" xfId="3901" xr:uid="{00000000-0005-0000-0000-0000700F0000}"/>
    <cellStyle name="Currency 20 4" xfId="3902" xr:uid="{00000000-0005-0000-0000-0000710F0000}"/>
    <cellStyle name="Currency 21" xfId="3903" xr:uid="{00000000-0005-0000-0000-0000720F0000}"/>
    <cellStyle name="Currency 21 2" xfId="3904" xr:uid="{00000000-0005-0000-0000-0000730F0000}"/>
    <cellStyle name="Currency 21 2 2" xfId="3905" xr:uid="{00000000-0005-0000-0000-0000740F0000}"/>
    <cellStyle name="Currency 21 2 2 2" xfId="3906" xr:uid="{00000000-0005-0000-0000-0000750F0000}"/>
    <cellStyle name="Currency 21 2 3" xfId="3907" xr:uid="{00000000-0005-0000-0000-0000760F0000}"/>
    <cellStyle name="Currency 21 2 4" xfId="3908" xr:uid="{00000000-0005-0000-0000-0000770F0000}"/>
    <cellStyle name="Currency 21 3" xfId="3909" xr:uid="{00000000-0005-0000-0000-0000780F0000}"/>
    <cellStyle name="Currency 21 3 2" xfId="3910" xr:uid="{00000000-0005-0000-0000-0000790F0000}"/>
    <cellStyle name="Currency 21 3 2 2" xfId="3911" xr:uid="{00000000-0005-0000-0000-00007A0F0000}"/>
    <cellStyle name="Currency 21 3 3" xfId="3912" xr:uid="{00000000-0005-0000-0000-00007B0F0000}"/>
    <cellStyle name="Currency 21 3 4" xfId="3913" xr:uid="{00000000-0005-0000-0000-00007C0F0000}"/>
    <cellStyle name="Currency 21 3 4 2" xfId="3914" xr:uid="{00000000-0005-0000-0000-00007D0F0000}"/>
    <cellStyle name="Currency 21 3 4 3" xfId="3915" xr:uid="{00000000-0005-0000-0000-00007E0F0000}"/>
    <cellStyle name="Currency 21 4" xfId="3916" xr:uid="{00000000-0005-0000-0000-00007F0F0000}"/>
    <cellStyle name="Currency 22" xfId="3917" xr:uid="{00000000-0005-0000-0000-0000800F0000}"/>
    <cellStyle name="Currency 22 2" xfId="3918" xr:uid="{00000000-0005-0000-0000-0000810F0000}"/>
    <cellStyle name="Currency 22 2 2" xfId="3919" xr:uid="{00000000-0005-0000-0000-0000820F0000}"/>
    <cellStyle name="Currency 22 2 2 2" xfId="3920" xr:uid="{00000000-0005-0000-0000-0000830F0000}"/>
    <cellStyle name="Currency 22 2 3" xfId="3921" xr:uid="{00000000-0005-0000-0000-0000840F0000}"/>
    <cellStyle name="Currency 22 2 4" xfId="3922" xr:uid="{00000000-0005-0000-0000-0000850F0000}"/>
    <cellStyle name="Currency 22 3" xfId="3923" xr:uid="{00000000-0005-0000-0000-0000860F0000}"/>
    <cellStyle name="Currency 22 3 2" xfId="3924" xr:uid="{00000000-0005-0000-0000-0000870F0000}"/>
    <cellStyle name="Currency 22 3 2 2" xfId="3925" xr:uid="{00000000-0005-0000-0000-0000880F0000}"/>
    <cellStyle name="Currency 22 3 3" xfId="3926" xr:uid="{00000000-0005-0000-0000-0000890F0000}"/>
    <cellStyle name="Currency 22 3 4" xfId="3927" xr:uid="{00000000-0005-0000-0000-00008A0F0000}"/>
    <cellStyle name="Currency 22 3 4 2" xfId="3928" xr:uid="{00000000-0005-0000-0000-00008B0F0000}"/>
    <cellStyle name="Currency 22 3 4 3" xfId="3929" xr:uid="{00000000-0005-0000-0000-00008C0F0000}"/>
    <cellStyle name="Currency 22 4" xfId="3930" xr:uid="{00000000-0005-0000-0000-00008D0F0000}"/>
    <cellStyle name="Currency 23" xfId="3931" xr:uid="{00000000-0005-0000-0000-00008E0F0000}"/>
    <cellStyle name="Currency 23 2" xfId="3932" xr:uid="{00000000-0005-0000-0000-00008F0F0000}"/>
    <cellStyle name="Currency 23 2 2" xfId="3933" xr:uid="{00000000-0005-0000-0000-0000900F0000}"/>
    <cellStyle name="Currency 23 2 2 2" xfId="3934" xr:uid="{00000000-0005-0000-0000-0000910F0000}"/>
    <cellStyle name="Currency 23 2 3" xfId="3935" xr:uid="{00000000-0005-0000-0000-0000920F0000}"/>
    <cellStyle name="Currency 23 2 4" xfId="3936" xr:uid="{00000000-0005-0000-0000-0000930F0000}"/>
    <cellStyle name="Currency 23 3" xfId="3937" xr:uid="{00000000-0005-0000-0000-0000940F0000}"/>
    <cellStyle name="Currency 23 3 2" xfId="3938" xr:uid="{00000000-0005-0000-0000-0000950F0000}"/>
    <cellStyle name="Currency 23 3 2 2" xfId="3939" xr:uid="{00000000-0005-0000-0000-0000960F0000}"/>
    <cellStyle name="Currency 23 3 3" xfId="3940" xr:uid="{00000000-0005-0000-0000-0000970F0000}"/>
    <cellStyle name="Currency 23 3 4" xfId="3941" xr:uid="{00000000-0005-0000-0000-0000980F0000}"/>
    <cellStyle name="Currency 23 3 4 2" xfId="3942" xr:uid="{00000000-0005-0000-0000-0000990F0000}"/>
    <cellStyle name="Currency 23 3 4 3" xfId="3943" xr:uid="{00000000-0005-0000-0000-00009A0F0000}"/>
    <cellStyle name="Currency 23 4" xfId="3944" xr:uid="{00000000-0005-0000-0000-00009B0F0000}"/>
    <cellStyle name="Currency 24" xfId="3945" xr:uid="{00000000-0005-0000-0000-00009C0F0000}"/>
    <cellStyle name="Currency 24 2" xfId="3946" xr:uid="{00000000-0005-0000-0000-00009D0F0000}"/>
    <cellStyle name="Currency 24 2 2" xfId="3947" xr:uid="{00000000-0005-0000-0000-00009E0F0000}"/>
    <cellStyle name="Currency 24 2 2 2" xfId="3948" xr:uid="{00000000-0005-0000-0000-00009F0F0000}"/>
    <cellStyle name="Currency 24 2 3" xfId="3949" xr:uid="{00000000-0005-0000-0000-0000A00F0000}"/>
    <cellStyle name="Currency 24 2 4" xfId="3950" xr:uid="{00000000-0005-0000-0000-0000A10F0000}"/>
    <cellStyle name="Currency 24 3" xfId="3951" xr:uid="{00000000-0005-0000-0000-0000A20F0000}"/>
    <cellStyle name="Currency 24 3 2" xfId="3952" xr:uid="{00000000-0005-0000-0000-0000A30F0000}"/>
    <cellStyle name="Currency 24 3 2 2" xfId="3953" xr:uid="{00000000-0005-0000-0000-0000A40F0000}"/>
    <cellStyle name="Currency 24 3 3" xfId="3954" xr:uid="{00000000-0005-0000-0000-0000A50F0000}"/>
    <cellStyle name="Currency 24 3 4" xfId="3955" xr:uid="{00000000-0005-0000-0000-0000A60F0000}"/>
    <cellStyle name="Currency 24 3 4 2" xfId="3956" xr:uid="{00000000-0005-0000-0000-0000A70F0000}"/>
    <cellStyle name="Currency 24 3 4 3" xfId="3957" xr:uid="{00000000-0005-0000-0000-0000A80F0000}"/>
    <cellStyle name="Currency 24 4" xfId="3958" xr:uid="{00000000-0005-0000-0000-0000A90F0000}"/>
    <cellStyle name="Currency 25" xfId="3959" xr:uid="{00000000-0005-0000-0000-0000AA0F0000}"/>
    <cellStyle name="Currency 25 2" xfId="3960" xr:uid="{00000000-0005-0000-0000-0000AB0F0000}"/>
    <cellStyle name="Currency 25 2 2" xfId="3961" xr:uid="{00000000-0005-0000-0000-0000AC0F0000}"/>
    <cellStyle name="Currency 25 2 2 2" xfId="3962" xr:uid="{00000000-0005-0000-0000-0000AD0F0000}"/>
    <cellStyle name="Currency 25 2 3" xfId="3963" xr:uid="{00000000-0005-0000-0000-0000AE0F0000}"/>
    <cellStyle name="Currency 25 2 4" xfId="3964" xr:uid="{00000000-0005-0000-0000-0000AF0F0000}"/>
    <cellStyle name="Currency 25 3" xfId="3965" xr:uid="{00000000-0005-0000-0000-0000B00F0000}"/>
    <cellStyle name="Currency 25 3 2" xfId="3966" xr:uid="{00000000-0005-0000-0000-0000B10F0000}"/>
    <cellStyle name="Currency 25 3 2 2" xfId="3967" xr:uid="{00000000-0005-0000-0000-0000B20F0000}"/>
    <cellStyle name="Currency 25 3 3" xfId="3968" xr:uid="{00000000-0005-0000-0000-0000B30F0000}"/>
    <cellStyle name="Currency 25 3 4" xfId="3969" xr:uid="{00000000-0005-0000-0000-0000B40F0000}"/>
    <cellStyle name="Currency 25 3 4 2" xfId="3970" xr:uid="{00000000-0005-0000-0000-0000B50F0000}"/>
    <cellStyle name="Currency 25 3 4 3" xfId="3971" xr:uid="{00000000-0005-0000-0000-0000B60F0000}"/>
    <cellStyle name="Currency 25 4" xfId="3972" xr:uid="{00000000-0005-0000-0000-0000B70F0000}"/>
    <cellStyle name="Currency 26" xfId="3973" xr:uid="{00000000-0005-0000-0000-0000B80F0000}"/>
    <cellStyle name="Currency 26 2" xfId="3974" xr:uid="{00000000-0005-0000-0000-0000B90F0000}"/>
    <cellStyle name="Currency 26 2 2" xfId="3975" xr:uid="{00000000-0005-0000-0000-0000BA0F0000}"/>
    <cellStyle name="Currency 26 2 2 2" xfId="3976" xr:uid="{00000000-0005-0000-0000-0000BB0F0000}"/>
    <cellStyle name="Currency 26 2 3" xfId="3977" xr:uid="{00000000-0005-0000-0000-0000BC0F0000}"/>
    <cellStyle name="Currency 26 2 4" xfId="3978" xr:uid="{00000000-0005-0000-0000-0000BD0F0000}"/>
    <cellStyle name="Currency 26 3" xfId="3979" xr:uid="{00000000-0005-0000-0000-0000BE0F0000}"/>
    <cellStyle name="Currency 26 3 2" xfId="3980" xr:uid="{00000000-0005-0000-0000-0000BF0F0000}"/>
    <cellStyle name="Currency 26 3 2 2" xfId="3981" xr:uid="{00000000-0005-0000-0000-0000C00F0000}"/>
    <cellStyle name="Currency 26 3 3" xfId="3982" xr:uid="{00000000-0005-0000-0000-0000C10F0000}"/>
    <cellStyle name="Currency 26 3 4" xfId="3983" xr:uid="{00000000-0005-0000-0000-0000C20F0000}"/>
    <cellStyle name="Currency 26 3 4 2" xfId="3984" xr:uid="{00000000-0005-0000-0000-0000C30F0000}"/>
    <cellStyle name="Currency 26 3 4 3" xfId="3985" xr:uid="{00000000-0005-0000-0000-0000C40F0000}"/>
    <cellStyle name="Currency 26 4" xfId="3986" xr:uid="{00000000-0005-0000-0000-0000C50F0000}"/>
    <cellStyle name="Currency 27" xfId="3987" xr:uid="{00000000-0005-0000-0000-0000C60F0000}"/>
    <cellStyle name="Currency 27 2" xfId="3988" xr:uid="{00000000-0005-0000-0000-0000C70F0000}"/>
    <cellStyle name="Currency 27 2 2" xfId="3989" xr:uid="{00000000-0005-0000-0000-0000C80F0000}"/>
    <cellStyle name="Currency 27 2 2 2" xfId="3990" xr:uid="{00000000-0005-0000-0000-0000C90F0000}"/>
    <cellStyle name="Currency 27 2 3" xfId="3991" xr:uid="{00000000-0005-0000-0000-0000CA0F0000}"/>
    <cellStyle name="Currency 27 2 4" xfId="3992" xr:uid="{00000000-0005-0000-0000-0000CB0F0000}"/>
    <cellStyle name="Currency 27 3" xfId="3993" xr:uid="{00000000-0005-0000-0000-0000CC0F0000}"/>
    <cellStyle name="Currency 27 3 2" xfId="3994" xr:uid="{00000000-0005-0000-0000-0000CD0F0000}"/>
    <cellStyle name="Currency 27 3 2 2" xfId="3995" xr:uid="{00000000-0005-0000-0000-0000CE0F0000}"/>
    <cellStyle name="Currency 27 3 3" xfId="3996" xr:uid="{00000000-0005-0000-0000-0000CF0F0000}"/>
    <cellStyle name="Currency 27 3 4" xfId="3997" xr:uid="{00000000-0005-0000-0000-0000D00F0000}"/>
    <cellStyle name="Currency 27 3 4 2" xfId="3998" xr:uid="{00000000-0005-0000-0000-0000D10F0000}"/>
    <cellStyle name="Currency 27 3 4 3" xfId="3999" xr:uid="{00000000-0005-0000-0000-0000D20F0000}"/>
    <cellStyle name="Currency 27 4" xfId="4000" xr:uid="{00000000-0005-0000-0000-0000D30F0000}"/>
    <cellStyle name="Currency 28" xfId="4001" xr:uid="{00000000-0005-0000-0000-0000D40F0000}"/>
    <cellStyle name="Currency 28 2" xfId="4002" xr:uid="{00000000-0005-0000-0000-0000D50F0000}"/>
    <cellStyle name="Currency 28 2 2" xfId="4003" xr:uid="{00000000-0005-0000-0000-0000D60F0000}"/>
    <cellStyle name="Currency 28 2 2 2" xfId="4004" xr:uid="{00000000-0005-0000-0000-0000D70F0000}"/>
    <cellStyle name="Currency 28 2 3" xfId="4005" xr:uid="{00000000-0005-0000-0000-0000D80F0000}"/>
    <cellStyle name="Currency 28 2 4" xfId="4006" xr:uid="{00000000-0005-0000-0000-0000D90F0000}"/>
    <cellStyle name="Currency 28 3" xfId="4007" xr:uid="{00000000-0005-0000-0000-0000DA0F0000}"/>
    <cellStyle name="Currency 28 3 2" xfId="4008" xr:uid="{00000000-0005-0000-0000-0000DB0F0000}"/>
    <cellStyle name="Currency 28 3 2 2" xfId="4009" xr:uid="{00000000-0005-0000-0000-0000DC0F0000}"/>
    <cellStyle name="Currency 28 3 3" xfId="4010" xr:uid="{00000000-0005-0000-0000-0000DD0F0000}"/>
    <cellStyle name="Currency 28 3 4" xfId="4011" xr:uid="{00000000-0005-0000-0000-0000DE0F0000}"/>
    <cellStyle name="Currency 28 3 4 2" xfId="4012" xr:uid="{00000000-0005-0000-0000-0000DF0F0000}"/>
    <cellStyle name="Currency 28 3 4 3" xfId="4013" xr:uid="{00000000-0005-0000-0000-0000E00F0000}"/>
    <cellStyle name="Currency 28 4" xfId="4014" xr:uid="{00000000-0005-0000-0000-0000E10F0000}"/>
    <cellStyle name="Currency 29" xfId="4015" xr:uid="{00000000-0005-0000-0000-0000E20F0000}"/>
    <cellStyle name="Currency 29 2" xfId="4016" xr:uid="{00000000-0005-0000-0000-0000E30F0000}"/>
    <cellStyle name="Currency 29 2 2" xfId="4017" xr:uid="{00000000-0005-0000-0000-0000E40F0000}"/>
    <cellStyle name="Currency 29 2 2 2" xfId="4018" xr:uid="{00000000-0005-0000-0000-0000E50F0000}"/>
    <cellStyle name="Currency 29 2 3" xfId="4019" xr:uid="{00000000-0005-0000-0000-0000E60F0000}"/>
    <cellStyle name="Currency 29 2 4" xfId="4020" xr:uid="{00000000-0005-0000-0000-0000E70F0000}"/>
    <cellStyle name="Currency 29 3" xfId="4021" xr:uid="{00000000-0005-0000-0000-0000E80F0000}"/>
    <cellStyle name="Currency 29 3 2" xfId="4022" xr:uid="{00000000-0005-0000-0000-0000E90F0000}"/>
    <cellStyle name="Currency 29 3 2 2" xfId="4023" xr:uid="{00000000-0005-0000-0000-0000EA0F0000}"/>
    <cellStyle name="Currency 29 3 3" xfId="4024" xr:uid="{00000000-0005-0000-0000-0000EB0F0000}"/>
    <cellStyle name="Currency 29 3 4" xfId="4025" xr:uid="{00000000-0005-0000-0000-0000EC0F0000}"/>
    <cellStyle name="Currency 29 3 4 2" xfId="4026" xr:uid="{00000000-0005-0000-0000-0000ED0F0000}"/>
    <cellStyle name="Currency 29 3 4 3" xfId="4027" xr:uid="{00000000-0005-0000-0000-0000EE0F0000}"/>
    <cellStyle name="Currency 29 4" xfId="4028" xr:uid="{00000000-0005-0000-0000-0000EF0F0000}"/>
    <cellStyle name="Currency 3" xfId="4029" xr:uid="{00000000-0005-0000-0000-0000F00F0000}"/>
    <cellStyle name="Currency 3 2" xfId="4030" xr:uid="{00000000-0005-0000-0000-0000F10F0000}"/>
    <cellStyle name="Currency 3 2 2" xfId="4031" xr:uid="{00000000-0005-0000-0000-0000F20F0000}"/>
    <cellStyle name="Currency 3 2 3" xfId="4032" xr:uid="{00000000-0005-0000-0000-0000F30F0000}"/>
    <cellStyle name="Currency 3 2 4" xfId="4033" xr:uid="{00000000-0005-0000-0000-0000F40F0000}"/>
    <cellStyle name="Currency 3 2 5" xfId="4034" xr:uid="{00000000-0005-0000-0000-0000F50F0000}"/>
    <cellStyle name="Currency 3 3" xfId="4035" xr:uid="{00000000-0005-0000-0000-0000F60F0000}"/>
    <cellStyle name="Currency 3 3 2" xfId="4036" xr:uid="{00000000-0005-0000-0000-0000F70F0000}"/>
    <cellStyle name="Currency 3 3 2 2" xfId="4037" xr:uid="{00000000-0005-0000-0000-0000F80F0000}"/>
    <cellStyle name="Currency 3 3 3" xfId="4038" xr:uid="{00000000-0005-0000-0000-0000F90F0000}"/>
    <cellStyle name="Currency 3 3 3 2" xfId="4039" xr:uid="{00000000-0005-0000-0000-0000FA0F0000}"/>
    <cellStyle name="Currency 3 3 4" xfId="4040" xr:uid="{00000000-0005-0000-0000-0000FB0F0000}"/>
    <cellStyle name="Currency 3 3 4 2" xfId="4041" xr:uid="{00000000-0005-0000-0000-0000FC0F0000}"/>
    <cellStyle name="Currency 3 3 4 2 2" xfId="4042" xr:uid="{00000000-0005-0000-0000-0000FD0F0000}"/>
    <cellStyle name="Currency 3 3 4 2 3" xfId="4043" xr:uid="{00000000-0005-0000-0000-0000FE0F0000}"/>
    <cellStyle name="Currency 3 3 5" xfId="4044" xr:uid="{00000000-0005-0000-0000-0000FF0F0000}"/>
    <cellStyle name="Currency 3 4" xfId="4045" xr:uid="{00000000-0005-0000-0000-000000100000}"/>
    <cellStyle name="Currency 3 4 2" xfId="4046" xr:uid="{00000000-0005-0000-0000-000001100000}"/>
    <cellStyle name="Currency 3 5" xfId="4047" xr:uid="{00000000-0005-0000-0000-000002100000}"/>
    <cellStyle name="Currency 30" xfId="4048" xr:uid="{00000000-0005-0000-0000-000003100000}"/>
    <cellStyle name="Currency 30 2" xfId="4049" xr:uid="{00000000-0005-0000-0000-000004100000}"/>
    <cellStyle name="Currency 30 2 2" xfId="4050" xr:uid="{00000000-0005-0000-0000-000005100000}"/>
    <cellStyle name="Currency 30 2 2 2" xfId="4051" xr:uid="{00000000-0005-0000-0000-000006100000}"/>
    <cellStyle name="Currency 30 2 3" xfId="4052" xr:uid="{00000000-0005-0000-0000-000007100000}"/>
    <cellStyle name="Currency 30 2 4" xfId="4053" xr:uid="{00000000-0005-0000-0000-000008100000}"/>
    <cellStyle name="Currency 30 3" xfId="4054" xr:uid="{00000000-0005-0000-0000-000009100000}"/>
    <cellStyle name="Currency 30 3 2" xfId="4055" xr:uid="{00000000-0005-0000-0000-00000A100000}"/>
    <cellStyle name="Currency 30 3 2 2" xfId="4056" xr:uid="{00000000-0005-0000-0000-00000B100000}"/>
    <cellStyle name="Currency 30 3 3" xfId="4057" xr:uid="{00000000-0005-0000-0000-00000C100000}"/>
    <cellStyle name="Currency 30 3 4" xfId="4058" xr:uid="{00000000-0005-0000-0000-00000D100000}"/>
    <cellStyle name="Currency 30 3 4 2" xfId="4059" xr:uid="{00000000-0005-0000-0000-00000E100000}"/>
    <cellStyle name="Currency 30 3 4 3" xfId="4060" xr:uid="{00000000-0005-0000-0000-00000F100000}"/>
    <cellStyle name="Currency 30 4" xfId="4061" xr:uid="{00000000-0005-0000-0000-000010100000}"/>
    <cellStyle name="Currency 31" xfId="4062" xr:uid="{00000000-0005-0000-0000-000011100000}"/>
    <cellStyle name="Currency 31 2" xfId="4063" xr:uid="{00000000-0005-0000-0000-000012100000}"/>
    <cellStyle name="Currency 31 2 2" xfId="4064" xr:uid="{00000000-0005-0000-0000-000013100000}"/>
    <cellStyle name="Currency 31 2 2 2" xfId="4065" xr:uid="{00000000-0005-0000-0000-000014100000}"/>
    <cellStyle name="Currency 31 2 3" xfId="4066" xr:uid="{00000000-0005-0000-0000-000015100000}"/>
    <cellStyle name="Currency 31 2 4" xfId="4067" xr:uid="{00000000-0005-0000-0000-000016100000}"/>
    <cellStyle name="Currency 31 3" xfId="4068" xr:uid="{00000000-0005-0000-0000-000017100000}"/>
    <cellStyle name="Currency 31 3 2" xfId="4069" xr:uid="{00000000-0005-0000-0000-000018100000}"/>
    <cellStyle name="Currency 31 3 2 2" xfId="4070" xr:uid="{00000000-0005-0000-0000-000019100000}"/>
    <cellStyle name="Currency 31 3 3" xfId="4071" xr:uid="{00000000-0005-0000-0000-00001A100000}"/>
    <cellStyle name="Currency 31 3 4" xfId="4072" xr:uid="{00000000-0005-0000-0000-00001B100000}"/>
    <cellStyle name="Currency 31 3 4 2" xfId="4073" xr:uid="{00000000-0005-0000-0000-00001C100000}"/>
    <cellStyle name="Currency 31 3 4 3" xfId="4074" xr:uid="{00000000-0005-0000-0000-00001D100000}"/>
    <cellStyle name="Currency 31 4" xfId="4075" xr:uid="{00000000-0005-0000-0000-00001E100000}"/>
    <cellStyle name="Currency 32" xfId="4076" xr:uid="{00000000-0005-0000-0000-00001F100000}"/>
    <cellStyle name="Currency 32 2" xfId="4077" xr:uid="{00000000-0005-0000-0000-000020100000}"/>
    <cellStyle name="Currency 32 2 2" xfId="4078" xr:uid="{00000000-0005-0000-0000-000021100000}"/>
    <cellStyle name="Currency 32 2 2 2" xfId="4079" xr:uid="{00000000-0005-0000-0000-000022100000}"/>
    <cellStyle name="Currency 32 2 3" xfId="4080" xr:uid="{00000000-0005-0000-0000-000023100000}"/>
    <cellStyle name="Currency 32 2 4" xfId="4081" xr:uid="{00000000-0005-0000-0000-000024100000}"/>
    <cellStyle name="Currency 32 3" xfId="4082" xr:uid="{00000000-0005-0000-0000-000025100000}"/>
    <cellStyle name="Currency 32 3 2" xfId="4083" xr:uid="{00000000-0005-0000-0000-000026100000}"/>
    <cellStyle name="Currency 32 3 2 2" xfId="4084" xr:uid="{00000000-0005-0000-0000-000027100000}"/>
    <cellStyle name="Currency 32 3 3" xfId="4085" xr:uid="{00000000-0005-0000-0000-000028100000}"/>
    <cellStyle name="Currency 32 3 4" xfId="4086" xr:uid="{00000000-0005-0000-0000-000029100000}"/>
    <cellStyle name="Currency 32 3 4 2" xfId="4087" xr:uid="{00000000-0005-0000-0000-00002A100000}"/>
    <cellStyle name="Currency 32 3 4 3" xfId="4088" xr:uid="{00000000-0005-0000-0000-00002B100000}"/>
    <cellStyle name="Currency 32 4" xfId="4089" xr:uid="{00000000-0005-0000-0000-00002C100000}"/>
    <cellStyle name="Currency 33" xfId="4090" xr:uid="{00000000-0005-0000-0000-00002D100000}"/>
    <cellStyle name="Currency 33 2" xfId="4091" xr:uid="{00000000-0005-0000-0000-00002E100000}"/>
    <cellStyle name="Currency 33 2 2" xfId="4092" xr:uid="{00000000-0005-0000-0000-00002F100000}"/>
    <cellStyle name="Currency 33 2 2 2" xfId="4093" xr:uid="{00000000-0005-0000-0000-000030100000}"/>
    <cellStyle name="Currency 33 2 3" xfId="4094" xr:uid="{00000000-0005-0000-0000-000031100000}"/>
    <cellStyle name="Currency 33 2 4" xfId="4095" xr:uid="{00000000-0005-0000-0000-000032100000}"/>
    <cellStyle name="Currency 33 3" xfId="4096" xr:uid="{00000000-0005-0000-0000-000033100000}"/>
    <cellStyle name="Currency 33 3 2" xfId="4097" xr:uid="{00000000-0005-0000-0000-000034100000}"/>
    <cellStyle name="Currency 33 3 2 2" xfId="4098" xr:uid="{00000000-0005-0000-0000-000035100000}"/>
    <cellStyle name="Currency 33 3 3" xfId="4099" xr:uid="{00000000-0005-0000-0000-000036100000}"/>
    <cellStyle name="Currency 33 3 4" xfId="4100" xr:uid="{00000000-0005-0000-0000-000037100000}"/>
    <cellStyle name="Currency 33 3 4 2" xfId="4101" xr:uid="{00000000-0005-0000-0000-000038100000}"/>
    <cellStyle name="Currency 33 3 4 3" xfId="4102" xr:uid="{00000000-0005-0000-0000-000039100000}"/>
    <cellStyle name="Currency 33 4" xfId="4103" xr:uid="{00000000-0005-0000-0000-00003A100000}"/>
    <cellStyle name="Currency 34" xfId="4104" xr:uid="{00000000-0005-0000-0000-00003B100000}"/>
    <cellStyle name="Currency 34 2" xfId="4105" xr:uid="{00000000-0005-0000-0000-00003C100000}"/>
    <cellStyle name="Currency 34 2 2" xfId="4106" xr:uid="{00000000-0005-0000-0000-00003D100000}"/>
    <cellStyle name="Currency 34 2 2 2" xfId="4107" xr:uid="{00000000-0005-0000-0000-00003E100000}"/>
    <cellStyle name="Currency 34 2 3" xfId="4108" xr:uid="{00000000-0005-0000-0000-00003F100000}"/>
    <cellStyle name="Currency 34 2 4" xfId="4109" xr:uid="{00000000-0005-0000-0000-000040100000}"/>
    <cellStyle name="Currency 34 3" xfId="4110" xr:uid="{00000000-0005-0000-0000-000041100000}"/>
    <cellStyle name="Currency 34 3 2" xfId="4111" xr:uid="{00000000-0005-0000-0000-000042100000}"/>
    <cellStyle name="Currency 34 3 2 2" xfId="4112" xr:uid="{00000000-0005-0000-0000-000043100000}"/>
    <cellStyle name="Currency 34 3 3" xfId="4113" xr:uid="{00000000-0005-0000-0000-000044100000}"/>
    <cellStyle name="Currency 34 3 4" xfId="4114" xr:uid="{00000000-0005-0000-0000-000045100000}"/>
    <cellStyle name="Currency 34 3 4 2" xfId="4115" xr:uid="{00000000-0005-0000-0000-000046100000}"/>
    <cellStyle name="Currency 34 3 4 3" xfId="4116" xr:uid="{00000000-0005-0000-0000-000047100000}"/>
    <cellStyle name="Currency 34 4" xfId="4117" xr:uid="{00000000-0005-0000-0000-000048100000}"/>
    <cellStyle name="Currency 35" xfId="4118" xr:uid="{00000000-0005-0000-0000-000049100000}"/>
    <cellStyle name="Currency 35 2" xfId="4119" xr:uid="{00000000-0005-0000-0000-00004A100000}"/>
    <cellStyle name="Currency 35 2 2" xfId="4120" xr:uid="{00000000-0005-0000-0000-00004B100000}"/>
    <cellStyle name="Currency 35 2 2 2" xfId="4121" xr:uid="{00000000-0005-0000-0000-00004C100000}"/>
    <cellStyle name="Currency 35 2 3" xfId="4122" xr:uid="{00000000-0005-0000-0000-00004D100000}"/>
    <cellStyle name="Currency 35 2 4" xfId="4123" xr:uid="{00000000-0005-0000-0000-00004E100000}"/>
    <cellStyle name="Currency 35 3" xfId="4124" xr:uid="{00000000-0005-0000-0000-00004F100000}"/>
    <cellStyle name="Currency 35 3 2" xfId="4125" xr:uid="{00000000-0005-0000-0000-000050100000}"/>
    <cellStyle name="Currency 35 3 2 2" xfId="4126" xr:uid="{00000000-0005-0000-0000-000051100000}"/>
    <cellStyle name="Currency 35 3 3" xfId="4127" xr:uid="{00000000-0005-0000-0000-000052100000}"/>
    <cellStyle name="Currency 35 3 4" xfId="4128" xr:uid="{00000000-0005-0000-0000-000053100000}"/>
    <cellStyle name="Currency 35 3 4 2" xfId="4129" xr:uid="{00000000-0005-0000-0000-000054100000}"/>
    <cellStyle name="Currency 35 3 4 3" xfId="4130" xr:uid="{00000000-0005-0000-0000-000055100000}"/>
    <cellStyle name="Currency 35 4" xfId="4131" xr:uid="{00000000-0005-0000-0000-000056100000}"/>
    <cellStyle name="Currency 36" xfId="4132" xr:uid="{00000000-0005-0000-0000-000057100000}"/>
    <cellStyle name="Currency 36 2" xfId="4133" xr:uid="{00000000-0005-0000-0000-000058100000}"/>
    <cellStyle name="Currency 36 2 2" xfId="4134" xr:uid="{00000000-0005-0000-0000-000059100000}"/>
    <cellStyle name="Currency 36 2 2 2" xfId="4135" xr:uid="{00000000-0005-0000-0000-00005A100000}"/>
    <cellStyle name="Currency 36 2 3" xfId="4136" xr:uid="{00000000-0005-0000-0000-00005B100000}"/>
    <cellStyle name="Currency 36 2 4" xfId="4137" xr:uid="{00000000-0005-0000-0000-00005C100000}"/>
    <cellStyle name="Currency 36 3" xfId="4138" xr:uid="{00000000-0005-0000-0000-00005D100000}"/>
    <cellStyle name="Currency 36 3 2" xfId="4139" xr:uid="{00000000-0005-0000-0000-00005E100000}"/>
    <cellStyle name="Currency 36 3 2 2" xfId="4140" xr:uid="{00000000-0005-0000-0000-00005F100000}"/>
    <cellStyle name="Currency 36 3 3" xfId="4141" xr:uid="{00000000-0005-0000-0000-000060100000}"/>
    <cellStyle name="Currency 36 3 4" xfId="4142" xr:uid="{00000000-0005-0000-0000-000061100000}"/>
    <cellStyle name="Currency 36 3 4 2" xfId="4143" xr:uid="{00000000-0005-0000-0000-000062100000}"/>
    <cellStyle name="Currency 36 3 4 3" xfId="4144" xr:uid="{00000000-0005-0000-0000-000063100000}"/>
    <cellStyle name="Currency 36 4" xfId="4145" xr:uid="{00000000-0005-0000-0000-000064100000}"/>
    <cellStyle name="Currency 37" xfId="4146" xr:uid="{00000000-0005-0000-0000-000065100000}"/>
    <cellStyle name="Currency 37 2" xfId="4147" xr:uid="{00000000-0005-0000-0000-000066100000}"/>
    <cellStyle name="Currency 37 2 2" xfId="4148" xr:uid="{00000000-0005-0000-0000-000067100000}"/>
    <cellStyle name="Currency 37 2 2 2" xfId="4149" xr:uid="{00000000-0005-0000-0000-000068100000}"/>
    <cellStyle name="Currency 37 2 3" xfId="4150" xr:uid="{00000000-0005-0000-0000-000069100000}"/>
    <cellStyle name="Currency 37 2 4" xfId="4151" xr:uid="{00000000-0005-0000-0000-00006A100000}"/>
    <cellStyle name="Currency 37 3" xfId="4152" xr:uid="{00000000-0005-0000-0000-00006B100000}"/>
    <cellStyle name="Currency 37 3 2" xfId="4153" xr:uid="{00000000-0005-0000-0000-00006C100000}"/>
    <cellStyle name="Currency 37 3 2 2" xfId="4154" xr:uid="{00000000-0005-0000-0000-00006D100000}"/>
    <cellStyle name="Currency 37 3 3" xfId="4155" xr:uid="{00000000-0005-0000-0000-00006E100000}"/>
    <cellStyle name="Currency 37 3 4" xfId="4156" xr:uid="{00000000-0005-0000-0000-00006F100000}"/>
    <cellStyle name="Currency 37 3 4 2" xfId="4157" xr:uid="{00000000-0005-0000-0000-000070100000}"/>
    <cellStyle name="Currency 37 3 4 3" xfId="4158" xr:uid="{00000000-0005-0000-0000-000071100000}"/>
    <cellStyle name="Currency 37 4" xfId="4159" xr:uid="{00000000-0005-0000-0000-000072100000}"/>
    <cellStyle name="Currency 38" xfId="4160" xr:uid="{00000000-0005-0000-0000-000073100000}"/>
    <cellStyle name="Currency 38 2" xfId="4161" xr:uid="{00000000-0005-0000-0000-000074100000}"/>
    <cellStyle name="Currency 38 2 2" xfId="4162" xr:uid="{00000000-0005-0000-0000-000075100000}"/>
    <cellStyle name="Currency 38 2 2 2" xfId="4163" xr:uid="{00000000-0005-0000-0000-000076100000}"/>
    <cellStyle name="Currency 38 2 3" xfId="4164" xr:uid="{00000000-0005-0000-0000-000077100000}"/>
    <cellStyle name="Currency 38 2 4" xfId="4165" xr:uid="{00000000-0005-0000-0000-000078100000}"/>
    <cellStyle name="Currency 38 3" xfId="4166" xr:uid="{00000000-0005-0000-0000-000079100000}"/>
    <cellStyle name="Currency 38 3 2" xfId="4167" xr:uid="{00000000-0005-0000-0000-00007A100000}"/>
    <cellStyle name="Currency 38 3 2 2" xfId="4168" xr:uid="{00000000-0005-0000-0000-00007B100000}"/>
    <cellStyle name="Currency 38 3 3" xfId="4169" xr:uid="{00000000-0005-0000-0000-00007C100000}"/>
    <cellStyle name="Currency 38 3 4" xfId="4170" xr:uid="{00000000-0005-0000-0000-00007D100000}"/>
    <cellStyle name="Currency 38 3 4 2" xfId="4171" xr:uid="{00000000-0005-0000-0000-00007E100000}"/>
    <cellStyle name="Currency 38 3 4 3" xfId="4172" xr:uid="{00000000-0005-0000-0000-00007F100000}"/>
    <cellStyle name="Currency 38 4" xfId="4173" xr:uid="{00000000-0005-0000-0000-000080100000}"/>
    <cellStyle name="Currency 39" xfId="4174" xr:uid="{00000000-0005-0000-0000-000081100000}"/>
    <cellStyle name="Currency 39 2" xfId="4175" xr:uid="{00000000-0005-0000-0000-000082100000}"/>
    <cellStyle name="Currency 39 2 2" xfId="4176" xr:uid="{00000000-0005-0000-0000-000083100000}"/>
    <cellStyle name="Currency 39 2 2 2" xfId="4177" xr:uid="{00000000-0005-0000-0000-000084100000}"/>
    <cellStyle name="Currency 39 2 3" xfId="4178" xr:uid="{00000000-0005-0000-0000-000085100000}"/>
    <cellStyle name="Currency 39 2 4" xfId="4179" xr:uid="{00000000-0005-0000-0000-000086100000}"/>
    <cellStyle name="Currency 39 3" xfId="4180" xr:uid="{00000000-0005-0000-0000-000087100000}"/>
    <cellStyle name="Currency 39 3 2" xfId="4181" xr:uid="{00000000-0005-0000-0000-000088100000}"/>
    <cellStyle name="Currency 39 3 2 2" xfId="4182" xr:uid="{00000000-0005-0000-0000-000089100000}"/>
    <cellStyle name="Currency 39 3 3" xfId="4183" xr:uid="{00000000-0005-0000-0000-00008A100000}"/>
    <cellStyle name="Currency 39 3 4" xfId="4184" xr:uid="{00000000-0005-0000-0000-00008B100000}"/>
    <cellStyle name="Currency 39 3 4 2" xfId="4185" xr:uid="{00000000-0005-0000-0000-00008C100000}"/>
    <cellStyle name="Currency 39 3 4 3" xfId="4186" xr:uid="{00000000-0005-0000-0000-00008D100000}"/>
    <cellStyle name="Currency 39 4" xfId="4187" xr:uid="{00000000-0005-0000-0000-00008E100000}"/>
    <cellStyle name="Currency 4" xfId="4188" xr:uid="{00000000-0005-0000-0000-00008F100000}"/>
    <cellStyle name="Currency 4 2" xfId="4189" xr:uid="{00000000-0005-0000-0000-000090100000}"/>
    <cellStyle name="Currency 4 2 2" xfId="4190" xr:uid="{00000000-0005-0000-0000-000091100000}"/>
    <cellStyle name="Currency 4 2 3" xfId="4191" xr:uid="{00000000-0005-0000-0000-000092100000}"/>
    <cellStyle name="Currency 4 2 4" xfId="4192" xr:uid="{00000000-0005-0000-0000-000093100000}"/>
    <cellStyle name="Currency 4 2 5" xfId="4193" xr:uid="{00000000-0005-0000-0000-000094100000}"/>
    <cellStyle name="Currency 4 3" xfId="4194" xr:uid="{00000000-0005-0000-0000-000095100000}"/>
    <cellStyle name="Currency 4 3 2" xfId="4195" xr:uid="{00000000-0005-0000-0000-000096100000}"/>
    <cellStyle name="Currency 4 3 2 2" xfId="4196" xr:uid="{00000000-0005-0000-0000-000097100000}"/>
    <cellStyle name="Currency 4 3 3" xfId="4197" xr:uid="{00000000-0005-0000-0000-000098100000}"/>
    <cellStyle name="Currency 4 3 3 2" xfId="4198" xr:uid="{00000000-0005-0000-0000-000099100000}"/>
    <cellStyle name="Currency 4 3 3 3" xfId="4199" xr:uid="{00000000-0005-0000-0000-00009A100000}"/>
    <cellStyle name="Currency 4 3 3 3 2" xfId="4200" xr:uid="{00000000-0005-0000-0000-00009B100000}"/>
    <cellStyle name="Currency 4 3 3 3 3" xfId="4201" xr:uid="{00000000-0005-0000-0000-00009C100000}"/>
    <cellStyle name="Currency 4 3 4" xfId="4202" xr:uid="{00000000-0005-0000-0000-00009D100000}"/>
    <cellStyle name="Currency 4 4" xfId="4203" xr:uid="{00000000-0005-0000-0000-00009E100000}"/>
    <cellStyle name="Currency 40" xfId="4204" xr:uid="{00000000-0005-0000-0000-00009F100000}"/>
    <cellStyle name="Currency 40 2" xfId="4205" xr:uid="{00000000-0005-0000-0000-0000A0100000}"/>
    <cellStyle name="Currency 40 2 2" xfId="4206" xr:uid="{00000000-0005-0000-0000-0000A1100000}"/>
    <cellStyle name="Currency 40 2 2 2" xfId="4207" xr:uid="{00000000-0005-0000-0000-0000A2100000}"/>
    <cellStyle name="Currency 40 2 3" xfId="4208" xr:uid="{00000000-0005-0000-0000-0000A3100000}"/>
    <cellStyle name="Currency 40 2 4" xfId="4209" xr:uid="{00000000-0005-0000-0000-0000A4100000}"/>
    <cellStyle name="Currency 40 3" xfId="4210" xr:uid="{00000000-0005-0000-0000-0000A5100000}"/>
    <cellStyle name="Currency 40 3 2" xfId="4211" xr:uid="{00000000-0005-0000-0000-0000A6100000}"/>
    <cellStyle name="Currency 40 3 2 2" xfId="4212" xr:uid="{00000000-0005-0000-0000-0000A7100000}"/>
    <cellStyle name="Currency 40 3 3" xfId="4213" xr:uid="{00000000-0005-0000-0000-0000A8100000}"/>
    <cellStyle name="Currency 40 3 4" xfId="4214" xr:uid="{00000000-0005-0000-0000-0000A9100000}"/>
    <cellStyle name="Currency 40 3 4 2" xfId="4215" xr:uid="{00000000-0005-0000-0000-0000AA100000}"/>
    <cellStyle name="Currency 40 3 4 3" xfId="4216" xr:uid="{00000000-0005-0000-0000-0000AB100000}"/>
    <cellStyle name="Currency 40 4" xfId="4217" xr:uid="{00000000-0005-0000-0000-0000AC100000}"/>
    <cellStyle name="Currency 41" xfId="4218" xr:uid="{00000000-0005-0000-0000-0000AD100000}"/>
    <cellStyle name="Currency 41 2" xfId="4219" xr:uid="{00000000-0005-0000-0000-0000AE100000}"/>
    <cellStyle name="Currency 41 2 2" xfId="4220" xr:uid="{00000000-0005-0000-0000-0000AF100000}"/>
    <cellStyle name="Currency 41 2 2 2" xfId="4221" xr:uid="{00000000-0005-0000-0000-0000B0100000}"/>
    <cellStyle name="Currency 41 2 3" xfId="4222" xr:uid="{00000000-0005-0000-0000-0000B1100000}"/>
    <cellStyle name="Currency 41 2 4" xfId="4223" xr:uid="{00000000-0005-0000-0000-0000B2100000}"/>
    <cellStyle name="Currency 41 3" xfId="4224" xr:uid="{00000000-0005-0000-0000-0000B3100000}"/>
    <cellStyle name="Currency 41 3 2" xfId="4225" xr:uid="{00000000-0005-0000-0000-0000B4100000}"/>
    <cellStyle name="Currency 41 3 2 2" xfId="4226" xr:uid="{00000000-0005-0000-0000-0000B5100000}"/>
    <cellStyle name="Currency 41 3 3" xfId="4227" xr:uid="{00000000-0005-0000-0000-0000B6100000}"/>
    <cellStyle name="Currency 41 3 4" xfId="4228" xr:uid="{00000000-0005-0000-0000-0000B7100000}"/>
    <cellStyle name="Currency 41 3 4 2" xfId="4229" xr:uid="{00000000-0005-0000-0000-0000B8100000}"/>
    <cellStyle name="Currency 41 3 4 3" xfId="4230" xr:uid="{00000000-0005-0000-0000-0000B9100000}"/>
    <cellStyle name="Currency 41 4" xfId="4231" xr:uid="{00000000-0005-0000-0000-0000BA100000}"/>
    <cellStyle name="Currency 42" xfId="4232" xr:uid="{00000000-0005-0000-0000-0000BB100000}"/>
    <cellStyle name="Currency 42 2" xfId="4233" xr:uid="{00000000-0005-0000-0000-0000BC100000}"/>
    <cellStyle name="Currency 42 2 2" xfId="4234" xr:uid="{00000000-0005-0000-0000-0000BD100000}"/>
    <cellStyle name="Currency 42 2 2 2" xfId="4235" xr:uid="{00000000-0005-0000-0000-0000BE100000}"/>
    <cellStyle name="Currency 42 2 3" xfId="4236" xr:uid="{00000000-0005-0000-0000-0000BF100000}"/>
    <cellStyle name="Currency 42 2 4" xfId="4237" xr:uid="{00000000-0005-0000-0000-0000C0100000}"/>
    <cellStyle name="Currency 42 3" xfId="4238" xr:uid="{00000000-0005-0000-0000-0000C1100000}"/>
    <cellStyle name="Currency 42 3 2" xfId="4239" xr:uid="{00000000-0005-0000-0000-0000C2100000}"/>
    <cellStyle name="Currency 42 3 2 2" xfId="4240" xr:uid="{00000000-0005-0000-0000-0000C3100000}"/>
    <cellStyle name="Currency 42 3 3" xfId="4241" xr:uid="{00000000-0005-0000-0000-0000C4100000}"/>
    <cellStyle name="Currency 42 3 4" xfId="4242" xr:uid="{00000000-0005-0000-0000-0000C5100000}"/>
    <cellStyle name="Currency 42 3 4 2" xfId="4243" xr:uid="{00000000-0005-0000-0000-0000C6100000}"/>
    <cellStyle name="Currency 42 3 4 3" xfId="4244" xr:uid="{00000000-0005-0000-0000-0000C7100000}"/>
    <cellStyle name="Currency 42 4" xfId="4245" xr:uid="{00000000-0005-0000-0000-0000C8100000}"/>
    <cellStyle name="Currency 43" xfId="4246" xr:uid="{00000000-0005-0000-0000-0000C9100000}"/>
    <cellStyle name="Currency 43 2" xfId="4247" xr:uid="{00000000-0005-0000-0000-0000CA100000}"/>
    <cellStyle name="Currency 43 2 2" xfId="4248" xr:uid="{00000000-0005-0000-0000-0000CB100000}"/>
    <cellStyle name="Currency 43 2 2 2" xfId="4249" xr:uid="{00000000-0005-0000-0000-0000CC100000}"/>
    <cellStyle name="Currency 43 2 3" xfId="4250" xr:uid="{00000000-0005-0000-0000-0000CD100000}"/>
    <cellStyle name="Currency 43 2 4" xfId="4251" xr:uid="{00000000-0005-0000-0000-0000CE100000}"/>
    <cellStyle name="Currency 43 3" xfId="4252" xr:uid="{00000000-0005-0000-0000-0000CF100000}"/>
    <cellStyle name="Currency 43 3 2" xfId="4253" xr:uid="{00000000-0005-0000-0000-0000D0100000}"/>
    <cellStyle name="Currency 43 3 2 2" xfId="4254" xr:uid="{00000000-0005-0000-0000-0000D1100000}"/>
    <cellStyle name="Currency 43 3 3" xfId="4255" xr:uid="{00000000-0005-0000-0000-0000D2100000}"/>
    <cellStyle name="Currency 43 3 4" xfId="4256" xr:uid="{00000000-0005-0000-0000-0000D3100000}"/>
    <cellStyle name="Currency 43 3 4 2" xfId="4257" xr:uid="{00000000-0005-0000-0000-0000D4100000}"/>
    <cellStyle name="Currency 43 3 4 3" xfId="4258" xr:uid="{00000000-0005-0000-0000-0000D5100000}"/>
    <cellStyle name="Currency 43 4" xfId="4259" xr:uid="{00000000-0005-0000-0000-0000D6100000}"/>
    <cellStyle name="Currency 44" xfId="4260" xr:uid="{00000000-0005-0000-0000-0000D7100000}"/>
    <cellStyle name="Currency 44 2" xfId="4261" xr:uid="{00000000-0005-0000-0000-0000D8100000}"/>
    <cellStyle name="Currency 44 2 2" xfId="4262" xr:uid="{00000000-0005-0000-0000-0000D9100000}"/>
    <cellStyle name="Currency 44 2 2 2" xfId="4263" xr:uid="{00000000-0005-0000-0000-0000DA100000}"/>
    <cellStyle name="Currency 44 2 3" xfId="4264" xr:uid="{00000000-0005-0000-0000-0000DB100000}"/>
    <cellStyle name="Currency 44 2 4" xfId="4265" xr:uid="{00000000-0005-0000-0000-0000DC100000}"/>
    <cellStyle name="Currency 44 3" xfId="4266" xr:uid="{00000000-0005-0000-0000-0000DD100000}"/>
    <cellStyle name="Currency 44 3 2" xfId="4267" xr:uid="{00000000-0005-0000-0000-0000DE100000}"/>
    <cellStyle name="Currency 44 3 2 2" xfId="4268" xr:uid="{00000000-0005-0000-0000-0000DF100000}"/>
    <cellStyle name="Currency 44 3 3" xfId="4269" xr:uid="{00000000-0005-0000-0000-0000E0100000}"/>
    <cellStyle name="Currency 44 3 4" xfId="4270" xr:uid="{00000000-0005-0000-0000-0000E1100000}"/>
    <cellStyle name="Currency 44 3 4 2" xfId="4271" xr:uid="{00000000-0005-0000-0000-0000E2100000}"/>
    <cellStyle name="Currency 44 3 4 3" xfId="4272" xr:uid="{00000000-0005-0000-0000-0000E3100000}"/>
    <cellStyle name="Currency 44 4" xfId="4273" xr:uid="{00000000-0005-0000-0000-0000E4100000}"/>
    <cellStyle name="Currency 45" xfId="4274" xr:uid="{00000000-0005-0000-0000-0000E5100000}"/>
    <cellStyle name="Currency 45 2" xfId="4275" xr:uid="{00000000-0005-0000-0000-0000E6100000}"/>
    <cellStyle name="Currency 45 2 2" xfId="4276" xr:uid="{00000000-0005-0000-0000-0000E7100000}"/>
    <cellStyle name="Currency 45 2 2 2" xfId="4277" xr:uid="{00000000-0005-0000-0000-0000E8100000}"/>
    <cellStyle name="Currency 45 2 3" xfId="4278" xr:uid="{00000000-0005-0000-0000-0000E9100000}"/>
    <cellStyle name="Currency 45 2 4" xfId="4279" xr:uid="{00000000-0005-0000-0000-0000EA100000}"/>
    <cellStyle name="Currency 45 3" xfId="4280" xr:uid="{00000000-0005-0000-0000-0000EB100000}"/>
    <cellStyle name="Currency 45 3 2" xfId="4281" xr:uid="{00000000-0005-0000-0000-0000EC100000}"/>
    <cellStyle name="Currency 45 3 2 2" xfId="4282" xr:uid="{00000000-0005-0000-0000-0000ED100000}"/>
    <cellStyle name="Currency 45 3 3" xfId="4283" xr:uid="{00000000-0005-0000-0000-0000EE100000}"/>
    <cellStyle name="Currency 45 3 4" xfId="4284" xr:uid="{00000000-0005-0000-0000-0000EF100000}"/>
    <cellStyle name="Currency 45 3 4 2" xfId="4285" xr:uid="{00000000-0005-0000-0000-0000F0100000}"/>
    <cellStyle name="Currency 45 3 4 3" xfId="4286" xr:uid="{00000000-0005-0000-0000-0000F1100000}"/>
    <cellStyle name="Currency 45 4" xfId="4287" xr:uid="{00000000-0005-0000-0000-0000F2100000}"/>
    <cellStyle name="Currency 46" xfId="4288" xr:uid="{00000000-0005-0000-0000-0000F3100000}"/>
    <cellStyle name="Currency 46 2" xfId="4289" xr:uid="{00000000-0005-0000-0000-0000F4100000}"/>
    <cellStyle name="Currency 46 2 2" xfId="4290" xr:uid="{00000000-0005-0000-0000-0000F5100000}"/>
    <cellStyle name="Currency 46 2 2 2" xfId="4291" xr:uid="{00000000-0005-0000-0000-0000F6100000}"/>
    <cellStyle name="Currency 46 2 3" xfId="4292" xr:uid="{00000000-0005-0000-0000-0000F7100000}"/>
    <cellStyle name="Currency 46 2 4" xfId="4293" xr:uid="{00000000-0005-0000-0000-0000F8100000}"/>
    <cellStyle name="Currency 46 3" xfId="4294" xr:uid="{00000000-0005-0000-0000-0000F9100000}"/>
    <cellStyle name="Currency 46 3 2" xfId="4295" xr:uid="{00000000-0005-0000-0000-0000FA100000}"/>
    <cellStyle name="Currency 46 3 2 2" xfId="4296" xr:uid="{00000000-0005-0000-0000-0000FB100000}"/>
    <cellStyle name="Currency 46 3 3" xfId="4297" xr:uid="{00000000-0005-0000-0000-0000FC100000}"/>
    <cellStyle name="Currency 46 3 4" xfId="4298" xr:uid="{00000000-0005-0000-0000-0000FD100000}"/>
    <cellStyle name="Currency 46 3 4 2" xfId="4299" xr:uid="{00000000-0005-0000-0000-0000FE100000}"/>
    <cellStyle name="Currency 46 3 4 3" xfId="4300" xr:uid="{00000000-0005-0000-0000-0000FF100000}"/>
    <cellStyle name="Currency 46 4" xfId="4301" xr:uid="{00000000-0005-0000-0000-000000110000}"/>
    <cellStyle name="Currency 47" xfId="4302" xr:uid="{00000000-0005-0000-0000-000001110000}"/>
    <cellStyle name="Currency 47 2" xfId="4303" xr:uid="{00000000-0005-0000-0000-000002110000}"/>
    <cellStyle name="Currency 47 2 2" xfId="4304" xr:uid="{00000000-0005-0000-0000-000003110000}"/>
    <cellStyle name="Currency 47 2 2 2" xfId="4305" xr:uid="{00000000-0005-0000-0000-000004110000}"/>
    <cellStyle name="Currency 47 2 3" xfId="4306" xr:uid="{00000000-0005-0000-0000-000005110000}"/>
    <cellStyle name="Currency 47 2 4" xfId="4307" xr:uid="{00000000-0005-0000-0000-000006110000}"/>
    <cellStyle name="Currency 47 3" xfId="4308" xr:uid="{00000000-0005-0000-0000-000007110000}"/>
    <cellStyle name="Currency 47 3 2" xfId="4309" xr:uid="{00000000-0005-0000-0000-000008110000}"/>
    <cellStyle name="Currency 47 3 2 2" xfId="4310" xr:uid="{00000000-0005-0000-0000-000009110000}"/>
    <cellStyle name="Currency 47 3 3" xfId="4311" xr:uid="{00000000-0005-0000-0000-00000A110000}"/>
    <cellStyle name="Currency 47 3 4" xfId="4312" xr:uid="{00000000-0005-0000-0000-00000B110000}"/>
    <cellStyle name="Currency 47 3 4 2" xfId="4313" xr:uid="{00000000-0005-0000-0000-00000C110000}"/>
    <cellStyle name="Currency 47 3 4 3" xfId="4314" xr:uid="{00000000-0005-0000-0000-00000D110000}"/>
    <cellStyle name="Currency 47 4" xfId="4315" xr:uid="{00000000-0005-0000-0000-00000E110000}"/>
    <cellStyle name="Currency 48" xfId="4316" xr:uid="{00000000-0005-0000-0000-00000F110000}"/>
    <cellStyle name="Currency 48 2" xfId="4317" xr:uid="{00000000-0005-0000-0000-000010110000}"/>
    <cellStyle name="Currency 48 3" xfId="4318" xr:uid="{00000000-0005-0000-0000-000011110000}"/>
    <cellStyle name="Currency 48 3 2" xfId="4319" xr:uid="{00000000-0005-0000-0000-000012110000}"/>
    <cellStyle name="Currency 48 4" xfId="4320" xr:uid="{00000000-0005-0000-0000-000013110000}"/>
    <cellStyle name="Currency 48 5" xfId="4321" xr:uid="{00000000-0005-0000-0000-000014110000}"/>
    <cellStyle name="Currency 49" xfId="4322" xr:uid="{00000000-0005-0000-0000-000015110000}"/>
    <cellStyle name="Currency 49 2" xfId="4323" xr:uid="{00000000-0005-0000-0000-000016110000}"/>
    <cellStyle name="Currency 49 3" xfId="4324" xr:uid="{00000000-0005-0000-0000-000017110000}"/>
    <cellStyle name="Currency 49 3 2" xfId="4325" xr:uid="{00000000-0005-0000-0000-000018110000}"/>
    <cellStyle name="Currency 49 3 2 2" xfId="4326" xr:uid="{00000000-0005-0000-0000-000019110000}"/>
    <cellStyle name="Currency 49 3 2 3" xfId="4327" xr:uid="{00000000-0005-0000-0000-00001A110000}"/>
    <cellStyle name="Currency 49 3 3" xfId="4328" xr:uid="{00000000-0005-0000-0000-00001B110000}"/>
    <cellStyle name="Currency 5" xfId="4329" xr:uid="{00000000-0005-0000-0000-00001C110000}"/>
    <cellStyle name="Currency 5 2" xfId="4330" xr:uid="{00000000-0005-0000-0000-00001D110000}"/>
    <cellStyle name="Currency 5 2 2" xfId="4331" xr:uid="{00000000-0005-0000-0000-00001E110000}"/>
    <cellStyle name="Currency 5 2 3" xfId="4332" xr:uid="{00000000-0005-0000-0000-00001F110000}"/>
    <cellStyle name="Currency 5 2 4" xfId="4333" xr:uid="{00000000-0005-0000-0000-000020110000}"/>
    <cellStyle name="Currency 5 2 5" xfId="4334" xr:uid="{00000000-0005-0000-0000-000021110000}"/>
    <cellStyle name="Currency 5 3" xfId="4335" xr:uid="{00000000-0005-0000-0000-000022110000}"/>
    <cellStyle name="Currency 5 3 2" xfId="4336" xr:uid="{00000000-0005-0000-0000-000023110000}"/>
    <cellStyle name="Currency 5 3 2 2" xfId="4337" xr:uid="{00000000-0005-0000-0000-000024110000}"/>
    <cellStyle name="Currency 5 3 3" xfId="4338" xr:uid="{00000000-0005-0000-0000-000025110000}"/>
    <cellStyle name="Currency 5 3 3 2" xfId="4339" xr:uid="{00000000-0005-0000-0000-000026110000}"/>
    <cellStyle name="Currency 5 3 3 3" xfId="4340" xr:uid="{00000000-0005-0000-0000-000027110000}"/>
    <cellStyle name="Currency 5 3 3 3 2" xfId="4341" xr:uid="{00000000-0005-0000-0000-000028110000}"/>
    <cellStyle name="Currency 5 3 3 3 3" xfId="4342" xr:uid="{00000000-0005-0000-0000-000029110000}"/>
    <cellStyle name="Currency 5 3 4" xfId="4343" xr:uid="{00000000-0005-0000-0000-00002A110000}"/>
    <cellStyle name="Currency 5 4" xfId="4344" xr:uid="{00000000-0005-0000-0000-00002B110000}"/>
    <cellStyle name="Currency 50" xfId="4345" xr:uid="{00000000-0005-0000-0000-00002C110000}"/>
    <cellStyle name="Currency 51" xfId="4346" xr:uid="{00000000-0005-0000-0000-00002D110000}"/>
    <cellStyle name="Currency 52" xfId="4347" xr:uid="{00000000-0005-0000-0000-00002E110000}"/>
    <cellStyle name="Currency 52 2" xfId="4348" xr:uid="{00000000-0005-0000-0000-00002F110000}"/>
    <cellStyle name="Currency 53" xfId="4349" xr:uid="{00000000-0005-0000-0000-000030110000}"/>
    <cellStyle name="Currency 53 2" xfId="4350" xr:uid="{00000000-0005-0000-0000-000031110000}"/>
    <cellStyle name="Currency 53 2 2" xfId="4351" xr:uid="{00000000-0005-0000-0000-000032110000}"/>
    <cellStyle name="Currency 53 3" xfId="4352" xr:uid="{00000000-0005-0000-0000-000033110000}"/>
    <cellStyle name="Currency 53 4" xfId="4353" xr:uid="{00000000-0005-0000-0000-000034110000}"/>
    <cellStyle name="Currency 54" xfId="4354" xr:uid="{00000000-0005-0000-0000-000035110000}"/>
    <cellStyle name="Currency 54 2" xfId="4355" xr:uid="{00000000-0005-0000-0000-000036110000}"/>
    <cellStyle name="Currency 54 2 2" xfId="4356" xr:uid="{00000000-0005-0000-0000-000037110000}"/>
    <cellStyle name="Currency 54 3" xfId="4357" xr:uid="{00000000-0005-0000-0000-000038110000}"/>
    <cellStyle name="Currency 54 4" xfId="4358" xr:uid="{00000000-0005-0000-0000-000039110000}"/>
    <cellStyle name="Currency 55" xfId="4359" xr:uid="{00000000-0005-0000-0000-00003A110000}"/>
    <cellStyle name="Currency 55 2" xfId="4360" xr:uid="{00000000-0005-0000-0000-00003B110000}"/>
    <cellStyle name="Currency 55 2 2" xfId="4361" xr:uid="{00000000-0005-0000-0000-00003C110000}"/>
    <cellStyle name="Currency 55 3" xfId="4362" xr:uid="{00000000-0005-0000-0000-00003D110000}"/>
    <cellStyle name="Currency 55 4" xfId="4363" xr:uid="{00000000-0005-0000-0000-00003E110000}"/>
    <cellStyle name="Currency 56" xfId="4364" xr:uid="{00000000-0005-0000-0000-00003F110000}"/>
    <cellStyle name="Currency 56 2" xfId="4365" xr:uid="{00000000-0005-0000-0000-000040110000}"/>
    <cellStyle name="Currency 56 2 2" xfId="4366" xr:uid="{00000000-0005-0000-0000-000041110000}"/>
    <cellStyle name="Currency 56 3" xfId="4367" xr:uid="{00000000-0005-0000-0000-000042110000}"/>
    <cellStyle name="Currency 56 4" xfId="4368" xr:uid="{00000000-0005-0000-0000-000043110000}"/>
    <cellStyle name="Currency 57" xfId="4369" xr:uid="{00000000-0005-0000-0000-000044110000}"/>
    <cellStyle name="Currency 57 2" xfId="4370" xr:uid="{00000000-0005-0000-0000-000045110000}"/>
    <cellStyle name="Currency 57 2 2" xfId="4371" xr:uid="{00000000-0005-0000-0000-000046110000}"/>
    <cellStyle name="Currency 57 3" xfId="4372" xr:uid="{00000000-0005-0000-0000-000047110000}"/>
    <cellStyle name="Currency 57 4" xfId="4373" xr:uid="{00000000-0005-0000-0000-000048110000}"/>
    <cellStyle name="Currency 58" xfId="4374" xr:uid="{00000000-0005-0000-0000-000049110000}"/>
    <cellStyle name="Currency 58 2" xfId="4375" xr:uid="{00000000-0005-0000-0000-00004A110000}"/>
    <cellStyle name="Currency 58 2 2" xfId="4376" xr:uid="{00000000-0005-0000-0000-00004B110000}"/>
    <cellStyle name="Currency 58 3" xfId="4377" xr:uid="{00000000-0005-0000-0000-00004C110000}"/>
    <cellStyle name="Currency 58 4" xfId="4378" xr:uid="{00000000-0005-0000-0000-00004D110000}"/>
    <cellStyle name="Currency 59" xfId="4379" xr:uid="{00000000-0005-0000-0000-00004E110000}"/>
    <cellStyle name="Currency 59 2" xfId="4380" xr:uid="{00000000-0005-0000-0000-00004F110000}"/>
    <cellStyle name="Currency 59 2 2" xfId="4381" xr:uid="{00000000-0005-0000-0000-000050110000}"/>
    <cellStyle name="Currency 59 3" xfId="4382" xr:uid="{00000000-0005-0000-0000-000051110000}"/>
    <cellStyle name="Currency 59 4" xfId="4383" xr:uid="{00000000-0005-0000-0000-000052110000}"/>
    <cellStyle name="Currency 6" xfId="4384" xr:uid="{00000000-0005-0000-0000-000053110000}"/>
    <cellStyle name="Currency 6 2" xfId="4385" xr:uid="{00000000-0005-0000-0000-000054110000}"/>
    <cellStyle name="Currency 6 2 2" xfId="4386" xr:uid="{00000000-0005-0000-0000-000055110000}"/>
    <cellStyle name="Currency 6 2 2 2" xfId="4387" xr:uid="{00000000-0005-0000-0000-000056110000}"/>
    <cellStyle name="Currency 6 2 3" xfId="4388" xr:uid="{00000000-0005-0000-0000-000057110000}"/>
    <cellStyle name="Currency 6 2 4" xfId="4389" xr:uid="{00000000-0005-0000-0000-000058110000}"/>
    <cellStyle name="Currency 6 3" xfId="4390" xr:uid="{00000000-0005-0000-0000-000059110000}"/>
    <cellStyle name="Currency 6 3 2" xfId="4391" xr:uid="{00000000-0005-0000-0000-00005A110000}"/>
    <cellStyle name="Currency 6 3 2 2" xfId="4392" xr:uid="{00000000-0005-0000-0000-00005B110000}"/>
    <cellStyle name="Currency 6 3 3" xfId="4393" xr:uid="{00000000-0005-0000-0000-00005C110000}"/>
    <cellStyle name="Currency 6 3 4" xfId="4394" xr:uid="{00000000-0005-0000-0000-00005D110000}"/>
    <cellStyle name="Currency 6 3 4 2" xfId="4395" xr:uid="{00000000-0005-0000-0000-00005E110000}"/>
    <cellStyle name="Currency 6 3 4 3" xfId="4396" xr:uid="{00000000-0005-0000-0000-00005F110000}"/>
    <cellStyle name="Currency 6 4" xfId="4397" xr:uid="{00000000-0005-0000-0000-000060110000}"/>
    <cellStyle name="Currency 60" xfId="4398" xr:uid="{00000000-0005-0000-0000-000061110000}"/>
    <cellStyle name="Currency 60 2" xfId="4399" xr:uid="{00000000-0005-0000-0000-000062110000}"/>
    <cellStyle name="Currency 60 2 2" xfId="4400" xr:uid="{00000000-0005-0000-0000-000063110000}"/>
    <cellStyle name="Currency 60 3" xfId="4401" xr:uid="{00000000-0005-0000-0000-000064110000}"/>
    <cellStyle name="Currency 60 4" xfId="4402" xr:uid="{00000000-0005-0000-0000-000065110000}"/>
    <cellStyle name="Currency 61" xfId="4403" xr:uid="{00000000-0005-0000-0000-000066110000}"/>
    <cellStyle name="Currency 61 2" xfId="4404" xr:uid="{00000000-0005-0000-0000-000067110000}"/>
    <cellStyle name="Currency 61 2 2" xfId="4405" xr:uid="{00000000-0005-0000-0000-000068110000}"/>
    <cellStyle name="Currency 61 3" xfId="4406" xr:uid="{00000000-0005-0000-0000-000069110000}"/>
    <cellStyle name="Currency 61 4" xfId="4407" xr:uid="{00000000-0005-0000-0000-00006A110000}"/>
    <cellStyle name="Currency 62" xfId="4408" xr:uid="{00000000-0005-0000-0000-00006B110000}"/>
    <cellStyle name="Currency 63" xfId="4409" xr:uid="{00000000-0005-0000-0000-00006C110000}"/>
    <cellStyle name="Currency 64" xfId="4410" xr:uid="{00000000-0005-0000-0000-00006D110000}"/>
    <cellStyle name="Currency 65" xfId="4411" xr:uid="{00000000-0005-0000-0000-00006E110000}"/>
    <cellStyle name="Currency 65 2" xfId="4412" xr:uid="{00000000-0005-0000-0000-00006F110000}"/>
    <cellStyle name="Currency 66" xfId="4413" xr:uid="{00000000-0005-0000-0000-000070110000}"/>
    <cellStyle name="Currency 66 2" xfId="4414" xr:uid="{00000000-0005-0000-0000-000071110000}"/>
    <cellStyle name="Currency 67" xfId="4415" xr:uid="{00000000-0005-0000-0000-000072110000}"/>
    <cellStyle name="Currency 67 2" xfId="4416" xr:uid="{00000000-0005-0000-0000-000073110000}"/>
    <cellStyle name="Currency 68" xfId="4417" xr:uid="{00000000-0005-0000-0000-000074110000}"/>
    <cellStyle name="Currency 68 2" xfId="4418" xr:uid="{00000000-0005-0000-0000-000075110000}"/>
    <cellStyle name="Currency 69" xfId="4419" xr:uid="{00000000-0005-0000-0000-000076110000}"/>
    <cellStyle name="Currency 69 2" xfId="4420" xr:uid="{00000000-0005-0000-0000-000077110000}"/>
    <cellStyle name="Currency 7" xfId="4421" xr:uid="{00000000-0005-0000-0000-000078110000}"/>
    <cellStyle name="Currency 7 2" xfId="4422" xr:uid="{00000000-0005-0000-0000-000079110000}"/>
    <cellStyle name="Currency 7 2 2" xfId="4423" xr:uid="{00000000-0005-0000-0000-00007A110000}"/>
    <cellStyle name="Currency 7 2 2 2" xfId="4424" xr:uid="{00000000-0005-0000-0000-00007B110000}"/>
    <cellStyle name="Currency 7 2 3" xfId="4425" xr:uid="{00000000-0005-0000-0000-00007C110000}"/>
    <cellStyle name="Currency 7 2 4" xfId="4426" xr:uid="{00000000-0005-0000-0000-00007D110000}"/>
    <cellStyle name="Currency 7 3" xfId="4427" xr:uid="{00000000-0005-0000-0000-00007E110000}"/>
    <cellStyle name="Currency 7 3 2" xfId="4428" xr:uid="{00000000-0005-0000-0000-00007F110000}"/>
    <cellStyle name="Currency 7 3 2 2" xfId="4429" xr:uid="{00000000-0005-0000-0000-000080110000}"/>
    <cellStyle name="Currency 7 3 3" xfId="4430" xr:uid="{00000000-0005-0000-0000-000081110000}"/>
    <cellStyle name="Currency 7 3 4" xfId="4431" xr:uid="{00000000-0005-0000-0000-000082110000}"/>
    <cellStyle name="Currency 7 3 4 2" xfId="4432" xr:uid="{00000000-0005-0000-0000-000083110000}"/>
    <cellStyle name="Currency 7 3 4 3" xfId="4433" xr:uid="{00000000-0005-0000-0000-000084110000}"/>
    <cellStyle name="Currency 7 4" xfId="4434" xr:uid="{00000000-0005-0000-0000-000085110000}"/>
    <cellStyle name="Currency 70" xfId="4435" xr:uid="{00000000-0005-0000-0000-000086110000}"/>
    <cellStyle name="Currency 70 2" xfId="4436" xr:uid="{00000000-0005-0000-0000-000087110000}"/>
    <cellStyle name="Currency 71" xfId="4437" xr:uid="{00000000-0005-0000-0000-000088110000}"/>
    <cellStyle name="Currency 72" xfId="4438" xr:uid="{00000000-0005-0000-0000-000089110000}"/>
    <cellStyle name="Currency 73" xfId="4439" xr:uid="{00000000-0005-0000-0000-00008A110000}"/>
    <cellStyle name="Currency 74" xfId="4440" xr:uid="{00000000-0005-0000-0000-00008B110000}"/>
    <cellStyle name="Currency 75" xfId="4441" xr:uid="{00000000-0005-0000-0000-00008C110000}"/>
    <cellStyle name="Currency 75 2" xfId="4442" xr:uid="{00000000-0005-0000-0000-00008D110000}"/>
    <cellStyle name="Currency 76" xfId="4443" xr:uid="{00000000-0005-0000-0000-00008E110000}"/>
    <cellStyle name="Currency 76 2" xfId="4444" xr:uid="{00000000-0005-0000-0000-00008F110000}"/>
    <cellStyle name="Currency 77" xfId="4445" xr:uid="{00000000-0005-0000-0000-000090110000}"/>
    <cellStyle name="Currency 77 2" xfId="4446" xr:uid="{00000000-0005-0000-0000-000091110000}"/>
    <cellStyle name="Currency 78" xfId="4447" xr:uid="{00000000-0005-0000-0000-000092110000}"/>
    <cellStyle name="Currency 78 2" xfId="4448" xr:uid="{00000000-0005-0000-0000-000093110000}"/>
    <cellStyle name="Currency 79" xfId="4449" xr:uid="{00000000-0005-0000-0000-000094110000}"/>
    <cellStyle name="Currency 79 2" xfId="4450" xr:uid="{00000000-0005-0000-0000-000095110000}"/>
    <cellStyle name="Currency 8" xfId="4451" xr:uid="{00000000-0005-0000-0000-000096110000}"/>
    <cellStyle name="Currency 8 2" xfId="4452" xr:uid="{00000000-0005-0000-0000-000097110000}"/>
    <cellStyle name="Currency 8 2 2" xfId="4453" xr:uid="{00000000-0005-0000-0000-000098110000}"/>
    <cellStyle name="Currency 8 2 2 2" xfId="4454" xr:uid="{00000000-0005-0000-0000-000099110000}"/>
    <cellStyle name="Currency 8 2 3" xfId="4455" xr:uid="{00000000-0005-0000-0000-00009A110000}"/>
    <cellStyle name="Currency 8 2 4" xfId="4456" xr:uid="{00000000-0005-0000-0000-00009B110000}"/>
    <cellStyle name="Currency 8 3" xfId="4457" xr:uid="{00000000-0005-0000-0000-00009C110000}"/>
    <cellStyle name="Currency 8 3 2" xfId="4458" xr:uid="{00000000-0005-0000-0000-00009D110000}"/>
    <cellStyle name="Currency 8 3 2 2" xfId="4459" xr:uid="{00000000-0005-0000-0000-00009E110000}"/>
    <cellStyle name="Currency 8 3 2 2 2" xfId="4460" xr:uid="{00000000-0005-0000-0000-00009F110000}"/>
    <cellStyle name="Currency 8 3 2 2 3" xfId="4461" xr:uid="{00000000-0005-0000-0000-0000A0110000}"/>
    <cellStyle name="Currency 8 3 2 3" xfId="4462" xr:uid="{00000000-0005-0000-0000-0000A1110000}"/>
    <cellStyle name="Currency 8 3 2 4" xfId="4463" xr:uid="{00000000-0005-0000-0000-0000A2110000}"/>
    <cellStyle name="Currency 8 3 3" xfId="4464" xr:uid="{00000000-0005-0000-0000-0000A3110000}"/>
    <cellStyle name="Currency 8 3 3 2" xfId="4465" xr:uid="{00000000-0005-0000-0000-0000A4110000}"/>
    <cellStyle name="Currency 8 3 3 3" xfId="4466" xr:uid="{00000000-0005-0000-0000-0000A5110000}"/>
    <cellStyle name="Currency 8 3 4" xfId="4467" xr:uid="{00000000-0005-0000-0000-0000A6110000}"/>
    <cellStyle name="Currency 8 3 4 2" xfId="4468" xr:uid="{00000000-0005-0000-0000-0000A7110000}"/>
    <cellStyle name="Currency 8 3 4 3" xfId="4469" xr:uid="{00000000-0005-0000-0000-0000A8110000}"/>
    <cellStyle name="Currency 8 4" xfId="4470" xr:uid="{00000000-0005-0000-0000-0000A9110000}"/>
    <cellStyle name="Currency 8 4 2" xfId="4471" xr:uid="{00000000-0005-0000-0000-0000AA110000}"/>
    <cellStyle name="Currency 8 4 3" xfId="4472" xr:uid="{00000000-0005-0000-0000-0000AB110000}"/>
    <cellStyle name="Currency 80" xfId="4473" xr:uid="{00000000-0005-0000-0000-0000AC110000}"/>
    <cellStyle name="Currency 80 2" xfId="4474" xr:uid="{00000000-0005-0000-0000-0000AD110000}"/>
    <cellStyle name="Currency 80 3" xfId="4475" xr:uid="{00000000-0005-0000-0000-0000AE110000}"/>
    <cellStyle name="Currency 81" xfId="4476" xr:uid="{00000000-0005-0000-0000-0000AF110000}"/>
    <cellStyle name="Currency 81 2" xfId="4477" xr:uid="{00000000-0005-0000-0000-0000B0110000}"/>
    <cellStyle name="Currency 81 3" xfId="4478" xr:uid="{00000000-0005-0000-0000-0000B1110000}"/>
    <cellStyle name="Currency 82" xfId="4479" xr:uid="{00000000-0005-0000-0000-0000B2110000}"/>
    <cellStyle name="Currency 82 2" xfId="4480" xr:uid="{00000000-0005-0000-0000-0000B3110000}"/>
    <cellStyle name="Currency 82 3" xfId="4481" xr:uid="{00000000-0005-0000-0000-0000B4110000}"/>
    <cellStyle name="Currency 83" xfId="4482" xr:uid="{00000000-0005-0000-0000-0000B5110000}"/>
    <cellStyle name="Currency 83 2" xfId="4483" xr:uid="{00000000-0005-0000-0000-0000B6110000}"/>
    <cellStyle name="Currency 83 2 2" xfId="4484" xr:uid="{00000000-0005-0000-0000-0000B7110000}"/>
    <cellStyle name="Currency 83 2 3" xfId="4485" xr:uid="{00000000-0005-0000-0000-0000B8110000}"/>
    <cellStyle name="Currency 83 3" xfId="4486" xr:uid="{00000000-0005-0000-0000-0000B9110000}"/>
    <cellStyle name="Currency 83 4" xfId="4487" xr:uid="{00000000-0005-0000-0000-0000BA110000}"/>
    <cellStyle name="Currency 84" xfId="4488" xr:uid="{00000000-0005-0000-0000-0000BB110000}"/>
    <cellStyle name="Currency 84 2" xfId="4489" xr:uid="{00000000-0005-0000-0000-0000BC110000}"/>
    <cellStyle name="Currency 84 2 2" xfId="4490" xr:uid="{00000000-0005-0000-0000-0000BD110000}"/>
    <cellStyle name="Currency 84 2 3" xfId="4491" xr:uid="{00000000-0005-0000-0000-0000BE110000}"/>
    <cellStyle name="Currency 84 3" xfId="4492" xr:uid="{00000000-0005-0000-0000-0000BF110000}"/>
    <cellStyle name="Currency 84 4" xfId="4493" xr:uid="{00000000-0005-0000-0000-0000C0110000}"/>
    <cellStyle name="Currency 85" xfId="4494" xr:uid="{00000000-0005-0000-0000-0000C1110000}"/>
    <cellStyle name="Currency 85 2" xfId="4495" xr:uid="{00000000-0005-0000-0000-0000C2110000}"/>
    <cellStyle name="Currency 85 2 2" xfId="4496" xr:uid="{00000000-0005-0000-0000-0000C3110000}"/>
    <cellStyle name="Currency 85 2 3" xfId="4497" xr:uid="{00000000-0005-0000-0000-0000C4110000}"/>
    <cellStyle name="Currency 85 3" xfId="4498" xr:uid="{00000000-0005-0000-0000-0000C5110000}"/>
    <cellStyle name="Currency 85 4" xfId="4499" xr:uid="{00000000-0005-0000-0000-0000C6110000}"/>
    <cellStyle name="Currency 86" xfId="4500" xr:uid="{00000000-0005-0000-0000-0000C7110000}"/>
    <cellStyle name="Currency 86 2" xfId="4501" xr:uid="{00000000-0005-0000-0000-0000C8110000}"/>
    <cellStyle name="Currency 86 2 2" xfId="4502" xr:uid="{00000000-0005-0000-0000-0000C9110000}"/>
    <cellStyle name="Currency 86 2 3" xfId="4503" xr:uid="{00000000-0005-0000-0000-0000CA110000}"/>
    <cellStyle name="Currency 86 3" xfId="4504" xr:uid="{00000000-0005-0000-0000-0000CB110000}"/>
    <cellStyle name="Currency 86 4" xfId="4505" xr:uid="{00000000-0005-0000-0000-0000CC110000}"/>
    <cellStyle name="Currency 87" xfId="4506" xr:uid="{00000000-0005-0000-0000-0000CD110000}"/>
    <cellStyle name="Currency 87 2" xfId="4507" xr:uid="{00000000-0005-0000-0000-0000CE110000}"/>
    <cellStyle name="Currency 87 2 2" xfId="4508" xr:uid="{00000000-0005-0000-0000-0000CF110000}"/>
    <cellStyle name="Currency 87 2 3" xfId="4509" xr:uid="{00000000-0005-0000-0000-0000D0110000}"/>
    <cellStyle name="Currency 87 3" xfId="4510" xr:uid="{00000000-0005-0000-0000-0000D1110000}"/>
    <cellStyle name="Currency 87 4" xfId="4511" xr:uid="{00000000-0005-0000-0000-0000D2110000}"/>
    <cellStyle name="Currency 88" xfId="4512" xr:uid="{00000000-0005-0000-0000-0000D3110000}"/>
    <cellStyle name="Currency 88 2" xfId="4513" xr:uid="{00000000-0005-0000-0000-0000D4110000}"/>
    <cellStyle name="Currency 88 2 2" xfId="4514" xr:uid="{00000000-0005-0000-0000-0000D5110000}"/>
    <cellStyle name="Currency 88 2 3" xfId="4515" xr:uid="{00000000-0005-0000-0000-0000D6110000}"/>
    <cellStyle name="Currency 88 3" xfId="4516" xr:uid="{00000000-0005-0000-0000-0000D7110000}"/>
    <cellStyle name="Currency 88 4" xfId="4517" xr:uid="{00000000-0005-0000-0000-0000D8110000}"/>
    <cellStyle name="Currency 89" xfId="4518" xr:uid="{00000000-0005-0000-0000-0000D9110000}"/>
    <cellStyle name="Currency 89 2" xfId="4519" xr:uid="{00000000-0005-0000-0000-0000DA110000}"/>
    <cellStyle name="Currency 89 3" xfId="4520" xr:uid="{00000000-0005-0000-0000-0000DB110000}"/>
    <cellStyle name="Currency 9" xfId="4521" xr:uid="{00000000-0005-0000-0000-0000DC110000}"/>
    <cellStyle name="Currency 9 2" xfId="4522" xr:uid="{00000000-0005-0000-0000-0000DD110000}"/>
    <cellStyle name="Currency 9 2 2" xfId="4523" xr:uid="{00000000-0005-0000-0000-0000DE110000}"/>
    <cellStyle name="Currency 9 2 2 2" xfId="4524" xr:uid="{00000000-0005-0000-0000-0000DF110000}"/>
    <cellStyle name="Currency 9 2 2 2 2" xfId="4525" xr:uid="{00000000-0005-0000-0000-0000E0110000}"/>
    <cellStyle name="Currency 9 2 2 2 3" xfId="4526" xr:uid="{00000000-0005-0000-0000-0000E1110000}"/>
    <cellStyle name="Currency 9 2 2 3" xfId="4527" xr:uid="{00000000-0005-0000-0000-0000E2110000}"/>
    <cellStyle name="Currency 9 2 2 4" xfId="4528" xr:uid="{00000000-0005-0000-0000-0000E3110000}"/>
    <cellStyle name="Currency 9 2 3" xfId="4529" xr:uid="{00000000-0005-0000-0000-0000E4110000}"/>
    <cellStyle name="Currency 9 2 3 2" xfId="4530" xr:uid="{00000000-0005-0000-0000-0000E5110000}"/>
    <cellStyle name="Currency 9 2 3 3" xfId="4531" xr:uid="{00000000-0005-0000-0000-0000E6110000}"/>
    <cellStyle name="Currency 9 2 4" xfId="4532" xr:uid="{00000000-0005-0000-0000-0000E7110000}"/>
    <cellStyle name="Currency 9 2 4 2" xfId="4533" xr:uid="{00000000-0005-0000-0000-0000E8110000}"/>
    <cellStyle name="Currency 9 2 4 3" xfId="4534" xr:uid="{00000000-0005-0000-0000-0000E9110000}"/>
    <cellStyle name="Currency 9 2 5" xfId="4535" xr:uid="{00000000-0005-0000-0000-0000EA110000}"/>
    <cellStyle name="Currency 9 2 6" xfId="4536" xr:uid="{00000000-0005-0000-0000-0000EB110000}"/>
    <cellStyle name="Currency 9 2 7" xfId="4537" xr:uid="{00000000-0005-0000-0000-0000EC110000}"/>
    <cellStyle name="Currency 9 3" xfId="4538" xr:uid="{00000000-0005-0000-0000-0000ED110000}"/>
    <cellStyle name="Currency 9 3 2" xfId="4539" xr:uid="{00000000-0005-0000-0000-0000EE110000}"/>
    <cellStyle name="Currency 9 3 2 2" xfId="4540" xr:uid="{00000000-0005-0000-0000-0000EF110000}"/>
    <cellStyle name="Currency 9 3 2 2 2" xfId="4541" xr:uid="{00000000-0005-0000-0000-0000F0110000}"/>
    <cellStyle name="Currency 9 3 2 2 3" xfId="4542" xr:uid="{00000000-0005-0000-0000-0000F1110000}"/>
    <cellStyle name="Currency 9 3 2 3" xfId="4543" xr:uid="{00000000-0005-0000-0000-0000F2110000}"/>
    <cellStyle name="Currency 9 3 2 4" xfId="4544" xr:uid="{00000000-0005-0000-0000-0000F3110000}"/>
    <cellStyle name="Currency 9 3 3" xfId="4545" xr:uid="{00000000-0005-0000-0000-0000F4110000}"/>
    <cellStyle name="Currency 9 3 3 2" xfId="4546" xr:uid="{00000000-0005-0000-0000-0000F5110000}"/>
    <cellStyle name="Currency 9 3 3 3" xfId="4547" xr:uid="{00000000-0005-0000-0000-0000F6110000}"/>
    <cellStyle name="Currency 9 3 4" xfId="4548" xr:uid="{00000000-0005-0000-0000-0000F7110000}"/>
    <cellStyle name="Currency 9 3 4 2" xfId="4549" xr:uid="{00000000-0005-0000-0000-0000F8110000}"/>
    <cellStyle name="Currency 9 3 4 3" xfId="4550" xr:uid="{00000000-0005-0000-0000-0000F9110000}"/>
    <cellStyle name="Currency 9 3 5" xfId="4551" xr:uid="{00000000-0005-0000-0000-0000FA110000}"/>
    <cellStyle name="Currency 9 3 6" xfId="4552" xr:uid="{00000000-0005-0000-0000-0000FB110000}"/>
    <cellStyle name="Currency 9 3 7" xfId="4553" xr:uid="{00000000-0005-0000-0000-0000FC110000}"/>
    <cellStyle name="Currency 9 4" xfId="4554" xr:uid="{00000000-0005-0000-0000-0000FD110000}"/>
    <cellStyle name="Currency 9 4 2" xfId="4555" xr:uid="{00000000-0005-0000-0000-0000FE110000}"/>
    <cellStyle name="Currency 9 4 3" xfId="4556" xr:uid="{00000000-0005-0000-0000-0000FF110000}"/>
    <cellStyle name="Currency 9 5" xfId="4557" xr:uid="{00000000-0005-0000-0000-000000120000}"/>
    <cellStyle name="Currency 9 6" xfId="4558" xr:uid="{00000000-0005-0000-0000-000001120000}"/>
    <cellStyle name="Currency 9 7" xfId="4559" xr:uid="{00000000-0005-0000-0000-000002120000}"/>
    <cellStyle name="Currency 90" xfId="4560" xr:uid="{00000000-0005-0000-0000-000003120000}"/>
    <cellStyle name="Currency 90 2" xfId="4561" xr:uid="{00000000-0005-0000-0000-000004120000}"/>
    <cellStyle name="Currency 90 2 2" xfId="4562" xr:uid="{00000000-0005-0000-0000-000005120000}"/>
    <cellStyle name="Currency 90 2 3" xfId="4563" xr:uid="{00000000-0005-0000-0000-000006120000}"/>
    <cellStyle name="Currency 90 3" xfId="4564" xr:uid="{00000000-0005-0000-0000-000007120000}"/>
    <cellStyle name="Currency 90 3 2" xfId="4565" xr:uid="{00000000-0005-0000-0000-000008120000}"/>
    <cellStyle name="Currency 90 3 3" xfId="4566" xr:uid="{00000000-0005-0000-0000-000009120000}"/>
    <cellStyle name="Currency 90 4" xfId="4567" xr:uid="{00000000-0005-0000-0000-00000A120000}"/>
    <cellStyle name="Currency 90 5" xfId="4568" xr:uid="{00000000-0005-0000-0000-00000B120000}"/>
    <cellStyle name="Currency 90 6" xfId="4569" xr:uid="{00000000-0005-0000-0000-00000C120000}"/>
    <cellStyle name="Currency 91" xfId="4570" xr:uid="{00000000-0005-0000-0000-00000D120000}"/>
    <cellStyle name="Currency 91 2" xfId="4571" xr:uid="{00000000-0005-0000-0000-00000E120000}"/>
    <cellStyle name="Currency 91 2 2" xfId="4572" xr:uid="{00000000-0005-0000-0000-00000F120000}"/>
    <cellStyle name="Currency 91 2 3" xfId="4573" xr:uid="{00000000-0005-0000-0000-000010120000}"/>
    <cellStyle name="Currency 91 3" xfId="4574" xr:uid="{00000000-0005-0000-0000-000011120000}"/>
    <cellStyle name="Currency 91 3 2" xfId="4575" xr:uid="{00000000-0005-0000-0000-000012120000}"/>
    <cellStyle name="Currency 91 3 3" xfId="4576" xr:uid="{00000000-0005-0000-0000-000013120000}"/>
    <cellStyle name="Currency 91 4" xfId="4577" xr:uid="{00000000-0005-0000-0000-000014120000}"/>
    <cellStyle name="Currency 91 5" xfId="4578" xr:uid="{00000000-0005-0000-0000-000015120000}"/>
    <cellStyle name="Currency 91 6" xfId="4579" xr:uid="{00000000-0005-0000-0000-000016120000}"/>
    <cellStyle name="Currency 92" xfId="4580" xr:uid="{00000000-0005-0000-0000-000017120000}"/>
    <cellStyle name="Currency 92 2" xfId="4581" xr:uid="{00000000-0005-0000-0000-000018120000}"/>
    <cellStyle name="Currency 92 2 2" xfId="4582" xr:uid="{00000000-0005-0000-0000-000019120000}"/>
    <cellStyle name="Currency 92 2 3" xfId="4583" xr:uid="{00000000-0005-0000-0000-00001A120000}"/>
    <cellStyle name="Currency 92 3" xfId="4584" xr:uid="{00000000-0005-0000-0000-00001B120000}"/>
    <cellStyle name="Currency 92 3 2" xfId="4585" xr:uid="{00000000-0005-0000-0000-00001C120000}"/>
    <cellStyle name="Currency 92 3 3" xfId="4586" xr:uid="{00000000-0005-0000-0000-00001D120000}"/>
    <cellStyle name="Currency 92 4" xfId="4587" xr:uid="{00000000-0005-0000-0000-00001E120000}"/>
    <cellStyle name="Currency 92 5" xfId="4588" xr:uid="{00000000-0005-0000-0000-00001F120000}"/>
    <cellStyle name="Currency 92 6" xfId="4589" xr:uid="{00000000-0005-0000-0000-000020120000}"/>
    <cellStyle name="Currency 93" xfId="4590" xr:uid="{00000000-0005-0000-0000-000021120000}"/>
    <cellStyle name="Currency 93 2" xfId="4591" xr:uid="{00000000-0005-0000-0000-000022120000}"/>
    <cellStyle name="Currency 93 2 2" xfId="4592" xr:uid="{00000000-0005-0000-0000-000023120000}"/>
    <cellStyle name="Currency 93 2 3" xfId="4593" xr:uid="{00000000-0005-0000-0000-000024120000}"/>
    <cellStyle name="Currency 93 3" xfId="4594" xr:uid="{00000000-0005-0000-0000-000025120000}"/>
    <cellStyle name="Currency 93 3 2" xfId="4595" xr:uid="{00000000-0005-0000-0000-000026120000}"/>
    <cellStyle name="Currency 93 3 3" xfId="4596" xr:uid="{00000000-0005-0000-0000-000027120000}"/>
    <cellStyle name="Currency 93 4" xfId="4597" xr:uid="{00000000-0005-0000-0000-000028120000}"/>
    <cellStyle name="Currency 93 5" xfId="4598" xr:uid="{00000000-0005-0000-0000-000029120000}"/>
    <cellStyle name="Currency 93 6" xfId="4599" xr:uid="{00000000-0005-0000-0000-00002A120000}"/>
    <cellStyle name="Currency 94" xfId="4600" xr:uid="{00000000-0005-0000-0000-00002B120000}"/>
    <cellStyle name="Currency 94 2" xfId="4601" xr:uid="{00000000-0005-0000-0000-00002C120000}"/>
    <cellStyle name="Currency 94 2 2" xfId="4602" xr:uid="{00000000-0005-0000-0000-00002D120000}"/>
    <cellStyle name="Currency 94 2 3" xfId="4603" xr:uid="{00000000-0005-0000-0000-00002E120000}"/>
    <cellStyle name="Currency 94 3" xfId="4604" xr:uid="{00000000-0005-0000-0000-00002F120000}"/>
    <cellStyle name="Currency 94 3 2" xfId="4605" xr:uid="{00000000-0005-0000-0000-000030120000}"/>
    <cellStyle name="Currency 94 3 3" xfId="4606" xr:uid="{00000000-0005-0000-0000-000031120000}"/>
    <cellStyle name="Currency 94 4" xfId="4607" xr:uid="{00000000-0005-0000-0000-000032120000}"/>
    <cellStyle name="Currency 94 5" xfId="4608" xr:uid="{00000000-0005-0000-0000-000033120000}"/>
    <cellStyle name="Currency 94 6" xfId="4609" xr:uid="{00000000-0005-0000-0000-000034120000}"/>
    <cellStyle name="Currency 95" xfId="4610" xr:uid="{00000000-0005-0000-0000-000035120000}"/>
    <cellStyle name="Currency 95 2" xfId="4611" xr:uid="{00000000-0005-0000-0000-000036120000}"/>
    <cellStyle name="Currency 95 2 2" xfId="4612" xr:uid="{00000000-0005-0000-0000-000037120000}"/>
    <cellStyle name="Currency 95 2 3" xfId="4613" xr:uid="{00000000-0005-0000-0000-000038120000}"/>
    <cellStyle name="Currency 95 3" xfId="4614" xr:uid="{00000000-0005-0000-0000-000039120000}"/>
    <cellStyle name="Currency 95 3 2" xfId="4615" xr:uid="{00000000-0005-0000-0000-00003A120000}"/>
    <cellStyle name="Currency 95 3 3" xfId="4616" xr:uid="{00000000-0005-0000-0000-00003B120000}"/>
    <cellStyle name="Currency 95 4" xfId="4617" xr:uid="{00000000-0005-0000-0000-00003C120000}"/>
    <cellStyle name="Currency 95 5" xfId="4618" xr:uid="{00000000-0005-0000-0000-00003D120000}"/>
    <cellStyle name="Currency 95 6" xfId="4619" xr:uid="{00000000-0005-0000-0000-00003E120000}"/>
    <cellStyle name="Currency 96" xfId="4620" xr:uid="{00000000-0005-0000-0000-00003F120000}"/>
    <cellStyle name="Currency 96 2" xfId="4621" xr:uid="{00000000-0005-0000-0000-000040120000}"/>
    <cellStyle name="Currency 96 2 2" xfId="4622" xr:uid="{00000000-0005-0000-0000-000041120000}"/>
    <cellStyle name="Currency 96 2 3" xfId="4623" xr:uid="{00000000-0005-0000-0000-000042120000}"/>
    <cellStyle name="Currency 96 3" xfId="4624" xr:uid="{00000000-0005-0000-0000-000043120000}"/>
    <cellStyle name="Currency 96 4" xfId="4625" xr:uid="{00000000-0005-0000-0000-000044120000}"/>
    <cellStyle name="Currency 96 5" xfId="4626" xr:uid="{00000000-0005-0000-0000-000045120000}"/>
    <cellStyle name="Currency 97" xfId="4627" xr:uid="{00000000-0005-0000-0000-000046120000}"/>
    <cellStyle name="Currency 97 2" xfId="4628" xr:uid="{00000000-0005-0000-0000-000047120000}"/>
    <cellStyle name="Currency 97 2 2" xfId="4629" xr:uid="{00000000-0005-0000-0000-000048120000}"/>
    <cellStyle name="Currency 97 2 3" xfId="4630" xr:uid="{00000000-0005-0000-0000-000049120000}"/>
    <cellStyle name="Currency 97 3" xfId="4631" xr:uid="{00000000-0005-0000-0000-00004A120000}"/>
    <cellStyle name="Currency 97 3 2" xfId="4632" xr:uid="{00000000-0005-0000-0000-00004B120000}"/>
    <cellStyle name="Currency 97 3 3" xfId="4633" xr:uid="{00000000-0005-0000-0000-00004C120000}"/>
    <cellStyle name="Currency 97 4" xfId="4634" xr:uid="{00000000-0005-0000-0000-00004D120000}"/>
    <cellStyle name="Currency 97 5" xfId="4635" xr:uid="{00000000-0005-0000-0000-00004E120000}"/>
    <cellStyle name="Currency 97 6" xfId="4636" xr:uid="{00000000-0005-0000-0000-00004F120000}"/>
    <cellStyle name="Currency 98" xfId="4637" xr:uid="{00000000-0005-0000-0000-000050120000}"/>
    <cellStyle name="Currency 98 2" xfId="4638" xr:uid="{00000000-0005-0000-0000-000051120000}"/>
    <cellStyle name="Currency 98 2 2" xfId="4639" xr:uid="{00000000-0005-0000-0000-000052120000}"/>
    <cellStyle name="Currency 98 2 3" xfId="4640" xr:uid="{00000000-0005-0000-0000-000053120000}"/>
    <cellStyle name="Currency 98 3" xfId="4641" xr:uid="{00000000-0005-0000-0000-000054120000}"/>
    <cellStyle name="Currency 98 3 2" xfId="4642" xr:uid="{00000000-0005-0000-0000-000055120000}"/>
    <cellStyle name="Currency 98 3 3" xfId="4643" xr:uid="{00000000-0005-0000-0000-000056120000}"/>
    <cellStyle name="Currency 98 4" xfId="4644" xr:uid="{00000000-0005-0000-0000-000057120000}"/>
    <cellStyle name="Currency 98 5" xfId="4645" xr:uid="{00000000-0005-0000-0000-000058120000}"/>
    <cellStyle name="Currency 98 6" xfId="4646" xr:uid="{00000000-0005-0000-0000-000059120000}"/>
    <cellStyle name="Currency 99" xfId="4647" xr:uid="{00000000-0005-0000-0000-00005A120000}"/>
    <cellStyle name="Currency 99 2" xfId="4648" xr:uid="{00000000-0005-0000-0000-00005B120000}"/>
    <cellStyle name="Currency 99 2 2" xfId="4649" xr:uid="{00000000-0005-0000-0000-00005C120000}"/>
    <cellStyle name="Currency 99 2 3" xfId="4650" xr:uid="{00000000-0005-0000-0000-00005D120000}"/>
    <cellStyle name="Currency 99 3" xfId="4651" xr:uid="{00000000-0005-0000-0000-00005E120000}"/>
    <cellStyle name="Currency 99 4" xfId="4652" xr:uid="{00000000-0005-0000-0000-00005F120000}"/>
    <cellStyle name="Currency 99 5" xfId="4653" xr:uid="{00000000-0005-0000-0000-000060120000}"/>
    <cellStyle name="Currency0" xfId="44282" xr:uid="{00000000-0005-0000-0000-000061120000}"/>
    <cellStyle name="Currency0 2" xfId="44277" xr:uid="{00000000-0005-0000-0000-000062120000}"/>
    <cellStyle name="Currency0 2 2" xfId="44314" xr:uid="{00000000-0005-0000-0000-000063120000}"/>
    <cellStyle name="d051694" xfId="4654" xr:uid="{00000000-0005-0000-0000-000064120000}"/>
    <cellStyle name="d051694 2" xfId="4655" xr:uid="{00000000-0005-0000-0000-000065120000}"/>
    <cellStyle name="d051694 2 2" xfId="4656" xr:uid="{00000000-0005-0000-0000-000066120000}"/>
    <cellStyle name="d051694 2 3" xfId="4657" xr:uid="{00000000-0005-0000-0000-000067120000}"/>
    <cellStyle name="d051694 2 4" xfId="4658" xr:uid="{00000000-0005-0000-0000-000068120000}"/>
    <cellStyle name="d051694 2 5" xfId="4659" xr:uid="{00000000-0005-0000-0000-000069120000}"/>
    <cellStyle name="d051694 3" xfId="4660" xr:uid="{00000000-0005-0000-0000-00006A120000}"/>
    <cellStyle name="d051694 3 2" xfId="4661" xr:uid="{00000000-0005-0000-0000-00006B120000}"/>
    <cellStyle name="d051694 3 3" xfId="4662" xr:uid="{00000000-0005-0000-0000-00006C120000}"/>
    <cellStyle name="d051694 3 4" xfId="4663" xr:uid="{00000000-0005-0000-0000-00006D120000}"/>
    <cellStyle name="d051694 3 5" xfId="4664" xr:uid="{00000000-0005-0000-0000-00006E120000}"/>
    <cellStyle name="d051694 4" xfId="4665" xr:uid="{00000000-0005-0000-0000-00006F120000}"/>
    <cellStyle name="d051694 4 2" xfId="4666" xr:uid="{00000000-0005-0000-0000-000070120000}"/>
    <cellStyle name="d051694 4 3" xfId="4667" xr:uid="{00000000-0005-0000-0000-000071120000}"/>
    <cellStyle name="d051694 5" xfId="4668" xr:uid="{00000000-0005-0000-0000-000072120000}"/>
    <cellStyle name="d051694 6" xfId="4669" xr:uid="{00000000-0005-0000-0000-000073120000}"/>
    <cellStyle name="d051694 7" xfId="4670" xr:uid="{00000000-0005-0000-0000-000074120000}"/>
    <cellStyle name="d051694 8" xfId="4671" xr:uid="{00000000-0005-0000-0000-000075120000}"/>
    <cellStyle name="d930915" xfId="4672" xr:uid="{00000000-0005-0000-0000-000076120000}"/>
    <cellStyle name="d930915 2" xfId="4673" xr:uid="{00000000-0005-0000-0000-000077120000}"/>
    <cellStyle name="d930915 2 2" xfId="4674" xr:uid="{00000000-0005-0000-0000-000078120000}"/>
    <cellStyle name="d930915 2 3" xfId="4675" xr:uid="{00000000-0005-0000-0000-000079120000}"/>
    <cellStyle name="d930915 2 4" xfId="4676" xr:uid="{00000000-0005-0000-0000-00007A120000}"/>
    <cellStyle name="d930915 2 5" xfId="4677" xr:uid="{00000000-0005-0000-0000-00007B120000}"/>
    <cellStyle name="d930915 3" xfId="4678" xr:uid="{00000000-0005-0000-0000-00007C120000}"/>
    <cellStyle name="d930915 3 2" xfId="4679" xr:uid="{00000000-0005-0000-0000-00007D120000}"/>
    <cellStyle name="d930915 3 3" xfId="4680" xr:uid="{00000000-0005-0000-0000-00007E120000}"/>
    <cellStyle name="d930915 3 4" xfId="4681" xr:uid="{00000000-0005-0000-0000-00007F120000}"/>
    <cellStyle name="d930915 3 5" xfId="4682" xr:uid="{00000000-0005-0000-0000-000080120000}"/>
    <cellStyle name="d930915 4" xfId="4683" xr:uid="{00000000-0005-0000-0000-000081120000}"/>
    <cellStyle name="d930915 4 2" xfId="4684" xr:uid="{00000000-0005-0000-0000-000082120000}"/>
    <cellStyle name="d930915 4 3" xfId="4685" xr:uid="{00000000-0005-0000-0000-000083120000}"/>
    <cellStyle name="d930915 5" xfId="4686" xr:uid="{00000000-0005-0000-0000-000084120000}"/>
    <cellStyle name="d930915 6" xfId="4687" xr:uid="{00000000-0005-0000-0000-000085120000}"/>
    <cellStyle name="d930915 7" xfId="4688" xr:uid="{00000000-0005-0000-0000-000086120000}"/>
    <cellStyle name="d930915 8" xfId="4689" xr:uid="{00000000-0005-0000-0000-000087120000}"/>
    <cellStyle name="Date" xfId="44275" xr:uid="{00000000-0005-0000-0000-000088120000}"/>
    <cellStyle name="Date 2" xfId="44279" xr:uid="{00000000-0005-0000-0000-000089120000}"/>
    <cellStyle name="Date 2 2" xfId="44316" xr:uid="{00000000-0005-0000-0000-00008A120000}"/>
    <cellStyle name="Date Short" xfId="4690" xr:uid="{00000000-0005-0000-0000-00008B120000}"/>
    <cellStyle name="Date Short 2" xfId="4691" xr:uid="{00000000-0005-0000-0000-00008C120000}"/>
    <cellStyle name="Date Short 2 2" xfId="4692" xr:uid="{00000000-0005-0000-0000-00008D120000}"/>
    <cellStyle name="Date Short 2 3" xfId="4693" xr:uid="{00000000-0005-0000-0000-00008E120000}"/>
    <cellStyle name="Date Short 3" xfId="4694" xr:uid="{00000000-0005-0000-0000-00008F120000}"/>
    <cellStyle name="Date Short 4" xfId="4695" xr:uid="{00000000-0005-0000-0000-000090120000}"/>
    <cellStyle name="Date Short 5" xfId="4696" xr:uid="{00000000-0005-0000-0000-000091120000}"/>
    <cellStyle name="Date Short 6" xfId="4697" xr:uid="{00000000-0005-0000-0000-000092120000}"/>
    <cellStyle name="Description" xfId="4698" xr:uid="{00000000-0005-0000-0000-000093120000}"/>
    <cellStyle name="Description 2" xfId="4699" xr:uid="{00000000-0005-0000-0000-000094120000}"/>
    <cellStyle name="Description 2 2" xfId="4700" xr:uid="{00000000-0005-0000-0000-000095120000}"/>
    <cellStyle name="Description 2 3" xfId="4701" xr:uid="{00000000-0005-0000-0000-000096120000}"/>
    <cellStyle name="Description 3" xfId="4702" xr:uid="{00000000-0005-0000-0000-000097120000}"/>
    <cellStyle name="Description 4" xfId="4703" xr:uid="{00000000-0005-0000-0000-000098120000}"/>
    <cellStyle name="Dezimal [0]_Compiling Utility Macros" xfId="4704" xr:uid="{00000000-0005-0000-0000-000099120000}"/>
    <cellStyle name="Dezimal_Compiling Utility Macros" xfId="4705" xr:uid="{00000000-0005-0000-0000-00009A120000}"/>
    <cellStyle name="Ed's Changes" xfId="4706" xr:uid="{00000000-0005-0000-0000-00009B120000}"/>
    <cellStyle name="Ed's Changes 2" xfId="4707" xr:uid="{00000000-0005-0000-0000-00009C120000}"/>
    <cellStyle name="Ed's Changes 2 2" xfId="4708" xr:uid="{00000000-0005-0000-0000-00009D120000}"/>
    <cellStyle name="Ed's Changes 2 3" xfId="4709" xr:uid="{00000000-0005-0000-0000-00009E120000}"/>
    <cellStyle name="Ed's Changes 3" xfId="4710" xr:uid="{00000000-0005-0000-0000-00009F120000}"/>
    <cellStyle name="Ed's Changes 4" xfId="4711" xr:uid="{00000000-0005-0000-0000-0000A0120000}"/>
    <cellStyle name="Ed's Changes 5" xfId="4712" xr:uid="{00000000-0005-0000-0000-0000A1120000}"/>
    <cellStyle name="Ed's Changes 6" xfId="4713" xr:uid="{00000000-0005-0000-0000-0000A2120000}"/>
    <cellStyle name="Enter Currency (0)" xfId="4714" xr:uid="{00000000-0005-0000-0000-0000A3120000}"/>
    <cellStyle name="Enter Currency (0) 2" xfId="4715" xr:uid="{00000000-0005-0000-0000-0000A4120000}"/>
    <cellStyle name="Enter Currency (0) 2 2" xfId="4716" xr:uid="{00000000-0005-0000-0000-0000A5120000}"/>
    <cellStyle name="Enter Currency (0) 2 2 2" xfId="4717" xr:uid="{00000000-0005-0000-0000-0000A6120000}"/>
    <cellStyle name="Enter Currency (0) 2 2 3" xfId="4718" xr:uid="{00000000-0005-0000-0000-0000A7120000}"/>
    <cellStyle name="Enter Currency (0) 2 2 4" xfId="4719" xr:uid="{00000000-0005-0000-0000-0000A8120000}"/>
    <cellStyle name="Enter Currency (0) 2 2 5" xfId="4720" xr:uid="{00000000-0005-0000-0000-0000A9120000}"/>
    <cellStyle name="Enter Currency (0) 2 3" xfId="4721" xr:uid="{00000000-0005-0000-0000-0000AA120000}"/>
    <cellStyle name="Enter Currency (0) 2 4" xfId="4722" xr:uid="{00000000-0005-0000-0000-0000AB120000}"/>
    <cellStyle name="Enter Currency (0) 2 5" xfId="4723" xr:uid="{00000000-0005-0000-0000-0000AC120000}"/>
    <cellStyle name="Enter Currency (0) 2 6" xfId="4724" xr:uid="{00000000-0005-0000-0000-0000AD120000}"/>
    <cellStyle name="Enter Currency (0) 3" xfId="4725" xr:uid="{00000000-0005-0000-0000-0000AE120000}"/>
    <cellStyle name="Enter Currency (0) 3 2" xfId="4726" xr:uid="{00000000-0005-0000-0000-0000AF120000}"/>
    <cellStyle name="Enter Currency (0) 3 2 2" xfId="4727" xr:uid="{00000000-0005-0000-0000-0000B0120000}"/>
    <cellStyle name="Enter Currency (0) 3 2 3" xfId="4728" xr:uid="{00000000-0005-0000-0000-0000B1120000}"/>
    <cellStyle name="Enter Currency (0) 3 3" xfId="4729" xr:uid="{00000000-0005-0000-0000-0000B2120000}"/>
    <cellStyle name="Enter Currency (0) 3 4" xfId="4730" xr:uid="{00000000-0005-0000-0000-0000B3120000}"/>
    <cellStyle name="Enter Currency (0) 3 5" xfId="4731" xr:uid="{00000000-0005-0000-0000-0000B4120000}"/>
    <cellStyle name="Enter Currency (0) 4" xfId="4732" xr:uid="{00000000-0005-0000-0000-0000B5120000}"/>
    <cellStyle name="Enter Currency (0) 4 2" xfId="4733" xr:uid="{00000000-0005-0000-0000-0000B6120000}"/>
    <cellStyle name="Enter Currency (0) 4 3" xfId="4734" xr:uid="{00000000-0005-0000-0000-0000B7120000}"/>
    <cellStyle name="Enter Currency (0) 4 4" xfId="4735" xr:uid="{00000000-0005-0000-0000-0000B8120000}"/>
    <cellStyle name="Enter Currency (0) 5" xfId="4736" xr:uid="{00000000-0005-0000-0000-0000B9120000}"/>
    <cellStyle name="Enter Currency (0) 6" xfId="4737" xr:uid="{00000000-0005-0000-0000-0000BA120000}"/>
    <cellStyle name="Enter Currency (0) 7" xfId="4738" xr:uid="{00000000-0005-0000-0000-0000BB120000}"/>
    <cellStyle name="Enter Currency (0) 8" xfId="4739" xr:uid="{00000000-0005-0000-0000-0000BC120000}"/>
    <cellStyle name="Enter Currency (2)" xfId="4740" xr:uid="{00000000-0005-0000-0000-0000BD120000}"/>
    <cellStyle name="Enter Currency (2) 2" xfId="4741" xr:uid="{00000000-0005-0000-0000-0000BE120000}"/>
    <cellStyle name="Enter Currency (2) 2 2" xfId="4742" xr:uid="{00000000-0005-0000-0000-0000BF120000}"/>
    <cellStyle name="Enter Currency (2) 2 3" xfId="4743" xr:uid="{00000000-0005-0000-0000-0000C0120000}"/>
    <cellStyle name="Enter Currency (2) 3" xfId="4744" xr:uid="{00000000-0005-0000-0000-0000C1120000}"/>
    <cellStyle name="Enter Currency (2) 3 2" xfId="4745" xr:uid="{00000000-0005-0000-0000-0000C2120000}"/>
    <cellStyle name="Enter Currency (2) 3 3" xfId="4746" xr:uid="{00000000-0005-0000-0000-0000C3120000}"/>
    <cellStyle name="Enter Currency (2) 4" xfId="4747" xr:uid="{00000000-0005-0000-0000-0000C4120000}"/>
    <cellStyle name="Enter Currency (2) 4 2" xfId="4748" xr:uid="{00000000-0005-0000-0000-0000C5120000}"/>
    <cellStyle name="Enter Currency (2) 4 3" xfId="4749" xr:uid="{00000000-0005-0000-0000-0000C6120000}"/>
    <cellStyle name="Enter Currency (2) 5" xfId="4750" xr:uid="{00000000-0005-0000-0000-0000C7120000}"/>
    <cellStyle name="Enter Currency (2) 6" xfId="4751" xr:uid="{00000000-0005-0000-0000-0000C8120000}"/>
    <cellStyle name="Enter Currency (2) 7" xfId="4752" xr:uid="{00000000-0005-0000-0000-0000C9120000}"/>
    <cellStyle name="Enter Currency (2) 8" xfId="4753" xr:uid="{00000000-0005-0000-0000-0000CA120000}"/>
    <cellStyle name="Enter Units (0)" xfId="4754" xr:uid="{00000000-0005-0000-0000-0000CB120000}"/>
    <cellStyle name="Enter Units (0) 2" xfId="4755" xr:uid="{00000000-0005-0000-0000-0000CC120000}"/>
    <cellStyle name="Enter Units (0) 2 2" xfId="4756" xr:uid="{00000000-0005-0000-0000-0000CD120000}"/>
    <cellStyle name="Enter Units (0) 2 2 2" xfId="4757" xr:uid="{00000000-0005-0000-0000-0000CE120000}"/>
    <cellStyle name="Enter Units (0) 2 2 3" xfId="4758" xr:uid="{00000000-0005-0000-0000-0000CF120000}"/>
    <cellStyle name="Enter Units (0) 2 2 4" xfId="4759" xr:uid="{00000000-0005-0000-0000-0000D0120000}"/>
    <cellStyle name="Enter Units (0) 2 2 5" xfId="4760" xr:uid="{00000000-0005-0000-0000-0000D1120000}"/>
    <cellStyle name="Enter Units (0) 2 3" xfId="4761" xr:uid="{00000000-0005-0000-0000-0000D2120000}"/>
    <cellStyle name="Enter Units (0) 2 4" xfId="4762" xr:uid="{00000000-0005-0000-0000-0000D3120000}"/>
    <cellStyle name="Enter Units (0) 2 5" xfId="4763" xr:uid="{00000000-0005-0000-0000-0000D4120000}"/>
    <cellStyle name="Enter Units (0) 2 6" xfId="4764" xr:uid="{00000000-0005-0000-0000-0000D5120000}"/>
    <cellStyle name="Enter Units (0) 3" xfId="4765" xr:uid="{00000000-0005-0000-0000-0000D6120000}"/>
    <cellStyle name="Enter Units (0) 3 2" xfId="4766" xr:uid="{00000000-0005-0000-0000-0000D7120000}"/>
    <cellStyle name="Enter Units (0) 3 2 2" xfId="4767" xr:uid="{00000000-0005-0000-0000-0000D8120000}"/>
    <cellStyle name="Enter Units (0) 3 2 3" xfId="4768" xr:uid="{00000000-0005-0000-0000-0000D9120000}"/>
    <cellStyle name="Enter Units (0) 3 3" xfId="4769" xr:uid="{00000000-0005-0000-0000-0000DA120000}"/>
    <cellStyle name="Enter Units (0) 3 4" xfId="4770" xr:uid="{00000000-0005-0000-0000-0000DB120000}"/>
    <cellStyle name="Enter Units (0) 3 5" xfId="4771" xr:uid="{00000000-0005-0000-0000-0000DC120000}"/>
    <cellStyle name="Enter Units (0) 4" xfId="4772" xr:uid="{00000000-0005-0000-0000-0000DD120000}"/>
    <cellStyle name="Enter Units (0) 4 2" xfId="4773" xr:uid="{00000000-0005-0000-0000-0000DE120000}"/>
    <cellStyle name="Enter Units (0) 4 3" xfId="4774" xr:uid="{00000000-0005-0000-0000-0000DF120000}"/>
    <cellStyle name="Enter Units (0) 4 4" xfId="4775" xr:uid="{00000000-0005-0000-0000-0000E0120000}"/>
    <cellStyle name="Enter Units (0) 5" xfId="4776" xr:uid="{00000000-0005-0000-0000-0000E1120000}"/>
    <cellStyle name="Enter Units (0) 6" xfId="4777" xr:uid="{00000000-0005-0000-0000-0000E2120000}"/>
    <cellStyle name="Enter Units (0) 7" xfId="4778" xr:uid="{00000000-0005-0000-0000-0000E3120000}"/>
    <cellStyle name="Enter Units (0) 8" xfId="4779" xr:uid="{00000000-0005-0000-0000-0000E4120000}"/>
    <cellStyle name="Enter Units (1)" xfId="4780" xr:uid="{00000000-0005-0000-0000-0000E5120000}"/>
    <cellStyle name="Enter Units (1) 2" xfId="4781" xr:uid="{00000000-0005-0000-0000-0000E6120000}"/>
    <cellStyle name="Enter Units (1) 2 2" xfId="4782" xr:uid="{00000000-0005-0000-0000-0000E7120000}"/>
    <cellStyle name="Enter Units (1) 2 3" xfId="4783" xr:uid="{00000000-0005-0000-0000-0000E8120000}"/>
    <cellStyle name="Enter Units (1) 3" xfId="4784" xr:uid="{00000000-0005-0000-0000-0000E9120000}"/>
    <cellStyle name="Enter Units (1) 3 2" xfId="4785" xr:uid="{00000000-0005-0000-0000-0000EA120000}"/>
    <cellStyle name="Enter Units (1) 3 3" xfId="4786" xr:uid="{00000000-0005-0000-0000-0000EB120000}"/>
    <cellStyle name="Enter Units (1) 4" xfId="4787" xr:uid="{00000000-0005-0000-0000-0000EC120000}"/>
    <cellStyle name="Enter Units (1) 4 2" xfId="4788" xr:uid="{00000000-0005-0000-0000-0000ED120000}"/>
    <cellStyle name="Enter Units (1) 4 3" xfId="4789" xr:uid="{00000000-0005-0000-0000-0000EE120000}"/>
    <cellStyle name="Enter Units (1) 5" xfId="4790" xr:uid="{00000000-0005-0000-0000-0000EF120000}"/>
    <cellStyle name="Enter Units (1) 6" xfId="4791" xr:uid="{00000000-0005-0000-0000-0000F0120000}"/>
    <cellStyle name="Enter Units (1) 7" xfId="4792" xr:uid="{00000000-0005-0000-0000-0000F1120000}"/>
    <cellStyle name="Enter Units (1) 8" xfId="4793" xr:uid="{00000000-0005-0000-0000-0000F2120000}"/>
    <cellStyle name="Enter Units (2)" xfId="4794" xr:uid="{00000000-0005-0000-0000-0000F3120000}"/>
    <cellStyle name="Enter Units (2) 2" xfId="4795" xr:uid="{00000000-0005-0000-0000-0000F4120000}"/>
    <cellStyle name="Enter Units (2) 2 2" xfId="4796" xr:uid="{00000000-0005-0000-0000-0000F5120000}"/>
    <cellStyle name="Enter Units (2) 2 3" xfId="4797" xr:uid="{00000000-0005-0000-0000-0000F6120000}"/>
    <cellStyle name="Enter Units (2) 3" xfId="4798" xr:uid="{00000000-0005-0000-0000-0000F7120000}"/>
    <cellStyle name="Enter Units (2) 3 2" xfId="4799" xr:uid="{00000000-0005-0000-0000-0000F8120000}"/>
    <cellStyle name="Enter Units (2) 3 3" xfId="4800" xr:uid="{00000000-0005-0000-0000-0000F9120000}"/>
    <cellStyle name="Enter Units (2) 4" xfId="4801" xr:uid="{00000000-0005-0000-0000-0000FA120000}"/>
    <cellStyle name="Enter Units (2) 4 2" xfId="4802" xr:uid="{00000000-0005-0000-0000-0000FB120000}"/>
    <cellStyle name="Enter Units (2) 4 3" xfId="4803" xr:uid="{00000000-0005-0000-0000-0000FC120000}"/>
    <cellStyle name="Enter Units (2) 5" xfId="4804" xr:uid="{00000000-0005-0000-0000-0000FD120000}"/>
    <cellStyle name="Enter Units (2) 6" xfId="4805" xr:uid="{00000000-0005-0000-0000-0000FE120000}"/>
    <cellStyle name="Enter Units (2) 7" xfId="4806" xr:uid="{00000000-0005-0000-0000-0000FF120000}"/>
    <cellStyle name="Enter Units (2) 8" xfId="4807" xr:uid="{00000000-0005-0000-0000-000000130000}"/>
    <cellStyle name="Entered" xfId="4808" xr:uid="{00000000-0005-0000-0000-000001130000}"/>
    <cellStyle name="Entered 2" xfId="4809" xr:uid="{00000000-0005-0000-0000-000002130000}"/>
    <cellStyle name="Entered 2 2" xfId="4810" xr:uid="{00000000-0005-0000-0000-000003130000}"/>
    <cellStyle name="Entered 2 3" xfId="4811" xr:uid="{00000000-0005-0000-0000-000004130000}"/>
    <cellStyle name="Entered 2 4" xfId="4812" xr:uid="{00000000-0005-0000-0000-000005130000}"/>
    <cellStyle name="Entered 2 5" xfId="4813" xr:uid="{00000000-0005-0000-0000-000006130000}"/>
    <cellStyle name="Entered 3" xfId="4814" xr:uid="{00000000-0005-0000-0000-000007130000}"/>
    <cellStyle name="Entered 3 2" xfId="4815" xr:uid="{00000000-0005-0000-0000-000008130000}"/>
    <cellStyle name="Entered 3 3" xfId="4816" xr:uid="{00000000-0005-0000-0000-000009130000}"/>
    <cellStyle name="Entered 3 4" xfId="4817" xr:uid="{00000000-0005-0000-0000-00000A130000}"/>
    <cellStyle name="Entered 3 5" xfId="4818" xr:uid="{00000000-0005-0000-0000-00000B130000}"/>
    <cellStyle name="Entered 4" xfId="4819" xr:uid="{00000000-0005-0000-0000-00000C130000}"/>
    <cellStyle name="Entered 4 2" xfId="4820" xr:uid="{00000000-0005-0000-0000-00000D130000}"/>
    <cellStyle name="Entered 4 3" xfId="4821" xr:uid="{00000000-0005-0000-0000-00000E130000}"/>
    <cellStyle name="Entered 5" xfId="4822" xr:uid="{00000000-0005-0000-0000-00000F130000}"/>
    <cellStyle name="Entered 6" xfId="4823" xr:uid="{00000000-0005-0000-0000-000010130000}"/>
    <cellStyle name="Entered 7" xfId="4824" xr:uid="{00000000-0005-0000-0000-000011130000}"/>
    <cellStyle name="Entered 8" xfId="4825" xr:uid="{00000000-0005-0000-0000-000012130000}"/>
    <cellStyle name="ETA" xfId="4826" xr:uid="{00000000-0005-0000-0000-000013130000}"/>
    <cellStyle name="ETA 2" xfId="4827" xr:uid="{00000000-0005-0000-0000-000014130000}"/>
    <cellStyle name="ETA 2 2" xfId="4828" xr:uid="{00000000-0005-0000-0000-000015130000}"/>
    <cellStyle name="ETA 2 3" xfId="4829" xr:uid="{00000000-0005-0000-0000-000016130000}"/>
    <cellStyle name="ETA 3" xfId="4830" xr:uid="{00000000-0005-0000-0000-000017130000}"/>
    <cellStyle name="ETA 4" xfId="4831" xr:uid="{00000000-0005-0000-0000-000018130000}"/>
    <cellStyle name="Explanatory Text 10" xfId="4832" xr:uid="{00000000-0005-0000-0000-000019130000}"/>
    <cellStyle name="Explanatory Text 10 2" xfId="4833" xr:uid="{00000000-0005-0000-0000-00001A130000}"/>
    <cellStyle name="Explanatory Text 10 2 2" xfId="4834" xr:uid="{00000000-0005-0000-0000-00001B130000}"/>
    <cellStyle name="Explanatory Text 10 2 3" xfId="4835" xr:uid="{00000000-0005-0000-0000-00001C130000}"/>
    <cellStyle name="Explanatory Text 10 3" xfId="4836" xr:uid="{00000000-0005-0000-0000-00001D130000}"/>
    <cellStyle name="Explanatory Text 10 3 2" xfId="4837" xr:uid="{00000000-0005-0000-0000-00001E130000}"/>
    <cellStyle name="Explanatory Text 10 3 3" xfId="4838" xr:uid="{00000000-0005-0000-0000-00001F130000}"/>
    <cellStyle name="Explanatory Text 10 4" xfId="4839" xr:uid="{00000000-0005-0000-0000-000020130000}"/>
    <cellStyle name="Explanatory Text 10 5" xfId="4840" xr:uid="{00000000-0005-0000-0000-000021130000}"/>
    <cellStyle name="Explanatory Text 10 6" xfId="4841" xr:uid="{00000000-0005-0000-0000-000022130000}"/>
    <cellStyle name="Explanatory Text 10 7" xfId="4842" xr:uid="{00000000-0005-0000-0000-000023130000}"/>
    <cellStyle name="Explanatory Text 11" xfId="4843" xr:uid="{00000000-0005-0000-0000-000024130000}"/>
    <cellStyle name="Explanatory Text 11 2" xfId="4844" xr:uid="{00000000-0005-0000-0000-000025130000}"/>
    <cellStyle name="Explanatory Text 11 2 2" xfId="4845" xr:uid="{00000000-0005-0000-0000-000026130000}"/>
    <cellStyle name="Explanatory Text 11 2 3" xfId="4846" xr:uid="{00000000-0005-0000-0000-000027130000}"/>
    <cellStyle name="Explanatory Text 11 3" xfId="4847" xr:uid="{00000000-0005-0000-0000-000028130000}"/>
    <cellStyle name="Explanatory Text 11 3 2" xfId="4848" xr:uid="{00000000-0005-0000-0000-000029130000}"/>
    <cellStyle name="Explanatory Text 11 3 3" xfId="4849" xr:uid="{00000000-0005-0000-0000-00002A130000}"/>
    <cellStyle name="Explanatory Text 11 4" xfId="4850" xr:uid="{00000000-0005-0000-0000-00002B130000}"/>
    <cellStyle name="Explanatory Text 11 5" xfId="4851" xr:uid="{00000000-0005-0000-0000-00002C130000}"/>
    <cellStyle name="Explanatory Text 11 6" xfId="4852" xr:uid="{00000000-0005-0000-0000-00002D130000}"/>
    <cellStyle name="Explanatory Text 11 7" xfId="4853" xr:uid="{00000000-0005-0000-0000-00002E130000}"/>
    <cellStyle name="Explanatory Text 12" xfId="4854" xr:uid="{00000000-0005-0000-0000-00002F130000}"/>
    <cellStyle name="Explanatory Text 12 2" xfId="4855" xr:uid="{00000000-0005-0000-0000-000030130000}"/>
    <cellStyle name="Explanatory Text 12 2 2" xfId="4856" xr:uid="{00000000-0005-0000-0000-000031130000}"/>
    <cellStyle name="Explanatory Text 12 2 3" xfId="4857" xr:uid="{00000000-0005-0000-0000-000032130000}"/>
    <cellStyle name="Explanatory Text 12 3" xfId="4858" xr:uid="{00000000-0005-0000-0000-000033130000}"/>
    <cellStyle name="Explanatory Text 12 3 2" xfId="4859" xr:uid="{00000000-0005-0000-0000-000034130000}"/>
    <cellStyle name="Explanatory Text 12 3 3" xfId="4860" xr:uid="{00000000-0005-0000-0000-000035130000}"/>
    <cellStyle name="Explanatory Text 12 4" xfId="4861" xr:uid="{00000000-0005-0000-0000-000036130000}"/>
    <cellStyle name="Explanatory Text 12 5" xfId="4862" xr:uid="{00000000-0005-0000-0000-000037130000}"/>
    <cellStyle name="Explanatory Text 12 6" xfId="4863" xr:uid="{00000000-0005-0000-0000-000038130000}"/>
    <cellStyle name="Explanatory Text 12 7" xfId="4864" xr:uid="{00000000-0005-0000-0000-000039130000}"/>
    <cellStyle name="Explanatory Text 13" xfId="4865" xr:uid="{00000000-0005-0000-0000-00003A130000}"/>
    <cellStyle name="Explanatory Text 13 2" xfId="4866" xr:uid="{00000000-0005-0000-0000-00003B130000}"/>
    <cellStyle name="Explanatory Text 13 2 2" xfId="4867" xr:uid="{00000000-0005-0000-0000-00003C130000}"/>
    <cellStyle name="Explanatory Text 13 2 3" xfId="4868" xr:uid="{00000000-0005-0000-0000-00003D130000}"/>
    <cellStyle name="Explanatory Text 13 3" xfId="4869" xr:uid="{00000000-0005-0000-0000-00003E130000}"/>
    <cellStyle name="Explanatory Text 13 3 2" xfId="4870" xr:uid="{00000000-0005-0000-0000-00003F130000}"/>
    <cellStyle name="Explanatory Text 13 3 3" xfId="4871" xr:uid="{00000000-0005-0000-0000-000040130000}"/>
    <cellStyle name="Explanatory Text 13 4" xfId="4872" xr:uid="{00000000-0005-0000-0000-000041130000}"/>
    <cellStyle name="Explanatory Text 13 5" xfId="4873" xr:uid="{00000000-0005-0000-0000-000042130000}"/>
    <cellStyle name="Explanatory Text 13 6" xfId="4874" xr:uid="{00000000-0005-0000-0000-000043130000}"/>
    <cellStyle name="Explanatory Text 13 7" xfId="4875" xr:uid="{00000000-0005-0000-0000-000044130000}"/>
    <cellStyle name="Explanatory Text 14" xfId="4876" xr:uid="{00000000-0005-0000-0000-000045130000}"/>
    <cellStyle name="Explanatory Text 14 2" xfId="4877" xr:uid="{00000000-0005-0000-0000-000046130000}"/>
    <cellStyle name="Explanatory Text 14 2 2" xfId="4878" xr:uid="{00000000-0005-0000-0000-000047130000}"/>
    <cellStyle name="Explanatory Text 14 2 3" xfId="4879" xr:uid="{00000000-0005-0000-0000-000048130000}"/>
    <cellStyle name="Explanatory Text 14 3" xfId="4880" xr:uid="{00000000-0005-0000-0000-000049130000}"/>
    <cellStyle name="Explanatory Text 14 3 2" xfId="4881" xr:uid="{00000000-0005-0000-0000-00004A130000}"/>
    <cellStyle name="Explanatory Text 14 3 3" xfId="4882" xr:uid="{00000000-0005-0000-0000-00004B130000}"/>
    <cellStyle name="Explanatory Text 14 4" xfId="4883" xr:uid="{00000000-0005-0000-0000-00004C130000}"/>
    <cellStyle name="Explanatory Text 14 5" xfId="4884" xr:uid="{00000000-0005-0000-0000-00004D130000}"/>
    <cellStyle name="Explanatory Text 14 6" xfId="4885" xr:uid="{00000000-0005-0000-0000-00004E130000}"/>
    <cellStyle name="Explanatory Text 14 7" xfId="4886" xr:uid="{00000000-0005-0000-0000-00004F130000}"/>
    <cellStyle name="Explanatory Text 15" xfId="4887" xr:uid="{00000000-0005-0000-0000-000050130000}"/>
    <cellStyle name="Explanatory Text 15 2" xfId="4888" xr:uid="{00000000-0005-0000-0000-000051130000}"/>
    <cellStyle name="Explanatory Text 15 2 2" xfId="4889" xr:uid="{00000000-0005-0000-0000-000052130000}"/>
    <cellStyle name="Explanatory Text 15 2 3" xfId="4890" xr:uid="{00000000-0005-0000-0000-000053130000}"/>
    <cellStyle name="Explanatory Text 15 3" xfId="4891" xr:uid="{00000000-0005-0000-0000-000054130000}"/>
    <cellStyle name="Explanatory Text 15 3 2" xfId="4892" xr:uid="{00000000-0005-0000-0000-000055130000}"/>
    <cellStyle name="Explanatory Text 15 3 3" xfId="4893" xr:uid="{00000000-0005-0000-0000-000056130000}"/>
    <cellStyle name="Explanatory Text 15 4" xfId="4894" xr:uid="{00000000-0005-0000-0000-000057130000}"/>
    <cellStyle name="Explanatory Text 15 5" xfId="4895" xr:uid="{00000000-0005-0000-0000-000058130000}"/>
    <cellStyle name="Explanatory Text 15 6" xfId="4896" xr:uid="{00000000-0005-0000-0000-000059130000}"/>
    <cellStyle name="Explanatory Text 15 7" xfId="4897" xr:uid="{00000000-0005-0000-0000-00005A130000}"/>
    <cellStyle name="Explanatory Text 16" xfId="4898" xr:uid="{00000000-0005-0000-0000-00005B130000}"/>
    <cellStyle name="Explanatory Text 16 2" xfId="4899" xr:uid="{00000000-0005-0000-0000-00005C130000}"/>
    <cellStyle name="Explanatory Text 16 2 2" xfId="4900" xr:uid="{00000000-0005-0000-0000-00005D130000}"/>
    <cellStyle name="Explanatory Text 16 2 3" xfId="4901" xr:uid="{00000000-0005-0000-0000-00005E130000}"/>
    <cellStyle name="Explanatory Text 16 3" xfId="4902" xr:uid="{00000000-0005-0000-0000-00005F130000}"/>
    <cellStyle name="Explanatory Text 16 3 2" xfId="4903" xr:uid="{00000000-0005-0000-0000-000060130000}"/>
    <cellStyle name="Explanatory Text 16 3 3" xfId="4904" xr:uid="{00000000-0005-0000-0000-000061130000}"/>
    <cellStyle name="Explanatory Text 16 4" xfId="4905" xr:uid="{00000000-0005-0000-0000-000062130000}"/>
    <cellStyle name="Explanatory Text 16 5" xfId="4906" xr:uid="{00000000-0005-0000-0000-000063130000}"/>
    <cellStyle name="Explanatory Text 16 6" xfId="4907" xr:uid="{00000000-0005-0000-0000-000064130000}"/>
    <cellStyle name="Explanatory Text 16 7" xfId="4908" xr:uid="{00000000-0005-0000-0000-000065130000}"/>
    <cellStyle name="Explanatory Text 17" xfId="4909" xr:uid="{00000000-0005-0000-0000-000066130000}"/>
    <cellStyle name="Explanatory Text 17 2" xfId="4910" xr:uid="{00000000-0005-0000-0000-000067130000}"/>
    <cellStyle name="Explanatory Text 17 2 2" xfId="4911" xr:uid="{00000000-0005-0000-0000-000068130000}"/>
    <cellStyle name="Explanatory Text 17 2 3" xfId="4912" xr:uid="{00000000-0005-0000-0000-000069130000}"/>
    <cellStyle name="Explanatory Text 17 3" xfId="4913" xr:uid="{00000000-0005-0000-0000-00006A130000}"/>
    <cellStyle name="Explanatory Text 17 3 2" xfId="4914" xr:uid="{00000000-0005-0000-0000-00006B130000}"/>
    <cellStyle name="Explanatory Text 17 3 3" xfId="4915" xr:uid="{00000000-0005-0000-0000-00006C130000}"/>
    <cellStyle name="Explanatory Text 17 4" xfId="4916" xr:uid="{00000000-0005-0000-0000-00006D130000}"/>
    <cellStyle name="Explanatory Text 17 5" xfId="4917" xr:uid="{00000000-0005-0000-0000-00006E130000}"/>
    <cellStyle name="Explanatory Text 17 6" xfId="4918" xr:uid="{00000000-0005-0000-0000-00006F130000}"/>
    <cellStyle name="Explanatory Text 17 7" xfId="4919" xr:uid="{00000000-0005-0000-0000-000070130000}"/>
    <cellStyle name="Explanatory Text 18" xfId="4920" xr:uid="{00000000-0005-0000-0000-000071130000}"/>
    <cellStyle name="Explanatory Text 18 2" xfId="4921" xr:uid="{00000000-0005-0000-0000-000072130000}"/>
    <cellStyle name="Explanatory Text 18 2 2" xfId="4922" xr:uid="{00000000-0005-0000-0000-000073130000}"/>
    <cellStyle name="Explanatory Text 18 2 3" xfId="4923" xr:uid="{00000000-0005-0000-0000-000074130000}"/>
    <cellStyle name="Explanatory Text 18 3" xfId="4924" xr:uid="{00000000-0005-0000-0000-000075130000}"/>
    <cellStyle name="Explanatory Text 18 3 2" xfId="4925" xr:uid="{00000000-0005-0000-0000-000076130000}"/>
    <cellStyle name="Explanatory Text 18 3 3" xfId="4926" xr:uid="{00000000-0005-0000-0000-000077130000}"/>
    <cellStyle name="Explanatory Text 18 4" xfId="4927" xr:uid="{00000000-0005-0000-0000-000078130000}"/>
    <cellStyle name="Explanatory Text 18 5" xfId="4928" xr:uid="{00000000-0005-0000-0000-000079130000}"/>
    <cellStyle name="Explanatory Text 18 6" xfId="4929" xr:uid="{00000000-0005-0000-0000-00007A130000}"/>
    <cellStyle name="Explanatory Text 18 7" xfId="4930" xr:uid="{00000000-0005-0000-0000-00007B130000}"/>
    <cellStyle name="Explanatory Text 19" xfId="4931" xr:uid="{00000000-0005-0000-0000-00007C130000}"/>
    <cellStyle name="Explanatory Text 19 2" xfId="4932" xr:uid="{00000000-0005-0000-0000-00007D130000}"/>
    <cellStyle name="Explanatory Text 19 2 2" xfId="4933" xr:uid="{00000000-0005-0000-0000-00007E130000}"/>
    <cellStyle name="Explanatory Text 19 2 3" xfId="4934" xr:uid="{00000000-0005-0000-0000-00007F130000}"/>
    <cellStyle name="Explanatory Text 19 3" xfId="4935" xr:uid="{00000000-0005-0000-0000-000080130000}"/>
    <cellStyle name="Explanatory Text 19 3 2" xfId="4936" xr:uid="{00000000-0005-0000-0000-000081130000}"/>
    <cellStyle name="Explanatory Text 19 3 3" xfId="4937" xr:uid="{00000000-0005-0000-0000-000082130000}"/>
    <cellStyle name="Explanatory Text 19 4" xfId="4938" xr:uid="{00000000-0005-0000-0000-000083130000}"/>
    <cellStyle name="Explanatory Text 19 5" xfId="4939" xr:uid="{00000000-0005-0000-0000-000084130000}"/>
    <cellStyle name="Explanatory Text 19 6" xfId="4940" xr:uid="{00000000-0005-0000-0000-000085130000}"/>
    <cellStyle name="Explanatory Text 19 7" xfId="4941" xr:uid="{00000000-0005-0000-0000-000086130000}"/>
    <cellStyle name="Explanatory Text 2" xfId="4942" xr:uid="{00000000-0005-0000-0000-000087130000}"/>
    <cellStyle name="Explanatory Text 2 2" xfId="4943" xr:uid="{00000000-0005-0000-0000-000088130000}"/>
    <cellStyle name="Explanatory Text 2 2 2" xfId="4944" xr:uid="{00000000-0005-0000-0000-000089130000}"/>
    <cellStyle name="Explanatory Text 2 2 3" xfId="4945" xr:uid="{00000000-0005-0000-0000-00008A130000}"/>
    <cellStyle name="Explanatory Text 2 2 4" xfId="4946" xr:uid="{00000000-0005-0000-0000-00008B130000}"/>
    <cellStyle name="Explanatory Text 2 2 5" xfId="4947" xr:uid="{00000000-0005-0000-0000-00008C130000}"/>
    <cellStyle name="Explanatory Text 2 3" xfId="4948" xr:uid="{00000000-0005-0000-0000-00008D130000}"/>
    <cellStyle name="Explanatory Text 2 3 2" xfId="4949" xr:uid="{00000000-0005-0000-0000-00008E130000}"/>
    <cellStyle name="Explanatory Text 2 3 3" xfId="4950" xr:uid="{00000000-0005-0000-0000-00008F130000}"/>
    <cellStyle name="Explanatory Text 2 3 4" xfId="4951" xr:uid="{00000000-0005-0000-0000-000090130000}"/>
    <cellStyle name="Explanatory Text 2 3 5" xfId="4952" xr:uid="{00000000-0005-0000-0000-000091130000}"/>
    <cellStyle name="Explanatory Text 2 4" xfId="4953" xr:uid="{00000000-0005-0000-0000-000092130000}"/>
    <cellStyle name="Explanatory Text 2 4 2" xfId="4954" xr:uid="{00000000-0005-0000-0000-000093130000}"/>
    <cellStyle name="Explanatory Text 2 4 3" xfId="4955" xr:uid="{00000000-0005-0000-0000-000094130000}"/>
    <cellStyle name="Explanatory Text 2 5" xfId="4956" xr:uid="{00000000-0005-0000-0000-000095130000}"/>
    <cellStyle name="Explanatory Text 2 6" xfId="4957" xr:uid="{00000000-0005-0000-0000-000096130000}"/>
    <cellStyle name="Explanatory Text 2 7" xfId="4958" xr:uid="{00000000-0005-0000-0000-000097130000}"/>
    <cellStyle name="Explanatory Text 2 8" xfId="4959" xr:uid="{00000000-0005-0000-0000-000098130000}"/>
    <cellStyle name="Explanatory Text 20" xfId="4960" xr:uid="{00000000-0005-0000-0000-000099130000}"/>
    <cellStyle name="Explanatory Text 20 2" xfId="4961" xr:uid="{00000000-0005-0000-0000-00009A130000}"/>
    <cellStyle name="Explanatory Text 20 2 2" xfId="4962" xr:uid="{00000000-0005-0000-0000-00009B130000}"/>
    <cellStyle name="Explanatory Text 20 2 3" xfId="4963" xr:uid="{00000000-0005-0000-0000-00009C130000}"/>
    <cellStyle name="Explanatory Text 20 3" xfId="4964" xr:uid="{00000000-0005-0000-0000-00009D130000}"/>
    <cellStyle name="Explanatory Text 20 3 2" xfId="4965" xr:uid="{00000000-0005-0000-0000-00009E130000}"/>
    <cellStyle name="Explanatory Text 20 3 3" xfId="4966" xr:uid="{00000000-0005-0000-0000-00009F130000}"/>
    <cellStyle name="Explanatory Text 20 4" xfId="4967" xr:uid="{00000000-0005-0000-0000-0000A0130000}"/>
    <cellStyle name="Explanatory Text 20 5" xfId="4968" xr:uid="{00000000-0005-0000-0000-0000A1130000}"/>
    <cellStyle name="Explanatory Text 20 6" xfId="4969" xr:uid="{00000000-0005-0000-0000-0000A2130000}"/>
    <cellStyle name="Explanatory Text 20 7" xfId="4970" xr:uid="{00000000-0005-0000-0000-0000A3130000}"/>
    <cellStyle name="Explanatory Text 21" xfId="4971" xr:uid="{00000000-0005-0000-0000-0000A4130000}"/>
    <cellStyle name="Explanatory Text 21 2" xfId="4972" xr:uid="{00000000-0005-0000-0000-0000A5130000}"/>
    <cellStyle name="Explanatory Text 21 2 2" xfId="4973" xr:uid="{00000000-0005-0000-0000-0000A6130000}"/>
    <cellStyle name="Explanatory Text 21 2 3" xfId="4974" xr:uid="{00000000-0005-0000-0000-0000A7130000}"/>
    <cellStyle name="Explanatory Text 21 3" xfId="4975" xr:uid="{00000000-0005-0000-0000-0000A8130000}"/>
    <cellStyle name="Explanatory Text 21 3 2" xfId="4976" xr:uid="{00000000-0005-0000-0000-0000A9130000}"/>
    <cellStyle name="Explanatory Text 21 3 3" xfId="4977" xr:uid="{00000000-0005-0000-0000-0000AA130000}"/>
    <cellStyle name="Explanatory Text 21 4" xfId="4978" xr:uid="{00000000-0005-0000-0000-0000AB130000}"/>
    <cellStyle name="Explanatory Text 21 5" xfId="4979" xr:uid="{00000000-0005-0000-0000-0000AC130000}"/>
    <cellStyle name="Explanatory Text 21 6" xfId="4980" xr:uid="{00000000-0005-0000-0000-0000AD130000}"/>
    <cellStyle name="Explanatory Text 21 7" xfId="4981" xr:uid="{00000000-0005-0000-0000-0000AE130000}"/>
    <cellStyle name="Explanatory Text 22" xfId="4982" xr:uid="{00000000-0005-0000-0000-0000AF130000}"/>
    <cellStyle name="Explanatory Text 22 2" xfId="4983" xr:uid="{00000000-0005-0000-0000-0000B0130000}"/>
    <cellStyle name="Explanatory Text 22 2 2" xfId="4984" xr:uid="{00000000-0005-0000-0000-0000B1130000}"/>
    <cellStyle name="Explanatory Text 22 2 3" xfId="4985" xr:uid="{00000000-0005-0000-0000-0000B2130000}"/>
    <cellStyle name="Explanatory Text 22 3" xfId="4986" xr:uid="{00000000-0005-0000-0000-0000B3130000}"/>
    <cellStyle name="Explanatory Text 22 3 2" xfId="4987" xr:uid="{00000000-0005-0000-0000-0000B4130000}"/>
    <cellStyle name="Explanatory Text 22 3 3" xfId="4988" xr:uid="{00000000-0005-0000-0000-0000B5130000}"/>
    <cellStyle name="Explanatory Text 22 4" xfId="4989" xr:uid="{00000000-0005-0000-0000-0000B6130000}"/>
    <cellStyle name="Explanatory Text 22 5" xfId="4990" xr:uid="{00000000-0005-0000-0000-0000B7130000}"/>
    <cellStyle name="Explanatory Text 22 6" xfId="4991" xr:uid="{00000000-0005-0000-0000-0000B8130000}"/>
    <cellStyle name="Explanatory Text 22 7" xfId="4992" xr:uid="{00000000-0005-0000-0000-0000B9130000}"/>
    <cellStyle name="Explanatory Text 23" xfId="4993" xr:uid="{00000000-0005-0000-0000-0000BA130000}"/>
    <cellStyle name="Explanatory Text 23 2" xfId="4994" xr:uid="{00000000-0005-0000-0000-0000BB130000}"/>
    <cellStyle name="Explanatory Text 23 2 2" xfId="4995" xr:uid="{00000000-0005-0000-0000-0000BC130000}"/>
    <cellStyle name="Explanatory Text 23 2 3" xfId="4996" xr:uid="{00000000-0005-0000-0000-0000BD130000}"/>
    <cellStyle name="Explanatory Text 23 3" xfId="4997" xr:uid="{00000000-0005-0000-0000-0000BE130000}"/>
    <cellStyle name="Explanatory Text 23 3 2" xfId="4998" xr:uid="{00000000-0005-0000-0000-0000BF130000}"/>
    <cellStyle name="Explanatory Text 23 3 3" xfId="4999" xr:uid="{00000000-0005-0000-0000-0000C0130000}"/>
    <cellStyle name="Explanatory Text 23 4" xfId="5000" xr:uid="{00000000-0005-0000-0000-0000C1130000}"/>
    <cellStyle name="Explanatory Text 23 5" xfId="5001" xr:uid="{00000000-0005-0000-0000-0000C2130000}"/>
    <cellStyle name="Explanatory Text 23 6" xfId="5002" xr:uid="{00000000-0005-0000-0000-0000C3130000}"/>
    <cellStyle name="Explanatory Text 23 7" xfId="5003" xr:uid="{00000000-0005-0000-0000-0000C4130000}"/>
    <cellStyle name="Explanatory Text 24" xfId="5004" xr:uid="{00000000-0005-0000-0000-0000C5130000}"/>
    <cellStyle name="Explanatory Text 24 2" xfId="5005" xr:uid="{00000000-0005-0000-0000-0000C6130000}"/>
    <cellStyle name="Explanatory Text 24 2 2" xfId="5006" xr:uid="{00000000-0005-0000-0000-0000C7130000}"/>
    <cellStyle name="Explanatory Text 24 2 3" xfId="5007" xr:uid="{00000000-0005-0000-0000-0000C8130000}"/>
    <cellStyle name="Explanatory Text 24 3" xfId="5008" xr:uid="{00000000-0005-0000-0000-0000C9130000}"/>
    <cellStyle name="Explanatory Text 24 3 2" xfId="5009" xr:uid="{00000000-0005-0000-0000-0000CA130000}"/>
    <cellStyle name="Explanatory Text 24 3 3" xfId="5010" xr:uid="{00000000-0005-0000-0000-0000CB130000}"/>
    <cellStyle name="Explanatory Text 24 4" xfId="5011" xr:uid="{00000000-0005-0000-0000-0000CC130000}"/>
    <cellStyle name="Explanatory Text 24 5" xfId="5012" xr:uid="{00000000-0005-0000-0000-0000CD130000}"/>
    <cellStyle name="Explanatory Text 24 6" xfId="5013" xr:uid="{00000000-0005-0000-0000-0000CE130000}"/>
    <cellStyle name="Explanatory Text 24 7" xfId="5014" xr:uid="{00000000-0005-0000-0000-0000CF130000}"/>
    <cellStyle name="Explanatory Text 25" xfId="5015" xr:uid="{00000000-0005-0000-0000-0000D0130000}"/>
    <cellStyle name="Explanatory Text 25 2" xfId="5016" xr:uid="{00000000-0005-0000-0000-0000D1130000}"/>
    <cellStyle name="Explanatory Text 25 2 2" xfId="5017" xr:uid="{00000000-0005-0000-0000-0000D2130000}"/>
    <cellStyle name="Explanatory Text 25 2 3" xfId="5018" xr:uid="{00000000-0005-0000-0000-0000D3130000}"/>
    <cellStyle name="Explanatory Text 25 3" xfId="5019" xr:uid="{00000000-0005-0000-0000-0000D4130000}"/>
    <cellStyle name="Explanatory Text 25 3 2" xfId="5020" xr:uid="{00000000-0005-0000-0000-0000D5130000}"/>
    <cellStyle name="Explanatory Text 25 3 3" xfId="5021" xr:uid="{00000000-0005-0000-0000-0000D6130000}"/>
    <cellStyle name="Explanatory Text 25 4" xfId="5022" xr:uid="{00000000-0005-0000-0000-0000D7130000}"/>
    <cellStyle name="Explanatory Text 25 5" xfId="5023" xr:uid="{00000000-0005-0000-0000-0000D8130000}"/>
    <cellStyle name="Explanatory Text 25 6" xfId="5024" xr:uid="{00000000-0005-0000-0000-0000D9130000}"/>
    <cellStyle name="Explanatory Text 25 7" xfId="5025" xr:uid="{00000000-0005-0000-0000-0000DA130000}"/>
    <cellStyle name="Explanatory Text 26" xfId="5026" xr:uid="{00000000-0005-0000-0000-0000DB130000}"/>
    <cellStyle name="Explanatory Text 26 2" xfId="5027" xr:uid="{00000000-0005-0000-0000-0000DC130000}"/>
    <cellStyle name="Explanatory Text 26 2 2" xfId="5028" xr:uid="{00000000-0005-0000-0000-0000DD130000}"/>
    <cellStyle name="Explanatory Text 26 2 3" xfId="5029" xr:uid="{00000000-0005-0000-0000-0000DE130000}"/>
    <cellStyle name="Explanatory Text 26 3" xfId="5030" xr:uid="{00000000-0005-0000-0000-0000DF130000}"/>
    <cellStyle name="Explanatory Text 26 3 2" xfId="5031" xr:uid="{00000000-0005-0000-0000-0000E0130000}"/>
    <cellStyle name="Explanatory Text 26 3 3" xfId="5032" xr:uid="{00000000-0005-0000-0000-0000E1130000}"/>
    <cellStyle name="Explanatory Text 26 4" xfId="5033" xr:uid="{00000000-0005-0000-0000-0000E2130000}"/>
    <cellStyle name="Explanatory Text 26 5" xfId="5034" xr:uid="{00000000-0005-0000-0000-0000E3130000}"/>
    <cellStyle name="Explanatory Text 26 6" xfId="5035" xr:uid="{00000000-0005-0000-0000-0000E4130000}"/>
    <cellStyle name="Explanatory Text 26 7" xfId="5036" xr:uid="{00000000-0005-0000-0000-0000E5130000}"/>
    <cellStyle name="Explanatory Text 27" xfId="5037" xr:uid="{00000000-0005-0000-0000-0000E6130000}"/>
    <cellStyle name="Explanatory Text 27 2" xfId="5038" xr:uid="{00000000-0005-0000-0000-0000E7130000}"/>
    <cellStyle name="Explanatory Text 27 2 2" xfId="5039" xr:uid="{00000000-0005-0000-0000-0000E8130000}"/>
    <cellStyle name="Explanatory Text 27 2 3" xfId="5040" xr:uid="{00000000-0005-0000-0000-0000E9130000}"/>
    <cellStyle name="Explanatory Text 27 3" xfId="5041" xr:uid="{00000000-0005-0000-0000-0000EA130000}"/>
    <cellStyle name="Explanatory Text 27 3 2" xfId="5042" xr:uid="{00000000-0005-0000-0000-0000EB130000}"/>
    <cellStyle name="Explanatory Text 27 3 3" xfId="5043" xr:uid="{00000000-0005-0000-0000-0000EC130000}"/>
    <cellStyle name="Explanatory Text 27 4" xfId="5044" xr:uid="{00000000-0005-0000-0000-0000ED130000}"/>
    <cellStyle name="Explanatory Text 27 5" xfId="5045" xr:uid="{00000000-0005-0000-0000-0000EE130000}"/>
    <cellStyle name="Explanatory Text 27 6" xfId="5046" xr:uid="{00000000-0005-0000-0000-0000EF130000}"/>
    <cellStyle name="Explanatory Text 27 7" xfId="5047" xr:uid="{00000000-0005-0000-0000-0000F0130000}"/>
    <cellStyle name="Explanatory Text 28" xfId="5048" xr:uid="{00000000-0005-0000-0000-0000F1130000}"/>
    <cellStyle name="Explanatory Text 28 2" xfId="5049" xr:uid="{00000000-0005-0000-0000-0000F2130000}"/>
    <cellStyle name="Explanatory Text 28 2 2" xfId="5050" xr:uid="{00000000-0005-0000-0000-0000F3130000}"/>
    <cellStyle name="Explanatory Text 28 2 3" xfId="5051" xr:uid="{00000000-0005-0000-0000-0000F4130000}"/>
    <cellStyle name="Explanatory Text 28 3" xfId="5052" xr:uid="{00000000-0005-0000-0000-0000F5130000}"/>
    <cellStyle name="Explanatory Text 28 3 2" xfId="5053" xr:uid="{00000000-0005-0000-0000-0000F6130000}"/>
    <cellStyle name="Explanatory Text 28 3 3" xfId="5054" xr:uid="{00000000-0005-0000-0000-0000F7130000}"/>
    <cellStyle name="Explanatory Text 28 4" xfId="5055" xr:uid="{00000000-0005-0000-0000-0000F8130000}"/>
    <cellStyle name="Explanatory Text 28 5" xfId="5056" xr:uid="{00000000-0005-0000-0000-0000F9130000}"/>
    <cellStyle name="Explanatory Text 28 6" xfId="5057" xr:uid="{00000000-0005-0000-0000-0000FA130000}"/>
    <cellStyle name="Explanatory Text 28 7" xfId="5058" xr:uid="{00000000-0005-0000-0000-0000FB130000}"/>
    <cellStyle name="Explanatory Text 29" xfId="5059" xr:uid="{00000000-0005-0000-0000-0000FC130000}"/>
    <cellStyle name="Explanatory Text 29 2" xfId="5060" xr:uid="{00000000-0005-0000-0000-0000FD130000}"/>
    <cellStyle name="Explanatory Text 29 2 2" xfId="5061" xr:uid="{00000000-0005-0000-0000-0000FE130000}"/>
    <cellStyle name="Explanatory Text 29 2 3" xfId="5062" xr:uid="{00000000-0005-0000-0000-0000FF130000}"/>
    <cellStyle name="Explanatory Text 29 3" xfId="5063" xr:uid="{00000000-0005-0000-0000-000000140000}"/>
    <cellStyle name="Explanatory Text 29 3 2" xfId="5064" xr:uid="{00000000-0005-0000-0000-000001140000}"/>
    <cellStyle name="Explanatory Text 29 3 3" xfId="5065" xr:uid="{00000000-0005-0000-0000-000002140000}"/>
    <cellStyle name="Explanatory Text 29 4" xfId="5066" xr:uid="{00000000-0005-0000-0000-000003140000}"/>
    <cellStyle name="Explanatory Text 29 5" xfId="5067" xr:uid="{00000000-0005-0000-0000-000004140000}"/>
    <cellStyle name="Explanatory Text 29 6" xfId="5068" xr:uid="{00000000-0005-0000-0000-000005140000}"/>
    <cellStyle name="Explanatory Text 29 7" xfId="5069" xr:uid="{00000000-0005-0000-0000-000006140000}"/>
    <cellStyle name="Explanatory Text 3" xfId="5070" xr:uid="{00000000-0005-0000-0000-000007140000}"/>
    <cellStyle name="Explanatory Text 3 2" xfId="5071" xr:uid="{00000000-0005-0000-0000-000008140000}"/>
    <cellStyle name="Explanatory Text 3 2 2" xfId="5072" xr:uid="{00000000-0005-0000-0000-000009140000}"/>
    <cellStyle name="Explanatory Text 3 2 3" xfId="5073" xr:uid="{00000000-0005-0000-0000-00000A140000}"/>
    <cellStyle name="Explanatory Text 3 2 4" xfId="5074" xr:uid="{00000000-0005-0000-0000-00000B140000}"/>
    <cellStyle name="Explanatory Text 3 2 5" xfId="5075" xr:uid="{00000000-0005-0000-0000-00000C140000}"/>
    <cellStyle name="Explanatory Text 3 3" xfId="5076" xr:uid="{00000000-0005-0000-0000-00000D140000}"/>
    <cellStyle name="Explanatory Text 3 3 2" xfId="5077" xr:uid="{00000000-0005-0000-0000-00000E140000}"/>
    <cellStyle name="Explanatory Text 3 3 3" xfId="5078" xr:uid="{00000000-0005-0000-0000-00000F140000}"/>
    <cellStyle name="Explanatory Text 3 3 4" xfId="5079" xr:uid="{00000000-0005-0000-0000-000010140000}"/>
    <cellStyle name="Explanatory Text 3 4" xfId="5080" xr:uid="{00000000-0005-0000-0000-000011140000}"/>
    <cellStyle name="Explanatory Text 3 5" xfId="5081" xr:uid="{00000000-0005-0000-0000-000012140000}"/>
    <cellStyle name="Explanatory Text 3 6" xfId="5082" xr:uid="{00000000-0005-0000-0000-000013140000}"/>
    <cellStyle name="Explanatory Text 3 7" xfId="5083" xr:uid="{00000000-0005-0000-0000-000014140000}"/>
    <cellStyle name="Explanatory Text 30" xfId="5084" xr:uid="{00000000-0005-0000-0000-000015140000}"/>
    <cellStyle name="Explanatory Text 30 2" xfId="5085" xr:uid="{00000000-0005-0000-0000-000016140000}"/>
    <cellStyle name="Explanatory Text 30 2 2" xfId="5086" xr:uid="{00000000-0005-0000-0000-000017140000}"/>
    <cellStyle name="Explanatory Text 30 2 3" xfId="5087" xr:uid="{00000000-0005-0000-0000-000018140000}"/>
    <cellStyle name="Explanatory Text 30 3" xfId="5088" xr:uid="{00000000-0005-0000-0000-000019140000}"/>
    <cellStyle name="Explanatory Text 30 3 2" xfId="5089" xr:uid="{00000000-0005-0000-0000-00001A140000}"/>
    <cellStyle name="Explanatory Text 30 3 3" xfId="5090" xr:uid="{00000000-0005-0000-0000-00001B140000}"/>
    <cellStyle name="Explanatory Text 30 4" xfId="5091" xr:uid="{00000000-0005-0000-0000-00001C140000}"/>
    <cellStyle name="Explanatory Text 30 5" xfId="5092" xr:uid="{00000000-0005-0000-0000-00001D140000}"/>
    <cellStyle name="Explanatory Text 30 6" xfId="5093" xr:uid="{00000000-0005-0000-0000-00001E140000}"/>
    <cellStyle name="Explanatory Text 30 7" xfId="5094" xr:uid="{00000000-0005-0000-0000-00001F140000}"/>
    <cellStyle name="Explanatory Text 31" xfId="5095" xr:uid="{00000000-0005-0000-0000-000020140000}"/>
    <cellStyle name="Explanatory Text 31 2" xfId="5096" xr:uid="{00000000-0005-0000-0000-000021140000}"/>
    <cellStyle name="Explanatory Text 31 2 2" xfId="5097" xr:uid="{00000000-0005-0000-0000-000022140000}"/>
    <cellStyle name="Explanatory Text 31 2 3" xfId="5098" xr:uid="{00000000-0005-0000-0000-000023140000}"/>
    <cellStyle name="Explanatory Text 31 3" xfId="5099" xr:uid="{00000000-0005-0000-0000-000024140000}"/>
    <cellStyle name="Explanatory Text 31 3 2" xfId="5100" xr:uid="{00000000-0005-0000-0000-000025140000}"/>
    <cellStyle name="Explanatory Text 31 3 3" xfId="5101" xr:uid="{00000000-0005-0000-0000-000026140000}"/>
    <cellStyle name="Explanatory Text 31 4" xfId="5102" xr:uid="{00000000-0005-0000-0000-000027140000}"/>
    <cellStyle name="Explanatory Text 31 5" xfId="5103" xr:uid="{00000000-0005-0000-0000-000028140000}"/>
    <cellStyle name="Explanatory Text 31 6" xfId="5104" xr:uid="{00000000-0005-0000-0000-000029140000}"/>
    <cellStyle name="Explanatory Text 31 7" xfId="5105" xr:uid="{00000000-0005-0000-0000-00002A140000}"/>
    <cellStyle name="Explanatory Text 32" xfId="5106" xr:uid="{00000000-0005-0000-0000-00002B140000}"/>
    <cellStyle name="Explanatory Text 32 2" xfId="5107" xr:uid="{00000000-0005-0000-0000-00002C140000}"/>
    <cellStyle name="Explanatory Text 32 2 2" xfId="5108" xr:uid="{00000000-0005-0000-0000-00002D140000}"/>
    <cellStyle name="Explanatory Text 32 2 3" xfId="5109" xr:uid="{00000000-0005-0000-0000-00002E140000}"/>
    <cellStyle name="Explanatory Text 32 3" xfId="5110" xr:uid="{00000000-0005-0000-0000-00002F140000}"/>
    <cellStyle name="Explanatory Text 32 3 2" xfId="5111" xr:uid="{00000000-0005-0000-0000-000030140000}"/>
    <cellStyle name="Explanatory Text 32 3 3" xfId="5112" xr:uid="{00000000-0005-0000-0000-000031140000}"/>
    <cellStyle name="Explanatory Text 32 4" xfId="5113" xr:uid="{00000000-0005-0000-0000-000032140000}"/>
    <cellStyle name="Explanatory Text 32 5" xfId="5114" xr:uid="{00000000-0005-0000-0000-000033140000}"/>
    <cellStyle name="Explanatory Text 32 6" xfId="5115" xr:uid="{00000000-0005-0000-0000-000034140000}"/>
    <cellStyle name="Explanatory Text 32 7" xfId="5116" xr:uid="{00000000-0005-0000-0000-000035140000}"/>
    <cellStyle name="Explanatory Text 33" xfId="5117" xr:uid="{00000000-0005-0000-0000-000036140000}"/>
    <cellStyle name="Explanatory Text 33 2" xfId="5118" xr:uid="{00000000-0005-0000-0000-000037140000}"/>
    <cellStyle name="Explanatory Text 33 2 2" xfId="5119" xr:uid="{00000000-0005-0000-0000-000038140000}"/>
    <cellStyle name="Explanatory Text 33 2 3" xfId="5120" xr:uid="{00000000-0005-0000-0000-000039140000}"/>
    <cellStyle name="Explanatory Text 33 3" xfId="5121" xr:uid="{00000000-0005-0000-0000-00003A140000}"/>
    <cellStyle name="Explanatory Text 33 3 2" xfId="5122" xr:uid="{00000000-0005-0000-0000-00003B140000}"/>
    <cellStyle name="Explanatory Text 33 3 3" xfId="5123" xr:uid="{00000000-0005-0000-0000-00003C140000}"/>
    <cellStyle name="Explanatory Text 33 4" xfId="5124" xr:uid="{00000000-0005-0000-0000-00003D140000}"/>
    <cellStyle name="Explanatory Text 33 5" xfId="5125" xr:uid="{00000000-0005-0000-0000-00003E140000}"/>
    <cellStyle name="Explanatory Text 33 6" xfId="5126" xr:uid="{00000000-0005-0000-0000-00003F140000}"/>
    <cellStyle name="Explanatory Text 33 7" xfId="5127" xr:uid="{00000000-0005-0000-0000-000040140000}"/>
    <cellStyle name="Explanatory Text 34" xfId="5128" xr:uid="{00000000-0005-0000-0000-000041140000}"/>
    <cellStyle name="Explanatory Text 34 2" xfId="5129" xr:uid="{00000000-0005-0000-0000-000042140000}"/>
    <cellStyle name="Explanatory Text 34 2 2" xfId="5130" xr:uid="{00000000-0005-0000-0000-000043140000}"/>
    <cellStyle name="Explanatory Text 34 2 3" xfId="5131" xr:uid="{00000000-0005-0000-0000-000044140000}"/>
    <cellStyle name="Explanatory Text 34 3" xfId="5132" xr:uid="{00000000-0005-0000-0000-000045140000}"/>
    <cellStyle name="Explanatory Text 34 3 2" xfId="5133" xr:uid="{00000000-0005-0000-0000-000046140000}"/>
    <cellStyle name="Explanatory Text 34 3 3" xfId="5134" xr:uid="{00000000-0005-0000-0000-000047140000}"/>
    <cellStyle name="Explanatory Text 34 4" xfId="5135" xr:uid="{00000000-0005-0000-0000-000048140000}"/>
    <cellStyle name="Explanatory Text 34 5" xfId="5136" xr:uid="{00000000-0005-0000-0000-000049140000}"/>
    <cellStyle name="Explanatory Text 34 6" xfId="5137" xr:uid="{00000000-0005-0000-0000-00004A140000}"/>
    <cellStyle name="Explanatory Text 34 7" xfId="5138" xr:uid="{00000000-0005-0000-0000-00004B140000}"/>
    <cellStyle name="Explanatory Text 35" xfId="5139" xr:uid="{00000000-0005-0000-0000-00004C140000}"/>
    <cellStyle name="Explanatory Text 35 2" xfId="5140" xr:uid="{00000000-0005-0000-0000-00004D140000}"/>
    <cellStyle name="Explanatory Text 35 2 2" xfId="5141" xr:uid="{00000000-0005-0000-0000-00004E140000}"/>
    <cellStyle name="Explanatory Text 35 2 3" xfId="5142" xr:uid="{00000000-0005-0000-0000-00004F140000}"/>
    <cellStyle name="Explanatory Text 35 3" xfId="5143" xr:uid="{00000000-0005-0000-0000-000050140000}"/>
    <cellStyle name="Explanatory Text 35 3 2" xfId="5144" xr:uid="{00000000-0005-0000-0000-000051140000}"/>
    <cellStyle name="Explanatory Text 35 3 3" xfId="5145" xr:uid="{00000000-0005-0000-0000-000052140000}"/>
    <cellStyle name="Explanatory Text 35 4" xfId="5146" xr:uid="{00000000-0005-0000-0000-000053140000}"/>
    <cellStyle name="Explanatory Text 35 5" xfId="5147" xr:uid="{00000000-0005-0000-0000-000054140000}"/>
    <cellStyle name="Explanatory Text 35 6" xfId="5148" xr:uid="{00000000-0005-0000-0000-000055140000}"/>
    <cellStyle name="Explanatory Text 35 7" xfId="5149" xr:uid="{00000000-0005-0000-0000-000056140000}"/>
    <cellStyle name="Explanatory Text 36" xfId="5150" xr:uid="{00000000-0005-0000-0000-000057140000}"/>
    <cellStyle name="Explanatory Text 36 2" xfId="5151" xr:uid="{00000000-0005-0000-0000-000058140000}"/>
    <cellStyle name="Explanatory Text 36 2 2" xfId="5152" xr:uid="{00000000-0005-0000-0000-000059140000}"/>
    <cellStyle name="Explanatory Text 36 2 3" xfId="5153" xr:uid="{00000000-0005-0000-0000-00005A140000}"/>
    <cellStyle name="Explanatory Text 36 3" xfId="5154" xr:uid="{00000000-0005-0000-0000-00005B140000}"/>
    <cellStyle name="Explanatory Text 36 3 2" xfId="5155" xr:uid="{00000000-0005-0000-0000-00005C140000}"/>
    <cellStyle name="Explanatory Text 36 3 3" xfId="5156" xr:uid="{00000000-0005-0000-0000-00005D140000}"/>
    <cellStyle name="Explanatory Text 36 4" xfId="5157" xr:uid="{00000000-0005-0000-0000-00005E140000}"/>
    <cellStyle name="Explanatory Text 36 5" xfId="5158" xr:uid="{00000000-0005-0000-0000-00005F140000}"/>
    <cellStyle name="Explanatory Text 36 6" xfId="5159" xr:uid="{00000000-0005-0000-0000-000060140000}"/>
    <cellStyle name="Explanatory Text 36 7" xfId="5160" xr:uid="{00000000-0005-0000-0000-000061140000}"/>
    <cellStyle name="Explanatory Text 37" xfId="5161" xr:uid="{00000000-0005-0000-0000-000062140000}"/>
    <cellStyle name="Explanatory Text 37 2" xfId="5162" xr:uid="{00000000-0005-0000-0000-000063140000}"/>
    <cellStyle name="Explanatory Text 37 2 2" xfId="5163" xr:uid="{00000000-0005-0000-0000-000064140000}"/>
    <cellStyle name="Explanatory Text 37 2 3" xfId="5164" xr:uid="{00000000-0005-0000-0000-000065140000}"/>
    <cellStyle name="Explanatory Text 37 3" xfId="5165" xr:uid="{00000000-0005-0000-0000-000066140000}"/>
    <cellStyle name="Explanatory Text 37 3 2" xfId="5166" xr:uid="{00000000-0005-0000-0000-000067140000}"/>
    <cellStyle name="Explanatory Text 37 3 3" xfId="5167" xr:uid="{00000000-0005-0000-0000-000068140000}"/>
    <cellStyle name="Explanatory Text 37 4" xfId="5168" xr:uid="{00000000-0005-0000-0000-000069140000}"/>
    <cellStyle name="Explanatory Text 37 5" xfId="5169" xr:uid="{00000000-0005-0000-0000-00006A140000}"/>
    <cellStyle name="Explanatory Text 37 6" xfId="5170" xr:uid="{00000000-0005-0000-0000-00006B140000}"/>
    <cellStyle name="Explanatory Text 37 7" xfId="5171" xr:uid="{00000000-0005-0000-0000-00006C140000}"/>
    <cellStyle name="Explanatory Text 38" xfId="5172" xr:uid="{00000000-0005-0000-0000-00006D140000}"/>
    <cellStyle name="Explanatory Text 38 2" xfId="5173" xr:uid="{00000000-0005-0000-0000-00006E140000}"/>
    <cellStyle name="Explanatory Text 38 2 2" xfId="5174" xr:uid="{00000000-0005-0000-0000-00006F140000}"/>
    <cellStyle name="Explanatory Text 38 2 3" xfId="5175" xr:uid="{00000000-0005-0000-0000-000070140000}"/>
    <cellStyle name="Explanatory Text 38 3" xfId="5176" xr:uid="{00000000-0005-0000-0000-000071140000}"/>
    <cellStyle name="Explanatory Text 38 3 2" xfId="5177" xr:uid="{00000000-0005-0000-0000-000072140000}"/>
    <cellStyle name="Explanatory Text 38 3 3" xfId="5178" xr:uid="{00000000-0005-0000-0000-000073140000}"/>
    <cellStyle name="Explanatory Text 38 4" xfId="5179" xr:uid="{00000000-0005-0000-0000-000074140000}"/>
    <cellStyle name="Explanatory Text 38 5" xfId="5180" xr:uid="{00000000-0005-0000-0000-000075140000}"/>
    <cellStyle name="Explanatory Text 38 6" xfId="5181" xr:uid="{00000000-0005-0000-0000-000076140000}"/>
    <cellStyle name="Explanatory Text 38 7" xfId="5182" xr:uid="{00000000-0005-0000-0000-000077140000}"/>
    <cellStyle name="Explanatory Text 39" xfId="5183" xr:uid="{00000000-0005-0000-0000-000078140000}"/>
    <cellStyle name="Explanatory Text 39 2" xfId="5184" xr:uid="{00000000-0005-0000-0000-000079140000}"/>
    <cellStyle name="Explanatory Text 39 2 2" xfId="5185" xr:uid="{00000000-0005-0000-0000-00007A140000}"/>
    <cellStyle name="Explanatory Text 39 2 3" xfId="5186" xr:uid="{00000000-0005-0000-0000-00007B140000}"/>
    <cellStyle name="Explanatory Text 39 3" xfId="5187" xr:uid="{00000000-0005-0000-0000-00007C140000}"/>
    <cellStyle name="Explanatory Text 39 3 2" xfId="5188" xr:uid="{00000000-0005-0000-0000-00007D140000}"/>
    <cellStyle name="Explanatory Text 39 3 3" xfId="5189" xr:uid="{00000000-0005-0000-0000-00007E140000}"/>
    <cellStyle name="Explanatory Text 39 4" xfId="5190" xr:uid="{00000000-0005-0000-0000-00007F140000}"/>
    <cellStyle name="Explanatory Text 39 5" xfId="5191" xr:uid="{00000000-0005-0000-0000-000080140000}"/>
    <cellStyle name="Explanatory Text 39 6" xfId="5192" xr:uid="{00000000-0005-0000-0000-000081140000}"/>
    <cellStyle name="Explanatory Text 39 7" xfId="5193" xr:uid="{00000000-0005-0000-0000-000082140000}"/>
    <cellStyle name="Explanatory Text 4" xfId="5194" xr:uid="{00000000-0005-0000-0000-000083140000}"/>
    <cellStyle name="Explanatory Text 4 2" xfId="5195" xr:uid="{00000000-0005-0000-0000-000084140000}"/>
    <cellStyle name="Explanatory Text 4 2 2" xfId="5196" xr:uid="{00000000-0005-0000-0000-000085140000}"/>
    <cellStyle name="Explanatory Text 4 2 3" xfId="5197" xr:uid="{00000000-0005-0000-0000-000086140000}"/>
    <cellStyle name="Explanatory Text 4 3" xfId="5198" xr:uid="{00000000-0005-0000-0000-000087140000}"/>
    <cellStyle name="Explanatory Text 4 3 2" xfId="5199" xr:uid="{00000000-0005-0000-0000-000088140000}"/>
    <cellStyle name="Explanatory Text 4 3 3" xfId="5200" xr:uid="{00000000-0005-0000-0000-000089140000}"/>
    <cellStyle name="Explanatory Text 4 4" xfId="5201" xr:uid="{00000000-0005-0000-0000-00008A140000}"/>
    <cellStyle name="Explanatory Text 4 5" xfId="5202" xr:uid="{00000000-0005-0000-0000-00008B140000}"/>
    <cellStyle name="Explanatory Text 4 6" xfId="5203" xr:uid="{00000000-0005-0000-0000-00008C140000}"/>
    <cellStyle name="Explanatory Text 4 7" xfId="5204" xr:uid="{00000000-0005-0000-0000-00008D140000}"/>
    <cellStyle name="Explanatory Text 40" xfId="5205" xr:uid="{00000000-0005-0000-0000-00008E140000}"/>
    <cellStyle name="Explanatory Text 40 2" xfId="5206" xr:uid="{00000000-0005-0000-0000-00008F140000}"/>
    <cellStyle name="Explanatory Text 40 2 2" xfId="5207" xr:uid="{00000000-0005-0000-0000-000090140000}"/>
    <cellStyle name="Explanatory Text 40 2 3" xfId="5208" xr:uid="{00000000-0005-0000-0000-000091140000}"/>
    <cellStyle name="Explanatory Text 40 3" xfId="5209" xr:uid="{00000000-0005-0000-0000-000092140000}"/>
    <cellStyle name="Explanatory Text 40 3 2" xfId="5210" xr:uid="{00000000-0005-0000-0000-000093140000}"/>
    <cellStyle name="Explanatory Text 40 3 3" xfId="5211" xr:uid="{00000000-0005-0000-0000-000094140000}"/>
    <cellStyle name="Explanatory Text 40 4" xfId="5212" xr:uid="{00000000-0005-0000-0000-000095140000}"/>
    <cellStyle name="Explanatory Text 40 5" xfId="5213" xr:uid="{00000000-0005-0000-0000-000096140000}"/>
    <cellStyle name="Explanatory Text 40 6" xfId="5214" xr:uid="{00000000-0005-0000-0000-000097140000}"/>
    <cellStyle name="Explanatory Text 40 7" xfId="5215" xr:uid="{00000000-0005-0000-0000-000098140000}"/>
    <cellStyle name="Explanatory Text 41" xfId="5216" xr:uid="{00000000-0005-0000-0000-000099140000}"/>
    <cellStyle name="Explanatory Text 41 2" xfId="5217" xr:uid="{00000000-0005-0000-0000-00009A140000}"/>
    <cellStyle name="Explanatory Text 41 2 2" xfId="5218" xr:uid="{00000000-0005-0000-0000-00009B140000}"/>
    <cellStyle name="Explanatory Text 41 2 3" xfId="5219" xr:uid="{00000000-0005-0000-0000-00009C140000}"/>
    <cellStyle name="Explanatory Text 41 3" xfId="5220" xr:uid="{00000000-0005-0000-0000-00009D140000}"/>
    <cellStyle name="Explanatory Text 41 3 2" xfId="5221" xr:uid="{00000000-0005-0000-0000-00009E140000}"/>
    <cellStyle name="Explanatory Text 41 3 3" xfId="5222" xr:uid="{00000000-0005-0000-0000-00009F140000}"/>
    <cellStyle name="Explanatory Text 41 4" xfId="5223" xr:uid="{00000000-0005-0000-0000-0000A0140000}"/>
    <cellStyle name="Explanatory Text 41 5" xfId="5224" xr:uid="{00000000-0005-0000-0000-0000A1140000}"/>
    <cellStyle name="Explanatory Text 41 6" xfId="5225" xr:uid="{00000000-0005-0000-0000-0000A2140000}"/>
    <cellStyle name="Explanatory Text 41 7" xfId="5226" xr:uid="{00000000-0005-0000-0000-0000A3140000}"/>
    <cellStyle name="Explanatory Text 42" xfId="5227" xr:uid="{00000000-0005-0000-0000-0000A4140000}"/>
    <cellStyle name="Explanatory Text 42 2" xfId="5228" xr:uid="{00000000-0005-0000-0000-0000A5140000}"/>
    <cellStyle name="Explanatory Text 42 2 2" xfId="5229" xr:uid="{00000000-0005-0000-0000-0000A6140000}"/>
    <cellStyle name="Explanatory Text 42 2 3" xfId="5230" xr:uid="{00000000-0005-0000-0000-0000A7140000}"/>
    <cellStyle name="Explanatory Text 42 3" xfId="5231" xr:uid="{00000000-0005-0000-0000-0000A8140000}"/>
    <cellStyle name="Explanatory Text 42 3 2" xfId="5232" xr:uid="{00000000-0005-0000-0000-0000A9140000}"/>
    <cellStyle name="Explanatory Text 42 3 3" xfId="5233" xr:uid="{00000000-0005-0000-0000-0000AA140000}"/>
    <cellStyle name="Explanatory Text 42 4" xfId="5234" xr:uid="{00000000-0005-0000-0000-0000AB140000}"/>
    <cellStyle name="Explanatory Text 42 5" xfId="5235" xr:uid="{00000000-0005-0000-0000-0000AC140000}"/>
    <cellStyle name="Explanatory Text 42 6" xfId="5236" xr:uid="{00000000-0005-0000-0000-0000AD140000}"/>
    <cellStyle name="Explanatory Text 42 7" xfId="5237" xr:uid="{00000000-0005-0000-0000-0000AE140000}"/>
    <cellStyle name="Explanatory Text 43" xfId="5238" xr:uid="{00000000-0005-0000-0000-0000AF140000}"/>
    <cellStyle name="Explanatory Text 43 2" xfId="5239" xr:uid="{00000000-0005-0000-0000-0000B0140000}"/>
    <cellStyle name="Explanatory Text 43 2 2" xfId="5240" xr:uid="{00000000-0005-0000-0000-0000B1140000}"/>
    <cellStyle name="Explanatory Text 43 2 3" xfId="5241" xr:uid="{00000000-0005-0000-0000-0000B2140000}"/>
    <cellStyle name="Explanatory Text 43 3" xfId="5242" xr:uid="{00000000-0005-0000-0000-0000B3140000}"/>
    <cellStyle name="Explanatory Text 43 3 2" xfId="5243" xr:uid="{00000000-0005-0000-0000-0000B4140000}"/>
    <cellStyle name="Explanatory Text 43 3 3" xfId="5244" xr:uid="{00000000-0005-0000-0000-0000B5140000}"/>
    <cellStyle name="Explanatory Text 43 4" xfId="5245" xr:uid="{00000000-0005-0000-0000-0000B6140000}"/>
    <cellStyle name="Explanatory Text 43 5" xfId="5246" xr:uid="{00000000-0005-0000-0000-0000B7140000}"/>
    <cellStyle name="Explanatory Text 43 6" xfId="5247" xr:uid="{00000000-0005-0000-0000-0000B8140000}"/>
    <cellStyle name="Explanatory Text 43 7" xfId="5248" xr:uid="{00000000-0005-0000-0000-0000B9140000}"/>
    <cellStyle name="Explanatory Text 44" xfId="5249" xr:uid="{00000000-0005-0000-0000-0000BA140000}"/>
    <cellStyle name="Explanatory Text 44 2" xfId="5250" xr:uid="{00000000-0005-0000-0000-0000BB140000}"/>
    <cellStyle name="Explanatory Text 44 2 2" xfId="5251" xr:uid="{00000000-0005-0000-0000-0000BC140000}"/>
    <cellStyle name="Explanatory Text 44 2 3" xfId="5252" xr:uid="{00000000-0005-0000-0000-0000BD140000}"/>
    <cellStyle name="Explanatory Text 44 3" xfId="5253" xr:uid="{00000000-0005-0000-0000-0000BE140000}"/>
    <cellStyle name="Explanatory Text 44 3 2" xfId="5254" xr:uid="{00000000-0005-0000-0000-0000BF140000}"/>
    <cellStyle name="Explanatory Text 44 3 3" xfId="5255" xr:uid="{00000000-0005-0000-0000-0000C0140000}"/>
    <cellStyle name="Explanatory Text 44 4" xfId="5256" xr:uid="{00000000-0005-0000-0000-0000C1140000}"/>
    <cellStyle name="Explanatory Text 44 5" xfId="5257" xr:uid="{00000000-0005-0000-0000-0000C2140000}"/>
    <cellStyle name="Explanatory Text 44 6" xfId="5258" xr:uid="{00000000-0005-0000-0000-0000C3140000}"/>
    <cellStyle name="Explanatory Text 44 7" xfId="5259" xr:uid="{00000000-0005-0000-0000-0000C4140000}"/>
    <cellStyle name="Explanatory Text 45" xfId="5260" xr:uid="{00000000-0005-0000-0000-0000C5140000}"/>
    <cellStyle name="Explanatory Text 45 2" xfId="5261" xr:uid="{00000000-0005-0000-0000-0000C6140000}"/>
    <cellStyle name="Explanatory Text 45 2 2" xfId="5262" xr:uid="{00000000-0005-0000-0000-0000C7140000}"/>
    <cellStyle name="Explanatory Text 45 2 3" xfId="5263" xr:uid="{00000000-0005-0000-0000-0000C8140000}"/>
    <cellStyle name="Explanatory Text 45 3" xfId="5264" xr:uid="{00000000-0005-0000-0000-0000C9140000}"/>
    <cellStyle name="Explanatory Text 45 3 2" xfId="5265" xr:uid="{00000000-0005-0000-0000-0000CA140000}"/>
    <cellStyle name="Explanatory Text 45 3 3" xfId="5266" xr:uid="{00000000-0005-0000-0000-0000CB140000}"/>
    <cellStyle name="Explanatory Text 45 4" xfId="5267" xr:uid="{00000000-0005-0000-0000-0000CC140000}"/>
    <cellStyle name="Explanatory Text 45 5" xfId="5268" xr:uid="{00000000-0005-0000-0000-0000CD140000}"/>
    <cellStyle name="Explanatory Text 45 6" xfId="5269" xr:uid="{00000000-0005-0000-0000-0000CE140000}"/>
    <cellStyle name="Explanatory Text 45 7" xfId="5270" xr:uid="{00000000-0005-0000-0000-0000CF140000}"/>
    <cellStyle name="Explanatory Text 46" xfId="5271" xr:uid="{00000000-0005-0000-0000-0000D0140000}"/>
    <cellStyle name="Explanatory Text 46 2" xfId="5272" xr:uid="{00000000-0005-0000-0000-0000D1140000}"/>
    <cellStyle name="Explanatory Text 46 2 2" xfId="5273" xr:uid="{00000000-0005-0000-0000-0000D2140000}"/>
    <cellStyle name="Explanatory Text 46 2 3" xfId="5274" xr:uid="{00000000-0005-0000-0000-0000D3140000}"/>
    <cellStyle name="Explanatory Text 46 3" xfId="5275" xr:uid="{00000000-0005-0000-0000-0000D4140000}"/>
    <cellStyle name="Explanatory Text 46 3 2" xfId="5276" xr:uid="{00000000-0005-0000-0000-0000D5140000}"/>
    <cellStyle name="Explanatory Text 46 3 3" xfId="5277" xr:uid="{00000000-0005-0000-0000-0000D6140000}"/>
    <cellStyle name="Explanatory Text 46 4" xfId="5278" xr:uid="{00000000-0005-0000-0000-0000D7140000}"/>
    <cellStyle name="Explanatory Text 46 5" xfId="5279" xr:uid="{00000000-0005-0000-0000-0000D8140000}"/>
    <cellStyle name="Explanatory Text 46 6" xfId="5280" xr:uid="{00000000-0005-0000-0000-0000D9140000}"/>
    <cellStyle name="Explanatory Text 46 7" xfId="5281" xr:uid="{00000000-0005-0000-0000-0000DA140000}"/>
    <cellStyle name="Explanatory Text 47" xfId="5282" xr:uid="{00000000-0005-0000-0000-0000DB140000}"/>
    <cellStyle name="Explanatory Text 47 2" xfId="5283" xr:uid="{00000000-0005-0000-0000-0000DC140000}"/>
    <cellStyle name="Explanatory Text 47 2 2" xfId="5284" xr:uid="{00000000-0005-0000-0000-0000DD140000}"/>
    <cellStyle name="Explanatory Text 47 2 3" xfId="5285" xr:uid="{00000000-0005-0000-0000-0000DE140000}"/>
    <cellStyle name="Explanatory Text 47 3" xfId="5286" xr:uid="{00000000-0005-0000-0000-0000DF140000}"/>
    <cellStyle name="Explanatory Text 47 3 2" xfId="5287" xr:uid="{00000000-0005-0000-0000-0000E0140000}"/>
    <cellStyle name="Explanatory Text 47 3 3" xfId="5288" xr:uid="{00000000-0005-0000-0000-0000E1140000}"/>
    <cellStyle name="Explanatory Text 47 4" xfId="5289" xr:uid="{00000000-0005-0000-0000-0000E2140000}"/>
    <cellStyle name="Explanatory Text 47 5" xfId="5290" xr:uid="{00000000-0005-0000-0000-0000E3140000}"/>
    <cellStyle name="Explanatory Text 47 6" xfId="5291" xr:uid="{00000000-0005-0000-0000-0000E4140000}"/>
    <cellStyle name="Explanatory Text 47 7" xfId="5292" xr:uid="{00000000-0005-0000-0000-0000E5140000}"/>
    <cellStyle name="Explanatory Text 48" xfId="5293" xr:uid="{00000000-0005-0000-0000-0000E6140000}"/>
    <cellStyle name="Explanatory Text 48 2" xfId="5294" xr:uid="{00000000-0005-0000-0000-0000E7140000}"/>
    <cellStyle name="Explanatory Text 48 2 2" xfId="5295" xr:uid="{00000000-0005-0000-0000-0000E8140000}"/>
    <cellStyle name="Explanatory Text 48 2 3" xfId="5296" xr:uid="{00000000-0005-0000-0000-0000E9140000}"/>
    <cellStyle name="Explanatory Text 48 3" xfId="5297" xr:uid="{00000000-0005-0000-0000-0000EA140000}"/>
    <cellStyle name="Explanatory Text 48 4" xfId="5298" xr:uid="{00000000-0005-0000-0000-0000EB140000}"/>
    <cellStyle name="Explanatory Text 48 5" xfId="5299" xr:uid="{00000000-0005-0000-0000-0000EC140000}"/>
    <cellStyle name="Explanatory Text 48 6" xfId="5300" xr:uid="{00000000-0005-0000-0000-0000ED140000}"/>
    <cellStyle name="Explanatory Text 49" xfId="5301" xr:uid="{00000000-0005-0000-0000-0000EE140000}"/>
    <cellStyle name="Explanatory Text 49 2" xfId="5302" xr:uid="{00000000-0005-0000-0000-0000EF140000}"/>
    <cellStyle name="Explanatory Text 49 3" xfId="5303" xr:uid="{00000000-0005-0000-0000-0000F0140000}"/>
    <cellStyle name="Explanatory Text 49 4" xfId="5304" xr:uid="{00000000-0005-0000-0000-0000F1140000}"/>
    <cellStyle name="Explanatory Text 49 5" xfId="5305" xr:uid="{00000000-0005-0000-0000-0000F2140000}"/>
    <cellStyle name="Explanatory Text 5" xfId="5306" xr:uid="{00000000-0005-0000-0000-0000F3140000}"/>
    <cellStyle name="Explanatory Text 5 2" xfId="5307" xr:uid="{00000000-0005-0000-0000-0000F4140000}"/>
    <cellStyle name="Explanatory Text 5 2 2" xfId="5308" xr:uid="{00000000-0005-0000-0000-0000F5140000}"/>
    <cellStyle name="Explanatory Text 5 2 3" xfId="5309" xr:uid="{00000000-0005-0000-0000-0000F6140000}"/>
    <cellStyle name="Explanatory Text 5 3" xfId="5310" xr:uid="{00000000-0005-0000-0000-0000F7140000}"/>
    <cellStyle name="Explanatory Text 5 3 2" xfId="5311" xr:uid="{00000000-0005-0000-0000-0000F8140000}"/>
    <cellStyle name="Explanatory Text 5 3 3" xfId="5312" xr:uid="{00000000-0005-0000-0000-0000F9140000}"/>
    <cellStyle name="Explanatory Text 5 4" xfId="5313" xr:uid="{00000000-0005-0000-0000-0000FA140000}"/>
    <cellStyle name="Explanatory Text 5 5" xfId="5314" xr:uid="{00000000-0005-0000-0000-0000FB140000}"/>
    <cellStyle name="Explanatory Text 5 6" xfId="5315" xr:uid="{00000000-0005-0000-0000-0000FC140000}"/>
    <cellStyle name="Explanatory Text 5 7" xfId="5316" xr:uid="{00000000-0005-0000-0000-0000FD140000}"/>
    <cellStyle name="Explanatory Text 50" xfId="5317" xr:uid="{00000000-0005-0000-0000-0000FE140000}"/>
    <cellStyle name="Explanatory Text 50 2" xfId="5318" xr:uid="{00000000-0005-0000-0000-0000FF140000}"/>
    <cellStyle name="Explanatory Text 50 3" xfId="5319" xr:uid="{00000000-0005-0000-0000-000000150000}"/>
    <cellStyle name="Explanatory Text 50 4" xfId="5320" xr:uid="{00000000-0005-0000-0000-000001150000}"/>
    <cellStyle name="Explanatory Text 50 5" xfId="5321" xr:uid="{00000000-0005-0000-0000-000002150000}"/>
    <cellStyle name="Explanatory Text 51" xfId="5322" xr:uid="{00000000-0005-0000-0000-000003150000}"/>
    <cellStyle name="Explanatory Text 51 2" xfId="5323" xr:uid="{00000000-0005-0000-0000-000004150000}"/>
    <cellStyle name="Explanatory Text 51 3" xfId="5324" xr:uid="{00000000-0005-0000-0000-000005150000}"/>
    <cellStyle name="Explanatory Text 51 4" xfId="5325" xr:uid="{00000000-0005-0000-0000-000006150000}"/>
    <cellStyle name="Explanatory Text 51 5" xfId="5326" xr:uid="{00000000-0005-0000-0000-000007150000}"/>
    <cellStyle name="Explanatory Text 52" xfId="5327" xr:uid="{00000000-0005-0000-0000-000008150000}"/>
    <cellStyle name="Explanatory Text 52 2" xfId="5328" xr:uid="{00000000-0005-0000-0000-000009150000}"/>
    <cellStyle name="Explanatory Text 52 3" xfId="5329" xr:uid="{00000000-0005-0000-0000-00000A150000}"/>
    <cellStyle name="Explanatory Text 52 4" xfId="5330" xr:uid="{00000000-0005-0000-0000-00000B150000}"/>
    <cellStyle name="Explanatory Text 52 5" xfId="5331" xr:uid="{00000000-0005-0000-0000-00000C150000}"/>
    <cellStyle name="Explanatory Text 53" xfId="5332" xr:uid="{00000000-0005-0000-0000-00000D150000}"/>
    <cellStyle name="Explanatory Text 53 2" xfId="5333" xr:uid="{00000000-0005-0000-0000-00000E150000}"/>
    <cellStyle name="Explanatory Text 53 3" xfId="5334" xr:uid="{00000000-0005-0000-0000-00000F150000}"/>
    <cellStyle name="Explanatory Text 54" xfId="5335" xr:uid="{00000000-0005-0000-0000-000010150000}"/>
    <cellStyle name="Explanatory Text 6" xfId="5336" xr:uid="{00000000-0005-0000-0000-000011150000}"/>
    <cellStyle name="Explanatory Text 6 2" xfId="5337" xr:uid="{00000000-0005-0000-0000-000012150000}"/>
    <cellStyle name="Explanatory Text 6 2 2" xfId="5338" xr:uid="{00000000-0005-0000-0000-000013150000}"/>
    <cellStyle name="Explanatory Text 6 2 3" xfId="5339" xr:uid="{00000000-0005-0000-0000-000014150000}"/>
    <cellStyle name="Explanatory Text 6 3" xfId="5340" xr:uid="{00000000-0005-0000-0000-000015150000}"/>
    <cellStyle name="Explanatory Text 6 3 2" xfId="5341" xr:uid="{00000000-0005-0000-0000-000016150000}"/>
    <cellStyle name="Explanatory Text 6 3 3" xfId="5342" xr:uid="{00000000-0005-0000-0000-000017150000}"/>
    <cellStyle name="Explanatory Text 6 4" xfId="5343" xr:uid="{00000000-0005-0000-0000-000018150000}"/>
    <cellStyle name="Explanatory Text 6 5" xfId="5344" xr:uid="{00000000-0005-0000-0000-000019150000}"/>
    <cellStyle name="Explanatory Text 6 6" xfId="5345" xr:uid="{00000000-0005-0000-0000-00001A150000}"/>
    <cellStyle name="Explanatory Text 6 7" xfId="5346" xr:uid="{00000000-0005-0000-0000-00001B150000}"/>
    <cellStyle name="Explanatory Text 7" xfId="5347" xr:uid="{00000000-0005-0000-0000-00001C150000}"/>
    <cellStyle name="Explanatory Text 7 2" xfId="5348" xr:uid="{00000000-0005-0000-0000-00001D150000}"/>
    <cellStyle name="Explanatory Text 7 2 2" xfId="5349" xr:uid="{00000000-0005-0000-0000-00001E150000}"/>
    <cellStyle name="Explanatory Text 7 2 3" xfId="5350" xr:uid="{00000000-0005-0000-0000-00001F150000}"/>
    <cellStyle name="Explanatory Text 7 3" xfId="5351" xr:uid="{00000000-0005-0000-0000-000020150000}"/>
    <cellStyle name="Explanatory Text 7 3 2" xfId="5352" xr:uid="{00000000-0005-0000-0000-000021150000}"/>
    <cellStyle name="Explanatory Text 7 3 3" xfId="5353" xr:uid="{00000000-0005-0000-0000-000022150000}"/>
    <cellStyle name="Explanatory Text 7 4" xfId="5354" xr:uid="{00000000-0005-0000-0000-000023150000}"/>
    <cellStyle name="Explanatory Text 7 5" xfId="5355" xr:uid="{00000000-0005-0000-0000-000024150000}"/>
    <cellStyle name="Explanatory Text 7 6" xfId="5356" xr:uid="{00000000-0005-0000-0000-000025150000}"/>
    <cellStyle name="Explanatory Text 7 7" xfId="5357" xr:uid="{00000000-0005-0000-0000-000026150000}"/>
    <cellStyle name="Explanatory Text 8" xfId="5358" xr:uid="{00000000-0005-0000-0000-000027150000}"/>
    <cellStyle name="Explanatory Text 8 2" xfId="5359" xr:uid="{00000000-0005-0000-0000-000028150000}"/>
    <cellStyle name="Explanatory Text 8 2 2" xfId="5360" xr:uid="{00000000-0005-0000-0000-000029150000}"/>
    <cellStyle name="Explanatory Text 8 2 3" xfId="5361" xr:uid="{00000000-0005-0000-0000-00002A150000}"/>
    <cellStyle name="Explanatory Text 8 3" xfId="5362" xr:uid="{00000000-0005-0000-0000-00002B150000}"/>
    <cellStyle name="Explanatory Text 8 3 2" xfId="5363" xr:uid="{00000000-0005-0000-0000-00002C150000}"/>
    <cellStyle name="Explanatory Text 8 3 3" xfId="5364" xr:uid="{00000000-0005-0000-0000-00002D150000}"/>
    <cellStyle name="Explanatory Text 8 4" xfId="5365" xr:uid="{00000000-0005-0000-0000-00002E150000}"/>
    <cellStyle name="Explanatory Text 8 5" xfId="5366" xr:uid="{00000000-0005-0000-0000-00002F150000}"/>
    <cellStyle name="Explanatory Text 8 6" xfId="5367" xr:uid="{00000000-0005-0000-0000-000030150000}"/>
    <cellStyle name="Explanatory Text 8 7" xfId="5368" xr:uid="{00000000-0005-0000-0000-000031150000}"/>
    <cellStyle name="Explanatory Text 9" xfId="5369" xr:uid="{00000000-0005-0000-0000-000032150000}"/>
    <cellStyle name="Explanatory Text 9 2" xfId="5370" xr:uid="{00000000-0005-0000-0000-000033150000}"/>
    <cellStyle name="Explanatory Text 9 2 2" xfId="5371" xr:uid="{00000000-0005-0000-0000-000034150000}"/>
    <cellStyle name="Explanatory Text 9 2 3" xfId="5372" xr:uid="{00000000-0005-0000-0000-000035150000}"/>
    <cellStyle name="Explanatory Text 9 3" xfId="5373" xr:uid="{00000000-0005-0000-0000-000036150000}"/>
    <cellStyle name="Explanatory Text 9 3 2" xfId="5374" xr:uid="{00000000-0005-0000-0000-000037150000}"/>
    <cellStyle name="Explanatory Text 9 3 3" xfId="5375" xr:uid="{00000000-0005-0000-0000-000038150000}"/>
    <cellStyle name="Explanatory Text 9 4" xfId="5376" xr:uid="{00000000-0005-0000-0000-000039150000}"/>
    <cellStyle name="Explanatory Text 9 5" xfId="5377" xr:uid="{00000000-0005-0000-0000-00003A150000}"/>
    <cellStyle name="Explanatory Text 9 6" xfId="5378" xr:uid="{00000000-0005-0000-0000-00003B150000}"/>
    <cellStyle name="Explanatory Text 9 7" xfId="5379" xr:uid="{00000000-0005-0000-0000-00003C150000}"/>
    <cellStyle name="Extendedprice" xfId="5380" xr:uid="{00000000-0005-0000-0000-00003D150000}"/>
    <cellStyle name="Extendedprice 2" xfId="5381" xr:uid="{00000000-0005-0000-0000-00003E150000}"/>
    <cellStyle name="Extendedprice 2 2" xfId="5382" xr:uid="{00000000-0005-0000-0000-00003F150000}"/>
    <cellStyle name="Extendedprice 2 3" xfId="5383" xr:uid="{00000000-0005-0000-0000-000040150000}"/>
    <cellStyle name="Extendedprice 3" xfId="5384" xr:uid="{00000000-0005-0000-0000-000041150000}"/>
    <cellStyle name="Extendedprice 4" xfId="5385" xr:uid="{00000000-0005-0000-0000-000042150000}"/>
    <cellStyle name="Fixed" xfId="44274" xr:uid="{00000000-0005-0000-0000-000043150000}"/>
    <cellStyle name="Fixed 2" xfId="44278" xr:uid="{00000000-0005-0000-0000-000044150000}"/>
    <cellStyle name="Fixed 2 2" xfId="44315" xr:uid="{00000000-0005-0000-0000-000045150000}"/>
    <cellStyle name="fred" xfId="5386" xr:uid="{00000000-0005-0000-0000-000046150000}"/>
    <cellStyle name="fred 2" xfId="5387" xr:uid="{00000000-0005-0000-0000-000047150000}"/>
    <cellStyle name="fred 2 2" xfId="5388" xr:uid="{00000000-0005-0000-0000-000048150000}"/>
    <cellStyle name="fred 2 3" xfId="5389" xr:uid="{00000000-0005-0000-0000-000049150000}"/>
    <cellStyle name="fred 2 4" xfId="5390" xr:uid="{00000000-0005-0000-0000-00004A150000}"/>
    <cellStyle name="fred 2 5" xfId="5391" xr:uid="{00000000-0005-0000-0000-00004B150000}"/>
    <cellStyle name="fred 3" xfId="5392" xr:uid="{00000000-0005-0000-0000-00004C150000}"/>
    <cellStyle name="fred 3 2" xfId="5393" xr:uid="{00000000-0005-0000-0000-00004D150000}"/>
    <cellStyle name="fred 3 3" xfId="5394" xr:uid="{00000000-0005-0000-0000-00004E150000}"/>
    <cellStyle name="fred 3 4" xfId="5395" xr:uid="{00000000-0005-0000-0000-00004F150000}"/>
    <cellStyle name="fred 3 5" xfId="5396" xr:uid="{00000000-0005-0000-0000-000050150000}"/>
    <cellStyle name="fred 4" xfId="5397" xr:uid="{00000000-0005-0000-0000-000051150000}"/>
    <cellStyle name="fred 4 2" xfId="5398" xr:uid="{00000000-0005-0000-0000-000052150000}"/>
    <cellStyle name="fred 4 3" xfId="5399" xr:uid="{00000000-0005-0000-0000-000053150000}"/>
    <cellStyle name="fred 5" xfId="5400" xr:uid="{00000000-0005-0000-0000-000054150000}"/>
    <cellStyle name="fred 6" xfId="5401" xr:uid="{00000000-0005-0000-0000-000055150000}"/>
    <cellStyle name="fred 7" xfId="5402" xr:uid="{00000000-0005-0000-0000-000056150000}"/>
    <cellStyle name="fred 8" xfId="5403" xr:uid="{00000000-0005-0000-0000-000057150000}"/>
    <cellStyle name="Fred%" xfId="5404" xr:uid="{00000000-0005-0000-0000-000058150000}"/>
    <cellStyle name="Fred% 2" xfId="5405" xr:uid="{00000000-0005-0000-0000-000059150000}"/>
    <cellStyle name="Fred% 2 2" xfId="5406" xr:uid="{00000000-0005-0000-0000-00005A150000}"/>
    <cellStyle name="Fred% 2 3" xfId="5407" xr:uid="{00000000-0005-0000-0000-00005B150000}"/>
    <cellStyle name="Fred% 2 4" xfId="5408" xr:uid="{00000000-0005-0000-0000-00005C150000}"/>
    <cellStyle name="Fred% 2 5" xfId="5409" xr:uid="{00000000-0005-0000-0000-00005D150000}"/>
    <cellStyle name="Fred% 3" xfId="5410" xr:uid="{00000000-0005-0000-0000-00005E150000}"/>
    <cellStyle name="Fred% 3 2" xfId="5411" xr:uid="{00000000-0005-0000-0000-00005F150000}"/>
    <cellStyle name="Fred% 3 3" xfId="5412" xr:uid="{00000000-0005-0000-0000-000060150000}"/>
    <cellStyle name="Fred% 3 4" xfId="5413" xr:uid="{00000000-0005-0000-0000-000061150000}"/>
    <cellStyle name="Fred% 3 5" xfId="5414" xr:uid="{00000000-0005-0000-0000-000062150000}"/>
    <cellStyle name="Fred% 4" xfId="5415" xr:uid="{00000000-0005-0000-0000-000063150000}"/>
    <cellStyle name="Fred% 4 2" xfId="5416" xr:uid="{00000000-0005-0000-0000-000064150000}"/>
    <cellStyle name="Fred% 4 3" xfId="5417" xr:uid="{00000000-0005-0000-0000-000065150000}"/>
    <cellStyle name="Fred% 5" xfId="5418" xr:uid="{00000000-0005-0000-0000-000066150000}"/>
    <cellStyle name="Fred% 6" xfId="5419" xr:uid="{00000000-0005-0000-0000-000067150000}"/>
    <cellStyle name="Fred% 7" xfId="5420" xr:uid="{00000000-0005-0000-0000-000068150000}"/>
    <cellStyle name="Fred% 8" xfId="5421" xr:uid="{00000000-0005-0000-0000-000069150000}"/>
    <cellStyle name="GBP_Header" xfId="5422" xr:uid="{00000000-0005-0000-0000-00006A150000}"/>
    <cellStyle name="Good 10" xfId="5423" xr:uid="{00000000-0005-0000-0000-00006B150000}"/>
    <cellStyle name="Good 10 2" xfId="5424" xr:uid="{00000000-0005-0000-0000-00006C150000}"/>
    <cellStyle name="Good 10 2 2" xfId="5425" xr:uid="{00000000-0005-0000-0000-00006D150000}"/>
    <cellStyle name="Good 10 2 3" xfId="5426" xr:uid="{00000000-0005-0000-0000-00006E150000}"/>
    <cellStyle name="Good 10 3" xfId="5427" xr:uid="{00000000-0005-0000-0000-00006F150000}"/>
    <cellStyle name="Good 10 3 2" xfId="5428" xr:uid="{00000000-0005-0000-0000-000070150000}"/>
    <cellStyle name="Good 10 3 3" xfId="5429" xr:uid="{00000000-0005-0000-0000-000071150000}"/>
    <cellStyle name="Good 10 4" xfId="5430" xr:uid="{00000000-0005-0000-0000-000072150000}"/>
    <cellStyle name="Good 10 5" xfId="5431" xr:uid="{00000000-0005-0000-0000-000073150000}"/>
    <cellStyle name="Good 10 6" xfId="5432" xr:uid="{00000000-0005-0000-0000-000074150000}"/>
    <cellStyle name="Good 10 7" xfId="5433" xr:uid="{00000000-0005-0000-0000-000075150000}"/>
    <cellStyle name="Good 11" xfId="5434" xr:uid="{00000000-0005-0000-0000-000076150000}"/>
    <cellStyle name="Good 11 2" xfId="5435" xr:uid="{00000000-0005-0000-0000-000077150000}"/>
    <cellStyle name="Good 11 2 2" xfId="5436" xr:uid="{00000000-0005-0000-0000-000078150000}"/>
    <cellStyle name="Good 11 2 3" xfId="5437" xr:uid="{00000000-0005-0000-0000-000079150000}"/>
    <cellStyle name="Good 11 3" xfId="5438" xr:uid="{00000000-0005-0000-0000-00007A150000}"/>
    <cellStyle name="Good 11 3 2" xfId="5439" xr:uid="{00000000-0005-0000-0000-00007B150000}"/>
    <cellStyle name="Good 11 3 3" xfId="5440" xr:uid="{00000000-0005-0000-0000-00007C150000}"/>
    <cellStyle name="Good 11 4" xfId="5441" xr:uid="{00000000-0005-0000-0000-00007D150000}"/>
    <cellStyle name="Good 11 5" xfId="5442" xr:uid="{00000000-0005-0000-0000-00007E150000}"/>
    <cellStyle name="Good 11 6" xfId="5443" xr:uid="{00000000-0005-0000-0000-00007F150000}"/>
    <cellStyle name="Good 11 7" xfId="5444" xr:uid="{00000000-0005-0000-0000-000080150000}"/>
    <cellStyle name="Good 12" xfId="5445" xr:uid="{00000000-0005-0000-0000-000081150000}"/>
    <cellStyle name="Good 12 2" xfId="5446" xr:uid="{00000000-0005-0000-0000-000082150000}"/>
    <cellStyle name="Good 12 2 2" xfId="5447" xr:uid="{00000000-0005-0000-0000-000083150000}"/>
    <cellStyle name="Good 12 2 3" xfId="5448" xr:uid="{00000000-0005-0000-0000-000084150000}"/>
    <cellStyle name="Good 12 3" xfId="5449" xr:uid="{00000000-0005-0000-0000-000085150000}"/>
    <cellStyle name="Good 12 3 2" xfId="5450" xr:uid="{00000000-0005-0000-0000-000086150000}"/>
    <cellStyle name="Good 12 3 3" xfId="5451" xr:uid="{00000000-0005-0000-0000-000087150000}"/>
    <cellStyle name="Good 12 4" xfId="5452" xr:uid="{00000000-0005-0000-0000-000088150000}"/>
    <cellStyle name="Good 12 5" xfId="5453" xr:uid="{00000000-0005-0000-0000-000089150000}"/>
    <cellStyle name="Good 12 6" xfId="5454" xr:uid="{00000000-0005-0000-0000-00008A150000}"/>
    <cellStyle name="Good 12 7" xfId="5455" xr:uid="{00000000-0005-0000-0000-00008B150000}"/>
    <cellStyle name="Good 13" xfId="5456" xr:uid="{00000000-0005-0000-0000-00008C150000}"/>
    <cellStyle name="Good 13 2" xfId="5457" xr:uid="{00000000-0005-0000-0000-00008D150000}"/>
    <cellStyle name="Good 13 2 2" xfId="5458" xr:uid="{00000000-0005-0000-0000-00008E150000}"/>
    <cellStyle name="Good 13 2 3" xfId="5459" xr:uid="{00000000-0005-0000-0000-00008F150000}"/>
    <cellStyle name="Good 13 3" xfId="5460" xr:uid="{00000000-0005-0000-0000-000090150000}"/>
    <cellStyle name="Good 13 3 2" xfId="5461" xr:uid="{00000000-0005-0000-0000-000091150000}"/>
    <cellStyle name="Good 13 3 3" xfId="5462" xr:uid="{00000000-0005-0000-0000-000092150000}"/>
    <cellStyle name="Good 13 4" xfId="5463" xr:uid="{00000000-0005-0000-0000-000093150000}"/>
    <cellStyle name="Good 13 5" xfId="5464" xr:uid="{00000000-0005-0000-0000-000094150000}"/>
    <cellStyle name="Good 13 6" xfId="5465" xr:uid="{00000000-0005-0000-0000-000095150000}"/>
    <cellStyle name="Good 13 7" xfId="5466" xr:uid="{00000000-0005-0000-0000-000096150000}"/>
    <cellStyle name="Good 14" xfId="5467" xr:uid="{00000000-0005-0000-0000-000097150000}"/>
    <cellStyle name="Good 14 2" xfId="5468" xr:uid="{00000000-0005-0000-0000-000098150000}"/>
    <cellStyle name="Good 14 2 2" xfId="5469" xr:uid="{00000000-0005-0000-0000-000099150000}"/>
    <cellStyle name="Good 14 2 3" xfId="5470" xr:uid="{00000000-0005-0000-0000-00009A150000}"/>
    <cellStyle name="Good 14 3" xfId="5471" xr:uid="{00000000-0005-0000-0000-00009B150000}"/>
    <cellStyle name="Good 14 3 2" xfId="5472" xr:uid="{00000000-0005-0000-0000-00009C150000}"/>
    <cellStyle name="Good 14 3 3" xfId="5473" xr:uid="{00000000-0005-0000-0000-00009D150000}"/>
    <cellStyle name="Good 14 4" xfId="5474" xr:uid="{00000000-0005-0000-0000-00009E150000}"/>
    <cellStyle name="Good 14 5" xfId="5475" xr:uid="{00000000-0005-0000-0000-00009F150000}"/>
    <cellStyle name="Good 14 6" xfId="5476" xr:uid="{00000000-0005-0000-0000-0000A0150000}"/>
    <cellStyle name="Good 14 7" xfId="5477" xr:uid="{00000000-0005-0000-0000-0000A1150000}"/>
    <cellStyle name="Good 15" xfId="5478" xr:uid="{00000000-0005-0000-0000-0000A2150000}"/>
    <cellStyle name="Good 15 2" xfId="5479" xr:uid="{00000000-0005-0000-0000-0000A3150000}"/>
    <cellStyle name="Good 15 2 2" xfId="5480" xr:uid="{00000000-0005-0000-0000-0000A4150000}"/>
    <cellStyle name="Good 15 2 3" xfId="5481" xr:uid="{00000000-0005-0000-0000-0000A5150000}"/>
    <cellStyle name="Good 15 3" xfId="5482" xr:uid="{00000000-0005-0000-0000-0000A6150000}"/>
    <cellStyle name="Good 15 3 2" xfId="5483" xr:uid="{00000000-0005-0000-0000-0000A7150000}"/>
    <cellStyle name="Good 15 3 3" xfId="5484" xr:uid="{00000000-0005-0000-0000-0000A8150000}"/>
    <cellStyle name="Good 15 4" xfId="5485" xr:uid="{00000000-0005-0000-0000-0000A9150000}"/>
    <cellStyle name="Good 15 5" xfId="5486" xr:uid="{00000000-0005-0000-0000-0000AA150000}"/>
    <cellStyle name="Good 15 6" xfId="5487" xr:uid="{00000000-0005-0000-0000-0000AB150000}"/>
    <cellStyle name="Good 15 7" xfId="5488" xr:uid="{00000000-0005-0000-0000-0000AC150000}"/>
    <cellStyle name="Good 16" xfId="5489" xr:uid="{00000000-0005-0000-0000-0000AD150000}"/>
    <cellStyle name="Good 16 2" xfId="5490" xr:uid="{00000000-0005-0000-0000-0000AE150000}"/>
    <cellStyle name="Good 16 2 2" xfId="5491" xr:uid="{00000000-0005-0000-0000-0000AF150000}"/>
    <cellStyle name="Good 16 2 3" xfId="5492" xr:uid="{00000000-0005-0000-0000-0000B0150000}"/>
    <cellStyle name="Good 16 3" xfId="5493" xr:uid="{00000000-0005-0000-0000-0000B1150000}"/>
    <cellStyle name="Good 16 3 2" xfId="5494" xr:uid="{00000000-0005-0000-0000-0000B2150000}"/>
    <cellStyle name="Good 16 3 3" xfId="5495" xr:uid="{00000000-0005-0000-0000-0000B3150000}"/>
    <cellStyle name="Good 16 4" xfId="5496" xr:uid="{00000000-0005-0000-0000-0000B4150000}"/>
    <cellStyle name="Good 16 5" xfId="5497" xr:uid="{00000000-0005-0000-0000-0000B5150000}"/>
    <cellStyle name="Good 16 6" xfId="5498" xr:uid="{00000000-0005-0000-0000-0000B6150000}"/>
    <cellStyle name="Good 16 7" xfId="5499" xr:uid="{00000000-0005-0000-0000-0000B7150000}"/>
    <cellStyle name="Good 17" xfId="5500" xr:uid="{00000000-0005-0000-0000-0000B8150000}"/>
    <cellStyle name="Good 17 2" xfId="5501" xr:uid="{00000000-0005-0000-0000-0000B9150000}"/>
    <cellStyle name="Good 17 2 2" xfId="5502" xr:uid="{00000000-0005-0000-0000-0000BA150000}"/>
    <cellStyle name="Good 17 2 3" xfId="5503" xr:uid="{00000000-0005-0000-0000-0000BB150000}"/>
    <cellStyle name="Good 17 3" xfId="5504" xr:uid="{00000000-0005-0000-0000-0000BC150000}"/>
    <cellStyle name="Good 17 3 2" xfId="5505" xr:uid="{00000000-0005-0000-0000-0000BD150000}"/>
    <cellStyle name="Good 17 3 3" xfId="5506" xr:uid="{00000000-0005-0000-0000-0000BE150000}"/>
    <cellStyle name="Good 17 4" xfId="5507" xr:uid="{00000000-0005-0000-0000-0000BF150000}"/>
    <cellStyle name="Good 17 5" xfId="5508" xr:uid="{00000000-0005-0000-0000-0000C0150000}"/>
    <cellStyle name="Good 17 6" xfId="5509" xr:uid="{00000000-0005-0000-0000-0000C1150000}"/>
    <cellStyle name="Good 17 7" xfId="5510" xr:uid="{00000000-0005-0000-0000-0000C2150000}"/>
    <cellStyle name="Good 18" xfId="5511" xr:uid="{00000000-0005-0000-0000-0000C3150000}"/>
    <cellStyle name="Good 18 2" xfId="5512" xr:uid="{00000000-0005-0000-0000-0000C4150000}"/>
    <cellStyle name="Good 18 2 2" xfId="5513" xr:uid="{00000000-0005-0000-0000-0000C5150000}"/>
    <cellStyle name="Good 18 2 3" xfId="5514" xr:uid="{00000000-0005-0000-0000-0000C6150000}"/>
    <cellStyle name="Good 18 3" xfId="5515" xr:uid="{00000000-0005-0000-0000-0000C7150000}"/>
    <cellStyle name="Good 18 3 2" xfId="5516" xr:uid="{00000000-0005-0000-0000-0000C8150000}"/>
    <cellStyle name="Good 18 3 3" xfId="5517" xr:uid="{00000000-0005-0000-0000-0000C9150000}"/>
    <cellStyle name="Good 18 4" xfId="5518" xr:uid="{00000000-0005-0000-0000-0000CA150000}"/>
    <cellStyle name="Good 18 5" xfId="5519" xr:uid="{00000000-0005-0000-0000-0000CB150000}"/>
    <cellStyle name="Good 18 6" xfId="5520" xr:uid="{00000000-0005-0000-0000-0000CC150000}"/>
    <cellStyle name="Good 18 7" xfId="5521" xr:uid="{00000000-0005-0000-0000-0000CD150000}"/>
    <cellStyle name="Good 19" xfId="5522" xr:uid="{00000000-0005-0000-0000-0000CE150000}"/>
    <cellStyle name="Good 19 2" xfId="5523" xr:uid="{00000000-0005-0000-0000-0000CF150000}"/>
    <cellStyle name="Good 19 2 2" xfId="5524" xr:uid="{00000000-0005-0000-0000-0000D0150000}"/>
    <cellStyle name="Good 19 2 3" xfId="5525" xr:uid="{00000000-0005-0000-0000-0000D1150000}"/>
    <cellStyle name="Good 19 3" xfId="5526" xr:uid="{00000000-0005-0000-0000-0000D2150000}"/>
    <cellStyle name="Good 19 3 2" xfId="5527" xr:uid="{00000000-0005-0000-0000-0000D3150000}"/>
    <cellStyle name="Good 19 3 3" xfId="5528" xr:uid="{00000000-0005-0000-0000-0000D4150000}"/>
    <cellStyle name="Good 19 4" xfId="5529" xr:uid="{00000000-0005-0000-0000-0000D5150000}"/>
    <cellStyle name="Good 19 5" xfId="5530" xr:uid="{00000000-0005-0000-0000-0000D6150000}"/>
    <cellStyle name="Good 19 6" xfId="5531" xr:uid="{00000000-0005-0000-0000-0000D7150000}"/>
    <cellStyle name="Good 19 7" xfId="5532" xr:uid="{00000000-0005-0000-0000-0000D8150000}"/>
    <cellStyle name="Good 2" xfId="5533" xr:uid="{00000000-0005-0000-0000-0000D9150000}"/>
    <cellStyle name="Good 2 2" xfId="5534" xr:uid="{00000000-0005-0000-0000-0000DA150000}"/>
    <cellStyle name="Good 2 2 2" xfId="5535" xr:uid="{00000000-0005-0000-0000-0000DB150000}"/>
    <cellStyle name="Good 2 2 3" xfId="5536" xr:uid="{00000000-0005-0000-0000-0000DC150000}"/>
    <cellStyle name="Good 2 2 4" xfId="5537" xr:uid="{00000000-0005-0000-0000-0000DD150000}"/>
    <cellStyle name="Good 2 2 5" xfId="5538" xr:uid="{00000000-0005-0000-0000-0000DE150000}"/>
    <cellStyle name="Good 2 3" xfId="5539" xr:uid="{00000000-0005-0000-0000-0000DF150000}"/>
    <cellStyle name="Good 2 3 2" xfId="5540" xr:uid="{00000000-0005-0000-0000-0000E0150000}"/>
    <cellStyle name="Good 2 3 3" xfId="5541" xr:uid="{00000000-0005-0000-0000-0000E1150000}"/>
    <cellStyle name="Good 2 3 4" xfId="5542" xr:uid="{00000000-0005-0000-0000-0000E2150000}"/>
    <cellStyle name="Good 2 3 5" xfId="5543" xr:uid="{00000000-0005-0000-0000-0000E3150000}"/>
    <cellStyle name="Good 2 4" xfId="5544" xr:uid="{00000000-0005-0000-0000-0000E4150000}"/>
    <cellStyle name="Good 2 4 2" xfId="5545" xr:uid="{00000000-0005-0000-0000-0000E5150000}"/>
    <cellStyle name="Good 2 4 3" xfId="5546" xr:uid="{00000000-0005-0000-0000-0000E6150000}"/>
    <cellStyle name="Good 2 5" xfId="5547" xr:uid="{00000000-0005-0000-0000-0000E7150000}"/>
    <cellStyle name="Good 2 6" xfId="5548" xr:uid="{00000000-0005-0000-0000-0000E8150000}"/>
    <cellStyle name="Good 2 7" xfId="5549" xr:uid="{00000000-0005-0000-0000-0000E9150000}"/>
    <cellStyle name="Good 2 8" xfId="5550" xr:uid="{00000000-0005-0000-0000-0000EA150000}"/>
    <cellStyle name="Good 20" xfId="5551" xr:uid="{00000000-0005-0000-0000-0000EB150000}"/>
    <cellStyle name="Good 20 2" xfId="5552" xr:uid="{00000000-0005-0000-0000-0000EC150000}"/>
    <cellStyle name="Good 20 2 2" xfId="5553" xr:uid="{00000000-0005-0000-0000-0000ED150000}"/>
    <cellStyle name="Good 20 2 3" xfId="5554" xr:uid="{00000000-0005-0000-0000-0000EE150000}"/>
    <cellStyle name="Good 20 3" xfId="5555" xr:uid="{00000000-0005-0000-0000-0000EF150000}"/>
    <cellStyle name="Good 20 3 2" xfId="5556" xr:uid="{00000000-0005-0000-0000-0000F0150000}"/>
    <cellStyle name="Good 20 3 3" xfId="5557" xr:uid="{00000000-0005-0000-0000-0000F1150000}"/>
    <cellStyle name="Good 20 4" xfId="5558" xr:uid="{00000000-0005-0000-0000-0000F2150000}"/>
    <cellStyle name="Good 20 5" xfId="5559" xr:uid="{00000000-0005-0000-0000-0000F3150000}"/>
    <cellStyle name="Good 20 6" xfId="5560" xr:uid="{00000000-0005-0000-0000-0000F4150000}"/>
    <cellStyle name="Good 20 7" xfId="5561" xr:uid="{00000000-0005-0000-0000-0000F5150000}"/>
    <cellStyle name="Good 21" xfId="5562" xr:uid="{00000000-0005-0000-0000-0000F6150000}"/>
    <cellStyle name="Good 21 2" xfId="5563" xr:uid="{00000000-0005-0000-0000-0000F7150000}"/>
    <cellStyle name="Good 21 2 2" xfId="5564" xr:uid="{00000000-0005-0000-0000-0000F8150000}"/>
    <cellStyle name="Good 21 2 3" xfId="5565" xr:uid="{00000000-0005-0000-0000-0000F9150000}"/>
    <cellStyle name="Good 21 3" xfId="5566" xr:uid="{00000000-0005-0000-0000-0000FA150000}"/>
    <cellStyle name="Good 21 3 2" xfId="5567" xr:uid="{00000000-0005-0000-0000-0000FB150000}"/>
    <cellStyle name="Good 21 3 3" xfId="5568" xr:uid="{00000000-0005-0000-0000-0000FC150000}"/>
    <cellStyle name="Good 21 4" xfId="5569" xr:uid="{00000000-0005-0000-0000-0000FD150000}"/>
    <cellStyle name="Good 21 5" xfId="5570" xr:uid="{00000000-0005-0000-0000-0000FE150000}"/>
    <cellStyle name="Good 21 6" xfId="5571" xr:uid="{00000000-0005-0000-0000-0000FF150000}"/>
    <cellStyle name="Good 21 7" xfId="5572" xr:uid="{00000000-0005-0000-0000-000000160000}"/>
    <cellStyle name="Good 22" xfId="5573" xr:uid="{00000000-0005-0000-0000-000001160000}"/>
    <cellStyle name="Good 22 2" xfId="5574" xr:uid="{00000000-0005-0000-0000-000002160000}"/>
    <cellStyle name="Good 22 2 2" xfId="5575" xr:uid="{00000000-0005-0000-0000-000003160000}"/>
    <cellStyle name="Good 22 2 3" xfId="5576" xr:uid="{00000000-0005-0000-0000-000004160000}"/>
    <cellStyle name="Good 22 3" xfId="5577" xr:uid="{00000000-0005-0000-0000-000005160000}"/>
    <cellStyle name="Good 22 3 2" xfId="5578" xr:uid="{00000000-0005-0000-0000-000006160000}"/>
    <cellStyle name="Good 22 3 3" xfId="5579" xr:uid="{00000000-0005-0000-0000-000007160000}"/>
    <cellStyle name="Good 22 4" xfId="5580" xr:uid="{00000000-0005-0000-0000-000008160000}"/>
    <cellStyle name="Good 22 5" xfId="5581" xr:uid="{00000000-0005-0000-0000-000009160000}"/>
    <cellStyle name="Good 22 6" xfId="5582" xr:uid="{00000000-0005-0000-0000-00000A160000}"/>
    <cellStyle name="Good 22 7" xfId="5583" xr:uid="{00000000-0005-0000-0000-00000B160000}"/>
    <cellStyle name="Good 23" xfId="5584" xr:uid="{00000000-0005-0000-0000-00000C160000}"/>
    <cellStyle name="Good 23 2" xfId="5585" xr:uid="{00000000-0005-0000-0000-00000D160000}"/>
    <cellStyle name="Good 23 2 2" xfId="5586" xr:uid="{00000000-0005-0000-0000-00000E160000}"/>
    <cellStyle name="Good 23 2 3" xfId="5587" xr:uid="{00000000-0005-0000-0000-00000F160000}"/>
    <cellStyle name="Good 23 3" xfId="5588" xr:uid="{00000000-0005-0000-0000-000010160000}"/>
    <cellStyle name="Good 23 3 2" xfId="5589" xr:uid="{00000000-0005-0000-0000-000011160000}"/>
    <cellStyle name="Good 23 3 3" xfId="5590" xr:uid="{00000000-0005-0000-0000-000012160000}"/>
    <cellStyle name="Good 23 4" xfId="5591" xr:uid="{00000000-0005-0000-0000-000013160000}"/>
    <cellStyle name="Good 23 5" xfId="5592" xr:uid="{00000000-0005-0000-0000-000014160000}"/>
    <cellStyle name="Good 23 6" xfId="5593" xr:uid="{00000000-0005-0000-0000-000015160000}"/>
    <cellStyle name="Good 23 7" xfId="5594" xr:uid="{00000000-0005-0000-0000-000016160000}"/>
    <cellStyle name="Good 24" xfId="5595" xr:uid="{00000000-0005-0000-0000-000017160000}"/>
    <cellStyle name="Good 24 2" xfId="5596" xr:uid="{00000000-0005-0000-0000-000018160000}"/>
    <cellStyle name="Good 24 2 2" xfId="5597" xr:uid="{00000000-0005-0000-0000-000019160000}"/>
    <cellStyle name="Good 24 2 3" xfId="5598" xr:uid="{00000000-0005-0000-0000-00001A160000}"/>
    <cellStyle name="Good 24 3" xfId="5599" xr:uid="{00000000-0005-0000-0000-00001B160000}"/>
    <cellStyle name="Good 24 3 2" xfId="5600" xr:uid="{00000000-0005-0000-0000-00001C160000}"/>
    <cellStyle name="Good 24 3 3" xfId="5601" xr:uid="{00000000-0005-0000-0000-00001D160000}"/>
    <cellStyle name="Good 24 4" xfId="5602" xr:uid="{00000000-0005-0000-0000-00001E160000}"/>
    <cellStyle name="Good 24 5" xfId="5603" xr:uid="{00000000-0005-0000-0000-00001F160000}"/>
    <cellStyle name="Good 24 6" xfId="5604" xr:uid="{00000000-0005-0000-0000-000020160000}"/>
    <cellStyle name="Good 24 7" xfId="5605" xr:uid="{00000000-0005-0000-0000-000021160000}"/>
    <cellStyle name="Good 25" xfId="5606" xr:uid="{00000000-0005-0000-0000-000022160000}"/>
    <cellStyle name="Good 25 2" xfId="5607" xr:uid="{00000000-0005-0000-0000-000023160000}"/>
    <cellStyle name="Good 25 2 2" xfId="5608" xr:uid="{00000000-0005-0000-0000-000024160000}"/>
    <cellStyle name="Good 25 2 3" xfId="5609" xr:uid="{00000000-0005-0000-0000-000025160000}"/>
    <cellStyle name="Good 25 3" xfId="5610" xr:uid="{00000000-0005-0000-0000-000026160000}"/>
    <cellStyle name="Good 25 3 2" xfId="5611" xr:uid="{00000000-0005-0000-0000-000027160000}"/>
    <cellStyle name="Good 25 3 3" xfId="5612" xr:uid="{00000000-0005-0000-0000-000028160000}"/>
    <cellStyle name="Good 25 4" xfId="5613" xr:uid="{00000000-0005-0000-0000-000029160000}"/>
    <cellStyle name="Good 25 5" xfId="5614" xr:uid="{00000000-0005-0000-0000-00002A160000}"/>
    <cellStyle name="Good 25 6" xfId="5615" xr:uid="{00000000-0005-0000-0000-00002B160000}"/>
    <cellStyle name="Good 25 7" xfId="5616" xr:uid="{00000000-0005-0000-0000-00002C160000}"/>
    <cellStyle name="Good 26" xfId="5617" xr:uid="{00000000-0005-0000-0000-00002D160000}"/>
    <cellStyle name="Good 26 2" xfId="5618" xr:uid="{00000000-0005-0000-0000-00002E160000}"/>
    <cellStyle name="Good 26 2 2" xfId="5619" xr:uid="{00000000-0005-0000-0000-00002F160000}"/>
    <cellStyle name="Good 26 2 3" xfId="5620" xr:uid="{00000000-0005-0000-0000-000030160000}"/>
    <cellStyle name="Good 26 3" xfId="5621" xr:uid="{00000000-0005-0000-0000-000031160000}"/>
    <cellStyle name="Good 26 3 2" xfId="5622" xr:uid="{00000000-0005-0000-0000-000032160000}"/>
    <cellStyle name="Good 26 3 3" xfId="5623" xr:uid="{00000000-0005-0000-0000-000033160000}"/>
    <cellStyle name="Good 26 4" xfId="5624" xr:uid="{00000000-0005-0000-0000-000034160000}"/>
    <cellStyle name="Good 26 5" xfId="5625" xr:uid="{00000000-0005-0000-0000-000035160000}"/>
    <cellStyle name="Good 26 6" xfId="5626" xr:uid="{00000000-0005-0000-0000-000036160000}"/>
    <cellStyle name="Good 26 7" xfId="5627" xr:uid="{00000000-0005-0000-0000-000037160000}"/>
    <cellStyle name="Good 27" xfId="5628" xr:uid="{00000000-0005-0000-0000-000038160000}"/>
    <cellStyle name="Good 27 2" xfId="5629" xr:uid="{00000000-0005-0000-0000-000039160000}"/>
    <cellStyle name="Good 27 2 2" xfId="5630" xr:uid="{00000000-0005-0000-0000-00003A160000}"/>
    <cellStyle name="Good 27 2 3" xfId="5631" xr:uid="{00000000-0005-0000-0000-00003B160000}"/>
    <cellStyle name="Good 27 3" xfId="5632" xr:uid="{00000000-0005-0000-0000-00003C160000}"/>
    <cellStyle name="Good 27 3 2" xfId="5633" xr:uid="{00000000-0005-0000-0000-00003D160000}"/>
    <cellStyle name="Good 27 3 3" xfId="5634" xr:uid="{00000000-0005-0000-0000-00003E160000}"/>
    <cellStyle name="Good 27 4" xfId="5635" xr:uid="{00000000-0005-0000-0000-00003F160000}"/>
    <cellStyle name="Good 27 5" xfId="5636" xr:uid="{00000000-0005-0000-0000-000040160000}"/>
    <cellStyle name="Good 27 6" xfId="5637" xr:uid="{00000000-0005-0000-0000-000041160000}"/>
    <cellStyle name="Good 27 7" xfId="5638" xr:uid="{00000000-0005-0000-0000-000042160000}"/>
    <cellStyle name="Good 28" xfId="5639" xr:uid="{00000000-0005-0000-0000-000043160000}"/>
    <cellStyle name="Good 28 2" xfId="5640" xr:uid="{00000000-0005-0000-0000-000044160000}"/>
    <cellStyle name="Good 28 2 2" xfId="5641" xr:uid="{00000000-0005-0000-0000-000045160000}"/>
    <cellStyle name="Good 28 2 3" xfId="5642" xr:uid="{00000000-0005-0000-0000-000046160000}"/>
    <cellStyle name="Good 28 3" xfId="5643" xr:uid="{00000000-0005-0000-0000-000047160000}"/>
    <cellStyle name="Good 28 3 2" xfId="5644" xr:uid="{00000000-0005-0000-0000-000048160000}"/>
    <cellStyle name="Good 28 3 3" xfId="5645" xr:uid="{00000000-0005-0000-0000-000049160000}"/>
    <cellStyle name="Good 28 4" xfId="5646" xr:uid="{00000000-0005-0000-0000-00004A160000}"/>
    <cellStyle name="Good 28 5" xfId="5647" xr:uid="{00000000-0005-0000-0000-00004B160000}"/>
    <cellStyle name="Good 28 6" xfId="5648" xr:uid="{00000000-0005-0000-0000-00004C160000}"/>
    <cellStyle name="Good 28 7" xfId="5649" xr:uid="{00000000-0005-0000-0000-00004D160000}"/>
    <cellStyle name="Good 29" xfId="5650" xr:uid="{00000000-0005-0000-0000-00004E160000}"/>
    <cellStyle name="Good 29 2" xfId="5651" xr:uid="{00000000-0005-0000-0000-00004F160000}"/>
    <cellStyle name="Good 29 2 2" xfId="5652" xr:uid="{00000000-0005-0000-0000-000050160000}"/>
    <cellStyle name="Good 29 2 3" xfId="5653" xr:uid="{00000000-0005-0000-0000-000051160000}"/>
    <cellStyle name="Good 29 3" xfId="5654" xr:uid="{00000000-0005-0000-0000-000052160000}"/>
    <cellStyle name="Good 29 3 2" xfId="5655" xr:uid="{00000000-0005-0000-0000-000053160000}"/>
    <cellStyle name="Good 29 3 3" xfId="5656" xr:uid="{00000000-0005-0000-0000-000054160000}"/>
    <cellStyle name="Good 29 4" xfId="5657" xr:uid="{00000000-0005-0000-0000-000055160000}"/>
    <cellStyle name="Good 29 5" xfId="5658" xr:uid="{00000000-0005-0000-0000-000056160000}"/>
    <cellStyle name="Good 29 6" xfId="5659" xr:uid="{00000000-0005-0000-0000-000057160000}"/>
    <cellStyle name="Good 29 7" xfId="5660" xr:uid="{00000000-0005-0000-0000-000058160000}"/>
    <cellStyle name="Good 3" xfId="5661" xr:uid="{00000000-0005-0000-0000-000059160000}"/>
    <cellStyle name="Good 3 2" xfId="5662" xr:uid="{00000000-0005-0000-0000-00005A160000}"/>
    <cellStyle name="Good 3 2 2" xfId="5663" xr:uid="{00000000-0005-0000-0000-00005B160000}"/>
    <cellStyle name="Good 3 2 3" xfId="5664" xr:uid="{00000000-0005-0000-0000-00005C160000}"/>
    <cellStyle name="Good 3 2 4" xfId="5665" xr:uid="{00000000-0005-0000-0000-00005D160000}"/>
    <cellStyle name="Good 3 2 5" xfId="5666" xr:uid="{00000000-0005-0000-0000-00005E160000}"/>
    <cellStyle name="Good 3 3" xfId="5667" xr:uid="{00000000-0005-0000-0000-00005F160000}"/>
    <cellStyle name="Good 3 3 2" xfId="5668" xr:uid="{00000000-0005-0000-0000-000060160000}"/>
    <cellStyle name="Good 3 3 3" xfId="5669" xr:uid="{00000000-0005-0000-0000-000061160000}"/>
    <cellStyle name="Good 3 3 4" xfId="5670" xr:uid="{00000000-0005-0000-0000-000062160000}"/>
    <cellStyle name="Good 3 4" xfId="5671" xr:uid="{00000000-0005-0000-0000-000063160000}"/>
    <cellStyle name="Good 3 5" xfId="5672" xr:uid="{00000000-0005-0000-0000-000064160000}"/>
    <cellStyle name="Good 3 6" xfId="5673" xr:uid="{00000000-0005-0000-0000-000065160000}"/>
    <cellStyle name="Good 3 7" xfId="5674" xr:uid="{00000000-0005-0000-0000-000066160000}"/>
    <cellStyle name="Good 30" xfId="5675" xr:uid="{00000000-0005-0000-0000-000067160000}"/>
    <cellStyle name="Good 30 2" xfId="5676" xr:uid="{00000000-0005-0000-0000-000068160000}"/>
    <cellStyle name="Good 30 2 2" xfId="5677" xr:uid="{00000000-0005-0000-0000-000069160000}"/>
    <cellStyle name="Good 30 2 3" xfId="5678" xr:uid="{00000000-0005-0000-0000-00006A160000}"/>
    <cellStyle name="Good 30 3" xfId="5679" xr:uid="{00000000-0005-0000-0000-00006B160000}"/>
    <cellStyle name="Good 30 3 2" xfId="5680" xr:uid="{00000000-0005-0000-0000-00006C160000}"/>
    <cellStyle name="Good 30 3 3" xfId="5681" xr:uid="{00000000-0005-0000-0000-00006D160000}"/>
    <cellStyle name="Good 30 4" xfId="5682" xr:uid="{00000000-0005-0000-0000-00006E160000}"/>
    <cellStyle name="Good 30 5" xfId="5683" xr:uid="{00000000-0005-0000-0000-00006F160000}"/>
    <cellStyle name="Good 30 6" xfId="5684" xr:uid="{00000000-0005-0000-0000-000070160000}"/>
    <cellStyle name="Good 30 7" xfId="5685" xr:uid="{00000000-0005-0000-0000-000071160000}"/>
    <cellStyle name="Good 31" xfId="5686" xr:uid="{00000000-0005-0000-0000-000072160000}"/>
    <cellStyle name="Good 31 2" xfId="5687" xr:uid="{00000000-0005-0000-0000-000073160000}"/>
    <cellStyle name="Good 31 2 2" xfId="5688" xr:uid="{00000000-0005-0000-0000-000074160000}"/>
    <cellStyle name="Good 31 2 3" xfId="5689" xr:uid="{00000000-0005-0000-0000-000075160000}"/>
    <cellStyle name="Good 31 3" xfId="5690" xr:uid="{00000000-0005-0000-0000-000076160000}"/>
    <cellStyle name="Good 31 3 2" xfId="5691" xr:uid="{00000000-0005-0000-0000-000077160000}"/>
    <cellStyle name="Good 31 3 3" xfId="5692" xr:uid="{00000000-0005-0000-0000-000078160000}"/>
    <cellStyle name="Good 31 4" xfId="5693" xr:uid="{00000000-0005-0000-0000-000079160000}"/>
    <cellStyle name="Good 31 5" xfId="5694" xr:uid="{00000000-0005-0000-0000-00007A160000}"/>
    <cellStyle name="Good 31 6" xfId="5695" xr:uid="{00000000-0005-0000-0000-00007B160000}"/>
    <cellStyle name="Good 31 7" xfId="5696" xr:uid="{00000000-0005-0000-0000-00007C160000}"/>
    <cellStyle name="Good 32" xfId="5697" xr:uid="{00000000-0005-0000-0000-00007D160000}"/>
    <cellStyle name="Good 32 2" xfId="5698" xr:uid="{00000000-0005-0000-0000-00007E160000}"/>
    <cellStyle name="Good 32 2 2" xfId="5699" xr:uid="{00000000-0005-0000-0000-00007F160000}"/>
    <cellStyle name="Good 32 2 3" xfId="5700" xr:uid="{00000000-0005-0000-0000-000080160000}"/>
    <cellStyle name="Good 32 3" xfId="5701" xr:uid="{00000000-0005-0000-0000-000081160000}"/>
    <cellStyle name="Good 32 3 2" xfId="5702" xr:uid="{00000000-0005-0000-0000-000082160000}"/>
    <cellStyle name="Good 32 3 3" xfId="5703" xr:uid="{00000000-0005-0000-0000-000083160000}"/>
    <cellStyle name="Good 32 4" xfId="5704" xr:uid="{00000000-0005-0000-0000-000084160000}"/>
    <cellStyle name="Good 32 5" xfId="5705" xr:uid="{00000000-0005-0000-0000-000085160000}"/>
    <cellStyle name="Good 32 6" xfId="5706" xr:uid="{00000000-0005-0000-0000-000086160000}"/>
    <cellStyle name="Good 32 7" xfId="5707" xr:uid="{00000000-0005-0000-0000-000087160000}"/>
    <cellStyle name="Good 33" xfId="5708" xr:uid="{00000000-0005-0000-0000-000088160000}"/>
    <cellStyle name="Good 33 2" xfId="5709" xr:uid="{00000000-0005-0000-0000-000089160000}"/>
    <cellStyle name="Good 33 2 2" xfId="5710" xr:uid="{00000000-0005-0000-0000-00008A160000}"/>
    <cellStyle name="Good 33 2 3" xfId="5711" xr:uid="{00000000-0005-0000-0000-00008B160000}"/>
    <cellStyle name="Good 33 3" xfId="5712" xr:uid="{00000000-0005-0000-0000-00008C160000}"/>
    <cellStyle name="Good 33 3 2" xfId="5713" xr:uid="{00000000-0005-0000-0000-00008D160000}"/>
    <cellStyle name="Good 33 3 3" xfId="5714" xr:uid="{00000000-0005-0000-0000-00008E160000}"/>
    <cellStyle name="Good 33 4" xfId="5715" xr:uid="{00000000-0005-0000-0000-00008F160000}"/>
    <cellStyle name="Good 33 5" xfId="5716" xr:uid="{00000000-0005-0000-0000-000090160000}"/>
    <cellStyle name="Good 33 6" xfId="5717" xr:uid="{00000000-0005-0000-0000-000091160000}"/>
    <cellStyle name="Good 33 7" xfId="5718" xr:uid="{00000000-0005-0000-0000-000092160000}"/>
    <cellStyle name="Good 34" xfId="5719" xr:uid="{00000000-0005-0000-0000-000093160000}"/>
    <cellStyle name="Good 34 2" xfId="5720" xr:uid="{00000000-0005-0000-0000-000094160000}"/>
    <cellStyle name="Good 34 2 2" xfId="5721" xr:uid="{00000000-0005-0000-0000-000095160000}"/>
    <cellStyle name="Good 34 2 3" xfId="5722" xr:uid="{00000000-0005-0000-0000-000096160000}"/>
    <cellStyle name="Good 34 3" xfId="5723" xr:uid="{00000000-0005-0000-0000-000097160000}"/>
    <cellStyle name="Good 34 3 2" xfId="5724" xr:uid="{00000000-0005-0000-0000-000098160000}"/>
    <cellStyle name="Good 34 3 3" xfId="5725" xr:uid="{00000000-0005-0000-0000-000099160000}"/>
    <cellStyle name="Good 34 4" xfId="5726" xr:uid="{00000000-0005-0000-0000-00009A160000}"/>
    <cellStyle name="Good 34 5" xfId="5727" xr:uid="{00000000-0005-0000-0000-00009B160000}"/>
    <cellStyle name="Good 34 6" xfId="5728" xr:uid="{00000000-0005-0000-0000-00009C160000}"/>
    <cellStyle name="Good 34 7" xfId="5729" xr:uid="{00000000-0005-0000-0000-00009D160000}"/>
    <cellStyle name="Good 35" xfId="5730" xr:uid="{00000000-0005-0000-0000-00009E160000}"/>
    <cellStyle name="Good 35 2" xfId="5731" xr:uid="{00000000-0005-0000-0000-00009F160000}"/>
    <cellStyle name="Good 35 2 2" xfId="5732" xr:uid="{00000000-0005-0000-0000-0000A0160000}"/>
    <cellStyle name="Good 35 2 3" xfId="5733" xr:uid="{00000000-0005-0000-0000-0000A1160000}"/>
    <cellStyle name="Good 35 3" xfId="5734" xr:uid="{00000000-0005-0000-0000-0000A2160000}"/>
    <cellStyle name="Good 35 3 2" xfId="5735" xr:uid="{00000000-0005-0000-0000-0000A3160000}"/>
    <cellStyle name="Good 35 3 3" xfId="5736" xr:uid="{00000000-0005-0000-0000-0000A4160000}"/>
    <cellStyle name="Good 35 4" xfId="5737" xr:uid="{00000000-0005-0000-0000-0000A5160000}"/>
    <cellStyle name="Good 35 5" xfId="5738" xr:uid="{00000000-0005-0000-0000-0000A6160000}"/>
    <cellStyle name="Good 35 6" xfId="5739" xr:uid="{00000000-0005-0000-0000-0000A7160000}"/>
    <cellStyle name="Good 35 7" xfId="5740" xr:uid="{00000000-0005-0000-0000-0000A8160000}"/>
    <cellStyle name="Good 36" xfId="5741" xr:uid="{00000000-0005-0000-0000-0000A9160000}"/>
    <cellStyle name="Good 36 2" xfId="5742" xr:uid="{00000000-0005-0000-0000-0000AA160000}"/>
    <cellStyle name="Good 36 2 2" xfId="5743" xr:uid="{00000000-0005-0000-0000-0000AB160000}"/>
    <cellStyle name="Good 36 2 3" xfId="5744" xr:uid="{00000000-0005-0000-0000-0000AC160000}"/>
    <cellStyle name="Good 36 3" xfId="5745" xr:uid="{00000000-0005-0000-0000-0000AD160000}"/>
    <cellStyle name="Good 36 3 2" xfId="5746" xr:uid="{00000000-0005-0000-0000-0000AE160000}"/>
    <cellStyle name="Good 36 3 3" xfId="5747" xr:uid="{00000000-0005-0000-0000-0000AF160000}"/>
    <cellStyle name="Good 36 4" xfId="5748" xr:uid="{00000000-0005-0000-0000-0000B0160000}"/>
    <cellStyle name="Good 36 5" xfId="5749" xr:uid="{00000000-0005-0000-0000-0000B1160000}"/>
    <cellStyle name="Good 36 6" xfId="5750" xr:uid="{00000000-0005-0000-0000-0000B2160000}"/>
    <cellStyle name="Good 36 7" xfId="5751" xr:uid="{00000000-0005-0000-0000-0000B3160000}"/>
    <cellStyle name="Good 37" xfId="5752" xr:uid="{00000000-0005-0000-0000-0000B4160000}"/>
    <cellStyle name="Good 37 2" xfId="5753" xr:uid="{00000000-0005-0000-0000-0000B5160000}"/>
    <cellStyle name="Good 37 2 2" xfId="5754" xr:uid="{00000000-0005-0000-0000-0000B6160000}"/>
    <cellStyle name="Good 37 2 3" xfId="5755" xr:uid="{00000000-0005-0000-0000-0000B7160000}"/>
    <cellStyle name="Good 37 3" xfId="5756" xr:uid="{00000000-0005-0000-0000-0000B8160000}"/>
    <cellStyle name="Good 37 3 2" xfId="5757" xr:uid="{00000000-0005-0000-0000-0000B9160000}"/>
    <cellStyle name="Good 37 3 3" xfId="5758" xr:uid="{00000000-0005-0000-0000-0000BA160000}"/>
    <cellStyle name="Good 37 4" xfId="5759" xr:uid="{00000000-0005-0000-0000-0000BB160000}"/>
    <cellStyle name="Good 37 5" xfId="5760" xr:uid="{00000000-0005-0000-0000-0000BC160000}"/>
    <cellStyle name="Good 37 6" xfId="5761" xr:uid="{00000000-0005-0000-0000-0000BD160000}"/>
    <cellStyle name="Good 37 7" xfId="5762" xr:uid="{00000000-0005-0000-0000-0000BE160000}"/>
    <cellStyle name="Good 38" xfId="5763" xr:uid="{00000000-0005-0000-0000-0000BF160000}"/>
    <cellStyle name="Good 38 2" xfId="5764" xr:uid="{00000000-0005-0000-0000-0000C0160000}"/>
    <cellStyle name="Good 38 2 2" xfId="5765" xr:uid="{00000000-0005-0000-0000-0000C1160000}"/>
    <cellStyle name="Good 38 2 3" xfId="5766" xr:uid="{00000000-0005-0000-0000-0000C2160000}"/>
    <cellStyle name="Good 38 3" xfId="5767" xr:uid="{00000000-0005-0000-0000-0000C3160000}"/>
    <cellStyle name="Good 38 3 2" xfId="5768" xr:uid="{00000000-0005-0000-0000-0000C4160000}"/>
    <cellStyle name="Good 38 3 3" xfId="5769" xr:uid="{00000000-0005-0000-0000-0000C5160000}"/>
    <cellStyle name="Good 38 4" xfId="5770" xr:uid="{00000000-0005-0000-0000-0000C6160000}"/>
    <cellStyle name="Good 38 5" xfId="5771" xr:uid="{00000000-0005-0000-0000-0000C7160000}"/>
    <cellStyle name="Good 38 6" xfId="5772" xr:uid="{00000000-0005-0000-0000-0000C8160000}"/>
    <cellStyle name="Good 38 7" xfId="5773" xr:uid="{00000000-0005-0000-0000-0000C9160000}"/>
    <cellStyle name="Good 39" xfId="5774" xr:uid="{00000000-0005-0000-0000-0000CA160000}"/>
    <cellStyle name="Good 39 2" xfId="5775" xr:uid="{00000000-0005-0000-0000-0000CB160000}"/>
    <cellStyle name="Good 39 2 2" xfId="5776" xr:uid="{00000000-0005-0000-0000-0000CC160000}"/>
    <cellStyle name="Good 39 2 3" xfId="5777" xr:uid="{00000000-0005-0000-0000-0000CD160000}"/>
    <cellStyle name="Good 39 3" xfId="5778" xr:uid="{00000000-0005-0000-0000-0000CE160000}"/>
    <cellStyle name="Good 39 3 2" xfId="5779" xr:uid="{00000000-0005-0000-0000-0000CF160000}"/>
    <cellStyle name="Good 39 3 3" xfId="5780" xr:uid="{00000000-0005-0000-0000-0000D0160000}"/>
    <cellStyle name="Good 39 4" xfId="5781" xr:uid="{00000000-0005-0000-0000-0000D1160000}"/>
    <cellStyle name="Good 39 5" xfId="5782" xr:uid="{00000000-0005-0000-0000-0000D2160000}"/>
    <cellStyle name="Good 39 6" xfId="5783" xr:uid="{00000000-0005-0000-0000-0000D3160000}"/>
    <cellStyle name="Good 39 7" xfId="5784" xr:uid="{00000000-0005-0000-0000-0000D4160000}"/>
    <cellStyle name="Good 4" xfId="5785" xr:uid="{00000000-0005-0000-0000-0000D5160000}"/>
    <cellStyle name="Good 4 2" xfId="5786" xr:uid="{00000000-0005-0000-0000-0000D6160000}"/>
    <cellStyle name="Good 4 2 2" xfId="5787" xr:uid="{00000000-0005-0000-0000-0000D7160000}"/>
    <cellStyle name="Good 4 2 3" xfId="5788" xr:uid="{00000000-0005-0000-0000-0000D8160000}"/>
    <cellStyle name="Good 4 3" xfId="5789" xr:uid="{00000000-0005-0000-0000-0000D9160000}"/>
    <cellStyle name="Good 4 3 2" xfId="5790" xr:uid="{00000000-0005-0000-0000-0000DA160000}"/>
    <cellStyle name="Good 4 3 3" xfId="5791" xr:uid="{00000000-0005-0000-0000-0000DB160000}"/>
    <cellStyle name="Good 4 4" xfId="5792" xr:uid="{00000000-0005-0000-0000-0000DC160000}"/>
    <cellStyle name="Good 4 5" xfId="5793" xr:uid="{00000000-0005-0000-0000-0000DD160000}"/>
    <cellStyle name="Good 4 6" xfId="5794" xr:uid="{00000000-0005-0000-0000-0000DE160000}"/>
    <cellStyle name="Good 4 7" xfId="5795" xr:uid="{00000000-0005-0000-0000-0000DF160000}"/>
    <cellStyle name="Good 40" xfId="5796" xr:uid="{00000000-0005-0000-0000-0000E0160000}"/>
    <cellStyle name="Good 40 2" xfId="5797" xr:uid="{00000000-0005-0000-0000-0000E1160000}"/>
    <cellStyle name="Good 40 2 2" xfId="5798" xr:uid="{00000000-0005-0000-0000-0000E2160000}"/>
    <cellStyle name="Good 40 2 3" xfId="5799" xr:uid="{00000000-0005-0000-0000-0000E3160000}"/>
    <cellStyle name="Good 40 3" xfId="5800" xr:uid="{00000000-0005-0000-0000-0000E4160000}"/>
    <cellStyle name="Good 40 3 2" xfId="5801" xr:uid="{00000000-0005-0000-0000-0000E5160000}"/>
    <cellStyle name="Good 40 3 3" xfId="5802" xr:uid="{00000000-0005-0000-0000-0000E6160000}"/>
    <cellStyle name="Good 40 4" xfId="5803" xr:uid="{00000000-0005-0000-0000-0000E7160000}"/>
    <cellStyle name="Good 40 5" xfId="5804" xr:uid="{00000000-0005-0000-0000-0000E8160000}"/>
    <cellStyle name="Good 40 6" xfId="5805" xr:uid="{00000000-0005-0000-0000-0000E9160000}"/>
    <cellStyle name="Good 40 7" xfId="5806" xr:uid="{00000000-0005-0000-0000-0000EA160000}"/>
    <cellStyle name="Good 41" xfId="5807" xr:uid="{00000000-0005-0000-0000-0000EB160000}"/>
    <cellStyle name="Good 41 2" xfId="5808" xr:uid="{00000000-0005-0000-0000-0000EC160000}"/>
    <cellStyle name="Good 41 2 2" xfId="5809" xr:uid="{00000000-0005-0000-0000-0000ED160000}"/>
    <cellStyle name="Good 41 2 3" xfId="5810" xr:uid="{00000000-0005-0000-0000-0000EE160000}"/>
    <cellStyle name="Good 41 3" xfId="5811" xr:uid="{00000000-0005-0000-0000-0000EF160000}"/>
    <cellStyle name="Good 41 3 2" xfId="5812" xr:uid="{00000000-0005-0000-0000-0000F0160000}"/>
    <cellStyle name="Good 41 3 3" xfId="5813" xr:uid="{00000000-0005-0000-0000-0000F1160000}"/>
    <cellStyle name="Good 41 4" xfId="5814" xr:uid="{00000000-0005-0000-0000-0000F2160000}"/>
    <cellStyle name="Good 41 5" xfId="5815" xr:uid="{00000000-0005-0000-0000-0000F3160000}"/>
    <cellStyle name="Good 41 6" xfId="5816" xr:uid="{00000000-0005-0000-0000-0000F4160000}"/>
    <cellStyle name="Good 41 7" xfId="5817" xr:uid="{00000000-0005-0000-0000-0000F5160000}"/>
    <cellStyle name="Good 42" xfId="5818" xr:uid="{00000000-0005-0000-0000-0000F6160000}"/>
    <cellStyle name="Good 42 2" xfId="5819" xr:uid="{00000000-0005-0000-0000-0000F7160000}"/>
    <cellStyle name="Good 42 2 2" xfId="5820" xr:uid="{00000000-0005-0000-0000-0000F8160000}"/>
    <cellStyle name="Good 42 2 3" xfId="5821" xr:uid="{00000000-0005-0000-0000-0000F9160000}"/>
    <cellStyle name="Good 42 3" xfId="5822" xr:uid="{00000000-0005-0000-0000-0000FA160000}"/>
    <cellStyle name="Good 42 3 2" xfId="5823" xr:uid="{00000000-0005-0000-0000-0000FB160000}"/>
    <cellStyle name="Good 42 3 3" xfId="5824" xr:uid="{00000000-0005-0000-0000-0000FC160000}"/>
    <cellStyle name="Good 42 4" xfId="5825" xr:uid="{00000000-0005-0000-0000-0000FD160000}"/>
    <cellStyle name="Good 42 5" xfId="5826" xr:uid="{00000000-0005-0000-0000-0000FE160000}"/>
    <cellStyle name="Good 42 6" xfId="5827" xr:uid="{00000000-0005-0000-0000-0000FF160000}"/>
    <cellStyle name="Good 42 7" xfId="5828" xr:uid="{00000000-0005-0000-0000-000000170000}"/>
    <cellStyle name="Good 43" xfId="5829" xr:uid="{00000000-0005-0000-0000-000001170000}"/>
    <cellStyle name="Good 43 2" xfId="5830" xr:uid="{00000000-0005-0000-0000-000002170000}"/>
    <cellStyle name="Good 43 2 2" xfId="5831" xr:uid="{00000000-0005-0000-0000-000003170000}"/>
    <cellStyle name="Good 43 2 3" xfId="5832" xr:uid="{00000000-0005-0000-0000-000004170000}"/>
    <cellStyle name="Good 43 3" xfId="5833" xr:uid="{00000000-0005-0000-0000-000005170000}"/>
    <cellStyle name="Good 43 3 2" xfId="5834" xr:uid="{00000000-0005-0000-0000-000006170000}"/>
    <cellStyle name="Good 43 3 3" xfId="5835" xr:uid="{00000000-0005-0000-0000-000007170000}"/>
    <cellStyle name="Good 43 4" xfId="5836" xr:uid="{00000000-0005-0000-0000-000008170000}"/>
    <cellStyle name="Good 43 5" xfId="5837" xr:uid="{00000000-0005-0000-0000-000009170000}"/>
    <cellStyle name="Good 43 6" xfId="5838" xr:uid="{00000000-0005-0000-0000-00000A170000}"/>
    <cellStyle name="Good 43 7" xfId="5839" xr:uid="{00000000-0005-0000-0000-00000B170000}"/>
    <cellStyle name="Good 44" xfId="5840" xr:uid="{00000000-0005-0000-0000-00000C170000}"/>
    <cellStyle name="Good 44 2" xfId="5841" xr:uid="{00000000-0005-0000-0000-00000D170000}"/>
    <cellStyle name="Good 44 2 2" xfId="5842" xr:uid="{00000000-0005-0000-0000-00000E170000}"/>
    <cellStyle name="Good 44 2 3" xfId="5843" xr:uid="{00000000-0005-0000-0000-00000F170000}"/>
    <cellStyle name="Good 44 3" xfId="5844" xr:uid="{00000000-0005-0000-0000-000010170000}"/>
    <cellStyle name="Good 44 3 2" xfId="5845" xr:uid="{00000000-0005-0000-0000-000011170000}"/>
    <cellStyle name="Good 44 3 3" xfId="5846" xr:uid="{00000000-0005-0000-0000-000012170000}"/>
    <cellStyle name="Good 44 4" xfId="5847" xr:uid="{00000000-0005-0000-0000-000013170000}"/>
    <cellStyle name="Good 44 5" xfId="5848" xr:uid="{00000000-0005-0000-0000-000014170000}"/>
    <cellStyle name="Good 44 6" xfId="5849" xr:uid="{00000000-0005-0000-0000-000015170000}"/>
    <cellStyle name="Good 44 7" xfId="5850" xr:uid="{00000000-0005-0000-0000-000016170000}"/>
    <cellStyle name="Good 45" xfId="5851" xr:uid="{00000000-0005-0000-0000-000017170000}"/>
    <cellStyle name="Good 45 2" xfId="5852" xr:uid="{00000000-0005-0000-0000-000018170000}"/>
    <cellStyle name="Good 45 2 2" xfId="5853" xr:uid="{00000000-0005-0000-0000-000019170000}"/>
    <cellStyle name="Good 45 2 3" xfId="5854" xr:uid="{00000000-0005-0000-0000-00001A170000}"/>
    <cellStyle name="Good 45 3" xfId="5855" xr:uid="{00000000-0005-0000-0000-00001B170000}"/>
    <cellStyle name="Good 45 3 2" xfId="5856" xr:uid="{00000000-0005-0000-0000-00001C170000}"/>
    <cellStyle name="Good 45 3 3" xfId="5857" xr:uid="{00000000-0005-0000-0000-00001D170000}"/>
    <cellStyle name="Good 45 4" xfId="5858" xr:uid="{00000000-0005-0000-0000-00001E170000}"/>
    <cellStyle name="Good 45 5" xfId="5859" xr:uid="{00000000-0005-0000-0000-00001F170000}"/>
    <cellStyle name="Good 45 6" xfId="5860" xr:uid="{00000000-0005-0000-0000-000020170000}"/>
    <cellStyle name="Good 45 7" xfId="5861" xr:uid="{00000000-0005-0000-0000-000021170000}"/>
    <cellStyle name="Good 46" xfId="5862" xr:uid="{00000000-0005-0000-0000-000022170000}"/>
    <cellStyle name="Good 46 2" xfId="5863" xr:uid="{00000000-0005-0000-0000-000023170000}"/>
    <cellStyle name="Good 46 2 2" xfId="5864" xr:uid="{00000000-0005-0000-0000-000024170000}"/>
    <cellStyle name="Good 46 2 3" xfId="5865" xr:uid="{00000000-0005-0000-0000-000025170000}"/>
    <cellStyle name="Good 46 3" xfId="5866" xr:uid="{00000000-0005-0000-0000-000026170000}"/>
    <cellStyle name="Good 46 3 2" xfId="5867" xr:uid="{00000000-0005-0000-0000-000027170000}"/>
    <cellStyle name="Good 46 3 3" xfId="5868" xr:uid="{00000000-0005-0000-0000-000028170000}"/>
    <cellStyle name="Good 46 4" xfId="5869" xr:uid="{00000000-0005-0000-0000-000029170000}"/>
    <cellStyle name="Good 46 5" xfId="5870" xr:uid="{00000000-0005-0000-0000-00002A170000}"/>
    <cellStyle name="Good 46 6" xfId="5871" xr:uid="{00000000-0005-0000-0000-00002B170000}"/>
    <cellStyle name="Good 46 7" xfId="5872" xr:uid="{00000000-0005-0000-0000-00002C170000}"/>
    <cellStyle name="Good 47" xfId="5873" xr:uid="{00000000-0005-0000-0000-00002D170000}"/>
    <cellStyle name="Good 47 2" xfId="5874" xr:uid="{00000000-0005-0000-0000-00002E170000}"/>
    <cellStyle name="Good 47 2 2" xfId="5875" xr:uid="{00000000-0005-0000-0000-00002F170000}"/>
    <cellStyle name="Good 47 2 3" xfId="5876" xr:uid="{00000000-0005-0000-0000-000030170000}"/>
    <cellStyle name="Good 47 3" xfId="5877" xr:uid="{00000000-0005-0000-0000-000031170000}"/>
    <cellStyle name="Good 47 3 2" xfId="5878" xr:uid="{00000000-0005-0000-0000-000032170000}"/>
    <cellStyle name="Good 47 3 3" xfId="5879" xr:uid="{00000000-0005-0000-0000-000033170000}"/>
    <cellStyle name="Good 47 4" xfId="5880" xr:uid="{00000000-0005-0000-0000-000034170000}"/>
    <cellStyle name="Good 47 5" xfId="5881" xr:uid="{00000000-0005-0000-0000-000035170000}"/>
    <cellStyle name="Good 47 6" xfId="5882" xr:uid="{00000000-0005-0000-0000-000036170000}"/>
    <cellStyle name="Good 47 7" xfId="5883" xr:uid="{00000000-0005-0000-0000-000037170000}"/>
    <cellStyle name="Good 48" xfId="5884" xr:uid="{00000000-0005-0000-0000-000038170000}"/>
    <cellStyle name="Good 48 2" xfId="5885" xr:uid="{00000000-0005-0000-0000-000039170000}"/>
    <cellStyle name="Good 48 2 2" xfId="5886" xr:uid="{00000000-0005-0000-0000-00003A170000}"/>
    <cellStyle name="Good 48 2 3" xfId="5887" xr:uid="{00000000-0005-0000-0000-00003B170000}"/>
    <cellStyle name="Good 48 3" xfId="5888" xr:uid="{00000000-0005-0000-0000-00003C170000}"/>
    <cellStyle name="Good 48 4" xfId="5889" xr:uid="{00000000-0005-0000-0000-00003D170000}"/>
    <cellStyle name="Good 48 5" xfId="5890" xr:uid="{00000000-0005-0000-0000-00003E170000}"/>
    <cellStyle name="Good 48 6" xfId="5891" xr:uid="{00000000-0005-0000-0000-00003F170000}"/>
    <cellStyle name="Good 49" xfId="5892" xr:uid="{00000000-0005-0000-0000-000040170000}"/>
    <cellStyle name="Good 49 2" xfId="5893" xr:uid="{00000000-0005-0000-0000-000041170000}"/>
    <cellStyle name="Good 49 3" xfId="5894" xr:uid="{00000000-0005-0000-0000-000042170000}"/>
    <cellStyle name="Good 49 4" xfId="5895" xr:uid="{00000000-0005-0000-0000-000043170000}"/>
    <cellStyle name="Good 49 5" xfId="5896" xr:uid="{00000000-0005-0000-0000-000044170000}"/>
    <cellStyle name="Good 5" xfId="5897" xr:uid="{00000000-0005-0000-0000-000045170000}"/>
    <cellStyle name="Good 5 2" xfId="5898" xr:uid="{00000000-0005-0000-0000-000046170000}"/>
    <cellStyle name="Good 5 2 2" xfId="5899" xr:uid="{00000000-0005-0000-0000-000047170000}"/>
    <cellStyle name="Good 5 2 3" xfId="5900" xr:uid="{00000000-0005-0000-0000-000048170000}"/>
    <cellStyle name="Good 5 3" xfId="5901" xr:uid="{00000000-0005-0000-0000-000049170000}"/>
    <cellStyle name="Good 5 3 2" xfId="5902" xr:uid="{00000000-0005-0000-0000-00004A170000}"/>
    <cellStyle name="Good 5 3 3" xfId="5903" xr:uid="{00000000-0005-0000-0000-00004B170000}"/>
    <cellStyle name="Good 5 4" xfId="5904" xr:uid="{00000000-0005-0000-0000-00004C170000}"/>
    <cellStyle name="Good 5 5" xfId="5905" xr:uid="{00000000-0005-0000-0000-00004D170000}"/>
    <cellStyle name="Good 5 6" xfId="5906" xr:uid="{00000000-0005-0000-0000-00004E170000}"/>
    <cellStyle name="Good 5 7" xfId="5907" xr:uid="{00000000-0005-0000-0000-00004F170000}"/>
    <cellStyle name="Good 50" xfId="5908" xr:uid="{00000000-0005-0000-0000-000050170000}"/>
    <cellStyle name="Good 50 2" xfId="5909" xr:uid="{00000000-0005-0000-0000-000051170000}"/>
    <cellStyle name="Good 50 3" xfId="5910" xr:uid="{00000000-0005-0000-0000-000052170000}"/>
    <cellStyle name="Good 50 4" xfId="5911" xr:uid="{00000000-0005-0000-0000-000053170000}"/>
    <cellStyle name="Good 50 5" xfId="5912" xr:uid="{00000000-0005-0000-0000-000054170000}"/>
    <cellStyle name="Good 51" xfId="5913" xr:uid="{00000000-0005-0000-0000-000055170000}"/>
    <cellStyle name="Good 51 2" xfId="5914" xr:uid="{00000000-0005-0000-0000-000056170000}"/>
    <cellStyle name="Good 51 3" xfId="5915" xr:uid="{00000000-0005-0000-0000-000057170000}"/>
    <cellStyle name="Good 51 4" xfId="5916" xr:uid="{00000000-0005-0000-0000-000058170000}"/>
    <cellStyle name="Good 51 5" xfId="5917" xr:uid="{00000000-0005-0000-0000-000059170000}"/>
    <cellStyle name="Good 52" xfId="5918" xr:uid="{00000000-0005-0000-0000-00005A170000}"/>
    <cellStyle name="Good 52 2" xfId="5919" xr:uid="{00000000-0005-0000-0000-00005B170000}"/>
    <cellStyle name="Good 52 3" xfId="5920" xr:uid="{00000000-0005-0000-0000-00005C170000}"/>
    <cellStyle name="Good 52 4" xfId="5921" xr:uid="{00000000-0005-0000-0000-00005D170000}"/>
    <cellStyle name="Good 52 5" xfId="5922" xr:uid="{00000000-0005-0000-0000-00005E170000}"/>
    <cellStyle name="Good 53" xfId="5923" xr:uid="{00000000-0005-0000-0000-00005F170000}"/>
    <cellStyle name="Good 53 2" xfId="5924" xr:uid="{00000000-0005-0000-0000-000060170000}"/>
    <cellStyle name="Good 53 3" xfId="5925" xr:uid="{00000000-0005-0000-0000-000061170000}"/>
    <cellStyle name="Good 54" xfId="5926" xr:uid="{00000000-0005-0000-0000-000062170000}"/>
    <cellStyle name="Good 6" xfId="5927" xr:uid="{00000000-0005-0000-0000-000063170000}"/>
    <cellStyle name="Good 6 2" xfId="5928" xr:uid="{00000000-0005-0000-0000-000064170000}"/>
    <cellStyle name="Good 6 2 2" xfId="5929" xr:uid="{00000000-0005-0000-0000-000065170000}"/>
    <cellStyle name="Good 6 2 3" xfId="5930" xr:uid="{00000000-0005-0000-0000-000066170000}"/>
    <cellStyle name="Good 6 3" xfId="5931" xr:uid="{00000000-0005-0000-0000-000067170000}"/>
    <cellStyle name="Good 6 3 2" xfId="5932" xr:uid="{00000000-0005-0000-0000-000068170000}"/>
    <cellStyle name="Good 6 3 3" xfId="5933" xr:uid="{00000000-0005-0000-0000-000069170000}"/>
    <cellStyle name="Good 6 4" xfId="5934" xr:uid="{00000000-0005-0000-0000-00006A170000}"/>
    <cellStyle name="Good 6 5" xfId="5935" xr:uid="{00000000-0005-0000-0000-00006B170000}"/>
    <cellStyle name="Good 6 6" xfId="5936" xr:uid="{00000000-0005-0000-0000-00006C170000}"/>
    <cellStyle name="Good 6 7" xfId="5937" xr:uid="{00000000-0005-0000-0000-00006D170000}"/>
    <cellStyle name="Good 7" xfId="5938" xr:uid="{00000000-0005-0000-0000-00006E170000}"/>
    <cellStyle name="Good 7 2" xfId="5939" xr:uid="{00000000-0005-0000-0000-00006F170000}"/>
    <cellStyle name="Good 7 2 2" xfId="5940" xr:uid="{00000000-0005-0000-0000-000070170000}"/>
    <cellStyle name="Good 7 2 3" xfId="5941" xr:uid="{00000000-0005-0000-0000-000071170000}"/>
    <cellStyle name="Good 7 3" xfId="5942" xr:uid="{00000000-0005-0000-0000-000072170000}"/>
    <cellStyle name="Good 7 3 2" xfId="5943" xr:uid="{00000000-0005-0000-0000-000073170000}"/>
    <cellStyle name="Good 7 3 3" xfId="5944" xr:uid="{00000000-0005-0000-0000-000074170000}"/>
    <cellStyle name="Good 7 4" xfId="5945" xr:uid="{00000000-0005-0000-0000-000075170000}"/>
    <cellStyle name="Good 7 5" xfId="5946" xr:uid="{00000000-0005-0000-0000-000076170000}"/>
    <cellStyle name="Good 7 6" xfId="5947" xr:uid="{00000000-0005-0000-0000-000077170000}"/>
    <cellStyle name="Good 7 7" xfId="5948" xr:uid="{00000000-0005-0000-0000-000078170000}"/>
    <cellStyle name="Good 8" xfId="5949" xr:uid="{00000000-0005-0000-0000-000079170000}"/>
    <cellStyle name="Good 8 2" xfId="5950" xr:uid="{00000000-0005-0000-0000-00007A170000}"/>
    <cellStyle name="Good 8 2 2" xfId="5951" xr:uid="{00000000-0005-0000-0000-00007B170000}"/>
    <cellStyle name="Good 8 2 3" xfId="5952" xr:uid="{00000000-0005-0000-0000-00007C170000}"/>
    <cellStyle name="Good 8 3" xfId="5953" xr:uid="{00000000-0005-0000-0000-00007D170000}"/>
    <cellStyle name="Good 8 3 2" xfId="5954" xr:uid="{00000000-0005-0000-0000-00007E170000}"/>
    <cellStyle name="Good 8 3 3" xfId="5955" xr:uid="{00000000-0005-0000-0000-00007F170000}"/>
    <cellStyle name="Good 8 4" xfId="5956" xr:uid="{00000000-0005-0000-0000-000080170000}"/>
    <cellStyle name="Good 8 5" xfId="5957" xr:uid="{00000000-0005-0000-0000-000081170000}"/>
    <cellStyle name="Good 8 6" xfId="5958" xr:uid="{00000000-0005-0000-0000-000082170000}"/>
    <cellStyle name="Good 8 7" xfId="5959" xr:uid="{00000000-0005-0000-0000-000083170000}"/>
    <cellStyle name="Good 9" xfId="5960" xr:uid="{00000000-0005-0000-0000-000084170000}"/>
    <cellStyle name="Good 9 2" xfId="5961" xr:uid="{00000000-0005-0000-0000-000085170000}"/>
    <cellStyle name="Good 9 2 2" xfId="5962" xr:uid="{00000000-0005-0000-0000-000086170000}"/>
    <cellStyle name="Good 9 2 3" xfId="5963" xr:uid="{00000000-0005-0000-0000-000087170000}"/>
    <cellStyle name="Good 9 3" xfId="5964" xr:uid="{00000000-0005-0000-0000-000088170000}"/>
    <cellStyle name="Good 9 3 2" xfId="5965" xr:uid="{00000000-0005-0000-0000-000089170000}"/>
    <cellStyle name="Good 9 3 3" xfId="5966" xr:uid="{00000000-0005-0000-0000-00008A170000}"/>
    <cellStyle name="Good 9 4" xfId="5967" xr:uid="{00000000-0005-0000-0000-00008B170000}"/>
    <cellStyle name="Good 9 5" xfId="5968" xr:uid="{00000000-0005-0000-0000-00008C170000}"/>
    <cellStyle name="Good 9 6" xfId="5969" xr:uid="{00000000-0005-0000-0000-00008D170000}"/>
    <cellStyle name="Good 9 7" xfId="5970" xr:uid="{00000000-0005-0000-0000-00008E170000}"/>
    <cellStyle name="Grey" xfId="5971" xr:uid="{00000000-0005-0000-0000-00008F170000}"/>
    <cellStyle name="Grey 2" xfId="5972" xr:uid="{00000000-0005-0000-0000-000090170000}"/>
    <cellStyle name="Grey 2 2" xfId="5973" xr:uid="{00000000-0005-0000-0000-000091170000}"/>
    <cellStyle name="Grey 2 2 2" xfId="5974" xr:uid="{00000000-0005-0000-0000-000092170000}"/>
    <cellStyle name="Grey 2 2 3" xfId="5975" xr:uid="{00000000-0005-0000-0000-000093170000}"/>
    <cellStyle name="Grey 2 3" xfId="5976" xr:uid="{00000000-0005-0000-0000-000094170000}"/>
    <cellStyle name="Grey 2 4" xfId="5977" xr:uid="{00000000-0005-0000-0000-000095170000}"/>
    <cellStyle name="Grey 2 5" xfId="5978" xr:uid="{00000000-0005-0000-0000-000096170000}"/>
    <cellStyle name="Grey 3" xfId="5979" xr:uid="{00000000-0005-0000-0000-000097170000}"/>
    <cellStyle name="Grey 3 2" xfId="5980" xr:uid="{00000000-0005-0000-0000-000098170000}"/>
    <cellStyle name="Grey 3 3" xfId="5981" xr:uid="{00000000-0005-0000-0000-000099170000}"/>
    <cellStyle name="Grey 4" xfId="5982" xr:uid="{00000000-0005-0000-0000-00009A170000}"/>
    <cellStyle name="Grey 4 2" xfId="5983" xr:uid="{00000000-0005-0000-0000-00009B170000}"/>
    <cellStyle name="Grey 4 3" xfId="5984" xr:uid="{00000000-0005-0000-0000-00009C170000}"/>
    <cellStyle name="Grey 5" xfId="5985" xr:uid="{00000000-0005-0000-0000-00009D170000}"/>
    <cellStyle name="Grey 6" xfId="5986" xr:uid="{00000000-0005-0000-0000-00009E170000}"/>
    <cellStyle name="Grey 7" xfId="5987" xr:uid="{00000000-0005-0000-0000-00009F170000}"/>
    <cellStyle name="Grey 8" xfId="5988" xr:uid="{00000000-0005-0000-0000-0000A0170000}"/>
    <cellStyle name="Header1" xfId="5989" xr:uid="{00000000-0005-0000-0000-0000A1170000}"/>
    <cellStyle name="Header1 2" xfId="5990" xr:uid="{00000000-0005-0000-0000-0000A2170000}"/>
    <cellStyle name="Header1 2 2" xfId="5991" xr:uid="{00000000-0005-0000-0000-0000A3170000}"/>
    <cellStyle name="Header1 2 3" xfId="5992" xr:uid="{00000000-0005-0000-0000-0000A4170000}"/>
    <cellStyle name="Header1 3" xfId="5993" xr:uid="{00000000-0005-0000-0000-0000A5170000}"/>
    <cellStyle name="Header1 4" xfId="5994" xr:uid="{00000000-0005-0000-0000-0000A6170000}"/>
    <cellStyle name="Header1 5" xfId="5995" xr:uid="{00000000-0005-0000-0000-0000A7170000}"/>
    <cellStyle name="Header1 6" xfId="5996" xr:uid="{00000000-0005-0000-0000-0000A8170000}"/>
    <cellStyle name="Header2" xfId="5997" xr:uid="{00000000-0005-0000-0000-0000A9170000}"/>
    <cellStyle name="Header2 2" xfId="5998" xr:uid="{00000000-0005-0000-0000-0000AA170000}"/>
    <cellStyle name="Header2 2 2" xfId="5999" xr:uid="{00000000-0005-0000-0000-0000AB170000}"/>
    <cellStyle name="Header2 2 3" xfId="6000" xr:uid="{00000000-0005-0000-0000-0000AC170000}"/>
    <cellStyle name="Header2 3" xfId="6001" xr:uid="{00000000-0005-0000-0000-0000AD170000}"/>
    <cellStyle name="Header2 4" xfId="6002" xr:uid="{00000000-0005-0000-0000-0000AE170000}"/>
    <cellStyle name="Header2 5" xfId="6003" xr:uid="{00000000-0005-0000-0000-0000AF170000}"/>
    <cellStyle name="Header2 6" xfId="6004" xr:uid="{00000000-0005-0000-0000-0000B0170000}"/>
    <cellStyle name="Heading 1 10" xfId="6005" xr:uid="{00000000-0005-0000-0000-0000B1170000}"/>
    <cellStyle name="Heading 1 10 2" xfId="6006" xr:uid="{00000000-0005-0000-0000-0000B2170000}"/>
    <cellStyle name="Heading 1 10 2 2" xfId="6007" xr:uid="{00000000-0005-0000-0000-0000B3170000}"/>
    <cellStyle name="Heading 1 10 2 3" xfId="6008" xr:uid="{00000000-0005-0000-0000-0000B4170000}"/>
    <cellStyle name="Heading 1 10 3" xfId="6009" xr:uid="{00000000-0005-0000-0000-0000B5170000}"/>
    <cellStyle name="Heading 1 10 3 2" xfId="6010" xr:uid="{00000000-0005-0000-0000-0000B6170000}"/>
    <cellStyle name="Heading 1 10 3 3" xfId="6011" xr:uid="{00000000-0005-0000-0000-0000B7170000}"/>
    <cellStyle name="Heading 1 10 4" xfId="6012" xr:uid="{00000000-0005-0000-0000-0000B8170000}"/>
    <cellStyle name="Heading 1 10 5" xfId="6013" xr:uid="{00000000-0005-0000-0000-0000B9170000}"/>
    <cellStyle name="Heading 1 10 6" xfId="6014" xr:uid="{00000000-0005-0000-0000-0000BA170000}"/>
    <cellStyle name="Heading 1 10 7" xfId="6015" xr:uid="{00000000-0005-0000-0000-0000BB170000}"/>
    <cellStyle name="Heading 1 11" xfId="6016" xr:uid="{00000000-0005-0000-0000-0000BC170000}"/>
    <cellStyle name="Heading 1 11 2" xfId="6017" xr:uid="{00000000-0005-0000-0000-0000BD170000}"/>
    <cellStyle name="Heading 1 11 2 2" xfId="6018" xr:uid="{00000000-0005-0000-0000-0000BE170000}"/>
    <cellStyle name="Heading 1 11 2 3" xfId="6019" xr:uid="{00000000-0005-0000-0000-0000BF170000}"/>
    <cellStyle name="Heading 1 11 3" xfId="6020" xr:uid="{00000000-0005-0000-0000-0000C0170000}"/>
    <cellStyle name="Heading 1 11 3 2" xfId="6021" xr:uid="{00000000-0005-0000-0000-0000C1170000}"/>
    <cellStyle name="Heading 1 11 3 3" xfId="6022" xr:uid="{00000000-0005-0000-0000-0000C2170000}"/>
    <cellStyle name="Heading 1 11 4" xfId="6023" xr:uid="{00000000-0005-0000-0000-0000C3170000}"/>
    <cellStyle name="Heading 1 11 5" xfId="6024" xr:uid="{00000000-0005-0000-0000-0000C4170000}"/>
    <cellStyle name="Heading 1 11 6" xfId="6025" xr:uid="{00000000-0005-0000-0000-0000C5170000}"/>
    <cellStyle name="Heading 1 11 7" xfId="6026" xr:uid="{00000000-0005-0000-0000-0000C6170000}"/>
    <cellStyle name="Heading 1 12" xfId="6027" xr:uid="{00000000-0005-0000-0000-0000C7170000}"/>
    <cellStyle name="Heading 1 12 2" xfId="6028" xr:uid="{00000000-0005-0000-0000-0000C8170000}"/>
    <cellStyle name="Heading 1 12 2 2" xfId="6029" xr:uid="{00000000-0005-0000-0000-0000C9170000}"/>
    <cellStyle name="Heading 1 12 2 3" xfId="6030" xr:uid="{00000000-0005-0000-0000-0000CA170000}"/>
    <cellStyle name="Heading 1 12 3" xfId="6031" xr:uid="{00000000-0005-0000-0000-0000CB170000}"/>
    <cellStyle name="Heading 1 12 3 2" xfId="6032" xr:uid="{00000000-0005-0000-0000-0000CC170000}"/>
    <cellStyle name="Heading 1 12 3 3" xfId="6033" xr:uid="{00000000-0005-0000-0000-0000CD170000}"/>
    <cellStyle name="Heading 1 12 4" xfId="6034" xr:uid="{00000000-0005-0000-0000-0000CE170000}"/>
    <cellStyle name="Heading 1 12 5" xfId="6035" xr:uid="{00000000-0005-0000-0000-0000CF170000}"/>
    <cellStyle name="Heading 1 12 6" xfId="6036" xr:uid="{00000000-0005-0000-0000-0000D0170000}"/>
    <cellStyle name="Heading 1 12 7" xfId="6037" xr:uid="{00000000-0005-0000-0000-0000D1170000}"/>
    <cellStyle name="Heading 1 13" xfId="6038" xr:uid="{00000000-0005-0000-0000-0000D2170000}"/>
    <cellStyle name="Heading 1 13 2" xfId="6039" xr:uid="{00000000-0005-0000-0000-0000D3170000}"/>
    <cellStyle name="Heading 1 13 2 2" xfId="6040" xr:uid="{00000000-0005-0000-0000-0000D4170000}"/>
    <cellStyle name="Heading 1 13 2 3" xfId="6041" xr:uid="{00000000-0005-0000-0000-0000D5170000}"/>
    <cellStyle name="Heading 1 13 3" xfId="6042" xr:uid="{00000000-0005-0000-0000-0000D6170000}"/>
    <cellStyle name="Heading 1 13 3 2" xfId="6043" xr:uid="{00000000-0005-0000-0000-0000D7170000}"/>
    <cellStyle name="Heading 1 13 3 3" xfId="6044" xr:uid="{00000000-0005-0000-0000-0000D8170000}"/>
    <cellStyle name="Heading 1 13 4" xfId="6045" xr:uid="{00000000-0005-0000-0000-0000D9170000}"/>
    <cellStyle name="Heading 1 13 5" xfId="6046" xr:uid="{00000000-0005-0000-0000-0000DA170000}"/>
    <cellStyle name="Heading 1 13 6" xfId="6047" xr:uid="{00000000-0005-0000-0000-0000DB170000}"/>
    <cellStyle name="Heading 1 13 7" xfId="6048" xr:uid="{00000000-0005-0000-0000-0000DC170000}"/>
    <cellStyle name="Heading 1 14" xfId="6049" xr:uid="{00000000-0005-0000-0000-0000DD170000}"/>
    <cellStyle name="Heading 1 14 2" xfId="6050" xr:uid="{00000000-0005-0000-0000-0000DE170000}"/>
    <cellStyle name="Heading 1 14 2 2" xfId="6051" xr:uid="{00000000-0005-0000-0000-0000DF170000}"/>
    <cellStyle name="Heading 1 14 2 3" xfId="6052" xr:uid="{00000000-0005-0000-0000-0000E0170000}"/>
    <cellStyle name="Heading 1 14 3" xfId="6053" xr:uid="{00000000-0005-0000-0000-0000E1170000}"/>
    <cellStyle name="Heading 1 14 3 2" xfId="6054" xr:uid="{00000000-0005-0000-0000-0000E2170000}"/>
    <cellStyle name="Heading 1 14 3 3" xfId="6055" xr:uid="{00000000-0005-0000-0000-0000E3170000}"/>
    <cellStyle name="Heading 1 14 4" xfId="6056" xr:uid="{00000000-0005-0000-0000-0000E4170000}"/>
    <cellStyle name="Heading 1 14 5" xfId="6057" xr:uid="{00000000-0005-0000-0000-0000E5170000}"/>
    <cellStyle name="Heading 1 14 6" xfId="6058" xr:uid="{00000000-0005-0000-0000-0000E6170000}"/>
    <cellStyle name="Heading 1 14 7" xfId="6059" xr:uid="{00000000-0005-0000-0000-0000E7170000}"/>
    <cellStyle name="Heading 1 15" xfId="6060" xr:uid="{00000000-0005-0000-0000-0000E8170000}"/>
    <cellStyle name="Heading 1 15 2" xfId="6061" xr:uid="{00000000-0005-0000-0000-0000E9170000}"/>
    <cellStyle name="Heading 1 15 2 2" xfId="6062" xr:uid="{00000000-0005-0000-0000-0000EA170000}"/>
    <cellStyle name="Heading 1 15 2 3" xfId="6063" xr:uid="{00000000-0005-0000-0000-0000EB170000}"/>
    <cellStyle name="Heading 1 15 3" xfId="6064" xr:uid="{00000000-0005-0000-0000-0000EC170000}"/>
    <cellStyle name="Heading 1 15 3 2" xfId="6065" xr:uid="{00000000-0005-0000-0000-0000ED170000}"/>
    <cellStyle name="Heading 1 15 3 3" xfId="6066" xr:uid="{00000000-0005-0000-0000-0000EE170000}"/>
    <cellStyle name="Heading 1 15 4" xfId="6067" xr:uid="{00000000-0005-0000-0000-0000EF170000}"/>
    <cellStyle name="Heading 1 15 5" xfId="6068" xr:uid="{00000000-0005-0000-0000-0000F0170000}"/>
    <cellStyle name="Heading 1 15 6" xfId="6069" xr:uid="{00000000-0005-0000-0000-0000F1170000}"/>
    <cellStyle name="Heading 1 15 7" xfId="6070" xr:uid="{00000000-0005-0000-0000-0000F2170000}"/>
    <cellStyle name="Heading 1 16" xfId="6071" xr:uid="{00000000-0005-0000-0000-0000F3170000}"/>
    <cellStyle name="Heading 1 16 2" xfId="6072" xr:uid="{00000000-0005-0000-0000-0000F4170000}"/>
    <cellStyle name="Heading 1 16 2 2" xfId="6073" xr:uid="{00000000-0005-0000-0000-0000F5170000}"/>
    <cellStyle name="Heading 1 16 2 3" xfId="6074" xr:uid="{00000000-0005-0000-0000-0000F6170000}"/>
    <cellStyle name="Heading 1 16 3" xfId="6075" xr:uid="{00000000-0005-0000-0000-0000F7170000}"/>
    <cellStyle name="Heading 1 16 3 2" xfId="6076" xr:uid="{00000000-0005-0000-0000-0000F8170000}"/>
    <cellStyle name="Heading 1 16 3 3" xfId="6077" xr:uid="{00000000-0005-0000-0000-0000F9170000}"/>
    <cellStyle name="Heading 1 16 4" xfId="6078" xr:uid="{00000000-0005-0000-0000-0000FA170000}"/>
    <cellStyle name="Heading 1 16 5" xfId="6079" xr:uid="{00000000-0005-0000-0000-0000FB170000}"/>
    <cellStyle name="Heading 1 16 6" xfId="6080" xr:uid="{00000000-0005-0000-0000-0000FC170000}"/>
    <cellStyle name="Heading 1 16 7" xfId="6081" xr:uid="{00000000-0005-0000-0000-0000FD170000}"/>
    <cellStyle name="Heading 1 17" xfId="6082" xr:uid="{00000000-0005-0000-0000-0000FE170000}"/>
    <cellStyle name="Heading 1 17 2" xfId="6083" xr:uid="{00000000-0005-0000-0000-0000FF170000}"/>
    <cellStyle name="Heading 1 17 2 2" xfId="6084" xr:uid="{00000000-0005-0000-0000-000000180000}"/>
    <cellStyle name="Heading 1 17 2 3" xfId="6085" xr:uid="{00000000-0005-0000-0000-000001180000}"/>
    <cellStyle name="Heading 1 17 3" xfId="6086" xr:uid="{00000000-0005-0000-0000-000002180000}"/>
    <cellStyle name="Heading 1 17 3 2" xfId="6087" xr:uid="{00000000-0005-0000-0000-000003180000}"/>
    <cellStyle name="Heading 1 17 3 3" xfId="6088" xr:uid="{00000000-0005-0000-0000-000004180000}"/>
    <cellStyle name="Heading 1 17 4" xfId="6089" xr:uid="{00000000-0005-0000-0000-000005180000}"/>
    <cellStyle name="Heading 1 17 5" xfId="6090" xr:uid="{00000000-0005-0000-0000-000006180000}"/>
    <cellStyle name="Heading 1 17 6" xfId="6091" xr:uid="{00000000-0005-0000-0000-000007180000}"/>
    <cellStyle name="Heading 1 17 7" xfId="6092" xr:uid="{00000000-0005-0000-0000-000008180000}"/>
    <cellStyle name="Heading 1 18" xfId="6093" xr:uid="{00000000-0005-0000-0000-000009180000}"/>
    <cellStyle name="Heading 1 18 2" xfId="6094" xr:uid="{00000000-0005-0000-0000-00000A180000}"/>
    <cellStyle name="Heading 1 18 2 2" xfId="6095" xr:uid="{00000000-0005-0000-0000-00000B180000}"/>
    <cellStyle name="Heading 1 18 2 3" xfId="6096" xr:uid="{00000000-0005-0000-0000-00000C180000}"/>
    <cellStyle name="Heading 1 18 3" xfId="6097" xr:uid="{00000000-0005-0000-0000-00000D180000}"/>
    <cellStyle name="Heading 1 18 3 2" xfId="6098" xr:uid="{00000000-0005-0000-0000-00000E180000}"/>
    <cellStyle name="Heading 1 18 3 3" xfId="6099" xr:uid="{00000000-0005-0000-0000-00000F180000}"/>
    <cellStyle name="Heading 1 18 4" xfId="6100" xr:uid="{00000000-0005-0000-0000-000010180000}"/>
    <cellStyle name="Heading 1 18 5" xfId="6101" xr:uid="{00000000-0005-0000-0000-000011180000}"/>
    <cellStyle name="Heading 1 18 6" xfId="6102" xr:uid="{00000000-0005-0000-0000-000012180000}"/>
    <cellStyle name="Heading 1 18 7" xfId="6103" xr:uid="{00000000-0005-0000-0000-000013180000}"/>
    <cellStyle name="Heading 1 19" xfId="6104" xr:uid="{00000000-0005-0000-0000-000014180000}"/>
    <cellStyle name="Heading 1 19 2" xfId="6105" xr:uid="{00000000-0005-0000-0000-000015180000}"/>
    <cellStyle name="Heading 1 19 2 2" xfId="6106" xr:uid="{00000000-0005-0000-0000-000016180000}"/>
    <cellStyle name="Heading 1 19 2 3" xfId="6107" xr:uid="{00000000-0005-0000-0000-000017180000}"/>
    <cellStyle name="Heading 1 19 3" xfId="6108" xr:uid="{00000000-0005-0000-0000-000018180000}"/>
    <cellStyle name="Heading 1 19 3 2" xfId="6109" xr:uid="{00000000-0005-0000-0000-000019180000}"/>
    <cellStyle name="Heading 1 19 3 3" xfId="6110" xr:uid="{00000000-0005-0000-0000-00001A180000}"/>
    <cellStyle name="Heading 1 19 4" xfId="6111" xr:uid="{00000000-0005-0000-0000-00001B180000}"/>
    <cellStyle name="Heading 1 19 5" xfId="6112" xr:uid="{00000000-0005-0000-0000-00001C180000}"/>
    <cellStyle name="Heading 1 19 6" xfId="6113" xr:uid="{00000000-0005-0000-0000-00001D180000}"/>
    <cellStyle name="Heading 1 19 7" xfId="6114" xr:uid="{00000000-0005-0000-0000-00001E180000}"/>
    <cellStyle name="Heading 1 2" xfId="6115" xr:uid="{00000000-0005-0000-0000-00001F180000}"/>
    <cellStyle name="Heading 1 2 2" xfId="6116" xr:uid="{00000000-0005-0000-0000-000020180000}"/>
    <cellStyle name="Heading 1 2 2 2" xfId="6117" xr:uid="{00000000-0005-0000-0000-000021180000}"/>
    <cellStyle name="Heading 1 2 2 3" xfId="6118" xr:uid="{00000000-0005-0000-0000-000022180000}"/>
    <cellStyle name="Heading 1 2 2 4" xfId="6119" xr:uid="{00000000-0005-0000-0000-000023180000}"/>
    <cellStyle name="Heading 1 2 2 5" xfId="6120" xr:uid="{00000000-0005-0000-0000-000024180000}"/>
    <cellStyle name="Heading 1 2 3" xfId="6121" xr:uid="{00000000-0005-0000-0000-000025180000}"/>
    <cellStyle name="Heading 1 2 3 2" xfId="6122" xr:uid="{00000000-0005-0000-0000-000026180000}"/>
    <cellStyle name="Heading 1 2 3 3" xfId="6123" xr:uid="{00000000-0005-0000-0000-000027180000}"/>
    <cellStyle name="Heading 1 2 3 4" xfId="6124" xr:uid="{00000000-0005-0000-0000-000028180000}"/>
    <cellStyle name="Heading 1 2 3 5" xfId="6125" xr:uid="{00000000-0005-0000-0000-000029180000}"/>
    <cellStyle name="Heading 1 2 4" xfId="6126" xr:uid="{00000000-0005-0000-0000-00002A180000}"/>
    <cellStyle name="Heading 1 2 4 2" xfId="6127" xr:uid="{00000000-0005-0000-0000-00002B180000}"/>
    <cellStyle name="Heading 1 2 4 3" xfId="6128" xr:uid="{00000000-0005-0000-0000-00002C180000}"/>
    <cellStyle name="Heading 1 2 5" xfId="6129" xr:uid="{00000000-0005-0000-0000-00002D180000}"/>
    <cellStyle name="Heading 1 2 6" xfId="6130" xr:uid="{00000000-0005-0000-0000-00002E180000}"/>
    <cellStyle name="Heading 1 2 7" xfId="6131" xr:uid="{00000000-0005-0000-0000-00002F180000}"/>
    <cellStyle name="Heading 1 2 8" xfId="6132" xr:uid="{00000000-0005-0000-0000-000030180000}"/>
    <cellStyle name="Heading 1 2_CM" xfId="6133" xr:uid="{00000000-0005-0000-0000-000031180000}"/>
    <cellStyle name="Heading 1 20" xfId="6134" xr:uid="{00000000-0005-0000-0000-000032180000}"/>
    <cellStyle name="Heading 1 20 2" xfId="6135" xr:uid="{00000000-0005-0000-0000-000033180000}"/>
    <cellStyle name="Heading 1 20 2 2" xfId="6136" xr:uid="{00000000-0005-0000-0000-000034180000}"/>
    <cellStyle name="Heading 1 20 2 3" xfId="6137" xr:uid="{00000000-0005-0000-0000-000035180000}"/>
    <cellStyle name="Heading 1 20 3" xfId="6138" xr:uid="{00000000-0005-0000-0000-000036180000}"/>
    <cellStyle name="Heading 1 20 3 2" xfId="6139" xr:uid="{00000000-0005-0000-0000-000037180000}"/>
    <cellStyle name="Heading 1 20 3 3" xfId="6140" xr:uid="{00000000-0005-0000-0000-000038180000}"/>
    <cellStyle name="Heading 1 20 4" xfId="6141" xr:uid="{00000000-0005-0000-0000-000039180000}"/>
    <cellStyle name="Heading 1 20 5" xfId="6142" xr:uid="{00000000-0005-0000-0000-00003A180000}"/>
    <cellStyle name="Heading 1 20 6" xfId="6143" xr:uid="{00000000-0005-0000-0000-00003B180000}"/>
    <cellStyle name="Heading 1 20 7" xfId="6144" xr:uid="{00000000-0005-0000-0000-00003C180000}"/>
    <cellStyle name="Heading 1 21" xfId="6145" xr:uid="{00000000-0005-0000-0000-00003D180000}"/>
    <cellStyle name="Heading 1 21 2" xfId="6146" xr:uid="{00000000-0005-0000-0000-00003E180000}"/>
    <cellStyle name="Heading 1 21 2 2" xfId="6147" xr:uid="{00000000-0005-0000-0000-00003F180000}"/>
    <cellStyle name="Heading 1 21 2 3" xfId="6148" xr:uid="{00000000-0005-0000-0000-000040180000}"/>
    <cellStyle name="Heading 1 21 3" xfId="6149" xr:uid="{00000000-0005-0000-0000-000041180000}"/>
    <cellStyle name="Heading 1 21 3 2" xfId="6150" xr:uid="{00000000-0005-0000-0000-000042180000}"/>
    <cellStyle name="Heading 1 21 3 3" xfId="6151" xr:uid="{00000000-0005-0000-0000-000043180000}"/>
    <cellStyle name="Heading 1 21 4" xfId="6152" xr:uid="{00000000-0005-0000-0000-000044180000}"/>
    <cellStyle name="Heading 1 21 5" xfId="6153" xr:uid="{00000000-0005-0000-0000-000045180000}"/>
    <cellStyle name="Heading 1 21 6" xfId="6154" xr:uid="{00000000-0005-0000-0000-000046180000}"/>
    <cellStyle name="Heading 1 21 7" xfId="6155" xr:uid="{00000000-0005-0000-0000-000047180000}"/>
    <cellStyle name="Heading 1 22" xfId="6156" xr:uid="{00000000-0005-0000-0000-000048180000}"/>
    <cellStyle name="Heading 1 22 2" xfId="6157" xr:uid="{00000000-0005-0000-0000-000049180000}"/>
    <cellStyle name="Heading 1 22 2 2" xfId="6158" xr:uid="{00000000-0005-0000-0000-00004A180000}"/>
    <cellStyle name="Heading 1 22 2 3" xfId="6159" xr:uid="{00000000-0005-0000-0000-00004B180000}"/>
    <cellStyle name="Heading 1 22 3" xfId="6160" xr:uid="{00000000-0005-0000-0000-00004C180000}"/>
    <cellStyle name="Heading 1 22 3 2" xfId="6161" xr:uid="{00000000-0005-0000-0000-00004D180000}"/>
    <cellStyle name="Heading 1 22 3 3" xfId="6162" xr:uid="{00000000-0005-0000-0000-00004E180000}"/>
    <cellStyle name="Heading 1 22 4" xfId="6163" xr:uid="{00000000-0005-0000-0000-00004F180000}"/>
    <cellStyle name="Heading 1 22 5" xfId="6164" xr:uid="{00000000-0005-0000-0000-000050180000}"/>
    <cellStyle name="Heading 1 22 6" xfId="6165" xr:uid="{00000000-0005-0000-0000-000051180000}"/>
    <cellStyle name="Heading 1 22 7" xfId="6166" xr:uid="{00000000-0005-0000-0000-000052180000}"/>
    <cellStyle name="Heading 1 23" xfId="6167" xr:uid="{00000000-0005-0000-0000-000053180000}"/>
    <cellStyle name="Heading 1 23 2" xfId="6168" xr:uid="{00000000-0005-0000-0000-000054180000}"/>
    <cellStyle name="Heading 1 23 2 2" xfId="6169" xr:uid="{00000000-0005-0000-0000-000055180000}"/>
    <cellStyle name="Heading 1 23 2 3" xfId="6170" xr:uid="{00000000-0005-0000-0000-000056180000}"/>
    <cellStyle name="Heading 1 23 3" xfId="6171" xr:uid="{00000000-0005-0000-0000-000057180000}"/>
    <cellStyle name="Heading 1 23 3 2" xfId="6172" xr:uid="{00000000-0005-0000-0000-000058180000}"/>
    <cellStyle name="Heading 1 23 3 3" xfId="6173" xr:uid="{00000000-0005-0000-0000-000059180000}"/>
    <cellStyle name="Heading 1 23 4" xfId="6174" xr:uid="{00000000-0005-0000-0000-00005A180000}"/>
    <cellStyle name="Heading 1 23 5" xfId="6175" xr:uid="{00000000-0005-0000-0000-00005B180000}"/>
    <cellStyle name="Heading 1 23 6" xfId="6176" xr:uid="{00000000-0005-0000-0000-00005C180000}"/>
    <cellStyle name="Heading 1 23 7" xfId="6177" xr:uid="{00000000-0005-0000-0000-00005D180000}"/>
    <cellStyle name="Heading 1 24" xfId="6178" xr:uid="{00000000-0005-0000-0000-00005E180000}"/>
    <cellStyle name="Heading 1 24 2" xfId="6179" xr:uid="{00000000-0005-0000-0000-00005F180000}"/>
    <cellStyle name="Heading 1 24 2 2" xfId="6180" xr:uid="{00000000-0005-0000-0000-000060180000}"/>
    <cellStyle name="Heading 1 24 2 3" xfId="6181" xr:uid="{00000000-0005-0000-0000-000061180000}"/>
    <cellStyle name="Heading 1 24 3" xfId="6182" xr:uid="{00000000-0005-0000-0000-000062180000}"/>
    <cellStyle name="Heading 1 24 3 2" xfId="6183" xr:uid="{00000000-0005-0000-0000-000063180000}"/>
    <cellStyle name="Heading 1 24 3 3" xfId="6184" xr:uid="{00000000-0005-0000-0000-000064180000}"/>
    <cellStyle name="Heading 1 24 4" xfId="6185" xr:uid="{00000000-0005-0000-0000-000065180000}"/>
    <cellStyle name="Heading 1 24 5" xfId="6186" xr:uid="{00000000-0005-0000-0000-000066180000}"/>
    <cellStyle name="Heading 1 24 6" xfId="6187" xr:uid="{00000000-0005-0000-0000-000067180000}"/>
    <cellStyle name="Heading 1 24 7" xfId="6188" xr:uid="{00000000-0005-0000-0000-000068180000}"/>
    <cellStyle name="Heading 1 25" xfId="6189" xr:uid="{00000000-0005-0000-0000-000069180000}"/>
    <cellStyle name="Heading 1 25 2" xfId="6190" xr:uid="{00000000-0005-0000-0000-00006A180000}"/>
    <cellStyle name="Heading 1 25 2 2" xfId="6191" xr:uid="{00000000-0005-0000-0000-00006B180000}"/>
    <cellStyle name="Heading 1 25 2 3" xfId="6192" xr:uid="{00000000-0005-0000-0000-00006C180000}"/>
    <cellStyle name="Heading 1 25 3" xfId="6193" xr:uid="{00000000-0005-0000-0000-00006D180000}"/>
    <cellStyle name="Heading 1 25 3 2" xfId="6194" xr:uid="{00000000-0005-0000-0000-00006E180000}"/>
    <cellStyle name="Heading 1 25 3 3" xfId="6195" xr:uid="{00000000-0005-0000-0000-00006F180000}"/>
    <cellStyle name="Heading 1 25 4" xfId="6196" xr:uid="{00000000-0005-0000-0000-000070180000}"/>
    <cellStyle name="Heading 1 25 5" xfId="6197" xr:uid="{00000000-0005-0000-0000-000071180000}"/>
    <cellStyle name="Heading 1 25 6" xfId="6198" xr:uid="{00000000-0005-0000-0000-000072180000}"/>
    <cellStyle name="Heading 1 25 7" xfId="6199" xr:uid="{00000000-0005-0000-0000-000073180000}"/>
    <cellStyle name="Heading 1 26" xfId="6200" xr:uid="{00000000-0005-0000-0000-000074180000}"/>
    <cellStyle name="Heading 1 26 2" xfId="6201" xr:uid="{00000000-0005-0000-0000-000075180000}"/>
    <cellStyle name="Heading 1 26 2 2" xfId="6202" xr:uid="{00000000-0005-0000-0000-000076180000}"/>
    <cellStyle name="Heading 1 26 2 3" xfId="6203" xr:uid="{00000000-0005-0000-0000-000077180000}"/>
    <cellStyle name="Heading 1 26 3" xfId="6204" xr:uid="{00000000-0005-0000-0000-000078180000}"/>
    <cellStyle name="Heading 1 26 3 2" xfId="6205" xr:uid="{00000000-0005-0000-0000-000079180000}"/>
    <cellStyle name="Heading 1 26 3 3" xfId="6206" xr:uid="{00000000-0005-0000-0000-00007A180000}"/>
    <cellStyle name="Heading 1 26 4" xfId="6207" xr:uid="{00000000-0005-0000-0000-00007B180000}"/>
    <cellStyle name="Heading 1 26 5" xfId="6208" xr:uid="{00000000-0005-0000-0000-00007C180000}"/>
    <cellStyle name="Heading 1 26 6" xfId="6209" xr:uid="{00000000-0005-0000-0000-00007D180000}"/>
    <cellStyle name="Heading 1 26 7" xfId="6210" xr:uid="{00000000-0005-0000-0000-00007E180000}"/>
    <cellStyle name="Heading 1 27" xfId="6211" xr:uid="{00000000-0005-0000-0000-00007F180000}"/>
    <cellStyle name="Heading 1 27 2" xfId="6212" xr:uid="{00000000-0005-0000-0000-000080180000}"/>
    <cellStyle name="Heading 1 27 2 2" xfId="6213" xr:uid="{00000000-0005-0000-0000-000081180000}"/>
    <cellStyle name="Heading 1 27 2 3" xfId="6214" xr:uid="{00000000-0005-0000-0000-000082180000}"/>
    <cellStyle name="Heading 1 27 3" xfId="6215" xr:uid="{00000000-0005-0000-0000-000083180000}"/>
    <cellStyle name="Heading 1 27 3 2" xfId="6216" xr:uid="{00000000-0005-0000-0000-000084180000}"/>
    <cellStyle name="Heading 1 27 3 3" xfId="6217" xr:uid="{00000000-0005-0000-0000-000085180000}"/>
    <cellStyle name="Heading 1 27 4" xfId="6218" xr:uid="{00000000-0005-0000-0000-000086180000}"/>
    <cellStyle name="Heading 1 27 5" xfId="6219" xr:uid="{00000000-0005-0000-0000-000087180000}"/>
    <cellStyle name="Heading 1 27 6" xfId="6220" xr:uid="{00000000-0005-0000-0000-000088180000}"/>
    <cellStyle name="Heading 1 27 7" xfId="6221" xr:uid="{00000000-0005-0000-0000-000089180000}"/>
    <cellStyle name="Heading 1 28" xfId="6222" xr:uid="{00000000-0005-0000-0000-00008A180000}"/>
    <cellStyle name="Heading 1 28 2" xfId="6223" xr:uid="{00000000-0005-0000-0000-00008B180000}"/>
    <cellStyle name="Heading 1 28 2 2" xfId="6224" xr:uid="{00000000-0005-0000-0000-00008C180000}"/>
    <cellStyle name="Heading 1 28 2 3" xfId="6225" xr:uid="{00000000-0005-0000-0000-00008D180000}"/>
    <cellStyle name="Heading 1 28 3" xfId="6226" xr:uid="{00000000-0005-0000-0000-00008E180000}"/>
    <cellStyle name="Heading 1 28 3 2" xfId="6227" xr:uid="{00000000-0005-0000-0000-00008F180000}"/>
    <cellStyle name="Heading 1 28 3 3" xfId="6228" xr:uid="{00000000-0005-0000-0000-000090180000}"/>
    <cellStyle name="Heading 1 28 4" xfId="6229" xr:uid="{00000000-0005-0000-0000-000091180000}"/>
    <cellStyle name="Heading 1 28 5" xfId="6230" xr:uid="{00000000-0005-0000-0000-000092180000}"/>
    <cellStyle name="Heading 1 28 6" xfId="6231" xr:uid="{00000000-0005-0000-0000-000093180000}"/>
    <cellStyle name="Heading 1 28 7" xfId="6232" xr:uid="{00000000-0005-0000-0000-000094180000}"/>
    <cellStyle name="Heading 1 29" xfId="6233" xr:uid="{00000000-0005-0000-0000-000095180000}"/>
    <cellStyle name="Heading 1 29 2" xfId="6234" xr:uid="{00000000-0005-0000-0000-000096180000}"/>
    <cellStyle name="Heading 1 29 2 2" xfId="6235" xr:uid="{00000000-0005-0000-0000-000097180000}"/>
    <cellStyle name="Heading 1 29 2 3" xfId="6236" xr:uid="{00000000-0005-0000-0000-000098180000}"/>
    <cellStyle name="Heading 1 29 3" xfId="6237" xr:uid="{00000000-0005-0000-0000-000099180000}"/>
    <cellStyle name="Heading 1 29 3 2" xfId="6238" xr:uid="{00000000-0005-0000-0000-00009A180000}"/>
    <cellStyle name="Heading 1 29 3 3" xfId="6239" xr:uid="{00000000-0005-0000-0000-00009B180000}"/>
    <cellStyle name="Heading 1 29 4" xfId="6240" xr:uid="{00000000-0005-0000-0000-00009C180000}"/>
    <cellStyle name="Heading 1 29 5" xfId="6241" xr:uid="{00000000-0005-0000-0000-00009D180000}"/>
    <cellStyle name="Heading 1 29 6" xfId="6242" xr:uid="{00000000-0005-0000-0000-00009E180000}"/>
    <cellStyle name="Heading 1 29 7" xfId="6243" xr:uid="{00000000-0005-0000-0000-00009F180000}"/>
    <cellStyle name="Heading 1 3" xfId="6244" xr:uid="{00000000-0005-0000-0000-0000A0180000}"/>
    <cellStyle name="Heading 1 3 2" xfId="6245" xr:uid="{00000000-0005-0000-0000-0000A1180000}"/>
    <cellStyle name="Heading 1 3 2 2" xfId="6246" xr:uid="{00000000-0005-0000-0000-0000A2180000}"/>
    <cellStyle name="Heading 1 3 2 3" xfId="6247" xr:uid="{00000000-0005-0000-0000-0000A3180000}"/>
    <cellStyle name="Heading 1 3 2 4" xfId="6248" xr:uid="{00000000-0005-0000-0000-0000A4180000}"/>
    <cellStyle name="Heading 1 3 2 5" xfId="6249" xr:uid="{00000000-0005-0000-0000-0000A5180000}"/>
    <cellStyle name="Heading 1 3 3" xfId="6250" xr:uid="{00000000-0005-0000-0000-0000A6180000}"/>
    <cellStyle name="Heading 1 3 3 2" xfId="6251" xr:uid="{00000000-0005-0000-0000-0000A7180000}"/>
    <cellStyle name="Heading 1 3 3 3" xfId="6252" xr:uid="{00000000-0005-0000-0000-0000A8180000}"/>
    <cellStyle name="Heading 1 3 3 4" xfId="6253" xr:uid="{00000000-0005-0000-0000-0000A9180000}"/>
    <cellStyle name="Heading 1 3 4" xfId="6254" xr:uid="{00000000-0005-0000-0000-0000AA180000}"/>
    <cellStyle name="Heading 1 3 5" xfId="6255" xr:uid="{00000000-0005-0000-0000-0000AB180000}"/>
    <cellStyle name="Heading 1 3 6" xfId="6256" xr:uid="{00000000-0005-0000-0000-0000AC180000}"/>
    <cellStyle name="Heading 1 3 7" xfId="6257" xr:uid="{00000000-0005-0000-0000-0000AD180000}"/>
    <cellStyle name="Heading 1 30" xfId="6258" xr:uid="{00000000-0005-0000-0000-0000AE180000}"/>
    <cellStyle name="Heading 1 30 2" xfId="6259" xr:uid="{00000000-0005-0000-0000-0000AF180000}"/>
    <cellStyle name="Heading 1 30 2 2" xfId="6260" xr:uid="{00000000-0005-0000-0000-0000B0180000}"/>
    <cellStyle name="Heading 1 30 2 3" xfId="6261" xr:uid="{00000000-0005-0000-0000-0000B1180000}"/>
    <cellStyle name="Heading 1 30 3" xfId="6262" xr:uid="{00000000-0005-0000-0000-0000B2180000}"/>
    <cellStyle name="Heading 1 30 3 2" xfId="6263" xr:uid="{00000000-0005-0000-0000-0000B3180000}"/>
    <cellStyle name="Heading 1 30 3 3" xfId="6264" xr:uid="{00000000-0005-0000-0000-0000B4180000}"/>
    <cellStyle name="Heading 1 30 4" xfId="6265" xr:uid="{00000000-0005-0000-0000-0000B5180000}"/>
    <cellStyle name="Heading 1 30 5" xfId="6266" xr:uid="{00000000-0005-0000-0000-0000B6180000}"/>
    <cellStyle name="Heading 1 30 6" xfId="6267" xr:uid="{00000000-0005-0000-0000-0000B7180000}"/>
    <cellStyle name="Heading 1 30 7" xfId="6268" xr:uid="{00000000-0005-0000-0000-0000B8180000}"/>
    <cellStyle name="Heading 1 31" xfId="6269" xr:uid="{00000000-0005-0000-0000-0000B9180000}"/>
    <cellStyle name="Heading 1 31 2" xfId="6270" xr:uid="{00000000-0005-0000-0000-0000BA180000}"/>
    <cellStyle name="Heading 1 31 2 2" xfId="6271" xr:uid="{00000000-0005-0000-0000-0000BB180000}"/>
    <cellStyle name="Heading 1 31 2 3" xfId="6272" xr:uid="{00000000-0005-0000-0000-0000BC180000}"/>
    <cellStyle name="Heading 1 31 3" xfId="6273" xr:uid="{00000000-0005-0000-0000-0000BD180000}"/>
    <cellStyle name="Heading 1 31 3 2" xfId="6274" xr:uid="{00000000-0005-0000-0000-0000BE180000}"/>
    <cellStyle name="Heading 1 31 3 3" xfId="6275" xr:uid="{00000000-0005-0000-0000-0000BF180000}"/>
    <cellStyle name="Heading 1 31 4" xfId="6276" xr:uid="{00000000-0005-0000-0000-0000C0180000}"/>
    <cellStyle name="Heading 1 31 5" xfId="6277" xr:uid="{00000000-0005-0000-0000-0000C1180000}"/>
    <cellStyle name="Heading 1 31 6" xfId="6278" xr:uid="{00000000-0005-0000-0000-0000C2180000}"/>
    <cellStyle name="Heading 1 31 7" xfId="6279" xr:uid="{00000000-0005-0000-0000-0000C3180000}"/>
    <cellStyle name="Heading 1 32" xfId="6280" xr:uid="{00000000-0005-0000-0000-0000C4180000}"/>
    <cellStyle name="Heading 1 32 2" xfId="6281" xr:uid="{00000000-0005-0000-0000-0000C5180000}"/>
    <cellStyle name="Heading 1 32 2 2" xfId="6282" xr:uid="{00000000-0005-0000-0000-0000C6180000}"/>
    <cellStyle name="Heading 1 32 2 3" xfId="6283" xr:uid="{00000000-0005-0000-0000-0000C7180000}"/>
    <cellStyle name="Heading 1 32 3" xfId="6284" xr:uid="{00000000-0005-0000-0000-0000C8180000}"/>
    <cellStyle name="Heading 1 32 3 2" xfId="6285" xr:uid="{00000000-0005-0000-0000-0000C9180000}"/>
    <cellStyle name="Heading 1 32 3 3" xfId="6286" xr:uid="{00000000-0005-0000-0000-0000CA180000}"/>
    <cellStyle name="Heading 1 32 4" xfId="6287" xr:uid="{00000000-0005-0000-0000-0000CB180000}"/>
    <cellStyle name="Heading 1 32 5" xfId="6288" xr:uid="{00000000-0005-0000-0000-0000CC180000}"/>
    <cellStyle name="Heading 1 32 6" xfId="6289" xr:uid="{00000000-0005-0000-0000-0000CD180000}"/>
    <cellStyle name="Heading 1 32 7" xfId="6290" xr:uid="{00000000-0005-0000-0000-0000CE180000}"/>
    <cellStyle name="Heading 1 33" xfId="6291" xr:uid="{00000000-0005-0000-0000-0000CF180000}"/>
    <cellStyle name="Heading 1 33 2" xfId="6292" xr:uid="{00000000-0005-0000-0000-0000D0180000}"/>
    <cellStyle name="Heading 1 33 2 2" xfId="6293" xr:uid="{00000000-0005-0000-0000-0000D1180000}"/>
    <cellStyle name="Heading 1 33 2 3" xfId="6294" xr:uid="{00000000-0005-0000-0000-0000D2180000}"/>
    <cellStyle name="Heading 1 33 3" xfId="6295" xr:uid="{00000000-0005-0000-0000-0000D3180000}"/>
    <cellStyle name="Heading 1 33 3 2" xfId="6296" xr:uid="{00000000-0005-0000-0000-0000D4180000}"/>
    <cellStyle name="Heading 1 33 3 3" xfId="6297" xr:uid="{00000000-0005-0000-0000-0000D5180000}"/>
    <cellStyle name="Heading 1 33 4" xfId="6298" xr:uid="{00000000-0005-0000-0000-0000D6180000}"/>
    <cellStyle name="Heading 1 33 5" xfId="6299" xr:uid="{00000000-0005-0000-0000-0000D7180000}"/>
    <cellStyle name="Heading 1 33 6" xfId="6300" xr:uid="{00000000-0005-0000-0000-0000D8180000}"/>
    <cellStyle name="Heading 1 33 7" xfId="6301" xr:uid="{00000000-0005-0000-0000-0000D9180000}"/>
    <cellStyle name="Heading 1 34" xfId="6302" xr:uid="{00000000-0005-0000-0000-0000DA180000}"/>
    <cellStyle name="Heading 1 34 2" xfId="6303" xr:uid="{00000000-0005-0000-0000-0000DB180000}"/>
    <cellStyle name="Heading 1 34 2 2" xfId="6304" xr:uid="{00000000-0005-0000-0000-0000DC180000}"/>
    <cellStyle name="Heading 1 34 2 3" xfId="6305" xr:uid="{00000000-0005-0000-0000-0000DD180000}"/>
    <cellStyle name="Heading 1 34 3" xfId="6306" xr:uid="{00000000-0005-0000-0000-0000DE180000}"/>
    <cellStyle name="Heading 1 34 3 2" xfId="6307" xr:uid="{00000000-0005-0000-0000-0000DF180000}"/>
    <cellStyle name="Heading 1 34 3 3" xfId="6308" xr:uid="{00000000-0005-0000-0000-0000E0180000}"/>
    <cellStyle name="Heading 1 34 4" xfId="6309" xr:uid="{00000000-0005-0000-0000-0000E1180000}"/>
    <cellStyle name="Heading 1 34 5" xfId="6310" xr:uid="{00000000-0005-0000-0000-0000E2180000}"/>
    <cellStyle name="Heading 1 34 6" xfId="6311" xr:uid="{00000000-0005-0000-0000-0000E3180000}"/>
    <cellStyle name="Heading 1 34 7" xfId="6312" xr:uid="{00000000-0005-0000-0000-0000E4180000}"/>
    <cellStyle name="Heading 1 35" xfId="6313" xr:uid="{00000000-0005-0000-0000-0000E5180000}"/>
    <cellStyle name="Heading 1 35 2" xfId="6314" xr:uid="{00000000-0005-0000-0000-0000E6180000}"/>
    <cellStyle name="Heading 1 35 2 2" xfId="6315" xr:uid="{00000000-0005-0000-0000-0000E7180000}"/>
    <cellStyle name="Heading 1 35 2 3" xfId="6316" xr:uid="{00000000-0005-0000-0000-0000E8180000}"/>
    <cellStyle name="Heading 1 35 3" xfId="6317" xr:uid="{00000000-0005-0000-0000-0000E9180000}"/>
    <cellStyle name="Heading 1 35 3 2" xfId="6318" xr:uid="{00000000-0005-0000-0000-0000EA180000}"/>
    <cellStyle name="Heading 1 35 3 3" xfId="6319" xr:uid="{00000000-0005-0000-0000-0000EB180000}"/>
    <cellStyle name="Heading 1 35 4" xfId="6320" xr:uid="{00000000-0005-0000-0000-0000EC180000}"/>
    <cellStyle name="Heading 1 35 5" xfId="6321" xr:uid="{00000000-0005-0000-0000-0000ED180000}"/>
    <cellStyle name="Heading 1 35 6" xfId="6322" xr:uid="{00000000-0005-0000-0000-0000EE180000}"/>
    <cellStyle name="Heading 1 35 7" xfId="6323" xr:uid="{00000000-0005-0000-0000-0000EF180000}"/>
    <cellStyle name="Heading 1 36" xfId="6324" xr:uid="{00000000-0005-0000-0000-0000F0180000}"/>
    <cellStyle name="Heading 1 36 2" xfId="6325" xr:uid="{00000000-0005-0000-0000-0000F1180000}"/>
    <cellStyle name="Heading 1 36 2 2" xfId="6326" xr:uid="{00000000-0005-0000-0000-0000F2180000}"/>
    <cellStyle name="Heading 1 36 2 3" xfId="6327" xr:uid="{00000000-0005-0000-0000-0000F3180000}"/>
    <cellStyle name="Heading 1 36 3" xfId="6328" xr:uid="{00000000-0005-0000-0000-0000F4180000}"/>
    <cellStyle name="Heading 1 36 3 2" xfId="6329" xr:uid="{00000000-0005-0000-0000-0000F5180000}"/>
    <cellStyle name="Heading 1 36 3 3" xfId="6330" xr:uid="{00000000-0005-0000-0000-0000F6180000}"/>
    <cellStyle name="Heading 1 36 4" xfId="6331" xr:uid="{00000000-0005-0000-0000-0000F7180000}"/>
    <cellStyle name="Heading 1 36 5" xfId="6332" xr:uid="{00000000-0005-0000-0000-0000F8180000}"/>
    <cellStyle name="Heading 1 36 6" xfId="6333" xr:uid="{00000000-0005-0000-0000-0000F9180000}"/>
    <cellStyle name="Heading 1 36 7" xfId="6334" xr:uid="{00000000-0005-0000-0000-0000FA180000}"/>
    <cellStyle name="Heading 1 37" xfId="6335" xr:uid="{00000000-0005-0000-0000-0000FB180000}"/>
    <cellStyle name="Heading 1 37 2" xfId="6336" xr:uid="{00000000-0005-0000-0000-0000FC180000}"/>
    <cellStyle name="Heading 1 37 2 2" xfId="6337" xr:uid="{00000000-0005-0000-0000-0000FD180000}"/>
    <cellStyle name="Heading 1 37 2 3" xfId="6338" xr:uid="{00000000-0005-0000-0000-0000FE180000}"/>
    <cellStyle name="Heading 1 37 3" xfId="6339" xr:uid="{00000000-0005-0000-0000-0000FF180000}"/>
    <cellStyle name="Heading 1 37 3 2" xfId="6340" xr:uid="{00000000-0005-0000-0000-000000190000}"/>
    <cellStyle name="Heading 1 37 3 3" xfId="6341" xr:uid="{00000000-0005-0000-0000-000001190000}"/>
    <cellStyle name="Heading 1 37 4" xfId="6342" xr:uid="{00000000-0005-0000-0000-000002190000}"/>
    <cellStyle name="Heading 1 37 5" xfId="6343" xr:uid="{00000000-0005-0000-0000-000003190000}"/>
    <cellStyle name="Heading 1 37 6" xfId="6344" xr:uid="{00000000-0005-0000-0000-000004190000}"/>
    <cellStyle name="Heading 1 37 7" xfId="6345" xr:uid="{00000000-0005-0000-0000-000005190000}"/>
    <cellStyle name="Heading 1 38" xfId="6346" xr:uid="{00000000-0005-0000-0000-000006190000}"/>
    <cellStyle name="Heading 1 38 2" xfId="6347" xr:uid="{00000000-0005-0000-0000-000007190000}"/>
    <cellStyle name="Heading 1 38 2 2" xfId="6348" xr:uid="{00000000-0005-0000-0000-000008190000}"/>
    <cellStyle name="Heading 1 38 2 3" xfId="6349" xr:uid="{00000000-0005-0000-0000-000009190000}"/>
    <cellStyle name="Heading 1 38 3" xfId="6350" xr:uid="{00000000-0005-0000-0000-00000A190000}"/>
    <cellStyle name="Heading 1 38 3 2" xfId="6351" xr:uid="{00000000-0005-0000-0000-00000B190000}"/>
    <cellStyle name="Heading 1 38 3 3" xfId="6352" xr:uid="{00000000-0005-0000-0000-00000C190000}"/>
    <cellStyle name="Heading 1 38 4" xfId="6353" xr:uid="{00000000-0005-0000-0000-00000D190000}"/>
    <cellStyle name="Heading 1 38 5" xfId="6354" xr:uid="{00000000-0005-0000-0000-00000E190000}"/>
    <cellStyle name="Heading 1 38 6" xfId="6355" xr:uid="{00000000-0005-0000-0000-00000F190000}"/>
    <cellStyle name="Heading 1 38 7" xfId="6356" xr:uid="{00000000-0005-0000-0000-000010190000}"/>
    <cellStyle name="Heading 1 39" xfId="6357" xr:uid="{00000000-0005-0000-0000-000011190000}"/>
    <cellStyle name="Heading 1 39 2" xfId="6358" xr:uid="{00000000-0005-0000-0000-000012190000}"/>
    <cellStyle name="Heading 1 39 2 2" xfId="6359" xr:uid="{00000000-0005-0000-0000-000013190000}"/>
    <cellStyle name="Heading 1 39 2 3" xfId="6360" xr:uid="{00000000-0005-0000-0000-000014190000}"/>
    <cellStyle name="Heading 1 39 3" xfId="6361" xr:uid="{00000000-0005-0000-0000-000015190000}"/>
    <cellStyle name="Heading 1 39 3 2" xfId="6362" xr:uid="{00000000-0005-0000-0000-000016190000}"/>
    <cellStyle name="Heading 1 39 3 3" xfId="6363" xr:uid="{00000000-0005-0000-0000-000017190000}"/>
    <cellStyle name="Heading 1 39 4" xfId="6364" xr:uid="{00000000-0005-0000-0000-000018190000}"/>
    <cellStyle name="Heading 1 39 5" xfId="6365" xr:uid="{00000000-0005-0000-0000-000019190000}"/>
    <cellStyle name="Heading 1 39 6" xfId="6366" xr:uid="{00000000-0005-0000-0000-00001A190000}"/>
    <cellStyle name="Heading 1 39 7" xfId="6367" xr:uid="{00000000-0005-0000-0000-00001B190000}"/>
    <cellStyle name="Heading 1 4" xfId="6368" xr:uid="{00000000-0005-0000-0000-00001C190000}"/>
    <cellStyle name="Heading 1 4 2" xfId="6369" xr:uid="{00000000-0005-0000-0000-00001D190000}"/>
    <cellStyle name="Heading 1 4 2 2" xfId="6370" xr:uid="{00000000-0005-0000-0000-00001E190000}"/>
    <cellStyle name="Heading 1 4 2 3" xfId="6371" xr:uid="{00000000-0005-0000-0000-00001F190000}"/>
    <cellStyle name="Heading 1 4 3" xfId="6372" xr:uid="{00000000-0005-0000-0000-000020190000}"/>
    <cellStyle name="Heading 1 4 3 2" xfId="6373" xr:uid="{00000000-0005-0000-0000-000021190000}"/>
    <cellStyle name="Heading 1 4 3 3" xfId="6374" xr:uid="{00000000-0005-0000-0000-000022190000}"/>
    <cellStyle name="Heading 1 4 4" xfId="6375" xr:uid="{00000000-0005-0000-0000-000023190000}"/>
    <cellStyle name="Heading 1 4 5" xfId="6376" xr:uid="{00000000-0005-0000-0000-000024190000}"/>
    <cellStyle name="Heading 1 4 6" xfId="6377" xr:uid="{00000000-0005-0000-0000-000025190000}"/>
    <cellStyle name="Heading 1 4 7" xfId="6378" xr:uid="{00000000-0005-0000-0000-000026190000}"/>
    <cellStyle name="Heading 1 40" xfId="6379" xr:uid="{00000000-0005-0000-0000-000027190000}"/>
    <cellStyle name="Heading 1 40 2" xfId="6380" xr:uid="{00000000-0005-0000-0000-000028190000}"/>
    <cellStyle name="Heading 1 40 2 2" xfId="6381" xr:uid="{00000000-0005-0000-0000-000029190000}"/>
    <cellStyle name="Heading 1 40 2 3" xfId="6382" xr:uid="{00000000-0005-0000-0000-00002A190000}"/>
    <cellStyle name="Heading 1 40 3" xfId="6383" xr:uid="{00000000-0005-0000-0000-00002B190000}"/>
    <cellStyle name="Heading 1 40 3 2" xfId="6384" xr:uid="{00000000-0005-0000-0000-00002C190000}"/>
    <cellStyle name="Heading 1 40 3 3" xfId="6385" xr:uid="{00000000-0005-0000-0000-00002D190000}"/>
    <cellStyle name="Heading 1 40 4" xfId="6386" xr:uid="{00000000-0005-0000-0000-00002E190000}"/>
    <cellStyle name="Heading 1 40 5" xfId="6387" xr:uid="{00000000-0005-0000-0000-00002F190000}"/>
    <cellStyle name="Heading 1 40 6" xfId="6388" xr:uid="{00000000-0005-0000-0000-000030190000}"/>
    <cellStyle name="Heading 1 40 7" xfId="6389" xr:uid="{00000000-0005-0000-0000-000031190000}"/>
    <cellStyle name="Heading 1 41" xfId="6390" xr:uid="{00000000-0005-0000-0000-000032190000}"/>
    <cellStyle name="Heading 1 41 2" xfId="6391" xr:uid="{00000000-0005-0000-0000-000033190000}"/>
    <cellStyle name="Heading 1 41 2 2" xfId="6392" xr:uid="{00000000-0005-0000-0000-000034190000}"/>
    <cellStyle name="Heading 1 41 2 3" xfId="6393" xr:uid="{00000000-0005-0000-0000-000035190000}"/>
    <cellStyle name="Heading 1 41 3" xfId="6394" xr:uid="{00000000-0005-0000-0000-000036190000}"/>
    <cellStyle name="Heading 1 41 3 2" xfId="6395" xr:uid="{00000000-0005-0000-0000-000037190000}"/>
    <cellStyle name="Heading 1 41 3 3" xfId="6396" xr:uid="{00000000-0005-0000-0000-000038190000}"/>
    <cellStyle name="Heading 1 41 4" xfId="6397" xr:uid="{00000000-0005-0000-0000-000039190000}"/>
    <cellStyle name="Heading 1 41 5" xfId="6398" xr:uid="{00000000-0005-0000-0000-00003A190000}"/>
    <cellStyle name="Heading 1 41 6" xfId="6399" xr:uid="{00000000-0005-0000-0000-00003B190000}"/>
    <cellStyle name="Heading 1 41 7" xfId="6400" xr:uid="{00000000-0005-0000-0000-00003C190000}"/>
    <cellStyle name="Heading 1 42" xfId="6401" xr:uid="{00000000-0005-0000-0000-00003D190000}"/>
    <cellStyle name="Heading 1 42 2" xfId="6402" xr:uid="{00000000-0005-0000-0000-00003E190000}"/>
    <cellStyle name="Heading 1 42 2 2" xfId="6403" xr:uid="{00000000-0005-0000-0000-00003F190000}"/>
    <cellStyle name="Heading 1 42 2 3" xfId="6404" xr:uid="{00000000-0005-0000-0000-000040190000}"/>
    <cellStyle name="Heading 1 42 3" xfId="6405" xr:uid="{00000000-0005-0000-0000-000041190000}"/>
    <cellStyle name="Heading 1 42 3 2" xfId="6406" xr:uid="{00000000-0005-0000-0000-000042190000}"/>
    <cellStyle name="Heading 1 42 3 3" xfId="6407" xr:uid="{00000000-0005-0000-0000-000043190000}"/>
    <cellStyle name="Heading 1 42 4" xfId="6408" xr:uid="{00000000-0005-0000-0000-000044190000}"/>
    <cellStyle name="Heading 1 42 5" xfId="6409" xr:uid="{00000000-0005-0000-0000-000045190000}"/>
    <cellStyle name="Heading 1 42 6" xfId="6410" xr:uid="{00000000-0005-0000-0000-000046190000}"/>
    <cellStyle name="Heading 1 42 7" xfId="6411" xr:uid="{00000000-0005-0000-0000-000047190000}"/>
    <cellStyle name="Heading 1 43" xfId="6412" xr:uid="{00000000-0005-0000-0000-000048190000}"/>
    <cellStyle name="Heading 1 43 2" xfId="6413" xr:uid="{00000000-0005-0000-0000-000049190000}"/>
    <cellStyle name="Heading 1 43 2 2" xfId="6414" xr:uid="{00000000-0005-0000-0000-00004A190000}"/>
    <cellStyle name="Heading 1 43 2 3" xfId="6415" xr:uid="{00000000-0005-0000-0000-00004B190000}"/>
    <cellStyle name="Heading 1 43 3" xfId="6416" xr:uid="{00000000-0005-0000-0000-00004C190000}"/>
    <cellStyle name="Heading 1 43 3 2" xfId="6417" xr:uid="{00000000-0005-0000-0000-00004D190000}"/>
    <cellStyle name="Heading 1 43 3 3" xfId="6418" xr:uid="{00000000-0005-0000-0000-00004E190000}"/>
    <cellStyle name="Heading 1 43 4" xfId="6419" xr:uid="{00000000-0005-0000-0000-00004F190000}"/>
    <cellStyle name="Heading 1 43 5" xfId="6420" xr:uid="{00000000-0005-0000-0000-000050190000}"/>
    <cellStyle name="Heading 1 43 6" xfId="6421" xr:uid="{00000000-0005-0000-0000-000051190000}"/>
    <cellStyle name="Heading 1 43 7" xfId="6422" xr:uid="{00000000-0005-0000-0000-000052190000}"/>
    <cellStyle name="Heading 1 44" xfId="6423" xr:uid="{00000000-0005-0000-0000-000053190000}"/>
    <cellStyle name="Heading 1 44 2" xfId="6424" xr:uid="{00000000-0005-0000-0000-000054190000}"/>
    <cellStyle name="Heading 1 44 2 2" xfId="6425" xr:uid="{00000000-0005-0000-0000-000055190000}"/>
    <cellStyle name="Heading 1 44 2 3" xfId="6426" xr:uid="{00000000-0005-0000-0000-000056190000}"/>
    <cellStyle name="Heading 1 44 3" xfId="6427" xr:uid="{00000000-0005-0000-0000-000057190000}"/>
    <cellStyle name="Heading 1 44 3 2" xfId="6428" xr:uid="{00000000-0005-0000-0000-000058190000}"/>
    <cellStyle name="Heading 1 44 3 3" xfId="6429" xr:uid="{00000000-0005-0000-0000-000059190000}"/>
    <cellStyle name="Heading 1 44 4" xfId="6430" xr:uid="{00000000-0005-0000-0000-00005A190000}"/>
    <cellStyle name="Heading 1 44 5" xfId="6431" xr:uid="{00000000-0005-0000-0000-00005B190000}"/>
    <cellStyle name="Heading 1 44 6" xfId="6432" xr:uid="{00000000-0005-0000-0000-00005C190000}"/>
    <cellStyle name="Heading 1 44 7" xfId="6433" xr:uid="{00000000-0005-0000-0000-00005D190000}"/>
    <cellStyle name="Heading 1 45" xfId="6434" xr:uid="{00000000-0005-0000-0000-00005E190000}"/>
    <cellStyle name="Heading 1 45 2" xfId="6435" xr:uid="{00000000-0005-0000-0000-00005F190000}"/>
    <cellStyle name="Heading 1 45 2 2" xfId="6436" xr:uid="{00000000-0005-0000-0000-000060190000}"/>
    <cellStyle name="Heading 1 45 2 3" xfId="6437" xr:uid="{00000000-0005-0000-0000-000061190000}"/>
    <cellStyle name="Heading 1 45 3" xfId="6438" xr:uid="{00000000-0005-0000-0000-000062190000}"/>
    <cellStyle name="Heading 1 45 3 2" xfId="6439" xr:uid="{00000000-0005-0000-0000-000063190000}"/>
    <cellStyle name="Heading 1 45 3 3" xfId="6440" xr:uid="{00000000-0005-0000-0000-000064190000}"/>
    <cellStyle name="Heading 1 45 4" xfId="6441" xr:uid="{00000000-0005-0000-0000-000065190000}"/>
    <cellStyle name="Heading 1 45 5" xfId="6442" xr:uid="{00000000-0005-0000-0000-000066190000}"/>
    <cellStyle name="Heading 1 45 6" xfId="6443" xr:uid="{00000000-0005-0000-0000-000067190000}"/>
    <cellStyle name="Heading 1 45 7" xfId="6444" xr:uid="{00000000-0005-0000-0000-000068190000}"/>
    <cellStyle name="Heading 1 46" xfId="6445" xr:uid="{00000000-0005-0000-0000-000069190000}"/>
    <cellStyle name="Heading 1 46 2" xfId="6446" xr:uid="{00000000-0005-0000-0000-00006A190000}"/>
    <cellStyle name="Heading 1 46 2 2" xfId="6447" xr:uid="{00000000-0005-0000-0000-00006B190000}"/>
    <cellStyle name="Heading 1 46 2 3" xfId="6448" xr:uid="{00000000-0005-0000-0000-00006C190000}"/>
    <cellStyle name="Heading 1 46 3" xfId="6449" xr:uid="{00000000-0005-0000-0000-00006D190000}"/>
    <cellStyle name="Heading 1 46 3 2" xfId="6450" xr:uid="{00000000-0005-0000-0000-00006E190000}"/>
    <cellStyle name="Heading 1 46 3 3" xfId="6451" xr:uid="{00000000-0005-0000-0000-00006F190000}"/>
    <cellStyle name="Heading 1 46 4" xfId="6452" xr:uid="{00000000-0005-0000-0000-000070190000}"/>
    <cellStyle name="Heading 1 46 5" xfId="6453" xr:uid="{00000000-0005-0000-0000-000071190000}"/>
    <cellStyle name="Heading 1 46 6" xfId="6454" xr:uid="{00000000-0005-0000-0000-000072190000}"/>
    <cellStyle name="Heading 1 46 7" xfId="6455" xr:uid="{00000000-0005-0000-0000-000073190000}"/>
    <cellStyle name="Heading 1 47" xfId="6456" xr:uid="{00000000-0005-0000-0000-000074190000}"/>
    <cellStyle name="Heading 1 47 2" xfId="6457" xr:uid="{00000000-0005-0000-0000-000075190000}"/>
    <cellStyle name="Heading 1 47 2 2" xfId="6458" xr:uid="{00000000-0005-0000-0000-000076190000}"/>
    <cellStyle name="Heading 1 47 2 3" xfId="6459" xr:uid="{00000000-0005-0000-0000-000077190000}"/>
    <cellStyle name="Heading 1 47 3" xfId="6460" xr:uid="{00000000-0005-0000-0000-000078190000}"/>
    <cellStyle name="Heading 1 47 3 2" xfId="6461" xr:uid="{00000000-0005-0000-0000-000079190000}"/>
    <cellStyle name="Heading 1 47 3 3" xfId="6462" xr:uid="{00000000-0005-0000-0000-00007A190000}"/>
    <cellStyle name="Heading 1 47 4" xfId="6463" xr:uid="{00000000-0005-0000-0000-00007B190000}"/>
    <cellStyle name="Heading 1 47 5" xfId="6464" xr:uid="{00000000-0005-0000-0000-00007C190000}"/>
    <cellStyle name="Heading 1 47 6" xfId="6465" xr:uid="{00000000-0005-0000-0000-00007D190000}"/>
    <cellStyle name="Heading 1 47 7" xfId="6466" xr:uid="{00000000-0005-0000-0000-00007E190000}"/>
    <cellStyle name="Heading 1 48" xfId="6467" xr:uid="{00000000-0005-0000-0000-00007F190000}"/>
    <cellStyle name="Heading 1 48 2" xfId="6468" xr:uid="{00000000-0005-0000-0000-000080190000}"/>
    <cellStyle name="Heading 1 48 2 2" xfId="6469" xr:uid="{00000000-0005-0000-0000-000081190000}"/>
    <cellStyle name="Heading 1 48 2 3" xfId="6470" xr:uid="{00000000-0005-0000-0000-000082190000}"/>
    <cellStyle name="Heading 1 48 3" xfId="6471" xr:uid="{00000000-0005-0000-0000-000083190000}"/>
    <cellStyle name="Heading 1 48 3 2" xfId="6472" xr:uid="{00000000-0005-0000-0000-000084190000}"/>
    <cellStyle name="Heading 1 48 3 3" xfId="6473" xr:uid="{00000000-0005-0000-0000-000085190000}"/>
    <cellStyle name="Heading 1 48 4" xfId="6474" xr:uid="{00000000-0005-0000-0000-000086190000}"/>
    <cellStyle name="Heading 1 48 5" xfId="6475" xr:uid="{00000000-0005-0000-0000-000087190000}"/>
    <cellStyle name="Heading 1 48 6" xfId="6476" xr:uid="{00000000-0005-0000-0000-000088190000}"/>
    <cellStyle name="Heading 1 48 7" xfId="6477" xr:uid="{00000000-0005-0000-0000-000089190000}"/>
    <cellStyle name="Heading 1 49" xfId="6478" xr:uid="{00000000-0005-0000-0000-00008A190000}"/>
    <cellStyle name="Heading 1 49 2" xfId="6479" xr:uid="{00000000-0005-0000-0000-00008B190000}"/>
    <cellStyle name="Heading 1 49 3" xfId="6480" xr:uid="{00000000-0005-0000-0000-00008C190000}"/>
    <cellStyle name="Heading 1 49 4" xfId="6481" xr:uid="{00000000-0005-0000-0000-00008D190000}"/>
    <cellStyle name="Heading 1 49 5" xfId="6482" xr:uid="{00000000-0005-0000-0000-00008E190000}"/>
    <cellStyle name="Heading 1 5" xfId="6483" xr:uid="{00000000-0005-0000-0000-00008F190000}"/>
    <cellStyle name="Heading 1 5 2" xfId="6484" xr:uid="{00000000-0005-0000-0000-000090190000}"/>
    <cellStyle name="Heading 1 5 2 2" xfId="6485" xr:uid="{00000000-0005-0000-0000-000091190000}"/>
    <cellStyle name="Heading 1 5 2 3" xfId="6486" xr:uid="{00000000-0005-0000-0000-000092190000}"/>
    <cellStyle name="Heading 1 5 3" xfId="6487" xr:uid="{00000000-0005-0000-0000-000093190000}"/>
    <cellStyle name="Heading 1 5 3 2" xfId="6488" xr:uid="{00000000-0005-0000-0000-000094190000}"/>
    <cellStyle name="Heading 1 5 3 3" xfId="6489" xr:uid="{00000000-0005-0000-0000-000095190000}"/>
    <cellStyle name="Heading 1 5 4" xfId="6490" xr:uid="{00000000-0005-0000-0000-000096190000}"/>
    <cellStyle name="Heading 1 5 5" xfId="6491" xr:uid="{00000000-0005-0000-0000-000097190000}"/>
    <cellStyle name="Heading 1 5 6" xfId="6492" xr:uid="{00000000-0005-0000-0000-000098190000}"/>
    <cellStyle name="Heading 1 5 7" xfId="6493" xr:uid="{00000000-0005-0000-0000-000099190000}"/>
    <cellStyle name="Heading 1 50" xfId="6494" xr:uid="{00000000-0005-0000-0000-00009A190000}"/>
    <cellStyle name="Heading 1 50 2" xfId="6495" xr:uid="{00000000-0005-0000-0000-00009B190000}"/>
    <cellStyle name="Heading 1 50 3" xfId="6496" xr:uid="{00000000-0005-0000-0000-00009C190000}"/>
    <cellStyle name="Heading 1 50 4" xfId="6497" xr:uid="{00000000-0005-0000-0000-00009D190000}"/>
    <cellStyle name="Heading 1 50 5" xfId="6498" xr:uid="{00000000-0005-0000-0000-00009E190000}"/>
    <cellStyle name="Heading 1 51" xfId="6499" xr:uid="{00000000-0005-0000-0000-00009F190000}"/>
    <cellStyle name="Heading 1 51 2" xfId="6500" xr:uid="{00000000-0005-0000-0000-0000A0190000}"/>
    <cellStyle name="Heading 1 51 3" xfId="6501" xr:uid="{00000000-0005-0000-0000-0000A1190000}"/>
    <cellStyle name="Heading 1 51 4" xfId="6502" xr:uid="{00000000-0005-0000-0000-0000A2190000}"/>
    <cellStyle name="Heading 1 51 5" xfId="6503" xr:uid="{00000000-0005-0000-0000-0000A3190000}"/>
    <cellStyle name="Heading 1 52" xfId="6504" xr:uid="{00000000-0005-0000-0000-0000A4190000}"/>
    <cellStyle name="Heading 1 52 2" xfId="6505" xr:uid="{00000000-0005-0000-0000-0000A5190000}"/>
    <cellStyle name="Heading 1 52 3" xfId="6506" xr:uid="{00000000-0005-0000-0000-0000A6190000}"/>
    <cellStyle name="Heading 1 52 4" xfId="6507" xr:uid="{00000000-0005-0000-0000-0000A7190000}"/>
    <cellStyle name="Heading 1 52 5" xfId="6508" xr:uid="{00000000-0005-0000-0000-0000A8190000}"/>
    <cellStyle name="Heading 1 53" xfId="6509" xr:uid="{00000000-0005-0000-0000-0000A9190000}"/>
    <cellStyle name="Heading 1 53 2" xfId="6510" xr:uid="{00000000-0005-0000-0000-0000AA190000}"/>
    <cellStyle name="Heading 1 53 3" xfId="6511" xr:uid="{00000000-0005-0000-0000-0000AB190000}"/>
    <cellStyle name="Heading 1 53 4" xfId="6512" xr:uid="{00000000-0005-0000-0000-0000AC190000}"/>
    <cellStyle name="Heading 1 53 5" xfId="6513" xr:uid="{00000000-0005-0000-0000-0000AD190000}"/>
    <cellStyle name="Heading 1 54" xfId="6514" xr:uid="{00000000-0005-0000-0000-0000AE190000}"/>
    <cellStyle name="Heading 1 54 2" xfId="6515" xr:uid="{00000000-0005-0000-0000-0000AF190000}"/>
    <cellStyle name="Heading 1 54 3" xfId="6516" xr:uid="{00000000-0005-0000-0000-0000B0190000}"/>
    <cellStyle name="Heading 1 55" xfId="6517" xr:uid="{00000000-0005-0000-0000-0000B1190000}"/>
    <cellStyle name="Heading 1 56" xfId="6518" xr:uid="{00000000-0005-0000-0000-0000B2190000}"/>
    <cellStyle name="Heading 1 57" xfId="6519" xr:uid="{00000000-0005-0000-0000-0000B3190000}"/>
    <cellStyle name="Heading 1 58" xfId="6520" xr:uid="{00000000-0005-0000-0000-0000B4190000}"/>
    <cellStyle name="Heading 1 6" xfId="6521" xr:uid="{00000000-0005-0000-0000-0000B5190000}"/>
    <cellStyle name="Heading 1 6 2" xfId="6522" xr:uid="{00000000-0005-0000-0000-0000B6190000}"/>
    <cellStyle name="Heading 1 6 2 2" xfId="6523" xr:uid="{00000000-0005-0000-0000-0000B7190000}"/>
    <cellStyle name="Heading 1 6 2 3" xfId="6524" xr:uid="{00000000-0005-0000-0000-0000B8190000}"/>
    <cellStyle name="Heading 1 6 3" xfId="6525" xr:uid="{00000000-0005-0000-0000-0000B9190000}"/>
    <cellStyle name="Heading 1 6 3 2" xfId="6526" xr:uid="{00000000-0005-0000-0000-0000BA190000}"/>
    <cellStyle name="Heading 1 6 3 3" xfId="6527" xr:uid="{00000000-0005-0000-0000-0000BB190000}"/>
    <cellStyle name="Heading 1 6 4" xfId="6528" xr:uid="{00000000-0005-0000-0000-0000BC190000}"/>
    <cellStyle name="Heading 1 6 5" xfId="6529" xr:uid="{00000000-0005-0000-0000-0000BD190000}"/>
    <cellStyle name="Heading 1 6 6" xfId="6530" xr:uid="{00000000-0005-0000-0000-0000BE190000}"/>
    <cellStyle name="Heading 1 6 7" xfId="6531" xr:uid="{00000000-0005-0000-0000-0000BF190000}"/>
    <cellStyle name="Heading 1 7" xfId="6532" xr:uid="{00000000-0005-0000-0000-0000C0190000}"/>
    <cellStyle name="Heading 1 7 2" xfId="6533" xr:uid="{00000000-0005-0000-0000-0000C1190000}"/>
    <cellStyle name="Heading 1 7 2 2" xfId="6534" xr:uid="{00000000-0005-0000-0000-0000C2190000}"/>
    <cellStyle name="Heading 1 7 2 3" xfId="6535" xr:uid="{00000000-0005-0000-0000-0000C3190000}"/>
    <cellStyle name="Heading 1 7 3" xfId="6536" xr:uid="{00000000-0005-0000-0000-0000C4190000}"/>
    <cellStyle name="Heading 1 7 3 2" xfId="6537" xr:uid="{00000000-0005-0000-0000-0000C5190000}"/>
    <cellStyle name="Heading 1 7 3 3" xfId="6538" xr:uid="{00000000-0005-0000-0000-0000C6190000}"/>
    <cellStyle name="Heading 1 7 4" xfId="6539" xr:uid="{00000000-0005-0000-0000-0000C7190000}"/>
    <cellStyle name="Heading 1 7 5" xfId="6540" xr:uid="{00000000-0005-0000-0000-0000C8190000}"/>
    <cellStyle name="Heading 1 7 6" xfId="6541" xr:uid="{00000000-0005-0000-0000-0000C9190000}"/>
    <cellStyle name="Heading 1 7 7" xfId="6542" xr:uid="{00000000-0005-0000-0000-0000CA190000}"/>
    <cellStyle name="Heading 1 8" xfId="6543" xr:uid="{00000000-0005-0000-0000-0000CB190000}"/>
    <cellStyle name="Heading 1 8 2" xfId="6544" xr:uid="{00000000-0005-0000-0000-0000CC190000}"/>
    <cellStyle name="Heading 1 8 2 2" xfId="6545" xr:uid="{00000000-0005-0000-0000-0000CD190000}"/>
    <cellStyle name="Heading 1 8 2 3" xfId="6546" xr:uid="{00000000-0005-0000-0000-0000CE190000}"/>
    <cellStyle name="Heading 1 8 3" xfId="6547" xr:uid="{00000000-0005-0000-0000-0000CF190000}"/>
    <cellStyle name="Heading 1 8 3 2" xfId="6548" xr:uid="{00000000-0005-0000-0000-0000D0190000}"/>
    <cellStyle name="Heading 1 8 3 3" xfId="6549" xr:uid="{00000000-0005-0000-0000-0000D1190000}"/>
    <cellStyle name="Heading 1 8 4" xfId="6550" xr:uid="{00000000-0005-0000-0000-0000D2190000}"/>
    <cellStyle name="Heading 1 8 5" xfId="6551" xr:uid="{00000000-0005-0000-0000-0000D3190000}"/>
    <cellStyle name="Heading 1 8 6" xfId="6552" xr:uid="{00000000-0005-0000-0000-0000D4190000}"/>
    <cellStyle name="Heading 1 8 7" xfId="6553" xr:uid="{00000000-0005-0000-0000-0000D5190000}"/>
    <cellStyle name="Heading 1 9" xfId="6554" xr:uid="{00000000-0005-0000-0000-0000D6190000}"/>
    <cellStyle name="Heading 1 9 2" xfId="6555" xr:uid="{00000000-0005-0000-0000-0000D7190000}"/>
    <cellStyle name="Heading 1 9 2 2" xfId="6556" xr:uid="{00000000-0005-0000-0000-0000D8190000}"/>
    <cellStyle name="Heading 1 9 2 3" xfId="6557" xr:uid="{00000000-0005-0000-0000-0000D9190000}"/>
    <cellStyle name="Heading 1 9 3" xfId="6558" xr:uid="{00000000-0005-0000-0000-0000DA190000}"/>
    <cellStyle name="Heading 1 9 3 2" xfId="6559" xr:uid="{00000000-0005-0000-0000-0000DB190000}"/>
    <cellStyle name="Heading 1 9 3 3" xfId="6560" xr:uid="{00000000-0005-0000-0000-0000DC190000}"/>
    <cellStyle name="Heading 1 9 4" xfId="6561" xr:uid="{00000000-0005-0000-0000-0000DD190000}"/>
    <cellStyle name="Heading 1 9 5" xfId="6562" xr:uid="{00000000-0005-0000-0000-0000DE190000}"/>
    <cellStyle name="Heading 1 9 6" xfId="6563" xr:uid="{00000000-0005-0000-0000-0000DF190000}"/>
    <cellStyle name="Heading 1 9 7" xfId="6564" xr:uid="{00000000-0005-0000-0000-0000E0190000}"/>
    <cellStyle name="Heading 2 10" xfId="6565" xr:uid="{00000000-0005-0000-0000-0000E1190000}"/>
    <cellStyle name="Heading 2 10 2" xfId="6566" xr:uid="{00000000-0005-0000-0000-0000E2190000}"/>
    <cellStyle name="Heading 2 10 2 2" xfId="6567" xr:uid="{00000000-0005-0000-0000-0000E3190000}"/>
    <cellStyle name="Heading 2 10 2 3" xfId="6568" xr:uid="{00000000-0005-0000-0000-0000E4190000}"/>
    <cellStyle name="Heading 2 10 3" xfId="6569" xr:uid="{00000000-0005-0000-0000-0000E5190000}"/>
    <cellStyle name="Heading 2 10 3 2" xfId="6570" xr:uid="{00000000-0005-0000-0000-0000E6190000}"/>
    <cellStyle name="Heading 2 10 3 3" xfId="6571" xr:uid="{00000000-0005-0000-0000-0000E7190000}"/>
    <cellStyle name="Heading 2 10 4" xfId="6572" xr:uid="{00000000-0005-0000-0000-0000E8190000}"/>
    <cellStyle name="Heading 2 10 5" xfId="6573" xr:uid="{00000000-0005-0000-0000-0000E9190000}"/>
    <cellStyle name="Heading 2 10 6" xfId="6574" xr:uid="{00000000-0005-0000-0000-0000EA190000}"/>
    <cellStyle name="Heading 2 10 7" xfId="6575" xr:uid="{00000000-0005-0000-0000-0000EB190000}"/>
    <cellStyle name="Heading 2 11" xfId="6576" xr:uid="{00000000-0005-0000-0000-0000EC190000}"/>
    <cellStyle name="Heading 2 11 2" xfId="6577" xr:uid="{00000000-0005-0000-0000-0000ED190000}"/>
    <cellStyle name="Heading 2 11 2 2" xfId="6578" xr:uid="{00000000-0005-0000-0000-0000EE190000}"/>
    <cellStyle name="Heading 2 11 2 3" xfId="6579" xr:uid="{00000000-0005-0000-0000-0000EF190000}"/>
    <cellStyle name="Heading 2 11 3" xfId="6580" xr:uid="{00000000-0005-0000-0000-0000F0190000}"/>
    <cellStyle name="Heading 2 11 3 2" xfId="6581" xr:uid="{00000000-0005-0000-0000-0000F1190000}"/>
    <cellStyle name="Heading 2 11 3 3" xfId="6582" xr:uid="{00000000-0005-0000-0000-0000F2190000}"/>
    <cellStyle name="Heading 2 11 4" xfId="6583" xr:uid="{00000000-0005-0000-0000-0000F3190000}"/>
    <cellStyle name="Heading 2 11 5" xfId="6584" xr:uid="{00000000-0005-0000-0000-0000F4190000}"/>
    <cellStyle name="Heading 2 11 6" xfId="6585" xr:uid="{00000000-0005-0000-0000-0000F5190000}"/>
    <cellStyle name="Heading 2 11 7" xfId="6586" xr:uid="{00000000-0005-0000-0000-0000F6190000}"/>
    <cellStyle name="Heading 2 12" xfId="6587" xr:uid="{00000000-0005-0000-0000-0000F7190000}"/>
    <cellStyle name="Heading 2 12 2" xfId="6588" xr:uid="{00000000-0005-0000-0000-0000F8190000}"/>
    <cellStyle name="Heading 2 12 2 2" xfId="6589" xr:uid="{00000000-0005-0000-0000-0000F9190000}"/>
    <cellStyle name="Heading 2 12 2 3" xfId="6590" xr:uid="{00000000-0005-0000-0000-0000FA190000}"/>
    <cellStyle name="Heading 2 12 3" xfId="6591" xr:uid="{00000000-0005-0000-0000-0000FB190000}"/>
    <cellStyle name="Heading 2 12 3 2" xfId="6592" xr:uid="{00000000-0005-0000-0000-0000FC190000}"/>
    <cellStyle name="Heading 2 12 3 3" xfId="6593" xr:uid="{00000000-0005-0000-0000-0000FD190000}"/>
    <cellStyle name="Heading 2 12 4" xfId="6594" xr:uid="{00000000-0005-0000-0000-0000FE190000}"/>
    <cellStyle name="Heading 2 12 5" xfId="6595" xr:uid="{00000000-0005-0000-0000-0000FF190000}"/>
    <cellStyle name="Heading 2 12 6" xfId="6596" xr:uid="{00000000-0005-0000-0000-0000001A0000}"/>
    <cellStyle name="Heading 2 12 7" xfId="6597" xr:uid="{00000000-0005-0000-0000-0000011A0000}"/>
    <cellStyle name="Heading 2 13" xfId="6598" xr:uid="{00000000-0005-0000-0000-0000021A0000}"/>
    <cellStyle name="Heading 2 13 2" xfId="6599" xr:uid="{00000000-0005-0000-0000-0000031A0000}"/>
    <cellStyle name="Heading 2 13 2 2" xfId="6600" xr:uid="{00000000-0005-0000-0000-0000041A0000}"/>
    <cellStyle name="Heading 2 13 2 3" xfId="6601" xr:uid="{00000000-0005-0000-0000-0000051A0000}"/>
    <cellStyle name="Heading 2 13 3" xfId="6602" xr:uid="{00000000-0005-0000-0000-0000061A0000}"/>
    <cellStyle name="Heading 2 13 3 2" xfId="6603" xr:uid="{00000000-0005-0000-0000-0000071A0000}"/>
    <cellStyle name="Heading 2 13 3 3" xfId="6604" xr:uid="{00000000-0005-0000-0000-0000081A0000}"/>
    <cellStyle name="Heading 2 13 4" xfId="6605" xr:uid="{00000000-0005-0000-0000-0000091A0000}"/>
    <cellStyle name="Heading 2 13 5" xfId="6606" xr:uid="{00000000-0005-0000-0000-00000A1A0000}"/>
    <cellStyle name="Heading 2 13 6" xfId="6607" xr:uid="{00000000-0005-0000-0000-00000B1A0000}"/>
    <cellStyle name="Heading 2 13 7" xfId="6608" xr:uid="{00000000-0005-0000-0000-00000C1A0000}"/>
    <cellStyle name="Heading 2 14" xfId="6609" xr:uid="{00000000-0005-0000-0000-00000D1A0000}"/>
    <cellStyle name="Heading 2 14 2" xfId="6610" xr:uid="{00000000-0005-0000-0000-00000E1A0000}"/>
    <cellStyle name="Heading 2 14 2 2" xfId="6611" xr:uid="{00000000-0005-0000-0000-00000F1A0000}"/>
    <cellStyle name="Heading 2 14 2 3" xfId="6612" xr:uid="{00000000-0005-0000-0000-0000101A0000}"/>
    <cellStyle name="Heading 2 14 3" xfId="6613" xr:uid="{00000000-0005-0000-0000-0000111A0000}"/>
    <cellStyle name="Heading 2 14 3 2" xfId="6614" xr:uid="{00000000-0005-0000-0000-0000121A0000}"/>
    <cellStyle name="Heading 2 14 3 3" xfId="6615" xr:uid="{00000000-0005-0000-0000-0000131A0000}"/>
    <cellStyle name="Heading 2 14 4" xfId="6616" xr:uid="{00000000-0005-0000-0000-0000141A0000}"/>
    <cellStyle name="Heading 2 14 5" xfId="6617" xr:uid="{00000000-0005-0000-0000-0000151A0000}"/>
    <cellStyle name="Heading 2 14 6" xfId="6618" xr:uid="{00000000-0005-0000-0000-0000161A0000}"/>
    <cellStyle name="Heading 2 14 7" xfId="6619" xr:uid="{00000000-0005-0000-0000-0000171A0000}"/>
    <cellStyle name="Heading 2 15" xfId="6620" xr:uid="{00000000-0005-0000-0000-0000181A0000}"/>
    <cellStyle name="Heading 2 15 2" xfId="6621" xr:uid="{00000000-0005-0000-0000-0000191A0000}"/>
    <cellStyle name="Heading 2 15 2 2" xfId="6622" xr:uid="{00000000-0005-0000-0000-00001A1A0000}"/>
    <cellStyle name="Heading 2 15 2 3" xfId="6623" xr:uid="{00000000-0005-0000-0000-00001B1A0000}"/>
    <cellStyle name="Heading 2 15 3" xfId="6624" xr:uid="{00000000-0005-0000-0000-00001C1A0000}"/>
    <cellStyle name="Heading 2 15 3 2" xfId="6625" xr:uid="{00000000-0005-0000-0000-00001D1A0000}"/>
    <cellStyle name="Heading 2 15 3 3" xfId="6626" xr:uid="{00000000-0005-0000-0000-00001E1A0000}"/>
    <cellStyle name="Heading 2 15 4" xfId="6627" xr:uid="{00000000-0005-0000-0000-00001F1A0000}"/>
    <cellStyle name="Heading 2 15 5" xfId="6628" xr:uid="{00000000-0005-0000-0000-0000201A0000}"/>
    <cellStyle name="Heading 2 15 6" xfId="6629" xr:uid="{00000000-0005-0000-0000-0000211A0000}"/>
    <cellStyle name="Heading 2 15 7" xfId="6630" xr:uid="{00000000-0005-0000-0000-0000221A0000}"/>
    <cellStyle name="Heading 2 16" xfId="6631" xr:uid="{00000000-0005-0000-0000-0000231A0000}"/>
    <cellStyle name="Heading 2 16 2" xfId="6632" xr:uid="{00000000-0005-0000-0000-0000241A0000}"/>
    <cellStyle name="Heading 2 16 2 2" xfId="6633" xr:uid="{00000000-0005-0000-0000-0000251A0000}"/>
    <cellStyle name="Heading 2 16 2 3" xfId="6634" xr:uid="{00000000-0005-0000-0000-0000261A0000}"/>
    <cellStyle name="Heading 2 16 3" xfId="6635" xr:uid="{00000000-0005-0000-0000-0000271A0000}"/>
    <cellStyle name="Heading 2 16 3 2" xfId="6636" xr:uid="{00000000-0005-0000-0000-0000281A0000}"/>
    <cellStyle name="Heading 2 16 3 3" xfId="6637" xr:uid="{00000000-0005-0000-0000-0000291A0000}"/>
    <cellStyle name="Heading 2 16 4" xfId="6638" xr:uid="{00000000-0005-0000-0000-00002A1A0000}"/>
    <cellStyle name="Heading 2 16 5" xfId="6639" xr:uid="{00000000-0005-0000-0000-00002B1A0000}"/>
    <cellStyle name="Heading 2 16 6" xfId="6640" xr:uid="{00000000-0005-0000-0000-00002C1A0000}"/>
    <cellStyle name="Heading 2 16 7" xfId="6641" xr:uid="{00000000-0005-0000-0000-00002D1A0000}"/>
    <cellStyle name="Heading 2 17" xfId="6642" xr:uid="{00000000-0005-0000-0000-00002E1A0000}"/>
    <cellStyle name="Heading 2 17 2" xfId="6643" xr:uid="{00000000-0005-0000-0000-00002F1A0000}"/>
    <cellStyle name="Heading 2 17 2 2" xfId="6644" xr:uid="{00000000-0005-0000-0000-0000301A0000}"/>
    <cellStyle name="Heading 2 17 2 3" xfId="6645" xr:uid="{00000000-0005-0000-0000-0000311A0000}"/>
    <cellStyle name="Heading 2 17 3" xfId="6646" xr:uid="{00000000-0005-0000-0000-0000321A0000}"/>
    <cellStyle name="Heading 2 17 3 2" xfId="6647" xr:uid="{00000000-0005-0000-0000-0000331A0000}"/>
    <cellStyle name="Heading 2 17 3 3" xfId="6648" xr:uid="{00000000-0005-0000-0000-0000341A0000}"/>
    <cellStyle name="Heading 2 17 4" xfId="6649" xr:uid="{00000000-0005-0000-0000-0000351A0000}"/>
    <cellStyle name="Heading 2 17 5" xfId="6650" xr:uid="{00000000-0005-0000-0000-0000361A0000}"/>
    <cellStyle name="Heading 2 17 6" xfId="6651" xr:uid="{00000000-0005-0000-0000-0000371A0000}"/>
    <cellStyle name="Heading 2 17 7" xfId="6652" xr:uid="{00000000-0005-0000-0000-0000381A0000}"/>
    <cellStyle name="Heading 2 18" xfId="6653" xr:uid="{00000000-0005-0000-0000-0000391A0000}"/>
    <cellStyle name="Heading 2 18 2" xfId="6654" xr:uid="{00000000-0005-0000-0000-00003A1A0000}"/>
    <cellStyle name="Heading 2 18 2 2" xfId="6655" xr:uid="{00000000-0005-0000-0000-00003B1A0000}"/>
    <cellStyle name="Heading 2 18 2 3" xfId="6656" xr:uid="{00000000-0005-0000-0000-00003C1A0000}"/>
    <cellStyle name="Heading 2 18 3" xfId="6657" xr:uid="{00000000-0005-0000-0000-00003D1A0000}"/>
    <cellStyle name="Heading 2 18 3 2" xfId="6658" xr:uid="{00000000-0005-0000-0000-00003E1A0000}"/>
    <cellStyle name="Heading 2 18 3 3" xfId="6659" xr:uid="{00000000-0005-0000-0000-00003F1A0000}"/>
    <cellStyle name="Heading 2 18 4" xfId="6660" xr:uid="{00000000-0005-0000-0000-0000401A0000}"/>
    <cellStyle name="Heading 2 18 5" xfId="6661" xr:uid="{00000000-0005-0000-0000-0000411A0000}"/>
    <cellStyle name="Heading 2 18 6" xfId="6662" xr:uid="{00000000-0005-0000-0000-0000421A0000}"/>
    <cellStyle name="Heading 2 18 7" xfId="6663" xr:uid="{00000000-0005-0000-0000-0000431A0000}"/>
    <cellStyle name="Heading 2 19" xfId="6664" xr:uid="{00000000-0005-0000-0000-0000441A0000}"/>
    <cellStyle name="Heading 2 19 2" xfId="6665" xr:uid="{00000000-0005-0000-0000-0000451A0000}"/>
    <cellStyle name="Heading 2 19 2 2" xfId="6666" xr:uid="{00000000-0005-0000-0000-0000461A0000}"/>
    <cellStyle name="Heading 2 19 2 3" xfId="6667" xr:uid="{00000000-0005-0000-0000-0000471A0000}"/>
    <cellStyle name="Heading 2 19 3" xfId="6668" xr:uid="{00000000-0005-0000-0000-0000481A0000}"/>
    <cellStyle name="Heading 2 19 3 2" xfId="6669" xr:uid="{00000000-0005-0000-0000-0000491A0000}"/>
    <cellStyle name="Heading 2 19 3 3" xfId="6670" xr:uid="{00000000-0005-0000-0000-00004A1A0000}"/>
    <cellStyle name="Heading 2 19 4" xfId="6671" xr:uid="{00000000-0005-0000-0000-00004B1A0000}"/>
    <cellStyle name="Heading 2 19 5" xfId="6672" xr:uid="{00000000-0005-0000-0000-00004C1A0000}"/>
    <cellStyle name="Heading 2 19 6" xfId="6673" xr:uid="{00000000-0005-0000-0000-00004D1A0000}"/>
    <cellStyle name="Heading 2 19 7" xfId="6674" xr:uid="{00000000-0005-0000-0000-00004E1A0000}"/>
    <cellStyle name="Heading 2 2" xfId="6675" xr:uid="{00000000-0005-0000-0000-00004F1A0000}"/>
    <cellStyle name="Heading 2 2 2" xfId="6676" xr:uid="{00000000-0005-0000-0000-0000501A0000}"/>
    <cellStyle name="Heading 2 2 2 2" xfId="6677" xr:uid="{00000000-0005-0000-0000-0000511A0000}"/>
    <cellStyle name="Heading 2 2 2 3" xfId="6678" xr:uid="{00000000-0005-0000-0000-0000521A0000}"/>
    <cellStyle name="Heading 2 2 2 4" xfId="6679" xr:uid="{00000000-0005-0000-0000-0000531A0000}"/>
    <cellStyle name="Heading 2 2 2 5" xfId="6680" xr:uid="{00000000-0005-0000-0000-0000541A0000}"/>
    <cellStyle name="Heading 2 2 3" xfId="6681" xr:uid="{00000000-0005-0000-0000-0000551A0000}"/>
    <cellStyle name="Heading 2 2 3 2" xfId="6682" xr:uid="{00000000-0005-0000-0000-0000561A0000}"/>
    <cellStyle name="Heading 2 2 3 3" xfId="6683" xr:uid="{00000000-0005-0000-0000-0000571A0000}"/>
    <cellStyle name="Heading 2 2 3 4" xfId="6684" xr:uid="{00000000-0005-0000-0000-0000581A0000}"/>
    <cellStyle name="Heading 2 2 3 5" xfId="6685" xr:uid="{00000000-0005-0000-0000-0000591A0000}"/>
    <cellStyle name="Heading 2 2 4" xfId="6686" xr:uid="{00000000-0005-0000-0000-00005A1A0000}"/>
    <cellStyle name="Heading 2 2 4 2" xfId="6687" xr:uid="{00000000-0005-0000-0000-00005B1A0000}"/>
    <cellStyle name="Heading 2 2 4 3" xfId="6688" xr:uid="{00000000-0005-0000-0000-00005C1A0000}"/>
    <cellStyle name="Heading 2 2 5" xfId="6689" xr:uid="{00000000-0005-0000-0000-00005D1A0000}"/>
    <cellStyle name="Heading 2 2 6" xfId="6690" xr:uid="{00000000-0005-0000-0000-00005E1A0000}"/>
    <cellStyle name="Heading 2 2 7" xfId="6691" xr:uid="{00000000-0005-0000-0000-00005F1A0000}"/>
    <cellStyle name="Heading 2 2 8" xfId="6692" xr:uid="{00000000-0005-0000-0000-0000601A0000}"/>
    <cellStyle name="Heading 2 2_CM" xfId="6693" xr:uid="{00000000-0005-0000-0000-0000611A0000}"/>
    <cellStyle name="Heading 2 20" xfId="6694" xr:uid="{00000000-0005-0000-0000-0000621A0000}"/>
    <cellStyle name="Heading 2 20 2" xfId="6695" xr:uid="{00000000-0005-0000-0000-0000631A0000}"/>
    <cellStyle name="Heading 2 20 2 2" xfId="6696" xr:uid="{00000000-0005-0000-0000-0000641A0000}"/>
    <cellStyle name="Heading 2 20 2 3" xfId="6697" xr:uid="{00000000-0005-0000-0000-0000651A0000}"/>
    <cellStyle name="Heading 2 20 3" xfId="6698" xr:uid="{00000000-0005-0000-0000-0000661A0000}"/>
    <cellStyle name="Heading 2 20 3 2" xfId="6699" xr:uid="{00000000-0005-0000-0000-0000671A0000}"/>
    <cellStyle name="Heading 2 20 3 3" xfId="6700" xr:uid="{00000000-0005-0000-0000-0000681A0000}"/>
    <cellStyle name="Heading 2 20 4" xfId="6701" xr:uid="{00000000-0005-0000-0000-0000691A0000}"/>
    <cellStyle name="Heading 2 20 5" xfId="6702" xr:uid="{00000000-0005-0000-0000-00006A1A0000}"/>
    <cellStyle name="Heading 2 20 6" xfId="6703" xr:uid="{00000000-0005-0000-0000-00006B1A0000}"/>
    <cellStyle name="Heading 2 20 7" xfId="6704" xr:uid="{00000000-0005-0000-0000-00006C1A0000}"/>
    <cellStyle name="Heading 2 21" xfId="6705" xr:uid="{00000000-0005-0000-0000-00006D1A0000}"/>
    <cellStyle name="Heading 2 21 2" xfId="6706" xr:uid="{00000000-0005-0000-0000-00006E1A0000}"/>
    <cellStyle name="Heading 2 21 2 2" xfId="6707" xr:uid="{00000000-0005-0000-0000-00006F1A0000}"/>
    <cellStyle name="Heading 2 21 2 3" xfId="6708" xr:uid="{00000000-0005-0000-0000-0000701A0000}"/>
    <cellStyle name="Heading 2 21 3" xfId="6709" xr:uid="{00000000-0005-0000-0000-0000711A0000}"/>
    <cellStyle name="Heading 2 21 3 2" xfId="6710" xr:uid="{00000000-0005-0000-0000-0000721A0000}"/>
    <cellStyle name="Heading 2 21 3 3" xfId="6711" xr:uid="{00000000-0005-0000-0000-0000731A0000}"/>
    <cellStyle name="Heading 2 21 4" xfId="6712" xr:uid="{00000000-0005-0000-0000-0000741A0000}"/>
    <cellStyle name="Heading 2 21 5" xfId="6713" xr:uid="{00000000-0005-0000-0000-0000751A0000}"/>
    <cellStyle name="Heading 2 21 6" xfId="6714" xr:uid="{00000000-0005-0000-0000-0000761A0000}"/>
    <cellStyle name="Heading 2 21 7" xfId="6715" xr:uid="{00000000-0005-0000-0000-0000771A0000}"/>
    <cellStyle name="Heading 2 22" xfId="6716" xr:uid="{00000000-0005-0000-0000-0000781A0000}"/>
    <cellStyle name="Heading 2 22 2" xfId="6717" xr:uid="{00000000-0005-0000-0000-0000791A0000}"/>
    <cellStyle name="Heading 2 22 2 2" xfId="6718" xr:uid="{00000000-0005-0000-0000-00007A1A0000}"/>
    <cellStyle name="Heading 2 22 2 3" xfId="6719" xr:uid="{00000000-0005-0000-0000-00007B1A0000}"/>
    <cellStyle name="Heading 2 22 3" xfId="6720" xr:uid="{00000000-0005-0000-0000-00007C1A0000}"/>
    <cellStyle name="Heading 2 22 3 2" xfId="6721" xr:uid="{00000000-0005-0000-0000-00007D1A0000}"/>
    <cellStyle name="Heading 2 22 3 3" xfId="6722" xr:uid="{00000000-0005-0000-0000-00007E1A0000}"/>
    <cellStyle name="Heading 2 22 4" xfId="6723" xr:uid="{00000000-0005-0000-0000-00007F1A0000}"/>
    <cellStyle name="Heading 2 22 5" xfId="6724" xr:uid="{00000000-0005-0000-0000-0000801A0000}"/>
    <cellStyle name="Heading 2 22 6" xfId="6725" xr:uid="{00000000-0005-0000-0000-0000811A0000}"/>
    <cellStyle name="Heading 2 22 7" xfId="6726" xr:uid="{00000000-0005-0000-0000-0000821A0000}"/>
    <cellStyle name="Heading 2 23" xfId="6727" xr:uid="{00000000-0005-0000-0000-0000831A0000}"/>
    <cellStyle name="Heading 2 23 2" xfId="6728" xr:uid="{00000000-0005-0000-0000-0000841A0000}"/>
    <cellStyle name="Heading 2 23 2 2" xfId="6729" xr:uid="{00000000-0005-0000-0000-0000851A0000}"/>
    <cellStyle name="Heading 2 23 2 3" xfId="6730" xr:uid="{00000000-0005-0000-0000-0000861A0000}"/>
    <cellStyle name="Heading 2 23 3" xfId="6731" xr:uid="{00000000-0005-0000-0000-0000871A0000}"/>
    <cellStyle name="Heading 2 23 3 2" xfId="6732" xr:uid="{00000000-0005-0000-0000-0000881A0000}"/>
    <cellStyle name="Heading 2 23 3 3" xfId="6733" xr:uid="{00000000-0005-0000-0000-0000891A0000}"/>
    <cellStyle name="Heading 2 23 4" xfId="6734" xr:uid="{00000000-0005-0000-0000-00008A1A0000}"/>
    <cellStyle name="Heading 2 23 5" xfId="6735" xr:uid="{00000000-0005-0000-0000-00008B1A0000}"/>
    <cellStyle name="Heading 2 23 6" xfId="6736" xr:uid="{00000000-0005-0000-0000-00008C1A0000}"/>
    <cellStyle name="Heading 2 23 7" xfId="6737" xr:uid="{00000000-0005-0000-0000-00008D1A0000}"/>
    <cellStyle name="Heading 2 24" xfId="6738" xr:uid="{00000000-0005-0000-0000-00008E1A0000}"/>
    <cellStyle name="Heading 2 24 2" xfId="6739" xr:uid="{00000000-0005-0000-0000-00008F1A0000}"/>
    <cellStyle name="Heading 2 24 2 2" xfId="6740" xr:uid="{00000000-0005-0000-0000-0000901A0000}"/>
    <cellStyle name="Heading 2 24 2 3" xfId="6741" xr:uid="{00000000-0005-0000-0000-0000911A0000}"/>
    <cellStyle name="Heading 2 24 3" xfId="6742" xr:uid="{00000000-0005-0000-0000-0000921A0000}"/>
    <cellStyle name="Heading 2 24 3 2" xfId="6743" xr:uid="{00000000-0005-0000-0000-0000931A0000}"/>
    <cellStyle name="Heading 2 24 3 3" xfId="6744" xr:uid="{00000000-0005-0000-0000-0000941A0000}"/>
    <cellStyle name="Heading 2 24 4" xfId="6745" xr:uid="{00000000-0005-0000-0000-0000951A0000}"/>
    <cellStyle name="Heading 2 24 5" xfId="6746" xr:uid="{00000000-0005-0000-0000-0000961A0000}"/>
    <cellStyle name="Heading 2 24 6" xfId="6747" xr:uid="{00000000-0005-0000-0000-0000971A0000}"/>
    <cellStyle name="Heading 2 24 7" xfId="6748" xr:uid="{00000000-0005-0000-0000-0000981A0000}"/>
    <cellStyle name="Heading 2 25" xfId="6749" xr:uid="{00000000-0005-0000-0000-0000991A0000}"/>
    <cellStyle name="Heading 2 25 2" xfId="6750" xr:uid="{00000000-0005-0000-0000-00009A1A0000}"/>
    <cellStyle name="Heading 2 25 2 2" xfId="6751" xr:uid="{00000000-0005-0000-0000-00009B1A0000}"/>
    <cellStyle name="Heading 2 25 2 3" xfId="6752" xr:uid="{00000000-0005-0000-0000-00009C1A0000}"/>
    <cellStyle name="Heading 2 25 3" xfId="6753" xr:uid="{00000000-0005-0000-0000-00009D1A0000}"/>
    <cellStyle name="Heading 2 25 3 2" xfId="6754" xr:uid="{00000000-0005-0000-0000-00009E1A0000}"/>
    <cellStyle name="Heading 2 25 3 3" xfId="6755" xr:uid="{00000000-0005-0000-0000-00009F1A0000}"/>
    <cellStyle name="Heading 2 25 4" xfId="6756" xr:uid="{00000000-0005-0000-0000-0000A01A0000}"/>
    <cellStyle name="Heading 2 25 5" xfId="6757" xr:uid="{00000000-0005-0000-0000-0000A11A0000}"/>
    <cellStyle name="Heading 2 25 6" xfId="6758" xr:uid="{00000000-0005-0000-0000-0000A21A0000}"/>
    <cellStyle name="Heading 2 25 7" xfId="6759" xr:uid="{00000000-0005-0000-0000-0000A31A0000}"/>
    <cellStyle name="Heading 2 26" xfId="6760" xr:uid="{00000000-0005-0000-0000-0000A41A0000}"/>
    <cellStyle name="Heading 2 26 2" xfId="6761" xr:uid="{00000000-0005-0000-0000-0000A51A0000}"/>
    <cellStyle name="Heading 2 26 2 2" xfId="6762" xr:uid="{00000000-0005-0000-0000-0000A61A0000}"/>
    <cellStyle name="Heading 2 26 2 3" xfId="6763" xr:uid="{00000000-0005-0000-0000-0000A71A0000}"/>
    <cellStyle name="Heading 2 26 3" xfId="6764" xr:uid="{00000000-0005-0000-0000-0000A81A0000}"/>
    <cellStyle name="Heading 2 26 3 2" xfId="6765" xr:uid="{00000000-0005-0000-0000-0000A91A0000}"/>
    <cellStyle name="Heading 2 26 3 3" xfId="6766" xr:uid="{00000000-0005-0000-0000-0000AA1A0000}"/>
    <cellStyle name="Heading 2 26 4" xfId="6767" xr:uid="{00000000-0005-0000-0000-0000AB1A0000}"/>
    <cellStyle name="Heading 2 26 5" xfId="6768" xr:uid="{00000000-0005-0000-0000-0000AC1A0000}"/>
    <cellStyle name="Heading 2 26 6" xfId="6769" xr:uid="{00000000-0005-0000-0000-0000AD1A0000}"/>
    <cellStyle name="Heading 2 26 7" xfId="6770" xr:uid="{00000000-0005-0000-0000-0000AE1A0000}"/>
    <cellStyle name="Heading 2 27" xfId="6771" xr:uid="{00000000-0005-0000-0000-0000AF1A0000}"/>
    <cellStyle name="Heading 2 27 2" xfId="6772" xr:uid="{00000000-0005-0000-0000-0000B01A0000}"/>
    <cellStyle name="Heading 2 27 2 2" xfId="6773" xr:uid="{00000000-0005-0000-0000-0000B11A0000}"/>
    <cellStyle name="Heading 2 27 2 3" xfId="6774" xr:uid="{00000000-0005-0000-0000-0000B21A0000}"/>
    <cellStyle name="Heading 2 27 3" xfId="6775" xr:uid="{00000000-0005-0000-0000-0000B31A0000}"/>
    <cellStyle name="Heading 2 27 3 2" xfId="6776" xr:uid="{00000000-0005-0000-0000-0000B41A0000}"/>
    <cellStyle name="Heading 2 27 3 3" xfId="6777" xr:uid="{00000000-0005-0000-0000-0000B51A0000}"/>
    <cellStyle name="Heading 2 27 4" xfId="6778" xr:uid="{00000000-0005-0000-0000-0000B61A0000}"/>
    <cellStyle name="Heading 2 27 5" xfId="6779" xr:uid="{00000000-0005-0000-0000-0000B71A0000}"/>
    <cellStyle name="Heading 2 27 6" xfId="6780" xr:uid="{00000000-0005-0000-0000-0000B81A0000}"/>
    <cellStyle name="Heading 2 27 7" xfId="6781" xr:uid="{00000000-0005-0000-0000-0000B91A0000}"/>
    <cellStyle name="Heading 2 28" xfId="6782" xr:uid="{00000000-0005-0000-0000-0000BA1A0000}"/>
    <cellStyle name="Heading 2 28 2" xfId="6783" xr:uid="{00000000-0005-0000-0000-0000BB1A0000}"/>
    <cellStyle name="Heading 2 28 2 2" xfId="6784" xr:uid="{00000000-0005-0000-0000-0000BC1A0000}"/>
    <cellStyle name="Heading 2 28 2 3" xfId="6785" xr:uid="{00000000-0005-0000-0000-0000BD1A0000}"/>
    <cellStyle name="Heading 2 28 3" xfId="6786" xr:uid="{00000000-0005-0000-0000-0000BE1A0000}"/>
    <cellStyle name="Heading 2 28 3 2" xfId="6787" xr:uid="{00000000-0005-0000-0000-0000BF1A0000}"/>
    <cellStyle name="Heading 2 28 3 3" xfId="6788" xr:uid="{00000000-0005-0000-0000-0000C01A0000}"/>
    <cellStyle name="Heading 2 28 4" xfId="6789" xr:uid="{00000000-0005-0000-0000-0000C11A0000}"/>
    <cellStyle name="Heading 2 28 5" xfId="6790" xr:uid="{00000000-0005-0000-0000-0000C21A0000}"/>
    <cellStyle name="Heading 2 28 6" xfId="6791" xr:uid="{00000000-0005-0000-0000-0000C31A0000}"/>
    <cellStyle name="Heading 2 28 7" xfId="6792" xr:uid="{00000000-0005-0000-0000-0000C41A0000}"/>
    <cellStyle name="Heading 2 29" xfId="6793" xr:uid="{00000000-0005-0000-0000-0000C51A0000}"/>
    <cellStyle name="Heading 2 29 2" xfId="6794" xr:uid="{00000000-0005-0000-0000-0000C61A0000}"/>
    <cellStyle name="Heading 2 29 2 2" xfId="6795" xr:uid="{00000000-0005-0000-0000-0000C71A0000}"/>
    <cellStyle name="Heading 2 29 2 3" xfId="6796" xr:uid="{00000000-0005-0000-0000-0000C81A0000}"/>
    <cellStyle name="Heading 2 29 3" xfId="6797" xr:uid="{00000000-0005-0000-0000-0000C91A0000}"/>
    <cellStyle name="Heading 2 29 3 2" xfId="6798" xr:uid="{00000000-0005-0000-0000-0000CA1A0000}"/>
    <cellStyle name="Heading 2 29 3 3" xfId="6799" xr:uid="{00000000-0005-0000-0000-0000CB1A0000}"/>
    <cellStyle name="Heading 2 29 4" xfId="6800" xr:uid="{00000000-0005-0000-0000-0000CC1A0000}"/>
    <cellStyle name="Heading 2 29 5" xfId="6801" xr:uid="{00000000-0005-0000-0000-0000CD1A0000}"/>
    <cellStyle name="Heading 2 29 6" xfId="6802" xr:uid="{00000000-0005-0000-0000-0000CE1A0000}"/>
    <cellStyle name="Heading 2 29 7" xfId="6803" xr:uid="{00000000-0005-0000-0000-0000CF1A0000}"/>
    <cellStyle name="Heading 2 3" xfId="6804" xr:uid="{00000000-0005-0000-0000-0000D01A0000}"/>
    <cellStyle name="Heading 2 3 2" xfId="6805" xr:uid="{00000000-0005-0000-0000-0000D11A0000}"/>
    <cellStyle name="Heading 2 3 2 2" xfId="6806" xr:uid="{00000000-0005-0000-0000-0000D21A0000}"/>
    <cellStyle name="Heading 2 3 2 3" xfId="6807" xr:uid="{00000000-0005-0000-0000-0000D31A0000}"/>
    <cellStyle name="Heading 2 3 2 4" xfId="6808" xr:uid="{00000000-0005-0000-0000-0000D41A0000}"/>
    <cellStyle name="Heading 2 3 2 5" xfId="6809" xr:uid="{00000000-0005-0000-0000-0000D51A0000}"/>
    <cellStyle name="Heading 2 3 3" xfId="6810" xr:uid="{00000000-0005-0000-0000-0000D61A0000}"/>
    <cellStyle name="Heading 2 3 3 2" xfId="6811" xr:uid="{00000000-0005-0000-0000-0000D71A0000}"/>
    <cellStyle name="Heading 2 3 3 3" xfId="6812" xr:uid="{00000000-0005-0000-0000-0000D81A0000}"/>
    <cellStyle name="Heading 2 3 3 4" xfId="6813" xr:uid="{00000000-0005-0000-0000-0000D91A0000}"/>
    <cellStyle name="Heading 2 3 4" xfId="6814" xr:uid="{00000000-0005-0000-0000-0000DA1A0000}"/>
    <cellStyle name="Heading 2 3 5" xfId="6815" xr:uid="{00000000-0005-0000-0000-0000DB1A0000}"/>
    <cellStyle name="Heading 2 3 6" xfId="6816" xr:uid="{00000000-0005-0000-0000-0000DC1A0000}"/>
    <cellStyle name="Heading 2 3 7" xfId="6817" xr:uid="{00000000-0005-0000-0000-0000DD1A0000}"/>
    <cellStyle name="Heading 2 30" xfId="6818" xr:uid="{00000000-0005-0000-0000-0000DE1A0000}"/>
    <cellStyle name="Heading 2 30 2" xfId="6819" xr:uid="{00000000-0005-0000-0000-0000DF1A0000}"/>
    <cellStyle name="Heading 2 30 2 2" xfId="6820" xr:uid="{00000000-0005-0000-0000-0000E01A0000}"/>
    <cellStyle name="Heading 2 30 2 3" xfId="6821" xr:uid="{00000000-0005-0000-0000-0000E11A0000}"/>
    <cellStyle name="Heading 2 30 3" xfId="6822" xr:uid="{00000000-0005-0000-0000-0000E21A0000}"/>
    <cellStyle name="Heading 2 30 3 2" xfId="6823" xr:uid="{00000000-0005-0000-0000-0000E31A0000}"/>
    <cellStyle name="Heading 2 30 3 3" xfId="6824" xr:uid="{00000000-0005-0000-0000-0000E41A0000}"/>
    <cellStyle name="Heading 2 30 4" xfId="6825" xr:uid="{00000000-0005-0000-0000-0000E51A0000}"/>
    <cellStyle name="Heading 2 30 5" xfId="6826" xr:uid="{00000000-0005-0000-0000-0000E61A0000}"/>
    <cellStyle name="Heading 2 30 6" xfId="6827" xr:uid="{00000000-0005-0000-0000-0000E71A0000}"/>
    <cellStyle name="Heading 2 30 7" xfId="6828" xr:uid="{00000000-0005-0000-0000-0000E81A0000}"/>
    <cellStyle name="Heading 2 31" xfId="6829" xr:uid="{00000000-0005-0000-0000-0000E91A0000}"/>
    <cellStyle name="Heading 2 31 2" xfId="6830" xr:uid="{00000000-0005-0000-0000-0000EA1A0000}"/>
    <cellStyle name="Heading 2 31 2 2" xfId="6831" xr:uid="{00000000-0005-0000-0000-0000EB1A0000}"/>
    <cellStyle name="Heading 2 31 2 3" xfId="6832" xr:uid="{00000000-0005-0000-0000-0000EC1A0000}"/>
    <cellStyle name="Heading 2 31 3" xfId="6833" xr:uid="{00000000-0005-0000-0000-0000ED1A0000}"/>
    <cellStyle name="Heading 2 31 3 2" xfId="6834" xr:uid="{00000000-0005-0000-0000-0000EE1A0000}"/>
    <cellStyle name="Heading 2 31 3 3" xfId="6835" xr:uid="{00000000-0005-0000-0000-0000EF1A0000}"/>
    <cellStyle name="Heading 2 31 4" xfId="6836" xr:uid="{00000000-0005-0000-0000-0000F01A0000}"/>
    <cellStyle name="Heading 2 31 5" xfId="6837" xr:uid="{00000000-0005-0000-0000-0000F11A0000}"/>
    <cellStyle name="Heading 2 31 6" xfId="6838" xr:uid="{00000000-0005-0000-0000-0000F21A0000}"/>
    <cellStyle name="Heading 2 31 7" xfId="6839" xr:uid="{00000000-0005-0000-0000-0000F31A0000}"/>
    <cellStyle name="Heading 2 32" xfId="6840" xr:uid="{00000000-0005-0000-0000-0000F41A0000}"/>
    <cellStyle name="Heading 2 32 2" xfId="6841" xr:uid="{00000000-0005-0000-0000-0000F51A0000}"/>
    <cellStyle name="Heading 2 32 2 2" xfId="6842" xr:uid="{00000000-0005-0000-0000-0000F61A0000}"/>
    <cellStyle name="Heading 2 32 2 3" xfId="6843" xr:uid="{00000000-0005-0000-0000-0000F71A0000}"/>
    <cellStyle name="Heading 2 32 3" xfId="6844" xr:uid="{00000000-0005-0000-0000-0000F81A0000}"/>
    <cellStyle name="Heading 2 32 3 2" xfId="6845" xr:uid="{00000000-0005-0000-0000-0000F91A0000}"/>
    <cellStyle name="Heading 2 32 3 3" xfId="6846" xr:uid="{00000000-0005-0000-0000-0000FA1A0000}"/>
    <cellStyle name="Heading 2 32 4" xfId="6847" xr:uid="{00000000-0005-0000-0000-0000FB1A0000}"/>
    <cellStyle name="Heading 2 32 5" xfId="6848" xr:uid="{00000000-0005-0000-0000-0000FC1A0000}"/>
    <cellStyle name="Heading 2 32 6" xfId="6849" xr:uid="{00000000-0005-0000-0000-0000FD1A0000}"/>
    <cellStyle name="Heading 2 32 7" xfId="6850" xr:uid="{00000000-0005-0000-0000-0000FE1A0000}"/>
    <cellStyle name="Heading 2 33" xfId="6851" xr:uid="{00000000-0005-0000-0000-0000FF1A0000}"/>
    <cellStyle name="Heading 2 33 2" xfId="6852" xr:uid="{00000000-0005-0000-0000-0000001B0000}"/>
    <cellStyle name="Heading 2 33 2 2" xfId="6853" xr:uid="{00000000-0005-0000-0000-0000011B0000}"/>
    <cellStyle name="Heading 2 33 2 3" xfId="6854" xr:uid="{00000000-0005-0000-0000-0000021B0000}"/>
    <cellStyle name="Heading 2 33 3" xfId="6855" xr:uid="{00000000-0005-0000-0000-0000031B0000}"/>
    <cellStyle name="Heading 2 33 3 2" xfId="6856" xr:uid="{00000000-0005-0000-0000-0000041B0000}"/>
    <cellStyle name="Heading 2 33 3 3" xfId="6857" xr:uid="{00000000-0005-0000-0000-0000051B0000}"/>
    <cellStyle name="Heading 2 33 4" xfId="6858" xr:uid="{00000000-0005-0000-0000-0000061B0000}"/>
    <cellStyle name="Heading 2 33 5" xfId="6859" xr:uid="{00000000-0005-0000-0000-0000071B0000}"/>
    <cellStyle name="Heading 2 33 6" xfId="6860" xr:uid="{00000000-0005-0000-0000-0000081B0000}"/>
    <cellStyle name="Heading 2 33 7" xfId="6861" xr:uid="{00000000-0005-0000-0000-0000091B0000}"/>
    <cellStyle name="Heading 2 34" xfId="6862" xr:uid="{00000000-0005-0000-0000-00000A1B0000}"/>
    <cellStyle name="Heading 2 34 2" xfId="6863" xr:uid="{00000000-0005-0000-0000-00000B1B0000}"/>
    <cellStyle name="Heading 2 34 2 2" xfId="6864" xr:uid="{00000000-0005-0000-0000-00000C1B0000}"/>
    <cellStyle name="Heading 2 34 2 3" xfId="6865" xr:uid="{00000000-0005-0000-0000-00000D1B0000}"/>
    <cellStyle name="Heading 2 34 3" xfId="6866" xr:uid="{00000000-0005-0000-0000-00000E1B0000}"/>
    <cellStyle name="Heading 2 34 3 2" xfId="6867" xr:uid="{00000000-0005-0000-0000-00000F1B0000}"/>
    <cellStyle name="Heading 2 34 3 3" xfId="6868" xr:uid="{00000000-0005-0000-0000-0000101B0000}"/>
    <cellStyle name="Heading 2 34 4" xfId="6869" xr:uid="{00000000-0005-0000-0000-0000111B0000}"/>
    <cellStyle name="Heading 2 34 5" xfId="6870" xr:uid="{00000000-0005-0000-0000-0000121B0000}"/>
    <cellStyle name="Heading 2 34 6" xfId="6871" xr:uid="{00000000-0005-0000-0000-0000131B0000}"/>
    <cellStyle name="Heading 2 34 7" xfId="6872" xr:uid="{00000000-0005-0000-0000-0000141B0000}"/>
    <cellStyle name="Heading 2 35" xfId="6873" xr:uid="{00000000-0005-0000-0000-0000151B0000}"/>
    <cellStyle name="Heading 2 35 2" xfId="6874" xr:uid="{00000000-0005-0000-0000-0000161B0000}"/>
    <cellStyle name="Heading 2 35 2 2" xfId="6875" xr:uid="{00000000-0005-0000-0000-0000171B0000}"/>
    <cellStyle name="Heading 2 35 2 3" xfId="6876" xr:uid="{00000000-0005-0000-0000-0000181B0000}"/>
    <cellStyle name="Heading 2 35 3" xfId="6877" xr:uid="{00000000-0005-0000-0000-0000191B0000}"/>
    <cellStyle name="Heading 2 35 3 2" xfId="6878" xr:uid="{00000000-0005-0000-0000-00001A1B0000}"/>
    <cellStyle name="Heading 2 35 3 3" xfId="6879" xr:uid="{00000000-0005-0000-0000-00001B1B0000}"/>
    <cellStyle name="Heading 2 35 4" xfId="6880" xr:uid="{00000000-0005-0000-0000-00001C1B0000}"/>
    <cellStyle name="Heading 2 35 5" xfId="6881" xr:uid="{00000000-0005-0000-0000-00001D1B0000}"/>
    <cellStyle name="Heading 2 35 6" xfId="6882" xr:uid="{00000000-0005-0000-0000-00001E1B0000}"/>
    <cellStyle name="Heading 2 35 7" xfId="6883" xr:uid="{00000000-0005-0000-0000-00001F1B0000}"/>
    <cellStyle name="Heading 2 36" xfId="6884" xr:uid="{00000000-0005-0000-0000-0000201B0000}"/>
    <cellStyle name="Heading 2 36 2" xfId="6885" xr:uid="{00000000-0005-0000-0000-0000211B0000}"/>
    <cellStyle name="Heading 2 36 2 2" xfId="6886" xr:uid="{00000000-0005-0000-0000-0000221B0000}"/>
    <cellStyle name="Heading 2 36 2 3" xfId="6887" xr:uid="{00000000-0005-0000-0000-0000231B0000}"/>
    <cellStyle name="Heading 2 36 3" xfId="6888" xr:uid="{00000000-0005-0000-0000-0000241B0000}"/>
    <cellStyle name="Heading 2 36 3 2" xfId="6889" xr:uid="{00000000-0005-0000-0000-0000251B0000}"/>
    <cellStyle name="Heading 2 36 3 3" xfId="6890" xr:uid="{00000000-0005-0000-0000-0000261B0000}"/>
    <cellStyle name="Heading 2 36 4" xfId="6891" xr:uid="{00000000-0005-0000-0000-0000271B0000}"/>
    <cellStyle name="Heading 2 36 5" xfId="6892" xr:uid="{00000000-0005-0000-0000-0000281B0000}"/>
    <cellStyle name="Heading 2 36 6" xfId="6893" xr:uid="{00000000-0005-0000-0000-0000291B0000}"/>
    <cellStyle name="Heading 2 36 7" xfId="6894" xr:uid="{00000000-0005-0000-0000-00002A1B0000}"/>
    <cellStyle name="Heading 2 37" xfId="6895" xr:uid="{00000000-0005-0000-0000-00002B1B0000}"/>
    <cellStyle name="Heading 2 37 2" xfId="6896" xr:uid="{00000000-0005-0000-0000-00002C1B0000}"/>
    <cellStyle name="Heading 2 37 2 2" xfId="6897" xr:uid="{00000000-0005-0000-0000-00002D1B0000}"/>
    <cellStyle name="Heading 2 37 2 3" xfId="6898" xr:uid="{00000000-0005-0000-0000-00002E1B0000}"/>
    <cellStyle name="Heading 2 37 3" xfId="6899" xr:uid="{00000000-0005-0000-0000-00002F1B0000}"/>
    <cellStyle name="Heading 2 37 3 2" xfId="6900" xr:uid="{00000000-0005-0000-0000-0000301B0000}"/>
    <cellStyle name="Heading 2 37 3 3" xfId="6901" xr:uid="{00000000-0005-0000-0000-0000311B0000}"/>
    <cellStyle name="Heading 2 37 4" xfId="6902" xr:uid="{00000000-0005-0000-0000-0000321B0000}"/>
    <cellStyle name="Heading 2 37 5" xfId="6903" xr:uid="{00000000-0005-0000-0000-0000331B0000}"/>
    <cellStyle name="Heading 2 37 6" xfId="6904" xr:uid="{00000000-0005-0000-0000-0000341B0000}"/>
    <cellStyle name="Heading 2 37 7" xfId="6905" xr:uid="{00000000-0005-0000-0000-0000351B0000}"/>
    <cellStyle name="Heading 2 38" xfId="6906" xr:uid="{00000000-0005-0000-0000-0000361B0000}"/>
    <cellStyle name="Heading 2 38 2" xfId="6907" xr:uid="{00000000-0005-0000-0000-0000371B0000}"/>
    <cellStyle name="Heading 2 38 2 2" xfId="6908" xr:uid="{00000000-0005-0000-0000-0000381B0000}"/>
    <cellStyle name="Heading 2 38 2 3" xfId="6909" xr:uid="{00000000-0005-0000-0000-0000391B0000}"/>
    <cellStyle name="Heading 2 38 3" xfId="6910" xr:uid="{00000000-0005-0000-0000-00003A1B0000}"/>
    <cellStyle name="Heading 2 38 3 2" xfId="6911" xr:uid="{00000000-0005-0000-0000-00003B1B0000}"/>
    <cellStyle name="Heading 2 38 3 3" xfId="6912" xr:uid="{00000000-0005-0000-0000-00003C1B0000}"/>
    <cellStyle name="Heading 2 38 4" xfId="6913" xr:uid="{00000000-0005-0000-0000-00003D1B0000}"/>
    <cellStyle name="Heading 2 38 5" xfId="6914" xr:uid="{00000000-0005-0000-0000-00003E1B0000}"/>
    <cellStyle name="Heading 2 38 6" xfId="6915" xr:uid="{00000000-0005-0000-0000-00003F1B0000}"/>
    <cellStyle name="Heading 2 38 7" xfId="6916" xr:uid="{00000000-0005-0000-0000-0000401B0000}"/>
    <cellStyle name="Heading 2 39" xfId="6917" xr:uid="{00000000-0005-0000-0000-0000411B0000}"/>
    <cellStyle name="Heading 2 39 2" xfId="6918" xr:uid="{00000000-0005-0000-0000-0000421B0000}"/>
    <cellStyle name="Heading 2 39 2 2" xfId="6919" xr:uid="{00000000-0005-0000-0000-0000431B0000}"/>
    <cellStyle name="Heading 2 39 2 3" xfId="6920" xr:uid="{00000000-0005-0000-0000-0000441B0000}"/>
    <cellStyle name="Heading 2 39 3" xfId="6921" xr:uid="{00000000-0005-0000-0000-0000451B0000}"/>
    <cellStyle name="Heading 2 39 3 2" xfId="6922" xr:uid="{00000000-0005-0000-0000-0000461B0000}"/>
    <cellStyle name="Heading 2 39 3 3" xfId="6923" xr:uid="{00000000-0005-0000-0000-0000471B0000}"/>
    <cellStyle name="Heading 2 39 4" xfId="6924" xr:uid="{00000000-0005-0000-0000-0000481B0000}"/>
    <cellStyle name="Heading 2 39 5" xfId="6925" xr:uid="{00000000-0005-0000-0000-0000491B0000}"/>
    <cellStyle name="Heading 2 39 6" xfId="6926" xr:uid="{00000000-0005-0000-0000-00004A1B0000}"/>
    <cellStyle name="Heading 2 39 7" xfId="6927" xr:uid="{00000000-0005-0000-0000-00004B1B0000}"/>
    <cellStyle name="Heading 2 4" xfId="6928" xr:uid="{00000000-0005-0000-0000-00004C1B0000}"/>
    <cellStyle name="Heading 2 4 2" xfId="6929" xr:uid="{00000000-0005-0000-0000-00004D1B0000}"/>
    <cellStyle name="Heading 2 4 2 2" xfId="6930" xr:uid="{00000000-0005-0000-0000-00004E1B0000}"/>
    <cellStyle name="Heading 2 4 2 3" xfId="6931" xr:uid="{00000000-0005-0000-0000-00004F1B0000}"/>
    <cellStyle name="Heading 2 4 3" xfId="6932" xr:uid="{00000000-0005-0000-0000-0000501B0000}"/>
    <cellStyle name="Heading 2 4 3 2" xfId="6933" xr:uid="{00000000-0005-0000-0000-0000511B0000}"/>
    <cellStyle name="Heading 2 4 3 3" xfId="6934" xr:uid="{00000000-0005-0000-0000-0000521B0000}"/>
    <cellStyle name="Heading 2 4 4" xfId="6935" xr:uid="{00000000-0005-0000-0000-0000531B0000}"/>
    <cellStyle name="Heading 2 4 5" xfId="6936" xr:uid="{00000000-0005-0000-0000-0000541B0000}"/>
    <cellStyle name="Heading 2 4 6" xfId="6937" xr:uid="{00000000-0005-0000-0000-0000551B0000}"/>
    <cellStyle name="Heading 2 4 7" xfId="6938" xr:uid="{00000000-0005-0000-0000-0000561B0000}"/>
    <cellStyle name="Heading 2 40" xfId="6939" xr:uid="{00000000-0005-0000-0000-0000571B0000}"/>
    <cellStyle name="Heading 2 40 2" xfId="6940" xr:uid="{00000000-0005-0000-0000-0000581B0000}"/>
    <cellStyle name="Heading 2 40 2 2" xfId="6941" xr:uid="{00000000-0005-0000-0000-0000591B0000}"/>
    <cellStyle name="Heading 2 40 2 3" xfId="6942" xr:uid="{00000000-0005-0000-0000-00005A1B0000}"/>
    <cellStyle name="Heading 2 40 3" xfId="6943" xr:uid="{00000000-0005-0000-0000-00005B1B0000}"/>
    <cellStyle name="Heading 2 40 3 2" xfId="6944" xr:uid="{00000000-0005-0000-0000-00005C1B0000}"/>
    <cellStyle name="Heading 2 40 3 3" xfId="6945" xr:uid="{00000000-0005-0000-0000-00005D1B0000}"/>
    <cellStyle name="Heading 2 40 4" xfId="6946" xr:uid="{00000000-0005-0000-0000-00005E1B0000}"/>
    <cellStyle name="Heading 2 40 5" xfId="6947" xr:uid="{00000000-0005-0000-0000-00005F1B0000}"/>
    <cellStyle name="Heading 2 40 6" xfId="6948" xr:uid="{00000000-0005-0000-0000-0000601B0000}"/>
    <cellStyle name="Heading 2 40 7" xfId="6949" xr:uid="{00000000-0005-0000-0000-0000611B0000}"/>
    <cellStyle name="Heading 2 41" xfId="6950" xr:uid="{00000000-0005-0000-0000-0000621B0000}"/>
    <cellStyle name="Heading 2 41 2" xfId="6951" xr:uid="{00000000-0005-0000-0000-0000631B0000}"/>
    <cellStyle name="Heading 2 41 2 2" xfId="6952" xr:uid="{00000000-0005-0000-0000-0000641B0000}"/>
    <cellStyle name="Heading 2 41 2 3" xfId="6953" xr:uid="{00000000-0005-0000-0000-0000651B0000}"/>
    <cellStyle name="Heading 2 41 3" xfId="6954" xr:uid="{00000000-0005-0000-0000-0000661B0000}"/>
    <cellStyle name="Heading 2 41 3 2" xfId="6955" xr:uid="{00000000-0005-0000-0000-0000671B0000}"/>
    <cellStyle name="Heading 2 41 3 3" xfId="6956" xr:uid="{00000000-0005-0000-0000-0000681B0000}"/>
    <cellStyle name="Heading 2 41 4" xfId="6957" xr:uid="{00000000-0005-0000-0000-0000691B0000}"/>
    <cellStyle name="Heading 2 41 5" xfId="6958" xr:uid="{00000000-0005-0000-0000-00006A1B0000}"/>
    <cellStyle name="Heading 2 41 6" xfId="6959" xr:uid="{00000000-0005-0000-0000-00006B1B0000}"/>
    <cellStyle name="Heading 2 41 7" xfId="6960" xr:uid="{00000000-0005-0000-0000-00006C1B0000}"/>
    <cellStyle name="Heading 2 42" xfId="6961" xr:uid="{00000000-0005-0000-0000-00006D1B0000}"/>
    <cellStyle name="Heading 2 42 2" xfId="6962" xr:uid="{00000000-0005-0000-0000-00006E1B0000}"/>
    <cellStyle name="Heading 2 42 2 2" xfId="6963" xr:uid="{00000000-0005-0000-0000-00006F1B0000}"/>
    <cellStyle name="Heading 2 42 2 3" xfId="6964" xr:uid="{00000000-0005-0000-0000-0000701B0000}"/>
    <cellStyle name="Heading 2 42 3" xfId="6965" xr:uid="{00000000-0005-0000-0000-0000711B0000}"/>
    <cellStyle name="Heading 2 42 3 2" xfId="6966" xr:uid="{00000000-0005-0000-0000-0000721B0000}"/>
    <cellStyle name="Heading 2 42 3 3" xfId="6967" xr:uid="{00000000-0005-0000-0000-0000731B0000}"/>
    <cellStyle name="Heading 2 42 4" xfId="6968" xr:uid="{00000000-0005-0000-0000-0000741B0000}"/>
    <cellStyle name="Heading 2 42 5" xfId="6969" xr:uid="{00000000-0005-0000-0000-0000751B0000}"/>
    <cellStyle name="Heading 2 42 6" xfId="6970" xr:uid="{00000000-0005-0000-0000-0000761B0000}"/>
    <cellStyle name="Heading 2 42 7" xfId="6971" xr:uid="{00000000-0005-0000-0000-0000771B0000}"/>
    <cellStyle name="Heading 2 43" xfId="6972" xr:uid="{00000000-0005-0000-0000-0000781B0000}"/>
    <cellStyle name="Heading 2 43 2" xfId="6973" xr:uid="{00000000-0005-0000-0000-0000791B0000}"/>
    <cellStyle name="Heading 2 43 2 2" xfId="6974" xr:uid="{00000000-0005-0000-0000-00007A1B0000}"/>
    <cellStyle name="Heading 2 43 2 3" xfId="6975" xr:uid="{00000000-0005-0000-0000-00007B1B0000}"/>
    <cellStyle name="Heading 2 43 3" xfId="6976" xr:uid="{00000000-0005-0000-0000-00007C1B0000}"/>
    <cellStyle name="Heading 2 43 3 2" xfId="6977" xr:uid="{00000000-0005-0000-0000-00007D1B0000}"/>
    <cellStyle name="Heading 2 43 3 3" xfId="6978" xr:uid="{00000000-0005-0000-0000-00007E1B0000}"/>
    <cellStyle name="Heading 2 43 4" xfId="6979" xr:uid="{00000000-0005-0000-0000-00007F1B0000}"/>
    <cellStyle name="Heading 2 43 5" xfId="6980" xr:uid="{00000000-0005-0000-0000-0000801B0000}"/>
    <cellStyle name="Heading 2 43 6" xfId="6981" xr:uid="{00000000-0005-0000-0000-0000811B0000}"/>
    <cellStyle name="Heading 2 43 7" xfId="6982" xr:uid="{00000000-0005-0000-0000-0000821B0000}"/>
    <cellStyle name="Heading 2 44" xfId="6983" xr:uid="{00000000-0005-0000-0000-0000831B0000}"/>
    <cellStyle name="Heading 2 44 2" xfId="6984" xr:uid="{00000000-0005-0000-0000-0000841B0000}"/>
    <cellStyle name="Heading 2 44 2 2" xfId="6985" xr:uid="{00000000-0005-0000-0000-0000851B0000}"/>
    <cellStyle name="Heading 2 44 2 3" xfId="6986" xr:uid="{00000000-0005-0000-0000-0000861B0000}"/>
    <cellStyle name="Heading 2 44 3" xfId="6987" xr:uid="{00000000-0005-0000-0000-0000871B0000}"/>
    <cellStyle name="Heading 2 44 3 2" xfId="6988" xr:uid="{00000000-0005-0000-0000-0000881B0000}"/>
    <cellStyle name="Heading 2 44 3 3" xfId="6989" xr:uid="{00000000-0005-0000-0000-0000891B0000}"/>
    <cellStyle name="Heading 2 44 4" xfId="6990" xr:uid="{00000000-0005-0000-0000-00008A1B0000}"/>
    <cellStyle name="Heading 2 44 5" xfId="6991" xr:uid="{00000000-0005-0000-0000-00008B1B0000}"/>
    <cellStyle name="Heading 2 44 6" xfId="6992" xr:uid="{00000000-0005-0000-0000-00008C1B0000}"/>
    <cellStyle name="Heading 2 44 7" xfId="6993" xr:uid="{00000000-0005-0000-0000-00008D1B0000}"/>
    <cellStyle name="Heading 2 45" xfId="6994" xr:uid="{00000000-0005-0000-0000-00008E1B0000}"/>
    <cellStyle name="Heading 2 45 2" xfId="6995" xr:uid="{00000000-0005-0000-0000-00008F1B0000}"/>
    <cellStyle name="Heading 2 45 2 2" xfId="6996" xr:uid="{00000000-0005-0000-0000-0000901B0000}"/>
    <cellStyle name="Heading 2 45 2 3" xfId="6997" xr:uid="{00000000-0005-0000-0000-0000911B0000}"/>
    <cellStyle name="Heading 2 45 3" xfId="6998" xr:uid="{00000000-0005-0000-0000-0000921B0000}"/>
    <cellStyle name="Heading 2 45 3 2" xfId="6999" xr:uid="{00000000-0005-0000-0000-0000931B0000}"/>
    <cellStyle name="Heading 2 45 3 3" xfId="7000" xr:uid="{00000000-0005-0000-0000-0000941B0000}"/>
    <cellStyle name="Heading 2 45 4" xfId="7001" xr:uid="{00000000-0005-0000-0000-0000951B0000}"/>
    <cellStyle name="Heading 2 45 5" xfId="7002" xr:uid="{00000000-0005-0000-0000-0000961B0000}"/>
    <cellStyle name="Heading 2 45 6" xfId="7003" xr:uid="{00000000-0005-0000-0000-0000971B0000}"/>
    <cellStyle name="Heading 2 45 7" xfId="7004" xr:uid="{00000000-0005-0000-0000-0000981B0000}"/>
    <cellStyle name="Heading 2 46" xfId="7005" xr:uid="{00000000-0005-0000-0000-0000991B0000}"/>
    <cellStyle name="Heading 2 46 2" xfId="7006" xr:uid="{00000000-0005-0000-0000-00009A1B0000}"/>
    <cellStyle name="Heading 2 46 2 2" xfId="7007" xr:uid="{00000000-0005-0000-0000-00009B1B0000}"/>
    <cellStyle name="Heading 2 46 2 3" xfId="7008" xr:uid="{00000000-0005-0000-0000-00009C1B0000}"/>
    <cellStyle name="Heading 2 46 3" xfId="7009" xr:uid="{00000000-0005-0000-0000-00009D1B0000}"/>
    <cellStyle name="Heading 2 46 3 2" xfId="7010" xr:uid="{00000000-0005-0000-0000-00009E1B0000}"/>
    <cellStyle name="Heading 2 46 3 3" xfId="7011" xr:uid="{00000000-0005-0000-0000-00009F1B0000}"/>
    <cellStyle name="Heading 2 46 4" xfId="7012" xr:uid="{00000000-0005-0000-0000-0000A01B0000}"/>
    <cellStyle name="Heading 2 46 5" xfId="7013" xr:uid="{00000000-0005-0000-0000-0000A11B0000}"/>
    <cellStyle name="Heading 2 46 6" xfId="7014" xr:uid="{00000000-0005-0000-0000-0000A21B0000}"/>
    <cellStyle name="Heading 2 46 7" xfId="7015" xr:uid="{00000000-0005-0000-0000-0000A31B0000}"/>
    <cellStyle name="Heading 2 47" xfId="7016" xr:uid="{00000000-0005-0000-0000-0000A41B0000}"/>
    <cellStyle name="Heading 2 47 2" xfId="7017" xr:uid="{00000000-0005-0000-0000-0000A51B0000}"/>
    <cellStyle name="Heading 2 47 2 2" xfId="7018" xr:uid="{00000000-0005-0000-0000-0000A61B0000}"/>
    <cellStyle name="Heading 2 47 2 3" xfId="7019" xr:uid="{00000000-0005-0000-0000-0000A71B0000}"/>
    <cellStyle name="Heading 2 47 3" xfId="7020" xr:uid="{00000000-0005-0000-0000-0000A81B0000}"/>
    <cellStyle name="Heading 2 47 3 2" xfId="7021" xr:uid="{00000000-0005-0000-0000-0000A91B0000}"/>
    <cellStyle name="Heading 2 47 3 3" xfId="7022" xr:uid="{00000000-0005-0000-0000-0000AA1B0000}"/>
    <cellStyle name="Heading 2 47 4" xfId="7023" xr:uid="{00000000-0005-0000-0000-0000AB1B0000}"/>
    <cellStyle name="Heading 2 47 5" xfId="7024" xr:uid="{00000000-0005-0000-0000-0000AC1B0000}"/>
    <cellStyle name="Heading 2 47 6" xfId="7025" xr:uid="{00000000-0005-0000-0000-0000AD1B0000}"/>
    <cellStyle name="Heading 2 47 7" xfId="7026" xr:uid="{00000000-0005-0000-0000-0000AE1B0000}"/>
    <cellStyle name="Heading 2 48" xfId="7027" xr:uid="{00000000-0005-0000-0000-0000AF1B0000}"/>
    <cellStyle name="Heading 2 48 2" xfId="7028" xr:uid="{00000000-0005-0000-0000-0000B01B0000}"/>
    <cellStyle name="Heading 2 48 2 2" xfId="7029" xr:uid="{00000000-0005-0000-0000-0000B11B0000}"/>
    <cellStyle name="Heading 2 48 2 3" xfId="7030" xr:uid="{00000000-0005-0000-0000-0000B21B0000}"/>
    <cellStyle name="Heading 2 48 3" xfId="7031" xr:uid="{00000000-0005-0000-0000-0000B31B0000}"/>
    <cellStyle name="Heading 2 48 3 2" xfId="7032" xr:uid="{00000000-0005-0000-0000-0000B41B0000}"/>
    <cellStyle name="Heading 2 48 3 3" xfId="7033" xr:uid="{00000000-0005-0000-0000-0000B51B0000}"/>
    <cellStyle name="Heading 2 48 4" xfId="7034" xr:uid="{00000000-0005-0000-0000-0000B61B0000}"/>
    <cellStyle name="Heading 2 48 5" xfId="7035" xr:uid="{00000000-0005-0000-0000-0000B71B0000}"/>
    <cellStyle name="Heading 2 48 6" xfId="7036" xr:uid="{00000000-0005-0000-0000-0000B81B0000}"/>
    <cellStyle name="Heading 2 48 7" xfId="7037" xr:uid="{00000000-0005-0000-0000-0000B91B0000}"/>
    <cellStyle name="Heading 2 49" xfId="7038" xr:uid="{00000000-0005-0000-0000-0000BA1B0000}"/>
    <cellStyle name="Heading 2 49 2" xfId="7039" xr:uid="{00000000-0005-0000-0000-0000BB1B0000}"/>
    <cellStyle name="Heading 2 49 3" xfId="7040" xr:uid="{00000000-0005-0000-0000-0000BC1B0000}"/>
    <cellStyle name="Heading 2 49 4" xfId="7041" xr:uid="{00000000-0005-0000-0000-0000BD1B0000}"/>
    <cellStyle name="Heading 2 49 5" xfId="7042" xr:uid="{00000000-0005-0000-0000-0000BE1B0000}"/>
    <cellStyle name="Heading 2 5" xfId="7043" xr:uid="{00000000-0005-0000-0000-0000BF1B0000}"/>
    <cellStyle name="Heading 2 5 2" xfId="7044" xr:uid="{00000000-0005-0000-0000-0000C01B0000}"/>
    <cellStyle name="Heading 2 5 2 2" xfId="7045" xr:uid="{00000000-0005-0000-0000-0000C11B0000}"/>
    <cellStyle name="Heading 2 5 2 3" xfId="7046" xr:uid="{00000000-0005-0000-0000-0000C21B0000}"/>
    <cellStyle name="Heading 2 5 3" xfId="7047" xr:uid="{00000000-0005-0000-0000-0000C31B0000}"/>
    <cellStyle name="Heading 2 5 3 2" xfId="7048" xr:uid="{00000000-0005-0000-0000-0000C41B0000}"/>
    <cellStyle name="Heading 2 5 3 3" xfId="7049" xr:uid="{00000000-0005-0000-0000-0000C51B0000}"/>
    <cellStyle name="Heading 2 5 4" xfId="7050" xr:uid="{00000000-0005-0000-0000-0000C61B0000}"/>
    <cellStyle name="Heading 2 5 5" xfId="7051" xr:uid="{00000000-0005-0000-0000-0000C71B0000}"/>
    <cellStyle name="Heading 2 5 6" xfId="7052" xr:uid="{00000000-0005-0000-0000-0000C81B0000}"/>
    <cellStyle name="Heading 2 5 7" xfId="7053" xr:uid="{00000000-0005-0000-0000-0000C91B0000}"/>
    <cellStyle name="Heading 2 50" xfId="7054" xr:uid="{00000000-0005-0000-0000-0000CA1B0000}"/>
    <cellStyle name="Heading 2 50 2" xfId="7055" xr:uid="{00000000-0005-0000-0000-0000CB1B0000}"/>
    <cellStyle name="Heading 2 50 3" xfId="7056" xr:uid="{00000000-0005-0000-0000-0000CC1B0000}"/>
    <cellStyle name="Heading 2 50 4" xfId="7057" xr:uid="{00000000-0005-0000-0000-0000CD1B0000}"/>
    <cellStyle name="Heading 2 50 5" xfId="7058" xr:uid="{00000000-0005-0000-0000-0000CE1B0000}"/>
    <cellStyle name="Heading 2 51" xfId="7059" xr:uid="{00000000-0005-0000-0000-0000CF1B0000}"/>
    <cellStyle name="Heading 2 51 2" xfId="7060" xr:uid="{00000000-0005-0000-0000-0000D01B0000}"/>
    <cellStyle name="Heading 2 51 3" xfId="7061" xr:uid="{00000000-0005-0000-0000-0000D11B0000}"/>
    <cellStyle name="Heading 2 51 4" xfId="7062" xr:uid="{00000000-0005-0000-0000-0000D21B0000}"/>
    <cellStyle name="Heading 2 51 5" xfId="7063" xr:uid="{00000000-0005-0000-0000-0000D31B0000}"/>
    <cellStyle name="Heading 2 52" xfId="7064" xr:uid="{00000000-0005-0000-0000-0000D41B0000}"/>
    <cellStyle name="Heading 2 52 2" xfId="7065" xr:uid="{00000000-0005-0000-0000-0000D51B0000}"/>
    <cellStyle name="Heading 2 52 3" xfId="7066" xr:uid="{00000000-0005-0000-0000-0000D61B0000}"/>
    <cellStyle name="Heading 2 52 4" xfId="7067" xr:uid="{00000000-0005-0000-0000-0000D71B0000}"/>
    <cellStyle name="Heading 2 52 5" xfId="7068" xr:uid="{00000000-0005-0000-0000-0000D81B0000}"/>
    <cellStyle name="Heading 2 53" xfId="7069" xr:uid="{00000000-0005-0000-0000-0000D91B0000}"/>
    <cellStyle name="Heading 2 53 2" xfId="7070" xr:uid="{00000000-0005-0000-0000-0000DA1B0000}"/>
    <cellStyle name="Heading 2 53 3" xfId="7071" xr:uid="{00000000-0005-0000-0000-0000DB1B0000}"/>
    <cellStyle name="Heading 2 53 4" xfId="7072" xr:uid="{00000000-0005-0000-0000-0000DC1B0000}"/>
    <cellStyle name="Heading 2 53 5" xfId="7073" xr:uid="{00000000-0005-0000-0000-0000DD1B0000}"/>
    <cellStyle name="Heading 2 54" xfId="7074" xr:uid="{00000000-0005-0000-0000-0000DE1B0000}"/>
    <cellStyle name="Heading 2 54 2" xfId="7075" xr:uid="{00000000-0005-0000-0000-0000DF1B0000}"/>
    <cellStyle name="Heading 2 54 3" xfId="7076" xr:uid="{00000000-0005-0000-0000-0000E01B0000}"/>
    <cellStyle name="Heading 2 55" xfId="7077" xr:uid="{00000000-0005-0000-0000-0000E11B0000}"/>
    <cellStyle name="Heading 2 56" xfId="7078" xr:uid="{00000000-0005-0000-0000-0000E21B0000}"/>
    <cellStyle name="Heading 2 57" xfId="7079" xr:uid="{00000000-0005-0000-0000-0000E31B0000}"/>
    <cellStyle name="Heading 2 58" xfId="7080" xr:uid="{00000000-0005-0000-0000-0000E41B0000}"/>
    <cellStyle name="Heading 2 6" xfId="7081" xr:uid="{00000000-0005-0000-0000-0000E51B0000}"/>
    <cellStyle name="Heading 2 6 10" xfId="7082" xr:uid="{00000000-0005-0000-0000-0000E61B0000}"/>
    <cellStyle name="Heading 2 6 2" xfId="7083" xr:uid="{00000000-0005-0000-0000-0000E71B0000}"/>
    <cellStyle name="Heading 2 6 2 2" xfId="7084" xr:uid="{00000000-0005-0000-0000-0000E81B0000}"/>
    <cellStyle name="Heading 2 6 2 2 2" xfId="7085" xr:uid="{00000000-0005-0000-0000-0000E91B0000}"/>
    <cellStyle name="Heading 2 6 2 2 3" xfId="7086" xr:uid="{00000000-0005-0000-0000-0000EA1B0000}"/>
    <cellStyle name="Heading 2 6 2 3" xfId="7087" xr:uid="{00000000-0005-0000-0000-0000EB1B0000}"/>
    <cellStyle name="Heading 2 6 2 4" xfId="7088" xr:uid="{00000000-0005-0000-0000-0000EC1B0000}"/>
    <cellStyle name="Heading 2 6 3" xfId="7089" xr:uid="{00000000-0005-0000-0000-0000ED1B0000}"/>
    <cellStyle name="Heading 2 6 3 2" xfId="7090" xr:uid="{00000000-0005-0000-0000-0000EE1B0000}"/>
    <cellStyle name="Heading 2 6 3 3" xfId="7091" xr:uid="{00000000-0005-0000-0000-0000EF1B0000}"/>
    <cellStyle name="Heading 2 6 4" xfId="7092" xr:uid="{00000000-0005-0000-0000-0000F01B0000}"/>
    <cellStyle name="Heading 2 6 4 2" xfId="7093" xr:uid="{00000000-0005-0000-0000-0000F11B0000}"/>
    <cellStyle name="Heading 2 6 4 3" xfId="7094" xr:uid="{00000000-0005-0000-0000-0000F21B0000}"/>
    <cellStyle name="Heading 2 6 5" xfId="7095" xr:uid="{00000000-0005-0000-0000-0000F31B0000}"/>
    <cellStyle name="Heading 2 6 5 2" xfId="7096" xr:uid="{00000000-0005-0000-0000-0000F41B0000}"/>
    <cellStyle name="Heading 2 6 5 3" xfId="7097" xr:uid="{00000000-0005-0000-0000-0000F51B0000}"/>
    <cellStyle name="Heading 2 6 6" xfId="7098" xr:uid="{00000000-0005-0000-0000-0000F61B0000}"/>
    <cellStyle name="Heading 2 6 6 2" xfId="7099" xr:uid="{00000000-0005-0000-0000-0000F71B0000}"/>
    <cellStyle name="Heading 2 6 6 3" xfId="7100" xr:uid="{00000000-0005-0000-0000-0000F81B0000}"/>
    <cellStyle name="Heading 2 6 7" xfId="7101" xr:uid="{00000000-0005-0000-0000-0000F91B0000}"/>
    <cellStyle name="Heading 2 6 8" xfId="7102" xr:uid="{00000000-0005-0000-0000-0000FA1B0000}"/>
    <cellStyle name="Heading 2 6 9" xfId="7103" xr:uid="{00000000-0005-0000-0000-0000FB1B0000}"/>
    <cellStyle name="Heading 2 7" xfId="7104" xr:uid="{00000000-0005-0000-0000-0000FC1B0000}"/>
    <cellStyle name="Heading 2 7 10" xfId="7105" xr:uid="{00000000-0005-0000-0000-0000FD1B0000}"/>
    <cellStyle name="Heading 2 7 2" xfId="7106" xr:uid="{00000000-0005-0000-0000-0000FE1B0000}"/>
    <cellStyle name="Heading 2 7 2 2" xfId="7107" xr:uid="{00000000-0005-0000-0000-0000FF1B0000}"/>
    <cellStyle name="Heading 2 7 2 2 2" xfId="7108" xr:uid="{00000000-0005-0000-0000-0000001C0000}"/>
    <cellStyle name="Heading 2 7 2 2 3" xfId="7109" xr:uid="{00000000-0005-0000-0000-0000011C0000}"/>
    <cellStyle name="Heading 2 7 2 3" xfId="7110" xr:uid="{00000000-0005-0000-0000-0000021C0000}"/>
    <cellStyle name="Heading 2 7 2 4" xfId="7111" xr:uid="{00000000-0005-0000-0000-0000031C0000}"/>
    <cellStyle name="Heading 2 7 3" xfId="7112" xr:uid="{00000000-0005-0000-0000-0000041C0000}"/>
    <cellStyle name="Heading 2 7 3 2" xfId="7113" xr:uid="{00000000-0005-0000-0000-0000051C0000}"/>
    <cellStyle name="Heading 2 7 3 3" xfId="7114" xr:uid="{00000000-0005-0000-0000-0000061C0000}"/>
    <cellStyle name="Heading 2 7 4" xfId="7115" xr:uid="{00000000-0005-0000-0000-0000071C0000}"/>
    <cellStyle name="Heading 2 7 4 2" xfId="7116" xr:uid="{00000000-0005-0000-0000-0000081C0000}"/>
    <cellStyle name="Heading 2 7 4 3" xfId="7117" xr:uid="{00000000-0005-0000-0000-0000091C0000}"/>
    <cellStyle name="Heading 2 7 5" xfId="7118" xr:uid="{00000000-0005-0000-0000-00000A1C0000}"/>
    <cellStyle name="Heading 2 7 5 2" xfId="7119" xr:uid="{00000000-0005-0000-0000-00000B1C0000}"/>
    <cellStyle name="Heading 2 7 5 3" xfId="7120" xr:uid="{00000000-0005-0000-0000-00000C1C0000}"/>
    <cellStyle name="Heading 2 7 6" xfId="7121" xr:uid="{00000000-0005-0000-0000-00000D1C0000}"/>
    <cellStyle name="Heading 2 7 6 2" xfId="7122" xr:uid="{00000000-0005-0000-0000-00000E1C0000}"/>
    <cellStyle name="Heading 2 7 6 3" xfId="7123" xr:uid="{00000000-0005-0000-0000-00000F1C0000}"/>
    <cellStyle name="Heading 2 7 7" xfId="7124" xr:uid="{00000000-0005-0000-0000-0000101C0000}"/>
    <cellStyle name="Heading 2 7 8" xfId="7125" xr:uid="{00000000-0005-0000-0000-0000111C0000}"/>
    <cellStyle name="Heading 2 7 9" xfId="7126" xr:uid="{00000000-0005-0000-0000-0000121C0000}"/>
    <cellStyle name="Heading 2 8" xfId="7127" xr:uid="{00000000-0005-0000-0000-0000131C0000}"/>
    <cellStyle name="Heading 2 8 10" xfId="7128" xr:uid="{00000000-0005-0000-0000-0000141C0000}"/>
    <cellStyle name="Heading 2 8 2" xfId="7129" xr:uid="{00000000-0005-0000-0000-0000151C0000}"/>
    <cellStyle name="Heading 2 8 2 2" xfId="7130" xr:uid="{00000000-0005-0000-0000-0000161C0000}"/>
    <cellStyle name="Heading 2 8 2 2 2" xfId="7131" xr:uid="{00000000-0005-0000-0000-0000171C0000}"/>
    <cellStyle name="Heading 2 8 2 2 3" xfId="7132" xr:uid="{00000000-0005-0000-0000-0000181C0000}"/>
    <cellStyle name="Heading 2 8 2 3" xfId="7133" xr:uid="{00000000-0005-0000-0000-0000191C0000}"/>
    <cellStyle name="Heading 2 8 2 4" xfId="7134" xr:uid="{00000000-0005-0000-0000-00001A1C0000}"/>
    <cellStyle name="Heading 2 8 3" xfId="7135" xr:uid="{00000000-0005-0000-0000-00001B1C0000}"/>
    <cellStyle name="Heading 2 8 3 2" xfId="7136" xr:uid="{00000000-0005-0000-0000-00001C1C0000}"/>
    <cellStyle name="Heading 2 8 3 3" xfId="7137" xr:uid="{00000000-0005-0000-0000-00001D1C0000}"/>
    <cellStyle name="Heading 2 8 4" xfId="7138" xr:uid="{00000000-0005-0000-0000-00001E1C0000}"/>
    <cellStyle name="Heading 2 8 4 2" xfId="7139" xr:uid="{00000000-0005-0000-0000-00001F1C0000}"/>
    <cellStyle name="Heading 2 8 4 3" xfId="7140" xr:uid="{00000000-0005-0000-0000-0000201C0000}"/>
    <cellStyle name="Heading 2 8 5" xfId="7141" xr:uid="{00000000-0005-0000-0000-0000211C0000}"/>
    <cellStyle name="Heading 2 8 5 2" xfId="7142" xr:uid="{00000000-0005-0000-0000-0000221C0000}"/>
    <cellStyle name="Heading 2 8 5 3" xfId="7143" xr:uid="{00000000-0005-0000-0000-0000231C0000}"/>
    <cellStyle name="Heading 2 8 6" xfId="7144" xr:uid="{00000000-0005-0000-0000-0000241C0000}"/>
    <cellStyle name="Heading 2 8 6 2" xfId="7145" xr:uid="{00000000-0005-0000-0000-0000251C0000}"/>
    <cellStyle name="Heading 2 8 6 3" xfId="7146" xr:uid="{00000000-0005-0000-0000-0000261C0000}"/>
    <cellStyle name="Heading 2 8 7" xfId="7147" xr:uid="{00000000-0005-0000-0000-0000271C0000}"/>
    <cellStyle name="Heading 2 8 8" xfId="7148" xr:uid="{00000000-0005-0000-0000-0000281C0000}"/>
    <cellStyle name="Heading 2 8 9" xfId="7149" xr:uid="{00000000-0005-0000-0000-0000291C0000}"/>
    <cellStyle name="Heading 2 9" xfId="7150" xr:uid="{00000000-0005-0000-0000-00002A1C0000}"/>
    <cellStyle name="Heading 2 9 10" xfId="7151" xr:uid="{00000000-0005-0000-0000-00002B1C0000}"/>
    <cellStyle name="Heading 2 9 2" xfId="7152" xr:uid="{00000000-0005-0000-0000-00002C1C0000}"/>
    <cellStyle name="Heading 2 9 2 2" xfId="7153" xr:uid="{00000000-0005-0000-0000-00002D1C0000}"/>
    <cellStyle name="Heading 2 9 2 2 2" xfId="7154" xr:uid="{00000000-0005-0000-0000-00002E1C0000}"/>
    <cellStyle name="Heading 2 9 2 2 3" xfId="7155" xr:uid="{00000000-0005-0000-0000-00002F1C0000}"/>
    <cellStyle name="Heading 2 9 2 3" xfId="7156" xr:uid="{00000000-0005-0000-0000-0000301C0000}"/>
    <cellStyle name="Heading 2 9 2 4" xfId="7157" xr:uid="{00000000-0005-0000-0000-0000311C0000}"/>
    <cellStyle name="Heading 2 9 3" xfId="7158" xr:uid="{00000000-0005-0000-0000-0000321C0000}"/>
    <cellStyle name="Heading 2 9 3 2" xfId="7159" xr:uid="{00000000-0005-0000-0000-0000331C0000}"/>
    <cellStyle name="Heading 2 9 3 3" xfId="7160" xr:uid="{00000000-0005-0000-0000-0000341C0000}"/>
    <cellStyle name="Heading 2 9 4" xfId="7161" xr:uid="{00000000-0005-0000-0000-0000351C0000}"/>
    <cellStyle name="Heading 2 9 4 2" xfId="7162" xr:uid="{00000000-0005-0000-0000-0000361C0000}"/>
    <cellStyle name="Heading 2 9 4 3" xfId="7163" xr:uid="{00000000-0005-0000-0000-0000371C0000}"/>
    <cellStyle name="Heading 2 9 5" xfId="7164" xr:uid="{00000000-0005-0000-0000-0000381C0000}"/>
    <cellStyle name="Heading 2 9 5 2" xfId="7165" xr:uid="{00000000-0005-0000-0000-0000391C0000}"/>
    <cellStyle name="Heading 2 9 5 3" xfId="7166" xr:uid="{00000000-0005-0000-0000-00003A1C0000}"/>
    <cellStyle name="Heading 2 9 6" xfId="7167" xr:uid="{00000000-0005-0000-0000-00003B1C0000}"/>
    <cellStyle name="Heading 2 9 6 2" xfId="7168" xr:uid="{00000000-0005-0000-0000-00003C1C0000}"/>
    <cellStyle name="Heading 2 9 6 3" xfId="7169" xr:uid="{00000000-0005-0000-0000-00003D1C0000}"/>
    <cellStyle name="Heading 2 9 7" xfId="7170" xr:uid="{00000000-0005-0000-0000-00003E1C0000}"/>
    <cellStyle name="Heading 2 9 8" xfId="7171" xr:uid="{00000000-0005-0000-0000-00003F1C0000}"/>
    <cellStyle name="Heading 2 9 9" xfId="7172" xr:uid="{00000000-0005-0000-0000-0000401C0000}"/>
    <cellStyle name="Heading 3 10" xfId="7173" xr:uid="{00000000-0005-0000-0000-0000411C0000}"/>
    <cellStyle name="Heading 3 10 10" xfId="7174" xr:uid="{00000000-0005-0000-0000-0000421C0000}"/>
    <cellStyle name="Heading 3 10 2" xfId="7175" xr:uid="{00000000-0005-0000-0000-0000431C0000}"/>
    <cellStyle name="Heading 3 10 2 2" xfId="7176" xr:uid="{00000000-0005-0000-0000-0000441C0000}"/>
    <cellStyle name="Heading 3 10 2 2 2" xfId="7177" xr:uid="{00000000-0005-0000-0000-0000451C0000}"/>
    <cellStyle name="Heading 3 10 2 2 3" xfId="7178" xr:uid="{00000000-0005-0000-0000-0000461C0000}"/>
    <cellStyle name="Heading 3 10 2 3" xfId="7179" xr:uid="{00000000-0005-0000-0000-0000471C0000}"/>
    <cellStyle name="Heading 3 10 2 4" xfId="7180" xr:uid="{00000000-0005-0000-0000-0000481C0000}"/>
    <cellStyle name="Heading 3 10 3" xfId="7181" xr:uid="{00000000-0005-0000-0000-0000491C0000}"/>
    <cellStyle name="Heading 3 10 3 2" xfId="7182" xr:uid="{00000000-0005-0000-0000-00004A1C0000}"/>
    <cellStyle name="Heading 3 10 3 3" xfId="7183" xr:uid="{00000000-0005-0000-0000-00004B1C0000}"/>
    <cellStyle name="Heading 3 10 4" xfId="7184" xr:uid="{00000000-0005-0000-0000-00004C1C0000}"/>
    <cellStyle name="Heading 3 10 4 2" xfId="7185" xr:uid="{00000000-0005-0000-0000-00004D1C0000}"/>
    <cellStyle name="Heading 3 10 4 3" xfId="7186" xr:uid="{00000000-0005-0000-0000-00004E1C0000}"/>
    <cellStyle name="Heading 3 10 5" xfId="7187" xr:uid="{00000000-0005-0000-0000-00004F1C0000}"/>
    <cellStyle name="Heading 3 10 5 2" xfId="7188" xr:uid="{00000000-0005-0000-0000-0000501C0000}"/>
    <cellStyle name="Heading 3 10 5 3" xfId="7189" xr:uid="{00000000-0005-0000-0000-0000511C0000}"/>
    <cellStyle name="Heading 3 10 6" xfId="7190" xr:uid="{00000000-0005-0000-0000-0000521C0000}"/>
    <cellStyle name="Heading 3 10 6 2" xfId="7191" xr:uid="{00000000-0005-0000-0000-0000531C0000}"/>
    <cellStyle name="Heading 3 10 6 3" xfId="7192" xr:uid="{00000000-0005-0000-0000-0000541C0000}"/>
    <cellStyle name="Heading 3 10 7" xfId="7193" xr:uid="{00000000-0005-0000-0000-0000551C0000}"/>
    <cellStyle name="Heading 3 10 8" xfId="7194" xr:uid="{00000000-0005-0000-0000-0000561C0000}"/>
    <cellStyle name="Heading 3 10 9" xfId="7195" xr:uid="{00000000-0005-0000-0000-0000571C0000}"/>
    <cellStyle name="Heading 3 11" xfId="7196" xr:uid="{00000000-0005-0000-0000-0000581C0000}"/>
    <cellStyle name="Heading 3 11 10" xfId="7197" xr:uid="{00000000-0005-0000-0000-0000591C0000}"/>
    <cellStyle name="Heading 3 11 2" xfId="7198" xr:uid="{00000000-0005-0000-0000-00005A1C0000}"/>
    <cellStyle name="Heading 3 11 2 2" xfId="7199" xr:uid="{00000000-0005-0000-0000-00005B1C0000}"/>
    <cellStyle name="Heading 3 11 2 2 2" xfId="7200" xr:uid="{00000000-0005-0000-0000-00005C1C0000}"/>
    <cellStyle name="Heading 3 11 2 2 3" xfId="7201" xr:uid="{00000000-0005-0000-0000-00005D1C0000}"/>
    <cellStyle name="Heading 3 11 2 3" xfId="7202" xr:uid="{00000000-0005-0000-0000-00005E1C0000}"/>
    <cellStyle name="Heading 3 11 2 4" xfId="7203" xr:uid="{00000000-0005-0000-0000-00005F1C0000}"/>
    <cellStyle name="Heading 3 11 3" xfId="7204" xr:uid="{00000000-0005-0000-0000-0000601C0000}"/>
    <cellStyle name="Heading 3 11 3 2" xfId="7205" xr:uid="{00000000-0005-0000-0000-0000611C0000}"/>
    <cellStyle name="Heading 3 11 3 3" xfId="7206" xr:uid="{00000000-0005-0000-0000-0000621C0000}"/>
    <cellStyle name="Heading 3 11 4" xfId="7207" xr:uid="{00000000-0005-0000-0000-0000631C0000}"/>
    <cellStyle name="Heading 3 11 4 2" xfId="7208" xr:uid="{00000000-0005-0000-0000-0000641C0000}"/>
    <cellStyle name="Heading 3 11 4 3" xfId="7209" xr:uid="{00000000-0005-0000-0000-0000651C0000}"/>
    <cellStyle name="Heading 3 11 5" xfId="7210" xr:uid="{00000000-0005-0000-0000-0000661C0000}"/>
    <cellStyle name="Heading 3 11 5 2" xfId="7211" xr:uid="{00000000-0005-0000-0000-0000671C0000}"/>
    <cellStyle name="Heading 3 11 5 3" xfId="7212" xr:uid="{00000000-0005-0000-0000-0000681C0000}"/>
    <cellStyle name="Heading 3 11 6" xfId="7213" xr:uid="{00000000-0005-0000-0000-0000691C0000}"/>
    <cellStyle name="Heading 3 11 6 2" xfId="7214" xr:uid="{00000000-0005-0000-0000-00006A1C0000}"/>
    <cellStyle name="Heading 3 11 6 3" xfId="7215" xr:uid="{00000000-0005-0000-0000-00006B1C0000}"/>
    <cellStyle name="Heading 3 11 7" xfId="7216" xr:uid="{00000000-0005-0000-0000-00006C1C0000}"/>
    <cellStyle name="Heading 3 11 8" xfId="7217" xr:uid="{00000000-0005-0000-0000-00006D1C0000}"/>
    <cellStyle name="Heading 3 11 9" xfId="7218" xr:uid="{00000000-0005-0000-0000-00006E1C0000}"/>
    <cellStyle name="Heading 3 12" xfId="7219" xr:uid="{00000000-0005-0000-0000-00006F1C0000}"/>
    <cellStyle name="Heading 3 12 10" xfId="7220" xr:uid="{00000000-0005-0000-0000-0000701C0000}"/>
    <cellStyle name="Heading 3 12 2" xfId="7221" xr:uid="{00000000-0005-0000-0000-0000711C0000}"/>
    <cellStyle name="Heading 3 12 2 2" xfId="7222" xr:uid="{00000000-0005-0000-0000-0000721C0000}"/>
    <cellStyle name="Heading 3 12 2 2 2" xfId="7223" xr:uid="{00000000-0005-0000-0000-0000731C0000}"/>
    <cellStyle name="Heading 3 12 2 2 3" xfId="7224" xr:uid="{00000000-0005-0000-0000-0000741C0000}"/>
    <cellStyle name="Heading 3 12 2 3" xfId="7225" xr:uid="{00000000-0005-0000-0000-0000751C0000}"/>
    <cellStyle name="Heading 3 12 2 4" xfId="7226" xr:uid="{00000000-0005-0000-0000-0000761C0000}"/>
    <cellStyle name="Heading 3 12 3" xfId="7227" xr:uid="{00000000-0005-0000-0000-0000771C0000}"/>
    <cellStyle name="Heading 3 12 3 2" xfId="7228" xr:uid="{00000000-0005-0000-0000-0000781C0000}"/>
    <cellStyle name="Heading 3 12 3 3" xfId="7229" xr:uid="{00000000-0005-0000-0000-0000791C0000}"/>
    <cellStyle name="Heading 3 12 4" xfId="7230" xr:uid="{00000000-0005-0000-0000-00007A1C0000}"/>
    <cellStyle name="Heading 3 12 4 2" xfId="7231" xr:uid="{00000000-0005-0000-0000-00007B1C0000}"/>
    <cellStyle name="Heading 3 12 4 3" xfId="7232" xr:uid="{00000000-0005-0000-0000-00007C1C0000}"/>
    <cellStyle name="Heading 3 12 5" xfId="7233" xr:uid="{00000000-0005-0000-0000-00007D1C0000}"/>
    <cellStyle name="Heading 3 12 5 2" xfId="7234" xr:uid="{00000000-0005-0000-0000-00007E1C0000}"/>
    <cellStyle name="Heading 3 12 5 3" xfId="7235" xr:uid="{00000000-0005-0000-0000-00007F1C0000}"/>
    <cellStyle name="Heading 3 12 6" xfId="7236" xr:uid="{00000000-0005-0000-0000-0000801C0000}"/>
    <cellStyle name="Heading 3 12 6 2" xfId="7237" xr:uid="{00000000-0005-0000-0000-0000811C0000}"/>
    <cellStyle name="Heading 3 12 6 3" xfId="7238" xr:uid="{00000000-0005-0000-0000-0000821C0000}"/>
    <cellStyle name="Heading 3 12 7" xfId="7239" xr:uid="{00000000-0005-0000-0000-0000831C0000}"/>
    <cellStyle name="Heading 3 12 8" xfId="7240" xr:uid="{00000000-0005-0000-0000-0000841C0000}"/>
    <cellStyle name="Heading 3 12 9" xfId="7241" xr:uid="{00000000-0005-0000-0000-0000851C0000}"/>
    <cellStyle name="Heading 3 13" xfId="7242" xr:uid="{00000000-0005-0000-0000-0000861C0000}"/>
    <cellStyle name="Heading 3 13 10" xfId="7243" xr:uid="{00000000-0005-0000-0000-0000871C0000}"/>
    <cellStyle name="Heading 3 13 2" xfId="7244" xr:uid="{00000000-0005-0000-0000-0000881C0000}"/>
    <cellStyle name="Heading 3 13 2 2" xfId="7245" xr:uid="{00000000-0005-0000-0000-0000891C0000}"/>
    <cellStyle name="Heading 3 13 2 2 2" xfId="7246" xr:uid="{00000000-0005-0000-0000-00008A1C0000}"/>
    <cellStyle name="Heading 3 13 2 2 3" xfId="7247" xr:uid="{00000000-0005-0000-0000-00008B1C0000}"/>
    <cellStyle name="Heading 3 13 2 3" xfId="7248" xr:uid="{00000000-0005-0000-0000-00008C1C0000}"/>
    <cellStyle name="Heading 3 13 2 4" xfId="7249" xr:uid="{00000000-0005-0000-0000-00008D1C0000}"/>
    <cellStyle name="Heading 3 13 3" xfId="7250" xr:uid="{00000000-0005-0000-0000-00008E1C0000}"/>
    <cellStyle name="Heading 3 13 3 2" xfId="7251" xr:uid="{00000000-0005-0000-0000-00008F1C0000}"/>
    <cellStyle name="Heading 3 13 3 3" xfId="7252" xr:uid="{00000000-0005-0000-0000-0000901C0000}"/>
    <cellStyle name="Heading 3 13 4" xfId="7253" xr:uid="{00000000-0005-0000-0000-0000911C0000}"/>
    <cellStyle name="Heading 3 13 4 2" xfId="7254" xr:uid="{00000000-0005-0000-0000-0000921C0000}"/>
    <cellStyle name="Heading 3 13 4 3" xfId="7255" xr:uid="{00000000-0005-0000-0000-0000931C0000}"/>
    <cellStyle name="Heading 3 13 5" xfId="7256" xr:uid="{00000000-0005-0000-0000-0000941C0000}"/>
    <cellStyle name="Heading 3 13 5 2" xfId="7257" xr:uid="{00000000-0005-0000-0000-0000951C0000}"/>
    <cellStyle name="Heading 3 13 5 3" xfId="7258" xr:uid="{00000000-0005-0000-0000-0000961C0000}"/>
    <cellStyle name="Heading 3 13 6" xfId="7259" xr:uid="{00000000-0005-0000-0000-0000971C0000}"/>
    <cellStyle name="Heading 3 13 6 2" xfId="7260" xr:uid="{00000000-0005-0000-0000-0000981C0000}"/>
    <cellStyle name="Heading 3 13 6 3" xfId="7261" xr:uid="{00000000-0005-0000-0000-0000991C0000}"/>
    <cellStyle name="Heading 3 13 7" xfId="7262" xr:uid="{00000000-0005-0000-0000-00009A1C0000}"/>
    <cellStyle name="Heading 3 13 8" xfId="7263" xr:uid="{00000000-0005-0000-0000-00009B1C0000}"/>
    <cellStyle name="Heading 3 13 9" xfId="7264" xr:uid="{00000000-0005-0000-0000-00009C1C0000}"/>
    <cellStyle name="Heading 3 14" xfId="7265" xr:uid="{00000000-0005-0000-0000-00009D1C0000}"/>
    <cellStyle name="Heading 3 14 10" xfId="7266" xr:uid="{00000000-0005-0000-0000-00009E1C0000}"/>
    <cellStyle name="Heading 3 14 2" xfId="7267" xr:uid="{00000000-0005-0000-0000-00009F1C0000}"/>
    <cellStyle name="Heading 3 14 2 2" xfId="7268" xr:uid="{00000000-0005-0000-0000-0000A01C0000}"/>
    <cellStyle name="Heading 3 14 2 2 2" xfId="7269" xr:uid="{00000000-0005-0000-0000-0000A11C0000}"/>
    <cellStyle name="Heading 3 14 2 2 3" xfId="7270" xr:uid="{00000000-0005-0000-0000-0000A21C0000}"/>
    <cellStyle name="Heading 3 14 2 3" xfId="7271" xr:uid="{00000000-0005-0000-0000-0000A31C0000}"/>
    <cellStyle name="Heading 3 14 2 4" xfId="7272" xr:uid="{00000000-0005-0000-0000-0000A41C0000}"/>
    <cellStyle name="Heading 3 14 3" xfId="7273" xr:uid="{00000000-0005-0000-0000-0000A51C0000}"/>
    <cellStyle name="Heading 3 14 3 2" xfId="7274" xr:uid="{00000000-0005-0000-0000-0000A61C0000}"/>
    <cellStyle name="Heading 3 14 3 3" xfId="7275" xr:uid="{00000000-0005-0000-0000-0000A71C0000}"/>
    <cellStyle name="Heading 3 14 4" xfId="7276" xr:uid="{00000000-0005-0000-0000-0000A81C0000}"/>
    <cellStyle name="Heading 3 14 4 2" xfId="7277" xr:uid="{00000000-0005-0000-0000-0000A91C0000}"/>
    <cellStyle name="Heading 3 14 4 3" xfId="7278" xr:uid="{00000000-0005-0000-0000-0000AA1C0000}"/>
    <cellStyle name="Heading 3 14 5" xfId="7279" xr:uid="{00000000-0005-0000-0000-0000AB1C0000}"/>
    <cellStyle name="Heading 3 14 5 2" xfId="7280" xr:uid="{00000000-0005-0000-0000-0000AC1C0000}"/>
    <cellStyle name="Heading 3 14 5 3" xfId="7281" xr:uid="{00000000-0005-0000-0000-0000AD1C0000}"/>
    <cellStyle name="Heading 3 14 6" xfId="7282" xr:uid="{00000000-0005-0000-0000-0000AE1C0000}"/>
    <cellStyle name="Heading 3 14 6 2" xfId="7283" xr:uid="{00000000-0005-0000-0000-0000AF1C0000}"/>
    <cellStyle name="Heading 3 14 6 3" xfId="7284" xr:uid="{00000000-0005-0000-0000-0000B01C0000}"/>
    <cellStyle name="Heading 3 14 7" xfId="7285" xr:uid="{00000000-0005-0000-0000-0000B11C0000}"/>
    <cellStyle name="Heading 3 14 8" xfId="7286" xr:uid="{00000000-0005-0000-0000-0000B21C0000}"/>
    <cellStyle name="Heading 3 14 9" xfId="7287" xr:uid="{00000000-0005-0000-0000-0000B31C0000}"/>
    <cellStyle name="Heading 3 15" xfId="7288" xr:uid="{00000000-0005-0000-0000-0000B41C0000}"/>
    <cellStyle name="Heading 3 15 10" xfId="7289" xr:uid="{00000000-0005-0000-0000-0000B51C0000}"/>
    <cellStyle name="Heading 3 15 2" xfId="7290" xr:uid="{00000000-0005-0000-0000-0000B61C0000}"/>
    <cellStyle name="Heading 3 15 2 2" xfId="7291" xr:uid="{00000000-0005-0000-0000-0000B71C0000}"/>
    <cellStyle name="Heading 3 15 2 2 2" xfId="7292" xr:uid="{00000000-0005-0000-0000-0000B81C0000}"/>
    <cellStyle name="Heading 3 15 2 2 3" xfId="7293" xr:uid="{00000000-0005-0000-0000-0000B91C0000}"/>
    <cellStyle name="Heading 3 15 2 3" xfId="7294" xr:uid="{00000000-0005-0000-0000-0000BA1C0000}"/>
    <cellStyle name="Heading 3 15 2 4" xfId="7295" xr:uid="{00000000-0005-0000-0000-0000BB1C0000}"/>
    <cellStyle name="Heading 3 15 3" xfId="7296" xr:uid="{00000000-0005-0000-0000-0000BC1C0000}"/>
    <cellStyle name="Heading 3 15 3 2" xfId="7297" xr:uid="{00000000-0005-0000-0000-0000BD1C0000}"/>
    <cellStyle name="Heading 3 15 3 3" xfId="7298" xr:uid="{00000000-0005-0000-0000-0000BE1C0000}"/>
    <cellStyle name="Heading 3 15 4" xfId="7299" xr:uid="{00000000-0005-0000-0000-0000BF1C0000}"/>
    <cellStyle name="Heading 3 15 4 2" xfId="7300" xr:uid="{00000000-0005-0000-0000-0000C01C0000}"/>
    <cellStyle name="Heading 3 15 4 3" xfId="7301" xr:uid="{00000000-0005-0000-0000-0000C11C0000}"/>
    <cellStyle name="Heading 3 15 5" xfId="7302" xr:uid="{00000000-0005-0000-0000-0000C21C0000}"/>
    <cellStyle name="Heading 3 15 5 2" xfId="7303" xr:uid="{00000000-0005-0000-0000-0000C31C0000}"/>
    <cellStyle name="Heading 3 15 5 3" xfId="7304" xr:uid="{00000000-0005-0000-0000-0000C41C0000}"/>
    <cellStyle name="Heading 3 15 6" xfId="7305" xr:uid="{00000000-0005-0000-0000-0000C51C0000}"/>
    <cellStyle name="Heading 3 15 6 2" xfId="7306" xr:uid="{00000000-0005-0000-0000-0000C61C0000}"/>
    <cellStyle name="Heading 3 15 6 3" xfId="7307" xr:uid="{00000000-0005-0000-0000-0000C71C0000}"/>
    <cellStyle name="Heading 3 15 7" xfId="7308" xr:uid="{00000000-0005-0000-0000-0000C81C0000}"/>
    <cellStyle name="Heading 3 15 8" xfId="7309" xr:uid="{00000000-0005-0000-0000-0000C91C0000}"/>
    <cellStyle name="Heading 3 15 9" xfId="7310" xr:uid="{00000000-0005-0000-0000-0000CA1C0000}"/>
    <cellStyle name="Heading 3 16" xfId="7311" xr:uid="{00000000-0005-0000-0000-0000CB1C0000}"/>
    <cellStyle name="Heading 3 16 10" xfId="7312" xr:uid="{00000000-0005-0000-0000-0000CC1C0000}"/>
    <cellStyle name="Heading 3 16 2" xfId="7313" xr:uid="{00000000-0005-0000-0000-0000CD1C0000}"/>
    <cellStyle name="Heading 3 16 2 2" xfId="7314" xr:uid="{00000000-0005-0000-0000-0000CE1C0000}"/>
    <cellStyle name="Heading 3 16 2 2 2" xfId="7315" xr:uid="{00000000-0005-0000-0000-0000CF1C0000}"/>
    <cellStyle name="Heading 3 16 2 2 3" xfId="7316" xr:uid="{00000000-0005-0000-0000-0000D01C0000}"/>
    <cellStyle name="Heading 3 16 2 3" xfId="7317" xr:uid="{00000000-0005-0000-0000-0000D11C0000}"/>
    <cellStyle name="Heading 3 16 2 4" xfId="7318" xr:uid="{00000000-0005-0000-0000-0000D21C0000}"/>
    <cellStyle name="Heading 3 16 3" xfId="7319" xr:uid="{00000000-0005-0000-0000-0000D31C0000}"/>
    <cellStyle name="Heading 3 16 3 2" xfId="7320" xr:uid="{00000000-0005-0000-0000-0000D41C0000}"/>
    <cellStyle name="Heading 3 16 3 3" xfId="7321" xr:uid="{00000000-0005-0000-0000-0000D51C0000}"/>
    <cellStyle name="Heading 3 16 4" xfId="7322" xr:uid="{00000000-0005-0000-0000-0000D61C0000}"/>
    <cellStyle name="Heading 3 16 4 2" xfId="7323" xr:uid="{00000000-0005-0000-0000-0000D71C0000}"/>
    <cellStyle name="Heading 3 16 4 3" xfId="7324" xr:uid="{00000000-0005-0000-0000-0000D81C0000}"/>
    <cellStyle name="Heading 3 16 5" xfId="7325" xr:uid="{00000000-0005-0000-0000-0000D91C0000}"/>
    <cellStyle name="Heading 3 16 5 2" xfId="7326" xr:uid="{00000000-0005-0000-0000-0000DA1C0000}"/>
    <cellStyle name="Heading 3 16 5 3" xfId="7327" xr:uid="{00000000-0005-0000-0000-0000DB1C0000}"/>
    <cellStyle name="Heading 3 16 6" xfId="7328" xr:uid="{00000000-0005-0000-0000-0000DC1C0000}"/>
    <cellStyle name="Heading 3 16 6 2" xfId="7329" xr:uid="{00000000-0005-0000-0000-0000DD1C0000}"/>
    <cellStyle name="Heading 3 16 6 3" xfId="7330" xr:uid="{00000000-0005-0000-0000-0000DE1C0000}"/>
    <cellStyle name="Heading 3 16 7" xfId="7331" xr:uid="{00000000-0005-0000-0000-0000DF1C0000}"/>
    <cellStyle name="Heading 3 16 8" xfId="7332" xr:uid="{00000000-0005-0000-0000-0000E01C0000}"/>
    <cellStyle name="Heading 3 16 9" xfId="7333" xr:uid="{00000000-0005-0000-0000-0000E11C0000}"/>
    <cellStyle name="Heading 3 17" xfId="7334" xr:uid="{00000000-0005-0000-0000-0000E21C0000}"/>
    <cellStyle name="Heading 3 17 10" xfId="7335" xr:uid="{00000000-0005-0000-0000-0000E31C0000}"/>
    <cellStyle name="Heading 3 17 2" xfId="7336" xr:uid="{00000000-0005-0000-0000-0000E41C0000}"/>
    <cellStyle name="Heading 3 17 2 2" xfId="7337" xr:uid="{00000000-0005-0000-0000-0000E51C0000}"/>
    <cellStyle name="Heading 3 17 2 2 2" xfId="7338" xr:uid="{00000000-0005-0000-0000-0000E61C0000}"/>
    <cellStyle name="Heading 3 17 2 2 3" xfId="7339" xr:uid="{00000000-0005-0000-0000-0000E71C0000}"/>
    <cellStyle name="Heading 3 17 2 3" xfId="7340" xr:uid="{00000000-0005-0000-0000-0000E81C0000}"/>
    <cellStyle name="Heading 3 17 2 4" xfId="7341" xr:uid="{00000000-0005-0000-0000-0000E91C0000}"/>
    <cellStyle name="Heading 3 17 3" xfId="7342" xr:uid="{00000000-0005-0000-0000-0000EA1C0000}"/>
    <cellStyle name="Heading 3 17 3 2" xfId="7343" xr:uid="{00000000-0005-0000-0000-0000EB1C0000}"/>
    <cellStyle name="Heading 3 17 3 3" xfId="7344" xr:uid="{00000000-0005-0000-0000-0000EC1C0000}"/>
    <cellStyle name="Heading 3 17 4" xfId="7345" xr:uid="{00000000-0005-0000-0000-0000ED1C0000}"/>
    <cellStyle name="Heading 3 17 4 2" xfId="7346" xr:uid="{00000000-0005-0000-0000-0000EE1C0000}"/>
    <cellStyle name="Heading 3 17 4 3" xfId="7347" xr:uid="{00000000-0005-0000-0000-0000EF1C0000}"/>
    <cellStyle name="Heading 3 17 5" xfId="7348" xr:uid="{00000000-0005-0000-0000-0000F01C0000}"/>
    <cellStyle name="Heading 3 17 5 2" xfId="7349" xr:uid="{00000000-0005-0000-0000-0000F11C0000}"/>
    <cellStyle name="Heading 3 17 5 3" xfId="7350" xr:uid="{00000000-0005-0000-0000-0000F21C0000}"/>
    <cellStyle name="Heading 3 17 6" xfId="7351" xr:uid="{00000000-0005-0000-0000-0000F31C0000}"/>
    <cellStyle name="Heading 3 17 6 2" xfId="7352" xr:uid="{00000000-0005-0000-0000-0000F41C0000}"/>
    <cellStyle name="Heading 3 17 6 3" xfId="7353" xr:uid="{00000000-0005-0000-0000-0000F51C0000}"/>
    <cellStyle name="Heading 3 17 7" xfId="7354" xr:uid="{00000000-0005-0000-0000-0000F61C0000}"/>
    <cellStyle name="Heading 3 17 8" xfId="7355" xr:uid="{00000000-0005-0000-0000-0000F71C0000}"/>
    <cellStyle name="Heading 3 17 9" xfId="7356" xr:uid="{00000000-0005-0000-0000-0000F81C0000}"/>
    <cellStyle name="Heading 3 18" xfId="7357" xr:uid="{00000000-0005-0000-0000-0000F91C0000}"/>
    <cellStyle name="Heading 3 18 10" xfId="7358" xr:uid="{00000000-0005-0000-0000-0000FA1C0000}"/>
    <cellStyle name="Heading 3 18 2" xfId="7359" xr:uid="{00000000-0005-0000-0000-0000FB1C0000}"/>
    <cellStyle name="Heading 3 18 2 2" xfId="7360" xr:uid="{00000000-0005-0000-0000-0000FC1C0000}"/>
    <cellStyle name="Heading 3 18 2 2 2" xfId="7361" xr:uid="{00000000-0005-0000-0000-0000FD1C0000}"/>
    <cellStyle name="Heading 3 18 2 2 3" xfId="7362" xr:uid="{00000000-0005-0000-0000-0000FE1C0000}"/>
    <cellStyle name="Heading 3 18 2 3" xfId="7363" xr:uid="{00000000-0005-0000-0000-0000FF1C0000}"/>
    <cellStyle name="Heading 3 18 2 4" xfId="7364" xr:uid="{00000000-0005-0000-0000-0000001D0000}"/>
    <cellStyle name="Heading 3 18 3" xfId="7365" xr:uid="{00000000-0005-0000-0000-0000011D0000}"/>
    <cellStyle name="Heading 3 18 3 2" xfId="7366" xr:uid="{00000000-0005-0000-0000-0000021D0000}"/>
    <cellStyle name="Heading 3 18 3 3" xfId="7367" xr:uid="{00000000-0005-0000-0000-0000031D0000}"/>
    <cellStyle name="Heading 3 18 4" xfId="7368" xr:uid="{00000000-0005-0000-0000-0000041D0000}"/>
    <cellStyle name="Heading 3 18 4 2" xfId="7369" xr:uid="{00000000-0005-0000-0000-0000051D0000}"/>
    <cellStyle name="Heading 3 18 4 3" xfId="7370" xr:uid="{00000000-0005-0000-0000-0000061D0000}"/>
    <cellStyle name="Heading 3 18 5" xfId="7371" xr:uid="{00000000-0005-0000-0000-0000071D0000}"/>
    <cellStyle name="Heading 3 18 5 2" xfId="7372" xr:uid="{00000000-0005-0000-0000-0000081D0000}"/>
    <cellStyle name="Heading 3 18 5 3" xfId="7373" xr:uid="{00000000-0005-0000-0000-0000091D0000}"/>
    <cellStyle name="Heading 3 18 6" xfId="7374" xr:uid="{00000000-0005-0000-0000-00000A1D0000}"/>
    <cellStyle name="Heading 3 18 6 2" xfId="7375" xr:uid="{00000000-0005-0000-0000-00000B1D0000}"/>
    <cellStyle name="Heading 3 18 6 3" xfId="7376" xr:uid="{00000000-0005-0000-0000-00000C1D0000}"/>
    <cellStyle name="Heading 3 18 7" xfId="7377" xr:uid="{00000000-0005-0000-0000-00000D1D0000}"/>
    <cellStyle name="Heading 3 18 8" xfId="7378" xr:uid="{00000000-0005-0000-0000-00000E1D0000}"/>
    <cellStyle name="Heading 3 18 9" xfId="7379" xr:uid="{00000000-0005-0000-0000-00000F1D0000}"/>
    <cellStyle name="Heading 3 19" xfId="7380" xr:uid="{00000000-0005-0000-0000-0000101D0000}"/>
    <cellStyle name="Heading 3 19 10" xfId="7381" xr:uid="{00000000-0005-0000-0000-0000111D0000}"/>
    <cellStyle name="Heading 3 19 2" xfId="7382" xr:uid="{00000000-0005-0000-0000-0000121D0000}"/>
    <cellStyle name="Heading 3 19 2 2" xfId="7383" xr:uid="{00000000-0005-0000-0000-0000131D0000}"/>
    <cellStyle name="Heading 3 19 2 2 2" xfId="7384" xr:uid="{00000000-0005-0000-0000-0000141D0000}"/>
    <cellStyle name="Heading 3 19 2 2 3" xfId="7385" xr:uid="{00000000-0005-0000-0000-0000151D0000}"/>
    <cellStyle name="Heading 3 19 2 3" xfId="7386" xr:uid="{00000000-0005-0000-0000-0000161D0000}"/>
    <cellStyle name="Heading 3 19 2 4" xfId="7387" xr:uid="{00000000-0005-0000-0000-0000171D0000}"/>
    <cellStyle name="Heading 3 19 3" xfId="7388" xr:uid="{00000000-0005-0000-0000-0000181D0000}"/>
    <cellStyle name="Heading 3 19 3 2" xfId="7389" xr:uid="{00000000-0005-0000-0000-0000191D0000}"/>
    <cellStyle name="Heading 3 19 3 3" xfId="7390" xr:uid="{00000000-0005-0000-0000-00001A1D0000}"/>
    <cellStyle name="Heading 3 19 4" xfId="7391" xr:uid="{00000000-0005-0000-0000-00001B1D0000}"/>
    <cellStyle name="Heading 3 19 4 2" xfId="7392" xr:uid="{00000000-0005-0000-0000-00001C1D0000}"/>
    <cellStyle name="Heading 3 19 4 3" xfId="7393" xr:uid="{00000000-0005-0000-0000-00001D1D0000}"/>
    <cellStyle name="Heading 3 19 5" xfId="7394" xr:uid="{00000000-0005-0000-0000-00001E1D0000}"/>
    <cellStyle name="Heading 3 19 5 2" xfId="7395" xr:uid="{00000000-0005-0000-0000-00001F1D0000}"/>
    <cellStyle name="Heading 3 19 5 3" xfId="7396" xr:uid="{00000000-0005-0000-0000-0000201D0000}"/>
    <cellStyle name="Heading 3 19 6" xfId="7397" xr:uid="{00000000-0005-0000-0000-0000211D0000}"/>
    <cellStyle name="Heading 3 19 6 2" xfId="7398" xr:uid="{00000000-0005-0000-0000-0000221D0000}"/>
    <cellStyle name="Heading 3 19 6 3" xfId="7399" xr:uid="{00000000-0005-0000-0000-0000231D0000}"/>
    <cellStyle name="Heading 3 19 7" xfId="7400" xr:uid="{00000000-0005-0000-0000-0000241D0000}"/>
    <cellStyle name="Heading 3 19 8" xfId="7401" xr:uid="{00000000-0005-0000-0000-0000251D0000}"/>
    <cellStyle name="Heading 3 19 9" xfId="7402" xr:uid="{00000000-0005-0000-0000-0000261D0000}"/>
    <cellStyle name="Heading 3 2" xfId="7403" xr:uid="{00000000-0005-0000-0000-0000271D0000}"/>
    <cellStyle name="Heading 3 2 10" xfId="7404" xr:uid="{00000000-0005-0000-0000-0000281D0000}"/>
    <cellStyle name="Heading 3 2 11" xfId="7405" xr:uid="{00000000-0005-0000-0000-0000291D0000}"/>
    <cellStyle name="Heading 3 2 2" xfId="7406" xr:uid="{00000000-0005-0000-0000-00002A1D0000}"/>
    <cellStyle name="Heading 3 2 2 2" xfId="7407" xr:uid="{00000000-0005-0000-0000-00002B1D0000}"/>
    <cellStyle name="Heading 3 2 2 2 2" xfId="7408" xr:uid="{00000000-0005-0000-0000-00002C1D0000}"/>
    <cellStyle name="Heading 3 2 2 2 3" xfId="7409" xr:uid="{00000000-0005-0000-0000-00002D1D0000}"/>
    <cellStyle name="Heading 3 2 2 3" xfId="7410" xr:uid="{00000000-0005-0000-0000-00002E1D0000}"/>
    <cellStyle name="Heading 3 2 2 4" xfId="7411" xr:uid="{00000000-0005-0000-0000-00002F1D0000}"/>
    <cellStyle name="Heading 3 2 2 5" xfId="7412" xr:uid="{00000000-0005-0000-0000-0000301D0000}"/>
    <cellStyle name="Heading 3 2 2 6" xfId="7413" xr:uid="{00000000-0005-0000-0000-0000311D0000}"/>
    <cellStyle name="Heading 3 2 3" xfId="7414" xr:uid="{00000000-0005-0000-0000-0000321D0000}"/>
    <cellStyle name="Heading 3 2 3 2" xfId="7415" xr:uid="{00000000-0005-0000-0000-0000331D0000}"/>
    <cellStyle name="Heading 3 2 3 2 2" xfId="7416" xr:uid="{00000000-0005-0000-0000-0000341D0000}"/>
    <cellStyle name="Heading 3 2 3 2 3" xfId="7417" xr:uid="{00000000-0005-0000-0000-0000351D0000}"/>
    <cellStyle name="Heading 3 2 3 3" xfId="7418" xr:uid="{00000000-0005-0000-0000-0000361D0000}"/>
    <cellStyle name="Heading 3 2 3 4" xfId="7419" xr:uid="{00000000-0005-0000-0000-0000371D0000}"/>
    <cellStyle name="Heading 3 2 3 5" xfId="7420" xr:uid="{00000000-0005-0000-0000-0000381D0000}"/>
    <cellStyle name="Heading 3 2 3 6" xfId="7421" xr:uid="{00000000-0005-0000-0000-0000391D0000}"/>
    <cellStyle name="Heading 3 2 4" xfId="7422" xr:uid="{00000000-0005-0000-0000-00003A1D0000}"/>
    <cellStyle name="Heading 3 2 4 2" xfId="7423" xr:uid="{00000000-0005-0000-0000-00003B1D0000}"/>
    <cellStyle name="Heading 3 2 4 3" xfId="7424" xr:uid="{00000000-0005-0000-0000-00003C1D0000}"/>
    <cellStyle name="Heading 3 2 5" xfId="7425" xr:uid="{00000000-0005-0000-0000-00003D1D0000}"/>
    <cellStyle name="Heading 3 2 5 2" xfId="7426" xr:uid="{00000000-0005-0000-0000-00003E1D0000}"/>
    <cellStyle name="Heading 3 2 5 3" xfId="7427" xr:uid="{00000000-0005-0000-0000-00003F1D0000}"/>
    <cellStyle name="Heading 3 2 6" xfId="7428" xr:uid="{00000000-0005-0000-0000-0000401D0000}"/>
    <cellStyle name="Heading 3 2 6 2" xfId="7429" xr:uid="{00000000-0005-0000-0000-0000411D0000}"/>
    <cellStyle name="Heading 3 2 6 3" xfId="7430" xr:uid="{00000000-0005-0000-0000-0000421D0000}"/>
    <cellStyle name="Heading 3 2 7" xfId="7431" xr:uid="{00000000-0005-0000-0000-0000431D0000}"/>
    <cellStyle name="Heading 3 2 7 2" xfId="7432" xr:uid="{00000000-0005-0000-0000-0000441D0000}"/>
    <cellStyle name="Heading 3 2 7 3" xfId="7433" xr:uid="{00000000-0005-0000-0000-0000451D0000}"/>
    <cellStyle name="Heading 3 2 8" xfId="7434" xr:uid="{00000000-0005-0000-0000-0000461D0000}"/>
    <cellStyle name="Heading 3 2 9" xfId="7435" xr:uid="{00000000-0005-0000-0000-0000471D0000}"/>
    <cellStyle name="Heading 3 2_CM" xfId="7436" xr:uid="{00000000-0005-0000-0000-0000481D0000}"/>
    <cellStyle name="Heading 3 20" xfId="7437" xr:uid="{00000000-0005-0000-0000-0000491D0000}"/>
    <cellStyle name="Heading 3 20 10" xfId="7438" xr:uid="{00000000-0005-0000-0000-00004A1D0000}"/>
    <cellStyle name="Heading 3 20 2" xfId="7439" xr:uid="{00000000-0005-0000-0000-00004B1D0000}"/>
    <cellStyle name="Heading 3 20 2 2" xfId="7440" xr:uid="{00000000-0005-0000-0000-00004C1D0000}"/>
    <cellStyle name="Heading 3 20 2 2 2" xfId="7441" xr:uid="{00000000-0005-0000-0000-00004D1D0000}"/>
    <cellStyle name="Heading 3 20 2 2 3" xfId="7442" xr:uid="{00000000-0005-0000-0000-00004E1D0000}"/>
    <cellStyle name="Heading 3 20 2 3" xfId="7443" xr:uid="{00000000-0005-0000-0000-00004F1D0000}"/>
    <cellStyle name="Heading 3 20 2 4" xfId="7444" xr:uid="{00000000-0005-0000-0000-0000501D0000}"/>
    <cellStyle name="Heading 3 20 3" xfId="7445" xr:uid="{00000000-0005-0000-0000-0000511D0000}"/>
    <cellStyle name="Heading 3 20 3 2" xfId="7446" xr:uid="{00000000-0005-0000-0000-0000521D0000}"/>
    <cellStyle name="Heading 3 20 3 3" xfId="7447" xr:uid="{00000000-0005-0000-0000-0000531D0000}"/>
    <cellStyle name="Heading 3 20 4" xfId="7448" xr:uid="{00000000-0005-0000-0000-0000541D0000}"/>
    <cellStyle name="Heading 3 20 4 2" xfId="7449" xr:uid="{00000000-0005-0000-0000-0000551D0000}"/>
    <cellStyle name="Heading 3 20 4 3" xfId="7450" xr:uid="{00000000-0005-0000-0000-0000561D0000}"/>
    <cellStyle name="Heading 3 20 5" xfId="7451" xr:uid="{00000000-0005-0000-0000-0000571D0000}"/>
    <cellStyle name="Heading 3 20 5 2" xfId="7452" xr:uid="{00000000-0005-0000-0000-0000581D0000}"/>
    <cellStyle name="Heading 3 20 5 3" xfId="7453" xr:uid="{00000000-0005-0000-0000-0000591D0000}"/>
    <cellStyle name="Heading 3 20 6" xfId="7454" xr:uid="{00000000-0005-0000-0000-00005A1D0000}"/>
    <cellStyle name="Heading 3 20 6 2" xfId="7455" xr:uid="{00000000-0005-0000-0000-00005B1D0000}"/>
    <cellStyle name="Heading 3 20 6 3" xfId="7456" xr:uid="{00000000-0005-0000-0000-00005C1D0000}"/>
    <cellStyle name="Heading 3 20 7" xfId="7457" xr:uid="{00000000-0005-0000-0000-00005D1D0000}"/>
    <cellStyle name="Heading 3 20 8" xfId="7458" xr:uid="{00000000-0005-0000-0000-00005E1D0000}"/>
    <cellStyle name="Heading 3 20 9" xfId="7459" xr:uid="{00000000-0005-0000-0000-00005F1D0000}"/>
    <cellStyle name="Heading 3 21" xfId="7460" xr:uid="{00000000-0005-0000-0000-0000601D0000}"/>
    <cellStyle name="Heading 3 21 10" xfId="7461" xr:uid="{00000000-0005-0000-0000-0000611D0000}"/>
    <cellStyle name="Heading 3 21 2" xfId="7462" xr:uid="{00000000-0005-0000-0000-0000621D0000}"/>
    <cellStyle name="Heading 3 21 2 2" xfId="7463" xr:uid="{00000000-0005-0000-0000-0000631D0000}"/>
    <cellStyle name="Heading 3 21 2 2 2" xfId="7464" xr:uid="{00000000-0005-0000-0000-0000641D0000}"/>
    <cellStyle name="Heading 3 21 2 2 3" xfId="7465" xr:uid="{00000000-0005-0000-0000-0000651D0000}"/>
    <cellStyle name="Heading 3 21 2 3" xfId="7466" xr:uid="{00000000-0005-0000-0000-0000661D0000}"/>
    <cellStyle name="Heading 3 21 2 4" xfId="7467" xr:uid="{00000000-0005-0000-0000-0000671D0000}"/>
    <cellStyle name="Heading 3 21 3" xfId="7468" xr:uid="{00000000-0005-0000-0000-0000681D0000}"/>
    <cellStyle name="Heading 3 21 3 2" xfId="7469" xr:uid="{00000000-0005-0000-0000-0000691D0000}"/>
    <cellStyle name="Heading 3 21 3 3" xfId="7470" xr:uid="{00000000-0005-0000-0000-00006A1D0000}"/>
    <cellStyle name="Heading 3 21 4" xfId="7471" xr:uid="{00000000-0005-0000-0000-00006B1D0000}"/>
    <cellStyle name="Heading 3 21 4 2" xfId="7472" xr:uid="{00000000-0005-0000-0000-00006C1D0000}"/>
    <cellStyle name="Heading 3 21 4 3" xfId="7473" xr:uid="{00000000-0005-0000-0000-00006D1D0000}"/>
    <cellStyle name="Heading 3 21 5" xfId="7474" xr:uid="{00000000-0005-0000-0000-00006E1D0000}"/>
    <cellStyle name="Heading 3 21 5 2" xfId="7475" xr:uid="{00000000-0005-0000-0000-00006F1D0000}"/>
    <cellStyle name="Heading 3 21 5 3" xfId="7476" xr:uid="{00000000-0005-0000-0000-0000701D0000}"/>
    <cellStyle name="Heading 3 21 6" xfId="7477" xr:uid="{00000000-0005-0000-0000-0000711D0000}"/>
    <cellStyle name="Heading 3 21 6 2" xfId="7478" xr:uid="{00000000-0005-0000-0000-0000721D0000}"/>
    <cellStyle name="Heading 3 21 6 3" xfId="7479" xr:uid="{00000000-0005-0000-0000-0000731D0000}"/>
    <cellStyle name="Heading 3 21 7" xfId="7480" xr:uid="{00000000-0005-0000-0000-0000741D0000}"/>
    <cellStyle name="Heading 3 21 8" xfId="7481" xr:uid="{00000000-0005-0000-0000-0000751D0000}"/>
    <cellStyle name="Heading 3 21 9" xfId="7482" xr:uid="{00000000-0005-0000-0000-0000761D0000}"/>
    <cellStyle name="Heading 3 22" xfId="7483" xr:uid="{00000000-0005-0000-0000-0000771D0000}"/>
    <cellStyle name="Heading 3 22 10" xfId="7484" xr:uid="{00000000-0005-0000-0000-0000781D0000}"/>
    <cellStyle name="Heading 3 22 2" xfId="7485" xr:uid="{00000000-0005-0000-0000-0000791D0000}"/>
    <cellStyle name="Heading 3 22 2 2" xfId="7486" xr:uid="{00000000-0005-0000-0000-00007A1D0000}"/>
    <cellStyle name="Heading 3 22 2 2 2" xfId="7487" xr:uid="{00000000-0005-0000-0000-00007B1D0000}"/>
    <cellStyle name="Heading 3 22 2 2 3" xfId="7488" xr:uid="{00000000-0005-0000-0000-00007C1D0000}"/>
    <cellStyle name="Heading 3 22 2 3" xfId="7489" xr:uid="{00000000-0005-0000-0000-00007D1D0000}"/>
    <cellStyle name="Heading 3 22 2 4" xfId="7490" xr:uid="{00000000-0005-0000-0000-00007E1D0000}"/>
    <cellStyle name="Heading 3 22 3" xfId="7491" xr:uid="{00000000-0005-0000-0000-00007F1D0000}"/>
    <cellStyle name="Heading 3 22 3 2" xfId="7492" xr:uid="{00000000-0005-0000-0000-0000801D0000}"/>
    <cellStyle name="Heading 3 22 3 3" xfId="7493" xr:uid="{00000000-0005-0000-0000-0000811D0000}"/>
    <cellStyle name="Heading 3 22 4" xfId="7494" xr:uid="{00000000-0005-0000-0000-0000821D0000}"/>
    <cellStyle name="Heading 3 22 4 2" xfId="7495" xr:uid="{00000000-0005-0000-0000-0000831D0000}"/>
    <cellStyle name="Heading 3 22 4 3" xfId="7496" xr:uid="{00000000-0005-0000-0000-0000841D0000}"/>
    <cellStyle name="Heading 3 22 5" xfId="7497" xr:uid="{00000000-0005-0000-0000-0000851D0000}"/>
    <cellStyle name="Heading 3 22 5 2" xfId="7498" xr:uid="{00000000-0005-0000-0000-0000861D0000}"/>
    <cellStyle name="Heading 3 22 5 3" xfId="7499" xr:uid="{00000000-0005-0000-0000-0000871D0000}"/>
    <cellStyle name="Heading 3 22 6" xfId="7500" xr:uid="{00000000-0005-0000-0000-0000881D0000}"/>
    <cellStyle name="Heading 3 22 6 2" xfId="7501" xr:uid="{00000000-0005-0000-0000-0000891D0000}"/>
    <cellStyle name="Heading 3 22 6 3" xfId="7502" xr:uid="{00000000-0005-0000-0000-00008A1D0000}"/>
    <cellStyle name="Heading 3 22 7" xfId="7503" xr:uid="{00000000-0005-0000-0000-00008B1D0000}"/>
    <cellStyle name="Heading 3 22 8" xfId="7504" xr:uid="{00000000-0005-0000-0000-00008C1D0000}"/>
    <cellStyle name="Heading 3 22 9" xfId="7505" xr:uid="{00000000-0005-0000-0000-00008D1D0000}"/>
    <cellStyle name="Heading 3 23" xfId="7506" xr:uid="{00000000-0005-0000-0000-00008E1D0000}"/>
    <cellStyle name="Heading 3 23 10" xfId="7507" xr:uid="{00000000-0005-0000-0000-00008F1D0000}"/>
    <cellStyle name="Heading 3 23 2" xfId="7508" xr:uid="{00000000-0005-0000-0000-0000901D0000}"/>
    <cellStyle name="Heading 3 23 2 2" xfId="7509" xr:uid="{00000000-0005-0000-0000-0000911D0000}"/>
    <cellStyle name="Heading 3 23 2 2 2" xfId="7510" xr:uid="{00000000-0005-0000-0000-0000921D0000}"/>
    <cellStyle name="Heading 3 23 2 2 3" xfId="7511" xr:uid="{00000000-0005-0000-0000-0000931D0000}"/>
    <cellStyle name="Heading 3 23 2 3" xfId="7512" xr:uid="{00000000-0005-0000-0000-0000941D0000}"/>
    <cellStyle name="Heading 3 23 2 4" xfId="7513" xr:uid="{00000000-0005-0000-0000-0000951D0000}"/>
    <cellStyle name="Heading 3 23 3" xfId="7514" xr:uid="{00000000-0005-0000-0000-0000961D0000}"/>
    <cellStyle name="Heading 3 23 3 2" xfId="7515" xr:uid="{00000000-0005-0000-0000-0000971D0000}"/>
    <cellStyle name="Heading 3 23 3 3" xfId="7516" xr:uid="{00000000-0005-0000-0000-0000981D0000}"/>
    <cellStyle name="Heading 3 23 4" xfId="7517" xr:uid="{00000000-0005-0000-0000-0000991D0000}"/>
    <cellStyle name="Heading 3 23 4 2" xfId="7518" xr:uid="{00000000-0005-0000-0000-00009A1D0000}"/>
    <cellStyle name="Heading 3 23 4 3" xfId="7519" xr:uid="{00000000-0005-0000-0000-00009B1D0000}"/>
    <cellStyle name="Heading 3 23 5" xfId="7520" xr:uid="{00000000-0005-0000-0000-00009C1D0000}"/>
    <cellStyle name="Heading 3 23 5 2" xfId="7521" xr:uid="{00000000-0005-0000-0000-00009D1D0000}"/>
    <cellStyle name="Heading 3 23 5 3" xfId="7522" xr:uid="{00000000-0005-0000-0000-00009E1D0000}"/>
    <cellStyle name="Heading 3 23 6" xfId="7523" xr:uid="{00000000-0005-0000-0000-00009F1D0000}"/>
    <cellStyle name="Heading 3 23 6 2" xfId="7524" xr:uid="{00000000-0005-0000-0000-0000A01D0000}"/>
    <cellStyle name="Heading 3 23 6 3" xfId="7525" xr:uid="{00000000-0005-0000-0000-0000A11D0000}"/>
    <cellStyle name="Heading 3 23 7" xfId="7526" xr:uid="{00000000-0005-0000-0000-0000A21D0000}"/>
    <cellStyle name="Heading 3 23 8" xfId="7527" xr:uid="{00000000-0005-0000-0000-0000A31D0000}"/>
    <cellStyle name="Heading 3 23 9" xfId="7528" xr:uid="{00000000-0005-0000-0000-0000A41D0000}"/>
    <cellStyle name="Heading 3 24" xfId="7529" xr:uid="{00000000-0005-0000-0000-0000A51D0000}"/>
    <cellStyle name="Heading 3 24 10" xfId="7530" xr:uid="{00000000-0005-0000-0000-0000A61D0000}"/>
    <cellStyle name="Heading 3 24 2" xfId="7531" xr:uid="{00000000-0005-0000-0000-0000A71D0000}"/>
    <cellStyle name="Heading 3 24 2 2" xfId="7532" xr:uid="{00000000-0005-0000-0000-0000A81D0000}"/>
    <cellStyle name="Heading 3 24 2 2 2" xfId="7533" xr:uid="{00000000-0005-0000-0000-0000A91D0000}"/>
    <cellStyle name="Heading 3 24 2 2 3" xfId="7534" xr:uid="{00000000-0005-0000-0000-0000AA1D0000}"/>
    <cellStyle name="Heading 3 24 2 3" xfId="7535" xr:uid="{00000000-0005-0000-0000-0000AB1D0000}"/>
    <cellStyle name="Heading 3 24 2 4" xfId="7536" xr:uid="{00000000-0005-0000-0000-0000AC1D0000}"/>
    <cellStyle name="Heading 3 24 3" xfId="7537" xr:uid="{00000000-0005-0000-0000-0000AD1D0000}"/>
    <cellStyle name="Heading 3 24 3 2" xfId="7538" xr:uid="{00000000-0005-0000-0000-0000AE1D0000}"/>
    <cellStyle name="Heading 3 24 3 3" xfId="7539" xr:uid="{00000000-0005-0000-0000-0000AF1D0000}"/>
    <cellStyle name="Heading 3 24 4" xfId="7540" xr:uid="{00000000-0005-0000-0000-0000B01D0000}"/>
    <cellStyle name="Heading 3 24 4 2" xfId="7541" xr:uid="{00000000-0005-0000-0000-0000B11D0000}"/>
    <cellStyle name="Heading 3 24 4 3" xfId="7542" xr:uid="{00000000-0005-0000-0000-0000B21D0000}"/>
    <cellStyle name="Heading 3 24 5" xfId="7543" xr:uid="{00000000-0005-0000-0000-0000B31D0000}"/>
    <cellStyle name="Heading 3 24 5 2" xfId="7544" xr:uid="{00000000-0005-0000-0000-0000B41D0000}"/>
    <cellStyle name="Heading 3 24 5 3" xfId="7545" xr:uid="{00000000-0005-0000-0000-0000B51D0000}"/>
    <cellStyle name="Heading 3 24 6" xfId="7546" xr:uid="{00000000-0005-0000-0000-0000B61D0000}"/>
    <cellStyle name="Heading 3 24 6 2" xfId="7547" xr:uid="{00000000-0005-0000-0000-0000B71D0000}"/>
    <cellStyle name="Heading 3 24 6 3" xfId="7548" xr:uid="{00000000-0005-0000-0000-0000B81D0000}"/>
    <cellStyle name="Heading 3 24 7" xfId="7549" xr:uid="{00000000-0005-0000-0000-0000B91D0000}"/>
    <cellStyle name="Heading 3 24 8" xfId="7550" xr:uid="{00000000-0005-0000-0000-0000BA1D0000}"/>
    <cellStyle name="Heading 3 24 9" xfId="7551" xr:uid="{00000000-0005-0000-0000-0000BB1D0000}"/>
    <cellStyle name="Heading 3 25" xfId="7552" xr:uid="{00000000-0005-0000-0000-0000BC1D0000}"/>
    <cellStyle name="Heading 3 25 10" xfId="7553" xr:uid="{00000000-0005-0000-0000-0000BD1D0000}"/>
    <cellStyle name="Heading 3 25 2" xfId="7554" xr:uid="{00000000-0005-0000-0000-0000BE1D0000}"/>
    <cellStyle name="Heading 3 25 2 2" xfId="7555" xr:uid="{00000000-0005-0000-0000-0000BF1D0000}"/>
    <cellStyle name="Heading 3 25 2 2 2" xfId="7556" xr:uid="{00000000-0005-0000-0000-0000C01D0000}"/>
    <cellStyle name="Heading 3 25 2 2 3" xfId="7557" xr:uid="{00000000-0005-0000-0000-0000C11D0000}"/>
    <cellStyle name="Heading 3 25 2 3" xfId="7558" xr:uid="{00000000-0005-0000-0000-0000C21D0000}"/>
    <cellStyle name="Heading 3 25 2 4" xfId="7559" xr:uid="{00000000-0005-0000-0000-0000C31D0000}"/>
    <cellStyle name="Heading 3 25 3" xfId="7560" xr:uid="{00000000-0005-0000-0000-0000C41D0000}"/>
    <cellStyle name="Heading 3 25 3 2" xfId="7561" xr:uid="{00000000-0005-0000-0000-0000C51D0000}"/>
    <cellStyle name="Heading 3 25 3 3" xfId="7562" xr:uid="{00000000-0005-0000-0000-0000C61D0000}"/>
    <cellStyle name="Heading 3 25 4" xfId="7563" xr:uid="{00000000-0005-0000-0000-0000C71D0000}"/>
    <cellStyle name="Heading 3 25 4 2" xfId="7564" xr:uid="{00000000-0005-0000-0000-0000C81D0000}"/>
    <cellStyle name="Heading 3 25 4 3" xfId="7565" xr:uid="{00000000-0005-0000-0000-0000C91D0000}"/>
    <cellStyle name="Heading 3 25 5" xfId="7566" xr:uid="{00000000-0005-0000-0000-0000CA1D0000}"/>
    <cellStyle name="Heading 3 25 5 2" xfId="7567" xr:uid="{00000000-0005-0000-0000-0000CB1D0000}"/>
    <cellStyle name="Heading 3 25 5 3" xfId="7568" xr:uid="{00000000-0005-0000-0000-0000CC1D0000}"/>
    <cellStyle name="Heading 3 25 6" xfId="7569" xr:uid="{00000000-0005-0000-0000-0000CD1D0000}"/>
    <cellStyle name="Heading 3 25 6 2" xfId="7570" xr:uid="{00000000-0005-0000-0000-0000CE1D0000}"/>
    <cellStyle name="Heading 3 25 6 3" xfId="7571" xr:uid="{00000000-0005-0000-0000-0000CF1D0000}"/>
    <cellStyle name="Heading 3 25 7" xfId="7572" xr:uid="{00000000-0005-0000-0000-0000D01D0000}"/>
    <cellStyle name="Heading 3 25 8" xfId="7573" xr:uid="{00000000-0005-0000-0000-0000D11D0000}"/>
    <cellStyle name="Heading 3 25 9" xfId="7574" xr:uid="{00000000-0005-0000-0000-0000D21D0000}"/>
    <cellStyle name="Heading 3 26" xfId="7575" xr:uid="{00000000-0005-0000-0000-0000D31D0000}"/>
    <cellStyle name="Heading 3 26 10" xfId="7576" xr:uid="{00000000-0005-0000-0000-0000D41D0000}"/>
    <cellStyle name="Heading 3 26 2" xfId="7577" xr:uid="{00000000-0005-0000-0000-0000D51D0000}"/>
    <cellStyle name="Heading 3 26 2 2" xfId="7578" xr:uid="{00000000-0005-0000-0000-0000D61D0000}"/>
    <cellStyle name="Heading 3 26 2 2 2" xfId="7579" xr:uid="{00000000-0005-0000-0000-0000D71D0000}"/>
    <cellStyle name="Heading 3 26 2 2 3" xfId="7580" xr:uid="{00000000-0005-0000-0000-0000D81D0000}"/>
    <cellStyle name="Heading 3 26 2 3" xfId="7581" xr:uid="{00000000-0005-0000-0000-0000D91D0000}"/>
    <cellStyle name="Heading 3 26 2 4" xfId="7582" xr:uid="{00000000-0005-0000-0000-0000DA1D0000}"/>
    <cellStyle name="Heading 3 26 3" xfId="7583" xr:uid="{00000000-0005-0000-0000-0000DB1D0000}"/>
    <cellStyle name="Heading 3 26 3 2" xfId="7584" xr:uid="{00000000-0005-0000-0000-0000DC1D0000}"/>
    <cellStyle name="Heading 3 26 3 3" xfId="7585" xr:uid="{00000000-0005-0000-0000-0000DD1D0000}"/>
    <cellStyle name="Heading 3 26 4" xfId="7586" xr:uid="{00000000-0005-0000-0000-0000DE1D0000}"/>
    <cellStyle name="Heading 3 26 4 2" xfId="7587" xr:uid="{00000000-0005-0000-0000-0000DF1D0000}"/>
    <cellStyle name="Heading 3 26 4 3" xfId="7588" xr:uid="{00000000-0005-0000-0000-0000E01D0000}"/>
    <cellStyle name="Heading 3 26 5" xfId="7589" xr:uid="{00000000-0005-0000-0000-0000E11D0000}"/>
    <cellStyle name="Heading 3 26 5 2" xfId="7590" xr:uid="{00000000-0005-0000-0000-0000E21D0000}"/>
    <cellStyle name="Heading 3 26 5 3" xfId="7591" xr:uid="{00000000-0005-0000-0000-0000E31D0000}"/>
    <cellStyle name="Heading 3 26 6" xfId="7592" xr:uid="{00000000-0005-0000-0000-0000E41D0000}"/>
    <cellStyle name="Heading 3 26 6 2" xfId="7593" xr:uid="{00000000-0005-0000-0000-0000E51D0000}"/>
    <cellStyle name="Heading 3 26 6 3" xfId="7594" xr:uid="{00000000-0005-0000-0000-0000E61D0000}"/>
    <cellStyle name="Heading 3 26 7" xfId="7595" xr:uid="{00000000-0005-0000-0000-0000E71D0000}"/>
    <cellStyle name="Heading 3 26 8" xfId="7596" xr:uid="{00000000-0005-0000-0000-0000E81D0000}"/>
    <cellStyle name="Heading 3 26 9" xfId="7597" xr:uid="{00000000-0005-0000-0000-0000E91D0000}"/>
    <cellStyle name="Heading 3 27" xfId="7598" xr:uid="{00000000-0005-0000-0000-0000EA1D0000}"/>
    <cellStyle name="Heading 3 27 10" xfId="7599" xr:uid="{00000000-0005-0000-0000-0000EB1D0000}"/>
    <cellStyle name="Heading 3 27 2" xfId="7600" xr:uid="{00000000-0005-0000-0000-0000EC1D0000}"/>
    <cellStyle name="Heading 3 27 2 2" xfId="7601" xr:uid="{00000000-0005-0000-0000-0000ED1D0000}"/>
    <cellStyle name="Heading 3 27 2 2 2" xfId="7602" xr:uid="{00000000-0005-0000-0000-0000EE1D0000}"/>
    <cellStyle name="Heading 3 27 2 2 3" xfId="7603" xr:uid="{00000000-0005-0000-0000-0000EF1D0000}"/>
    <cellStyle name="Heading 3 27 2 3" xfId="7604" xr:uid="{00000000-0005-0000-0000-0000F01D0000}"/>
    <cellStyle name="Heading 3 27 2 4" xfId="7605" xr:uid="{00000000-0005-0000-0000-0000F11D0000}"/>
    <cellStyle name="Heading 3 27 3" xfId="7606" xr:uid="{00000000-0005-0000-0000-0000F21D0000}"/>
    <cellStyle name="Heading 3 27 3 2" xfId="7607" xr:uid="{00000000-0005-0000-0000-0000F31D0000}"/>
    <cellStyle name="Heading 3 27 3 3" xfId="7608" xr:uid="{00000000-0005-0000-0000-0000F41D0000}"/>
    <cellStyle name="Heading 3 27 4" xfId="7609" xr:uid="{00000000-0005-0000-0000-0000F51D0000}"/>
    <cellStyle name="Heading 3 27 4 2" xfId="7610" xr:uid="{00000000-0005-0000-0000-0000F61D0000}"/>
    <cellStyle name="Heading 3 27 4 3" xfId="7611" xr:uid="{00000000-0005-0000-0000-0000F71D0000}"/>
    <cellStyle name="Heading 3 27 5" xfId="7612" xr:uid="{00000000-0005-0000-0000-0000F81D0000}"/>
    <cellStyle name="Heading 3 27 5 2" xfId="7613" xr:uid="{00000000-0005-0000-0000-0000F91D0000}"/>
    <cellStyle name="Heading 3 27 5 3" xfId="7614" xr:uid="{00000000-0005-0000-0000-0000FA1D0000}"/>
    <cellStyle name="Heading 3 27 6" xfId="7615" xr:uid="{00000000-0005-0000-0000-0000FB1D0000}"/>
    <cellStyle name="Heading 3 27 6 2" xfId="7616" xr:uid="{00000000-0005-0000-0000-0000FC1D0000}"/>
    <cellStyle name="Heading 3 27 6 3" xfId="7617" xr:uid="{00000000-0005-0000-0000-0000FD1D0000}"/>
    <cellStyle name="Heading 3 27 7" xfId="7618" xr:uid="{00000000-0005-0000-0000-0000FE1D0000}"/>
    <cellStyle name="Heading 3 27 8" xfId="7619" xr:uid="{00000000-0005-0000-0000-0000FF1D0000}"/>
    <cellStyle name="Heading 3 27 9" xfId="7620" xr:uid="{00000000-0005-0000-0000-0000001E0000}"/>
    <cellStyle name="Heading 3 28" xfId="7621" xr:uid="{00000000-0005-0000-0000-0000011E0000}"/>
    <cellStyle name="Heading 3 28 10" xfId="7622" xr:uid="{00000000-0005-0000-0000-0000021E0000}"/>
    <cellStyle name="Heading 3 28 2" xfId="7623" xr:uid="{00000000-0005-0000-0000-0000031E0000}"/>
    <cellStyle name="Heading 3 28 2 2" xfId="7624" xr:uid="{00000000-0005-0000-0000-0000041E0000}"/>
    <cellStyle name="Heading 3 28 2 2 2" xfId="7625" xr:uid="{00000000-0005-0000-0000-0000051E0000}"/>
    <cellStyle name="Heading 3 28 2 2 3" xfId="7626" xr:uid="{00000000-0005-0000-0000-0000061E0000}"/>
    <cellStyle name="Heading 3 28 2 3" xfId="7627" xr:uid="{00000000-0005-0000-0000-0000071E0000}"/>
    <cellStyle name="Heading 3 28 2 4" xfId="7628" xr:uid="{00000000-0005-0000-0000-0000081E0000}"/>
    <cellStyle name="Heading 3 28 3" xfId="7629" xr:uid="{00000000-0005-0000-0000-0000091E0000}"/>
    <cellStyle name="Heading 3 28 3 2" xfId="7630" xr:uid="{00000000-0005-0000-0000-00000A1E0000}"/>
    <cellStyle name="Heading 3 28 3 3" xfId="7631" xr:uid="{00000000-0005-0000-0000-00000B1E0000}"/>
    <cellStyle name="Heading 3 28 4" xfId="7632" xr:uid="{00000000-0005-0000-0000-00000C1E0000}"/>
    <cellStyle name="Heading 3 28 4 2" xfId="7633" xr:uid="{00000000-0005-0000-0000-00000D1E0000}"/>
    <cellStyle name="Heading 3 28 4 3" xfId="7634" xr:uid="{00000000-0005-0000-0000-00000E1E0000}"/>
    <cellStyle name="Heading 3 28 5" xfId="7635" xr:uid="{00000000-0005-0000-0000-00000F1E0000}"/>
    <cellStyle name="Heading 3 28 5 2" xfId="7636" xr:uid="{00000000-0005-0000-0000-0000101E0000}"/>
    <cellStyle name="Heading 3 28 5 3" xfId="7637" xr:uid="{00000000-0005-0000-0000-0000111E0000}"/>
    <cellStyle name="Heading 3 28 6" xfId="7638" xr:uid="{00000000-0005-0000-0000-0000121E0000}"/>
    <cellStyle name="Heading 3 28 6 2" xfId="7639" xr:uid="{00000000-0005-0000-0000-0000131E0000}"/>
    <cellStyle name="Heading 3 28 6 3" xfId="7640" xr:uid="{00000000-0005-0000-0000-0000141E0000}"/>
    <cellStyle name="Heading 3 28 7" xfId="7641" xr:uid="{00000000-0005-0000-0000-0000151E0000}"/>
    <cellStyle name="Heading 3 28 8" xfId="7642" xr:uid="{00000000-0005-0000-0000-0000161E0000}"/>
    <cellStyle name="Heading 3 28 9" xfId="7643" xr:uid="{00000000-0005-0000-0000-0000171E0000}"/>
    <cellStyle name="Heading 3 29" xfId="7644" xr:uid="{00000000-0005-0000-0000-0000181E0000}"/>
    <cellStyle name="Heading 3 29 10" xfId="7645" xr:uid="{00000000-0005-0000-0000-0000191E0000}"/>
    <cellStyle name="Heading 3 29 2" xfId="7646" xr:uid="{00000000-0005-0000-0000-00001A1E0000}"/>
    <cellStyle name="Heading 3 29 2 2" xfId="7647" xr:uid="{00000000-0005-0000-0000-00001B1E0000}"/>
    <cellStyle name="Heading 3 29 2 2 2" xfId="7648" xr:uid="{00000000-0005-0000-0000-00001C1E0000}"/>
    <cellStyle name="Heading 3 29 2 2 3" xfId="7649" xr:uid="{00000000-0005-0000-0000-00001D1E0000}"/>
    <cellStyle name="Heading 3 29 2 3" xfId="7650" xr:uid="{00000000-0005-0000-0000-00001E1E0000}"/>
    <cellStyle name="Heading 3 29 2 4" xfId="7651" xr:uid="{00000000-0005-0000-0000-00001F1E0000}"/>
    <cellStyle name="Heading 3 29 3" xfId="7652" xr:uid="{00000000-0005-0000-0000-0000201E0000}"/>
    <cellStyle name="Heading 3 29 3 2" xfId="7653" xr:uid="{00000000-0005-0000-0000-0000211E0000}"/>
    <cellStyle name="Heading 3 29 3 3" xfId="7654" xr:uid="{00000000-0005-0000-0000-0000221E0000}"/>
    <cellStyle name="Heading 3 29 4" xfId="7655" xr:uid="{00000000-0005-0000-0000-0000231E0000}"/>
    <cellStyle name="Heading 3 29 4 2" xfId="7656" xr:uid="{00000000-0005-0000-0000-0000241E0000}"/>
    <cellStyle name="Heading 3 29 4 3" xfId="7657" xr:uid="{00000000-0005-0000-0000-0000251E0000}"/>
    <cellStyle name="Heading 3 29 5" xfId="7658" xr:uid="{00000000-0005-0000-0000-0000261E0000}"/>
    <cellStyle name="Heading 3 29 5 2" xfId="7659" xr:uid="{00000000-0005-0000-0000-0000271E0000}"/>
    <cellStyle name="Heading 3 29 5 3" xfId="7660" xr:uid="{00000000-0005-0000-0000-0000281E0000}"/>
    <cellStyle name="Heading 3 29 6" xfId="7661" xr:uid="{00000000-0005-0000-0000-0000291E0000}"/>
    <cellStyle name="Heading 3 29 6 2" xfId="7662" xr:uid="{00000000-0005-0000-0000-00002A1E0000}"/>
    <cellStyle name="Heading 3 29 6 3" xfId="7663" xr:uid="{00000000-0005-0000-0000-00002B1E0000}"/>
    <cellStyle name="Heading 3 29 7" xfId="7664" xr:uid="{00000000-0005-0000-0000-00002C1E0000}"/>
    <cellStyle name="Heading 3 29 8" xfId="7665" xr:uid="{00000000-0005-0000-0000-00002D1E0000}"/>
    <cellStyle name="Heading 3 29 9" xfId="7666" xr:uid="{00000000-0005-0000-0000-00002E1E0000}"/>
    <cellStyle name="Heading 3 3" xfId="7667" xr:uid="{00000000-0005-0000-0000-00002F1E0000}"/>
    <cellStyle name="Heading 3 3 10" xfId="7668" xr:uid="{00000000-0005-0000-0000-0000301E0000}"/>
    <cellStyle name="Heading 3 3 2" xfId="7669" xr:uid="{00000000-0005-0000-0000-0000311E0000}"/>
    <cellStyle name="Heading 3 3 2 2" xfId="7670" xr:uid="{00000000-0005-0000-0000-0000321E0000}"/>
    <cellStyle name="Heading 3 3 2 2 2" xfId="7671" xr:uid="{00000000-0005-0000-0000-0000331E0000}"/>
    <cellStyle name="Heading 3 3 2 2 3" xfId="7672" xr:uid="{00000000-0005-0000-0000-0000341E0000}"/>
    <cellStyle name="Heading 3 3 2 3" xfId="7673" xr:uid="{00000000-0005-0000-0000-0000351E0000}"/>
    <cellStyle name="Heading 3 3 2 4" xfId="7674" xr:uid="{00000000-0005-0000-0000-0000361E0000}"/>
    <cellStyle name="Heading 3 3 2 5" xfId="7675" xr:uid="{00000000-0005-0000-0000-0000371E0000}"/>
    <cellStyle name="Heading 3 3 2 6" xfId="7676" xr:uid="{00000000-0005-0000-0000-0000381E0000}"/>
    <cellStyle name="Heading 3 3 3" xfId="7677" xr:uid="{00000000-0005-0000-0000-0000391E0000}"/>
    <cellStyle name="Heading 3 3 3 2" xfId="7678" xr:uid="{00000000-0005-0000-0000-00003A1E0000}"/>
    <cellStyle name="Heading 3 3 3 3" xfId="7679" xr:uid="{00000000-0005-0000-0000-00003B1E0000}"/>
    <cellStyle name="Heading 3 3 3 4" xfId="7680" xr:uid="{00000000-0005-0000-0000-00003C1E0000}"/>
    <cellStyle name="Heading 3 3 3 5" xfId="7681" xr:uid="{00000000-0005-0000-0000-00003D1E0000}"/>
    <cellStyle name="Heading 3 3 4" xfId="7682" xr:uid="{00000000-0005-0000-0000-00003E1E0000}"/>
    <cellStyle name="Heading 3 3 4 2" xfId="7683" xr:uid="{00000000-0005-0000-0000-00003F1E0000}"/>
    <cellStyle name="Heading 3 3 4 3" xfId="7684" xr:uid="{00000000-0005-0000-0000-0000401E0000}"/>
    <cellStyle name="Heading 3 3 5" xfId="7685" xr:uid="{00000000-0005-0000-0000-0000411E0000}"/>
    <cellStyle name="Heading 3 3 5 2" xfId="7686" xr:uid="{00000000-0005-0000-0000-0000421E0000}"/>
    <cellStyle name="Heading 3 3 5 3" xfId="7687" xr:uid="{00000000-0005-0000-0000-0000431E0000}"/>
    <cellStyle name="Heading 3 3 6" xfId="7688" xr:uid="{00000000-0005-0000-0000-0000441E0000}"/>
    <cellStyle name="Heading 3 3 6 2" xfId="7689" xr:uid="{00000000-0005-0000-0000-0000451E0000}"/>
    <cellStyle name="Heading 3 3 6 3" xfId="7690" xr:uid="{00000000-0005-0000-0000-0000461E0000}"/>
    <cellStyle name="Heading 3 3 7" xfId="7691" xr:uid="{00000000-0005-0000-0000-0000471E0000}"/>
    <cellStyle name="Heading 3 3 8" xfId="7692" xr:uid="{00000000-0005-0000-0000-0000481E0000}"/>
    <cellStyle name="Heading 3 3 9" xfId="7693" xr:uid="{00000000-0005-0000-0000-0000491E0000}"/>
    <cellStyle name="Heading 3 30" xfId="7694" xr:uid="{00000000-0005-0000-0000-00004A1E0000}"/>
    <cellStyle name="Heading 3 30 10" xfId="7695" xr:uid="{00000000-0005-0000-0000-00004B1E0000}"/>
    <cellStyle name="Heading 3 30 2" xfId="7696" xr:uid="{00000000-0005-0000-0000-00004C1E0000}"/>
    <cellStyle name="Heading 3 30 2 2" xfId="7697" xr:uid="{00000000-0005-0000-0000-00004D1E0000}"/>
    <cellStyle name="Heading 3 30 2 2 2" xfId="7698" xr:uid="{00000000-0005-0000-0000-00004E1E0000}"/>
    <cellStyle name="Heading 3 30 2 2 3" xfId="7699" xr:uid="{00000000-0005-0000-0000-00004F1E0000}"/>
    <cellStyle name="Heading 3 30 2 3" xfId="7700" xr:uid="{00000000-0005-0000-0000-0000501E0000}"/>
    <cellStyle name="Heading 3 30 2 4" xfId="7701" xr:uid="{00000000-0005-0000-0000-0000511E0000}"/>
    <cellStyle name="Heading 3 30 3" xfId="7702" xr:uid="{00000000-0005-0000-0000-0000521E0000}"/>
    <cellStyle name="Heading 3 30 3 2" xfId="7703" xr:uid="{00000000-0005-0000-0000-0000531E0000}"/>
    <cellStyle name="Heading 3 30 3 3" xfId="7704" xr:uid="{00000000-0005-0000-0000-0000541E0000}"/>
    <cellStyle name="Heading 3 30 4" xfId="7705" xr:uid="{00000000-0005-0000-0000-0000551E0000}"/>
    <cellStyle name="Heading 3 30 4 2" xfId="7706" xr:uid="{00000000-0005-0000-0000-0000561E0000}"/>
    <cellStyle name="Heading 3 30 4 3" xfId="7707" xr:uid="{00000000-0005-0000-0000-0000571E0000}"/>
    <cellStyle name="Heading 3 30 5" xfId="7708" xr:uid="{00000000-0005-0000-0000-0000581E0000}"/>
    <cellStyle name="Heading 3 30 5 2" xfId="7709" xr:uid="{00000000-0005-0000-0000-0000591E0000}"/>
    <cellStyle name="Heading 3 30 5 3" xfId="7710" xr:uid="{00000000-0005-0000-0000-00005A1E0000}"/>
    <cellStyle name="Heading 3 30 6" xfId="7711" xr:uid="{00000000-0005-0000-0000-00005B1E0000}"/>
    <cellStyle name="Heading 3 30 6 2" xfId="7712" xr:uid="{00000000-0005-0000-0000-00005C1E0000}"/>
    <cellStyle name="Heading 3 30 6 3" xfId="7713" xr:uid="{00000000-0005-0000-0000-00005D1E0000}"/>
    <cellStyle name="Heading 3 30 7" xfId="7714" xr:uid="{00000000-0005-0000-0000-00005E1E0000}"/>
    <cellStyle name="Heading 3 30 8" xfId="7715" xr:uid="{00000000-0005-0000-0000-00005F1E0000}"/>
    <cellStyle name="Heading 3 30 9" xfId="7716" xr:uid="{00000000-0005-0000-0000-0000601E0000}"/>
    <cellStyle name="Heading 3 31" xfId="7717" xr:uid="{00000000-0005-0000-0000-0000611E0000}"/>
    <cellStyle name="Heading 3 31 10" xfId="7718" xr:uid="{00000000-0005-0000-0000-0000621E0000}"/>
    <cellStyle name="Heading 3 31 2" xfId="7719" xr:uid="{00000000-0005-0000-0000-0000631E0000}"/>
    <cellStyle name="Heading 3 31 2 2" xfId="7720" xr:uid="{00000000-0005-0000-0000-0000641E0000}"/>
    <cellStyle name="Heading 3 31 2 2 2" xfId="7721" xr:uid="{00000000-0005-0000-0000-0000651E0000}"/>
    <cellStyle name="Heading 3 31 2 2 3" xfId="7722" xr:uid="{00000000-0005-0000-0000-0000661E0000}"/>
    <cellStyle name="Heading 3 31 2 3" xfId="7723" xr:uid="{00000000-0005-0000-0000-0000671E0000}"/>
    <cellStyle name="Heading 3 31 2 4" xfId="7724" xr:uid="{00000000-0005-0000-0000-0000681E0000}"/>
    <cellStyle name="Heading 3 31 3" xfId="7725" xr:uid="{00000000-0005-0000-0000-0000691E0000}"/>
    <cellStyle name="Heading 3 31 3 2" xfId="7726" xr:uid="{00000000-0005-0000-0000-00006A1E0000}"/>
    <cellStyle name="Heading 3 31 3 3" xfId="7727" xr:uid="{00000000-0005-0000-0000-00006B1E0000}"/>
    <cellStyle name="Heading 3 31 4" xfId="7728" xr:uid="{00000000-0005-0000-0000-00006C1E0000}"/>
    <cellStyle name="Heading 3 31 4 2" xfId="7729" xr:uid="{00000000-0005-0000-0000-00006D1E0000}"/>
    <cellStyle name="Heading 3 31 4 3" xfId="7730" xr:uid="{00000000-0005-0000-0000-00006E1E0000}"/>
    <cellStyle name="Heading 3 31 5" xfId="7731" xr:uid="{00000000-0005-0000-0000-00006F1E0000}"/>
    <cellStyle name="Heading 3 31 5 2" xfId="7732" xr:uid="{00000000-0005-0000-0000-0000701E0000}"/>
    <cellStyle name="Heading 3 31 5 3" xfId="7733" xr:uid="{00000000-0005-0000-0000-0000711E0000}"/>
    <cellStyle name="Heading 3 31 6" xfId="7734" xr:uid="{00000000-0005-0000-0000-0000721E0000}"/>
    <cellStyle name="Heading 3 31 6 2" xfId="7735" xr:uid="{00000000-0005-0000-0000-0000731E0000}"/>
    <cellStyle name="Heading 3 31 6 3" xfId="7736" xr:uid="{00000000-0005-0000-0000-0000741E0000}"/>
    <cellStyle name="Heading 3 31 7" xfId="7737" xr:uid="{00000000-0005-0000-0000-0000751E0000}"/>
    <cellStyle name="Heading 3 31 8" xfId="7738" xr:uid="{00000000-0005-0000-0000-0000761E0000}"/>
    <cellStyle name="Heading 3 31 9" xfId="7739" xr:uid="{00000000-0005-0000-0000-0000771E0000}"/>
    <cellStyle name="Heading 3 32" xfId="7740" xr:uid="{00000000-0005-0000-0000-0000781E0000}"/>
    <cellStyle name="Heading 3 32 10" xfId="7741" xr:uid="{00000000-0005-0000-0000-0000791E0000}"/>
    <cellStyle name="Heading 3 32 2" xfId="7742" xr:uid="{00000000-0005-0000-0000-00007A1E0000}"/>
    <cellStyle name="Heading 3 32 2 2" xfId="7743" xr:uid="{00000000-0005-0000-0000-00007B1E0000}"/>
    <cellStyle name="Heading 3 32 2 2 2" xfId="7744" xr:uid="{00000000-0005-0000-0000-00007C1E0000}"/>
    <cellStyle name="Heading 3 32 2 2 3" xfId="7745" xr:uid="{00000000-0005-0000-0000-00007D1E0000}"/>
    <cellStyle name="Heading 3 32 2 3" xfId="7746" xr:uid="{00000000-0005-0000-0000-00007E1E0000}"/>
    <cellStyle name="Heading 3 32 2 4" xfId="7747" xr:uid="{00000000-0005-0000-0000-00007F1E0000}"/>
    <cellStyle name="Heading 3 32 3" xfId="7748" xr:uid="{00000000-0005-0000-0000-0000801E0000}"/>
    <cellStyle name="Heading 3 32 3 2" xfId="7749" xr:uid="{00000000-0005-0000-0000-0000811E0000}"/>
    <cellStyle name="Heading 3 32 3 3" xfId="7750" xr:uid="{00000000-0005-0000-0000-0000821E0000}"/>
    <cellStyle name="Heading 3 32 4" xfId="7751" xr:uid="{00000000-0005-0000-0000-0000831E0000}"/>
    <cellStyle name="Heading 3 32 4 2" xfId="7752" xr:uid="{00000000-0005-0000-0000-0000841E0000}"/>
    <cellStyle name="Heading 3 32 4 3" xfId="7753" xr:uid="{00000000-0005-0000-0000-0000851E0000}"/>
    <cellStyle name="Heading 3 32 5" xfId="7754" xr:uid="{00000000-0005-0000-0000-0000861E0000}"/>
    <cellStyle name="Heading 3 32 5 2" xfId="7755" xr:uid="{00000000-0005-0000-0000-0000871E0000}"/>
    <cellStyle name="Heading 3 32 5 3" xfId="7756" xr:uid="{00000000-0005-0000-0000-0000881E0000}"/>
    <cellStyle name="Heading 3 32 6" xfId="7757" xr:uid="{00000000-0005-0000-0000-0000891E0000}"/>
    <cellStyle name="Heading 3 32 6 2" xfId="7758" xr:uid="{00000000-0005-0000-0000-00008A1E0000}"/>
    <cellStyle name="Heading 3 32 6 3" xfId="7759" xr:uid="{00000000-0005-0000-0000-00008B1E0000}"/>
    <cellStyle name="Heading 3 32 7" xfId="7760" xr:uid="{00000000-0005-0000-0000-00008C1E0000}"/>
    <cellStyle name="Heading 3 32 8" xfId="7761" xr:uid="{00000000-0005-0000-0000-00008D1E0000}"/>
    <cellStyle name="Heading 3 32 9" xfId="7762" xr:uid="{00000000-0005-0000-0000-00008E1E0000}"/>
    <cellStyle name="Heading 3 33" xfId="7763" xr:uid="{00000000-0005-0000-0000-00008F1E0000}"/>
    <cellStyle name="Heading 3 33 10" xfId="7764" xr:uid="{00000000-0005-0000-0000-0000901E0000}"/>
    <cellStyle name="Heading 3 33 2" xfId="7765" xr:uid="{00000000-0005-0000-0000-0000911E0000}"/>
    <cellStyle name="Heading 3 33 2 2" xfId="7766" xr:uid="{00000000-0005-0000-0000-0000921E0000}"/>
    <cellStyle name="Heading 3 33 2 2 2" xfId="7767" xr:uid="{00000000-0005-0000-0000-0000931E0000}"/>
    <cellStyle name="Heading 3 33 2 2 3" xfId="7768" xr:uid="{00000000-0005-0000-0000-0000941E0000}"/>
    <cellStyle name="Heading 3 33 2 3" xfId="7769" xr:uid="{00000000-0005-0000-0000-0000951E0000}"/>
    <cellStyle name="Heading 3 33 2 4" xfId="7770" xr:uid="{00000000-0005-0000-0000-0000961E0000}"/>
    <cellStyle name="Heading 3 33 3" xfId="7771" xr:uid="{00000000-0005-0000-0000-0000971E0000}"/>
    <cellStyle name="Heading 3 33 3 2" xfId="7772" xr:uid="{00000000-0005-0000-0000-0000981E0000}"/>
    <cellStyle name="Heading 3 33 3 3" xfId="7773" xr:uid="{00000000-0005-0000-0000-0000991E0000}"/>
    <cellStyle name="Heading 3 33 4" xfId="7774" xr:uid="{00000000-0005-0000-0000-00009A1E0000}"/>
    <cellStyle name="Heading 3 33 4 2" xfId="7775" xr:uid="{00000000-0005-0000-0000-00009B1E0000}"/>
    <cellStyle name="Heading 3 33 4 3" xfId="7776" xr:uid="{00000000-0005-0000-0000-00009C1E0000}"/>
    <cellStyle name="Heading 3 33 5" xfId="7777" xr:uid="{00000000-0005-0000-0000-00009D1E0000}"/>
    <cellStyle name="Heading 3 33 5 2" xfId="7778" xr:uid="{00000000-0005-0000-0000-00009E1E0000}"/>
    <cellStyle name="Heading 3 33 5 3" xfId="7779" xr:uid="{00000000-0005-0000-0000-00009F1E0000}"/>
    <cellStyle name="Heading 3 33 6" xfId="7780" xr:uid="{00000000-0005-0000-0000-0000A01E0000}"/>
    <cellStyle name="Heading 3 33 6 2" xfId="7781" xr:uid="{00000000-0005-0000-0000-0000A11E0000}"/>
    <cellStyle name="Heading 3 33 6 3" xfId="7782" xr:uid="{00000000-0005-0000-0000-0000A21E0000}"/>
    <cellStyle name="Heading 3 33 7" xfId="7783" xr:uid="{00000000-0005-0000-0000-0000A31E0000}"/>
    <cellStyle name="Heading 3 33 8" xfId="7784" xr:uid="{00000000-0005-0000-0000-0000A41E0000}"/>
    <cellStyle name="Heading 3 33 9" xfId="7785" xr:uid="{00000000-0005-0000-0000-0000A51E0000}"/>
    <cellStyle name="Heading 3 34" xfId="7786" xr:uid="{00000000-0005-0000-0000-0000A61E0000}"/>
    <cellStyle name="Heading 3 34 10" xfId="7787" xr:uid="{00000000-0005-0000-0000-0000A71E0000}"/>
    <cellStyle name="Heading 3 34 2" xfId="7788" xr:uid="{00000000-0005-0000-0000-0000A81E0000}"/>
    <cellStyle name="Heading 3 34 2 2" xfId="7789" xr:uid="{00000000-0005-0000-0000-0000A91E0000}"/>
    <cellStyle name="Heading 3 34 2 2 2" xfId="7790" xr:uid="{00000000-0005-0000-0000-0000AA1E0000}"/>
    <cellStyle name="Heading 3 34 2 2 3" xfId="7791" xr:uid="{00000000-0005-0000-0000-0000AB1E0000}"/>
    <cellStyle name="Heading 3 34 2 3" xfId="7792" xr:uid="{00000000-0005-0000-0000-0000AC1E0000}"/>
    <cellStyle name="Heading 3 34 2 4" xfId="7793" xr:uid="{00000000-0005-0000-0000-0000AD1E0000}"/>
    <cellStyle name="Heading 3 34 3" xfId="7794" xr:uid="{00000000-0005-0000-0000-0000AE1E0000}"/>
    <cellStyle name="Heading 3 34 3 2" xfId="7795" xr:uid="{00000000-0005-0000-0000-0000AF1E0000}"/>
    <cellStyle name="Heading 3 34 3 3" xfId="7796" xr:uid="{00000000-0005-0000-0000-0000B01E0000}"/>
    <cellStyle name="Heading 3 34 4" xfId="7797" xr:uid="{00000000-0005-0000-0000-0000B11E0000}"/>
    <cellStyle name="Heading 3 34 4 2" xfId="7798" xr:uid="{00000000-0005-0000-0000-0000B21E0000}"/>
    <cellStyle name="Heading 3 34 4 3" xfId="7799" xr:uid="{00000000-0005-0000-0000-0000B31E0000}"/>
    <cellStyle name="Heading 3 34 5" xfId="7800" xr:uid="{00000000-0005-0000-0000-0000B41E0000}"/>
    <cellStyle name="Heading 3 34 5 2" xfId="7801" xr:uid="{00000000-0005-0000-0000-0000B51E0000}"/>
    <cellStyle name="Heading 3 34 5 3" xfId="7802" xr:uid="{00000000-0005-0000-0000-0000B61E0000}"/>
    <cellStyle name="Heading 3 34 6" xfId="7803" xr:uid="{00000000-0005-0000-0000-0000B71E0000}"/>
    <cellStyle name="Heading 3 34 6 2" xfId="7804" xr:uid="{00000000-0005-0000-0000-0000B81E0000}"/>
    <cellStyle name="Heading 3 34 6 3" xfId="7805" xr:uid="{00000000-0005-0000-0000-0000B91E0000}"/>
    <cellStyle name="Heading 3 34 7" xfId="7806" xr:uid="{00000000-0005-0000-0000-0000BA1E0000}"/>
    <cellStyle name="Heading 3 34 8" xfId="7807" xr:uid="{00000000-0005-0000-0000-0000BB1E0000}"/>
    <cellStyle name="Heading 3 34 9" xfId="7808" xr:uid="{00000000-0005-0000-0000-0000BC1E0000}"/>
    <cellStyle name="Heading 3 35" xfId="7809" xr:uid="{00000000-0005-0000-0000-0000BD1E0000}"/>
    <cellStyle name="Heading 3 35 10" xfId="7810" xr:uid="{00000000-0005-0000-0000-0000BE1E0000}"/>
    <cellStyle name="Heading 3 35 2" xfId="7811" xr:uid="{00000000-0005-0000-0000-0000BF1E0000}"/>
    <cellStyle name="Heading 3 35 2 2" xfId="7812" xr:uid="{00000000-0005-0000-0000-0000C01E0000}"/>
    <cellStyle name="Heading 3 35 2 2 2" xfId="7813" xr:uid="{00000000-0005-0000-0000-0000C11E0000}"/>
    <cellStyle name="Heading 3 35 2 2 3" xfId="7814" xr:uid="{00000000-0005-0000-0000-0000C21E0000}"/>
    <cellStyle name="Heading 3 35 2 3" xfId="7815" xr:uid="{00000000-0005-0000-0000-0000C31E0000}"/>
    <cellStyle name="Heading 3 35 2 4" xfId="7816" xr:uid="{00000000-0005-0000-0000-0000C41E0000}"/>
    <cellStyle name="Heading 3 35 3" xfId="7817" xr:uid="{00000000-0005-0000-0000-0000C51E0000}"/>
    <cellStyle name="Heading 3 35 3 2" xfId="7818" xr:uid="{00000000-0005-0000-0000-0000C61E0000}"/>
    <cellStyle name="Heading 3 35 3 3" xfId="7819" xr:uid="{00000000-0005-0000-0000-0000C71E0000}"/>
    <cellStyle name="Heading 3 35 4" xfId="7820" xr:uid="{00000000-0005-0000-0000-0000C81E0000}"/>
    <cellStyle name="Heading 3 35 4 2" xfId="7821" xr:uid="{00000000-0005-0000-0000-0000C91E0000}"/>
    <cellStyle name="Heading 3 35 4 3" xfId="7822" xr:uid="{00000000-0005-0000-0000-0000CA1E0000}"/>
    <cellStyle name="Heading 3 35 5" xfId="7823" xr:uid="{00000000-0005-0000-0000-0000CB1E0000}"/>
    <cellStyle name="Heading 3 35 5 2" xfId="7824" xr:uid="{00000000-0005-0000-0000-0000CC1E0000}"/>
    <cellStyle name="Heading 3 35 5 3" xfId="7825" xr:uid="{00000000-0005-0000-0000-0000CD1E0000}"/>
    <cellStyle name="Heading 3 35 6" xfId="7826" xr:uid="{00000000-0005-0000-0000-0000CE1E0000}"/>
    <cellStyle name="Heading 3 35 6 2" xfId="7827" xr:uid="{00000000-0005-0000-0000-0000CF1E0000}"/>
    <cellStyle name="Heading 3 35 6 3" xfId="7828" xr:uid="{00000000-0005-0000-0000-0000D01E0000}"/>
    <cellStyle name="Heading 3 35 7" xfId="7829" xr:uid="{00000000-0005-0000-0000-0000D11E0000}"/>
    <cellStyle name="Heading 3 35 8" xfId="7830" xr:uid="{00000000-0005-0000-0000-0000D21E0000}"/>
    <cellStyle name="Heading 3 35 9" xfId="7831" xr:uid="{00000000-0005-0000-0000-0000D31E0000}"/>
    <cellStyle name="Heading 3 36" xfId="7832" xr:uid="{00000000-0005-0000-0000-0000D41E0000}"/>
    <cellStyle name="Heading 3 36 10" xfId="7833" xr:uid="{00000000-0005-0000-0000-0000D51E0000}"/>
    <cellStyle name="Heading 3 36 2" xfId="7834" xr:uid="{00000000-0005-0000-0000-0000D61E0000}"/>
    <cellStyle name="Heading 3 36 2 2" xfId="7835" xr:uid="{00000000-0005-0000-0000-0000D71E0000}"/>
    <cellStyle name="Heading 3 36 2 2 2" xfId="7836" xr:uid="{00000000-0005-0000-0000-0000D81E0000}"/>
    <cellStyle name="Heading 3 36 2 2 3" xfId="7837" xr:uid="{00000000-0005-0000-0000-0000D91E0000}"/>
    <cellStyle name="Heading 3 36 2 3" xfId="7838" xr:uid="{00000000-0005-0000-0000-0000DA1E0000}"/>
    <cellStyle name="Heading 3 36 2 4" xfId="7839" xr:uid="{00000000-0005-0000-0000-0000DB1E0000}"/>
    <cellStyle name="Heading 3 36 3" xfId="7840" xr:uid="{00000000-0005-0000-0000-0000DC1E0000}"/>
    <cellStyle name="Heading 3 36 3 2" xfId="7841" xr:uid="{00000000-0005-0000-0000-0000DD1E0000}"/>
    <cellStyle name="Heading 3 36 3 3" xfId="7842" xr:uid="{00000000-0005-0000-0000-0000DE1E0000}"/>
    <cellStyle name="Heading 3 36 4" xfId="7843" xr:uid="{00000000-0005-0000-0000-0000DF1E0000}"/>
    <cellStyle name="Heading 3 36 4 2" xfId="7844" xr:uid="{00000000-0005-0000-0000-0000E01E0000}"/>
    <cellStyle name="Heading 3 36 4 3" xfId="7845" xr:uid="{00000000-0005-0000-0000-0000E11E0000}"/>
    <cellStyle name="Heading 3 36 5" xfId="7846" xr:uid="{00000000-0005-0000-0000-0000E21E0000}"/>
    <cellStyle name="Heading 3 36 5 2" xfId="7847" xr:uid="{00000000-0005-0000-0000-0000E31E0000}"/>
    <cellStyle name="Heading 3 36 5 3" xfId="7848" xr:uid="{00000000-0005-0000-0000-0000E41E0000}"/>
    <cellStyle name="Heading 3 36 6" xfId="7849" xr:uid="{00000000-0005-0000-0000-0000E51E0000}"/>
    <cellStyle name="Heading 3 36 6 2" xfId="7850" xr:uid="{00000000-0005-0000-0000-0000E61E0000}"/>
    <cellStyle name="Heading 3 36 6 3" xfId="7851" xr:uid="{00000000-0005-0000-0000-0000E71E0000}"/>
    <cellStyle name="Heading 3 36 7" xfId="7852" xr:uid="{00000000-0005-0000-0000-0000E81E0000}"/>
    <cellStyle name="Heading 3 36 8" xfId="7853" xr:uid="{00000000-0005-0000-0000-0000E91E0000}"/>
    <cellStyle name="Heading 3 36 9" xfId="7854" xr:uid="{00000000-0005-0000-0000-0000EA1E0000}"/>
    <cellStyle name="Heading 3 37" xfId="7855" xr:uid="{00000000-0005-0000-0000-0000EB1E0000}"/>
    <cellStyle name="Heading 3 37 10" xfId="7856" xr:uid="{00000000-0005-0000-0000-0000EC1E0000}"/>
    <cellStyle name="Heading 3 37 2" xfId="7857" xr:uid="{00000000-0005-0000-0000-0000ED1E0000}"/>
    <cellStyle name="Heading 3 37 2 2" xfId="7858" xr:uid="{00000000-0005-0000-0000-0000EE1E0000}"/>
    <cellStyle name="Heading 3 37 2 2 2" xfId="7859" xr:uid="{00000000-0005-0000-0000-0000EF1E0000}"/>
    <cellStyle name="Heading 3 37 2 2 3" xfId="7860" xr:uid="{00000000-0005-0000-0000-0000F01E0000}"/>
    <cellStyle name="Heading 3 37 2 3" xfId="7861" xr:uid="{00000000-0005-0000-0000-0000F11E0000}"/>
    <cellStyle name="Heading 3 37 2 4" xfId="7862" xr:uid="{00000000-0005-0000-0000-0000F21E0000}"/>
    <cellStyle name="Heading 3 37 3" xfId="7863" xr:uid="{00000000-0005-0000-0000-0000F31E0000}"/>
    <cellStyle name="Heading 3 37 3 2" xfId="7864" xr:uid="{00000000-0005-0000-0000-0000F41E0000}"/>
    <cellStyle name="Heading 3 37 3 3" xfId="7865" xr:uid="{00000000-0005-0000-0000-0000F51E0000}"/>
    <cellStyle name="Heading 3 37 4" xfId="7866" xr:uid="{00000000-0005-0000-0000-0000F61E0000}"/>
    <cellStyle name="Heading 3 37 4 2" xfId="7867" xr:uid="{00000000-0005-0000-0000-0000F71E0000}"/>
    <cellStyle name="Heading 3 37 4 3" xfId="7868" xr:uid="{00000000-0005-0000-0000-0000F81E0000}"/>
    <cellStyle name="Heading 3 37 5" xfId="7869" xr:uid="{00000000-0005-0000-0000-0000F91E0000}"/>
    <cellStyle name="Heading 3 37 5 2" xfId="7870" xr:uid="{00000000-0005-0000-0000-0000FA1E0000}"/>
    <cellStyle name="Heading 3 37 5 3" xfId="7871" xr:uid="{00000000-0005-0000-0000-0000FB1E0000}"/>
    <cellStyle name="Heading 3 37 6" xfId="7872" xr:uid="{00000000-0005-0000-0000-0000FC1E0000}"/>
    <cellStyle name="Heading 3 37 6 2" xfId="7873" xr:uid="{00000000-0005-0000-0000-0000FD1E0000}"/>
    <cellStyle name="Heading 3 37 6 3" xfId="7874" xr:uid="{00000000-0005-0000-0000-0000FE1E0000}"/>
    <cellStyle name="Heading 3 37 7" xfId="7875" xr:uid="{00000000-0005-0000-0000-0000FF1E0000}"/>
    <cellStyle name="Heading 3 37 8" xfId="7876" xr:uid="{00000000-0005-0000-0000-0000001F0000}"/>
    <cellStyle name="Heading 3 37 9" xfId="7877" xr:uid="{00000000-0005-0000-0000-0000011F0000}"/>
    <cellStyle name="Heading 3 38" xfId="7878" xr:uid="{00000000-0005-0000-0000-0000021F0000}"/>
    <cellStyle name="Heading 3 38 10" xfId="7879" xr:uid="{00000000-0005-0000-0000-0000031F0000}"/>
    <cellStyle name="Heading 3 38 2" xfId="7880" xr:uid="{00000000-0005-0000-0000-0000041F0000}"/>
    <cellStyle name="Heading 3 38 2 2" xfId="7881" xr:uid="{00000000-0005-0000-0000-0000051F0000}"/>
    <cellStyle name="Heading 3 38 2 2 2" xfId="7882" xr:uid="{00000000-0005-0000-0000-0000061F0000}"/>
    <cellStyle name="Heading 3 38 2 2 3" xfId="7883" xr:uid="{00000000-0005-0000-0000-0000071F0000}"/>
    <cellStyle name="Heading 3 38 2 3" xfId="7884" xr:uid="{00000000-0005-0000-0000-0000081F0000}"/>
    <cellStyle name="Heading 3 38 2 4" xfId="7885" xr:uid="{00000000-0005-0000-0000-0000091F0000}"/>
    <cellStyle name="Heading 3 38 3" xfId="7886" xr:uid="{00000000-0005-0000-0000-00000A1F0000}"/>
    <cellStyle name="Heading 3 38 3 2" xfId="7887" xr:uid="{00000000-0005-0000-0000-00000B1F0000}"/>
    <cellStyle name="Heading 3 38 3 3" xfId="7888" xr:uid="{00000000-0005-0000-0000-00000C1F0000}"/>
    <cellStyle name="Heading 3 38 4" xfId="7889" xr:uid="{00000000-0005-0000-0000-00000D1F0000}"/>
    <cellStyle name="Heading 3 38 4 2" xfId="7890" xr:uid="{00000000-0005-0000-0000-00000E1F0000}"/>
    <cellStyle name="Heading 3 38 4 3" xfId="7891" xr:uid="{00000000-0005-0000-0000-00000F1F0000}"/>
    <cellStyle name="Heading 3 38 5" xfId="7892" xr:uid="{00000000-0005-0000-0000-0000101F0000}"/>
    <cellStyle name="Heading 3 38 5 2" xfId="7893" xr:uid="{00000000-0005-0000-0000-0000111F0000}"/>
    <cellStyle name="Heading 3 38 5 3" xfId="7894" xr:uid="{00000000-0005-0000-0000-0000121F0000}"/>
    <cellStyle name="Heading 3 38 6" xfId="7895" xr:uid="{00000000-0005-0000-0000-0000131F0000}"/>
    <cellStyle name="Heading 3 38 6 2" xfId="7896" xr:uid="{00000000-0005-0000-0000-0000141F0000}"/>
    <cellStyle name="Heading 3 38 6 3" xfId="7897" xr:uid="{00000000-0005-0000-0000-0000151F0000}"/>
    <cellStyle name="Heading 3 38 7" xfId="7898" xr:uid="{00000000-0005-0000-0000-0000161F0000}"/>
    <cellStyle name="Heading 3 38 8" xfId="7899" xr:uid="{00000000-0005-0000-0000-0000171F0000}"/>
    <cellStyle name="Heading 3 38 9" xfId="7900" xr:uid="{00000000-0005-0000-0000-0000181F0000}"/>
    <cellStyle name="Heading 3 39" xfId="7901" xr:uid="{00000000-0005-0000-0000-0000191F0000}"/>
    <cellStyle name="Heading 3 39 10" xfId="7902" xr:uid="{00000000-0005-0000-0000-00001A1F0000}"/>
    <cellStyle name="Heading 3 39 2" xfId="7903" xr:uid="{00000000-0005-0000-0000-00001B1F0000}"/>
    <cellStyle name="Heading 3 39 2 2" xfId="7904" xr:uid="{00000000-0005-0000-0000-00001C1F0000}"/>
    <cellStyle name="Heading 3 39 2 2 2" xfId="7905" xr:uid="{00000000-0005-0000-0000-00001D1F0000}"/>
    <cellStyle name="Heading 3 39 2 2 3" xfId="7906" xr:uid="{00000000-0005-0000-0000-00001E1F0000}"/>
    <cellStyle name="Heading 3 39 2 3" xfId="7907" xr:uid="{00000000-0005-0000-0000-00001F1F0000}"/>
    <cellStyle name="Heading 3 39 2 4" xfId="7908" xr:uid="{00000000-0005-0000-0000-0000201F0000}"/>
    <cellStyle name="Heading 3 39 3" xfId="7909" xr:uid="{00000000-0005-0000-0000-0000211F0000}"/>
    <cellStyle name="Heading 3 39 3 2" xfId="7910" xr:uid="{00000000-0005-0000-0000-0000221F0000}"/>
    <cellStyle name="Heading 3 39 3 3" xfId="7911" xr:uid="{00000000-0005-0000-0000-0000231F0000}"/>
    <cellStyle name="Heading 3 39 4" xfId="7912" xr:uid="{00000000-0005-0000-0000-0000241F0000}"/>
    <cellStyle name="Heading 3 39 4 2" xfId="7913" xr:uid="{00000000-0005-0000-0000-0000251F0000}"/>
    <cellStyle name="Heading 3 39 4 3" xfId="7914" xr:uid="{00000000-0005-0000-0000-0000261F0000}"/>
    <cellStyle name="Heading 3 39 5" xfId="7915" xr:uid="{00000000-0005-0000-0000-0000271F0000}"/>
    <cellStyle name="Heading 3 39 5 2" xfId="7916" xr:uid="{00000000-0005-0000-0000-0000281F0000}"/>
    <cellStyle name="Heading 3 39 5 3" xfId="7917" xr:uid="{00000000-0005-0000-0000-0000291F0000}"/>
    <cellStyle name="Heading 3 39 6" xfId="7918" xr:uid="{00000000-0005-0000-0000-00002A1F0000}"/>
    <cellStyle name="Heading 3 39 6 2" xfId="7919" xr:uid="{00000000-0005-0000-0000-00002B1F0000}"/>
    <cellStyle name="Heading 3 39 6 3" xfId="7920" xr:uid="{00000000-0005-0000-0000-00002C1F0000}"/>
    <cellStyle name="Heading 3 39 7" xfId="7921" xr:uid="{00000000-0005-0000-0000-00002D1F0000}"/>
    <cellStyle name="Heading 3 39 8" xfId="7922" xr:uid="{00000000-0005-0000-0000-00002E1F0000}"/>
    <cellStyle name="Heading 3 39 9" xfId="7923" xr:uid="{00000000-0005-0000-0000-00002F1F0000}"/>
    <cellStyle name="Heading 3 4" xfId="7924" xr:uid="{00000000-0005-0000-0000-0000301F0000}"/>
    <cellStyle name="Heading 3 4 10" xfId="7925" xr:uid="{00000000-0005-0000-0000-0000311F0000}"/>
    <cellStyle name="Heading 3 4 2" xfId="7926" xr:uid="{00000000-0005-0000-0000-0000321F0000}"/>
    <cellStyle name="Heading 3 4 2 2" xfId="7927" xr:uid="{00000000-0005-0000-0000-0000331F0000}"/>
    <cellStyle name="Heading 3 4 2 2 2" xfId="7928" xr:uid="{00000000-0005-0000-0000-0000341F0000}"/>
    <cellStyle name="Heading 3 4 2 2 3" xfId="7929" xr:uid="{00000000-0005-0000-0000-0000351F0000}"/>
    <cellStyle name="Heading 3 4 2 3" xfId="7930" xr:uid="{00000000-0005-0000-0000-0000361F0000}"/>
    <cellStyle name="Heading 3 4 2 4" xfId="7931" xr:uid="{00000000-0005-0000-0000-0000371F0000}"/>
    <cellStyle name="Heading 3 4 3" xfId="7932" xr:uid="{00000000-0005-0000-0000-0000381F0000}"/>
    <cellStyle name="Heading 3 4 3 2" xfId="7933" xr:uid="{00000000-0005-0000-0000-0000391F0000}"/>
    <cellStyle name="Heading 3 4 3 3" xfId="7934" xr:uid="{00000000-0005-0000-0000-00003A1F0000}"/>
    <cellStyle name="Heading 3 4 4" xfId="7935" xr:uid="{00000000-0005-0000-0000-00003B1F0000}"/>
    <cellStyle name="Heading 3 4 4 2" xfId="7936" xr:uid="{00000000-0005-0000-0000-00003C1F0000}"/>
    <cellStyle name="Heading 3 4 4 3" xfId="7937" xr:uid="{00000000-0005-0000-0000-00003D1F0000}"/>
    <cellStyle name="Heading 3 4 5" xfId="7938" xr:uid="{00000000-0005-0000-0000-00003E1F0000}"/>
    <cellStyle name="Heading 3 4 5 2" xfId="7939" xr:uid="{00000000-0005-0000-0000-00003F1F0000}"/>
    <cellStyle name="Heading 3 4 5 3" xfId="7940" xr:uid="{00000000-0005-0000-0000-0000401F0000}"/>
    <cellStyle name="Heading 3 4 6" xfId="7941" xr:uid="{00000000-0005-0000-0000-0000411F0000}"/>
    <cellStyle name="Heading 3 4 6 2" xfId="7942" xr:uid="{00000000-0005-0000-0000-0000421F0000}"/>
    <cellStyle name="Heading 3 4 6 3" xfId="7943" xr:uid="{00000000-0005-0000-0000-0000431F0000}"/>
    <cellStyle name="Heading 3 4 7" xfId="7944" xr:uid="{00000000-0005-0000-0000-0000441F0000}"/>
    <cellStyle name="Heading 3 4 8" xfId="7945" xr:uid="{00000000-0005-0000-0000-0000451F0000}"/>
    <cellStyle name="Heading 3 4 9" xfId="7946" xr:uid="{00000000-0005-0000-0000-0000461F0000}"/>
    <cellStyle name="Heading 3 40" xfId="7947" xr:uid="{00000000-0005-0000-0000-0000471F0000}"/>
    <cellStyle name="Heading 3 40 10" xfId="7948" xr:uid="{00000000-0005-0000-0000-0000481F0000}"/>
    <cellStyle name="Heading 3 40 2" xfId="7949" xr:uid="{00000000-0005-0000-0000-0000491F0000}"/>
    <cellStyle name="Heading 3 40 2 2" xfId="7950" xr:uid="{00000000-0005-0000-0000-00004A1F0000}"/>
    <cellStyle name="Heading 3 40 2 2 2" xfId="7951" xr:uid="{00000000-0005-0000-0000-00004B1F0000}"/>
    <cellStyle name="Heading 3 40 2 2 3" xfId="7952" xr:uid="{00000000-0005-0000-0000-00004C1F0000}"/>
    <cellStyle name="Heading 3 40 2 3" xfId="7953" xr:uid="{00000000-0005-0000-0000-00004D1F0000}"/>
    <cellStyle name="Heading 3 40 2 4" xfId="7954" xr:uid="{00000000-0005-0000-0000-00004E1F0000}"/>
    <cellStyle name="Heading 3 40 3" xfId="7955" xr:uid="{00000000-0005-0000-0000-00004F1F0000}"/>
    <cellStyle name="Heading 3 40 3 2" xfId="7956" xr:uid="{00000000-0005-0000-0000-0000501F0000}"/>
    <cellStyle name="Heading 3 40 3 3" xfId="7957" xr:uid="{00000000-0005-0000-0000-0000511F0000}"/>
    <cellStyle name="Heading 3 40 4" xfId="7958" xr:uid="{00000000-0005-0000-0000-0000521F0000}"/>
    <cellStyle name="Heading 3 40 4 2" xfId="7959" xr:uid="{00000000-0005-0000-0000-0000531F0000}"/>
    <cellStyle name="Heading 3 40 4 3" xfId="7960" xr:uid="{00000000-0005-0000-0000-0000541F0000}"/>
    <cellStyle name="Heading 3 40 5" xfId="7961" xr:uid="{00000000-0005-0000-0000-0000551F0000}"/>
    <cellStyle name="Heading 3 40 5 2" xfId="7962" xr:uid="{00000000-0005-0000-0000-0000561F0000}"/>
    <cellStyle name="Heading 3 40 5 3" xfId="7963" xr:uid="{00000000-0005-0000-0000-0000571F0000}"/>
    <cellStyle name="Heading 3 40 6" xfId="7964" xr:uid="{00000000-0005-0000-0000-0000581F0000}"/>
    <cellStyle name="Heading 3 40 6 2" xfId="7965" xr:uid="{00000000-0005-0000-0000-0000591F0000}"/>
    <cellStyle name="Heading 3 40 6 3" xfId="7966" xr:uid="{00000000-0005-0000-0000-00005A1F0000}"/>
    <cellStyle name="Heading 3 40 7" xfId="7967" xr:uid="{00000000-0005-0000-0000-00005B1F0000}"/>
    <cellStyle name="Heading 3 40 8" xfId="7968" xr:uid="{00000000-0005-0000-0000-00005C1F0000}"/>
    <cellStyle name="Heading 3 40 9" xfId="7969" xr:uid="{00000000-0005-0000-0000-00005D1F0000}"/>
    <cellStyle name="Heading 3 41" xfId="7970" xr:uid="{00000000-0005-0000-0000-00005E1F0000}"/>
    <cellStyle name="Heading 3 41 10" xfId="7971" xr:uid="{00000000-0005-0000-0000-00005F1F0000}"/>
    <cellStyle name="Heading 3 41 2" xfId="7972" xr:uid="{00000000-0005-0000-0000-0000601F0000}"/>
    <cellStyle name="Heading 3 41 2 2" xfId="7973" xr:uid="{00000000-0005-0000-0000-0000611F0000}"/>
    <cellStyle name="Heading 3 41 2 2 2" xfId="7974" xr:uid="{00000000-0005-0000-0000-0000621F0000}"/>
    <cellStyle name="Heading 3 41 2 2 3" xfId="7975" xr:uid="{00000000-0005-0000-0000-0000631F0000}"/>
    <cellStyle name="Heading 3 41 2 3" xfId="7976" xr:uid="{00000000-0005-0000-0000-0000641F0000}"/>
    <cellStyle name="Heading 3 41 2 4" xfId="7977" xr:uid="{00000000-0005-0000-0000-0000651F0000}"/>
    <cellStyle name="Heading 3 41 3" xfId="7978" xr:uid="{00000000-0005-0000-0000-0000661F0000}"/>
    <cellStyle name="Heading 3 41 3 2" xfId="7979" xr:uid="{00000000-0005-0000-0000-0000671F0000}"/>
    <cellStyle name="Heading 3 41 3 3" xfId="7980" xr:uid="{00000000-0005-0000-0000-0000681F0000}"/>
    <cellStyle name="Heading 3 41 4" xfId="7981" xr:uid="{00000000-0005-0000-0000-0000691F0000}"/>
    <cellStyle name="Heading 3 41 4 2" xfId="7982" xr:uid="{00000000-0005-0000-0000-00006A1F0000}"/>
    <cellStyle name="Heading 3 41 4 3" xfId="7983" xr:uid="{00000000-0005-0000-0000-00006B1F0000}"/>
    <cellStyle name="Heading 3 41 5" xfId="7984" xr:uid="{00000000-0005-0000-0000-00006C1F0000}"/>
    <cellStyle name="Heading 3 41 5 2" xfId="7985" xr:uid="{00000000-0005-0000-0000-00006D1F0000}"/>
    <cellStyle name="Heading 3 41 5 3" xfId="7986" xr:uid="{00000000-0005-0000-0000-00006E1F0000}"/>
    <cellStyle name="Heading 3 41 6" xfId="7987" xr:uid="{00000000-0005-0000-0000-00006F1F0000}"/>
    <cellStyle name="Heading 3 41 6 2" xfId="7988" xr:uid="{00000000-0005-0000-0000-0000701F0000}"/>
    <cellStyle name="Heading 3 41 6 3" xfId="7989" xr:uid="{00000000-0005-0000-0000-0000711F0000}"/>
    <cellStyle name="Heading 3 41 7" xfId="7990" xr:uid="{00000000-0005-0000-0000-0000721F0000}"/>
    <cellStyle name="Heading 3 41 8" xfId="7991" xr:uid="{00000000-0005-0000-0000-0000731F0000}"/>
    <cellStyle name="Heading 3 41 9" xfId="7992" xr:uid="{00000000-0005-0000-0000-0000741F0000}"/>
    <cellStyle name="Heading 3 42" xfId="7993" xr:uid="{00000000-0005-0000-0000-0000751F0000}"/>
    <cellStyle name="Heading 3 42 10" xfId="7994" xr:uid="{00000000-0005-0000-0000-0000761F0000}"/>
    <cellStyle name="Heading 3 42 2" xfId="7995" xr:uid="{00000000-0005-0000-0000-0000771F0000}"/>
    <cellStyle name="Heading 3 42 2 2" xfId="7996" xr:uid="{00000000-0005-0000-0000-0000781F0000}"/>
    <cellStyle name="Heading 3 42 2 2 2" xfId="7997" xr:uid="{00000000-0005-0000-0000-0000791F0000}"/>
    <cellStyle name="Heading 3 42 2 2 3" xfId="7998" xr:uid="{00000000-0005-0000-0000-00007A1F0000}"/>
    <cellStyle name="Heading 3 42 2 3" xfId="7999" xr:uid="{00000000-0005-0000-0000-00007B1F0000}"/>
    <cellStyle name="Heading 3 42 2 4" xfId="8000" xr:uid="{00000000-0005-0000-0000-00007C1F0000}"/>
    <cellStyle name="Heading 3 42 3" xfId="8001" xr:uid="{00000000-0005-0000-0000-00007D1F0000}"/>
    <cellStyle name="Heading 3 42 3 2" xfId="8002" xr:uid="{00000000-0005-0000-0000-00007E1F0000}"/>
    <cellStyle name="Heading 3 42 3 3" xfId="8003" xr:uid="{00000000-0005-0000-0000-00007F1F0000}"/>
    <cellStyle name="Heading 3 42 4" xfId="8004" xr:uid="{00000000-0005-0000-0000-0000801F0000}"/>
    <cellStyle name="Heading 3 42 4 2" xfId="8005" xr:uid="{00000000-0005-0000-0000-0000811F0000}"/>
    <cellStyle name="Heading 3 42 4 3" xfId="8006" xr:uid="{00000000-0005-0000-0000-0000821F0000}"/>
    <cellStyle name="Heading 3 42 5" xfId="8007" xr:uid="{00000000-0005-0000-0000-0000831F0000}"/>
    <cellStyle name="Heading 3 42 5 2" xfId="8008" xr:uid="{00000000-0005-0000-0000-0000841F0000}"/>
    <cellStyle name="Heading 3 42 5 3" xfId="8009" xr:uid="{00000000-0005-0000-0000-0000851F0000}"/>
    <cellStyle name="Heading 3 42 6" xfId="8010" xr:uid="{00000000-0005-0000-0000-0000861F0000}"/>
    <cellStyle name="Heading 3 42 6 2" xfId="8011" xr:uid="{00000000-0005-0000-0000-0000871F0000}"/>
    <cellStyle name="Heading 3 42 6 3" xfId="8012" xr:uid="{00000000-0005-0000-0000-0000881F0000}"/>
    <cellStyle name="Heading 3 42 7" xfId="8013" xr:uid="{00000000-0005-0000-0000-0000891F0000}"/>
    <cellStyle name="Heading 3 42 8" xfId="8014" xr:uid="{00000000-0005-0000-0000-00008A1F0000}"/>
    <cellStyle name="Heading 3 42 9" xfId="8015" xr:uid="{00000000-0005-0000-0000-00008B1F0000}"/>
    <cellStyle name="Heading 3 43" xfId="8016" xr:uid="{00000000-0005-0000-0000-00008C1F0000}"/>
    <cellStyle name="Heading 3 43 10" xfId="8017" xr:uid="{00000000-0005-0000-0000-00008D1F0000}"/>
    <cellStyle name="Heading 3 43 2" xfId="8018" xr:uid="{00000000-0005-0000-0000-00008E1F0000}"/>
    <cellStyle name="Heading 3 43 2 2" xfId="8019" xr:uid="{00000000-0005-0000-0000-00008F1F0000}"/>
    <cellStyle name="Heading 3 43 2 2 2" xfId="8020" xr:uid="{00000000-0005-0000-0000-0000901F0000}"/>
    <cellStyle name="Heading 3 43 2 2 3" xfId="8021" xr:uid="{00000000-0005-0000-0000-0000911F0000}"/>
    <cellStyle name="Heading 3 43 2 3" xfId="8022" xr:uid="{00000000-0005-0000-0000-0000921F0000}"/>
    <cellStyle name="Heading 3 43 2 4" xfId="8023" xr:uid="{00000000-0005-0000-0000-0000931F0000}"/>
    <cellStyle name="Heading 3 43 3" xfId="8024" xr:uid="{00000000-0005-0000-0000-0000941F0000}"/>
    <cellStyle name="Heading 3 43 3 2" xfId="8025" xr:uid="{00000000-0005-0000-0000-0000951F0000}"/>
    <cellStyle name="Heading 3 43 3 3" xfId="8026" xr:uid="{00000000-0005-0000-0000-0000961F0000}"/>
    <cellStyle name="Heading 3 43 4" xfId="8027" xr:uid="{00000000-0005-0000-0000-0000971F0000}"/>
    <cellStyle name="Heading 3 43 4 2" xfId="8028" xr:uid="{00000000-0005-0000-0000-0000981F0000}"/>
    <cellStyle name="Heading 3 43 4 3" xfId="8029" xr:uid="{00000000-0005-0000-0000-0000991F0000}"/>
    <cellStyle name="Heading 3 43 5" xfId="8030" xr:uid="{00000000-0005-0000-0000-00009A1F0000}"/>
    <cellStyle name="Heading 3 43 5 2" xfId="8031" xr:uid="{00000000-0005-0000-0000-00009B1F0000}"/>
    <cellStyle name="Heading 3 43 5 3" xfId="8032" xr:uid="{00000000-0005-0000-0000-00009C1F0000}"/>
    <cellStyle name="Heading 3 43 6" xfId="8033" xr:uid="{00000000-0005-0000-0000-00009D1F0000}"/>
    <cellStyle name="Heading 3 43 6 2" xfId="8034" xr:uid="{00000000-0005-0000-0000-00009E1F0000}"/>
    <cellStyle name="Heading 3 43 6 3" xfId="8035" xr:uid="{00000000-0005-0000-0000-00009F1F0000}"/>
    <cellStyle name="Heading 3 43 7" xfId="8036" xr:uid="{00000000-0005-0000-0000-0000A01F0000}"/>
    <cellStyle name="Heading 3 43 8" xfId="8037" xr:uid="{00000000-0005-0000-0000-0000A11F0000}"/>
    <cellStyle name="Heading 3 43 9" xfId="8038" xr:uid="{00000000-0005-0000-0000-0000A21F0000}"/>
    <cellStyle name="Heading 3 44" xfId="8039" xr:uid="{00000000-0005-0000-0000-0000A31F0000}"/>
    <cellStyle name="Heading 3 44 10" xfId="8040" xr:uid="{00000000-0005-0000-0000-0000A41F0000}"/>
    <cellStyle name="Heading 3 44 2" xfId="8041" xr:uid="{00000000-0005-0000-0000-0000A51F0000}"/>
    <cellStyle name="Heading 3 44 2 2" xfId="8042" xr:uid="{00000000-0005-0000-0000-0000A61F0000}"/>
    <cellStyle name="Heading 3 44 2 2 2" xfId="8043" xr:uid="{00000000-0005-0000-0000-0000A71F0000}"/>
    <cellStyle name="Heading 3 44 2 2 3" xfId="8044" xr:uid="{00000000-0005-0000-0000-0000A81F0000}"/>
    <cellStyle name="Heading 3 44 2 3" xfId="8045" xr:uid="{00000000-0005-0000-0000-0000A91F0000}"/>
    <cellStyle name="Heading 3 44 2 4" xfId="8046" xr:uid="{00000000-0005-0000-0000-0000AA1F0000}"/>
    <cellStyle name="Heading 3 44 3" xfId="8047" xr:uid="{00000000-0005-0000-0000-0000AB1F0000}"/>
    <cellStyle name="Heading 3 44 3 2" xfId="8048" xr:uid="{00000000-0005-0000-0000-0000AC1F0000}"/>
    <cellStyle name="Heading 3 44 3 3" xfId="8049" xr:uid="{00000000-0005-0000-0000-0000AD1F0000}"/>
    <cellStyle name="Heading 3 44 4" xfId="8050" xr:uid="{00000000-0005-0000-0000-0000AE1F0000}"/>
    <cellStyle name="Heading 3 44 4 2" xfId="8051" xr:uid="{00000000-0005-0000-0000-0000AF1F0000}"/>
    <cellStyle name="Heading 3 44 4 3" xfId="8052" xr:uid="{00000000-0005-0000-0000-0000B01F0000}"/>
    <cellStyle name="Heading 3 44 5" xfId="8053" xr:uid="{00000000-0005-0000-0000-0000B11F0000}"/>
    <cellStyle name="Heading 3 44 5 2" xfId="8054" xr:uid="{00000000-0005-0000-0000-0000B21F0000}"/>
    <cellStyle name="Heading 3 44 5 3" xfId="8055" xr:uid="{00000000-0005-0000-0000-0000B31F0000}"/>
    <cellStyle name="Heading 3 44 6" xfId="8056" xr:uid="{00000000-0005-0000-0000-0000B41F0000}"/>
    <cellStyle name="Heading 3 44 6 2" xfId="8057" xr:uid="{00000000-0005-0000-0000-0000B51F0000}"/>
    <cellStyle name="Heading 3 44 6 3" xfId="8058" xr:uid="{00000000-0005-0000-0000-0000B61F0000}"/>
    <cellStyle name="Heading 3 44 7" xfId="8059" xr:uid="{00000000-0005-0000-0000-0000B71F0000}"/>
    <cellStyle name="Heading 3 44 8" xfId="8060" xr:uid="{00000000-0005-0000-0000-0000B81F0000}"/>
    <cellStyle name="Heading 3 44 9" xfId="8061" xr:uid="{00000000-0005-0000-0000-0000B91F0000}"/>
    <cellStyle name="Heading 3 45" xfId="8062" xr:uid="{00000000-0005-0000-0000-0000BA1F0000}"/>
    <cellStyle name="Heading 3 45 10" xfId="8063" xr:uid="{00000000-0005-0000-0000-0000BB1F0000}"/>
    <cellStyle name="Heading 3 45 2" xfId="8064" xr:uid="{00000000-0005-0000-0000-0000BC1F0000}"/>
    <cellStyle name="Heading 3 45 2 2" xfId="8065" xr:uid="{00000000-0005-0000-0000-0000BD1F0000}"/>
    <cellStyle name="Heading 3 45 2 2 2" xfId="8066" xr:uid="{00000000-0005-0000-0000-0000BE1F0000}"/>
    <cellStyle name="Heading 3 45 2 2 3" xfId="8067" xr:uid="{00000000-0005-0000-0000-0000BF1F0000}"/>
    <cellStyle name="Heading 3 45 2 3" xfId="8068" xr:uid="{00000000-0005-0000-0000-0000C01F0000}"/>
    <cellStyle name="Heading 3 45 2 4" xfId="8069" xr:uid="{00000000-0005-0000-0000-0000C11F0000}"/>
    <cellStyle name="Heading 3 45 3" xfId="8070" xr:uid="{00000000-0005-0000-0000-0000C21F0000}"/>
    <cellStyle name="Heading 3 45 3 2" xfId="8071" xr:uid="{00000000-0005-0000-0000-0000C31F0000}"/>
    <cellStyle name="Heading 3 45 3 3" xfId="8072" xr:uid="{00000000-0005-0000-0000-0000C41F0000}"/>
    <cellStyle name="Heading 3 45 4" xfId="8073" xr:uid="{00000000-0005-0000-0000-0000C51F0000}"/>
    <cellStyle name="Heading 3 45 4 2" xfId="8074" xr:uid="{00000000-0005-0000-0000-0000C61F0000}"/>
    <cellStyle name="Heading 3 45 4 3" xfId="8075" xr:uid="{00000000-0005-0000-0000-0000C71F0000}"/>
    <cellStyle name="Heading 3 45 5" xfId="8076" xr:uid="{00000000-0005-0000-0000-0000C81F0000}"/>
    <cellStyle name="Heading 3 45 5 2" xfId="8077" xr:uid="{00000000-0005-0000-0000-0000C91F0000}"/>
    <cellStyle name="Heading 3 45 5 3" xfId="8078" xr:uid="{00000000-0005-0000-0000-0000CA1F0000}"/>
    <cellStyle name="Heading 3 45 6" xfId="8079" xr:uid="{00000000-0005-0000-0000-0000CB1F0000}"/>
    <cellStyle name="Heading 3 45 6 2" xfId="8080" xr:uid="{00000000-0005-0000-0000-0000CC1F0000}"/>
    <cellStyle name="Heading 3 45 6 3" xfId="8081" xr:uid="{00000000-0005-0000-0000-0000CD1F0000}"/>
    <cellStyle name="Heading 3 45 7" xfId="8082" xr:uid="{00000000-0005-0000-0000-0000CE1F0000}"/>
    <cellStyle name="Heading 3 45 8" xfId="8083" xr:uid="{00000000-0005-0000-0000-0000CF1F0000}"/>
    <cellStyle name="Heading 3 45 9" xfId="8084" xr:uid="{00000000-0005-0000-0000-0000D01F0000}"/>
    <cellStyle name="Heading 3 46" xfId="8085" xr:uid="{00000000-0005-0000-0000-0000D11F0000}"/>
    <cellStyle name="Heading 3 46 10" xfId="8086" xr:uid="{00000000-0005-0000-0000-0000D21F0000}"/>
    <cellStyle name="Heading 3 46 2" xfId="8087" xr:uid="{00000000-0005-0000-0000-0000D31F0000}"/>
    <cellStyle name="Heading 3 46 2 2" xfId="8088" xr:uid="{00000000-0005-0000-0000-0000D41F0000}"/>
    <cellStyle name="Heading 3 46 2 2 2" xfId="8089" xr:uid="{00000000-0005-0000-0000-0000D51F0000}"/>
    <cellStyle name="Heading 3 46 2 2 3" xfId="8090" xr:uid="{00000000-0005-0000-0000-0000D61F0000}"/>
    <cellStyle name="Heading 3 46 2 3" xfId="8091" xr:uid="{00000000-0005-0000-0000-0000D71F0000}"/>
    <cellStyle name="Heading 3 46 2 4" xfId="8092" xr:uid="{00000000-0005-0000-0000-0000D81F0000}"/>
    <cellStyle name="Heading 3 46 3" xfId="8093" xr:uid="{00000000-0005-0000-0000-0000D91F0000}"/>
    <cellStyle name="Heading 3 46 3 2" xfId="8094" xr:uid="{00000000-0005-0000-0000-0000DA1F0000}"/>
    <cellStyle name="Heading 3 46 3 3" xfId="8095" xr:uid="{00000000-0005-0000-0000-0000DB1F0000}"/>
    <cellStyle name="Heading 3 46 4" xfId="8096" xr:uid="{00000000-0005-0000-0000-0000DC1F0000}"/>
    <cellStyle name="Heading 3 46 4 2" xfId="8097" xr:uid="{00000000-0005-0000-0000-0000DD1F0000}"/>
    <cellStyle name="Heading 3 46 4 3" xfId="8098" xr:uid="{00000000-0005-0000-0000-0000DE1F0000}"/>
    <cellStyle name="Heading 3 46 5" xfId="8099" xr:uid="{00000000-0005-0000-0000-0000DF1F0000}"/>
    <cellStyle name="Heading 3 46 5 2" xfId="8100" xr:uid="{00000000-0005-0000-0000-0000E01F0000}"/>
    <cellStyle name="Heading 3 46 5 3" xfId="8101" xr:uid="{00000000-0005-0000-0000-0000E11F0000}"/>
    <cellStyle name="Heading 3 46 6" xfId="8102" xr:uid="{00000000-0005-0000-0000-0000E21F0000}"/>
    <cellStyle name="Heading 3 46 6 2" xfId="8103" xr:uid="{00000000-0005-0000-0000-0000E31F0000}"/>
    <cellStyle name="Heading 3 46 6 3" xfId="8104" xr:uid="{00000000-0005-0000-0000-0000E41F0000}"/>
    <cellStyle name="Heading 3 46 7" xfId="8105" xr:uid="{00000000-0005-0000-0000-0000E51F0000}"/>
    <cellStyle name="Heading 3 46 8" xfId="8106" xr:uid="{00000000-0005-0000-0000-0000E61F0000}"/>
    <cellStyle name="Heading 3 46 9" xfId="8107" xr:uid="{00000000-0005-0000-0000-0000E71F0000}"/>
    <cellStyle name="Heading 3 47" xfId="8108" xr:uid="{00000000-0005-0000-0000-0000E81F0000}"/>
    <cellStyle name="Heading 3 47 10" xfId="8109" xr:uid="{00000000-0005-0000-0000-0000E91F0000}"/>
    <cellStyle name="Heading 3 47 2" xfId="8110" xr:uid="{00000000-0005-0000-0000-0000EA1F0000}"/>
    <cellStyle name="Heading 3 47 2 2" xfId="8111" xr:uid="{00000000-0005-0000-0000-0000EB1F0000}"/>
    <cellStyle name="Heading 3 47 2 2 2" xfId="8112" xr:uid="{00000000-0005-0000-0000-0000EC1F0000}"/>
    <cellStyle name="Heading 3 47 2 2 3" xfId="8113" xr:uid="{00000000-0005-0000-0000-0000ED1F0000}"/>
    <cellStyle name="Heading 3 47 2 3" xfId="8114" xr:uid="{00000000-0005-0000-0000-0000EE1F0000}"/>
    <cellStyle name="Heading 3 47 2 4" xfId="8115" xr:uid="{00000000-0005-0000-0000-0000EF1F0000}"/>
    <cellStyle name="Heading 3 47 3" xfId="8116" xr:uid="{00000000-0005-0000-0000-0000F01F0000}"/>
    <cellStyle name="Heading 3 47 3 2" xfId="8117" xr:uid="{00000000-0005-0000-0000-0000F11F0000}"/>
    <cellStyle name="Heading 3 47 3 3" xfId="8118" xr:uid="{00000000-0005-0000-0000-0000F21F0000}"/>
    <cellStyle name="Heading 3 47 4" xfId="8119" xr:uid="{00000000-0005-0000-0000-0000F31F0000}"/>
    <cellStyle name="Heading 3 47 4 2" xfId="8120" xr:uid="{00000000-0005-0000-0000-0000F41F0000}"/>
    <cellStyle name="Heading 3 47 4 3" xfId="8121" xr:uid="{00000000-0005-0000-0000-0000F51F0000}"/>
    <cellStyle name="Heading 3 47 5" xfId="8122" xr:uid="{00000000-0005-0000-0000-0000F61F0000}"/>
    <cellStyle name="Heading 3 47 5 2" xfId="8123" xr:uid="{00000000-0005-0000-0000-0000F71F0000}"/>
    <cellStyle name="Heading 3 47 5 3" xfId="8124" xr:uid="{00000000-0005-0000-0000-0000F81F0000}"/>
    <cellStyle name="Heading 3 47 6" xfId="8125" xr:uid="{00000000-0005-0000-0000-0000F91F0000}"/>
    <cellStyle name="Heading 3 47 6 2" xfId="8126" xr:uid="{00000000-0005-0000-0000-0000FA1F0000}"/>
    <cellStyle name="Heading 3 47 6 3" xfId="8127" xr:uid="{00000000-0005-0000-0000-0000FB1F0000}"/>
    <cellStyle name="Heading 3 47 7" xfId="8128" xr:uid="{00000000-0005-0000-0000-0000FC1F0000}"/>
    <cellStyle name="Heading 3 47 8" xfId="8129" xr:uid="{00000000-0005-0000-0000-0000FD1F0000}"/>
    <cellStyle name="Heading 3 47 9" xfId="8130" xr:uid="{00000000-0005-0000-0000-0000FE1F0000}"/>
    <cellStyle name="Heading 3 48" xfId="8131" xr:uid="{00000000-0005-0000-0000-0000FF1F0000}"/>
    <cellStyle name="Heading 3 48 2" xfId="8132" xr:uid="{00000000-0005-0000-0000-000000200000}"/>
    <cellStyle name="Heading 3 48 2 2" xfId="8133" xr:uid="{00000000-0005-0000-0000-000001200000}"/>
    <cellStyle name="Heading 3 48 2 2 2" xfId="8134" xr:uid="{00000000-0005-0000-0000-000002200000}"/>
    <cellStyle name="Heading 3 48 2 2 3" xfId="8135" xr:uid="{00000000-0005-0000-0000-000003200000}"/>
    <cellStyle name="Heading 3 48 2 3" xfId="8136" xr:uid="{00000000-0005-0000-0000-000004200000}"/>
    <cellStyle name="Heading 3 48 2 4" xfId="8137" xr:uid="{00000000-0005-0000-0000-000005200000}"/>
    <cellStyle name="Heading 3 48 3" xfId="8138" xr:uid="{00000000-0005-0000-0000-000006200000}"/>
    <cellStyle name="Heading 3 48 3 2" xfId="8139" xr:uid="{00000000-0005-0000-0000-000007200000}"/>
    <cellStyle name="Heading 3 48 3 3" xfId="8140" xr:uid="{00000000-0005-0000-0000-000008200000}"/>
    <cellStyle name="Heading 3 48 4" xfId="8141" xr:uid="{00000000-0005-0000-0000-000009200000}"/>
    <cellStyle name="Heading 3 48 4 2" xfId="8142" xr:uid="{00000000-0005-0000-0000-00000A200000}"/>
    <cellStyle name="Heading 3 48 4 3" xfId="8143" xr:uid="{00000000-0005-0000-0000-00000B200000}"/>
    <cellStyle name="Heading 3 48 5" xfId="8144" xr:uid="{00000000-0005-0000-0000-00000C200000}"/>
    <cellStyle name="Heading 3 48 5 2" xfId="8145" xr:uid="{00000000-0005-0000-0000-00000D200000}"/>
    <cellStyle name="Heading 3 48 5 3" xfId="8146" xr:uid="{00000000-0005-0000-0000-00000E200000}"/>
    <cellStyle name="Heading 3 48 6" xfId="8147" xr:uid="{00000000-0005-0000-0000-00000F200000}"/>
    <cellStyle name="Heading 3 48 7" xfId="8148" xr:uid="{00000000-0005-0000-0000-000010200000}"/>
    <cellStyle name="Heading 3 48 8" xfId="8149" xr:uid="{00000000-0005-0000-0000-000011200000}"/>
    <cellStyle name="Heading 3 48 9" xfId="8150" xr:uid="{00000000-0005-0000-0000-000012200000}"/>
    <cellStyle name="Heading 3 49" xfId="8151" xr:uid="{00000000-0005-0000-0000-000013200000}"/>
    <cellStyle name="Heading 3 49 2" xfId="8152" xr:uid="{00000000-0005-0000-0000-000014200000}"/>
    <cellStyle name="Heading 3 49 2 2" xfId="8153" xr:uid="{00000000-0005-0000-0000-000015200000}"/>
    <cellStyle name="Heading 3 49 2 3" xfId="8154" xr:uid="{00000000-0005-0000-0000-000016200000}"/>
    <cellStyle name="Heading 3 49 3" xfId="8155" xr:uid="{00000000-0005-0000-0000-000017200000}"/>
    <cellStyle name="Heading 3 49 4" xfId="8156" xr:uid="{00000000-0005-0000-0000-000018200000}"/>
    <cellStyle name="Heading 3 49 5" xfId="8157" xr:uid="{00000000-0005-0000-0000-000019200000}"/>
    <cellStyle name="Heading 3 49 6" xfId="8158" xr:uid="{00000000-0005-0000-0000-00001A200000}"/>
    <cellStyle name="Heading 3 5" xfId="8159" xr:uid="{00000000-0005-0000-0000-00001B200000}"/>
    <cellStyle name="Heading 3 5 10" xfId="8160" xr:uid="{00000000-0005-0000-0000-00001C200000}"/>
    <cellStyle name="Heading 3 5 2" xfId="8161" xr:uid="{00000000-0005-0000-0000-00001D200000}"/>
    <cellStyle name="Heading 3 5 2 2" xfId="8162" xr:uid="{00000000-0005-0000-0000-00001E200000}"/>
    <cellStyle name="Heading 3 5 2 2 2" xfId="8163" xr:uid="{00000000-0005-0000-0000-00001F200000}"/>
    <cellStyle name="Heading 3 5 2 2 3" xfId="8164" xr:uid="{00000000-0005-0000-0000-000020200000}"/>
    <cellStyle name="Heading 3 5 2 3" xfId="8165" xr:uid="{00000000-0005-0000-0000-000021200000}"/>
    <cellStyle name="Heading 3 5 2 4" xfId="8166" xr:uid="{00000000-0005-0000-0000-000022200000}"/>
    <cellStyle name="Heading 3 5 3" xfId="8167" xr:uid="{00000000-0005-0000-0000-000023200000}"/>
    <cellStyle name="Heading 3 5 3 2" xfId="8168" xr:uid="{00000000-0005-0000-0000-000024200000}"/>
    <cellStyle name="Heading 3 5 3 3" xfId="8169" xr:uid="{00000000-0005-0000-0000-000025200000}"/>
    <cellStyle name="Heading 3 5 4" xfId="8170" xr:uid="{00000000-0005-0000-0000-000026200000}"/>
    <cellStyle name="Heading 3 5 4 2" xfId="8171" xr:uid="{00000000-0005-0000-0000-000027200000}"/>
    <cellStyle name="Heading 3 5 4 3" xfId="8172" xr:uid="{00000000-0005-0000-0000-000028200000}"/>
    <cellStyle name="Heading 3 5 5" xfId="8173" xr:uid="{00000000-0005-0000-0000-000029200000}"/>
    <cellStyle name="Heading 3 5 5 2" xfId="8174" xr:uid="{00000000-0005-0000-0000-00002A200000}"/>
    <cellStyle name="Heading 3 5 5 3" xfId="8175" xr:uid="{00000000-0005-0000-0000-00002B200000}"/>
    <cellStyle name="Heading 3 5 6" xfId="8176" xr:uid="{00000000-0005-0000-0000-00002C200000}"/>
    <cellStyle name="Heading 3 5 6 2" xfId="8177" xr:uid="{00000000-0005-0000-0000-00002D200000}"/>
    <cellStyle name="Heading 3 5 6 3" xfId="8178" xr:uid="{00000000-0005-0000-0000-00002E200000}"/>
    <cellStyle name="Heading 3 5 7" xfId="8179" xr:uid="{00000000-0005-0000-0000-00002F200000}"/>
    <cellStyle name="Heading 3 5 8" xfId="8180" xr:uid="{00000000-0005-0000-0000-000030200000}"/>
    <cellStyle name="Heading 3 5 9" xfId="8181" xr:uid="{00000000-0005-0000-0000-000031200000}"/>
    <cellStyle name="Heading 3 50" xfId="8182" xr:uid="{00000000-0005-0000-0000-000032200000}"/>
    <cellStyle name="Heading 3 50 2" xfId="8183" xr:uid="{00000000-0005-0000-0000-000033200000}"/>
    <cellStyle name="Heading 3 50 2 2" xfId="8184" xr:uid="{00000000-0005-0000-0000-000034200000}"/>
    <cellStyle name="Heading 3 50 2 3" xfId="8185" xr:uid="{00000000-0005-0000-0000-000035200000}"/>
    <cellStyle name="Heading 3 50 3" xfId="8186" xr:uid="{00000000-0005-0000-0000-000036200000}"/>
    <cellStyle name="Heading 3 50 4" xfId="8187" xr:uid="{00000000-0005-0000-0000-000037200000}"/>
    <cellStyle name="Heading 3 50 5" xfId="8188" xr:uid="{00000000-0005-0000-0000-000038200000}"/>
    <cellStyle name="Heading 3 50 6" xfId="8189" xr:uid="{00000000-0005-0000-0000-000039200000}"/>
    <cellStyle name="Heading 3 51" xfId="8190" xr:uid="{00000000-0005-0000-0000-00003A200000}"/>
    <cellStyle name="Heading 3 51 2" xfId="8191" xr:uid="{00000000-0005-0000-0000-00003B200000}"/>
    <cellStyle name="Heading 3 51 2 2" xfId="8192" xr:uid="{00000000-0005-0000-0000-00003C200000}"/>
    <cellStyle name="Heading 3 51 2 3" xfId="8193" xr:uid="{00000000-0005-0000-0000-00003D200000}"/>
    <cellStyle name="Heading 3 51 3" xfId="8194" xr:uid="{00000000-0005-0000-0000-00003E200000}"/>
    <cellStyle name="Heading 3 51 4" xfId="8195" xr:uid="{00000000-0005-0000-0000-00003F200000}"/>
    <cellStyle name="Heading 3 51 5" xfId="8196" xr:uid="{00000000-0005-0000-0000-000040200000}"/>
    <cellStyle name="Heading 3 51 6" xfId="8197" xr:uid="{00000000-0005-0000-0000-000041200000}"/>
    <cellStyle name="Heading 3 52" xfId="8198" xr:uid="{00000000-0005-0000-0000-000042200000}"/>
    <cellStyle name="Heading 3 52 2" xfId="8199" xr:uid="{00000000-0005-0000-0000-000043200000}"/>
    <cellStyle name="Heading 3 52 2 2" xfId="8200" xr:uid="{00000000-0005-0000-0000-000044200000}"/>
    <cellStyle name="Heading 3 52 2 3" xfId="8201" xr:uid="{00000000-0005-0000-0000-000045200000}"/>
    <cellStyle name="Heading 3 52 3" xfId="8202" xr:uid="{00000000-0005-0000-0000-000046200000}"/>
    <cellStyle name="Heading 3 52 4" xfId="8203" xr:uid="{00000000-0005-0000-0000-000047200000}"/>
    <cellStyle name="Heading 3 52 5" xfId="8204" xr:uid="{00000000-0005-0000-0000-000048200000}"/>
    <cellStyle name="Heading 3 52 6" xfId="8205" xr:uid="{00000000-0005-0000-0000-000049200000}"/>
    <cellStyle name="Heading 3 53" xfId="8206" xr:uid="{00000000-0005-0000-0000-00004A200000}"/>
    <cellStyle name="Heading 3 53 2" xfId="8207" xr:uid="{00000000-0005-0000-0000-00004B200000}"/>
    <cellStyle name="Heading 3 53 3" xfId="8208" xr:uid="{00000000-0005-0000-0000-00004C200000}"/>
    <cellStyle name="Heading 3 53 4" xfId="8209" xr:uid="{00000000-0005-0000-0000-00004D200000}"/>
    <cellStyle name="Heading 3 53 5" xfId="8210" xr:uid="{00000000-0005-0000-0000-00004E200000}"/>
    <cellStyle name="Heading 3 54" xfId="8211" xr:uid="{00000000-0005-0000-0000-00004F200000}"/>
    <cellStyle name="Heading 3 54 2" xfId="8212" xr:uid="{00000000-0005-0000-0000-000050200000}"/>
    <cellStyle name="Heading 3 54 3" xfId="8213" xr:uid="{00000000-0005-0000-0000-000051200000}"/>
    <cellStyle name="Heading 3 54 4" xfId="8214" xr:uid="{00000000-0005-0000-0000-000052200000}"/>
    <cellStyle name="Heading 3 54 5" xfId="8215" xr:uid="{00000000-0005-0000-0000-000053200000}"/>
    <cellStyle name="Heading 3 55" xfId="8216" xr:uid="{00000000-0005-0000-0000-000054200000}"/>
    <cellStyle name="Heading 3 55 2" xfId="8217" xr:uid="{00000000-0005-0000-0000-000055200000}"/>
    <cellStyle name="Heading 3 55 3" xfId="8218" xr:uid="{00000000-0005-0000-0000-000056200000}"/>
    <cellStyle name="Heading 3 55 4" xfId="8219" xr:uid="{00000000-0005-0000-0000-000057200000}"/>
    <cellStyle name="Heading 3 55 5" xfId="8220" xr:uid="{00000000-0005-0000-0000-000058200000}"/>
    <cellStyle name="Heading 3 56" xfId="8221" xr:uid="{00000000-0005-0000-0000-000059200000}"/>
    <cellStyle name="Heading 3 56 2" xfId="8222" xr:uid="{00000000-0005-0000-0000-00005A200000}"/>
    <cellStyle name="Heading 3 56 3" xfId="8223" xr:uid="{00000000-0005-0000-0000-00005B200000}"/>
    <cellStyle name="Heading 3 56 4" xfId="8224" xr:uid="{00000000-0005-0000-0000-00005C200000}"/>
    <cellStyle name="Heading 3 56 5" xfId="8225" xr:uid="{00000000-0005-0000-0000-00005D200000}"/>
    <cellStyle name="Heading 3 57" xfId="8226" xr:uid="{00000000-0005-0000-0000-00005E200000}"/>
    <cellStyle name="Heading 3 57 2" xfId="8227" xr:uid="{00000000-0005-0000-0000-00005F200000}"/>
    <cellStyle name="Heading 3 57 3" xfId="8228" xr:uid="{00000000-0005-0000-0000-000060200000}"/>
    <cellStyle name="Heading 3 58" xfId="8229" xr:uid="{00000000-0005-0000-0000-000061200000}"/>
    <cellStyle name="Heading 3 6" xfId="8230" xr:uid="{00000000-0005-0000-0000-000062200000}"/>
    <cellStyle name="Heading 3 6 10" xfId="8231" xr:uid="{00000000-0005-0000-0000-000063200000}"/>
    <cellStyle name="Heading 3 6 2" xfId="8232" xr:uid="{00000000-0005-0000-0000-000064200000}"/>
    <cellStyle name="Heading 3 6 2 2" xfId="8233" xr:uid="{00000000-0005-0000-0000-000065200000}"/>
    <cellStyle name="Heading 3 6 2 2 2" xfId="8234" xr:uid="{00000000-0005-0000-0000-000066200000}"/>
    <cellStyle name="Heading 3 6 2 2 3" xfId="8235" xr:uid="{00000000-0005-0000-0000-000067200000}"/>
    <cellStyle name="Heading 3 6 2 3" xfId="8236" xr:uid="{00000000-0005-0000-0000-000068200000}"/>
    <cellStyle name="Heading 3 6 2 4" xfId="8237" xr:uid="{00000000-0005-0000-0000-000069200000}"/>
    <cellStyle name="Heading 3 6 3" xfId="8238" xr:uid="{00000000-0005-0000-0000-00006A200000}"/>
    <cellStyle name="Heading 3 6 3 2" xfId="8239" xr:uid="{00000000-0005-0000-0000-00006B200000}"/>
    <cellStyle name="Heading 3 6 3 3" xfId="8240" xr:uid="{00000000-0005-0000-0000-00006C200000}"/>
    <cellStyle name="Heading 3 6 4" xfId="8241" xr:uid="{00000000-0005-0000-0000-00006D200000}"/>
    <cellStyle name="Heading 3 6 4 2" xfId="8242" xr:uid="{00000000-0005-0000-0000-00006E200000}"/>
    <cellStyle name="Heading 3 6 4 3" xfId="8243" xr:uid="{00000000-0005-0000-0000-00006F200000}"/>
    <cellStyle name="Heading 3 6 5" xfId="8244" xr:uid="{00000000-0005-0000-0000-000070200000}"/>
    <cellStyle name="Heading 3 6 5 2" xfId="8245" xr:uid="{00000000-0005-0000-0000-000071200000}"/>
    <cellStyle name="Heading 3 6 5 3" xfId="8246" xr:uid="{00000000-0005-0000-0000-000072200000}"/>
    <cellStyle name="Heading 3 6 6" xfId="8247" xr:uid="{00000000-0005-0000-0000-000073200000}"/>
    <cellStyle name="Heading 3 6 6 2" xfId="8248" xr:uid="{00000000-0005-0000-0000-000074200000}"/>
    <cellStyle name="Heading 3 6 6 3" xfId="8249" xr:uid="{00000000-0005-0000-0000-000075200000}"/>
    <cellStyle name="Heading 3 6 7" xfId="8250" xr:uid="{00000000-0005-0000-0000-000076200000}"/>
    <cellStyle name="Heading 3 6 8" xfId="8251" xr:uid="{00000000-0005-0000-0000-000077200000}"/>
    <cellStyle name="Heading 3 6 9" xfId="8252" xr:uid="{00000000-0005-0000-0000-000078200000}"/>
    <cellStyle name="Heading 3 7" xfId="8253" xr:uid="{00000000-0005-0000-0000-000079200000}"/>
    <cellStyle name="Heading 3 7 10" xfId="8254" xr:uid="{00000000-0005-0000-0000-00007A200000}"/>
    <cellStyle name="Heading 3 7 2" xfId="8255" xr:uid="{00000000-0005-0000-0000-00007B200000}"/>
    <cellStyle name="Heading 3 7 2 2" xfId="8256" xr:uid="{00000000-0005-0000-0000-00007C200000}"/>
    <cellStyle name="Heading 3 7 2 2 2" xfId="8257" xr:uid="{00000000-0005-0000-0000-00007D200000}"/>
    <cellStyle name="Heading 3 7 2 2 3" xfId="8258" xr:uid="{00000000-0005-0000-0000-00007E200000}"/>
    <cellStyle name="Heading 3 7 2 3" xfId="8259" xr:uid="{00000000-0005-0000-0000-00007F200000}"/>
    <cellStyle name="Heading 3 7 2 4" xfId="8260" xr:uid="{00000000-0005-0000-0000-000080200000}"/>
    <cellStyle name="Heading 3 7 3" xfId="8261" xr:uid="{00000000-0005-0000-0000-000081200000}"/>
    <cellStyle name="Heading 3 7 3 2" xfId="8262" xr:uid="{00000000-0005-0000-0000-000082200000}"/>
    <cellStyle name="Heading 3 7 3 3" xfId="8263" xr:uid="{00000000-0005-0000-0000-000083200000}"/>
    <cellStyle name="Heading 3 7 4" xfId="8264" xr:uid="{00000000-0005-0000-0000-000084200000}"/>
    <cellStyle name="Heading 3 7 4 2" xfId="8265" xr:uid="{00000000-0005-0000-0000-000085200000}"/>
    <cellStyle name="Heading 3 7 4 3" xfId="8266" xr:uid="{00000000-0005-0000-0000-000086200000}"/>
    <cellStyle name="Heading 3 7 5" xfId="8267" xr:uid="{00000000-0005-0000-0000-000087200000}"/>
    <cellStyle name="Heading 3 7 5 2" xfId="8268" xr:uid="{00000000-0005-0000-0000-000088200000}"/>
    <cellStyle name="Heading 3 7 5 3" xfId="8269" xr:uid="{00000000-0005-0000-0000-000089200000}"/>
    <cellStyle name="Heading 3 7 6" xfId="8270" xr:uid="{00000000-0005-0000-0000-00008A200000}"/>
    <cellStyle name="Heading 3 7 6 2" xfId="8271" xr:uid="{00000000-0005-0000-0000-00008B200000}"/>
    <cellStyle name="Heading 3 7 6 3" xfId="8272" xr:uid="{00000000-0005-0000-0000-00008C200000}"/>
    <cellStyle name="Heading 3 7 7" xfId="8273" xr:uid="{00000000-0005-0000-0000-00008D200000}"/>
    <cellStyle name="Heading 3 7 8" xfId="8274" xr:uid="{00000000-0005-0000-0000-00008E200000}"/>
    <cellStyle name="Heading 3 7 9" xfId="8275" xr:uid="{00000000-0005-0000-0000-00008F200000}"/>
    <cellStyle name="Heading 3 8" xfId="8276" xr:uid="{00000000-0005-0000-0000-000090200000}"/>
    <cellStyle name="Heading 3 8 10" xfId="8277" xr:uid="{00000000-0005-0000-0000-000091200000}"/>
    <cellStyle name="Heading 3 8 2" xfId="8278" xr:uid="{00000000-0005-0000-0000-000092200000}"/>
    <cellStyle name="Heading 3 8 2 2" xfId="8279" xr:uid="{00000000-0005-0000-0000-000093200000}"/>
    <cellStyle name="Heading 3 8 2 2 2" xfId="8280" xr:uid="{00000000-0005-0000-0000-000094200000}"/>
    <cellStyle name="Heading 3 8 2 2 3" xfId="8281" xr:uid="{00000000-0005-0000-0000-000095200000}"/>
    <cellStyle name="Heading 3 8 2 3" xfId="8282" xr:uid="{00000000-0005-0000-0000-000096200000}"/>
    <cellStyle name="Heading 3 8 2 4" xfId="8283" xr:uid="{00000000-0005-0000-0000-000097200000}"/>
    <cellStyle name="Heading 3 8 3" xfId="8284" xr:uid="{00000000-0005-0000-0000-000098200000}"/>
    <cellStyle name="Heading 3 8 3 2" xfId="8285" xr:uid="{00000000-0005-0000-0000-000099200000}"/>
    <cellStyle name="Heading 3 8 3 3" xfId="8286" xr:uid="{00000000-0005-0000-0000-00009A200000}"/>
    <cellStyle name="Heading 3 8 4" xfId="8287" xr:uid="{00000000-0005-0000-0000-00009B200000}"/>
    <cellStyle name="Heading 3 8 4 2" xfId="8288" xr:uid="{00000000-0005-0000-0000-00009C200000}"/>
    <cellStyle name="Heading 3 8 4 3" xfId="8289" xr:uid="{00000000-0005-0000-0000-00009D200000}"/>
    <cellStyle name="Heading 3 8 5" xfId="8290" xr:uid="{00000000-0005-0000-0000-00009E200000}"/>
    <cellStyle name="Heading 3 8 5 2" xfId="8291" xr:uid="{00000000-0005-0000-0000-00009F200000}"/>
    <cellStyle name="Heading 3 8 5 3" xfId="8292" xr:uid="{00000000-0005-0000-0000-0000A0200000}"/>
    <cellStyle name="Heading 3 8 6" xfId="8293" xr:uid="{00000000-0005-0000-0000-0000A1200000}"/>
    <cellStyle name="Heading 3 8 6 2" xfId="8294" xr:uid="{00000000-0005-0000-0000-0000A2200000}"/>
    <cellStyle name="Heading 3 8 6 3" xfId="8295" xr:uid="{00000000-0005-0000-0000-0000A3200000}"/>
    <cellStyle name="Heading 3 8 7" xfId="8296" xr:uid="{00000000-0005-0000-0000-0000A4200000}"/>
    <cellStyle name="Heading 3 8 8" xfId="8297" xr:uid="{00000000-0005-0000-0000-0000A5200000}"/>
    <cellStyle name="Heading 3 8 9" xfId="8298" xr:uid="{00000000-0005-0000-0000-0000A6200000}"/>
    <cellStyle name="Heading 3 9" xfId="8299" xr:uid="{00000000-0005-0000-0000-0000A7200000}"/>
    <cellStyle name="Heading 3 9 10" xfId="8300" xr:uid="{00000000-0005-0000-0000-0000A8200000}"/>
    <cellStyle name="Heading 3 9 2" xfId="8301" xr:uid="{00000000-0005-0000-0000-0000A9200000}"/>
    <cellStyle name="Heading 3 9 2 2" xfId="8302" xr:uid="{00000000-0005-0000-0000-0000AA200000}"/>
    <cellStyle name="Heading 3 9 2 2 2" xfId="8303" xr:uid="{00000000-0005-0000-0000-0000AB200000}"/>
    <cellStyle name="Heading 3 9 2 2 3" xfId="8304" xr:uid="{00000000-0005-0000-0000-0000AC200000}"/>
    <cellStyle name="Heading 3 9 2 3" xfId="8305" xr:uid="{00000000-0005-0000-0000-0000AD200000}"/>
    <cellStyle name="Heading 3 9 2 4" xfId="8306" xr:uid="{00000000-0005-0000-0000-0000AE200000}"/>
    <cellStyle name="Heading 3 9 3" xfId="8307" xr:uid="{00000000-0005-0000-0000-0000AF200000}"/>
    <cellStyle name="Heading 3 9 3 2" xfId="8308" xr:uid="{00000000-0005-0000-0000-0000B0200000}"/>
    <cellStyle name="Heading 3 9 3 3" xfId="8309" xr:uid="{00000000-0005-0000-0000-0000B1200000}"/>
    <cellStyle name="Heading 3 9 4" xfId="8310" xr:uid="{00000000-0005-0000-0000-0000B2200000}"/>
    <cellStyle name="Heading 3 9 4 2" xfId="8311" xr:uid="{00000000-0005-0000-0000-0000B3200000}"/>
    <cellStyle name="Heading 3 9 4 3" xfId="8312" xr:uid="{00000000-0005-0000-0000-0000B4200000}"/>
    <cellStyle name="Heading 3 9 5" xfId="8313" xr:uid="{00000000-0005-0000-0000-0000B5200000}"/>
    <cellStyle name="Heading 3 9 5 2" xfId="8314" xr:uid="{00000000-0005-0000-0000-0000B6200000}"/>
    <cellStyle name="Heading 3 9 5 3" xfId="8315" xr:uid="{00000000-0005-0000-0000-0000B7200000}"/>
    <cellStyle name="Heading 3 9 6" xfId="8316" xr:uid="{00000000-0005-0000-0000-0000B8200000}"/>
    <cellStyle name="Heading 3 9 6 2" xfId="8317" xr:uid="{00000000-0005-0000-0000-0000B9200000}"/>
    <cellStyle name="Heading 3 9 6 3" xfId="8318" xr:uid="{00000000-0005-0000-0000-0000BA200000}"/>
    <cellStyle name="Heading 3 9 7" xfId="8319" xr:uid="{00000000-0005-0000-0000-0000BB200000}"/>
    <cellStyle name="Heading 3 9 8" xfId="8320" xr:uid="{00000000-0005-0000-0000-0000BC200000}"/>
    <cellStyle name="Heading 3 9 9" xfId="8321" xr:uid="{00000000-0005-0000-0000-0000BD200000}"/>
    <cellStyle name="Heading 4 10" xfId="8322" xr:uid="{00000000-0005-0000-0000-0000BE200000}"/>
    <cellStyle name="Heading 4 10 10" xfId="8323" xr:uid="{00000000-0005-0000-0000-0000BF200000}"/>
    <cellStyle name="Heading 4 10 2" xfId="8324" xr:uid="{00000000-0005-0000-0000-0000C0200000}"/>
    <cellStyle name="Heading 4 10 2 2" xfId="8325" xr:uid="{00000000-0005-0000-0000-0000C1200000}"/>
    <cellStyle name="Heading 4 10 2 2 2" xfId="8326" xr:uid="{00000000-0005-0000-0000-0000C2200000}"/>
    <cellStyle name="Heading 4 10 2 2 3" xfId="8327" xr:uid="{00000000-0005-0000-0000-0000C3200000}"/>
    <cellStyle name="Heading 4 10 2 3" xfId="8328" xr:uid="{00000000-0005-0000-0000-0000C4200000}"/>
    <cellStyle name="Heading 4 10 2 4" xfId="8329" xr:uid="{00000000-0005-0000-0000-0000C5200000}"/>
    <cellStyle name="Heading 4 10 3" xfId="8330" xr:uid="{00000000-0005-0000-0000-0000C6200000}"/>
    <cellStyle name="Heading 4 10 3 2" xfId="8331" xr:uid="{00000000-0005-0000-0000-0000C7200000}"/>
    <cellStyle name="Heading 4 10 3 3" xfId="8332" xr:uid="{00000000-0005-0000-0000-0000C8200000}"/>
    <cellStyle name="Heading 4 10 4" xfId="8333" xr:uid="{00000000-0005-0000-0000-0000C9200000}"/>
    <cellStyle name="Heading 4 10 4 2" xfId="8334" xr:uid="{00000000-0005-0000-0000-0000CA200000}"/>
    <cellStyle name="Heading 4 10 4 3" xfId="8335" xr:uid="{00000000-0005-0000-0000-0000CB200000}"/>
    <cellStyle name="Heading 4 10 5" xfId="8336" xr:uid="{00000000-0005-0000-0000-0000CC200000}"/>
    <cellStyle name="Heading 4 10 5 2" xfId="8337" xr:uid="{00000000-0005-0000-0000-0000CD200000}"/>
    <cellStyle name="Heading 4 10 5 3" xfId="8338" xr:uid="{00000000-0005-0000-0000-0000CE200000}"/>
    <cellStyle name="Heading 4 10 6" xfId="8339" xr:uid="{00000000-0005-0000-0000-0000CF200000}"/>
    <cellStyle name="Heading 4 10 6 2" xfId="8340" xr:uid="{00000000-0005-0000-0000-0000D0200000}"/>
    <cellStyle name="Heading 4 10 6 3" xfId="8341" xr:uid="{00000000-0005-0000-0000-0000D1200000}"/>
    <cellStyle name="Heading 4 10 7" xfId="8342" xr:uid="{00000000-0005-0000-0000-0000D2200000}"/>
    <cellStyle name="Heading 4 10 8" xfId="8343" xr:uid="{00000000-0005-0000-0000-0000D3200000}"/>
    <cellStyle name="Heading 4 10 9" xfId="8344" xr:uid="{00000000-0005-0000-0000-0000D4200000}"/>
    <cellStyle name="Heading 4 11" xfId="8345" xr:uid="{00000000-0005-0000-0000-0000D5200000}"/>
    <cellStyle name="Heading 4 11 10" xfId="8346" xr:uid="{00000000-0005-0000-0000-0000D6200000}"/>
    <cellStyle name="Heading 4 11 2" xfId="8347" xr:uid="{00000000-0005-0000-0000-0000D7200000}"/>
    <cellStyle name="Heading 4 11 2 2" xfId="8348" xr:uid="{00000000-0005-0000-0000-0000D8200000}"/>
    <cellStyle name="Heading 4 11 2 2 2" xfId="8349" xr:uid="{00000000-0005-0000-0000-0000D9200000}"/>
    <cellStyle name="Heading 4 11 2 2 3" xfId="8350" xr:uid="{00000000-0005-0000-0000-0000DA200000}"/>
    <cellStyle name="Heading 4 11 2 3" xfId="8351" xr:uid="{00000000-0005-0000-0000-0000DB200000}"/>
    <cellStyle name="Heading 4 11 2 4" xfId="8352" xr:uid="{00000000-0005-0000-0000-0000DC200000}"/>
    <cellStyle name="Heading 4 11 3" xfId="8353" xr:uid="{00000000-0005-0000-0000-0000DD200000}"/>
    <cellStyle name="Heading 4 11 3 2" xfId="8354" xr:uid="{00000000-0005-0000-0000-0000DE200000}"/>
    <cellStyle name="Heading 4 11 3 3" xfId="8355" xr:uid="{00000000-0005-0000-0000-0000DF200000}"/>
    <cellStyle name="Heading 4 11 4" xfId="8356" xr:uid="{00000000-0005-0000-0000-0000E0200000}"/>
    <cellStyle name="Heading 4 11 4 2" xfId="8357" xr:uid="{00000000-0005-0000-0000-0000E1200000}"/>
    <cellStyle name="Heading 4 11 4 3" xfId="8358" xr:uid="{00000000-0005-0000-0000-0000E2200000}"/>
    <cellStyle name="Heading 4 11 5" xfId="8359" xr:uid="{00000000-0005-0000-0000-0000E3200000}"/>
    <cellStyle name="Heading 4 11 5 2" xfId="8360" xr:uid="{00000000-0005-0000-0000-0000E4200000}"/>
    <cellStyle name="Heading 4 11 5 3" xfId="8361" xr:uid="{00000000-0005-0000-0000-0000E5200000}"/>
    <cellStyle name="Heading 4 11 6" xfId="8362" xr:uid="{00000000-0005-0000-0000-0000E6200000}"/>
    <cellStyle name="Heading 4 11 6 2" xfId="8363" xr:uid="{00000000-0005-0000-0000-0000E7200000}"/>
    <cellStyle name="Heading 4 11 6 3" xfId="8364" xr:uid="{00000000-0005-0000-0000-0000E8200000}"/>
    <cellStyle name="Heading 4 11 7" xfId="8365" xr:uid="{00000000-0005-0000-0000-0000E9200000}"/>
    <cellStyle name="Heading 4 11 8" xfId="8366" xr:uid="{00000000-0005-0000-0000-0000EA200000}"/>
    <cellStyle name="Heading 4 11 9" xfId="8367" xr:uid="{00000000-0005-0000-0000-0000EB200000}"/>
    <cellStyle name="Heading 4 12" xfId="8368" xr:uid="{00000000-0005-0000-0000-0000EC200000}"/>
    <cellStyle name="Heading 4 12 10" xfId="8369" xr:uid="{00000000-0005-0000-0000-0000ED200000}"/>
    <cellStyle name="Heading 4 12 2" xfId="8370" xr:uid="{00000000-0005-0000-0000-0000EE200000}"/>
    <cellStyle name="Heading 4 12 2 2" xfId="8371" xr:uid="{00000000-0005-0000-0000-0000EF200000}"/>
    <cellStyle name="Heading 4 12 2 2 2" xfId="8372" xr:uid="{00000000-0005-0000-0000-0000F0200000}"/>
    <cellStyle name="Heading 4 12 2 2 3" xfId="8373" xr:uid="{00000000-0005-0000-0000-0000F1200000}"/>
    <cellStyle name="Heading 4 12 2 3" xfId="8374" xr:uid="{00000000-0005-0000-0000-0000F2200000}"/>
    <cellStyle name="Heading 4 12 2 4" xfId="8375" xr:uid="{00000000-0005-0000-0000-0000F3200000}"/>
    <cellStyle name="Heading 4 12 3" xfId="8376" xr:uid="{00000000-0005-0000-0000-0000F4200000}"/>
    <cellStyle name="Heading 4 12 3 2" xfId="8377" xr:uid="{00000000-0005-0000-0000-0000F5200000}"/>
    <cellStyle name="Heading 4 12 3 3" xfId="8378" xr:uid="{00000000-0005-0000-0000-0000F6200000}"/>
    <cellStyle name="Heading 4 12 4" xfId="8379" xr:uid="{00000000-0005-0000-0000-0000F7200000}"/>
    <cellStyle name="Heading 4 12 4 2" xfId="8380" xr:uid="{00000000-0005-0000-0000-0000F8200000}"/>
    <cellStyle name="Heading 4 12 4 3" xfId="8381" xr:uid="{00000000-0005-0000-0000-0000F9200000}"/>
    <cellStyle name="Heading 4 12 5" xfId="8382" xr:uid="{00000000-0005-0000-0000-0000FA200000}"/>
    <cellStyle name="Heading 4 12 5 2" xfId="8383" xr:uid="{00000000-0005-0000-0000-0000FB200000}"/>
    <cellStyle name="Heading 4 12 5 3" xfId="8384" xr:uid="{00000000-0005-0000-0000-0000FC200000}"/>
    <cellStyle name="Heading 4 12 6" xfId="8385" xr:uid="{00000000-0005-0000-0000-0000FD200000}"/>
    <cellStyle name="Heading 4 12 6 2" xfId="8386" xr:uid="{00000000-0005-0000-0000-0000FE200000}"/>
    <cellStyle name="Heading 4 12 6 3" xfId="8387" xr:uid="{00000000-0005-0000-0000-0000FF200000}"/>
    <cellStyle name="Heading 4 12 7" xfId="8388" xr:uid="{00000000-0005-0000-0000-000000210000}"/>
    <cellStyle name="Heading 4 12 8" xfId="8389" xr:uid="{00000000-0005-0000-0000-000001210000}"/>
    <cellStyle name="Heading 4 12 9" xfId="8390" xr:uid="{00000000-0005-0000-0000-000002210000}"/>
    <cellStyle name="Heading 4 13" xfId="8391" xr:uid="{00000000-0005-0000-0000-000003210000}"/>
    <cellStyle name="Heading 4 13 10" xfId="8392" xr:uid="{00000000-0005-0000-0000-000004210000}"/>
    <cellStyle name="Heading 4 13 2" xfId="8393" xr:uid="{00000000-0005-0000-0000-000005210000}"/>
    <cellStyle name="Heading 4 13 2 2" xfId="8394" xr:uid="{00000000-0005-0000-0000-000006210000}"/>
    <cellStyle name="Heading 4 13 2 2 2" xfId="8395" xr:uid="{00000000-0005-0000-0000-000007210000}"/>
    <cellStyle name="Heading 4 13 2 2 3" xfId="8396" xr:uid="{00000000-0005-0000-0000-000008210000}"/>
    <cellStyle name="Heading 4 13 2 3" xfId="8397" xr:uid="{00000000-0005-0000-0000-000009210000}"/>
    <cellStyle name="Heading 4 13 2 4" xfId="8398" xr:uid="{00000000-0005-0000-0000-00000A210000}"/>
    <cellStyle name="Heading 4 13 3" xfId="8399" xr:uid="{00000000-0005-0000-0000-00000B210000}"/>
    <cellStyle name="Heading 4 13 3 2" xfId="8400" xr:uid="{00000000-0005-0000-0000-00000C210000}"/>
    <cellStyle name="Heading 4 13 3 3" xfId="8401" xr:uid="{00000000-0005-0000-0000-00000D210000}"/>
    <cellStyle name="Heading 4 13 4" xfId="8402" xr:uid="{00000000-0005-0000-0000-00000E210000}"/>
    <cellStyle name="Heading 4 13 4 2" xfId="8403" xr:uid="{00000000-0005-0000-0000-00000F210000}"/>
    <cellStyle name="Heading 4 13 4 3" xfId="8404" xr:uid="{00000000-0005-0000-0000-000010210000}"/>
    <cellStyle name="Heading 4 13 5" xfId="8405" xr:uid="{00000000-0005-0000-0000-000011210000}"/>
    <cellStyle name="Heading 4 13 5 2" xfId="8406" xr:uid="{00000000-0005-0000-0000-000012210000}"/>
    <cellStyle name="Heading 4 13 5 3" xfId="8407" xr:uid="{00000000-0005-0000-0000-000013210000}"/>
    <cellStyle name="Heading 4 13 6" xfId="8408" xr:uid="{00000000-0005-0000-0000-000014210000}"/>
    <cellStyle name="Heading 4 13 6 2" xfId="8409" xr:uid="{00000000-0005-0000-0000-000015210000}"/>
    <cellStyle name="Heading 4 13 6 3" xfId="8410" xr:uid="{00000000-0005-0000-0000-000016210000}"/>
    <cellStyle name="Heading 4 13 7" xfId="8411" xr:uid="{00000000-0005-0000-0000-000017210000}"/>
    <cellStyle name="Heading 4 13 8" xfId="8412" xr:uid="{00000000-0005-0000-0000-000018210000}"/>
    <cellStyle name="Heading 4 13 9" xfId="8413" xr:uid="{00000000-0005-0000-0000-000019210000}"/>
    <cellStyle name="Heading 4 14" xfId="8414" xr:uid="{00000000-0005-0000-0000-00001A210000}"/>
    <cellStyle name="Heading 4 14 10" xfId="8415" xr:uid="{00000000-0005-0000-0000-00001B210000}"/>
    <cellStyle name="Heading 4 14 2" xfId="8416" xr:uid="{00000000-0005-0000-0000-00001C210000}"/>
    <cellStyle name="Heading 4 14 2 2" xfId="8417" xr:uid="{00000000-0005-0000-0000-00001D210000}"/>
    <cellStyle name="Heading 4 14 2 2 2" xfId="8418" xr:uid="{00000000-0005-0000-0000-00001E210000}"/>
    <cellStyle name="Heading 4 14 2 2 3" xfId="8419" xr:uid="{00000000-0005-0000-0000-00001F210000}"/>
    <cellStyle name="Heading 4 14 2 3" xfId="8420" xr:uid="{00000000-0005-0000-0000-000020210000}"/>
    <cellStyle name="Heading 4 14 2 4" xfId="8421" xr:uid="{00000000-0005-0000-0000-000021210000}"/>
    <cellStyle name="Heading 4 14 3" xfId="8422" xr:uid="{00000000-0005-0000-0000-000022210000}"/>
    <cellStyle name="Heading 4 14 3 2" xfId="8423" xr:uid="{00000000-0005-0000-0000-000023210000}"/>
    <cellStyle name="Heading 4 14 3 3" xfId="8424" xr:uid="{00000000-0005-0000-0000-000024210000}"/>
    <cellStyle name="Heading 4 14 4" xfId="8425" xr:uid="{00000000-0005-0000-0000-000025210000}"/>
    <cellStyle name="Heading 4 14 4 2" xfId="8426" xr:uid="{00000000-0005-0000-0000-000026210000}"/>
    <cellStyle name="Heading 4 14 4 3" xfId="8427" xr:uid="{00000000-0005-0000-0000-000027210000}"/>
    <cellStyle name="Heading 4 14 5" xfId="8428" xr:uid="{00000000-0005-0000-0000-000028210000}"/>
    <cellStyle name="Heading 4 14 5 2" xfId="8429" xr:uid="{00000000-0005-0000-0000-000029210000}"/>
    <cellStyle name="Heading 4 14 5 3" xfId="8430" xr:uid="{00000000-0005-0000-0000-00002A210000}"/>
    <cellStyle name="Heading 4 14 6" xfId="8431" xr:uid="{00000000-0005-0000-0000-00002B210000}"/>
    <cellStyle name="Heading 4 14 6 2" xfId="8432" xr:uid="{00000000-0005-0000-0000-00002C210000}"/>
    <cellStyle name="Heading 4 14 6 3" xfId="8433" xr:uid="{00000000-0005-0000-0000-00002D210000}"/>
    <cellStyle name="Heading 4 14 7" xfId="8434" xr:uid="{00000000-0005-0000-0000-00002E210000}"/>
    <cellStyle name="Heading 4 14 8" xfId="8435" xr:uid="{00000000-0005-0000-0000-00002F210000}"/>
    <cellStyle name="Heading 4 14 9" xfId="8436" xr:uid="{00000000-0005-0000-0000-000030210000}"/>
    <cellStyle name="Heading 4 15" xfId="8437" xr:uid="{00000000-0005-0000-0000-000031210000}"/>
    <cellStyle name="Heading 4 15 10" xfId="8438" xr:uid="{00000000-0005-0000-0000-000032210000}"/>
    <cellStyle name="Heading 4 15 2" xfId="8439" xr:uid="{00000000-0005-0000-0000-000033210000}"/>
    <cellStyle name="Heading 4 15 2 2" xfId="8440" xr:uid="{00000000-0005-0000-0000-000034210000}"/>
    <cellStyle name="Heading 4 15 2 2 2" xfId="8441" xr:uid="{00000000-0005-0000-0000-000035210000}"/>
    <cellStyle name="Heading 4 15 2 2 3" xfId="8442" xr:uid="{00000000-0005-0000-0000-000036210000}"/>
    <cellStyle name="Heading 4 15 2 3" xfId="8443" xr:uid="{00000000-0005-0000-0000-000037210000}"/>
    <cellStyle name="Heading 4 15 2 4" xfId="8444" xr:uid="{00000000-0005-0000-0000-000038210000}"/>
    <cellStyle name="Heading 4 15 3" xfId="8445" xr:uid="{00000000-0005-0000-0000-000039210000}"/>
    <cellStyle name="Heading 4 15 3 2" xfId="8446" xr:uid="{00000000-0005-0000-0000-00003A210000}"/>
    <cellStyle name="Heading 4 15 3 3" xfId="8447" xr:uid="{00000000-0005-0000-0000-00003B210000}"/>
    <cellStyle name="Heading 4 15 4" xfId="8448" xr:uid="{00000000-0005-0000-0000-00003C210000}"/>
    <cellStyle name="Heading 4 15 4 2" xfId="8449" xr:uid="{00000000-0005-0000-0000-00003D210000}"/>
    <cellStyle name="Heading 4 15 4 3" xfId="8450" xr:uid="{00000000-0005-0000-0000-00003E210000}"/>
    <cellStyle name="Heading 4 15 5" xfId="8451" xr:uid="{00000000-0005-0000-0000-00003F210000}"/>
    <cellStyle name="Heading 4 15 5 2" xfId="8452" xr:uid="{00000000-0005-0000-0000-000040210000}"/>
    <cellStyle name="Heading 4 15 5 3" xfId="8453" xr:uid="{00000000-0005-0000-0000-000041210000}"/>
    <cellStyle name="Heading 4 15 6" xfId="8454" xr:uid="{00000000-0005-0000-0000-000042210000}"/>
    <cellStyle name="Heading 4 15 6 2" xfId="8455" xr:uid="{00000000-0005-0000-0000-000043210000}"/>
    <cellStyle name="Heading 4 15 6 3" xfId="8456" xr:uid="{00000000-0005-0000-0000-000044210000}"/>
    <cellStyle name="Heading 4 15 7" xfId="8457" xr:uid="{00000000-0005-0000-0000-000045210000}"/>
    <cellStyle name="Heading 4 15 8" xfId="8458" xr:uid="{00000000-0005-0000-0000-000046210000}"/>
    <cellStyle name="Heading 4 15 9" xfId="8459" xr:uid="{00000000-0005-0000-0000-000047210000}"/>
    <cellStyle name="Heading 4 16" xfId="8460" xr:uid="{00000000-0005-0000-0000-000048210000}"/>
    <cellStyle name="Heading 4 16 10" xfId="8461" xr:uid="{00000000-0005-0000-0000-000049210000}"/>
    <cellStyle name="Heading 4 16 2" xfId="8462" xr:uid="{00000000-0005-0000-0000-00004A210000}"/>
    <cellStyle name="Heading 4 16 2 2" xfId="8463" xr:uid="{00000000-0005-0000-0000-00004B210000}"/>
    <cellStyle name="Heading 4 16 2 2 2" xfId="8464" xr:uid="{00000000-0005-0000-0000-00004C210000}"/>
    <cellStyle name="Heading 4 16 2 2 3" xfId="8465" xr:uid="{00000000-0005-0000-0000-00004D210000}"/>
    <cellStyle name="Heading 4 16 2 3" xfId="8466" xr:uid="{00000000-0005-0000-0000-00004E210000}"/>
    <cellStyle name="Heading 4 16 2 4" xfId="8467" xr:uid="{00000000-0005-0000-0000-00004F210000}"/>
    <cellStyle name="Heading 4 16 3" xfId="8468" xr:uid="{00000000-0005-0000-0000-000050210000}"/>
    <cellStyle name="Heading 4 16 3 2" xfId="8469" xr:uid="{00000000-0005-0000-0000-000051210000}"/>
    <cellStyle name="Heading 4 16 3 3" xfId="8470" xr:uid="{00000000-0005-0000-0000-000052210000}"/>
    <cellStyle name="Heading 4 16 4" xfId="8471" xr:uid="{00000000-0005-0000-0000-000053210000}"/>
    <cellStyle name="Heading 4 16 4 2" xfId="8472" xr:uid="{00000000-0005-0000-0000-000054210000}"/>
    <cellStyle name="Heading 4 16 4 3" xfId="8473" xr:uid="{00000000-0005-0000-0000-000055210000}"/>
    <cellStyle name="Heading 4 16 5" xfId="8474" xr:uid="{00000000-0005-0000-0000-000056210000}"/>
    <cellStyle name="Heading 4 16 5 2" xfId="8475" xr:uid="{00000000-0005-0000-0000-000057210000}"/>
    <cellStyle name="Heading 4 16 5 3" xfId="8476" xr:uid="{00000000-0005-0000-0000-000058210000}"/>
    <cellStyle name="Heading 4 16 6" xfId="8477" xr:uid="{00000000-0005-0000-0000-000059210000}"/>
    <cellStyle name="Heading 4 16 6 2" xfId="8478" xr:uid="{00000000-0005-0000-0000-00005A210000}"/>
    <cellStyle name="Heading 4 16 6 3" xfId="8479" xr:uid="{00000000-0005-0000-0000-00005B210000}"/>
    <cellStyle name="Heading 4 16 7" xfId="8480" xr:uid="{00000000-0005-0000-0000-00005C210000}"/>
    <cellStyle name="Heading 4 16 8" xfId="8481" xr:uid="{00000000-0005-0000-0000-00005D210000}"/>
    <cellStyle name="Heading 4 16 9" xfId="8482" xr:uid="{00000000-0005-0000-0000-00005E210000}"/>
    <cellStyle name="Heading 4 17" xfId="8483" xr:uid="{00000000-0005-0000-0000-00005F210000}"/>
    <cellStyle name="Heading 4 17 10" xfId="8484" xr:uid="{00000000-0005-0000-0000-000060210000}"/>
    <cellStyle name="Heading 4 17 2" xfId="8485" xr:uid="{00000000-0005-0000-0000-000061210000}"/>
    <cellStyle name="Heading 4 17 2 2" xfId="8486" xr:uid="{00000000-0005-0000-0000-000062210000}"/>
    <cellStyle name="Heading 4 17 2 2 2" xfId="8487" xr:uid="{00000000-0005-0000-0000-000063210000}"/>
    <cellStyle name="Heading 4 17 2 2 3" xfId="8488" xr:uid="{00000000-0005-0000-0000-000064210000}"/>
    <cellStyle name="Heading 4 17 2 3" xfId="8489" xr:uid="{00000000-0005-0000-0000-000065210000}"/>
    <cellStyle name="Heading 4 17 2 4" xfId="8490" xr:uid="{00000000-0005-0000-0000-000066210000}"/>
    <cellStyle name="Heading 4 17 3" xfId="8491" xr:uid="{00000000-0005-0000-0000-000067210000}"/>
    <cellStyle name="Heading 4 17 3 2" xfId="8492" xr:uid="{00000000-0005-0000-0000-000068210000}"/>
    <cellStyle name="Heading 4 17 3 3" xfId="8493" xr:uid="{00000000-0005-0000-0000-000069210000}"/>
    <cellStyle name="Heading 4 17 4" xfId="8494" xr:uid="{00000000-0005-0000-0000-00006A210000}"/>
    <cellStyle name="Heading 4 17 4 2" xfId="8495" xr:uid="{00000000-0005-0000-0000-00006B210000}"/>
    <cellStyle name="Heading 4 17 4 3" xfId="8496" xr:uid="{00000000-0005-0000-0000-00006C210000}"/>
    <cellStyle name="Heading 4 17 5" xfId="8497" xr:uid="{00000000-0005-0000-0000-00006D210000}"/>
    <cellStyle name="Heading 4 17 5 2" xfId="8498" xr:uid="{00000000-0005-0000-0000-00006E210000}"/>
    <cellStyle name="Heading 4 17 5 3" xfId="8499" xr:uid="{00000000-0005-0000-0000-00006F210000}"/>
    <cellStyle name="Heading 4 17 6" xfId="8500" xr:uid="{00000000-0005-0000-0000-000070210000}"/>
    <cellStyle name="Heading 4 17 6 2" xfId="8501" xr:uid="{00000000-0005-0000-0000-000071210000}"/>
    <cellStyle name="Heading 4 17 6 3" xfId="8502" xr:uid="{00000000-0005-0000-0000-000072210000}"/>
    <cellStyle name="Heading 4 17 7" xfId="8503" xr:uid="{00000000-0005-0000-0000-000073210000}"/>
    <cellStyle name="Heading 4 17 8" xfId="8504" xr:uid="{00000000-0005-0000-0000-000074210000}"/>
    <cellStyle name="Heading 4 17 9" xfId="8505" xr:uid="{00000000-0005-0000-0000-000075210000}"/>
    <cellStyle name="Heading 4 18" xfId="8506" xr:uid="{00000000-0005-0000-0000-000076210000}"/>
    <cellStyle name="Heading 4 18 10" xfId="8507" xr:uid="{00000000-0005-0000-0000-000077210000}"/>
    <cellStyle name="Heading 4 18 2" xfId="8508" xr:uid="{00000000-0005-0000-0000-000078210000}"/>
    <cellStyle name="Heading 4 18 2 2" xfId="8509" xr:uid="{00000000-0005-0000-0000-000079210000}"/>
    <cellStyle name="Heading 4 18 2 2 2" xfId="8510" xr:uid="{00000000-0005-0000-0000-00007A210000}"/>
    <cellStyle name="Heading 4 18 2 2 3" xfId="8511" xr:uid="{00000000-0005-0000-0000-00007B210000}"/>
    <cellStyle name="Heading 4 18 2 3" xfId="8512" xr:uid="{00000000-0005-0000-0000-00007C210000}"/>
    <cellStyle name="Heading 4 18 2 4" xfId="8513" xr:uid="{00000000-0005-0000-0000-00007D210000}"/>
    <cellStyle name="Heading 4 18 3" xfId="8514" xr:uid="{00000000-0005-0000-0000-00007E210000}"/>
    <cellStyle name="Heading 4 18 3 2" xfId="8515" xr:uid="{00000000-0005-0000-0000-00007F210000}"/>
    <cellStyle name="Heading 4 18 3 3" xfId="8516" xr:uid="{00000000-0005-0000-0000-000080210000}"/>
    <cellStyle name="Heading 4 18 4" xfId="8517" xr:uid="{00000000-0005-0000-0000-000081210000}"/>
    <cellStyle name="Heading 4 18 4 2" xfId="8518" xr:uid="{00000000-0005-0000-0000-000082210000}"/>
    <cellStyle name="Heading 4 18 4 3" xfId="8519" xr:uid="{00000000-0005-0000-0000-000083210000}"/>
    <cellStyle name="Heading 4 18 5" xfId="8520" xr:uid="{00000000-0005-0000-0000-000084210000}"/>
    <cellStyle name="Heading 4 18 5 2" xfId="8521" xr:uid="{00000000-0005-0000-0000-000085210000}"/>
    <cellStyle name="Heading 4 18 5 3" xfId="8522" xr:uid="{00000000-0005-0000-0000-000086210000}"/>
    <cellStyle name="Heading 4 18 6" xfId="8523" xr:uid="{00000000-0005-0000-0000-000087210000}"/>
    <cellStyle name="Heading 4 18 6 2" xfId="8524" xr:uid="{00000000-0005-0000-0000-000088210000}"/>
    <cellStyle name="Heading 4 18 6 3" xfId="8525" xr:uid="{00000000-0005-0000-0000-000089210000}"/>
    <cellStyle name="Heading 4 18 7" xfId="8526" xr:uid="{00000000-0005-0000-0000-00008A210000}"/>
    <cellStyle name="Heading 4 18 8" xfId="8527" xr:uid="{00000000-0005-0000-0000-00008B210000}"/>
    <cellStyle name="Heading 4 18 9" xfId="8528" xr:uid="{00000000-0005-0000-0000-00008C210000}"/>
    <cellStyle name="Heading 4 19" xfId="8529" xr:uid="{00000000-0005-0000-0000-00008D210000}"/>
    <cellStyle name="Heading 4 19 10" xfId="8530" xr:uid="{00000000-0005-0000-0000-00008E210000}"/>
    <cellStyle name="Heading 4 19 2" xfId="8531" xr:uid="{00000000-0005-0000-0000-00008F210000}"/>
    <cellStyle name="Heading 4 19 2 2" xfId="8532" xr:uid="{00000000-0005-0000-0000-000090210000}"/>
    <cellStyle name="Heading 4 19 2 2 2" xfId="8533" xr:uid="{00000000-0005-0000-0000-000091210000}"/>
    <cellStyle name="Heading 4 19 2 2 3" xfId="8534" xr:uid="{00000000-0005-0000-0000-000092210000}"/>
    <cellStyle name="Heading 4 19 2 3" xfId="8535" xr:uid="{00000000-0005-0000-0000-000093210000}"/>
    <cellStyle name="Heading 4 19 2 4" xfId="8536" xr:uid="{00000000-0005-0000-0000-000094210000}"/>
    <cellStyle name="Heading 4 19 3" xfId="8537" xr:uid="{00000000-0005-0000-0000-000095210000}"/>
    <cellStyle name="Heading 4 19 3 2" xfId="8538" xr:uid="{00000000-0005-0000-0000-000096210000}"/>
    <cellStyle name="Heading 4 19 3 3" xfId="8539" xr:uid="{00000000-0005-0000-0000-000097210000}"/>
    <cellStyle name="Heading 4 19 4" xfId="8540" xr:uid="{00000000-0005-0000-0000-000098210000}"/>
    <cellStyle name="Heading 4 19 4 2" xfId="8541" xr:uid="{00000000-0005-0000-0000-000099210000}"/>
    <cellStyle name="Heading 4 19 4 3" xfId="8542" xr:uid="{00000000-0005-0000-0000-00009A210000}"/>
    <cellStyle name="Heading 4 19 5" xfId="8543" xr:uid="{00000000-0005-0000-0000-00009B210000}"/>
    <cellStyle name="Heading 4 19 5 2" xfId="8544" xr:uid="{00000000-0005-0000-0000-00009C210000}"/>
    <cellStyle name="Heading 4 19 5 3" xfId="8545" xr:uid="{00000000-0005-0000-0000-00009D210000}"/>
    <cellStyle name="Heading 4 19 6" xfId="8546" xr:uid="{00000000-0005-0000-0000-00009E210000}"/>
    <cellStyle name="Heading 4 19 6 2" xfId="8547" xr:uid="{00000000-0005-0000-0000-00009F210000}"/>
    <cellStyle name="Heading 4 19 6 3" xfId="8548" xr:uid="{00000000-0005-0000-0000-0000A0210000}"/>
    <cellStyle name="Heading 4 19 7" xfId="8549" xr:uid="{00000000-0005-0000-0000-0000A1210000}"/>
    <cellStyle name="Heading 4 19 8" xfId="8550" xr:uid="{00000000-0005-0000-0000-0000A2210000}"/>
    <cellStyle name="Heading 4 19 9" xfId="8551" xr:uid="{00000000-0005-0000-0000-0000A3210000}"/>
    <cellStyle name="Heading 4 2" xfId="8552" xr:uid="{00000000-0005-0000-0000-0000A4210000}"/>
    <cellStyle name="Heading 4 2 10" xfId="8553" xr:uid="{00000000-0005-0000-0000-0000A5210000}"/>
    <cellStyle name="Heading 4 2 11" xfId="8554" xr:uid="{00000000-0005-0000-0000-0000A6210000}"/>
    <cellStyle name="Heading 4 2 2" xfId="8555" xr:uid="{00000000-0005-0000-0000-0000A7210000}"/>
    <cellStyle name="Heading 4 2 2 2" xfId="8556" xr:uid="{00000000-0005-0000-0000-0000A8210000}"/>
    <cellStyle name="Heading 4 2 2 2 2" xfId="8557" xr:uid="{00000000-0005-0000-0000-0000A9210000}"/>
    <cellStyle name="Heading 4 2 2 2 3" xfId="8558" xr:uid="{00000000-0005-0000-0000-0000AA210000}"/>
    <cellStyle name="Heading 4 2 2 3" xfId="8559" xr:uid="{00000000-0005-0000-0000-0000AB210000}"/>
    <cellStyle name="Heading 4 2 2 4" xfId="8560" xr:uid="{00000000-0005-0000-0000-0000AC210000}"/>
    <cellStyle name="Heading 4 2 2 5" xfId="8561" xr:uid="{00000000-0005-0000-0000-0000AD210000}"/>
    <cellStyle name="Heading 4 2 2 6" xfId="8562" xr:uid="{00000000-0005-0000-0000-0000AE210000}"/>
    <cellStyle name="Heading 4 2 3" xfId="8563" xr:uid="{00000000-0005-0000-0000-0000AF210000}"/>
    <cellStyle name="Heading 4 2 3 2" xfId="8564" xr:uid="{00000000-0005-0000-0000-0000B0210000}"/>
    <cellStyle name="Heading 4 2 3 2 2" xfId="8565" xr:uid="{00000000-0005-0000-0000-0000B1210000}"/>
    <cellStyle name="Heading 4 2 3 2 3" xfId="8566" xr:uid="{00000000-0005-0000-0000-0000B2210000}"/>
    <cellStyle name="Heading 4 2 3 3" xfId="8567" xr:uid="{00000000-0005-0000-0000-0000B3210000}"/>
    <cellStyle name="Heading 4 2 3 4" xfId="8568" xr:uid="{00000000-0005-0000-0000-0000B4210000}"/>
    <cellStyle name="Heading 4 2 3 5" xfId="8569" xr:uid="{00000000-0005-0000-0000-0000B5210000}"/>
    <cellStyle name="Heading 4 2 3 6" xfId="8570" xr:uid="{00000000-0005-0000-0000-0000B6210000}"/>
    <cellStyle name="Heading 4 2 4" xfId="8571" xr:uid="{00000000-0005-0000-0000-0000B7210000}"/>
    <cellStyle name="Heading 4 2 4 2" xfId="8572" xr:uid="{00000000-0005-0000-0000-0000B8210000}"/>
    <cellStyle name="Heading 4 2 4 3" xfId="8573" xr:uid="{00000000-0005-0000-0000-0000B9210000}"/>
    <cellStyle name="Heading 4 2 5" xfId="8574" xr:uid="{00000000-0005-0000-0000-0000BA210000}"/>
    <cellStyle name="Heading 4 2 5 2" xfId="8575" xr:uid="{00000000-0005-0000-0000-0000BB210000}"/>
    <cellStyle name="Heading 4 2 5 3" xfId="8576" xr:uid="{00000000-0005-0000-0000-0000BC210000}"/>
    <cellStyle name="Heading 4 2 6" xfId="8577" xr:uid="{00000000-0005-0000-0000-0000BD210000}"/>
    <cellStyle name="Heading 4 2 6 2" xfId="8578" xr:uid="{00000000-0005-0000-0000-0000BE210000}"/>
    <cellStyle name="Heading 4 2 6 3" xfId="8579" xr:uid="{00000000-0005-0000-0000-0000BF210000}"/>
    <cellStyle name="Heading 4 2 7" xfId="8580" xr:uid="{00000000-0005-0000-0000-0000C0210000}"/>
    <cellStyle name="Heading 4 2 7 2" xfId="8581" xr:uid="{00000000-0005-0000-0000-0000C1210000}"/>
    <cellStyle name="Heading 4 2 7 3" xfId="8582" xr:uid="{00000000-0005-0000-0000-0000C2210000}"/>
    <cellStyle name="Heading 4 2 8" xfId="8583" xr:uid="{00000000-0005-0000-0000-0000C3210000}"/>
    <cellStyle name="Heading 4 2 9" xfId="8584" xr:uid="{00000000-0005-0000-0000-0000C4210000}"/>
    <cellStyle name="Heading 4 20" xfId="8585" xr:uid="{00000000-0005-0000-0000-0000C5210000}"/>
    <cellStyle name="Heading 4 20 10" xfId="8586" xr:uid="{00000000-0005-0000-0000-0000C6210000}"/>
    <cellStyle name="Heading 4 20 2" xfId="8587" xr:uid="{00000000-0005-0000-0000-0000C7210000}"/>
    <cellStyle name="Heading 4 20 2 2" xfId="8588" xr:uid="{00000000-0005-0000-0000-0000C8210000}"/>
    <cellStyle name="Heading 4 20 2 2 2" xfId="8589" xr:uid="{00000000-0005-0000-0000-0000C9210000}"/>
    <cellStyle name="Heading 4 20 2 2 3" xfId="8590" xr:uid="{00000000-0005-0000-0000-0000CA210000}"/>
    <cellStyle name="Heading 4 20 2 3" xfId="8591" xr:uid="{00000000-0005-0000-0000-0000CB210000}"/>
    <cellStyle name="Heading 4 20 2 4" xfId="8592" xr:uid="{00000000-0005-0000-0000-0000CC210000}"/>
    <cellStyle name="Heading 4 20 3" xfId="8593" xr:uid="{00000000-0005-0000-0000-0000CD210000}"/>
    <cellStyle name="Heading 4 20 3 2" xfId="8594" xr:uid="{00000000-0005-0000-0000-0000CE210000}"/>
    <cellStyle name="Heading 4 20 3 3" xfId="8595" xr:uid="{00000000-0005-0000-0000-0000CF210000}"/>
    <cellStyle name="Heading 4 20 4" xfId="8596" xr:uid="{00000000-0005-0000-0000-0000D0210000}"/>
    <cellStyle name="Heading 4 20 4 2" xfId="8597" xr:uid="{00000000-0005-0000-0000-0000D1210000}"/>
    <cellStyle name="Heading 4 20 4 3" xfId="8598" xr:uid="{00000000-0005-0000-0000-0000D2210000}"/>
    <cellStyle name="Heading 4 20 5" xfId="8599" xr:uid="{00000000-0005-0000-0000-0000D3210000}"/>
    <cellStyle name="Heading 4 20 5 2" xfId="8600" xr:uid="{00000000-0005-0000-0000-0000D4210000}"/>
    <cellStyle name="Heading 4 20 5 3" xfId="8601" xr:uid="{00000000-0005-0000-0000-0000D5210000}"/>
    <cellStyle name="Heading 4 20 6" xfId="8602" xr:uid="{00000000-0005-0000-0000-0000D6210000}"/>
    <cellStyle name="Heading 4 20 6 2" xfId="8603" xr:uid="{00000000-0005-0000-0000-0000D7210000}"/>
    <cellStyle name="Heading 4 20 6 3" xfId="8604" xr:uid="{00000000-0005-0000-0000-0000D8210000}"/>
    <cellStyle name="Heading 4 20 7" xfId="8605" xr:uid="{00000000-0005-0000-0000-0000D9210000}"/>
    <cellStyle name="Heading 4 20 8" xfId="8606" xr:uid="{00000000-0005-0000-0000-0000DA210000}"/>
    <cellStyle name="Heading 4 20 9" xfId="8607" xr:uid="{00000000-0005-0000-0000-0000DB210000}"/>
    <cellStyle name="Heading 4 21" xfId="8608" xr:uid="{00000000-0005-0000-0000-0000DC210000}"/>
    <cellStyle name="Heading 4 21 10" xfId="8609" xr:uid="{00000000-0005-0000-0000-0000DD210000}"/>
    <cellStyle name="Heading 4 21 2" xfId="8610" xr:uid="{00000000-0005-0000-0000-0000DE210000}"/>
    <cellStyle name="Heading 4 21 2 2" xfId="8611" xr:uid="{00000000-0005-0000-0000-0000DF210000}"/>
    <cellStyle name="Heading 4 21 2 2 2" xfId="8612" xr:uid="{00000000-0005-0000-0000-0000E0210000}"/>
    <cellStyle name="Heading 4 21 2 2 3" xfId="8613" xr:uid="{00000000-0005-0000-0000-0000E1210000}"/>
    <cellStyle name="Heading 4 21 2 3" xfId="8614" xr:uid="{00000000-0005-0000-0000-0000E2210000}"/>
    <cellStyle name="Heading 4 21 2 4" xfId="8615" xr:uid="{00000000-0005-0000-0000-0000E3210000}"/>
    <cellStyle name="Heading 4 21 3" xfId="8616" xr:uid="{00000000-0005-0000-0000-0000E4210000}"/>
    <cellStyle name="Heading 4 21 3 2" xfId="8617" xr:uid="{00000000-0005-0000-0000-0000E5210000}"/>
    <cellStyle name="Heading 4 21 3 3" xfId="8618" xr:uid="{00000000-0005-0000-0000-0000E6210000}"/>
    <cellStyle name="Heading 4 21 4" xfId="8619" xr:uid="{00000000-0005-0000-0000-0000E7210000}"/>
    <cellStyle name="Heading 4 21 4 2" xfId="8620" xr:uid="{00000000-0005-0000-0000-0000E8210000}"/>
    <cellStyle name="Heading 4 21 4 3" xfId="8621" xr:uid="{00000000-0005-0000-0000-0000E9210000}"/>
    <cellStyle name="Heading 4 21 5" xfId="8622" xr:uid="{00000000-0005-0000-0000-0000EA210000}"/>
    <cellStyle name="Heading 4 21 5 2" xfId="8623" xr:uid="{00000000-0005-0000-0000-0000EB210000}"/>
    <cellStyle name="Heading 4 21 5 3" xfId="8624" xr:uid="{00000000-0005-0000-0000-0000EC210000}"/>
    <cellStyle name="Heading 4 21 6" xfId="8625" xr:uid="{00000000-0005-0000-0000-0000ED210000}"/>
    <cellStyle name="Heading 4 21 6 2" xfId="8626" xr:uid="{00000000-0005-0000-0000-0000EE210000}"/>
    <cellStyle name="Heading 4 21 6 3" xfId="8627" xr:uid="{00000000-0005-0000-0000-0000EF210000}"/>
    <cellStyle name="Heading 4 21 7" xfId="8628" xr:uid="{00000000-0005-0000-0000-0000F0210000}"/>
    <cellStyle name="Heading 4 21 8" xfId="8629" xr:uid="{00000000-0005-0000-0000-0000F1210000}"/>
    <cellStyle name="Heading 4 21 9" xfId="8630" xr:uid="{00000000-0005-0000-0000-0000F2210000}"/>
    <cellStyle name="Heading 4 22" xfId="8631" xr:uid="{00000000-0005-0000-0000-0000F3210000}"/>
    <cellStyle name="Heading 4 22 10" xfId="8632" xr:uid="{00000000-0005-0000-0000-0000F4210000}"/>
    <cellStyle name="Heading 4 22 2" xfId="8633" xr:uid="{00000000-0005-0000-0000-0000F5210000}"/>
    <cellStyle name="Heading 4 22 2 2" xfId="8634" xr:uid="{00000000-0005-0000-0000-0000F6210000}"/>
    <cellStyle name="Heading 4 22 2 2 2" xfId="8635" xr:uid="{00000000-0005-0000-0000-0000F7210000}"/>
    <cellStyle name="Heading 4 22 2 2 3" xfId="8636" xr:uid="{00000000-0005-0000-0000-0000F8210000}"/>
    <cellStyle name="Heading 4 22 2 3" xfId="8637" xr:uid="{00000000-0005-0000-0000-0000F9210000}"/>
    <cellStyle name="Heading 4 22 2 4" xfId="8638" xr:uid="{00000000-0005-0000-0000-0000FA210000}"/>
    <cellStyle name="Heading 4 22 3" xfId="8639" xr:uid="{00000000-0005-0000-0000-0000FB210000}"/>
    <cellStyle name="Heading 4 22 3 2" xfId="8640" xr:uid="{00000000-0005-0000-0000-0000FC210000}"/>
    <cellStyle name="Heading 4 22 3 3" xfId="8641" xr:uid="{00000000-0005-0000-0000-0000FD210000}"/>
    <cellStyle name="Heading 4 22 4" xfId="8642" xr:uid="{00000000-0005-0000-0000-0000FE210000}"/>
    <cellStyle name="Heading 4 22 4 2" xfId="8643" xr:uid="{00000000-0005-0000-0000-0000FF210000}"/>
    <cellStyle name="Heading 4 22 4 3" xfId="8644" xr:uid="{00000000-0005-0000-0000-000000220000}"/>
    <cellStyle name="Heading 4 22 5" xfId="8645" xr:uid="{00000000-0005-0000-0000-000001220000}"/>
    <cellStyle name="Heading 4 22 5 2" xfId="8646" xr:uid="{00000000-0005-0000-0000-000002220000}"/>
    <cellStyle name="Heading 4 22 5 3" xfId="8647" xr:uid="{00000000-0005-0000-0000-000003220000}"/>
    <cellStyle name="Heading 4 22 6" xfId="8648" xr:uid="{00000000-0005-0000-0000-000004220000}"/>
    <cellStyle name="Heading 4 22 6 2" xfId="8649" xr:uid="{00000000-0005-0000-0000-000005220000}"/>
    <cellStyle name="Heading 4 22 6 3" xfId="8650" xr:uid="{00000000-0005-0000-0000-000006220000}"/>
    <cellStyle name="Heading 4 22 7" xfId="8651" xr:uid="{00000000-0005-0000-0000-000007220000}"/>
    <cellStyle name="Heading 4 22 8" xfId="8652" xr:uid="{00000000-0005-0000-0000-000008220000}"/>
    <cellStyle name="Heading 4 22 9" xfId="8653" xr:uid="{00000000-0005-0000-0000-000009220000}"/>
    <cellStyle name="Heading 4 23" xfId="8654" xr:uid="{00000000-0005-0000-0000-00000A220000}"/>
    <cellStyle name="Heading 4 23 10" xfId="8655" xr:uid="{00000000-0005-0000-0000-00000B220000}"/>
    <cellStyle name="Heading 4 23 2" xfId="8656" xr:uid="{00000000-0005-0000-0000-00000C220000}"/>
    <cellStyle name="Heading 4 23 2 2" xfId="8657" xr:uid="{00000000-0005-0000-0000-00000D220000}"/>
    <cellStyle name="Heading 4 23 2 2 2" xfId="8658" xr:uid="{00000000-0005-0000-0000-00000E220000}"/>
    <cellStyle name="Heading 4 23 2 2 3" xfId="8659" xr:uid="{00000000-0005-0000-0000-00000F220000}"/>
    <cellStyle name="Heading 4 23 2 3" xfId="8660" xr:uid="{00000000-0005-0000-0000-000010220000}"/>
    <cellStyle name="Heading 4 23 2 4" xfId="8661" xr:uid="{00000000-0005-0000-0000-000011220000}"/>
    <cellStyle name="Heading 4 23 3" xfId="8662" xr:uid="{00000000-0005-0000-0000-000012220000}"/>
    <cellStyle name="Heading 4 23 3 2" xfId="8663" xr:uid="{00000000-0005-0000-0000-000013220000}"/>
    <cellStyle name="Heading 4 23 3 3" xfId="8664" xr:uid="{00000000-0005-0000-0000-000014220000}"/>
    <cellStyle name="Heading 4 23 4" xfId="8665" xr:uid="{00000000-0005-0000-0000-000015220000}"/>
    <cellStyle name="Heading 4 23 4 2" xfId="8666" xr:uid="{00000000-0005-0000-0000-000016220000}"/>
    <cellStyle name="Heading 4 23 4 3" xfId="8667" xr:uid="{00000000-0005-0000-0000-000017220000}"/>
    <cellStyle name="Heading 4 23 5" xfId="8668" xr:uid="{00000000-0005-0000-0000-000018220000}"/>
    <cellStyle name="Heading 4 23 5 2" xfId="8669" xr:uid="{00000000-0005-0000-0000-000019220000}"/>
    <cellStyle name="Heading 4 23 5 3" xfId="8670" xr:uid="{00000000-0005-0000-0000-00001A220000}"/>
    <cellStyle name="Heading 4 23 6" xfId="8671" xr:uid="{00000000-0005-0000-0000-00001B220000}"/>
    <cellStyle name="Heading 4 23 6 2" xfId="8672" xr:uid="{00000000-0005-0000-0000-00001C220000}"/>
    <cellStyle name="Heading 4 23 6 3" xfId="8673" xr:uid="{00000000-0005-0000-0000-00001D220000}"/>
    <cellStyle name="Heading 4 23 7" xfId="8674" xr:uid="{00000000-0005-0000-0000-00001E220000}"/>
    <cellStyle name="Heading 4 23 8" xfId="8675" xr:uid="{00000000-0005-0000-0000-00001F220000}"/>
    <cellStyle name="Heading 4 23 9" xfId="8676" xr:uid="{00000000-0005-0000-0000-000020220000}"/>
    <cellStyle name="Heading 4 24" xfId="8677" xr:uid="{00000000-0005-0000-0000-000021220000}"/>
    <cellStyle name="Heading 4 24 10" xfId="8678" xr:uid="{00000000-0005-0000-0000-000022220000}"/>
    <cellStyle name="Heading 4 24 2" xfId="8679" xr:uid="{00000000-0005-0000-0000-000023220000}"/>
    <cellStyle name="Heading 4 24 2 2" xfId="8680" xr:uid="{00000000-0005-0000-0000-000024220000}"/>
    <cellStyle name="Heading 4 24 2 2 2" xfId="8681" xr:uid="{00000000-0005-0000-0000-000025220000}"/>
    <cellStyle name="Heading 4 24 2 2 3" xfId="8682" xr:uid="{00000000-0005-0000-0000-000026220000}"/>
    <cellStyle name="Heading 4 24 2 3" xfId="8683" xr:uid="{00000000-0005-0000-0000-000027220000}"/>
    <cellStyle name="Heading 4 24 2 4" xfId="8684" xr:uid="{00000000-0005-0000-0000-000028220000}"/>
    <cellStyle name="Heading 4 24 3" xfId="8685" xr:uid="{00000000-0005-0000-0000-000029220000}"/>
    <cellStyle name="Heading 4 24 3 2" xfId="8686" xr:uid="{00000000-0005-0000-0000-00002A220000}"/>
    <cellStyle name="Heading 4 24 3 3" xfId="8687" xr:uid="{00000000-0005-0000-0000-00002B220000}"/>
    <cellStyle name="Heading 4 24 4" xfId="8688" xr:uid="{00000000-0005-0000-0000-00002C220000}"/>
    <cellStyle name="Heading 4 24 4 2" xfId="8689" xr:uid="{00000000-0005-0000-0000-00002D220000}"/>
    <cellStyle name="Heading 4 24 4 3" xfId="8690" xr:uid="{00000000-0005-0000-0000-00002E220000}"/>
    <cellStyle name="Heading 4 24 5" xfId="8691" xr:uid="{00000000-0005-0000-0000-00002F220000}"/>
    <cellStyle name="Heading 4 24 5 2" xfId="8692" xr:uid="{00000000-0005-0000-0000-000030220000}"/>
    <cellStyle name="Heading 4 24 5 3" xfId="8693" xr:uid="{00000000-0005-0000-0000-000031220000}"/>
    <cellStyle name="Heading 4 24 6" xfId="8694" xr:uid="{00000000-0005-0000-0000-000032220000}"/>
    <cellStyle name="Heading 4 24 6 2" xfId="8695" xr:uid="{00000000-0005-0000-0000-000033220000}"/>
    <cellStyle name="Heading 4 24 6 3" xfId="8696" xr:uid="{00000000-0005-0000-0000-000034220000}"/>
    <cellStyle name="Heading 4 24 7" xfId="8697" xr:uid="{00000000-0005-0000-0000-000035220000}"/>
    <cellStyle name="Heading 4 24 8" xfId="8698" xr:uid="{00000000-0005-0000-0000-000036220000}"/>
    <cellStyle name="Heading 4 24 9" xfId="8699" xr:uid="{00000000-0005-0000-0000-000037220000}"/>
    <cellStyle name="Heading 4 25" xfId="8700" xr:uid="{00000000-0005-0000-0000-000038220000}"/>
    <cellStyle name="Heading 4 25 10" xfId="8701" xr:uid="{00000000-0005-0000-0000-000039220000}"/>
    <cellStyle name="Heading 4 25 2" xfId="8702" xr:uid="{00000000-0005-0000-0000-00003A220000}"/>
    <cellStyle name="Heading 4 25 2 2" xfId="8703" xr:uid="{00000000-0005-0000-0000-00003B220000}"/>
    <cellStyle name="Heading 4 25 2 2 2" xfId="8704" xr:uid="{00000000-0005-0000-0000-00003C220000}"/>
    <cellStyle name="Heading 4 25 2 2 3" xfId="8705" xr:uid="{00000000-0005-0000-0000-00003D220000}"/>
    <cellStyle name="Heading 4 25 2 3" xfId="8706" xr:uid="{00000000-0005-0000-0000-00003E220000}"/>
    <cellStyle name="Heading 4 25 2 4" xfId="8707" xr:uid="{00000000-0005-0000-0000-00003F220000}"/>
    <cellStyle name="Heading 4 25 3" xfId="8708" xr:uid="{00000000-0005-0000-0000-000040220000}"/>
    <cellStyle name="Heading 4 25 3 2" xfId="8709" xr:uid="{00000000-0005-0000-0000-000041220000}"/>
    <cellStyle name="Heading 4 25 3 3" xfId="8710" xr:uid="{00000000-0005-0000-0000-000042220000}"/>
    <cellStyle name="Heading 4 25 4" xfId="8711" xr:uid="{00000000-0005-0000-0000-000043220000}"/>
    <cellStyle name="Heading 4 25 4 2" xfId="8712" xr:uid="{00000000-0005-0000-0000-000044220000}"/>
    <cellStyle name="Heading 4 25 4 3" xfId="8713" xr:uid="{00000000-0005-0000-0000-000045220000}"/>
    <cellStyle name="Heading 4 25 5" xfId="8714" xr:uid="{00000000-0005-0000-0000-000046220000}"/>
    <cellStyle name="Heading 4 25 5 2" xfId="8715" xr:uid="{00000000-0005-0000-0000-000047220000}"/>
    <cellStyle name="Heading 4 25 5 3" xfId="8716" xr:uid="{00000000-0005-0000-0000-000048220000}"/>
    <cellStyle name="Heading 4 25 6" xfId="8717" xr:uid="{00000000-0005-0000-0000-000049220000}"/>
    <cellStyle name="Heading 4 25 6 2" xfId="8718" xr:uid="{00000000-0005-0000-0000-00004A220000}"/>
    <cellStyle name="Heading 4 25 6 3" xfId="8719" xr:uid="{00000000-0005-0000-0000-00004B220000}"/>
    <cellStyle name="Heading 4 25 7" xfId="8720" xr:uid="{00000000-0005-0000-0000-00004C220000}"/>
    <cellStyle name="Heading 4 25 8" xfId="8721" xr:uid="{00000000-0005-0000-0000-00004D220000}"/>
    <cellStyle name="Heading 4 25 9" xfId="8722" xr:uid="{00000000-0005-0000-0000-00004E220000}"/>
    <cellStyle name="Heading 4 26" xfId="8723" xr:uid="{00000000-0005-0000-0000-00004F220000}"/>
    <cellStyle name="Heading 4 26 10" xfId="8724" xr:uid="{00000000-0005-0000-0000-000050220000}"/>
    <cellStyle name="Heading 4 26 2" xfId="8725" xr:uid="{00000000-0005-0000-0000-000051220000}"/>
    <cellStyle name="Heading 4 26 2 2" xfId="8726" xr:uid="{00000000-0005-0000-0000-000052220000}"/>
    <cellStyle name="Heading 4 26 2 2 2" xfId="8727" xr:uid="{00000000-0005-0000-0000-000053220000}"/>
    <cellStyle name="Heading 4 26 2 2 3" xfId="8728" xr:uid="{00000000-0005-0000-0000-000054220000}"/>
    <cellStyle name="Heading 4 26 2 3" xfId="8729" xr:uid="{00000000-0005-0000-0000-000055220000}"/>
    <cellStyle name="Heading 4 26 2 4" xfId="8730" xr:uid="{00000000-0005-0000-0000-000056220000}"/>
    <cellStyle name="Heading 4 26 3" xfId="8731" xr:uid="{00000000-0005-0000-0000-000057220000}"/>
    <cellStyle name="Heading 4 26 3 2" xfId="8732" xr:uid="{00000000-0005-0000-0000-000058220000}"/>
    <cellStyle name="Heading 4 26 3 3" xfId="8733" xr:uid="{00000000-0005-0000-0000-000059220000}"/>
    <cellStyle name="Heading 4 26 4" xfId="8734" xr:uid="{00000000-0005-0000-0000-00005A220000}"/>
    <cellStyle name="Heading 4 26 4 2" xfId="8735" xr:uid="{00000000-0005-0000-0000-00005B220000}"/>
    <cellStyle name="Heading 4 26 4 3" xfId="8736" xr:uid="{00000000-0005-0000-0000-00005C220000}"/>
    <cellStyle name="Heading 4 26 5" xfId="8737" xr:uid="{00000000-0005-0000-0000-00005D220000}"/>
    <cellStyle name="Heading 4 26 5 2" xfId="8738" xr:uid="{00000000-0005-0000-0000-00005E220000}"/>
    <cellStyle name="Heading 4 26 5 3" xfId="8739" xr:uid="{00000000-0005-0000-0000-00005F220000}"/>
    <cellStyle name="Heading 4 26 6" xfId="8740" xr:uid="{00000000-0005-0000-0000-000060220000}"/>
    <cellStyle name="Heading 4 26 6 2" xfId="8741" xr:uid="{00000000-0005-0000-0000-000061220000}"/>
    <cellStyle name="Heading 4 26 6 3" xfId="8742" xr:uid="{00000000-0005-0000-0000-000062220000}"/>
    <cellStyle name="Heading 4 26 7" xfId="8743" xr:uid="{00000000-0005-0000-0000-000063220000}"/>
    <cellStyle name="Heading 4 26 8" xfId="8744" xr:uid="{00000000-0005-0000-0000-000064220000}"/>
    <cellStyle name="Heading 4 26 9" xfId="8745" xr:uid="{00000000-0005-0000-0000-000065220000}"/>
    <cellStyle name="Heading 4 27" xfId="8746" xr:uid="{00000000-0005-0000-0000-000066220000}"/>
    <cellStyle name="Heading 4 27 10" xfId="8747" xr:uid="{00000000-0005-0000-0000-000067220000}"/>
    <cellStyle name="Heading 4 27 2" xfId="8748" xr:uid="{00000000-0005-0000-0000-000068220000}"/>
    <cellStyle name="Heading 4 27 2 2" xfId="8749" xr:uid="{00000000-0005-0000-0000-000069220000}"/>
    <cellStyle name="Heading 4 27 2 2 2" xfId="8750" xr:uid="{00000000-0005-0000-0000-00006A220000}"/>
    <cellStyle name="Heading 4 27 2 2 3" xfId="8751" xr:uid="{00000000-0005-0000-0000-00006B220000}"/>
    <cellStyle name="Heading 4 27 2 3" xfId="8752" xr:uid="{00000000-0005-0000-0000-00006C220000}"/>
    <cellStyle name="Heading 4 27 2 4" xfId="8753" xr:uid="{00000000-0005-0000-0000-00006D220000}"/>
    <cellStyle name="Heading 4 27 3" xfId="8754" xr:uid="{00000000-0005-0000-0000-00006E220000}"/>
    <cellStyle name="Heading 4 27 3 2" xfId="8755" xr:uid="{00000000-0005-0000-0000-00006F220000}"/>
    <cellStyle name="Heading 4 27 3 3" xfId="8756" xr:uid="{00000000-0005-0000-0000-000070220000}"/>
    <cellStyle name="Heading 4 27 4" xfId="8757" xr:uid="{00000000-0005-0000-0000-000071220000}"/>
    <cellStyle name="Heading 4 27 4 2" xfId="8758" xr:uid="{00000000-0005-0000-0000-000072220000}"/>
    <cellStyle name="Heading 4 27 4 3" xfId="8759" xr:uid="{00000000-0005-0000-0000-000073220000}"/>
    <cellStyle name="Heading 4 27 5" xfId="8760" xr:uid="{00000000-0005-0000-0000-000074220000}"/>
    <cellStyle name="Heading 4 27 5 2" xfId="8761" xr:uid="{00000000-0005-0000-0000-000075220000}"/>
    <cellStyle name="Heading 4 27 5 3" xfId="8762" xr:uid="{00000000-0005-0000-0000-000076220000}"/>
    <cellStyle name="Heading 4 27 6" xfId="8763" xr:uid="{00000000-0005-0000-0000-000077220000}"/>
    <cellStyle name="Heading 4 27 6 2" xfId="8764" xr:uid="{00000000-0005-0000-0000-000078220000}"/>
    <cellStyle name="Heading 4 27 6 3" xfId="8765" xr:uid="{00000000-0005-0000-0000-000079220000}"/>
    <cellStyle name="Heading 4 27 7" xfId="8766" xr:uid="{00000000-0005-0000-0000-00007A220000}"/>
    <cellStyle name="Heading 4 27 8" xfId="8767" xr:uid="{00000000-0005-0000-0000-00007B220000}"/>
    <cellStyle name="Heading 4 27 9" xfId="8768" xr:uid="{00000000-0005-0000-0000-00007C220000}"/>
    <cellStyle name="Heading 4 28" xfId="8769" xr:uid="{00000000-0005-0000-0000-00007D220000}"/>
    <cellStyle name="Heading 4 28 10" xfId="8770" xr:uid="{00000000-0005-0000-0000-00007E220000}"/>
    <cellStyle name="Heading 4 28 2" xfId="8771" xr:uid="{00000000-0005-0000-0000-00007F220000}"/>
    <cellStyle name="Heading 4 28 2 2" xfId="8772" xr:uid="{00000000-0005-0000-0000-000080220000}"/>
    <cellStyle name="Heading 4 28 2 2 2" xfId="8773" xr:uid="{00000000-0005-0000-0000-000081220000}"/>
    <cellStyle name="Heading 4 28 2 2 3" xfId="8774" xr:uid="{00000000-0005-0000-0000-000082220000}"/>
    <cellStyle name="Heading 4 28 2 3" xfId="8775" xr:uid="{00000000-0005-0000-0000-000083220000}"/>
    <cellStyle name="Heading 4 28 2 4" xfId="8776" xr:uid="{00000000-0005-0000-0000-000084220000}"/>
    <cellStyle name="Heading 4 28 3" xfId="8777" xr:uid="{00000000-0005-0000-0000-000085220000}"/>
    <cellStyle name="Heading 4 28 3 2" xfId="8778" xr:uid="{00000000-0005-0000-0000-000086220000}"/>
    <cellStyle name="Heading 4 28 3 3" xfId="8779" xr:uid="{00000000-0005-0000-0000-000087220000}"/>
    <cellStyle name="Heading 4 28 4" xfId="8780" xr:uid="{00000000-0005-0000-0000-000088220000}"/>
    <cellStyle name="Heading 4 28 4 2" xfId="8781" xr:uid="{00000000-0005-0000-0000-000089220000}"/>
    <cellStyle name="Heading 4 28 4 3" xfId="8782" xr:uid="{00000000-0005-0000-0000-00008A220000}"/>
    <cellStyle name="Heading 4 28 5" xfId="8783" xr:uid="{00000000-0005-0000-0000-00008B220000}"/>
    <cellStyle name="Heading 4 28 5 2" xfId="8784" xr:uid="{00000000-0005-0000-0000-00008C220000}"/>
    <cellStyle name="Heading 4 28 5 3" xfId="8785" xr:uid="{00000000-0005-0000-0000-00008D220000}"/>
    <cellStyle name="Heading 4 28 6" xfId="8786" xr:uid="{00000000-0005-0000-0000-00008E220000}"/>
    <cellStyle name="Heading 4 28 6 2" xfId="8787" xr:uid="{00000000-0005-0000-0000-00008F220000}"/>
    <cellStyle name="Heading 4 28 6 3" xfId="8788" xr:uid="{00000000-0005-0000-0000-000090220000}"/>
    <cellStyle name="Heading 4 28 7" xfId="8789" xr:uid="{00000000-0005-0000-0000-000091220000}"/>
    <cellStyle name="Heading 4 28 8" xfId="8790" xr:uid="{00000000-0005-0000-0000-000092220000}"/>
    <cellStyle name="Heading 4 28 9" xfId="8791" xr:uid="{00000000-0005-0000-0000-000093220000}"/>
    <cellStyle name="Heading 4 29" xfId="8792" xr:uid="{00000000-0005-0000-0000-000094220000}"/>
    <cellStyle name="Heading 4 29 10" xfId="8793" xr:uid="{00000000-0005-0000-0000-000095220000}"/>
    <cellStyle name="Heading 4 29 2" xfId="8794" xr:uid="{00000000-0005-0000-0000-000096220000}"/>
    <cellStyle name="Heading 4 29 2 2" xfId="8795" xr:uid="{00000000-0005-0000-0000-000097220000}"/>
    <cellStyle name="Heading 4 29 2 2 2" xfId="8796" xr:uid="{00000000-0005-0000-0000-000098220000}"/>
    <cellStyle name="Heading 4 29 2 2 3" xfId="8797" xr:uid="{00000000-0005-0000-0000-000099220000}"/>
    <cellStyle name="Heading 4 29 2 3" xfId="8798" xr:uid="{00000000-0005-0000-0000-00009A220000}"/>
    <cellStyle name="Heading 4 29 2 4" xfId="8799" xr:uid="{00000000-0005-0000-0000-00009B220000}"/>
    <cellStyle name="Heading 4 29 3" xfId="8800" xr:uid="{00000000-0005-0000-0000-00009C220000}"/>
    <cellStyle name="Heading 4 29 3 2" xfId="8801" xr:uid="{00000000-0005-0000-0000-00009D220000}"/>
    <cellStyle name="Heading 4 29 3 3" xfId="8802" xr:uid="{00000000-0005-0000-0000-00009E220000}"/>
    <cellStyle name="Heading 4 29 4" xfId="8803" xr:uid="{00000000-0005-0000-0000-00009F220000}"/>
    <cellStyle name="Heading 4 29 4 2" xfId="8804" xr:uid="{00000000-0005-0000-0000-0000A0220000}"/>
    <cellStyle name="Heading 4 29 4 3" xfId="8805" xr:uid="{00000000-0005-0000-0000-0000A1220000}"/>
    <cellStyle name="Heading 4 29 5" xfId="8806" xr:uid="{00000000-0005-0000-0000-0000A2220000}"/>
    <cellStyle name="Heading 4 29 5 2" xfId="8807" xr:uid="{00000000-0005-0000-0000-0000A3220000}"/>
    <cellStyle name="Heading 4 29 5 3" xfId="8808" xr:uid="{00000000-0005-0000-0000-0000A4220000}"/>
    <cellStyle name="Heading 4 29 6" xfId="8809" xr:uid="{00000000-0005-0000-0000-0000A5220000}"/>
    <cellStyle name="Heading 4 29 6 2" xfId="8810" xr:uid="{00000000-0005-0000-0000-0000A6220000}"/>
    <cellStyle name="Heading 4 29 6 3" xfId="8811" xr:uid="{00000000-0005-0000-0000-0000A7220000}"/>
    <cellStyle name="Heading 4 29 7" xfId="8812" xr:uid="{00000000-0005-0000-0000-0000A8220000}"/>
    <cellStyle name="Heading 4 29 8" xfId="8813" xr:uid="{00000000-0005-0000-0000-0000A9220000}"/>
    <cellStyle name="Heading 4 29 9" xfId="8814" xr:uid="{00000000-0005-0000-0000-0000AA220000}"/>
    <cellStyle name="Heading 4 3" xfId="8815" xr:uid="{00000000-0005-0000-0000-0000AB220000}"/>
    <cellStyle name="Heading 4 3 10" xfId="8816" xr:uid="{00000000-0005-0000-0000-0000AC220000}"/>
    <cellStyle name="Heading 4 3 2" xfId="8817" xr:uid="{00000000-0005-0000-0000-0000AD220000}"/>
    <cellStyle name="Heading 4 3 2 2" xfId="8818" xr:uid="{00000000-0005-0000-0000-0000AE220000}"/>
    <cellStyle name="Heading 4 3 2 2 2" xfId="8819" xr:uid="{00000000-0005-0000-0000-0000AF220000}"/>
    <cellStyle name="Heading 4 3 2 2 3" xfId="8820" xr:uid="{00000000-0005-0000-0000-0000B0220000}"/>
    <cellStyle name="Heading 4 3 2 3" xfId="8821" xr:uid="{00000000-0005-0000-0000-0000B1220000}"/>
    <cellStyle name="Heading 4 3 2 4" xfId="8822" xr:uid="{00000000-0005-0000-0000-0000B2220000}"/>
    <cellStyle name="Heading 4 3 2 5" xfId="8823" xr:uid="{00000000-0005-0000-0000-0000B3220000}"/>
    <cellStyle name="Heading 4 3 2 6" xfId="8824" xr:uid="{00000000-0005-0000-0000-0000B4220000}"/>
    <cellStyle name="Heading 4 3 3" xfId="8825" xr:uid="{00000000-0005-0000-0000-0000B5220000}"/>
    <cellStyle name="Heading 4 3 3 2" xfId="8826" xr:uid="{00000000-0005-0000-0000-0000B6220000}"/>
    <cellStyle name="Heading 4 3 3 3" xfId="8827" xr:uid="{00000000-0005-0000-0000-0000B7220000}"/>
    <cellStyle name="Heading 4 3 3 4" xfId="8828" xr:uid="{00000000-0005-0000-0000-0000B8220000}"/>
    <cellStyle name="Heading 4 3 3 5" xfId="8829" xr:uid="{00000000-0005-0000-0000-0000B9220000}"/>
    <cellStyle name="Heading 4 3 4" xfId="8830" xr:uid="{00000000-0005-0000-0000-0000BA220000}"/>
    <cellStyle name="Heading 4 3 4 2" xfId="8831" xr:uid="{00000000-0005-0000-0000-0000BB220000}"/>
    <cellStyle name="Heading 4 3 4 3" xfId="8832" xr:uid="{00000000-0005-0000-0000-0000BC220000}"/>
    <cellStyle name="Heading 4 3 5" xfId="8833" xr:uid="{00000000-0005-0000-0000-0000BD220000}"/>
    <cellStyle name="Heading 4 3 5 2" xfId="8834" xr:uid="{00000000-0005-0000-0000-0000BE220000}"/>
    <cellStyle name="Heading 4 3 5 3" xfId="8835" xr:uid="{00000000-0005-0000-0000-0000BF220000}"/>
    <cellStyle name="Heading 4 3 6" xfId="8836" xr:uid="{00000000-0005-0000-0000-0000C0220000}"/>
    <cellStyle name="Heading 4 3 6 2" xfId="8837" xr:uid="{00000000-0005-0000-0000-0000C1220000}"/>
    <cellStyle name="Heading 4 3 6 3" xfId="8838" xr:uid="{00000000-0005-0000-0000-0000C2220000}"/>
    <cellStyle name="Heading 4 3 7" xfId="8839" xr:uid="{00000000-0005-0000-0000-0000C3220000}"/>
    <cellStyle name="Heading 4 3 8" xfId="8840" xr:uid="{00000000-0005-0000-0000-0000C4220000}"/>
    <cellStyle name="Heading 4 3 9" xfId="8841" xr:uid="{00000000-0005-0000-0000-0000C5220000}"/>
    <cellStyle name="Heading 4 30" xfId="8842" xr:uid="{00000000-0005-0000-0000-0000C6220000}"/>
    <cellStyle name="Heading 4 30 10" xfId="8843" xr:uid="{00000000-0005-0000-0000-0000C7220000}"/>
    <cellStyle name="Heading 4 30 2" xfId="8844" xr:uid="{00000000-0005-0000-0000-0000C8220000}"/>
    <cellStyle name="Heading 4 30 2 2" xfId="8845" xr:uid="{00000000-0005-0000-0000-0000C9220000}"/>
    <cellStyle name="Heading 4 30 2 2 2" xfId="8846" xr:uid="{00000000-0005-0000-0000-0000CA220000}"/>
    <cellStyle name="Heading 4 30 2 2 3" xfId="8847" xr:uid="{00000000-0005-0000-0000-0000CB220000}"/>
    <cellStyle name="Heading 4 30 2 3" xfId="8848" xr:uid="{00000000-0005-0000-0000-0000CC220000}"/>
    <cellStyle name="Heading 4 30 2 4" xfId="8849" xr:uid="{00000000-0005-0000-0000-0000CD220000}"/>
    <cellStyle name="Heading 4 30 3" xfId="8850" xr:uid="{00000000-0005-0000-0000-0000CE220000}"/>
    <cellStyle name="Heading 4 30 3 2" xfId="8851" xr:uid="{00000000-0005-0000-0000-0000CF220000}"/>
    <cellStyle name="Heading 4 30 3 3" xfId="8852" xr:uid="{00000000-0005-0000-0000-0000D0220000}"/>
    <cellStyle name="Heading 4 30 4" xfId="8853" xr:uid="{00000000-0005-0000-0000-0000D1220000}"/>
    <cellStyle name="Heading 4 30 4 2" xfId="8854" xr:uid="{00000000-0005-0000-0000-0000D2220000}"/>
    <cellStyle name="Heading 4 30 4 3" xfId="8855" xr:uid="{00000000-0005-0000-0000-0000D3220000}"/>
    <cellStyle name="Heading 4 30 5" xfId="8856" xr:uid="{00000000-0005-0000-0000-0000D4220000}"/>
    <cellStyle name="Heading 4 30 5 2" xfId="8857" xr:uid="{00000000-0005-0000-0000-0000D5220000}"/>
    <cellStyle name="Heading 4 30 5 3" xfId="8858" xr:uid="{00000000-0005-0000-0000-0000D6220000}"/>
    <cellStyle name="Heading 4 30 6" xfId="8859" xr:uid="{00000000-0005-0000-0000-0000D7220000}"/>
    <cellStyle name="Heading 4 30 6 2" xfId="8860" xr:uid="{00000000-0005-0000-0000-0000D8220000}"/>
    <cellStyle name="Heading 4 30 6 3" xfId="8861" xr:uid="{00000000-0005-0000-0000-0000D9220000}"/>
    <cellStyle name="Heading 4 30 7" xfId="8862" xr:uid="{00000000-0005-0000-0000-0000DA220000}"/>
    <cellStyle name="Heading 4 30 8" xfId="8863" xr:uid="{00000000-0005-0000-0000-0000DB220000}"/>
    <cellStyle name="Heading 4 30 9" xfId="8864" xr:uid="{00000000-0005-0000-0000-0000DC220000}"/>
    <cellStyle name="Heading 4 31" xfId="8865" xr:uid="{00000000-0005-0000-0000-0000DD220000}"/>
    <cellStyle name="Heading 4 31 10" xfId="8866" xr:uid="{00000000-0005-0000-0000-0000DE220000}"/>
    <cellStyle name="Heading 4 31 2" xfId="8867" xr:uid="{00000000-0005-0000-0000-0000DF220000}"/>
    <cellStyle name="Heading 4 31 2 2" xfId="8868" xr:uid="{00000000-0005-0000-0000-0000E0220000}"/>
    <cellStyle name="Heading 4 31 2 2 2" xfId="8869" xr:uid="{00000000-0005-0000-0000-0000E1220000}"/>
    <cellStyle name="Heading 4 31 2 2 3" xfId="8870" xr:uid="{00000000-0005-0000-0000-0000E2220000}"/>
    <cellStyle name="Heading 4 31 2 3" xfId="8871" xr:uid="{00000000-0005-0000-0000-0000E3220000}"/>
    <cellStyle name="Heading 4 31 2 4" xfId="8872" xr:uid="{00000000-0005-0000-0000-0000E4220000}"/>
    <cellStyle name="Heading 4 31 3" xfId="8873" xr:uid="{00000000-0005-0000-0000-0000E5220000}"/>
    <cellStyle name="Heading 4 31 3 2" xfId="8874" xr:uid="{00000000-0005-0000-0000-0000E6220000}"/>
    <cellStyle name="Heading 4 31 3 3" xfId="8875" xr:uid="{00000000-0005-0000-0000-0000E7220000}"/>
    <cellStyle name="Heading 4 31 4" xfId="8876" xr:uid="{00000000-0005-0000-0000-0000E8220000}"/>
    <cellStyle name="Heading 4 31 4 2" xfId="8877" xr:uid="{00000000-0005-0000-0000-0000E9220000}"/>
    <cellStyle name="Heading 4 31 4 3" xfId="8878" xr:uid="{00000000-0005-0000-0000-0000EA220000}"/>
    <cellStyle name="Heading 4 31 5" xfId="8879" xr:uid="{00000000-0005-0000-0000-0000EB220000}"/>
    <cellStyle name="Heading 4 31 5 2" xfId="8880" xr:uid="{00000000-0005-0000-0000-0000EC220000}"/>
    <cellStyle name="Heading 4 31 5 3" xfId="8881" xr:uid="{00000000-0005-0000-0000-0000ED220000}"/>
    <cellStyle name="Heading 4 31 6" xfId="8882" xr:uid="{00000000-0005-0000-0000-0000EE220000}"/>
    <cellStyle name="Heading 4 31 6 2" xfId="8883" xr:uid="{00000000-0005-0000-0000-0000EF220000}"/>
    <cellStyle name="Heading 4 31 6 3" xfId="8884" xr:uid="{00000000-0005-0000-0000-0000F0220000}"/>
    <cellStyle name="Heading 4 31 7" xfId="8885" xr:uid="{00000000-0005-0000-0000-0000F1220000}"/>
    <cellStyle name="Heading 4 31 8" xfId="8886" xr:uid="{00000000-0005-0000-0000-0000F2220000}"/>
    <cellStyle name="Heading 4 31 9" xfId="8887" xr:uid="{00000000-0005-0000-0000-0000F3220000}"/>
    <cellStyle name="Heading 4 32" xfId="8888" xr:uid="{00000000-0005-0000-0000-0000F4220000}"/>
    <cellStyle name="Heading 4 32 10" xfId="8889" xr:uid="{00000000-0005-0000-0000-0000F5220000}"/>
    <cellStyle name="Heading 4 32 2" xfId="8890" xr:uid="{00000000-0005-0000-0000-0000F6220000}"/>
    <cellStyle name="Heading 4 32 2 2" xfId="8891" xr:uid="{00000000-0005-0000-0000-0000F7220000}"/>
    <cellStyle name="Heading 4 32 2 2 2" xfId="8892" xr:uid="{00000000-0005-0000-0000-0000F8220000}"/>
    <cellStyle name="Heading 4 32 2 2 3" xfId="8893" xr:uid="{00000000-0005-0000-0000-0000F9220000}"/>
    <cellStyle name="Heading 4 32 2 3" xfId="8894" xr:uid="{00000000-0005-0000-0000-0000FA220000}"/>
    <cellStyle name="Heading 4 32 2 4" xfId="8895" xr:uid="{00000000-0005-0000-0000-0000FB220000}"/>
    <cellStyle name="Heading 4 32 3" xfId="8896" xr:uid="{00000000-0005-0000-0000-0000FC220000}"/>
    <cellStyle name="Heading 4 32 3 2" xfId="8897" xr:uid="{00000000-0005-0000-0000-0000FD220000}"/>
    <cellStyle name="Heading 4 32 3 3" xfId="8898" xr:uid="{00000000-0005-0000-0000-0000FE220000}"/>
    <cellStyle name="Heading 4 32 4" xfId="8899" xr:uid="{00000000-0005-0000-0000-0000FF220000}"/>
    <cellStyle name="Heading 4 32 4 2" xfId="8900" xr:uid="{00000000-0005-0000-0000-000000230000}"/>
    <cellStyle name="Heading 4 32 4 3" xfId="8901" xr:uid="{00000000-0005-0000-0000-000001230000}"/>
    <cellStyle name="Heading 4 32 5" xfId="8902" xr:uid="{00000000-0005-0000-0000-000002230000}"/>
    <cellStyle name="Heading 4 32 5 2" xfId="8903" xr:uid="{00000000-0005-0000-0000-000003230000}"/>
    <cellStyle name="Heading 4 32 5 3" xfId="8904" xr:uid="{00000000-0005-0000-0000-000004230000}"/>
    <cellStyle name="Heading 4 32 6" xfId="8905" xr:uid="{00000000-0005-0000-0000-000005230000}"/>
    <cellStyle name="Heading 4 32 6 2" xfId="8906" xr:uid="{00000000-0005-0000-0000-000006230000}"/>
    <cellStyle name="Heading 4 32 6 3" xfId="8907" xr:uid="{00000000-0005-0000-0000-000007230000}"/>
    <cellStyle name="Heading 4 32 7" xfId="8908" xr:uid="{00000000-0005-0000-0000-000008230000}"/>
    <cellStyle name="Heading 4 32 8" xfId="8909" xr:uid="{00000000-0005-0000-0000-000009230000}"/>
    <cellStyle name="Heading 4 32 9" xfId="8910" xr:uid="{00000000-0005-0000-0000-00000A230000}"/>
    <cellStyle name="Heading 4 33" xfId="8911" xr:uid="{00000000-0005-0000-0000-00000B230000}"/>
    <cellStyle name="Heading 4 33 10" xfId="8912" xr:uid="{00000000-0005-0000-0000-00000C230000}"/>
    <cellStyle name="Heading 4 33 2" xfId="8913" xr:uid="{00000000-0005-0000-0000-00000D230000}"/>
    <cellStyle name="Heading 4 33 2 2" xfId="8914" xr:uid="{00000000-0005-0000-0000-00000E230000}"/>
    <cellStyle name="Heading 4 33 2 2 2" xfId="8915" xr:uid="{00000000-0005-0000-0000-00000F230000}"/>
    <cellStyle name="Heading 4 33 2 2 3" xfId="8916" xr:uid="{00000000-0005-0000-0000-000010230000}"/>
    <cellStyle name="Heading 4 33 2 3" xfId="8917" xr:uid="{00000000-0005-0000-0000-000011230000}"/>
    <cellStyle name="Heading 4 33 2 4" xfId="8918" xr:uid="{00000000-0005-0000-0000-000012230000}"/>
    <cellStyle name="Heading 4 33 3" xfId="8919" xr:uid="{00000000-0005-0000-0000-000013230000}"/>
    <cellStyle name="Heading 4 33 3 2" xfId="8920" xr:uid="{00000000-0005-0000-0000-000014230000}"/>
    <cellStyle name="Heading 4 33 3 3" xfId="8921" xr:uid="{00000000-0005-0000-0000-000015230000}"/>
    <cellStyle name="Heading 4 33 4" xfId="8922" xr:uid="{00000000-0005-0000-0000-000016230000}"/>
    <cellStyle name="Heading 4 33 4 2" xfId="8923" xr:uid="{00000000-0005-0000-0000-000017230000}"/>
    <cellStyle name="Heading 4 33 4 3" xfId="8924" xr:uid="{00000000-0005-0000-0000-000018230000}"/>
    <cellStyle name="Heading 4 33 5" xfId="8925" xr:uid="{00000000-0005-0000-0000-000019230000}"/>
    <cellStyle name="Heading 4 33 5 2" xfId="8926" xr:uid="{00000000-0005-0000-0000-00001A230000}"/>
    <cellStyle name="Heading 4 33 5 3" xfId="8927" xr:uid="{00000000-0005-0000-0000-00001B230000}"/>
    <cellStyle name="Heading 4 33 6" xfId="8928" xr:uid="{00000000-0005-0000-0000-00001C230000}"/>
    <cellStyle name="Heading 4 33 6 2" xfId="8929" xr:uid="{00000000-0005-0000-0000-00001D230000}"/>
    <cellStyle name="Heading 4 33 6 3" xfId="8930" xr:uid="{00000000-0005-0000-0000-00001E230000}"/>
    <cellStyle name="Heading 4 33 7" xfId="8931" xr:uid="{00000000-0005-0000-0000-00001F230000}"/>
    <cellStyle name="Heading 4 33 8" xfId="8932" xr:uid="{00000000-0005-0000-0000-000020230000}"/>
    <cellStyle name="Heading 4 33 9" xfId="8933" xr:uid="{00000000-0005-0000-0000-000021230000}"/>
    <cellStyle name="Heading 4 34" xfId="8934" xr:uid="{00000000-0005-0000-0000-000022230000}"/>
    <cellStyle name="Heading 4 34 10" xfId="8935" xr:uid="{00000000-0005-0000-0000-000023230000}"/>
    <cellStyle name="Heading 4 34 2" xfId="8936" xr:uid="{00000000-0005-0000-0000-000024230000}"/>
    <cellStyle name="Heading 4 34 2 2" xfId="8937" xr:uid="{00000000-0005-0000-0000-000025230000}"/>
    <cellStyle name="Heading 4 34 2 2 2" xfId="8938" xr:uid="{00000000-0005-0000-0000-000026230000}"/>
    <cellStyle name="Heading 4 34 2 2 3" xfId="8939" xr:uid="{00000000-0005-0000-0000-000027230000}"/>
    <cellStyle name="Heading 4 34 2 3" xfId="8940" xr:uid="{00000000-0005-0000-0000-000028230000}"/>
    <cellStyle name="Heading 4 34 2 4" xfId="8941" xr:uid="{00000000-0005-0000-0000-000029230000}"/>
    <cellStyle name="Heading 4 34 3" xfId="8942" xr:uid="{00000000-0005-0000-0000-00002A230000}"/>
    <cellStyle name="Heading 4 34 3 2" xfId="8943" xr:uid="{00000000-0005-0000-0000-00002B230000}"/>
    <cellStyle name="Heading 4 34 3 3" xfId="8944" xr:uid="{00000000-0005-0000-0000-00002C230000}"/>
    <cellStyle name="Heading 4 34 4" xfId="8945" xr:uid="{00000000-0005-0000-0000-00002D230000}"/>
    <cellStyle name="Heading 4 34 4 2" xfId="8946" xr:uid="{00000000-0005-0000-0000-00002E230000}"/>
    <cellStyle name="Heading 4 34 4 3" xfId="8947" xr:uid="{00000000-0005-0000-0000-00002F230000}"/>
    <cellStyle name="Heading 4 34 5" xfId="8948" xr:uid="{00000000-0005-0000-0000-000030230000}"/>
    <cellStyle name="Heading 4 34 5 2" xfId="8949" xr:uid="{00000000-0005-0000-0000-000031230000}"/>
    <cellStyle name="Heading 4 34 5 3" xfId="8950" xr:uid="{00000000-0005-0000-0000-000032230000}"/>
    <cellStyle name="Heading 4 34 6" xfId="8951" xr:uid="{00000000-0005-0000-0000-000033230000}"/>
    <cellStyle name="Heading 4 34 6 2" xfId="8952" xr:uid="{00000000-0005-0000-0000-000034230000}"/>
    <cellStyle name="Heading 4 34 6 3" xfId="8953" xr:uid="{00000000-0005-0000-0000-000035230000}"/>
    <cellStyle name="Heading 4 34 7" xfId="8954" xr:uid="{00000000-0005-0000-0000-000036230000}"/>
    <cellStyle name="Heading 4 34 8" xfId="8955" xr:uid="{00000000-0005-0000-0000-000037230000}"/>
    <cellStyle name="Heading 4 34 9" xfId="8956" xr:uid="{00000000-0005-0000-0000-000038230000}"/>
    <cellStyle name="Heading 4 35" xfId="8957" xr:uid="{00000000-0005-0000-0000-000039230000}"/>
    <cellStyle name="Heading 4 35 10" xfId="8958" xr:uid="{00000000-0005-0000-0000-00003A230000}"/>
    <cellStyle name="Heading 4 35 2" xfId="8959" xr:uid="{00000000-0005-0000-0000-00003B230000}"/>
    <cellStyle name="Heading 4 35 2 2" xfId="8960" xr:uid="{00000000-0005-0000-0000-00003C230000}"/>
    <cellStyle name="Heading 4 35 2 2 2" xfId="8961" xr:uid="{00000000-0005-0000-0000-00003D230000}"/>
    <cellStyle name="Heading 4 35 2 2 3" xfId="8962" xr:uid="{00000000-0005-0000-0000-00003E230000}"/>
    <cellStyle name="Heading 4 35 2 3" xfId="8963" xr:uid="{00000000-0005-0000-0000-00003F230000}"/>
    <cellStyle name="Heading 4 35 2 4" xfId="8964" xr:uid="{00000000-0005-0000-0000-000040230000}"/>
    <cellStyle name="Heading 4 35 3" xfId="8965" xr:uid="{00000000-0005-0000-0000-000041230000}"/>
    <cellStyle name="Heading 4 35 3 2" xfId="8966" xr:uid="{00000000-0005-0000-0000-000042230000}"/>
    <cellStyle name="Heading 4 35 3 3" xfId="8967" xr:uid="{00000000-0005-0000-0000-000043230000}"/>
    <cellStyle name="Heading 4 35 4" xfId="8968" xr:uid="{00000000-0005-0000-0000-000044230000}"/>
    <cellStyle name="Heading 4 35 4 2" xfId="8969" xr:uid="{00000000-0005-0000-0000-000045230000}"/>
    <cellStyle name="Heading 4 35 4 3" xfId="8970" xr:uid="{00000000-0005-0000-0000-000046230000}"/>
    <cellStyle name="Heading 4 35 5" xfId="8971" xr:uid="{00000000-0005-0000-0000-000047230000}"/>
    <cellStyle name="Heading 4 35 5 2" xfId="8972" xr:uid="{00000000-0005-0000-0000-000048230000}"/>
    <cellStyle name="Heading 4 35 5 3" xfId="8973" xr:uid="{00000000-0005-0000-0000-000049230000}"/>
    <cellStyle name="Heading 4 35 6" xfId="8974" xr:uid="{00000000-0005-0000-0000-00004A230000}"/>
    <cellStyle name="Heading 4 35 6 2" xfId="8975" xr:uid="{00000000-0005-0000-0000-00004B230000}"/>
    <cellStyle name="Heading 4 35 6 3" xfId="8976" xr:uid="{00000000-0005-0000-0000-00004C230000}"/>
    <cellStyle name="Heading 4 35 7" xfId="8977" xr:uid="{00000000-0005-0000-0000-00004D230000}"/>
    <cellStyle name="Heading 4 35 8" xfId="8978" xr:uid="{00000000-0005-0000-0000-00004E230000}"/>
    <cellStyle name="Heading 4 35 9" xfId="8979" xr:uid="{00000000-0005-0000-0000-00004F230000}"/>
    <cellStyle name="Heading 4 36" xfId="8980" xr:uid="{00000000-0005-0000-0000-000050230000}"/>
    <cellStyle name="Heading 4 36 10" xfId="8981" xr:uid="{00000000-0005-0000-0000-000051230000}"/>
    <cellStyle name="Heading 4 36 2" xfId="8982" xr:uid="{00000000-0005-0000-0000-000052230000}"/>
    <cellStyle name="Heading 4 36 2 2" xfId="8983" xr:uid="{00000000-0005-0000-0000-000053230000}"/>
    <cellStyle name="Heading 4 36 2 2 2" xfId="8984" xr:uid="{00000000-0005-0000-0000-000054230000}"/>
    <cellStyle name="Heading 4 36 2 2 3" xfId="8985" xr:uid="{00000000-0005-0000-0000-000055230000}"/>
    <cellStyle name="Heading 4 36 2 3" xfId="8986" xr:uid="{00000000-0005-0000-0000-000056230000}"/>
    <cellStyle name="Heading 4 36 2 4" xfId="8987" xr:uid="{00000000-0005-0000-0000-000057230000}"/>
    <cellStyle name="Heading 4 36 3" xfId="8988" xr:uid="{00000000-0005-0000-0000-000058230000}"/>
    <cellStyle name="Heading 4 36 3 2" xfId="8989" xr:uid="{00000000-0005-0000-0000-000059230000}"/>
    <cellStyle name="Heading 4 36 3 3" xfId="8990" xr:uid="{00000000-0005-0000-0000-00005A230000}"/>
    <cellStyle name="Heading 4 36 4" xfId="8991" xr:uid="{00000000-0005-0000-0000-00005B230000}"/>
    <cellStyle name="Heading 4 36 4 2" xfId="8992" xr:uid="{00000000-0005-0000-0000-00005C230000}"/>
    <cellStyle name="Heading 4 36 4 3" xfId="8993" xr:uid="{00000000-0005-0000-0000-00005D230000}"/>
    <cellStyle name="Heading 4 36 5" xfId="8994" xr:uid="{00000000-0005-0000-0000-00005E230000}"/>
    <cellStyle name="Heading 4 36 5 2" xfId="8995" xr:uid="{00000000-0005-0000-0000-00005F230000}"/>
    <cellStyle name="Heading 4 36 5 3" xfId="8996" xr:uid="{00000000-0005-0000-0000-000060230000}"/>
    <cellStyle name="Heading 4 36 6" xfId="8997" xr:uid="{00000000-0005-0000-0000-000061230000}"/>
    <cellStyle name="Heading 4 36 6 2" xfId="8998" xr:uid="{00000000-0005-0000-0000-000062230000}"/>
    <cellStyle name="Heading 4 36 6 3" xfId="8999" xr:uid="{00000000-0005-0000-0000-000063230000}"/>
    <cellStyle name="Heading 4 36 7" xfId="9000" xr:uid="{00000000-0005-0000-0000-000064230000}"/>
    <cellStyle name="Heading 4 36 8" xfId="9001" xr:uid="{00000000-0005-0000-0000-000065230000}"/>
    <cellStyle name="Heading 4 36 9" xfId="9002" xr:uid="{00000000-0005-0000-0000-000066230000}"/>
    <cellStyle name="Heading 4 37" xfId="9003" xr:uid="{00000000-0005-0000-0000-000067230000}"/>
    <cellStyle name="Heading 4 37 10" xfId="9004" xr:uid="{00000000-0005-0000-0000-000068230000}"/>
    <cellStyle name="Heading 4 37 2" xfId="9005" xr:uid="{00000000-0005-0000-0000-000069230000}"/>
    <cellStyle name="Heading 4 37 2 2" xfId="9006" xr:uid="{00000000-0005-0000-0000-00006A230000}"/>
    <cellStyle name="Heading 4 37 2 2 2" xfId="9007" xr:uid="{00000000-0005-0000-0000-00006B230000}"/>
    <cellStyle name="Heading 4 37 2 2 3" xfId="9008" xr:uid="{00000000-0005-0000-0000-00006C230000}"/>
    <cellStyle name="Heading 4 37 2 3" xfId="9009" xr:uid="{00000000-0005-0000-0000-00006D230000}"/>
    <cellStyle name="Heading 4 37 2 4" xfId="9010" xr:uid="{00000000-0005-0000-0000-00006E230000}"/>
    <cellStyle name="Heading 4 37 3" xfId="9011" xr:uid="{00000000-0005-0000-0000-00006F230000}"/>
    <cellStyle name="Heading 4 37 3 2" xfId="9012" xr:uid="{00000000-0005-0000-0000-000070230000}"/>
    <cellStyle name="Heading 4 37 3 3" xfId="9013" xr:uid="{00000000-0005-0000-0000-000071230000}"/>
    <cellStyle name="Heading 4 37 4" xfId="9014" xr:uid="{00000000-0005-0000-0000-000072230000}"/>
    <cellStyle name="Heading 4 37 4 2" xfId="9015" xr:uid="{00000000-0005-0000-0000-000073230000}"/>
    <cellStyle name="Heading 4 37 4 3" xfId="9016" xr:uid="{00000000-0005-0000-0000-000074230000}"/>
    <cellStyle name="Heading 4 37 5" xfId="9017" xr:uid="{00000000-0005-0000-0000-000075230000}"/>
    <cellStyle name="Heading 4 37 5 2" xfId="9018" xr:uid="{00000000-0005-0000-0000-000076230000}"/>
    <cellStyle name="Heading 4 37 5 3" xfId="9019" xr:uid="{00000000-0005-0000-0000-000077230000}"/>
    <cellStyle name="Heading 4 37 6" xfId="9020" xr:uid="{00000000-0005-0000-0000-000078230000}"/>
    <cellStyle name="Heading 4 37 6 2" xfId="9021" xr:uid="{00000000-0005-0000-0000-000079230000}"/>
    <cellStyle name="Heading 4 37 6 3" xfId="9022" xr:uid="{00000000-0005-0000-0000-00007A230000}"/>
    <cellStyle name="Heading 4 37 7" xfId="9023" xr:uid="{00000000-0005-0000-0000-00007B230000}"/>
    <cellStyle name="Heading 4 37 8" xfId="9024" xr:uid="{00000000-0005-0000-0000-00007C230000}"/>
    <cellStyle name="Heading 4 37 9" xfId="9025" xr:uid="{00000000-0005-0000-0000-00007D230000}"/>
    <cellStyle name="Heading 4 38" xfId="9026" xr:uid="{00000000-0005-0000-0000-00007E230000}"/>
    <cellStyle name="Heading 4 38 10" xfId="9027" xr:uid="{00000000-0005-0000-0000-00007F230000}"/>
    <cellStyle name="Heading 4 38 2" xfId="9028" xr:uid="{00000000-0005-0000-0000-000080230000}"/>
    <cellStyle name="Heading 4 38 2 2" xfId="9029" xr:uid="{00000000-0005-0000-0000-000081230000}"/>
    <cellStyle name="Heading 4 38 2 2 2" xfId="9030" xr:uid="{00000000-0005-0000-0000-000082230000}"/>
    <cellStyle name="Heading 4 38 2 2 3" xfId="9031" xr:uid="{00000000-0005-0000-0000-000083230000}"/>
    <cellStyle name="Heading 4 38 2 3" xfId="9032" xr:uid="{00000000-0005-0000-0000-000084230000}"/>
    <cellStyle name="Heading 4 38 2 4" xfId="9033" xr:uid="{00000000-0005-0000-0000-000085230000}"/>
    <cellStyle name="Heading 4 38 3" xfId="9034" xr:uid="{00000000-0005-0000-0000-000086230000}"/>
    <cellStyle name="Heading 4 38 3 2" xfId="9035" xr:uid="{00000000-0005-0000-0000-000087230000}"/>
    <cellStyle name="Heading 4 38 3 3" xfId="9036" xr:uid="{00000000-0005-0000-0000-000088230000}"/>
    <cellStyle name="Heading 4 38 4" xfId="9037" xr:uid="{00000000-0005-0000-0000-000089230000}"/>
    <cellStyle name="Heading 4 38 4 2" xfId="9038" xr:uid="{00000000-0005-0000-0000-00008A230000}"/>
    <cellStyle name="Heading 4 38 4 3" xfId="9039" xr:uid="{00000000-0005-0000-0000-00008B230000}"/>
    <cellStyle name="Heading 4 38 5" xfId="9040" xr:uid="{00000000-0005-0000-0000-00008C230000}"/>
    <cellStyle name="Heading 4 38 5 2" xfId="9041" xr:uid="{00000000-0005-0000-0000-00008D230000}"/>
    <cellStyle name="Heading 4 38 5 3" xfId="9042" xr:uid="{00000000-0005-0000-0000-00008E230000}"/>
    <cellStyle name="Heading 4 38 6" xfId="9043" xr:uid="{00000000-0005-0000-0000-00008F230000}"/>
    <cellStyle name="Heading 4 38 6 2" xfId="9044" xr:uid="{00000000-0005-0000-0000-000090230000}"/>
    <cellStyle name="Heading 4 38 6 3" xfId="9045" xr:uid="{00000000-0005-0000-0000-000091230000}"/>
    <cellStyle name="Heading 4 38 7" xfId="9046" xr:uid="{00000000-0005-0000-0000-000092230000}"/>
    <cellStyle name="Heading 4 38 8" xfId="9047" xr:uid="{00000000-0005-0000-0000-000093230000}"/>
    <cellStyle name="Heading 4 38 9" xfId="9048" xr:uid="{00000000-0005-0000-0000-000094230000}"/>
    <cellStyle name="Heading 4 39" xfId="9049" xr:uid="{00000000-0005-0000-0000-000095230000}"/>
    <cellStyle name="Heading 4 39 10" xfId="9050" xr:uid="{00000000-0005-0000-0000-000096230000}"/>
    <cellStyle name="Heading 4 39 2" xfId="9051" xr:uid="{00000000-0005-0000-0000-000097230000}"/>
    <cellStyle name="Heading 4 39 2 2" xfId="9052" xr:uid="{00000000-0005-0000-0000-000098230000}"/>
    <cellStyle name="Heading 4 39 2 2 2" xfId="9053" xr:uid="{00000000-0005-0000-0000-000099230000}"/>
    <cellStyle name="Heading 4 39 2 2 3" xfId="9054" xr:uid="{00000000-0005-0000-0000-00009A230000}"/>
    <cellStyle name="Heading 4 39 2 3" xfId="9055" xr:uid="{00000000-0005-0000-0000-00009B230000}"/>
    <cellStyle name="Heading 4 39 2 4" xfId="9056" xr:uid="{00000000-0005-0000-0000-00009C230000}"/>
    <cellStyle name="Heading 4 39 3" xfId="9057" xr:uid="{00000000-0005-0000-0000-00009D230000}"/>
    <cellStyle name="Heading 4 39 3 2" xfId="9058" xr:uid="{00000000-0005-0000-0000-00009E230000}"/>
    <cellStyle name="Heading 4 39 3 3" xfId="9059" xr:uid="{00000000-0005-0000-0000-00009F230000}"/>
    <cellStyle name="Heading 4 39 4" xfId="9060" xr:uid="{00000000-0005-0000-0000-0000A0230000}"/>
    <cellStyle name="Heading 4 39 4 2" xfId="9061" xr:uid="{00000000-0005-0000-0000-0000A1230000}"/>
    <cellStyle name="Heading 4 39 4 3" xfId="9062" xr:uid="{00000000-0005-0000-0000-0000A2230000}"/>
    <cellStyle name="Heading 4 39 5" xfId="9063" xr:uid="{00000000-0005-0000-0000-0000A3230000}"/>
    <cellStyle name="Heading 4 39 5 2" xfId="9064" xr:uid="{00000000-0005-0000-0000-0000A4230000}"/>
    <cellStyle name="Heading 4 39 5 3" xfId="9065" xr:uid="{00000000-0005-0000-0000-0000A5230000}"/>
    <cellStyle name="Heading 4 39 6" xfId="9066" xr:uid="{00000000-0005-0000-0000-0000A6230000}"/>
    <cellStyle name="Heading 4 39 6 2" xfId="9067" xr:uid="{00000000-0005-0000-0000-0000A7230000}"/>
    <cellStyle name="Heading 4 39 6 3" xfId="9068" xr:uid="{00000000-0005-0000-0000-0000A8230000}"/>
    <cellStyle name="Heading 4 39 7" xfId="9069" xr:uid="{00000000-0005-0000-0000-0000A9230000}"/>
    <cellStyle name="Heading 4 39 8" xfId="9070" xr:uid="{00000000-0005-0000-0000-0000AA230000}"/>
    <cellStyle name="Heading 4 39 9" xfId="9071" xr:uid="{00000000-0005-0000-0000-0000AB230000}"/>
    <cellStyle name="Heading 4 4" xfId="9072" xr:uid="{00000000-0005-0000-0000-0000AC230000}"/>
    <cellStyle name="Heading 4 4 10" xfId="9073" xr:uid="{00000000-0005-0000-0000-0000AD230000}"/>
    <cellStyle name="Heading 4 4 2" xfId="9074" xr:uid="{00000000-0005-0000-0000-0000AE230000}"/>
    <cellStyle name="Heading 4 4 2 2" xfId="9075" xr:uid="{00000000-0005-0000-0000-0000AF230000}"/>
    <cellStyle name="Heading 4 4 2 2 2" xfId="9076" xr:uid="{00000000-0005-0000-0000-0000B0230000}"/>
    <cellStyle name="Heading 4 4 2 2 3" xfId="9077" xr:uid="{00000000-0005-0000-0000-0000B1230000}"/>
    <cellStyle name="Heading 4 4 2 3" xfId="9078" xr:uid="{00000000-0005-0000-0000-0000B2230000}"/>
    <cellStyle name="Heading 4 4 2 4" xfId="9079" xr:uid="{00000000-0005-0000-0000-0000B3230000}"/>
    <cellStyle name="Heading 4 4 3" xfId="9080" xr:uid="{00000000-0005-0000-0000-0000B4230000}"/>
    <cellStyle name="Heading 4 4 3 2" xfId="9081" xr:uid="{00000000-0005-0000-0000-0000B5230000}"/>
    <cellStyle name="Heading 4 4 3 3" xfId="9082" xr:uid="{00000000-0005-0000-0000-0000B6230000}"/>
    <cellStyle name="Heading 4 4 4" xfId="9083" xr:uid="{00000000-0005-0000-0000-0000B7230000}"/>
    <cellStyle name="Heading 4 4 4 2" xfId="9084" xr:uid="{00000000-0005-0000-0000-0000B8230000}"/>
    <cellStyle name="Heading 4 4 4 3" xfId="9085" xr:uid="{00000000-0005-0000-0000-0000B9230000}"/>
    <cellStyle name="Heading 4 4 5" xfId="9086" xr:uid="{00000000-0005-0000-0000-0000BA230000}"/>
    <cellStyle name="Heading 4 4 5 2" xfId="9087" xr:uid="{00000000-0005-0000-0000-0000BB230000}"/>
    <cellStyle name="Heading 4 4 5 3" xfId="9088" xr:uid="{00000000-0005-0000-0000-0000BC230000}"/>
    <cellStyle name="Heading 4 4 6" xfId="9089" xr:uid="{00000000-0005-0000-0000-0000BD230000}"/>
    <cellStyle name="Heading 4 4 6 2" xfId="9090" xr:uid="{00000000-0005-0000-0000-0000BE230000}"/>
    <cellStyle name="Heading 4 4 6 3" xfId="9091" xr:uid="{00000000-0005-0000-0000-0000BF230000}"/>
    <cellStyle name="Heading 4 4 7" xfId="9092" xr:uid="{00000000-0005-0000-0000-0000C0230000}"/>
    <cellStyle name="Heading 4 4 8" xfId="9093" xr:uid="{00000000-0005-0000-0000-0000C1230000}"/>
    <cellStyle name="Heading 4 4 9" xfId="9094" xr:uid="{00000000-0005-0000-0000-0000C2230000}"/>
    <cellStyle name="Heading 4 40" xfId="9095" xr:uid="{00000000-0005-0000-0000-0000C3230000}"/>
    <cellStyle name="Heading 4 40 10" xfId="9096" xr:uid="{00000000-0005-0000-0000-0000C4230000}"/>
    <cellStyle name="Heading 4 40 2" xfId="9097" xr:uid="{00000000-0005-0000-0000-0000C5230000}"/>
    <cellStyle name="Heading 4 40 2 2" xfId="9098" xr:uid="{00000000-0005-0000-0000-0000C6230000}"/>
    <cellStyle name="Heading 4 40 2 2 2" xfId="9099" xr:uid="{00000000-0005-0000-0000-0000C7230000}"/>
    <cellStyle name="Heading 4 40 2 2 3" xfId="9100" xr:uid="{00000000-0005-0000-0000-0000C8230000}"/>
    <cellStyle name="Heading 4 40 2 3" xfId="9101" xr:uid="{00000000-0005-0000-0000-0000C9230000}"/>
    <cellStyle name="Heading 4 40 2 4" xfId="9102" xr:uid="{00000000-0005-0000-0000-0000CA230000}"/>
    <cellStyle name="Heading 4 40 3" xfId="9103" xr:uid="{00000000-0005-0000-0000-0000CB230000}"/>
    <cellStyle name="Heading 4 40 3 2" xfId="9104" xr:uid="{00000000-0005-0000-0000-0000CC230000}"/>
    <cellStyle name="Heading 4 40 3 3" xfId="9105" xr:uid="{00000000-0005-0000-0000-0000CD230000}"/>
    <cellStyle name="Heading 4 40 4" xfId="9106" xr:uid="{00000000-0005-0000-0000-0000CE230000}"/>
    <cellStyle name="Heading 4 40 4 2" xfId="9107" xr:uid="{00000000-0005-0000-0000-0000CF230000}"/>
    <cellStyle name="Heading 4 40 4 3" xfId="9108" xr:uid="{00000000-0005-0000-0000-0000D0230000}"/>
    <cellStyle name="Heading 4 40 5" xfId="9109" xr:uid="{00000000-0005-0000-0000-0000D1230000}"/>
    <cellStyle name="Heading 4 40 5 2" xfId="9110" xr:uid="{00000000-0005-0000-0000-0000D2230000}"/>
    <cellStyle name="Heading 4 40 5 3" xfId="9111" xr:uid="{00000000-0005-0000-0000-0000D3230000}"/>
    <cellStyle name="Heading 4 40 6" xfId="9112" xr:uid="{00000000-0005-0000-0000-0000D4230000}"/>
    <cellStyle name="Heading 4 40 6 2" xfId="9113" xr:uid="{00000000-0005-0000-0000-0000D5230000}"/>
    <cellStyle name="Heading 4 40 6 3" xfId="9114" xr:uid="{00000000-0005-0000-0000-0000D6230000}"/>
    <cellStyle name="Heading 4 40 7" xfId="9115" xr:uid="{00000000-0005-0000-0000-0000D7230000}"/>
    <cellStyle name="Heading 4 40 8" xfId="9116" xr:uid="{00000000-0005-0000-0000-0000D8230000}"/>
    <cellStyle name="Heading 4 40 9" xfId="9117" xr:uid="{00000000-0005-0000-0000-0000D9230000}"/>
    <cellStyle name="Heading 4 41" xfId="9118" xr:uid="{00000000-0005-0000-0000-0000DA230000}"/>
    <cellStyle name="Heading 4 41 10" xfId="9119" xr:uid="{00000000-0005-0000-0000-0000DB230000}"/>
    <cellStyle name="Heading 4 41 2" xfId="9120" xr:uid="{00000000-0005-0000-0000-0000DC230000}"/>
    <cellStyle name="Heading 4 41 2 2" xfId="9121" xr:uid="{00000000-0005-0000-0000-0000DD230000}"/>
    <cellStyle name="Heading 4 41 2 2 2" xfId="9122" xr:uid="{00000000-0005-0000-0000-0000DE230000}"/>
    <cellStyle name="Heading 4 41 2 2 3" xfId="9123" xr:uid="{00000000-0005-0000-0000-0000DF230000}"/>
    <cellStyle name="Heading 4 41 2 3" xfId="9124" xr:uid="{00000000-0005-0000-0000-0000E0230000}"/>
    <cellStyle name="Heading 4 41 2 4" xfId="9125" xr:uid="{00000000-0005-0000-0000-0000E1230000}"/>
    <cellStyle name="Heading 4 41 3" xfId="9126" xr:uid="{00000000-0005-0000-0000-0000E2230000}"/>
    <cellStyle name="Heading 4 41 3 2" xfId="9127" xr:uid="{00000000-0005-0000-0000-0000E3230000}"/>
    <cellStyle name="Heading 4 41 3 3" xfId="9128" xr:uid="{00000000-0005-0000-0000-0000E4230000}"/>
    <cellStyle name="Heading 4 41 4" xfId="9129" xr:uid="{00000000-0005-0000-0000-0000E5230000}"/>
    <cellStyle name="Heading 4 41 4 2" xfId="9130" xr:uid="{00000000-0005-0000-0000-0000E6230000}"/>
    <cellStyle name="Heading 4 41 4 3" xfId="9131" xr:uid="{00000000-0005-0000-0000-0000E7230000}"/>
    <cellStyle name="Heading 4 41 5" xfId="9132" xr:uid="{00000000-0005-0000-0000-0000E8230000}"/>
    <cellStyle name="Heading 4 41 5 2" xfId="9133" xr:uid="{00000000-0005-0000-0000-0000E9230000}"/>
    <cellStyle name="Heading 4 41 5 3" xfId="9134" xr:uid="{00000000-0005-0000-0000-0000EA230000}"/>
    <cellStyle name="Heading 4 41 6" xfId="9135" xr:uid="{00000000-0005-0000-0000-0000EB230000}"/>
    <cellStyle name="Heading 4 41 6 2" xfId="9136" xr:uid="{00000000-0005-0000-0000-0000EC230000}"/>
    <cellStyle name="Heading 4 41 6 3" xfId="9137" xr:uid="{00000000-0005-0000-0000-0000ED230000}"/>
    <cellStyle name="Heading 4 41 7" xfId="9138" xr:uid="{00000000-0005-0000-0000-0000EE230000}"/>
    <cellStyle name="Heading 4 41 8" xfId="9139" xr:uid="{00000000-0005-0000-0000-0000EF230000}"/>
    <cellStyle name="Heading 4 41 9" xfId="9140" xr:uid="{00000000-0005-0000-0000-0000F0230000}"/>
    <cellStyle name="Heading 4 42" xfId="9141" xr:uid="{00000000-0005-0000-0000-0000F1230000}"/>
    <cellStyle name="Heading 4 42 10" xfId="9142" xr:uid="{00000000-0005-0000-0000-0000F2230000}"/>
    <cellStyle name="Heading 4 42 2" xfId="9143" xr:uid="{00000000-0005-0000-0000-0000F3230000}"/>
    <cellStyle name="Heading 4 42 2 2" xfId="9144" xr:uid="{00000000-0005-0000-0000-0000F4230000}"/>
    <cellStyle name="Heading 4 42 2 2 2" xfId="9145" xr:uid="{00000000-0005-0000-0000-0000F5230000}"/>
    <cellStyle name="Heading 4 42 2 2 3" xfId="9146" xr:uid="{00000000-0005-0000-0000-0000F6230000}"/>
    <cellStyle name="Heading 4 42 2 3" xfId="9147" xr:uid="{00000000-0005-0000-0000-0000F7230000}"/>
    <cellStyle name="Heading 4 42 2 4" xfId="9148" xr:uid="{00000000-0005-0000-0000-0000F8230000}"/>
    <cellStyle name="Heading 4 42 3" xfId="9149" xr:uid="{00000000-0005-0000-0000-0000F9230000}"/>
    <cellStyle name="Heading 4 42 3 2" xfId="9150" xr:uid="{00000000-0005-0000-0000-0000FA230000}"/>
    <cellStyle name="Heading 4 42 3 3" xfId="9151" xr:uid="{00000000-0005-0000-0000-0000FB230000}"/>
    <cellStyle name="Heading 4 42 4" xfId="9152" xr:uid="{00000000-0005-0000-0000-0000FC230000}"/>
    <cellStyle name="Heading 4 42 4 2" xfId="9153" xr:uid="{00000000-0005-0000-0000-0000FD230000}"/>
    <cellStyle name="Heading 4 42 4 3" xfId="9154" xr:uid="{00000000-0005-0000-0000-0000FE230000}"/>
    <cellStyle name="Heading 4 42 5" xfId="9155" xr:uid="{00000000-0005-0000-0000-0000FF230000}"/>
    <cellStyle name="Heading 4 42 5 2" xfId="9156" xr:uid="{00000000-0005-0000-0000-000000240000}"/>
    <cellStyle name="Heading 4 42 5 3" xfId="9157" xr:uid="{00000000-0005-0000-0000-000001240000}"/>
    <cellStyle name="Heading 4 42 6" xfId="9158" xr:uid="{00000000-0005-0000-0000-000002240000}"/>
    <cellStyle name="Heading 4 42 6 2" xfId="9159" xr:uid="{00000000-0005-0000-0000-000003240000}"/>
    <cellStyle name="Heading 4 42 6 3" xfId="9160" xr:uid="{00000000-0005-0000-0000-000004240000}"/>
    <cellStyle name="Heading 4 42 7" xfId="9161" xr:uid="{00000000-0005-0000-0000-000005240000}"/>
    <cellStyle name="Heading 4 42 8" xfId="9162" xr:uid="{00000000-0005-0000-0000-000006240000}"/>
    <cellStyle name="Heading 4 42 9" xfId="9163" xr:uid="{00000000-0005-0000-0000-000007240000}"/>
    <cellStyle name="Heading 4 43" xfId="9164" xr:uid="{00000000-0005-0000-0000-000008240000}"/>
    <cellStyle name="Heading 4 43 10" xfId="9165" xr:uid="{00000000-0005-0000-0000-000009240000}"/>
    <cellStyle name="Heading 4 43 2" xfId="9166" xr:uid="{00000000-0005-0000-0000-00000A240000}"/>
    <cellStyle name="Heading 4 43 2 2" xfId="9167" xr:uid="{00000000-0005-0000-0000-00000B240000}"/>
    <cellStyle name="Heading 4 43 2 2 2" xfId="9168" xr:uid="{00000000-0005-0000-0000-00000C240000}"/>
    <cellStyle name="Heading 4 43 2 2 3" xfId="9169" xr:uid="{00000000-0005-0000-0000-00000D240000}"/>
    <cellStyle name="Heading 4 43 2 3" xfId="9170" xr:uid="{00000000-0005-0000-0000-00000E240000}"/>
    <cellStyle name="Heading 4 43 2 4" xfId="9171" xr:uid="{00000000-0005-0000-0000-00000F240000}"/>
    <cellStyle name="Heading 4 43 3" xfId="9172" xr:uid="{00000000-0005-0000-0000-000010240000}"/>
    <cellStyle name="Heading 4 43 3 2" xfId="9173" xr:uid="{00000000-0005-0000-0000-000011240000}"/>
    <cellStyle name="Heading 4 43 3 3" xfId="9174" xr:uid="{00000000-0005-0000-0000-000012240000}"/>
    <cellStyle name="Heading 4 43 4" xfId="9175" xr:uid="{00000000-0005-0000-0000-000013240000}"/>
    <cellStyle name="Heading 4 43 4 2" xfId="9176" xr:uid="{00000000-0005-0000-0000-000014240000}"/>
    <cellStyle name="Heading 4 43 4 3" xfId="9177" xr:uid="{00000000-0005-0000-0000-000015240000}"/>
    <cellStyle name="Heading 4 43 5" xfId="9178" xr:uid="{00000000-0005-0000-0000-000016240000}"/>
    <cellStyle name="Heading 4 43 5 2" xfId="9179" xr:uid="{00000000-0005-0000-0000-000017240000}"/>
    <cellStyle name="Heading 4 43 5 3" xfId="9180" xr:uid="{00000000-0005-0000-0000-000018240000}"/>
    <cellStyle name="Heading 4 43 6" xfId="9181" xr:uid="{00000000-0005-0000-0000-000019240000}"/>
    <cellStyle name="Heading 4 43 6 2" xfId="9182" xr:uid="{00000000-0005-0000-0000-00001A240000}"/>
    <cellStyle name="Heading 4 43 6 3" xfId="9183" xr:uid="{00000000-0005-0000-0000-00001B240000}"/>
    <cellStyle name="Heading 4 43 7" xfId="9184" xr:uid="{00000000-0005-0000-0000-00001C240000}"/>
    <cellStyle name="Heading 4 43 8" xfId="9185" xr:uid="{00000000-0005-0000-0000-00001D240000}"/>
    <cellStyle name="Heading 4 43 9" xfId="9186" xr:uid="{00000000-0005-0000-0000-00001E240000}"/>
    <cellStyle name="Heading 4 44" xfId="9187" xr:uid="{00000000-0005-0000-0000-00001F240000}"/>
    <cellStyle name="Heading 4 44 10" xfId="9188" xr:uid="{00000000-0005-0000-0000-000020240000}"/>
    <cellStyle name="Heading 4 44 2" xfId="9189" xr:uid="{00000000-0005-0000-0000-000021240000}"/>
    <cellStyle name="Heading 4 44 2 2" xfId="9190" xr:uid="{00000000-0005-0000-0000-000022240000}"/>
    <cellStyle name="Heading 4 44 2 2 2" xfId="9191" xr:uid="{00000000-0005-0000-0000-000023240000}"/>
    <cellStyle name="Heading 4 44 2 2 3" xfId="9192" xr:uid="{00000000-0005-0000-0000-000024240000}"/>
    <cellStyle name="Heading 4 44 2 3" xfId="9193" xr:uid="{00000000-0005-0000-0000-000025240000}"/>
    <cellStyle name="Heading 4 44 2 4" xfId="9194" xr:uid="{00000000-0005-0000-0000-000026240000}"/>
    <cellStyle name="Heading 4 44 3" xfId="9195" xr:uid="{00000000-0005-0000-0000-000027240000}"/>
    <cellStyle name="Heading 4 44 3 2" xfId="9196" xr:uid="{00000000-0005-0000-0000-000028240000}"/>
    <cellStyle name="Heading 4 44 3 3" xfId="9197" xr:uid="{00000000-0005-0000-0000-000029240000}"/>
    <cellStyle name="Heading 4 44 4" xfId="9198" xr:uid="{00000000-0005-0000-0000-00002A240000}"/>
    <cellStyle name="Heading 4 44 4 2" xfId="9199" xr:uid="{00000000-0005-0000-0000-00002B240000}"/>
    <cellStyle name="Heading 4 44 4 3" xfId="9200" xr:uid="{00000000-0005-0000-0000-00002C240000}"/>
    <cellStyle name="Heading 4 44 5" xfId="9201" xr:uid="{00000000-0005-0000-0000-00002D240000}"/>
    <cellStyle name="Heading 4 44 5 2" xfId="9202" xr:uid="{00000000-0005-0000-0000-00002E240000}"/>
    <cellStyle name="Heading 4 44 5 3" xfId="9203" xr:uid="{00000000-0005-0000-0000-00002F240000}"/>
    <cellStyle name="Heading 4 44 6" xfId="9204" xr:uid="{00000000-0005-0000-0000-000030240000}"/>
    <cellStyle name="Heading 4 44 6 2" xfId="9205" xr:uid="{00000000-0005-0000-0000-000031240000}"/>
    <cellStyle name="Heading 4 44 6 3" xfId="9206" xr:uid="{00000000-0005-0000-0000-000032240000}"/>
    <cellStyle name="Heading 4 44 7" xfId="9207" xr:uid="{00000000-0005-0000-0000-000033240000}"/>
    <cellStyle name="Heading 4 44 8" xfId="9208" xr:uid="{00000000-0005-0000-0000-000034240000}"/>
    <cellStyle name="Heading 4 44 9" xfId="9209" xr:uid="{00000000-0005-0000-0000-000035240000}"/>
    <cellStyle name="Heading 4 45" xfId="9210" xr:uid="{00000000-0005-0000-0000-000036240000}"/>
    <cellStyle name="Heading 4 45 10" xfId="9211" xr:uid="{00000000-0005-0000-0000-000037240000}"/>
    <cellStyle name="Heading 4 45 2" xfId="9212" xr:uid="{00000000-0005-0000-0000-000038240000}"/>
    <cellStyle name="Heading 4 45 2 2" xfId="9213" xr:uid="{00000000-0005-0000-0000-000039240000}"/>
    <cellStyle name="Heading 4 45 2 2 2" xfId="9214" xr:uid="{00000000-0005-0000-0000-00003A240000}"/>
    <cellStyle name="Heading 4 45 2 2 3" xfId="9215" xr:uid="{00000000-0005-0000-0000-00003B240000}"/>
    <cellStyle name="Heading 4 45 2 3" xfId="9216" xr:uid="{00000000-0005-0000-0000-00003C240000}"/>
    <cellStyle name="Heading 4 45 2 4" xfId="9217" xr:uid="{00000000-0005-0000-0000-00003D240000}"/>
    <cellStyle name="Heading 4 45 3" xfId="9218" xr:uid="{00000000-0005-0000-0000-00003E240000}"/>
    <cellStyle name="Heading 4 45 3 2" xfId="9219" xr:uid="{00000000-0005-0000-0000-00003F240000}"/>
    <cellStyle name="Heading 4 45 3 3" xfId="9220" xr:uid="{00000000-0005-0000-0000-000040240000}"/>
    <cellStyle name="Heading 4 45 4" xfId="9221" xr:uid="{00000000-0005-0000-0000-000041240000}"/>
    <cellStyle name="Heading 4 45 4 2" xfId="9222" xr:uid="{00000000-0005-0000-0000-000042240000}"/>
    <cellStyle name="Heading 4 45 4 3" xfId="9223" xr:uid="{00000000-0005-0000-0000-000043240000}"/>
    <cellStyle name="Heading 4 45 5" xfId="9224" xr:uid="{00000000-0005-0000-0000-000044240000}"/>
    <cellStyle name="Heading 4 45 5 2" xfId="9225" xr:uid="{00000000-0005-0000-0000-000045240000}"/>
    <cellStyle name="Heading 4 45 5 3" xfId="9226" xr:uid="{00000000-0005-0000-0000-000046240000}"/>
    <cellStyle name="Heading 4 45 6" xfId="9227" xr:uid="{00000000-0005-0000-0000-000047240000}"/>
    <cellStyle name="Heading 4 45 6 2" xfId="9228" xr:uid="{00000000-0005-0000-0000-000048240000}"/>
    <cellStyle name="Heading 4 45 6 3" xfId="9229" xr:uid="{00000000-0005-0000-0000-000049240000}"/>
    <cellStyle name="Heading 4 45 7" xfId="9230" xr:uid="{00000000-0005-0000-0000-00004A240000}"/>
    <cellStyle name="Heading 4 45 8" xfId="9231" xr:uid="{00000000-0005-0000-0000-00004B240000}"/>
    <cellStyle name="Heading 4 45 9" xfId="9232" xr:uid="{00000000-0005-0000-0000-00004C240000}"/>
    <cellStyle name="Heading 4 46" xfId="9233" xr:uid="{00000000-0005-0000-0000-00004D240000}"/>
    <cellStyle name="Heading 4 46 10" xfId="9234" xr:uid="{00000000-0005-0000-0000-00004E240000}"/>
    <cellStyle name="Heading 4 46 2" xfId="9235" xr:uid="{00000000-0005-0000-0000-00004F240000}"/>
    <cellStyle name="Heading 4 46 2 2" xfId="9236" xr:uid="{00000000-0005-0000-0000-000050240000}"/>
    <cellStyle name="Heading 4 46 2 2 2" xfId="9237" xr:uid="{00000000-0005-0000-0000-000051240000}"/>
    <cellStyle name="Heading 4 46 2 2 3" xfId="9238" xr:uid="{00000000-0005-0000-0000-000052240000}"/>
    <cellStyle name="Heading 4 46 2 3" xfId="9239" xr:uid="{00000000-0005-0000-0000-000053240000}"/>
    <cellStyle name="Heading 4 46 2 4" xfId="9240" xr:uid="{00000000-0005-0000-0000-000054240000}"/>
    <cellStyle name="Heading 4 46 3" xfId="9241" xr:uid="{00000000-0005-0000-0000-000055240000}"/>
    <cellStyle name="Heading 4 46 3 2" xfId="9242" xr:uid="{00000000-0005-0000-0000-000056240000}"/>
    <cellStyle name="Heading 4 46 3 3" xfId="9243" xr:uid="{00000000-0005-0000-0000-000057240000}"/>
    <cellStyle name="Heading 4 46 4" xfId="9244" xr:uid="{00000000-0005-0000-0000-000058240000}"/>
    <cellStyle name="Heading 4 46 4 2" xfId="9245" xr:uid="{00000000-0005-0000-0000-000059240000}"/>
    <cellStyle name="Heading 4 46 4 3" xfId="9246" xr:uid="{00000000-0005-0000-0000-00005A240000}"/>
    <cellStyle name="Heading 4 46 5" xfId="9247" xr:uid="{00000000-0005-0000-0000-00005B240000}"/>
    <cellStyle name="Heading 4 46 5 2" xfId="9248" xr:uid="{00000000-0005-0000-0000-00005C240000}"/>
    <cellStyle name="Heading 4 46 5 3" xfId="9249" xr:uid="{00000000-0005-0000-0000-00005D240000}"/>
    <cellStyle name="Heading 4 46 6" xfId="9250" xr:uid="{00000000-0005-0000-0000-00005E240000}"/>
    <cellStyle name="Heading 4 46 6 2" xfId="9251" xr:uid="{00000000-0005-0000-0000-00005F240000}"/>
    <cellStyle name="Heading 4 46 6 3" xfId="9252" xr:uid="{00000000-0005-0000-0000-000060240000}"/>
    <cellStyle name="Heading 4 46 7" xfId="9253" xr:uid="{00000000-0005-0000-0000-000061240000}"/>
    <cellStyle name="Heading 4 46 8" xfId="9254" xr:uid="{00000000-0005-0000-0000-000062240000}"/>
    <cellStyle name="Heading 4 46 9" xfId="9255" xr:uid="{00000000-0005-0000-0000-000063240000}"/>
    <cellStyle name="Heading 4 47" xfId="9256" xr:uid="{00000000-0005-0000-0000-000064240000}"/>
    <cellStyle name="Heading 4 47 10" xfId="9257" xr:uid="{00000000-0005-0000-0000-000065240000}"/>
    <cellStyle name="Heading 4 47 2" xfId="9258" xr:uid="{00000000-0005-0000-0000-000066240000}"/>
    <cellStyle name="Heading 4 47 2 2" xfId="9259" xr:uid="{00000000-0005-0000-0000-000067240000}"/>
    <cellStyle name="Heading 4 47 2 2 2" xfId="9260" xr:uid="{00000000-0005-0000-0000-000068240000}"/>
    <cellStyle name="Heading 4 47 2 2 3" xfId="9261" xr:uid="{00000000-0005-0000-0000-000069240000}"/>
    <cellStyle name="Heading 4 47 2 3" xfId="9262" xr:uid="{00000000-0005-0000-0000-00006A240000}"/>
    <cellStyle name="Heading 4 47 2 4" xfId="9263" xr:uid="{00000000-0005-0000-0000-00006B240000}"/>
    <cellStyle name="Heading 4 47 3" xfId="9264" xr:uid="{00000000-0005-0000-0000-00006C240000}"/>
    <cellStyle name="Heading 4 47 3 2" xfId="9265" xr:uid="{00000000-0005-0000-0000-00006D240000}"/>
    <cellStyle name="Heading 4 47 3 3" xfId="9266" xr:uid="{00000000-0005-0000-0000-00006E240000}"/>
    <cellStyle name="Heading 4 47 4" xfId="9267" xr:uid="{00000000-0005-0000-0000-00006F240000}"/>
    <cellStyle name="Heading 4 47 4 2" xfId="9268" xr:uid="{00000000-0005-0000-0000-000070240000}"/>
    <cellStyle name="Heading 4 47 4 3" xfId="9269" xr:uid="{00000000-0005-0000-0000-000071240000}"/>
    <cellStyle name="Heading 4 47 5" xfId="9270" xr:uid="{00000000-0005-0000-0000-000072240000}"/>
    <cellStyle name="Heading 4 47 5 2" xfId="9271" xr:uid="{00000000-0005-0000-0000-000073240000}"/>
    <cellStyle name="Heading 4 47 5 3" xfId="9272" xr:uid="{00000000-0005-0000-0000-000074240000}"/>
    <cellStyle name="Heading 4 47 6" xfId="9273" xr:uid="{00000000-0005-0000-0000-000075240000}"/>
    <cellStyle name="Heading 4 47 6 2" xfId="9274" xr:uid="{00000000-0005-0000-0000-000076240000}"/>
    <cellStyle name="Heading 4 47 6 3" xfId="9275" xr:uid="{00000000-0005-0000-0000-000077240000}"/>
    <cellStyle name="Heading 4 47 7" xfId="9276" xr:uid="{00000000-0005-0000-0000-000078240000}"/>
    <cellStyle name="Heading 4 47 8" xfId="9277" xr:uid="{00000000-0005-0000-0000-000079240000}"/>
    <cellStyle name="Heading 4 47 9" xfId="9278" xr:uid="{00000000-0005-0000-0000-00007A240000}"/>
    <cellStyle name="Heading 4 48" xfId="9279" xr:uid="{00000000-0005-0000-0000-00007B240000}"/>
    <cellStyle name="Heading 4 48 2" xfId="9280" xr:uid="{00000000-0005-0000-0000-00007C240000}"/>
    <cellStyle name="Heading 4 48 2 2" xfId="9281" xr:uid="{00000000-0005-0000-0000-00007D240000}"/>
    <cellStyle name="Heading 4 48 2 2 2" xfId="9282" xr:uid="{00000000-0005-0000-0000-00007E240000}"/>
    <cellStyle name="Heading 4 48 2 2 3" xfId="9283" xr:uid="{00000000-0005-0000-0000-00007F240000}"/>
    <cellStyle name="Heading 4 48 2 3" xfId="9284" xr:uid="{00000000-0005-0000-0000-000080240000}"/>
    <cellStyle name="Heading 4 48 2 4" xfId="9285" xr:uid="{00000000-0005-0000-0000-000081240000}"/>
    <cellStyle name="Heading 4 48 3" xfId="9286" xr:uid="{00000000-0005-0000-0000-000082240000}"/>
    <cellStyle name="Heading 4 48 3 2" xfId="9287" xr:uid="{00000000-0005-0000-0000-000083240000}"/>
    <cellStyle name="Heading 4 48 3 3" xfId="9288" xr:uid="{00000000-0005-0000-0000-000084240000}"/>
    <cellStyle name="Heading 4 48 4" xfId="9289" xr:uid="{00000000-0005-0000-0000-000085240000}"/>
    <cellStyle name="Heading 4 48 4 2" xfId="9290" xr:uid="{00000000-0005-0000-0000-000086240000}"/>
    <cellStyle name="Heading 4 48 4 3" xfId="9291" xr:uid="{00000000-0005-0000-0000-000087240000}"/>
    <cellStyle name="Heading 4 48 5" xfId="9292" xr:uid="{00000000-0005-0000-0000-000088240000}"/>
    <cellStyle name="Heading 4 48 5 2" xfId="9293" xr:uid="{00000000-0005-0000-0000-000089240000}"/>
    <cellStyle name="Heading 4 48 5 3" xfId="9294" xr:uid="{00000000-0005-0000-0000-00008A240000}"/>
    <cellStyle name="Heading 4 48 6" xfId="9295" xr:uid="{00000000-0005-0000-0000-00008B240000}"/>
    <cellStyle name="Heading 4 48 7" xfId="9296" xr:uid="{00000000-0005-0000-0000-00008C240000}"/>
    <cellStyle name="Heading 4 48 8" xfId="9297" xr:uid="{00000000-0005-0000-0000-00008D240000}"/>
    <cellStyle name="Heading 4 48 9" xfId="9298" xr:uid="{00000000-0005-0000-0000-00008E240000}"/>
    <cellStyle name="Heading 4 49" xfId="9299" xr:uid="{00000000-0005-0000-0000-00008F240000}"/>
    <cellStyle name="Heading 4 49 2" xfId="9300" xr:uid="{00000000-0005-0000-0000-000090240000}"/>
    <cellStyle name="Heading 4 49 2 2" xfId="9301" xr:uid="{00000000-0005-0000-0000-000091240000}"/>
    <cellStyle name="Heading 4 49 2 3" xfId="9302" xr:uid="{00000000-0005-0000-0000-000092240000}"/>
    <cellStyle name="Heading 4 49 3" xfId="9303" xr:uid="{00000000-0005-0000-0000-000093240000}"/>
    <cellStyle name="Heading 4 49 4" xfId="9304" xr:uid="{00000000-0005-0000-0000-000094240000}"/>
    <cellStyle name="Heading 4 49 5" xfId="9305" xr:uid="{00000000-0005-0000-0000-000095240000}"/>
    <cellStyle name="Heading 4 49 6" xfId="9306" xr:uid="{00000000-0005-0000-0000-000096240000}"/>
    <cellStyle name="Heading 4 5" xfId="9307" xr:uid="{00000000-0005-0000-0000-000097240000}"/>
    <cellStyle name="Heading 4 5 10" xfId="9308" xr:uid="{00000000-0005-0000-0000-000098240000}"/>
    <cellStyle name="Heading 4 5 2" xfId="9309" xr:uid="{00000000-0005-0000-0000-000099240000}"/>
    <cellStyle name="Heading 4 5 2 2" xfId="9310" xr:uid="{00000000-0005-0000-0000-00009A240000}"/>
    <cellStyle name="Heading 4 5 2 2 2" xfId="9311" xr:uid="{00000000-0005-0000-0000-00009B240000}"/>
    <cellStyle name="Heading 4 5 2 2 3" xfId="9312" xr:uid="{00000000-0005-0000-0000-00009C240000}"/>
    <cellStyle name="Heading 4 5 2 3" xfId="9313" xr:uid="{00000000-0005-0000-0000-00009D240000}"/>
    <cellStyle name="Heading 4 5 2 4" xfId="9314" xr:uid="{00000000-0005-0000-0000-00009E240000}"/>
    <cellStyle name="Heading 4 5 3" xfId="9315" xr:uid="{00000000-0005-0000-0000-00009F240000}"/>
    <cellStyle name="Heading 4 5 3 2" xfId="9316" xr:uid="{00000000-0005-0000-0000-0000A0240000}"/>
    <cellStyle name="Heading 4 5 3 3" xfId="9317" xr:uid="{00000000-0005-0000-0000-0000A1240000}"/>
    <cellStyle name="Heading 4 5 4" xfId="9318" xr:uid="{00000000-0005-0000-0000-0000A2240000}"/>
    <cellStyle name="Heading 4 5 4 2" xfId="9319" xr:uid="{00000000-0005-0000-0000-0000A3240000}"/>
    <cellStyle name="Heading 4 5 4 3" xfId="9320" xr:uid="{00000000-0005-0000-0000-0000A4240000}"/>
    <cellStyle name="Heading 4 5 5" xfId="9321" xr:uid="{00000000-0005-0000-0000-0000A5240000}"/>
    <cellStyle name="Heading 4 5 5 2" xfId="9322" xr:uid="{00000000-0005-0000-0000-0000A6240000}"/>
    <cellStyle name="Heading 4 5 5 3" xfId="9323" xr:uid="{00000000-0005-0000-0000-0000A7240000}"/>
    <cellStyle name="Heading 4 5 6" xfId="9324" xr:uid="{00000000-0005-0000-0000-0000A8240000}"/>
    <cellStyle name="Heading 4 5 6 2" xfId="9325" xr:uid="{00000000-0005-0000-0000-0000A9240000}"/>
    <cellStyle name="Heading 4 5 6 3" xfId="9326" xr:uid="{00000000-0005-0000-0000-0000AA240000}"/>
    <cellStyle name="Heading 4 5 7" xfId="9327" xr:uid="{00000000-0005-0000-0000-0000AB240000}"/>
    <cellStyle name="Heading 4 5 8" xfId="9328" xr:uid="{00000000-0005-0000-0000-0000AC240000}"/>
    <cellStyle name="Heading 4 5 9" xfId="9329" xr:uid="{00000000-0005-0000-0000-0000AD240000}"/>
    <cellStyle name="Heading 4 50" xfId="9330" xr:uid="{00000000-0005-0000-0000-0000AE240000}"/>
    <cellStyle name="Heading 4 50 2" xfId="9331" xr:uid="{00000000-0005-0000-0000-0000AF240000}"/>
    <cellStyle name="Heading 4 50 2 2" xfId="9332" xr:uid="{00000000-0005-0000-0000-0000B0240000}"/>
    <cellStyle name="Heading 4 50 2 3" xfId="9333" xr:uid="{00000000-0005-0000-0000-0000B1240000}"/>
    <cellStyle name="Heading 4 50 3" xfId="9334" xr:uid="{00000000-0005-0000-0000-0000B2240000}"/>
    <cellStyle name="Heading 4 50 4" xfId="9335" xr:uid="{00000000-0005-0000-0000-0000B3240000}"/>
    <cellStyle name="Heading 4 50 5" xfId="9336" xr:uid="{00000000-0005-0000-0000-0000B4240000}"/>
    <cellStyle name="Heading 4 50 6" xfId="9337" xr:uid="{00000000-0005-0000-0000-0000B5240000}"/>
    <cellStyle name="Heading 4 51" xfId="9338" xr:uid="{00000000-0005-0000-0000-0000B6240000}"/>
    <cellStyle name="Heading 4 51 2" xfId="9339" xr:uid="{00000000-0005-0000-0000-0000B7240000}"/>
    <cellStyle name="Heading 4 51 2 2" xfId="9340" xr:uid="{00000000-0005-0000-0000-0000B8240000}"/>
    <cellStyle name="Heading 4 51 2 3" xfId="9341" xr:uid="{00000000-0005-0000-0000-0000B9240000}"/>
    <cellStyle name="Heading 4 51 3" xfId="9342" xr:uid="{00000000-0005-0000-0000-0000BA240000}"/>
    <cellStyle name="Heading 4 51 4" xfId="9343" xr:uid="{00000000-0005-0000-0000-0000BB240000}"/>
    <cellStyle name="Heading 4 51 5" xfId="9344" xr:uid="{00000000-0005-0000-0000-0000BC240000}"/>
    <cellStyle name="Heading 4 51 6" xfId="9345" xr:uid="{00000000-0005-0000-0000-0000BD240000}"/>
    <cellStyle name="Heading 4 52" xfId="9346" xr:uid="{00000000-0005-0000-0000-0000BE240000}"/>
    <cellStyle name="Heading 4 52 2" xfId="9347" xr:uid="{00000000-0005-0000-0000-0000BF240000}"/>
    <cellStyle name="Heading 4 52 2 2" xfId="9348" xr:uid="{00000000-0005-0000-0000-0000C0240000}"/>
    <cellStyle name="Heading 4 52 2 3" xfId="9349" xr:uid="{00000000-0005-0000-0000-0000C1240000}"/>
    <cellStyle name="Heading 4 52 3" xfId="9350" xr:uid="{00000000-0005-0000-0000-0000C2240000}"/>
    <cellStyle name="Heading 4 52 4" xfId="9351" xr:uid="{00000000-0005-0000-0000-0000C3240000}"/>
    <cellStyle name="Heading 4 52 5" xfId="9352" xr:uid="{00000000-0005-0000-0000-0000C4240000}"/>
    <cellStyle name="Heading 4 52 6" xfId="9353" xr:uid="{00000000-0005-0000-0000-0000C5240000}"/>
    <cellStyle name="Heading 4 53" xfId="9354" xr:uid="{00000000-0005-0000-0000-0000C6240000}"/>
    <cellStyle name="Heading 4 53 2" xfId="9355" xr:uid="{00000000-0005-0000-0000-0000C7240000}"/>
    <cellStyle name="Heading 4 53 3" xfId="9356" xr:uid="{00000000-0005-0000-0000-0000C8240000}"/>
    <cellStyle name="Heading 4 54" xfId="9357" xr:uid="{00000000-0005-0000-0000-0000C9240000}"/>
    <cellStyle name="Heading 4 54 2" xfId="9358" xr:uid="{00000000-0005-0000-0000-0000CA240000}"/>
    <cellStyle name="Heading 4 54 3" xfId="9359" xr:uid="{00000000-0005-0000-0000-0000CB240000}"/>
    <cellStyle name="Heading 4 55" xfId="9360" xr:uid="{00000000-0005-0000-0000-0000CC240000}"/>
    <cellStyle name="Heading 4 55 2" xfId="9361" xr:uid="{00000000-0005-0000-0000-0000CD240000}"/>
    <cellStyle name="Heading 4 55 3" xfId="9362" xr:uid="{00000000-0005-0000-0000-0000CE240000}"/>
    <cellStyle name="Heading 4 56" xfId="9363" xr:uid="{00000000-0005-0000-0000-0000CF240000}"/>
    <cellStyle name="Heading 4 56 2" xfId="9364" xr:uid="{00000000-0005-0000-0000-0000D0240000}"/>
    <cellStyle name="Heading 4 56 3" xfId="9365" xr:uid="{00000000-0005-0000-0000-0000D1240000}"/>
    <cellStyle name="Heading 4 57" xfId="9366" xr:uid="{00000000-0005-0000-0000-0000D2240000}"/>
    <cellStyle name="Heading 4 6" xfId="9367" xr:uid="{00000000-0005-0000-0000-0000D3240000}"/>
    <cellStyle name="Heading 4 6 10" xfId="9368" xr:uid="{00000000-0005-0000-0000-0000D4240000}"/>
    <cellStyle name="Heading 4 6 2" xfId="9369" xr:uid="{00000000-0005-0000-0000-0000D5240000}"/>
    <cellStyle name="Heading 4 6 2 2" xfId="9370" xr:uid="{00000000-0005-0000-0000-0000D6240000}"/>
    <cellStyle name="Heading 4 6 2 2 2" xfId="9371" xr:uid="{00000000-0005-0000-0000-0000D7240000}"/>
    <cellStyle name="Heading 4 6 2 2 3" xfId="9372" xr:uid="{00000000-0005-0000-0000-0000D8240000}"/>
    <cellStyle name="Heading 4 6 2 3" xfId="9373" xr:uid="{00000000-0005-0000-0000-0000D9240000}"/>
    <cellStyle name="Heading 4 6 2 4" xfId="9374" xr:uid="{00000000-0005-0000-0000-0000DA240000}"/>
    <cellStyle name="Heading 4 6 3" xfId="9375" xr:uid="{00000000-0005-0000-0000-0000DB240000}"/>
    <cellStyle name="Heading 4 6 3 2" xfId="9376" xr:uid="{00000000-0005-0000-0000-0000DC240000}"/>
    <cellStyle name="Heading 4 6 3 3" xfId="9377" xr:uid="{00000000-0005-0000-0000-0000DD240000}"/>
    <cellStyle name="Heading 4 6 4" xfId="9378" xr:uid="{00000000-0005-0000-0000-0000DE240000}"/>
    <cellStyle name="Heading 4 6 4 2" xfId="9379" xr:uid="{00000000-0005-0000-0000-0000DF240000}"/>
    <cellStyle name="Heading 4 6 4 3" xfId="9380" xr:uid="{00000000-0005-0000-0000-0000E0240000}"/>
    <cellStyle name="Heading 4 6 5" xfId="9381" xr:uid="{00000000-0005-0000-0000-0000E1240000}"/>
    <cellStyle name="Heading 4 6 5 2" xfId="9382" xr:uid="{00000000-0005-0000-0000-0000E2240000}"/>
    <cellStyle name="Heading 4 6 5 3" xfId="9383" xr:uid="{00000000-0005-0000-0000-0000E3240000}"/>
    <cellStyle name="Heading 4 6 6" xfId="9384" xr:uid="{00000000-0005-0000-0000-0000E4240000}"/>
    <cellStyle name="Heading 4 6 6 2" xfId="9385" xr:uid="{00000000-0005-0000-0000-0000E5240000}"/>
    <cellStyle name="Heading 4 6 6 3" xfId="9386" xr:uid="{00000000-0005-0000-0000-0000E6240000}"/>
    <cellStyle name="Heading 4 6 7" xfId="9387" xr:uid="{00000000-0005-0000-0000-0000E7240000}"/>
    <cellStyle name="Heading 4 6 8" xfId="9388" xr:uid="{00000000-0005-0000-0000-0000E8240000}"/>
    <cellStyle name="Heading 4 6 9" xfId="9389" xr:uid="{00000000-0005-0000-0000-0000E9240000}"/>
    <cellStyle name="Heading 4 7" xfId="9390" xr:uid="{00000000-0005-0000-0000-0000EA240000}"/>
    <cellStyle name="Heading 4 7 10" xfId="9391" xr:uid="{00000000-0005-0000-0000-0000EB240000}"/>
    <cellStyle name="Heading 4 7 2" xfId="9392" xr:uid="{00000000-0005-0000-0000-0000EC240000}"/>
    <cellStyle name="Heading 4 7 2 2" xfId="9393" xr:uid="{00000000-0005-0000-0000-0000ED240000}"/>
    <cellStyle name="Heading 4 7 2 2 2" xfId="9394" xr:uid="{00000000-0005-0000-0000-0000EE240000}"/>
    <cellStyle name="Heading 4 7 2 2 3" xfId="9395" xr:uid="{00000000-0005-0000-0000-0000EF240000}"/>
    <cellStyle name="Heading 4 7 2 3" xfId="9396" xr:uid="{00000000-0005-0000-0000-0000F0240000}"/>
    <cellStyle name="Heading 4 7 2 4" xfId="9397" xr:uid="{00000000-0005-0000-0000-0000F1240000}"/>
    <cellStyle name="Heading 4 7 3" xfId="9398" xr:uid="{00000000-0005-0000-0000-0000F2240000}"/>
    <cellStyle name="Heading 4 7 3 2" xfId="9399" xr:uid="{00000000-0005-0000-0000-0000F3240000}"/>
    <cellStyle name="Heading 4 7 3 3" xfId="9400" xr:uid="{00000000-0005-0000-0000-0000F4240000}"/>
    <cellStyle name="Heading 4 7 4" xfId="9401" xr:uid="{00000000-0005-0000-0000-0000F5240000}"/>
    <cellStyle name="Heading 4 7 4 2" xfId="9402" xr:uid="{00000000-0005-0000-0000-0000F6240000}"/>
    <cellStyle name="Heading 4 7 4 3" xfId="9403" xr:uid="{00000000-0005-0000-0000-0000F7240000}"/>
    <cellStyle name="Heading 4 7 5" xfId="9404" xr:uid="{00000000-0005-0000-0000-0000F8240000}"/>
    <cellStyle name="Heading 4 7 5 2" xfId="9405" xr:uid="{00000000-0005-0000-0000-0000F9240000}"/>
    <cellStyle name="Heading 4 7 5 3" xfId="9406" xr:uid="{00000000-0005-0000-0000-0000FA240000}"/>
    <cellStyle name="Heading 4 7 6" xfId="9407" xr:uid="{00000000-0005-0000-0000-0000FB240000}"/>
    <cellStyle name="Heading 4 7 6 2" xfId="9408" xr:uid="{00000000-0005-0000-0000-0000FC240000}"/>
    <cellStyle name="Heading 4 7 6 3" xfId="9409" xr:uid="{00000000-0005-0000-0000-0000FD240000}"/>
    <cellStyle name="Heading 4 7 7" xfId="9410" xr:uid="{00000000-0005-0000-0000-0000FE240000}"/>
    <cellStyle name="Heading 4 7 8" xfId="9411" xr:uid="{00000000-0005-0000-0000-0000FF240000}"/>
    <cellStyle name="Heading 4 7 9" xfId="9412" xr:uid="{00000000-0005-0000-0000-000000250000}"/>
    <cellStyle name="Heading 4 8" xfId="9413" xr:uid="{00000000-0005-0000-0000-000001250000}"/>
    <cellStyle name="Heading 4 8 10" xfId="9414" xr:uid="{00000000-0005-0000-0000-000002250000}"/>
    <cellStyle name="Heading 4 8 2" xfId="9415" xr:uid="{00000000-0005-0000-0000-000003250000}"/>
    <cellStyle name="Heading 4 8 2 2" xfId="9416" xr:uid="{00000000-0005-0000-0000-000004250000}"/>
    <cellStyle name="Heading 4 8 2 2 2" xfId="9417" xr:uid="{00000000-0005-0000-0000-000005250000}"/>
    <cellStyle name="Heading 4 8 2 2 3" xfId="9418" xr:uid="{00000000-0005-0000-0000-000006250000}"/>
    <cellStyle name="Heading 4 8 2 3" xfId="9419" xr:uid="{00000000-0005-0000-0000-000007250000}"/>
    <cellStyle name="Heading 4 8 2 4" xfId="9420" xr:uid="{00000000-0005-0000-0000-000008250000}"/>
    <cellStyle name="Heading 4 8 3" xfId="9421" xr:uid="{00000000-0005-0000-0000-000009250000}"/>
    <cellStyle name="Heading 4 8 3 2" xfId="9422" xr:uid="{00000000-0005-0000-0000-00000A250000}"/>
    <cellStyle name="Heading 4 8 3 3" xfId="9423" xr:uid="{00000000-0005-0000-0000-00000B250000}"/>
    <cellStyle name="Heading 4 8 4" xfId="9424" xr:uid="{00000000-0005-0000-0000-00000C250000}"/>
    <cellStyle name="Heading 4 8 4 2" xfId="9425" xr:uid="{00000000-0005-0000-0000-00000D250000}"/>
    <cellStyle name="Heading 4 8 4 3" xfId="9426" xr:uid="{00000000-0005-0000-0000-00000E250000}"/>
    <cellStyle name="Heading 4 8 5" xfId="9427" xr:uid="{00000000-0005-0000-0000-00000F250000}"/>
    <cellStyle name="Heading 4 8 5 2" xfId="9428" xr:uid="{00000000-0005-0000-0000-000010250000}"/>
    <cellStyle name="Heading 4 8 5 3" xfId="9429" xr:uid="{00000000-0005-0000-0000-000011250000}"/>
    <cellStyle name="Heading 4 8 6" xfId="9430" xr:uid="{00000000-0005-0000-0000-000012250000}"/>
    <cellStyle name="Heading 4 8 6 2" xfId="9431" xr:uid="{00000000-0005-0000-0000-000013250000}"/>
    <cellStyle name="Heading 4 8 6 3" xfId="9432" xr:uid="{00000000-0005-0000-0000-000014250000}"/>
    <cellStyle name="Heading 4 8 7" xfId="9433" xr:uid="{00000000-0005-0000-0000-000015250000}"/>
    <cellStyle name="Heading 4 8 8" xfId="9434" xr:uid="{00000000-0005-0000-0000-000016250000}"/>
    <cellStyle name="Heading 4 8 9" xfId="9435" xr:uid="{00000000-0005-0000-0000-000017250000}"/>
    <cellStyle name="Heading 4 9" xfId="9436" xr:uid="{00000000-0005-0000-0000-000018250000}"/>
    <cellStyle name="Heading 4 9 10" xfId="9437" xr:uid="{00000000-0005-0000-0000-000019250000}"/>
    <cellStyle name="Heading 4 9 2" xfId="9438" xr:uid="{00000000-0005-0000-0000-00001A250000}"/>
    <cellStyle name="Heading 4 9 2 2" xfId="9439" xr:uid="{00000000-0005-0000-0000-00001B250000}"/>
    <cellStyle name="Heading 4 9 2 2 2" xfId="9440" xr:uid="{00000000-0005-0000-0000-00001C250000}"/>
    <cellStyle name="Heading 4 9 2 2 3" xfId="9441" xr:uid="{00000000-0005-0000-0000-00001D250000}"/>
    <cellStyle name="Heading 4 9 2 3" xfId="9442" xr:uid="{00000000-0005-0000-0000-00001E250000}"/>
    <cellStyle name="Heading 4 9 2 4" xfId="9443" xr:uid="{00000000-0005-0000-0000-00001F250000}"/>
    <cellStyle name="Heading 4 9 3" xfId="9444" xr:uid="{00000000-0005-0000-0000-000020250000}"/>
    <cellStyle name="Heading 4 9 3 2" xfId="9445" xr:uid="{00000000-0005-0000-0000-000021250000}"/>
    <cellStyle name="Heading 4 9 3 3" xfId="9446" xr:uid="{00000000-0005-0000-0000-000022250000}"/>
    <cellStyle name="Heading 4 9 4" xfId="9447" xr:uid="{00000000-0005-0000-0000-000023250000}"/>
    <cellStyle name="Heading 4 9 4 2" xfId="9448" xr:uid="{00000000-0005-0000-0000-000024250000}"/>
    <cellStyle name="Heading 4 9 4 3" xfId="9449" xr:uid="{00000000-0005-0000-0000-000025250000}"/>
    <cellStyle name="Heading 4 9 5" xfId="9450" xr:uid="{00000000-0005-0000-0000-000026250000}"/>
    <cellStyle name="Heading 4 9 5 2" xfId="9451" xr:uid="{00000000-0005-0000-0000-000027250000}"/>
    <cellStyle name="Heading 4 9 5 3" xfId="9452" xr:uid="{00000000-0005-0000-0000-000028250000}"/>
    <cellStyle name="Heading 4 9 6" xfId="9453" xr:uid="{00000000-0005-0000-0000-000029250000}"/>
    <cellStyle name="Heading 4 9 6 2" xfId="9454" xr:uid="{00000000-0005-0000-0000-00002A250000}"/>
    <cellStyle name="Heading 4 9 6 3" xfId="9455" xr:uid="{00000000-0005-0000-0000-00002B250000}"/>
    <cellStyle name="Heading 4 9 7" xfId="9456" xr:uid="{00000000-0005-0000-0000-00002C250000}"/>
    <cellStyle name="Heading 4 9 8" xfId="9457" xr:uid="{00000000-0005-0000-0000-00002D250000}"/>
    <cellStyle name="Heading 4 9 9" xfId="9458" xr:uid="{00000000-0005-0000-0000-00002E250000}"/>
    <cellStyle name="Hyperlink 10" xfId="9459" xr:uid="{00000000-0005-0000-0000-00002F250000}"/>
    <cellStyle name="Hyperlink 10 2" xfId="9460" xr:uid="{00000000-0005-0000-0000-000030250000}"/>
    <cellStyle name="Hyperlink 10 2 2" xfId="9461" xr:uid="{00000000-0005-0000-0000-000031250000}"/>
    <cellStyle name="Hyperlink 10 2 2 2" xfId="9462" xr:uid="{00000000-0005-0000-0000-000032250000}"/>
    <cellStyle name="Hyperlink 10 2 2 3" xfId="9463" xr:uid="{00000000-0005-0000-0000-000033250000}"/>
    <cellStyle name="Hyperlink 10 2 3" xfId="9464" xr:uid="{00000000-0005-0000-0000-000034250000}"/>
    <cellStyle name="Hyperlink 10 2 3 2" xfId="9465" xr:uid="{00000000-0005-0000-0000-000035250000}"/>
    <cellStyle name="Hyperlink 10 2 3 3" xfId="9466" xr:uid="{00000000-0005-0000-0000-000036250000}"/>
    <cellStyle name="Hyperlink 10 2 4" xfId="9467" xr:uid="{00000000-0005-0000-0000-000037250000}"/>
    <cellStyle name="Hyperlink 10 2 5" xfId="9468" xr:uid="{00000000-0005-0000-0000-000038250000}"/>
    <cellStyle name="Hyperlink 10 2 6" xfId="9469" xr:uid="{00000000-0005-0000-0000-000039250000}"/>
    <cellStyle name="Hyperlink 10 3" xfId="9470" xr:uid="{00000000-0005-0000-0000-00003A250000}"/>
    <cellStyle name="Hyperlink 10 3 2" xfId="9471" xr:uid="{00000000-0005-0000-0000-00003B250000}"/>
    <cellStyle name="Hyperlink 10 3 3" xfId="9472" xr:uid="{00000000-0005-0000-0000-00003C250000}"/>
    <cellStyle name="Hyperlink 10 4" xfId="9473" xr:uid="{00000000-0005-0000-0000-00003D250000}"/>
    <cellStyle name="Hyperlink 10 4 2" xfId="9474" xr:uid="{00000000-0005-0000-0000-00003E250000}"/>
    <cellStyle name="Hyperlink 10 4 3" xfId="9475" xr:uid="{00000000-0005-0000-0000-00003F250000}"/>
    <cellStyle name="Hyperlink 10 5" xfId="9476" xr:uid="{00000000-0005-0000-0000-000040250000}"/>
    <cellStyle name="Hyperlink 10 6" xfId="9477" xr:uid="{00000000-0005-0000-0000-000041250000}"/>
    <cellStyle name="Hyperlink 10 7" xfId="9478" xr:uid="{00000000-0005-0000-0000-000042250000}"/>
    <cellStyle name="Hyperlink 11" xfId="9479" xr:uid="{00000000-0005-0000-0000-000043250000}"/>
    <cellStyle name="Hyperlink 11 2" xfId="9480" xr:uid="{00000000-0005-0000-0000-000044250000}"/>
    <cellStyle name="Hyperlink 11 2 2" xfId="9481" xr:uid="{00000000-0005-0000-0000-000045250000}"/>
    <cellStyle name="Hyperlink 11 2 2 2" xfId="9482" xr:uid="{00000000-0005-0000-0000-000046250000}"/>
    <cellStyle name="Hyperlink 11 2 2 3" xfId="9483" xr:uid="{00000000-0005-0000-0000-000047250000}"/>
    <cellStyle name="Hyperlink 11 2 3" xfId="9484" xr:uid="{00000000-0005-0000-0000-000048250000}"/>
    <cellStyle name="Hyperlink 11 2 3 2" xfId="9485" xr:uid="{00000000-0005-0000-0000-000049250000}"/>
    <cellStyle name="Hyperlink 11 2 3 3" xfId="9486" xr:uid="{00000000-0005-0000-0000-00004A250000}"/>
    <cellStyle name="Hyperlink 11 2 4" xfId="9487" xr:uid="{00000000-0005-0000-0000-00004B250000}"/>
    <cellStyle name="Hyperlink 11 2 5" xfId="9488" xr:uid="{00000000-0005-0000-0000-00004C250000}"/>
    <cellStyle name="Hyperlink 11 2 6" xfId="9489" xr:uid="{00000000-0005-0000-0000-00004D250000}"/>
    <cellStyle name="Hyperlink 11 3" xfId="9490" xr:uid="{00000000-0005-0000-0000-00004E250000}"/>
    <cellStyle name="Hyperlink 11 3 2" xfId="9491" xr:uid="{00000000-0005-0000-0000-00004F250000}"/>
    <cellStyle name="Hyperlink 11 3 3" xfId="9492" xr:uid="{00000000-0005-0000-0000-000050250000}"/>
    <cellStyle name="Hyperlink 11 4" xfId="9493" xr:uid="{00000000-0005-0000-0000-000051250000}"/>
    <cellStyle name="Hyperlink 11 4 2" xfId="9494" xr:uid="{00000000-0005-0000-0000-000052250000}"/>
    <cellStyle name="Hyperlink 11 4 3" xfId="9495" xr:uid="{00000000-0005-0000-0000-000053250000}"/>
    <cellStyle name="Hyperlink 11 5" xfId="9496" xr:uid="{00000000-0005-0000-0000-000054250000}"/>
    <cellStyle name="Hyperlink 11 6" xfId="9497" xr:uid="{00000000-0005-0000-0000-000055250000}"/>
    <cellStyle name="Hyperlink 11 7" xfId="9498" xr:uid="{00000000-0005-0000-0000-000056250000}"/>
    <cellStyle name="Hyperlink 12" xfId="9499" xr:uid="{00000000-0005-0000-0000-000057250000}"/>
    <cellStyle name="Hyperlink 12 2" xfId="9500" xr:uid="{00000000-0005-0000-0000-000058250000}"/>
    <cellStyle name="Hyperlink 12 2 2" xfId="9501" xr:uid="{00000000-0005-0000-0000-000059250000}"/>
    <cellStyle name="Hyperlink 12 2 2 2" xfId="9502" xr:uid="{00000000-0005-0000-0000-00005A250000}"/>
    <cellStyle name="Hyperlink 12 2 2 3" xfId="9503" xr:uid="{00000000-0005-0000-0000-00005B250000}"/>
    <cellStyle name="Hyperlink 12 2 3" xfId="9504" xr:uid="{00000000-0005-0000-0000-00005C250000}"/>
    <cellStyle name="Hyperlink 12 2 3 2" xfId="9505" xr:uid="{00000000-0005-0000-0000-00005D250000}"/>
    <cellStyle name="Hyperlink 12 2 3 3" xfId="9506" xr:uid="{00000000-0005-0000-0000-00005E250000}"/>
    <cellStyle name="Hyperlink 12 2 4" xfId="9507" xr:uid="{00000000-0005-0000-0000-00005F250000}"/>
    <cellStyle name="Hyperlink 12 2 5" xfId="9508" xr:uid="{00000000-0005-0000-0000-000060250000}"/>
    <cellStyle name="Hyperlink 12 2 6" xfId="9509" xr:uid="{00000000-0005-0000-0000-000061250000}"/>
    <cellStyle name="Hyperlink 12 3" xfId="9510" xr:uid="{00000000-0005-0000-0000-000062250000}"/>
    <cellStyle name="Hyperlink 12 3 2" xfId="9511" xr:uid="{00000000-0005-0000-0000-000063250000}"/>
    <cellStyle name="Hyperlink 12 3 3" xfId="9512" xr:uid="{00000000-0005-0000-0000-000064250000}"/>
    <cellStyle name="Hyperlink 12 4" xfId="9513" xr:uid="{00000000-0005-0000-0000-000065250000}"/>
    <cellStyle name="Hyperlink 12 4 2" xfId="9514" xr:uid="{00000000-0005-0000-0000-000066250000}"/>
    <cellStyle name="Hyperlink 12 4 3" xfId="9515" xr:uid="{00000000-0005-0000-0000-000067250000}"/>
    <cellStyle name="Hyperlink 12 5" xfId="9516" xr:uid="{00000000-0005-0000-0000-000068250000}"/>
    <cellStyle name="Hyperlink 12 6" xfId="9517" xr:uid="{00000000-0005-0000-0000-000069250000}"/>
    <cellStyle name="Hyperlink 12 7" xfId="9518" xr:uid="{00000000-0005-0000-0000-00006A250000}"/>
    <cellStyle name="Hyperlink 13" xfId="9519" xr:uid="{00000000-0005-0000-0000-00006B250000}"/>
    <cellStyle name="Hyperlink 13 2" xfId="9520" xr:uid="{00000000-0005-0000-0000-00006C250000}"/>
    <cellStyle name="Hyperlink 13 2 2" xfId="9521" xr:uid="{00000000-0005-0000-0000-00006D250000}"/>
    <cellStyle name="Hyperlink 13 2 2 2" xfId="9522" xr:uid="{00000000-0005-0000-0000-00006E250000}"/>
    <cellStyle name="Hyperlink 13 2 2 3" xfId="9523" xr:uid="{00000000-0005-0000-0000-00006F250000}"/>
    <cellStyle name="Hyperlink 13 2 3" xfId="9524" xr:uid="{00000000-0005-0000-0000-000070250000}"/>
    <cellStyle name="Hyperlink 13 2 3 2" xfId="9525" xr:uid="{00000000-0005-0000-0000-000071250000}"/>
    <cellStyle name="Hyperlink 13 2 3 3" xfId="9526" xr:uid="{00000000-0005-0000-0000-000072250000}"/>
    <cellStyle name="Hyperlink 13 2 4" xfId="9527" xr:uid="{00000000-0005-0000-0000-000073250000}"/>
    <cellStyle name="Hyperlink 13 2 5" xfId="9528" xr:uid="{00000000-0005-0000-0000-000074250000}"/>
    <cellStyle name="Hyperlink 13 2 6" xfId="9529" xr:uid="{00000000-0005-0000-0000-000075250000}"/>
    <cellStyle name="Hyperlink 13 3" xfId="9530" xr:uid="{00000000-0005-0000-0000-000076250000}"/>
    <cellStyle name="Hyperlink 13 3 2" xfId="9531" xr:uid="{00000000-0005-0000-0000-000077250000}"/>
    <cellStyle name="Hyperlink 13 3 3" xfId="9532" xr:uid="{00000000-0005-0000-0000-000078250000}"/>
    <cellStyle name="Hyperlink 13 4" xfId="9533" xr:uid="{00000000-0005-0000-0000-000079250000}"/>
    <cellStyle name="Hyperlink 13 4 2" xfId="9534" xr:uid="{00000000-0005-0000-0000-00007A250000}"/>
    <cellStyle name="Hyperlink 13 4 3" xfId="9535" xr:uid="{00000000-0005-0000-0000-00007B250000}"/>
    <cellStyle name="Hyperlink 13 5" xfId="9536" xr:uid="{00000000-0005-0000-0000-00007C250000}"/>
    <cellStyle name="Hyperlink 13 6" xfId="9537" xr:uid="{00000000-0005-0000-0000-00007D250000}"/>
    <cellStyle name="Hyperlink 13 7" xfId="9538" xr:uid="{00000000-0005-0000-0000-00007E250000}"/>
    <cellStyle name="Hyperlink 14" xfId="9539" xr:uid="{00000000-0005-0000-0000-00007F250000}"/>
    <cellStyle name="Hyperlink 14 2" xfId="9540" xr:uid="{00000000-0005-0000-0000-000080250000}"/>
    <cellStyle name="Hyperlink 14 2 2" xfId="9541" xr:uid="{00000000-0005-0000-0000-000081250000}"/>
    <cellStyle name="Hyperlink 14 2 2 2" xfId="9542" xr:uid="{00000000-0005-0000-0000-000082250000}"/>
    <cellStyle name="Hyperlink 14 2 2 3" xfId="9543" xr:uid="{00000000-0005-0000-0000-000083250000}"/>
    <cellStyle name="Hyperlink 14 2 3" xfId="9544" xr:uid="{00000000-0005-0000-0000-000084250000}"/>
    <cellStyle name="Hyperlink 14 2 3 2" xfId="9545" xr:uid="{00000000-0005-0000-0000-000085250000}"/>
    <cellStyle name="Hyperlink 14 2 3 3" xfId="9546" xr:uid="{00000000-0005-0000-0000-000086250000}"/>
    <cellStyle name="Hyperlink 14 2 4" xfId="9547" xr:uid="{00000000-0005-0000-0000-000087250000}"/>
    <cellStyle name="Hyperlink 14 2 5" xfId="9548" xr:uid="{00000000-0005-0000-0000-000088250000}"/>
    <cellStyle name="Hyperlink 14 2 6" xfId="9549" xr:uid="{00000000-0005-0000-0000-000089250000}"/>
    <cellStyle name="Hyperlink 14 3" xfId="9550" xr:uid="{00000000-0005-0000-0000-00008A250000}"/>
    <cellStyle name="Hyperlink 14 3 2" xfId="9551" xr:uid="{00000000-0005-0000-0000-00008B250000}"/>
    <cellStyle name="Hyperlink 14 3 3" xfId="9552" xr:uid="{00000000-0005-0000-0000-00008C250000}"/>
    <cellStyle name="Hyperlink 14 4" xfId="9553" xr:uid="{00000000-0005-0000-0000-00008D250000}"/>
    <cellStyle name="Hyperlink 14 4 2" xfId="9554" xr:uid="{00000000-0005-0000-0000-00008E250000}"/>
    <cellStyle name="Hyperlink 14 4 3" xfId="9555" xr:uid="{00000000-0005-0000-0000-00008F250000}"/>
    <cellStyle name="Hyperlink 14 5" xfId="9556" xr:uid="{00000000-0005-0000-0000-000090250000}"/>
    <cellStyle name="Hyperlink 14 6" xfId="9557" xr:uid="{00000000-0005-0000-0000-000091250000}"/>
    <cellStyle name="Hyperlink 14 7" xfId="9558" xr:uid="{00000000-0005-0000-0000-000092250000}"/>
    <cellStyle name="Hyperlink 15" xfId="9559" xr:uid="{00000000-0005-0000-0000-000093250000}"/>
    <cellStyle name="Hyperlink 15 2" xfId="9560" xr:uid="{00000000-0005-0000-0000-000094250000}"/>
    <cellStyle name="Hyperlink 15 2 2" xfId="9561" xr:uid="{00000000-0005-0000-0000-000095250000}"/>
    <cellStyle name="Hyperlink 15 2 2 2" xfId="9562" xr:uid="{00000000-0005-0000-0000-000096250000}"/>
    <cellStyle name="Hyperlink 15 2 2 3" xfId="9563" xr:uid="{00000000-0005-0000-0000-000097250000}"/>
    <cellStyle name="Hyperlink 15 2 3" xfId="9564" xr:uid="{00000000-0005-0000-0000-000098250000}"/>
    <cellStyle name="Hyperlink 15 2 3 2" xfId="9565" xr:uid="{00000000-0005-0000-0000-000099250000}"/>
    <cellStyle name="Hyperlink 15 2 3 3" xfId="9566" xr:uid="{00000000-0005-0000-0000-00009A250000}"/>
    <cellStyle name="Hyperlink 15 2 4" xfId="9567" xr:uid="{00000000-0005-0000-0000-00009B250000}"/>
    <cellStyle name="Hyperlink 15 2 5" xfId="9568" xr:uid="{00000000-0005-0000-0000-00009C250000}"/>
    <cellStyle name="Hyperlink 15 2 6" xfId="9569" xr:uid="{00000000-0005-0000-0000-00009D250000}"/>
    <cellStyle name="Hyperlink 15 3" xfId="9570" xr:uid="{00000000-0005-0000-0000-00009E250000}"/>
    <cellStyle name="Hyperlink 15 3 2" xfId="9571" xr:uid="{00000000-0005-0000-0000-00009F250000}"/>
    <cellStyle name="Hyperlink 15 3 3" xfId="9572" xr:uid="{00000000-0005-0000-0000-0000A0250000}"/>
    <cellStyle name="Hyperlink 15 4" xfId="9573" xr:uid="{00000000-0005-0000-0000-0000A1250000}"/>
    <cellStyle name="Hyperlink 15 4 2" xfId="9574" xr:uid="{00000000-0005-0000-0000-0000A2250000}"/>
    <cellStyle name="Hyperlink 15 4 3" xfId="9575" xr:uid="{00000000-0005-0000-0000-0000A3250000}"/>
    <cellStyle name="Hyperlink 15 5" xfId="9576" xr:uid="{00000000-0005-0000-0000-0000A4250000}"/>
    <cellStyle name="Hyperlink 15 6" xfId="9577" xr:uid="{00000000-0005-0000-0000-0000A5250000}"/>
    <cellStyle name="Hyperlink 15 7" xfId="9578" xr:uid="{00000000-0005-0000-0000-0000A6250000}"/>
    <cellStyle name="Hyperlink 16" xfId="9579" xr:uid="{00000000-0005-0000-0000-0000A7250000}"/>
    <cellStyle name="Hyperlink 16 2" xfId="9580" xr:uid="{00000000-0005-0000-0000-0000A8250000}"/>
    <cellStyle name="Hyperlink 16 2 2" xfId="9581" xr:uid="{00000000-0005-0000-0000-0000A9250000}"/>
    <cellStyle name="Hyperlink 16 2 2 2" xfId="9582" xr:uid="{00000000-0005-0000-0000-0000AA250000}"/>
    <cellStyle name="Hyperlink 16 2 2 3" xfId="9583" xr:uid="{00000000-0005-0000-0000-0000AB250000}"/>
    <cellStyle name="Hyperlink 16 2 3" xfId="9584" xr:uid="{00000000-0005-0000-0000-0000AC250000}"/>
    <cellStyle name="Hyperlink 16 2 3 2" xfId="9585" xr:uid="{00000000-0005-0000-0000-0000AD250000}"/>
    <cellStyle name="Hyperlink 16 2 3 3" xfId="9586" xr:uid="{00000000-0005-0000-0000-0000AE250000}"/>
    <cellStyle name="Hyperlink 16 2 4" xfId="9587" xr:uid="{00000000-0005-0000-0000-0000AF250000}"/>
    <cellStyle name="Hyperlink 16 2 5" xfId="9588" xr:uid="{00000000-0005-0000-0000-0000B0250000}"/>
    <cellStyle name="Hyperlink 16 2 6" xfId="9589" xr:uid="{00000000-0005-0000-0000-0000B1250000}"/>
    <cellStyle name="Hyperlink 16 3" xfId="9590" xr:uid="{00000000-0005-0000-0000-0000B2250000}"/>
    <cellStyle name="Hyperlink 16 3 2" xfId="9591" xr:uid="{00000000-0005-0000-0000-0000B3250000}"/>
    <cellStyle name="Hyperlink 16 3 3" xfId="9592" xr:uid="{00000000-0005-0000-0000-0000B4250000}"/>
    <cellStyle name="Hyperlink 16 4" xfId="9593" xr:uid="{00000000-0005-0000-0000-0000B5250000}"/>
    <cellStyle name="Hyperlink 16 4 2" xfId="9594" xr:uid="{00000000-0005-0000-0000-0000B6250000}"/>
    <cellStyle name="Hyperlink 16 4 3" xfId="9595" xr:uid="{00000000-0005-0000-0000-0000B7250000}"/>
    <cellStyle name="Hyperlink 16 5" xfId="9596" xr:uid="{00000000-0005-0000-0000-0000B8250000}"/>
    <cellStyle name="Hyperlink 16 6" xfId="9597" xr:uid="{00000000-0005-0000-0000-0000B9250000}"/>
    <cellStyle name="Hyperlink 16 7" xfId="9598" xr:uid="{00000000-0005-0000-0000-0000BA250000}"/>
    <cellStyle name="Hyperlink 17" xfId="9599" xr:uid="{00000000-0005-0000-0000-0000BB250000}"/>
    <cellStyle name="Hyperlink 17 2" xfId="9600" xr:uid="{00000000-0005-0000-0000-0000BC250000}"/>
    <cellStyle name="Hyperlink 17 2 2" xfId="9601" xr:uid="{00000000-0005-0000-0000-0000BD250000}"/>
    <cellStyle name="Hyperlink 17 2 2 2" xfId="9602" xr:uid="{00000000-0005-0000-0000-0000BE250000}"/>
    <cellStyle name="Hyperlink 17 2 2 3" xfId="9603" xr:uid="{00000000-0005-0000-0000-0000BF250000}"/>
    <cellStyle name="Hyperlink 17 2 3" xfId="9604" xr:uid="{00000000-0005-0000-0000-0000C0250000}"/>
    <cellStyle name="Hyperlink 17 2 3 2" xfId="9605" xr:uid="{00000000-0005-0000-0000-0000C1250000}"/>
    <cellStyle name="Hyperlink 17 2 3 3" xfId="9606" xr:uid="{00000000-0005-0000-0000-0000C2250000}"/>
    <cellStyle name="Hyperlink 17 2 4" xfId="9607" xr:uid="{00000000-0005-0000-0000-0000C3250000}"/>
    <cellStyle name="Hyperlink 17 2 5" xfId="9608" xr:uid="{00000000-0005-0000-0000-0000C4250000}"/>
    <cellStyle name="Hyperlink 17 2 6" xfId="9609" xr:uid="{00000000-0005-0000-0000-0000C5250000}"/>
    <cellStyle name="Hyperlink 17 3" xfId="9610" xr:uid="{00000000-0005-0000-0000-0000C6250000}"/>
    <cellStyle name="Hyperlink 17 3 2" xfId="9611" xr:uid="{00000000-0005-0000-0000-0000C7250000}"/>
    <cellStyle name="Hyperlink 17 3 3" xfId="9612" xr:uid="{00000000-0005-0000-0000-0000C8250000}"/>
    <cellStyle name="Hyperlink 17 4" xfId="9613" xr:uid="{00000000-0005-0000-0000-0000C9250000}"/>
    <cellStyle name="Hyperlink 17 4 2" xfId="9614" xr:uid="{00000000-0005-0000-0000-0000CA250000}"/>
    <cellStyle name="Hyperlink 17 4 3" xfId="9615" xr:uid="{00000000-0005-0000-0000-0000CB250000}"/>
    <cellStyle name="Hyperlink 17 5" xfId="9616" xr:uid="{00000000-0005-0000-0000-0000CC250000}"/>
    <cellStyle name="Hyperlink 17 6" xfId="9617" xr:uid="{00000000-0005-0000-0000-0000CD250000}"/>
    <cellStyle name="Hyperlink 17 7" xfId="9618" xr:uid="{00000000-0005-0000-0000-0000CE250000}"/>
    <cellStyle name="Hyperlink 18" xfId="9619" xr:uid="{00000000-0005-0000-0000-0000CF250000}"/>
    <cellStyle name="Hyperlink 18 2" xfId="9620" xr:uid="{00000000-0005-0000-0000-0000D0250000}"/>
    <cellStyle name="Hyperlink 18 2 2" xfId="9621" xr:uid="{00000000-0005-0000-0000-0000D1250000}"/>
    <cellStyle name="Hyperlink 18 2 2 2" xfId="9622" xr:uid="{00000000-0005-0000-0000-0000D2250000}"/>
    <cellStyle name="Hyperlink 18 2 2 3" xfId="9623" xr:uid="{00000000-0005-0000-0000-0000D3250000}"/>
    <cellStyle name="Hyperlink 18 2 3" xfId="9624" xr:uid="{00000000-0005-0000-0000-0000D4250000}"/>
    <cellStyle name="Hyperlink 18 2 3 2" xfId="9625" xr:uid="{00000000-0005-0000-0000-0000D5250000}"/>
    <cellStyle name="Hyperlink 18 2 3 3" xfId="9626" xr:uid="{00000000-0005-0000-0000-0000D6250000}"/>
    <cellStyle name="Hyperlink 18 2 4" xfId="9627" xr:uid="{00000000-0005-0000-0000-0000D7250000}"/>
    <cellStyle name="Hyperlink 18 2 5" xfId="9628" xr:uid="{00000000-0005-0000-0000-0000D8250000}"/>
    <cellStyle name="Hyperlink 18 2 6" xfId="9629" xr:uid="{00000000-0005-0000-0000-0000D9250000}"/>
    <cellStyle name="Hyperlink 18 3" xfId="9630" xr:uid="{00000000-0005-0000-0000-0000DA250000}"/>
    <cellStyle name="Hyperlink 18 3 2" xfId="9631" xr:uid="{00000000-0005-0000-0000-0000DB250000}"/>
    <cellStyle name="Hyperlink 18 3 3" xfId="9632" xr:uid="{00000000-0005-0000-0000-0000DC250000}"/>
    <cellStyle name="Hyperlink 18 4" xfId="9633" xr:uid="{00000000-0005-0000-0000-0000DD250000}"/>
    <cellStyle name="Hyperlink 18 4 2" xfId="9634" xr:uid="{00000000-0005-0000-0000-0000DE250000}"/>
    <cellStyle name="Hyperlink 18 4 3" xfId="9635" xr:uid="{00000000-0005-0000-0000-0000DF250000}"/>
    <cellStyle name="Hyperlink 18 5" xfId="9636" xr:uid="{00000000-0005-0000-0000-0000E0250000}"/>
    <cellStyle name="Hyperlink 18 6" xfId="9637" xr:uid="{00000000-0005-0000-0000-0000E1250000}"/>
    <cellStyle name="Hyperlink 18 7" xfId="9638" xr:uid="{00000000-0005-0000-0000-0000E2250000}"/>
    <cellStyle name="Hyperlink 19" xfId="9639" xr:uid="{00000000-0005-0000-0000-0000E3250000}"/>
    <cellStyle name="Hyperlink 19 2" xfId="9640" xr:uid="{00000000-0005-0000-0000-0000E4250000}"/>
    <cellStyle name="Hyperlink 19 2 2" xfId="9641" xr:uid="{00000000-0005-0000-0000-0000E5250000}"/>
    <cellStyle name="Hyperlink 19 2 2 2" xfId="9642" xr:uid="{00000000-0005-0000-0000-0000E6250000}"/>
    <cellStyle name="Hyperlink 19 2 2 3" xfId="9643" xr:uid="{00000000-0005-0000-0000-0000E7250000}"/>
    <cellStyle name="Hyperlink 19 2 3" xfId="9644" xr:uid="{00000000-0005-0000-0000-0000E8250000}"/>
    <cellStyle name="Hyperlink 19 2 3 2" xfId="9645" xr:uid="{00000000-0005-0000-0000-0000E9250000}"/>
    <cellStyle name="Hyperlink 19 2 3 3" xfId="9646" xr:uid="{00000000-0005-0000-0000-0000EA250000}"/>
    <cellStyle name="Hyperlink 19 2 4" xfId="9647" xr:uid="{00000000-0005-0000-0000-0000EB250000}"/>
    <cellStyle name="Hyperlink 19 2 5" xfId="9648" xr:uid="{00000000-0005-0000-0000-0000EC250000}"/>
    <cellStyle name="Hyperlink 19 2 6" xfId="9649" xr:uid="{00000000-0005-0000-0000-0000ED250000}"/>
    <cellStyle name="Hyperlink 19 3" xfId="9650" xr:uid="{00000000-0005-0000-0000-0000EE250000}"/>
    <cellStyle name="Hyperlink 19 3 2" xfId="9651" xr:uid="{00000000-0005-0000-0000-0000EF250000}"/>
    <cellStyle name="Hyperlink 19 3 3" xfId="9652" xr:uid="{00000000-0005-0000-0000-0000F0250000}"/>
    <cellStyle name="Hyperlink 19 4" xfId="9653" xr:uid="{00000000-0005-0000-0000-0000F1250000}"/>
    <cellStyle name="Hyperlink 19 4 2" xfId="9654" xr:uid="{00000000-0005-0000-0000-0000F2250000}"/>
    <cellStyle name="Hyperlink 19 4 3" xfId="9655" xr:uid="{00000000-0005-0000-0000-0000F3250000}"/>
    <cellStyle name="Hyperlink 19 5" xfId="9656" xr:uid="{00000000-0005-0000-0000-0000F4250000}"/>
    <cellStyle name="Hyperlink 19 6" xfId="9657" xr:uid="{00000000-0005-0000-0000-0000F5250000}"/>
    <cellStyle name="Hyperlink 19 7" xfId="9658" xr:uid="{00000000-0005-0000-0000-0000F6250000}"/>
    <cellStyle name="Hyperlink 2" xfId="9659" xr:uid="{00000000-0005-0000-0000-0000F7250000}"/>
    <cellStyle name="Hyperlink 2 2" xfId="9660" xr:uid="{00000000-0005-0000-0000-0000F8250000}"/>
    <cellStyle name="Hyperlink 2 2 2" xfId="9661" xr:uid="{00000000-0005-0000-0000-0000F9250000}"/>
    <cellStyle name="Hyperlink 2 2 2 2" xfId="9662" xr:uid="{00000000-0005-0000-0000-0000FA250000}"/>
    <cellStyle name="Hyperlink 2 2 2 3" xfId="9663" xr:uid="{00000000-0005-0000-0000-0000FB250000}"/>
    <cellStyle name="Hyperlink 2 2 3" xfId="9664" xr:uid="{00000000-0005-0000-0000-0000FC250000}"/>
    <cellStyle name="Hyperlink 2 2 3 2" xfId="9665" xr:uid="{00000000-0005-0000-0000-0000FD250000}"/>
    <cellStyle name="Hyperlink 2 2 3 3" xfId="9666" xr:uid="{00000000-0005-0000-0000-0000FE250000}"/>
    <cellStyle name="Hyperlink 2 2 4" xfId="9667" xr:uid="{00000000-0005-0000-0000-0000FF250000}"/>
    <cellStyle name="Hyperlink 2 2 4 2" xfId="9668" xr:uid="{00000000-0005-0000-0000-000000260000}"/>
    <cellStyle name="Hyperlink 2 2 4 3" xfId="9669" xr:uid="{00000000-0005-0000-0000-000001260000}"/>
    <cellStyle name="Hyperlink 2 2 5" xfId="9670" xr:uid="{00000000-0005-0000-0000-000002260000}"/>
    <cellStyle name="Hyperlink 2 2 6" xfId="9671" xr:uid="{00000000-0005-0000-0000-000003260000}"/>
    <cellStyle name="Hyperlink 2 2 7" xfId="9672" xr:uid="{00000000-0005-0000-0000-000004260000}"/>
    <cellStyle name="Hyperlink 2 3" xfId="9673" xr:uid="{00000000-0005-0000-0000-000005260000}"/>
    <cellStyle name="Hyperlink 2 3 2" xfId="9674" xr:uid="{00000000-0005-0000-0000-000006260000}"/>
    <cellStyle name="Hyperlink 2 3 3" xfId="9675" xr:uid="{00000000-0005-0000-0000-000007260000}"/>
    <cellStyle name="Hyperlink 2 4" xfId="9676" xr:uid="{00000000-0005-0000-0000-000008260000}"/>
    <cellStyle name="Hyperlink 2 4 2" xfId="9677" xr:uid="{00000000-0005-0000-0000-000009260000}"/>
    <cellStyle name="Hyperlink 2 4 3" xfId="9678" xr:uid="{00000000-0005-0000-0000-00000A260000}"/>
    <cellStyle name="Hyperlink 2 5" xfId="9679" xr:uid="{00000000-0005-0000-0000-00000B260000}"/>
    <cellStyle name="Hyperlink 2 5 2" xfId="9680" xr:uid="{00000000-0005-0000-0000-00000C260000}"/>
    <cellStyle name="Hyperlink 2 5 3" xfId="9681" xr:uid="{00000000-0005-0000-0000-00000D260000}"/>
    <cellStyle name="Hyperlink 2 6" xfId="9682" xr:uid="{00000000-0005-0000-0000-00000E260000}"/>
    <cellStyle name="Hyperlink 2 7" xfId="9683" xr:uid="{00000000-0005-0000-0000-00000F260000}"/>
    <cellStyle name="Hyperlink 2 8" xfId="9684" xr:uid="{00000000-0005-0000-0000-000010260000}"/>
    <cellStyle name="Hyperlink 20" xfId="9685" xr:uid="{00000000-0005-0000-0000-000011260000}"/>
    <cellStyle name="Hyperlink 20 2" xfId="9686" xr:uid="{00000000-0005-0000-0000-000012260000}"/>
    <cellStyle name="Hyperlink 20 2 2" xfId="9687" xr:uid="{00000000-0005-0000-0000-000013260000}"/>
    <cellStyle name="Hyperlink 20 2 2 2" xfId="9688" xr:uid="{00000000-0005-0000-0000-000014260000}"/>
    <cellStyle name="Hyperlink 20 2 2 3" xfId="9689" xr:uid="{00000000-0005-0000-0000-000015260000}"/>
    <cellStyle name="Hyperlink 20 2 3" xfId="9690" xr:uid="{00000000-0005-0000-0000-000016260000}"/>
    <cellStyle name="Hyperlink 20 2 3 2" xfId="9691" xr:uid="{00000000-0005-0000-0000-000017260000}"/>
    <cellStyle name="Hyperlink 20 2 3 3" xfId="9692" xr:uid="{00000000-0005-0000-0000-000018260000}"/>
    <cellStyle name="Hyperlink 20 2 4" xfId="9693" xr:uid="{00000000-0005-0000-0000-000019260000}"/>
    <cellStyle name="Hyperlink 20 2 5" xfId="9694" xr:uid="{00000000-0005-0000-0000-00001A260000}"/>
    <cellStyle name="Hyperlink 20 2 6" xfId="9695" xr:uid="{00000000-0005-0000-0000-00001B260000}"/>
    <cellStyle name="Hyperlink 20 3" xfId="9696" xr:uid="{00000000-0005-0000-0000-00001C260000}"/>
    <cellStyle name="Hyperlink 20 3 2" xfId="9697" xr:uid="{00000000-0005-0000-0000-00001D260000}"/>
    <cellStyle name="Hyperlink 20 3 3" xfId="9698" xr:uid="{00000000-0005-0000-0000-00001E260000}"/>
    <cellStyle name="Hyperlink 20 4" xfId="9699" xr:uid="{00000000-0005-0000-0000-00001F260000}"/>
    <cellStyle name="Hyperlink 20 4 2" xfId="9700" xr:uid="{00000000-0005-0000-0000-000020260000}"/>
    <cellStyle name="Hyperlink 20 4 3" xfId="9701" xr:uid="{00000000-0005-0000-0000-000021260000}"/>
    <cellStyle name="Hyperlink 20 5" xfId="9702" xr:uid="{00000000-0005-0000-0000-000022260000}"/>
    <cellStyle name="Hyperlink 20 6" xfId="9703" xr:uid="{00000000-0005-0000-0000-000023260000}"/>
    <cellStyle name="Hyperlink 20 7" xfId="9704" xr:uid="{00000000-0005-0000-0000-000024260000}"/>
    <cellStyle name="Hyperlink 21" xfId="9705" xr:uid="{00000000-0005-0000-0000-000025260000}"/>
    <cellStyle name="Hyperlink 21 2" xfId="9706" xr:uid="{00000000-0005-0000-0000-000026260000}"/>
    <cellStyle name="Hyperlink 21 2 2" xfId="9707" xr:uid="{00000000-0005-0000-0000-000027260000}"/>
    <cellStyle name="Hyperlink 21 2 2 2" xfId="9708" xr:uid="{00000000-0005-0000-0000-000028260000}"/>
    <cellStyle name="Hyperlink 21 2 2 3" xfId="9709" xr:uid="{00000000-0005-0000-0000-000029260000}"/>
    <cellStyle name="Hyperlink 21 2 3" xfId="9710" xr:uid="{00000000-0005-0000-0000-00002A260000}"/>
    <cellStyle name="Hyperlink 21 2 3 2" xfId="9711" xr:uid="{00000000-0005-0000-0000-00002B260000}"/>
    <cellStyle name="Hyperlink 21 2 3 3" xfId="9712" xr:uid="{00000000-0005-0000-0000-00002C260000}"/>
    <cellStyle name="Hyperlink 21 2 4" xfId="9713" xr:uid="{00000000-0005-0000-0000-00002D260000}"/>
    <cellStyle name="Hyperlink 21 2 5" xfId="9714" xr:uid="{00000000-0005-0000-0000-00002E260000}"/>
    <cellStyle name="Hyperlink 21 2 6" xfId="9715" xr:uid="{00000000-0005-0000-0000-00002F260000}"/>
    <cellStyle name="Hyperlink 21 3" xfId="9716" xr:uid="{00000000-0005-0000-0000-000030260000}"/>
    <cellStyle name="Hyperlink 21 3 2" xfId="9717" xr:uid="{00000000-0005-0000-0000-000031260000}"/>
    <cellStyle name="Hyperlink 21 3 3" xfId="9718" xr:uid="{00000000-0005-0000-0000-000032260000}"/>
    <cellStyle name="Hyperlink 21 4" xfId="9719" xr:uid="{00000000-0005-0000-0000-000033260000}"/>
    <cellStyle name="Hyperlink 21 4 2" xfId="9720" xr:uid="{00000000-0005-0000-0000-000034260000}"/>
    <cellStyle name="Hyperlink 21 4 3" xfId="9721" xr:uid="{00000000-0005-0000-0000-000035260000}"/>
    <cellStyle name="Hyperlink 21 5" xfId="9722" xr:uid="{00000000-0005-0000-0000-000036260000}"/>
    <cellStyle name="Hyperlink 21 6" xfId="9723" xr:uid="{00000000-0005-0000-0000-000037260000}"/>
    <cellStyle name="Hyperlink 21 7" xfId="9724" xr:uid="{00000000-0005-0000-0000-000038260000}"/>
    <cellStyle name="Hyperlink 22" xfId="9725" xr:uid="{00000000-0005-0000-0000-000039260000}"/>
    <cellStyle name="Hyperlink 22 2" xfId="9726" xr:uid="{00000000-0005-0000-0000-00003A260000}"/>
    <cellStyle name="Hyperlink 22 2 2" xfId="9727" xr:uid="{00000000-0005-0000-0000-00003B260000}"/>
    <cellStyle name="Hyperlink 22 2 2 2" xfId="9728" xr:uid="{00000000-0005-0000-0000-00003C260000}"/>
    <cellStyle name="Hyperlink 22 2 2 3" xfId="9729" xr:uid="{00000000-0005-0000-0000-00003D260000}"/>
    <cellStyle name="Hyperlink 22 2 3" xfId="9730" xr:uid="{00000000-0005-0000-0000-00003E260000}"/>
    <cellStyle name="Hyperlink 22 2 3 2" xfId="9731" xr:uid="{00000000-0005-0000-0000-00003F260000}"/>
    <cellStyle name="Hyperlink 22 2 3 3" xfId="9732" xr:uid="{00000000-0005-0000-0000-000040260000}"/>
    <cellStyle name="Hyperlink 22 2 4" xfId="9733" xr:uid="{00000000-0005-0000-0000-000041260000}"/>
    <cellStyle name="Hyperlink 22 2 5" xfId="9734" xr:uid="{00000000-0005-0000-0000-000042260000}"/>
    <cellStyle name="Hyperlink 22 2 6" xfId="9735" xr:uid="{00000000-0005-0000-0000-000043260000}"/>
    <cellStyle name="Hyperlink 22 3" xfId="9736" xr:uid="{00000000-0005-0000-0000-000044260000}"/>
    <cellStyle name="Hyperlink 22 3 2" xfId="9737" xr:uid="{00000000-0005-0000-0000-000045260000}"/>
    <cellStyle name="Hyperlink 22 3 3" xfId="9738" xr:uid="{00000000-0005-0000-0000-000046260000}"/>
    <cellStyle name="Hyperlink 22 4" xfId="9739" xr:uid="{00000000-0005-0000-0000-000047260000}"/>
    <cellStyle name="Hyperlink 22 4 2" xfId="9740" xr:uid="{00000000-0005-0000-0000-000048260000}"/>
    <cellStyle name="Hyperlink 22 4 3" xfId="9741" xr:uid="{00000000-0005-0000-0000-000049260000}"/>
    <cellStyle name="Hyperlink 22 5" xfId="9742" xr:uid="{00000000-0005-0000-0000-00004A260000}"/>
    <cellStyle name="Hyperlink 22 6" xfId="9743" xr:uid="{00000000-0005-0000-0000-00004B260000}"/>
    <cellStyle name="Hyperlink 22 7" xfId="9744" xr:uid="{00000000-0005-0000-0000-00004C260000}"/>
    <cellStyle name="Hyperlink 3" xfId="9745" xr:uid="{00000000-0005-0000-0000-00004D260000}"/>
    <cellStyle name="Hyperlink 3 2" xfId="9746" xr:uid="{00000000-0005-0000-0000-00004E260000}"/>
    <cellStyle name="Hyperlink 3 2 2" xfId="9747" xr:uid="{00000000-0005-0000-0000-00004F260000}"/>
    <cellStyle name="Hyperlink 3 2 2 2" xfId="9748" xr:uid="{00000000-0005-0000-0000-000050260000}"/>
    <cellStyle name="Hyperlink 3 2 2 3" xfId="9749" xr:uid="{00000000-0005-0000-0000-000051260000}"/>
    <cellStyle name="Hyperlink 3 2 3" xfId="9750" xr:uid="{00000000-0005-0000-0000-000052260000}"/>
    <cellStyle name="Hyperlink 3 2 3 2" xfId="9751" xr:uid="{00000000-0005-0000-0000-000053260000}"/>
    <cellStyle name="Hyperlink 3 2 3 3" xfId="9752" xr:uid="{00000000-0005-0000-0000-000054260000}"/>
    <cellStyle name="Hyperlink 3 2 4" xfId="9753" xr:uid="{00000000-0005-0000-0000-000055260000}"/>
    <cellStyle name="Hyperlink 3 2 4 2" xfId="9754" xr:uid="{00000000-0005-0000-0000-000056260000}"/>
    <cellStyle name="Hyperlink 3 2 4 3" xfId="9755" xr:uid="{00000000-0005-0000-0000-000057260000}"/>
    <cellStyle name="Hyperlink 3 2 5" xfId="9756" xr:uid="{00000000-0005-0000-0000-000058260000}"/>
    <cellStyle name="Hyperlink 3 2 6" xfId="9757" xr:uid="{00000000-0005-0000-0000-000059260000}"/>
    <cellStyle name="Hyperlink 3 2 7" xfId="9758" xr:uid="{00000000-0005-0000-0000-00005A260000}"/>
    <cellStyle name="Hyperlink 3 3" xfId="9759" xr:uid="{00000000-0005-0000-0000-00005B260000}"/>
    <cellStyle name="Hyperlink 3 3 2" xfId="9760" xr:uid="{00000000-0005-0000-0000-00005C260000}"/>
    <cellStyle name="Hyperlink 3 3 3" xfId="9761" xr:uid="{00000000-0005-0000-0000-00005D260000}"/>
    <cellStyle name="Hyperlink 3 4" xfId="9762" xr:uid="{00000000-0005-0000-0000-00005E260000}"/>
    <cellStyle name="Hyperlink 3 4 2" xfId="9763" xr:uid="{00000000-0005-0000-0000-00005F260000}"/>
    <cellStyle name="Hyperlink 3 4 3" xfId="9764" xr:uid="{00000000-0005-0000-0000-000060260000}"/>
    <cellStyle name="Hyperlink 3 5" xfId="9765" xr:uid="{00000000-0005-0000-0000-000061260000}"/>
    <cellStyle name="Hyperlink 3 5 2" xfId="9766" xr:uid="{00000000-0005-0000-0000-000062260000}"/>
    <cellStyle name="Hyperlink 3 5 3" xfId="9767" xr:uid="{00000000-0005-0000-0000-000063260000}"/>
    <cellStyle name="Hyperlink 3 6" xfId="9768" xr:uid="{00000000-0005-0000-0000-000064260000}"/>
    <cellStyle name="Hyperlink 3 7" xfId="9769" xr:uid="{00000000-0005-0000-0000-000065260000}"/>
    <cellStyle name="Hyperlink 3 8" xfId="9770" xr:uid="{00000000-0005-0000-0000-000066260000}"/>
    <cellStyle name="Hyperlink 4" xfId="9771" xr:uid="{00000000-0005-0000-0000-000067260000}"/>
    <cellStyle name="Hyperlink 4 2" xfId="9772" xr:uid="{00000000-0005-0000-0000-000068260000}"/>
    <cellStyle name="Hyperlink 4 2 2" xfId="9773" xr:uid="{00000000-0005-0000-0000-000069260000}"/>
    <cellStyle name="Hyperlink 4 2 2 2" xfId="9774" xr:uid="{00000000-0005-0000-0000-00006A260000}"/>
    <cellStyle name="Hyperlink 4 2 2 3" xfId="9775" xr:uid="{00000000-0005-0000-0000-00006B260000}"/>
    <cellStyle name="Hyperlink 4 2 3" xfId="9776" xr:uid="{00000000-0005-0000-0000-00006C260000}"/>
    <cellStyle name="Hyperlink 4 2 3 2" xfId="9777" xr:uid="{00000000-0005-0000-0000-00006D260000}"/>
    <cellStyle name="Hyperlink 4 2 3 3" xfId="9778" xr:uid="{00000000-0005-0000-0000-00006E260000}"/>
    <cellStyle name="Hyperlink 4 2 4" xfId="9779" xr:uid="{00000000-0005-0000-0000-00006F260000}"/>
    <cellStyle name="Hyperlink 4 2 5" xfId="9780" xr:uid="{00000000-0005-0000-0000-000070260000}"/>
    <cellStyle name="Hyperlink 4 2 6" xfId="9781" xr:uid="{00000000-0005-0000-0000-000071260000}"/>
    <cellStyle name="Hyperlink 4 3" xfId="9782" xr:uid="{00000000-0005-0000-0000-000072260000}"/>
    <cellStyle name="Hyperlink 4 3 2" xfId="9783" xr:uid="{00000000-0005-0000-0000-000073260000}"/>
    <cellStyle name="Hyperlink 4 3 3" xfId="9784" xr:uid="{00000000-0005-0000-0000-000074260000}"/>
    <cellStyle name="Hyperlink 4 4" xfId="9785" xr:uid="{00000000-0005-0000-0000-000075260000}"/>
    <cellStyle name="Hyperlink 4 4 2" xfId="9786" xr:uid="{00000000-0005-0000-0000-000076260000}"/>
    <cellStyle name="Hyperlink 4 4 3" xfId="9787" xr:uid="{00000000-0005-0000-0000-000077260000}"/>
    <cellStyle name="Hyperlink 4 5" xfId="9788" xr:uid="{00000000-0005-0000-0000-000078260000}"/>
    <cellStyle name="Hyperlink 4 6" xfId="9789" xr:uid="{00000000-0005-0000-0000-000079260000}"/>
    <cellStyle name="Hyperlink 4 7" xfId="9790" xr:uid="{00000000-0005-0000-0000-00007A260000}"/>
    <cellStyle name="Hyperlink 5" xfId="9791" xr:uid="{00000000-0005-0000-0000-00007B260000}"/>
    <cellStyle name="Hyperlink 5 2" xfId="9792" xr:uid="{00000000-0005-0000-0000-00007C260000}"/>
    <cellStyle name="Hyperlink 5 2 2" xfId="9793" xr:uid="{00000000-0005-0000-0000-00007D260000}"/>
    <cellStyle name="Hyperlink 5 2 2 2" xfId="9794" xr:uid="{00000000-0005-0000-0000-00007E260000}"/>
    <cellStyle name="Hyperlink 5 2 2 3" xfId="9795" xr:uid="{00000000-0005-0000-0000-00007F260000}"/>
    <cellStyle name="Hyperlink 5 2 3" xfId="9796" xr:uid="{00000000-0005-0000-0000-000080260000}"/>
    <cellStyle name="Hyperlink 5 2 3 2" xfId="9797" xr:uid="{00000000-0005-0000-0000-000081260000}"/>
    <cellStyle name="Hyperlink 5 2 3 3" xfId="9798" xr:uid="{00000000-0005-0000-0000-000082260000}"/>
    <cellStyle name="Hyperlink 5 2 4" xfId="9799" xr:uid="{00000000-0005-0000-0000-000083260000}"/>
    <cellStyle name="Hyperlink 5 2 5" xfId="9800" xr:uid="{00000000-0005-0000-0000-000084260000}"/>
    <cellStyle name="Hyperlink 5 2 6" xfId="9801" xr:uid="{00000000-0005-0000-0000-000085260000}"/>
    <cellStyle name="Hyperlink 5 3" xfId="9802" xr:uid="{00000000-0005-0000-0000-000086260000}"/>
    <cellStyle name="Hyperlink 5 3 2" xfId="9803" xr:uid="{00000000-0005-0000-0000-000087260000}"/>
    <cellStyle name="Hyperlink 5 3 3" xfId="9804" xr:uid="{00000000-0005-0000-0000-000088260000}"/>
    <cellStyle name="Hyperlink 5 4" xfId="9805" xr:uid="{00000000-0005-0000-0000-000089260000}"/>
    <cellStyle name="Hyperlink 5 4 2" xfId="9806" xr:uid="{00000000-0005-0000-0000-00008A260000}"/>
    <cellStyle name="Hyperlink 5 4 3" xfId="9807" xr:uid="{00000000-0005-0000-0000-00008B260000}"/>
    <cellStyle name="Hyperlink 5 5" xfId="9808" xr:uid="{00000000-0005-0000-0000-00008C260000}"/>
    <cellStyle name="Hyperlink 5 6" xfId="9809" xr:uid="{00000000-0005-0000-0000-00008D260000}"/>
    <cellStyle name="Hyperlink 5 7" xfId="9810" xr:uid="{00000000-0005-0000-0000-00008E260000}"/>
    <cellStyle name="Hyperlink 6" xfId="9811" xr:uid="{00000000-0005-0000-0000-00008F260000}"/>
    <cellStyle name="Hyperlink 6 2" xfId="9812" xr:uid="{00000000-0005-0000-0000-000090260000}"/>
    <cellStyle name="Hyperlink 6 2 2" xfId="9813" xr:uid="{00000000-0005-0000-0000-000091260000}"/>
    <cellStyle name="Hyperlink 6 2 2 2" xfId="9814" xr:uid="{00000000-0005-0000-0000-000092260000}"/>
    <cellStyle name="Hyperlink 6 2 2 3" xfId="9815" xr:uid="{00000000-0005-0000-0000-000093260000}"/>
    <cellStyle name="Hyperlink 6 2 3" xfId="9816" xr:uid="{00000000-0005-0000-0000-000094260000}"/>
    <cellStyle name="Hyperlink 6 2 3 2" xfId="9817" xr:uid="{00000000-0005-0000-0000-000095260000}"/>
    <cellStyle name="Hyperlink 6 2 3 3" xfId="9818" xr:uid="{00000000-0005-0000-0000-000096260000}"/>
    <cellStyle name="Hyperlink 6 2 4" xfId="9819" xr:uid="{00000000-0005-0000-0000-000097260000}"/>
    <cellStyle name="Hyperlink 6 2 5" xfId="9820" xr:uid="{00000000-0005-0000-0000-000098260000}"/>
    <cellStyle name="Hyperlink 6 2 6" xfId="9821" xr:uid="{00000000-0005-0000-0000-000099260000}"/>
    <cellStyle name="Hyperlink 6 3" xfId="9822" xr:uid="{00000000-0005-0000-0000-00009A260000}"/>
    <cellStyle name="Hyperlink 6 3 2" xfId="9823" xr:uid="{00000000-0005-0000-0000-00009B260000}"/>
    <cellStyle name="Hyperlink 6 3 3" xfId="9824" xr:uid="{00000000-0005-0000-0000-00009C260000}"/>
    <cellStyle name="Hyperlink 6 4" xfId="9825" xr:uid="{00000000-0005-0000-0000-00009D260000}"/>
    <cellStyle name="Hyperlink 6 4 2" xfId="9826" xr:uid="{00000000-0005-0000-0000-00009E260000}"/>
    <cellStyle name="Hyperlink 6 4 3" xfId="9827" xr:uid="{00000000-0005-0000-0000-00009F260000}"/>
    <cellStyle name="Hyperlink 6 5" xfId="9828" xr:uid="{00000000-0005-0000-0000-0000A0260000}"/>
    <cellStyle name="Hyperlink 6 6" xfId="9829" xr:uid="{00000000-0005-0000-0000-0000A1260000}"/>
    <cellStyle name="Hyperlink 6 7" xfId="9830" xr:uid="{00000000-0005-0000-0000-0000A2260000}"/>
    <cellStyle name="Hyperlink 7" xfId="9831" xr:uid="{00000000-0005-0000-0000-0000A3260000}"/>
    <cellStyle name="Hyperlink 7 2" xfId="9832" xr:uid="{00000000-0005-0000-0000-0000A4260000}"/>
    <cellStyle name="Hyperlink 7 2 2" xfId="9833" xr:uid="{00000000-0005-0000-0000-0000A5260000}"/>
    <cellStyle name="Hyperlink 7 2 2 2" xfId="9834" xr:uid="{00000000-0005-0000-0000-0000A6260000}"/>
    <cellStyle name="Hyperlink 7 2 2 3" xfId="9835" xr:uid="{00000000-0005-0000-0000-0000A7260000}"/>
    <cellStyle name="Hyperlink 7 2 3" xfId="9836" xr:uid="{00000000-0005-0000-0000-0000A8260000}"/>
    <cellStyle name="Hyperlink 7 2 3 2" xfId="9837" xr:uid="{00000000-0005-0000-0000-0000A9260000}"/>
    <cellStyle name="Hyperlink 7 2 3 3" xfId="9838" xr:uid="{00000000-0005-0000-0000-0000AA260000}"/>
    <cellStyle name="Hyperlink 7 2 4" xfId="9839" xr:uid="{00000000-0005-0000-0000-0000AB260000}"/>
    <cellStyle name="Hyperlink 7 2 5" xfId="9840" xr:uid="{00000000-0005-0000-0000-0000AC260000}"/>
    <cellStyle name="Hyperlink 7 2 6" xfId="9841" xr:uid="{00000000-0005-0000-0000-0000AD260000}"/>
    <cellStyle name="Hyperlink 7 3" xfId="9842" xr:uid="{00000000-0005-0000-0000-0000AE260000}"/>
    <cellStyle name="Hyperlink 7 3 2" xfId="9843" xr:uid="{00000000-0005-0000-0000-0000AF260000}"/>
    <cellStyle name="Hyperlink 7 3 3" xfId="9844" xr:uid="{00000000-0005-0000-0000-0000B0260000}"/>
    <cellStyle name="Hyperlink 7 4" xfId="9845" xr:uid="{00000000-0005-0000-0000-0000B1260000}"/>
    <cellStyle name="Hyperlink 7 4 2" xfId="9846" xr:uid="{00000000-0005-0000-0000-0000B2260000}"/>
    <cellStyle name="Hyperlink 7 4 3" xfId="9847" xr:uid="{00000000-0005-0000-0000-0000B3260000}"/>
    <cellStyle name="Hyperlink 7 5" xfId="9848" xr:uid="{00000000-0005-0000-0000-0000B4260000}"/>
    <cellStyle name="Hyperlink 7 6" xfId="9849" xr:uid="{00000000-0005-0000-0000-0000B5260000}"/>
    <cellStyle name="Hyperlink 7 7" xfId="9850" xr:uid="{00000000-0005-0000-0000-0000B6260000}"/>
    <cellStyle name="Hyperlink 8" xfId="9851" xr:uid="{00000000-0005-0000-0000-0000B7260000}"/>
    <cellStyle name="Hyperlink 8 2" xfId="9852" xr:uid="{00000000-0005-0000-0000-0000B8260000}"/>
    <cellStyle name="Hyperlink 8 2 2" xfId="9853" xr:uid="{00000000-0005-0000-0000-0000B9260000}"/>
    <cellStyle name="Hyperlink 8 2 2 2" xfId="9854" xr:uid="{00000000-0005-0000-0000-0000BA260000}"/>
    <cellStyle name="Hyperlink 8 2 2 3" xfId="9855" xr:uid="{00000000-0005-0000-0000-0000BB260000}"/>
    <cellStyle name="Hyperlink 8 2 3" xfId="9856" xr:uid="{00000000-0005-0000-0000-0000BC260000}"/>
    <cellStyle name="Hyperlink 8 2 3 2" xfId="9857" xr:uid="{00000000-0005-0000-0000-0000BD260000}"/>
    <cellStyle name="Hyperlink 8 2 3 3" xfId="9858" xr:uid="{00000000-0005-0000-0000-0000BE260000}"/>
    <cellStyle name="Hyperlink 8 2 4" xfId="9859" xr:uid="{00000000-0005-0000-0000-0000BF260000}"/>
    <cellStyle name="Hyperlink 8 2 5" xfId="9860" xr:uid="{00000000-0005-0000-0000-0000C0260000}"/>
    <cellStyle name="Hyperlink 8 2 6" xfId="9861" xr:uid="{00000000-0005-0000-0000-0000C1260000}"/>
    <cellStyle name="Hyperlink 8 3" xfId="9862" xr:uid="{00000000-0005-0000-0000-0000C2260000}"/>
    <cellStyle name="Hyperlink 8 3 2" xfId="9863" xr:uid="{00000000-0005-0000-0000-0000C3260000}"/>
    <cellStyle name="Hyperlink 8 3 3" xfId="9864" xr:uid="{00000000-0005-0000-0000-0000C4260000}"/>
    <cellStyle name="Hyperlink 8 4" xfId="9865" xr:uid="{00000000-0005-0000-0000-0000C5260000}"/>
    <cellStyle name="Hyperlink 8 4 2" xfId="9866" xr:uid="{00000000-0005-0000-0000-0000C6260000}"/>
    <cellStyle name="Hyperlink 8 4 3" xfId="9867" xr:uid="{00000000-0005-0000-0000-0000C7260000}"/>
    <cellStyle name="Hyperlink 8 5" xfId="9868" xr:uid="{00000000-0005-0000-0000-0000C8260000}"/>
    <cellStyle name="Hyperlink 8 6" xfId="9869" xr:uid="{00000000-0005-0000-0000-0000C9260000}"/>
    <cellStyle name="Hyperlink 8 7" xfId="9870" xr:uid="{00000000-0005-0000-0000-0000CA260000}"/>
    <cellStyle name="Hyperlink 9" xfId="9871" xr:uid="{00000000-0005-0000-0000-0000CB260000}"/>
    <cellStyle name="Hyperlink 9 2" xfId="9872" xr:uid="{00000000-0005-0000-0000-0000CC260000}"/>
    <cellStyle name="Hyperlink 9 2 2" xfId="9873" xr:uid="{00000000-0005-0000-0000-0000CD260000}"/>
    <cellStyle name="Hyperlink 9 2 2 2" xfId="9874" xr:uid="{00000000-0005-0000-0000-0000CE260000}"/>
    <cellStyle name="Hyperlink 9 2 2 3" xfId="9875" xr:uid="{00000000-0005-0000-0000-0000CF260000}"/>
    <cellStyle name="Hyperlink 9 2 3" xfId="9876" xr:uid="{00000000-0005-0000-0000-0000D0260000}"/>
    <cellStyle name="Hyperlink 9 2 3 2" xfId="9877" xr:uid="{00000000-0005-0000-0000-0000D1260000}"/>
    <cellStyle name="Hyperlink 9 2 3 3" xfId="9878" xr:uid="{00000000-0005-0000-0000-0000D2260000}"/>
    <cellStyle name="Hyperlink 9 2 4" xfId="9879" xr:uid="{00000000-0005-0000-0000-0000D3260000}"/>
    <cellStyle name="Hyperlink 9 2 5" xfId="9880" xr:uid="{00000000-0005-0000-0000-0000D4260000}"/>
    <cellStyle name="Hyperlink 9 2 6" xfId="9881" xr:uid="{00000000-0005-0000-0000-0000D5260000}"/>
    <cellStyle name="Hyperlink 9 3" xfId="9882" xr:uid="{00000000-0005-0000-0000-0000D6260000}"/>
    <cellStyle name="Hyperlink 9 3 2" xfId="9883" xr:uid="{00000000-0005-0000-0000-0000D7260000}"/>
    <cellStyle name="Hyperlink 9 3 3" xfId="9884" xr:uid="{00000000-0005-0000-0000-0000D8260000}"/>
    <cellStyle name="Hyperlink 9 4" xfId="9885" xr:uid="{00000000-0005-0000-0000-0000D9260000}"/>
    <cellStyle name="Hyperlink 9 4 2" xfId="9886" xr:uid="{00000000-0005-0000-0000-0000DA260000}"/>
    <cellStyle name="Hyperlink 9 4 3" xfId="9887" xr:uid="{00000000-0005-0000-0000-0000DB260000}"/>
    <cellStyle name="Hyperlink 9 5" xfId="9888" xr:uid="{00000000-0005-0000-0000-0000DC260000}"/>
    <cellStyle name="Hyperlink 9 6" xfId="9889" xr:uid="{00000000-0005-0000-0000-0000DD260000}"/>
    <cellStyle name="Hyperlink 9 7" xfId="9890" xr:uid="{00000000-0005-0000-0000-0000DE260000}"/>
    <cellStyle name="Input [yellow]" xfId="9891" xr:uid="{00000000-0005-0000-0000-0000DF260000}"/>
    <cellStyle name="Input [yellow] 10" xfId="9892" xr:uid="{00000000-0005-0000-0000-0000E0260000}"/>
    <cellStyle name="Input [yellow] 2" xfId="9893" xr:uid="{00000000-0005-0000-0000-0000E1260000}"/>
    <cellStyle name="Input [yellow] 2 2" xfId="9894" xr:uid="{00000000-0005-0000-0000-0000E2260000}"/>
    <cellStyle name="Input [yellow] 2 2 2" xfId="9895" xr:uid="{00000000-0005-0000-0000-0000E3260000}"/>
    <cellStyle name="Input [yellow] 2 2 3" xfId="9896" xr:uid="{00000000-0005-0000-0000-0000E4260000}"/>
    <cellStyle name="Input [yellow] 2 3" xfId="9897" xr:uid="{00000000-0005-0000-0000-0000E5260000}"/>
    <cellStyle name="Input [yellow] 2 3 2" xfId="9898" xr:uid="{00000000-0005-0000-0000-0000E6260000}"/>
    <cellStyle name="Input [yellow] 2 3 3" xfId="9899" xr:uid="{00000000-0005-0000-0000-0000E7260000}"/>
    <cellStyle name="Input [yellow] 2 4" xfId="9900" xr:uid="{00000000-0005-0000-0000-0000E8260000}"/>
    <cellStyle name="Input [yellow] 2 4 2" xfId="9901" xr:uid="{00000000-0005-0000-0000-0000E9260000}"/>
    <cellStyle name="Input [yellow] 2 4 3" xfId="9902" xr:uid="{00000000-0005-0000-0000-0000EA260000}"/>
    <cellStyle name="Input [yellow] 2 5" xfId="9903" xr:uid="{00000000-0005-0000-0000-0000EB260000}"/>
    <cellStyle name="Input [yellow] 2 6" xfId="9904" xr:uid="{00000000-0005-0000-0000-0000EC260000}"/>
    <cellStyle name="Input [yellow] 2 7" xfId="9905" xr:uid="{00000000-0005-0000-0000-0000ED260000}"/>
    <cellStyle name="Input [yellow] 3" xfId="9906" xr:uid="{00000000-0005-0000-0000-0000EE260000}"/>
    <cellStyle name="Input [yellow] 3 2" xfId="9907" xr:uid="{00000000-0005-0000-0000-0000EF260000}"/>
    <cellStyle name="Input [yellow] 3 2 2" xfId="9908" xr:uid="{00000000-0005-0000-0000-0000F0260000}"/>
    <cellStyle name="Input [yellow] 3 2 3" xfId="9909" xr:uid="{00000000-0005-0000-0000-0000F1260000}"/>
    <cellStyle name="Input [yellow] 3 3" xfId="9910" xr:uid="{00000000-0005-0000-0000-0000F2260000}"/>
    <cellStyle name="Input [yellow] 3 4" xfId="9911" xr:uid="{00000000-0005-0000-0000-0000F3260000}"/>
    <cellStyle name="Input [yellow] 4" xfId="9912" xr:uid="{00000000-0005-0000-0000-0000F4260000}"/>
    <cellStyle name="Input [yellow] 4 2" xfId="9913" xr:uid="{00000000-0005-0000-0000-0000F5260000}"/>
    <cellStyle name="Input [yellow] 4 3" xfId="9914" xr:uid="{00000000-0005-0000-0000-0000F6260000}"/>
    <cellStyle name="Input [yellow] 5" xfId="9915" xr:uid="{00000000-0005-0000-0000-0000F7260000}"/>
    <cellStyle name="Input [yellow] 5 2" xfId="9916" xr:uid="{00000000-0005-0000-0000-0000F8260000}"/>
    <cellStyle name="Input [yellow] 5 3" xfId="9917" xr:uid="{00000000-0005-0000-0000-0000F9260000}"/>
    <cellStyle name="Input [yellow] 6" xfId="9918" xr:uid="{00000000-0005-0000-0000-0000FA260000}"/>
    <cellStyle name="Input [yellow] 6 2" xfId="9919" xr:uid="{00000000-0005-0000-0000-0000FB260000}"/>
    <cellStyle name="Input [yellow] 6 3" xfId="9920" xr:uid="{00000000-0005-0000-0000-0000FC260000}"/>
    <cellStyle name="Input [yellow] 7" xfId="9921" xr:uid="{00000000-0005-0000-0000-0000FD260000}"/>
    <cellStyle name="Input [yellow] 8" xfId="9922" xr:uid="{00000000-0005-0000-0000-0000FE260000}"/>
    <cellStyle name="Input [yellow] 9" xfId="9923" xr:uid="{00000000-0005-0000-0000-0000FF260000}"/>
    <cellStyle name="Input 10" xfId="9924" xr:uid="{00000000-0005-0000-0000-000000270000}"/>
    <cellStyle name="Input 10 10" xfId="9925" xr:uid="{00000000-0005-0000-0000-000001270000}"/>
    <cellStyle name="Input 10 2" xfId="9926" xr:uid="{00000000-0005-0000-0000-000002270000}"/>
    <cellStyle name="Input 10 2 2" xfId="9927" xr:uid="{00000000-0005-0000-0000-000003270000}"/>
    <cellStyle name="Input 10 2 2 2" xfId="9928" xr:uid="{00000000-0005-0000-0000-000004270000}"/>
    <cellStyle name="Input 10 2 2 3" xfId="9929" xr:uid="{00000000-0005-0000-0000-000005270000}"/>
    <cellStyle name="Input 10 2 3" xfId="9930" xr:uid="{00000000-0005-0000-0000-000006270000}"/>
    <cellStyle name="Input 10 2 4" xfId="9931" xr:uid="{00000000-0005-0000-0000-000007270000}"/>
    <cellStyle name="Input 10 3" xfId="9932" xr:uid="{00000000-0005-0000-0000-000008270000}"/>
    <cellStyle name="Input 10 3 2" xfId="9933" xr:uid="{00000000-0005-0000-0000-000009270000}"/>
    <cellStyle name="Input 10 3 3" xfId="9934" xr:uid="{00000000-0005-0000-0000-00000A270000}"/>
    <cellStyle name="Input 10 4" xfId="9935" xr:uid="{00000000-0005-0000-0000-00000B270000}"/>
    <cellStyle name="Input 10 4 2" xfId="9936" xr:uid="{00000000-0005-0000-0000-00000C270000}"/>
    <cellStyle name="Input 10 4 3" xfId="9937" xr:uid="{00000000-0005-0000-0000-00000D270000}"/>
    <cellStyle name="Input 10 5" xfId="9938" xr:uid="{00000000-0005-0000-0000-00000E270000}"/>
    <cellStyle name="Input 10 5 2" xfId="9939" xr:uid="{00000000-0005-0000-0000-00000F270000}"/>
    <cellStyle name="Input 10 5 3" xfId="9940" xr:uid="{00000000-0005-0000-0000-000010270000}"/>
    <cellStyle name="Input 10 6" xfId="9941" xr:uid="{00000000-0005-0000-0000-000011270000}"/>
    <cellStyle name="Input 10 6 2" xfId="9942" xr:uid="{00000000-0005-0000-0000-000012270000}"/>
    <cellStyle name="Input 10 6 3" xfId="9943" xr:uid="{00000000-0005-0000-0000-000013270000}"/>
    <cellStyle name="Input 10 7" xfId="9944" xr:uid="{00000000-0005-0000-0000-000014270000}"/>
    <cellStyle name="Input 10 8" xfId="9945" xr:uid="{00000000-0005-0000-0000-000015270000}"/>
    <cellStyle name="Input 10 9" xfId="9946" xr:uid="{00000000-0005-0000-0000-000016270000}"/>
    <cellStyle name="Input 100" xfId="44356" xr:uid="{00000000-0005-0000-0000-000017270000}"/>
    <cellStyle name="Input 101" xfId="44355" xr:uid="{00000000-0005-0000-0000-000018270000}"/>
    <cellStyle name="Input 102" xfId="44365" xr:uid="{00000000-0005-0000-0000-000019270000}"/>
    <cellStyle name="Input 103" xfId="44370" xr:uid="{00000000-0005-0000-0000-00001A270000}"/>
    <cellStyle name="Input 104" xfId="44388" xr:uid="{00000000-0005-0000-0000-00001B270000}"/>
    <cellStyle name="Input 105" xfId="44386" xr:uid="{00000000-0005-0000-0000-00001C270000}"/>
    <cellStyle name="Input 106" xfId="44400" xr:uid="{00000000-0005-0000-0000-00001D270000}"/>
    <cellStyle name="Input 107" xfId="44404" xr:uid="{00000000-0005-0000-0000-00001E270000}"/>
    <cellStyle name="Input 108" xfId="44409" xr:uid="{00000000-0005-0000-0000-00001F270000}"/>
    <cellStyle name="Input 109" xfId="44412" xr:uid="{00000000-0005-0000-0000-000020270000}"/>
    <cellStyle name="Input 11" xfId="9947" xr:uid="{00000000-0005-0000-0000-000021270000}"/>
    <cellStyle name="Input 11 10" xfId="9948" xr:uid="{00000000-0005-0000-0000-000022270000}"/>
    <cellStyle name="Input 11 2" xfId="9949" xr:uid="{00000000-0005-0000-0000-000023270000}"/>
    <cellStyle name="Input 11 2 2" xfId="9950" xr:uid="{00000000-0005-0000-0000-000024270000}"/>
    <cellStyle name="Input 11 2 2 2" xfId="9951" xr:uid="{00000000-0005-0000-0000-000025270000}"/>
    <cellStyle name="Input 11 2 2 3" xfId="9952" xr:uid="{00000000-0005-0000-0000-000026270000}"/>
    <cellStyle name="Input 11 2 3" xfId="9953" xr:uid="{00000000-0005-0000-0000-000027270000}"/>
    <cellStyle name="Input 11 2 4" xfId="9954" xr:uid="{00000000-0005-0000-0000-000028270000}"/>
    <cellStyle name="Input 11 3" xfId="9955" xr:uid="{00000000-0005-0000-0000-000029270000}"/>
    <cellStyle name="Input 11 3 2" xfId="9956" xr:uid="{00000000-0005-0000-0000-00002A270000}"/>
    <cellStyle name="Input 11 3 3" xfId="9957" xr:uid="{00000000-0005-0000-0000-00002B270000}"/>
    <cellStyle name="Input 11 4" xfId="9958" xr:uid="{00000000-0005-0000-0000-00002C270000}"/>
    <cellStyle name="Input 11 4 2" xfId="9959" xr:uid="{00000000-0005-0000-0000-00002D270000}"/>
    <cellStyle name="Input 11 4 3" xfId="9960" xr:uid="{00000000-0005-0000-0000-00002E270000}"/>
    <cellStyle name="Input 11 5" xfId="9961" xr:uid="{00000000-0005-0000-0000-00002F270000}"/>
    <cellStyle name="Input 11 5 2" xfId="9962" xr:uid="{00000000-0005-0000-0000-000030270000}"/>
    <cellStyle name="Input 11 5 3" xfId="9963" xr:uid="{00000000-0005-0000-0000-000031270000}"/>
    <cellStyle name="Input 11 6" xfId="9964" xr:uid="{00000000-0005-0000-0000-000032270000}"/>
    <cellStyle name="Input 11 6 2" xfId="9965" xr:uid="{00000000-0005-0000-0000-000033270000}"/>
    <cellStyle name="Input 11 6 3" xfId="9966" xr:uid="{00000000-0005-0000-0000-000034270000}"/>
    <cellStyle name="Input 11 7" xfId="9967" xr:uid="{00000000-0005-0000-0000-000035270000}"/>
    <cellStyle name="Input 11 8" xfId="9968" xr:uid="{00000000-0005-0000-0000-000036270000}"/>
    <cellStyle name="Input 11 9" xfId="9969" xr:uid="{00000000-0005-0000-0000-000037270000}"/>
    <cellStyle name="Input 110" xfId="44419" xr:uid="{00000000-0005-0000-0000-000038270000}"/>
    <cellStyle name="Input 111" xfId="44425" xr:uid="{00000000-0005-0000-0000-000039270000}"/>
    <cellStyle name="Input 112" xfId="44394" xr:uid="{00000000-0005-0000-0000-00003A270000}"/>
    <cellStyle name="Input 12" xfId="9970" xr:uid="{00000000-0005-0000-0000-00003B270000}"/>
    <cellStyle name="Input 12 10" xfId="9971" xr:uid="{00000000-0005-0000-0000-00003C270000}"/>
    <cellStyle name="Input 12 2" xfId="9972" xr:uid="{00000000-0005-0000-0000-00003D270000}"/>
    <cellStyle name="Input 12 2 2" xfId="9973" xr:uid="{00000000-0005-0000-0000-00003E270000}"/>
    <cellStyle name="Input 12 2 2 2" xfId="9974" xr:uid="{00000000-0005-0000-0000-00003F270000}"/>
    <cellStyle name="Input 12 2 2 3" xfId="9975" xr:uid="{00000000-0005-0000-0000-000040270000}"/>
    <cellStyle name="Input 12 2 3" xfId="9976" xr:uid="{00000000-0005-0000-0000-000041270000}"/>
    <cellStyle name="Input 12 2 4" xfId="9977" xr:uid="{00000000-0005-0000-0000-000042270000}"/>
    <cellStyle name="Input 12 3" xfId="9978" xr:uid="{00000000-0005-0000-0000-000043270000}"/>
    <cellStyle name="Input 12 3 2" xfId="9979" xr:uid="{00000000-0005-0000-0000-000044270000}"/>
    <cellStyle name="Input 12 3 3" xfId="9980" xr:uid="{00000000-0005-0000-0000-000045270000}"/>
    <cellStyle name="Input 12 4" xfId="9981" xr:uid="{00000000-0005-0000-0000-000046270000}"/>
    <cellStyle name="Input 12 4 2" xfId="9982" xr:uid="{00000000-0005-0000-0000-000047270000}"/>
    <cellStyle name="Input 12 4 3" xfId="9983" xr:uid="{00000000-0005-0000-0000-000048270000}"/>
    <cellStyle name="Input 12 5" xfId="9984" xr:uid="{00000000-0005-0000-0000-000049270000}"/>
    <cellStyle name="Input 12 5 2" xfId="9985" xr:uid="{00000000-0005-0000-0000-00004A270000}"/>
    <cellStyle name="Input 12 5 3" xfId="9986" xr:uid="{00000000-0005-0000-0000-00004B270000}"/>
    <cellStyle name="Input 12 6" xfId="9987" xr:uid="{00000000-0005-0000-0000-00004C270000}"/>
    <cellStyle name="Input 12 6 2" xfId="9988" xr:uid="{00000000-0005-0000-0000-00004D270000}"/>
    <cellStyle name="Input 12 6 3" xfId="9989" xr:uid="{00000000-0005-0000-0000-00004E270000}"/>
    <cellStyle name="Input 12 7" xfId="9990" xr:uid="{00000000-0005-0000-0000-00004F270000}"/>
    <cellStyle name="Input 12 8" xfId="9991" xr:uid="{00000000-0005-0000-0000-000050270000}"/>
    <cellStyle name="Input 12 9" xfId="9992" xr:uid="{00000000-0005-0000-0000-000051270000}"/>
    <cellStyle name="Input 13" xfId="9993" xr:uid="{00000000-0005-0000-0000-000052270000}"/>
    <cellStyle name="Input 13 10" xfId="9994" xr:uid="{00000000-0005-0000-0000-000053270000}"/>
    <cellStyle name="Input 13 2" xfId="9995" xr:uid="{00000000-0005-0000-0000-000054270000}"/>
    <cellStyle name="Input 13 2 2" xfId="9996" xr:uid="{00000000-0005-0000-0000-000055270000}"/>
    <cellStyle name="Input 13 2 2 2" xfId="9997" xr:uid="{00000000-0005-0000-0000-000056270000}"/>
    <cellStyle name="Input 13 2 2 3" xfId="9998" xr:uid="{00000000-0005-0000-0000-000057270000}"/>
    <cellStyle name="Input 13 2 3" xfId="9999" xr:uid="{00000000-0005-0000-0000-000058270000}"/>
    <cellStyle name="Input 13 2 4" xfId="10000" xr:uid="{00000000-0005-0000-0000-000059270000}"/>
    <cellStyle name="Input 13 3" xfId="10001" xr:uid="{00000000-0005-0000-0000-00005A270000}"/>
    <cellStyle name="Input 13 3 2" xfId="10002" xr:uid="{00000000-0005-0000-0000-00005B270000}"/>
    <cellStyle name="Input 13 3 3" xfId="10003" xr:uid="{00000000-0005-0000-0000-00005C270000}"/>
    <cellStyle name="Input 13 4" xfId="10004" xr:uid="{00000000-0005-0000-0000-00005D270000}"/>
    <cellStyle name="Input 13 4 2" xfId="10005" xr:uid="{00000000-0005-0000-0000-00005E270000}"/>
    <cellStyle name="Input 13 4 3" xfId="10006" xr:uid="{00000000-0005-0000-0000-00005F270000}"/>
    <cellStyle name="Input 13 5" xfId="10007" xr:uid="{00000000-0005-0000-0000-000060270000}"/>
    <cellStyle name="Input 13 5 2" xfId="10008" xr:uid="{00000000-0005-0000-0000-000061270000}"/>
    <cellStyle name="Input 13 5 3" xfId="10009" xr:uid="{00000000-0005-0000-0000-000062270000}"/>
    <cellStyle name="Input 13 6" xfId="10010" xr:uid="{00000000-0005-0000-0000-000063270000}"/>
    <cellStyle name="Input 13 6 2" xfId="10011" xr:uid="{00000000-0005-0000-0000-000064270000}"/>
    <cellStyle name="Input 13 6 3" xfId="10012" xr:uid="{00000000-0005-0000-0000-000065270000}"/>
    <cellStyle name="Input 13 7" xfId="10013" xr:uid="{00000000-0005-0000-0000-000066270000}"/>
    <cellStyle name="Input 13 8" xfId="10014" xr:uid="{00000000-0005-0000-0000-000067270000}"/>
    <cellStyle name="Input 13 9" xfId="10015" xr:uid="{00000000-0005-0000-0000-000068270000}"/>
    <cellStyle name="Input 14" xfId="10016" xr:uid="{00000000-0005-0000-0000-000069270000}"/>
    <cellStyle name="Input 14 10" xfId="10017" xr:uid="{00000000-0005-0000-0000-00006A270000}"/>
    <cellStyle name="Input 14 2" xfId="10018" xr:uid="{00000000-0005-0000-0000-00006B270000}"/>
    <cellStyle name="Input 14 2 2" xfId="10019" xr:uid="{00000000-0005-0000-0000-00006C270000}"/>
    <cellStyle name="Input 14 2 2 2" xfId="10020" xr:uid="{00000000-0005-0000-0000-00006D270000}"/>
    <cellStyle name="Input 14 2 2 3" xfId="10021" xr:uid="{00000000-0005-0000-0000-00006E270000}"/>
    <cellStyle name="Input 14 2 3" xfId="10022" xr:uid="{00000000-0005-0000-0000-00006F270000}"/>
    <cellStyle name="Input 14 2 4" xfId="10023" xr:uid="{00000000-0005-0000-0000-000070270000}"/>
    <cellStyle name="Input 14 3" xfId="10024" xr:uid="{00000000-0005-0000-0000-000071270000}"/>
    <cellStyle name="Input 14 3 2" xfId="10025" xr:uid="{00000000-0005-0000-0000-000072270000}"/>
    <cellStyle name="Input 14 3 3" xfId="10026" xr:uid="{00000000-0005-0000-0000-000073270000}"/>
    <cellStyle name="Input 14 4" xfId="10027" xr:uid="{00000000-0005-0000-0000-000074270000}"/>
    <cellStyle name="Input 14 4 2" xfId="10028" xr:uid="{00000000-0005-0000-0000-000075270000}"/>
    <cellStyle name="Input 14 4 3" xfId="10029" xr:uid="{00000000-0005-0000-0000-000076270000}"/>
    <cellStyle name="Input 14 5" xfId="10030" xr:uid="{00000000-0005-0000-0000-000077270000}"/>
    <cellStyle name="Input 14 5 2" xfId="10031" xr:uid="{00000000-0005-0000-0000-000078270000}"/>
    <cellStyle name="Input 14 5 3" xfId="10032" xr:uid="{00000000-0005-0000-0000-000079270000}"/>
    <cellStyle name="Input 14 6" xfId="10033" xr:uid="{00000000-0005-0000-0000-00007A270000}"/>
    <cellStyle name="Input 14 6 2" xfId="10034" xr:uid="{00000000-0005-0000-0000-00007B270000}"/>
    <cellStyle name="Input 14 6 3" xfId="10035" xr:uid="{00000000-0005-0000-0000-00007C270000}"/>
    <cellStyle name="Input 14 7" xfId="10036" xr:uid="{00000000-0005-0000-0000-00007D270000}"/>
    <cellStyle name="Input 14 8" xfId="10037" xr:uid="{00000000-0005-0000-0000-00007E270000}"/>
    <cellStyle name="Input 14 9" xfId="10038" xr:uid="{00000000-0005-0000-0000-00007F270000}"/>
    <cellStyle name="Input 15" xfId="10039" xr:uid="{00000000-0005-0000-0000-000080270000}"/>
    <cellStyle name="Input 15 10" xfId="10040" xr:uid="{00000000-0005-0000-0000-000081270000}"/>
    <cellStyle name="Input 15 2" xfId="10041" xr:uid="{00000000-0005-0000-0000-000082270000}"/>
    <cellStyle name="Input 15 2 2" xfId="10042" xr:uid="{00000000-0005-0000-0000-000083270000}"/>
    <cellStyle name="Input 15 2 2 2" xfId="10043" xr:uid="{00000000-0005-0000-0000-000084270000}"/>
    <cellStyle name="Input 15 2 2 3" xfId="10044" xr:uid="{00000000-0005-0000-0000-000085270000}"/>
    <cellStyle name="Input 15 2 3" xfId="10045" xr:uid="{00000000-0005-0000-0000-000086270000}"/>
    <cellStyle name="Input 15 2 4" xfId="10046" xr:uid="{00000000-0005-0000-0000-000087270000}"/>
    <cellStyle name="Input 15 3" xfId="10047" xr:uid="{00000000-0005-0000-0000-000088270000}"/>
    <cellStyle name="Input 15 3 2" xfId="10048" xr:uid="{00000000-0005-0000-0000-000089270000}"/>
    <cellStyle name="Input 15 3 3" xfId="10049" xr:uid="{00000000-0005-0000-0000-00008A270000}"/>
    <cellStyle name="Input 15 4" xfId="10050" xr:uid="{00000000-0005-0000-0000-00008B270000}"/>
    <cellStyle name="Input 15 4 2" xfId="10051" xr:uid="{00000000-0005-0000-0000-00008C270000}"/>
    <cellStyle name="Input 15 4 3" xfId="10052" xr:uid="{00000000-0005-0000-0000-00008D270000}"/>
    <cellStyle name="Input 15 5" xfId="10053" xr:uid="{00000000-0005-0000-0000-00008E270000}"/>
    <cellStyle name="Input 15 5 2" xfId="10054" xr:uid="{00000000-0005-0000-0000-00008F270000}"/>
    <cellStyle name="Input 15 5 3" xfId="10055" xr:uid="{00000000-0005-0000-0000-000090270000}"/>
    <cellStyle name="Input 15 6" xfId="10056" xr:uid="{00000000-0005-0000-0000-000091270000}"/>
    <cellStyle name="Input 15 6 2" xfId="10057" xr:uid="{00000000-0005-0000-0000-000092270000}"/>
    <cellStyle name="Input 15 6 3" xfId="10058" xr:uid="{00000000-0005-0000-0000-000093270000}"/>
    <cellStyle name="Input 15 7" xfId="10059" xr:uid="{00000000-0005-0000-0000-000094270000}"/>
    <cellStyle name="Input 15 8" xfId="10060" xr:uid="{00000000-0005-0000-0000-000095270000}"/>
    <cellStyle name="Input 15 9" xfId="10061" xr:uid="{00000000-0005-0000-0000-000096270000}"/>
    <cellStyle name="Input 16" xfId="10062" xr:uid="{00000000-0005-0000-0000-000097270000}"/>
    <cellStyle name="Input 16 10" xfId="10063" xr:uid="{00000000-0005-0000-0000-000098270000}"/>
    <cellStyle name="Input 16 2" xfId="10064" xr:uid="{00000000-0005-0000-0000-000099270000}"/>
    <cellStyle name="Input 16 2 2" xfId="10065" xr:uid="{00000000-0005-0000-0000-00009A270000}"/>
    <cellStyle name="Input 16 2 2 2" xfId="10066" xr:uid="{00000000-0005-0000-0000-00009B270000}"/>
    <cellStyle name="Input 16 2 2 3" xfId="10067" xr:uid="{00000000-0005-0000-0000-00009C270000}"/>
    <cellStyle name="Input 16 2 3" xfId="10068" xr:uid="{00000000-0005-0000-0000-00009D270000}"/>
    <cellStyle name="Input 16 2 4" xfId="10069" xr:uid="{00000000-0005-0000-0000-00009E270000}"/>
    <cellStyle name="Input 16 3" xfId="10070" xr:uid="{00000000-0005-0000-0000-00009F270000}"/>
    <cellStyle name="Input 16 3 2" xfId="10071" xr:uid="{00000000-0005-0000-0000-0000A0270000}"/>
    <cellStyle name="Input 16 3 3" xfId="10072" xr:uid="{00000000-0005-0000-0000-0000A1270000}"/>
    <cellStyle name="Input 16 4" xfId="10073" xr:uid="{00000000-0005-0000-0000-0000A2270000}"/>
    <cellStyle name="Input 16 4 2" xfId="10074" xr:uid="{00000000-0005-0000-0000-0000A3270000}"/>
    <cellStyle name="Input 16 4 3" xfId="10075" xr:uid="{00000000-0005-0000-0000-0000A4270000}"/>
    <cellStyle name="Input 16 5" xfId="10076" xr:uid="{00000000-0005-0000-0000-0000A5270000}"/>
    <cellStyle name="Input 16 5 2" xfId="10077" xr:uid="{00000000-0005-0000-0000-0000A6270000}"/>
    <cellStyle name="Input 16 5 3" xfId="10078" xr:uid="{00000000-0005-0000-0000-0000A7270000}"/>
    <cellStyle name="Input 16 6" xfId="10079" xr:uid="{00000000-0005-0000-0000-0000A8270000}"/>
    <cellStyle name="Input 16 6 2" xfId="10080" xr:uid="{00000000-0005-0000-0000-0000A9270000}"/>
    <cellStyle name="Input 16 6 3" xfId="10081" xr:uid="{00000000-0005-0000-0000-0000AA270000}"/>
    <cellStyle name="Input 16 7" xfId="10082" xr:uid="{00000000-0005-0000-0000-0000AB270000}"/>
    <cellStyle name="Input 16 8" xfId="10083" xr:uid="{00000000-0005-0000-0000-0000AC270000}"/>
    <cellStyle name="Input 16 9" xfId="10084" xr:uid="{00000000-0005-0000-0000-0000AD270000}"/>
    <cellStyle name="Input 17" xfId="10085" xr:uid="{00000000-0005-0000-0000-0000AE270000}"/>
    <cellStyle name="Input 17 10" xfId="10086" xr:uid="{00000000-0005-0000-0000-0000AF270000}"/>
    <cellStyle name="Input 17 2" xfId="10087" xr:uid="{00000000-0005-0000-0000-0000B0270000}"/>
    <cellStyle name="Input 17 2 2" xfId="10088" xr:uid="{00000000-0005-0000-0000-0000B1270000}"/>
    <cellStyle name="Input 17 2 2 2" xfId="10089" xr:uid="{00000000-0005-0000-0000-0000B2270000}"/>
    <cellStyle name="Input 17 2 2 3" xfId="10090" xr:uid="{00000000-0005-0000-0000-0000B3270000}"/>
    <cellStyle name="Input 17 2 3" xfId="10091" xr:uid="{00000000-0005-0000-0000-0000B4270000}"/>
    <cellStyle name="Input 17 2 4" xfId="10092" xr:uid="{00000000-0005-0000-0000-0000B5270000}"/>
    <cellStyle name="Input 17 3" xfId="10093" xr:uid="{00000000-0005-0000-0000-0000B6270000}"/>
    <cellStyle name="Input 17 3 2" xfId="10094" xr:uid="{00000000-0005-0000-0000-0000B7270000}"/>
    <cellStyle name="Input 17 3 3" xfId="10095" xr:uid="{00000000-0005-0000-0000-0000B8270000}"/>
    <cellStyle name="Input 17 4" xfId="10096" xr:uid="{00000000-0005-0000-0000-0000B9270000}"/>
    <cellStyle name="Input 17 4 2" xfId="10097" xr:uid="{00000000-0005-0000-0000-0000BA270000}"/>
    <cellStyle name="Input 17 4 3" xfId="10098" xr:uid="{00000000-0005-0000-0000-0000BB270000}"/>
    <cellStyle name="Input 17 5" xfId="10099" xr:uid="{00000000-0005-0000-0000-0000BC270000}"/>
    <cellStyle name="Input 17 5 2" xfId="10100" xr:uid="{00000000-0005-0000-0000-0000BD270000}"/>
    <cellStyle name="Input 17 5 3" xfId="10101" xr:uid="{00000000-0005-0000-0000-0000BE270000}"/>
    <cellStyle name="Input 17 6" xfId="10102" xr:uid="{00000000-0005-0000-0000-0000BF270000}"/>
    <cellStyle name="Input 17 6 2" xfId="10103" xr:uid="{00000000-0005-0000-0000-0000C0270000}"/>
    <cellStyle name="Input 17 6 3" xfId="10104" xr:uid="{00000000-0005-0000-0000-0000C1270000}"/>
    <cellStyle name="Input 17 7" xfId="10105" xr:uid="{00000000-0005-0000-0000-0000C2270000}"/>
    <cellStyle name="Input 17 8" xfId="10106" xr:uid="{00000000-0005-0000-0000-0000C3270000}"/>
    <cellStyle name="Input 17 9" xfId="10107" xr:uid="{00000000-0005-0000-0000-0000C4270000}"/>
    <cellStyle name="Input 18" xfId="10108" xr:uid="{00000000-0005-0000-0000-0000C5270000}"/>
    <cellStyle name="Input 18 10" xfId="10109" xr:uid="{00000000-0005-0000-0000-0000C6270000}"/>
    <cellStyle name="Input 18 2" xfId="10110" xr:uid="{00000000-0005-0000-0000-0000C7270000}"/>
    <cellStyle name="Input 18 2 2" xfId="10111" xr:uid="{00000000-0005-0000-0000-0000C8270000}"/>
    <cellStyle name="Input 18 2 2 2" xfId="10112" xr:uid="{00000000-0005-0000-0000-0000C9270000}"/>
    <cellStyle name="Input 18 2 2 3" xfId="10113" xr:uid="{00000000-0005-0000-0000-0000CA270000}"/>
    <cellStyle name="Input 18 2 3" xfId="10114" xr:uid="{00000000-0005-0000-0000-0000CB270000}"/>
    <cellStyle name="Input 18 2 4" xfId="10115" xr:uid="{00000000-0005-0000-0000-0000CC270000}"/>
    <cellStyle name="Input 18 3" xfId="10116" xr:uid="{00000000-0005-0000-0000-0000CD270000}"/>
    <cellStyle name="Input 18 3 2" xfId="10117" xr:uid="{00000000-0005-0000-0000-0000CE270000}"/>
    <cellStyle name="Input 18 3 3" xfId="10118" xr:uid="{00000000-0005-0000-0000-0000CF270000}"/>
    <cellStyle name="Input 18 4" xfId="10119" xr:uid="{00000000-0005-0000-0000-0000D0270000}"/>
    <cellStyle name="Input 18 4 2" xfId="10120" xr:uid="{00000000-0005-0000-0000-0000D1270000}"/>
    <cellStyle name="Input 18 4 3" xfId="10121" xr:uid="{00000000-0005-0000-0000-0000D2270000}"/>
    <cellStyle name="Input 18 5" xfId="10122" xr:uid="{00000000-0005-0000-0000-0000D3270000}"/>
    <cellStyle name="Input 18 5 2" xfId="10123" xr:uid="{00000000-0005-0000-0000-0000D4270000}"/>
    <cellStyle name="Input 18 5 3" xfId="10124" xr:uid="{00000000-0005-0000-0000-0000D5270000}"/>
    <cellStyle name="Input 18 6" xfId="10125" xr:uid="{00000000-0005-0000-0000-0000D6270000}"/>
    <cellStyle name="Input 18 6 2" xfId="10126" xr:uid="{00000000-0005-0000-0000-0000D7270000}"/>
    <cellStyle name="Input 18 6 3" xfId="10127" xr:uid="{00000000-0005-0000-0000-0000D8270000}"/>
    <cellStyle name="Input 18 7" xfId="10128" xr:uid="{00000000-0005-0000-0000-0000D9270000}"/>
    <cellStyle name="Input 18 8" xfId="10129" xr:uid="{00000000-0005-0000-0000-0000DA270000}"/>
    <cellStyle name="Input 18 9" xfId="10130" xr:uid="{00000000-0005-0000-0000-0000DB270000}"/>
    <cellStyle name="Input 19" xfId="10131" xr:uid="{00000000-0005-0000-0000-0000DC270000}"/>
    <cellStyle name="Input 19 10" xfId="10132" xr:uid="{00000000-0005-0000-0000-0000DD270000}"/>
    <cellStyle name="Input 19 2" xfId="10133" xr:uid="{00000000-0005-0000-0000-0000DE270000}"/>
    <cellStyle name="Input 19 2 2" xfId="10134" xr:uid="{00000000-0005-0000-0000-0000DF270000}"/>
    <cellStyle name="Input 19 2 2 2" xfId="10135" xr:uid="{00000000-0005-0000-0000-0000E0270000}"/>
    <cellStyle name="Input 19 2 2 3" xfId="10136" xr:uid="{00000000-0005-0000-0000-0000E1270000}"/>
    <cellStyle name="Input 19 2 3" xfId="10137" xr:uid="{00000000-0005-0000-0000-0000E2270000}"/>
    <cellStyle name="Input 19 2 4" xfId="10138" xr:uid="{00000000-0005-0000-0000-0000E3270000}"/>
    <cellStyle name="Input 19 3" xfId="10139" xr:uid="{00000000-0005-0000-0000-0000E4270000}"/>
    <cellStyle name="Input 19 3 2" xfId="10140" xr:uid="{00000000-0005-0000-0000-0000E5270000}"/>
    <cellStyle name="Input 19 3 3" xfId="10141" xr:uid="{00000000-0005-0000-0000-0000E6270000}"/>
    <cellStyle name="Input 19 4" xfId="10142" xr:uid="{00000000-0005-0000-0000-0000E7270000}"/>
    <cellStyle name="Input 19 4 2" xfId="10143" xr:uid="{00000000-0005-0000-0000-0000E8270000}"/>
    <cellStyle name="Input 19 4 3" xfId="10144" xr:uid="{00000000-0005-0000-0000-0000E9270000}"/>
    <cellStyle name="Input 19 5" xfId="10145" xr:uid="{00000000-0005-0000-0000-0000EA270000}"/>
    <cellStyle name="Input 19 5 2" xfId="10146" xr:uid="{00000000-0005-0000-0000-0000EB270000}"/>
    <cellStyle name="Input 19 5 3" xfId="10147" xr:uid="{00000000-0005-0000-0000-0000EC270000}"/>
    <cellStyle name="Input 19 6" xfId="10148" xr:uid="{00000000-0005-0000-0000-0000ED270000}"/>
    <cellStyle name="Input 19 6 2" xfId="10149" xr:uid="{00000000-0005-0000-0000-0000EE270000}"/>
    <cellStyle name="Input 19 6 3" xfId="10150" xr:uid="{00000000-0005-0000-0000-0000EF270000}"/>
    <cellStyle name="Input 19 7" xfId="10151" xr:uid="{00000000-0005-0000-0000-0000F0270000}"/>
    <cellStyle name="Input 19 8" xfId="10152" xr:uid="{00000000-0005-0000-0000-0000F1270000}"/>
    <cellStyle name="Input 19 9" xfId="10153" xr:uid="{00000000-0005-0000-0000-0000F2270000}"/>
    <cellStyle name="Input 2" xfId="10154" xr:uid="{00000000-0005-0000-0000-0000F3270000}"/>
    <cellStyle name="Input 2 10" xfId="10155" xr:uid="{00000000-0005-0000-0000-0000F4270000}"/>
    <cellStyle name="Input 2 11" xfId="10156" xr:uid="{00000000-0005-0000-0000-0000F5270000}"/>
    <cellStyle name="Input 2 2" xfId="10157" xr:uid="{00000000-0005-0000-0000-0000F6270000}"/>
    <cellStyle name="Input 2 2 2" xfId="10158" xr:uid="{00000000-0005-0000-0000-0000F7270000}"/>
    <cellStyle name="Input 2 2 2 2" xfId="10159" xr:uid="{00000000-0005-0000-0000-0000F8270000}"/>
    <cellStyle name="Input 2 2 2 3" xfId="10160" xr:uid="{00000000-0005-0000-0000-0000F9270000}"/>
    <cellStyle name="Input 2 2 3" xfId="10161" xr:uid="{00000000-0005-0000-0000-0000FA270000}"/>
    <cellStyle name="Input 2 2 4" xfId="10162" xr:uid="{00000000-0005-0000-0000-0000FB270000}"/>
    <cellStyle name="Input 2 2 5" xfId="10163" xr:uid="{00000000-0005-0000-0000-0000FC270000}"/>
    <cellStyle name="Input 2 2 6" xfId="10164" xr:uid="{00000000-0005-0000-0000-0000FD270000}"/>
    <cellStyle name="Input 2 3" xfId="10165" xr:uid="{00000000-0005-0000-0000-0000FE270000}"/>
    <cellStyle name="Input 2 3 2" xfId="10166" xr:uid="{00000000-0005-0000-0000-0000FF270000}"/>
    <cellStyle name="Input 2 3 2 2" xfId="10167" xr:uid="{00000000-0005-0000-0000-000000280000}"/>
    <cellStyle name="Input 2 3 2 3" xfId="10168" xr:uid="{00000000-0005-0000-0000-000001280000}"/>
    <cellStyle name="Input 2 3 3" xfId="10169" xr:uid="{00000000-0005-0000-0000-000002280000}"/>
    <cellStyle name="Input 2 3 4" xfId="10170" xr:uid="{00000000-0005-0000-0000-000003280000}"/>
    <cellStyle name="Input 2 3 5" xfId="10171" xr:uid="{00000000-0005-0000-0000-000004280000}"/>
    <cellStyle name="Input 2 3 6" xfId="10172" xr:uid="{00000000-0005-0000-0000-000005280000}"/>
    <cellStyle name="Input 2 4" xfId="10173" xr:uid="{00000000-0005-0000-0000-000006280000}"/>
    <cellStyle name="Input 2 4 2" xfId="10174" xr:uid="{00000000-0005-0000-0000-000007280000}"/>
    <cellStyle name="Input 2 4 3" xfId="10175" xr:uid="{00000000-0005-0000-0000-000008280000}"/>
    <cellStyle name="Input 2 5" xfId="10176" xr:uid="{00000000-0005-0000-0000-000009280000}"/>
    <cellStyle name="Input 2 5 2" xfId="10177" xr:uid="{00000000-0005-0000-0000-00000A280000}"/>
    <cellStyle name="Input 2 5 3" xfId="10178" xr:uid="{00000000-0005-0000-0000-00000B280000}"/>
    <cellStyle name="Input 2 6" xfId="10179" xr:uid="{00000000-0005-0000-0000-00000C280000}"/>
    <cellStyle name="Input 2 6 2" xfId="10180" xr:uid="{00000000-0005-0000-0000-00000D280000}"/>
    <cellStyle name="Input 2 6 3" xfId="10181" xr:uid="{00000000-0005-0000-0000-00000E280000}"/>
    <cellStyle name="Input 2 7" xfId="10182" xr:uid="{00000000-0005-0000-0000-00000F280000}"/>
    <cellStyle name="Input 2 7 2" xfId="10183" xr:uid="{00000000-0005-0000-0000-000010280000}"/>
    <cellStyle name="Input 2 7 3" xfId="10184" xr:uid="{00000000-0005-0000-0000-000011280000}"/>
    <cellStyle name="Input 2 8" xfId="10185" xr:uid="{00000000-0005-0000-0000-000012280000}"/>
    <cellStyle name="Input 2 9" xfId="10186" xr:uid="{00000000-0005-0000-0000-000013280000}"/>
    <cellStyle name="Input 2_CM" xfId="10187" xr:uid="{00000000-0005-0000-0000-000014280000}"/>
    <cellStyle name="Input 20" xfId="10188" xr:uid="{00000000-0005-0000-0000-000015280000}"/>
    <cellStyle name="Input 20 10" xfId="10189" xr:uid="{00000000-0005-0000-0000-000016280000}"/>
    <cellStyle name="Input 20 2" xfId="10190" xr:uid="{00000000-0005-0000-0000-000017280000}"/>
    <cellStyle name="Input 20 2 2" xfId="10191" xr:uid="{00000000-0005-0000-0000-000018280000}"/>
    <cellStyle name="Input 20 2 2 2" xfId="10192" xr:uid="{00000000-0005-0000-0000-000019280000}"/>
    <cellStyle name="Input 20 2 2 3" xfId="10193" xr:uid="{00000000-0005-0000-0000-00001A280000}"/>
    <cellStyle name="Input 20 2 3" xfId="10194" xr:uid="{00000000-0005-0000-0000-00001B280000}"/>
    <cellStyle name="Input 20 2 4" xfId="10195" xr:uid="{00000000-0005-0000-0000-00001C280000}"/>
    <cellStyle name="Input 20 3" xfId="10196" xr:uid="{00000000-0005-0000-0000-00001D280000}"/>
    <cellStyle name="Input 20 3 2" xfId="10197" xr:uid="{00000000-0005-0000-0000-00001E280000}"/>
    <cellStyle name="Input 20 3 3" xfId="10198" xr:uid="{00000000-0005-0000-0000-00001F280000}"/>
    <cellStyle name="Input 20 4" xfId="10199" xr:uid="{00000000-0005-0000-0000-000020280000}"/>
    <cellStyle name="Input 20 4 2" xfId="10200" xr:uid="{00000000-0005-0000-0000-000021280000}"/>
    <cellStyle name="Input 20 4 3" xfId="10201" xr:uid="{00000000-0005-0000-0000-000022280000}"/>
    <cellStyle name="Input 20 5" xfId="10202" xr:uid="{00000000-0005-0000-0000-000023280000}"/>
    <cellStyle name="Input 20 5 2" xfId="10203" xr:uid="{00000000-0005-0000-0000-000024280000}"/>
    <cellStyle name="Input 20 5 3" xfId="10204" xr:uid="{00000000-0005-0000-0000-000025280000}"/>
    <cellStyle name="Input 20 6" xfId="10205" xr:uid="{00000000-0005-0000-0000-000026280000}"/>
    <cellStyle name="Input 20 6 2" xfId="10206" xr:uid="{00000000-0005-0000-0000-000027280000}"/>
    <cellStyle name="Input 20 6 3" xfId="10207" xr:uid="{00000000-0005-0000-0000-000028280000}"/>
    <cellStyle name="Input 20 7" xfId="10208" xr:uid="{00000000-0005-0000-0000-000029280000}"/>
    <cellStyle name="Input 20 8" xfId="10209" xr:uid="{00000000-0005-0000-0000-00002A280000}"/>
    <cellStyle name="Input 20 9" xfId="10210" xr:uid="{00000000-0005-0000-0000-00002B280000}"/>
    <cellStyle name="Input 21" xfId="10211" xr:uid="{00000000-0005-0000-0000-00002C280000}"/>
    <cellStyle name="Input 21 10" xfId="10212" xr:uid="{00000000-0005-0000-0000-00002D280000}"/>
    <cellStyle name="Input 21 2" xfId="10213" xr:uid="{00000000-0005-0000-0000-00002E280000}"/>
    <cellStyle name="Input 21 2 2" xfId="10214" xr:uid="{00000000-0005-0000-0000-00002F280000}"/>
    <cellStyle name="Input 21 2 2 2" xfId="10215" xr:uid="{00000000-0005-0000-0000-000030280000}"/>
    <cellStyle name="Input 21 2 2 3" xfId="10216" xr:uid="{00000000-0005-0000-0000-000031280000}"/>
    <cellStyle name="Input 21 2 3" xfId="10217" xr:uid="{00000000-0005-0000-0000-000032280000}"/>
    <cellStyle name="Input 21 2 4" xfId="10218" xr:uid="{00000000-0005-0000-0000-000033280000}"/>
    <cellStyle name="Input 21 3" xfId="10219" xr:uid="{00000000-0005-0000-0000-000034280000}"/>
    <cellStyle name="Input 21 3 2" xfId="10220" xr:uid="{00000000-0005-0000-0000-000035280000}"/>
    <cellStyle name="Input 21 3 3" xfId="10221" xr:uid="{00000000-0005-0000-0000-000036280000}"/>
    <cellStyle name="Input 21 4" xfId="10222" xr:uid="{00000000-0005-0000-0000-000037280000}"/>
    <cellStyle name="Input 21 4 2" xfId="10223" xr:uid="{00000000-0005-0000-0000-000038280000}"/>
    <cellStyle name="Input 21 4 3" xfId="10224" xr:uid="{00000000-0005-0000-0000-000039280000}"/>
    <cellStyle name="Input 21 5" xfId="10225" xr:uid="{00000000-0005-0000-0000-00003A280000}"/>
    <cellStyle name="Input 21 5 2" xfId="10226" xr:uid="{00000000-0005-0000-0000-00003B280000}"/>
    <cellStyle name="Input 21 5 3" xfId="10227" xr:uid="{00000000-0005-0000-0000-00003C280000}"/>
    <cellStyle name="Input 21 6" xfId="10228" xr:uid="{00000000-0005-0000-0000-00003D280000}"/>
    <cellStyle name="Input 21 6 2" xfId="10229" xr:uid="{00000000-0005-0000-0000-00003E280000}"/>
    <cellStyle name="Input 21 6 3" xfId="10230" xr:uid="{00000000-0005-0000-0000-00003F280000}"/>
    <cellStyle name="Input 21 7" xfId="10231" xr:uid="{00000000-0005-0000-0000-000040280000}"/>
    <cellStyle name="Input 21 8" xfId="10232" xr:uid="{00000000-0005-0000-0000-000041280000}"/>
    <cellStyle name="Input 21 9" xfId="10233" xr:uid="{00000000-0005-0000-0000-000042280000}"/>
    <cellStyle name="Input 22" xfId="10234" xr:uid="{00000000-0005-0000-0000-000043280000}"/>
    <cellStyle name="Input 22 10" xfId="10235" xr:uid="{00000000-0005-0000-0000-000044280000}"/>
    <cellStyle name="Input 22 2" xfId="10236" xr:uid="{00000000-0005-0000-0000-000045280000}"/>
    <cellStyle name="Input 22 2 2" xfId="10237" xr:uid="{00000000-0005-0000-0000-000046280000}"/>
    <cellStyle name="Input 22 2 2 2" xfId="10238" xr:uid="{00000000-0005-0000-0000-000047280000}"/>
    <cellStyle name="Input 22 2 2 3" xfId="10239" xr:uid="{00000000-0005-0000-0000-000048280000}"/>
    <cellStyle name="Input 22 2 3" xfId="10240" xr:uid="{00000000-0005-0000-0000-000049280000}"/>
    <cellStyle name="Input 22 2 4" xfId="10241" xr:uid="{00000000-0005-0000-0000-00004A280000}"/>
    <cellStyle name="Input 22 3" xfId="10242" xr:uid="{00000000-0005-0000-0000-00004B280000}"/>
    <cellStyle name="Input 22 3 2" xfId="10243" xr:uid="{00000000-0005-0000-0000-00004C280000}"/>
    <cellStyle name="Input 22 3 3" xfId="10244" xr:uid="{00000000-0005-0000-0000-00004D280000}"/>
    <cellStyle name="Input 22 4" xfId="10245" xr:uid="{00000000-0005-0000-0000-00004E280000}"/>
    <cellStyle name="Input 22 4 2" xfId="10246" xr:uid="{00000000-0005-0000-0000-00004F280000}"/>
    <cellStyle name="Input 22 4 3" xfId="10247" xr:uid="{00000000-0005-0000-0000-000050280000}"/>
    <cellStyle name="Input 22 5" xfId="10248" xr:uid="{00000000-0005-0000-0000-000051280000}"/>
    <cellStyle name="Input 22 5 2" xfId="10249" xr:uid="{00000000-0005-0000-0000-000052280000}"/>
    <cellStyle name="Input 22 5 3" xfId="10250" xr:uid="{00000000-0005-0000-0000-000053280000}"/>
    <cellStyle name="Input 22 6" xfId="10251" xr:uid="{00000000-0005-0000-0000-000054280000}"/>
    <cellStyle name="Input 22 6 2" xfId="10252" xr:uid="{00000000-0005-0000-0000-000055280000}"/>
    <cellStyle name="Input 22 6 3" xfId="10253" xr:uid="{00000000-0005-0000-0000-000056280000}"/>
    <cellStyle name="Input 22 7" xfId="10254" xr:uid="{00000000-0005-0000-0000-000057280000}"/>
    <cellStyle name="Input 22 8" xfId="10255" xr:uid="{00000000-0005-0000-0000-000058280000}"/>
    <cellStyle name="Input 22 9" xfId="10256" xr:uid="{00000000-0005-0000-0000-000059280000}"/>
    <cellStyle name="Input 23" xfId="10257" xr:uid="{00000000-0005-0000-0000-00005A280000}"/>
    <cellStyle name="Input 23 10" xfId="10258" xr:uid="{00000000-0005-0000-0000-00005B280000}"/>
    <cellStyle name="Input 23 2" xfId="10259" xr:uid="{00000000-0005-0000-0000-00005C280000}"/>
    <cellStyle name="Input 23 2 2" xfId="10260" xr:uid="{00000000-0005-0000-0000-00005D280000}"/>
    <cellStyle name="Input 23 2 2 2" xfId="10261" xr:uid="{00000000-0005-0000-0000-00005E280000}"/>
    <cellStyle name="Input 23 2 2 3" xfId="10262" xr:uid="{00000000-0005-0000-0000-00005F280000}"/>
    <cellStyle name="Input 23 2 3" xfId="10263" xr:uid="{00000000-0005-0000-0000-000060280000}"/>
    <cellStyle name="Input 23 2 4" xfId="10264" xr:uid="{00000000-0005-0000-0000-000061280000}"/>
    <cellStyle name="Input 23 3" xfId="10265" xr:uid="{00000000-0005-0000-0000-000062280000}"/>
    <cellStyle name="Input 23 3 2" xfId="10266" xr:uid="{00000000-0005-0000-0000-000063280000}"/>
    <cellStyle name="Input 23 3 3" xfId="10267" xr:uid="{00000000-0005-0000-0000-000064280000}"/>
    <cellStyle name="Input 23 4" xfId="10268" xr:uid="{00000000-0005-0000-0000-000065280000}"/>
    <cellStyle name="Input 23 4 2" xfId="10269" xr:uid="{00000000-0005-0000-0000-000066280000}"/>
    <cellStyle name="Input 23 4 3" xfId="10270" xr:uid="{00000000-0005-0000-0000-000067280000}"/>
    <cellStyle name="Input 23 5" xfId="10271" xr:uid="{00000000-0005-0000-0000-000068280000}"/>
    <cellStyle name="Input 23 5 2" xfId="10272" xr:uid="{00000000-0005-0000-0000-000069280000}"/>
    <cellStyle name="Input 23 5 3" xfId="10273" xr:uid="{00000000-0005-0000-0000-00006A280000}"/>
    <cellStyle name="Input 23 6" xfId="10274" xr:uid="{00000000-0005-0000-0000-00006B280000}"/>
    <cellStyle name="Input 23 6 2" xfId="10275" xr:uid="{00000000-0005-0000-0000-00006C280000}"/>
    <cellStyle name="Input 23 6 3" xfId="10276" xr:uid="{00000000-0005-0000-0000-00006D280000}"/>
    <cellStyle name="Input 23 7" xfId="10277" xr:uid="{00000000-0005-0000-0000-00006E280000}"/>
    <cellStyle name="Input 23 8" xfId="10278" xr:uid="{00000000-0005-0000-0000-00006F280000}"/>
    <cellStyle name="Input 23 9" xfId="10279" xr:uid="{00000000-0005-0000-0000-000070280000}"/>
    <cellStyle name="Input 24" xfId="10280" xr:uid="{00000000-0005-0000-0000-000071280000}"/>
    <cellStyle name="Input 24 10" xfId="10281" xr:uid="{00000000-0005-0000-0000-000072280000}"/>
    <cellStyle name="Input 24 2" xfId="10282" xr:uid="{00000000-0005-0000-0000-000073280000}"/>
    <cellStyle name="Input 24 2 2" xfId="10283" xr:uid="{00000000-0005-0000-0000-000074280000}"/>
    <cellStyle name="Input 24 2 2 2" xfId="10284" xr:uid="{00000000-0005-0000-0000-000075280000}"/>
    <cellStyle name="Input 24 2 2 3" xfId="10285" xr:uid="{00000000-0005-0000-0000-000076280000}"/>
    <cellStyle name="Input 24 2 3" xfId="10286" xr:uid="{00000000-0005-0000-0000-000077280000}"/>
    <cellStyle name="Input 24 2 4" xfId="10287" xr:uid="{00000000-0005-0000-0000-000078280000}"/>
    <cellStyle name="Input 24 3" xfId="10288" xr:uid="{00000000-0005-0000-0000-000079280000}"/>
    <cellStyle name="Input 24 3 2" xfId="10289" xr:uid="{00000000-0005-0000-0000-00007A280000}"/>
    <cellStyle name="Input 24 3 3" xfId="10290" xr:uid="{00000000-0005-0000-0000-00007B280000}"/>
    <cellStyle name="Input 24 4" xfId="10291" xr:uid="{00000000-0005-0000-0000-00007C280000}"/>
    <cellStyle name="Input 24 4 2" xfId="10292" xr:uid="{00000000-0005-0000-0000-00007D280000}"/>
    <cellStyle name="Input 24 4 3" xfId="10293" xr:uid="{00000000-0005-0000-0000-00007E280000}"/>
    <cellStyle name="Input 24 5" xfId="10294" xr:uid="{00000000-0005-0000-0000-00007F280000}"/>
    <cellStyle name="Input 24 5 2" xfId="10295" xr:uid="{00000000-0005-0000-0000-000080280000}"/>
    <cellStyle name="Input 24 5 3" xfId="10296" xr:uid="{00000000-0005-0000-0000-000081280000}"/>
    <cellStyle name="Input 24 6" xfId="10297" xr:uid="{00000000-0005-0000-0000-000082280000}"/>
    <cellStyle name="Input 24 6 2" xfId="10298" xr:uid="{00000000-0005-0000-0000-000083280000}"/>
    <cellStyle name="Input 24 6 3" xfId="10299" xr:uid="{00000000-0005-0000-0000-000084280000}"/>
    <cellStyle name="Input 24 7" xfId="10300" xr:uid="{00000000-0005-0000-0000-000085280000}"/>
    <cellStyle name="Input 24 8" xfId="10301" xr:uid="{00000000-0005-0000-0000-000086280000}"/>
    <cellStyle name="Input 24 9" xfId="10302" xr:uid="{00000000-0005-0000-0000-000087280000}"/>
    <cellStyle name="Input 25" xfId="10303" xr:uid="{00000000-0005-0000-0000-000088280000}"/>
    <cellStyle name="Input 25 10" xfId="10304" xr:uid="{00000000-0005-0000-0000-000089280000}"/>
    <cellStyle name="Input 25 2" xfId="10305" xr:uid="{00000000-0005-0000-0000-00008A280000}"/>
    <cellStyle name="Input 25 2 2" xfId="10306" xr:uid="{00000000-0005-0000-0000-00008B280000}"/>
    <cellStyle name="Input 25 2 2 2" xfId="10307" xr:uid="{00000000-0005-0000-0000-00008C280000}"/>
    <cellStyle name="Input 25 2 2 3" xfId="10308" xr:uid="{00000000-0005-0000-0000-00008D280000}"/>
    <cellStyle name="Input 25 2 3" xfId="10309" xr:uid="{00000000-0005-0000-0000-00008E280000}"/>
    <cellStyle name="Input 25 2 4" xfId="10310" xr:uid="{00000000-0005-0000-0000-00008F280000}"/>
    <cellStyle name="Input 25 3" xfId="10311" xr:uid="{00000000-0005-0000-0000-000090280000}"/>
    <cellStyle name="Input 25 3 2" xfId="10312" xr:uid="{00000000-0005-0000-0000-000091280000}"/>
    <cellStyle name="Input 25 3 3" xfId="10313" xr:uid="{00000000-0005-0000-0000-000092280000}"/>
    <cellStyle name="Input 25 4" xfId="10314" xr:uid="{00000000-0005-0000-0000-000093280000}"/>
    <cellStyle name="Input 25 4 2" xfId="10315" xr:uid="{00000000-0005-0000-0000-000094280000}"/>
    <cellStyle name="Input 25 4 3" xfId="10316" xr:uid="{00000000-0005-0000-0000-000095280000}"/>
    <cellStyle name="Input 25 5" xfId="10317" xr:uid="{00000000-0005-0000-0000-000096280000}"/>
    <cellStyle name="Input 25 5 2" xfId="10318" xr:uid="{00000000-0005-0000-0000-000097280000}"/>
    <cellStyle name="Input 25 5 3" xfId="10319" xr:uid="{00000000-0005-0000-0000-000098280000}"/>
    <cellStyle name="Input 25 6" xfId="10320" xr:uid="{00000000-0005-0000-0000-000099280000}"/>
    <cellStyle name="Input 25 6 2" xfId="10321" xr:uid="{00000000-0005-0000-0000-00009A280000}"/>
    <cellStyle name="Input 25 6 3" xfId="10322" xr:uid="{00000000-0005-0000-0000-00009B280000}"/>
    <cellStyle name="Input 25 7" xfId="10323" xr:uid="{00000000-0005-0000-0000-00009C280000}"/>
    <cellStyle name="Input 25 8" xfId="10324" xr:uid="{00000000-0005-0000-0000-00009D280000}"/>
    <cellStyle name="Input 25 9" xfId="10325" xr:uid="{00000000-0005-0000-0000-00009E280000}"/>
    <cellStyle name="Input 26" xfId="10326" xr:uid="{00000000-0005-0000-0000-00009F280000}"/>
    <cellStyle name="Input 26 10" xfId="10327" xr:uid="{00000000-0005-0000-0000-0000A0280000}"/>
    <cellStyle name="Input 26 2" xfId="10328" xr:uid="{00000000-0005-0000-0000-0000A1280000}"/>
    <cellStyle name="Input 26 2 2" xfId="10329" xr:uid="{00000000-0005-0000-0000-0000A2280000}"/>
    <cellStyle name="Input 26 2 2 2" xfId="10330" xr:uid="{00000000-0005-0000-0000-0000A3280000}"/>
    <cellStyle name="Input 26 2 2 3" xfId="10331" xr:uid="{00000000-0005-0000-0000-0000A4280000}"/>
    <cellStyle name="Input 26 2 3" xfId="10332" xr:uid="{00000000-0005-0000-0000-0000A5280000}"/>
    <cellStyle name="Input 26 2 4" xfId="10333" xr:uid="{00000000-0005-0000-0000-0000A6280000}"/>
    <cellStyle name="Input 26 3" xfId="10334" xr:uid="{00000000-0005-0000-0000-0000A7280000}"/>
    <cellStyle name="Input 26 3 2" xfId="10335" xr:uid="{00000000-0005-0000-0000-0000A8280000}"/>
    <cellStyle name="Input 26 3 3" xfId="10336" xr:uid="{00000000-0005-0000-0000-0000A9280000}"/>
    <cellStyle name="Input 26 4" xfId="10337" xr:uid="{00000000-0005-0000-0000-0000AA280000}"/>
    <cellStyle name="Input 26 4 2" xfId="10338" xr:uid="{00000000-0005-0000-0000-0000AB280000}"/>
    <cellStyle name="Input 26 4 3" xfId="10339" xr:uid="{00000000-0005-0000-0000-0000AC280000}"/>
    <cellStyle name="Input 26 5" xfId="10340" xr:uid="{00000000-0005-0000-0000-0000AD280000}"/>
    <cellStyle name="Input 26 5 2" xfId="10341" xr:uid="{00000000-0005-0000-0000-0000AE280000}"/>
    <cellStyle name="Input 26 5 3" xfId="10342" xr:uid="{00000000-0005-0000-0000-0000AF280000}"/>
    <cellStyle name="Input 26 6" xfId="10343" xr:uid="{00000000-0005-0000-0000-0000B0280000}"/>
    <cellStyle name="Input 26 6 2" xfId="10344" xr:uid="{00000000-0005-0000-0000-0000B1280000}"/>
    <cellStyle name="Input 26 6 3" xfId="10345" xr:uid="{00000000-0005-0000-0000-0000B2280000}"/>
    <cellStyle name="Input 26 7" xfId="10346" xr:uid="{00000000-0005-0000-0000-0000B3280000}"/>
    <cellStyle name="Input 26 8" xfId="10347" xr:uid="{00000000-0005-0000-0000-0000B4280000}"/>
    <cellStyle name="Input 26 9" xfId="10348" xr:uid="{00000000-0005-0000-0000-0000B5280000}"/>
    <cellStyle name="Input 27" xfId="10349" xr:uid="{00000000-0005-0000-0000-0000B6280000}"/>
    <cellStyle name="Input 27 10" xfId="10350" xr:uid="{00000000-0005-0000-0000-0000B7280000}"/>
    <cellStyle name="Input 27 2" xfId="10351" xr:uid="{00000000-0005-0000-0000-0000B8280000}"/>
    <cellStyle name="Input 27 2 2" xfId="10352" xr:uid="{00000000-0005-0000-0000-0000B9280000}"/>
    <cellStyle name="Input 27 2 2 2" xfId="10353" xr:uid="{00000000-0005-0000-0000-0000BA280000}"/>
    <cellStyle name="Input 27 2 2 3" xfId="10354" xr:uid="{00000000-0005-0000-0000-0000BB280000}"/>
    <cellStyle name="Input 27 2 3" xfId="10355" xr:uid="{00000000-0005-0000-0000-0000BC280000}"/>
    <cellStyle name="Input 27 2 4" xfId="10356" xr:uid="{00000000-0005-0000-0000-0000BD280000}"/>
    <cellStyle name="Input 27 3" xfId="10357" xr:uid="{00000000-0005-0000-0000-0000BE280000}"/>
    <cellStyle name="Input 27 3 2" xfId="10358" xr:uid="{00000000-0005-0000-0000-0000BF280000}"/>
    <cellStyle name="Input 27 3 3" xfId="10359" xr:uid="{00000000-0005-0000-0000-0000C0280000}"/>
    <cellStyle name="Input 27 4" xfId="10360" xr:uid="{00000000-0005-0000-0000-0000C1280000}"/>
    <cellStyle name="Input 27 4 2" xfId="10361" xr:uid="{00000000-0005-0000-0000-0000C2280000}"/>
    <cellStyle name="Input 27 4 3" xfId="10362" xr:uid="{00000000-0005-0000-0000-0000C3280000}"/>
    <cellStyle name="Input 27 5" xfId="10363" xr:uid="{00000000-0005-0000-0000-0000C4280000}"/>
    <cellStyle name="Input 27 5 2" xfId="10364" xr:uid="{00000000-0005-0000-0000-0000C5280000}"/>
    <cellStyle name="Input 27 5 3" xfId="10365" xr:uid="{00000000-0005-0000-0000-0000C6280000}"/>
    <cellStyle name="Input 27 6" xfId="10366" xr:uid="{00000000-0005-0000-0000-0000C7280000}"/>
    <cellStyle name="Input 27 6 2" xfId="10367" xr:uid="{00000000-0005-0000-0000-0000C8280000}"/>
    <cellStyle name="Input 27 6 3" xfId="10368" xr:uid="{00000000-0005-0000-0000-0000C9280000}"/>
    <cellStyle name="Input 27 7" xfId="10369" xr:uid="{00000000-0005-0000-0000-0000CA280000}"/>
    <cellStyle name="Input 27 8" xfId="10370" xr:uid="{00000000-0005-0000-0000-0000CB280000}"/>
    <cellStyle name="Input 27 9" xfId="10371" xr:uid="{00000000-0005-0000-0000-0000CC280000}"/>
    <cellStyle name="Input 28" xfId="10372" xr:uid="{00000000-0005-0000-0000-0000CD280000}"/>
    <cellStyle name="Input 28 10" xfId="10373" xr:uid="{00000000-0005-0000-0000-0000CE280000}"/>
    <cellStyle name="Input 28 2" xfId="10374" xr:uid="{00000000-0005-0000-0000-0000CF280000}"/>
    <cellStyle name="Input 28 2 2" xfId="10375" xr:uid="{00000000-0005-0000-0000-0000D0280000}"/>
    <cellStyle name="Input 28 2 2 2" xfId="10376" xr:uid="{00000000-0005-0000-0000-0000D1280000}"/>
    <cellStyle name="Input 28 2 2 3" xfId="10377" xr:uid="{00000000-0005-0000-0000-0000D2280000}"/>
    <cellStyle name="Input 28 2 3" xfId="10378" xr:uid="{00000000-0005-0000-0000-0000D3280000}"/>
    <cellStyle name="Input 28 2 4" xfId="10379" xr:uid="{00000000-0005-0000-0000-0000D4280000}"/>
    <cellStyle name="Input 28 3" xfId="10380" xr:uid="{00000000-0005-0000-0000-0000D5280000}"/>
    <cellStyle name="Input 28 3 2" xfId="10381" xr:uid="{00000000-0005-0000-0000-0000D6280000}"/>
    <cellStyle name="Input 28 3 3" xfId="10382" xr:uid="{00000000-0005-0000-0000-0000D7280000}"/>
    <cellStyle name="Input 28 4" xfId="10383" xr:uid="{00000000-0005-0000-0000-0000D8280000}"/>
    <cellStyle name="Input 28 4 2" xfId="10384" xr:uid="{00000000-0005-0000-0000-0000D9280000}"/>
    <cellStyle name="Input 28 4 3" xfId="10385" xr:uid="{00000000-0005-0000-0000-0000DA280000}"/>
    <cellStyle name="Input 28 5" xfId="10386" xr:uid="{00000000-0005-0000-0000-0000DB280000}"/>
    <cellStyle name="Input 28 5 2" xfId="10387" xr:uid="{00000000-0005-0000-0000-0000DC280000}"/>
    <cellStyle name="Input 28 5 3" xfId="10388" xr:uid="{00000000-0005-0000-0000-0000DD280000}"/>
    <cellStyle name="Input 28 6" xfId="10389" xr:uid="{00000000-0005-0000-0000-0000DE280000}"/>
    <cellStyle name="Input 28 6 2" xfId="10390" xr:uid="{00000000-0005-0000-0000-0000DF280000}"/>
    <cellStyle name="Input 28 6 3" xfId="10391" xr:uid="{00000000-0005-0000-0000-0000E0280000}"/>
    <cellStyle name="Input 28 7" xfId="10392" xr:uid="{00000000-0005-0000-0000-0000E1280000}"/>
    <cellStyle name="Input 28 8" xfId="10393" xr:uid="{00000000-0005-0000-0000-0000E2280000}"/>
    <cellStyle name="Input 28 9" xfId="10394" xr:uid="{00000000-0005-0000-0000-0000E3280000}"/>
    <cellStyle name="Input 29" xfId="10395" xr:uid="{00000000-0005-0000-0000-0000E4280000}"/>
    <cellStyle name="Input 29 10" xfId="10396" xr:uid="{00000000-0005-0000-0000-0000E5280000}"/>
    <cellStyle name="Input 29 2" xfId="10397" xr:uid="{00000000-0005-0000-0000-0000E6280000}"/>
    <cellStyle name="Input 29 2 2" xfId="10398" xr:uid="{00000000-0005-0000-0000-0000E7280000}"/>
    <cellStyle name="Input 29 2 2 2" xfId="10399" xr:uid="{00000000-0005-0000-0000-0000E8280000}"/>
    <cellStyle name="Input 29 2 2 3" xfId="10400" xr:uid="{00000000-0005-0000-0000-0000E9280000}"/>
    <cellStyle name="Input 29 2 3" xfId="10401" xr:uid="{00000000-0005-0000-0000-0000EA280000}"/>
    <cellStyle name="Input 29 2 4" xfId="10402" xr:uid="{00000000-0005-0000-0000-0000EB280000}"/>
    <cellStyle name="Input 29 3" xfId="10403" xr:uid="{00000000-0005-0000-0000-0000EC280000}"/>
    <cellStyle name="Input 29 3 2" xfId="10404" xr:uid="{00000000-0005-0000-0000-0000ED280000}"/>
    <cellStyle name="Input 29 3 3" xfId="10405" xr:uid="{00000000-0005-0000-0000-0000EE280000}"/>
    <cellStyle name="Input 29 4" xfId="10406" xr:uid="{00000000-0005-0000-0000-0000EF280000}"/>
    <cellStyle name="Input 29 4 2" xfId="10407" xr:uid="{00000000-0005-0000-0000-0000F0280000}"/>
    <cellStyle name="Input 29 4 3" xfId="10408" xr:uid="{00000000-0005-0000-0000-0000F1280000}"/>
    <cellStyle name="Input 29 5" xfId="10409" xr:uid="{00000000-0005-0000-0000-0000F2280000}"/>
    <cellStyle name="Input 29 5 2" xfId="10410" xr:uid="{00000000-0005-0000-0000-0000F3280000}"/>
    <cellStyle name="Input 29 5 3" xfId="10411" xr:uid="{00000000-0005-0000-0000-0000F4280000}"/>
    <cellStyle name="Input 29 6" xfId="10412" xr:uid="{00000000-0005-0000-0000-0000F5280000}"/>
    <cellStyle name="Input 29 6 2" xfId="10413" xr:uid="{00000000-0005-0000-0000-0000F6280000}"/>
    <cellStyle name="Input 29 6 3" xfId="10414" xr:uid="{00000000-0005-0000-0000-0000F7280000}"/>
    <cellStyle name="Input 29 7" xfId="10415" xr:uid="{00000000-0005-0000-0000-0000F8280000}"/>
    <cellStyle name="Input 29 8" xfId="10416" xr:uid="{00000000-0005-0000-0000-0000F9280000}"/>
    <cellStyle name="Input 29 9" xfId="10417" xr:uid="{00000000-0005-0000-0000-0000FA280000}"/>
    <cellStyle name="Input 3" xfId="10418" xr:uid="{00000000-0005-0000-0000-0000FB280000}"/>
    <cellStyle name="Input 3 10" xfId="10419" xr:uid="{00000000-0005-0000-0000-0000FC280000}"/>
    <cellStyle name="Input 3 2" xfId="10420" xr:uid="{00000000-0005-0000-0000-0000FD280000}"/>
    <cellStyle name="Input 3 2 2" xfId="10421" xr:uid="{00000000-0005-0000-0000-0000FE280000}"/>
    <cellStyle name="Input 3 2 2 2" xfId="10422" xr:uid="{00000000-0005-0000-0000-0000FF280000}"/>
    <cellStyle name="Input 3 2 2 3" xfId="10423" xr:uid="{00000000-0005-0000-0000-000000290000}"/>
    <cellStyle name="Input 3 2 3" xfId="10424" xr:uid="{00000000-0005-0000-0000-000001290000}"/>
    <cellStyle name="Input 3 2 4" xfId="10425" xr:uid="{00000000-0005-0000-0000-000002290000}"/>
    <cellStyle name="Input 3 2 5" xfId="10426" xr:uid="{00000000-0005-0000-0000-000003290000}"/>
    <cellStyle name="Input 3 2 6" xfId="10427" xr:uid="{00000000-0005-0000-0000-000004290000}"/>
    <cellStyle name="Input 3 3" xfId="10428" xr:uid="{00000000-0005-0000-0000-000005290000}"/>
    <cellStyle name="Input 3 3 2" xfId="10429" xr:uid="{00000000-0005-0000-0000-000006290000}"/>
    <cellStyle name="Input 3 3 3" xfId="10430" xr:uid="{00000000-0005-0000-0000-000007290000}"/>
    <cellStyle name="Input 3 3 4" xfId="10431" xr:uid="{00000000-0005-0000-0000-000008290000}"/>
    <cellStyle name="Input 3 3 5" xfId="10432" xr:uid="{00000000-0005-0000-0000-000009290000}"/>
    <cellStyle name="Input 3 4" xfId="10433" xr:uid="{00000000-0005-0000-0000-00000A290000}"/>
    <cellStyle name="Input 3 4 2" xfId="10434" xr:uid="{00000000-0005-0000-0000-00000B290000}"/>
    <cellStyle name="Input 3 4 3" xfId="10435" xr:uid="{00000000-0005-0000-0000-00000C290000}"/>
    <cellStyle name="Input 3 5" xfId="10436" xr:uid="{00000000-0005-0000-0000-00000D290000}"/>
    <cellStyle name="Input 3 5 2" xfId="10437" xr:uid="{00000000-0005-0000-0000-00000E290000}"/>
    <cellStyle name="Input 3 5 3" xfId="10438" xr:uid="{00000000-0005-0000-0000-00000F290000}"/>
    <cellStyle name="Input 3 6" xfId="10439" xr:uid="{00000000-0005-0000-0000-000010290000}"/>
    <cellStyle name="Input 3 6 2" xfId="10440" xr:uid="{00000000-0005-0000-0000-000011290000}"/>
    <cellStyle name="Input 3 6 3" xfId="10441" xr:uid="{00000000-0005-0000-0000-000012290000}"/>
    <cellStyle name="Input 3 7" xfId="10442" xr:uid="{00000000-0005-0000-0000-000013290000}"/>
    <cellStyle name="Input 3 8" xfId="10443" xr:uid="{00000000-0005-0000-0000-000014290000}"/>
    <cellStyle name="Input 3 9" xfId="10444" xr:uid="{00000000-0005-0000-0000-000015290000}"/>
    <cellStyle name="Input 30" xfId="10445" xr:uid="{00000000-0005-0000-0000-000016290000}"/>
    <cellStyle name="Input 30 10" xfId="10446" xr:uid="{00000000-0005-0000-0000-000017290000}"/>
    <cellStyle name="Input 30 2" xfId="10447" xr:uid="{00000000-0005-0000-0000-000018290000}"/>
    <cellStyle name="Input 30 2 2" xfId="10448" xr:uid="{00000000-0005-0000-0000-000019290000}"/>
    <cellStyle name="Input 30 2 2 2" xfId="10449" xr:uid="{00000000-0005-0000-0000-00001A290000}"/>
    <cellStyle name="Input 30 2 2 3" xfId="10450" xr:uid="{00000000-0005-0000-0000-00001B290000}"/>
    <cellStyle name="Input 30 2 3" xfId="10451" xr:uid="{00000000-0005-0000-0000-00001C290000}"/>
    <cellStyle name="Input 30 2 4" xfId="10452" xr:uid="{00000000-0005-0000-0000-00001D290000}"/>
    <cellStyle name="Input 30 3" xfId="10453" xr:uid="{00000000-0005-0000-0000-00001E290000}"/>
    <cellStyle name="Input 30 3 2" xfId="10454" xr:uid="{00000000-0005-0000-0000-00001F290000}"/>
    <cellStyle name="Input 30 3 3" xfId="10455" xr:uid="{00000000-0005-0000-0000-000020290000}"/>
    <cellStyle name="Input 30 4" xfId="10456" xr:uid="{00000000-0005-0000-0000-000021290000}"/>
    <cellStyle name="Input 30 4 2" xfId="10457" xr:uid="{00000000-0005-0000-0000-000022290000}"/>
    <cellStyle name="Input 30 4 3" xfId="10458" xr:uid="{00000000-0005-0000-0000-000023290000}"/>
    <cellStyle name="Input 30 5" xfId="10459" xr:uid="{00000000-0005-0000-0000-000024290000}"/>
    <cellStyle name="Input 30 5 2" xfId="10460" xr:uid="{00000000-0005-0000-0000-000025290000}"/>
    <cellStyle name="Input 30 5 3" xfId="10461" xr:uid="{00000000-0005-0000-0000-000026290000}"/>
    <cellStyle name="Input 30 6" xfId="10462" xr:uid="{00000000-0005-0000-0000-000027290000}"/>
    <cellStyle name="Input 30 6 2" xfId="10463" xr:uid="{00000000-0005-0000-0000-000028290000}"/>
    <cellStyle name="Input 30 6 3" xfId="10464" xr:uid="{00000000-0005-0000-0000-000029290000}"/>
    <cellStyle name="Input 30 7" xfId="10465" xr:uid="{00000000-0005-0000-0000-00002A290000}"/>
    <cellStyle name="Input 30 8" xfId="10466" xr:uid="{00000000-0005-0000-0000-00002B290000}"/>
    <cellStyle name="Input 30 9" xfId="10467" xr:uid="{00000000-0005-0000-0000-00002C290000}"/>
    <cellStyle name="Input 31" xfId="10468" xr:uid="{00000000-0005-0000-0000-00002D290000}"/>
    <cellStyle name="Input 31 10" xfId="10469" xr:uid="{00000000-0005-0000-0000-00002E290000}"/>
    <cellStyle name="Input 31 2" xfId="10470" xr:uid="{00000000-0005-0000-0000-00002F290000}"/>
    <cellStyle name="Input 31 2 2" xfId="10471" xr:uid="{00000000-0005-0000-0000-000030290000}"/>
    <cellStyle name="Input 31 2 2 2" xfId="10472" xr:uid="{00000000-0005-0000-0000-000031290000}"/>
    <cellStyle name="Input 31 2 2 3" xfId="10473" xr:uid="{00000000-0005-0000-0000-000032290000}"/>
    <cellStyle name="Input 31 2 3" xfId="10474" xr:uid="{00000000-0005-0000-0000-000033290000}"/>
    <cellStyle name="Input 31 2 4" xfId="10475" xr:uid="{00000000-0005-0000-0000-000034290000}"/>
    <cellStyle name="Input 31 3" xfId="10476" xr:uid="{00000000-0005-0000-0000-000035290000}"/>
    <cellStyle name="Input 31 3 2" xfId="10477" xr:uid="{00000000-0005-0000-0000-000036290000}"/>
    <cellStyle name="Input 31 3 3" xfId="10478" xr:uid="{00000000-0005-0000-0000-000037290000}"/>
    <cellStyle name="Input 31 4" xfId="10479" xr:uid="{00000000-0005-0000-0000-000038290000}"/>
    <cellStyle name="Input 31 4 2" xfId="10480" xr:uid="{00000000-0005-0000-0000-000039290000}"/>
    <cellStyle name="Input 31 4 3" xfId="10481" xr:uid="{00000000-0005-0000-0000-00003A290000}"/>
    <cellStyle name="Input 31 5" xfId="10482" xr:uid="{00000000-0005-0000-0000-00003B290000}"/>
    <cellStyle name="Input 31 5 2" xfId="10483" xr:uid="{00000000-0005-0000-0000-00003C290000}"/>
    <cellStyle name="Input 31 5 3" xfId="10484" xr:uid="{00000000-0005-0000-0000-00003D290000}"/>
    <cellStyle name="Input 31 6" xfId="10485" xr:uid="{00000000-0005-0000-0000-00003E290000}"/>
    <cellStyle name="Input 31 6 2" xfId="10486" xr:uid="{00000000-0005-0000-0000-00003F290000}"/>
    <cellStyle name="Input 31 6 3" xfId="10487" xr:uid="{00000000-0005-0000-0000-000040290000}"/>
    <cellStyle name="Input 31 7" xfId="10488" xr:uid="{00000000-0005-0000-0000-000041290000}"/>
    <cellStyle name="Input 31 8" xfId="10489" xr:uid="{00000000-0005-0000-0000-000042290000}"/>
    <cellStyle name="Input 31 9" xfId="10490" xr:uid="{00000000-0005-0000-0000-000043290000}"/>
    <cellStyle name="Input 32" xfId="10491" xr:uid="{00000000-0005-0000-0000-000044290000}"/>
    <cellStyle name="Input 32 10" xfId="10492" xr:uid="{00000000-0005-0000-0000-000045290000}"/>
    <cellStyle name="Input 32 2" xfId="10493" xr:uid="{00000000-0005-0000-0000-000046290000}"/>
    <cellStyle name="Input 32 2 2" xfId="10494" xr:uid="{00000000-0005-0000-0000-000047290000}"/>
    <cellStyle name="Input 32 2 2 2" xfId="10495" xr:uid="{00000000-0005-0000-0000-000048290000}"/>
    <cellStyle name="Input 32 2 2 3" xfId="10496" xr:uid="{00000000-0005-0000-0000-000049290000}"/>
    <cellStyle name="Input 32 2 3" xfId="10497" xr:uid="{00000000-0005-0000-0000-00004A290000}"/>
    <cellStyle name="Input 32 2 4" xfId="10498" xr:uid="{00000000-0005-0000-0000-00004B290000}"/>
    <cellStyle name="Input 32 3" xfId="10499" xr:uid="{00000000-0005-0000-0000-00004C290000}"/>
    <cellStyle name="Input 32 3 2" xfId="10500" xr:uid="{00000000-0005-0000-0000-00004D290000}"/>
    <cellStyle name="Input 32 3 3" xfId="10501" xr:uid="{00000000-0005-0000-0000-00004E290000}"/>
    <cellStyle name="Input 32 4" xfId="10502" xr:uid="{00000000-0005-0000-0000-00004F290000}"/>
    <cellStyle name="Input 32 4 2" xfId="10503" xr:uid="{00000000-0005-0000-0000-000050290000}"/>
    <cellStyle name="Input 32 4 3" xfId="10504" xr:uid="{00000000-0005-0000-0000-000051290000}"/>
    <cellStyle name="Input 32 5" xfId="10505" xr:uid="{00000000-0005-0000-0000-000052290000}"/>
    <cellStyle name="Input 32 5 2" xfId="10506" xr:uid="{00000000-0005-0000-0000-000053290000}"/>
    <cellStyle name="Input 32 5 3" xfId="10507" xr:uid="{00000000-0005-0000-0000-000054290000}"/>
    <cellStyle name="Input 32 6" xfId="10508" xr:uid="{00000000-0005-0000-0000-000055290000}"/>
    <cellStyle name="Input 32 6 2" xfId="10509" xr:uid="{00000000-0005-0000-0000-000056290000}"/>
    <cellStyle name="Input 32 6 3" xfId="10510" xr:uid="{00000000-0005-0000-0000-000057290000}"/>
    <cellStyle name="Input 32 7" xfId="10511" xr:uid="{00000000-0005-0000-0000-000058290000}"/>
    <cellStyle name="Input 32 8" xfId="10512" xr:uid="{00000000-0005-0000-0000-000059290000}"/>
    <cellStyle name="Input 32 9" xfId="10513" xr:uid="{00000000-0005-0000-0000-00005A290000}"/>
    <cellStyle name="Input 33" xfId="10514" xr:uid="{00000000-0005-0000-0000-00005B290000}"/>
    <cellStyle name="Input 33 10" xfId="10515" xr:uid="{00000000-0005-0000-0000-00005C290000}"/>
    <cellStyle name="Input 33 2" xfId="10516" xr:uid="{00000000-0005-0000-0000-00005D290000}"/>
    <cellStyle name="Input 33 2 2" xfId="10517" xr:uid="{00000000-0005-0000-0000-00005E290000}"/>
    <cellStyle name="Input 33 2 2 2" xfId="10518" xr:uid="{00000000-0005-0000-0000-00005F290000}"/>
    <cellStyle name="Input 33 2 2 3" xfId="10519" xr:uid="{00000000-0005-0000-0000-000060290000}"/>
    <cellStyle name="Input 33 2 3" xfId="10520" xr:uid="{00000000-0005-0000-0000-000061290000}"/>
    <cellStyle name="Input 33 2 4" xfId="10521" xr:uid="{00000000-0005-0000-0000-000062290000}"/>
    <cellStyle name="Input 33 3" xfId="10522" xr:uid="{00000000-0005-0000-0000-000063290000}"/>
    <cellStyle name="Input 33 3 2" xfId="10523" xr:uid="{00000000-0005-0000-0000-000064290000}"/>
    <cellStyle name="Input 33 3 3" xfId="10524" xr:uid="{00000000-0005-0000-0000-000065290000}"/>
    <cellStyle name="Input 33 4" xfId="10525" xr:uid="{00000000-0005-0000-0000-000066290000}"/>
    <cellStyle name="Input 33 4 2" xfId="10526" xr:uid="{00000000-0005-0000-0000-000067290000}"/>
    <cellStyle name="Input 33 4 3" xfId="10527" xr:uid="{00000000-0005-0000-0000-000068290000}"/>
    <cellStyle name="Input 33 5" xfId="10528" xr:uid="{00000000-0005-0000-0000-000069290000}"/>
    <cellStyle name="Input 33 5 2" xfId="10529" xr:uid="{00000000-0005-0000-0000-00006A290000}"/>
    <cellStyle name="Input 33 5 3" xfId="10530" xr:uid="{00000000-0005-0000-0000-00006B290000}"/>
    <cellStyle name="Input 33 6" xfId="10531" xr:uid="{00000000-0005-0000-0000-00006C290000}"/>
    <cellStyle name="Input 33 6 2" xfId="10532" xr:uid="{00000000-0005-0000-0000-00006D290000}"/>
    <cellStyle name="Input 33 6 3" xfId="10533" xr:uid="{00000000-0005-0000-0000-00006E290000}"/>
    <cellStyle name="Input 33 7" xfId="10534" xr:uid="{00000000-0005-0000-0000-00006F290000}"/>
    <cellStyle name="Input 33 8" xfId="10535" xr:uid="{00000000-0005-0000-0000-000070290000}"/>
    <cellStyle name="Input 33 9" xfId="10536" xr:uid="{00000000-0005-0000-0000-000071290000}"/>
    <cellStyle name="Input 34" xfId="10537" xr:uid="{00000000-0005-0000-0000-000072290000}"/>
    <cellStyle name="Input 34 10" xfId="10538" xr:uid="{00000000-0005-0000-0000-000073290000}"/>
    <cellStyle name="Input 34 2" xfId="10539" xr:uid="{00000000-0005-0000-0000-000074290000}"/>
    <cellStyle name="Input 34 2 2" xfId="10540" xr:uid="{00000000-0005-0000-0000-000075290000}"/>
    <cellStyle name="Input 34 2 2 2" xfId="10541" xr:uid="{00000000-0005-0000-0000-000076290000}"/>
    <cellStyle name="Input 34 2 2 3" xfId="10542" xr:uid="{00000000-0005-0000-0000-000077290000}"/>
    <cellStyle name="Input 34 2 3" xfId="10543" xr:uid="{00000000-0005-0000-0000-000078290000}"/>
    <cellStyle name="Input 34 2 4" xfId="10544" xr:uid="{00000000-0005-0000-0000-000079290000}"/>
    <cellStyle name="Input 34 3" xfId="10545" xr:uid="{00000000-0005-0000-0000-00007A290000}"/>
    <cellStyle name="Input 34 3 2" xfId="10546" xr:uid="{00000000-0005-0000-0000-00007B290000}"/>
    <cellStyle name="Input 34 3 3" xfId="10547" xr:uid="{00000000-0005-0000-0000-00007C290000}"/>
    <cellStyle name="Input 34 4" xfId="10548" xr:uid="{00000000-0005-0000-0000-00007D290000}"/>
    <cellStyle name="Input 34 4 2" xfId="10549" xr:uid="{00000000-0005-0000-0000-00007E290000}"/>
    <cellStyle name="Input 34 4 3" xfId="10550" xr:uid="{00000000-0005-0000-0000-00007F290000}"/>
    <cellStyle name="Input 34 5" xfId="10551" xr:uid="{00000000-0005-0000-0000-000080290000}"/>
    <cellStyle name="Input 34 5 2" xfId="10552" xr:uid="{00000000-0005-0000-0000-000081290000}"/>
    <cellStyle name="Input 34 5 3" xfId="10553" xr:uid="{00000000-0005-0000-0000-000082290000}"/>
    <cellStyle name="Input 34 6" xfId="10554" xr:uid="{00000000-0005-0000-0000-000083290000}"/>
    <cellStyle name="Input 34 6 2" xfId="10555" xr:uid="{00000000-0005-0000-0000-000084290000}"/>
    <cellStyle name="Input 34 6 3" xfId="10556" xr:uid="{00000000-0005-0000-0000-000085290000}"/>
    <cellStyle name="Input 34 7" xfId="10557" xr:uid="{00000000-0005-0000-0000-000086290000}"/>
    <cellStyle name="Input 34 8" xfId="10558" xr:uid="{00000000-0005-0000-0000-000087290000}"/>
    <cellStyle name="Input 34 9" xfId="10559" xr:uid="{00000000-0005-0000-0000-000088290000}"/>
    <cellStyle name="Input 35" xfId="10560" xr:uid="{00000000-0005-0000-0000-000089290000}"/>
    <cellStyle name="Input 35 10" xfId="10561" xr:uid="{00000000-0005-0000-0000-00008A290000}"/>
    <cellStyle name="Input 35 2" xfId="10562" xr:uid="{00000000-0005-0000-0000-00008B290000}"/>
    <cellStyle name="Input 35 2 2" xfId="10563" xr:uid="{00000000-0005-0000-0000-00008C290000}"/>
    <cellStyle name="Input 35 2 2 2" xfId="10564" xr:uid="{00000000-0005-0000-0000-00008D290000}"/>
    <cellStyle name="Input 35 2 2 3" xfId="10565" xr:uid="{00000000-0005-0000-0000-00008E290000}"/>
    <cellStyle name="Input 35 2 3" xfId="10566" xr:uid="{00000000-0005-0000-0000-00008F290000}"/>
    <cellStyle name="Input 35 2 4" xfId="10567" xr:uid="{00000000-0005-0000-0000-000090290000}"/>
    <cellStyle name="Input 35 3" xfId="10568" xr:uid="{00000000-0005-0000-0000-000091290000}"/>
    <cellStyle name="Input 35 3 2" xfId="10569" xr:uid="{00000000-0005-0000-0000-000092290000}"/>
    <cellStyle name="Input 35 3 3" xfId="10570" xr:uid="{00000000-0005-0000-0000-000093290000}"/>
    <cellStyle name="Input 35 4" xfId="10571" xr:uid="{00000000-0005-0000-0000-000094290000}"/>
    <cellStyle name="Input 35 4 2" xfId="10572" xr:uid="{00000000-0005-0000-0000-000095290000}"/>
    <cellStyle name="Input 35 4 3" xfId="10573" xr:uid="{00000000-0005-0000-0000-000096290000}"/>
    <cellStyle name="Input 35 5" xfId="10574" xr:uid="{00000000-0005-0000-0000-000097290000}"/>
    <cellStyle name="Input 35 5 2" xfId="10575" xr:uid="{00000000-0005-0000-0000-000098290000}"/>
    <cellStyle name="Input 35 5 3" xfId="10576" xr:uid="{00000000-0005-0000-0000-000099290000}"/>
    <cellStyle name="Input 35 6" xfId="10577" xr:uid="{00000000-0005-0000-0000-00009A290000}"/>
    <cellStyle name="Input 35 6 2" xfId="10578" xr:uid="{00000000-0005-0000-0000-00009B290000}"/>
    <cellStyle name="Input 35 6 3" xfId="10579" xr:uid="{00000000-0005-0000-0000-00009C290000}"/>
    <cellStyle name="Input 35 7" xfId="10580" xr:uid="{00000000-0005-0000-0000-00009D290000}"/>
    <cellStyle name="Input 35 8" xfId="10581" xr:uid="{00000000-0005-0000-0000-00009E290000}"/>
    <cellStyle name="Input 35 9" xfId="10582" xr:uid="{00000000-0005-0000-0000-00009F290000}"/>
    <cellStyle name="Input 36" xfId="10583" xr:uid="{00000000-0005-0000-0000-0000A0290000}"/>
    <cellStyle name="Input 36 10" xfId="10584" xr:uid="{00000000-0005-0000-0000-0000A1290000}"/>
    <cellStyle name="Input 36 2" xfId="10585" xr:uid="{00000000-0005-0000-0000-0000A2290000}"/>
    <cellStyle name="Input 36 2 2" xfId="10586" xr:uid="{00000000-0005-0000-0000-0000A3290000}"/>
    <cellStyle name="Input 36 2 2 2" xfId="10587" xr:uid="{00000000-0005-0000-0000-0000A4290000}"/>
    <cellStyle name="Input 36 2 2 3" xfId="10588" xr:uid="{00000000-0005-0000-0000-0000A5290000}"/>
    <cellStyle name="Input 36 2 3" xfId="10589" xr:uid="{00000000-0005-0000-0000-0000A6290000}"/>
    <cellStyle name="Input 36 2 4" xfId="10590" xr:uid="{00000000-0005-0000-0000-0000A7290000}"/>
    <cellStyle name="Input 36 3" xfId="10591" xr:uid="{00000000-0005-0000-0000-0000A8290000}"/>
    <cellStyle name="Input 36 3 2" xfId="10592" xr:uid="{00000000-0005-0000-0000-0000A9290000}"/>
    <cellStyle name="Input 36 3 3" xfId="10593" xr:uid="{00000000-0005-0000-0000-0000AA290000}"/>
    <cellStyle name="Input 36 4" xfId="10594" xr:uid="{00000000-0005-0000-0000-0000AB290000}"/>
    <cellStyle name="Input 36 4 2" xfId="10595" xr:uid="{00000000-0005-0000-0000-0000AC290000}"/>
    <cellStyle name="Input 36 4 3" xfId="10596" xr:uid="{00000000-0005-0000-0000-0000AD290000}"/>
    <cellStyle name="Input 36 5" xfId="10597" xr:uid="{00000000-0005-0000-0000-0000AE290000}"/>
    <cellStyle name="Input 36 5 2" xfId="10598" xr:uid="{00000000-0005-0000-0000-0000AF290000}"/>
    <cellStyle name="Input 36 5 3" xfId="10599" xr:uid="{00000000-0005-0000-0000-0000B0290000}"/>
    <cellStyle name="Input 36 6" xfId="10600" xr:uid="{00000000-0005-0000-0000-0000B1290000}"/>
    <cellStyle name="Input 36 6 2" xfId="10601" xr:uid="{00000000-0005-0000-0000-0000B2290000}"/>
    <cellStyle name="Input 36 6 3" xfId="10602" xr:uid="{00000000-0005-0000-0000-0000B3290000}"/>
    <cellStyle name="Input 36 7" xfId="10603" xr:uid="{00000000-0005-0000-0000-0000B4290000}"/>
    <cellStyle name="Input 36 8" xfId="10604" xr:uid="{00000000-0005-0000-0000-0000B5290000}"/>
    <cellStyle name="Input 36 9" xfId="10605" xr:uid="{00000000-0005-0000-0000-0000B6290000}"/>
    <cellStyle name="Input 37" xfId="10606" xr:uid="{00000000-0005-0000-0000-0000B7290000}"/>
    <cellStyle name="Input 37 10" xfId="10607" xr:uid="{00000000-0005-0000-0000-0000B8290000}"/>
    <cellStyle name="Input 37 2" xfId="10608" xr:uid="{00000000-0005-0000-0000-0000B9290000}"/>
    <cellStyle name="Input 37 2 2" xfId="10609" xr:uid="{00000000-0005-0000-0000-0000BA290000}"/>
    <cellStyle name="Input 37 2 2 2" xfId="10610" xr:uid="{00000000-0005-0000-0000-0000BB290000}"/>
    <cellStyle name="Input 37 2 2 3" xfId="10611" xr:uid="{00000000-0005-0000-0000-0000BC290000}"/>
    <cellStyle name="Input 37 2 3" xfId="10612" xr:uid="{00000000-0005-0000-0000-0000BD290000}"/>
    <cellStyle name="Input 37 2 4" xfId="10613" xr:uid="{00000000-0005-0000-0000-0000BE290000}"/>
    <cellStyle name="Input 37 3" xfId="10614" xr:uid="{00000000-0005-0000-0000-0000BF290000}"/>
    <cellStyle name="Input 37 3 2" xfId="10615" xr:uid="{00000000-0005-0000-0000-0000C0290000}"/>
    <cellStyle name="Input 37 3 3" xfId="10616" xr:uid="{00000000-0005-0000-0000-0000C1290000}"/>
    <cellStyle name="Input 37 4" xfId="10617" xr:uid="{00000000-0005-0000-0000-0000C2290000}"/>
    <cellStyle name="Input 37 4 2" xfId="10618" xr:uid="{00000000-0005-0000-0000-0000C3290000}"/>
    <cellStyle name="Input 37 4 3" xfId="10619" xr:uid="{00000000-0005-0000-0000-0000C4290000}"/>
    <cellStyle name="Input 37 5" xfId="10620" xr:uid="{00000000-0005-0000-0000-0000C5290000}"/>
    <cellStyle name="Input 37 5 2" xfId="10621" xr:uid="{00000000-0005-0000-0000-0000C6290000}"/>
    <cellStyle name="Input 37 5 3" xfId="10622" xr:uid="{00000000-0005-0000-0000-0000C7290000}"/>
    <cellStyle name="Input 37 6" xfId="10623" xr:uid="{00000000-0005-0000-0000-0000C8290000}"/>
    <cellStyle name="Input 37 6 2" xfId="10624" xr:uid="{00000000-0005-0000-0000-0000C9290000}"/>
    <cellStyle name="Input 37 6 3" xfId="10625" xr:uid="{00000000-0005-0000-0000-0000CA290000}"/>
    <cellStyle name="Input 37 7" xfId="10626" xr:uid="{00000000-0005-0000-0000-0000CB290000}"/>
    <cellStyle name="Input 37 8" xfId="10627" xr:uid="{00000000-0005-0000-0000-0000CC290000}"/>
    <cellStyle name="Input 37 9" xfId="10628" xr:uid="{00000000-0005-0000-0000-0000CD290000}"/>
    <cellStyle name="Input 38" xfId="10629" xr:uid="{00000000-0005-0000-0000-0000CE290000}"/>
    <cellStyle name="Input 38 10" xfId="10630" xr:uid="{00000000-0005-0000-0000-0000CF290000}"/>
    <cellStyle name="Input 38 2" xfId="10631" xr:uid="{00000000-0005-0000-0000-0000D0290000}"/>
    <cellStyle name="Input 38 2 2" xfId="10632" xr:uid="{00000000-0005-0000-0000-0000D1290000}"/>
    <cellStyle name="Input 38 2 2 2" xfId="10633" xr:uid="{00000000-0005-0000-0000-0000D2290000}"/>
    <cellStyle name="Input 38 2 2 3" xfId="10634" xr:uid="{00000000-0005-0000-0000-0000D3290000}"/>
    <cellStyle name="Input 38 2 3" xfId="10635" xr:uid="{00000000-0005-0000-0000-0000D4290000}"/>
    <cellStyle name="Input 38 2 4" xfId="10636" xr:uid="{00000000-0005-0000-0000-0000D5290000}"/>
    <cellStyle name="Input 38 3" xfId="10637" xr:uid="{00000000-0005-0000-0000-0000D6290000}"/>
    <cellStyle name="Input 38 3 2" xfId="10638" xr:uid="{00000000-0005-0000-0000-0000D7290000}"/>
    <cellStyle name="Input 38 3 3" xfId="10639" xr:uid="{00000000-0005-0000-0000-0000D8290000}"/>
    <cellStyle name="Input 38 4" xfId="10640" xr:uid="{00000000-0005-0000-0000-0000D9290000}"/>
    <cellStyle name="Input 38 4 2" xfId="10641" xr:uid="{00000000-0005-0000-0000-0000DA290000}"/>
    <cellStyle name="Input 38 4 3" xfId="10642" xr:uid="{00000000-0005-0000-0000-0000DB290000}"/>
    <cellStyle name="Input 38 5" xfId="10643" xr:uid="{00000000-0005-0000-0000-0000DC290000}"/>
    <cellStyle name="Input 38 5 2" xfId="10644" xr:uid="{00000000-0005-0000-0000-0000DD290000}"/>
    <cellStyle name="Input 38 5 3" xfId="10645" xr:uid="{00000000-0005-0000-0000-0000DE290000}"/>
    <cellStyle name="Input 38 6" xfId="10646" xr:uid="{00000000-0005-0000-0000-0000DF290000}"/>
    <cellStyle name="Input 38 6 2" xfId="10647" xr:uid="{00000000-0005-0000-0000-0000E0290000}"/>
    <cellStyle name="Input 38 6 3" xfId="10648" xr:uid="{00000000-0005-0000-0000-0000E1290000}"/>
    <cellStyle name="Input 38 7" xfId="10649" xr:uid="{00000000-0005-0000-0000-0000E2290000}"/>
    <cellStyle name="Input 38 8" xfId="10650" xr:uid="{00000000-0005-0000-0000-0000E3290000}"/>
    <cellStyle name="Input 38 9" xfId="10651" xr:uid="{00000000-0005-0000-0000-0000E4290000}"/>
    <cellStyle name="Input 39" xfId="10652" xr:uid="{00000000-0005-0000-0000-0000E5290000}"/>
    <cellStyle name="Input 39 10" xfId="10653" xr:uid="{00000000-0005-0000-0000-0000E6290000}"/>
    <cellStyle name="Input 39 2" xfId="10654" xr:uid="{00000000-0005-0000-0000-0000E7290000}"/>
    <cellStyle name="Input 39 2 2" xfId="10655" xr:uid="{00000000-0005-0000-0000-0000E8290000}"/>
    <cellStyle name="Input 39 2 2 2" xfId="10656" xr:uid="{00000000-0005-0000-0000-0000E9290000}"/>
    <cellStyle name="Input 39 2 2 3" xfId="10657" xr:uid="{00000000-0005-0000-0000-0000EA290000}"/>
    <cellStyle name="Input 39 2 3" xfId="10658" xr:uid="{00000000-0005-0000-0000-0000EB290000}"/>
    <cellStyle name="Input 39 2 4" xfId="10659" xr:uid="{00000000-0005-0000-0000-0000EC290000}"/>
    <cellStyle name="Input 39 3" xfId="10660" xr:uid="{00000000-0005-0000-0000-0000ED290000}"/>
    <cellStyle name="Input 39 3 2" xfId="10661" xr:uid="{00000000-0005-0000-0000-0000EE290000}"/>
    <cellStyle name="Input 39 3 3" xfId="10662" xr:uid="{00000000-0005-0000-0000-0000EF290000}"/>
    <cellStyle name="Input 39 4" xfId="10663" xr:uid="{00000000-0005-0000-0000-0000F0290000}"/>
    <cellStyle name="Input 39 4 2" xfId="10664" xr:uid="{00000000-0005-0000-0000-0000F1290000}"/>
    <cellStyle name="Input 39 4 3" xfId="10665" xr:uid="{00000000-0005-0000-0000-0000F2290000}"/>
    <cellStyle name="Input 39 5" xfId="10666" xr:uid="{00000000-0005-0000-0000-0000F3290000}"/>
    <cellStyle name="Input 39 5 2" xfId="10667" xr:uid="{00000000-0005-0000-0000-0000F4290000}"/>
    <cellStyle name="Input 39 5 3" xfId="10668" xr:uid="{00000000-0005-0000-0000-0000F5290000}"/>
    <cellStyle name="Input 39 6" xfId="10669" xr:uid="{00000000-0005-0000-0000-0000F6290000}"/>
    <cellStyle name="Input 39 6 2" xfId="10670" xr:uid="{00000000-0005-0000-0000-0000F7290000}"/>
    <cellStyle name="Input 39 6 3" xfId="10671" xr:uid="{00000000-0005-0000-0000-0000F8290000}"/>
    <cellStyle name="Input 39 7" xfId="10672" xr:uid="{00000000-0005-0000-0000-0000F9290000}"/>
    <cellStyle name="Input 39 8" xfId="10673" xr:uid="{00000000-0005-0000-0000-0000FA290000}"/>
    <cellStyle name="Input 39 9" xfId="10674" xr:uid="{00000000-0005-0000-0000-0000FB290000}"/>
    <cellStyle name="Input 4" xfId="10675" xr:uid="{00000000-0005-0000-0000-0000FC290000}"/>
    <cellStyle name="Input 4 10" xfId="10676" xr:uid="{00000000-0005-0000-0000-0000FD290000}"/>
    <cellStyle name="Input 4 2" xfId="10677" xr:uid="{00000000-0005-0000-0000-0000FE290000}"/>
    <cellStyle name="Input 4 2 2" xfId="10678" xr:uid="{00000000-0005-0000-0000-0000FF290000}"/>
    <cellStyle name="Input 4 2 2 2" xfId="10679" xr:uid="{00000000-0005-0000-0000-0000002A0000}"/>
    <cellStyle name="Input 4 2 2 3" xfId="10680" xr:uid="{00000000-0005-0000-0000-0000012A0000}"/>
    <cellStyle name="Input 4 2 3" xfId="10681" xr:uid="{00000000-0005-0000-0000-0000022A0000}"/>
    <cellStyle name="Input 4 2 4" xfId="10682" xr:uid="{00000000-0005-0000-0000-0000032A0000}"/>
    <cellStyle name="Input 4 2 5" xfId="10683" xr:uid="{00000000-0005-0000-0000-0000042A0000}"/>
    <cellStyle name="Input 4 2 6" xfId="10684" xr:uid="{00000000-0005-0000-0000-0000052A0000}"/>
    <cellStyle name="Input 4 3" xfId="10685" xr:uid="{00000000-0005-0000-0000-0000062A0000}"/>
    <cellStyle name="Input 4 3 2" xfId="10686" xr:uid="{00000000-0005-0000-0000-0000072A0000}"/>
    <cellStyle name="Input 4 3 3" xfId="10687" xr:uid="{00000000-0005-0000-0000-0000082A0000}"/>
    <cellStyle name="Input 4 3 4" xfId="10688" xr:uid="{00000000-0005-0000-0000-0000092A0000}"/>
    <cellStyle name="Input 4 3 5" xfId="10689" xr:uid="{00000000-0005-0000-0000-00000A2A0000}"/>
    <cellStyle name="Input 4 4" xfId="10690" xr:uid="{00000000-0005-0000-0000-00000B2A0000}"/>
    <cellStyle name="Input 4 4 2" xfId="10691" xr:uid="{00000000-0005-0000-0000-00000C2A0000}"/>
    <cellStyle name="Input 4 4 3" xfId="10692" xr:uid="{00000000-0005-0000-0000-00000D2A0000}"/>
    <cellStyle name="Input 4 5" xfId="10693" xr:uid="{00000000-0005-0000-0000-00000E2A0000}"/>
    <cellStyle name="Input 4 5 2" xfId="10694" xr:uid="{00000000-0005-0000-0000-00000F2A0000}"/>
    <cellStyle name="Input 4 5 3" xfId="10695" xr:uid="{00000000-0005-0000-0000-0000102A0000}"/>
    <cellStyle name="Input 4 6" xfId="10696" xr:uid="{00000000-0005-0000-0000-0000112A0000}"/>
    <cellStyle name="Input 4 6 2" xfId="10697" xr:uid="{00000000-0005-0000-0000-0000122A0000}"/>
    <cellStyle name="Input 4 6 3" xfId="10698" xr:uid="{00000000-0005-0000-0000-0000132A0000}"/>
    <cellStyle name="Input 4 7" xfId="10699" xr:uid="{00000000-0005-0000-0000-0000142A0000}"/>
    <cellStyle name="Input 4 8" xfId="10700" xr:uid="{00000000-0005-0000-0000-0000152A0000}"/>
    <cellStyle name="Input 4 9" xfId="10701" xr:uid="{00000000-0005-0000-0000-0000162A0000}"/>
    <cellStyle name="Input 40" xfId="10702" xr:uid="{00000000-0005-0000-0000-0000172A0000}"/>
    <cellStyle name="Input 40 10" xfId="10703" xr:uid="{00000000-0005-0000-0000-0000182A0000}"/>
    <cellStyle name="Input 40 2" xfId="10704" xr:uid="{00000000-0005-0000-0000-0000192A0000}"/>
    <cellStyle name="Input 40 2 2" xfId="10705" xr:uid="{00000000-0005-0000-0000-00001A2A0000}"/>
    <cellStyle name="Input 40 2 2 2" xfId="10706" xr:uid="{00000000-0005-0000-0000-00001B2A0000}"/>
    <cellStyle name="Input 40 2 2 3" xfId="10707" xr:uid="{00000000-0005-0000-0000-00001C2A0000}"/>
    <cellStyle name="Input 40 2 3" xfId="10708" xr:uid="{00000000-0005-0000-0000-00001D2A0000}"/>
    <cellStyle name="Input 40 2 4" xfId="10709" xr:uid="{00000000-0005-0000-0000-00001E2A0000}"/>
    <cellStyle name="Input 40 3" xfId="10710" xr:uid="{00000000-0005-0000-0000-00001F2A0000}"/>
    <cellStyle name="Input 40 3 2" xfId="10711" xr:uid="{00000000-0005-0000-0000-0000202A0000}"/>
    <cellStyle name="Input 40 3 3" xfId="10712" xr:uid="{00000000-0005-0000-0000-0000212A0000}"/>
    <cellStyle name="Input 40 4" xfId="10713" xr:uid="{00000000-0005-0000-0000-0000222A0000}"/>
    <cellStyle name="Input 40 4 2" xfId="10714" xr:uid="{00000000-0005-0000-0000-0000232A0000}"/>
    <cellStyle name="Input 40 4 3" xfId="10715" xr:uid="{00000000-0005-0000-0000-0000242A0000}"/>
    <cellStyle name="Input 40 5" xfId="10716" xr:uid="{00000000-0005-0000-0000-0000252A0000}"/>
    <cellStyle name="Input 40 5 2" xfId="10717" xr:uid="{00000000-0005-0000-0000-0000262A0000}"/>
    <cellStyle name="Input 40 5 3" xfId="10718" xr:uid="{00000000-0005-0000-0000-0000272A0000}"/>
    <cellStyle name="Input 40 6" xfId="10719" xr:uid="{00000000-0005-0000-0000-0000282A0000}"/>
    <cellStyle name="Input 40 6 2" xfId="10720" xr:uid="{00000000-0005-0000-0000-0000292A0000}"/>
    <cellStyle name="Input 40 6 3" xfId="10721" xr:uid="{00000000-0005-0000-0000-00002A2A0000}"/>
    <cellStyle name="Input 40 7" xfId="10722" xr:uid="{00000000-0005-0000-0000-00002B2A0000}"/>
    <cellStyle name="Input 40 8" xfId="10723" xr:uid="{00000000-0005-0000-0000-00002C2A0000}"/>
    <cellStyle name="Input 40 9" xfId="10724" xr:uid="{00000000-0005-0000-0000-00002D2A0000}"/>
    <cellStyle name="Input 41" xfId="10725" xr:uid="{00000000-0005-0000-0000-00002E2A0000}"/>
    <cellStyle name="Input 41 10" xfId="10726" xr:uid="{00000000-0005-0000-0000-00002F2A0000}"/>
    <cellStyle name="Input 41 2" xfId="10727" xr:uid="{00000000-0005-0000-0000-0000302A0000}"/>
    <cellStyle name="Input 41 2 2" xfId="10728" xr:uid="{00000000-0005-0000-0000-0000312A0000}"/>
    <cellStyle name="Input 41 2 2 2" xfId="10729" xr:uid="{00000000-0005-0000-0000-0000322A0000}"/>
    <cellStyle name="Input 41 2 2 3" xfId="10730" xr:uid="{00000000-0005-0000-0000-0000332A0000}"/>
    <cellStyle name="Input 41 2 3" xfId="10731" xr:uid="{00000000-0005-0000-0000-0000342A0000}"/>
    <cellStyle name="Input 41 2 4" xfId="10732" xr:uid="{00000000-0005-0000-0000-0000352A0000}"/>
    <cellStyle name="Input 41 3" xfId="10733" xr:uid="{00000000-0005-0000-0000-0000362A0000}"/>
    <cellStyle name="Input 41 3 2" xfId="10734" xr:uid="{00000000-0005-0000-0000-0000372A0000}"/>
    <cellStyle name="Input 41 3 3" xfId="10735" xr:uid="{00000000-0005-0000-0000-0000382A0000}"/>
    <cellStyle name="Input 41 4" xfId="10736" xr:uid="{00000000-0005-0000-0000-0000392A0000}"/>
    <cellStyle name="Input 41 4 2" xfId="10737" xr:uid="{00000000-0005-0000-0000-00003A2A0000}"/>
    <cellStyle name="Input 41 4 3" xfId="10738" xr:uid="{00000000-0005-0000-0000-00003B2A0000}"/>
    <cellStyle name="Input 41 5" xfId="10739" xr:uid="{00000000-0005-0000-0000-00003C2A0000}"/>
    <cellStyle name="Input 41 5 2" xfId="10740" xr:uid="{00000000-0005-0000-0000-00003D2A0000}"/>
    <cellStyle name="Input 41 5 3" xfId="10741" xr:uid="{00000000-0005-0000-0000-00003E2A0000}"/>
    <cellStyle name="Input 41 6" xfId="10742" xr:uid="{00000000-0005-0000-0000-00003F2A0000}"/>
    <cellStyle name="Input 41 6 2" xfId="10743" xr:uid="{00000000-0005-0000-0000-0000402A0000}"/>
    <cellStyle name="Input 41 6 3" xfId="10744" xr:uid="{00000000-0005-0000-0000-0000412A0000}"/>
    <cellStyle name="Input 41 7" xfId="10745" xr:uid="{00000000-0005-0000-0000-0000422A0000}"/>
    <cellStyle name="Input 41 8" xfId="10746" xr:uid="{00000000-0005-0000-0000-0000432A0000}"/>
    <cellStyle name="Input 41 9" xfId="10747" xr:uid="{00000000-0005-0000-0000-0000442A0000}"/>
    <cellStyle name="Input 42" xfId="10748" xr:uid="{00000000-0005-0000-0000-0000452A0000}"/>
    <cellStyle name="Input 42 10" xfId="10749" xr:uid="{00000000-0005-0000-0000-0000462A0000}"/>
    <cellStyle name="Input 42 2" xfId="10750" xr:uid="{00000000-0005-0000-0000-0000472A0000}"/>
    <cellStyle name="Input 42 2 2" xfId="10751" xr:uid="{00000000-0005-0000-0000-0000482A0000}"/>
    <cellStyle name="Input 42 2 2 2" xfId="10752" xr:uid="{00000000-0005-0000-0000-0000492A0000}"/>
    <cellStyle name="Input 42 2 2 3" xfId="10753" xr:uid="{00000000-0005-0000-0000-00004A2A0000}"/>
    <cellStyle name="Input 42 2 3" xfId="10754" xr:uid="{00000000-0005-0000-0000-00004B2A0000}"/>
    <cellStyle name="Input 42 2 4" xfId="10755" xr:uid="{00000000-0005-0000-0000-00004C2A0000}"/>
    <cellStyle name="Input 42 3" xfId="10756" xr:uid="{00000000-0005-0000-0000-00004D2A0000}"/>
    <cellStyle name="Input 42 3 2" xfId="10757" xr:uid="{00000000-0005-0000-0000-00004E2A0000}"/>
    <cellStyle name="Input 42 3 3" xfId="10758" xr:uid="{00000000-0005-0000-0000-00004F2A0000}"/>
    <cellStyle name="Input 42 4" xfId="10759" xr:uid="{00000000-0005-0000-0000-0000502A0000}"/>
    <cellStyle name="Input 42 4 2" xfId="10760" xr:uid="{00000000-0005-0000-0000-0000512A0000}"/>
    <cellStyle name="Input 42 4 3" xfId="10761" xr:uid="{00000000-0005-0000-0000-0000522A0000}"/>
    <cellStyle name="Input 42 5" xfId="10762" xr:uid="{00000000-0005-0000-0000-0000532A0000}"/>
    <cellStyle name="Input 42 5 2" xfId="10763" xr:uid="{00000000-0005-0000-0000-0000542A0000}"/>
    <cellStyle name="Input 42 5 3" xfId="10764" xr:uid="{00000000-0005-0000-0000-0000552A0000}"/>
    <cellStyle name="Input 42 6" xfId="10765" xr:uid="{00000000-0005-0000-0000-0000562A0000}"/>
    <cellStyle name="Input 42 6 2" xfId="10766" xr:uid="{00000000-0005-0000-0000-0000572A0000}"/>
    <cellStyle name="Input 42 6 3" xfId="10767" xr:uid="{00000000-0005-0000-0000-0000582A0000}"/>
    <cellStyle name="Input 42 7" xfId="10768" xr:uid="{00000000-0005-0000-0000-0000592A0000}"/>
    <cellStyle name="Input 42 8" xfId="10769" xr:uid="{00000000-0005-0000-0000-00005A2A0000}"/>
    <cellStyle name="Input 42 9" xfId="10770" xr:uid="{00000000-0005-0000-0000-00005B2A0000}"/>
    <cellStyle name="Input 43" xfId="10771" xr:uid="{00000000-0005-0000-0000-00005C2A0000}"/>
    <cellStyle name="Input 43 10" xfId="10772" xr:uid="{00000000-0005-0000-0000-00005D2A0000}"/>
    <cellStyle name="Input 43 2" xfId="10773" xr:uid="{00000000-0005-0000-0000-00005E2A0000}"/>
    <cellStyle name="Input 43 2 2" xfId="10774" xr:uid="{00000000-0005-0000-0000-00005F2A0000}"/>
    <cellStyle name="Input 43 2 2 2" xfId="10775" xr:uid="{00000000-0005-0000-0000-0000602A0000}"/>
    <cellStyle name="Input 43 2 2 3" xfId="10776" xr:uid="{00000000-0005-0000-0000-0000612A0000}"/>
    <cellStyle name="Input 43 2 3" xfId="10777" xr:uid="{00000000-0005-0000-0000-0000622A0000}"/>
    <cellStyle name="Input 43 2 4" xfId="10778" xr:uid="{00000000-0005-0000-0000-0000632A0000}"/>
    <cellStyle name="Input 43 3" xfId="10779" xr:uid="{00000000-0005-0000-0000-0000642A0000}"/>
    <cellStyle name="Input 43 3 2" xfId="10780" xr:uid="{00000000-0005-0000-0000-0000652A0000}"/>
    <cellStyle name="Input 43 3 3" xfId="10781" xr:uid="{00000000-0005-0000-0000-0000662A0000}"/>
    <cellStyle name="Input 43 4" xfId="10782" xr:uid="{00000000-0005-0000-0000-0000672A0000}"/>
    <cellStyle name="Input 43 4 2" xfId="10783" xr:uid="{00000000-0005-0000-0000-0000682A0000}"/>
    <cellStyle name="Input 43 4 3" xfId="10784" xr:uid="{00000000-0005-0000-0000-0000692A0000}"/>
    <cellStyle name="Input 43 5" xfId="10785" xr:uid="{00000000-0005-0000-0000-00006A2A0000}"/>
    <cellStyle name="Input 43 5 2" xfId="10786" xr:uid="{00000000-0005-0000-0000-00006B2A0000}"/>
    <cellStyle name="Input 43 5 3" xfId="10787" xr:uid="{00000000-0005-0000-0000-00006C2A0000}"/>
    <cellStyle name="Input 43 6" xfId="10788" xr:uid="{00000000-0005-0000-0000-00006D2A0000}"/>
    <cellStyle name="Input 43 6 2" xfId="10789" xr:uid="{00000000-0005-0000-0000-00006E2A0000}"/>
    <cellStyle name="Input 43 6 3" xfId="10790" xr:uid="{00000000-0005-0000-0000-00006F2A0000}"/>
    <cellStyle name="Input 43 7" xfId="10791" xr:uid="{00000000-0005-0000-0000-0000702A0000}"/>
    <cellStyle name="Input 43 8" xfId="10792" xr:uid="{00000000-0005-0000-0000-0000712A0000}"/>
    <cellStyle name="Input 43 9" xfId="10793" xr:uid="{00000000-0005-0000-0000-0000722A0000}"/>
    <cellStyle name="Input 44" xfId="10794" xr:uid="{00000000-0005-0000-0000-0000732A0000}"/>
    <cellStyle name="Input 44 10" xfId="10795" xr:uid="{00000000-0005-0000-0000-0000742A0000}"/>
    <cellStyle name="Input 44 2" xfId="10796" xr:uid="{00000000-0005-0000-0000-0000752A0000}"/>
    <cellStyle name="Input 44 2 2" xfId="10797" xr:uid="{00000000-0005-0000-0000-0000762A0000}"/>
    <cellStyle name="Input 44 2 2 2" xfId="10798" xr:uid="{00000000-0005-0000-0000-0000772A0000}"/>
    <cellStyle name="Input 44 2 2 3" xfId="10799" xr:uid="{00000000-0005-0000-0000-0000782A0000}"/>
    <cellStyle name="Input 44 2 3" xfId="10800" xr:uid="{00000000-0005-0000-0000-0000792A0000}"/>
    <cellStyle name="Input 44 2 4" xfId="10801" xr:uid="{00000000-0005-0000-0000-00007A2A0000}"/>
    <cellStyle name="Input 44 3" xfId="10802" xr:uid="{00000000-0005-0000-0000-00007B2A0000}"/>
    <cellStyle name="Input 44 3 2" xfId="10803" xr:uid="{00000000-0005-0000-0000-00007C2A0000}"/>
    <cellStyle name="Input 44 3 3" xfId="10804" xr:uid="{00000000-0005-0000-0000-00007D2A0000}"/>
    <cellStyle name="Input 44 4" xfId="10805" xr:uid="{00000000-0005-0000-0000-00007E2A0000}"/>
    <cellStyle name="Input 44 4 2" xfId="10806" xr:uid="{00000000-0005-0000-0000-00007F2A0000}"/>
    <cellStyle name="Input 44 4 3" xfId="10807" xr:uid="{00000000-0005-0000-0000-0000802A0000}"/>
    <cellStyle name="Input 44 5" xfId="10808" xr:uid="{00000000-0005-0000-0000-0000812A0000}"/>
    <cellStyle name="Input 44 5 2" xfId="10809" xr:uid="{00000000-0005-0000-0000-0000822A0000}"/>
    <cellStyle name="Input 44 5 3" xfId="10810" xr:uid="{00000000-0005-0000-0000-0000832A0000}"/>
    <cellStyle name="Input 44 6" xfId="10811" xr:uid="{00000000-0005-0000-0000-0000842A0000}"/>
    <cellStyle name="Input 44 6 2" xfId="10812" xr:uid="{00000000-0005-0000-0000-0000852A0000}"/>
    <cellStyle name="Input 44 6 3" xfId="10813" xr:uid="{00000000-0005-0000-0000-0000862A0000}"/>
    <cellStyle name="Input 44 7" xfId="10814" xr:uid="{00000000-0005-0000-0000-0000872A0000}"/>
    <cellStyle name="Input 44 8" xfId="10815" xr:uid="{00000000-0005-0000-0000-0000882A0000}"/>
    <cellStyle name="Input 44 9" xfId="10816" xr:uid="{00000000-0005-0000-0000-0000892A0000}"/>
    <cellStyle name="Input 45" xfId="10817" xr:uid="{00000000-0005-0000-0000-00008A2A0000}"/>
    <cellStyle name="Input 45 10" xfId="10818" xr:uid="{00000000-0005-0000-0000-00008B2A0000}"/>
    <cellStyle name="Input 45 2" xfId="10819" xr:uid="{00000000-0005-0000-0000-00008C2A0000}"/>
    <cellStyle name="Input 45 2 2" xfId="10820" xr:uid="{00000000-0005-0000-0000-00008D2A0000}"/>
    <cellStyle name="Input 45 2 2 2" xfId="10821" xr:uid="{00000000-0005-0000-0000-00008E2A0000}"/>
    <cellStyle name="Input 45 2 2 3" xfId="10822" xr:uid="{00000000-0005-0000-0000-00008F2A0000}"/>
    <cellStyle name="Input 45 2 3" xfId="10823" xr:uid="{00000000-0005-0000-0000-0000902A0000}"/>
    <cellStyle name="Input 45 2 4" xfId="10824" xr:uid="{00000000-0005-0000-0000-0000912A0000}"/>
    <cellStyle name="Input 45 3" xfId="10825" xr:uid="{00000000-0005-0000-0000-0000922A0000}"/>
    <cellStyle name="Input 45 3 2" xfId="10826" xr:uid="{00000000-0005-0000-0000-0000932A0000}"/>
    <cellStyle name="Input 45 3 3" xfId="10827" xr:uid="{00000000-0005-0000-0000-0000942A0000}"/>
    <cellStyle name="Input 45 4" xfId="10828" xr:uid="{00000000-0005-0000-0000-0000952A0000}"/>
    <cellStyle name="Input 45 4 2" xfId="10829" xr:uid="{00000000-0005-0000-0000-0000962A0000}"/>
    <cellStyle name="Input 45 4 3" xfId="10830" xr:uid="{00000000-0005-0000-0000-0000972A0000}"/>
    <cellStyle name="Input 45 5" xfId="10831" xr:uid="{00000000-0005-0000-0000-0000982A0000}"/>
    <cellStyle name="Input 45 5 2" xfId="10832" xr:uid="{00000000-0005-0000-0000-0000992A0000}"/>
    <cellStyle name="Input 45 5 3" xfId="10833" xr:uid="{00000000-0005-0000-0000-00009A2A0000}"/>
    <cellStyle name="Input 45 6" xfId="10834" xr:uid="{00000000-0005-0000-0000-00009B2A0000}"/>
    <cellStyle name="Input 45 6 2" xfId="10835" xr:uid="{00000000-0005-0000-0000-00009C2A0000}"/>
    <cellStyle name="Input 45 6 3" xfId="10836" xr:uid="{00000000-0005-0000-0000-00009D2A0000}"/>
    <cellStyle name="Input 45 7" xfId="10837" xr:uid="{00000000-0005-0000-0000-00009E2A0000}"/>
    <cellStyle name="Input 45 8" xfId="10838" xr:uid="{00000000-0005-0000-0000-00009F2A0000}"/>
    <cellStyle name="Input 45 9" xfId="10839" xr:uid="{00000000-0005-0000-0000-0000A02A0000}"/>
    <cellStyle name="Input 46" xfId="10840" xr:uid="{00000000-0005-0000-0000-0000A12A0000}"/>
    <cellStyle name="Input 46 10" xfId="10841" xr:uid="{00000000-0005-0000-0000-0000A22A0000}"/>
    <cellStyle name="Input 46 2" xfId="10842" xr:uid="{00000000-0005-0000-0000-0000A32A0000}"/>
    <cellStyle name="Input 46 2 2" xfId="10843" xr:uid="{00000000-0005-0000-0000-0000A42A0000}"/>
    <cellStyle name="Input 46 2 2 2" xfId="10844" xr:uid="{00000000-0005-0000-0000-0000A52A0000}"/>
    <cellStyle name="Input 46 2 2 3" xfId="10845" xr:uid="{00000000-0005-0000-0000-0000A62A0000}"/>
    <cellStyle name="Input 46 2 3" xfId="10846" xr:uid="{00000000-0005-0000-0000-0000A72A0000}"/>
    <cellStyle name="Input 46 2 4" xfId="10847" xr:uid="{00000000-0005-0000-0000-0000A82A0000}"/>
    <cellStyle name="Input 46 3" xfId="10848" xr:uid="{00000000-0005-0000-0000-0000A92A0000}"/>
    <cellStyle name="Input 46 3 2" xfId="10849" xr:uid="{00000000-0005-0000-0000-0000AA2A0000}"/>
    <cellStyle name="Input 46 3 3" xfId="10850" xr:uid="{00000000-0005-0000-0000-0000AB2A0000}"/>
    <cellStyle name="Input 46 4" xfId="10851" xr:uid="{00000000-0005-0000-0000-0000AC2A0000}"/>
    <cellStyle name="Input 46 4 2" xfId="10852" xr:uid="{00000000-0005-0000-0000-0000AD2A0000}"/>
    <cellStyle name="Input 46 4 3" xfId="10853" xr:uid="{00000000-0005-0000-0000-0000AE2A0000}"/>
    <cellStyle name="Input 46 5" xfId="10854" xr:uid="{00000000-0005-0000-0000-0000AF2A0000}"/>
    <cellStyle name="Input 46 5 2" xfId="10855" xr:uid="{00000000-0005-0000-0000-0000B02A0000}"/>
    <cellStyle name="Input 46 5 3" xfId="10856" xr:uid="{00000000-0005-0000-0000-0000B12A0000}"/>
    <cellStyle name="Input 46 6" xfId="10857" xr:uid="{00000000-0005-0000-0000-0000B22A0000}"/>
    <cellStyle name="Input 46 6 2" xfId="10858" xr:uid="{00000000-0005-0000-0000-0000B32A0000}"/>
    <cellStyle name="Input 46 6 3" xfId="10859" xr:uid="{00000000-0005-0000-0000-0000B42A0000}"/>
    <cellStyle name="Input 46 7" xfId="10860" xr:uid="{00000000-0005-0000-0000-0000B52A0000}"/>
    <cellStyle name="Input 46 8" xfId="10861" xr:uid="{00000000-0005-0000-0000-0000B62A0000}"/>
    <cellStyle name="Input 46 9" xfId="10862" xr:uid="{00000000-0005-0000-0000-0000B72A0000}"/>
    <cellStyle name="Input 47" xfId="10863" xr:uid="{00000000-0005-0000-0000-0000B82A0000}"/>
    <cellStyle name="Input 47 10" xfId="10864" xr:uid="{00000000-0005-0000-0000-0000B92A0000}"/>
    <cellStyle name="Input 47 2" xfId="10865" xr:uid="{00000000-0005-0000-0000-0000BA2A0000}"/>
    <cellStyle name="Input 47 2 2" xfId="10866" xr:uid="{00000000-0005-0000-0000-0000BB2A0000}"/>
    <cellStyle name="Input 47 2 2 2" xfId="10867" xr:uid="{00000000-0005-0000-0000-0000BC2A0000}"/>
    <cellStyle name="Input 47 2 2 3" xfId="10868" xr:uid="{00000000-0005-0000-0000-0000BD2A0000}"/>
    <cellStyle name="Input 47 2 3" xfId="10869" xr:uid="{00000000-0005-0000-0000-0000BE2A0000}"/>
    <cellStyle name="Input 47 2 4" xfId="10870" xr:uid="{00000000-0005-0000-0000-0000BF2A0000}"/>
    <cellStyle name="Input 47 3" xfId="10871" xr:uid="{00000000-0005-0000-0000-0000C02A0000}"/>
    <cellStyle name="Input 47 3 2" xfId="10872" xr:uid="{00000000-0005-0000-0000-0000C12A0000}"/>
    <cellStyle name="Input 47 3 3" xfId="10873" xr:uid="{00000000-0005-0000-0000-0000C22A0000}"/>
    <cellStyle name="Input 47 4" xfId="10874" xr:uid="{00000000-0005-0000-0000-0000C32A0000}"/>
    <cellStyle name="Input 47 4 2" xfId="10875" xr:uid="{00000000-0005-0000-0000-0000C42A0000}"/>
    <cellStyle name="Input 47 4 3" xfId="10876" xr:uid="{00000000-0005-0000-0000-0000C52A0000}"/>
    <cellStyle name="Input 47 5" xfId="10877" xr:uid="{00000000-0005-0000-0000-0000C62A0000}"/>
    <cellStyle name="Input 47 5 2" xfId="10878" xr:uid="{00000000-0005-0000-0000-0000C72A0000}"/>
    <cellStyle name="Input 47 5 3" xfId="10879" xr:uid="{00000000-0005-0000-0000-0000C82A0000}"/>
    <cellStyle name="Input 47 6" xfId="10880" xr:uid="{00000000-0005-0000-0000-0000C92A0000}"/>
    <cellStyle name="Input 47 6 2" xfId="10881" xr:uid="{00000000-0005-0000-0000-0000CA2A0000}"/>
    <cellStyle name="Input 47 6 3" xfId="10882" xr:uid="{00000000-0005-0000-0000-0000CB2A0000}"/>
    <cellStyle name="Input 47 7" xfId="10883" xr:uid="{00000000-0005-0000-0000-0000CC2A0000}"/>
    <cellStyle name="Input 47 8" xfId="10884" xr:uid="{00000000-0005-0000-0000-0000CD2A0000}"/>
    <cellStyle name="Input 47 9" xfId="10885" xr:uid="{00000000-0005-0000-0000-0000CE2A0000}"/>
    <cellStyle name="Input 48" xfId="10886" xr:uid="{00000000-0005-0000-0000-0000CF2A0000}"/>
    <cellStyle name="Input 48 2" xfId="10887" xr:uid="{00000000-0005-0000-0000-0000D02A0000}"/>
    <cellStyle name="Input 48 2 2" xfId="10888" xr:uid="{00000000-0005-0000-0000-0000D12A0000}"/>
    <cellStyle name="Input 48 2 3" xfId="10889" xr:uid="{00000000-0005-0000-0000-0000D22A0000}"/>
    <cellStyle name="Input 48 3" xfId="10890" xr:uid="{00000000-0005-0000-0000-0000D32A0000}"/>
    <cellStyle name="Input 48 3 2" xfId="10891" xr:uid="{00000000-0005-0000-0000-0000D42A0000}"/>
    <cellStyle name="Input 48 3 3" xfId="10892" xr:uid="{00000000-0005-0000-0000-0000D52A0000}"/>
    <cellStyle name="Input 48 4" xfId="10893" xr:uid="{00000000-0005-0000-0000-0000D62A0000}"/>
    <cellStyle name="Input 48 4 2" xfId="10894" xr:uid="{00000000-0005-0000-0000-0000D72A0000}"/>
    <cellStyle name="Input 48 4 3" xfId="10895" xr:uid="{00000000-0005-0000-0000-0000D82A0000}"/>
    <cellStyle name="Input 48 5" xfId="10896" xr:uid="{00000000-0005-0000-0000-0000D92A0000}"/>
    <cellStyle name="Input 48 6" xfId="10897" xr:uid="{00000000-0005-0000-0000-0000DA2A0000}"/>
    <cellStyle name="Input 48 7" xfId="10898" xr:uid="{00000000-0005-0000-0000-0000DB2A0000}"/>
    <cellStyle name="Input 48 8" xfId="10899" xr:uid="{00000000-0005-0000-0000-0000DC2A0000}"/>
    <cellStyle name="Input 49" xfId="10900" xr:uid="{00000000-0005-0000-0000-0000DD2A0000}"/>
    <cellStyle name="Input 49 2" xfId="10901" xr:uid="{00000000-0005-0000-0000-0000DE2A0000}"/>
    <cellStyle name="Input 49 2 2" xfId="10902" xr:uid="{00000000-0005-0000-0000-0000DF2A0000}"/>
    <cellStyle name="Input 49 2 3" xfId="10903" xr:uid="{00000000-0005-0000-0000-0000E02A0000}"/>
    <cellStyle name="Input 49 3" xfId="10904" xr:uid="{00000000-0005-0000-0000-0000E12A0000}"/>
    <cellStyle name="Input 49 3 2" xfId="10905" xr:uid="{00000000-0005-0000-0000-0000E22A0000}"/>
    <cellStyle name="Input 49 3 3" xfId="10906" xr:uid="{00000000-0005-0000-0000-0000E32A0000}"/>
    <cellStyle name="Input 49 4" xfId="10907" xr:uid="{00000000-0005-0000-0000-0000E42A0000}"/>
    <cellStyle name="Input 49 4 2" xfId="10908" xr:uid="{00000000-0005-0000-0000-0000E52A0000}"/>
    <cellStyle name="Input 49 4 3" xfId="10909" xr:uid="{00000000-0005-0000-0000-0000E62A0000}"/>
    <cellStyle name="Input 49 5" xfId="10910" xr:uid="{00000000-0005-0000-0000-0000E72A0000}"/>
    <cellStyle name="Input 49 6" xfId="10911" xr:uid="{00000000-0005-0000-0000-0000E82A0000}"/>
    <cellStyle name="Input 49 7" xfId="10912" xr:uid="{00000000-0005-0000-0000-0000E92A0000}"/>
    <cellStyle name="Input 49 8" xfId="10913" xr:uid="{00000000-0005-0000-0000-0000EA2A0000}"/>
    <cellStyle name="Input 5" xfId="10914" xr:uid="{00000000-0005-0000-0000-0000EB2A0000}"/>
    <cellStyle name="Input 5 10" xfId="10915" xr:uid="{00000000-0005-0000-0000-0000EC2A0000}"/>
    <cellStyle name="Input 5 2" xfId="10916" xr:uid="{00000000-0005-0000-0000-0000ED2A0000}"/>
    <cellStyle name="Input 5 2 2" xfId="10917" xr:uid="{00000000-0005-0000-0000-0000EE2A0000}"/>
    <cellStyle name="Input 5 2 2 2" xfId="10918" xr:uid="{00000000-0005-0000-0000-0000EF2A0000}"/>
    <cellStyle name="Input 5 2 2 3" xfId="10919" xr:uid="{00000000-0005-0000-0000-0000F02A0000}"/>
    <cellStyle name="Input 5 2 3" xfId="10920" xr:uid="{00000000-0005-0000-0000-0000F12A0000}"/>
    <cellStyle name="Input 5 2 4" xfId="10921" xr:uid="{00000000-0005-0000-0000-0000F22A0000}"/>
    <cellStyle name="Input 5 2 5" xfId="10922" xr:uid="{00000000-0005-0000-0000-0000F32A0000}"/>
    <cellStyle name="Input 5 2 6" xfId="10923" xr:uid="{00000000-0005-0000-0000-0000F42A0000}"/>
    <cellStyle name="Input 5 3" xfId="10924" xr:uid="{00000000-0005-0000-0000-0000F52A0000}"/>
    <cellStyle name="Input 5 3 2" xfId="10925" xr:uid="{00000000-0005-0000-0000-0000F62A0000}"/>
    <cellStyle name="Input 5 3 3" xfId="10926" xr:uid="{00000000-0005-0000-0000-0000F72A0000}"/>
    <cellStyle name="Input 5 3 4" xfId="10927" xr:uid="{00000000-0005-0000-0000-0000F82A0000}"/>
    <cellStyle name="Input 5 3 5" xfId="10928" xr:uid="{00000000-0005-0000-0000-0000F92A0000}"/>
    <cellStyle name="Input 5 4" xfId="10929" xr:uid="{00000000-0005-0000-0000-0000FA2A0000}"/>
    <cellStyle name="Input 5 4 2" xfId="10930" xr:uid="{00000000-0005-0000-0000-0000FB2A0000}"/>
    <cellStyle name="Input 5 4 3" xfId="10931" xr:uid="{00000000-0005-0000-0000-0000FC2A0000}"/>
    <cellStyle name="Input 5 5" xfId="10932" xr:uid="{00000000-0005-0000-0000-0000FD2A0000}"/>
    <cellStyle name="Input 5 5 2" xfId="10933" xr:uid="{00000000-0005-0000-0000-0000FE2A0000}"/>
    <cellStyle name="Input 5 5 3" xfId="10934" xr:uid="{00000000-0005-0000-0000-0000FF2A0000}"/>
    <cellStyle name="Input 5 6" xfId="10935" xr:uid="{00000000-0005-0000-0000-0000002B0000}"/>
    <cellStyle name="Input 5 6 2" xfId="10936" xr:uid="{00000000-0005-0000-0000-0000012B0000}"/>
    <cellStyle name="Input 5 6 3" xfId="10937" xr:uid="{00000000-0005-0000-0000-0000022B0000}"/>
    <cellStyle name="Input 5 7" xfId="10938" xr:uid="{00000000-0005-0000-0000-0000032B0000}"/>
    <cellStyle name="Input 5 8" xfId="10939" xr:uid="{00000000-0005-0000-0000-0000042B0000}"/>
    <cellStyle name="Input 5 9" xfId="10940" xr:uid="{00000000-0005-0000-0000-0000052B0000}"/>
    <cellStyle name="Input 50" xfId="10941" xr:uid="{00000000-0005-0000-0000-0000062B0000}"/>
    <cellStyle name="Input 50 2" xfId="10942" xr:uid="{00000000-0005-0000-0000-0000072B0000}"/>
    <cellStyle name="Input 50 2 2" xfId="10943" xr:uid="{00000000-0005-0000-0000-0000082B0000}"/>
    <cellStyle name="Input 50 2 3" xfId="10944" xr:uid="{00000000-0005-0000-0000-0000092B0000}"/>
    <cellStyle name="Input 50 3" xfId="10945" xr:uid="{00000000-0005-0000-0000-00000A2B0000}"/>
    <cellStyle name="Input 50 3 2" xfId="10946" xr:uid="{00000000-0005-0000-0000-00000B2B0000}"/>
    <cellStyle name="Input 50 3 3" xfId="10947" xr:uid="{00000000-0005-0000-0000-00000C2B0000}"/>
    <cellStyle name="Input 50 4" xfId="10948" xr:uid="{00000000-0005-0000-0000-00000D2B0000}"/>
    <cellStyle name="Input 50 4 2" xfId="10949" xr:uid="{00000000-0005-0000-0000-00000E2B0000}"/>
    <cellStyle name="Input 50 4 3" xfId="10950" xr:uid="{00000000-0005-0000-0000-00000F2B0000}"/>
    <cellStyle name="Input 50 5" xfId="10951" xr:uid="{00000000-0005-0000-0000-0000102B0000}"/>
    <cellStyle name="Input 50 6" xfId="10952" xr:uid="{00000000-0005-0000-0000-0000112B0000}"/>
    <cellStyle name="Input 50 7" xfId="10953" xr:uid="{00000000-0005-0000-0000-0000122B0000}"/>
    <cellStyle name="Input 50 8" xfId="10954" xr:uid="{00000000-0005-0000-0000-0000132B0000}"/>
    <cellStyle name="Input 51" xfId="10955" xr:uid="{00000000-0005-0000-0000-0000142B0000}"/>
    <cellStyle name="Input 51 2" xfId="10956" xr:uid="{00000000-0005-0000-0000-0000152B0000}"/>
    <cellStyle name="Input 51 2 2" xfId="10957" xr:uid="{00000000-0005-0000-0000-0000162B0000}"/>
    <cellStyle name="Input 51 2 3" xfId="10958" xr:uid="{00000000-0005-0000-0000-0000172B0000}"/>
    <cellStyle name="Input 51 3" xfId="10959" xr:uid="{00000000-0005-0000-0000-0000182B0000}"/>
    <cellStyle name="Input 51 3 2" xfId="10960" xr:uid="{00000000-0005-0000-0000-0000192B0000}"/>
    <cellStyle name="Input 51 3 3" xfId="10961" xr:uid="{00000000-0005-0000-0000-00001A2B0000}"/>
    <cellStyle name="Input 51 4" xfId="10962" xr:uid="{00000000-0005-0000-0000-00001B2B0000}"/>
    <cellStyle name="Input 51 4 2" xfId="10963" xr:uid="{00000000-0005-0000-0000-00001C2B0000}"/>
    <cellStyle name="Input 51 4 3" xfId="10964" xr:uid="{00000000-0005-0000-0000-00001D2B0000}"/>
    <cellStyle name="Input 51 5" xfId="10965" xr:uid="{00000000-0005-0000-0000-00001E2B0000}"/>
    <cellStyle name="Input 51 6" xfId="10966" xr:uid="{00000000-0005-0000-0000-00001F2B0000}"/>
    <cellStyle name="Input 51 7" xfId="10967" xr:uid="{00000000-0005-0000-0000-0000202B0000}"/>
    <cellStyle name="Input 51 8" xfId="10968" xr:uid="{00000000-0005-0000-0000-0000212B0000}"/>
    <cellStyle name="Input 52" xfId="10969" xr:uid="{00000000-0005-0000-0000-0000222B0000}"/>
    <cellStyle name="Input 52 2" xfId="10970" xr:uid="{00000000-0005-0000-0000-0000232B0000}"/>
    <cellStyle name="Input 52 2 2" xfId="10971" xr:uid="{00000000-0005-0000-0000-0000242B0000}"/>
    <cellStyle name="Input 52 2 3" xfId="10972" xr:uid="{00000000-0005-0000-0000-0000252B0000}"/>
    <cellStyle name="Input 52 3" xfId="10973" xr:uid="{00000000-0005-0000-0000-0000262B0000}"/>
    <cellStyle name="Input 52 3 2" xfId="10974" xr:uid="{00000000-0005-0000-0000-0000272B0000}"/>
    <cellStyle name="Input 52 3 3" xfId="10975" xr:uid="{00000000-0005-0000-0000-0000282B0000}"/>
    <cellStyle name="Input 52 4" xfId="10976" xr:uid="{00000000-0005-0000-0000-0000292B0000}"/>
    <cellStyle name="Input 52 4 2" xfId="10977" xr:uid="{00000000-0005-0000-0000-00002A2B0000}"/>
    <cellStyle name="Input 52 4 3" xfId="10978" xr:uid="{00000000-0005-0000-0000-00002B2B0000}"/>
    <cellStyle name="Input 52 5" xfId="10979" xr:uid="{00000000-0005-0000-0000-00002C2B0000}"/>
    <cellStyle name="Input 52 6" xfId="10980" xr:uid="{00000000-0005-0000-0000-00002D2B0000}"/>
    <cellStyle name="Input 52 7" xfId="10981" xr:uid="{00000000-0005-0000-0000-00002E2B0000}"/>
    <cellStyle name="Input 52 8" xfId="10982" xr:uid="{00000000-0005-0000-0000-00002F2B0000}"/>
    <cellStyle name="Input 53" xfId="10983" xr:uid="{00000000-0005-0000-0000-0000302B0000}"/>
    <cellStyle name="Input 53 2" xfId="10984" xr:uid="{00000000-0005-0000-0000-0000312B0000}"/>
    <cellStyle name="Input 53 2 2" xfId="10985" xr:uid="{00000000-0005-0000-0000-0000322B0000}"/>
    <cellStyle name="Input 53 2 3" xfId="10986" xr:uid="{00000000-0005-0000-0000-0000332B0000}"/>
    <cellStyle name="Input 53 3" xfId="10987" xr:uid="{00000000-0005-0000-0000-0000342B0000}"/>
    <cellStyle name="Input 53 3 2" xfId="10988" xr:uid="{00000000-0005-0000-0000-0000352B0000}"/>
    <cellStyle name="Input 53 3 3" xfId="10989" xr:uid="{00000000-0005-0000-0000-0000362B0000}"/>
    <cellStyle name="Input 53 4" xfId="10990" xr:uid="{00000000-0005-0000-0000-0000372B0000}"/>
    <cellStyle name="Input 53 4 2" xfId="10991" xr:uid="{00000000-0005-0000-0000-0000382B0000}"/>
    <cellStyle name="Input 53 4 3" xfId="10992" xr:uid="{00000000-0005-0000-0000-0000392B0000}"/>
    <cellStyle name="Input 53 5" xfId="10993" xr:uid="{00000000-0005-0000-0000-00003A2B0000}"/>
    <cellStyle name="Input 53 6" xfId="10994" xr:uid="{00000000-0005-0000-0000-00003B2B0000}"/>
    <cellStyle name="Input 53 7" xfId="10995" xr:uid="{00000000-0005-0000-0000-00003C2B0000}"/>
    <cellStyle name="Input 53 8" xfId="10996" xr:uid="{00000000-0005-0000-0000-00003D2B0000}"/>
    <cellStyle name="Input 54" xfId="10997" xr:uid="{00000000-0005-0000-0000-00003E2B0000}"/>
    <cellStyle name="Input 54 2" xfId="10998" xr:uid="{00000000-0005-0000-0000-00003F2B0000}"/>
    <cellStyle name="Input 54 2 2" xfId="10999" xr:uid="{00000000-0005-0000-0000-0000402B0000}"/>
    <cellStyle name="Input 54 2 3" xfId="11000" xr:uid="{00000000-0005-0000-0000-0000412B0000}"/>
    <cellStyle name="Input 54 3" xfId="11001" xr:uid="{00000000-0005-0000-0000-0000422B0000}"/>
    <cellStyle name="Input 54 3 2" xfId="11002" xr:uid="{00000000-0005-0000-0000-0000432B0000}"/>
    <cellStyle name="Input 54 3 3" xfId="11003" xr:uid="{00000000-0005-0000-0000-0000442B0000}"/>
    <cellStyle name="Input 54 4" xfId="11004" xr:uid="{00000000-0005-0000-0000-0000452B0000}"/>
    <cellStyle name="Input 54 5" xfId="11005" xr:uid="{00000000-0005-0000-0000-0000462B0000}"/>
    <cellStyle name="Input 54 6" xfId="11006" xr:uid="{00000000-0005-0000-0000-0000472B0000}"/>
    <cellStyle name="Input 54 7" xfId="11007" xr:uid="{00000000-0005-0000-0000-0000482B0000}"/>
    <cellStyle name="Input 54 8" xfId="11008" xr:uid="{00000000-0005-0000-0000-0000492B0000}"/>
    <cellStyle name="Input 55" xfId="11009" xr:uid="{00000000-0005-0000-0000-00004A2B0000}"/>
    <cellStyle name="Input 55 2" xfId="11010" xr:uid="{00000000-0005-0000-0000-00004B2B0000}"/>
    <cellStyle name="Input 55 2 2" xfId="11011" xr:uid="{00000000-0005-0000-0000-00004C2B0000}"/>
    <cellStyle name="Input 55 2 3" xfId="11012" xr:uid="{00000000-0005-0000-0000-00004D2B0000}"/>
    <cellStyle name="Input 55 3" xfId="11013" xr:uid="{00000000-0005-0000-0000-00004E2B0000}"/>
    <cellStyle name="Input 55 3 2" xfId="11014" xr:uid="{00000000-0005-0000-0000-00004F2B0000}"/>
    <cellStyle name="Input 55 3 3" xfId="11015" xr:uid="{00000000-0005-0000-0000-0000502B0000}"/>
    <cellStyle name="Input 55 4" xfId="11016" xr:uid="{00000000-0005-0000-0000-0000512B0000}"/>
    <cellStyle name="Input 55 5" xfId="11017" xr:uid="{00000000-0005-0000-0000-0000522B0000}"/>
    <cellStyle name="Input 55 6" xfId="11018" xr:uid="{00000000-0005-0000-0000-0000532B0000}"/>
    <cellStyle name="Input 55 7" xfId="11019" xr:uid="{00000000-0005-0000-0000-0000542B0000}"/>
    <cellStyle name="Input 55 8" xfId="11020" xr:uid="{00000000-0005-0000-0000-0000552B0000}"/>
    <cellStyle name="Input 56" xfId="11021" xr:uid="{00000000-0005-0000-0000-0000562B0000}"/>
    <cellStyle name="Input 56 2" xfId="11022" xr:uid="{00000000-0005-0000-0000-0000572B0000}"/>
    <cellStyle name="Input 56 2 2" xfId="11023" xr:uid="{00000000-0005-0000-0000-0000582B0000}"/>
    <cellStyle name="Input 56 2 3" xfId="11024" xr:uid="{00000000-0005-0000-0000-0000592B0000}"/>
    <cellStyle name="Input 56 3" xfId="11025" xr:uid="{00000000-0005-0000-0000-00005A2B0000}"/>
    <cellStyle name="Input 56 3 2" xfId="11026" xr:uid="{00000000-0005-0000-0000-00005B2B0000}"/>
    <cellStyle name="Input 56 3 3" xfId="11027" xr:uid="{00000000-0005-0000-0000-00005C2B0000}"/>
    <cellStyle name="Input 56 4" xfId="11028" xr:uid="{00000000-0005-0000-0000-00005D2B0000}"/>
    <cellStyle name="Input 56 5" xfId="11029" xr:uid="{00000000-0005-0000-0000-00005E2B0000}"/>
    <cellStyle name="Input 56 6" xfId="11030" xr:uid="{00000000-0005-0000-0000-00005F2B0000}"/>
    <cellStyle name="Input 56 7" xfId="11031" xr:uid="{00000000-0005-0000-0000-0000602B0000}"/>
    <cellStyle name="Input 56 8" xfId="11032" xr:uid="{00000000-0005-0000-0000-0000612B0000}"/>
    <cellStyle name="Input 57" xfId="11033" xr:uid="{00000000-0005-0000-0000-0000622B0000}"/>
    <cellStyle name="Input 57 2" xfId="11034" xr:uid="{00000000-0005-0000-0000-0000632B0000}"/>
    <cellStyle name="Input 57 2 2" xfId="11035" xr:uid="{00000000-0005-0000-0000-0000642B0000}"/>
    <cellStyle name="Input 57 2 3" xfId="11036" xr:uid="{00000000-0005-0000-0000-0000652B0000}"/>
    <cellStyle name="Input 57 3" xfId="11037" xr:uid="{00000000-0005-0000-0000-0000662B0000}"/>
    <cellStyle name="Input 57 4" xfId="11038" xr:uid="{00000000-0005-0000-0000-0000672B0000}"/>
    <cellStyle name="Input 57 5" xfId="11039" xr:uid="{00000000-0005-0000-0000-0000682B0000}"/>
    <cellStyle name="Input 57 6" xfId="11040" xr:uid="{00000000-0005-0000-0000-0000692B0000}"/>
    <cellStyle name="Input 57 7" xfId="11041" xr:uid="{00000000-0005-0000-0000-00006A2B0000}"/>
    <cellStyle name="Input 58" xfId="11042" xr:uid="{00000000-0005-0000-0000-00006B2B0000}"/>
    <cellStyle name="Input 58 2" xfId="11043" xr:uid="{00000000-0005-0000-0000-00006C2B0000}"/>
    <cellStyle name="Input 58 2 2" xfId="11044" xr:uid="{00000000-0005-0000-0000-00006D2B0000}"/>
    <cellStyle name="Input 58 2 3" xfId="11045" xr:uid="{00000000-0005-0000-0000-00006E2B0000}"/>
    <cellStyle name="Input 58 3" xfId="11046" xr:uid="{00000000-0005-0000-0000-00006F2B0000}"/>
    <cellStyle name="Input 58 4" xfId="11047" xr:uid="{00000000-0005-0000-0000-0000702B0000}"/>
    <cellStyle name="Input 58 5" xfId="11048" xr:uid="{00000000-0005-0000-0000-0000712B0000}"/>
    <cellStyle name="Input 58 6" xfId="11049" xr:uid="{00000000-0005-0000-0000-0000722B0000}"/>
    <cellStyle name="Input 58 7" xfId="11050" xr:uid="{00000000-0005-0000-0000-0000732B0000}"/>
    <cellStyle name="Input 59" xfId="11051" xr:uid="{00000000-0005-0000-0000-0000742B0000}"/>
    <cellStyle name="Input 59 2" xfId="11052" xr:uid="{00000000-0005-0000-0000-0000752B0000}"/>
    <cellStyle name="Input 59 2 2" xfId="11053" xr:uid="{00000000-0005-0000-0000-0000762B0000}"/>
    <cellStyle name="Input 59 2 3" xfId="11054" xr:uid="{00000000-0005-0000-0000-0000772B0000}"/>
    <cellStyle name="Input 59 3" xfId="11055" xr:uid="{00000000-0005-0000-0000-0000782B0000}"/>
    <cellStyle name="Input 59 4" xfId="11056" xr:uid="{00000000-0005-0000-0000-0000792B0000}"/>
    <cellStyle name="Input 59 5" xfId="11057" xr:uid="{00000000-0005-0000-0000-00007A2B0000}"/>
    <cellStyle name="Input 6" xfId="11058" xr:uid="{00000000-0005-0000-0000-00007B2B0000}"/>
    <cellStyle name="Input 6 10" xfId="11059" xr:uid="{00000000-0005-0000-0000-00007C2B0000}"/>
    <cellStyle name="Input 6 2" xfId="11060" xr:uid="{00000000-0005-0000-0000-00007D2B0000}"/>
    <cellStyle name="Input 6 2 2" xfId="11061" xr:uid="{00000000-0005-0000-0000-00007E2B0000}"/>
    <cellStyle name="Input 6 2 2 2" xfId="11062" xr:uid="{00000000-0005-0000-0000-00007F2B0000}"/>
    <cellStyle name="Input 6 2 2 3" xfId="11063" xr:uid="{00000000-0005-0000-0000-0000802B0000}"/>
    <cellStyle name="Input 6 2 3" xfId="11064" xr:uid="{00000000-0005-0000-0000-0000812B0000}"/>
    <cellStyle name="Input 6 2 4" xfId="11065" xr:uid="{00000000-0005-0000-0000-0000822B0000}"/>
    <cellStyle name="Input 6 2 5" xfId="11066" xr:uid="{00000000-0005-0000-0000-0000832B0000}"/>
    <cellStyle name="Input 6 2 6" xfId="11067" xr:uid="{00000000-0005-0000-0000-0000842B0000}"/>
    <cellStyle name="Input 6 3" xfId="11068" xr:uid="{00000000-0005-0000-0000-0000852B0000}"/>
    <cellStyle name="Input 6 3 2" xfId="11069" xr:uid="{00000000-0005-0000-0000-0000862B0000}"/>
    <cellStyle name="Input 6 3 3" xfId="11070" xr:uid="{00000000-0005-0000-0000-0000872B0000}"/>
    <cellStyle name="Input 6 3 4" xfId="11071" xr:uid="{00000000-0005-0000-0000-0000882B0000}"/>
    <cellStyle name="Input 6 3 5" xfId="11072" xr:uid="{00000000-0005-0000-0000-0000892B0000}"/>
    <cellStyle name="Input 6 4" xfId="11073" xr:uid="{00000000-0005-0000-0000-00008A2B0000}"/>
    <cellStyle name="Input 6 4 2" xfId="11074" xr:uid="{00000000-0005-0000-0000-00008B2B0000}"/>
    <cellStyle name="Input 6 4 3" xfId="11075" xr:uid="{00000000-0005-0000-0000-00008C2B0000}"/>
    <cellStyle name="Input 6 5" xfId="11076" xr:uid="{00000000-0005-0000-0000-00008D2B0000}"/>
    <cellStyle name="Input 6 5 2" xfId="11077" xr:uid="{00000000-0005-0000-0000-00008E2B0000}"/>
    <cellStyle name="Input 6 5 3" xfId="11078" xr:uid="{00000000-0005-0000-0000-00008F2B0000}"/>
    <cellStyle name="Input 6 6" xfId="11079" xr:uid="{00000000-0005-0000-0000-0000902B0000}"/>
    <cellStyle name="Input 6 6 2" xfId="11080" xr:uid="{00000000-0005-0000-0000-0000912B0000}"/>
    <cellStyle name="Input 6 6 3" xfId="11081" xr:uid="{00000000-0005-0000-0000-0000922B0000}"/>
    <cellStyle name="Input 6 7" xfId="11082" xr:uid="{00000000-0005-0000-0000-0000932B0000}"/>
    <cellStyle name="Input 6 8" xfId="11083" xr:uid="{00000000-0005-0000-0000-0000942B0000}"/>
    <cellStyle name="Input 6 9" xfId="11084" xr:uid="{00000000-0005-0000-0000-0000952B0000}"/>
    <cellStyle name="Input 60" xfId="11085" xr:uid="{00000000-0005-0000-0000-0000962B0000}"/>
    <cellStyle name="Input 60 2" xfId="11086" xr:uid="{00000000-0005-0000-0000-0000972B0000}"/>
    <cellStyle name="Input 60 2 2" xfId="11087" xr:uid="{00000000-0005-0000-0000-0000982B0000}"/>
    <cellStyle name="Input 60 2 3" xfId="11088" xr:uid="{00000000-0005-0000-0000-0000992B0000}"/>
    <cellStyle name="Input 60 3" xfId="11089" xr:uid="{00000000-0005-0000-0000-00009A2B0000}"/>
    <cellStyle name="Input 60 4" xfId="11090" xr:uid="{00000000-0005-0000-0000-00009B2B0000}"/>
    <cellStyle name="Input 60 5" xfId="11091" xr:uid="{00000000-0005-0000-0000-00009C2B0000}"/>
    <cellStyle name="Input 61" xfId="11092" xr:uid="{00000000-0005-0000-0000-00009D2B0000}"/>
    <cellStyle name="Input 61 2" xfId="11093" xr:uid="{00000000-0005-0000-0000-00009E2B0000}"/>
    <cellStyle name="Input 61 2 2" xfId="11094" xr:uid="{00000000-0005-0000-0000-00009F2B0000}"/>
    <cellStyle name="Input 61 2 3" xfId="11095" xr:uid="{00000000-0005-0000-0000-0000A02B0000}"/>
    <cellStyle name="Input 61 3" xfId="11096" xr:uid="{00000000-0005-0000-0000-0000A12B0000}"/>
    <cellStyle name="Input 61 4" xfId="11097" xr:uid="{00000000-0005-0000-0000-0000A22B0000}"/>
    <cellStyle name="Input 61 5" xfId="11098" xr:uid="{00000000-0005-0000-0000-0000A32B0000}"/>
    <cellStyle name="Input 62" xfId="11099" xr:uid="{00000000-0005-0000-0000-0000A42B0000}"/>
    <cellStyle name="Input 62 2" xfId="11100" xr:uid="{00000000-0005-0000-0000-0000A52B0000}"/>
    <cellStyle name="Input 62 2 2" xfId="11101" xr:uid="{00000000-0005-0000-0000-0000A62B0000}"/>
    <cellStyle name="Input 62 2 3" xfId="11102" xr:uid="{00000000-0005-0000-0000-0000A72B0000}"/>
    <cellStyle name="Input 62 3" xfId="11103" xr:uid="{00000000-0005-0000-0000-0000A82B0000}"/>
    <cellStyle name="Input 62 4" xfId="11104" xr:uid="{00000000-0005-0000-0000-0000A92B0000}"/>
    <cellStyle name="Input 62 5" xfId="11105" xr:uid="{00000000-0005-0000-0000-0000AA2B0000}"/>
    <cellStyle name="Input 63" xfId="11106" xr:uid="{00000000-0005-0000-0000-0000AB2B0000}"/>
    <cellStyle name="Input 63 2" xfId="11107" xr:uid="{00000000-0005-0000-0000-0000AC2B0000}"/>
    <cellStyle name="Input 63 2 2" xfId="11108" xr:uid="{00000000-0005-0000-0000-0000AD2B0000}"/>
    <cellStyle name="Input 63 2 3" xfId="11109" xr:uid="{00000000-0005-0000-0000-0000AE2B0000}"/>
    <cellStyle name="Input 63 3" xfId="11110" xr:uid="{00000000-0005-0000-0000-0000AF2B0000}"/>
    <cellStyle name="Input 63 4" xfId="11111" xr:uid="{00000000-0005-0000-0000-0000B02B0000}"/>
    <cellStyle name="Input 63 5" xfId="11112" xr:uid="{00000000-0005-0000-0000-0000B12B0000}"/>
    <cellStyle name="Input 64" xfId="11113" xr:uid="{00000000-0005-0000-0000-0000B22B0000}"/>
    <cellStyle name="Input 64 2" xfId="11114" xr:uid="{00000000-0005-0000-0000-0000B32B0000}"/>
    <cellStyle name="Input 64 2 2" xfId="11115" xr:uid="{00000000-0005-0000-0000-0000B42B0000}"/>
    <cellStyle name="Input 64 2 3" xfId="11116" xr:uid="{00000000-0005-0000-0000-0000B52B0000}"/>
    <cellStyle name="Input 64 3" xfId="11117" xr:uid="{00000000-0005-0000-0000-0000B62B0000}"/>
    <cellStyle name="Input 64 4" xfId="11118" xr:uid="{00000000-0005-0000-0000-0000B72B0000}"/>
    <cellStyle name="Input 64 5" xfId="11119" xr:uid="{00000000-0005-0000-0000-0000B82B0000}"/>
    <cellStyle name="Input 65" xfId="11120" xr:uid="{00000000-0005-0000-0000-0000B92B0000}"/>
    <cellStyle name="Input 65 2" xfId="11121" xr:uid="{00000000-0005-0000-0000-0000BA2B0000}"/>
    <cellStyle name="Input 65 2 2" xfId="11122" xr:uid="{00000000-0005-0000-0000-0000BB2B0000}"/>
    <cellStyle name="Input 65 2 3" xfId="11123" xr:uid="{00000000-0005-0000-0000-0000BC2B0000}"/>
    <cellStyle name="Input 65 3" xfId="11124" xr:uid="{00000000-0005-0000-0000-0000BD2B0000}"/>
    <cellStyle name="Input 65 4" xfId="11125" xr:uid="{00000000-0005-0000-0000-0000BE2B0000}"/>
    <cellStyle name="Input 65 5" xfId="11126" xr:uid="{00000000-0005-0000-0000-0000BF2B0000}"/>
    <cellStyle name="Input 66" xfId="11127" xr:uid="{00000000-0005-0000-0000-0000C02B0000}"/>
    <cellStyle name="Input 66 2" xfId="11128" xr:uid="{00000000-0005-0000-0000-0000C12B0000}"/>
    <cellStyle name="Input 66 2 2" xfId="11129" xr:uid="{00000000-0005-0000-0000-0000C22B0000}"/>
    <cellStyle name="Input 66 2 3" xfId="11130" xr:uid="{00000000-0005-0000-0000-0000C32B0000}"/>
    <cellStyle name="Input 66 3" xfId="11131" xr:uid="{00000000-0005-0000-0000-0000C42B0000}"/>
    <cellStyle name="Input 66 4" xfId="11132" xr:uid="{00000000-0005-0000-0000-0000C52B0000}"/>
    <cellStyle name="Input 66 5" xfId="11133" xr:uid="{00000000-0005-0000-0000-0000C62B0000}"/>
    <cellStyle name="Input 67" xfId="11134" xr:uid="{00000000-0005-0000-0000-0000C72B0000}"/>
    <cellStyle name="Input 67 2" xfId="11135" xr:uid="{00000000-0005-0000-0000-0000C82B0000}"/>
    <cellStyle name="Input 67 2 2" xfId="11136" xr:uid="{00000000-0005-0000-0000-0000C92B0000}"/>
    <cellStyle name="Input 67 2 3" xfId="11137" xr:uid="{00000000-0005-0000-0000-0000CA2B0000}"/>
    <cellStyle name="Input 67 3" xfId="11138" xr:uid="{00000000-0005-0000-0000-0000CB2B0000}"/>
    <cellStyle name="Input 67 4" xfId="11139" xr:uid="{00000000-0005-0000-0000-0000CC2B0000}"/>
    <cellStyle name="Input 67 5" xfId="11140" xr:uid="{00000000-0005-0000-0000-0000CD2B0000}"/>
    <cellStyle name="Input 68" xfId="11141" xr:uid="{00000000-0005-0000-0000-0000CE2B0000}"/>
    <cellStyle name="Input 68 2" xfId="11142" xr:uid="{00000000-0005-0000-0000-0000CF2B0000}"/>
    <cellStyle name="Input 68 2 2" xfId="11143" xr:uid="{00000000-0005-0000-0000-0000D02B0000}"/>
    <cellStyle name="Input 68 2 3" xfId="11144" xr:uid="{00000000-0005-0000-0000-0000D12B0000}"/>
    <cellStyle name="Input 68 3" xfId="11145" xr:uid="{00000000-0005-0000-0000-0000D22B0000}"/>
    <cellStyle name="Input 68 4" xfId="11146" xr:uid="{00000000-0005-0000-0000-0000D32B0000}"/>
    <cellStyle name="Input 68 5" xfId="11147" xr:uid="{00000000-0005-0000-0000-0000D42B0000}"/>
    <cellStyle name="Input 69" xfId="11148" xr:uid="{00000000-0005-0000-0000-0000D52B0000}"/>
    <cellStyle name="Input 69 2" xfId="11149" xr:uid="{00000000-0005-0000-0000-0000D62B0000}"/>
    <cellStyle name="Input 69 2 2" xfId="11150" xr:uid="{00000000-0005-0000-0000-0000D72B0000}"/>
    <cellStyle name="Input 69 2 3" xfId="11151" xr:uid="{00000000-0005-0000-0000-0000D82B0000}"/>
    <cellStyle name="Input 69 3" xfId="11152" xr:uid="{00000000-0005-0000-0000-0000D92B0000}"/>
    <cellStyle name="Input 69 4" xfId="11153" xr:uid="{00000000-0005-0000-0000-0000DA2B0000}"/>
    <cellStyle name="Input 69 5" xfId="11154" xr:uid="{00000000-0005-0000-0000-0000DB2B0000}"/>
    <cellStyle name="Input 7" xfId="11155" xr:uid="{00000000-0005-0000-0000-0000DC2B0000}"/>
    <cellStyle name="Input 7 10" xfId="11156" xr:uid="{00000000-0005-0000-0000-0000DD2B0000}"/>
    <cellStyle name="Input 7 2" xfId="11157" xr:uid="{00000000-0005-0000-0000-0000DE2B0000}"/>
    <cellStyle name="Input 7 2 2" xfId="11158" xr:uid="{00000000-0005-0000-0000-0000DF2B0000}"/>
    <cellStyle name="Input 7 2 2 2" xfId="11159" xr:uid="{00000000-0005-0000-0000-0000E02B0000}"/>
    <cellStyle name="Input 7 2 2 3" xfId="11160" xr:uid="{00000000-0005-0000-0000-0000E12B0000}"/>
    <cellStyle name="Input 7 2 3" xfId="11161" xr:uid="{00000000-0005-0000-0000-0000E22B0000}"/>
    <cellStyle name="Input 7 2 4" xfId="11162" xr:uid="{00000000-0005-0000-0000-0000E32B0000}"/>
    <cellStyle name="Input 7 3" xfId="11163" xr:uid="{00000000-0005-0000-0000-0000E42B0000}"/>
    <cellStyle name="Input 7 3 2" xfId="11164" xr:uid="{00000000-0005-0000-0000-0000E52B0000}"/>
    <cellStyle name="Input 7 3 3" xfId="11165" xr:uid="{00000000-0005-0000-0000-0000E62B0000}"/>
    <cellStyle name="Input 7 4" xfId="11166" xr:uid="{00000000-0005-0000-0000-0000E72B0000}"/>
    <cellStyle name="Input 7 4 2" xfId="11167" xr:uid="{00000000-0005-0000-0000-0000E82B0000}"/>
    <cellStyle name="Input 7 4 3" xfId="11168" xr:uid="{00000000-0005-0000-0000-0000E92B0000}"/>
    <cellStyle name="Input 7 5" xfId="11169" xr:uid="{00000000-0005-0000-0000-0000EA2B0000}"/>
    <cellStyle name="Input 7 5 2" xfId="11170" xr:uid="{00000000-0005-0000-0000-0000EB2B0000}"/>
    <cellStyle name="Input 7 5 3" xfId="11171" xr:uid="{00000000-0005-0000-0000-0000EC2B0000}"/>
    <cellStyle name="Input 7 6" xfId="11172" xr:uid="{00000000-0005-0000-0000-0000ED2B0000}"/>
    <cellStyle name="Input 7 6 2" xfId="11173" xr:uid="{00000000-0005-0000-0000-0000EE2B0000}"/>
    <cellStyle name="Input 7 6 3" xfId="11174" xr:uid="{00000000-0005-0000-0000-0000EF2B0000}"/>
    <cellStyle name="Input 7 7" xfId="11175" xr:uid="{00000000-0005-0000-0000-0000F02B0000}"/>
    <cellStyle name="Input 7 8" xfId="11176" xr:uid="{00000000-0005-0000-0000-0000F12B0000}"/>
    <cellStyle name="Input 7 9" xfId="11177" xr:uid="{00000000-0005-0000-0000-0000F22B0000}"/>
    <cellStyle name="Input 70" xfId="11178" xr:uid="{00000000-0005-0000-0000-0000F32B0000}"/>
    <cellStyle name="Input 70 2" xfId="11179" xr:uid="{00000000-0005-0000-0000-0000F42B0000}"/>
    <cellStyle name="Input 70 2 2" xfId="11180" xr:uid="{00000000-0005-0000-0000-0000F52B0000}"/>
    <cellStyle name="Input 70 2 3" xfId="11181" xr:uid="{00000000-0005-0000-0000-0000F62B0000}"/>
    <cellStyle name="Input 70 3" xfId="11182" xr:uid="{00000000-0005-0000-0000-0000F72B0000}"/>
    <cellStyle name="Input 70 4" xfId="11183" xr:uid="{00000000-0005-0000-0000-0000F82B0000}"/>
    <cellStyle name="Input 70 5" xfId="11184" xr:uid="{00000000-0005-0000-0000-0000F92B0000}"/>
    <cellStyle name="Input 71" xfId="11185" xr:uid="{00000000-0005-0000-0000-0000FA2B0000}"/>
    <cellStyle name="Input 71 2" xfId="11186" xr:uid="{00000000-0005-0000-0000-0000FB2B0000}"/>
    <cellStyle name="Input 71 2 2" xfId="11187" xr:uid="{00000000-0005-0000-0000-0000FC2B0000}"/>
    <cellStyle name="Input 71 2 3" xfId="11188" xr:uid="{00000000-0005-0000-0000-0000FD2B0000}"/>
    <cellStyle name="Input 71 3" xfId="11189" xr:uid="{00000000-0005-0000-0000-0000FE2B0000}"/>
    <cellStyle name="Input 71 4" xfId="11190" xr:uid="{00000000-0005-0000-0000-0000FF2B0000}"/>
    <cellStyle name="Input 71 5" xfId="11191" xr:uid="{00000000-0005-0000-0000-0000002C0000}"/>
    <cellStyle name="Input 72" xfId="11192" xr:uid="{00000000-0005-0000-0000-0000012C0000}"/>
    <cellStyle name="Input 72 2" xfId="11193" xr:uid="{00000000-0005-0000-0000-0000022C0000}"/>
    <cellStyle name="Input 72 2 2" xfId="11194" xr:uid="{00000000-0005-0000-0000-0000032C0000}"/>
    <cellStyle name="Input 72 2 3" xfId="11195" xr:uid="{00000000-0005-0000-0000-0000042C0000}"/>
    <cellStyle name="Input 72 3" xfId="11196" xr:uid="{00000000-0005-0000-0000-0000052C0000}"/>
    <cellStyle name="Input 72 4" xfId="11197" xr:uid="{00000000-0005-0000-0000-0000062C0000}"/>
    <cellStyle name="Input 72 5" xfId="11198" xr:uid="{00000000-0005-0000-0000-0000072C0000}"/>
    <cellStyle name="Input 73" xfId="11199" xr:uid="{00000000-0005-0000-0000-0000082C0000}"/>
    <cellStyle name="Input 73 2" xfId="11200" xr:uid="{00000000-0005-0000-0000-0000092C0000}"/>
    <cellStyle name="Input 73 2 2" xfId="11201" xr:uid="{00000000-0005-0000-0000-00000A2C0000}"/>
    <cellStyle name="Input 73 2 3" xfId="11202" xr:uid="{00000000-0005-0000-0000-00000B2C0000}"/>
    <cellStyle name="Input 73 3" xfId="11203" xr:uid="{00000000-0005-0000-0000-00000C2C0000}"/>
    <cellStyle name="Input 73 4" xfId="11204" xr:uid="{00000000-0005-0000-0000-00000D2C0000}"/>
    <cellStyle name="Input 73 5" xfId="11205" xr:uid="{00000000-0005-0000-0000-00000E2C0000}"/>
    <cellStyle name="Input 74" xfId="11206" xr:uid="{00000000-0005-0000-0000-00000F2C0000}"/>
    <cellStyle name="Input 74 2" xfId="11207" xr:uid="{00000000-0005-0000-0000-0000102C0000}"/>
    <cellStyle name="Input 74 2 2" xfId="11208" xr:uid="{00000000-0005-0000-0000-0000112C0000}"/>
    <cellStyle name="Input 74 2 3" xfId="11209" xr:uid="{00000000-0005-0000-0000-0000122C0000}"/>
    <cellStyle name="Input 74 3" xfId="11210" xr:uid="{00000000-0005-0000-0000-0000132C0000}"/>
    <cellStyle name="Input 74 4" xfId="11211" xr:uid="{00000000-0005-0000-0000-0000142C0000}"/>
    <cellStyle name="Input 74 5" xfId="11212" xr:uid="{00000000-0005-0000-0000-0000152C0000}"/>
    <cellStyle name="Input 75" xfId="11213" xr:uid="{00000000-0005-0000-0000-0000162C0000}"/>
    <cellStyle name="Input 75 2" xfId="11214" xr:uid="{00000000-0005-0000-0000-0000172C0000}"/>
    <cellStyle name="Input 75 2 2" xfId="11215" xr:uid="{00000000-0005-0000-0000-0000182C0000}"/>
    <cellStyle name="Input 75 2 3" xfId="11216" xr:uid="{00000000-0005-0000-0000-0000192C0000}"/>
    <cellStyle name="Input 75 3" xfId="11217" xr:uid="{00000000-0005-0000-0000-00001A2C0000}"/>
    <cellStyle name="Input 75 4" xfId="11218" xr:uid="{00000000-0005-0000-0000-00001B2C0000}"/>
    <cellStyle name="Input 75 5" xfId="11219" xr:uid="{00000000-0005-0000-0000-00001C2C0000}"/>
    <cellStyle name="Input 76" xfId="11220" xr:uid="{00000000-0005-0000-0000-00001D2C0000}"/>
    <cellStyle name="Input 76 2" xfId="11221" xr:uid="{00000000-0005-0000-0000-00001E2C0000}"/>
    <cellStyle name="Input 76 2 2" xfId="11222" xr:uid="{00000000-0005-0000-0000-00001F2C0000}"/>
    <cellStyle name="Input 76 2 3" xfId="11223" xr:uid="{00000000-0005-0000-0000-0000202C0000}"/>
    <cellStyle name="Input 76 3" xfId="11224" xr:uid="{00000000-0005-0000-0000-0000212C0000}"/>
    <cellStyle name="Input 76 4" xfId="11225" xr:uid="{00000000-0005-0000-0000-0000222C0000}"/>
    <cellStyle name="Input 76 5" xfId="11226" xr:uid="{00000000-0005-0000-0000-0000232C0000}"/>
    <cellStyle name="Input 77" xfId="11227" xr:uid="{00000000-0005-0000-0000-0000242C0000}"/>
    <cellStyle name="Input 77 2" xfId="11228" xr:uid="{00000000-0005-0000-0000-0000252C0000}"/>
    <cellStyle name="Input 77 2 2" xfId="11229" xr:uid="{00000000-0005-0000-0000-0000262C0000}"/>
    <cellStyle name="Input 77 2 3" xfId="11230" xr:uid="{00000000-0005-0000-0000-0000272C0000}"/>
    <cellStyle name="Input 77 3" xfId="11231" xr:uid="{00000000-0005-0000-0000-0000282C0000}"/>
    <cellStyle name="Input 77 4" xfId="11232" xr:uid="{00000000-0005-0000-0000-0000292C0000}"/>
    <cellStyle name="Input 77 5" xfId="11233" xr:uid="{00000000-0005-0000-0000-00002A2C0000}"/>
    <cellStyle name="Input 78" xfId="11234" xr:uid="{00000000-0005-0000-0000-00002B2C0000}"/>
    <cellStyle name="Input 78 2" xfId="11235" xr:uid="{00000000-0005-0000-0000-00002C2C0000}"/>
    <cellStyle name="Input 78 3" xfId="11236" xr:uid="{00000000-0005-0000-0000-00002D2C0000}"/>
    <cellStyle name="Input 79" xfId="11237" xr:uid="{00000000-0005-0000-0000-00002E2C0000}"/>
    <cellStyle name="Input 79 2" xfId="11238" xr:uid="{00000000-0005-0000-0000-00002F2C0000}"/>
    <cellStyle name="Input 79 3" xfId="11239" xr:uid="{00000000-0005-0000-0000-0000302C0000}"/>
    <cellStyle name="Input 8" xfId="11240" xr:uid="{00000000-0005-0000-0000-0000312C0000}"/>
    <cellStyle name="Input 8 10" xfId="11241" xr:uid="{00000000-0005-0000-0000-0000322C0000}"/>
    <cellStyle name="Input 8 2" xfId="11242" xr:uid="{00000000-0005-0000-0000-0000332C0000}"/>
    <cellStyle name="Input 8 2 2" xfId="11243" xr:uid="{00000000-0005-0000-0000-0000342C0000}"/>
    <cellStyle name="Input 8 2 2 2" xfId="11244" xr:uid="{00000000-0005-0000-0000-0000352C0000}"/>
    <cellStyle name="Input 8 2 2 3" xfId="11245" xr:uid="{00000000-0005-0000-0000-0000362C0000}"/>
    <cellStyle name="Input 8 2 3" xfId="11246" xr:uid="{00000000-0005-0000-0000-0000372C0000}"/>
    <cellStyle name="Input 8 2 4" xfId="11247" xr:uid="{00000000-0005-0000-0000-0000382C0000}"/>
    <cellStyle name="Input 8 3" xfId="11248" xr:uid="{00000000-0005-0000-0000-0000392C0000}"/>
    <cellStyle name="Input 8 3 2" xfId="11249" xr:uid="{00000000-0005-0000-0000-00003A2C0000}"/>
    <cellStyle name="Input 8 3 3" xfId="11250" xr:uid="{00000000-0005-0000-0000-00003B2C0000}"/>
    <cellStyle name="Input 8 4" xfId="11251" xr:uid="{00000000-0005-0000-0000-00003C2C0000}"/>
    <cellStyle name="Input 8 4 2" xfId="11252" xr:uid="{00000000-0005-0000-0000-00003D2C0000}"/>
    <cellStyle name="Input 8 4 3" xfId="11253" xr:uid="{00000000-0005-0000-0000-00003E2C0000}"/>
    <cellStyle name="Input 8 5" xfId="11254" xr:uid="{00000000-0005-0000-0000-00003F2C0000}"/>
    <cellStyle name="Input 8 5 2" xfId="11255" xr:uid="{00000000-0005-0000-0000-0000402C0000}"/>
    <cellStyle name="Input 8 5 3" xfId="11256" xr:uid="{00000000-0005-0000-0000-0000412C0000}"/>
    <cellStyle name="Input 8 6" xfId="11257" xr:uid="{00000000-0005-0000-0000-0000422C0000}"/>
    <cellStyle name="Input 8 6 2" xfId="11258" xr:uid="{00000000-0005-0000-0000-0000432C0000}"/>
    <cellStyle name="Input 8 6 3" xfId="11259" xr:uid="{00000000-0005-0000-0000-0000442C0000}"/>
    <cellStyle name="Input 8 7" xfId="11260" xr:uid="{00000000-0005-0000-0000-0000452C0000}"/>
    <cellStyle name="Input 8 8" xfId="11261" xr:uid="{00000000-0005-0000-0000-0000462C0000}"/>
    <cellStyle name="Input 8 9" xfId="11262" xr:uid="{00000000-0005-0000-0000-0000472C0000}"/>
    <cellStyle name="Input 80" xfId="11263" xr:uid="{00000000-0005-0000-0000-0000482C0000}"/>
    <cellStyle name="Input 80 2" xfId="11264" xr:uid="{00000000-0005-0000-0000-0000492C0000}"/>
    <cellStyle name="Input 80 3" xfId="11265" xr:uid="{00000000-0005-0000-0000-00004A2C0000}"/>
    <cellStyle name="Input 81" xfId="11266" xr:uid="{00000000-0005-0000-0000-00004B2C0000}"/>
    <cellStyle name="Input 81 2" xfId="11267" xr:uid="{00000000-0005-0000-0000-00004C2C0000}"/>
    <cellStyle name="Input 81 3" xfId="11268" xr:uid="{00000000-0005-0000-0000-00004D2C0000}"/>
    <cellStyle name="Input 82" xfId="11269" xr:uid="{00000000-0005-0000-0000-00004E2C0000}"/>
    <cellStyle name="Input 82 2" xfId="11270" xr:uid="{00000000-0005-0000-0000-00004F2C0000}"/>
    <cellStyle name="Input 82 3" xfId="11271" xr:uid="{00000000-0005-0000-0000-0000502C0000}"/>
    <cellStyle name="Input 83" xfId="11272" xr:uid="{00000000-0005-0000-0000-0000512C0000}"/>
    <cellStyle name="Input 83 2" xfId="11273" xr:uid="{00000000-0005-0000-0000-0000522C0000}"/>
    <cellStyle name="Input 83 3" xfId="11274" xr:uid="{00000000-0005-0000-0000-0000532C0000}"/>
    <cellStyle name="Input 84" xfId="11275" xr:uid="{00000000-0005-0000-0000-0000542C0000}"/>
    <cellStyle name="Input 84 2" xfId="11276" xr:uid="{00000000-0005-0000-0000-0000552C0000}"/>
    <cellStyle name="Input 84 3" xfId="11277" xr:uid="{00000000-0005-0000-0000-0000562C0000}"/>
    <cellStyle name="Input 85" xfId="11278" xr:uid="{00000000-0005-0000-0000-0000572C0000}"/>
    <cellStyle name="Input 86" xfId="11279" xr:uid="{00000000-0005-0000-0000-0000582C0000}"/>
    <cellStyle name="Input 87" xfId="11280" xr:uid="{00000000-0005-0000-0000-0000592C0000}"/>
    <cellStyle name="Input 88" xfId="11281" xr:uid="{00000000-0005-0000-0000-00005A2C0000}"/>
    <cellStyle name="Input 89" xfId="11282" xr:uid="{00000000-0005-0000-0000-00005B2C0000}"/>
    <cellStyle name="Input 9" xfId="11283" xr:uid="{00000000-0005-0000-0000-00005C2C0000}"/>
    <cellStyle name="Input 9 10" xfId="11284" xr:uid="{00000000-0005-0000-0000-00005D2C0000}"/>
    <cellStyle name="Input 9 2" xfId="11285" xr:uid="{00000000-0005-0000-0000-00005E2C0000}"/>
    <cellStyle name="Input 9 2 2" xfId="11286" xr:uid="{00000000-0005-0000-0000-00005F2C0000}"/>
    <cellStyle name="Input 9 2 2 2" xfId="11287" xr:uid="{00000000-0005-0000-0000-0000602C0000}"/>
    <cellStyle name="Input 9 2 2 3" xfId="11288" xr:uid="{00000000-0005-0000-0000-0000612C0000}"/>
    <cellStyle name="Input 9 2 3" xfId="11289" xr:uid="{00000000-0005-0000-0000-0000622C0000}"/>
    <cellStyle name="Input 9 2 4" xfId="11290" xr:uid="{00000000-0005-0000-0000-0000632C0000}"/>
    <cellStyle name="Input 9 3" xfId="11291" xr:uid="{00000000-0005-0000-0000-0000642C0000}"/>
    <cellStyle name="Input 9 3 2" xfId="11292" xr:uid="{00000000-0005-0000-0000-0000652C0000}"/>
    <cellStyle name="Input 9 3 3" xfId="11293" xr:uid="{00000000-0005-0000-0000-0000662C0000}"/>
    <cellStyle name="Input 9 4" xfId="11294" xr:uid="{00000000-0005-0000-0000-0000672C0000}"/>
    <cellStyle name="Input 9 4 2" xfId="11295" xr:uid="{00000000-0005-0000-0000-0000682C0000}"/>
    <cellStyle name="Input 9 4 3" xfId="11296" xr:uid="{00000000-0005-0000-0000-0000692C0000}"/>
    <cellStyle name="Input 9 5" xfId="11297" xr:uid="{00000000-0005-0000-0000-00006A2C0000}"/>
    <cellStyle name="Input 9 5 2" xfId="11298" xr:uid="{00000000-0005-0000-0000-00006B2C0000}"/>
    <cellStyle name="Input 9 5 3" xfId="11299" xr:uid="{00000000-0005-0000-0000-00006C2C0000}"/>
    <cellStyle name="Input 9 6" xfId="11300" xr:uid="{00000000-0005-0000-0000-00006D2C0000}"/>
    <cellStyle name="Input 9 6 2" xfId="11301" xr:uid="{00000000-0005-0000-0000-00006E2C0000}"/>
    <cellStyle name="Input 9 6 3" xfId="11302" xr:uid="{00000000-0005-0000-0000-00006F2C0000}"/>
    <cellStyle name="Input 9 7" xfId="11303" xr:uid="{00000000-0005-0000-0000-0000702C0000}"/>
    <cellStyle name="Input 9 8" xfId="11304" xr:uid="{00000000-0005-0000-0000-0000712C0000}"/>
    <cellStyle name="Input 9 9" xfId="11305" xr:uid="{00000000-0005-0000-0000-0000722C0000}"/>
    <cellStyle name="Input 90" xfId="11306" xr:uid="{00000000-0005-0000-0000-0000732C0000}"/>
    <cellStyle name="Input 91" xfId="11307" xr:uid="{00000000-0005-0000-0000-0000742C0000}"/>
    <cellStyle name="Input 92" xfId="11308" xr:uid="{00000000-0005-0000-0000-0000752C0000}"/>
    <cellStyle name="Input 93" xfId="11309" xr:uid="{00000000-0005-0000-0000-0000762C0000}"/>
    <cellStyle name="Input 94" xfId="11310" xr:uid="{00000000-0005-0000-0000-0000772C0000}"/>
    <cellStyle name="Input 95" xfId="44326" xr:uid="{00000000-0005-0000-0000-0000782C0000}"/>
    <cellStyle name="Input 96" xfId="44325" xr:uid="{00000000-0005-0000-0000-0000792C0000}"/>
    <cellStyle name="Input 97" xfId="44337" xr:uid="{00000000-0005-0000-0000-00007A2C0000}"/>
    <cellStyle name="Input 98" xfId="44342" xr:uid="{00000000-0005-0000-0000-00007B2C0000}"/>
    <cellStyle name="Input 99" xfId="44347" xr:uid="{00000000-0005-0000-0000-00007C2C0000}"/>
    <cellStyle name="layout" xfId="11311" xr:uid="{00000000-0005-0000-0000-00007D2C0000}"/>
    <cellStyle name="layout 2" xfId="11312" xr:uid="{00000000-0005-0000-0000-00007E2C0000}"/>
    <cellStyle name="layout 2 2" xfId="11313" xr:uid="{00000000-0005-0000-0000-00007F2C0000}"/>
    <cellStyle name="layout 2 3" xfId="11314" xr:uid="{00000000-0005-0000-0000-0000802C0000}"/>
    <cellStyle name="layout 3" xfId="11315" xr:uid="{00000000-0005-0000-0000-0000812C0000}"/>
    <cellStyle name="layout 3 2" xfId="11316" xr:uid="{00000000-0005-0000-0000-0000822C0000}"/>
    <cellStyle name="layout 3 3" xfId="11317" xr:uid="{00000000-0005-0000-0000-0000832C0000}"/>
    <cellStyle name="layout 4" xfId="11318" xr:uid="{00000000-0005-0000-0000-0000842C0000}"/>
    <cellStyle name="layout 4 2" xfId="11319" xr:uid="{00000000-0005-0000-0000-0000852C0000}"/>
    <cellStyle name="layout 4 3" xfId="11320" xr:uid="{00000000-0005-0000-0000-0000862C0000}"/>
    <cellStyle name="layout 5" xfId="11321" xr:uid="{00000000-0005-0000-0000-0000872C0000}"/>
    <cellStyle name="layout 6" xfId="11322" xr:uid="{00000000-0005-0000-0000-0000882C0000}"/>
    <cellStyle name="layout 7" xfId="11323" xr:uid="{00000000-0005-0000-0000-0000892C0000}"/>
    <cellStyle name="layout 8" xfId="11324" xr:uid="{00000000-0005-0000-0000-00008A2C0000}"/>
    <cellStyle name="left" xfId="11325" xr:uid="{00000000-0005-0000-0000-00008B2C0000}"/>
    <cellStyle name="left 2" xfId="11326" xr:uid="{00000000-0005-0000-0000-00008C2C0000}"/>
    <cellStyle name="left 2 2" xfId="11327" xr:uid="{00000000-0005-0000-0000-00008D2C0000}"/>
    <cellStyle name="left 2 2 2" xfId="11328" xr:uid="{00000000-0005-0000-0000-00008E2C0000}"/>
    <cellStyle name="left 2 2 3" xfId="11329" xr:uid="{00000000-0005-0000-0000-00008F2C0000}"/>
    <cellStyle name="left 2 3" xfId="11330" xr:uid="{00000000-0005-0000-0000-0000902C0000}"/>
    <cellStyle name="left 2 4" xfId="11331" xr:uid="{00000000-0005-0000-0000-0000912C0000}"/>
    <cellStyle name="left 3" xfId="11332" xr:uid="{00000000-0005-0000-0000-0000922C0000}"/>
    <cellStyle name="left 3 2" xfId="11333" xr:uid="{00000000-0005-0000-0000-0000932C0000}"/>
    <cellStyle name="left 3 3" xfId="11334" xr:uid="{00000000-0005-0000-0000-0000942C0000}"/>
    <cellStyle name="left 4" xfId="11335" xr:uid="{00000000-0005-0000-0000-0000952C0000}"/>
    <cellStyle name="left 4 2" xfId="11336" xr:uid="{00000000-0005-0000-0000-0000962C0000}"/>
    <cellStyle name="left 4 3" xfId="11337" xr:uid="{00000000-0005-0000-0000-0000972C0000}"/>
    <cellStyle name="left 5" xfId="11338" xr:uid="{00000000-0005-0000-0000-0000982C0000}"/>
    <cellStyle name="left 5 2" xfId="11339" xr:uid="{00000000-0005-0000-0000-0000992C0000}"/>
    <cellStyle name="left 5 3" xfId="11340" xr:uid="{00000000-0005-0000-0000-00009A2C0000}"/>
    <cellStyle name="left 6" xfId="11341" xr:uid="{00000000-0005-0000-0000-00009B2C0000}"/>
    <cellStyle name="left 7" xfId="11342" xr:uid="{00000000-0005-0000-0000-00009C2C0000}"/>
    <cellStyle name="left 8" xfId="11343" xr:uid="{00000000-0005-0000-0000-00009D2C0000}"/>
    <cellStyle name="left 9" xfId="11344" xr:uid="{00000000-0005-0000-0000-00009E2C0000}"/>
    <cellStyle name="Line#" xfId="11345" xr:uid="{00000000-0005-0000-0000-00009F2C0000}"/>
    <cellStyle name="Line# 2" xfId="11346" xr:uid="{00000000-0005-0000-0000-0000A02C0000}"/>
    <cellStyle name="Line# 2 2" xfId="11347" xr:uid="{00000000-0005-0000-0000-0000A12C0000}"/>
    <cellStyle name="Line# 2 2 2" xfId="11348" xr:uid="{00000000-0005-0000-0000-0000A22C0000}"/>
    <cellStyle name="Line# 2 2 3" xfId="11349" xr:uid="{00000000-0005-0000-0000-0000A32C0000}"/>
    <cellStyle name="Line# 2 3" xfId="11350" xr:uid="{00000000-0005-0000-0000-0000A42C0000}"/>
    <cellStyle name="Line# 2 4" xfId="11351" xr:uid="{00000000-0005-0000-0000-0000A52C0000}"/>
    <cellStyle name="Line# 3" xfId="11352" xr:uid="{00000000-0005-0000-0000-0000A62C0000}"/>
    <cellStyle name="Line# 3 2" xfId="11353" xr:uid="{00000000-0005-0000-0000-0000A72C0000}"/>
    <cellStyle name="Line# 3 3" xfId="11354" xr:uid="{00000000-0005-0000-0000-0000A82C0000}"/>
    <cellStyle name="Line# 4" xfId="11355" xr:uid="{00000000-0005-0000-0000-0000A92C0000}"/>
    <cellStyle name="Line# 5" xfId="11356" xr:uid="{00000000-0005-0000-0000-0000AA2C0000}"/>
    <cellStyle name="Link Currency (0)" xfId="11357" xr:uid="{00000000-0005-0000-0000-0000AB2C0000}"/>
    <cellStyle name="Link Currency (0) 10" xfId="11358" xr:uid="{00000000-0005-0000-0000-0000AC2C0000}"/>
    <cellStyle name="Link Currency (0) 2" xfId="11359" xr:uid="{00000000-0005-0000-0000-0000AD2C0000}"/>
    <cellStyle name="Link Currency (0) 2 2" xfId="11360" xr:uid="{00000000-0005-0000-0000-0000AE2C0000}"/>
    <cellStyle name="Link Currency (0) 2 2 2" xfId="11361" xr:uid="{00000000-0005-0000-0000-0000AF2C0000}"/>
    <cellStyle name="Link Currency (0) 2 2 2 2" xfId="11362" xr:uid="{00000000-0005-0000-0000-0000B02C0000}"/>
    <cellStyle name="Link Currency (0) 2 2 2 3" xfId="11363" xr:uid="{00000000-0005-0000-0000-0000B12C0000}"/>
    <cellStyle name="Link Currency (0) 2 2 3" xfId="11364" xr:uid="{00000000-0005-0000-0000-0000B22C0000}"/>
    <cellStyle name="Link Currency (0) 2 2 4" xfId="11365" xr:uid="{00000000-0005-0000-0000-0000B32C0000}"/>
    <cellStyle name="Link Currency (0) 2 2 5" xfId="11366" xr:uid="{00000000-0005-0000-0000-0000B42C0000}"/>
    <cellStyle name="Link Currency (0) 2 2 6" xfId="11367" xr:uid="{00000000-0005-0000-0000-0000B52C0000}"/>
    <cellStyle name="Link Currency (0) 2 3" xfId="11368" xr:uid="{00000000-0005-0000-0000-0000B62C0000}"/>
    <cellStyle name="Link Currency (0) 2 3 2" xfId="11369" xr:uid="{00000000-0005-0000-0000-0000B72C0000}"/>
    <cellStyle name="Link Currency (0) 2 3 3" xfId="11370" xr:uid="{00000000-0005-0000-0000-0000B82C0000}"/>
    <cellStyle name="Link Currency (0) 2 4" xfId="11371" xr:uid="{00000000-0005-0000-0000-0000B92C0000}"/>
    <cellStyle name="Link Currency (0) 2 5" xfId="11372" xr:uid="{00000000-0005-0000-0000-0000BA2C0000}"/>
    <cellStyle name="Link Currency (0) 2 6" xfId="11373" xr:uid="{00000000-0005-0000-0000-0000BB2C0000}"/>
    <cellStyle name="Link Currency (0) 2 7" xfId="11374" xr:uid="{00000000-0005-0000-0000-0000BC2C0000}"/>
    <cellStyle name="Link Currency (0) 3" xfId="11375" xr:uid="{00000000-0005-0000-0000-0000BD2C0000}"/>
    <cellStyle name="Link Currency (0) 3 2" xfId="11376" xr:uid="{00000000-0005-0000-0000-0000BE2C0000}"/>
    <cellStyle name="Link Currency (0) 3 2 2" xfId="11377" xr:uid="{00000000-0005-0000-0000-0000BF2C0000}"/>
    <cellStyle name="Link Currency (0) 3 2 3" xfId="11378" xr:uid="{00000000-0005-0000-0000-0000C02C0000}"/>
    <cellStyle name="Link Currency (0) 3 2 4" xfId="11379" xr:uid="{00000000-0005-0000-0000-0000C12C0000}"/>
    <cellStyle name="Link Currency (0) 3 2 5" xfId="11380" xr:uid="{00000000-0005-0000-0000-0000C22C0000}"/>
    <cellStyle name="Link Currency (0) 3 3" xfId="11381" xr:uid="{00000000-0005-0000-0000-0000C32C0000}"/>
    <cellStyle name="Link Currency (0) 3 4" xfId="11382" xr:uid="{00000000-0005-0000-0000-0000C42C0000}"/>
    <cellStyle name="Link Currency (0) 3 5" xfId="11383" xr:uid="{00000000-0005-0000-0000-0000C52C0000}"/>
    <cellStyle name="Link Currency (0) 3 6" xfId="11384" xr:uid="{00000000-0005-0000-0000-0000C62C0000}"/>
    <cellStyle name="Link Currency (0) 4" xfId="11385" xr:uid="{00000000-0005-0000-0000-0000C72C0000}"/>
    <cellStyle name="Link Currency (0) 4 2" xfId="11386" xr:uid="{00000000-0005-0000-0000-0000C82C0000}"/>
    <cellStyle name="Link Currency (0) 4 3" xfId="11387" xr:uid="{00000000-0005-0000-0000-0000C92C0000}"/>
    <cellStyle name="Link Currency (0) 4 4" xfId="11388" xr:uid="{00000000-0005-0000-0000-0000CA2C0000}"/>
    <cellStyle name="Link Currency (0) 4 5" xfId="11389" xr:uid="{00000000-0005-0000-0000-0000CB2C0000}"/>
    <cellStyle name="Link Currency (0) 5" xfId="11390" xr:uid="{00000000-0005-0000-0000-0000CC2C0000}"/>
    <cellStyle name="Link Currency (0) 5 2" xfId="11391" xr:uid="{00000000-0005-0000-0000-0000CD2C0000}"/>
    <cellStyle name="Link Currency (0) 5 3" xfId="11392" xr:uid="{00000000-0005-0000-0000-0000CE2C0000}"/>
    <cellStyle name="Link Currency (0) 6" xfId="11393" xr:uid="{00000000-0005-0000-0000-0000CF2C0000}"/>
    <cellStyle name="Link Currency (0) 6 2" xfId="11394" xr:uid="{00000000-0005-0000-0000-0000D02C0000}"/>
    <cellStyle name="Link Currency (0) 6 3" xfId="11395" xr:uid="{00000000-0005-0000-0000-0000D12C0000}"/>
    <cellStyle name="Link Currency (0) 7" xfId="11396" xr:uid="{00000000-0005-0000-0000-0000D22C0000}"/>
    <cellStyle name="Link Currency (0) 8" xfId="11397" xr:uid="{00000000-0005-0000-0000-0000D32C0000}"/>
    <cellStyle name="Link Currency (0) 9" xfId="11398" xr:uid="{00000000-0005-0000-0000-0000D42C0000}"/>
    <cellStyle name="Link Currency (2)" xfId="11399" xr:uid="{00000000-0005-0000-0000-0000D52C0000}"/>
    <cellStyle name="Link Currency (2) 10" xfId="11400" xr:uid="{00000000-0005-0000-0000-0000D62C0000}"/>
    <cellStyle name="Link Currency (2) 2" xfId="11401" xr:uid="{00000000-0005-0000-0000-0000D72C0000}"/>
    <cellStyle name="Link Currency (2) 2 2" xfId="11402" xr:uid="{00000000-0005-0000-0000-0000D82C0000}"/>
    <cellStyle name="Link Currency (2) 2 2 2" xfId="11403" xr:uid="{00000000-0005-0000-0000-0000D92C0000}"/>
    <cellStyle name="Link Currency (2) 2 2 3" xfId="11404" xr:uid="{00000000-0005-0000-0000-0000DA2C0000}"/>
    <cellStyle name="Link Currency (2) 2 3" xfId="11405" xr:uid="{00000000-0005-0000-0000-0000DB2C0000}"/>
    <cellStyle name="Link Currency (2) 2 4" xfId="11406" xr:uid="{00000000-0005-0000-0000-0000DC2C0000}"/>
    <cellStyle name="Link Currency (2) 3" xfId="11407" xr:uid="{00000000-0005-0000-0000-0000DD2C0000}"/>
    <cellStyle name="Link Currency (2) 3 2" xfId="11408" xr:uid="{00000000-0005-0000-0000-0000DE2C0000}"/>
    <cellStyle name="Link Currency (2) 3 2 2" xfId="11409" xr:uid="{00000000-0005-0000-0000-0000DF2C0000}"/>
    <cellStyle name="Link Currency (2) 3 2 3" xfId="11410" xr:uid="{00000000-0005-0000-0000-0000E02C0000}"/>
    <cellStyle name="Link Currency (2) 3 3" xfId="11411" xr:uid="{00000000-0005-0000-0000-0000E12C0000}"/>
    <cellStyle name="Link Currency (2) 3 4" xfId="11412" xr:uid="{00000000-0005-0000-0000-0000E22C0000}"/>
    <cellStyle name="Link Currency (2) 4" xfId="11413" xr:uid="{00000000-0005-0000-0000-0000E32C0000}"/>
    <cellStyle name="Link Currency (2) 4 2" xfId="11414" xr:uid="{00000000-0005-0000-0000-0000E42C0000}"/>
    <cellStyle name="Link Currency (2) 4 3" xfId="11415" xr:uid="{00000000-0005-0000-0000-0000E52C0000}"/>
    <cellStyle name="Link Currency (2) 5" xfId="11416" xr:uid="{00000000-0005-0000-0000-0000E62C0000}"/>
    <cellStyle name="Link Currency (2) 5 2" xfId="11417" xr:uid="{00000000-0005-0000-0000-0000E72C0000}"/>
    <cellStyle name="Link Currency (2) 5 3" xfId="11418" xr:uid="{00000000-0005-0000-0000-0000E82C0000}"/>
    <cellStyle name="Link Currency (2) 6" xfId="11419" xr:uid="{00000000-0005-0000-0000-0000E92C0000}"/>
    <cellStyle name="Link Currency (2) 6 2" xfId="11420" xr:uid="{00000000-0005-0000-0000-0000EA2C0000}"/>
    <cellStyle name="Link Currency (2) 6 3" xfId="11421" xr:uid="{00000000-0005-0000-0000-0000EB2C0000}"/>
    <cellStyle name="Link Currency (2) 7" xfId="11422" xr:uid="{00000000-0005-0000-0000-0000EC2C0000}"/>
    <cellStyle name="Link Currency (2) 8" xfId="11423" xr:uid="{00000000-0005-0000-0000-0000ED2C0000}"/>
    <cellStyle name="Link Currency (2) 9" xfId="11424" xr:uid="{00000000-0005-0000-0000-0000EE2C0000}"/>
    <cellStyle name="Link Units (0)" xfId="11425" xr:uid="{00000000-0005-0000-0000-0000EF2C0000}"/>
    <cellStyle name="Link Units (0) 10" xfId="11426" xr:uid="{00000000-0005-0000-0000-0000F02C0000}"/>
    <cellStyle name="Link Units (0) 2" xfId="11427" xr:uid="{00000000-0005-0000-0000-0000F12C0000}"/>
    <cellStyle name="Link Units (0) 2 2" xfId="11428" xr:uid="{00000000-0005-0000-0000-0000F22C0000}"/>
    <cellStyle name="Link Units (0) 2 2 2" xfId="11429" xr:uid="{00000000-0005-0000-0000-0000F32C0000}"/>
    <cellStyle name="Link Units (0) 2 2 2 2" xfId="11430" xr:uid="{00000000-0005-0000-0000-0000F42C0000}"/>
    <cellStyle name="Link Units (0) 2 2 2 3" xfId="11431" xr:uid="{00000000-0005-0000-0000-0000F52C0000}"/>
    <cellStyle name="Link Units (0) 2 2 3" xfId="11432" xr:uid="{00000000-0005-0000-0000-0000F62C0000}"/>
    <cellStyle name="Link Units (0) 2 2 4" xfId="11433" xr:uid="{00000000-0005-0000-0000-0000F72C0000}"/>
    <cellStyle name="Link Units (0) 2 2 5" xfId="11434" xr:uid="{00000000-0005-0000-0000-0000F82C0000}"/>
    <cellStyle name="Link Units (0) 2 2 6" xfId="11435" xr:uid="{00000000-0005-0000-0000-0000F92C0000}"/>
    <cellStyle name="Link Units (0) 2 3" xfId="11436" xr:uid="{00000000-0005-0000-0000-0000FA2C0000}"/>
    <cellStyle name="Link Units (0) 2 3 2" xfId="11437" xr:uid="{00000000-0005-0000-0000-0000FB2C0000}"/>
    <cellStyle name="Link Units (0) 2 3 3" xfId="11438" xr:uid="{00000000-0005-0000-0000-0000FC2C0000}"/>
    <cellStyle name="Link Units (0) 2 4" xfId="11439" xr:uid="{00000000-0005-0000-0000-0000FD2C0000}"/>
    <cellStyle name="Link Units (0) 2 5" xfId="11440" xr:uid="{00000000-0005-0000-0000-0000FE2C0000}"/>
    <cellStyle name="Link Units (0) 2 6" xfId="11441" xr:uid="{00000000-0005-0000-0000-0000FF2C0000}"/>
    <cellStyle name="Link Units (0) 2 7" xfId="11442" xr:uid="{00000000-0005-0000-0000-0000002D0000}"/>
    <cellStyle name="Link Units (0) 3" xfId="11443" xr:uid="{00000000-0005-0000-0000-0000012D0000}"/>
    <cellStyle name="Link Units (0) 3 2" xfId="11444" xr:uid="{00000000-0005-0000-0000-0000022D0000}"/>
    <cellStyle name="Link Units (0) 3 2 2" xfId="11445" xr:uid="{00000000-0005-0000-0000-0000032D0000}"/>
    <cellStyle name="Link Units (0) 3 2 3" xfId="11446" xr:uid="{00000000-0005-0000-0000-0000042D0000}"/>
    <cellStyle name="Link Units (0) 3 2 4" xfId="11447" xr:uid="{00000000-0005-0000-0000-0000052D0000}"/>
    <cellStyle name="Link Units (0) 3 2 5" xfId="11448" xr:uid="{00000000-0005-0000-0000-0000062D0000}"/>
    <cellStyle name="Link Units (0) 3 3" xfId="11449" xr:uid="{00000000-0005-0000-0000-0000072D0000}"/>
    <cellStyle name="Link Units (0) 3 4" xfId="11450" xr:uid="{00000000-0005-0000-0000-0000082D0000}"/>
    <cellStyle name="Link Units (0) 3 5" xfId="11451" xr:uid="{00000000-0005-0000-0000-0000092D0000}"/>
    <cellStyle name="Link Units (0) 3 6" xfId="11452" xr:uid="{00000000-0005-0000-0000-00000A2D0000}"/>
    <cellStyle name="Link Units (0) 4" xfId="11453" xr:uid="{00000000-0005-0000-0000-00000B2D0000}"/>
    <cellStyle name="Link Units (0) 4 2" xfId="11454" xr:uid="{00000000-0005-0000-0000-00000C2D0000}"/>
    <cellStyle name="Link Units (0) 4 3" xfId="11455" xr:uid="{00000000-0005-0000-0000-00000D2D0000}"/>
    <cellStyle name="Link Units (0) 4 4" xfId="11456" xr:uid="{00000000-0005-0000-0000-00000E2D0000}"/>
    <cellStyle name="Link Units (0) 4 5" xfId="11457" xr:uid="{00000000-0005-0000-0000-00000F2D0000}"/>
    <cellStyle name="Link Units (0) 5" xfId="11458" xr:uid="{00000000-0005-0000-0000-0000102D0000}"/>
    <cellStyle name="Link Units (0) 5 2" xfId="11459" xr:uid="{00000000-0005-0000-0000-0000112D0000}"/>
    <cellStyle name="Link Units (0) 5 3" xfId="11460" xr:uid="{00000000-0005-0000-0000-0000122D0000}"/>
    <cellStyle name="Link Units (0) 6" xfId="11461" xr:uid="{00000000-0005-0000-0000-0000132D0000}"/>
    <cellStyle name="Link Units (0) 6 2" xfId="11462" xr:uid="{00000000-0005-0000-0000-0000142D0000}"/>
    <cellStyle name="Link Units (0) 6 3" xfId="11463" xr:uid="{00000000-0005-0000-0000-0000152D0000}"/>
    <cellStyle name="Link Units (0) 7" xfId="11464" xr:uid="{00000000-0005-0000-0000-0000162D0000}"/>
    <cellStyle name="Link Units (0) 8" xfId="11465" xr:uid="{00000000-0005-0000-0000-0000172D0000}"/>
    <cellStyle name="Link Units (0) 9" xfId="11466" xr:uid="{00000000-0005-0000-0000-0000182D0000}"/>
    <cellStyle name="Link Units (1)" xfId="11467" xr:uid="{00000000-0005-0000-0000-0000192D0000}"/>
    <cellStyle name="Link Units (1) 10" xfId="11468" xr:uid="{00000000-0005-0000-0000-00001A2D0000}"/>
    <cellStyle name="Link Units (1) 2" xfId="11469" xr:uid="{00000000-0005-0000-0000-00001B2D0000}"/>
    <cellStyle name="Link Units (1) 2 2" xfId="11470" xr:uid="{00000000-0005-0000-0000-00001C2D0000}"/>
    <cellStyle name="Link Units (1) 2 2 2" xfId="11471" xr:uid="{00000000-0005-0000-0000-00001D2D0000}"/>
    <cellStyle name="Link Units (1) 2 2 3" xfId="11472" xr:uid="{00000000-0005-0000-0000-00001E2D0000}"/>
    <cellStyle name="Link Units (1) 2 3" xfId="11473" xr:uid="{00000000-0005-0000-0000-00001F2D0000}"/>
    <cellStyle name="Link Units (1) 2 4" xfId="11474" xr:uid="{00000000-0005-0000-0000-0000202D0000}"/>
    <cellStyle name="Link Units (1) 3" xfId="11475" xr:uid="{00000000-0005-0000-0000-0000212D0000}"/>
    <cellStyle name="Link Units (1) 3 2" xfId="11476" xr:uid="{00000000-0005-0000-0000-0000222D0000}"/>
    <cellStyle name="Link Units (1) 3 2 2" xfId="11477" xr:uid="{00000000-0005-0000-0000-0000232D0000}"/>
    <cellStyle name="Link Units (1) 3 2 3" xfId="11478" xr:uid="{00000000-0005-0000-0000-0000242D0000}"/>
    <cellStyle name="Link Units (1) 3 3" xfId="11479" xr:uid="{00000000-0005-0000-0000-0000252D0000}"/>
    <cellStyle name="Link Units (1) 3 4" xfId="11480" xr:uid="{00000000-0005-0000-0000-0000262D0000}"/>
    <cellStyle name="Link Units (1) 4" xfId="11481" xr:uid="{00000000-0005-0000-0000-0000272D0000}"/>
    <cellStyle name="Link Units (1) 4 2" xfId="11482" xr:uid="{00000000-0005-0000-0000-0000282D0000}"/>
    <cellStyle name="Link Units (1) 4 3" xfId="11483" xr:uid="{00000000-0005-0000-0000-0000292D0000}"/>
    <cellStyle name="Link Units (1) 5" xfId="11484" xr:uid="{00000000-0005-0000-0000-00002A2D0000}"/>
    <cellStyle name="Link Units (1) 5 2" xfId="11485" xr:uid="{00000000-0005-0000-0000-00002B2D0000}"/>
    <cellStyle name="Link Units (1) 5 3" xfId="11486" xr:uid="{00000000-0005-0000-0000-00002C2D0000}"/>
    <cellStyle name="Link Units (1) 6" xfId="11487" xr:uid="{00000000-0005-0000-0000-00002D2D0000}"/>
    <cellStyle name="Link Units (1) 6 2" xfId="11488" xr:uid="{00000000-0005-0000-0000-00002E2D0000}"/>
    <cellStyle name="Link Units (1) 6 3" xfId="11489" xr:uid="{00000000-0005-0000-0000-00002F2D0000}"/>
    <cellStyle name="Link Units (1) 7" xfId="11490" xr:uid="{00000000-0005-0000-0000-0000302D0000}"/>
    <cellStyle name="Link Units (1) 8" xfId="11491" xr:uid="{00000000-0005-0000-0000-0000312D0000}"/>
    <cellStyle name="Link Units (1) 9" xfId="11492" xr:uid="{00000000-0005-0000-0000-0000322D0000}"/>
    <cellStyle name="Link Units (2)" xfId="11493" xr:uid="{00000000-0005-0000-0000-0000332D0000}"/>
    <cellStyle name="Link Units (2) 10" xfId="11494" xr:uid="{00000000-0005-0000-0000-0000342D0000}"/>
    <cellStyle name="Link Units (2) 2" xfId="11495" xr:uid="{00000000-0005-0000-0000-0000352D0000}"/>
    <cellStyle name="Link Units (2) 2 2" xfId="11496" xr:uid="{00000000-0005-0000-0000-0000362D0000}"/>
    <cellStyle name="Link Units (2) 2 2 2" xfId="11497" xr:uid="{00000000-0005-0000-0000-0000372D0000}"/>
    <cellStyle name="Link Units (2) 2 2 3" xfId="11498" xr:uid="{00000000-0005-0000-0000-0000382D0000}"/>
    <cellStyle name="Link Units (2) 2 3" xfId="11499" xr:uid="{00000000-0005-0000-0000-0000392D0000}"/>
    <cellStyle name="Link Units (2) 2 4" xfId="11500" xr:uid="{00000000-0005-0000-0000-00003A2D0000}"/>
    <cellStyle name="Link Units (2) 3" xfId="11501" xr:uid="{00000000-0005-0000-0000-00003B2D0000}"/>
    <cellStyle name="Link Units (2) 3 2" xfId="11502" xr:uid="{00000000-0005-0000-0000-00003C2D0000}"/>
    <cellStyle name="Link Units (2) 3 2 2" xfId="11503" xr:uid="{00000000-0005-0000-0000-00003D2D0000}"/>
    <cellStyle name="Link Units (2) 3 2 3" xfId="11504" xr:uid="{00000000-0005-0000-0000-00003E2D0000}"/>
    <cellStyle name="Link Units (2) 3 3" xfId="11505" xr:uid="{00000000-0005-0000-0000-00003F2D0000}"/>
    <cellStyle name="Link Units (2) 3 4" xfId="11506" xr:uid="{00000000-0005-0000-0000-0000402D0000}"/>
    <cellStyle name="Link Units (2) 4" xfId="11507" xr:uid="{00000000-0005-0000-0000-0000412D0000}"/>
    <cellStyle name="Link Units (2) 4 2" xfId="11508" xr:uid="{00000000-0005-0000-0000-0000422D0000}"/>
    <cellStyle name="Link Units (2) 4 3" xfId="11509" xr:uid="{00000000-0005-0000-0000-0000432D0000}"/>
    <cellStyle name="Link Units (2) 5" xfId="11510" xr:uid="{00000000-0005-0000-0000-0000442D0000}"/>
    <cellStyle name="Link Units (2) 5 2" xfId="11511" xr:uid="{00000000-0005-0000-0000-0000452D0000}"/>
    <cellStyle name="Link Units (2) 5 3" xfId="11512" xr:uid="{00000000-0005-0000-0000-0000462D0000}"/>
    <cellStyle name="Link Units (2) 6" xfId="11513" xr:uid="{00000000-0005-0000-0000-0000472D0000}"/>
    <cellStyle name="Link Units (2) 6 2" xfId="11514" xr:uid="{00000000-0005-0000-0000-0000482D0000}"/>
    <cellStyle name="Link Units (2) 6 3" xfId="11515" xr:uid="{00000000-0005-0000-0000-0000492D0000}"/>
    <cellStyle name="Link Units (2) 7" xfId="11516" xr:uid="{00000000-0005-0000-0000-00004A2D0000}"/>
    <cellStyle name="Link Units (2) 8" xfId="11517" xr:uid="{00000000-0005-0000-0000-00004B2D0000}"/>
    <cellStyle name="Link Units (2) 9" xfId="11518" xr:uid="{00000000-0005-0000-0000-00004C2D0000}"/>
    <cellStyle name="Linked Cell 10" xfId="11519" xr:uid="{00000000-0005-0000-0000-00004D2D0000}"/>
    <cellStyle name="Linked Cell 10 10" xfId="11520" xr:uid="{00000000-0005-0000-0000-00004E2D0000}"/>
    <cellStyle name="Linked Cell 10 2" xfId="11521" xr:uid="{00000000-0005-0000-0000-00004F2D0000}"/>
    <cellStyle name="Linked Cell 10 2 2" xfId="11522" xr:uid="{00000000-0005-0000-0000-0000502D0000}"/>
    <cellStyle name="Linked Cell 10 2 2 2" xfId="11523" xr:uid="{00000000-0005-0000-0000-0000512D0000}"/>
    <cellStyle name="Linked Cell 10 2 2 3" xfId="11524" xr:uid="{00000000-0005-0000-0000-0000522D0000}"/>
    <cellStyle name="Linked Cell 10 2 3" xfId="11525" xr:uid="{00000000-0005-0000-0000-0000532D0000}"/>
    <cellStyle name="Linked Cell 10 2 4" xfId="11526" xr:uid="{00000000-0005-0000-0000-0000542D0000}"/>
    <cellStyle name="Linked Cell 10 3" xfId="11527" xr:uid="{00000000-0005-0000-0000-0000552D0000}"/>
    <cellStyle name="Linked Cell 10 3 2" xfId="11528" xr:uid="{00000000-0005-0000-0000-0000562D0000}"/>
    <cellStyle name="Linked Cell 10 3 3" xfId="11529" xr:uid="{00000000-0005-0000-0000-0000572D0000}"/>
    <cellStyle name="Linked Cell 10 4" xfId="11530" xr:uid="{00000000-0005-0000-0000-0000582D0000}"/>
    <cellStyle name="Linked Cell 10 4 2" xfId="11531" xr:uid="{00000000-0005-0000-0000-0000592D0000}"/>
    <cellStyle name="Linked Cell 10 4 3" xfId="11532" xr:uid="{00000000-0005-0000-0000-00005A2D0000}"/>
    <cellStyle name="Linked Cell 10 5" xfId="11533" xr:uid="{00000000-0005-0000-0000-00005B2D0000}"/>
    <cellStyle name="Linked Cell 10 5 2" xfId="11534" xr:uid="{00000000-0005-0000-0000-00005C2D0000}"/>
    <cellStyle name="Linked Cell 10 5 3" xfId="11535" xr:uid="{00000000-0005-0000-0000-00005D2D0000}"/>
    <cellStyle name="Linked Cell 10 6" xfId="11536" xr:uid="{00000000-0005-0000-0000-00005E2D0000}"/>
    <cellStyle name="Linked Cell 10 6 2" xfId="11537" xr:uid="{00000000-0005-0000-0000-00005F2D0000}"/>
    <cellStyle name="Linked Cell 10 6 3" xfId="11538" xr:uid="{00000000-0005-0000-0000-0000602D0000}"/>
    <cellStyle name="Linked Cell 10 7" xfId="11539" xr:uid="{00000000-0005-0000-0000-0000612D0000}"/>
    <cellStyle name="Linked Cell 10 8" xfId="11540" xr:uid="{00000000-0005-0000-0000-0000622D0000}"/>
    <cellStyle name="Linked Cell 10 9" xfId="11541" xr:uid="{00000000-0005-0000-0000-0000632D0000}"/>
    <cellStyle name="Linked Cell 11" xfId="11542" xr:uid="{00000000-0005-0000-0000-0000642D0000}"/>
    <cellStyle name="Linked Cell 11 10" xfId="11543" xr:uid="{00000000-0005-0000-0000-0000652D0000}"/>
    <cellStyle name="Linked Cell 11 2" xfId="11544" xr:uid="{00000000-0005-0000-0000-0000662D0000}"/>
    <cellStyle name="Linked Cell 11 2 2" xfId="11545" xr:uid="{00000000-0005-0000-0000-0000672D0000}"/>
    <cellStyle name="Linked Cell 11 2 2 2" xfId="11546" xr:uid="{00000000-0005-0000-0000-0000682D0000}"/>
    <cellStyle name="Linked Cell 11 2 2 3" xfId="11547" xr:uid="{00000000-0005-0000-0000-0000692D0000}"/>
    <cellStyle name="Linked Cell 11 2 3" xfId="11548" xr:uid="{00000000-0005-0000-0000-00006A2D0000}"/>
    <cellStyle name="Linked Cell 11 2 4" xfId="11549" xr:uid="{00000000-0005-0000-0000-00006B2D0000}"/>
    <cellStyle name="Linked Cell 11 3" xfId="11550" xr:uid="{00000000-0005-0000-0000-00006C2D0000}"/>
    <cellStyle name="Linked Cell 11 3 2" xfId="11551" xr:uid="{00000000-0005-0000-0000-00006D2D0000}"/>
    <cellStyle name="Linked Cell 11 3 3" xfId="11552" xr:uid="{00000000-0005-0000-0000-00006E2D0000}"/>
    <cellStyle name="Linked Cell 11 4" xfId="11553" xr:uid="{00000000-0005-0000-0000-00006F2D0000}"/>
    <cellStyle name="Linked Cell 11 4 2" xfId="11554" xr:uid="{00000000-0005-0000-0000-0000702D0000}"/>
    <cellStyle name="Linked Cell 11 4 3" xfId="11555" xr:uid="{00000000-0005-0000-0000-0000712D0000}"/>
    <cellStyle name="Linked Cell 11 5" xfId="11556" xr:uid="{00000000-0005-0000-0000-0000722D0000}"/>
    <cellStyle name="Linked Cell 11 5 2" xfId="11557" xr:uid="{00000000-0005-0000-0000-0000732D0000}"/>
    <cellStyle name="Linked Cell 11 5 3" xfId="11558" xr:uid="{00000000-0005-0000-0000-0000742D0000}"/>
    <cellStyle name="Linked Cell 11 6" xfId="11559" xr:uid="{00000000-0005-0000-0000-0000752D0000}"/>
    <cellStyle name="Linked Cell 11 6 2" xfId="11560" xr:uid="{00000000-0005-0000-0000-0000762D0000}"/>
    <cellStyle name="Linked Cell 11 6 3" xfId="11561" xr:uid="{00000000-0005-0000-0000-0000772D0000}"/>
    <cellStyle name="Linked Cell 11 7" xfId="11562" xr:uid="{00000000-0005-0000-0000-0000782D0000}"/>
    <cellStyle name="Linked Cell 11 8" xfId="11563" xr:uid="{00000000-0005-0000-0000-0000792D0000}"/>
    <cellStyle name="Linked Cell 11 9" xfId="11564" xr:uid="{00000000-0005-0000-0000-00007A2D0000}"/>
    <cellStyle name="Linked Cell 12" xfId="11565" xr:uid="{00000000-0005-0000-0000-00007B2D0000}"/>
    <cellStyle name="Linked Cell 12 10" xfId="11566" xr:uid="{00000000-0005-0000-0000-00007C2D0000}"/>
    <cellStyle name="Linked Cell 12 2" xfId="11567" xr:uid="{00000000-0005-0000-0000-00007D2D0000}"/>
    <cellStyle name="Linked Cell 12 2 2" xfId="11568" xr:uid="{00000000-0005-0000-0000-00007E2D0000}"/>
    <cellStyle name="Linked Cell 12 2 2 2" xfId="11569" xr:uid="{00000000-0005-0000-0000-00007F2D0000}"/>
    <cellStyle name="Linked Cell 12 2 2 3" xfId="11570" xr:uid="{00000000-0005-0000-0000-0000802D0000}"/>
    <cellStyle name="Linked Cell 12 2 3" xfId="11571" xr:uid="{00000000-0005-0000-0000-0000812D0000}"/>
    <cellStyle name="Linked Cell 12 2 4" xfId="11572" xr:uid="{00000000-0005-0000-0000-0000822D0000}"/>
    <cellStyle name="Linked Cell 12 3" xfId="11573" xr:uid="{00000000-0005-0000-0000-0000832D0000}"/>
    <cellStyle name="Linked Cell 12 3 2" xfId="11574" xr:uid="{00000000-0005-0000-0000-0000842D0000}"/>
    <cellStyle name="Linked Cell 12 3 3" xfId="11575" xr:uid="{00000000-0005-0000-0000-0000852D0000}"/>
    <cellStyle name="Linked Cell 12 4" xfId="11576" xr:uid="{00000000-0005-0000-0000-0000862D0000}"/>
    <cellStyle name="Linked Cell 12 4 2" xfId="11577" xr:uid="{00000000-0005-0000-0000-0000872D0000}"/>
    <cellStyle name="Linked Cell 12 4 3" xfId="11578" xr:uid="{00000000-0005-0000-0000-0000882D0000}"/>
    <cellStyle name="Linked Cell 12 5" xfId="11579" xr:uid="{00000000-0005-0000-0000-0000892D0000}"/>
    <cellStyle name="Linked Cell 12 5 2" xfId="11580" xr:uid="{00000000-0005-0000-0000-00008A2D0000}"/>
    <cellStyle name="Linked Cell 12 5 3" xfId="11581" xr:uid="{00000000-0005-0000-0000-00008B2D0000}"/>
    <cellStyle name="Linked Cell 12 6" xfId="11582" xr:uid="{00000000-0005-0000-0000-00008C2D0000}"/>
    <cellStyle name="Linked Cell 12 6 2" xfId="11583" xr:uid="{00000000-0005-0000-0000-00008D2D0000}"/>
    <cellStyle name="Linked Cell 12 6 3" xfId="11584" xr:uid="{00000000-0005-0000-0000-00008E2D0000}"/>
    <cellStyle name="Linked Cell 12 7" xfId="11585" xr:uid="{00000000-0005-0000-0000-00008F2D0000}"/>
    <cellStyle name="Linked Cell 12 8" xfId="11586" xr:uid="{00000000-0005-0000-0000-0000902D0000}"/>
    <cellStyle name="Linked Cell 12 9" xfId="11587" xr:uid="{00000000-0005-0000-0000-0000912D0000}"/>
    <cellStyle name="Linked Cell 13" xfId="11588" xr:uid="{00000000-0005-0000-0000-0000922D0000}"/>
    <cellStyle name="Linked Cell 13 10" xfId="11589" xr:uid="{00000000-0005-0000-0000-0000932D0000}"/>
    <cellStyle name="Linked Cell 13 2" xfId="11590" xr:uid="{00000000-0005-0000-0000-0000942D0000}"/>
    <cellStyle name="Linked Cell 13 2 2" xfId="11591" xr:uid="{00000000-0005-0000-0000-0000952D0000}"/>
    <cellStyle name="Linked Cell 13 2 2 2" xfId="11592" xr:uid="{00000000-0005-0000-0000-0000962D0000}"/>
    <cellStyle name="Linked Cell 13 2 2 3" xfId="11593" xr:uid="{00000000-0005-0000-0000-0000972D0000}"/>
    <cellStyle name="Linked Cell 13 2 3" xfId="11594" xr:uid="{00000000-0005-0000-0000-0000982D0000}"/>
    <cellStyle name="Linked Cell 13 2 4" xfId="11595" xr:uid="{00000000-0005-0000-0000-0000992D0000}"/>
    <cellStyle name="Linked Cell 13 3" xfId="11596" xr:uid="{00000000-0005-0000-0000-00009A2D0000}"/>
    <cellStyle name="Linked Cell 13 3 2" xfId="11597" xr:uid="{00000000-0005-0000-0000-00009B2D0000}"/>
    <cellStyle name="Linked Cell 13 3 3" xfId="11598" xr:uid="{00000000-0005-0000-0000-00009C2D0000}"/>
    <cellStyle name="Linked Cell 13 4" xfId="11599" xr:uid="{00000000-0005-0000-0000-00009D2D0000}"/>
    <cellStyle name="Linked Cell 13 4 2" xfId="11600" xr:uid="{00000000-0005-0000-0000-00009E2D0000}"/>
    <cellStyle name="Linked Cell 13 4 3" xfId="11601" xr:uid="{00000000-0005-0000-0000-00009F2D0000}"/>
    <cellStyle name="Linked Cell 13 5" xfId="11602" xr:uid="{00000000-0005-0000-0000-0000A02D0000}"/>
    <cellStyle name="Linked Cell 13 5 2" xfId="11603" xr:uid="{00000000-0005-0000-0000-0000A12D0000}"/>
    <cellStyle name="Linked Cell 13 5 3" xfId="11604" xr:uid="{00000000-0005-0000-0000-0000A22D0000}"/>
    <cellStyle name="Linked Cell 13 6" xfId="11605" xr:uid="{00000000-0005-0000-0000-0000A32D0000}"/>
    <cellStyle name="Linked Cell 13 6 2" xfId="11606" xr:uid="{00000000-0005-0000-0000-0000A42D0000}"/>
    <cellStyle name="Linked Cell 13 6 3" xfId="11607" xr:uid="{00000000-0005-0000-0000-0000A52D0000}"/>
    <cellStyle name="Linked Cell 13 7" xfId="11608" xr:uid="{00000000-0005-0000-0000-0000A62D0000}"/>
    <cellStyle name="Linked Cell 13 8" xfId="11609" xr:uid="{00000000-0005-0000-0000-0000A72D0000}"/>
    <cellStyle name="Linked Cell 13 9" xfId="11610" xr:uid="{00000000-0005-0000-0000-0000A82D0000}"/>
    <cellStyle name="Linked Cell 14" xfId="11611" xr:uid="{00000000-0005-0000-0000-0000A92D0000}"/>
    <cellStyle name="Linked Cell 14 10" xfId="11612" xr:uid="{00000000-0005-0000-0000-0000AA2D0000}"/>
    <cellStyle name="Linked Cell 14 2" xfId="11613" xr:uid="{00000000-0005-0000-0000-0000AB2D0000}"/>
    <cellStyle name="Linked Cell 14 2 2" xfId="11614" xr:uid="{00000000-0005-0000-0000-0000AC2D0000}"/>
    <cellStyle name="Linked Cell 14 2 2 2" xfId="11615" xr:uid="{00000000-0005-0000-0000-0000AD2D0000}"/>
    <cellStyle name="Linked Cell 14 2 2 3" xfId="11616" xr:uid="{00000000-0005-0000-0000-0000AE2D0000}"/>
    <cellStyle name="Linked Cell 14 2 3" xfId="11617" xr:uid="{00000000-0005-0000-0000-0000AF2D0000}"/>
    <cellStyle name="Linked Cell 14 2 4" xfId="11618" xr:uid="{00000000-0005-0000-0000-0000B02D0000}"/>
    <cellStyle name="Linked Cell 14 3" xfId="11619" xr:uid="{00000000-0005-0000-0000-0000B12D0000}"/>
    <cellStyle name="Linked Cell 14 3 2" xfId="11620" xr:uid="{00000000-0005-0000-0000-0000B22D0000}"/>
    <cellStyle name="Linked Cell 14 3 3" xfId="11621" xr:uid="{00000000-0005-0000-0000-0000B32D0000}"/>
    <cellStyle name="Linked Cell 14 4" xfId="11622" xr:uid="{00000000-0005-0000-0000-0000B42D0000}"/>
    <cellStyle name="Linked Cell 14 4 2" xfId="11623" xr:uid="{00000000-0005-0000-0000-0000B52D0000}"/>
    <cellStyle name="Linked Cell 14 4 3" xfId="11624" xr:uid="{00000000-0005-0000-0000-0000B62D0000}"/>
    <cellStyle name="Linked Cell 14 5" xfId="11625" xr:uid="{00000000-0005-0000-0000-0000B72D0000}"/>
    <cellStyle name="Linked Cell 14 5 2" xfId="11626" xr:uid="{00000000-0005-0000-0000-0000B82D0000}"/>
    <cellStyle name="Linked Cell 14 5 3" xfId="11627" xr:uid="{00000000-0005-0000-0000-0000B92D0000}"/>
    <cellStyle name="Linked Cell 14 6" xfId="11628" xr:uid="{00000000-0005-0000-0000-0000BA2D0000}"/>
    <cellStyle name="Linked Cell 14 6 2" xfId="11629" xr:uid="{00000000-0005-0000-0000-0000BB2D0000}"/>
    <cellStyle name="Linked Cell 14 6 3" xfId="11630" xr:uid="{00000000-0005-0000-0000-0000BC2D0000}"/>
    <cellStyle name="Linked Cell 14 7" xfId="11631" xr:uid="{00000000-0005-0000-0000-0000BD2D0000}"/>
    <cellStyle name="Linked Cell 14 8" xfId="11632" xr:uid="{00000000-0005-0000-0000-0000BE2D0000}"/>
    <cellStyle name="Linked Cell 14 9" xfId="11633" xr:uid="{00000000-0005-0000-0000-0000BF2D0000}"/>
    <cellStyle name="Linked Cell 15" xfId="11634" xr:uid="{00000000-0005-0000-0000-0000C02D0000}"/>
    <cellStyle name="Linked Cell 15 10" xfId="11635" xr:uid="{00000000-0005-0000-0000-0000C12D0000}"/>
    <cellStyle name="Linked Cell 15 2" xfId="11636" xr:uid="{00000000-0005-0000-0000-0000C22D0000}"/>
    <cellStyle name="Linked Cell 15 2 2" xfId="11637" xr:uid="{00000000-0005-0000-0000-0000C32D0000}"/>
    <cellStyle name="Linked Cell 15 2 2 2" xfId="11638" xr:uid="{00000000-0005-0000-0000-0000C42D0000}"/>
    <cellStyle name="Linked Cell 15 2 2 3" xfId="11639" xr:uid="{00000000-0005-0000-0000-0000C52D0000}"/>
    <cellStyle name="Linked Cell 15 2 3" xfId="11640" xr:uid="{00000000-0005-0000-0000-0000C62D0000}"/>
    <cellStyle name="Linked Cell 15 2 4" xfId="11641" xr:uid="{00000000-0005-0000-0000-0000C72D0000}"/>
    <cellStyle name="Linked Cell 15 3" xfId="11642" xr:uid="{00000000-0005-0000-0000-0000C82D0000}"/>
    <cellStyle name="Linked Cell 15 3 2" xfId="11643" xr:uid="{00000000-0005-0000-0000-0000C92D0000}"/>
    <cellStyle name="Linked Cell 15 3 3" xfId="11644" xr:uid="{00000000-0005-0000-0000-0000CA2D0000}"/>
    <cellStyle name="Linked Cell 15 4" xfId="11645" xr:uid="{00000000-0005-0000-0000-0000CB2D0000}"/>
    <cellStyle name="Linked Cell 15 4 2" xfId="11646" xr:uid="{00000000-0005-0000-0000-0000CC2D0000}"/>
    <cellStyle name="Linked Cell 15 4 3" xfId="11647" xr:uid="{00000000-0005-0000-0000-0000CD2D0000}"/>
    <cellStyle name="Linked Cell 15 5" xfId="11648" xr:uid="{00000000-0005-0000-0000-0000CE2D0000}"/>
    <cellStyle name="Linked Cell 15 5 2" xfId="11649" xr:uid="{00000000-0005-0000-0000-0000CF2D0000}"/>
    <cellStyle name="Linked Cell 15 5 3" xfId="11650" xr:uid="{00000000-0005-0000-0000-0000D02D0000}"/>
    <cellStyle name="Linked Cell 15 6" xfId="11651" xr:uid="{00000000-0005-0000-0000-0000D12D0000}"/>
    <cellStyle name="Linked Cell 15 6 2" xfId="11652" xr:uid="{00000000-0005-0000-0000-0000D22D0000}"/>
    <cellStyle name="Linked Cell 15 6 3" xfId="11653" xr:uid="{00000000-0005-0000-0000-0000D32D0000}"/>
    <cellStyle name="Linked Cell 15 7" xfId="11654" xr:uid="{00000000-0005-0000-0000-0000D42D0000}"/>
    <cellStyle name="Linked Cell 15 8" xfId="11655" xr:uid="{00000000-0005-0000-0000-0000D52D0000}"/>
    <cellStyle name="Linked Cell 15 9" xfId="11656" xr:uid="{00000000-0005-0000-0000-0000D62D0000}"/>
    <cellStyle name="Linked Cell 16" xfId="11657" xr:uid="{00000000-0005-0000-0000-0000D72D0000}"/>
    <cellStyle name="Linked Cell 16 10" xfId="11658" xr:uid="{00000000-0005-0000-0000-0000D82D0000}"/>
    <cellStyle name="Linked Cell 16 2" xfId="11659" xr:uid="{00000000-0005-0000-0000-0000D92D0000}"/>
    <cellStyle name="Linked Cell 16 2 2" xfId="11660" xr:uid="{00000000-0005-0000-0000-0000DA2D0000}"/>
    <cellStyle name="Linked Cell 16 2 2 2" xfId="11661" xr:uid="{00000000-0005-0000-0000-0000DB2D0000}"/>
    <cellStyle name="Linked Cell 16 2 2 3" xfId="11662" xr:uid="{00000000-0005-0000-0000-0000DC2D0000}"/>
    <cellStyle name="Linked Cell 16 2 3" xfId="11663" xr:uid="{00000000-0005-0000-0000-0000DD2D0000}"/>
    <cellStyle name="Linked Cell 16 2 4" xfId="11664" xr:uid="{00000000-0005-0000-0000-0000DE2D0000}"/>
    <cellStyle name="Linked Cell 16 3" xfId="11665" xr:uid="{00000000-0005-0000-0000-0000DF2D0000}"/>
    <cellStyle name="Linked Cell 16 3 2" xfId="11666" xr:uid="{00000000-0005-0000-0000-0000E02D0000}"/>
    <cellStyle name="Linked Cell 16 3 3" xfId="11667" xr:uid="{00000000-0005-0000-0000-0000E12D0000}"/>
    <cellStyle name="Linked Cell 16 4" xfId="11668" xr:uid="{00000000-0005-0000-0000-0000E22D0000}"/>
    <cellStyle name="Linked Cell 16 4 2" xfId="11669" xr:uid="{00000000-0005-0000-0000-0000E32D0000}"/>
    <cellStyle name="Linked Cell 16 4 3" xfId="11670" xr:uid="{00000000-0005-0000-0000-0000E42D0000}"/>
    <cellStyle name="Linked Cell 16 5" xfId="11671" xr:uid="{00000000-0005-0000-0000-0000E52D0000}"/>
    <cellStyle name="Linked Cell 16 5 2" xfId="11672" xr:uid="{00000000-0005-0000-0000-0000E62D0000}"/>
    <cellStyle name="Linked Cell 16 5 3" xfId="11673" xr:uid="{00000000-0005-0000-0000-0000E72D0000}"/>
    <cellStyle name="Linked Cell 16 6" xfId="11674" xr:uid="{00000000-0005-0000-0000-0000E82D0000}"/>
    <cellStyle name="Linked Cell 16 6 2" xfId="11675" xr:uid="{00000000-0005-0000-0000-0000E92D0000}"/>
    <cellStyle name="Linked Cell 16 6 3" xfId="11676" xr:uid="{00000000-0005-0000-0000-0000EA2D0000}"/>
    <cellStyle name="Linked Cell 16 7" xfId="11677" xr:uid="{00000000-0005-0000-0000-0000EB2D0000}"/>
    <cellStyle name="Linked Cell 16 8" xfId="11678" xr:uid="{00000000-0005-0000-0000-0000EC2D0000}"/>
    <cellStyle name="Linked Cell 16 9" xfId="11679" xr:uid="{00000000-0005-0000-0000-0000ED2D0000}"/>
    <cellStyle name="Linked Cell 17" xfId="11680" xr:uid="{00000000-0005-0000-0000-0000EE2D0000}"/>
    <cellStyle name="Linked Cell 17 10" xfId="11681" xr:uid="{00000000-0005-0000-0000-0000EF2D0000}"/>
    <cellStyle name="Linked Cell 17 2" xfId="11682" xr:uid="{00000000-0005-0000-0000-0000F02D0000}"/>
    <cellStyle name="Linked Cell 17 2 2" xfId="11683" xr:uid="{00000000-0005-0000-0000-0000F12D0000}"/>
    <cellStyle name="Linked Cell 17 2 2 2" xfId="11684" xr:uid="{00000000-0005-0000-0000-0000F22D0000}"/>
    <cellStyle name="Linked Cell 17 2 2 3" xfId="11685" xr:uid="{00000000-0005-0000-0000-0000F32D0000}"/>
    <cellStyle name="Linked Cell 17 2 3" xfId="11686" xr:uid="{00000000-0005-0000-0000-0000F42D0000}"/>
    <cellStyle name="Linked Cell 17 2 4" xfId="11687" xr:uid="{00000000-0005-0000-0000-0000F52D0000}"/>
    <cellStyle name="Linked Cell 17 3" xfId="11688" xr:uid="{00000000-0005-0000-0000-0000F62D0000}"/>
    <cellStyle name="Linked Cell 17 3 2" xfId="11689" xr:uid="{00000000-0005-0000-0000-0000F72D0000}"/>
    <cellStyle name="Linked Cell 17 3 3" xfId="11690" xr:uid="{00000000-0005-0000-0000-0000F82D0000}"/>
    <cellStyle name="Linked Cell 17 4" xfId="11691" xr:uid="{00000000-0005-0000-0000-0000F92D0000}"/>
    <cellStyle name="Linked Cell 17 4 2" xfId="11692" xr:uid="{00000000-0005-0000-0000-0000FA2D0000}"/>
    <cellStyle name="Linked Cell 17 4 3" xfId="11693" xr:uid="{00000000-0005-0000-0000-0000FB2D0000}"/>
    <cellStyle name="Linked Cell 17 5" xfId="11694" xr:uid="{00000000-0005-0000-0000-0000FC2D0000}"/>
    <cellStyle name="Linked Cell 17 5 2" xfId="11695" xr:uid="{00000000-0005-0000-0000-0000FD2D0000}"/>
    <cellStyle name="Linked Cell 17 5 3" xfId="11696" xr:uid="{00000000-0005-0000-0000-0000FE2D0000}"/>
    <cellStyle name="Linked Cell 17 6" xfId="11697" xr:uid="{00000000-0005-0000-0000-0000FF2D0000}"/>
    <cellStyle name="Linked Cell 17 6 2" xfId="11698" xr:uid="{00000000-0005-0000-0000-0000002E0000}"/>
    <cellStyle name="Linked Cell 17 6 3" xfId="11699" xr:uid="{00000000-0005-0000-0000-0000012E0000}"/>
    <cellStyle name="Linked Cell 17 7" xfId="11700" xr:uid="{00000000-0005-0000-0000-0000022E0000}"/>
    <cellStyle name="Linked Cell 17 8" xfId="11701" xr:uid="{00000000-0005-0000-0000-0000032E0000}"/>
    <cellStyle name="Linked Cell 17 9" xfId="11702" xr:uid="{00000000-0005-0000-0000-0000042E0000}"/>
    <cellStyle name="Linked Cell 18" xfId="11703" xr:uid="{00000000-0005-0000-0000-0000052E0000}"/>
    <cellStyle name="Linked Cell 18 10" xfId="11704" xr:uid="{00000000-0005-0000-0000-0000062E0000}"/>
    <cellStyle name="Linked Cell 18 2" xfId="11705" xr:uid="{00000000-0005-0000-0000-0000072E0000}"/>
    <cellStyle name="Linked Cell 18 2 2" xfId="11706" xr:uid="{00000000-0005-0000-0000-0000082E0000}"/>
    <cellStyle name="Linked Cell 18 2 2 2" xfId="11707" xr:uid="{00000000-0005-0000-0000-0000092E0000}"/>
    <cellStyle name="Linked Cell 18 2 2 3" xfId="11708" xr:uid="{00000000-0005-0000-0000-00000A2E0000}"/>
    <cellStyle name="Linked Cell 18 2 3" xfId="11709" xr:uid="{00000000-0005-0000-0000-00000B2E0000}"/>
    <cellStyle name="Linked Cell 18 2 4" xfId="11710" xr:uid="{00000000-0005-0000-0000-00000C2E0000}"/>
    <cellStyle name="Linked Cell 18 3" xfId="11711" xr:uid="{00000000-0005-0000-0000-00000D2E0000}"/>
    <cellStyle name="Linked Cell 18 3 2" xfId="11712" xr:uid="{00000000-0005-0000-0000-00000E2E0000}"/>
    <cellStyle name="Linked Cell 18 3 3" xfId="11713" xr:uid="{00000000-0005-0000-0000-00000F2E0000}"/>
    <cellStyle name="Linked Cell 18 4" xfId="11714" xr:uid="{00000000-0005-0000-0000-0000102E0000}"/>
    <cellStyle name="Linked Cell 18 4 2" xfId="11715" xr:uid="{00000000-0005-0000-0000-0000112E0000}"/>
    <cellStyle name="Linked Cell 18 4 3" xfId="11716" xr:uid="{00000000-0005-0000-0000-0000122E0000}"/>
    <cellStyle name="Linked Cell 18 5" xfId="11717" xr:uid="{00000000-0005-0000-0000-0000132E0000}"/>
    <cellStyle name="Linked Cell 18 5 2" xfId="11718" xr:uid="{00000000-0005-0000-0000-0000142E0000}"/>
    <cellStyle name="Linked Cell 18 5 3" xfId="11719" xr:uid="{00000000-0005-0000-0000-0000152E0000}"/>
    <cellStyle name="Linked Cell 18 6" xfId="11720" xr:uid="{00000000-0005-0000-0000-0000162E0000}"/>
    <cellStyle name="Linked Cell 18 6 2" xfId="11721" xr:uid="{00000000-0005-0000-0000-0000172E0000}"/>
    <cellStyle name="Linked Cell 18 6 3" xfId="11722" xr:uid="{00000000-0005-0000-0000-0000182E0000}"/>
    <cellStyle name="Linked Cell 18 7" xfId="11723" xr:uid="{00000000-0005-0000-0000-0000192E0000}"/>
    <cellStyle name="Linked Cell 18 8" xfId="11724" xr:uid="{00000000-0005-0000-0000-00001A2E0000}"/>
    <cellStyle name="Linked Cell 18 9" xfId="11725" xr:uid="{00000000-0005-0000-0000-00001B2E0000}"/>
    <cellStyle name="Linked Cell 19" xfId="11726" xr:uid="{00000000-0005-0000-0000-00001C2E0000}"/>
    <cellStyle name="Linked Cell 19 10" xfId="11727" xr:uid="{00000000-0005-0000-0000-00001D2E0000}"/>
    <cellStyle name="Linked Cell 19 2" xfId="11728" xr:uid="{00000000-0005-0000-0000-00001E2E0000}"/>
    <cellStyle name="Linked Cell 19 2 2" xfId="11729" xr:uid="{00000000-0005-0000-0000-00001F2E0000}"/>
    <cellStyle name="Linked Cell 19 2 2 2" xfId="11730" xr:uid="{00000000-0005-0000-0000-0000202E0000}"/>
    <cellStyle name="Linked Cell 19 2 2 3" xfId="11731" xr:uid="{00000000-0005-0000-0000-0000212E0000}"/>
    <cellStyle name="Linked Cell 19 2 3" xfId="11732" xr:uid="{00000000-0005-0000-0000-0000222E0000}"/>
    <cellStyle name="Linked Cell 19 2 4" xfId="11733" xr:uid="{00000000-0005-0000-0000-0000232E0000}"/>
    <cellStyle name="Linked Cell 19 3" xfId="11734" xr:uid="{00000000-0005-0000-0000-0000242E0000}"/>
    <cellStyle name="Linked Cell 19 3 2" xfId="11735" xr:uid="{00000000-0005-0000-0000-0000252E0000}"/>
    <cellStyle name="Linked Cell 19 3 3" xfId="11736" xr:uid="{00000000-0005-0000-0000-0000262E0000}"/>
    <cellStyle name="Linked Cell 19 4" xfId="11737" xr:uid="{00000000-0005-0000-0000-0000272E0000}"/>
    <cellStyle name="Linked Cell 19 4 2" xfId="11738" xr:uid="{00000000-0005-0000-0000-0000282E0000}"/>
    <cellStyle name="Linked Cell 19 4 3" xfId="11739" xr:uid="{00000000-0005-0000-0000-0000292E0000}"/>
    <cellStyle name="Linked Cell 19 5" xfId="11740" xr:uid="{00000000-0005-0000-0000-00002A2E0000}"/>
    <cellStyle name="Linked Cell 19 5 2" xfId="11741" xr:uid="{00000000-0005-0000-0000-00002B2E0000}"/>
    <cellStyle name="Linked Cell 19 5 3" xfId="11742" xr:uid="{00000000-0005-0000-0000-00002C2E0000}"/>
    <cellStyle name="Linked Cell 19 6" xfId="11743" xr:uid="{00000000-0005-0000-0000-00002D2E0000}"/>
    <cellStyle name="Linked Cell 19 6 2" xfId="11744" xr:uid="{00000000-0005-0000-0000-00002E2E0000}"/>
    <cellStyle name="Linked Cell 19 6 3" xfId="11745" xr:uid="{00000000-0005-0000-0000-00002F2E0000}"/>
    <cellStyle name="Linked Cell 19 7" xfId="11746" xr:uid="{00000000-0005-0000-0000-0000302E0000}"/>
    <cellStyle name="Linked Cell 19 8" xfId="11747" xr:uid="{00000000-0005-0000-0000-0000312E0000}"/>
    <cellStyle name="Linked Cell 19 9" xfId="11748" xr:uid="{00000000-0005-0000-0000-0000322E0000}"/>
    <cellStyle name="Linked Cell 2" xfId="11749" xr:uid="{00000000-0005-0000-0000-0000332E0000}"/>
    <cellStyle name="Linked Cell 2 10" xfId="11750" xr:uid="{00000000-0005-0000-0000-0000342E0000}"/>
    <cellStyle name="Linked Cell 2 11" xfId="11751" xr:uid="{00000000-0005-0000-0000-0000352E0000}"/>
    <cellStyle name="Linked Cell 2 2" xfId="11752" xr:uid="{00000000-0005-0000-0000-0000362E0000}"/>
    <cellStyle name="Linked Cell 2 2 2" xfId="11753" xr:uid="{00000000-0005-0000-0000-0000372E0000}"/>
    <cellStyle name="Linked Cell 2 2 2 2" xfId="11754" xr:uid="{00000000-0005-0000-0000-0000382E0000}"/>
    <cellStyle name="Linked Cell 2 2 2 3" xfId="11755" xr:uid="{00000000-0005-0000-0000-0000392E0000}"/>
    <cellStyle name="Linked Cell 2 2 3" xfId="11756" xr:uid="{00000000-0005-0000-0000-00003A2E0000}"/>
    <cellStyle name="Linked Cell 2 2 4" xfId="11757" xr:uid="{00000000-0005-0000-0000-00003B2E0000}"/>
    <cellStyle name="Linked Cell 2 2 5" xfId="11758" xr:uid="{00000000-0005-0000-0000-00003C2E0000}"/>
    <cellStyle name="Linked Cell 2 2 6" xfId="11759" xr:uid="{00000000-0005-0000-0000-00003D2E0000}"/>
    <cellStyle name="Linked Cell 2 3" xfId="11760" xr:uid="{00000000-0005-0000-0000-00003E2E0000}"/>
    <cellStyle name="Linked Cell 2 3 2" xfId="11761" xr:uid="{00000000-0005-0000-0000-00003F2E0000}"/>
    <cellStyle name="Linked Cell 2 3 2 2" xfId="11762" xr:uid="{00000000-0005-0000-0000-0000402E0000}"/>
    <cellStyle name="Linked Cell 2 3 2 3" xfId="11763" xr:uid="{00000000-0005-0000-0000-0000412E0000}"/>
    <cellStyle name="Linked Cell 2 3 3" xfId="11764" xr:uid="{00000000-0005-0000-0000-0000422E0000}"/>
    <cellStyle name="Linked Cell 2 3 4" xfId="11765" xr:uid="{00000000-0005-0000-0000-0000432E0000}"/>
    <cellStyle name="Linked Cell 2 3 5" xfId="11766" xr:uid="{00000000-0005-0000-0000-0000442E0000}"/>
    <cellStyle name="Linked Cell 2 3 6" xfId="11767" xr:uid="{00000000-0005-0000-0000-0000452E0000}"/>
    <cellStyle name="Linked Cell 2 4" xfId="11768" xr:uid="{00000000-0005-0000-0000-0000462E0000}"/>
    <cellStyle name="Linked Cell 2 4 2" xfId="11769" xr:uid="{00000000-0005-0000-0000-0000472E0000}"/>
    <cellStyle name="Linked Cell 2 4 3" xfId="11770" xr:uid="{00000000-0005-0000-0000-0000482E0000}"/>
    <cellStyle name="Linked Cell 2 5" xfId="11771" xr:uid="{00000000-0005-0000-0000-0000492E0000}"/>
    <cellStyle name="Linked Cell 2 5 2" xfId="11772" xr:uid="{00000000-0005-0000-0000-00004A2E0000}"/>
    <cellStyle name="Linked Cell 2 5 3" xfId="11773" xr:uid="{00000000-0005-0000-0000-00004B2E0000}"/>
    <cellStyle name="Linked Cell 2 6" xfId="11774" xr:uid="{00000000-0005-0000-0000-00004C2E0000}"/>
    <cellStyle name="Linked Cell 2 6 2" xfId="11775" xr:uid="{00000000-0005-0000-0000-00004D2E0000}"/>
    <cellStyle name="Linked Cell 2 6 3" xfId="11776" xr:uid="{00000000-0005-0000-0000-00004E2E0000}"/>
    <cellStyle name="Linked Cell 2 7" xfId="11777" xr:uid="{00000000-0005-0000-0000-00004F2E0000}"/>
    <cellStyle name="Linked Cell 2 7 2" xfId="11778" xr:uid="{00000000-0005-0000-0000-0000502E0000}"/>
    <cellStyle name="Linked Cell 2 7 3" xfId="11779" xr:uid="{00000000-0005-0000-0000-0000512E0000}"/>
    <cellStyle name="Linked Cell 2 8" xfId="11780" xr:uid="{00000000-0005-0000-0000-0000522E0000}"/>
    <cellStyle name="Linked Cell 2 9" xfId="11781" xr:uid="{00000000-0005-0000-0000-0000532E0000}"/>
    <cellStyle name="Linked Cell 2_CM" xfId="11782" xr:uid="{00000000-0005-0000-0000-0000542E0000}"/>
    <cellStyle name="Linked Cell 20" xfId="11783" xr:uid="{00000000-0005-0000-0000-0000552E0000}"/>
    <cellStyle name="Linked Cell 20 10" xfId="11784" xr:uid="{00000000-0005-0000-0000-0000562E0000}"/>
    <cellStyle name="Linked Cell 20 2" xfId="11785" xr:uid="{00000000-0005-0000-0000-0000572E0000}"/>
    <cellStyle name="Linked Cell 20 2 2" xfId="11786" xr:uid="{00000000-0005-0000-0000-0000582E0000}"/>
    <cellStyle name="Linked Cell 20 2 2 2" xfId="11787" xr:uid="{00000000-0005-0000-0000-0000592E0000}"/>
    <cellStyle name="Linked Cell 20 2 2 3" xfId="11788" xr:uid="{00000000-0005-0000-0000-00005A2E0000}"/>
    <cellStyle name="Linked Cell 20 2 3" xfId="11789" xr:uid="{00000000-0005-0000-0000-00005B2E0000}"/>
    <cellStyle name="Linked Cell 20 2 4" xfId="11790" xr:uid="{00000000-0005-0000-0000-00005C2E0000}"/>
    <cellStyle name="Linked Cell 20 3" xfId="11791" xr:uid="{00000000-0005-0000-0000-00005D2E0000}"/>
    <cellStyle name="Linked Cell 20 3 2" xfId="11792" xr:uid="{00000000-0005-0000-0000-00005E2E0000}"/>
    <cellStyle name="Linked Cell 20 3 3" xfId="11793" xr:uid="{00000000-0005-0000-0000-00005F2E0000}"/>
    <cellStyle name="Linked Cell 20 4" xfId="11794" xr:uid="{00000000-0005-0000-0000-0000602E0000}"/>
    <cellStyle name="Linked Cell 20 4 2" xfId="11795" xr:uid="{00000000-0005-0000-0000-0000612E0000}"/>
    <cellStyle name="Linked Cell 20 4 3" xfId="11796" xr:uid="{00000000-0005-0000-0000-0000622E0000}"/>
    <cellStyle name="Linked Cell 20 5" xfId="11797" xr:uid="{00000000-0005-0000-0000-0000632E0000}"/>
    <cellStyle name="Linked Cell 20 5 2" xfId="11798" xr:uid="{00000000-0005-0000-0000-0000642E0000}"/>
    <cellStyle name="Linked Cell 20 5 3" xfId="11799" xr:uid="{00000000-0005-0000-0000-0000652E0000}"/>
    <cellStyle name="Linked Cell 20 6" xfId="11800" xr:uid="{00000000-0005-0000-0000-0000662E0000}"/>
    <cellStyle name="Linked Cell 20 6 2" xfId="11801" xr:uid="{00000000-0005-0000-0000-0000672E0000}"/>
    <cellStyle name="Linked Cell 20 6 3" xfId="11802" xr:uid="{00000000-0005-0000-0000-0000682E0000}"/>
    <cellStyle name="Linked Cell 20 7" xfId="11803" xr:uid="{00000000-0005-0000-0000-0000692E0000}"/>
    <cellStyle name="Linked Cell 20 8" xfId="11804" xr:uid="{00000000-0005-0000-0000-00006A2E0000}"/>
    <cellStyle name="Linked Cell 20 9" xfId="11805" xr:uid="{00000000-0005-0000-0000-00006B2E0000}"/>
    <cellStyle name="Linked Cell 21" xfId="11806" xr:uid="{00000000-0005-0000-0000-00006C2E0000}"/>
    <cellStyle name="Linked Cell 21 10" xfId="11807" xr:uid="{00000000-0005-0000-0000-00006D2E0000}"/>
    <cellStyle name="Linked Cell 21 2" xfId="11808" xr:uid="{00000000-0005-0000-0000-00006E2E0000}"/>
    <cellStyle name="Linked Cell 21 2 2" xfId="11809" xr:uid="{00000000-0005-0000-0000-00006F2E0000}"/>
    <cellStyle name="Linked Cell 21 2 2 2" xfId="11810" xr:uid="{00000000-0005-0000-0000-0000702E0000}"/>
    <cellStyle name="Linked Cell 21 2 2 3" xfId="11811" xr:uid="{00000000-0005-0000-0000-0000712E0000}"/>
    <cellStyle name="Linked Cell 21 2 3" xfId="11812" xr:uid="{00000000-0005-0000-0000-0000722E0000}"/>
    <cellStyle name="Linked Cell 21 2 4" xfId="11813" xr:uid="{00000000-0005-0000-0000-0000732E0000}"/>
    <cellStyle name="Linked Cell 21 3" xfId="11814" xr:uid="{00000000-0005-0000-0000-0000742E0000}"/>
    <cellStyle name="Linked Cell 21 3 2" xfId="11815" xr:uid="{00000000-0005-0000-0000-0000752E0000}"/>
    <cellStyle name="Linked Cell 21 3 3" xfId="11816" xr:uid="{00000000-0005-0000-0000-0000762E0000}"/>
    <cellStyle name="Linked Cell 21 4" xfId="11817" xr:uid="{00000000-0005-0000-0000-0000772E0000}"/>
    <cellStyle name="Linked Cell 21 4 2" xfId="11818" xr:uid="{00000000-0005-0000-0000-0000782E0000}"/>
    <cellStyle name="Linked Cell 21 4 3" xfId="11819" xr:uid="{00000000-0005-0000-0000-0000792E0000}"/>
    <cellStyle name="Linked Cell 21 5" xfId="11820" xr:uid="{00000000-0005-0000-0000-00007A2E0000}"/>
    <cellStyle name="Linked Cell 21 5 2" xfId="11821" xr:uid="{00000000-0005-0000-0000-00007B2E0000}"/>
    <cellStyle name="Linked Cell 21 5 3" xfId="11822" xr:uid="{00000000-0005-0000-0000-00007C2E0000}"/>
    <cellStyle name="Linked Cell 21 6" xfId="11823" xr:uid="{00000000-0005-0000-0000-00007D2E0000}"/>
    <cellStyle name="Linked Cell 21 6 2" xfId="11824" xr:uid="{00000000-0005-0000-0000-00007E2E0000}"/>
    <cellStyle name="Linked Cell 21 6 3" xfId="11825" xr:uid="{00000000-0005-0000-0000-00007F2E0000}"/>
    <cellStyle name="Linked Cell 21 7" xfId="11826" xr:uid="{00000000-0005-0000-0000-0000802E0000}"/>
    <cellStyle name="Linked Cell 21 8" xfId="11827" xr:uid="{00000000-0005-0000-0000-0000812E0000}"/>
    <cellStyle name="Linked Cell 21 9" xfId="11828" xr:uid="{00000000-0005-0000-0000-0000822E0000}"/>
    <cellStyle name="Linked Cell 22" xfId="11829" xr:uid="{00000000-0005-0000-0000-0000832E0000}"/>
    <cellStyle name="Linked Cell 22 10" xfId="11830" xr:uid="{00000000-0005-0000-0000-0000842E0000}"/>
    <cellStyle name="Linked Cell 22 2" xfId="11831" xr:uid="{00000000-0005-0000-0000-0000852E0000}"/>
    <cellStyle name="Linked Cell 22 2 2" xfId="11832" xr:uid="{00000000-0005-0000-0000-0000862E0000}"/>
    <cellStyle name="Linked Cell 22 2 2 2" xfId="11833" xr:uid="{00000000-0005-0000-0000-0000872E0000}"/>
    <cellStyle name="Linked Cell 22 2 2 3" xfId="11834" xr:uid="{00000000-0005-0000-0000-0000882E0000}"/>
    <cellStyle name="Linked Cell 22 2 3" xfId="11835" xr:uid="{00000000-0005-0000-0000-0000892E0000}"/>
    <cellStyle name="Linked Cell 22 2 4" xfId="11836" xr:uid="{00000000-0005-0000-0000-00008A2E0000}"/>
    <cellStyle name="Linked Cell 22 3" xfId="11837" xr:uid="{00000000-0005-0000-0000-00008B2E0000}"/>
    <cellStyle name="Linked Cell 22 3 2" xfId="11838" xr:uid="{00000000-0005-0000-0000-00008C2E0000}"/>
    <cellStyle name="Linked Cell 22 3 3" xfId="11839" xr:uid="{00000000-0005-0000-0000-00008D2E0000}"/>
    <cellStyle name="Linked Cell 22 4" xfId="11840" xr:uid="{00000000-0005-0000-0000-00008E2E0000}"/>
    <cellStyle name="Linked Cell 22 4 2" xfId="11841" xr:uid="{00000000-0005-0000-0000-00008F2E0000}"/>
    <cellStyle name="Linked Cell 22 4 3" xfId="11842" xr:uid="{00000000-0005-0000-0000-0000902E0000}"/>
    <cellStyle name="Linked Cell 22 5" xfId="11843" xr:uid="{00000000-0005-0000-0000-0000912E0000}"/>
    <cellStyle name="Linked Cell 22 5 2" xfId="11844" xr:uid="{00000000-0005-0000-0000-0000922E0000}"/>
    <cellStyle name="Linked Cell 22 5 3" xfId="11845" xr:uid="{00000000-0005-0000-0000-0000932E0000}"/>
    <cellStyle name="Linked Cell 22 6" xfId="11846" xr:uid="{00000000-0005-0000-0000-0000942E0000}"/>
    <cellStyle name="Linked Cell 22 6 2" xfId="11847" xr:uid="{00000000-0005-0000-0000-0000952E0000}"/>
    <cellStyle name="Linked Cell 22 6 3" xfId="11848" xr:uid="{00000000-0005-0000-0000-0000962E0000}"/>
    <cellStyle name="Linked Cell 22 7" xfId="11849" xr:uid="{00000000-0005-0000-0000-0000972E0000}"/>
    <cellStyle name="Linked Cell 22 8" xfId="11850" xr:uid="{00000000-0005-0000-0000-0000982E0000}"/>
    <cellStyle name="Linked Cell 22 9" xfId="11851" xr:uid="{00000000-0005-0000-0000-0000992E0000}"/>
    <cellStyle name="Linked Cell 23" xfId="11852" xr:uid="{00000000-0005-0000-0000-00009A2E0000}"/>
    <cellStyle name="Linked Cell 23 10" xfId="11853" xr:uid="{00000000-0005-0000-0000-00009B2E0000}"/>
    <cellStyle name="Linked Cell 23 2" xfId="11854" xr:uid="{00000000-0005-0000-0000-00009C2E0000}"/>
    <cellStyle name="Linked Cell 23 2 2" xfId="11855" xr:uid="{00000000-0005-0000-0000-00009D2E0000}"/>
    <cellStyle name="Linked Cell 23 2 2 2" xfId="11856" xr:uid="{00000000-0005-0000-0000-00009E2E0000}"/>
    <cellStyle name="Linked Cell 23 2 2 3" xfId="11857" xr:uid="{00000000-0005-0000-0000-00009F2E0000}"/>
    <cellStyle name="Linked Cell 23 2 3" xfId="11858" xr:uid="{00000000-0005-0000-0000-0000A02E0000}"/>
    <cellStyle name="Linked Cell 23 2 4" xfId="11859" xr:uid="{00000000-0005-0000-0000-0000A12E0000}"/>
    <cellStyle name="Linked Cell 23 3" xfId="11860" xr:uid="{00000000-0005-0000-0000-0000A22E0000}"/>
    <cellStyle name="Linked Cell 23 3 2" xfId="11861" xr:uid="{00000000-0005-0000-0000-0000A32E0000}"/>
    <cellStyle name="Linked Cell 23 3 3" xfId="11862" xr:uid="{00000000-0005-0000-0000-0000A42E0000}"/>
    <cellStyle name="Linked Cell 23 4" xfId="11863" xr:uid="{00000000-0005-0000-0000-0000A52E0000}"/>
    <cellStyle name="Linked Cell 23 4 2" xfId="11864" xr:uid="{00000000-0005-0000-0000-0000A62E0000}"/>
    <cellStyle name="Linked Cell 23 4 3" xfId="11865" xr:uid="{00000000-0005-0000-0000-0000A72E0000}"/>
    <cellStyle name="Linked Cell 23 5" xfId="11866" xr:uid="{00000000-0005-0000-0000-0000A82E0000}"/>
    <cellStyle name="Linked Cell 23 5 2" xfId="11867" xr:uid="{00000000-0005-0000-0000-0000A92E0000}"/>
    <cellStyle name="Linked Cell 23 5 3" xfId="11868" xr:uid="{00000000-0005-0000-0000-0000AA2E0000}"/>
    <cellStyle name="Linked Cell 23 6" xfId="11869" xr:uid="{00000000-0005-0000-0000-0000AB2E0000}"/>
    <cellStyle name="Linked Cell 23 6 2" xfId="11870" xr:uid="{00000000-0005-0000-0000-0000AC2E0000}"/>
    <cellStyle name="Linked Cell 23 6 3" xfId="11871" xr:uid="{00000000-0005-0000-0000-0000AD2E0000}"/>
    <cellStyle name="Linked Cell 23 7" xfId="11872" xr:uid="{00000000-0005-0000-0000-0000AE2E0000}"/>
    <cellStyle name="Linked Cell 23 8" xfId="11873" xr:uid="{00000000-0005-0000-0000-0000AF2E0000}"/>
    <cellStyle name="Linked Cell 23 9" xfId="11874" xr:uid="{00000000-0005-0000-0000-0000B02E0000}"/>
    <cellStyle name="Linked Cell 24" xfId="11875" xr:uid="{00000000-0005-0000-0000-0000B12E0000}"/>
    <cellStyle name="Linked Cell 24 10" xfId="11876" xr:uid="{00000000-0005-0000-0000-0000B22E0000}"/>
    <cellStyle name="Linked Cell 24 2" xfId="11877" xr:uid="{00000000-0005-0000-0000-0000B32E0000}"/>
    <cellStyle name="Linked Cell 24 2 2" xfId="11878" xr:uid="{00000000-0005-0000-0000-0000B42E0000}"/>
    <cellStyle name="Linked Cell 24 2 2 2" xfId="11879" xr:uid="{00000000-0005-0000-0000-0000B52E0000}"/>
    <cellStyle name="Linked Cell 24 2 2 3" xfId="11880" xr:uid="{00000000-0005-0000-0000-0000B62E0000}"/>
    <cellStyle name="Linked Cell 24 2 3" xfId="11881" xr:uid="{00000000-0005-0000-0000-0000B72E0000}"/>
    <cellStyle name="Linked Cell 24 2 4" xfId="11882" xr:uid="{00000000-0005-0000-0000-0000B82E0000}"/>
    <cellStyle name="Linked Cell 24 3" xfId="11883" xr:uid="{00000000-0005-0000-0000-0000B92E0000}"/>
    <cellStyle name="Linked Cell 24 3 2" xfId="11884" xr:uid="{00000000-0005-0000-0000-0000BA2E0000}"/>
    <cellStyle name="Linked Cell 24 3 3" xfId="11885" xr:uid="{00000000-0005-0000-0000-0000BB2E0000}"/>
    <cellStyle name="Linked Cell 24 4" xfId="11886" xr:uid="{00000000-0005-0000-0000-0000BC2E0000}"/>
    <cellStyle name="Linked Cell 24 4 2" xfId="11887" xr:uid="{00000000-0005-0000-0000-0000BD2E0000}"/>
    <cellStyle name="Linked Cell 24 4 3" xfId="11888" xr:uid="{00000000-0005-0000-0000-0000BE2E0000}"/>
    <cellStyle name="Linked Cell 24 5" xfId="11889" xr:uid="{00000000-0005-0000-0000-0000BF2E0000}"/>
    <cellStyle name="Linked Cell 24 5 2" xfId="11890" xr:uid="{00000000-0005-0000-0000-0000C02E0000}"/>
    <cellStyle name="Linked Cell 24 5 3" xfId="11891" xr:uid="{00000000-0005-0000-0000-0000C12E0000}"/>
    <cellStyle name="Linked Cell 24 6" xfId="11892" xr:uid="{00000000-0005-0000-0000-0000C22E0000}"/>
    <cellStyle name="Linked Cell 24 6 2" xfId="11893" xr:uid="{00000000-0005-0000-0000-0000C32E0000}"/>
    <cellStyle name="Linked Cell 24 6 3" xfId="11894" xr:uid="{00000000-0005-0000-0000-0000C42E0000}"/>
    <cellStyle name="Linked Cell 24 7" xfId="11895" xr:uid="{00000000-0005-0000-0000-0000C52E0000}"/>
    <cellStyle name="Linked Cell 24 8" xfId="11896" xr:uid="{00000000-0005-0000-0000-0000C62E0000}"/>
    <cellStyle name="Linked Cell 24 9" xfId="11897" xr:uid="{00000000-0005-0000-0000-0000C72E0000}"/>
    <cellStyle name="Linked Cell 25" xfId="11898" xr:uid="{00000000-0005-0000-0000-0000C82E0000}"/>
    <cellStyle name="Linked Cell 25 10" xfId="11899" xr:uid="{00000000-0005-0000-0000-0000C92E0000}"/>
    <cellStyle name="Linked Cell 25 2" xfId="11900" xr:uid="{00000000-0005-0000-0000-0000CA2E0000}"/>
    <cellStyle name="Linked Cell 25 2 2" xfId="11901" xr:uid="{00000000-0005-0000-0000-0000CB2E0000}"/>
    <cellStyle name="Linked Cell 25 2 2 2" xfId="11902" xr:uid="{00000000-0005-0000-0000-0000CC2E0000}"/>
    <cellStyle name="Linked Cell 25 2 2 3" xfId="11903" xr:uid="{00000000-0005-0000-0000-0000CD2E0000}"/>
    <cellStyle name="Linked Cell 25 2 3" xfId="11904" xr:uid="{00000000-0005-0000-0000-0000CE2E0000}"/>
    <cellStyle name="Linked Cell 25 2 4" xfId="11905" xr:uid="{00000000-0005-0000-0000-0000CF2E0000}"/>
    <cellStyle name="Linked Cell 25 3" xfId="11906" xr:uid="{00000000-0005-0000-0000-0000D02E0000}"/>
    <cellStyle name="Linked Cell 25 3 2" xfId="11907" xr:uid="{00000000-0005-0000-0000-0000D12E0000}"/>
    <cellStyle name="Linked Cell 25 3 3" xfId="11908" xr:uid="{00000000-0005-0000-0000-0000D22E0000}"/>
    <cellStyle name="Linked Cell 25 4" xfId="11909" xr:uid="{00000000-0005-0000-0000-0000D32E0000}"/>
    <cellStyle name="Linked Cell 25 4 2" xfId="11910" xr:uid="{00000000-0005-0000-0000-0000D42E0000}"/>
    <cellStyle name="Linked Cell 25 4 3" xfId="11911" xr:uid="{00000000-0005-0000-0000-0000D52E0000}"/>
    <cellStyle name="Linked Cell 25 5" xfId="11912" xr:uid="{00000000-0005-0000-0000-0000D62E0000}"/>
    <cellStyle name="Linked Cell 25 5 2" xfId="11913" xr:uid="{00000000-0005-0000-0000-0000D72E0000}"/>
    <cellStyle name="Linked Cell 25 5 3" xfId="11914" xr:uid="{00000000-0005-0000-0000-0000D82E0000}"/>
    <cellStyle name="Linked Cell 25 6" xfId="11915" xr:uid="{00000000-0005-0000-0000-0000D92E0000}"/>
    <cellStyle name="Linked Cell 25 6 2" xfId="11916" xr:uid="{00000000-0005-0000-0000-0000DA2E0000}"/>
    <cellStyle name="Linked Cell 25 6 3" xfId="11917" xr:uid="{00000000-0005-0000-0000-0000DB2E0000}"/>
    <cellStyle name="Linked Cell 25 7" xfId="11918" xr:uid="{00000000-0005-0000-0000-0000DC2E0000}"/>
    <cellStyle name="Linked Cell 25 8" xfId="11919" xr:uid="{00000000-0005-0000-0000-0000DD2E0000}"/>
    <cellStyle name="Linked Cell 25 9" xfId="11920" xr:uid="{00000000-0005-0000-0000-0000DE2E0000}"/>
    <cellStyle name="Linked Cell 26" xfId="11921" xr:uid="{00000000-0005-0000-0000-0000DF2E0000}"/>
    <cellStyle name="Linked Cell 26 10" xfId="11922" xr:uid="{00000000-0005-0000-0000-0000E02E0000}"/>
    <cellStyle name="Linked Cell 26 2" xfId="11923" xr:uid="{00000000-0005-0000-0000-0000E12E0000}"/>
    <cellStyle name="Linked Cell 26 2 2" xfId="11924" xr:uid="{00000000-0005-0000-0000-0000E22E0000}"/>
    <cellStyle name="Linked Cell 26 2 2 2" xfId="11925" xr:uid="{00000000-0005-0000-0000-0000E32E0000}"/>
    <cellStyle name="Linked Cell 26 2 2 3" xfId="11926" xr:uid="{00000000-0005-0000-0000-0000E42E0000}"/>
    <cellStyle name="Linked Cell 26 2 3" xfId="11927" xr:uid="{00000000-0005-0000-0000-0000E52E0000}"/>
    <cellStyle name="Linked Cell 26 2 4" xfId="11928" xr:uid="{00000000-0005-0000-0000-0000E62E0000}"/>
    <cellStyle name="Linked Cell 26 3" xfId="11929" xr:uid="{00000000-0005-0000-0000-0000E72E0000}"/>
    <cellStyle name="Linked Cell 26 3 2" xfId="11930" xr:uid="{00000000-0005-0000-0000-0000E82E0000}"/>
    <cellStyle name="Linked Cell 26 3 3" xfId="11931" xr:uid="{00000000-0005-0000-0000-0000E92E0000}"/>
    <cellStyle name="Linked Cell 26 4" xfId="11932" xr:uid="{00000000-0005-0000-0000-0000EA2E0000}"/>
    <cellStyle name="Linked Cell 26 4 2" xfId="11933" xr:uid="{00000000-0005-0000-0000-0000EB2E0000}"/>
    <cellStyle name="Linked Cell 26 4 3" xfId="11934" xr:uid="{00000000-0005-0000-0000-0000EC2E0000}"/>
    <cellStyle name="Linked Cell 26 5" xfId="11935" xr:uid="{00000000-0005-0000-0000-0000ED2E0000}"/>
    <cellStyle name="Linked Cell 26 5 2" xfId="11936" xr:uid="{00000000-0005-0000-0000-0000EE2E0000}"/>
    <cellStyle name="Linked Cell 26 5 3" xfId="11937" xr:uid="{00000000-0005-0000-0000-0000EF2E0000}"/>
    <cellStyle name="Linked Cell 26 6" xfId="11938" xr:uid="{00000000-0005-0000-0000-0000F02E0000}"/>
    <cellStyle name="Linked Cell 26 6 2" xfId="11939" xr:uid="{00000000-0005-0000-0000-0000F12E0000}"/>
    <cellStyle name="Linked Cell 26 6 3" xfId="11940" xr:uid="{00000000-0005-0000-0000-0000F22E0000}"/>
    <cellStyle name="Linked Cell 26 7" xfId="11941" xr:uid="{00000000-0005-0000-0000-0000F32E0000}"/>
    <cellStyle name="Linked Cell 26 8" xfId="11942" xr:uid="{00000000-0005-0000-0000-0000F42E0000}"/>
    <cellStyle name="Linked Cell 26 9" xfId="11943" xr:uid="{00000000-0005-0000-0000-0000F52E0000}"/>
    <cellStyle name="Linked Cell 27" xfId="11944" xr:uid="{00000000-0005-0000-0000-0000F62E0000}"/>
    <cellStyle name="Linked Cell 27 10" xfId="11945" xr:uid="{00000000-0005-0000-0000-0000F72E0000}"/>
    <cellStyle name="Linked Cell 27 2" xfId="11946" xr:uid="{00000000-0005-0000-0000-0000F82E0000}"/>
    <cellStyle name="Linked Cell 27 2 2" xfId="11947" xr:uid="{00000000-0005-0000-0000-0000F92E0000}"/>
    <cellStyle name="Linked Cell 27 2 2 2" xfId="11948" xr:uid="{00000000-0005-0000-0000-0000FA2E0000}"/>
    <cellStyle name="Linked Cell 27 2 2 3" xfId="11949" xr:uid="{00000000-0005-0000-0000-0000FB2E0000}"/>
    <cellStyle name="Linked Cell 27 2 3" xfId="11950" xr:uid="{00000000-0005-0000-0000-0000FC2E0000}"/>
    <cellStyle name="Linked Cell 27 2 4" xfId="11951" xr:uid="{00000000-0005-0000-0000-0000FD2E0000}"/>
    <cellStyle name="Linked Cell 27 3" xfId="11952" xr:uid="{00000000-0005-0000-0000-0000FE2E0000}"/>
    <cellStyle name="Linked Cell 27 3 2" xfId="11953" xr:uid="{00000000-0005-0000-0000-0000FF2E0000}"/>
    <cellStyle name="Linked Cell 27 3 3" xfId="11954" xr:uid="{00000000-0005-0000-0000-0000002F0000}"/>
    <cellStyle name="Linked Cell 27 4" xfId="11955" xr:uid="{00000000-0005-0000-0000-0000012F0000}"/>
    <cellStyle name="Linked Cell 27 4 2" xfId="11956" xr:uid="{00000000-0005-0000-0000-0000022F0000}"/>
    <cellStyle name="Linked Cell 27 4 3" xfId="11957" xr:uid="{00000000-0005-0000-0000-0000032F0000}"/>
    <cellStyle name="Linked Cell 27 5" xfId="11958" xr:uid="{00000000-0005-0000-0000-0000042F0000}"/>
    <cellStyle name="Linked Cell 27 5 2" xfId="11959" xr:uid="{00000000-0005-0000-0000-0000052F0000}"/>
    <cellStyle name="Linked Cell 27 5 3" xfId="11960" xr:uid="{00000000-0005-0000-0000-0000062F0000}"/>
    <cellStyle name="Linked Cell 27 6" xfId="11961" xr:uid="{00000000-0005-0000-0000-0000072F0000}"/>
    <cellStyle name="Linked Cell 27 6 2" xfId="11962" xr:uid="{00000000-0005-0000-0000-0000082F0000}"/>
    <cellStyle name="Linked Cell 27 6 3" xfId="11963" xr:uid="{00000000-0005-0000-0000-0000092F0000}"/>
    <cellStyle name="Linked Cell 27 7" xfId="11964" xr:uid="{00000000-0005-0000-0000-00000A2F0000}"/>
    <cellStyle name="Linked Cell 27 8" xfId="11965" xr:uid="{00000000-0005-0000-0000-00000B2F0000}"/>
    <cellStyle name="Linked Cell 27 9" xfId="11966" xr:uid="{00000000-0005-0000-0000-00000C2F0000}"/>
    <cellStyle name="Linked Cell 28" xfId="11967" xr:uid="{00000000-0005-0000-0000-00000D2F0000}"/>
    <cellStyle name="Linked Cell 28 10" xfId="11968" xr:uid="{00000000-0005-0000-0000-00000E2F0000}"/>
    <cellStyle name="Linked Cell 28 2" xfId="11969" xr:uid="{00000000-0005-0000-0000-00000F2F0000}"/>
    <cellStyle name="Linked Cell 28 2 2" xfId="11970" xr:uid="{00000000-0005-0000-0000-0000102F0000}"/>
    <cellStyle name="Linked Cell 28 2 2 2" xfId="11971" xr:uid="{00000000-0005-0000-0000-0000112F0000}"/>
    <cellStyle name="Linked Cell 28 2 2 3" xfId="11972" xr:uid="{00000000-0005-0000-0000-0000122F0000}"/>
    <cellStyle name="Linked Cell 28 2 3" xfId="11973" xr:uid="{00000000-0005-0000-0000-0000132F0000}"/>
    <cellStyle name="Linked Cell 28 2 4" xfId="11974" xr:uid="{00000000-0005-0000-0000-0000142F0000}"/>
    <cellStyle name="Linked Cell 28 3" xfId="11975" xr:uid="{00000000-0005-0000-0000-0000152F0000}"/>
    <cellStyle name="Linked Cell 28 3 2" xfId="11976" xr:uid="{00000000-0005-0000-0000-0000162F0000}"/>
    <cellStyle name="Linked Cell 28 3 3" xfId="11977" xr:uid="{00000000-0005-0000-0000-0000172F0000}"/>
    <cellStyle name="Linked Cell 28 4" xfId="11978" xr:uid="{00000000-0005-0000-0000-0000182F0000}"/>
    <cellStyle name="Linked Cell 28 4 2" xfId="11979" xr:uid="{00000000-0005-0000-0000-0000192F0000}"/>
    <cellStyle name="Linked Cell 28 4 3" xfId="11980" xr:uid="{00000000-0005-0000-0000-00001A2F0000}"/>
    <cellStyle name="Linked Cell 28 5" xfId="11981" xr:uid="{00000000-0005-0000-0000-00001B2F0000}"/>
    <cellStyle name="Linked Cell 28 5 2" xfId="11982" xr:uid="{00000000-0005-0000-0000-00001C2F0000}"/>
    <cellStyle name="Linked Cell 28 5 3" xfId="11983" xr:uid="{00000000-0005-0000-0000-00001D2F0000}"/>
    <cellStyle name="Linked Cell 28 6" xfId="11984" xr:uid="{00000000-0005-0000-0000-00001E2F0000}"/>
    <cellStyle name="Linked Cell 28 6 2" xfId="11985" xr:uid="{00000000-0005-0000-0000-00001F2F0000}"/>
    <cellStyle name="Linked Cell 28 6 3" xfId="11986" xr:uid="{00000000-0005-0000-0000-0000202F0000}"/>
    <cellStyle name="Linked Cell 28 7" xfId="11987" xr:uid="{00000000-0005-0000-0000-0000212F0000}"/>
    <cellStyle name="Linked Cell 28 8" xfId="11988" xr:uid="{00000000-0005-0000-0000-0000222F0000}"/>
    <cellStyle name="Linked Cell 28 9" xfId="11989" xr:uid="{00000000-0005-0000-0000-0000232F0000}"/>
    <cellStyle name="Linked Cell 29" xfId="11990" xr:uid="{00000000-0005-0000-0000-0000242F0000}"/>
    <cellStyle name="Linked Cell 29 10" xfId="11991" xr:uid="{00000000-0005-0000-0000-0000252F0000}"/>
    <cellStyle name="Linked Cell 29 2" xfId="11992" xr:uid="{00000000-0005-0000-0000-0000262F0000}"/>
    <cellStyle name="Linked Cell 29 2 2" xfId="11993" xr:uid="{00000000-0005-0000-0000-0000272F0000}"/>
    <cellStyle name="Linked Cell 29 2 2 2" xfId="11994" xr:uid="{00000000-0005-0000-0000-0000282F0000}"/>
    <cellStyle name="Linked Cell 29 2 2 3" xfId="11995" xr:uid="{00000000-0005-0000-0000-0000292F0000}"/>
    <cellStyle name="Linked Cell 29 2 3" xfId="11996" xr:uid="{00000000-0005-0000-0000-00002A2F0000}"/>
    <cellStyle name="Linked Cell 29 2 4" xfId="11997" xr:uid="{00000000-0005-0000-0000-00002B2F0000}"/>
    <cellStyle name="Linked Cell 29 3" xfId="11998" xr:uid="{00000000-0005-0000-0000-00002C2F0000}"/>
    <cellStyle name="Linked Cell 29 3 2" xfId="11999" xr:uid="{00000000-0005-0000-0000-00002D2F0000}"/>
    <cellStyle name="Linked Cell 29 3 3" xfId="12000" xr:uid="{00000000-0005-0000-0000-00002E2F0000}"/>
    <cellStyle name="Linked Cell 29 4" xfId="12001" xr:uid="{00000000-0005-0000-0000-00002F2F0000}"/>
    <cellStyle name="Linked Cell 29 4 2" xfId="12002" xr:uid="{00000000-0005-0000-0000-0000302F0000}"/>
    <cellStyle name="Linked Cell 29 4 3" xfId="12003" xr:uid="{00000000-0005-0000-0000-0000312F0000}"/>
    <cellStyle name="Linked Cell 29 5" xfId="12004" xr:uid="{00000000-0005-0000-0000-0000322F0000}"/>
    <cellStyle name="Linked Cell 29 5 2" xfId="12005" xr:uid="{00000000-0005-0000-0000-0000332F0000}"/>
    <cellStyle name="Linked Cell 29 5 3" xfId="12006" xr:uid="{00000000-0005-0000-0000-0000342F0000}"/>
    <cellStyle name="Linked Cell 29 6" xfId="12007" xr:uid="{00000000-0005-0000-0000-0000352F0000}"/>
    <cellStyle name="Linked Cell 29 6 2" xfId="12008" xr:uid="{00000000-0005-0000-0000-0000362F0000}"/>
    <cellStyle name="Linked Cell 29 6 3" xfId="12009" xr:uid="{00000000-0005-0000-0000-0000372F0000}"/>
    <cellStyle name="Linked Cell 29 7" xfId="12010" xr:uid="{00000000-0005-0000-0000-0000382F0000}"/>
    <cellStyle name="Linked Cell 29 8" xfId="12011" xr:uid="{00000000-0005-0000-0000-0000392F0000}"/>
    <cellStyle name="Linked Cell 29 9" xfId="12012" xr:uid="{00000000-0005-0000-0000-00003A2F0000}"/>
    <cellStyle name="Linked Cell 3" xfId="12013" xr:uid="{00000000-0005-0000-0000-00003B2F0000}"/>
    <cellStyle name="Linked Cell 3 10" xfId="12014" xr:uid="{00000000-0005-0000-0000-00003C2F0000}"/>
    <cellStyle name="Linked Cell 3 2" xfId="12015" xr:uid="{00000000-0005-0000-0000-00003D2F0000}"/>
    <cellStyle name="Linked Cell 3 2 2" xfId="12016" xr:uid="{00000000-0005-0000-0000-00003E2F0000}"/>
    <cellStyle name="Linked Cell 3 2 2 2" xfId="12017" xr:uid="{00000000-0005-0000-0000-00003F2F0000}"/>
    <cellStyle name="Linked Cell 3 2 2 3" xfId="12018" xr:uid="{00000000-0005-0000-0000-0000402F0000}"/>
    <cellStyle name="Linked Cell 3 2 3" xfId="12019" xr:uid="{00000000-0005-0000-0000-0000412F0000}"/>
    <cellStyle name="Linked Cell 3 2 4" xfId="12020" xr:uid="{00000000-0005-0000-0000-0000422F0000}"/>
    <cellStyle name="Linked Cell 3 2 5" xfId="12021" xr:uid="{00000000-0005-0000-0000-0000432F0000}"/>
    <cellStyle name="Linked Cell 3 2 6" xfId="12022" xr:uid="{00000000-0005-0000-0000-0000442F0000}"/>
    <cellStyle name="Linked Cell 3 3" xfId="12023" xr:uid="{00000000-0005-0000-0000-0000452F0000}"/>
    <cellStyle name="Linked Cell 3 3 2" xfId="12024" xr:uid="{00000000-0005-0000-0000-0000462F0000}"/>
    <cellStyle name="Linked Cell 3 3 3" xfId="12025" xr:uid="{00000000-0005-0000-0000-0000472F0000}"/>
    <cellStyle name="Linked Cell 3 3 4" xfId="12026" xr:uid="{00000000-0005-0000-0000-0000482F0000}"/>
    <cellStyle name="Linked Cell 3 3 5" xfId="12027" xr:uid="{00000000-0005-0000-0000-0000492F0000}"/>
    <cellStyle name="Linked Cell 3 4" xfId="12028" xr:uid="{00000000-0005-0000-0000-00004A2F0000}"/>
    <cellStyle name="Linked Cell 3 4 2" xfId="12029" xr:uid="{00000000-0005-0000-0000-00004B2F0000}"/>
    <cellStyle name="Linked Cell 3 4 3" xfId="12030" xr:uid="{00000000-0005-0000-0000-00004C2F0000}"/>
    <cellStyle name="Linked Cell 3 5" xfId="12031" xr:uid="{00000000-0005-0000-0000-00004D2F0000}"/>
    <cellStyle name="Linked Cell 3 5 2" xfId="12032" xr:uid="{00000000-0005-0000-0000-00004E2F0000}"/>
    <cellStyle name="Linked Cell 3 5 3" xfId="12033" xr:uid="{00000000-0005-0000-0000-00004F2F0000}"/>
    <cellStyle name="Linked Cell 3 6" xfId="12034" xr:uid="{00000000-0005-0000-0000-0000502F0000}"/>
    <cellStyle name="Linked Cell 3 6 2" xfId="12035" xr:uid="{00000000-0005-0000-0000-0000512F0000}"/>
    <cellStyle name="Linked Cell 3 6 3" xfId="12036" xr:uid="{00000000-0005-0000-0000-0000522F0000}"/>
    <cellStyle name="Linked Cell 3 7" xfId="12037" xr:uid="{00000000-0005-0000-0000-0000532F0000}"/>
    <cellStyle name="Linked Cell 3 8" xfId="12038" xr:uid="{00000000-0005-0000-0000-0000542F0000}"/>
    <cellStyle name="Linked Cell 3 9" xfId="12039" xr:uid="{00000000-0005-0000-0000-0000552F0000}"/>
    <cellStyle name="Linked Cell 30" xfId="12040" xr:uid="{00000000-0005-0000-0000-0000562F0000}"/>
    <cellStyle name="Linked Cell 30 10" xfId="12041" xr:uid="{00000000-0005-0000-0000-0000572F0000}"/>
    <cellStyle name="Linked Cell 30 2" xfId="12042" xr:uid="{00000000-0005-0000-0000-0000582F0000}"/>
    <cellStyle name="Linked Cell 30 2 2" xfId="12043" xr:uid="{00000000-0005-0000-0000-0000592F0000}"/>
    <cellStyle name="Linked Cell 30 2 2 2" xfId="12044" xr:uid="{00000000-0005-0000-0000-00005A2F0000}"/>
    <cellStyle name="Linked Cell 30 2 2 3" xfId="12045" xr:uid="{00000000-0005-0000-0000-00005B2F0000}"/>
    <cellStyle name="Linked Cell 30 2 3" xfId="12046" xr:uid="{00000000-0005-0000-0000-00005C2F0000}"/>
    <cellStyle name="Linked Cell 30 2 4" xfId="12047" xr:uid="{00000000-0005-0000-0000-00005D2F0000}"/>
    <cellStyle name="Linked Cell 30 3" xfId="12048" xr:uid="{00000000-0005-0000-0000-00005E2F0000}"/>
    <cellStyle name="Linked Cell 30 3 2" xfId="12049" xr:uid="{00000000-0005-0000-0000-00005F2F0000}"/>
    <cellStyle name="Linked Cell 30 3 3" xfId="12050" xr:uid="{00000000-0005-0000-0000-0000602F0000}"/>
    <cellStyle name="Linked Cell 30 4" xfId="12051" xr:uid="{00000000-0005-0000-0000-0000612F0000}"/>
    <cellStyle name="Linked Cell 30 4 2" xfId="12052" xr:uid="{00000000-0005-0000-0000-0000622F0000}"/>
    <cellStyle name="Linked Cell 30 4 3" xfId="12053" xr:uid="{00000000-0005-0000-0000-0000632F0000}"/>
    <cellStyle name="Linked Cell 30 5" xfId="12054" xr:uid="{00000000-0005-0000-0000-0000642F0000}"/>
    <cellStyle name="Linked Cell 30 5 2" xfId="12055" xr:uid="{00000000-0005-0000-0000-0000652F0000}"/>
    <cellStyle name="Linked Cell 30 5 3" xfId="12056" xr:uid="{00000000-0005-0000-0000-0000662F0000}"/>
    <cellStyle name="Linked Cell 30 6" xfId="12057" xr:uid="{00000000-0005-0000-0000-0000672F0000}"/>
    <cellStyle name="Linked Cell 30 6 2" xfId="12058" xr:uid="{00000000-0005-0000-0000-0000682F0000}"/>
    <cellStyle name="Linked Cell 30 6 3" xfId="12059" xr:uid="{00000000-0005-0000-0000-0000692F0000}"/>
    <cellStyle name="Linked Cell 30 7" xfId="12060" xr:uid="{00000000-0005-0000-0000-00006A2F0000}"/>
    <cellStyle name="Linked Cell 30 8" xfId="12061" xr:uid="{00000000-0005-0000-0000-00006B2F0000}"/>
    <cellStyle name="Linked Cell 30 9" xfId="12062" xr:uid="{00000000-0005-0000-0000-00006C2F0000}"/>
    <cellStyle name="Linked Cell 31" xfId="12063" xr:uid="{00000000-0005-0000-0000-00006D2F0000}"/>
    <cellStyle name="Linked Cell 31 10" xfId="12064" xr:uid="{00000000-0005-0000-0000-00006E2F0000}"/>
    <cellStyle name="Linked Cell 31 2" xfId="12065" xr:uid="{00000000-0005-0000-0000-00006F2F0000}"/>
    <cellStyle name="Linked Cell 31 2 2" xfId="12066" xr:uid="{00000000-0005-0000-0000-0000702F0000}"/>
    <cellStyle name="Linked Cell 31 2 2 2" xfId="12067" xr:uid="{00000000-0005-0000-0000-0000712F0000}"/>
    <cellStyle name="Linked Cell 31 2 2 3" xfId="12068" xr:uid="{00000000-0005-0000-0000-0000722F0000}"/>
    <cellStyle name="Linked Cell 31 2 3" xfId="12069" xr:uid="{00000000-0005-0000-0000-0000732F0000}"/>
    <cellStyle name="Linked Cell 31 2 4" xfId="12070" xr:uid="{00000000-0005-0000-0000-0000742F0000}"/>
    <cellStyle name="Linked Cell 31 3" xfId="12071" xr:uid="{00000000-0005-0000-0000-0000752F0000}"/>
    <cellStyle name="Linked Cell 31 3 2" xfId="12072" xr:uid="{00000000-0005-0000-0000-0000762F0000}"/>
    <cellStyle name="Linked Cell 31 3 3" xfId="12073" xr:uid="{00000000-0005-0000-0000-0000772F0000}"/>
    <cellStyle name="Linked Cell 31 4" xfId="12074" xr:uid="{00000000-0005-0000-0000-0000782F0000}"/>
    <cellStyle name="Linked Cell 31 4 2" xfId="12075" xr:uid="{00000000-0005-0000-0000-0000792F0000}"/>
    <cellStyle name="Linked Cell 31 4 3" xfId="12076" xr:uid="{00000000-0005-0000-0000-00007A2F0000}"/>
    <cellStyle name="Linked Cell 31 5" xfId="12077" xr:uid="{00000000-0005-0000-0000-00007B2F0000}"/>
    <cellStyle name="Linked Cell 31 5 2" xfId="12078" xr:uid="{00000000-0005-0000-0000-00007C2F0000}"/>
    <cellStyle name="Linked Cell 31 5 3" xfId="12079" xr:uid="{00000000-0005-0000-0000-00007D2F0000}"/>
    <cellStyle name="Linked Cell 31 6" xfId="12080" xr:uid="{00000000-0005-0000-0000-00007E2F0000}"/>
    <cellStyle name="Linked Cell 31 6 2" xfId="12081" xr:uid="{00000000-0005-0000-0000-00007F2F0000}"/>
    <cellStyle name="Linked Cell 31 6 3" xfId="12082" xr:uid="{00000000-0005-0000-0000-0000802F0000}"/>
    <cellStyle name="Linked Cell 31 7" xfId="12083" xr:uid="{00000000-0005-0000-0000-0000812F0000}"/>
    <cellStyle name="Linked Cell 31 8" xfId="12084" xr:uid="{00000000-0005-0000-0000-0000822F0000}"/>
    <cellStyle name="Linked Cell 31 9" xfId="12085" xr:uid="{00000000-0005-0000-0000-0000832F0000}"/>
    <cellStyle name="Linked Cell 32" xfId="12086" xr:uid="{00000000-0005-0000-0000-0000842F0000}"/>
    <cellStyle name="Linked Cell 32 10" xfId="12087" xr:uid="{00000000-0005-0000-0000-0000852F0000}"/>
    <cellStyle name="Linked Cell 32 2" xfId="12088" xr:uid="{00000000-0005-0000-0000-0000862F0000}"/>
    <cellStyle name="Linked Cell 32 2 2" xfId="12089" xr:uid="{00000000-0005-0000-0000-0000872F0000}"/>
    <cellStyle name="Linked Cell 32 2 2 2" xfId="12090" xr:uid="{00000000-0005-0000-0000-0000882F0000}"/>
    <cellStyle name="Linked Cell 32 2 2 3" xfId="12091" xr:uid="{00000000-0005-0000-0000-0000892F0000}"/>
    <cellStyle name="Linked Cell 32 2 3" xfId="12092" xr:uid="{00000000-0005-0000-0000-00008A2F0000}"/>
    <cellStyle name="Linked Cell 32 2 4" xfId="12093" xr:uid="{00000000-0005-0000-0000-00008B2F0000}"/>
    <cellStyle name="Linked Cell 32 3" xfId="12094" xr:uid="{00000000-0005-0000-0000-00008C2F0000}"/>
    <cellStyle name="Linked Cell 32 3 2" xfId="12095" xr:uid="{00000000-0005-0000-0000-00008D2F0000}"/>
    <cellStyle name="Linked Cell 32 3 3" xfId="12096" xr:uid="{00000000-0005-0000-0000-00008E2F0000}"/>
    <cellStyle name="Linked Cell 32 4" xfId="12097" xr:uid="{00000000-0005-0000-0000-00008F2F0000}"/>
    <cellStyle name="Linked Cell 32 4 2" xfId="12098" xr:uid="{00000000-0005-0000-0000-0000902F0000}"/>
    <cellStyle name="Linked Cell 32 4 3" xfId="12099" xr:uid="{00000000-0005-0000-0000-0000912F0000}"/>
    <cellStyle name="Linked Cell 32 5" xfId="12100" xr:uid="{00000000-0005-0000-0000-0000922F0000}"/>
    <cellStyle name="Linked Cell 32 5 2" xfId="12101" xr:uid="{00000000-0005-0000-0000-0000932F0000}"/>
    <cellStyle name="Linked Cell 32 5 3" xfId="12102" xr:uid="{00000000-0005-0000-0000-0000942F0000}"/>
    <cellStyle name="Linked Cell 32 6" xfId="12103" xr:uid="{00000000-0005-0000-0000-0000952F0000}"/>
    <cellStyle name="Linked Cell 32 6 2" xfId="12104" xr:uid="{00000000-0005-0000-0000-0000962F0000}"/>
    <cellStyle name="Linked Cell 32 6 3" xfId="12105" xr:uid="{00000000-0005-0000-0000-0000972F0000}"/>
    <cellStyle name="Linked Cell 32 7" xfId="12106" xr:uid="{00000000-0005-0000-0000-0000982F0000}"/>
    <cellStyle name="Linked Cell 32 8" xfId="12107" xr:uid="{00000000-0005-0000-0000-0000992F0000}"/>
    <cellStyle name="Linked Cell 32 9" xfId="12108" xr:uid="{00000000-0005-0000-0000-00009A2F0000}"/>
    <cellStyle name="Linked Cell 33" xfId="12109" xr:uid="{00000000-0005-0000-0000-00009B2F0000}"/>
    <cellStyle name="Linked Cell 33 10" xfId="12110" xr:uid="{00000000-0005-0000-0000-00009C2F0000}"/>
    <cellStyle name="Linked Cell 33 2" xfId="12111" xr:uid="{00000000-0005-0000-0000-00009D2F0000}"/>
    <cellStyle name="Linked Cell 33 2 2" xfId="12112" xr:uid="{00000000-0005-0000-0000-00009E2F0000}"/>
    <cellStyle name="Linked Cell 33 2 2 2" xfId="12113" xr:uid="{00000000-0005-0000-0000-00009F2F0000}"/>
    <cellStyle name="Linked Cell 33 2 2 3" xfId="12114" xr:uid="{00000000-0005-0000-0000-0000A02F0000}"/>
    <cellStyle name="Linked Cell 33 2 3" xfId="12115" xr:uid="{00000000-0005-0000-0000-0000A12F0000}"/>
    <cellStyle name="Linked Cell 33 2 4" xfId="12116" xr:uid="{00000000-0005-0000-0000-0000A22F0000}"/>
    <cellStyle name="Linked Cell 33 3" xfId="12117" xr:uid="{00000000-0005-0000-0000-0000A32F0000}"/>
    <cellStyle name="Linked Cell 33 3 2" xfId="12118" xr:uid="{00000000-0005-0000-0000-0000A42F0000}"/>
    <cellStyle name="Linked Cell 33 3 3" xfId="12119" xr:uid="{00000000-0005-0000-0000-0000A52F0000}"/>
    <cellStyle name="Linked Cell 33 4" xfId="12120" xr:uid="{00000000-0005-0000-0000-0000A62F0000}"/>
    <cellStyle name="Linked Cell 33 4 2" xfId="12121" xr:uid="{00000000-0005-0000-0000-0000A72F0000}"/>
    <cellStyle name="Linked Cell 33 4 3" xfId="12122" xr:uid="{00000000-0005-0000-0000-0000A82F0000}"/>
    <cellStyle name="Linked Cell 33 5" xfId="12123" xr:uid="{00000000-0005-0000-0000-0000A92F0000}"/>
    <cellStyle name="Linked Cell 33 5 2" xfId="12124" xr:uid="{00000000-0005-0000-0000-0000AA2F0000}"/>
    <cellStyle name="Linked Cell 33 5 3" xfId="12125" xr:uid="{00000000-0005-0000-0000-0000AB2F0000}"/>
    <cellStyle name="Linked Cell 33 6" xfId="12126" xr:uid="{00000000-0005-0000-0000-0000AC2F0000}"/>
    <cellStyle name="Linked Cell 33 6 2" xfId="12127" xr:uid="{00000000-0005-0000-0000-0000AD2F0000}"/>
    <cellStyle name="Linked Cell 33 6 3" xfId="12128" xr:uid="{00000000-0005-0000-0000-0000AE2F0000}"/>
    <cellStyle name="Linked Cell 33 7" xfId="12129" xr:uid="{00000000-0005-0000-0000-0000AF2F0000}"/>
    <cellStyle name="Linked Cell 33 8" xfId="12130" xr:uid="{00000000-0005-0000-0000-0000B02F0000}"/>
    <cellStyle name="Linked Cell 33 9" xfId="12131" xr:uid="{00000000-0005-0000-0000-0000B12F0000}"/>
    <cellStyle name="Linked Cell 34" xfId="12132" xr:uid="{00000000-0005-0000-0000-0000B22F0000}"/>
    <cellStyle name="Linked Cell 34 10" xfId="12133" xr:uid="{00000000-0005-0000-0000-0000B32F0000}"/>
    <cellStyle name="Linked Cell 34 2" xfId="12134" xr:uid="{00000000-0005-0000-0000-0000B42F0000}"/>
    <cellStyle name="Linked Cell 34 2 2" xfId="12135" xr:uid="{00000000-0005-0000-0000-0000B52F0000}"/>
    <cellStyle name="Linked Cell 34 2 2 2" xfId="12136" xr:uid="{00000000-0005-0000-0000-0000B62F0000}"/>
    <cellStyle name="Linked Cell 34 2 2 3" xfId="12137" xr:uid="{00000000-0005-0000-0000-0000B72F0000}"/>
    <cellStyle name="Linked Cell 34 2 3" xfId="12138" xr:uid="{00000000-0005-0000-0000-0000B82F0000}"/>
    <cellStyle name="Linked Cell 34 2 4" xfId="12139" xr:uid="{00000000-0005-0000-0000-0000B92F0000}"/>
    <cellStyle name="Linked Cell 34 3" xfId="12140" xr:uid="{00000000-0005-0000-0000-0000BA2F0000}"/>
    <cellStyle name="Linked Cell 34 3 2" xfId="12141" xr:uid="{00000000-0005-0000-0000-0000BB2F0000}"/>
    <cellStyle name="Linked Cell 34 3 3" xfId="12142" xr:uid="{00000000-0005-0000-0000-0000BC2F0000}"/>
    <cellStyle name="Linked Cell 34 4" xfId="12143" xr:uid="{00000000-0005-0000-0000-0000BD2F0000}"/>
    <cellStyle name="Linked Cell 34 4 2" xfId="12144" xr:uid="{00000000-0005-0000-0000-0000BE2F0000}"/>
    <cellStyle name="Linked Cell 34 4 3" xfId="12145" xr:uid="{00000000-0005-0000-0000-0000BF2F0000}"/>
    <cellStyle name="Linked Cell 34 5" xfId="12146" xr:uid="{00000000-0005-0000-0000-0000C02F0000}"/>
    <cellStyle name="Linked Cell 34 5 2" xfId="12147" xr:uid="{00000000-0005-0000-0000-0000C12F0000}"/>
    <cellStyle name="Linked Cell 34 5 3" xfId="12148" xr:uid="{00000000-0005-0000-0000-0000C22F0000}"/>
    <cellStyle name="Linked Cell 34 6" xfId="12149" xr:uid="{00000000-0005-0000-0000-0000C32F0000}"/>
    <cellStyle name="Linked Cell 34 6 2" xfId="12150" xr:uid="{00000000-0005-0000-0000-0000C42F0000}"/>
    <cellStyle name="Linked Cell 34 6 3" xfId="12151" xr:uid="{00000000-0005-0000-0000-0000C52F0000}"/>
    <cellStyle name="Linked Cell 34 7" xfId="12152" xr:uid="{00000000-0005-0000-0000-0000C62F0000}"/>
    <cellStyle name="Linked Cell 34 8" xfId="12153" xr:uid="{00000000-0005-0000-0000-0000C72F0000}"/>
    <cellStyle name="Linked Cell 34 9" xfId="12154" xr:uid="{00000000-0005-0000-0000-0000C82F0000}"/>
    <cellStyle name="Linked Cell 35" xfId="12155" xr:uid="{00000000-0005-0000-0000-0000C92F0000}"/>
    <cellStyle name="Linked Cell 35 10" xfId="12156" xr:uid="{00000000-0005-0000-0000-0000CA2F0000}"/>
    <cellStyle name="Linked Cell 35 2" xfId="12157" xr:uid="{00000000-0005-0000-0000-0000CB2F0000}"/>
    <cellStyle name="Linked Cell 35 2 2" xfId="12158" xr:uid="{00000000-0005-0000-0000-0000CC2F0000}"/>
    <cellStyle name="Linked Cell 35 2 2 2" xfId="12159" xr:uid="{00000000-0005-0000-0000-0000CD2F0000}"/>
    <cellStyle name="Linked Cell 35 2 2 3" xfId="12160" xr:uid="{00000000-0005-0000-0000-0000CE2F0000}"/>
    <cellStyle name="Linked Cell 35 2 3" xfId="12161" xr:uid="{00000000-0005-0000-0000-0000CF2F0000}"/>
    <cellStyle name="Linked Cell 35 2 4" xfId="12162" xr:uid="{00000000-0005-0000-0000-0000D02F0000}"/>
    <cellStyle name="Linked Cell 35 3" xfId="12163" xr:uid="{00000000-0005-0000-0000-0000D12F0000}"/>
    <cellStyle name="Linked Cell 35 3 2" xfId="12164" xr:uid="{00000000-0005-0000-0000-0000D22F0000}"/>
    <cellStyle name="Linked Cell 35 3 3" xfId="12165" xr:uid="{00000000-0005-0000-0000-0000D32F0000}"/>
    <cellStyle name="Linked Cell 35 4" xfId="12166" xr:uid="{00000000-0005-0000-0000-0000D42F0000}"/>
    <cellStyle name="Linked Cell 35 4 2" xfId="12167" xr:uid="{00000000-0005-0000-0000-0000D52F0000}"/>
    <cellStyle name="Linked Cell 35 4 3" xfId="12168" xr:uid="{00000000-0005-0000-0000-0000D62F0000}"/>
    <cellStyle name="Linked Cell 35 5" xfId="12169" xr:uid="{00000000-0005-0000-0000-0000D72F0000}"/>
    <cellStyle name="Linked Cell 35 5 2" xfId="12170" xr:uid="{00000000-0005-0000-0000-0000D82F0000}"/>
    <cellStyle name="Linked Cell 35 5 3" xfId="12171" xr:uid="{00000000-0005-0000-0000-0000D92F0000}"/>
    <cellStyle name="Linked Cell 35 6" xfId="12172" xr:uid="{00000000-0005-0000-0000-0000DA2F0000}"/>
    <cellStyle name="Linked Cell 35 6 2" xfId="12173" xr:uid="{00000000-0005-0000-0000-0000DB2F0000}"/>
    <cellStyle name="Linked Cell 35 6 3" xfId="12174" xr:uid="{00000000-0005-0000-0000-0000DC2F0000}"/>
    <cellStyle name="Linked Cell 35 7" xfId="12175" xr:uid="{00000000-0005-0000-0000-0000DD2F0000}"/>
    <cellStyle name="Linked Cell 35 8" xfId="12176" xr:uid="{00000000-0005-0000-0000-0000DE2F0000}"/>
    <cellStyle name="Linked Cell 35 9" xfId="12177" xr:uid="{00000000-0005-0000-0000-0000DF2F0000}"/>
    <cellStyle name="Linked Cell 36" xfId="12178" xr:uid="{00000000-0005-0000-0000-0000E02F0000}"/>
    <cellStyle name="Linked Cell 36 10" xfId="12179" xr:uid="{00000000-0005-0000-0000-0000E12F0000}"/>
    <cellStyle name="Linked Cell 36 2" xfId="12180" xr:uid="{00000000-0005-0000-0000-0000E22F0000}"/>
    <cellStyle name="Linked Cell 36 2 2" xfId="12181" xr:uid="{00000000-0005-0000-0000-0000E32F0000}"/>
    <cellStyle name="Linked Cell 36 2 2 2" xfId="12182" xr:uid="{00000000-0005-0000-0000-0000E42F0000}"/>
    <cellStyle name="Linked Cell 36 2 2 3" xfId="12183" xr:uid="{00000000-0005-0000-0000-0000E52F0000}"/>
    <cellStyle name="Linked Cell 36 2 3" xfId="12184" xr:uid="{00000000-0005-0000-0000-0000E62F0000}"/>
    <cellStyle name="Linked Cell 36 2 4" xfId="12185" xr:uid="{00000000-0005-0000-0000-0000E72F0000}"/>
    <cellStyle name="Linked Cell 36 3" xfId="12186" xr:uid="{00000000-0005-0000-0000-0000E82F0000}"/>
    <cellStyle name="Linked Cell 36 3 2" xfId="12187" xr:uid="{00000000-0005-0000-0000-0000E92F0000}"/>
    <cellStyle name="Linked Cell 36 3 3" xfId="12188" xr:uid="{00000000-0005-0000-0000-0000EA2F0000}"/>
    <cellStyle name="Linked Cell 36 4" xfId="12189" xr:uid="{00000000-0005-0000-0000-0000EB2F0000}"/>
    <cellStyle name="Linked Cell 36 4 2" xfId="12190" xr:uid="{00000000-0005-0000-0000-0000EC2F0000}"/>
    <cellStyle name="Linked Cell 36 4 3" xfId="12191" xr:uid="{00000000-0005-0000-0000-0000ED2F0000}"/>
    <cellStyle name="Linked Cell 36 5" xfId="12192" xr:uid="{00000000-0005-0000-0000-0000EE2F0000}"/>
    <cellStyle name="Linked Cell 36 5 2" xfId="12193" xr:uid="{00000000-0005-0000-0000-0000EF2F0000}"/>
    <cellStyle name="Linked Cell 36 5 3" xfId="12194" xr:uid="{00000000-0005-0000-0000-0000F02F0000}"/>
    <cellStyle name="Linked Cell 36 6" xfId="12195" xr:uid="{00000000-0005-0000-0000-0000F12F0000}"/>
    <cellStyle name="Linked Cell 36 6 2" xfId="12196" xr:uid="{00000000-0005-0000-0000-0000F22F0000}"/>
    <cellStyle name="Linked Cell 36 6 3" xfId="12197" xr:uid="{00000000-0005-0000-0000-0000F32F0000}"/>
    <cellStyle name="Linked Cell 36 7" xfId="12198" xr:uid="{00000000-0005-0000-0000-0000F42F0000}"/>
    <cellStyle name="Linked Cell 36 8" xfId="12199" xr:uid="{00000000-0005-0000-0000-0000F52F0000}"/>
    <cellStyle name="Linked Cell 36 9" xfId="12200" xr:uid="{00000000-0005-0000-0000-0000F62F0000}"/>
    <cellStyle name="Linked Cell 37" xfId="12201" xr:uid="{00000000-0005-0000-0000-0000F72F0000}"/>
    <cellStyle name="Linked Cell 37 10" xfId="12202" xr:uid="{00000000-0005-0000-0000-0000F82F0000}"/>
    <cellStyle name="Linked Cell 37 2" xfId="12203" xr:uid="{00000000-0005-0000-0000-0000F92F0000}"/>
    <cellStyle name="Linked Cell 37 2 2" xfId="12204" xr:uid="{00000000-0005-0000-0000-0000FA2F0000}"/>
    <cellStyle name="Linked Cell 37 2 2 2" xfId="12205" xr:uid="{00000000-0005-0000-0000-0000FB2F0000}"/>
    <cellStyle name="Linked Cell 37 2 2 3" xfId="12206" xr:uid="{00000000-0005-0000-0000-0000FC2F0000}"/>
    <cellStyle name="Linked Cell 37 2 3" xfId="12207" xr:uid="{00000000-0005-0000-0000-0000FD2F0000}"/>
    <cellStyle name="Linked Cell 37 2 4" xfId="12208" xr:uid="{00000000-0005-0000-0000-0000FE2F0000}"/>
    <cellStyle name="Linked Cell 37 3" xfId="12209" xr:uid="{00000000-0005-0000-0000-0000FF2F0000}"/>
    <cellStyle name="Linked Cell 37 3 2" xfId="12210" xr:uid="{00000000-0005-0000-0000-000000300000}"/>
    <cellStyle name="Linked Cell 37 3 3" xfId="12211" xr:uid="{00000000-0005-0000-0000-000001300000}"/>
    <cellStyle name="Linked Cell 37 4" xfId="12212" xr:uid="{00000000-0005-0000-0000-000002300000}"/>
    <cellStyle name="Linked Cell 37 4 2" xfId="12213" xr:uid="{00000000-0005-0000-0000-000003300000}"/>
    <cellStyle name="Linked Cell 37 4 3" xfId="12214" xr:uid="{00000000-0005-0000-0000-000004300000}"/>
    <cellStyle name="Linked Cell 37 5" xfId="12215" xr:uid="{00000000-0005-0000-0000-000005300000}"/>
    <cellStyle name="Linked Cell 37 5 2" xfId="12216" xr:uid="{00000000-0005-0000-0000-000006300000}"/>
    <cellStyle name="Linked Cell 37 5 3" xfId="12217" xr:uid="{00000000-0005-0000-0000-000007300000}"/>
    <cellStyle name="Linked Cell 37 6" xfId="12218" xr:uid="{00000000-0005-0000-0000-000008300000}"/>
    <cellStyle name="Linked Cell 37 6 2" xfId="12219" xr:uid="{00000000-0005-0000-0000-000009300000}"/>
    <cellStyle name="Linked Cell 37 6 3" xfId="12220" xr:uid="{00000000-0005-0000-0000-00000A300000}"/>
    <cellStyle name="Linked Cell 37 7" xfId="12221" xr:uid="{00000000-0005-0000-0000-00000B300000}"/>
    <cellStyle name="Linked Cell 37 8" xfId="12222" xr:uid="{00000000-0005-0000-0000-00000C300000}"/>
    <cellStyle name="Linked Cell 37 9" xfId="12223" xr:uid="{00000000-0005-0000-0000-00000D300000}"/>
    <cellStyle name="Linked Cell 38" xfId="12224" xr:uid="{00000000-0005-0000-0000-00000E300000}"/>
    <cellStyle name="Linked Cell 38 10" xfId="12225" xr:uid="{00000000-0005-0000-0000-00000F300000}"/>
    <cellStyle name="Linked Cell 38 2" xfId="12226" xr:uid="{00000000-0005-0000-0000-000010300000}"/>
    <cellStyle name="Linked Cell 38 2 2" xfId="12227" xr:uid="{00000000-0005-0000-0000-000011300000}"/>
    <cellStyle name="Linked Cell 38 2 2 2" xfId="12228" xr:uid="{00000000-0005-0000-0000-000012300000}"/>
    <cellStyle name="Linked Cell 38 2 2 3" xfId="12229" xr:uid="{00000000-0005-0000-0000-000013300000}"/>
    <cellStyle name="Linked Cell 38 2 3" xfId="12230" xr:uid="{00000000-0005-0000-0000-000014300000}"/>
    <cellStyle name="Linked Cell 38 2 4" xfId="12231" xr:uid="{00000000-0005-0000-0000-000015300000}"/>
    <cellStyle name="Linked Cell 38 3" xfId="12232" xr:uid="{00000000-0005-0000-0000-000016300000}"/>
    <cellStyle name="Linked Cell 38 3 2" xfId="12233" xr:uid="{00000000-0005-0000-0000-000017300000}"/>
    <cellStyle name="Linked Cell 38 3 3" xfId="12234" xr:uid="{00000000-0005-0000-0000-000018300000}"/>
    <cellStyle name="Linked Cell 38 4" xfId="12235" xr:uid="{00000000-0005-0000-0000-000019300000}"/>
    <cellStyle name="Linked Cell 38 4 2" xfId="12236" xr:uid="{00000000-0005-0000-0000-00001A300000}"/>
    <cellStyle name="Linked Cell 38 4 3" xfId="12237" xr:uid="{00000000-0005-0000-0000-00001B300000}"/>
    <cellStyle name="Linked Cell 38 5" xfId="12238" xr:uid="{00000000-0005-0000-0000-00001C300000}"/>
    <cellStyle name="Linked Cell 38 5 2" xfId="12239" xr:uid="{00000000-0005-0000-0000-00001D300000}"/>
    <cellStyle name="Linked Cell 38 5 3" xfId="12240" xr:uid="{00000000-0005-0000-0000-00001E300000}"/>
    <cellStyle name="Linked Cell 38 6" xfId="12241" xr:uid="{00000000-0005-0000-0000-00001F300000}"/>
    <cellStyle name="Linked Cell 38 6 2" xfId="12242" xr:uid="{00000000-0005-0000-0000-000020300000}"/>
    <cellStyle name="Linked Cell 38 6 3" xfId="12243" xr:uid="{00000000-0005-0000-0000-000021300000}"/>
    <cellStyle name="Linked Cell 38 7" xfId="12244" xr:uid="{00000000-0005-0000-0000-000022300000}"/>
    <cellStyle name="Linked Cell 38 8" xfId="12245" xr:uid="{00000000-0005-0000-0000-000023300000}"/>
    <cellStyle name="Linked Cell 38 9" xfId="12246" xr:uid="{00000000-0005-0000-0000-000024300000}"/>
    <cellStyle name="Linked Cell 39" xfId="12247" xr:uid="{00000000-0005-0000-0000-000025300000}"/>
    <cellStyle name="Linked Cell 39 10" xfId="12248" xr:uid="{00000000-0005-0000-0000-000026300000}"/>
    <cellStyle name="Linked Cell 39 2" xfId="12249" xr:uid="{00000000-0005-0000-0000-000027300000}"/>
    <cellStyle name="Linked Cell 39 2 2" xfId="12250" xr:uid="{00000000-0005-0000-0000-000028300000}"/>
    <cellStyle name="Linked Cell 39 2 2 2" xfId="12251" xr:uid="{00000000-0005-0000-0000-000029300000}"/>
    <cellStyle name="Linked Cell 39 2 2 3" xfId="12252" xr:uid="{00000000-0005-0000-0000-00002A300000}"/>
    <cellStyle name="Linked Cell 39 2 3" xfId="12253" xr:uid="{00000000-0005-0000-0000-00002B300000}"/>
    <cellStyle name="Linked Cell 39 2 4" xfId="12254" xr:uid="{00000000-0005-0000-0000-00002C300000}"/>
    <cellStyle name="Linked Cell 39 3" xfId="12255" xr:uid="{00000000-0005-0000-0000-00002D300000}"/>
    <cellStyle name="Linked Cell 39 3 2" xfId="12256" xr:uid="{00000000-0005-0000-0000-00002E300000}"/>
    <cellStyle name="Linked Cell 39 3 3" xfId="12257" xr:uid="{00000000-0005-0000-0000-00002F300000}"/>
    <cellStyle name="Linked Cell 39 4" xfId="12258" xr:uid="{00000000-0005-0000-0000-000030300000}"/>
    <cellStyle name="Linked Cell 39 4 2" xfId="12259" xr:uid="{00000000-0005-0000-0000-000031300000}"/>
    <cellStyle name="Linked Cell 39 4 3" xfId="12260" xr:uid="{00000000-0005-0000-0000-000032300000}"/>
    <cellStyle name="Linked Cell 39 5" xfId="12261" xr:uid="{00000000-0005-0000-0000-000033300000}"/>
    <cellStyle name="Linked Cell 39 5 2" xfId="12262" xr:uid="{00000000-0005-0000-0000-000034300000}"/>
    <cellStyle name="Linked Cell 39 5 3" xfId="12263" xr:uid="{00000000-0005-0000-0000-000035300000}"/>
    <cellStyle name="Linked Cell 39 6" xfId="12264" xr:uid="{00000000-0005-0000-0000-000036300000}"/>
    <cellStyle name="Linked Cell 39 6 2" xfId="12265" xr:uid="{00000000-0005-0000-0000-000037300000}"/>
    <cellStyle name="Linked Cell 39 6 3" xfId="12266" xr:uid="{00000000-0005-0000-0000-000038300000}"/>
    <cellStyle name="Linked Cell 39 7" xfId="12267" xr:uid="{00000000-0005-0000-0000-000039300000}"/>
    <cellStyle name="Linked Cell 39 8" xfId="12268" xr:uid="{00000000-0005-0000-0000-00003A300000}"/>
    <cellStyle name="Linked Cell 39 9" xfId="12269" xr:uid="{00000000-0005-0000-0000-00003B300000}"/>
    <cellStyle name="Linked Cell 4" xfId="12270" xr:uid="{00000000-0005-0000-0000-00003C300000}"/>
    <cellStyle name="Linked Cell 4 10" xfId="12271" xr:uid="{00000000-0005-0000-0000-00003D300000}"/>
    <cellStyle name="Linked Cell 4 2" xfId="12272" xr:uid="{00000000-0005-0000-0000-00003E300000}"/>
    <cellStyle name="Linked Cell 4 2 2" xfId="12273" xr:uid="{00000000-0005-0000-0000-00003F300000}"/>
    <cellStyle name="Linked Cell 4 2 2 2" xfId="12274" xr:uid="{00000000-0005-0000-0000-000040300000}"/>
    <cellStyle name="Linked Cell 4 2 2 3" xfId="12275" xr:uid="{00000000-0005-0000-0000-000041300000}"/>
    <cellStyle name="Linked Cell 4 2 3" xfId="12276" xr:uid="{00000000-0005-0000-0000-000042300000}"/>
    <cellStyle name="Linked Cell 4 2 4" xfId="12277" xr:uid="{00000000-0005-0000-0000-000043300000}"/>
    <cellStyle name="Linked Cell 4 3" xfId="12278" xr:uid="{00000000-0005-0000-0000-000044300000}"/>
    <cellStyle name="Linked Cell 4 3 2" xfId="12279" xr:uid="{00000000-0005-0000-0000-000045300000}"/>
    <cellStyle name="Linked Cell 4 3 3" xfId="12280" xr:uid="{00000000-0005-0000-0000-000046300000}"/>
    <cellStyle name="Linked Cell 4 4" xfId="12281" xr:uid="{00000000-0005-0000-0000-000047300000}"/>
    <cellStyle name="Linked Cell 4 4 2" xfId="12282" xr:uid="{00000000-0005-0000-0000-000048300000}"/>
    <cellStyle name="Linked Cell 4 4 3" xfId="12283" xr:uid="{00000000-0005-0000-0000-000049300000}"/>
    <cellStyle name="Linked Cell 4 5" xfId="12284" xr:uid="{00000000-0005-0000-0000-00004A300000}"/>
    <cellStyle name="Linked Cell 4 5 2" xfId="12285" xr:uid="{00000000-0005-0000-0000-00004B300000}"/>
    <cellStyle name="Linked Cell 4 5 3" xfId="12286" xr:uid="{00000000-0005-0000-0000-00004C300000}"/>
    <cellStyle name="Linked Cell 4 6" xfId="12287" xr:uid="{00000000-0005-0000-0000-00004D300000}"/>
    <cellStyle name="Linked Cell 4 6 2" xfId="12288" xr:uid="{00000000-0005-0000-0000-00004E300000}"/>
    <cellStyle name="Linked Cell 4 6 3" xfId="12289" xr:uid="{00000000-0005-0000-0000-00004F300000}"/>
    <cellStyle name="Linked Cell 4 7" xfId="12290" xr:uid="{00000000-0005-0000-0000-000050300000}"/>
    <cellStyle name="Linked Cell 4 8" xfId="12291" xr:uid="{00000000-0005-0000-0000-000051300000}"/>
    <cellStyle name="Linked Cell 4 9" xfId="12292" xr:uid="{00000000-0005-0000-0000-000052300000}"/>
    <cellStyle name="Linked Cell 40" xfId="12293" xr:uid="{00000000-0005-0000-0000-000053300000}"/>
    <cellStyle name="Linked Cell 40 10" xfId="12294" xr:uid="{00000000-0005-0000-0000-000054300000}"/>
    <cellStyle name="Linked Cell 40 2" xfId="12295" xr:uid="{00000000-0005-0000-0000-000055300000}"/>
    <cellStyle name="Linked Cell 40 2 2" xfId="12296" xr:uid="{00000000-0005-0000-0000-000056300000}"/>
    <cellStyle name="Linked Cell 40 2 2 2" xfId="12297" xr:uid="{00000000-0005-0000-0000-000057300000}"/>
    <cellStyle name="Linked Cell 40 2 2 3" xfId="12298" xr:uid="{00000000-0005-0000-0000-000058300000}"/>
    <cellStyle name="Linked Cell 40 2 3" xfId="12299" xr:uid="{00000000-0005-0000-0000-000059300000}"/>
    <cellStyle name="Linked Cell 40 2 4" xfId="12300" xr:uid="{00000000-0005-0000-0000-00005A300000}"/>
    <cellStyle name="Linked Cell 40 3" xfId="12301" xr:uid="{00000000-0005-0000-0000-00005B300000}"/>
    <cellStyle name="Linked Cell 40 3 2" xfId="12302" xr:uid="{00000000-0005-0000-0000-00005C300000}"/>
    <cellStyle name="Linked Cell 40 3 3" xfId="12303" xr:uid="{00000000-0005-0000-0000-00005D300000}"/>
    <cellStyle name="Linked Cell 40 4" xfId="12304" xr:uid="{00000000-0005-0000-0000-00005E300000}"/>
    <cellStyle name="Linked Cell 40 4 2" xfId="12305" xr:uid="{00000000-0005-0000-0000-00005F300000}"/>
    <cellStyle name="Linked Cell 40 4 3" xfId="12306" xr:uid="{00000000-0005-0000-0000-000060300000}"/>
    <cellStyle name="Linked Cell 40 5" xfId="12307" xr:uid="{00000000-0005-0000-0000-000061300000}"/>
    <cellStyle name="Linked Cell 40 5 2" xfId="12308" xr:uid="{00000000-0005-0000-0000-000062300000}"/>
    <cellStyle name="Linked Cell 40 5 3" xfId="12309" xr:uid="{00000000-0005-0000-0000-000063300000}"/>
    <cellStyle name="Linked Cell 40 6" xfId="12310" xr:uid="{00000000-0005-0000-0000-000064300000}"/>
    <cellStyle name="Linked Cell 40 6 2" xfId="12311" xr:uid="{00000000-0005-0000-0000-000065300000}"/>
    <cellStyle name="Linked Cell 40 6 3" xfId="12312" xr:uid="{00000000-0005-0000-0000-000066300000}"/>
    <cellStyle name="Linked Cell 40 7" xfId="12313" xr:uid="{00000000-0005-0000-0000-000067300000}"/>
    <cellStyle name="Linked Cell 40 8" xfId="12314" xr:uid="{00000000-0005-0000-0000-000068300000}"/>
    <cellStyle name="Linked Cell 40 9" xfId="12315" xr:uid="{00000000-0005-0000-0000-000069300000}"/>
    <cellStyle name="Linked Cell 41" xfId="12316" xr:uid="{00000000-0005-0000-0000-00006A300000}"/>
    <cellStyle name="Linked Cell 41 10" xfId="12317" xr:uid="{00000000-0005-0000-0000-00006B300000}"/>
    <cellStyle name="Linked Cell 41 2" xfId="12318" xr:uid="{00000000-0005-0000-0000-00006C300000}"/>
    <cellStyle name="Linked Cell 41 2 2" xfId="12319" xr:uid="{00000000-0005-0000-0000-00006D300000}"/>
    <cellStyle name="Linked Cell 41 2 2 2" xfId="12320" xr:uid="{00000000-0005-0000-0000-00006E300000}"/>
    <cellStyle name="Linked Cell 41 2 2 3" xfId="12321" xr:uid="{00000000-0005-0000-0000-00006F300000}"/>
    <cellStyle name="Linked Cell 41 2 3" xfId="12322" xr:uid="{00000000-0005-0000-0000-000070300000}"/>
    <cellStyle name="Linked Cell 41 2 4" xfId="12323" xr:uid="{00000000-0005-0000-0000-000071300000}"/>
    <cellStyle name="Linked Cell 41 3" xfId="12324" xr:uid="{00000000-0005-0000-0000-000072300000}"/>
    <cellStyle name="Linked Cell 41 3 2" xfId="12325" xr:uid="{00000000-0005-0000-0000-000073300000}"/>
    <cellStyle name="Linked Cell 41 3 3" xfId="12326" xr:uid="{00000000-0005-0000-0000-000074300000}"/>
    <cellStyle name="Linked Cell 41 4" xfId="12327" xr:uid="{00000000-0005-0000-0000-000075300000}"/>
    <cellStyle name="Linked Cell 41 4 2" xfId="12328" xr:uid="{00000000-0005-0000-0000-000076300000}"/>
    <cellStyle name="Linked Cell 41 4 3" xfId="12329" xr:uid="{00000000-0005-0000-0000-000077300000}"/>
    <cellStyle name="Linked Cell 41 5" xfId="12330" xr:uid="{00000000-0005-0000-0000-000078300000}"/>
    <cellStyle name="Linked Cell 41 5 2" xfId="12331" xr:uid="{00000000-0005-0000-0000-000079300000}"/>
    <cellStyle name="Linked Cell 41 5 3" xfId="12332" xr:uid="{00000000-0005-0000-0000-00007A300000}"/>
    <cellStyle name="Linked Cell 41 6" xfId="12333" xr:uid="{00000000-0005-0000-0000-00007B300000}"/>
    <cellStyle name="Linked Cell 41 6 2" xfId="12334" xr:uid="{00000000-0005-0000-0000-00007C300000}"/>
    <cellStyle name="Linked Cell 41 6 3" xfId="12335" xr:uid="{00000000-0005-0000-0000-00007D300000}"/>
    <cellStyle name="Linked Cell 41 7" xfId="12336" xr:uid="{00000000-0005-0000-0000-00007E300000}"/>
    <cellStyle name="Linked Cell 41 8" xfId="12337" xr:uid="{00000000-0005-0000-0000-00007F300000}"/>
    <cellStyle name="Linked Cell 41 9" xfId="12338" xr:uid="{00000000-0005-0000-0000-000080300000}"/>
    <cellStyle name="Linked Cell 42" xfId="12339" xr:uid="{00000000-0005-0000-0000-000081300000}"/>
    <cellStyle name="Linked Cell 42 10" xfId="12340" xr:uid="{00000000-0005-0000-0000-000082300000}"/>
    <cellStyle name="Linked Cell 42 2" xfId="12341" xr:uid="{00000000-0005-0000-0000-000083300000}"/>
    <cellStyle name="Linked Cell 42 2 2" xfId="12342" xr:uid="{00000000-0005-0000-0000-000084300000}"/>
    <cellStyle name="Linked Cell 42 2 2 2" xfId="12343" xr:uid="{00000000-0005-0000-0000-000085300000}"/>
    <cellStyle name="Linked Cell 42 2 2 3" xfId="12344" xr:uid="{00000000-0005-0000-0000-000086300000}"/>
    <cellStyle name="Linked Cell 42 2 3" xfId="12345" xr:uid="{00000000-0005-0000-0000-000087300000}"/>
    <cellStyle name="Linked Cell 42 2 4" xfId="12346" xr:uid="{00000000-0005-0000-0000-000088300000}"/>
    <cellStyle name="Linked Cell 42 3" xfId="12347" xr:uid="{00000000-0005-0000-0000-000089300000}"/>
    <cellStyle name="Linked Cell 42 3 2" xfId="12348" xr:uid="{00000000-0005-0000-0000-00008A300000}"/>
    <cellStyle name="Linked Cell 42 3 3" xfId="12349" xr:uid="{00000000-0005-0000-0000-00008B300000}"/>
    <cellStyle name="Linked Cell 42 4" xfId="12350" xr:uid="{00000000-0005-0000-0000-00008C300000}"/>
    <cellStyle name="Linked Cell 42 4 2" xfId="12351" xr:uid="{00000000-0005-0000-0000-00008D300000}"/>
    <cellStyle name="Linked Cell 42 4 3" xfId="12352" xr:uid="{00000000-0005-0000-0000-00008E300000}"/>
    <cellStyle name="Linked Cell 42 5" xfId="12353" xr:uid="{00000000-0005-0000-0000-00008F300000}"/>
    <cellStyle name="Linked Cell 42 5 2" xfId="12354" xr:uid="{00000000-0005-0000-0000-000090300000}"/>
    <cellStyle name="Linked Cell 42 5 3" xfId="12355" xr:uid="{00000000-0005-0000-0000-000091300000}"/>
    <cellStyle name="Linked Cell 42 6" xfId="12356" xr:uid="{00000000-0005-0000-0000-000092300000}"/>
    <cellStyle name="Linked Cell 42 6 2" xfId="12357" xr:uid="{00000000-0005-0000-0000-000093300000}"/>
    <cellStyle name="Linked Cell 42 6 3" xfId="12358" xr:uid="{00000000-0005-0000-0000-000094300000}"/>
    <cellStyle name="Linked Cell 42 7" xfId="12359" xr:uid="{00000000-0005-0000-0000-000095300000}"/>
    <cellStyle name="Linked Cell 42 8" xfId="12360" xr:uid="{00000000-0005-0000-0000-000096300000}"/>
    <cellStyle name="Linked Cell 42 9" xfId="12361" xr:uid="{00000000-0005-0000-0000-000097300000}"/>
    <cellStyle name="Linked Cell 43" xfId="12362" xr:uid="{00000000-0005-0000-0000-000098300000}"/>
    <cellStyle name="Linked Cell 43 10" xfId="12363" xr:uid="{00000000-0005-0000-0000-000099300000}"/>
    <cellStyle name="Linked Cell 43 2" xfId="12364" xr:uid="{00000000-0005-0000-0000-00009A300000}"/>
    <cellStyle name="Linked Cell 43 2 2" xfId="12365" xr:uid="{00000000-0005-0000-0000-00009B300000}"/>
    <cellStyle name="Linked Cell 43 2 2 2" xfId="12366" xr:uid="{00000000-0005-0000-0000-00009C300000}"/>
    <cellStyle name="Linked Cell 43 2 2 3" xfId="12367" xr:uid="{00000000-0005-0000-0000-00009D300000}"/>
    <cellStyle name="Linked Cell 43 2 3" xfId="12368" xr:uid="{00000000-0005-0000-0000-00009E300000}"/>
    <cellStyle name="Linked Cell 43 2 4" xfId="12369" xr:uid="{00000000-0005-0000-0000-00009F300000}"/>
    <cellStyle name="Linked Cell 43 3" xfId="12370" xr:uid="{00000000-0005-0000-0000-0000A0300000}"/>
    <cellStyle name="Linked Cell 43 3 2" xfId="12371" xr:uid="{00000000-0005-0000-0000-0000A1300000}"/>
    <cellStyle name="Linked Cell 43 3 3" xfId="12372" xr:uid="{00000000-0005-0000-0000-0000A2300000}"/>
    <cellStyle name="Linked Cell 43 4" xfId="12373" xr:uid="{00000000-0005-0000-0000-0000A3300000}"/>
    <cellStyle name="Linked Cell 43 4 2" xfId="12374" xr:uid="{00000000-0005-0000-0000-0000A4300000}"/>
    <cellStyle name="Linked Cell 43 4 3" xfId="12375" xr:uid="{00000000-0005-0000-0000-0000A5300000}"/>
    <cellStyle name="Linked Cell 43 5" xfId="12376" xr:uid="{00000000-0005-0000-0000-0000A6300000}"/>
    <cellStyle name="Linked Cell 43 5 2" xfId="12377" xr:uid="{00000000-0005-0000-0000-0000A7300000}"/>
    <cellStyle name="Linked Cell 43 5 3" xfId="12378" xr:uid="{00000000-0005-0000-0000-0000A8300000}"/>
    <cellStyle name="Linked Cell 43 6" xfId="12379" xr:uid="{00000000-0005-0000-0000-0000A9300000}"/>
    <cellStyle name="Linked Cell 43 6 2" xfId="12380" xr:uid="{00000000-0005-0000-0000-0000AA300000}"/>
    <cellStyle name="Linked Cell 43 6 3" xfId="12381" xr:uid="{00000000-0005-0000-0000-0000AB300000}"/>
    <cellStyle name="Linked Cell 43 7" xfId="12382" xr:uid="{00000000-0005-0000-0000-0000AC300000}"/>
    <cellStyle name="Linked Cell 43 8" xfId="12383" xr:uid="{00000000-0005-0000-0000-0000AD300000}"/>
    <cellStyle name="Linked Cell 43 9" xfId="12384" xr:uid="{00000000-0005-0000-0000-0000AE300000}"/>
    <cellStyle name="Linked Cell 44" xfId="12385" xr:uid="{00000000-0005-0000-0000-0000AF300000}"/>
    <cellStyle name="Linked Cell 44 10" xfId="12386" xr:uid="{00000000-0005-0000-0000-0000B0300000}"/>
    <cellStyle name="Linked Cell 44 2" xfId="12387" xr:uid="{00000000-0005-0000-0000-0000B1300000}"/>
    <cellStyle name="Linked Cell 44 2 2" xfId="12388" xr:uid="{00000000-0005-0000-0000-0000B2300000}"/>
    <cellStyle name="Linked Cell 44 2 2 2" xfId="12389" xr:uid="{00000000-0005-0000-0000-0000B3300000}"/>
    <cellStyle name="Linked Cell 44 2 2 3" xfId="12390" xr:uid="{00000000-0005-0000-0000-0000B4300000}"/>
    <cellStyle name="Linked Cell 44 2 3" xfId="12391" xr:uid="{00000000-0005-0000-0000-0000B5300000}"/>
    <cellStyle name="Linked Cell 44 2 4" xfId="12392" xr:uid="{00000000-0005-0000-0000-0000B6300000}"/>
    <cellStyle name="Linked Cell 44 3" xfId="12393" xr:uid="{00000000-0005-0000-0000-0000B7300000}"/>
    <cellStyle name="Linked Cell 44 3 2" xfId="12394" xr:uid="{00000000-0005-0000-0000-0000B8300000}"/>
    <cellStyle name="Linked Cell 44 3 3" xfId="12395" xr:uid="{00000000-0005-0000-0000-0000B9300000}"/>
    <cellStyle name="Linked Cell 44 4" xfId="12396" xr:uid="{00000000-0005-0000-0000-0000BA300000}"/>
    <cellStyle name="Linked Cell 44 4 2" xfId="12397" xr:uid="{00000000-0005-0000-0000-0000BB300000}"/>
    <cellStyle name="Linked Cell 44 4 3" xfId="12398" xr:uid="{00000000-0005-0000-0000-0000BC300000}"/>
    <cellStyle name="Linked Cell 44 5" xfId="12399" xr:uid="{00000000-0005-0000-0000-0000BD300000}"/>
    <cellStyle name="Linked Cell 44 5 2" xfId="12400" xr:uid="{00000000-0005-0000-0000-0000BE300000}"/>
    <cellStyle name="Linked Cell 44 5 3" xfId="12401" xr:uid="{00000000-0005-0000-0000-0000BF300000}"/>
    <cellStyle name="Linked Cell 44 6" xfId="12402" xr:uid="{00000000-0005-0000-0000-0000C0300000}"/>
    <cellStyle name="Linked Cell 44 6 2" xfId="12403" xr:uid="{00000000-0005-0000-0000-0000C1300000}"/>
    <cellStyle name="Linked Cell 44 6 3" xfId="12404" xr:uid="{00000000-0005-0000-0000-0000C2300000}"/>
    <cellStyle name="Linked Cell 44 7" xfId="12405" xr:uid="{00000000-0005-0000-0000-0000C3300000}"/>
    <cellStyle name="Linked Cell 44 8" xfId="12406" xr:uid="{00000000-0005-0000-0000-0000C4300000}"/>
    <cellStyle name="Linked Cell 44 9" xfId="12407" xr:uid="{00000000-0005-0000-0000-0000C5300000}"/>
    <cellStyle name="Linked Cell 45" xfId="12408" xr:uid="{00000000-0005-0000-0000-0000C6300000}"/>
    <cellStyle name="Linked Cell 45 10" xfId="12409" xr:uid="{00000000-0005-0000-0000-0000C7300000}"/>
    <cellStyle name="Linked Cell 45 2" xfId="12410" xr:uid="{00000000-0005-0000-0000-0000C8300000}"/>
    <cellStyle name="Linked Cell 45 2 2" xfId="12411" xr:uid="{00000000-0005-0000-0000-0000C9300000}"/>
    <cellStyle name="Linked Cell 45 2 2 2" xfId="12412" xr:uid="{00000000-0005-0000-0000-0000CA300000}"/>
    <cellStyle name="Linked Cell 45 2 2 3" xfId="12413" xr:uid="{00000000-0005-0000-0000-0000CB300000}"/>
    <cellStyle name="Linked Cell 45 2 3" xfId="12414" xr:uid="{00000000-0005-0000-0000-0000CC300000}"/>
    <cellStyle name="Linked Cell 45 2 4" xfId="12415" xr:uid="{00000000-0005-0000-0000-0000CD300000}"/>
    <cellStyle name="Linked Cell 45 3" xfId="12416" xr:uid="{00000000-0005-0000-0000-0000CE300000}"/>
    <cellStyle name="Linked Cell 45 3 2" xfId="12417" xr:uid="{00000000-0005-0000-0000-0000CF300000}"/>
    <cellStyle name="Linked Cell 45 3 3" xfId="12418" xr:uid="{00000000-0005-0000-0000-0000D0300000}"/>
    <cellStyle name="Linked Cell 45 4" xfId="12419" xr:uid="{00000000-0005-0000-0000-0000D1300000}"/>
    <cellStyle name="Linked Cell 45 4 2" xfId="12420" xr:uid="{00000000-0005-0000-0000-0000D2300000}"/>
    <cellStyle name="Linked Cell 45 4 3" xfId="12421" xr:uid="{00000000-0005-0000-0000-0000D3300000}"/>
    <cellStyle name="Linked Cell 45 5" xfId="12422" xr:uid="{00000000-0005-0000-0000-0000D4300000}"/>
    <cellStyle name="Linked Cell 45 5 2" xfId="12423" xr:uid="{00000000-0005-0000-0000-0000D5300000}"/>
    <cellStyle name="Linked Cell 45 5 3" xfId="12424" xr:uid="{00000000-0005-0000-0000-0000D6300000}"/>
    <cellStyle name="Linked Cell 45 6" xfId="12425" xr:uid="{00000000-0005-0000-0000-0000D7300000}"/>
    <cellStyle name="Linked Cell 45 6 2" xfId="12426" xr:uid="{00000000-0005-0000-0000-0000D8300000}"/>
    <cellStyle name="Linked Cell 45 6 3" xfId="12427" xr:uid="{00000000-0005-0000-0000-0000D9300000}"/>
    <cellStyle name="Linked Cell 45 7" xfId="12428" xr:uid="{00000000-0005-0000-0000-0000DA300000}"/>
    <cellStyle name="Linked Cell 45 8" xfId="12429" xr:uid="{00000000-0005-0000-0000-0000DB300000}"/>
    <cellStyle name="Linked Cell 45 9" xfId="12430" xr:uid="{00000000-0005-0000-0000-0000DC300000}"/>
    <cellStyle name="Linked Cell 46" xfId="12431" xr:uid="{00000000-0005-0000-0000-0000DD300000}"/>
    <cellStyle name="Linked Cell 46 10" xfId="12432" xr:uid="{00000000-0005-0000-0000-0000DE300000}"/>
    <cellStyle name="Linked Cell 46 2" xfId="12433" xr:uid="{00000000-0005-0000-0000-0000DF300000}"/>
    <cellStyle name="Linked Cell 46 2 2" xfId="12434" xr:uid="{00000000-0005-0000-0000-0000E0300000}"/>
    <cellStyle name="Linked Cell 46 2 2 2" xfId="12435" xr:uid="{00000000-0005-0000-0000-0000E1300000}"/>
    <cellStyle name="Linked Cell 46 2 2 3" xfId="12436" xr:uid="{00000000-0005-0000-0000-0000E2300000}"/>
    <cellStyle name="Linked Cell 46 2 3" xfId="12437" xr:uid="{00000000-0005-0000-0000-0000E3300000}"/>
    <cellStyle name="Linked Cell 46 2 4" xfId="12438" xr:uid="{00000000-0005-0000-0000-0000E4300000}"/>
    <cellStyle name="Linked Cell 46 3" xfId="12439" xr:uid="{00000000-0005-0000-0000-0000E5300000}"/>
    <cellStyle name="Linked Cell 46 3 2" xfId="12440" xr:uid="{00000000-0005-0000-0000-0000E6300000}"/>
    <cellStyle name="Linked Cell 46 3 3" xfId="12441" xr:uid="{00000000-0005-0000-0000-0000E7300000}"/>
    <cellStyle name="Linked Cell 46 4" xfId="12442" xr:uid="{00000000-0005-0000-0000-0000E8300000}"/>
    <cellStyle name="Linked Cell 46 4 2" xfId="12443" xr:uid="{00000000-0005-0000-0000-0000E9300000}"/>
    <cellStyle name="Linked Cell 46 4 3" xfId="12444" xr:uid="{00000000-0005-0000-0000-0000EA300000}"/>
    <cellStyle name="Linked Cell 46 5" xfId="12445" xr:uid="{00000000-0005-0000-0000-0000EB300000}"/>
    <cellStyle name="Linked Cell 46 5 2" xfId="12446" xr:uid="{00000000-0005-0000-0000-0000EC300000}"/>
    <cellStyle name="Linked Cell 46 5 3" xfId="12447" xr:uid="{00000000-0005-0000-0000-0000ED300000}"/>
    <cellStyle name="Linked Cell 46 6" xfId="12448" xr:uid="{00000000-0005-0000-0000-0000EE300000}"/>
    <cellStyle name="Linked Cell 46 6 2" xfId="12449" xr:uid="{00000000-0005-0000-0000-0000EF300000}"/>
    <cellStyle name="Linked Cell 46 6 3" xfId="12450" xr:uid="{00000000-0005-0000-0000-0000F0300000}"/>
    <cellStyle name="Linked Cell 46 7" xfId="12451" xr:uid="{00000000-0005-0000-0000-0000F1300000}"/>
    <cellStyle name="Linked Cell 46 8" xfId="12452" xr:uid="{00000000-0005-0000-0000-0000F2300000}"/>
    <cellStyle name="Linked Cell 46 9" xfId="12453" xr:uid="{00000000-0005-0000-0000-0000F3300000}"/>
    <cellStyle name="Linked Cell 47" xfId="12454" xr:uid="{00000000-0005-0000-0000-0000F4300000}"/>
    <cellStyle name="Linked Cell 47 10" xfId="12455" xr:uid="{00000000-0005-0000-0000-0000F5300000}"/>
    <cellStyle name="Linked Cell 47 2" xfId="12456" xr:uid="{00000000-0005-0000-0000-0000F6300000}"/>
    <cellStyle name="Linked Cell 47 2 2" xfId="12457" xr:uid="{00000000-0005-0000-0000-0000F7300000}"/>
    <cellStyle name="Linked Cell 47 2 2 2" xfId="12458" xr:uid="{00000000-0005-0000-0000-0000F8300000}"/>
    <cellStyle name="Linked Cell 47 2 2 3" xfId="12459" xr:uid="{00000000-0005-0000-0000-0000F9300000}"/>
    <cellStyle name="Linked Cell 47 2 3" xfId="12460" xr:uid="{00000000-0005-0000-0000-0000FA300000}"/>
    <cellStyle name="Linked Cell 47 2 4" xfId="12461" xr:uid="{00000000-0005-0000-0000-0000FB300000}"/>
    <cellStyle name="Linked Cell 47 3" xfId="12462" xr:uid="{00000000-0005-0000-0000-0000FC300000}"/>
    <cellStyle name="Linked Cell 47 3 2" xfId="12463" xr:uid="{00000000-0005-0000-0000-0000FD300000}"/>
    <cellStyle name="Linked Cell 47 3 3" xfId="12464" xr:uid="{00000000-0005-0000-0000-0000FE300000}"/>
    <cellStyle name="Linked Cell 47 4" xfId="12465" xr:uid="{00000000-0005-0000-0000-0000FF300000}"/>
    <cellStyle name="Linked Cell 47 4 2" xfId="12466" xr:uid="{00000000-0005-0000-0000-000000310000}"/>
    <cellStyle name="Linked Cell 47 4 3" xfId="12467" xr:uid="{00000000-0005-0000-0000-000001310000}"/>
    <cellStyle name="Linked Cell 47 5" xfId="12468" xr:uid="{00000000-0005-0000-0000-000002310000}"/>
    <cellStyle name="Linked Cell 47 5 2" xfId="12469" xr:uid="{00000000-0005-0000-0000-000003310000}"/>
    <cellStyle name="Linked Cell 47 5 3" xfId="12470" xr:uid="{00000000-0005-0000-0000-000004310000}"/>
    <cellStyle name="Linked Cell 47 6" xfId="12471" xr:uid="{00000000-0005-0000-0000-000005310000}"/>
    <cellStyle name="Linked Cell 47 6 2" xfId="12472" xr:uid="{00000000-0005-0000-0000-000006310000}"/>
    <cellStyle name="Linked Cell 47 6 3" xfId="12473" xr:uid="{00000000-0005-0000-0000-000007310000}"/>
    <cellStyle name="Linked Cell 47 7" xfId="12474" xr:uid="{00000000-0005-0000-0000-000008310000}"/>
    <cellStyle name="Linked Cell 47 8" xfId="12475" xr:uid="{00000000-0005-0000-0000-000009310000}"/>
    <cellStyle name="Linked Cell 47 9" xfId="12476" xr:uid="{00000000-0005-0000-0000-00000A310000}"/>
    <cellStyle name="Linked Cell 48" xfId="12477" xr:uid="{00000000-0005-0000-0000-00000B310000}"/>
    <cellStyle name="Linked Cell 48 2" xfId="12478" xr:uid="{00000000-0005-0000-0000-00000C310000}"/>
    <cellStyle name="Linked Cell 48 2 2" xfId="12479" xr:uid="{00000000-0005-0000-0000-00000D310000}"/>
    <cellStyle name="Linked Cell 48 2 3" xfId="12480" xr:uid="{00000000-0005-0000-0000-00000E310000}"/>
    <cellStyle name="Linked Cell 48 3" xfId="12481" xr:uid="{00000000-0005-0000-0000-00000F310000}"/>
    <cellStyle name="Linked Cell 48 3 2" xfId="12482" xr:uid="{00000000-0005-0000-0000-000010310000}"/>
    <cellStyle name="Linked Cell 48 3 3" xfId="12483" xr:uid="{00000000-0005-0000-0000-000011310000}"/>
    <cellStyle name="Linked Cell 48 4" xfId="12484" xr:uid="{00000000-0005-0000-0000-000012310000}"/>
    <cellStyle name="Linked Cell 48 4 2" xfId="12485" xr:uid="{00000000-0005-0000-0000-000013310000}"/>
    <cellStyle name="Linked Cell 48 4 3" xfId="12486" xr:uid="{00000000-0005-0000-0000-000014310000}"/>
    <cellStyle name="Linked Cell 48 5" xfId="12487" xr:uid="{00000000-0005-0000-0000-000015310000}"/>
    <cellStyle name="Linked Cell 48 6" xfId="12488" xr:uid="{00000000-0005-0000-0000-000016310000}"/>
    <cellStyle name="Linked Cell 48 7" xfId="12489" xr:uid="{00000000-0005-0000-0000-000017310000}"/>
    <cellStyle name="Linked Cell 48 8" xfId="12490" xr:uid="{00000000-0005-0000-0000-000018310000}"/>
    <cellStyle name="Linked Cell 49" xfId="12491" xr:uid="{00000000-0005-0000-0000-000019310000}"/>
    <cellStyle name="Linked Cell 49 2" xfId="12492" xr:uid="{00000000-0005-0000-0000-00001A310000}"/>
    <cellStyle name="Linked Cell 49 2 2" xfId="12493" xr:uid="{00000000-0005-0000-0000-00001B310000}"/>
    <cellStyle name="Linked Cell 49 2 3" xfId="12494" xr:uid="{00000000-0005-0000-0000-00001C310000}"/>
    <cellStyle name="Linked Cell 49 3" xfId="12495" xr:uid="{00000000-0005-0000-0000-00001D310000}"/>
    <cellStyle name="Linked Cell 49 4" xfId="12496" xr:uid="{00000000-0005-0000-0000-00001E310000}"/>
    <cellStyle name="Linked Cell 49 5" xfId="12497" xr:uid="{00000000-0005-0000-0000-00001F310000}"/>
    <cellStyle name="Linked Cell 49 6" xfId="12498" xr:uid="{00000000-0005-0000-0000-000020310000}"/>
    <cellStyle name="Linked Cell 5" xfId="12499" xr:uid="{00000000-0005-0000-0000-000021310000}"/>
    <cellStyle name="Linked Cell 5 10" xfId="12500" xr:uid="{00000000-0005-0000-0000-000022310000}"/>
    <cellStyle name="Linked Cell 5 2" xfId="12501" xr:uid="{00000000-0005-0000-0000-000023310000}"/>
    <cellStyle name="Linked Cell 5 2 2" xfId="12502" xr:uid="{00000000-0005-0000-0000-000024310000}"/>
    <cellStyle name="Linked Cell 5 2 2 2" xfId="12503" xr:uid="{00000000-0005-0000-0000-000025310000}"/>
    <cellStyle name="Linked Cell 5 2 2 3" xfId="12504" xr:uid="{00000000-0005-0000-0000-000026310000}"/>
    <cellStyle name="Linked Cell 5 2 3" xfId="12505" xr:uid="{00000000-0005-0000-0000-000027310000}"/>
    <cellStyle name="Linked Cell 5 2 4" xfId="12506" xr:uid="{00000000-0005-0000-0000-000028310000}"/>
    <cellStyle name="Linked Cell 5 3" xfId="12507" xr:uid="{00000000-0005-0000-0000-000029310000}"/>
    <cellStyle name="Linked Cell 5 3 2" xfId="12508" xr:uid="{00000000-0005-0000-0000-00002A310000}"/>
    <cellStyle name="Linked Cell 5 3 3" xfId="12509" xr:uid="{00000000-0005-0000-0000-00002B310000}"/>
    <cellStyle name="Linked Cell 5 4" xfId="12510" xr:uid="{00000000-0005-0000-0000-00002C310000}"/>
    <cellStyle name="Linked Cell 5 4 2" xfId="12511" xr:uid="{00000000-0005-0000-0000-00002D310000}"/>
    <cellStyle name="Linked Cell 5 4 3" xfId="12512" xr:uid="{00000000-0005-0000-0000-00002E310000}"/>
    <cellStyle name="Linked Cell 5 5" xfId="12513" xr:uid="{00000000-0005-0000-0000-00002F310000}"/>
    <cellStyle name="Linked Cell 5 5 2" xfId="12514" xr:uid="{00000000-0005-0000-0000-000030310000}"/>
    <cellStyle name="Linked Cell 5 5 3" xfId="12515" xr:uid="{00000000-0005-0000-0000-000031310000}"/>
    <cellStyle name="Linked Cell 5 6" xfId="12516" xr:uid="{00000000-0005-0000-0000-000032310000}"/>
    <cellStyle name="Linked Cell 5 6 2" xfId="12517" xr:uid="{00000000-0005-0000-0000-000033310000}"/>
    <cellStyle name="Linked Cell 5 6 3" xfId="12518" xr:uid="{00000000-0005-0000-0000-000034310000}"/>
    <cellStyle name="Linked Cell 5 7" xfId="12519" xr:uid="{00000000-0005-0000-0000-000035310000}"/>
    <cellStyle name="Linked Cell 5 8" xfId="12520" xr:uid="{00000000-0005-0000-0000-000036310000}"/>
    <cellStyle name="Linked Cell 5 9" xfId="12521" xr:uid="{00000000-0005-0000-0000-000037310000}"/>
    <cellStyle name="Linked Cell 50" xfId="12522" xr:uid="{00000000-0005-0000-0000-000038310000}"/>
    <cellStyle name="Linked Cell 50 2" xfId="12523" xr:uid="{00000000-0005-0000-0000-000039310000}"/>
    <cellStyle name="Linked Cell 50 2 2" xfId="12524" xr:uid="{00000000-0005-0000-0000-00003A310000}"/>
    <cellStyle name="Linked Cell 50 2 3" xfId="12525" xr:uid="{00000000-0005-0000-0000-00003B310000}"/>
    <cellStyle name="Linked Cell 50 3" xfId="12526" xr:uid="{00000000-0005-0000-0000-00003C310000}"/>
    <cellStyle name="Linked Cell 50 4" xfId="12527" xr:uid="{00000000-0005-0000-0000-00003D310000}"/>
    <cellStyle name="Linked Cell 50 5" xfId="12528" xr:uid="{00000000-0005-0000-0000-00003E310000}"/>
    <cellStyle name="Linked Cell 50 6" xfId="12529" xr:uid="{00000000-0005-0000-0000-00003F310000}"/>
    <cellStyle name="Linked Cell 51" xfId="12530" xr:uid="{00000000-0005-0000-0000-000040310000}"/>
    <cellStyle name="Linked Cell 51 2" xfId="12531" xr:uid="{00000000-0005-0000-0000-000041310000}"/>
    <cellStyle name="Linked Cell 51 2 2" xfId="12532" xr:uid="{00000000-0005-0000-0000-000042310000}"/>
    <cellStyle name="Linked Cell 51 2 3" xfId="12533" xr:uid="{00000000-0005-0000-0000-000043310000}"/>
    <cellStyle name="Linked Cell 51 3" xfId="12534" xr:uid="{00000000-0005-0000-0000-000044310000}"/>
    <cellStyle name="Linked Cell 51 4" xfId="12535" xr:uid="{00000000-0005-0000-0000-000045310000}"/>
    <cellStyle name="Linked Cell 51 5" xfId="12536" xr:uid="{00000000-0005-0000-0000-000046310000}"/>
    <cellStyle name="Linked Cell 51 6" xfId="12537" xr:uid="{00000000-0005-0000-0000-000047310000}"/>
    <cellStyle name="Linked Cell 52" xfId="12538" xr:uid="{00000000-0005-0000-0000-000048310000}"/>
    <cellStyle name="Linked Cell 52 2" xfId="12539" xr:uid="{00000000-0005-0000-0000-000049310000}"/>
    <cellStyle name="Linked Cell 52 2 2" xfId="12540" xr:uid="{00000000-0005-0000-0000-00004A310000}"/>
    <cellStyle name="Linked Cell 52 2 3" xfId="12541" xr:uid="{00000000-0005-0000-0000-00004B310000}"/>
    <cellStyle name="Linked Cell 52 3" xfId="12542" xr:uid="{00000000-0005-0000-0000-00004C310000}"/>
    <cellStyle name="Linked Cell 52 4" xfId="12543" xr:uid="{00000000-0005-0000-0000-00004D310000}"/>
    <cellStyle name="Linked Cell 52 5" xfId="12544" xr:uid="{00000000-0005-0000-0000-00004E310000}"/>
    <cellStyle name="Linked Cell 52 6" xfId="12545" xr:uid="{00000000-0005-0000-0000-00004F310000}"/>
    <cellStyle name="Linked Cell 53" xfId="12546" xr:uid="{00000000-0005-0000-0000-000050310000}"/>
    <cellStyle name="Linked Cell 53 2" xfId="12547" xr:uid="{00000000-0005-0000-0000-000051310000}"/>
    <cellStyle name="Linked Cell 53 3" xfId="12548" xr:uid="{00000000-0005-0000-0000-000052310000}"/>
    <cellStyle name="Linked Cell 53 4" xfId="12549" xr:uid="{00000000-0005-0000-0000-000053310000}"/>
    <cellStyle name="Linked Cell 53 5" xfId="12550" xr:uid="{00000000-0005-0000-0000-000054310000}"/>
    <cellStyle name="Linked Cell 54" xfId="12551" xr:uid="{00000000-0005-0000-0000-000055310000}"/>
    <cellStyle name="Linked Cell 54 2" xfId="12552" xr:uid="{00000000-0005-0000-0000-000056310000}"/>
    <cellStyle name="Linked Cell 54 3" xfId="12553" xr:uid="{00000000-0005-0000-0000-000057310000}"/>
    <cellStyle name="Linked Cell 54 4" xfId="12554" xr:uid="{00000000-0005-0000-0000-000058310000}"/>
    <cellStyle name="Linked Cell 54 5" xfId="12555" xr:uid="{00000000-0005-0000-0000-000059310000}"/>
    <cellStyle name="Linked Cell 55" xfId="12556" xr:uid="{00000000-0005-0000-0000-00005A310000}"/>
    <cellStyle name="Linked Cell 55 2" xfId="12557" xr:uid="{00000000-0005-0000-0000-00005B310000}"/>
    <cellStyle name="Linked Cell 55 3" xfId="12558" xr:uid="{00000000-0005-0000-0000-00005C310000}"/>
    <cellStyle name="Linked Cell 55 4" xfId="12559" xr:uid="{00000000-0005-0000-0000-00005D310000}"/>
    <cellStyle name="Linked Cell 55 5" xfId="12560" xr:uid="{00000000-0005-0000-0000-00005E310000}"/>
    <cellStyle name="Linked Cell 56" xfId="12561" xr:uid="{00000000-0005-0000-0000-00005F310000}"/>
    <cellStyle name="Linked Cell 56 2" xfId="12562" xr:uid="{00000000-0005-0000-0000-000060310000}"/>
    <cellStyle name="Linked Cell 56 3" xfId="12563" xr:uid="{00000000-0005-0000-0000-000061310000}"/>
    <cellStyle name="Linked Cell 56 4" xfId="12564" xr:uid="{00000000-0005-0000-0000-000062310000}"/>
    <cellStyle name="Linked Cell 56 5" xfId="12565" xr:uid="{00000000-0005-0000-0000-000063310000}"/>
    <cellStyle name="Linked Cell 57" xfId="12566" xr:uid="{00000000-0005-0000-0000-000064310000}"/>
    <cellStyle name="Linked Cell 57 2" xfId="12567" xr:uid="{00000000-0005-0000-0000-000065310000}"/>
    <cellStyle name="Linked Cell 57 3" xfId="12568" xr:uid="{00000000-0005-0000-0000-000066310000}"/>
    <cellStyle name="Linked Cell 58" xfId="12569" xr:uid="{00000000-0005-0000-0000-000067310000}"/>
    <cellStyle name="Linked Cell 6" xfId="12570" xr:uid="{00000000-0005-0000-0000-000068310000}"/>
    <cellStyle name="Linked Cell 6 10" xfId="12571" xr:uid="{00000000-0005-0000-0000-000069310000}"/>
    <cellStyle name="Linked Cell 6 2" xfId="12572" xr:uid="{00000000-0005-0000-0000-00006A310000}"/>
    <cellStyle name="Linked Cell 6 2 2" xfId="12573" xr:uid="{00000000-0005-0000-0000-00006B310000}"/>
    <cellStyle name="Linked Cell 6 2 2 2" xfId="12574" xr:uid="{00000000-0005-0000-0000-00006C310000}"/>
    <cellStyle name="Linked Cell 6 2 2 3" xfId="12575" xr:uid="{00000000-0005-0000-0000-00006D310000}"/>
    <cellStyle name="Linked Cell 6 2 3" xfId="12576" xr:uid="{00000000-0005-0000-0000-00006E310000}"/>
    <cellStyle name="Linked Cell 6 2 4" xfId="12577" xr:uid="{00000000-0005-0000-0000-00006F310000}"/>
    <cellStyle name="Linked Cell 6 3" xfId="12578" xr:uid="{00000000-0005-0000-0000-000070310000}"/>
    <cellStyle name="Linked Cell 6 3 2" xfId="12579" xr:uid="{00000000-0005-0000-0000-000071310000}"/>
    <cellStyle name="Linked Cell 6 3 3" xfId="12580" xr:uid="{00000000-0005-0000-0000-000072310000}"/>
    <cellStyle name="Linked Cell 6 4" xfId="12581" xr:uid="{00000000-0005-0000-0000-000073310000}"/>
    <cellStyle name="Linked Cell 6 4 2" xfId="12582" xr:uid="{00000000-0005-0000-0000-000074310000}"/>
    <cellStyle name="Linked Cell 6 4 3" xfId="12583" xr:uid="{00000000-0005-0000-0000-000075310000}"/>
    <cellStyle name="Linked Cell 6 5" xfId="12584" xr:uid="{00000000-0005-0000-0000-000076310000}"/>
    <cellStyle name="Linked Cell 6 5 2" xfId="12585" xr:uid="{00000000-0005-0000-0000-000077310000}"/>
    <cellStyle name="Linked Cell 6 5 3" xfId="12586" xr:uid="{00000000-0005-0000-0000-000078310000}"/>
    <cellStyle name="Linked Cell 6 6" xfId="12587" xr:uid="{00000000-0005-0000-0000-000079310000}"/>
    <cellStyle name="Linked Cell 6 6 2" xfId="12588" xr:uid="{00000000-0005-0000-0000-00007A310000}"/>
    <cellStyle name="Linked Cell 6 6 3" xfId="12589" xr:uid="{00000000-0005-0000-0000-00007B310000}"/>
    <cellStyle name="Linked Cell 6 7" xfId="12590" xr:uid="{00000000-0005-0000-0000-00007C310000}"/>
    <cellStyle name="Linked Cell 6 8" xfId="12591" xr:uid="{00000000-0005-0000-0000-00007D310000}"/>
    <cellStyle name="Linked Cell 6 9" xfId="12592" xr:uid="{00000000-0005-0000-0000-00007E310000}"/>
    <cellStyle name="Linked Cell 7" xfId="12593" xr:uid="{00000000-0005-0000-0000-00007F310000}"/>
    <cellStyle name="Linked Cell 7 10" xfId="12594" xr:uid="{00000000-0005-0000-0000-000080310000}"/>
    <cellStyle name="Linked Cell 7 2" xfId="12595" xr:uid="{00000000-0005-0000-0000-000081310000}"/>
    <cellStyle name="Linked Cell 7 2 2" xfId="12596" xr:uid="{00000000-0005-0000-0000-000082310000}"/>
    <cellStyle name="Linked Cell 7 2 2 2" xfId="12597" xr:uid="{00000000-0005-0000-0000-000083310000}"/>
    <cellStyle name="Linked Cell 7 2 2 3" xfId="12598" xr:uid="{00000000-0005-0000-0000-000084310000}"/>
    <cellStyle name="Linked Cell 7 2 3" xfId="12599" xr:uid="{00000000-0005-0000-0000-000085310000}"/>
    <cellStyle name="Linked Cell 7 2 4" xfId="12600" xr:uid="{00000000-0005-0000-0000-000086310000}"/>
    <cellStyle name="Linked Cell 7 3" xfId="12601" xr:uid="{00000000-0005-0000-0000-000087310000}"/>
    <cellStyle name="Linked Cell 7 3 2" xfId="12602" xr:uid="{00000000-0005-0000-0000-000088310000}"/>
    <cellStyle name="Linked Cell 7 3 3" xfId="12603" xr:uid="{00000000-0005-0000-0000-000089310000}"/>
    <cellStyle name="Linked Cell 7 4" xfId="12604" xr:uid="{00000000-0005-0000-0000-00008A310000}"/>
    <cellStyle name="Linked Cell 7 4 2" xfId="12605" xr:uid="{00000000-0005-0000-0000-00008B310000}"/>
    <cellStyle name="Linked Cell 7 4 3" xfId="12606" xr:uid="{00000000-0005-0000-0000-00008C310000}"/>
    <cellStyle name="Linked Cell 7 5" xfId="12607" xr:uid="{00000000-0005-0000-0000-00008D310000}"/>
    <cellStyle name="Linked Cell 7 5 2" xfId="12608" xr:uid="{00000000-0005-0000-0000-00008E310000}"/>
    <cellStyle name="Linked Cell 7 5 3" xfId="12609" xr:uid="{00000000-0005-0000-0000-00008F310000}"/>
    <cellStyle name="Linked Cell 7 6" xfId="12610" xr:uid="{00000000-0005-0000-0000-000090310000}"/>
    <cellStyle name="Linked Cell 7 6 2" xfId="12611" xr:uid="{00000000-0005-0000-0000-000091310000}"/>
    <cellStyle name="Linked Cell 7 6 3" xfId="12612" xr:uid="{00000000-0005-0000-0000-000092310000}"/>
    <cellStyle name="Linked Cell 7 7" xfId="12613" xr:uid="{00000000-0005-0000-0000-000093310000}"/>
    <cellStyle name="Linked Cell 7 8" xfId="12614" xr:uid="{00000000-0005-0000-0000-000094310000}"/>
    <cellStyle name="Linked Cell 7 9" xfId="12615" xr:uid="{00000000-0005-0000-0000-000095310000}"/>
    <cellStyle name="Linked Cell 8" xfId="12616" xr:uid="{00000000-0005-0000-0000-000096310000}"/>
    <cellStyle name="Linked Cell 8 10" xfId="12617" xr:uid="{00000000-0005-0000-0000-000097310000}"/>
    <cellStyle name="Linked Cell 8 2" xfId="12618" xr:uid="{00000000-0005-0000-0000-000098310000}"/>
    <cellStyle name="Linked Cell 8 2 2" xfId="12619" xr:uid="{00000000-0005-0000-0000-000099310000}"/>
    <cellStyle name="Linked Cell 8 2 2 2" xfId="12620" xr:uid="{00000000-0005-0000-0000-00009A310000}"/>
    <cellStyle name="Linked Cell 8 2 2 3" xfId="12621" xr:uid="{00000000-0005-0000-0000-00009B310000}"/>
    <cellStyle name="Linked Cell 8 2 3" xfId="12622" xr:uid="{00000000-0005-0000-0000-00009C310000}"/>
    <cellStyle name="Linked Cell 8 2 4" xfId="12623" xr:uid="{00000000-0005-0000-0000-00009D310000}"/>
    <cellStyle name="Linked Cell 8 3" xfId="12624" xr:uid="{00000000-0005-0000-0000-00009E310000}"/>
    <cellStyle name="Linked Cell 8 3 2" xfId="12625" xr:uid="{00000000-0005-0000-0000-00009F310000}"/>
    <cellStyle name="Linked Cell 8 3 3" xfId="12626" xr:uid="{00000000-0005-0000-0000-0000A0310000}"/>
    <cellStyle name="Linked Cell 8 4" xfId="12627" xr:uid="{00000000-0005-0000-0000-0000A1310000}"/>
    <cellStyle name="Linked Cell 8 4 2" xfId="12628" xr:uid="{00000000-0005-0000-0000-0000A2310000}"/>
    <cellStyle name="Linked Cell 8 4 3" xfId="12629" xr:uid="{00000000-0005-0000-0000-0000A3310000}"/>
    <cellStyle name="Linked Cell 8 5" xfId="12630" xr:uid="{00000000-0005-0000-0000-0000A4310000}"/>
    <cellStyle name="Linked Cell 8 5 2" xfId="12631" xr:uid="{00000000-0005-0000-0000-0000A5310000}"/>
    <cellStyle name="Linked Cell 8 5 3" xfId="12632" xr:uid="{00000000-0005-0000-0000-0000A6310000}"/>
    <cellStyle name="Linked Cell 8 6" xfId="12633" xr:uid="{00000000-0005-0000-0000-0000A7310000}"/>
    <cellStyle name="Linked Cell 8 6 2" xfId="12634" xr:uid="{00000000-0005-0000-0000-0000A8310000}"/>
    <cellStyle name="Linked Cell 8 6 3" xfId="12635" xr:uid="{00000000-0005-0000-0000-0000A9310000}"/>
    <cellStyle name="Linked Cell 8 7" xfId="12636" xr:uid="{00000000-0005-0000-0000-0000AA310000}"/>
    <cellStyle name="Linked Cell 8 8" xfId="12637" xr:uid="{00000000-0005-0000-0000-0000AB310000}"/>
    <cellStyle name="Linked Cell 8 9" xfId="12638" xr:uid="{00000000-0005-0000-0000-0000AC310000}"/>
    <cellStyle name="Linked Cell 9" xfId="12639" xr:uid="{00000000-0005-0000-0000-0000AD310000}"/>
    <cellStyle name="Linked Cell 9 10" xfId="12640" xr:uid="{00000000-0005-0000-0000-0000AE310000}"/>
    <cellStyle name="Linked Cell 9 2" xfId="12641" xr:uid="{00000000-0005-0000-0000-0000AF310000}"/>
    <cellStyle name="Linked Cell 9 2 2" xfId="12642" xr:uid="{00000000-0005-0000-0000-0000B0310000}"/>
    <cellStyle name="Linked Cell 9 2 2 2" xfId="12643" xr:uid="{00000000-0005-0000-0000-0000B1310000}"/>
    <cellStyle name="Linked Cell 9 2 2 3" xfId="12644" xr:uid="{00000000-0005-0000-0000-0000B2310000}"/>
    <cellStyle name="Linked Cell 9 2 3" xfId="12645" xr:uid="{00000000-0005-0000-0000-0000B3310000}"/>
    <cellStyle name="Linked Cell 9 2 4" xfId="12646" xr:uid="{00000000-0005-0000-0000-0000B4310000}"/>
    <cellStyle name="Linked Cell 9 3" xfId="12647" xr:uid="{00000000-0005-0000-0000-0000B5310000}"/>
    <cellStyle name="Linked Cell 9 3 2" xfId="12648" xr:uid="{00000000-0005-0000-0000-0000B6310000}"/>
    <cellStyle name="Linked Cell 9 3 3" xfId="12649" xr:uid="{00000000-0005-0000-0000-0000B7310000}"/>
    <cellStyle name="Linked Cell 9 4" xfId="12650" xr:uid="{00000000-0005-0000-0000-0000B8310000}"/>
    <cellStyle name="Linked Cell 9 4 2" xfId="12651" xr:uid="{00000000-0005-0000-0000-0000B9310000}"/>
    <cellStyle name="Linked Cell 9 4 3" xfId="12652" xr:uid="{00000000-0005-0000-0000-0000BA310000}"/>
    <cellStyle name="Linked Cell 9 5" xfId="12653" xr:uid="{00000000-0005-0000-0000-0000BB310000}"/>
    <cellStyle name="Linked Cell 9 5 2" xfId="12654" xr:uid="{00000000-0005-0000-0000-0000BC310000}"/>
    <cellStyle name="Linked Cell 9 5 3" xfId="12655" xr:uid="{00000000-0005-0000-0000-0000BD310000}"/>
    <cellStyle name="Linked Cell 9 6" xfId="12656" xr:uid="{00000000-0005-0000-0000-0000BE310000}"/>
    <cellStyle name="Linked Cell 9 6 2" xfId="12657" xr:uid="{00000000-0005-0000-0000-0000BF310000}"/>
    <cellStyle name="Linked Cell 9 6 3" xfId="12658" xr:uid="{00000000-0005-0000-0000-0000C0310000}"/>
    <cellStyle name="Linked Cell 9 7" xfId="12659" xr:uid="{00000000-0005-0000-0000-0000C1310000}"/>
    <cellStyle name="Linked Cell 9 8" xfId="12660" xr:uid="{00000000-0005-0000-0000-0000C2310000}"/>
    <cellStyle name="Linked Cell 9 9" xfId="12661" xr:uid="{00000000-0005-0000-0000-0000C3310000}"/>
    <cellStyle name="Listprice" xfId="12662" xr:uid="{00000000-0005-0000-0000-0000C4310000}"/>
    <cellStyle name="Listprice 2" xfId="12663" xr:uid="{00000000-0005-0000-0000-0000C5310000}"/>
    <cellStyle name="Listprice 2 2" xfId="12664" xr:uid="{00000000-0005-0000-0000-0000C6310000}"/>
    <cellStyle name="Listprice 2 2 2" xfId="12665" xr:uid="{00000000-0005-0000-0000-0000C7310000}"/>
    <cellStyle name="Listprice 2 2 3" xfId="12666" xr:uid="{00000000-0005-0000-0000-0000C8310000}"/>
    <cellStyle name="Listprice 2 3" xfId="12667" xr:uid="{00000000-0005-0000-0000-0000C9310000}"/>
    <cellStyle name="Listprice 2 4" xfId="12668" xr:uid="{00000000-0005-0000-0000-0000CA310000}"/>
    <cellStyle name="Listprice 3" xfId="12669" xr:uid="{00000000-0005-0000-0000-0000CB310000}"/>
    <cellStyle name="Listprice 3 2" xfId="12670" xr:uid="{00000000-0005-0000-0000-0000CC310000}"/>
    <cellStyle name="Listprice 3 3" xfId="12671" xr:uid="{00000000-0005-0000-0000-0000CD310000}"/>
    <cellStyle name="Listprice 4" xfId="12672" xr:uid="{00000000-0005-0000-0000-0000CE310000}"/>
    <cellStyle name="Listprice 5" xfId="12673" xr:uid="{00000000-0005-0000-0000-0000CF310000}"/>
    <cellStyle name="Milliers [0]_AR1194" xfId="12674" xr:uid="{00000000-0005-0000-0000-0000D0310000}"/>
    <cellStyle name="Milliers_AR1194" xfId="12675" xr:uid="{00000000-0005-0000-0000-0000D1310000}"/>
    <cellStyle name="Monétaire [0]_AR1194" xfId="12676" xr:uid="{00000000-0005-0000-0000-0000D2310000}"/>
    <cellStyle name="Monétaire_AR1194" xfId="12677" xr:uid="{00000000-0005-0000-0000-0000D3310000}"/>
    <cellStyle name="Neutral 10" xfId="12678" xr:uid="{00000000-0005-0000-0000-0000D4310000}"/>
    <cellStyle name="Neutral 10 10" xfId="12679" xr:uid="{00000000-0005-0000-0000-0000D5310000}"/>
    <cellStyle name="Neutral 10 2" xfId="12680" xr:uid="{00000000-0005-0000-0000-0000D6310000}"/>
    <cellStyle name="Neutral 10 2 2" xfId="12681" xr:uid="{00000000-0005-0000-0000-0000D7310000}"/>
    <cellStyle name="Neutral 10 2 2 2" xfId="12682" xr:uid="{00000000-0005-0000-0000-0000D8310000}"/>
    <cellStyle name="Neutral 10 2 2 3" xfId="12683" xr:uid="{00000000-0005-0000-0000-0000D9310000}"/>
    <cellStyle name="Neutral 10 2 3" xfId="12684" xr:uid="{00000000-0005-0000-0000-0000DA310000}"/>
    <cellStyle name="Neutral 10 2 4" xfId="12685" xr:uid="{00000000-0005-0000-0000-0000DB310000}"/>
    <cellStyle name="Neutral 10 3" xfId="12686" xr:uid="{00000000-0005-0000-0000-0000DC310000}"/>
    <cellStyle name="Neutral 10 3 2" xfId="12687" xr:uid="{00000000-0005-0000-0000-0000DD310000}"/>
    <cellStyle name="Neutral 10 3 3" xfId="12688" xr:uid="{00000000-0005-0000-0000-0000DE310000}"/>
    <cellStyle name="Neutral 10 4" xfId="12689" xr:uid="{00000000-0005-0000-0000-0000DF310000}"/>
    <cellStyle name="Neutral 10 4 2" xfId="12690" xr:uid="{00000000-0005-0000-0000-0000E0310000}"/>
    <cellStyle name="Neutral 10 4 3" xfId="12691" xr:uid="{00000000-0005-0000-0000-0000E1310000}"/>
    <cellStyle name="Neutral 10 5" xfId="12692" xr:uid="{00000000-0005-0000-0000-0000E2310000}"/>
    <cellStyle name="Neutral 10 5 2" xfId="12693" xr:uid="{00000000-0005-0000-0000-0000E3310000}"/>
    <cellStyle name="Neutral 10 5 3" xfId="12694" xr:uid="{00000000-0005-0000-0000-0000E4310000}"/>
    <cellStyle name="Neutral 10 6" xfId="12695" xr:uid="{00000000-0005-0000-0000-0000E5310000}"/>
    <cellStyle name="Neutral 10 6 2" xfId="12696" xr:uid="{00000000-0005-0000-0000-0000E6310000}"/>
    <cellStyle name="Neutral 10 6 3" xfId="12697" xr:uid="{00000000-0005-0000-0000-0000E7310000}"/>
    <cellStyle name="Neutral 10 7" xfId="12698" xr:uid="{00000000-0005-0000-0000-0000E8310000}"/>
    <cellStyle name="Neutral 10 8" xfId="12699" xr:uid="{00000000-0005-0000-0000-0000E9310000}"/>
    <cellStyle name="Neutral 10 9" xfId="12700" xr:uid="{00000000-0005-0000-0000-0000EA310000}"/>
    <cellStyle name="Neutral 11" xfId="12701" xr:uid="{00000000-0005-0000-0000-0000EB310000}"/>
    <cellStyle name="Neutral 11 10" xfId="12702" xr:uid="{00000000-0005-0000-0000-0000EC310000}"/>
    <cellStyle name="Neutral 11 2" xfId="12703" xr:uid="{00000000-0005-0000-0000-0000ED310000}"/>
    <cellStyle name="Neutral 11 2 2" xfId="12704" xr:uid="{00000000-0005-0000-0000-0000EE310000}"/>
    <cellStyle name="Neutral 11 2 2 2" xfId="12705" xr:uid="{00000000-0005-0000-0000-0000EF310000}"/>
    <cellStyle name="Neutral 11 2 2 3" xfId="12706" xr:uid="{00000000-0005-0000-0000-0000F0310000}"/>
    <cellStyle name="Neutral 11 2 3" xfId="12707" xr:uid="{00000000-0005-0000-0000-0000F1310000}"/>
    <cellStyle name="Neutral 11 2 4" xfId="12708" xr:uid="{00000000-0005-0000-0000-0000F2310000}"/>
    <cellStyle name="Neutral 11 3" xfId="12709" xr:uid="{00000000-0005-0000-0000-0000F3310000}"/>
    <cellStyle name="Neutral 11 3 2" xfId="12710" xr:uid="{00000000-0005-0000-0000-0000F4310000}"/>
    <cellStyle name="Neutral 11 3 3" xfId="12711" xr:uid="{00000000-0005-0000-0000-0000F5310000}"/>
    <cellStyle name="Neutral 11 4" xfId="12712" xr:uid="{00000000-0005-0000-0000-0000F6310000}"/>
    <cellStyle name="Neutral 11 4 2" xfId="12713" xr:uid="{00000000-0005-0000-0000-0000F7310000}"/>
    <cellStyle name="Neutral 11 4 3" xfId="12714" xr:uid="{00000000-0005-0000-0000-0000F8310000}"/>
    <cellStyle name="Neutral 11 5" xfId="12715" xr:uid="{00000000-0005-0000-0000-0000F9310000}"/>
    <cellStyle name="Neutral 11 5 2" xfId="12716" xr:uid="{00000000-0005-0000-0000-0000FA310000}"/>
    <cellStyle name="Neutral 11 5 3" xfId="12717" xr:uid="{00000000-0005-0000-0000-0000FB310000}"/>
    <cellStyle name="Neutral 11 6" xfId="12718" xr:uid="{00000000-0005-0000-0000-0000FC310000}"/>
    <cellStyle name="Neutral 11 6 2" xfId="12719" xr:uid="{00000000-0005-0000-0000-0000FD310000}"/>
    <cellStyle name="Neutral 11 6 3" xfId="12720" xr:uid="{00000000-0005-0000-0000-0000FE310000}"/>
    <cellStyle name="Neutral 11 7" xfId="12721" xr:uid="{00000000-0005-0000-0000-0000FF310000}"/>
    <cellStyle name="Neutral 11 8" xfId="12722" xr:uid="{00000000-0005-0000-0000-000000320000}"/>
    <cellStyle name="Neutral 11 9" xfId="12723" xr:uid="{00000000-0005-0000-0000-000001320000}"/>
    <cellStyle name="Neutral 12" xfId="12724" xr:uid="{00000000-0005-0000-0000-000002320000}"/>
    <cellStyle name="Neutral 12 10" xfId="12725" xr:uid="{00000000-0005-0000-0000-000003320000}"/>
    <cellStyle name="Neutral 12 2" xfId="12726" xr:uid="{00000000-0005-0000-0000-000004320000}"/>
    <cellStyle name="Neutral 12 2 2" xfId="12727" xr:uid="{00000000-0005-0000-0000-000005320000}"/>
    <cellStyle name="Neutral 12 2 2 2" xfId="12728" xr:uid="{00000000-0005-0000-0000-000006320000}"/>
    <cellStyle name="Neutral 12 2 2 3" xfId="12729" xr:uid="{00000000-0005-0000-0000-000007320000}"/>
    <cellStyle name="Neutral 12 2 3" xfId="12730" xr:uid="{00000000-0005-0000-0000-000008320000}"/>
    <cellStyle name="Neutral 12 2 4" xfId="12731" xr:uid="{00000000-0005-0000-0000-000009320000}"/>
    <cellStyle name="Neutral 12 3" xfId="12732" xr:uid="{00000000-0005-0000-0000-00000A320000}"/>
    <cellStyle name="Neutral 12 3 2" xfId="12733" xr:uid="{00000000-0005-0000-0000-00000B320000}"/>
    <cellStyle name="Neutral 12 3 3" xfId="12734" xr:uid="{00000000-0005-0000-0000-00000C320000}"/>
    <cellStyle name="Neutral 12 4" xfId="12735" xr:uid="{00000000-0005-0000-0000-00000D320000}"/>
    <cellStyle name="Neutral 12 4 2" xfId="12736" xr:uid="{00000000-0005-0000-0000-00000E320000}"/>
    <cellStyle name="Neutral 12 4 3" xfId="12737" xr:uid="{00000000-0005-0000-0000-00000F320000}"/>
    <cellStyle name="Neutral 12 5" xfId="12738" xr:uid="{00000000-0005-0000-0000-000010320000}"/>
    <cellStyle name="Neutral 12 5 2" xfId="12739" xr:uid="{00000000-0005-0000-0000-000011320000}"/>
    <cellStyle name="Neutral 12 5 3" xfId="12740" xr:uid="{00000000-0005-0000-0000-000012320000}"/>
    <cellStyle name="Neutral 12 6" xfId="12741" xr:uid="{00000000-0005-0000-0000-000013320000}"/>
    <cellStyle name="Neutral 12 6 2" xfId="12742" xr:uid="{00000000-0005-0000-0000-000014320000}"/>
    <cellStyle name="Neutral 12 6 3" xfId="12743" xr:uid="{00000000-0005-0000-0000-000015320000}"/>
    <cellStyle name="Neutral 12 7" xfId="12744" xr:uid="{00000000-0005-0000-0000-000016320000}"/>
    <cellStyle name="Neutral 12 8" xfId="12745" xr:uid="{00000000-0005-0000-0000-000017320000}"/>
    <cellStyle name="Neutral 12 9" xfId="12746" xr:uid="{00000000-0005-0000-0000-000018320000}"/>
    <cellStyle name="Neutral 13" xfId="12747" xr:uid="{00000000-0005-0000-0000-000019320000}"/>
    <cellStyle name="Neutral 13 10" xfId="12748" xr:uid="{00000000-0005-0000-0000-00001A320000}"/>
    <cellStyle name="Neutral 13 2" xfId="12749" xr:uid="{00000000-0005-0000-0000-00001B320000}"/>
    <cellStyle name="Neutral 13 2 2" xfId="12750" xr:uid="{00000000-0005-0000-0000-00001C320000}"/>
    <cellStyle name="Neutral 13 2 2 2" xfId="12751" xr:uid="{00000000-0005-0000-0000-00001D320000}"/>
    <cellStyle name="Neutral 13 2 2 3" xfId="12752" xr:uid="{00000000-0005-0000-0000-00001E320000}"/>
    <cellStyle name="Neutral 13 2 3" xfId="12753" xr:uid="{00000000-0005-0000-0000-00001F320000}"/>
    <cellStyle name="Neutral 13 2 4" xfId="12754" xr:uid="{00000000-0005-0000-0000-000020320000}"/>
    <cellStyle name="Neutral 13 3" xfId="12755" xr:uid="{00000000-0005-0000-0000-000021320000}"/>
    <cellStyle name="Neutral 13 3 2" xfId="12756" xr:uid="{00000000-0005-0000-0000-000022320000}"/>
    <cellStyle name="Neutral 13 3 3" xfId="12757" xr:uid="{00000000-0005-0000-0000-000023320000}"/>
    <cellStyle name="Neutral 13 4" xfId="12758" xr:uid="{00000000-0005-0000-0000-000024320000}"/>
    <cellStyle name="Neutral 13 4 2" xfId="12759" xr:uid="{00000000-0005-0000-0000-000025320000}"/>
    <cellStyle name="Neutral 13 4 3" xfId="12760" xr:uid="{00000000-0005-0000-0000-000026320000}"/>
    <cellStyle name="Neutral 13 5" xfId="12761" xr:uid="{00000000-0005-0000-0000-000027320000}"/>
    <cellStyle name="Neutral 13 5 2" xfId="12762" xr:uid="{00000000-0005-0000-0000-000028320000}"/>
    <cellStyle name="Neutral 13 5 3" xfId="12763" xr:uid="{00000000-0005-0000-0000-000029320000}"/>
    <cellStyle name="Neutral 13 6" xfId="12764" xr:uid="{00000000-0005-0000-0000-00002A320000}"/>
    <cellStyle name="Neutral 13 6 2" xfId="12765" xr:uid="{00000000-0005-0000-0000-00002B320000}"/>
    <cellStyle name="Neutral 13 6 3" xfId="12766" xr:uid="{00000000-0005-0000-0000-00002C320000}"/>
    <cellStyle name="Neutral 13 7" xfId="12767" xr:uid="{00000000-0005-0000-0000-00002D320000}"/>
    <cellStyle name="Neutral 13 8" xfId="12768" xr:uid="{00000000-0005-0000-0000-00002E320000}"/>
    <cellStyle name="Neutral 13 9" xfId="12769" xr:uid="{00000000-0005-0000-0000-00002F320000}"/>
    <cellStyle name="Neutral 14" xfId="12770" xr:uid="{00000000-0005-0000-0000-000030320000}"/>
    <cellStyle name="Neutral 14 10" xfId="12771" xr:uid="{00000000-0005-0000-0000-000031320000}"/>
    <cellStyle name="Neutral 14 2" xfId="12772" xr:uid="{00000000-0005-0000-0000-000032320000}"/>
    <cellStyle name="Neutral 14 2 2" xfId="12773" xr:uid="{00000000-0005-0000-0000-000033320000}"/>
    <cellStyle name="Neutral 14 2 2 2" xfId="12774" xr:uid="{00000000-0005-0000-0000-000034320000}"/>
    <cellStyle name="Neutral 14 2 2 3" xfId="12775" xr:uid="{00000000-0005-0000-0000-000035320000}"/>
    <cellStyle name="Neutral 14 2 3" xfId="12776" xr:uid="{00000000-0005-0000-0000-000036320000}"/>
    <cellStyle name="Neutral 14 2 4" xfId="12777" xr:uid="{00000000-0005-0000-0000-000037320000}"/>
    <cellStyle name="Neutral 14 3" xfId="12778" xr:uid="{00000000-0005-0000-0000-000038320000}"/>
    <cellStyle name="Neutral 14 3 2" xfId="12779" xr:uid="{00000000-0005-0000-0000-000039320000}"/>
    <cellStyle name="Neutral 14 3 3" xfId="12780" xr:uid="{00000000-0005-0000-0000-00003A320000}"/>
    <cellStyle name="Neutral 14 4" xfId="12781" xr:uid="{00000000-0005-0000-0000-00003B320000}"/>
    <cellStyle name="Neutral 14 4 2" xfId="12782" xr:uid="{00000000-0005-0000-0000-00003C320000}"/>
    <cellStyle name="Neutral 14 4 3" xfId="12783" xr:uid="{00000000-0005-0000-0000-00003D320000}"/>
    <cellStyle name="Neutral 14 5" xfId="12784" xr:uid="{00000000-0005-0000-0000-00003E320000}"/>
    <cellStyle name="Neutral 14 5 2" xfId="12785" xr:uid="{00000000-0005-0000-0000-00003F320000}"/>
    <cellStyle name="Neutral 14 5 3" xfId="12786" xr:uid="{00000000-0005-0000-0000-000040320000}"/>
    <cellStyle name="Neutral 14 6" xfId="12787" xr:uid="{00000000-0005-0000-0000-000041320000}"/>
    <cellStyle name="Neutral 14 6 2" xfId="12788" xr:uid="{00000000-0005-0000-0000-000042320000}"/>
    <cellStyle name="Neutral 14 6 3" xfId="12789" xr:uid="{00000000-0005-0000-0000-000043320000}"/>
    <cellStyle name="Neutral 14 7" xfId="12790" xr:uid="{00000000-0005-0000-0000-000044320000}"/>
    <cellStyle name="Neutral 14 8" xfId="12791" xr:uid="{00000000-0005-0000-0000-000045320000}"/>
    <cellStyle name="Neutral 14 9" xfId="12792" xr:uid="{00000000-0005-0000-0000-000046320000}"/>
    <cellStyle name="Neutral 15" xfId="12793" xr:uid="{00000000-0005-0000-0000-000047320000}"/>
    <cellStyle name="Neutral 15 10" xfId="12794" xr:uid="{00000000-0005-0000-0000-000048320000}"/>
    <cellStyle name="Neutral 15 2" xfId="12795" xr:uid="{00000000-0005-0000-0000-000049320000}"/>
    <cellStyle name="Neutral 15 2 2" xfId="12796" xr:uid="{00000000-0005-0000-0000-00004A320000}"/>
    <cellStyle name="Neutral 15 2 2 2" xfId="12797" xr:uid="{00000000-0005-0000-0000-00004B320000}"/>
    <cellStyle name="Neutral 15 2 2 3" xfId="12798" xr:uid="{00000000-0005-0000-0000-00004C320000}"/>
    <cellStyle name="Neutral 15 2 3" xfId="12799" xr:uid="{00000000-0005-0000-0000-00004D320000}"/>
    <cellStyle name="Neutral 15 2 4" xfId="12800" xr:uid="{00000000-0005-0000-0000-00004E320000}"/>
    <cellStyle name="Neutral 15 3" xfId="12801" xr:uid="{00000000-0005-0000-0000-00004F320000}"/>
    <cellStyle name="Neutral 15 3 2" xfId="12802" xr:uid="{00000000-0005-0000-0000-000050320000}"/>
    <cellStyle name="Neutral 15 3 3" xfId="12803" xr:uid="{00000000-0005-0000-0000-000051320000}"/>
    <cellStyle name="Neutral 15 4" xfId="12804" xr:uid="{00000000-0005-0000-0000-000052320000}"/>
    <cellStyle name="Neutral 15 4 2" xfId="12805" xr:uid="{00000000-0005-0000-0000-000053320000}"/>
    <cellStyle name="Neutral 15 4 3" xfId="12806" xr:uid="{00000000-0005-0000-0000-000054320000}"/>
    <cellStyle name="Neutral 15 5" xfId="12807" xr:uid="{00000000-0005-0000-0000-000055320000}"/>
    <cellStyle name="Neutral 15 5 2" xfId="12808" xr:uid="{00000000-0005-0000-0000-000056320000}"/>
    <cellStyle name="Neutral 15 5 3" xfId="12809" xr:uid="{00000000-0005-0000-0000-000057320000}"/>
    <cellStyle name="Neutral 15 6" xfId="12810" xr:uid="{00000000-0005-0000-0000-000058320000}"/>
    <cellStyle name="Neutral 15 6 2" xfId="12811" xr:uid="{00000000-0005-0000-0000-000059320000}"/>
    <cellStyle name="Neutral 15 6 3" xfId="12812" xr:uid="{00000000-0005-0000-0000-00005A320000}"/>
    <cellStyle name="Neutral 15 7" xfId="12813" xr:uid="{00000000-0005-0000-0000-00005B320000}"/>
    <cellStyle name="Neutral 15 8" xfId="12814" xr:uid="{00000000-0005-0000-0000-00005C320000}"/>
    <cellStyle name="Neutral 15 9" xfId="12815" xr:uid="{00000000-0005-0000-0000-00005D320000}"/>
    <cellStyle name="Neutral 16" xfId="12816" xr:uid="{00000000-0005-0000-0000-00005E320000}"/>
    <cellStyle name="Neutral 16 10" xfId="12817" xr:uid="{00000000-0005-0000-0000-00005F320000}"/>
    <cellStyle name="Neutral 16 2" xfId="12818" xr:uid="{00000000-0005-0000-0000-000060320000}"/>
    <cellStyle name="Neutral 16 2 2" xfId="12819" xr:uid="{00000000-0005-0000-0000-000061320000}"/>
    <cellStyle name="Neutral 16 2 2 2" xfId="12820" xr:uid="{00000000-0005-0000-0000-000062320000}"/>
    <cellStyle name="Neutral 16 2 2 3" xfId="12821" xr:uid="{00000000-0005-0000-0000-000063320000}"/>
    <cellStyle name="Neutral 16 2 3" xfId="12822" xr:uid="{00000000-0005-0000-0000-000064320000}"/>
    <cellStyle name="Neutral 16 2 4" xfId="12823" xr:uid="{00000000-0005-0000-0000-000065320000}"/>
    <cellStyle name="Neutral 16 3" xfId="12824" xr:uid="{00000000-0005-0000-0000-000066320000}"/>
    <cellStyle name="Neutral 16 3 2" xfId="12825" xr:uid="{00000000-0005-0000-0000-000067320000}"/>
    <cellStyle name="Neutral 16 3 3" xfId="12826" xr:uid="{00000000-0005-0000-0000-000068320000}"/>
    <cellStyle name="Neutral 16 4" xfId="12827" xr:uid="{00000000-0005-0000-0000-000069320000}"/>
    <cellStyle name="Neutral 16 4 2" xfId="12828" xr:uid="{00000000-0005-0000-0000-00006A320000}"/>
    <cellStyle name="Neutral 16 4 3" xfId="12829" xr:uid="{00000000-0005-0000-0000-00006B320000}"/>
    <cellStyle name="Neutral 16 5" xfId="12830" xr:uid="{00000000-0005-0000-0000-00006C320000}"/>
    <cellStyle name="Neutral 16 5 2" xfId="12831" xr:uid="{00000000-0005-0000-0000-00006D320000}"/>
    <cellStyle name="Neutral 16 5 3" xfId="12832" xr:uid="{00000000-0005-0000-0000-00006E320000}"/>
    <cellStyle name="Neutral 16 6" xfId="12833" xr:uid="{00000000-0005-0000-0000-00006F320000}"/>
    <cellStyle name="Neutral 16 6 2" xfId="12834" xr:uid="{00000000-0005-0000-0000-000070320000}"/>
    <cellStyle name="Neutral 16 6 3" xfId="12835" xr:uid="{00000000-0005-0000-0000-000071320000}"/>
    <cellStyle name="Neutral 16 7" xfId="12836" xr:uid="{00000000-0005-0000-0000-000072320000}"/>
    <cellStyle name="Neutral 16 8" xfId="12837" xr:uid="{00000000-0005-0000-0000-000073320000}"/>
    <cellStyle name="Neutral 16 9" xfId="12838" xr:uid="{00000000-0005-0000-0000-000074320000}"/>
    <cellStyle name="Neutral 17" xfId="12839" xr:uid="{00000000-0005-0000-0000-000075320000}"/>
    <cellStyle name="Neutral 17 10" xfId="12840" xr:uid="{00000000-0005-0000-0000-000076320000}"/>
    <cellStyle name="Neutral 17 2" xfId="12841" xr:uid="{00000000-0005-0000-0000-000077320000}"/>
    <cellStyle name="Neutral 17 2 2" xfId="12842" xr:uid="{00000000-0005-0000-0000-000078320000}"/>
    <cellStyle name="Neutral 17 2 2 2" xfId="12843" xr:uid="{00000000-0005-0000-0000-000079320000}"/>
    <cellStyle name="Neutral 17 2 2 3" xfId="12844" xr:uid="{00000000-0005-0000-0000-00007A320000}"/>
    <cellStyle name="Neutral 17 2 3" xfId="12845" xr:uid="{00000000-0005-0000-0000-00007B320000}"/>
    <cellStyle name="Neutral 17 2 4" xfId="12846" xr:uid="{00000000-0005-0000-0000-00007C320000}"/>
    <cellStyle name="Neutral 17 3" xfId="12847" xr:uid="{00000000-0005-0000-0000-00007D320000}"/>
    <cellStyle name="Neutral 17 3 2" xfId="12848" xr:uid="{00000000-0005-0000-0000-00007E320000}"/>
    <cellStyle name="Neutral 17 3 3" xfId="12849" xr:uid="{00000000-0005-0000-0000-00007F320000}"/>
    <cellStyle name="Neutral 17 4" xfId="12850" xr:uid="{00000000-0005-0000-0000-000080320000}"/>
    <cellStyle name="Neutral 17 4 2" xfId="12851" xr:uid="{00000000-0005-0000-0000-000081320000}"/>
    <cellStyle name="Neutral 17 4 3" xfId="12852" xr:uid="{00000000-0005-0000-0000-000082320000}"/>
    <cellStyle name="Neutral 17 5" xfId="12853" xr:uid="{00000000-0005-0000-0000-000083320000}"/>
    <cellStyle name="Neutral 17 5 2" xfId="12854" xr:uid="{00000000-0005-0000-0000-000084320000}"/>
    <cellStyle name="Neutral 17 5 3" xfId="12855" xr:uid="{00000000-0005-0000-0000-000085320000}"/>
    <cellStyle name="Neutral 17 6" xfId="12856" xr:uid="{00000000-0005-0000-0000-000086320000}"/>
    <cellStyle name="Neutral 17 6 2" xfId="12857" xr:uid="{00000000-0005-0000-0000-000087320000}"/>
    <cellStyle name="Neutral 17 6 3" xfId="12858" xr:uid="{00000000-0005-0000-0000-000088320000}"/>
    <cellStyle name="Neutral 17 7" xfId="12859" xr:uid="{00000000-0005-0000-0000-000089320000}"/>
    <cellStyle name="Neutral 17 8" xfId="12860" xr:uid="{00000000-0005-0000-0000-00008A320000}"/>
    <cellStyle name="Neutral 17 9" xfId="12861" xr:uid="{00000000-0005-0000-0000-00008B320000}"/>
    <cellStyle name="Neutral 18" xfId="12862" xr:uid="{00000000-0005-0000-0000-00008C320000}"/>
    <cellStyle name="Neutral 18 10" xfId="12863" xr:uid="{00000000-0005-0000-0000-00008D320000}"/>
    <cellStyle name="Neutral 18 2" xfId="12864" xr:uid="{00000000-0005-0000-0000-00008E320000}"/>
    <cellStyle name="Neutral 18 2 2" xfId="12865" xr:uid="{00000000-0005-0000-0000-00008F320000}"/>
    <cellStyle name="Neutral 18 2 2 2" xfId="12866" xr:uid="{00000000-0005-0000-0000-000090320000}"/>
    <cellStyle name="Neutral 18 2 2 3" xfId="12867" xr:uid="{00000000-0005-0000-0000-000091320000}"/>
    <cellStyle name="Neutral 18 2 3" xfId="12868" xr:uid="{00000000-0005-0000-0000-000092320000}"/>
    <cellStyle name="Neutral 18 2 4" xfId="12869" xr:uid="{00000000-0005-0000-0000-000093320000}"/>
    <cellStyle name="Neutral 18 3" xfId="12870" xr:uid="{00000000-0005-0000-0000-000094320000}"/>
    <cellStyle name="Neutral 18 3 2" xfId="12871" xr:uid="{00000000-0005-0000-0000-000095320000}"/>
    <cellStyle name="Neutral 18 3 3" xfId="12872" xr:uid="{00000000-0005-0000-0000-000096320000}"/>
    <cellStyle name="Neutral 18 4" xfId="12873" xr:uid="{00000000-0005-0000-0000-000097320000}"/>
    <cellStyle name="Neutral 18 4 2" xfId="12874" xr:uid="{00000000-0005-0000-0000-000098320000}"/>
    <cellStyle name="Neutral 18 4 3" xfId="12875" xr:uid="{00000000-0005-0000-0000-000099320000}"/>
    <cellStyle name="Neutral 18 5" xfId="12876" xr:uid="{00000000-0005-0000-0000-00009A320000}"/>
    <cellStyle name="Neutral 18 5 2" xfId="12877" xr:uid="{00000000-0005-0000-0000-00009B320000}"/>
    <cellStyle name="Neutral 18 5 3" xfId="12878" xr:uid="{00000000-0005-0000-0000-00009C320000}"/>
    <cellStyle name="Neutral 18 6" xfId="12879" xr:uid="{00000000-0005-0000-0000-00009D320000}"/>
    <cellStyle name="Neutral 18 6 2" xfId="12880" xr:uid="{00000000-0005-0000-0000-00009E320000}"/>
    <cellStyle name="Neutral 18 6 3" xfId="12881" xr:uid="{00000000-0005-0000-0000-00009F320000}"/>
    <cellStyle name="Neutral 18 7" xfId="12882" xr:uid="{00000000-0005-0000-0000-0000A0320000}"/>
    <cellStyle name="Neutral 18 8" xfId="12883" xr:uid="{00000000-0005-0000-0000-0000A1320000}"/>
    <cellStyle name="Neutral 18 9" xfId="12884" xr:uid="{00000000-0005-0000-0000-0000A2320000}"/>
    <cellStyle name="Neutral 19" xfId="12885" xr:uid="{00000000-0005-0000-0000-0000A3320000}"/>
    <cellStyle name="Neutral 19 10" xfId="12886" xr:uid="{00000000-0005-0000-0000-0000A4320000}"/>
    <cellStyle name="Neutral 19 2" xfId="12887" xr:uid="{00000000-0005-0000-0000-0000A5320000}"/>
    <cellStyle name="Neutral 19 2 2" xfId="12888" xr:uid="{00000000-0005-0000-0000-0000A6320000}"/>
    <cellStyle name="Neutral 19 2 2 2" xfId="12889" xr:uid="{00000000-0005-0000-0000-0000A7320000}"/>
    <cellStyle name="Neutral 19 2 2 3" xfId="12890" xr:uid="{00000000-0005-0000-0000-0000A8320000}"/>
    <cellStyle name="Neutral 19 2 3" xfId="12891" xr:uid="{00000000-0005-0000-0000-0000A9320000}"/>
    <cellStyle name="Neutral 19 2 4" xfId="12892" xr:uid="{00000000-0005-0000-0000-0000AA320000}"/>
    <cellStyle name="Neutral 19 3" xfId="12893" xr:uid="{00000000-0005-0000-0000-0000AB320000}"/>
    <cellStyle name="Neutral 19 3 2" xfId="12894" xr:uid="{00000000-0005-0000-0000-0000AC320000}"/>
    <cellStyle name="Neutral 19 3 3" xfId="12895" xr:uid="{00000000-0005-0000-0000-0000AD320000}"/>
    <cellStyle name="Neutral 19 4" xfId="12896" xr:uid="{00000000-0005-0000-0000-0000AE320000}"/>
    <cellStyle name="Neutral 19 4 2" xfId="12897" xr:uid="{00000000-0005-0000-0000-0000AF320000}"/>
    <cellStyle name="Neutral 19 4 3" xfId="12898" xr:uid="{00000000-0005-0000-0000-0000B0320000}"/>
    <cellStyle name="Neutral 19 5" xfId="12899" xr:uid="{00000000-0005-0000-0000-0000B1320000}"/>
    <cellStyle name="Neutral 19 5 2" xfId="12900" xr:uid="{00000000-0005-0000-0000-0000B2320000}"/>
    <cellStyle name="Neutral 19 5 3" xfId="12901" xr:uid="{00000000-0005-0000-0000-0000B3320000}"/>
    <cellStyle name="Neutral 19 6" xfId="12902" xr:uid="{00000000-0005-0000-0000-0000B4320000}"/>
    <cellStyle name="Neutral 19 6 2" xfId="12903" xr:uid="{00000000-0005-0000-0000-0000B5320000}"/>
    <cellStyle name="Neutral 19 6 3" xfId="12904" xr:uid="{00000000-0005-0000-0000-0000B6320000}"/>
    <cellStyle name="Neutral 19 7" xfId="12905" xr:uid="{00000000-0005-0000-0000-0000B7320000}"/>
    <cellStyle name="Neutral 19 8" xfId="12906" xr:uid="{00000000-0005-0000-0000-0000B8320000}"/>
    <cellStyle name="Neutral 19 9" xfId="12907" xr:uid="{00000000-0005-0000-0000-0000B9320000}"/>
    <cellStyle name="Neutral 2" xfId="12908" xr:uid="{00000000-0005-0000-0000-0000BA320000}"/>
    <cellStyle name="Neutral 2 10" xfId="12909" xr:uid="{00000000-0005-0000-0000-0000BB320000}"/>
    <cellStyle name="Neutral 2 11" xfId="12910" xr:uid="{00000000-0005-0000-0000-0000BC320000}"/>
    <cellStyle name="Neutral 2 2" xfId="12911" xr:uid="{00000000-0005-0000-0000-0000BD320000}"/>
    <cellStyle name="Neutral 2 2 2" xfId="12912" xr:uid="{00000000-0005-0000-0000-0000BE320000}"/>
    <cellStyle name="Neutral 2 2 2 2" xfId="12913" xr:uid="{00000000-0005-0000-0000-0000BF320000}"/>
    <cellStyle name="Neutral 2 2 2 3" xfId="12914" xr:uid="{00000000-0005-0000-0000-0000C0320000}"/>
    <cellStyle name="Neutral 2 2 3" xfId="12915" xr:uid="{00000000-0005-0000-0000-0000C1320000}"/>
    <cellStyle name="Neutral 2 2 4" xfId="12916" xr:uid="{00000000-0005-0000-0000-0000C2320000}"/>
    <cellStyle name="Neutral 2 2 5" xfId="12917" xr:uid="{00000000-0005-0000-0000-0000C3320000}"/>
    <cellStyle name="Neutral 2 2 6" xfId="12918" xr:uid="{00000000-0005-0000-0000-0000C4320000}"/>
    <cellStyle name="Neutral 2 3" xfId="12919" xr:uid="{00000000-0005-0000-0000-0000C5320000}"/>
    <cellStyle name="Neutral 2 3 2" xfId="12920" xr:uid="{00000000-0005-0000-0000-0000C6320000}"/>
    <cellStyle name="Neutral 2 3 2 2" xfId="12921" xr:uid="{00000000-0005-0000-0000-0000C7320000}"/>
    <cellStyle name="Neutral 2 3 2 3" xfId="12922" xr:uid="{00000000-0005-0000-0000-0000C8320000}"/>
    <cellStyle name="Neutral 2 3 3" xfId="12923" xr:uid="{00000000-0005-0000-0000-0000C9320000}"/>
    <cellStyle name="Neutral 2 3 4" xfId="12924" xr:uid="{00000000-0005-0000-0000-0000CA320000}"/>
    <cellStyle name="Neutral 2 3 5" xfId="12925" xr:uid="{00000000-0005-0000-0000-0000CB320000}"/>
    <cellStyle name="Neutral 2 3 6" xfId="12926" xr:uid="{00000000-0005-0000-0000-0000CC320000}"/>
    <cellStyle name="Neutral 2 4" xfId="12927" xr:uid="{00000000-0005-0000-0000-0000CD320000}"/>
    <cellStyle name="Neutral 2 4 2" xfId="12928" xr:uid="{00000000-0005-0000-0000-0000CE320000}"/>
    <cellStyle name="Neutral 2 4 3" xfId="12929" xr:uid="{00000000-0005-0000-0000-0000CF320000}"/>
    <cellStyle name="Neutral 2 5" xfId="12930" xr:uid="{00000000-0005-0000-0000-0000D0320000}"/>
    <cellStyle name="Neutral 2 5 2" xfId="12931" xr:uid="{00000000-0005-0000-0000-0000D1320000}"/>
    <cellStyle name="Neutral 2 5 3" xfId="12932" xr:uid="{00000000-0005-0000-0000-0000D2320000}"/>
    <cellStyle name="Neutral 2 6" xfId="12933" xr:uid="{00000000-0005-0000-0000-0000D3320000}"/>
    <cellStyle name="Neutral 2 6 2" xfId="12934" xr:uid="{00000000-0005-0000-0000-0000D4320000}"/>
    <cellStyle name="Neutral 2 6 3" xfId="12935" xr:uid="{00000000-0005-0000-0000-0000D5320000}"/>
    <cellStyle name="Neutral 2 7" xfId="12936" xr:uid="{00000000-0005-0000-0000-0000D6320000}"/>
    <cellStyle name="Neutral 2 7 2" xfId="12937" xr:uid="{00000000-0005-0000-0000-0000D7320000}"/>
    <cellStyle name="Neutral 2 7 3" xfId="12938" xr:uid="{00000000-0005-0000-0000-0000D8320000}"/>
    <cellStyle name="Neutral 2 8" xfId="12939" xr:uid="{00000000-0005-0000-0000-0000D9320000}"/>
    <cellStyle name="Neutral 2 9" xfId="12940" xr:uid="{00000000-0005-0000-0000-0000DA320000}"/>
    <cellStyle name="Neutral 20" xfId="12941" xr:uid="{00000000-0005-0000-0000-0000DB320000}"/>
    <cellStyle name="Neutral 20 10" xfId="12942" xr:uid="{00000000-0005-0000-0000-0000DC320000}"/>
    <cellStyle name="Neutral 20 2" xfId="12943" xr:uid="{00000000-0005-0000-0000-0000DD320000}"/>
    <cellStyle name="Neutral 20 2 2" xfId="12944" xr:uid="{00000000-0005-0000-0000-0000DE320000}"/>
    <cellStyle name="Neutral 20 2 2 2" xfId="12945" xr:uid="{00000000-0005-0000-0000-0000DF320000}"/>
    <cellStyle name="Neutral 20 2 2 3" xfId="12946" xr:uid="{00000000-0005-0000-0000-0000E0320000}"/>
    <cellStyle name="Neutral 20 2 3" xfId="12947" xr:uid="{00000000-0005-0000-0000-0000E1320000}"/>
    <cellStyle name="Neutral 20 2 4" xfId="12948" xr:uid="{00000000-0005-0000-0000-0000E2320000}"/>
    <cellStyle name="Neutral 20 3" xfId="12949" xr:uid="{00000000-0005-0000-0000-0000E3320000}"/>
    <cellStyle name="Neutral 20 3 2" xfId="12950" xr:uid="{00000000-0005-0000-0000-0000E4320000}"/>
    <cellStyle name="Neutral 20 3 3" xfId="12951" xr:uid="{00000000-0005-0000-0000-0000E5320000}"/>
    <cellStyle name="Neutral 20 4" xfId="12952" xr:uid="{00000000-0005-0000-0000-0000E6320000}"/>
    <cellStyle name="Neutral 20 4 2" xfId="12953" xr:uid="{00000000-0005-0000-0000-0000E7320000}"/>
    <cellStyle name="Neutral 20 4 3" xfId="12954" xr:uid="{00000000-0005-0000-0000-0000E8320000}"/>
    <cellStyle name="Neutral 20 5" xfId="12955" xr:uid="{00000000-0005-0000-0000-0000E9320000}"/>
    <cellStyle name="Neutral 20 5 2" xfId="12956" xr:uid="{00000000-0005-0000-0000-0000EA320000}"/>
    <cellStyle name="Neutral 20 5 3" xfId="12957" xr:uid="{00000000-0005-0000-0000-0000EB320000}"/>
    <cellStyle name="Neutral 20 6" xfId="12958" xr:uid="{00000000-0005-0000-0000-0000EC320000}"/>
    <cellStyle name="Neutral 20 6 2" xfId="12959" xr:uid="{00000000-0005-0000-0000-0000ED320000}"/>
    <cellStyle name="Neutral 20 6 3" xfId="12960" xr:uid="{00000000-0005-0000-0000-0000EE320000}"/>
    <cellStyle name="Neutral 20 7" xfId="12961" xr:uid="{00000000-0005-0000-0000-0000EF320000}"/>
    <cellStyle name="Neutral 20 8" xfId="12962" xr:uid="{00000000-0005-0000-0000-0000F0320000}"/>
    <cellStyle name="Neutral 20 9" xfId="12963" xr:uid="{00000000-0005-0000-0000-0000F1320000}"/>
    <cellStyle name="Neutral 21" xfId="12964" xr:uid="{00000000-0005-0000-0000-0000F2320000}"/>
    <cellStyle name="Neutral 21 10" xfId="12965" xr:uid="{00000000-0005-0000-0000-0000F3320000}"/>
    <cellStyle name="Neutral 21 2" xfId="12966" xr:uid="{00000000-0005-0000-0000-0000F4320000}"/>
    <cellStyle name="Neutral 21 2 2" xfId="12967" xr:uid="{00000000-0005-0000-0000-0000F5320000}"/>
    <cellStyle name="Neutral 21 2 2 2" xfId="12968" xr:uid="{00000000-0005-0000-0000-0000F6320000}"/>
    <cellStyle name="Neutral 21 2 2 3" xfId="12969" xr:uid="{00000000-0005-0000-0000-0000F7320000}"/>
    <cellStyle name="Neutral 21 2 3" xfId="12970" xr:uid="{00000000-0005-0000-0000-0000F8320000}"/>
    <cellStyle name="Neutral 21 2 4" xfId="12971" xr:uid="{00000000-0005-0000-0000-0000F9320000}"/>
    <cellStyle name="Neutral 21 3" xfId="12972" xr:uid="{00000000-0005-0000-0000-0000FA320000}"/>
    <cellStyle name="Neutral 21 3 2" xfId="12973" xr:uid="{00000000-0005-0000-0000-0000FB320000}"/>
    <cellStyle name="Neutral 21 3 3" xfId="12974" xr:uid="{00000000-0005-0000-0000-0000FC320000}"/>
    <cellStyle name="Neutral 21 4" xfId="12975" xr:uid="{00000000-0005-0000-0000-0000FD320000}"/>
    <cellStyle name="Neutral 21 4 2" xfId="12976" xr:uid="{00000000-0005-0000-0000-0000FE320000}"/>
    <cellStyle name="Neutral 21 4 3" xfId="12977" xr:uid="{00000000-0005-0000-0000-0000FF320000}"/>
    <cellStyle name="Neutral 21 5" xfId="12978" xr:uid="{00000000-0005-0000-0000-000000330000}"/>
    <cellStyle name="Neutral 21 5 2" xfId="12979" xr:uid="{00000000-0005-0000-0000-000001330000}"/>
    <cellStyle name="Neutral 21 5 3" xfId="12980" xr:uid="{00000000-0005-0000-0000-000002330000}"/>
    <cellStyle name="Neutral 21 6" xfId="12981" xr:uid="{00000000-0005-0000-0000-000003330000}"/>
    <cellStyle name="Neutral 21 6 2" xfId="12982" xr:uid="{00000000-0005-0000-0000-000004330000}"/>
    <cellStyle name="Neutral 21 6 3" xfId="12983" xr:uid="{00000000-0005-0000-0000-000005330000}"/>
    <cellStyle name="Neutral 21 7" xfId="12984" xr:uid="{00000000-0005-0000-0000-000006330000}"/>
    <cellStyle name="Neutral 21 8" xfId="12985" xr:uid="{00000000-0005-0000-0000-000007330000}"/>
    <cellStyle name="Neutral 21 9" xfId="12986" xr:uid="{00000000-0005-0000-0000-000008330000}"/>
    <cellStyle name="Neutral 22" xfId="12987" xr:uid="{00000000-0005-0000-0000-000009330000}"/>
    <cellStyle name="Neutral 22 10" xfId="12988" xr:uid="{00000000-0005-0000-0000-00000A330000}"/>
    <cellStyle name="Neutral 22 2" xfId="12989" xr:uid="{00000000-0005-0000-0000-00000B330000}"/>
    <cellStyle name="Neutral 22 2 2" xfId="12990" xr:uid="{00000000-0005-0000-0000-00000C330000}"/>
    <cellStyle name="Neutral 22 2 2 2" xfId="12991" xr:uid="{00000000-0005-0000-0000-00000D330000}"/>
    <cellStyle name="Neutral 22 2 2 3" xfId="12992" xr:uid="{00000000-0005-0000-0000-00000E330000}"/>
    <cellStyle name="Neutral 22 2 3" xfId="12993" xr:uid="{00000000-0005-0000-0000-00000F330000}"/>
    <cellStyle name="Neutral 22 2 4" xfId="12994" xr:uid="{00000000-0005-0000-0000-000010330000}"/>
    <cellStyle name="Neutral 22 3" xfId="12995" xr:uid="{00000000-0005-0000-0000-000011330000}"/>
    <cellStyle name="Neutral 22 3 2" xfId="12996" xr:uid="{00000000-0005-0000-0000-000012330000}"/>
    <cellStyle name="Neutral 22 3 3" xfId="12997" xr:uid="{00000000-0005-0000-0000-000013330000}"/>
    <cellStyle name="Neutral 22 4" xfId="12998" xr:uid="{00000000-0005-0000-0000-000014330000}"/>
    <cellStyle name="Neutral 22 4 2" xfId="12999" xr:uid="{00000000-0005-0000-0000-000015330000}"/>
    <cellStyle name="Neutral 22 4 3" xfId="13000" xr:uid="{00000000-0005-0000-0000-000016330000}"/>
    <cellStyle name="Neutral 22 5" xfId="13001" xr:uid="{00000000-0005-0000-0000-000017330000}"/>
    <cellStyle name="Neutral 22 5 2" xfId="13002" xr:uid="{00000000-0005-0000-0000-000018330000}"/>
    <cellStyle name="Neutral 22 5 3" xfId="13003" xr:uid="{00000000-0005-0000-0000-000019330000}"/>
    <cellStyle name="Neutral 22 6" xfId="13004" xr:uid="{00000000-0005-0000-0000-00001A330000}"/>
    <cellStyle name="Neutral 22 6 2" xfId="13005" xr:uid="{00000000-0005-0000-0000-00001B330000}"/>
    <cellStyle name="Neutral 22 6 3" xfId="13006" xr:uid="{00000000-0005-0000-0000-00001C330000}"/>
    <cellStyle name="Neutral 22 7" xfId="13007" xr:uid="{00000000-0005-0000-0000-00001D330000}"/>
    <cellStyle name="Neutral 22 8" xfId="13008" xr:uid="{00000000-0005-0000-0000-00001E330000}"/>
    <cellStyle name="Neutral 22 9" xfId="13009" xr:uid="{00000000-0005-0000-0000-00001F330000}"/>
    <cellStyle name="Neutral 23" xfId="13010" xr:uid="{00000000-0005-0000-0000-000020330000}"/>
    <cellStyle name="Neutral 23 10" xfId="13011" xr:uid="{00000000-0005-0000-0000-000021330000}"/>
    <cellStyle name="Neutral 23 2" xfId="13012" xr:uid="{00000000-0005-0000-0000-000022330000}"/>
    <cellStyle name="Neutral 23 2 2" xfId="13013" xr:uid="{00000000-0005-0000-0000-000023330000}"/>
    <cellStyle name="Neutral 23 2 2 2" xfId="13014" xr:uid="{00000000-0005-0000-0000-000024330000}"/>
    <cellStyle name="Neutral 23 2 2 3" xfId="13015" xr:uid="{00000000-0005-0000-0000-000025330000}"/>
    <cellStyle name="Neutral 23 2 3" xfId="13016" xr:uid="{00000000-0005-0000-0000-000026330000}"/>
    <cellStyle name="Neutral 23 2 4" xfId="13017" xr:uid="{00000000-0005-0000-0000-000027330000}"/>
    <cellStyle name="Neutral 23 3" xfId="13018" xr:uid="{00000000-0005-0000-0000-000028330000}"/>
    <cellStyle name="Neutral 23 3 2" xfId="13019" xr:uid="{00000000-0005-0000-0000-000029330000}"/>
    <cellStyle name="Neutral 23 3 3" xfId="13020" xr:uid="{00000000-0005-0000-0000-00002A330000}"/>
    <cellStyle name="Neutral 23 4" xfId="13021" xr:uid="{00000000-0005-0000-0000-00002B330000}"/>
    <cellStyle name="Neutral 23 4 2" xfId="13022" xr:uid="{00000000-0005-0000-0000-00002C330000}"/>
    <cellStyle name="Neutral 23 4 3" xfId="13023" xr:uid="{00000000-0005-0000-0000-00002D330000}"/>
    <cellStyle name="Neutral 23 5" xfId="13024" xr:uid="{00000000-0005-0000-0000-00002E330000}"/>
    <cellStyle name="Neutral 23 5 2" xfId="13025" xr:uid="{00000000-0005-0000-0000-00002F330000}"/>
    <cellStyle name="Neutral 23 5 3" xfId="13026" xr:uid="{00000000-0005-0000-0000-000030330000}"/>
    <cellStyle name="Neutral 23 6" xfId="13027" xr:uid="{00000000-0005-0000-0000-000031330000}"/>
    <cellStyle name="Neutral 23 6 2" xfId="13028" xr:uid="{00000000-0005-0000-0000-000032330000}"/>
    <cellStyle name="Neutral 23 6 3" xfId="13029" xr:uid="{00000000-0005-0000-0000-000033330000}"/>
    <cellStyle name="Neutral 23 7" xfId="13030" xr:uid="{00000000-0005-0000-0000-000034330000}"/>
    <cellStyle name="Neutral 23 8" xfId="13031" xr:uid="{00000000-0005-0000-0000-000035330000}"/>
    <cellStyle name="Neutral 23 9" xfId="13032" xr:uid="{00000000-0005-0000-0000-000036330000}"/>
    <cellStyle name="Neutral 24" xfId="13033" xr:uid="{00000000-0005-0000-0000-000037330000}"/>
    <cellStyle name="Neutral 24 10" xfId="13034" xr:uid="{00000000-0005-0000-0000-000038330000}"/>
    <cellStyle name="Neutral 24 2" xfId="13035" xr:uid="{00000000-0005-0000-0000-000039330000}"/>
    <cellStyle name="Neutral 24 2 2" xfId="13036" xr:uid="{00000000-0005-0000-0000-00003A330000}"/>
    <cellStyle name="Neutral 24 2 2 2" xfId="13037" xr:uid="{00000000-0005-0000-0000-00003B330000}"/>
    <cellStyle name="Neutral 24 2 2 3" xfId="13038" xr:uid="{00000000-0005-0000-0000-00003C330000}"/>
    <cellStyle name="Neutral 24 2 3" xfId="13039" xr:uid="{00000000-0005-0000-0000-00003D330000}"/>
    <cellStyle name="Neutral 24 2 4" xfId="13040" xr:uid="{00000000-0005-0000-0000-00003E330000}"/>
    <cellStyle name="Neutral 24 3" xfId="13041" xr:uid="{00000000-0005-0000-0000-00003F330000}"/>
    <cellStyle name="Neutral 24 3 2" xfId="13042" xr:uid="{00000000-0005-0000-0000-000040330000}"/>
    <cellStyle name="Neutral 24 3 3" xfId="13043" xr:uid="{00000000-0005-0000-0000-000041330000}"/>
    <cellStyle name="Neutral 24 4" xfId="13044" xr:uid="{00000000-0005-0000-0000-000042330000}"/>
    <cellStyle name="Neutral 24 4 2" xfId="13045" xr:uid="{00000000-0005-0000-0000-000043330000}"/>
    <cellStyle name="Neutral 24 4 3" xfId="13046" xr:uid="{00000000-0005-0000-0000-000044330000}"/>
    <cellStyle name="Neutral 24 5" xfId="13047" xr:uid="{00000000-0005-0000-0000-000045330000}"/>
    <cellStyle name="Neutral 24 5 2" xfId="13048" xr:uid="{00000000-0005-0000-0000-000046330000}"/>
    <cellStyle name="Neutral 24 5 3" xfId="13049" xr:uid="{00000000-0005-0000-0000-000047330000}"/>
    <cellStyle name="Neutral 24 6" xfId="13050" xr:uid="{00000000-0005-0000-0000-000048330000}"/>
    <cellStyle name="Neutral 24 6 2" xfId="13051" xr:uid="{00000000-0005-0000-0000-000049330000}"/>
    <cellStyle name="Neutral 24 6 3" xfId="13052" xr:uid="{00000000-0005-0000-0000-00004A330000}"/>
    <cellStyle name="Neutral 24 7" xfId="13053" xr:uid="{00000000-0005-0000-0000-00004B330000}"/>
    <cellStyle name="Neutral 24 8" xfId="13054" xr:uid="{00000000-0005-0000-0000-00004C330000}"/>
    <cellStyle name="Neutral 24 9" xfId="13055" xr:uid="{00000000-0005-0000-0000-00004D330000}"/>
    <cellStyle name="Neutral 25" xfId="13056" xr:uid="{00000000-0005-0000-0000-00004E330000}"/>
    <cellStyle name="Neutral 25 10" xfId="13057" xr:uid="{00000000-0005-0000-0000-00004F330000}"/>
    <cellStyle name="Neutral 25 2" xfId="13058" xr:uid="{00000000-0005-0000-0000-000050330000}"/>
    <cellStyle name="Neutral 25 2 2" xfId="13059" xr:uid="{00000000-0005-0000-0000-000051330000}"/>
    <cellStyle name="Neutral 25 2 2 2" xfId="13060" xr:uid="{00000000-0005-0000-0000-000052330000}"/>
    <cellStyle name="Neutral 25 2 2 3" xfId="13061" xr:uid="{00000000-0005-0000-0000-000053330000}"/>
    <cellStyle name="Neutral 25 2 3" xfId="13062" xr:uid="{00000000-0005-0000-0000-000054330000}"/>
    <cellStyle name="Neutral 25 2 4" xfId="13063" xr:uid="{00000000-0005-0000-0000-000055330000}"/>
    <cellStyle name="Neutral 25 3" xfId="13064" xr:uid="{00000000-0005-0000-0000-000056330000}"/>
    <cellStyle name="Neutral 25 3 2" xfId="13065" xr:uid="{00000000-0005-0000-0000-000057330000}"/>
    <cellStyle name="Neutral 25 3 3" xfId="13066" xr:uid="{00000000-0005-0000-0000-000058330000}"/>
    <cellStyle name="Neutral 25 4" xfId="13067" xr:uid="{00000000-0005-0000-0000-000059330000}"/>
    <cellStyle name="Neutral 25 4 2" xfId="13068" xr:uid="{00000000-0005-0000-0000-00005A330000}"/>
    <cellStyle name="Neutral 25 4 3" xfId="13069" xr:uid="{00000000-0005-0000-0000-00005B330000}"/>
    <cellStyle name="Neutral 25 5" xfId="13070" xr:uid="{00000000-0005-0000-0000-00005C330000}"/>
    <cellStyle name="Neutral 25 5 2" xfId="13071" xr:uid="{00000000-0005-0000-0000-00005D330000}"/>
    <cellStyle name="Neutral 25 5 3" xfId="13072" xr:uid="{00000000-0005-0000-0000-00005E330000}"/>
    <cellStyle name="Neutral 25 6" xfId="13073" xr:uid="{00000000-0005-0000-0000-00005F330000}"/>
    <cellStyle name="Neutral 25 6 2" xfId="13074" xr:uid="{00000000-0005-0000-0000-000060330000}"/>
    <cellStyle name="Neutral 25 6 3" xfId="13075" xr:uid="{00000000-0005-0000-0000-000061330000}"/>
    <cellStyle name="Neutral 25 7" xfId="13076" xr:uid="{00000000-0005-0000-0000-000062330000}"/>
    <cellStyle name="Neutral 25 8" xfId="13077" xr:uid="{00000000-0005-0000-0000-000063330000}"/>
    <cellStyle name="Neutral 25 9" xfId="13078" xr:uid="{00000000-0005-0000-0000-000064330000}"/>
    <cellStyle name="Neutral 26" xfId="13079" xr:uid="{00000000-0005-0000-0000-000065330000}"/>
    <cellStyle name="Neutral 26 10" xfId="13080" xr:uid="{00000000-0005-0000-0000-000066330000}"/>
    <cellStyle name="Neutral 26 2" xfId="13081" xr:uid="{00000000-0005-0000-0000-000067330000}"/>
    <cellStyle name="Neutral 26 2 2" xfId="13082" xr:uid="{00000000-0005-0000-0000-000068330000}"/>
    <cellStyle name="Neutral 26 2 2 2" xfId="13083" xr:uid="{00000000-0005-0000-0000-000069330000}"/>
    <cellStyle name="Neutral 26 2 2 3" xfId="13084" xr:uid="{00000000-0005-0000-0000-00006A330000}"/>
    <cellStyle name="Neutral 26 2 3" xfId="13085" xr:uid="{00000000-0005-0000-0000-00006B330000}"/>
    <cellStyle name="Neutral 26 2 4" xfId="13086" xr:uid="{00000000-0005-0000-0000-00006C330000}"/>
    <cellStyle name="Neutral 26 3" xfId="13087" xr:uid="{00000000-0005-0000-0000-00006D330000}"/>
    <cellStyle name="Neutral 26 3 2" xfId="13088" xr:uid="{00000000-0005-0000-0000-00006E330000}"/>
    <cellStyle name="Neutral 26 3 3" xfId="13089" xr:uid="{00000000-0005-0000-0000-00006F330000}"/>
    <cellStyle name="Neutral 26 4" xfId="13090" xr:uid="{00000000-0005-0000-0000-000070330000}"/>
    <cellStyle name="Neutral 26 4 2" xfId="13091" xr:uid="{00000000-0005-0000-0000-000071330000}"/>
    <cellStyle name="Neutral 26 4 3" xfId="13092" xr:uid="{00000000-0005-0000-0000-000072330000}"/>
    <cellStyle name="Neutral 26 5" xfId="13093" xr:uid="{00000000-0005-0000-0000-000073330000}"/>
    <cellStyle name="Neutral 26 5 2" xfId="13094" xr:uid="{00000000-0005-0000-0000-000074330000}"/>
    <cellStyle name="Neutral 26 5 3" xfId="13095" xr:uid="{00000000-0005-0000-0000-000075330000}"/>
    <cellStyle name="Neutral 26 6" xfId="13096" xr:uid="{00000000-0005-0000-0000-000076330000}"/>
    <cellStyle name="Neutral 26 6 2" xfId="13097" xr:uid="{00000000-0005-0000-0000-000077330000}"/>
    <cellStyle name="Neutral 26 6 3" xfId="13098" xr:uid="{00000000-0005-0000-0000-000078330000}"/>
    <cellStyle name="Neutral 26 7" xfId="13099" xr:uid="{00000000-0005-0000-0000-000079330000}"/>
    <cellStyle name="Neutral 26 8" xfId="13100" xr:uid="{00000000-0005-0000-0000-00007A330000}"/>
    <cellStyle name="Neutral 26 9" xfId="13101" xr:uid="{00000000-0005-0000-0000-00007B330000}"/>
    <cellStyle name="Neutral 27" xfId="13102" xr:uid="{00000000-0005-0000-0000-00007C330000}"/>
    <cellStyle name="Neutral 27 10" xfId="13103" xr:uid="{00000000-0005-0000-0000-00007D330000}"/>
    <cellStyle name="Neutral 27 2" xfId="13104" xr:uid="{00000000-0005-0000-0000-00007E330000}"/>
    <cellStyle name="Neutral 27 2 2" xfId="13105" xr:uid="{00000000-0005-0000-0000-00007F330000}"/>
    <cellStyle name="Neutral 27 2 2 2" xfId="13106" xr:uid="{00000000-0005-0000-0000-000080330000}"/>
    <cellStyle name="Neutral 27 2 2 3" xfId="13107" xr:uid="{00000000-0005-0000-0000-000081330000}"/>
    <cellStyle name="Neutral 27 2 3" xfId="13108" xr:uid="{00000000-0005-0000-0000-000082330000}"/>
    <cellStyle name="Neutral 27 2 4" xfId="13109" xr:uid="{00000000-0005-0000-0000-000083330000}"/>
    <cellStyle name="Neutral 27 3" xfId="13110" xr:uid="{00000000-0005-0000-0000-000084330000}"/>
    <cellStyle name="Neutral 27 3 2" xfId="13111" xr:uid="{00000000-0005-0000-0000-000085330000}"/>
    <cellStyle name="Neutral 27 3 3" xfId="13112" xr:uid="{00000000-0005-0000-0000-000086330000}"/>
    <cellStyle name="Neutral 27 4" xfId="13113" xr:uid="{00000000-0005-0000-0000-000087330000}"/>
    <cellStyle name="Neutral 27 4 2" xfId="13114" xr:uid="{00000000-0005-0000-0000-000088330000}"/>
    <cellStyle name="Neutral 27 4 3" xfId="13115" xr:uid="{00000000-0005-0000-0000-000089330000}"/>
    <cellStyle name="Neutral 27 5" xfId="13116" xr:uid="{00000000-0005-0000-0000-00008A330000}"/>
    <cellStyle name="Neutral 27 5 2" xfId="13117" xr:uid="{00000000-0005-0000-0000-00008B330000}"/>
    <cellStyle name="Neutral 27 5 3" xfId="13118" xr:uid="{00000000-0005-0000-0000-00008C330000}"/>
    <cellStyle name="Neutral 27 6" xfId="13119" xr:uid="{00000000-0005-0000-0000-00008D330000}"/>
    <cellStyle name="Neutral 27 6 2" xfId="13120" xr:uid="{00000000-0005-0000-0000-00008E330000}"/>
    <cellStyle name="Neutral 27 6 3" xfId="13121" xr:uid="{00000000-0005-0000-0000-00008F330000}"/>
    <cellStyle name="Neutral 27 7" xfId="13122" xr:uid="{00000000-0005-0000-0000-000090330000}"/>
    <cellStyle name="Neutral 27 8" xfId="13123" xr:uid="{00000000-0005-0000-0000-000091330000}"/>
    <cellStyle name="Neutral 27 9" xfId="13124" xr:uid="{00000000-0005-0000-0000-000092330000}"/>
    <cellStyle name="Neutral 28" xfId="13125" xr:uid="{00000000-0005-0000-0000-000093330000}"/>
    <cellStyle name="Neutral 28 10" xfId="13126" xr:uid="{00000000-0005-0000-0000-000094330000}"/>
    <cellStyle name="Neutral 28 2" xfId="13127" xr:uid="{00000000-0005-0000-0000-000095330000}"/>
    <cellStyle name="Neutral 28 2 2" xfId="13128" xr:uid="{00000000-0005-0000-0000-000096330000}"/>
    <cellStyle name="Neutral 28 2 2 2" xfId="13129" xr:uid="{00000000-0005-0000-0000-000097330000}"/>
    <cellStyle name="Neutral 28 2 2 3" xfId="13130" xr:uid="{00000000-0005-0000-0000-000098330000}"/>
    <cellStyle name="Neutral 28 2 3" xfId="13131" xr:uid="{00000000-0005-0000-0000-000099330000}"/>
    <cellStyle name="Neutral 28 2 4" xfId="13132" xr:uid="{00000000-0005-0000-0000-00009A330000}"/>
    <cellStyle name="Neutral 28 3" xfId="13133" xr:uid="{00000000-0005-0000-0000-00009B330000}"/>
    <cellStyle name="Neutral 28 3 2" xfId="13134" xr:uid="{00000000-0005-0000-0000-00009C330000}"/>
    <cellStyle name="Neutral 28 3 3" xfId="13135" xr:uid="{00000000-0005-0000-0000-00009D330000}"/>
    <cellStyle name="Neutral 28 4" xfId="13136" xr:uid="{00000000-0005-0000-0000-00009E330000}"/>
    <cellStyle name="Neutral 28 4 2" xfId="13137" xr:uid="{00000000-0005-0000-0000-00009F330000}"/>
    <cellStyle name="Neutral 28 4 3" xfId="13138" xr:uid="{00000000-0005-0000-0000-0000A0330000}"/>
    <cellStyle name="Neutral 28 5" xfId="13139" xr:uid="{00000000-0005-0000-0000-0000A1330000}"/>
    <cellStyle name="Neutral 28 5 2" xfId="13140" xr:uid="{00000000-0005-0000-0000-0000A2330000}"/>
    <cellStyle name="Neutral 28 5 3" xfId="13141" xr:uid="{00000000-0005-0000-0000-0000A3330000}"/>
    <cellStyle name="Neutral 28 6" xfId="13142" xr:uid="{00000000-0005-0000-0000-0000A4330000}"/>
    <cellStyle name="Neutral 28 6 2" xfId="13143" xr:uid="{00000000-0005-0000-0000-0000A5330000}"/>
    <cellStyle name="Neutral 28 6 3" xfId="13144" xr:uid="{00000000-0005-0000-0000-0000A6330000}"/>
    <cellStyle name="Neutral 28 7" xfId="13145" xr:uid="{00000000-0005-0000-0000-0000A7330000}"/>
    <cellStyle name="Neutral 28 8" xfId="13146" xr:uid="{00000000-0005-0000-0000-0000A8330000}"/>
    <cellStyle name="Neutral 28 9" xfId="13147" xr:uid="{00000000-0005-0000-0000-0000A9330000}"/>
    <cellStyle name="Neutral 29" xfId="13148" xr:uid="{00000000-0005-0000-0000-0000AA330000}"/>
    <cellStyle name="Neutral 29 10" xfId="13149" xr:uid="{00000000-0005-0000-0000-0000AB330000}"/>
    <cellStyle name="Neutral 29 2" xfId="13150" xr:uid="{00000000-0005-0000-0000-0000AC330000}"/>
    <cellStyle name="Neutral 29 2 2" xfId="13151" xr:uid="{00000000-0005-0000-0000-0000AD330000}"/>
    <cellStyle name="Neutral 29 2 2 2" xfId="13152" xr:uid="{00000000-0005-0000-0000-0000AE330000}"/>
    <cellStyle name="Neutral 29 2 2 3" xfId="13153" xr:uid="{00000000-0005-0000-0000-0000AF330000}"/>
    <cellStyle name="Neutral 29 2 3" xfId="13154" xr:uid="{00000000-0005-0000-0000-0000B0330000}"/>
    <cellStyle name="Neutral 29 2 4" xfId="13155" xr:uid="{00000000-0005-0000-0000-0000B1330000}"/>
    <cellStyle name="Neutral 29 3" xfId="13156" xr:uid="{00000000-0005-0000-0000-0000B2330000}"/>
    <cellStyle name="Neutral 29 3 2" xfId="13157" xr:uid="{00000000-0005-0000-0000-0000B3330000}"/>
    <cellStyle name="Neutral 29 3 3" xfId="13158" xr:uid="{00000000-0005-0000-0000-0000B4330000}"/>
    <cellStyle name="Neutral 29 4" xfId="13159" xr:uid="{00000000-0005-0000-0000-0000B5330000}"/>
    <cellStyle name="Neutral 29 4 2" xfId="13160" xr:uid="{00000000-0005-0000-0000-0000B6330000}"/>
    <cellStyle name="Neutral 29 4 3" xfId="13161" xr:uid="{00000000-0005-0000-0000-0000B7330000}"/>
    <cellStyle name="Neutral 29 5" xfId="13162" xr:uid="{00000000-0005-0000-0000-0000B8330000}"/>
    <cellStyle name="Neutral 29 5 2" xfId="13163" xr:uid="{00000000-0005-0000-0000-0000B9330000}"/>
    <cellStyle name="Neutral 29 5 3" xfId="13164" xr:uid="{00000000-0005-0000-0000-0000BA330000}"/>
    <cellStyle name="Neutral 29 6" xfId="13165" xr:uid="{00000000-0005-0000-0000-0000BB330000}"/>
    <cellStyle name="Neutral 29 6 2" xfId="13166" xr:uid="{00000000-0005-0000-0000-0000BC330000}"/>
    <cellStyle name="Neutral 29 6 3" xfId="13167" xr:uid="{00000000-0005-0000-0000-0000BD330000}"/>
    <cellStyle name="Neutral 29 7" xfId="13168" xr:uid="{00000000-0005-0000-0000-0000BE330000}"/>
    <cellStyle name="Neutral 29 8" xfId="13169" xr:uid="{00000000-0005-0000-0000-0000BF330000}"/>
    <cellStyle name="Neutral 29 9" xfId="13170" xr:uid="{00000000-0005-0000-0000-0000C0330000}"/>
    <cellStyle name="Neutral 3" xfId="13171" xr:uid="{00000000-0005-0000-0000-0000C1330000}"/>
    <cellStyle name="Neutral 3 10" xfId="13172" xr:uid="{00000000-0005-0000-0000-0000C2330000}"/>
    <cellStyle name="Neutral 3 2" xfId="13173" xr:uid="{00000000-0005-0000-0000-0000C3330000}"/>
    <cellStyle name="Neutral 3 2 2" xfId="13174" xr:uid="{00000000-0005-0000-0000-0000C4330000}"/>
    <cellStyle name="Neutral 3 2 2 2" xfId="13175" xr:uid="{00000000-0005-0000-0000-0000C5330000}"/>
    <cellStyle name="Neutral 3 2 2 3" xfId="13176" xr:uid="{00000000-0005-0000-0000-0000C6330000}"/>
    <cellStyle name="Neutral 3 2 3" xfId="13177" xr:uid="{00000000-0005-0000-0000-0000C7330000}"/>
    <cellStyle name="Neutral 3 2 4" xfId="13178" xr:uid="{00000000-0005-0000-0000-0000C8330000}"/>
    <cellStyle name="Neutral 3 2 5" xfId="13179" xr:uid="{00000000-0005-0000-0000-0000C9330000}"/>
    <cellStyle name="Neutral 3 2 6" xfId="13180" xr:uid="{00000000-0005-0000-0000-0000CA330000}"/>
    <cellStyle name="Neutral 3 3" xfId="13181" xr:uid="{00000000-0005-0000-0000-0000CB330000}"/>
    <cellStyle name="Neutral 3 3 2" xfId="13182" xr:uid="{00000000-0005-0000-0000-0000CC330000}"/>
    <cellStyle name="Neutral 3 3 3" xfId="13183" xr:uid="{00000000-0005-0000-0000-0000CD330000}"/>
    <cellStyle name="Neutral 3 3 4" xfId="13184" xr:uid="{00000000-0005-0000-0000-0000CE330000}"/>
    <cellStyle name="Neutral 3 3 5" xfId="13185" xr:uid="{00000000-0005-0000-0000-0000CF330000}"/>
    <cellStyle name="Neutral 3 4" xfId="13186" xr:uid="{00000000-0005-0000-0000-0000D0330000}"/>
    <cellStyle name="Neutral 3 4 2" xfId="13187" xr:uid="{00000000-0005-0000-0000-0000D1330000}"/>
    <cellStyle name="Neutral 3 4 3" xfId="13188" xr:uid="{00000000-0005-0000-0000-0000D2330000}"/>
    <cellStyle name="Neutral 3 5" xfId="13189" xr:uid="{00000000-0005-0000-0000-0000D3330000}"/>
    <cellStyle name="Neutral 3 5 2" xfId="13190" xr:uid="{00000000-0005-0000-0000-0000D4330000}"/>
    <cellStyle name="Neutral 3 5 3" xfId="13191" xr:uid="{00000000-0005-0000-0000-0000D5330000}"/>
    <cellStyle name="Neutral 3 6" xfId="13192" xr:uid="{00000000-0005-0000-0000-0000D6330000}"/>
    <cellStyle name="Neutral 3 6 2" xfId="13193" xr:uid="{00000000-0005-0000-0000-0000D7330000}"/>
    <cellStyle name="Neutral 3 6 3" xfId="13194" xr:uid="{00000000-0005-0000-0000-0000D8330000}"/>
    <cellStyle name="Neutral 3 7" xfId="13195" xr:uid="{00000000-0005-0000-0000-0000D9330000}"/>
    <cellStyle name="Neutral 3 8" xfId="13196" xr:uid="{00000000-0005-0000-0000-0000DA330000}"/>
    <cellStyle name="Neutral 3 9" xfId="13197" xr:uid="{00000000-0005-0000-0000-0000DB330000}"/>
    <cellStyle name="Neutral 30" xfId="13198" xr:uid="{00000000-0005-0000-0000-0000DC330000}"/>
    <cellStyle name="Neutral 30 10" xfId="13199" xr:uid="{00000000-0005-0000-0000-0000DD330000}"/>
    <cellStyle name="Neutral 30 2" xfId="13200" xr:uid="{00000000-0005-0000-0000-0000DE330000}"/>
    <cellStyle name="Neutral 30 2 2" xfId="13201" xr:uid="{00000000-0005-0000-0000-0000DF330000}"/>
    <cellStyle name="Neutral 30 2 2 2" xfId="13202" xr:uid="{00000000-0005-0000-0000-0000E0330000}"/>
    <cellStyle name="Neutral 30 2 2 3" xfId="13203" xr:uid="{00000000-0005-0000-0000-0000E1330000}"/>
    <cellStyle name="Neutral 30 2 3" xfId="13204" xr:uid="{00000000-0005-0000-0000-0000E2330000}"/>
    <cellStyle name="Neutral 30 2 4" xfId="13205" xr:uid="{00000000-0005-0000-0000-0000E3330000}"/>
    <cellStyle name="Neutral 30 3" xfId="13206" xr:uid="{00000000-0005-0000-0000-0000E4330000}"/>
    <cellStyle name="Neutral 30 3 2" xfId="13207" xr:uid="{00000000-0005-0000-0000-0000E5330000}"/>
    <cellStyle name="Neutral 30 3 3" xfId="13208" xr:uid="{00000000-0005-0000-0000-0000E6330000}"/>
    <cellStyle name="Neutral 30 4" xfId="13209" xr:uid="{00000000-0005-0000-0000-0000E7330000}"/>
    <cellStyle name="Neutral 30 4 2" xfId="13210" xr:uid="{00000000-0005-0000-0000-0000E8330000}"/>
    <cellStyle name="Neutral 30 4 3" xfId="13211" xr:uid="{00000000-0005-0000-0000-0000E9330000}"/>
    <cellStyle name="Neutral 30 5" xfId="13212" xr:uid="{00000000-0005-0000-0000-0000EA330000}"/>
    <cellStyle name="Neutral 30 5 2" xfId="13213" xr:uid="{00000000-0005-0000-0000-0000EB330000}"/>
    <cellStyle name="Neutral 30 5 3" xfId="13214" xr:uid="{00000000-0005-0000-0000-0000EC330000}"/>
    <cellStyle name="Neutral 30 6" xfId="13215" xr:uid="{00000000-0005-0000-0000-0000ED330000}"/>
    <cellStyle name="Neutral 30 6 2" xfId="13216" xr:uid="{00000000-0005-0000-0000-0000EE330000}"/>
    <cellStyle name="Neutral 30 6 3" xfId="13217" xr:uid="{00000000-0005-0000-0000-0000EF330000}"/>
    <cellStyle name="Neutral 30 7" xfId="13218" xr:uid="{00000000-0005-0000-0000-0000F0330000}"/>
    <cellStyle name="Neutral 30 8" xfId="13219" xr:uid="{00000000-0005-0000-0000-0000F1330000}"/>
    <cellStyle name="Neutral 30 9" xfId="13220" xr:uid="{00000000-0005-0000-0000-0000F2330000}"/>
    <cellStyle name="Neutral 31" xfId="13221" xr:uid="{00000000-0005-0000-0000-0000F3330000}"/>
    <cellStyle name="Neutral 31 10" xfId="13222" xr:uid="{00000000-0005-0000-0000-0000F4330000}"/>
    <cellStyle name="Neutral 31 2" xfId="13223" xr:uid="{00000000-0005-0000-0000-0000F5330000}"/>
    <cellStyle name="Neutral 31 2 2" xfId="13224" xr:uid="{00000000-0005-0000-0000-0000F6330000}"/>
    <cellStyle name="Neutral 31 2 2 2" xfId="13225" xr:uid="{00000000-0005-0000-0000-0000F7330000}"/>
    <cellStyle name="Neutral 31 2 2 3" xfId="13226" xr:uid="{00000000-0005-0000-0000-0000F8330000}"/>
    <cellStyle name="Neutral 31 2 3" xfId="13227" xr:uid="{00000000-0005-0000-0000-0000F9330000}"/>
    <cellStyle name="Neutral 31 2 4" xfId="13228" xr:uid="{00000000-0005-0000-0000-0000FA330000}"/>
    <cellStyle name="Neutral 31 3" xfId="13229" xr:uid="{00000000-0005-0000-0000-0000FB330000}"/>
    <cellStyle name="Neutral 31 3 2" xfId="13230" xr:uid="{00000000-0005-0000-0000-0000FC330000}"/>
    <cellStyle name="Neutral 31 3 3" xfId="13231" xr:uid="{00000000-0005-0000-0000-0000FD330000}"/>
    <cellStyle name="Neutral 31 4" xfId="13232" xr:uid="{00000000-0005-0000-0000-0000FE330000}"/>
    <cellStyle name="Neutral 31 4 2" xfId="13233" xr:uid="{00000000-0005-0000-0000-0000FF330000}"/>
    <cellStyle name="Neutral 31 4 3" xfId="13234" xr:uid="{00000000-0005-0000-0000-000000340000}"/>
    <cellStyle name="Neutral 31 5" xfId="13235" xr:uid="{00000000-0005-0000-0000-000001340000}"/>
    <cellStyle name="Neutral 31 5 2" xfId="13236" xr:uid="{00000000-0005-0000-0000-000002340000}"/>
    <cellStyle name="Neutral 31 5 3" xfId="13237" xr:uid="{00000000-0005-0000-0000-000003340000}"/>
    <cellStyle name="Neutral 31 6" xfId="13238" xr:uid="{00000000-0005-0000-0000-000004340000}"/>
    <cellStyle name="Neutral 31 6 2" xfId="13239" xr:uid="{00000000-0005-0000-0000-000005340000}"/>
    <cellStyle name="Neutral 31 6 3" xfId="13240" xr:uid="{00000000-0005-0000-0000-000006340000}"/>
    <cellStyle name="Neutral 31 7" xfId="13241" xr:uid="{00000000-0005-0000-0000-000007340000}"/>
    <cellStyle name="Neutral 31 8" xfId="13242" xr:uid="{00000000-0005-0000-0000-000008340000}"/>
    <cellStyle name="Neutral 31 9" xfId="13243" xr:uid="{00000000-0005-0000-0000-000009340000}"/>
    <cellStyle name="Neutral 32" xfId="13244" xr:uid="{00000000-0005-0000-0000-00000A340000}"/>
    <cellStyle name="Neutral 32 10" xfId="13245" xr:uid="{00000000-0005-0000-0000-00000B340000}"/>
    <cellStyle name="Neutral 32 2" xfId="13246" xr:uid="{00000000-0005-0000-0000-00000C340000}"/>
    <cellStyle name="Neutral 32 2 2" xfId="13247" xr:uid="{00000000-0005-0000-0000-00000D340000}"/>
    <cellStyle name="Neutral 32 2 2 2" xfId="13248" xr:uid="{00000000-0005-0000-0000-00000E340000}"/>
    <cellStyle name="Neutral 32 2 2 3" xfId="13249" xr:uid="{00000000-0005-0000-0000-00000F340000}"/>
    <cellStyle name="Neutral 32 2 3" xfId="13250" xr:uid="{00000000-0005-0000-0000-000010340000}"/>
    <cellStyle name="Neutral 32 2 4" xfId="13251" xr:uid="{00000000-0005-0000-0000-000011340000}"/>
    <cellStyle name="Neutral 32 3" xfId="13252" xr:uid="{00000000-0005-0000-0000-000012340000}"/>
    <cellStyle name="Neutral 32 3 2" xfId="13253" xr:uid="{00000000-0005-0000-0000-000013340000}"/>
    <cellStyle name="Neutral 32 3 3" xfId="13254" xr:uid="{00000000-0005-0000-0000-000014340000}"/>
    <cellStyle name="Neutral 32 4" xfId="13255" xr:uid="{00000000-0005-0000-0000-000015340000}"/>
    <cellStyle name="Neutral 32 4 2" xfId="13256" xr:uid="{00000000-0005-0000-0000-000016340000}"/>
    <cellStyle name="Neutral 32 4 3" xfId="13257" xr:uid="{00000000-0005-0000-0000-000017340000}"/>
    <cellStyle name="Neutral 32 5" xfId="13258" xr:uid="{00000000-0005-0000-0000-000018340000}"/>
    <cellStyle name="Neutral 32 5 2" xfId="13259" xr:uid="{00000000-0005-0000-0000-000019340000}"/>
    <cellStyle name="Neutral 32 5 3" xfId="13260" xr:uid="{00000000-0005-0000-0000-00001A340000}"/>
    <cellStyle name="Neutral 32 6" xfId="13261" xr:uid="{00000000-0005-0000-0000-00001B340000}"/>
    <cellStyle name="Neutral 32 6 2" xfId="13262" xr:uid="{00000000-0005-0000-0000-00001C340000}"/>
    <cellStyle name="Neutral 32 6 3" xfId="13263" xr:uid="{00000000-0005-0000-0000-00001D340000}"/>
    <cellStyle name="Neutral 32 7" xfId="13264" xr:uid="{00000000-0005-0000-0000-00001E340000}"/>
    <cellStyle name="Neutral 32 8" xfId="13265" xr:uid="{00000000-0005-0000-0000-00001F340000}"/>
    <cellStyle name="Neutral 32 9" xfId="13266" xr:uid="{00000000-0005-0000-0000-000020340000}"/>
    <cellStyle name="Neutral 33" xfId="13267" xr:uid="{00000000-0005-0000-0000-000021340000}"/>
    <cellStyle name="Neutral 33 10" xfId="13268" xr:uid="{00000000-0005-0000-0000-000022340000}"/>
    <cellStyle name="Neutral 33 2" xfId="13269" xr:uid="{00000000-0005-0000-0000-000023340000}"/>
    <cellStyle name="Neutral 33 2 2" xfId="13270" xr:uid="{00000000-0005-0000-0000-000024340000}"/>
    <cellStyle name="Neutral 33 2 2 2" xfId="13271" xr:uid="{00000000-0005-0000-0000-000025340000}"/>
    <cellStyle name="Neutral 33 2 2 3" xfId="13272" xr:uid="{00000000-0005-0000-0000-000026340000}"/>
    <cellStyle name="Neutral 33 2 3" xfId="13273" xr:uid="{00000000-0005-0000-0000-000027340000}"/>
    <cellStyle name="Neutral 33 2 4" xfId="13274" xr:uid="{00000000-0005-0000-0000-000028340000}"/>
    <cellStyle name="Neutral 33 3" xfId="13275" xr:uid="{00000000-0005-0000-0000-000029340000}"/>
    <cellStyle name="Neutral 33 3 2" xfId="13276" xr:uid="{00000000-0005-0000-0000-00002A340000}"/>
    <cellStyle name="Neutral 33 3 3" xfId="13277" xr:uid="{00000000-0005-0000-0000-00002B340000}"/>
    <cellStyle name="Neutral 33 4" xfId="13278" xr:uid="{00000000-0005-0000-0000-00002C340000}"/>
    <cellStyle name="Neutral 33 4 2" xfId="13279" xr:uid="{00000000-0005-0000-0000-00002D340000}"/>
    <cellStyle name="Neutral 33 4 3" xfId="13280" xr:uid="{00000000-0005-0000-0000-00002E340000}"/>
    <cellStyle name="Neutral 33 5" xfId="13281" xr:uid="{00000000-0005-0000-0000-00002F340000}"/>
    <cellStyle name="Neutral 33 5 2" xfId="13282" xr:uid="{00000000-0005-0000-0000-000030340000}"/>
    <cellStyle name="Neutral 33 5 3" xfId="13283" xr:uid="{00000000-0005-0000-0000-000031340000}"/>
    <cellStyle name="Neutral 33 6" xfId="13284" xr:uid="{00000000-0005-0000-0000-000032340000}"/>
    <cellStyle name="Neutral 33 6 2" xfId="13285" xr:uid="{00000000-0005-0000-0000-000033340000}"/>
    <cellStyle name="Neutral 33 6 3" xfId="13286" xr:uid="{00000000-0005-0000-0000-000034340000}"/>
    <cellStyle name="Neutral 33 7" xfId="13287" xr:uid="{00000000-0005-0000-0000-000035340000}"/>
    <cellStyle name="Neutral 33 8" xfId="13288" xr:uid="{00000000-0005-0000-0000-000036340000}"/>
    <cellStyle name="Neutral 33 9" xfId="13289" xr:uid="{00000000-0005-0000-0000-000037340000}"/>
    <cellStyle name="Neutral 34" xfId="13290" xr:uid="{00000000-0005-0000-0000-000038340000}"/>
    <cellStyle name="Neutral 34 10" xfId="13291" xr:uid="{00000000-0005-0000-0000-000039340000}"/>
    <cellStyle name="Neutral 34 2" xfId="13292" xr:uid="{00000000-0005-0000-0000-00003A340000}"/>
    <cellStyle name="Neutral 34 2 2" xfId="13293" xr:uid="{00000000-0005-0000-0000-00003B340000}"/>
    <cellStyle name="Neutral 34 2 2 2" xfId="13294" xr:uid="{00000000-0005-0000-0000-00003C340000}"/>
    <cellStyle name="Neutral 34 2 2 3" xfId="13295" xr:uid="{00000000-0005-0000-0000-00003D340000}"/>
    <cellStyle name="Neutral 34 2 3" xfId="13296" xr:uid="{00000000-0005-0000-0000-00003E340000}"/>
    <cellStyle name="Neutral 34 2 4" xfId="13297" xr:uid="{00000000-0005-0000-0000-00003F340000}"/>
    <cellStyle name="Neutral 34 3" xfId="13298" xr:uid="{00000000-0005-0000-0000-000040340000}"/>
    <cellStyle name="Neutral 34 3 2" xfId="13299" xr:uid="{00000000-0005-0000-0000-000041340000}"/>
    <cellStyle name="Neutral 34 3 3" xfId="13300" xr:uid="{00000000-0005-0000-0000-000042340000}"/>
    <cellStyle name="Neutral 34 4" xfId="13301" xr:uid="{00000000-0005-0000-0000-000043340000}"/>
    <cellStyle name="Neutral 34 4 2" xfId="13302" xr:uid="{00000000-0005-0000-0000-000044340000}"/>
    <cellStyle name="Neutral 34 4 3" xfId="13303" xr:uid="{00000000-0005-0000-0000-000045340000}"/>
    <cellStyle name="Neutral 34 5" xfId="13304" xr:uid="{00000000-0005-0000-0000-000046340000}"/>
    <cellStyle name="Neutral 34 5 2" xfId="13305" xr:uid="{00000000-0005-0000-0000-000047340000}"/>
    <cellStyle name="Neutral 34 5 3" xfId="13306" xr:uid="{00000000-0005-0000-0000-000048340000}"/>
    <cellStyle name="Neutral 34 6" xfId="13307" xr:uid="{00000000-0005-0000-0000-000049340000}"/>
    <cellStyle name="Neutral 34 6 2" xfId="13308" xr:uid="{00000000-0005-0000-0000-00004A340000}"/>
    <cellStyle name="Neutral 34 6 3" xfId="13309" xr:uid="{00000000-0005-0000-0000-00004B340000}"/>
    <cellStyle name="Neutral 34 7" xfId="13310" xr:uid="{00000000-0005-0000-0000-00004C340000}"/>
    <cellStyle name="Neutral 34 8" xfId="13311" xr:uid="{00000000-0005-0000-0000-00004D340000}"/>
    <cellStyle name="Neutral 34 9" xfId="13312" xr:uid="{00000000-0005-0000-0000-00004E340000}"/>
    <cellStyle name="Neutral 35" xfId="13313" xr:uid="{00000000-0005-0000-0000-00004F340000}"/>
    <cellStyle name="Neutral 35 10" xfId="13314" xr:uid="{00000000-0005-0000-0000-000050340000}"/>
    <cellStyle name="Neutral 35 2" xfId="13315" xr:uid="{00000000-0005-0000-0000-000051340000}"/>
    <cellStyle name="Neutral 35 2 2" xfId="13316" xr:uid="{00000000-0005-0000-0000-000052340000}"/>
    <cellStyle name="Neutral 35 2 2 2" xfId="13317" xr:uid="{00000000-0005-0000-0000-000053340000}"/>
    <cellStyle name="Neutral 35 2 2 3" xfId="13318" xr:uid="{00000000-0005-0000-0000-000054340000}"/>
    <cellStyle name="Neutral 35 2 3" xfId="13319" xr:uid="{00000000-0005-0000-0000-000055340000}"/>
    <cellStyle name="Neutral 35 2 4" xfId="13320" xr:uid="{00000000-0005-0000-0000-000056340000}"/>
    <cellStyle name="Neutral 35 3" xfId="13321" xr:uid="{00000000-0005-0000-0000-000057340000}"/>
    <cellStyle name="Neutral 35 3 2" xfId="13322" xr:uid="{00000000-0005-0000-0000-000058340000}"/>
    <cellStyle name="Neutral 35 3 3" xfId="13323" xr:uid="{00000000-0005-0000-0000-000059340000}"/>
    <cellStyle name="Neutral 35 4" xfId="13324" xr:uid="{00000000-0005-0000-0000-00005A340000}"/>
    <cellStyle name="Neutral 35 4 2" xfId="13325" xr:uid="{00000000-0005-0000-0000-00005B340000}"/>
    <cellStyle name="Neutral 35 4 3" xfId="13326" xr:uid="{00000000-0005-0000-0000-00005C340000}"/>
    <cellStyle name="Neutral 35 5" xfId="13327" xr:uid="{00000000-0005-0000-0000-00005D340000}"/>
    <cellStyle name="Neutral 35 5 2" xfId="13328" xr:uid="{00000000-0005-0000-0000-00005E340000}"/>
    <cellStyle name="Neutral 35 5 3" xfId="13329" xr:uid="{00000000-0005-0000-0000-00005F340000}"/>
    <cellStyle name="Neutral 35 6" xfId="13330" xr:uid="{00000000-0005-0000-0000-000060340000}"/>
    <cellStyle name="Neutral 35 6 2" xfId="13331" xr:uid="{00000000-0005-0000-0000-000061340000}"/>
    <cellStyle name="Neutral 35 6 3" xfId="13332" xr:uid="{00000000-0005-0000-0000-000062340000}"/>
    <cellStyle name="Neutral 35 7" xfId="13333" xr:uid="{00000000-0005-0000-0000-000063340000}"/>
    <cellStyle name="Neutral 35 8" xfId="13334" xr:uid="{00000000-0005-0000-0000-000064340000}"/>
    <cellStyle name="Neutral 35 9" xfId="13335" xr:uid="{00000000-0005-0000-0000-000065340000}"/>
    <cellStyle name="Neutral 36" xfId="13336" xr:uid="{00000000-0005-0000-0000-000066340000}"/>
    <cellStyle name="Neutral 36 10" xfId="13337" xr:uid="{00000000-0005-0000-0000-000067340000}"/>
    <cellStyle name="Neutral 36 2" xfId="13338" xr:uid="{00000000-0005-0000-0000-000068340000}"/>
    <cellStyle name="Neutral 36 2 2" xfId="13339" xr:uid="{00000000-0005-0000-0000-000069340000}"/>
    <cellStyle name="Neutral 36 2 2 2" xfId="13340" xr:uid="{00000000-0005-0000-0000-00006A340000}"/>
    <cellStyle name="Neutral 36 2 2 3" xfId="13341" xr:uid="{00000000-0005-0000-0000-00006B340000}"/>
    <cellStyle name="Neutral 36 2 3" xfId="13342" xr:uid="{00000000-0005-0000-0000-00006C340000}"/>
    <cellStyle name="Neutral 36 2 4" xfId="13343" xr:uid="{00000000-0005-0000-0000-00006D340000}"/>
    <cellStyle name="Neutral 36 3" xfId="13344" xr:uid="{00000000-0005-0000-0000-00006E340000}"/>
    <cellStyle name="Neutral 36 3 2" xfId="13345" xr:uid="{00000000-0005-0000-0000-00006F340000}"/>
    <cellStyle name="Neutral 36 3 3" xfId="13346" xr:uid="{00000000-0005-0000-0000-000070340000}"/>
    <cellStyle name="Neutral 36 4" xfId="13347" xr:uid="{00000000-0005-0000-0000-000071340000}"/>
    <cellStyle name="Neutral 36 4 2" xfId="13348" xr:uid="{00000000-0005-0000-0000-000072340000}"/>
    <cellStyle name="Neutral 36 4 3" xfId="13349" xr:uid="{00000000-0005-0000-0000-000073340000}"/>
    <cellStyle name="Neutral 36 5" xfId="13350" xr:uid="{00000000-0005-0000-0000-000074340000}"/>
    <cellStyle name="Neutral 36 5 2" xfId="13351" xr:uid="{00000000-0005-0000-0000-000075340000}"/>
    <cellStyle name="Neutral 36 5 3" xfId="13352" xr:uid="{00000000-0005-0000-0000-000076340000}"/>
    <cellStyle name="Neutral 36 6" xfId="13353" xr:uid="{00000000-0005-0000-0000-000077340000}"/>
    <cellStyle name="Neutral 36 6 2" xfId="13354" xr:uid="{00000000-0005-0000-0000-000078340000}"/>
    <cellStyle name="Neutral 36 6 3" xfId="13355" xr:uid="{00000000-0005-0000-0000-000079340000}"/>
    <cellStyle name="Neutral 36 7" xfId="13356" xr:uid="{00000000-0005-0000-0000-00007A340000}"/>
    <cellStyle name="Neutral 36 8" xfId="13357" xr:uid="{00000000-0005-0000-0000-00007B340000}"/>
    <cellStyle name="Neutral 36 9" xfId="13358" xr:uid="{00000000-0005-0000-0000-00007C340000}"/>
    <cellStyle name="Neutral 37" xfId="13359" xr:uid="{00000000-0005-0000-0000-00007D340000}"/>
    <cellStyle name="Neutral 37 10" xfId="13360" xr:uid="{00000000-0005-0000-0000-00007E340000}"/>
    <cellStyle name="Neutral 37 2" xfId="13361" xr:uid="{00000000-0005-0000-0000-00007F340000}"/>
    <cellStyle name="Neutral 37 2 2" xfId="13362" xr:uid="{00000000-0005-0000-0000-000080340000}"/>
    <cellStyle name="Neutral 37 2 2 2" xfId="13363" xr:uid="{00000000-0005-0000-0000-000081340000}"/>
    <cellStyle name="Neutral 37 2 2 3" xfId="13364" xr:uid="{00000000-0005-0000-0000-000082340000}"/>
    <cellStyle name="Neutral 37 2 3" xfId="13365" xr:uid="{00000000-0005-0000-0000-000083340000}"/>
    <cellStyle name="Neutral 37 2 4" xfId="13366" xr:uid="{00000000-0005-0000-0000-000084340000}"/>
    <cellStyle name="Neutral 37 3" xfId="13367" xr:uid="{00000000-0005-0000-0000-000085340000}"/>
    <cellStyle name="Neutral 37 3 2" xfId="13368" xr:uid="{00000000-0005-0000-0000-000086340000}"/>
    <cellStyle name="Neutral 37 3 3" xfId="13369" xr:uid="{00000000-0005-0000-0000-000087340000}"/>
    <cellStyle name="Neutral 37 4" xfId="13370" xr:uid="{00000000-0005-0000-0000-000088340000}"/>
    <cellStyle name="Neutral 37 4 2" xfId="13371" xr:uid="{00000000-0005-0000-0000-000089340000}"/>
    <cellStyle name="Neutral 37 4 3" xfId="13372" xr:uid="{00000000-0005-0000-0000-00008A340000}"/>
    <cellStyle name="Neutral 37 5" xfId="13373" xr:uid="{00000000-0005-0000-0000-00008B340000}"/>
    <cellStyle name="Neutral 37 5 2" xfId="13374" xr:uid="{00000000-0005-0000-0000-00008C340000}"/>
    <cellStyle name="Neutral 37 5 3" xfId="13375" xr:uid="{00000000-0005-0000-0000-00008D340000}"/>
    <cellStyle name="Neutral 37 6" xfId="13376" xr:uid="{00000000-0005-0000-0000-00008E340000}"/>
    <cellStyle name="Neutral 37 6 2" xfId="13377" xr:uid="{00000000-0005-0000-0000-00008F340000}"/>
    <cellStyle name="Neutral 37 6 3" xfId="13378" xr:uid="{00000000-0005-0000-0000-000090340000}"/>
    <cellStyle name="Neutral 37 7" xfId="13379" xr:uid="{00000000-0005-0000-0000-000091340000}"/>
    <cellStyle name="Neutral 37 8" xfId="13380" xr:uid="{00000000-0005-0000-0000-000092340000}"/>
    <cellStyle name="Neutral 37 9" xfId="13381" xr:uid="{00000000-0005-0000-0000-000093340000}"/>
    <cellStyle name="Neutral 38" xfId="13382" xr:uid="{00000000-0005-0000-0000-000094340000}"/>
    <cellStyle name="Neutral 38 10" xfId="13383" xr:uid="{00000000-0005-0000-0000-000095340000}"/>
    <cellStyle name="Neutral 38 2" xfId="13384" xr:uid="{00000000-0005-0000-0000-000096340000}"/>
    <cellStyle name="Neutral 38 2 2" xfId="13385" xr:uid="{00000000-0005-0000-0000-000097340000}"/>
    <cellStyle name="Neutral 38 2 2 2" xfId="13386" xr:uid="{00000000-0005-0000-0000-000098340000}"/>
    <cellStyle name="Neutral 38 2 2 3" xfId="13387" xr:uid="{00000000-0005-0000-0000-000099340000}"/>
    <cellStyle name="Neutral 38 2 3" xfId="13388" xr:uid="{00000000-0005-0000-0000-00009A340000}"/>
    <cellStyle name="Neutral 38 2 4" xfId="13389" xr:uid="{00000000-0005-0000-0000-00009B340000}"/>
    <cellStyle name="Neutral 38 3" xfId="13390" xr:uid="{00000000-0005-0000-0000-00009C340000}"/>
    <cellStyle name="Neutral 38 3 2" xfId="13391" xr:uid="{00000000-0005-0000-0000-00009D340000}"/>
    <cellStyle name="Neutral 38 3 3" xfId="13392" xr:uid="{00000000-0005-0000-0000-00009E340000}"/>
    <cellStyle name="Neutral 38 4" xfId="13393" xr:uid="{00000000-0005-0000-0000-00009F340000}"/>
    <cellStyle name="Neutral 38 4 2" xfId="13394" xr:uid="{00000000-0005-0000-0000-0000A0340000}"/>
    <cellStyle name="Neutral 38 4 3" xfId="13395" xr:uid="{00000000-0005-0000-0000-0000A1340000}"/>
    <cellStyle name="Neutral 38 5" xfId="13396" xr:uid="{00000000-0005-0000-0000-0000A2340000}"/>
    <cellStyle name="Neutral 38 5 2" xfId="13397" xr:uid="{00000000-0005-0000-0000-0000A3340000}"/>
    <cellStyle name="Neutral 38 5 3" xfId="13398" xr:uid="{00000000-0005-0000-0000-0000A4340000}"/>
    <cellStyle name="Neutral 38 6" xfId="13399" xr:uid="{00000000-0005-0000-0000-0000A5340000}"/>
    <cellStyle name="Neutral 38 6 2" xfId="13400" xr:uid="{00000000-0005-0000-0000-0000A6340000}"/>
    <cellStyle name="Neutral 38 6 3" xfId="13401" xr:uid="{00000000-0005-0000-0000-0000A7340000}"/>
    <cellStyle name="Neutral 38 7" xfId="13402" xr:uid="{00000000-0005-0000-0000-0000A8340000}"/>
    <cellStyle name="Neutral 38 8" xfId="13403" xr:uid="{00000000-0005-0000-0000-0000A9340000}"/>
    <cellStyle name="Neutral 38 9" xfId="13404" xr:uid="{00000000-0005-0000-0000-0000AA340000}"/>
    <cellStyle name="Neutral 39" xfId="13405" xr:uid="{00000000-0005-0000-0000-0000AB340000}"/>
    <cellStyle name="Neutral 39 10" xfId="13406" xr:uid="{00000000-0005-0000-0000-0000AC340000}"/>
    <cellStyle name="Neutral 39 2" xfId="13407" xr:uid="{00000000-0005-0000-0000-0000AD340000}"/>
    <cellStyle name="Neutral 39 2 2" xfId="13408" xr:uid="{00000000-0005-0000-0000-0000AE340000}"/>
    <cellStyle name="Neutral 39 2 2 2" xfId="13409" xr:uid="{00000000-0005-0000-0000-0000AF340000}"/>
    <cellStyle name="Neutral 39 2 2 3" xfId="13410" xr:uid="{00000000-0005-0000-0000-0000B0340000}"/>
    <cellStyle name="Neutral 39 2 3" xfId="13411" xr:uid="{00000000-0005-0000-0000-0000B1340000}"/>
    <cellStyle name="Neutral 39 2 4" xfId="13412" xr:uid="{00000000-0005-0000-0000-0000B2340000}"/>
    <cellStyle name="Neutral 39 3" xfId="13413" xr:uid="{00000000-0005-0000-0000-0000B3340000}"/>
    <cellStyle name="Neutral 39 3 2" xfId="13414" xr:uid="{00000000-0005-0000-0000-0000B4340000}"/>
    <cellStyle name="Neutral 39 3 3" xfId="13415" xr:uid="{00000000-0005-0000-0000-0000B5340000}"/>
    <cellStyle name="Neutral 39 4" xfId="13416" xr:uid="{00000000-0005-0000-0000-0000B6340000}"/>
    <cellStyle name="Neutral 39 4 2" xfId="13417" xr:uid="{00000000-0005-0000-0000-0000B7340000}"/>
    <cellStyle name="Neutral 39 4 3" xfId="13418" xr:uid="{00000000-0005-0000-0000-0000B8340000}"/>
    <cellStyle name="Neutral 39 5" xfId="13419" xr:uid="{00000000-0005-0000-0000-0000B9340000}"/>
    <cellStyle name="Neutral 39 5 2" xfId="13420" xr:uid="{00000000-0005-0000-0000-0000BA340000}"/>
    <cellStyle name="Neutral 39 5 3" xfId="13421" xr:uid="{00000000-0005-0000-0000-0000BB340000}"/>
    <cellStyle name="Neutral 39 6" xfId="13422" xr:uid="{00000000-0005-0000-0000-0000BC340000}"/>
    <cellStyle name="Neutral 39 6 2" xfId="13423" xr:uid="{00000000-0005-0000-0000-0000BD340000}"/>
    <cellStyle name="Neutral 39 6 3" xfId="13424" xr:uid="{00000000-0005-0000-0000-0000BE340000}"/>
    <cellStyle name="Neutral 39 7" xfId="13425" xr:uid="{00000000-0005-0000-0000-0000BF340000}"/>
    <cellStyle name="Neutral 39 8" xfId="13426" xr:uid="{00000000-0005-0000-0000-0000C0340000}"/>
    <cellStyle name="Neutral 39 9" xfId="13427" xr:uid="{00000000-0005-0000-0000-0000C1340000}"/>
    <cellStyle name="Neutral 4" xfId="13428" xr:uid="{00000000-0005-0000-0000-0000C2340000}"/>
    <cellStyle name="Neutral 4 10" xfId="13429" xr:uid="{00000000-0005-0000-0000-0000C3340000}"/>
    <cellStyle name="Neutral 4 2" xfId="13430" xr:uid="{00000000-0005-0000-0000-0000C4340000}"/>
    <cellStyle name="Neutral 4 2 2" xfId="13431" xr:uid="{00000000-0005-0000-0000-0000C5340000}"/>
    <cellStyle name="Neutral 4 2 2 2" xfId="13432" xr:uid="{00000000-0005-0000-0000-0000C6340000}"/>
    <cellStyle name="Neutral 4 2 2 3" xfId="13433" xr:uid="{00000000-0005-0000-0000-0000C7340000}"/>
    <cellStyle name="Neutral 4 2 3" xfId="13434" xr:uid="{00000000-0005-0000-0000-0000C8340000}"/>
    <cellStyle name="Neutral 4 2 4" xfId="13435" xr:uid="{00000000-0005-0000-0000-0000C9340000}"/>
    <cellStyle name="Neutral 4 3" xfId="13436" xr:uid="{00000000-0005-0000-0000-0000CA340000}"/>
    <cellStyle name="Neutral 4 3 2" xfId="13437" xr:uid="{00000000-0005-0000-0000-0000CB340000}"/>
    <cellStyle name="Neutral 4 3 3" xfId="13438" xr:uid="{00000000-0005-0000-0000-0000CC340000}"/>
    <cellStyle name="Neutral 4 4" xfId="13439" xr:uid="{00000000-0005-0000-0000-0000CD340000}"/>
    <cellStyle name="Neutral 4 4 2" xfId="13440" xr:uid="{00000000-0005-0000-0000-0000CE340000}"/>
    <cellStyle name="Neutral 4 4 3" xfId="13441" xr:uid="{00000000-0005-0000-0000-0000CF340000}"/>
    <cellStyle name="Neutral 4 5" xfId="13442" xr:uid="{00000000-0005-0000-0000-0000D0340000}"/>
    <cellStyle name="Neutral 4 5 2" xfId="13443" xr:uid="{00000000-0005-0000-0000-0000D1340000}"/>
    <cellStyle name="Neutral 4 5 3" xfId="13444" xr:uid="{00000000-0005-0000-0000-0000D2340000}"/>
    <cellStyle name="Neutral 4 6" xfId="13445" xr:uid="{00000000-0005-0000-0000-0000D3340000}"/>
    <cellStyle name="Neutral 4 6 2" xfId="13446" xr:uid="{00000000-0005-0000-0000-0000D4340000}"/>
    <cellStyle name="Neutral 4 6 3" xfId="13447" xr:uid="{00000000-0005-0000-0000-0000D5340000}"/>
    <cellStyle name="Neutral 4 7" xfId="13448" xr:uid="{00000000-0005-0000-0000-0000D6340000}"/>
    <cellStyle name="Neutral 4 8" xfId="13449" xr:uid="{00000000-0005-0000-0000-0000D7340000}"/>
    <cellStyle name="Neutral 4 9" xfId="13450" xr:uid="{00000000-0005-0000-0000-0000D8340000}"/>
    <cellStyle name="Neutral 40" xfId="13451" xr:uid="{00000000-0005-0000-0000-0000D9340000}"/>
    <cellStyle name="Neutral 40 10" xfId="13452" xr:uid="{00000000-0005-0000-0000-0000DA340000}"/>
    <cellStyle name="Neutral 40 2" xfId="13453" xr:uid="{00000000-0005-0000-0000-0000DB340000}"/>
    <cellStyle name="Neutral 40 2 2" xfId="13454" xr:uid="{00000000-0005-0000-0000-0000DC340000}"/>
    <cellStyle name="Neutral 40 2 2 2" xfId="13455" xr:uid="{00000000-0005-0000-0000-0000DD340000}"/>
    <cellStyle name="Neutral 40 2 2 3" xfId="13456" xr:uid="{00000000-0005-0000-0000-0000DE340000}"/>
    <cellStyle name="Neutral 40 2 3" xfId="13457" xr:uid="{00000000-0005-0000-0000-0000DF340000}"/>
    <cellStyle name="Neutral 40 2 4" xfId="13458" xr:uid="{00000000-0005-0000-0000-0000E0340000}"/>
    <cellStyle name="Neutral 40 3" xfId="13459" xr:uid="{00000000-0005-0000-0000-0000E1340000}"/>
    <cellStyle name="Neutral 40 3 2" xfId="13460" xr:uid="{00000000-0005-0000-0000-0000E2340000}"/>
    <cellStyle name="Neutral 40 3 3" xfId="13461" xr:uid="{00000000-0005-0000-0000-0000E3340000}"/>
    <cellStyle name="Neutral 40 4" xfId="13462" xr:uid="{00000000-0005-0000-0000-0000E4340000}"/>
    <cellStyle name="Neutral 40 4 2" xfId="13463" xr:uid="{00000000-0005-0000-0000-0000E5340000}"/>
    <cellStyle name="Neutral 40 4 3" xfId="13464" xr:uid="{00000000-0005-0000-0000-0000E6340000}"/>
    <cellStyle name="Neutral 40 5" xfId="13465" xr:uid="{00000000-0005-0000-0000-0000E7340000}"/>
    <cellStyle name="Neutral 40 5 2" xfId="13466" xr:uid="{00000000-0005-0000-0000-0000E8340000}"/>
    <cellStyle name="Neutral 40 5 3" xfId="13467" xr:uid="{00000000-0005-0000-0000-0000E9340000}"/>
    <cellStyle name="Neutral 40 6" xfId="13468" xr:uid="{00000000-0005-0000-0000-0000EA340000}"/>
    <cellStyle name="Neutral 40 6 2" xfId="13469" xr:uid="{00000000-0005-0000-0000-0000EB340000}"/>
    <cellStyle name="Neutral 40 6 3" xfId="13470" xr:uid="{00000000-0005-0000-0000-0000EC340000}"/>
    <cellStyle name="Neutral 40 7" xfId="13471" xr:uid="{00000000-0005-0000-0000-0000ED340000}"/>
    <cellStyle name="Neutral 40 8" xfId="13472" xr:uid="{00000000-0005-0000-0000-0000EE340000}"/>
    <cellStyle name="Neutral 40 9" xfId="13473" xr:uid="{00000000-0005-0000-0000-0000EF340000}"/>
    <cellStyle name="Neutral 41" xfId="13474" xr:uid="{00000000-0005-0000-0000-0000F0340000}"/>
    <cellStyle name="Neutral 41 10" xfId="13475" xr:uid="{00000000-0005-0000-0000-0000F1340000}"/>
    <cellStyle name="Neutral 41 2" xfId="13476" xr:uid="{00000000-0005-0000-0000-0000F2340000}"/>
    <cellStyle name="Neutral 41 2 2" xfId="13477" xr:uid="{00000000-0005-0000-0000-0000F3340000}"/>
    <cellStyle name="Neutral 41 2 2 2" xfId="13478" xr:uid="{00000000-0005-0000-0000-0000F4340000}"/>
    <cellStyle name="Neutral 41 2 2 3" xfId="13479" xr:uid="{00000000-0005-0000-0000-0000F5340000}"/>
    <cellStyle name="Neutral 41 2 3" xfId="13480" xr:uid="{00000000-0005-0000-0000-0000F6340000}"/>
    <cellStyle name="Neutral 41 2 4" xfId="13481" xr:uid="{00000000-0005-0000-0000-0000F7340000}"/>
    <cellStyle name="Neutral 41 3" xfId="13482" xr:uid="{00000000-0005-0000-0000-0000F8340000}"/>
    <cellStyle name="Neutral 41 3 2" xfId="13483" xr:uid="{00000000-0005-0000-0000-0000F9340000}"/>
    <cellStyle name="Neutral 41 3 3" xfId="13484" xr:uid="{00000000-0005-0000-0000-0000FA340000}"/>
    <cellStyle name="Neutral 41 4" xfId="13485" xr:uid="{00000000-0005-0000-0000-0000FB340000}"/>
    <cellStyle name="Neutral 41 4 2" xfId="13486" xr:uid="{00000000-0005-0000-0000-0000FC340000}"/>
    <cellStyle name="Neutral 41 4 3" xfId="13487" xr:uid="{00000000-0005-0000-0000-0000FD340000}"/>
    <cellStyle name="Neutral 41 5" xfId="13488" xr:uid="{00000000-0005-0000-0000-0000FE340000}"/>
    <cellStyle name="Neutral 41 5 2" xfId="13489" xr:uid="{00000000-0005-0000-0000-0000FF340000}"/>
    <cellStyle name="Neutral 41 5 3" xfId="13490" xr:uid="{00000000-0005-0000-0000-000000350000}"/>
    <cellStyle name="Neutral 41 6" xfId="13491" xr:uid="{00000000-0005-0000-0000-000001350000}"/>
    <cellStyle name="Neutral 41 6 2" xfId="13492" xr:uid="{00000000-0005-0000-0000-000002350000}"/>
    <cellStyle name="Neutral 41 6 3" xfId="13493" xr:uid="{00000000-0005-0000-0000-000003350000}"/>
    <cellStyle name="Neutral 41 7" xfId="13494" xr:uid="{00000000-0005-0000-0000-000004350000}"/>
    <cellStyle name="Neutral 41 8" xfId="13495" xr:uid="{00000000-0005-0000-0000-000005350000}"/>
    <cellStyle name="Neutral 41 9" xfId="13496" xr:uid="{00000000-0005-0000-0000-000006350000}"/>
    <cellStyle name="Neutral 42" xfId="13497" xr:uid="{00000000-0005-0000-0000-000007350000}"/>
    <cellStyle name="Neutral 42 10" xfId="13498" xr:uid="{00000000-0005-0000-0000-000008350000}"/>
    <cellStyle name="Neutral 42 2" xfId="13499" xr:uid="{00000000-0005-0000-0000-000009350000}"/>
    <cellStyle name="Neutral 42 2 2" xfId="13500" xr:uid="{00000000-0005-0000-0000-00000A350000}"/>
    <cellStyle name="Neutral 42 2 2 2" xfId="13501" xr:uid="{00000000-0005-0000-0000-00000B350000}"/>
    <cellStyle name="Neutral 42 2 2 3" xfId="13502" xr:uid="{00000000-0005-0000-0000-00000C350000}"/>
    <cellStyle name="Neutral 42 2 3" xfId="13503" xr:uid="{00000000-0005-0000-0000-00000D350000}"/>
    <cellStyle name="Neutral 42 2 4" xfId="13504" xr:uid="{00000000-0005-0000-0000-00000E350000}"/>
    <cellStyle name="Neutral 42 3" xfId="13505" xr:uid="{00000000-0005-0000-0000-00000F350000}"/>
    <cellStyle name="Neutral 42 3 2" xfId="13506" xr:uid="{00000000-0005-0000-0000-000010350000}"/>
    <cellStyle name="Neutral 42 3 3" xfId="13507" xr:uid="{00000000-0005-0000-0000-000011350000}"/>
    <cellStyle name="Neutral 42 4" xfId="13508" xr:uid="{00000000-0005-0000-0000-000012350000}"/>
    <cellStyle name="Neutral 42 4 2" xfId="13509" xr:uid="{00000000-0005-0000-0000-000013350000}"/>
    <cellStyle name="Neutral 42 4 3" xfId="13510" xr:uid="{00000000-0005-0000-0000-000014350000}"/>
    <cellStyle name="Neutral 42 5" xfId="13511" xr:uid="{00000000-0005-0000-0000-000015350000}"/>
    <cellStyle name="Neutral 42 5 2" xfId="13512" xr:uid="{00000000-0005-0000-0000-000016350000}"/>
    <cellStyle name="Neutral 42 5 3" xfId="13513" xr:uid="{00000000-0005-0000-0000-000017350000}"/>
    <cellStyle name="Neutral 42 6" xfId="13514" xr:uid="{00000000-0005-0000-0000-000018350000}"/>
    <cellStyle name="Neutral 42 6 2" xfId="13515" xr:uid="{00000000-0005-0000-0000-000019350000}"/>
    <cellStyle name="Neutral 42 6 3" xfId="13516" xr:uid="{00000000-0005-0000-0000-00001A350000}"/>
    <cellStyle name="Neutral 42 7" xfId="13517" xr:uid="{00000000-0005-0000-0000-00001B350000}"/>
    <cellStyle name="Neutral 42 8" xfId="13518" xr:uid="{00000000-0005-0000-0000-00001C350000}"/>
    <cellStyle name="Neutral 42 9" xfId="13519" xr:uid="{00000000-0005-0000-0000-00001D350000}"/>
    <cellStyle name="Neutral 43" xfId="13520" xr:uid="{00000000-0005-0000-0000-00001E350000}"/>
    <cellStyle name="Neutral 43 10" xfId="13521" xr:uid="{00000000-0005-0000-0000-00001F350000}"/>
    <cellStyle name="Neutral 43 2" xfId="13522" xr:uid="{00000000-0005-0000-0000-000020350000}"/>
    <cellStyle name="Neutral 43 2 2" xfId="13523" xr:uid="{00000000-0005-0000-0000-000021350000}"/>
    <cellStyle name="Neutral 43 2 2 2" xfId="13524" xr:uid="{00000000-0005-0000-0000-000022350000}"/>
    <cellStyle name="Neutral 43 2 2 3" xfId="13525" xr:uid="{00000000-0005-0000-0000-000023350000}"/>
    <cellStyle name="Neutral 43 2 3" xfId="13526" xr:uid="{00000000-0005-0000-0000-000024350000}"/>
    <cellStyle name="Neutral 43 2 4" xfId="13527" xr:uid="{00000000-0005-0000-0000-000025350000}"/>
    <cellStyle name="Neutral 43 3" xfId="13528" xr:uid="{00000000-0005-0000-0000-000026350000}"/>
    <cellStyle name="Neutral 43 3 2" xfId="13529" xr:uid="{00000000-0005-0000-0000-000027350000}"/>
    <cellStyle name="Neutral 43 3 3" xfId="13530" xr:uid="{00000000-0005-0000-0000-000028350000}"/>
    <cellStyle name="Neutral 43 4" xfId="13531" xr:uid="{00000000-0005-0000-0000-000029350000}"/>
    <cellStyle name="Neutral 43 4 2" xfId="13532" xr:uid="{00000000-0005-0000-0000-00002A350000}"/>
    <cellStyle name="Neutral 43 4 3" xfId="13533" xr:uid="{00000000-0005-0000-0000-00002B350000}"/>
    <cellStyle name="Neutral 43 5" xfId="13534" xr:uid="{00000000-0005-0000-0000-00002C350000}"/>
    <cellStyle name="Neutral 43 5 2" xfId="13535" xr:uid="{00000000-0005-0000-0000-00002D350000}"/>
    <cellStyle name="Neutral 43 5 3" xfId="13536" xr:uid="{00000000-0005-0000-0000-00002E350000}"/>
    <cellStyle name="Neutral 43 6" xfId="13537" xr:uid="{00000000-0005-0000-0000-00002F350000}"/>
    <cellStyle name="Neutral 43 6 2" xfId="13538" xr:uid="{00000000-0005-0000-0000-000030350000}"/>
    <cellStyle name="Neutral 43 6 3" xfId="13539" xr:uid="{00000000-0005-0000-0000-000031350000}"/>
    <cellStyle name="Neutral 43 7" xfId="13540" xr:uid="{00000000-0005-0000-0000-000032350000}"/>
    <cellStyle name="Neutral 43 8" xfId="13541" xr:uid="{00000000-0005-0000-0000-000033350000}"/>
    <cellStyle name="Neutral 43 9" xfId="13542" xr:uid="{00000000-0005-0000-0000-000034350000}"/>
    <cellStyle name="Neutral 44" xfId="13543" xr:uid="{00000000-0005-0000-0000-000035350000}"/>
    <cellStyle name="Neutral 44 10" xfId="13544" xr:uid="{00000000-0005-0000-0000-000036350000}"/>
    <cellStyle name="Neutral 44 2" xfId="13545" xr:uid="{00000000-0005-0000-0000-000037350000}"/>
    <cellStyle name="Neutral 44 2 2" xfId="13546" xr:uid="{00000000-0005-0000-0000-000038350000}"/>
    <cellStyle name="Neutral 44 2 2 2" xfId="13547" xr:uid="{00000000-0005-0000-0000-000039350000}"/>
    <cellStyle name="Neutral 44 2 2 3" xfId="13548" xr:uid="{00000000-0005-0000-0000-00003A350000}"/>
    <cellStyle name="Neutral 44 2 3" xfId="13549" xr:uid="{00000000-0005-0000-0000-00003B350000}"/>
    <cellStyle name="Neutral 44 2 4" xfId="13550" xr:uid="{00000000-0005-0000-0000-00003C350000}"/>
    <cellStyle name="Neutral 44 3" xfId="13551" xr:uid="{00000000-0005-0000-0000-00003D350000}"/>
    <cellStyle name="Neutral 44 3 2" xfId="13552" xr:uid="{00000000-0005-0000-0000-00003E350000}"/>
    <cellStyle name="Neutral 44 3 3" xfId="13553" xr:uid="{00000000-0005-0000-0000-00003F350000}"/>
    <cellStyle name="Neutral 44 4" xfId="13554" xr:uid="{00000000-0005-0000-0000-000040350000}"/>
    <cellStyle name="Neutral 44 4 2" xfId="13555" xr:uid="{00000000-0005-0000-0000-000041350000}"/>
    <cellStyle name="Neutral 44 4 3" xfId="13556" xr:uid="{00000000-0005-0000-0000-000042350000}"/>
    <cellStyle name="Neutral 44 5" xfId="13557" xr:uid="{00000000-0005-0000-0000-000043350000}"/>
    <cellStyle name="Neutral 44 5 2" xfId="13558" xr:uid="{00000000-0005-0000-0000-000044350000}"/>
    <cellStyle name="Neutral 44 5 3" xfId="13559" xr:uid="{00000000-0005-0000-0000-000045350000}"/>
    <cellStyle name="Neutral 44 6" xfId="13560" xr:uid="{00000000-0005-0000-0000-000046350000}"/>
    <cellStyle name="Neutral 44 6 2" xfId="13561" xr:uid="{00000000-0005-0000-0000-000047350000}"/>
    <cellStyle name="Neutral 44 6 3" xfId="13562" xr:uid="{00000000-0005-0000-0000-000048350000}"/>
    <cellStyle name="Neutral 44 7" xfId="13563" xr:uid="{00000000-0005-0000-0000-000049350000}"/>
    <cellStyle name="Neutral 44 8" xfId="13564" xr:uid="{00000000-0005-0000-0000-00004A350000}"/>
    <cellStyle name="Neutral 44 9" xfId="13565" xr:uid="{00000000-0005-0000-0000-00004B350000}"/>
    <cellStyle name="Neutral 45" xfId="13566" xr:uid="{00000000-0005-0000-0000-00004C350000}"/>
    <cellStyle name="Neutral 45 10" xfId="13567" xr:uid="{00000000-0005-0000-0000-00004D350000}"/>
    <cellStyle name="Neutral 45 2" xfId="13568" xr:uid="{00000000-0005-0000-0000-00004E350000}"/>
    <cellStyle name="Neutral 45 2 2" xfId="13569" xr:uid="{00000000-0005-0000-0000-00004F350000}"/>
    <cellStyle name="Neutral 45 2 2 2" xfId="13570" xr:uid="{00000000-0005-0000-0000-000050350000}"/>
    <cellStyle name="Neutral 45 2 2 3" xfId="13571" xr:uid="{00000000-0005-0000-0000-000051350000}"/>
    <cellStyle name="Neutral 45 2 3" xfId="13572" xr:uid="{00000000-0005-0000-0000-000052350000}"/>
    <cellStyle name="Neutral 45 2 4" xfId="13573" xr:uid="{00000000-0005-0000-0000-000053350000}"/>
    <cellStyle name="Neutral 45 3" xfId="13574" xr:uid="{00000000-0005-0000-0000-000054350000}"/>
    <cellStyle name="Neutral 45 3 2" xfId="13575" xr:uid="{00000000-0005-0000-0000-000055350000}"/>
    <cellStyle name="Neutral 45 3 3" xfId="13576" xr:uid="{00000000-0005-0000-0000-000056350000}"/>
    <cellStyle name="Neutral 45 4" xfId="13577" xr:uid="{00000000-0005-0000-0000-000057350000}"/>
    <cellStyle name="Neutral 45 4 2" xfId="13578" xr:uid="{00000000-0005-0000-0000-000058350000}"/>
    <cellStyle name="Neutral 45 4 3" xfId="13579" xr:uid="{00000000-0005-0000-0000-000059350000}"/>
    <cellStyle name="Neutral 45 5" xfId="13580" xr:uid="{00000000-0005-0000-0000-00005A350000}"/>
    <cellStyle name="Neutral 45 5 2" xfId="13581" xr:uid="{00000000-0005-0000-0000-00005B350000}"/>
    <cellStyle name="Neutral 45 5 3" xfId="13582" xr:uid="{00000000-0005-0000-0000-00005C350000}"/>
    <cellStyle name="Neutral 45 6" xfId="13583" xr:uid="{00000000-0005-0000-0000-00005D350000}"/>
    <cellStyle name="Neutral 45 6 2" xfId="13584" xr:uid="{00000000-0005-0000-0000-00005E350000}"/>
    <cellStyle name="Neutral 45 6 3" xfId="13585" xr:uid="{00000000-0005-0000-0000-00005F350000}"/>
    <cellStyle name="Neutral 45 7" xfId="13586" xr:uid="{00000000-0005-0000-0000-000060350000}"/>
    <cellStyle name="Neutral 45 8" xfId="13587" xr:uid="{00000000-0005-0000-0000-000061350000}"/>
    <cellStyle name="Neutral 45 9" xfId="13588" xr:uid="{00000000-0005-0000-0000-000062350000}"/>
    <cellStyle name="Neutral 46" xfId="13589" xr:uid="{00000000-0005-0000-0000-000063350000}"/>
    <cellStyle name="Neutral 46 10" xfId="13590" xr:uid="{00000000-0005-0000-0000-000064350000}"/>
    <cellStyle name="Neutral 46 2" xfId="13591" xr:uid="{00000000-0005-0000-0000-000065350000}"/>
    <cellStyle name="Neutral 46 2 2" xfId="13592" xr:uid="{00000000-0005-0000-0000-000066350000}"/>
    <cellStyle name="Neutral 46 2 2 2" xfId="13593" xr:uid="{00000000-0005-0000-0000-000067350000}"/>
    <cellStyle name="Neutral 46 2 2 3" xfId="13594" xr:uid="{00000000-0005-0000-0000-000068350000}"/>
    <cellStyle name="Neutral 46 2 3" xfId="13595" xr:uid="{00000000-0005-0000-0000-000069350000}"/>
    <cellStyle name="Neutral 46 2 4" xfId="13596" xr:uid="{00000000-0005-0000-0000-00006A350000}"/>
    <cellStyle name="Neutral 46 3" xfId="13597" xr:uid="{00000000-0005-0000-0000-00006B350000}"/>
    <cellStyle name="Neutral 46 3 2" xfId="13598" xr:uid="{00000000-0005-0000-0000-00006C350000}"/>
    <cellStyle name="Neutral 46 3 3" xfId="13599" xr:uid="{00000000-0005-0000-0000-00006D350000}"/>
    <cellStyle name="Neutral 46 4" xfId="13600" xr:uid="{00000000-0005-0000-0000-00006E350000}"/>
    <cellStyle name="Neutral 46 4 2" xfId="13601" xr:uid="{00000000-0005-0000-0000-00006F350000}"/>
    <cellStyle name="Neutral 46 4 3" xfId="13602" xr:uid="{00000000-0005-0000-0000-000070350000}"/>
    <cellStyle name="Neutral 46 5" xfId="13603" xr:uid="{00000000-0005-0000-0000-000071350000}"/>
    <cellStyle name="Neutral 46 5 2" xfId="13604" xr:uid="{00000000-0005-0000-0000-000072350000}"/>
    <cellStyle name="Neutral 46 5 3" xfId="13605" xr:uid="{00000000-0005-0000-0000-000073350000}"/>
    <cellStyle name="Neutral 46 6" xfId="13606" xr:uid="{00000000-0005-0000-0000-000074350000}"/>
    <cellStyle name="Neutral 46 6 2" xfId="13607" xr:uid="{00000000-0005-0000-0000-000075350000}"/>
    <cellStyle name="Neutral 46 6 3" xfId="13608" xr:uid="{00000000-0005-0000-0000-000076350000}"/>
    <cellStyle name="Neutral 46 7" xfId="13609" xr:uid="{00000000-0005-0000-0000-000077350000}"/>
    <cellStyle name="Neutral 46 8" xfId="13610" xr:uid="{00000000-0005-0000-0000-000078350000}"/>
    <cellStyle name="Neutral 46 9" xfId="13611" xr:uid="{00000000-0005-0000-0000-000079350000}"/>
    <cellStyle name="Neutral 47" xfId="13612" xr:uid="{00000000-0005-0000-0000-00007A350000}"/>
    <cellStyle name="Neutral 47 10" xfId="13613" xr:uid="{00000000-0005-0000-0000-00007B350000}"/>
    <cellStyle name="Neutral 47 2" xfId="13614" xr:uid="{00000000-0005-0000-0000-00007C350000}"/>
    <cellStyle name="Neutral 47 2 2" xfId="13615" xr:uid="{00000000-0005-0000-0000-00007D350000}"/>
    <cellStyle name="Neutral 47 2 2 2" xfId="13616" xr:uid="{00000000-0005-0000-0000-00007E350000}"/>
    <cellStyle name="Neutral 47 2 2 3" xfId="13617" xr:uid="{00000000-0005-0000-0000-00007F350000}"/>
    <cellStyle name="Neutral 47 2 3" xfId="13618" xr:uid="{00000000-0005-0000-0000-000080350000}"/>
    <cellStyle name="Neutral 47 2 4" xfId="13619" xr:uid="{00000000-0005-0000-0000-000081350000}"/>
    <cellStyle name="Neutral 47 3" xfId="13620" xr:uid="{00000000-0005-0000-0000-000082350000}"/>
    <cellStyle name="Neutral 47 3 2" xfId="13621" xr:uid="{00000000-0005-0000-0000-000083350000}"/>
    <cellStyle name="Neutral 47 3 3" xfId="13622" xr:uid="{00000000-0005-0000-0000-000084350000}"/>
    <cellStyle name="Neutral 47 4" xfId="13623" xr:uid="{00000000-0005-0000-0000-000085350000}"/>
    <cellStyle name="Neutral 47 4 2" xfId="13624" xr:uid="{00000000-0005-0000-0000-000086350000}"/>
    <cellStyle name="Neutral 47 4 3" xfId="13625" xr:uid="{00000000-0005-0000-0000-000087350000}"/>
    <cellStyle name="Neutral 47 5" xfId="13626" xr:uid="{00000000-0005-0000-0000-000088350000}"/>
    <cellStyle name="Neutral 47 5 2" xfId="13627" xr:uid="{00000000-0005-0000-0000-000089350000}"/>
    <cellStyle name="Neutral 47 5 3" xfId="13628" xr:uid="{00000000-0005-0000-0000-00008A350000}"/>
    <cellStyle name="Neutral 47 6" xfId="13629" xr:uid="{00000000-0005-0000-0000-00008B350000}"/>
    <cellStyle name="Neutral 47 6 2" xfId="13630" xr:uid="{00000000-0005-0000-0000-00008C350000}"/>
    <cellStyle name="Neutral 47 6 3" xfId="13631" xr:uid="{00000000-0005-0000-0000-00008D350000}"/>
    <cellStyle name="Neutral 47 7" xfId="13632" xr:uid="{00000000-0005-0000-0000-00008E350000}"/>
    <cellStyle name="Neutral 47 8" xfId="13633" xr:uid="{00000000-0005-0000-0000-00008F350000}"/>
    <cellStyle name="Neutral 47 9" xfId="13634" xr:uid="{00000000-0005-0000-0000-000090350000}"/>
    <cellStyle name="Neutral 48" xfId="13635" xr:uid="{00000000-0005-0000-0000-000091350000}"/>
    <cellStyle name="Neutral 48 2" xfId="13636" xr:uid="{00000000-0005-0000-0000-000092350000}"/>
    <cellStyle name="Neutral 48 2 2" xfId="13637" xr:uid="{00000000-0005-0000-0000-000093350000}"/>
    <cellStyle name="Neutral 48 2 2 2" xfId="13638" xr:uid="{00000000-0005-0000-0000-000094350000}"/>
    <cellStyle name="Neutral 48 2 2 3" xfId="13639" xr:uid="{00000000-0005-0000-0000-000095350000}"/>
    <cellStyle name="Neutral 48 2 3" xfId="13640" xr:uid="{00000000-0005-0000-0000-000096350000}"/>
    <cellStyle name="Neutral 48 2 4" xfId="13641" xr:uid="{00000000-0005-0000-0000-000097350000}"/>
    <cellStyle name="Neutral 48 3" xfId="13642" xr:uid="{00000000-0005-0000-0000-000098350000}"/>
    <cellStyle name="Neutral 48 3 2" xfId="13643" xr:uid="{00000000-0005-0000-0000-000099350000}"/>
    <cellStyle name="Neutral 48 3 3" xfId="13644" xr:uid="{00000000-0005-0000-0000-00009A350000}"/>
    <cellStyle name="Neutral 48 4" xfId="13645" xr:uid="{00000000-0005-0000-0000-00009B350000}"/>
    <cellStyle name="Neutral 48 4 2" xfId="13646" xr:uid="{00000000-0005-0000-0000-00009C350000}"/>
    <cellStyle name="Neutral 48 4 3" xfId="13647" xr:uid="{00000000-0005-0000-0000-00009D350000}"/>
    <cellStyle name="Neutral 48 5" xfId="13648" xr:uid="{00000000-0005-0000-0000-00009E350000}"/>
    <cellStyle name="Neutral 48 5 2" xfId="13649" xr:uid="{00000000-0005-0000-0000-00009F350000}"/>
    <cellStyle name="Neutral 48 5 3" xfId="13650" xr:uid="{00000000-0005-0000-0000-0000A0350000}"/>
    <cellStyle name="Neutral 48 6" xfId="13651" xr:uid="{00000000-0005-0000-0000-0000A1350000}"/>
    <cellStyle name="Neutral 48 7" xfId="13652" xr:uid="{00000000-0005-0000-0000-0000A2350000}"/>
    <cellStyle name="Neutral 48 8" xfId="13653" xr:uid="{00000000-0005-0000-0000-0000A3350000}"/>
    <cellStyle name="Neutral 48 9" xfId="13654" xr:uid="{00000000-0005-0000-0000-0000A4350000}"/>
    <cellStyle name="Neutral 49" xfId="13655" xr:uid="{00000000-0005-0000-0000-0000A5350000}"/>
    <cellStyle name="Neutral 49 2" xfId="13656" xr:uid="{00000000-0005-0000-0000-0000A6350000}"/>
    <cellStyle name="Neutral 49 2 2" xfId="13657" xr:uid="{00000000-0005-0000-0000-0000A7350000}"/>
    <cellStyle name="Neutral 49 2 3" xfId="13658" xr:uid="{00000000-0005-0000-0000-0000A8350000}"/>
    <cellStyle name="Neutral 49 3" xfId="13659" xr:uid="{00000000-0005-0000-0000-0000A9350000}"/>
    <cellStyle name="Neutral 49 4" xfId="13660" xr:uid="{00000000-0005-0000-0000-0000AA350000}"/>
    <cellStyle name="Neutral 49 5" xfId="13661" xr:uid="{00000000-0005-0000-0000-0000AB350000}"/>
    <cellStyle name="Neutral 49 6" xfId="13662" xr:uid="{00000000-0005-0000-0000-0000AC350000}"/>
    <cellStyle name="Neutral 5" xfId="13663" xr:uid="{00000000-0005-0000-0000-0000AD350000}"/>
    <cellStyle name="Neutral 5 10" xfId="13664" xr:uid="{00000000-0005-0000-0000-0000AE350000}"/>
    <cellStyle name="Neutral 5 2" xfId="13665" xr:uid="{00000000-0005-0000-0000-0000AF350000}"/>
    <cellStyle name="Neutral 5 2 2" xfId="13666" xr:uid="{00000000-0005-0000-0000-0000B0350000}"/>
    <cellStyle name="Neutral 5 2 2 2" xfId="13667" xr:uid="{00000000-0005-0000-0000-0000B1350000}"/>
    <cellStyle name="Neutral 5 2 2 3" xfId="13668" xr:uid="{00000000-0005-0000-0000-0000B2350000}"/>
    <cellStyle name="Neutral 5 2 3" xfId="13669" xr:uid="{00000000-0005-0000-0000-0000B3350000}"/>
    <cellStyle name="Neutral 5 2 4" xfId="13670" xr:uid="{00000000-0005-0000-0000-0000B4350000}"/>
    <cellStyle name="Neutral 5 3" xfId="13671" xr:uid="{00000000-0005-0000-0000-0000B5350000}"/>
    <cellStyle name="Neutral 5 3 2" xfId="13672" xr:uid="{00000000-0005-0000-0000-0000B6350000}"/>
    <cellStyle name="Neutral 5 3 3" xfId="13673" xr:uid="{00000000-0005-0000-0000-0000B7350000}"/>
    <cellStyle name="Neutral 5 4" xfId="13674" xr:uid="{00000000-0005-0000-0000-0000B8350000}"/>
    <cellStyle name="Neutral 5 4 2" xfId="13675" xr:uid="{00000000-0005-0000-0000-0000B9350000}"/>
    <cellStyle name="Neutral 5 4 3" xfId="13676" xr:uid="{00000000-0005-0000-0000-0000BA350000}"/>
    <cellStyle name="Neutral 5 5" xfId="13677" xr:uid="{00000000-0005-0000-0000-0000BB350000}"/>
    <cellStyle name="Neutral 5 5 2" xfId="13678" xr:uid="{00000000-0005-0000-0000-0000BC350000}"/>
    <cellStyle name="Neutral 5 5 3" xfId="13679" xr:uid="{00000000-0005-0000-0000-0000BD350000}"/>
    <cellStyle name="Neutral 5 6" xfId="13680" xr:uid="{00000000-0005-0000-0000-0000BE350000}"/>
    <cellStyle name="Neutral 5 6 2" xfId="13681" xr:uid="{00000000-0005-0000-0000-0000BF350000}"/>
    <cellStyle name="Neutral 5 6 3" xfId="13682" xr:uid="{00000000-0005-0000-0000-0000C0350000}"/>
    <cellStyle name="Neutral 5 7" xfId="13683" xr:uid="{00000000-0005-0000-0000-0000C1350000}"/>
    <cellStyle name="Neutral 5 8" xfId="13684" xr:uid="{00000000-0005-0000-0000-0000C2350000}"/>
    <cellStyle name="Neutral 5 9" xfId="13685" xr:uid="{00000000-0005-0000-0000-0000C3350000}"/>
    <cellStyle name="Neutral 50" xfId="13686" xr:uid="{00000000-0005-0000-0000-0000C4350000}"/>
    <cellStyle name="Neutral 50 2" xfId="13687" xr:uid="{00000000-0005-0000-0000-0000C5350000}"/>
    <cellStyle name="Neutral 50 2 2" xfId="13688" xr:uid="{00000000-0005-0000-0000-0000C6350000}"/>
    <cellStyle name="Neutral 50 2 3" xfId="13689" xr:uid="{00000000-0005-0000-0000-0000C7350000}"/>
    <cellStyle name="Neutral 50 3" xfId="13690" xr:uid="{00000000-0005-0000-0000-0000C8350000}"/>
    <cellStyle name="Neutral 50 4" xfId="13691" xr:uid="{00000000-0005-0000-0000-0000C9350000}"/>
    <cellStyle name="Neutral 50 5" xfId="13692" xr:uid="{00000000-0005-0000-0000-0000CA350000}"/>
    <cellStyle name="Neutral 50 6" xfId="13693" xr:uid="{00000000-0005-0000-0000-0000CB350000}"/>
    <cellStyle name="Neutral 51" xfId="13694" xr:uid="{00000000-0005-0000-0000-0000CC350000}"/>
    <cellStyle name="Neutral 51 2" xfId="13695" xr:uid="{00000000-0005-0000-0000-0000CD350000}"/>
    <cellStyle name="Neutral 51 2 2" xfId="13696" xr:uid="{00000000-0005-0000-0000-0000CE350000}"/>
    <cellStyle name="Neutral 51 2 3" xfId="13697" xr:uid="{00000000-0005-0000-0000-0000CF350000}"/>
    <cellStyle name="Neutral 51 3" xfId="13698" xr:uid="{00000000-0005-0000-0000-0000D0350000}"/>
    <cellStyle name="Neutral 51 4" xfId="13699" xr:uid="{00000000-0005-0000-0000-0000D1350000}"/>
    <cellStyle name="Neutral 51 5" xfId="13700" xr:uid="{00000000-0005-0000-0000-0000D2350000}"/>
    <cellStyle name="Neutral 51 6" xfId="13701" xr:uid="{00000000-0005-0000-0000-0000D3350000}"/>
    <cellStyle name="Neutral 52" xfId="13702" xr:uid="{00000000-0005-0000-0000-0000D4350000}"/>
    <cellStyle name="Neutral 52 2" xfId="13703" xr:uid="{00000000-0005-0000-0000-0000D5350000}"/>
    <cellStyle name="Neutral 52 2 2" xfId="13704" xr:uid="{00000000-0005-0000-0000-0000D6350000}"/>
    <cellStyle name="Neutral 52 2 3" xfId="13705" xr:uid="{00000000-0005-0000-0000-0000D7350000}"/>
    <cellStyle name="Neutral 52 3" xfId="13706" xr:uid="{00000000-0005-0000-0000-0000D8350000}"/>
    <cellStyle name="Neutral 52 4" xfId="13707" xr:uid="{00000000-0005-0000-0000-0000D9350000}"/>
    <cellStyle name="Neutral 52 5" xfId="13708" xr:uid="{00000000-0005-0000-0000-0000DA350000}"/>
    <cellStyle name="Neutral 52 6" xfId="13709" xr:uid="{00000000-0005-0000-0000-0000DB350000}"/>
    <cellStyle name="Neutral 53" xfId="13710" xr:uid="{00000000-0005-0000-0000-0000DC350000}"/>
    <cellStyle name="Neutral 53 2" xfId="13711" xr:uid="{00000000-0005-0000-0000-0000DD350000}"/>
    <cellStyle name="Neutral 53 3" xfId="13712" xr:uid="{00000000-0005-0000-0000-0000DE350000}"/>
    <cellStyle name="Neutral 54" xfId="13713" xr:uid="{00000000-0005-0000-0000-0000DF350000}"/>
    <cellStyle name="Neutral 54 2" xfId="13714" xr:uid="{00000000-0005-0000-0000-0000E0350000}"/>
    <cellStyle name="Neutral 54 3" xfId="13715" xr:uid="{00000000-0005-0000-0000-0000E1350000}"/>
    <cellStyle name="Neutral 55" xfId="13716" xr:uid="{00000000-0005-0000-0000-0000E2350000}"/>
    <cellStyle name="Neutral 55 2" xfId="13717" xr:uid="{00000000-0005-0000-0000-0000E3350000}"/>
    <cellStyle name="Neutral 55 3" xfId="13718" xr:uid="{00000000-0005-0000-0000-0000E4350000}"/>
    <cellStyle name="Neutral 56" xfId="13719" xr:uid="{00000000-0005-0000-0000-0000E5350000}"/>
    <cellStyle name="Neutral 56 2" xfId="13720" xr:uid="{00000000-0005-0000-0000-0000E6350000}"/>
    <cellStyle name="Neutral 56 3" xfId="13721" xr:uid="{00000000-0005-0000-0000-0000E7350000}"/>
    <cellStyle name="Neutral 57" xfId="13722" xr:uid="{00000000-0005-0000-0000-0000E8350000}"/>
    <cellStyle name="Neutral 6" xfId="13723" xr:uid="{00000000-0005-0000-0000-0000E9350000}"/>
    <cellStyle name="Neutral 6 10" xfId="13724" xr:uid="{00000000-0005-0000-0000-0000EA350000}"/>
    <cellStyle name="Neutral 6 2" xfId="13725" xr:uid="{00000000-0005-0000-0000-0000EB350000}"/>
    <cellStyle name="Neutral 6 2 2" xfId="13726" xr:uid="{00000000-0005-0000-0000-0000EC350000}"/>
    <cellStyle name="Neutral 6 2 2 2" xfId="13727" xr:uid="{00000000-0005-0000-0000-0000ED350000}"/>
    <cellStyle name="Neutral 6 2 2 3" xfId="13728" xr:uid="{00000000-0005-0000-0000-0000EE350000}"/>
    <cellStyle name="Neutral 6 2 3" xfId="13729" xr:uid="{00000000-0005-0000-0000-0000EF350000}"/>
    <cellStyle name="Neutral 6 2 4" xfId="13730" xr:uid="{00000000-0005-0000-0000-0000F0350000}"/>
    <cellStyle name="Neutral 6 3" xfId="13731" xr:uid="{00000000-0005-0000-0000-0000F1350000}"/>
    <cellStyle name="Neutral 6 3 2" xfId="13732" xr:uid="{00000000-0005-0000-0000-0000F2350000}"/>
    <cellStyle name="Neutral 6 3 3" xfId="13733" xr:uid="{00000000-0005-0000-0000-0000F3350000}"/>
    <cellStyle name="Neutral 6 4" xfId="13734" xr:uid="{00000000-0005-0000-0000-0000F4350000}"/>
    <cellStyle name="Neutral 6 4 2" xfId="13735" xr:uid="{00000000-0005-0000-0000-0000F5350000}"/>
    <cellStyle name="Neutral 6 4 3" xfId="13736" xr:uid="{00000000-0005-0000-0000-0000F6350000}"/>
    <cellStyle name="Neutral 6 5" xfId="13737" xr:uid="{00000000-0005-0000-0000-0000F7350000}"/>
    <cellStyle name="Neutral 6 5 2" xfId="13738" xr:uid="{00000000-0005-0000-0000-0000F8350000}"/>
    <cellStyle name="Neutral 6 5 3" xfId="13739" xr:uid="{00000000-0005-0000-0000-0000F9350000}"/>
    <cellStyle name="Neutral 6 6" xfId="13740" xr:uid="{00000000-0005-0000-0000-0000FA350000}"/>
    <cellStyle name="Neutral 6 6 2" xfId="13741" xr:uid="{00000000-0005-0000-0000-0000FB350000}"/>
    <cellStyle name="Neutral 6 6 3" xfId="13742" xr:uid="{00000000-0005-0000-0000-0000FC350000}"/>
    <cellStyle name="Neutral 6 7" xfId="13743" xr:uid="{00000000-0005-0000-0000-0000FD350000}"/>
    <cellStyle name="Neutral 6 8" xfId="13744" xr:uid="{00000000-0005-0000-0000-0000FE350000}"/>
    <cellStyle name="Neutral 6 9" xfId="13745" xr:uid="{00000000-0005-0000-0000-0000FF350000}"/>
    <cellStyle name="Neutral 7" xfId="13746" xr:uid="{00000000-0005-0000-0000-000000360000}"/>
    <cellStyle name="Neutral 7 10" xfId="13747" xr:uid="{00000000-0005-0000-0000-000001360000}"/>
    <cellStyle name="Neutral 7 2" xfId="13748" xr:uid="{00000000-0005-0000-0000-000002360000}"/>
    <cellStyle name="Neutral 7 2 2" xfId="13749" xr:uid="{00000000-0005-0000-0000-000003360000}"/>
    <cellStyle name="Neutral 7 2 2 2" xfId="13750" xr:uid="{00000000-0005-0000-0000-000004360000}"/>
    <cellStyle name="Neutral 7 2 2 3" xfId="13751" xr:uid="{00000000-0005-0000-0000-000005360000}"/>
    <cellStyle name="Neutral 7 2 3" xfId="13752" xr:uid="{00000000-0005-0000-0000-000006360000}"/>
    <cellStyle name="Neutral 7 2 4" xfId="13753" xr:uid="{00000000-0005-0000-0000-000007360000}"/>
    <cellStyle name="Neutral 7 3" xfId="13754" xr:uid="{00000000-0005-0000-0000-000008360000}"/>
    <cellStyle name="Neutral 7 3 2" xfId="13755" xr:uid="{00000000-0005-0000-0000-000009360000}"/>
    <cellStyle name="Neutral 7 3 3" xfId="13756" xr:uid="{00000000-0005-0000-0000-00000A360000}"/>
    <cellStyle name="Neutral 7 4" xfId="13757" xr:uid="{00000000-0005-0000-0000-00000B360000}"/>
    <cellStyle name="Neutral 7 4 2" xfId="13758" xr:uid="{00000000-0005-0000-0000-00000C360000}"/>
    <cellStyle name="Neutral 7 4 3" xfId="13759" xr:uid="{00000000-0005-0000-0000-00000D360000}"/>
    <cellStyle name="Neutral 7 5" xfId="13760" xr:uid="{00000000-0005-0000-0000-00000E360000}"/>
    <cellStyle name="Neutral 7 5 2" xfId="13761" xr:uid="{00000000-0005-0000-0000-00000F360000}"/>
    <cellStyle name="Neutral 7 5 3" xfId="13762" xr:uid="{00000000-0005-0000-0000-000010360000}"/>
    <cellStyle name="Neutral 7 6" xfId="13763" xr:uid="{00000000-0005-0000-0000-000011360000}"/>
    <cellStyle name="Neutral 7 6 2" xfId="13764" xr:uid="{00000000-0005-0000-0000-000012360000}"/>
    <cellStyle name="Neutral 7 6 3" xfId="13765" xr:uid="{00000000-0005-0000-0000-000013360000}"/>
    <cellStyle name="Neutral 7 7" xfId="13766" xr:uid="{00000000-0005-0000-0000-000014360000}"/>
    <cellStyle name="Neutral 7 8" xfId="13767" xr:uid="{00000000-0005-0000-0000-000015360000}"/>
    <cellStyle name="Neutral 7 9" xfId="13768" xr:uid="{00000000-0005-0000-0000-000016360000}"/>
    <cellStyle name="Neutral 8" xfId="13769" xr:uid="{00000000-0005-0000-0000-000017360000}"/>
    <cellStyle name="Neutral 8 10" xfId="13770" xr:uid="{00000000-0005-0000-0000-000018360000}"/>
    <cellStyle name="Neutral 8 2" xfId="13771" xr:uid="{00000000-0005-0000-0000-000019360000}"/>
    <cellStyle name="Neutral 8 2 2" xfId="13772" xr:uid="{00000000-0005-0000-0000-00001A360000}"/>
    <cellStyle name="Neutral 8 2 2 2" xfId="13773" xr:uid="{00000000-0005-0000-0000-00001B360000}"/>
    <cellStyle name="Neutral 8 2 2 3" xfId="13774" xr:uid="{00000000-0005-0000-0000-00001C360000}"/>
    <cellStyle name="Neutral 8 2 3" xfId="13775" xr:uid="{00000000-0005-0000-0000-00001D360000}"/>
    <cellStyle name="Neutral 8 2 4" xfId="13776" xr:uid="{00000000-0005-0000-0000-00001E360000}"/>
    <cellStyle name="Neutral 8 3" xfId="13777" xr:uid="{00000000-0005-0000-0000-00001F360000}"/>
    <cellStyle name="Neutral 8 3 2" xfId="13778" xr:uid="{00000000-0005-0000-0000-000020360000}"/>
    <cellStyle name="Neutral 8 3 3" xfId="13779" xr:uid="{00000000-0005-0000-0000-000021360000}"/>
    <cellStyle name="Neutral 8 4" xfId="13780" xr:uid="{00000000-0005-0000-0000-000022360000}"/>
    <cellStyle name="Neutral 8 4 2" xfId="13781" xr:uid="{00000000-0005-0000-0000-000023360000}"/>
    <cellStyle name="Neutral 8 4 3" xfId="13782" xr:uid="{00000000-0005-0000-0000-000024360000}"/>
    <cellStyle name="Neutral 8 5" xfId="13783" xr:uid="{00000000-0005-0000-0000-000025360000}"/>
    <cellStyle name="Neutral 8 5 2" xfId="13784" xr:uid="{00000000-0005-0000-0000-000026360000}"/>
    <cellStyle name="Neutral 8 5 3" xfId="13785" xr:uid="{00000000-0005-0000-0000-000027360000}"/>
    <cellStyle name="Neutral 8 6" xfId="13786" xr:uid="{00000000-0005-0000-0000-000028360000}"/>
    <cellStyle name="Neutral 8 6 2" xfId="13787" xr:uid="{00000000-0005-0000-0000-000029360000}"/>
    <cellStyle name="Neutral 8 6 3" xfId="13788" xr:uid="{00000000-0005-0000-0000-00002A360000}"/>
    <cellStyle name="Neutral 8 7" xfId="13789" xr:uid="{00000000-0005-0000-0000-00002B360000}"/>
    <cellStyle name="Neutral 8 8" xfId="13790" xr:uid="{00000000-0005-0000-0000-00002C360000}"/>
    <cellStyle name="Neutral 8 9" xfId="13791" xr:uid="{00000000-0005-0000-0000-00002D360000}"/>
    <cellStyle name="Neutral 9" xfId="13792" xr:uid="{00000000-0005-0000-0000-00002E360000}"/>
    <cellStyle name="Neutral 9 10" xfId="13793" xr:uid="{00000000-0005-0000-0000-00002F360000}"/>
    <cellStyle name="Neutral 9 2" xfId="13794" xr:uid="{00000000-0005-0000-0000-000030360000}"/>
    <cellStyle name="Neutral 9 2 2" xfId="13795" xr:uid="{00000000-0005-0000-0000-000031360000}"/>
    <cellStyle name="Neutral 9 2 2 2" xfId="13796" xr:uid="{00000000-0005-0000-0000-000032360000}"/>
    <cellStyle name="Neutral 9 2 2 3" xfId="13797" xr:uid="{00000000-0005-0000-0000-000033360000}"/>
    <cellStyle name="Neutral 9 2 3" xfId="13798" xr:uid="{00000000-0005-0000-0000-000034360000}"/>
    <cellStyle name="Neutral 9 2 4" xfId="13799" xr:uid="{00000000-0005-0000-0000-000035360000}"/>
    <cellStyle name="Neutral 9 3" xfId="13800" xr:uid="{00000000-0005-0000-0000-000036360000}"/>
    <cellStyle name="Neutral 9 3 2" xfId="13801" xr:uid="{00000000-0005-0000-0000-000037360000}"/>
    <cellStyle name="Neutral 9 3 3" xfId="13802" xr:uid="{00000000-0005-0000-0000-000038360000}"/>
    <cellStyle name="Neutral 9 4" xfId="13803" xr:uid="{00000000-0005-0000-0000-000039360000}"/>
    <cellStyle name="Neutral 9 4 2" xfId="13804" xr:uid="{00000000-0005-0000-0000-00003A360000}"/>
    <cellStyle name="Neutral 9 4 3" xfId="13805" xr:uid="{00000000-0005-0000-0000-00003B360000}"/>
    <cellStyle name="Neutral 9 5" xfId="13806" xr:uid="{00000000-0005-0000-0000-00003C360000}"/>
    <cellStyle name="Neutral 9 5 2" xfId="13807" xr:uid="{00000000-0005-0000-0000-00003D360000}"/>
    <cellStyle name="Neutral 9 5 3" xfId="13808" xr:uid="{00000000-0005-0000-0000-00003E360000}"/>
    <cellStyle name="Neutral 9 6" xfId="13809" xr:uid="{00000000-0005-0000-0000-00003F360000}"/>
    <cellStyle name="Neutral 9 6 2" xfId="13810" xr:uid="{00000000-0005-0000-0000-000040360000}"/>
    <cellStyle name="Neutral 9 6 3" xfId="13811" xr:uid="{00000000-0005-0000-0000-000041360000}"/>
    <cellStyle name="Neutral 9 7" xfId="13812" xr:uid="{00000000-0005-0000-0000-000042360000}"/>
    <cellStyle name="Neutral 9 8" xfId="13813" xr:uid="{00000000-0005-0000-0000-000043360000}"/>
    <cellStyle name="Neutral 9 9" xfId="13814" xr:uid="{00000000-0005-0000-0000-000044360000}"/>
    <cellStyle name="Normal" xfId="0" builtinId="0"/>
    <cellStyle name="Normal - Style1" xfId="13815" xr:uid="{00000000-0005-0000-0000-000046360000}"/>
    <cellStyle name="Normal - Style1 2" xfId="13816" xr:uid="{00000000-0005-0000-0000-000047360000}"/>
    <cellStyle name="Normal - Style1 2 2" xfId="13817" xr:uid="{00000000-0005-0000-0000-000048360000}"/>
    <cellStyle name="Normal - Style1 2 3" xfId="13818" xr:uid="{00000000-0005-0000-0000-000049360000}"/>
    <cellStyle name="Normal - Style1 3" xfId="13819" xr:uid="{00000000-0005-0000-0000-00004A360000}"/>
    <cellStyle name="Normal - Style1 3 2" xfId="13820" xr:uid="{00000000-0005-0000-0000-00004B360000}"/>
    <cellStyle name="Normal - Style1 3 3" xfId="13821" xr:uid="{00000000-0005-0000-0000-00004C360000}"/>
    <cellStyle name="Normal - Style1 4" xfId="13822" xr:uid="{00000000-0005-0000-0000-00004D360000}"/>
    <cellStyle name="Normal - Style1 4 2" xfId="13823" xr:uid="{00000000-0005-0000-0000-00004E360000}"/>
    <cellStyle name="Normal - Style1 4 3" xfId="13824" xr:uid="{00000000-0005-0000-0000-00004F360000}"/>
    <cellStyle name="Normal - Style1 5" xfId="13825" xr:uid="{00000000-0005-0000-0000-000050360000}"/>
    <cellStyle name="Normal - Style1 5 2" xfId="13826" xr:uid="{00000000-0005-0000-0000-000051360000}"/>
    <cellStyle name="Normal - Style1 5 3" xfId="13827" xr:uid="{00000000-0005-0000-0000-000052360000}"/>
    <cellStyle name="Normal - Style1 6" xfId="13828" xr:uid="{00000000-0005-0000-0000-000053360000}"/>
    <cellStyle name="Normal - Style1 7" xfId="13829" xr:uid="{00000000-0005-0000-0000-000054360000}"/>
    <cellStyle name="Normal - Style1 8" xfId="13830" xr:uid="{00000000-0005-0000-0000-000055360000}"/>
    <cellStyle name="Normal - Style1 9" xfId="13831" xr:uid="{00000000-0005-0000-0000-000056360000}"/>
    <cellStyle name="Normal 10" xfId="13832" xr:uid="{00000000-0005-0000-0000-000057360000}"/>
    <cellStyle name="Normal 10 10" xfId="13833" xr:uid="{00000000-0005-0000-0000-000058360000}"/>
    <cellStyle name="Normal 10 2" xfId="13834" xr:uid="{00000000-0005-0000-0000-000059360000}"/>
    <cellStyle name="Normal 10 2 2" xfId="13835" xr:uid="{00000000-0005-0000-0000-00005A360000}"/>
    <cellStyle name="Normal 10 2 2 2" xfId="13836" xr:uid="{00000000-0005-0000-0000-00005B360000}"/>
    <cellStyle name="Normal 10 2 2 2 2" xfId="13837" xr:uid="{00000000-0005-0000-0000-00005C360000}"/>
    <cellStyle name="Normal 10 2 2 2 3" xfId="13838" xr:uid="{00000000-0005-0000-0000-00005D360000}"/>
    <cellStyle name="Normal 10 2 2 3" xfId="13839" xr:uid="{00000000-0005-0000-0000-00005E360000}"/>
    <cellStyle name="Normal 10 2 2 4" xfId="13840" xr:uid="{00000000-0005-0000-0000-00005F360000}"/>
    <cellStyle name="Normal 10 2 3" xfId="13841" xr:uid="{00000000-0005-0000-0000-000060360000}"/>
    <cellStyle name="Normal 10 2 3 2" xfId="13842" xr:uid="{00000000-0005-0000-0000-000061360000}"/>
    <cellStyle name="Normal 10 2 3 3" xfId="13843" xr:uid="{00000000-0005-0000-0000-000062360000}"/>
    <cellStyle name="Normal 10 2 4" xfId="13844" xr:uid="{00000000-0005-0000-0000-000063360000}"/>
    <cellStyle name="Normal 10 2 5" xfId="13845" xr:uid="{00000000-0005-0000-0000-000064360000}"/>
    <cellStyle name="Normal 10 3" xfId="13846" xr:uid="{00000000-0005-0000-0000-000065360000}"/>
    <cellStyle name="Normal 10 3 2" xfId="13847" xr:uid="{00000000-0005-0000-0000-000066360000}"/>
    <cellStyle name="Normal 10 3 2 2" xfId="13848" xr:uid="{00000000-0005-0000-0000-000067360000}"/>
    <cellStyle name="Normal 10 3 2 3" xfId="13849" xr:uid="{00000000-0005-0000-0000-000068360000}"/>
    <cellStyle name="Normal 10 3 3" xfId="13850" xr:uid="{00000000-0005-0000-0000-000069360000}"/>
    <cellStyle name="Normal 10 3 4" xfId="13851" xr:uid="{00000000-0005-0000-0000-00006A360000}"/>
    <cellStyle name="Normal 10 4" xfId="13852" xr:uid="{00000000-0005-0000-0000-00006B360000}"/>
    <cellStyle name="Normal 10 4 2" xfId="13853" xr:uid="{00000000-0005-0000-0000-00006C360000}"/>
    <cellStyle name="Normal 10 4 2 2" xfId="13854" xr:uid="{00000000-0005-0000-0000-00006D360000}"/>
    <cellStyle name="Normal 10 4 2 3" xfId="13855" xr:uid="{00000000-0005-0000-0000-00006E360000}"/>
    <cellStyle name="Normal 10 4 3" xfId="13856" xr:uid="{00000000-0005-0000-0000-00006F360000}"/>
    <cellStyle name="Normal 10 4 4" xfId="13857" xr:uid="{00000000-0005-0000-0000-000070360000}"/>
    <cellStyle name="Normal 10 5" xfId="13858" xr:uid="{00000000-0005-0000-0000-000071360000}"/>
    <cellStyle name="Normal 10 5 2" xfId="13859" xr:uid="{00000000-0005-0000-0000-000072360000}"/>
    <cellStyle name="Normal 10 5 3" xfId="13860" xr:uid="{00000000-0005-0000-0000-000073360000}"/>
    <cellStyle name="Normal 10 6" xfId="13861" xr:uid="{00000000-0005-0000-0000-000074360000}"/>
    <cellStyle name="Normal 10 6 2" xfId="13862" xr:uid="{00000000-0005-0000-0000-000075360000}"/>
    <cellStyle name="Normal 10 6 3" xfId="13863" xr:uid="{00000000-0005-0000-0000-000076360000}"/>
    <cellStyle name="Normal 10 7" xfId="13864" xr:uid="{00000000-0005-0000-0000-000077360000}"/>
    <cellStyle name="Normal 10 7 2" xfId="13865" xr:uid="{00000000-0005-0000-0000-000078360000}"/>
    <cellStyle name="Normal 10 7 3" xfId="13866" xr:uid="{00000000-0005-0000-0000-000079360000}"/>
    <cellStyle name="Normal 10 8" xfId="13867" xr:uid="{00000000-0005-0000-0000-00007A360000}"/>
    <cellStyle name="Normal 10 9" xfId="13868" xr:uid="{00000000-0005-0000-0000-00007B360000}"/>
    <cellStyle name="Normal 100" xfId="13869" xr:uid="{00000000-0005-0000-0000-00007C360000}"/>
    <cellStyle name="Normal 100 2" xfId="13870" xr:uid="{00000000-0005-0000-0000-00007D360000}"/>
    <cellStyle name="Normal 100 2 2" xfId="13871" xr:uid="{00000000-0005-0000-0000-00007E360000}"/>
    <cellStyle name="Normal 100 2 2 2" xfId="13872" xr:uid="{00000000-0005-0000-0000-00007F360000}"/>
    <cellStyle name="Normal 100 2 2 2 2" xfId="13873" xr:uid="{00000000-0005-0000-0000-000080360000}"/>
    <cellStyle name="Normal 100 2 2 2 3" xfId="13874" xr:uid="{00000000-0005-0000-0000-000081360000}"/>
    <cellStyle name="Normal 100 2 2 3" xfId="13875" xr:uid="{00000000-0005-0000-0000-000082360000}"/>
    <cellStyle name="Normal 100 2 2 4" xfId="13876" xr:uid="{00000000-0005-0000-0000-000083360000}"/>
    <cellStyle name="Normal 100 2 3" xfId="13877" xr:uid="{00000000-0005-0000-0000-000084360000}"/>
    <cellStyle name="Normal 100 2 3 2" xfId="13878" xr:uid="{00000000-0005-0000-0000-000085360000}"/>
    <cellStyle name="Normal 100 2 3 3" xfId="13879" xr:uid="{00000000-0005-0000-0000-000086360000}"/>
    <cellStyle name="Normal 100 2 4" xfId="13880" xr:uid="{00000000-0005-0000-0000-000087360000}"/>
    <cellStyle name="Normal 100 2 5" xfId="13881" xr:uid="{00000000-0005-0000-0000-000088360000}"/>
    <cellStyle name="Normal 100 3" xfId="13882" xr:uid="{00000000-0005-0000-0000-000089360000}"/>
    <cellStyle name="Normal 100 3 2" xfId="13883" xr:uid="{00000000-0005-0000-0000-00008A360000}"/>
    <cellStyle name="Normal 100 3 2 2" xfId="13884" xr:uid="{00000000-0005-0000-0000-00008B360000}"/>
    <cellStyle name="Normal 100 3 2 3" xfId="13885" xr:uid="{00000000-0005-0000-0000-00008C360000}"/>
    <cellStyle name="Normal 100 3 3" xfId="13886" xr:uid="{00000000-0005-0000-0000-00008D360000}"/>
    <cellStyle name="Normal 100 3 4" xfId="13887" xr:uid="{00000000-0005-0000-0000-00008E360000}"/>
    <cellStyle name="Normal 100 4" xfId="13888" xr:uid="{00000000-0005-0000-0000-00008F360000}"/>
    <cellStyle name="Normal 100 4 2" xfId="13889" xr:uid="{00000000-0005-0000-0000-000090360000}"/>
    <cellStyle name="Normal 100 4 2 2" xfId="13890" xr:uid="{00000000-0005-0000-0000-000091360000}"/>
    <cellStyle name="Normal 100 4 2 3" xfId="13891" xr:uid="{00000000-0005-0000-0000-000092360000}"/>
    <cellStyle name="Normal 100 4 3" xfId="13892" xr:uid="{00000000-0005-0000-0000-000093360000}"/>
    <cellStyle name="Normal 100 4 4" xfId="13893" xr:uid="{00000000-0005-0000-0000-000094360000}"/>
    <cellStyle name="Normal 100 5" xfId="13894" xr:uid="{00000000-0005-0000-0000-000095360000}"/>
    <cellStyle name="Normal 100 5 2" xfId="13895" xr:uid="{00000000-0005-0000-0000-000096360000}"/>
    <cellStyle name="Normal 100 5 3" xfId="13896" xr:uid="{00000000-0005-0000-0000-000097360000}"/>
    <cellStyle name="Normal 100 6" xfId="13897" xr:uid="{00000000-0005-0000-0000-000098360000}"/>
    <cellStyle name="Normal 100 7" xfId="13898" xr:uid="{00000000-0005-0000-0000-000099360000}"/>
    <cellStyle name="Normal 101" xfId="13899" xr:uid="{00000000-0005-0000-0000-00009A360000}"/>
    <cellStyle name="Normal 101 2" xfId="13900" xr:uid="{00000000-0005-0000-0000-00009B360000}"/>
    <cellStyle name="Normal 101 2 2" xfId="13901" xr:uid="{00000000-0005-0000-0000-00009C360000}"/>
    <cellStyle name="Normal 101 2 2 2" xfId="13902" xr:uid="{00000000-0005-0000-0000-00009D360000}"/>
    <cellStyle name="Normal 101 2 2 2 2" xfId="13903" xr:uid="{00000000-0005-0000-0000-00009E360000}"/>
    <cellStyle name="Normal 101 2 2 2 3" xfId="13904" xr:uid="{00000000-0005-0000-0000-00009F360000}"/>
    <cellStyle name="Normal 101 2 2 3" xfId="13905" xr:uid="{00000000-0005-0000-0000-0000A0360000}"/>
    <cellStyle name="Normal 101 2 2 4" xfId="13906" xr:uid="{00000000-0005-0000-0000-0000A1360000}"/>
    <cellStyle name="Normal 101 2 3" xfId="13907" xr:uid="{00000000-0005-0000-0000-0000A2360000}"/>
    <cellStyle name="Normal 101 2 3 2" xfId="13908" xr:uid="{00000000-0005-0000-0000-0000A3360000}"/>
    <cellStyle name="Normal 101 2 3 3" xfId="13909" xr:uid="{00000000-0005-0000-0000-0000A4360000}"/>
    <cellStyle name="Normal 101 2 4" xfId="13910" xr:uid="{00000000-0005-0000-0000-0000A5360000}"/>
    <cellStyle name="Normal 101 2 5" xfId="13911" xr:uid="{00000000-0005-0000-0000-0000A6360000}"/>
    <cellStyle name="Normal 101 3" xfId="13912" xr:uid="{00000000-0005-0000-0000-0000A7360000}"/>
    <cellStyle name="Normal 101 3 2" xfId="13913" xr:uid="{00000000-0005-0000-0000-0000A8360000}"/>
    <cellStyle name="Normal 101 3 2 2" xfId="13914" xr:uid="{00000000-0005-0000-0000-0000A9360000}"/>
    <cellStyle name="Normal 101 3 2 3" xfId="13915" xr:uid="{00000000-0005-0000-0000-0000AA360000}"/>
    <cellStyle name="Normal 101 3 3" xfId="13916" xr:uid="{00000000-0005-0000-0000-0000AB360000}"/>
    <cellStyle name="Normal 101 3 4" xfId="13917" xr:uid="{00000000-0005-0000-0000-0000AC360000}"/>
    <cellStyle name="Normal 101 4" xfId="13918" xr:uid="{00000000-0005-0000-0000-0000AD360000}"/>
    <cellStyle name="Normal 101 4 2" xfId="13919" xr:uid="{00000000-0005-0000-0000-0000AE360000}"/>
    <cellStyle name="Normal 101 4 2 2" xfId="13920" xr:uid="{00000000-0005-0000-0000-0000AF360000}"/>
    <cellStyle name="Normal 101 4 2 3" xfId="13921" xr:uid="{00000000-0005-0000-0000-0000B0360000}"/>
    <cellStyle name="Normal 101 4 3" xfId="13922" xr:uid="{00000000-0005-0000-0000-0000B1360000}"/>
    <cellStyle name="Normal 101 4 4" xfId="13923" xr:uid="{00000000-0005-0000-0000-0000B2360000}"/>
    <cellStyle name="Normal 101 5" xfId="13924" xr:uid="{00000000-0005-0000-0000-0000B3360000}"/>
    <cellStyle name="Normal 101 5 2" xfId="13925" xr:uid="{00000000-0005-0000-0000-0000B4360000}"/>
    <cellStyle name="Normal 101 5 3" xfId="13926" xr:uid="{00000000-0005-0000-0000-0000B5360000}"/>
    <cellStyle name="Normal 101 6" xfId="13927" xr:uid="{00000000-0005-0000-0000-0000B6360000}"/>
    <cellStyle name="Normal 101 7" xfId="13928" xr:uid="{00000000-0005-0000-0000-0000B7360000}"/>
    <cellStyle name="Normal 102" xfId="13929" xr:uid="{00000000-0005-0000-0000-0000B8360000}"/>
    <cellStyle name="Normal 102 2" xfId="13930" xr:uid="{00000000-0005-0000-0000-0000B9360000}"/>
    <cellStyle name="Normal 102 2 2" xfId="13931" xr:uid="{00000000-0005-0000-0000-0000BA360000}"/>
    <cellStyle name="Normal 102 2 2 2" xfId="13932" xr:uid="{00000000-0005-0000-0000-0000BB360000}"/>
    <cellStyle name="Normal 102 2 2 2 2" xfId="13933" xr:uid="{00000000-0005-0000-0000-0000BC360000}"/>
    <cellStyle name="Normal 102 2 2 2 3" xfId="13934" xr:uid="{00000000-0005-0000-0000-0000BD360000}"/>
    <cellStyle name="Normal 102 2 2 3" xfId="13935" xr:uid="{00000000-0005-0000-0000-0000BE360000}"/>
    <cellStyle name="Normal 102 2 2 4" xfId="13936" xr:uid="{00000000-0005-0000-0000-0000BF360000}"/>
    <cellStyle name="Normal 102 2 3" xfId="13937" xr:uid="{00000000-0005-0000-0000-0000C0360000}"/>
    <cellStyle name="Normal 102 2 3 2" xfId="13938" xr:uid="{00000000-0005-0000-0000-0000C1360000}"/>
    <cellStyle name="Normal 102 2 3 3" xfId="13939" xr:uid="{00000000-0005-0000-0000-0000C2360000}"/>
    <cellStyle name="Normal 102 2 4" xfId="13940" xr:uid="{00000000-0005-0000-0000-0000C3360000}"/>
    <cellStyle name="Normal 102 2 5" xfId="13941" xr:uid="{00000000-0005-0000-0000-0000C4360000}"/>
    <cellStyle name="Normal 102 3" xfId="13942" xr:uid="{00000000-0005-0000-0000-0000C5360000}"/>
    <cellStyle name="Normal 102 3 2" xfId="13943" xr:uid="{00000000-0005-0000-0000-0000C6360000}"/>
    <cellStyle name="Normal 102 3 2 2" xfId="13944" xr:uid="{00000000-0005-0000-0000-0000C7360000}"/>
    <cellStyle name="Normal 102 3 2 3" xfId="13945" xr:uid="{00000000-0005-0000-0000-0000C8360000}"/>
    <cellStyle name="Normal 102 3 3" xfId="13946" xr:uid="{00000000-0005-0000-0000-0000C9360000}"/>
    <cellStyle name="Normal 102 3 4" xfId="13947" xr:uid="{00000000-0005-0000-0000-0000CA360000}"/>
    <cellStyle name="Normal 102 4" xfId="13948" xr:uid="{00000000-0005-0000-0000-0000CB360000}"/>
    <cellStyle name="Normal 102 4 2" xfId="13949" xr:uid="{00000000-0005-0000-0000-0000CC360000}"/>
    <cellStyle name="Normal 102 4 2 2" xfId="13950" xr:uid="{00000000-0005-0000-0000-0000CD360000}"/>
    <cellStyle name="Normal 102 4 2 3" xfId="13951" xr:uid="{00000000-0005-0000-0000-0000CE360000}"/>
    <cellStyle name="Normal 102 4 3" xfId="13952" xr:uid="{00000000-0005-0000-0000-0000CF360000}"/>
    <cellStyle name="Normal 102 4 4" xfId="13953" xr:uid="{00000000-0005-0000-0000-0000D0360000}"/>
    <cellStyle name="Normal 102 5" xfId="13954" xr:uid="{00000000-0005-0000-0000-0000D1360000}"/>
    <cellStyle name="Normal 102 5 2" xfId="13955" xr:uid="{00000000-0005-0000-0000-0000D2360000}"/>
    <cellStyle name="Normal 102 5 3" xfId="13956" xr:uid="{00000000-0005-0000-0000-0000D3360000}"/>
    <cellStyle name="Normal 102 6" xfId="13957" xr:uid="{00000000-0005-0000-0000-0000D4360000}"/>
    <cellStyle name="Normal 102 7" xfId="13958" xr:uid="{00000000-0005-0000-0000-0000D5360000}"/>
    <cellStyle name="Normal 103" xfId="13959" xr:uid="{00000000-0005-0000-0000-0000D6360000}"/>
    <cellStyle name="Normal 103 2" xfId="13960" xr:uid="{00000000-0005-0000-0000-0000D7360000}"/>
    <cellStyle name="Normal 103 2 2" xfId="13961" xr:uid="{00000000-0005-0000-0000-0000D8360000}"/>
    <cellStyle name="Normal 103 2 2 2" xfId="13962" xr:uid="{00000000-0005-0000-0000-0000D9360000}"/>
    <cellStyle name="Normal 103 2 2 2 2" xfId="13963" xr:uid="{00000000-0005-0000-0000-0000DA360000}"/>
    <cellStyle name="Normal 103 2 2 2 3" xfId="13964" xr:uid="{00000000-0005-0000-0000-0000DB360000}"/>
    <cellStyle name="Normal 103 2 2 3" xfId="13965" xr:uid="{00000000-0005-0000-0000-0000DC360000}"/>
    <cellStyle name="Normal 103 2 2 4" xfId="13966" xr:uid="{00000000-0005-0000-0000-0000DD360000}"/>
    <cellStyle name="Normal 103 2 3" xfId="13967" xr:uid="{00000000-0005-0000-0000-0000DE360000}"/>
    <cellStyle name="Normal 103 2 3 2" xfId="13968" xr:uid="{00000000-0005-0000-0000-0000DF360000}"/>
    <cellStyle name="Normal 103 2 3 3" xfId="13969" xr:uid="{00000000-0005-0000-0000-0000E0360000}"/>
    <cellStyle name="Normal 103 2 4" xfId="13970" xr:uid="{00000000-0005-0000-0000-0000E1360000}"/>
    <cellStyle name="Normal 103 2 5" xfId="13971" xr:uid="{00000000-0005-0000-0000-0000E2360000}"/>
    <cellStyle name="Normal 103 3" xfId="13972" xr:uid="{00000000-0005-0000-0000-0000E3360000}"/>
    <cellStyle name="Normal 103 3 2" xfId="13973" xr:uid="{00000000-0005-0000-0000-0000E4360000}"/>
    <cellStyle name="Normal 103 3 2 2" xfId="13974" xr:uid="{00000000-0005-0000-0000-0000E5360000}"/>
    <cellStyle name="Normal 103 3 2 3" xfId="13975" xr:uid="{00000000-0005-0000-0000-0000E6360000}"/>
    <cellStyle name="Normal 103 3 3" xfId="13976" xr:uid="{00000000-0005-0000-0000-0000E7360000}"/>
    <cellStyle name="Normal 103 3 4" xfId="13977" xr:uid="{00000000-0005-0000-0000-0000E8360000}"/>
    <cellStyle name="Normal 103 4" xfId="13978" xr:uid="{00000000-0005-0000-0000-0000E9360000}"/>
    <cellStyle name="Normal 103 4 2" xfId="13979" xr:uid="{00000000-0005-0000-0000-0000EA360000}"/>
    <cellStyle name="Normal 103 4 2 2" xfId="13980" xr:uid="{00000000-0005-0000-0000-0000EB360000}"/>
    <cellStyle name="Normal 103 4 2 3" xfId="13981" xr:uid="{00000000-0005-0000-0000-0000EC360000}"/>
    <cellStyle name="Normal 103 4 3" xfId="13982" xr:uid="{00000000-0005-0000-0000-0000ED360000}"/>
    <cellStyle name="Normal 103 4 4" xfId="13983" xr:uid="{00000000-0005-0000-0000-0000EE360000}"/>
    <cellStyle name="Normal 103 5" xfId="13984" xr:uid="{00000000-0005-0000-0000-0000EF360000}"/>
    <cellStyle name="Normal 103 5 2" xfId="13985" xr:uid="{00000000-0005-0000-0000-0000F0360000}"/>
    <cellStyle name="Normal 103 5 3" xfId="13986" xr:uid="{00000000-0005-0000-0000-0000F1360000}"/>
    <cellStyle name="Normal 103 6" xfId="13987" xr:uid="{00000000-0005-0000-0000-0000F2360000}"/>
    <cellStyle name="Normal 103 7" xfId="13988" xr:uid="{00000000-0005-0000-0000-0000F3360000}"/>
    <cellStyle name="Normal 104" xfId="13989" xr:uid="{00000000-0005-0000-0000-0000F4360000}"/>
    <cellStyle name="Normal 104 2" xfId="13990" xr:uid="{00000000-0005-0000-0000-0000F5360000}"/>
    <cellStyle name="Normal 104 2 2" xfId="13991" xr:uid="{00000000-0005-0000-0000-0000F6360000}"/>
    <cellStyle name="Normal 104 2 2 2" xfId="13992" xr:uid="{00000000-0005-0000-0000-0000F7360000}"/>
    <cellStyle name="Normal 104 2 2 2 2" xfId="13993" xr:uid="{00000000-0005-0000-0000-0000F8360000}"/>
    <cellStyle name="Normal 104 2 2 2 3" xfId="13994" xr:uid="{00000000-0005-0000-0000-0000F9360000}"/>
    <cellStyle name="Normal 104 2 2 3" xfId="13995" xr:uid="{00000000-0005-0000-0000-0000FA360000}"/>
    <cellStyle name="Normal 104 2 2 4" xfId="13996" xr:uid="{00000000-0005-0000-0000-0000FB360000}"/>
    <cellStyle name="Normal 104 2 3" xfId="13997" xr:uid="{00000000-0005-0000-0000-0000FC360000}"/>
    <cellStyle name="Normal 104 2 3 2" xfId="13998" xr:uid="{00000000-0005-0000-0000-0000FD360000}"/>
    <cellStyle name="Normal 104 2 3 3" xfId="13999" xr:uid="{00000000-0005-0000-0000-0000FE360000}"/>
    <cellStyle name="Normal 104 2 4" xfId="14000" xr:uid="{00000000-0005-0000-0000-0000FF360000}"/>
    <cellStyle name="Normal 104 2 5" xfId="14001" xr:uid="{00000000-0005-0000-0000-000000370000}"/>
    <cellStyle name="Normal 104 3" xfId="14002" xr:uid="{00000000-0005-0000-0000-000001370000}"/>
    <cellStyle name="Normal 104 3 2" xfId="14003" xr:uid="{00000000-0005-0000-0000-000002370000}"/>
    <cellStyle name="Normal 104 3 2 2" xfId="14004" xr:uid="{00000000-0005-0000-0000-000003370000}"/>
    <cellStyle name="Normal 104 3 2 3" xfId="14005" xr:uid="{00000000-0005-0000-0000-000004370000}"/>
    <cellStyle name="Normal 104 3 3" xfId="14006" xr:uid="{00000000-0005-0000-0000-000005370000}"/>
    <cellStyle name="Normal 104 3 4" xfId="14007" xr:uid="{00000000-0005-0000-0000-000006370000}"/>
    <cellStyle name="Normal 104 4" xfId="14008" xr:uid="{00000000-0005-0000-0000-000007370000}"/>
    <cellStyle name="Normal 104 4 2" xfId="14009" xr:uid="{00000000-0005-0000-0000-000008370000}"/>
    <cellStyle name="Normal 104 4 2 2" xfId="14010" xr:uid="{00000000-0005-0000-0000-000009370000}"/>
    <cellStyle name="Normal 104 4 2 3" xfId="14011" xr:uid="{00000000-0005-0000-0000-00000A370000}"/>
    <cellStyle name="Normal 104 4 3" xfId="14012" xr:uid="{00000000-0005-0000-0000-00000B370000}"/>
    <cellStyle name="Normal 104 4 4" xfId="14013" xr:uid="{00000000-0005-0000-0000-00000C370000}"/>
    <cellStyle name="Normal 104 5" xfId="14014" xr:uid="{00000000-0005-0000-0000-00000D370000}"/>
    <cellStyle name="Normal 104 5 2" xfId="14015" xr:uid="{00000000-0005-0000-0000-00000E370000}"/>
    <cellStyle name="Normal 104 5 3" xfId="14016" xr:uid="{00000000-0005-0000-0000-00000F370000}"/>
    <cellStyle name="Normal 104 6" xfId="14017" xr:uid="{00000000-0005-0000-0000-000010370000}"/>
    <cellStyle name="Normal 104 7" xfId="14018" xr:uid="{00000000-0005-0000-0000-000011370000}"/>
    <cellStyle name="Normal 105" xfId="14019" xr:uid="{00000000-0005-0000-0000-000012370000}"/>
    <cellStyle name="Normal 105 2" xfId="14020" xr:uid="{00000000-0005-0000-0000-000013370000}"/>
    <cellStyle name="Normal 105 2 2" xfId="14021" xr:uid="{00000000-0005-0000-0000-000014370000}"/>
    <cellStyle name="Normal 105 2 2 2" xfId="14022" xr:uid="{00000000-0005-0000-0000-000015370000}"/>
    <cellStyle name="Normal 105 2 2 2 2" xfId="14023" xr:uid="{00000000-0005-0000-0000-000016370000}"/>
    <cellStyle name="Normal 105 2 2 2 3" xfId="14024" xr:uid="{00000000-0005-0000-0000-000017370000}"/>
    <cellStyle name="Normal 105 2 2 3" xfId="14025" xr:uid="{00000000-0005-0000-0000-000018370000}"/>
    <cellStyle name="Normal 105 2 2 4" xfId="14026" xr:uid="{00000000-0005-0000-0000-000019370000}"/>
    <cellStyle name="Normal 105 2 3" xfId="14027" xr:uid="{00000000-0005-0000-0000-00001A370000}"/>
    <cellStyle name="Normal 105 2 3 2" xfId="14028" xr:uid="{00000000-0005-0000-0000-00001B370000}"/>
    <cellStyle name="Normal 105 2 3 3" xfId="14029" xr:uid="{00000000-0005-0000-0000-00001C370000}"/>
    <cellStyle name="Normal 105 2 4" xfId="14030" xr:uid="{00000000-0005-0000-0000-00001D370000}"/>
    <cellStyle name="Normal 105 2 5" xfId="14031" xr:uid="{00000000-0005-0000-0000-00001E370000}"/>
    <cellStyle name="Normal 105 3" xfId="14032" xr:uid="{00000000-0005-0000-0000-00001F370000}"/>
    <cellStyle name="Normal 105 3 2" xfId="14033" xr:uid="{00000000-0005-0000-0000-000020370000}"/>
    <cellStyle name="Normal 105 3 2 2" xfId="14034" xr:uid="{00000000-0005-0000-0000-000021370000}"/>
    <cellStyle name="Normal 105 3 2 3" xfId="14035" xr:uid="{00000000-0005-0000-0000-000022370000}"/>
    <cellStyle name="Normal 105 3 3" xfId="14036" xr:uid="{00000000-0005-0000-0000-000023370000}"/>
    <cellStyle name="Normal 105 3 4" xfId="14037" xr:uid="{00000000-0005-0000-0000-000024370000}"/>
    <cellStyle name="Normal 105 4" xfId="14038" xr:uid="{00000000-0005-0000-0000-000025370000}"/>
    <cellStyle name="Normal 105 4 2" xfId="14039" xr:uid="{00000000-0005-0000-0000-000026370000}"/>
    <cellStyle name="Normal 105 4 2 2" xfId="14040" xr:uid="{00000000-0005-0000-0000-000027370000}"/>
    <cellStyle name="Normal 105 4 2 3" xfId="14041" xr:uid="{00000000-0005-0000-0000-000028370000}"/>
    <cellStyle name="Normal 105 4 3" xfId="14042" xr:uid="{00000000-0005-0000-0000-000029370000}"/>
    <cellStyle name="Normal 105 4 4" xfId="14043" xr:uid="{00000000-0005-0000-0000-00002A370000}"/>
    <cellStyle name="Normal 105 5" xfId="14044" xr:uid="{00000000-0005-0000-0000-00002B370000}"/>
    <cellStyle name="Normal 105 5 2" xfId="14045" xr:uid="{00000000-0005-0000-0000-00002C370000}"/>
    <cellStyle name="Normal 105 5 3" xfId="14046" xr:uid="{00000000-0005-0000-0000-00002D370000}"/>
    <cellStyle name="Normal 105 6" xfId="14047" xr:uid="{00000000-0005-0000-0000-00002E370000}"/>
    <cellStyle name="Normal 105 7" xfId="14048" xr:uid="{00000000-0005-0000-0000-00002F370000}"/>
    <cellStyle name="Normal 106" xfId="14049" xr:uid="{00000000-0005-0000-0000-000030370000}"/>
    <cellStyle name="Normal 106 2" xfId="14050" xr:uid="{00000000-0005-0000-0000-000031370000}"/>
    <cellStyle name="Normal 106 2 2" xfId="14051" xr:uid="{00000000-0005-0000-0000-000032370000}"/>
    <cellStyle name="Normal 106 2 2 2" xfId="14052" xr:uid="{00000000-0005-0000-0000-000033370000}"/>
    <cellStyle name="Normal 106 2 2 2 2" xfId="14053" xr:uid="{00000000-0005-0000-0000-000034370000}"/>
    <cellStyle name="Normal 106 2 2 2 3" xfId="14054" xr:uid="{00000000-0005-0000-0000-000035370000}"/>
    <cellStyle name="Normal 106 2 2 3" xfId="14055" xr:uid="{00000000-0005-0000-0000-000036370000}"/>
    <cellStyle name="Normal 106 2 2 4" xfId="14056" xr:uid="{00000000-0005-0000-0000-000037370000}"/>
    <cellStyle name="Normal 106 2 3" xfId="14057" xr:uid="{00000000-0005-0000-0000-000038370000}"/>
    <cellStyle name="Normal 106 2 3 2" xfId="14058" xr:uid="{00000000-0005-0000-0000-000039370000}"/>
    <cellStyle name="Normal 106 2 3 3" xfId="14059" xr:uid="{00000000-0005-0000-0000-00003A370000}"/>
    <cellStyle name="Normal 106 2 4" xfId="14060" xr:uid="{00000000-0005-0000-0000-00003B370000}"/>
    <cellStyle name="Normal 106 2 5" xfId="14061" xr:uid="{00000000-0005-0000-0000-00003C370000}"/>
    <cellStyle name="Normal 106 3" xfId="14062" xr:uid="{00000000-0005-0000-0000-00003D370000}"/>
    <cellStyle name="Normal 106 3 2" xfId="14063" xr:uid="{00000000-0005-0000-0000-00003E370000}"/>
    <cellStyle name="Normal 106 3 2 2" xfId="14064" xr:uid="{00000000-0005-0000-0000-00003F370000}"/>
    <cellStyle name="Normal 106 3 2 3" xfId="14065" xr:uid="{00000000-0005-0000-0000-000040370000}"/>
    <cellStyle name="Normal 106 3 3" xfId="14066" xr:uid="{00000000-0005-0000-0000-000041370000}"/>
    <cellStyle name="Normal 106 3 4" xfId="14067" xr:uid="{00000000-0005-0000-0000-000042370000}"/>
    <cellStyle name="Normal 106 4" xfId="14068" xr:uid="{00000000-0005-0000-0000-000043370000}"/>
    <cellStyle name="Normal 106 4 2" xfId="14069" xr:uid="{00000000-0005-0000-0000-000044370000}"/>
    <cellStyle name="Normal 106 4 2 2" xfId="14070" xr:uid="{00000000-0005-0000-0000-000045370000}"/>
    <cellStyle name="Normal 106 4 2 3" xfId="14071" xr:uid="{00000000-0005-0000-0000-000046370000}"/>
    <cellStyle name="Normal 106 4 3" xfId="14072" xr:uid="{00000000-0005-0000-0000-000047370000}"/>
    <cellStyle name="Normal 106 4 4" xfId="14073" xr:uid="{00000000-0005-0000-0000-000048370000}"/>
    <cellStyle name="Normal 106 5" xfId="14074" xr:uid="{00000000-0005-0000-0000-000049370000}"/>
    <cellStyle name="Normal 106 5 2" xfId="14075" xr:uid="{00000000-0005-0000-0000-00004A370000}"/>
    <cellStyle name="Normal 106 5 3" xfId="14076" xr:uid="{00000000-0005-0000-0000-00004B370000}"/>
    <cellStyle name="Normal 106 6" xfId="14077" xr:uid="{00000000-0005-0000-0000-00004C370000}"/>
    <cellStyle name="Normal 106 7" xfId="14078" xr:uid="{00000000-0005-0000-0000-00004D370000}"/>
    <cellStyle name="Normal 107" xfId="14079" xr:uid="{00000000-0005-0000-0000-00004E370000}"/>
    <cellStyle name="Normal 107 2" xfId="14080" xr:uid="{00000000-0005-0000-0000-00004F370000}"/>
    <cellStyle name="Normal 107 2 2" xfId="14081" xr:uid="{00000000-0005-0000-0000-000050370000}"/>
    <cellStyle name="Normal 107 2 2 2" xfId="14082" xr:uid="{00000000-0005-0000-0000-000051370000}"/>
    <cellStyle name="Normal 107 2 2 2 2" xfId="14083" xr:uid="{00000000-0005-0000-0000-000052370000}"/>
    <cellStyle name="Normal 107 2 2 2 3" xfId="14084" xr:uid="{00000000-0005-0000-0000-000053370000}"/>
    <cellStyle name="Normal 107 2 2 3" xfId="14085" xr:uid="{00000000-0005-0000-0000-000054370000}"/>
    <cellStyle name="Normal 107 2 2 4" xfId="14086" xr:uid="{00000000-0005-0000-0000-000055370000}"/>
    <cellStyle name="Normal 107 2 3" xfId="14087" xr:uid="{00000000-0005-0000-0000-000056370000}"/>
    <cellStyle name="Normal 107 2 3 2" xfId="14088" xr:uid="{00000000-0005-0000-0000-000057370000}"/>
    <cellStyle name="Normal 107 2 3 3" xfId="14089" xr:uid="{00000000-0005-0000-0000-000058370000}"/>
    <cellStyle name="Normal 107 2 4" xfId="14090" xr:uid="{00000000-0005-0000-0000-000059370000}"/>
    <cellStyle name="Normal 107 2 5" xfId="14091" xr:uid="{00000000-0005-0000-0000-00005A370000}"/>
    <cellStyle name="Normal 107 3" xfId="14092" xr:uid="{00000000-0005-0000-0000-00005B370000}"/>
    <cellStyle name="Normal 107 3 2" xfId="14093" xr:uid="{00000000-0005-0000-0000-00005C370000}"/>
    <cellStyle name="Normal 107 3 2 2" xfId="14094" xr:uid="{00000000-0005-0000-0000-00005D370000}"/>
    <cellStyle name="Normal 107 3 2 3" xfId="14095" xr:uid="{00000000-0005-0000-0000-00005E370000}"/>
    <cellStyle name="Normal 107 3 3" xfId="14096" xr:uid="{00000000-0005-0000-0000-00005F370000}"/>
    <cellStyle name="Normal 107 3 4" xfId="14097" xr:uid="{00000000-0005-0000-0000-000060370000}"/>
    <cellStyle name="Normal 107 4" xfId="14098" xr:uid="{00000000-0005-0000-0000-000061370000}"/>
    <cellStyle name="Normal 107 4 2" xfId="14099" xr:uid="{00000000-0005-0000-0000-000062370000}"/>
    <cellStyle name="Normal 107 4 2 2" xfId="14100" xr:uid="{00000000-0005-0000-0000-000063370000}"/>
    <cellStyle name="Normal 107 4 2 3" xfId="14101" xr:uid="{00000000-0005-0000-0000-000064370000}"/>
    <cellStyle name="Normal 107 4 3" xfId="14102" xr:uid="{00000000-0005-0000-0000-000065370000}"/>
    <cellStyle name="Normal 107 4 4" xfId="14103" xr:uid="{00000000-0005-0000-0000-000066370000}"/>
    <cellStyle name="Normal 107 5" xfId="14104" xr:uid="{00000000-0005-0000-0000-000067370000}"/>
    <cellStyle name="Normal 107 5 2" xfId="14105" xr:uid="{00000000-0005-0000-0000-000068370000}"/>
    <cellStyle name="Normal 107 5 3" xfId="14106" xr:uid="{00000000-0005-0000-0000-000069370000}"/>
    <cellStyle name="Normal 107 6" xfId="14107" xr:uid="{00000000-0005-0000-0000-00006A370000}"/>
    <cellStyle name="Normal 107 7" xfId="14108" xr:uid="{00000000-0005-0000-0000-00006B370000}"/>
    <cellStyle name="Normal 108" xfId="14109" xr:uid="{00000000-0005-0000-0000-00006C370000}"/>
    <cellStyle name="Normal 108 2" xfId="14110" xr:uid="{00000000-0005-0000-0000-00006D370000}"/>
    <cellStyle name="Normal 108 2 2" xfId="14111" xr:uid="{00000000-0005-0000-0000-00006E370000}"/>
    <cellStyle name="Normal 108 2 2 2" xfId="14112" xr:uid="{00000000-0005-0000-0000-00006F370000}"/>
    <cellStyle name="Normal 108 2 2 2 2" xfId="14113" xr:uid="{00000000-0005-0000-0000-000070370000}"/>
    <cellStyle name="Normal 108 2 2 2 3" xfId="14114" xr:uid="{00000000-0005-0000-0000-000071370000}"/>
    <cellStyle name="Normal 108 2 2 3" xfId="14115" xr:uid="{00000000-0005-0000-0000-000072370000}"/>
    <cellStyle name="Normal 108 2 2 4" xfId="14116" xr:uid="{00000000-0005-0000-0000-000073370000}"/>
    <cellStyle name="Normal 108 2 3" xfId="14117" xr:uid="{00000000-0005-0000-0000-000074370000}"/>
    <cellStyle name="Normal 108 2 3 2" xfId="14118" xr:uid="{00000000-0005-0000-0000-000075370000}"/>
    <cellStyle name="Normal 108 2 3 3" xfId="14119" xr:uid="{00000000-0005-0000-0000-000076370000}"/>
    <cellStyle name="Normal 108 2 4" xfId="14120" xr:uid="{00000000-0005-0000-0000-000077370000}"/>
    <cellStyle name="Normal 108 2 5" xfId="14121" xr:uid="{00000000-0005-0000-0000-000078370000}"/>
    <cellStyle name="Normal 108 3" xfId="14122" xr:uid="{00000000-0005-0000-0000-000079370000}"/>
    <cellStyle name="Normal 108 3 2" xfId="14123" xr:uid="{00000000-0005-0000-0000-00007A370000}"/>
    <cellStyle name="Normal 108 3 2 2" xfId="14124" xr:uid="{00000000-0005-0000-0000-00007B370000}"/>
    <cellStyle name="Normal 108 3 2 3" xfId="14125" xr:uid="{00000000-0005-0000-0000-00007C370000}"/>
    <cellStyle name="Normal 108 3 3" xfId="14126" xr:uid="{00000000-0005-0000-0000-00007D370000}"/>
    <cellStyle name="Normal 108 3 4" xfId="14127" xr:uid="{00000000-0005-0000-0000-00007E370000}"/>
    <cellStyle name="Normal 108 4" xfId="14128" xr:uid="{00000000-0005-0000-0000-00007F370000}"/>
    <cellStyle name="Normal 108 4 2" xfId="14129" xr:uid="{00000000-0005-0000-0000-000080370000}"/>
    <cellStyle name="Normal 108 4 2 2" xfId="14130" xr:uid="{00000000-0005-0000-0000-000081370000}"/>
    <cellStyle name="Normal 108 4 2 3" xfId="14131" xr:uid="{00000000-0005-0000-0000-000082370000}"/>
    <cellStyle name="Normal 108 4 3" xfId="14132" xr:uid="{00000000-0005-0000-0000-000083370000}"/>
    <cellStyle name="Normal 108 4 4" xfId="14133" xr:uid="{00000000-0005-0000-0000-000084370000}"/>
    <cellStyle name="Normal 108 5" xfId="14134" xr:uid="{00000000-0005-0000-0000-000085370000}"/>
    <cellStyle name="Normal 108 5 2" xfId="14135" xr:uid="{00000000-0005-0000-0000-000086370000}"/>
    <cellStyle name="Normal 108 5 3" xfId="14136" xr:uid="{00000000-0005-0000-0000-000087370000}"/>
    <cellStyle name="Normal 108 6" xfId="14137" xr:uid="{00000000-0005-0000-0000-000088370000}"/>
    <cellStyle name="Normal 108 7" xfId="14138" xr:uid="{00000000-0005-0000-0000-000089370000}"/>
    <cellStyle name="Normal 109" xfId="14139" xr:uid="{00000000-0005-0000-0000-00008A370000}"/>
    <cellStyle name="Normal 109 2" xfId="14140" xr:uid="{00000000-0005-0000-0000-00008B370000}"/>
    <cellStyle name="Normal 109 2 2" xfId="14141" xr:uid="{00000000-0005-0000-0000-00008C370000}"/>
    <cellStyle name="Normal 109 2 2 2" xfId="14142" xr:uid="{00000000-0005-0000-0000-00008D370000}"/>
    <cellStyle name="Normal 109 2 2 2 2" xfId="14143" xr:uid="{00000000-0005-0000-0000-00008E370000}"/>
    <cellStyle name="Normal 109 2 2 2 3" xfId="14144" xr:uid="{00000000-0005-0000-0000-00008F370000}"/>
    <cellStyle name="Normal 109 2 2 3" xfId="14145" xr:uid="{00000000-0005-0000-0000-000090370000}"/>
    <cellStyle name="Normal 109 2 2 4" xfId="14146" xr:uid="{00000000-0005-0000-0000-000091370000}"/>
    <cellStyle name="Normal 109 2 3" xfId="14147" xr:uid="{00000000-0005-0000-0000-000092370000}"/>
    <cellStyle name="Normal 109 2 3 2" xfId="14148" xr:uid="{00000000-0005-0000-0000-000093370000}"/>
    <cellStyle name="Normal 109 2 3 3" xfId="14149" xr:uid="{00000000-0005-0000-0000-000094370000}"/>
    <cellStyle name="Normal 109 2 4" xfId="14150" xr:uid="{00000000-0005-0000-0000-000095370000}"/>
    <cellStyle name="Normal 109 2 5" xfId="14151" xr:uid="{00000000-0005-0000-0000-000096370000}"/>
    <cellStyle name="Normal 109 3" xfId="14152" xr:uid="{00000000-0005-0000-0000-000097370000}"/>
    <cellStyle name="Normal 109 3 2" xfId="14153" xr:uid="{00000000-0005-0000-0000-000098370000}"/>
    <cellStyle name="Normal 109 3 2 2" xfId="14154" xr:uid="{00000000-0005-0000-0000-000099370000}"/>
    <cellStyle name="Normal 109 3 2 3" xfId="14155" xr:uid="{00000000-0005-0000-0000-00009A370000}"/>
    <cellStyle name="Normal 109 3 3" xfId="14156" xr:uid="{00000000-0005-0000-0000-00009B370000}"/>
    <cellStyle name="Normal 109 3 4" xfId="14157" xr:uid="{00000000-0005-0000-0000-00009C370000}"/>
    <cellStyle name="Normal 109 4" xfId="14158" xr:uid="{00000000-0005-0000-0000-00009D370000}"/>
    <cellStyle name="Normal 109 4 2" xfId="14159" xr:uid="{00000000-0005-0000-0000-00009E370000}"/>
    <cellStyle name="Normal 109 4 2 2" xfId="14160" xr:uid="{00000000-0005-0000-0000-00009F370000}"/>
    <cellStyle name="Normal 109 4 2 3" xfId="14161" xr:uid="{00000000-0005-0000-0000-0000A0370000}"/>
    <cellStyle name="Normal 109 4 3" xfId="14162" xr:uid="{00000000-0005-0000-0000-0000A1370000}"/>
    <cellStyle name="Normal 109 4 4" xfId="14163" xr:uid="{00000000-0005-0000-0000-0000A2370000}"/>
    <cellStyle name="Normal 109 5" xfId="14164" xr:uid="{00000000-0005-0000-0000-0000A3370000}"/>
    <cellStyle name="Normal 109 5 2" xfId="14165" xr:uid="{00000000-0005-0000-0000-0000A4370000}"/>
    <cellStyle name="Normal 109 5 3" xfId="14166" xr:uid="{00000000-0005-0000-0000-0000A5370000}"/>
    <cellStyle name="Normal 109 6" xfId="14167" xr:uid="{00000000-0005-0000-0000-0000A6370000}"/>
    <cellStyle name="Normal 109 7" xfId="14168" xr:uid="{00000000-0005-0000-0000-0000A7370000}"/>
    <cellStyle name="Normal 11" xfId="14169" xr:uid="{00000000-0005-0000-0000-0000A8370000}"/>
    <cellStyle name="Normal 11 10" xfId="14170" xr:uid="{00000000-0005-0000-0000-0000A9370000}"/>
    <cellStyle name="Normal 11 2" xfId="14171" xr:uid="{00000000-0005-0000-0000-0000AA370000}"/>
    <cellStyle name="Normal 11 2 2" xfId="14172" xr:uid="{00000000-0005-0000-0000-0000AB370000}"/>
    <cellStyle name="Normal 11 2 2 2" xfId="14173" xr:uid="{00000000-0005-0000-0000-0000AC370000}"/>
    <cellStyle name="Normal 11 2 2 2 2" xfId="14174" xr:uid="{00000000-0005-0000-0000-0000AD370000}"/>
    <cellStyle name="Normal 11 2 2 2 3" xfId="14175" xr:uid="{00000000-0005-0000-0000-0000AE370000}"/>
    <cellStyle name="Normal 11 2 2 3" xfId="14176" xr:uid="{00000000-0005-0000-0000-0000AF370000}"/>
    <cellStyle name="Normal 11 2 2 4" xfId="14177" xr:uid="{00000000-0005-0000-0000-0000B0370000}"/>
    <cellStyle name="Normal 11 2 3" xfId="14178" xr:uid="{00000000-0005-0000-0000-0000B1370000}"/>
    <cellStyle name="Normal 11 2 3 2" xfId="14179" xr:uid="{00000000-0005-0000-0000-0000B2370000}"/>
    <cellStyle name="Normal 11 2 3 3" xfId="14180" xr:uid="{00000000-0005-0000-0000-0000B3370000}"/>
    <cellStyle name="Normal 11 2 4" xfId="14181" xr:uid="{00000000-0005-0000-0000-0000B4370000}"/>
    <cellStyle name="Normal 11 2 5" xfId="14182" xr:uid="{00000000-0005-0000-0000-0000B5370000}"/>
    <cellStyle name="Normal 11 3" xfId="14183" xr:uid="{00000000-0005-0000-0000-0000B6370000}"/>
    <cellStyle name="Normal 11 3 2" xfId="14184" xr:uid="{00000000-0005-0000-0000-0000B7370000}"/>
    <cellStyle name="Normal 11 3 2 2" xfId="14185" xr:uid="{00000000-0005-0000-0000-0000B8370000}"/>
    <cellStyle name="Normal 11 3 2 3" xfId="14186" xr:uid="{00000000-0005-0000-0000-0000B9370000}"/>
    <cellStyle name="Normal 11 3 3" xfId="14187" xr:uid="{00000000-0005-0000-0000-0000BA370000}"/>
    <cellStyle name="Normal 11 3 4" xfId="14188" xr:uid="{00000000-0005-0000-0000-0000BB370000}"/>
    <cellStyle name="Normal 11 4" xfId="14189" xr:uid="{00000000-0005-0000-0000-0000BC370000}"/>
    <cellStyle name="Normal 11 4 2" xfId="14190" xr:uid="{00000000-0005-0000-0000-0000BD370000}"/>
    <cellStyle name="Normal 11 4 2 2" xfId="14191" xr:uid="{00000000-0005-0000-0000-0000BE370000}"/>
    <cellStyle name="Normal 11 4 2 3" xfId="14192" xr:uid="{00000000-0005-0000-0000-0000BF370000}"/>
    <cellStyle name="Normal 11 4 3" xfId="14193" xr:uid="{00000000-0005-0000-0000-0000C0370000}"/>
    <cellStyle name="Normal 11 4 4" xfId="14194" xr:uid="{00000000-0005-0000-0000-0000C1370000}"/>
    <cellStyle name="Normal 11 5" xfId="14195" xr:uid="{00000000-0005-0000-0000-0000C2370000}"/>
    <cellStyle name="Normal 11 5 2" xfId="14196" xr:uid="{00000000-0005-0000-0000-0000C3370000}"/>
    <cellStyle name="Normal 11 5 3" xfId="14197" xr:uid="{00000000-0005-0000-0000-0000C4370000}"/>
    <cellStyle name="Normal 11 6" xfId="14198" xr:uid="{00000000-0005-0000-0000-0000C5370000}"/>
    <cellStyle name="Normal 11 6 2" xfId="14199" xr:uid="{00000000-0005-0000-0000-0000C6370000}"/>
    <cellStyle name="Normal 11 6 3" xfId="14200" xr:uid="{00000000-0005-0000-0000-0000C7370000}"/>
    <cellStyle name="Normal 11 7" xfId="14201" xr:uid="{00000000-0005-0000-0000-0000C8370000}"/>
    <cellStyle name="Normal 11 7 2" xfId="14202" xr:uid="{00000000-0005-0000-0000-0000C9370000}"/>
    <cellStyle name="Normal 11 7 3" xfId="14203" xr:uid="{00000000-0005-0000-0000-0000CA370000}"/>
    <cellStyle name="Normal 11 8" xfId="14204" xr:uid="{00000000-0005-0000-0000-0000CB370000}"/>
    <cellStyle name="Normal 11 9" xfId="14205" xr:uid="{00000000-0005-0000-0000-0000CC370000}"/>
    <cellStyle name="Normal 110" xfId="14206" xr:uid="{00000000-0005-0000-0000-0000CD370000}"/>
    <cellStyle name="Normal 110 2" xfId="14207" xr:uid="{00000000-0005-0000-0000-0000CE370000}"/>
    <cellStyle name="Normal 110 2 2" xfId="14208" xr:uid="{00000000-0005-0000-0000-0000CF370000}"/>
    <cellStyle name="Normal 110 2 2 2" xfId="14209" xr:uid="{00000000-0005-0000-0000-0000D0370000}"/>
    <cellStyle name="Normal 110 2 2 3" xfId="14210" xr:uid="{00000000-0005-0000-0000-0000D1370000}"/>
    <cellStyle name="Normal 110 2 3" xfId="14211" xr:uid="{00000000-0005-0000-0000-0000D2370000}"/>
    <cellStyle name="Normal 110 2 4" xfId="14212" xr:uid="{00000000-0005-0000-0000-0000D3370000}"/>
    <cellStyle name="Normal 110 3" xfId="14213" xr:uid="{00000000-0005-0000-0000-0000D4370000}"/>
    <cellStyle name="Normal 110 3 2" xfId="14214" xr:uid="{00000000-0005-0000-0000-0000D5370000}"/>
    <cellStyle name="Normal 110 3 3" xfId="14215" xr:uid="{00000000-0005-0000-0000-0000D6370000}"/>
    <cellStyle name="Normal 110 4" xfId="14216" xr:uid="{00000000-0005-0000-0000-0000D7370000}"/>
    <cellStyle name="Normal 110 5" xfId="14217" xr:uid="{00000000-0005-0000-0000-0000D8370000}"/>
    <cellStyle name="Normal 111" xfId="14218" xr:uid="{00000000-0005-0000-0000-0000D9370000}"/>
    <cellStyle name="Normal 111 2" xfId="14219" xr:uid="{00000000-0005-0000-0000-0000DA370000}"/>
    <cellStyle name="Normal 111 2 2" xfId="14220" xr:uid="{00000000-0005-0000-0000-0000DB370000}"/>
    <cellStyle name="Normal 111 2 2 2" xfId="14221" xr:uid="{00000000-0005-0000-0000-0000DC370000}"/>
    <cellStyle name="Normal 111 2 2 3" xfId="14222" xr:uid="{00000000-0005-0000-0000-0000DD370000}"/>
    <cellStyle name="Normal 111 2 3" xfId="14223" xr:uid="{00000000-0005-0000-0000-0000DE370000}"/>
    <cellStyle name="Normal 111 2 4" xfId="14224" xr:uid="{00000000-0005-0000-0000-0000DF370000}"/>
    <cellStyle name="Normal 111 3" xfId="14225" xr:uid="{00000000-0005-0000-0000-0000E0370000}"/>
    <cellStyle name="Normal 111 3 2" xfId="14226" xr:uid="{00000000-0005-0000-0000-0000E1370000}"/>
    <cellStyle name="Normal 111 3 3" xfId="14227" xr:uid="{00000000-0005-0000-0000-0000E2370000}"/>
    <cellStyle name="Normal 111 4" xfId="14228" xr:uid="{00000000-0005-0000-0000-0000E3370000}"/>
    <cellStyle name="Normal 111 5" xfId="14229" xr:uid="{00000000-0005-0000-0000-0000E4370000}"/>
    <cellStyle name="Normal 112" xfId="14230" xr:uid="{00000000-0005-0000-0000-0000E5370000}"/>
    <cellStyle name="Normal 112 2" xfId="14231" xr:uid="{00000000-0005-0000-0000-0000E6370000}"/>
    <cellStyle name="Normal 112 2 2" xfId="14232" xr:uid="{00000000-0005-0000-0000-0000E7370000}"/>
    <cellStyle name="Normal 112 2 3" xfId="14233" xr:uid="{00000000-0005-0000-0000-0000E8370000}"/>
    <cellStyle name="Normal 112 3" xfId="14234" xr:uid="{00000000-0005-0000-0000-0000E9370000}"/>
    <cellStyle name="Normal 112 4" xfId="14235" xr:uid="{00000000-0005-0000-0000-0000EA370000}"/>
    <cellStyle name="Normal 1121" xfId="44437" xr:uid="{00000000-0005-0000-0000-0000EB370000}"/>
    <cellStyle name="Normal 1127" xfId="44440" xr:uid="{00000000-0005-0000-0000-0000EC370000}"/>
    <cellStyle name="Normal 113" xfId="14236" xr:uid="{00000000-0005-0000-0000-0000ED370000}"/>
    <cellStyle name="Normal 113 2" xfId="14237" xr:uid="{00000000-0005-0000-0000-0000EE370000}"/>
    <cellStyle name="Normal 113 2 2" xfId="14238" xr:uid="{00000000-0005-0000-0000-0000EF370000}"/>
    <cellStyle name="Normal 113 2 3" xfId="14239" xr:uid="{00000000-0005-0000-0000-0000F0370000}"/>
    <cellStyle name="Normal 113 3" xfId="14240" xr:uid="{00000000-0005-0000-0000-0000F1370000}"/>
    <cellStyle name="Normal 113 4" xfId="14241" xr:uid="{00000000-0005-0000-0000-0000F2370000}"/>
    <cellStyle name="Normal 114" xfId="14242" xr:uid="{00000000-0005-0000-0000-0000F3370000}"/>
    <cellStyle name="Normal 114 2" xfId="14243" xr:uid="{00000000-0005-0000-0000-0000F4370000}"/>
    <cellStyle name="Normal 114 2 2" xfId="14244" xr:uid="{00000000-0005-0000-0000-0000F5370000}"/>
    <cellStyle name="Normal 114 2 3" xfId="14245" xr:uid="{00000000-0005-0000-0000-0000F6370000}"/>
    <cellStyle name="Normal 114 3" xfId="14246" xr:uid="{00000000-0005-0000-0000-0000F7370000}"/>
    <cellStyle name="Normal 114 4" xfId="14247" xr:uid="{00000000-0005-0000-0000-0000F8370000}"/>
    <cellStyle name="Normal 115" xfId="14248" xr:uid="{00000000-0005-0000-0000-0000F9370000}"/>
    <cellStyle name="Normal 115 2" xfId="14249" xr:uid="{00000000-0005-0000-0000-0000FA370000}"/>
    <cellStyle name="Normal 115 2 2" xfId="14250" xr:uid="{00000000-0005-0000-0000-0000FB370000}"/>
    <cellStyle name="Normal 115 2 3" xfId="14251" xr:uid="{00000000-0005-0000-0000-0000FC370000}"/>
    <cellStyle name="Normal 115 3" xfId="14252" xr:uid="{00000000-0005-0000-0000-0000FD370000}"/>
    <cellStyle name="Normal 115 4" xfId="14253" xr:uid="{00000000-0005-0000-0000-0000FE370000}"/>
    <cellStyle name="Normal 116" xfId="14254" xr:uid="{00000000-0005-0000-0000-0000FF370000}"/>
    <cellStyle name="Normal 116 2" xfId="14255" xr:uid="{00000000-0005-0000-0000-000000380000}"/>
    <cellStyle name="Normal 116 2 2" xfId="14256" xr:uid="{00000000-0005-0000-0000-000001380000}"/>
    <cellStyle name="Normal 116 2 3" xfId="14257" xr:uid="{00000000-0005-0000-0000-000002380000}"/>
    <cellStyle name="Normal 116 3" xfId="14258" xr:uid="{00000000-0005-0000-0000-000003380000}"/>
    <cellStyle name="Normal 116 4" xfId="14259" xr:uid="{00000000-0005-0000-0000-000004380000}"/>
    <cellStyle name="Normal 117" xfId="14260" xr:uid="{00000000-0005-0000-0000-000005380000}"/>
    <cellStyle name="Normal 117 2" xfId="14261" xr:uid="{00000000-0005-0000-0000-000006380000}"/>
    <cellStyle name="Normal 117 2 2" xfId="14262" xr:uid="{00000000-0005-0000-0000-000007380000}"/>
    <cellStyle name="Normal 117 2 3" xfId="14263" xr:uid="{00000000-0005-0000-0000-000008380000}"/>
    <cellStyle name="Normal 117 3" xfId="14264" xr:uid="{00000000-0005-0000-0000-000009380000}"/>
    <cellStyle name="Normal 117 4" xfId="14265" xr:uid="{00000000-0005-0000-0000-00000A380000}"/>
    <cellStyle name="Normal 118" xfId="14266" xr:uid="{00000000-0005-0000-0000-00000B380000}"/>
    <cellStyle name="Normal 118 2" xfId="14267" xr:uid="{00000000-0005-0000-0000-00000C380000}"/>
    <cellStyle name="Normal 118 2 2" xfId="14268" xr:uid="{00000000-0005-0000-0000-00000D380000}"/>
    <cellStyle name="Normal 118 2 3" xfId="14269" xr:uid="{00000000-0005-0000-0000-00000E380000}"/>
    <cellStyle name="Normal 118 3" xfId="14270" xr:uid="{00000000-0005-0000-0000-00000F380000}"/>
    <cellStyle name="Normal 118 4" xfId="14271" xr:uid="{00000000-0005-0000-0000-000010380000}"/>
    <cellStyle name="Normal 119" xfId="14272" xr:uid="{00000000-0005-0000-0000-000011380000}"/>
    <cellStyle name="Normal 119 2" xfId="14273" xr:uid="{00000000-0005-0000-0000-000012380000}"/>
    <cellStyle name="Normal 119 2 2" xfId="14274" xr:uid="{00000000-0005-0000-0000-000013380000}"/>
    <cellStyle name="Normal 119 2 3" xfId="14275" xr:uid="{00000000-0005-0000-0000-000014380000}"/>
    <cellStyle name="Normal 119 3" xfId="14276" xr:uid="{00000000-0005-0000-0000-000015380000}"/>
    <cellStyle name="Normal 119 4" xfId="14277" xr:uid="{00000000-0005-0000-0000-000016380000}"/>
    <cellStyle name="Normal 12" xfId="14278" xr:uid="{00000000-0005-0000-0000-000017380000}"/>
    <cellStyle name="Normal 12 10" xfId="14279" xr:uid="{00000000-0005-0000-0000-000018380000}"/>
    <cellStyle name="Normal 12 11" xfId="14280" xr:uid="{00000000-0005-0000-0000-000019380000}"/>
    <cellStyle name="Normal 12 2" xfId="14281" xr:uid="{00000000-0005-0000-0000-00001A380000}"/>
    <cellStyle name="Normal 12 2 2" xfId="14282" xr:uid="{00000000-0005-0000-0000-00001B380000}"/>
    <cellStyle name="Normal 12 2 2 2" xfId="14283" xr:uid="{00000000-0005-0000-0000-00001C380000}"/>
    <cellStyle name="Normal 12 2 2 2 2" xfId="14284" xr:uid="{00000000-0005-0000-0000-00001D380000}"/>
    <cellStyle name="Normal 12 2 2 2 3" xfId="14285" xr:uid="{00000000-0005-0000-0000-00001E380000}"/>
    <cellStyle name="Normal 12 2 2 3" xfId="14286" xr:uid="{00000000-0005-0000-0000-00001F380000}"/>
    <cellStyle name="Normal 12 2 2 4" xfId="14287" xr:uid="{00000000-0005-0000-0000-000020380000}"/>
    <cellStyle name="Normal 12 2 3" xfId="14288" xr:uid="{00000000-0005-0000-0000-000021380000}"/>
    <cellStyle name="Normal 12 2 3 2" xfId="14289" xr:uid="{00000000-0005-0000-0000-000022380000}"/>
    <cellStyle name="Normal 12 2 3 3" xfId="14290" xr:uid="{00000000-0005-0000-0000-000023380000}"/>
    <cellStyle name="Normal 12 2 4" xfId="14291" xr:uid="{00000000-0005-0000-0000-000024380000}"/>
    <cellStyle name="Normal 12 2 5" xfId="14292" xr:uid="{00000000-0005-0000-0000-000025380000}"/>
    <cellStyle name="Normal 12 3" xfId="14293" xr:uid="{00000000-0005-0000-0000-000026380000}"/>
    <cellStyle name="Normal 12 3 2" xfId="14294" xr:uid="{00000000-0005-0000-0000-000027380000}"/>
    <cellStyle name="Normal 12 3 2 2" xfId="14295" xr:uid="{00000000-0005-0000-0000-000028380000}"/>
    <cellStyle name="Normal 12 3 2 3" xfId="14296" xr:uid="{00000000-0005-0000-0000-000029380000}"/>
    <cellStyle name="Normal 12 3 3" xfId="14297" xr:uid="{00000000-0005-0000-0000-00002A380000}"/>
    <cellStyle name="Normal 12 3 4" xfId="14298" xr:uid="{00000000-0005-0000-0000-00002B380000}"/>
    <cellStyle name="Normal 12 3 5" xfId="14299" xr:uid="{00000000-0005-0000-0000-00002C380000}"/>
    <cellStyle name="Normal 12 3 6" xfId="14300" xr:uid="{00000000-0005-0000-0000-00002D380000}"/>
    <cellStyle name="Normal 12 4" xfId="14301" xr:uid="{00000000-0005-0000-0000-00002E380000}"/>
    <cellStyle name="Normal 12 4 2" xfId="14302" xr:uid="{00000000-0005-0000-0000-00002F380000}"/>
    <cellStyle name="Normal 12 4 2 2" xfId="14303" xr:uid="{00000000-0005-0000-0000-000030380000}"/>
    <cellStyle name="Normal 12 4 2 3" xfId="14304" xr:uid="{00000000-0005-0000-0000-000031380000}"/>
    <cellStyle name="Normal 12 4 3" xfId="14305" xr:uid="{00000000-0005-0000-0000-000032380000}"/>
    <cellStyle name="Normal 12 4 4" xfId="14306" xr:uid="{00000000-0005-0000-0000-000033380000}"/>
    <cellStyle name="Normal 12 5" xfId="14307" xr:uid="{00000000-0005-0000-0000-000034380000}"/>
    <cellStyle name="Normal 12 5 2" xfId="14308" xr:uid="{00000000-0005-0000-0000-000035380000}"/>
    <cellStyle name="Normal 12 5 3" xfId="14309" xr:uid="{00000000-0005-0000-0000-000036380000}"/>
    <cellStyle name="Normal 12 6" xfId="14310" xr:uid="{00000000-0005-0000-0000-000037380000}"/>
    <cellStyle name="Normal 12 6 2" xfId="14311" xr:uid="{00000000-0005-0000-0000-000038380000}"/>
    <cellStyle name="Normal 12 6 3" xfId="14312" xr:uid="{00000000-0005-0000-0000-000039380000}"/>
    <cellStyle name="Normal 12 7" xfId="14313" xr:uid="{00000000-0005-0000-0000-00003A380000}"/>
    <cellStyle name="Normal 12 7 2" xfId="14314" xr:uid="{00000000-0005-0000-0000-00003B380000}"/>
    <cellStyle name="Normal 12 7 3" xfId="14315" xr:uid="{00000000-0005-0000-0000-00003C380000}"/>
    <cellStyle name="Normal 12 8" xfId="14316" xr:uid="{00000000-0005-0000-0000-00003D380000}"/>
    <cellStyle name="Normal 12 9" xfId="14317" xr:uid="{00000000-0005-0000-0000-00003E380000}"/>
    <cellStyle name="Normal 120" xfId="14318" xr:uid="{00000000-0005-0000-0000-00003F380000}"/>
    <cellStyle name="Normal 120 2" xfId="14319" xr:uid="{00000000-0005-0000-0000-000040380000}"/>
    <cellStyle name="Normal 120 2 2" xfId="14320" xr:uid="{00000000-0005-0000-0000-000041380000}"/>
    <cellStyle name="Normal 120 2 3" xfId="14321" xr:uid="{00000000-0005-0000-0000-000042380000}"/>
    <cellStyle name="Normal 120 3" xfId="14322" xr:uid="{00000000-0005-0000-0000-000043380000}"/>
    <cellStyle name="Normal 120 4" xfId="14323" xr:uid="{00000000-0005-0000-0000-000044380000}"/>
    <cellStyle name="Normal 121" xfId="14324" xr:uid="{00000000-0005-0000-0000-000045380000}"/>
    <cellStyle name="Normal 121 2" xfId="14325" xr:uid="{00000000-0005-0000-0000-000046380000}"/>
    <cellStyle name="Normal 121 2 2" xfId="14326" xr:uid="{00000000-0005-0000-0000-000047380000}"/>
    <cellStyle name="Normal 121 2 3" xfId="14327" xr:uid="{00000000-0005-0000-0000-000048380000}"/>
    <cellStyle name="Normal 121 3" xfId="14328" xr:uid="{00000000-0005-0000-0000-000049380000}"/>
    <cellStyle name="Normal 121 4" xfId="14329" xr:uid="{00000000-0005-0000-0000-00004A380000}"/>
    <cellStyle name="Normal 122" xfId="14330" xr:uid="{00000000-0005-0000-0000-00004B380000}"/>
    <cellStyle name="Normal 122 2" xfId="14331" xr:uid="{00000000-0005-0000-0000-00004C380000}"/>
    <cellStyle name="Normal 122 2 2" xfId="14332" xr:uid="{00000000-0005-0000-0000-00004D380000}"/>
    <cellStyle name="Normal 122 2 3" xfId="14333" xr:uid="{00000000-0005-0000-0000-00004E380000}"/>
    <cellStyle name="Normal 122 3" xfId="14334" xr:uid="{00000000-0005-0000-0000-00004F380000}"/>
    <cellStyle name="Normal 122 4" xfId="14335" xr:uid="{00000000-0005-0000-0000-000050380000}"/>
    <cellStyle name="Normal 123" xfId="14336" xr:uid="{00000000-0005-0000-0000-000051380000}"/>
    <cellStyle name="Normal 123 2" xfId="14337" xr:uid="{00000000-0005-0000-0000-000052380000}"/>
    <cellStyle name="Normal 123 2 2" xfId="14338" xr:uid="{00000000-0005-0000-0000-000053380000}"/>
    <cellStyle name="Normal 123 2 3" xfId="14339" xr:uid="{00000000-0005-0000-0000-000054380000}"/>
    <cellStyle name="Normal 123 3" xfId="14340" xr:uid="{00000000-0005-0000-0000-000055380000}"/>
    <cellStyle name="Normal 123 4" xfId="14341" xr:uid="{00000000-0005-0000-0000-000056380000}"/>
    <cellStyle name="Normal 124" xfId="14342" xr:uid="{00000000-0005-0000-0000-000057380000}"/>
    <cellStyle name="Normal 124 2" xfId="14343" xr:uid="{00000000-0005-0000-0000-000058380000}"/>
    <cellStyle name="Normal 124 2 2" xfId="14344" xr:uid="{00000000-0005-0000-0000-000059380000}"/>
    <cellStyle name="Normal 124 2 3" xfId="14345" xr:uid="{00000000-0005-0000-0000-00005A380000}"/>
    <cellStyle name="Normal 124 3" xfId="14346" xr:uid="{00000000-0005-0000-0000-00005B380000}"/>
    <cellStyle name="Normal 124 4" xfId="14347" xr:uid="{00000000-0005-0000-0000-00005C380000}"/>
    <cellStyle name="Normal 125" xfId="14348" xr:uid="{00000000-0005-0000-0000-00005D380000}"/>
    <cellStyle name="Normal 125 2" xfId="14349" xr:uid="{00000000-0005-0000-0000-00005E380000}"/>
    <cellStyle name="Normal 125 2 2" xfId="14350" xr:uid="{00000000-0005-0000-0000-00005F380000}"/>
    <cellStyle name="Normal 125 2 3" xfId="14351" xr:uid="{00000000-0005-0000-0000-000060380000}"/>
    <cellStyle name="Normal 125 3" xfId="14352" xr:uid="{00000000-0005-0000-0000-000061380000}"/>
    <cellStyle name="Normal 125 4" xfId="14353" xr:uid="{00000000-0005-0000-0000-000062380000}"/>
    <cellStyle name="Normal 126" xfId="14354" xr:uid="{00000000-0005-0000-0000-000063380000}"/>
    <cellStyle name="Normal 126 2" xfId="14355" xr:uid="{00000000-0005-0000-0000-000064380000}"/>
    <cellStyle name="Normal 126 2 2" xfId="14356" xr:uid="{00000000-0005-0000-0000-000065380000}"/>
    <cellStyle name="Normal 126 2 3" xfId="14357" xr:uid="{00000000-0005-0000-0000-000066380000}"/>
    <cellStyle name="Normal 126 3" xfId="14358" xr:uid="{00000000-0005-0000-0000-000067380000}"/>
    <cellStyle name="Normal 126 4" xfId="14359" xr:uid="{00000000-0005-0000-0000-000068380000}"/>
    <cellStyle name="Normal 127" xfId="14360" xr:uid="{00000000-0005-0000-0000-000069380000}"/>
    <cellStyle name="Normal 127 2" xfId="14361" xr:uid="{00000000-0005-0000-0000-00006A380000}"/>
    <cellStyle name="Normal 127 2 2" xfId="14362" xr:uid="{00000000-0005-0000-0000-00006B380000}"/>
    <cellStyle name="Normal 127 2 3" xfId="14363" xr:uid="{00000000-0005-0000-0000-00006C380000}"/>
    <cellStyle name="Normal 127 3" xfId="14364" xr:uid="{00000000-0005-0000-0000-00006D380000}"/>
    <cellStyle name="Normal 127 4" xfId="14365" xr:uid="{00000000-0005-0000-0000-00006E380000}"/>
    <cellStyle name="Normal 128" xfId="14366" xr:uid="{00000000-0005-0000-0000-00006F380000}"/>
    <cellStyle name="Normal 128 2" xfId="14367" xr:uid="{00000000-0005-0000-0000-000070380000}"/>
    <cellStyle name="Normal 128 2 2" xfId="14368" xr:uid="{00000000-0005-0000-0000-000071380000}"/>
    <cellStyle name="Normal 128 2 3" xfId="14369" xr:uid="{00000000-0005-0000-0000-000072380000}"/>
    <cellStyle name="Normal 128 3" xfId="14370" xr:uid="{00000000-0005-0000-0000-000073380000}"/>
    <cellStyle name="Normal 128 4" xfId="14371" xr:uid="{00000000-0005-0000-0000-000074380000}"/>
    <cellStyle name="Normal 129" xfId="14372" xr:uid="{00000000-0005-0000-0000-000075380000}"/>
    <cellStyle name="Normal 129 2" xfId="14373" xr:uid="{00000000-0005-0000-0000-000076380000}"/>
    <cellStyle name="Normal 129 2 2" xfId="14374" xr:uid="{00000000-0005-0000-0000-000077380000}"/>
    <cellStyle name="Normal 129 2 3" xfId="14375" xr:uid="{00000000-0005-0000-0000-000078380000}"/>
    <cellStyle name="Normal 129 3" xfId="14376" xr:uid="{00000000-0005-0000-0000-000079380000}"/>
    <cellStyle name="Normal 129 4" xfId="14377" xr:uid="{00000000-0005-0000-0000-00007A380000}"/>
    <cellStyle name="Normal 13" xfId="14378" xr:uid="{00000000-0005-0000-0000-00007B380000}"/>
    <cellStyle name="Normal 13 10" xfId="14379" xr:uid="{00000000-0005-0000-0000-00007C380000}"/>
    <cellStyle name="Normal 13 2" xfId="14380" xr:uid="{00000000-0005-0000-0000-00007D380000}"/>
    <cellStyle name="Normal 13 2 2" xfId="14381" xr:uid="{00000000-0005-0000-0000-00007E380000}"/>
    <cellStyle name="Normal 13 2 2 2" xfId="14382" xr:uid="{00000000-0005-0000-0000-00007F380000}"/>
    <cellStyle name="Normal 13 2 2 2 2" xfId="14383" xr:uid="{00000000-0005-0000-0000-000080380000}"/>
    <cellStyle name="Normal 13 2 2 2 3" xfId="14384" xr:uid="{00000000-0005-0000-0000-000081380000}"/>
    <cellStyle name="Normal 13 2 2 3" xfId="14385" xr:uid="{00000000-0005-0000-0000-000082380000}"/>
    <cellStyle name="Normal 13 2 2 4" xfId="14386" xr:uid="{00000000-0005-0000-0000-000083380000}"/>
    <cellStyle name="Normal 13 2 3" xfId="14387" xr:uid="{00000000-0005-0000-0000-000084380000}"/>
    <cellStyle name="Normal 13 2 3 2" xfId="14388" xr:uid="{00000000-0005-0000-0000-000085380000}"/>
    <cellStyle name="Normal 13 2 3 3" xfId="14389" xr:uid="{00000000-0005-0000-0000-000086380000}"/>
    <cellStyle name="Normal 13 2 4" xfId="14390" xr:uid="{00000000-0005-0000-0000-000087380000}"/>
    <cellStyle name="Normal 13 2 5" xfId="14391" xr:uid="{00000000-0005-0000-0000-000088380000}"/>
    <cellStyle name="Normal 13 3" xfId="14392" xr:uid="{00000000-0005-0000-0000-000089380000}"/>
    <cellStyle name="Normal 13 3 2" xfId="14393" xr:uid="{00000000-0005-0000-0000-00008A380000}"/>
    <cellStyle name="Normal 13 3 2 2" xfId="14394" xr:uid="{00000000-0005-0000-0000-00008B380000}"/>
    <cellStyle name="Normal 13 3 2 3" xfId="14395" xr:uid="{00000000-0005-0000-0000-00008C380000}"/>
    <cellStyle name="Normal 13 3 3" xfId="14396" xr:uid="{00000000-0005-0000-0000-00008D380000}"/>
    <cellStyle name="Normal 13 3 4" xfId="14397" xr:uid="{00000000-0005-0000-0000-00008E380000}"/>
    <cellStyle name="Normal 13 4" xfId="14398" xr:uid="{00000000-0005-0000-0000-00008F380000}"/>
    <cellStyle name="Normal 13 4 2" xfId="14399" xr:uid="{00000000-0005-0000-0000-000090380000}"/>
    <cellStyle name="Normal 13 4 2 2" xfId="14400" xr:uid="{00000000-0005-0000-0000-000091380000}"/>
    <cellStyle name="Normal 13 4 2 3" xfId="14401" xr:uid="{00000000-0005-0000-0000-000092380000}"/>
    <cellStyle name="Normal 13 4 3" xfId="14402" xr:uid="{00000000-0005-0000-0000-000093380000}"/>
    <cellStyle name="Normal 13 4 4" xfId="14403" xr:uid="{00000000-0005-0000-0000-000094380000}"/>
    <cellStyle name="Normal 13 5" xfId="14404" xr:uid="{00000000-0005-0000-0000-000095380000}"/>
    <cellStyle name="Normal 13 5 2" xfId="14405" xr:uid="{00000000-0005-0000-0000-000096380000}"/>
    <cellStyle name="Normal 13 5 3" xfId="14406" xr:uid="{00000000-0005-0000-0000-000097380000}"/>
    <cellStyle name="Normal 13 6" xfId="14407" xr:uid="{00000000-0005-0000-0000-000098380000}"/>
    <cellStyle name="Normal 13 6 2" xfId="14408" xr:uid="{00000000-0005-0000-0000-000099380000}"/>
    <cellStyle name="Normal 13 6 3" xfId="14409" xr:uid="{00000000-0005-0000-0000-00009A380000}"/>
    <cellStyle name="Normal 13 7" xfId="14410" xr:uid="{00000000-0005-0000-0000-00009B380000}"/>
    <cellStyle name="Normal 13 7 2" xfId="14411" xr:uid="{00000000-0005-0000-0000-00009C380000}"/>
    <cellStyle name="Normal 13 7 3" xfId="14412" xr:uid="{00000000-0005-0000-0000-00009D380000}"/>
    <cellStyle name="Normal 13 8" xfId="14413" xr:uid="{00000000-0005-0000-0000-00009E380000}"/>
    <cellStyle name="Normal 13 9" xfId="14414" xr:uid="{00000000-0005-0000-0000-00009F380000}"/>
    <cellStyle name="Normal 130" xfId="14415" xr:uid="{00000000-0005-0000-0000-0000A0380000}"/>
    <cellStyle name="Normal 130 2" xfId="14416" xr:uid="{00000000-0005-0000-0000-0000A1380000}"/>
    <cellStyle name="Normal 130 2 2" xfId="14417" xr:uid="{00000000-0005-0000-0000-0000A2380000}"/>
    <cellStyle name="Normal 130 2 3" xfId="14418" xr:uid="{00000000-0005-0000-0000-0000A3380000}"/>
    <cellStyle name="Normal 130 3" xfId="14419" xr:uid="{00000000-0005-0000-0000-0000A4380000}"/>
    <cellStyle name="Normal 130 4" xfId="14420" xr:uid="{00000000-0005-0000-0000-0000A5380000}"/>
    <cellStyle name="Normal 131" xfId="14421" xr:uid="{00000000-0005-0000-0000-0000A6380000}"/>
    <cellStyle name="Normal 131 2" xfId="14422" xr:uid="{00000000-0005-0000-0000-0000A7380000}"/>
    <cellStyle name="Normal 131 2 2" xfId="14423" xr:uid="{00000000-0005-0000-0000-0000A8380000}"/>
    <cellStyle name="Normal 131 2 2 2" xfId="14424" xr:uid="{00000000-0005-0000-0000-0000A9380000}"/>
    <cellStyle name="Normal 131 2 2 3" xfId="14425" xr:uid="{00000000-0005-0000-0000-0000AA380000}"/>
    <cellStyle name="Normal 131 2 3" xfId="14426" xr:uid="{00000000-0005-0000-0000-0000AB380000}"/>
    <cellStyle name="Normal 131 2 4" xfId="14427" xr:uid="{00000000-0005-0000-0000-0000AC380000}"/>
    <cellStyle name="Normal 131 3" xfId="14428" xr:uid="{00000000-0005-0000-0000-0000AD380000}"/>
    <cellStyle name="Normal 131 3 2" xfId="14429" xr:uid="{00000000-0005-0000-0000-0000AE380000}"/>
    <cellStyle name="Normal 131 3 3" xfId="14430" xr:uid="{00000000-0005-0000-0000-0000AF380000}"/>
    <cellStyle name="Normal 131 4" xfId="14431" xr:uid="{00000000-0005-0000-0000-0000B0380000}"/>
    <cellStyle name="Normal 131 5" xfId="14432" xr:uid="{00000000-0005-0000-0000-0000B1380000}"/>
    <cellStyle name="Normal 132" xfId="14433" xr:uid="{00000000-0005-0000-0000-0000B2380000}"/>
    <cellStyle name="Normal 132 2" xfId="14434" xr:uid="{00000000-0005-0000-0000-0000B3380000}"/>
    <cellStyle name="Normal 132 2 2" xfId="14435" xr:uid="{00000000-0005-0000-0000-0000B4380000}"/>
    <cellStyle name="Normal 132 2 3" xfId="14436" xr:uid="{00000000-0005-0000-0000-0000B5380000}"/>
    <cellStyle name="Normal 132 3" xfId="14437" xr:uid="{00000000-0005-0000-0000-0000B6380000}"/>
    <cellStyle name="Normal 132 4" xfId="14438" xr:uid="{00000000-0005-0000-0000-0000B7380000}"/>
    <cellStyle name="Normal 133" xfId="14439" xr:uid="{00000000-0005-0000-0000-0000B8380000}"/>
    <cellStyle name="Normal 133 2" xfId="14440" xr:uid="{00000000-0005-0000-0000-0000B9380000}"/>
    <cellStyle name="Normal 133 2 2" xfId="14441" xr:uid="{00000000-0005-0000-0000-0000BA380000}"/>
    <cellStyle name="Normal 133 2 3" xfId="14442" xr:uid="{00000000-0005-0000-0000-0000BB380000}"/>
    <cellStyle name="Normal 133 3" xfId="14443" xr:uid="{00000000-0005-0000-0000-0000BC380000}"/>
    <cellStyle name="Normal 133 4" xfId="14444" xr:uid="{00000000-0005-0000-0000-0000BD380000}"/>
    <cellStyle name="Normal 134" xfId="14445" xr:uid="{00000000-0005-0000-0000-0000BE380000}"/>
    <cellStyle name="Normal 134 2" xfId="14446" xr:uid="{00000000-0005-0000-0000-0000BF380000}"/>
    <cellStyle name="Normal 134 2 2" xfId="14447" xr:uid="{00000000-0005-0000-0000-0000C0380000}"/>
    <cellStyle name="Normal 134 2 3" xfId="14448" xr:uid="{00000000-0005-0000-0000-0000C1380000}"/>
    <cellStyle name="Normal 134 3" xfId="14449" xr:uid="{00000000-0005-0000-0000-0000C2380000}"/>
    <cellStyle name="Normal 134 4" xfId="14450" xr:uid="{00000000-0005-0000-0000-0000C3380000}"/>
    <cellStyle name="Normal 135" xfId="14451" xr:uid="{00000000-0005-0000-0000-0000C4380000}"/>
    <cellStyle name="Normal 135 2" xfId="14452" xr:uid="{00000000-0005-0000-0000-0000C5380000}"/>
    <cellStyle name="Normal 135 2 2" xfId="14453" xr:uid="{00000000-0005-0000-0000-0000C6380000}"/>
    <cellStyle name="Normal 135 2 3" xfId="14454" xr:uid="{00000000-0005-0000-0000-0000C7380000}"/>
    <cellStyle name="Normal 135 3" xfId="14455" xr:uid="{00000000-0005-0000-0000-0000C8380000}"/>
    <cellStyle name="Normal 135 4" xfId="14456" xr:uid="{00000000-0005-0000-0000-0000C9380000}"/>
    <cellStyle name="Normal 136" xfId="14457" xr:uid="{00000000-0005-0000-0000-0000CA380000}"/>
    <cellStyle name="Normal 136 2" xfId="14458" xr:uid="{00000000-0005-0000-0000-0000CB380000}"/>
    <cellStyle name="Normal 136 2 2" xfId="14459" xr:uid="{00000000-0005-0000-0000-0000CC380000}"/>
    <cellStyle name="Normal 136 2 3" xfId="14460" xr:uid="{00000000-0005-0000-0000-0000CD380000}"/>
    <cellStyle name="Normal 136 3" xfId="14461" xr:uid="{00000000-0005-0000-0000-0000CE380000}"/>
    <cellStyle name="Normal 136 4" xfId="14462" xr:uid="{00000000-0005-0000-0000-0000CF380000}"/>
    <cellStyle name="Normal 137" xfId="14463" xr:uid="{00000000-0005-0000-0000-0000D0380000}"/>
    <cellStyle name="Normal 137 2" xfId="14464" xr:uid="{00000000-0005-0000-0000-0000D1380000}"/>
    <cellStyle name="Normal 137 2 2" xfId="14465" xr:uid="{00000000-0005-0000-0000-0000D2380000}"/>
    <cellStyle name="Normal 137 2 3" xfId="14466" xr:uid="{00000000-0005-0000-0000-0000D3380000}"/>
    <cellStyle name="Normal 137 3" xfId="14467" xr:uid="{00000000-0005-0000-0000-0000D4380000}"/>
    <cellStyle name="Normal 137 4" xfId="14468" xr:uid="{00000000-0005-0000-0000-0000D5380000}"/>
    <cellStyle name="Normal 138" xfId="14469" xr:uid="{00000000-0005-0000-0000-0000D6380000}"/>
    <cellStyle name="Normal 138 2" xfId="14470" xr:uid="{00000000-0005-0000-0000-0000D7380000}"/>
    <cellStyle name="Normal 138 2 2" xfId="14471" xr:uid="{00000000-0005-0000-0000-0000D8380000}"/>
    <cellStyle name="Normal 138 2 3" xfId="14472" xr:uid="{00000000-0005-0000-0000-0000D9380000}"/>
    <cellStyle name="Normal 138 3" xfId="14473" xr:uid="{00000000-0005-0000-0000-0000DA380000}"/>
    <cellStyle name="Normal 138 4" xfId="14474" xr:uid="{00000000-0005-0000-0000-0000DB380000}"/>
    <cellStyle name="Normal 139" xfId="14475" xr:uid="{00000000-0005-0000-0000-0000DC380000}"/>
    <cellStyle name="Normal 139 2" xfId="14476" xr:uid="{00000000-0005-0000-0000-0000DD380000}"/>
    <cellStyle name="Normal 139 2 2" xfId="14477" xr:uid="{00000000-0005-0000-0000-0000DE380000}"/>
    <cellStyle name="Normal 139 2 3" xfId="14478" xr:uid="{00000000-0005-0000-0000-0000DF380000}"/>
    <cellStyle name="Normal 139 3" xfId="14479" xr:uid="{00000000-0005-0000-0000-0000E0380000}"/>
    <cellStyle name="Normal 139 4" xfId="14480" xr:uid="{00000000-0005-0000-0000-0000E1380000}"/>
    <cellStyle name="Normal 14" xfId="14481" xr:uid="{00000000-0005-0000-0000-0000E2380000}"/>
    <cellStyle name="Normal 14 10" xfId="14482" xr:uid="{00000000-0005-0000-0000-0000E3380000}"/>
    <cellStyle name="Normal 14 11" xfId="14483" xr:uid="{00000000-0005-0000-0000-0000E4380000}"/>
    <cellStyle name="Normal 14 2" xfId="14484" xr:uid="{00000000-0005-0000-0000-0000E5380000}"/>
    <cellStyle name="Normal 14 2 2" xfId="14485" xr:uid="{00000000-0005-0000-0000-0000E6380000}"/>
    <cellStyle name="Normal 14 2 2 2" xfId="14486" xr:uid="{00000000-0005-0000-0000-0000E7380000}"/>
    <cellStyle name="Normal 14 2 2 2 2" xfId="14487" xr:uid="{00000000-0005-0000-0000-0000E8380000}"/>
    <cellStyle name="Normal 14 2 2 2 3" xfId="14488" xr:uid="{00000000-0005-0000-0000-0000E9380000}"/>
    <cellStyle name="Normal 14 2 2 3" xfId="14489" xr:uid="{00000000-0005-0000-0000-0000EA380000}"/>
    <cellStyle name="Normal 14 2 2 4" xfId="14490" xr:uid="{00000000-0005-0000-0000-0000EB380000}"/>
    <cellStyle name="Normal 14 2 3" xfId="14491" xr:uid="{00000000-0005-0000-0000-0000EC380000}"/>
    <cellStyle name="Normal 14 2 3 2" xfId="14492" xr:uid="{00000000-0005-0000-0000-0000ED380000}"/>
    <cellStyle name="Normal 14 2 3 3" xfId="14493" xr:uid="{00000000-0005-0000-0000-0000EE380000}"/>
    <cellStyle name="Normal 14 2 4" xfId="14494" xr:uid="{00000000-0005-0000-0000-0000EF380000}"/>
    <cellStyle name="Normal 14 2 5" xfId="14495" xr:uid="{00000000-0005-0000-0000-0000F0380000}"/>
    <cellStyle name="Normal 14 3" xfId="14496" xr:uid="{00000000-0005-0000-0000-0000F1380000}"/>
    <cellStyle name="Normal 14 3 2" xfId="14497" xr:uid="{00000000-0005-0000-0000-0000F2380000}"/>
    <cellStyle name="Normal 14 3 2 2" xfId="14498" xr:uid="{00000000-0005-0000-0000-0000F3380000}"/>
    <cellStyle name="Normal 14 3 2 3" xfId="14499" xr:uid="{00000000-0005-0000-0000-0000F4380000}"/>
    <cellStyle name="Normal 14 3 3" xfId="14500" xr:uid="{00000000-0005-0000-0000-0000F5380000}"/>
    <cellStyle name="Normal 14 3 4" xfId="14501" xr:uid="{00000000-0005-0000-0000-0000F6380000}"/>
    <cellStyle name="Normal 14 4" xfId="14502" xr:uid="{00000000-0005-0000-0000-0000F7380000}"/>
    <cellStyle name="Normal 14 4 2" xfId="14503" xr:uid="{00000000-0005-0000-0000-0000F8380000}"/>
    <cellStyle name="Normal 14 4 2 2" xfId="14504" xr:uid="{00000000-0005-0000-0000-0000F9380000}"/>
    <cellStyle name="Normal 14 4 2 3" xfId="14505" xr:uid="{00000000-0005-0000-0000-0000FA380000}"/>
    <cellStyle name="Normal 14 4 3" xfId="14506" xr:uid="{00000000-0005-0000-0000-0000FB380000}"/>
    <cellStyle name="Normal 14 4 4" xfId="14507" xr:uid="{00000000-0005-0000-0000-0000FC380000}"/>
    <cellStyle name="Normal 14 5" xfId="14508" xr:uid="{00000000-0005-0000-0000-0000FD380000}"/>
    <cellStyle name="Normal 14 5 2" xfId="14509" xr:uid="{00000000-0005-0000-0000-0000FE380000}"/>
    <cellStyle name="Normal 14 5 2 2" xfId="14510" xr:uid="{00000000-0005-0000-0000-0000FF380000}"/>
    <cellStyle name="Normal 14 5 2 3" xfId="14511" xr:uid="{00000000-0005-0000-0000-000000390000}"/>
    <cellStyle name="Normal 14 5 3" xfId="14512" xr:uid="{00000000-0005-0000-0000-000001390000}"/>
    <cellStyle name="Normal 14 5 4" xfId="14513" xr:uid="{00000000-0005-0000-0000-000002390000}"/>
    <cellStyle name="Normal 14 6" xfId="14514" xr:uid="{00000000-0005-0000-0000-000003390000}"/>
    <cellStyle name="Normal 14 6 2" xfId="14515" xr:uid="{00000000-0005-0000-0000-000004390000}"/>
    <cellStyle name="Normal 14 6 3" xfId="14516" xr:uid="{00000000-0005-0000-0000-000005390000}"/>
    <cellStyle name="Normal 14 7" xfId="14517" xr:uid="{00000000-0005-0000-0000-000006390000}"/>
    <cellStyle name="Normal 14 7 2" xfId="14518" xr:uid="{00000000-0005-0000-0000-000007390000}"/>
    <cellStyle name="Normal 14 7 3" xfId="14519" xr:uid="{00000000-0005-0000-0000-000008390000}"/>
    <cellStyle name="Normal 14 8" xfId="14520" xr:uid="{00000000-0005-0000-0000-000009390000}"/>
    <cellStyle name="Normal 14 8 2" xfId="14521" xr:uid="{00000000-0005-0000-0000-00000A390000}"/>
    <cellStyle name="Normal 14 8 3" xfId="14522" xr:uid="{00000000-0005-0000-0000-00000B390000}"/>
    <cellStyle name="Normal 14 9" xfId="14523" xr:uid="{00000000-0005-0000-0000-00000C390000}"/>
    <cellStyle name="Normal 140" xfId="14524" xr:uid="{00000000-0005-0000-0000-00000D390000}"/>
    <cellStyle name="Normal 140 2" xfId="14525" xr:uid="{00000000-0005-0000-0000-00000E390000}"/>
    <cellStyle name="Normal 140 2 2" xfId="14526" xr:uid="{00000000-0005-0000-0000-00000F390000}"/>
    <cellStyle name="Normal 140 2 3" xfId="14527" xr:uid="{00000000-0005-0000-0000-000010390000}"/>
    <cellStyle name="Normal 140 3" xfId="14528" xr:uid="{00000000-0005-0000-0000-000011390000}"/>
    <cellStyle name="Normal 140 4" xfId="14529" xr:uid="{00000000-0005-0000-0000-000012390000}"/>
    <cellStyle name="Normal 141" xfId="14530" xr:uid="{00000000-0005-0000-0000-000013390000}"/>
    <cellStyle name="Normal 141 2" xfId="14531" xr:uid="{00000000-0005-0000-0000-000014390000}"/>
    <cellStyle name="Normal 141 2 2" xfId="14532" xr:uid="{00000000-0005-0000-0000-000015390000}"/>
    <cellStyle name="Normal 141 2 3" xfId="14533" xr:uid="{00000000-0005-0000-0000-000016390000}"/>
    <cellStyle name="Normal 141 3" xfId="14534" xr:uid="{00000000-0005-0000-0000-000017390000}"/>
    <cellStyle name="Normal 141 4" xfId="14535" xr:uid="{00000000-0005-0000-0000-000018390000}"/>
    <cellStyle name="Normal 142" xfId="14536" xr:uid="{00000000-0005-0000-0000-000019390000}"/>
    <cellStyle name="Normal 142 2" xfId="14537" xr:uid="{00000000-0005-0000-0000-00001A390000}"/>
    <cellStyle name="Normal 142 2 2" xfId="14538" xr:uid="{00000000-0005-0000-0000-00001B390000}"/>
    <cellStyle name="Normal 142 2 3" xfId="14539" xr:uid="{00000000-0005-0000-0000-00001C390000}"/>
    <cellStyle name="Normal 142 3" xfId="14540" xr:uid="{00000000-0005-0000-0000-00001D390000}"/>
    <cellStyle name="Normal 142 4" xfId="14541" xr:uid="{00000000-0005-0000-0000-00001E390000}"/>
    <cellStyle name="Normal 143" xfId="14542" xr:uid="{00000000-0005-0000-0000-00001F390000}"/>
    <cellStyle name="Normal 143 2" xfId="14543" xr:uid="{00000000-0005-0000-0000-000020390000}"/>
    <cellStyle name="Normal 143 2 2" xfId="14544" xr:uid="{00000000-0005-0000-0000-000021390000}"/>
    <cellStyle name="Normal 143 2 3" xfId="14545" xr:uid="{00000000-0005-0000-0000-000022390000}"/>
    <cellStyle name="Normal 143 3" xfId="14546" xr:uid="{00000000-0005-0000-0000-000023390000}"/>
    <cellStyle name="Normal 143 4" xfId="14547" xr:uid="{00000000-0005-0000-0000-000024390000}"/>
    <cellStyle name="Normal 144" xfId="14548" xr:uid="{00000000-0005-0000-0000-000025390000}"/>
    <cellStyle name="Normal 144 2" xfId="14549" xr:uid="{00000000-0005-0000-0000-000026390000}"/>
    <cellStyle name="Normal 144 2 2" xfId="14550" xr:uid="{00000000-0005-0000-0000-000027390000}"/>
    <cellStyle name="Normal 144 2 3" xfId="14551" xr:uid="{00000000-0005-0000-0000-000028390000}"/>
    <cellStyle name="Normal 144 3" xfId="14552" xr:uid="{00000000-0005-0000-0000-000029390000}"/>
    <cellStyle name="Normal 144 4" xfId="14553" xr:uid="{00000000-0005-0000-0000-00002A390000}"/>
    <cellStyle name="Normal 145" xfId="14554" xr:uid="{00000000-0005-0000-0000-00002B390000}"/>
    <cellStyle name="Normal 145 2" xfId="14555" xr:uid="{00000000-0005-0000-0000-00002C390000}"/>
    <cellStyle name="Normal 145 2 2" xfId="14556" xr:uid="{00000000-0005-0000-0000-00002D390000}"/>
    <cellStyle name="Normal 145 2 3" xfId="14557" xr:uid="{00000000-0005-0000-0000-00002E390000}"/>
    <cellStyle name="Normal 145 3" xfId="14558" xr:uid="{00000000-0005-0000-0000-00002F390000}"/>
    <cellStyle name="Normal 145 4" xfId="14559" xr:uid="{00000000-0005-0000-0000-000030390000}"/>
    <cellStyle name="Normal 146" xfId="14560" xr:uid="{00000000-0005-0000-0000-000031390000}"/>
    <cellStyle name="Normal 146 2" xfId="14561" xr:uid="{00000000-0005-0000-0000-000032390000}"/>
    <cellStyle name="Normal 146 2 2" xfId="14562" xr:uid="{00000000-0005-0000-0000-000033390000}"/>
    <cellStyle name="Normal 146 2 3" xfId="14563" xr:uid="{00000000-0005-0000-0000-000034390000}"/>
    <cellStyle name="Normal 146 3" xfId="14564" xr:uid="{00000000-0005-0000-0000-000035390000}"/>
    <cellStyle name="Normal 146 4" xfId="14565" xr:uid="{00000000-0005-0000-0000-000036390000}"/>
    <cellStyle name="Normal 147" xfId="14566" xr:uid="{00000000-0005-0000-0000-000037390000}"/>
    <cellStyle name="Normal 147 2" xfId="14567" xr:uid="{00000000-0005-0000-0000-000038390000}"/>
    <cellStyle name="Normal 147 2 2" xfId="14568" xr:uid="{00000000-0005-0000-0000-000039390000}"/>
    <cellStyle name="Normal 147 2 3" xfId="14569" xr:uid="{00000000-0005-0000-0000-00003A390000}"/>
    <cellStyle name="Normal 147 3" xfId="14570" xr:uid="{00000000-0005-0000-0000-00003B390000}"/>
    <cellStyle name="Normal 147 4" xfId="14571" xr:uid="{00000000-0005-0000-0000-00003C390000}"/>
    <cellStyle name="Normal 148" xfId="14572" xr:uid="{00000000-0005-0000-0000-00003D390000}"/>
    <cellStyle name="Normal 148 2" xfId="14573" xr:uid="{00000000-0005-0000-0000-00003E390000}"/>
    <cellStyle name="Normal 148 2 2" xfId="14574" xr:uid="{00000000-0005-0000-0000-00003F390000}"/>
    <cellStyle name="Normal 148 2 3" xfId="14575" xr:uid="{00000000-0005-0000-0000-000040390000}"/>
    <cellStyle name="Normal 148 3" xfId="14576" xr:uid="{00000000-0005-0000-0000-000041390000}"/>
    <cellStyle name="Normal 148 4" xfId="14577" xr:uid="{00000000-0005-0000-0000-000042390000}"/>
    <cellStyle name="Normal 149" xfId="14578" xr:uid="{00000000-0005-0000-0000-000043390000}"/>
    <cellStyle name="Normal 149 2" xfId="14579" xr:uid="{00000000-0005-0000-0000-000044390000}"/>
    <cellStyle name="Normal 149 2 2" xfId="14580" xr:uid="{00000000-0005-0000-0000-000045390000}"/>
    <cellStyle name="Normal 149 2 3" xfId="14581" xr:uid="{00000000-0005-0000-0000-000046390000}"/>
    <cellStyle name="Normal 149 3" xfId="14582" xr:uid="{00000000-0005-0000-0000-000047390000}"/>
    <cellStyle name="Normal 149 4" xfId="14583" xr:uid="{00000000-0005-0000-0000-000048390000}"/>
    <cellStyle name="Normal 15" xfId="14584" xr:uid="{00000000-0005-0000-0000-000049390000}"/>
    <cellStyle name="Normal 15 10" xfId="14585" xr:uid="{00000000-0005-0000-0000-00004A390000}"/>
    <cellStyle name="Normal 15 11" xfId="14586" xr:uid="{00000000-0005-0000-0000-00004B390000}"/>
    <cellStyle name="Normal 15 2" xfId="14587" xr:uid="{00000000-0005-0000-0000-00004C390000}"/>
    <cellStyle name="Normal 15 2 2" xfId="14588" xr:uid="{00000000-0005-0000-0000-00004D390000}"/>
    <cellStyle name="Normal 15 2 2 2" xfId="14589" xr:uid="{00000000-0005-0000-0000-00004E390000}"/>
    <cellStyle name="Normal 15 2 2 2 2" xfId="14590" xr:uid="{00000000-0005-0000-0000-00004F390000}"/>
    <cellStyle name="Normal 15 2 2 2 3" xfId="14591" xr:uid="{00000000-0005-0000-0000-000050390000}"/>
    <cellStyle name="Normal 15 2 2 3" xfId="14592" xr:uid="{00000000-0005-0000-0000-000051390000}"/>
    <cellStyle name="Normal 15 2 2 4" xfId="14593" xr:uid="{00000000-0005-0000-0000-000052390000}"/>
    <cellStyle name="Normal 15 2 3" xfId="14594" xr:uid="{00000000-0005-0000-0000-000053390000}"/>
    <cellStyle name="Normal 15 2 3 2" xfId="14595" xr:uid="{00000000-0005-0000-0000-000054390000}"/>
    <cellStyle name="Normal 15 2 3 3" xfId="14596" xr:uid="{00000000-0005-0000-0000-000055390000}"/>
    <cellStyle name="Normal 15 2 4" xfId="14597" xr:uid="{00000000-0005-0000-0000-000056390000}"/>
    <cellStyle name="Normal 15 2 5" xfId="14598" xr:uid="{00000000-0005-0000-0000-000057390000}"/>
    <cellStyle name="Normal 15 3" xfId="14599" xr:uid="{00000000-0005-0000-0000-000058390000}"/>
    <cellStyle name="Normal 15 3 2" xfId="14600" xr:uid="{00000000-0005-0000-0000-000059390000}"/>
    <cellStyle name="Normal 15 3 2 2" xfId="14601" xr:uid="{00000000-0005-0000-0000-00005A390000}"/>
    <cellStyle name="Normal 15 3 2 3" xfId="14602" xr:uid="{00000000-0005-0000-0000-00005B390000}"/>
    <cellStyle name="Normal 15 3 3" xfId="14603" xr:uid="{00000000-0005-0000-0000-00005C390000}"/>
    <cellStyle name="Normal 15 3 4" xfId="14604" xr:uid="{00000000-0005-0000-0000-00005D390000}"/>
    <cellStyle name="Normal 15 4" xfId="14605" xr:uid="{00000000-0005-0000-0000-00005E390000}"/>
    <cellStyle name="Normal 15 4 2" xfId="14606" xr:uid="{00000000-0005-0000-0000-00005F390000}"/>
    <cellStyle name="Normal 15 4 2 2" xfId="14607" xr:uid="{00000000-0005-0000-0000-000060390000}"/>
    <cellStyle name="Normal 15 4 2 3" xfId="14608" xr:uid="{00000000-0005-0000-0000-000061390000}"/>
    <cellStyle name="Normal 15 4 3" xfId="14609" xr:uid="{00000000-0005-0000-0000-000062390000}"/>
    <cellStyle name="Normal 15 4 4" xfId="14610" xr:uid="{00000000-0005-0000-0000-000063390000}"/>
    <cellStyle name="Normal 15 5" xfId="14611" xr:uid="{00000000-0005-0000-0000-000064390000}"/>
    <cellStyle name="Normal 15 5 2" xfId="14612" xr:uid="{00000000-0005-0000-0000-000065390000}"/>
    <cellStyle name="Normal 15 5 2 2" xfId="14613" xr:uid="{00000000-0005-0000-0000-000066390000}"/>
    <cellStyle name="Normal 15 5 2 3" xfId="14614" xr:uid="{00000000-0005-0000-0000-000067390000}"/>
    <cellStyle name="Normal 15 5 3" xfId="14615" xr:uid="{00000000-0005-0000-0000-000068390000}"/>
    <cellStyle name="Normal 15 5 4" xfId="14616" xr:uid="{00000000-0005-0000-0000-000069390000}"/>
    <cellStyle name="Normal 15 6" xfId="14617" xr:uid="{00000000-0005-0000-0000-00006A390000}"/>
    <cellStyle name="Normal 15 6 2" xfId="14618" xr:uid="{00000000-0005-0000-0000-00006B390000}"/>
    <cellStyle name="Normal 15 6 3" xfId="14619" xr:uid="{00000000-0005-0000-0000-00006C390000}"/>
    <cellStyle name="Normal 15 7" xfId="14620" xr:uid="{00000000-0005-0000-0000-00006D390000}"/>
    <cellStyle name="Normal 15 7 2" xfId="14621" xr:uid="{00000000-0005-0000-0000-00006E390000}"/>
    <cellStyle name="Normal 15 7 3" xfId="14622" xr:uid="{00000000-0005-0000-0000-00006F390000}"/>
    <cellStyle name="Normal 15 8" xfId="14623" xr:uid="{00000000-0005-0000-0000-000070390000}"/>
    <cellStyle name="Normal 15 8 2" xfId="14624" xr:uid="{00000000-0005-0000-0000-000071390000}"/>
    <cellStyle name="Normal 15 8 3" xfId="14625" xr:uid="{00000000-0005-0000-0000-000072390000}"/>
    <cellStyle name="Normal 15 9" xfId="14626" xr:uid="{00000000-0005-0000-0000-000073390000}"/>
    <cellStyle name="Normal 150" xfId="14627" xr:uid="{00000000-0005-0000-0000-000074390000}"/>
    <cellStyle name="Normal 150 2" xfId="14628" xr:uid="{00000000-0005-0000-0000-000075390000}"/>
    <cellStyle name="Normal 150 2 2" xfId="14629" xr:uid="{00000000-0005-0000-0000-000076390000}"/>
    <cellStyle name="Normal 150 2 3" xfId="14630" xr:uid="{00000000-0005-0000-0000-000077390000}"/>
    <cellStyle name="Normal 150 3" xfId="14631" xr:uid="{00000000-0005-0000-0000-000078390000}"/>
    <cellStyle name="Normal 150 4" xfId="14632" xr:uid="{00000000-0005-0000-0000-000079390000}"/>
    <cellStyle name="Normal 151" xfId="14633" xr:uid="{00000000-0005-0000-0000-00007A390000}"/>
    <cellStyle name="Normal 151 2" xfId="14634" xr:uid="{00000000-0005-0000-0000-00007B390000}"/>
    <cellStyle name="Normal 151 2 2" xfId="14635" xr:uid="{00000000-0005-0000-0000-00007C390000}"/>
    <cellStyle name="Normal 151 2 3" xfId="14636" xr:uid="{00000000-0005-0000-0000-00007D390000}"/>
    <cellStyle name="Normal 151 3" xfId="14637" xr:uid="{00000000-0005-0000-0000-00007E390000}"/>
    <cellStyle name="Normal 151 4" xfId="14638" xr:uid="{00000000-0005-0000-0000-00007F390000}"/>
    <cellStyle name="Normal 152" xfId="14639" xr:uid="{00000000-0005-0000-0000-000080390000}"/>
    <cellStyle name="Normal 152 2" xfId="14640" xr:uid="{00000000-0005-0000-0000-000081390000}"/>
    <cellStyle name="Normal 152 2 2" xfId="14641" xr:uid="{00000000-0005-0000-0000-000082390000}"/>
    <cellStyle name="Normal 152 2 3" xfId="14642" xr:uid="{00000000-0005-0000-0000-000083390000}"/>
    <cellStyle name="Normal 152 3" xfId="14643" xr:uid="{00000000-0005-0000-0000-000084390000}"/>
    <cellStyle name="Normal 152 4" xfId="14644" xr:uid="{00000000-0005-0000-0000-000085390000}"/>
    <cellStyle name="Normal 153" xfId="14645" xr:uid="{00000000-0005-0000-0000-000086390000}"/>
    <cellStyle name="Normal 153 2" xfId="14646" xr:uid="{00000000-0005-0000-0000-000087390000}"/>
    <cellStyle name="Normal 153 2 2" xfId="14647" xr:uid="{00000000-0005-0000-0000-000088390000}"/>
    <cellStyle name="Normal 153 2 3" xfId="14648" xr:uid="{00000000-0005-0000-0000-000089390000}"/>
    <cellStyle name="Normal 153 3" xfId="14649" xr:uid="{00000000-0005-0000-0000-00008A390000}"/>
    <cellStyle name="Normal 153 4" xfId="14650" xr:uid="{00000000-0005-0000-0000-00008B390000}"/>
    <cellStyle name="Normal 154" xfId="14651" xr:uid="{00000000-0005-0000-0000-00008C390000}"/>
    <cellStyle name="Normal 154 2" xfId="14652" xr:uid="{00000000-0005-0000-0000-00008D390000}"/>
    <cellStyle name="Normal 154 2 2" xfId="14653" xr:uid="{00000000-0005-0000-0000-00008E390000}"/>
    <cellStyle name="Normal 154 2 3" xfId="14654" xr:uid="{00000000-0005-0000-0000-00008F390000}"/>
    <cellStyle name="Normal 154 3" xfId="14655" xr:uid="{00000000-0005-0000-0000-000090390000}"/>
    <cellStyle name="Normal 154 4" xfId="14656" xr:uid="{00000000-0005-0000-0000-000091390000}"/>
    <cellStyle name="Normal 155" xfId="14657" xr:uid="{00000000-0005-0000-0000-000092390000}"/>
    <cellStyle name="Normal 155 2" xfId="14658" xr:uid="{00000000-0005-0000-0000-000093390000}"/>
    <cellStyle name="Normal 155 2 2" xfId="14659" xr:uid="{00000000-0005-0000-0000-000094390000}"/>
    <cellStyle name="Normal 155 2 3" xfId="14660" xr:uid="{00000000-0005-0000-0000-000095390000}"/>
    <cellStyle name="Normal 155 3" xfId="14661" xr:uid="{00000000-0005-0000-0000-000096390000}"/>
    <cellStyle name="Normal 155 4" xfId="14662" xr:uid="{00000000-0005-0000-0000-000097390000}"/>
    <cellStyle name="Normal 156" xfId="14663" xr:uid="{00000000-0005-0000-0000-000098390000}"/>
    <cellStyle name="Normal 156 2" xfId="14664" xr:uid="{00000000-0005-0000-0000-000099390000}"/>
    <cellStyle name="Normal 156 3" xfId="14665" xr:uid="{00000000-0005-0000-0000-00009A390000}"/>
    <cellStyle name="Normal 157" xfId="14666" xr:uid="{00000000-0005-0000-0000-00009B390000}"/>
    <cellStyle name="Normal 158" xfId="14667" xr:uid="{00000000-0005-0000-0000-00009C390000}"/>
    <cellStyle name="Normal 159" xfId="14668" xr:uid="{00000000-0005-0000-0000-00009D390000}"/>
    <cellStyle name="Normal 16" xfId="14669" xr:uid="{00000000-0005-0000-0000-00009E390000}"/>
    <cellStyle name="Normal 16 10" xfId="14670" xr:uid="{00000000-0005-0000-0000-00009F390000}"/>
    <cellStyle name="Normal 16 11" xfId="14671" xr:uid="{00000000-0005-0000-0000-0000A0390000}"/>
    <cellStyle name="Normal 16 2" xfId="14672" xr:uid="{00000000-0005-0000-0000-0000A1390000}"/>
    <cellStyle name="Normal 16 2 2" xfId="14673" xr:uid="{00000000-0005-0000-0000-0000A2390000}"/>
    <cellStyle name="Normal 16 2 2 2" xfId="14674" xr:uid="{00000000-0005-0000-0000-0000A3390000}"/>
    <cellStyle name="Normal 16 2 2 2 2" xfId="14675" xr:uid="{00000000-0005-0000-0000-0000A4390000}"/>
    <cellStyle name="Normal 16 2 2 2 3" xfId="14676" xr:uid="{00000000-0005-0000-0000-0000A5390000}"/>
    <cellStyle name="Normal 16 2 2 3" xfId="14677" xr:uid="{00000000-0005-0000-0000-0000A6390000}"/>
    <cellStyle name="Normal 16 2 2 4" xfId="14678" xr:uid="{00000000-0005-0000-0000-0000A7390000}"/>
    <cellStyle name="Normal 16 2 3" xfId="14679" xr:uid="{00000000-0005-0000-0000-0000A8390000}"/>
    <cellStyle name="Normal 16 2 3 2" xfId="14680" xr:uid="{00000000-0005-0000-0000-0000A9390000}"/>
    <cellStyle name="Normal 16 2 3 3" xfId="14681" xr:uid="{00000000-0005-0000-0000-0000AA390000}"/>
    <cellStyle name="Normal 16 2 4" xfId="14682" xr:uid="{00000000-0005-0000-0000-0000AB390000}"/>
    <cellStyle name="Normal 16 2 5" xfId="14683" xr:uid="{00000000-0005-0000-0000-0000AC390000}"/>
    <cellStyle name="Normal 16 3" xfId="14684" xr:uid="{00000000-0005-0000-0000-0000AD390000}"/>
    <cellStyle name="Normal 16 3 2" xfId="14685" xr:uid="{00000000-0005-0000-0000-0000AE390000}"/>
    <cellStyle name="Normal 16 3 2 2" xfId="14686" xr:uid="{00000000-0005-0000-0000-0000AF390000}"/>
    <cellStyle name="Normal 16 3 2 3" xfId="14687" xr:uid="{00000000-0005-0000-0000-0000B0390000}"/>
    <cellStyle name="Normal 16 3 3" xfId="14688" xr:uid="{00000000-0005-0000-0000-0000B1390000}"/>
    <cellStyle name="Normal 16 3 4" xfId="14689" xr:uid="{00000000-0005-0000-0000-0000B2390000}"/>
    <cellStyle name="Normal 16 4" xfId="14690" xr:uid="{00000000-0005-0000-0000-0000B3390000}"/>
    <cellStyle name="Normal 16 4 2" xfId="14691" xr:uid="{00000000-0005-0000-0000-0000B4390000}"/>
    <cellStyle name="Normal 16 4 2 2" xfId="14692" xr:uid="{00000000-0005-0000-0000-0000B5390000}"/>
    <cellStyle name="Normal 16 4 2 3" xfId="14693" xr:uid="{00000000-0005-0000-0000-0000B6390000}"/>
    <cellStyle name="Normal 16 4 3" xfId="14694" xr:uid="{00000000-0005-0000-0000-0000B7390000}"/>
    <cellStyle name="Normal 16 4 4" xfId="14695" xr:uid="{00000000-0005-0000-0000-0000B8390000}"/>
    <cellStyle name="Normal 16 5" xfId="14696" xr:uid="{00000000-0005-0000-0000-0000B9390000}"/>
    <cellStyle name="Normal 16 5 2" xfId="14697" xr:uid="{00000000-0005-0000-0000-0000BA390000}"/>
    <cellStyle name="Normal 16 5 2 2" xfId="14698" xr:uid="{00000000-0005-0000-0000-0000BB390000}"/>
    <cellStyle name="Normal 16 5 2 3" xfId="14699" xr:uid="{00000000-0005-0000-0000-0000BC390000}"/>
    <cellStyle name="Normal 16 5 3" xfId="14700" xr:uid="{00000000-0005-0000-0000-0000BD390000}"/>
    <cellStyle name="Normal 16 5 4" xfId="14701" xr:uid="{00000000-0005-0000-0000-0000BE390000}"/>
    <cellStyle name="Normal 16 6" xfId="14702" xr:uid="{00000000-0005-0000-0000-0000BF390000}"/>
    <cellStyle name="Normal 16 6 2" xfId="14703" xr:uid="{00000000-0005-0000-0000-0000C0390000}"/>
    <cellStyle name="Normal 16 6 3" xfId="14704" xr:uid="{00000000-0005-0000-0000-0000C1390000}"/>
    <cellStyle name="Normal 16 7" xfId="14705" xr:uid="{00000000-0005-0000-0000-0000C2390000}"/>
    <cellStyle name="Normal 16 7 2" xfId="14706" xr:uid="{00000000-0005-0000-0000-0000C3390000}"/>
    <cellStyle name="Normal 16 7 3" xfId="14707" xr:uid="{00000000-0005-0000-0000-0000C4390000}"/>
    <cellStyle name="Normal 16 8" xfId="14708" xr:uid="{00000000-0005-0000-0000-0000C5390000}"/>
    <cellStyle name="Normal 16 8 2" xfId="14709" xr:uid="{00000000-0005-0000-0000-0000C6390000}"/>
    <cellStyle name="Normal 16 8 3" xfId="14710" xr:uid="{00000000-0005-0000-0000-0000C7390000}"/>
    <cellStyle name="Normal 16 9" xfId="14711" xr:uid="{00000000-0005-0000-0000-0000C8390000}"/>
    <cellStyle name="Normal 160" xfId="14712" xr:uid="{00000000-0005-0000-0000-0000C9390000}"/>
    <cellStyle name="Normal 161" xfId="14713" xr:uid="{00000000-0005-0000-0000-0000CA390000}"/>
    <cellStyle name="Normal 162" xfId="14714" xr:uid="{00000000-0005-0000-0000-0000CB390000}"/>
    <cellStyle name="Normal 163" xfId="44270" xr:uid="{00000000-0005-0000-0000-0000CC390000}"/>
    <cellStyle name="Normal 163 2" xfId="44407" xr:uid="{00000000-0005-0000-0000-0000CD390000}"/>
    <cellStyle name="Normal 163 3" xfId="44432" xr:uid="{00000000-0005-0000-0000-0000CE390000}"/>
    <cellStyle name="Normal 163 3 2" xfId="44438" xr:uid="{00000000-0005-0000-0000-0000CF390000}"/>
    <cellStyle name="Normal 164" xfId="44272" xr:uid="{00000000-0005-0000-0000-0000D0390000}"/>
    <cellStyle name="Normal 165" xfId="44271" xr:uid="{00000000-0005-0000-0000-0000D1390000}"/>
    <cellStyle name="Normal 166" xfId="44289" xr:uid="{00000000-0005-0000-0000-0000D2390000}"/>
    <cellStyle name="Normal 167" xfId="44290" xr:uid="{00000000-0005-0000-0000-0000D3390000}"/>
    <cellStyle name="Normal 168" xfId="44293" xr:uid="{00000000-0005-0000-0000-0000D4390000}"/>
    <cellStyle name="Normal 169" xfId="44294" xr:uid="{00000000-0005-0000-0000-0000D5390000}"/>
    <cellStyle name="Normal 17" xfId="14715" xr:uid="{00000000-0005-0000-0000-0000D6390000}"/>
    <cellStyle name="Normal 17 10" xfId="14716" xr:uid="{00000000-0005-0000-0000-0000D7390000}"/>
    <cellStyle name="Normal 17 2" xfId="14717" xr:uid="{00000000-0005-0000-0000-0000D8390000}"/>
    <cellStyle name="Normal 17 2 2" xfId="14718" xr:uid="{00000000-0005-0000-0000-0000D9390000}"/>
    <cellStyle name="Normal 17 2 2 2" xfId="14719" xr:uid="{00000000-0005-0000-0000-0000DA390000}"/>
    <cellStyle name="Normal 17 2 2 2 2" xfId="14720" xr:uid="{00000000-0005-0000-0000-0000DB390000}"/>
    <cellStyle name="Normal 17 2 2 2 3" xfId="14721" xr:uid="{00000000-0005-0000-0000-0000DC390000}"/>
    <cellStyle name="Normal 17 2 2 3" xfId="14722" xr:uid="{00000000-0005-0000-0000-0000DD390000}"/>
    <cellStyle name="Normal 17 2 2 4" xfId="14723" xr:uid="{00000000-0005-0000-0000-0000DE390000}"/>
    <cellStyle name="Normal 17 2 3" xfId="14724" xr:uid="{00000000-0005-0000-0000-0000DF390000}"/>
    <cellStyle name="Normal 17 2 3 2" xfId="14725" xr:uid="{00000000-0005-0000-0000-0000E0390000}"/>
    <cellStyle name="Normal 17 2 3 3" xfId="14726" xr:uid="{00000000-0005-0000-0000-0000E1390000}"/>
    <cellStyle name="Normal 17 2 4" xfId="14727" xr:uid="{00000000-0005-0000-0000-0000E2390000}"/>
    <cellStyle name="Normal 17 2 5" xfId="14728" xr:uid="{00000000-0005-0000-0000-0000E3390000}"/>
    <cellStyle name="Normal 17 3" xfId="14729" xr:uid="{00000000-0005-0000-0000-0000E4390000}"/>
    <cellStyle name="Normal 17 3 2" xfId="14730" xr:uid="{00000000-0005-0000-0000-0000E5390000}"/>
    <cellStyle name="Normal 17 3 2 2" xfId="14731" xr:uid="{00000000-0005-0000-0000-0000E6390000}"/>
    <cellStyle name="Normal 17 3 2 3" xfId="14732" xr:uid="{00000000-0005-0000-0000-0000E7390000}"/>
    <cellStyle name="Normal 17 3 3" xfId="14733" xr:uid="{00000000-0005-0000-0000-0000E8390000}"/>
    <cellStyle name="Normal 17 3 4" xfId="14734" xr:uid="{00000000-0005-0000-0000-0000E9390000}"/>
    <cellStyle name="Normal 17 4" xfId="14735" xr:uid="{00000000-0005-0000-0000-0000EA390000}"/>
    <cellStyle name="Normal 17 4 2" xfId="14736" xr:uid="{00000000-0005-0000-0000-0000EB390000}"/>
    <cellStyle name="Normal 17 4 2 2" xfId="14737" xr:uid="{00000000-0005-0000-0000-0000EC390000}"/>
    <cellStyle name="Normal 17 4 2 3" xfId="14738" xr:uid="{00000000-0005-0000-0000-0000ED390000}"/>
    <cellStyle name="Normal 17 4 3" xfId="14739" xr:uid="{00000000-0005-0000-0000-0000EE390000}"/>
    <cellStyle name="Normal 17 4 4" xfId="14740" xr:uid="{00000000-0005-0000-0000-0000EF390000}"/>
    <cellStyle name="Normal 17 5" xfId="14741" xr:uid="{00000000-0005-0000-0000-0000F0390000}"/>
    <cellStyle name="Normal 17 5 2" xfId="14742" xr:uid="{00000000-0005-0000-0000-0000F1390000}"/>
    <cellStyle name="Normal 17 5 3" xfId="14743" xr:uid="{00000000-0005-0000-0000-0000F2390000}"/>
    <cellStyle name="Normal 17 6" xfId="14744" xr:uid="{00000000-0005-0000-0000-0000F3390000}"/>
    <cellStyle name="Normal 17 6 2" xfId="14745" xr:uid="{00000000-0005-0000-0000-0000F4390000}"/>
    <cellStyle name="Normal 17 6 3" xfId="14746" xr:uid="{00000000-0005-0000-0000-0000F5390000}"/>
    <cellStyle name="Normal 17 7" xfId="14747" xr:uid="{00000000-0005-0000-0000-0000F6390000}"/>
    <cellStyle name="Normal 17 7 2" xfId="14748" xr:uid="{00000000-0005-0000-0000-0000F7390000}"/>
    <cellStyle name="Normal 17 7 3" xfId="14749" xr:uid="{00000000-0005-0000-0000-0000F8390000}"/>
    <cellStyle name="Normal 17 8" xfId="14750" xr:uid="{00000000-0005-0000-0000-0000F9390000}"/>
    <cellStyle name="Normal 17 9" xfId="14751" xr:uid="{00000000-0005-0000-0000-0000FA390000}"/>
    <cellStyle name="Normal 170" xfId="44296" xr:uid="{00000000-0005-0000-0000-0000FB390000}"/>
    <cellStyle name="Normal 171" xfId="44299" xr:uid="{00000000-0005-0000-0000-0000FC390000}"/>
    <cellStyle name="Normal 172" xfId="44300" xr:uid="{00000000-0005-0000-0000-0000FD390000}"/>
    <cellStyle name="Normal 173" xfId="44303" xr:uid="{00000000-0005-0000-0000-0000FE390000}"/>
    <cellStyle name="Normal 174" xfId="44304" xr:uid="{00000000-0005-0000-0000-0000FF390000}"/>
    <cellStyle name="Normal 175" xfId="44307" xr:uid="{00000000-0005-0000-0000-0000003A0000}"/>
    <cellStyle name="Normal 176" xfId="44312" xr:uid="{00000000-0005-0000-0000-0000013A0000}"/>
    <cellStyle name="Normal 177" xfId="44310" xr:uid="{00000000-0005-0000-0000-0000023A0000}"/>
    <cellStyle name="Normal 178" xfId="44321" xr:uid="{00000000-0005-0000-0000-0000033A0000}"/>
    <cellStyle name="Normal 179" xfId="44331" xr:uid="{00000000-0005-0000-0000-0000043A0000}"/>
    <cellStyle name="Normal 18" xfId="14752" xr:uid="{00000000-0005-0000-0000-0000053A0000}"/>
    <cellStyle name="Normal 18 10" xfId="14753" xr:uid="{00000000-0005-0000-0000-0000063A0000}"/>
    <cellStyle name="Normal 18 2" xfId="14754" xr:uid="{00000000-0005-0000-0000-0000073A0000}"/>
    <cellStyle name="Normal 18 2 2" xfId="14755" xr:uid="{00000000-0005-0000-0000-0000083A0000}"/>
    <cellStyle name="Normal 18 2 2 2" xfId="14756" xr:uid="{00000000-0005-0000-0000-0000093A0000}"/>
    <cellStyle name="Normal 18 2 2 2 2" xfId="14757" xr:uid="{00000000-0005-0000-0000-00000A3A0000}"/>
    <cellStyle name="Normal 18 2 2 2 3" xfId="14758" xr:uid="{00000000-0005-0000-0000-00000B3A0000}"/>
    <cellStyle name="Normal 18 2 2 3" xfId="14759" xr:uid="{00000000-0005-0000-0000-00000C3A0000}"/>
    <cellStyle name="Normal 18 2 2 4" xfId="14760" xr:uid="{00000000-0005-0000-0000-00000D3A0000}"/>
    <cellStyle name="Normal 18 2 3" xfId="14761" xr:uid="{00000000-0005-0000-0000-00000E3A0000}"/>
    <cellStyle name="Normal 18 2 3 2" xfId="14762" xr:uid="{00000000-0005-0000-0000-00000F3A0000}"/>
    <cellStyle name="Normal 18 2 3 3" xfId="14763" xr:uid="{00000000-0005-0000-0000-0000103A0000}"/>
    <cellStyle name="Normal 18 2 4" xfId="14764" xr:uid="{00000000-0005-0000-0000-0000113A0000}"/>
    <cellStyle name="Normal 18 2 5" xfId="14765" xr:uid="{00000000-0005-0000-0000-0000123A0000}"/>
    <cellStyle name="Normal 18 3" xfId="14766" xr:uid="{00000000-0005-0000-0000-0000133A0000}"/>
    <cellStyle name="Normal 18 3 2" xfId="14767" xr:uid="{00000000-0005-0000-0000-0000143A0000}"/>
    <cellStyle name="Normal 18 3 2 2" xfId="14768" xr:uid="{00000000-0005-0000-0000-0000153A0000}"/>
    <cellStyle name="Normal 18 3 2 3" xfId="14769" xr:uid="{00000000-0005-0000-0000-0000163A0000}"/>
    <cellStyle name="Normal 18 3 3" xfId="14770" xr:uid="{00000000-0005-0000-0000-0000173A0000}"/>
    <cellStyle name="Normal 18 3 4" xfId="14771" xr:uid="{00000000-0005-0000-0000-0000183A0000}"/>
    <cellStyle name="Normal 18 4" xfId="14772" xr:uid="{00000000-0005-0000-0000-0000193A0000}"/>
    <cellStyle name="Normal 18 4 2" xfId="14773" xr:uid="{00000000-0005-0000-0000-00001A3A0000}"/>
    <cellStyle name="Normal 18 4 2 2" xfId="14774" xr:uid="{00000000-0005-0000-0000-00001B3A0000}"/>
    <cellStyle name="Normal 18 4 2 3" xfId="14775" xr:uid="{00000000-0005-0000-0000-00001C3A0000}"/>
    <cellStyle name="Normal 18 4 3" xfId="14776" xr:uid="{00000000-0005-0000-0000-00001D3A0000}"/>
    <cellStyle name="Normal 18 4 4" xfId="14777" xr:uid="{00000000-0005-0000-0000-00001E3A0000}"/>
    <cellStyle name="Normal 18 5" xfId="14778" xr:uid="{00000000-0005-0000-0000-00001F3A0000}"/>
    <cellStyle name="Normal 18 5 2" xfId="14779" xr:uid="{00000000-0005-0000-0000-0000203A0000}"/>
    <cellStyle name="Normal 18 5 3" xfId="14780" xr:uid="{00000000-0005-0000-0000-0000213A0000}"/>
    <cellStyle name="Normal 18 6" xfId="14781" xr:uid="{00000000-0005-0000-0000-0000223A0000}"/>
    <cellStyle name="Normal 18 6 2" xfId="14782" xr:uid="{00000000-0005-0000-0000-0000233A0000}"/>
    <cellStyle name="Normal 18 6 3" xfId="14783" xr:uid="{00000000-0005-0000-0000-0000243A0000}"/>
    <cellStyle name="Normal 18 7" xfId="14784" xr:uid="{00000000-0005-0000-0000-0000253A0000}"/>
    <cellStyle name="Normal 18 7 2" xfId="14785" xr:uid="{00000000-0005-0000-0000-0000263A0000}"/>
    <cellStyle name="Normal 18 7 3" xfId="14786" xr:uid="{00000000-0005-0000-0000-0000273A0000}"/>
    <cellStyle name="Normal 18 8" xfId="14787" xr:uid="{00000000-0005-0000-0000-0000283A0000}"/>
    <cellStyle name="Normal 18 9" xfId="14788" xr:uid="{00000000-0005-0000-0000-0000293A0000}"/>
    <cellStyle name="Normal 180" xfId="44333" xr:uid="{00000000-0005-0000-0000-00002A3A0000}"/>
    <cellStyle name="Normal 181" xfId="44334" xr:uid="{00000000-0005-0000-0000-00002B3A0000}"/>
    <cellStyle name="Normal 182" xfId="44340" xr:uid="{00000000-0005-0000-0000-00002C3A0000}"/>
    <cellStyle name="Normal 183" xfId="44344" xr:uid="{00000000-0005-0000-0000-00002D3A0000}"/>
    <cellStyle name="Normal 184" xfId="44349" xr:uid="{00000000-0005-0000-0000-00002E3A0000}"/>
    <cellStyle name="Normal 185" xfId="44362" xr:uid="{00000000-0005-0000-0000-00002F3A0000}"/>
    <cellStyle name="Normal 186" xfId="44351" xr:uid="{00000000-0005-0000-0000-0000303A0000}"/>
    <cellStyle name="Normal 187" xfId="44350" xr:uid="{00000000-0005-0000-0000-0000313A0000}"/>
    <cellStyle name="Normal 188" xfId="44367" xr:uid="{00000000-0005-0000-0000-0000323A0000}"/>
    <cellStyle name="Normal 189" xfId="44374" xr:uid="{00000000-0005-0000-0000-0000333A0000}"/>
    <cellStyle name="Normal 19" xfId="14789" xr:uid="{00000000-0005-0000-0000-0000343A0000}"/>
    <cellStyle name="Normal 19 10" xfId="14790" xr:uid="{00000000-0005-0000-0000-0000353A0000}"/>
    <cellStyle name="Normal 19 2" xfId="14791" xr:uid="{00000000-0005-0000-0000-0000363A0000}"/>
    <cellStyle name="Normal 19 2 2" xfId="14792" xr:uid="{00000000-0005-0000-0000-0000373A0000}"/>
    <cellStyle name="Normal 19 2 2 2" xfId="14793" xr:uid="{00000000-0005-0000-0000-0000383A0000}"/>
    <cellStyle name="Normal 19 2 2 2 2" xfId="14794" xr:uid="{00000000-0005-0000-0000-0000393A0000}"/>
    <cellStyle name="Normal 19 2 2 2 3" xfId="14795" xr:uid="{00000000-0005-0000-0000-00003A3A0000}"/>
    <cellStyle name="Normal 19 2 2 3" xfId="14796" xr:uid="{00000000-0005-0000-0000-00003B3A0000}"/>
    <cellStyle name="Normal 19 2 2 4" xfId="14797" xr:uid="{00000000-0005-0000-0000-00003C3A0000}"/>
    <cellStyle name="Normal 19 2 3" xfId="14798" xr:uid="{00000000-0005-0000-0000-00003D3A0000}"/>
    <cellStyle name="Normal 19 2 3 2" xfId="14799" xr:uid="{00000000-0005-0000-0000-00003E3A0000}"/>
    <cellStyle name="Normal 19 2 3 3" xfId="14800" xr:uid="{00000000-0005-0000-0000-00003F3A0000}"/>
    <cellStyle name="Normal 19 2 4" xfId="14801" xr:uid="{00000000-0005-0000-0000-0000403A0000}"/>
    <cellStyle name="Normal 19 2 5" xfId="14802" xr:uid="{00000000-0005-0000-0000-0000413A0000}"/>
    <cellStyle name="Normal 19 3" xfId="14803" xr:uid="{00000000-0005-0000-0000-0000423A0000}"/>
    <cellStyle name="Normal 19 3 2" xfId="14804" xr:uid="{00000000-0005-0000-0000-0000433A0000}"/>
    <cellStyle name="Normal 19 3 2 2" xfId="14805" xr:uid="{00000000-0005-0000-0000-0000443A0000}"/>
    <cellStyle name="Normal 19 3 2 3" xfId="14806" xr:uid="{00000000-0005-0000-0000-0000453A0000}"/>
    <cellStyle name="Normal 19 3 3" xfId="14807" xr:uid="{00000000-0005-0000-0000-0000463A0000}"/>
    <cellStyle name="Normal 19 3 4" xfId="14808" xr:uid="{00000000-0005-0000-0000-0000473A0000}"/>
    <cellStyle name="Normal 19 4" xfId="14809" xr:uid="{00000000-0005-0000-0000-0000483A0000}"/>
    <cellStyle name="Normal 19 4 2" xfId="14810" xr:uid="{00000000-0005-0000-0000-0000493A0000}"/>
    <cellStyle name="Normal 19 4 2 2" xfId="14811" xr:uid="{00000000-0005-0000-0000-00004A3A0000}"/>
    <cellStyle name="Normal 19 4 2 3" xfId="14812" xr:uid="{00000000-0005-0000-0000-00004B3A0000}"/>
    <cellStyle name="Normal 19 4 3" xfId="14813" xr:uid="{00000000-0005-0000-0000-00004C3A0000}"/>
    <cellStyle name="Normal 19 4 4" xfId="14814" xr:uid="{00000000-0005-0000-0000-00004D3A0000}"/>
    <cellStyle name="Normal 19 5" xfId="14815" xr:uid="{00000000-0005-0000-0000-00004E3A0000}"/>
    <cellStyle name="Normal 19 5 2" xfId="14816" xr:uid="{00000000-0005-0000-0000-00004F3A0000}"/>
    <cellStyle name="Normal 19 5 3" xfId="14817" xr:uid="{00000000-0005-0000-0000-0000503A0000}"/>
    <cellStyle name="Normal 19 6" xfId="14818" xr:uid="{00000000-0005-0000-0000-0000513A0000}"/>
    <cellStyle name="Normal 19 6 2" xfId="14819" xr:uid="{00000000-0005-0000-0000-0000523A0000}"/>
    <cellStyle name="Normal 19 6 3" xfId="14820" xr:uid="{00000000-0005-0000-0000-0000533A0000}"/>
    <cellStyle name="Normal 19 7" xfId="14821" xr:uid="{00000000-0005-0000-0000-0000543A0000}"/>
    <cellStyle name="Normal 19 7 2" xfId="14822" xr:uid="{00000000-0005-0000-0000-0000553A0000}"/>
    <cellStyle name="Normal 19 7 3" xfId="14823" xr:uid="{00000000-0005-0000-0000-0000563A0000}"/>
    <cellStyle name="Normal 19 8" xfId="14824" xr:uid="{00000000-0005-0000-0000-0000573A0000}"/>
    <cellStyle name="Normal 19 9" xfId="14825" xr:uid="{00000000-0005-0000-0000-0000583A0000}"/>
    <cellStyle name="Normal 190" xfId="44375" xr:uid="{00000000-0005-0000-0000-0000593A0000}"/>
    <cellStyle name="Normal 191" xfId="44377" xr:uid="{00000000-0005-0000-0000-00005A3A0000}"/>
    <cellStyle name="Normal 192" xfId="44405" xr:uid="{00000000-0005-0000-0000-00005B3A0000}"/>
    <cellStyle name="Normal 193" xfId="44410" xr:uid="{00000000-0005-0000-0000-00005C3A0000}"/>
    <cellStyle name="Normal 194" xfId="44414" xr:uid="{00000000-0005-0000-0000-00005D3A0000}"/>
    <cellStyle name="Normal 195" xfId="44417" xr:uid="{00000000-0005-0000-0000-00005E3A0000}"/>
    <cellStyle name="Normal 196" xfId="44420" xr:uid="{00000000-0005-0000-0000-00005F3A0000}"/>
    <cellStyle name="Normal 197" xfId="44416" xr:uid="{00000000-0005-0000-0000-0000603A0000}"/>
    <cellStyle name="Normal 198" xfId="44427" xr:uid="{00000000-0005-0000-0000-0000613A0000}"/>
    <cellStyle name="Normal 199" xfId="44380" xr:uid="{00000000-0005-0000-0000-0000623A0000}"/>
    <cellStyle name="Normal 2" xfId="14826" xr:uid="{00000000-0005-0000-0000-0000633A0000}"/>
    <cellStyle name="Normal 2 10" xfId="14827" xr:uid="{00000000-0005-0000-0000-0000643A0000}"/>
    <cellStyle name="Normal 2 10 2" xfId="14828" xr:uid="{00000000-0005-0000-0000-0000653A0000}"/>
    <cellStyle name="Normal 2 10 2 2" xfId="14829" xr:uid="{00000000-0005-0000-0000-0000663A0000}"/>
    <cellStyle name="Normal 2 10 2 2 2" xfId="14830" xr:uid="{00000000-0005-0000-0000-0000673A0000}"/>
    <cellStyle name="Normal 2 10 2 2 3" xfId="14831" xr:uid="{00000000-0005-0000-0000-0000683A0000}"/>
    <cellStyle name="Normal 2 10 2 3" xfId="14832" xr:uid="{00000000-0005-0000-0000-0000693A0000}"/>
    <cellStyle name="Normal 2 10 2 3 2" xfId="14833" xr:uid="{00000000-0005-0000-0000-00006A3A0000}"/>
    <cellStyle name="Normal 2 10 2 3 3" xfId="14834" xr:uid="{00000000-0005-0000-0000-00006B3A0000}"/>
    <cellStyle name="Normal 2 10 2 4" xfId="14835" xr:uid="{00000000-0005-0000-0000-00006C3A0000}"/>
    <cellStyle name="Normal 2 10 2 5" xfId="14836" xr:uid="{00000000-0005-0000-0000-00006D3A0000}"/>
    <cellStyle name="Normal 2 10 2 6" xfId="14837" xr:uid="{00000000-0005-0000-0000-00006E3A0000}"/>
    <cellStyle name="Normal 2 10 3" xfId="14838" xr:uid="{00000000-0005-0000-0000-00006F3A0000}"/>
    <cellStyle name="Normal 2 10 3 2" xfId="14839" xr:uid="{00000000-0005-0000-0000-0000703A0000}"/>
    <cellStyle name="Normal 2 10 3 2 2" xfId="14840" xr:uid="{00000000-0005-0000-0000-0000713A0000}"/>
    <cellStyle name="Normal 2 10 3 2 2 2" xfId="14841" xr:uid="{00000000-0005-0000-0000-0000723A0000}"/>
    <cellStyle name="Normal 2 10 3 2 2 3" xfId="14842" xr:uid="{00000000-0005-0000-0000-0000733A0000}"/>
    <cellStyle name="Normal 2 10 3 2 3" xfId="14843" xr:uid="{00000000-0005-0000-0000-0000743A0000}"/>
    <cellStyle name="Normal 2 10 3 2 4" xfId="14844" xr:uid="{00000000-0005-0000-0000-0000753A0000}"/>
    <cellStyle name="Normal 2 10 3 2 5" xfId="14845" xr:uid="{00000000-0005-0000-0000-0000763A0000}"/>
    <cellStyle name="Normal 2 10 3 3" xfId="14846" xr:uid="{00000000-0005-0000-0000-0000773A0000}"/>
    <cellStyle name="Normal 2 10 3 3 2" xfId="14847" xr:uid="{00000000-0005-0000-0000-0000783A0000}"/>
    <cellStyle name="Normal 2 10 3 3 3" xfId="14848" xr:uid="{00000000-0005-0000-0000-0000793A0000}"/>
    <cellStyle name="Normal 2 10 3 4" xfId="14849" xr:uid="{00000000-0005-0000-0000-00007A3A0000}"/>
    <cellStyle name="Normal 2 10 3 5" xfId="14850" xr:uid="{00000000-0005-0000-0000-00007B3A0000}"/>
    <cellStyle name="Normal 2 10 3 6" xfId="14851" xr:uid="{00000000-0005-0000-0000-00007C3A0000}"/>
    <cellStyle name="Normal 2 10 4" xfId="14852" xr:uid="{00000000-0005-0000-0000-00007D3A0000}"/>
    <cellStyle name="Normal 2 10 4 2" xfId="14853" xr:uid="{00000000-0005-0000-0000-00007E3A0000}"/>
    <cellStyle name="Normal 2 10 4 2 2" xfId="14854" xr:uid="{00000000-0005-0000-0000-00007F3A0000}"/>
    <cellStyle name="Normal 2 10 4 2 3" xfId="14855" xr:uid="{00000000-0005-0000-0000-0000803A0000}"/>
    <cellStyle name="Normal 2 10 4 3" xfId="14856" xr:uid="{00000000-0005-0000-0000-0000813A0000}"/>
    <cellStyle name="Normal 2 10 4 4" xfId="14857" xr:uid="{00000000-0005-0000-0000-0000823A0000}"/>
    <cellStyle name="Normal 2 10 4 5" xfId="14858" xr:uid="{00000000-0005-0000-0000-0000833A0000}"/>
    <cellStyle name="Normal 2 10 5" xfId="14859" xr:uid="{00000000-0005-0000-0000-0000843A0000}"/>
    <cellStyle name="Normal 2 10 5 2" xfId="14860" xr:uid="{00000000-0005-0000-0000-0000853A0000}"/>
    <cellStyle name="Normal 2 10 5 3" xfId="14861" xr:uid="{00000000-0005-0000-0000-0000863A0000}"/>
    <cellStyle name="Normal 2 10 6" xfId="14862" xr:uid="{00000000-0005-0000-0000-0000873A0000}"/>
    <cellStyle name="Normal 2 10 7" xfId="14863" xr:uid="{00000000-0005-0000-0000-0000883A0000}"/>
    <cellStyle name="Normal 2 10 8" xfId="14864" xr:uid="{00000000-0005-0000-0000-0000893A0000}"/>
    <cellStyle name="Normal 2 11" xfId="14865" xr:uid="{00000000-0005-0000-0000-00008A3A0000}"/>
    <cellStyle name="Normal 2 11 2" xfId="14866" xr:uid="{00000000-0005-0000-0000-00008B3A0000}"/>
    <cellStyle name="Normal 2 11 2 2" xfId="14867" xr:uid="{00000000-0005-0000-0000-00008C3A0000}"/>
    <cellStyle name="Normal 2 11 2 3" xfId="14868" xr:uid="{00000000-0005-0000-0000-00008D3A0000}"/>
    <cellStyle name="Normal 2 11 3" xfId="14869" xr:uid="{00000000-0005-0000-0000-00008E3A0000}"/>
    <cellStyle name="Normal 2 11 3 2" xfId="14870" xr:uid="{00000000-0005-0000-0000-00008F3A0000}"/>
    <cellStyle name="Normal 2 11 3 3" xfId="14871" xr:uid="{00000000-0005-0000-0000-0000903A0000}"/>
    <cellStyle name="Normal 2 11 4" xfId="14872" xr:uid="{00000000-0005-0000-0000-0000913A0000}"/>
    <cellStyle name="Normal 2 11 5" xfId="14873" xr:uid="{00000000-0005-0000-0000-0000923A0000}"/>
    <cellStyle name="Normal 2 11 6" xfId="14874" xr:uid="{00000000-0005-0000-0000-0000933A0000}"/>
    <cellStyle name="Normal 2 12" xfId="14875" xr:uid="{00000000-0005-0000-0000-0000943A0000}"/>
    <cellStyle name="Normal 2 12 2" xfId="14876" xr:uid="{00000000-0005-0000-0000-0000953A0000}"/>
    <cellStyle name="Normal 2 12 2 2" xfId="14877" xr:uid="{00000000-0005-0000-0000-0000963A0000}"/>
    <cellStyle name="Normal 2 12 2 2 2" xfId="14878" xr:uid="{00000000-0005-0000-0000-0000973A0000}"/>
    <cellStyle name="Normal 2 12 2 2 3" xfId="14879" xr:uid="{00000000-0005-0000-0000-0000983A0000}"/>
    <cellStyle name="Normal 2 12 2 3" xfId="14880" xr:uid="{00000000-0005-0000-0000-0000993A0000}"/>
    <cellStyle name="Normal 2 12 2 4" xfId="14881" xr:uid="{00000000-0005-0000-0000-00009A3A0000}"/>
    <cellStyle name="Normal 2 12 3" xfId="14882" xr:uid="{00000000-0005-0000-0000-00009B3A0000}"/>
    <cellStyle name="Normal 2 12 3 2" xfId="14883" xr:uid="{00000000-0005-0000-0000-00009C3A0000}"/>
    <cellStyle name="Normal 2 12 3 3" xfId="14884" xr:uid="{00000000-0005-0000-0000-00009D3A0000}"/>
    <cellStyle name="Normal 2 12 4" xfId="14885" xr:uid="{00000000-0005-0000-0000-00009E3A0000}"/>
    <cellStyle name="Normal 2 12 5" xfId="14886" xr:uid="{00000000-0005-0000-0000-00009F3A0000}"/>
    <cellStyle name="Normal 2 13" xfId="14887" xr:uid="{00000000-0005-0000-0000-0000A03A0000}"/>
    <cellStyle name="Normal 2 13 2" xfId="14888" xr:uid="{00000000-0005-0000-0000-0000A13A0000}"/>
    <cellStyle name="Normal 2 13 3" xfId="14889" xr:uid="{00000000-0005-0000-0000-0000A23A0000}"/>
    <cellStyle name="Normal 2 14" xfId="14890" xr:uid="{00000000-0005-0000-0000-0000A33A0000}"/>
    <cellStyle name="Normal 2 14 2" xfId="14891" xr:uid="{00000000-0005-0000-0000-0000A43A0000}"/>
    <cellStyle name="Normal 2 14 3" xfId="14892" xr:uid="{00000000-0005-0000-0000-0000A53A0000}"/>
    <cellStyle name="Normal 2 15" xfId="14893" xr:uid="{00000000-0005-0000-0000-0000A63A0000}"/>
    <cellStyle name="Normal 2 15 2" xfId="14894" xr:uid="{00000000-0005-0000-0000-0000A73A0000}"/>
    <cellStyle name="Normal 2 15 3" xfId="14895" xr:uid="{00000000-0005-0000-0000-0000A83A0000}"/>
    <cellStyle name="Normal 2 16" xfId="14896" xr:uid="{00000000-0005-0000-0000-0000A93A0000}"/>
    <cellStyle name="Normal 2 17" xfId="14897" xr:uid="{00000000-0005-0000-0000-0000AA3A0000}"/>
    <cellStyle name="Normal 2 18" xfId="14898" xr:uid="{00000000-0005-0000-0000-0000AB3A0000}"/>
    <cellStyle name="Normal 2 19" xfId="44436" xr:uid="{00000000-0005-0000-0000-0000AC3A0000}"/>
    <cellStyle name="Normal 2 2" xfId="14899" xr:uid="{00000000-0005-0000-0000-0000AD3A0000}"/>
    <cellStyle name="Normal 2 2 2" xfId="14900" xr:uid="{00000000-0005-0000-0000-0000AE3A0000}"/>
    <cellStyle name="Normal 2 2 2 2" xfId="14901" xr:uid="{00000000-0005-0000-0000-0000AF3A0000}"/>
    <cellStyle name="Normal 2 2 2 2 2" xfId="14902" xr:uid="{00000000-0005-0000-0000-0000B03A0000}"/>
    <cellStyle name="Normal 2 2 2 2 2 2" xfId="14903" xr:uid="{00000000-0005-0000-0000-0000B13A0000}"/>
    <cellStyle name="Normal 2 2 2 2 2 3" xfId="14904" xr:uid="{00000000-0005-0000-0000-0000B23A0000}"/>
    <cellStyle name="Normal 2 2 2 2 3" xfId="14905" xr:uid="{00000000-0005-0000-0000-0000B33A0000}"/>
    <cellStyle name="Normal 2 2 2 2 4" xfId="14906" xr:uid="{00000000-0005-0000-0000-0000B43A0000}"/>
    <cellStyle name="Normal 2 2 2 3" xfId="14907" xr:uid="{00000000-0005-0000-0000-0000B53A0000}"/>
    <cellStyle name="Normal 2 2 2 3 2" xfId="14908" xr:uid="{00000000-0005-0000-0000-0000B63A0000}"/>
    <cellStyle name="Normal 2 2 2 3 2 2" xfId="14909" xr:uid="{00000000-0005-0000-0000-0000B73A0000}"/>
    <cellStyle name="Normal 2 2 2 3 2 3" xfId="14910" xr:uid="{00000000-0005-0000-0000-0000B83A0000}"/>
    <cellStyle name="Normal 2 2 2 3 3" xfId="14911" xr:uid="{00000000-0005-0000-0000-0000B93A0000}"/>
    <cellStyle name="Normal 2 2 2 3 4" xfId="14912" xr:uid="{00000000-0005-0000-0000-0000BA3A0000}"/>
    <cellStyle name="Normal 2 2 2 4" xfId="14913" xr:uid="{00000000-0005-0000-0000-0000BB3A0000}"/>
    <cellStyle name="Normal 2 2 2 4 2" xfId="14914" xr:uid="{00000000-0005-0000-0000-0000BC3A0000}"/>
    <cellStyle name="Normal 2 2 2 4 3" xfId="14915" xr:uid="{00000000-0005-0000-0000-0000BD3A0000}"/>
    <cellStyle name="Normal 2 2 2 5" xfId="14916" xr:uid="{00000000-0005-0000-0000-0000BE3A0000}"/>
    <cellStyle name="Normal 2 2 2 5 2" xfId="14917" xr:uid="{00000000-0005-0000-0000-0000BF3A0000}"/>
    <cellStyle name="Normal 2 2 2 5 3" xfId="14918" xr:uid="{00000000-0005-0000-0000-0000C03A0000}"/>
    <cellStyle name="Normal 2 2 2 6" xfId="14919" xr:uid="{00000000-0005-0000-0000-0000C13A0000}"/>
    <cellStyle name="Normal 2 2 2 6 2" xfId="14920" xr:uid="{00000000-0005-0000-0000-0000C23A0000}"/>
    <cellStyle name="Normal 2 2 2 6 3" xfId="14921" xr:uid="{00000000-0005-0000-0000-0000C33A0000}"/>
    <cellStyle name="Normal 2 2 2 7" xfId="14922" xr:uid="{00000000-0005-0000-0000-0000C43A0000}"/>
    <cellStyle name="Normal 2 2 2 8" xfId="14923" xr:uid="{00000000-0005-0000-0000-0000C53A0000}"/>
    <cellStyle name="Normal 2 2 2 9" xfId="14924" xr:uid="{00000000-0005-0000-0000-0000C63A0000}"/>
    <cellStyle name="Normal 2 2 3" xfId="14925" xr:uid="{00000000-0005-0000-0000-0000C73A0000}"/>
    <cellStyle name="Normal 2 2 3 2" xfId="14926" xr:uid="{00000000-0005-0000-0000-0000C83A0000}"/>
    <cellStyle name="Normal 2 2 3 3" xfId="14927" xr:uid="{00000000-0005-0000-0000-0000C93A0000}"/>
    <cellStyle name="Normal 2 2 4" xfId="14928" xr:uid="{00000000-0005-0000-0000-0000CA3A0000}"/>
    <cellStyle name="Normal 2 2 4 2" xfId="14929" xr:uid="{00000000-0005-0000-0000-0000CB3A0000}"/>
    <cellStyle name="Normal 2 2 4 3" xfId="14930" xr:uid="{00000000-0005-0000-0000-0000CC3A0000}"/>
    <cellStyle name="Normal 2 2 5" xfId="14931" xr:uid="{00000000-0005-0000-0000-0000CD3A0000}"/>
    <cellStyle name="Normal 2 2 5 2" xfId="14932" xr:uid="{00000000-0005-0000-0000-0000CE3A0000}"/>
    <cellStyle name="Normal 2 2 5 3" xfId="14933" xr:uid="{00000000-0005-0000-0000-0000CF3A0000}"/>
    <cellStyle name="Normal 2 2 6" xfId="14934" xr:uid="{00000000-0005-0000-0000-0000D03A0000}"/>
    <cellStyle name="Normal 2 2 7" xfId="14935" xr:uid="{00000000-0005-0000-0000-0000D13A0000}"/>
    <cellStyle name="Normal 2 2 8" xfId="14936" xr:uid="{00000000-0005-0000-0000-0000D23A0000}"/>
    <cellStyle name="Normal 2 3" xfId="14937" xr:uid="{00000000-0005-0000-0000-0000D33A0000}"/>
    <cellStyle name="Normal 2 3 2" xfId="14938" xr:uid="{00000000-0005-0000-0000-0000D43A0000}"/>
    <cellStyle name="Normal 2 3 2 2" xfId="14939" xr:uid="{00000000-0005-0000-0000-0000D53A0000}"/>
    <cellStyle name="Normal 2 3 2 3" xfId="14940" xr:uid="{00000000-0005-0000-0000-0000D63A0000}"/>
    <cellStyle name="Normal 2 3 3" xfId="14941" xr:uid="{00000000-0005-0000-0000-0000D73A0000}"/>
    <cellStyle name="Normal 2 3 3 2" xfId="14942" xr:uid="{00000000-0005-0000-0000-0000D83A0000}"/>
    <cellStyle name="Normal 2 3 3 3" xfId="14943" xr:uid="{00000000-0005-0000-0000-0000D93A0000}"/>
    <cellStyle name="Normal 2 3 4" xfId="14944" xr:uid="{00000000-0005-0000-0000-0000DA3A0000}"/>
    <cellStyle name="Normal 2 3 4 2" xfId="14945" xr:uid="{00000000-0005-0000-0000-0000DB3A0000}"/>
    <cellStyle name="Normal 2 3 4 3" xfId="14946" xr:uid="{00000000-0005-0000-0000-0000DC3A0000}"/>
    <cellStyle name="Normal 2 3 5" xfId="14947" xr:uid="{00000000-0005-0000-0000-0000DD3A0000}"/>
    <cellStyle name="Normal 2 3 6" xfId="14948" xr:uid="{00000000-0005-0000-0000-0000DE3A0000}"/>
    <cellStyle name="Normal 2 3 7" xfId="14949" xr:uid="{00000000-0005-0000-0000-0000DF3A0000}"/>
    <cellStyle name="Normal 2 4" xfId="14950" xr:uid="{00000000-0005-0000-0000-0000E03A0000}"/>
    <cellStyle name="Normal 2 4 2" xfId="14951" xr:uid="{00000000-0005-0000-0000-0000E13A0000}"/>
    <cellStyle name="Normal 2 4 2 2" xfId="14952" xr:uid="{00000000-0005-0000-0000-0000E23A0000}"/>
    <cellStyle name="Normal 2 4 2 3" xfId="14953" xr:uid="{00000000-0005-0000-0000-0000E33A0000}"/>
    <cellStyle name="Normal 2 4 3" xfId="14954" xr:uid="{00000000-0005-0000-0000-0000E43A0000}"/>
    <cellStyle name="Normal 2 4 3 2" xfId="14955" xr:uid="{00000000-0005-0000-0000-0000E53A0000}"/>
    <cellStyle name="Normal 2 4 3 3" xfId="14956" xr:uid="{00000000-0005-0000-0000-0000E63A0000}"/>
    <cellStyle name="Normal 2 4 4" xfId="14957" xr:uid="{00000000-0005-0000-0000-0000E73A0000}"/>
    <cellStyle name="Normal 2 4 4 2" xfId="14958" xr:uid="{00000000-0005-0000-0000-0000E83A0000}"/>
    <cellStyle name="Normal 2 4 4 3" xfId="14959" xr:uid="{00000000-0005-0000-0000-0000E93A0000}"/>
    <cellStyle name="Normal 2 4 5" xfId="14960" xr:uid="{00000000-0005-0000-0000-0000EA3A0000}"/>
    <cellStyle name="Normal 2 4 6" xfId="14961" xr:uid="{00000000-0005-0000-0000-0000EB3A0000}"/>
    <cellStyle name="Normal 2 4 7" xfId="14962" xr:uid="{00000000-0005-0000-0000-0000EC3A0000}"/>
    <cellStyle name="Normal 2 4 8" xfId="44281" xr:uid="{00000000-0005-0000-0000-0000ED3A0000}"/>
    <cellStyle name="Normal 2 5" xfId="14963" xr:uid="{00000000-0005-0000-0000-0000EE3A0000}"/>
    <cellStyle name="Normal 2 5 2" xfId="14964" xr:uid="{00000000-0005-0000-0000-0000EF3A0000}"/>
    <cellStyle name="Normal 2 5 2 2" xfId="14965" xr:uid="{00000000-0005-0000-0000-0000F03A0000}"/>
    <cellStyle name="Normal 2 5 2 3" xfId="14966" xr:uid="{00000000-0005-0000-0000-0000F13A0000}"/>
    <cellStyle name="Normal 2 5 3" xfId="14967" xr:uid="{00000000-0005-0000-0000-0000F23A0000}"/>
    <cellStyle name="Normal 2 5 3 2" xfId="14968" xr:uid="{00000000-0005-0000-0000-0000F33A0000}"/>
    <cellStyle name="Normal 2 5 3 3" xfId="14969" xr:uid="{00000000-0005-0000-0000-0000F43A0000}"/>
    <cellStyle name="Normal 2 5 4" xfId="14970" xr:uid="{00000000-0005-0000-0000-0000F53A0000}"/>
    <cellStyle name="Normal 2 5 4 2" xfId="14971" xr:uid="{00000000-0005-0000-0000-0000F63A0000}"/>
    <cellStyle name="Normal 2 5 4 3" xfId="14972" xr:uid="{00000000-0005-0000-0000-0000F73A0000}"/>
    <cellStyle name="Normal 2 5 5" xfId="14973" xr:uid="{00000000-0005-0000-0000-0000F83A0000}"/>
    <cellStyle name="Normal 2 5 6" xfId="14974" xr:uid="{00000000-0005-0000-0000-0000F93A0000}"/>
    <cellStyle name="Normal 2 5 7" xfId="14975" xr:uid="{00000000-0005-0000-0000-0000FA3A0000}"/>
    <cellStyle name="Normal 2 6" xfId="14976" xr:uid="{00000000-0005-0000-0000-0000FB3A0000}"/>
    <cellStyle name="Normal 2 6 2" xfId="14977" xr:uid="{00000000-0005-0000-0000-0000FC3A0000}"/>
    <cellStyle name="Normal 2 6 2 2" xfId="14978" xr:uid="{00000000-0005-0000-0000-0000FD3A0000}"/>
    <cellStyle name="Normal 2 6 2 3" xfId="14979" xr:uid="{00000000-0005-0000-0000-0000FE3A0000}"/>
    <cellStyle name="Normal 2 6 3" xfId="14980" xr:uid="{00000000-0005-0000-0000-0000FF3A0000}"/>
    <cellStyle name="Normal 2 6 3 2" xfId="14981" xr:uid="{00000000-0005-0000-0000-0000003B0000}"/>
    <cellStyle name="Normal 2 6 3 3" xfId="14982" xr:uid="{00000000-0005-0000-0000-0000013B0000}"/>
    <cellStyle name="Normal 2 6 4" xfId="14983" xr:uid="{00000000-0005-0000-0000-0000023B0000}"/>
    <cellStyle name="Normal 2 6 4 2" xfId="14984" xr:uid="{00000000-0005-0000-0000-0000033B0000}"/>
    <cellStyle name="Normal 2 6 4 3" xfId="14985" xr:uid="{00000000-0005-0000-0000-0000043B0000}"/>
    <cellStyle name="Normal 2 6 5" xfId="14986" xr:uid="{00000000-0005-0000-0000-0000053B0000}"/>
    <cellStyle name="Normal 2 6 6" xfId="14987" xr:uid="{00000000-0005-0000-0000-0000063B0000}"/>
    <cellStyle name="Normal 2 6 7" xfId="14988" xr:uid="{00000000-0005-0000-0000-0000073B0000}"/>
    <cellStyle name="Normal 2 7" xfId="14989" xr:uid="{00000000-0005-0000-0000-0000083B0000}"/>
    <cellStyle name="Normal 2 7 2" xfId="14990" xr:uid="{00000000-0005-0000-0000-0000093B0000}"/>
    <cellStyle name="Normal 2 7 2 2" xfId="14991" xr:uid="{00000000-0005-0000-0000-00000A3B0000}"/>
    <cellStyle name="Normal 2 7 2 3" xfId="14992" xr:uid="{00000000-0005-0000-0000-00000B3B0000}"/>
    <cellStyle name="Normal 2 7 3" xfId="14993" xr:uid="{00000000-0005-0000-0000-00000C3B0000}"/>
    <cellStyle name="Normal 2 7 3 2" xfId="14994" xr:uid="{00000000-0005-0000-0000-00000D3B0000}"/>
    <cellStyle name="Normal 2 7 3 3" xfId="14995" xr:uid="{00000000-0005-0000-0000-00000E3B0000}"/>
    <cellStyle name="Normal 2 7 4" xfId="14996" xr:uid="{00000000-0005-0000-0000-00000F3B0000}"/>
    <cellStyle name="Normal 2 7 4 2" xfId="14997" xr:uid="{00000000-0005-0000-0000-0000103B0000}"/>
    <cellStyle name="Normal 2 7 4 3" xfId="14998" xr:uid="{00000000-0005-0000-0000-0000113B0000}"/>
    <cellStyle name="Normal 2 7 5" xfId="14999" xr:uid="{00000000-0005-0000-0000-0000123B0000}"/>
    <cellStyle name="Normal 2 7 6" xfId="15000" xr:uid="{00000000-0005-0000-0000-0000133B0000}"/>
    <cellStyle name="Normal 2 7 7" xfId="15001" xr:uid="{00000000-0005-0000-0000-0000143B0000}"/>
    <cellStyle name="Normal 2 8" xfId="15002" xr:uid="{00000000-0005-0000-0000-0000153B0000}"/>
    <cellStyle name="Normal 2 8 2" xfId="15003" xr:uid="{00000000-0005-0000-0000-0000163B0000}"/>
    <cellStyle name="Normal 2 8 2 2" xfId="15004" xr:uid="{00000000-0005-0000-0000-0000173B0000}"/>
    <cellStyle name="Normal 2 8 2 3" xfId="15005" xr:uid="{00000000-0005-0000-0000-0000183B0000}"/>
    <cellStyle name="Normal 2 8 3" xfId="15006" xr:uid="{00000000-0005-0000-0000-0000193B0000}"/>
    <cellStyle name="Normal 2 8 3 2" xfId="15007" xr:uid="{00000000-0005-0000-0000-00001A3B0000}"/>
    <cellStyle name="Normal 2 8 3 3" xfId="15008" xr:uid="{00000000-0005-0000-0000-00001B3B0000}"/>
    <cellStyle name="Normal 2 8 4" xfId="15009" xr:uid="{00000000-0005-0000-0000-00001C3B0000}"/>
    <cellStyle name="Normal 2 8 4 2" xfId="15010" xr:uid="{00000000-0005-0000-0000-00001D3B0000}"/>
    <cellStyle name="Normal 2 8 4 3" xfId="15011" xr:uid="{00000000-0005-0000-0000-00001E3B0000}"/>
    <cellStyle name="Normal 2 8 5" xfId="15012" xr:uid="{00000000-0005-0000-0000-00001F3B0000}"/>
    <cellStyle name="Normal 2 8 6" xfId="15013" xr:uid="{00000000-0005-0000-0000-0000203B0000}"/>
    <cellStyle name="Normal 2 8 7" xfId="15014" xr:uid="{00000000-0005-0000-0000-0000213B0000}"/>
    <cellStyle name="Normal 2 9" xfId="15015" xr:uid="{00000000-0005-0000-0000-0000223B0000}"/>
    <cellStyle name="Normal 2 9 2" xfId="15016" xr:uid="{00000000-0005-0000-0000-0000233B0000}"/>
    <cellStyle name="Normal 2 9 2 2" xfId="15017" xr:uid="{00000000-0005-0000-0000-0000243B0000}"/>
    <cellStyle name="Normal 2 9 2 3" xfId="15018" xr:uid="{00000000-0005-0000-0000-0000253B0000}"/>
    <cellStyle name="Normal 2 9 3" xfId="15019" xr:uid="{00000000-0005-0000-0000-0000263B0000}"/>
    <cellStyle name="Normal 2 9 3 2" xfId="15020" xr:uid="{00000000-0005-0000-0000-0000273B0000}"/>
    <cellStyle name="Normal 2 9 3 3" xfId="15021" xr:uid="{00000000-0005-0000-0000-0000283B0000}"/>
    <cellStyle name="Normal 2 9 4" xfId="15022" xr:uid="{00000000-0005-0000-0000-0000293B0000}"/>
    <cellStyle name="Normal 2 9 4 2" xfId="15023" xr:uid="{00000000-0005-0000-0000-00002A3B0000}"/>
    <cellStyle name="Normal 2 9 4 3" xfId="15024" xr:uid="{00000000-0005-0000-0000-00002B3B0000}"/>
    <cellStyle name="Normal 2 9 5" xfId="15025" xr:uid="{00000000-0005-0000-0000-00002C3B0000}"/>
    <cellStyle name="Normal 2 9 6" xfId="15026" xr:uid="{00000000-0005-0000-0000-00002D3B0000}"/>
    <cellStyle name="Normal 2 9 7" xfId="15027" xr:uid="{00000000-0005-0000-0000-00002E3B0000}"/>
    <cellStyle name="Normal 2_County Purchase KR-01-2010 v11" xfId="15028" xr:uid="{00000000-0005-0000-0000-00002F3B0000}"/>
    <cellStyle name="Normal 20" xfId="15029" xr:uid="{00000000-0005-0000-0000-0000303B0000}"/>
    <cellStyle name="Normal 20 10" xfId="15030" xr:uid="{00000000-0005-0000-0000-0000313B0000}"/>
    <cellStyle name="Normal 20 2" xfId="15031" xr:uid="{00000000-0005-0000-0000-0000323B0000}"/>
    <cellStyle name="Normal 20 2 2" xfId="15032" xr:uid="{00000000-0005-0000-0000-0000333B0000}"/>
    <cellStyle name="Normal 20 2 2 2" xfId="15033" xr:uid="{00000000-0005-0000-0000-0000343B0000}"/>
    <cellStyle name="Normal 20 2 2 2 2" xfId="15034" xr:uid="{00000000-0005-0000-0000-0000353B0000}"/>
    <cellStyle name="Normal 20 2 2 2 3" xfId="15035" xr:uid="{00000000-0005-0000-0000-0000363B0000}"/>
    <cellStyle name="Normal 20 2 2 3" xfId="15036" xr:uid="{00000000-0005-0000-0000-0000373B0000}"/>
    <cellStyle name="Normal 20 2 2 4" xfId="15037" xr:uid="{00000000-0005-0000-0000-0000383B0000}"/>
    <cellStyle name="Normal 20 2 3" xfId="15038" xr:uid="{00000000-0005-0000-0000-0000393B0000}"/>
    <cellStyle name="Normal 20 2 3 2" xfId="15039" xr:uid="{00000000-0005-0000-0000-00003A3B0000}"/>
    <cellStyle name="Normal 20 2 3 3" xfId="15040" xr:uid="{00000000-0005-0000-0000-00003B3B0000}"/>
    <cellStyle name="Normal 20 2 4" xfId="15041" xr:uid="{00000000-0005-0000-0000-00003C3B0000}"/>
    <cellStyle name="Normal 20 2 5" xfId="15042" xr:uid="{00000000-0005-0000-0000-00003D3B0000}"/>
    <cellStyle name="Normal 20 3" xfId="15043" xr:uid="{00000000-0005-0000-0000-00003E3B0000}"/>
    <cellStyle name="Normal 20 3 2" xfId="15044" xr:uid="{00000000-0005-0000-0000-00003F3B0000}"/>
    <cellStyle name="Normal 20 3 2 2" xfId="15045" xr:uid="{00000000-0005-0000-0000-0000403B0000}"/>
    <cellStyle name="Normal 20 3 2 3" xfId="15046" xr:uid="{00000000-0005-0000-0000-0000413B0000}"/>
    <cellStyle name="Normal 20 3 3" xfId="15047" xr:uid="{00000000-0005-0000-0000-0000423B0000}"/>
    <cellStyle name="Normal 20 3 4" xfId="15048" xr:uid="{00000000-0005-0000-0000-0000433B0000}"/>
    <cellStyle name="Normal 20 4" xfId="15049" xr:uid="{00000000-0005-0000-0000-0000443B0000}"/>
    <cellStyle name="Normal 20 4 2" xfId="15050" xr:uid="{00000000-0005-0000-0000-0000453B0000}"/>
    <cellStyle name="Normal 20 4 2 2" xfId="15051" xr:uid="{00000000-0005-0000-0000-0000463B0000}"/>
    <cellStyle name="Normal 20 4 2 3" xfId="15052" xr:uid="{00000000-0005-0000-0000-0000473B0000}"/>
    <cellStyle name="Normal 20 4 3" xfId="15053" xr:uid="{00000000-0005-0000-0000-0000483B0000}"/>
    <cellStyle name="Normal 20 4 4" xfId="15054" xr:uid="{00000000-0005-0000-0000-0000493B0000}"/>
    <cellStyle name="Normal 20 5" xfId="15055" xr:uid="{00000000-0005-0000-0000-00004A3B0000}"/>
    <cellStyle name="Normal 20 5 2" xfId="15056" xr:uid="{00000000-0005-0000-0000-00004B3B0000}"/>
    <cellStyle name="Normal 20 5 3" xfId="15057" xr:uid="{00000000-0005-0000-0000-00004C3B0000}"/>
    <cellStyle name="Normal 20 6" xfId="15058" xr:uid="{00000000-0005-0000-0000-00004D3B0000}"/>
    <cellStyle name="Normal 20 6 2" xfId="15059" xr:uid="{00000000-0005-0000-0000-00004E3B0000}"/>
    <cellStyle name="Normal 20 6 3" xfId="15060" xr:uid="{00000000-0005-0000-0000-00004F3B0000}"/>
    <cellStyle name="Normal 20 7" xfId="15061" xr:uid="{00000000-0005-0000-0000-0000503B0000}"/>
    <cellStyle name="Normal 20 7 2" xfId="15062" xr:uid="{00000000-0005-0000-0000-0000513B0000}"/>
    <cellStyle name="Normal 20 7 3" xfId="15063" xr:uid="{00000000-0005-0000-0000-0000523B0000}"/>
    <cellStyle name="Normal 20 8" xfId="15064" xr:uid="{00000000-0005-0000-0000-0000533B0000}"/>
    <cellStyle name="Normal 20 9" xfId="15065" xr:uid="{00000000-0005-0000-0000-0000543B0000}"/>
    <cellStyle name="Normal 200" xfId="44433" xr:uid="{00000000-0005-0000-0000-0000553B0000}"/>
    <cellStyle name="Normal 200 2" xfId="44435" xr:uid="{00000000-0005-0000-0000-0000563B0000}"/>
    <cellStyle name="Normal 201" xfId="44439" xr:uid="{00000000-0005-0000-0000-0000573B0000}"/>
    <cellStyle name="Normal 202" xfId="44442" xr:uid="{00000000-0005-0000-0000-0000583B0000}"/>
    <cellStyle name="Normal 203" xfId="44444" xr:uid="{00000000-0005-0000-0000-0000593B0000}"/>
    <cellStyle name="Normal 204" xfId="44447" xr:uid="{767A1997-DF6E-41A4-9D11-07C4C08A4D6E}"/>
    <cellStyle name="Normal 205" xfId="44448" xr:uid="{B7B1077C-CB6E-4C7D-91DE-C4E9B0A882C2}"/>
    <cellStyle name="Normal 206" xfId="44449" xr:uid="{3BC2B4E1-159A-4DC7-AC3D-3800C79D3E30}"/>
    <cellStyle name="Normal 21" xfId="15066" xr:uid="{00000000-0005-0000-0000-00005A3B0000}"/>
    <cellStyle name="Normal 21 10" xfId="15067" xr:uid="{00000000-0005-0000-0000-00005B3B0000}"/>
    <cellStyle name="Normal 21 2" xfId="15068" xr:uid="{00000000-0005-0000-0000-00005C3B0000}"/>
    <cellStyle name="Normal 21 2 2" xfId="15069" xr:uid="{00000000-0005-0000-0000-00005D3B0000}"/>
    <cellStyle name="Normal 21 2 2 2" xfId="15070" xr:uid="{00000000-0005-0000-0000-00005E3B0000}"/>
    <cellStyle name="Normal 21 2 2 2 2" xfId="15071" xr:uid="{00000000-0005-0000-0000-00005F3B0000}"/>
    <cellStyle name="Normal 21 2 2 2 3" xfId="15072" xr:uid="{00000000-0005-0000-0000-0000603B0000}"/>
    <cellStyle name="Normal 21 2 2 3" xfId="15073" xr:uid="{00000000-0005-0000-0000-0000613B0000}"/>
    <cellStyle name="Normal 21 2 2 4" xfId="15074" xr:uid="{00000000-0005-0000-0000-0000623B0000}"/>
    <cellStyle name="Normal 21 2 3" xfId="15075" xr:uid="{00000000-0005-0000-0000-0000633B0000}"/>
    <cellStyle name="Normal 21 2 3 2" xfId="15076" xr:uid="{00000000-0005-0000-0000-0000643B0000}"/>
    <cellStyle name="Normal 21 2 3 3" xfId="15077" xr:uid="{00000000-0005-0000-0000-0000653B0000}"/>
    <cellStyle name="Normal 21 2 4" xfId="15078" xr:uid="{00000000-0005-0000-0000-0000663B0000}"/>
    <cellStyle name="Normal 21 2 5" xfId="15079" xr:uid="{00000000-0005-0000-0000-0000673B0000}"/>
    <cellStyle name="Normal 21 3" xfId="15080" xr:uid="{00000000-0005-0000-0000-0000683B0000}"/>
    <cellStyle name="Normal 21 3 2" xfId="15081" xr:uid="{00000000-0005-0000-0000-0000693B0000}"/>
    <cellStyle name="Normal 21 3 2 2" xfId="15082" xr:uid="{00000000-0005-0000-0000-00006A3B0000}"/>
    <cellStyle name="Normal 21 3 2 3" xfId="15083" xr:uid="{00000000-0005-0000-0000-00006B3B0000}"/>
    <cellStyle name="Normal 21 3 3" xfId="15084" xr:uid="{00000000-0005-0000-0000-00006C3B0000}"/>
    <cellStyle name="Normal 21 3 4" xfId="15085" xr:uid="{00000000-0005-0000-0000-00006D3B0000}"/>
    <cellStyle name="Normal 21 4" xfId="15086" xr:uid="{00000000-0005-0000-0000-00006E3B0000}"/>
    <cellStyle name="Normal 21 4 2" xfId="15087" xr:uid="{00000000-0005-0000-0000-00006F3B0000}"/>
    <cellStyle name="Normal 21 4 2 2" xfId="15088" xr:uid="{00000000-0005-0000-0000-0000703B0000}"/>
    <cellStyle name="Normal 21 4 2 3" xfId="15089" xr:uid="{00000000-0005-0000-0000-0000713B0000}"/>
    <cellStyle name="Normal 21 4 3" xfId="15090" xr:uid="{00000000-0005-0000-0000-0000723B0000}"/>
    <cellStyle name="Normal 21 4 4" xfId="15091" xr:uid="{00000000-0005-0000-0000-0000733B0000}"/>
    <cellStyle name="Normal 21 5" xfId="15092" xr:uid="{00000000-0005-0000-0000-0000743B0000}"/>
    <cellStyle name="Normal 21 5 2" xfId="15093" xr:uid="{00000000-0005-0000-0000-0000753B0000}"/>
    <cellStyle name="Normal 21 5 3" xfId="15094" xr:uid="{00000000-0005-0000-0000-0000763B0000}"/>
    <cellStyle name="Normal 21 6" xfId="15095" xr:uid="{00000000-0005-0000-0000-0000773B0000}"/>
    <cellStyle name="Normal 21 6 2" xfId="15096" xr:uid="{00000000-0005-0000-0000-0000783B0000}"/>
    <cellStyle name="Normal 21 6 3" xfId="15097" xr:uid="{00000000-0005-0000-0000-0000793B0000}"/>
    <cellStyle name="Normal 21 7" xfId="15098" xr:uid="{00000000-0005-0000-0000-00007A3B0000}"/>
    <cellStyle name="Normal 21 7 2" xfId="15099" xr:uid="{00000000-0005-0000-0000-00007B3B0000}"/>
    <cellStyle name="Normal 21 7 3" xfId="15100" xr:uid="{00000000-0005-0000-0000-00007C3B0000}"/>
    <cellStyle name="Normal 21 8" xfId="15101" xr:uid="{00000000-0005-0000-0000-00007D3B0000}"/>
    <cellStyle name="Normal 21 9" xfId="15102" xr:uid="{00000000-0005-0000-0000-00007E3B0000}"/>
    <cellStyle name="Normal 22" xfId="15103" xr:uid="{00000000-0005-0000-0000-00007F3B0000}"/>
    <cellStyle name="Normal 22 10" xfId="15104" xr:uid="{00000000-0005-0000-0000-0000803B0000}"/>
    <cellStyle name="Normal 22 2" xfId="15105" xr:uid="{00000000-0005-0000-0000-0000813B0000}"/>
    <cellStyle name="Normal 22 2 2" xfId="15106" xr:uid="{00000000-0005-0000-0000-0000823B0000}"/>
    <cellStyle name="Normal 22 2 2 2" xfId="15107" xr:uid="{00000000-0005-0000-0000-0000833B0000}"/>
    <cellStyle name="Normal 22 2 2 2 2" xfId="15108" xr:uid="{00000000-0005-0000-0000-0000843B0000}"/>
    <cellStyle name="Normal 22 2 2 2 3" xfId="15109" xr:uid="{00000000-0005-0000-0000-0000853B0000}"/>
    <cellStyle name="Normal 22 2 2 3" xfId="15110" xr:uid="{00000000-0005-0000-0000-0000863B0000}"/>
    <cellStyle name="Normal 22 2 2 4" xfId="15111" xr:uid="{00000000-0005-0000-0000-0000873B0000}"/>
    <cellStyle name="Normal 22 2 3" xfId="15112" xr:uid="{00000000-0005-0000-0000-0000883B0000}"/>
    <cellStyle name="Normal 22 2 3 2" xfId="15113" xr:uid="{00000000-0005-0000-0000-0000893B0000}"/>
    <cellStyle name="Normal 22 2 3 3" xfId="15114" xr:uid="{00000000-0005-0000-0000-00008A3B0000}"/>
    <cellStyle name="Normal 22 2 4" xfId="15115" xr:uid="{00000000-0005-0000-0000-00008B3B0000}"/>
    <cellStyle name="Normal 22 2 5" xfId="15116" xr:uid="{00000000-0005-0000-0000-00008C3B0000}"/>
    <cellStyle name="Normal 22 3" xfId="15117" xr:uid="{00000000-0005-0000-0000-00008D3B0000}"/>
    <cellStyle name="Normal 22 3 2" xfId="15118" xr:uid="{00000000-0005-0000-0000-00008E3B0000}"/>
    <cellStyle name="Normal 22 3 2 2" xfId="15119" xr:uid="{00000000-0005-0000-0000-00008F3B0000}"/>
    <cellStyle name="Normal 22 3 2 3" xfId="15120" xr:uid="{00000000-0005-0000-0000-0000903B0000}"/>
    <cellStyle name="Normal 22 3 3" xfId="15121" xr:uid="{00000000-0005-0000-0000-0000913B0000}"/>
    <cellStyle name="Normal 22 3 4" xfId="15122" xr:uid="{00000000-0005-0000-0000-0000923B0000}"/>
    <cellStyle name="Normal 22 4" xfId="15123" xr:uid="{00000000-0005-0000-0000-0000933B0000}"/>
    <cellStyle name="Normal 22 4 2" xfId="15124" xr:uid="{00000000-0005-0000-0000-0000943B0000}"/>
    <cellStyle name="Normal 22 4 2 2" xfId="15125" xr:uid="{00000000-0005-0000-0000-0000953B0000}"/>
    <cellStyle name="Normal 22 4 2 3" xfId="15126" xr:uid="{00000000-0005-0000-0000-0000963B0000}"/>
    <cellStyle name="Normal 22 4 3" xfId="15127" xr:uid="{00000000-0005-0000-0000-0000973B0000}"/>
    <cellStyle name="Normal 22 4 4" xfId="15128" xr:uid="{00000000-0005-0000-0000-0000983B0000}"/>
    <cellStyle name="Normal 22 5" xfId="15129" xr:uid="{00000000-0005-0000-0000-0000993B0000}"/>
    <cellStyle name="Normal 22 5 2" xfId="15130" xr:uid="{00000000-0005-0000-0000-00009A3B0000}"/>
    <cellStyle name="Normal 22 5 3" xfId="15131" xr:uid="{00000000-0005-0000-0000-00009B3B0000}"/>
    <cellStyle name="Normal 22 6" xfId="15132" xr:uid="{00000000-0005-0000-0000-00009C3B0000}"/>
    <cellStyle name="Normal 22 6 2" xfId="15133" xr:uid="{00000000-0005-0000-0000-00009D3B0000}"/>
    <cellStyle name="Normal 22 6 3" xfId="15134" xr:uid="{00000000-0005-0000-0000-00009E3B0000}"/>
    <cellStyle name="Normal 22 7" xfId="15135" xr:uid="{00000000-0005-0000-0000-00009F3B0000}"/>
    <cellStyle name="Normal 22 7 2" xfId="15136" xr:uid="{00000000-0005-0000-0000-0000A03B0000}"/>
    <cellStyle name="Normal 22 7 3" xfId="15137" xr:uid="{00000000-0005-0000-0000-0000A13B0000}"/>
    <cellStyle name="Normal 22 8" xfId="15138" xr:uid="{00000000-0005-0000-0000-0000A23B0000}"/>
    <cellStyle name="Normal 22 9" xfId="15139" xr:uid="{00000000-0005-0000-0000-0000A33B0000}"/>
    <cellStyle name="Normal 23" xfId="15140" xr:uid="{00000000-0005-0000-0000-0000A43B0000}"/>
    <cellStyle name="Normal 23 10" xfId="15141" xr:uid="{00000000-0005-0000-0000-0000A53B0000}"/>
    <cellStyle name="Normal 23 11" xfId="15142" xr:uid="{00000000-0005-0000-0000-0000A63B0000}"/>
    <cellStyle name="Normal 23 2" xfId="15143" xr:uid="{00000000-0005-0000-0000-0000A73B0000}"/>
    <cellStyle name="Normal 23 2 2" xfId="15144" xr:uid="{00000000-0005-0000-0000-0000A83B0000}"/>
    <cellStyle name="Normal 23 2 2 2" xfId="15145" xr:uid="{00000000-0005-0000-0000-0000A93B0000}"/>
    <cellStyle name="Normal 23 2 2 2 2" xfId="15146" xr:uid="{00000000-0005-0000-0000-0000AA3B0000}"/>
    <cellStyle name="Normal 23 2 2 2 3" xfId="15147" xr:uid="{00000000-0005-0000-0000-0000AB3B0000}"/>
    <cellStyle name="Normal 23 2 2 3" xfId="15148" xr:uid="{00000000-0005-0000-0000-0000AC3B0000}"/>
    <cellStyle name="Normal 23 2 2 4" xfId="15149" xr:uid="{00000000-0005-0000-0000-0000AD3B0000}"/>
    <cellStyle name="Normal 23 2 3" xfId="15150" xr:uid="{00000000-0005-0000-0000-0000AE3B0000}"/>
    <cellStyle name="Normal 23 2 3 2" xfId="15151" xr:uid="{00000000-0005-0000-0000-0000AF3B0000}"/>
    <cellStyle name="Normal 23 2 3 3" xfId="15152" xr:uid="{00000000-0005-0000-0000-0000B03B0000}"/>
    <cellStyle name="Normal 23 2 4" xfId="15153" xr:uid="{00000000-0005-0000-0000-0000B13B0000}"/>
    <cellStyle name="Normal 23 2 5" xfId="15154" xr:uid="{00000000-0005-0000-0000-0000B23B0000}"/>
    <cellStyle name="Normal 23 3" xfId="15155" xr:uid="{00000000-0005-0000-0000-0000B33B0000}"/>
    <cellStyle name="Normal 23 3 2" xfId="15156" xr:uid="{00000000-0005-0000-0000-0000B43B0000}"/>
    <cellStyle name="Normal 23 3 2 2" xfId="15157" xr:uid="{00000000-0005-0000-0000-0000B53B0000}"/>
    <cellStyle name="Normal 23 3 2 3" xfId="15158" xr:uid="{00000000-0005-0000-0000-0000B63B0000}"/>
    <cellStyle name="Normal 23 3 3" xfId="15159" xr:uid="{00000000-0005-0000-0000-0000B73B0000}"/>
    <cellStyle name="Normal 23 3 4" xfId="15160" xr:uid="{00000000-0005-0000-0000-0000B83B0000}"/>
    <cellStyle name="Normal 23 4" xfId="15161" xr:uid="{00000000-0005-0000-0000-0000B93B0000}"/>
    <cellStyle name="Normal 23 4 2" xfId="15162" xr:uid="{00000000-0005-0000-0000-0000BA3B0000}"/>
    <cellStyle name="Normal 23 4 2 2" xfId="15163" xr:uid="{00000000-0005-0000-0000-0000BB3B0000}"/>
    <cellStyle name="Normal 23 4 2 3" xfId="15164" xr:uid="{00000000-0005-0000-0000-0000BC3B0000}"/>
    <cellStyle name="Normal 23 4 3" xfId="15165" xr:uid="{00000000-0005-0000-0000-0000BD3B0000}"/>
    <cellStyle name="Normal 23 4 4" xfId="15166" xr:uid="{00000000-0005-0000-0000-0000BE3B0000}"/>
    <cellStyle name="Normal 23 5" xfId="15167" xr:uid="{00000000-0005-0000-0000-0000BF3B0000}"/>
    <cellStyle name="Normal 23 5 2" xfId="15168" xr:uid="{00000000-0005-0000-0000-0000C03B0000}"/>
    <cellStyle name="Normal 23 5 2 2" xfId="15169" xr:uid="{00000000-0005-0000-0000-0000C13B0000}"/>
    <cellStyle name="Normal 23 5 2 3" xfId="15170" xr:uid="{00000000-0005-0000-0000-0000C23B0000}"/>
    <cellStyle name="Normal 23 5 3" xfId="15171" xr:uid="{00000000-0005-0000-0000-0000C33B0000}"/>
    <cellStyle name="Normal 23 5 4" xfId="15172" xr:uid="{00000000-0005-0000-0000-0000C43B0000}"/>
    <cellStyle name="Normal 23 6" xfId="15173" xr:uid="{00000000-0005-0000-0000-0000C53B0000}"/>
    <cellStyle name="Normal 23 6 2" xfId="15174" xr:uid="{00000000-0005-0000-0000-0000C63B0000}"/>
    <cellStyle name="Normal 23 6 3" xfId="15175" xr:uid="{00000000-0005-0000-0000-0000C73B0000}"/>
    <cellStyle name="Normal 23 7" xfId="15176" xr:uid="{00000000-0005-0000-0000-0000C83B0000}"/>
    <cellStyle name="Normal 23 7 2" xfId="15177" xr:uid="{00000000-0005-0000-0000-0000C93B0000}"/>
    <cellStyle name="Normal 23 7 3" xfId="15178" xr:uid="{00000000-0005-0000-0000-0000CA3B0000}"/>
    <cellStyle name="Normal 23 8" xfId="15179" xr:uid="{00000000-0005-0000-0000-0000CB3B0000}"/>
    <cellStyle name="Normal 23 8 2" xfId="15180" xr:uid="{00000000-0005-0000-0000-0000CC3B0000}"/>
    <cellStyle name="Normal 23 8 3" xfId="15181" xr:uid="{00000000-0005-0000-0000-0000CD3B0000}"/>
    <cellStyle name="Normal 23 9" xfId="15182" xr:uid="{00000000-0005-0000-0000-0000CE3B0000}"/>
    <cellStyle name="Normal 24" xfId="15183" xr:uid="{00000000-0005-0000-0000-0000CF3B0000}"/>
    <cellStyle name="Normal 24 10" xfId="15184" xr:uid="{00000000-0005-0000-0000-0000D03B0000}"/>
    <cellStyle name="Normal 24 11" xfId="15185" xr:uid="{00000000-0005-0000-0000-0000D13B0000}"/>
    <cellStyle name="Normal 24 2" xfId="15186" xr:uid="{00000000-0005-0000-0000-0000D23B0000}"/>
    <cellStyle name="Normal 24 2 2" xfId="15187" xr:uid="{00000000-0005-0000-0000-0000D33B0000}"/>
    <cellStyle name="Normal 24 2 2 2" xfId="15188" xr:uid="{00000000-0005-0000-0000-0000D43B0000}"/>
    <cellStyle name="Normal 24 2 2 2 2" xfId="15189" xr:uid="{00000000-0005-0000-0000-0000D53B0000}"/>
    <cellStyle name="Normal 24 2 2 2 3" xfId="15190" xr:uid="{00000000-0005-0000-0000-0000D63B0000}"/>
    <cellStyle name="Normal 24 2 2 3" xfId="15191" xr:uid="{00000000-0005-0000-0000-0000D73B0000}"/>
    <cellStyle name="Normal 24 2 2 4" xfId="15192" xr:uid="{00000000-0005-0000-0000-0000D83B0000}"/>
    <cellStyle name="Normal 24 2 3" xfId="15193" xr:uid="{00000000-0005-0000-0000-0000D93B0000}"/>
    <cellStyle name="Normal 24 2 3 2" xfId="15194" xr:uid="{00000000-0005-0000-0000-0000DA3B0000}"/>
    <cellStyle name="Normal 24 2 3 3" xfId="15195" xr:uid="{00000000-0005-0000-0000-0000DB3B0000}"/>
    <cellStyle name="Normal 24 2 4" xfId="15196" xr:uid="{00000000-0005-0000-0000-0000DC3B0000}"/>
    <cellStyle name="Normal 24 2 5" xfId="15197" xr:uid="{00000000-0005-0000-0000-0000DD3B0000}"/>
    <cellStyle name="Normal 24 3" xfId="15198" xr:uid="{00000000-0005-0000-0000-0000DE3B0000}"/>
    <cellStyle name="Normal 24 3 2" xfId="15199" xr:uid="{00000000-0005-0000-0000-0000DF3B0000}"/>
    <cellStyle name="Normal 24 3 2 2" xfId="15200" xr:uid="{00000000-0005-0000-0000-0000E03B0000}"/>
    <cellStyle name="Normal 24 3 2 3" xfId="15201" xr:uid="{00000000-0005-0000-0000-0000E13B0000}"/>
    <cellStyle name="Normal 24 3 3" xfId="15202" xr:uid="{00000000-0005-0000-0000-0000E23B0000}"/>
    <cellStyle name="Normal 24 3 4" xfId="15203" xr:uid="{00000000-0005-0000-0000-0000E33B0000}"/>
    <cellStyle name="Normal 24 4" xfId="15204" xr:uid="{00000000-0005-0000-0000-0000E43B0000}"/>
    <cellStyle name="Normal 24 4 2" xfId="15205" xr:uid="{00000000-0005-0000-0000-0000E53B0000}"/>
    <cellStyle name="Normal 24 4 2 2" xfId="15206" xr:uid="{00000000-0005-0000-0000-0000E63B0000}"/>
    <cellStyle name="Normal 24 4 2 3" xfId="15207" xr:uid="{00000000-0005-0000-0000-0000E73B0000}"/>
    <cellStyle name="Normal 24 4 3" xfId="15208" xr:uid="{00000000-0005-0000-0000-0000E83B0000}"/>
    <cellStyle name="Normal 24 4 4" xfId="15209" xr:uid="{00000000-0005-0000-0000-0000E93B0000}"/>
    <cellStyle name="Normal 24 5" xfId="15210" xr:uid="{00000000-0005-0000-0000-0000EA3B0000}"/>
    <cellStyle name="Normal 24 5 2" xfId="15211" xr:uid="{00000000-0005-0000-0000-0000EB3B0000}"/>
    <cellStyle name="Normal 24 5 2 2" xfId="15212" xr:uid="{00000000-0005-0000-0000-0000EC3B0000}"/>
    <cellStyle name="Normal 24 5 2 3" xfId="15213" xr:uid="{00000000-0005-0000-0000-0000ED3B0000}"/>
    <cellStyle name="Normal 24 5 3" xfId="15214" xr:uid="{00000000-0005-0000-0000-0000EE3B0000}"/>
    <cellStyle name="Normal 24 5 4" xfId="15215" xr:uid="{00000000-0005-0000-0000-0000EF3B0000}"/>
    <cellStyle name="Normal 24 6" xfId="15216" xr:uid="{00000000-0005-0000-0000-0000F03B0000}"/>
    <cellStyle name="Normal 24 6 2" xfId="15217" xr:uid="{00000000-0005-0000-0000-0000F13B0000}"/>
    <cellStyle name="Normal 24 6 3" xfId="15218" xr:uid="{00000000-0005-0000-0000-0000F23B0000}"/>
    <cellStyle name="Normal 24 7" xfId="15219" xr:uid="{00000000-0005-0000-0000-0000F33B0000}"/>
    <cellStyle name="Normal 24 7 2" xfId="15220" xr:uid="{00000000-0005-0000-0000-0000F43B0000}"/>
    <cellStyle name="Normal 24 7 3" xfId="15221" xr:uid="{00000000-0005-0000-0000-0000F53B0000}"/>
    <cellStyle name="Normal 24 8" xfId="15222" xr:uid="{00000000-0005-0000-0000-0000F63B0000}"/>
    <cellStyle name="Normal 24 8 2" xfId="15223" xr:uid="{00000000-0005-0000-0000-0000F73B0000}"/>
    <cellStyle name="Normal 24 8 3" xfId="15224" xr:uid="{00000000-0005-0000-0000-0000F83B0000}"/>
    <cellStyle name="Normal 24 9" xfId="15225" xr:uid="{00000000-0005-0000-0000-0000F93B0000}"/>
    <cellStyle name="Normal 25" xfId="15226" xr:uid="{00000000-0005-0000-0000-0000FA3B0000}"/>
    <cellStyle name="Normal 25 10" xfId="15227" xr:uid="{00000000-0005-0000-0000-0000FB3B0000}"/>
    <cellStyle name="Normal 25 11" xfId="15228" xr:uid="{00000000-0005-0000-0000-0000FC3B0000}"/>
    <cellStyle name="Normal 25 2" xfId="15229" xr:uid="{00000000-0005-0000-0000-0000FD3B0000}"/>
    <cellStyle name="Normal 25 2 2" xfId="15230" xr:uid="{00000000-0005-0000-0000-0000FE3B0000}"/>
    <cellStyle name="Normal 25 2 2 2" xfId="15231" xr:uid="{00000000-0005-0000-0000-0000FF3B0000}"/>
    <cellStyle name="Normal 25 2 2 2 2" xfId="15232" xr:uid="{00000000-0005-0000-0000-0000003C0000}"/>
    <cellStyle name="Normal 25 2 2 2 3" xfId="15233" xr:uid="{00000000-0005-0000-0000-0000013C0000}"/>
    <cellStyle name="Normal 25 2 2 3" xfId="15234" xr:uid="{00000000-0005-0000-0000-0000023C0000}"/>
    <cellStyle name="Normal 25 2 2 4" xfId="15235" xr:uid="{00000000-0005-0000-0000-0000033C0000}"/>
    <cellStyle name="Normal 25 2 3" xfId="15236" xr:uid="{00000000-0005-0000-0000-0000043C0000}"/>
    <cellStyle name="Normal 25 2 3 2" xfId="15237" xr:uid="{00000000-0005-0000-0000-0000053C0000}"/>
    <cellStyle name="Normal 25 2 3 3" xfId="15238" xr:uid="{00000000-0005-0000-0000-0000063C0000}"/>
    <cellStyle name="Normal 25 2 4" xfId="15239" xr:uid="{00000000-0005-0000-0000-0000073C0000}"/>
    <cellStyle name="Normal 25 2 5" xfId="15240" xr:uid="{00000000-0005-0000-0000-0000083C0000}"/>
    <cellStyle name="Normal 25 3" xfId="15241" xr:uid="{00000000-0005-0000-0000-0000093C0000}"/>
    <cellStyle name="Normal 25 3 2" xfId="15242" xr:uid="{00000000-0005-0000-0000-00000A3C0000}"/>
    <cellStyle name="Normal 25 3 2 2" xfId="15243" xr:uid="{00000000-0005-0000-0000-00000B3C0000}"/>
    <cellStyle name="Normal 25 3 2 3" xfId="15244" xr:uid="{00000000-0005-0000-0000-00000C3C0000}"/>
    <cellStyle name="Normal 25 3 3" xfId="15245" xr:uid="{00000000-0005-0000-0000-00000D3C0000}"/>
    <cellStyle name="Normal 25 3 4" xfId="15246" xr:uid="{00000000-0005-0000-0000-00000E3C0000}"/>
    <cellStyle name="Normal 25 4" xfId="15247" xr:uid="{00000000-0005-0000-0000-00000F3C0000}"/>
    <cellStyle name="Normal 25 4 2" xfId="15248" xr:uid="{00000000-0005-0000-0000-0000103C0000}"/>
    <cellStyle name="Normal 25 4 2 2" xfId="15249" xr:uid="{00000000-0005-0000-0000-0000113C0000}"/>
    <cellStyle name="Normal 25 4 2 3" xfId="15250" xr:uid="{00000000-0005-0000-0000-0000123C0000}"/>
    <cellStyle name="Normal 25 4 3" xfId="15251" xr:uid="{00000000-0005-0000-0000-0000133C0000}"/>
    <cellStyle name="Normal 25 4 4" xfId="15252" xr:uid="{00000000-0005-0000-0000-0000143C0000}"/>
    <cellStyle name="Normal 25 5" xfId="15253" xr:uid="{00000000-0005-0000-0000-0000153C0000}"/>
    <cellStyle name="Normal 25 5 2" xfId="15254" xr:uid="{00000000-0005-0000-0000-0000163C0000}"/>
    <cellStyle name="Normal 25 5 2 2" xfId="15255" xr:uid="{00000000-0005-0000-0000-0000173C0000}"/>
    <cellStyle name="Normal 25 5 2 3" xfId="15256" xr:uid="{00000000-0005-0000-0000-0000183C0000}"/>
    <cellStyle name="Normal 25 5 3" xfId="15257" xr:uid="{00000000-0005-0000-0000-0000193C0000}"/>
    <cellStyle name="Normal 25 5 4" xfId="15258" xr:uid="{00000000-0005-0000-0000-00001A3C0000}"/>
    <cellStyle name="Normal 25 6" xfId="15259" xr:uid="{00000000-0005-0000-0000-00001B3C0000}"/>
    <cellStyle name="Normal 25 6 2" xfId="15260" xr:uid="{00000000-0005-0000-0000-00001C3C0000}"/>
    <cellStyle name="Normal 25 6 3" xfId="15261" xr:uid="{00000000-0005-0000-0000-00001D3C0000}"/>
    <cellStyle name="Normal 25 7" xfId="15262" xr:uid="{00000000-0005-0000-0000-00001E3C0000}"/>
    <cellStyle name="Normal 25 7 2" xfId="15263" xr:uid="{00000000-0005-0000-0000-00001F3C0000}"/>
    <cellStyle name="Normal 25 7 3" xfId="15264" xr:uid="{00000000-0005-0000-0000-0000203C0000}"/>
    <cellStyle name="Normal 25 8" xfId="15265" xr:uid="{00000000-0005-0000-0000-0000213C0000}"/>
    <cellStyle name="Normal 25 8 2" xfId="15266" xr:uid="{00000000-0005-0000-0000-0000223C0000}"/>
    <cellStyle name="Normal 25 8 3" xfId="15267" xr:uid="{00000000-0005-0000-0000-0000233C0000}"/>
    <cellStyle name="Normal 25 9" xfId="15268" xr:uid="{00000000-0005-0000-0000-0000243C0000}"/>
    <cellStyle name="Normal 26" xfId="15269" xr:uid="{00000000-0005-0000-0000-0000253C0000}"/>
    <cellStyle name="Normal 26 10" xfId="15270" xr:uid="{00000000-0005-0000-0000-0000263C0000}"/>
    <cellStyle name="Normal 26 2" xfId="15271" xr:uid="{00000000-0005-0000-0000-0000273C0000}"/>
    <cellStyle name="Normal 26 2 2" xfId="15272" xr:uid="{00000000-0005-0000-0000-0000283C0000}"/>
    <cellStyle name="Normal 26 2 2 2" xfId="15273" xr:uid="{00000000-0005-0000-0000-0000293C0000}"/>
    <cellStyle name="Normal 26 2 2 2 2" xfId="15274" xr:uid="{00000000-0005-0000-0000-00002A3C0000}"/>
    <cellStyle name="Normal 26 2 2 2 3" xfId="15275" xr:uid="{00000000-0005-0000-0000-00002B3C0000}"/>
    <cellStyle name="Normal 26 2 2 3" xfId="15276" xr:uid="{00000000-0005-0000-0000-00002C3C0000}"/>
    <cellStyle name="Normal 26 2 2 4" xfId="15277" xr:uid="{00000000-0005-0000-0000-00002D3C0000}"/>
    <cellStyle name="Normal 26 2 3" xfId="15278" xr:uid="{00000000-0005-0000-0000-00002E3C0000}"/>
    <cellStyle name="Normal 26 2 3 2" xfId="15279" xr:uid="{00000000-0005-0000-0000-00002F3C0000}"/>
    <cellStyle name="Normal 26 2 3 3" xfId="15280" xr:uid="{00000000-0005-0000-0000-0000303C0000}"/>
    <cellStyle name="Normal 26 2 4" xfId="15281" xr:uid="{00000000-0005-0000-0000-0000313C0000}"/>
    <cellStyle name="Normal 26 2 5" xfId="15282" xr:uid="{00000000-0005-0000-0000-0000323C0000}"/>
    <cellStyle name="Normal 26 3" xfId="15283" xr:uid="{00000000-0005-0000-0000-0000333C0000}"/>
    <cellStyle name="Normal 26 3 2" xfId="15284" xr:uid="{00000000-0005-0000-0000-0000343C0000}"/>
    <cellStyle name="Normal 26 3 2 2" xfId="15285" xr:uid="{00000000-0005-0000-0000-0000353C0000}"/>
    <cellStyle name="Normal 26 3 2 3" xfId="15286" xr:uid="{00000000-0005-0000-0000-0000363C0000}"/>
    <cellStyle name="Normal 26 3 3" xfId="15287" xr:uid="{00000000-0005-0000-0000-0000373C0000}"/>
    <cellStyle name="Normal 26 3 4" xfId="15288" xr:uid="{00000000-0005-0000-0000-0000383C0000}"/>
    <cellStyle name="Normal 26 4" xfId="15289" xr:uid="{00000000-0005-0000-0000-0000393C0000}"/>
    <cellStyle name="Normal 26 4 2" xfId="15290" xr:uid="{00000000-0005-0000-0000-00003A3C0000}"/>
    <cellStyle name="Normal 26 4 2 2" xfId="15291" xr:uid="{00000000-0005-0000-0000-00003B3C0000}"/>
    <cellStyle name="Normal 26 4 2 3" xfId="15292" xr:uid="{00000000-0005-0000-0000-00003C3C0000}"/>
    <cellStyle name="Normal 26 4 3" xfId="15293" xr:uid="{00000000-0005-0000-0000-00003D3C0000}"/>
    <cellStyle name="Normal 26 4 4" xfId="15294" xr:uid="{00000000-0005-0000-0000-00003E3C0000}"/>
    <cellStyle name="Normal 26 5" xfId="15295" xr:uid="{00000000-0005-0000-0000-00003F3C0000}"/>
    <cellStyle name="Normal 26 5 2" xfId="15296" xr:uid="{00000000-0005-0000-0000-0000403C0000}"/>
    <cellStyle name="Normal 26 5 3" xfId="15297" xr:uid="{00000000-0005-0000-0000-0000413C0000}"/>
    <cellStyle name="Normal 26 6" xfId="15298" xr:uid="{00000000-0005-0000-0000-0000423C0000}"/>
    <cellStyle name="Normal 26 6 2" xfId="15299" xr:uid="{00000000-0005-0000-0000-0000433C0000}"/>
    <cellStyle name="Normal 26 6 3" xfId="15300" xr:uid="{00000000-0005-0000-0000-0000443C0000}"/>
    <cellStyle name="Normal 26 7" xfId="15301" xr:uid="{00000000-0005-0000-0000-0000453C0000}"/>
    <cellStyle name="Normal 26 7 2" xfId="15302" xr:uid="{00000000-0005-0000-0000-0000463C0000}"/>
    <cellStyle name="Normal 26 7 3" xfId="15303" xr:uid="{00000000-0005-0000-0000-0000473C0000}"/>
    <cellStyle name="Normal 26 8" xfId="15304" xr:uid="{00000000-0005-0000-0000-0000483C0000}"/>
    <cellStyle name="Normal 26 9" xfId="15305" xr:uid="{00000000-0005-0000-0000-0000493C0000}"/>
    <cellStyle name="Normal 27" xfId="15306" xr:uid="{00000000-0005-0000-0000-00004A3C0000}"/>
    <cellStyle name="Normal 27 10" xfId="15307" xr:uid="{00000000-0005-0000-0000-00004B3C0000}"/>
    <cellStyle name="Normal 27 2" xfId="15308" xr:uid="{00000000-0005-0000-0000-00004C3C0000}"/>
    <cellStyle name="Normal 27 2 2" xfId="15309" xr:uid="{00000000-0005-0000-0000-00004D3C0000}"/>
    <cellStyle name="Normal 27 2 2 2" xfId="15310" xr:uid="{00000000-0005-0000-0000-00004E3C0000}"/>
    <cellStyle name="Normal 27 2 2 2 2" xfId="15311" xr:uid="{00000000-0005-0000-0000-00004F3C0000}"/>
    <cellStyle name="Normal 27 2 2 2 3" xfId="15312" xr:uid="{00000000-0005-0000-0000-0000503C0000}"/>
    <cellStyle name="Normal 27 2 2 3" xfId="15313" xr:uid="{00000000-0005-0000-0000-0000513C0000}"/>
    <cellStyle name="Normal 27 2 2 4" xfId="15314" xr:uid="{00000000-0005-0000-0000-0000523C0000}"/>
    <cellStyle name="Normal 27 2 3" xfId="15315" xr:uid="{00000000-0005-0000-0000-0000533C0000}"/>
    <cellStyle name="Normal 27 2 3 2" xfId="15316" xr:uid="{00000000-0005-0000-0000-0000543C0000}"/>
    <cellStyle name="Normal 27 2 3 3" xfId="15317" xr:uid="{00000000-0005-0000-0000-0000553C0000}"/>
    <cellStyle name="Normal 27 2 4" xfId="15318" xr:uid="{00000000-0005-0000-0000-0000563C0000}"/>
    <cellStyle name="Normal 27 2 5" xfId="15319" xr:uid="{00000000-0005-0000-0000-0000573C0000}"/>
    <cellStyle name="Normal 27 3" xfId="15320" xr:uid="{00000000-0005-0000-0000-0000583C0000}"/>
    <cellStyle name="Normal 27 3 2" xfId="15321" xr:uid="{00000000-0005-0000-0000-0000593C0000}"/>
    <cellStyle name="Normal 27 3 2 2" xfId="15322" xr:uid="{00000000-0005-0000-0000-00005A3C0000}"/>
    <cellStyle name="Normal 27 3 2 3" xfId="15323" xr:uid="{00000000-0005-0000-0000-00005B3C0000}"/>
    <cellStyle name="Normal 27 3 3" xfId="15324" xr:uid="{00000000-0005-0000-0000-00005C3C0000}"/>
    <cellStyle name="Normal 27 3 4" xfId="15325" xr:uid="{00000000-0005-0000-0000-00005D3C0000}"/>
    <cellStyle name="Normal 27 4" xfId="15326" xr:uid="{00000000-0005-0000-0000-00005E3C0000}"/>
    <cellStyle name="Normal 27 4 2" xfId="15327" xr:uid="{00000000-0005-0000-0000-00005F3C0000}"/>
    <cellStyle name="Normal 27 4 2 2" xfId="15328" xr:uid="{00000000-0005-0000-0000-0000603C0000}"/>
    <cellStyle name="Normal 27 4 2 3" xfId="15329" xr:uid="{00000000-0005-0000-0000-0000613C0000}"/>
    <cellStyle name="Normal 27 4 3" xfId="15330" xr:uid="{00000000-0005-0000-0000-0000623C0000}"/>
    <cellStyle name="Normal 27 4 4" xfId="15331" xr:uid="{00000000-0005-0000-0000-0000633C0000}"/>
    <cellStyle name="Normal 27 5" xfId="15332" xr:uid="{00000000-0005-0000-0000-0000643C0000}"/>
    <cellStyle name="Normal 27 5 2" xfId="15333" xr:uid="{00000000-0005-0000-0000-0000653C0000}"/>
    <cellStyle name="Normal 27 5 3" xfId="15334" xr:uid="{00000000-0005-0000-0000-0000663C0000}"/>
    <cellStyle name="Normal 27 6" xfId="15335" xr:uid="{00000000-0005-0000-0000-0000673C0000}"/>
    <cellStyle name="Normal 27 6 2" xfId="15336" xr:uid="{00000000-0005-0000-0000-0000683C0000}"/>
    <cellStyle name="Normal 27 6 3" xfId="15337" xr:uid="{00000000-0005-0000-0000-0000693C0000}"/>
    <cellStyle name="Normal 27 7" xfId="15338" xr:uid="{00000000-0005-0000-0000-00006A3C0000}"/>
    <cellStyle name="Normal 27 7 2" xfId="15339" xr:uid="{00000000-0005-0000-0000-00006B3C0000}"/>
    <cellStyle name="Normal 27 7 3" xfId="15340" xr:uid="{00000000-0005-0000-0000-00006C3C0000}"/>
    <cellStyle name="Normal 27 8" xfId="15341" xr:uid="{00000000-0005-0000-0000-00006D3C0000}"/>
    <cellStyle name="Normal 27 9" xfId="15342" xr:uid="{00000000-0005-0000-0000-00006E3C0000}"/>
    <cellStyle name="Normal 28" xfId="15343" xr:uid="{00000000-0005-0000-0000-00006F3C0000}"/>
    <cellStyle name="Normal 28 2" xfId="15344" xr:uid="{00000000-0005-0000-0000-0000703C0000}"/>
    <cellStyle name="Normal 28 2 2" xfId="15345" xr:uid="{00000000-0005-0000-0000-0000713C0000}"/>
    <cellStyle name="Normal 28 2 2 2" xfId="15346" xr:uid="{00000000-0005-0000-0000-0000723C0000}"/>
    <cellStyle name="Normal 28 2 2 2 2" xfId="15347" xr:uid="{00000000-0005-0000-0000-0000733C0000}"/>
    <cellStyle name="Normal 28 2 2 2 3" xfId="15348" xr:uid="{00000000-0005-0000-0000-0000743C0000}"/>
    <cellStyle name="Normal 28 2 2 3" xfId="15349" xr:uid="{00000000-0005-0000-0000-0000753C0000}"/>
    <cellStyle name="Normal 28 2 2 4" xfId="15350" xr:uid="{00000000-0005-0000-0000-0000763C0000}"/>
    <cellStyle name="Normal 28 2 3" xfId="15351" xr:uid="{00000000-0005-0000-0000-0000773C0000}"/>
    <cellStyle name="Normal 28 2 3 2" xfId="15352" xr:uid="{00000000-0005-0000-0000-0000783C0000}"/>
    <cellStyle name="Normal 28 2 3 3" xfId="15353" xr:uid="{00000000-0005-0000-0000-0000793C0000}"/>
    <cellStyle name="Normal 28 2 4" xfId="15354" xr:uid="{00000000-0005-0000-0000-00007A3C0000}"/>
    <cellStyle name="Normal 28 2 5" xfId="15355" xr:uid="{00000000-0005-0000-0000-00007B3C0000}"/>
    <cellStyle name="Normal 28 3" xfId="15356" xr:uid="{00000000-0005-0000-0000-00007C3C0000}"/>
    <cellStyle name="Normal 28 3 2" xfId="15357" xr:uid="{00000000-0005-0000-0000-00007D3C0000}"/>
    <cellStyle name="Normal 28 3 2 2" xfId="15358" xr:uid="{00000000-0005-0000-0000-00007E3C0000}"/>
    <cellStyle name="Normal 28 3 2 3" xfId="15359" xr:uid="{00000000-0005-0000-0000-00007F3C0000}"/>
    <cellStyle name="Normal 28 3 3" xfId="15360" xr:uid="{00000000-0005-0000-0000-0000803C0000}"/>
    <cellStyle name="Normal 28 3 4" xfId="15361" xr:uid="{00000000-0005-0000-0000-0000813C0000}"/>
    <cellStyle name="Normal 28 4" xfId="15362" xr:uid="{00000000-0005-0000-0000-0000823C0000}"/>
    <cellStyle name="Normal 28 4 2" xfId="15363" xr:uid="{00000000-0005-0000-0000-0000833C0000}"/>
    <cellStyle name="Normal 28 4 2 2" xfId="15364" xr:uid="{00000000-0005-0000-0000-0000843C0000}"/>
    <cellStyle name="Normal 28 4 2 3" xfId="15365" xr:uid="{00000000-0005-0000-0000-0000853C0000}"/>
    <cellStyle name="Normal 28 4 3" xfId="15366" xr:uid="{00000000-0005-0000-0000-0000863C0000}"/>
    <cellStyle name="Normal 28 4 4" xfId="15367" xr:uid="{00000000-0005-0000-0000-0000873C0000}"/>
    <cellStyle name="Normal 28 5" xfId="15368" xr:uid="{00000000-0005-0000-0000-0000883C0000}"/>
    <cellStyle name="Normal 28 5 2" xfId="15369" xr:uid="{00000000-0005-0000-0000-0000893C0000}"/>
    <cellStyle name="Normal 28 5 3" xfId="15370" xr:uid="{00000000-0005-0000-0000-00008A3C0000}"/>
    <cellStyle name="Normal 28 6" xfId="15371" xr:uid="{00000000-0005-0000-0000-00008B3C0000}"/>
    <cellStyle name="Normal 28 6 2" xfId="15372" xr:uid="{00000000-0005-0000-0000-00008C3C0000}"/>
    <cellStyle name="Normal 28 6 3" xfId="15373" xr:uid="{00000000-0005-0000-0000-00008D3C0000}"/>
    <cellStyle name="Normal 28 7" xfId="15374" xr:uid="{00000000-0005-0000-0000-00008E3C0000}"/>
    <cellStyle name="Normal 28 8" xfId="15375" xr:uid="{00000000-0005-0000-0000-00008F3C0000}"/>
    <cellStyle name="Normal 28 9" xfId="15376" xr:uid="{00000000-0005-0000-0000-0000903C0000}"/>
    <cellStyle name="Normal 29" xfId="15377" xr:uid="{00000000-0005-0000-0000-0000913C0000}"/>
    <cellStyle name="Normal 29 2" xfId="15378" xr:uid="{00000000-0005-0000-0000-0000923C0000}"/>
    <cellStyle name="Normal 29 2 2" xfId="15379" xr:uid="{00000000-0005-0000-0000-0000933C0000}"/>
    <cellStyle name="Normal 29 2 2 2" xfId="15380" xr:uid="{00000000-0005-0000-0000-0000943C0000}"/>
    <cellStyle name="Normal 29 2 2 2 2" xfId="15381" xr:uid="{00000000-0005-0000-0000-0000953C0000}"/>
    <cellStyle name="Normal 29 2 2 2 3" xfId="15382" xr:uid="{00000000-0005-0000-0000-0000963C0000}"/>
    <cellStyle name="Normal 29 2 2 3" xfId="15383" xr:uid="{00000000-0005-0000-0000-0000973C0000}"/>
    <cellStyle name="Normal 29 2 2 4" xfId="15384" xr:uid="{00000000-0005-0000-0000-0000983C0000}"/>
    <cellStyle name="Normal 29 2 3" xfId="15385" xr:uid="{00000000-0005-0000-0000-0000993C0000}"/>
    <cellStyle name="Normal 29 2 3 2" xfId="15386" xr:uid="{00000000-0005-0000-0000-00009A3C0000}"/>
    <cellStyle name="Normal 29 2 3 3" xfId="15387" xr:uid="{00000000-0005-0000-0000-00009B3C0000}"/>
    <cellStyle name="Normal 29 2 4" xfId="15388" xr:uid="{00000000-0005-0000-0000-00009C3C0000}"/>
    <cellStyle name="Normal 29 2 5" xfId="15389" xr:uid="{00000000-0005-0000-0000-00009D3C0000}"/>
    <cellStyle name="Normal 29 3" xfId="15390" xr:uid="{00000000-0005-0000-0000-00009E3C0000}"/>
    <cellStyle name="Normal 29 3 2" xfId="15391" xr:uid="{00000000-0005-0000-0000-00009F3C0000}"/>
    <cellStyle name="Normal 29 3 2 2" xfId="15392" xr:uid="{00000000-0005-0000-0000-0000A03C0000}"/>
    <cellStyle name="Normal 29 3 2 3" xfId="15393" xr:uid="{00000000-0005-0000-0000-0000A13C0000}"/>
    <cellStyle name="Normal 29 3 3" xfId="15394" xr:uid="{00000000-0005-0000-0000-0000A23C0000}"/>
    <cellStyle name="Normal 29 3 4" xfId="15395" xr:uid="{00000000-0005-0000-0000-0000A33C0000}"/>
    <cellStyle name="Normal 29 4" xfId="15396" xr:uid="{00000000-0005-0000-0000-0000A43C0000}"/>
    <cellStyle name="Normal 29 4 2" xfId="15397" xr:uid="{00000000-0005-0000-0000-0000A53C0000}"/>
    <cellStyle name="Normal 29 4 2 2" xfId="15398" xr:uid="{00000000-0005-0000-0000-0000A63C0000}"/>
    <cellStyle name="Normal 29 4 2 3" xfId="15399" xr:uid="{00000000-0005-0000-0000-0000A73C0000}"/>
    <cellStyle name="Normal 29 4 3" xfId="15400" xr:uid="{00000000-0005-0000-0000-0000A83C0000}"/>
    <cellStyle name="Normal 29 4 4" xfId="15401" xr:uid="{00000000-0005-0000-0000-0000A93C0000}"/>
    <cellStyle name="Normal 29 5" xfId="15402" xr:uid="{00000000-0005-0000-0000-0000AA3C0000}"/>
    <cellStyle name="Normal 29 5 2" xfId="15403" xr:uid="{00000000-0005-0000-0000-0000AB3C0000}"/>
    <cellStyle name="Normal 29 5 3" xfId="15404" xr:uid="{00000000-0005-0000-0000-0000AC3C0000}"/>
    <cellStyle name="Normal 29 6" xfId="15405" xr:uid="{00000000-0005-0000-0000-0000AD3C0000}"/>
    <cellStyle name="Normal 29 6 2" xfId="15406" xr:uid="{00000000-0005-0000-0000-0000AE3C0000}"/>
    <cellStyle name="Normal 29 6 3" xfId="15407" xr:uid="{00000000-0005-0000-0000-0000AF3C0000}"/>
    <cellStyle name="Normal 29 7" xfId="15408" xr:uid="{00000000-0005-0000-0000-0000B03C0000}"/>
    <cellStyle name="Normal 29 8" xfId="15409" xr:uid="{00000000-0005-0000-0000-0000B13C0000}"/>
    <cellStyle name="Normal 29 9" xfId="15410" xr:uid="{00000000-0005-0000-0000-0000B23C0000}"/>
    <cellStyle name="Normal 3" xfId="15411" xr:uid="{00000000-0005-0000-0000-0000B33C0000}"/>
    <cellStyle name="Normal 3 10" xfId="15412" xr:uid="{00000000-0005-0000-0000-0000B43C0000}"/>
    <cellStyle name="Normal 3 10 2" xfId="15413" xr:uid="{00000000-0005-0000-0000-0000B53C0000}"/>
    <cellStyle name="Normal 3 10 3" xfId="15414" xr:uid="{00000000-0005-0000-0000-0000B63C0000}"/>
    <cellStyle name="Normal 3 11" xfId="15415" xr:uid="{00000000-0005-0000-0000-0000B73C0000}"/>
    <cellStyle name="Normal 3 12" xfId="15416" xr:uid="{00000000-0005-0000-0000-0000B83C0000}"/>
    <cellStyle name="Normal 3 13" xfId="15417" xr:uid="{00000000-0005-0000-0000-0000B93C0000}"/>
    <cellStyle name="Normal 3 2" xfId="15418" xr:uid="{00000000-0005-0000-0000-0000BA3C0000}"/>
    <cellStyle name="Normal 3 2 2" xfId="15419" xr:uid="{00000000-0005-0000-0000-0000BB3C0000}"/>
    <cellStyle name="Normal 3 2 2 2" xfId="15420" xr:uid="{00000000-0005-0000-0000-0000BC3C0000}"/>
    <cellStyle name="Normal 3 2 2 2 2" xfId="15421" xr:uid="{00000000-0005-0000-0000-0000BD3C0000}"/>
    <cellStyle name="Normal 3 2 2 2 3" xfId="15422" xr:uid="{00000000-0005-0000-0000-0000BE3C0000}"/>
    <cellStyle name="Normal 3 2 2 3" xfId="15423" xr:uid="{00000000-0005-0000-0000-0000BF3C0000}"/>
    <cellStyle name="Normal 3 2 2 4" xfId="15424" xr:uid="{00000000-0005-0000-0000-0000C03C0000}"/>
    <cellStyle name="Normal 3 2 3" xfId="15425" xr:uid="{00000000-0005-0000-0000-0000C13C0000}"/>
    <cellStyle name="Normal 3 2 3 2" xfId="15426" xr:uid="{00000000-0005-0000-0000-0000C23C0000}"/>
    <cellStyle name="Normal 3 2 3 2 2" xfId="15427" xr:uid="{00000000-0005-0000-0000-0000C33C0000}"/>
    <cellStyle name="Normal 3 2 3 2 3" xfId="15428" xr:uid="{00000000-0005-0000-0000-0000C43C0000}"/>
    <cellStyle name="Normal 3 2 3 3" xfId="15429" xr:uid="{00000000-0005-0000-0000-0000C53C0000}"/>
    <cellStyle name="Normal 3 2 3 4" xfId="15430" xr:uid="{00000000-0005-0000-0000-0000C63C0000}"/>
    <cellStyle name="Normal 3 2 4" xfId="15431" xr:uid="{00000000-0005-0000-0000-0000C73C0000}"/>
    <cellStyle name="Normal 3 2 4 2" xfId="15432" xr:uid="{00000000-0005-0000-0000-0000C83C0000}"/>
    <cellStyle name="Normal 3 2 4 3" xfId="15433" xr:uid="{00000000-0005-0000-0000-0000C93C0000}"/>
    <cellStyle name="Normal 3 2 5" xfId="15434" xr:uid="{00000000-0005-0000-0000-0000CA3C0000}"/>
    <cellStyle name="Normal 3 2 6" xfId="15435" xr:uid="{00000000-0005-0000-0000-0000CB3C0000}"/>
    <cellStyle name="Normal 3 2 7" xfId="44317" xr:uid="{00000000-0005-0000-0000-0000CC3C0000}"/>
    <cellStyle name="Normal 3 3" xfId="15436" xr:uid="{00000000-0005-0000-0000-0000CD3C0000}"/>
    <cellStyle name="Normal 3 3 2" xfId="15437" xr:uid="{00000000-0005-0000-0000-0000CE3C0000}"/>
    <cellStyle name="Normal 3 3 2 2" xfId="15438" xr:uid="{00000000-0005-0000-0000-0000CF3C0000}"/>
    <cellStyle name="Normal 3 3 2 3" xfId="15439" xr:uid="{00000000-0005-0000-0000-0000D03C0000}"/>
    <cellStyle name="Normal 3 3 3" xfId="15440" xr:uid="{00000000-0005-0000-0000-0000D13C0000}"/>
    <cellStyle name="Normal 3 3 4" xfId="15441" xr:uid="{00000000-0005-0000-0000-0000D23C0000}"/>
    <cellStyle name="Normal 3 4" xfId="15442" xr:uid="{00000000-0005-0000-0000-0000D33C0000}"/>
    <cellStyle name="Normal 3 4 2" xfId="15443" xr:uid="{00000000-0005-0000-0000-0000D43C0000}"/>
    <cellStyle name="Normal 3 4 2 2" xfId="15444" xr:uid="{00000000-0005-0000-0000-0000D53C0000}"/>
    <cellStyle name="Normal 3 4 2 3" xfId="15445" xr:uid="{00000000-0005-0000-0000-0000D63C0000}"/>
    <cellStyle name="Normal 3 4 3" xfId="15446" xr:uid="{00000000-0005-0000-0000-0000D73C0000}"/>
    <cellStyle name="Normal 3 4 4" xfId="15447" xr:uid="{00000000-0005-0000-0000-0000D83C0000}"/>
    <cellStyle name="Normal 3 5" xfId="15448" xr:uid="{00000000-0005-0000-0000-0000D93C0000}"/>
    <cellStyle name="Normal 3 5 2" xfId="15449" xr:uid="{00000000-0005-0000-0000-0000DA3C0000}"/>
    <cellStyle name="Normal 3 5 2 2" xfId="15450" xr:uid="{00000000-0005-0000-0000-0000DB3C0000}"/>
    <cellStyle name="Normal 3 5 2 3" xfId="15451" xr:uid="{00000000-0005-0000-0000-0000DC3C0000}"/>
    <cellStyle name="Normal 3 5 3" xfId="15452" xr:uid="{00000000-0005-0000-0000-0000DD3C0000}"/>
    <cellStyle name="Normal 3 5 4" xfId="15453" xr:uid="{00000000-0005-0000-0000-0000DE3C0000}"/>
    <cellStyle name="Normal 3 6" xfId="15454" xr:uid="{00000000-0005-0000-0000-0000DF3C0000}"/>
    <cellStyle name="Normal 3 6 2" xfId="15455" xr:uid="{00000000-0005-0000-0000-0000E03C0000}"/>
    <cellStyle name="Normal 3 6 2 2" xfId="15456" xr:uid="{00000000-0005-0000-0000-0000E13C0000}"/>
    <cellStyle name="Normal 3 6 2 3" xfId="15457" xr:uid="{00000000-0005-0000-0000-0000E23C0000}"/>
    <cellStyle name="Normal 3 6 3" xfId="15458" xr:uid="{00000000-0005-0000-0000-0000E33C0000}"/>
    <cellStyle name="Normal 3 6 4" xfId="15459" xr:uid="{00000000-0005-0000-0000-0000E43C0000}"/>
    <cellStyle name="Normal 3 7" xfId="15460" xr:uid="{00000000-0005-0000-0000-0000E53C0000}"/>
    <cellStyle name="Normal 3 7 2" xfId="15461" xr:uid="{00000000-0005-0000-0000-0000E63C0000}"/>
    <cellStyle name="Normal 3 7 2 2" xfId="15462" xr:uid="{00000000-0005-0000-0000-0000E73C0000}"/>
    <cellStyle name="Normal 3 7 2 3" xfId="15463" xr:uid="{00000000-0005-0000-0000-0000E83C0000}"/>
    <cellStyle name="Normal 3 7 3" xfId="15464" xr:uid="{00000000-0005-0000-0000-0000E93C0000}"/>
    <cellStyle name="Normal 3 7 4" xfId="15465" xr:uid="{00000000-0005-0000-0000-0000EA3C0000}"/>
    <cellStyle name="Normal 3 8" xfId="15466" xr:uid="{00000000-0005-0000-0000-0000EB3C0000}"/>
    <cellStyle name="Normal 3 8 2" xfId="15467" xr:uid="{00000000-0005-0000-0000-0000EC3C0000}"/>
    <cellStyle name="Normal 3 8 3" xfId="15468" xr:uid="{00000000-0005-0000-0000-0000ED3C0000}"/>
    <cellStyle name="Normal 3 9" xfId="15469" xr:uid="{00000000-0005-0000-0000-0000EE3C0000}"/>
    <cellStyle name="Normal 3 9 2" xfId="15470" xr:uid="{00000000-0005-0000-0000-0000EF3C0000}"/>
    <cellStyle name="Normal 3 9 3" xfId="15471" xr:uid="{00000000-0005-0000-0000-0000F03C0000}"/>
    <cellStyle name="Normal 3_CM" xfId="15472" xr:uid="{00000000-0005-0000-0000-0000F13C0000}"/>
    <cellStyle name="Normal 30" xfId="15473" xr:uid="{00000000-0005-0000-0000-0000F23C0000}"/>
    <cellStyle name="Normal 30 2" xfId="15474" xr:uid="{00000000-0005-0000-0000-0000F33C0000}"/>
    <cellStyle name="Normal 30 2 2" xfId="15475" xr:uid="{00000000-0005-0000-0000-0000F43C0000}"/>
    <cellStyle name="Normal 30 2 2 2" xfId="15476" xr:uid="{00000000-0005-0000-0000-0000F53C0000}"/>
    <cellStyle name="Normal 30 2 2 2 2" xfId="15477" xr:uid="{00000000-0005-0000-0000-0000F63C0000}"/>
    <cellStyle name="Normal 30 2 2 2 3" xfId="15478" xr:uid="{00000000-0005-0000-0000-0000F73C0000}"/>
    <cellStyle name="Normal 30 2 2 3" xfId="15479" xr:uid="{00000000-0005-0000-0000-0000F83C0000}"/>
    <cellStyle name="Normal 30 2 2 4" xfId="15480" xr:uid="{00000000-0005-0000-0000-0000F93C0000}"/>
    <cellStyle name="Normal 30 2 3" xfId="15481" xr:uid="{00000000-0005-0000-0000-0000FA3C0000}"/>
    <cellStyle name="Normal 30 2 3 2" xfId="15482" xr:uid="{00000000-0005-0000-0000-0000FB3C0000}"/>
    <cellStyle name="Normal 30 2 3 3" xfId="15483" xr:uid="{00000000-0005-0000-0000-0000FC3C0000}"/>
    <cellStyle name="Normal 30 2 4" xfId="15484" xr:uid="{00000000-0005-0000-0000-0000FD3C0000}"/>
    <cellStyle name="Normal 30 2 5" xfId="15485" xr:uid="{00000000-0005-0000-0000-0000FE3C0000}"/>
    <cellStyle name="Normal 30 3" xfId="15486" xr:uid="{00000000-0005-0000-0000-0000FF3C0000}"/>
    <cellStyle name="Normal 30 3 2" xfId="15487" xr:uid="{00000000-0005-0000-0000-0000003D0000}"/>
    <cellStyle name="Normal 30 3 2 2" xfId="15488" xr:uid="{00000000-0005-0000-0000-0000013D0000}"/>
    <cellStyle name="Normal 30 3 2 3" xfId="15489" xr:uid="{00000000-0005-0000-0000-0000023D0000}"/>
    <cellStyle name="Normal 30 3 3" xfId="15490" xr:uid="{00000000-0005-0000-0000-0000033D0000}"/>
    <cellStyle name="Normal 30 3 4" xfId="15491" xr:uid="{00000000-0005-0000-0000-0000043D0000}"/>
    <cellStyle name="Normal 30 4" xfId="15492" xr:uid="{00000000-0005-0000-0000-0000053D0000}"/>
    <cellStyle name="Normal 30 4 2" xfId="15493" xr:uid="{00000000-0005-0000-0000-0000063D0000}"/>
    <cellStyle name="Normal 30 4 2 2" xfId="15494" xr:uid="{00000000-0005-0000-0000-0000073D0000}"/>
    <cellStyle name="Normal 30 4 2 3" xfId="15495" xr:uid="{00000000-0005-0000-0000-0000083D0000}"/>
    <cellStyle name="Normal 30 4 3" xfId="15496" xr:uid="{00000000-0005-0000-0000-0000093D0000}"/>
    <cellStyle name="Normal 30 4 4" xfId="15497" xr:uid="{00000000-0005-0000-0000-00000A3D0000}"/>
    <cellStyle name="Normal 30 5" xfId="15498" xr:uid="{00000000-0005-0000-0000-00000B3D0000}"/>
    <cellStyle name="Normal 30 5 2" xfId="15499" xr:uid="{00000000-0005-0000-0000-00000C3D0000}"/>
    <cellStyle name="Normal 30 5 3" xfId="15500" xr:uid="{00000000-0005-0000-0000-00000D3D0000}"/>
    <cellStyle name="Normal 30 6" xfId="15501" xr:uid="{00000000-0005-0000-0000-00000E3D0000}"/>
    <cellStyle name="Normal 30 6 2" xfId="15502" xr:uid="{00000000-0005-0000-0000-00000F3D0000}"/>
    <cellStyle name="Normal 30 6 3" xfId="15503" xr:uid="{00000000-0005-0000-0000-0000103D0000}"/>
    <cellStyle name="Normal 30 7" xfId="15504" xr:uid="{00000000-0005-0000-0000-0000113D0000}"/>
    <cellStyle name="Normal 30 8" xfId="15505" xr:uid="{00000000-0005-0000-0000-0000123D0000}"/>
    <cellStyle name="Normal 30 9" xfId="15506" xr:uid="{00000000-0005-0000-0000-0000133D0000}"/>
    <cellStyle name="Normal 31" xfId="15507" xr:uid="{00000000-0005-0000-0000-0000143D0000}"/>
    <cellStyle name="Normal 31 2" xfId="15508" xr:uid="{00000000-0005-0000-0000-0000153D0000}"/>
    <cellStyle name="Normal 31 2 2" xfId="15509" xr:uid="{00000000-0005-0000-0000-0000163D0000}"/>
    <cellStyle name="Normal 31 2 2 2" xfId="15510" xr:uid="{00000000-0005-0000-0000-0000173D0000}"/>
    <cellStyle name="Normal 31 2 2 2 2" xfId="15511" xr:uid="{00000000-0005-0000-0000-0000183D0000}"/>
    <cellStyle name="Normal 31 2 2 2 3" xfId="15512" xr:uid="{00000000-0005-0000-0000-0000193D0000}"/>
    <cellStyle name="Normal 31 2 2 3" xfId="15513" xr:uid="{00000000-0005-0000-0000-00001A3D0000}"/>
    <cellStyle name="Normal 31 2 2 4" xfId="15514" xr:uid="{00000000-0005-0000-0000-00001B3D0000}"/>
    <cellStyle name="Normal 31 2 3" xfId="15515" xr:uid="{00000000-0005-0000-0000-00001C3D0000}"/>
    <cellStyle name="Normal 31 2 3 2" xfId="15516" xr:uid="{00000000-0005-0000-0000-00001D3D0000}"/>
    <cellStyle name="Normal 31 2 3 3" xfId="15517" xr:uid="{00000000-0005-0000-0000-00001E3D0000}"/>
    <cellStyle name="Normal 31 2 4" xfId="15518" xr:uid="{00000000-0005-0000-0000-00001F3D0000}"/>
    <cellStyle name="Normal 31 2 5" xfId="15519" xr:uid="{00000000-0005-0000-0000-0000203D0000}"/>
    <cellStyle name="Normal 31 3" xfId="15520" xr:uid="{00000000-0005-0000-0000-0000213D0000}"/>
    <cellStyle name="Normal 31 3 2" xfId="15521" xr:uid="{00000000-0005-0000-0000-0000223D0000}"/>
    <cellStyle name="Normal 31 3 2 2" xfId="15522" xr:uid="{00000000-0005-0000-0000-0000233D0000}"/>
    <cellStyle name="Normal 31 3 2 3" xfId="15523" xr:uid="{00000000-0005-0000-0000-0000243D0000}"/>
    <cellStyle name="Normal 31 3 3" xfId="15524" xr:uid="{00000000-0005-0000-0000-0000253D0000}"/>
    <cellStyle name="Normal 31 3 4" xfId="15525" xr:uid="{00000000-0005-0000-0000-0000263D0000}"/>
    <cellStyle name="Normal 31 4" xfId="15526" xr:uid="{00000000-0005-0000-0000-0000273D0000}"/>
    <cellStyle name="Normal 31 4 2" xfId="15527" xr:uid="{00000000-0005-0000-0000-0000283D0000}"/>
    <cellStyle name="Normal 31 4 2 2" xfId="15528" xr:uid="{00000000-0005-0000-0000-0000293D0000}"/>
    <cellStyle name="Normal 31 4 2 3" xfId="15529" xr:uid="{00000000-0005-0000-0000-00002A3D0000}"/>
    <cellStyle name="Normal 31 4 3" xfId="15530" xr:uid="{00000000-0005-0000-0000-00002B3D0000}"/>
    <cellStyle name="Normal 31 4 4" xfId="15531" xr:uid="{00000000-0005-0000-0000-00002C3D0000}"/>
    <cellStyle name="Normal 31 5" xfId="15532" xr:uid="{00000000-0005-0000-0000-00002D3D0000}"/>
    <cellStyle name="Normal 31 5 2" xfId="15533" xr:uid="{00000000-0005-0000-0000-00002E3D0000}"/>
    <cellStyle name="Normal 31 5 3" xfId="15534" xr:uid="{00000000-0005-0000-0000-00002F3D0000}"/>
    <cellStyle name="Normal 31 6" xfId="15535" xr:uid="{00000000-0005-0000-0000-0000303D0000}"/>
    <cellStyle name="Normal 31 6 2" xfId="15536" xr:uid="{00000000-0005-0000-0000-0000313D0000}"/>
    <cellStyle name="Normal 31 6 3" xfId="15537" xr:uid="{00000000-0005-0000-0000-0000323D0000}"/>
    <cellStyle name="Normal 31 7" xfId="15538" xr:uid="{00000000-0005-0000-0000-0000333D0000}"/>
    <cellStyle name="Normal 31 8" xfId="15539" xr:uid="{00000000-0005-0000-0000-0000343D0000}"/>
    <cellStyle name="Normal 31 9" xfId="15540" xr:uid="{00000000-0005-0000-0000-0000353D0000}"/>
    <cellStyle name="Normal 32" xfId="15541" xr:uid="{00000000-0005-0000-0000-0000363D0000}"/>
    <cellStyle name="Normal 32 2" xfId="15542" xr:uid="{00000000-0005-0000-0000-0000373D0000}"/>
    <cellStyle name="Normal 32 2 2" xfId="15543" xr:uid="{00000000-0005-0000-0000-0000383D0000}"/>
    <cellStyle name="Normal 32 2 2 2" xfId="15544" xr:uid="{00000000-0005-0000-0000-0000393D0000}"/>
    <cellStyle name="Normal 32 2 2 2 2" xfId="15545" xr:uid="{00000000-0005-0000-0000-00003A3D0000}"/>
    <cellStyle name="Normal 32 2 2 2 3" xfId="15546" xr:uid="{00000000-0005-0000-0000-00003B3D0000}"/>
    <cellStyle name="Normal 32 2 2 3" xfId="15547" xr:uid="{00000000-0005-0000-0000-00003C3D0000}"/>
    <cellStyle name="Normal 32 2 2 4" xfId="15548" xr:uid="{00000000-0005-0000-0000-00003D3D0000}"/>
    <cellStyle name="Normal 32 2 3" xfId="15549" xr:uid="{00000000-0005-0000-0000-00003E3D0000}"/>
    <cellStyle name="Normal 32 2 3 2" xfId="15550" xr:uid="{00000000-0005-0000-0000-00003F3D0000}"/>
    <cellStyle name="Normal 32 2 3 3" xfId="15551" xr:uid="{00000000-0005-0000-0000-0000403D0000}"/>
    <cellStyle name="Normal 32 2 4" xfId="15552" xr:uid="{00000000-0005-0000-0000-0000413D0000}"/>
    <cellStyle name="Normal 32 2 5" xfId="15553" xr:uid="{00000000-0005-0000-0000-0000423D0000}"/>
    <cellStyle name="Normal 32 3" xfId="15554" xr:uid="{00000000-0005-0000-0000-0000433D0000}"/>
    <cellStyle name="Normal 32 3 2" xfId="15555" xr:uid="{00000000-0005-0000-0000-0000443D0000}"/>
    <cellStyle name="Normal 32 3 2 2" xfId="15556" xr:uid="{00000000-0005-0000-0000-0000453D0000}"/>
    <cellStyle name="Normal 32 3 2 3" xfId="15557" xr:uid="{00000000-0005-0000-0000-0000463D0000}"/>
    <cellStyle name="Normal 32 3 3" xfId="15558" xr:uid="{00000000-0005-0000-0000-0000473D0000}"/>
    <cellStyle name="Normal 32 3 4" xfId="15559" xr:uid="{00000000-0005-0000-0000-0000483D0000}"/>
    <cellStyle name="Normal 32 4" xfId="15560" xr:uid="{00000000-0005-0000-0000-0000493D0000}"/>
    <cellStyle name="Normal 32 4 2" xfId="15561" xr:uid="{00000000-0005-0000-0000-00004A3D0000}"/>
    <cellStyle name="Normal 32 4 2 2" xfId="15562" xr:uid="{00000000-0005-0000-0000-00004B3D0000}"/>
    <cellStyle name="Normal 32 4 2 3" xfId="15563" xr:uid="{00000000-0005-0000-0000-00004C3D0000}"/>
    <cellStyle name="Normal 32 4 3" xfId="15564" xr:uid="{00000000-0005-0000-0000-00004D3D0000}"/>
    <cellStyle name="Normal 32 4 4" xfId="15565" xr:uid="{00000000-0005-0000-0000-00004E3D0000}"/>
    <cellStyle name="Normal 32 5" xfId="15566" xr:uid="{00000000-0005-0000-0000-00004F3D0000}"/>
    <cellStyle name="Normal 32 5 2" xfId="15567" xr:uid="{00000000-0005-0000-0000-0000503D0000}"/>
    <cellStyle name="Normal 32 5 3" xfId="15568" xr:uid="{00000000-0005-0000-0000-0000513D0000}"/>
    <cellStyle name="Normal 32 6" xfId="15569" xr:uid="{00000000-0005-0000-0000-0000523D0000}"/>
    <cellStyle name="Normal 32 6 2" xfId="15570" xr:uid="{00000000-0005-0000-0000-0000533D0000}"/>
    <cellStyle name="Normal 32 6 3" xfId="15571" xr:uid="{00000000-0005-0000-0000-0000543D0000}"/>
    <cellStyle name="Normal 32 7" xfId="15572" xr:uid="{00000000-0005-0000-0000-0000553D0000}"/>
    <cellStyle name="Normal 32 8" xfId="15573" xr:uid="{00000000-0005-0000-0000-0000563D0000}"/>
    <cellStyle name="Normal 32 9" xfId="15574" xr:uid="{00000000-0005-0000-0000-0000573D0000}"/>
    <cellStyle name="Normal 33" xfId="15575" xr:uid="{00000000-0005-0000-0000-0000583D0000}"/>
    <cellStyle name="Normal 33 2" xfId="15576" xr:uid="{00000000-0005-0000-0000-0000593D0000}"/>
    <cellStyle name="Normal 33 2 2" xfId="15577" xr:uid="{00000000-0005-0000-0000-00005A3D0000}"/>
    <cellStyle name="Normal 33 2 2 2" xfId="15578" xr:uid="{00000000-0005-0000-0000-00005B3D0000}"/>
    <cellStyle name="Normal 33 2 2 2 2" xfId="15579" xr:uid="{00000000-0005-0000-0000-00005C3D0000}"/>
    <cellStyle name="Normal 33 2 2 2 3" xfId="15580" xr:uid="{00000000-0005-0000-0000-00005D3D0000}"/>
    <cellStyle name="Normal 33 2 2 3" xfId="15581" xr:uid="{00000000-0005-0000-0000-00005E3D0000}"/>
    <cellStyle name="Normal 33 2 2 4" xfId="15582" xr:uid="{00000000-0005-0000-0000-00005F3D0000}"/>
    <cellStyle name="Normal 33 2 3" xfId="15583" xr:uid="{00000000-0005-0000-0000-0000603D0000}"/>
    <cellStyle name="Normal 33 2 3 2" xfId="15584" xr:uid="{00000000-0005-0000-0000-0000613D0000}"/>
    <cellStyle name="Normal 33 2 3 3" xfId="15585" xr:uid="{00000000-0005-0000-0000-0000623D0000}"/>
    <cellStyle name="Normal 33 2 4" xfId="15586" xr:uid="{00000000-0005-0000-0000-0000633D0000}"/>
    <cellStyle name="Normal 33 2 5" xfId="15587" xr:uid="{00000000-0005-0000-0000-0000643D0000}"/>
    <cellStyle name="Normal 33 3" xfId="15588" xr:uid="{00000000-0005-0000-0000-0000653D0000}"/>
    <cellStyle name="Normal 33 3 2" xfId="15589" xr:uid="{00000000-0005-0000-0000-0000663D0000}"/>
    <cellStyle name="Normal 33 3 2 2" xfId="15590" xr:uid="{00000000-0005-0000-0000-0000673D0000}"/>
    <cellStyle name="Normal 33 3 2 3" xfId="15591" xr:uid="{00000000-0005-0000-0000-0000683D0000}"/>
    <cellStyle name="Normal 33 3 3" xfId="15592" xr:uid="{00000000-0005-0000-0000-0000693D0000}"/>
    <cellStyle name="Normal 33 3 4" xfId="15593" xr:uid="{00000000-0005-0000-0000-00006A3D0000}"/>
    <cellStyle name="Normal 33 4" xfId="15594" xr:uid="{00000000-0005-0000-0000-00006B3D0000}"/>
    <cellStyle name="Normal 33 4 2" xfId="15595" xr:uid="{00000000-0005-0000-0000-00006C3D0000}"/>
    <cellStyle name="Normal 33 4 2 2" xfId="15596" xr:uid="{00000000-0005-0000-0000-00006D3D0000}"/>
    <cellStyle name="Normal 33 4 2 3" xfId="15597" xr:uid="{00000000-0005-0000-0000-00006E3D0000}"/>
    <cellStyle name="Normal 33 4 3" xfId="15598" xr:uid="{00000000-0005-0000-0000-00006F3D0000}"/>
    <cellStyle name="Normal 33 4 4" xfId="15599" xr:uid="{00000000-0005-0000-0000-0000703D0000}"/>
    <cellStyle name="Normal 33 5" xfId="15600" xr:uid="{00000000-0005-0000-0000-0000713D0000}"/>
    <cellStyle name="Normal 33 5 2" xfId="15601" xr:uid="{00000000-0005-0000-0000-0000723D0000}"/>
    <cellStyle name="Normal 33 5 3" xfId="15602" xr:uid="{00000000-0005-0000-0000-0000733D0000}"/>
    <cellStyle name="Normal 33 6" xfId="15603" xr:uid="{00000000-0005-0000-0000-0000743D0000}"/>
    <cellStyle name="Normal 33 6 2" xfId="15604" xr:uid="{00000000-0005-0000-0000-0000753D0000}"/>
    <cellStyle name="Normal 33 6 3" xfId="15605" xr:uid="{00000000-0005-0000-0000-0000763D0000}"/>
    <cellStyle name="Normal 33 7" xfId="15606" xr:uid="{00000000-0005-0000-0000-0000773D0000}"/>
    <cellStyle name="Normal 33 8" xfId="15607" xr:uid="{00000000-0005-0000-0000-0000783D0000}"/>
    <cellStyle name="Normal 33 9" xfId="15608" xr:uid="{00000000-0005-0000-0000-0000793D0000}"/>
    <cellStyle name="Normal 34" xfId="15609" xr:uid="{00000000-0005-0000-0000-00007A3D0000}"/>
    <cellStyle name="Normal 34 2" xfId="15610" xr:uid="{00000000-0005-0000-0000-00007B3D0000}"/>
    <cellStyle name="Normal 34 2 2" xfId="15611" xr:uid="{00000000-0005-0000-0000-00007C3D0000}"/>
    <cellStyle name="Normal 34 2 2 2" xfId="15612" xr:uid="{00000000-0005-0000-0000-00007D3D0000}"/>
    <cellStyle name="Normal 34 2 2 2 2" xfId="15613" xr:uid="{00000000-0005-0000-0000-00007E3D0000}"/>
    <cellStyle name="Normal 34 2 2 2 3" xfId="15614" xr:uid="{00000000-0005-0000-0000-00007F3D0000}"/>
    <cellStyle name="Normal 34 2 2 3" xfId="15615" xr:uid="{00000000-0005-0000-0000-0000803D0000}"/>
    <cellStyle name="Normal 34 2 2 4" xfId="15616" xr:uid="{00000000-0005-0000-0000-0000813D0000}"/>
    <cellStyle name="Normal 34 2 3" xfId="15617" xr:uid="{00000000-0005-0000-0000-0000823D0000}"/>
    <cellStyle name="Normal 34 2 3 2" xfId="15618" xr:uid="{00000000-0005-0000-0000-0000833D0000}"/>
    <cellStyle name="Normal 34 2 3 3" xfId="15619" xr:uid="{00000000-0005-0000-0000-0000843D0000}"/>
    <cellStyle name="Normal 34 2 4" xfId="15620" xr:uid="{00000000-0005-0000-0000-0000853D0000}"/>
    <cellStyle name="Normal 34 2 5" xfId="15621" xr:uid="{00000000-0005-0000-0000-0000863D0000}"/>
    <cellStyle name="Normal 34 3" xfId="15622" xr:uid="{00000000-0005-0000-0000-0000873D0000}"/>
    <cellStyle name="Normal 34 3 2" xfId="15623" xr:uid="{00000000-0005-0000-0000-0000883D0000}"/>
    <cellStyle name="Normal 34 3 2 2" xfId="15624" xr:uid="{00000000-0005-0000-0000-0000893D0000}"/>
    <cellStyle name="Normal 34 3 2 3" xfId="15625" xr:uid="{00000000-0005-0000-0000-00008A3D0000}"/>
    <cellStyle name="Normal 34 3 3" xfId="15626" xr:uid="{00000000-0005-0000-0000-00008B3D0000}"/>
    <cellStyle name="Normal 34 3 4" xfId="15627" xr:uid="{00000000-0005-0000-0000-00008C3D0000}"/>
    <cellStyle name="Normal 34 4" xfId="15628" xr:uid="{00000000-0005-0000-0000-00008D3D0000}"/>
    <cellStyle name="Normal 34 4 2" xfId="15629" xr:uid="{00000000-0005-0000-0000-00008E3D0000}"/>
    <cellStyle name="Normal 34 4 2 2" xfId="15630" xr:uid="{00000000-0005-0000-0000-00008F3D0000}"/>
    <cellStyle name="Normal 34 4 2 3" xfId="15631" xr:uid="{00000000-0005-0000-0000-0000903D0000}"/>
    <cellStyle name="Normal 34 4 3" xfId="15632" xr:uid="{00000000-0005-0000-0000-0000913D0000}"/>
    <cellStyle name="Normal 34 4 4" xfId="15633" xr:uid="{00000000-0005-0000-0000-0000923D0000}"/>
    <cellStyle name="Normal 34 5" xfId="15634" xr:uid="{00000000-0005-0000-0000-0000933D0000}"/>
    <cellStyle name="Normal 34 5 2" xfId="15635" xr:uid="{00000000-0005-0000-0000-0000943D0000}"/>
    <cellStyle name="Normal 34 5 3" xfId="15636" xr:uid="{00000000-0005-0000-0000-0000953D0000}"/>
    <cellStyle name="Normal 34 6" xfId="15637" xr:uid="{00000000-0005-0000-0000-0000963D0000}"/>
    <cellStyle name="Normal 34 6 2" xfId="15638" xr:uid="{00000000-0005-0000-0000-0000973D0000}"/>
    <cellStyle name="Normal 34 6 3" xfId="15639" xr:uid="{00000000-0005-0000-0000-0000983D0000}"/>
    <cellStyle name="Normal 34 7" xfId="15640" xr:uid="{00000000-0005-0000-0000-0000993D0000}"/>
    <cellStyle name="Normal 34 8" xfId="15641" xr:uid="{00000000-0005-0000-0000-00009A3D0000}"/>
    <cellStyle name="Normal 34 9" xfId="15642" xr:uid="{00000000-0005-0000-0000-00009B3D0000}"/>
    <cellStyle name="Normal 35" xfId="15643" xr:uid="{00000000-0005-0000-0000-00009C3D0000}"/>
    <cellStyle name="Normal 35 2" xfId="15644" xr:uid="{00000000-0005-0000-0000-00009D3D0000}"/>
    <cellStyle name="Normal 35 2 2" xfId="15645" xr:uid="{00000000-0005-0000-0000-00009E3D0000}"/>
    <cellStyle name="Normal 35 2 2 2" xfId="15646" xr:uid="{00000000-0005-0000-0000-00009F3D0000}"/>
    <cellStyle name="Normal 35 2 2 2 2" xfId="15647" xr:uid="{00000000-0005-0000-0000-0000A03D0000}"/>
    <cellStyle name="Normal 35 2 2 2 3" xfId="15648" xr:uid="{00000000-0005-0000-0000-0000A13D0000}"/>
    <cellStyle name="Normal 35 2 2 3" xfId="15649" xr:uid="{00000000-0005-0000-0000-0000A23D0000}"/>
    <cellStyle name="Normal 35 2 2 4" xfId="15650" xr:uid="{00000000-0005-0000-0000-0000A33D0000}"/>
    <cellStyle name="Normal 35 2 3" xfId="15651" xr:uid="{00000000-0005-0000-0000-0000A43D0000}"/>
    <cellStyle name="Normal 35 2 3 2" xfId="15652" xr:uid="{00000000-0005-0000-0000-0000A53D0000}"/>
    <cellStyle name="Normal 35 2 3 3" xfId="15653" xr:uid="{00000000-0005-0000-0000-0000A63D0000}"/>
    <cellStyle name="Normal 35 2 4" xfId="15654" xr:uid="{00000000-0005-0000-0000-0000A73D0000}"/>
    <cellStyle name="Normal 35 2 5" xfId="15655" xr:uid="{00000000-0005-0000-0000-0000A83D0000}"/>
    <cellStyle name="Normal 35 3" xfId="15656" xr:uid="{00000000-0005-0000-0000-0000A93D0000}"/>
    <cellStyle name="Normal 35 3 2" xfId="15657" xr:uid="{00000000-0005-0000-0000-0000AA3D0000}"/>
    <cellStyle name="Normal 35 3 2 2" xfId="15658" xr:uid="{00000000-0005-0000-0000-0000AB3D0000}"/>
    <cellStyle name="Normal 35 3 2 3" xfId="15659" xr:uid="{00000000-0005-0000-0000-0000AC3D0000}"/>
    <cellStyle name="Normal 35 3 3" xfId="15660" xr:uid="{00000000-0005-0000-0000-0000AD3D0000}"/>
    <cellStyle name="Normal 35 3 4" xfId="15661" xr:uid="{00000000-0005-0000-0000-0000AE3D0000}"/>
    <cellStyle name="Normal 35 4" xfId="15662" xr:uid="{00000000-0005-0000-0000-0000AF3D0000}"/>
    <cellStyle name="Normal 35 4 2" xfId="15663" xr:uid="{00000000-0005-0000-0000-0000B03D0000}"/>
    <cellStyle name="Normal 35 4 2 2" xfId="15664" xr:uid="{00000000-0005-0000-0000-0000B13D0000}"/>
    <cellStyle name="Normal 35 4 2 3" xfId="15665" xr:uid="{00000000-0005-0000-0000-0000B23D0000}"/>
    <cellStyle name="Normal 35 4 3" xfId="15666" xr:uid="{00000000-0005-0000-0000-0000B33D0000}"/>
    <cellStyle name="Normal 35 4 4" xfId="15667" xr:uid="{00000000-0005-0000-0000-0000B43D0000}"/>
    <cellStyle name="Normal 35 5" xfId="15668" xr:uid="{00000000-0005-0000-0000-0000B53D0000}"/>
    <cellStyle name="Normal 35 5 2" xfId="15669" xr:uid="{00000000-0005-0000-0000-0000B63D0000}"/>
    <cellStyle name="Normal 35 5 3" xfId="15670" xr:uid="{00000000-0005-0000-0000-0000B73D0000}"/>
    <cellStyle name="Normal 35 6" xfId="15671" xr:uid="{00000000-0005-0000-0000-0000B83D0000}"/>
    <cellStyle name="Normal 35 6 2" xfId="15672" xr:uid="{00000000-0005-0000-0000-0000B93D0000}"/>
    <cellStyle name="Normal 35 6 3" xfId="15673" xr:uid="{00000000-0005-0000-0000-0000BA3D0000}"/>
    <cellStyle name="Normal 35 7" xfId="15674" xr:uid="{00000000-0005-0000-0000-0000BB3D0000}"/>
    <cellStyle name="Normal 35 8" xfId="15675" xr:uid="{00000000-0005-0000-0000-0000BC3D0000}"/>
    <cellStyle name="Normal 35 9" xfId="15676" xr:uid="{00000000-0005-0000-0000-0000BD3D0000}"/>
    <cellStyle name="Normal 36" xfId="15677" xr:uid="{00000000-0005-0000-0000-0000BE3D0000}"/>
    <cellStyle name="Normal 36 2" xfId="15678" xr:uid="{00000000-0005-0000-0000-0000BF3D0000}"/>
    <cellStyle name="Normal 36 2 2" xfId="15679" xr:uid="{00000000-0005-0000-0000-0000C03D0000}"/>
    <cellStyle name="Normal 36 2 2 2" xfId="15680" xr:uid="{00000000-0005-0000-0000-0000C13D0000}"/>
    <cellStyle name="Normal 36 2 2 2 2" xfId="15681" xr:uid="{00000000-0005-0000-0000-0000C23D0000}"/>
    <cellStyle name="Normal 36 2 2 2 3" xfId="15682" xr:uid="{00000000-0005-0000-0000-0000C33D0000}"/>
    <cellStyle name="Normal 36 2 2 3" xfId="15683" xr:uid="{00000000-0005-0000-0000-0000C43D0000}"/>
    <cellStyle name="Normal 36 2 2 4" xfId="15684" xr:uid="{00000000-0005-0000-0000-0000C53D0000}"/>
    <cellStyle name="Normal 36 2 3" xfId="15685" xr:uid="{00000000-0005-0000-0000-0000C63D0000}"/>
    <cellStyle name="Normal 36 2 3 2" xfId="15686" xr:uid="{00000000-0005-0000-0000-0000C73D0000}"/>
    <cellStyle name="Normal 36 2 3 3" xfId="15687" xr:uid="{00000000-0005-0000-0000-0000C83D0000}"/>
    <cellStyle name="Normal 36 2 4" xfId="15688" xr:uid="{00000000-0005-0000-0000-0000C93D0000}"/>
    <cellStyle name="Normal 36 2 5" xfId="15689" xr:uid="{00000000-0005-0000-0000-0000CA3D0000}"/>
    <cellStyle name="Normal 36 3" xfId="15690" xr:uid="{00000000-0005-0000-0000-0000CB3D0000}"/>
    <cellStyle name="Normal 36 3 2" xfId="15691" xr:uid="{00000000-0005-0000-0000-0000CC3D0000}"/>
    <cellStyle name="Normal 36 3 2 2" xfId="15692" xr:uid="{00000000-0005-0000-0000-0000CD3D0000}"/>
    <cellStyle name="Normal 36 3 2 3" xfId="15693" xr:uid="{00000000-0005-0000-0000-0000CE3D0000}"/>
    <cellStyle name="Normal 36 3 3" xfId="15694" xr:uid="{00000000-0005-0000-0000-0000CF3D0000}"/>
    <cellStyle name="Normal 36 3 4" xfId="15695" xr:uid="{00000000-0005-0000-0000-0000D03D0000}"/>
    <cellStyle name="Normal 36 4" xfId="15696" xr:uid="{00000000-0005-0000-0000-0000D13D0000}"/>
    <cellStyle name="Normal 36 4 2" xfId="15697" xr:uid="{00000000-0005-0000-0000-0000D23D0000}"/>
    <cellStyle name="Normal 36 4 2 2" xfId="15698" xr:uid="{00000000-0005-0000-0000-0000D33D0000}"/>
    <cellStyle name="Normal 36 4 2 3" xfId="15699" xr:uid="{00000000-0005-0000-0000-0000D43D0000}"/>
    <cellStyle name="Normal 36 4 3" xfId="15700" xr:uid="{00000000-0005-0000-0000-0000D53D0000}"/>
    <cellStyle name="Normal 36 4 4" xfId="15701" xr:uid="{00000000-0005-0000-0000-0000D63D0000}"/>
    <cellStyle name="Normal 36 5" xfId="15702" xr:uid="{00000000-0005-0000-0000-0000D73D0000}"/>
    <cellStyle name="Normal 36 5 2" xfId="15703" xr:uid="{00000000-0005-0000-0000-0000D83D0000}"/>
    <cellStyle name="Normal 36 5 3" xfId="15704" xr:uid="{00000000-0005-0000-0000-0000D93D0000}"/>
    <cellStyle name="Normal 36 6" xfId="15705" xr:uid="{00000000-0005-0000-0000-0000DA3D0000}"/>
    <cellStyle name="Normal 36 6 2" xfId="15706" xr:uid="{00000000-0005-0000-0000-0000DB3D0000}"/>
    <cellStyle name="Normal 36 6 3" xfId="15707" xr:uid="{00000000-0005-0000-0000-0000DC3D0000}"/>
    <cellStyle name="Normal 36 7" xfId="15708" xr:uid="{00000000-0005-0000-0000-0000DD3D0000}"/>
    <cellStyle name="Normal 36 8" xfId="15709" xr:uid="{00000000-0005-0000-0000-0000DE3D0000}"/>
    <cellStyle name="Normal 36 9" xfId="15710" xr:uid="{00000000-0005-0000-0000-0000DF3D0000}"/>
    <cellStyle name="Normal 37" xfId="15711" xr:uid="{00000000-0005-0000-0000-0000E03D0000}"/>
    <cellStyle name="Normal 37 2" xfId="15712" xr:uid="{00000000-0005-0000-0000-0000E13D0000}"/>
    <cellStyle name="Normal 37 2 2" xfId="15713" xr:uid="{00000000-0005-0000-0000-0000E23D0000}"/>
    <cellStyle name="Normal 37 2 2 2" xfId="15714" xr:uid="{00000000-0005-0000-0000-0000E33D0000}"/>
    <cellStyle name="Normal 37 2 2 2 2" xfId="15715" xr:uid="{00000000-0005-0000-0000-0000E43D0000}"/>
    <cellStyle name="Normal 37 2 2 2 3" xfId="15716" xr:uid="{00000000-0005-0000-0000-0000E53D0000}"/>
    <cellStyle name="Normal 37 2 2 3" xfId="15717" xr:uid="{00000000-0005-0000-0000-0000E63D0000}"/>
    <cellStyle name="Normal 37 2 2 4" xfId="15718" xr:uid="{00000000-0005-0000-0000-0000E73D0000}"/>
    <cellStyle name="Normal 37 2 3" xfId="15719" xr:uid="{00000000-0005-0000-0000-0000E83D0000}"/>
    <cellStyle name="Normal 37 2 3 2" xfId="15720" xr:uid="{00000000-0005-0000-0000-0000E93D0000}"/>
    <cellStyle name="Normal 37 2 3 3" xfId="15721" xr:uid="{00000000-0005-0000-0000-0000EA3D0000}"/>
    <cellStyle name="Normal 37 2 4" xfId="15722" xr:uid="{00000000-0005-0000-0000-0000EB3D0000}"/>
    <cellStyle name="Normal 37 2 5" xfId="15723" xr:uid="{00000000-0005-0000-0000-0000EC3D0000}"/>
    <cellStyle name="Normal 37 3" xfId="15724" xr:uid="{00000000-0005-0000-0000-0000ED3D0000}"/>
    <cellStyle name="Normal 37 3 2" xfId="15725" xr:uid="{00000000-0005-0000-0000-0000EE3D0000}"/>
    <cellStyle name="Normal 37 3 2 2" xfId="15726" xr:uid="{00000000-0005-0000-0000-0000EF3D0000}"/>
    <cellStyle name="Normal 37 3 2 3" xfId="15727" xr:uid="{00000000-0005-0000-0000-0000F03D0000}"/>
    <cellStyle name="Normal 37 3 3" xfId="15728" xr:uid="{00000000-0005-0000-0000-0000F13D0000}"/>
    <cellStyle name="Normal 37 3 4" xfId="15729" xr:uid="{00000000-0005-0000-0000-0000F23D0000}"/>
    <cellStyle name="Normal 37 4" xfId="15730" xr:uid="{00000000-0005-0000-0000-0000F33D0000}"/>
    <cellStyle name="Normal 37 4 2" xfId="15731" xr:uid="{00000000-0005-0000-0000-0000F43D0000}"/>
    <cellStyle name="Normal 37 4 2 2" xfId="15732" xr:uid="{00000000-0005-0000-0000-0000F53D0000}"/>
    <cellStyle name="Normal 37 4 2 3" xfId="15733" xr:uid="{00000000-0005-0000-0000-0000F63D0000}"/>
    <cellStyle name="Normal 37 4 3" xfId="15734" xr:uid="{00000000-0005-0000-0000-0000F73D0000}"/>
    <cellStyle name="Normal 37 4 4" xfId="15735" xr:uid="{00000000-0005-0000-0000-0000F83D0000}"/>
    <cellStyle name="Normal 37 5" xfId="15736" xr:uid="{00000000-0005-0000-0000-0000F93D0000}"/>
    <cellStyle name="Normal 37 5 2" xfId="15737" xr:uid="{00000000-0005-0000-0000-0000FA3D0000}"/>
    <cellStyle name="Normal 37 5 3" xfId="15738" xr:uid="{00000000-0005-0000-0000-0000FB3D0000}"/>
    <cellStyle name="Normal 37 6" xfId="15739" xr:uid="{00000000-0005-0000-0000-0000FC3D0000}"/>
    <cellStyle name="Normal 37 6 2" xfId="15740" xr:uid="{00000000-0005-0000-0000-0000FD3D0000}"/>
    <cellStyle name="Normal 37 6 3" xfId="15741" xr:uid="{00000000-0005-0000-0000-0000FE3D0000}"/>
    <cellStyle name="Normal 37 7" xfId="15742" xr:uid="{00000000-0005-0000-0000-0000FF3D0000}"/>
    <cellStyle name="Normal 37 8" xfId="15743" xr:uid="{00000000-0005-0000-0000-0000003E0000}"/>
    <cellStyle name="Normal 37 9" xfId="15744" xr:uid="{00000000-0005-0000-0000-0000013E0000}"/>
    <cellStyle name="Normal 38" xfId="15745" xr:uid="{00000000-0005-0000-0000-0000023E0000}"/>
    <cellStyle name="Normal 38 2" xfId="15746" xr:uid="{00000000-0005-0000-0000-0000033E0000}"/>
    <cellStyle name="Normal 38 2 2" xfId="15747" xr:uid="{00000000-0005-0000-0000-0000043E0000}"/>
    <cellStyle name="Normal 38 2 2 2" xfId="15748" xr:uid="{00000000-0005-0000-0000-0000053E0000}"/>
    <cellStyle name="Normal 38 2 2 2 2" xfId="15749" xr:uid="{00000000-0005-0000-0000-0000063E0000}"/>
    <cellStyle name="Normal 38 2 2 2 3" xfId="15750" xr:uid="{00000000-0005-0000-0000-0000073E0000}"/>
    <cellStyle name="Normal 38 2 2 3" xfId="15751" xr:uid="{00000000-0005-0000-0000-0000083E0000}"/>
    <cellStyle name="Normal 38 2 2 4" xfId="15752" xr:uid="{00000000-0005-0000-0000-0000093E0000}"/>
    <cellStyle name="Normal 38 2 3" xfId="15753" xr:uid="{00000000-0005-0000-0000-00000A3E0000}"/>
    <cellStyle name="Normal 38 2 3 2" xfId="15754" xr:uid="{00000000-0005-0000-0000-00000B3E0000}"/>
    <cellStyle name="Normal 38 2 3 3" xfId="15755" xr:uid="{00000000-0005-0000-0000-00000C3E0000}"/>
    <cellStyle name="Normal 38 2 4" xfId="15756" xr:uid="{00000000-0005-0000-0000-00000D3E0000}"/>
    <cellStyle name="Normal 38 2 5" xfId="15757" xr:uid="{00000000-0005-0000-0000-00000E3E0000}"/>
    <cellStyle name="Normal 38 3" xfId="15758" xr:uid="{00000000-0005-0000-0000-00000F3E0000}"/>
    <cellStyle name="Normal 38 3 2" xfId="15759" xr:uid="{00000000-0005-0000-0000-0000103E0000}"/>
    <cellStyle name="Normal 38 3 2 2" xfId="15760" xr:uid="{00000000-0005-0000-0000-0000113E0000}"/>
    <cellStyle name="Normal 38 3 2 3" xfId="15761" xr:uid="{00000000-0005-0000-0000-0000123E0000}"/>
    <cellStyle name="Normal 38 3 3" xfId="15762" xr:uid="{00000000-0005-0000-0000-0000133E0000}"/>
    <cellStyle name="Normal 38 3 4" xfId="15763" xr:uid="{00000000-0005-0000-0000-0000143E0000}"/>
    <cellStyle name="Normal 38 4" xfId="15764" xr:uid="{00000000-0005-0000-0000-0000153E0000}"/>
    <cellStyle name="Normal 38 4 2" xfId="15765" xr:uid="{00000000-0005-0000-0000-0000163E0000}"/>
    <cellStyle name="Normal 38 4 2 2" xfId="15766" xr:uid="{00000000-0005-0000-0000-0000173E0000}"/>
    <cellStyle name="Normal 38 4 2 3" xfId="15767" xr:uid="{00000000-0005-0000-0000-0000183E0000}"/>
    <cellStyle name="Normal 38 4 3" xfId="15768" xr:uid="{00000000-0005-0000-0000-0000193E0000}"/>
    <cellStyle name="Normal 38 4 4" xfId="15769" xr:uid="{00000000-0005-0000-0000-00001A3E0000}"/>
    <cellStyle name="Normal 38 5" xfId="15770" xr:uid="{00000000-0005-0000-0000-00001B3E0000}"/>
    <cellStyle name="Normal 38 5 2" xfId="15771" xr:uid="{00000000-0005-0000-0000-00001C3E0000}"/>
    <cellStyle name="Normal 38 5 3" xfId="15772" xr:uid="{00000000-0005-0000-0000-00001D3E0000}"/>
    <cellStyle name="Normal 38 6" xfId="15773" xr:uid="{00000000-0005-0000-0000-00001E3E0000}"/>
    <cellStyle name="Normal 38 6 2" xfId="15774" xr:uid="{00000000-0005-0000-0000-00001F3E0000}"/>
    <cellStyle name="Normal 38 6 3" xfId="15775" xr:uid="{00000000-0005-0000-0000-0000203E0000}"/>
    <cellStyle name="Normal 38 7" xfId="15776" xr:uid="{00000000-0005-0000-0000-0000213E0000}"/>
    <cellStyle name="Normal 38 8" xfId="15777" xr:uid="{00000000-0005-0000-0000-0000223E0000}"/>
    <cellStyle name="Normal 38 9" xfId="15778" xr:uid="{00000000-0005-0000-0000-0000233E0000}"/>
    <cellStyle name="Normal 39" xfId="15779" xr:uid="{00000000-0005-0000-0000-0000243E0000}"/>
    <cellStyle name="Normal 39 2" xfId="15780" xr:uid="{00000000-0005-0000-0000-0000253E0000}"/>
    <cellStyle name="Normal 39 2 2" xfId="15781" xr:uid="{00000000-0005-0000-0000-0000263E0000}"/>
    <cellStyle name="Normal 39 2 2 2" xfId="15782" xr:uid="{00000000-0005-0000-0000-0000273E0000}"/>
    <cellStyle name="Normal 39 2 2 2 2" xfId="15783" xr:uid="{00000000-0005-0000-0000-0000283E0000}"/>
    <cellStyle name="Normal 39 2 2 2 3" xfId="15784" xr:uid="{00000000-0005-0000-0000-0000293E0000}"/>
    <cellStyle name="Normal 39 2 2 3" xfId="15785" xr:uid="{00000000-0005-0000-0000-00002A3E0000}"/>
    <cellStyle name="Normal 39 2 2 4" xfId="15786" xr:uid="{00000000-0005-0000-0000-00002B3E0000}"/>
    <cellStyle name="Normal 39 2 3" xfId="15787" xr:uid="{00000000-0005-0000-0000-00002C3E0000}"/>
    <cellStyle name="Normal 39 2 3 2" xfId="15788" xr:uid="{00000000-0005-0000-0000-00002D3E0000}"/>
    <cellStyle name="Normal 39 2 3 3" xfId="15789" xr:uid="{00000000-0005-0000-0000-00002E3E0000}"/>
    <cellStyle name="Normal 39 2 4" xfId="15790" xr:uid="{00000000-0005-0000-0000-00002F3E0000}"/>
    <cellStyle name="Normal 39 2 5" xfId="15791" xr:uid="{00000000-0005-0000-0000-0000303E0000}"/>
    <cellStyle name="Normal 39 3" xfId="15792" xr:uid="{00000000-0005-0000-0000-0000313E0000}"/>
    <cellStyle name="Normal 39 3 2" xfId="15793" xr:uid="{00000000-0005-0000-0000-0000323E0000}"/>
    <cellStyle name="Normal 39 3 2 2" xfId="15794" xr:uid="{00000000-0005-0000-0000-0000333E0000}"/>
    <cellStyle name="Normal 39 3 2 3" xfId="15795" xr:uid="{00000000-0005-0000-0000-0000343E0000}"/>
    <cellStyle name="Normal 39 3 3" xfId="15796" xr:uid="{00000000-0005-0000-0000-0000353E0000}"/>
    <cellStyle name="Normal 39 3 4" xfId="15797" xr:uid="{00000000-0005-0000-0000-0000363E0000}"/>
    <cellStyle name="Normal 39 4" xfId="15798" xr:uid="{00000000-0005-0000-0000-0000373E0000}"/>
    <cellStyle name="Normal 39 4 2" xfId="15799" xr:uid="{00000000-0005-0000-0000-0000383E0000}"/>
    <cellStyle name="Normal 39 4 2 2" xfId="15800" xr:uid="{00000000-0005-0000-0000-0000393E0000}"/>
    <cellStyle name="Normal 39 4 2 3" xfId="15801" xr:uid="{00000000-0005-0000-0000-00003A3E0000}"/>
    <cellStyle name="Normal 39 4 3" xfId="15802" xr:uid="{00000000-0005-0000-0000-00003B3E0000}"/>
    <cellStyle name="Normal 39 4 4" xfId="15803" xr:uid="{00000000-0005-0000-0000-00003C3E0000}"/>
    <cellStyle name="Normal 39 5" xfId="15804" xr:uid="{00000000-0005-0000-0000-00003D3E0000}"/>
    <cellStyle name="Normal 39 5 2" xfId="15805" xr:uid="{00000000-0005-0000-0000-00003E3E0000}"/>
    <cellStyle name="Normal 39 5 3" xfId="15806" xr:uid="{00000000-0005-0000-0000-00003F3E0000}"/>
    <cellStyle name="Normal 39 6" xfId="15807" xr:uid="{00000000-0005-0000-0000-0000403E0000}"/>
    <cellStyle name="Normal 39 6 2" xfId="15808" xr:uid="{00000000-0005-0000-0000-0000413E0000}"/>
    <cellStyle name="Normal 39 6 3" xfId="15809" xr:uid="{00000000-0005-0000-0000-0000423E0000}"/>
    <cellStyle name="Normal 39 7" xfId="15810" xr:uid="{00000000-0005-0000-0000-0000433E0000}"/>
    <cellStyle name="Normal 39 8" xfId="15811" xr:uid="{00000000-0005-0000-0000-0000443E0000}"/>
    <cellStyle name="Normal 39 9" xfId="15812" xr:uid="{00000000-0005-0000-0000-0000453E0000}"/>
    <cellStyle name="Normal 4" xfId="15813" xr:uid="{00000000-0005-0000-0000-0000463E0000}"/>
    <cellStyle name="Normal 4 10" xfId="15814" xr:uid="{00000000-0005-0000-0000-0000473E0000}"/>
    <cellStyle name="Normal 4 11" xfId="15815" xr:uid="{00000000-0005-0000-0000-0000483E0000}"/>
    <cellStyle name="Normal 4 12" xfId="15816" xr:uid="{00000000-0005-0000-0000-0000493E0000}"/>
    <cellStyle name="Normal 4 2" xfId="15817" xr:uid="{00000000-0005-0000-0000-00004A3E0000}"/>
    <cellStyle name="Normal 4 2 2" xfId="15818" xr:uid="{00000000-0005-0000-0000-00004B3E0000}"/>
    <cellStyle name="Normal 4 2 2 2" xfId="15819" xr:uid="{00000000-0005-0000-0000-00004C3E0000}"/>
    <cellStyle name="Normal 4 2 2 2 2" xfId="15820" xr:uid="{00000000-0005-0000-0000-00004D3E0000}"/>
    <cellStyle name="Normal 4 2 2 2 3" xfId="15821" xr:uid="{00000000-0005-0000-0000-00004E3E0000}"/>
    <cellStyle name="Normal 4 2 2 3" xfId="15822" xr:uid="{00000000-0005-0000-0000-00004F3E0000}"/>
    <cellStyle name="Normal 4 2 2 4" xfId="15823" xr:uid="{00000000-0005-0000-0000-0000503E0000}"/>
    <cellStyle name="Normal 4 2 3" xfId="15824" xr:uid="{00000000-0005-0000-0000-0000513E0000}"/>
    <cellStyle name="Normal 4 2 3 2" xfId="15825" xr:uid="{00000000-0005-0000-0000-0000523E0000}"/>
    <cellStyle name="Normal 4 2 3 2 2" xfId="15826" xr:uid="{00000000-0005-0000-0000-0000533E0000}"/>
    <cellStyle name="Normal 4 2 3 2 3" xfId="15827" xr:uid="{00000000-0005-0000-0000-0000543E0000}"/>
    <cellStyle name="Normal 4 2 3 3" xfId="15828" xr:uid="{00000000-0005-0000-0000-0000553E0000}"/>
    <cellStyle name="Normal 4 2 3 4" xfId="15829" xr:uid="{00000000-0005-0000-0000-0000563E0000}"/>
    <cellStyle name="Normal 4 2 4" xfId="15830" xr:uid="{00000000-0005-0000-0000-0000573E0000}"/>
    <cellStyle name="Normal 4 2 4 2" xfId="15831" xr:uid="{00000000-0005-0000-0000-0000583E0000}"/>
    <cellStyle name="Normal 4 2 4 3" xfId="15832" xr:uid="{00000000-0005-0000-0000-0000593E0000}"/>
    <cellStyle name="Normal 4 2 5" xfId="15833" xr:uid="{00000000-0005-0000-0000-00005A3E0000}"/>
    <cellStyle name="Normal 4 2 6" xfId="15834" xr:uid="{00000000-0005-0000-0000-00005B3E0000}"/>
    <cellStyle name="Normal 4 2 7" xfId="15835" xr:uid="{00000000-0005-0000-0000-00005C3E0000}"/>
    <cellStyle name="Normal 4 2 8" xfId="44318" xr:uid="{00000000-0005-0000-0000-00005D3E0000}"/>
    <cellStyle name="Normal 4 3" xfId="15836" xr:uid="{00000000-0005-0000-0000-00005E3E0000}"/>
    <cellStyle name="Normal 4 3 2" xfId="15837" xr:uid="{00000000-0005-0000-0000-00005F3E0000}"/>
    <cellStyle name="Normal 4 3 2 2" xfId="15838" xr:uid="{00000000-0005-0000-0000-0000603E0000}"/>
    <cellStyle name="Normal 4 3 2 3" xfId="15839" xr:uid="{00000000-0005-0000-0000-0000613E0000}"/>
    <cellStyle name="Normal 4 3 3" xfId="15840" xr:uid="{00000000-0005-0000-0000-0000623E0000}"/>
    <cellStyle name="Normal 4 3 4" xfId="15841" xr:uid="{00000000-0005-0000-0000-0000633E0000}"/>
    <cellStyle name="Normal 4 3 5" xfId="15842" xr:uid="{00000000-0005-0000-0000-0000643E0000}"/>
    <cellStyle name="Normal 4 4" xfId="15843" xr:uid="{00000000-0005-0000-0000-0000653E0000}"/>
    <cellStyle name="Normal 4 4 2" xfId="15844" xr:uid="{00000000-0005-0000-0000-0000663E0000}"/>
    <cellStyle name="Normal 4 4 2 2" xfId="15845" xr:uid="{00000000-0005-0000-0000-0000673E0000}"/>
    <cellStyle name="Normal 4 4 2 3" xfId="15846" xr:uid="{00000000-0005-0000-0000-0000683E0000}"/>
    <cellStyle name="Normal 4 4 3" xfId="15847" xr:uid="{00000000-0005-0000-0000-0000693E0000}"/>
    <cellStyle name="Normal 4 4 4" xfId="15848" xr:uid="{00000000-0005-0000-0000-00006A3E0000}"/>
    <cellStyle name="Normal 4 4 5" xfId="15849" xr:uid="{00000000-0005-0000-0000-00006B3E0000}"/>
    <cellStyle name="Normal 4 5" xfId="15850" xr:uid="{00000000-0005-0000-0000-00006C3E0000}"/>
    <cellStyle name="Normal 4 5 2" xfId="15851" xr:uid="{00000000-0005-0000-0000-00006D3E0000}"/>
    <cellStyle name="Normal 4 5 2 2" xfId="15852" xr:uid="{00000000-0005-0000-0000-00006E3E0000}"/>
    <cellStyle name="Normal 4 5 2 3" xfId="15853" xr:uid="{00000000-0005-0000-0000-00006F3E0000}"/>
    <cellStyle name="Normal 4 5 3" xfId="15854" xr:uid="{00000000-0005-0000-0000-0000703E0000}"/>
    <cellStyle name="Normal 4 5 4" xfId="15855" xr:uid="{00000000-0005-0000-0000-0000713E0000}"/>
    <cellStyle name="Normal 4 6" xfId="15856" xr:uid="{00000000-0005-0000-0000-0000723E0000}"/>
    <cellStyle name="Normal 4 6 2" xfId="15857" xr:uid="{00000000-0005-0000-0000-0000733E0000}"/>
    <cellStyle name="Normal 4 6 3" xfId="15858" xr:uid="{00000000-0005-0000-0000-0000743E0000}"/>
    <cellStyle name="Normal 4 7" xfId="15859" xr:uid="{00000000-0005-0000-0000-0000753E0000}"/>
    <cellStyle name="Normal 4 7 2" xfId="15860" xr:uid="{00000000-0005-0000-0000-0000763E0000}"/>
    <cellStyle name="Normal 4 7 3" xfId="15861" xr:uid="{00000000-0005-0000-0000-0000773E0000}"/>
    <cellStyle name="Normal 4 8" xfId="15862" xr:uid="{00000000-0005-0000-0000-0000783E0000}"/>
    <cellStyle name="Normal 4 8 2" xfId="15863" xr:uid="{00000000-0005-0000-0000-0000793E0000}"/>
    <cellStyle name="Normal 4 8 3" xfId="15864" xr:uid="{00000000-0005-0000-0000-00007A3E0000}"/>
    <cellStyle name="Normal 4 9" xfId="15865" xr:uid="{00000000-0005-0000-0000-00007B3E0000}"/>
    <cellStyle name="Normal 40" xfId="15866" xr:uid="{00000000-0005-0000-0000-00007C3E0000}"/>
    <cellStyle name="Normal 40 2" xfId="15867" xr:uid="{00000000-0005-0000-0000-00007D3E0000}"/>
    <cellStyle name="Normal 40 2 2" xfId="15868" xr:uid="{00000000-0005-0000-0000-00007E3E0000}"/>
    <cellStyle name="Normal 40 2 2 2" xfId="15869" xr:uid="{00000000-0005-0000-0000-00007F3E0000}"/>
    <cellStyle name="Normal 40 2 2 2 2" xfId="15870" xr:uid="{00000000-0005-0000-0000-0000803E0000}"/>
    <cellStyle name="Normal 40 2 2 2 3" xfId="15871" xr:uid="{00000000-0005-0000-0000-0000813E0000}"/>
    <cellStyle name="Normal 40 2 2 3" xfId="15872" xr:uid="{00000000-0005-0000-0000-0000823E0000}"/>
    <cellStyle name="Normal 40 2 2 4" xfId="15873" xr:uid="{00000000-0005-0000-0000-0000833E0000}"/>
    <cellStyle name="Normal 40 2 3" xfId="15874" xr:uid="{00000000-0005-0000-0000-0000843E0000}"/>
    <cellStyle name="Normal 40 2 3 2" xfId="15875" xr:uid="{00000000-0005-0000-0000-0000853E0000}"/>
    <cellStyle name="Normal 40 2 3 3" xfId="15876" xr:uid="{00000000-0005-0000-0000-0000863E0000}"/>
    <cellStyle name="Normal 40 2 4" xfId="15877" xr:uid="{00000000-0005-0000-0000-0000873E0000}"/>
    <cellStyle name="Normal 40 2 5" xfId="15878" xr:uid="{00000000-0005-0000-0000-0000883E0000}"/>
    <cellStyle name="Normal 40 3" xfId="15879" xr:uid="{00000000-0005-0000-0000-0000893E0000}"/>
    <cellStyle name="Normal 40 3 2" xfId="15880" xr:uid="{00000000-0005-0000-0000-00008A3E0000}"/>
    <cellStyle name="Normal 40 3 2 2" xfId="15881" xr:uid="{00000000-0005-0000-0000-00008B3E0000}"/>
    <cellStyle name="Normal 40 3 2 3" xfId="15882" xr:uid="{00000000-0005-0000-0000-00008C3E0000}"/>
    <cellStyle name="Normal 40 3 3" xfId="15883" xr:uid="{00000000-0005-0000-0000-00008D3E0000}"/>
    <cellStyle name="Normal 40 3 4" xfId="15884" xr:uid="{00000000-0005-0000-0000-00008E3E0000}"/>
    <cellStyle name="Normal 40 4" xfId="15885" xr:uid="{00000000-0005-0000-0000-00008F3E0000}"/>
    <cellStyle name="Normal 40 4 2" xfId="15886" xr:uid="{00000000-0005-0000-0000-0000903E0000}"/>
    <cellStyle name="Normal 40 4 2 2" xfId="15887" xr:uid="{00000000-0005-0000-0000-0000913E0000}"/>
    <cellStyle name="Normal 40 4 2 3" xfId="15888" xr:uid="{00000000-0005-0000-0000-0000923E0000}"/>
    <cellStyle name="Normal 40 4 3" xfId="15889" xr:uid="{00000000-0005-0000-0000-0000933E0000}"/>
    <cellStyle name="Normal 40 4 4" xfId="15890" xr:uid="{00000000-0005-0000-0000-0000943E0000}"/>
    <cellStyle name="Normal 40 5" xfId="15891" xr:uid="{00000000-0005-0000-0000-0000953E0000}"/>
    <cellStyle name="Normal 40 5 2" xfId="15892" xr:uid="{00000000-0005-0000-0000-0000963E0000}"/>
    <cellStyle name="Normal 40 5 3" xfId="15893" xr:uid="{00000000-0005-0000-0000-0000973E0000}"/>
    <cellStyle name="Normal 40 6" xfId="15894" xr:uid="{00000000-0005-0000-0000-0000983E0000}"/>
    <cellStyle name="Normal 40 6 2" xfId="15895" xr:uid="{00000000-0005-0000-0000-0000993E0000}"/>
    <cellStyle name="Normal 40 6 3" xfId="15896" xr:uid="{00000000-0005-0000-0000-00009A3E0000}"/>
    <cellStyle name="Normal 40 7" xfId="15897" xr:uid="{00000000-0005-0000-0000-00009B3E0000}"/>
    <cellStyle name="Normal 40 8" xfId="15898" xr:uid="{00000000-0005-0000-0000-00009C3E0000}"/>
    <cellStyle name="Normal 40 9" xfId="15899" xr:uid="{00000000-0005-0000-0000-00009D3E0000}"/>
    <cellStyle name="Normal 41" xfId="15900" xr:uid="{00000000-0005-0000-0000-00009E3E0000}"/>
    <cellStyle name="Normal 41 2" xfId="15901" xr:uid="{00000000-0005-0000-0000-00009F3E0000}"/>
    <cellStyle name="Normal 41 2 2" xfId="15902" xr:uid="{00000000-0005-0000-0000-0000A03E0000}"/>
    <cellStyle name="Normal 41 2 2 2" xfId="15903" xr:uid="{00000000-0005-0000-0000-0000A13E0000}"/>
    <cellStyle name="Normal 41 2 2 2 2" xfId="15904" xr:uid="{00000000-0005-0000-0000-0000A23E0000}"/>
    <cellStyle name="Normal 41 2 2 2 3" xfId="15905" xr:uid="{00000000-0005-0000-0000-0000A33E0000}"/>
    <cellStyle name="Normal 41 2 2 3" xfId="15906" xr:uid="{00000000-0005-0000-0000-0000A43E0000}"/>
    <cellStyle name="Normal 41 2 2 4" xfId="15907" xr:uid="{00000000-0005-0000-0000-0000A53E0000}"/>
    <cellStyle name="Normal 41 2 3" xfId="15908" xr:uid="{00000000-0005-0000-0000-0000A63E0000}"/>
    <cellStyle name="Normal 41 2 3 2" xfId="15909" xr:uid="{00000000-0005-0000-0000-0000A73E0000}"/>
    <cellStyle name="Normal 41 2 3 3" xfId="15910" xr:uid="{00000000-0005-0000-0000-0000A83E0000}"/>
    <cellStyle name="Normal 41 2 4" xfId="15911" xr:uid="{00000000-0005-0000-0000-0000A93E0000}"/>
    <cellStyle name="Normal 41 2 5" xfId="15912" xr:uid="{00000000-0005-0000-0000-0000AA3E0000}"/>
    <cellStyle name="Normal 41 3" xfId="15913" xr:uid="{00000000-0005-0000-0000-0000AB3E0000}"/>
    <cellStyle name="Normal 41 3 2" xfId="15914" xr:uid="{00000000-0005-0000-0000-0000AC3E0000}"/>
    <cellStyle name="Normal 41 3 2 2" xfId="15915" xr:uid="{00000000-0005-0000-0000-0000AD3E0000}"/>
    <cellStyle name="Normal 41 3 2 3" xfId="15916" xr:uid="{00000000-0005-0000-0000-0000AE3E0000}"/>
    <cellStyle name="Normal 41 3 3" xfId="15917" xr:uid="{00000000-0005-0000-0000-0000AF3E0000}"/>
    <cellStyle name="Normal 41 3 4" xfId="15918" xr:uid="{00000000-0005-0000-0000-0000B03E0000}"/>
    <cellStyle name="Normal 41 4" xfId="15919" xr:uid="{00000000-0005-0000-0000-0000B13E0000}"/>
    <cellStyle name="Normal 41 4 2" xfId="15920" xr:uid="{00000000-0005-0000-0000-0000B23E0000}"/>
    <cellStyle name="Normal 41 4 2 2" xfId="15921" xr:uid="{00000000-0005-0000-0000-0000B33E0000}"/>
    <cellStyle name="Normal 41 4 2 3" xfId="15922" xr:uid="{00000000-0005-0000-0000-0000B43E0000}"/>
    <cellStyle name="Normal 41 4 3" xfId="15923" xr:uid="{00000000-0005-0000-0000-0000B53E0000}"/>
    <cellStyle name="Normal 41 4 4" xfId="15924" xr:uid="{00000000-0005-0000-0000-0000B63E0000}"/>
    <cellStyle name="Normal 41 5" xfId="15925" xr:uid="{00000000-0005-0000-0000-0000B73E0000}"/>
    <cellStyle name="Normal 41 5 2" xfId="15926" xr:uid="{00000000-0005-0000-0000-0000B83E0000}"/>
    <cellStyle name="Normal 41 5 3" xfId="15927" xr:uid="{00000000-0005-0000-0000-0000B93E0000}"/>
    <cellStyle name="Normal 41 6" xfId="15928" xr:uid="{00000000-0005-0000-0000-0000BA3E0000}"/>
    <cellStyle name="Normal 41 6 2" xfId="15929" xr:uid="{00000000-0005-0000-0000-0000BB3E0000}"/>
    <cellStyle name="Normal 41 6 3" xfId="15930" xr:uid="{00000000-0005-0000-0000-0000BC3E0000}"/>
    <cellStyle name="Normal 41 7" xfId="15931" xr:uid="{00000000-0005-0000-0000-0000BD3E0000}"/>
    <cellStyle name="Normal 41 8" xfId="15932" xr:uid="{00000000-0005-0000-0000-0000BE3E0000}"/>
    <cellStyle name="Normal 41 9" xfId="15933" xr:uid="{00000000-0005-0000-0000-0000BF3E0000}"/>
    <cellStyle name="Normal 42" xfId="15934" xr:uid="{00000000-0005-0000-0000-0000C03E0000}"/>
    <cellStyle name="Normal 42 2" xfId="15935" xr:uid="{00000000-0005-0000-0000-0000C13E0000}"/>
    <cellStyle name="Normal 42 2 2" xfId="15936" xr:uid="{00000000-0005-0000-0000-0000C23E0000}"/>
    <cellStyle name="Normal 42 2 2 2" xfId="15937" xr:uid="{00000000-0005-0000-0000-0000C33E0000}"/>
    <cellStyle name="Normal 42 2 2 2 2" xfId="15938" xr:uid="{00000000-0005-0000-0000-0000C43E0000}"/>
    <cellStyle name="Normal 42 2 2 2 3" xfId="15939" xr:uid="{00000000-0005-0000-0000-0000C53E0000}"/>
    <cellStyle name="Normal 42 2 2 3" xfId="15940" xr:uid="{00000000-0005-0000-0000-0000C63E0000}"/>
    <cellStyle name="Normal 42 2 2 4" xfId="15941" xr:uid="{00000000-0005-0000-0000-0000C73E0000}"/>
    <cellStyle name="Normal 42 2 3" xfId="15942" xr:uid="{00000000-0005-0000-0000-0000C83E0000}"/>
    <cellStyle name="Normal 42 2 3 2" xfId="15943" xr:uid="{00000000-0005-0000-0000-0000C93E0000}"/>
    <cellStyle name="Normal 42 2 3 3" xfId="15944" xr:uid="{00000000-0005-0000-0000-0000CA3E0000}"/>
    <cellStyle name="Normal 42 2 4" xfId="15945" xr:uid="{00000000-0005-0000-0000-0000CB3E0000}"/>
    <cellStyle name="Normal 42 2 5" xfId="15946" xr:uid="{00000000-0005-0000-0000-0000CC3E0000}"/>
    <cellStyle name="Normal 42 3" xfId="15947" xr:uid="{00000000-0005-0000-0000-0000CD3E0000}"/>
    <cellStyle name="Normal 42 3 2" xfId="15948" xr:uid="{00000000-0005-0000-0000-0000CE3E0000}"/>
    <cellStyle name="Normal 42 3 2 2" xfId="15949" xr:uid="{00000000-0005-0000-0000-0000CF3E0000}"/>
    <cellStyle name="Normal 42 3 2 3" xfId="15950" xr:uid="{00000000-0005-0000-0000-0000D03E0000}"/>
    <cellStyle name="Normal 42 3 3" xfId="15951" xr:uid="{00000000-0005-0000-0000-0000D13E0000}"/>
    <cellStyle name="Normal 42 3 4" xfId="15952" xr:uid="{00000000-0005-0000-0000-0000D23E0000}"/>
    <cellStyle name="Normal 42 4" xfId="15953" xr:uid="{00000000-0005-0000-0000-0000D33E0000}"/>
    <cellStyle name="Normal 42 4 2" xfId="15954" xr:uid="{00000000-0005-0000-0000-0000D43E0000}"/>
    <cellStyle name="Normal 42 4 2 2" xfId="15955" xr:uid="{00000000-0005-0000-0000-0000D53E0000}"/>
    <cellStyle name="Normal 42 4 2 3" xfId="15956" xr:uid="{00000000-0005-0000-0000-0000D63E0000}"/>
    <cellStyle name="Normal 42 4 3" xfId="15957" xr:uid="{00000000-0005-0000-0000-0000D73E0000}"/>
    <cellStyle name="Normal 42 4 4" xfId="15958" xr:uid="{00000000-0005-0000-0000-0000D83E0000}"/>
    <cellStyle name="Normal 42 5" xfId="15959" xr:uid="{00000000-0005-0000-0000-0000D93E0000}"/>
    <cellStyle name="Normal 42 5 2" xfId="15960" xr:uid="{00000000-0005-0000-0000-0000DA3E0000}"/>
    <cellStyle name="Normal 42 5 3" xfId="15961" xr:uid="{00000000-0005-0000-0000-0000DB3E0000}"/>
    <cellStyle name="Normal 42 6" xfId="15962" xr:uid="{00000000-0005-0000-0000-0000DC3E0000}"/>
    <cellStyle name="Normal 42 6 2" xfId="15963" xr:uid="{00000000-0005-0000-0000-0000DD3E0000}"/>
    <cellStyle name="Normal 42 6 3" xfId="15964" xr:uid="{00000000-0005-0000-0000-0000DE3E0000}"/>
    <cellStyle name="Normal 42 7" xfId="15965" xr:uid="{00000000-0005-0000-0000-0000DF3E0000}"/>
    <cellStyle name="Normal 42 8" xfId="15966" xr:uid="{00000000-0005-0000-0000-0000E03E0000}"/>
    <cellStyle name="Normal 42 9" xfId="15967" xr:uid="{00000000-0005-0000-0000-0000E13E0000}"/>
    <cellStyle name="Normal 43" xfId="15968" xr:uid="{00000000-0005-0000-0000-0000E23E0000}"/>
    <cellStyle name="Normal 43 2" xfId="15969" xr:uid="{00000000-0005-0000-0000-0000E33E0000}"/>
    <cellStyle name="Normal 43 2 2" xfId="15970" xr:uid="{00000000-0005-0000-0000-0000E43E0000}"/>
    <cellStyle name="Normal 43 2 2 2" xfId="15971" xr:uid="{00000000-0005-0000-0000-0000E53E0000}"/>
    <cellStyle name="Normal 43 2 2 2 2" xfId="15972" xr:uid="{00000000-0005-0000-0000-0000E63E0000}"/>
    <cellStyle name="Normal 43 2 2 2 3" xfId="15973" xr:uid="{00000000-0005-0000-0000-0000E73E0000}"/>
    <cellStyle name="Normal 43 2 2 3" xfId="15974" xr:uid="{00000000-0005-0000-0000-0000E83E0000}"/>
    <cellStyle name="Normal 43 2 2 4" xfId="15975" xr:uid="{00000000-0005-0000-0000-0000E93E0000}"/>
    <cellStyle name="Normal 43 2 3" xfId="15976" xr:uid="{00000000-0005-0000-0000-0000EA3E0000}"/>
    <cellStyle name="Normal 43 2 3 2" xfId="15977" xr:uid="{00000000-0005-0000-0000-0000EB3E0000}"/>
    <cellStyle name="Normal 43 2 3 3" xfId="15978" xr:uid="{00000000-0005-0000-0000-0000EC3E0000}"/>
    <cellStyle name="Normal 43 2 4" xfId="15979" xr:uid="{00000000-0005-0000-0000-0000ED3E0000}"/>
    <cellStyle name="Normal 43 2 5" xfId="15980" xr:uid="{00000000-0005-0000-0000-0000EE3E0000}"/>
    <cellStyle name="Normal 43 3" xfId="15981" xr:uid="{00000000-0005-0000-0000-0000EF3E0000}"/>
    <cellStyle name="Normal 43 3 2" xfId="15982" xr:uid="{00000000-0005-0000-0000-0000F03E0000}"/>
    <cellStyle name="Normal 43 3 2 2" xfId="15983" xr:uid="{00000000-0005-0000-0000-0000F13E0000}"/>
    <cellStyle name="Normal 43 3 2 3" xfId="15984" xr:uid="{00000000-0005-0000-0000-0000F23E0000}"/>
    <cellStyle name="Normal 43 3 3" xfId="15985" xr:uid="{00000000-0005-0000-0000-0000F33E0000}"/>
    <cellStyle name="Normal 43 3 4" xfId="15986" xr:uid="{00000000-0005-0000-0000-0000F43E0000}"/>
    <cellStyle name="Normal 43 4" xfId="15987" xr:uid="{00000000-0005-0000-0000-0000F53E0000}"/>
    <cellStyle name="Normal 43 4 2" xfId="15988" xr:uid="{00000000-0005-0000-0000-0000F63E0000}"/>
    <cellStyle name="Normal 43 4 2 2" xfId="15989" xr:uid="{00000000-0005-0000-0000-0000F73E0000}"/>
    <cellStyle name="Normal 43 4 2 3" xfId="15990" xr:uid="{00000000-0005-0000-0000-0000F83E0000}"/>
    <cellStyle name="Normal 43 4 3" xfId="15991" xr:uid="{00000000-0005-0000-0000-0000F93E0000}"/>
    <cellStyle name="Normal 43 4 4" xfId="15992" xr:uid="{00000000-0005-0000-0000-0000FA3E0000}"/>
    <cellStyle name="Normal 43 5" xfId="15993" xr:uid="{00000000-0005-0000-0000-0000FB3E0000}"/>
    <cellStyle name="Normal 43 5 2" xfId="15994" xr:uid="{00000000-0005-0000-0000-0000FC3E0000}"/>
    <cellStyle name="Normal 43 5 3" xfId="15995" xr:uid="{00000000-0005-0000-0000-0000FD3E0000}"/>
    <cellStyle name="Normal 43 6" xfId="15996" xr:uid="{00000000-0005-0000-0000-0000FE3E0000}"/>
    <cellStyle name="Normal 43 6 2" xfId="15997" xr:uid="{00000000-0005-0000-0000-0000FF3E0000}"/>
    <cellStyle name="Normal 43 6 3" xfId="15998" xr:uid="{00000000-0005-0000-0000-0000003F0000}"/>
    <cellStyle name="Normal 43 7" xfId="15999" xr:uid="{00000000-0005-0000-0000-0000013F0000}"/>
    <cellStyle name="Normal 43 8" xfId="16000" xr:uid="{00000000-0005-0000-0000-0000023F0000}"/>
    <cellStyle name="Normal 43 9" xfId="16001" xr:uid="{00000000-0005-0000-0000-0000033F0000}"/>
    <cellStyle name="Normal 44" xfId="16002" xr:uid="{00000000-0005-0000-0000-0000043F0000}"/>
    <cellStyle name="Normal 44 2" xfId="16003" xr:uid="{00000000-0005-0000-0000-0000053F0000}"/>
    <cellStyle name="Normal 44 2 2" xfId="16004" xr:uid="{00000000-0005-0000-0000-0000063F0000}"/>
    <cellStyle name="Normal 44 2 2 2" xfId="16005" xr:uid="{00000000-0005-0000-0000-0000073F0000}"/>
    <cellStyle name="Normal 44 2 2 2 2" xfId="16006" xr:uid="{00000000-0005-0000-0000-0000083F0000}"/>
    <cellStyle name="Normal 44 2 2 2 3" xfId="16007" xr:uid="{00000000-0005-0000-0000-0000093F0000}"/>
    <cellStyle name="Normal 44 2 2 3" xfId="16008" xr:uid="{00000000-0005-0000-0000-00000A3F0000}"/>
    <cellStyle name="Normal 44 2 2 4" xfId="16009" xr:uid="{00000000-0005-0000-0000-00000B3F0000}"/>
    <cellStyle name="Normal 44 2 3" xfId="16010" xr:uid="{00000000-0005-0000-0000-00000C3F0000}"/>
    <cellStyle name="Normal 44 2 3 2" xfId="16011" xr:uid="{00000000-0005-0000-0000-00000D3F0000}"/>
    <cellStyle name="Normal 44 2 3 3" xfId="16012" xr:uid="{00000000-0005-0000-0000-00000E3F0000}"/>
    <cellStyle name="Normal 44 2 4" xfId="16013" xr:uid="{00000000-0005-0000-0000-00000F3F0000}"/>
    <cellStyle name="Normal 44 2 5" xfId="16014" xr:uid="{00000000-0005-0000-0000-0000103F0000}"/>
    <cellStyle name="Normal 44 3" xfId="16015" xr:uid="{00000000-0005-0000-0000-0000113F0000}"/>
    <cellStyle name="Normal 44 3 2" xfId="16016" xr:uid="{00000000-0005-0000-0000-0000123F0000}"/>
    <cellStyle name="Normal 44 3 2 2" xfId="16017" xr:uid="{00000000-0005-0000-0000-0000133F0000}"/>
    <cellStyle name="Normal 44 3 2 3" xfId="16018" xr:uid="{00000000-0005-0000-0000-0000143F0000}"/>
    <cellStyle name="Normal 44 3 3" xfId="16019" xr:uid="{00000000-0005-0000-0000-0000153F0000}"/>
    <cellStyle name="Normal 44 3 4" xfId="16020" xr:uid="{00000000-0005-0000-0000-0000163F0000}"/>
    <cellStyle name="Normal 44 4" xfId="16021" xr:uid="{00000000-0005-0000-0000-0000173F0000}"/>
    <cellStyle name="Normal 44 4 2" xfId="16022" xr:uid="{00000000-0005-0000-0000-0000183F0000}"/>
    <cellStyle name="Normal 44 4 2 2" xfId="16023" xr:uid="{00000000-0005-0000-0000-0000193F0000}"/>
    <cellStyle name="Normal 44 4 2 3" xfId="16024" xr:uid="{00000000-0005-0000-0000-00001A3F0000}"/>
    <cellStyle name="Normal 44 4 3" xfId="16025" xr:uid="{00000000-0005-0000-0000-00001B3F0000}"/>
    <cellStyle name="Normal 44 4 4" xfId="16026" xr:uid="{00000000-0005-0000-0000-00001C3F0000}"/>
    <cellStyle name="Normal 44 5" xfId="16027" xr:uid="{00000000-0005-0000-0000-00001D3F0000}"/>
    <cellStyle name="Normal 44 5 2" xfId="16028" xr:uid="{00000000-0005-0000-0000-00001E3F0000}"/>
    <cellStyle name="Normal 44 5 3" xfId="16029" xr:uid="{00000000-0005-0000-0000-00001F3F0000}"/>
    <cellStyle name="Normal 44 6" xfId="16030" xr:uid="{00000000-0005-0000-0000-0000203F0000}"/>
    <cellStyle name="Normal 44 6 2" xfId="16031" xr:uid="{00000000-0005-0000-0000-0000213F0000}"/>
    <cellStyle name="Normal 44 6 3" xfId="16032" xr:uid="{00000000-0005-0000-0000-0000223F0000}"/>
    <cellStyle name="Normal 44 7" xfId="16033" xr:uid="{00000000-0005-0000-0000-0000233F0000}"/>
    <cellStyle name="Normal 44 8" xfId="16034" xr:uid="{00000000-0005-0000-0000-0000243F0000}"/>
    <cellStyle name="Normal 44 9" xfId="16035" xr:uid="{00000000-0005-0000-0000-0000253F0000}"/>
    <cellStyle name="Normal 45" xfId="16036" xr:uid="{00000000-0005-0000-0000-0000263F0000}"/>
    <cellStyle name="Normal 45 2" xfId="16037" xr:uid="{00000000-0005-0000-0000-0000273F0000}"/>
    <cellStyle name="Normal 45 2 2" xfId="16038" xr:uid="{00000000-0005-0000-0000-0000283F0000}"/>
    <cellStyle name="Normal 45 2 2 2" xfId="16039" xr:uid="{00000000-0005-0000-0000-0000293F0000}"/>
    <cellStyle name="Normal 45 2 2 2 2" xfId="16040" xr:uid="{00000000-0005-0000-0000-00002A3F0000}"/>
    <cellStyle name="Normal 45 2 2 2 3" xfId="16041" xr:uid="{00000000-0005-0000-0000-00002B3F0000}"/>
    <cellStyle name="Normal 45 2 2 3" xfId="16042" xr:uid="{00000000-0005-0000-0000-00002C3F0000}"/>
    <cellStyle name="Normal 45 2 2 4" xfId="16043" xr:uid="{00000000-0005-0000-0000-00002D3F0000}"/>
    <cellStyle name="Normal 45 2 3" xfId="16044" xr:uid="{00000000-0005-0000-0000-00002E3F0000}"/>
    <cellStyle name="Normal 45 2 3 2" xfId="16045" xr:uid="{00000000-0005-0000-0000-00002F3F0000}"/>
    <cellStyle name="Normal 45 2 3 3" xfId="16046" xr:uid="{00000000-0005-0000-0000-0000303F0000}"/>
    <cellStyle name="Normal 45 2 4" xfId="16047" xr:uid="{00000000-0005-0000-0000-0000313F0000}"/>
    <cellStyle name="Normal 45 2 5" xfId="16048" xr:uid="{00000000-0005-0000-0000-0000323F0000}"/>
    <cellStyle name="Normal 45 3" xfId="16049" xr:uid="{00000000-0005-0000-0000-0000333F0000}"/>
    <cellStyle name="Normal 45 3 2" xfId="16050" xr:uid="{00000000-0005-0000-0000-0000343F0000}"/>
    <cellStyle name="Normal 45 3 2 2" xfId="16051" xr:uid="{00000000-0005-0000-0000-0000353F0000}"/>
    <cellStyle name="Normal 45 3 2 3" xfId="16052" xr:uid="{00000000-0005-0000-0000-0000363F0000}"/>
    <cellStyle name="Normal 45 3 3" xfId="16053" xr:uid="{00000000-0005-0000-0000-0000373F0000}"/>
    <cellStyle name="Normal 45 3 4" xfId="16054" xr:uid="{00000000-0005-0000-0000-0000383F0000}"/>
    <cellStyle name="Normal 45 4" xfId="16055" xr:uid="{00000000-0005-0000-0000-0000393F0000}"/>
    <cellStyle name="Normal 45 4 2" xfId="16056" xr:uid="{00000000-0005-0000-0000-00003A3F0000}"/>
    <cellStyle name="Normal 45 4 2 2" xfId="16057" xr:uid="{00000000-0005-0000-0000-00003B3F0000}"/>
    <cellStyle name="Normal 45 4 2 3" xfId="16058" xr:uid="{00000000-0005-0000-0000-00003C3F0000}"/>
    <cellStyle name="Normal 45 4 3" xfId="16059" xr:uid="{00000000-0005-0000-0000-00003D3F0000}"/>
    <cellStyle name="Normal 45 4 4" xfId="16060" xr:uid="{00000000-0005-0000-0000-00003E3F0000}"/>
    <cellStyle name="Normal 45 5" xfId="16061" xr:uid="{00000000-0005-0000-0000-00003F3F0000}"/>
    <cellStyle name="Normal 45 5 2" xfId="16062" xr:uid="{00000000-0005-0000-0000-0000403F0000}"/>
    <cellStyle name="Normal 45 5 3" xfId="16063" xr:uid="{00000000-0005-0000-0000-0000413F0000}"/>
    <cellStyle name="Normal 45 6" xfId="16064" xr:uid="{00000000-0005-0000-0000-0000423F0000}"/>
    <cellStyle name="Normal 45 6 2" xfId="16065" xr:uid="{00000000-0005-0000-0000-0000433F0000}"/>
    <cellStyle name="Normal 45 6 3" xfId="16066" xr:uid="{00000000-0005-0000-0000-0000443F0000}"/>
    <cellStyle name="Normal 45 7" xfId="16067" xr:uid="{00000000-0005-0000-0000-0000453F0000}"/>
    <cellStyle name="Normal 45 8" xfId="16068" xr:uid="{00000000-0005-0000-0000-0000463F0000}"/>
    <cellStyle name="Normal 45 9" xfId="16069" xr:uid="{00000000-0005-0000-0000-0000473F0000}"/>
    <cellStyle name="Normal 46" xfId="16070" xr:uid="{00000000-0005-0000-0000-0000483F0000}"/>
    <cellStyle name="Normal 46 2" xfId="16071" xr:uid="{00000000-0005-0000-0000-0000493F0000}"/>
    <cellStyle name="Normal 46 2 2" xfId="16072" xr:uid="{00000000-0005-0000-0000-00004A3F0000}"/>
    <cellStyle name="Normal 46 2 2 2" xfId="16073" xr:uid="{00000000-0005-0000-0000-00004B3F0000}"/>
    <cellStyle name="Normal 46 2 2 2 2" xfId="16074" xr:uid="{00000000-0005-0000-0000-00004C3F0000}"/>
    <cellStyle name="Normal 46 2 2 2 3" xfId="16075" xr:uid="{00000000-0005-0000-0000-00004D3F0000}"/>
    <cellStyle name="Normal 46 2 2 3" xfId="16076" xr:uid="{00000000-0005-0000-0000-00004E3F0000}"/>
    <cellStyle name="Normal 46 2 2 4" xfId="16077" xr:uid="{00000000-0005-0000-0000-00004F3F0000}"/>
    <cellStyle name="Normal 46 2 3" xfId="16078" xr:uid="{00000000-0005-0000-0000-0000503F0000}"/>
    <cellStyle name="Normal 46 2 3 2" xfId="16079" xr:uid="{00000000-0005-0000-0000-0000513F0000}"/>
    <cellStyle name="Normal 46 2 3 3" xfId="16080" xr:uid="{00000000-0005-0000-0000-0000523F0000}"/>
    <cellStyle name="Normal 46 2 4" xfId="16081" xr:uid="{00000000-0005-0000-0000-0000533F0000}"/>
    <cellStyle name="Normal 46 2 5" xfId="16082" xr:uid="{00000000-0005-0000-0000-0000543F0000}"/>
    <cellStyle name="Normal 46 3" xfId="16083" xr:uid="{00000000-0005-0000-0000-0000553F0000}"/>
    <cellStyle name="Normal 46 3 2" xfId="16084" xr:uid="{00000000-0005-0000-0000-0000563F0000}"/>
    <cellStyle name="Normal 46 3 2 2" xfId="16085" xr:uid="{00000000-0005-0000-0000-0000573F0000}"/>
    <cellStyle name="Normal 46 3 2 3" xfId="16086" xr:uid="{00000000-0005-0000-0000-0000583F0000}"/>
    <cellStyle name="Normal 46 3 3" xfId="16087" xr:uid="{00000000-0005-0000-0000-0000593F0000}"/>
    <cellStyle name="Normal 46 3 4" xfId="16088" xr:uid="{00000000-0005-0000-0000-00005A3F0000}"/>
    <cellStyle name="Normal 46 4" xfId="16089" xr:uid="{00000000-0005-0000-0000-00005B3F0000}"/>
    <cellStyle name="Normal 46 4 2" xfId="16090" xr:uid="{00000000-0005-0000-0000-00005C3F0000}"/>
    <cellStyle name="Normal 46 4 2 2" xfId="16091" xr:uid="{00000000-0005-0000-0000-00005D3F0000}"/>
    <cellStyle name="Normal 46 4 2 3" xfId="16092" xr:uid="{00000000-0005-0000-0000-00005E3F0000}"/>
    <cellStyle name="Normal 46 4 3" xfId="16093" xr:uid="{00000000-0005-0000-0000-00005F3F0000}"/>
    <cellStyle name="Normal 46 4 4" xfId="16094" xr:uid="{00000000-0005-0000-0000-0000603F0000}"/>
    <cellStyle name="Normal 46 5" xfId="16095" xr:uid="{00000000-0005-0000-0000-0000613F0000}"/>
    <cellStyle name="Normal 46 5 2" xfId="16096" xr:uid="{00000000-0005-0000-0000-0000623F0000}"/>
    <cellStyle name="Normal 46 5 3" xfId="16097" xr:uid="{00000000-0005-0000-0000-0000633F0000}"/>
    <cellStyle name="Normal 46 6" xfId="16098" xr:uid="{00000000-0005-0000-0000-0000643F0000}"/>
    <cellStyle name="Normal 46 6 2" xfId="16099" xr:uid="{00000000-0005-0000-0000-0000653F0000}"/>
    <cellStyle name="Normal 46 6 3" xfId="16100" xr:uid="{00000000-0005-0000-0000-0000663F0000}"/>
    <cellStyle name="Normal 46 7" xfId="16101" xr:uid="{00000000-0005-0000-0000-0000673F0000}"/>
    <cellStyle name="Normal 46 8" xfId="16102" xr:uid="{00000000-0005-0000-0000-0000683F0000}"/>
    <cellStyle name="Normal 46 9" xfId="16103" xr:uid="{00000000-0005-0000-0000-0000693F0000}"/>
    <cellStyle name="Normal 47" xfId="16104" xr:uid="{00000000-0005-0000-0000-00006A3F0000}"/>
    <cellStyle name="Normal 47 2" xfId="16105" xr:uid="{00000000-0005-0000-0000-00006B3F0000}"/>
    <cellStyle name="Normal 47 2 2" xfId="16106" xr:uid="{00000000-0005-0000-0000-00006C3F0000}"/>
    <cellStyle name="Normal 47 2 2 2" xfId="16107" xr:uid="{00000000-0005-0000-0000-00006D3F0000}"/>
    <cellStyle name="Normal 47 2 2 2 2" xfId="16108" xr:uid="{00000000-0005-0000-0000-00006E3F0000}"/>
    <cellStyle name="Normal 47 2 2 2 3" xfId="16109" xr:uid="{00000000-0005-0000-0000-00006F3F0000}"/>
    <cellStyle name="Normal 47 2 2 3" xfId="16110" xr:uid="{00000000-0005-0000-0000-0000703F0000}"/>
    <cellStyle name="Normal 47 2 2 4" xfId="16111" xr:uid="{00000000-0005-0000-0000-0000713F0000}"/>
    <cellStyle name="Normal 47 2 3" xfId="16112" xr:uid="{00000000-0005-0000-0000-0000723F0000}"/>
    <cellStyle name="Normal 47 2 3 2" xfId="16113" xr:uid="{00000000-0005-0000-0000-0000733F0000}"/>
    <cellStyle name="Normal 47 2 3 3" xfId="16114" xr:uid="{00000000-0005-0000-0000-0000743F0000}"/>
    <cellStyle name="Normal 47 2 4" xfId="16115" xr:uid="{00000000-0005-0000-0000-0000753F0000}"/>
    <cellStyle name="Normal 47 2 5" xfId="16116" xr:uid="{00000000-0005-0000-0000-0000763F0000}"/>
    <cellStyle name="Normal 47 3" xfId="16117" xr:uid="{00000000-0005-0000-0000-0000773F0000}"/>
    <cellStyle name="Normal 47 3 2" xfId="16118" xr:uid="{00000000-0005-0000-0000-0000783F0000}"/>
    <cellStyle name="Normal 47 3 2 2" xfId="16119" xr:uid="{00000000-0005-0000-0000-0000793F0000}"/>
    <cellStyle name="Normal 47 3 2 3" xfId="16120" xr:uid="{00000000-0005-0000-0000-00007A3F0000}"/>
    <cellStyle name="Normal 47 3 3" xfId="16121" xr:uid="{00000000-0005-0000-0000-00007B3F0000}"/>
    <cellStyle name="Normal 47 3 4" xfId="16122" xr:uid="{00000000-0005-0000-0000-00007C3F0000}"/>
    <cellStyle name="Normal 47 4" xfId="16123" xr:uid="{00000000-0005-0000-0000-00007D3F0000}"/>
    <cellStyle name="Normal 47 4 2" xfId="16124" xr:uid="{00000000-0005-0000-0000-00007E3F0000}"/>
    <cellStyle name="Normal 47 4 2 2" xfId="16125" xr:uid="{00000000-0005-0000-0000-00007F3F0000}"/>
    <cellStyle name="Normal 47 4 2 3" xfId="16126" xr:uid="{00000000-0005-0000-0000-0000803F0000}"/>
    <cellStyle name="Normal 47 4 3" xfId="16127" xr:uid="{00000000-0005-0000-0000-0000813F0000}"/>
    <cellStyle name="Normal 47 4 4" xfId="16128" xr:uid="{00000000-0005-0000-0000-0000823F0000}"/>
    <cellStyle name="Normal 47 5" xfId="16129" xr:uid="{00000000-0005-0000-0000-0000833F0000}"/>
    <cellStyle name="Normal 47 5 2" xfId="16130" xr:uid="{00000000-0005-0000-0000-0000843F0000}"/>
    <cellStyle name="Normal 47 5 3" xfId="16131" xr:uid="{00000000-0005-0000-0000-0000853F0000}"/>
    <cellStyle name="Normal 47 6" xfId="16132" xr:uid="{00000000-0005-0000-0000-0000863F0000}"/>
    <cellStyle name="Normal 47 6 2" xfId="16133" xr:uid="{00000000-0005-0000-0000-0000873F0000}"/>
    <cellStyle name="Normal 47 6 3" xfId="16134" xr:uid="{00000000-0005-0000-0000-0000883F0000}"/>
    <cellStyle name="Normal 47 7" xfId="16135" xr:uid="{00000000-0005-0000-0000-0000893F0000}"/>
    <cellStyle name="Normal 47 8" xfId="16136" xr:uid="{00000000-0005-0000-0000-00008A3F0000}"/>
    <cellStyle name="Normal 47 9" xfId="16137" xr:uid="{00000000-0005-0000-0000-00008B3F0000}"/>
    <cellStyle name="Normal 48" xfId="16138" xr:uid="{00000000-0005-0000-0000-00008C3F0000}"/>
    <cellStyle name="Normal 48 2" xfId="16139" xr:uid="{00000000-0005-0000-0000-00008D3F0000}"/>
    <cellStyle name="Normal 48 2 2" xfId="16140" xr:uid="{00000000-0005-0000-0000-00008E3F0000}"/>
    <cellStyle name="Normal 48 2 2 2" xfId="16141" xr:uid="{00000000-0005-0000-0000-00008F3F0000}"/>
    <cellStyle name="Normal 48 2 2 2 2" xfId="16142" xr:uid="{00000000-0005-0000-0000-0000903F0000}"/>
    <cellStyle name="Normal 48 2 2 2 3" xfId="16143" xr:uid="{00000000-0005-0000-0000-0000913F0000}"/>
    <cellStyle name="Normal 48 2 2 3" xfId="16144" xr:uid="{00000000-0005-0000-0000-0000923F0000}"/>
    <cellStyle name="Normal 48 2 2 4" xfId="16145" xr:uid="{00000000-0005-0000-0000-0000933F0000}"/>
    <cellStyle name="Normal 48 2 3" xfId="16146" xr:uid="{00000000-0005-0000-0000-0000943F0000}"/>
    <cellStyle name="Normal 48 2 3 2" xfId="16147" xr:uid="{00000000-0005-0000-0000-0000953F0000}"/>
    <cellStyle name="Normal 48 2 3 3" xfId="16148" xr:uid="{00000000-0005-0000-0000-0000963F0000}"/>
    <cellStyle name="Normal 48 2 4" xfId="16149" xr:uid="{00000000-0005-0000-0000-0000973F0000}"/>
    <cellStyle name="Normal 48 2 5" xfId="16150" xr:uid="{00000000-0005-0000-0000-0000983F0000}"/>
    <cellStyle name="Normal 48 3" xfId="16151" xr:uid="{00000000-0005-0000-0000-0000993F0000}"/>
    <cellStyle name="Normal 48 3 2" xfId="16152" xr:uid="{00000000-0005-0000-0000-00009A3F0000}"/>
    <cellStyle name="Normal 48 3 2 2" xfId="16153" xr:uid="{00000000-0005-0000-0000-00009B3F0000}"/>
    <cellStyle name="Normal 48 3 2 3" xfId="16154" xr:uid="{00000000-0005-0000-0000-00009C3F0000}"/>
    <cellStyle name="Normal 48 3 3" xfId="16155" xr:uid="{00000000-0005-0000-0000-00009D3F0000}"/>
    <cellStyle name="Normal 48 3 4" xfId="16156" xr:uid="{00000000-0005-0000-0000-00009E3F0000}"/>
    <cellStyle name="Normal 48 4" xfId="16157" xr:uid="{00000000-0005-0000-0000-00009F3F0000}"/>
    <cellStyle name="Normal 48 4 2" xfId="16158" xr:uid="{00000000-0005-0000-0000-0000A03F0000}"/>
    <cellStyle name="Normal 48 4 2 2" xfId="16159" xr:uid="{00000000-0005-0000-0000-0000A13F0000}"/>
    <cellStyle name="Normal 48 4 2 3" xfId="16160" xr:uid="{00000000-0005-0000-0000-0000A23F0000}"/>
    <cellStyle name="Normal 48 4 3" xfId="16161" xr:uid="{00000000-0005-0000-0000-0000A33F0000}"/>
    <cellStyle name="Normal 48 4 4" xfId="16162" xr:uid="{00000000-0005-0000-0000-0000A43F0000}"/>
    <cellStyle name="Normal 48 5" xfId="16163" xr:uid="{00000000-0005-0000-0000-0000A53F0000}"/>
    <cellStyle name="Normal 48 5 2" xfId="16164" xr:uid="{00000000-0005-0000-0000-0000A63F0000}"/>
    <cellStyle name="Normal 48 5 3" xfId="16165" xr:uid="{00000000-0005-0000-0000-0000A73F0000}"/>
    <cellStyle name="Normal 48 6" xfId="16166" xr:uid="{00000000-0005-0000-0000-0000A83F0000}"/>
    <cellStyle name="Normal 48 6 2" xfId="16167" xr:uid="{00000000-0005-0000-0000-0000A93F0000}"/>
    <cellStyle name="Normal 48 6 3" xfId="16168" xr:uid="{00000000-0005-0000-0000-0000AA3F0000}"/>
    <cellStyle name="Normal 48 7" xfId="16169" xr:uid="{00000000-0005-0000-0000-0000AB3F0000}"/>
    <cellStyle name="Normal 48 8" xfId="16170" xr:uid="{00000000-0005-0000-0000-0000AC3F0000}"/>
    <cellStyle name="Normal 48 9" xfId="16171" xr:uid="{00000000-0005-0000-0000-0000AD3F0000}"/>
    <cellStyle name="Normal 49" xfId="16172" xr:uid="{00000000-0005-0000-0000-0000AE3F0000}"/>
    <cellStyle name="Normal 49 2" xfId="16173" xr:uid="{00000000-0005-0000-0000-0000AF3F0000}"/>
    <cellStyle name="Normal 49 2 2" xfId="16174" xr:uid="{00000000-0005-0000-0000-0000B03F0000}"/>
    <cellStyle name="Normal 49 2 2 2" xfId="16175" xr:uid="{00000000-0005-0000-0000-0000B13F0000}"/>
    <cellStyle name="Normal 49 2 2 2 2" xfId="16176" xr:uid="{00000000-0005-0000-0000-0000B23F0000}"/>
    <cellStyle name="Normal 49 2 2 2 3" xfId="16177" xr:uid="{00000000-0005-0000-0000-0000B33F0000}"/>
    <cellStyle name="Normal 49 2 2 3" xfId="16178" xr:uid="{00000000-0005-0000-0000-0000B43F0000}"/>
    <cellStyle name="Normal 49 2 2 4" xfId="16179" xr:uid="{00000000-0005-0000-0000-0000B53F0000}"/>
    <cellStyle name="Normal 49 2 3" xfId="16180" xr:uid="{00000000-0005-0000-0000-0000B63F0000}"/>
    <cellStyle name="Normal 49 2 3 2" xfId="16181" xr:uid="{00000000-0005-0000-0000-0000B73F0000}"/>
    <cellStyle name="Normal 49 2 3 3" xfId="16182" xr:uid="{00000000-0005-0000-0000-0000B83F0000}"/>
    <cellStyle name="Normal 49 2 4" xfId="16183" xr:uid="{00000000-0005-0000-0000-0000B93F0000}"/>
    <cellStyle name="Normal 49 2 5" xfId="16184" xr:uid="{00000000-0005-0000-0000-0000BA3F0000}"/>
    <cellStyle name="Normal 49 3" xfId="16185" xr:uid="{00000000-0005-0000-0000-0000BB3F0000}"/>
    <cellStyle name="Normal 49 3 2" xfId="16186" xr:uid="{00000000-0005-0000-0000-0000BC3F0000}"/>
    <cellStyle name="Normal 49 3 2 2" xfId="16187" xr:uid="{00000000-0005-0000-0000-0000BD3F0000}"/>
    <cellStyle name="Normal 49 3 2 3" xfId="16188" xr:uid="{00000000-0005-0000-0000-0000BE3F0000}"/>
    <cellStyle name="Normal 49 3 3" xfId="16189" xr:uid="{00000000-0005-0000-0000-0000BF3F0000}"/>
    <cellStyle name="Normal 49 3 4" xfId="16190" xr:uid="{00000000-0005-0000-0000-0000C03F0000}"/>
    <cellStyle name="Normal 49 4" xfId="16191" xr:uid="{00000000-0005-0000-0000-0000C13F0000}"/>
    <cellStyle name="Normal 49 4 2" xfId="16192" xr:uid="{00000000-0005-0000-0000-0000C23F0000}"/>
    <cellStyle name="Normal 49 4 2 2" xfId="16193" xr:uid="{00000000-0005-0000-0000-0000C33F0000}"/>
    <cellStyle name="Normal 49 4 2 3" xfId="16194" xr:uid="{00000000-0005-0000-0000-0000C43F0000}"/>
    <cellStyle name="Normal 49 4 3" xfId="16195" xr:uid="{00000000-0005-0000-0000-0000C53F0000}"/>
    <cellStyle name="Normal 49 4 4" xfId="16196" xr:uid="{00000000-0005-0000-0000-0000C63F0000}"/>
    <cellStyle name="Normal 49 5" xfId="16197" xr:uid="{00000000-0005-0000-0000-0000C73F0000}"/>
    <cellStyle name="Normal 49 5 2" xfId="16198" xr:uid="{00000000-0005-0000-0000-0000C83F0000}"/>
    <cellStyle name="Normal 49 5 3" xfId="16199" xr:uid="{00000000-0005-0000-0000-0000C93F0000}"/>
    <cellStyle name="Normal 49 6" xfId="16200" xr:uid="{00000000-0005-0000-0000-0000CA3F0000}"/>
    <cellStyle name="Normal 49 6 2" xfId="16201" xr:uid="{00000000-0005-0000-0000-0000CB3F0000}"/>
    <cellStyle name="Normal 49 6 3" xfId="16202" xr:uid="{00000000-0005-0000-0000-0000CC3F0000}"/>
    <cellStyle name="Normal 49 7" xfId="16203" xr:uid="{00000000-0005-0000-0000-0000CD3F0000}"/>
    <cellStyle name="Normal 49 8" xfId="16204" xr:uid="{00000000-0005-0000-0000-0000CE3F0000}"/>
    <cellStyle name="Normal 49 9" xfId="16205" xr:uid="{00000000-0005-0000-0000-0000CF3F0000}"/>
    <cellStyle name="Normal 5" xfId="16206" xr:uid="{00000000-0005-0000-0000-0000D03F0000}"/>
    <cellStyle name="Normal 5 10" xfId="16207" xr:uid="{00000000-0005-0000-0000-0000D13F0000}"/>
    <cellStyle name="Normal 5 10 2" xfId="16208" xr:uid="{00000000-0005-0000-0000-0000D23F0000}"/>
    <cellStyle name="Normal 5 10 3" xfId="16209" xr:uid="{00000000-0005-0000-0000-0000D33F0000}"/>
    <cellStyle name="Normal 5 11" xfId="16210" xr:uid="{00000000-0005-0000-0000-0000D43F0000}"/>
    <cellStyle name="Normal 5 12" xfId="16211" xr:uid="{00000000-0005-0000-0000-0000D53F0000}"/>
    <cellStyle name="Normal 5 13" xfId="16212" xr:uid="{00000000-0005-0000-0000-0000D63F0000}"/>
    <cellStyle name="Normal 5 2" xfId="16213" xr:uid="{00000000-0005-0000-0000-0000D73F0000}"/>
    <cellStyle name="Normal 5 2 2" xfId="16214" xr:uid="{00000000-0005-0000-0000-0000D83F0000}"/>
    <cellStyle name="Normal 5 2 2 2" xfId="16215" xr:uid="{00000000-0005-0000-0000-0000D93F0000}"/>
    <cellStyle name="Normal 5 2 2 2 2" xfId="16216" xr:uid="{00000000-0005-0000-0000-0000DA3F0000}"/>
    <cellStyle name="Normal 5 2 2 2 3" xfId="16217" xr:uid="{00000000-0005-0000-0000-0000DB3F0000}"/>
    <cellStyle name="Normal 5 2 2 3" xfId="16218" xr:uid="{00000000-0005-0000-0000-0000DC3F0000}"/>
    <cellStyle name="Normal 5 2 2 4" xfId="16219" xr:uid="{00000000-0005-0000-0000-0000DD3F0000}"/>
    <cellStyle name="Normal 5 2 3" xfId="16220" xr:uid="{00000000-0005-0000-0000-0000DE3F0000}"/>
    <cellStyle name="Normal 5 2 3 2" xfId="16221" xr:uid="{00000000-0005-0000-0000-0000DF3F0000}"/>
    <cellStyle name="Normal 5 2 3 2 2" xfId="16222" xr:uid="{00000000-0005-0000-0000-0000E03F0000}"/>
    <cellStyle name="Normal 5 2 3 2 3" xfId="16223" xr:uid="{00000000-0005-0000-0000-0000E13F0000}"/>
    <cellStyle name="Normal 5 2 3 3" xfId="16224" xr:uid="{00000000-0005-0000-0000-0000E23F0000}"/>
    <cellStyle name="Normal 5 2 3 4" xfId="16225" xr:uid="{00000000-0005-0000-0000-0000E33F0000}"/>
    <cellStyle name="Normal 5 2 4" xfId="16226" xr:uid="{00000000-0005-0000-0000-0000E43F0000}"/>
    <cellStyle name="Normal 5 2 4 2" xfId="16227" xr:uid="{00000000-0005-0000-0000-0000E53F0000}"/>
    <cellStyle name="Normal 5 2 4 3" xfId="16228" xr:uid="{00000000-0005-0000-0000-0000E63F0000}"/>
    <cellStyle name="Normal 5 2 5" xfId="16229" xr:uid="{00000000-0005-0000-0000-0000E73F0000}"/>
    <cellStyle name="Normal 5 2 6" xfId="16230" xr:uid="{00000000-0005-0000-0000-0000E83F0000}"/>
    <cellStyle name="Normal 5 3" xfId="16231" xr:uid="{00000000-0005-0000-0000-0000E93F0000}"/>
    <cellStyle name="Normal 5 3 2" xfId="16232" xr:uid="{00000000-0005-0000-0000-0000EA3F0000}"/>
    <cellStyle name="Normal 5 3 2 2" xfId="16233" xr:uid="{00000000-0005-0000-0000-0000EB3F0000}"/>
    <cellStyle name="Normal 5 3 2 3" xfId="16234" xr:uid="{00000000-0005-0000-0000-0000EC3F0000}"/>
    <cellStyle name="Normal 5 3 3" xfId="16235" xr:uid="{00000000-0005-0000-0000-0000ED3F0000}"/>
    <cellStyle name="Normal 5 3 4" xfId="16236" xr:uid="{00000000-0005-0000-0000-0000EE3F0000}"/>
    <cellStyle name="Normal 5 4" xfId="16237" xr:uid="{00000000-0005-0000-0000-0000EF3F0000}"/>
    <cellStyle name="Normal 5 4 2" xfId="16238" xr:uid="{00000000-0005-0000-0000-0000F03F0000}"/>
    <cellStyle name="Normal 5 4 2 2" xfId="16239" xr:uid="{00000000-0005-0000-0000-0000F13F0000}"/>
    <cellStyle name="Normal 5 4 2 3" xfId="16240" xr:uid="{00000000-0005-0000-0000-0000F23F0000}"/>
    <cellStyle name="Normal 5 4 3" xfId="16241" xr:uid="{00000000-0005-0000-0000-0000F33F0000}"/>
    <cellStyle name="Normal 5 4 4" xfId="16242" xr:uid="{00000000-0005-0000-0000-0000F43F0000}"/>
    <cellStyle name="Normal 5 5" xfId="16243" xr:uid="{00000000-0005-0000-0000-0000F53F0000}"/>
    <cellStyle name="Normal 5 5 2" xfId="16244" xr:uid="{00000000-0005-0000-0000-0000F63F0000}"/>
    <cellStyle name="Normal 5 5 2 2" xfId="16245" xr:uid="{00000000-0005-0000-0000-0000F73F0000}"/>
    <cellStyle name="Normal 5 5 2 3" xfId="16246" xr:uid="{00000000-0005-0000-0000-0000F83F0000}"/>
    <cellStyle name="Normal 5 5 3" xfId="16247" xr:uid="{00000000-0005-0000-0000-0000F93F0000}"/>
    <cellStyle name="Normal 5 5 4" xfId="16248" xr:uid="{00000000-0005-0000-0000-0000FA3F0000}"/>
    <cellStyle name="Normal 5 6" xfId="16249" xr:uid="{00000000-0005-0000-0000-0000FB3F0000}"/>
    <cellStyle name="Normal 5 6 2" xfId="16250" xr:uid="{00000000-0005-0000-0000-0000FC3F0000}"/>
    <cellStyle name="Normal 5 6 2 2" xfId="16251" xr:uid="{00000000-0005-0000-0000-0000FD3F0000}"/>
    <cellStyle name="Normal 5 6 2 3" xfId="16252" xr:uid="{00000000-0005-0000-0000-0000FE3F0000}"/>
    <cellStyle name="Normal 5 6 3" xfId="16253" xr:uid="{00000000-0005-0000-0000-0000FF3F0000}"/>
    <cellStyle name="Normal 5 6 4" xfId="16254" xr:uid="{00000000-0005-0000-0000-000000400000}"/>
    <cellStyle name="Normal 5 7" xfId="16255" xr:uid="{00000000-0005-0000-0000-000001400000}"/>
    <cellStyle name="Normal 5 7 2" xfId="16256" xr:uid="{00000000-0005-0000-0000-000002400000}"/>
    <cellStyle name="Normal 5 7 2 2" xfId="16257" xr:uid="{00000000-0005-0000-0000-000003400000}"/>
    <cellStyle name="Normal 5 7 2 3" xfId="16258" xr:uid="{00000000-0005-0000-0000-000004400000}"/>
    <cellStyle name="Normal 5 7 3" xfId="16259" xr:uid="{00000000-0005-0000-0000-000005400000}"/>
    <cellStyle name="Normal 5 7 4" xfId="16260" xr:uid="{00000000-0005-0000-0000-000006400000}"/>
    <cellStyle name="Normal 5 8" xfId="16261" xr:uid="{00000000-0005-0000-0000-000007400000}"/>
    <cellStyle name="Normal 5 8 2" xfId="16262" xr:uid="{00000000-0005-0000-0000-000008400000}"/>
    <cellStyle name="Normal 5 8 3" xfId="16263" xr:uid="{00000000-0005-0000-0000-000009400000}"/>
    <cellStyle name="Normal 5 9" xfId="16264" xr:uid="{00000000-0005-0000-0000-00000A400000}"/>
    <cellStyle name="Normal 5 9 2" xfId="16265" xr:uid="{00000000-0005-0000-0000-00000B400000}"/>
    <cellStyle name="Normal 5 9 3" xfId="16266" xr:uid="{00000000-0005-0000-0000-00000C400000}"/>
    <cellStyle name="Normal 5_CM" xfId="16267" xr:uid="{00000000-0005-0000-0000-00000D400000}"/>
    <cellStyle name="Normal 50" xfId="16268" xr:uid="{00000000-0005-0000-0000-00000E400000}"/>
    <cellStyle name="Normal 50 2" xfId="16269" xr:uid="{00000000-0005-0000-0000-00000F400000}"/>
    <cellStyle name="Normal 50 2 2" xfId="16270" xr:uid="{00000000-0005-0000-0000-000010400000}"/>
    <cellStyle name="Normal 50 2 2 2" xfId="16271" xr:uid="{00000000-0005-0000-0000-000011400000}"/>
    <cellStyle name="Normal 50 2 2 2 2" xfId="16272" xr:uid="{00000000-0005-0000-0000-000012400000}"/>
    <cellStyle name="Normal 50 2 2 2 3" xfId="16273" xr:uid="{00000000-0005-0000-0000-000013400000}"/>
    <cellStyle name="Normal 50 2 2 3" xfId="16274" xr:uid="{00000000-0005-0000-0000-000014400000}"/>
    <cellStyle name="Normal 50 2 2 4" xfId="16275" xr:uid="{00000000-0005-0000-0000-000015400000}"/>
    <cellStyle name="Normal 50 2 3" xfId="16276" xr:uid="{00000000-0005-0000-0000-000016400000}"/>
    <cellStyle name="Normal 50 2 3 2" xfId="16277" xr:uid="{00000000-0005-0000-0000-000017400000}"/>
    <cellStyle name="Normal 50 2 3 3" xfId="16278" xr:uid="{00000000-0005-0000-0000-000018400000}"/>
    <cellStyle name="Normal 50 2 4" xfId="16279" xr:uid="{00000000-0005-0000-0000-000019400000}"/>
    <cellStyle name="Normal 50 2 5" xfId="16280" xr:uid="{00000000-0005-0000-0000-00001A400000}"/>
    <cellStyle name="Normal 50 3" xfId="16281" xr:uid="{00000000-0005-0000-0000-00001B400000}"/>
    <cellStyle name="Normal 50 3 2" xfId="16282" xr:uid="{00000000-0005-0000-0000-00001C400000}"/>
    <cellStyle name="Normal 50 3 2 2" xfId="16283" xr:uid="{00000000-0005-0000-0000-00001D400000}"/>
    <cellStyle name="Normal 50 3 2 3" xfId="16284" xr:uid="{00000000-0005-0000-0000-00001E400000}"/>
    <cellStyle name="Normal 50 3 3" xfId="16285" xr:uid="{00000000-0005-0000-0000-00001F400000}"/>
    <cellStyle name="Normal 50 3 4" xfId="16286" xr:uid="{00000000-0005-0000-0000-000020400000}"/>
    <cellStyle name="Normal 50 4" xfId="16287" xr:uid="{00000000-0005-0000-0000-000021400000}"/>
    <cellStyle name="Normal 50 4 2" xfId="16288" xr:uid="{00000000-0005-0000-0000-000022400000}"/>
    <cellStyle name="Normal 50 4 2 2" xfId="16289" xr:uid="{00000000-0005-0000-0000-000023400000}"/>
    <cellStyle name="Normal 50 4 2 3" xfId="16290" xr:uid="{00000000-0005-0000-0000-000024400000}"/>
    <cellStyle name="Normal 50 4 3" xfId="16291" xr:uid="{00000000-0005-0000-0000-000025400000}"/>
    <cellStyle name="Normal 50 4 4" xfId="16292" xr:uid="{00000000-0005-0000-0000-000026400000}"/>
    <cellStyle name="Normal 50 5" xfId="16293" xr:uid="{00000000-0005-0000-0000-000027400000}"/>
    <cellStyle name="Normal 50 5 2" xfId="16294" xr:uid="{00000000-0005-0000-0000-000028400000}"/>
    <cellStyle name="Normal 50 5 3" xfId="16295" xr:uid="{00000000-0005-0000-0000-000029400000}"/>
    <cellStyle name="Normal 50 6" xfId="16296" xr:uid="{00000000-0005-0000-0000-00002A400000}"/>
    <cellStyle name="Normal 50 6 2" xfId="16297" xr:uid="{00000000-0005-0000-0000-00002B400000}"/>
    <cellStyle name="Normal 50 6 3" xfId="16298" xr:uid="{00000000-0005-0000-0000-00002C400000}"/>
    <cellStyle name="Normal 50 7" xfId="16299" xr:uid="{00000000-0005-0000-0000-00002D400000}"/>
    <cellStyle name="Normal 50 8" xfId="16300" xr:uid="{00000000-0005-0000-0000-00002E400000}"/>
    <cellStyle name="Normal 50 9" xfId="16301" xr:uid="{00000000-0005-0000-0000-00002F400000}"/>
    <cellStyle name="Normal 51" xfId="16302" xr:uid="{00000000-0005-0000-0000-000030400000}"/>
    <cellStyle name="Normal 51 2" xfId="16303" xr:uid="{00000000-0005-0000-0000-000031400000}"/>
    <cellStyle name="Normal 51 2 2" xfId="16304" xr:uid="{00000000-0005-0000-0000-000032400000}"/>
    <cellStyle name="Normal 51 2 2 2" xfId="16305" xr:uid="{00000000-0005-0000-0000-000033400000}"/>
    <cellStyle name="Normal 51 2 2 2 2" xfId="16306" xr:uid="{00000000-0005-0000-0000-000034400000}"/>
    <cellStyle name="Normal 51 2 2 2 3" xfId="16307" xr:uid="{00000000-0005-0000-0000-000035400000}"/>
    <cellStyle name="Normal 51 2 2 3" xfId="16308" xr:uid="{00000000-0005-0000-0000-000036400000}"/>
    <cellStyle name="Normal 51 2 2 4" xfId="16309" xr:uid="{00000000-0005-0000-0000-000037400000}"/>
    <cellStyle name="Normal 51 2 3" xfId="16310" xr:uid="{00000000-0005-0000-0000-000038400000}"/>
    <cellStyle name="Normal 51 2 3 2" xfId="16311" xr:uid="{00000000-0005-0000-0000-000039400000}"/>
    <cellStyle name="Normal 51 2 3 3" xfId="16312" xr:uid="{00000000-0005-0000-0000-00003A400000}"/>
    <cellStyle name="Normal 51 2 4" xfId="16313" xr:uid="{00000000-0005-0000-0000-00003B400000}"/>
    <cellStyle name="Normal 51 2 5" xfId="16314" xr:uid="{00000000-0005-0000-0000-00003C400000}"/>
    <cellStyle name="Normal 51 3" xfId="16315" xr:uid="{00000000-0005-0000-0000-00003D400000}"/>
    <cellStyle name="Normal 51 3 2" xfId="16316" xr:uid="{00000000-0005-0000-0000-00003E400000}"/>
    <cellStyle name="Normal 51 3 2 2" xfId="16317" xr:uid="{00000000-0005-0000-0000-00003F400000}"/>
    <cellStyle name="Normal 51 3 2 3" xfId="16318" xr:uid="{00000000-0005-0000-0000-000040400000}"/>
    <cellStyle name="Normal 51 3 3" xfId="16319" xr:uid="{00000000-0005-0000-0000-000041400000}"/>
    <cellStyle name="Normal 51 3 4" xfId="16320" xr:uid="{00000000-0005-0000-0000-000042400000}"/>
    <cellStyle name="Normal 51 4" xfId="16321" xr:uid="{00000000-0005-0000-0000-000043400000}"/>
    <cellStyle name="Normal 51 4 2" xfId="16322" xr:uid="{00000000-0005-0000-0000-000044400000}"/>
    <cellStyle name="Normal 51 4 2 2" xfId="16323" xr:uid="{00000000-0005-0000-0000-000045400000}"/>
    <cellStyle name="Normal 51 4 2 3" xfId="16324" xr:uid="{00000000-0005-0000-0000-000046400000}"/>
    <cellStyle name="Normal 51 4 3" xfId="16325" xr:uid="{00000000-0005-0000-0000-000047400000}"/>
    <cellStyle name="Normal 51 4 4" xfId="16326" xr:uid="{00000000-0005-0000-0000-000048400000}"/>
    <cellStyle name="Normal 51 5" xfId="16327" xr:uid="{00000000-0005-0000-0000-000049400000}"/>
    <cellStyle name="Normal 51 5 2" xfId="16328" xr:uid="{00000000-0005-0000-0000-00004A400000}"/>
    <cellStyle name="Normal 51 5 3" xfId="16329" xr:uid="{00000000-0005-0000-0000-00004B400000}"/>
    <cellStyle name="Normal 51 6" xfId="16330" xr:uid="{00000000-0005-0000-0000-00004C400000}"/>
    <cellStyle name="Normal 51 6 2" xfId="16331" xr:uid="{00000000-0005-0000-0000-00004D400000}"/>
    <cellStyle name="Normal 51 6 3" xfId="16332" xr:uid="{00000000-0005-0000-0000-00004E400000}"/>
    <cellStyle name="Normal 51 7" xfId="16333" xr:uid="{00000000-0005-0000-0000-00004F400000}"/>
    <cellStyle name="Normal 51 8" xfId="16334" xr:uid="{00000000-0005-0000-0000-000050400000}"/>
    <cellStyle name="Normal 51 9" xfId="16335" xr:uid="{00000000-0005-0000-0000-000051400000}"/>
    <cellStyle name="Normal 52" xfId="16336" xr:uid="{00000000-0005-0000-0000-000052400000}"/>
    <cellStyle name="Normal 52 2" xfId="16337" xr:uid="{00000000-0005-0000-0000-000053400000}"/>
    <cellStyle name="Normal 52 2 2" xfId="16338" xr:uid="{00000000-0005-0000-0000-000054400000}"/>
    <cellStyle name="Normal 52 2 2 2" xfId="16339" xr:uid="{00000000-0005-0000-0000-000055400000}"/>
    <cellStyle name="Normal 52 2 2 2 2" xfId="16340" xr:uid="{00000000-0005-0000-0000-000056400000}"/>
    <cellStyle name="Normal 52 2 2 2 3" xfId="16341" xr:uid="{00000000-0005-0000-0000-000057400000}"/>
    <cellStyle name="Normal 52 2 2 3" xfId="16342" xr:uid="{00000000-0005-0000-0000-000058400000}"/>
    <cellStyle name="Normal 52 2 2 4" xfId="16343" xr:uid="{00000000-0005-0000-0000-000059400000}"/>
    <cellStyle name="Normal 52 2 3" xfId="16344" xr:uid="{00000000-0005-0000-0000-00005A400000}"/>
    <cellStyle name="Normal 52 2 3 2" xfId="16345" xr:uid="{00000000-0005-0000-0000-00005B400000}"/>
    <cellStyle name="Normal 52 2 3 3" xfId="16346" xr:uid="{00000000-0005-0000-0000-00005C400000}"/>
    <cellStyle name="Normal 52 2 4" xfId="16347" xr:uid="{00000000-0005-0000-0000-00005D400000}"/>
    <cellStyle name="Normal 52 2 5" xfId="16348" xr:uid="{00000000-0005-0000-0000-00005E400000}"/>
    <cellStyle name="Normal 52 3" xfId="16349" xr:uid="{00000000-0005-0000-0000-00005F400000}"/>
    <cellStyle name="Normal 52 3 2" xfId="16350" xr:uid="{00000000-0005-0000-0000-000060400000}"/>
    <cellStyle name="Normal 52 3 2 2" xfId="16351" xr:uid="{00000000-0005-0000-0000-000061400000}"/>
    <cellStyle name="Normal 52 3 2 3" xfId="16352" xr:uid="{00000000-0005-0000-0000-000062400000}"/>
    <cellStyle name="Normal 52 3 3" xfId="16353" xr:uid="{00000000-0005-0000-0000-000063400000}"/>
    <cellStyle name="Normal 52 3 4" xfId="16354" xr:uid="{00000000-0005-0000-0000-000064400000}"/>
    <cellStyle name="Normal 52 4" xfId="16355" xr:uid="{00000000-0005-0000-0000-000065400000}"/>
    <cellStyle name="Normal 52 4 2" xfId="16356" xr:uid="{00000000-0005-0000-0000-000066400000}"/>
    <cellStyle name="Normal 52 4 2 2" xfId="16357" xr:uid="{00000000-0005-0000-0000-000067400000}"/>
    <cellStyle name="Normal 52 4 2 3" xfId="16358" xr:uid="{00000000-0005-0000-0000-000068400000}"/>
    <cellStyle name="Normal 52 4 3" xfId="16359" xr:uid="{00000000-0005-0000-0000-000069400000}"/>
    <cellStyle name="Normal 52 4 4" xfId="16360" xr:uid="{00000000-0005-0000-0000-00006A400000}"/>
    <cellStyle name="Normal 52 5" xfId="16361" xr:uid="{00000000-0005-0000-0000-00006B400000}"/>
    <cellStyle name="Normal 52 5 2" xfId="16362" xr:uid="{00000000-0005-0000-0000-00006C400000}"/>
    <cellStyle name="Normal 52 5 3" xfId="16363" xr:uid="{00000000-0005-0000-0000-00006D400000}"/>
    <cellStyle name="Normal 52 6" xfId="16364" xr:uid="{00000000-0005-0000-0000-00006E400000}"/>
    <cellStyle name="Normal 52 6 2" xfId="16365" xr:uid="{00000000-0005-0000-0000-00006F400000}"/>
    <cellStyle name="Normal 52 6 3" xfId="16366" xr:uid="{00000000-0005-0000-0000-000070400000}"/>
    <cellStyle name="Normal 52 7" xfId="16367" xr:uid="{00000000-0005-0000-0000-000071400000}"/>
    <cellStyle name="Normal 52 8" xfId="16368" xr:uid="{00000000-0005-0000-0000-000072400000}"/>
    <cellStyle name="Normal 52 9" xfId="16369" xr:uid="{00000000-0005-0000-0000-000073400000}"/>
    <cellStyle name="Normal 53" xfId="16370" xr:uid="{00000000-0005-0000-0000-000074400000}"/>
    <cellStyle name="Normal 53 2" xfId="16371" xr:uid="{00000000-0005-0000-0000-000075400000}"/>
    <cellStyle name="Normal 53 2 2" xfId="16372" xr:uid="{00000000-0005-0000-0000-000076400000}"/>
    <cellStyle name="Normal 53 2 2 2" xfId="16373" xr:uid="{00000000-0005-0000-0000-000077400000}"/>
    <cellStyle name="Normal 53 2 2 2 2" xfId="16374" xr:uid="{00000000-0005-0000-0000-000078400000}"/>
    <cellStyle name="Normal 53 2 2 2 3" xfId="16375" xr:uid="{00000000-0005-0000-0000-000079400000}"/>
    <cellStyle name="Normal 53 2 2 3" xfId="16376" xr:uid="{00000000-0005-0000-0000-00007A400000}"/>
    <cellStyle name="Normal 53 2 2 4" xfId="16377" xr:uid="{00000000-0005-0000-0000-00007B400000}"/>
    <cellStyle name="Normal 53 2 3" xfId="16378" xr:uid="{00000000-0005-0000-0000-00007C400000}"/>
    <cellStyle name="Normal 53 2 3 2" xfId="16379" xr:uid="{00000000-0005-0000-0000-00007D400000}"/>
    <cellStyle name="Normal 53 2 3 3" xfId="16380" xr:uid="{00000000-0005-0000-0000-00007E400000}"/>
    <cellStyle name="Normal 53 2 4" xfId="16381" xr:uid="{00000000-0005-0000-0000-00007F400000}"/>
    <cellStyle name="Normal 53 2 5" xfId="16382" xr:uid="{00000000-0005-0000-0000-000080400000}"/>
    <cellStyle name="Normal 53 3" xfId="16383" xr:uid="{00000000-0005-0000-0000-000081400000}"/>
    <cellStyle name="Normal 53 3 2" xfId="16384" xr:uid="{00000000-0005-0000-0000-000082400000}"/>
    <cellStyle name="Normal 53 3 2 2" xfId="16385" xr:uid="{00000000-0005-0000-0000-000083400000}"/>
    <cellStyle name="Normal 53 3 2 3" xfId="16386" xr:uid="{00000000-0005-0000-0000-000084400000}"/>
    <cellStyle name="Normal 53 3 3" xfId="16387" xr:uid="{00000000-0005-0000-0000-000085400000}"/>
    <cellStyle name="Normal 53 3 4" xfId="16388" xr:uid="{00000000-0005-0000-0000-000086400000}"/>
    <cellStyle name="Normal 53 4" xfId="16389" xr:uid="{00000000-0005-0000-0000-000087400000}"/>
    <cellStyle name="Normal 53 4 2" xfId="16390" xr:uid="{00000000-0005-0000-0000-000088400000}"/>
    <cellStyle name="Normal 53 4 2 2" xfId="16391" xr:uid="{00000000-0005-0000-0000-000089400000}"/>
    <cellStyle name="Normal 53 4 2 3" xfId="16392" xr:uid="{00000000-0005-0000-0000-00008A400000}"/>
    <cellStyle name="Normal 53 4 3" xfId="16393" xr:uid="{00000000-0005-0000-0000-00008B400000}"/>
    <cellStyle name="Normal 53 4 4" xfId="16394" xr:uid="{00000000-0005-0000-0000-00008C400000}"/>
    <cellStyle name="Normal 53 5" xfId="16395" xr:uid="{00000000-0005-0000-0000-00008D400000}"/>
    <cellStyle name="Normal 53 5 2" xfId="16396" xr:uid="{00000000-0005-0000-0000-00008E400000}"/>
    <cellStyle name="Normal 53 5 3" xfId="16397" xr:uid="{00000000-0005-0000-0000-00008F400000}"/>
    <cellStyle name="Normal 53 6" xfId="16398" xr:uid="{00000000-0005-0000-0000-000090400000}"/>
    <cellStyle name="Normal 53 6 2" xfId="16399" xr:uid="{00000000-0005-0000-0000-000091400000}"/>
    <cellStyle name="Normal 53 6 3" xfId="16400" xr:uid="{00000000-0005-0000-0000-000092400000}"/>
    <cellStyle name="Normal 53 7" xfId="16401" xr:uid="{00000000-0005-0000-0000-000093400000}"/>
    <cellStyle name="Normal 53 8" xfId="16402" xr:uid="{00000000-0005-0000-0000-000094400000}"/>
    <cellStyle name="Normal 53 9" xfId="16403" xr:uid="{00000000-0005-0000-0000-000095400000}"/>
    <cellStyle name="Normal 54" xfId="16404" xr:uid="{00000000-0005-0000-0000-000096400000}"/>
    <cellStyle name="Normal 54 2" xfId="16405" xr:uid="{00000000-0005-0000-0000-000097400000}"/>
    <cellStyle name="Normal 54 2 2" xfId="16406" xr:uid="{00000000-0005-0000-0000-000098400000}"/>
    <cellStyle name="Normal 54 2 2 2" xfId="16407" xr:uid="{00000000-0005-0000-0000-000099400000}"/>
    <cellStyle name="Normal 54 2 2 2 2" xfId="16408" xr:uid="{00000000-0005-0000-0000-00009A400000}"/>
    <cellStyle name="Normal 54 2 2 2 3" xfId="16409" xr:uid="{00000000-0005-0000-0000-00009B400000}"/>
    <cellStyle name="Normal 54 2 2 3" xfId="16410" xr:uid="{00000000-0005-0000-0000-00009C400000}"/>
    <cellStyle name="Normal 54 2 2 4" xfId="16411" xr:uid="{00000000-0005-0000-0000-00009D400000}"/>
    <cellStyle name="Normal 54 2 3" xfId="16412" xr:uid="{00000000-0005-0000-0000-00009E400000}"/>
    <cellStyle name="Normal 54 2 3 2" xfId="16413" xr:uid="{00000000-0005-0000-0000-00009F400000}"/>
    <cellStyle name="Normal 54 2 3 3" xfId="16414" xr:uid="{00000000-0005-0000-0000-0000A0400000}"/>
    <cellStyle name="Normal 54 2 4" xfId="16415" xr:uid="{00000000-0005-0000-0000-0000A1400000}"/>
    <cellStyle name="Normal 54 2 5" xfId="16416" xr:uid="{00000000-0005-0000-0000-0000A2400000}"/>
    <cellStyle name="Normal 54 3" xfId="16417" xr:uid="{00000000-0005-0000-0000-0000A3400000}"/>
    <cellStyle name="Normal 54 3 2" xfId="16418" xr:uid="{00000000-0005-0000-0000-0000A4400000}"/>
    <cellStyle name="Normal 54 3 2 2" xfId="16419" xr:uid="{00000000-0005-0000-0000-0000A5400000}"/>
    <cellStyle name="Normal 54 3 2 3" xfId="16420" xr:uid="{00000000-0005-0000-0000-0000A6400000}"/>
    <cellStyle name="Normal 54 3 3" xfId="16421" xr:uid="{00000000-0005-0000-0000-0000A7400000}"/>
    <cellStyle name="Normal 54 3 4" xfId="16422" xr:uid="{00000000-0005-0000-0000-0000A8400000}"/>
    <cellStyle name="Normal 54 4" xfId="16423" xr:uid="{00000000-0005-0000-0000-0000A9400000}"/>
    <cellStyle name="Normal 54 4 2" xfId="16424" xr:uid="{00000000-0005-0000-0000-0000AA400000}"/>
    <cellStyle name="Normal 54 4 2 2" xfId="16425" xr:uid="{00000000-0005-0000-0000-0000AB400000}"/>
    <cellStyle name="Normal 54 4 2 3" xfId="16426" xr:uid="{00000000-0005-0000-0000-0000AC400000}"/>
    <cellStyle name="Normal 54 4 3" xfId="16427" xr:uid="{00000000-0005-0000-0000-0000AD400000}"/>
    <cellStyle name="Normal 54 4 4" xfId="16428" xr:uid="{00000000-0005-0000-0000-0000AE400000}"/>
    <cellStyle name="Normal 54 5" xfId="16429" xr:uid="{00000000-0005-0000-0000-0000AF400000}"/>
    <cellStyle name="Normal 54 5 2" xfId="16430" xr:uid="{00000000-0005-0000-0000-0000B0400000}"/>
    <cellStyle name="Normal 54 5 3" xfId="16431" xr:uid="{00000000-0005-0000-0000-0000B1400000}"/>
    <cellStyle name="Normal 54 6" xfId="16432" xr:uid="{00000000-0005-0000-0000-0000B2400000}"/>
    <cellStyle name="Normal 54 6 2" xfId="16433" xr:uid="{00000000-0005-0000-0000-0000B3400000}"/>
    <cellStyle name="Normal 54 6 3" xfId="16434" xr:uid="{00000000-0005-0000-0000-0000B4400000}"/>
    <cellStyle name="Normal 54 7" xfId="16435" xr:uid="{00000000-0005-0000-0000-0000B5400000}"/>
    <cellStyle name="Normal 54 8" xfId="16436" xr:uid="{00000000-0005-0000-0000-0000B6400000}"/>
    <cellStyle name="Normal 54 9" xfId="16437" xr:uid="{00000000-0005-0000-0000-0000B7400000}"/>
    <cellStyle name="Normal 55" xfId="16438" xr:uid="{00000000-0005-0000-0000-0000B8400000}"/>
    <cellStyle name="Normal 55 2" xfId="16439" xr:uid="{00000000-0005-0000-0000-0000B9400000}"/>
    <cellStyle name="Normal 55 2 2" xfId="16440" xr:uid="{00000000-0005-0000-0000-0000BA400000}"/>
    <cellStyle name="Normal 55 2 2 2" xfId="16441" xr:uid="{00000000-0005-0000-0000-0000BB400000}"/>
    <cellStyle name="Normal 55 2 2 2 2" xfId="16442" xr:uid="{00000000-0005-0000-0000-0000BC400000}"/>
    <cellStyle name="Normal 55 2 2 2 3" xfId="16443" xr:uid="{00000000-0005-0000-0000-0000BD400000}"/>
    <cellStyle name="Normal 55 2 2 3" xfId="16444" xr:uid="{00000000-0005-0000-0000-0000BE400000}"/>
    <cellStyle name="Normal 55 2 2 4" xfId="16445" xr:uid="{00000000-0005-0000-0000-0000BF400000}"/>
    <cellStyle name="Normal 55 2 3" xfId="16446" xr:uid="{00000000-0005-0000-0000-0000C0400000}"/>
    <cellStyle name="Normal 55 2 3 2" xfId="16447" xr:uid="{00000000-0005-0000-0000-0000C1400000}"/>
    <cellStyle name="Normal 55 2 3 3" xfId="16448" xr:uid="{00000000-0005-0000-0000-0000C2400000}"/>
    <cellStyle name="Normal 55 2 4" xfId="16449" xr:uid="{00000000-0005-0000-0000-0000C3400000}"/>
    <cellStyle name="Normal 55 2 5" xfId="16450" xr:uid="{00000000-0005-0000-0000-0000C4400000}"/>
    <cellStyle name="Normal 55 3" xfId="16451" xr:uid="{00000000-0005-0000-0000-0000C5400000}"/>
    <cellStyle name="Normal 55 3 2" xfId="16452" xr:uid="{00000000-0005-0000-0000-0000C6400000}"/>
    <cellStyle name="Normal 55 3 2 2" xfId="16453" xr:uid="{00000000-0005-0000-0000-0000C7400000}"/>
    <cellStyle name="Normal 55 3 2 3" xfId="16454" xr:uid="{00000000-0005-0000-0000-0000C8400000}"/>
    <cellStyle name="Normal 55 3 3" xfId="16455" xr:uid="{00000000-0005-0000-0000-0000C9400000}"/>
    <cellStyle name="Normal 55 3 4" xfId="16456" xr:uid="{00000000-0005-0000-0000-0000CA400000}"/>
    <cellStyle name="Normal 55 4" xfId="16457" xr:uid="{00000000-0005-0000-0000-0000CB400000}"/>
    <cellStyle name="Normal 55 4 2" xfId="16458" xr:uid="{00000000-0005-0000-0000-0000CC400000}"/>
    <cellStyle name="Normal 55 4 2 2" xfId="16459" xr:uid="{00000000-0005-0000-0000-0000CD400000}"/>
    <cellStyle name="Normal 55 4 2 3" xfId="16460" xr:uid="{00000000-0005-0000-0000-0000CE400000}"/>
    <cellStyle name="Normal 55 4 3" xfId="16461" xr:uid="{00000000-0005-0000-0000-0000CF400000}"/>
    <cellStyle name="Normal 55 4 4" xfId="16462" xr:uid="{00000000-0005-0000-0000-0000D0400000}"/>
    <cellStyle name="Normal 55 5" xfId="16463" xr:uid="{00000000-0005-0000-0000-0000D1400000}"/>
    <cellStyle name="Normal 55 5 2" xfId="16464" xr:uid="{00000000-0005-0000-0000-0000D2400000}"/>
    <cellStyle name="Normal 55 5 3" xfId="16465" xr:uid="{00000000-0005-0000-0000-0000D3400000}"/>
    <cellStyle name="Normal 55 6" xfId="16466" xr:uid="{00000000-0005-0000-0000-0000D4400000}"/>
    <cellStyle name="Normal 55 6 2" xfId="16467" xr:uid="{00000000-0005-0000-0000-0000D5400000}"/>
    <cellStyle name="Normal 55 6 3" xfId="16468" xr:uid="{00000000-0005-0000-0000-0000D6400000}"/>
    <cellStyle name="Normal 55 7" xfId="16469" xr:uid="{00000000-0005-0000-0000-0000D7400000}"/>
    <cellStyle name="Normal 55 8" xfId="16470" xr:uid="{00000000-0005-0000-0000-0000D8400000}"/>
    <cellStyle name="Normal 55 9" xfId="16471" xr:uid="{00000000-0005-0000-0000-0000D9400000}"/>
    <cellStyle name="Normal 56" xfId="16472" xr:uid="{00000000-0005-0000-0000-0000DA400000}"/>
    <cellStyle name="Normal 56 2" xfId="16473" xr:uid="{00000000-0005-0000-0000-0000DB400000}"/>
    <cellStyle name="Normal 56 2 2" xfId="16474" xr:uid="{00000000-0005-0000-0000-0000DC400000}"/>
    <cellStyle name="Normal 56 2 2 2" xfId="16475" xr:uid="{00000000-0005-0000-0000-0000DD400000}"/>
    <cellStyle name="Normal 56 2 2 2 2" xfId="16476" xr:uid="{00000000-0005-0000-0000-0000DE400000}"/>
    <cellStyle name="Normal 56 2 2 2 3" xfId="16477" xr:uid="{00000000-0005-0000-0000-0000DF400000}"/>
    <cellStyle name="Normal 56 2 2 3" xfId="16478" xr:uid="{00000000-0005-0000-0000-0000E0400000}"/>
    <cellStyle name="Normal 56 2 2 4" xfId="16479" xr:uid="{00000000-0005-0000-0000-0000E1400000}"/>
    <cellStyle name="Normal 56 2 3" xfId="16480" xr:uid="{00000000-0005-0000-0000-0000E2400000}"/>
    <cellStyle name="Normal 56 2 3 2" xfId="16481" xr:uid="{00000000-0005-0000-0000-0000E3400000}"/>
    <cellStyle name="Normal 56 2 3 3" xfId="16482" xr:uid="{00000000-0005-0000-0000-0000E4400000}"/>
    <cellStyle name="Normal 56 2 4" xfId="16483" xr:uid="{00000000-0005-0000-0000-0000E5400000}"/>
    <cellStyle name="Normal 56 2 5" xfId="16484" xr:uid="{00000000-0005-0000-0000-0000E6400000}"/>
    <cellStyle name="Normal 56 3" xfId="16485" xr:uid="{00000000-0005-0000-0000-0000E7400000}"/>
    <cellStyle name="Normal 56 3 2" xfId="16486" xr:uid="{00000000-0005-0000-0000-0000E8400000}"/>
    <cellStyle name="Normal 56 3 2 2" xfId="16487" xr:uid="{00000000-0005-0000-0000-0000E9400000}"/>
    <cellStyle name="Normal 56 3 2 3" xfId="16488" xr:uid="{00000000-0005-0000-0000-0000EA400000}"/>
    <cellStyle name="Normal 56 3 3" xfId="16489" xr:uid="{00000000-0005-0000-0000-0000EB400000}"/>
    <cellStyle name="Normal 56 3 4" xfId="16490" xr:uid="{00000000-0005-0000-0000-0000EC400000}"/>
    <cellStyle name="Normal 56 4" xfId="16491" xr:uid="{00000000-0005-0000-0000-0000ED400000}"/>
    <cellStyle name="Normal 56 4 2" xfId="16492" xr:uid="{00000000-0005-0000-0000-0000EE400000}"/>
    <cellStyle name="Normal 56 4 2 2" xfId="16493" xr:uid="{00000000-0005-0000-0000-0000EF400000}"/>
    <cellStyle name="Normal 56 4 2 3" xfId="16494" xr:uid="{00000000-0005-0000-0000-0000F0400000}"/>
    <cellStyle name="Normal 56 4 3" xfId="16495" xr:uid="{00000000-0005-0000-0000-0000F1400000}"/>
    <cellStyle name="Normal 56 4 4" xfId="16496" xr:uid="{00000000-0005-0000-0000-0000F2400000}"/>
    <cellStyle name="Normal 56 5" xfId="16497" xr:uid="{00000000-0005-0000-0000-0000F3400000}"/>
    <cellStyle name="Normal 56 5 2" xfId="16498" xr:uid="{00000000-0005-0000-0000-0000F4400000}"/>
    <cellStyle name="Normal 56 5 3" xfId="16499" xr:uid="{00000000-0005-0000-0000-0000F5400000}"/>
    <cellStyle name="Normal 56 6" xfId="16500" xr:uid="{00000000-0005-0000-0000-0000F6400000}"/>
    <cellStyle name="Normal 56 6 2" xfId="16501" xr:uid="{00000000-0005-0000-0000-0000F7400000}"/>
    <cellStyle name="Normal 56 6 3" xfId="16502" xr:uid="{00000000-0005-0000-0000-0000F8400000}"/>
    <cellStyle name="Normal 56 7" xfId="16503" xr:uid="{00000000-0005-0000-0000-0000F9400000}"/>
    <cellStyle name="Normal 56 8" xfId="16504" xr:uid="{00000000-0005-0000-0000-0000FA400000}"/>
    <cellStyle name="Normal 56 9" xfId="16505" xr:uid="{00000000-0005-0000-0000-0000FB400000}"/>
    <cellStyle name="Normal 57" xfId="16506" xr:uid="{00000000-0005-0000-0000-0000FC400000}"/>
    <cellStyle name="Normal 57 2" xfId="16507" xr:uid="{00000000-0005-0000-0000-0000FD400000}"/>
    <cellStyle name="Normal 57 2 2" xfId="16508" xr:uid="{00000000-0005-0000-0000-0000FE400000}"/>
    <cellStyle name="Normal 57 2 2 2" xfId="16509" xr:uid="{00000000-0005-0000-0000-0000FF400000}"/>
    <cellStyle name="Normal 57 2 2 2 2" xfId="16510" xr:uid="{00000000-0005-0000-0000-000000410000}"/>
    <cellStyle name="Normal 57 2 2 2 3" xfId="16511" xr:uid="{00000000-0005-0000-0000-000001410000}"/>
    <cellStyle name="Normal 57 2 2 3" xfId="16512" xr:uid="{00000000-0005-0000-0000-000002410000}"/>
    <cellStyle name="Normal 57 2 2 4" xfId="16513" xr:uid="{00000000-0005-0000-0000-000003410000}"/>
    <cellStyle name="Normal 57 2 3" xfId="16514" xr:uid="{00000000-0005-0000-0000-000004410000}"/>
    <cellStyle name="Normal 57 2 3 2" xfId="16515" xr:uid="{00000000-0005-0000-0000-000005410000}"/>
    <cellStyle name="Normal 57 2 3 3" xfId="16516" xr:uid="{00000000-0005-0000-0000-000006410000}"/>
    <cellStyle name="Normal 57 2 4" xfId="16517" xr:uid="{00000000-0005-0000-0000-000007410000}"/>
    <cellStyle name="Normal 57 2 5" xfId="16518" xr:uid="{00000000-0005-0000-0000-000008410000}"/>
    <cellStyle name="Normal 57 3" xfId="16519" xr:uid="{00000000-0005-0000-0000-000009410000}"/>
    <cellStyle name="Normal 57 3 2" xfId="16520" xr:uid="{00000000-0005-0000-0000-00000A410000}"/>
    <cellStyle name="Normal 57 3 2 2" xfId="16521" xr:uid="{00000000-0005-0000-0000-00000B410000}"/>
    <cellStyle name="Normal 57 3 2 3" xfId="16522" xr:uid="{00000000-0005-0000-0000-00000C410000}"/>
    <cellStyle name="Normal 57 3 3" xfId="16523" xr:uid="{00000000-0005-0000-0000-00000D410000}"/>
    <cellStyle name="Normal 57 3 4" xfId="16524" xr:uid="{00000000-0005-0000-0000-00000E410000}"/>
    <cellStyle name="Normal 57 4" xfId="16525" xr:uid="{00000000-0005-0000-0000-00000F410000}"/>
    <cellStyle name="Normal 57 4 2" xfId="16526" xr:uid="{00000000-0005-0000-0000-000010410000}"/>
    <cellStyle name="Normal 57 4 2 2" xfId="16527" xr:uid="{00000000-0005-0000-0000-000011410000}"/>
    <cellStyle name="Normal 57 4 2 3" xfId="16528" xr:uid="{00000000-0005-0000-0000-000012410000}"/>
    <cellStyle name="Normal 57 4 3" xfId="16529" xr:uid="{00000000-0005-0000-0000-000013410000}"/>
    <cellStyle name="Normal 57 4 4" xfId="16530" xr:uid="{00000000-0005-0000-0000-000014410000}"/>
    <cellStyle name="Normal 57 5" xfId="16531" xr:uid="{00000000-0005-0000-0000-000015410000}"/>
    <cellStyle name="Normal 57 5 2" xfId="16532" xr:uid="{00000000-0005-0000-0000-000016410000}"/>
    <cellStyle name="Normal 57 5 3" xfId="16533" xr:uid="{00000000-0005-0000-0000-000017410000}"/>
    <cellStyle name="Normal 57 6" xfId="16534" xr:uid="{00000000-0005-0000-0000-000018410000}"/>
    <cellStyle name="Normal 57 6 2" xfId="16535" xr:uid="{00000000-0005-0000-0000-000019410000}"/>
    <cellStyle name="Normal 57 6 3" xfId="16536" xr:uid="{00000000-0005-0000-0000-00001A410000}"/>
    <cellStyle name="Normal 57 7" xfId="16537" xr:uid="{00000000-0005-0000-0000-00001B410000}"/>
    <cellStyle name="Normal 57 8" xfId="16538" xr:uid="{00000000-0005-0000-0000-00001C410000}"/>
    <cellStyle name="Normal 57 9" xfId="16539" xr:uid="{00000000-0005-0000-0000-00001D410000}"/>
    <cellStyle name="Normal 58" xfId="16540" xr:uid="{00000000-0005-0000-0000-00001E410000}"/>
    <cellStyle name="Normal 58 10" xfId="44443" xr:uid="{00000000-0005-0000-0000-00001F410000}"/>
    <cellStyle name="Normal 58 2" xfId="16541" xr:uid="{00000000-0005-0000-0000-000020410000}"/>
    <cellStyle name="Normal 58 2 2" xfId="16542" xr:uid="{00000000-0005-0000-0000-000021410000}"/>
    <cellStyle name="Normal 58 2 2 2" xfId="16543" xr:uid="{00000000-0005-0000-0000-000022410000}"/>
    <cellStyle name="Normal 58 2 2 2 2" xfId="16544" xr:uid="{00000000-0005-0000-0000-000023410000}"/>
    <cellStyle name="Normal 58 2 2 2 3" xfId="16545" xr:uid="{00000000-0005-0000-0000-000024410000}"/>
    <cellStyle name="Normal 58 2 2 3" xfId="16546" xr:uid="{00000000-0005-0000-0000-000025410000}"/>
    <cellStyle name="Normal 58 2 2 4" xfId="16547" xr:uid="{00000000-0005-0000-0000-000026410000}"/>
    <cellStyle name="Normal 58 2 3" xfId="16548" xr:uid="{00000000-0005-0000-0000-000027410000}"/>
    <cellStyle name="Normal 58 2 3 2" xfId="16549" xr:uid="{00000000-0005-0000-0000-000028410000}"/>
    <cellStyle name="Normal 58 2 3 3" xfId="16550" xr:uid="{00000000-0005-0000-0000-000029410000}"/>
    <cellStyle name="Normal 58 2 4" xfId="16551" xr:uid="{00000000-0005-0000-0000-00002A410000}"/>
    <cellStyle name="Normal 58 2 5" xfId="16552" xr:uid="{00000000-0005-0000-0000-00002B410000}"/>
    <cellStyle name="Normal 58 3" xfId="16553" xr:uid="{00000000-0005-0000-0000-00002C410000}"/>
    <cellStyle name="Normal 58 3 2" xfId="16554" xr:uid="{00000000-0005-0000-0000-00002D410000}"/>
    <cellStyle name="Normal 58 3 2 2" xfId="16555" xr:uid="{00000000-0005-0000-0000-00002E410000}"/>
    <cellStyle name="Normal 58 3 2 3" xfId="16556" xr:uid="{00000000-0005-0000-0000-00002F410000}"/>
    <cellStyle name="Normal 58 3 3" xfId="16557" xr:uid="{00000000-0005-0000-0000-000030410000}"/>
    <cellStyle name="Normal 58 3 4" xfId="16558" xr:uid="{00000000-0005-0000-0000-000031410000}"/>
    <cellStyle name="Normal 58 4" xfId="16559" xr:uid="{00000000-0005-0000-0000-000032410000}"/>
    <cellStyle name="Normal 58 4 2" xfId="16560" xr:uid="{00000000-0005-0000-0000-000033410000}"/>
    <cellStyle name="Normal 58 4 2 2" xfId="16561" xr:uid="{00000000-0005-0000-0000-000034410000}"/>
    <cellStyle name="Normal 58 4 2 3" xfId="16562" xr:uid="{00000000-0005-0000-0000-000035410000}"/>
    <cellStyle name="Normal 58 4 3" xfId="16563" xr:uid="{00000000-0005-0000-0000-000036410000}"/>
    <cellStyle name="Normal 58 4 4" xfId="16564" xr:uid="{00000000-0005-0000-0000-000037410000}"/>
    <cellStyle name="Normal 58 5" xfId="16565" xr:uid="{00000000-0005-0000-0000-000038410000}"/>
    <cellStyle name="Normal 58 5 2" xfId="16566" xr:uid="{00000000-0005-0000-0000-000039410000}"/>
    <cellStyle name="Normal 58 5 3" xfId="16567" xr:uid="{00000000-0005-0000-0000-00003A410000}"/>
    <cellStyle name="Normal 58 6" xfId="16568" xr:uid="{00000000-0005-0000-0000-00003B410000}"/>
    <cellStyle name="Normal 58 6 2" xfId="16569" xr:uid="{00000000-0005-0000-0000-00003C410000}"/>
    <cellStyle name="Normal 58 6 3" xfId="16570" xr:uid="{00000000-0005-0000-0000-00003D410000}"/>
    <cellStyle name="Normal 58 7" xfId="16571" xr:uid="{00000000-0005-0000-0000-00003E410000}"/>
    <cellStyle name="Normal 58 8" xfId="16572" xr:uid="{00000000-0005-0000-0000-00003F410000}"/>
    <cellStyle name="Normal 58 9" xfId="16573" xr:uid="{00000000-0005-0000-0000-000040410000}"/>
    <cellStyle name="Normal 59" xfId="16574" xr:uid="{00000000-0005-0000-0000-000041410000}"/>
    <cellStyle name="Normal 59 2" xfId="16575" xr:uid="{00000000-0005-0000-0000-000042410000}"/>
    <cellStyle name="Normal 59 2 2" xfId="16576" xr:uid="{00000000-0005-0000-0000-000043410000}"/>
    <cellStyle name="Normal 59 2 2 2" xfId="16577" xr:uid="{00000000-0005-0000-0000-000044410000}"/>
    <cellStyle name="Normal 59 2 2 2 2" xfId="16578" xr:uid="{00000000-0005-0000-0000-000045410000}"/>
    <cellStyle name="Normal 59 2 2 2 3" xfId="16579" xr:uid="{00000000-0005-0000-0000-000046410000}"/>
    <cellStyle name="Normal 59 2 2 3" xfId="16580" xr:uid="{00000000-0005-0000-0000-000047410000}"/>
    <cellStyle name="Normal 59 2 2 4" xfId="16581" xr:uid="{00000000-0005-0000-0000-000048410000}"/>
    <cellStyle name="Normal 59 2 3" xfId="16582" xr:uid="{00000000-0005-0000-0000-000049410000}"/>
    <cellStyle name="Normal 59 2 3 2" xfId="16583" xr:uid="{00000000-0005-0000-0000-00004A410000}"/>
    <cellStyle name="Normal 59 2 3 3" xfId="16584" xr:uid="{00000000-0005-0000-0000-00004B410000}"/>
    <cellStyle name="Normal 59 2 4" xfId="16585" xr:uid="{00000000-0005-0000-0000-00004C410000}"/>
    <cellStyle name="Normal 59 2 5" xfId="16586" xr:uid="{00000000-0005-0000-0000-00004D410000}"/>
    <cellStyle name="Normal 59 3" xfId="16587" xr:uid="{00000000-0005-0000-0000-00004E410000}"/>
    <cellStyle name="Normal 59 3 2" xfId="16588" xr:uid="{00000000-0005-0000-0000-00004F410000}"/>
    <cellStyle name="Normal 59 3 2 2" xfId="16589" xr:uid="{00000000-0005-0000-0000-000050410000}"/>
    <cellStyle name="Normal 59 3 2 3" xfId="16590" xr:uid="{00000000-0005-0000-0000-000051410000}"/>
    <cellStyle name="Normal 59 3 3" xfId="16591" xr:uid="{00000000-0005-0000-0000-000052410000}"/>
    <cellStyle name="Normal 59 3 4" xfId="16592" xr:uid="{00000000-0005-0000-0000-000053410000}"/>
    <cellStyle name="Normal 59 4" xfId="16593" xr:uid="{00000000-0005-0000-0000-000054410000}"/>
    <cellStyle name="Normal 59 4 2" xfId="16594" xr:uid="{00000000-0005-0000-0000-000055410000}"/>
    <cellStyle name="Normal 59 4 2 2" xfId="16595" xr:uid="{00000000-0005-0000-0000-000056410000}"/>
    <cellStyle name="Normal 59 4 2 3" xfId="16596" xr:uid="{00000000-0005-0000-0000-000057410000}"/>
    <cellStyle name="Normal 59 4 3" xfId="16597" xr:uid="{00000000-0005-0000-0000-000058410000}"/>
    <cellStyle name="Normal 59 4 4" xfId="16598" xr:uid="{00000000-0005-0000-0000-000059410000}"/>
    <cellStyle name="Normal 59 5" xfId="16599" xr:uid="{00000000-0005-0000-0000-00005A410000}"/>
    <cellStyle name="Normal 59 5 2" xfId="16600" xr:uid="{00000000-0005-0000-0000-00005B410000}"/>
    <cellStyle name="Normal 59 5 3" xfId="16601" xr:uid="{00000000-0005-0000-0000-00005C410000}"/>
    <cellStyle name="Normal 59 6" xfId="16602" xr:uid="{00000000-0005-0000-0000-00005D410000}"/>
    <cellStyle name="Normal 59 6 2" xfId="16603" xr:uid="{00000000-0005-0000-0000-00005E410000}"/>
    <cellStyle name="Normal 59 6 3" xfId="16604" xr:uid="{00000000-0005-0000-0000-00005F410000}"/>
    <cellStyle name="Normal 59 7" xfId="16605" xr:uid="{00000000-0005-0000-0000-000060410000}"/>
    <cellStyle name="Normal 59 8" xfId="16606" xr:uid="{00000000-0005-0000-0000-000061410000}"/>
    <cellStyle name="Normal 59 9" xfId="16607" xr:uid="{00000000-0005-0000-0000-000062410000}"/>
    <cellStyle name="Normal 6" xfId="16608" xr:uid="{00000000-0005-0000-0000-000063410000}"/>
    <cellStyle name="Normal 6 10" xfId="16609" xr:uid="{00000000-0005-0000-0000-000064410000}"/>
    <cellStyle name="Normal 6 11" xfId="16610" xr:uid="{00000000-0005-0000-0000-000065410000}"/>
    <cellStyle name="Normal 6 12" xfId="44319" xr:uid="{00000000-0005-0000-0000-000066410000}"/>
    <cellStyle name="Normal 6 2" xfId="16611" xr:uid="{00000000-0005-0000-0000-000067410000}"/>
    <cellStyle name="Normal 6 2 2" xfId="16612" xr:uid="{00000000-0005-0000-0000-000068410000}"/>
    <cellStyle name="Normal 6 2 2 2" xfId="16613" xr:uid="{00000000-0005-0000-0000-000069410000}"/>
    <cellStyle name="Normal 6 2 2 2 2" xfId="16614" xr:uid="{00000000-0005-0000-0000-00006A410000}"/>
    <cellStyle name="Normal 6 2 2 2 3" xfId="16615" xr:uid="{00000000-0005-0000-0000-00006B410000}"/>
    <cellStyle name="Normal 6 2 2 3" xfId="16616" xr:uid="{00000000-0005-0000-0000-00006C410000}"/>
    <cellStyle name="Normal 6 2 2 4" xfId="16617" xr:uid="{00000000-0005-0000-0000-00006D410000}"/>
    <cellStyle name="Normal 6 2 3" xfId="16618" xr:uid="{00000000-0005-0000-0000-00006E410000}"/>
    <cellStyle name="Normal 6 2 3 2" xfId="16619" xr:uid="{00000000-0005-0000-0000-00006F410000}"/>
    <cellStyle name="Normal 6 2 3 2 2" xfId="16620" xr:uid="{00000000-0005-0000-0000-000070410000}"/>
    <cellStyle name="Normal 6 2 3 2 3" xfId="16621" xr:uid="{00000000-0005-0000-0000-000071410000}"/>
    <cellStyle name="Normal 6 2 3 3" xfId="16622" xr:uid="{00000000-0005-0000-0000-000072410000}"/>
    <cellStyle name="Normal 6 2 3 4" xfId="16623" xr:uid="{00000000-0005-0000-0000-000073410000}"/>
    <cellStyle name="Normal 6 2 4" xfId="16624" xr:uid="{00000000-0005-0000-0000-000074410000}"/>
    <cellStyle name="Normal 6 2 4 2" xfId="16625" xr:uid="{00000000-0005-0000-0000-000075410000}"/>
    <cellStyle name="Normal 6 2 4 3" xfId="16626" xr:uid="{00000000-0005-0000-0000-000076410000}"/>
    <cellStyle name="Normal 6 2 5" xfId="16627" xr:uid="{00000000-0005-0000-0000-000077410000}"/>
    <cellStyle name="Normal 6 2 6" xfId="16628" xr:uid="{00000000-0005-0000-0000-000078410000}"/>
    <cellStyle name="Normal 6 3" xfId="16629" xr:uid="{00000000-0005-0000-0000-000079410000}"/>
    <cellStyle name="Normal 6 3 2" xfId="16630" xr:uid="{00000000-0005-0000-0000-00007A410000}"/>
    <cellStyle name="Normal 6 3 2 2" xfId="16631" xr:uid="{00000000-0005-0000-0000-00007B410000}"/>
    <cellStyle name="Normal 6 3 2 3" xfId="16632" xr:uid="{00000000-0005-0000-0000-00007C410000}"/>
    <cellStyle name="Normal 6 3 3" xfId="16633" xr:uid="{00000000-0005-0000-0000-00007D410000}"/>
    <cellStyle name="Normal 6 3 4" xfId="16634" xr:uid="{00000000-0005-0000-0000-00007E410000}"/>
    <cellStyle name="Normal 6 4" xfId="16635" xr:uid="{00000000-0005-0000-0000-00007F410000}"/>
    <cellStyle name="Normal 6 4 2" xfId="16636" xr:uid="{00000000-0005-0000-0000-000080410000}"/>
    <cellStyle name="Normal 6 4 2 2" xfId="16637" xr:uid="{00000000-0005-0000-0000-000081410000}"/>
    <cellStyle name="Normal 6 4 2 3" xfId="16638" xr:uid="{00000000-0005-0000-0000-000082410000}"/>
    <cellStyle name="Normal 6 4 3" xfId="16639" xr:uid="{00000000-0005-0000-0000-000083410000}"/>
    <cellStyle name="Normal 6 4 4" xfId="16640" xr:uid="{00000000-0005-0000-0000-000084410000}"/>
    <cellStyle name="Normal 6 5" xfId="16641" xr:uid="{00000000-0005-0000-0000-000085410000}"/>
    <cellStyle name="Normal 6 5 2" xfId="16642" xr:uid="{00000000-0005-0000-0000-000086410000}"/>
    <cellStyle name="Normal 6 5 2 2" xfId="16643" xr:uid="{00000000-0005-0000-0000-000087410000}"/>
    <cellStyle name="Normal 6 5 2 3" xfId="16644" xr:uid="{00000000-0005-0000-0000-000088410000}"/>
    <cellStyle name="Normal 6 5 3" xfId="16645" xr:uid="{00000000-0005-0000-0000-000089410000}"/>
    <cellStyle name="Normal 6 5 4" xfId="16646" xr:uid="{00000000-0005-0000-0000-00008A410000}"/>
    <cellStyle name="Normal 6 6" xfId="16647" xr:uid="{00000000-0005-0000-0000-00008B410000}"/>
    <cellStyle name="Normal 6 6 2" xfId="16648" xr:uid="{00000000-0005-0000-0000-00008C410000}"/>
    <cellStyle name="Normal 6 6 3" xfId="16649" xr:uid="{00000000-0005-0000-0000-00008D410000}"/>
    <cellStyle name="Normal 6 7" xfId="16650" xr:uid="{00000000-0005-0000-0000-00008E410000}"/>
    <cellStyle name="Normal 6 7 2" xfId="16651" xr:uid="{00000000-0005-0000-0000-00008F410000}"/>
    <cellStyle name="Normal 6 7 3" xfId="16652" xr:uid="{00000000-0005-0000-0000-000090410000}"/>
    <cellStyle name="Normal 6 8" xfId="16653" xr:uid="{00000000-0005-0000-0000-000091410000}"/>
    <cellStyle name="Normal 6 8 2" xfId="16654" xr:uid="{00000000-0005-0000-0000-000092410000}"/>
    <cellStyle name="Normal 6 8 3" xfId="16655" xr:uid="{00000000-0005-0000-0000-000093410000}"/>
    <cellStyle name="Normal 6 9" xfId="16656" xr:uid="{00000000-0005-0000-0000-000094410000}"/>
    <cellStyle name="Normal 60" xfId="16657" xr:uid="{00000000-0005-0000-0000-000095410000}"/>
    <cellStyle name="Normal 60 2" xfId="16658" xr:uid="{00000000-0005-0000-0000-000096410000}"/>
    <cellStyle name="Normal 60 2 2" xfId="16659" xr:uid="{00000000-0005-0000-0000-000097410000}"/>
    <cellStyle name="Normal 60 2 2 2" xfId="16660" xr:uid="{00000000-0005-0000-0000-000098410000}"/>
    <cellStyle name="Normal 60 2 2 2 2" xfId="16661" xr:uid="{00000000-0005-0000-0000-000099410000}"/>
    <cellStyle name="Normal 60 2 2 2 3" xfId="16662" xr:uid="{00000000-0005-0000-0000-00009A410000}"/>
    <cellStyle name="Normal 60 2 2 3" xfId="16663" xr:uid="{00000000-0005-0000-0000-00009B410000}"/>
    <cellStyle name="Normal 60 2 2 4" xfId="16664" xr:uid="{00000000-0005-0000-0000-00009C410000}"/>
    <cellStyle name="Normal 60 2 3" xfId="16665" xr:uid="{00000000-0005-0000-0000-00009D410000}"/>
    <cellStyle name="Normal 60 2 3 2" xfId="16666" xr:uid="{00000000-0005-0000-0000-00009E410000}"/>
    <cellStyle name="Normal 60 2 3 3" xfId="16667" xr:uid="{00000000-0005-0000-0000-00009F410000}"/>
    <cellStyle name="Normal 60 2 4" xfId="16668" xr:uid="{00000000-0005-0000-0000-0000A0410000}"/>
    <cellStyle name="Normal 60 2 5" xfId="16669" xr:uid="{00000000-0005-0000-0000-0000A1410000}"/>
    <cellStyle name="Normal 60 3" xfId="16670" xr:uid="{00000000-0005-0000-0000-0000A2410000}"/>
    <cellStyle name="Normal 60 3 2" xfId="16671" xr:uid="{00000000-0005-0000-0000-0000A3410000}"/>
    <cellStyle name="Normal 60 3 2 2" xfId="16672" xr:uid="{00000000-0005-0000-0000-0000A4410000}"/>
    <cellStyle name="Normal 60 3 2 3" xfId="16673" xr:uid="{00000000-0005-0000-0000-0000A5410000}"/>
    <cellStyle name="Normal 60 3 3" xfId="16674" xr:uid="{00000000-0005-0000-0000-0000A6410000}"/>
    <cellStyle name="Normal 60 3 4" xfId="16675" xr:uid="{00000000-0005-0000-0000-0000A7410000}"/>
    <cellStyle name="Normal 60 4" xfId="16676" xr:uid="{00000000-0005-0000-0000-0000A8410000}"/>
    <cellStyle name="Normal 60 4 2" xfId="16677" xr:uid="{00000000-0005-0000-0000-0000A9410000}"/>
    <cellStyle name="Normal 60 4 2 2" xfId="16678" xr:uid="{00000000-0005-0000-0000-0000AA410000}"/>
    <cellStyle name="Normal 60 4 2 3" xfId="16679" xr:uid="{00000000-0005-0000-0000-0000AB410000}"/>
    <cellStyle name="Normal 60 4 3" xfId="16680" xr:uid="{00000000-0005-0000-0000-0000AC410000}"/>
    <cellStyle name="Normal 60 4 4" xfId="16681" xr:uid="{00000000-0005-0000-0000-0000AD410000}"/>
    <cellStyle name="Normal 60 5" xfId="16682" xr:uid="{00000000-0005-0000-0000-0000AE410000}"/>
    <cellStyle name="Normal 60 5 2" xfId="16683" xr:uid="{00000000-0005-0000-0000-0000AF410000}"/>
    <cellStyle name="Normal 60 5 3" xfId="16684" xr:uid="{00000000-0005-0000-0000-0000B0410000}"/>
    <cellStyle name="Normal 60 6" xfId="16685" xr:uid="{00000000-0005-0000-0000-0000B1410000}"/>
    <cellStyle name="Normal 60 6 2" xfId="16686" xr:uid="{00000000-0005-0000-0000-0000B2410000}"/>
    <cellStyle name="Normal 60 6 3" xfId="16687" xr:uid="{00000000-0005-0000-0000-0000B3410000}"/>
    <cellStyle name="Normal 60 7" xfId="16688" xr:uid="{00000000-0005-0000-0000-0000B4410000}"/>
    <cellStyle name="Normal 60 8" xfId="16689" xr:uid="{00000000-0005-0000-0000-0000B5410000}"/>
    <cellStyle name="Normal 60 9" xfId="16690" xr:uid="{00000000-0005-0000-0000-0000B6410000}"/>
    <cellStyle name="Normal 61" xfId="16691" xr:uid="{00000000-0005-0000-0000-0000B7410000}"/>
    <cellStyle name="Normal 61 2" xfId="16692" xr:uid="{00000000-0005-0000-0000-0000B8410000}"/>
    <cellStyle name="Normal 61 2 2" xfId="16693" xr:uid="{00000000-0005-0000-0000-0000B9410000}"/>
    <cellStyle name="Normal 61 2 2 2" xfId="16694" xr:uid="{00000000-0005-0000-0000-0000BA410000}"/>
    <cellStyle name="Normal 61 2 2 2 2" xfId="16695" xr:uid="{00000000-0005-0000-0000-0000BB410000}"/>
    <cellStyle name="Normal 61 2 2 2 3" xfId="16696" xr:uid="{00000000-0005-0000-0000-0000BC410000}"/>
    <cellStyle name="Normal 61 2 2 3" xfId="16697" xr:uid="{00000000-0005-0000-0000-0000BD410000}"/>
    <cellStyle name="Normal 61 2 2 4" xfId="16698" xr:uid="{00000000-0005-0000-0000-0000BE410000}"/>
    <cellStyle name="Normal 61 2 3" xfId="16699" xr:uid="{00000000-0005-0000-0000-0000BF410000}"/>
    <cellStyle name="Normal 61 2 3 2" xfId="16700" xr:uid="{00000000-0005-0000-0000-0000C0410000}"/>
    <cellStyle name="Normal 61 2 3 3" xfId="16701" xr:uid="{00000000-0005-0000-0000-0000C1410000}"/>
    <cellStyle name="Normal 61 2 4" xfId="16702" xr:uid="{00000000-0005-0000-0000-0000C2410000}"/>
    <cellStyle name="Normal 61 2 5" xfId="16703" xr:uid="{00000000-0005-0000-0000-0000C3410000}"/>
    <cellStyle name="Normal 61 3" xfId="16704" xr:uid="{00000000-0005-0000-0000-0000C4410000}"/>
    <cellStyle name="Normal 61 3 2" xfId="16705" xr:uid="{00000000-0005-0000-0000-0000C5410000}"/>
    <cellStyle name="Normal 61 3 2 2" xfId="16706" xr:uid="{00000000-0005-0000-0000-0000C6410000}"/>
    <cellStyle name="Normal 61 3 2 3" xfId="16707" xr:uid="{00000000-0005-0000-0000-0000C7410000}"/>
    <cellStyle name="Normal 61 3 3" xfId="16708" xr:uid="{00000000-0005-0000-0000-0000C8410000}"/>
    <cellStyle name="Normal 61 3 4" xfId="16709" xr:uid="{00000000-0005-0000-0000-0000C9410000}"/>
    <cellStyle name="Normal 61 4" xfId="16710" xr:uid="{00000000-0005-0000-0000-0000CA410000}"/>
    <cellStyle name="Normal 61 4 2" xfId="16711" xr:uid="{00000000-0005-0000-0000-0000CB410000}"/>
    <cellStyle name="Normal 61 4 2 2" xfId="16712" xr:uid="{00000000-0005-0000-0000-0000CC410000}"/>
    <cellStyle name="Normal 61 4 2 3" xfId="16713" xr:uid="{00000000-0005-0000-0000-0000CD410000}"/>
    <cellStyle name="Normal 61 4 3" xfId="16714" xr:uid="{00000000-0005-0000-0000-0000CE410000}"/>
    <cellStyle name="Normal 61 4 4" xfId="16715" xr:uid="{00000000-0005-0000-0000-0000CF410000}"/>
    <cellStyle name="Normal 61 5" xfId="16716" xr:uid="{00000000-0005-0000-0000-0000D0410000}"/>
    <cellStyle name="Normal 61 5 2" xfId="16717" xr:uid="{00000000-0005-0000-0000-0000D1410000}"/>
    <cellStyle name="Normal 61 5 3" xfId="16718" xr:uid="{00000000-0005-0000-0000-0000D2410000}"/>
    <cellStyle name="Normal 61 6" xfId="16719" xr:uid="{00000000-0005-0000-0000-0000D3410000}"/>
    <cellStyle name="Normal 61 6 2" xfId="16720" xr:uid="{00000000-0005-0000-0000-0000D4410000}"/>
    <cellStyle name="Normal 61 6 3" xfId="16721" xr:uid="{00000000-0005-0000-0000-0000D5410000}"/>
    <cellStyle name="Normal 61 7" xfId="16722" xr:uid="{00000000-0005-0000-0000-0000D6410000}"/>
    <cellStyle name="Normal 61 8" xfId="16723" xr:uid="{00000000-0005-0000-0000-0000D7410000}"/>
    <cellStyle name="Normal 61 9" xfId="16724" xr:uid="{00000000-0005-0000-0000-0000D8410000}"/>
    <cellStyle name="Normal 62" xfId="16725" xr:uid="{00000000-0005-0000-0000-0000D9410000}"/>
    <cellStyle name="Normal 62 2" xfId="16726" xr:uid="{00000000-0005-0000-0000-0000DA410000}"/>
    <cellStyle name="Normal 62 2 2" xfId="16727" xr:uid="{00000000-0005-0000-0000-0000DB410000}"/>
    <cellStyle name="Normal 62 2 2 2" xfId="16728" xr:uid="{00000000-0005-0000-0000-0000DC410000}"/>
    <cellStyle name="Normal 62 2 2 2 2" xfId="16729" xr:uid="{00000000-0005-0000-0000-0000DD410000}"/>
    <cellStyle name="Normal 62 2 2 2 3" xfId="16730" xr:uid="{00000000-0005-0000-0000-0000DE410000}"/>
    <cellStyle name="Normal 62 2 2 3" xfId="16731" xr:uid="{00000000-0005-0000-0000-0000DF410000}"/>
    <cellStyle name="Normal 62 2 2 4" xfId="16732" xr:uid="{00000000-0005-0000-0000-0000E0410000}"/>
    <cellStyle name="Normal 62 2 3" xfId="16733" xr:uid="{00000000-0005-0000-0000-0000E1410000}"/>
    <cellStyle name="Normal 62 2 3 2" xfId="16734" xr:uid="{00000000-0005-0000-0000-0000E2410000}"/>
    <cellStyle name="Normal 62 2 3 3" xfId="16735" xr:uid="{00000000-0005-0000-0000-0000E3410000}"/>
    <cellStyle name="Normal 62 2 4" xfId="16736" xr:uid="{00000000-0005-0000-0000-0000E4410000}"/>
    <cellStyle name="Normal 62 2 5" xfId="16737" xr:uid="{00000000-0005-0000-0000-0000E5410000}"/>
    <cellStyle name="Normal 62 3" xfId="16738" xr:uid="{00000000-0005-0000-0000-0000E6410000}"/>
    <cellStyle name="Normal 62 3 2" xfId="16739" xr:uid="{00000000-0005-0000-0000-0000E7410000}"/>
    <cellStyle name="Normal 62 3 2 2" xfId="16740" xr:uid="{00000000-0005-0000-0000-0000E8410000}"/>
    <cellStyle name="Normal 62 3 2 3" xfId="16741" xr:uid="{00000000-0005-0000-0000-0000E9410000}"/>
    <cellStyle name="Normal 62 3 3" xfId="16742" xr:uid="{00000000-0005-0000-0000-0000EA410000}"/>
    <cellStyle name="Normal 62 3 4" xfId="16743" xr:uid="{00000000-0005-0000-0000-0000EB410000}"/>
    <cellStyle name="Normal 62 4" xfId="16744" xr:uid="{00000000-0005-0000-0000-0000EC410000}"/>
    <cellStyle name="Normal 62 4 2" xfId="16745" xr:uid="{00000000-0005-0000-0000-0000ED410000}"/>
    <cellStyle name="Normal 62 4 2 2" xfId="16746" xr:uid="{00000000-0005-0000-0000-0000EE410000}"/>
    <cellStyle name="Normal 62 4 2 3" xfId="16747" xr:uid="{00000000-0005-0000-0000-0000EF410000}"/>
    <cellStyle name="Normal 62 4 3" xfId="16748" xr:uid="{00000000-0005-0000-0000-0000F0410000}"/>
    <cellStyle name="Normal 62 4 4" xfId="16749" xr:uid="{00000000-0005-0000-0000-0000F1410000}"/>
    <cellStyle name="Normal 62 5" xfId="16750" xr:uid="{00000000-0005-0000-0000-0000F2410000}"/>
    <cellStyle name="Normal 62 5 2" xfId="16751" xr:uid="{00000000-0005-0000-0000-0000F3410000}"/>
    <cellStyle name="Normal 62 5 3" xfId="16752" xr:uid="{00000000-0005-0000-0000-0000F4410000}"/>
    <cellStyle name="Normal 62 6" xfId="16753" xr:uid="{00000000-0005-0000-0000-0000F5410000}"/>
    <cellStyle name="Normal 62 6 2" xfId="16754" xr:uid="{00000000-0005-0000-0000-0000F6410000}"/>
    <cellStyle name="Normal 62 6 3" xfId="16755" xr:uid="{00000000-0005-0000-0000-0000F7410000}"/>
    <cellStyle name="Normal 62 7" xfId="16756" xr:uid="{00000000-0005-0000-0000-0000F8410000}"/>
    <cellStyle name="Normal 62 8" xfId="16757" xr:uid="{00000000-0005-0000-0000-0000F9410000}"/>
    <cellStyle name="Normal 62 9" xfId="16758" xr:uid="{00000000-0005-0000-0000-0000FA410000}"/>
    <cellStyle name="Normal 63" xfId="16759" xr:uid="{00000000-0005-0000-0000-0000FB410000}"/>
    <cellStyle name="Normal 63 2" xfId="16760" xr:uid="{00000000-0005-0000-0000-0000FC410000}"/>
    <cellStyle name="Normal 63 2 2" xfId="16761" xr:uid="{00000000-0005-0000-0000-0000FD410000}"/>
    <cellStyle name="Normal 63 2 2 2" xfId="16762" xr:uid="{00000000-0005-0000-0000-0000FE410000}"/>
    <cellStyle name="Normal 63 2 2 2 2" xfId="16763" xr:uid="{00000000-0005-0000-0000-0000FF410000}"/>
    <cellStyle name="Normal 63 2 2 2 3" xfId="16764" xr:uid="{00000000-0005-0000-0000-000000420000}"/>
    <cellStyle name="Normal 63 2 2 3" xfId="16765" xr:uid="{00000000-0005-0000-0000-000001420000}"/>
    <cellStyle name="Normal 63 2 2 4" xfId="16766" xr:uid="{00000000-0005-0000-0000-000002420000}"/>
    <cellStyle name="Normal 63 2 3" xfId="16767" xr:uid="{00000000-0005-0000-0000-000003420000}"/>
    <cellStyle name="Normal 63 2 3 2" xfId="16768" xr:uid="{00000000-0005-0000-0000-000004420000}"/>
    <cellStyle name="Normal 63 2 3 3" xfId="16769" xr:uid="{00000000-0005-0000-0000-000005420000}"/>
    <cellStyle name="Normal 63 2 4" xfId="16770" xr:uid="{00000000-0005-0000-0000-000006420000}"/>
    <cellStyle name="Normal 63 2 5" xfId="16771" xr:uid="{00000000-0005-0000-0000-000007420000}"/>
    <cellStyle name="Normal 63 3" xfId="16772" xr:uid="{00000000-0005-0000-0000-000008420000}"/>
    <cellStyle name="Normal 63 3 2" xfId="16773" xr:uid="{00000000-0005-0000-0000-000009420000}"/>
    <cellStyle name="Normal 63 3 2 2" xfId="16774" xr:uid="{00000000-0005-0000-0000-00000A420000}"/>
    <cellStyle name="Normal 63 3 2 3" xfId="16775" xr:uid="{00000000-0005-0000-0000-00000B420000}"/>
    <cellStyle name="Normal 63 3 3" xfId="16776" xr:uid="{00000000-0005-0000-0000-00000C420000}"/>
    <cellStyle name="Normal 63 3 4" xfId="16777" xr:uid="{00000000-0005-0000-0000-00000D420000}"/>
    <cellStyle name="Normal 63 4" xfId="16778" xr:uid="{00000000-0005-0000-0000-00000E420000}"/>
    <cellStyle name="Normal 63 4 2" xfId="16779" xr:uid="{00000000-0005-0000-0000-00000F420000}"/>
    <cellStyle name="Normal 63 4 2 2" xfId="16780" xr:uid="{00000000-0005-0000-0000-000010420000}"/>
    <cellStyle name="Normal 63 4 2 3" xfId="16781" xr:uid="{00000000-0005-0000-0000-000011420000}"/>
    <cellStyle name="Normal 63 4 3" xfId="16782" xr:uid="{00000000-0005-0000-0000-000012420000}"/>
    <cellStyle name="Normal 63 4 4" xfId="16783" xr:uid="{00000000-0005-0000-0000-000013420000}"/>
    <cellStyle name="Normal 63 5" xfId="16784" xr:uid="{00000000-0005-0000-0000-000014420000}"/>
    <cellStyle name="Normal 63 5 2" xfId="16785" xr:uid="{00000000-0005-0000-0000-000015420000}"/>
    <cellStyle name="Normal 63 5 3" xfId="16786" xr:uid="{00000000-0005-0000-0000-000016420000}"/>
    <cellStyle name="Normal 63 6" xfId="16787" xr:uid="{00000000-0005-0000-0000-000017420000}"/>
    <cellStyle name="Normal 63 6 2" xfId="16788" xr:uid="{00000000-0005-0000-0000-000018420000}"/>
    <cellStyle name="Normal 63 6 3" xfId="16789" xr:uid="{00000000-0005-0000-0000-000019420000}"/>
    <cellStyle name="Normal 63 7" xfId="16790" xr:uid="{00000000-0005-0000-0000-00001A420000}"/>
    <cellStyle name="Normal 63 8" xfId="16791" xr:uid="{00000000-0005-0000-0000-00001B420000}"/>
    <cellStyle name="Normal 63 9" xfId="16792" xr:uid="{00000000-0005-0000-0000-00001C420000}"/>
    <cellStyle name="Normal 64" xfId="16793" xr:uid="{00000000-0005-0000-0000-00001D420000}"/>
    <cellStyle name="Normal 64 2" xfId="16794" xr:uid="{00000000-0005-0000-0000-00001E420000}"/>
    <cellStyle name="Normal 64 2 2" xfId="16795" xr:uid="{00000000-0005-0000-0000-00001F420000}"/>
    <cellStyle name="Normal 64 2 2 2" xfId="16796" xr:uid="{00000000-0005-0000-0000-000020420000}"/>
    <cellStyle name="Normal 64 2 2 2 2" xfId="16797" xr:uid="{00000000-0005-0000-0000-000021420000}"/>
    <cellStyle name="Normal 64 2 2 2 3" xfId="16798" xr:uid="{00000000-0005-0000-0000-000022420000}"/>
    <cellStyle name="Normal 64 2 2 3" xfId="16799" xr:uid="{00000000-0005-0000-0000-000023420000}"/>
    <cellStyle name="Normal 64 2 2 4" xfId="16800" xr:uid="{00000000-0005-0000-0000-000024420000}"/>
    <cellStyle name="Normal 64 2 3" xfId="16801" xr:uid="{00000000-0005-0000-0000-000025420000}"/>
    <cellStyle name="Normal 64 2 3 2" xfId="16802" xr:uid="{00000000-0005-0000-0000-000026420000}"/>
    <cellStyle name="Normal 64 2 3 3" xfId="16803" xr:uid="{00000000-0005-0000-0000-000027420000}"/>
    <cellStyle name="Normal 64 2 4" xfId="16804" xr:uid="{00000000-0005-0000-0000-000028420000}"/>
    <cellStyle name="Normal 64 2 5" xfId="16805" xr:uid="{00000000-0005-0000-0000-000029420000}"/>
    <cellStyle name="Normal 64 3" xfId="16806" xr:uid="{00000000-0005-0000-0000-00002A420000}"/>
    <cellStyle name="Normal 64 3 2" xfId="16807" xr:uid="{00000000-0005-0000-0000-00002B420000}"/>
    <cellStyle name="Normal 64 3 2 2" xfId="16808" xr:uid="{00000000-0005-0000-0000-00002C420000}"/>
    <cellStyle name="Normal 64 3 2 3" xfId="16809" xr:uid="{00000000-0005-0000-0000-00002D420000}"/>
    <cellStyle name="Normal 64 3 3" xfId="16810" xr:uid="{00000000-0005-0000-0000-00002E420000}"/>
    <cellStyle name="Normal 64 3 4" xfId="16811" xr:uid="{00000000-0005-0000-0000-00002F420000}"/>
    <cellStyle name="Normal 64 4" xfId="16812" xr:uid="{00000000-0005-0000-0000-000030420000}"/>
    <cellStyle name="Normal 64 4 2" xfId="16813" xr:uid="{00000000-0005-0000-0000-000031420000}"/>
    <cellStyle name="Normal 64 4 2 2" xfId="16814" xr:uid="{00000000-0005-0000-0000-000032420000}"/>
    <cellStyle name="Normal 64 4 2 3" xfId="16815" xr:uid="{00000000-0005-0000-0000-000033420000}"/>
    <cellStyle name="Normal 64 4 3" xfId="16816" xr:uid="{00000000-0005-0000-0000-000034420000}"/>
    <cellStyle name="Normal 64 4 4" xfId="16817" xr:uid="{00000000-0005-0000-0000-000035420000}"/>
    <cellStyle name="Normal 64 5" xfId="16818" xr:uid="{00000000-0005-0000-0000-000036420000}"/>
    <cellStyle name="Normal 64 5 2" xfId="16819" xr:uid="{00000000-0005-0000-0000-000037420000}"/>
    <cellStyle name="Normal 64 5 3" xfId="16820" xr:uid="{00000000-0005-0000-0000-000038420000}"/>
    <cellStyle name="Normal 64 6" xfId="16821" xr:uid="{00000000-0005-0000-0000-000039420000}"/>
    <cellStyle name="Normal 64 6 2" xfId="16822" xr:uid="{00000000-0005-0000-0000-00003A420000}"/>
    <cellStyle name="Normal 64 6 3" xfId="16823" xr:uid="{00000000-0005-0000-0000-00003B420000}"/>
    <cellStyle name="Normal 64 7" xfId="16824" xr:uid="{00000000-0005-0000-0000-00003C420000}"/>
    <cellStyle name="Normal 64 8" xfId="16825" xr:uid="{00000000-0005-0000-0000-00003D420000}"/>
    <cellStyle name="Normal 64 9" xfId="16826" xr:uid="{00000000-0005-0000-0000-00003E420000}"/>
    <cellStyle name="Normal 65" xfId="16827" xr:uid="{00000000-0005-0000-0000-00003F420000}"/>
    <cellStyle name="Normal 65 2" xfId="16828" xr:uid="{00000000-0005-0000-0000-000040420000}"/>
    <cellStyle name="Normal 65 2 2" xfId="16829" xr:uid="{00000000-0005-0000-0000-000041420000}"/>
    <cellStyle name="Normal 65 2 2 2" xfId="16830" xr:uid="{00000000-0005-0000-0000-000042420000}"/>
    <cellStyle name="Normal 65 2 2 2 2" xfId="16831" xr:uid="{00000000-0005-0000-0000-000043420000}"/>
    <cellStyle name="Normal 65 2 2 2 3" xfId="16832" xr:uid="{00000000-0005-0000-0000-000044420000}"/>
    <cellStyle name="Normal 65 2 2 3" xfId="16833" xr:uid="{00000000-0005-0000-0000-000045420000}"/>
    <cellStyle name="Normal 65 2 2 4" xfId="16834" xr:uid="{00000000-0005-0000-0000-000046420000}"/>
    <cellStyle name="Normal 65 2 3" xfId="16835" xr:uid="{00000000-0005-0000-0000-000047420000}"/>
    <cellStyle name="Normal 65 2 3 2" xfId="16836" xr:uid="{00000000-0005-0000-0000-000048420000}"/>
    <cellStyle name="Normal 65 2 3 3" xfId="16837" xr:uid="{00000000-0005-0000-0000-000049420000}"/>
    <cellStyle name="Normal 65 2 4" xfId="16838" xr:uid="{00000000-0005-0000-0000-00004A420000}"/>
    <cellStyle name="Normal 65 2 5" xfId="16839" xr:uid="{00000000-0005-0000-0000-00004B420000}"/>
    <cellStyle name="Normal 65 3" xfId="16840" xr:uid="{00000000-0005-0000-0000-00004C420000}"/>
    <cellStyle name="Normal 65 3 2" xfId="16841" xr:uid="{00000000-0005-0000-0000-00004D420000}"/>
    <cellStyle name="Normal 65 3 2 2" xfId="16842" xr:uid="{00000000-0005-0000-0000-00004E420000}"/>
    <cellStyle name="Normal 65 3 2 3" xfId="16843" xr:uid="{00000000-0005-0000-0000-00004F420000}"/>
    <cellStyle name="Normal 65 3 3" xfId="16844" xr:uid="{00000000-0005-0000-0000-000050420000}"/>
    <cellStyle name="Normal 65 3 4" xfId="16845" xr:uid="{00000000-0005-0000-0000-000051420000}"/>
    <cellStyle name="Normal 65 4" xfId="16846" xr:uid="{00000000-0005-0000-0000-000052420000}"/>
    <cellStyle name="Normal 65 4 2" xfId="16847" xr:uid="{00000000-0005-0000-0000-000053420000}"/>
    <cellStyle name="Normal 65 4 2 2" xfId="16848" xr:uid="{00000000-0005-0000-0000-000054420000}"/>
    <cellStyle name="Normal 65 4 2 3" xfId="16849" xr:uid="{00000000-0005-0000-0000-000055420000}"/>
    <cellStyle name="Normal 65 4 3" xfId="16850" xr:uid="{00000000-0005-0000-0000-000056420000}"/>
    <cellStyle name="Normal 65 4 4" xfId="16851" xr:uid="{00000000-0005-0000-0000-000057420000}"/>
    <cellStyle name="Normal 65 5" xfId="16852" xr:uid="{00000000-0005-0000-0000-000058420000}"/>
    <cellStyle name="Normal 65 5 2" xfId="16853" xr:uid="{00000000-0005-0000-0000-000059420000}"/>
    <cellStyle name="Normal 65 5 3" xfId="16854" xr:uid="{00000000-0005-0000-0000-00005A420000}"/>
    <cellStyle name="Normal 65 6" xfId="16855" xr:uid="{00000000-0005-0000-0000-00005B420000}"/>
    <cellStyle name="Normal 65 6 2" xfId="16856" xr:uid="{00000000-0005-0000-0000-00005C420000}"/>
    <cellStyle name="Normal 65 6 3" xfId="16857" xr:uid="{00000000-0005-0000-0000-00005D420000}"/>
    <cellStyle name="Normal 65 7" xfId="16858" xr:uid="{00000000-0005-0000-0000-00005E420000}"/>
    <cellStyle name="Normal 65 8" xfId="16859" xr:uid="{00000000-0005-0000-0000-00005F420000}"/>
    <cellStyle name="Normal 65 9" xfId="16860" xr:uid="{00000000-0005-0000-0000-000060420000}"/>
    <cellStyle name="Normal 66" xfId="16861" xr:uid="{00000000-0005-0000-0000-000061420000}"/>
    <cellStyle name="Normal 66 2" xfId="16862" xr:uid="{00000000-0005-0000-0000-000062420000}"/>
    <cellStyle name="Normal 66 2 2" xfId="16863" xr:uid="{00000000-0005-0000-0000-000063420000}"/>
    <cellStyle name="Normal 66 2 2 2" xfId="16864" xr:uid="{00000000-0005-0000-0000-000064420000}"/>
    <cellStyle name="Normal 66 2 2 2 2" xfId="16865" xr:uid="{00000000-0005-0000-0000-000065420000}"/>
    <cellStyle name="Normal 66 2 2 2 3" xfId="16866" xr:uid="{00000000-0005-0000-0000-000066420000}"/>
    <cellStyle name="Normal 66 2 2 3" xfId="16867" xr:uid="{00000000-0005-0000-0000-000067420000}"/>
    <cellStyle name="Normal 66 2 2 4" xfId="16868" xr:uid="{00000000-0005-0000-0000-000068420000}"/>
    <cellStyle name="Normal 66 2 3" xfId="16869" xr:uid="{00000000-0005-0000-0000-000069420000}"/>
    <cellStyle name="Normal 66 2 3 2" xfId="16870" xr:uid="{00000000-0005-0000-0000-00006A420000}"/>
    <cellStyle name="Normal 66 2 3 3" xfId="16871" xr:uid="{00000000-0005-0000-0000-00006B420000}"/>
    <cellStyle name="Normal 66 2 4" xfId="16872" xr:uid="{00000000-0005-0000-0000-00006C420000}"/>
    <cellStyle name="Normal 66 2 5" xfId="16873" xr:uid="{00000000-0005-0000-0000-00006D420000}"/>
    <cellStyle name="Normal 66 3" xfId="16874" xr:uid="{00000000-0005-0000-0000-00006E420000}"/>
    <cellStyle name="Normal 66 3 2" xfId="16875" xr:uid="{00000000-0005-0000-0000-00006F420000}"/>
    <cellStyle name="Normal 66 3 2 2" xfId="16876" xr:uid="{00000000-0005-0000-0000-000070420000}"/>
    <cellStyle name="Normal 66 3 2 3" xfId="16877" xr:uid="{00000000-0005-0000-0000-000071420000}"/>
    <cellStyle name="Normal 66 3 3" xfId="16878" xr:uid="{00000000-0005-0000-0000-000072420000}"/>
    <cellStyle name="Normal 66 3 4" xfId="16879" xr:uid="{00000000-0005-0000-0000-000073420000}"/>
    <cellStyle name="Normal 66 4" xfId="16880" xr:uid="{00000000-0005-0000-0000-000074420000}"/>
    <cellStyle name="Normal 66 4 2" xfId="16881" xr:uid="{00000000-0005-0000-0000-000075420000}"/>
    <cellStyle name="Normal 66 4 2 2" xfId="16882" xr:uid="{00000000-0005-0000-0000-000076420000}"/>
    <cellStyle name="Normal 66 4 2 3" xfId="16883" xr:uid="{00000000-0005-0000-0000-000077420000}"/>
    <cellStyle name="Normal 66 4 3" xfId="16884" xr:uid="{00000000-0005-0000-0000-000078420000}"/>
    <cellStyle name="Normal 66 4 4" xfId="16885" xr:uid="{00000000-0005-0000-0000-000079420000}"/>
    <cellStyle name="Normal 66 5" xfId="16886" xr:uid="{00000000-0005-0000-0000-00007A420000}"/>
    <cellStyle name="Normal 66 5 2" xfId="16887" xr:uid="{00000000-0005-0000-0000-00007B420000}"/>
    <cellStyle name="Normal 66 5 3" xfId="16888" xr:uid="{00000000-0005-0000-0000-00007C420000}"/>
    <cellStyle name="Normal 66 6" xfId="16889" xr:uid="{00000000-0005-0000-0000-00007D420000}"/>
    <cellStyle name="Normal 66 6 2" xfId="16890" xr:uid="{00000000-0005-0000-0000-00007E420000}"/>
    <cellStyle name="Normal 66 6 3" xfId="16891" xr:uid="{00000000-0005-0000-0000-00007F420000}"/>
    <cellStyle name="Normal 66 7" xfId="16892" xr:uid="{00000000-0005-0000-0000-000080420000}"/>
    <cellStyle name="Normal 66 8" xfId="16893" xr:uid="{00000000-0005-0000-0000-000081420000}"/>
    <cellStyle name="Normal 66 9" xfId="16894" xr:uid="{00000000-0005-0000-0000-000082420000}"/>
    <cellStyle name="Normal 67" xfId="16895" xr:uid="{00000000-0005-0000-0000-000083420000}"/>
    <cellStyle name="Normal 67 2" xfId="16896" xr:uid="{00000000-0005-0000-0000-000084420000}"/>
    <cellStyle name="Normal 67 2 2" xfId="16897" xr:uid="{00000000-0005-0000-0000-000085420000}"/>
    <cellStyle name="Normal 67 2 2 2" xfId="16898" xr:uid="{00000000-0005-0000-0000-000086420000}"/>
    <cellStyle name="Normal 67 2 2 2 2" xfId="16899" xr:uid="{00000000-0005-0000-0000-000087420000}"/>
    <cellStyle name="Normal 67 2 2 2 3" xfId="16900" xr:uid="{00000000-0005-0000-0000-000088420000}"/>
    <cellStyle name="Normal 67 2 2 3" xfId="16901" xr:uid="{00000000-0005-0000-0000-000089420000}"/>
    <cellStyle name="Normal 67 2 2 4" xfId="16902" xr:uid="{00000000-0005-0000-0000-00008A420000}"/>
    <cellStyle name="Normal 67 2 3" xfId="16903" xr:uid="{00000000-0005-0000-0000-00008B420000}"/>
    <cellStyle name="Normal 67 2 3 2" xfId="16904" xr:uid="{00000000-0005-0000-0000-00008C420000}"/>
    <cellStyle name="Normal 67 2 3 3" xfId="16905" xr:uid="{00000000-0005-0000-0000-00008D420000}"/>
    <cellStyle name="Normal 67 2 4" xfId="16906" xr:uid="{00000000-0005-0000-0000-00008E420000}"/>
    <cellStyle name="Normal 67 2 5" xfId="16907" xr:uid="{00000000-0005-0000-0000-00008F420000}"/>
    <cellStyle name="Normal 67 3" xfId="16908" xr:uid="{00000000-0005-0000-0000-000090420000}"/>
    <cellStyle name="Normal 67 3 2" xfId="16909" xr:uid="{00000000-0005-0000-0000-000091420000}"/>
    <cellStyle name="Normal 67 3 2 2" xfId="16910" xr:uid="{00000000-0005-0000-0000-000092420000}"/>
    <cellStyle name="Normal 67 3 2 3" xfId="16911" xr:uid="{00000000-0005-0000-0000-000093420000}"/>
    <cellStyle name="Normal 67 3 3" xfId="16912" xr:uid="{00000000-0005-0000-0000-000094420000}"/>
    <cellStyle name="Normal 67 3 4" xfId="16913" xr:uid="{00000000-0005-0000-0000-000095420000}"/>
    <cellStyle name="Normal 67 4" xfId="16914" xr:uid="{00000000-0005-0000-0000-000096420000}"/>
    <cellStyle name="Normal 67 4 2" xfId="16915" xr:uid="{00000000-0005-0000-0000-000097420000}"/>
    <cellStyle name="Normal 67 4 2 2" xfId="16916" xr:uid="{00000000-0005-0000-0000-000098420000}"/>
    <cellStyle name="Normal 67 4 2 3" xfId="16917" xr:uid="{00000000-0005-0000-0000-000099420000}"/>
    <cellStyle name="Normal 67 4 3" xfId="16918" xr:uid="{00000000-0005-0000-0000-00009A420000}"/>
    <cellStyle name="Normal 67 4 4" xfId="16919" xr:uid="{00000000-0005-0000-0000-00009B420000}"/>
    <cellStyle name="Normal 67 5" xfId="16920" xr:uid="{00000000-0005-0000-0000-00009C420000}"/>
    <cellStyle name="Normal 67 5 2" xfId="16921" xr:uid="{00000000-0005-0000-0000-00009D420000}"/>
    <cellStyle name="Normal 67 5 3" xfId="16922" xr:uid="{00000000-0005-0000-0000-00009E420000}"/>
    <cellStyle name="Normal 67 6" xfId="16923" xr:uid="{00000000-0005-0000-0000-00009F420000}"/>
    <cellStyle name="Normal 67 6 2" xfId="16924" xr:uid="{00000000-0005-0000-0000-0000A0420000}"/>
    <cellStyle name="Normal 67 6 3" xfId="16925" xr:uid="{00000000-0005-0000-0000-0000A1420000}"/>
    <cellStyle name="Normal 67 7" xfId="16926" xr:uid="{00000000-0005-0000-0000-0000A2420000}"/>
    <cellStyle name="Normal 67 8" xfId="16927" xr:uid="{00000000-0005-0000-0000-0000A3420000}"/>
    <cellStyle name="Normal 67 9" xfId="16928" xr:uid="{00000000-0005-0000-0000-0000A4420000}"/>
    <cellStyle name="Normal 68" xfId="16929" xr:uid="{00000000-0005-0000-0000-0000A5420000}"/>
    <cellStyle name="Normal 68 2" xfId="16930" xr:uid="{00000000-0005-0000-0000-0000A6420000}"/>
    <cellStyle name="Normal 68 2 2" xfId="16931" xr:uid="{00000000-0005-0000-0000-0000A7420000}"/>
    <cellStyle name="Normal 68 2 2 2" xfId="16932" xr:uid="{00000000-0005-0000-0000-0000A8420000}"/>
    <cellStyle name="Normal 68 2 2 2 2" xfId="16933" xr:uid="{00000000-0005-0000-0000-0000A9420000}"/>
    <cellStyle name="Normal 68 2 2 2 3" xfId="16934" xr:uid="{00000000-0005-0000-0000-0000AA420000}"/>
    <cellStyle name="Normal 68 2 2 3" xfId="16935" xr:uid="{00000000-0005-0000-0000-0000AB420000}"/>
    <cellStyle name="Normal 68 2 2 4" xfId="16936" xr:uid="{00000000-0005-0000-0000-0000AC420000}"/>
    <cellStyle name="Normal 68 2 3" xfId="16937" xr:uid="{00000000-0005-0000-0000-0000AD420000}"/>
    <cellStyle name="Normal 68 2 3 2" xfId="16938" xr:uid="{00000000-0005-0000-0000-0000AE420000}"/>
    <cellStyle name="Normal 68 2 3 3" xfId="16939" xr:uid="{00000000-0005-0000-0000-0000AF420000}"/>
    <cellStyle name="Normal 68 2 4" xfId="16940" xr:uid="{00000000-0005-0000-0000-0000B0420000}"/>
    <cellStyle name="Normal 68 2 5" xfId="16941" xr:uid="{00000000-0005-0000-0000-0000B1420000}"/>
    <cellStyle name="Normal 68 3" xfId="16942" xr:uid="{00000000-0005-0000-0000-0000B2420000}"/>
    <cellStyle name="Normal 68 3 2" xfId="16943" xr:uid="{00000000-0005-0000-0000-0000B3420000}"/>
    <cellStyle name="Normal 68 3 2 2" xfId="16944" xr:uid="{00000000-0005-0000-0000-0000B4420000}"/>
    <cellStyle name="Normal 68 3 2 3" xfId="16945" xr:uid="{00000000-0005-0000-0000-0000B5420000}"/>
    <cellStyle name="Normal 68 3 3" xfId="16946" xr:uid="{00000000-0005-0000-0000-0000B6420000}"/>
    <cellStyle name="Normal 68 3 4" xfId="16947" xr:uid="{00000000-0005-0000-0000-0000B7420000}"/>
    <cellStyle name="Normal 68 4" xfId="16948" xr:uid="{00000000-0005-0000-0000-0000B8420000}"/>
    <cellStyle name="Normal 68 4 2" xfId="16949" xr:uid="{00000000-0005-0000-0000-0000B9420000}"/>
    <cellStyle name="Normal 68 4 2 2" xfId="16950" xr:uid="{00000000-0005-0000-0000-0000BA420000}"/>
    <cellStyle name="Normal 68 4 2 3" xfId="16951" xr:uid="{00000000-0005-0000-0000-0000BB420000}"/>
    <cellStyle name="Normal 68 4 3" xfId="16952" xr:uid="{00000000-0005-0000-0000-0000BC420000}"/>
    <cellStyle name="Normal 68 4 4" xfId="16953" xr:uid="{00000000-0005-0000-0000-0000BD420000}"/>
    <cellStyle name="Normal 68 5" xfId="16954" xr:uid="{00000000-0005-0000-0000-0000BE420000}"/>
    <cellStyle name="Normal 68 5 2" xfId="16955" xr:uid="{00000000-0005-0000-0000-0000BF420000}"/>
    <cellStyle name="Normal 68 5 3" xfId="16956" xr:uid="{00000000-0005-0000-0000-0000C0420000}"/>
    <cellStyle name="Normal 68 6" xfId="16957" xr:uid="{00000000-0005-0000-0000-0000C1420000}"/>
    <cellStyle name="Normal 68 6 2" xfId="16958" xr:uid="{00000000-0005-0000-0000-0000C2420000}"/>
    <cellStyle name="Normal 68 6 3" xfId="16959" xr:uid="{00000000-0005-0000-0000-0000C3420000}"/>
    <cellStyle name="Normal 68 7" xfId="16960" xr:uid="{00000000-0005-0000-0000-0000C4420000}"/>
    <cellStyle name="Normal 68 8" xfId="16961" xr:uid="{00000000-0005-0000-0000-0000C5420000}"/>
    <cellStyle name="Normal 68 9" xfId="16962" xr:uid="{00000000-0005-0000-0000-0000C6420000}"/>
    <cellStyle name="Normal 69" xfId="16963" xr:uid="{00000000-0005-0000-0000-0000C7420000}"/>
    <cellStyle name="Normal 69 2" xfId="16964" xr:uid="{00000000-0005-0000-0000-0000C8420000}"/>
    <cellStyle name="Normal 69 2 2" xfId="16965" xr:uid="{00000000-0005-0000-0000-0000C9420000}"/>
    <cellStyle name="Normal 69 2 2 2" xfId="16966" xr:uid="{00000000-0005-0000-0000-0000CA420000}"/>
    <cellStyle name="Normal 69 2 2 2 2" xfId="16967" xr:uid="{00000000-0005-0000-0000-0000CB420000}"/>
    <cellStyle name="Normal 69 2 2 2 3" xfId="16968" xr:uid="{00000000-0005-0000-0000-0000CC420000}"/>
    <cellStyle name="Normal 69 2 2 3" xfId="16969" xr:uid="{00000000-0005-0000-0000-0000CD420000}"/>
    <cellStyle name="Normal 69 2 2 4" xfId="16970" xr:uid="{00000000-0005-0000-0000-0000CE420000}"/>
    <cellStyle name="Normal 69 2 3" xfId="16971" xr:uid="{00000000-0005-0000-0000-0000CF420000}"/>
    <cellStyle name="Normal 69 2 3 2" xfId="16972" xr:uid="{00000000-0005-0000-0000-0000D0420000}"/>
    <cellStyle name="Normal 69 2 3 3" xfId="16973" xr:uid="{00000000-0005-0000-0000-0000D1420000}"/>
    <cellStyle name="Normal 69 2 4" xfId="16974" xr:uid="{00000000-0005-0000-0000-0000D2420000}"/>
    <cellStyle name="Normal 69 2 5" xfId="16975" xr:uid="{00000000-0005-0000-0000-0000D3420000}"/>
    <cellStyle name="Normal 69 3" xfId="16976" xr:uid="{00000000-0005-0000-0000-0000D4420000}"/>
    <cellStyle name="Normal 69 3 2" xfId="16977" xr:uid="{00000000-0005-0000-0000-0000D5420000}"/>
    <cellStyle name="Normal 69 3 2 2" xfId="16978" xr:uid="{00000000-0005-0000-0000-0000D6420000}"/>
    <cellStyle name="Normal 69 3 2 3" xfId="16979" xr:uid="{00000000-0005-0000-0000-0000D7420000}"/>
    <cellStyle name="Normal 69 3 3" xfId="16980" xr:uid="{00000000-0005-0000-0000-0000D8420000}"/>
    <cellStyle name="Normal 69 3 4" xfId="16981" xr:uid="{00000000-0005-0000-0000-0000D9420000}"/>
    <cellStyle name="Normal 69 4" xfId="16982" xr:uid="{00000000-0005-0000-0000-0000DA420000}"/>
    <cellStyle name="Normal 69 4 2" xfId="16983" xr:uid="{00000000-0005-0000-0000-0000DB420000}"/>
    <cellStyle name="Normal 69 4 2 2" xfId="16984" xr:uid="{00000000-0005-0000-0000-0000DC420000}"/>
    <cellStyle name="Normal 69 4 2 3" xfId="16985" xr:uid="{00000000-0005-0000-0000-0000DD420000}"/>
    <cellStyle name="Normal 69 4 3" xfId="16986" xr:uid="{00000000-0005-0000-0000-0000DE420000}"/>
    <cellStyle name="Normal 69 4 4" xfId="16987" xr:uid="{00000000-0005-0000-0000-0000DF420000}"/>
    <cellStyle name="Normal 69 5" xfId="16988" xr:uid="{00000000-0005-0000-0000-0000E0420000}"/>
    <cellStyle name="Normal 69 5 2" xfId="16989" xr:uid="{00000000-0005-0000-0000-0000E1420000}"/>
    <cellStyle name="Normal 69 5 3" xfId="16990" xr:uid="{00000000-0005-0000-0000-0000E2420000}"/>
    <cellStyle name="Normal 69 6" xfId="16991" xr:uid="{00000000-0005-0000-0000-0000E3420000}"/>
    <cellStyle name="Normal 69 6 2" xfId="16992" xr:uid="{00000000-0005-0000-0000-0000E4420000}"/>
    <cellStyle name="Normal 69 6 3" xfId="16993" xr:uid="{00000000-0005-0000-0000-0000E5420000}"/>
    <cellStyle name="Normal 69 7" xfId="16994" xr:uid="{00000000-0005-0000-0000-0000E6420000}"/>
    <cellStyle name="Normal 69 8" xfId="16995" xr:uid="{00000000-0005-0000-0000-0000E7420000}"/>
    <cellStyle name="Normal 69 9" xfId="16996" xr:uid="{00000000-0005-0000-0000-0000E8420000}"/>
    <cellStyle name="Normal 7" xfId="16997" xr:uid="{00000000-0005-0000-0000-0000E9420000}"/>
    <cellStyle name="Normal 7 10" xfId="16998" xr:uid="{00000000-0005-0000-0000-0000EA420000}"/>
    <cellStyle name="Normal 7 11" xfId="16999" xr:uid="{00000000-0005-0000-0000-0000EB420000}"/>
    <cellStyle name="Normal 7 2" xfId="17000" xr:uid="{00000000-0005-0000-0000-0000EC420000}"/>
    <cellStyle name="Normal 7 2 2" xfId="17001" xr:uid="{00000000-0005-0000-0000-0000ED420000}"/>
    <cellStyle name="Normal 7 2 2 2" xfId="17002" xr:uid="{00000000-0005-0000-0000-0000EE420000}"/>
    <cellStyle name="Normal 7 2 2 2 2" xfId="17003" xr:uid="{00000000-0005-0000-0000-0000EF420000}"/>
    <cellStyle name="Normal 7 2 2 2 3" xfId="17004" xr:uid="{00000000-0005-0000-0000-0000F0420000}"/>
    <cellStyle name="Normal 7 2 2 3" xfId="17005" xr:uid="{00000000-0005-0000-0000-0000F1420000}"/>
    <cellStyle name="Normal 7 2 2 4" xfId="17006" xr:uid="{00000000-0005-0000-0000-0000F2420000}"/>
    <cellStyle name="Normal 7 2 3" xfId="17007" xr:uid="{00000000-0005-0000-0000-0000F3420000}"/>
    <cellStyle name="Normal 7 2 3 2" xfId="17008" xr:uid="{00000000-0005-0000-0000-0000F4420000}"/>
    <cellStyle name="Normal 7 2 3 2 2" xfId="17009" xr:uid="{00000000-0005-0000-0000-0000F5420000}"/>
    <cellStyle name="Normal 7 2 3 2 3" xfId="17010" xr:uid="{00000000-0005-0000-0000-0000F6420000}"/>
    <cellStyle name="Normal 7 2 3 3" xfId="17011" xr:uid="{00000000-0005-0000-0000-0000F7420000}"/>
    <cellStyle name="Normal 7 2 3 4" xfId="17012" xr:uid="{00000000-0005-0000-0000-0000F8420000}"/>
    <cellStyle name="Normal 7 2 4" xfId="17013" xr:uid="{00000000-0005-0000-0000-0000F9420000}"/>
    <cellStyle name="Normal 7 2 4 2" xfId="17014" xr:uid="{00000000-0005-0000-0000-0000FA420000}"/>
    <cellStyle name="Normal 7 2 4 3" xfId="17015" xr:uid="{00000000-0005-0000-0000-0000FB420000}"/>
    <cellStyle name="Normal 7 2 5" xfId="17016" xr:uid="{00000000-0005-0000-0000-0000FC420000}"/>
    <cellStyle name="Normal 7 2 6" xfId="17017" xr:uid="{00000000-0005-0000-0000-0000FD420000}"/>
    <cellStyle name="Normal 7 3" xfId="17018" xr:uid="{00000000-0005-0000-0000-0000FE420000}"/>
    <cellStyle name="Normal 7 3 2" xfId="17019" xr:uid="{00000000-0005-0000-0000-0000FF420000}"/>
    <cellStyle name="Normal 7 3 2 2" xfId="17020" xr:uid="{00000000-0005-0000-0000-000000430000}"/>
    <cellStyle name="Normal 7 3 2 3" xfId="17021" xr:uid="{00000000-0005-0000-0000-000001430000}"/>
    <cellStyle name="Normal 7 3 3" xfId="17022" xr:uid="{00000000-0005-0000-0000-000002430000}"/>
    <cellStyle name="Normal 7 3 4" xfId="17023" xr:uid="{00000000-0005-0000-0000-000003430000}"/>
    <cellStyle name="Normal 7 4" xfId="17024" xr:uid="{00000000-0005-0000-0000-000004430000}"/>
    <cellStyle name="Normal 7 4 2" xfId="17025" xr:uid="{00000000-0005-0000-0000-000005430000}"/>
    <cellStyle name="Normal 7 4 2 2" xfId="17026" xr:uid="{00000000-0005-0000-0000-000006430000}"/>
    <cellStyle name="Normal 7 4 2 3" xfId="17027" xr:uid="{00000000-0005-0000-0000-000007430000}"/>
    <cellStyle name="Normal 7 4 3" xfId="17028" xr:uid="{00000000-0005-0000-0000-000008430000}"/>
    <cellStyle name="Normal 7 4 4" xfId="17029" xr:uid="{00000000-0005-0000-0000-000009430000}"/>
    <cellStyle name="Normal 7 5" xfId="17030" xr:uid="{00000000-0005-0000-0000-00000A430000}"/>
    <cellStyle name="Normal 7 5 2" xfId="17031" xr:uid="{00000000-0005-0000-0000-00000B430000}"/>
    <cellStyle name="Normal 7 5 2 2" xfId="17032" xr:uid="{00000000-0005-0000-0000-00000C430000}"/>
    <cellStyle name="Normal 7 5 2 3" xfId="17033" xr:uid="{00000000-0005-0000-0000-00000D430000}"/>
    <cellStyle name="Normal 7 5 3" xfId="17034" xr:uid="{00000000-0005-0000-0000-00000E430000}"/>
    <cellStyle name="Normal 7 5 4" xfId="17035" xr:uid="{00000000-0005-0000-0000-00000F430000}"/>
    <cellStyle name="Normal 7 6" xfId="17036" xr:uid="{00000000-0005-0000-0000-000010430000}"/>
    <cellStyle name="Normal 7 6 2" xfId="17037" xr:uid="{00000000-0005-0000-0000-000011430000}"/>
    <cellStyle name="Normal 7 6 3" xfId="17038" xr:uid="{00000000-0005-0000-0000-000012430000}"/>
    <cellStyle name="Normal 7 7" xfId="17039" xr:uid="{00000000-0005-0000-0000-000013430000}"/>
    <cellStyle name="Normal 7 7 2" xfId="17040" xr:uid="{00000000-0005-0000-0000-000014430000}"/>
    <cellStyle name="Normal 7 7 3" xfId="17041" xr:uid="{00000000-0005-0000-0000-000015430000}"/>
    <cellStyle name="Normal 7 8" xfId="17042" xr:uid="{00000000-0005-0000-0000-000016430000}"/>
    <cellStyle name="Normal 7 8 2" xfId="17043" xr:uid="{00000000-0005-0000-0000-000017430000}"/>
    <cellStyle name="Normal 7 8 3" xfId="17044" xr:uid="{00000000-0005-0000-0000-000018430000}"/>
    <cellStyle name="Normal 7 9" xfId="17045" xr:uid="{00000000-0005-0000-0000-000019430000}"/>
    <cellStyle name="Normal 70" xfId="17046" xr:uid="{00000000-0005-0000-0000-00001A430000}"/>
    <cellStyle name="Normal 70 2" xfId="17047" xr:uid="{00000000-0005-0000-0000-00001B430000}"/>
    <cellStyle name="Normal 70 2 2" xfId="17048" xr:uid="{00000000-0005-0000-0000-00001C430000}"/>
    <cellStyle name="Normal 70 2 2 2" xfId="17049" xr:uid="{00000000-0005-0000-0000-00001D430000}"/>
    <cellStyle name="Normal 70 2 2 2 2" xfId="17050" xr:uid="{00000000-0005-0000-0000-00001E430000}"/>
    <cellStyle name="Normal 70 2 2 2 3" xfId="17051" xr:uid="{00000000-0005-0000-0000-00001F430000}"/>
    <cellStyle name="Normal 70 2 2 3" xfId="17052" xr:uid="{00000000-0005-0000-0000-000020430000}"/>
    <cellStyle name="Normal 70 2 2 4" xfId="17053" xr:uid="{00000000-0005-0000-0000-000021430000}"/>
    <cellStyle name="Normal 70 2 3" xfId="17054" xr:uid="{00000000-0005-0000-0000-000022430000}"/>
    <cellStyle name="Normal 70 2 3 2" xfId="17055" xr:uid="{00000000-0005-0000-0000-000023430000}"/>
    <cellStyle name="Normal 70 2 3 3" xfId="17056" xr:uid="{00000000-0005-0000-0000-000024430000}"/>
    <cellStyle name="Normal 70 2 4" xfId="17057" xr:uid="{00000000-0005-0000-0000-000025430000}"/>
    <cellStyle name="Normal 70 2 5" xfId="17058" xr:uid="{00000000-0005-0000-0000-000026430000}"/>
    <cellStyle name="Normal 70 3" xfId="17059" xr:uid="{00000000-0005-0000-0000-000027430000}"/>
    <cellStyle name="Normal 70 3 2" xfId="17060" xr:uid="{00000000-0005-0000-0000-000028430000}"/>
    <cellStyle name="Normal 70 3 2 2" xfId="17061" xr:uid="{00000000-0005-0000-0000-000029430000}"/>
    <cellStyle name="Normal 70 3 2 3" xfId="17062" xr:uid="{00000000-0005-0000-0000-00002A430000}"/>
    <cellStyle name="Normal 70 3 3" xfId="17063" xr:uid="{00000000-0005-0000-0000-00002B430000}"/>
    <cellStyle name="Normal 70 3 4" xfId="17064" xr:uid="{00000000-0005-0000-0000-00002C430000}"/>
    <cellStyle name="Normal 70 4" xfId="17065" xr:uid="{00000000-0005-0000-0000-00002D430000}"/>
    <cellStyle name="Normal 70 4 2" xfId="17066" xr:uid="{00000000-0005-0000-0000-00002E430000}"/>
    <cellStyle name="Normal 70 4 2 2" xfId="17067" xr:uid="{00000000-0005-0000-0000-00002F430000}"/>
    <cellStyle name="Normal 70 4 2 3" xfId="17068" xr:uid="{00000000-0005-0000-0000-000030430000}"/>
    <cellStyle name="Normal 70 4 3" xfId="17069" xr:uid="{00000000-0005-0000-0000-000031430000}"/>
    <cellStyle name="Normal 70 4 4" xfId="17070" xr:uid="{00000000-0005-0000-0000-000032430000}"/>
    <cellStyle name="Normal 70 5" xfId="17071" xr:uid="{00000000-0005-0000-0000-000033430000}"/>
    <cellStyle name="Normal 70 5 2" xfId="17072" xr:uid="{00000000-0005-0000-0000-000034430000}"/>
    <cellStyle name="Normal 70 5 3" xfId="17073" xr:uid="{00000000-0005-0000-0000-000035430000}"/>
    <cellStyle name="Normal 70 6" xfId="17074" xr:uid="{00000000-0005-0000-0000-000036430000}"/>
    <cellStyle name="Normal 70 6 2" xfId="17075" xr:uid="{00000000-0005-0000-0000-000037430000}"/>
    <cellStyle name="Normal 70 6 3" xfId="17076" xr:uid="{00000000-0005-0000-0000-000038430000}"/>
    <cellStyle name="Normal 70 7" xfId="17077" xr:uid="{00000000-0005-0000-0000-000039430000}"/>
    <cellStyle name="Normal 70 8" xfId="17078" xr:uid="{00000000-0005-0000-0000-00003A430000}"/>
    <cellStyle name="Normal 70 9" xfId="17079" xr:uid="{00000000-0005-0000-0000-00003B430000}"/>
    <cellStyle name="Normal 71" xfId="17080" xr:uid="{00000000-0005-0000-0000-00003C430000}"/>
    <cellStyle name="Normal 71 2" xfId="17081" xr:uid="{00000000-0005-0000-0000-00003D430000}"/>
    <cellStyle name="Normal 71 2 2" xfId="17082" xr:uid="{00000000-0005-0000-0000-00003E430000}"/>
    <cellStyle name="Normal 71 2 2 2" xfId="17083" xr:uid="{00000000-0005-0000-0000-00003F430000}"/>
    <cellStyle name="Normal 71 2 2 2 2" xfId="17084" xr:uid="{00000000-0005-0000-0000-000040430000}"/>
    <cellStyle name="Normal 71 2 2 2 3" xfId="17085" xr:uid="{00000000-0005-0000-0000-000041430000}"/>
    <cellStyle name="Normal 71 2 2 3" xfId="17086" xr:uid="{00000000-0005-0000-0000-000042430000}"/>
    <cellStyle name="Normal 71 2 2 4" xfId="17087" xr:uid="{00000000-0005-0000-0000-000043430000}"/>
    <cellStyle name="Normal 71 2 3" xfId="17088" xr:uid="{00000000-0005-0000-0000-000044430000}"/>
    <cellStyle name="Normal 71 2 3 2" xfId="17089" xr:uid="{00000000-0005-0000-0000-000045430000}"/>
    <cellStyle name="Normal 71 2 3 3" xfId="17090" xr:uid="{00000000-0005-0000-0000-000046430000}"/>
    <cellStyle name="Normal 71 2 4" xfId="17091" xr:uid="{00000000-0005-0000-0000-000047430000}"/>
    <cellStyle name="Normal 71 2 5" xfId="17092" xr:uid="{00000000-0005-0000-0000-000048430000}"/>
    <cellStyle name="Normal 71 3" xfId="17093" xr:uid="{00000000-0005-0000-0000-000049430000}"/>
    <cellStyle name="Normal 71 3 2" xfId="17094" xr:uid="{00000000-0005-0000-0000-00004A430000}"/>
    <cellStyle name="Normal 71 3 2 2" xfId="17095" xr:uid="{00000000-0005-0000-0000-00004B430000}"/>
    <cellStyle name="Normal 71 3 2 3" xfId="17096" xr:uid="{00000000-0005-0000-0000-00004C430000}"/>
    <cellStyle name="Normal 71 3 3" xfId="17097" xr:uid="{00000000-0005-0000-0000-00004D430000}"/>
    <cellStyle name="Normal 71 3 4" xfId="17098" xr:uid="{00000000-0005-0000-0000-00004E430000}"/>
    <cellStyle name="Normal 71 4" xfId="17099" xr:uid="{00000000-0005-0000-0000-00004F430000}"/>
    <cellStyle name="Normal 71 4 2" xfId="17100" xr:uid="{00000000-0005-0000-0000-000050430000}"/>
    <cellStyle name="Normal 71 4 2 2" xfId="17101" xr:uid="{00000000-0005-0000-0000-000051430000}"/>
    <cellStyle name="Normal 71 4 2 3" xfId="17102" xr:uid="{00000000-0005-0000-0000-000052430000}"/>
    <cellStyle name="Normal 71 4 3" xfId="17103" xr:uid="{00000000-0005-0000-0000-000053430000}"/>
    <cellStyle name="Normal 71 4 4" xfId="17104" xr:uid="{00000000-0005-0000-0000-000054430000}"/>
    <cellStyle name="Normal 71 5" xfId="17105" xr:uid="{00000000-0005-0000-0000-000055430000}"/>
    <cellStyle name="Normal 71 5 2" xfId="17106" xr:uid="{00000000-0005-0000-0000-000056430000}"/>
    <cellStyle name="Normal 71 5 3" xfId="17107" xr:uid="{00000000-0005-0000-0000-000057430000}"/>
    <cellStyle name="Normal 71 6" xfId="17108" xr:uid="{00000000-0005-0000-0000-000058430000}"/>
    <cellStyle name="Normal 71 6 2" xfId="17109" xr:uid="{00000000-0005-0000-0000-000059430000}"/>
    <cellStyle name="Normal 71 6 3" xfId="17110" xr:uid="{00000000-0005-0000-0000-00005A430000}"/>
    <cellStyle name="Normal 71 7" xfId="17111" xr:uid="{00000000-0005-0000-0000-00005B430000}"/>
    <cellStyle name="Normal 71 8" xfId="17112" xr:uid="{00000000-0005-0000-0000-00005C430000}"/>
    <cellStyle name="Normal 71 9" xfId="17113" xr:uid="{00000000-0005-0000-0000-00005D430000}"/>
    <cellStyle name="Normal 72" xfId="17114" xr:uid="{00000000-0005-0000-0000-00005E430000}"/>
    <cellStyle name="Normal 72 2" xfId="17115" xr:uid="{00000000-0005-0000-0000-00005F430000}"/>
    <cellStyle name="Normal 72 2 2" xfId="17116" xr:uid="{00000000-0005-0000-0000-000060430000}"/>
    <cellStyle name="Normal 72 2 2 2" xfId="17117" xr:uid="{00000000-0005-0000-0000-000061430000}"/>
    <cellStyle name="Normal 72 2 2 2 2" xfId="17118" xr:uid="{00000000-0005-0000-0000-000062430000}"/>
    <cellStyle name="Normal 72 2 2 2 3" xfId="17119" xr:uid="{00000000-0005-0000-0000-000063430000}"/>
    <cellStyle name="Normal 72 2 2 3" xfId="17120" xr:uid="{00000000-0005-0000-0000-000064430000}"/>
    <cellStyle name="Normal 72 2 2 4" xfId="17121" xr:uid="{00000000-0005-0000-0000-000065430000}"/>
    <cellStyle name="Normal 72 2 3" xfId="17122" xr:uid="{00000000-0005-0000-0000-000066430000}"/>
    <cellStyle name="Normal 72 2 3 2" xfId="17123" xr:uid="{00000000-0005-0000-0000-000067430000}"/>
    <cellStyle name="Normal 72 2 3 3" xfId="17124" xr:uid="{00000000-0005-0000-0000-000068430000}"/>
    <cellStyle name="Normal 72 2 4" xfId="17125" xr:uid="{00000000-0005-0000-0000-000069430000}"/>
    <cellStyle name="Normal 72 2 5" xfId="17126" xr:uid="{00000000-0005-0000-0000-00006A430000}"/>
    <cellStyle name="Normal 72 3" xfId="17127" xr:uid="{00000000-0005-0000-0000-00006B430000}"/>
    <cellStyle name="Normal 72 3 2" xfId="17128" xr:uid="{00000000-0005-0000-0000-00006C430000}"/>
    <cellStyle name="Normal 72 3 2 2" xfId="17129" xr:uid="{00000000-0005-0000-0000-00006D430000}"/>
    <cellStyle name="Normal 72 3 2 3" xfId="17130" xr:uid="{00000000-0005-0000-0000-00006E430000}"/>
    <cellStyle name="Normal 72 3 3" xfId="17131" xr:uid="{00000000-0005-0000-0000-00006F430000}"/>
    <cellStyle name="Normal 72 3 4" xfId="17132" xr:uid="{00000000-0005-0000-0000-000070430000}"/>
    <cellStyle name="Normal 72 4" xfId="17133" xr:uid="{00000000-0005-0000-0000-000071430000}"/>
    <cellStyle name="Normal 72 4 2" xfId="17134" xr:uid="{00000000-0005-0000-0000-000072430000}"/>
    <cellStyle name="Normal 72 4 2 2" xfId="17135" xr:uid="{00000000-0005-0000-0000-000073430000}"/>
    <cellStyle name="Normal 72 4 2 3" xfId="17136" xr:uid="{00000000-0005-0000-0000-000074430000}"/>
    <cellStyle name="Normal 72 4 3" xfId="17137" xr:uid="{00000000-0005-0000-0000-000075430000}"/>
    <cellStyle name="Normal 72 4 4" xfId="17138" xr:uid="{00000000-0005-0000-0000-000076430000}"/>
    <cellStyle name="Normal 72 5" xfId="17139" xr:uid="{00000000-0005-0000-0000-000077430000}"/>
    <cellStyle name="Normal 72 5 2" xfId="17140" xr:uid="{00000000-0005-0000-0000-000078430000}"/>
    <cellStyle name="Normal 72 5 3" xfId="17141" xr:uid="{00000000-0005-0000-0000-000079430000}"/>
    <cellStyle name="Normal 72 6" xfId="17142" xr:uid="{00000000-0005-0000-0000-00007A430000}"/>
    <cellStyle name="Normal 72 6 2" xfId="17143" xr:uid="{00000000-0005-0000-0000-00007B430000}"/>
    <cellStyle name="Normal 72 6 3" xfId="17144" xr:uid="{00000000-0005-0000-0000-00007C430000}"/>
    <cellStyle name="Normal 72 7" xfId="17145" xr:uid="{00000000-0005-0000-0000-00007D430000}"/>
    <cellStyle name="Normal 72 8" xfId="17146" xr:uid="{00000000-0005-0000-0000-00007E430000}"/>
    <cellStyle name="Normal 72 9" xfId="17147" xr:uid="{00000000-0005-0000-0000-00007F430000}"/>
    <cellStyle name="Normal 73" xfId="17148" xr:uid="{00000000-0005-0000-0000-000080430000}"/>
    <cellStyle name="Normal 73 2" xfId="17149" xr:uid="{00000000-0005-0000-0000-000081430000}"/>
    <cellStyle name="Normal 73 2 2" xfId="17150" xr:uid="{00000000-0005-0000-0000-000082430000}"/>
    <cellStyle name="Normal 73 2 2 2" xfId="17151" xr:uid="{00000000-0005-0000-0000-000083430000}"/>
    <cellStyle name="Normal 73 2 2 2 2" xfId="17152" xr:uid="{00000000-0005-0000-0000-000084430000}"/>
    <cellStyle name="Normal 73 2 2 2 3" xfId="17153" xr:uid="{00000000-0005-0000-0000-000085430000}"/>
    <cellStyle name="Normal 73 2 2 3" xfId="17154" xr:uid="{00000000-0005-0000-0000-000086430000}"/>
    <cellStyle name="Normal 73 2 2 4" xfId="17155" xr:uid="{00000000-0005-0000-0000-000087430000}"/>
    <cellStyle name="Normal 73 2 3" xfId="17156" xr:uid="{00000000-0005-0000-0000-000088430000}"/>
    <cellStyle name="Normal 73 2 3 2" xfId="17157" xr:uid="{00000000-0005-0000-0000-000089430000}"/>
    <cellStyle name="Normal 73 2 3 3" xfId="17158" xr:uid="{00000000-0005-0000-0000-00008A430000}"/>
    <cellStyle name="Normal 73 2 4" xfId="17159" xr:uid="{00000000-0005-0000-0000-00008B430000}"/>
    <cellStyle name="Normal 73 2 5" xfId="17160" xr:uid="{00000000-0005-0000-0000-00008C430000}"/>
    <cellStyle name="Normal 73 3" xfId="17161" xr:uid="{00000000-0005-0000-0000-00008D430000}"/>
    <cellStyle name="Normal 73 3 2" xfId="17162" xr:uid="{00000000-0005-0000-0000-00008E430000}"/>
    <cellStyle name="Normal 73 3 2 2" xfId="17163" xr:uid="{00000000-0005-0000-0000-00008F430000}"/>
    <cellStyle name="Normal 73 3 2 3" xfId="17164" xr:uid="{00000000-0005-0000-0000-000090430000}"/>
    <cellStyle name="Normal 73 3 3" xfId="17165" xr:uid="{00000000-0005-0000-0000-000091430000}"/>
    <cellStyle name="Normal 73 3 4" xfId="17166" xr:uid="{00000000-0005-0000-0000-000092430000}"/>
    <cellStyle name="Normal 73 4" xfId="17167" xr:uid="{00000000-0005-0000-0000-000093430000}"/>
    <cellStyle name="Normal 73 4 2" xfId="17168" xr:uid="{00000000-0005-0000-0000-000094430000}"/>
    <cellStyle name="Normal 73 4 2 2" xfId="17169" xr:uid="{00000000-0005-0000-0000-000095430000}"/>
    <cellStyle name="Normal 73 4 2 3" xfId="17170" xr:uid="{00000000-0005-0000-0000-000096430000}"/>
    <cellStyle name="Normal 73 4 3" xfId="17171" xr:uid="{00000000-0005-0000-0000-000097430000}"/>
    <cellStyle name="Normal 73 4 4" xfId="17172" xr:uid="{00000000-0005-0000-0000-000098430000}"/>
    <cellStyle name="Normal 73 5" xfId="17173" xr:uid="{00000000-0005-0000-0000-000099430000}"/>
    <cellStyle name="Normal 73 5 2" xfId="17174" xr:uid="{00000000-0005-0000-0000-00009A430000}"/>
    <cellStyle name="Normal 73 5 3" xfId="17175" xr:uid="{00000000-0005-0000-0000-00009B430000}"/>
    <cellStyle name="Normal 73 6" xfId="17176" xr:uid="{00000000-0005-0000-0000-00009C430000}"/>
    <cellStyle name="Normal 73 6 2" xfId="17177" xr:uid="{00000000-0005-0000-0000-00009D430000}"/>
    <cellStyle name="Normal 73 6 3" xfId="17178" xr:uid="{00000000-0005-0000-0000-00009E430000}"/>
    <cellStyle name="Normal 73 7" xfId="17179" xr:uid="{00000000-0005-0000-0000-00009F430000}"/>
    <cellStyle name="Normal 73 8" xfId="17180" xr:uid="{00000000-0005-0000-0000-0000A0430000}"/>
    <cellStyle name="Normal 73 9" xfId="17181" xr:uid="{00000000-0005-0000-0000-0000A1430000}"/>
    <cellStyle name="Normal 74" xfId="17182" xr:uid="{00000000-0005-0000-0000-0000A2430000}"/>
    <cellStyle name="Normal 74 2" xfId="17183" xr:uid="{00000000-0005-0000-0000-0000A3430000}"/>
    <cellStyle name="Normal 74 2 2" xfId="17184" xr:uid="{00000000-0005-0000-0000-0000A4430000}"/>
    <cellStyle name="Normal 74 2 2 2" xfId="17185" xr:uid="{00000000-0005-0000-0000-0000A5430000}"/>
    <cellStyle name="Normal 74 2 2 2 2" xfId="17186" xr:uid="{00000000-0005-0000-0000-0000A6430000}"/>
    <cellStyle name="Normal 74 2 2 2 3" xfId="17187" xr:uid="{00000000-0005-0000-0000-0000A7430000}"/>
    <cellStyle name="Normal 74 2 2 3" xfId="17188" xr:uid="{00000000-0005-0000-0000-0000A8430000}"/>
    <cellStyle name="Normal 74 2 2 4" xfId="17189" xr:uid="{00000000-0005-0000-0000-0000A9430000}"/>
    <cellStyle name="Normal 74 2 3" xfId="17190" xr:uid="{00000000-0005-0000-0000-0000AA430000}"/>
    <cellStyle name="Normal 74 2 3 2" xfId="17191" xr:uid="{00000000-0005-0000-0000-0000AB430000}"/>
    <cellStyle name="Normal 74 2 3 3" xfId="17192" xr:uid="{00000000-0005-0000-0000-0000AC430000}"/>
    <cellStyle name="Normal 74 2 4" xfId="17193" xr:uid="{00000000-0005-0000-0000-0000AD430000}"/>
    <cellStyle name="Normal 74 2 5" xfId="17194" xr:uid="{00000000-0005-0000-0000-0000AE430000}"/>
    <cellStyle name="Normal 74 3" xfId="17195" xr:uid="{00000000-0005-0000-0000-0000AF430000}"/>
    <cellStyle name="Normal 74 3 2" xfId="17196" xr:uid="{00000000-0005-0000-0000-0000B0430000}"/>
    <cellStyle name="Normal 74 3 2 2" xfId="17197" xr:uid="{00000000-0005-0000-0000-0000B1430000}"/>
    <cellStyle name="Normal 74 3 2 3" xfId="17198" xr:uid="{00000000-0005-0000-0000-0000B2430000}"/>
    <cellStyle name="Normal 74 3 3" xfId="17199" xr:uid="{00000000-0005-0000-0000-0000B3430000}"/>
    <cellStyle name="Normal 74 3 4" xfId="17200" xr:uid="{00000000-0005-0000-0000-0000B4430000}"/>
    <cellStyle name="Normal 74 4" xfId="17201" xr:uid="{00000000-0005-0000-0000-0000B5430000}"/>
    <cellStyle name="Normal 74 4 2" xfId="17202" xr:uid="{00000000-0005-0000-0000-0000B6430000}"/>
    <cellStyle name="Normal 74 4 2 2" xfId="17203" xr:uid="{00000000-0005-0000-0000-0000B7430000}"/>
    <cellStyle name="Normal 74 4 2 3" xfId="17204" xr:uid="{00000000-0005-0000-0000-0000B8430000}"/>
    <cellStyle name="Normal 74 4 3" xfId="17205" xr:uid="{00000000-0005-0000-0000-0000B9430000}"/>
    <cellStyle name="Normal 74 4 4" xfId="17206" xr:uid="{00000000-0005-0000-0000-0000BA430000}"/>
    <cellStyle name="Normal 74 5" xfId="17207" xr:uid="{00000000-0005-0000-0000-0000BB430000}"/>
    <cellStyle name="Normal 74 5 2" xfId="17208" xr:uid="{00000000-0005-0000-0000-0000BC430000}"/>
    <cellStyle name="Normal 74 5 3" xfId="17209" xr:uid="{00000000-0005-0000-0000-0000BD430000}"/>
    <cellStyle name="Normal 74 6" xfId="17210" xr:uid="{00000000-0005-0000-0000-0000BE430000}"/>
    <cellStyle name="Normal 74 6 2" xfId="17211" xr:uid="{00000000-0005-0000-0000-0000BF430000}"/>
    <cellStyle name="Normal 74 6 3" xfId="17212" xr:uid="{00000000-0005-0000-0000-0000C0430000}"/>
    <cellStyle name="Normal 74 7" xfId="17213" xr:uid="{00000000-0005-0000-0000-0000C1430000}"/>
    <cellStyle name="Normal 74 8" xfId="17214" xr:uid="{00000000-0005-0000-0000-0000C2430000}"/>
    <cellStyle name="Normal 74 9" xfId="17215" xr:uid="{00000000-0005-0000-0000-0000C3430000}"/>
    <cellStyle name="Normal 75" xfId="17216" xr:uid="{00000000-0005-0000-0000-0000C4430000}"/>
    <cellStyle name="Normal 75 2" xfId="17217" xr:uid="{00000000-0005-0000-0000-0000C5430000}"/>
    <cellStyle name="Normal 75 2 2" xfId="17218" xr:uid="{00000000-0005-0000-0000-0000C6430000}"/>
    <cellStyle name="Normal 75 2 2 2" xfId="17219" xr:uid="{00000000-0005-0000-0000-0000C7430000}"/>
    <cellStyle name="Normal 75 2 2 2 2" xfId="17220" xr:uid="{00000000-0005-0000-0000-0000C8430000}"/>
    <cellStyle name="Normal 75 2 2 2 3" xfId="17221" xr:uid="{00000000-0005-0000-0000-0000C9430000}"/>
    <cellStyle name="Normal 75 2 2 3" xfId="17222" xr:uid="{00000000-0005-0000-0000-0000CA430000}"/>
    <cellStyle name="Normal 75 2 2 4" xfId="17223" xr:uid="{00000000-0005-0000-0000-0000CB430000}"/>
    <cellStyle name="Normal 75 2 3" xfId="17224" xr:uid="{00000000-0005-0000-0000-0000CC430000}"/>
    <cellStyle name="Normal 75 2 3 2" xfId="17225" xr:uid="{00000000-0005-0000-0000-0000CD430000}"/>
    <cellStyle name="Normal 75 2 3 3" xfId="17226" xr:uid="{00000000-0005-0000-0000-0000CE430000}"/>
    <cellStyle name="Normal 75 2 4" xfId="17227" xr:uid="{00000000-0005-0000-0000-0000CF430000}"/>
    <cellStyle name="Normal 75 2 5" xfId="17228" xr:uid="{00000000-0005-0000-0000-0000D0430000}"/>
    <cellStyle name="Normal 75 3" xfId="17229" xr:uid="{00000000-0005-0000-0000-0000D1430000}"/>
    <cellStyle name="Normal 75 3 2" xfId="17230" xr:uid="{00000000-0005-0000-0000-0000D2430000}"/>
    <cellStyle name="Normal 75 3 2 2" xfId="17231" xr:uid="{00000000-0005-0000-0000-0000D3430000}"/>
    <cellStyle name="Normal 75 3 2 3" xfId="17232" xr:uid="{00000000-0005-0000-0000-0000D4430000}"/>
    <cellStyle name="Normal 75 3 3" xfId="17233" xr:uid="{00000000-0005-0000-0000-0000D5430000}"/>
    <cellStyle name="Normal 75 3 4" xfId="17234" xr:uid="{00000000-0005-0000-0000-0000D6430000}"/>
    <cellStyle name="Normal 75 4" xfId="17235" xr:uid="{00000000-0005-0000-0000-0000D7430000}"/>
    <cellStyle name="Normal 75 4 2" xfId="17236" xr:uid="{00000000-0005-0000-0000-0000D8430000}"/>
    <cellStyle name="Normal 75 4 2 2" xfId="17237" xr:uid="{00000000-0005-0000-0000-0000D9430000}"/>
    <cellStyle name="Normal 75 4 2 3" xfId="17238" xr:uid="{00000000-0005-0000-0000-0000DA430000}"/>
    <cellStyle name="Normal 75 4 3" xfId="17239" xr:uid="{00000000-0005-0000-0000-0000DB430000}"/>
    <cellStyle name="Normal 75 4 4" xfId="17240" xr:uid="{00000000-0005-0000-0000-0000DC430000}"/>
    <cellStyle name="Normal 75 5" xfId="17241" xr:uid="{00000000-0005-0000-0000-0000DD430000}"/>
    <cellStyle name="Normal 75 5 2" xfId="17242" xr:uid="{00000000-0005-0000-0000-0000DE430000}"/>
    <cellStyle name="Normal 75 5 3" xfId="17243" xr:uid="{00000000-0005-0000-0000-0000DF430000}"/>
    <cellStyle name="Normal 75 6" xfId="17244" xr:uid="{00000000-0005-0000-0000-0000E0430000}"/>
    <cellStyle name="Normal 75 6 2" xfId="17245" xr:uid="{00000000-0005-0000-0000-0000E1430000}"/>
    <cellStyle name="Normal 75 6 3" xfId="17246" xr:uid="{00000000-0005-0000-0000-0000E2430000}"/>
    <cellStyle name="Normal 75 7" xfId="17247" xr:uid="{00000000-0005-0000-0000-0000E3430000}"/>
    <cellStyle name="Normal 75 8" xfId="17248" xr:uid="{00000000-0005-0000-0000-0000E4430000}"/>
    <cellStyle name="Normal 75 9" xfId="17249" xr:uid="{00000000-0005-0000-0000-0000E5430000}"/>
    <cellStyle name="Normal 76" xfId="17250" xr:uid="{00000000-0005-0000-0000-0000E6430000}"/>
    <cellStyle name="Normal 76 2" xfId="17251" xr:uid="{00000000-0005-0000-0000-0000E7430000}"/>
    <cellStyle name="Normal 76 2 2" xfId="17252" xr:uid="{00000000-0005-0000-0000-0000E8430000}"/>
    <cellStyle name="Normal 76 2 2 2" xfId="17253" xr:uid="{00000000-0005-0000-0000-0000E9430000}"/>
    <cellStyle name="Normal 76 2 2 2 2" xfId="17254" xr:uid="{00000000-0005-0000-0000-0000EA430000}"/>
    <cellStyle name="Normal 76 2 2 2 3" xfId="17255" xr:uid="{00000000-0005-0000-0000-0000EB430000}"/>
    <cellStyle name="Normal 76 2 2 3" xfId="17256" xr:uid="{00000000-0005-0000-0000-0000EC430000}"/>
    <cellStyle name="Normal 76 2 2 4" xfId="17257" xr:uid="{00000000-0005-0000-0000-0000ED430000}"/>
    <cellStyle name="Normal 76 2 3" xfId="17258" xr:uid="{00000000-0005-0000-0000-0000EE430000}"/>
    <cellStyle name="Normal 76 2 3 2" xfId="17259" xr:uid="{00000000-0005-0000-0000-0000EF430000}"/>
    <cellStyle name="Normal 76 2 3 3" xfId="17260" xr:uid="{00000000-0005-0000-0000-0000F0430000}"/>
    <cellStyle name="Normal 76 2 4" xfId="17261" xr:uid="{00000000-0005-0000-0000-0000F1430000}"/>
    <cellStyle name="Normal 76 2 5" xfId="17262" xr:uid="{00000000-0005-0000-0000-0000F2430000}"/>
    <cellStyle name="Normal 76 3" xfId="17263" xr:uid="{00000000-0005-0000-0000-0000F3430000}"/>
    <cellStyle name="Normal 76 3 2" xfId="17264" xr:uid="{00000000-0005-0000-0000-0000F4430000}"/>
    <cellStyle name="Normal 76 3 2 2" xfId="17265" xr:uid="{00000000-0005-0000-0000-0000F5430000}"/>
    <cellStyle name="Normal 76 3 2 3" xfId="17266" xr:uid="{00000000-0005-0000-0000-0000F6430000}"/>
    <cellStyle name="Normal 76 3 3" xfId="17267" xr:uid="{00000000-0005-0000-0000-0000F7430000}"/>
    <cellStyle name="Normal 76 3 4" xfId="17268" xr:uid="{00000000-0005-0000-0000-0000F8430000}"/>
    <cellStyle name="Normal 76 4" xfId="17269" xr:uid="{00000000-0005-0000-0000-0000F9430000}"/>
    <cellStyle name="Normal 76 4 2" xfId="17270" xr:uid="{00000000-0005-0000-0000-0000FA430000}"/>
    <cellStyle name="Normal 76 4 2 2" xfId="17271" xr:uid="{00000000-0005-0000-0000-0000FB430000}"/>
    <cellStyle name="Normal 76 4 2 3" xfId="17272" xr:uid="{00000000-0005-0000-0000-0000FC430000}"/>
    <cellStyle name="Normal 76 4 3" xfId="17273" xr:uid="{00000000-0005-0000-0000-0000FD430000}"/>
    <cellStyle name="Normal 76 4 4" xfId="17274" xr:uid="{00000000-0005-0000-0000-0000FE430000}"/>
    <cellStyle name="Normal 76 5" xfId="17275" xr:uid="{00000000-0005-0000-0000-0000FF430000}"/>
    <cellStyle name="Normal 76 5 2" xfId="17276" xr:uid="{00000000-0005-0000-0000-000000440000}"/>
    <cellStyle name="Normal 76 5 3" xfId="17277" xr:uid="{00000000-0005-0000-0000-000001440000}"/>
    <cellStyle name="Normal 76 6" xfId="17278" xr:uid="{00000000-0005-0000-0000-000002440000}"/>
    <cellStyle name="Normal 76 6 2" xfId="17279" xr:uid="{00000000-0005-0000-0000-000003440000}"/>
    <cellStyle name="Normal 76 6 3" xfId="17280" xr:uid="{00000000-0005-0000-0000-000004440000}"/>
    <cellStyle name="Normal 76 7" xfId="17281" xr:uid="{00000000-0005-0000-0000-000005440000}"/>
    <cellStyle name="Normal 76 8" xfId="17282" xr:uid="{00000000-0005-0000-0000-000006440000}"/>
    <cellStyle name="Normal 76 9" xfId="17283" xr:uid="{00000000-0005-0000-0000-000007440000}"/>
    <cellStyle name="Normal 77" xfId="17284" xr:uid="{00000000-0005-0000-0000-000008440000}"/>
    <cellStyle name="Normal 77 2" xfId="17285" xr:uid="{00000000-0005-0000-0000-000009440000}"/>
    <cellStyle name="Normal 77 2 2" xfId="17286" xr:uid="{00000000-0005-0000-0000-00000A440000}"/>
    <cellStyle name="Normal 77 2 2 2" xfId="17287" xr:uid="{00000000-0005-0000-0000-00000B440000}"/>
    <cellStyle name="Normal 77 2 2 2 2" xfId="17288" xr:uid="{00000000-0005-0000-0000-00000C440000}"/>
    <cellStyle name="Normal 77 2 2 2 3" xfId="17289" xr:uid="{00000000-0005-0000-0000-00000D440000}"/>
    <cellStyle name="Normal 77 2 2 3" xfId="17290" xr:uid="{00000000-0005-0000-0000-00000E440000}"/>
    <cellStyle name="Normal 77 2 2 4" xfId="17291" xr:uid="{00000000-0005-0000-0000-00000F440000}"/>
    <cellStyle name="Normal 77 2 3" xfId="17292" xr:uid="{00000000-0005-0000-0000-000010440000}"/>
    <cellStyle name="Normal 77 2 3 2" xfId="17293" xr:uid="{00000000-0005-0000-0000-000011440000}"/>
    <cellStyle name="Normal 77 2 3 3" xfId="17294" xr:uid="{00000000-0005-0000-0000-000012440000}"/>
    <cellStyle name="Normal 77 2 4" xfId="17295" xr:uid="{00000000-0005-0000-0000-000013440000}"/>
    <cellStyle name="Normal 77 2 5" xfId="17296" xr:uid="{00000000-0005-0000-0000-000014440000}"/>
    <cellStyle name="Normal 77 3" xfId="17297" xr:uid="{00000000-0005-0000-0000-000015440000}"/>
    <cellStyle name="Normal 77 3 2" xfId="17298" xr:uid="{00000000-0005-0000-0000-000016440000}"/>
    <cellStyle name="Normal 77 3 2 2" xfId="17299" xr:uid="{00000000-0005-0000-0000-000017440000}"/>
    <cellStyle name="Normal 77 3 2 3" xfId="17300" xr:uid="{00000000-0005-0000-0000-000018440000}"/>
    <cellStyle name="Normal 77 3 3" xfId="17301" xr:uid="{00000000-0005-0000-0000-000019440000}"/>
    <cellStyle name="Normal 77 3 4" xfId="17302" xr:uid="{00000000-0005-0000-0000-00001A440000}"/>
    <cellStyle name="Normal 77 4" xfId="17303" xr:uid="{00000000-0005-0000-0000-00001B440000}"/>
    <cellStyle name="Normal 77 4 2" xfId="17304" xr:uid="{00000000-0005-0000-0000-00001C440000}"/>
    <cellStyle name="Normal 77 4 2 2" xfId="17305" xr:uid="{00000000-0005-0000-0000-00001D440000}"/>
    <cellStyle name="Normal 77 4 2 3" xfId="17306" xr:uid="{00000000-0005-0000-0000-00001E440000}"/>
    <cellStyle name="Normal 77 4 3" xfId="17307" xr:uid="{00000000-0005-0000-0000-00001F440000}"/>
    <cellStyle name="Normal 77 4 4" xfId="17308" xr:uid="{00000000-0005-0000-0000-000020440000}"/>
    <cellStyle name="Normal 77 5" xfId="17309" xr:uid="{00000000-0005-0000-0000-000021440000}"/>
    <cellStyle name="Normal 77 5 2" xfId="17310" xr:uid="{00000000-0005-0000-0000-000022440000}"/>
    <cellStyle name="Normal 77 5 3" xfId="17311" xr:uid="{00000000-0005-0000-0000-000023440000}"/>
    <cellStyle name="Normal 77 6" xfId="17312" xr:uid="{00000000-0005-0000-0000-000024440000}"/>
    <cellStyle name="Normal 77 7" xfId="17313" xr:uid="{00000000-0005-0000-0000-000025440000}"/>
    <cellStyle name="Normal 78" xfId="17314" xr:uid="{00000000-0005-0000-0000-000026440000}"/>
    <cellStyle name="Normal 78 2" xfId="17315" xr:uid="{00000000-0005-0000-0000-000027440000}"/>
    <cellStyle name="Normal 78 2 2" xfId="17316" xr:uid="{00000000-0005-0000-0000-000028440000}"/>
    <cellStyle name="Normal 78 2 2 2" xfId="17317" xr:uid="{00000000-0005-0000-0000-000029440000}"/>
    <cellStyle name="Normal 78 2 2 2 2" xfId="17318" xr:uid="{00000000-0005-0000-0000-00002A440000}"/>
    <cellStyle name="Normal 78 2 2 2 3" xfId="17319" xr:uid="{00000000-0005-0000-0000-00002B440000}"/>
    <cellStyle name="Normal 78 2 2 3" xfId="17320" xr:uid="{00000000-0005-0000-0000-00002C440000}"/>
    <cellStyle name="Normal 78 2 2 4" xfId="17321" xr:uid="{00000000-0005-0000-0000-00002D440000}"/>
    <cellStyle name="Normal 78 2 3" xfId="17322" xr:uid="{00000000-0005-0000-0000-00002E440000}"/>
    <cellStyle name="Normal 78 2 3 2" xfId="17323" xr:uid="{00000000-0005-0000-0000-00002F440000}"/>
    <cellStyle name="Normal 78 2 3 3" xfId="17324" xr:uid="{00000000-0005-0000-0000-000030440000}"/>
    <cellStyle name="Normal 78 2 4" xfId="17325" xr:uid="{00000000-0005-0000-0000-000031440000}"/>
    <cellStyle name="Normal 78 2 5" xfId="17326" xr:uid="{00000000-0005-0000-0000-000032440000}"/>
    <cellStyle name="Normal 78 3" xfId="17327" xr:uid="{00000000-0005-0000-0000-000033440000}"/>
    <cellStyle name="Normal 78 3 2" xfId="17328" xr:uid="{00000000-0005-0000-0000-000034440000}"/>
    <cellStyle name="Normal 78 3 2 2" xfId="17329" xr:uid="{00000000-0005-0000-0000-000035440000}"/>
    <cellStyle name="Normal 78 3 2 3" xfId="17330" xr:uid="{00000000-0005-0000-0000-000036440000}"/>
    <cellStyle name="Normal 78 3 3" xfId="17331" xr:uid="{00000000-0005-0000-0000-000037440000}"/>
    <cellStyle name="Normal 78 3 4" xfId="17332" xr:uid="{00000000-0005-0000-0000-000038440000}"/>
    <cellStyle name="Normal 78 4" xfId="17333" xr:uid="{00000000-0005-0000-0000-000039440000}"/>
    <cellStyle name="Normal 78 4 2" xfId="17334" xr:uid="{00000000-0005-0000-0000-00003A440000}"/>
    <cellStyle name="Normal 78 4 2 2" xfId="17335" xr:uid="{00000000-0005-0000-0000-00003B440000}"/>
    <cellStyle name="Normal 78 4 2 3" xfId="17336" xr:uid="{00000000-0005-0000-0000-00003C440000}"/>
    <cellStyle name="Normal 78 4 3" xfId="17337" xr:uid="{00000000-0005-0000-0000-00003D440000}"/>
    <cellStyle name="Normal 78 4 4" xfId="17338" xr:uid="{00000000-0005-0000-0000-00003E440000}"/>
    <cellStyle name="Normal 78 5" xfId="17339" xr:uid="{00000000-0005-0000-0000-00003F440000}"/>
    <cellStyle name="Normal 78 5 2" xfId="17340" xr:uid="{00000000-0005-0000-0000-000040440000}"/>
    <cellStyle name="Normal 78 5 3" xfId="17341" xr:uid="{00000000-0005-0000-0000-000041440000}"/>
    <cellStyle name="Normal 78 6" xfId="17342" xr:uid="{00000000-0005-0000-0000-000042440000}"/>
    <cellStyle name="Normal 78 7" xfId="17343" xr:uid="{00000000-0005-0000-0000-000043440000}"/>
    <cellStyle name="Normal 79" xfId="17344" xr:uid="{00000000-0005-0000-0000-000044440000}"/>
    <cellStyle name="Normal 79 2" xfId="17345" xr:uid="{00000000-0005-0000-0000-000045440000}"/>
    <cellStyle name="Normal 79 2 2" xfId="17346" xr:uid="{00000000-0005-0000-0000-000046440000}"/>
    <cellStyle name="Normal 79 2 2 2" xfId="17347" xr:uid="{00000000-0005-0000-0000-000047440000}"/>
    <cellStyle name="Normal 79 2 2 2 2" xfId="17348" xr:uid="{00000000-0005-0000-0000-000048440000}"/>
    <cellStyle name="Normal 79 2 2 2 3" xfId="17349" xr:uid="{00000000-0005-0000-0000-000049440000}"/>
    <cellStyle name="Normal 79 2 2 3" xfId="17350" xr:uid="{00000000-0005-0000-0000-00004A440000}"/>
    <cellStyle name="Normal 79 2 2 4" xfId="17351" xr:uid="{00000000-0005-0000-0000-00004B440000}"/>
    <cellStyle name="Normal 79 2 3" xfId="17352" xr:uid="{00000000-0005-0000-0000-00004C440000}"/>
    <cellStyle name="Normal 79 2 3 2" xfId="17353" xr:uid="{00000000-0005-0000-0000-00004D440000}"/>
    <cellStyle name="Normal 79 2 3 3" xfId="17354" xr:uid="{00000000-0005-0000-0000-00004E440000}"/>
    <cellStyle name="Normal 79 2 4" xfId="17355" xr:uid="{00000000-0005-0000-0000-00004F440000}"/>
    <cellStyle name="Normal 79 2 5" xfId="17356" xr:uid="{00000000-0005-0000-0000-000050440000}"/>
    <cellStyle name="Normal 79 3" xfId="17357" xr:uid="{00000000-0005-0000-0000-000051440000}"/>
    <cellStyle name="Normal 79 3 2" xfId="17358" xr:uid="{00000000-0005-0000-0000-000052440000}"/>
    <cellStyle name="Normal 79 3 2 2" xfId="17359" xr:uid="{00000000-0005-0000-0000-000053440000}"/>
    <cellStyle name="Normal 79 3 2 3" xfId="17360" xr:uid="{00000000-0005-0000-0000-000054440000}"/>
    <cellStyle name="Normal 79 3 3" xfId="17361" xr:uid="{00000000-0005-0000-0000-000055440000}"/>
    <cellStyle name="Normal 79 3 4" xfId="17362" xr:uid="{00000000-0005-0000-0000-000056440000}"/>
    <cellStyle name="Normal 79 4" xfId="17363" xr:uid="{00000000-0005-0000-0000-000057440000}"/>
    <cellStyle name="Normal 79 4 2" xfId="17364" xr:uid="{00000000-0005-0000-0000-000058440000}"/>
    <cellStyle name="Normal 79 4 2 2" xfId="17365" xr:uid="{00000000-0005-0000-0000-000059440000}"/>
    <cellStyle name="Normal 79 4 2 3" xfId="17366" xr:uid="{00000000-0005-0000-0000-00005A440000}"/>
    <cellStyle name="Normal 79 4 3" xfId="17367" xr:uid="{00000000-0005-0000-0000-00005B440000}"/>
    <cellStyle name="Normal 79 4 4" xfId="17368" xr:uid="{00000000-0005-0000-0000-00005C440000}"/>
    <cellStyle name="Normal 79 5" xfId="17369" xr:uid="{00000000-0005-0000-0000-00005D440000}"/>
    <cellStyle name="Normal 79 5 2" xfId="17370" xr:uid="{00000000-0005-0000-0000-00005E440000}"/>
    <cellStyle name="Normal 79 5 3" xfId="17371" xr:uid="{00000000-0005-0000-0000-00005F440000}"/>
    <cellStyle name="Normal 79 6" xfId="17372" xr:uid="{00000000-0005-0000-0000-000060440000}"/>
    <cellStyle name="Normal 79 7" xfId="17373" xr:uid="{00000000-0005-0000-0000-000061440000}"/>
    <cellStyle name="Normal 8" xfId="17374" xr:uid="{00000000-0005-0000-0000-000062440000}"/>
    <cellStyle name="Normal 8 10" xfId="17375" xr:uid="{00000000-0005-0000-0000-000063440000}"/>
    <cellStyle name="Normal 8 2" xfId="17376" xr:uid="{00000000-0005-0000-0000-000064440000}"/>
    <cellStyle name="Normal 8 2 2" xfId="17377" xr:uid="{00000000-0005-0000-0000-000065440000}"/>
    <cellStyle name="Normal 8 2 2 2" xfId="17378" xr:uid="{00000000-0005-0000-0000-000066440000}"/>
    <cellStyle name="Normal 8 2 2 2 2" xfId="17379" xr:uid="{00000000-0005-0000-0000-000067440000}"/>
    <cellStyle name="Normal 8 2 2 2 3" xfId="17380" xr:uid="{00000000-0005-0000-0000-000068440000}"/>
    <cellStyle name="Normal 8 2 2 3" xfId="17381" xr:uid="{00000000-0005-0000-0000-000069440000}"/>
    <cellStyle name="Normal 8 2 2 4" xfId="17382" xr:uid="{00000000-0005-0000-0000-00006A440000}"/>
    <cellStyle name="Normal 8 2 3" xfId="17383" xr:uid="{00000000-0005-0000-0000-00006B440000}"/>
    <cellStyle name="Normal 8 2 3 2" xfId="17384" xr:uid="{00000000-0005-0000-0000-00006C440000}"/>
    <cellStyle name="Normal 8 2 3 3" xfId="17385" xr:uid="{00000000-0005-0000-0000-00006D440000}"/>
    <cellStyle name="Normal 8 2 4" xfId="17386" xr:uid="{00000000-0005-0000-0000-00006E440000}"/>
    <cellStyle name="Normal 8 2 5" xfId="17387" xr:uid="{00000000-0005-0000-0000-00006F440000}"/>
    <cellStyle name="Normal 8 3" xfId="17388" xr:uid="{00000000-0005-0000-0000-000070440000}"/>
    <cellStyle name="Normal 8 3 2" xfId="17389" xr:uid="{00000000-0005-0000-0000-000071440000}"/>
    <cellStyle name="Normal 8 3 2 2" xfId="17390" xr:uid="{00000000-0005-0000-0000-000072440000}"/>
    <cellStyle name="Normal 8 3 2 3" xfId="17391" xr:uid="{00000000-0005-0000-0000-000073440000}"/>
    <cellStyle name="Normal 8 3 3" xfId="17392" xr:uid="{00000000-0005-0000-0000-000074440000}"/>
    <cellStyle name="Normal 8 3 4" xfId="17393" xr:uid="{00000000-0005-0000-0000-000075440000}"/>
    <cellStyle name="Normal 8 4" xfId="17394" xr:uid="{00000000-0005-0000-0000-000076440000}"/>
    <cellStyle name="Normal 8 4 2" xfId="17395" xr:uid="{00000000-0005-0000-0000-000077440000}"/>
    <cellStyle name="Normal 8 4 2 2" xfId="17396" xr:uid="{00000000-0005-0000-0000-000078440000}"/>
    <cellStyle name="Normal 8 4 2 3" xfId="17397" xr:uid="{00000000-0005-0000-0000-000079440000}"/>
    <cellStyle name="Normal 8 4 3" xfId="17398" xr:uid="{00000000-0005-0000-0000-00007A440000}"/>
    <cellStyle name="Normal 8 4 4" xfId="17399" xr:uid="{00000000-0005-0000-0000-00007B440000}"/>
    <cellStyle name="Normal 8 5" xfId="17400" xr:uid="{00000000-0005-0000-0000-00007C440000}"/>
    <cellStyle name="Normal 8 5 2" xfId="17401" xr:uid="{00000000-0005-0000-0000-00007D440000}"/>
    <cellStyle name="Normal 8 5 3" xfId="17402" xr:uid="{00000000-0005-0000-0000-00007E440000}"/>
    <cellStyle name="Normal 8 6" xfId="17403" xr:uid="{00000000-0005-0000-0000-00007F440000}"/>
    <cellStyle name="Normal 8 6 2" xfId="17404" xr:uid="{00000000-0005-0000-0000-000080440000}"/>
    <cellStyle name="Normal 8 6 3" xfId="17405" xr:uid="{00000000-0005-0000-0000-000081440000}"/>
    <cellStyle name="Normal 8 7" xfId="17406" xr:uid="{00000000-0005-0000-0000-000082440000}"/>
    <cellStyle name="Normal 8 7 2" xfId="17407" xr:uid="{00000000-0005-0000-0000-000083440000}"/>
    <cellStyle name="Normal 8 7 3" xfId="17408" xr:uid="{00000000-0005-0000-0000-000084440000}"/>
    <cellStyle name="Normal 8 8" xfId="17409" xr:uid="{00000000-0005-0000-0000-000085440000}"/>
    <cellStyle name="Normal 8 9" xfId="17410" xr:uid="{00000000-0005-0000-0000-000086440000}"/>
    <cellStyle name="Normal 80" xfId="17411" xr:uid="{00000000-0005-0000-0000-000087440000}"/>
    <cellStyle name="Normal 80 2" xfId="17412" xr:uid="{00000000-0005-0000-0000-000088440000}"/>
    <cellStyle name="Normal 80 2 2" xfId="17413" xr:uid="{00000000-0005-0000-0000-000089440000}"/>
    <cellStyle name="Normal 80 2 2 2" xfId="17414" xr:uid="{00000000-0005-0000-0000-00008A440000}"/>
    <cellStyle name="Normal 80 2 2 2 2" xfId="17415" xr:uid="{00000000-0005-0000-0000-00008B440000}"/>
    <cellStyle name="Normal 80 2 2 2 3" xfId="17416" xr:uid="{00000000-0005-0000-0000-00008C440000}"/>
    <cellStyle name="Normal 80 2 2 3" xfId="17417" xr:uid="{00000000-0005-0000-0000-00008D440000}"/>
    <cellStyle name="Normal 80 2 2 4" xfId="17418" xr:uid="{00000000-0005-0000-0000-00008E440000}"/>
    <cellStyle name="Normal 80 2 3" xfId="17419" xr:uid="{00000000-0005-0000-0000-00008F440000}"/>
    <cellStyle name="Normal 80 2 3 2" xfId="17420" xr:uid="{00000000-0005-0000-0000-000090440000}"/>
    <cellStyle name="Normal 80 2 3 3" xfId="17421" xr:uid="{00000000-0005-0000-0000-000091440000}"/>
    <cellStyle name="Normal 80 2 4" xfId="17422" xr:uid="{00000000-0005-0000-0000-000092440000}"/>
    <cellStyle name="Normal 80 2 5" xfId="17423" xr:uid="{00000000-0005-0000-0000-000093440000}"/>
    <cellStyle name="Normal 80 3" xfId="17424" xr:uid="{00000000-0005-0000-0000-000094440000}"/>
    <cellStyle name="Normal 80 3 2" xfId="17425" xr:uid="{00000000-0005-0000-0000-000095440000}"/>
    <cellStyle name="Normal 80 3 2 2" xfId="17426" xr:uid="{00000000-0005-0000-0000-000096440000}"/>
    <cellStyle name="Normal 80 3 2 3" xfId="17427" xr:uid="{00000000-0005-0000-0000-000097440000}"/>
    <cellStyle name="Normal 80 3 3" xfId="17428" xr:uid="{00000000-0005-0000-0000-000098440000}"/>
    <cellStyle name="Normal 80 3 4" xfId="17429" xr:uid="{00000000-0005-0000-0000-000099440000}"/>
    <cellStyle name="Normal 80 4" xfId="17430" xr:uid="{00000000-0005-0000-0000-00009A440000}"/>
    <cellStyle name="Normal 80 4 2" xfId="17431" xr:uid="{00000000-0005-0000-0000-00009B440000}"/>
    <cellStyle name="Normal 80 4 2 2" xfId="17432" xr:uid="{00000000-0005-0000-0000-00009C440000}"/>
    <cellStyle name="Normal 80 4 2 3" xfId="17433" xr:uid="{00000000-0005-0000-0000-00009D440000}"/>
    <cellStyle name="Normal 80 4 3" xfId="17434" xr:uid="{00000000-0005-0000-0000-00009E440000}"/>
    <cellStyle name="Normal 80 4 4" xfId="17435" xr:uid="{00000000-0005-0000-0000-00009F440000}"/>
    <cellStyle name="Normal 80 5" xfId="17436" xr:uid="{00000000-0005-0000-0000-0000A0440000}"/>
    <cellStyle name="Normal 80 5 2" xfId="17437" xr:uid="{00000000-0005-0000-0000-0000A1440000}"/>
    <cellStyle name="Normal 80 5 3" xfId="17438" xr:uid="{00000000-0005-0000-0000-0000A2440000}"/>
    <cellStyle name="Normal 80 6" xfId="17439" xr:uid="{00000000-0005-0000-0000-0000A3440000}"/>
    <cellStyle name="Normal 80 7" xfId="17440" xr:uid="{00000000-0005-0000-0000-0000A4440000}"/>
    <cellStyle name="Normal 81" xfId="17441" xr:uid="{00000000-0005-0000-0000-0000A5440000}"/>
    <cellStyle name="Normal 81 2" xfId="17442" xr:uid="{00000000-0005-0000-0000-0000A6440000}"/>
    <cellStyle name="Normal 81 2 2" xfId="17443" xr:uid="{00000000-0005-0000-0000-0000A7440000}"/>
    <cellStyle name="Normal 81 2 2 2" xfId="17444" xr:uid="{00000000-0005-0000-0000-0000A8440000}"/>
    <cellStyle name="Normal 81 2 2 2 2" xfId="17445" xr:uid="{00000000-0005-0000-0000-0000A9440000}"/>
    <cellStyle name="Normal 81 2 2 2 3" xfId="17446" xr:uid="{00000000-0005-0000-0000-0000AA440000}"/>
    <cellStyle name="Normal 81 2 2 3" xfId="17447" xr:uid="{00000000-0005-0000-0000-0000AB440000}"/>
    <cellStyle name="Normal 81 2 2 4" xfId="17448" xr:uid="{00000000-0005-0000-0000-0000AC440000}"/>
    <cellStyle name="Normal 81 2 3" xfId="17449" xr:uid="{00000000-0005-0000-0000-0000AD440000}"/>
    <cellStyle name="Normal 81 2 3 2" xfId="17450" xr:uid="{00000000-0005-0000-0000-0000AE440000}"/>
    <cellStyle name="Normal 81 2 3 3" xfId="17451" xr:uid="{00000000-0005-0000-0000-0000AF440000}"/>
    <cellStyle name="Normal 81 2 4" xfId="17452" xr:uid="{00000000-0005-0000-0000-0000B0440000}"/>
    <cellStyle name="Normal 81 2 5" xfId="17453" xr:uid="{00000000-0005-0000-0000-0000B1440000}"/>
    <cellStyle name="Normal 81 3" xfId="17454" xr:uid="{00000000-0005-0000-0000-0000B2440000}"/>
    <cellStyle name="Normal 81 3 2" xfId="17455" xr:uid="{00000000-0005-0000-0000-0000B3440000}"/>
    <cellStyle name="Normal 81 3 2 2" xfId="17456" xr:uid="{00000000-0005-0000-0000-0000B4440000}"/>
    <cellStyle name="Normal 81 3 2 3" xfId="17457" xr:uid="{00000000-0005-0000-0000-0000B5440000}"/>
    <cellStyle name="Normal 81 3 3" xfId="17458" xr:uid="{00000000-0005-0000-0000-0000B6440000}"/>
    <cellStyle name="Normal 81 3 4" xfId="17459" xr:uid="{00000000-0005-0000-0000-0000B7440000}"/>
    <cellStyle name="Normal 81 4" xfId="17460" xr:uid="{00000000-0005-0000-0000-0000B8440000}"/>
    <cellStyle name="Normal 81 4 2" xfId="17461" xr:uid="{00000000-0005-0000-0000-0000B9440000}"/>
    <cellStyle name="Normal 81 4 2 2" xfId="17462" xr:uid="{00000000-0005-0000-0000-0000BA440000}"/>
    <cellStyle name="Normal 81 4 2 3" xfId="17463" xr:uid="{00000000-0005-0000-0000-0000BB440000}"/>
    <cellStyle name="Normal 81 4 3" xfId="17464" xr:uid="{00000000-0005-0000-0000-0000BC440000}"/>
    <cellStyle name="Normal 81 4 4" xfId="17465" xr:uid="{00000000-0005-0000-0000-0000BD440000}"/>
    <cellStyle name="Normal 81 5" xfId="17466" xr:uid="{00000000-0005-0000-0000-0000BE440000}"/>
    <cellStyle name="Normal 81 5 2" xfId="17467" xr:uid="{00000000-0005-0000-0000-0000BF440000}"/>
    <cellStyle name="Normal 81 5 3" xfId="17468" xr:uid="{00000000-0005-0000-0000-0000C0440000}"/>
    <cellStyle name="Normal 81 6" xfId="17469" xr:uid="{00000000-0005-0000-0000-0000C1440000}"/>
    <cellStyle name="Normal 81 7" xfId="17470" xr:uid="{00000000-0005-0000-0000-0000C2440000}"/>
    <cellStyle name="Normal 82" xfId="17471" xr:uid="{00000000-0005-0000-0000-0000C3440000}"/>
    <cellStyle name="Normal 82 2" xfId="17472" xr:uid="{00000000-0005-0000-0000-0000C4440000}"/>
    <cellStyle name="Normal 82 2 2" xfId="17473" xr:uid="{00000000-0005-0000-0000-0000C5440000}"/>
    <cellStyle name="Normal 82 2 2 2" xfId="17474" xr:uid="{00000000-0005-0000-0000-0000C6440000}"/>
    <cellStyle name="Normal 82 2 2 2 2" xfId="17475" xr:uid="{00000000-0005-0000-0000-0000C7440000}"/>
    <cellStyle name="Normal 82 2 2 2 3" xfId="17476" xr:uid="{00000000-0005-0000-0000-0000C8440000}"/>
    <cellStyle name="Normal 82 2 2 3" xfId="17477" xr:uid="{00000000-0005-0000-0000-0000C9440000}"/>
    <cellStyle name="Normal 82 2 2 4" xfId="17478" xr:uid="{00000000-0005-0000-0000-0000CA440000}"/>
    <cellStyle name="Normal 82 2 3" xfId="17479" xr:uid="{00000000-0005-0000-0000-0000CB440000}"/>
    <cellStyle name="Normal 82 2 3 2" xfId="17480" xr:uid="{00000000-0005-0000-0000-0000CC440000}"/>
    <cellStyle name="Normal 82 2 3 3" xfId="17481" xr:uid="{00000000-0005-0000-0000-0000CD440000}"/>
    <cellStyle name="Normal 82 2 4" xfId="17482" xr:uid="{00000000-0005-0000-0000-0000CE440000}"/>
    <cellStyle name="Normal 82 2 5" xfId="17483" xr:uid="{00000000-0005-0000-0000-0000CF440000}"/>
    <cellStyle name="Normal 82 3" xfId="17484" xr:uid="{00000000-0005-0000-0000-0000D0440000}"/>
    <cellStyle name="Normal 82 3 2" xfId="17485" xr:uid="{00000000-0005-0000-0000-0000D1440000}"/>
    <cellStyle name="Normal 82 3 2 2" xfId="17486" xr:uid="{00000000-0005-0000-0000-0000D2440000}"/>
    <cellStyle name="Normal 82 3 2 3" xfId="17487" xr:uid="{00000000-0005-0000-0000-0000D3440000}"/>
    <cellStyle name="Normal 82 3 3" xfId="17488" xr:uid="{00000000-0005-0000-0000-0000D4440000}"/>
    <cellStyle name="Normal 82 3 4" xfId="17489" xr:uid="{00000000-0005-0000-0000-0000D5440000}"/>
    <cellStyle name="Normal 82 4" xfId="17490" xr:uid="{00000000-0005-0000-0000-0000D6440000}"/>
    <cellStyle name="Normal 82 4 2" xfId="17491" xr:uid="{00000000-0005-0000-0000-0000D7440000}"/>
    <cellStyle name="Normal 82 4 2 2" xfId="17492" xr:uid="{00000000-0005-0000-0000-0000D8440000}"/>
    <cellStyle name="Normal 82 4 2 3" xfId="17493" xr:uid="{00000000-0005-0000-0000-0000D9440000}"/>
    <cellStyle name="Normal 82 4 3" xfId="17494" xr:uid="{00000000-0005-0000-0000-0000DA440000}"/>
    <cellStyle name="Normal 82 4 4" xfId="17495" xr:uid="{00000000-0005-0000-0000-0000DB440000}"/>
    <cellStyle name="Normal 82 5" xfId="17496" xr:uid="{00000000-0005-0000-0000-0000DC440000}"/>
    <cellStyle name="Normal 82 5 2" xfId="17497" xr:uid="{00000000-0005-0000-0000-0000DD440000}"/>
    <cellStyle name="Normal 82 5 3" xfId="17498" xr:uid="{00000000-0005-0000-0000-0000DE440000}"/>
    <cellStyle name="Normal 82 6" xfId="17499" xr:uid="{00000000-0005-0000-0000-0000DF440000}"/>
    <cellStyle name="Normal 82 7" xfId="17500" xr:uid="{00000000-0005-0000-0000-0000E0440000}"/>
    <cellStyle name="Normal 83" xfId="17501" xr:uid="{00000000-0005-0000-0000-0000E1440000}"/>
    <cellStyle name="Normal 83 2" xfId="17502" xr:uid="{00000000-0005-0000-0000-0000E2440000}"/>
    <cellStyle name="Normal 83 2 2" xfId="17503" xr:uid="{00000000-0005-0000-0000-0000E3440000}"/>
    <cellStyle name="Normal 83 2 2 2" xfId="17504" xr:uid="{00000000-0005-0000-0000-0000E4440000}"/>
    <cellStyle name="Normal 83 2 2 2 2" xfId="17505" xr:uid="{00000000-0005-0000-0000-0000E5440000}"/>
    <cellStyle name="Normal 83 2 2 2 3" xfId="17506" xr:uid="{00000000-0005-0000-0000-0000E6440000}"/>
    <cellStyle name="Normal 83 2 2 3" xfId="17507" xr:uid="{00000000-0005-0000-0000-0000E7440000}"/>
    <cellStyle name="Normal 83 2 2 4" xfId="17508" xr:uid="{00000000-0005-0000-0000-0000E8440000}"/>
    <cellStyle name="Normal 83 2 3" xfId="17509" xr:uid="{00000000-0005-0000-0000-0000E9440000}"/>
    <cellStyle name="Normal 83 2 3 2" xfId="17510" xr:uid="{00000000-0005-0000-0000-0000EA440000}"/>
    <cellStyle name="Normal 83 2 3 3" xfId="17511" xr:uid="{00000000-0005-0000-0000-0000EB440000}"/>
    <cellStyle name="Normal 83 2 4" xfId="17512" xr:uid="{00000000-0005-0000-0000-0000EC440000}"/>
    <cellStyle name="Normal 83 2 5" xfId="17513" xr:uid="{00000000-0005-0000-0000-0000ED440000}"/>
    <cellStyle name="Normal 83 3" xfId="17514" xr:uid="{00000000-0005-0000-0000-0000EE440000}"/>
    <cellStyle name="Normal 83 3 2" xfId="17515" xr:uid="{00000000-0005-0000-0000-0000EF440000}"/>
    <cellStyle name="Normal 83 3 2 2" xfId="17516" xr:uid="{00000000-0005-0000-0000-0000F0440000}"/>
    <cellStyle name="Normal 83 3 2 3" xfId="17517" xr:uid="{00000000-0005-0000-0000-0000F1440000}"/>
    <cellStyle name="Normal 83 3 3" xfId="17518" xr:uid="{00000000-0005-0000-0000-0000F2440000}"/>
    <cellStyle name="Normal 83 3 4" xfId="17519" xr:uid="{00000000-0005-0000-0000-0000F3440000}"/>
    <cellStyle name="Normal 83 4" xfId="17520" xr:uid="{00000000-0005-0000-0000-0000F4440000}"/>
    <cellStyle name="Normal 83 4 2" xfId="17521" xr:uid="{00000000-0005-0000-0000-0000F5440000}"/>
    <cellStyle name="Normal 83 4 2 2" xfId="17522" xr:uid="{00000000-0005-0000-0000-0000F6440000}"/>
    <cellStyle name="Normal 83 4 2 3" xfId="17523" xr:uid="{00000000-0005-0000-0000-0000F7440000}"/>
    <cellStyle name="Normal 83 4 3" xfId="17524" xr:uid="{00000000-0005-0000-0000-0000F8440000}"/>
    <cellStyle name="Normal 83 4 4" xfId="17525" xr:uid="{00000000-0005-0000-0000-0000F9440000}"/>
    <cellStyle name="Normal 83 5" xfId="17526" xr:uid="{00000000-0005-0000-0000-0000FA440000}"/>
    <cellStyle name="Normal 83 5 2" xfId="17527" xr:uid="{00000000-0005-0000-0000-0000FB440000}"/>
    <cellStyle name="Normal 83 5 3" xfId="17528" xr:uid="{00000000-0005-0000-0000-0000FC440000}"/>
    <cellStyle name="Normal 83 6" xfId="17529" xr:uid="{00000000-0005-0000-0000-0000FD440000}"/>
    <cellStyle name="Normal 83 7" xfId="17530" xr:uid="{00000000-0005-0000-0000-0000FE440000}"/>
    <cellStyle name="Normal 84" xfId="17531" xr:uid="{00000000-0005-0000-0000-0000FF440000}"/>
    <cellStyle name="Normal 84 2" xfId="17532" xr:uid="{00000000-0005-0000-0000-000000450000}"/>
    <cellStyle name="Normal 84 2 2" xfId="17533" xr:uid="{00000000-0005-0000-0000-000001450000}"/>
    <cellStyle name="Normal 84 2 2 2" xfId="17534" xr:uid="{00000000-0005-0000-0000-000002450000}"/>
    <cellStyle name="Normal 84 2 2 2 2" xfId="17535" xr:uid="{00000000-0005-0000-0000-000003450000}"/>
    <cellStyle name="Normal 84 2 2 2 3" xfId="17536" xr:uid="{00000000-0005-0000-0000-000004450000}"/>
    <cellStyle name="Normal 84 2 2 3" xfId="17537" xr:uid="{00000000-0005-0000-0000-000005450000}"/>
    <cellStyle name="Normal 84 2 2 4" xfId="17538" xr:uid="{00000000-0005-0000-0000-000006450000}"/>
    <cellStyle name="Normal 84 2 3" xfId="17539" xr:uid="{00000000-0005-0000-0000-000007450000}"/>
    <cellStyle name="Normal 84 2 3 2" xfId="17540" xr:uid="{00000000-0005-0000-0000-000008450000}"/>
    <cellStyle name="Normal 84 2 3 3" xfId="17541" xr:uid="{00000000-0005-0000-0000-000009450000}"/>
    <cellStyle name="Normal 84 2 4" xfId="17542" xr:uid="{00000000-0005-0000-0000-00000A450000}"/>
    <cellStyle name="Normal 84 2 5" xfId="17543" xr:uid="{00000000-0005-0000-0000-00000B450000}"/>
    <cellStyle name="Normal 84 3" xfId="17544" xr:uid="{00000000-0005-0000-0000-00000C450000}"/>
    <cellStyle name="Normal 84 3 2" xfId="17545" xr:uid="{00000000-0005-0000-0000-00000D450000}"/>
    <cellStyle name="Normal 84 3 2 2" xfId="17546" xr:uid="{00000000-0005-0000-0000-00000E450000}"/>
    <cellStyle name="Normal 84 3 2 3" xfId="17547" xr:uid="{00000000-0005-0000-0000-00000F450000}"/>
    <cellStyle name="Normal 84 3 3" xfId="17548" xr:uid="{00000000-0005-0000-0000-000010450000}"/>
    <cellStyle name="Normal 84 3 4" xfId="17549" xr:uid="{00000000-0005-0000-0000-000011450000}"/>
    <cellStyle name="Normal 84 4" xfId="17550" xr:uid="{00000000-0005-0000-0000-000012450000}"/>
    <cellStyle name="Normal 84 4 2" xfId="17551" xr:uid="{00000000-0005-0000-0000-000013450000}"/>
    <cellStyle name="Normal 84 4 2 2" xfId="17552" xr:uid="{00000000-0005-0000-0000-000014450000}"/>
    <cellStyle name="Normal 84 4 2 3" xfId="17553" xr:uid="{00000000-0005-0000-0000-000015450000}"/>
    <cellStyle name="Normal 84 4 3" xfId="17554" xr:uid="{00000000-0005-0000-0000-000016450000}"/>
    <cellStyle name="Normal 84 4 4" xfId="17555" xr:uid="{00000000-0005-0000-0000-000017450000}"/>
    <cellStyle name="Normal 84 5" xfId="17556" xr:uid="{00000000-0005-0000-0000-000018450000}"/>
    <cellStyle name="Normal 84 5 2" xfId="17557" xr:uid="{00000000-0005-0000-0000-000019450000}"/>
    <cellStyle name="Normal 84 5 3" xfId="17558" xr:uid="{00000000-0005-0000-0000-00001A450000}"/>
    <cellStyle name="Normal 84 6" xfId="17559" xr:uid="{00000000-0005-0000-0000-00001B450000}"/>
    <cellStyle name="Normal 84 7" xfId="17560" xr:uid="{00000000-0005-0000-0000-00001C450000}"/>
    <cellStyle name="Normal 85" xfId="17561" xr:uid="{00000000-0005-0000-0000-00001D450000}"/>
    <cellStyle name="Normal 85 2" xfId="17562" xr:uid="{00000000-0005-0000-0000-00001E450000}"/>
    <cellStyle name="Normal 85 2 2" xfId="17563" xr:uid="{00000000-0005-0000-0000-00001F450000}"/>
    <cellStyle name="Normal 85 2 2 2" xfId="17564" xr:uid="{00000000-0005-0000-0000-000020450000}"/>
    <cellStyle name="Normal 85 2 2 2 2" xfId="17565" xr:uid="{00000000-0005-0000-0000-000021450000}"/>
    <cellStyle name="Normal 85 2 2 2 3" xfId="17566" xr:uid="{00000000-0005-0000-0000-000022450000}"/>
    <cellStyle name="Normal 85 2 2 3" xfId="17567" xr:uid="{00000000-0005-0000-0000-000023450000}"/>
    <cellStyle name="Normal 85 2 2 4" xfId="17568" xr:uid="{00000000-0005-0000-0000-000024450000}"/>
    <cellStyle name="Normal 85 2 3" xfId="17569" xr:uid="{00000000-0005-0000-0000-000025450000}"/>
    <cellStyle name="Normal 85 2 3 2" xfId="17570" xr:uid="{00000000-0005-0000-0000-000026450000}"/>
    <cellStyle name="Normal 85 2 3 3" xfId="17571" xr:uid="{00000000-0005-0000-0000-000027450000}"/>
    <cellStyle name="Normal 85 2 4" xfId="17572" xr:uid="{00000000-0005-0000-0000-000028450000}"/>
    <cellStyle name="Normal 85 2 5" xfId="17573" xr:uid="{00000000-0005-0000-0000-000029450000}"/>
    <cellStyle name="Normal 85 3" xfId="17574" xr:uid="{00000000-0005-0000-0000-00002A450000}"/>
    <cellStyle name="Normal 85 3 2" xfId="17575" xr:uid="{00000000-0005-0000-0000-00002B450000}"/>
    <cellStyle name="Normal 85 3 2 2" xfId="17576" xr:uid="{00000000-0005-0000-0000-00002C450000}"/>
    <cellStyle name="Normal 85 3 2 3" xfId="17577" xr:uid="{00000000-0005-0000-0000-00002D450000}"/>
    <cellStyle name="Normal 85 3 3" xfId="17578" xr:uid="{00000000-0005-0000-0000-00002E450000}"/>
    <cellStyle name="Normal 85 3 4" xfId="17579" xr:uid="{00000000-0005-0000-0000-00002F450000}"/>
    <cellStyle name="Normal 85 4" xfId="17580" xr:uid="{00000000-0005-0000-0000-000030450000}"/>
    <cellStyle name="Normal 85 4 2" xfId="17581" xr:uid="{00000000-0005-0000-0000-000031450000}"/>
    <cellStyle name="Normal 85 4 2 2" xfId="17582" xr:uid="{00000000-0005-0000-0000-000032450000}"/>
    <cellStyle name="Normal 85 4 2 3" xfId="17583" xr:uid="{00000000-0005-0000-0000-000033450000}"/>
    <cellStyle name="Normal 85 4 3" xfId="17584" xr:uid="{00000000-0005-0000-0000-000034450000}"/>
    <cellStyle name="Normal 85 4 4" xfId="17585" xr:uid="{00000000-0005-0000-0000-000035450000}"/>
    <cellStyle name="Normal 85 5" xfId="17586" xr:uid="{00000000-0005-0000-0000-000036450000}"/>
    <cellStyle name="Normal 85 5 2" xfId="17587" xr:uid="{00000000-0005-0000-0000-000037450000}"/>
    <cellStyle name="Normal 85 5 3" xfId="17588" xr:uid="{00000000-0005-0000-0000-000038450000}"/>
    <cellStyle name="Normal 85 6" xfId="17589" xr:uid="{00000000-0005-0000-0000-000039450000}"/>
    <cellStyle name="Normal 85 7" xfId="17590" xr:uid="{00000000-0005-0000-0000-00003A450000}"/>
    <cellStyle name="Normal 86" xfId="17591" xr:uid="{00000000-0005-0000-0000-00003B450000}"/>
    <cellStyle name="Normal 86 2" xfId="17592" xr:uid="{00000000-0005-0000-0000-00003C450000}"/>
    <cellStyle name="Normal 86 2 2" xfId="17593" xr:uid="{00000000-0005-0000-0000-00003D450000}"/>
    <cellStyle name="Normal 86 2 2 2" xfId="17594" xr:uid="{00000000-0005-0000-0000-00003E450000}"/>
    <cellStyle name="Normal 86 2 2 2 2" xfId="17595" xr:uid="{00000000-0005-0000-0000-00003F450000}"/>
    <cellStyle name="Normal 86 2 2 2 3" xfId="17596" xr:uid="{00000000-0005-0000-0000-000040450000}"/>
    <cellStyle name="Normal 86 2 2 3" xfId="17597" xr:uid="{00000000-0005-0000-0000-000041450000}"/>
    <cellStyle name="Normal 86 2 2 4" xfId="17598" xr:uid="{00000000-0005-0000-0000-000042450000}"/>
    <cellStyle name="Normal 86 2 3" xfId="17599" xr:uid="{00000000-0005-0000-0000-000043450000}"/>
    <cellStyle name="Normal 86 2 3 2" xfId="17600" xr:uid="{00000000-0005-0000-0000-000044450000}"/>
    <cellStyle name="Normal 86 2 3 3" xfId="17601" xr:uid="{00000000-0005-0000-0000-000045450000}"/>
    <cellStyle name="Normal 86 2 4" xfId="17602" xr:uid="{00000000-0005-0000-0000-000046450000}"/>
    <cellStyle name="Normal 86 2 5" xfId="17603" xr:uid="{00000000-0005-0000-0000-000047450000}"/>
    <cellStyle name="Normal 86 3" xfId="17604" xr:uid="{00000000-0005-0000-0000-000048450000}"/>
    <cellStyle name="Normal 86 3 2" xfId="17605" xr:uid="{00000000-0005-0000-0000-000049450000}"/>
    <cellStyle name="Normal 86 3 2 2" xfId="17606" xr:uid="{00000000-0005-0000-0000-00004A450000}"/>
    <cellStyle name="Normal 86 3 2 3" xfId="17607" xr:uid="{00000000-0005-0000-0000-00004B450000}"/>
    <cellStyle name="Normal 86 3 3" xfId="17608" xr:uid="{00000000-0005-0000-0000-00004C450000}"/>
    <cellStyle name="Normal 86 3 4" xfId="17609" xr:uid="{00000000-0005-0000-0000-00004D450000}"/>
    <cellStyle name="Normal 86 4" xfId="17610" xr:uid="{00000000-0005-0000-0000-00004E450000}"/>
    <cellStyle name="Normal 86 4 2" xfId="17611" xr:uid="{00000000-0005-0000-0000-00004F450000}"/>
    <cellStyle name="Normal 86 4 2 2" xfId="17612" xr:uid="{00000000-0005-0000-0000-000050450000}"/>
    <cellStyle name="Normal 86 4 2 3" xfId="17613" xr:uid="{00000000-0005-0000-0000-000051450000}"/>
    <cellStyle name="Normal 86 4 3" xfId="17614" xr:uid="{00000000-0005-0000-0000-000052450000}"/>
    <cellStyle name="Normal 86 4 4" xfId="17615" xr:uid="{00000000-0005-0000-0000-000053450000}"/>
    <cellStyle name="Normal 86 5" xfId="17616" xr:uid="{00000000-0005-0000-0000-000054450000}"/>
    <cellStyle name="Normal 86 5 2" xfId="17617" xr:uid="{00000000-0005-0000-0000-000055450000}"/>
    <cellStyle name="Normal 86 5 3" xfId="17618" xr:uid="{00000000-0005-0000-0000-000056450000}"/>
    <cellStyle name="Normal 86 6" xfId="17619" xr:uid="{00000000-0005-0000-0000-000057450000}"/>
    <cellStyle name="Normal 86 7" xfId="17620" xr:uid="{00000000-0005-0000-0000-000058450000}"/>
    <cellStyle name="Normal 87" xfId="17621" xr:uid="{00000000-0005-0000-0000-000059450000}"/>
    <cellStyle name="Normal 87 2" xfId="17622" xr:uid="{00000000-0005-0000-0000-00005A450000}"/>
    <cellStyle name="Normal 87 2 2" xfId="17623" xr:uid="{00000000-0005-0000-0000-00005B450000}"/>
    <cellStyle name="Normal 87 2 2 2" xfId="17624" xr:uid="{00000000-0005-0000-0000-00005C450000}"/>
    <cellStyle name="Normal 87 2 2 2 2" xfId="17625" xr:uid="{00000000-0005-0000-0000-00005D450000}"/>
    <cellStyle name="Normal 87 2 2 2 3" xfId="17626" xr:uid="{00000000-0005-0000-0000-00005E450000}"/>
    <cellStyle name="Normal 87 2 2 3" xfId="17627" xr:uid="{00000000-0005-0000-0000-00005F450000}"/>
    <cellStyle name="Normal 87 2 2 4" xfId="17628" xr:uid="{00000000-0005-0000-0000-000060450000}"/>
    <cellStyle name="Normal 87 2 3" xfId="17629" xr:uid="{00000000-0005-0000-0000-000061450000}"/>
    <cellStyle name="Normal 87 2 3 2" xfId="17630" xr:uid="{00000000-0005-0000-0000-000062450000}"/>
    <cellStyle name="Normal 87 2 3 3" xfId="17631" xr:uid="{00000000-0005-0000-0000-000063450000}"/>
    <cellStyle name="Normal 87 2 4" xfId="17632" xr:uid="{00000000-0005-0000-0000-000064450000}"/>
    <cellStyle name="Normal 87 2 5" xfId="17633" xr:uid="{00000000-0005-0000-0000-000065450000}"/>
    <cellStyle name="Normal 87 3" xfId="17634" xr:uid="{00000000-0005-0000-0000-000066450000}"/>
    <cellStyle name="Normal 87 3 2" xfId="17635" xr:uid="{00000000-0005-0000-0000-000067450000}"/>
    <cellStyle name="Normal 87 3 2 2" xfId="17636" xr:uid="{00000000-0005-0000-0000-000068450000}"/>
    <cellStyle name="Normal 87 3 2 3" xfId="17637" xr:uid="{00000000-0005-0000-0000-000069450000}"/>
    <cellStyle name="Normal 87 3 3" xfId="17638" xr:uid="{00000000-0005-0000-0000-00006A450000}"/>
    <cellStyle name="Normal 87 3 4" xfId="17639" xr:uid="{00000000-0005-0000-0000-00006B450000}"/>
    <cellStyle name="Normal 87 4" xfId="17640" xr:uid="{00000000-0005-0000-0000-00006C450000}"/>
    <cellStyle name="Normal 87 4 2" xfId="17641" xr:uid="{00000000-0005-0000-0000-00006D450000}"/>
    <cellStyle name="Normal 87 4 2 2" xfId="17642" xr:uid="{00000000-0005-0000-0000-00006E450000}"/>
    <cellStyle name="Normal 87 4 2 3" xfId="17643" xr:uid="{00000000-0005-0000-0000-00006F450000}"/>
    <cellStyle name="Normal 87 4 3" xfId="17644" xr:uid="{00000000-0005-0000-0000-000070450000}"/>
    <cellStyle name="Normal 87 4 4" xfId="17645" xr:uid="{00000000-0005-0000-0000-000071450000}"/>
    <cellStyle name="Normal 87 5" xfId="17646" xr:uid="{00000000-0005-0000-0000-000072450000}"/>
    <cellStyle name="Normal 87 5 2" xfId="17647" xr:uid="{00000000-0005-0000-0000-000073450000}"/>
    <cellStyle name="Normal 87 5 3" xfId="17648" xr:uid="{00000000-0005-0000-0000-000074450000}"/>
    <cellStyle name="Normal 87 6" xfId="17649" xr:uid="{00000000-0005-0000-0000-000075450000}"/>
    <cellStyle name="Normal 87 7" xfId="17650" xr:uid="{00000000-0005-0000-0000-000076450000}"/>
    <cellStyle name="Normal 88" xfId="17651" xr:uid="{00000000-0005-0000-0000-000077450000}"/>
    <cellStyle name="Normal 88 2" xfId="17652" xr:uid="{00000000-0005-0000-0000-000078450000}"/>
    <cellStyle name="Normal 88 2 2" xfId="17653" xr:uid="{00000000-0005-0000-0000-000079450000}"/>
    <cellStyle name="Normal 88 2 2 2" xfId="17654" xr:uid="{00000000-0005-0000-0000-00007A450000}"/>
    <cellStyle name="Normal 88 2 2 2 2" xfId="17655" xr:uid="{00000000-0005-0000-0000-00007B450000}"/>
    <cellStyle name="Normal 88 2 2 2 3" xfId="17656" xr:uid="{00000000-0005-0000-0000-00007C450000}"/>
    <cellStyle name="Normal 88 2 2 3" xfId="17657" xr:uid="{00000000-0005-0000-0000-00007D450000}"/>
    <cellStyle name="Normal 88 2 2 4" xfId="17658" xr:uid="{00000000-0005-0000-0000-00007E450000}"/>
    <cellStyle name="Normal 88 2 3" xfId="17659" xr:uid="{00000000-0005-0000-0000-00007F450000}"/>
    <cellStyle name="Normal 88 2 3 2" xfId="17660" xr:uid="{00000000-0005-0000-0000-000080450000}"/>
    <cellStyle name="Normal 88 2 3 3" xfId="17661" xr:uid="{00000000-0005-0000-0000-000081450000}"/>
    <cellStyle name="Normal 88 2 4" xfId="17662" xr:uid="{00000000-0005-0000-0000-000082450000}"/>
    <cellStyle name="Normal 88 2 5" xfId="17663" xr:uid="{00000000-0005-0000-0000-000083450000}"/>
    <cellStyle name="Normal 88 3" xfId="17664" xr:uid="{00000000-0005-0000-0000-000084450000}"/>
    <cellStyle name="Normal 88 3 2" xfId="17665" xr:uid="{00000000-0005-0000-0000-000085450000}"/>
    <cellStyle name="Normal 88 3 2 2" xfId="17666" xr:uid="{00000000-0005-0000-0000-000086450000}"/>
    <cellStyle name="Normal 88 3 2 3" xfId="17667" xr:uid="{00000000-0005-0000-0000-000087450000}"/>
    <cellStyle name="Normal 88 3 3" xfId="17668" xr:uid="{00000000-0005-0000-0000-000088450000}"/>
    <cellStyle name="Normal 88 3 4" xfId="17669" xr:uid="{00000000-0005-0000-0000-000089450000}"/>
    <cellStyle name="Normal 88 4" xfId="17670" xr:uid="{00000000-0005-0000-0000-00008A450000}"/>
    <cellStyle name="Normal 88 4 2" xfId="17671" xr:uid="{00000000-0005-0000-0000-00008B450000}"/>
    <cellStyle name="Normal 88 4 2 2" xfId="17672" xr:uid="{00000000-0005-0000-0000-00008C450000}"/>
    <cellStyle name="Normal 88 4 2 3" xfId="17673" xr:uid="{00000000-0005-0000-0000-00008D450000}"/>
    <cellStyle name="Normal 88 4 3" xfId="17674" xr:uid="{00000000-0005-0000-0000-00008E450000}"/>
    <cellStyle name="Normal 88 4 4" xfId="17675" xr:uid="{00000000-0005-0000-0000-00008F450000}"/>
    <cellStyle name="Normal 88 5" xfId="17676" xr:uid="{00000000-0005-0000-0000-000090450000}"/>
    <cellStyle name="Normal 88 5 2" xfId="17677" xr:uid="{00000000-0005-0000-0000-000091450000}"/>
    <cellStyle name="Normal 88 5 3" xfId="17678" xr:uid="{00000000-0005-0000-0000-000092450000}"/>
    <cellStyle name="Normal 88 6" xfId="17679" xr:uid="{00000000-0005-0000-0000-000093450000}"/>
    <cellStyle name="Normal 88 7" xfId="17680" xr:uid="{00000000-0005-0000-0000-000094450000}"/>
    <cellStyle name="Normal 89" xfId="17681" xr:uid="{00000000-0005-0000-0000-000095450000}"/>
    <cellStyle name="Normal 89 2" xfId="17682" xr:uid="{00000000-0005-0000-0000-000096450000}"/>
    <cellStyle name="Normal 89 2 2" xfId="17683" xr:uid="{00000000-0005-0000-0000-000097450000}"/>
    <cellStyle name="Normal 89 2 2 2" xfId="17684" xr:uid="{00000000-0005-0000-0000-000098450000}"/>
    <cellStyle name="Normal 89 2 2 2 2" xfId="17685" xr:uid="{00000000-0005-0000-0000-000099450000}"/>
    <cellStyle name="Normal 89 2 2 2 3" xfId="17686" xr:uid="{00000000-0005-0000-0000-00009A450000}"/>
    <cellStyle name="Normal 89 2 2 3" xfId="17687" xr:uid="{00000000-0005-0000-0000-00009B450000}"/>
    <cellStyle name="Normal 89 2 2 4" xfId="17688" xr:uid="{00000000-0005-0000-0000-00009C450000}"/>
    <cellStyle name="Normal 89 2 3" xfId="17689" xr:uid="{00000000-0005-0000-0000-00009D450000}"/>
    <cellStyle name="Normal 89 2 3 2" xfId="17690" xr:uid="{00000000-0005-0000-0000-00009E450000}"/>
    <cellStyle name="Normal 89 2 3 3" xfId="17691" xr:uid="{00000000-0005-0000-0000-00009F450000}"/>
    <cellStyle name="Normal 89 2 4" xfId="17692" xr:uid="{00000000-0005-0000-0000-0000A0450000}"/>
    <cellStyle name="Normal 89 2 5" xfId="17693" xr:uid="{00000000-0005-0000-0000-0000A1450000}"/>
    <cellStyle name="Normal 89 3" xfId="17694" xr:uid="{00000000-0005-0000-0000-0000A2450000}"/>
    <cellStyle name="Normal 89 3 2" xfId="17695" xr:uid="{00000000-0005-0000-0000-0000A3450000}"/>
    <cellStyle name="Normal 89 3 2 2" xfId="17696" xr:uid="{00000000-0005-0000-0000-0000A4450000}"/>
    <cellStyle name="Normal 89 3 2 3" xfId="17697" xr:uid="{00000000-0005-0000-0000-0000A5450000}"/>
    <cellStyle name="Normal 89 3 3" xfId="17698" xr:uid="{00000000-0005-0000-0000-0000A6450000}"/>
    <cellStyle name="Normal 89 3 4" xfId="17699" xr:uid="{00000000-0005-0000-0000-0000A7450000}"/>
    <cellStyle name="Normal 89 4" xfId="17700" xr:uid="{00000000-0005-0000-0000-0000A8450000}"/>
    <cellStyle name="Normal 89 4 2" xfId="17701" xr:uid="{00000000-0005-0000-0000-0000A9450000}"/>
    <cellStyle name="Normal 89 4 2 2" xfId="17702" xr:uid="{00000000-0005-0000-0000-0000AA450000}"/>
    <cellStyle name="Normal 89 4 2 3" xfId="17703" xr:uid="{00000000-0005-0000-0000-0000AB450000}"/>
    <cellStyle name="Normal 89 4 3" xfId="17704" xr:uid="{00000000-0005-0000-0000-0000AC450000}"/>
    <cellStyle name="Normal 89 4 4" xfId="17705" xr:uid="{00000000-0005-0000-0000-0000AD450000}"/>
    <cellStyle name="Normal 89 5" xfId="17706" xr:uid="{00000000-0005-0000-0000-0000AE450000}"/>
    <cellStyle name="Normal 89 5 2" xfId="17707" xr:uid="{00000000-0005-0000-0000-0000AF450000}"/>
    <cellStyle name="Normal 89 5 3" xfId="17708" xr:uid="{00000000-0005-0000-0000-0000B0450000}"/>
    <cellStyle name="Normal 89 6" xfId="17709" xr:uid="{00000000-0005-0000-0000-0000B1450000}"/>
    <cellStyle name="Normal 89 7" xfId="17710" xr:uid="{00000000-0005-0000-0000-0000B2450000}"/>
    <cellStyle name="Normal 9" xfId="17711" xr:uid="{00000000-0005-0000-0000-0000B3450000}"/>
    <cellStyle name="Normal 9 2" xfId="17712" xr:uid="{00000000-0005-0000-0000-0000B4450000}"/>
    <cellStyle name="Normal 9 2 2" xfId="17713" xr:uid="{00000000-0005-0000-0000-0000B5450000}"/>
    <cellStyle name="Normal 9 2 2 2" xfId="17714" xr:uid="{00000000-0005-0000-0000-0000B6450000}"/>
    <cellStyle name="Normal 9 2 2 2 2" xfId="17715" xr:uid="{00000000-0005-0000-0000-0000B7450000}"/>
    <cellStyle name="Normal 9 2 2 2 2 2" xfId="17716" xr:uid="{00000000-0005-0000-0000-0000B8450000}"/>
    <cellStyle name="Normal 9 2 2 2 2 3" xfId="17717" xr:uid="{00000000-0005-0000-0000-0000B9450000}"/>
    <cellStyle name="Normal 9 2 2 2 3" xfId="17718" xr:uid="{00000000-0005-0000-0000-0000BA450000}"/>
    <cellStyle name="Normal 9 2 2 2 3 2" xfId="17719" xr:uid="{00000000-0005-0000-0000-0000BB450000}"/>
    <cellStyle name="Normal 9 2 2 2 3 3" xfId="17720" xr:uid="{00000000-0005-0000-0000-0000BC450000}"/>
    <cellStyle name="Normal 9 2 2 2 4" xfId="17721" xr:uid="{00000000-0005-0000-0000-0000BD450000}"/>
    <cellStyle name="Normal 9 2 2 2 5" xfId="17722" xr:uid="{00000000-0005-0000-0000-0000BE450000}"/>
    <cellStyle name="Normal 9 2 2 2 6" xfId="17723" xr:uid="{00000000-0005-0000-0000-0000BF450000}"/>
    <cellStyle name="Normal 9 2 2 3" xfId="17724" xr:uid="{00000000-0005-0000-0000-0000C0450000}"/>
    <cellStyle name="Normal 9 2 2 3 2" xfId="17725" xr:uid="{00000000-0005-0000-0000-0000C1450000}"/>
    <cellStyle name="Normal 9 2 2 3 3" xfId="17726" xr:uid="{00000000-0005-0000-0000-0000C2450000}"/>
    <cellStyle name="Normal 9 2 2 4" xfId="17727" xr:uid="{00000000-0005-0000-0000-0000C3450000}"/>
    <cellStyle name="Normal 9 2 2 5" xfId="17728" xr:uid="{00000000-0005-0000-0000-0000C4450000}"/>
    <cellStyle name="Normal 9 2 2 6" xfId="17729" xr:uid="{00000000-0005-0000-0000-0000C5450000}"/>
    <cellStyle name="Normal 9 2 3" xfId="17730" xr:uid="{00000000-0005-0000-0000-0000C6450000}"/>
    <cellStyle name="Normal 9 2 3 2" xfId="17731" xr:uid="{00000000-0005-0000-0000-0000C7450000}"/>
    <cellStyle name="Normal 9 2 3 2 2" xfId="17732" xr:uid="{00000000-0005-0000-0000-0000C8450000}"/>
    <cellStyle name="Normal 9 2 3 2 3" xfId="17733" xr:uid="{00000000-0005-0000-0000-0000C9450000}"/>
    <cellStyle name="Normal 9 2 3 3" xfId="17734" xr:uid="{00000000-0005-0000-0000-0000CA450000}"/>
    <cellStyle name="Normal 9 2 3 3 2" xfId="17735" xr:uid="{00000000-0005-0000-0000-0000CB450000}"/>
    <cellStyle name="Normal 9 2 3 3 3" xfId="17736" xr:uid="{00000000-0005-0000-0000-0000CC450000}"/>
    <cellStyle name="Normal 9 2 3 4" xfId="17737" xr:uid="{00000000-0005-0000-0000-0000CD450000}"/>
    <cellStyle name="Normal 9 2 3 5" xfId="17738" xr:uid="{00000000-0005-0000-0000-0000CE450000}"/>
    <cellStyle name="Normal 9 2 3 6" xfId="17739" xr:uid="{00000000-0005-0000-0000-0000CF450000}"/>
    <cellStyle name="Normal 9 2 4" xfId="17740" xr:uid="{00000000-0005-0000-0000-0000D0450000}"/>
    <cellStyle name="Normal 9 2 4 2" xfId="17741" xr:uid="{00000000-0005-0000-0000-0000D1450000}"/>
    <cellStyle name="Normal 9 2 4 2 2" xfId="17742" xr:uid="{00000000-0005-0000-0000-0000D2450000}"/>
    <cellStyle name="Normal 9 2 4 2 3" xfId="17743" xr:uid="{00000000-0005-0000-0000-0000D3450000}"/>
    <cellStyle name="Normal 9 2 4 3" xfId="17744" xr:uid="{00000000-0005-0000-0000-0000D4450000}"/>
    <cellStyle name="Normal 9 2 4 3 2" xfId="17745" xr:uid="{00000000-0005-0000-0000-0000D5450000}"/>
    <cellStyle name="Normal 9 2 4 3 3" xfId="17746" xr:uid="{00000000-0005-0000-0000-0000D6450000}"/>
    <cellStyle name="Normal 9 2 4 4" xfId="17747" xr:uid="{00000000-0005-0000-0000-0000D7450000}"/>
    <cellStyle name="Normal 9 2 4 5" xfId="17748" xr:uid="{00000000-0005-0000-0000-0000D8450000}"/>
    <cellStyle name="Normal 9 2 4 6" xfId="17749" xr:uid="{00000000-0005-0000-0000-0000D9450000}"/>
    <cellStyle name="Normal 9 2 5" xfId="17750" xr:uid="{00000000-0005-0000-0000-0000DA450000}"/>
    <cellStyle name="Normal 9 2 5 2" xfId="17751" xr:uid="{00000000-0005-0000-0000-0000DB450000}"/>
    <cellStyle name="Normal 9 2 5 3" xfId="17752" xr:uid="{00000000-0005-0000-0000-0000DC450000}"/>
    <cellStyle name="Normal 9 2 6" xfId="17753" xr:uid="{00000000-0005-0000-0000-0000DD450000}"/>
    <cellStyle name="Normal 9 2 6 2" xfId="17754" xr:uid="{00000000-0005-0000-0000-0000DE450000}"/>
    <cellStyle name="Normal 9 2 6 3" xfId="17755" xr:uid="{00000000-0005-0000-0000-0000DF450000}"/>
    <cellStyle name="Normal 9 2 7" xfId="17756" xr:uid="{00000000-0005-0000-0000-0000E0450000}"/>
    <cellStyle name="Normal 9 2 8" xfId="17757" xr:uid="{00000000-0005-0000-0000-0000E1450000}"/>
    <cellStyle name="Normal 9 2 9" xfId="17758" xr:uid="{00000000-0005-0000-0000-0000E2450000}"/>
    <cellStyle name="Normal 9 3" xfId="17759" xr:uid="{00000000-0005-0000-0000-0000E3450000}"/>
    <cellStyle name="Normal 9 3 2" xfId="17760" xr:uid="{00000000-0005-0000-0000-0000E4450000}"/>
    <cellStyle name="Normal 9 3 2 2" xfId="17761" xr:uid="{00000000-0005-0000-0000-0000E5450000}"/>
    <cellStyle name="Normal 9 3 2 2 2" xfId="17762" xr:uid="{00000000-0005-0000-0000-0000E6450000}"/>
    <cellStyle name="Normal 9 3 2 2 3" xfId="17763" xr:uid="{00000000-0005-0000-0000-0000E7450000}"/>
    <cellStyle name="Normal 9 3 2 3" xfId="17764" xr:uid="{00000000-0005-0000-0000-0000E8450000}"/>
    <cellStyle name="Normal 9 3 2 3 2" xfId="17765" xr:uid="{00000000-0005-0000-0000-0000E9450000}"/>
    <cellStyle name="Normal 9 3 2 3 3" xfId="17766" xr:uid="{00000000-0005-0000-0000-0000EA450000}"/>
    <cellStyle name="Normal 9 3 2 4" xfId="17767" xr:uid="{00000000-0005-0000-0000-0000EB450000}"/>
    <cellStyle name="Normal 9 3 2 4 2" xfId="17768" xr:uid="{00000000-0005-0000-0000-0000EC450000}"/>
    <cellStyle name="Normal 9 3 2 4 3" xfId="17769" xr:uid="{00000000-0005-0000-0000-0000ED450000}"/>
    <cellStyle name="Normal 9 3 2 5" xfId="17770" xr:uid="{00000000-0005-0000-0000-0000EE450000}"/>
    <cellStyle name="Normal 9 3 2 6" xfId="17771" xr:uid="{00000000-0005-0000-0000-0000EF450000}"/>
    <cellStyle name="Normal 9 3 2 7" xfId="17772" xr:uid="{00000000-0005-0000-0000-0000F0450000}"/>
    <cellStyle name="Normal 9 3 3" xfId="17773" xr:uid="{00000000-0005-0000-0000-0000F1450000}"/>
    <cellStyle name="Normal 9 3 3 2" xfId="17774" xr:uid="{00000000-0005-0000-0000-0000F2450000}"/>
    <cellStyle name="Normal 9 3 3 2 2" xfId="17775" xr:uid="{00000000-0005-0000-0000-0000F3450000}"/>
    <cellStyle name="Normal 9 3 3 2 3" xfId="17776" xr:uid="{00000000-0005-0000-0000-0000F4450000}"/>
    <cellStyle name="Normal 9 3 3 3" xfId="17777" xr:uid="{00000000-0005-0000-0000-0000F5450000}"/>
    <cellStyle name="Normal 9 3 3 4" xfId="17778" xr:uid="{00000000-0005-0000-0000-0000F6450000}"/>
    <cellStyle name="Normal 9 3 4" xfId="17779" xr:uid="{00000000-0005-0000-0000-0000F7450000}"/>
    <cellStyle name="Normal 9 3 4 2" xfId="17780" xr:uid="{00000000-0005-0000-0000-0000F8450000}"/>
    <cellStyle name="Normal 9 3 4 3" xfId="17781" xr:uid="{00000000-0005-0000-0000-0000F9450000}"/>
    <cellStyle name="Normal 9 3 5" xfId="17782" xr:uid="{00000000-0005-0000-0000-0000FA450000}"/>
    <cellStyle name="Normal 9 3 5 2" xfId="17783" xr:uid="{00000000-0005-0000-0000-0000FB450000}"/>
    <cellStyle name="Normal 9 3 5 3" xfId="17784" xr:uid="{00000000-0005-0000-0000-0000FC450000}"/>
    <cellStyle name="Normal 9 3 6" xfId="17785" xr:uid="{00000000-0005-0000-0000-0000FD450000}"/>
    <cellStyle name="Normal 9 3 7" xfId="17786" xr:uid="{00000000-0005-0000-0000-0000FE450000}"/>
    <cellStyle name="Normal 9 3 8" xfId="17787" xr:uid="{00000000-0005-0000-0000-0000FF450000}"/>
    <cellStyle name="Normal 9 4" xfId="17788" xr:uid="{00000000-0005-0000-0000-000000460000}"/>
    <cellStyle name="Normal 9 4 2" xfId="17789" xr:uid="{00000000-0005-0000-0000-000001460000}"/>
    <cellStyle name="Normal 9 4 2 2" xfId="17790" xr:uid="{00000000-0005-0000-0000-000002460000}"/>
    <cellStyle name="Normal 9 4 2 3" xfId="17791" xr:uid="{00000000-0005-0000-0000-000003460000}"/>
    <cellStyle name="Normal 9 4 3" xfId="17792" xr:uid="{00000000-0005-0000-0000-000004460000}"/>
    <cellStyle name="Normal 9 4 4" xfId="17793" xr:uid="{00000000-0005-0000-0000-000005460000}"/>
    <cellStyle name="Normal 9 5" xfId="17794" xr:uid="{00000000-0005-0000-0000-000006460000}"/>
    <cellStyle name="Normal 9 5 2" xfId="17795" xr:uid="{00000000-0005-0000-0000-000007460000}"/>
    <cellStyle name="Normal 9 5 3" xfId="17796" xr:uid="{00000000-0005-0000-0000-000008460000}"/>
    <cellStyle name="Normal 9 6" xfId="17797" xr:uid="{00000000-0005-0000-0000-000009460000}"/>
    <cellStyle name="Normal 9 6 2" xfId="17798" xr:uid="{00000000-0005-0000-0000-00000A460000}"/>
    <cellStyle name="Normal 9 6 3" xfId="17799" xr:uid="{00000000-0005-0000-0000-00000B460000}"/>
    <cellStyle name="Normal 9 7" xfId="17800" xr:uid="{00000000-0005-0000-0000-00000C460000}"/>
    <cellStyle name="Normal 9 8" xfId="17801" xr:uid="{00000000-0005-0000-0000-00000D460000}"/>
    <cellStyle name="Normal 9 9" xfId="17802" xr:uid="{00000000-0005-0000-0000-00000E460000}"/>
    <cellStyle name="Normal 90" xfId="17803" xr:uid="{00000000-0005-0000-0000-00000F460000}"/>
    <cellStyle name="Normal 90 2" xfId="17804" xr:uid="{00000000-0005-0000-0000-000010460000}"/>
    <cellStyle name="Normal 90 2 2" xfId="17805" xr:uid="{00000000-0005-0000-0000-000011460000}"/>
    <cellStyle name="Normal 90 2 2 2" xfId="17806" xr:uid="{00000000-0005-0000-0000-000012460000}"/>
    <cellStyle name="Normal 90 2 2 2 2" xfId="17807" xr:uid="{00000000-0005-0000-0000-000013460000}"/>
    <cellStyle name="Normal 90 2 2 2 3" xfId="17808" xr:uid="{00000000-0005-0000-0000-000014460000}"/>
    <cellStyle name="Normal 90 2 2 3" xfId="17809" xr:uid="{00000000-0005-0000-0000-000015460000}"/>
    <cellStyle name="Normal 90 2 2 4" xfId="17810" xr:uid="{00000000-0005-0000-0000-000016460000}"/>
    <cellStyle name="Normal 90 2 3" xfId="17811" xr:uid="{00000000-0005-0000-0000-000017460000}"/>
    <cellStyle name="Normal 90 2 3 2" xfId="17812" xr:uid="{00000000-0005-0000-0000-000018460000}"/>
    <cellStyle name="Normal 90 2 3 3" xfId="17813" xr:uid="{00000000-0005-0000-0000-000019460000}"/>
    <cellStyle name="Normal 90 2 4" xfId="17814" xr:uid="{00000000-0005-0000-0000-00001A460000}"/>
    <cellStyle name="Normal 90 2 5" xfId="17815" xr:uid="{00000000-0005-0000-0000-00001B460000}"/>
    <cellStyle name="Normal 90 3" xfId="17816" xr:uid="{00000000-0005-0000-0000-00001C460000}"/>
    <cellStyle name="Normal 90 3 2" xfId="17817" xr:uid="{00000000-0005-0000-0000-00001D460000}"/>
    <cellStyle name="Normal 90 3 2 2" xfId="17818" xr:uid="{00000000-0005-0000-0000-00001E460000}"/>
    <cellStyle name="Normal 90 3 2 3" xfId="17819" xr:uid="{00000000-0005-0000-0000-00001F460000}"/>
    <cellStyle name="Normal 90 3 3" xfId="17820" xr:uid="{00000000-0005-0000-0000-000020460000}"/>
    <cellStyle name="Normal 90 3 4" xfId="17821" xr:uid="{00000000-0005-0000-0000-000021460000}"/>
    <cellStyle name="Normal 90 4" xfId="17822" xr:uid="{00000000-0005-0000-0000-000022460000}"/>
    <cellStyle name="Normal 90 4 2" xfId="17823" xr:uid="{00000000-0005-0000-0000-000023460000}"/>
    <cellStyle name="Normal 90 4 2 2" xfId="17824" xr:uid="{00000000-0005-0000-0000-000024460000}"/>
    <cellStyle name="Normal 90 4 2 3" xfId="17825" xr:uid="{00000000-0005-0000-0000-000025460000}"/>
    <cellStyle name="Normal 90 4 3" xfId="17826" xr:uid="{00000000-0005-0000-0000-000026460000}"/>
    <cellStyle name="Normal 90 4 4" xfId="17827" xr:uid="{00000000-0005-0000-0000-000027460000}"/>
    <cellStyle name="Normal 90 5" xfId="17828" xr:uid="{00000000-0005-0000-0000-000028460000}"/>
    <cellStyle name="Normal 90 5 2" xfId="17829" xr:uid="{00000000-0005-0000-0000-000029460000}"/>
    <cellStyle name="Normal 90 5 3" xfId="17830" xr:uid="{00000000-0005-0000-0000-00002A460000}"/>
    <cellStyle name="Normal 90 6" xfId="17831" xr:uid="{00000000-0005-0000-0000-00002B460000}"/>
    <cellStyle name="Normal 90 7" xfId="17832" xr:uid="{00000000-0005-0000-0000-00002C460000}"/>
    <cellStyle name="Normal 91" xfId="17833" xr:uid="{00000000-0005-0000-0000-00002D460000}"/>
    <cellStyle name="Normal 91 2" xfId="17834" xr:uid="{00000000-0005-0000-0000-00002E460000}"/>
    <cellStyle name="Normal 91 2 2" xfId="17835" xr:uid="{00000000-0005-0000-0000-00002F460000}"/>
    <cellStyle name="Normal 91 2 2 2" xfId="17836" xr:uid="{00000000-0005-0000-0000-000030460000}"/>
    <cellStyle name="Normal 91 2 2 2 2" xfId="17837" xr:uid="{00000000-0005-0000-0000-000031460000}"/>
    <cellStyle name="Normal 91 2 2 2 3" xfId="17838" xr:uid="{00000000-0005-0000-0000-000032460000}"/>
    <cellStyle name="Normal 91 2 2 3" xfId="17839" xr:uid="{00000000-0005-0000-0000-000033460000}"/>
    <cellStyle name="Normal 91 2 2 4" xfId="17840" xr:uid="{00000000-0005-0000-0000-000034460000}"/>
    <cellStyle name="Normal 91 2 3" xfId="17841" xr:uid="{00000000-0005-0000-0000-000035460000}"/>
    <cellStyle name="Normal 91 2 3 2" xfId="17842" xr:uid="{00000000-0005-0000-0000-000036460000}"/>
    <cellStyle name="Normal 91 2 3 3" xfId="17843" xr:uid="{00000000-0005-0000-0000-000037460000}"/>
    <cellStyle name="Normal 91 2 4" xfId="17844" xr:uid="{00000000-0005-0000-0000-000038460000}"/>
    <cellStyle name="Normal 91 2 5" xfId="17845" xr:uid="{00000000-0005-0000-0000-000039460000}"/>
    <cellStyle name="Normal 91 3" xfId="17846" xr:uid="{00000000-0005-0000-0000-00003A460000}"/>
    <cellStyle name="Normal 91 3 2" xfId="17847" xr:uid="{00000000-0005-0000-0000-00003B460000}"/>
    <cellStyle name="Normal 91 3 2 2" xfId="17848" xr:uid="{00000000-0005-0000-0000-00003C460000}"/>
    <cellStyle name="Normal 91 3 2 3" xfId="17849" xr:uid="{00000000-0005-0000-0000-00003D460000}"/>
    <cellStyle name="Normal 91 3 3" xfId="17850" xr:uid="{00000000-0005-0000-0000-00003E460000}"/>
    <cellStyle name="Normal 91 3 4" xfId="17851" xr:uid="{00000000-0005-0000-0000-00003F460000}"/>
    <cellStyle name="Normal 91 4" xfId="17852" xr:uid="{00000000-0005-0000-0000-000040460000}"/>
    <cellStyle name="Normal 91 4 2" xfId="17853" xr:uid="{00000000-0005-0000-0000-000041460000}"/>
    <cellStyle name="Normal 91 4 2 2" xfId="17854" xr:uid="{00000000-0005-0000-0000-000042460000}"/>
    <cellStyle name="Normal 91 4 2 3" xfId="17855" xr:uid="{00000000-0005-0000-0000-000043460000}"/>
    <cellStyle name="Normal 91 4 3" xfId="17856" xr:uid="{00000000-0005-0000-0000-000044460000}"/>
    <cellStyle name="Normal 91 4 4" xfId="17857" xr:uid="{00000000-0005-0000-0000-000045460000}"/>
    <cellStyle name="Normal 91 5" xfId="17858" xr:uid="{00000000-0005-0000-0000-000046460000}"/>
    <cellStyle name="Normal 91 5 2" xfId="17859" xr:uid="{00000000-0005-0000-0000-000047460000}"/>
    <cellStyle name="Normal 91 5 3" xfId="17860" xr:uid="{00000000-0005-0000-0000-000048460000}"/>
    <cellStyle name="Normal 91 6" xfId="17861" xr:uid="{00000000-0005-0000-0000-000049460000}"/>
    <cellStyle name="Normal 91 7" xfId="17862" xr:uid="{00000000-0005-0000-0000-00004A460000}"/>
    <cellStyle name="Normal 92" xfId="17863" xr:uid="{00000000-0005-0000-0000-00004B460000}"/>
    <cellStyle name="Normal 92 2" xfId="17864" xr:uid="{00000000-0005-0000-0000-00004C460000}"/>
    <cellStyle name="Normal 92 2 2" xfId="17865" xr:uid="{00000000-0005-0000-0000-00004D460000}"/>
    <cellStyle name="Normal 92 2 2 2" xfId="17866" xr:uid="{00000000-0005-0000-0000-00004E460000}"/>
    <cellStyle name="Normal 92 2 2 2 2" xfId="17867" xr:uid="{00000000-0005-0000-0000-00004F460000}"/>
    <cellStyle name="Normal 92 2 2 2 3" xfId="17868" xr:uid="{00000000-0005-0000-0000-000050460000}"/>
    <cellStyle name="Normal 92 2 2 3" xfId="17869" xr:uid="{00000000-0005-0000-0000-000051460000}"/>
    <cellStyle name="Normal 92 2 2 4" xfId="17870" xr:uid="{00000000-0005-0000-0000-000052460000}"/>
    <cellStyle name="Normal 92 2 3" xfId="17871" xr:uid="{00000000-0005-0000-0000-000053460000}"/>
    <cellStyle name="Normal 92 2 3 2" xfId="17872" xr:uid="{00000000-0005-0000-0000-000054460000}"/>
    <cellStyle name="Normal 92 2 3 3" xfId="17873" xr:uid="{00000000-0005-0000-0000-000055460000}"/>
    <cellStyle name="Normal 92 2 4" xfId="17874" xr:uid="{00000000-0005-0000-0000-000056460000}"/>
    <cellStyle name="Normal 92 2 5" xfId="17875" xr:uid="{00000000-0005-0000-0000-000057460000}"/>
    <cellStyle name="Normal 92 3" xfId="17876" xr:uid="{00000000-0005-0000-0000-000058460000}"/>
    <cellStyle name="Normal 92 3 2" xfId="17877" xr:uid="{00000000-0005-0000-0000-000059460000}"/>
    <cellStyle name="Normal 92 3 2 2" xfId="17878" xr:uid="{00000000-0005-0000-0000-00005A460000}"/>
    <cellStyle name="Normal 92 3 2 3" xfId="17879" xr:uid="{00000000-0005-0000-0000-00005B460000}"/>
    <cellStyle name="Normal 92 3 3" xfId="17880" xr:uid="{00000000-0005-0000-0000-00005C460000}"/>
    <cellStyle name="Normal 92 3 4" xfId="17881" xr:uid="{00000000-0005-0000-0000-00005D460000}"/>
    <cellStyle name="Normal 92 4" xfId="17882" xr:uid="{00000000-0005-0000-0000-00005E460000}"/>
    <cellStyle name="Normal 92 4 2" xfId="17883" xr:uid="{00000000-0005-0000-0000-00005F460000}"/>
    <cellStyle name="Normal 92 4 2 2" xfId="17884" xr:uid="{00000000-0005-0000-0000-000060460000}"/>
    <cellStyle name="Normal 92 4 2 3" xfId="17885" xr:uid="{00000000-0005-0000-0000-000061460000}"/>
    <cellStyle name="Normal 92 4 3" xfId="17886" xr:uid="{00000000-0005-0000-0000-000062460000}"/>
    <cellStyle name="Normal 92 4 4" xfId="17887" xr:uid="{00000000-0005-0000-0000-000063460000}"/>
    <cellStyle name="Normal 92 5" xfId="17888" xr:uid="{00000000-0005-0000-0000-000064460000}"/>
    <cellStyle name="Normal 92 5 2" xfId="17889" xr:uid="{00000000-0005-0000-0000-000065460000}"/>
    <cellStyle name="Normal 92 5 3" xfId="17890" xr:uid="{00000000-0005-0000-0000-000066460000}"/>
    <cellStyle name="Normal 92 6" xfId="17891" xr:uid="{00000000-0005-0000-0000-000067460000}"/>
    <cellStyle name="Normal 92 7" xfId="17892" xr:uid="{00000000-0005-0000-0000-000068460000}"/>
    <cellStyle name="Normal 93" xfId="17893" xr:uid="{00000000-0005-0000-0000-000069460000}"/>
    <cellStyle name="Normal 93 2" xfId="17894" xr:uid="{00000000-0005-0000-0000-00006A460000}"/>
    <cellStyle name="Normal 93 2 2" xfId="17895" xr:uid="{00000000-0005-0000-0000-00006B460000}"/>
    <cellStyle name="Normal 93 2 2 2" xfId="17896" xr:uid="{00000000-0005-0000-0000-00006C460000}"/>
    <cellStyle name="Normal 93 2 2 2 2" xfId="17897" xr:uid="{00000000-0005-0000-0000-00006D460000}"/>
    <cellStyle name="Normal 93 2 2 2 3" xfId="17898" xr:uid="{00000000-0005-0000-0000-00006E460000}"/>
    <cellStyle name="Normal 93 2 2 3" xfId="17899" xr:uid="{00000000-0005-0000-0000-00006F460000}"/>
    <cellStyle name="Normal 93 2 2 4" xfId="17900" xr:uid="{00000000-0005-0000-0000-000070460000}"/>
    <cellStyle name="Normal 93 2 3" xfId="17901" xr:uid="{00000000-0005-0000-0000-000071460000}"/>
    <cellStyle name="Normal 93 2 3 2" xfId="17902" xr:uid="{00000000-0005-0000-0000-000072460000}"/>
    <cellStyle name="Normal 93 2 3 3" xfId="17903" xr:uid="{00000000-0005-0000-0000-000073460000}"/>
    <cellStyle name="Normal 93 2 4" xfId="17904" xr:uid="{00000000-0005-0000-0000-000074460000}"/>
    <cellStyle name="Normal 93 2 5" xfId="17905" xr:uid="{00000000-0005-0000-0000-000075460000}"/>
    <cellStyle name="Normal 93 3" xfId="17906" xr:uid="{00000000-0005-0000-0000-000076460000}"/>
    <cellStyle name="Normal 93 3 2" xfId="17907" xr:uid="{00000000-0005-0000-0000-000077460000}"/>
    <cellStyle name="Normal 93 3 2 2" xfId="17908" xr:uid="{00000000-0005-0000-0000-000078460000}"/>
    <cellStyle name="Normal 93 3 2 3" xfId="17909" xr:uid="{00000000-0005-0000-0000-000079460000}"/>
    <cellStyle name="Normal 93 3 3" xfId="17910" xr:uid="{00000000-0005-0000-0000-00007A460000}"/>
    <cellStyle name="Normal 93 3 4" xfId="17911" xr:uid="{00000000-0005-0000-0000-00007B460000}"/>
    <cellStyle name="Normal 93 4" xfId="17912" xr:uid="{00000000-0005-0000-0000-00007C460000}"/>
    <cellStyle name="Normal 93 4 2" xfId="17913" xr:uid="{00000000-0005-0000-0000-00007D460000}"/>
    <cellStyle name="Normal 93 4 2 2" xfId="17914" xr:uid="{00000000-0005-0000-0000-00007E460000}"/>
    <cellStyle name="Normal 93 4 2 3" xfId="17915" xr:uid="{00000000-0005-0000-0000-00007F460000}"/>
    <cellStyle name="Normal 93 4 3" xfId="17916" xr:uid="{00000000-0005-0000-0000-000080460000}"/>
    <cellStyle name="Normal 93 4 4" xfId="17917" xr:uid="{00000000-0005-0000-0000-000081460000}"/>
    <cellStyle name="Normal 93 5" xfId="17918" xr:uid="{00000000-0005-0000-0000-000082460000}"/>
    <cellStyle name="Normal 93 5 2" xfId="17919" xr:uid="{00000000-0005-0000-0000-000083460000}"/>
    <cellStyle name="Normal 93 5 3" xfId="17920" xr:uid="{00000000-0005-0000-0000-000084460000}"/>
    <cellStyle name="Normal 93 6" xfId="17921" xr:uid="{00000000-0005-0000-0000-000085460000}"/>
    <cellStyle name="Normal 93 7" xfId="17922" xr:uid="{00000000-0005-0000-0000-000086460000}"/>
    <cellStyle name="Normal 94" xfId="17923" xr:uid="{00000000-0005-0000-0000-000087460000}"/>
    <cellStyle name="Normal 94 2" xfId="17924" xr:uid="{00000000-0005-0000-0000-000088460000}"/>
    <cellStyle name="Normal 94 2 2" xfId="17925" xr:uid="{00000000-0005-0000-0000-000089460000}"/>
    <cellStyle name="Normal 94 2 2 2" xfId="17926" xr:uid="{00000000-0005-0000-0000-00008A460000}"/>
    <cellStyle name="Normal 94 2 2 2 2" xfId="17927" xr:uid="{00000000-0005-0000-0000-00008B460000}"/>
    <cellStyle name="Normal 94 2 2 2 3" xfId="17928" xr:uid="{00000000-0005-0000-0000-00008C460000}"/>
    <cellStyle name="Normal 94 2 2 3" xfId="17929" xr:uid="{00000000-0005-0000-0000-00008D460000}"/>
    <cellStyle name="Normal 94 2 2 4" xfId="17930" xr:uid="{00000000-0005-0000-0000-00008E460000}"/>
    <cellStyle name="Normal 94 2 3" xfId="17931" xr:uid="{00000000-0005-0000-0000-00008F460000}"/>
    <cellStyle name="Normal 94 2 3 2" xfId="17932" xr:uid="{00000000-0005-0000-0000-000090460000}"/>
    <cellStyle name="Normal 94 2 3 3" xfId="17933" xr:uid="{00000000-0005-0000-0000-000091460000}"/>
    <cellStyle name="Normal 94 2 4" xfId="17934" xr:uid="{00000000-0005-0000-0000-000092460000}"/>
    <cellStyle name="Normal 94 2 5" xfId="17935" xr:uid="{00000000-0005-0000-0000-000093460000}"/>
    <cellStyle name="Normal 94 3" xfId="17936" xr:uid="{00000000-0005-0000-0000-000094460000}"/>
    <cellStyle name="Normal 94 3 2" xfId="17937" xr:uid="{00000000-0005-0000-0000-000095460000}"/>
    <cellStyle name="Normal 94 3 2 2" xfId="17938" xr:uid="{00000000-0005-0000-0000-000096460000}"/>
    <cellStyle name="Normal 94 3 2 3" xfId="17939" xr:uid="{00000000-0005-0000-0000-000097460000}"/>
    <cellStyle name="Normal 94 3 3" xfId="17940" xr:uid="{00000000-0005-0000-0000-000098460000}"/>
    <cellStyle name="Normal 94 3 4" xfId="17941" xr:uid="{00000000-0005-0000-0000-000099460000}"/>
    <cellStyle name="Normal 94 4" xfId="17942" xr:uid="{00000000-0005-0000-0000-00009A460000}"/>
    <cellStyle name="Normal 94 4 2" xfId="17943" xr:uid="{00000000-0005-0000-0000-00009B460000}"/>
    <cellStyle name="Normal 94 4 2 2" xfId="17944" xr:uid="{00000000-0005-0000-0000-00009C460000}"/>
    <cellStyle name="Normal 94 4 2 3" xfId="17945" xr:uid="{00000000-0005-0000-0000-00009D460000}"/>
    <cellStyle name="Normal 94 4 3" xfId="17946" xr:uid="{00000000-0005-0000-0000-00009E460000}"/>
    <cellStyle name="Normal 94 4 4" xfId="17947" xr:uid="{00000000-0005-0000-0000-00009F460000}"/>
    <cellStyle name="Normal 94 5" xfId="17948" xr:uid="{00000000-0005-0000-0000-0000A0460000}"/>
    <cellStyle name="Normal 94 5 2" xfId="17949" xr:uid="{00000000-0005-0000-0000-0000A1460000}"/>
    <cellStyle name="Normal 94 5 3" xfId="17950" xr:uid="{00000000-0005-0000-0000-0000A2460000}"/>
    <cellStyle name="Normal 94 6" xfId="17951" xr:uid="{00000000-0005-0000-0000-0000A3460000}"/>
    <cellStyle name="Normal 94 7" xfId="17952" xr:uid="{00000000-0005-0000-0000-0000A4460000}"/>
    <cellStyle name="Normal 95" xfId="17953" xr:uid="{00000000-0005-0000-0000-0000A5460000}"/>
    <cellStyle name="Normal 95 2" xfId="17954" xr:uid="{00000000-0005-0000-0000-0000A6460000}"/>
    <cellStyle name="Normal 95 2 2" xfId="17955" xr:uid="{00000000-0005-0000-0000-0000A7460000}"/>
    <cellStyle name="Normal 95 2 2 2" xfId="17956" xr:uid="{00000000-0005-0000-0000-0000A8460000}"/>
    <cellStyle name="Normal 95 2 2 2 2" xfId="17957" xr:uid="{00000000-0005-0000-0000-0000A9460000}"/>
    <cellStyle name="Normal 95 2 2 2 3" xfId="17958" xr:uid="{00000000-0005-0000-0000-0000AA460000}"/>
    <cellStyle name="Normal 95 2 2 3" xfId="17959" xr:uid="{00000000-0005-0000-0000-0000AB460000}"/>
    <cellStyle name="Normal 95 2 2 4" xfId="17960" xr:uid="{00000000-0005-0000-0000-0000AC460000}"/>
    <cellStyle name="Normal 95 2 3" xfId="17961" xr:uid="{00000000-0005-0000-0000-0000AD460000}"/>
    <cellStyle name="Normal 95 2 3 2" xfId="17962" xr:uid="{00000000-0005-0000-0000-0000AE460000}"/>
    <cellStyle name="Normal 95 2 3 3" xfId="17963" xr:uid="{00000000-0005-0000-0000-0000AF460000}"/>
    <cellStyle name="Normal 95 2 4" xfId="17964" xr:uid="{00000000-0005-0000-0000-0000B0460000}"/>
    <cellStyle name="Normal 95 2 5" xfId="17965" xr:uid="{00000000-0005-0000-0000-0000B1460000}"/>
    <cellStyle name="Normal 95 3" xfId="17966" xr:uid="{00000000-0005-0000-0000-0000B2460000}"/>
    <cellStyle name="Normal 95 3 2" xfId="17967" xr:uid="{00000000-0005-0000-0000-0000B3460000}"/>
    <cellStyle name="Normal 95 3 2 2" xfId="17968" xr:uid="{00000000-0005-0000-0000-0000B4460000}"/>
    <cellStyle name="Normal 95 3 2 3" xfId="17969" xr:uid="{00000000-0005-0000-0000-0000B5460000}"/>
    <cellStyle name="Normal 95 3 3" xfId="17970" xr:uid="{00000000-0005-0000-0000-0000B6460000}"/>
    <cellStyle name="Normal 95 3 4" xfId="17971" xr:uid="{00000000-0005-0000-0000-0000B7460000}"/>
    <cellStyle name="Normal 95 4" xfId="17972" xr:uid="{00000000-0005-0000-0000-0000B8460000}"/>
    <cellStyle name="Normal 95 4 2" xfId="17973" xr:uid="{00000000-0005-0000-0000-0000B9460000}"/>
    <cellStyle name="Normal 95 4 2 2" xfId="17974" xr:uid="{00000000-0005-0000-0000-0000BA460000}"/>
    <cellStyle name="Normal 95 4 2 3" xfId="17975" xr:uid="{00000000-0005-0000-0000-0000BB460000}"/>
    <cellStyle name="Normal 95 4 3" xfId="17976" xr:uid="{00000000-0005-0000-0000-0000BC460000}"/>
    <cellStyle name="Normal 95 4 4" xfId="17977" xr:uid="{00000000-0005-0000-0000-0000BD460000}"/>
    <cellStyle name="Normal 95 5" xfId="17978" xr:uid="{00000000-0005-0000-0000-0000BE460000}"/>
    <cellStyle name="Normal 95 5 2" xfId="17979" xr:uid="{00000000-0005-0000-0000-0000BF460000}"/>
    <cellStyle name="Normal 95 5 3" xfId="17980" xr:uid="{00000000-0005-0000-0000-0000C0460000}"/>
    <cellStyle name="Normal 95 6" xfId="17981" xr:uid="{00000000-0005-0000-0000-0000C1460000}"/>
    <cellStyle name="Normal 95 7" xfId="17982" xr:uid="{00000000-0005-0000-0000-0000C2460000}"/>
    <cellStyle name="Normal 96" xfId="17983" xr:uid="{00000000-0005-0000-0000-0000C3460000}"/>
    <cellStyle name="Normal 96 2" xfId="17984" xr:uid="{00000000-0005-0000-0000-0000C4460000}"/>
    <cellStyle name="Normal 96 2 2" xfId="17985" xr:uid="{00000000-0005-0000-0000-0000C5460000}"/>
    <cellStyle name="Normal 96 2 2 2" xfId="17986" xr:uid="{00000000-0005-0000-0000-0000C6460000}"/>
    <cellStyle name="Normal 96 2 2 2 2" xfId="17987" xr:uid="{00000000-0005-0000-0000-0000C7460000}"/>
    <cellStyle name="Normal 96 2 2 2 3" xfId="17988" xr:uid="{00000000-0005-0000-0000-0000C8460000}"/>
    <cellStyle name="Normal 96 2 2 3" xfId="17989" xr:uid="{00000000-0005-0000-0000-0000C9460000}"/>
    <cellStyle name="Normal 96 2 2 4" xfId="17990" xr:uid="{00000000-0005-0000-0000-0000CA460000}"/>
    <cellStyle name="Normal 96 2 3" xfId="17991" xr:uid="{00000000-0005-0000-0000-0000CB460000}"/>
    <cellStyle name="Normal 96 2 3 2" xfId="17992" xr:uid="{00000000-0005-0000-0000-0000CC460000}"/>
    <cellStyle name="Normal 96 2 3 3" xfId="17993" xr:uid="{00000000-0005-0000-0000-0000CD460000}"/>
    <cellStyle name="Normal 96 2 4" xfId="17994" xr:uid="{00000000-0005-0000-0000-0000CE460000}"/>
    <cellStyle name="Normal 96 2 5" xfId="17995" xr:uid="{00000000-0005-0000-0000-0000CF460000}"/>
    <cellStyle name="Normal 96 3" xfId="17996" xr:uid="{00000000-0005-0000-0000-0000D0460000}"/>
    <cellStyle name="Normal 96 3 2" xfId="17997" xr:uid="{00000000-0005-0000-0000-0000D1460000}"/>
    <cellStyle name="Normal 96 3 2 2" xfId="17998" xr:uid="{00000000-0005-0000-0000-0000D2460000}"/>
    <cellStyle name="Normal 96 3 2 3" xfId="17999" xr:uid="{00000000-0005-0000-0000-0000D3460000}"/>
    <cellStyle name="Normal 96 3 3" xfId="18000" xr:uid="{00000000-0005-0000-0000-0000D4460000}"/>
    <cellStyle name="Normal 96 3 4" xfId="18001" xr:uid="{00000000-0005-0000-0000-0000D5460000}"/>
    <cellStyle name="Normal 96 4" xfId="18002" xr:uid="{00000000-0005-0000-0000-0000D6460000}"/>
    <cellStyle name="Normal 96 4 2" xfId="18003" xr:uid="{00000000-0005-0000-0000-0000D7460000}"/>
    <cellStyle name="Normal 96 4 2 2" xfId="18004" xr:uid="{00000000-0005-0000-0000-0000D8460000}"/>
    <cellStyle name="Normal 96 4 2 3" xfId="18005" xr:uid="{00000000-0005-0000-0000-0000D9460000}"/>
    <cellStyle name="Normal 96 4 3" xfId="18006" xr:uid="{00000000-0005-0000-0000-0000DA460000}"/>
    <cellStyle name="Normal 96 4 4" xfId="18007" xr:uid="{00000000-0005-0000-0000-0000DB460000}"/>
    <cellStyle name="Normal 96 5" xfId="18008" xr:uid="{00000000-0005-0000-0000-0000DC460000}"/>
    <cellStyle name="Normal 96 5 2" xfId="18009" xr:uid="{00000000-0005-0000-0000-0000DD460000}"/>
    <cellStyle name="Normal 96 5 3" xfId="18010" xr:uid="{00000000-0005-0000-0000-0000DE460000}"/>
    <cellStyle name="Normal 96 6" xfId="18011" xr:uid="{00000000-0005-0000-0000-0000DF460000}"/>
    <cellStyle name="Normal 96 7" xfId="18012" xr:uid="{00000000-0005-0000-0000-0000E0460000}"/>
    <cellStyle name="Normal 97" xfId="18013" xr:uid="{00000000-0005-0000-0000-0000E1460000}"/>
    <cellStyle name="Normal 97 2" xfId="18014" xr:uid="{00000000-0005-0000-0000-0000E2460000}"/>
    <cellStyle name="Normal 97 2 2" xfId="18015" xr:uid="{00000000-0005-0000-0000-0000E3460000}"/>
    <cellStyle name="Normal 97 2 2 2" xfId="18016" xr:uid="{00000000-0005-0000-0000-0000E4460000}"/>
    <cellStyle name="Normal 97 2 2 2 2" xfId="18017" xr:uid="{00000000-0005-0000-0000-0000E5460000}"/>
    <cellStyle name="Normal 97 2 2 2 3" xfId="18018" xr:uid="{00000000-0005-0000-0000-0000E6460000}"/>
    <cellStyle name="Normal 97 2 2 3" xfId="18019" xr:uid="{00000000-0005-0000-0000-0000E7460000}"/>
    <cellStyle name="Normal 97 2 2 4" xfId="18020" xr:uid="{00000000-0005-0000-0000-0000E8460000}"/>
    <cellStyle name="Normal 97 2 3" xfId="18021" xr:uid="{00000000-0005-0000-0000-0000E9460000}"/>
    <cellStyle name="Normal 97 2 3 2" xfId="18022" xr:uid="{00000000-0005-0000-0000-0000EA460000}"/>
    <cellStyle name="Normal 97 2 3 3" xfId="18023" xr:uid="{00000000-0005-0000-0000-0000EB460000}"/>
    <cellStyle name="Normal 97 2 4" xfId="18024" xr:uid="{00000000-0005-0000-0000-0000EC460000}"/>
    <cellStyle name="Normal 97 2 5" xfId="18025" xr:uid="{00000000-0005-0000-0000-0000ED460000}"/>
    <cellStyle name="Normal 97 3" xfId="18026" xr:uid="{00000000-0005-0000-0000-0000EE460000}"/>
    <cellStyle name="Normal 97 3 2" xfId="18027" xr:uid="{00000000-0005-0000-0000-0000EF460000}"/>
    <cellStyle name="Normal 97 3 2 2" xfId="18028" xr:uid="{00000000-0005-0000-0000-0000F0460000}"/>
    <cellStyle name="Normal 97 3 2 3" xfId="18029" xr:uid="{00000000-0005-0000-0000-0000F1460000}"/>
    <cellStyle name="Normal 97 3 3" xfId="18030" xr:uid="{00000000-0005-0000-0000-0000F2460000}"/>
    <cellStyle name="Normal 97 3 4" xfId="18031" xr:uid="{00000000-0005-0000-0000-0000F3460000}"/>
    <cellStyle name="Normal 97 4" xfId="18032" xr:uid="{00000000-0005-0000-0000-0000F4460000}"/>
    <cellStyle name="Normal 97 4 2" xfId="18033" xr:uid="{00000000-0005-0000-0000-0000F5460000}"/>
    <cellStyle name="Normal 97 4 2 2" xfId="18034" xr:uid="{00000000-0005-0000-0000-0000F6460000}"/>
    <cellStyle name="Normal 97 4 2 3" xfId="18035" xr:uid="{00000000-0005-0000-0000-0000F7460000}"/>
    <cellStyle name="Normal 97 4 3" xfId="18036" xr:uid="{00000000-0005-0000-0000-0000F8460000}"/>
    <cellStyle name="Normal 97 4 4" xfId="18037" xr:uid="{00000000-0005-0000-0000-0000F9460000}"/>
    <cellStyle name="Normal 97 5" xfId="18038" xr:uid="{00000000-0005-0000-0000-0000FA460000}"/>
    <cellStyle name="Normal 97 5 2" xfId="18039" xr:uid="{00000000-0005-0000-0000-0000FB460000}"/>
    <cellStyle name="Normal 97 5 3" xfId="18040" xr:uid="{00000000-0005-0000-0000-0000FC460000}"/>
    <cellStyle name="Normal 97 6" xfId="18041" xr:uid="{00000000-0005-0000-0000-0000FD460000}"/>
    <cellStyle name="Normal 97 7" xfId="18042" xr:uid="{00000000-0005-0000-0000-0000FE460000}"/>
    <cellStyle name="Normal 98" xfId="18043" xr:uid="{00000000-0005-0000-0000-0000FF460000}"/>
    <cellStyle name="Normal 98 2" xfId="18044" xr:uid="{00000000-0005-0000-0000-000000470000}"/>
    <cellStyle name="Normal 98 2 2" xfId="18045" xr:uid="{00000000-0005-0000-0000-000001470000}"/>
    <cellStyle name="Normal 98 2 2 2" xfId="18046" xr:uid="{00000000-0005-0000-0000-000002470000}"/>
    <cellStyle name="Normal 98 2 2 2 2" xfId="18047" xr:uid="{00000000-0005-0000-0000-000003470000}"/>
    <cellStyle name="Normal 98 2 2 2 3" xfId="18048" xr:uid="{00000000-0005-0000-0000-000004470000}"/>
    <cellStyle name="Normal 98 2 2 3" xfId="18049" xr:uid="{00000000-0005-0000-0000-000005470000}"/>
    <cellStyle name="Normal 98 2 2 4" xfId="18050" xr:uid="{00000000-0005-0000-0000-000006470000}"/>
    <cellStyle name="Normal 98 2 3" xfId="18051" xr:uid="{00000000-0005-0000-0000-000007470000}"/>
    <cellStyle name="Normal 98 2 3 2" xfId="18052" xr:uid="{00000000-0005-0000-0000-000008470000}"/>
    <cellStyle name="Normal 98 2 3 3" xfId="18053" xr:uid="{00000000-0005-0000-0000-000009470000}"/>
    <cellStyle name="Normal 98 2 4" xfId="18054" xr:uid="{00000000-0005-0000-0000-00000A470000}"/>
    <cellStyle name="Normal 98 2 5" xfId="18055" xr:uid="{00000000-0005-0000-0000-00000B470000}"/>
    <cellStyle name="Normal 98 3" xfId="18056" xr:uid="{00000000-0005-0000-0000-00000C470000}"/>
    <cellStyle name="Normal 98 3 2" xfId="18057" xr:uid="{00000000-0005-0000-0000-00000D470000}"/>
    <cellStyle name="Normal 98 3 2 2" xfId="18058" xr:uid="{00000000-0005-0000-0000-00000E470000}"/>
    <cellStyle name="Normal 98 3 2 3" xfId="18059" xr:uid="{00000000-0005-0000-0000-00000F470000}"/>
    <cellStyle name="Normal 98 3 3" xfId="18060" xr:uid="{00000000-0005-0000-0000-000010470000}"/>
    <cellStyle name="Normal 98 3 4" xfId="18061" xr:uid="{00000000-0005-0000-0000-000011470000}"/>
    <cellStyle name="Normal 98 4" xfId="18062" xr:uid="{00000000-0005-0000-0000-000012470000}"/>
    <cellStyle name="Normal 98 4 2" xfId="18063" xr:uid="{00000000-0005-0000-0000-000013470000}"/>
    <cellStyle name="Normal 98 4 2 2" xfId="18064" xr:uid="{00000000-0005-0000-0000-000014470000}"/>
    <cellStyle name="Normal 98 4 2 3" xfId="18065" xr:uid="{00000000-0005-0000-0000-000015470000}"/>
    <cellStyle name="Normal 98 4 3" xfId="18066" xr:uid="{00000000-0005-0000-0000-000016470000}"/>
    <cellStyle name="Normal 98 4 4" xfId="18067" xr:uid="{00000000-0005-0000-0000-000017470000}"/>
    <cellStyle name="Normal 98 5" xfId="18068" xr:uid="{00000000-0005-0000-0000-000018470000}"/>
    <cellStyle name="Normal 98 5 2" xfId="18069" xr:uid="{00000000-0005-0000-0000-000019470000}"/>
    <cellStyle name="Normal 98 5 3" xfId="18070" xr:uid="{00000000-0005-0000-0000-00001A470000}"/>
    <cellStyle name="Normal 98 6" xfId="18071" xr:uid="{00000000-0005-0000-0000-00001B470000}"/>
    <cellStyle name="Normal 98 7" xfId="18072" xr:uid="{00000000-0005-0000-0000-00001C470000}"/>
    <cellStyle name="Normal 99" xfId="18073" xr:uid="{00000000-0005-0000-0000-00001D470000}"/>
    <cellStyle name="Normal 99 2" xfId="18074" xr:uid="{00000000-0005-0000-0000-00001E470000}"/>
    <cellStyle name="Normal 99 2 2" xfId="18075" xr:uid="{00000000-0005-0000-0000-00001F470000}"/>
    <cellStyle name="Normal 99 2 2 2" xfId="18076" xr:uid="{00000000-0005-0000-0000-000020470000}"/>
    <cellStyle name="Normal 99 2 2 2 2" xfId="18077" xr:uid="{00000000-0005-0000-0000-000021470000}"/>
    <cellStyle name="Normal 99 2 2 2 3" xfId="18078" xr:uid="{00000000-0005-0000-0000-000022470000}"/>
    <cellStyle name="Normal 99 2 2 3" xfId="18079" xr:uid="{00000000-0005-0000-0000-000023470000}"/>
    <cellStyle name="Normal 99 2 2 4" xfId="18080" xr:uid="{00000000-0005-0000-0000-000024470000}"/>
    <cellStyle name="Normal 99 2 3" xfId="18081" xr:uid="{00000000-0005-0000-0000-000025470000}"/>
    <cellStyle name="Normal 99 2 3 2" xfId="18082" xr:uid="{00000000-0005-0000-0000-000026470000}"/>
    <cellStyle name="Normal 99 2 3 3" xfId="18083" xr:uid="{00000000-0005-0000-0000-000027470000}"/>
    <cellStyle name="Normal 99 2 4" xfId="18084" xr:uid="{00000000-0005-0000-0000-000028470000}"/>
    <cellStyle name="Normal 99 2 5" xfId="18085" xr:uid="{00000000-0005-0000-0000-000029470000}"/>
    <cellStyle name="Normal 99 3" xfId="18086" xr:uid="{00000000-0005-0000-0000-00002A470000}"/>
    <cellStyle name="Normal 99 3 2" xfId="18087" xr:uid="{00000000-0005-0000-0000-00002B470000}"/>
    <cellStyle name="Normal 99 3 2 2" xfId="18088" xr:uid="{00000000-0005-0000-0000-00002C470000}"/>
    <cellStyle name="Normal 99 3 2 3" xfId="18089" xr:uid="{00000000-0005-0000-0000-00002D470000}"/>
    <cellStyle name="Normal 99 3 3" xfId="18090" xr:uid="{00000000-0005-0000-0000-00002E470000}"/>
    <cellStyle name="Normal 99 3 4" xfId="18091" xr:uid="{00000000-0005-0000-0000-00002F470000}"/>
    <cellStyle name="Normal 99 4" xfId="18092" xr:uid="{00000000-0005-0000-0000-000030470000}"/>
    <cellStyle name="Normal 99 4 2" xfId="18093" xr:uid="{00000000-0005-0000-0000-000031470000}"/>
    <cellStyle name="Normal 99 4 2 2" xfId="18094" xr:uid="{00000000-0005-0000-0000-000032470000}"/>
    <cellStyle name="Normal 99 4 2 3" xfId="18095" xr:uid="{00000000-0005-0000-0000-000033470000}"/>
    <cellStyle name="Normal 99 4 3" xfId="18096" xr:uid="{00000000-0005-0000-0000-000034470000}"/>
    <cellStyle name="Normal 99 4 4" xfId="18097" xr:uid="{00000000-0005-0000-0000-000035470000}"/>
    <cellStyle name="Normal 99 5" xfId="18098" xr:uid="{00000000-0005-0000-0000-000036470000}"/>
    <cellStyle name="Normal 99 5 2" xfId="18099" xr:uid="{00000000-0005-0000-0000-000037470000}"/>
    <cellStyle name="Normal 99 5 3" xfId="18100" xr:uid="{00000000-0005-0000-0000-000038470000}"/>
    <cellStyle name="Normal 99 6" xfId="18101" xr:uid="{00000000-0005-0000-0000-000039470000}"/>
    <cellStyle name="Normal 99 7" xfId="18102" xr:uid="{00000000-0005-0000-0000-00003A470000}"/>
    <cellStyle name="Normal_CAPS 17" xfId="44445" xr:uid="{00000000-0005-0000-0000-00003B470000}"/>
    <cellStyle name="Normal_Copy of SFY 07-08 M&amp;O CAP Updated w06-07 Persons Counts v3" xfId="44284" xr:uid="{00000000-0005-0000-0000-00003C470000}"/>
    <cellStyle name="Normal_Costall5-98" xfId="44446" xr:uid="{00000000-0005-0000-0000-00003E470000}"/>
    <cellStyle name="Normal_Enhanced Funding Calculations" xfId="44285" xr:uid="{00000000-0005-0000-0000-00003F470000}"/>
    <cellStyle name="Note 10" xfId="18103" xr:uid="{00000000-0005-0000-0000-000040470000}"/>
    <cellStyle name="Note 10 10" xfId="18104" xr:uid="{00000000-0005-0000-0000-000041470000}"/>
    <cellStyle name="Note 10 10 2" xfId="18105" xr:uid="{00000000-0005-0000-0000-000042470000}"/>
    <cellStyle name="Note 10 10 3" xfId="18106" xr:uid="{00000000-0005-0000-0000-000043470000}"/>
    <cellStyle name="Note 10 11" xfId="18107" xr:uid="{00000000-0005-0000-0000-000044470000}"/>
    <cellStyle name="Note 10 12" xfId="18108" xr:uid="{00000000-0005-0000-0000-000045470000}"/>
    <cellStyle name="Note 10 13" xfId="18109" xr:uid="{00000000-0005-0000-0000-000046470000}"/>
    <cellStyle name="Note 10 14" xfId="18110" xr:uid="{00000000-0005-0000-0000-000047470000}"/>
    <cellStyle name="Note 10 2" xfId="18111" xr:uid="{00000000-0005-0000-0000-000048470000}"/>
    <cellStyle name="Note 10 2 2" xfId="18112" xr:uid="{00000000-0005-0000-0000-000049470000}"/>
    <cellStyle name="Note 10 2 2 2" xfId="18113" xr:uid="{00000000-0005-0000-0000-00004A470000}"/>
    <cellStyle name="Note 10 2 2 2 2" xfId="18114" xr:uid="{00000000-0005-0000-0000-00004B470000}"/>
    <cellStyle name="Note 10 2 2 2 3" xfId="18115" xr:uid="{00000000-0005-0000-0000-00004C470000}"/>
    <cellStyle name="Note 10 2 2 3" xfId="18116" xr:uid="{00000000-0005-0000-0000-00004D470000}"/>
    <cellStyle name="Note 10 2 2 4" xfId="18117" xr:uid="{00000000-0005-0000-0000-00004E470000}"/>
    <cellStyle name="Note 10 2 3" xfId="18118" xr:uid="{00000000-0005-0000-0000-00004F470000}"/>
    <cellStyle name="Note 10 2 3 2" xfId="18119" xr:uid="{00000000-0005-0000-0000-000050470000}"/>
    <cellStyle name="Note 10 2 3 2 2" xfId="18120" xr:uid="{00000000-0005-0000-0000-000051470000}"/>
    <cellStyle name="Note 10 2 3 2 3" xfId="18121" xr:uid="{00000000-0005-0000-0000-000052470000}"/>
    <cellStyle name="Note 10 2 3 3" xfId="18122" xr:uid="{00000000-0005-0000-0000-000053470000}"/>
    <cellStyle name="Note 10 2 3 4" xfId="18123" xr:uid="{00000000-0005-0000-0000-000054470000}"/>
    <cellStyle name="Note 10 2 4" xfId="18124" xr:uid="{00000000-0005-0000-0000-000055470000}"/>
    <cellStyle name="Note 10 2 4 2" xfId="18125" xr:uid="{00000000-0005-0000-0000-000056470000}"/>
    <cellStyle name="Note 10 2 4 3" xfId="18126" xr:uid="{00000000-0005-0000-0000-000057470000}"/>
    <cellStyle name="Note 10 2 5" xfId="18127" xr:uid="{00000000-0005-0000-0000-000058470000}"/>
    <cellStyle name="Note 10 2 6" xfId="18128" xr:uid="{00000000-0005-0000-0000-000059470000}"/>
    <cellStyle name="Note 10 2 7" xfId="18129" xr:uid="{00000000-0005-0000-0000-00005A470000}"/>
    <cellStyle name="Note 10 2 8" xfId="18130" xr:uid="{00000000-0005-0000-0000-00005B470000}"/>
    <cellStyle name="Note 10 3" xfId="18131" xr:uid="{00000000-0005-0000-0000-00005C470000}"/>
    <cellStyle name="Note 10 3 2" xfId="18132" xr:uid="{00000000-0005-0000-0000-00005D470000}"/>
    <cellStyle name="Note 10 3 2 2" xfId="18133" xr:uid="{00000000-0005-0000-0000-00005E470000}"/>
    <cellStyle name="Note 10 3 2 3" xfId="18134" xr:uid="{00000000-0005-0000-0000-00005F470000}"/>
    <cellStyle name="Note 10 3 3" xfId="18135" xr:uid="{00000000-0005-0000-0000-000060470000}"/>
    <cellStyle name="Note 10 3 4" xfId="18136" xr:uid="{00000000-0005-0000-0000-000061470000}"/>
    <cellStyle name="Note 10 4" xfId="18137" xr:uid="{00000000-0005-0000-0000-000062470000}"/>
    <cellStyle name="Note 10 4 2" xfId="18138" xr:uid="{00000000-0005-0000-0000-000063470000}"/>
    <cellStyle name="Note 10 4 2 2" xfId="18139" xr:uid="{00000000-0005-0000-0000-000064470000}"/>
    <cellStyle name="Note 10 4 2 3" xfId="18140" xr:uid="{00000000-0005-0000-0000-000065470000}"/>
    <cellStyle name="Note 10 4 3" xfId="18141" xr:uid="{00000000-0005-0000-0000-000066470000}"/>
    <cellStyle name="Note 10 4 4" xfId="18142" xr:uid="{00000000-0005-0000-0000-000067470000}"/>
    <cellStyle name="Note 10 5" xfId="18143" xr:uid="{00000000-0005-0000-0000-000068470000}"/>
    <cellStyle name="Note 10 5 2" xfId="18144" xr:uid="{00000000-0005-0000-0000-000069470000}"/>
    <cellStyle name="Note 10 5 2 2" xfId="18145" xr:uid="{00000000-0005-0000-0000-00006A470000}"/>
    <cellStyle name="Note 10 5 2 3" xfId="18146" xr:uid="{00000000-0005-0000-0000-00006B470000}"/>
    <cellStyle name="Note 10 5 3" xfId="18147" xr:uid="{00000000-0005-0000-0000-00006C470000}"/>
    <cellStyle name="Note 10 5 4" xfId="18148" xr:uid="{00000000-0005-0000-0000-00006D470000}"/>
    <cellStyle name="Note 10 6" xfId="18149" xr:uid="{00000000-0005-0000-0000-00006E470000}"/>
    <cellStyle name="Note 10 6 2" xfId="18150" xr:uid="{00000000-0005-0000-0000-00006F470000}"/>
    <cellStyle name="Note 10 6 2 2" xfId="18151" xr:uid="{00000000-0005-0000-0000-000070470000}"/>
    <cellStyle name="Note 10 6 2 3" xfId="18152" xr:uid="{00000000-0005-0000-0000-000071470000}"/>
    <cellStyle name="Note 10 6 3" xfId="18153" xr:uid="{00000000-0005-0000-0000-000072470000}"/>
    <cellStyle name="Note 10 6 4" xfId="18154" xr:uid="{00000000-0005-0000-0000-000073470000}"/>
    <cellStyle name="Note 10 7" xfId="18155" xr:uid="{00000000-0005-0000-0000-000074470000}"/>
    <cellStyle name="Note 10 7 2" xfId="18156" xr:uid="{00000000-0005-0000-0000-000075470000}"/>
    <cellStyle name="Note 10 7 3" xfId="18157" xr:uid="{00000000-0005-0000-0000-000076470000}"/>
    <cellStyle name="Note 10 8" xfId="18158" xr:uid="{00000000-0005-0000-0000-000077470000}"/>
    <cellStyle name="Note 10 8 2" xfId="18159" xr:uid="{00000000-0005-0000-0000-000078470000}"/>
    <cellStyle name="Note 10 8 3" xfId="18160" xr:uid="{00000000-0005-0000-0000-000079470000}"/>
    <cellStyle name="Note 10 9" xfId="18161" xr:uid="{00000000-0005-0000-0000-00007A470000}"/>
    <cellStyle name="Note 10 9 2" xfId="18162" xr:uid="{00000000-0005-0000-0000-00007B470000}"/>
    <cellStyle name="Note 10 9 3" xfId="18163" xr:uid="{00000000-0005-0000-0000-00007C470000}"/>
    <cellStyle name="Note 11" xfId="18164" xr:uid="{00000000-0005-0000-0000-00007D470000}"/>
    <cellStyle name="Note 11 10" xfId="18165" xr:uid="{00000000-0005-0000-0000-00007E470000}"/>
    <cellStyle name="Note 11 10 2" xfId="18166" xr:uid="{00000000-0005-0000-0000-00007F470000}"/>
    <cellStyle name="Note 11 10 3" xfId="18167" xr:uid="{00000000-0005-0000-0000-000080470000}"/>
    <cellStyle name="Note 11 11" xfId="18168" xr:uid="{00000000-0005-0000-0000-000081470000}"/>
    <cellStyle name="Note 11 12" xfId="18169" xr:uid="{00000000-0005-0000-0000-000082470000}"/>
    <cellStyle name="Note 11 13" xfId="18170" xr:uid="{00000000-0005-0000-0000-000083470000}"/>
    <cellStyle name="Note 11 14" xfId="18171" xr:uid="{00000000-0005-0000-0000-000084470000}"/>
    <cellStyle name="Note 11 2" xfId="18172" xr:uid="{00000000-0005-0000-0000-000085470000}"/>
    <cellStyle name="Note 11 2 2" xfId="18173" xr:uid="{00000000-0005-0000-0000-000086470000}"/>
    <cellStyle name="Note 11 2 2 2" xfId="18174" xr:uid="{00000000-0005-0000-0000-000087470000}"/>
    <cellStyle name="Note 11 2 2 2 2" xfId="18175" xr:uid="{00000000-0005-0000-0000-000088470000}"/>
    <cellStyle name="Note 11 2 2 2 3" xfId="18176" xr:uid="{00000000-0005-0000-0000-000089470000}"/>
    <cellStyle name="Note 11 2 2 3" xfId="18177" xr:uid="{00000000-0005-0000-0000-00008A470000}"/>
    <cellStyle name="Note 11 2 2 4" xfId="18178" xr:uid="{00000000-0005-0000-0000-00008B470000}"/>
    <cellStyle name="Note 11 2 3" xfId="18179" xr:uid="{00000000-0005-0000-0000-00008C470000}"/>
    <cellStyle name="Note 11 2 3 2" xfId="18180" xr:uid="{00000000-0005-0000-0000-00008D470000}"/>
    <cellStyle name="Note 11 2 3 2 2" xfId="18181" xr:uid="{00000000-0005-0000-0000-00008E470000}"/>
    <cellStyle name="Note 11 2 3 2 3" xfId="18182" xr:uid="{00000000-0005-0000-0000-00008F470000}"/>
    <cellStyle name="Note 11 2 3 3" xfId="18183" xr:uid="{00000000-0005-0000-0000-000090470000}"/>
    <cellStyle name="Note 11 2 3 4" xfId="18184" xr:uid="{00000000-0005-0000-0000-000091470000}"/>
    <cellStyle name="Note 11 2 4" xfId="18185" xr:uid="{00000000-0005-0000-0000-000092470000}"/>
    <cellStyle name="Note 11 2 4 2" xfId="18186" xr:uid="{00000000-0005-0000-0000-000093470000}"/>
    <cellStyle name="Note 11 2 4 3" xfId="18187" xr:uid="{00000000-0005-0000-0000-000094470000}"/>
    <cellStyle name="Note 11 2 5" xfId="18188" xr:uid="{00000000-0005-0000-0000-000095470000}"/>
    <cellStyle name="Note 11 2 6" xfId="18189" xr:uid="{00000000-0005-0000-0000-000096470000}"/>
    <cellStyle name="Note 11 2 7" xfId="18190" xr:uid="{00000000-0005-0000-0000-000097470000}"/>
    <cellStyle name="Note 11 2 8" xfId="18191" xr:uid="{00000000-0005-0000-0000-000098470000}"/>
    <cellStyle name="Note 11 3" xfId="18192" xr:uid="{00000000-0005-0000-0000-000099470000}"/>
    <cellStyle name="Note 11 3 2" xfId="18193" xr:uid="{00000000-0005-0000-0000-00009A470000}"/>
    <cellStyle name="Note 11 3 2 2" xfId="18194" xr:uid="{00000000-0005-0000-0000-00009B470000}"/>
    <cellStyle name="Note 11 3 2 3" xfId="18195" xr:uid="{00000000-0005-0000-0000-00009C470000}"/>
    <cellStyle name="Note 11 3 3" xfId="18196" xr:uid="{00000000-0005-0000-0000-00009D470000}"/>
    <cellStyle name="Note 11 3 4" xfId="18197" xr:uid="{00000000-0005-0000-0000-00009E470000}"/>
    <cellStyle name="Note 11 4" xfId="18198" xr:uid="{00000000-0005-0000-0000-00009F470000}"/>
    <cellStyle name="Note 11 4 2" xfId="18199" xr:uid="{00000000-0005-0000-0000-0000A0470000}"/>
    <cellStyle name="Note 11 4 2 2" xfId="18200" xr:uid="{00000000-0005-0000-0000-0000A1470000}"/>
    <cellStyle name="Note 11 4 2 3" xfId="18201" xr:uid="{00000000-0005-0000-0000-0000A2470000}"/>
    <cellStyle name="Note 11 4 3" xfId="18202" xr:uid="{00000000-0005-0000-0000-0000A3470000}"/>
    <cellStyle name="Note 11 4 4" xfId="18203" xr:uid="{00000000-0005-0000-0000-0000A4470000}"/>
    <cellStyle name="Note 11 5" xfId="18204" xr:uid="{00000000-0005-0000-0000-0000A5470000}"/>
    <cellStyle name="Note 11 5 2" xfId="18205" xr:uid="{00000000-0005-0000-0000-0000A6470000}"/>
    <cellStyle name="Note 11 5 2 2" xfId="18206" xr:uid="{00000000-0005-0000-0000-0000A7470000}"/>
    <cellStyle name="Note 11 5 2 3" xfId="18207" xr:uid="{00000000-0005-0000-0000-0000A8470000}"/>
    <cellStyle name="Note 11 5 3" xfId="18208" xr:uid="{00000000-0005-0000-0000-0000A9470000}"/>
    <cellStyle name="Note 11 5 4" xfId="18209" xr:uid="{00000000-0005-0000-0000-0000AA470000}"/>
    <cellStyle name="Note 11 6" xfId="18210" xr:uid="{00000000-0005-0000-0000-0000AB470000}"/>
    <cellStyle name="Note 11 6 2" xfId="18211" xr:uid="{00000000-0005-0000-0000-0000AC470000}"/>
    <cellStyle name="Note 11 6 2 2" xfId="18212" xr:uid="{00000000-0005-0000-0000-0000AD470000}"/>
    <cellStyle name="Note 11 6 2 3" xfId="18213" xr:uid="{00000000-0005-0000-0000-0000AE470000}"/>
    <cellStyle name="Note 11 6 3" xfId="18214" xr:uid="{00000000-0005-0000-0000-0000AF470000}"/>
    <cellStyle name="Note 11 6 4" xfId="18215" xr:uid="{00000000-0005-0000-0000-0000B0470000}"/>
    <cellStyle name="Note 11 7" xfId="18216" xr:uid="{00000000-0005-0000-0000-0000B1470000}"/>
    <cellStyle name="Note 11 7 2" xfId="18217" xr:uid="{00000000-0005-0000-0000-0000B2470000}"/>
    <cellStyle name="Note 11 7 3" xfId="18218" xr:uid="{00000000-0005-0000-0000-0000B3470000}"/>
    <cellStyle name="Note 11 8" xfId="18219" xr:uid="{00000000-0005-0000-0000-0000B4470000}"/>
    <cellStyle name="Note 11 8 2" xfId="18220" xr:uid="{00000000-0005-0000-0000-0000B5470000}"/>
    <cellStyle name="Note 11 8 3" xfId="18221" xr:uid="{00000000-0005-0000-0000-0000B6470000}"/>
    <cellStyle name="Note 11 9" xfId="18222" xr:uid="{00000000-0005-0000-0000-0000B7470000}"/>
    <cellStyle name="Note 11 9 2" xfId="18223" xr:uid="{00000000-0005-0000-0000-0000B8470000}"/>
    <cellStyle name="Note 11 9 3" xfId="18224" xr:uid="{00000000-0005-0000-0000-0000B9470000}"/>
    <cellStyle name="Note 12" xfId="18225" xr:uid="{00000000-0005-0000-0000-0000BA470000}"/>
    <cellStyle name="Note 12 10" xfId="18226" xr:uid="{00000000-0005-0000-0000-0000BB470000}"/>
    <cellStyle name="Note 12 10 2" xfId="18227" xr:uid="{00000000-0005-0000-0000-0000BC470000}"/>
    <cellStyle name="Note 12 10 3" xfId="18228" xr:uid="{00000000-0005-0000-0000-0000BD470000}"/>
    <cellStyle name="Note 12 11" xfId="18229" xr:uid="{00000000-0005-0000-0000-0000BE470000}"/>
    <cellStyle name="Note 12 12" xfId="18230" xr:uid="{00000000-0005-0000-0000-0000BF470000}"/>
    <cellStyle name="Note 12 13" xfId="18231" xr:uid="{00000000-0005-0000-0000-0000C0470000}"/>
    <cellStyle name="Note 12 14" xfId="18232" xr:uid="{00000000-0005-0000-0000-0000C1470000}"/>
    <cellStyle name="Note 12 2" xfId="18233" xr:uid="{00000000-0005-0000-0000-0000C2470000}"/>
    <cellStyle name="Note 12 2 2" xfId="18234" xr:uid="{00000000-0005-0000-0000-0000C3470000}"/>
    <cellStyle name="Note 12 2 2 2" xfId="18235" xr:uid="{00000000-0005-0000-0000-0000C4470000}"/>
    <cellStyle name="Note 12 2 2 2 2" xfId="18236" xr:uid="{00000000-0005-0000-0000-0000C5470000}"/>
    <cellStyle name="Note 12 2 2 2 3" xfId="18237" xr:uid="{00000000-0005-0000-0000-0000C6470000}"/>
    <cellStyle name="Note 12 2 2 3" xfId="18238" xr:uid="{00000000-0005-0000-0000-0000C7470000}"/>
    <cellStyle name="Note 12 2 2 4" xfId="18239" xr:uid="{00000000-0005-0000-0000-0000C8470000}"/>
    <cellStyle name="Note 12 2 3" xfId="18240" xr:uid="{00000000-0005-0000-0000-0000C9470000}"/>
    <cellStyle name="Note 12 2 3 2" xfId="18241" xr:uid="{00000000-0005-0000-0000-0000CA470000}"/>
    <cellStyle name="Note 12 2 3 2 2" xfId="18242" xr:uid="{00000000-0005-0000-0000-0000CB470000}"/>
    <cellStyle name="Note 12 2 3 2 3" xfId="18243" xr:uid="{00000000-0005-0000-0000-0000CC470000}"/>
    <cellStyle name="Note 12 2 3 3" xfId="18244" xr:uid="{00000000-0005-0000-0000-0000CD470000}"/>
    <cellStyle name="Note 12 2 3 4" xfId="18245" xr:uid="{00000000-0005-0000-0000-0000CE470000}"/>
    <cellStyle name="Note 12 2 4" xfId="18246" xr:uid="{00000000-0005-0000-0000-0000CF470000}"/>
    <cellStyle name="Note 12 2 4 2" xfId="18247" xr:uid="{00000000-0005-0000-0000-0000D0470000}"/>
    <cellStyle name="Note 12 2 4 3" xfId="18248" xr:uid="{00000000-0005-0000-0000-0000D1470000}"/>
    <cellStyle name="Note 12 2 5" xfId="18249" xr:uid="{00000000-0005-0000-0000-0000D2470000}"/>
    <cellStyle name="Note 12 2 6" xfId="18250" xr:uid="{00000000-0005-0000-0000-0000D3470000}"/>
    <cellStyle name="Note 12 2 7" xfId="18251" xr:uid="{00000000-0005-0000-0000-0000D4470000}"/>
    <cellStyle name="Note 12 2 8" xfId="18252" xr:uid="{00000000-0005-0000-0000-0000D5470000}"/>
    <cellStyle name="Note 12 3" xfId="18253" xr:uid="{00000000-0005-0000-0000-0000D6470000}"/>
    <cellStyle name="Note 12 3 2" xfId="18254" xr:uid="{00000000-0005-0000-0000-0000D7470000}"/>
    <cellStyle name="Note 12 3 2 2" xfId="18255" xr:uid="{00000000-0005-0000-0000-0000D8470000}"/>
    <cellStyle name="Note 12 3 2 3" xfId="18256" xr:uid="{00000000-0005-0000-0000-0000D9470000}"/>
    <cellStyle name="Note 12 3 3" xfId="18257" xr:uid="{00000000-0005-0000-0000-0000DA470000}"/>
    <cellStyle name="Note 12 3 4" xfId="18258" xr:uid="{00000000-0005-0000-0000-0000DB470000}"/>
    <cellStyle name="Note 12 4" xfId="18259" xr:uid="{00000000-0005-0000-0000-0000DC470000}"/>
    <cellStyle name="Note 12 4 2" xfId="18260" xr:uid="{00000000-0005-0000-0000-0000DD470000}"/>
    <cellStyle name="Note 12 4 2 2" xfId="18261" xr:uid="{00000000-0005-0000-0000-0000DE470000}"/>
    <cellStyle name="Note 12 4 2 3" xfId="18262" xr:uid="{00000000-0005-0000-0000-0000DF470000}"/>
    <cellStyle name="Note 12 4 3" xfId="18263" xr:uid="{00000000-0005-0000-0000-0000E0470000}"/>
    <cellStyle name="Note 12 4 4" xfId="18264" xr:uid="{00000000-0005-0000-0000-0000E1470000}"/>
    <cellStyle name="Note 12 5" xfId="18265" xr:uid="{00000000-0005-0000-0000-0000E2470000}"/>
    <cellStyle name="Note 12 5 2" xfId="18266" xr:uid="{00000000-0005-0000-0000-0000E3470000}"/>
    <cellStyle name="Note 12 5 2 2" xfId="18267" xr:uid="{00000000-0005-0000-0000-0000E4470000}"/>
    <cellStyle name="Note 12 5 2 3" xfId="18268" xr:uid="{00000000-0005-0000-0000-0000E5470000}"/>
    <cellStyle name="Note 12 5 3" xfId="18269" xr:uid="{00000000-0005-0000-0000-0000E6470000}"/>
    <cellStyle name="Note 12 5 4" xfId="18270" xr:uid="{00000000-0005-0000-0000-0000E7470000}"/>
    <cellStyle name="Note 12 6" xfId="18271" xr:uid="{00000000-0005-0000-0000-0000E8470000}"/>
    <cellStyle name="Note 12 6 2" xfId="18272" xr:uid="{00000000-0005-0000-0000-0000E9470000}"/>
    <cellStyle name="Note 12 6 2 2" xfId="18273" xr:uid="{00000000-0005-0000-0000-0000EA470000}"/>
    <cellStyle name="Note 12 6 2 3" xfId="18274" xr:uid="{00000000-0005-0000-0000-0000EB470000}"/>
    <cellStyle name="Note 12 6 3" xfId="18275" xr:uid="{00000000-0005-0000-0000-0000EC470000}"/>
    <cellStyle name="Note 12 6 4" xfId="18276" xr:uid="{00000000-0005-0000-0000-0000ED470000}"/>
    <cellStyle name="Note 12 7" xfId="18277" xr:uid="{00000000-0005-0000-0000-0000EE470000}"/>
    <cellStyle name="Note 12 7 2" xfId="18278" xr:uid="{00000000-0005-0000-0000-0000EF470000}"/>
    <cellStyle name="Note 12 7 3" xfId="18279" xr:uid="{00000000-0005-0000-0000-0000F0470000}"/>
    <cellStyle name="Note 12 8" xfId="18280" xr:uid="{00000000-0005-0000-0000-0000F1470000}"/>
    <cellStyle name="Note 12 8 2" xfId="18281" xr:uid="{00000000-0005-0000-0000-0000F2470000}"/>
    <cellStyle name="Note 12 8 3" xfId="18282" xr:uid="{00000000-0005-0000-0000-0000F3470000}"/>
    <cellStyle name="Note 12 9" xfId="18283" xr:uid="{00000000-0005-0000-0000-0000F4470000}"/>
    <cellStyle name="Note 12 9 2" xfId="18284" xr:uid="{00000000-0005-0000-0000-0000F5470000}"/>
    <cellStyle name="Note 12 9 3" xfId="18285" xr:uid="{00000000-0005-0000-0000-0000F6470000}"/>
    <cellStyle name="Note 13" xfId="18286" xr:uid="{00000000-0005-0000-0000-0000F7470000}"/>
    <cellStyle name="Note 13 10" xfId="18287" xr:uid="{00000000-0005-0000-0000-0000F8470000}"/>
    <cellStyle name="Note 13 10 2" xfId="18288" xr:uid="{00000000-0005-0000-0000-0000F9470000}"/>
    <cellStyle name="Note 13 10 3" xfId="18289" xr:uid="{00000000-0005-0000-0000-0000FA470000}"/>
    <cellStyle name="Note 13 11" xfId="18290" xr:uid="{00000000-0005-0000-0000-0000FB470000}"/>
    <cellStyle name="Note 13 12" xfId="18291" xr:uid="{00000000-0005-0000-0000-0000FC470000}"/>
    <cellStyle name="Note 13 13" xfId="18292" xr:uid="{00000000-0005-0000-0000-0000FD470000}"/>
    <cellStyle name="Note 13 14" xfId="18293" xr:uid="{00000000-0005-0000-0000-0000FE470000}"/>
    <cellStyle name="Note 13 2" xfId="18294" xr:uid="{00000000-0005-0000-0000-0000FF470000}"/>
    <cellStyle name="Note 13 2 2" xfId="18295" xr:uid="{00000000-0005-0000-0000-000000480000}"/>
    <cellStyle name="Note 13 2 2 2" xfId="18296" xr:uid="{00000000-0005-0000-0000-000001480000}"/>
    <cellStyle name="Note 13 2 2 2 2" xfId="18297" xr:uid="{00000000-0005-0000-0000-000002480000}"/>
    <cellStyle name="Note 13 2 2 2 3" xfId="18298" xr:uid="{00000000-0005-0000-0000-000003480000}"/>
    <cellStyle name="Note 13 2 2 3" xfId="18299" xr:uid="{00000000-0005-0000-0000-000004480000}"/>
    <cellStyle name="Note 13 2 2 4" xfId="18300" xr:uid="{00000000-0005-0000-0000-000005480000}"/>
    <cellStyle name="Note 13 2 3" xfId="18301" xr:uid="{00000000-0005-0000-0000-000006480000}"/>
    <cellStyle name="Note 13 2 3 2" xfId="18302" xr:uid="{00000000-0005-0000-0000-000007480000}"/>
    <cellStyle name="Note 13 2 3 2 2" xfId="18303" xr:uid="{00000000-0005-0000-0000-000008480000}"/>
    <cellStyle name="Note 13 2 3 2 3" xfId="18304" xr:uid="{00000000-0005-0000-0000-000009480000}"/>
    <cellStyle name="Note 13 2 3 3" xfId="18305" xr:uid="{00000000-0005-0000-0000-00000A480000}"/>
    <cellStyle name="Note 13 2 3 4" xfId="18306" xr:uid="{00000000-0005-0000-0000-00000B480000}"/>
    <cellStyle name="Note 13 2 4" xfId="18307" xr:uid="{00000000-0005-0000-0000-00000C480000}"/>
    <cellStyle name="Note 13 2 4 2" xfId="18308" xr:uid="{00000000-0005-0000-0000-00000D480000}"/>
    <cellStyle name="Note 13 2 4 3" xfId="18309" xr:uid="{00000000-0005-0000-0000-00000E480000}"/>
    <cellStyle name="Note 13 2 5" xfId="18310" xr:uid="{00000000-0005-0000-0000-00000F480000}"/>
    <cellStyle name="Note 13 2 6" xfId="18311" xr:uid="{00000000-0005-0000-0000-000010480000}"/>
    <cellStyle name="Note 13 2 7" xfId="18312" xr:uid="{00000000-0005-0000-0000-000011480000}"/>
    <cellStyle name="Note 13 2 8" xfId="18313" xr:uid="{00000000-0005-0000-0000-000012480000}"/>
    <cellStyle name="Note 13 3" xfId="18314" xr:uid="{00000000-0005-0000-0000-000013480000}"/>
    <cellStyle name="Note 13 3 2" xfId="18315" xr:uid="{00000000-0005-0000-0000-000014480000}"/>
    <cellStyle name="Note 13 3 2 2" xfId="18316" xr:uid="{00000000-0005-0000-0000-000015480000}"/>
    <cellStyle name="Note 13 3 2 3" xfId="18317" xr:uid="{00000000-0005-0000-0000-000016480000}"/>
    <cellStyle name="Note 13 3 3" xfId="18318" xr:uid="{00000000-0005-0000-0000-000017480000}"/>
    <cellStyle name="Note 13 3 4" xfId="18319" xr:uid="{00000000-0005-0000-0000-000018480000}"/>
    <cellStyle name="Note 13 4" xfId="18320" xr:uid="{00000000-0005-0000-0000-000019480000}"/>
    <cellStyle name="Note 13 4 2" xfId="18321" xr:uid="{00000000-0005-0000-0000-00001A480000}"/>
    <cellStyle name="Note 13 4 2 2" xfId="18322" xr:uid="{00000000-0005-0000-0000-00001B480000}"/>
    <cellStyle name="Note 13 4 2 3" xfId="18323" xr:uid="{00000000-0005-0000-0000-00001C480000}"/>
    <cellStyle name="Note 13 4 3" xfId="18324" xr:uid="{00000000-0005-0000-0000-00001D480000}"/>
    <cellStyle name="Note 13 4 4" xfId="18325" xr:uid="{00000000-0005-0000-0000-00001E480000}"/>
    <cellStyle name="Note 13 5" xfId="18326" xr:uid="{00000000-0005-0000-0000-00001F480000}"/>
    <cellStyle name="Note 13 5 2" xfId="18327" xr:uid="{00000000-0005-0000-0000-000020480000}"/>
    <cellStyle name="Note 13 5 2 2" xfId="18328" xr:uid="{00000000-0005-0000-0000-000021480000}"/>
    <cellStyle name="Note 13 5 2 3" xfId="18329" xr:uid="{00000000-0005-0000-0000-000022480000}"/>
    <cellStyle name="Note 13 5 3" xfId="18330" xr:uid="{00000000-0005-0000-0000-000023480000}"/>
    <cellStyle name="Note 13 5 4" xfId="18331" xr:uid="{00000000-0005-0000-0000-000024480000}"/>
    <cellStyle name="Note 13 6" xfId="18332" xr:uid="{00000000-0005-0000-0000-000025480000}"/>
    <cellStyle name="Note 13 6 2" xfId="18333" xr:uid="{00000000-0005-0000-0000-000026480000}"/>
    <cellStyle name="Note 13 6 2 2" xfId="18334" xr:uid="{00000000-0005-0000-0000-000027480000}"/>
    <cellStyle name="Note 13 6 2 3" xfId="18335" xr:uid="{00000000-0005-0000-0000-000028480000}"/>
    <cellStyle name="Note 13 6 3" xfId="18336" xr:uid="{00000000-0005-0000-0000-000029480000}"/>
    <cellStyle name="Note 13 6 4" xfId="18337" xr:uid="{00000000-0005-0000-0000-00002A480000}"/>
    <cellStyle name="Note 13 7" xfId="18338" xr:uid="{00000000-0005-0000-0000-00002B480000}"/>
    <cellStyle name="Note 13 7 2" xfId="18339" xr:uid="{00000000-0005-0000-0000-00002C480000}"/>
    <cellStyle name="Note 13 7 3" xfId="18340" xr:uid="{00000000-0005-0000-0000-00002D480000}"/>
    <cellStyle name="Note 13 8" xfId="18341" xr:uid="{00000000-0005-0000-0000-00002E480000}"/>
    <cellStyle name="Note 13 8 2" xfId="18342" xr:uid="{00000000-0005-0000-0000-00002F480000}"/>
    <cellStyle name="Note 13 8 3" xfId="18343" xr:uid="{00000000-0005-0000-0000-000030480000}"/>
    <cellStyle name="Note 13 9" xfId="18344" xr:uid="{00000000-0005-0000-0000-000031480000}"/>
    <cellStyle name="Note 13 9 2" xfId="18345" xr:uid="{00000000-0005-0000-0000-000032480000}"/>
    <cellStyle name="Note 13 9 3" xfId="18346" xr:uid="{00000000-0005-0000-0000-000033480000}"/>
    <cellStyle name="Note 14" xfId="18347" xr:uid="{00000000-0005-0000-0000-000034480000}"/>
    <cellStyle name="Note 14 10" xfId="18348" xr:uid="{00000000-0005-0000-0000-000035480000}"/>
    <cellStyle name="Note 14 10 2" xfId="18349" xr:uid="{00000000-0005-0000-0000-000036480000}"/>
    <cellStyle name="Note 14 10 3" xfId="18350" xr:uid="{00000000-0005-0000-0000-000037480000}"/>
    <cellStyle name="Note 14 11" xfId="18351" xr:uid="{00000000-0005-0000-0000-000038480000}"/>
    <cellStyle name="Note 14 12" xfId="18352" xr:uid="{00000000-0005-0000-0000-000039480000}"/>
    <cellStyle name="Note 14 13" xfId="18353" xr:uid="{00000000-0005-0000-0000-00003A480000}"/>
    <cellStyle name="Note 14 14" xfId="18354" xr:uid="{00000000-0005-0000-0000-00003B480000}"/>
    <cellStyle name="Note 14 2" xfId="18355" xr:uid="{00000000-0005-0000-0000-00003C480000}"/>
    <cellStyle name="Note 14 2 2" xfId="18356" xr:uid="{00000000-0005-0000-0000-00003D480000}"/>
    <cellStyle name="Note 14 2 2 2" xfId="18357" xr:uid="{00000000-0005-0000-0000-00003E480000}"/>
    <cellStyle name="Note 14 2 2 2 2" xfId="18358" xr:uid="{00000000-0005-0000-0000-00003F480000}"/>
    <cellStyle name="Note 14 2 2 2 3" xfId="18359" xr:uid="{00000000-0005-0000-0000-000040480000}"/>
    <cellStyle name="Note 14 2 2 3" xfId="18360" xr:uid="{00000000-0005-0000-0000-000041480000}"/>
    <cellStyle name="Note 14 2 2 4" xfId="18361" xr:uid="{00000000-0005-0000-0000-000042480000}"/>
    <cellStyle name="Note 14 2 3" xfId="18362" xr:uid="{00000000-0005-0000-0000-000043480000}"/>
    <cellStyle name="Note 14 2 3 2" xfId="18363" xr:uid="{00000000-0005-0000-0000-000044480000}"/>
    <cellStyle name="Note 14 2 3 2 2" xfId="18364" xr:uid="{00000000-0005-0000-0000-000045480000}"/>
    <cellStyle name="Note 14 2 3 2 3" xfId="18365" xr:uid="{00000000-0005-0000-0000-000046480000}"/>
    <cellStyle name="Note 14 2 3 3" xfId="18366" xr:uid="{00000000-0005-0000-0000-000047480000}"/>
    <cellStyle name="Note 14 2 3 4" xfId="18367" xr:uid="{00000000-0005-0000-0000-000048480000}"/>
    <cellStyle name="Note 14 2 4" xfId="18368" xr:uid="{00000000-0005-0000-0000-000049480000}"/>
    <cellStyle name="Note 14 2 4 2" xfId="18369" xr:uid="{00000000-0005-0000-0000-00004A480000}"/>
    <cellStyle name="Note 14 2 4 3" xfId="18370" xr:uid="{00000000-0005-0000-0000-00004B480000}"/>
    <cellStyle name="Note 14 2 5" xfId="18371" xr:uid="{00000000-0005-0000-0000-00004C480000}"/>
    <cellStyle name="Note 14 2 6" xfId="18372" xr:uid="{00000000-0005-0000-0000-00004D480000}"/>
    <cellStyle name="Note 14 2 7" xfId="18373" xr:uid="{00000000-0005-0000-0000-00004E480000}"/>
    <cellStyle name="Note 14 2 8" xfId="18374" xr:uid="{00000000-0005-0000-0000-00004F480000}"/>
    <cellStyle name="Note 14 3" xfId="18375" xr:uid="{00000000-0005-0000-0000-000050480000}"/>
    <cellStyle name="Note 14 3 2" xfId="18376" xr:uid="{00000000-0005-0000-0000-000051480000}"/>
    <cellStyle name="Note 14 3 2 2" xfId="18377" xr:uid="{00000000-0005-0000-0000-000052480000}"/>
    <cellStyle name="Note 14 3 2 3" xfId="18378" xr:uid="{00000000-0005-0000-0000-000053480000}"/>
    <cellStyle name="Note 14 3 3" xfId="18379" xr:uid="{00000000-0005-0000-0000-000054480000}"/>
    <cellStyle name="Note 14 3 4" xfId="18380" xr:uid="{00000000-0005-0000-0000-000055480000}"/>
    <cellStyle name="Note 14 4" xfId="18381" xr:uid="{00000000-0005-0000-0000-000056480000}"/>
    <cellStyle name="Note 14 4 2" xfId="18382" xr:uid="{00000000-0005-0000-0000-000057480000}"/>
    <cellStyle name="Note 14 4 2 2" xfId="18383" xr:uid="{00000000-0005-0000-0000-000058480000}"/>
    <cellStyle name="Note 14 4 2 3" xfId="18384" xr:uid="{00000000-0005-0000-0000-000059480000}"/>
    <cellStyle name="Note 14 4 3" xfId="18385" xr:uid="{00000000-0005-0000-0000-00005A480000}"/>
    <cellStyle name="Note 14 4 4" xfId="18386" xr:uid="{00000000-0005-0000-0000-00005B480000}"/>
    <cellStyle name="Note 14 5" xfId="18387" xr:uid="{00000000-0005-0000-0000-00005C480000}"/>
    <cellStyle name="Note 14 5 2" xfId="18388" xr:uid="{00000000-0005-0000-0000-00005D480000}"/>
    <cellStyle name="Note 14 5 2 2" xfId="18389" xr:uid="{00000000-0005-0000-0000-00005E480000}"/>
    <cellStyle name="Note 14 5 2 3" xfId="18390" xr:uid="{00000000-0005-0000-0000-00005F480000}"/>
    <cellStyle name="Note 14 5 3" xfId="18391" xr:uid="{00000000-0005-0000-0000-000060480000}"/>
    <cellStyle name="Note 14 5 4" xfId="18392" xr:uid="{00000000-0005-0000-0000-000061480000}"/>
    <cellStyle name="Note 14 6" xfId="18393" xr:uid="{00000000-0005-0000-0000-000062480000}"/>
    <cellStyle name="Note 14 6 2" xfId="18394" xr:uid="{00000000-0005-0000-0000-000063480000}"/>
    <cellStyle name="Note 14 6 2 2" xfId="18395" xr:uid="{00000000-0005-0000-0000-000064480000}"/>
    <cellStyle name="Note 14 6 2 3" xfId="18396" xr:uid="{00000000-0005-0000-0000-000065480000}"/>
    <cellStyle name="Note 14 6 3" xfId="18397" xr:uid="{00000000-0005-0000-0000-000066480000}"/>
    <cellStyle name="Note 14 6 4" xfId="18398" xr:uid="{00000000-0005-0000-0000-000067480000}"/>
    <cellStyle name="Note 14 7" xfId="18399" xr:uid="{00000000-0005-0000-0000-000068480000}"/>
    <cellStyle name="Note 14 7 2" xfId="18400" xr:uid="{00000000-0005-0000-0000-000069480000}"/>
    <cellStyle name="Note 14 7 3" xfId="18401" xr:uid="{00000000-0005-0000-0000-00006A480000}"/>
    <cellStyle name="Note 14 8" xfId="18402" xr:uid="{00000000-0005-0000-0000-00006B480000}"/>
    <cellStyle name="Note 14 8 2" xfId="18403" xr:uid="{00000000-0005-0000-0000-00006C480000}"/>
    <cellStyle name="Note 14 8 3" xfId="18404" xr:uid="{00000000-0005-0000-0000-00006D480000}"/>
    <cellStyle name="Note 14 9" xfId="18405" xr:uid="{00000000-0005-0000-0000-00006E480000}"/>
    <cellStyle name="Note 14 9 2" xfId="18406" xr:uid="{00000000-0005-0000-0000-00006F480000}"/>
    <cellStyle name="Note 14 9 3" xfId="18407" xr:uid="{00000000-0005-0000-0000-000070480000}"/>
    <cellStyle name="Note 15" xfId="18408" xr:uid="{00000000-0005-0000-0000-000071480000}"/>
    <cellStyle name="Note 15 10" xfId="18409" xr:uid="{00000000-0005-0000-0000-000072480000}"/>
    <cellStyle name="Note 15 10 2" xfId="18410" xr:uid="{00000000-0005-0000-0000-000073480000}"/>
    <cellStyle name="Note 15 10 3" xfId="18411" xr:uid="{00000000-0005-0000-0000-000074480000}"/>
    <cellStyle name="Note 15 11" xfId="18412" xr:uid="{00000000-0005-0000-0000-000075480000}"/>
    <cellStyle name="Note 15 12" xfId="18413" xr:uid="{00000000-0005-0000-0000-000076480000}"/>
    <cellStyle name="Note 15 13" xfId="18414" xr:uid="{00000000-0005-0000-0000-000077480000}"/>
    <cellStyle name="Note 15 14" xfId="18415" xr:uid="{00000000-0005-0000-0000-000078480000}"/>
    <cellStyle name="Note 15 2" xfId="18416" xr:uid="{00000000-0005-0000-0000-000079480000}"/>
    <cellStyle name="Note 15 2 2" xfId="18417" xr:uid="{00000000-0005-0000-0000-00007A480000}"/>
    <cellStyle name="Note 15 2 2 2" xfId="18418" xr:uid="{00000000-0005-0000-0000-00007B480000}"/>
    <cellStyle name="Note 15 2 2 2 2" xfId="18419" xr:uid="{00000000-0005-0000-0000-00007C480000}"/>
    <cellStyle name="Note 15 2 2 2 3" xfId="18420" xr:uid="{00000000-0005-0000-0000-00007D480000}"/>
    <cellStyle name="Note 15 2 2 3" xfId="18421" xr:uid="{00000000-0005-0000-0000-00007E480000}"/>
    <cellStyle name="Note 15 2 2 4" xfId="18422" xr:uid="{00000000-0005-0000-0000-00007F480000}"/>
    <cellStyle name="Note 15 2 3" xfId="18423" xr:uid="{00000000-0005-0000-0000-000080480000}"/>
    <cellStyle name="Note 15 2 3 2" xfId="18424" xr:uid="{00000000-0005-0000-0000-000081480000}"/>
    <cellStyle name="Note 15 2 3 2 2" xfId="18425" xr:uid="{00000000-0005-0000-0000-000082480000}"/>
    <cellStyle name="Note 15 2 3 2 3" xfId="18426" xr:uid="{00000000-0005-0000-0000-000083480000}"/>
    <cellStyle name="Note 15 2 3 3" xfId="18427" xr:uid="{00000000-0005-0000-0000-000084480000}"/>
    <cellStyle name="Note 15 2 3 4" xfId="18428" xr:uid="{00000000-0005-0000-0000-000085480000}"/>
    <cellStyle name="Note 15 2 4" xfId="18429" xr:uid="{00000000-0005-0000-0000-000086480000}"/>
    <cellStyle name="Note 15 2 4 2" xfId="18430" xr:uid="{00000000-0005-0000-0000-000087480000}"/>
    <cellStyle name="Note 15 2 4 3" xfId="18431" xr:uid="{00000000-0005-0000-0000-000088480000}"/>
    <cellStyle name="Note 15 2 5" xfId="18432" xr:uid="{00000000-0005-0000-0000-000089480000}"/>
    <cellStyle name="Note 15 2 6" xfId="18433" xr:uid="{00000000-0005-0000-0000-00008A480000}"/>
    <cellStyle name="Note 15 2 7" xfId="18434" xr:uid="{00000000-0005-0000-0000-00008B480000}"/>
    <cellStyle name="Note 15 2 8" xfId="18435" xr:uid="{00000000-0005-0000-0000-00008C480000}"/>
    <cellStyle name="Note 15 3" xfId="18436" xr:uid="{00000000-0005-0000-0000-00008D480000}"/>
    <cellStyle name="Note 15 3 2" xfId="18437" xr:uid="{00000000-0005-0000-0000-00008E480000}"/>
    <cellStyle name="Note 15 3 2 2" xfId="18438" xr:uid="{00000000-0005-0000-0000-00008F480000}"/>
    <cellStyle name="Note 15 3 2 3" xfId="18439" xr:uid="{00000000-0005-0000-0000-000090480000}"/>
    <cellStyle name="Note 15 3 3" xfId="18440" xr:uid="{00000000-0005-0000-0000-000091480000}"/>
    <cellStyle name="Note 15 3 4" xfId="18441" xr:uid="{00000000-0005-0000-0000-000092480000}"/>
    <cellStyle name="Note 15 4" xfId="18442" xr:uid="{00000000-0005-0000-0000-000093480000}"/>
    <cellStyle name="Note 15 4 2" xfId="18443" xr:uid="{00000000-0005-0000-0000-000094480000}"/>
    <cellStyle name="Note 15 4 2 2" xfId="18444" xr:uid="{00000000-0005-0000-0000-000095480000}"/>
    <cellStyle name="Note 15 4 2 3" xfId="18445" xr:uid="{00000000-0005-0000-0000-000096480000}"/>
    <cellStyle name="Note 15 4 3" xfId="18446" xr:uid="{00000000-0005-0000-0000-000097480000}"/>
    <cellStyle name="Note 15 4 4" xfId="18447" xr:uid="{00000000-0005-0000-0000-000098480000}"/>
    <cellStyle name="Note 15 5" xfId="18448" xr:uid="{00000000-0005-0000-0000-000099480000}"/>
    <cellStyle name="Note 15 5 2" xfId="18449" xr:uid="{00000000-0005-0000-0000-00009A480000}"/>
    <cellStyle name="Note 15 5 2 2" xfId="18450" xr:uid="{00000000-0005-0000-0000-00009B480000}"/>
    <cellStyle name="Note 15 5 2 3" xfId="18451" xr:uid="{00000000-0005-0000-0000-00009C480000}"/>
    <cellStyle name="Note 15 5 3" xfId="18452" xr:uid="{00000000-0005-0000-0000-00009D480000}"/>
    <cellStyle name="Note 15 5 4" xfId="18453" xr:uid="{00000000-0005-0000-0000-00009E480000}"/>
    <cellStyle name="Note 15 6" xfId="18454" xr:uid="{00000000-0005-0000-0000-00009F480000}"/>
    <cellStyle name="Note 15 6 2" xfId="18455" xr:uid="{00000000-0005-0000-0000-0000A0480000}"/>
    <cellStyle name="Note 15 6 2 2" xfId="18456" xr:uid="{00000000-0005-0000-0000-0000A1480000}"/>
    <cellStyle name="Note 15 6 2 3" xfId="18457" xr:uid="{00000000-0005-0000-0000-0000A2480000}"/>
    <cellStyle name="Note 15 6 3" xfId="18458" xr:uid="{00000000-0005-0000-0000-0000A3480000}"/>
    <cellStyle name="Note 15 6 4" xfId="18459" xr:uid="{00000000-0005-0000-0000-0000A4480000}"/>
    <cellStyle name="Note 15 7" xfId="18460" xr:uid="{00000000-0005-0000-0000-0000A5480000}"/>
    <cellStyle name="Note 15 7 2" xfId="18461" xr:uid="{00000000-0005-0000-0000-0000A6480000}"/>
    <cellStyle name="Note 15 7 3" xfId="18462" xr:uid="{00000000-0005-0000-0000-0000A7480000}"/>
    <cellStyle name="Note 15 8" xfId="18463" xr:uid="{00000000-0005-0000-0000-0000A8480000}"/>
    <cellStyle name="Note 15 8 2" xfId="18464" xr:uid="{00000000-0005-0000-0000-0000A9480000}"/>
    <cellStyle name="Note 15 8 3" xfId="18465" xr:uid="{00000000-0005-0000-0000-0000AA480000}"/>
    <cellStyle name="Note 15 9" xfId="18466" xr:uid="{00000000-0005-0000-0000-0000AB480000}"/>
    <cellStyle name="Note 15 9 2" xfId="18467" xr:uid="{00000000-0005-0000-0000-0000AC480000}"/>
    <cellStyle name="Note 15 9 3" xfId="18468" xr:uid="{00000000-0005-0000-0000-0000AD480000}"/>
    <cellStyle name="Note 16" xfId="18469" xr:uid="{00000000-0005-0000-0000-0000AE480000}"/>
    <cellStyle name="Note 16 10" xfId="18470" xr:uid="{00000000-0005-0000-0000-0000AF480000}"/>
    <cellStyle name="Note 16 10 2" xfId="18471" xr:uid="{00000000-0005-0000-0000-0000B0480000}"/>
    <cellStyle name="Note 16 10 3" xfId="18472" xr:uid="{00000000-0005-0000-0000-0000B1480000}"/>
    <cellStyle name="Note 16 11" xfId="18473" xr:uid="{00000000-0005-0000-0000-0000B2480000}"/>
    <cellStyle name="Note 16 12" xfId="18474" xr:uid="{00000000-0005-0000-0000-0000B3480000}"/>
    <cellStyle name="Note 16 13" xfId="18475" xr:uid="{00000000-0005-0000-0000-0000B4480000}"/>
    <cellStyle name="Note 16 14" xfId="18476" xr:uid="{00000000-0005-0000-0000-0000B5480000}"/>
    <cellStyle name="Note 16 2" xfId="18477" xr:uid="{00000000-0005-0000-0000-0000B6480000}"/>
    <cellStyle name="Note 16 2 2" xfId="18478" xr:uid="{00000000-0005-0000-0000-0000B7480000}"/>
    <cellStyle name="Note 16 2 2 2" xfId="18479" xr:uid="{00000000-0005-0000-0000-0000B8480000}"/>
    <cellStyle name="Note 16 2 2 2 2" xfId="18480" xr:uid="{00000000-0005-0000-0000-0000B9480000}"/>
    <cellStyle name="Note 16 2 2 2 3" xfId="18481" xr:uid="{00000000-0005-0000-0000-0000BA480000}"/>
    <cellStyle name="Note 16 2 2 3" xfId="18482" xr:uid="{00000000-0005-0000-0000-0000BB480000}"/>
    <cellStyle name="Note 16 2 2 4" xfId="18483" xr:uid="{00000000-0005-0000-0000-0000BC480000}"/>
    <cellStyle name="Note 16 2 3" xfId="18484" xr:uid="{00000000-0005-0000-0000-0000BD480000}"/>
    <cellStyle name="Note 16 2 3 2" xfId="18485" xr:uid="{00000000-0005-0000-0000-0000BE480000}"/>
    <cellStyle name="Note 16 2 3 2 2" xfId="18486" xr:uid="{00000000-0005-0000-0000-0000BF480000}"/>
    <cellStyle name="Note 16 2 3 2 3" xfId="18487" xr:uid="{00000000-0005-0000-0000-0000C0480000}"/>
    <cellStyle name="Note 16 2 3 3" xfId="18488" xr:uid="{00000000-0005-0000-0000-0000C1480000}"/>
    <cellStyle name="Note 16 2 3 4" xfId="18489" xr:uid="{00000000-0005-0000-0000-0000C2480000}"/>
    <cellStyle name="Note 16 2 4" xfId="18490" xr:uid="{00000000-0005-0000-0000-0000C3480000}"/>
    <cellStyle name="Note 16 2 4 2" xfId="18491" xr:uid="{00000000-0005-0000-0000-0000C4480000}"/>
    <cellStyle name="Note 16 2 4 3" xfId="18492" xr:uid="{00000000-0005-0000-0000-0000C5480000}"/>
    <cellStyle name="Note 16 2 5" xfId="18493" xr:uid="{00000000-0005-0000-0000-0000C6480000}"/>
    <cellStyle name="Note 16 2 6" xfId="18494" xr:uid="{00000000-0005-0000-0000-0000C7480000}"/>
    <cellStyle name="Note 16 2 7" xfId="18495" xr:uid="{00000000-0005-0000-0000-0000C8480000}"/>
    <cellStyle name="Note 16 2 8" xfId="18496" xr:uid="{00000000-0005-0000-0000-0000C9480000}"/>
    <cellStyle name="Note 16 3" xfId="18497" xr:uid="{00000000-0005-0000-0000-0000CA480000}"/>
    <cellStyle name="Note 16 3 2" xfId="18498" xr:uid="{00000000-0005-0000-0000-0000CB480000}"/>
    <cellStyle name="Note 16 3 2 2" xfId="18499" xr:uid="{00000000-0005-0000-0000-0000CC480000}"/>
    <cellStyle name="Note 16 3 2 3" xfId="18500" xr:uid="{00000000-0005-0000-0000-0000CD480000}"/>
    <cellStyle name="Note 16 3 3" xfId="18501" xr:uid="{00000000-0005-0000-0000-0000CE480000}"/>
    <cellStyle name="Note 16 3 4" xfId="18502" xr:uid="{00000000-0005-0000-0000-0000CF480000}"/>
    <cellStyle name="Note 16 4" xfId="18503" xr:uid="{00000000-0005-0000-0000-0000D0480000}"/>
    <cellStyle name="Note 16 4 2" xfId="18504" xr:uid="{00000000-0005-0000-0000-0000D1480000}"/>
    <cellStyle name="Note 16 4 2 2" xfId="18505" xr:uid="{00000000-0005-0000-0000-0000D2480000}"/>
    <cellStyle name="Note 16 4 2 3" xfId="18506" xr:uid="{00000000-0005-0000-0000-0000D3480000}"/>
    <cellStyle name="Note 16 4 3" xfId="18507" xr:uid="{00000000-0005-0000-0000-0000D4480000}"/>
    <cellStyle name="Note 16 4 4" xfId="18508" xr:uid="{00000000-0005-0000-0000-0000D5480000}"/>
    <cellStyle name="Note 16 5" xfId="18509" xr:uid="{00000000-0005-0000-0000-0000D6480000}"/>
    <cellStyle name="Note 16 5 2" xfId="18510" xr:uid="{00000000-0005-0000-0000-0000D7480000}"/>
    <cellStyle name="Note 16 5 2 2" xfId="18511" xr:uid="{00000000-0005-0000-0000-0000D8480000}"/>
    <cellStyle name="Note 16 5 2 3" xfId="18512" xr:uid="{00000000-0005-0000-0000-0000D9480000}"/>
    <cellStyle name="Note 16 5 3" xfId="18513" xr:uid="{00000000-0005-0000-0000-0000DA480000}"/>
    <cellStyle name="Note 16 5 4" xfId="18514" xr:uid="{00000000-0005-0000-0000-0000DB480000}"/>
    <cellStyle name="Note 16 6" xfId="18515" xr:uid="{00000000-0005-0000-0000-0000DC480000}"/>
    <cellStyle name="Note 16 6 2" xfId="18516" xr:uid="{00000000-0005-0000-0000-0000DD480000}"/>
    <cellStyle name="Note 16 6 2 2" xfId="18517" xr:uid="{00000000-0005-0000-0000-0000DE480000}"/>
    <cellStyle name="Note 16 6 2 3" xfId="18518" xr:uid="{00000000-0005-0000-0000-0000DF480000}"/>
    <cellStyle name="Note 16 6 3" xfId="18519" xr:uid="{00000000-0005-0000-0000-0000E0480000}"/>
    <cellStyle name="Note 16 6 4" xfId="18520" xr:uid="{00000000-0005-0000-0000-0000E1480000}"/>
    <cellStyle name="Note 16 7" xfId="18521" xr:uid="{00000000-0005-0000-0000-0000E2480000}"/>
    <cellStyle name="Note 16 7 2" xfId="18522" xr:uid="{00000000-0005-0000-0000-0000E3480000}"/>
    <cellStyle name="Note 16 7 3" xfId="18523" xr:uid="{00000000-0005-0000-0000-0000E4480000}"/>
    <cellStyle name="Note 16 8" xfId="18524" xr:uid="{00000000-0005-0000-0000-0000E5480000}"/>
    <cellStyle name="Note 16 8 2" xfId="18525" xr:uid="{00000000-0005-0000-0000-0000E6480000}"/>
    <cellStyle name="Note 16 8 3" xfId="18526" xr:uid="{00000000-0005-0000-0000-0000E7480000}"/>
    <cellStyle name="Note 16 9" xfId="18527" xr:uid="{00000000-0005-0000-0000-0000E8480000}"/>
    <cellStyle name="Note 16 9 2" xfId="18528" xr:uid="{00000000-0005-0000-0000-0000E9480000}"/>
    <cellStyle name="Note 16 9 3" xfId="18529" xr:uid="{00000000-0005-0000-0000-0000EA480000}"/>
    <cellStyle name="Note 17" xfId="18530" xr:uid="{00000000-0005-0000-0000-0000EB480000}"/>
    <cellStyle name="Note 17 10" xfId="18531" xr:uid="{00000000-0005-0000-0000-0000EC480000}"/>
    <cellStyle name="Note 17 10 2" xfId="18532" xr:uid="{00000000-0005-0000-0000-0000ED480000}"/>
    <cellStyle name="Note 17 10 3" xfId="18533" xr:uid="{00000000-0005-0000-0000-0000EE480000}"/>
    <cellStyle name="Note 17 11" xfId="18534" xr:uid="{00000000-0005-0000-0000-0000EF480000}"/>
    <cellStyle name="Note 17 12" xfId="18535" xr:uid="{00000000-0005-0000-0000-0000F0480000}"/>
    <cellStyle name="Note 17 13" xfId="18536" xr:uid="{00000000-0005-0000-0000-0000F1480000}"/>
    <cellStyle name="Note 17 14" xfId="18537" xr:uid="{00000000-0005-0000-0000-0000F2480000}"/>
    <cellStyle name="Note 17 2" xfId="18538" xr:uid="{00000000-0005-0000-0000-0000F3480000}"/>
    <cellStyle name="Note 17 2 2" xfId="18539" xr:uid="{00000000-0005-0000-0000-0000F4480000}"/>
    <cellStyle name="Note 17 2 2 2" xfId="18540" xr:uid="{00000000-0005-0000-0000-0000F5480000}"/>
    <cellStyle name="Note 17 2 2 2 2" xfId="18541" xr:uid="{00000000-0005-0000-0000-0000F6480000}"/>
    <cellStyle name="Note 17 2 2 2 3" xfId="18542" xr:uid="{00000000-0005-0000-0000-0000F7480000}"/>
    <cellStyle name="Note 17 2 2 3" xfId="18543" xr:uid="{00000000-0005-0000-0000-0000F8480000}"/>
    <cellStyle name="Note 17 2 2 4" xfId="18544" xr:uid="{00000000-0005-0000-0000-0000F9480000}"/>
    <cellStyle name="Note 17 2 3" xfId="18545" xr:uid="{00000000-0005-0000-0000-0000FA480000}"/>
    <cellStyle name="Note 17 2 3 2" xfId="18546" xr:uid="{00000000-0005-0000-0000-0000FB480000}"/>
    <cellStyle name="Note 17 2 3 2 2" xfId="18547" xr:uid="{00000000-0005-0000-0000-0000FC480000}"/>
    <cellStyle name="Note 17 2 3 2 3" xfId="18548" xr:uid="{00000000-0005-0000-0000-0000FD480000}"/>
    <cellStyle name="Note 17 2 3 3" xfId="18549" xr:uid="{00000000-0005-0000-0000-0000FE480000}"/>
    <cellStyle name="Note 17 2 3 4" xfId="18550" xr:uid="{00000000-0005-0000-0000-0000FF480000}"/>
    <cellStyle name="Note 17 2 4" xfId="18551" xr:uid="{00000000-0005-0000-0000-000000490000}"/>
    <cellStyle name="Note 17 2 4 2" xfId="18552" xr:uid="{00000000-0005-0000-0000-000001490000}"/>
    <cellStyle name="Note 17 2 4 3" xfId="18553" xr:uid="{00000000-0005-0000-0000-000002490000}"/>
    <cellStyle name="Note 17 2 5" xfId="18554" xr:uid="{00000000-0005-0000-0000-000003490000}"/>
    <cellStyle name="Note 17 2 6" xfId="18555" xr:uid="{00000000-0005-0000-0000-000004490000}"/>
    <cellStyle name="Note 17 2 7" xfId="18556" xr:uid="{00000000-0005-0000-0000-000005490000}"/>
    <cellStyle name="Note 17 2 8" xfId="18557" xr:uid="{00000000-0005-0000-0000-000006490000}"/>
    <cellStyle name="Note 17 3" xfId="18558" xr:uid="{00000000-0005-0000-0000-000007490000}"/>
    <cellStyle name="Note 17 3 2" xfId="18559" xr:uid="{00000000-0005-0000-0000-000008490000}"/>
    <cellStyle name="Note 17 3 2 2" xfId="18560" xr:uid="{00000000-0005-0000-0000-000009490000}"/>
    <cellStyle name="Note 17 3 2 3" xfId="18561" xr:uid="{00000000-0005-0000-0000-00000A490000}"/>
    <cellStyle name="Note 17 3 3" xfId="18562" xr:uid="{00000000-0005-0000-0000-00000B490000}"/>
    <cellStyle name="Note 17 3 4" xfId="18563" xr:uid="{00000000-0005-0000-0000-00000C490000}"/>
    <cellStyle name="Note 17 4" xfId="18564" xr:uid="{00000000-0005-0000-0000-00000D490000}"/>
    <cellStyle name="Note 17 4 2" xfId="18565" xr:uid="{00000000-0005-0000-0000-00000E490000}"/>
    <cellStyle name="Note 17 4 2 2" xfId="18566" xr:uid="{00000000-0005-0000-0000-00000F490000}"/>
    <cellStyle name="Note 17 4 2 3" xfId="18567" xr:uid="{00000000-0005-0000-0000-000010490000}"/>
    <cellStyle name="Note 17 4 3" xfId="18568" xr:uid="{00000000-0005-0000-0000-000011490000}"/>
    <cellStyle name="Note 17 4 4" xfId="18569" xr:uid="{00000000-0005-0000-0000-000012490000}"/>
    <cellStyle name="Note 17 5" xfId="18570" xr:uid="{00000000-0005-0000-0000-000013490000}"/>
    <cellStyle name="Note 17 5 2" xfId="18571" xr:uid="{00000000-0005-0000-0000-000014490000}"/>
    <cellStyle name="Note 17 5 2 2" xfId="18572" xr:uid="{00000000-0005-0000-0000-000015490000}"/>
    <cellStyle name="Note 17 5 2 3" xfId="18573" xr:uid="{00000000-0005-0000-0000-000016490000}"/>
    <cellStyle name="Note 17 5 3" xfId="18574" xr:uid="{00000000-0005-0000-0000-000017490000}"/>
    <cellStyle name="Note 17 5 4" xfId="18575" xr:uid="{00000000-0005-0000-0000-000018490000}"/>
    <cellStyle name="Note 17 6" xfId="18576" xr:uid="{00000000-0005-0000-0000-000019490000}"/>
    <cellStyle name="Note 17 6 2" xfId="18577" xr:uid="{00000000-0005-0000-0000-00001A490000}"/>
    <cellStyle name="Note 17 6 2 2" xfId="18578" xr:uid="{00000000-0005-0000-0000-00001B490000}"/>
    <cellStyle name="Note 17 6 2 3" xfId="18579" xr:uid="{00000000-0005-0000-0000-00001C490000}"/>
    <cellStyle name="Note 17 6 3" xfId="18580" xr:uid="{00000000-0005-0000-0000-00001D490000}"/>
    <cellStyle name="Note 17 6 4" xfId="18581" xr:uid="{00000000-0005-0000-0000-00001E490000}"/>
    <cellStyle name="Note 17 7" xfId="18582" xr:uid="{00000000-0005-0000-0000-00001F490000}"/>
    <cellStyle name="Note 17 7 2" xfId="18583" xr:uid="{00000000-0005-0000-0000-000020490000}"/>
    <cellStyle name="Note 17 7 3" xfId="18584" xr:uid="{00000000-0005-0000-0000-000021490000}"/>
    <cellStyle name="Note 17 8" xfId="18585" xr:uid="{00000000-0005-0000-0000-000022490000}"/>
    <cellStyle name="Note 17 8 2" xfId="18586" xr:uid="{00000000-0005-0000-0000-000023490000}"/>
    <cellStyle name="Note 17 8 3" xfId="18587" xr:uid="{00000000-0005-0000-0000-000024490000}"/>
    <cellStyle name="Note 17 9" xfId="18588" xr:uid="{00000000-0005-0000-0000-000025490000}"/>
    <cellStyle name="Note 17 9 2" xfId="18589" xr:uid="{00000000-0005-0000-0000-000026490000}"/>
    <cellStyle name="Note 17 9 3" xfId="18590" xr:uid="{00000000-0005-0000-0000-000027490000}"/>
    <cellStyle name="Note 18" xfId="18591" xr:uid="{00000000-0005-0000-0000-000028490000}"/>
    <cellStyle name="Note 18 10" xfId="18592" xr:uid="{00000000-0005-0000-0000-000029490000}"/>
    <cellStyle name="Note 18 10 2" xfId="18593" xr:uid="{00000000-0005-0000-0000-00002A490000}"/>
    <cellStyle name="Note 18 10 3" xfId="18594" xr:uid="{00000000-0005-0000-0000-00002B490000}"/>
    <cellStyle name="Note 18 11" xfId="18595" xr:uid="{00000000-0005-0000-0000-00002C490000}"/>
    <cellStyle name="Note 18 12" xfId="18596" xr:uid="{00000000-0005-0000-0000-00002D490000}"/>
    <cellStyle name="Note 18 13" xfId="18597" xr:uid="{00000000-0005-0000-0000-00002E490000}"/>
    <cellStyle name="Note 18 14" xfId="18598" xr:uid="{00000000-0005-0000-0000-00002F490000}"/>
    <cellStyle name="Note 18 2" xfId="18599" xr:uid="{00000000-0005-0000-0000-000030490000}"/>
    <cellStyle name="Note 18 2 2" xfId="18600" xr:uid="{00000000-0005-0000-0000-000031490000}"/>
    <cellStyle name="Note 18 2 2 2" xfId="18601" xr:uid="{00000000-0005-0000-0000-000032490000}"/>
    <cellStyle name="Note 18 2 2 2 2" xfId="18602" xr:uid="{00000000-0005-0000-0000-000033490000}"/>
    <cellStyle name="Note 18 2 2 2 3" xfId="18603" xr:uid="{00000000-0005-0000-0000-000034490000}"/>
    <cellStyle name="Note 18 2 2 3" xfId="18604" xr:uid="{00000000-0005-0000-0000-000035490000}"/>
    <cellStyle name="Note 18 2 2 4" xfId="18605" xr:uid="{00000000-0005-0000-0000-000036490000}"/>
    <cellStyle name="Note 18 2 3" xfId="18606" xr:uid="{00000000-0005-0000-0000-000037490000}"/>
    <cellStyle name="Note 18 2 3 2" xfId="18607" xr:uid="{00000000-0005-0000-0000-000038490000}"/>
    <cellStyle name="Note 18 2 3 2 2" xfId="18608" xr:uid="{00000000-0005-0000-0000-000039490000}"/>
    <cellStyle name="Note 18 2 3 2 3" xfId="18609" xr:uid="{00000000-0005-0000-0000-00003A490000}"/>
    <cellStyle name="Note 18 2 3 3" xfId="18610" xr:uid="{00000000-0005-0000-0000-00003B490000}"/>
    <cellStyle name="Note 18 2 3 4" xfId="18611" xr:uid="{00000000-0005-0000-0000-00003C490000}"/>
    <cellStyle name="Note 18 2 4" xfId="18612" xr:uid="{00000000-0005-0000-0000-00003D490000}"/>
    <cellStyle name="Note 18 2 4 2" xfId="18613" xr:uid="{00000000-0005-0000-0000-00003E490000}"/>
    <cellStyle name="Note 18 2 4 3" xfId="18614" xr:uid="{00000000-0005-0000-0000-00003F490000}"/>
    <cellStyle name="Note 18 2 5" xfId="18615" xr:uid="{00000000-0005-0000-0000-000040490000}"/>
    <cellStyle name="Note 18 2 6" xfId="18616" xr:uid="{00000000-0005-0000-0000-000041490000}"/>
    <cellStyle name="Note 18 2 7" xfId="18617" xr:uid="{00000000-0005-0000-0000-000042490000}"/>
    <cellStyle name="Note 18 2 8" xfId="18618" xr:uid="{00000000-0005-0000-0000-000043490000}"/>
    <cellStyle name="Note 18 3" xfId="18619" xr:uid="{00000000-0005-0000-0000-000044490000}"/>
    <cellStyle name="Note 18 3 2" xfId="18620" xr:uid="{00000000-0005-0000-0000-000045490000}"/>
    <cellStyle name="Note 18 3 2 2" xfId="18621" xr:uid="{00000000-0005-0000-0000-000046490000}"/>
    <cellStyle name="Note 18 3 2 3" xfId="18622" xr:uid="{00000000-0005-0000-0000-000047490000}"/>
    <cellStyle name="Note 18 3 3" xfId="18623" xr:uid="{00000000-0005-0000-0000-000048490000}"/>
    <cellStyle name="Note 18 3 4" xfId="18624" xr:uid="{00000000-0005-0000-0000-000049490000}"/>
    <cellStyle name="Note 18 4" xfId="18625" xr:uid="{00000000-0005-0000-0000-00004A490000}"/>
    <cellStyle name="Note 18 4 2" xfId="18626" xr:uid="{00000000-0005-0000-0000-00004B490000}"/>
    <cellStyle name="Note 18 4 2 2" xfId="18627" xr:uid="{00000000-0005-0000-0000-00004C490000}"/>
    <cellStyle name="Note 18 4 2 3" xfId="18628" xr:uid="{00000000-0005-0000-0000-00004D490000}"/>
    <cellStyle name="Note 18 4 3" xfId="18629" xr:uid="{00000000-0005-0000-0000-00004E490000}"/>
    <cellStyle name="Note 18 4 4" xfId="18630" xr:uid="{00000000-0005-0000-0000-00004F490000}"/>
    <cellStyle name="Note 18 5" xfId="18631" xr:uid="{00000000-0005-0000-0000-000050490000}"/>
    <cellStyle name="Note 18 5 2" xfId="18632" xr:uid="{00000000-0005-0000-0000-000051490000}"/>
    <cellStyle name="Note 18 5 2 2" xfId="18633" xr:uid="{00000000-0005-0000-0000-000052490000}"/>
    <cellStyle name="Note 18 5 2 3" xfId="18634" xr:uid="{00000000-0005-0000-0000-000053490000}"/>
    <cellStyle name="Note 18 5 3" xfId="18635" xr:uid="{00000000-0005-0000-0000-000054490000}"/>
    <cellStyle name="Note 18 5 4" xfId="18636" xr:uid="{00000000-0005-0000-0000-000055490000}"/>
    <cellStyle name="Note 18 6" xfId="18637" xr:uid="{00000000-0005-0000-0000-000056490000}"/>
    <cellStyle name="Note 18 6 2" xfId="18638" xr:uid="{00000000-0005-0000-0000-000057490000}"/>
    <cellStyle name="Note 18 6 2 2" xfId="18639" xr:uid="{00000000-0005-0000-0000-000058490000}"/>
    <cellStyle name="Note 18 6 2 3" xfId="18640" xr:uid="{00000000-0005-0000-0000-000059490000}"/>
    <cellStyle name="Note 18 6 3" xfId="18641" xr:uid="{00000000-0005-0000-0000-00005A490000}"/>
    <cellStyle name="Note 18 6 4" xfId="18642" xr:uid="{00000000-0005-0000-0000-00005B490000}"/>
    <cellStyle name="Note 18 7" xfId="18643" xr:uid="{00000000-0005-0000-0000-00005C490000}"/>
    <cellStyle name="Note 18 7 2" xfId="18644" xr:uid="{00000000-0005-0000-0000-00005D490000}"/>
    <cellStyle name="Note 18 7 3" xfId="18645" xr:uid="{00000000-0005-0000-0000-00005E490000}"/>
    <cellStyle name="Note 18 8" xfId="18646" xr:uid="{00000000-0005-0000-0000-00005F490000}"/>
    <cellStyle name="Note 18 8 2" xfId="18647" xr:uid="{00000000-0005-0000-0000-000060490000}"/>
    <cellStyle name="Note 18 8 3" xfId="18648" xr:uid="{00000000-0005-0000-0000-000061490000}"/>
    <cellStyle name="Note 18 9" xfId="18649" xr:uid="{00000000-0005-0000-0000-000062490000}"/>
    <cellStyle name="Note 18 9 2" xfId="18650" xr:uid="{00000000-0005-0000-0000-000063490000}"/>
    <cellStyle name="Note 18 9 3" xfId="18651" xr:uid="{00000000-0005-0000-0000-000064490000}"/>
    <cellStyle name="Note 19" xfId="18652" xr:uid="{00000000-0005-0000-0000-000065490000}"/>
    <cellStyle name="Note 19 10" xfId="18653" xr:uid="{00000000-0005-0000-0000-000066490000}"/>
    <cellStyle name="Note 19 10 2" xfId="18654" xr:uid="{00000000-0005-0000-0000-000067490000}"/>
    <cellStyle name="Note 19 10 3" xfId="18655" xr:uid="{00000000-0005-0000-0000-000068490000}"/>
    <cellStyle name="Note 19 11" xfId="18656" xr:uid="{00000000-0005-0000-0000-000069490000}"/>
    <cellStyle name="Note 19 12" xfId="18657" xr:uid="{00000000-0005-0000-0000-00006A490000}"/>
    <cellStyle name="Note 19 13" xfId="18658" xr:uid="{00000000-0005-0000-0000-00006B490000}"/>
    <cellStyle name="Note 19 14" xfId="18659" xr:uid="{00000000-0005-0000-0000-00006C490000}"/>
    <cellStyle name="Note 19 2" xfId="18660" xr:uid="{00000000-0005-0000-0000-00006D490000}"/>
    <cellStyle name="Note 19 2 2" xfId="18661" xr:uid="{00000000-0005-0000-0000-00006E490000}"/>
    <cellStyle name="Note 19 2 2 2" xfId="18662" xr:uid="{00000000-0005-0000-0000-00006F490000}"/>
    <cellStyle name="Note 19 2 2 2 2" xfId="18663" xr:uid="{00000000-0005-0000-0000-000070490000}"/>
    <cellStyle name="Note 19 2 2 2 3" xfId="18664" xr:uid="{00000000-0005-0000-0000-000071490000}"/>
    <cellStyle name="Note 19 2 2 3" xfId="18665" xr:uid="{00000000-0005-0000-0000-000072490000}"/>
    <cellStyle name="Note 19 2 2 4" xfId="18666" xr:uid="{00000000-0005-0000-0000-000073490000}"/>
    <cellStyle name="Note 19 2 3" xfId="18667" xr:uid="{00000000-0005-0000-0000-000074490000}"/>
    <cellStyle name="Note 19 2 3 2" xfId="18668" xr:uid="{00000000-0005-0000-0000-000075490000}"/>
    <cellStyle name="Note 19 2 3 2 2" xfId="18669" xr:uid="{00000000-0005-0000-0000-000076490000}"/>
    <cellStyle name="Note 19 2 3 2 3" xfId="18670" xr:uid="{00000000-0005-0000-0000-000077490000}"/>
    <cellStyle name="Note 19 2 3 3" xfId="18671" xr:uid="{00000000-0005-0000-0000-000078490000}"/>
    <cellStyle name="Note 19 2 3 4" xfId="18672" xr:uid="{00000000-0005-0000-0000-000079490000}"/>
    <cellStyle name="Note 19 2 4" xfId="18673" xr:uid="{00000000-0005-0000-0000-00007A490000}"/>
    <cellStyle name="Note 19 2 4 2" xfId="18674" xr:uid="{00000000-0005-0000-0000-00007B490000}"/>
    <cellStyle name="Note 19 2 4 3" xfId="18675" xr:uid="{00000000-0005-0000-0000-00007C490000}"/>
    <cellStyle name="Note 19 2 5" xfId="18676" xr:uid="{00000000-0005-0000-0000-00007D490000}"/>
    <cellStyle name="Note 19 2 6" xfId="18677" xr:uid="{00000000-0005-0000-0000-00007E490000}"/>
    <cellStyle name="Note 19 2 7" xfId="18678" xr:uid="{00000000-0005-0000-0000-00007F490000}"/>
    <cellStyle name="Note 19 2 8" xfId="18679" xr:uid="{00000000-0005-0000-0000-000080490000}"/>
    <cellStyle name="Note 19 3" xfId="18680" xr:uid="{00000000-0005-0000-0000-000081490000}"/>
    <cellStyle name="Note 19 3 2" xfId="18681" xr:uid="{00000000-0005-0000-0000-000082490000}"/>
    <cellStyle name="Note 19 3 2 2" xfId="18682" xr:uid="{00000000-0005-0000-0000-000083490000}"/>
    <cellStyle name="Note 19 3 2 3" xfId="18683" xr:uid="{00000000-0005-0000-0000-000084490000}"/>
    <cellStyle name="Note 19 3 3" xfId="18684" xr:uid="{00000000-0005-0000-0000-000085490000}"/>
    <cellStyle name="Note 19 3 4" xfId="18685" xr:uid="{00000000-0005-0000-0000-000086490000}"/>
    <cellStyle name="Note 19 4" xfId="18686" xr:uid="{00000000-0005-0000-0000-000087490000}"/>
    <cellStyle name="Note 19 4 2" xfId="18687" xr:uid="{00000000-0005-0000-0000-000088490000}"/>
    <cellStyle name="Note 19 4 2 2" xfId="18688" xr:uid="{00000000-0005-0000-0000-000089490000}"/>
    <cellStyle name="Note 19 4 2 3" xfId="18689" xr:uid="{00000000-0005-0000-0000-00008A490000}"/>
    <cellStyle name="Note 19 4 3" xfId="18690" xr:uid="{00000000-0005-0000-0000-00008B490000}"/>
    <cellStyle name="Note 19 4 4" xfId="18691" xr:uid="{00000000-0005-0000-0000-00008C490000}"/>
    <cellStyle name="Note 19 5" xfId="18692" xr:uid="{00000000-0005-0000-0000-00008D490000}"/>
    <cellStyle name="Note 19 5 2" xfId="18693" xr:uid="{00000000-0005-0000-0000-00008E490000}"/>
    <cellStyle name="Note 19 5 2 2" xfId="18694" xr:uid="{00000000-0005-0000-0000-00008F490000}"/>
    <cellStyle name="Note 19 5 2 3" xfId="18695" xr:uid="{00000000-0005-0000-0000-000090490000}"/>
    <cellStyle name="Note 19 5 3" xfId="18696" xr:uid="{00000000-0005-0000-0000-000091490000}"/>
    <cellStyle name="Note 19 5 4" xfId="18697" xr:uid="{00000000-0005-0000-0000-000092490000}"/>
    <cellStyle name="Note 19 6" xfId="18698" xr:uid="{00000000-0005-0000-0000-000093490000}"/>
    <cellStyle name="Note 19 6 2" xfId="18699" xr:uid="{00000000-0005-0000-0000-000094490000}"/>
    <cellStyle name="Note 19 6 2 2" xfId="18700" xr:uid="{00000000-0005-0000-0000-000095490000}"/>
    <cellStyle name="Note 19 6 2 3" xfId="18701" xr:uid="{00000000-0005-0000-0000-000096490000}"/>
    <cellStyle name="Note 19 6 3" xfId="18702" xr:uid="{00000000-0005-0000-0000-000097490000}"/>
    <cellStyle name="Note 19 6 4" xfId="18703" xr:uid="{00000000-0005-0000-0000-000098490000}"/>
    <cellStyle name="Note 19 7" xfId="18704" xr:uid="{00000000-0005-0000-0000-000099490000}"/>
    <cellStyle name="Note 19 7 2" xfId="18705" xr:uid="{00000000-0005-0000-0000-00009A490000}"/>
    <cellStyle name="Note 19 7 3" xfId="18706" xr:uid="{00000000-0005-0000-0000-00009B490000}"/>
    <cellStyle name="Note 19 8" xfId="18707" xr:uid="{00000000-0005-0000-0000-00009C490000}"/>
    <cellStyle name="Note 19 8 2" xfId="18708" xr:uid="{00000000-0005-0000-0000-00009D490000}"/>
    <cellStyle name="Note 19 8 3" xfId="18709" xr:uid="{00000000-0005-0000-0000-00009E490000}"/>
    <cellStyle name="Note 19 9" xfId="18710" xr:uid="{00000000-0005-0000-0000-00009F490000}"/>
    <cellStyle name="Note 19 9 2" xfId="18711" xr:uid="{00000000-0005-0000-0000-0000A0490000}"/>
    <cellStyle name="Note 19 9 3" xfId="18712" xr:uid="{00000000-0005-0000-0000-0000A1490000}"/>
    <cellStyle name="Note 2" xfId="18713" xr:uid="{00000000-0005-0000-0000-0000A2490000}"/>
    <cellStyle name="Note 2 10" xfId="18714" xr:uid="{00000000-0005-0000-0000-0000A3490000}"/>
    <cellStyle name="Note 2 10 2" xfId="18715" xr:uid="{00000000-0005-0000-0000-0000A4490000}"/>
    <cellStyle name="Note 2 10 2 2" xfId="18716" xr:uid="{00000000-0005-0000-0000-0000A5490000}"/>
    <cellStyle name="Note 2 10 2 2 2" xfId="18717" xr:uid="{00000000-0005-0000-0000-0000A6490000}"/>
    <cellStyle name="Note 2 10 2 2 3" xfId="18718" xr:uid="{00000000-0005-0000-0000-0000A7490000}"/>
    <cellStyle name="Note 2 10 2 3" xfId="18719" xr:uid="{00000000-0005-0000-0000-0000A8490000}"/>
    <cellStyle name="Note 2 10 2 3 2" xfId="18720" xr:uid="{00000000-0005-0000-0000-0000A9490000}"/>
    <cellStyle name="Note 2 10 2 3 3" xfId="18721" xr:uid="{00000000-0005-0000-0000-0000AA490000}"/>
    <cellStyle name="Note 2 10 2 4" xfId="18722" xr:uid="{00000000-0005-0000-0000-0000AB490000}"/>
    <cellStyle name="Note 2 10 2 4 2" xfId="18723" xr:uid="{00000000-0005-0000-0000-0000AC490000}"/>
    <cellStyle name="Note 2 10 2 4 3" xfId="18724" xr:uid="{00000000-0005-0000-0000-0000AD490000}"/>
    <cellStyle name="Note 2 10 2 5" xfId="18725" xr:uid="{00000000-0005-0000-0000-0000AE490000}"/>
    <cellStyle name="Note 2 10 2 6" xfId="18726" xr:uid="{00000000-0005-0000-0000-0000AF490000}"/>
    <cellStyle name="Note 2 10 2 7" xfId="18727" xr:uid="{00000000-0005-0000-0000-0000B0490000}"/>
    <cellStyle name="Note 2 10 3" xfId="18728" xr:uid="{00000000-0005-0000-0000-0000B1490000}"/>
    <cellStyle name="Note 2 10 3 2" xfId="18729" xr:uid="{00000000-0005-0000-0000-0000B2490000}"/>
    <cellStyle name="Note 2 10 3 2 2" xfId="18730" xr:uid="{00000000-0005-0000-0000-0000B3490000}"/>
    <cellStyle name="Note 2 10 3 2 2 2" xfId="18731" xr:uid="{00000000-0005-0000-0000-0000B4490000}"/>
    <cellStyle name="Note 2 10 3 2 2 3" xfId="18732" xr:uid="{00000000-0005-0000-0000-0000B5490000}"/>
    <cellStyle name="Note 2 10 3 2 3" xfId="18733" xr:uid="{00000000-0005-0000-0000-0000B6490000}"/>
    <cellStyle name="Note 2 10 3 2 4" xfId="18734" xr:uid="{00000000-0005-0000-0000-0000B7490000}"/>
    <cellStyle name="Note 2 10 3 2 5" xfId="18735" xr:uid="{00000000-0005-0000-0000-0000B8490000}"/>
    <cellStyle name="Note 2 10 3 3" xfId="18736" xr:uid="{00000000-0005-0000-0000-0000B9490000}"/>
    <cellStyle name="Note 2 10 3 3 2" xfId="18737" xr:uid="{00000000-0005-0000-0000-0000BA490000}"/>
    <cellStyle name="Note 2 10 3 3 3" xfId="18738" xr:uid="{00000000-0005-0000-0000-0000BB490000}"/>
    <cellStyle name="Note 2 10 3 4" xfId="18739" xr:uid="{00000000-0005-0000-0000-0000BC490000}"/>
    <cellStyle name="Note 2 10 3 4 2" xfId="18740" xr:uid="{00000000-0005-0000-0000-0000BD490000}"/>
    <cellStyle name="Note 2 10 3 4 3" xfId="18741" xr:uid="{00000000-0005-0000-0000-0000BE490000}"/>
    <cellStyle name="Note 2 10 3 5" xfId="18742" xr:uid="{00000000-0005-0000-0000-0000BF490000}"/>
    <cellStyle name="Note 2 10 3 6" xfId="18743" xr:uid="{00000000-0005-0000-0000-0000C0490000}"/>
    <cellStyle name="Note 2 10 3 7" xfId="18744" xr:uid="{00000000-0005-0000-0000-0000C1490000}"/>
    <cellStyle name="Note 2 10 4" xfId="18745" xr:uid="{00000000-0005-0000-0000-0000C2490000}"/>
    <cellStyle name="Note 2 10 4 2" xfId="18746" xr:uid="{00000000-0005-0000-0000-0000C3490000}"/>
    <cellStyle name="Note 2 10 4 2 2" xfId="18747" xr:uid="{00000000-0005-0000-0000-0000C4490000}"/>
    <cellStyle name="Note 2 10 4 2 3" xfId="18748" xr:uid="{00000000-0005-0000-0000-0000C5490000}"/>
    <cellStyle name="Note 2 10 4 3" xfId="18749" xr:uid="{00000000-0005-0000-0000-0000C6490000}"/>
    <cellStyle name="Note 2 10 4 4" xfId="18750" xr:uid="{00000000-0005-0000-0000-0000C7490000}"/>
    <cellStyle name="Note 2 10 4 5" xfId="18751" xr:uid="{00000000-0005-0000-0000-0000C8490000}"/>
    <cellStyle name="Note 2 10 5" xfId="18752" xr:uid="{00000000-0005-0000-0000-0000C9490000}"/>
    <cellStyle name="Note 2 10 5 2" xfId="18753" xr:uid="{00000000-0005-0000-0000-0000CA490000}"/>
    <cellStyle name="Note 2 10 5 3" xfId="18754" xr:uid="{00000000-0005-0000-0000-0000CB490000}"/>
    <cellStyle name="Note 2 10 6" xfId="18755" xr:uid="{00000000-0005-0000-0000-0000CC490000}"/>
    <cellStyle name="Note 2 10 6 2" xfId="18756" xr:uid="{00000000-0005-0000-0000-0000CD490000}"/>
    <cellStyle name="Note 2 10 6 3" xfId="18757" xr:uid="{00000000-0005-0000-0000-0000CE490000}"/>
    <cellStyle name="Note 2 10 7" xfId="18758" xr:uid="{00000000-0005-0000-0000-0000CF490000}"/>
    <cellStyle name="Note 2 10 8" xfId="18759" xr:uid="{00000000-0005-0000-0000-0000D0490000}"/>
    <cellStyle name="Note 2 10 9" xfId="18760" xr:uid="{00000000-0005-0000-0000-0000D1490000}"/>
    <cellStyle name="Note 2 11" xfId="18761" xr:uid="{00000000-0005-0000-0000-0000D2490000}"/>
    <cellStyle name="Note 2 11 2" xfId="18762" xr:uid="{00000000-0005-0000-0000-0000D3490000}"/>
    <cellStyle name="Note 2 11 2 2" xfId="18763" xr:uid="{00000000-0005-0000-0000-0000D4490000}"/>
    <cellStyle name="Note 2 11 2 3" xfId="18764" xr:uid="{00000000-0005-0000-0000-0000D5490000}"/>
    <cellStyle name="Note 2 11 3" xfId="18765" xr:uid="{00000000-0005-0000-0000-0000D6490000}"/>
    <cellStyle name="Note 2 11 3 2" xfId="18766" xr:uid="{00000000-0005-0000-0000-0000D7490000}"/>
    <cellStyle name="Note 2 11 3 3" xfId="18767" xr:uid="{00000000-0005-0000-0000-0000D8490000}"/>
    <cellStyle name="Note 2 11 4" xfId="18768" xr:uid="{00000000-0005-0000-0000-0000D9490000}"/>
    <cellStyle name="Note 2 11 4 2" xfId="18769" xr:uid="{00000000-0005-0000-0000-0000DA490000}"/>
    <cellStyle name="Note 2 11 4 3" xfId="18770" xr:uid="{00000000-0005-0000-0000-0000DB490000}"/>
    <cellStyle name="Note 2 11 5" xfId="18771" xr:uid="{00000000-0005-0000-0000-0000DC490000}"/>
    <cellStyle name="Note 2 11 6" xfId="18772" xr:uid="{00000000-0005-0000-0000-0000DD490000}"/>
    <cellStyle name="Note 2 11 7" xfId="18773" xr:uid="{00000000-0005-0000-0000-0000DE490000}"/>
    <cellStyle name="Note 2 12" xfId="18774" xr:uid="{00000000-0005-0000-0000-0000DF490000}"/>
    <cellStyle name="Note 2 12 2" xfId="18775" xr:uid="{00000000-0005-0000-0000-0000E0490000}"/>
    <cellStyle name="Note 2 12 2 2" xfId="18776" xr:uid="{00000000-0005-0000-0000-0000E1490000}"/>
    <cellStyle name="Note 2 12 2 2 2" xfId="18777" xr:uid="{00000000-0005-0000-0000-0000E2490000}"/>
    <cellStyle name="Note 2 12 2 2 3" xfId="18778" xr:uid="{00000000-0005-0000-0000-0000E3490000}"/>
    <cellStyle name="Note 2 12 2 3" xfId="18779" xr:uid="{00000000-0005-0000-0000-0000E4490000}"/>
    <cellStyle name="Note 2 12 2 3 2" xfId="18780" xr:uid="{00000000-0005-0000-0000-0000E5490000}"/>
    <cellStyle name="Note 2 12 2 3 3" xfId="18781" xr:uid="{00000000-0005-0000-0000-0000E6490000}"/>
    <cellStyle name="Note 2 12 2 4" xfId="18782" xr:uid="{00000000-0005-0000-0000-0000E7490000}"/>
    <cellStyle name="Note 2 12 2 5" xfId="18783" xr:uid="{00000000-0005-0000-0000-0000E8490000}"/>
    <cellStyle name="Note 2 12 2 6" xfId="18784" xr:uid="{00000000-0005-0000-0000-0000E9490000}"/>
    <cellStyle name="Note 2 12 3" xfId="18785" xr:uid="{00000000-0005-0000-0000-0000EA490000}"/>
    <cellStyle name="Note 2 12 3 2" xfId="18786" xr:uid="{00000000-0005-0000-0000-0000EB490000}"/>
    <cellStyle name="Note 2 12 3 3" xfId="18787" xr:uid="{00000000-0005-0000-0000-0000EC490000}"/>
    <cellStyle name="Note 2 12 4" xfId="18788" xr:uid="{00000000-0005-0000-0000-0000ED490000}"/>
    <cellStyle name="Note 2 12 4 2" xfId="18789" xr:uid="{00000000-0005-0000-0000-0000EE490000}"/>
    <cellStyle name="Note 2 12 4 3" xfId="18790" xr:uid="{00000000-0005-0000-0000-0000EF490000}"/>
    <cellStyle name="Note 2 12 5" xfId="18791" xr:uid="{00000000-0005-0000-0000-0000F0490000}"/>
    <cellStyle name="Note 2 12 6" xfId="18792" xr:uid="{00000000-0005-0000-0000-0000F1490000}"/>
    <cellStyle name="Note 2 12 7" xfId="18793" xr:uid="{00000000-0005-0000-0000-0000F2490000}"/>
    <cellStyle name="Note 2 13" xfId="18794" xr:uid="{00000000-0005-0000-0000-0000F3490000}"/>
    <cellStyle name="Note 2 13 2" xfId="18795" xr:uid="{00000000-0005-0000-0000-0000F4490000}"/>
    <cellStyle name="Note 2 13 2 2" xfId="18796" xr:uid="{00000000-0005-0000-0000-0000F5490000}"/>
    <cellStyle name="Note 2 13 2 3" xfId="18797" xr:uid="{00000000-0005-0000-0000-0000F6490000}"/>
    <cellStyle name="Note 2 13 3" xfId="18798" xr:uid="{00000000-0005-0000-0000-0000F7490000}"/>
    <cellStyle name="Note 2 13 3 2" xfId="18799" xr:uid="{00000000-0005-0000-0000-0000F8490000}"/>
    <cellStyle name="Note 2 13 3 3" xfId="18800" xr:uid="{00000000-0005-0000-0000-0000F9490000}"/>
    <cellStyle name="Note 2 13 4" xfId="18801" xr:uid="{00000000-0005-0000-0000-0000FA490000}"/>
    <cellStyle name="Note 2 13 4 2" xfId="18802" xr:uid="{00000000-0005-0000-0000-0000FB490000}"/>
    <cellStyle name="Note 2 13 4 3" xfId="18803" xr:uid="{00000000-0005-0000-0000-0000FC490000}"/>
    <cellStyle name="Note 2 13 5" xfId="18804" xr:uid="{00000000-0005-0000-0000-0000FD490000}"/>
    <cellStyle name="Note 2 13 6" xfId="18805" xr:uid="{00000000-0005-0000-0000-0000FE490000}"/>
    <cellStyle name="Note 2 13 7" xfId="18806" xr:uid="{00000000-0005-0000-0000-0000FF490000}"/>
    <cellStyle name="Note 2 14" xfId="18807" xr:uid="{00000000-0005-0000-0000-0000004A0000}"/>
    <cellStyle name="Note 2 14 2" xfId="18808" xr:uid="{00000000-0005-0000-0000-0000014A0000}"/>
    <cellStyle name="Note 2 14 3" xfId="18809" xr:uid="{00000000-0005-0000-0000-0000024A0000}"/>
    <cellStyle name="Note 2 15" xfId="18810" xr:uid="{00000000-0005-0000-0000-0000034A0000}"/>
    <cellStyle name="Note 2 15 2" xfId="18811" xr:uid="{00000000-0005-0000-0000-0000044A0000}"/>
    <cellStyle name="Note 2 15 3" xfId="18812" xr:uid="{00000000-0005-0000-0000-0000054A0000}"/>
    <cellStyle name="Note 2 16" xfId="18813" xr:uid="{00000000-0005-0000-0000-0000064A0000}"/>
    <cellStyle name="Note 2 16 2" xfId="18814" xr:uid="{00000000-0005-0000-0000-0000074A0000}"/>
    <cellStyle name="Note 2 16 3" xfId="18815" xr:uid="{00000000-0005-0000-0000-0000084A0000}"/>
    <cellStyle name="Note 2 17" xfId="18816" xr:uid="{00000000-0005-0000-0000-0000094A0000}"/>
    <cellStyle name="Note 2 17 2" xfId="18817" xr:uid="{00000000-0005-0000-0000-00000A4A0000}"/>
    <cellStyle name="Note 2 17 3" xfId="18818" xr:uid="{00000000-0005-0000-0000-00000B4A0000}"/>
    <cellStyle name="Note 2 18" xfId="18819" xr:uid="{00000000-0005-0000-0000-00000C4A0000}"/>
    <cellStyle name="Note 2 19" xfId="18820" xr:uid="{00000000-0005-0000-0000-00000D4A0000}"/>
    <cellStyle name="Note 2 2" xfId="18821" xr:uid="{00000000-0005-0000-0000-00000E4A0000}"/>
    <cellStyle name="Note 2 2 10" xfId="18822" xr:uid="{00000000-0005-0000-0000-00000F4A0000}"/>
    <cellStyle name="Note 2 2 11" xfId="18823" xr:uid="{00000000-0005-0000-0000-0000104A0000}"/>
    <cellStyle name="Note 2 2 12" xfId="18824" xr:uid="{00000000-0005-0000-0000-0000114A0000}"/>
    <cellStyle name="Note 2 2 2" xfId="18825" xr:uid="{00000000-0005-0000-0000-0000124A0000}"/>
    <cellStyle name="Note 2 2 2 2" xfId="18826" xr:uid="{00000000-0005-0000-0000-0000134A0000}"/>
    <cellStyle name="Note 2 2 2 2 2" xfId="18827" xr:uid="{00000000-0005-0000-0000-0000144A0000}"/>
    <cellStyle name="Note 2 2 2 2 3" xfId="18828" xr:uid="{00000000-0005-0000-0000-0000154A0000}"/>
    <cellStyle name="Note 2 2 2 3" xfId="18829" xr:uid="{00000000-0005-0000-0000-0000164A0000}"/>
    <cellStyle name="Note 2 2 2 4" xfId="18830" xr:uid="{00000000-0005-0000-0000-0000174A0000}"/>
    <cellStyle name="Note 2 2 2 5" xfId="18831" xr:uid="{00000000-0005-0000-0000-0000184A0000}"/>
    <cellStyle name="Note 2 2 2 6" xfId="18832" xr:uid="{00000000-0005-0000-0000-0000194A0000}"/>
    <cellStyle name="Note 2 2 3" xfId="18833" xr:uid="{00000000-0005-0000-0000-00001A4A0000}"/>
    <cellStyle name="Note 2 2 3 2" xfId="18834" xr:uid="{00000000-0005-0000-0000-00001B4A0000}"/>
    <cellStyle name="Note 2 2 3 2 2" xfId="18835" xr:uid="{00000000-0005-0000-0000-00001C4A0000}"/>
    <cellStyle name="Note 2 2 3 2 3" xfId="18836" xr:uid="{00000000-0005-0000-0000-00001D4A0000}"/>
    <cellStyle name="Note 2 2 3 3" xfId="18837" xr:uid="{00000000-0005-0000-0000-00001E4A0000}"/>
    <cellStyle name="Note 2 2 3 4" xfId="18838" xr:uid="{00000000-0005-0000-0000-00001F4A0000}"/>
    <cellStyle name="Note 2 2 4" xfId="18839" xr:uid="{00000000-0005-0000-0000-0000204A0000}"/>
    <cellStyle name="Note 2 2 4 2" xfId="18840" xr:uid="{00000000-0005-0000-0000-0000214A0000}"/>
    <cellStyle name="Note 2 2 4 2 2" xfId="18841" xr:uid="{00000000-0005-0000-0000-0000224A0000}"/>
    <cellStyle name="Note 2 2 4 2 3" xfId="18842" xr:uid="{00000000-0005-0000-0000-0000234A0000}"/>
    <cellStyle name="Note 2 2 4 3" xfId="18843" xr:uid="{00000000-0005-0000-0000-0000244A0000}"/>
    <cellStyle name="Note 2 2 4 4" xfId="18844" xr:uid="{00000000-0005-0000-0000-0000254A0000}"/>
    <cellStyle name="Note 2 2 5" xfId="18845" xr:uid="{00000000-0005-0000-0000-0000264A0000}"/>
    <cellStyle name="Note 2 2 5 2" xfId="18846" xr:uid="{00000000-0005-0000-0000-0000274A0000}"/>
    <cellStyle name="Note 2 2 5 3" xfId="18847" xr:uid="{00000000-0005-0000-0000-0000284A0000}"/>
    <cellStyle name="Note 2 2 6" xfId="18848" xr:uid="{00000000-0005-0000-0000-0000294A0000}"/>
    <cellStyle name="Note 2 2 6 2" xfId="18849" xr:uid="{00000000-0005-0000-0000-00002A4A0000}"/>
    <cellStyle name="Note 2 2 6 3" xfId="18850" xr:uid="{00000000-0005-0000-0000-00002B4A0000}"/>
    <cellStyle name="Note 2 2 7" xfId="18851" xr:uid="{00000000-0005-0000-0000-00002C4A0000}"/>
    <cellStyle name="Note 2 2 7 2" xfId="18852" xr:uid="{00000000-0005-0000-0000-00002D4A0000}"/>
    <cellStyle name="Note 2 2 7 3" xfId="18853" xr:uid="{00000000-0005-0000-0000-00002E4A0000}"/>
    <cellStyle name="Note 2 2 8" xfId="18854" xr:uid="{00000000-0005-0000-0000-00002F4A0000}"/>
    <cellStyle name="Note 2 2 8 2" xfId="18855" xr:uid="{00000000-0005-0000-0000-0000304A0000}"/>
    <cellStyle name="Note 2 2 8 3" xfId="18856" xr:uid="{00000000-0005-0000-0000-0000314A0000}"/>
    <cellStyle name="Note 2 2 9" xfId="18857" xr:uid="{00000000-0005-0000-0000-0000324A0000}"/>
    <cellStyle name="Note 2 20" xfId="18858" xr:uid="{00000000-0005-0000-0000-0000334A0000}"/>
    <cellStyle name="Note 2 21" xfId="18859" xr:uid="{00000000-0005-0000-0000-0000344A0000}"/>
    <cellStyle name="Note 2 3" xfId="18860" xr:uid="{00000000-0005-0000-0000-0000354A0000}"/>
    <cellStyle name="Note 2 3 10" xfId="18861" xr:uid="{00000000-0005-0000-0000-0000364A0000}"/>
    <cellStyle name="Note 2 3 11" xfId="18862" xr:uid="{00000000-0005-0000-0000-0000374A0000}"/>
    <cellStyle name="Note 2 3 2" xfId="18863" xr:uid="{00000000-0005-0000-0000-0000384A0000}"/>
    <cellStyle name="Note 2 3 2 2" xfId="18864" xr:uid="{00000000-0005-0000-0000-0000394A0000}"/>
    <cellStyle name="Note 2 3 2 2 2" xfId="18865" xr:uid="{00000000-0005-0000-0000-00003A4A0000}"/>
    <cellStyle name="Note 2 3 2 2 3" xfId="18866" xr:uid="{00000000-0005-0000-0000-00003B4A0000}"/>
    <cellStyle name="Note 2 3 2 3" xfId="18867" xr:uid="{00000000-0005-0000-0000-00003C4A0000}"/>
    <cellStyle name="Note 2 3 2 4" xfId="18868" xr:uid="{00000000-0005-0000-0000-00003D4A0000}"/>
    <cellStyle name="Note 2 3 2 5" xfId="18869" xr:uid="{00000000-0005-0000-0000-00003E4A0000}"/>
    <cellStyle name="Note 2 3 2 6" xfId="18870" xr:uid="{00000000-0005-0000-0000-00003F4A0000}"/>
    <cellStyle name="Note 2 3 3" xfId="18871" xr:uid="{00000000-0005-0000-0000-0000404A0000}"/>
    <cellStyle name="Note 2 3 3 2" xfId="18872" xr:uid="{00000000-0005-0000-0000-0000414A0000}"/>
    <cellStyle name="Note 2 3 3 2 2" xfId="18873" xr:uid="{00000000-0005-0000-0000-0000424A0000}"/>
    <cellStyle name="Note 2 3 3 2 3" xfId="18874" xr:uid="{00000000-0005-0000-0000-0000434A0000}"/>
    <cellStyle name="Note 2 3 3 3" xfId="18875" xr:uid="{00000000-0005-0000-0000-0000444A0000}"/>
    <cellStyle name="Note 2 3 3 4" xfId="18876" xr:uid="{00000000-0005-0000-0000-0000454A0000}"/>
    <cellStyle name="Note 2 3 4" xfId="18877" xr:uid="{00000000-0005-0000-0000-0000464A0000}"/>
    <cellStyle name="Note 2 3 4 2" xfId="18878" xr:uid="{00000000-0005-0000-0000-0000474A0000}"/>
    <cellStyle name="Note 2 3 4 3" xfId="18879" xr:uid="{00000000-0005-0000-0000-0000484A0000}"/>
    <cellStyle name="Note 2 3 5" xfId="18880" xr:uid="{00000000-0005-0000-0000-0000494A0000}"/>
    <cellStyle name="Note 2 3 5 2" xfId="18881" xr:uid="{00000000-0005-0000-0000-00004A4A0000}"/>
    <cellStyle name="Note 2 3 5 3" xfId="18882" xr:uid="{00000000-0005-0000-0000-00004B4A0000}"/>
    <cellStyle name="Note 2 3 6" xfId="18883" xr:uid="{00000000-0005-0000-0000-00004C4A0000}"/>
    <cellStyle name="Note 2 3 6 2" xfId="18884" xr:uid="{00000000-0005-0000-0000-00004D4A0000}"/>
    <cellStyle name="Note 2 3 6 3" xfId="18885" xr:uid="{00000000-0005-0000-0000-00004E4A0000}"/>
    <cellStyle name="Note 2 3 7" xfId="18886" xr:uid="{00000000-0005-0000-0000-00004F4A0000}"/>
    <cellStyle name="Note 2 3 7 2" xfId="18887" xr:uid="{00000000-0005-0000-0000-0000504A0000}"/>
    <cellStyle name="Note 2 3 7 3" xfId="18888" xr:uid="{00000000-0005-0000-0000-0000514A0000}"/>
    <cellStyle name="Note 2 3 8" xfId="18889" xr:uid="{00000000-0005-0000-0000-0000524A0000}"/>
    <cellStyle name="Note 2 3 9" xfId="18890" xr:uid="{00000000-0005-0000-0000-0000534A0000}"/>
    <cellStyle name="Note 2 4" xfId="18891" xr:uid="{00000000-0005-0000-0000-0000544A0000}"/>
    <cellStyle name="Note 2 4 2" xfId="18892" xr:uid="{00000000-0005-0000-0000-0000554A0000}"/>
    <cellStyle name="Note 2 4 2 2" xfId="18893" xr:uid="{00000000-0005-0000-0000-0000564A0000}"/>
    <cellStyle name="Note 2 4 2 2 2" xfId="18894" xr:uid="{00000000-0005-0000-0000-0000574A0000}"/>
    <cellStyle name="Note 2 4 2 2 3" xfId="18895" xr:uid="{00000000-0005-0000-0000-0000584A0000}"/>
    <cellStyle name="Note 2 4 2 3" xfId="18896" xr:uid="{00000000-0005-0000-0000-0000594A0000}"/>
    <cellStyle name="Note 2 4 2 4" xfId="18897" xr:uid="{00000000-0005-0000-0000-00005A4A0000}"/>
    <cellStyle name="Note 2 4 3" xfId="18898" xr:uid="{00000000-0005-0000-0000-00005B4A0000}"/>
    <cellStyle name="Note 2 4 3 2" xfId="18899" xr:uid="{00000000-0005-0000-0000-00005C4A0000}"/>
    <cellStyle name="Note 2 4 3 3" xfId="18900" xr:uid="{00000000-0005-0000-0000-00005D4A0000}"/>
    <cellStyle name="Note 2 4 4" xfId="18901" xr:uid="{00000000-0005-0000-0000-00005E4A0000}"/>
    <cellStyle name="Note 2 4 4 2" xfId="18902" xr:uid="{00000000-0005-0000-0000-00005F4A0000}"/>
    <cellStyle name="Note 2 4 4 3" xfId="18903" xr:uid="{00000000-0005-0000-0000-0000604A0000}"/>
    <cellStyle name="Note 2 4 5" xfId="18904" xr:uid="{00000000-0005-0000-0000-0000614A0000}"/>
    <cellStyle name="Note 2 4 5 2" xfId="18905" xr:uid="{00000000-0005-0000-0000-0000624A0000}"/>
    <cellStyle name="Note 2 4 5 3" xfId="18906" xr:uid="{00000000-0005-0000-0000-0000634A0000}"/>
    <cellStyle name="Note 2 4 6" xfId="18907" xr:uid="{00000000-0005-0000-0000-0000644A0000}"/>
    <cellStyle name="Note 2 4 6 2" xfId="18908" xr:uid="{00000000-0005-0000-0000-0000654A0000}"/>
    <cellStyle name="Note 2 4 6 3" xfId="18909" xr:uid="{00000000-0005-0000-0000-0000664A0000}"/>
    <cellStyle name="Note 2 4 7" xfId="18910" xr:uid="{00000000-0005-0000-0000-0000674A0000}"/>
    <cellStyle name="Note 2 4 8" xfId="18911" xr:uid="{00000000-0005-0000-0000-0000684A0000}"/>
    <cellStyle name="Note 2 4 9" xfId="18912" xr:uid="{00000000-0005-0000-0000-0000694A0000}"/>
    <cellStyle name="Note 2 5" xfId="18913" xr:uid="{00000000-0005-0000-0000-00006A4A0000}"/>
    <cellStyle name="Note 2 5 2" xfId="18914" xr:uid="{00000000-0005-0000-0000-00006B4A0000}"/>
    <cellStyle name="Note 2 5 2 2" xfId="18915" xr:uid="{00000000-0005-0000-0000-00006C4A0000}"/>
    <cellStyle name="Note 2 5 2 2 2" xfId="18916" xr:uid="{00000000-0005-0000-0000-00006D4A0000}"/>
    <cellStyle name="Note 2 5 2 2 3" xfId="18917" xr:uid="{00000000-0005-0000-0000-00006E4A0000}"/>
    <cellStyle name="Note 2 5 2 3" xfId="18918" xr:uid="{00000000-0005-0000-0000-00006F4A0000}"/>
    <cellStyle name="Note 2 5 2 4" xfId="18919" xr:uid="{00000000-0005-0000-0000-0000704A0000}"/>
    <cellStyle name="Note 2 5 3" xfId="18920" xr:uid="{00000000-0005-0000-0000-0000714A0000}"/>
    <cellStyle name="Note 2 5 3 2" xfId="18921" xr:uid="{00000000-0005-0000-0000-0000724A0000}"/>
    <cellStyle name="Note 2 5 3 3" xfId="18922" xr:uid="{00000000-0005-0000-0000-0000734A0000}"/>
    <cellStyle name="Note 2 5 4" xfId="18923" xr:uid="{00000000-0005-0000-0000-0000744A0000}"/>
    <cellStyle name="Note 2 5 4 2" xfId="18924" xr:uid="{00000000-0005-0000-0000-0000754A0000}"/>
    <cellStyle name="Note 2 5 4 3" xfId="18925" xr:uid="{00000000-0005-0000-0000-0000764A0000}"/>
    <cellStyle name="Note 2 5 5" xfId="18926" xr:uid="{00000000-0005-0000-0000-0000774A0000}"/>
    <cellStyle name="Note 2 5 5 2" xfId="18927" xr:uid="{00000000-0005-0000-0000-0000784A0000}"/>
    <cellStyle name="Note 2 5 5 3" xfId="18928" xr:uid="{00000000-0005-0000-0000-0000794A0000}"/>
    <cellStyle name="Note 2 5 6" xfId="18929" xr:uid="{00000000-0005-0000-0000-00007A4A0000}"/>
    <cellStyle name="Note 2 5 6 2" xfId="18930" xr:uid="{00000000-0005-0000-0000-00007B4A0000}"/>
    <cellStyle name="Note 2 5 6 3" xfId="18931" xr:uid="{00000000-0005-0000-0000-00007C4A0000}"/>
    <cellStyle name="Note 2 5 7" xfId="18932" xr:uid="{00000000-0005-0000-0000-00007D4A0000}"/>
    <cellStyle name="Note 2 5 8" xfId="18933" xr:uid="{00000000-0005-0000-0000-00007E4A0000}"/>
    <cellStyle name="Note 2 5 9" xfId="18934" xr:uid="{00000000-0005-0000-0000-00007F4A0000}"/>
    <cellStyle name="Note 2 6" xfId="18935" xr:uid="{00000000-0005-0000-0000-0000804A0000}"/>
    <cellStyle name="Note 2 6 2" xfId="18936" xr:uid="{00000000-0005-0000-0000-0000814A0000}"/>
    <cellStyle name="Note 2 6 2 2" xfId="18937" xr:uid="{00000000-0005-0000-0000-0000824A0000}"/>
    <cellStyle name="Note 2 6 2 2 2" xfId="18938" xr:uid="{00000000-0005-0000-0000-0000834A0000}"/>
    <cellStyle name="Note 2 6 2 2 3" xfId="18939" xr:uid="{00000000-0005-0000-0000-0000844A0000}"/>
    <cellStyle name="Note 2 6 2 3" xfId="18940" xr:uid="{00000000-0005-0000-0000-0000854A0000}"/>
    <cellStyle name="Note 2 6 2 4" xfId="18941" xr:uid="{00000000-0005-0000-0000-0000864A0000}"/>
    <cellStyle name="Note 2 6 3" xfId="18942" xr:uid="{00000000-0005-0000-0000-0000874A0000}"/>
    <cellStyle name="Note 2 6 3 2" xfId="18943" xr:uid="{00000000-0005-0000-0000-0000884A0000}"/>
    <cellStyle name="Note 2 6 3 3" xfId="18944" xr:uid="{00000000-0005-0000-0000-0000894A0000}"/>
    <cellStyle name="Note 2 6 4" xfId="18945" xr:uid="{00000000-0005-0000-0000-00008A4A0000}"/>
    <cellStyle name="Note 2 6 4 2" xfId="18946" xr:uid="{00000000-0005-0000-0000-00008B4A0000}"/>
    <cellStyle name="Note 2 6 4 3" xfId="18947" xr:uid="{00000000-0005-0000-0000-00008C4A0000}"/>
    <cellStyle name="Note 2 6 5" xfId="18948" xr:uid="{00000000-0005-0000-0000-00008D4A0000}"/>
    <cellStyle name="Note 2 6 5 2" xfId="18949" xr:uid="{00000000-0005-0000-0000-00008E4A0000}"/>
    <cellStyle name="Note 2 6 5 3" xfId="18950" xr:uid="{00000000-0005-0000-0000-00008F4A0000}"/>
    <cellStyle name="Note 2 6 6" xfId="18951" xr:uid="{00000000-0005-0000-0000-0000904A0000}"/>
    <cellStyle name="Note 2 6 6 2" xfId="18952" xr:uid="{00000000-0005-0000-0000-0000914A0000}"/>
    <cellStyle name="Note 2 6 6 3" xfId="18953" xr:uid="{00000000-0005-0000-0000-0000924A0000}"/>
    <cellStyle name="Note 2 6 7" xfId="18954" xr:uid="{00000000-0005-0000-0000-0000934A0000}"/>
    <cellStyle name="Note 2 6 8" xfId="18955" xr:uid="{00000000-0005-0000-0000-0000944A0000}"/>
    <cellStyle name="Note 2 6 9" xfId="18956" xr:uid="{00000000-0005-0000-0000-0000954A0000}"/>
    <cellStyle name="Note 2 7" xfId="18957" xr:uid="{00000000-0005-0000-0000-0000964A0000}"/>
    <cellStyle name="Note 2 7 2" xfId="18958" xr:uid="{00000000-0005-0000-0000-0000974A0000}"/>
    <cellStyle name="Note 2 7 2 2" xfId="18959" xr:uid="{00000000-0005-0000-0000-0000984A0000}"/>
    <cellStyle name="Note 2 7 2 2 2" xfId="18960" xr:uid="{00000000-0005-0000-0000-0000994A0000}"/>
    <cellStyle name="Note 2 7 2 2 3" xfId="18961" xr:uid="{00000000-0005-0000-0000-00009A4A0000}"/>
    <cellStyle name="Note 2 7 2 3" xfId="18962" xr:uid="{00000000-0005-0000-0000-00009B4A0000}"/>
    <cellStyle name="Note 2 7 2 4" xfId="18963" xr:uid="{00000000-0005-0000-0000-00009C4A0000}"/>
    <cellStyle name="Note 2 7 3" xfId="18964" xr:uid="{00000000-0005-0000-0000-00009D4A0000}"/>
    <cellStyle name="Note 2 7 3 2" xfId="18965" xr:uid="{00000000-0005-0000-0000-00009E4A0000}"/>
    <cellStyle name="Note 2 7 3 3" xfId="18966" xr:uid="{00000000-0005-0000-0000-00009F4A0000}"/>
    <cellStyle name="Note 2 7 4" xfId="18967" xr:uid="{00000000-0005-0000-0000-0000A04A0000}"/>
    <cellStyle name="Note 2 7 4 2" xfId="18968" xr:uid="{00000000-0005-0000-0000-0000A14A0000}"/>
    <cellStyle name="Note 2 7 4 3" xfId="18969" xr:uid="{00000000-0005-0000-0000-0000A24A0000}"/>
    <cellStyle name="Note 2 7 5" xfId="18970" xr:uid="{00000000-0005-0000-0000-0000A34A0000}"/>
    <cellStyle name="Note 2 7 5 2" xfId="18971" xr:uid="{00000000-0005-0000-0000-0000A44A0000}"/>
    <cellStyle name="Note 2 7 5 3" xfId="18972" xr:uid="{00000000-0005-0000-0000-0000A54A0000}"/>
    <cellStyle name="Note 2 7 6" xfId="18973" xr:uid="{00000000-0005-0000-0000-0000A64A0000}"/>
    <cellStyle name="Note 2 7 6 2" xfId="18974" xr:uid="{00000000-0005-0000-0000-0000A74A0000}"/>
    <cellStyle name="Note 2 7 6 3" xfId="18975" xr:uid="{00000000-0005-0000-0000-0000A84A0000}"/>
    <cellStyle name="Note 2 7 7" xfId="18976" xr:uid="{00000000-0005-0000-0000-0000A94A0000}"/>
    <cellStyle name="Note 2 7 8" xfId="18977" xr:uid="{00000000-0005-0000-0000-0000AA4A0000}"/>
    <cellStyle name="Note 2 7 9" xfId="18978" xr:uid="{00000000-0005-0000-0000-0000AB4A0000}"/>
    <cellStyle name="Note 2 8" xfId="18979" xr:uid="{00000000-0005-0000-0000-0000AC4A0000}"/>
    <cellStyle name="Note 2 8 2" xfId="18980" xr:uid="{00000000-0005-0000-0000-0000AD4A0000}"/>
    <cellStyle name="Note 2 8 2 2" xfId="18981" xr:uid="{00000000-0005-0000-0000-0000AE4A0000}"/>
    <cellStyle name="Note 2 8 2 2 2" xfId="18982" xr:uid="{00000000-0005-0000-0000-0000AF4A0000}"/>
    <cellStyle name="Note 2 8 2 2 3" xfId="18983" xr:uid="{00000000-0005-0000-0000-0000B04A0000}"/>
    <cellStyle name="Note 2 8 2 3" xfId="18984" xr:uid="{00000000-0005-0000-0000-0000B14A0000}"/>
    <cellStyle name="Note 2 8 2 4" xfId="18985" xr:uid="{00000000-0005-0000-0000-0000B24A0000}"/>
    <cellStyle name="Note 2 8 3" xfId="18986" xr:uid="{00000000-0005-0000-0000-0000B34A0000}"/>
    <cellStyle name="Note 2 8 3 2" xfId="18987" xr:uid="{00000000-0005-0000-0000-0000B44A0000}"/>
    <cellStyle name="Note 2 8 3 3" xfId="18988" xr:uid="{00000000-0005-0000-0000-0000B54A0000}"/>
    <cellStyle name="Note 2 8 4" xfId="18989" xr:uid="{00000000-0005-0000-0000-0000B64A0000}"/>
    <cellStyle name="Note 2 8 4 2" xfId="18990" xr:uid="{00000000-0005-0000-0000-0000B74A0000}"/>
    <cellStyle name="Note 2 8 4 3" xfId="18991" xr:uid="{00000000-0005-0000-0000-0000B84A0000}"/>
    <cellStyle name="Note 2 8 5" xfId="18992" xr:uid="{00000000-0005-0000-0000-0000B94A0000}"/>
    <cellStyle name="Note 2 8 5 2" xfId="18993" xr:uid="{00000000-0005-0000-0000-0000BA4A0000}"/>
    <cellStyle name="Note 2 8 5 3" xfId="18994" xr:uid="{00000000-0005-0000-0000-0000BB4A0000}"/>
    <cellStyle name="Note 2 8 6" xfId="18995" xr:uid="{00000000-0005-0000-0000-0000BC4A0000}"/>
    <cellStyle name="Note 2 8 6 2" xfId="18996" xr:uid="{00000000-0005-0000-0000-0000BD4A0000}"/>
    <cellStyle name="Note 2 8 6 3" xfId="18997" xr:uid="{00000000-0005-0000-0000-0000BE4A0000}"/>
    <cellStyle name="Note 2 8 7" xfId="18998" xr:uid="{00000000-0005-0000-0000-0000BF4A0000}"/>
    <cellStyle name="Note 2 8 8" xfId="18999" xr:uid="{00000000-0005-0000-0000-0000C04A0000}"/>
    <cellStyle name="Note 2 8 9" xfId="19000" xr:uid="{00000000-0005-0000-0000-0000C14A0000}"/>
    <cellStyle name="Note 2 9" xfId="19001" xr:uid="{00000000-0005-0000-0000-0000C24A0000}"/>
    <cellStyle name="Note 2 9 2" xfId="19002" xr:uid="{00000000-0005-0000-0000-0000C34A0000}"/>
    <cellStyle name="Note 2 9 2 2" xfId="19003" xr:uid="{00000000-0005-0000-0000-0000C44A0000}"/>
    <cellStyle name="Note 2 9 2 2 2" xfId="19004" xr:uid="{00000000-0005-0000-0000-0000C54A0000}"/>
    <cellStyle name="Note 2 9 2 2 3" xfId="19005" xr:uid="{00000000-0005-0000-0000-0000C64A0000}"/>
    <cellStyle name="Note 2 9 2 3" xfId="19006" xr:uid="{00000000-0005-0000-0000-0000C74A0000}"/>
    <cellStyle name="Note 2 9 2 4" xfId="19007" xr:uid="{00000000-0005-0000-0000-0000C84A0000}"/>
    <cellStyle name="Note 2 9 3" xfId="19008" xr:uid="{00000000-0005-0000-0000-0000C94A0000}"/>
    <cellStyle name="Note 2 9 3 2" xfId="19009" xr:uid="{00000000-0005-0000-0000-0000CA4A0000}"/>
    <cellStyle name="Note 2 9 3 3" xfId="19010" xr:uid="{00000000-0005-0000-0000-0000CB4A0000}"/>
    <cellStyle name="Note 2 9 4" xfId="19011" xr:uid="{00000000-0005-0000-0000-0000CC4A0000}"/>
    <cellStyle name="Note 2 9 4 2" xfId="19012" xr:uid="{00000000-0005-0000-0000-0000CD4A0000}"/>
    <cellStyle name="Note 2 9 4 3" xfId="19013" xr:uid="{00000000-0005-0000-0000-0000CE4A0000}"/>
    <cellStyle name="Note 2 9 5" xfId="19014" xr:uid="{00000000-0005-0000-0000-0000CF4A0000}"/>
    <cellStyle name="Note 2 9 5 2" xfId="19015" xr:uid="{00000000-0005-0000-0000-0000D04A0000}"/>
    <cellStyle name="Note 2 9 5 3" xfId="19016" xr:uid="{00000000-0005-0000-0000-0000D14A0000}"/>
    <cellStyle name="Note 2 9 6" xfId="19017" xr:uid="{00000000-0005-0000-0000-0000D24A0000}"/>
    <cellStyle name="Note 2 9 6 2" xfId="19018" xr:uid="{00000000-0005-0000-0000-0000D34A0000}"/>
    <cellStyle name="Note 2 9 6 3" xfId="19019" xr:uid="{00000000-0005-0000-0000-0000D44A0000}"/>
    <cellStyle name="Note 2 9 7" xfId="19020" xr:uid="{00000000-0005-0000-0000-0000D54A0000}"/>
    <cellStyle name="Note 2 9 8" xfId="19021" xr:uid="{00000000-0005-0000-0000-0000D64A0000}"/>
    <cellStyle name="Note 2 9 9" xfId="19022" xr:uid="{00000000-0005-0000-0000-0000D74A0000}"/>
    <cellStyle name="Note 2_CM" xfId="19023" xr:uid="{00000000-0005-0000-0000-0000D84A0000}"/>
    <cellStyle name="Note 20" xfId="19024" xr:uid="{00000000-0005-0000-0000-0000D94A0000}"/>
    <cellStyle name="Note 20 10" xfId="19025" xr:uid="{00000000-0005-0000-0000-0000DA4A0000}"/>
    <cellStyle name="Note 20 10 2" xfId="19026" xr:uid="{00000000-0005-0000-0000-0000DB4A0000}"/>
    <cellStyle name="Note 20 10 3" xfId="19027" xr:uid="{00000000-0005-0000-0000-0000DC4A0000}"/>
    <cellStyle name="Note 20 11" xfId="19028" xr:uid="{00000000-0005-0000-0000-0000DD4A0000}"/>
    <cellStyle name="Note 20 12" xfId="19029" xr:uid="{00000000-0005-0000-0000-0000DE4A0000}"/>
    <cellStyle name="Note 20 13" xfId="19030" xr:uid="{00000000-0005-0000-0000-0000DF4A0000}"/>
    <cellStyle name="Note 20 14" xfId="19031" xr:uid="{00000000-0005-0000-0000-0000E04A0000}"/>
    <cellStyle name="Note 20 2" xfId="19032" xr:uid="{00000000-0005-0000-0000-0000E14A0000}"/>
    <cellStyle name="Note 20 2 2" xfId="19033" xr:uid="{00000000-0005-0000-0000-0000E24A0000}"/>
    <cellStyle name="Note 20 2 2 2" xfId="19034" xr:uid="{00000000-0005-0000-0000-0000E34A0000}"/>
    <cellStyle name="Note 20 2 2 2 2" xfId="19035" xr:uid="{00000000-0005-0000-0000-0000E44A0000}"/>
    <cellStyle name="Note 20 2 2 2 3" xfId="19036" xr:uid="{00000000-0005-0000-0000-0000E54A0000}"/>
    <cellStyle name="Note 20 2 2 3" xfId="19037" xr:uid="{00000000-0005-0000-0000-0000E64A0000}"/>
    <cellStyle name="Note 20 2 2 4" xfId="19038" xr:uid="{00000000-0005-0000-0000-0000E74A0000}"/>
    <cellStyle name="Note 20 2 3" xfId="19039" xr:uid="{00000000-0005-0000-0000-0000E84A0000}"/>
    <cellStyle name="Note 20 2 3 2" xfId="19040" xr:uid="{00000000-0005-0000-0000-0000E94A0000}"/>
    <cellStyle name="Note 20 2 3 2 2" xfId="19041" xr:uid="{00000000-0005-0000-0000-0000EA4A0000}"/>
    <cellStyle name="Note 20 2 3 2 3" xfId="19042" xr:uid="{00000000-0005-0000-0000-0000EB4A0000}"/>
    <cellStyle name="Note 20 2 3 3" xfId="19043" xr:uid="{00000000-0005-0000-0000-0000EC4A0000}"/>
    <cellStyle name="Note 20 2 3 4" xfId="19044" xr:uid="{00000000-0005-0000-0000-0000ED4A0000}"/>
    <cellStyle name="Note 20 2 4" xfId="19045" xr:uid="{00000000-0005-0000-0000-0000EE4A0000}"/>
    <cellStyle name="Note 20 2 4 2" xfId="19046" xr:uid="{00000000-0005-0000-0000-0000EF4A0000}"/>
    <cellStyle name="Note 20 2 4 3" xfId="19047" xr:uid="{00000000-0005-0000-0000-0000F04A0000}"/>
    <cellStyle name="Note 20 2 5" xfId="19048" xr:uid="{00000000-0005-0000-0000-0000F14A0000}"/>
    <cellStyle name="Note 20 2 6" xfId="19049" xr:uid="{00000000-0005-0000-0000-0000F24A0000}"/>
    <cellStyle name="Note 20 2 7" xfId="19050" xr:uid="{00000000-0005-0000-0000-0000F34A0000}"/>
    <cellStyle name="Note 20 2 8" xfId="19051" xr:uid="{00000000-0005-0000-0000-0000F44A0000}"/>
    <cellStyle name="Note 20 3" xfId="19052" xr:uid="{00000000-0005-0000-0000-0000F54A0000}"/>
    <cellStyle name="Note 20 3 2" xfId="19053" xr:uid="{00000000-0005-0000-0000-0000F64A0000}"/>
    <cellStyle name="Note 20 3 2 2" xfId="19054" xr:uid="{00000000-0005-0000-0000-0000F74A0000}"/>
    <cellStyle name="Note 20 3 2 3" xfId="19055" xr:uid="{00000000-0005-0000-0000-0000F84A0000}"/>
    <cellStyle name="Note 20 3 3" xfId="19056" xr:uid="{00000000-0005-0000-0000-0000F94A0000}"/>
    <cellStyle name="Note 20 3 4" xfId="19057" xr:uid="{00000000-0005-0000-0000-0000FA4A0000}"/>
    <cellStyle name="Note 20 4" xfId="19058" xr:uid="{00000000-0005-0000-0000-0000FB4A0000}"/>
    <cellStyle name="Note 20 4 2" xfId="19059" xr:uid="{00000000-0005-0000-0000-0000FC4A0000}"/>
    <cellStyle name="Note 20 4 2 2" xfId="19060" xr:uid="{00000000-0005-0000-0000-0000FD4A0000}"/>
    <cellStyle name="Note 20 4 2 3" xfId="19061" xr:uid="{00000000-0005-0000-0000-0000FE4A0000}"/>
    <cellStyle name="Note 20 4 3" xfId="19062" xr:uid="{00000000-0005-0000-0000-0000FF4A0000}"/>
    <cellStyle name="Note 20 4 4" xfId="19063" xr:uid="{00000000-0005-0000-0000-0000004B0000}"/>
    <cellStyle name="Note 20 5" xfId="19064" xr:uid="{00000000-0005-0000-0000-0000014B0000}"/>
    <cellStyle name="Note 20 5 2" xfId="19065" xr:uid="{00000000-0005-0000-0000-0000024B0000}"/>
    <cellStyle name="Note 20 5 2 2" xfId="19066" xr:uid="{00000000-0005-0000-0000-0000034B0000}"/>
    <cellStyle name="Note 20 5 2 3" xfId="19067" xr:uid="{00000000-0005-0000-0000-0000044B0000}"/>
    <cellStyle name="Note 20 5 3" xfId="19068" xr:uid="{00000000-0005-0000-0000-0000054B0000}"/>
    <cellStyle name="Note 20 5 4" xfId="19069" xr:uid="{00000000-0005-0000-0000-0000064B0000}"/>
    <cellStyle name="Note 20 6" xfId="19070" xr:uid="{00000000-0005-0000-0000-0000074B0000}"/>
    <cellStyle name="Note 20 6 2" xfId="19071" xr:uid="{00000000-0005-0000-0000-0000084B0000}"/>
    <cellStyle name="Note 20 6 2 2" xfId="19072" xr:uid="{00000000-0005-0000-0000-0000094B0000}"/>
    <cellStyle name="Note 20 6 2 3" xfId="19073" xr:uid="{00000000-0005-0000-0000-00000A4B0000}"/>
    <cellStyle name="Note 20 6 3" xfId="19074" xr:uid="{00000000-0005-0000-0000-00000B4B0000}"/>
    <cellStyle name="Note 20 6 4" xfId="19075" xr:uid="{00000000-0005-0000-0000-00000C4B0000}"/>
    <cellStyle name="Note 20 7" xfId="19076" xr:uid="{00000000-0005-0000-0000-00000D4B0000}"/>
    <cellStyle name="Note 20 7 2" xfId="19077" xr:uid="{00000000-0005-0000-0000-00000E4B0000}"/>
    <cellStyle name="Note 20 7 3" xfId="19078" xr:uid="{00000000-0005-0000-0000-00000F4B0000}"/>
    <cellStyle name="Note 20 8" xfId="19079" xr:uid="{00000000-0005-0000-0000-0000104B0000}"/>
    <cellStyle name="Note 20 8 2" xfId="19080" xr:uid="{00000000-0005-0000-0000-0000114B0000}"/>
    <cellStyle name="Note 20 8 3" xfId="19081" xr:uid="{00000000-0005-0000-0000-0000124B0000}"/>
    <cellStyle name="Note 20 9" xfId="19082" xr:uid="{00000000-0005-0000-0000-0000134B0000}"/>
    <cellStyle name="Note 20 9 2" xfId="19083" xr:uid="{00000000-0005-0000-0000-0000144B0000}"/>
    <cellStyle name="Note 20 9 3" xfId="19084" xr:uid="{00000000-0005-0000-0000-0000154B0000}"/>
    <cellStyle name="Note 21" xfId="19085" xr:uid="{00000000-0005-0000-0000-0000164B0000}"/>
    <cellStyle name="Note 21 10" xfId="19086" xr:uid="{00000000-0005-0000-0000-0000174B0000}"/>
    <cellStyle name="Note 21 10 2" xfId="19087" xr:uid="{00000000-0005-0000-0000-0000184B0000}"/>
    <cellStyle name="Note 21 10 3" xfId="19088" xr:uid="{00000000-0005-0000-0000-0000194B0000}"/>
    <cellStyle name="Note 21 11" xfId="19089" xr:uid="{00000000-0005-0000-0000-00001A4B0000}"/>
    <cellStyle name="Note 21 12" xfId="19090" xr:uid="{00000000-0005-0000-0000-00001B4B0000}"/>
    <cellStyle name="Note 21 13" xfId="19091" xr:uid="{00000000-0005-0000-0000-00001C4B0000}"/>
    <cellStyle name="Note 21 14" xfId="19092" xr:uid="{00000000-0005-0000-0000-00001D4B0000}"/>
    <cellStyle name="Note 21 2" xfId="19093" xr:uid="{00000000-0005-0000-0000-00001E4B0000}"/>
    <cellStyle name="Note 21 2 2" xfId="19094" xr:uid="{00000000-0005-0000-0000-00001F4B0000}"/>
    <cellStyle name="Note 21 2 2 2" xfId="19095" xr:uid="{00000000-0005-0000-0000-0000204B0000}"/>
    <cellStyle name="Note 21 2 2 2 2" xfId="19096" xr:uid="{00000000-0005-0000-0000-0000214B0000}"/>
    <cellStyle name="Note 21 2 2 2 3" xfId="19097" xr:uid="{00000000-0005-0000-0000-0000224B0000}"/>
    <cellStyle name="Note 21 2 2 3" xfId="19098" xr:uid="{00000000-0005-0000-0000-0000234B0000}"/>
    <cellStyle name="Note 21 2 2 4" xfId="19099" xr:uid="{00000000-0005-0000-0000-0000244B0000}"/>
    <cellStyle name="Note 21 2 3" xfId="19100" xr:uid="{00000000-0005-0000-0000-0000254B0000}"/>
    <cellStyle name="Note 21 2 3 2" xfId="19101" xr:uid="{00000000-0005-0000-0000-0000264B0000}"/>
    <cellStyle name="Note 21 2 3 2 2" xfId="19102" xr:uid="{00000000-0005-0000-0000-0000274B0000}"/>
    <cellStyle name="Note 21 2 3 2 3" xfId="19103" xr:uid="{00000000-0005-0000-0000-0000284B0000}"/>
    <cellStyle name="Note 21 2 3 3" xfId="19104" xr:uid="{00000000-0005-0000-0000-0000294B0000}"/>
    <cellStyle name="Note 21 2 3 4" xfId="19105" xr:uid="{00000000-0005-0000-0000-00002A4B0000}"/>
    <cellStyle name="Note 21 2 4" xfId="19106" xr:uid="{00000000-0005-0000-0000-00002B4B0000}"/>
    <cellStyle name="Note 21 2 4 2" xfId="19107" xr:uid="{00000000-0005-0000-0000-00002C4B0000}"/>
    <cellStyle name="Note 21 2 4 3" xfId="19108" xr:uid="{00000000-0005-0000-0000-00002D4B0000}"/>
    <cellStyle name="Note 21 2 5" xfId="19109" xr:uid="{00000000-0005-0000-0000-00002E4B0000}"/>
    <cellStyle name="Note 21 2 6" xfId="19110" xr:uid="{00000000-0005-0000-0000-00002F4B0000}"/>
    <cellStyle name="Note 21 2 7" xfId="19111" xr:uid="{00000000-0005-0000-0000-0000304B0000}"/>
    <cellStyle name="Note 21 2 8" xfId="19112" xr:uid="{00000000-0005-0000-0000-0000314B0000}"/>
    <cellStyle name="Note 21 3" xfId="19113" xr:uid="{00000000-0005-0000-0000-0000324B0000}"/>
    <cellStyle name="Note 21 3 2" xfId="19114" xr:uid="{00000000-0005-0000-0000-0000334B0000}"/>
    <cellStyle name="Note 21 3 2 2" xfId="19115" xr:uid="{00000000-0005-0000-0000-0000344B0000}"/>
    <cellStyle name="Note 21 3 2 3" xfId="19116" xr:uid="{00000000-0005-0000-0000-0000354B0000}"/>
    <cellStyle name="Note 21 3 3" xfId="19117" xr:uid="{00000000-0005-0000-0000-0000364B0000}"/>
    <cellStyle name="Note 21 3 4" xfId="19118" xr:uid="{00000000-0005-0000-0000-0000374B0000}"/>
    <cellStyle name="Note 21 4" xfId="19119" xr:uid="{00000000-0005-0000-0000-0000384B0000}"/>
    <cellStyle name="Note 21 4 2" xfId="19120" xr:uid="{00000000-0005-0000-0000-0000394B0000}"/>
    <cellStyle name="Note 21 4 2 2" xfId="19121" xr:uid="{00000000-0005-0000-0000-00003A4B0000}"/>
    <cellStyle name="Note 21 4 2 3" xfId="19122" xr:uid="{00000000-0005-0000-0000-00003B4B0000}"/>
    <cellStyle name="Note 21 4 3" xfId="19123" xr:uid="{00000000-0005-0000-0000-00003C4B0000}"/>
    <cellStyle name="Note 21 4 4" xfId="19124" xr:uid="{00000000-0005-0000-0000-00003D4B0000}"/>
    <cellStyle name="Note 21 5" xfId="19125" xr:uid="{00000000-0005-0000-0000-00003E4B0000}"/>
    <cellStyle name="Note 21 5 2" xfId="19126" xr:uid="{00000000-0005-0000-0000-00003F4B0000}"/>
    <cellStyle name="Note 21 5 2 2" xfId="19127" xr:uid="{00000000-0005-0000-0000-0000404B0000}"/>
    <cellStyle name="Note 21 5 2 3" xfId="19128" xr:uid="{00000000-0005-0000-0000-0000414B0000}"/>
    <cellStyle name="Note 21 5 3" xfId="19129" xr:uid="{00000000-0005-0000-0000-0000424B0000}"/>
    <cellStyle name="Note 21 5 4" xfId="19130" xr:uid="{00000000-0005-0000-0000-0000434B0000}"/>
    <cellStyle name="Note 21 6" xfId="19131" xr:uid="{00000000-0005-0000-0000-0000444B0000}"/>
    <cellStyle name="Note 21 6 2" xfId="19132" xr:uid="{00000000-0005-0000-0000-0000454B0000}"/>
    <cellStyle name="Note 21 6 2 2" xfId="19133" xr:uid="{00000000-0005-0000-0000-0000464B0000}"/>
    <cellStyle name="Note 21 6 2 3" xfId="19134" xr:uid="{00000000-0005-0000-0000-0000474B0000}"/>
    <cellStyle name="Note 21 6 3" xfId="19135" xr:uid="{00000000-0005-0000-0000-0000484B0000}"/>
    <cellStyle name="Note 21 6 4" xfId="19136" xr:uid="{00000000-0005-0000-0000-0000494B0000}"/>
    <cellStyle name="Note 21 7" xfId="19137" xr:uid="{00000000-0005-0000-0000-00004A4B0000}"/>
    <cellStyle name="Note 21 7 2" xfId="19138" xr:uid="{00000000-0005-0000-0000-00004B4B0000}"/>
    <cellStyle name="Note 21 7 3" xfId="19139" xr:uid="{00000000-0005-0000-0000-00004C4B0000}"/>
    <cellStyle name="Note 21 8" xfId="19140" xr:uid="{00000000-0005-0000-0000-00004D4B0000}"/>
    <cellStyle name="Note 21 8 2" xfId="19141" xr:uid="{00000000-0005-0000-0000-00004E4B0000}"/>
    <cellStyle name="Note 21 8 3" xfId="19142" xr:uid="{00000000-0005-0000-0000-00004F4B0000}"/>
    <cellStyle name="Note 21 9" xfId="19143" xr:uid="{00000000-0005-0000-0000-0000504B0000}"/>
    <cellStyle name="Note 21 9 2" xfId="19144" xr:uid="{00000000-0005-0000-0000-0000514B0000}"/>
    <cellStyle name="Note 21 9 3" xfId="19145" xr:uid="{00000000-0005-0000-0000-0000524B0000}"/>
    <cellStyle name="Note 22" xfId="19146" xr:uid="{00000000-0005-0000-0000-0000534B0000}"/>
    <cellStyle name="Note 22 10" xfId="19147" xr:uid="{00000000-0005-0000-0000-0000544B0000}"/>
    <cellStyle name="Note 22 10 2" xfId="19148" xr:uid="{00000000-0005-0000-0000-0000554B0000}"/>
    <cellStyle name="Note 22 10 3" xfId="19149" xr:uid="{00000000-0005-0000-0000-0000564B0000}"/>
    <cellStyle name="Note 22 11" xfId="19150" xr:uid="{00000000-0005-0000-0000-0000574B0000}"/>
    <cellStyle name="Note 22 12" xfId="19151" xr:uid="{00000000-0005-0000-0000-0000584B0000}"/>
    <cellStyle name="Note 22 13" xfId="19152" xr:uid="{00000000-0005-0000-0000-0000594B0000}"/>
    <cellStyle name="Note 22 14" xfId="19153" xr:uid="{00000000-0005-0000-0000-00005A4B0000}"/>
    <cellStyle name="Note 22 2" xfId="19154" xr:uid="{00000000-0005-0000-0000-00005B4B0000}"/>
    <cellStyle name="Note 22 2 2" xfId="19155" xr:uid="{00000000-0005-0000-0000-00005C4B0000}"/>
    <cellStyle name="Note 22 2 2 2" xfId="19156" xr:uid="{00000000-0005-0000-0000-00005D4B0000}"/>
    <cellStyle name="Note 22 2 2 2 2" xfId="19157" xr:uid="{00000000-0005-0000-0000-00005E4B0000}"/>
    <cellStyle name="Note 22 2 2 2 3" xfId="19158" xr:uid="{00000000-0005-0000-0000-00005F4B0000}"/>
    <cellStyle name="Note 22 2 2 3" xfId="19159" xr:uid="{00000000-0005-0000-0000-0000604B0000}"/>
    <cellStyle name="Note 22 2 2 4" xfId="19160" xr:uid="{00000000-0005-0000-0000-0000614B0000}"/>
    <cellStyle name="Note 22 2 3" xfId="19161" xr:uid="{00000000-0005-0000-0000-0000624B0000}"/>
    <cellStyle name="Note 22 2 3 2" xfId="19162" xr:uid="{00000000-0005-0000-0000-0000634B0000}"/>
    <cellStyle name="Note 22 2 3 2 2" xfId="19163" xr:uid="{00000000-0005-0000-0000-0000644B0000}"/>
    <cellStyle name="Note 22 2 3 2 3" xfId="19164" xr:uid="{00000000-0005-0000-0000-0000654B0000}"/>
    <cellStyle name="Note 22 2 3 3" xfId="19165" xr:uid="{00000000-0005-0000-0000-0000664B0000}"/>
    <cellStyle name="Note 22 2 3 4" xfId="19166" xr:uid="{00000000-0005-0000-0000-0000674B0000}"/>
    <cellStyle name="Note 22 2 4" xfId="19167" xr:uid="{00000000-0005-0000-0000-0000684B0000}"/>
    <cellStyle name="Note 22 2 4 2" xfId="19168" xr:uid="{00000000-0005-0000-0000-0000694B0000}"/>
    <cellStyle name="Note 22 2 4 3" xfId="19169" xr:uid="{00000000-0005-0000-0000-00006A4B0000}"/>
    <cellStyle name="Note 22 2 5" xfId="19170" xr:uid="{00000000-0005-0000-0000-00006B4B0000}"/>
    <cellStyle name="Note 22 2 6" xfId="19171" xr:uid="{00000000-0005-0000-0000-00006C4B0000}"/>
    <cellStyle name="Note 22 2 7" xfId="19172" xr:uid="{00000000-0005-0000-0000-00006D4B0000}"/>
    <cellStyle name="Note 22 2 8" xfId="19173" xr:uid="{00000000-0005-0000-0000-00006E4B0000}"/>
    <cellStyle name="Note 22 3" xfId="19174" xr:uid="{00000000-0005-0000-0000-00006F4B0000}"/>
    <cellStyle name="Note 22 3 2" xfId="19175" xr:uid="{00000000-0005-0000-0000-0000704B0000}"/>
    <cellStyle name="Note 22 3 2 2" xfId="19176" xr:uid="{00000000-0005-0000-0000-0000714B0000}"/>
    <cellStyle name="Note 22 3 2 3" xfId="19177" xr:uid="{00000000-0005-0000-0000-0000724B0000}"/>
    <cellStyle name="Note 22 3 3" xfId="19178" xr:uid="{00000000-0005-0000-0000-0000734B0000}"/>
    <cellStyle name="Note 22 3 4" xfId="19179" xr:uid="{00000000-0005-0000-0000-0000744B0000}"/>
    <cellStyle name="Note 22 4" xfId="19180" xr:uid="{00000000-0005-0000-0000-0000754B0000}"/>
    <cellStyle name="Note 22 4 2" xfId="19181" xr:uid="{00000000-0005-0000-0000-0000764B0000}"/>
    <cellStyle name="Note 22 4 2 2" xfId="19182" xr:uid="{00000000-0005-0000-0000-0000774B0000}"/>
    <cellStyle name="Note 22 4 2 3" xfId="19183" xr:uid="{00000000-0005-0000-0000-0000784B0000}"/>
    <cellStyle name="Note 22 4 3" xfId="19184" xr:uid="{00000000-0005-0000-0000-0000794B0000}"/>
    <cellStyle name="Note 22 4 4" xfId="19185" xr:uid="{00000000-0005-0000-0000-00007A4B0000}"/>
    <cellStyle name="Note 22 5" xfId="19186" xr:uid="{00000000-0005-0000-0000-00007B4B0000}"/>
    <cellStyle name="Note 22 5 2" xfId="19187" xr:uid="{00000000-0005-0000-0000-00007C4B0000}"/>
    <cellStyle name="Note 22 5 2 2" xfId="19188" xr:uid="{00000000-0005-0000-0000-00007D4B0000}"/>
    <cellStyle name="Note 22 5 2 3" xfId="19189" xr:uid="{00000000-0005-0000-0000-00007E4B0000}"/>
    <cellStyle name="Note 22 5 3" xfId="19190" xr:uid="{00000000-0005-0000-0000-00007F4B0000}"/>
    <cellStyle name="Note 22 5 4" xfId="19191" xr:uid="{00000000-0005-0000-0000-0000804B0000}"/>
    <cellStyle name="Note 22 6" xfId="19192" xr:uid="{00000000-0005-0000-0000-0000814B0000}"/>
    <cellStyle name="Note 22 6 2" xfId="19193" xr:uid="{00000000-0005-0000-0000-0000824B0000}"/>
    <cellStyle name="Note 22 6 2 2" xfId="19194" xr:uid="{00000000-0005-0000-0000-0000834B0000}"/>
    <cellStyle name="Note 22 6 2 3" xfId="19195" xr:uid="{00000000-0005-0000-0000-0000844B0000}"/>
    <cellStyle name="Note 22 6 3" xfId="19196" xr:uid="{00000000-0005-0000-0000-0000854B0000}"/>
    <cellStyle name="Note 22 6 4" xfId="19197" xr:uid="{00000000-0005-0000-0000-0000864B0000}"/>
    <cellStyle name="Note 22 7" xfId="19198" xr:uid="{00000000-0005-0000-0000-0000874B0000}"/>
    <cellStyle name="Note 22 7 2" xfId="19199" xr:uid="{00000000-0005-0000-0000-0000884B0000}"/>
    <cellStyle name="Note 22 7 3" xfId="19200" xr:uid="{00000000-0005-0000-0000-0000894B0000}"/>
    <cellStyle name="Note 22 8" xfId="19201" xr:uid="{00000000-0005-0000-0000-00008A4B0000}"/>
    <cellStyle name="Note 22 8 2" xfId="19202" xr:uid="{00000000-0005-0000-0000-00008B4B0000}"/>
    <cellStyle name="Note 22 8 3" xfId="19203" xr:uid="{00000000-0005-0000-0000-00008C4B0000}"/>
    <cellStyle name="Note 22 9" xfId="19204" xr:uid="{00000000-0005-0000-0000-00008D4B0000}"/>
    <cellStyle name="Note 22 9 2" xfId="19205" xr:uid="{00000000-0005-0000-0000-00008E4B0000}"/>
    <cellStyle name="Note 22 9 3" xfId="19206" xr:uid="{00000000-0005-0000-0000-00008F4B0000}"/>
    <cellStyle name="Note 23" xfId="19207" xr:uid="{00000000-0005-0000-0000-0000904B0000}"/>
    <cellStyle name="Note 23 10" xfId="19208" xr:uid="{00000000-0005-0000-0000-0000914B0000}"/>
    <cellStyle name="Note 23 10 2" xfId="19209" xr:uid="{00000000-0005-0000-0000-0000924B0000}"/>
    <cellStyle name="Note 23 10 3" xfId="19210" xr:uid="{00000000-0005-0000-0000-0000934B0000}"/>
    <cellStyle name="Note 23 11" xfId="19211" xr:uid="{00000000-0005-0000-0000-0000944B0000}"/>
    <cellStyle name="Note 23 12" xfId="19212" xr:uid="{00000000-0005-0000-0000-0000954B0000}"/>
    <cellStyle name="Note 23 13" xfId="19213" xr:uid="{00000000-0005-0000-0000-0000964B0000}"/>
    <cellStyle name="Note 23 14" xfId="19214" xr:uid="{00000000-0005-0000-0000-0000974B0000}"/>
    <cellStyle name="Note 23 2" xfId="19215" xr:uid="{00000000-0005-0000-0000-0000984B0000}"/>
    <cellStyle name="Note 23 2 2" xfId="19216" xr:uid="{00000000-0005-0000-0000-0000994B0000}"/>
    <cellStyle name="Note 23 2 2 2" xfId="19217" xr:uid="{00000000-0005-0000-0000-00009A4B0000}"/>
    <cellStyle name="Note 23 2 2 2 2" xfId="19218" xr:uid="{00000000-0005-0000-0000-00009B4B0000}"/>
    <cellStyle name="Note 23 2 2 2 3" xfId="19219" xr:uid="{00000000-0005-0000-0000-00009C4B0000}"/>
    <cellStyle name="Note 23 2 2 3" xfId="19220" xr:uid="{00000000-0005-0000-0000-00009D4B0000}"/>
    <cellStyle name="Note 23 2 2 4" xfId="19221" xr:uid="{00000000-0005-0000-0000-00009E4B0000}"/>
    <cellStyle name="Note 23 2 3" xfId="19222" xr:uid="{00000000-0005-0000-0000-00009F4B0000}"/>
    <cellStyle name="Note 23 2 3 2" xfId="19223" xr:uid="{00000000-0005-0000-0000-0000A04B0000}"/>
    <cellStyle name="Note 23 2 3 2 2" xfId="19224" xr:uid="{00000000-0005-0000-0000-0000A14B0000}"/>
    <cellStyle name="Note 23 2 3 2 3" xfId="19225" xr:uid="{00000000-0005-0000-0000-0000A24B0000}"/>
    <cellStyle name="Note 23 2 3 3" xfId="19226" xr:uid="{00000000-0005-0000-0000-0000A34B0000}"/>
    <cellStyle name="Note 23 2 3 4" xfId="19227" xr:uid="{00000000-0005-0000-0000-0000A44B0000}"/>
    <cellStyle name="Note 23 2 4" xfId="19228" xr:uid="{00000000-0005-0000-0000-0000A54B0000}"/>
    <cellStyle name="Note 23 2 4 2" xfId="19229" xr:uid="{00000000-0005-0000-0000-0000A64B0000}"/>
    <cellStyle name="Note 23 2 4 3" xfId="19230" xr:uid="{00000000-0005-0000-0000-0000A74B0000}"/>
    <cellStyle name="Note 23 2 5" xfId="19231" xr:uid="{00000000-0005-0000-0000-0000A84B0000}"/>
    <cellStyle name="Note 23 2 6" xfId="19232" xr:uid="{00000000-0005-0000-0000-0000A94B0000}"/>
    <cellStyle name="Note 23 2 7" xfId="19233" xr:uid="{00000000-0005-0000-0000-0000AA4B0000}"/>
    <cellStyle name="Note 23 2 8" xfId="19234" xr:uid="{00000000-0005-0000-0000-0000AB4B0000}"/>
    <cellStyle name="Note 23 3" xfId="19235" xr:uid="{00000000-0005-0000-0000-0000AC4B0000}"/>
    <cellStyle name="Note 23 3 2" xfId="19236" xr:uid="{00000000-0005-0000-0000-0000AD4B0000}"/>
    <cellStyle name="Note 23 3 2 2" xfId="19237" xr:uid="{00000000-0005-0000-0000-0000AE4B0000}"/>
    <cellStyle name="Note 23 3 2 3" xfId="19238" xr:uid="{00000000-0005-0000-0000-0000AF4B0000}"/>
    <cellStyle name="Note 23 3 3" xfId="19239" xr:uid="{00000000-0005-0000-0000-0000B04B0000}"/>
    <cellStyle name="Note 23 3 4" xfId="19240" xr:uid="{00000000-0005-0000-0000-0000B14B0000}"/>
    <cellStyle name="Note 23 4" xfId="19241" xr:uid="{00000000-0005-0000-0000-0000B24B0000}"/>
    <cellStyle name="Note 23 4 2" xfId="19242" xr:uid="{00000000-0005-0000-0000-0000B34B0000}"/>
    <cellStyle name="Note 23 4 2 2" xfId="19243" xr:uid="{00000000-0005-0000-0000-0000B44B0000}"/>
    <cellStyle name="Note 23 4 2 3" xfId="19244" xr:uid="{00000000-0005-0000-0000-0000B54B0000}"/>
    <cellStyle name="Note 23 4 3" xfId="19245" xr:uid="{00000000-0005-0000-0000-0000B64B0000}"/>
    <cellStyle name="Note 23 4 4" xfId="19246" xr:uid="{00000000-0005-0000-0000-0000B74B0000}"/>
    <cellStyle name="Note 23 5" xfId="19247" xr:uid="{00000000-0005-0000-0000-0000B84B0000}"/>
    <cellStyle name="Note 23 5 2" xfId="19248" xr:uid="{00000000-0005-0000-0000-0000B94B0000}"/>
    <cellStyle name="Note 23 5 2 2" xfId="19249" xr:uid="{00000000-0005-0000-0000-0000BA4B0000}"/>
    <cellStyle name="Note 23 5 2 3" xfId="19250" xr:uid="{00000000-0005-0000-0000-0000BB4B0000}"/>
    <cellStyle name="Note 23 5 3" xfId="19251" xr:uid="{00000000-0005-0000-0000-0000BC4B0000}"/>
    <cellStyle name="Note 23 5 4" xfId="19252" xr:uid="{00000000-0005-0000-0000-0000BD4B0000}"/>
    <cellStyle name="Note 23 6" xfId="19253" xr:uid="{00000000-0005-0000-0000-0000BE4B0000}"/>
    <cellStyle name="Note 23 6 2" xfId="19254" xr:uid="{00000000-0005-0000-0000-0000BF4B0000}"/>
    <cellStyle name="Note 23 6 2 2" xfId="19255" xr:uid="{00000000-0005-0000-0000-0000C04B0000}"/>
    <cellStyle name="Note 23 6 2 3" xfId="19256" xr:uid="{00000000-0005-0000-0000-0000C14B0000}"/>
    <cellStyle name="Note 23 6 3" xfId="19257" xr:uid="{00000000-0005-0000-0000-0000C24B0000}"/>
    <cellStyle name="Note 23 6 4" xfId="19258" xr:uid="{00000000-0005-0000-0000-0000C34B0000}"/>
    <cellStyle name="Note 23 7" xfId="19259" xr:uid="{00000000-0005-0000-0000-0000C44B0000}"/>
    <cellStyle name="Note 23 7 2" xfId="19260" xr:uid="{00000000-0005-0000-0000-0000C54B0000}"/>
    <cellStyle name="Note 23 7 3" xfId="19261" xr:uid="{00000000-0005-0000-0000-0000C64B0000}"/>
    <cellStyle name="Note 23 8" xfId="19262" xr:uid="{00000000-0005-0000-0000-0000C74B0000}"/>
    <cellStyle name="Note 23 8 2" xfId="19263" xr:uid="{00000000-0005-0000-0000-0000C84B0000}"/>
    <cellStyle name="Note 23 8 3" xfId="19264" xr:uid="{00000000-0005-0000-0000-0000C94B0000}"/>
    <cellStyle name="Note 23 9" xfId="19265" xr:uid="{00000000-0005-0000-0000-0000CA4B0000}"/>
    <cellStyle name="Note 23 9 2" xfId="19266" xr:uid="{00000000-0005-0000-0000-0000CB4B0000}"/>
    <cellStyle name="Note 23 9 3" xfId="19267" xr:uid="{00000000-0005-0000-0000-0000CC4B0000}"/>
    <cellStyle name="Note 24" xfId="19268" xr:uid="{00000000-0005-0000-0000-0000CD4B0000}"/>
    <cellStyle name="Note 24 10" xfId="19269" xr:uid="{00000000-0005-0000-0000-0000CE4B0000}"/>
    <cellStyle name="Note 24 10 2" xfId="19270" xr:uid="{00000000-0005-0000-0000-0000CF4B0000}"/>
    <cellStyle name="Note 24 10 3" xfId="19271" xr:uid="{00000000-0005-0000-0000-0000D04B0000}"/>
    <cellStyle name="Note 24 11" xfId="19272" xr:uid="{00000000-0005-0000-0000-0000D14B0000}"/>
    <cellStyle name="Note 24 12" xfId="19273" xr:uid="{00000000-0005-0000-0000-0000D24B0000}"/>
    <cellStyle name="Note 24 13" xfId="19274" xr:uid="{00000000-0005-0000-0000-0000D34B0000}"/>
    <cellStyle name="Note 24 14" xfId="19275" xr:uid="{00000000-0005-0000-0000-0000D44B0000}"/>
    <cellStyle name="Note 24 2" xfId="19276" xr:uid="{00000000-0005-0000-0000-0000D54B0000}"/>
    <cellStyle name="Note 24 2 2" xfId="19277" xr:uid="{00000000-0005-0000-0000-0000D64B0000}"/>
    <cellStyle name="Note 24 2 2 2" xfId="19278" xr:uid="{00000000-0005-0000-0000-0000D74B0000}"/>
    <cellStyle name="Note 24 2 2 2 2" xfId="19279" xr:uid="{00000000-0005-0000-0000-0000D84B0000}"/>
    <cellStyle name="Note 24 2 2 2 3" xfId="19280" xr:uid="{00000000-0005-0000-0000-0000D94B0000}"/>
    <cellStyle name="Note 24 2 2 3" xfId="19281" xr:uid="{00000000-0005-0000-0000-0000DA4B0000}"/>
    <cellStyle name="Note 24 2 2 4" xfId="19282" xr:uid="{00000000-0005-0000-0000-0000DB4B0000}"/>
    <cellStyle name="Note 24 2 3" xfId="19283" xr:uid="{00000000-0005-0000-0000-0000DC4B0000}"/>
    <cellStyle name="Note 24 2 3 2" xfId="19284" xr:uid="{00000000-0005-0000-0000-0000DD4B0000}"/>
    <cellStyle name="Note 24 2 3 2 2" xfId="19285" xr:uid="{00000000-0005-0000-0000-0000DE4B0000}"/>
    <cellStyle name="Note 24 2 3 2 3" xfId="19286" xr:uid="{00000000-0005-0000-0000-0000DF4B0000}"/>
    <cellStyle name="Note 24 2 3 3" xfId="19287" xr:uid="{00000000-0005-0000-0000-0000E04B0000}"/>
    <cellStyle name="Note 24 2 3 4" xfId="19288" xr:uid="{00000000-0005-0000-0000-0000E14B0000}"/>
    <cellStyle name="Note 24 2 4" xfId="19289" xr:uid="{00000000-0005-0000-0000-0000E24B0000}"/>
    <cellStyle name="Note 24 2 4 2" xfId="19290" xr:uid="{00000000-0005-0000-0000-0000E34B0000}"/>
    <cellStyle name="Note 24 2 4 3" xfId="19291" xr:uid="{00000000-0005-0000-0000-0000E44B0000}"/>
    <cellStyle name="Note 24 2 5" xfId="19292" xr:uid="{00000000-0005-0000-0000-0000E54B0000}"/>
    <cellStyle name="Note 24 2 6" xfId="19293" xr:uid="{00000000-0005-0000-0000-0000E64B0000}"/>
    <cellStyle name="Note 24 2 7" xfId="19294" xr:uid="{00000000-0005-0000-0000-0000E74B0000}"/>
    <cellStyle name="Note 24 2 8" xfId="19295" xr:uid="{00000000-0005-0000-0000-0000E84B0000}"/>
    <cellStyle name="Note 24 3" xfId="19296" xr:uid="{00000000-0005-0000-0000-0000E94B0000}"/>
    <cellStyle name="Note 24 3 2" xfId="19297" xr:uid="{00000000-0005-0000-0000-0000EA4B0000}"/>
    <cellStyle name="Note 24 3 2 2" xfId="19298" xr:uid="{00000000-0005-0000-0000-0000EB4B0000}"/>
    <cellStyle name="Note 24 3 2 3" xfId="19299" xr:uid="{00000000-0005-0000-0000-0000EC4B0000}"/>
    <cellStyle name="Note 24 3 3" xfId="19300" xr:uid="{00000000-0005-0000-0000-0000ED4B0000}"/>
    <cellStyle name="Note 24 3 4" xfId="19301" xr:uid="{00000000-0005-0000-0000-0000EE4B0000}"/>
    <cellStyle name="Note 24 4" xfId="19302" xr:uid="{00000000-0005-0000-0000-0000EF4B0000}"/>
    <cellStyle name="Note 24 4 2" xfId="19303" xr:uid="{00000000-0005-0000-0000-0000F04B0000}"/>
    <cellStyle name="Note 24 4 2 2" xfId="19304" xr:uid="{00000000-0005-0000-0000-0000F14B0000}"/>
    <cellStyle name="Note 24 4 2 3" xfId="19305" xr:uid="{00000000-0005-0000-0000-0000F24B0000}"/>
    <cellStyle name="Note 24 4 3" xfId="19306" xr:uid="{00000000-0005-0000-0000-0000F34B0000}"/>
    <cellStyle name="Note 24 4 4" xfId="19307" xr:uid="{00000000-0005-0000-0000-0000F44B0000}"/>
    <cellStyle name="Note 24 5" xfId="19308" xr:uid="{00000000-0005-0000-0000-0000F54B0000}"/>
    <cellStyle name="Note 24 5 2" xfId="19309" xr:uid="{00000000-0005-0000-0000-0000F64B0000}"/>
    <cellStyle name="Note 24 5 2 2" xfId="19310" xr:uid="{00000000-0005-0000-0000-0000F74B0000}"/>
    <cellStyle name="Note 24 5 2 3" xfId="19311" xr:uid="{00000000-0005-0000-0000-0000F84B0000}"/>
    <cellStyle name="Note 24 5 3" xfId="19312" xr:uid="{00000000-0005-0000-0000-0000F94B0000}"/>
    <cellStyle name="Note 24 5 4" xfId="19313" xr:uid="{00000000-0005-0000-0000-0000FA4B0000}"/>
    <cellStyle name="Note 24 6" xfId="19314" xr:uid="{00000000-0005-0000-0000-0000FB4B0000}"/>
    <cellStyle name="Note 24 6 2" xfId="19315" xr:uid="{00000000-0005-0000-0000-0000FC4B0000}"/>
    <cellStyle name="Note 24 6 2 2" xfId="19316" xr:uid="{00000000-0005-0000-0000-0000FD4B0000}"/>
    <cellStyle name="Note 24 6 2 3" xfId="19317" xr:uid="{00000000-0005-0000-0000-0000FE4B0000}"/>
    <cellStyle name="Note 24 6 3" xfId="19318" xr:uid="{00000000-0005-0000-0000-0000FF4B0000}"/>
    <cellStyle name="Note 24 6 4" xfId="19319" xr:uid="{00000000-0005-0000-0000-0000004C0000}"/>
    <cellStyle name="Note 24 7" xfId="19320" xr:uid="{00000000-0005-0000-0000-0000014C0000}"/>
    <cellStyle name="Note 24 7 2" xfId="19321" xr:uid="{00000000-0005-0000-0000-0000024C0000}"/>
    <cellStyle name="Note 24 7 3" xfId="19322" xr:uid="{00000000-0005-0000-0000-0000034C0000}"/>
    <cellStyle name="Note 24 8" xfId="19323" xr:uid="{00000000-0005-0000-0000-0000044C0000}"/>
    <cellStyle name="Note 24 8 2" xfId="19324" xr:uid="{00000000-0005-0000-0000-0000054C0000}"/>
    <cellStyle name="Note 24 8 3" xfId="19325" xr:uid="{00000000-0005-0000-0000-0000064C0000}"/>
    <cellStyle name="Note 24 9" xfId="19326" xr:uid="{00000000-0005-0000-0000-0000074C0000}"/>
    <cellStyle name="Note 24 9 2" xfId="19327" xr:uid="{00000000-0005-0000-0000-0000084C0000}"/>
    <cellStyle name="Note 24 9 3" xfId="19328" xr:uid="{00000000-0005-0000-0000-0000094C0000}"/>
    <cellStyle name="Note 25" xfId="19329" xr:uid="{00000000-0005-0000-0000-00000A4C0000}"/>
    <cellStyle name="Note 25 10" xfId="19330" xr:uid="{00000000-0005-0000-0000-00000B4C0000}"/>
    <cellStyle name="Note 25 10 2" xfId="19331" xr:uid="{00000000-0005-0000-0000-00000C4C0000}"/>
    <cellStyle name="Note 25 10 3" xfId="19332" xr:uid="{00000000-0005-0000-0000-00000D4C0000}"/>
    <cellStyle name="Note 25 11" xfId="19333" xr:uid="{00000000-0005-0000-0000-00000E4C0000}"/>
    <cellStyle name="Note 25 12" xfId="19334" xr:uid="{00000000-0005-0000-0000-00000F4C0000}"/>
    <cellStyle name="Note 25 13" xfId="19335" xr:uid="{00000000-0005-0000-0000-0000104C0000}"/>
    <cellStyle name="Note 25 14" xfId="19336" xr:uid="{00000000-0005-0000-0000-0000114C0000}"/>
    <cellStyle name="Note 25 2" xfId="19337" xr:uid="{00000000-0005-0000-0000-0000124C0000}"/>
    <cellStyle name="Note 25 2 2" xfId="19338" xr:uid="{00000000-0005-0000-0000-0000134C0000}"/>
    <cellStyle name="Note 25 2 2 2" xfId="19339" xr:uid="{00000000-0005-0000-0000-0000144C0000}"/>
    <cellStyle name="Note 25 2 2 2 2" xfId="19340" xr:uid="{00000000-0005-0000-0000-0000154C0000}"/>
    <cellStyle name="Note 25 2 2 2 3" xfId="19341" xr:uid="{00000000-0005-0000-0000-0000164C0000}"/>
    <cellStyle name="Note 25 2 2 3" xfId="19342" xr:uid="{00000000-0005-0000-0000-0000174C0000}"/>
    <cellStyle name="Note 25 2 2 4" xfId="19343" xr:uid="{00000000-0005-0000-0000-0000184C0000}"/>
    <cellStyle name="Note 25 2 3" xfId="19344" xr:uid="{00000000-0005-0000-0000-0000194C0000}"/>
    <cellStyle name="Note 25 2 3 2" xfId="19345" xr:uid="{00000000-0005-0000-0000-00001A4C0000}"/>
    <cellStyle name="Note 25 2 3 2 2" xfId="19346" xr:uid="{00000000-0005-0000-0000-00001B4C0000}"/>
    <cellStyle name="Note 25 2 3 2 3" xfId="19347" xr:uid="{00000000-0005-0000-0000-00001C4C0000}"/>
    <cellStyle name="Note 25 2 3 3" xfId="19348" xr:uid="{00000000-0005-0000-0000-00001D4C0000}"/>
    <cellStyle name="Note 25 2 3 4" xfId="19349" xr:uid="{00000000-0005-0000-0000-00001E4C0000}"/>
    <cellStyle name="Note 25 2 4" xfId="19350" xr:uid="{00000000-0005-0000-0000-00001F4C0000}"/>
    <cellStyle name="Note 25 2 4 2" xfId="19351" xr:uid="{00000000-0005-0000-0000-0000204C0000}"/>
    <cellStyle name="Note 25 2 4 3" xfId="19352" xr:uid="{00000000-0005-0000-0000-0000214C0000}"/>
    <cellStyle name="Note 25 2 5" xfId="19353" xr:uid="{00000000-0005-0000-0000-0000224C0000}"/>
    <cellStyle name="Note 25 2 6" xfId="19354" xr:uid="{00000000-0005-0000-0000-0000234C0000}"/>
    <cellStyle name="Note 25 2 7" xfId="19355" xr:uid="{00000000-0005-0000-0000-0000244C0000}"/>
    <cellStyle name="Note 25 2 8" xfId="19356" xr:uid="{00000000-0005-0000-0000-0000254C0000}"/>
    <cellStyle name="Note 25 3" xfId="19357" xr:uid="{00000000-0005-0000-0000-0000264C0000}"/>
    <cellStyle name="Note 25 3 2" xfId="19358" xr:uid="{00000000-0005-0000-0000-0000274C0000}"/>
    <cellStyle name="Note 25 3 2 2" xfId="19359" xr:uid="{00000000-0005-0000-0000-0000284C0000}"/>
    <cellStyle name="Note 25 3 2 3" xfId="19360" xr:uid="{00000000-0005-0000-0000-0000294C0000}"/>
    <cellStyle name="Note 25 3 3" xfId="19361" xr:uid="{00000000-0005-0000-0000-00002A4C0000}"/>
    <cellStyle name="Note 25 3 4" xfId="19362" xr:uid="{00000000-0005-0000-0000-00002B4C0000}"/>
    <cellStyle name="Note 25 4" xfId="19363" xr:uid="{00000000-0005-0000-0000-00002C4C0000}"/>
    <cellStyle name="Note 25 4 2" xfId="19364" xr:uid="{00000000-0005-0000-0000-00002D4C0000}"/>
    <cellStyle name="Note 25 4 2 2" xfId="19365" xr:uid="{00000000-0005-0000-0000-00002E4C0000}"/>
    <cellStyle name="Note 25 4 2 3" xfId="19366" xr:uid="{00000000-0005-0000-0000-00002F4C0000}"/>
    <cellStyle name="Note 25 4 3" xfId="19367" xr:uid="{00000000-0005-0000-0000-0000304C0000}"/>
    <cellStyle name="Note 25 4 4" xfId="19368" xr:uid="{00000000-0005-0000-0000-0000314C0000}"/>
    <cellStyle name="Note 25 5" xfId="19369" xr:uid="{00000000-0005-0000-0000-0000324C0000}"/>
    <cellStyle name="Note 25 5 2" xfId="19370" xr:uid="{00000000-0005-0000-0000-0000334C0000}"/>
    <cellStyle name="Note 25 5 2 2" xfId="19371" xr:uid="{00000000-0005-0000-0000-0000344C0000}"/>
    <cellStyle name="Note 25 5 2 3" xfId="19372" xr:uid="{00000000-0005-0000-0000-0000354C0000}"/>
    <cellStyle name="Note 25 5 3" xfId="19373" xr:uid="{00000000-0005-0000-0000-0000364C0000}"/>
    <cellStyle name="Note 25 5 4" xfId="19374" xr:uid="{00000000-0005-0000-0000-0000374C0000}"/>
    <cellStyle name="Note 25 6" xfId="19375" xr:uid="{00000000-0005-0000-0000-0000384C0000}"/>
    <cellStyle name="Note 25 6 2" xfId="19376" xr:uid="{00000000-0005-0000-0000-0000394C0000}"/>
    <cellStyle name="Note 25 6 2 2" xfId="19377" xr:uid="{00000000-0005-0000-0000-00003A4C0000}"/>
    <cellStyle name="Note 25 6 2 3" xfId="19378" xr:uid="{00000000-0005-0000-0000-00003B4C0000}"/>
    <cellStyle name="Note 25 6 3" xfId="19379" xr:uid="{00000000-0005-0000-0000-00003C4C0000}"/>
    <cellStyle name="Note 25 6 4" xfId="19380" xr:uid="{00000000-0005-0000-0000-00003D4C0000}"/>
    <cellStyle name="Note 25 7" xfId="19381" xr:uid="{00000000-0005-0000-0000-00003E4C0000}"/>
    <cellStyle name="Note 25 7 2" xfId="19382" xr:uid="{00000000-0005-0000-0000-00003F4C0000}"/>
    <cellStyle name="Note 25 7 3" xfId="19383" xr:uid="{00000000-0005-0000-0000-0000404C0000}"/>
    <cellStyle name="Note 25 8" xfId="19384" xr:uid="{00000000-0005-0000-0000-0000414C0000}"/>
    <cellStyle name="Note 25 8 2" xfId="19385" xr:uid="{00000000-0005-0000-0000-0000424C0000}"/>
    <cellStyle name="Note 25 8 3" xfId="19386" xr:uid="{00000000-0005-0000-0000-0000434C0000}"/>
    <cellStyle name="Note 25 9" xfId="19387" xr:uid="{00000000-0005-0000-0000-0000444C0000}"/>
    <cellStyle name="Note 25 9 2" xfId="19388" xr:uid="{00000000-0005-0000-0000-0000454C0000}"/>
    <cellStyle name="Note 25 9 3" xfId="19389" xr:uid="{00000000-0005-0000-0000-0000464C0000}"/>
    <cellStyle name="Note 26" xfId="19390" xr:uid="{00000000-0005-0000-0000-0000474C0000}"/>
    <cellStyle name="Note 26 10" xfId="19391" xr:uid="{00000000-0005-0000-0000-0000484C0000}"/>
    <cellStyle name="Note 26 10 2" xfId="19392" xr:uid="{00000000-0005-0000-0000-0000494C0000}"/>
    <cellStyle name="Note 26 10 3" xfId="19393" xr:uid="{00000000-0005-0000-0000-00004A4C0000}"/>
    <cellStyle name="Note 26 11" xfId="19394" xr:uid="{00000000-0005-0000-0000-00004B4C0000}"/>
    <cellStyle name="Note 26 12" xfId="19395" xr:uid="{00000000-0005-0000-0000-00004C4C0000}"/>
    <cellStyle name="Note 26 13" xfId="19396" xr:uid="{00000000-0005-0000-0000-00004D4C0000}"/>
    <cellStyle name="Note 26 14" xfId="19397" xr:uid="{00000000-0005-0000-0000-00004E4C0000}"/>
    <cellStyle name="Note 26 2" xfId="19398" xr:uid="{00000000-0005-0000-0000-00004F4C0000}"/>
    <cellStyle name="Note 26 2 2" xfId="19399" xr:uid="{00000000-0005-0000-0000-0000504C0000}"/>
    <cellStyle name="Note 26 2 2 2" xfId="19400" xr:uid="{00000000-0005-0000-0000-0000514C0000}"/>
    <cellStyle name="Note 26 2 2 2 2" xfId="19401" xr:uid="{00000000-0005-0000-0000-0000524C0000}"/>
    <cellStyle name="Note 26 2 2 2 3" xfId="19402" xr:uid="{00000000-0005-0000-0000-0000534C0000}"/>
    <cellStyle name="Note 26 2 2 3" xfId="19403" xr:uid="{00000000-0005-0000-0000-0000544C0000}"/>
    <cellStyle name="Note 26 2 2 4" xfId="19404" xr:uid="{00000000-0005-0000-0000-0000554C0000}"/>
    <cellStyle name="Note 26 2 3" xfId="19405" xr:uid="{00000000-0005-0000-0000-0000564C0000}"/>
    <cellStyle name="Note 26 2 3 2" xfId="19406" xr:uid="{00000000-0005-0000-0000-0000574C0000}"/>
    <cellStyle name="Note 26 2 3 2 2" xfId="19407" xr:uid="{00000000-0005-0000-0000-0000584C0000}"/>
    <cellStyle name="Note 26 2 3 2 3" xfId="19408" xr:uid="{00000000-0005-0000-0000-0000594C0000}"/>
    <cellStyle name="Note 26 2 3 3" xfId="19409" xr:uid="{00000000-0005-0000-0000-00005A4C0000}"/>
    <cellStyle name="Note 26 2 3 4" xfId="19410" xr:uid="{00000000-0005-0000-0000-00005B4C0000}"/>
    <cellStyle name="Note 26 2 4" xfId="19411" xr:uid="{00000000-0005-0000-0000-00005C4C0000}"/>
    <cellStyle name="Note 26 2 4 2" xfId="19412" xr:uid="{00000000-0005-0000-0000-00005D4C0000}"/>
    <cellStyle name="Note 26 2 4 3" xfId="19413" xr:uid="{00000000-0005-0000-0000-00005E4C0000}"/>
    <cellStyle name="Note 26 2 5" xfId="19414" xr:uid="{00000000-0005-0000-0000-00005F4C0000}"/>
    <cellStyle name="Note 26 2 6" xfId="19415" xr:uid="{00000000-0005-0000-0000-0000604C0000}"/>
    <cellStyle name="Note 26 2 7" xfId="19416" xr:uid="{00000000-0005-0000-0000-0000614C0000}"/>
    <cellStyle name="Note 26 2 8" xfId="19417" xr:uid="{00000000-0005-0000-0000-0000624C0000}"/>
    <cellStyle name="Note 26 3" xfId="19418" xr:uid="{00000000-0005-0000-0000-0000634C0000}"/>
    <cellStyle name="Note 26 3 2" xfId="19419" xr:uid="{00000000-0005-0000-0000-0000644C0000}"/>
    <cellStyle name="Note 26 3 2 2" xfId="19420" xr:uid="{00000000-0005-0000-0000-0000654C0000}"/>
    <cellStyle name="Note 26 3 2 3" xfId="19421" xr:uid="{00000000-0005-0000-0000-0000664C0000}"/>
    <cellStyle name="Note 26 3 3" xfId="19422" xr:uid="{00000000-0005-0000-0000-0000674C0000}"/>
    <cellStyle name="Note 26 3 4" xfId="19423" xr:uid="{00000000-0005-0000-0000-0000684C0000}"/>
    <cellStyle name="Note 26 4" xfId="19424" xr:uid="{00000000-0005-0000-0000-0000694C0000}"/>
    <cellStyle name="Note 26 4 2" xfId="19425" xr:uid="{00000000-0005-0000-0000-00006A4C0000}"/>
    <cellStyle name="Note 26 4 2 2" xfId="19426" xr:uid="{00000000-0005-0000-0000-00006B4C0000}"/>
    <cellStyle name="Note 26 4 2 3" xfId="19427" xr:uid="{00000000-0005-0000-0000-00006C4C0000}"/>
    <cellStyle name="Note 26 4 3" xfId="19428" xr:uid="{00000000-0005-0000-0000-00006D4C0000}"/>
    <cellStyle name="Note 26 4 4" xfId="19429" xr:uid="{00000000-0005-0000-0000-00006E4C0000}"/>
    <cellStyle name="Note 26 5" xfId="19430" xr:uid="{00000000-0005-0000-0000-00006F4C0000}"/>
    <cellStyle name="Note 26 5 2" xfId="19431" xr:uid="{00000000-0005-0000-0000-0000704C0000}"/>
    <cellStyle name="Note 26 5 2 2" xfId="19432" xr:uid="{00000000-0005-0000-0000-0000714C0000}"/>
    <cellStyle name="Note 26 5 2 3" xfId="19433" xr:uid="{00000000-0005-0000-0000-0000724C0000}"/>
    <cellStyle name="Note 26 5 3" xfId="19434" xr:uid="{00000000-0005-0000-0000-0000734C0000}"/>
    <cellStyle name="Note 26 5 4" xfId="19435" xr:uid="{00000000-0005-0000-0000-0000744C0000}"/>
    <cellStyle name="Note 26 6" xfId="19436" xr:uid="{00000000-0005-0000-0000-0000754C0000}"/>
    <cellStyle name="Note 26 6 2" xfId="19437" xr:uid="{00000000-0005-0000-0000-0000764C0000}"/>
    <cellStyle name="Note 26 6 2 2" xfId="19438" xr:uid="{00000000-0005-0000-0000-0000774C0000}"/>
    <cellStyle name="Note 26 6 2 3" xfId="19439" xr:uid="{00000000-0005-0000-0000-0000784C0000}"/>
    <cellStyle name="Note 26 6 3" xfId="19440" xr:uid="{00000000-0005-0000-0000-0000794C0000}"/>
    <cellStyle name="Note 26 6 4" xfId="19441" xr:uid="{00000000-0005-0000-0000-00007A4C0000}"/>
    <cellStyle name="Note 26 7" xfId="19442" xr:uid="{00000000-0005-0000-0000-00007B4C0000}"/>
    <cellStyle name="Note 26 7 2" xfId="19443" xr:uid="{00000000-0005-0000-0000-00007C4C0000}"/>
    <cellStyle name="Note 26 7 3" xfId="19444" xr:uid="{00000000-0005-0000-0000-00007D4C0000}"/>
    <cellStyle name="Note 26 8" xfId="19445" xr:uid="{00000000-0005-0000-0000-00007E4C0000}"/>
    <cellStyle name="Note 26 8 2" xfId="19446" xr:uid="{00000000-0005-0000-0000-00007F4C0000}"/>
    <cellStyle name="Note 26 8 3" xfId="19447" xr:uid="{00000000-0005-0000-0000-0000804C0000}"/>
    <cellStyle name="Note 26 9" xfId="19448" xr:uid="{00000000-0005-0000-0000-0000814C0000}"/>
    <cellStyle name="Note 26 9 2" xfId="19449" xr:uid="{00000000-0005-0000-0000-0000824C0000}"/>
    <cellStyle name="Note 26 9 3" xfId="19450" xr:uid="{00000000-0005-0000-0000-0000834C0000}"/>
    <cellStyle name="Note 27" xfId="19451" xr:uid="{00000000-0005-0000-0000-0000844C0000}"/>
    <cellStyle name="Note 27 10" xfId="19452" xr:uid="{00000000-0005-0000-0000-0000854C0000}"/>
    <cellStyle name="Note 27 10 2" xfId="19453" xr:uid="{00000000-0005-0000-0000-0000864C0000}"/>
    <cellStyle name="Note 27 10 3" xfId="19454" xr:uid="{00000000-0005-0000-0000-0000874C0000}"/>
    <cellStyle name="Note 27 11" xfId="19455" xr:uid="{00000000-0005-0000-0000-0000884C0000}"/>
    <cellStyle name="Note 27 12" xfId="19456" xr:uid="{00000000-0005-0000-0000-0000894C0000}"/>
    <cellStyle name="Note 27 13" xfId="19457" xr:uid="{00000000-0005-0000-0000-00008A4C0000}"/>
    <cellStyle name="Note 27 14" xfId="19458" xr:uid="{00000000-0005-0000-0000-00008B4C0000}"/>
    <cellStyle name="Note 27 2" xfId="19459" xr:uid="{00000000-0005-0000-0000-00008C4C0000}"/>
    <cellStyle name="Note 27 2 2" xfId="19460" xr:uid="{00000000-0005-0000-0000-00008D4C0000}"/>
    <cellStyle name="Note 27 2 2 2" xfId="19461" xr:uid="{00000000-0005-0000-0000-00008E4C0000}"/>
    <cellStyle name="Note 27 2 2 2 2" xfId="19462" xr:uid="{00000000-0005-0000-0000-00008F4C0000}"/>
    <cellStyle name="Note 27 2 2 2 3" xfId="19463" xr:uid="{00000000-0005-0000-0000-0000904C0000}"/>
    <cellStyle name="Note 27 2 2 3" xfId="19464" xr:uid="{00000000-0005-0000-0000-0000914C0000}"/>
    <cellStyle name="Note 27 2 2 4" xfId="19465" xr:uid="{00000000-0005-0000-0000-0000924C0000}"/>
    <cellStyle name="Note 27 2 3" xfId="19466" xr:uid="{00000000-0005-0000-0000-0000934C0000}"/>
    <cellStyle name="Note 27 2 3 2" xfId="19467" xr:uid="{00000000-0005-0000-0000-0000944C0000}"/>
    <cellStyle name="Note 27 2 3 2 2" xfId="19468" xr:uid="{00000000-0005-0000-0000-0000954C0000}"/>
    <cellStyle name="Note 27 2 3 2 3" xfId="19469" xr:uid="{00000000-0005-0000-0000-0000964C0000}"/>
    <cellStyle name="Note 27 2 3 3" xfId="19470" xr:uid="{00000000-0005-0000-0000-0000974C0000}"/>
    <cellStyle name="Note 27 2 3 4" xfId="19471" xr:uid="{00000000-0005-0000-0000-0000984C0000}"/>
    <cellStyle name="Note 27 2 4" xfId="19472" xr:uid="{00000000-0005-0000-0000-0000994C0000}"/>
    <cellStyle name="Note 27 2 4 2" xfId="19473" xr:uid="{00000000-0005-0000-0000-00009A4C0000}"/>
    <cellStyle name="Note 27 2 4 3" xfId="19474" xr:uid="{00000000-0005-0000-0000-00009B4C0000}"/>
    <cellStyle name="Note 27 2 5" xfId="19475" xr:uid="{00000000-0005-0000-0000-00009C4C0000}"/>
    <cellStyle name="Note 27 2 6" xfId="19476" xr:uid="{00000000-0005-0000-0000-00009D4C0000}"/>
    <cellStyle name="Note 27 2 7" xfId="19477" xr:uid="{00000000-0005-0000-0000-00009E4C0000}"/>
    <cellStyle name="Note 27 2 8" xfId="19478" xr:uid="{00000000-0005-0000-0000-00009F4C0000}"/>
    <cellStyle name="Note 27 3" xfId="19479" xr:uid="{00000000-0005-0000-0000-0000A04C0000}"/>
    <cellStyle name="Note 27 3 2" xfId="19480" xr:uid="{00000000-0005-0000-0000-0000A14C0000}"/>
    <cellStyle name="Note 27 3 2 2" xfId="19481" xr:uid="{00000000-0005-0000-0000-0000A24C0000}"/>
    <cellStyle name="Note 27 3 2 3" xfId="19482" xr:uid="{00000000-0005-0000-0000-0000A34C0000}"/>
    <cellStyle name="Note 27 3 3" xfId="19483" xr:uid="{00000000-0005-0000-0000-0000A44C0000}"/>
    <cellStyle name="Note 27 3 4" xfId="19484" xr:uid="{00000000-0005-0000-0000-0000A54C0000}"/>
    <cellStyle name="Note 27 4" xfId="19485" xr:uid="{00000000-0005-0000-0000-0000A64C0000}"/>
    <cellStyle name="Note 27 4 2" xfId="19486" xr:uid="{00000000-0005-0000-0000-0000A74C0000}"/>
    <cellStyle name="Note 27 4 2 2" xfId="19487" xr:uid="{00000000-0005-0000-0000-0000A84C0000}"/>
    <cellStyle name="Note 27 4 2 3" xfId="19488" xr:uid="{00000000-0005-0000-0000-0000A94C0000}"/>
    <cellStyle name="Note 27 4 3" xfId="19489" xr:uid="{00000000-0005-0000-0000-0000AA4C0000}"/>
    <cellStyle name="Note 27 4 4" xfId="19490" xr:uid="{00000000-0005-0000-0000-0000AB4C0000}"/>
    <cellStyle name="Note 27 5" xfId="19491" xr:uid="{00000000-0005-0000-0000-0000AC4C0000}"/>
    <cellStyle name="Note 27 5 2" xfId="19492" xr:uid="{00000000-0005-0000-0000-0000AD4C0000}"/>
    <cellStyle name="Note 27 5 2 2" xfId="19493" xr:uid="{00000000-0005-0000-0000-0000AE4C0000}"/>
    <cellStyle name="Note 27 5 2 3" xfId="19494" xr:uid="{00000000-0005-0000-0000-0000AF4C0000}"/>
    <cellStyle name="Note 27 5 3" xfId="19495" xr:uid="{00000000-0005-0000-0000-0000B04C0000}"/>
    <cellStyle name="Note 27 5 4" xfId="19496" xr:uid="{00000000-0005-0000-0000-0000B14C0000}"/>
    <cellStyle name="Note 27 6" xfId="19497" xr:uid="{00000000-0005-0000-0000-0000B24C0000}"/>
    <cellStyle name="Note 27 6 2" xfId="19498" xr:uid="{00000000-0005-0000-0000-0000B34C0000}"/>
    <cellStyle name="Note 27 6 2 2" xfId="19499" xr:uid="{00000000-0005-0000-0000-0000B44C0000}"/>
    <cellStyle name="Note 27 6 2 3" xfId="19500" xr:uid="{00000000-0005-0000-0000-0000B54C0000}"/>
    <cellStyle name="Note 27 6 3" xfId="19501" xr:uid="{00000000-0005-0000-0000-0000B64C0000}"/>
    <cellStyle name="Note 27 6 4" xfId="19502" xr:uid="{00000000-0005-0000-0000-0000B74C0000}"/>
    <cellStyle name="Note 27 7" xfId="19503" xr:uid="{00000000-0005-0000-0000-0000B84C0000}"/>
    <cellStyle name="Note 27 7 2" xfId="19504" xr:uid="{00000000-0005-0000-0000-0000B94C0000}"/>
    <cellStyle name="Note 27 7 3" xfId="19505" xr:uid="{00000000-0005-0000-0000-0000BA4C0000}"/>
    <cellStyle name="Note 27 8" xfId="19506" xr:uid="{00000000-0005-0000-0000-0000BB4C0000}"/>
    <cellStyle name="Note 27 8 2" xfId="19507" xr:uid="{00000000-0005-0000-0000-0000BC4C0000}"/>
    <cellStyle name="Note 27 8 3" xfId="19508" xr:uid="{00000000-0005-0000-0000-0000BD4C0000}"/>
    <cellStyle name="Note 27 9" xfId="19509" xr:uid="{00000000-0005-0000-0000-0000BE4C0000}"/>
    <cellStyle name="Note 27 9 2" xfId="19510" xr:uid="{00000000-0005-0000-0000-0000BF4C0000}"/>
    <cellStyle name="Note 27 9 3" xfId="19511" xr:uid="{00000000-0005-0000-0000-0000C04C0000}"/>
    <cellStyle name="Note 28" xfId="19512" xr:uid="{00000000-0005-0000-0000-0000C14C0000}"/>
    <cellStyle name="Note 28 10" xfId="19513" xr:uid="{00000000-0005-0000-0000-0000C24C0000}"/>
    <cellStyle name="Note 28 10 2" xfId="19514" xr:uid="{00000000-0005-0000-0000-0000C34C0000}"/>
    <cellStyle name="Note 28 10 3" xfId="19515" xr:uid="{00000000-0005-0000-0000-0000C44C0000}"/>
    <cellStyle name="Note 28 11" xfId="19516" xr:uid="{00000000-0005-0000-0000-0000C54C0000}"/>
    <cellStyle name="Note 28 12" xfId="19517" xr:uid="{00000000-0005-0000-0000-0000C64C0000}"/>
    <cellStyle name="Note 28 13" xfId="19518" xr:uid="{00000000-0005-0000-0000-0000C74C0000}"/>
    <cellStyle name="Note 28 14" xfId="19519" xr:uid="{00000000-0005-0000-0000-0000C84C0000}"/>
    <cellStyle name="Note 28 2" xfId="19520" xr:uid="{00000000-0005-0000-0000-0000C94C0000}"/>
    <cellStyle name="Note 28 2 2" xfId="19521" xr:uid="{00000000-0005-0000-0000-0000CA4C0000}"/>
    <cellStyle name="Note 28 2 2 2" xfId="19522" xr:uid="{00000000-0005-0000-0000-0000CB4C0000}"/>
    <cellStyle name="Note 28 2 2 2 2" xfId="19523" xr:uid="{00000000-0005-0000-0000-0000CC4C0000}"/>
    <cellStyle name="Note 28 2 2 2 3" xfId="19524" xr:uid="{00000000-0005-0000-0000-0000CD4C0000}"/>
    <cellStyle name="Note 28 2 2 3" xfId="19525" xr:uid="{00000000-0005-0000-0000-0000CE4C0000}"/>
    <cellStyle name="Note 28 2 2 4" xfId="19526" xr:uid="{00000000-0005-0000-0000-0000CF4C0000}"/>
    <cellStyle name="Note 28 2 3" xfId="19527" xr:uid="{00000000-0005-0000-0000-0000D04C0000}"/>
    <cellStyle name="Note 28 2 3 2" xfId="19528" xr:uid="{00000000-0005-0000-0000-0000D14C0000}"/>
    <cellStyle name="Note 28 2 3 2 2" xfId="19529" xr:uid="{00000000-0005-0000-0000-0000D24C0000}"/>
    <cellStyle name="Note 28 2 3 2 3" xfId="19530" xr:uid="{00000000-0005-0000-0000-0000D34C0000}"/>
    <cellStyle name="Note 28 2 3 3" xfId="19531" xr:uid="{00000000-0005-0000-0000-0000D44C0000}"/>
    <cellStyle name="Note 28 2 3 4" xfId="19532" xr:uid="{00000000-0005-0000-0000-0000D54C0000}"/>
    <cellStyle name="Note 28 2 4" xfId="19533" xr:uid="{00000000-0005-0000-0000-0000D64C0000}"/>
    <cellStyle name="Note 28 2 4 2" xfId="19534" xr:uid="{00000000-0005-0000-0000-0000D74C0000}"/>
    <cellStyle name="Note 28 2 4 3" xfId="19535" xr:uid="{00000000-0005-0000-0000-0000D84C0000}"/>
    <cellStyle name="Note 28 2 5" xfId="19536" xr:uid="{00000000-0005-0000-0000-0000D94C0000}"/>
    <cellStyle name="Note 28 2 6" xfId="19537" xr:uid="{00000000-0005-0000-0000-0000DA4C0000}"/>
    <cellStyle name="Note 28 2 7" xfId="19538" xr:uid="{00000000-0005-0000-0000-0000DB4C0000}"/>
    <cellStyle name="Note 28 2 8" xfId="19539" xr:uid="{00000000-0005-0000-0000-0000DC4C0000}"/>
    <cellStyle name="Note 28 3" xfId="19540" xr:uid="{00000000-0005-0000-0000-0000DD4C0000}"/>
    <cellStyle name="Note 28 3 2" xfId="19541" xr:uid="{00000000-0005-0000-0000-0000DE4C0000}"/>
    <cellStyle name="Note 28 3 2 2" xfId="19542" xr:uid="{00000000-0005-0000-0000-0000DF4C0000}"/>
    <cellStyle name="Note 28 3 2 3" xfId="19543" xr:uid="{00000000-0005-0000-0000-0000E04C0000}"/>
    <cellStyle name="Note 28 3 3" xfId="19544" xr:uid="{00000000-0005-0000-0000-0000E14C0000}"/>
    <cellStyle name="Note 28 3 4" xfId="19545" xr:uid="{00000000-0005-0000-0000-0000E24C0000}"/>
    <cellStyle name="Note 28 4" xfId="19546" xr:uid="{00000000-0005-0000-0000-0000E34C0000}"/>
    <cellStyle name="Note 28 4 2" xfId="19547" xr:uid="{00000000-0005-0000-0000-0000E44C0000}"/>
    <cellStyle name="Note 28 4 2 2" xfId="19548" xr:uid="{00000000-0005-0000-0000-0000E54C0000}"/>
    <cellStyle name="Note 28 4 2 3" xfId="19549" xr:uid="{00000000-0005-0000-0000-0000E64C0000}"/>
    <cellStyle name="Note 28 4 3" xfId="19550" xr:uid="{00000000-0005-0000-0000-0000E74C0000}"/>
    <cellStyle name="Note 28 4 4" xfId="19551" xr:uid="{00000000-0005-0000-0000-0000E84C0000}"/>
    <cellStyle name="Note 28 5" xfId="19552" xr:uid="{00000000-0005-0000-0000-0000E94C0000}"/>
    <cellStyle name="Note 28 5 2" xfId="19553" xr:uid="{00000000-0005-0000-0000-0000EA4C0000}"/>
    <cellStyle name="Note 28 5 2 2" xfId="19554" xr:uid="{00000000-0005-0000-0000-0000EB4C0000}"/>
    <cellStyle name="Note 28 5 2 3" xfId="19555" xr:uid="{00000000-0005-0000-0000-0000EC4C0000}"/>
    <cellStyle name="Note 28 5 3" xfId="19556" xr:uid="{00000000-0005-0000-0000-0000ED4C0000}"/>
    <cellStyle name="Note 28 5 4" xfId="19557" xr:uid="{00000000-0005-0000-0000-0000EE4C0000}"/>
    <cellStyle name="Note 28 6" xfId="19558" xr:uid="{00000000-0005-0000-0000-0000EF4C0000}"/>
    <cellStyle name="Note 28 6 2" xfId="19559" xr:uid="{00000000-0005-0000-0000-0000F04C0000}"/>
    <cellStyle name="Note 28 6 2 2" xfId="19560" xr:uid="{00000000-0005-0000-0000-0000F14C0000}"/>
    <cellStyle name="Note 28 6 2 3" xfId="19561" xr:uid="{00000000-0005-0000-0000-0000F24C0000}"/>
    <cellStyle name="Note 28 6 3" xfId="19562" xr:uid="{00000000-0005-0000-0000-0000F34C0000}"/>
    <cellStyle name="Note 28 6 4" xfId="19563" xr:uid="{00000000-0005-0000-0000-0000F44C0000}"/>
    <cellStyle name="Note 28 7" xfId="19564" xr:uid="{00000000-0005-0000-0000-0000F54C0000}"/>
    <cellStyle name="Note 28 7 2" xfId="19565" xr:uid="{00000000-0005-0000-0000-0000F64C0000}"/>
    <cellStyle name="Note 28 7 3" xfId="19566" xr:uid="{00000000-0005-0000-0000-0000F74C0000}"/>
    <cellStyle name="Note 28 8" xfId="19567" xr:uid="{00000000-0005-0000-0000-0000F84C0000}"/>
    <cellStyle name="Note 28 8 2" xfId="19568" xr:uid="{00000000-0005-0000-0000-0000F94C0000}"/>
    <cellStyle name="Note 28 8 3" xfId="19569" xr:uid="{00000000-0005-0000-0000-0000FA4C0000}"/>
    <cellStyle name="Note 28 9" xfId="19570" xr:uid="{00000000-0005-0000-0000-0000FB4C0000}"/>
    <cellStyle name="Note 28 9 2" xfId="19571" xr:uid="{00000000-0005-0000-0000-0000FC4C0000}"/>
    <cellStyle name="Note 28 9 3" xfId="19572" xr:uid="{00000000-0005-0000-0000-0000FD4C0000}"/>
    <cellStyle name="Note 29" xfId="19573" xr:uid="{00000000-0005-0000-0000-0000FE4C0000}"/>
    <cellStyle name="Note 29 10" xfId="19574" xr:uid="{00000000-0005-0000-0000-0000FF4C0000}"/>
    <cellStyle name="Note 29 10 2" xfId="19575" xr:uid="{00000000-0005-0000-0000-0000004D0000}"/>
    <cellStyle name="Note 29 10 3" xfId="19576" xr:uid="{00000000-0005-0000-0000-0000014D0000}"/>
    <cellStyle name="Note 29 11" xfId="19577" xr:uid="{00000000-0005-0000-0000-0000024D0000}"/>
    <cellStyle name="Note 29 12" xfId="19578" xr:uid="{00000000-0005-0000-0000-0000034D0000}"/>
    <cellStyle name="Note 29 13" xfId="19579" xr:uid="{00000000-0005-0000-0000-0000044D0000}"/>
    <cellStyle name="Note 29 14" xfId="19580" xr:uid="{00000000-0005-0000-0000-0000054D0000}"/>
    <cellStyle name="Note 29 2" xfId="19581" xr:uid="{00000000-0005-0000-0000-0000064D0000}"/>
    <cellStyle name="Note 29 2 2" xfId="19582" xr:uid="{00000000-0005-0000-0000-0000074D0000}"/>
    <cellStyle name="Note 29 2 2 2" xfId="19583" xr:uid="{00000000-0005-0000-0000-0000084D0000}"/>
    <cellStyle name="Note 29 2 2 2 2" xfId="19584" xr:uid="{00000000-0005-0000-0000-0000094D0000}"/>
    <cellStyle name="Note 29 2 2 2 3" xfId="19585" xr:uid="{00000000-0005-0000-0000-00000A4D0000}"/>
    <cellStyle name="Note 29 2 2 3" xfId="19586" xr:uid="{00000000-0005-0000-0000-00000B4D0000}"/>
    <cellStyle name="Note 29 2 2 4" xfId="19587" xr:uid="{00000000-0005-0000-0000-00000C4D0000}"/>
    <cellStyle name="Note 29 2 3" xfId="19588" xr:uid="{00000000-0005-0000-0000-00000D4D0000}"/>
    <cellStyle name="Note 29 2 3 2" xfId="19589" xr:uid="{00000000-0005-0000-0000-00000E4D0000}"/>
    <cellStyle name="Note 29 2 3 2 2" xfId="19590" xr:uid="{00000000-0005-0000-0000-00000F4D0000}"/>
    <cellStyle name="Note 29 2 3 2 3" xfId="19591" xr:uid="{00000000-0005-0000-0000-0000104D0000}"/>
    <cellStyle name="Note 29 2 3 3" xfId="19592" xr:uid="{00000000-0005-0000-0000-0000114D0000}"/>
    <cellStyle name="Note 29 2 3 4" xfId="19593" xr:uid="{00000000-0005-0000-0000-0000124D0000}"/>
    <cellStyle name="Note 29 2 4" xfId="19594" xr:uid="{00000000-0005-0000-0000-0000134D0000}"/>
    <cellStyle name="Note 29 2 4 2" xfId="19595" xr:uid="{00000000-0005-0000-0000-0000144D0000}"/>
    <cellStyle name="Note 29 2 4 3" xfId="19596" xr:uid="{00000000-0005-0000-0000-0000154D0000}"/>
    <cellStyle name="Note 29 2 5" xfId="19597" xr:uid="{00000000-0005-0000-0000-0000164D0000}"/>
    <cellStyle name="Note 29 2 6" xfId="19598" xr:uid="{00000000-0005-0000-0000-0000174D0000}"/>
    <cellStyle name="Note 29 2 7" xfId="19599" xr:uid="{00000000-0005-0000-0000-0000184D0000}"/>
    <cellStyle name="Note 29 2 8" xfId="19600" xr:uid="{00000000-0005-0000-0000-0000194D0000}"/>
    <cellStyle name="Note 29 3" xfId="19601" xr:uid="{00000000-0005-0000-0000-00001A4D0000}"/>
    <cellStyle name="Note 29 3 2" xfId="19602" xr:uid="{00000000-0005-0000-0000-00001B4D0000}"/>
    <cellStyle name="Note 29 3 2 2" xfId="19603" xr:uid="{00000000-0005-0000-0000-00001C4D0000}"/>
    <cellStyle name="Note 29 3 2 3" xfId="19604" xr:uid="{00000000-0005-0000-0000-00001D4D0000}"/>
    <cellStyle name="Note 29 3 3" xfId="19605" xr:uid="{00000000-0005-0000-0000-00001E4D0000}"/>
    <cellStyle name="Note 29 3 4" xfId="19606" xr:uid="{00000000-0005-0000-0000-00001F4D0000}"/>
    <cellStyle name="Note 29 4" xfId="19607" xr:uid="{00000000-0005-0000-0000-0000204D0000}"/>
    <cellStyle name="Note 29 4 2" xfId="19608" xr:uid="{00000000-0005-0000-0000-0000214D0000}"/>
    <cellStyle name="Note 29 4 2 2" xfId="19609" xr:uid="{00000000-0005-0000-0000-0000224D0000}"/>
    <cellStyle name="Note 29 4 2 3" xfId="19610" xr:uid="{00000000-0005-0000-0000-0000234D0000}"/>
    <cellStyle name="Note 29 4 3" xfId="19611" xr:uid="{00000000-0005-0000-0000-0000244D0000}"/>
    <cellStyle name="Note 29 4 4" xfId="19612" xr:uid="{00000000-0005-0000-0000-0000254D0000}"/>
    <cellStyle name="Note 29 5" xfId="19613" xr:uid="{00000000-0005-0000-0000-0000264D0000}"/>
    <cellStyle name="Note 29 5 2" xfId="19614" xr:uid="{00000000-0005-0000-0000-0000274D0000}"/>
    <cellStyle name="Note 29 5 2 2" xfId="19615" xr:uid="{00000000-0005-0000-0000-0000284D0000}"/>
    <cellStyle name="Note 29 5 2 3" xfId="19616" xr:uid="{00000000-0005-0000-0000-0000294D0000}"/>
    <cellStyle name="Note 29 5 3" xfId="19617" xr:uid="{00000000-0005-0000-0000-00002A4D0000}"/>
    <cellStyle name="Note 29 5 4" xfId="19618" xr:uid="{00000000-0005-0000-0000-00002B4D0000}"/>
    <cellStyle name="Note 29 6" xfId="19619" xr:uid="{00000000-0005-0000-0000-00002C4D0000}"/>
    <cellStyle name="Note 29 6 2" xfId="19620" xr:uid="{00000000-0005-0000-0000-00002D4D0000}"/>
    <cellStyle name="Note 29 6 2 2" xfId="19621" xr:uid="{00000000-0005-0000-0000-00002E4D0000}"/>
    <cellStyle name="Note 29 6 2 3" xfId="19622" xr:uid="{00000000-0005-0000-0000-00002F4D0000}"/>
    <cellStyle name="Note 29 6 3" xfId="19623" xr:uid="{00000000-0005-0000-0000-0000304D0000}"/>
    <cellStyle name="Note 29 6 4" xfId="19624" xr:uid="{00000000-0005-0000-0000-0000314D0000}"/>
    <cellStyle name="Note 29 7" xfId="19625" xr:uid="{00000000-0005-0000-0000-0000324D0000}"/>
    <cellStyle name="Note 29 7 2" xfId="19626" xr:uid="{00000000-0005-0000-0000-0000334D0000}"/>
    <cellStyle name="Note 29 7 3" xfId="19627" xr:uid="{00000000-0005-0000-0000-0000344D0000}"/>
    <cellStyle name="Note 29 8" xfId="19628" xr:uid="{00000000-0005-0000-0000-0000354D0000}"/>
    <cellStyle name="Note 29 8 2" xfId="19629" xr:uid="{00000000-0005-0000-0000-0000364D0000}"/>
    <cellStyle name="Note 29 8 3" xfId="19630" xr:uid="{00000000-0005-0000-0000-0000374D0000}"/>
    <cellStyle name="Note 29 9" xfId="19631" xr:uid="{00000000-0005-0000-0000-0000384D0000}"/>
    <cellStyle name="Note 29 9 2" xfId="19632" xr:uid="{00000000-0005-0000-0000-0000394D0000}"/>
    <cellStyle name="Note 29 9 3" xfId="19633" xr:uid="{00000000-0005-0000-0000-00003A4D0000}"/>
    <cellStyle name="Note 3" xfId="19634" xr:uid="{00000000-0005-0000-0000-00003B4D0000}"/>
    <cellStyle name="Note 3 10" xfId="19635" xr:uid="{00000000-0005-0000-0000-00003C4D0000}"/>
    <cellStyle name="Note 3 10 2" xfId="19636" xr:uid="{00000000-0005-0000-0000-00003D4D0000}"/>
    <cellStyle name="Note 3 10 3" xfId="19637" xr:uid="{00000000-0005-0000-0000-00003E4D0000}"/>
    <cellStyle name="Note 3 11" xfId="19638" xr:uid="{00000000-0005-0000-0000-00003F4D0000}"/>
    <cellStyle name="Note 3 12" xfId="19639" xr:uid="{00000000-0005-0000-0000-0000404D0000}"/>
    <cellStyle name="Note 3 13" xfId="19640" xr:uid="{00000000-0005-0000-0000-0000414D0000}"/>
    <cellStyle name="Note 3 14" xfId="19641" xr:uid="{00000000-0005-0000-0000-0000424D0000}"/>
    <cellStyle name="Note 3 2" xfId="19642" xr:uid="{00000000-0005-0000-0000-0000434D0000}"/>
    <cellStyle name="Note 3 2 2" xfId="19643" xr:uid="{00000000-0005-0000-0000-0000444D0000}"/>
    <cellStyle name="Note 3 2 2 2" xfId="19644" xr:uid="{00000000-0005-0000-0000-0000454D0000}"/>
    <cellStyle name="Note 3 2 2 2 2" xfId="19645" xr:uid="{00000000-0005-0000-0000-0000464D0000}"/>
    <cellStyle name="Note 3 2 2 2 3" xfId="19646" xr:uid="{00000000-0005-0000-0000-0000474D0000}"/>
    <cellStyle name="Note 3 2 2 3" xfId="19647" xr:uid="{00000000-0005-0000-0000-0000484D0000}"/>
    <cellStyle name="Note 3 2 2 4" xfId="19648" xr:uid="{00000000-0005-0000-0000-0000494D0000}"/>
    <cellStyle name="Note 3 2 3" xfId="19649" xr:uid="{00000000-0005-0000-0000-00004A4D0000}"/>
    <cellStyle name="Note 3 2 3 2" xfId="19650" xr:uid="{00000000-0005-0000-0000-00004B4D0000}"/>
    <cellStyle name="Note 3 2 3 2 2" xfId="19651" xr:uid="{00000000-0005-0000-0000-00004C4D0000}"/>
    <cellStyle name="Note 3 2 3 2 3" xfId="19652" xr:uid="{00000000-0005-0000-0000-00004D4D0000}"/>
    <cellStyle name="Note 3 2 3 3" xfId="19653" xr:uid="{00000000-0005-0000-0000-00004E4D0000}"/>
    <cellStyle name="Note 3 2 3 4" xfId="19654" xr:uid="{00000000-0005-0000-0000-00004F4D0000}"/>
    <cellStyle name="Note 3 2 4" xfId="19655" xr:uid="{00000000-0005-0000-0000-0000504D0000}"/>
    <cellStyle name="Note 3 2 4 2" xfId="19656" xr:uid="{00000000-0005-0000-0000-0000514D0000}"/>
    <cellStyle name="Note 3 2 4 3" xfId="19657" xr:uid="{00000000-0005-0000-0000-0000524D0000}"/>
    <cellStyle name="Note 3 2 5" xfId="19658" xr:uid="{00000000-0005-0000-0000-0000534D0000}"/>
    <cellStyle name="Note 3 2 6" xfId="19659" xr:uid="{00000000-0005-0000-0000-0000544D0000}"/>
    <cellStyle name="Note 3 2 7" xfId="19660" xr:uid="{00000000-0005-0000-0000-0000554D0000}"/>
    <cellStyle name="Note 3 2 8" xfId="19661" xr:uid="{00000000-0005-0000-0000-0000564D0000}"/>
    <cellStyle name="Note 3 3" xfId="19662" xr:uid="{00000000-0005-0000-0000-0000574D0000}"/>
    <cellStyle name="Note 3 3 2" xfId="19663" xr:uid="{00000000-0005-0000-0000-0000584D0000}"/>
    <cellStyle name="Note 3 3 2 2" xfId="19664" xr:uid="{00000000-0005-0000-0000-0000594D0000}"/>
    <cellStyle name="Note 3 3 2 3" xfId="19665" xr:uid="{00000000-0005-0000-0000-00005A4D0000}"/>
    <cellStyle name="Note 3 3 3" xfId="19666" xr:uid="{00000000-0005-0000-0000-00005B4D0000}"/>
    <cellStyle name="Note 3 3 4" xfId="19667" xr:uid="{00000000-0005-0000-0000-00005C4D0000}"/>
    <cellStyle name="Note 3 4" xfId="19668" xr:uid="{00000000-0005-0000-0000-00005D4D0000}"/>
    <cellStyle name="Note 3 4 2" xfId="19669" xr:uid="{00000000-0005-0000-0000-00005E4D0000}"/>
    <cellStyle name="Note 3 4 2 2" xfId="19670" xr:uid="{00000000-0005-0000-0000-00005F4D0000}"/>
    <cellStyle name="Note 3 4 2 3" xfId="19671" xr:uid="{00000000-0005-0000-0000-0000604D0000}"/>
    <cellStyle name="Note 3 4 3" xfId="19672" xr:uid="{00000000-0005-0000-0000-0000614D0000}"/>
    <cellStyle name="Note 3 4 4" xfId="19673" xr:uid="{00000000-0005-0000-0000-0000624D0000}"/>
    <cellStyle name="Note 3 5" xfId="19674" xr:uid="{00000000-0005-0000-0000-0000634D0000}"/>
    <cellStyle name="Note 3 5 2" xfId="19675" xr:uid="{00000000-0005-0000-0000-0000644D0000}"/>
    <cellStyle name="Note 3 5 2 2" xfId="19676" xr:uid="{00000000-0005-0000-0000-0000654D0000}"/>
    <cellStyle name="Note 3 5 2 3" xfId="19677" xr:uid="{00000000-0005-0000-0000-0000664D0000}"/>
    <cellStyle name="Note 3 5 3" xfId="19678" xr:uid="{00000000-0005-0000-0000-0000674D0000}"/>
    <cellStyle name="Note 3 5 4" xfId="19679" xr:uid="{00000000-0005-0000-0000-0000684D0000}"/>
    <cellStyle name="Note 3 6" xfId="19680" xr:uid="{00000000-0005-0000-0000-0000694D0000}"/>
    <cellStyle name="Note 3 6 2" xfId="19681" xr:uid="{00000000-0005-0000-0000-00006A4D0000}"/>
    <cellStyle name="Note 3 6 2 2" xfId="19682" xr:uid="{00000000-0005-0000-0000-00006B4D0000}"/>
    <cellStyle name="Note 3 6 2 3" xfId="19683" xr:uid="{00000000-0005-0000-0000-00006C4D0000}"/>
    <cellStyle name="Note 3 6 3" xfId="19684" xr:uid="{00000000-0005-0000-0000-00006D4D0000}"/>
    <cellStyle name="Note 3 6 4" xfId="19685" xr:uid="{00000000-0005-0000-0000-00006E4D0000}"/>
    <cellStyle name="Note 3 7" xfId="19686" xr:uid="{00000000-0005-0000-0000-00006F4D0000}"/>
    <cellStyle name="Note 3 7 2" xfId="19687" xr:uid="{00000000-0005-0000-0000-0000704D0000}"/>
    <cellStyle name="Note 3 7 3" xfId="19688" xr:uid="{00000000-0005-0000-0000-0000714D0000}"/>
    <cellStyle name="Note 3 8" xfId="19689" xr:uid="{00000000-0005-0000-0000-0000724D0000}"/>
    <cellStyle name="Note 3 8 2" xfId="19690" xr:uid="{00000000-0005-0000-0000-0000734D0000}"/>
    <cellStyle name="Note 3 8 3" xfId="19691" xr:uid="{00000000-0005-0000-0000-0000744D0000}"/>
    <cellStyle name="Note 3 9" xfId="19692" xr:uid="{00000000-0005-0000-0000-0000754D0000}"/>
    <cellStyle name="Note 3 9 2" xfId="19693" xr:uid="{00000000-0005-0000-0000-0000764D0000}"/>
    <cellStyle name="Note 3 9 3" xfId="19694" xr:uid="{00000000-0005-0000-0000-0000774D0000}"/>
    <cellStyle name="Note 30" xfId="19695" xr:uid="{00000000-0005-0000-0000-0000784D0000}"/>
    <cellStyle name="Note 30 10" xfId="19696" xr:uid="{00000000-0005-0000-0000-0000794D0000}"/>
    <cellStyle name="Note 30 10 2" xfId="19697" xr:uid="{00000000-0005-0000-0000-00007A4D0000}"/>
    <cellStyle name="Note 30 10 3" xfId="19698" xr:uid="{00000000-0005-0000-0000-00007B4D0000}"/>
    <cellStyle name="Note 30 11" xfId="19699" xr:uid="{00000000-0005-0000-0000-00007C4D0000}"/>
    <cellStyle name="Note 30 12" xfId="19700" xr:uid="{00000000-0005-0000-0000-00007D4D0000}"/>
    <cellStyle name="Note 30 13" xfId="19701" xr:uid="{00000000-0005-0000-0000-00007E4D0000}"/>
    <cellStyle name="Note 30 14" xfId="19702" xr:uid="{00000000-0005-0000-0000-00007F4D0000}"/>
    <cellStyle name="Note 30 2" xfId="19703" xr:uid="{00000000-0005-0000-0000-0000804D0000}"/>
    <cellStyle name="Note 30 2 2" xfId="19704" xr:uid="{00000000-0005-0000-0000-0000814D0000}"/>
    <cellStyle name="Note 30 2 2 2" xfId="19705" xr:uid="{00000000-0005-0000-0000-0000824D0000}"/>
    <cellStyle name="Note 30 2 2 2 2" xfId="19706" xr:uid="{00000000-0005-0000-0000-0000834D0000}"/>
    <cellStyle name="Note 30 2 2 2 3" xfId="19707" xr:uid="{00000000-0005-0000-0000-0000844D0000}"/>
    <cellStyle name="Note 30 2 2 3" xfId="19708" xr:uid="{00000000-0005-0000-0000-0000854D0000}"/>
    <cellStyle name="Note 30 2 2 4" xfId="19709" xr:uid="{00000000-0005-0000-0000-0000864D0000}"/>
    <cellStyle name="Note 30 2 3" xfId="19710" xr:uid="{00000000-0005-0000-0000-0000874D0000}"/>
    <cellStyle name="Note 30 2 3 2" xfId="19711" xr:uid="{00000000-0005-0000-0000-0000884D0000}"/>
    <cellStyle name="Note 30 2 3 2 2" xfId="19712" xr:uid="{00000000-0005-0000-0000-0000894D0000}"/>
    <cellStyle name="Note 30 2 3 2 3" xfId="19713" xr:uid="{00000000-0005-0000-0000-00008A4D0000}"/>
    <cellStyle name="Note 30 2 3 3" xfId="19714" xr:uid="{00000000-0005-0000-0000-00008B4D0000}"/>
    <cellStyle name="Note 30 2 3 4" xfId="19715" xr:uid="{00000000-0005-0000-0000-00008C4D0000}"/>
    <cellStyle name="Note 30 2 4" xfId="19716" xr:uid="{00000000-0005-0000-0000-00008D4D0000}"/>
    <cellStyle name="Note 30 2 4 2" xfId="19717" xr:uid="{00000000-0005-0000-0000-00008E4D0000}"/>
    <cellStyle name="Note 30 2 4 3" xfId="19718" xr:uid="{00000000-0005-0000-0000-00008F4D0000}"/>
    <cellStyle name="Note 30 2 5" xfId="19719" xr:uid="{00000000-0005-0000-0000-0000904D0000}"/>
    <cellStyle name="Note 30 2 6" xfId="19720" xr:uid="{00000000-0005-0000-0000-0000914D0000}"/>
    <cellStyle name="Note 30 2 7" xfId="19721" xr:uid="{00000000-0005-0000-0000-0000924D0000}"/>
    <cellStyle name="Note 30 2 8" xfId="19722" xr:uid="{00000000-0005-0000-0000-0000934D0000}"/>
    <cellStyle name="Note 30 3" xfId="19723" xr:uid="{00000000-0005-0000-0000-0000944D0000}"/>
    <cellStyle name="Note 30 3 2" xfId="19724" xr:uid="{00000000-0005-0000-0000-0000954D0000}"/>
    <cellStyle name="Note 30 3 2 2" xfId="19725" xr:uid="{00000000-0005-0000-0000-0000964D0000}"/>
    <cellStyle name="Note 30 3 2 3" xfId="19726" xr:uid="{00000000-0005-0000-0000-0000974D0000}"/>
    <cellStyle name="Note 30 3 3" xfId="19727" xr:uid="{00000000-0005-0000-0000-0000984D0000}"/>
    <cellStyle name="Note 30 3 4" xfId="19728" xr:uid="{00000000-0005-0000-0000-0000994D0000}"/>
    <cellStyle name="Note 30 4" xfId="19729" xr:uid="{00000000-0005-0000-0000-00009A4D0000}"/>
    <cellStyle name="Note 30 4 2" xfId="19730" xr:uid="{00000000-0005-0000-0000-00009B4D0000}"/>
    <cellStyle name="Note 30 4 2 2" xfId="19731" xr:uid="{00000000-0005-0000-0000-00009C4D0000}"/>
    <cellStyle name="Note 30 4 2 3" xfId="19732" xr:uid="{00000000-0005-0000-0000-00009D4D0000}"/>
    <cellStyle name="Note 30 4 3" xfId="19733" xr:uid="{00000000-0005-0000-0000-00009E4D0000}"/>
    <cellStyle name="Note 30 4 4" xfId="19734" xr:uid="{00000000-0005-0000-0000-00009F4D0000}"/>
    <cellStyle name="Note 30 5" xfId="19735" xr:uid="{00000000-0005-0000-0000-0000A04D0000}"/>
    <cellStyle name="Note 30 5 2" xfId="19736" xr:uid="{00000000-0005-0000-0000-0000A14D0000}"/>
    <cellStyle name="Note 30 5 2 2" xfId="19737" xr:uid="{00000000-0005-0000-0000-0000A24D0000}"/>
    <cellStyle name="Note 30 5 2 3" xfId="19738" xr:uid="{00000000-0005-0000-0000-0000A34D0000}"/>
    <cellStyle name="Note 30 5 3" xfId="19739" xr:uid="{00000000-0005-0000-0000-0000A44D0000}"/>
    <cellStyle name="Note 30 5 4" xfId="19740" xr:uid="{00000000-0005-0000-0000-0000A54D0000}"/>
    <cellStyle name="Note 30 6" xfId="19741" xr:uid="{00000000-0005-0000-0000-0000A64D0000}"/>
    <cellStyle name="Note 30 6 2" xfId="19742" xr:uid="{00000000-0005-0000-0000-0000A74D0000}"/>
    <cellStyle name="Note 30 6 2 2" xfId="19743" xr:uid="{00000000-0005-0000-0000-0000A84D0000}"/>
    <cellStyle name="Note 30 6 2 3" xfId="19744" xr:uid="{00000000-0005-0000-0000-0000A94D0000}"/>
    <cellStyle name="Note 30 6 3" xfId="19745" xr:uid="{00000000-0005-0000-0000-0000AA4D0000}"/>
    <cellStyle name="Note 30 6 4" xfId="19746" xr:uid="{00000000-0005-0000-0000-0000AB4D0000}"/>
    <cellStyle name="Note 30 7" xfId="19747" xr:uid="{00000000-0005-0000-0000-0000AC4D0000}"/>
    <cellStyle name="Note 30 7 2" xfId="19748" xr:uid="{00000000-0005-0000-0000-0000AD4D0000}"/>
    <cellStyle name="Note 30 7 3" xfId="19749" xr:uid="{00000000-0005-0000-0000-0000AE4D0000}"/>
    <cellStyle name="Note 30 8" xfId="19750" xr:uid="{00000000-0005-0000-0000-0000AF4D0000}"/>
    <cellStyle name="Note 30 8 2" xfId="19751" xr:uid="{00000000-0005-0000-0000-0000B04D0000}"/>
    <cellStyle name="Note 30 8 3" xfId="19752" xr:uid="{00000000-0005-0000-0000-0000B14D0000}"/>
    <cellStyle name="Note 30 9" xfId="19753" xr:uid="{00000000-0005-0000-0000-0000B24D0000}"/>
    <cellStyle name="Note 30 9 2" xfId="19754" xr:uid="{00000000-0005-0000-0000-0000B34D0000}"/>
    <cellStyle name="Note 30 9 3" xfId="19755" xr:uid="{00000000-0005-0000-0000-0000B44D0000}"/>
    <cellStyle name="Note 31" xfId="19756" xr:uid="{00000000-0005-0000-0000-0000B54D0000}"/>
    <cellStyle name="Note 31 10" xfId="19757" xr:uid="{00000000-0005-0000-0000-0000B64D0000}"/>
    <cellStyle name="Note 31 10 2" xfId="19758" xr:uid="{00000000-0005-0000-0000-0000B74D0000}"/>
    <cellStyle name="Note 31 10 3" xfId="19759" xr:uid="{00000000-0005-0000-0000-0000B84D0000}"/>
    <cellStyle name="Note 31 11" xfId="19760" xr:uid="{00000000-0005-0000-0000-0000B94D0000}"/>
    <cellStyle name="Note 31 12" xfId="19761" xr:uid="{00000000-0005-0000-0000-0000BA4D0000}"/>
    <cellStyle name="Note 31 13" xfId="19762" xr:uid="{00000000-0005-0000-0000-0000BB4D0000}"/>
    <cellStyle name="Note 31 14" xfId="19763" xr:uid="{00000000-0005-0000-0000-0000BC4D0000}"/>
    <cellStyle name="Note 31 2" xfId="19764" xr:uid="{00000000-0005-0000-0000-0000BD4D0000}"/>
    <cellStyle name="Note 31 2 2" xfId="19765" xr:uid="{00000000-0005-0000-0000-0000BE4D0000}"/>
    <cellStyle name="Note 31 2 2 2" xfId="19766" xr:uid="{00000000-0005-0000-0000-0000BF4D0000}"/>
    <cellStyle name="Note 31 2 2 2 2" xfId="19767" xr:uid="{00000000-0005-0000-0000-0000C04D0000}"/>
    <cellStyle name="Note 31 2 2 2 3" xfId="19768" xr:uid="{00000000-0005-0000-0000-0000C14D0000}"/>
    <cellStyle name="Note 31 2 2 3" xfId="19769" xr:uid="{00000000-0005-0000-0000-0000C24D0000}"/>
    <cellStyle name="Note 31 2 2 4" xfId="19770" xr:uid="{00000000-0005-0000-0000-0000C34D0000}"/>
    <cellStyle name="Note 31 2 3" xfId="19771" xr:uid="{00000000-0005-0000-0000-0000C44D0000}"/>
    <cellStyle name="Note 31 2 3 2" xfId="19772" xr:uid="{00000000-0005-0000-0000-0000C54D0000}"/>
    <cellStyle name="Note 31 2 3 2 2" xfId="19773" xr:uid="{00000000-0005-0000-0000-0000C64D0000}"/>
    <cellStyle name="Note 31 2 3 2 3" xfId="19774" xr:uid="{00000000-0005-0000-0000-0000C74D0000}"/>
    <cellStyle name="Note 31 2 3 3" xfId="19775" xr:uid="{00000000-0005-0000-0000-0000C84D0000}"/>
    <cellStyle name="Note 31 2 3 4" xfId="19776" xr:uid="{00000000-0005-0000-0000-0000C94D0000}"/>
    <cellStyle name="Note 31 2 4" xfId="19777" xr:uid="{00000000-0005-0000-0000-0000CA4D0000}"/>
    <cellStyle name="Note 31 2 4 2" xfId="19778" xr:uid="{00000000-0005-0000-0000-0000CB4D0000}"/>
    <cellStyle name="Note 31 2 4 3" xfId="19779" xr:uid="{00000000-0005-0000-0000-0000CC4D0000}"/>
    <cellStyle name="Note 31 2 5" xfId="19780" xr:uid="{00000000-0005-0000-0000-0000CD4D0000}"/>
    <cellStyle name="Note 31 2 6" xfId="19781" xr:uid="{00000000-0005-0000-0000-0000CE4D0000}"/>
    <cellStyle name="Note 31 2 7" xfId="19782" xr:uid="{00000000-0005-0000-0000-0000CF4D0000}"/>
    <cellStyle name="Note 31 2 8" xfId="19783" xr:uid="{00000000-0005-0000-0000-0000D04D0000}"/>
    <cellStyle name="Note 31 3" xfId="19784" xr:uid="{00000000-0005-0000-0000-0000D14D0000}"/>
    <cellStyle name="Note 31 3 2" xfId="19785" xr:uid="{00000000-0005-0000-0000-0000D24D0000}"/>
    <cellStyle name="Note 31 3 2 2" xfId="19786" xr:uid="{00000000-0005-0000-0000-0000D34D0000}"/>
    <cellStyle name="Note 31 3 2 3" xfId="19787" xr:uid="{00000000-0005-0000-0000-0000D44D0000}"/>
    <cellStyle name="Note 31 3 3" xfId="19788" xr:uid="{00000000-0005-0000-0000-0000D54D0000}"/>
    <cellStyle name="Note 31 3 4" xfId="19789" xr:uid="{00000000-0005-0000-0000-0000D64D0000}"/>
    <cellStyle name="Note 31 4" xfId="19790" xr:uid="{00000000-0005-0000-0000-0000D74D0000}"/>
    <cellStyle name="Note 31 4 2" xfId="19791" xr:uid="{00000000-0005-0000-0000-0000D84D0000}"/>
    <cellStyle name="Note 31 4 2 2" xfId="19792" xr:uid="{00000000-0005-0000-0000-0000D94D0000}"/>
    <cellStyle name="Note 31 4 2 3" xfId="19793" xr:uid="{00000000-0005-0000-0000-0000DA4D0000}"/>
    <cellStyle name="Note 31 4 3" xfId="19794" xr:uid="{00000000-0005-0000-0000-0000DB4D0000}"/>
    <cellStyle name="Note 31 4 4" xfId="19795" xr:uid="{00000000-0005-0000-0000-0000DC4D0000}"/>
    <cellStyle name="Note 31 5" xfId="19796" xr:uid="{00000000-0005-0000-0000-0000DD4D0000}"/>
    <cellStyle name="Note 31 5 2" xfId="19797" xr:uid="{00000000-0005-0000-0000-0000DE4D0000}"/>
    <cellStyle name="Note 31 5 2 2" xfId="19798" xr:uid="{00000000-0005-0000-0000-0000DF4D0000}"/>
    <cellStyle name="Note 31 5 2 3" xfId="19799" xr:uid="{00000000-0005-0000-0000-0000E04D0000}"/>
    <cellStyle name="Note 31 5 3" xfId="19800" xr:uid="{00000000-0005-0000-0000-0000E14D0000}"/>
    <cellStyle name="Note 31 5 4" xfId="19801" xr:uid="{00000000-0005-0000-0000-0000E24D0000}"/>
    <cellStyle name="Note 31 6" xfId="19802" xr:uid="{00000000-0005-0000-0000-0000E34D0000}"/>
    <cellStyle name="Note 31 6 2" xfId="19803" xr:uid="{00000000-0005-0000-0000-0000E44D0000}"/>
    <cellStyle name="Note 31 6 2 2" xfId="19804" xr:uid="{00000000-0005-0000-0000-0000E54D0000}"/>
    <cellStyle name="Note 31 6 2 3" xfId="19805" xr:uid="{00000000-0005-0000-0000-0000E64D0000}"/>
    <cellStyle name="Note 31 6 3" xfId="19806" xr:uid="{00000000-0005-0000-0000-0000E74D0000}"/>
    <cellStyle name="Note 31 6 4" xfId="19807" xr:uid="{00000000-0005-0000-0000-0000E84D0000}"/>
    <cellStyle name="Note 31 7" xfId="19808" xr:uid="{00000000-0005-0000-0000-0000E94D0000}"/>
    <cellStyle name="Note 31 7 2" xfId="19809" xr:uid="{00000000-0005-0000-0000-0000EA4D0000}"/>
    <cellStyle name="Note 31 7 3" xfId="19810" xr:uid="{00000000-0005-0000-0000-0000EB4D0000}"/>
    <cellStyle name="Note 31 8" xfId="19811" xr:uid="{00000000-0005-0000-0000-0000EC4D0000}"/>
    <cellStyle name="Note 31 8 2" xfId="19812" xr:uid="{00000000-0005-0000-0000-0000ED4D0000}"/>
    <cellStyle name="Note 31 8 3" xfId="19813" xr:uid="{00000000-0005-0000-0000-0000EE4D0000}"/>
    <cellStyle name="Note 31 9" xfId="19814" xr:uid="{00000000-0005-0000-0000-0000EF4D0000}"/>
    <cellStyle name="Note 31 9 2" xfId="19815" xr:uid="{00000000-0005-0000-0000-0000F04D0000}"/>
    <cellStyle name="Note 31 9 3" xfId="19816" xr:uid="{00000000-0005-0000-0000-0000F14D0000}"/>
    <cellStyle name="Note 32" xfId="19817" xr:uid="{00000000-0005-0000-0000-0000F24D0000}"/>
    <cellStyle name="Note 32 10" xfId="19818" xr:uid="{00000000-0005-0000-0000-0000F34D0000}"/>
    <cellStyle name="Note 32 10 2" xfId="19819" xr:uid="{00000000-0005-0000-0000-0000F44D0000}"/>
    <cellStyle name="Note 32 10 3" xfId="19820" xr:uid="{00000000-0005-0000-0000-0000F54D0000}"/>
    <cellStyle name="Note 32 11" xfId="19821" xr:uid="{00000000-0005-0000-0000-0000F64D0000}"/>
    <cellStyle name="Note 32 12" xfId="19822" xr:uid="{00000000-0005-0000-0000-0000F74D0000}"/>
    <cellStyle name="Note 32 13" xfId="19823" xr:uid="{00000000-0005-0000-0000-0000F84D0000}"/>
    <cellStyle name="Note 32 14" xfId="19824" xr:uid="{00000000-0005-0000-0000-0000F94D0000}"/>
    <cellStyle name="Note 32 2" xfId="19825" xr:uid="{00000000-0005-0000-0000-0000FA4D0000}"/>
    <cellStyle name="Note 32 2 2" xfId="19826" xr:uid="{00000000-0005-0000-0000-0000FB4D0000}"/>
    <cellStyle name="Note 32 2 2 2" xfId="19827" xr:uid="{00000000-0005-0000-0000-0000FC4D0000}"/>
    <cellStyle name="Note 32 2 2 2 2" xfId="19828" xr:uid="{00000000-0005-0000-0000-0000FD4D0000}"/>
    <cellStyle name="Note 32 2 2 2 3" xfId="19829" xr:uid="{00000000-0005-0000-0000-0000FE4D0000}"/>
    <cellStyle name="Note 32 2 2 3" xfId="19830" xr:uid="{00000000-0005-0000-0000-0000FF4D0000}"/>
    <cellStyle name="Note 32 2 2 4" xfId="19831" xr:uid="{00000000-0005-0000-0000-0000004E0000}"/>
    <cellStyle name="Note 32 2 3" xfId="19832" xr:uid="{00000000-0005-0000-0000-0000014E0000}"/>
    <cellStyle name="Note 32 2 3 2" xfId="19833" xr:uid="{00000000-0005-0000-0000-0000024E0000}"/>
    <cellStyle name="Note 32 2 3 2 2" xfId="19834" xr:uid="{00000000-0005-0000-0000-0000034E0000}"/>
    <cellStyle name="Note 32 2 3 2 3" xfId="19835" xr:uid="{00000000-0005-0000-0000-0000044E0000}"/>
    <cellStyle name="Note 32 2 3 3" xfId="19836" xr:uid="{00000000-0005-0000-0000-0000054E0000}"/>
    <cellStyle name="Note 32 2 3 4" xfId="19837" xr:uid="{00000000-0005-0000-0000-0000064E0000}"/>
    <cellStyle name="Note 32 2 4" xfId="19838" xr:uid="{00000000-0005-0000-0000-0000074E0000}"/>
    <cellStyle name="Note 32 2 4 2" xfId="19839" xr:uid="{00000000-0005-0000-0000-0000084E0000}"/>
    <cellStyle name="Note 32 2 4 3" xfId="19840" xr:uid="{00000000-0005-0000-0000-0000094E0000}"/>
    <cellStyle name="Note 32 2 5" xfId="19841" xr:uid="{00000000-0005-0000-0000-00000A4E0000}"/>
    <cellStyle name="Note 32 2 6" xfId="19842" xr:uid="{00000000-0005-0000-0000-00000B4E0000}"/>
    <cellStyle name="Note 32 2 7" xfId="19843" xr:uid="{00000000-0005-0000-0000-00000C4E0000}"/>
    <cellStyle name="Note 32 2 8" xfId="19844" xr:uid="{00000000-0005-0000-0000-00000D4E0000}"/>
    <cellStyle name="Note 32 3" xfId="19845" xr:uid="{00000000-0005-0000-0000-00000E4E0000}"/>
    <cellStyle name="Note 32 3 2" xfId="19846" xr:uid="{00000000-0005-0000-0000-00000F4E0000}"/>
    <cellStyle name="Note 32 3 2 2" xfId="19847" xr:uid="{00000000-0005-0000-0000-0000104E0000}"/>
    <cellStyle name="Note 32 3 2 3" xfId="19848" xr:uid="{00000000-0005-0000-0000-0000114E0000}"/>
    <cellStyle name="Note 32 3 3" xfId="19849" xr:uid="{00000000-0005-0000-0000-0000124E0000}"/>
    <cellStyle name="Note 32 3 4" xfId="19850" xr:uid="{00000000-0005-0000-0000-0000134E0000}"/>
    <cellStyle name="Note 32 4" xfId="19851" xr:uid="{00000000-0005-0000-0000-0000144E0000}"/>
    <cellStyle name="Note 32 4 2" xfId="19852" xr:uid="{00000000-0005-0000-0000-0000154E0000}"/>
    <cellStyle name="Note 32 4 2 2" xfId="19853" xr:uid="{00000000-0005-0000-0000-0000164E0000}"/>
    <cellStyle name="Note 32 4 2 3" xfId="19854" xr:uid="{00000000-0005-0000-0000-0000174E0000}"/>
    <cellStyle name="Note 32 4 3" xfId="19855" xr:uid="{00000000-0005-0000-0000-0000184E0000}"/>
    <cellStyle name="Note 32 4 4" xfId="19856" xr:uid="{00000000-0005-0000-0000-0000194E0000}"/>
    <cellStyle name="Note 32 5" xfId="19857" xr:uid="{00000000-0005-0000-0000-00001A4E0000}"/>
    <cellStyle name="Note 32 5 2" xfId="19858" xr:uid="{00000000-0005-0000-0000-00001B4E0000}"/>
    <cellStyle name="Note 32 5 2 2" xfId="19859" xr:uid="{00000000-0005-0000-0000-00001C4E0000}"/>
    <cellStyle name="Note 32 5 2 3" xfId="19860" xr:uid="{00000000-0005-0000-0000-00001D4E0000}"/>
    <cellStyle name="Note 32 5 3" xfId="19861" xr:uid="{00000000-0005-0000-0000-00001E4E0000}"/>
    <cellStyle name="Note 32 5 4" xfId="19862" xr:uid="{00000000-0005-0000-0000-00001F4E0000}"/>
    <cellStyle name="Note 32 6" xfId="19863" xr:uid="{00000000-0005-0000-0000-0000204E0000}"/>
    <cellStyle name="Note 32 6 2" xfId="19864" xr:uid="{00000000-0005-0000-0000-0000214E0000}"/>
    <cellStyle name="Note 32 6 2 2" xfId="19865" xr:uid="{00000000-0005-0000-0000-0000224E0000}"/>
    <cellStyle name="Note 32 6 2 3" xfId="19866" xr:uid="{00000000-0005-0000-0000-0000234E0000}"/>
    <cellStyle name="Note 32 6 3" xfId="19867" xr:uid="{00000000-0005-0000-0000-0000244E0000}"/>
    <cellStyle name="Note 32 6 4" xfId="19868" xr:uid="{00000000-0005-0000-0000-0000254E0000}"/>
    <cellStyle name="Note 32 7" xfId="19869" xr:uid="{00000000-0005-0000-0000-0000264E0000}"/>
    <cellStyle name="Note 32 7 2" xfId="19870" xr:uid="{00000000-0005-0000-0000-0000274E0000}"/>
    <cellStyle name="Note 32 7 3" xfId="19871" xr:uid="{00000000-0005-0000-0000-0000284E0000}"/>
    <cellStyle name="Note 32 8" xfId="19872" xr:uid="{00000000-0005-0000-0000-0000294E0000}"/>
    <cellStyle name="Note 32 8 2" xfId="19873" xr:uid="{00000000-0005-0000-0000-00002A4E0000}"/>
    <cellStyle name="Note 32 8 3" xfId="19874" xr:uid="{00000000-0005-0000-0000-00002B4E0000}"/>
    <cellStyle name="Note 32 9" xfId="19875" xr:uid="{00000000-0005-0000-0000-00002C4E0000}"/>
    <cellStyle name="Note 32 9 2" xfId="19876" xr:uid="{00000000-0005-0000-0000-00002D4E0000}"/>
    <cellStyle name="Note 32 9 3" xfId="19877" xr:uid="{00000000-0005-0000-0000-00002E4E0000}"/>
    <cellStyle name="Note 33" xfId="19878" xr:uid="{00000000-0005-0000-0000-00002F4E0000}"/>
    <cellStyle name="Note 33 10" xfId="19879" xr:uid="{00000000-0005-0000-0000-0000304E0000}"/>
    <cellStyle name="Note 33 10 2" xfId="19880" xr:uid="{00000000-0005-0000-0000-0000314E0000}"/>
    <cellStyle name="Note 33 10 3" xfId="19881" xr:uid="{00000000-0005-0000-0000-0000324E0000}"/>
    <cellStyle name="Note 33 11" xfId="19882" xr:uid="{00000000-0005-0000-0000-0000334E0000}"/>
    <cellStyle name="Note 33 12" xfId="19883" xr:uid="{00000000-0005-0000-0000-0000344E0000}"/>
    <cellStyle name="Note 33 13" xfId="19884" xr:uid="{00000000-0005-0000-0000-0000354E0000}"/>
    <cellStyle name="Note 33 14" xfId="19885" xr:uid="{00000000-0005-0000-0000-0000364E0000}"/>
    <cellStyle name="Note 33 2" xfId="19886" xr:uid="{00000000-0005-0000-0000-0000374E0000}"/>
    <cellStyle name="Note 33 2 2" xfId="19887" xr:uid="{00000000-0005-0000-0000-0000384E0000}"/>
    <cellStyle name="Note 33 2 2 2" xfId="19888" xr:uid="{00000000-0005-0000-0000-0000394E0000}"/>
    <cellStyle name="Note 33 2 2 2 2" xfId="19889" xr:uid="{00000000-0005-0000-0000-00003A4E0000}"/>
    <cellStyle name="Note 33 2 2 2 3" xfId="19890" xr:uid="{00000000-0005-0000-0000-00003B4E0000}"/>
    <cellStyle name="Note 33 2 2 3" xfId="19891" xr:uid="{00000000-0005-0000-0000-00003C4E0000}"/>
    <cellStyle name="Note 33 2 2 4" xfId="19892" xr:uid="{00000000-0005-0000-0000-00003D4E0000}"/>
    <cellStyle name="Note 33 2 3" xfId="19893" xr:uid="{00000000-0005-0000-0000-00003E4E0000}"/>
    <cellStyle name="Note 33 2 3 2" xfId="19894" xr:uid="{00000000-0005-0000-0000-00003F4E0000}"/>
    <cellStyle name="Note 33 2 3 2 2" xfId="19895" xr:uid="{00000000-0005-0000-0000-0000404E0000}"/>
    <cellStyle name="Note 33 2 3 2 3" xfId="19896" xr:uid="{00000000-0005-0000-0000-0000414E0000}"/>
    <cellStyle name="Note 33 2 3 3" xfId="19897" xr:uid="{00000000-0005-0000-0000-0000424E0000}"/>
    <cellStyle name="Note 33 2 3 4" xfId="19898" xr:uid="{00000000-0005-0000-0000-0000434E0000}"/>
    <cellStyle name="Note 33 2 4" xfId="19899" xr:uid="{00000000-0005-0000-0000-0000444E0000}"/>
    <cellStyle name="Note 33 2 4 2" xfId="19900" xr:uid="{00000000-0005-0000-0000-0000454E0000}"/>
    <cellStyle name="Note 33 2 4 3" xfId="19901" xr:uid="{00000000-0005-0000-0000-0000464E0000}"/>
    <cellStyle name="Note 33 2 5" xfId="19902" xr:uid="{00000000-0005-0000-0000-0000474E0000}"/>
    <cellStyle name="Note 33 2 6" xfId="19903" xr:uid="{00000000-0005-0000-0000-0000484E0000}"/>
    <cellStyle name="Note 33 2 7" xfId="19904" xr:uid="{00000000-0005-0000-0000-0000494E0000}"/>
    <cellStyle name="Note 33 2 8" xfId="19905" xr:uid="{00000000-0005-0000-0000-00004A4E0000}"/>
    <cellStyle name="Note 33 3" xfId="19906" xr:uid="{00000000-0005-0000-0000-00004B4E0000}"/>
    <cellStyle name="Note 33 3 2" xfId="19907" xr:uid="{00000000-0005-0000-0000-00004C4E0000}"/>
    <cellStyle name="Note 33 3 2 2" xfId="19908" xr:uid="{00000000-0005-0000-0000-00004D4E0000}"/>
    <cellStyle name="Note 33 3 2 3" xfId="19909" xr:uid="{00000000-0005-0000-0000-00004E4E0000}"/>
    <cellStyle name="Note 33 3 3" xfId="19910" xr:uid="{00000000-0005-0000-0000-00004F4E0000}"/>
    <cellStyle name="Note 33 3 4" xfId="19911" xr:uid="{00000000-0005-0000-0000-0000504E0000}"/>
    <cellStyle name="Note 33 4" xfId="19912" xr:uid="{00000000-0005-0000-0000-0000514E0000}"/>
    <cellStyle name="Note 33 4 2" xfId="19913" xr:uid="{00000000-0005-0000-0000-0000524E0000}"/>
    <cellStyle name="Note 33 4 2 2" xfId="19914" xr:uid="{00000000-0005-0000-0000-0000534E0000}"/>
    <cellStyle name="Note 33 4 2 3" xfId="19915" xr:uid="{00000000-0005-0000-0000-0000544E0000}"/>
    <cellStyle name="Note 33 4 3" xfId="19916" xr:uid="{00000000-0005-0000-0000-0000554E0000}"/>
    <cellStyle name="Note 33 4 4" xfId="19917" xr:uid="{00000000-0005-0000-0000-0000564E0000}"/>
    <cellStyle name="Note 33 5" xfId="19918" xr:uid="{00000000-0005-0000-0000-0000574E0000}"/>
    <cellStyle name="Note 33 5 2" xfId="19919" xr:uid="{00000000-0005-0000-0000-0000584E0000}"/>
    <cellStyle name="Note 33 5 2 2" xfId="19920" xr:uid="{00000000-0005-0000-0000-0000594E0000}"/>
    <cellStyle name="Note 33 5 2 3" xfId="19921" xr:uid="{00000000-0005-0000-0000-00005A4E0000}"/>
    <cellStyle name="Note 33 5 3" xfId="19922" xr:uid="{00000000-0005-0000-0000-00005B4E0000}"/>
    <cellStyle name="Note 33 5 4" xfId="19923" xr:uid="{00000000-0005-0000-0000-00005C4E0000}"/>
    <cellStyle name="Note 33 6" xfId="19924" xr:uid="{00000000-0005-0000-0000-00005D4E0000}"/>
    <cellStyle name="Note 33 6 2" xfId="19925" xr:uid="{00000000-0005-0000-0000-00005E4E0000}"/>
    <cellStyle name="Note 33 6 2 2" xfId="19926" xr:uid="{00000000-0005-0000-0000-00005F4E0000}"/>
    <cellStyle name="Note 33 6 2 3" xfId="19927" xr:uid="{00000000-0005-0000-0000-0000604E0000}"/>
    <cellStyle name="Note 33 6 3" xfId="19928" xr:uid="{00000000-0005-0000-0000-0000614E0000}"/>
    <cellStyle name="Note 33 6 4" xfId="19929" xr:uid="{00000000-0005-0000-0000-0000624E0000}"/>
    <cellStyle name="Note 33 7" xfId="19930" xr:uid="{00000000-0005-0000-0000-0000634E0000}"/>
    <cellStyle name="Note 33 7 2" xfId="19931" xr:uid="{00000000-0005-0000-0000-0000644E0000}"/>
    <cellStyle name="Note 33 7 3" xfId="19932" xr:uid="{00000000-0005-0000-0000-0000654E0000}"/>
    <cellStyle name="Note 33 8" xfId="19933" xr:uid="{00000000-0005-0000-0000-0000664E0000}"/>
    <cellStyle name="Note 33 8 2" xfId="19934" xr:uid="{00000000-0005-0000-0000-0000674E0000}"/>
    <cellStyle name="Note 33 8 3" xfId="19935" xr:uid="{00000000-0005-0000-0000-0000684E0000}"/>
    <cellStyle name="Note 33 9" xfId="19936" xr:uid="{00000000-0005-0000-0000-0000694E0000}"/>
    <cellStyle name="Note 33 9 2" xfId="19937" xr:uid="{00000000-0005-0000-0000-00006A4E0000}"/>
    <cellStyle name="Note 33 9 3" xfId="19938" xr:uid="{00000000-0005-0000-0000-00006B4E0000}"/>
    <cellStyle name="Note 34" xfId="19939" xr:uid="{00000000-0005-0000-0000-00006C4E0000}"/>
    <cellStyle name="Note 34 10" xfId="19940" xr:uid="{00000000-0005-0000-0000-00006D4E0000}"/>
    <cellStyle name="Note 34 10 2" xfId="19941" xr:uid="{00000000-0005-0000-0000-00006E4E0000}"/>
    <cellStyle name="Note 34 10 3" xfId="19942" xr:uid="{00000000-0005-0000-0000-00006F4E0000}"/>
    <cellStyle name="Note 34 11" xfId="19943" xr:uid="{00000000-0005-0000-0000-0000704E0000}"/>
    <cellStyle name="Note 34 12" xfId="19944" xr:uid="{00000000-0005-0000-0000-0000714E0000}"/>
    <cellStyle name="Note 34 13" xfId="19945" xr:uid="{00000000-0005-0000-0000-0000724E0000}"/>
    <cellStyle name="Note 34 14" xfId="19946" xr:uid="{00000000-0005-0000-0000-0000734E0000}"/>
    <cellStyle name="Note 34 2" xfId="19947" xr:uid="{00000000-0005-0000-0000-0000744E0000}"/>
    <cellStyle name="Note 34 2 2" xfId="19948" xr:uid="{00000000-0005-0000-0000-0000754E0000}"/>
    <cellStyle name="Note 34 2 2 2" xfId="19949" xr:uid="{00000000-0005-0000-0000-0000764E0000}"/>
    <cellStyle name="Note 34 2 2 2 2" xfId="19950" xr:uid="{00000000-0005-0000-0000-0000774E0000}"/>
    <cellStyle name="Note 34 2 2 2 3" xfId="19951" xr:uid="{00000000-0005-0000-0000-0000784E0000}"/>
    <cellStyle name="Note 34 2 2 3" xfId="19952" xr:uid="{00000000-0005-0000-0000-0000794E0000}"/>
    <cellStyle name="Note 34 2 2 4" xfId="19953" xr:uid="{00000000-0005-0000-0000-00007A4E0000}"/>
    <cellStyle name="Note 34 2 3" xfId="19954" xr:uid="{00000000-0005-0000-0000-00007B4E0000}"/>
    <cellStyle name="Note 34 2 3 2" xfId="19955" xr:uid="{00000000-0005-0000-0000-00007C4E0000}"/>
    <cellStyle name="Note 34 2 3 2 2" xfId="19956" xr:uid="{00000000-0005-0000-0000-00007D4E0000}"/>
    <cellStyle name="Note 34 2 3 2 3" xfId="19957" xr:uid="{00000000-0005-0000-0000-00007E4E0000}"/>
    <cellStyle name="Note 34 2 3 3" xfId="19958" xr:uid="{00000000-0005-0000-0000-00007F4E0000}"/>
    <cellStyle name="Note 34 2 3 4" xfId="19959" xr:uid="{00000000-0005-0000-0000-0000804E0000}"/>
    <cellStyle name="Note 34 2 4" xfId="19960" xr:uid="{00000000-0005-0000-0000-0000814E0000}"/>
    <cellStyle name="Note 34 2 4 2" xfId="19961" xr:uid="{00000000-0005-0000-0000-0000824E0000}"/>
    <cellStyle name="Note 34 2 4 3" xfId="19962" xr:uid="{00000000-0005-0000-0000-0000834E0000}"/>
    <cellStyle name="Note 34 2 5" xfId="19963" xr:uid="{00000000-0005-0000-0000-0000844E0000}"/>
    <cellStyle name="Note 34 2 6" xfId="19964" xr:uid="{00000000-0005-0000-0000-0000854E0000}"/>
    <cellStyle name="Note 34 2 7" xfId="19965" xr:uid="{00000000-0005-0000-0000-0000864E0000}"/>
    <cellStyle name="Note 34 2 8" xfId="19966" xr:uid="{00000000-0005-0000-0000-0000874E0000}"/>
    <cellStyle name="Note 34 3" xfId="19967" xr:uid="{00000000-0005-0000-0000-0000884E0000}"/>
    <cellStyle name="Note 34 3 2" xfId="19968" xr:uid="{00000000-0005-0000-0000-0000894E0000}"/>
    <cellStyle name="Note 34 3 2 2" xfId="19969" xr:uid="{00000000-0005-0000-0000-00008A4E0000}"/>
    <cellStyle name="Note 34 3 2 3" xfId="19970" xr:uid="{00000000-0005-0000-0000-00008B4E0000}"/>
    <cellStyle name="Note 34 3 3" xfId="19971" xr:uid="{00000000-0005-0000-0000-00008C4E0000}"/>
    <cellStyle name="Note 34 3 4" xfId="19972" xr:uid="{00000000-0005-0000-0000-00008D4E0000}"/>
    <cellStyle name="Note 34 4" xfId="19973" xr:uid="{00000000-0005-0000-0000-00008E4E0000}"/>
    <cellStyle name="Note 34 4 2" xfId="19974" xr:uid="{00000000-0005-0000-0000-00008F4E0000}"/>
    <cellStyle name="Note 34 4 2 2" xfId="19975" xr:uid="{00000000-0005-0000-0000-0000904E0000}"/>
    <cellStyle name="Note 34 4 2 3" xfId="19976" xr:uid="{00000000-0005-0000-0000-0000914E0000}"/>
    <cellStyle name="Note 34 4 3" xfId="19977" xr:uid="{00000000-0005-0000-0000-0000924E0000}"/>
    <cellStyle name="Note 34 4 4" xfId="19978" xr:uid="{00000000-0005-0000-0000-0000934E0000}"/>
    <cellStyle name="Note 34 5" xfId="19979" xr:uid="{00000000-0005-0000-0000-0000944E0000}"/>
    <cellStyle name="Note 34 5 2" xfId="19980" xr:uid="{00000000-0005-0000-0000-0000954E0000}"/>
    <cellStyle name="Note 34 5 2 2" xfId="19981" xr:uid="{00000000-0005-0000-0000-0000964E0000}"/>
    <cellStyle name="Note 34 5 2 3" xfId="19982" xr:uid="{00000000-0005-0000-0000-0000974E0000}"/>
    <cellStyle name="Note 34 5 3" xfId="19983" xr:uid="{00000000-0005-0000-0000-0000984E0000}"/>
    <cellStyle name="Note 34 5 4" xfId="19984" xr:uid="{00000000-0005-0000-0000-0000994E0000}"/>
    <cellStyle name="Note 34 6" xfId="19985" xr:uid="{00000000-0005-0000-0000-00009A4E0000}"/>
    <cellStyle name="Note 34 6 2" xfId="19986" xr:uid="{00000000-0005-0000-0000-00009B4E0000}"/>
    <cellStyle name="Note 34 6 2 2" xfId="19987" xr:uid="{00000000-0005-0000-0000-00009C4E0000}"/>
    <cellStyle name="Note 34 6 2 3" xfId="19988" xr:uid="{00000000-0005-0000-0000-00009D4E0000}"/>
    <cellStyle name="Note 34 6 3" xfId="19989" xr:uid="{00000000-0005-0000-0000-00009E4E0000}"/>
    <cellStyle name="Note 34 6 4" xfId="19990" xr:uid="{00000000-0005-0000-0000-00009F4E0000}"/>
    <cellStyle name="Note 34 7" xfId="19991" xr:uid="{00000000-0005-0000-0000-0000A04E0000}"/>
    <cellStyle name="Note 34 7 2" xfId="19992" xr:uid="{00000000-0005-0000-0000-0000A14E0000}"/>
    <cellStyle name="Note 34 7 3" xfId="19993" xr:uid="{00000000-0005-0000-0000-0000A24E0000}"/>
    <cellStyle name="Note 34 8" xfId="19994" xr:uid="{00000000-0005-0000-0000-0000A34E0000}"/>
    <cellStyle name="Note 34 8 2" xfId="19995" xr:uid="{00000000-0005-0000-0000-0000A44E0000}"/>
    <cellStyle name="Note 34 8 3" xfId="19996" xr:uid="{00000000-0005-0000-0000-0000A54E0000}"/>
    <cellStyle name="Note 34 9" xfId="19997" xr:uid="{00000000-0005-0000-0000-0000A64E0000}"/>
    <cellStyle name="Note 34 9 2" xfId="19998" xr:uid="{00000000-0005-0000-0000-0000A74E0000}"/>
    <cellStyle name="Note 34 9 3" xfId="19999" xr:uid="{00000000-0005-0000-0000-0000A84E0000}"/>
    <cellStyle name="Note 35" xfId="20000" xr:uid="{00000000-0005-0000-0000-0000A94E0000}"/>
    <cellStyle name="Note 35 10" xfId="20001" xr:uid="{00000000-0005-0000-0000-0000AA4E0000}"/>
    <cellStyle name="Note 35 10 2" xfId="20002" xr:uid="{00000000-0005-0000-0000-0000AB4E0000}"/>
    <cellStyle name="Note 35 10 3" xfId="20003" xr:uid="{00000000-0005-0000-0000-0000AC4E0000}"/>
    <cellStyle name="Note 35 11" xfId="20004" xr:uid="{00000000-0005-0000-0000-0000AD4E0000}"/>
    <cellStyle name="Note 35 12" xfId="20005" xr:uid="{00000000-0005-0000-0000-0000AE4E0000}"/>
    <cellStyle name="Note 35 13" xfId="20006" xr:uid="{00000000-0005-0000-0000-0000AF4E0000}"/>
    <cellStyle name="Note 35 14" xfId="20007" xr:uid="{00000000-0005-0000-0000-0000B04E0000}"/>
    <cellStyle name="Note 35 2" xfId="20008" xr:uid="{00000000-0005-0000-0000-0000B14E0000}"/>
    <cellStyle name="Note 35 2 2" xfId="20009" xr:uid="{00000000-0005-0000-0000-0000B24E0000}"/>
    <cellStyle name="Note 35 2 2 2" xfId="20010" xr:uid="{00000000-0005-0000-0000-0000B34E0000}"/>
    <cellStyle name="Note 35 2 2 2 2" xfId="20011" xr:uid="{00000000-0005-0000-0000-0000B44E0000}"/>
    <cellStyle name="Note 35 2 2 2 3" xfId="20012" xr:uid="{00000000-0005-0000-0000-0000B54E0000}"/>
    <cellStyle name="Note 35 2 2 3" xfId="20013" xr:uid="{00000000-0005-0000-0000-0000B64E0000}"/>
    <cellStyle name="Note 35 2 2 4" xfId="20014" xr:uid="{00000000-0005-0000-0000-0000B74E0000}"/>
    <cellStyle name="Note 35 2 3" xfId="20015" xr:uid="{00000000-0005-0000-0000-0000B84E0000}"/>
    <cellStyle name="Note 35 2 3 2" xfId="20016" xr:uid="{00000000-0005-0000-0000-0000B94E0000}"/>
    <cellStyle name="Note 35 2 3 2 2" xfId="20017" xr:uid="{00000000-0005-0000-0000-0000BA4E0000}"/>
    <cellStyle name="Note 35 2 3 2 3" xfId="20018" xr:uid="{00000000-0005-0000-0000-0000BB4E0000}"/>
    <cellStyle name="Note 35 2 3 3" xfId="20019" xr:uid="{00000000-0005-0000-0000-0000BC4E0000}"/>
    <cellStyle name="Note 35 2 3 4" xfId="20020" xr:uid="{00000000-0005-0000-0000-0000BD4E0000}"/>
    <cellStyle name="Note 35 2 4" xfId="20021" xr:uid="{00000000-0005-0000-0000-0000BE4E0000}"/>
    <cellStyle name="Note 35 2 4 2" xfId="20022" xr:uid="{00000000-0005-0000-0000-0000BF4E0000}"/>
    <cellStyle name="Note 35 2 4 3" xfId="20023" xr:uid="{00000000-0005-0000-0000-0000C04E0000}"/>
    <cellStyle name="Note 35 2 5" xfId="20024" xr:uid="{00000000-0005-0000-0000-0000C14E0000}"/>
    <cellStyle name="Note 35 2 6" xfId="20025" xr:uid="{00000000-0005-0000-0000-0000C24E0000}"/>
    <cellStyle name="Note 35 2 7" xfId="20026" xr:uid="{00000000-0005-0000-0000-0000C34E0000}"/>
    <cellStyle name="Note 35 2 8" xfId="20027" xr:uid="{00000000-0005-0000-0000-0000C44E0000}"/>
    <cellStyle name="Note 35 3" xfId="20028" xr:uid="{00000000-0005-0000-0000-0000C54E0000}"/>
    <cellStyle name="Note 35 3 2" xfId="20029" xr:uid="{00000000-0005-0000-0000-0000C64E0000}"/>
    <cellStyle name="Note 35 3 2 2" xfId="20030" xr:uid="{00000000-0005-0000-0000-0000C74E0000}"/>
    <cellStyle name="Note 35 3 2 3" xfId="20031" xr:uid="{00000000-0005-0000-0000-0000C84E0000}"/>
    <cellStyle name="Note 35 3 3" xfId="20032" xr:uid="{00000000-0005-0000-0000-0000C94E0000}"/>
    <cellStyle name="Note 35 3 4" xfId="20033" xr:uid="{00000000-0005-0000-0000-0000CA4E0000}"/>
    <cellStyle name="Note 35 4" xfId="20034" xr:uid="{00000000-0005-0000-0000-0000CB4E0000}"/>
    <cellStyle name="Note 35 4 2" xfId="20035" xr:uid="{00000000-0005-0000-0000-0000CC4E0000}"/>
    <cellStyle name="Note 35 4 2 2" xfId="20036" xr:uid="{00000000-0005-0000-0000-0000CD4E0000}"/>
    <cellStyle name="Note 35 4 2 3" xfId="20037" xr:uid="{00000000-0005-0000-0000-0000CE4E0000}"/>
    <cellStyle name="Note 35 4 3" xfId="20038" xr:uid="{00000000-0005-0000-0000-0000CF4E0000}"/>
    <cellStyle name="Note 35 4 4" xfId="20039" xr:uid="{00000000-0005-0000-0000-0000D04E0000}"/>
    <cellStyle name="Note 35 5" xfId="20040" xr:uid="{00000000-0005-0000-0000-0000D14E0000}"/>
    <cellStyle name="Note 35 5 2" xfId="20041" xr:uid="{00000000-0005-0000-0000-0000D24E0000}"/>
    <cellStyle name="Note 35 5 2 2" xfId="20042" xr:uid="{00000000-0005-0000-0000-0000D34E0000}"/>
    <cellStyle name="Note 35 5 2 3" xfId="20043" xr:uid="{00000000-0005-0000-0000-0000D44E0000}"/>
    <cellStyle name="Note 35 5 3" xfId="20044" xr:uid="{00000000-0005-0000-0000-0000D54E0000}"/>
    <cellStyle name="Note 35 5 4" xfId="20045" xr:uid="{00000000-0005-0000-0000-0000D64E0000}"/>
    <cellStyle name="Note 35 6" xfId="20046" xr:uid="{00000000-0005-0000-0000-0000D74E0000}"/>
    <cellStyle name="Note 35 6 2" xfId="20047" xr:uid="{00000000-0005-0000-0000-0000D84E0000}"/>
    <cellStyle name="Note 35 6 2 2" xfId="20048" xr:uid="{00000000-0005-0000-0000-0000D94E0000}"/>
    <cellStyle name="Note 35 6 2 3" xfId="20049" xr:uid="{00000000-0005-0000-0000-0000DA4E0000}"/>
    <cellStyle name="Note 35 6 3" xfId="20050" xr:uid="{00000000-0005-0000-0000-0000DB4E0000}"/>
    <cellStyle name="Note 35 6 4" xfId="20051" xr:uid="{00000000-0005-0000-0000-0000DC4E0000}"/>
    <cellStyle name="Note 35 7" xfId="20052" xr:uid="{00000000-0005-0000-0000-0000DD4E0000}"/>
    <cellStyle name="Note 35 7 2" xfId="20053" xr:uid="{00000000-0005-0000-0000-0000DE4E0000}"/>
    <cellStyle name="Note 35 7 3" xfId="20054" xr:uid="{00000000-0005-0000-0000-0000DF4E0000}"/>
    <cellStyle name="Note 35 8" xfId="20055" xr:uid="{00000000-0005-0000-0000-0000E04E0000}"/>
    <cellStyle name="Note 35 8 2" xfId="20056" xr:uid="{00000000-0005-0000-0000-0000E14E0000}"/>
    <cellStyle name="Note 35 8 3" xfId="20057" xr:uid="{00000000-0005-0000-0000-0000E24E0000}"/>
    <cellStyle name="Note 35 9" xfId="20058" xr:uid="{00000000-0005-0000-0000-0000E34E0000}"/>
    <cellStyle name="Note 35 9 2" xfId="20059" xr:uid="{00000000-0005-0000-0000-0000E44E0000}"/>
    <cellStyle name="Note 35 9 3" xfId="20060" xr:uid="{00000000-0005-0000-0000-0000E54E0000}"/>
    <cellStyle name="Note 36" xfId="20061" xr:uid="{00000000-0005-0000-0000-0000E64E0000}"/>
    <cellStyle name="Note 36 10" xfId="20062" xr:uid="{00000000-0005-0000-0000-0000E74E0000}"/>
    <cellStyle name="Note 36 10 2" xfId="20063" xr:uid="{00000000-0005-0000-0000-0000E84E0000}"/>
    <cellStyle name="Note 36 10 3" xfId="20064" xr:uid="{00000000-0005-0000-0000-0000E94E0000}"/>
    <cellStyle name="Note 36 11" xfId="20065" xr:uid="{00000000-0005-0000-0000-0000EA4E0000}"/>
    <cellStyle name="Note 36 12" xfId="20066" xr:uid="{00000000-0005-0000-0000-0000EB4E0000}"/>
    <cellStyle name="Note 36 13" xfId="20067" xr:uid="{00000000-0005-0000-0000-0000EC4E0000}"/>
    <cellStyle name="Note 36 14" xfId="20068" xr:uid="{00000000-0005-0000-0000-0000ED4E0000}"/>
    <cellStyle name="Note 36 2" xfId="20069" xr:uid="{00000000-0005-0000-0000-0000EE4E0000}"/>
    <cellStyle name="Note 36 2 2" xfId="20070" xr:uid="{00000000-0005-0000-0000-0000EF4E0000}"/>
    <cellStyle name="Note 36 2 2 2" xfId="20071" xr:uid="{00000000-0005-0000-0000-0000F04E0000}"/>
    <cellStyle name="Note 36 2 2 2 2" xfId="20072" xr:uid="{00000000-0005-0000-0000-0000F14E0000}"/>
    <cellStyle name="Note 36 2 2 2 3" xfId="20073" xr:uid="{00000000-0005-0000-0000-0000F24E0000}"/>
    <cellStyle name="Note 36 2 2 3" xfId="20074" xr:uid="{00000000-0005-0000-0000-0000F34E0000}"/>
    <cellStyle name="Note 36 2 2 4" xfId="20075" xr:uid="{00000000-0005-0000-0000-0000F44E0000}"/>
    <cellStyle name="Note 36 2 3" xfId="20076" xr:uid="{00000000-0005-0000-0000-0000F54E0000}"/>
    <cellStyle name="Note 36 2 3 2" xfId="20077" xr:uid="{00000000-0005-0000-0000-0000F64E0000}"/>
    <cellStyle name="Note 36 2 3 2 2" xfId="20078" xr:uid="{00000000-0005-0000-0000-0000F74E0000}"/>
    <cellStyle name="Note 36 2 3 2 3" xfId="20079" xr:uid="{00000000-0005-0000-0000-0000F84E0000}"/>
    <cellStyle name="Note 36 2 3 3" xfId="20080" xr:uid="{00000000-0005-0000-0000-0000F94E0000}"/>
    <cellStyle name="Note 36 2 3 4" xfId="20081" xr:uid="{00000000-0005-0000-0000-0000FA4E0000}"/>
    <cellStyle name="Note 36 2 4" xfId="20082" xr:uid="{00000000-0005-0000-0000-0000FB4E0000}"/>
    <cellStyle name="Note 36 2 4 2" xfId="20083" xr:uid="{00000000-0005-0000-0000-0000FC4E0000}"/>
    <cellStyle name="Note 36 2 4 3" xfId="20084" xr:uid="{00000000-0005-0000-0000-0000FD4E0000}"/>
    <cellStyle name="Note 36 2 5" xfId="20085" xr:uid="{00000000-0005-0000-0000-0000FE4E0000}"/>
    <cellStyle name="Note 36 2 6" xfId="20086" xr:uid="{00000000-0005-0000-0000-0000FF4E0000}"/>
    <cellStyle name="Note 36 2 7" xfId="20087" xr:uid="{00000000-0005-0000-0000-0000004F0000}"/>
    <cellStyle name="Note 36 2 8" xfId="20088" xr:uid="{00000000-0005-0000-0000-0000014F0000}"/>
    <cellStyle name="Note 36 3" xfId="20089" xr:uid="{00000000-0005-0000-0000-0000024F0000}"/>
    <cellStyle name="Note 36 3 2" xfId="20090" xr:uid="{00000000-0005-0000-0000-0000034F0000}"/>
    <cellStyle name="Note 36 3 2 2" xfId="20091" xr:uid="{00000000-0005-0000-0000-0000044F0000}"/>
    <cellStyle name="Note 36 3 2 3" xfId="20092" xr:uid="{00000000-0005-0000-0000-0000054F0000}"/>
    <cellStyle name="Note 36 3 3" xfId="20093" xr:uid="{00000000-0005-0000-0000-0000064F0000}"/>
    <cellStyle name="Note 36 3 4" xfId="20094" xr:uid="{00000000-0005-0000-0000-0000074F0000}"/>
    <cellStyle name="Note 36 4" xfId="20095" xr:uid="{00000000-0005-0000-0000-0000084F0000}"/>
    <cellStyle name="Note 36 4 2" xfId="20096" xr:uid="{00000000-0005-0000-0000-0000094F0000}"/>
    <cellStyle name="Note 36 4 2 2" xfId="20097" xr:uid="{00000000-0005-0000-0000-00000A4F0000}"/>
    <cellStyle name="Note 36 4 2 3" xfId="20098" xr:uid="{00000000-0005-0000-0000-00000B4F0000}"/>
    <cellStyle name="Note 36 4 3" xfId="20099" xr:uid="{00000000-0005-0000-0000-00000C4F0000}"/>
    <cellStyle name="Note 36 4 4" xfId="20100" xr:uid="{00000000-0005-0000-0000-00000D4F0000}"/>
    <cellStyle name="Note 36 5" xfId="20101" xr:uid="{00000000-0005-0000-0000-00000E4F0000}"/>
    <cellStyle name="Note 36 5 2" xfId="20102" xr:uid="{00000000-0005-0000-0000-00000F4F0000}"/>
    <cellStyle name="Note 36 5 2 2" xfId="20103" xr:uid="{00000000-0005-0000-0000-0000104F0000}"/>
    <cellStyle name="Note 36 5 2 3" xfId="20104" xr:uid="{00000000-0005-0000-0000-0000114F0000}"/>
    <cellStyle name="Note 36 5 3" xfId="20105" xr:uid="{00000000-0005-0000-0000-0000124F0000}"/>
    <cellStyle name="Note 36 5 4" xfId="20106" xr:uid="{00000000-0005-0000-0000-0000134F0000}"/>
    <cellStyle name="Note 36 6" xfId="20107" xr:uid="{00000000-0005-0000-0000-0000144F0000}"/>
    <cellStyle name="Note 36 6 2" xfId="20108" xr:uid="{00000000-0005-0000-0000-0000154F0000}"/>
    <cellStyle name="Note 36 6 2 2" xfId="20109" xr:uid="{00000000-0005-0000-0000-0000164F0000}"/>
    <cellStyle name="Note 36 6 2 3" xfId="20110" xr:uid="{00000000-0005-0000-0000-0000174F0000}"/>
    <cellStyle name="Note 36 6 3" xfId="20111" xr:uid="{00000000-0005-0000-0000-0000184F0000}"/>
    <cellStyle name="Note 36 6 4" xfId="20112" xr:uid="{00000000-0005-0000-0000-0000194F0000}"/>
    <cellStyle name="Note 36 7" xfId="20113" xr:uid="{00000000-0005-0000-0000-00001A4F0000}"/>
    <cellStyle name="Note 36 7 2" xfId="20114" xr:uid="{00000000-0005-0000-0000-00001B4F0000}"/>
    <cellStyle name="Note 36 7 3" xfId="20115" xr:uid="{00000000-0005-0000-0000-00001C4F0000}"/>
    <cellStyle name="Note 36 8" xfId="20116" xr:uid="{00000000-0005-0000-0000-00001D4F0000}"/>
    <cellStyle name="Note 36 8 2" xfId="20117" xr:uid="{00000000-0005-0000-0000-00001E4F0000}"/>
    <cellStyle name="Note 36 8 3" xfId="20118" xr:uid="{00000000-0005-0000-0000-00001F4F0000}"/>
    <cellStyle name="Note 36 9" xfId="20119" xr:uid="{00000000-0005-0000-0000-0000204F0000}"/>
    <cellStyle name="Note 36 9 2" xfId="20120" xr:uid="{00000000-0005-0000-0000-0000214F0000}"/>
    <cellStyle name="Note 36 9 3" xfId="20121" xr:uid="{00000000-0005-0000-0000-0000224F0000}"/>
    <cellStyle name="Note 37" xfId="20122" xr:uid="{00000000-0005-0000-0000-0000234F0000}"/>
    <cellStyle name="Note 37 10" xfId="20123" xr:uid="{00000000-0005-0000-0000-0000244F0000}"/>
    <cellStyle name="Note 37 10 2" xfId="20124" xr:uid="{00000000-0005-0000-0000-0000254F0000}"/>
    <cellStyle name="Note 37 10 3" xfId="20125" xr:uid="{00000000-0005-0000-0000-0000264F0000}"/>
    <cellStyle name="Note 37 11" xfId="20126" xr:uid="{00000000-0005-0000-0000-0000274F0000}"/>
    <cellStyle name="Note 37 12" xfId="20127" xr:uid="{00000000-0005-0000-0000-0000284F0000}"/>
    <cellStyle name="Note 37 13" xfId="20128" xr:uid="{00000000-0005-0000-0000-0000294F0000}"/>
    <cellStyle name="Note 37 14" xfId="20129" xr:uid="{00000000-0005-0000-0000-00002A4F0000}"/>
    <cellStyle name="Note 37 2" xfId="20130" xr:uid="{00000000-0005-0000-0000-00002B4F0000}"/>
    <cellStyle name="Note 37 2 2" xfId="20131" xr:uid="{00000000-0005-0000-0000-00002C4F0000}"/>
    <cellStyle name="Note 37 2 2 2" xfId="20132" xr:uid="{00000000-0005-0000-0000-00002D4F0000}"/>
    <cellStyle name="Note 37 2 2 2 2" xfId="20133" xr:uid="{00000000-0005-0000-0000-00002E4F0000}"/>
    <cellStyle name="Note 37 2 2 2 3" xfId="20134" xr:uid="{00000000-0005-0000-0000-00002F4F0000}"/>
    <cellStyle name="Note 37 2 2 3" xfId="20135" xr:uid="{00000000-0005-0000-0000-0000304F0000}"/>
    <cellStyle name="Note 37 2 2 4" xfId="20136" xr:uid="{00000000-0005-0000-0000-0000314F0000}"/>
    <cellStyle name="Note 37 2 3" xfId="20137" xr:uid="{00000000-0005-0000-0000-0000324F0000}"/>
    <cellStyle name="Note 37 2 3 2" xfId="20138" xr:uid="{00000000-0005-0000-0000-0000334F0000}"/>
    <cellStyle name="Note 37 2 3 2 2" xfId="20139" xr:uid="{00000000-0005-0000-0000-0000344F0000}"/>
    <cellStyle name="Note 37 2 3 2 3" xfId="20140" xr:uid="{00000000-0005-0000-0000-0000354F0000}"/>
    <cellStyle name="Note 37 2 3 3" xfId="20141" xr:uid="{00000000-0005-0000-0000-0000364F0000}"/>
    <cellStyle name="Note 37 2 3 4" xfId="20142" xr:uid="{00000000-0005-0000-0000-0000374F0000}"/>
    <cellStyle name="Note 37 2 4" xfId="20143" xr:uid="{00000000-0005-0000-0000-0000384F0000}"/>
    <cellStyle name="Note 37 2 4 2" xfId="20144" xr:uid="{00000000-0005-0000-0000-0000394F0000}"/>
    <cellStyle name="Note 37 2 4 3" xfId="20145" xr:uid="{00000000-0005-0000-0000-00003A4F0000}"/>
    <cellStyle name="Note 37 2 5" xfId="20146" xr:uid="{00000000-0005-0000-0000-00003B4F0000}"/>
    <cellStyle name="Note 37 2 6" xfId="20147" xr:uid="{00000000-0005-0000-0000-00003C4F0000}"/>
    <cellStyle name="Note 37 2 7" xfId="20148" xr:uid="{00000000-0005-0000-0000-00003D4F0000}"/>
    <cellStyle name="Note 37 2 8" xfId="20149" xr:uid="{00000000-0005-0000-0000-00003E4F0000}"/>
    <cellStyle name="Note 37 3" xfId="20150" xr:uid="{00000000-0005-0000-0000-00003F4F0000}"/>
    <cellStyle name="Note 37 3 2" xfId="20151" xr:uid="{00000000-0005-0000-0000-0000404F0000}"/>
    <cellStyle name="Note 37 3 2 2" xfId="20152" xr:uid="{00000000-0005-0000-0000-0000414F0000}"/>
    <cellStyle name="Note 37 3 2 3" xfId="20153" xr:uid="{00000000-0005-0000-0000-0000424F0000}"/>
    <cellStyle name="Note 37 3 3" xfId="20154" xr:uid="{00000000-0005-0000-0000-0000434F0000}"/>
    <cellStyle name="Note 37 3 4" xfId="20155" xr:uid="{00000000-0005-0000-0000-0000444F0000}"/>
    <cellStyle name="Note 37 4" xfId="20156" xr:uid="{00000000-0005-0000-0000-0000454F0000}"/>
    <cellStyle name="Note 37 4 2" xfId="20157" xr:uid="{00000000-0005-0000-0000-0000464F0000}"/>
    <cellStyle name="Note 37 4 2 2" xfId="20158" xr:uid="{00000000-0005-0000-0000-0000474F0000}"/>
    <cellStyle name="Note 37 4 2 3" xfId="20159" xr:uid="{00000000-0005-0000-0000-0000484F0000}"/>
    <cellStyle name="Note 37 4 3" xfId="20160" xr:uid="{00000000-0005-0000-0000-0000494F0000}"/>
    <cellStyle name="Note 37 4 4" xfId="20161" xr:uid="{00000000-0005-0000-0000-00004A4F0000}"/>
    <cellStyle name="Note 37 5" xfId="20162" xr:uid="{00000000-0005-0000-0000-00004B4F0000}"/>
    <cellStyle name="Note 37 5 2" xfId="20163" xr:uid="{00000000-0005-0000-0000-00004C4F0000}"/>
    <cellStyle name="Note 37 5 2 2" xfId="20164" xr:uid="{00000000-0005-0000-0000-00004D4F0000}"/>
    <cellStyle name="Note 37 5 2 3" xfId="20165" xr:uid="{00000000-0005-0000-0000-00004E4F0000}"/>
    <cellStyle name="Note 37 5 3" xfId="20166" xr:uid="{00000000-0005-0000-0000-00004F4F0000}"/>
    <cellStyle name="Note 37 5 4" xfId="20167" xr:uid="{00000000-0005-0000-0000-0000504F0000}"/>
    <cellStyle name="Note 37 6" xfId="20168" xr:uid="{00000000-0005-0000-0000-0000514F0000}"/>
    <cellStyle name="Note 37 6 2" xfId="20169" xr:uid="{00000000-0005-0000-0000-0000524F0000}"/>
    <cellStyle name="Note 37 6 2 2" xfId="20170" xr:uid="{00000000-0005-0000-0000-0000534F0000}"/>
    <cellStyle name="Note 37 6 2 3" xfId="20171" xr:uid="{00000000-0005-0000-0000-0000544F0000}"/>
    <cellStyle name="Note 37 6 3" xfId="20172" xr:uid="{00000000-0005-0000-0000-0000554F0000}"/>
    <cellStyle name="Note 37 6 4" xfId="20173" xr:uid="{00000000-0005-0000-0000-0000564F0000}"/>
    <cellStyle name="Note 37 7" xfId="20174" xr:uid="{00000000-0005-0000-0000-0000574F0000}"/>
    <cellStyle name="Note 37 7 2" xfId="20175" xr:uid="{00000000-0005-0000-0000-0000584F0000}"/>
    <cellStyle name="Note 37 7 3" xfId="20176" xr:uid="{00000000-0005-0000-0000-0000594F0000}"/>
    <cellStyle name="Note 37 8" xfId="20177" xr:uid="{00000000-0005-0000-0000-00005A4F0000}"/>
    <cellStyle name="Note 37 8 2" xfId="20178" xr:uid="{00000000-0005-0000-0000-00005B4F0000}"/>
    <cellStyle name="Note 37 8 3" xfId="20179" xr:uid="{00000000-0005-0000-0000-00005C4F0000}"/>
    <cellStyle name="Note 37 9" xfId="20180" xr:uid="{00000000-0005-0000-0000-00005D4F0000}"/>
    <cellStyle name="Note 37 9 2" xfId="20181" xr:uid="{00000000-0005-0000-0000-00005E4F0000}"/>
    <cellStyle name="Note 37 9 3" xfId="20182" xr:uid="{00000000-0005-0000-0000-00005F4F0000}"/>
    <cellStyle name="Note 38" xfId="20183" xr:uid="{00000000-0005-0000-0000-0000604F0000}"/>
    <cellStyle name="Note 38 10" xfId="20184" xr:uid="{00000000-0005-0000-0000-0000614F0000}"/>
    <cellStyle name="Note 38 10 2" xfId="20185" xr:uid="{00000000-0005-0000-0000-0000624F0000}"/>
    <cellStyle name="Note 38 10 3" xfId="20186" xr:uid="{00000000-0005-0000-0000-0000634F0000}"/>
    <cellStyle name="Note 38 11" xfId="20187" xr:uid="{00000000-0005-0000-0000-0000644F0000}"/>
    <cellStyle name="Note 38 12" xfId="20188" xr:uid="{00000000-0005-0000-0000-0000654F0000}"/>
    <cellStyle name="Note 38 13" xfId="20189" xr:uid="{00000000-0005-0000-0000-0000664F0000}"/>
    <cellStyle name="Note 38 14" xfId="20190" xr:uid="{00000000-0005-0000-0000-0000674F0000}"/>
    <cellStyle name="Note 38 2" xfId="20191" xr:uid="{00000000-0005-0000-0000-0000684F0000}"/>
    <cellStyle name="Note 38 2 2" xfId="20192" xr:uid="{00000000-0005-0000-0000-0000694F0000}"/>
    <cellStyle name="Note 38 2 2 2" xfId="20193" xr:uid="{00000000-0005-0000-0000-00006A4F0000}"/>
    <cellStyle name="Note 38 2 2 2 2" xfId="20194" xr:uid="{00000000-0005-0000-0000-00006B4F0000}"/>
    <cellStyle name="Note 38 2 2 2 3" xfId="20195" xr:uid="{00000000-0005-0000-0000-00006C4F0000}"/>
    <cellStyle name="Note 38 2 2 3" xfId="20196" xr:uid="{00000000-0005-0000-0000-00006D4F0000}"/>
    <cellStyle name="Note 38 2 2 4" xfId="20197" xr:uid="{00000000-0005-0000-0000-00006E4F0000}"/>
    <cellStyle name="Note 38 2 3" xfId="20198" xr:uid="{00000000-0005-0000-0000-00006F4F0000}"/>
    <cellStyle name="Note 38 2 3 2" xfId="20199" xr:uid="{00000000-0005-0000-0000-0000704F0000}"/>
    <cellStyle name="Note 38 2 3 2 2" xfId="20200" xr:uid="{00000000-0005-0000-0000-0000714F0000}"/>
    <cellStyle name="Note 38 2 3 2 3" xfId="20201" xr:uid="{00000000-0005-0000-0000-0000724F0000}"/>
    <cellStyle name="Note 38 2 3 3" xfId="20202" xr:uid="{00000000-0005-0000-0000-0000734F0000}"/>
    <cellStyle name="Note 38 2 3 4" xfId="20203" xr:uid="{00000000-0005-0000-0000-0000744F0000}"/>
    <cellStyle name="Note 38 2 4" xfId="20204" xr:uid="{00000000-0005-0000-0000-0000754F0000}"/>
    <cellStyle name="Note 38 2 4 2" xfId="20205" xr:uid="{00000000-0005-0000-0000-0000764F0000}"/>
    <cellStyle name="Note 38 2 4 3" xfId="20206" xr:uid="{00000000-0005-0000-0000-0000774F0000}"/>
    <cellStyle name="Note 38 2 5" xfId="20207" xr:uid="{00000000-0005-0000-0000-0000784F0000}"/>
    <cellStyle name="Note 38 2 6" xfId="20208" xr:uid="{00000000-0005-0000-0000-0000794F0000}"/>
    <cellStyle name="Note 38 2 7" xfId="20209" xr:uid="{00000000-0005-0000-0000-00007A4F0000}"/>
    <cellStyle name="Note 38 2 8" xfId="20210" xr:uid="{00000000-0005-0000-0000-00007B4F0000}"/>
    <cellStyle name="Note 38 3" xfId="20211" xr:uid="{00000000-0005-0000-0000-00007C4F0000}"/>
    <cellStyle name="Note 38 3 2" xfId="20212" xr:uid="{00000000-0005-0000-0000-00007D4F0000}"/>
    <cellStyle name="Note 38 3 2 2" xfId="20213" xr:uid="{00000000-0005-0000-0000-00007E4F0000}"/>
    <cellStyle name="Note 38 3 2 3" xfId="20214" xr:uid="{00000000-0005-0000-0000-00007F4F0000}"/>
    <cellStyle name="Note 38 3 3" xfId="20215" xr:uid="{00000000-0005-0000-0000-0000804F0000}"/>
    <cellStyle name="Note 38 3 4" xfId="20216" xr:uid="{00000000-0005-0000-0000-0000814F0000}"/>
    <cellStyle name="Note 38 4" xfId="20217" xr:uid="{00000000-0005-0000-0000-0000824F0000}"/>
    <cellStyle name="Note 38 4 2" xfId="20218" xr:uid="{00000000-0005-0000-0000-0000834F0000}"/>
    <cellStyle name="Note 38 4 2 2" xfId="20219" xr:uid="{00000000-0005-0000-0000-0000844F0000}"/>
    <cellStyle name="Note 38 4 2 3" xfId="20220" xr:uid="{00000000-0005-0000-0000-0000854F0000}"/>
    <cellStyle name="Note 38 4 3" xfId="20221" xr:uid="{00000000-0005-0000-0000-0000864F0000}"/>
    <cellStyle name="Note 38 4 4" xfId="20222" xr:uid="{00000000-0005-0000-0000-0000874F0000}"/>
    <cellStyle name="Note 38 5" xfId="20223" xr:uid="{00000000-0005-0000-0000-0000884F0000}"/>
    <cellStyle name="Note 38 5 2" xfId="20224" xr:uid="{00000000-0005-0000-0000-0000894F0000}"/>
    <cellStyle name="Note 38 5 2 2" xfId="20225" xr:uid="{00000000-0005-0000-0000-00008A4F0000}"/>
    <cellStyle name="Note 38 5 2 3" xfId="20226" xr:uid="{00000000-0005-0000-0000-00008B4F0000}"/>
    <cellStyle name="Note 38 5 3" xfId="20227" xr:uid="{00000000-0005-0000-0000-00008C4F0000}"/>
    <cellStyle name="Note 38 5 4" xfId="20228" xr:uid="{00000000-0005-0000-0000-00008D4F0000}"/>
    <cellStyle name="Note 38 6" xfId="20229" xr:uid="{00000000-0005-0000-0000-00008E4F0000}"/>
    <cellStyle name="Note 38 6 2" xfId="20230" xr:uid="{00000000-0005-0000-0000-00008F4F0000}"/>
    <cellStyle name="Note 38 6 2 2" xfId="20231" xr:uid="{00000000-0005-0000-0000-0000904F0000}"/>
    <cellStyle name="Note 38 6 2 3" xfId="20232" xr:uid="{00000000-0005-0000-0000-0000914F0000}"/>
    <cellStyle name="Note 38 6 3" xfId="20233" xr:uid="{00000000-0005-0000-0000-0000924F0000}"/>
    <cellStyle name="Note 38 6 4" xfId="20234" xr:uid="{00000000-0005-0000-0000-0000934F0000}"/>
    <cellStyle name="Note 38 7" xfId="20235" xr:uid="{00000000-0005-0000-0000-0000944F0000}"/>
    <cellStyle name="Note 38 7 2" xfId="20236" xr:uid="{00000000-0005-0000-0000-0000954F0000}"/>
    <cellStyle name="Note 38 7 3" xfId="20237" xr:uid="{00000000-0005-0000-0000-0000964F0000}"/>
    <cellStyle name="Note 38 8" xfId="20238" xr:uid="{00000000-0005-0000-0000-0000974F0000}"/>
    <cellStyle name="Note 38 8 2" xfId="20239" xr:uid="{00000000-0005-0000-0000-0000984F0000}"/>
    <cellStyle name="Note 38 8 3" xfId="20240" xr:uid="{00000000-0005-0000-0000-0000994F0000}"/>
    <cellStyle name="Note 38 9" xfId="20241" xr:uid="{00000000-0005-0000-0000-00009A4F0000}"/>
    <cellStyle name="Note 38 9 2" xfId="20242" xr:uid="{00000000-0005-0000-0000-00009B4F0000}"/>
    <cellStyle name="Note 38 9 3" xfId="20243" xr:uid="{00000000-0005-0000-0000-00009C4F0000}"/>
    <cellStyle name="Note 39" xfId="20244" xr:uid="{00000000-0005-0000-0000-00009D4F0000}"/>
    <cellStyle name="Note 39 10" xfId="20245" xr:uid="{00000000-0005-0000-0000-00009E4F0000}"/>
    <cellStyle name="Note 39 10 2" xfId="20246" xr:uid="{00000000-0005-0000-0000-00009F4F0000}"/>
    <cellStyle name="Note 39 10 3" xfId="20247" xr:uid="{00000000-0005-0000-0000-0000A04F0000}"/>
    <cellStyle name="Note 39 11" xfId="20248" xr:uid="{00000000-0005-0000-0000-0000A14F0000}"/>
    <cellStyle name="Note 39 12" xfId="20249" xr:uid="{00000000-0005-0000-0000-0000A24F0000}"/>
    <cellStyle name="Note 39 13" xfId="20250" xr:uid="{00000000-0005-0000-0000-0000A34F0000}"/>
    <cellStyle name="Note 39 14" xfId="20251" xr:uid="{00000000-0005-0000-0000-0000A44F0000}"/>
    <cellStyle name="Note 39 2" xfId="20252" xr:uid="{00000000-0005-0000-0000-0000A54F0000}"/>
    <cellStyle name="Note 39 2 2" xfId="20253" xr:uid="{00000000-0005-0000-0000-0000A64F0000}"/>
    <cellStyle name="Note 39 2 2 2" xfId="20254" xr:uid="{00000000-0005-0000-0000-0000A74F0000}"/>
    <cellStyle name="Note 39 2 2 2 2" xfId="20255" xr:uid="{00000000-0005-0000-0000-0000A84F0000}"/>
    <cellStyle name="Note 39 2 2 2 3" xfId="20256" xr:uid="{00000000-0005-0000-0000-0000A94F0000}"/>
    <cellStyle name="Note 39 2 2 3" xfId="20257" xr:uid="{00000000-0005-0000-0000-0000AA4F0000}"/>
    <cellStyle name="Note 39 2 2 4" xfId="20258" xr:uid="{00000000-0005-0000-0000-0000AB4F0000}"/>
    <cellStyle name="Note 39 2 3" xfId="20259" xr:uid="{00000000-0005-0000-0000-0000AC4F0000}"/>
    <cellStyle name="Note 39 2 3 2" xfId="20260" xr:uid="{00000000-0005-0000-0000-0000AD4F0000}"/>
    <cellStyle name="Note 39 2 3 2 2" xfId="20261" xr:uid="{00000000-0005-0000-0000-0000AE4F0000}"/>
    <cellStyle name="Note 39 2 3 2 3" xfId="20262" xr:uid="{00000000-0005-0000-0000-0000AF4F0000}"/>
    <cellStyle name="Note 39 2 3 3" xfId="20263" xr:uid="{00000000-0005-0000-0000-0000B04F0000}"/>
    <cellStyle name="Note 39 2 3 4" xfId="20264" xr:uid="{00000000-0005-0000-0000-0000B14F0000}"/>
    <cellStyle name="Note 39 2 4" xfId="20265" xr:uid="{00000000-0005-0000-0000-0000B24F0000}"/>
    <cellStyle name="Note 39 2 4 2" xfId="20266" xr:uid="{00000000-0005-0000-0000-0000B34F0000}"/>
    <cellStyle name="Note 39 2 4 3" xfId="20267" xr:uid="{00000000-0005-0000-0000-0000B44F0000}"/>
    <cellStyle name="Note 39 2 5" xfId="20268" xr:uid="{00000000-0005-0000-0000-0000B54F0000}"/>
    <cellStyle name="Note 39 2 6" xfId="20269" xr:uid="{00000000-0005-0000-0000-0000B64F0000}"/>
    <cellStyle name="Note 39 2 7" xfId="20270" xr:uid="{00000000-0005-0000-0000-0000B74F0000}"/>
    <cellStyle name="Note 39 2 8" xfId="20271" xr:uid="{00000000-0005-0000-0000-0000B84F0000}"/>
    <cellStyle name="Note 39 3" xfId="20272" xr:uid="{00000000-0005-0000-0000-0000B94F0000}"/>
    <cellStyle name="Note 39 3 2" xfId="20273" xr:uid="{00000000-0005-0000-0000-0000BA4F0000}"/>
    <cellStyle name="Note 39 3 2 2" xfId="20274" xr:uid="{00000000-0005-0000-0000-0000BB4F0000}"/>
    <cellStyle name="Note 39 3 2 3" xfId="20275" xr:uid="{00000000-0005-0000-0000-0000BC4F0000}"/>
    <cellStyle name="Note 39 3 3" xfId="20276" xr:uid="{00000000-0005-0000-0000-0000BD4F0000}"/>
    <cellStyle name="Note 39 3 4" xfId="20277" xr:uid="{00000000-0005-0000-0000-0000BE4F0000}"/>
    <cellStyle name="Note 39 4" xfId="20278" xr:uid="{00000000-0005-0000-0000-0000BF4F0000}"/>
    <cellStyle name="Note 39 4 2" xfId="20279" xr:uid="{00000000-0005-0000-0000-0000C04F0000}"/>
    <cellStyle name="Note 39 4 2 2" xfId="20280" xr:uid="{00000000-0005-0000-0000-0000C14F0000}"/>
    <cellStyle name="Note 39 4 2 3" xfId="20281" xr:uid="{00000000-0005-0000-0000-0000C24F0000}"/>
    <cellStyle name="Note 39 4 3" xfId="20282" xr:uid="{00000000-0005-0000-0000-0000C34F0000}"/>
    <cellStyle name="Note 39 4 4" xfId="20283" xr:uid="{00000000-0005-0000-0000-0000C44F0000}"/>
    <cellStyle name="Note 39 5" xfId="20284" xr:uid="{00000000-0005-0000-0000-0000C54F0000}"/>
    <cellStyle name="Note 39 5 2" xfId="20285" xr:uid="{00000000-0005-0000-0000-0000C64F0000}"/>
    <cellStyle name="Note 39 5 2 2" xfId="20286" xr:uid="{00000000-0005-0000-0000-0000C74F0000}"/>
    <cellStyle name="Note 39 5 2 3" xfId="20287" xr:uid="{00000000-0005-0000-0000-0000C84F0000}"/>
    <cellStyle name="Note 39 5 3" xfId="20288" xr:uid="{00000000-0005-0000-0000-0000C94F0000}"/>
    <cellStyle name="Note 39 5 4" xfId="20289" xr:uid="{00000000-0005-0000-0000-0000CA4F0000}"/>
    <cellStyle name="Note 39 6" xfId="20290" xr:uid="{00000000-0005-0000-0000-0000CB4F0000}"/>
    <cellStyle name="Note 39 6 2" xfId="20291" xr:uid="{00000000-0005-0000-0000-0000CC4F0000}"/>
    <cellStyle name="Note 39 6 2 2" xfId="20292" xr:uid="{00000000-0005-0000-0000-0000CD4F0000}"/>
    <cellStyle name="Note 39 6 2 3" xfId="20293" xr:uid="{00000000-0005-0000-0000-0000CE4F0000}"/>
    <cellStyle name="Note 39 6 3" xfId="20294" xr:uid="{00000000-0005-0000-0000-0000CF4F0000}"/>
    <cellStyle name="Note 39 6 4" xfId="20295" xr:uid="{00000000-0005-0000-0000-0000D04F0000}"/>
    <cellStyle name="Note 39 7" xfId="20296" xr:uid="{00000000-0005-0000-0000-0000D14F0000}"/>
    <cellStyle name="Note 39 7 2" xfId="20297" xr:uid="{00000000-0005-0000-0000-0000D24F0000}"/>
    <cellStyle name="Note 39 7 3" xfId="20298" xr:uid="{00000000-0005-0000-0000-0000D34F0000}"/>
    <cellStyle name="Note 39 8" xfId="20299" xr:uid="{00000000-0005-0000-0000-0000D44F0000}"/>
    <cellStyle name="Note 39 8 2" xfId="20300" xr:uid="{00000000-0005-0000-0000-0000D54F0000}"/>
    <cellStyle name="Note 39 8 3" xfId="20301" xr:uid="{00000000-0005-0000-0000-0000D64F0000}"/>
    <cellStyle name="Note 39 9" xfId="20302" xr:uid="{00000000-0005-0000-0000-0000D74F0000}"/>
    <cellStyle name="Note 39 9 2" xfId="20303" xr:uid="{00000000-0005-0000-0000-0000D84F0000}"/>
    <cellStyle name="Note 39 9 3" xfId="20304" xr:uid="{00000000-0005-0000-0000-0000D94F0000}"/>
    <cellStyle name="Note 4" xfId="20305" xr:uid="{00000000-0005-0000-0000-0000DA4F0000}"/>
    <cellStyle name="Note 4 10" xfId="20306" xr:uid="{00000000-0005-0000-0000-0000DB4F0000}"/>
    <cellStyle name="Note 4 10 2" xfId="20307" xr:uid="{00000000-0005-0000-0000-0000DC4F0000}"/>
    <cellStyle name="Note 4 10 3" xfId="20308" xr:uid="{00000000-0005-0000-0000-0000DD4F0000}"/>
    <cellStyle name="Note 4 11" xfId="20309" xr:uid="{00000000-0005-0000-0000-0000DE4F0000}"/>
    <cellStyle name="Note 4 12" xfId="20310" xr:uid="{00000000-0005-0000-0000-0000DF4F0000}"/>
    <cellStyle name="Note 4 13" xfId="20311" xr:uid="{00000000-0005-0000-0000-0000E04F0000}"/>
    <cellStyle name="Note 4 14" xfId="20312" xr:uid="{00000000-0005-0000-0000-0000E14F0000}"/>
    <cellStyle name="Note 4 2" xfId="20313" xr:uid="{00000000-0005-0000-0000-0000E24F0000}"/>
    <cellStyle name="Note 4 2 2" xfId="20314" xr:uid="{00000000-0005-0000-0000-0000E34F0000}"/>
    <cellStyle name="Note 4 2 2 2" xfId="20315" xr:uid="{00000000-0005-0000-0000-0000E44F0000}"/>
    <cellStyle name="Note 4 2 2 2 2" xfId="20316" xr:uid="{00000000-0005-0000-0000-0000E54F0000}"/>
    <cellStyle name="Note 4 2 2 2 3" xfId="20317" xr:uid="{00000000-0005-0000-0000-0000E64F0000}"/>
    <cellStyle name="Note 4 2 2 3" xfId="20318" xr:uid="{00000000-0005-0000-0000-0000E74F0000}"/>
    <cellStyle name="Note 4 2 2 4" xfId="20319" xr:uid="{00000000-0005-0000-0000-0000E84F0000}"/>
    <cellStyle name="Note 4 2 3" xfId="20320" xr:uid="{00000000-0005-0000-0000-0000E94F0000}"/>
    <cellStyle name="Note 4 2 3 2" xfId="20321" xr:uid="{00000000-0005-0000-0000-0000EA4F0000}"/>
    <cellStyle name="Note 4 2 3 2 2" xfId="20322" xr:uid="{00000000-0005-0000-0000-0000EB4F0000}"/>
    <cellStyle name="Note 4 2 3 2 3" xfId="20323" xr:uid="{00000000-0005-0000-0000-0000EC4F0000}"/>
    <cellStyle name="Note 4 2 3 3" xfId="20324" xr:uid="{00000000-0005-0000-0000-0000ED4F0000}"/>
    <cellStyle name="Note 4 2 3 4" xfId="20325" xr:uid="{00000000-0005-0000-0000-0000EE4F0000}"/>
    <cellStyle name="Note 4 2 4" xfId="20326" xr:uid="{00000000-0005-0000-0000-0000EF4F0000}"/>
    <cellStyle name="Note 4 2 4 2" xfId="20327" xr:uid="{00000000-0005-0000-0000-0000F04F0000}"/>
    <cellStyle name="Note 4 2 4 3" xfId="20328" xr:uid="{00000000-0005-0000-0000-0000F14F0000}"/>
    <cellStyle name="Note 4 2 5" xfId="20329" xr:uid="{00000000-0005-0000-0000-0000F24F0000}"/>
    <cellStyle name="Note 4 2 6" xfId="20330" xr:uid="{00000000-0005-0000-0000-0000F34F0000}"/>
    <cellStyle name="Note 4 2 7" xfId="20331" xr:uid="{00000000-0005-0000-0000-0000F44F0000}"/>
    <cellStyle name="Note 4 2 8" xfId="20332" xr:uid="{00000000-0005-0000-0000-0000F54F0000}"/>
    <cellStyle name="Note 4 3" xfId="20333" xr:uid="{00000000-0005-0000-0000-0000F64F0000}"/>
    <cellStyle name="Note 4 3 2" xfId="20334" xr:uid="{00000000-0005-0000-0000-0000F74F0000}"/>
    <cellStyle name="Note 4 3 2 2" xfId="20335" xr:uid="{00000000-0005-0000-0000-0000F84F0000}"/>
    <cellStyle name="Note 4 3 2 3" xfId="20336" xr:uid="{00000000-0005-0000-0000-0000F94F0000}"/>
    <cellStyle name="Note 4 3 3" xfId="20337" xr:uid="{00000000-0005-0000-0000-0000FA4F0000}"/>
    <cellStyle name="Note 4 3 4" xfId="20338" xr:uid="{00000000-0005-0000-0000-0000FB4F0000}"/>
    <cellStyle name="Note 4 4" xfId="20339" xr:uid="{00000000-0005-0000-0000-0000FC4F0000}"/>
    <cellStyle name="Note 4 4 2" xfId="20340" xr:uid="{00000000-0005-0000-0000-0000FD4F0000}"/>
    <cellStyle name="Note 4 4 2 2" xfId="20341" xr:uid="{00000000-0005-0000-0000-0000FE4F0000}"/>
    <cellStyle name="Note 4 4 2 3" xfId="20342" xr:uid="{00000000-0005-0000-0000-0000FF4F0000}"/>
    <cellStyle name="Note 4 4 3" xfId="20343" xr:uid="{00000000-0005-0000-0000-000000500000}"/>
    <cellStyle name="Note 4 4 4" xfId="20344" xr:uid="{00000000-0005-0000-0000-000001500000}"/>
    <cellStyle name="Note 4 5" xfId="20345" xr:uid="{00000000-0005-0000-0000-000002500000}"/>
    <cellStyle name="Note 4 5 2" xfId="20346" xr:uid="{00000000-0005-0000-0000-000003500000}"/>
    <cellStyle name="Note 4 5 2 2" xfId="20347" xr:uid="{00000000-0005-0000-0000-000004500000}"/>
    <cellStyle name="Note 4 5 2 3" xfId="20348" xr:uid="{00000000-0005-0000-0000-000005500000}"/>
    <cellStyle name="Note 4 5 3" xfId="20349" xr:uid="{00000000-0005-0000-0000-000006500000}"/>
    <cellStyle name="Note 4 5 4" xfId="20350" xr:uid="{00000000-0005-0000-0000-000007500000}"/>
    <cellStyle name="Note 4 6" xfId="20351" xr:uid="{00000000-0005-0000-0000-000008500000}"/>
    <cellStyle name="Note 4 6 2" xfId="20352" xr:uid="{00000000-0005-0000-0000-000009500000}"/>
    <cellStyle name="Note 4 6 2 2" xfId="20353" xr:uid="{00000000-0005-0000-0000-00000A500000}"/>
    <cellStyle name="Note 4 6 2 3" xfId="20354" xr:uid="{00000000-0005-0000-0000-00000B500000}"/>
    <cellStyle name="Note 4 6 3" xfId="20355" xr:uid="{00000000-0005-0000-0000-00000C500000}"/>
    <cellStyle name="Note 4 6 4" xfId="20356" xr:uid="{00000000-0005-0000-0000-00000D500000}"/>
    <cellStyle name="Note 4 7" xfId="20357" xr:uid="{00000000-0005-0000-0000-00000E500000}"/>
    <cellStyle name="Note 4 7 2" xfId="20358" xr:uid="{00000000-0005-0000-0000-00000F500000}"/>
    <cellStyle name="Note 4 7 3" xfId="20359" xr:uid="{00000000-0005-0000-0000-000010500000}"/>
    <cellStyle name="Note 4 8" xfId="20360" xr:uid="{00000000-0005-0000-0000-000011500000}"/>
    <cellStyle name="Note 4 8 2" xfId="20361" xr:uid="{00000000-0005-0000-0000-000012500000}"/>
    <cellStyle name="Note 4 8 3" xfId="20362" xr:uid="{00000000-0005-0000-0000-000013500000}"/>
    <cellStyle name="Note 4 9" xfId="20363" xr:uid="{00000000-0005-0000-0000-000014500000}"/>
    <cellStyle name="Note 4 9 2" xfId="20364" xr:uid="{00000000-0005-0000-0000-000015500000}"/>
    <cellStyle name="Note 4 9 3" xfId="20365" xr:uid="{00000000-0005-0000-0000-000016500000}"/>
    <cellStyle name="Note 40" xfId="20366" xr:uid="{00000000-0005-0000-0000-000017500000}"/>
    <cellStyle name="Note 40 10" xfId="20367" xr:uid="{00000000-0005-0000-0000-000018500000}"/>
    <cellStyle name="Note 40 10 2" xfId="20368" xr:uid="{00000000-0005-0000-0000-000019500000}"/>
    <cellStyle name="Note 40 10 3" xfId="20369" xr:uid="{00000000-0005-0000-0000-00001A500000}"/>
    <cellStyle name="Note 40 11" xfId="20370" xr:uid="{00000000-0005-0000-0000-00001B500000}"/>
    <cellStyle name="Note 40 12" xfId="20371" xr:uid="{00000000-0005-0000-0000-00001C500000}"/>
    <cellStyle name="Note 40 13" xfId="20372" xr:uid="{00000000-0005-0000-0000-00001D500000}"/>
    <cellStyle name="Note 40 14" xfId="20373" xr:uid="{00000000-0005-0000-0000-00001E500000}"/>
    <cellStyle name="Note 40 2" xfId="20374" xr:uid="{00000000-0005-0000-0000-00001F500000}"/>
    <cellStyle name="Note 40 2 2" xfId="20375" xr:uid="{00000000-0005-0000-0000-000020500000}"/>
    <cellStyle name="Note 40 2 2 2" xfId="20376" xr:uid="{00000000-0005-0000-0000-000021500000}"/>
    <cellStyle name="Note 40 2 2 2 2" xfId="20377" xr:uid="{00000000-0005-0000-0000-000022500000}"/>
    <cellStyle name="Note 40 2 2 2 3" xfId="20378" xr:uid="{00000000-0005-0000-0000-000023500000}"/>
    <cellStyle name="Note 40 2 2 3" xfId="20379" xr:uid="{00000000-0005-0000-0000-000024500000}"/>
    <cellStyle name="Note 40 2 2 4" xfId="20380" xr:uid="{00000000-0005-0000-0000-000025500000}"/>
    <cellStyle name="Note 40 2 3" xfId="20381" xr:uid="{00000000-0005-0000-0000-000026500000}"/>
    <cellStyle name="Note 40 2 3 2" xfId="20382" xr:uid="{00000000-0005-0000-0000-000027500000}"/>
    <cellStyle name="Note 40 2 3 2 2" xfId="20383" xr:uid="{00000000-0005-0000-0000-000028500000}"/>
    <cellStyle name="Note 40 2 3 2 3" xfId="20384" xr:uid="{00000000-0005-0000-0000-000029500000}"/>
    <cellStyle name="Note 40 2 3 3" xfId="20385" xr:uid="{00000000-0005-0000-0000-00002A500000}"/>
    <cellStyle name="Note 40 2 3 4" xfId="20386" xr:uid="{00000000-0005-0000-0000-00002B500000}"/>
    <cellStyle name="Note 40 2 4" xfId="20387" xr:uid="{00000000-0005-0000-0000-00002C500000}"/>
    <cellStyle name="Note 40 2 4 2" xfId="20388" xr:uid="{00000000-0005-0000-0000-00002D500000}"/>
    <cellStyle name="Note 40 2 4 3" xfId="20389" xr:uid="{00000000-0005-0000-0000-00002E500000}"/>
    <cellStyle name="Note 40 2 5" xfId="20390" xr:uid="{00000000-0005-0000-0000-00002F500000}"/>
    <cellStyle name="Note 40 2 6" xfId="20391" xr:uid="{00000000-0005-0000-0000-000030500000}"/>
    <cellStyle name="Note 40 2 7" xfId="20392" xr:uid="{00000000-0005-0000-0000-000031500000}"/>
    <cellStyle name="Note 40 2 8" xfId="20393" xr:uid="{00000000-0005-0000-0000-000032500000}"/>
    <cellStyle name="Note 40 3" xfId="20394" xr:uid="{00000000-0005-0000-0000-000033500000}"/>
    <cellStyle name="Note 40 3 2" xfId="20395" xr:uid="{00000000-0005-0000-0000-000034500000}"/>
    <cellStyle name="Note 40 3 2 2" xfId="20396" xr:uid="{00000000-0005-0000-0000-000035500000}"/>
    <cellStyle name="Note 40 3 2 3" xfId="20397" xr:uid="{00000000-0005-0000-0000-000036500000}"/>
    <cellStyle name="Note 40 3 3" xfId="20398" xr:uid="{00000000-0005-0000-0000-000037500000}"/>
    <cellStyle name="Note 40 3 4" xfId="20399" xr:uid="{00000000-0005-0000-0000-000038500000}"/>
    <cellStyle name="Note 40 4" xfId="20400" xr:uid="{00000000-0005-0000-0000-000039500000}"/>
    <cellStyle name="Note 40 4 2" xfId="20401" xr:uid="{00000000-0005-0000-0000-00003A500000}"/>
    <cellStyle name="Note 40 4 2 2" xfId="20402" xr:uid="{00000000-0005-0000-0000-00003B500000}"/>
    <cellStyle name="Note 40 4 2 3" xfId="20403" xr:uid="{00000000-0005-0000-0000-00003C500000}"/>
    <cellStyle name="Note 40 4 3" xfId="20404" xr:uid="{00000000-0005-0000-0000-00003D500000}"/>
    <cellStyle name="Note 40 4 4" xfId="20405" xr:uid="{00000000-0005-0000-0000-00003E500000}"/>
    <cellStyle name="Note 40 5" xfId="20406" xr:uid="{00000000-0005-0000-0000-00003F500000}"/>
    <cellStyle name="Note 40 5 2" xfId="20407" xr:uid="{00000000-0005-0000-0000-000040500000}"/>
    <cellStyle name="Note 40 5 2 2" xfId="20408" xr:uid="{00000000-0005-0000-0000-000041500000}"/>
    <cellStyle name="Note 40 5 2 3" xfId="20409" xr:uid="{00000000-0005-0000-0000-000042500000}"/>
    <cellStyle name="Note 40 5 3" xfId="20410" xr:uid="{00000000-0005-0000-0000-000043500000}"/>
    <cellStyle name="Note 40 5 4" xfId="20411" xr:uid="{00000000-0005-0000-0000-000044500000}"/>
    <cellStyle name="Note 40 6" xfId="20412" xr:uid="{00000000-0005-0000-0000-000045500000}"/>
    <cellStyle name="Note 40 6 2" xfId="20413" xr:uid="{00000000-0005-0000-0000-000046500000}"/>
    <cellStyle name="Note 40 6 2 2" xfId="20414" xr:uid="{00000000-0005-0000-0000-000047500000}"/>
    <cellStyle name="Note 40 6 2 3" xfId="20415" xr:uid="{00000000-0005-0000-0000-000048500000}"/>
    <cellStyle name="Note 40 6 3" xfId="20416" xr:uid="{00000000-0005-0000-0000-000049500000}"/>
    <cellStyle name="Note 40 6 4" xfId="20417" xr:uid="{00000000-0005-0000-0000-00004A500000}"/>
    <cellStyle name="Note 40 7" xfId="20418" xr:uid="{00000000-0005-0000-0000-00004B500000}"/>
    <cellStyle name="Note 40 7 2" xfId="20419" xr:uid="{00000000-0005-0000-0000-00004C500000}"/>
    <cellStyle name="Note 40 7 3" xfId="20420" xr:uid="{00000000-0005-0000-0000-00004D500000}"/>
    <cellStyle name="Note 40 8" xfId="20421" xr:uid="{00000000-0005-0000-0000-00004E500000}"/>
    <cellStyle name="Note 40 8 2" xfId="20422" xr:uid="{00000000-0005-0000-0000-00004F500000}"/>
    <cellStyle name="Note 40 8 3" xfId="20423" xr:uid="{00000000-0005-0000-0000-000050500000}"/>
    <cellStyle name="Note 40 9" xfId="20424" xr:uid="{00000000-0005-0000-0000-000051500000}"/>
    <cellStyle name="Note 40 9 2" xfId="20425" xr:uid="{00000000-0005-0000-0000-000052500000}"/>
    <cellStyle name="Note 40 9 3" xfId="20426" xr:uid="{00000000-0005-0000-0000-000053500000}"/>
    <cellStyle name="Note 41" xfId="20427" xr:uid="{00000000-0005-0000-0000-000054500000}"/>
    <cellStyle name="Note 41 10" xfId="20428" xr:uid="{00000000-0005-0000-0000-000055500000}"/>
    <cellStyle name="Note 41 10 2" xfId="20429" xr:uid="{00000000-0005-0000-0000-000056500000}"/>
    <cellStyle name="Note 41 10 3" xfId="20430" xr:uid="{00000000-0005-0000-0000-000057500000}"/>
    <cellStyle name="Note 41 11" xfId="20431" xr:uid="{00000000-0005-0000-0000-000058500000}"/>
    <cellStyle name="Note 41 12" xfId="20432" xr:uid="{00000000-0005-0000-0000-000059500000}"/>
    <cellStyle name="Note 41 13" xfId="20433" xr:uid="{00000000-0005-0000-0000-00005A500000}"/>
    <cellStyle name="Note 41 14" xfId="20434" xr:uid="{00000000-0005-0000-0000-00005B500000}"/>
    <cellStyle name="Note 41 2" xfId="20435" xr:uid="{00000000-0005-0000-0000-00005C500000}"/>
    <cellStyle name="Note 41 2 2" xfId="20436" xr:uid="{00000000-0005-0000-0000-00005D500000}"/>
    <cellStyle name="Note 41 2 2 2" xfId="20437" xr:uid="{00000000-0005-0000-0000-00005E500000}"/>
    <cellStyle name="Note 41 2 2 2 2" xfId="20438" xr:uid="{00000000-0005-0000-0000-00005F500000}"/>
    <cellStyle name="Note 41 2 2 2 3" xfId="20439" xr:uid="{00000000-0005-0000-0000-000060500000}"/>
    <cellStyle name="Note 41 2 2 3" xfId="20440" xr:uid="{00000000-0005-0000-0000-000061500000}"/>
    <cellStyle name="Note 41 2 2 4" xfId="20441" xr:uid="{00000000-0005-0000-0000-000062500000}"/>
    <cellStyle name="Note 41 2 3" xfId="20442" xr:uid="{00000000-0005-0000-0000-000063500000}"/>
    <cellStyle name="Note 41 2 3 2" xfId="20443" xr:uid="{00000000-0005-0000-0000-000064500000}"/>
    <cellStyle name="Note 41 2 3 2 2" xfId="20444" xr:uid="{00000000-0005-0000-0000-000065500000}"/>
    <cellStyle name="Note 41 2 3 2 3" xfId="20445" xr:uid="{00000000-0005-0000-0000-000066500000}"/>
    <cellStyle name="Note 41 2 3 3" xfId="20446" xr:uid="{00000000-0005-0000-0000-000067500000}"/>
    <cellStyle name="Note 41 2 3 4" xfId="20447" xr:uid="{00000000-0005-0000-0000-000068500000}"/>
    <cellStyle name="Note 41 2 4" xfId="20448" xr:uid="{00000000-0005-0000-0000-000069500000}"/>
    <cellStyle name="Note 41 2 4 2" xfId="20449" xr:uid="{00000000-0005-0000-0000-00006A500000}"/>
    <cellStyle name="Note 41 2 4 3" xfId="20450" xr:uid="{00000000-0005-0000-0000-00006B500000}"/>
    <cellStyle name="Note 41 2 5" xfId="20451" xr:uid="{00000000-0005-0000-0000-00006C500000}"/>
    <cellStyle name="Note 41 2 6" xfId="20452" xr:uid="{00000000-0005-0000-0000-00006D500000}"/>
    <cellStyle name="Note 41 2 7" xfId="20453" xr:uid="{00000000-0005-0000-0000-00006E500000}"/>
    <cellStyle name="Note 41 2 8" xfId="20454" xr:uid="{00000000-0005-0000-0000-00006F500000}"/>
    <cellStyle name="Note 41 3" xfId="20455" xr:uid="{00000000-0005-0000-0000-000070500000}"/>
    <cellStyle name="Note 41 3 2" xfId="20456" xr:uid="{00000000-0005-0000-0000-000071500000}"/>
    <cellStyle name="Note 41 3 2 2" xfId="20457" xr:uid="{00000000-0005-0000-0000-000072500000}"/>
    <cellStyle name="Note 41 3 2 3" xfId="20458" xr:uid="{00000000-0005-0000-0000-000073500000}"/>
    <cellStyle name="Note 41 3 3" xfId="20459" xr:uid="{00000000-0005-0000-0000-000074500000}"/>
    <cellStyle name="Note 41 3 4" xfId="20460" xr:uid="{00000000-0005-0000-0000-000075500000}"/>
    <cellStyle name="Note 41 4" xfId="20461" xr:uid="{00000000-0005-0000-0000-000076500000}"/>
    <cellStyle name="Note 41 4 2" xfId="20462" xr:uid="{00000000-0005-0000-0000-000077500000}"/>
    <cellStyle name="Note 41 4 2 2" xfId="20463" xr:uid="{00000000-0005-0000-0000-000078500000}"/>
    <cellStyle name="Note 41 4 2 3" xfId="20464" xr:uid="{00000000-0005-0000-0000-000079500000}"/>
    <cellStyle name="Note 41 4 3" xfId="20465" xr:uid="{00000000-0005-0000-0000-00007A500000}"/>
    <cellStyle name="Note 41 4 4" xfId="20466" xr:uid="{00000000-0005-0000-0000-00007B500000}"/>
    <cellStyle name="Note 41 5" xfId="20467" xr:uid="{00000000-0005-0000-0000-00007C500000}"/>
    <cellStyle name="Note 41 5 2" xfId="20468" xr:uid="{00000000-0005-0000-0000-00007D500000}"/>
    <cellStyle name="Note 41 5 2 2" xfId="20469" xr:uid="{00000000-0005-0000-0000-00007E500000}"/>
    <cellStyle name="Note 41 5 2 3" xfId="20470" xr:uid="{00000000-0005-0000-0000-00007F500000}"/>
    <cellStyle name="Note 41 5 3" xfId="20471" xr:uid="{00000000-0005-0000-0000-000080500000}"/>
    <cellStyle name="Note 41 5 4" xfId="20472" xr:uid="{00000000-0005-0000-0000-000081500000}"/>
    <cellStyle name="Note 41 6" xfId="20473" xr:uid="{00000000-0005-0000-0000-000082500000}"/>
    <cellStyle name="Note 41 6 2" xfId="20474" xr:uid="{00000000-0005-0000-0000-000083500000}"/>
    <cellStyle name="Note 41 6 2 2" xfId="20475" xr:uid="{00000000-0005-0000-0000-000084500000}"/>
    <cellStyle name="Note 41 6 2 3" xfId="20476" xr:uid="{00000000-0005-0000-0000-000085500000}"/>
    <cellStyle name="Note 41 6 3" xfId="20477" xr:uid="{00000000-0005-0000-0000-000086500000}"/>
    <cellStyle name="Note 41 6 4" xfId="20478" xr:uid="{00000000-0005-0000-0000-000087500000}"/>
    <cellStyle name="Note 41 7" xfId="20479" xr:uid="{00000000-0005-0000-0000-000088500000}"/>
    <cellStyle name="Note 41 7 2" xfId="20480" xr:uid="{00000000-0005-0000-0000-000089500000}"/>
    <cellStyle name="Note 41 7 3" xfId="20481" xr:uid="{00000000-0005-0000-0000-00008A500000}"/>
    <cellStyle name="Note 41 8" xfId="20482" xr:uid="{00000000-0005-0000-0000-00008B500000}"/>
    <cellStyle name="Note 41 8 2" xfId="20483" xr:uid="{00000000-0005-0000-0000-00008C500000}"/>
    <cellStyle name="Note 41 8 3" xfId="20484" xr:uid="{00000000-0005-0000-0000-00008D500000}"/>
    <cellStyle name="Note 41 9" xfId="20485" xr:uid="{00000000-0005-0000-0000-00008E500000}"/>
    <cellStyle name="Note 41 9 2" xfId="20486" xr:uid="{00000000-0005-0000-0000-00008F500000}"/>
    <cellStyle name="Note 41 9 3" xfId="20487" xr:uid="{00000000-0005-0000-0000-000090500000}"/>
    <cellStyle name="Note 42" xfId="20488" xr:uid="{00000000-0005-0000-0000-000091500000}"/>
    <cellStyle name="Note 42 10" xfId="20489" xr:uid="{00000000-0005-0000-0000-000092500000}"/>
    <cellStyle name="Note 42 10 2" xfId="20490" xr:uid="{00000000-0005-0000-0000-000093500000}"/>
    <cellStyle name="Note 42 10 3" xfId="20491" xr:uid="{00000000-0005-0000-0000-000094500000}"/>
    <cellStyle name="Note 42 11" xfId="20492" xr:uid="{00000000-0005-0000-0000-000095500000}"/>
    <cellStyle name="Note 42 12" xfId="20493" xr:uid="{00000000-0005-0000-0000-000096500000}"/>
    <cellStyle name="Note 42 13" xfId="20494" xr:uid="{00000000-0005-0000-0000-000097500000}"/>
    <cellStyle name="Note 42 14" xfId="20495" xr:uid="{00000000-0005-0000-0000-000098500000}"/>
    <cellStyle name="Note 42 2" xfId="20496" xr:uid="{00000000-0005-0000-0000-000099500000}"/>
    <cellStyle name="Note 42 2 2" xfId="20497" xr:uid="{00000000-0005-0000-0000-00009A500000}"/>
    <cellStyle name="Note 42 2 2 2" xfId="20498" xr:uid="{00000000-0005-0000-0000-00009B500000}"/>
    <cellStyle name="Note 42 2 2 2 2" xfId="20499" xr:uid="{00000000-0005-0000-0000-00009C500000}"/>
    <cellStyle name="Note 42 2 2 2 3" xfId="20500" xr:uid="{00000000-0005-0000-0000-00009D500000}"/>
    <cellStyle name="Note 42 2 2 3" xfId="20501" xr:uid="{00000000-0005-0000-0000-00009E500000}"/>
    <cellStyle name="Note 42 2 2 4" xfId="20502" xr:uid="{00000000-0005-0000-0000-00009F500000}"/>
    <cellStyle name="Note 42 2 3" xfId="20503" xr:uid="{00000000-0005-0000-0000-0000A0500000}"/>
    <cellStyle name="Note 42 2 3 2" xfId="20504" xr:uid="{00000000-0005-0000-0000-0000A1500000}"/>
    <cellStyle name="Note 42 2 3 2 2" xfId="20505" xr:uid="{00000000-0005-0000-0000-0000A2500000}"/>
    <cellStyle name="Note 42 2 3 2 3" xfId="20506" xr:uid="{00000000-0005-0000-0000-0000A3500000}"/>
    <cellStyle name="Note 42 2 3 3" xfId="20507" xr:uid="{00000000-0005-0000-0000-0000A4500000}"/>
    <cellStyle name="Note 42 2 3 4" xfId="20508" xr:uid="{00000000-0005-0000-0000-0000A5500000}"/>
    <cellStyle name="Note 42 2 4" xfId="20509" xr:uid="{00000000-0005-0000-0000-0000A6500000}"/>
    <cellStyle name="Note 42 2 4 2" xfId="20510" xr:uid="{00000000-0005-0000-0000-0000A7500000}"/>
    <cellStyle name="Note 42 2 4 3" xfId="20511" xr:uid="{00000000-0005-0000-0000-0000A8500000}"/>
    <cellStyle name="Note 42 2 5" xfId="20512" xr:uid="{00000000-0005-0000-0000-0000A9500000}"/>
    <cellStyle name="Note 42 2 6" xfId="20513" xr:uid="{00000000-0005-0000-0000-0000AA500000}"/>
    <cellStyle name="Note 42 2 7" xfId="20514" xr:uid="{00000000-0005-0000-0000-0000AB500000}"/>
    <cellStyle name="Note 42 2 8" xfId="20515" xr:uid="{00000000-0005-0000-0000-0000AC500000}"/>
    <cellStyle name="Note 42 3" xfId="20516" xr:uid="{00000000-0005-0000-0000-0000AD500000}"/>
    <cellStyle name="Note 42 3 2" xfId="20517" xr:uid="{00000000-0005-0000-0000-0000AE500000}"/>
    <cellStyle name="Note 42 3 2 2" xfId="20518" xr:uid="{00000000-0005-0000-0000-0000AF500000}"/>
    <cellStyle name="Note 42 3 2 3" xfId="20519" xr:uid="{00000000-0005-0000-0000-0000B0500000}"/>
    <cellStyle name="Note 42 3 3" xfId="20520" xr:uid="{00000000-0005-0000-0000-0000B1500000}"/>
    <cellStyle name="Note 42 3 4" xfId="20521" xr:uid="{00000000-0005-0000-0000-0000B2500000}"/>
    <cellStyle name="Note 42 4" xfId="20522" xr:uid="{00000000-0005-0000-0000-0000B3500000}"/>
    <cellStyle name="Note 42 4 2" xfId="20523" xr:uid="{00000000-0005-0000-0000-0000B4500000}"/>
    <cellStyle name="Note 42 4 2 2" xfId="20524" xr:uid="{00000000-0005-0000-0000-0000B5500000}"/>
    <cellStyle name="Note 42 4 2 3" xfId="20525" xr:uid="{00000000-0005-0000-0000-0000B6500000}"/>
    <cellStyle name="Note 42 4 3" xfId="20526" xr:uid="{00000000-0005-0000-0000-0000B7500000}"/>
    <cellStyle name="Note 42 4 4" xfId="20527" xr:uid="{00000000-0005-0000-0000-0000B8500000}"/>
    <cellStyle name="Note 42 5" xfId="20528" xr:uid="{00000000-0005-0000-0000-0000B9500000}"/>
    <cellStyle name="Note 42 5 2" xfId="20529" xr:uid="{00000000-0005-0000-0000-0000BA500000}"/>
    <cellStyle name="Note 42 5 2 2" xfId="20530" xr:uid="{00000000-0005-0000-0000-0000BB500000}"/>
    <cellStyle name="Note 42 5 2 3" xfId="20531" xr:uid="{00000000-0005-0000-0000-0000BC500000}"/>
    <cellStyle name="Note 42 5 3" xfId="20532" xr:uid="{00000000-0005-0000-0000-0000BD500000}"/>
    <cellStyle name="Note 42 5 4" xfId="20533" xr:uid="{00000000-0005-0000-0000-0000BE500000}"/>
    <cellStyle name="Note 42 6" xfId="20534" xr:uid="{00000000-0005-0000-0000-0000BF500000}"/>
    <cellStyle name="Note 42 6 2" xfId="20535" xr:uid="{00000000-0005-0000-0000-0000C0500000}"/>
    <cellStyle name="Note 42 6 2 2" xfId="20536" xr:uid="{00000000-0005-0000-0000-0000C1500000}"/>
    <cellStyle name="Note 42 6 2 3" xfId="20537" xr:uid="{00000000-0005-0000-0000-0000C2500000}"/>
    <cellStyle name="Note 42 6 3" xfId="20538" xr:uid="{00000000-0005-0000-0000-0000C3500000}"/>
    <cellStyle name="Note 42 6 4" xfId="20539" xr:uid="{00000000-0005-0000-0000-0000C4500000}"/>
    <cellStyle name="Note 42 7" xfId="20540" xr:uid="{00000000-0005-0000-0000-0000C5500000}"/>
    <cellStyle name="Note 42 7 2" xfId="20541" xr:uid="{00000000-0005-0000-0000-0000C6500000}"/>
    <cellStyle name="Note 42 7 3" xfId="20542" xr:uid="{00000000-0005-0000-0000-0000C7500000}"/>
    <cellStyle name="Note 42 8" xfId="20543" xr:uid="{00000000-0005-0000-0000-0000C8500000}"/>
    <cellStyle name="Note 42 8 2" xfId="20544" xr:uid="{00000000-0005-0000-0000-0000C9500000}"/>
    <cellStyle name="Note 42 8 3" xfId="20545" xr:uid="{00000000-0005-0000-0000-0000CA500000}"/>
    <cellStyle name="Note 42 9" xfId="20546" xr:uid="{00000000-0005-0000-0000-0000CB500000}"/>
    <cellStyle name="Note 42 9 2" xfId="20547" xr:uid="{00000000-0005-0000-0000-0000CC500000}"/>
    <cellStyle name="Note 42 9 3" xfId="20548" xr:uid="{00000000-0005-0000-0000-0000CD500000}"/>
    <cellStyle name="Note 43" xfId="20549" xr:uid="{00000000-0005-0000-0000-0000CE500000}"/>
    <cellStyle name="Note 43 10" xfId="20550" xr:uid="{00000000-0005-0000-0000-0000CF500000}"/>
    <cellStyle name="Note 43 10 2" xfId="20551" xr:uid="{00000000-0005-0000-0000-0000D0500000}"/>
    <cellStyle name="Note 43 10 3" xfId="20552" xr:uid="{00000000-0005-0000-0000-0000D1500000}"/>
    <cellStyle name="Note 43 11" xfId="20553" xr:uid="{00000000-0005-0000-0000-0000D2500000}"/>
    <cellStyle name="Note 43 12" xfId="20554" xr:uid="{00000000-0005-0000-0000-0000D3500000}"/>
    <cellStyle name="Note 43 13" xfId="20555" xr:uid="{00000000-0005-0000-0000-0000D4500000}"/>
    <cellStyle name="Note 43 14" xfId="20556" xr:uid="{00000000-0005-0000-0000-0000D5500000}"/>
    <cellStyle name="Note 43 2" xfId="20557" xr:uid="{00000000-0005-0000-0000-0000D6500000}"/>
    <cellStyle name="Note 43 2 2" xfId="20558" xr:uid="{00000000-0005-0000-0000-0000D7500000}"/>
    <cellStyle name="Note 43 2 2 2" xfId="20559" xr:uid="{00000000-0005-0000-0000-0000D8500000}"/>
    <cellStyle name="Note 43 2 2 2 2" xfId="20560" xr:uid="{00000000-0005-0000-0000-0000D9500000}"/>
    <cellStyle name="Note 43 2 2 2 3" xfId="20561" xr:uid="{00000000-0005-0000-0000-0000DA500000}"/>
    <cellStyle name="Note 43 2 2 3" xfId="20562" xr:uid="{00000000-0005-0000-0000-0000DB500000}"/>
    <cellStyle name="Note 43 2 2 4" xfId="20563" xr:uid="{00000000-0005-0000-0000-0000DC500000}"/>
    <cellStyle name="Note 43 2 3" xfId="20564" xr:uid="{00000000-0005-0000-0000-0000DD500000}"/>
    <cellStyle name="Note 43 2 3 2" xfId="20565" xr:uid="{00000000-0005-0000-0000-0000DE500000}"/>
    <cellStyle name="Note 43 2 3 2 2" xfId="20566" xr:uid="{00000000-0005-0000-0000-0000DF500000}"/>
    <cellStyle name="Note 43 2 3 2 3" xfId="20567" xr:uid="{00000000-0005-0000-0000-0000E0500000}"/>
    <cellStyle name="Note 43 2 3 3" xfId="20568" xr:uid="{00000000-0005-0000-0000-0000E1500000}"/>
    <cellStyle name="Note 43 2 3 4" xfId="20569" xr:uid="{00000000-0005-0000-0000-0000E2500000}"/>
    <cellStyle name="Note 43 2 4" xfId="20570" xr:uid="{00000000-0005-0000-0000-0000E3500000}"/>
    <cellStyle name="Note 43 2 4 2" xfId="20571" xr:uid="{00000000-0005-0000-0000-0000E4500000}"/>
    <cellStyle name="Note 43 2 4 3" xfId="20572" xr:uid="{00000000-0005-0000-0000-0000E5500000}"/>
    <cellStyle name="Note 43 2 5" xfId="20573" xr:uid="{00000000-0005-0000-0000-0000E6500000}"/>
    <cellStyle name="Note 43 2 6" xfId="20574" xr:uid="{00000000-0005-0000-0000-0000E7500000}"/>
    <cellStyle name="Note 43 2 7" xfId="20575" xr:uid="{00000000-0005-0000-0000-0000E8500000}"/>
    <cellStyle name="Note 43 2 8" xfId="20576" xr:uid="{00000000-0005-0000-0000-0000E9500000}"/>
    <cellStyle name="Note 43 3" xfId="20577" xr:uid="{00000000-0005-0000-0000-0000EA500000}"/>
    <cellStyle name="Note 43 3 2" xfId="20578" xr:uid="{00000000-0005-0000-0000-0000EB500000}"/>
    <cellStyle name="Note 43 3 2 2" xfId="20579" xr:uid="{00000000-0005-0000-0000-0000EC500000}"/>
    <cellStyle name="Note 43 3 2 3" xfId="20580" xr:uid="{00000000-0005-0000-0000-0000ED500000}"/>
    <cellStyle name="Note 43 3 3" xfId="20581" xr:uid="{00000000-0005-0000-0000-0000EE500000}"/>
    <cellStyle name="Note 43 3 4" xfId="20582" xr:uid="{00000000-0005-0000-0000-0000EF500000}"/>
    <cellStyle name="Note 43 4" xfId="20583" xr:uid="{00000000-0005-0000-0000-0000F0500000}"/>
    <cellStyle name="Note 43 4 2" xfId="20584" xr:uid="{00000000-0005-0000-0000-0000F1500000}"/>
    <cellStyle name="Note 43 4 2 2" xfId="20585" xr:uid="{00000000-0005-0000-0000-0000F2500000}"/>
    <cellStyle name="Note 43 4 2 3" xfId="20586" xr:uid="{00000000-0005-0000-0000-0000F3500000}"/>
    <cellStyle name="Note 43 4 3" xfId="20587" xr:uid="{00000000-0005-0000-0000-0000F4500000}"/>
    <cellStyle name="Note 43 4 4" xfId="20588" xr:uid="{00000000-0005-0000-0000-0000F5500000}"/>
    <cellStyle name="Note 43 5" xfId="20589" xr:uid="{00000000-0005-0000-0000-0000F6500000}"/>
    <cellStyle name="Note 43 5 2" xfId="20590" xr:uid="{00000000-0005-0000-0000-0000F7500000}"/>
    <cellStyle name="Note 43 5 2 2" xfId="20591" xr:uid="{00000000-0005-0000-0000-0000F8500000}"/>
    <cellStyle name="Note 43 5 2 3" xfId="20592" xr:uid="{00000000-0005-0000-0000-0000F9500000}"/>
    <cellStyle name="Note 43 5 3" xfId="20593" xr:uid="{00000000-0005-0000-0000-0000FA500000}"/>
    <cellStyle name="Note 43 5 4" xfId="20594" xr:uid="{00000000-0005-0000-0000-0000FB500000}"/>
    <cellStyle name="Note 43 6" xfId="20595" xr:uid="{00000000-0005-0000-0000-0000FC500000}"/>
    <cellStyle name="Note 43 6 2" xfId="20596" xr:uid="{00000000-0005-0000-0000-0000FD500000}"/>
    <cellStyle name="Note 43 6 2 2" xfId="20597" xr:uid="{00000000-0005-0000-0000-0000FE500000}"/>
    <cellStyle name="Note 43 6 2 3" xfId="20598" xr:uid="{00000000-0005-0000-0000-0000FF500000}"/>
    <cellStyle name="Note 43 6 3" xfId="20599" xr:uid="{00000000-0005-0000-0000-000000510000}"/>
    <cellStyle name="Note 43 6 4" xfId="20600" xr:uid="{00000000-0005-0000-0000-000001510000}"/>
    <cellStyle name="Note 43 7" xfId="20601" xr:uid="{00000000-0005-0000-0000-000002510000}"/>
    <cellStyle name="Note 43 7 2" xfId="20602" xr:uid="{00000000-0005-0000-0000-000003510000}"/>
    <cellStyle name="Note 43 7 3" xfId="20603" xr:uid="{00000000-0005-0000-0000-000004510000}"/>
    <cellStyle name="Note 43 8" xfId="20604" xr:uid="{00000000-0005-0000-0000-000005510000}"/>
    <cellStyle name="Note 43 8 2" xfId="20605" xr:uid="{00000000-0005-0000-0000-000006510000}"/>
    <cellStyle name="Note 43 8 3" xfId="20606" xr:uid="{00000000-0005-0000-0000-000007510000}"/>
    <cellStyle name="Note 43 9" xfId="20607" xr:uid="{00000000-0005-0000-0000-000008510000}"/>
    <cellStyle name="Note 43 9 2" xfId="20608" xr:uid="{00000000-0005-0000-0000-000009510000}"/>
    <cellStyle name="Note 43 9 3" xfId="20609" xr:uid="{00000000-0005-0000-0000-00000A510000}"/>
    <cellStyle name="Note 44" xfId="20610" xr:uid="{00000000-0005-0000-0000-00000B510000}"/>
    <cellStyle name="Note 44 10" xfId="20611" xr:uid="{00000000-0005-0000-0000-00000C510000}"/>
    <cellStyle name="Note 44 10 2" xfId="20612" xr:uid="{00000000-0005-0000-0000-00000D510000}"/>
    <cellStyle name="Note 44 10 3" xfId="20613" xr:uid="{00000000-0005-0000-0000-00000E510000}"/>
    <cellStyle name="Note 44 11" xfId="20614" xr:uid="{00000000-0005-0000-0000-00000F510000}"/>
    <cellStyle name="Note 44 12" xfId="20615" xr:uid="{00000000-0005-0000-0000-000010510000}"/>
    <cellStyle name="Note 44 13" xfId="20616" xr:uid="{00000000-0005-0000-0000-000011510000}"/>
    <cellStyle name="Note 44 14" xfId="20617" xr:uid="{00000000-0005-0000-0000-000012510000}"/>
    <cellStyle name="Note 44 2" xfId="20618" xr:uid="{00000000-0005-0000-0000-000013510000}"/>
    <cellStyle name="Note 44 2 2" xfId="20619" xr:uid="{00000000-0005-0000-0000-000014510000}"/>
    <cellStyle name="Note 44 2 2 2" xfId="20620" xr:uid="{00000000-0005-0000-0000-000015510000}"/>
    <cellStyle name="Note 44 2 2 2 2" xfId="20621" xr:uid="{00000000-0005-0000-0000-000016510000}"/>
    <cellStyle name="Note 44 2 2 2 3" xfId="20622" xr:uid="{00000000-0005-0000-0000-000017510000}"/>
    <cellStyle name="Note 44 2 2 3" xfId="20623" xr:uid="{00000000-0005-0000-0000-000018510000}"/>
    <cellStyle name="Note 44 2 2 4" xfId="20624" xr:uid="{00000000-0005-0000-0000-000019510000}"/>
    <cellStyle name="Note 44 2 3" xfId="20625" xr:uid="{00000000-0005-0000-0000-00001A510000}"/>
    <cellStyle name="Note 44 2 3 2" xfId="20626" xr:uid="{00000000-0005-0000-0000-00001B510000}"/>
    <cellStyle name="Note 44 2 3 2 2" xfId="20627" xr:uid="{00000000-0005-0000-0000-00001C510000}"/>
    <cellStyle name="Note 44 2 3 2 3" xfId="20628" xr:uid="{00000000-0005-0000-0000-00001D510000}"/>
    <cellStyle name="Note 44 2 3 3" xfId="20629" xr:uid="{00000000-0005-0000-0000-00001E510000}"/>
    <cellStyle name="Note 44 2 3 4" xfId="20630" xr:uid="{00000000-0005-0000-0000-00001F510000}"/>
    <cellStyle name="Note 44 2 4" xfId="20631" xr:uid="{00000000-0005-0000-0000-000020510000}"/>
    <cellStyle name="Note 44 2 4 2" xfId="20632" xr:uid="{00000000-0005-0000-0000-000021510000}"/>
    <cellStyle name="Note 44 2 4 3" xfId="20633" xr:uid="{00000000-0005-0000-0000-000022510000}"/>
    <cellStyle name="Note 44 2 5" xfId="20634" xr:uid="{00000000-0005-0000-0000-000023510000}"/>
    <cellStyle name="Note 44 2 6" xfId="20635" xr:uid="{00000000-0005-0000-0000-000024510000}"/>
    <cellStyle name="Note 44 2 7" xfId="20636" xr:uid="{00000000-0005-0000-0000-000025510000}"/>
    <cellStyle name="Note 44 2 8" xfId="20637" xr:uid="{00000000-0005-0000-0000-000026510000}"/>
    <cellStyle name="Note 44 3" xfId="20638" xr:uid="{00000000-0005-0000-0000-000027510000}"/>
    <cellStyle name="Note 44 3 2" xfId="20639" xr:uid="{00000000-0005-0000-0000-000028510000}"/>
    <cellStyle name="Note 44 3 2 2" xfId="20640" xr:uid="{00000000-0005-0000-0000-000029510000}"/>
    <cellStyle name="Note 44 3 2 3" xfId="20641" xr:uid="{00000000-0005-0000-0000-00002A510000}"/>
    <cellStyle name="Note 44 3 3" xfId="20642" xr:uid="{00000000-0005-0000-0000-00002B510000}"/>
    <cellStyle name="Note 44 3 4" xfId="20643" xr:uid="{00000000-0005-0000-0000-00002C510000}"/>
    <cellStyle name="Note 44 4" xfId="20644" xr:uid="{00000000-0005-0000-0000-00002D510000}"/>
    <cellStyle name="Note 44 4 2" xfId="20645" xr:uid="{00000000-0005-0000-0000-00002E510000}"/>
    <cellStyle name="Note 44 4 2 2" xfId="20646" xr:uid="{00000000-0005-0000-0000-00002F510000}"/>
    <cellStyle name="Note 44 4 2 3" xfId="20647" xr:uid="{00000000-0005-0000-0000-000030510000}"/>
    <cellStyle name="Note 44 4 3" xfId="20648" xr:uid="{00000000-0005-0000-0000-000031510000}"/>
    <cellStyle name="Note 44 4 4" xfId="20649" xr:uid="{00000000-0005-0000-0000-000032510000}"/>
    <cellStyle name="Note 44 5" xfId="20650" xr:uid="{00000000-0005-0000-0000-000033510000}"/>
    <cellStyle name="Note 44 5 2" xfId="20651" xr:uid="{00000000-0005-0000-0000-000034510000}"/>
    <cellStyle name="Note 44 5 2 2" xfId="20652" xr:uid="{00000000-0005-0000-0000-000035510000}"/>
    <cellStyle name="Note 44 5 2 3" xfId="20653" xr:uid="{00000000-0005-0000-0000-000036510000}"/>
    <cellStyle name="Note 44 5 3" xfId="20654" xr:uid="{00000000-0005-0000-0000-000037510000}"/>
    <cellStyle name="Note 44 5 4" xfId="20655" xr:uid="{00000000-0005-0000-0000-000038510000}"/>
    <cellStyle name="Note 44 6" xfId="20656" xr:uid="{00000000-0005-0000-0000-000039510000}"/>
    <cellStyle name="Note 44 6 2" xfId="20657" xr:uid="{00000000-0005-0000-0000-00003A510000}"/>
    <cellStyle name="Note 44 6 2 2" xfId="20658" xr:uid="{00000000-0005-0000-0000-00003B510000}"/>
    <cellStyle name="Note 44 6 2 3" xfId="20659" xr:uid="{00000000-0005-0000-0000-00003C510000}"/>
    <cellStyle name="Note 44 6 3" xfId="20660" xr:uid="{00000000-0005-0000-0000-00003D510000}"/>
    <cellStyle name="Note 44 6 4" xfId="20661" xr:uid="{00000000-0005-0000-0000-00003E510000}"/>
    <cellStyle name="Note 44 7" xfId="20662" xr:uid="{00000000-0005-0000-0000-00003F510000}"/>
    <cellStyle name="Note 44 7 2" xfId="20663" xr:uid="{00000000-0005-0000-0000-000040510000}"/>
    <cellStyle name="Note 44 7 3" xfId="20664" xr:uid="{00000000-0005-0000-0000-000041510000}"/>
    <cellStyle name="Note 44 8" xfId="20665" xr:uid="{00000000-0005-0000-0000-000042510000}"/>
    <cellStyle name="Note 44 8 2" xfId="20666" xr:uid="{00000000-0005-0000-0000-000043510000}"/>
    <cellStyle name="Note 44 8 3" xfId="20667" xr:uid="{00000000-0005-0000-0000-000044510000}"/>
    <cellStyle name="Note 44 9" xfId="20668" xr:uid="{00000000-0005-0000-0000-000045510000}"/>
    <cellStyle name="Note 44 9 2" xfId="20669" xr:uid="{00000000-0005-0000-0000-000046510000}"/>
    <cellStyle name="Note 44 9 3" xfId="20670" xr:uid="{00000000-0005-0000-0000-000047510000}"/>
    <cellStyle name="Note 45" xfId="20671" xr:uid="{00000000-0005-0000-0000-000048510000}"/>
    <cellStyle name="Note 45 10" xfId="20672" xr:uid="{00000000-0005-0000-0000-000049510000}"/>
    <cellStyle name="Note 45 10 2" xfId="20673" xr:uid="{00000000-0005-0000-0000-00004A510000}"/>
    <cellStyle name="Note 45 10 3" xfId="20674" xr:uid="{00000000-0005-0000-0000-00004B510000}"/>
    <cellStyle name="Note 45 11" xfId="20675" xr:uid="{00000000-0005-0000-0000-00004C510000}"/>
    <cellStyle name="Note 45 12" xfId="20676" xr:uid="{00000000-0005-0000-0000-00004D510000}"/>
    <cellStyle name="Note 45 13" xfId="20677" xr:uid="{00000000-0005-0000-0000-00004E510000}"/>
    <cellStyle name="Note 45 14" xfId="20678" xr:uid="{00000000-0005-0000-0000-00004F510000}"/>
    <cellStyle name="Note 45 2" xfId="20679" xr:uid="{00000000-0005-0000-0000-000050510000}"/>
    <cellStyle name="Note 45 2 2" xfId="20680" xr:uid="{00000000-0005-0000-0000-000051510000}"/>
    <cellStyle name="Note 45 2 2 2" xfId="20681" xr:uid="{00000000-0005-0000-0000-000052510000}"/>
    <cellStyle name="Note 45 2 2 2 2" xfId="20682" xr:uid="{00000000-0005-0000-0000-000053510000}"/>
    <cellStyle name="Note 45 2 2 2 3" xfId="20683" xr:uid="{00000000-0005-0000-0000-000054510000}"/>
    <cellStyle name="Note 45 2 2 3" xfId="20684" xr:uid="{00000000-0005-0000-0000-000055510000}"/>
    <cellStyle name="Note 45 2 2 4" xfId="20685" xr:uid="{00000000-0005-0000-0000-000056510000}"/>
    <cellStyle name="Note 45 2 3" xfId="20686" xr:uid="{00000000-0005-0000-0000-000057510000}"/>
    <cellStyle name="Note 45 2 3 2" xfId="20687" xr:uid="{00000000-0005-0000-0000-000058510000}"/>
    <cellStyle name="Note 45 2 3 2 2" xfId="20688" xr:uid="{00000000-0005-0000-0000-000059510000}"/>
    <cellStyle name="Note 45 2 3 2 3" xfId="20689" xr:uid="{00000000-0005-0000-0000-00005A510000}"/>
    <cellStyle name="Note 45 2 3 3" xfId="20690" xr:uid="{00000000-0005-0000-0000-00005B510000}"/>
    <cellStyle name="Note 45 2 3 4" xfId="20691" xr:uid="{00000000-0005-0000-0000-00005C510000}"/>
    <cellStyle name="Note 45 2 4" xfId="20692" xr:uid="{00000000-0005-0000-0000-00005D510000}"/>
    <cellStyle name="Note 45 2 4 2" xfId="20693" xr:uid="{00000000-0005-0000-0000-00005E510000}"/>
    <cellStyle name="Note 45 2 4 3" xfId="20694" xr:uid="{00000000-0005-0000-0000-00005F510000}"/>
    <cellStyle name="Note 45 2 5" xfId="20695" xr:uid="{00000000-0005-0000-0000-000060510000}"/>
    <cellStyle name="Note 45 2 6" xfId="20696" xr:uid="{00000000-0005-0000-0000-000061510000}"/>
    <cellStyle name="Note 45 2 7" xfId="20697" xr:uid="{00000000-0005-0000-0000-000062510000}"/>
    <cellStyle name="Note 45 2 8" xfId="20698" xr:uid="{00000000-0005-0000-0000-000063510000}"/>
    <cellStyle name="Note 45 3" xfId="20699" xr:uid="{00000000-0005-0000-0000-000064510000}"/>
    <cellStyle name="Note 45 3 2" xfId="20700" xr:uid="{00000000-0005-0000-0000-000065510000}"/>
    <cellStyle name="Note 45 3 2 2" xfId="20701" xr:uid="{00000000-0005-0000-0000-000066510000}"/>
    <cellStyle name="Note 45 3 2 3" xfId="20702" xr:uid="{00000000-0005-0000-0000-000067510000}"/>
    <cellStyle name="Note 45 3 3" xfId="20703" xr:uid="{00000000-0005-0000-0000-000068510000}"/>
    <cellStyle name="Note 45 3 4" xfId="20704" xr:uid="{00000000-0005-0000-0000-000069510000}"/>
    <cellStyle name="Note 45 4" xfId="20705" xr:uid="{00000000-0005-0000-0000-00006A510000}"/>
    <cellStyle name="Note 45 4 2" xfId="20706" xr:uid="{00000000-0005-0000-0000-00006B510000}"/>
    <cellStyle name="Note 45 4 2 2" xfId="20707" xr:uid="{00000000-0005-0000-0000-00006C510000}"/>
    <cellStyle name="Note 45 4 2 3" xfId="20708" xr:uid="{00000000-0005-0000-0000-00006D510000}"/>
    <cellStyle name="Note 45 4 3" xfId="20709" xr:uid="{00000000-0005-0000-0000-00006E510000}"/>
    <cellStyle name="Note 45 4 4" xfId="20710" xr:uid="{00000000-0005-0000-0000-00006F510000}"/>
    <cellStyle name="Note 45 5" xfId="20711" xr:uid="{00000000-0005-0000-0000-000070510000}"/>
    <cellStyle name="Note 45 5 2" xfId="20712" xr:uid="{00000000-0005-0000-0000-000071510000}"/>
    <cellStyle name="Note 45 5 2 2" xfId="20713" xr:uid="{00000000-0005-0000-0000-000072510000}"/>
    <cellStyle name="Note 45 5 2 3" xfId="20714" xr:uid="{00000000-0005-0000-0000-000073510000}"/>
    <cellStyle name="Note 45 5 3" xfId="20715" xr:uid="{00000000-0005-0000-0000-000074510000}"/>
    <cellStyle name="Note 45 5 4" xfId="20716" xr:uid="{00000000-0005-0000-0000-000075510000}"/>
    <cellStyle name="Note 45 6" xfId="20717" xr:uid="{00000000-0005-0000-0000-000076510000}"/>
    <cellStyle name="Note 45 6 2" xfId="20718" xr:uid="{00000000-0005-0000-0000-000077510000}"/>
    <cellStyle name="Note 45 6 2 2" xfId="20719" xr:uid="{00000000-0005-0000-0000-000078510000}"/>
    <cellStyle name="Note 45 6 2 3" xfId="20720" xr:uid="{00000000-0005-0000-0000-000079510000}"/>
    <cellStyle name="Note 45 6 3" xfId="20721" xr:uid="{00000000-0005-0000-0000-00007A510000}"/>
    <cellStyle name="Note 45 6 4" xfId="20722" xr:uid="{00000000-0005-0000-0000-00007B510000}"/>
    <cellStyle name="Note 45 7" xfId="20723" xr:uid="{00000000-0005-0000-0000-00007C510000}"/>
    <cellStyle name="Note 45 7 2" xfId="20724" xr:uid="{00000000-0005-0000-0000-00007D510000}"/>
    <cellStyle name="Note 45 7 3" xfId="20725" xr:uid="{00000000-0005-0000-0000-00007E510000}"/>
    <cellStyle name="Note 45 8" xfId="20726" xr:uid="{00000000-0005-0000-0000-00007F510000}"/>
    <cellStyle name="Note 45 8 2" xfId="20727" xr:uid="{00000000-0005-0000-0000-000080510000}"/>
    <cellStyle name="Note 45 8 3" xfId="20728" xr:uid="{00000000-0005-0000-0000-000081510000}"/>
    <cellStyle name="Note 45 9" xfId="20729" xr:uid="{00000000-0005-0000-0000-000082510000}"/>
    <cellStyle name="Note 45 9 2" xfId="20730" xr:uid="{00000000-0005-0000-0000-000083510000}"/>
    <cellStyle name="Note 45 9 3" xfId="20731" xr:uid="{00000000-0005-0000-0000-000084510000}"/>
    <cellStyle name="Note 46" xfId="20732" xr:uid="{00000000-0005-0000-0000-000085510000}"/>
    <cellStyle name="Note 46 10" xfId="20733" xr:uid="{00000000-0005-0000-0000-000086510000}"/>
    <cellStyle name="Note 46 10 2" xfId="20734" xr:uid="{00000000-0005-0000-0000-000087510000}"/>
    <cellStyle name="Note 46 10 3" xfId="20735" xr:uid="{00000000-0005-0000-0000-000088510000}"/>
    <cellStyle name="Note 46 11" xfId="20736" xr:uid="{00000000-0005-0000-0000-000089510000}"/>
    <cellStyle name="Note 46 12" xfId="20737" xr:uid="{00000000-0005-0000-0000-00008A510000}"/>
    <cellStyle name="Note 46 13" xfId="20738" xr:uid="{00000000-0005-0000-0000-00008B510000}"/>
    <cellStyle name="Note 46 14" xfId="20739" xr:uid="{00000000-0005-0000-0000-00008C510000}"/>
    <cellStyle name="Note 46 2" xfId="20740" xr:uid="{00000000-0005-0000-0000-00008D510000}"/>
    <cellStyle name="Note 46 2 2" xfId="20741" xr:uid="{00000000-0005-0000-0000-00008E510000}"/>
    <cellStyle name="Note 46 2 2 2" xfId="20742" xr:uid="{00000000-0005-0000-0000-00008F510000}"/>
    <cellStyle name="Note 46 2 2 2 2" xfId="20743" xr:uid="{00000000-0005-0000-0000-000090510000}"/>
    <cellStyle name="Note 46 2 2 2 3" xfId="20744" xr:uid="{00000000-0005-0000-0000-000091510000}"/>
    <cellStyle name="Note 46 2 2 3" xfId="20745" xr:uid="{00000000-0005-0000-0000-000092510000}"/>
    <cellStyle name="Note 46 2 2 4" xfId="20746" xr:uid="{00000000-0005-0000-0000-000093510000}"/>
    <cellStyle name="Note 46 2 3" xfId="20747" xr:uid="{00000000-0005-0000-0000-000094510000}"/>
    <cellStyle name="Note 46 2 3 2" xfId="20748" xr:uid="{00000000-0005-0000-0000-000095510000}"/>
    <cellStyle name="Note 46 2 3 2 2" xfId="20749" xr:uid="{00000000-0005-0000-0000-000096510000}"/>
    <cellStyle name="Note 46 2 3 2 3" xfId="20750" xr:uid="{00000000-0005-0000-0000-000097510000}"/>
    <cellStyle name="Note 46 2 3 3" xfId="20751" xr:uid="{00000000-0005-0000-0000-000098510000}"/>
    <cellStyle name="Note 46 2 3 4" xfId="20752" xr:uid="{00000000-0005-0000-0000-000099510000}"/>
    <cellStyle name="Note 46 2 4" xfId="20753" xr:uid="{00000000-0005-0000-0000-00009A510000}"/>
    <cellStyle name="Note 46 2 4 2" xfId="20754" xr:uid="{00000000-0005-0000-0000-00009B510000}"/>
    <cellStyle name="Note 46 2 4 3" xfId="20755" xr:uid="{00000000-0005-0000-0000-00009C510000}"/>
    <cellStyle name="Note 46 2 5" xfId="20756" xr:uid="{00000000-0005-0000-0000-00009D510000}"/>
    <cellStyle name="Note 46 2 6" xfId="20757" xr:uid="{00000000-0005-0000-0000-00009E510000}"/>
    <cellStyle name="Note 46 2 7" xfId="20758" xr:uid="{00000000-0005-0000-0000-00009F510000}"/>
    <cellStyle name="Note 46 2 8" xfId="20759" xr:uid="{00000000-0005-0000-0000-0000A0510000}"/>
    <cellStyle name="Note 46 3" xfId="20760" xr:uid="{00000000-0005-0000-0000-0000A1510000}"/>
    <cellStyle name="Note 46 3 2" xfId="20761" xr:uid="{00000000-0005-0000-0000-0000A2510000}"/>
    <cellStyle name="Note 46 3 2 2" xfId="20762" xr:uid="{00000000-0005-0000-0000-0000A3510000}"/>
    <cellStyle name="Note 46 3 2 3" xfId="20763" xr:uid="{00000000-0005-0000-0000-0000A4510000}"/>
    <cellStyle name="Note 46 3 3" xfId="20764" xr:uid="{00000000-0005-0000-0000-0000A5510000}"/>
    <cellStyle name="Note 46 3 4" xfId="20765" xr:uid="{00000000-0005-0000-0000-0000A6510000}"/>
    <cellStyle name="Note 46 4" xfId="20766" xr:uid="{00000000-0005-0000-0000-0000A7510000}"/>
    <cellStyle name="Note 46 4 2" xfId="20767" xr:uid="{00000000-0005-0000-0000-0000A8510000}"/>
    <cellStyle name="Note 46 4 2 2" xfId="20768" xr:uid="{00000000-0005-0000-0000-0000A9510000}"/>
    <cellStyle name="Note 46 4 2 3" xfId="20769" xr:uid="{00000000-0005-0000-0000-0000AA510000}"/>
    <cellStyle name="Note 46 4 3" xfId="20770" xr:uid="{00000000-0005-0000-0000-0000AB510000}"/>
    <cellStyle name="Note 46 4 4" xfId="20771" xr:uid="{00000000-0005-0000-0000-0000AC510000}"/>
    <cellStyle name="Note 46 5" xfId="20772" xr:uid="{00000000-0005-0000-0000-0000AD510000}"/>
    <cellStyle name="Note 46 5 2" xfId="20773" xr:uid="{00000000-0005-0000-0000-0000AE510000}"/>
    <cellStyle name="Note 46 5 2 2" xfId="20774" xr:uid="{00000000-0005-0000-0000-0000AF510000}"/>
    <cellStyle name="Note 46 5 2 3" xfId="20775" xr:uid="{00000000-0005-0000-0000-0000B0510000}"/>
    <cellStyle name="Note 46 5 3" xfId="20776" xr:uid="{00000000-0005-0000-0000-0000B1510000}"/>
    <cellStyle name="Note 46 5 4" xfId="20777" xr:uid="{00000000-0005-0000-0000-0000B2510000}"/>
    <cellStyle name="Note 46 6" xfId="20778" xr:uid="{00000000-0005-0000-0000-0000B3510000}"/>
    <cellStyle name="Note 46 6 2" xfId="20779" xr:uid="{00000000-0005-0000-0000-0000B4510000}"/>
    <cellStyle name="Note 46 6 2 2" xfId="20780" xr:uid="{00000000-0005-0000-0000-0000B5510000}"/>
    <cellStyle name="Note 46 6 2 3" xfId="20781" xr:uid="{00000000-0005-0000-0000-0000B6510000}"/>
    <cellStyle name="Note 46 6 3" xfId="20782" xr:uid="{00000000-0005-0000-0000-0000B7510000}"/>
    <cellStyle name="Note 46 6 4" xfId="20783" xr:uid="{00000000-0005-0000-0000-0000B8510000}"/>
    <cellStyle name="Note 46 7" xfId="20784" xr:uid="{00000000-0005-0000-0000-0000B9510000}"/>
    <cellStyle name="Note 46 7 2" xfId="20785" xr:uid="{00000000-0005-0000-0000-0000BA510000}"/>
    <cellStyle name="Note 46 7 3" xfId="20786" xr:uid="{00000000-0005-0000-0000-0000BB510000}"/>
    <cellStyle name="Note 46 8" xfId="20787" xr:uid="{00000000-0005-0000-0000-0000BC510000}"/>
    <cellStyle name="Note 46 8 2" xfId="20788" xr:uid="{00000000-0005-0000-0000-0000BD510000}"/>
    <cellStyle name="Note 46 8 3" xfId="20789" xr:uid="{00000000-0005-0000-0000-0000BE510000}"/>
    <cellStyle name="Note 46 9" xfId="20790" xr:uid="{00000000-0005-0000-0000-0000BF510000}"/>
    <cellStyle name="Note 46 9 2" xfId="20791" xr:uid="{00000000-0005-0000-0000-0000C0510000}"/>
    <cellStyle name="Note 46 9 3" xfId="20792" xr:uid="{00000000-0005-0000-0000-0000C1510000}"/>
    <cellStyle name="Note 47" xfId="20793" xr:uid="{00000000-0005-0000-0000-0000C2510000}"/>
    <cellStyle name="Note 47 10" xfId="20794" xr:uid="{00000000-0005-0000-0000-0000C3510000}"/>
    <cellStyle name="Note 47 10 2" xfId="20795" xr:uid="{00000000-0005-0000-0000-0000C4510000}"/>
    <cellStyle name="Note 47 10 3" xfId="20796" xr:uid="{00000000-0005-0000-0000-0000C5510000}"/>
    <cellStyle name="Note 47 11" xfId="20797" xr:uid="{00000000-0005-0000-0000-0000C6510000}"/>
    <cellStyle name="Note 47 12" xfId="20798" xr:uid="{00000000-0005-0000-0000-0000C7510000}"/>
    <cellStyle name="Note 47 13" xfId="20799" xr:uid="{00000000-0005-0000-0000-0000C8510000}"/>
    <cellStyle name="Note 47 14" xfId="20800" xr:uid="{00000000-0005-0000-0000-0000C9510000}"/>
    <cellStyle name="Note 47 2" xfId="20801" xr:uid="{00000000-0005-0000-0000-0000CA510000}"/>
    <cellStyle name="Note 47 2 2" xfId="20802" xr:uid="{00000000-0005-0000-0000-0000CB510000}"/>
    <cellStyle name="Note 47 2 2 2" xfId="20803" xr:uid="{00000000-0005-0000-0000-0000CC510000}"/>
    <cellStyle name="Note 47 2 2 2 2" xfId="20804" xr:uid="{00000000-0005-0000-0000-0000CD510000}"/>
    <cellStyle name="Note 47 2 2 2 3" xfId="20805" xr:uid="{00000000-0005-0000-0000-0000CE510000}"/>
    <cellStyle name="Note 47 2 2 3" xfId="20806" xr:uid="{00000000-0005-0000-0000-0000CF510000}"/>
    <cellStyle name="Note 47 2 2 4" xfId="20807" xr:uid="{00000000-0005-0000-0000-0000D0510000}"/>
    <cellStyle name="Note 47 2 3" xfId="20808" xr:uid="{00000000-0005-0000-0000-0000D1510000}"/>
    <cellStyle name="Note 47 2 3 2" xfId="20809" xr:uid="{00000000-0005-0000-0000-0000D2510000}"/>
    <cellStyle name="Note 47 2 3 2 2" xfId="20810" xr:uid="{00000000-0005-0000-0000-0000D3510000}"/>
    <cellStyle name="Note 47 2 3 2 3" xfId="20811" xr:uid="{00000000-0005-0000-0000-0000D4510000}"/>
    <cellStyle name="Note 47 2 3 3" xfId="20812" xr:uid="{00000000-0005-0000-0000-0000D5510000}"/>
    <cellStyle name="Note 47 2 3 4" xfId="20813" xr:uid="{00000000-0005-0000-0000-0000D6510000}"/>
    <cellStyle name="Note 47 2 4" xfId="20814" xr:uid="{00000000-0005-0000-0000-0000D7510000}"/>
    <cellStyle name="Note 47 2 4 2" xfId="20815" xr:uid="{00000000-0005-0000-0000-0000D8510000}"/>
    <cellStyle name="Note 47 2 4 3" xfId="20816" xr:uid="{00000000-0005-0000-0000-0000D9510000}"/>
    <cellStyle name="Note 47 2 5" xfId="20817" xr:uid="{00000000-0005-0000-0000-0000DA510000}"/>
    <cellStyle name="Note 47 2 6" xfId="20818" xr:uid="{00000000-0005-0000-0000-0000DB510000}"/>
    <cellStyle name="Note 47 2 7" xfId="20819" xr:uid="{00000000-0005-0000-0000-0000DC510000}"/>
    <cellStyle name="Note 47 2 8" xfId="20820" xr:uid="{00000000-0005-0000-0000-0000DD510000}"/>
    <cellStyle name="Note 47 3" xfId="20821" xr:uid="{00000000-0005-0000-0000-0000DE510000}"/>
    <cellStyle name="Note 47 3 2" xfId="20822" xr:uid="{00000000-0005-0000-0000-0000DF510000}"/>
    <cellStyle name="Note 47 3 2 2" xfId="20823" xr:uid="{00000000-0005-0000-0000-0000E0510000}"/>
    <cellStyle name="Note 47 3 2 3" xfId="20824" xr:uid="{00000000-0005-0000-0000-0000E1510000}"/>
    <cellStyle name="Note 47 3 3" xfId="20825" xr:uid="{00000000-0005-0000-0000-0000E2510000}"/>
    <cellStyle name="Note 47 3 4" xfId="20826" xr:uid="{00000000-0005-0000-0000-0000E3510000}"/>
    <cellStyle name="Note 47 4" xfId="20827" xr:uid="{00000000-0005-0000-0000-0000E4510000}"/>
    <cellStyle name="Note 47 4 2" xfId="20828" xr:uid="{00000000-0005-0000-0000-0000E5510000}"/>
    <cellStyle name="Note 47 4 2 2" xfId="20829" xr:uid="{00000000-0005-0000-0000-0000E6510000}"/>
    <cellStyle name="Note 47 4 2 3" xfId="20830" xr:uid="{00000000-0005-0000-0000-0000E7510000}"/>
    <cellStyle name="Note 47 4 3" xfId="20831" xr:uid="{00000000-0005-0000-0000-0000E8510000}"/>
    <cellStyle name="Note 47 4 4" xfId="20832" xr:uid="{00000000-0005-0000-0000-0000E9510000}"/>
    <cellStyle name="Note 47 5" xfId="20833" xr:uid="{00000000-0005-0000-0000-0000EA510000}"/>
    <cellStyle name="Note 47 5 2" xfId="20834" xr:uid="{00000000-0005-0000-0000-0000EB510000}"/>
    <cellStyle name="Note 47 5 2 2" xfId="20835" xr:uid="{00000000-0005-0000-0000-0000EC510000}"/>
    <cellStyle name="Note 47 5 2 3" xfId="20836" xr:uid="{00000000-0005-0000-0000-0000ED510000}"/>
    <cellStyle name="Note 47 5 3" xfId="20837" xr:uid="{00000000-0005-0000-0000-0000EE510000}"/>
    <cellStyle name="Note 47 5 4" xfId="20838" xr:uid="{00000000-0005-0000-0000-0000EF510000}"/>
    <cellStyle name="Note 47 6" xfId="20839" xr:uid="{00000000-0005-0000-0000-0000F0510000}"/>
    <cellStyle name="Note 47 6 2" xfId="20840" xr:uid="{00000000-0005-0000-0000-0000F1510000}"/>
    <cellStyle name="Note 47 6 2 2" xfId="20841" xr:uid="{00000000-0005-0000-0000-0000F2510000}"/>
    <cellStyle name="Note 47 6 2 3" xfId="20842" xr:uid="{00000000-0005-0000-0000-0000F3510000}"/>
    <cellStyle name="Note 47 6 3" xfId="20843" xr:uid="{00000000-0005-0000-0000-0000F4510000}"/>
    <cellStyle name="Note 47 6 4" xfId="20844" xr:uid="{00000000-0005-0000-0000-0000F5510000}"/>
    <cellStyle name="Note 47 7" xfId="20845" xr:uid="{00000000-0005-0000-0000-0000F6510000}"/>
    <cellStyle name="Note 47 7 2" xfId="20846" xr:uid="{00000000-0005-0000-0000-0000F7510000}"/>
    <cellStyle name="Note 47 7 3" xfId="20847" xr:uid="{00000000-0005-0000-0000-0000F8510000}"/>
    <cellStyle name="Note 47 8" xfId="20848" xr:uid="{00000000-0005-0000-0000-0000F9510000}"/>
    <cellStyle name="Note 47 8 2" xfId="20849" xr:uid="{00000000-0005-0000-0000-0000FA510000}"/>
    <cellStyle name="Note 47 8 3" xfId="20850" xr:uid="{00000000-0005-0000-0000-0000FB510000}"/>
    <cellStyle name="Note 47 9" xfId="20851" xr:uid="{00000000-0005-0000-0000-0000FC510000}"/>
    <cellStyle name="Note 47 9 2" xfId="20852" xr:uid="{00000000-0005-0000-0000-0000FD510000}"/>
    <cellStyle name="Note 47 9 3" xfId="20853" xr:uid="{00000000-0005-0000-0000-0000FE510000}"/>
    <cellStyle name="Note 48" xfId="20854" xr:uid="{00000000-0005-0000-0000-0000FF510000}"/>
    <cellStyle name="Note 48 10" xfId="20855" xr:uid="{00000000-0005-0000-0000-000000520000}"/>
    <cellStyle name="Note 48 11" xfId="20856" xr:uid="{00000000-0005-0000-0000-000001520000}"/>
    <cellStyle name="Note 48 12" xfId="20857" xr:uid="{00000000-0005-0000-0000-000002520000}"/>
    <cellStyle name="Note 48 2" xfId="20858" xr:uid="{00000000-0005-0000-0000-000003520000}"/>
    <cellStyle name="Note 48 2 10" xfId="20859" xr:uid="{00000000-0005-0000-0000-000004520000}"/>
    <cellStyle name="Note 48 2 11" xfId="20860" xr:uid="{00000000-0005-0000-0000-000005520000}"/>
    <cellStyle name="Note 48 2 2" xfId="20861" xr:uid="{00000000-0005-0000-0000-000006520000}"/>
    <cellStyle name="Note 48 2 2 2" xfId="20862" xr:uid="{00000000-0005-0000-0000-000007520000}"/>
    <cellStyle name="Note 48 2 2 2 2" xfId="20863" xr:uid="{00000000-0005-0000-0000-000008520000}"/>
    <cellStyle name="Note 48 2 2 2 3" xfId="20864" xr:uid="{00000000-0005-0000-0000-000009520000}"/>
    <cellStyle name="Note 48 2 2 3" xfId="20865" xr:uid="{00000000-0005-0000-0000-00000A520000}"/>
    <cellStyle name="Note 48 2 2 4" xfId="20866" xr:uid="{00000000-0005-0000-0000-00000B520000}"/>
    <cellStyle name="Note 48 2 3" xfId="20867" xr:uid="{00000000-0005-0000-0000-00000C520000}"/>
    <cellStyle name="Note 48 2 3 2" xfId="20868" xr:uid="{00000000-0005-0000-0000-00000D520000}"/>
    <cellStyle name="Note 48 2 3 2 2" xfId="20869" xr:uid="{00000000-0005-0000-0000-00000E520000}"/>
    <cellStyle name="Note 48 2 3 2 3" xfId="20870" xr:uid="{00000000-0005-0000-0000-00000F520000}"/>
    <cellStyle name="Note 48 2 3 3" xfId="20871" xr:uid="{00000000-0005-0000-0000-000010520000}"/>
    <cellStyle name="Note 48 2 3 4" xfId="20872" xr:uid="{00000000-0005-0000-0000-000011520000}"/>
    <cellStyle name="Note 48 2 4" xfId="20873" xr:uid="{00000000-0005-0000-0000-000012520000}"/>
    <cellStyle name="Note 48 2 4 2" xfId="20874" xr:uid="{00000000-0005-0000-0000-000013520000}"/>
    <cellStyle name="Note 48 2 4 2 2" xfId="20875" xr:uid="{00000000-0005-0000-0000-000014520000}"/>
    <cellStyle name="Note 48 2 4 2 3" xfId="20876" xr:uid="{00000000-0005-0000-0000-000015520000}"/>
    <cellStyle name="Note 48 2 4 3" xfId="20877" xr:uid="{00000000-0005-0000-0000-000016520000}"/>
    <cellStyle name="Note 48 2 4 4" xfId="20878" xr:uid="{00000000-0005-0000-0000-000017520000}"/>
    <cellStyle name="Note 48 2 5" xfId="20879" xr:uid="{00000000-0005-0000-0000-000018520000}"/>
    <cellStyle name="Note 48 2 5 2" xfId="20880" xr:uid="{00000000-0005-0000-0000-000019520000}"/>
    <cellStyle name="Note 48 2 5 3" xfId="20881" xr:uid="{00000000-0005-0000-0000-00001A520000}"/>
    <cellStyle name="Note 48 2 6" xfId="20882" xr:uid="{00000000-0005-0000-0000-00001B520000}"/>
    <cellStyle name="Note 48 2 6 2" xfId="20883" xr:uid="{00000000-0005-0000-0000-00001C520000}"/>
    <cellStyle name="Note 48 2 6 3" xfId="20884" xr:uid="{00000000-0005-0000-0000-00001D520000}"/>
    <cellStyle name="Note 48 2 7" xfId="20885" xr:uid="{00000000-0005-0000-0000-00001E520000}"/>
    <cellStyle name="Note 48 2 7 2" xfId="20886" xr:uid="{00000000-0005-0000-0000-00001F520000}"/>
    <cellStyle name="Note 48 2 7 3" xfId="20887" xr:uid="{00000000-0005-0000-0000-000020520000}"/>
    <cellStyle name="Note 48 2 8" xfId="20888" xr:uid="{00000000-0005-0000-0000-000021520000}"/>
    <cellStyle name="Note 48 2 9" xfId="20889" xr:uid="{00000000-0005-0000-0000-000022520000}"/>
    <cellStyle name="Note 48 3" xfId="20890" xr:uid="{00000000-0005-0000-0000-000023520000}"/>
    <cellStyle name="Note 48 3 2" xfId="20891" xr:uid="{00000000-0005-0000-0000-000024520000}"/>
    <cellStyle name="Note 48 3 2 2" xfId="20892" xr:uid="{00000000-0005-0000-0000-000025520000}"/>
    <cellStyle name="Note 48 3 2 3" xfId="20893" xr:uid="{00000000-0005-0000-0000-000026520000}"/>
    <cellStyle name="Note 48 3 3" xfId="20894" xr:uid="{00000000-0005-0000-0000-000027520000}"/>
    <cellStyle name="Note 48 3 4" xfId="20895" xr:uid="{00000000-0005-0000-0000-000028520000}"/>
    <cellStyle name="Note 48 4" xfId="20896" xr:uid="{00000000-0005-0000-0000-000029520000}"/>
    <cellStyle name="Note 48 4 2" xfId="20897" xr:uid="{00000000-0005-0000-0000-00002A520000}"/>
    <cellStyle name="Note 48 4 2 2" xfId="20898" xr:uid="{00000000-0005-0000-0000-00002B520000}"/>
    <cellStyle name="Note 48 4 2 3" xfId="20899" xr:uid="{00000000-0005-0000-0000-00002C520000}"/>
    <cellStyle name="Note 48 4 3" xfId="20900" xr:uid="{00000000-0005-0000-0000-00002D520000}"/>
    <cellStyle name="Note 48 4 4" xfId="20901" xr:uid="{00000000-0005-0000-0000-00002E520000}"/>
    <cellStyle name="Note 48 5" xfId="20902" xr:uid="{00000000-0005-0000-0000-00002F520000}"/>
    <cellStyle name="Note 48 5 2" xfId="20903" xr:uid="{00000000-0005-0000-0000-000030520000}"/>
    <cellStyle name="Note 48 5 3" xfId="20904" xr:uid="{00000000-0005-0000-0000-000031520000}"/>
    <cellStyle name="Note 48 6" xfId="20905" xr:uid="{00000000-0005-0000-0000-000032520000}"/>
    <cellStyle name="Note 48 6 2" xfId="20906" xr:uid="{00000000-0005-0000-0000-000033520000}"/>
    <cellStyle name="Note 48 6 3" xfId="20907" xr:uid="{00000000-0005-0000-0000-000034520000}"/>
    <cellStyle name="Note 48 7" xfId="20908" xr:uid="{00000000-0005-0000-0000-000035520000}"/>
    <cellStyle name="Note 48 7 2" xfId="20909" xr:uid="{00000000-0005-0000-0000-000036520000}"/>
    <cellStyle name="Note 48 7 3" xfId="20910" xr:uid="{00000000-0005-0000-0000-000037520000}"/>
    <cellStyle name="Note 48 8" xfId="20911" xr:uid="{00000000-0005-0000-0000-000038520000}"/>
    <cellStyle name="Note 48 8 2" xfId="20912" xr:uid="{00000000-0005-0000-0000-000039520000}"/>
    <cellStyle name="Note 48 8 3" xfId="20913" xr:uid="{00000000-0005-0000-0000-00003A520000}"/>
    <cellStyle name="Note 48 9" xfId="20914" xr:uid="{00000000-0005-0000-0000-00003B520000}"/>
    <cellStyle name="Note 49" xfId="20915" xr:uid="{00000000-0005-0000-0000-00003C520000}"/>
    <cellStyle name="Note 49 10" xfId="20916" xr:uid="{00000000-0005-0000-0000-00003D520000}"/>
    <cellStyle name="Note 49 11" xfId="20917" xr:uid="{00000000-0005-0000-0000-00003E520000}"/>
    <cellStyle name="Note 49 2" xfId="20918" xr:uid="{00000000-0005-0000-0000-00003F520000}"/>
    <cellStyle name="Note 49 2 2" xfId="20919" xr:uid="{00000000-0005-0000-0000-000040520000}"/>
    <cellStyle name="Note 49 2 2 2" xfId="20920" xr:uid="{00000000-0005-0000-0000-000041520000}"/>
    <cellStyle name="Note 49 2 2 3" xfId="20921" xr:uid="{00000000-0005-0000-0000-000042520000}"/>
    <cellStyle name="Note 49 2 3" xfId="20922" xr:uid="{00000000-0005-0000-0000-000043520000}"/>
    <cellStyle name="Note 49 2 4" xfId="20923" xr:uid="{00000000-0005-0000-0000-000044520000}"/>
    <cellStyle name="Note 49 2 5" xfId="20924" xr:uid="{00000000-0005-0000-0000-000045520000}"/>
    <cellStyle name="Note 49 2 6" xfId="20925" xr:uid="{00000000-0005-0000-0000-000046520000}"/>
    <cellStyle name="Note 49 3" xfId="20926" xr:uid="{00000000-0005-0000-0000-000047520000}"/>
    <cellStyle name="Note 49 3 2" xfId="20927" xr:uid="{00000000-0005-0000-0000-000048520000}"/>
    <cellStyle name="Note 49 3 2 2" xfId="20928" xr:uid="{00000000-0005-0000-0000-000049520000}"/>
    <cellStyle name="Note 49 3 2 3" xfId="20929" xr:uid="{00000000-0005-0000-0000-00004A520000}"/>
    <cellStyle name="Note 49 3 3" xfId="20930" xr:uid="{00000000-0005-0000-0000-00004B520000}"/>
    <cellStyle name="Note 49 3 4" xfId="20931" xr:uid="{00000000-0005-0000-0000-00004C520000}"/>
    <cellStyle name="Note 49 4" xfId="20932" xr:uid="{00000000-0005-0000-0000-00004D520000}"/>
    <cellStyle name="Note 49 4 2" xfId="20933" xr:uid="{00000000-0005-0000-0000-00004E520000}"/>
    <cellStyle name="Note 49 4 3" xfId="20934" xr:uid="{00000000-0005-0000-0000-00004F520000}"/>
    <cellStyle name="Note 49 5" xfId="20935" xr:uid="{00000000-0005-0000-0000-000050520000}"/>
    <cellStyle name="Note 49 5 2" xfId="20936" xr:uid="{00000000-0005-0000-0000-000051520000}"/>
    <cellStyle name="Note 49 5 3" xfId="20937" xr:uid="{00000000-0005-0000-0000-000052520000}"/>
    <cellStyle name="Note 49 6" xfId="20938" xr:uid="{00000000-0005-0000-0000-000053520000}"/>
    <cellStyle name="Note 49 6 2" xfId="20939" xr:uid="{00000000-0005-0000-0000-000054520000}"/>
    <cellStyle name="Note 49 6 3" xfId="20940" xr:uid="{00000000-0005-0000-0000-000055520000}"/>
    <cellStyle name="Note 49 7" xfId="20941" xr:uid="{00000000-0005-0000-0000-000056520000}"/>
    <cellStyle name="Note 49 7 2" xfId="20942" xr:uid="{00000000-0005-0000-0000-000057520000}"/>
    <cellStyle name="Note 49 7 3" xfId="20943" xr:uid="{00000000-0005-0000-0000-000058520000}"/>
    <cellStyle name="Note 49 8" xfId="20944" xr:uid="{00000000-0005-0000-0000-000059520000}"/>
    <cellStyle name="Note 49 9" xfId="20945" xr:uid="{00000000-0005-0000-0000-00005A520000}"/>
    <cellStyle name="Note 5" xfId="20946" xr:uid="{00000000-0005-0000-0000-00005B520000}"/>
    <cellStyle name="Note 5 10" xfId="20947" xr:uid="{00000000-0005-0000-0000-00005C520000}"/>
    <cellStyle name="Note 5 10 2" xfId="20948" xr:uid="{00000000-0005-0000-0000-00005D520000}"/>
    <cellStyle name="Note 5 10 3" xfId="20949" xr:uid="{00000000-0005-0000-0000-00005E520000}"/>
    <cellStyle name="Note 5 11" xfId="20950" xr:uid="{00000000-0005-0000-0000-00005F520000}"/>
    <cellStyle name="Note 5 12" xfId="20951" xr:uid="{00000000-0005-0000-0000-000060520000}"/>
    <cellStyle name="Note 5 13" xfId="20952" xr:uid="{00000000-0005-0000-0000-000061520000}"/>
    <cellStyle name="Note 5 14" xfId="20953" xr:uid="{00000000-0005-0000-0000-000062520000}"/>
    <cellStyle name="Note 5 2" xfId="20954" xr:uid="{00000000-0005-0000-0000-000063520000}"/>
    <cellStyle name="Note 5 2 2" xfId="20955" xr:uid="{00000000-0005-0000-0000-000064520000}"/>
    <cellStyle name="Note 5 2 2 2" xfId="20956" xr:uid="{00000000-0005-0000-0000-000065520000}"/>
    <cellStyle name="Note 5 2 2 2 2" xfId="20957" xr:uid="{00000000-0005-0000-0000-000066520000}"/>
    <cellStyle name="Note 5 2 2 2 3" xfId="20958" xr:uid="{00000000-0005-0000-0000-000067520000}"/>
    <cellStyle name="Note 5 2 2 3" xfId="20959" xr:uid="{00000000-0005-0000-0000-000068520000}"/>
    <cellStyle name="Note 5 2 2 4" xfId="20960" xr:uid="{00000000-0005-0000-0000-000069520000}"/>
    <cellStyle name="Note 5 2 3" xfId="20961" xr:uid="{00000000-0005-0000-0000-00006A520000}"/>
    <cellStyle name="Note 5 2 3 2" xfId="20962" xr:uid="{00000000-0005-0000-0000-00006B520000}"/>
    <cellStyle name="Note 5 2 3 2 2" xfId="20963" xr:uid="{00000000-0005-0000-0000-00006C520000}"/>
    <cellStyle name="Note 5 2 3 2 3" xfId="20964" xr:uid="{00000000-0005-0000-0000-00006D520000}"/>
    <cellStyle name="Note 5 2 3 3" xfId="20965" xr:uid="{00000000-0005-0000-0000-00006E520000}"/>
    <cellStyle name="Note 5 2 3 4" xfId="20966" xr:uid="{00000000-0005-0000-0000-00006F520000}"/>
    <cellStyle name="Note 5 2 4" xfId="20967" xr:uid="{00000000-0005-0000-0000-000070520000}"/>
    <cellStyle name="Note 5 2 4 2" xfId="20968" xr:uid="{00000000-0005-0000-0000-000071520000}"/>
    <cellStyle name="Note 5 2 4 3" xfId="20969" xr:uid="{00000000-0005-0000-0000-000072520000}"/>
    <cellStyle name="Note 5 2 5" xfId="20970" xr:uid="{00000000-0005-0000-0000-000073520000}"/>
    <cellStyle name="Note 5 2 6" xfId="20971" xr:uid="{00000000-0005-0000-0000-000074520000}"/>
    <cellStyle name="Note 5 2 7" xfId="20972" xr:uid="{00000000-0005-0000-0000-000075520000}"/>
    <cellStyle name="Note 5 2 8" xfId="20973" xr:uid="{00000000-0005-0000-0000-000076520000}"/>
    <cellStyle name="Note 5 3" xfId="20974" xr:uid="{00000000-0005-0000-0000-000077520000}"/>
    <cellStyle name="Note 5 3 2" xfId="20975" xr:uid="{00000000-0005-0000-0000-000078520000}"/>
    <cellStyle name="Note 5 3 2 2" xfId="20976" xr:uid="{00000000-0005-0000-0000-000079520000}"/>
    <cellStyle name="Note 5 3 2 3" xfId="20977" xr:uid="{00000000-0005-0000-0000-00007A520000}"/>
    <cellStyle name="Note 5 3 3" xfId="20978" xr:uid="{00000000-0005-0000-0000-00007B520000}"/>
    <cellStyle name="Note 5 3 4" xfId="20979" xr:uid="{00000000-0005-0000-0000-00007C520000}"/>
    <cellStyle name="Note 5 3 5" xfId="20980" xr:uid="{00000000-0005-0000-0000-00007D520000}"/>
    <cellStyle name="Note 5 3 6" xfId="20981" xr:uid="{00000000-0005-0000-0000-00007E520000}"/>
    <cellStyle name="Note 5 4" xfId="20982" xr:uid="{00000000-0005-0000-0000-00007F520000}"/>
    <cellStyle name="Note 5 4 2" xfId="20983" xr:uid="{00000000-0005-0000-0000-000080520000}"/>
    <cellStyle name="Note 5 4 2 2" xfId="20984" xr:uid="{00000000-0005-0000-0000-000081520000}"/>
    <cellStyle name="Note 5 4 2 3" xfId="20985" xr:uid="{00000000-0005-0000-0000-000082520000}"/>
    <cellStyle name="Note 5 4 3" xfId="20986" xr:uid="{00000000-0005-0000-0000-000083520000}"/>
    <cellStyle name="Note 5 4 4" xfId="20987" xr:uid="{00000000-0005-0000-0000-000084520000}"/>
    <cellStyle name="Note 5 5" xfId="20988" xr:uid="{00000000-0005-0000-0000-000085520000}"/>
    <cellStyle name="Note 5 5 2" xfId="20989" xr:uid="{00000000-0005-0000-0000-000086520000}"/>
    <cellStyle name="Note 5 5 2 2" xfId="20990" xr:uid="{00000000-0005-0000-0000-000087520000}"/>
    <cellStyle name="Note 5 5 2 3" xfId="20991" xr:uid="{00000000-0005-0000-0000-000088520000}"/>
    <cellStyle name="Note 5 5 3" xfId="20992" xr:uid="{00000000-0005-0000-0000-000089520000}"/>
    <cellStyle name="Note 5 5 4" xfId="20993" xr:uid="{00000000-0005-0000-0000-00008A520000}"/>
    <cellStyle name="Note 5 6" xfId="20994" xr:uid="{00000000-0005-0000-0000-00008B520000}"/>
    <cellStyle name="Note 5 6 2" xfId="20995" xr:uid="{00000000-0005-0000-0000-00008C520000}"/>
    <cellStyle name="Note 5 6 2 2" xfId="20996" xr:uid="{00000000-0005-0000-0000-00008D520000}"/>
    <cellStyle name="Note 5 6 2 3" xfId="20997" xr:uid="{00000000-0005-0000-0000-00008E520000}"/>
    <cellStyle name="Note 5 6 3" xfId="20998" xr:uid="{00000000-0005-0000-0000-00008F520000}"/>
    <cellStyle name="Note 5 6 4" xfId="20999" xr:uid="{00000000-0005-0000-0000-000090520000}"/>
    <cellStyle name="Note 5 7" xfId="21000" xr:uid="{00000000-0005-0000-0000-000091520000}"/>
    <cellStyle name="Note 5 7 2" xfId="21001" xr:uid="{00000000-0005-0000-0000-000092520000}"/>
    <cellStyle name="Note 5 7 3" xfId="21002" xr:uid="{00000000-0005-0000-0000-000093520000}"/>
    <cellStyle name="Note 5 8" xfId="21003" xr:uid="{00000000-0005-0000-0000-000094520000}"/>
    <cellStyle name="Note 5 8 2" xfId="21004" xr:uid="{00000000-0005-0000-0000-000095520000}"/>
    <cellStyle name="Note 5 8 3" xfId="21005" xr:uid="{00000000-0005-0000-0000-000096520000}"/>
    <cellStyle name="Note 5 9" xfId="21006" xr:uid="{00000000-0005-0000-0000-000097520000}"/>
    <cellStyle name="Note 5 9 2" xfId="21007" xr:uid="{00000000-0005-0000-0000-000098520000}"/>
    <cellStyle name="Note 5 9 3" xfId="21008" xr:uid="{00000000-0005-0000-0000-000099520000}"/>
    <cellStyle name="Note 50" xfId="21009" xr:uid="{00000000-0005-0000-0000-00009A520000}"/>
    <cellStyle name="Note 50 10" xfId="21010" xr:uid="{00000000-0005-0000-0000-00009B520000}"/>
    <cellStyle name="Note 50 11" xfId="21011" xr:uid="{00000000-0005-0000-0000-00009C520000}"/>
    <cellStyle name="Note 50 2" xfId="21012" xr:uid="{00000000-0005-0000-0000-00009D520000}"/>
    <cellStyle name="Note 50 2 2" xfId="21013" xr:uid="{00000000-0005-0000-0000-00009E520000}"/>
    <cellStyle name="Note 50 2 2 2" xfId="21014" xr:uid="{00000000-0005-0000-0000-00009F520000}"/>
    <cellStyle name="Note 50 2 2 3" xfId="21015" xr:uid="{00000000-0005-0000-0000-0000A0520000}"/>
    <cellStyle name="Note 50 2 3" xfId="21016" xr:uid="{00000000-0005-0000-0000-0000A1520000}"/>
    <cellStyle name="Note 50 2 4" xfId="21017" xr:uid="{00000000-0005-0000-0000-0000A2520000}"/>
    <cellStyle name="Note 50 2 5" xfId="21018" xr:uid="{00000000-0005-0000-0000-0000A3520000}"/>
    <cellStyle name="Note 50 2 6" xfId="21019" xr:uid="{00000000-0005-0000-0000-0000A4520000}"/>
    <cellStyle name="Note 50 3" xfId="21020" xr:uid="{00000000-0005-0000-0000-0000A5520000}"/>
    <cellStyle name="Note 50 3 2" xfId="21021" xr:uid="{00000000-0005-0000-0000-0000A6520000}"/>
    <cellStyle name="Note 50 3 2 2" xfId="21022" xr:uid="{00000000-0005-0000-0000-0000A7520000}"/>
    <cellStyle name="Note 50 3 2 3" xfId="21023" xr:uid="{00000000-0005-0000-0000-0000A8520000}"/>
    <cellStyle name="Note 50 3 3" xfId="21024" xr:uid="{00000000-0005-0000-0000-0000A9520000}"/>
    <cellStyle name="Note 50 3 4" xfId="21025" xr:uid="{00000000-0005-0000-0000-0000AA520000}"/>
    <cellStyle name="Note 50 4" xfId="21026" xr:uid="{00000000-0005-0000-0000-0000AB520000}"/>
    <cellStyle name="Note 50 4 2" xfId="21027" xr:uid="{00000000-0005-0000-0000-0000AC520000}"/>
    <cellStyle name="Note 50 4 3" xfId="21028" xr:uid="{00000000-0005-0000-0000-0000AD520000}"/>
    <cellStyle name="Note 50 5" xfId="21029" xr:uid="{00000000-0005-0000-0000-0000AE520000}"/>
    <cellStyle name="Note 50 5 2" xfId="21030" xr:uid="{00000000-0005-0000-0000-0000AF520000}"/>
    <cellStyle name="Note 50 5 3" xfId="21031" xr:uid="{00000000-0005-0000-0000-0000B0520000}"/>
    <cellStyle name="Note 50 6" xfId="21032" xr:uid="{00000000-0005-0000-0000-0000B1520000}"/>
    <cellStyle name="Note 50 6 2" xfId="21033" xr:uid="{00000000-0005-0000-0000-0000B2520000}"/>
    <cellStyle name="Note 50 6 3" xfId="21034" xr:uid="{00000000-0005-0000-0000-0000B3520000}"/>
    <cellStyle name="Note 50 7" xfId="21035" xr:uid="{00000000-0005-0000-0000-0000B4520000}"/>
    <cellStyle name="Note 50 7 2" xfId="21036" xr:uid="{00000000-0005-0000-0000-0000B5520000}"/>
    <cellStyle name="Note 50 7 3" xfId="21037" xr:uid="{00000000-0005-0000-0000-0000B6520000}"/>
    <cellStyle name="Note 50 8" xfId="21038" xr:uid="{00000000-0005-0000-0000-0000B7520000}"/>
    <cellStyle name="Note 50 9" xfId="21039" xr:uid="{00000000-0005-0000-0000-0000B8520000}"/>
    <cellStyle name="Note 51" xfId="21040" xr:uid="{00000000-0005-0000-0000-0000B9520000}"/>
    <cellStyle name="Note 51 10" xfId="21041" xr:uid="{00000000-0005-0000-0000-0000BA520000}"/>
    <cellStyle name="Note 51 2" xfId="21042" xr:uid="{00000000-0005-0000-0000-0000BB520000}"/>
    <cellStyle name="Note 51 2 2" xfId="21043" xr:uid="{00000000-0005-0000-0000-0000BC520000}"/>
    <cellStyle name="Note 51 2 2 2" xfId="21044" xr:uid="{00000000-0005-0000-0000-0000BD520000}"/>
    <cellStyle name="Note 51 2 2 3" xfId="21045" xr:uid="{00000000-0005-0000-0000-0000BE520000}"/>
    <cellStyle name="Note 51 2 3" xfId="21046" xr:uid="{00000000-0005-0000-0000-0000BF520000}"/>
    <cellStyle name="Note 51 2 4" xfId="21047" xr:uid="{00000000-0005-0000-0000-0000C0520000}"/>
    <cellStyle name="Note 51 2 5" xfId="21048" xr:uid="{00000000-0005-0000-0000-0000C1520000}"/>
    <cellStyle name="Note 51 2 6" xfId="21049" xr:uid="{00000000-0005-0000-0000-0000C2520000}"/>
    <cellStyle name="Note 51 3" xfId="21050" xr:uid="{00000000-0005-0000-0000-0000C3520000}"/>
    <cellStyle name="Note 51 3 2" xfId="21051" xr:uid="{00000000-0005-0000-0000-0000C4520000}"/>
    <cellStyle name="Note 51 3 3" xfId="21052" xr:uid="{00000000-0005-0000-0000-0000C5520000}"/>
    <cellStyle name="Note 51 4" xfId="21053" xr:uid="{00000000-0005-0000-0000-0000C6520000}"/>
    <cellStyle name="Note 51 4 2" xfId="21054" xr:uid="{00000000-0005-0000-0000-0000C7520000}"/>
    <cellStyle name="Note 51 4 3" xfId="21055" xr:uid="{00000000-0005-0000-0000-0000C8520000}"/>
    <cellStyle name="Note 51 5" xfId="21056" xr:uid="{00000000-0005-0000-0000-0000C9520000}"/>
    <cellStyle name="Note 51 5 2" xfId="21057" xr:uid="{00000000-0005-0000-0000-0000CA520000}"/>
    <cellStyle name="Note 51 5 3" xfId="21058" xr:uid="{00000000-0005-0000-0000-0000CB520000}"/>
    <cellStyle name="Note 51 6" xfId="21059" xr:uid="{00000000-0005-0000-0000-0000CC520000}"/>
    <cellStyle name="Note 51 6 2" xfId="21060" xr:uid="{00000000-0005-0000-0000-0000CD520000}"/>
    <cellStyle name="Note 51 6 3" xfId="21061" xr:uid="{00000000-0005-0000-0000-0000CE520000}"/>
    <cellStyle name="Note 51 7" xfId="21062" xr:uid="{00000000-0005-0000-0000-0000CF520000}"/>
    <cellStyle name="Note 51 8" xfId="21063" xr:uid="{00000000-0005-0000-0000-0000D0520000}"/>
    <cellStyle name="Note 51 9" xfId="21064" xr:uid="{00000000-0005-0000-0000-0000D1520000}"/>
    <cellStyle name="Note 52" xfId="21065" xr:uid="{00000000-0005-0000-0000-0000D2520000}"/>
    <cellStyle name="Note 52 10" xfId="21066" xr:uid="{00000000-0005-0000-0000-0000D3520000}"/>
    <cellStyle name="Note 52 2" xfId="21067" xr:uid="{00000000-0005-0000-0000-0000D4520000}"/>
    <cellStyle name="Note 52 2 2" xfId="21068" xr:uid="{00000000-0005-0000-0000-0000D5520000}"/>
    <cellStyle name="Note 52 2 2 2" xfId="21069" xr:uid="{00000000-0005-0000-0000-0000D6520000}"/>
    <cellStyle name="Note 52 2 2 3" xfId="21070" xr:uid="{00000000-0005-0000-0000-0000D7520000}"/>
    <cellStyle name="Note 52 2 3" xfId="21071" xr:uid="{00000000-0005-0000-0000-0000D8520000}"/>
    <cellStyle name="Note 52 2 4" xfId="21072" xr:uid="{00000000-0005-0000-0000-0000D9520000}"/>
    <cellStyle name="Note 52 2 5" xfId="21073" xr:uid="{00000000-0005-0000-0000-0000DA520000}"/>
    <cellStyle name="Note 52 2 6" xfId="21074" xr:uid="{00000000-0005-0000-0000-0000DB520000}"/>
    <cellStyle name="Note 52 3" xfId="21075" xr:uid="{00000000-0005-0000-0000-0000DC520000}"/>
    <cellStyle name="Note 52 3 2" xfId="21076" xr:uid="{00000000-0005-0000-0000-0000DD520000}"/>
    <cellStyle name="Note 52 3 3" xfId="21077" xr:uid="{00000000-0005-0000-0000-0000DE520000}"/>
    <cellStyle name="Note 52 4" xfId="21078" xr:uid="{00000000-0005-0000-0000-0000DF520000}"/>
    <cellStyle name="Note 52 4 2" xfId="21079" xr:uid="{00000000-0005-0000-0000-0000E0520000}"/>
    <cellStyle name="Note 52 4 3" xfId="21080" xr:uid="{00000000-0005-0000-0000-0000E1520000}"/>
    <cellStyle name="Note 52 5" xfId="21081" xr:uid="{00000000-0005-0000-0000-0000E2520000}"/>
    <cellStyle name="Note 52 5 2" xfId="21082" xr:uid="{00000000-0005-0000-0000-0000E3520000}"/>
    <cellStyle name="Note 52 5 3" xfId="21083" xr:uid="{00000000-0005-0000-0000-0000E4520000}"/>
    <cellStyle name="Note 52 6" xfId="21084" xr:uid="{00000000-0005-0000-0000-0000E5520000}"/>
    <cellStyle name="Note 52 6 2" xfId="21085" xr:uid="{00000000-0005-0000-0000-0000E6520000}"/>
    <cellStyle name="Note 52 6 3" xfId="21086" xr:uid="{00000000-0005-0000-0000-0000E7520000}"/>
    <cellStyle name="Note 52 7" xfId="21087" xr:uid="{00000000-0005-0000-0000-0000E8520000}"/>
    <cellStyle name="Note 52 8" xfId="21088" xr:uid="{00000000-0005-0000-0000-0000E9520000}"/>
    <cellStyle name="Note 52 9" xfId="21089" xr:uid="{00000000-0005-0000-0000-0000EA520000}"/>
    <cellStyle name="Note 53" xfId="21090" xr:uid="{00000000-0005-0000-0000-0000EB520000}"/>
    <cellStyle name="Note 53 10" xfId="21091" xr:uid="{00000000-0005-0000-0000-0000EC520000}"/>
    <cellStyle name="Note 53 2" xfId="21092" xr:uid="{00000000-0005-0000-0000-0000ED520000}"/>
    <cellStyle name="Note 53 2 2" xfId="21093" xr:uid="{00000000-0005-0000-0000-0000EE520000}"/>
    <cellStyle name="Note 53 2 2 2" xfId="21094" xr:uid="{00000000-0005-0000-0000-0000EF520000}"/>
    <cellStyle name="Note 53 2 2 3" xfId="21095" xr:uid="{00000000-0005-0000-0000-0000F0520000}"/>
    <cellStyle name="Note 53 2 3" xfId="21096" xr:uid="{00000000-0005-0000-0000-0000F1520000}"/>
    <cellStyle name="Note 53 2 4" xfId="21097" xr:uid="{00000000-0005-0000-0000-0000F2520000}"/>
    <cellStyle name="Note 53 2 5" xfId="21098" xr:uid="{00000000-0005-0000-0000-0000F3520000}"/>
    <cellStyle name="Note 53 2 6" xfId="21099" xr:uid="{00000000-0005-0000-0000-0000F4520000}"/>
    <cellStyle name="Note 53 3" xfId="21100" xr:uid="{00000000-0005-0000-0000-0000F5520000}"/>
    <cellStyle name="Note 53 3 2" xfId="21101" xr:uid="{00000000-0005-0000-0000-0000F6520000}"/>
    <cellStyle name="Note 53 3 3" xfId="21102" xr:uid="{00000000-0005-0000-0000-0000F7520000}"/>
    <cellStyle name="Note 53 4" xfId="21103" xr:uid="{00000000-0005-0000-0000-0000F8520000}"/>
    <cellStyle name="Note 53 4 2" xfId="21104" xr:uid="{00000000-0005-0000-0000-0000F9520000}"/>
    <cellStyle name="Note 53 4 3" xfId="21105" xr:uid="{00000000-0005-0000-0000-0000FA520000}"/>
    <cellStyle name="Note 53 5" xfId="21106" xr:uid="{00000000-0005-0000-0000-0000FB520000}"/>
    <cellStyle name="Note 53 5 2" xfId="21107" xr:uid="{00000000-0005-0000-0000-0000FC520000}"/>
    <cellStyle name="Note 53 5 3" xfId="21108" xr:uid="{00000000-0005-0000-0000-0000FD520000}"/>
    <cellStyle name="Note 53 6" xfId="21109" xr:uid="{00000000-0005-0000-0000-0000FE520000}"/>
    <cellStyle name="Note 53 6 2" xfId="21110" xr:uid="{00000000-0005-0000-0000-0000FF520000}"/>
    <cellStyle name="Note 53 6 3" xfId="21111" xr:uid="{00000000-0005-0000-0000-000000530000}"/>
    <cellStyle name="Note 53 7" xfId="21112" xr:uid="{00000000-0005-0000-0000-000001530000}"/>
    <cellStyle name="Note 53 8" xfId="21113" xr:uid="{00000000-0005-0000-0000-000002530000}"/>
    <cellStyle name="Note 53 9" xfId="21114" xr:uid="{00000000-0005-0000-0000-000003530000}"/>
    <cellStyle name="Note 54" xfId="21115" xr:uid="{00000000-0005-0000-0000-000004530000}"/>
    <cellStyle name="Note 54 10" xfId="21116" xr:uid="{00000000-0005-0000-0000-000005530000}"/>
    <cellStyle name="Note 54 11" xfId="21117" xr:uid="{00000000-0005-0000-0000-000006530000}"/>
    <cellStyle name="Note 54 2" xfId="21118" xr:uid="{00000000-0005-0000-0000-000007530000}"/>
    <cellStyle name="Note 54 2 2" xfId="21119" xr:uid="{00000000-0005-0000-0000-000008530000}"/>
    <cellStyle name="Note 54 2 2 2" xfId="21120" xr:uid="{00000000-0005-0000-0000-000009530000}"/>
    <cellStyle name="Note 54 2 2 3" xfId="21121" xr:uid="{00000000-0005-0000-0000-00000A530000}"/>
    <cellStyle name="Note 54 2 3" xfId="21122" xr:uid="{00000000-0005-0000-0000-00000B530000}"/>
    <cellStyle name="Note 54 2 4" xfId="21123" xr:uid="{00000000-0005-0000-0000-00000C530000}"/>
    <cellStyle name="Note 54 3" xfId="21124" xr:uid="{00000000-0005-0000-0000-00000D530000}"/>
    <cellStyle name="Note 54 3 2" xfId="21125" xr:uid="{00000000-0005-0000-0000-00000E530000}"/>
    <cellStyle name="Note 54 3 3" xfId="21126" xr:uid="{00000000-0005-0000-0000-00000F530000}"/>
    <cellStyle name="Note 54 4" xfId="21127" xr:uid="{00000000-0005-0000-0000-000010530000}"/>
    <cellStyle name="Note 54 4 2" xfId="21128" xr:uid="{00000000-0005-0000-0000-000011530000}"/>
    <cellStyle name="Note 54 4 3" xfId="21129" xr:uid="{00000000-0005-0000-0000-000012530000}"/>
    <cellStyle name="Note 54 5" xfId="21130" xr:uid="{00000000-0005-0000-0000-000013530000}"/>
    <cellStyle name="Note 54 5 2" xfId="21131" xr:uid="{00000000-0005-0000-0000-000014530000}"/>
    <cellStyle name="Note 54 5 3" xfId="21132" xr:uid="{00000000-0005-0000-0000-000015530000}"/>
    <cellStyle name="Note 54 6" xfId="21133" xr:uid="{00000000-0005-0000-0000-000016530000}"/>
    <cellStyle name="Note 54 6 2" xfId="21134" xr:uid="{00000000-0005-0000-0000-000017530000}"/>
    <cellStyle name="Note 54 6 3" xfId="21135" xr:uid="{00000000-0005-0000-0000-000018530000}"/>
    <cellStyle name="Note 54 7" xfId="21136" xr:uid="{00000000-0005-0000-0000-000019530000}"/>
    <cellStyle name="Note 54 8" xfId="21137" xr:uid="{00000000-0005-0000-0000-00001A530000}"/>
    <cellStyle name="Note 54 9" xfId="21138" xr:uid="{00000000-0005-0000-0000-00001B530000}"/>
    <cellStyle name="Note 55" xfId="21139" xr:uid="{00000000-0005-0000-0000-00001C530000}"/>
    <cellStyle name="Note 55 10" xfId="21140" xr:uid="{00000000-0005-0000-0000-00001D530000}"/>
    <cellStyle name="Note 55 11" xfId="21141" xr:uid="{00000000-0005-0000-0000-00001E530000}"/>
    <cellStyle name="Note 55 12" xfId="21142" xr:uid="{00000000-0005-0000-0000-00001F530000}"/>
    <cellStyle name="Note 55 13" xfId="21143" xr:uid="{00000000-0005-0000-0000-000020530000}"/>
    <cellStyle name="Note 55 2" xfId="21144" xr:uid="{00000000-0005-0000-0000-000021530000}"/>
    <cellStyle name="Note 55 2 2" xfId="21145" xr:uid="{00000000-0005-0000-0000-000022530000}"/>
    <cellStyle name="Note 55 2 2 2" xfId="21146" xr:uid="{00000000-0005-0000-0000-000023530000}"/>
    <cellStyle name="Note 55 2 2 3" xfId="21147" xr:uid="{00000000-0005-0000-0000-000024530000}"/>
    <cellStyle name="Note 55 2 3" xfId="21148" xr:uid="{00000000-0005-0000-0000-000025530000}"/>
    <cellStyle name="Note 55 2 3 2" xfId="21149" xr:uid="{00000000-0005-0000-0000-000026530000}"/>
    <cellStyle name="Note 55 2 3 3" xfId="21150" xr:uid="{00000000-0005-0000-0000-000027530000}"/>
    <cellStyle name="Note 55 2 4" xfId="21151" xr:uid="{00000000-0005-0000-0000-000028530000}"/>
    <cellStyle name="Note 55 2 4 2" xfId="21152" xr:uid="{00000000-0005-0000-0000-000029530000}"/>
    <cellStyle name="Note 55 2 4 3" xfId="21153" xr:uid="{00000000-0005-0000-0000-00002A530000}"/>
    <cellStyle name="Note 55 2 5" xfId="21154" xr:uid="{00000000-0005-0000-0000-00002B530000}"/>
    <cellStyle name="Note 55 2 6" xfId="21155" xr:uid="{00000000-0005-0000-0000-00002C530000}"/>
    <cellStyle name="Note 55 2 7" xfId="21156" xr:uid="{00000000-0005-0000-0000-00002D530000}"/>
    <cellStyle name="Note 55 3" xfId="21157" xr:uid="{00000000-0005-0000-0000-00002E530000}"/>
    <cellStyle name="Note 55 3 2" xfId="21158" xr:uid="{00000000-0005-0000-0000-00002F530000}"/>
    <cellStyle name="Note 55 3 2 2" xfId="21159" xr:uid="{00000000-0005-0000-0000-000030530000}"/>
    <cellStyle name="Note 55 3 2 2 2" xfId="21160" xr:uid="{00000000-0005-0000-0000-000031530000}"/>
    <cellStyle name="Note 55 3 2 2 3" xfId="21161" xr:uid="{00000000-0005-0000-0000-000032530000}"/>
    <cellStyle name="Note 55 3 2 3" xfId="21162" xr:uid="{00000000-0005-0000-0000-000033530000}"/>
    <cellStyle name="Note 55 3 2 3 2" xfId="21163" xr:uid="{00000000-0005-0000-0000-000034530000}"/>
    <cellStyle name="Note 55 3 2 3 3" xfId="21164" xr:uid="{00000000-0005-0000-0000-000035530000}"/>
    <cellStyle name="Note 55 3 2 4" xfId="21165" xr:uid="{00000000-0005-0000-0000-000036530000}"/>
    <cellStyle name="Note 55 3 2 5" xfId="21166" xr:uid="{00000000-0005-0000-0000-000037530000}"/>
    <cellStyle name="Note 55 3 2 6" xfId="21167" xr:uid="{00000000-0005-0000-0000-000038530000}"/>
    <cellStyle name="Note 55 3 3" xfId="21168" xr:uid="{00000000-0005-0000-0000-000039530000}"/>
    <cellStyle name="Note 55 3 3 2" xfId="21169" xr:uid="{00000000-0005-0000-0000-00003A530000}"/>
    <cellStyle name="Note 55 3 3 3" xfId="21170" xr:uid="{00000000-0005-0000-0000-00003B530000}"/>
    <cellStyle name="Note 55 3 4" xfId="21171" xr:uid="{00000000-0005-0000-0000-00003C530000}"/>
    <cellStyle name="Note 55 3 4 2" xfId="21172" xr:uid="{00000000-0005-0000-0000-00003D530000}"/>
    <cellStyle name="Note 55 3 4 3" xfId="21173" xr:uid="{00000000-0005-0000-0000-00003E530000}"/>
    <cellStyle name="Note 55 3 5" xfId="21174" xr:uid="{00000000-0005-0000-0000-00003F530000}"/>
    <cellStyle name="Note 55 3 6" xfId="21175" xr:uid="{00000000-0005-0000-0000-000040530000}"/>
    <cellStyle name="Note 55 3 7" xfId="21176" xr:uid="{00000000-0005-0000-0000-000041530000}"/>
    <cellStyle name="Note 55 4" xfId="21177" xr:uid="{00000000-0005-0000-0000-000042530000}"/>
    <cellStyle name="Note 55 4 2" xfId="21178" xr:uid="{00000000-0005-0000-0000-000043530000}"/>
    <cellStyle name="Note 55 4 2 2" xfId="21179" xr:uid="{00000000-0005-0000-0000-000044530000}"/>
    <cellStyle name="Note 55 4 2 3" xfId="21180" xr:uid="{00000000-0005-0000-0000-000045530000}"/>
    <cellStyle name="Note 55 4 3" xfId="21181" xr:uid="{00000000-0005-0000-0000-000046530000}"/>
    <cellStyle name="Note 55 4 3 2" xfId="21182" xr:uid="{00000000-0005-0000-0000-000047530000}"/>
    <cellStyle name="Note 55 4 3 3" xfId="21183" xr:uid="{00000000-0005-0000-0000-000048530000}"/>
    <cellStyle name="Note 55 4 4" xfId="21184" xr:uid="{00000000-0005-0000-0000-000049530000}"/>
    <cellStyle name="Note 55 4 4 2" xfId="21185" xr:uid="{00000000-0005-0000-0000-00004A530000}"/>
    <cellStyle name="Note 55 4 4 3" xfId="21186" xr:uid="{00000000-0005-0000-0000-00004B530000}"/>
    <cellStyle name="Note 55 4 5" xfId="21187" xr:uid="{00000000-0005-0000-0000-00004C530000}"/>
    <cellStyle name="Note 55 4 6" xfId="21188" xr:uid="{00000000-0005-0000-0000-00004D530000}"/>
    <cellStyle name="Note 55 4 7" xfId="21189" xr:uid="{00000000-0005-0000-0000-00004E530000}"/>
    <cellStyle name="Note 55 5" xfId="21190" xr:uid="{00000000-0005-0000-0000-00004F530000}"/>
    <cellStyle name="Note 55 5 2" xfId="21191" xr:uid="{00000000-0005-0000-0000-000050530000}"/>
    <cellStyle name="Note 55 5 3" xfId="21192" xr:uid="{00000000-0005-0000-0000-000051530000}"/>
    <cellStyle name="Note 55 6" xfId="21193" xr:uid="{00000000-0005-0000-0000-000052530000}"/>
    <cellStyle name="Note 55 6 2" xfId="21194" xr:uid="{00000000-0005-0000-0000-000053530000}"/>
    <cellStyle name="Note 55 6 3" xfId="21195" xr:uid="{00000000-0005-0000-0000-000054530000}"/>
    <cellStyle name="Note 55 7" xfId="21196" xr:uid="{00000000-0005-0000-0000-000055530000}"/>
    <cellStyle name="Note 55 7 2" xfId="21197" xr:uid="{00000000-0005-0000-0000-000056530000}"/>
    <cellStyle name="Note 55 7 3" xfId="21198" xr:uid="{00000000-0005-0000-0000-000057530000}"/>
    <cellStyle name="Note 55 8" xfId="21199" xr:uid="{00000000-0005-0000-0000-000058530000}"/>
    <cellStyle name="Note 55 8 2" xfId="21200" xr:uid="{00000000-0005-0000-0000-000059530000}"/>
    <cellStyle name="Note 55 8 3" xfId="21201" xr:uid="{00000000-0005-0000-0000-00005A530000}"/>
    <cellStyle name="Note 55 9" xfId="21202" xr:uid="{00000000-0005-0000-0000-00005B530000}"/>
    <cellStyle name="Note 56" xfId="21203" xr:uid="{00000000-0005-0000-0000-00005C530000}"/>
    <cellStyle name="Note 56 10" xfId="21204" xr:uid="{00000000-0005-0000-0000-00005D530000}"/>
    <cellStyle name="Note 56 11" xfId="21205" xr:uid="{00000000-0005-0000-0000-00005E530000}"/>
    <cellStyle name="Note 56 12" xfId="21206" xr:uid="{00000000-0005-0000-0000-00005F530000}"/>
    <cellStyle name="Note 56 2" xfId="21207" xr:uid="{00000000-0005-0000-0000-000060530000}"/>
    <cellStyle name="Note 56 2 2" xfId="21208" xr:uid="{00000000-0005-0000-0000-000061530000}"/>
    <cellStyle name="Note 56 2 2 2" xfId="21209" xr:uid="{00000000-0005-0000-0000-000062530000}"/>
    <cellStyle name="Note 56 2 2 2 2" xfId="21210" xr:uid="{00000000-0005-0000-0000-000063530000}"/>
    <cellStyle name="Note 56 2 2 2 3" xfId="21211" xr:uid="{00000000-0005-0000-0000-000064530000}"/>
    <cellStyle name="Note 56 2 2 3" xfId="21212" xr:uid="{00000000-0005-0000-0000-000065530000}"/>
    <cellStyle name="Note 56 2 2 3 2" xfId="21213" xr:uid="{00000000-0005-0000-0000-000066530000}"/>
    <cellStyle name="Note 56 2 2 3 3" xfId="21214" xr:uid="{00000000-0005-0000-0000-000067530000}"/>
    <cellStyle name="Note 56 2 2 4" xfId="21215" xr:uid="{00000000-0005-0000-0000-000068530000}"/>
    <cellStyle name="Note 56 2 2 5" xfId="21216" xr:uid="{00000000-0005-0000-0000-000069530000}"/>
    <cellStyle name="Note 56 2 2 6" xfId="21217" xr:uid="{00000000-0005-0000-0000-00006A530000}"/>
    <cellStyle name="Note 56 2 3" xfId="21218" xr:uid="{00000000-0005-0000-0000-00006B530000}"/>
    <cellStyle name="Note 56 2 3 2" xfId="21219" xr:uid="{00000000-0005-0000-0000-00006C530000}"/>
    <cellStyle name="Note 56 2 3 3" xfId="21220" xr:uid="{00000000-0005-0000-0000-00006D530000}"/>
    <cellStyle name="Note 56 2 4" xfId="21221" xr:uid="{00000000-0005-0000-0000-00006E530000}"/>
    <cellStyle name="Note 56 2 4 2" xfId="21222" xr:uid="{00000000-0005-0000-0000-00006F530000}"/>
    <cellStyle name="Note 56 2 4 3" xfId="21223" xr:uid="{00000000-0005-0000-0000-000070530000}"/>
    <cellStyle name="Note 56 2 5" xfId="21224" xr:uid="{00000000-0005-0000-0000-000071530000}"/>
    <cellStyle name="Note 56 2 6" xfId="21225" xr:uid="{00000000-0005-0000-0000-000072530000}"/>
    <cellStyle name="Note 56 2 7" xfId="21226" xr:uid="{00000000-0005-0000-0000-000073530000}"/>
    <cellStyle name="Note 56 3" xfId="21227" xr:uid="{00000000-0005-0000-0000-000074530000}"/>
    <cellStyle name="Note 56 3 2" xfId="21228" xr:uid="{00000000-0005-0000-0000-000075530000}"/>
    <cellStyle name="Note 56 3 2 2" xfId="21229" xr:uid="{00000000-0005-0000-0000-000076530000}"/>
    <cellStyle name="Note 56 3 2 3" xfId="21230" xr:uid="{00000000-0005-0000-0000-000077530000}"/>
    <cellStyle name="Note 56 3 3" xfId="21231" xr:uid="{00000000-0005-0000-0000-000078530000}"/>
    <cellStyle name="Note 56 3 4" xfId="21232" xr:uid="{00000000-0005-0000-0000-000079530000}"/>
    <cellStyle name="Note 56 4" xfId="21233" xr:uid="{00000000-0005-0000-0000-00007A530000}"/>
    <cellStyle name="Note 56 4 2" xfId="21234" xr:uid="{00000000-0005-0000-0000-00007B530000}"/>
    <cellStyle name="Note 56 4 3" xfId="21235" xr:uid="{00000000-0005-0000-0000-00007C530000}"/>
    <cellStyle name="Note 56 5" xfId="21236" xr:uid="{00000000-0005-0000-0000-00007D530000}"/>
    <cellStyle name="Note 56 5 2" xfId="21237" xr:uid="{00000000-0005-0000-0000-00007E530000}"/>
    <cellStyle name="Note 56 5 3" xfId="21238" xr:uid="{00000000-0005-0000-0000-00007F530000}"/>
    <cellStyle name="Note 56 6" xfId="21239" xr:uid="{00000000-0005-0000-0000-000080530000}"/>
    <cellStyle name="Note 56 6 2" xfId="21240" xr:uid="{00000000-0005-0000-0000-000081530000}"/>
    <cellStyle name="Note 56 6 3" xfId="21241" xr:uid="{00000000-0005-0000-0000-000082530000}"/>
    <cellStyle name="Note 56 7" xfId="21242" xr:uid="{00000000-0005-0000-0000-000083530000}"/>
    <cellStyle name="Note 56 7 2" xfId="21243" xr:uid="{00000000-0005-0000-0000-000084530000}"/>
    <cellStyle name="Note 56 7 3" xfId="21244" xr:uid="{00000000-0005-0000-0000-000085530000}"/>
    <cellStyle name="Note 56 8" xfId="21245" xr:uid="{00000000-0005-0000-0000-000086530000}"/>
    <cellStyle name="Note 56 9" xfId="21246" xr:uid="{00000000-0005-0000-0000-000087530000}"/>
    <cellStyle name="Note 57" xfId="21247" xr:uid="{00000000-0005-0000-0000-000088530000}"/>
    <cellStyle name="Note 57 10" xfId="21248" xr:uid="{00000000-0005-0000-0000-000089530000}"/>
    <cellStyle name="Note 57 2" xfId="21249" xr:uid="{00000000-0005-0000-0000-00008A530000}"/>
    <cellStyle name="Note 57 2 2" xfId="21250" xr:uid="{00000000-0005-0000-0000-00008B530000}"/>
    <cellStyle name="Note 57 2 2 2" xfId="21251" xr:uid="{00000000-0005-0000-0000-00008C530000}"/>
    <cellStyle name="Note 57 2 2 3" xfId="21252" xr:uid="{00000000-0005-0000-0000-00008D530000}"/>
    <cellStyle name="Note 57 2 3" xfId="21253" xr:uid="{00000000-0005-0000-0000-00008E530000}"/>
    <cellStyle name="Note 57 2 3 2" xfId="21254" xr:uid="{00000000-0005-0000-0000-00008F530000}"/>
    <cellStyle name="Note 57 2 3 3" xfId="21255" xr:uid="{00000000-0005-0000-0000-000090530000}"/>
    <cellStyle name="Note 57 2 4" xfId="21256" xr:uid="{00000000-0005-0000-0000-000091530000}"/>
    <cellStyle name="Note 57 2 4 2" xfId="21257" xr:uid="{00000000-0005-0000-0000-000092530000}"/>
    <cellStyle name="Note 57 2 4 3" xfId="21258" xr:uid="{00000000-0005-0000-0000-000093530000}"/>
    <cellStyle name="Note 57 2 5" xfId="21259" xr:uid="{00000000-0005-0000-0000-000094530000}"/>
    <cellStyle name="Note 57 2 6" xfId="21260" xr:uid="{00000000-0005-0000-0000-000095530000}"/>
    <cellStyle name="Note 57 2 7" xfId="21261" xr:uid="{00000000-0005-0000-0000-000096530000}"/>
    <cellStyle name="Note 57 3" xfId="21262" xr:uid="{00000000-0005-0000-0000-000097530000}"/>
    <cellStyle name="Note 57 3 2" xfId="21263" xr:uid="{00000000-0005-0000-0000-000098530000}"/>
    <cellStyle name="Note 57 3 3" xfId="21264" xr:uid="{00000000-0005-0000-0000-000099530000}"/>
    <cellStyle name="Note 57 4" xfId="21265" xr:uid="{00000000-0005-0000-0000-00009A530000}"/>
    <cellStyle name="Note 57 4 2" xfId="21266" xr:uid="{00000000-0005-0000-0000-00009B530000}"/>
    <cellStyle name="Note 57 4 3" xfId="21267" xr:uid="{00000000-0005-0000-0000-00009C530000}"/>
    <cellStyle name="Note 57 5" xfId="21268" xr:uid="{00000000-0005-0000-0000-00009D530000}"/>
    <cellStyle name="Note 57 5 2" xfId="21269" xr:uid="{00000000-0005-0000-0000-00009E530000}"/>
    <cellStyle name="Note 57 5 3" xfId="21270" xr:uid="{00000000-0005-0000-0000-00009F530000}"/>
    <cellStyle name="Note 57 6" xfId="21271" xr:uid="{00000000-0005-0000-0000-0000A0530000}"/>
    <cellStyle name="Note 57 7" xfId="21272" xr:uid="{00000000-0005-0000-0000-0000A1530000}"/>
    <cellStyle name="Note 57 8" xfId="21273" xr:uid="{00000000-0005-0000-0000-0000A2530000}"/>
    <cellStyle name="Note 57 9" xfId="21274" xr:uid="{00000000-0005-0000-0000-0000A3530000}"/>
    <cellStyle name="Note 58" xfId="21275" xr:uid="{00000000-0005-0000-0000-0000A4530000}"/>
    <cellStyle name="Note 58 2" xfId="21276" xr:uid="{00000000-0005-0000-0000-0000A5530000}"/>
    <cellStyle name="Note 58 2 2" xfId="21277" xr:uid="{00000000-0005-0000-0000-0000A6530000}"/>
    <cellStyle name="Note 58 2 2 2" xfId="21278" xr:uid="{00000000-0005-0000-0000-0000A7530000}"/>
    <cellStyle name="Note 58 2 2 3" xfId="21279" xr:uid="{00000000-0005-0000-0000-0000A8530000}"/>
    <cellStyle name="Note 58 2 3" xfId="21280" xr:uid="{00000000-0005-0000-0000-0000A9530000}"/>
    <cellStyle name="Note 58 2 4" xfId="21281" xr:uid="{00000000-0005-0000-0000-0000AA530000}"/>
    <cellStyle name="Note 58 2 5" xfId="21282" xr:uid="{00000000-0005-0000-0000-0000AB530000}"/>
    <cellStyle name="Note 58 3" xfId="21283" xr:uid="{00000000-0005-0000-0000-0000AC530000}"/>
    <cellStyle name="Note 58 3 2" xfId="21284" xr:uid="{00000000-0005-0000-0000-0000AD530000}"/>
    <cellStyle name="Note 58 3 3" xfId="21285" xr:uid="{00000000-0005-0000-0000-0000AE530000}"/>
    <cellStyle name="Note 58 4" xfId="21286" xr:uid="{00000000-0005-0000-0000-0000AF530000}"/>
    <cellStyle name="Note 58 4 2" xfId="21287" xr:uid="{00000000-0005-0000-0000-0000B0530000}"/>
    <cellStyle name="Note 58 4 3" xfId="21288" xr:uid="{00000000-0005-0000-0000-0000B1530000}"/>
    <cellStyle name="Note 58 5" xfId="21289" xr:uid="{00000000-0005-0000-0000-0000B2530000}"/>
    <cellStyle name="Note 58 6" xfId="21290" xr:uid="{00000000-0005-0000-0000-0000B3530000}"/>
    <cellStyle name="Note 58 7" xfId="21291" xr:uid="{00000000-0005-0000-0000-0000B4530000}"/>
    <cellStyle name="Note 58 8" xfId="21292" xr:uid="{00000000-0005-0000-0000-0000B5530000}"/>
    <cellStyle name="Note 58 9" xfId="21293" xr:uid="{00000000-0005-0000-0000-0000B6530000}"/>
    <cellStyle name="Note 59" xfId="21294" xr:uid="{00000000-0005-0000-0000-0000B7530000}"/>
    <cellStyle name="Note 59 2" xfId="21295" xr:uid="{00000000-0005-0000-0000-0000B8530000}"/>
    <cellStyle name="Note 59 3" xfId="21296" xr:uid="{00000000-0005-0000-0000-0000B9530000}"/>
    <cellStyle name="Note 6" xfId="21297" xr:uid="{00000000-0005-0000-0000-0000BA530000}"/>
    <cellStyle name="Note 6 10" xfId="21298" xr:uid="{00000000-0005-0000-0000-0000BB530000}"/>
    <cellStyle name="Note 6 10 2" xfId="21299" xr:uid="{00000000-0005-0000-0000-0000BC530000}"/>
    <cellStyle name="Note 6 10 3" xfId="21300" xr:uid="{00000000-0005-0000-0000-0000BD530000}"/>
    <cellStyle name="Note 6 11" xfId="21301" xr:uid="{00000000-0005-0000-0000-0000BE530000}"/>
    <cellStyle name="Note 6 12" xfId="21302" xr:uid="{00000000-0005-0000-0000-0000BF530000}"/>
    <cellStyle name="Note 6 13" xfId="21303" xr:uid="{00000000-0005-0000-0000-0000C0530000}"/>
    <cellStyle name="Note 6 14" xfId="21304" xr:uid="{00000000-0005-0000-0000-0000C1530000}"/>
    <cellStyle name="Note 6 2" xfId="21305" xr:uid="{00000000-0005-0000-0000-0000C2530000}"/>
    <cellStyle name="Note 6 2 2" xfId="21306" xr:uid="{00000000-0005-0000-0000-0000C3530000}"/>
    <cellStyle name="Note 6 2 2 2" xfId="21307" xr:uid="{00000000-0005-0000-0000-0000C4530000}"/>
    <cellStyle name="Note 6 2 2 2 2" xfId="21308" xr:uid="{00000000-0005-0000-0000-0000C5530000}"/>
    <cellStyle name="Note 6 2 2 2 3" xfId="21309" xr:uid="{00000000-0005-0000-0000-0000C6530000}"/>
    <cellStyle name="Note 6 2 2 3" xfId="21310" xr:uid="{00000000-0005-0000-0000-0000C7530000}"/>
    <cellStyle name="Note 6 2 2 4" xfId="21311" xr:uid="{00000000-0005-0000-0000-0000C8530000}"/>
    <cellStyle name="Note 6 2 3" xfId="21312" xr:uid="{00000000-0005-0000-0000-0000C9530000}"/>
    <cellStyle name="Note 6 2 3 2" xfId="21313" xr:uid="{00000000-0005-0000-0000-0000CA530000}"/>
    <cellStyle name="Note 6 2 3 2 2" xfId="21314" xr:uid="{00000000-0005-0000-0000-0000CB530000}"/>
    <cellStyle name="Note 6 2 3 2 3" xfId="21315" xr:uid="{00000000-0005-0000-0000-0000CC530000}"/>
    <cellStyle name="Note 6 2 3 3" xfId="21316" xr:uid="{00000000-0005-0000-0000-0000CD530000}"/>
    <cellStyle name="Note 6 2 3 4" xfId="21317" xr:uid="{00000000-0005-0000-0000-0000CE530000}"/>
    <cellStyle name="Note 6 2 4" xfId="21318" xr:uid="{00000000-0005-0000-0000-0000CF530000}"/>
    <cellStyle name="Note 6 2 4 2" xfId="21319" xr:uid="{00000000-0005-0000-0000-0000D0530000}"/>
    <cellStyle name="Note 6 2 4 3" xfId="21320" xr:uid="{00000000-0005-0000-0000-0000D1530000}"/>
    <cellStyle name="Note 6 2 5" xfId="21321" xr:uid="{00000000-0005-0000-0000-0000D2530000}"/>
    <cellStyle name="Note 6 2 6" xfId="21322" xr:uid="{00000000-0005-0000-0000-0000D3530000}"/>
    <cellStyle name="Note 6 2 7" xfId="21323" xr:uid="{00000000-0005-0000-0000-0000D4530000}"/>
    <cellStyle name="Note 6 2 8" xfId="21324" xr:uid="{00000000-0005-0000-0000-0000D5530000}"/>
    <cellStyle name="Note 6 3" xfId="21325" xr:uid="{00000000-0005-0000-0000-0000D6530000}"/>
    <cellStyle name="Note 6 3 2" xfId="21326" xr:uid="{00000000-0005-0000-0000-0000D7530000}"/>
    <cellStyle name="Note 6 3 2 2" xfId="21327" xr:uid="{00000000-0005-0000-0000-0000D8530000}"/>
    <cellStyle name="Note 6 3 2 3" xfId="21328" xr:uid="{00000000-0005-0000-0000-0000D9530000}"/>
    <cellStyle name="Note 6 3 3" xfId="21329" xr:uid="{00000000-0005-0000-0000-0000DA530000}"/>
    <cellStyle name="Note 6 3 4" xfId="21330" xr:uid="{00000000-0005-0000-0000-0000DB530000}"/>
    <cellStyle name="Note 6 4" xfId="21331" xr:uid="{00000000-0005-0000-0000-0000DC530000}"/>
    <cellStyle name="Note 6 4 2" xfId="21332" xr:uid="{00000000-0005-0000-0000-0000DD530000}"/>
    <cellStyle name="Note 6 4 2 2" xfId="21333" xr:uid="{00000000-0005-0000-0000-0000DE530000}"/>
    <cellStyle name="Note 6 4 2 3" xfId="21334" xr:uid="{00000000-0005-0000-0000-0000DF530000}"/>
    <cellStyle name="Note 6 4 3" xfId="21335" xr:uid="{00000000-0005-0000-0000-0000E0530000}"/>
    <cellStyle name="Note 6 4 4" xfId="21336" xr:uid="{00000000-0005-0000-0000-0000E1530000}"/>
    <cellStyle name="Note 6 5" xfId="21337" xr:uid="{00000000-0005-0000-0000-0000E2530000}"/>
    <cellStyle name="Note 6 5 2" xfId="21338" xr:uid="{00000000-0005-0000-0000-0000E3530000}"/>
    <cellStyle name="Note 6 5 2 2" xfId="21339" xr:uid="{00000000-0005-0000-0000-0000E4530000}"/>
    <cellStyle name="Note 6 5 2 3" xfId="21340" xr:uid="{00000000-0005-0000-0000-0000E5530000}"/>
    <cellStyle name="Note 6 5 3" xfId="21341" xr:uid="{00000000-0005-0000-0000-0000E6530000}"/>
    <cellStyle name="Note 6 5 4" xfId="21342" xr:uid="{00000000-0005-0000-0000-0000E7530000}"/>
    <cellStyle name="Note 6 6" xfId="21343" xr:uid="{00000000-0005-0000-0000-0000E8530000}"/>
    <cellStyle name="Note 6 6 2" xfId="21344" xr:uid="{00000000-0005-0000-0000-0000E9530000}"/>
    <cellStyle name="Note 6 6 2 2" xfId="21345" xr:uid="{00000000-0005-0000-0000-0000EA530000}"/>
    <cellStyle name="Note 6 6 2 3" xfId="21346" xr:uid="{00000000-0005-0000-0000-0000EB530000}"/>
    <cellStyle name="Note 6 6 3" xfId="21347" xr:uid="{00000000-0005-0000-0000-0000EC530000}"/>
    <cellStyle name="Note 6 6 4" xfId="21348" xr:uid="{00000000-0005-0000-0000-0000ED530000}"/>
    <cellStyle name="Note 6 7" xfId="21349" xr:uid="{00000000-0005-0000-0000-0000EE530000}"/>
    <cellStyle name="Note 6 7 2" xfId="21350" xr:uid="{00000000-0005-0000-0000-0000EF530000}"/>
    <cellStyle name="Note 6 7 3" xfId="21351" xr:uid="{00000000-0005-0000-0000-0000F0530000}"/>
    <cellStyle name="Note 6 8" xfId="21352" xr:uid="{00000000-0005-0000-0000-0000F1530000}"/>
    <cellStyle name="Note 6 8 2" xfId="21353" xr:uid="{00000000-0005-0000-0000-0000F2530000}"/>
    <cellStyle name="Note 6 8 3" xfId="21354" xr:uid="{00000000-0005-0000-0000-0000F3530000}"/>
    <cellStyle name="Note 6 9" xfId="21355" xr:uid="{00000000-0005-0000-0000-0000F4530000}"/>
    <cellStyle name="Note 6 9 2" xfId="21356" xr:uid="{00000000-0005-0000-0000-0000F5530000}"/>
    <cellStyle name="Note 6 9 3" xfId="21357" xr:uid="{00000000-0005-0000-0000-0000F6530000}"/>
    <cellStyle name="Note 60" xfId="21358" xr:uid="{00000000-0005-0000-0000-0000F7530000}"/>
    <cellStyle name="Note 60 2" xfId="21359" xr:uid="{00000000-0005-0000-0000-0000F8530000}"/>
    <cellStyle name="Note 60 3" xfId="21360" xr:uid="{00000000-0005-0000-0000-0000F9530000}"/>
    <cellStyle name="Note 61" xfId="21361" xr:uid="{00000000-0005-0000-0000-0000FA530000}"/>
    <cellStyle name="Note 61 2" xfId="21362" xr:uid="{00000000-0005-0000-0000-0000FB530000}"/>
    <cellStyle name="Note 61 3" xfId="21363" xr:uid="{00000000-0005-0000-0000-0000FC530000}"/>
    <cellStyle name="Note 62" xfId="21364" xr:uid="{00000000-0005-0000-0000-0000FD530000}"/>
    <cellStyle name="Note 63" xfId="21365" xr:uid="{00000000-0005-0000-0000-0000FE530000}"/>
    <cellStyle name="Note 7" xfId="21366" xr:uid="{00000000-0005-0000-0000-0000FF530000}"/>
    <cellStyle name="Note 7 10" xfId="21367" xr:uid="{00000000-0005-0000-0000-000000540000}"/>
    <cellStyle name="Note 7 10 2" xfId="21368" xr:uid="{00000000-0005-0000-0000-000001540000}"/>
    <cellStyle name="Note 7 10 3" xfId="21369" xr:uid="{00000000-0005-0000-0000-000002540000}"/>
    <cellStyle name="Note 7 11" xfId="21370" xr:uid="{00000000-0005-0000-0000-000003540000}"/>
    <cellStyle name="Note 7 12" xfId="21371" xr:uid="{00000000-0005-0000-0000-000004540000}"/>
    <cellStyle name="Note 7 13" xfId="21372" xr:uid="{00000000-0005-0000-0000-000005540000}"/>
    <cellStyle name="Note 7 14" xfId="21373" xr:uid="{00000000-0005-0000-0000-000006540000}"/>
    <cellStyle name="Note 7 2" xfId="21374" xr:uid="{00000000-0005-0000-0000-000007540000}"/>
    <cellStyle name="Note 7 2 2" xfId="21375" xr:uid="{00000000-0005-0000-0000-000008540000}"/>
    <cellStyle name="Note 7 2 2 2" xfId="21376" xr:uid="{00000000-0005-0000-0000-000009540000}"/>
    <cellStyle name="Note 7 2 2 2 2" xfId="21377" xr:uid="{00000000-0005-0000-0000-00000A540000}"/>
    <cellStyle name="Note 7 2 2 2 3" xfId="21378" xr:uid="{00000000-0005-0000-0000-00000B540000}"/>
    <cellStyle name="Note 7 2 2 3" xfId="21379" xr:uid="{00000000-0005-0000-0000-00000C540000}"/>
    <cellStyle name="Note 7 2 2 4" xfId="21380" xr:uid="{00000000-0005-0000-0000-00000D540000}"/>
    <cellStyle name="Note 7 2 3" xfId="21381" xr:uid="{00000000-0005-0000-0000-00000E540000}"/>
    <cellStyle name="Note 7 2 3 2" xfId="21382" xr:uid="{00000000-0005-0000-0000-00000F540000}"/>
    <cellStyle name="Note 7 2 3 2 2" xfId="21383" xr:uid="{00000000-0005-0000-0000-000010540000}"/>
    <cellStyle name="Note 7 2 3 2 3" xfId="21384" xr:uid="{00000000-0005-0000-0000-000011540000}"/>
    <cellStyle name="Note 7 2 3 3" xfId="21385" xr:uid="{00000000-0005-0000-0000-000012540000}"/>
    <cellStyle name="Note 7 2 3 4" xfId="21386" xr:uid="{00000000-0005-0000-0000-000013540000}"/>
    <cellStyle name="Note 7 2 4" xfId="21387" xr:uid="{00000000-0005-0000-0000-000014540000}"/>
    <cellStyle name="Note 7 2 4 2" xfId="21388" xr:uid="{00000000-0005-0000-0000-000015540000}"/>
    <cellStyle name="Note 7 2 4 3" xfId="21389" xr:uid="{00000000-0005-0000-0000-000016540000}"/>
    <cellStyle name="Note 7 2 5" xfId="21390" xr:uid="{00000000-0005-0000-0000-000017540000}"/>
    <cellStyle name="Note 7 2 6" xfId="21391" xr:uid="{00000000-0005-0000-0000-000018540000}"/>
    <cellStyle name="Note 7 2 7" xfId="21392" xr:uid="{00000000-0005-0000-0000-000019540000}"/>
    <cellStyle name="Note 7 2 8" xfId="21393" xr:uid="{00000000-0005-0000-0000-00001A540000}"/>
    <cellStyle name="Note 7 3" xfId="21394" xr:uid="{00000000-0005-0000-0000-00001B540000}"/>
    <cellStyle name="Note 7 3 2" xfId="21395" xr:uid="{00000000-0005-0000-0000-00001C540000}"/>
    <cellStyle name="Note 7 3 2 2" xfId="21396" xr:uid="{00000000-0005-0000-0000-00001D540000}"/>
    <cellStyle name="Note 7 3 2 3" xfId="21397" xr:uid="{00000000-0005-0000-0000-00001E540000}"/>
    <cellStyle name="Note 7 3 3" xfId="21398" xr:uid="{00000000-0005-0000-0000-00001F540000}"/>
    <cellStyle name="Note 7 3 4" xfId="21399" xr:uid="{00000000-0005-0000-0000-000020540000}"/>
    <cellStyle name="Note 7 4" xfId="21400" xr:uid="{00000000-0005-0000-0000-000021540000}"/>
    <cellStyle name="Note 7 4 2" xfId="21401" xr:uid="{00000000-0005-0000-0000-000022540000}"/>
    <cellStyle name="Note 7 4 2 2" xfId="21402" xr:uid="{00000000-0005-0000-0000-000023540000}"/>
    <cellStyle name="Note 7 4 2 3" xfId="21403" xr:uid="{00000000-0005-0000-0000-000024540000}"/>
    <cellStyle name="Note 7 4 3" xfId="21404" xr:uid="{00000000-0005-0000-0000-000025540000}"/>
    <cellStyle name="Note 7 4 4" xfId="21405" xr:uid="{00000000-0005-0000-0000-000026540000}"/>
    <cellStyle name="Note 7 5" xfId="21406" xr:uid="{00000000-0005-0000-0000-000027540000}"/>
    <cellStyle name="Note 7 5 2" xfId="21407" xr:uid="{00000000-0005-0000-0000-000028540000}"/>
    <cellStyle name="Note 7 5 2 2" xfId="21408" xr:uid="{00000000-0005-0000-0000-000029540000}"/>
    <cellStyle name="Note 7 5 2 3" xfId="21409" xr:uid="{00000000-0005-0000-0000-00002A540000}"/>
    <cellStyle name="Note 7 5 3" xfId="21410" xr:uid="{00000000-0005-0000-0000-00002B540000}"/>
    <cellStyle name="Note 7 5 4" xfId="21411" xr:uid="{00000000-0005-0000-0000-00002C540000}"/>
    <cellStyle name="Note 7 6" xfId="21412" xr:uid="{00000000-0005-0000-0000-00002D540000}"/>
    <cellStyle name="Note 7 6 2" xfId="21413" xr:uid="{00000000-0005-0000-0000-00002E540000}"/>
    <cellStyle name="Note 7 6 2 2" xfId="21414" xr:uid="{00000000-0005-0000-0000-00002F540000}"/>
    <cellStyle name="Note 7 6 2 3" xfId="21415" xr:uid="{00000000-0005-0000-0000-000030540000}"/>
    <cellStyle name="Note 7 6 3" xfId="21416" xr:uid="{00000000-0005-0000-0000-000031540000}"/>
    <cellStyle name="Note 7 6 4" xfId="21417" xr:uid="{00000000-0005-0000-0000-000032540000}"/>
    <cellStyle name="Note 7 7" xfId="21418" xr:uid="{00000000-0005-0000-0000-000033540000}"/>
    <cellStyle name="Note 7 7 2" xfId="21419" xr:uid="{00000000-0005-0000-0000-000034540000}"/>
    <cellStyle name="Note 7 7 3" xfId="21420" xr:uid="{00000000-0005-0000-0000-000035540000}"/>
    <cellStyle name="Note 7 8" xfId="21421" xr:uid="{00000000-0005-0000-0000-000036540000}"/>
    <cellStyle name="Note 7 8 2" xfId="21422" xr:uid="{00000000-0005-0000-0000-000037540000}"/>
    <cellStyle name="Note 7 8 3" xfId="21423" xr:uid="{00000000-0005-0000-0000-000038540000}"/>
    <cellStyle name="Note 7 9" xfId="21424" xr:uid="{00000000-0005-0000-0000-000039540000}"/>
    <cellStyle name="Note 7 9 2" xfId="21425" xr:uid="{00000000-0005-0000-0000-00003A540000}"/>
    <cellStyle name="Note 7 9 3" xfId="21426" xr:uid="{00000000-0005-0000-0000-00003B540000}"/>
    <cellStyle name="Note 8" xfId="21427" xr:uid="{00000000-0005-0000-0000-00003C540000}"/>
    <cellStyle name="Note 8 10" xfId="21428" xr:uid="{00000000-0005-0000-0000-00003D540000}"/>
    <cellStyle name="Note 8 10 2" xfId="21429" xr:uid="{00000000-0005-0000-0000-00003E540000}"/>
    <cellStyle name="Note 8 10 3" xfId="21430" xr:uid="{00000000-0005-0000-0000-00003F540000}"/>
    <cellStyle name="Note 8 11" xfId="21431" xr:uid="{00000000-0005-0000-0000-000040540000}"/>
    <cellStyle name="Note 8 12" xfId="21432" xr:uid="{00000000-0005-0000-0000-000041540000}"/>
    <cellStyle name="Note 8 13" xfId="21433" xr:uid="{00000000-0005-0000-0000-000042540000}"/>
    <cellStyle name="Note 8 14" xfId="21434" xr:uid="{00000000-0005-0000-0000-000043540000}"/>
    <cellStyle name="Note 8 2" xfId="21435" xr:uid="{00000000-0005-0000-0000-000044540000}"/>
    <cellStyle name="Note 8 2 2" xfId="21436" xr:uid="{00000000-0005-0000-0000-000045540000}"/>
    <cellStyle name="Note 8 2 2 2" xfId="21437" xr:uid="{00000000-0005-0000-0000-000046540000}"/>
    <cellStyle name="Note 8 2 2 2 2" xfId="21438" xr:uid="{00000000-0005-0000-0000-000047540000}"/>
    <cellStyle name="Note 8 2 2 2 3" xfId="21439" xr:uid="{00000000-0005-0000-0000-000048540000}"/>
    <cellStyle name="Note 8 2 2 3" xfId="21440" xr:uid="{00000000-0005-0000-0000-000049540000}"/>
    <cellStyle name="Note 8 2 2 4" xfId="21441" xr:uid="{00000000-0005-0000-0000-00004A540000}"/>
    <cellStyle name="Note 8 2 3" xfId="21442" xr:uid="{00000000-0005-0000-0000-00004B540000}"/>
    <cellStyle name="Note 8 2 3 2" xfId="21443" xr:uid="{00000000-0005-0000-0000-00004C540000}"/>
    <cellStyle name="Note 8 2 3 2 2" xfId="21444" xr:uid="{00000000-0005-0000-0000-00004D540000}"/>
    <cellStyle name="Note 8 2 3 2 3" xfId="21445" xr:uid="{00000000-0005-0000-0000-00004E540000}"/>
    <cellStyle name="Note 8 2 3 3" xfId="21446" xr:uid="{00000000-0005-0000-0000-00004F540000}"/>
    <cellStyle name="Note 8 2 3 4" xfId="21447" xr:uid="{00000000-0005-0000-0000-000050540000}"/>
    <cellStyle name="Note 8 2 4" xfId="21448" xr:uid="{00000000-0005-0000-0000-000051540000}"/>
    <cellStyle name="Note 8 2 4 2" xfId="21449" xr:uid="{00000000-0005-0000-0000-000052540000}"/>
    <cellStyle name="Note 8 2 4 3" xfId="21450" xr:uid="{00000000-0005-0000-0000-000053540000}"/>
    <cellStyle name="Note 8 2 5" xfId="21451" xr:uid="{00000000-0005-0000-0000-000054540000}"/>
    <cellStyle name="Note 8 2 6" xfId="21452" xr:uid="{00000000-0005-0000-0000-000055540000}"/>
    <cellStyle name="Note 8 2 7" xfId="21453" xr:uid="{00000000-0005-0000-0000-000056540000}"/>
    <cellStyle name="Note 8 2 8" xfId="21454" xr:uid="{00000000-0005-0000-0000-000057540000}"/>
    <cellStyle name="Note 8 3" xfId="21455" xr:uid="{00000000-0005-0000-0000-000058540000}"/>
    <cellStyle name="Note 8 3 2" xfId="21456" xr:uid="{00000000-0005-0000-0000-000059540000}"/>
    <cellStyle name="Note 8 3 2 2" xfId="21457" xr:uid="{00000000-0005-0000-0000-00005A540000}"/>
    <cellStyle name="Note 8 3 2 3" xfId="21458" xr:uid="{00000000-0005-0000-0000-00005B540000}"/>
    <cellStyle name="Note 8 3 3" xfId="21459" xr:uid="{00000000-0005-0000-0000-00005C540000}"/>
    <cellStyle name="Note 8 3 4" xfId="21460" xr:uid="{00000000-0005-0000-0000-00005D540000}"/>
    <cellStyle name="Note 8 4" xfId="21461" xr:uid="{00000000-0005-0000-0000-00005E540000}"/>
    <cellStyle name="Note 8 4 2" xfId="21462" xr:uid="{00000000-0005-0000-0000-00005F540000}"/>
    <cellStyle name="Note 8 4 2 2" xfId="21463" xr:uid="{00000000-0005-0000-0000-000060540000}"/>
    <cellStyle name="Note 8 4 2 3" xfId="21464" xr:uid="{00000000-0005-0000-0000-000061540000}"/>
    <cellStyle name="Note 8 4 3" xfId="21465" xr:uid="{00000000-0005-0000-0000-000062540000}"/>
    <cellStyle name="Note 8 4 4" xfId="21466" xr:uid="{00000000-0005-0000-0000-000063540000}"/>
    <cellStyle name="Note 8 5" xfId="21467" xr:uid="{00000000-0005-0000-0000-000064540000}"/>
    <cellStyle name="Note 8 5 2" xfId="21468" xr:uid="{00000000-0005-0000-0000-000065540000}"/>
    <cellStyle name="Note 8 5 2 2" xfId="21469" xr:uid="{00000000-0005-0000-0000-000066540000}"/>
    <cellStyle name="Note 8 5 2 3" xfId="21470" xr:uid="{00000000-0005-0000-0000-000067540000}"/>
    <cellStyle name="Note 8 5 3" xfId="21471" xr:uid="{00000000-0005-0000-0000-000068540000}"/>
    <cellStyle name="Note 8 5 4" xfId="21472" xr:uid="{00000000-0005-0000-0000-000069540000}"/>
    <cellStyle name="Note 8 6" xfId="21473" xr:uid="{00000000-0005-0000-0000-00006A540000}"/>
    <cellStyle name="Note 8 6 2" xfId="21474" xr:uid="{00000000-0005-0000-0000-00006B540000}"/>
    <cellStyle name="Note 8 6 2 2" xfId="21475" xr:uid="{00000000-0005-0000-0000-00006C540000}"/>
    <cellStyle name="Note 8 6 2 3" xfId="21476" xr:uid="{00000000-0005-0000-0000-00006D540000}"/>
    <cellStyle name="Note 8 6 3" xfId="21477" xr:uid="{00000000-0005-0000-0000-00006E540000}"/>
    <cellStyle name="Note 8 6 4" xfId="21478" xr:uid="{00000000-0005-0000-0000-00006F540000}"/>
    <cellStyle name="Note 8 7" xfId="21479" xr:uid="{00000000-0005-0000-0000-000070540000}"/>
    <cellStyle name="Note 8 7 2" xfId="21480" xr:uid="{00000000-0005-0000-0000-000071540000}"/>
    <cellStyle name="Note 8 7 3" xfId="21481" xr:uid="{00000000-0005-0000-0000-000072540000}"/>
    <cellStyle name="Note 8 8" xfId="21482" xr:uid="{00000000-0005-0000-0000-000073540000}"/>
    <cellStyle name="Note 8 8 2" xfId="21483" xr:uid="{00000000-0005-0000-0000-000074540000}"/>
    <cellStyle name="Note 8 8 3" xfId="21484" xr:uid="{00000000-0005-0000-0000-000075540000}"/>
    <cellStyle name="Note 8 9" xfId="21485" xr:uid="{00000000-0005-0000-0000-000076540000}"/>
    <cellStyle name="Note 8 9 2" xfId="21486" xr:uid="{00000000-0005-0000-0000-000077540000}"/>
    <cellStyle name="Note 8 9 3" xfId="21487" xr:uid="{00000000-0005-0000-0000-000078540000}"/>
    <cellStyle name="Note 9" xfId="21488" xr:uid="{00000000-0005-0000-0000-000079540000}"/>
    <cellStyle name="Note 9 10" xfId="21489" xr:uid="{00000000-0005-0000-0000-00007A540000}"/>
    <cellStyle name="Note 9 10 2" xfId="21490" xr:uid="{00000000-0005-0000-0000-00007B540000}"/>
    <cellStyle name="Note 9 10 3" xfId="21491" xr:uid="{00000000-0005-0000-0000-00007C540000}"/>
    <cellStyle name="Note 9 11" xfId="21492" xr:uid="{00000000-0005-0000-0000-00007D540000}"/>
    <cellStyle name="Note 9 12" xfId="21493" xr:uid="{00000000-0005-0000-0000-00007E540000}"/>
    <cellStyle name="Note 9 13" xfId="21494" xr:uid="{00000000-0005-0000-0000-00007F540000}"/>
    <cellStyle name="Note 9 14" xfId="21495" xr:uid="{00000000-0005-0000-0000-000080540000}"/>
    <cellStyle name="Note 9 2" xfId="21496" xr:uid="{00000000-0005-0000-0000-000081540000}"/>
    <cellStyle name="Note 9 2 2" xfId="21497" xr:uid="{00000000-0005-0000-0000-000082540000}"/>
    <cellStyle name="Note 9 2 2 2" xfId="21498" xr:uid="{00000000-0005-0000-0000-000083540000}"/>
    <cellStyle name="Note 9 2 2 2 2" xfId="21499" xr:uid="{00000000-0005-0000-0000-000084540000}"/>
    <cellStyle name="Note 9 2 2 2 3" xfId="21500" xr:uid="{00000000-0005-0000-0000-000085540000}"/>
    <cellStyle name="Note 9 2 2 3" xfId="21501" xr:uid="{00000000-0005-0000-0000-000086540000}"/>
    <cellStyle name="Note 9 2 2 4" xfId="21502" xr:uid="{00000000-0005-0000-0000-000087540000}"/>
    <cellStyle name="Note 9 2 3" xfId="21503" xr:uid="{00000000-0005-0000-0000-000088540000}"/>
    <cellStyle name="Note 9 2 3 2" xfId="21504" xr:uid="{00000000-0005-0000-0000-000089540000}"/>
    <cellStyle name="Note 9 2 3 2 2" xfId="21505" xr:uid="{00000000-0005-0000-0000-00008A540000}"/>
    <cellStyle name="Note 9 2 3 2 3" xfId="21506" xr:uid="{00000000-0005-0000-0000-00008B540000}"/>
    <cellStyle name="Note 9 2 3 3" xfId="21507" xr:uid="{00000000-0005-0000-0000-00008C540000}"/>
    <cellStyle name="Note 9 2 3 4" xfId="21508" xr:uid="{00000000-0005-0000-0000-00008D540000}"/>
    <cellStyle name="Note 9 2 4" xfId="21509" xr:uid="{00000000-0005-0000-0000-00008E540000}"/>
    <cellStyle name="Note 9 2 4 2" xfId="21510" xr:uid="{00000000-0005-0000-0000-00008F540000}"/>
    <cellStyle name="Note 9 2 4 3" xfId="21511" xr:uid="{00000000-0005-0000-0000-000090540000}"/>
    <cellStyle name="Note 9 2 5" xfId="21512" xr:uid="{00000000-0005-0000-0000-000091540000}"/>
    <cellStyle name="Note 9 2 6" xfId="21513" xr:uid="{00000000-0005-0000-0000-000092540000}"/>
    <cellStyle name="Note 9 2 7" xfId="21514" xr:uid="{00000000-0005-0000-0000-000093540000}"/>
    <cellStyle name="Note 9 2 8" xfId="21515" xr:uid="{00000000-0005-0000-0000-000094540000}"/>
    <cellStyle name="Note 9 3" xfId="21516" xr:uid="{00000000-0005-0000-0000-000095540000}"/>
    <cellStyle name="Note 9 3 2" xfId="21517" xr:uid="{00000000-0005-0000-0000-000096540000}"/>
    <cellStyle name="Note 9 3 2 2" xfId="21518" xr:uid="{00000000-0005-0000-0000-000097540000}"/>
    <cellStyle name="Note 9 3 2 3" xfId="21519" xr:uid="{00000000-0005-0000-0000-000098540000}"/>
    <cellStyle name="Note 9 3 3" xfId="21520" xr:uid="{00000000-0005-0000-0000-000099540000}"/>
    <cellStyle name="Note 9 3 4" xfId="21521" xr:uid="{00000000-0005-0000-0000-00009A540000}"/>
    <cellStyle name="Note 9 4" xfId="21522" xr:uid="{00000000-0005-0000-0000-00009B540000}"/>
    <cellStyle name="Note 9 4 2" xfId="21523" xr:uid="{00000000-0005-0000-0000-00009C540000}"/>
    <cellStyle name="Note 9 4 2 2" xfId="21524" xr:uid="{00000000-0005-0000-0000-00009D540000}"/>
    <cellStyle name="Note 9 4 2 3" xfId="21525" xr:uid="{00000000-0005-0000-0000-00009E540000}"/>
    <cellStyle name="Note 9 4 3" xfId="21526" xr:uid="{00000000-0005-0000-0000-00009F540000}"/>
    <cellStyle name="Note 9 4 4" xfId="21527" xr:uid="{00000000-0005-0000-0000-0000A0540000}"/>
    <cellStyle name="Note 9 5" xfId="21528" xr:uid="{00000000-0005-0000-0000-0000A1540000}"/>
    <cellStyle name="Note 9 5 2" xfId="21529" xr:uid="{00000000-0005-0000-0000-0000A2540000}"/>
    <cellStyle name="Note 9 5 2 2" xfId="21530" xr:uid="{00000000-0005-0000-0000-0000A3540000}"/>
    <cellStyle name="Note 9 5 2 3" xfId="21531" xr:uid="{00000000-0005-0000-0000-0000A4540000}"/>
    <cellStyle name="Note 9 5 3" xfId="21532" xr:uid="{00000000-0005-0000-0000-0000A5540000}"/>
    <cellStyle name="Note 9 5 4" xfId="21533" xr:uid="{00000000-0005-0000-0000-0000A6540000}"/>
    <cellStyle name="Note 9 6" xfId="21534" xr:uid="{00000000-0005-0000-0000-0000A7540000}"/>
    <cellStyle name="Note 9 6 2" xfId="21535" xr:uid="{00000000-0005-0000-0000-0000A8540000}"/>
    <cellStyle name="Note 9 6 2 2" xfId="21536" xr:uid="{00000000-0005-0000-0000-0000A9540000}"/>
    <cellStyle name="Note 9 6 2 3" xfId="21537" xr:uid="{00000000-0005-0000-0000-0000AA540000}"/>
    <cellStyle name="Note 9 6 3" xfId="21538" xr:uid="{00000000-0005-0000-0000-0000AB540000}"/>
    <cellStyle name="Note 9 6 4" xfId="21539" xr:uid="{00000000-0005-0000-0000-0000AC540000}"/>
    <cellStyle name="Note 9 7" xfId="21540" xr:uid="{00000000-0005-0000-0000-0000AD540000}"/>
    <cellStyle name="Note 9 7 2" xfId="21541" xr:uid="{00000000-0005-0000-0000-0000AE540000}"/>
    <cellStyle name="Note 9 7 3" xfId="21542" xr:uid="{00000000-0005-0000-0000-0000AF540000}"/>
    <cellStyle name="Note 9 8" xfId="21543" xr:uid="{00000000-0005-0000-0000-0000B0540000}"/>
    <cellStyle name="Note 9 8 2" xfId="21544" xr:uid="{00000000-0005-0000-0000-0000B1540000}"/>
    <cellStyle name="Note 9 8 3" xfId="21545" xr:uid="{00000000-0005-0000-0000-0000B2540000}"/>
    <cellStyle name="Note 9 9" xfId="21546" xr:uid="{00000000-0005-0000-0000-0000B3540000}"/>
    <cellStyle name="Note 9 9 2" xfId="21547" xr:uid="{00000000-0005-0000-0000-0000B4540000}"/>
    <cellStyle name="Note 9 9 3" xfId="21548" xr:uid="{00000000-0005-0000-0000-0000B5540000}"/>
    <cellStyle name="Œ…‹æØ‚è [0.00]_Area" xfId="21549" xr:uid="{00000000-0005-0000-0000-0000B6540000}"/>
    <cellStyle name="Œ…‹æØ‚è_Area" xfId="21550" xr:uid="{00000000-0005-0000-0000-0000B7540000}"/>
    <cellStyle name="Output 10" xfId="21551" xr:uid="{00000000-0005-0000-0000-0000B8540000}"/>
    <cellStyle name="Output 10 10" xfId="21552" xr:uid="{00000000-0005-0000-0000-0000B9540000}"/>
    <cellStyle name="Output 10 11" xfId="21553" xr:uid="{00000000-0005-0000-0000-0000BA540000}"/>
    <cellStyle name="Output 10 2" xfId="21554" xr:uid="{00000000-0005-0000-0000-0000BB540000}"/>
    <cellStyle name="Output 10 2 2" xfId="21555" xr:uid="{00000000-0005-0000-0000-0000BC540000}"/>
    <cellStyle name="Output 10 2 2 2" xfId="21556" xr:uid="{00000000-0005-0000-0000-0000BD540000}"/>
    <cellStyle name="Output 10 2 2 3" xfId="21557" xr:uid="{00000000-0005-0000-0000-0000BE540000}"/>
    <cellStyle name="Output 10 2 3" xfId="21558" xr:uid="{00000000-0005-0000-0000-0000BF540000}"/>
    <cellStyle name="Output 10 2 4" xfId="21559" xr:uid="{00000000-0005-0000-0000-0000C0540000}"/>
    <cellStyle name="Output 10 3" xfId="21560" xr:uid="{00000000-0005-0000-0000-0000C1540000}"/>
    <cellStyle name="Output 10 3 2" xfId="21561" xr:uid="{00000000-0005-0000-0000-0000C2540000}"/>
    <cellStyle name="Output 10 3 2 2" xfId="21562" xr:uid="{00000000-0005-0000-0000-0000C3540000}"/>
    <cellStyle name="Output 10 3 2 3" xfId="21563" xr:uid="{00000000-0005-0000-0000-0000C4540000}"/>
    <cellStyle name="Output 10 3 3" xfId="21564" xr:uid="{00000000-0005-0000-0000-0000C5540000}"/>
    <cellStyle name="Output 10 3 4" xfId="21565" xr:uid="{00000000-0005-0000-0000-0000C6540000}"/>
    <cellStyle name="Output 10 4" xfId="21566" xr:uid="{00000000-0005-0000-0000-0000C7540000}"/>
    <cellStyle name="Output 10 4 2" xfId="21567" xr:uid="{00000000-0005-0000-0000-0000C8540000}"/>
    <cellStyle name="Output 10 4 3" xfId="21568" xr:uid="{00000000-0005-0000-0000-0000C9540000}"/>
    <cellStyle name="Output 10 5" xfId="21569" xr:uid="{00000000-0005-0000-0000-0000CA540000}"/>
    <cellStyle name="Output 10 5 2" xfId="21570" xr:uid="{00000000-0005-0000-0000-0000CB540000}"/>
    <cellStyle name="Output 10 5 3" xfId="21571" xr:uid="{00000000-0005-0000-0000-0000CC540000}"/>
    <cellStyle name="Output 10 6" xfId="21572" xr:uid="{00000000-0005-0000-0000-0000CD540000}"/>
    <cellStyle name="Output 10 6 2" xfId="21573" xr:uid="{00000000-0005-0000-0000-0000CE540000}"/>
    <cellStyle name="Output 10 6 3" xfId="21574" xr:uid="{00000000-0005-0000-0000-0000CF540000}"/>
    <cellStyle name="Output 10 7" xfId="21575" xr:uid="{00000000-0005-0000-0000-0000D0540000}"/>
    <cellStyle name="Output 10 7 2" xfId="21576" xr:uid="{00000000-0005-0000-0000-0000D1540000}"/>
    <cellStyle name="Output 10 7 3" xfId="21577" xr:uid="{00000000-0005-0000-0000-0000D2540000}"/>
    <cellStyle name="Output 10 8" xfId="21578" xr:uid="{00000000-0005-0000-0000-0000D3540000}"/>
    <cellStyle name="Output 10 9" xfId="21579" xr:uid="{00000000-0005-0000-0000-0000D4540000}"/>
    <cellStyle name="Output 11" xfId="21580" xr:uid="{00000000-0005-0000-0000-0000D5540000}"/>
    <cellStyle name="Output 11 10" xfId="21581" xr:uid="{00000000-0005-0000-0000-0000D6540000}"/>
    <cellStyle name="Output 11 11" xfId="21582" xr:uid="{00000000-0005-0000-0000-0000D7540000}"/>
    <cellStyle name="Output 11 2" xfId="21583" xr:uid="{00000000-0005-0000-0000-0000D8540000}"/>
    <cellStyle name="Output 11 2 2" xfId="21584" xr:uid="{00000000-0005-0000-0000-0000D9540000}"/>
    <cellStyle name="Output 11 2 2 2" xfId="21585" xr:uid="{00000000-0005-0000-0000-0000DA540000}"/>
    <cellStyle name="Output 11 2 2 3" xfId="21586" xr:uid="{00000000-0005-0000-0000-0000DB540000}"/>
    <cellStyle name="Output 11 2 3" xfId="21587" xr:uid="{00000000-0005-0000-0000-0000DC540000}"/>
    <cellStyle name="Output 11 2 4" xfId="21588" xr:uid="{00000000-0005-0000-0000-0000DD540000}"/>
    <cellStyle name="Output 11 3" xfId="21589" xr:uid="{00000000-0005-0000-0000-0000DE540000}"/>
    <cellStyle name="Output 11 3 2" xfId="21590" xr:uid="{00000000-0005-0000-0000-0000DF540000}"/>
    <cellStyle name="Output 11 3 2 2" xfId="21591" xr:uid="{00000000-0005-0000-0000-0000E0540000}"/>
    <cellStyle name="Output 11 3 2 3" xfId="21592" xr:uid="{00000000-0005-0000-0000-0000E1540000}"/>
    <cellStyle name="Output 11 3 3" xfId="21593" xr:uid="{00000000-0005-0000-0000-0000E2540000}"/>
    <cellStyle name="Output 11 3 4" xfId="21594" xr:uid="{00000000-0005-0000-0000-0000E3540000}"/>
    <cellStyle name="Output 11 4" xfId="21595" xr:uid="{00000000-0005-0000-0000-0000E4540000}"/>
    <cellStyle name="Output 11 4 2" xfId="21596" xr:uid="{00000000-0005-0000-0000-0000E5540000}"/>
    <cellStyle name="Output 11 4 3" xfId="21597" xr:uid="{00000000-0005-0000-0000-0000E6540000}"/>
    <cellStyle name="Output 11 5" xfId="21598" xr:uid="{00000000-0005-0000-0000-0000E7540000}"/>
    <cellStyle name="Output 11 5 2" xfId="21599" xr:uid="{00000000-0005-0000-0000-0000E8540000}"/>
    <cellStyle name="Output 11 5 3" xfId="21600" xr:uid="{00000000-0005-0000-0000-0000E9540000}"/>
    <cellStyle name="Output 11 6" xfId="21601" xr:uid="{00000000-0005-0000-0000-0000EA540000}"/>
    <cellStyle name="Output 11 6 2" xfId="21602" xr:uid="{00000000-0005-0000-0000-0000EB540000}"/>
    <cellStyle name="Output 11 6 3" xfId="21603" xr:uid="{00000000-0005-0000-0000-0000EC540000}"/>
    <cellStyle name="Output 11 7" xfId="21604" xr:uid="{00000000-0005-0000-0000-0000ED540000}"/>
    <cellStyle name="Output 11 7 2" xfId="21605" xr:uid="{00000000-0005-0000-0000-0000EE540000}"/>
    <cellStyle name="Output 11 7 3" xfId="21606" xr:uid="{00000000-0005-0000-0000-0000EF540000}"/>
    <cellStyle name="Output 11 8" xfId="21607" xr:uid="{00000000-0005-0000-0000-0000F0540000}"/>
    <cellStyle name="Output 11 9" xfId="21608" xr:uid="{00000000-0005-0000-0000-0000F1540000}"/>
    <cellStyle name="Output 12" xfId="21609" xr:uid="{00000000-0005-0000-0000-0000F2540000}"/>
    <cellStyle name="Output 12 10" xfId="21610" xr:uid="{00000000-0005-0000-0000-0000F3540000}"/>
    <cellStyle name="Output 12 11" xfId="21611" xr:uid="{00000000-0005-0000-0000-0000F4540000}"/>
    <cellStyle name="Output 12 2" xfId="21612" xr:uid="{00000000-0005-0000-0000-0000F5540000}"/>
    <cellStyle name="Output 12 2 2" xfId="21613" xr:uid="{00000000-0005-0000-0000-0000F6540000}"/>
    <cellStyle name="Output 12 2 2 2" xfId="21614" xr:uid="{00000000-0005-0000-0000-0000F7540000}"/>
    <cellStyle name="Output 12 2 2 3" xfId="21615" xr:uid="{00000000-0005-0000-0000-0000F8540000}"/>
    <cellStyle name="Output 12 2 3" xfId="21616" xr:uid="{00000000-0005-0000-0000-0000F9540000}"/>
    <cellStyle name="Output 12 2 4" xfId="21617" xr:uid="{00000000-0005-0000-0000-0000FA540000}"/>
    <cellStyle name="Output 12 3" xfId="21618" xr:uid="{00000000-0005-0000-0000-0000FB540000}"/>
    <cellStyle name="Output 12 3 2" xfId="21619" xr:uid="{00000000-0005-0000-0000-0000FC540000}"/>
    <cellStyle name="Output 12 3 2 2" xfId="21620" xr:uid="{00000000-0005-0000-0000-0000FD540000}"/>
    <cellStyle name="Output 12 3 2 3" xfId="21621" xr:uid="{00000000-0005-0000-0000-0000FE540000}"/>
    <cellStyle name="Output 12 3 3" xfId="21622" xr:uid="{00000000-0005-0000-0000-0000FF540000}"/>
    <cellStyle name="Output 12 3 4" xfId="21623" xr:uid="{00000000-0005-0000-0000-000000550000}"/>
    <cellStyle name="Output 12 4" xfId="21624" xr:uid="{00000000-0005-0000-0000-000001550000}"/>
    <cellStyle name="Output 12 4 2" xfId="21625" xr:uid="{00000000-0005-0000-0000-000002550000}"/>
    <cellStyle name="Output 12 4 3" xfId="21626" xr:uid="{00000000-0005-0000-0000-000003550000}"/>
    <cellStyle name="Output 12 5" xfId="21627" xr:uid="{00000000-0005-0000-0000-000004550000}"/>
    <cellStyle name="Output 12 5 2" xfId="21628" xr:uid="{00000000-0005-0000-0000-000005550000}"/>
    <cellStyle name="Output 12 5 3" xfId="21629" xr:uid="{00000000-0005-0000-0000-000006550000}"/>
    <cellStyle name="Output 12 6" xfId="21630" xr:uid="{00000000-0005-0000-0000-000007550000}"/>
    <cellStyle name="Output 12 6 2" xfId="21631" xr:uid="{00000000-0005-0000-0000-000008550000}"/>
    <cellStyle name="Output 12 6 3" xfId="21632" xr:uid="{00000000-0005-0000-0000-000009550000}"/>
    <cellStyle name="Output 12 7" xfId="21633" xr:uid="{00000000-0005-0000-0000-00000A550000}"/>
    <cellStyle name="Output 12 7 2" xfId="21634" xr:uid="{00000000-0005-0000-0000-00000B550000}"/>
    <cellStyle name="Output 12 7 3" xfId="21635" xr:uid="{00000000-0005-0000-0000-00000C550000}"/>
    <cellStyle name="Output 12 8" xfId="21636" xr:uid="{00000000-0005-0000-0000-00000D550000}"/>
    <cellStyle name="Output 12 9" xfId="21637" xr:uid="{00000000-0005-0000-0000-00000E550000}"/>
    <cellStyle name="Output 13" xfId="21638" xr:uid="{00000000-0005-0000-0000-00000F550000}"/>
    <cellStyle name="Output 13 10" xfId="21639" xr:uid="{00000000-0005-0000-0000-000010550000}"/>
    <cellStyle name="Output 13 11" xfId="21640" xr:uid="{00000000-0005-0000-0000-000011550000}"/>
    <cellStyle name="Output 13 2" xfId="21641" xr:uid="{00000000-0005-0000-0000-000012550000}"/>
    <cellStyle name="Output 13 2 2" xfId="21642" xr:uid="{00000000-0005-0000-0000-000013550000}"/>
    <cellStyle name="Output 13 2 2 2" xfId="21643" xr:uid="{00000000-0005-0000-0000-000014550000}"/>
    <cellStyle name="Output 13 2 2 3" xfId="21644" xr:uid="{00000000-0005-0000-0000-000015550000}"/>
    <cellStyle name="Output 13 2 3" xfId="21645" xr:uid="{00000000-0005-0000-0000-000016550000}"/>
    <cellStyle name="Output 13 2 4" xfId="21646" xr:uid="{00000000-0005-0000-0000-000017550000}"/>
    <cellStyle name="Output 13 3" xfId="21647" xr:uid="{00000000-0005-0000-0000-000018550000}"/>
    <cellStyle name="Output 13 3 2" xfId="21648" xr:uid="{00000000-0005-0000-0000-000019550000}"/>
    <cellStyle name="Output 13 3 2 2" xfId="21649" xr:uid="{00000000-0005-0000-0000-00001A550000}"/>
    <cellStyle name="Output 13 3 2 3" xfId="21650" xr:uid="{00000000-0005-0000-0000-00001B550000}"/>
    <cellStyle name="Output 13 3 3" xfId="21651" xr:uid="{00000000-0005-0000-0000-00001C550000}"/>
    <cellStyle name="Output 13 3 4" xfId="21652" xr:uid="{00000000-0005-0000-0000-00001D550000}"/>
    <cellStyle name="Output 13 4" xfId="21653" xr:uid="{00000000-0005-0000-0000-00001E550000}"/>
    <cellStyle name="Output 13 4 2" xfId="21654" xr:uid="{00000000-0005-0000-0000-00001F550000}"/>
    <cellStyle name="Output 13 4 3" xfId="21655" xr:uid="{00000000-0005-0000-0000-000020550000}"/>
    <cellStyle name="Output 13 5" xfId="21656" xr:uid="{00000000-0005-0000-0000-000021550000}"/>
    <cellStyle name="Output 13 5 2" xfId="21657" xr:uid="{00000000-0005-0000-0000-000022550000}"/>
    <cellStyle name="Output 13 5 3" xfId="21658" xr:uid="{00000000-0005-0000-0000-000023550000}"/>
    <cellStyle name="Output 13 6" xfId="21659" xr:uid="{00000000-0005-0000-0000-000024550000}"/>
    <cellStyle name="Output 13 6 2" xfId="21660" xr:uid="{00000000-0005-0000-0000-000025550000}"/>
    <cellStyle name="Output 13 6 3" xfId="21661" xr:uid="{00000000-0005-0000-0000-000026550000}"/>
    <cellStyle name="Output 13 7" xfId="21662" xr:uid="{00000000-0005-0000-0000-000027550000}"/>
    <cellStyle name="Output 13 7 2" xfId="21663" xr:uid="{00000000-0005-0000-0000-000028550000}"/>
    <cellStyle name="Output 13 7 3" xfId="21664" xr:uid="{00000000-0005-0000-0000-000029550000}"/>
    <cellStyle name="Output 13 8" xfId="21665" xr:uid="{00000000-0005-0000-0000-00002A550000}"/>
    <cellStyle name="Output 13 9" xfId="21666" xr:uid="{00000000-0005-0000-0000-00002B550000}"/>
    <cellStyle name="Output 14" xfId="21667" xr:uid="{00000000-0005-0000-0000-00002C550000}"/>
    <cellStyle name="Output 14 10" xfId="21668" xr:uid="{00000000-0005-0000-0000-00002D550000}"/>
    <cellStyle name="Output 14 11" xfId="21669" xr:uid="{00000000-0005-0000-0000-00002E550000}"/>
    <cellStyle name="Output 14 2" xfId="21670" xr:uid="{00000000-0005-0000-0000-00002F550000}"/>
    <cellStyle name="Output 14 2 2" xfId="21671" xr:uid="{00000000-0005-0000-0000-000030550000}"/>
    <cellStyle name="Output 14 2 2 2" xfId="21672" xr:uid="{00000000-0005-0000-0000-000031550000}"/>
    <cellStyle name="Output 14 2 2 3" xfId="21673" xr:uid="{00000000-0005-0000-0000-000032550000}"/>
    <cellStyle name="Output 14 2 3" xfId="21674" xr:uid="{00000000-0005-0000-0000-000033550000}"/>
    <cellStyle name="Output 14 2 4" xfId="21675" xr:uid="{00000000-0005-0000-0000-000034550000}"/>
    <cellStyle name="Output 14 3" xfId="21676" xr:uid="{00000000-0005-0000-0000-000035550000}"/>
    <cellStyle name="Output 14 3 2" xfId="21677" xr:uid="{00000000-0005-0000-0000-000036550000}"/>
    <cellStyle name="Output 14 3 2 2" xfId="21678" xr:uid="{00000000-0005-0000-0000-000037550000}"/>
    <cellStyle name="Output 14 3 2 3" xfId="21679" xr:uid="{00000000-0005-0000-0000-000038550000}"/>
    <cellStyle name="Output 14 3 3" xfId="21680" xr:uid="{00000000-0005-0000-0000-000039550000}"/>
    <cellStyle name="Output 14 3 4" xfId="21681" xr:uid="{00000000-0005-0000-0000-00003A550000}"/>
    <cellStyle name="Output 14 4" xfId="21682" xr:uid="{00000000-0005-0000-0000-00003B550000}"/>
    <cellStyle name="Output 14 4 2" xfId="21683" xr:uid="{00000000-0005-0000-0000-00003C550000}"/>
    <cellStyle name="Output 14 4 3" xfId="21684" xr:uid="{00000000-0005-0000-0000-00003D550000}"/>
    <cellStyle name="Output 14 5" xfId="21685" xr:uid="{00000000-0005-0000-0000-00003E550000}"/>
    <cellStyle name="Output 14 5 2" xfId="21686" xr:uid="{00000000-0005-0000-0000-00003F550000}"/>
    <cellStyle name="Output 14 5 3" xfId="21687" xr:uid="{00000000-0005-0000-0000-000040550000}"/>
    <cellStyle name="Output 14 6" xfId="21688" xr:uid="{00000000-0005-0000-0000-000041550000}"/>
    <cellStyle name="Output 14 6 2" xfId="21689" xr:uid="{00000000-0005-0000-0000-000042550000}"/>
    <cellStyle name="Output 14 6 3" xfId="21690" xr:uid="{00000000-0005-0000-0000-000043550000}"/>
    <cellStyle name="Output 14 7" xfId="21691" xr:uid="{00000000-0005-0000-0000-000044550000}"/>
    <cellStyle name="Output 14 7 2" xfId="21692" xr:uid="{00000000-0005-0000-0000-000045550000}"/>
    <cellStyle name="Output 14 7 3" xfId="21693" xr:uid="{00000000-0005-0000-0000-000046550000}"/>
    <cellStyle name="Output 14 8" xfId="21694" xr:uid="{00000000-0005-0000-0000-000047550000}"/>
    <cellStyle name="Output 14 9" xfId="21695" xr:uid="{00000000-0005-0000-0000-000048550000}"/>
    <cellStyle name="Output 15" xfId="21696" xr:uid="{00000000-0005-0000-0000-000049550000}"/>
    <cellStyle name="Output 15 10" xfId="21697" xr:uid="{00000000-0005-0000-0000-00004A550000}"/>
    <cellStyle name="Output 15 11" xfId="21698" xr:uid="{00000000-0005-0000-0000-00004B550000}"/>
    <cellStyle name="Output 15 2" xfId="21699" xr:uid="{00000000-0005-0000-0000-00004C550000}"/>
    <cellStyle name="Output 15 2 2" xfId="21700" xr:uid="{00000000-0005-0000-0000-00004D550000}"/>
    <cellStyle name="Output 15 2 2 2" xfId="21701" xr:uid="{00000000-0005-0000-0000-00004E550000}"/>
    <cellStyle name="Output 15 2 2 3" xfId="21702" xr:uid="{00000000-0005-0000-0000-00004F550000}"/>
    <cellStyle name="Output 15 2 3" xfId="21703" xr:uid="{00000000-0005-0000-0000-000050550000}"/>
    <cellStyle name="Output 15 2 4" xfId="21704" xr:uid="{00000000-0005-0000-0000-000051550000}"/>
    <cellStyle name="Output 15 3" xfId="21705" xr:uid="{00000000-0005-0000-0000-000052550000}"/>
    <cellStyle name="Output 15 3 2" xfId="21706" xr:uid="{00000000-0005-0000-0000-000053550000}"/>
    <cellStyle name="Output 15 3 2 2" xfId="21707" xr:uid="{00000000-0005-0000-0000-000054550000}"/>
    <cellStyle name="Output 15 3 2 3" xfId="21708" xr:uid="{00000000-0005-0000-0000-000055550000}"/>
    <cellStyle name="Output 15 3 3" xfId="21709" xr:uid="{00000000-0005-0000-0000-000056550000}"/>
    <cellStyle name="Output 15 3 4" xfId="21710" xr:uid="{00000000-0005-0000-0000-000057550000}"/>
    <cellStyle name="Output 15 4" xfId="21711" xr:uid="{00000000-0005-0000-0000-000058550000}"/>
    <cellStyle name="Output 15 4 2" xfId="21712" xr:uid="{00000000-0005-0000-0000-000059550000}"/>
    <cellStyle name="Output 15 4 3" xfId="21713" xr:uid="{00000000-0005-0000-0000-00005A550000}"/>
    <cellStyle name="Output 15 5" xfId="21714" xr:uid="{00000000-0005-0000-0000-00005B550000}"/>
    <cellStyle name="Output 15 5 2" xfId="21715" xr:uid="{00000000-0005-0000-0000-00005C550000}"/>
    <cellStyle name="Output 15 5 3" xfId="21716" xr:uid="{00000000-0005-0000-0000-00005D550000}"/>
    <cellStyle name="Output 15 6" xfId="21717" xr:uid="{00000000-0005-0000-0000-00005E550000}"/>
    <cellStyle name="Output 15 6 2" xfId="21718" xr:uid="{00000000-0005-0000-0000-00005F550000}"/>
    <cellStyle name="Output 15 6 3" xfId="21719" xr:uid="{00000000-0005-0000-0000-000060550000}"/>
    <cellStyle name="Output 15 7" xfId="21720" xr:uid="{00000000-0005-0000-0000-000061550000}"/>
    <cellStyle name="Output 15 7 2" xfId="21721" xr:uid="{00000000-0005-0000-0000-000062550000}"/>
    <cellStyle name="Output 15 7 3" xfId="21722" xr:uid="{00000000-0005-0000-0000-000063550000}"/>
    <cellStyle name="Output 15 8" xfId="21723" xr:uid="{00000000-0005-0000-0000-000064550000}"/>
    <cellStyle name="Output 15 9" xfId="21724" xr:uid="{00000000-0005-0000-0000-000065550000}"/>
    <cellStyle name="Output 16" xfId="21725" xr:uid="{00000000-0005-0000-0000-000066550000}"/>
    <cellStyle name="Output 16 10" xfId="21726" xr:uid="{00000000-0005-0000-0000-000067550000}"/>
    <cellStyle name="Output 16 11" xfId="21727" xr:uid="{00000000-0005-0000-0000-000068550000}"/>
    <cellStyle name="Output 16 2" xfId="21728" xr:uid="{00000000-0005-0000-0000-000069550000}"/>
    <cellStyle name="Output 16 2 2" xfId="21729" xr:uid="{00000000-0005-0000-0000-00006A550000}"/>
    <cellStyle name="Output 16 2 2 2" xfId="21730" xr:uid="{00000000-0005-0000-0000-00006B550000}"/>
    <cellStyle name="Output 16 2 2 3" xfId="21731" xr:uid="{00000000-0005-0000-0000-00006C550000}"/>
    <cellStyle name="Output 16 2 3" xfId="21732" xr:uid="{00000000-0005-0000-0000-00006D550000}"/>
    <cellStyle name="Output 16 2 4" xfId="21733" xr:uid="{00000000-0005-0000-0000-00006E550000}"/>
    <cellStyle name="Output 16 3" xfId="21734" xr:uid="{00000000-0005-0000-0000-00006F550000}"/>
    <cellStyle name="Output 16 3 2" xfId="21735" xr:uid="{00000000-0005-0000-0000-000070550000}"/>
    <cellStyle name="Output 16 3 2 2" xfId="21736" xr:uid="{00000000-0005-0000-0000-000071550000}"/>
    <cellStyle name="Output 16 3 2 3" xfId="21737" xr:uid="{00000000-0005-0000-0000-000072550000}"/>
    <cellStyle name="Output 16 3 3" xfId="21738" xr:uid="{00000000-0005-0000-0000-000073550000}"/>
    <cellStyle name="Output 16 3 4" xfId="21739" xr:uid="{00000000-0005-0000-0000-000074550000}"/>
    <cellStyle name="Output 16 4" xfId="21740" xr:uid="{00000000-0005-0000-0000-000075550000}"/>
    <cellStyle name="Output 16 4 2" xfId="21741" xr:uid="{00000000-0005-0000-0000-000076550000}"/>
    <cellStyle name="Output 16 4 3" xfId="21742" xr:uid="{00000000-0005-0000-0000-000077550000}"/>
    <cellStyle name="Output 16 5" xfId="21743" xr:uid="{00000000-0005-0000-0000-000078550000}"/>
    <cellStyle name="Output 16 5 2" xfId="21744" xr:uid="{00000000-0005-0000-0000-000079550000}"/>
    <cellStyle name="Output 16 5 3" xfId="21745" xr:uid="{00000000-0005-0000-0000-00007A550000}"/>
    <cellStyle name="Output 16 6" xfId="21746" xr:uid="{00000000-0005-0000-0000-00007B550000}"/>
    <cellStyle name="Output 16 6 2" xfId="21747" xr:uid="{00000000-0005-0000-0000-00007C550000}"/>
    <cellStyle name="Output 16 6 3" xfId="21748" xr:uid="{00000000-0005-0000-0000-00007D550000}"/>
    <cellStyle name="Output 16 7" xfId="21749" xr:uid="{00000000-0005-0000-0000-00007E550000}"/>
    <cellStyle name="Output 16 7 2" xfId="21750" xr:uid="{00000000-0005-0000-0000-00007F550000}"/>
    <cellStyle name="Output 16 7 3" xfId="21751" xr:uid="{00000000-0005-0000-0000-000080550000}"/>
    <cellStyle name="Output 16 8" xfId="21752" xr:uid="{00000000-0005-0000-0000-000081550000}"/>
    <cellStyle name="Output 16 9" xfId="21753" xr:uid="{00000000-0005-0000-0000-000082550000}"/>
    <cellStyle name="Output 17" xfId="21754" xr:uid="{00000000-0005-0000-0000-000083550000}"/>
    <cellStyle name="Output 17 10" xfId="21755" xr:uid="{00000000-0005-0000-0000-000084550000}"/>
    <cellStyle name="Output 17 11" xfId="21756" xr:uid="{00000000-0005-0000-0000-000085550000}"/>
    <cellStyle name="Output 17 2" xfId="21757" xr:uid="{00000000-0005-0000-0000-000086550000}"/>
    <cellStyle name="Output 17 2 2" xfId="21758" xr:uid="{00000000-0005-0000-0000-000087550000}"/>
    <cellStyle name="Output 17 2 2 2" xfId="21759" xr:uid="{00000000-0005-0000-0000-000088550000}"/>
    <cellStyle name="Output 17 2 2 3" xfId="21760" xr:uid="{00000000-0005-0000-0000-000089550000}"/>
    <cellStyle name="Output 17 2 3" xfId="21761" xr:uid="{00000000-0005-0000-0000-00008A550000}"/>
    <cellStyle name="Output 17 2 4" xfId="21762" xr:uid="{00000000-0005-0000-0000-00008B550000}"/>
    <cellStyle name="Output 17 3" xfId="21763" xr:uid="{00000000-0005-0000-0000-00008C550000}"/>
    <cellStyle name="Output 17 3 2" xfId="21764" xr:uid="{00000000-0005-0000-0000-00008D550000}"/>
    <cellStyle name="Output 17 3 2 2" xfId="21765" xr:uid="{00000000-0005-0000-0000-00008E550000}"/>
    <cellStyle name="Output 17 3 2 3" xfId="21766" xr:uid="{00000000-0005-0000-0000-00008F550000}"/>
    <cellStyle name="Output 17 3 3" xfId="21767" xr:uid="{00000000-0005-0000-0000-000090550000}"/>
    <cellStyle name="Output 17 3 4" xfId="21768" xr:uid="{00000000-0005-0000-0000-000091550000}"/>
    <cellStyle name="Output 17 4" xfId="21769" xr:uid="{00000000-0005-0000-0000-000092550000}"/>
    <cellStyle name="Output 17 4 2" xfId="21770" xr:uid="{00000000-0005-0000-0000-000093550000}"/>
    <cellStyle name="Output 17 4 3" xfId="21771" xr:uid="{00000000-0005-0000-0000-000094550000}"/>
    <cellStyle name="Output 17 5" xfId="21772" xr:uid="{00000000-0005-0000-0000-000095550000}"/>
    <cellStyle name="Output 17 5 2" xfId="21773" xr:uid="{00000000-0005-0000-0000-000096550000}"/>
    <cellStyle name="Output 17 5 3" xfId="21774" xr:uid="{00000000-0005-0000-0000-000097550000}"/>
    <cellStyle name="Output 17 6" xfId="21775" xr:uid="{00000000-0005-0000-0000-000098550000}"/>
    <cellStyle name="Output 17 6 2" xfId="21776" xr:uid="{00000000-0005-0000-0000-000099550000}"/>
    <cellStyle name="Output 17 6 3" xfId="21777" xr:uid="{00000000-0005-0000-0000-00009A550000}"/>
    <cellStyle name="Output 17 7" xfId="21778" xr:uid="{00000000-0005-0000-0000-00009B550000}"/>
    <cellStyle name="Output 17 7 2" xfId="21779" xr:uid="{00000000-0005-0000-0000-00009C550000}"/>
    <cellStyle name="Output 17 7 3" xfId="21780" xr:uid="{00000000-0005-0000-0000-00009D550000}"/>
    <cellStyle name="Output 17 8" xfId="21781" xr:uid="{00000000-0005-0000-0000-00009E550000}"/>
    <cellStyle name="Output 17 9" xfId="21782" xr:uid="{00000000-0005-0000-0000-00009F550000}"/>
    <cellStyle name="Output 18" xfId="21783" xr:uid="{00000000-0005-0000-0000-0000A0550000}"/>
    <cellStyle name="Output 18 10" xfId="21784" xr:uid="{00000000-0005-0000-0000-0000A1550000}"/>
    <cellStyle name="Output 18 11" xfId="21785" xr:uid="{00000000-0005-0000-0000-0000A2550000}"/>
    <cellStyle name="Output 18 2" xfId="21786" xr:uid="{00000000-0005-0000-0000-0000A3550000}"/>
    <cellStyle name="Output 18 2 2" xfId="21787" xr:uid="{00000000-0005-0000-0000-0000A4550000}"/>
    <cellStyle name="Output 18 2 2 2" xfId="21788" xr:uid="{00000000-0005-0000-0000-0000A5550000}"/>
    <cellStyle name="Output 18 2 2 3" xfId="21789" xr:uid="{00000000-0005-0000-0000-0000A6550000}"/>
    <cellStyle name="Output 18 2 3" xfId="21790" xr:uid="{00000000-0005-0000-0000-0000A7550000}"/>
    <cellStyle name="Output 18 2 4" xfId="21791" xr:uid="{00000000-0005-0000-0000-0000A8550000}"/>
    <cellStyle name="Output 18 3" xfId="21792" xr:uid="{00000000-0005-0000-0000-0000A9550000}"/>
    <cellStyle name="Output 18 3 2" xfId="21793" xr:uid="{00000000-0005-0000-0000-0000AA550000}"/>
    <cellStyle name="Output 18 3 2 2" xfId="21794" xr:uid="{00000000-0005-0000-0000-0000AB550000}"/>
    <cellStyle name="Output 18 3 2 3" xfId="21795" xr:uid="{00000000-0005-0000-0000-0000AC550000}"/>
    <cellStyle name="Output 18 3 3" xfId="21796" xr:uid="{00000000-0005-0000-0000-0000AD550000}"/>
    <cellStyle name="Output 18 3 4" xfId="21797" xr:uid="{00000000-0005-0000-0000-0000AE550000}"/>
    <cellStyle name="Output 18 4" xfId="21798" xr:uid="{00000000-0005-0000-0000-0000AF550000}"/>
    <cellStyle name="Output 18 4 2" xfId="21799" xr:uid="{00000000-0005-0000-0000-0000B0550000}"/>
    <cellStyle name="Output 18 4 3" xfId="21800" xr:uid="{00000000-0005-0000-0000-0000B1550000}"/>
    <cellStyle name="Output 18 5" xfId="21801" xr:uid="{00000000-0005-0000-0000-0000B2550000}"/>
    <cellStyle name="Output 18 5 2" xfId="21802" xr:uid="{00000000-0005-0000-0000-0000B3550000}"/>
    <cellStyle name="Output 18 5 3" xfId="21803" xr:uid="{00000000-0005-0000-0000-0000B4550000}"/>
    <cellStyle name="Output 18 6" xfId="21804" xr:uid="{00000000-0005-0000-0000-0000B5550000}"/>
    <cellStyle name="Output 18 6 2" xfId="21805" xr:uid="{00000000-0005-0000-0000-0000B6550000}"/>
    <cellStyle name="Output 18 6 3" xfId="21806" xr:uid="{00000000-0005-0000-0000-0000B7550000}"/>
    <cellStyle name="Output 18 7" xfId="21807" xr:uid="{00000000-0005-0000-0000-0000B8550000}"/>
    <cellStyle name="Output 18 7 2" xfId="21808" xr:uid="{00000000-0005-0000-0000-0000B9550000}"/>
    <cellStyle name="Output 18 7 3" xfId="21809" xr:uid="{00000000-0005-0000-0000-0000BA550000}"/>
    <cellStyle name="Output 18 8" xfId="21810" xr:uid="{00000000-0005-0000-0000-0000BB550000}"/>
    <cellStyle name="Output 18 9" xfId="21811" xr:uid="{00000000-0005-0000-0000-0000BC550000}"/>
    <cellStyle name="Output 19" xfId="21812" xr:uid="{00000000-0005-0000-0000-0000BD550000}"/>
    <cellStyle name="Output 19 10" xfId="21813" xr:uid="{00000000-0005-0000-0000-0000BE550000}"/>
    <cellStyle name="Output 19 11" xfId="21814" xr:uid="{00000000-0005-0000-0000-0000BF550000}"/>
    <cellStyle name="Output 19 2" xfId="21815" xr:uid="{00000000-0005-0000-0000-0000C0550000}"/>
    <cellStyle name="Output 19 2 2" xfId="21816" xr:uid="{00000000-0005-0000-0000-0000C1550000}"/>
    <cellStyle name="Output 19 2 2 2" xfId="21817" xr:uid="{00000000-0005-0000-0000-0000C2550000}"/>
    <cellStyle name="Output 19 2 2 3" xfId="21818" xr:uid="{00000000-0005-0000-0000-0000C3550000}"/>
    <cellStyle name="Output 19 2 3" xfId="21819" xr:uid="{00000000-0005-0000-0000-0000C4550000}"/>
    <cellStyle name="Output 19 2 4" xfId="21820" xr:uid="{00000000-0005-0000-0000-0000C5550000}"/>
    <cellStyle name="Output 19 3" xfId="21821" xr:uid="{00000000-0005-0000-0000-0000C6550000}"/>
    <cellStyle name="Output 19 3 2" xfId="21822" xr:uid="{00000000-0005-0000-0000-0000C7550000}"/>
    <cellStyle name="Output 19 3 2 2" xfId="21823" xr:uid="{00000000-0005-0000-0000-0000C8550000}"/>
    <cellStyle name="Output 19 3 2 3" xfId="21824" xr:uid="{00000000-0005-0000-0000-0000C9550000}"/>
    <cellStyle name="Output 19 3 3" xfId="21825" xr:uid="{00000000-0005-0000-0000-0000CA550000}"/>
    <cellStyle name="Output 19 3 4" xfId="21826" xr:uid="{00000000-0005-0000-0000-0000CB550000}"/>
    <cellStyle name="Output 19 4" xfId="21827" xr:uid="{00000000-0005-0000-0000-0000CC550000}"/>
    <cellStyle name="Output 19 4 2" xfId="21828" xr:uid="{00000000-0005-0000-0000-0000CD550000}"/>
    <cellStyle name="Output 19 4 3" xfId="21829" xr:uid="{00000000-0005-0000-0000-0000CE550000}"/>
    <cellStyle name="Output 19 5" xfId="21830" xr:uid="{00000000-0005-0000-0000-0000CF550000}"/>
    <cellStyle name="Output 19 5 2" xfId="21831" xr:uid="{00000000-0005-0000-0000-0000D0550000}"/>
    <cellStyle name="Output 19 5 3" xfId="21832" xr:uid="{00000000-0005-0000-0000-0000D1550000}"/>
    <cellStyle name="Output 19 6" xfId="21833" xr:uid="{00000000-0005-0000-0000-0000D2550000}"/>
    <cellStyle name="Output 19 6 2" xfId="21834" xr:uid="{00000000-0005-0000-0000-0000D3550000}"/>
    <cellStyle name="Output 19 6 3" xfId="21835" xr:uid="{00000000-0005-0000-0000-0000D4550000}"/>
    <cellStyle name="Output 19 7" xfId="21836" xr:uid="{00000000-0005-0000-0000-0000D5550000}"/>
    <cellStyle name="Output 19 7 2" xfId="21837" xr:uid="{00000000-0005-0000-0000-0000D6550000}"/>
    <cellStyle name="Output 19 7 3" xfId="21838" xr:uid="{00000000-0005-0000-0000-0000D7550000}"/>
    <cellStyle name="Output 19 8" xfId="21839" xr:uid="{00000000-0005-0000-0000-0000D8550000}"/>
    <cellStyle name="Output 19 9" xfId="21840" xr:uid="{00000000-0005-0000-0000-0000D9550000}"/>
    <cellStyle name="Output 2" xfId="21841" xr:uid="{00000000-0005-0000-0000-0000DA550000}"/>
    <cellStyle name="Output 2 10" xfId="21842" xr:uid="{00000000-0005-0000-0000-0000DB550000}"/>
    <cellStyle name="Output 2 11" xfId="21843" xr:uid="{00000000-0005-0000-0000-0000DC550000}"/>
    <cellStyle name="Output 2 2" xfId="21844" xr:uid="{00000000-0005-0000-0000-0000DD550000}"/>
    <cellStyle name="Output 2 2 2" xfId="21845" xr:uid="{00000000-0005-0000-0000-0000DE550000}"/>
    <cellStyle name="Output 2 2 2 2" xfId="21846" xr:uid="{00000000-0005-0000-0000-0000DF550000}"/>
    <cellStyle name="Output 2 2 2 3" xfId="21847" xr:uid="{00000000-0005-0000-0000-0000E0550000}"/>
    <cellStyle name="Output 2 2 3" xfId="21848" xr:uid="{00000000-0005-0000-0000-0000E1550000}"/>
    <cellStyle name="Output 2 2 4" xfId="21849" xr:uid="{00000000-0005-0000-0000-0000E2550000}"/>
    <cellStyle name="Output 2 2 5" xfId="21850" xr:uid="{00000000-0005-0000-0000-0000E3550000}"/>
    <cellStyle name="Output 2 2 6" xfId="21851" xr:uid="{00000000-0005-0000-0000-0000E4550000}"/>
    <cellStyle name="Output 2 3" xfId="21852" xr:uid="{00000000-0005-0000-0000-0000E5550000}"/>
    <cellStyle name="Output 2 3 2" xfId="21853" xr:uid="{00000000-0005-0000-0000-0000E6550000}"/>
    <cellStyle name="Output 2 3 2 2" xfId="21854" xr:uid="{00000000-0005-0000-0000-0000E7550000}"/>
    <cellStyle name="Output 2 3 2 3" xfId="21855" xr:uid="{00000000-0005-0000-0000-0000E8550000}"/>
    <cellStyle name="Output 2 3 3" xfId="21856" xr:uid="{00000000-0005-0000-0000-0000E9550000}"/>
    <cellStyle name="Output 2 3 4" xfId="21857" xr:uid="{00000000-0005-0000-0000-0000EA550000}"/>
    <cellStyle name="Output 2 3 5" xfId="21858" xr:uid="{00000000-0005-0000-0000-0000EB550000}"/>
    <cellStyle name="Output 2 3 6" xfId="21859" xr:uid="{00000000-0005-0000-0000-0000EC550000}"/>
    <cellStyle name="Output 2 4" xfId="21860" xr:uid="{00000000-0005-0000-0000-0000ED550000}"/>
    <cellStyle name="Output 2 4 2" xfId="21861" xr:uid="{00000000-0005-0000-0000-0000EE550000}"/>
    <cellStyle name="Output 2 4 3" xfId="21862" xr:uid="{00000000-0005-0000-0000-0000EF550000}"/>
    <cellStyle name="Output 2 5" xfId="21863" xr:uid="{00000000-0005-0000-0000-0000F0550000}"/>
    <cellStyle name="Output 2 5 2" xfId="21864" xr:uid="{00000000-0005-0000-0000-0000F1550000}"/>
    <cellStyle name="Output 2 5 3" xfId="21865" xr:uid="{00000000-0005-0000-0000-0000F2550000}"/>
    <cellStyle name="Output 2 6" xfId="21866" xr:uid="{00000000-0005-0000-0000-0000F3550000}"/>
    <cellStyle name="Output 2 6 2" xfId="21867" xr:uid="{00000000-0005-0000-0000-0000F4550000}"/>
    <cellStyle name="Output 2 6 3" xfId="21868" xr:uid="{00000000-0005-0000-0000-0000F5550000}"/>
    <cellStyle name="Output 2 7" xfId="21869" xr:uid="{00000000-0005-0000-0000-0000F6550000}"/>
    <cellStyle name="Output 2 7 2" xfId="21870" xr:uid="{00000000-0005-0000-0000-0000F7550000}"/>
    <cellStyle name="Output 2 7 3" xfId="21871" xr:uid="{00000000-0005-0000-0000-0000F8550000}"/>
    <cellStyle name="Output 2 8" xfId="21872" xr:uid="{00000000-0005-0000-0000-0000F9550000}"/>
    <cellStyle name="Output 2 9" xfId="21873" xr:uid="{00000000-0005-0000-0000-0000FA550000}"/>
    <cellStyle name="Output 2_CM" xfId="21874" xr:uid="{00000000-0005-0000-0000-0000FB550000}"/>
    <cellStyle name="Output 20" xfId="21875" xr:uid="{00000000-0005-0000-0000-0000FC550000}"/>
    <cellStyle name="Output 20 10" xfId="21876" xr:uid="{00000000-0005-0000-0000-0000FD550000}"/>
    <cellStyle name="Output 20 11" xfId="21877" xr:uid="{00000000-0005-0000-0000-0000FE550000}"/>
    <cellStyle name="Output 20 2" xfId="21878" xr:uid="{00000000-0005-0000-0000-0000FF550000}"/>
    <cellStyle name="Output 20 2 2" xfId="21879" xr:uid="{00000000-0005-0000-0000-000000560000}"/>
    <cellStyle name="Output 20 2 2 2" xfId="21880" xr:uid="{00000000-0005-0000-0000-000001560000}"/>
    <cellStyle name="Output 20 2 2 3" xfId="21881" xr:uid="{00000000-0005-0000-0000-000002560000}"/>
    <cellStyle name="Output 20 2 3" xfId="21882" xr:uid="{00000000-0005-0000-0000-000003560000}"/>
    <cellStyle name="Output 20 2 4" xfId="21883" xr:uid="{00000000-0005-0000-0000-000004560000}"/>
    <cellStyle name="Output 20 3" xfId="21884" xr:uid="{00000000-0005-0000-0000-000005560000}"/>
    <cellStyle name="Output 20 3 2" xfId="21885" xr:uid="{00000000-0005-0000-0000-000006560000}"/>
    <cellStyle name="Output 20 3 2 2" xfId="21886" xr:uid="{00000000-0005-0000-0000-000007560000}"/>
    <cellStyle name="Output 20 3 2 3" xfId="21887" xr:uid="{00000000-0005-0000-0000-000008560000}"/>
    <cellStyle name="Output 20 3 3" xfId="21888" xr:uid="{00000000-0005-0000-0000-000009560000}"/>
    <cellStyle name="Output 20 3 4" xfId="21889" xr:uid="{00000000-0005-0000-0000-00000A560000}"/>
    <cellStyle name="Output 20 4" xfId="21890" xr:uid="{00000000-0005-0000-0000-00000B560000}"/>
    <cellStyle name="Output 20 4 2" xfId="21891" xr:uid="{00000000-0005-0000-0000-00000C560000}"/>
    <cellStyle name="Output 20 4 3" xfId="21892" xr:uid="{00000000-0005-0000-0000-00000D560000}"/>
    <cellStyle name="Output 20 5" xfId="21893" xr:uid="{00000000-0005-0000-0000-00000E560000}"/>
    <cellStyle name="Output 20 5 2" xfId="21894" xr:uid="{00000000-0005-0000-0000-00000F560000}"/>
    <cellStyle name="Output 20 5 3" xfId="21895" xr:uid="{00000000-0005-0000-0000-000010560000}"/>
    <cellStyle name="Output 20 6" xfId="21896" xr:uid="{00000000-0005-0000-0000-000011560000}"/>
    <cellStyle name="Output 20 6 2" xfId="21897" xr:uid="{00000000-0005-0000-0000-000012560000}"/>
    <cellStyle name="Output 20 6 3" xfId="21898" xr:uid="{00000000-0005-0000-0000-000013560000}"/>
    <cellStyle name="Output 20 7" xfId="21899" xr:uid="{00000000-0005-0000-0000-000014560000}"/>
    <cellStyle name="Output 20 7 2" xfId="21900" xr:uid="{00000000-0005-0000-0000-000015560000}"/>
    <cellStyle name="Output 20 7 3" xfId="21901" xr:uid="{00000000-0005-0000-0000-000016560000}"/>
    <cellStyle name="Output 20 8" xfId="21902" xr:uid="{00000000-0005-0000-0000-000017560000}"/>
    <cellStyle name="Output 20 9" xfId="21903" xr:uid="{00000000-0005-0000-0000-000018560000}"/>
    <cellStyle name="Output 21" xfId="21904" xr:uid="{00000000-0005-0000-0000-000019560000}"/>
    <cellStyle name="Output 21 10" xfId="21905" xr:uid="{00000000-0005-0000-0000-00001A560000}"/>
    <cellStyle name="Output 21 11" xfId="21906" xr:uid="{00000000-0005-0000-0000-00001B560000}"/>
    <cellStyle name="Output 21 2" xfId="21907" xr:uid="{00000000-0005-0000-0000-00001C560000}"/>
    <cellStyle name="Output 21 2 2" xfId="21908" xr:uid="{00000000-0005-0000-0000-00001D560000}"/>
    <cellStyle name="Output 21 2 2 2" xfId="21909" xr:uid="{00000000-0005-0000-0000-00001E560000}"/>
    <cellStyle name="Output 21 2 2 3" xfId="21910" xr:uid="{00000000-0005-0000-0000-00001F560000}"/>
    <cellStyle name="Output 21 2 3" xfId="21911" xr:uid="{00000000-0005-0000-0000-000020560000}"/>
    <cellStyle name="Output 21 2 4" xfId="21912" xr:uid="{00000000-0005-0000-0000-000021560000}"/>
    <cellStyle name="Output 21 3" xfId="21913" xr:uid="{00000000-0005-0000-0000-000022560000}"/>
    <cellStyle name="Output 21 3 2" xfId="21914" xr:uid="{00000000-0005-0000-0000-000023560000}"/>
    <cellStyle name="Output 21 3 2 2" xfId="21915" xr:uid="{00000000-0005-0000-0000-000024560000}"/>
    <cellStyle name="Output 21 3 2 3" xfId="21916" xr:uid="{00000000-0005-0000-0000-000025560000}"/>
    <cellStyle name="Output 21 3 3" xfId="21917" xr:uid="{00000000-0005-0000-0000-000026560000}"/>
    <cellStyle name="Output 21 3 4" xfId="21918" xr:uid="{00000000-0005-0000-0000-000027560000}"/>
    <cellStyle name="Output 21 4" xfId="21919" xr:uid="{00000000-0005-0000-0000-000028560000}"/>
    <cellStyle name="Output 21 4 2" xfId="21920" xr:uid="{00000000-0005-0000-0000-000029560000}"/>
    <cellStyle name="Output 21 4 3" xfId="21921" xr:uid="{00000000-0005-0000-0000-00002A560000}"/>
    <cellStyle name="Output 21 5" xfId="21922" xr:uid="{00000000-0005-0000-0000-00002B560000}"/>
    <cellStyle name="Output 21 5 2" xfId="21923" xr:uid="{00000000-0005-0000-0000-00002C560000}"/>
    <cellStyle name="Output 21 5 3" xfId="21924" xr:uid="{00000000-0005-0000-0000-00002D560000}"/>
    <cellStyle name="Output 21 6" xfId="21925" xr:uid="{00000000-0005-0000-0000-00002E560000}"/>
    <cellStyle name="Output 21 6 2" xfId="21926" xr:uid="{00000000-0005-0000-0000-00002F560000}"/>
    <cellStyle name="Output 21 6 3" xfId="21927" xr:uid="{00000000-0005-0000-0000-000030560000}"/>
    <cellStyle name="Output 21 7" xfId="21928" xr:uid="{00000000-0005-0000-0000-000031560000}"/>
    <cellStyle name="Output 21 7 2" xfId="21929" xr:uid="{00000000-0005-0000-0000-000032560000}"/>
    <cellStyle name="Output 21 7 3" xfId="21930" xr:uid="{00000000-0005-0000-0000-000033560000}"/>
    <cellStyle name="Output 21 8" xfId="21931" xr:uid="{00000000-0005-0000-0000-000034560000}"/>
    <cellStyle name="Output 21 9" xfId="21932" xr:uid="{00000000-0005-0000-0000-000035560000}"/>
    <cellStyle name="Output 22" xfId="21933" xr:uid="{00000000-0005-0000-0000-000036560000}"/>
    <cellStyle name="Output 22 10" xfId="21934" xr:uid="{00000000-0005-0000-0000-000037560000}"/>
    <cellStyle name="Output 22 11" xfId="21935" xr:uid="{00000000-0005-0000-0000-000038560000}"/>
    <cellStyle name="Output 22 2" xfId="21936" xr:uid="{00000000-0005-0000-0000-000039560000}"/>
    <cellStyle name="Output 22 2 2" xfId="21937" xr:uid="{00000000-0005-0000-0000-00003A560000}"/>
    <cellStyle name="Output 22 2 2 2" xfId="21938" xr:uid="{00000000-0005-0000-0000-00003B560000}"/>
    <cellStyle name="Output 22 2 2 3" xfId="21939" xr:uid="{00000000-0005-0000-0000-00003C560000}"/>
    <cellStyle name="Output 22 2 3" xfId="21940" xr:uid="{00000000-0005-0000-0000-00003D560000}"/>
    <cellStyle name="Output 22 2 4" xfId="21941" xr:uid="{00000000-0005-0000-0000-00003E560000}"/>
    <cellStyle name="Output 22 3" xfId="21942" xr:uid="{00000000-0005-0000-0000-00003F560000}"/>
    <cellStyle name="Output 22 3 2" xfId="21943" xr:uid="{00000000-0005-0000-0000-000040560000}"/>
    <cellStyle name="Output 22 3 2 2" xfId="21944" xr:uid="{00000000-0005-0000-0000-000041560000}"/>
    <cellStyle name="Output 22 3 2 3" xfId="21945" xr:uid="{00000000-0005-0000-0000-000042560000}"/>
    <cellStyle name="Output 22 3 3" xfId="21946" xr:uid="{00000000-0005-0000-0000-000043560000}"/>
    <cellStyle name="Output 22 3 4" xfId="21947" xr:uid="{00000000-0005-0000-0000-000044560000}"/>
    <cellStyle name="Output 22 4" xfId="21948" xr:uid="{00000000-0005-0000-0000-000045560000}"/>
    <cellStyle name="Output 22 4 2" xfId="21949" xr:uid="{00000000-0005-0000-0000-000046560000}"/>
    <cellStyle name="Output 22 4 3" xfId="21950" xr:uid="{00000000-0005-0000-0000-000047560000}"/>
    <cellStyle name="Output 22 5" xfId="21951" xr:uid="{00000000-0005-0000-0000-000048560000}"/>
    <cellStyle name="Output 22 5 2" xfId="21952" xr:uid="{00000000-0005-0000-0000-000049560000}"/>
    <cellStyle name="Output 22 5 3" xfId="21953" xr:uid="{00000000-0005-0000-0000-00004A560000}"/>
    <cellStyle name="Output 22 6" xfId="21954" xr:uid="{00000000-0005-0000-0000-00004B560000}"/>
    <cellStyle name="Output 22 6 2" xfId="21955" xr:uid="{00000000-0005-0000-0000-00004C560000}"/>
    <cellStyle name="Output 22 6 3" xfId="21956" xr:uid="{00000000-0005-0000-0000-00004D560000}"/>
    <cellStyle name="Output 22 7" xfId="21957" xr:uid="{00000000-0005-0000-0000-00004E560000}"/>
    <cellStyle name="Output 22 7 2" xfId="21958" xr:uid="{00000000-0005-0000-0000-00004F560000}"/>
    <cellStyle name="Output 22 7 3" xfId="21959" xr:uid="{00000000-0005-0000-0000-000050560000}"/>
    <cellStyle name="Output 22 8" xfId="21960" xr:uid="{00000000-0005-0000-0000-000051560000}"/>
    <cellStyle name="Output 22 9" xfId="21961" xr:uid="{00000000-0005-0000-0000-000052560000}"/>
    <cellStyle name="Output 23" xfId="21962" xr:uid="{00000000-0005-0000-0000-000053560000}"/>
    <cellStyle name="Output 23 10" xfId="21963" xr:uid="{00000000-0005-0000-0000-000054560000}"/>
    <cellStyle name="Output 23 11" xfId="21964" xr:uid="{00000000-0005-0000-0000-000055560000}"/>
    <cellStyle name="Output 23 2" xfId="21965" xr:uid="{00000000-0005-0000-0000-000056560000}"/>
    <cellStyle name="Output 23 2 2" xfId="21966" xr:uid="{00000000-0005-0000-0000-000057560000}"/>
    <cellStyle name="Output 23 2 2 2" xfId="21967" xr:uid="{00000000-0005-0000-0000-000058560000}"/>
    <cellStyle name="Output 23 2 2 3" xfId="21968" xr:uid="{00000000-0005-0000-0000-000059560000}"/>
    <cellStyle name="Output 23 2 3" xfId="21969" xr:uid="{00000000-0005-0000-0000-00005A560000}"/>
    <cellStyle name="Output 23 2 4" xfId="21970" xr:uid="{00000000-0005-0000-0000-00005B560000}"/>
    <cellStyle name="Output 23 3" xfId="21971" xr:uid="{00000000-0005-0000-0000-00005C560000}"/>
    <cellStyle name="Output 23 3 2" xfId="21972" xr:uid="{00000000-0005-0000-0000-00005D560000}"/>
    <cellStyle name="Output 23 3 2 2" xfId="21973" xr:uid="{00000000-0005-0000-0000-00005E560000}"/>
    <cellStyle name="Output 23 3 2 3" xfId="21974" xr:uid="{00000000-0005-0000-0000-00005F560000}"/>
    <cellStyle name="Output 23 3 3" xfId="21975" xr:uid="{00000000-0005-0000-0000-000060560000}"/>
    <cellStyle name="Output 23 3 4" xfId="21976" xr:uid="{00000000-0005-0000-0000-000061560000}"/>
    <cellStyle name="Output 23 4" xfId="21977" xr:uid="{00000000-0005-0000-0000-000062560000}"/>
    <cellStyle name="Output 23 4 2" xfId="21978" xr:uid="{00000000-0005-0000-0000-000063560000}"/>
    <cellStyle name="Output 23 4 3" xfId="21979" xr:uid="{00000000-0005-0000-0000-000064560000}"/>
    <cellStyle name="Output 23 5" xfId="21980" xr:uid="{00000000-0005-0000-0000-000065560000}"/>
    <cellStyle name="Output 23 5 2" xfId="21981" xr:uid="{00000000-0005-0000-0000-000066560000}"/>
    <cellStyle name="Output 23 5 3" xfId="21982" xr:uid="{00000000-0005-0000-0000-000067560000}"/>
    <cellStyle name="Output 23 6" xfId="21983" xr:uid="{00000000-0005-0000-0000-000068560000}"/>
    <cellStyle name="Output 23 6 2" xfId="21984" xr:uid="{00000000-0005-0000-0000-000069560000}"/>
    <cellStyle name="Output 23 6 3" xfId="21985" xr:uid="{00000000-0005-0000-0000-00006A560000}"/>
    <cellStyle name="Output 23 7" xfId="21986" xr:uid="{00000000-0005-0000-0000-00006B560000}"/>
    <cellStyle name="Output 23 7 2" xfId="21987" xr:uid="{00000000-0005-0000-0000-00006C560000}"/>
    <cellStyle name="Output 23 7 3" xfId="21988" xr:uid="{00000000-0005-0000-0000-00006D560000}"/>
    <cellStyle name="Output 23 8" xfId="21989" xr:uid="{00000000-0005-0000-0000-00006E560000}"/>
    <cellStyle name="Output 23 9" xfId="21990" xr:uid="{00000000-0005-0000-0000-00006F560000}"/>
    <cellStyle name="Output 24" xfId="21991" xr:uid="{00000000-0005-0000-0000-000070560000}"/>
    <cellStyle name="Output 24 10" xfId="21992" xr:uid="{00000000-0005-0000-0000-000071560000}"/>
    <cellStyle name="Output 24 11" xfId="21993" xr:uid="{00000000-0005-0000-0000-000072560000}"/>
    <cellStyle name="Output 24 2" xfId="21994" xr:uid="{00000000-0005-0000-0000-000073560000}"/>
    <cellStyle name="Output 24 2 2" xfId="21995" xr:uid="{00000000-0005-0000-0000-000074560000}"/>
    <cellStyle name="Output 24 2 2 2" xfId="21996" xr:uid="{00000000-0005-0000-0000-000075560000}"/>
    <cellStyle name="Output 24 2 2 3" xfId="21997" xr:uid="{00000000-0005-0000-0000-000076560000}"/>
    <cellStyle name="Output 24 2 3" xfId="21998" xr:uid="{00000000-0005-0000-0000-000077560000}"/>
    <cellStyle name="Output 24 2 4" xfId="21999" xr:uid="{00000000-0005-0000-0000-000078560000}"/>
    <cellStyle name="Output 24 3" xfId="22000" xr:uid="{00000000-0005-0000-0000-000079560000}"/>
    <cellStyle name="Output 24 3 2" xfId="22001" xr:uid="{00000000-0005-0000-0000-00007A560000}"/>
    <cellStyle name="Output 24 3 2 2" xfId="22002" xr:uid="{00000000-0005-0000-0000-00007B560000}"/>
    <cellStyle name="Output 24 3 2 3" xfId="22003" xr:uid="{00000000-0005-0000-0000-00007C560000}"/>
    <cellStyle name="Output 24 3 3" xfId="22004" xr:uid="{00000000-0005-0000-0000-00007D560000}"/>
    <cellStyle name="Output 24 3 4" xfId="22005" xr:uid="{00000000-0005-0000-0000-00007E560000}"/>
    <cellStyle name="Output 24 4" xfId="22006" xr:uid="{00000000-0005-0000-0000-00007F560000}"/>
    <cellStyle name="Output 24 4 2" xfId="22007" xr:uid="{00000000-0005-0000-0000-000080560000}"/>
    <cellStyle name="Output 24 4 3" xfId="22008" xr:uid="{00000000-0005-0000-0000-000081560000}"/>
    <cellStyle name="Output 24 5" xfId="22009" xr:uid="{00000000-0005-0000-0000-000082560000}"/>
    <cellStyle name="Output 24 5 2" xfId="22010" xr:uid="{00000000-0005-0000-0000-000083560000}"/>
    <cellStyle name="Output 24 5 3" xfId="22011" xr:uid="{00000000-0005-0000-0000-000084560000}"/>
    <cellStyle name="Output 24 6" xfId="22012" xr:uid="{00000000-0005-0000-0000-000085560000}"/>
    <cellStyle name="Output 24 6 2" xfId="22013" xr:uid="{00000000-0005-0000-0000-000086560000}"/>
    <cellStyle name="Output 24 6 3" xfId="22014" xr:uid="{00000000-0005-0000-0000-000087560000}"/>
    <cellStyle name="Output 24 7" xfId="22015" xr:uid="{00000000-0005-0000-0000-000088560000}"/>
    <cellStyle name="Output 24 7 2" xfId="22016" xr:uid="{00000000-0005-0000-0000-000089560000}"/>
    <cellStyle name="Output 24 7 3" xfId="22017" xr:uid="{00000000-0005-0000-0000-00008A560000}"/>
    <cellStyle name="Output 24 8" xfId="22018" xr:uid="{00000000-0005-0000-0000-00008B560000}"/>
    <cellStyle name="Output 24 9" xfId="22019" xr:uid="{00000000-0005-0000-0000-00008C560000}"/>
    <cellStyle name="Output 25" xfId="22020" xr:uid="{00000000-0005-0000-0000-00008D560000}"/>
    <cellStyle name="Output 25 10" xfId="22021" xr:uid="{00000000-0005-0000-0000-00008E560000}"/>
    <cellStyle name="Output 25 11" xfId="22022" xr:uid="{00000000-0005-0000-0000-00008F560000}"/>
    <cellStyle name="Output 25 2" xfId="22023" xr:uid="{00000000-0005-0000-0000-000090560000}"/>
    <cellStyle name="Output 25 2 2" xfId="22024" xr:uid="{00000000-0005-0000-0000-000091560000}"/>
    <cellStyle name="Output 25 2 2 2" xfId="22025" xr:uid="{00000000-0005-0000-0000-000092560000}"/>
    <cellStyle name="Output 25 2 2 3" xfId="22026" xr:uid="{00000000-0005-0000-0000-000093560000}"/>
    <cellStyle name="Output 25 2 3" xfId="22027" xr:uid="{00000000-0005-0000-0000-000094560000}"/>
    <cellStyle name="Output 25 2 4" xfId="22028" xr:uid="{00000000-0005-0000-0000-000095560000}"/>
    <cellStyle name="Output 25 3" xfId="22029" xr:uid="{00000000-0005-0000-0000-000096560000}"/>
    <cellStyle name="Output 25 3 2" xfId="22030" xr:uid="{00000000-0005-0000-0000-000097560000}"/>
    <cellStyle name="Output 25 3 2 2" xfId="22031" xr:uid="{00000000-0005-0000-0000-000098560000}"/>
    <cellStyle name="Output 25 3 2 3" xfId="22032" xr:uid="{00000000-0005-0000-0000-000099560000}"/>
    <cellStyle name="Output 25 3 3" xfId="22033" xr:uid="{00000000-0005-0000-0000-00009A560000}"/>
    <cellStyle name="Output 25 3 4" xfId="22034" xr:uid="{00000000-0005-0000-0000-00009B560000}"/>
    <cellStyle name="Output 25 4" xfId="22035" xr:uid="{00000000-0005-0000-0000-00009C560000}"/>
    <cellStyle name="Output 25 4 2" xfId="22036" xr:uid="{00000000-0005-0000-0000-00009D560000}"/>
    <cellStyle name="Output 25 4 3" xfId="22037" xr:uid="{00000000-0005-0000-0000-00009E560000}"/>
    <cellStyle name="Output 25 5" xfId="22038" xr:uid="{00000000-0005-0000-0000-00009F560000}"/>
    <cellStyle name="Output 25 5 2" xfId="22039" xr:uid="{00000000-0005-0000-0000-0000A0560000}"/>
    <cellStyle name="Output 25 5 3" xfId="22040" xr:uid="{00000000-0005-0000-0000-0000A1560000}"/>
    <cellStyle name="Output 25 6" xfId="22041" xr:uid="{00000000-0005-0000-0000-0000A2560000}"/>
    <cellStyle name="Output 25 6 2" xfId="22042" xr:uid="{00000000-0005-0000-0000-0000A3560000}"/>
    <cellStyle name="Output 25 6 3" xfId="22043" xr:uid="{00000000-0005-0000-0000-0000A4560000}"/>
    <cellStyle name="Output 25 7" xfId="22044" xr:uid="{00000000-0005-0000-0000-0000A5560000}"/>
    <cellStyle name="Output 25 7 2" xfId="22045" xr:uid="{00000000-0005-0000-0000-0000A6560000}"/>
    <cellStyle name="Output 25 7 3" xfId="22046" xr:uid="{00000000-0005-0000-0000-0000A7560000}"/>
    <cellStyle name="Output 25 8" xfId="22047" xr:uid="{00000000-0005-0000-0000-0000A8560000}"/>
    <cellStyle name="Output 25 9" xfId="22048" xr:uid="{00000000-0005-0000-0000-0000A9560000}"/>
    <cellStyle name="Output 26" xfId="22049" xr:uid="{00000000-0005-0000-0000-0000AA560000}"/>
    <cellStyle name="Output 26 10" xfId="22050" xr:uid="{00000000-0005-0000-0000-0000AB560000}"/>
    <cellStyle name="Output 26 11" xfId="22051" xr:uid="{00000000-0005-0000-0000-0000AC560000}"/>
    <cellStyle name="Output 26 2" xfId="22052" xr:uid="{00000000-0005-0000-0000-0000AD560000}"/>
    <cellStyle name="Output 26 2 2" xfId="22053" xr:uid="{00000000-0005-0000-0000-0000AE560000}"/>
    <cellStyle name="Output 26 2 2 2" xfId="22054" xr:uid="{00000000-0005-0000-0000-0000AF560000}"/>
    <cellStyle name="Output 26 2 2 3" xfId="22055" xr:uid="{00000000-0005-0000-0000-0000B0560000}"/>
    <cellStyle name="Output 26 2 3" xfId="22056" xr:uid="{00000000-0005-0000-0000-0000B1560000}"/>
    <cellStyle name="Output 26 2 4" xfId="22057" xr:uid="{00000000-0005-0000-0000-0000B2560000}"/>
    <cellStyle name="Output 26 3" xfId="22058" xr:uid="{00000000-0005-0000-0000-0000B3560000}"/>
    <cellStyle name="Output 26 3 2" xfId="22059" xr:uid="{00000000-0005-0000-0000-0000B4560000}"/>
    <cellStyle name="Output 26 3 2 2" xfId="22060" xr:uid="{00000000-0005-0000-0000-0000B5560000}"/>
    <cellStyle name="Output 26 3 2 3" xfId="22061" xr:uid="{00000000-0005-0000-0000-0000B6560000}"/>
    <cellStyle name="Output 26 3 3" xfId="22062" xr:uid="{00000000-0005-0000-0000-0000B7560000}"/>
    <cellStyle name="Output 26 3 4" xfId="22063" xr:uid="{00000000-0005-0000-0000-0000B8560000}"/>
    <cellStyle name="Output 26 4" xfId="22064" xr:uid="{00000000-0005-0000-0000-0000B9560000}"/>
    <cellStyle name="Output 26 4 2" xfId="22065" xr:uid="{00000000-0005-0000-0000-0000BA560000}"/>
    <cellStyle name="Output 26 4 3" xfId="22066" xr:uid="{00000000-0005-0000-0000-0000BB560000}"/>
    <cellStyle name="Output 26 5" xfId="22067" xr:uid="{00000000-0005-0000-0000-0000BC560000}"/>
    <cellStyle name="Output 26 5 2" xfId="22068" xr:uid="{00000000-0005-0000-0000-0000BD560000}"/>
    <cellStyle name="Output 26 5 3" xfId="22069" xr:uid="{00000000-0005-0000-0000-0000BE560000}"/>
    <cellStyle name="Output 26 6" xfId="22070" xr:uid="{00000000-0005-0000-0000-0000BF560000}"/>
    <cellStyle name="Output 26 6 2" xfId="22071" xr:uid="{00000000-0005-0000-0000-0000C0560000}"/>
    <cellStyle name="Output 26 6 3" xfId="22072" xr:uid="{00000000-0005-0000-0000-0000C1560000}"/>
    <cellStyle name="Output 26 7" xfId="22073" xr:uid="{00000000-0005-0000-0000-0000C2560000}"/>
    <cellStyle name="Output 26 7 2" xfId="22074" xr:uid="{00000000-0005-0000-0000-0000C3560000}"/>
    <cellStyle name="Output 26 7 3" xfId="22075" xr:uid="{00000000-0005-0000-0000-0000C4560000}"/>
    <cellStyle name="Output 26 8" xfId="22076" xr:uid="{00000000-0005-0000-0000-0000C5560000}"/>
    <cellStyle name="Output 26 9" xfId="22077" xr:uid="{00000000-0005-0000-0000-0000C6560000}"/>
    <cellStyle name="Output 27" xfId="22078" xr:uid="{00000000-0005-0000-0000-0000C7560000}"/>
    <cellStyle name="Output 27 10" xfId="22079" xr:uid="{00000000-0005-0000-0000-0000C8560000}"/>
    <cellStyle name="Output 27 11" xfId="22080" xr:uid="{00000000-0005-0000-0000-0000C9560000}"/>
    <cellStyle name="Output 27 2" xfId="22081" xr:uid="{00000000-0005-0000-0000-0000CA560000}"/>
    <cellStyle name="Output 27 2 2" xfId="22082" xr:uid="{00000000-0005-0000-0000-0000CB560000}"/>
    <cellStyle name="Output 27 2 2 2" xfId="22083" xr:uid="{00000000-0005-0000-0000-0000CC560000}"/>
    <cellStyle name="Output 27 2 2 3" xfId="22084" xr:uid="{00000000-0005-0000-0000-0000CD560000}"/>
    <cellStyle name="Output 27 2 3" xfId="22085" xr:uid="{00000000-0005-0000-0000-0000CE560000}"/>
    <cellStyle name="Output 27 2 4" xfId="22086" xr:uid="{00000000-0005-0000-0000-0000CF560000}"/>
    <cellStyle name="Output 27 3" xfId="22087" xr:uid="{00000000-0005-0000-0000-0000D0560000}"/>
    <cellStyle name="Output 27 3 2" xfId="22088" xr:uid="{00000000-0005-0000-0000-0000D1560000}"/>
    <cellStyle name="Output 27 3 2 2" xfId="22089" xr:uid="{00000000-0005-0000-0000-0000D2560000}"/>
    <cellStyle name="Output 27 3 2 3" xfId="22090" xr:uid="{00000000-0005-0000-0000-0000D3560000}"/>
    <cellStyle name="Output 27 3 3" xfId="22091" xr:uid="{00000000-0005-0000-0000-0000D4560000}"/>
    <cellStyle name="Output 27 3 4" xfId="22092" xr:uid="{00000000-0005-0000-0000-0000D5560000}"/>
    <cellStyle name="Output 27 4" xfId="22093" xr:uid="{00000000-0005-0000-0000-0000D6560000}"/>
    <cellStyle name="Output 27 4 2" xfId="22094" xr:uid="{00000000-0005-0000-0000-0000D7560000}"/>
    <cellStyle name="Output 27 4 3" xfId="22095" xr:uid="{00000000-0005-0000-0000-0000D8560000}"/>
    <cellStyle name="Output 27 5" xfId="22096" xr:uid="{00000000-0005-0000-0000-0000D9560000}"/>
    <cellStyle name="Output 27 5 2" xfId="22097" xr:uid="{00000000-0005-0000-0000-0000DA560000}"/>
    <cellStyle name="Output 27 5 3" xfId="22098" xr:uid="{00000000-0005-0000-0000-0000DB560000}"/>
    <cellStyle name="Output 27 6" xfId="22099" xr:uid="{00000000-0005-0000-0000-0000DC560000}"/>
    <cellStyle name="Output 27 6 2" xfId="22100" xr:uid="{00000000-0005-0000-0000-0000DD560000}"/>
    <cellStyle name="Output 27 6 3" xfId="22101" xr:uid="{00000000-0005-0000-0000-0000DE560000}"/>
    <cellStyle name="Output 27 7" xfId="22102" xr:uid="{00000000-0005-0000-0000-0000DF560000}"/>
    <cellStyle name="Output 27 7 2" xfId="22103" xr:uid="{00000000-0005-0000-0000-0000E0560000}"/>
    <cellStyle name="Output 27 7 3" xfId="22104" xr:uid="{00000000-0005-0000-0000-0000E1560000}"/>
    <cellStyle name="Output 27 8" xfId="22105" xr:uid="{00000000-0005-0000-0000-0000E2560000}"/>
    <cellStyle name="Output 27 9" xfId="22106" xr:uid="{00000000-0005-0000-0000-0000E3560000}"/>
    <cellStyle name="Output 28" xfId="22107" xr:uid="{00000000-0005-0000-0000-0000E4560000}"/>
    <cellStyle name="Output 28 10" xfId="22108" xr:uid="{00000000-0005-0000-0000-0000E5560000}"/>
    <cellStyle name="Output 28 11" xfId="22109" xr:uid="{00000000-0005-0000-0000-0000E6560000}"/>
    <cellStyle name="Output 28 2" xfId="22110" xr:uid="{00000000-0005-0000-0000-0000E7560000}"/>
    <cellStyle name="Output 28 2 2" xfId="22111" xr:uid="{00000000-0005-0000-0000-0000E8560000}"/>
    <cellStyle name="Output 28 2 2 2" xfId="22112" xr:uid="{00000000-0005-0000-0000-0000E9560000}"/>
    <cellStyle name="Output 28 2 2 3" xfId="22113" xr:uid="{00000000-0005-0000-0000-0000EA560000}"/>
    <cellStyle name="Output 28 2 3" xfId="22114" xr:uid="{00000000-0005-0000-0000-0000EB560000}"/>
    <cellStyle name="Output 28 2 4" xfId="22115" xr:uid="{00000000-0005-0000-0000-0000EC560000}"/>
    <cellStyle name="Output 28 3" xfId="22116" xr:uid="{00000000-0005-0000-0000-0000ED560000}"/>
    <cellStyle name="Output 28 3 2" xfId="22117" xr:uid="{00000000-0005-0000-0000-0000EE560000}"/>
    <cellStyle name="Output 28 3 2 2" xfId="22118" xr:uid="{00000000-0005-0000-0000-0000EF560000}"/>
    <cellStyle name="Output 28 3 2 3" xfId="22119" xr:uid="{00000000-0005-0000-0000-0000F0560000}"/>
    <cellStyle name="Output 28 3 3" xfId="22120" xr:uid="{00000000-0005-0000-0000-0000F1560000}"/>
    <cellStyle name="Output 28 3 4" xfId="22121" xr:uid="{00000000-0005-0000-0000-0000F2560000}"/>
    <cellStyle name="Output 28 4" xfId="22122" xr:uid="{00000000-0005-0000-0000-0000F3560000}"/>
    <cellStyle name="Output 28 4 2" xfId="22123" xr:uid="{00000000-0005-0000-0000-0000F4560000}"/>
    <cellStyle name="Output 28 4 3" xfId="22124" xr:uid="{00000000-0005-0000-0000-0000F5560000}"/>
    <cellStyle name="Output 28 5" xfId="22125" xr:uid="{00000000-0005-0000-0000-0000F6560000}"/>
    <cellStyle name="Output 28 5 2" xfId="22126" xr:uid="{00000000-0005-0000-0000-0000F7560000}"/>
    <cellStyle name="Output 28 5 3" xfId="22127" xr:uid="{00000000-0005-0000-0000-0000F8560000}"/>
    <cellStyle name="Output 28 6" xfId="22128" xr:uid="{00000000-0005-0000-0000-0000F9560000}"/>
    <cellStyle name="Output 28 6 2" xfId="22129" xr:uid="{00000000-0005-0000-0000-0000FA560000}"/>
    <cellStyle name="Output 28 6 3" xfId="22130" xr:uid="{00000000-0005-0000-0000-0000FB560000}"/>
    <cellStyle name="Output 28 7" xfId="22131" xr:uid="{00000000-0005-0000-0000-0000FC560000}"/>
    <cellStyle name="Output 28 7 2" xfId="22132" xr:uid="{00000000-0005-0000-0000-0000FD560000}"/>
    <cellStyle name="Output 28 7 3" xfId="22133" xr:uid="{00000000-0005-0000-0000-0000FE560000}"/>
    <cellStyle name="Output 28 8" xfId="22134" xr:uid="{00000000-0005-0000-0000-0000FF560000}"/>
    <cellStyle name="Output 28 9" xfId="22135" xr:uid="{00000000-0005-0000-0000-000000570000}"/>
    <cellStyle name="Output 29" xfId="22136" xr:uid="{00000000-0005-0000-0000-000001570000}"/>
    <cellStyle name="Output 29 10" xfId="22137" xr:uid="{00000000-0005-0000-0000-000002570000}"/>
    <cellStyle name="Output 29 11" xfId="22138" xr:uid="{00000000-0005-0000-0000-000003570000}"/>
    <cellStyle name="Output 29 2" xfId="22139" xr:uid="{00000000-0005-0000-0000-000004570000}"/>
    <cellStyle name="Output 29 2 2" xfId="22140" xr:uid="{00000000-0005-0000-0000-000005570000}"/>
    <cellStyle name="Output 29 2 2 2" xfId="22141" xr:uid="{00000000-0005-0000-0000-000006570000}"/>
    <cellStyle name="Output 29 2 2 3" xfId="22142" xr:uid="{00000000-0005-0000-0000-000007570000}"/>
    <cellStyle name="Output 29 2 3" xfId="22143" xr:uid="{00000000-0005-0000-0000-000008570000}"/>
    <cellStyle name="Output 29 2 4" xfId="22144" xr:uid="{00000000-0005-0000-0000-000009570000}"/>
    <cellStyle name="Output 29 3" xfId="22145" xr:uid="{00000000-0005-0000-0000-00000A570000}"/>
    <cellStyle name="Output 29 3 2" xfId="22146" xr:uid="{00000000-0005-0000-0000-00000B570000}"/>
    <cellStyle name="Output 29 3 2 2" xfId="22147" xr:uid="{00000000-0005-0000-0000-00000C570000}"/>
    <cellStyle name="Output 29 3 2 3" xfId="22148" xr:uid="{00000000-0005-0000-0000-00000D570000}"/>
    <cellStyle name="Output 29 3 3" xfId="22149" xr:uid="{00000000-0005-0000-0000-00000E570000}"/>
    <cellStyle name="Output 29 3 4" xfId="22150" xr:uid="{00000000-0005-0000-0000-00000F570000}"/>
    <cellStyle name="Output 29 4" xfId="22151" xr:uid="{00000000-0005-0000-0000-000010570000}"/>
    <cellStyle name="Output 29 4 2" xfId="22152" xr:uid="{00000000-0005-0000-0000-000011570000}"/>
    <cellStyle name="Output 29 4 3" xfId="22153" xr:uid="{00000000-0005-0000-0000-000012570000}"/>
    <cellStyle name="Output 29 5" xfId="22154" xr:uid="{00000000-0005-0000-0000-000013570000}"/>
    <cellStyle name="Output 29 5 2" xfId="22155" xr:uid="{00000000-0005-0000-0000-000014570000}"/>
    <cellStyle name="Output 29 5 3" xfId="22156" xr:uid="{00000000-0005-0000-0000-000015570000}"/>
    <cellStyle name="Output 29 6" xfId="22157" xr:uid="{00000000-0005-0000-0000-000016570000}"/>
    <cellStyle name="Output 29 6 2" xfId="22158" xr:uid="{00000000-0005-0000-0000-000017570000}"/>
    <cellStyle name="Output 29 6 3" xfId="22159" xr:uid="{00000000-0005-0000-0000-000018570000}"/>
    <cellStyle name="Output 29 7" xfId="22160" xr:uid="{00000000-0005-0000-0000-000019570000}"/>
    <cellStyle name="Output 29 7 2" xfId="22161" xr:uid="{00000000-0005-0000-0000-00001A570000}"/>
    <cellStyle name="Output 29 7 3" xfId="22162" xr:uid="{00000000-0005-0000-0000-00001B570000}"/>
    <cellStyle name="Output 29 8" xfId="22163" xr:uid="{00000000-0005-0000-0000-00001C570000}"/>
    <cellStyle name="Output 29 9" xfId="22164" xr:uid="{00000000-0005-0000-0000-00001D570000}"/>
    <cellStyle name="Output 3" xfId="22165" xr:uid="{00000000-0005-0000-0000-00001E570000}"/>
    <cellStyle name="Output 3 10" xfId="22166" xr:uid="{00000000-0005-0000-0000-00001F570000}"/>
    <cellStyle name="Output 3 11" xfId="22167" xr:uid="{00000000-0005-0000-0000-000020570000}"/>
    <cellStyle name="Output 3 2" xfId="22168" xr:uid="{00000000-0005-0000-0000-000021570000}"/>
    <cellStyle name="Output 3 2 2" xfId="22169" xr:uid="{00000000-0005-0000-0000-000022570000}"/>
    <cellStyle name="Output 3 2 2 2" xfId="22170" xr:uid="{00000000-0005-0000-0000-000023570000}"/>
    <cellStyle name="Output 3 2 2 3" xfId="22171" xr:uid="{00000000-0005-0000-0000-000024570000}"/>
    <cellStyle name="Output 3 2 3" xfId="22172" xr:uid="{00000000-0005-0000-0000-000025570000}"/>
    <cellStyle name="Output 3 2 4" xfId="22173" xr:uid="{00000000-0005-0000-0000-000026570000}"/>
    <cellStyle name="Output 3 2 5" xfId="22174" xr:uid="{00000000-0005-0000-0000-000027570000}"/>
    <cellStyle name="Output 3 2 6" xfId="22175" xr:uid="{00000000-0005-0000-0000-000028570000}"/>
    <cellStyle name="Output 3 3" xfId="22176" xr:uid="{00000000-0005-0000-0000-000029570000}"/>
    <cellStyle name="Output 3 3 2" xfId="22177" xr:uid="{00000000-0005-0000-0000-00002A570000}"/>
    <cellStyle name="Output 3 3 2 2" xfId="22178" xr:uid="{00000000-0005-0000-0000-00002B570000}"/>
    <cellStyle name="Output 3 3 2 3" xfId="22179" xr:uid="{00000000-0005-0000-0000-00002C570000}"/>
    <cellStyle name="Output 3 3 3" xfId="22180" xr:uid="{00000000-0005-0000-0000-00002D570000}"/>
    <cellStyle name="Output 3 3 4" xfId="22181" xr:uid="{00000000-0005-0000-0000-00002E570000}"/>
    <cellStyle name="Output 3 3 5" xfId="22182" xr:uid="{00000000-0005-0000-0000-00002F570000}"/>
    <cellStyle name="Output 3 3 6" xfId="22183" xr:uid="{00000000-0005-0000-0000-000030570000}"/>
    <cellStyle name="Output 3 4" xfId="22184" xr:uid="{00000000-0005-0000-0000-000031570000}"/>
    <cellStyle name="Output 3 4 2" xfId="22185" xr:uid="{00000000-0005-0000-0000-000032570000}"/>
    <cellStyle name="Output 3 4 3" xfId="22186" xr:uid="{00000000-0005-0000-0000-000033570000}"/>
    <cellStyle name="Output 3 5" xfId="22187" xr:uid="{00000000-0005-0000-0000-000034570000}"/>
    <cellStyle name="Output 3 5 2" xfId="22188" xr:uid="{00000000-0005-0000-0000-000035570000}"/>
    <cellStyle name="Output 3 5 3" xfId="22189" xr:uid="{00000000-0005-0000-0000-000036570000}"/>
    <cellStyle name="Output 3 6" xfId="22190" xr:uid="{00000000-0005-0000-0000-000037570000}"/>
    <cellStyle name="Output 3 6 2" xfId="22191" xr:uid="{00000000-0005-0000-0000-000038570000}"/>
    <cellStyle name="Output 3 6 3" xfId="22192" xr:uid="{00000000-0005-0000-0000-000039570000}"/>
    <cellStyle name="Output 3 7" xfId="22193" xr:uid="{00000000-0005-0000-0000-00003A570000}"/>
    <cellStyle name="Output 3 7 2" xfId="22194" xr:uid="{00000000-0005-0000-0000-00003B570000}"/>
    <cellStyle name="Output 3 7 3" xfId="22195" xr:uid="{00000000-0005-0000-0000-00003C570000}"/>
    <cellStyle name="Output 3 8" xfId="22196" xr:uid="{00000000-0005-0000-0000-00003D570000}"/>
    <cellStyle name="Output 3 9" xfId="22197" xr:uid="{00000000-0005-0000-0000-00003E570000}"/>
    <cellStyle name="Output 30" xfId="22198" xr:uid="{00000000-0005-0000-0000-00003F570000}"/>
    <cellStyle name="Output 30 10" xfId="22199" xr:uid="{00000000-0005-0000-0000-000040570000}"/>
    <cellStyle name="Output 30 11" xfId="22200" xr:uid="{00000000-0005-0000-0000-000041570000}"/>
    <cellStyle name="Output 30 2" xfId="22201" xr:uid="{00000000-0005-0000-0000-000042570000}"/>
    <cellStyle name="Output 30 2 2" xfId="22202" xr:uid="{00000000-0005-0000-0000-000043570000}"/>
    <cellStyle name="Output 30 2 2 2" xfId="22203" xr:uid="{00000000-0005-0000-0000-000044570000}"/>
    <cellStyle name="Output 30 2 2 3" xfId="22204" xr:uid="{00000000-0005-0000-0000-000045570000}"/>
    <cellStyle name="Output 30 2 3" xfId="22205" xr:uid="{00000000-0005-0000-0000-000046570000}"/>
    <cellStyle name="Output 30 2 4" xfId="22206" xr:uid="{00000000-0005-0000-0000-000047570000}"/>
    <cellStyle name="Output 30 3" xfId="22207" xr:uid="{00000000-0005-0000-0000-000048570000}"/>
    <cellStyle name="Output 30 3 2" xfId="22208" xr:uid="{00000000-0005-0000-0000-000049570000}"/>
    <cellStyle name="Output 30 3 2 2" xfId="22209" xr:uid="{00000000-0005-0000-0000-00004A570000}"/>
    <cellStyle name="Output 30 3 2 3" xfId="22210" xr:uid="{00000000-0005-0000-0000-00004B570000}"/>
    <cellStyle name="Output 30 3 3" xfId="22211" xr:uid="{00000000-0005-0000-0000-00004C570000}"/>
    <cellStyle name="Output 30 3 4" xfId="22212" xr:uid="{00000000-0005-0000-0000-00004D570000}"/>
    <cellStyle name="Output 30 4" xfId="22213" xr:uid="{00000000-0005-0000-0000-00004E570000}"/>
    <cellStyle name="Output 30 4 2" xfId="22214" xr:uid="{00000000-0005-0000-0000-00004F570000}"/>
    <cellStyle name="Output 30 4 3" xfId="22215" xr:uid="{00000000-0005-0000-0000-000050570000}"/>
    <cellStyle name="Output 30 5" xfId="22216" xr:uid="{00000000-0005-0000-0000-000051570000}"/>
    <cellStyle name="Output 30 5 2" xfId="22217" xr:uid="{00000000-0005-0000-0000-000052570000}"/>
    <cellStyle name="Output 30 5 3" xfId="22218" xr:uid="{00000000-0005-0000-0000-000053570000}"/>
    <cellStyle name="Output 30 6" xfId="22219" xr:uid="{00000000-0005-0000-0000-000054570000}"/>
    <cellStyle name="Output 30 6 2" xfId="22220" xr:uid="{00000000-0005-0000-0000-000055570000}"/>
    <cellStyle name="Output 30 6 3" xfId="22221" xr:uid="{00000000-0005-0000-0000-000056570000}"/>
    <cellStyle name="Output 30 7" xfId="22222" xr:uid="{00000000-0005-0000-0000-000057570000}"/>
    <cellStyle name="Output 30 7 2" xfId="22223" xr:uid="{00000000-0005-0000-0000-000058570000}"/>
    <cellStyle name="Output 30 7 3" xfId="22224" xr:uid="{00000000-0005-0000-0000-000059570000}"/>
    <cellStyle name="Output 30 8" xfId="22225" xr:uid="{00000000-0005-0000-0000-00005A570000}"/>
    <cellStyle name="Output 30 9" xfId="22226" xr:uid="{00000000-0005-0000-0000-00005B570000}"/>
    <cellStyle name="Output 31" xfId="22227" xr:uid="{00000000-0005-0000-0000-00005C570000}"/>
    <cellStyle name="Output 31 10" xfId="22228" xr:uid="{00000000-0005-0000-0000-00005D570000}"/>
    <cellStyle name="Output 31 11" xfId="22229" xr:uid="{00000000-0005-0000-0000-00005E570000}"/>
    <cellStyle name="Output 31 2" xfId="22230" xr:uid="{00000000-0005-0000-0000-00005F570000}"/>
    <cellStyle name="Output 31 2 2" xfId="22231" xr:uid="{00000000-0005-0000-0000-000060570000}"/>
    <cellStyle name="Output 31 2 2 2" xfId="22232" xr:uid="{00000000-0005-0000-0000-000061570000}"/>
    <cellStyle name="Output 31 2 2 3" xfId="22233" xr:uid="{00000000-0005-0000-0000-000062570000}"/>
    <cellStyle name="Output 31 2 3" xfId="22234" xr:uid="{00000000-0005-0000-0000-000063570000}"/>
    <cellStyle name="Output 31 2 4" xfId="22235" xr:uid="{00000000-0005-0000-0000-000064570000}"/>
    <cellStyle name="Output 31 3" xfId="22236" xr:uid="{00000000-0005-0000-0000-000065570000}"/>
    <cellStyle name="Output 31 3 2" xfId="22237" xr:uid="{00000000-0005-0000-0000-000066570000}"/>
    <cellStyle name="Output 31 3 2 2" xfId="22238" xr:uid="{00000000-0005-0000-0000-000067570000}"/>
    <cellStyle name="Output 31 3 2 3" xfId="22239" xr:uid="{00000000-0005-0000-0000-000068570000}"/>
    <cellStyle name="Output 31 3 3" xfId="22240" xr:uid="{00000000-0005-0000-0000-000069570000}"/>
    <cellStyle name="Output 31 3 4" xfId="22241" xr:uid="{00000000-0005-0000-0000-00006A570000}"/>
    <cellStyle name="Output 31 4" xfId="22242" xr:uid="{00000000-0005-0000-0000-00006B570000}"/>
    <cellStyle name="Output 31 4 2" xfId="22243" xr:uid="{00000000-0005-0000-0000-00006C570000}"/>
    <cellStyle name="Output 31 4 3" xfId="22244" xr:uid="{00000000-0005-0000-0000-00006D570000}"/>
    <cellStyle name="Output 31 5" xfId="22245" xr:uid="{00000000-0005-0000-0000-00006E570000}"/>
    <cellStyle name="Output 31 5 2" xfId="22246" xr:uid="{00000000-0005-0000-0000-00006F570000}"/>
    <cellStyle name="Output 31 5 3" xfId="22247" xr:uid="{00000000-0005-0000-0000-000070570000}"/>
    <cellStyle name="Output 31 6" xfId="22248" xr:uid="{00000000-0005-0000-0000-000071570000}"/>
    <cellStyle name="Output 31 6 2" xfId="22249" xr:uid="{00000000-0005-0000-0000-000072570000}"/>
    <cellStyle name="Output 31 6 3" xfId="22250" xr:uid="{00000000-0005-0000-0000-000073570000}"/>
    <cellStyle name="Output 31 7" xfId="22251" xr:uid="{00000000-0005-0000-0000-000074570000}"/>
    <cellStyle name="Output 31 7 2" xfId="22252" xr:uid="{00000000-0005-0000-0000-000075570000}"/>
    <cellStyle name="Output 31 7 3" xfId="22253" xr:uid="{00000000-0005-0000-0000-000076570000}"/>
    <cellStyle name="Output 31 8" xfId="22254" xr:uid="{00000000-0005-0000-0000-000077570000}"/>
    <cellStyle name="Output 31 9" xfId="22255" xr:uid="{00000000-0005-0000-0000-000078570000}"/>
    <cellStyle name="Output 32" xfId="22256" xr:uid="{00000000-0005-0000-0000-000079570000}"/>
    <cellStyle name="Output 32 10" xfId="22257" xr:uid="{00000000-0005-0000-0000-00007A570000}"/>
    <cellStyle name="Output 32 11" xfId="22258" xr:uid="{00000000-0005-0000-0000-00007B570000}"/>
    <cellStyle name="Output 32 2" xfId="22259" xr:uid="{00000000-0005-0000-0000-00007C570000}"/>
    <cellStyle name="Output 32 2 2" xfId="22260" xr:uid="{00000000-0005-0000-0000-00007D570000}"/>
    <cellStyle name="Output 32 2 2 2" xfId="22261" xr:uid="{00000000-0005-0000-0000-00007E570000}"/>
    <cellStyle name="Output 32 2 2 3" xfId="22262" xr:uid="{00000000-0005-0000-0000-00007F570000}"/>
    <cellStyle name="Output 32 2 3" xfId="22263" xr:uid="{00000000-0005-0000-0000-000080570000}"/>
    <cellStyle name="Output 32 2 4" xfId="22264" xr:uid="{00000000-0005-0000-0000-000081570000}"/>
    <cellStyle name="Output 32 3" xfId="22265" xr:uid="{00000000-0005-0000-0000-000082570000}"/>
    <cellStyle name="Output 32 3 2" xfId="22266" xr:uid="{00000000-0005-0000-0000-000083570000}"/>
    <cellStyle name="Output 32 3 2 2" xfId="22267" xr:uid="{00000000-0005-0000-0000-000084570000}"/>
    <cellStyle name="Output 32 3 2 3" xfId="22268" xr:uid="{00000000-0005-0000-0000-000085570000}"/>
    <cellStyle name="Output 32 3 3" xfId="22269" xr:uid="{00000000-0005-0000-0000-000086570000}"/>
    <cellStyle name="Output 32 3 4" xfId="22270" xr:uid="{00000000-0005-0000-0000-000087570000}"/>
    <cellStyle name="Output 32 4" xfId="22271" xr:uid="{00000000-0005-0000-0000-000088570000}"/>
    <cellStyle name="Output 32 4 2" xfId="22272" xr:uid="{00000000-0005-0000-0000-000089570000}"/>
    <cellStyle name="Output 32 4 3" xfId="22273" xr:uid="{00000000-0005-0000-0000-00008A570000}"/>
    <cellStyle name="Output 32 5" xfId="22274" xr:uid="{00000000-0005-0000-0000-00008B570000}"/>
    <cellStyle name="Output 32 5 2" xfId="22275" xr:uid="{00000000-0005-0000-0000-00008C570000}"/>
    <cellStyle name="Output 32 5 3" xfId="22276" xr:uid="{00000000-0005-0000-0000-00008D570000}"/>
    <cellStyle name="Output 32 6" xfId="22277" xr:uid="{00000000-0005-0000-0000-00008E570000}"/>
    <cellStyle name="Output 32 6 2" xfId="22278" xr:uid="{00000000-0005-0000-0000-00008F570000}"/>
    <cellStyle name="Output 32 6 3" xfId="22279" xr:uid="{00000000-0005-0000-0000-000090570000}"/>
    <cellStyle name="Output 32 7" xfId="22280" xr:uid="{00000000-0005-0000-0000-000091570000}"/>
    <cellStyle name="Output 32 7 2" xfId="22281" xr:uid="{00000000-0005-0000-0000-000092570000}"/>
    <cellStyle name="Output 32 7 3" xfId="22282" xr:uid="{00000000-0005-0000-0000-000093570000}"/>
    <cellStyle name="Output 32 8" xfId="22283" xr:uid="{00000000-0005-0000-0000-000094570000}"/>
    <cellStyle name="Output 32 9" xfId="22284" xr:uid="{00000000-0005-0000-0000-000095570000}"/>
    <cellStyle name="Output 33" xfId="22285" xr:uid="{00000000-0005-0000-0000-000096570000}"/>
    <cellStyle name="Output 33 10" xfId="22286" xr:uid="{00000000-0005-0000-0000-000097570000}"/>
    <cellStyle name="Output 33 11" xfId="22287" xr:uid="{00000000-0005-0000-0000-000098570000}"/>
    <cellStyle name="Output 33 2" xfId="22288" xr:uid="{00000000-0005-0000-0000-000099570000}"/>
    <cellStyle name="Output 33 2 2" xfId="22289" xr:uid="{00000000-0005-0000-0000-00009A570000}"/>
    <cellStyle name="Output 33 2 2 2" xfId="22290" xr:uid="{00000000-0005-0000-0000-00009B570000}"/>
    <cellStyle name="Output 33 2 2 3" xfId="22291" xr:uid="{00000000-0005-0000-0000-00009C570000}"/>
    <cellStyle name="Output 33 2 3" xfId="22292" xr:uid="{00000000-0005-0000-0000-00009D570000}"/>
    <cellStyle name="Output 33 2 4" xfId="22293" xr:uid="{00000000-0005-0000-0000-00009E570000}"/>
    <cellStyle name="Output 33 3" xfId="22294" xr:uid="{00000000-0005-0000-0000-00009F570000}"/>
    <cellStyle name="Output 33 3 2" xfId="22295" xr:uid="{00000000-0005-0000-0000-0000A0570000}"/>
    <cellStyle name="Output 33 3 2 2" xfId="22296" xr:uid="{00000000-0005-0000-0000-0000A1570000}"/>
    <cellStyle name="Output 33 3 2 3" xfId="22297" xr:uid="{00000000-0005-0000-0000-0000A2570000}"/>
    <cellStyle name="Output 33 3 3" xfId="22298" xr:uid="{00000000-0005-0000-0000-0000A3570000}"/>
    <cellStyle name="Output 33 3 4" xfId="22299" xr:uid="{00000000-0005-0000-0000-0000A4570000}"/>
    <cellStyle name="Output 33 4" xfId="22300" xr:uid="{00000000-0005-0000-0000-0000A5570000}"/>
    <cellStyle name="Output 33 4 2" xfId="22301" xr:uid="{00000000-0005-0000-0000-0000A6570000}"/>
    <cellStyle name="Output 33 4 3" xfId="22302" xr:uid="{00000000-0005-0000-0000-0000A7570000}"/>
    <cellStyle name="Output 33 5" xfId="22303" xr:uid="{00000000-0005-0000-0000-0000A8570000}"/>
    <cellStyle name="Output 33 5 2" xfId="22304" xr:uid="{00000000-0005-0000-0000-0000A9570000}"/>
    <cellStyle name="Output 33 5 3" xfId="22305" xr:uid="{00000000-0005-0000-0000-0000AA570000}"/>
    <cellStyle name="Output 33 6" xfId="22306" xr:uid="{00000000-0005-0000-0000-0000AB570000}"/>
    <cellStyle name="Output 33 6 2" xfId="22307" xr:uid="{00000000-0005-0000-0000-0000AC570000}"/>
    <cellStyle name="Output 33 6 3" xfId="22308" xr:uid="{00000000-0005-0000-0000-0000AD570000}"/>
    <cellStyle name="Output 33 7" xfId="22309" xr:uid="{00000000-0005-0000-0000-0000AE570000}"/>
    <cellStyle name="Output 33 7 2" xfId="22310" xr:uid="{00000000-0005-0000-0000-0000AF570000}"/>
    <cellStyle name="Output 33 7 3" xfId="22311" xr:uid="{00000000-0005-0000-0000-0000B0570000}"/>
    <cellStyle name="Output 33 8" xfId="22312" xr:uid="{00000000-0005-0000-0000-0000B1570000}"/>
    <cellStyle name="Output 33 9" xfId="22313" xr:uid="{00000000-0005-0000-0000-0000B2570000}"/>
    <cellStyle name="Output 34" xfId="22314" xr:uid="{00000000-0005-0000-0000-0000B3570000}"/>
    <cellStyle name="Output 34 10" xfId="22315" xr:uid="{00000000-0005-0000-0000-0000B4570000}"/>
    <cellStyle name="Output 34 11" xfId="22316" xr:uid="{00000000-0005-0000-0000-0000B5570000}"/>
    <cellStyle name="Output 34 2" xfId="22317" xr:uid="{00000000-0005-0000-0000-0000B6570000}"/>
    <cellStyle name="Output 34 2 2" xfId="22318" xr:uid="{00000000-0005-0000-0000-0000B7570000}"/>
    <cellStyle name="Output 34 2 2 2" xfId="22319" xr:uid="{00000000-0005-0000-0000-0000B8570000}"/>
    <cellStyle name="Output 34 2 2 3" xfId="22320" xr:uid="{00000000-0005-0000-0000-0000B9570000}"/>
    <cellStyle name="Output 34 2 3" xfId="22321" xr:uid="{00000000-0005-0000-0000-0000BA570000}"/>
    <cellStyle name="Output 34 2 4" xfId="22322" xr:uid="{00000000-0005-0000-0000-0000BB570000}"/>
    <cellStyle name="Output 34 3" xfId="22323" xr:uid="{00000000-0005-0000-0000-0000BC570000}"/>
    <cellStyle name="Output 34 3 2" xfId="22324" xr:uid="{00000000-0005-0000-0000-0000BD570000}"/>
    <cellStyle name="Output 34 3 2 2" xfId="22325" xr:uid="{00000000-0005-0000-0000-0000BE570000}"/>
    <cellStyle name="Output 34 3 2 3" xfId="22326" xr:uid="{00000000-0005-0000-0000-0000BF570000}"/>
    <cellStyle name="Output 34 3 3" xfId="22327" xr:uid="{00000000-0005-0000-0000-0000C0570000}"/>
    <cellStyle name="Output 34 3 4" xfId="22328" xr:uid="{00000000-0005-0000-0000-0000C1570000}"/>
    <cellStyle name="Output 34 4" xfId="22329" xr:uid="{00000000-0005-0000-0000-0000C2570000}"/>
    <cellStyle name="Output 34 4 2" xfId="22330" xr:uid="{00000000-0005-0000-0000-0000C3570000}"/>
    <cellStyle name="Output 34 4 3" xfId="22331" xr:uid="{00000000-0005-0000-0000-0000C4570000}"/>
    <cellStyle name="Output 34 5" xfId="22332" xr:uid="{00000000-0005-0000-0000-0000C5570000}"/>
    <cellStyle name="Output 34 5 2" xfId="22333" xr:uid="{00000000-0005-0000-0000-0000C6570000}"/>
    <cellStyle name="Output 34 5 3" xfId="22334" xr:uid="{00000000-0005-0000-0000-0000C7570000}"/>
    <cellStyle name="Output 34 6" xfId="22335" xr:uid="{00000000-0005-0000-0000-0000C8570000}"/>
    <cellStyle name="Output 34 6 2" xfId="22336" xr:uid="{00000000-0005-0000-0000-0000C9570000}"/>
    <cellStyle name="Output 34 6 3" xfId="22337" xr:uid="{00000000-0005-0000-0000-0000CA570000}"/>
    <cellStyle name="Output 34 7" xfId="22338" xr:uid="{00000000-0005-0000-0000-0000CB570000}"/>
    <cellStyle name="Output 34 7 2" xfId="22339" xr:uid="{00000000-0005-0000-0000-0000CC570000}"/>
    <cellStyle name="Output 34 7 3" xfId="22340" xr:uid="{00000000-0005-0000-0000-0000CD570000}"/>
    <cellStyle name="Output 34 8" xfId="22341" xr:uid="{00000000-0005-0000-0000-0000CE570000}"/>
    <cellStyle name="Output 34 9" xfId="22342" xr:uid="{00000000-0005-0000-0000-0000CF570000}"/>
    <cellStyle name="Output 35" xfId="22343" xr:uid="{00000000-0005-0000-0000-0000D0570000}"/>
    <cellStyle name="Output 35 10" xfId="22344" xr:uid="{00000000-0005-0000-0000-0000D1570000}"/>
    <cellStyle name="Output 35 11" xfId="22345" xr:uid="{00000000-0005-0000-0000-0000D2570000}"/>
    <cellStyle name="Output 35 2" xfId="22346" xr:uid="{00000000-0005-0000-0000-0000D3570000}"/>
    <cellStyle name="Output 35 2 2" xfId="22347" xr:uid="{00000000-0005-0000-0000-0000D4570000}"/>
    <cellStyle name="Output 35 2 2 2" xfId="22348" xr:uid="{00000000-0005-0000-0000-0000D5570000}"/>
    <cellStyle name="Output 35 2 2 3" xfId="22349" xr:uid="{00000000-0005-0000-0000-0000D6570000}"/>
    <cellStyle name="Output 35 2 3" xfId="22350" xr:uid="{00000000-0005-0000-0000-0000D7570000}"/>
    <cellStyle name="Output 35 2 4" xfId="22351" xr:uid="{00000000-0005-0000-0000-0000D8570000}"/>
    <cellStyle name="Output 35 3" xfId="22352" xr:uid="{00000000-0005-0000-0000-0000D9570000}"/>
    <cellStyle name="Output 35 3 2" xfId="22353" xr:uid="{00000000-0005-0000-0000-0000DA570000}"/>
    <cellStyle name="Output 35 3 2 2" xfId="22354" xr:uid="{00000000-0005-0000-0000-0000DB570000}"/>
    <cellStyle name="Output 35 3 2 3" xfId="22355" xr:uid="{00000000-0005-0000-0000-0000DC570000}"/>
    <cellStyle name="Output 35 3 3" xfId="22356" xr:uid="{00000000-0005-0000-0000-0000DD570000}"/>
    <cellStyle name="Output 35 3 4" xfId="22357" xr:uid="{00000000-0005-0000-0000-0000DE570000}"/>
    <cellStyle name="Output 35 4" xfId="22358" xr:uid="{00000000-0005-0000-0000-0000DF570000}"/>
    <cellStyle name="Output 35 4 2" xfId="22359" xr:uid="{00000000-0005-0000-0000-0000E0570000}"/>
    <cellStyle name="Output 35 4 3" xfId="22360" xr:uid="{00000000-0005-0000-0000-0000E1570000}"/>
    <cellStyle name="Output 35 5" xfId="22361" xr:uid="{00000000-0005-0000-0000-0000E2570000}"/>
    <cellStyle name="Output 35 5 2" xfId="22362" xr:uid="{00000000-0005-0000-0000-0000E3570000}"/>
    <cellStyle name="Output 35 5 3" xfId="22363" xr:uid="{00000000-0005-0000-0000-0000E4570000}"/>
    <cellStyle name="Output 35 6" xfId="22364" xr:uid="{00000000-0005-0000-0000-0000E5570000}"/>
    <cellStyle name="Output 35 6 2" xfId="22365" xr:uid="{00000000-0005-0000-0000-0000E6570000}"/>
    <cellStyle name="Output 35 6 3" xfId="22366" xr:uid="{00000000-0005-0000-0000-0000E7570000}"/>
    <cellStyle name="Output 35 7" xfId="22367" xr:uid="{00000000-0005-0000-0000-0000E8570000}"/>
    <cellStyle name="Output 35 7 2" xfId="22368" xr:uid="{00000000-0005-0000-0000-0000E9570000}"/>
    <cellStyle name="Output 35 7 3" xfId="22369" xr:uid="{00000000-0005-0000-0000-0000EA570000}"/>
    <cellStyle name="Output 35 8" xfId="22370" xr:uid="{00000000-0005-0000-0000-0000EB570000}"/>
    <cellStyle name="Output 35 9" xfId="22371" xr:uid="{00000000-0005-0000-0000-0000EC570000}"/>
    <cellStyle name="Output 36" xfId="22372" xr:uid="{00000000-0005-0000-0000-0000ED570000}"/>
    <cellStyle name="Output 36 10" xfId="22373" xr:uid="{00000000-0005-0000-0000-0000EE570000}"/>
    <cellStyle name="Output 36 11" xfId="22374" xr:uid="{00000000-0005-0000-0000-0000EF570000}"/>
    <cellStyle name="Output 36 2" xfId="22375" xr:uid="{00000000-0005-0000-0000-0000F0570000}"/>
    <cellStyle name="Output 36 2 2" xfId="22376" xr:uid="{00000000-0005-0000-0000-0000F1570000}"/>
    <cellStyle name="Output 36 2 2 2" xfId="22377" xr:uid="{00000000-0005-0000-0000-0000F2570000}"/>
    <cellStyle name="Output 36 2 2 3" xfId="22378" xr:uid="{00000000-0005-0000-0000-0000F3570000}"/>
    <cellStyle name="Output 36 2 3" xfId="22379" xr:uid="{00000000-0005-0000-0000-0000F4570000}"/>
    <cellStyle name="Output 36 2 4" xfId="22380" xr:uid="{00000000-0005-0000-0000-0000F5570000}"/>
    <cellStyle name="Output 36 3" xfId="22381" xr:uid="{00000000-0005-0000-0000-0000F6570000}"/>
    <cellStyle name="Output 36 3 2" xfId="22382" xr:uid="{00000000-0005-0000-0000-0000F7570000}"/>
    <cellStyle name="Output 36 3 2 2" xfId="22383" xr:uid="{00000000-0005-0000-0000-0000F8570000}"/>
    <cellStyle name="Output 36 3 2 3" xfId="22384" xr:uid="{00000000-0005-0000-0000-0000F9570000}"/>
    <cellStyle name="Output 36 3 3" xfId="22385" xr:uid="{00000000-0005-0000-0000-0000FA570000}"/>
    <cellStyle name="Output 36 3 4" xfId="22386" xr:uid="{00000000-0005-0000-0000-0000FB570000}"/>
    <cellStyle name="Output 36 4" xfId="22387" xr:uid="{00000000-0005-0000-0000-0000FC570000}"/>
    <cellStyle name="Output 36 4 2" xfId="22388" xr:uid="{00000000-0005-0000-0000-0000FD570000}"/>
    <cellStyle name="Output 36 4 3" xfId="22389" xr:uid="{00000000-0005-0000-0000-0000FE570000}"/>
    <cellStyle name="Output 36 5" xfId="22390" xr:uid="{00000000-0005-0000-0000-0000FF570000}"/>
    <cellStyle name="Output 36 5 2" xfId="22391" xr:uid="{00000000-0005-0000-0000-000000580000}"/>
    <cellStyle name="Output 36 5 3" xfId="22392" xr:uid="{00000000-0005-0000-0000-000001580000}"/>
    <cellStyle name="Output 36 6" xfId="22393" xr:uid="{00000000-0005-0000-0000-000002580000}"/>
    <cellStyle name="Output 36 6 2" xfId="22394" xr:uid="{00000000-0005-0000-0000-000003580000}"/>
    <cellStyle name="Output 36 6 3" xfId="22395" xr:uid="{00000000-0005-0000-0000-000004580000}"/>
    <cellStyle name="Output 36 7" xfId="22396" xr:uid="{00000000-0005-0000-0000-000005580000}"/>
    <cellStyle name="Output 36 7 2" xfId="22397" xr:uid="{00000000-0005-0000-0000-000006580000}"/>
    <cellStyle name="Output 36 7 3" xfId="22398" xr:uid="{00000000-0005-0000-0000-000007580000}"/>
    <cellStyle name="Output 36 8" xfId="22399" xr:uid="{00000000-0005-0000-0000-000008580000}"/>
    <cellStyle name="Output 36 9" xfId="22400" xr:uid="{00000000-0005-0000-0000-000009580000}"/>
    <cellStyle name="Output 37" xfId="22401" xr:uid="{00000000-0005-0000-0000-00000A580000}"/>
    <cellStyle name="Output 37 10" xfId="22402" xr:uid="{00000000-0005-0000-0000-00000B580000}"/>
    <cellStyle name="Output 37 11" xfId="22403" xr:uid="{00000000-0005-0000-0000-00000C580000}"/>
    <cellStyle name="Output 37 2" xfId="22404" xr:uid="{00000000-0005-0000-0000-00000D580000}"/>
    <cellStyle name="Output 37 2 2" xfId="22405" xr:uid="{00000000-0005-0000-0000-00000E580000}"/>
    <cellStyle name="Output 37 2 2 2" xfId="22406" xr:uid="{00000000-0005-0000-0000-00000F580000}"/>
    <cellStyle name="Output 37 2 2 3" xfId="22407" xr:uid="{00000000-0005-0000-0000-000010580000}"/>
    <cellStyle name="Output 37 2 3" xfId="22408" xr:uid="{00000000-0005-0000-0000-000011580000}"/>
    <cellStyle name="Output 37 2 4" xfId="22409" xr:uid="{00000000-0005-0000-0000-000012580000}"/>
    <cellStyle name="Output 37 3" xfId="22410" xr:uid="{00000000-0005-0000-0000-000013580000}"/>
    <cellStyle name="Output 37 3 2" xfId="22411" xr:uid="{00000000-0005-0000-0000-000014580000}"/>
    <cellStyle name="Output 37 3 2 2" xfId="22412" xr:uid="{00000000-0005-0000-0000-000015580000}"/>
    <cellStyle name="Output 37 3 2 3" xfId="22413" xr:uid="{00000000-0005-0000-0000-000016580000}"/>
    <cellStyle name="Output 37 3 3" xfId="22414" xr:uid="{00000000-0005-0000-0000-000017580000}"/>
    <cellStyle name="Output 37 3 4" xfId="22415" xr:uid="{00000000-0005-0000-0000-000018580000}"/>
    <cellStyle name="Output 37 4" xfId="22416" xr:uid="{00000000-0005-0000-0000-000019580000}"/>
    <cellStyle name="Output 37 4 2" xfId="22417" xr:uid="{00000000-0005-0000-0000-00001A580000}"/>
    <cellStyle name="Output 37 4 3" xfId="22418" xr:uid="{00000000-0005-0000-0000-00001B580000}"/>
    <cellStyle name="Output 37 5" xfId="22419" xr:uid="{00000000-0005-0000-0000-00001C580000}"/>
    <cellStyle name="Output 37 5 2" xfId="22420" xr:uid="{00000000-0005-0000-0000-00001D580000}"/>
    <cellStyle name="Output 37 5 3" xfId="22421" xr:uid="{00000000-0005-0000-0000-00001E580000}"/>
    <cellStyle name="Output 37 6" xfId="22422" xr:uid="{00000000-0005-0000-0000-00001F580000}"/>
    <cellStyle name="Output 37 6 2" xfId="22423" xr:uid="{00000000-0005-0000-0000-000020580000}"/>
    <cellStyle name="Output 37 6 3" xfId="22424" xr:uid="{00000000-0005-0000-0000-000021580000}"/>
    <cellStyle name="Output 37 7" xfId="22425" xr:uid="{00000000-0005-0000-0000-000022580000}"/>
    <cellStyle name="Output 37 7 2" xfId="22426" xr:uid="{00000000-0005-0000-0000-000023580000}"/>
    <cellStyle name="Output 37 7 3" xfId="22427" xr:uid="{00000000-0005-0000-0000-000024580000}"/>
    <cellStyle name="Output 37 8" xfId="22428" xr:uid="{00000000-0005-0000-0000-000025580000}"/>
    <cellStyle name="Output 37 9" xfId="22429" xr:uid="{00000000-0005-0000-0000-000026580000}"/>
    <cellStyle name="Output 38" xfId="22430" xr:uid="{00000000-0005-0000-0000-000027580000}"/>
    <cellStyle name="Output 38 10" xfId="22431" xr:uid="{00000000-0005-0000-0000-000028580000}"/>
    <cellStyle name="Output 38 11" xfId="22432" xr:uid="{00000000-0005-0000-0000-000029580000}"/>
    <cellStyle name="Output 38 2" xfId="22433" xr:uid="{00000000-0005-0000-0000-00002A580000}"/>
    <cellStyle name="Output 38 2 2" xfId="22434" xr:uid="{00000000-0005-0000-0000-00002B580000}"/>
    <cellStyle name="Output 38 2 2 2" xfId="22435" xr:uid="{00000000-0005-0000-0000-00002C580000}"/>
    <cellStyle name="Output 38 2 2 3" xfId="22436" xr:uid="{00000000-0005-0000-0000-00002D580000}"/>
    <cellStyle name="Output 38 2 3" xfId="22437" xr:uid="{00000000-0005-0000-0000-00002E580000}"/>
    <cellStyle name="Output 38 2 4" xfId="22438" xr:uid="{00000000-0005-0000-0000-00002F580000}"/>
    <cellStyle name="Output 38 3" xfId="22439" xr:uid="{00000000-0005-0000-0000-000030580000}"/>
    <cellStyle name="Output 38 3 2" xfId="22440" xr:uid="{00000000-0005-0000-0000-000031580000}"/>
    <cellStyle name="Output 38 3 2 2" xfId="22441" xr:uid="{00000000-0005-0000-0000-000032580000}"/>
    <cellStyle name="Output 38 3 2 3" xfId="22442" xr:uid="{00000000-0005-0000-0000-000033580000}"/>
    <cellStyle name="Output 38 3 3" xfId="22443" xr:uid="{00000000-0005-0000-0000-000034580000}"/>
    <cellStyle name="Output 38 3 4" xfId="22444" xr:uid="{00000000-0005-0000-0000-000035580000}"/>
    <cellStyle name="Output 38 4" xfId="22445" xr:uid="{00000000-0005-0000-0000-000036580000}"/>
    <cellStyle name="Output 38 4 2" xfId="22446" xr:uid="{00000000-0005-0000-0000-000037580000}"/>
    <cellStyle name="Output 38 4 3" xfId="22447" xr:uid="{00000000-0005-0000-0000-000038580000}"/>
    <cellStyle name="Output 38 5" xfId="22448" xr:uid="{00000000-0005-0000-0000-000039580000}"/>
    <cellStyle name="Output 38 5 2" xfId="22449" xr:uid="{00000000-0005-0000-0000-00003A580000}"/>
    <cellStyle name="Output 38 5 3" xfId="22450" xr:uid="{00000000-0005-0000-0000-00003B580000}"/>
    <cellStyle name="Output 38 6" xfId="22451" xr:uid="{00000000-0005-0000-0000-00003C580000}"/>
    <cellStyle name="Output 38 6 2" xfId="22452" xr:uid="{00000000-0005-0000-0000-00003D580000}"/>
    <cellStyle name="Output 38 6 3" xfId="22453" xr:uid="{00000000-0005-0000-0000-00003E580000}"/>
    <cellStyle name="Output 38 7" xfId="22454" xr:uid="{00000000-0005-0000-0000-00003F580000}"/>
    <cellStyle name="Output 38 7 2" xfId="22455" xr:uid="{00000000-0005-0000-0000-000040580000}"/>
    <cellStyle name="Output 38 7 3" xfId="22456" xr:uid="{00000000-0005-0000-0000-000041580000}"/>
    <cellStyle name="Output 38 8" xfId="22457" xr:uid="{00000000-0005-0000-0000-000042580000}"/>
    <cellStyle name="Output 38 9" xfId="22458" xr:uid="{00000000-0005-0000-0000-000043580000}"/>
    <cellStyle name="Output 39" xfId="22459" xr:uid="{00000000-0005-0000-0000-000044580000}"/>
    <cellStyle name="Output 39 10" xfId="22460" xr:uid="{00000000-0005-0000-0000-000045580000}"/>
    <cellStyle name="Output 39 11" xfId="22461" xr:uid="{00000000-0005-0000-0000-000046580000}"/>
    <cellStyle name="Output 39 2" xfId="22462" xr:uid="{00000000-0005-0000-0000-000047580000}"/>
    <cellStyle name="Output 39 2 2" xfId="22463" xr:uid="{00000000-0005-0000-0000-000048580000}"/>
    <cellStyle name="Output 39 2 2 2" xfId="22464" xr:uid="{00000000-0005-0000-0000-000049580000}"/>
    <cellStyle name="Output 39 2 2 3" xfId="22465" xr:uid="{00000000-0005-0000-0000-00004A580000}"/>
    <cellStyle name="Output 39 2 3" xfId="22466" xr:uid="{00000000-0005-0000-0000-00004B580000}"/>
    <cellStyle name="Output 39 2 4" xfId="22467" xr:uid="{00000000-0005-0000-0000-00004C580000}"/>
    <cellStyle name="Output 39 3" xfId="22468" xr:uid="{00000000-0005-0000-0000-00004D580000}"/>
    <cellStyle name="Output 39 3 2" xfId="22469" xr:uid="{00000000-0005-0000-0000-00004E580000}"/>
    <cellStyle name="Output 39 3 2 2" xfId="22470" xr:uid="{00000000-0005-0000-0000-00004F580000}"/>
    <cellStyle name="Output 39 3 2 3" xfId="22471" xr:uid="{00000000-0005-0000-0000-000050580000}"/>
    <cellStyle name="Output 39 3 3" xfId="22472" xr:uid="{00000000-0005-0000-0000-000051580000}"/>
    <cellStyle name="Output 39 3 4" xfId="22473" xr:uid="{00000000-0005-0000-0000-000052580000}"/>
    <cellStyle name="Output 39 4" xfId="22474" xr:uid="{00000000-0005-0000-0000-000053580000}"/>
    <cellStyle name="Output 39 4 2" xfId="22475" xr:uid="{00000000-0005-0000-0000-000054580000}"/>
    <cellStyle name="Output 39 4 3" xfId="22476" xr:uid="{00000000-0005-0000-0000-000055580000}"/>
    <cellStyle name="Output 39 5" xfId="22477" xr:uid="{00000000-0005-0000-0000-000056580000}"/>
    <cellStyle name="Output 39 5 2" xfId="22478" xr:uid="{00000000-0005-0000-0000-000057580000}"/>
    <cellStyle name="Output 39 5 3" xfId="22479" xr:uid="{00000000-0005-0000-0000-000058580000}"/>
    <cellStyle name="Output 39 6" xfId="22480" xr:uid="{00000000-0005-0000-0000-000059580000}"/>
    <cellStyle name="Output 39 6 2" xfId="22481" xr:uid="{00000000-0005-0000-0000-00005A580000}"/>
    <cellStyle name="Output 39 6 3" xfId="22482" xr:uid="{00000000-0005-0000-0000-00005B580000}"/>
    <cellStyle name="Output 39 7" xfId="22483" xr:uid="{00000000-0005-0000-0000-00005C580000}"/>
    <cellStyle name="Output 39 7 2" xfId="22484" xr:uid="{00000000-0005-0000-0000-00005D580000}"/>
    <cellStyle name="Output 39 7 3" xfId="22485" xr:uid="{00000000-0005-0000-0000-00005E580000}"/>
    <cellStyle name="Output 39 8" xfId="22486" xr:uid="{00000000-0005-0000-0000-00005F580000}"/>
    <cellStyle name="Output 39 9" xfId="22487" xr:uid="{00000000-0005-0000-0000-000060580000}"/>
    <cellStyle name="Output 4" xfId="22488" xr:uid="{00000000-0005-0000-0000-000061580000}"/>
    <cellStyle name="Output 4 10" xfId="22489" xr:uid="{00000000-0005-0000-0000-000062580000}"/>
    <cellStyle name="Output 4 11" xfId="22490" xr:uid="{00000000-0005-0000-0000-000063580000}"/>
    <cellStyle name="Output 4 2" xfId="22491" xr:uid="{00000000-0005-0000-0000-000064580000}"/>
    <cellStyle name="Output 4 2 2" xfId="22492" xr:uid="{00000000-0005-0000-0000-000065580000}"/>
    <cellStyle name="Output 4 2 2 2" xfId="22493" xr:uid="{00000000-0005-0000-0000-000066580000}"/>
    <cellStyle name="Output 4 2 2 3" xfId="22494" xr:uid="{00000000-0005-0000-0000-000067580000}"/>
    <cellStyle name="Output 4 2 3" xfId="22495" xr:uid="{00000000-0005-0000-0000-000068580000}"/>
    <cellStyle name="Output 4 2 4" xfId="22496" xr:uid="{00000000-0005-0000-0000-000069580000}"/>
    <cellStyle name="Output 4 3" xfId="22497" xr:uid="{00000000-0005-0000-0000-00006A580000}"/>
    <cellStyle name="Output 4 3 2" xfId="22498" xr:uid="{00000000-0005-0000-0000-00006B580000}"/>
    <cellStyle name="Output 4 3 2 2" xfId="22499" xr:uid="{00000000-0005-0000-0000-00006C580000}"/>
    <cellStyle name="Output 4 3 2 3" xfId="22500" xr:uid="{00000000-0005-0000-0000-00006D580000}"/>
    <cellStyle name="Output 4 3 3" xfId="22501" xr:uid="{00000000-0005-0000-0000-00006E580000}"/>
    <cellStyle name="Output 4 3 4" xfId="22502" xr:uid="{00000000-0005-0000-0000-00006F580000}"/>
    <cellStyle name="Output 4 4" xfId="22503" xr:uid="{00000000-0005-0000-0000-000070580000}"/>
    <cellStyle name="Output 4 4 2" xfId="22504" xr:uid="{00000000-0005-0000-0000-000071580000}"/>
    <cellStyle name="Output 4 4 3" xfId="22505" xr:uid="{00000000-0005-0000-0000-000072580000}"/>
    <cellStyle name="Output 4 5" xfId="22506" xr:uid="{00000000-0005-0000-0000-000073580000}"/>
    <cellStyle name="Output 4 5 2" xfId="22507" xr:uid="{00000000-0005-0000-0000-000074580000}"/>
    <cellStyle name="Output 4 5 3" xfId="22508" xr:uid="{00000000-0005-0000-0000-000075580000}"/>
    <cellStyle name="Output 4 6" xfId="22509" xr:uid="{00000000-0005-0000-0000-000076580000}"/>
    <cellStyle name="Output 4 6 2" xfId="22510" xr:uid="{00000000-0005-0000-0000-000077580000}"/>
    <cellStyle name="Output 4 6 3" xfId="22511" xr:uid="{00000000-0005-0000-0000-000078580000}"/>
    <cellStyle name="Output 4 7" xfId="22512" xr:uid="{00000000-0005-0000-0000-000079580000}"/>
    <cellStyle name="Output 4 7 2" xfId="22513" xr:uid="{00000000-0005-0000-0000-00007A580000}"/>
    <cellStyle name="Output 4 7 3" xfId="22514" xr:uid="{00000000-0005-0000-0000-00007B580000}"/>
    <cellStyle name="Output 4 8" xfId="22515" xr:uid="{00000000-0005-0000-0000-00007C580000}"/>
    <cellStyle name="Output 4 9" xfId="22516" xr:uid="{00000000-0005-0000-0000-00007D580000}"/>
    <cellStyle name="Output 40" xfId="22517" xr:uid="{00000000-0005-0000-0000-00007E580000}"/>
    <cellStyle name="Output 40 10" xfId="22518" xr:uid="{00000000-0005-0000-0000-00007F580000}"/>
    <cellStyle name="Output 40 11" xfId="22519" xr:uid="{00000000-0005-0000-0000-000080580000}"/>
    <cellStyle name="Output 40 2" xfId="22520" xr:uid="{00000000-0005-0000-0000-000081580000}"/>
    <cellStyle name="Output 40 2 2" xfId="22521" xr:uid="{00000000-0005-0000-0000-000082580000}"/>
    <cellStyle name="Output 40 2 2 2" xfId="22522" xr:uid="{00000000-0005-0000-0000-000083580000}"/>
    <cellStyle name="Output 40 2 2 3" xfId="22523" xr:uid="{00000000-0005-0000-0000-000084580000}"/>
    <cellStyle name="Output 40 2 3" xfId="22524" xr:uid="{00000000-0005-0000-0000-000085580000}"/>
    <cellStyle name="Output 40 2 4" xfId="22525" xr:uid="{00000000-0005-0000-0000-000086580000}"/>
    <cellStyle name="Output 40 3" xfId="22526" xr:uid="{00000000-0005-0000-0000-000087580000}"/>
    <cellStyle name="Output 40 3 2" xfId="22527" xr:uid="{00000000-0005-0000-0000-000088580000}"/>
    <cellStyle name="Output 40 3 2 2" xfId="22528" xr:uid="{00000000-0005-0000-0000-000089580000}"/>
    <cellStyle name="Output 40 3 2 3" xfId="22529" xr:uid="{00000000-0005-0000-0000-00008A580000}"/>
    <cellStyle name="Output 40 3 3" xfId="22530" xr:uid="{00000000-0005-0000-0000-00008B580000}"/>
    <cellStyle name="Output 40 3 4" xfId="22531" xr:uid="{00000000-0005-0000-0000-00008C580000}"/>
    <cellStyle name="Output 40 4" xfId="22532" xr:uid="{00000000-0005-0000-0000-00008D580000}"/>
    <cellStyle name="Output 40 4 2" xfId="22533" xr:uid="{00000000-0005-0000-0000-00008E580000}"/>
    <cellStyle name="Output 40 4 3" xfId="22534" xr:uid="{00000000-0005-0000-0000-00008F580000}"/>
    <cellStyle name="Output 40 5" xfId="22535" xr:uid="{00000000-0005-0000-0000-000090580000}"/>
    <cellStyle name="Output 40 5 2" xfId="22536" xr:uid="{00000000-0005-0000-0000-000091580000}"/>
    <cellStyle name="Output 40 5 3" xfId="22537" xr:uid="{00000000-0005-0000-0000-000092580000}"/>
    <cellStyle name="Output 40 6" xfId="22538" xr:uid="{00000000-0005-0000-0000-000093580000}"/>
    <cellStyle name="Output 40 6 2" xfId="22539" xr:uid="{00000000-0005-0000-0000-000094580000}"/>
    <cellStyle name="Output 40 6 3" xfId="22540" xr:uid="{00000000-0005-0000-0000-000095580000}"/>
    <cellStyle name="Output 40 7" xfId="22541" xr:uid="{00000000-0005-0000-0000-000096580000}"/>
    <cellStyle name="Output 40 7 2" xfId="22542" xr:uid="{00000000-0005-0000-0000-000097580000}"/>
    <cellStyle name="Output 40 7 3" xfId="22543" xr:uid="{00000000-0005-0000-0000-000098580000}"/>
    <cellStyle name="Output 40 8" xfId="22544" xr:uid="{00000000-0005-0000-0000-000099580000}"/>
    <cellStyle name="Output 40 9" xfId="22545" xr:uid="{00000000-0005-0000-0000-00009A580000}"/>
    <cellStyle name="Output 41" xfId="22546" xr:uid="{00000000-0005-0000-0000-00009B580000}"/>
    <cellStyle name="Output 41 10" xfId="22547" xr:uid="{00000000-0005-0000-0000-00009C580000}"/>
    <cellStyle name="Output 41 11" xfId="22548" xr:uid="{00000000-0005-0000-0000-00009D580000}"/>
    <cellStyle name="Output 41 2" xfId="22549" xr:uid="{00000000-0005-0000-0000-00009E580000}"/>
    <cellStyle name="Output 41 2 2" xfId="22550" xr:uid="{00000000-0005-0000-0000-00009F580000}"/>
    <cellStyle name="Output 41 2 2 2" xfId="22551" xr:uid="{00000000-0005-0000-0000-0000A0580000}"/>
    <cellStyle name="Output 41 2 2 3" xfId="22552" xr:uid="{00000000-0005-0000-0000-0000A1580000}"/>
    <cellStyle name="Output 41 2 3" xfId="22553" xr:uid="{00000000-0005-0000-0000-0000A2580000}"/>
    <cellStyle name="Output 41 2 4" xfId="22554" xr:uid="{00000000-0005-0000-0000-0000A3580000}"/>
    <cellStyle name="Output 41 3" xfId="22555" xr:uid="{00000000-0005-0000-0000-0000A4580000}"/>
    <cellStyle name="Output 41 3 2" xfId="22556" xr:uid="{00000000-0005-0000-0000-0000A5580000}"/>
    <cellStyle name="Output 41 3 2 2" xfId="22557" xr:uid="{00000000-0005-0000-0000-0000A6580000}"/>
    <cellStyle name="Output 41 3 2 3" xfId="22558" xr:uid="{00000000-0005-0000-0000-0000A7580000}"/>
    <cellStyle name="Output 41 3 3" xfId="22559" xr:uid="{00000000-0005-0000-0000-0000A8580000}"/>
    <cellStyle name="Output 41 3 4" xfId="22560" xr:uid="{00000000-0005-0000-0000-0000A9580000}"/>
    <cellStyle name="Output 41 4" xfId="22561" xr:uid="{00000000-0005-0000-0000-0000AA580000}"/>
    <cellStyle name="Output 41 4 2" xfId="22562" xr:uid="{00000000-0005-0000-0000-0000AB580000}"/>
    <cellStyle name="Output 41 4 3" xfId="22563" xr:uid="{00000000-0005-0000-0000-0000AC580000}"/>
    <cellStyle name="Output 41 5" xfId="22564" xr:uid="{00000000-0005-0000-0000-0000AD580000}"/>
    <cellStyle name="Output 41 5 2" xfId="22565" xr:uid="{00000000-0005-0000-0000-0000AE580000}"/>
    <cellStyle name="Output 41 5 3" xfId="22566" xr:uid="{00000000-0005-0000-0000-0000AF580000}"/>
    <cellStyle name="Output 41 6" xfId="22567" xr:uid="{00000000-0005-0000-0000-0000B0580000}"/>
    <cellStyle name="Output 41 6 2" xfId="22568" xr:uid="{00000000-0005-0000-0000-0000B1580000}"/>
    <cellStyle name="Output 41 6 3" xfId="22569" xr:uid="{00000000-0005-0000-0000-0000B2580000}"/>
    <cellStyle name="Output 41 7" xfId="22570" xr:uid="{00000000-0005-0000-0000-0000B3580000}"/>
    <cellStyle name="Output 41 7 2" xfId="22571" xr:uid="{00000000-0005-0000-0000-0000B4580000}"/>
    <cellStyle name="Output 41 7 3" xfId="22572" xr:uid="{00000000-0005-0000-0000-0000B5580000}"/>
    <cellStyle name="Output 41 8" xfId="22573" xr:uid="{00000000-0005-0000-0000-0000B6580000}"/>
    <cellStyle name="Output 41 9" xfId="22574" xr:uid="{00000000-0005-0000-0000-0000B7580000}"/>
    <cellStyle name="Output 42" xfId="22575" xr:uid="{00000000-0005-0000-0000-0000B8580000}"/>
    <cellStyle name="Output 42 10" xfId="22576" xr:uid="{00000000-0005-0000-0000-0000B9580000}"/>
    <cellStyle name="Output 42 11" xfId="22577" xr:uid="{00000000-0005-0000-0000-0000BA580000}"/>
    <cellStyle name="Output 42 2" xfId="22578" xr:uid="{00000000-0005-0000-0000-0000BB580000}"/>
    <cellStyle name="Output 42 2 2" xfId="22579" xr:uid="{00000000-0005-0000-0000-0000BC580000}"/>
    <cellStyle name="Output 42 2 2 2" xfId="22580" xr:uid="{00000000-0005-0000-0000-0000BD580000}"/>
    <cellStyle name="Output 42 2 2 3" xfId="22581" xr:uid="{00000000-0005-0000-0000-0000BE580000}"/>
    <cellStyle name="Output 42 2 3" xfId="22582" xr:uid="{00000000-0005-0000-0000-0000BF580000}"/>
    <cellStyle name="Output 42 2 4" xfId="22583" xr:uid="{00000000-0005-0000-0000-0000C0580000}"/>
    <cellStyle name="Output 42 3" xfId="22584" xr:uid="{00000000-0005-0000-0000-0000C1580000}"/>
    <cellStyle name="Output 42 3 2" xfId="22585" xr:uid="{00000000-0005-0000-0000-0000C2580000}"/>
    <cellStyle name="Output 42 3 2 2" xfId="22586" xr:uid="{00000000-0005-0000-0000-0000C3580000}"/>
    <cellStyle name="Output 42 3 2 3" xfId="22587" xr:uid="{00000000-0005-0000-0000-0000C4580000}"/>
    <cellStyle name="Output 42 3 3" xfId="22588" xr:uid="{00000000-0005-0000-0000-0000C5580000}"/>
    <cellStyle name="Output 42 3 4" xfId="22589" xr:uid="{00000000-0005-0000-0000-0000C6580000}"/>
    <cellStyle name="Output 42 4" xfId="22590" xr:uid="{00000000-0005-0000-0000-0000C7580000}"/>
    <cellStyle name="Output 42 4 2" xfId="22591" xr:uid="{00000000-0005-0000-0000-0000C8580000}"/>
    <cellStyle name="Output 42 4 3" xfId="22592" xr:uid="{00000000-0005-0000-0000-0000C9580000}"/>
    <cellStyle name="Output 42 5" xfId="22593" xr:uid="{00000000-0005-0000-0000-0000CA580000}"/>
    <cellStyle name="Output 42 5 2" xfId="22594" xr:uid="{00000000-0005-0000-0000-0000CB580000}"/>
    <cellStyle name="Output 42 5 3" xfId="22595" xr:uid="{00000000-0005-0000-0000-0000CC580000}"/>
    <cellStyle name="Output 42 6" xfId="22596" xr:uid="{00000000-0005-0000-0000-0000CD580000}"/>
    <cellStyle name="Output 42 6 2" xfId="22597" xr:uid="{00000000-0005-0000-0000-0000CE580000}"/>
    <cellStyle name="Output 42 6 3" xfId="22598" xr:uid="{00000000-0005-0000-0000-0000CF580000}"/>
    <cellStyle name="Output 42 7" xfId="22599" xr:uid="{00000000-0005-0000-0000-0000D0580000}"/>
    <cellStyle name="Output 42 7 2" xfId="22600" xr:uid="{00000000-0005-0000-0000-0000D1580000}"/>
    <cellStyle name="Output 42 7 3" xfId="22601" xr:uid="{00000000-0005-0000-0000-0000D2580000}"/>
    <cellStyle name="Output 42 8" xfId="22602" xr:uid="{00000000-0005-0000-0000-0000D3580000}"/>
    <cellStyle name="Output 42 9" xfId="22603" xr:uid="{00000000-0005-0000-0000-0000D4580000}"/>
    <cellStyle name="Output 43" xfId="22604" xr:uid="{00000000-0005-0000-0000-0000D5580000}"/>
    <cellStyle name="Output 43 10" xfId="22605" xr:uid="{00000000-0005-0000-0000-0000D6580000}"/>
    <cellStyle name="Output 43 11" xfId="22606" xr:uid="{00000000-0005-0000-0000-0000D7580000}"/>
    <cellStyle name="Output 43 2" xfId="22607" xr:uid="{00000000-0005-0000-0000-0000D8580000}"/>
    <cellStyle name="Output 43 2 2" xfId="22608" xr:uid="{00000000-0005-0000-0000-0000D9580000}"/>
    <cellStyle name="Output 43 2 2 2" xfId="22609" xr:uid="{00000000-0005-0000-0000-0000DA580000}"/>
    <cellStyle name="Output 43 2 2 3" xfId="22610" xr:uid="{00000000-0005-0000-0000-0000DB580000}"/>
    <cellStyle name="Output 43 2 3" xfId="22611" xr:uid="{00000000-0005-0000-0000-0000DC580000}"/>
    <cellStyle name="Output 43 2 4" xfId="22612" xr:uid="{00000000-0005-0000-0000-0000DD580000}"/>
    <cellStyle name="Output 43 3" xfId="22613" xr:uid="{00000000-0005-0000-0000-0000DE580000}"/>
    <cellStyle name="Output 43 3 2" xfId="22614" xr:uid="{00000000-0005-0000-0000-0000DF580000}"/>
    <cellStyle name="Output 43 3 2 2" xfId="22615" xr:uid="{00000000-0005-0000-0000-0000E0580000}"/>
    <cellStyle name="Output 43 3 2 3" xfId="22616" xr:uid="{00000000-0005-0000-0000-0000E1580000}"/>
    <cellStyle name="Output 43 3 3" xfId="22617" xr:uid="{00000000-0005-0000-0000-0000E2580000}"/>
    <cellStyle name="Output 43 3 4" xfId="22618" xr:uid="{00000000-0005-0000-0000-0000E3580000}"/>
    <cellStyle name="Output 43 4" xfId="22619" xr:uid="{00000000-0005-0000-0000-0000E4580000}"/>
    <cellStyle name="Output 43 4 2" xfId="22620" xr:uid="{00000000-0005-0000-0000-0000E5580000}"/>
    <cellStyle name="Output 43 4 3" xfId="22621" xr:uid="{00000000-0005-0000-0000-0000E6580000}"/>
    <cellStyle name="Output 43 5" xfId="22622" xr:uid="{00000000-0005-0000-0000-0000E7580000}"/>
    <cellStyle name="Output 43 5 2" xfId="22623" xr:uid="{00000000-0005-0000-0000-0000E8580000}"/>
    <cellStyle name="Output 43 5 3" xfId="22624" xr:uid="{00000000-0005-0000-0000-0000E9580000}"/>
    <cellStyle name="Output 43 6" xfId="22625" xr:uid="{00000000-0005-0000-0000-0000EA580000}"/>
    <cellStyle name="Output 43 6 2" xfId="22626" xr:uid="{00000000-0005-0000-0000-0000EB580000}"/>
    <cellStyle name="Output 43 6 3" xfId="22627" xr:uid="{00000000-0005-0000-0000-0000EC580000}"/>
    <cellStyle name="Output 43 7" xfId="22628" xr:uid="{00000000-0005-0000-0000-0000ED580000}"/>
    <cellStyle name="Output 43 7 2" xfId="22629" xr:uid="{00000000-0005-0000-0000-0000EE580000}"/>
    <cellStyle name="Output 43 7 3" xfId="22630" xr:uid="{00000000-0005-0000-0000-0000EF580000}"/>
    <cellStyle name="Output 43 8" xfId="22631" xr:uid="{00000000-0005-0000-0000-0000F0580000}"/>
    <cellStyle name="Output 43 9" xfId="22632" xr:uid="{00000000-0005-0000-0000-0000F1580000}"/>
    <cellStyle name="Output 44" xfId="22633" xr:uid="{00000000-0005-0000-0000-0000F2580000}"/>
    <cellStyle name="Output 44 10" xfId="22634" xr:uid="{00000000-0005-0000-0000-0000F3580000}"/>
    <cellStyle name="Output 44 11" xfId="22635" xr:uid="{00000000-0005-0000-0000-0000F4580000}"/>
    <cellStyle name="Output 44 2" xfId="22636" xr:uid="{00000000-0005-0000-0000-0000F5580000}"/>
    <cellStyle name="Output 44 2 2" xfId="22637" xr:uid="{00000000-0005-0000-0000-0000F6580000}"/>
    <cellStyle name="Output 44 2 2 2" xfId="22638" xr:uid="{00000000-0005-0000-0000-0000F7580000}"/>
    <cellStyle name="Output 44 2 2 3" xfId="22639" xr:uid="{00000000-0005-0000-0000-0000F8580000}"/>
    <cellStyle name="Output 44 2 3" xfId="22640" xr:uid="{00000000-0005-0000-0000-0000F9580000}"/>
    <cellStyle name="Output 44 2 4" xfId="22641" xr:uid="{00000000-0005-0000-0000-0000FA580000}"/>
    <cellStyle name="Output 44 3" xfId="22642" xr:uid="{00000000-0005-0000-0000-0000FB580000}"/>
    <cellStyle name="Output 44 3 2" xfId="22643" xr:uid="{00000000-0005-0000-0000-0000FC580000}"/>
    <cellStyle name="Output 44 3 2 2" xfId="22644" xr:uid="{00000000-0005-0000-0000-0000FD580000}"/>
    <cellStyle name="Output 44 3 2 3" xfId="22645" xr:uid="{00000000-0005-0000-0000-0000FE580000}"/>
    <cellStyle name="Output 44 3 3" xfId="22646" xr:uid="{00000000-0005-0000-0000-0000FF580000}"/>
    <cellStyle name="Output 44 3 4" xfId="22647" xr:uid="{00000000-0005-0000-0000-000000590000}"/>
    <cellStyle name="Output 44 4" xfId="22648" xr:uid="{00000000-0005-0000-0000-000001590000}"/>
    <cellStyle name="Output 44 4 2" xfId="22649" xr:uid="{00000000-0005-0000-0000-000002590000}"/>
    <cellStyle name="Output 44 4 3" xfId="22650" xr:uid="{00000000-0005-0000-0000-000003590000}"/>
    <cellStyle name="Output 44 5" xfId="22651" xr:uid="{00000000-0005-0000-0000-000004590000}"/>
    <cellStyle name="Output 44 5 2" xfId="22652" xr:uid="{00000000-0005-0000-0000-000005590000}"/>
    <cellStyle name="Output 44 5 3" xfId="22653" xr:uid="{00000000-0005-0000-0000-000006590000}"/>
    <cellStyle name="Output 44 6" xfId="22654" xr:uid="{00000000-0005-0000-0000-000007590000}"/>
    <cellStyle name="Output 44 6 2" xfId="22655" xr:uid="{00000000-0005-0000-0000-000008590000}"/>
    <cellStyle name="Output 44 6 3" xfId="22656" xr:uid="{00000000-0005-0000-0000-000009590000}"/>
    <cellStyle name="Output 44 7" xfId="22657" xr:uid="{00000000-0005-0000-0000-00000A590000}"/>
    <cellStyle name="Output 44 7 2" xfId="22658" xr:uid="{00000000-0005-0000-0000-00000B590000}"/>
    <cellStyle name="Output 44 7 3" xfId="22659" xr:uid="{00000000-0005-0000-0000-00000C590000}"/>
    <cellStyle name="Output 44 8" xfId="22660" xr:uid="{00000000-0005-0000-0000-00000D590000}"/>
    <cellStyle name="Output 44 9" xfId="22661" xr:uid="{00000000-0005-0000-0000-00000E590000}"/>
    <cellStyle name="Output 45" xfId="22662" xr:uid="{00000000-0005-0000-0000-00000F590000}"/>
    <cellStyle name="Output 45 10" xfId="22663" xr:uid="{00000000-0005-0000-0000-000010590000}"/>
    <cellStyle name="Output 45 11" xfId="22664" xr:uid="{00000000-0005-0000-0000-000011590000}"/>
    <cellStyle name="Output 45 2" xfId="22665" xr:uid="{00000000-0005-0000-0000-000012590000}"/>
    <cellStyle name="Output 45 2 2" xfId="22666" xr:uid="{00000000-0005-0000-0000-000013590000}"/>
    <cellStyle name="Output 45 2 2 2" xfId="22667" xr:uid="{00000000-0005-0000-0000-000014590000}"/>
    <cellStyle name="Output 45 2 2 3" xfId="22668" xr:uid="{00000000-0005-0000-0000-000015590000}"/>
    <cellStyle name="Output 45 2 3" xfId="22669" xr:uid="{00000000-0005-0000-0000-000016590000}"/>
    <cellStyle name="Output 45 2 4" xfId="22670" xr:uid="{00000000-0005-0000-0000-000017590000}"/>
    <cellStyle name="Output 45 3" xfId="22671" xr:uid="{00000000-0005-0000-0000-000018590000}"/>
    <cellStyle name="Output 45 3 2" xfId="22672" xr:uid="{00000000-0005-0000-0000-000019590000}"/>
    <cellStyle name="Output 45 3 2 2" xfId="22673" xr:uid="{00000000-0005-0000-0000-00001A590000}"/>
    <cellStyle name="Output 45 3 2 3" xfId="22674" xr:uid="{00000000-0005-0000-0000-00001B590000}"/>
    <cellStyle name="Output 45 3 3" xfId="22675" xr:uid="{00000000-0005-0000-0000-00001C590000}"/>
    <cellStyle name="Output 45 3 4" xfId="22676" xr:uid="{00000000-0005-0000-0000-00001D590000}"/>
    <cellStyle name="Output 45 4" xfId="22677" xr:uid="{00000000-0005-0000-0000-00001E590000}"/>
    <cellStyle name="Output 45 4 2" xfId="22678" xr:uid="{00000000-0005-0000-0000-00001F590000}"/>
    <cellStyle name="Output 45 4 3" xfId="22679" xr:uid="{00000000-0005-0000-0000-000020590000}"/>
    <cellStyle name="Output 45 5" xfId="22680" xr:uid="{00000000-0005-0000-0000-000021590000}"/>
    <cellStyle name="Output 45 5 2" xfId="22681" xr:uid="{00000000-0005-0000-0000-000022590000}"/>
    <cellStyle name="Output 45 5 3" xfId="22682" xr:uid="{00000000-0005-0000-0000-000023590000}"/>
    <cellStyle name="Output 45 6" xfId="22683" xr:uid="{00000000-0005-0000-0000-000024590000}"/>
    <cellStyle name="Output 45 6 2" xfId="22684" xr:uid="{00000000-0005-0000-0000-000025590000}"/>
    <cellStyle name="Output 45 6 3" xfId="22685" xr:uid="{00000000-0005-0000-0000-000026590000}"/>
    <cellStyle name="Output 45 7" xfId="22686" xr:uid="{00000000-0005-0000-0000-000027590000}"/>
    <cellStyle name="Output 45 7 2" xfId="22687" xr:uid="{00000000-0005-0000-0000-000028590000}"/>
    <cellStyle name="Output 45 7 3" xfId="22688" xr:uid="{00000000-0005-0000-0000-000029590000}"/>
    <cellStyle name="Output 45 8" xfId="22689" xr:uid="{00000000-0005-0000-0000-00002A590000}"/>
    <cellStyle name="Output 45 9" xfId="22690" xr:uid="{00000000-0005-0000-0000-00002B590000}"/>
    <cellStyle name="Output 46" xfId="22691" xr:uid="{00000000-0005-0000-0000-00002C590000}"/>
    <cellStyle name="Output 46 10" xfId="22692" xr:uid="{00000000-0005-0000-0000-00002D590000}"/>
    <cellStyle name="Output 46 11" xfId="22693" xr:uid="{00000000-0005-0000-0000-00002E590000}"/>
    <cellStyle name="Output 46 2" xfId="22694" xr:uid="{00000000-0005-0000-0000-00002F590000}"/>
    <cellStyle name="Output 46 2 2" xfId="22695" xr:uid="{00000000-0005-0000-0000-000030590000}"/>
    <cellStyle name="Output 46 2 2 2" xfId="22696" xr:uid="{00000000-0005-0000-0000-000031590000}"/>
    <cellStyle name="Output 46 2 2 3" xfId="22697" xr:uid="{00000000-0005-0000-0000-000032590000}"/>
    <cellStyle name="Output 46 2 3" xfId="22698" xr:uid="{00000000-0005-0000-0000-000033590000}"/>
    <cellStyle name="Output 46 2 4" xfId="22699" xr:uid="{00000000-0005-0000-0000-000034590000}"/>
    <cellStyle name="Output 46 3" xfId="22700" xr:uid="{00000000-0005-0000-0000-000035590000}"/>
    <cellStyle name="Output 46 3 2" xfId="22701" xr:uid="{00000000-0005-0000-0000-000036590000}"/>
    <cellStyle name="Output 46 3 2 2" xfId="22702" xr:uid="{00000000-0005-0000-0000-000037590000}"/>
    <cellStyle name="Output 46 3 2 3" xfId="22703" xr:uid="{00000000-0005-0000-0000-000038590000}"/>
    <cellStyle name="Output 46 3 3" xfId="22704" xr:uid="{00000000-0005-0000-0000-000039590000}"/>
    <cellStyle name="Output 46 3 4" xfId="22705" xr:uid="{00000000-0005-0000-0000-00003A590000}"/>
    <cellStyle name="Output 46 4" xfId="22706" xr:uid="{00000000-0005-0000-0000-00003B590000}"/>
    <cellStyle name="Output 46 4 2" xfId="22707" xr:uid="{00000000-0005-0000-0000-00003C590000}"/>
    <cellStyle name="Output 46 4 3" xfId="22708" xr:uid="{00000000-0005-0000-0000-00003D590000}"/>
    <cellStyle name="Output 46 5" xfId="22709" xr:uid="{00000000-0005-0000-0000-00003E590000}"/>
    <cellStyle name="Output 46 5 2" xfId="22710" xr:uid="{00000000-0005-0000-0000-00003F590000}"/>
    <cellStyle name="Output 46 5 3" xfId="22711" xr:uid="{00000000-0005-0000-0000-000040590000}"/>
    <cellStyle name="Output 46 6" xfId="22712" xr:uid="{00000000-0005-0000-0000-000041590000}"/>
    <cellStyle name="Output 46 6 2" xfId="22713" xr:uid="{00000000-0005-0000-0000-000042590000}"/>
    <cellStyle name="Output 46 6 3" xfId="22714" xr:uid="{00000000-0005-0000-0000-000043590000}"/>
    <cellStyle name="Output 46 7" xfId="22715" xr:uid="{00000000-0005-0000-0000-000044590000}"/>
    <cellStyle name="Output 46 7 2" xfId="22716" xr:uid="{00000000-0005-0000-0000-000045590000}"/>
    <cellStyle name="Output 46 7 3" xfId="22717" xr:uid="{00000000-0005-0000-0000-000046590000}"/>
    <cellStyle name="Output 46 8" xfId="22718" xr:uid="{00000000-0005-0000-0000-000047590000}"/>
    <cellStyle name="Output 46 9" xfId="22719" xr:uid="{00000000-0005-0000-0000-000048590000}"/>
    <cellStyle name="Output 47" xfId="22720" xr:uid="{00000000-0005-0000-0000-000049590000}"/>
    <cellStyle name="Output 47 10" xfId="22721" xr:uid="{00000000-0005-0000-0000-00004A590000}"/>
    <cellStyle name="Output 47 11" xfId="22722" xr:uid="{00000000-0005-0000-0000-00004B590000}"/>
    <cellStyle name="Output 47 2" xfId="22723" xr:uid="{00000000-0005-0000-0000-00004C590000}"/>
    <cellStyle name="Output 47 2 2" xfId="22724" xr:uid="{00000000-0005-0000-0000-00004D590000}"/>
    <cellStyle name="Output 47 2 2 2" xfId="22725" xr:uid="{00000000-0005-0000-0000-00004E590000}"/>
    <cellStyle name="Output 47 2 2 3" xfId="22726" xr:uid="{00000000-0005-0000-0000-00004F590000}"/>
    <cellStyle name="Output 47 2 3" xfId="22727" xr:uid="{00000000-0005-0000-0000-000050590000}"/>
    <cellStyle name="Output 47 2 4" xfId="22728" xr:uid="{00000000-0005-0000-0000-000051590000}"/>
    <cellStyle name="Output 47 3" xfId="22729" xr:uid="{00000000-0005-0000-0000-000052590000}"/>
    <cellStyle name="Output 47 3 2" xfId="22730" xr:uid="{00000000-0005-0000-0000-000053590000}"/>
    <cellStyle name="Output 47 3 2 2" xfId="22731" xr:uid="{00000000-0005-0000-0000-000054590000}"/>
    <cellStyle name="Output 47 3 2 3" xfId="22732" xr:uid="{00000000-0005-0000-0000-000055590000}"/>
    <cellStyle name="Output 47 3 3" xfId="22733" xr:uid="{00000000-0005-0000-0000-000056590000}"/>
    <cellStyle name="Output 47 3 4" xfId="22734" xr:uid="{00000000-0005-0000-0000-000057590000}"/>
    <cellStyle name="Output 47 4" xfId="22735" xr:uid="{00000000-0005-0000-0000-000058590000}"/>
    <cellStyle name="Output 47 4 2" xfId="22736" xr:uid="{00000000-0005-0000-0000-000059590000}"/>
    <cellStyle name="Output 47 4 3" xfId="22737" xr:uid="{00000000-0005-0000-0000-00005A590000}"/>
    <cellStyle name="Output 47 5" xfId="22738" xr:uid="{00000000-0005-0000-0000-00005B590000}"/>
    <cellStyle name="Output 47 5 2" xfId="22739" xr:uid="{00000000-0005-0000-0000-00005C590000}"/>
    <cellStyle name="Output 47 5 3" xfId="22740" xr:uid="{00000000-0005-0000-0000-00005D590000}"/>
    <cellStyle name="Output 47 6" xfId="22741" xr:uid="{00000000-0005-0000-0000-00005E590000}"/>
    <cellStyle name="Output 47 6 2" xfId="22742" xr:uid="{00000000-0005-0000-0000-00005F590000}"/>
    <cellStyle name="Output 47 6 3" xfId="22743" xr:uid="{00000000-0005-0000-0000-000060590000}"/>
    <cellStyle name="Output 47 7" xfId="22744" xr:uid="{00000000-0005-0000-0000-000061590000}"/>
    <cellStyle name="Output 47 7 2" xfId="22745" xr:uid="{00000000-0005-0000-0000-000062590000}"/>
    <cellStyle name="Output 47 7 3" xfId="22746" xr:uid="{00000000-0005-0000-0000-000063590000}"/>
    <cellStyle name="Output 47 8" xfId="22747" xr:uid="{00000000-0005-0000-0000-000064590000}"/>
    <cellStyle name="Output 47 9" xfId="22748" xr:uid="{00000000-0005-0000-0000-000065590000}"/>
    <cellStyle name="Output 48" xfId="22749" xr:uid="{00000000-0005-0000-0000-000066590000}"/>
    <cellStyle name="Output 48 10" xfId="22750" xr:uid="{00000000-0005-0000-0000-000067590000}"/>
    <cellStyle name="Output 48 2" xfId="22751" xr:uid="{00000000-0005-0000-0000-000068590000}"/>
    <cellStyle name="Output 48 2 2" xfId="22752" xr:uid="{00000000-0005-0000-0000-000069590000}"/>
    <cellStyle name="Output 48 2 2 2" xfId="22753" xr:uid="{00000000-0005-0000-0000-00006A590000}"/>
    <cellStyle name="Output 48 2 2 3" xfId="22754" xr:uid="{00000000-0005-0000-0000-00006B590000}"/>
    <cellStyle name="Output 48 2 3" xfId="22755" xr:uid="{00000000-0005-0000-0000-00006C590000}"/>
    <cellStyle name="Output 48 2 4" xfId="22756" xr:uid="{00000000-0005-0000-0000-00006D590000}"/>
    <cellStyle name="Output 48 3" xfId="22757" xr:uid="{00000000-0005-0000-0000-00006E590000}"/>
    <cellStyle name="Output 48 3 2" xfId="22758" xr:uid="{00000000-0005-0000-0000-00006F590000}"/>
    <cellStyle name="Output 48 3 2 2" xfId="22759" xr:uid="{00000000-0005-0000-0000-000070590000}"/>
    <cellStyle name="Output 48 3 2 3" xfId="22760" xr:uid="{00000000-0005-0000-0000-000071590000}"/>
    <cellStyle name="Output 48 3 3" xfId="22761" xr:uid="{00000000-0005-0000-0000-000072590000}"/>
    <cellStyle name="Output 48 3 4" xfId="22762" xr:uid="{00000000-0005-0000-0000-000073590000}"/>
    <cellStyle name="Output 48 4" xfId="22763" xr:uid="{00000000-0005-0000-0000-000074590000}"/>
    <cellStyle name="Output 48 4 2" xfId="22764" xr:uid="{00000000-0005-0000-0000-000075590000}"/>
    <cellStyle name="Output 48 4 3" xfId="22765" xr:uid="{00000000-0005-0000-0000-000076590000}"/>
    <cellStyle name="Output 48 5" xfId="22766" xr:uid="{00000000-0005-0000-0000-000077590000}"/>
    <cellStyle name="Output 48 5 2" xfId="22767" xr:uid="{00000000-0005-0000-0000-000078590000}"/>
    <cellStyle name="Output 48 5 3" xfId="22768" xr:uid="{00000000-0005-0000-0000-000079590000}"/>
    <cellStyle name="Output 48 6" xfId="22769" xr:uid="{00000000-0005-0000-0000-00007A590000}"/>
    <cellStyle name="Output 48 6 2" xfId="22770" xr:uid="{00000000-0005-0000-0000-00007B590000}"/>
    <cellStyle name="Output 48 6 3" xfId="22771" xr:uid="{00000000-0005-0000-0000-00007C590000}"/>
    <cellStyle name="Output 48 7" xfId="22772" xr:uid="{00000000-0005-0000-0000-00007D590000}"/>
    <cellStyle name="Output 48 8" xfId="22773" xr:uid="{00000000-0005-0000-0000-00007E590000}"/>
    <cellStyle name="Output 48 9" xfId="22774" xr:uid="{00000000-0005-0000-0000-00007F590000}"/>
    <cellStyle name="Output 49" xfId="22775" xr:uid="{00000000-0005-0000-0000-000080590000}"/>
    <cellStyle name="Output 49 2" xfId="22776" xr:uid="{00000000-0005-0000-0000-000081590000}"/>
    <cellStyle name="Output 49 2 2" xfId="22777" xr:uid="{00000000-0005-0000-0000-000082590000}"/>
    <cellStyle name="Output 49 2 3" xfId="22778" xr:uid="{00000000-0005-0000-0000-000083590000}"/>
    <cellStyle name="Output 49 3" xfId="22779" xr:uid="{00000000-0005-0000-0000-000084590000}"/>
    <cellStyle name="Output 49 4" xfId="22780" xr:uid="{00000000-0005-0000-0000-000085590000}"/>
    <cellStyle name="Output 49 5" xfId="22781" xr:uid="{00000000-0005-0000-0000-000086590000}"/>
    <cellStyle name="Output 49 6" xfId="22782" xr:uid="{00000000-0005-0000-0000-000087590000}"/>
    <cellStyle name="Output 5" xfId="22783" xr:uid="{00000000-0005-0000-0000-000088590000}"/>
    <cellStyle name="Output 5 10" xfId="22784" xr:uid="{00000000-0005-0000-0000-000089590000}"/>
    <cellStyle name="Output 5 11" xfId="22785" xr:uid="{00000000-0005-0000-0000-00008A590000}"/>
    <cellStyle name="Output 5 2" xfId="22786" xr:uid="{00000000-0005-0000-0000-00008B590000}"/>
    <cellStyle name="Output 5 2 2" xfId="22787" xr:uid="{00000000-0005-0000-0000-00008C590000}"/>
    <cellStyle name="Output 5 2 2 2" xfId="22788" xr:uid="{00000000-0005-0000-0000-00008D590000}"/>
    <cellStyle name="Output 5 2 2 3" xfId="22789" xr:uid="{00000000-0005-0000-0000-00008E590000}"/>
    <cellStyle name="Output 5 2 3" xfId="22790" xr:uid="{00000000-0005-0000-0000-00008F590000}"/>
    <cellStyle name="Output 5 2 4" xfId="22791" xr:uid="{00000000-0005-0000-0000-000090590000}"/>
    <cellStyle name="Output 5 3" xfId="22792" xr:uid="{00000000-0005-0000-0000-000091590000}"/>
    <cellStyle name="Output 5 3 2" xfId="22793" xr:uid="{00000000-0005-0000-0000-000092590000}"/>
    <cellStyle name="Output 5 3 2 2" xfId="22794" xr:uid="{00000000-0005-0000-0000-000093590000}"/>
    <cellStyle name="Output 5 3 2 3" xfId="22795" xr:uid="{00000000-0005-0000-0000-000094590000}"/>
    <cellStyle name="Output 5 3 3" xfId="22796" xr:uid="{00000000-0005-0000-0000-000095590000}"/>
    <cellStyle name="Output 5 3 4" xfId="22797" xr:uid="{00000000-0005-0000-0000-000096590000}"/>
    <cellStyle name="Output 5 4" xfId="22798" xr:uid="{00000000-0005-0000-0000-000097590000}"/>
    <cellStyle name="Output 5 4 2" xfId="22799" xr:uid="{00000000-0005-0000-0000-000098590000}"/>
    <cellStyle name="Output 5 4 3" xfId="22800" xr:uid="{00000000-0005-0000-0000-000099590000}"/>
    <cellStyle name="Output 5 5" xfId="22801" xr:uid="{00000000-0005-0000-0000-00009A590000}"/>
    <cellStyle name="Output 5 5 2" xfId="22802" xr:uid="{00000000-0005-0000-0000-00009B590000}"/>
    <cellStyle name="Output 5 5 3" xfId="22803" xr:uid="{00000000-0005-0000-0000-00009C590000}"/>
    <cellStyle name="Output 5 6" xfId="22804" xr:uid="{00000000-0005-0000-0000-00009D590000}"/>
    <cellStyle name="Output 5 6 2" xfId="22805" xr:uid="{00000000-0005-0000-0000-00009E590000}"/>
    <cellStyle name="Output 5 6 3" xfId="22806" xr:uid="{00000000-0005-0000-0000-00009F590000}"/>
    <cellStyle name="Output 5 7" xfId="22807" xr:uid="{00000000-0005-0000-0000-0000A0590000}"/>
    <cellStyle name="Output 5 7 2" xfId="22808" xr:uid="{00000000-0005-0000-0000-0000A1590000}"/>
    <cellStyle name="Output 5 7 3" xfId="22809" xr:uid="{00000000-0005-0000-0000-0000A2590000}"/>
    <cellStyle name="Output 5 8" xfId="22810" xr:uid="{00000000-0005-0000-0000-0000A3590000}"/>
    <cellStyle name="Output 5 9" xfId="22811" xr:uid="{00000000-0005-0000-0000-0000A4590000}"/>
    <cellStyle name="Output 50" xfId="22812" xr:uid="{00000000-0005-0000-0000-0000A5590000}"/>
    <cellStyle name="Output 50 2" xfId="22813" xr:uid="{00000000-0005-0000-0000-0000A6590000}"/>
    <cellStyle name="Output 50 2 2" xfId="22814" xr:uid="{00000000-0005-0000-0000-0000A7590000}"/>
    <cellStyle name="Output 50 2 3" xfId="22815" xr:uid="{00000000-0005-0000-0000-0000A8590000}"/>
    <cellStyle name="Output 50 3" xfId="22816" xr:uid="{00000000-0005-0000-0000-0000A9590000}"/>
    <cellStyle name="Output 50 4" xfId="22817" xr:uid="{00000000-0005-0000-0000-0000AA590000}"/>
    <cellStyle name="Output 50 5" xfId="22818" xr:uid="{00000000-0005-0000-0000-0000AB590000}"/>
    <cellStyle name="Output 50 6" xfId="22819" xr:uid="{00000000-0005-0000-0000-0000AC590000}"/>
    <cellStyle name="Output 51" xfId="22820" xr:uid="{00000000-0005-0000-0000-0000AD590000}"/>
    <cellStyle name="Output 51 2" xfId="22821" xr:uid="{00000000-0005-0000-0000-0000AE590000}"/>
    <cellStyle name="Output 51 2 2" xfId="22822" xr:uid="{00000000-0005-0000-0000-0000AF590000}"/>
    <cellStyle name="Output 51 2 3" xfId="22823" xr:uid="{00000000-0005-0000-0000-0000B0590000}"/>
    <cellStyle name="Output 51 3" xfId="22824" xr:uid="{00000000-0005-0000-0000-0000B1590000}"/>
    <cellStyle name="Output 51 4" xfId="22825" xr:uid="{00000000-0005-0000-0000-0000B2590000}"/>
    <cellStyle name="Output 51 5" xfId="22826" xr:uid="{00000000-0005-0000-0000-0000B3590000}"/>
    <cellStyle name="Output 51 6" xfId="22827" xr:uid="{00000000-0005-0000-0000-0000B4590000}"/>
    <cellStyle name="Output 52" xfId="22828" xr:uid="{00000000-0005-0000-0000-0000B5590000}"/>
    <cellStyle name="Output 52 2" xfId="22829" xr:uid="{00000000-0005-0000-0000-0000B6590000}"/>
    <cellStyle name="Output 52 2 2" xfId="22830" xr:uid="{00000000-0005-0000-0000-0000B7590000}"/>
    <cellStyle name="Output 52 2 3" xfId="22831" xr:uid="{00000000-0005-0000-0000-0000B8590000}"/>
    <cellStyle name="Output 52 3" xfId="22832" xr:uid="{00000000-0005-0000-0000-0000B9590000}"/>
    <cellStyle name="Output 52 4" xfId="22833" xr:uid="{00000000-0005-0000-0000-0000BA590000}"/>
    <cellStyle name="Output 52 5" xfId="22834" xr:uid="{00000000-0005-0000-0000-0000BB590000}"/>
    <cellStyle name="Output 52 6" xfId="22835" xr:uid="{00000000-0005-0000-0000-0000BC590000}"/>
    <cellStyle name="Output 53" xfId="22836" xr:uid="{00000000-0005-0000-0000-0000BD590000}"/>
    <cellStyle name="Output 53 2" xfId="22837" xr:uid="{00000000-0005-0000-0000-0000BE590000}"/>
    <cellStyle name="Output 53 3" xfId="22838" xr:uid="{00000000-0005-0000-0000-0000BF590000}"/>
    <cellStyle name="Output 53 4" xfId="22839" xr:uid="{00000000-0005-0000-0000-0000C0590000}"/>
    <cellStyle name="Output 53 5" xfId="22840" xr:uid="{00000000-0005-0000-0000-0000C1590000}"/>
    <cellStyle name="Output 54" xfId="22841" xr:uid="{00000000-0005-0000-0000-0000C2590000}"/>
    <cellStyle name="Output 54 2" xfId="22842" xr:uid="{00000000-0005-0000-0000-0000C3590000}"/>
    <cellStyle name="Output 54 3" xfId="22843" xr:uid="{00000000-0005-0000-0000-0000C4590000}"/>
    <cellStyle name="Output 54 4" xfId="22844" xr:uid="{00000000-0005-0000-0000-0000C5590000}"/>
    <cellStyle name="Output 54 5" xfId="22845" xr:uid="{00000000-0005-0000-0000-0000C6590000}"/>
    <cellStyle name="Output 55" xfId="22846" xr:uid="{00000000-0005-0000-0000-0000C7590000}"/>
    <cellStyle name="Output 55 2" xfId="22847" xr:uid="{00000000-0005-0000-0000-0000C8590000}"/>
    <cellStyle name="Output 55 3" xfId="22848" xr:uid="{00000000-0005-0000-0000-0000C9590000}"/>
    <cellStyle name="Output 55 4" xfId="22849" xr:uid="{00000000-0005-0000-0000-0000CA590000}"/>
    <cellStyle name="Output 55 5" xfId="22850" xr:uid="{00000000-0005-0000-0000-0000CB590000}"/>
    <cellStyle name="Output 56" xfId="22851" xr:uid="{00000000-0005-0000-0000-0000CC590000}"/>
    <cellStyle name="Output 56 2" xfId="22852" xr:uid="{00000000-0005-0000-0000-0000CD590000}"/>
    <cellStyle name="Output 56 3" xfId="22853" xr:uid="{00000000-0005-0000-0000-0000CE590000}"/>
    <cellStyle name="Output 56 4" xfId="22854" xr:uid="{00000000-0005-0000-0000-0000CF590000}"/>
    <cellStyle name="Output 56 5" xfId="22855" xr:uid="{00000000-0005-0000-0000-0000D0590000}"/>
    <cellStyle name="Output 57" xfId="22856" xr:uid="{00000000-0005-0000-0000-0000D1590000}"/>
    <cellStyle name="Output 57 2" xfId="22857" xr:uid="{00000000-0005-0000-0000-0000D2590000}"/>
    <cellStyle name="Output 57 3" xfId="22858" xr:uid="{00000000-0005-0000-0000-0000D3590000}"/>
    <cellStyle name="Output 58" xfId="22859" xr:uid="{00000000-0005-0000-0000-0000D4590000}"/>
    <cellStyle name="Output 6" xfId="22860" xr:uid="{00000000-0005-0000-0000-0000D5590000}"/>
    <cellStyle name="Output 6 10" xfId="22861" xr:uid="{00000000-0005-0000-0000-0000D6590000}"/>
    <cellStyle name="Output 6 11" xfId="22862" xr:uid="{00000000-0005-0000-0000-0000D7590000}"/>
    <cellStyle name="Output 6 2" xfId="22863" xr:uid="{00000000-0005-0000-0000-0000D8590000}"/>
    <cellStyle name="Output 6 2 2" xfId="22864" xr:uid="{00000000-0005-0000-0000-0000D9590000}"/>
    <cellStyle name="Output 6 2 2 2" xfId="22865" xr:uid="{00000000-0005-0000-0000-0000DA590000}"/>
    <cellStyle name="Output 6 2 2 3" xfId="22866" xr:uid="{00000000-0005-0000-0000-0000DB590000}"/>
    <cellStyle name="Output 6 2 3" xfId="22867" xr:uid="{00000000-0005-0000-0000-0000DC590000}"/>
    <cellStyle name="Output 6 2 4" xfId="22868" xr:uid="{00000000-0005-0000-0000-0000DD590000}"/>
    <cellStyle name="Output 6 3" xfId="22869" xr:uid="{00000000-0005-0000-0000-0000DE590000}"/>
    <cellStyle name="Output 6 3 2" xfId="22870" xr:uid="{00000000-0005-0000-0000-0000DF590000}"/>
    <cellStyle name="Output 6 3 2 2" xfId="22871" xr:uid="{00000000-0005-0000-0000-0000E0590000}"/>
    <cellStyle name="Output 6 3 2 3" xfId="22872" xr:uid="{00000000-0005-0000-0000-0000E1590000}"/>
    <cellStyle name="Output 6 3 3" xfId="22873" xr:uid="{00000000-0005-0000-0000-0000E2590000}"/>
    <cellStyle name="Output 6 3 4" xfId="22874" xr:uid="{00000000-0005-0000-0000-0000E3590000}"/>
    <cellStyle name="Output 6 4" xfId="22875" xr:uid="{00000000-0005-0000-0000-0000E4590000}"/>
    <cellStyle name="Output 6 4 2" xfId="22876" xr:uid="{00000000-0005-0000-0000-0000E5590000}"/>
    <cellStyle name="Output 6 4 3" xfId="22877" xr:uid="{00000000-0005-0000-0000-0000E6590000}"/>
    <cellStyle name="Output 6 5" xfId="22878" xr:uid="{00000000-0005-0000-0000-0000E7590000}"/>
    <cellStyle name="Output 6 5 2" xfId="22879" xr:uid="{00000000-0005-0000-0000-0000E8590000}"/>
    <cellStyle name="Output 6 5 3" xfId="22880" xr:uid="{00000000-0005-0000-0000-0000E9590000}"/>
    <cellStyle name="Output 6 6" xfId="22881" xr:uid="{00000000-0005-0000-0000-0000EA590000}"/>
    <cellStyle name="Output 6 6 2" xfId="22882" xr:uid="{00000000-0005-0000-0000-0000EB590000}"/>
    <cellStyle name="Output 6 6 3" xfId="22883" xr:uid="{00000000-0005-0000-0000-0000EC590000}"/>
    <cellStyle name="Output 6 7" xfId="22884" xr:uid="{00000000-0005-0000-0000-0000ED590000}"/>
    <cellStyle name="Output 6 7 2" xfId="22885" xr:uid="{00000000-0005-0000-0000-0000EE590000}"/>
    <cellStyle name="Output 6 7 3" xfId="22886" xr:uid="{00000000-0005-0000-0000-0000EF590000}"/>
    <cellStyle name="Output 6 8" xfId="22887" xr:uid="{00000000-0005-0000-0000-0000F0590000}"/>
    <cellStyle name="Output 6 9" xfId="22888" xr:uid="{00000000-0005-0000-0000-0000F1590000}"/>
    <cellStyle name="Output 7" xfId="22889" xr:uid="{00000000-0005-0000-0000-0000F2590000}"/>
    <cellStyle name="Output 7 10" xfId="22890" xr:uid="{00000000-0005-0000-0000-0000F3590000}"/>
    <cellStyle name="Output 7 11" xfId="22891" xr:uid="{00000000-0005-0000-0000-0000F4590000}"/>
    <cellStyle name="Output 7 2" xfId="22892" xr:uid="{00000000-0005-0000-0000-0000F5590000}"/>
    <cellStyle name="Output 7 2 2" xfId="22893" xr:uid="{00000000-0005-0000-0000-0000F6590000}"/>
    <cellStyle name="Output 7 2 2 2" xfId="22894" xr:uid="{00000000-0005-0000-0000-0000F7590000}"/>
    <cellStyle name="Output 7 2 2 3" xfId="22895" xr:uid="{00000000-0005-0000-0000-0000F8590000}"/>
    <cellStyle name="Output 7 2 3" xfId="22896" xr:uid="{00000000-0005-0000-0000-0000F9590000}"/>
    <cellStyle name="Output 7 2 4" xfId="22897" xr:uid="{00000000-0005-0000-0000-0000FA590000}"/>
    <cellStyle name="Output 7 3" xfId="22898" xr:uid="{00000000-0005-0000-0000-0000FB590000}"/>
    <cellStyle name="Output 7 3 2" xfId="22899" xr:uid="{00000000-0005-0000-0000-0000FC590000}"/>
    <cellStyle name="Output 7 3 2 2" xfId="22900" xr:uid="{00000000-0005-0000-0000-0000FD590000}"/>
    <cellStyle name="Output 7 3 2 3" xfId="22901" xr:uid="{00000000-0005-0000-0000-0000FE590000}"/>
    <cellStyle name="Output 7 3 3" xfId="22902" xr:uid="{00000000-0005-0000-0000-0000FF590000}"/>
    <cellStyle name="Output 7 3 4" xfId="22903" xr:uid="{00000000-0005-0000-0000-0000005A0000}"/>
    <cellStyle name="Output 7 4" xfId="22904" xr:uid="{00000000-0005-0000-0000-0000015A0000}"/>
    <cellStyle name="Output 7 4 2" xfId="22905" xr:uid="{00000000-0005-0000-0000-0000025A0000}"/>
    <cellStyle name="Output 7 4 3" xfId="22906" xr:uid="{00000000-0005-0000-0000-0000035A0000}"/>
    <cellStyle name="Output 7 5" xfId="22907" xr:uid="{00000000-0005-0000-0000-0000045A0000}"/>
    <cellStyle name="Output 7 5 2" xfId="22908" xr:uid="{00000000-0005-0000-0000-0000055A0000}"/>
    <cellStyle name="Output 7 5 3" xfId="22909" xr:uid="{00000000-0005-0000-0000-0000065A0000}"/>
    <cellStyle name="Output 7 6" xfId="22910" xr:uid="{00000000-0005-0000-0000-0000075A0000}"/>
    <cellStyle name="Output 7 6 2" xfId="22911" xr:uid="{00000000-0005-0000-0000-0000085A0000}"/>
    <cellStyle name="Output 7 6 3" xfId="22912" xr:uid="{00000000-0005-0000-0000-0000095A0000}"/>
    <cellStyle name="Output 7 7" xfId="22913" xr:uid="{00000000-0005-0000-0000-00000A5A0000}"/>
    <cellStyle name="Output 7 7 2" xfId="22914" xr:uid="{00000000-0005-0000-0000-00000B5A0000}"/>
    <cellStyle name="Output 7 7 3" xfId="22915" xr:uid="{00000000-0005-0000-0000-00000C5A0000}"/>
    <cellStyle name="Output 7 8" xfId="22916" xr:uid="{00000000-0005-0000-0000-00000D5A0000}"/>
    <cellStyle name="Output 7 9" xfId="22917" xr:uid="{00000000-0005-0000-0000-00000E5A0000}"/>
    <cellStyle name="Output 8" xfId="22918" xr:uid="{00000000-0005-0000-0000-00000F5A0000}"/>
    <cellStyle name="Output 8 10" xfId="22919" xr:uid="{00000000-0005-0000-0000-0000105A0000}"/>
    <cellStyle name="Output 8 11" xfId="22920" xr:uid="{00000000-0005-0000-0000-0000115A0000}"/>
    <cellStyle name="Output 8 2" xfId="22921" xr:uid="{00000000-0005-0000-0000-0000125A0000}"/>
    <cellStyle name="Output 8 2 2" xfId="22922" xr:uid="{00000000-0005-0000-0000-0000135A0000}"/>
    <cellStyle name="Output 8 2 2 2" xfId="22923" xr:uid="{00000000-0005-0000-0000-0000145A0000}"/>
    <cellStyle name="Output 8 2 2 3" xfId="22924" xr:uid="{00000000-0005-0000-0000-0000155A0000}"/>
    <cellStyle name="Output 8 2 3" xfId="22925" xr:uid="{00000000-0005-0000-0000-0000165A0000}"/>
    <cellStyle name="Output 8 2 4" xfId="22926" xr:uid="{00000000-0005-0000-0000-0000175A0000}"/>
    <cellStyle name="Output 8 3" xfId="22927" xr:uid="{00000000-0005-0000-0000-0000185A0000}"/>
    <cellStyle name="Output 8 3 2" xfId="22928" xr:uid="{00000000-0005-0000-0000-0000195A0000}"/>
    <cellStyle name="Output 8 3 2 2" xfId="22929" xr:uid="{00000000-0005-0000-0000-00001A5A0000}"/>
    <cellStyle name="Output 8 3 2 3" xfId="22930" xr:uid="{00000000-0005-0000-0000-00001B5A0000}"/>
    <cellStyle name="Output 8 3 3" xfId="22931" xr:uid="{00000000-0005-0000-0000-00001C5A0000}"/>
    <cellStyle name="Output 8 3 4" xfId="22932" xr:uid="{00000000-0005-0000-0000-00001D5A0000}"/>
    <cellStyle name="Output 8 4" xfId="22933" xr:uid="{00000000-0005-0000-0000-00001E5A0000}"/>
    <cellStyle name="Output 8 4 2" xfId="22934" xr:uid="{00000000-0005-0000-0000-00001F5A0000}"/>
    <cellStyle name="Output 8 4 3" xfId="22935" xr:uid="{00000000-0005-0000-0000-0000205A0000}"/>
    <cellStyle name="Output 8 5" xfId="22936" xr:uid="{00000000-0005-0000-0000-0000215A0000}"/>
    <cellStyle name="Output 8 5 2" xfId="22937" xr:uid="{00000000-0005-0000-0000-0000225A0000}"/>
    <cellStyle name="Output 8 5 3" xfId="22938" xr:uid="{00000000-0005-0000-0000-0000235A0000}"/>
    <cellStyle name="Output 8 6" xfId="22939" xr:uid="{00000000-0005-0000-0000-0000245A0000}"/>
    <cellStyle name="Output 8 6 2" xfId="22940" xr:uid="{00000000-0005-0000-0000-0000255A0000}"/>
    <cellStyle name="Output 8 6 3" xfId="22941" xr:uid="{00000000-0005-0000-0000-0000265A0000}"/>
    <cellStyle name="Output 8 7" xfId="22942" xr:uid="{00000000-0005-0000-0000-0000275A0000}"/>
    <cellStyle name="Output 8 7 2" xfId="22943" xr:uid="{00000000-0005-0000-0000-0000285A0000}"/>
    <cellStyle name="Output 8 7 3" xfId="22944" xr:uid="{00000000-0005-0000-0000-0000295A0000}"/>
    <cellStyle name="Output 8 8" xfId="22945" xr:uid="{00000000-0005-0000-0000-00002A5A0000}"/>
    <cellStyle name="Output 8 9" xfId="22946" xr:uid="{00000000-0005-0000-0000-00002B5A0000}"/>
    <cellStyle name="Output 9" xfId="22947" xr:uid="{00000000-0005-0000-0000-00002C5A0000}"/>
    <cellStyle name="Output 9 10" xfId="22948" xr:uid="{00000000-0005-0000-0000-00002D5A0000}"/>
    <cellStyle name="Output 9 11" xfId="22949" xr:uid="{00000000-0005-0000-0000-00002E5A0000}"/>
    <cellStyle name="Output 9 2" xfId="22950" xr:uid="{00000000-0005-0000-0000-00002F5A0000}"/>
    <cellStyle name="Output 9 2 2" xfId="22951" xr:uid="{00000000-0005-0000-0000-0000305A0000}"/>
    <cellStyle name="Output 9 2 2 2" xfId="22952" xr:uid="{00000000-0005-0000-0000-0000315A0000}"/>
    <cellStyle name="Output 9 2 2 3" xfId="22953" xr:uid="{00000000-0005-0000-0000-0000325A0000}"/>
    <cellStyle name="Output 9 2 3" xfId="22954" xr:uid="{00000000-0005-0000-0000-0000335A0000}"/>
    <cellStyle name="Output 9 2 4" xfId="22955" xr:uid="{00000000-0005-0000-0000-0000345A0000}"/>
    <cellStyle name="Output 9 3" xfId="22956" xr:uid="{00000000-0005-0000-0000-0000355A0000}"/>
    <cellStyle name="Output 9 3 2" xfId="22957" xr:uid="{00000000-0005-0000-0000-0000365A0000}"/>
    <cellStyle name="Output 9 3 2 2" xfId="22958" xr:uid="{00000000-0005-0000-0000-0000375A0000}"/>
    <cellStyle name="Output 9 3 2 3" xfId="22959" xr:uid="{00000000-0005-0000-0000-0000385A0000}"/>
    <cellStyle name="Output 9 3 3" xfId="22960" xr:uid="{00000000-0005-0000-0000-0000395A0000}"/>
    <cellStyle name="Output 9 3 4" xfId="22961" xr:uid="{00000000-0005-0000-0000-00003A5A0000}"/>
    <cellStyle name="Output 9 4" xfId="22962" xr:uid="{00000000-0005-0000-0000-00003B5A0000}"/>
    <cellStyle name="Output 9 4 2" xfId="22963" xr:uid="{00000000-0005-0000-0000-00003C5A0000}"/>
    <cellStyle name="Output 9 4 3" xfId="22964" xr:uid="{00000000-0005-0000-0000-00003D5A0000}"/>
    <cellStyle name="Output 9 5" xfId="22965" xr:uid="{00000000-0005-0000-0000-00003E5A0000}"/>
    <cellStyle name="Output 9 5 2" xfId="22966" xr:uid="{00000000-0005-0000-0000-00003F5A0000}"/>
    <cellStyle name="Output 9 5 3" xfId="22967" xr:uid="{00000000-0005-0000-0000-0000405A0000}"/>
    <cellStyle name="Output 9 6" xfId="22968" xr:uid="{00000000-0005-0000-0000-0000415A0000}"/>
    <cellStyle name="Output 9 6 2" xfId="22969" xr:uid="{00000000-0005-0000-0000-0000425A0000}"/>
    <cellStyle name="Output 9 6 3" xfId="22970" xr:uid="{00000000-0005-0000-0000-0000435A0000}"/>
    <cellStyle name="Output 9 7" xfId="22971" xr:uid="{00000000-0005-0000-0000-0000445A0000}"/>
    <cellStyle name="Output 9 7 2" xfId="22972" xr:uid="{00000000-0005-0000-0000-0000455A0000}"/>
    <cellStyle name="Output 9 7 3" xfId="22973" xr:uid="{00000000-0005-0000-0000-0000465A0000}"/>
    <cellStyle name="Output 9 8" xfId="22974" xr:uid="{00000000-0005-0000-0000-0000475A0000}"/>
    <cellStyle name="Output 9 9" xfId="22975" xr:uid="{00000000-0005-0000-0000-0000485A0000}"/>
    <cellStyle name="part#" xfId="22976" xr:uid="{00000000-0005-0000-0000-0000495A0000}"/>
    <cellStyle name="part# 2" xfId="22977" xr:uid="{00000000-0005-0000-0000-00004A5A0000}"/>
    <cellStyle name="part# 2 2" xfId="22978" xr:uid="{00000000-0005-0000-0000-00004B5A0000}"/>
    <cellStyle name="part# 2 2 2" xfId="22979" xr:uid="{00000000-0005-0000-0000-00004C5A0000}"/>
    <cellStyle name="part# 2 2 3" xfId="22980" xr:uid="{00000000-0005-0000-0000-00004D5A0000}"/>
    <cellStyle name="part# 2 3" xfId="22981" xr:uid="{00000000-0005-0000-0000-00004E5A0000}"/>
    <cellStyle name="part# 2 4" xfId="22982" xr:uid="{00000000-0005-0000-0000-00004F5A0000}"/>
    <cellStyle name="part# 3" xfId="22983" xr:uid="{00000000-0005-0000-0000-0000505A0000}"/>
    <cellStyle name="part# 3 2" xfId="22984" xr:uid="{00000000-0005-0000-0000-0000515A0000}"/>
    <cellStyle name="part# 3 3" xfId="22985" xr:uid="{00000000-0005-0000-0000-0000525A0000}"/>
    <cellStyle name="part# 4" xfId="22986" xr:uid="{00000000-0005-0000-0000-0000535A0000}"/>
    <cellStyle name="part# 5" xfId="22987" xr:uid="{00000000-0005-0000-0000-0000545A0000}"/>
    <cellStyle name="Percent" xfId="44339" builtinId="5"/>
    <cellStyle name="Percent (1)" xfId="22988" xr:uid="{00000000-0005-0000-0000-0000565A0000}"/>
    <cellStyle name="Percent (1) 10" xfId="22989" xr:uid="{00000000-0005-0000-0000-0000575A0000}"/>
    <cellStyle name="Percent (1) 11" xfId="22990" xr:uid="{00000000-0005-0000-0000-0000585A0000}"/>
    <cellStyle name="Percent (1) 12" xfId="22991" xr:uid="{00000000-0005-0000-0000-0000595A0000}"/>
    <cellStyle name="Percent (1) 2" xfId="22992" xr:uid="{00000000-0005-0000-0000-00005A5A0000}"/>
    <cellStyle name="Percent (1) 2 2" xfId="22993" xr:uid="{00000000-0005-0000-0000-00005B5A0000}"/>
    <cellStyle name="Percent (1) 2 2 2" xfId="22994" xr:uid="{00000000-0005-0000-0000-00005C5A0000}"/>
    <cellStyle name="Percent (1) 2 2 3" xfId="22995" xr:uid="{00000000-0005-0000-0000-00005D5A0000}"/>
    <cellStyle name="Percent (1) 2 3" xfId="22996" xr:uid="{00000000-0005-0000-0000-00005E5A0000}"/>
    <cellStyle name="Percent (1) 2 4" xfId="22997" xr:uid="{00000000-0005-0000-0000-00005F5A0000}"/>
    <cellStyle name="Percent (1) 2 5" xfId="22998" xr:uid="{00000000-0005-0000-0000-0000605A0000}"/>
    <cellStyle name="Percent (1) 2 6" xfId="22999" xr:uid="{00000000-0005-0000-0000-0000615A0000}"/>
    <cellStyle name="Percent (1) 3" xfId="23000" xr:uid="{00000000-0005-0000-0000-0000625A0000}"/>
    <cellStyle name="Percent (1) 3 2" xfId="23001" xr:uid="{00000000-0005-0000-0000-0000635A0000}"/>
    <cellStyle name="Percent (1) 3 2 2" xfId="23002" xr:uid="{00000000-0005-0000-0000-0000645A0000}"/>
    <cellStyle name="Percent (1) 3 2 3" xfId="23003" xr:uid="{00000000-0005-0000-0000-0000655A0000}"/>
    <cellStyle name="Percent (1) 3 3" xfId="23004" xr:uid="{00000000-0005-0000-0000-0000665A0000}"/>
    <cellStyle name="Percent (1) 3 4" xfId="23005" xr:uid="{00000000-0005-0000-0000-0000675A0000}"/>
    <cellStyle name="Percent (1) 3 5" xfId="23006" xr:uid="{00000000-0005-0000-0000-0000685A0000}"/>
    <cellStyle name="Percent (1) 3 6" xfId="23007" xr:uid="{00000000-0005-0000-0000-0000695A0000}"/>
    <cellStyle name="Percent (1) 4" xfId="23008" xr:uid="{00000000-0005-0000-0000-00006A5A0000}"/>
    <cellStyle name="Percent (1) 4 2" xfId="23009" xr:uid="{00000000-0005-0000-0000-00006B5A0000}"/>
    <cellStyle name="Percent (1) 4 2 2" xfId="23010" xr:uid="{00000000-0005-0000-0000-00006C5A0000}"/>
    <cellStyle name="Percent (1) 4 2 3" xfId="23011" xr:uid="{00000000-0005-0000-0000-00006D5A0000}"/>
    <cellStyle name="Percent (1) 4 3" xfId="23012" xr:uid="{00000000-0005-0000-0000-00006E5A0000}"/>
    <cellStyle name="Percent (1) 4 4" xfId="23013" xr:uid="{00000000-0005-0000-0000-00006F5A0000}"/>
    <cellStyle name="Percent (1) 5" xfId="23014" xr:uid="{00000000-0005-0000-0000-0000705A0000}"/>
    <cellStyle name="Percent (1) 5 2" xfId="23015" xr:uid="{00000000-0005-0000-0000-0000715A0000}"/>
    <cellStyle name="Percent (1) 5 2 2" xfId="23016" xr:uid="{00000000-0005-0000-0000-0000725A0000}"/>
    <cellStyle name="Percent (1) 5 2 3" xfId="23017" xr:uid="{00000000-0005-0000-0000-0000735A0000}"/>
    <cellStyle name="Percent (1) 5 3" xfId="23018" xr:uid="{00000000-0005-0000-0000-0000745A0000}"/>
    <cellStyle name="Percent (1) 5 4" xfId="23019" xr:uid="{00000000-0005-0000-0000-0000755A0000}"/>
    <cellStyle name="Percent (1) 6" xfId="23020" xr:uid="{00000000-0005-0000-0000-0000765A0000}"/>
    <cellStyle name="Percent (1) 6 2" xfId="23021" xr:uid="{00000000-0005-0000-0000-0000775A0000}"/>
    <cellStyle name="Percent (1) 6 3" xfId="23022" xr:uid="{00000000-0005-0000-0000-0000785A0000}"/>
    <cellStyle name="Percent (1) 7" xfId="23023" xr:uid="{00000000-0005-0000-0000-0000795A0000}"/>
    <cellStyle name="Percent (1) 7 2" xfId="23024" xr:uid="{00000000-0005-0000-0000-00007A5A0000}"/>
    <cellStyle name="Percent (1) 7 3" xfId="23025" xr:uid="{00000000-0005-0000-0000-00007B5A0000}"/>
    <cellStyle name="Percent (1) 8" xfId="23026" xr:uid="{00000000-0005-0000-0000-00007C5A0000}"/>
    <cellStyle name="Percent (1) 8 2" xfId="23027" xr:uid="{00000000-0005-0000-0000-00007D5A0000}"/>
    <cellStyle name="Percent (1) 8 3" xfId="23028" xr:uid="{00000000-0005-0000-0000-00007E5A0000}"/>
    <cellStyle name="Percent (1) 9" xfId="23029" xr:uid="{00000000-0005-0000-0000-00007F5A0000}"/>
    <cellStyle name="Percent (2)" xfId="23030" xr:uid="{00000000-0005-0000-0000-0000805A0000}"/>
    <cellStyle name="Percent (2) 10" xfId="23031" xr:uid="{00000000-0005-0000-0000-0000815A0000}"/>
    <cellStyle name="Percent (2) 11" xfId="23032" xr:uid="{00000000-0005-0000-0000-0000825A0000}"/>
    <cellStyle name="Percent (2) 12" xfId="23033" xr:uid="{00000000-0005-0000-0000-0000835A0000}"/>
    <cellStyle name="Percent (2) 2" xfId="23034" xr:uid="{00000000-0005-0000-0000-0000845A0000}"/>
    <cellStyle name="Percent (2) 2 2" xfId="23035" xr:uid="{00000000-0005-0000-0000-0000855A0000}"/>
    <cellStyle name="Percent (2) 2 2 2" xfId="23036" xr:uid="{00000000-0005-0000-0000-0000865A0000}"/>
    <cellStyle name="Percent (2) 2 2 3" xfId="23037" xr:uid="{00000000-0005-0000-0000-0000875A0000}"/>
    <cellStyle name="Percent (2) 2 3" xfId="23038" xr:uid="{00000000-0005-0000-0000-0000885A0000}"/>
    <cellStyle name="Percent (2) 2 4" xfId="23039" xr:uid="{00000000-0005-0000-0000-0000895A0000}"/>
    <cellStyle name="Percent (2) 2 5" xfId="23040" xr:uid="{00000000-0005-0000-0000-00008A5A0000}"/>
    <cellStyle name="Percent (2) 2 6" xfId="23041" xr:uid="{00000000-0005-0000-0000-00008B5A0000}"/>
    <cellStyle name="Percent (2) 3" xfId="23042" xr:uid="{00000000-0005-0000-0000-00008C5A0000}"/>
    <cellStyle name="Percent (2) 3 2" xfId="23043" xr:uid="{00000000-0005-0000-0000-00008D5A0000}"/>
    <cellStyle name="Percent (2) 3 2 2" xfId="23044" xr:uid="{00000000-0005-0000-0000-00008E5A0000}"/>
    <cellStyle name="Percent (2) 3 2 3" xfId="23045" xr:uid="{00000000-0005-0000-0000-00008F5A0000}"/>
    <cellStyle name="Percent (2) 3 3" xfId="23046" xr:uid="{00000000-0005-0000-0000-0000905A0000}"/>
    <cellStyle name="Percent (2) 3 4" xfId="23047" xr:uid="{00000000-0005-0000-0000-0000915A0000}"/>
    <cellStyle name="Percent (2) 3 5" xfId="23048" xr:uid="{00000000-0005-0000-0000-0000925A0000}"/>
    <cellStyle name="Percent (2) 3 6" xfId="23049" xr:uid="{00000000-0005-0000-0000-0000935A0000}"/>
    <cellStyle name="Percent (2) 4" xfId="23050" xr:uid="{00000000-0005-0000-0000-0000945A0000}"/>
    <cellStyle name="Percent (2) 4 2" xfId="23051" xr:uid="{00000000-0005-0000-0000-0000955A0000}"/>
    <cellStyle name="Percent (2) 4 2 2" xfId="23052" xr:uid="{00000000-0005-0000-0000-0000965A0000}"/>
    <cellStyle name="Percent (2) 4 2 3" xfId="23053" xr:uid="{00000000-0005-0000-0000-0000975A0000}"/>
    <cellStyle name="Percent (2) 4 3" xfId="23054" xr:uid="{00000000-0005-0000-0000-0000985A0000}"/>
    <cellStyle name="Percent (2) 4 4" xfId="23055" xr:uid="{00000000-0005-0000-0000-0000995A0000}"/>
    <cellStyle name="Percent (2) 5" xfId="23056" xr:uid="{00000000-0005-0000-0000-00009A5A0000}"/>
    <cellStyle name="Percent (2) 5 2" xfId="23057" xr:uid="{00000000-0005-0000-0000-00009B5A0000}"/>
    <cellStyle name="Percent (2) 5 2 2" xfId="23058" xr:uid="{00000000-0005-0000-0000-00009C5A0000}"/>
    <cellStyle name="Percent (2) 5 2 3" xfId="23059" xr:uid="{00000000-0005-0000-0000-00009D5A0000}"/>
    <cellStyle name="Percent (2) 5 3" xfId="23060" xr:uid="{00000000-0005-0000-0000-00009E5A0000}"/>
    <cellStyle name="Percent (2) 5 4" xfId="23061" xr:uid="{00000000-0005-0000-0000-00009F5A0000}"/>
    <cellStyle name="Percent (2) 6" xfId="23062" xr:uid="{00000000-0005-0000-0000-0000A05A0000}"/>
    <cellStyle name="Percent (2) 6 2" xfId="23063" xr:uid="{00000000-0005-0000-0000-0000A15A0000}"/>
    <cellStyle name="Percent (2) 6 3" xfId="23064" xr:uid="{00000000-0005-0000-0000-0000A25A0000}"/>
    <cellStyle name="Percent (2) 7" xfId="23065" xr:uid="{00000000-0005-0000-0000-0000A35A0000}"/>
    <cellStyle name="Percent (2) 7 2" xfId="23066" xr:uid="{00000000-0005-0000-0000-0000A45A0000}"/>
    <cellStyle name="Percent (2) 7 3" xfId="23067" xr:uid="{00000000-0005-0000-0000-0000A55A0000}"/>
    <cellStyle name="Percent (2) 8" xfId="23068" xr:uid="{00000000-0005-0000-0000-0000A65A0000}"/>
    <cellStyle name="Percent (2) 8 2" xfId="23069" xr:uid="{00000000-0005-0000-0000-0000A75A0000}"/>
    <cellStyle name="Percent (2) 8 3" xfId="23070" xr:uid="{00000000-0005-0000-0000-0000A85A0000}"/>
    <cellStyle name="Percent (2) 9" xfId="23071" xr:uid="{00000000-0005-0000-0000-0000A95A0000}"/>
    <cellStyle name="Percent [0]" xfId="23072" xr:uid="{00000000-0005-0000-0000-0000AA5A0000}"/>
    <cellStyle name="Percent [0] 10" xfId="23073" xr:uid="{00000000-0005-0000-0000-0000AB5A0000}"/>
    <cellStyle name="Percent [0] 11" xfId="23074" xr:uid="{00000000-0005-0000-0000-0000AC5A0000}"/>
    <cellStyle name="Percent [0] 12" xfId="23075" xr:uid="{00000000-0005-0000-0000-0000AD5A0000}"/>
    <cellStyle name="Percent [0] 2" xfId="23076" xr:uid="{00000000-0005-0000-0000-0000AE5A0000}"/>
    <cellStyle name="Percent [0] 2 2" xfId="23077" xr:uid="{00000000-0005-0000-0000-0000AF5A0000}"/>
    <cellStyle name="Percent [0] 2 2 2" xfId="23078" xr:uid="{00000000-0005-0000-0000-0000B05A0000}"/>
    <cellStyle name="Percent [0] 2 2 3" xfId="23079" xr:uid="{00000000-0005-0000-0000-0000B15A0000}"/>
    <cellStyle name="Percent [0] 2 3" xfId="23080" xr:uid="{00000000-0005-0000-0000-0000B25A0000}"/>
    <cellStyle name="Percent [0] 2 4" xfId="23081" xr:uid="{00000000-0005-0000-0000-0000B35A0000}"/>
    <cellStyle name="Percent [0] 3" xfId="23082" xr:uid="{00000000-0005-0000-0000-0000B45A0000}"/>
    <cellStyle name="Percent [0] 3 2" xfId="23083" xr:uid="{00000000-0005-0000-0000-0000B55A0000}"/>
    <cellStyle name="Percent [0] 3 2 2" xfId="23084" xr:uid="{00000000-0005-0000-0000-0000B65A0000}"/>
    <cellStyle name="Percent [0] 3 2 3" xfId="23085" xr:uid="{00000000-0005-0000-0000-0000B75A0000}"/>
    <cellStyle name="Percent [0] 3 3" xfId="23086" xr:uid="{00000000-0005-0000-0000-0000B85A0000}"/>
    <cellStyle name="Percent [0] 3 4" xfId="23087" xr:uid="{00000000-0005-0000-0000-0000B95A0000}"/>
    <cellStyle name="Percent [0] 4" xfId="23088" xr:uid="{00000000-0005-0000-0000-0000BA5A0000}"/>
    <cellStyle name="Percent [0] 4 2" xfId="23089" xr:uid="{00000000-0005-0000-0000-0000BB5A0000}"/>
    <cellStyle name="Percent [0] 4 2 2" xfId="23090" xr:uid="{00000000-0005-0000-0000-0000BC5A0000}"/>
    <cellStyle name="Percent [0] 4 2 3" xfId="23091" xr:uid="{00000000-0005-0000-0000-0000BD5A0000}"/>
    <cellStyle name="Percent [0] 4 3" xfId="23092" xr:uid="{00000000-0005-0000-0000-0000BE5A0000}"/>
    <cellStyle name="Percent [0] 4 4" xfId="23093" xr:uid="{00000000-0005-0000-0000-0000BF5A0000}"/>
    <cellStyle name="Percent [0] 5" xfId="23094" xr:uid="{00000000-0005-0000-0000-0000C05A0000}"/>
    <cellStyle name="Percent [0] 5 2" xfId="23095" xr:uid="{00000000-0005-0000-0000-0000C15A0000}"/>
    <cellStyle name="Percent [0] 5 2 2" xfId="23096" xr:uid="{00000000-0005-0000-0000-0000C25A0000}"/>
    <cellStyle name="Percent [0] 5 2 3" xfId="23097" xr:uid="{00000000-0005-0000-0000-0000C35A0000}"/>
    <cellStyle name="Percent [0] 5 3" xfId="23098" xr:uid="{00000000-0005-0000-0000-0000C45A0000}"/>
    <cellStyle name="Percent [0] 5 4" xfId="23099" xr:uid="{00000000-0005-0000-0000-0000C55A0000}"/>
    <cellStyle name="Percent [0] 6" xfId="23100" xr:uid="{00000000-0005-0000-0000-0000C65A0000}"/>
    <cellStyle name="Percent [0] 6 2" xfId="23101" xr:uid="{00000000-0005-0000-0000-0000C75A0000}"/>
    <cellStyle name="Percent [0] 6 3" xfId="23102" xr:uid="{00000000-0005-0000-0000-0000C85A0000}"/>
    <cellStyle name="Percent [0] 7" xfId="23103" xr:uid="{00000000-0005-0000-0000-0000C95A0000}"/>
    <cellStyle name="Percent [0] 7 2" xfId="23104" xr:uid="{00000000-0005-0000-0000-0000CA5A0000}"/>
    <cellStyle name="Percent [0] 7 3" xfId="23105" xr:uid="{00000000-0005-0000-0000-0000CB5A0000}"/>
    <cellStyle name="Percent [0] 8" xfId="23106" xr:uid="{00000000-0005-0000-0000-0000CC5A0000}"/>
    <cellStyle name="Percent [0] 8 2" xfId="23107" xr:uid="{00000000-0005-0000-0000-0000CD5A0000}"/>
    <cellStyle name="Percent [0] 8 3" xfId="23108" xr:uid="{00000000-0005-0000-0000-0000CE5A0000}"/>
    <cellStyle name="Percent [0] 9" xfId="23109" xr:uid="{00000000-0005-0000-0000-0000CF5A0000}"/>
    <cellStyle name="Percent [00]" xfId="23110" xr:uid="{00000000-0005-0000-0000-0000D05A0000}"/>
    <cellStyle name="Percent [00] 10" xfId="23111" xr:uid="{00000000-0005-0000-0000-0000D15A0000}"/>
    <cellStyle name="Percent [00] 11" xfId="23112" xr:uid="{00000000-0005-0000-0000-0000D25A0000}"/>
    <cellStyle name="Percent [00] 2" xfId="23113" xr:uid="{00000000-0005-0000-0000-0000D35A0000}"/>
    <cellStyle name="Percent [00] 2 2" xfId="23114" xr:uid="{00000000-0005-0000-0000-0000D45A0000}"/>
    <cellStyle name="Percent [00] 2 2 2" xfId="23115" xr:uid="{00000000-0005-0000-0000-0000D55A0000}"/>
    <cellStyle name="Percent [00] 2 2 3" xfId="23116" xr:uid="{00000000-0005-0000-0000-0000D65A0000}"/>
    <cellStyle name="Percent [00] 2 3" xfId="23117" xr:uid="{00000000-0005-0000-0000-0000D75A0000}"/>
    <cellStyle name="Percent [00] 2 4" xfId="23118" xr:uid="{00000000-0005-0000-0000-0000D85A0000}"/>
    <cellStyle name="Percent [00] 2 5" xfId="23119" xr:uid="{00000000-0005-0000-0000-0000D95A0000}"/>
    <cellStyle name="Percent [00] 2 6" xfId="23120" xr:uid="{00000000-0005-0000-0000-0000DA5A0000}"/>
    <cellStyle name="Percent [00] 3" xfId="23121" xr:uid="{00000000-0005-0000-0000-0000DB5A0000}"/>
    <cellStyle name="Percent [00] 3 2" xfId="23122" xr:uid="{00000000-0005-0000-0000-0000DC5A0000}"/>
    <cellStyle name="Percent [00] 3 2 2" xfId="23123" xr:uid="{00000000-0005-0000-0000-0000DD5A0000}"/>
    <cellStyle name="Percent [00] 3 2 3" xfId="23124" xr:uid="{00000000-0005-0000-0000-0000DE5A0000}"/>
    <cellStyle name="Percent [00] 3 3" xfId="23125" xr:uid="{00000000-0005-0000-0000-0000DF5A0000}"/>
    <cellStyle name="Percent [00] 3 4" xfId="23126" xr:uid="{00000000-0005-0000-0000-0000E05A0000}"/>
    <cellStyle name="Percent [00] 4" xfId="23127" xr:uid="{00000000-0005-0000-0000-0000E15A0000}"/>
    <cellStyle name="Percent [00] 4 2" xfId="23128" xr:uid="{00000000-0005-0000-0000-0000E25A0000}"/>
    <cellStyle name="Percent [00] 4 2 2" xfId="23129" xr:uid="{00000000-0005-0000-0000-0000E35A0000}"/>
    <cellStyle name="Percent [00] 4 2 3" xfId="23130" xr:uid="{00000000-0005-0000-0000-0000E45A0000}"/>
    <cellStyle name="Percent [00] 4 3" xfId="23131" xr:uid="{00000000-0005-0000-0000-0000E55A0000}"/>
    <cellStyle name="Percent [00] 4 4" xfId="23132" xr:uid="{00000000-0005-0000-0000-0000E65A0000}"/>
    <cellStyle name="Percent [00] 5" xfId="23133" xr:uid="{00000000-0005-0000-0000-0000E75A0000}"/>
    <cellStyle name="Percent [00] 5 2" xfId="23134" xr:uid="{00000000-0005-0000-0000-0000E85A0000}"/>
    <cellStyle name="Percent [00] 5 3" xfId="23135" xr:uid="{00000000-0005-0000-0000-0000E95A0000}"/>
    <cellStyle name="Percent [00] 6" xfId="23136" xr:uid="{00000000-0005-0000-0000-0000EA5A0000}"/>
    <cellStyle name="Percent [00] 6 2" xfId="23137" xr:uid="{00000000-0005-0000-0000-0000EB5A0000}"/>
    <cellStyle name="Percent [00] 6 3" xfId="23138" xr:uid="{00000000-0005-0000-0000-0000EC5A0000}"/>
    <cellStyle name="Percent [00] 7" xfId="23139" xr:uid="{00000000-0005-0000-0000-0000ED5A0000}"/>
    <cellStyle name="Percent [00] 7 2" xfId="23140" xr:uid="{00000000-0005-0000-0000-0000EE5A0000}"/>
    <cellStyle name="Percent [00] 7 3" xfId="23141" xr:uid="{00000000-0005-0000-0000-0000EF5A0000}"/>
    <cellStyle name="Percent [00] 8" xfId="23142" xr:uid="{00000000-0005-0000-0000-0000F05A0000}"/>
    <cellStyle name="Percent [00] 9" xfId="23143" xr:uid="{00000000-0005-0000-0000-0000F15A0000}"/>
    <cellStyle name="Percent [2]" xfId="23144" xr:uid="{00000000-0005-0000-0000-0000F25A0000}"/>
    <cellStyle name="Percent [2] 10" xfId="23145" xr:uid="{00000000-0005-0000-0000-0000F35A0000}"/>
    <cellStyle name="Percent [2] 11" xfId="23146" xr:uid="{00000000-0005-0000-0000-0000F45A0000}"/>
    <cellStyle name="Percent [2] 12" xfId="23147" xr:uid="{00000000-0005-0000-0000-0000F55A0000}"/>
    <cellStyle name="Percent [2] 2" xfId="23148" xr:uid="{00000000-0005-0000-0000-0000F65A0000}"/>
    <cellStyle name="Percent [2] 2 2" xfId="23149" xr:uid="{00000000-0005-0000-0000-0000F75A0000}"/>
    <cellStyle name="Percent [2] 2 2 2" xfId="23150" xr:uid="{00000000-0005-0000-0000-0000F85A0000}"/>
    <cellStyle name="Percent [2] 2 2 2 2" xfId="23151" xr:uid="{00000000-0005-0000-0000-0000F95A0000}"/>
    <cellStyle name="Percent [2] 2 2 2 3" xfId="23152" xr:uid="{00000000-0005-0000-0000-0000FA5A0000}"/>
    <cellStyle name="Percent [2] 2 2 3" xfId="23153" xr:uid="{00000000-0005-0000-0000-0000FB5A0000}"/>
    <cellStyle name="Percent [2] 2 2 4" xfId="23154" xr:uid="{00000000-0005-0000-0000-0000FC5A0000}"/>
    <cellStyle name="Percent [2] 2 2 5" xfId="23155" xr:uid="{00000000-0005-0000-0000-0000FD5A0000}"/>
    <cellStyle name="Percent [2] 2 2 6" xfId="23156" xr:uid="{00000000-0005-0000-0000-0000FE5A0000}"/>
    <cellStyle name="Percent [2] 2 3" xfId="23157" xr:uid="{00000000-0005-0000-0000-0000FF5A0000}"/>
    <cellStyle name="Percent [2] 2 3 2" xfId="23158" xr:uid="{00000000-0005-0000-0000-0000005B0000}"/>
    <cellStyle name="Percent [2] 2 3 3" xfId="23159" xr:uid="{00000000-0005-0000-0000-0000015B0000}"/>
    <cellStyle name="Percent [2] 2 4" xfId="23160" xr:uid="{00000000-0005-0000-0000-0000025B0000}"/>
    <cellStyle name="Percent [2] 2 5" xfId="23161" xr:uid="{00000000-0005-0000-0000-0000035B0000}"/>
    <cellStyle name="Percent [2] 2 6" xfId="23162" xr:uid="{00000000-0005-0000-0000-0000045B0000}"/>
    <cellStyle name="Percent [2] 2 7" xfId="23163" xr:uid="{00000000-0005-0000-0000-0000055B0000}"/>
    <cellStyle name="Percent [2] 3" xfId="23164" xr:uid="{00000000-0005-0000-0000-0000065B0000}"/>
    <cellStyle name="Percent [2] 3 2" xfId="23165" xr:uid="{00000000-0005-0000-0000-0000075B0000}"/>
    <cellStyle name="Percent [2] 3 2 2" xfId="23166" xr:uid="{00000000-0005-0000-0000-0000085B0000}"/>
    <cellStyle name="Percent [2] 3 2 3" xfId="23167" xr:uid="{00000000-0005-0000-0000-0000095B0000}"/>
    <cellStyle name="Percent [2] 3 2 4" xfId="23168" xr:uid="{00000000-0005-0000-0000-00000A5B0000}"/>
    <cellStyle name="Percent [2] 3 2 5" xfId="23169" xr:uid="{00000000-0005-0000-0000-00000B5B0000}"/>
    <cellStyle name="Percent [2] 3 3" xfId="23170" xr:uid="{00000000-0005-0000-0000-00000C5B0000}"/>
    <cellStyle name="Percent [2] 3 4" xfId="23171" xr:uid="{00000000-0005-0000-0000-00000D5B0000}"/>
    <cellStyle name="Percent [2] 3 5" xfId="23172" xr:uid="{00000000-0005-0000-0000-00000E5B0000}"/>
    <cellStyle name="Percent [2] 3 6" xfId="23173" xr:uid="{00000000-0005-0000-0000-00000F5B0000}"/>
    <cellStyle name="Percent [2] 4" xfId="23174" xr:uid="{00000000-0005-0000-0000-0000105B0000}"/>
    <cellStyle name="Percent [2] 4 2" xfId="23175" xr:uid="{00000000-0005-0000-0000-0000115B0000}"/>
    <cellStyle name="Percent [2] 4 2 2" xfId="23176" xr:uid="{00000000-0005-0000-0000-0000125B0000}"/>
    <cellStyle name="Percent [2] 4 2 3" xfId="23177" xr:uid="{00000000-0005-0000-0000-0000135B0000}"/>
    <cellStyle name="Percent [2] 4 3" xfId="23178" xr:uid="{00000000-0005-0000-0000-0000145B0000}"/>
    <cellStyle name="Percent [2] 4 4" xfId="23179" xr:uid="{00000000-0005-0000-0000-0000155B0000}"/>
    <cellStyle name="Percent [2] 4 5" xfId="23180" xr:uid="{00000000-0005-0000-0000-0000165B0000}"/>
    <cellStyle name="Percent [2] 4 6" xfId="23181" xr:uid="{00000000-0005-0000-0000-0000175B0000}"/>
    <cellStyle name="Percent [2] 5" xfId="23182" xr:uid="{00000000-0005-0000-0000-0000185B0000}"/>
    <cellStyle name="Percent [2] 5 2" xfId="23183" xr:uid="{00000000-0005-0000-0000-0000195B0000}"/>
    <cellStyle name="Percent [2] 5 2 2" xfId="23184" xr:uid="{00000000-0005-0000-0000-00001A5B0000}"/>
    <cellStyle name="Percent [2] 5 2 3" xfId="23185" xr:uid="{00000000-0005-0000-0000-00001B5B0000}"/>
    <cellStyle name="Percent [2] 5 3" xfId="23186" xr:uid="{00000000-0005-0000-0000-00001C5B0000}"/>
    <cellStyle name="Percent [2] 5 4" xfId="23187" xr:uid="{00000000-0005-0000-0000-00001D5B0000}"/>
    <cellStyle name="Percent [2] 6" xfId="23188" xr:uid="{00000000-0005-0000-0000-00001E5B0000}"/>
    <cellStyle name="Percent [2] 6 2" xfId="23189" xr:uid="{00000000-0005-0000-0000-00001F5B0000}"/>
    <cellStyle name="Percent [2] 6 3" xfId="23190" xr:uid="{00000000-0005-0000-0000-0000205B0000}"/>
    <cellStyle name="Percent [2] 7" xfId="23191" xr:uid="{00000000-0005-0000-0000-0000215B0000}"/>
    <cellStyle name="Percent [2] 7 2" xfId="23192" xr:uid="{00000000-0005-0000-0000-0000225B0000}"/>
    <cellStyle name="Percent [2] 7 3" xfId="23193" xr:uid="{00000000-0005-0000-0000-0000235B0000}"/>
    <cellStyle name="Percent [2] 8" xfId="23194" xr:uid="{00000000-0005-0000-0000-0000245B0000}"/>
    <cellStyle name="Percent [2] 8 2" xfId="23195" xr:uid="{00000000-0005-0000-0000-0000255B0000}"/>
    <cellStyle name="Percent [2] 8 3" xfId="23196" xr:uid="{00000000-0005-0000-0000-0000265B0000}"/>
    <cellStyle name="Percent [2] 9" xfId="23197" xr:uid="{00000000-0005-0000-0000-0000275B0000}"/>
    <cellStyle name="Percent 10" xfId="23198" xr:uid="{00000000-0005-0000-0000-0000285B0000}"/>
    <cellStyle name="Percent 10 10" xfId="23199" xr:uid="{00000000-0005-0000-0000-0000295B0000}"/>
    <cellStyle name="Percent 10 11" xfId="23200" xr:uid="{00000000-0005-0000-0000-00002A5B0000}"/>
    <cellStyle name="Percent 10 12" xfId="23201" xr:uid="{00000000-0005-0000-0000-00002B5B0000}"/>
    <cellStyle name="Percent 10 13" xfId="23202" xr:uid="{00000000-0005-0000-0000-00002C5B0000}"/>
    <cellStyle name="Percent 10 2" xfId="23203" xr:uid="{00000000-0005-0000-0000-00002D5B0000}"/>
    <cellStyle name="Percent 10 2 10" xfId="23204" xr:uid="{00000000-0005-0000-0000-00002E5B0000}"/>
    <cellStyle name="Percent 10 2 11" xfId="23205" xr:uid="{00000000-0005-0000-0000-00002F5B0000}"/>
    <cellStyle name="Percent 10 2 12" xfId="23206" xr:uid="{00000000-0005-0000-0000-0000305B0000}"/>
    <cellStyle name="Percent 10 2 13" xfId="23207" xr:uid="{00000000-0005-0000-0000-0000315B0000}"/>
    <cellStyle name="Percent 10 2 2" xfId="23208" xr:uid="{00000000-0005-0000-0000-0000325B0000}"/>
    <cellStyle name="Percent 10 2 2 2" xfId="23209" xr:uid="{00000000-0005-0000-0000-0000335B0000}"/>
    <cellStyle name="Percent 10 2 2 2 2" xfId="23210" xr:uid="{00000000-0005-0000-0000-0000345B0000}"/>
    <cellStyle name="Percent 10 2 2 2 2 2" xfId="23211" xr:uid="{00000000-0005-0000-0000-0000355B0000}"/>
    <cellStyle name="Percent 10 2 2 2 2 3" xfId="23212" xr:uid="{00000000-0005-0000-0000-0000365B0000}"/>
    <cellStyle name="Percent 10 2 2 2 3" xfId="23213" xr:uid="{00000000-0005-0000-0000-0000375B0000}"/>
    <cellStyle name="Percent 10 2 2 2 3 2" xfId="23214" xr:uid="{00000000-0005-0000-0000-0000385B0000}"/>
    <cellStyle name="Percent 10 2 2 2 3 3" xfId="23215" xr:uid="{00000000-0005-0000-0000-0000395B0000}"/>
    <cellStyle name="Percent 10 2 2 2 4" xfId="23216" xr:uid="{00000000-0005-0000-0000-00003A5B0000}"/>
    <cellStyle name="Percent 10 2 2 2 4 2" xfId="23217" xr:uid="{00000000-0005-0000-0000-00003B5B0000}"/>
    <cellStyle name="Percent 10 2 2 2 4 3" xfId="23218" xr:uid="{00000000-0005-0000-0000-00003C5B0000}"/>
    <cellStyle name="Percent 10 2 2 2 5" xfId="23219" xr:uid="{00000000-0005-0000-0000-00003D5B0000}"/>
    <cellStyle name="Percent 10 2 2 2 6" xfId="23220" xr:uid="{00000000-0005-0000-0000-00003E5B0000}"/>
    <cellStyle name="Percent 10 2 2 2 7" xfId="23221" xr:uid="{00000000-0005-0000-0000-00003F5B0000}"/>
    <cellStyle name="Percent 10 2 2 3" xfId="23222" xr:uid="{00000000-0005-0000-0000-0000405B0000}"/>
    <cellStyle name="Percent 10 2 2 3 2" xfId="23223" xr:uid="{00000000-0005-0000-0000-0000415B0000}"/>
    <cellStyle name="Percent 10 2 2 3 3" xfId="23224" xr:uid="{00000000-0005-0000-0000-0000425B0000}"/>
    <cellStyle name="Percent 10 2 2 4" xfId="23225" xr:uid="{00000000-0005-0000-0000-0000435B0000}"/>
    <cellStyle name="Percent 10 2 2 4 2" xfId="23226" xr:uid="{00000000-0005-0000-0000-0000445B0000}"/>
    <cellStyle name="Percent 10 2 2 4 3" xfId="23227" xr:uid="{00000000-0005-0000-0000-0000455B0000}"/>
    <cellStyle name="Percent 10 2 2 5" xfId="23228" xr:uid="{00000000-0005-0000-0000-0000465B0000}"/>
    <cellStyle name="Percent 10 2 2 5 2" xfId="23229" xr:uid="{00000000-0005-0000-0000-0000475B0000}"/>
    <cellStyle name="Percent 10 2 2 5 3" xfId="23230" xr:uid="{00000000-0005-0000-0000-0000485B0000}"/>
    <cellStyle name="Percent 10 2 2 6" xfId="23231" xr:uid="{00000000-0005-0000-0000-0000495B0000}"/>
    <cellStyle name="Percent 10 2 2 7" xfId="23232" xr:uid="{00000000-0005-0000-0000-00004A5B0000}"/>
    <cellStyle name="Percent 10 2 2 8" xfId="23233" xr:uid="{00000000-0005-0000-0000-00004B5B0000}"/>
    <cellStyle name="Percent 10 2 3" xfId="23234" xr:uid="{00000000-0005-0000-0000-00004C5B0000}"/>
    <cellStyle name="Percent 10 2 3 2" xfId="23235" xr:uid="{00000000-0005-0000-0000-00004D5B0000}"/>
    <cellStyle name="Percent 10 2 3 2 2" xfId="23236" xr:uid="{00000000-0005-0000-0000-00004E5B0000}"/>
    <cellStyle name="Percent 10 2 3 2 3" xfId="23237" xr:uid="{00000000-0005-0000-0000-00004F5B0000}"/>
    <cellStyle name="Percent 10 2 3 3" xfId="23238" xr:uid="{00000000-0005-0000-0000-0000505B0000}"/>
    <cellStyle name="Percent 10 2 3 3 2" xfId="23239" xr:uid="{00000000-0005-0000-0000-0000515B0000}"/>
    <cellStyle name="Percent 10 2 3 3 3" xfId="23240" xr:uid="{00000000-0005-0000-0000-0000525B0000}"/>
    <cellStyle name="Percent 10 2 3 4" xfId="23241" xr:uid="{00000000-0005-0000-0000-0000535B0000}"/>
    <cellStyle name="Percent 10 2 3 4 2" xfId="23242" xr:uid="{00000000-0005-0000-0000-0000545B0000}"/>
    <cellStyle name="Percent 10 2 3 4 3" xfId="23243" xr:uid="{00000000-0005-0000-0000-0000555B0000}"/>
    <cellStyle name="Percent 10 2 3 5" xfId="23244" xr:uid="{00000000-0005-0000-0000-0000565B0000}"/>
    <cellStyle name="Percent 10 2 3 6" xfId="23245" xr:uid="{00000000-0005-0000-0000-0000575B0000}"/>
    <cellStyle name="Percent 10 2 3 7" xfId="23246" xr:uid="{00000000-0005-0000-0000-0000585B0000}"/>
    <cellStyle name="Percent 10 2 4" xfId="23247" xr:uid="{00000000-0005-0000-0000-0000595B0000}"/>
    <cellStyle name="Percent 10 2 4 2" xfId="23248" xr:uid="{00000000-0005-0000-0000-00005A5B0000}"/>
    <cellStyle name="Percent 10 2 4 2 2" xfId="23249" xr:uid="{00000000-0005-0000-0000-00005B5B0000}"/>
    <cellStyle name="Percent 10 2 4 2 3" xfId="23250" xr:uid="{00000000-0005-0000-0000-00005C5B0000}"/>
    <cellStyle name="Percent 10 2 4 3" xfId="23251" xr:uid="{00000000-0005-0000-0000-00005D5B0000}"/>
    <cellStyle name="Percent 10 2 4 3 2" xfId="23252" xr:uid="{00000000-0005-0000-0000-00005E5B0000}"/>
    <cellStyle name="Percent 10 2 4 3 3" xfId="23253" xr:uid="{00000000-0005-0000-0000-00005F5B0000}"/>
    <cellStyle name="Percent 10 2 4 4" xfId="23254" xr:uid="{00000000-0005-0000-0000-0000605B0000}"/>
    <cellStyle name="Percent 10 2 4 4 2" xfId="23255" xr:uid="{00000000-0005-0000-0000-0000615B0000}"/>
    <cellStyle name="Percent 10 2 4 4 3" xfId="23256" xr:uid="{00000000-0005-0000-0000-0000625B0000}"/>
    <cellStyle name="Percent 10 2 4 5" xfId="23257" xr:uid="{00000000-0005-0000-0000-0000635B0000}"/>
    <cellStyle name="Percent 10 2 4 6" xfId="23258" xr:uid="{00000000-0005-0000-0000-0000645B0000}"/>
    <cellStyle name="Percent 10 2 4 7" xfId="23259" xr:uid="{00000000-0005-0000-0000-0000655B0000}"/>
    <cellStyle name="Percent 10 2 5" xfId="23260" xr:uid="{00000000-0005-0000-0000-0000665B0000}"/>
    <cellStyle name="Percent 10 2 5 2" xfId="23261" xr:uid="{00000000-0005-0000-0000-0000675B0000}"/>
    <cellStyle name="Percent 10 2 5 2 2" xfId="23262" xr:uid="{00000000-0005-0000-0000-0000685B0000}"/>
    <cellStyle name="Percent 10 2 5 2 3" xfId="23263" xr:uid="{00000000-0005-0000-0000-0000695B0000}"/>
    <cellStyle name="Percent 10 2 5 3" xfId="23264" xr:uid="{00000000-0005-0000-0000-00006A5B0000}"/>
    <cellStyle name="Percent 10 2 5 4" xfId="23265" xr:uid="{00000000-0005-0000-0000-00006B5B0000}"/>
    <cellStyle name="Percent 10 2 6" xfId="23266" xr:uid="{00000000-0005-0000-0000-00006C5B0000}"/>
    <cellStyle name="Percent 10 2 6 2" xfId="23267" xr:uid="{00000000-0005-0000-0000-00006D5B0000}"/>
    <cellStyle name="Percent 10 2 6 3" xfId="23268" xr:uid="{00000000-0005-0000-0000-00006E5B0000}"/>
    <cellStyle name="Percent 10 2 7" xfId="23269" xr:uid="{00000000-0005-0000-0000-00006F5B0000}"/>
    <cellStyle name="Percent 10 2 7 2" xfId="23270" xr:uid="{00000000-0005-0000-0000-0000705B0000}"/>
    <cellStyle name="Percent 10 2 7 3" xfId="23271" xr:uid="{00000000-0005-0000-0000-0000715B0000}"/>
    <cellStyle name="Percent 10 2 8" xfId="23272" xr:uid="{00000000-0005-0000-0000-0000725B0000}"/>
    <cellStyle name="Percent 10 2 8 2" xfId="23273" xr:uid="{00000000-0005-0000-0000-0000735B0000}"/>
    <cellStyle name="Percent 10 2 8 3" xfId="23274" xr:uid="{00000000-0005-0000-0000-0000745B0000}"/>
    <cellStyle name="Percent 10 2 9" xfId="23275" xr:uid="{00000000-0005-0000-0000-0000755B0000}"/>
    <cellStyle name="Percent 10 2 9 2" xfId="23276" xr:uid="{00000000-0005-0000-0000-0000765B0000}"/>
    <cellStyle name="Percent 10 2 9 3" xfId="23277" xr:uid="{00000000-0005-0000-0000-0000775B0000}"/>
    <cellStyle name="Percent 10 3" xfId="23278" xr:uid="{00000000-0005-0000-0000-0000785B0000}"/>
    <cellStyle name="Percent 10 3 10" xfId="23279" xr:uid="{00000000-0005-0000-0000-0000795B0000}"/>
    <cellStyle name="Percent 10 3 11" xfId="23280" xr:uid="{00000000-0005-0000-0000-00007A5B0000}"/>
    <cellStyle name="Percent 10 3 2" xfId="23281" xr:uid="{00000000-0005-0000-0000-00007B5B0000}"/>
    <cellStyle name="Percent 10 3 2 2" xfId="23282" xr:uid="{00000000-0005-0000-0000-00007C5B0000}"/>
    <cellStyle name="Percent 10 3 2 2 2" xfId="23283" xr:uid="{00000000-0005-0000-0000-00007D5B0000}"/>
    <cellStyle name="Percent 10 3 2 2 3" xfId="23284" xr:uid="{00000000-0005-0000-0000-00007E5B0000}"/>
    <cellStyle name="Percent 10 3 2 3" xfId="23285" xr:uid="{00000000-0005-0000-0000-00007F5B0000}"/>
    <cellStyle name="Percent 10 3 2 3 2" xfId="23286" xr:uid="{00000000-0005-0000-0000-0000805B0000}"/>
    <cellStyle name="Percent 10 3 2 3 3" xfId="23287" xr:uid="{00000000-0005-0000-0000-0000815B0000}"/>
    <cellStyle name="Percent 10 3 2 4" xfId="23288" xr:uid="{00000000-0005-0000-0000-0000825B0000}"/>
    <cellStyle name="Percent 10 3 2 4 2" xfId="23289" xr:uid="{00000000-0005-0000-0000-0000835B0000}"/>
    <cellStyle name="Percent 10 3 2 4 3" xfId="23290" xr:uid="{00000000-0005-0000-0000-0000845B0000}"/>
    <cellStyle name="Percent 10 3 2 5" xfId="23291" xr:uid="{00000000-0005-0000-0000-0000855B0000}"/>
    <cellStyle name="Percent 10 3 2 6" xfId="23292" xr:uid="{00000000-0005-0000-0000-0000865B0000}"/>
    <cellStyle name="Percent 10 3 2 7" xfId="23293" xr:uid="{00000000-0005-0000-0000-0000875B0000}"/>
    <cellStyle name="Percent 10 3 3" xfId="23294" xr:uid="{00000000-0005-0000-0000-0000885B0000}"/>
    <cellStyle name="Percent 10 3 3 2" xfId="23295" xr:uid="{00000000-0005-0000-0000-0000895B0000}"/>
    <cellStyle name="Percent 10 3 3 2 2" xfId="23296" xr:uid="{00000000-0005-0000-0000-00008A5B0000}"/>
    <cellStyle name="Percent 10 3 3 2 3" xfId="23297" xr:uid="{00000000-0005-0000-0000-00008B5B0000}"/>
    <cellStyle name="Percent 10 3 3 3" xfId="23298" xr:uid="{00000000-0005-0000-0000-00008C5B0000}"/>
    <cellStyle name="Percent 10 3 3 4" xfId="23299" xr:uid="{00000000-0005-0000-0000-00008D5B0000}"/>
    <cellStyle name="Percent 10 3 4" xfId="23300" xr:uid="{00000000-0005-0000-0000-00008E5B0000}"/>
    <cellStyle name="Percent 10 3 4 2" xfId="23301" xr:uid="{00000000-0005-0000-0000-00008F5B0000}"/>
    <cellStyle name="Percent 10 3 4 2 2" xfId="23302" xr:uid="{00000000-0005-0000-0000-0000905B0000}"/>
    <cellStyle name="Percent 10 3 4 2 3" xfId="23303" xr:uid="{00000000-0005-0000-0000-0000915B0000}"/>
    <cellStyle name="Percent 10 3 4 3" xfId="23304" xr:uid="{00000000-0005-0000-0000-0000925B0000}"/>
    <cellStyle name="Percent 10 3 4 4" xfId="23305" xr:uid="{00000000-0005-0000-0000-0000935B0000}"/>
    <cellStyle name="Percent 10 3 5" xfId="23306" xr:uid="{00000000-0005-0000-0000-0000945B0000}"/>
    <cellStyle name="Percent 10 3 5 2" xfId="23307" xr:uid="{00000000-0005-0000-0000-0000955B0000}"/>
    <cellStyle name="Percent 10 3 5 3" xfId="23308" xr:uid="{00000000-0005-0000-0000-0000965B0000}"/>
    <cellStyle name="Percent 10 3 6" xfId="23309" xr:uid="{00000000-0005-0000-0000-0000975B0000}"/>
    <cellStyle name="Percent 10 3 6 2" xfId="23310" xr:uid="{00000000-0005-0000-0000-0000985B0000}"/>
    <cellStyle name="Percent 10 3 6 3" xfId="23311" xr:uid="{00000000-0005-0000-0000-0000995B0000}"/>
    <cellStyle name="Percent 10 3 7" xfId="23312" xr:uid="{00000000-0005-0000-0000-00009A5B0000}"/>
    <cellStyle name="Percent 10 3 7 2" xfId="23313" xr:uid="{00000000-0005-0000-0000-00009B5B0000}"/>
    <cellStyle name="Percent 10 3 7 3" xfId="23314" xr:uid="{00000000-0005-0000-0000-00009C5B0000}"/>
    <cellStyle name="Percent 10 3 8" xfId="23315" xr:uid="{00000000-0005-0000-0000-00009D5B0000}"/>
    <cellStyle name="Percent 10 3 8 2" xfId="23316" xr:uid="{00000000-0005-0000-0000-00009E5B0000}"/>
    <cellStyle name="Percent 10 3 8 3" xfId="23317" xr:uid="{00000000-0005-0000-0000-00009F5B0000}"/>
    <cellStyle name="Percent 10 3 9" xfId="23318" xr:uid="{00000000-0005-0000-0000-0000A05B0000}"/>
    <cellStyle name="Percent 10 4" xfId="23319" xr:uid="{00000000-0005-0000-0000-0000A15B0000}"/>
    <cellStyle name="Percent 10 4 2" xfId="23320" xr:uid="{00000000-0005-0000-0000-0000A25B0000}"/>
    <cellStyle name="Percent 10 4 2 2" xfId="23321" xr:uid="{00000000-0005-0000-0000-0000A35B0000}"/>
    <cellStyle name="Percent 10 4 2 2 2" xfId="23322" xr:uid="{00000000-0005-0000-0000-0000A45B0000}"/>
    <cellStyle name="Percent 10 4 2 2 3" xfId="23323" xr:uid="{00000000-0005-0000-0000-0000A55B0000}"/>
    <cellStyle name="Percent 10 4 2 3" xfId="23324" xr:uid="{00000000-0005-0000-0000-0000A65B0000}"/>
    <cellStyle name="Percent 10 4 2 4" xfId="23325" xr:uid="{00000000-0005-0000-0000-0000A75B0000}"/>
    <cellStyle name="Percent 10 4 3" xfId="23326" xr:uid="{00000000-0005-0000-0000-0000A85B0000}"/>
    <cellStyle name="Percent 10 4 3 2" xfId="23327" xr:uid="{00000000-0005-0000-0000-0000A95B0000}"/>
    <cellStyle name="Percent 10 4 3 3" xfId="23328" xr:uid="{00000000-0005-0000-0000-0000AA5B0000}"/>
    <cellStyle name="Percent 10 4 4" xfId="23329" xr:uid="{00000000-0005-0000-0000-0000AB5B0000}"/>
    <cellStyle name="Percent 10 4 5" xfId="23330" xr:uid="{00000000-0005-0000-0000-0000AC5B0000}"/>
    <cellStyle name="Percent 10 5" xfId="23331" xr:uid="{00000000-0005-0000-0000-0000AD5B0000}"/>
    <cellStyle name="Percent 10 5 2" xfId="23332" xr:uid="{00000000-0005-0000-0000-0000AE5B0000}"/>
    <cellStyle name="Percent 10 5 2 2" xfId="23333" xr:uid="{00000000-0005-0000-0000-0000AF5B0000}"/>
    <cellStyle name="Percent 10 5 2 3" xfId="23334" xr:uid="{00000000-0005-0000-0000-0000B05B0000}"/>
    <cellStyle name="Percent 10 5 3" xfId="23335" xr:uid="{00000000-0005-0000-0000-0000B15B0000}"/>
    <cellStyle name="Percent 10 5 4" xfId="23336" xr:uid="{00000000-0005-0000-0000-0000B25B0000}"/>
    <cellStyle name="Percent 10 6" xfId="23337" xr:uid="{00000000-0005-0000-0000-0000B35B0000}"/>
    <cellStyle name="Percent 10 6 2" xfId="23338" xr:uid="{00000000-0005-0000-0000-0000B45B0000}"/>
    <cellStyle name="Percent 10 6 3" xfId="23339" xr:uid="{00000000-0005-0000-0000-0000B55B0000}"/>
    <cellStyle name="Percent 10 7" xfId="23340" xr:uid="{00000000-0005-0000-0000-0000B65B0000}"/>
    <cellStyle name="Percent 10 7 2" xfId="23341" xr:uid="{00000000-0005-0000-0000-0000B75B0000}"/>
    <cellStyle name="Percent 10 7 3" xfId="23342" xr:uid="{00000000-0005-0000-0000-0000B85B0000}"/>
    <cellStyle name="Percent 10 8" xfId="23343" xr:uid="{00000000-0005-0000-0000-0000B95B0000}"/>
    <cellStyle name="Percent 10 8 2" xfId="23344" xr:uid="{00000000-0005-0000-0000-0000BA5B0000}"/>
    <cellStyle name="Percent 10 8 3" xfId="23345" xr:uid="{00000000-0005-0000-0000-0000BB5B0000}"/>
    <cellStyle name="Percent 10 9" xfId="23346" xr:uid="{00000000-0005-0000-0000-0000BC5B0000}"/>
    <cellStyle name="Percent 10 9 2" xfId="23347" xr:uid="{00000000-0005-0000-0000-0000BD5B0000}"/>
    <cellStyle name="Percent 10 9 3" xfId="23348" xr:uid="{00000000-0005-0000-0000-0000BE5B0000}"/>
    <cellStyle name="Percent 11" xfId="23349" xr:uid="{00000000-0005-0000-0000-0000BF5B0000}"/>
    <cellStyle name="Percent 11 10" xfId="23350" xr:uid="{00000000-0005-0000-0000-0000C05B0000}"/>
    <cellStyle name="Percent 11 11" xfId="23351" xr:uid="{00000000-0005-0000-0000-0000C15B0000}"/>
    <cellStyle name="Percent 11 12" xfId="23352" xr:uid="{00000000-0005-0000-0000-0000C25B0000}"/>
    <cellStyle name="Percent 11 13" xfId="23353" xr:uid="{00000000-0005-0000-0000-0000C35B0000}"/>
    <cellStyle name="Percent 11 2" xfId="23354" xr:uid="{00000000-0005-0000-0000-0000C45B0000}"/>
    <cellStyle name="Percent 11 2 10" xfId="23355" xr:uid="{00000000-0005-0000-0000-0000C55B0000}"/>
    <cellStyle name="Percent 11 2 11" xfId="23356" xr:uid="{00000000-0005-0000-0000-0000C65B0000}"/>
    <cellStyle name="Percent 11 2 12" xfId="23357" xr:uid="{00000000-0005-0000-0000-0000C75B0000}"/>
    <cellStyle name="Percent 11 2 13" xfId="23358" xr:uid="{00000000-0005-0000-0000-0000C85B0000}"/>
    <cellStyle name="Percent 11 2 2" xfId="23359" xr:uid="{00000000-0005-0000-0000-0000C95B0000}"/>
    <cellStyle name="Percent 11 2 2 2" xfId="23360" xr:uid="{00000000-0005-0000-0000-0000CA5B0000}"/>
    <cellStyle name="Percent 11 2 2 2 2" xfId="23361" xr:uid="{00000000-0005-0000-0000-0000CB5B0000}"/>
    <cellStyle name="Percent 11 2 2 2 2 2" xfId="23362" xr:uid="{00000000-0005-0000-0000-0000CC5B0000}"/>
    <cellStyle name="Percent 11 2 2 2 2 3" xfId="23363" xr:uid="{00000000-0005-0000-0000-0000CD5B0000}"/>
    <cellStyle name="Percent 11 2 2 2 3" xfId="23364" xr:uid="{00000000-0005-0000-0000-0000CE5B0000}"/>
    <cellStyle name="Percent 11 2 2 2 3 2" xfId="23365" xr:uid="{00000000-0005-0000-0000-0000CF5B0000}"/>
    <cellStyle name="Percent 11 2 2 2 3 3" xfId="23366" xr:uid="{00000000-0005-0000-0000-0000D05B0000}"/>
    <cellStyle name="Percent 11 2 2 2 4" xfId="23367" xr:uid="{00000000-0005-0000-0000-0000D15B0000}"/>
    <cellStyle name="Percent 11 2 2 2 4 2" xfId="23368" xr:uid="{00000000-0005-0000-0000-0000D25B0000}"/>
    <cellStyle name="Percent 11 2 2 2 4 3" xfId="23369" xr:uid="{00000000-0005-0000-0000-0000D35B0000}"/>
    <cellStyle name="Percent 11 2 2 2 5" xfId="23370" xr:uid="{00000000-0005-0000-0000-0000D45B0000}"/>
    <cellStyle name="Percent 11 2 2 2 6" xfId="23371" xr:uid="{00000000-0005-0000-0000-0000D55B0000}"/>
    <cellStyle name="Percent 11 2 2 2 7" xfId="23372" xr:uid="{00000000-0005-0000-0000-0000D65B0000}"/>
    <cellStyle name="Percent 11 2 2 3" xfId="23373" xr:uid="{00000000-0005-0000-0000-0000D75B0000}"/>
    <cellStyle name="Percent 11 2 2 3 2" xfId="23374" xr:uid="{00000000-0005-0000-0000-0000D85B0000}"/>
    <cellStyle name="Percent 11 2 2 3 3" xfId="23375" xr:uid="{00000000-0005-0000-0000-0000D95B0000}"/>
    <cellStyle name="Percent 11 2 2 4" xfId="23376" xr:uid="{00000000-0005-0000-0000-0000DA5B0000}"/>
    <cellStyle name="Percent 11 2 2 4 2" xfId="23377" xr:uid="{00000000-0005-0000-0000-0000DB5B0000}"/>
    <cellStyle name="Percent 11 2 2 4 3" xfId="23378" xr:uid="{00000000-0005-0000-0000-0000DC5B0000}"/>
    <cellStyle name="Percent 11 2 2 5" xfId="23379" xr:uid="{00000000-0005-0000-0000-0000DD5B0000}"/>
    <cellStyle name="Percent 11 2 2 5 2" xfId="23380" xr:uid="{00000000-0005-0000-0000-0000DE5B0000}"/>
    <cellStyle name="Percent 11 2 2 5 3" xfId="23381" xr:uid="{00000000-0005-0000-0000-0000DF5B0000}"/>
    <cellStyle name="Percent 11 2 2 6" xfId="23382" xr:uid="{00000000-0005-0000-0000-0000E05B0000}"/>
    <cellStyle name="Percent 11 2 2 7" xfId="23383" xr:uid="{00000000-0005-0000-0000-0000E15B0000}"/>
    <cellStyle name="Percent 11 2 2 8" xfId="23384" xr:uid="{00000000-0005-0000-0000-0000E25B0000}"/>
    <cellStyle name="Percent 11 2 3" xfId="23385" xr:uid="{00000000-0005-0000-0000-0000E35B0000}"/>
    <cellStyle name="Percent 11 2 3 2" xfId="23386" xr:uid="{00000000-0005-0000-0000-0000E45B0000}"/>
    <cellStyle name="Percent 11 2 3 2 2" xfId="23387" xr:uid="{00000000-0005-0000-0000-0000E55B0000}"/>
    <cellStyle name="Percent 11 2 3 2 3" xfId="23388" xr:uid="{00000000-0005-0000-0000-0000E65B0000}"/>
    <cellStyle name="Percent 11 2 3 3" xfId="23389" xr:uid="{00000000-0005-0000-0000-0000E75B0000}"/>
    <cellStyle name="Percent 11 2 3 3 2" xfId="23390" xr:uid="{00000000-0005-0000-0000-0000E85B0000}"/>
    <cellStyle name="Percent 11 2 3 3 3" xfId="23391" xr:uid="{00000000-0005-0000-0000-0000E95B0000}"/>
    <cellStyle name="Percent 11 2 3 4" xfId="23392" xr:uid="{00000000-0005-0000-0000-0000EA5B0000}"/>
    <cellStyle name="Percent 11 2 3 4 2" xfId="23393" xr:uid="{00000000-0005-0000-0000-0000EB5B0000}"/>
    <cellStyle name="Percent 11 2 3 4 3" xfId="23394" xr:uid="{00000000-0005-0000-0000-0000EC5B0000}"/>
    <cellStyle name="Percent 11 2 3 5" xfId="23395" xr:uid="{00000000-0005-0000-0000-0000ED5B0000}"/>
    <cellStyle name="Percent 11 2 3 6" xfId="23396" xr:uid="{00000000-0005-0000-0000-0000EE5B0000}"/>
    <cellStyle name="Percent 11 2 3 7" xfId="23397" xr:uid="{00000000-0005-0000-0000-0000EF5B0000}"/>
    <cellStyle name="Percent 11 2 4" xfId="23398" xr:uid="{00000000-0005-0000-0000-0000F05B0000}"/>
    <cellStyle name="Percent 11 2 4 2" xfId="23399" xr:uid="{00000000-0005-0000-0000-0000F15B0000}"/>
    <cellStyle name="Percent 11 2 4 2 2" xfId="23400" xr:uid="{00000000-0005-0000-0000-0000F25B0000}"/>
    <cellStyle name="Percent 11 2 4 2 3" xfId="23401" xr:uid="{00000000-0005-0000-0000-0000F35B0000}"/>
    <cellStyle name="Percent 11 2 4 3" xfId="23402" xr:uid="{00000000-0005-0000-0000-0000F45B0000}"/>
    <cellStyle name="Percent 11 2 4 3 2" xfId="23403" xr:uid="{00000000-0005-0000-0000-0000F55B0000}"/>
    <cellStyle name="Percent 11 2 4 3 3" xfId="23404" xr:uid="{00000000-0005-0000-0000-0000F65B0000}"/>
    <cellStyle name="Percent 11 2 4 4" xfId="23405" xr:uid="{00000000-0005-0000-0000-0000F75B0000}"/>
    <cellStyle name="Percent 11 2 4 4 2" xfId="23406" xr:uid="{00000000-0005-0000-0000-0000F85B0000}"/>
    <cellStyle name="Percent 11 2 4 4 3" xfId="23407" xr:uid="{00000000-0005-0000-0000-0000F95B0000}"/>
    <cellStyle name="Percent 11 2 4 5" xfId="23408" xr:uid="{00000000-0005-0000-0000-0000FA5B0000}"/>
    <cellStyle name="Percent 11 2 4 6" xfId="23409" xr:uid="{00000000-0005-0000-0000-0000FB5B0000}"/>
    <cellStyle name="Percent 11 2 4 7" xfId="23410" xr:uid="{00000000-0005-0000-0000-0000FC5B0000}"/>
    <cellStyle name="Percent 11 2 5" xfId="23411" xr:uid="{00000000-0005-0000-0000-0000FD5B0000}"/>
    <cellStyle name="Percent 11 2 5 2" xfId="23412" xr:uid="{00000000-0005-0000-0000-0000FE5B0000}"/>
    <cellStyle name="Percent 11 2 5 2 2" xfId="23413" xr:uid="{00000000-0005-0000-0000-0000FF5B0000}"/>
    <cellStyle name="Percent 11 2 5 2 3" xfId="23414" xr:uid="{00000000-0005-0000-0000-0000005C0000}"/>
    <cellStyle name="Percent 11 2 5 3" xfId="23415" xr:uid="{00000000-0005-0000-0000-0000015C0000}"/>
    <cellStyle name="Percent 11 2 5 4" xfId="23416" xr:uid="{00000000-0005-0000-0000-0000025C0000}"/>
    <cellStyle name="Percent 11 2 6" xfId="23417" xr:uid="{00000000-0005-0000-0000-0000035C0000}"/>
    <cellStyle name="Percent 11 2 6 2" xfId="23418" xr:uid="{00000000-0005-0000-0000-0000045C0000}"/>
    <cellStyle name="Percent 11 2 6 3" xfId="23419" xr:uid="{00000000-0005-0000-0000-0000055C0000}"/>
    <cellStyle name="Percent 11 2 7" xfId="23420" xr:uid="{00000000-0005-0000-0000-0000065C0000}"/>
    <cellStyle name="Percent 11 2 7 2" xfId="23421" xr:uid="{00000000-0005-0000-0000-0000075C0000}"/>
    <cellStyle name="Percent 11 2 7 3" xfId="23422" xr:uid="{00000000-0005-0000-0000-0000085C0000}"/>
    <cellStyle name="Percent 11 2 8" xfId="23423" xr:uid="{00000000-0005-0000-0000-0000095C0000}"/>
    <cellStyle name="Percent 11 2 8 2" xfId="23424" xr:uid="{00000000-0005-0000-0000-00000A5C0000}"/>
    <cellStyle name="Percent 11 2 8 3" xfId="23425" xr:uid="{00000000-0005-0000-0000-00000B5C0000}"/>
    <cellStyle name="Percent 11 2 9" xfId="23426" xr:uid="{00000000-0005-0000-0000-00000C5C0000}"/>
    <cellStyle name="Percent 11 2 9 2" xfId="23427" xr:uid="{00000000-0005-0000-0000-00000D5C0000}"/>
    <cellStyle name="Percent 11 2 9 3" xfId="23428" xr:uid="{00000000-0005-0000-0000-00000E5C0000}"/>
    <cellStyle name="Percent 11 3" xfId="23429" xr:uid="{00000000-0005-0000-0000-00000F5C0000}"/>
    <cellStyle name="Percent 11 3 10" xfId="23430" xr:uid="{00000000-0005-0000-0000-0000105C0000}"/>
    <cellStyle name="Percent 11 3 11" xfId="23431" xr:uid="{00000000-0005-0000-0000-0000115C0000}"/>
    <cellStyle name="Percent 11 3 2" xfId="23432" xr:uid="{00000000-0005-0000-0000-0000125C0000}"/>
    <cellStyle name="Percent 11 3 2 2" xfId="23433" xr:uid="{00000000-0005-0000-0000-0000135C0000}"/>
    <cellStyle name="Percent 11 3 2 2 2" xfId="23434" xr:uid="{00000000-0005-0000-0000-0000145C0000}"/>
    <cellStyle name="Percent 11 3 2 2 3" xfId="23435" xr:uid="{00000000-0005-0000-0000-0000155C0000}"/>
    <cellStyle name="Percent 11 3 2 3" xfId="23436" xr:uid="{00000000-0005-0000-0000-0000165C0000}"/>
    <cellStyle name="Percent 11 3 2 3 2" xfId="23437" xr:uid="{00000000-0005-0000-0000-0000175C0000}"/>
    <cellStyle name="Percent 11 3 2 3 3" xfId="23438" xr:uid="{00000000-0005-0000-0000-0000185C0000}"/>
    <cellStyle name="Percent 11 3 2 4" xfId="23439" xr:uid="{00000000-0005-0000-0000-0000195C0000}"/>
    <cellStyle name="Percent 11 3 2 4 2" xfId="23440" xr:uid="{00000000-0005-0000-0000-00001A5C0000}"/>
    <cellStyle name="Percent 11 3 2 4 3" xfId="23441" xr:uid="{00000000-0005-0000-0000-00001B5C0000}"/>
    <cellStyle name="Percent 11 3 2 5" xfId="23442" xr:uid="{00000000-0005-0000-0000-00001C5C0000}"/>
    <cellStyle name="Percent 11 3 2 6" xfId="23443" xr:uid="{00000000-0005-0000-0000-00001D5C0000}"/>
    <cellStyle name="Percent 11 3 2 7" xfId="23444" xr:uid="{00000000-0005-0000-0000-00001E5C0000}"/>
    <cellStyle name="Percent 11 3 3" xfId="23445" xr:uid="{00000000-0005-0000-0000-00001F5C0000}"/>
    <cellStyle name="Percent 11 3 3 2" xfId="23446" xr:uid="{00000000-0005-0000-0000-0000205C0000}"/>
    <cellStyle name="Percent 11 3 3 2 2" xfId="23447" xr:uid="{00000000-0005-0000-0000-0000215C0000}"/>
    <cellStyle name="Percent 11 3 3 2 3" xfId="23448" xr:uid="{00000000-0005-0000-0000-0000225C0000}"/>
    <cellStyle name="Percent 11 3 3 3" xfId="23449" xr:uid="{00000000-0005-0000-0000-0000235C0000}"/>
    <cellStyle name="Percent 11 3 3 4" xfId="23450" xr:uid="{00000000-0005-0000-0000-0000245C0000}"/>
    <cellStyle name="Percent 11 3 4" xfId="23451" xr:uid="{00000000-0005-0000-0000-0000255C0000}"/>
    <cellStyle name="Percent 11 3 4 2" xfId="23452" xr:uid="{00000000-0005-0000-0000-0000265C0000}"/>
    <cellStyle name="Percent 11 3 4 2 2" xfId="23453" xr:uid="{00000000-0005-0000-0000-0000275C0000}"/>
    <cellStyle name="Percent 11 3 4 2 3" xfId="23454" xr:uid="{00000000-0005-0000-0000-0000285C0000}"/>
    <cellStyle name="Percent 11 3 4 3" xfId="23455" xr:uid="{00000000-0005-0000-0000-0000295C0000}"/>
    <cellStyle name="Percent 11 3 4 4" xfId="23456" xr:uid="{00000000-0005-0000-0000-00002A5C0000}"/>
    <cellStyle name="Percent 11 3 5" xfId="23457" xr:uid="{00000000-0005-0000-0000-00002B5C0000}"/>
    <cellStyle name="Percent 11 3 5 2" xfId="23458" xr:uid="{00000000-0005-0000-0000-00002C5C0000}"/>
    <cellStyle name="Percent 11 3 5 3" xfId="23459" xr:uid="{00000000-0005-0000-0000-00002D5C0000}"/>
    <cellStyle name="Percent 11 3 6" xfId="23460" xr:uid="{00000000-0005-0000-0000-00002E5C0000}"/>
    <cellStyle name="Percent 11 3 6 2" xfId="23461" xr:uid="{00000000-0005-0000-0000-00002F5C0000}"/>
    <cellStyle name="Percent 11 3 6 3" xfId="23462" xr:uid="{00000000-0005-0000-0000-0000305C0000}"/>
    <cellStyle name="Percent 11 3 7" xfId="23463" xr:uid="{00000000-0005-0000-0000-0000315C0000}"/>
    <cellStyle name="Percent 11 3 7 2" xfId="23464" xr:uid="{00000000-0005-0000-0000-0000325C0000}"/>
    <cellStyle name="Percent 11 3 7 3" xfId="23465" xr:uid="{00000000-0005-0000-0000-0000335C0000}"/>
    <cellStyle name="Percent 11 3 8" xfId="23466" xr:uid="{00000000-0005-0000-0000-0000345C0000}"/>
    <cellStyle name="Percent 11 3 8 2" xfId="23467" xr:uid="{00000000-0005-0000-0000-0000355C0000}"/>
    <cellStyle name="Percent 11 3 8 3" xfId="23468" xr:uid="{00000000-0005-0000-0000-0000365C0000}"/>
    <cellStyle name="Percent 11 3 9" xfId="23469" xr:uid="{00000000-0005-0000-0000-0000375C0000}"/>
    <cellStyle name="Percent 11 4" xfId="23470" xr:uid="{00000000-0005-0000-0000-0000385C0000}"/>
    <cellStyle name="Percent 11 4 2" xfId="23471" xr:uid="{00000000-0005-0000-0000-0000395C0000}"/>
    <cellStyle name="Percent 11 4 2 2" xfId="23472" xr:uid="{00000000-0005-0000-0000-00003A5C0000}"/>
    <cellStyle name="Percent 11 4 2 2 2" xfId="23473" xr:uid="{00000000-0005-0000-0000-00003B5C0000}"/>
    <cellStyle name="Percent 11 4 2 2 3" xfId="23474" xr:uid="{00000000-0005-0000-0000-00003C5C0000}"/>
    <cellStyle name="Percent 11 4 2 3" xfId="23475" xr:uid="{00000000-0005-0000-0000-00003D5C0000}"/>
    <cellStyle name="Percent 11 4 2 4" xfId="23476" xr:uid="{00000000-0005-0000-0000-00003E5C0000}"/>
    <cellStyle name="Percent 11 4 3" xfId="23477" xr:uid="{00000000-0005-0000-0000-00003F5C0000}"/>
    <cellStyle name="Percent 11 4 3 2" xfId="23478" xr:uid="{00000000-0005-0000-0000-0000405C0000}"/>
    <cellStyle name="Percent 11 4 3 3" xfId="23479" xr:uid="{00000000-0005-0000-0000-0000415C0000}"/>
    <cellStyle name="Percent 11 4 4" xfId="23480" xr:uid="{00000000-0005-0000-0000-0000425C0000}"/>
    <cellStyle name="Percent 11 4 5" xfId="23481" xr:uid="{00000000-0005-0000-0000-0000435C0000}"/>
    <cellStyle name="Percent 11 5" xfId="23482" xr:uid="{00000000-0005-0000-0000-0000445C0000}"/>
    <cellStyle name="Percent 11 5 2" xfId="23483" xr:uid="{00000000-0005-0000-0000-0000455C0000}"/>
    <cellStyle name="Percent 11 5 2 2" xfId="23484" xr:uid="{00000000-0005-0000-0000-0000465C0000}"/>
    <cellStyle name="Percent 11 5 2 3" xfId="23485" xr:uid="{00000000-0005-0000-0000-0000475C0000}"/>
    <cellStyle name="Percent 11 5 3" xfId="23486" xr:uid="{00000000-0005-0000-0000-0000485C0000}"/>
    <cellStyle name="Percent 11 5 4" xfId="23487" xr:uid="{00000000-0005-0000-0000-0000495C0000}"/>
    <cellStyle name="Percent 11 6" xfId="23488" xr:uid="{00000000-0005-0000-0000-00004A5C0000}"/>
    <cellStyle name="Percent 11 6 2" xfId="23489" xr:uid="{00000000-0005-0000-0000-00004B5C0000}"/>
    <cellStyle name="Percent 11 6 3" xfId="23490" xr:uid="{00000000-0005-0000-0000-00004C5C0000}"/>
    <cellStyle name="Percent 11 7" xfId="23491" xr:uid="{00000000-0005-0000-0000-00004D5C0000}"/>
    <cellStyle name="Percent 11 7 2" xfId="23492" xr:uid="{00000000-0005-0000-0000-00004E5C0000}"/>
    <cellStyle name="Percent 11 7 3" xfId="23493" xr:uid="{00000000-0005-0000-0000-00004F5C0000}"/>
    <cellStyle name="Percent 11 8" xfId="23494" xr:uid="{00000000-0005-0000-0000-0000505C0000}"/>
    <cellStyle name="Percent 11 8 2" xfId="23495" xr:uid="{00000000-0005-0000-0000-0000515C0000}"/>
    <cellStyle name="Percent 11 8 3" xfId="23496" xr:uid="{00000000-0005-0000-0000-0000525C0000}"/>
    <cellStyle name="Percent 11 9" xfId="23497" xr:uid="{00000000-0005-0000-0000-0000535C0000}"/>
    <cellStyle name="Percent 11 9 2" xfId="23498" xr:uid="{00000000-0005-0000-0000-0000545C0000}"/>
    <cellStyle name="Percent 11 9 3" xfId="23499" xr:uid="{00000000-0005-0000-0000-0000555C0000}"/>
    <cellStyle name="Percent 12" xfId="23500" xr:uid="{00000000-0005-0000-0000-0000565C0000}"/>
    <cellStyle name="Percent 12 10" xfId="23501" xr:uid="{00000000-0005-0000-0000-0000575C0000}"/>
    <cellStyle name="Percent 12 11" xfId="23502" xr:uid="{00000000-0005-0000-0000-0000585C0000}"/>
    <cellStyle name="Percent 12 12" xfId="23503" xr:uid="{00000000-0005-0000-0000-0000595C0000}"/>
    <cellStyle name="Percent 12 2" xfId="23504" xr:uid="{00000000-0005-0000-0000-00005A5C0000}"/>
    <cellStyle name="Percent 12 2 2" xfId="23505" xr:uid="{00000000-0005-0000-0000-00005B5C0000}"/>
    <cellStyle name="Percent 12 2 2 2" xfId="23506" xr:uid="{00000000-0005-0000-0000-00005C5C0000}"/>
    <cellStyle name="Percent 12 2 2 2 2" xfId="23507" xr:uid="{00000000-0005-0000-0000-00005D5C0000}"/>
    <cellStyle name="Percent 12 2 2 2 3" xfId="23508" xr:uid="{00000000-0005-0000-0000-00005E5C0000}"/>
    <cellStyle name="Percent 12 2 2 3" xfId="23509" xr:uid="{00000000-0005-0000-0000-00005F5C0000}"/>
    <cellStyle name="Percent 12 2 2 4" xfId="23510" xr:uid="{00000000-0005-0000-0000-0000605C0000}"/>
    <cellStyle name="Percent 12 2 3" xfId="23511" xr:uid="{00000000-0005-0000-0000-0000615C0000}"/>
    <cellStyle name="Percent 12 2 3 2" xfId="23512" xr:uid="{00000000-0005-0000-0000-0000625C0000}"/>
    <cellStyle name="Percent 12 2 3 2 2" xfId="23513" xr:uid="{00000000-0005-0000-0000-0000635C0000}"/>
    <cellStyle name="Percent 12 2 3 2 3" xfId="23514" xr:uid="{00000000-0005-0000-0000-0000645C0000}"/>
    <cellStyle name="Percent 12 2 3 3" xfId="23515" xr:uid="{00000000-0005-0000-0000-0000655C0000}"/>
    <cellStyle name="Percent 12 2 3 4" xfId="23516" xr:uid="{00000000-0005-0000-0000-0000665C0000}"/>
    <cellStyle name="Percent 12 2 4" xfId="23517" xr:uid="{00000000-0005-0000-0000-0000675C0000}"/>
    <cellStyle name="Percent 12 2 4 2" xfId="23518" xr:uid="{00000000-0005-0000-0000-0000685C0000}"/>
    <cellStyle name="Percent 12 2 4 3" xfId="23519" xr:uid="{00000000-0005-0000-0000-0000695C0000}"/>
    <cellStyle name="Percent 12 2 5" xfId="23520" xr:uid="{00000000-0005-0000-0000-00006A5C0000}"/>
    <cellStyle name="Percent 12 2 6" xfId="23521" xr:uid="{00000000-0005-0000-0000-00006B5C0000}"/>
    <cellStyle name="Percent 12 3" xfId="23522" xr:uid="{00000000-0005-0000-0000-00006C5C0000}"/>
    <cellStyle name="Percent 12 3 2" xfId="23523" xr:uid="{00000000-0005-0000-0000-00006D5C0000}"/>
    <cellStyle name="Percent 12 3 2 2" xfId="23524" xr:uid="{00000000-0005-0000-0000-00006E5C0000}"/>
    <cellStyle name="Percent 12 3 2 3" xfId="23525" xr:uid="{00000000-0005-0000-0000-00006F5C0000}"/>
    <cellStyle name="Percent 12 3 3" xfId="23526" xr:uid="{00000000-0005-0000-0000-0000705C0000}"/>
    <cellStyle name="Percent 12 3 4" xfId="23527" xr:uid="{00000000-0005-0000-0000-0000715C0000}"/>
    <cellStyle name="Percent 12 4" xfId="23528" xr:uid="{00000000-0005-0000-0000-0000725C0000}"/>
    <cellStyle name="Percent 12 4 2" xfId="23529" xr:uid="{00000000-0005-0000-0000-0000735C0000}"/>
    <cellStyle name="Percent 12 4 2 2" xfId="23530" xr:uid="{00000000-0005-0000-0000-0000745C0000}"/>
    <cellStyle name="Percent 12 4 2 3" xfId="23531" xr:uid="{00000000-0005-0000-0000-0000755C0000}"/>
    <cellStyle name="Percent 12 4 3" xfId="23532" xr:uid="{00000000-0005-0000-0000-0000765C0000}"/>
    <cellStyle name="Percent 12 4 4" xfId="23533" xr:uid="{00000000-0005-0000-0000-0000775C0000}"/>
    <cellStyle name="Percent 12 5" xfId="23534" xr:uid="{00000000-0005-0000-0000-0000785C0000}"/>
    <cellStyle name="Percent 12 5 2" xfId="23535" xr:uid="{00000000-0005-0000-0000-0000795C0000}"/>
    <cellStyle name="Percent 12 5 2 2" xfId="23536" xr:uid="{00000000-0005-0000-0000-00007A5C0000}"/>
    <cellStyle name="Percent 12 5 2 3" xfId="23537" xr:uid="{00000000-0005-0000-0000-00007B5C0000}"/>
    <cellStyle name="Percent 12 5 3" xfId="23538" xr:uid="{00000000-0005-0000-0000-00007C5C0000}"/>
    <cellStyle name="Percent 12 5 4" xfId="23539" xr:uid="{00000000-0005-0000-0000-00007D5C0000}"/>
    <cellStyle name="Percent 12 6" xfId="23540" xr:uid="{00000000-0005-0000-0000-00007E5C0000}"/>
    <cellStyle name="Percent 12 6 2" xfId="23541" xr:uid="{00000000-0005-0000-0000-00007F5C0000}"/>
    <cellStyle name="Percent 12 6 3" xfId="23542" xr:uid="{00000000-0005-0000-0000-0000805C0000}"/>
    <cellStyle name="Percent 12 7" xfId="23543" xr:uid="{00000000-0005-0000-0000-0000815C0000}"/>
    <cellStyle name="Percent 12 7 2" xfId="23544" xr:uid="{00000000-0005-0000-0000-0000825C0000}"/>
    <cellStyle name="Percent 12 7 3" xfId="23545" xr:uid="{00000000-0005-0000-0000-0000835C0000}"/>
    <cellStyle name="Percent 12 8" xfId="23546" xr:uid="{00000000-0005-0000-0000-0000845C0000}"/>
    <cellStyle name="Percent 12 8 2" xfId="23547" xr:uid="{00000000-0005-0000-0000-0000855C0000}"/>
    <cellStyle name="Percent 12 8 3" xfId="23548" xr:uid="{00000000-0005-0000-0000-0000865C0000}"/>
    <cellStyle name="Percent 12 9" xfId="23549" xr:uid="{00000000-0005-0000-0000-0000875C0000}"/>
    <cellStyle name="Percent 12 9 2" xfId="23550" xr:uid="{00000000-0005-0000-0000-0000885C0000}"/>
    <cellStyle name="Percent 12 9 3" xfId="23551" xr:uid="{00000000-0005-0000-0000-0000895C0000}"/>
    <cellStyle name="Percent 13" xfId="23552" xr:uid="{00000000-0005-0000-0000-00008A5C0000}"/>
    <cellStyle name="Percent 13 10" xfId="23553" xr:uid="{00000000-0005-0000-0000-00008B5C0000}"/>
    <cellStyle name="Percent 13 11" xfId="23554" xr:uid="{00000000-0005-0000-0000-00008C5C0000}"/>
    <cellStyle name="Percent 13 12" xfId="23555" xr:uid="{00000000-0005-0000-0000-00008D5C0000}"/>
    <cellStyle name="Percent 13 2" xfId="23556" xr:uid="{00000000-0005-0000-0000-00008E5C0000}"/>
    <cellStyle name="Percent 13 2 2" xfId="23557" xr:uid="{00000000-0005-0000-0000-00008F5C0000}"/>
    <cellStyle name="Percent 13 2 2 2" xfId="23558" xr:uid="{00000000-0005-0000-0000-0000905C0000}"/>
    <cellStyle name="Percent 13 2 2 2 2" xfId="23559" xr:uid="{00000000-0005-0000-0000-0000915C0000}"/>
    <cellStyle name="Percent 13 2 2 2 3" xfId="23560" xr:uid="{00000000-0005-0000-0000-0000925C0000}"/>
    <cellStyle name="Percent 13 2 2 3" xfId="23561" xr:uid="{00000000-0005-0000-0000-0000935C0000}"/>
    <cellStyle name="Percent 13 2 2 4" xfId="23562" xr:uid="{00000000-0005-0000-0000-0000945C0000}"/>
    <cellStyle name="Percent 13 2 3" xfId="23563" xr:uid="{00000000-0005-0000-0000-0000955C0000}"/>
    <cellStyle name="Percent 13 2 3 2" xfId="23564" xr:uid="{00000000-0005-0000-0000-0000965C0000}"/>
    <cellStyle name="Percent 13 2 3 2 2" xfId="23565" xr:uid="{00000000-0005-0000-0000-0000975C0000}"/>
    <cellStyle name="Percent 13 2 3 2 3" xfId="23566" xr:uid="{00000000-0005-0000-0000-0000985C0000}"/>
    <cellStyle name="Percent 13 2 3 3" xfId="23567" xr:uid="{00000000-0005-0000-0000-0000995C0000}"/>
    <cellStyle name="Percent 13 2 3 4" xfId="23568" xr:uid="{00000000-0005-0000-0000-00009A5C0000}"/>
    <cellStyle name="Percent 13 2 4" xfId="23569" xr:uid="{00000000-0005-0000-0000-00009B5C0000}"/>
    <cellStyle name="Percent 13 2 4 2" xfId="23570" xr:uid="{00000000-0005-0000-0000-00009C5C0000}"/>
    <cellStyle name="Percent 13 2 4 3" xfId="23571" xr:uid="{00000000-0005-0000-0000-00009D5C0000}"/>
    <cellStyle name="Percent 13 2 5" xfId="23572" xr:uid="{00000000-0005-0000-0000-00009E5C0000}"/>
    <cellStyle name="Percent 13 2 6" xfId="23573" xr:uid="{00000000-0005-0000-0000-00009F5C0000}"/>
    <cellStyle name="Percent 13 3" xfId="23574" xr:uid="{00000000-0005-0000-0000-0000A05C0000}"/>
    <cellStyle name="Percent 13 3 2" xfId="23575" xr:uid="{00000000-0005-0000-0000-0000A15C0000}"/>
    <cellStyle name="Percent 13 3 2 2" xfId="23576" xr:uid="{00000000-0005-0000-0000-0000A25C0000}"/>
    <cellStyle name="Percent 13 3 2 3" xfId="23577" xr:uid="{00000000-0005-0000-0000-0000A35C0000}"/>
    <cellStyle name="Percent 13 3 3" xfId="23578" xr:uid="{00000000-0005-0000-0000-0000A45C0000}"/>
    <cellStyle name="Percent 13 3 4" xfId="23579" xr:uid="{00000000-0005-0000-0000-0000A55C0000}"/>
    <cellStyle name="Percent 13 4" xfId="23580" xr:uid="{00000000-0005-0000-0000-0000A65C0000}"/>
    <cellStyle name="Percent 13 4 2" xfId="23581" xr:uid="{00000000-0005-0000-0000-0000A75C0000}"/>
    <cellStyle name="Percent 13 4 2 2" xfId="23582" xr:uid="{00000000-0005-0000-0000-0000A85C0000}"/>
    <cellStyle name="Percent 13 4 2 3" xfId="23583" xr:uid="{00000000-0005-0000-0000-0000A95C0000}"/>
    <cellStyle name="Percent 13 4 3" xfId="23584" xr:uid="{00000000-0005-0000-0000-0000AA5C0000}"/>
    <cellStyle name="Percent 13 4 4" xfId="23585" xr:uid="{00000000-0005-0000-0000-0000AB5C0000}"/>
    <cellStyle name="Percent 13 5" xfId="23586" xr:uid="{00000000-0005-0000-0000-0000AC5C0000}"/>
    <cellStyle name="Percent 13 5 2" xfId="23587" xr:uid="{00000000-0005-0000-0000-0000AD5C0000}"/>
    <cellStyle name="Percent 13 5 2 2" xfId="23588" xr:uid="{00000000-0005-0000-0000-0000AE5C0000}"/>
    <cellStyle name="Percent 13 5 2 3" xfId="23589" xr:uid="{00000000-0005-0000-0000-0000AF5C0000}"/>
    <cellStyle name="Percent 13 5 3" xfId="23590" xr:uid="{00000000-0005-0000-0000-0000B05C0000}"/>
    <cellStyle name="Percent 13 5 4" xfId="23591" xr:uid="{00000000-0005-0000-0000-0000B15C0000}"/>
    <cellStyle name="Percent 13 6" xfId="23592" xr:uid="{00000000-0005-0000-0000-0000B25C0000}"/>
    <cellStyle name="Percent 13 6 2" xfId="23593" xr:uid="{00000000-0005-0000-0000-0000B35C0000}"/>
    <cellStyle name="Percent 13 6 3" xfId="23594" xr:uid="{00000000-0005-0000-0000-0000B45C0000}"/>
    <cellStyle name="Percent 13 7" xfId="23595" xr:uid="{00000000-0005-0000-0000-0000B55C0000}"/>
    <cellStyle name="Percent 13 7 2" xfId="23596" xr:uid="{00000000-0005-0000-0000-0000B65C0000}"/>
    <cellStyle name="Percent 13 7 3" xfId="23597" xr:uid="{00000000-0005-0000-0000-0000B75C0000}"/>
    <cellStyle name="Percent 13 8" xfId="23598" xr:uid="{00000000-0005-0000-0000-0000B85C0000}"/>
    <cellStyle name="Percent 13 8 2" xfId="23599" xr:uid="{00000000-0005-0000-0000-0000B95C0000}"/>
    <cellStyle name="Percent 13 8 3" xfId="23600" xr:uid="{00000000-0005-0000-0000-0000BA5C0000}"/>
    <cellStyle name="Percent 13 9" xfId="23601" xr:uid="{00000000-0005-0000-0000-0000BB5C0000}"/>
    <cellStyle name="Percent 13 9 2" xfId="23602" xr:uid="{00000000-0005-0000-0000-0000BC5C0000}"/>
    <cellStyle name="Percent 13 9 3" xfId="23603" xr:uid="{00000000-0005-0000-0000-0000BD5C0000}"/>
    <cellStyle name="Percent 14" xfId="23604" xr:uid="{00000000-0005-0000-0000-0000BE5C0000}"/>
    <cellStyle name="Percent 14 10" xfId="23605" xr:uid="{00000000-0005-0000-0000-0000BF5C0000}"/>
    <cellStyle name="Percent 14 11" xfId="23606" xr:uid="{00000000-0005-0000-0000-0000C05C0000}"/>
    <cellStyle name="Percent 14 12" xfId="23607" xr:uid="{00000000-0005-0000-0000-0000C15C0000}"/>
    <cellStyle name="Percent 14 2" xfId="23608" xr:uid="{00000000-0005-0000-0000-0000C25C0000}"/>
    <cellStyle name="Percent 14 2 2" xfId="23609" xr:uid="{00000000-0005-0000-0000-0000C35C0000}"/>
    <cellStyle name="Percent 14 2 2 2" xfId="23610" xr:uid="{00000000-0005-0000-0000-0000C45C0000}"/>
    <cellStyle name="Percent 14 2 2 2 2" xfId="23611" xr:uid="{00000000-0005-0000-0000-0000C55C0000}"/>
    <cellStyle name="Percent 14 2 2 2 3" xfId="23612" xr:uid="{00000000-0005-0000-0000-0000C65C0000}"/>
    <cellStyle name="Percent 14 2 2 3" xfId="23613" xr:uid="{00000000-0005-0000-0000-0000C75C0000}"/>
    <cellStyle name="Percent 14 2 2 4" xfId="23614" xr:uid="{00000000-0005-0000-0000-0000C85C0000}"/>
    <cellStyle name="Percent 14 2 3" xfId="23615" xr:uid="{00000000-0005-0000-0000-0000C95C0000}"/>
    <cellStyle name="Percent 14 2 3 2" xfId="23616" xr:uid="{00000000-0005-0000-0000-0000CA5C0000}"/>
    <cellStyle name="Percent 14 2 3 2 2" xfId="23617" xr:uid="{00000000-0005-0000-0000-0000CB5C0000}"/>
    <cellStyle name="Percent 14 2 3 2 3" xfId="23618" xr:uid="{00000000-0005-0000-0000-0000CC5C0000}"/>
    <cellStyle name="Percent 14 2 3 3" xfId="23619" xr:uid="{00000000-0005-0000-0000-0000CD5C0000}"/>
    <cellStyle name="Percent 14 2 3 4" xfId="23620" xr:uid="{00000000-0005-0000-0000-0000CE5C0000}"/>
    <cellStyle name="Percent 14 2 4" xfId="23621" xr:uid="{00000000-0005-0000-0000-0000CF5C0000}"/>
    <cellStyle name="Percent 14 2 4 2" xfId="23622" xr:uid="{00000000-0005-0000-0000-0000D05C0000}"/>
    <cellStyle name="Percent 14 2 4 3" xfId="23623" xr:uid="{00000000-0005-0000-0000-0000D15C0000}"/>
    <cellStyle name="Percent 14 2 5" xfId="23624" xr:uid="{00000000-0005-0000-0000-0000D25C0000}"/>
    <cellStyle name="Percent 14 2 6" xfId="23625" xr:uid="{00000000-0005-0000-0000-0000D35C0000}"/>
    <cellStyle name="Percent 14 3" xfId="23626" xr:uid="{00000000-0005-0000-0000-0000D45C0000}"/>
    <cellStyle name="Percent 14 3 2" xfId="23627" xr:uid="{00000000-0005-0000-0000-0000D55C0000}"/>
    <cellStyle name="Percent 14 3 2 2" xfId="23628" xr:uid="{00000000-0005-0000-0000-0000D65C0000}"/>
    <cellStyle name="Percent 14 3 2 3" xfId="23629" xr:uid="{00000000-0005-0000-0000-0000D75C0000}"/>
    <cellStyle name="Percent 14 3 3" xfId="23630" xr:uid="{00000000-0005-0000-0000-0000D85C0000}"/>
    <cellStyle name="Percent 14 3 4" xfId="23631" xr:uid="{00000000-0005-0000-0000-0000D95C0000}"/>
    <cellStyle name="Percent 14 4" xfId="23632" xr:uid="{00000000-0005-0000-0000-0000DA5C0000}"/>
    <cellStyle name="Percent 14 4 2" xfId="23633" xr:uid="{00000000-0005-0000-0000-0000DB5C0000}"/>
    <cellStyle name="Percent 14 4 2 2" xfId="23634" xr:uid="{00000000-0005-0000-0000-0000DC5C0000}"/>
    <cellStyle name="Percent 14 4 2 3" xfId="23635" xr:uid="{00000000-0005-0000-0000-0000DD5C0000}"/>
    <cellStyle name="Percent 14 4 3" xfId="23636" xr:uid="{00000000-0005-0000-0000-0000DE5C0000}"/>
    <cellStyle name="Percent 14 4 4" xfId="23637" xr:uid="{00000000-0005-0000-0000-0000DF5C0000}"/>
    <cellStyle name="Percent 14 5" xfId="23638" xr:uid="{00000000-0005-0000-0000-0000E05C0000}"/>
    <cellStyle name="Percent 14 5 2" xfId="23639" xr:uid="{00000000-0005-0000-0000-0000E15C0000}"/>
    <cellStyle name="Percent 14 5 2 2" xfId="23640" xr:uid="{00000000-0005-0000-0000-0000E25C0000}"/>
    <cellStyle name="Percent 14 5 2 3" xfId="23641" xr:uid="{00000000-0005-0000-0000-0000E35C0000}"/>
    <cellStyle name="Percent 14 5 3" xfId="23642" xr:uid="{00000000-0005-0000-0000-0000E45C0000}"/>
    <cellStyle name="Percent 14 5 4" xfId="23643" xr:uid="{00000000-0005-0000-0000-0000E55C0000}"/>
    <cellStyle name="Percent 14 6" xfId="23644" xr:uid="{00000000-0005-0000-0000-0000E65C0000}"/>
    <cellStyle name="Percent 14 6 2" xfId="23645" xr:uid="{00000000-0005-0000-0000-0000E75C0000}"/>
    <cellStyle name="Percent 14 6 3" xfId="23646" xr:uid="{00000000-0005-0000-0000-0000E85C0000}"/>
    <cellStyle name="Percent 14 7" xfId="23647" xr:uid="{00000000-0005-0000-0000-0000E95C0000}"/>
    <cellStyle name="Percent 14 7 2" xfId="23648" xr:uid="{00000000-0005-0000-0000-0000EA5C0000}"/>
    <cellStyle name="Percent 14 7 3" xfId="23649" xr:uid="{00000000-0005-0000-0000-0000EB5C0000}"/>
    <cellStyle name="Percent 14 8" xfId="23650" xr:uid="{00000000-0005-0000-0000-0000EC5C0000}"/>
    <cellStyle name="Percent 14 8 2" xfId="23651" xr:uid="{00000000-0005-0000-0000-0000ED5C0000}"/>
    <cellStyle name="Percent 14 8 3" xfId="23652" xr:uid="{00000000-0005-0000-0000-0000EE5C0000}"/>
    <cellStyle name="Percent 14 9" xfId="23653" xr:uid="{00000000-0005-0000-0000-0000EF5C0000}"/>
    <cellStyle name="Percent 14 9 2" xfId="23654" xr:uid="{00000000-0005-0000-0000-0000F05C0000}"/>
    <cellStyle name="Percent 14 9 3" xfId="23655" xr:uid="{00000000-0005-0000-0000-0000F15C0000}"/>
    <cellStyle name="Percent 15" xfId="23656" xr:uid="{00000000-0005-0000-0000-0000F25C0000}"/>
    <cellStyle name="Percent 15 10" xfId="23657" xr:uid="{00000000-0005-0000-0000-0000F35C0000}"/>
    <cellStyle name="Percent 15 11" xfId="23658" xr:uid="{00000000-0005-0000-0000-0000F45C0000}"/>
    <cellStyle name="Percent 15 12" xfId="23659" xr:uid="{00000000-0005-0000-0000-0000F55C0000}"/>
    <cellStyle name="Percent 15 2" xfId="23660" xr:uid="{00000000-0005-0000-0000-0000F65C0000}"/>
    <cellStyle name="Percent 15 2 2" xfId="23661" xr:uid="{00000000-0005-0000-0000-0000F75C0000}"/>
    <cellStyle name="Percent 15 2 2 2" xfId="23662" xr:uid="{00000000-0005-0000-0000-0000F85C0000}"/>
    <cellStyle name="Percent 15 2 2 2 2" xfId="23663" xr:uid="{00000000-0005-0000-0000-0000F95C0000}"/>
    <cellStyle name="Percent 15 2 2 2 3" xfId="23664" xr:uid="{00000000-0005-0000-0000-0000FA5C0000}"/>
    <cellStyle name="Percent 15 2 2 3" xfId="23665" xr:uid="{00000000-0005-0000-0000-0000FB5C0000}"/>
    <cellStyle name="Percent 15 2 2 4" xfId="23666" xr:uid="{00000000-0005-0000-0000-0000FC5C0000}"/>
    <cellStyle name="Percent 15 2 3" xfId="23667" xr:uid="{00000000-0005-0000-0000-0000FD5C0000}"/>
    <cellStyle name="Percent 15 2 3 2" xfId="23668" xr:uid="{00000000-0005-0000-0000-0000FE5C0000}"/>
    <cellStyle name="Percent 15 2 3 2 2" xfId="23669" xr:uid="{00000000-0005-0000-0000-0000FF5C0000}"/>
    <cellStyle name="Percent 15 2 3 2 3" xfId="23670" xr:uid="{00000000-0005-0000-0000-0000005D0000}"/>
    <cellStyle name="Percent 15 2 3 3" xfId="23671" xr:uid="{00000000-0005-0000-0000-0000015D0000}"/>
    <cellStyle name="Percent 15 2 3 4" xfId="23672" xr:uid="{00000000-0005-0000-0000-0000025D0000}"/>
    <cellStyle name="Percent 15 2 4" xfId="23673" xr:uid="{00000000-0005-0000-0000-0000035D0000}"/>
    <cellStyle name="Percent 15 2 4 2" xfId="23674" xr:uid="{00000000-0005-0000-0000-0000045D0000}"/>
    <cellStyle name="Percent 15 2 4 3" xfId="23675" xr:uid="{00000000-0005-0000-0000-0000055D0000}"/>
    <cellStyle name="Percent 15 2 5" xfId="23676" xr:uid="{00000000-0005-0000-0000-0000065D0000}"/>
    <cellStyle name="Percent 15 2 6" xfId="23677" xr:uid="{00000000-0005-0000-0000-0000075D0000}"/>
    <cellStyle name="Percent 15 3" xfId="23678" xr:uid="{00000000-0005-0000-0000-0000085D0000}"/>
    <cellStyle name="Percent 15 3 2" xfId="23679" xr:uid="{00000000-0005-0000-0000-0000095D0000}"/>
    <cellStyle name="Percent 15 3 2 2" xfId="23680" xr:uid="{00000000-0005-0000-0000-00000A5D0000}"/>
    <cellStyle name="Percent 15 3 2 3" xfId="23681" xr:uid="{00000000-0005-0000-0000-00000B5D0000}"/>
    <cellStyle name="Percent 15 3 3" xfId="23682" xr:uid="{00000000-0005-0000-0000-00000C5D0000}"/>
    <cellStyle name="Percent 15 3 4" xfId="23683" xr:uid="{00000000-0005-0000-0000-00000D5D0000}"/>
    <cellStyle name="Percent 15 4" xfId="23684" xr:uid="{00000000-0005-0000-0000-00000E5D0000}"/>
    <cellStyle name="Percent 15 4 2" xfId="23685" xr:uid="{00000000-0005-0000-0000-00000F5D0000}"/>
    <cellStyle name="Percent 15 4 2 2" xfId="23686" xr:uid="{00000000-0005-0000-0000-0000105D0000}"/>
    <cellStyle name="Percent 15 4 2 3" xfId="23687" xr:uid="{00000000-0005-0000-0000-0000115D0000}"/>
    <cellStyle name="Percent 15 4 3" xfId="23688" xr:uid="{00000000-0005-0000-0000-0000125D0000}"/>
    <cellStyle name="Percent 15 4 4" xfId="23689" xr:uid="{00000000-0005-0000-0000-0000135D0000}"/>
    <cellStyle name="Percent 15 5" xfId="23690" xr:uid="{00000000-0005-0000-0000-0000145D0000}"/>
    <cellStyle name="Percent 15 5 2" xfId="23691" xr:uid="{00000000-0005-0000-0000-0000155D0000}"/>
    <cellStyle name="Percent 15 5 2 2" xfId="23692" xr:uid="{00000000-0005-0000-0000-0000165D0000}"/>
    <cellStyle name="Percent 15 5 2 3" xfId="23693" xr:uid="{00000000-0005-0000-0000-0000175D0000}"/>
    <cellStyle name="Percent 15 5 3" xfId="23694" xr:uid="{00000000-0005-0000-0000-0000185D0000}"/>
    <cellStyle name="Percent 15 5 4" xfId="23695" xr:uid="{00000000-0005-0000-0000-0000195D0000}"/>
    <cellStyle name="Percent 15 6" xfId="23696" xr:uid="{00000000-0005-0000-0000-00001A5D0000}"/>
    <cellStyle name="Percent 15 6 2" xfId="23697" xr:uid="{00000000-0005-0000-0000-00001B5D0000}"/>
    <cellStyle name="Percent 15 6 3" xfId="23698" xr:uid="{00000000-0005-0000-0000-00001C5D0000}"/>
    <cellStyle name="Percent 15 7" xfId="23699" xr:uid="{00000000-0005-0000-0000-00001D5D0000}"/>
    <cellStyle name="Percent 15 7 2" xfId="23700" xr:uid="{00000000-0005-0000-0000-00001E5D0000}"/>
    <cellStyle name="Percent 15 7 3" xfId="23701" xr:uid="{00000000-0005-0000-0000-00001F5D0000}"/>
    <cellStyle name="Percent 15 8" xfId="23702" xr:uid="{00000000-0005-0000-0000-0000205D0000}"/>
    <cellStyle name="Percent 15 8 2" xfId="23703" xr:uid="{00000000-0005-0000-0000-0000215D0000}"/>
    <cellStyle name="Percent 15 8 3" xfId="23704" xr:uid="{00000000-0005-0000-0000-0000225D0000}"/>
    <cellStyle name="Percent 15 9" xfId="23705" xr:uid="{00000000-0005-0000-0000-0000235D0000}"/>
    <cellStyle name="Percent 15 9 2" xfId="23706" xr:uid="{00000000-0005-0000-0000-0000245D0000}"/>
    <cellStyle name="Percent 15 9 3" xfId="23707" xr:uid="{00000000-0005-0000-0000-0000255D0000}"/>
    <cellStyle name="Percent 16" xfId="23708" xr:uid="{00000000-0005-0000-0000-0000265D0000}"/>
    <cellStyle name="Percent 16 10" xfId="23709" xr:uid="{00000000-0005-0000-0000-0000275D0000}"/>
    <cellStyle name="Percent 16 11" xfId="23710" xr:uid="{00000000-0005-0000-0000-0000285D0000}"/>
    <cellStyle name="Percent 16 12" xfId="23711" xr:uid="{00000000-0005-0000-0000-0000295D0000}"/>
    <cellStyle name="Percent 16 2" xfId="23712" xr:uid="{00000000-0005-0000-0000-00002A5D0000}"/>
    <cellStyle name="Percent 16 2 2" xfId="23713" xr:uid="{00000000-0005-0000-0000-00002B5D0000}"/>
    <cellStyle name="Percent 16 2 2 2" xfId="23714" xr:uid="{00000000-0005-0000-0000-00002C5D0000}"/>
    <cellStyle name="Percent 16 2 2 2 2" xfId="23715" xr:uid="{00000000-0005-0000-0000-00002D5D0000}"/>
    <cellStyle name="Percent 16 2 2 2 3" xfId="23716" xr:uid="{00000000-0005-0000-0000-00002E5D0000}"/>
    <cellStyle name="Percent 16 2 2 3" xfId="23717" xr:uid="{00000000-0005-0000-0000-00002F5D0000}"/>
    <cellStyle name="Percent 16 2 2 4" xfId="23718" xr:uid="{00000000-0005-0000-0000-0000305D0000}"/>
    <cellStyle name="Percent 16 2 3" xfId="23719" xr:uid="{00000000-0005-0000-0000-0000315D0000}"/>
    <cellStyle name="Percent 16 2 3 2" xfId="23720" xr:uid="{00000000-0005-0000-0000-0000325D0000}"/>
    <cellStyle name="Percent 16 2 3 2 2" xfId="23721" xr:uid="{00000000-0005-0000-0000-0000335D0000}"/>
    <cellStyle name="Percent 16 2 3 2 3" xfId="23722" xr:uid="{00000000-0005-0000-0000-0000345D0000}"/>
    <cellStyle name="Percent 16 2 3 3" xfId="23723" xr:uid="{00000000-0005-0000-0000-0000355D0000}"/>
    <cellStyle name="Percent 16 2 3 4" xfId="23724" xr:uid="{00000000-0005-0000-0000-0000365D0000}"/>
    <cellStyle name="Percent 16 2 4" xfId="23725" xr:uid="{00000000-0005-0000-0000-0000375D0000}"/>
    <cellStyle name="Percent 16 2 4 2" xfId="23726" xr:uid="{00000000-0005-0000-0000-0000385D0000}"/>
    <cellStyle name="Percent 16 2 4 3" xfId="23727" xr:uid="{00000000-0005-0000-0000-0000395D0000}"/>
    <cellStyle name="Percent 16 2 5" xfId="23728" xr:uid="{00000000-0005-0000-0000-00003A5D0000}"/>
    <cellStyle name="Percent 16 2 6" xfId="23729" xr:uid="{00000000-0005-0000-0000-00003B5D0000}"/>
    <cellStyle name="Percent 16 3" xfId="23730" xr:uid="{00000000-0005-0000-0000-00003C5D0000}"/>
    <cellStyle name="Percent 16 3 2" xfId="23731" xr:uid="{00000000-0005-0000-0000-00003D5D0000}"/>
    <cellStyle name="Percent 16 3 2 2" xfId="23732" xr:uid="{00000000-0005-0000-0000-00003E5D0000}"/>
    <cellStyle name="Percent 16 3 2 3" xfId="23733" xr:uid="{00000000-0005-0000-0000-00003F5D0000}"/>
    <cellStyle name="Percent 16 3 3" xfId="23734" xr:uid="{00000000-0005-0000-0000-0000405D0000}"/>
    <cellStyle name="Percent 16 3 4" xfId="23735" xr:uid="{00000000-0005-0000-0000-0000415D0000}"/>
    <cellStyle name="Percent 16 4" xfId="23736" xr:uid="{00000000-0005-0000-0000-0000425D0000}"/>
    <cellStyle name="Percent 16 4 2" xfId="23737" xr:uid="{00000000-0005-0000-0000-0000435D0000}"/>
    <cellStyle name="Percent 16 4 2 2" xfId="23738" xr:uid="{00000000-0005-0000-0000-0000445D0000}"/>
    <cellStyle name="Percent 16 4 2 3" xfId="23739" xr:uid="{00000000-0005-0000-0000-0000455D0000}"/>
    <cellStyle name="Percent 16 4 3" xfId="23740" xr:uid="{00000000-0005-0000-0000-0000465D0000}"/>
    <cellStyle name="Percent 16 4 4" xfId="23741" xr:uid="{00000000-0005-0000-0000-0000475D0000}"/>
    <cellStyle name="Percent 16 5" xfId="23742" xr:uid="{00000000-0005-0000-0000-0000485D0000}"/>
    <cellStyle name="Percent 16 5 2" xfId="23743" xr:uid="{00000000-0005-0000-0000-0000495D0000}"/>
    <cellStyle name="Percent 16 5 2 2" xfId="23744" xr:uid="{00000000-0005-0000-0000-00004A5D0000}"/>
    <cellStyle name="Percent 16 5 2 3" xfId="23745" xr:uid="{00000000-0005-0000-0000-00004B5D0000}"/>
    <cellStyle name="Percent 16 5 3" xfId="23746" xr:uid="{00000000-0005-0000-0000-00004C5D0000}"/>
    <cellStyle name="Percent 16 5 4" xfId="23747" xr:uid="{00000000-0005-0000-0000-00004D5D0000}"/>
    <cellStyle name="Percent 16 6" xfId="23748" xr:uid="{00000000-0005-0000-0000-00004E5D0000}"/>
    <cellStyle name="Percent 16 6 2" xfId="23749" xr:uid="{00000000-0005-0000-0000-00004F5D0000}"/>
    <cellStyle name="Percent 16 6 3" xfId="23750" xr:uid="{00000000-0005-0000-0000-0000505D0000}"/>
    <cellStyle name="Percent 16 7" xfId="23751" xr:uid="{00000000-0005-0000-0000-0000515D0000}"/>
    <cellStyle name="Percent 16 7 2" xfId="23752" xr:uid="{00000000-0005-0000-0000-0000525D0000}"/>
    <cellStyle name="Percent 16 7 3" xfId="23753" xr:uid="{00000000-0005-0000-0000-0000535D0000}"/>
    <cellStyle name="Percent 16 8" xfId="23754" xr:uid="{00000000-0005-0000-0000-0000545D0000}"/>
    <cellStyle name="Percent 16 8 2" xfId="23755" xr:uid="{00000000-0005-0000-0000-0000555D0000}"/>
    <cellStyle name="Percent 16 8 3" xfId="23756" xr:uid="{00000000-0005-0000-0000-0000565D0000}"/>
    <cellStyle name="Percent 16 9" xfId="23757" xr:uid="{00000000-0005-0000-0000-0000575D0000}"/>
    <cellStyle name="Percent 16 9 2" xfId="23758" xr:uid="{00000000-0005-0000-0000-0000585D0000}"/>
    <cellStyle name="Percent 16 9 3" xfId="23759" xr:uid="{00000000-0005-0000-0000-0000595D0000}"/>
    <cellStyle name="Percent 17" xfId="23760" xr:uid="{00000000-0005-0000-0000-00005A5D0000}"/>
    <cellStyle name="Percent 17 10" xfId="23761" xr:uid="{00000000-0005-0000-0000-00005B5D0000}"/>
    <cellStyle name="Percent 17 11" xfId="23762" xr:uid="{00000000-0005-0000-0000-00005C5D0000}"/>
    <cellStyle name="Percent 17 12" xfId="23763" xr:uid="{00000000-0005-0000-0000-00005D5D0000}"/>
    <cellStyle name="Percent 17 2" xfId="23764" xr:uid="{00000000-0005-0000-0000-00005E5D0000}"/>
    <cellStyle name="Percent 17 2 2" xfId="23765" xr:uid="{00000000-0005-0000-0000-00005F5D0000}"/>
    <cellStyle name="Percent 17 2 2 2" xfId="23766" xr:uid="{00000000-0005-0000-0000-0000605D0000}"/>
    <cellStyle name="Percent 17 2 2 2 2" xfId="23767" xr:uid="{00000000-0005-0000-0000-0000615D0000}"/>
    <cellStyle name="Percent 17 2 2 2 3" xfId="23768" xr:uid="{00000000-0005-0000-0000-0000625D0000}"/>
    <cellStyle name="Percent 17 2 2 3" xfId="23769" xr:uid="{00000000-0005-0000-0000-0000635D0000}"/>
    <cellStyle name="Percent 17 2 2 4" xfId="23770" xr:uid="{00000000-0005-0000-0000-0000645D0000}"/>
    <cellStyle name="Percent 17 2 3" xfId="23771" xr:uid="{00000000-0005-0000-0000-0000655D0000}"/>
    <cellStyle name="Percent 17 2 3 2" xfId="23772" xr:uid="{00000000-0005-0000-0000-0000665D0000}"/>
    <cellStyle name="Percent 17 2 3 2 2" xfId="23773" xr:uid="{00000000-0005-0000-0000-0000675D0000}"/>
    <cellStyle name="Percent 17 2 3 2 3" xfId="23774" xr:uid="{00000000-0005-0000-0000-0000685D0000}"/>
    <cellStyle name="Percent 17 2 3 3" xfId="23775" xr:uid="{00000000-0005-0000-0000-0000695D0000}"/>
    <cellStyle name="Percent 17 2 3 4" xfId="23776" xr:uid="{00000000-0005-0000-0000-00006A5D0000}"/>
    <cellStyle name="Percent 17 2 4" xfId="23777" xr:uid="{00000000-0005-0000-0000-00006B5D0000}"/>
    <cellStyle name="Percent 17 2 4 2" xfId="23778" xr:uid="{00000000-0005-0000-0000-00006C5D0000}"/>
    <cellStyle name="Percent 17 2 4 3" xfId="23779" xr:uid="{00000000-0005-0000-0000-00006D5D0000}"/>
    <cellStyle name="Percent 17 2 5" xfId="23780" xr:uid="{00000000-0005-0000-0000-00006E5D0000}"/>
    <cellStyle name="Percent 17 2 6" xfId="23781" xr:uid="{00000000-0005-0000-0000-00006F5D0000}"/>
    <cellStyle name="Percent 17 3" xfId="23782" xr:uid="{00000000-0005-0000-0000-0000705D0000}"/>
    <cellStyle name="Percent 17 3 2" xfId="23783" xr:uid="{00000000-0005-0000-0000-0000715D0000}"/>
    <cellStyle name="Percent 17 3 2 2" xfId="23784" xr:uid="{00000000-0005-0000-0000-0000725D0000}"/>
    <cellStyle name="Percent 17 3 2 3" xfId="23785" xr:uid="{00000000-0005-0000-0000-0000735D0000}"/>
    <cellStyle name="Percent 17 3 3" xfId="23786" xr:uid="{00000000-0005-0000-0000-0000745D0000}"/>
    <cellStyle name="Percent 17 3 4" xfId="23787" xr:uid="{00000000-0005-0000-0000-0000755D0000}"/>
    <cellStyle name="Percent 17 4" xfId="23788" xr:uid="{00000000-0005-0000-0000-0000765D0000}"/>
    <cellStyle name="Percent 17 4 2" xfId="23789" xr:uid="{00000000-0005-0000-0000-0000775D0000}"/>
    <cellStyle name="Percent 17 4 2 2" xfId="23790" xr:uid="{00000000-0005-0000-0000-0000785D0000}"/>
    <cellStyle name="Percent 17 4 2 3" xfId="23791" xr:uid="{00000000-0005-0000-0000-0000795D0000}"/>
    <cellStyle name="Percent 17 4 3" xfId="23792" xr:uid="{00000000-0005-0000-0000-00007A5D0000}"/>
    <cellStyle name="Percent 17 4 4" xfId="23793" xr:uid="{00000000-0005-0000-0000-00007B5D0000}"/>
    <cellStyle name="Percent 17 5" xfId="23794" xr:uid="{00000000-0005-0000-0000-00007C5D0000}"/>
    <cellStyle name="Percent 17 5 2" xfId="23795" xr:uid="{00000000-0005-0000-0000-00007D5D0000}"/>
    <cellStyle name="Percent 17 5 2 2" xfId="23796" xr:uid="{00000000-0005-0000-0000-00007E5D0000}"/>
    <cellStyle name="Percent 17 5 2 3" xfId="23797" xr:uid="{00000000-0005-0000-0000-00007F5D0000}"/>
    <cellStyle name="Percent 17 5 3" xfId="23798" xr:uid="{00000000-0005-0000-0000-0000805D0000}"/>
    <cellStyle name="Percent 17 5 4" xfId="23799" xr:uid="{00000000-0005-0000-0000-0000815D0000}"/>
    <cellStyle name="Percent 17 6" xfId="23800" xr:uid="{00000000-0005-0000-0000-0000825D0000}"/>
    <cellStyle name="Percent 17 6 2" xfId="23801" xr:uid="{00000000-0005-0000-0000-0000835D0000}"/>
    <cellStyle name="Percent 17 6 3" xfId="23802" xr:uid="{00000000-0005-0000-0000-0000845D0000}"/>
    <cellStyle name="Percent 17 7" xfId="23803" xr:uid="{00000000-0005-0000-0000-0000855D0000}"/>
    <cellStyle name="Percent 17 7 2" xfId="23804" xr:uid="{00000000-0005-0000-0000-0000865D0000}"/>
    <cellStyle name="Percent 17 7 3" xfId="23805" xr:uid="{00000000-0005-0000-0000-0000875D0000}"/>
    <cellStyle name="Percent 17 8" xfId="23806" xr:uid="{00000000-0005-0000-0000-0000885D0000}"/>
    <cellStyle name="Percent 17 8 2" xfId="23807" xr:uid="{00000000-0005-0000-0000-0000895D0000}"/>
    <cellStyle name="Percent 17 8 3" xfId="23808" xr:uid="{00000000-0005-0000-0000-00008A5D0000}"/>
    <cellStyle name="Percent 17 9" xfId="23809" xr:uid="{00000000-0005-0000-0000-00008B5D0000}"/>
    <cellStyle name="Percent 17 9 2" xfId="23810" xr:uid="{00000000-0005-0000-0000-00008C5D0000}"/>
    <cellStyle name="Percent 17 9 3" xfId="23811" xr:uid="{00000000-0005-0000-0000-00008D5D0000}"/>
    <cellStyle name="Percent 18" xfId="23812" xr:uid="{00000000-0005-0000-0000-00008E5D0000}"/>
    <cellStyle name="Percent 18 10" xfId="23813" xr:uid="{00000000-0005-0000-0000-00008F5D0000}"/>
    <cellStyle name="Percent 18 11" xfId="23814" xr:uid="{00000000-0005-0000-0000-0000905D0000}"/>
    <cellStyle name="Percent 18 12" xfId="23815" xr:uid="{00000000-0005-0000-0000-0000915D0000}"/>
    <cellStyle name="Percent 18 2" xfId="23816" xr:uid="{00000000-0005-0000-0000-0000925D0000}"/>
    <cellStyle name="Percent 18 2 10" xfId="23817" xr:uid="{00000000-0005-0000-0000-0000935D0000}"/>
    <cellStyle name="Percent 18 2 11" xfId="23818" xr:uid="{00000000-0005-0000-0000-0000945D0000}"/>
    <cellStyle name="Percent 18 2 12" xfId="23819" xr:uid="{00000000-0005-0000-0000-0000955D0000}"/>
    <cellStyle name="Percent 18 2 2" xfId="23820" xr:uid="{00000000-0005-0000-0000-0000965D0000}"/>
    <cellStyle name="Percent 18 2 2 2" xfId="23821" xr:uid="{00000000-0005-0000-0000-0000975D0000}"/>
    <cellStyle name="Percent 18 2 2 2 2" xfId="23822" xr:uid="{00000000-0005-0000-0000-0000985D0000}"/>
    <cellStyle name="Percent 18 2 2 2 2 2" xfId="23823" xr:uid="{00000000-0005-0000-0000-0000995D0000}"/>
    <cellStyle name="Percent 18 2 2 2 2 3" xfId="23824" xr:uid="{00000000-0005-0000-0000-00009A5D0000}"/>
    <cellStyle name="Percent 18 2 2 2 3" xfId="23825" xr:uid="{00000000-0005-0000-0000-00009B5D0000}"/>
    <cellStyle name="Percent 18 2 2 2 3 2" xfId="23826" xr:uid="{00000000-0005-0000-0000-00009C5D0000}"/>
    <cellStyle name="Percent 18 2 2 2 3 3" xfId="23827" xr:uid="{00000000-0005-0000-0000-00009D5D0000}"/>
    <cellStyle name="Percent 18 2 2 2 4" xfId="23828" xr:uid="{00000000-0005-0000-0000-00009E5D0000}"/>
    <cellStyle name="Percent 18 2 2 2 4 2" xfId="23829" xr:uid="{00000000-0005-0000-0000-00009F5D0000}"/>
    <cellStyle name="Percent 18 2 2 2 4 3" xfId="23830" xr:uid="{00000000-0005-0000-0000-0000A05D0000}"/>
    <cellStyle name="Percent 18 2 2 2 5" xfId="23831" xr:uid="{00000000-0005-0000-0000-0000A15D0000}"/>
    <cellStyle name="Percent 18 2 2 2 6" xfId="23832" xr:uid="{00000000-0005-0000-0000-0000A25D0000}"/>
    <cellStyle name="Percent 18 2 2 2 7" xfId="23833" xr:uid="{00000000-0005-0000-0000-0000A35D0000}"/>
    <cellStyle name="Percent 18 2 2 3" xfId="23834" xr:uid="{00000000-0005-0000-0000-0000A45D0000}"/>
    <cellStyle name="Percent 18 2 2 3 2" xfId="23835" xr:uid="{00000000-0005-0000-0000-0000A55D0000}"/>
    <cellStyle name="Percent 18 2 2 3 3" xfId="23836" xr:uid="{00000000-0005-0000-0000-0000A65D0000}"/>
    <cellStyle name="Percent 18 2 2 4" xfId="23837" xr:uid="{00000000-0005-0000-0000-0000A75D0000}"/>
    <cellStyle name="Percent 18 2 2 4 2" xfId="23838" xr:uid="{00000000-0005-0000-0000-0000A85D0000}"/>
    <cellStyle name="Percent 18 2 2 4 3" xfId="23839" xr:uid="{00000000-0005-0000-0000-0000A95D0000}"/>
    <cellStyle name="Percent 18 2 2 5" xfId="23840" xr:uid="{00000000-0005-0000-0000-0000AA5D0000}"/>
    <cellStyle name="Percent 18 2 2 5 2" xfId="23841" xr:uid="{00000000-0005-0000-0000-0000AB5D0000}"/>
    <cellStyle name="Percent 18 2 2 5 3" xfId="23842" xr:uid="{00000000-0005-0000-0000-0000AC5D0000}"/>
    <cellStyle name="Percent 18 2 2 6" xfId="23843" xr:uid="{00000000-0005-0000-0000-0000AD5D0000}"/>
    <cellStyle name="Percent 18 2 2 7" xfId="23844" xr:uid="{00000000-0005-0000-0000-0000AE5D0000}"/>
    <cellStyle name="Percent 18 2 2 8" xfId="23845" xr:uid="{00000000-0005-0000-0000-0000AF5D0000}"/>
    <cellStyle name="Percent 18 2 3" xfId="23846" xr:uid="{00000000-0005-0000-0000-0000B05D0000}"/>
    <cellStyle name="Percent 18 2 3 2" xfId="23847" xr:uid="{00000000-0005-0000-0000-0000B15D0000}"/>
    <cellStyle name="Percent 18 2 3 2 2" xfId="23848" xr:uid="{00000000-0005-0000-0000-0000B25D0000}"/>
    <cellStyle name="Percent 18 2 3 2 3" xfId="23849" xr:uid="{00000000-0005-0000-0000-0000B35D0000}"/>
    <cellStyle name="Percent 18 2 3 3" xfId="23850" xr:uid="{00000000-0005-0000-0000-0000B45D0000}"/>
    <cellStyle name="Percent 18 2 3 3 2" xfId="23851" xr:uid="{00000000-0005-0000-0000-0000B55D0000}"/>
    <cellStyle name="Percent 18 2 3 3 3" xfId="23852" xr:uid="{00000000-0005-0000-0000-0000B65D0000}"/>
    <cellStyle name="Percent 18 2 3 4" xfId="23853" xr:uid="{00000000-0005-0000-0000-0000B75D0000}"/>
    <cellStyle name="Percent 18 2 3 4 2" xfId="23854" xr:uid="{00000000-0005-0000-0000-0000B85D0000}"/>
    <cellStyle name="Percent 18 2 3 4 3" xfId="23855" xr:uid="{00000000-0005-0000-0000-0000B95D0000}"/>
    <cellStyle name="Percent 18 2 3 5" xfId="23856" xr:uid="{00000000-0005-0000-0000-0000BA5D0000}"/>
    <cellStyle name="Percent 18 2 3 6" xfId="23857" xr:uid="{00000000-0005-0000-0000-0000BB5D0000}"/>
    <cellStyle name="Percent 18 2 3 7" xfId="23858" xr:uid="{00000000-0005-0000-0000-0000BC5D0000}"/>
    <cellStyle name="Percent 18 2 4" xfId="23859" xr:uid="{00000000-0005-0000-0000-0000BD5D0000}"/>
    <cellStyle name="Percent 18 2 4 2" xfId="23860" xr:uid="{00000000-0005-0000-0000-0000BE5D0000}"/>
    <cellStyle name="Percent 18 2 4 2 2" xfId="23861" xr:uid="{00000000-0005-0000-0000-0000BF5D0000}"/>
    <cellStyle name="Percent 18 2 4 2 3" xfId="23862" xr:uid="{00000000-0005-0000-0000-0000C05D0000}"/>
    <cellStyle name="Percent 18 2 4 3" xfId="23863" xr:uid="{00000000-0005-0000-0000-0000C15D0000}"/>
    <cellStyle name="Percent 18 2 4 3 2" xfId="23864" xr:uid="{00000000-0005-0000-0000-0000C25D0000}"/>
    <cellStyle name="Percent 18 2 4 3 3" xfId="23865" xr:uid="{00000000-0005-0000-0000-0000C35D0000}"/>
    <cellStyle name="Percent 18 2 4 4" xfId="23866" xr:uid="{00000000-0005-0000-0000-0000C45D0000}"/>
    <cellStyle name="Percent 18 2 4 4 2" xfId="23867" xr:uid="{00000000-0005-0000-0000-0000C55D0000}"/>
    <cellStyle name="Percent 18 2 4 4 3" xfId="23868" xr:uid="{00000000-0005-0000-0000-0000C65D0000}"/>
    <cellStyle name="Percent 18 2 4 5" xfId="23869" xr:uid="{00000000-0005-0000-0000-0000C75D0000}"/>
    <cellStyle name="Percent 18 2 4 6" xfId="23870" xr:uid="{00000000-0005-0000-0000-0000C85D0000}"/>
    <cellStyle name="Percent 18 2 4 7" xfId="23871" xr:uid="{00000000-0005-0000-0000-0000C95D0000}"/>
    <cellStyle name="Percent 18 2 5" xfId="23872" xr:uid="{00000000-0005-0000-0000-0000CA5D0000}"/>
    <cellStyle name="Percent 18 2 5 2" xfId="23873" xr:uid="{00000000-0005-0000-0000-0000CB5D0000}"/>
    <cellStyle name="Percent 18 2 5 2 2" xfId="23874" xr:uid="{00000000-0005-0000-0000-0000CC5D0000}"/>
    <cellStyle name="Percent 18 2 5 2 3" xfId="23875" xr:uid="{00000000-0005-0000-0000-0000CD5D0000}"/>
    <cellStyle name="Percent 18 2 5 3" xfId="23876" xr:uid="{00000000-0005-0000-0000-0000CE5D0000}"/>
    <cellStyle name="Percent 18 2 5 4" xfId="23877" xr:uid="{00000000-0005-0000-0000-0000CF5D0000}"/>
    <cellStyle name="Percent 18 2 6" xfId="23878" xr:uid="{00000000-0005-0000-0000-0000D05D0000}"/>
    <cellStyle name="Percent 18 2 6 2" xfId="23879" xr:uid="{00000000-0005-0000-0000-0000D15D0000}"/>
    <cellStyle name="Percent 18 2 6 3" xfId="23880" xr:uid="{00000000-0005-0000-0000-0000D25D0000}"/>
    <cellStyle name="Percent 18 2 7" xfId="23881" xr:uid="{00000000-0005-0000-0000-0000D35D0000}"/>
    <cellStyle name="Percent 18 2 7 2" xfId="23882" xr:uid="{00000000-0005-0000-0000-0000D45D0000}"/>
    <cellStyle name="Percent 18 2 7 3" xfId="23883" xr:uid="{00000000-0005-0000-0000-0000D55D0000}"/>
    <cellStyle name="Percent 18 2 8" xfId="23884" xr:uid="{00000000-0005-0000-0000-0000D65D0000}"/>
    <cellStyle name="Percent 18 2 8 2" xfId="23885" xr:uid="{00000000-0005-0000-0000-0000D75D0000}"/>
    <cellStyle name="Percent 18 2 8 3" xfId="23886" xr:uid="{00000000-0005-0000-0000-0000D85D0000}"/>
    <cellStyle name="Percent 18 2 9" xfId="23887" xr:uid="{00000000-0005-0000-0000-0000D95D0000}"/>
    <cellStyle name="Percent 18 2 9 2" xfId="23888" xr:uid="{00000000-0005-0000-0000-0000DA5D0000}"/>
    <cellStyle name="Percent 18 2 9 3" xfId="23889" xr:uid="{00000000-0005-0000-0000-0000DB5D0000}"/>
    <cellStyle name="Percent 18 3" xfId="23890" xr:uid="{00000000-0005-0000-0000-0000DC5D0000}"/>
    <cellStyle name="Percent 18 3 10" xfId="23891" xr:uid="{00000000-0005-0000-0000-0000DD5D0000}"/>
    <cellStyle name="Percent 18 3 11" xfId="23892" xr:uid="{00000000-0005-0000-0000-0000DE5D0000}"/>
    <cellStyle name="Percent 18 3 2" xfId="23893" xr:uid="{00000000-0005-0000-0000-0000DF5D0000}"/>
    <cellStyle name="Percent 18 3 2 2" xfId="23894" xr:uid="{00000000-0005-0000-0000-0000E05D0000}"/>
    <cellStyle name="Percent 18 3 2 2 2" xfId="23895" xr:uid="{00000000-0005-0000-0000-0000E15D0000}"/>
    <cellStyle name="Percent 18 3 2 2 3" xfId="23896" xr:uid="{00000000-0005-0000-0000-0000E25D0000}"/>
    <cellStyle name="Percent 18 3 2 3" xfId="23897" xr:uid="{00000000-0005-0000-0000-0000E35D0000}"/>
    <cellStyle name="Percent 18 3 2 3 2" xfId="23898" xr:uid="{00000000-0005-0000-0000-0000E45D0000}"/>
    <cellStyle name="Percent 18 3 2 3 3" xfId="23899" xr:uid="{00000000-0005-0000-0000-0000E55D0000}"/>
    <cellStyle name="Percent 18 3 2 4" xfId="23900" xr:uid="{00000000-0005-0000-0000-0000E65D0000}"/>
    <cellStyle name="Percent 18 3 2 4 2" xfId="23901" xr:uid="{00000000-0005-0000-0000-0000E75D0000}"/>
    <cellStyle name="Percent 18 3 2 4 3" xfId="23902" xr:uid="{00000000-0005-0000-0000-0000E85D0000}"/>
    <cellStyle name="Percent 18 3 2 5" xfId="23903" xr:uid="{00000000-0005-0000-0000-0000E95D0000}"/>
    <cellStyle name="Percent 18 3 2 6" xfId="23904" xr:uid="{00000000-0005-0000-0000-0000EA5D0000}"/>
    <cellStyle name="Percent 18 3 2 7" xfId="23905" xr:uid="{00000000-0005-0000-0000-0000EB5D0000}"/>
    <cellStyle name="Percent 18 3 3" xfId="23906" xr:uid="{00000000-0005-0000-0000-0000EC5D0000}"/>
    <cellStyle name="Percent 18 3 3 2" xfId="23907" xr:uid="{00000000-0005-0000-0000-0000ED5D0000}"/>
    <cellStyle name="Percent 18 3 3 2 2" xfId="23908" xr:uid="{00000000-0005-0000-0000-0000EE5D0000}"/>
    <cellStyle name="Percent 18 3 3 2 3" xfId="23909" xr:uid="{00000000-0005-0000-0000-0000EF5D0000}"/>
    <cellStyle name="Percent 18 3 3 3" xfId="23910" xr:uid="{00000000-0005-0000-0000-0000F05D0000}"/>
    <cellStyle name="Percent 18 3 3 4" xfId="23911" xr:uid="{00000000-0005-0000-0000-0000F15D0000}"/>
    <cellStyle name="Percent 18 3 4" xfId="23912" xr:uid="{00000000-0005-0000-0000-0000F25D0000}"/>
    <cellStyle name="Percent 18 3 4 2" xfId="23913" xr:uid="{00000000-0005-0000-0000-0000F35D0000}"/>
    <cellStyle name="Percent 18 3 4 2 2" xfId="23914" xr:uid="{00000000-0005-0000-0000-0000F45D0000}"/>
    <cellStyle name="Percent 18 3 4 2 3" xfId="23915" xr:uid="{00000000-0005-0000-0000-0000F55D0000}"/>
    <cellStyle name="Percent 18 3 4 3" xfId="23916" xr:uid="{00000000-0005-0000-0000-0000F65D0000}"/>
    <cellStyle name="Percent 18 3 4 4" xfId="23917" xr:uid="{00000000-0005-0000-0000-0000F75D0000}"/>
    <cellStyle name="Percent 18 3 5" xfId="23918" xr:uid="{00000000-0005-0000-0000-0000F85D0000}"/>
    <cellStyle name="Percent 18 3 5 2" xfId="23919" xr:uid="{00000000-0005-0000-0000-0000F95D0000}"/>
    <cellStyle name="Percent 18 3 5 3" xfId="23920" xr:uid="{00000000-0005-0000-0000-0000FA5D0000}"/>
    <cellStyle name="Percent 18 3 6" xfId="23921" xr:uid="{00000000-0005-0000-0000-0000FB5D0000}"/>
    <cellStyle name="Percent 18 3 6 2" xfId="23922" xr:uid="{00000000-0005-0000-0000-0000FC5D0000}"/>
    <cellStyle name="Percent 18 3 6 3" xfId="23923" xr:uid="{00000000-0005-0000-0000-0000FD5D0000}"/>
    <cellStyle name="Percent 18 3 7" xfId="23924" xr:uid="{00000000-0005-0000-0000-0000FE5D0000}"/>
    <cellStyle name="Percent 18 3 7 2" xfId="23925" xr:uid="{00000000-0005-0000-0000-0000FF5D0000}"/>
    <cellStyle name="Percent 18 3 7 3" xfId="23926" xr:uid="{00000000-0005-0000-0000-0000005E0000}"/>
    <cellStyle name="Percent 18 3 8" xfId="23927" xr:uid="{00000000-0005-0000-0000-0000015E0000}"/>
    <cellStyle name="Percent 18 3 8 2" xfId="23928" xr:uid="{00000000-0005-0000-0000-0000025E0000}"/>
    <cellStyle name="Percent 18 3 8 3" xfId="23929" xr:uid="{00000000-0005-0000-0000-0000035E0000}"/>
    <cellStyle name="Percent 18 3 9" xfId="23930" xr:uid="{00000000-0005-0000-0000-0000045E0000}"/>
    <cellStyle name="Percent 18 4" xfId="23931" xr:uid="{00000000-0005-0000-0000-0000055E0000}"/>
    <cellStyle name="Percent 18 4 2" xfId="23932" xr:uid="{00000000-0005-0000-0000-0000065E0000}"/>
    <cellStyle name="Percent 18 4 2 2" xfId="23933" xr:uid="{00000000-0005-0000-0000-0000075E0000}"/>
    <cellStyle name="Percent 18 4 2 2 2" xfId="23934" xr:uid="{00000000-0005-0000-0000-0000085E0000}"/>
    <cellStyle name="Percent 18 4 2 2 3" xfId="23935" xr:uid="{00000000-0005-0000-0000-0000095E0000}"/>
    <cellStyle name="Percent 18 4 2 3" xfId="23936" xr:uid="{00000000-0005-0000-0000-00000A5E0000}"/>
    <cellStyle name="Percent 18 4 2 4" xfId="23937" xr:uid="{00000000-0005-0000-0000-00000B5E0000}"/>
    <cellStyle name="Percent 18 4 3" xfId="23938" xr:uid="{00000000-0005-0000-0000-00000C5E0000}"/>
    <cellStyle name="Percent 18 4 3 2" xfId="23939" xr:uid="{00000000-0005-0000-0000-00000D5E0000}"/>
    <cellStyle name="Percent 18 4 3 3" xfId="23940" xr:uid="{00000000-0005-0000-0000-00000E5E0000}"/>
    <cellStyle name="Percent 18 4 4" xfId="23941" xr:uid="{00000000-0005-0000-0000-00000F5E0000}"/>
    <cellStyle name="Percent 18 4 5" xfId="23942" xr:uid="{00000000-0005-0000-0000-0000105E0000}"/>
    <cellStyle name="Percent 18 5" xfId="23943" xr:uid="{00000000-0005-0000-0000-0000115E0000}"/>
    <cellStyle name="Percent 18 5 2" xfId="23944" xr:uid="{00000000-0005-0000-0000-0000125E0000}"/>
    <cellStyle name="Percent 18 5 2 2" xfId="23945" xr:uid="{00000000-0005-0000-0000-0000135E0000}"/>
    <cellStyle name="Percent 18 5 2 3" xfId="23946" xr:uid="{00000000-0005-0000-0000-0000145E0000}"/>
    <cellStyle name="Percent 18 5 3" xfId="23947" xr:uid="{00000000-0005-0000-0000-0000155E0000}"/>
    <cellStyle name="Percent 18 5 4" xfId="23948" xr:uid="{00000000-0005-0000-0000-0000165E0000}"/>
    <cellStyle name="Percent 18 6" xfId="23949" xr:uid="{00000000-0005-0000-0000-0000175E0000}"/>
    <cellStyle name="Percent 18 6 2" xfId="23950" xr:uid="{00000000-0005-0000-0000-0000185E0000}"/>
    <cellStyle name="Percent 18 6 3" xfId="23951" xr:uid="{00000000-0005-0000-0000-0000195E0000}"/>
    <cellStyle name="Percent 18 7" xfId="23952" xr:uid="{00000000-0005-0000-0000-00001A5E0000}"/>
    <cellStyle name="Percent 18 7 2" xfId="23953" xr:uid="{00000000-0005-0000-0000-00001B5E0000}"/>
    <cellStyle name="Percent 18 7 3" xfId="23954" xr:uid="{00000000-0005-0000-0000-00001C5E0000}"/>
    <cellStyle name="Percent 18 8" xfId="23955" xr:uid="{00000000-0005-0000-0000-00001D5E0000}"/>
    <cellStyle name="Percent 18 8 2" xfId="23956" xr:uid="{00000000-0005-0000-0000-00001E5E0000}"/>
    <cellStyle name="Percent 18 8 3" xfId="23957" xr:uid="{00000000-0005-0000-0000-00001F5E0000}"/>
    <cellStyle name="Percent 18 9" xfId="23958" xr:uid="{00000000-0005-0000-0000-0000205E0000}"/>
    <cellStyle name="Percent 18 9 2" xfId="23959" xr:uid="{00000000-0005-0000-0000-0000215E0000}"/>
    <cellStyle name="Percent 18 9 3" xfId="23960" xr:uid="{00000000-0005-0000-0000-0000225E0000}"/>
    <cellStyle name="Percent 19" xfId="23961" xr:uid="{00000000-0005-0000-0000-0000235E0000}"/>
    <cellStyle name="Percent 19 10" xfId="23962" xr:uid="{00000000-0005-0000-0000-0000245E0000}"/>
    <cellStyle name="Percent 19 11" xfId="23963" xr:uid="{00000000-0005-0000-0000-0000255E0000}"/>
    <cellStyle name="Percent 19 12" xfId="23964" xr:uid="{00000000-0005-0000-0000-0000265E0000}"/>
    <cellStyle name="Percent 19 2" xfId="23965" xr:uid="{00000000-0005-0000-0000-0000275E0000}"/>
    <cellStyle name="Percent 19 2 10" xfId="23966" xr:uid="{00000000-0005-0000-0000-0000285E0000}"/>
    <cellStyle name="Percent 19 2 11" xfId="23967" xr:uid="{00000000-0005-0000-0000-0000295E0000}"/>
    <cellStyle name="Percent 19 2 12" xfId="23968" xr:uid="{00000000-0005-0000-0000-00002A5E0000}"/>
    <cellStyle name="Percent 19 2 2" xfId="23969" xr:uid="{00000000-0005-0000-0000-00002B5E0000}"/>
    <cellStyle name="Percent 19 2 2 2" xfId="23970" xr:uid="{00000000-0005-0000-0000-00002C5E0000}"/>
    <cellStyle name="Percent 19 2 2 2 2" xfId="23971" xr:uid="{00000000-0005-0000-0000-00002D5E0000}"/>
    <cellStyle name="Percent 19 2 2 2 2 2" xfId="23972" xr:uid="{00000000-0005-0000-0000-00002E5E0000}"/>
    <cellStyle name="Percent 19 2 2 2 2 3" xfId="23973" xr:uid="{00000000-0005-0000-0000-00002F5E0000}"/>
    <cellStyle name="Percent 19 2 2 2 3" xfId="23974" xr:uid="{00000000-0005-0000-0000-0000305E0000}"/>
    <cellStyle name="Percent 19 2 2 2 3 2" xfId="23975" xr:uid="{00000000-0005-0000-0000-0000315E0000}"/>
    <cellStyle name="Percent 19 2 2 2 3 3" xfId="23976" xr:uid="{00000000-0005-0000-0000-0000325E0000}"/>
    <cellStyle name="Percent 19 2 2 2 4" xfId="23977" xr:uid="{00000000-0005-0000-0000-0000335E0000}"/>
    <cellStyle name="Percent 19 2 2 2 4 2" xfId="23978" xr:uid="{00000000-0005-0000-0000-0000345E0000}"/>
    <cellStyle name="Percent 19 2 2 2 4 3" xfId="23979" xr:uid="{00000000-0005-0000-0000-0000355E0000}"/>
    <cellStyle name="Percent 19 2 2 2 5" xfId="23980" xr:uid="{00000000-0005-0000-0000-0000365E0000}"/>
    <cellStyle name="Percent 19 2 2 2 6" xfId="23981" xr:uid="{00000000-0005-0000-0000-0000375E0000}"/>
    <cellStyle name="Percent 19 2 2 2 7" xfId="23982" xr:uid="{00000000-0005-0000-0000-0000385E0000}"/>
    <cellStyle name="Percent 19 2 2 3" xfId="23983" xr:uid="{00000000-0005-0000-0000-0000395E0000}"/>
    <cellStyle name="Percent 19 2 2 3 2" xfId="23984" xr:uid="{00000000-0005-0000-0000-00003A5E0000}"/>
    <cellStyle name="Percent 19 2 2 3 3" xfId="23985" xr:uid="{00000000-0005-0000-0000-00003B5E0000}"/>
    <cellStyle name="Percent 19 2 2 4" xfId="23986" xr:uid="{00000000-0005-0000-0000-00003C5E0000}"/>
    <cellStyle name="Percent 19 2 2 4 2" xfId="23987" xr:uid="{00000000-0005-0000-0000-00003D5E0000}"/>
    <cellStyle name="Percent 19 2 2 4 3" xfId="23988" xr:uid="{00000000-0005-0000-0000-00003E5E0000}"/>
    <cellStyle name="Percent 19 2 2 5" xfId="23989" xr:uid="{00000000-0005-0000-0000-00003F5E0000}"/>
    <cellStyle name="Percent 19 2 2 5 2" xfId="23990" xr:uid="{00000000-0005-0000-0000-0000405E0000}"/>
    <cellStyle name="Percent 19 2 2 5 3" xfId="23991" xr:uid="{00000000-0005-0000-0000-0000415E0000}"/>
    <cellStyle name="Percent 19 2 2 6" xfId="23992" xr:uid="{00000000-0005-0000-0000-0000425E0000}"/>
    <cellStyle name="Percent 19 2 2 7" xfId="23993" xr:uid="{00000000-0005-0000-0000-0000435E0000}"/>
    <cellStyle name="Percent 19 2 2 8" xfId="23994" xr:uid="{00000000-0005-0000-0000-0000445E0000}"/>
    <cellStyle name="Percent 19 2 3" xfId="23995" xr:uid="{00000000-0005-0000-0000-0000455E0000}"/>
    <cellStyle name="Percent 19 2 3 2" xfId="23996" xr:uid="{00000000-0005-0000-0000-0000465E0000}"/>
    <cellStyle name="Percent 19 2 3 2 2" xfId="23997" xr:uid="{00000000-0005-0000-0000-0000475E0000}"/>
    <cellStyle name="Percent 19 2 3 2 3" xfId="23998" xr:uid="{00000000-0005-0000-0000-0000485E0000}"/>
    <cellStyle name="Percent 19 2 3 3" xfId="23999" xr:uid="{00000000-0005-0000-0000-0000495E0000}"/>
    <cellStyle name="Percent 19 2 3 3 2" xfId="24000" xr:uid="{00000000-0005-0000-0000-00004A5E0000}"/>
    <cellStyle name="Percent 19 2 3 3 3" xfId="24001" xr:uid="{00000000-0005-0000-0000-00004B5E0000}"/>
    <cellStyle name="Percent 19 2 3 4" xfId="24002" xr:uid="{00000000-0005-0000-0000-00004C5E0000}"/>
    <cellStyle name="Percent 19 2 3 4 2" xfId="24003" xr:uid="{00000000-0005-0000-0000-00004D5E0000}"/>
    <cellStyle name="Percent 19 2 3 4 3" xfId="24004" xr:uid="{00000000-0005-0000-0000-00004E5E0000}"/>
    <cellStyle name="Percent 19 2 3 5" xfId="24005" xr:uid="{00000000-0005-0000-0000-00004F5E0000}"/>
    <cellStyle name="Percent 19 2 3 6" xfId="24006" xr:uid="{00000000-0005-0000-0000-0000505E0000}"/>
    <cellStyle name="Percent 19 2 3 7" xfId="24007" xr:uid="{00000000-0005-0000-0000-0000515E0000}"/>
    <cellStyle name="Percent 19 2 4" xfId="24008" xr:uid="{00000000-0005-0000-0000-0000525E0000}"/>
    <cellStyle name="Percent 19 2 4 2" xfId="24009" xr:uid="{00000000-0005-0000-0000-0000535E0000}"/>
    <cellStyle name="Percent 19 2 4 2 2" xfId="24010" xr:uid="{00000000-0005-0000-0000-0000545E0000}"/>
    <cellStyle name="Percent 19 2 4 2 3" xfId="24011" xr:uid="{00000000-0005-0000-0000-0000555E0000}"/>
    <cellStyle name="Percent 19 2 4 3" xfId="24012" xr:uid="{00000000-0005-0000-0000-0000565E0000}"/>
    <cellStyle name="Percent 19 2 4 3 2" xfId="24013" xr:uid="{00000000-0005-0000-0000-0000575E0000}"/>
    <cellStyle name="Percent 19 2 4 3 3" xfId="24014" xr:uid="{00000000-0005-0000-0000-0000585E0000}"/>
    <cellStyle name="Percent 19 2 4 4" xfId="24015" xr:uid="{00000000-0005-0000-0000-0000595E0000}"/>
    <cellStyle name="Percent 19 2 4 4 2" xfId="24016" xr:uid="{00000000-0005-0000-0000-00005A5E0000}"/>
    <cellStyle name="Percent 19 2 4 4 3" xfId="24017" xr:uid="{00000000-0005-0000-0000-00005B5E0000}"/>
    <cellStyle name="Percent 19 2 4 5" xfId="24018" xr:uid="{00000000-0005-0000-0000-00005C5E0000}"/>
    <cellStyle name="Percent 19 2 4 6" xfId="24019" xr:uid="{00000000-0005-0000-0000-00005D5E0000}"/>
    <cellStyle name="Percent 19 2 4 7" xfId="24020" xr:uid="{00000000-0005-0000-0000-00005E5E0000}"/>
    <cellStyle name="Percent 19 2 5" xfId="24021" xr:uid="{00000000-0005-0000-0000-00005F5E0000}"/>
    <cellStyle name="Percent 19 2 5 2" xfId="24022" xr:uid="{00000000-0005-0000-0000-0000605E0000}"/>
    <cellStyle name="Percent 19 2 5 2 2" xfId="24023" xr:uid="{00000000-0005-0000-0000-0000615E0000}"/>
    <cellStyle name="Percent 19 2 5 2 3" xfId="24024" xr:uid="{00000000-0005-0000-0000-0000625E0000}"/>
    <cellStyle name="Percent 19 2 5 3" xfId="24025" xr:uid="{00000000-0005-0000-0000-0000635E0000}"/>
    <cellStyle name="Percent 19 2 5 4" xfId="24026" xr:uid="{00000000-0005-0000-0000-0000645E0000}"/>
    <cellStyle name="Percent 19 2 6" xfId="24027" xr:uid="{00000000-0005-0000-0000-0000655E0000}"/>
    <cellStyle name="Percent 19 2 6 2" xfId="24028" xr:uid="{00000000-0005-0000-0000-0000665E0000}"/>
    <cellStyle name="Percent 19 2 6 3" xfId="24029" xr:uid="{00000000-0005-0000-0000-0000675E0000}"/>
    <cellStyle name="Percent 19 2 7" xfId="24030" xr:uid="{00000000-0005-0000-0000-0000685E0000}"/>
    <cellStyle name="Percent 19 2 7 2" xfId="24031" xr:uid="{00000000-0005-0000-0000-0000695E0000}"/>
    <cellStyle name="Percent 19 2 7 3" xfId="24032" xr:uid="{00000000-0005-0000-0000-00006A5E0000}"/>
    <cellStyle name="Percent 19 2 8" xfId="24033" xr:uid="{00000000-0005-0000-0000-00006B5E0000}"/>
    <cellStyle name="Percent 19 2 8 2" xfId="24034" xr:uid="{00000000-0005-0000-0000-00006C5E0000}"/>
    <cellStyle name="Percent 19 2 8 3" xfId="24035" xr:uid="{00000000-0005-0000-0000-00006D5E0000}"/>
    <cellStyle name="Percent 19 2 9" xfId="24036" xr:uid="{00000000-0005-0000-0000-00006E5E0000}"/>
    <cellStyle name="Percent 19 2 9 2" xfId="24037" xr:uid="{00000000-0005-0000-0000-00006F5E0000}"/>
    <cellStyle name="Percent 19 2 9 3" xfId="24038" xr:uid="{00000000-0005-0000-0000-0000705E0000}"/>
    <cellStyle name="Percent 19 3" xfId="24039" xr:uid="{00000000-0005-0000-0000-0000715E0000}"/>
    <cellStyle name="Percent 19 3 10" xfId="24040" xr:uid="{00000000-0005-0000-0000-0000725E0000}"/>
    <cellStyle name="Percent 19 3 11" xfId="24041" xr:uid="{00000000-0005-0000-0000-0000735E0000}"/>
    <cellStyle name="Percent 19 3 2" xfId="24042" xr:uid="{00000000-0005-0000-0000-0000745E0000}"/>
    <cellStyle name="Percent 19 3 2 2" xfId="24043" xr:uid="{00000000-0005-0000-0000-0000755E0000}"/>
    <cellStyle name="Percent 19 3 2 2 2" xfId="24044" xr:uid="{00000000-0005-0000-0000-0000765E0000}"/>
    <cellStyle name="Percent 19 3 2 2 3" xfId="24045" xr:uid="{00000000-0005-0000-0000-0000775E0000}"/>
    <cellStyle name="Percent 19 3 2 3" xfId="24046" xr:uid="{00000000-0005-0000-0000-0000785E0000}"/>
    <cellStyle name="Percent 19 3 2 3 2" xfId="24047" xr:uid="{00000000-0005-0000-0000-0000795E0000}"/>
    <cellStyle name="Percent 19 3 2 3 3" xfId="24048" xr:uid="{00000000-0005-0000-0000-00007A5E0000}"/>
    <cellStyle name="Percent 19 3 2 4" xfId="24049" xr:uid="{00000000-0005-0000-0000-00007B5E0000}"/>
    <cellStyle name="Percent 19 3 2 4 2" xfId="24050" xr:uid="{00000000-0005-0000-0000-00007C5E0000}"/>
    <cellStyle name="Percent 19 3 2 4 3" xfId="24051" xr:uid="{00000000-0005-0000-0000-00007D5E0000}"/>
    <cellStyle name="Percent 19 3 2 5" xfId="24052" xr:uid="{00000000-0005-0000-0000-00007E5E0000}"/>
    <cellStyle name="Percent 19 3 2 6" xfId="24053" xr:uid="{00000000-0005-0000-0000-00007F5E0000}"/>
    <cellStyle name="Percent 19 3 2 7" xfId="24054" xr:uid="{00000000-0005-0000-0000-0000805E0000}"/>
    <cellStyle name="Percent 19 3 3" xfId="24055" xr:uid="{00000000-0005-0000-0000-0000815E0000}"/>
    <cellStyle name="Percent 19 3 3 2" xfId="24056" xr:uid="{00000000-0005-0000-0000-0000825E0000}"/>
    <cellStyle name="Percent 19 3 3 2 2" xfId="24057" xr:uid="{00000000-0005-0000-0000-0000835E0000}"/>
    <cellStyle name="Percent 19 3 3 2 3" xfId="24058" xr:uid="{00000000-0005-0000-0000-0000845E0000}"/>
    <cellStyle name="Percent 19 3 3 3" xfId="24059" xr:uid="{00000000-0005-0000-0000-0000855E0000}"/>
    <cellStyle name="Percent 19 3 3 4" xfId="24060" xr:uid="{00000000-0005-0000-0000-0000865E0000}"/>
    <cellStyle name="Percent 19 3 4" xfId="24061" xr:uid="{00000000-0005-0000-0000-0000875E0000}"/>
    <cellStyle name="Percent 19 3 4 2" xfId="24062" xr:uid="{00000000-0005-0000-0000-0000885E0000}"/>
    <cellStyle name="Percent 19 3 4 2 2" xfId="24063" xr:uid="{00000000-0005-0000-0000-0000895E0000}"/>
    <cellStyle name="Percent 19 3 4 2 3" xfId="24064" xr:uid="{00000000-0005-0000-0000-00008A5E0000}"/>
    <cellStyle name="Percent 19 3 4 3" xfId="24065" xr:uid="{00000000-0005-0000-0000-00008B5E0000}"/>
    <cellStyle name="Percent 19 3 4 4" xfId="24066" xr:uid="{00000000-0005-0000-0000-00008C5E0000}"/>
    <cellStyle name="Percent 19 3 5" xfId="24067" xr:uid="{00000000-0005-0000-0000-00008D5E0000}"/>
    <cellStyle name="Percent 19 3 5 2" xfId="24068" xr:uid="{00000000-0005-0000-0000-00008E5E0000}"/>
    <cellStyle name="Percent 19 3 5 3" xfId="24069" xr:uid="{00000000-0005-0000-0000-00008F5E0000}"/>
    <cellStyle name="Percent 19 3 6" xfId="24070" xr:uid="{00000000-0005-0000-0000-0000905E0000}"/>
    <cellStyle name="Percent 19 3 6 2" xfId="24071" xr:uid="{00000000-0005-0000-0000-0000915E0000}"/>
    <cellStyle name="Percent 19 3 6 3" xfId="24072" xr:uid="{00000000-0005-0000-0000-0000925E0000}"/>
    <cellStyle name="Percent 19 3 7" xfId="24073" xr:uid="{00000000-0005-0000-0000-0000935E0000}"/>
    <cellStyle name="Percent 19 3 7 2" xfId="24074" xr:uid="{00000000-0005-0000-0000-0000945E0000}"/>
    <cellStyle name="Percent 19 3 7 3" xfId="24075" xr:uid="{00000000-0005-0000-0000-0000955E0000}"/>
    <cellStyle name="Percent 19 3 8" xfId="24076" xr:uid="{00000000-0005-0000-0000-0000965E0000}"/>
    <cellStyle name="Percent 19 3 8 2" xfId="24077" xr:uid="{00000000-0005-0000-0000-0000975E0000}"/>
    <cellStyle name="Percent 19 3 8 3" xfId="24078" xr:uid="{00000000-0005-0000-0000-0000985E0000}"/>
    <cellStyle name="Percent 19 3 9" xfId="24079" xr:uid="{00000000-0005-0000-0000-0000995E0000}"/>
    <cellStyle name="Percent 19 4" xfId="24080" xr:uid="{00000000-0005-0000-0000-00009A5E0000}"/>
    <cellStyle name="Percent 19 4 2" xfId="24081" xr:uid="{00000000-0005-0000-0000-00009B5E0000}"/>
    <cellStyle name="Percent 19 4 2 2" xfId="24082" xr:uid="{00000000-0005-0000-0000-00009C5E0000}"/>
    <cellStyle name="Percent 19 4 2 2 2" xfId="24083" xr:uid="{00000000-0005-0000-0000-00009D5E0000}"/>
    <cellStyle name="Percent 19 4 2 2 3" xfId="24084" xr:uid="{00000000-0005-0000-0000-00009E5E0000}"/>
    <cellStyle name="Percent 19 4 2 3" xfId="24085" xr:uid="{00000000-0005-0000-0000-00009F5E0000}"/>
    <cellStyle name="Percent 19 4 2 4" xfId="24086" xr:uid="{00000000-0005-0000-0000-0000A05E0000}"/>
    <cellStyle name="Percent 19 4 3" xfId="24087" xr:uid="{00000000-0005-0000-0000-0000A15E0000}"/>
    <cellStyle name="Percent 19 4 3 2" xfId="24088" xr:uid="{00000000-0005-0000-0000-0000A25E0000}"/>
    <cellStyle name="Percent 19 4 3 3" xfId="24089" xr:uid="{00000000-0005-0000-0000-0000A35E0000}"/>
    <cellStyle name="Percent 19 4 4" xfId="24090" xr:uid="{00000000-0005-0000-0000-0000A45E0000}"/>
    <cellStyle name="Percent 19 4 5" xfId="24091" xr:uid="{00000000-0005-0000-0000-0000A55E0000}"/>
    <cellStyle name="Percent 19 5" xfId="24092" xr:uid="{00000000-0005-0000-0000-0000A65E0000}"/>
    <cellStyle name="Percent 19 5 2" xfId="24093" xr:uid="{00000000-0005-0000-0000-0000A75E0000}"/>
    <cellStyle name="Percent 19 5 2 2" xfId="24094" xr:uid="{00000000-0005-0000-0000-0000A85E0000}"/>
    <cellStyle name="Percent 19 5 2 3" xfId="24095" xr:uid="{00000000-0005-0000-0000-0000A95E0000}"/>
    <cellStyle name="Percent 19 5 3" xfId="24096" xr:uid="{00000000-0005-0000-0000-0000AA5E0000}"/>
    <cellStyle name="Percent 19 5 4" xfId="24097" xr:uid="{00000000-0005-0000-0000-0000AB5E0000}"/>
    <cellStyle name="Percent 19 6" xfId="24098" xr:uid="{00000000-0005-0000-0000-0000AC5E0000}"/>
    <cellStyle name="Percent 19 6 2" xfId="24099" xr:uid="{00000000-0005-0000-0000-0000AD5E0000}"/>
    <cellStyle name="Percent 19 6 3" xfId="24100" xr:uid="{00000000-0005-0000-0000-0000AE5E0000}"/>
    <cellStyle name="Percent 19 7" xfId="24101" xr:uid="{00000000-0005-0000-0000-0000AF5E0000}"/>
    <cellStyle name="Percent 19 7 2" xfId="24102" xr:uid="{00000000-0005-0000-0000-0000B05E0000}"/>
    <cellStyle name="Percent 19 7 3" xfId="24103" xr:uid="{00000000-0005-0000-0000-0000B15E0000}"/>
    <cellStyle name="Percent 19 8" xfId="24104" xr:uid="{00000000-0005-0000-0000-0000B25E0000}"/>
    <cellStyle name="Percent 19 8 2" xfId="24105" xr:uid="{00000000-0005-0000-0000-0000B35E0000}"/>
    <cellStyle name="Percent 19 8 3" xfId="24106" xr:uid="{00000000-0005-0000-0000-0000B45E0000}"/>
    <cellStyle name="Percent 19 9" xfId="24107" xr:uid="{00000000-0005-0000-0000-0000B55E0000}"/>
    <cellStyle name="Percent 19 9 2" xfId="24108" xr:uid="{00000000-0005-0000-0000-0000B65E0000}"/>
    <cellStyle name="Percent 19 9 3" xfId="24109" xr:uid="{00000000-0005-0000-0000-0000B75E0000}"/>
    <cellStyle name="Percent 2" xfId="24110" xr:uid="{00000000-0005-0000-0000-0000B85E0000}"/>
    <cellStyle name="Percent 2 10" xfId="24111" xr:uid="{00000000-0005-0000-0000-0000B95E0000}"/>
    <cellStyle name="Percent 2 11" xfId="24112" xr:uid="{00000000-0005-0000-0000-0000BA5E0000}"/>
    <cellStyle name="Percent 2 12" xfId="24113" xr:uid="{00000000-0005-0000-0000-0000BB5E0000}"/>
    <cellStyle name="Percent 2 13" xfId="24114" xr:uid="{00000000-0005-0000-0000-0000BC5E0000}"/>
    <cellStyle name="Percent 2 2" xfId="24115" xr:uid="{00000000-0005-0000-0000-0000BD5E0000}"/>
    <cellStyle name="Percent 2 2 10" xfId="24116" xr:uid="{00000000-0005-0000-0000-0000BE5E0000}"/>
    <cellStyle name="Percent 2 2 11" xfId="24117" xr:uid="{00000000-0005-0000-0000-0000BF5E0000}"/>
    <cellStyle name="Percent 2 2 12" xfId="24118" xr:uid="{00000000-0005-0000-0000-0000C05E0000}"/>
    <cellStyle name="Percent 2 2 13" xfId="24119" xr:uid="{00000000-0005-0000-0000-0000C15E0000}"/>
    <cellStyle name="Percent 2 2 2" xfId="24120" xr:uid="{00000000-0005-0000-0000-0000C25E0000}"/>
    <cellStyle name="Percent 2 2 2 2" xfId="24121" xr:uid="{00000000-0005-0000-0000-0000C35E0000}"/>
    <cellStyle name="Percent 2 2 2 2 2" xfId="24122" xr:uid="{00000000-0005-0000-0000-0000C45E0000}"/>
    <cellStyle name="Percent 2 2 2 2 2 2" xfId="24123" xr:uid="{00000000-0005-0000-0000-0000C55E0000}"/>
    <cellStyle name="Percent 2 2 2 2 2 3" xfId="24124" xr:uid="{00000000-0005-0000-0000-0000C65E0000}"/>
    <cellStyle name="Percent 2 2 2 2 3" xfId="24125" xr:uid="{00000000-0005-0000-0000-0000C75E0000}"/>
    <cellStyle name="Percent 2 2 2 2 3 2" xfId="24126" xr:uid="{00000000-0005-0000-0000-0000C85E0000}"/>
    <cellStyle name="Percent 2 2 2 2 3 3" xfId="24127" xr:uid="{00000000-0005-0000-0000-0000C95E0000}"/>
    <cellStyle name="Percent 2 2 2 2 4" xfId="24128" xr:uid="{00000000-0005-0000-0000-0000CA5E0000}"/>
    <cellStyle name="Percent 2 2 2 2 4 2" xfId="24129" xr:uid="{00000000-0005-0000-0000-0000CB5E0000}"/>
    <cellStyle name="Percent 2 2 2 2 4 3" xfId="24130" xr:uid="{00000000-0005-0000-0000-0000CC5E0000}"/>
    <cellStyle name="Percent 2 2 2 2 5" xfId="24131" xr:uid="{00000000-0005-0000-0000-0000CD5E0000}"/>
    <cellStyle name="Percent 2 2 2 2 6" xfId="24132" xr:uid="{00000000-0005-0000-0000-0000CE5E0000}"/>
    <cellStyle name="Percent 2 2 2 2 7" xfId="24133" xr:uid="{00000000-0005-0000-0000-0000CF5E0000}"/>
    <cellStyle name="Percent 2 2 2 3" xfId="24134" xr:uid="{00000000-0005-0000-0000-0000D05E0000}"/>
    <cellStyle name="Percent 2 2 2 3 2" xfId="24135" xr:uid="{00000000-0005-0000-0000-0000D15E0000}"/>
    <cellStyle name="Percent 2 2 2 3 3" xfId="24136" xr:uid="{00000000-0005-0000-0000-0000D25E0000}"/>
    <cellStyle name="Percent 2 2 2 4" xfId="24137" xr:uid="{00000000-0005-0000-0000-0000D35E0000}"/>
    <cellStyle name="Percent 2 2 2 4 2" xfId="24138" xr:uid="{00000000-0005-0000-0000-0000D45E0000}"/>
    <cellStyle name="Percent 2 2 2 4 3" xfId="24139" xr:uid="{00000000-0005-0000-0000-0000D55E0000}"/>
    <cellStyle name="Percent 2 2 2 5" xfId="24140" xr:uid="{00000000-0005-0000-0000-0000D65E0000}"/>
    <cellStyle name="Percent 2 2 2 5 2" xfId="24141" xr:uid="{00000000-0005-0000-0000-0000D75E0000}"/>
    <cellStyle name="Percent 2 2 2 5 3" xfId="24142" xr:uid="{00000000-0005-0000-0000-0000D85E0000}"/>
    <cellStyle name="Percent 2 2 2 6" xfId="24143" xr:uid="{00000000-0005-0000-0000-0000D95E0000}"/>
    <cellStyle name="Percent 2 2 2 7" xfId="24144" xr:uid="{00000000-0005-0000-0000-0000DA5E0000}"/>
    <cellStyle name="Percent 2 2 2 8" xfId="24145" xr:uid="{00000000-0005-0000-0000-0000DB5E0000}"/>
    <cellStyle name="Percent 2 2 2 9" xfId="24146" xr:uid="{00000000-0005-0000-0000-0000DC5E0000}"/>
    <cellStyle name="Percent 2 2 3" xfId="24147" xr:uid="{00000000-0005-0000-0000-0000DD5E0000}"/>
    <cellStyle name="Percent 2 2 3 2" xfId="24148" xr:uid="{00000000-0005-0000-0000-0000DE5E0000}"/>
    <cellStyle name="Percent 2 2 3 2 2" xfId="24149" xr:uid="{00000000-0005-0000-0000-0000DF5E0000}"/>
    <cellStyle name="Percent 2 2 3 2 3" xfId="24150" xr:uid="{00000000-0005-0000-0000-0000E05E0000}"/>
    <cellStyle name="Percent 2 2 3 3" xfId="24151" xr:uid="{00000000-0005-0000-0000-0000E15E0000}"/>
    <cellStyle name="Percent 2 2 3 3 2" xfId="24152" xr:uid="{00000000-0005-0000-0000-0000E25E0000}"/>
    <cellStyle name="Percent 2 2 3 3 3" xfId="24153" xr:uid="{00000000-0005-0000-0000-0000E35E0000}"/>
    <cellStyle name="Percent 2 2 3 4" xfId="24154" xr:uid="{00000000-0005-0000-0000-0000E45E0000}"/>
    <cellStyle name="Percent 2 2 3 4 2" xfId="24155" xr:uid="{00000000-0005-0000-0000-0000E55E0000}"/>
    <cellStyle name="Percent 2 2 3 4 3" xfId="24156" xr:uid="{00000000-0005-0000-0000-0000E65E0000}"/>
    <cellStyle name="Percent 2 2 3 5" xfId="24157" xr:uid="{00000000-0005-0000-0000-0000E75E0000}"/>
    <cellStyle name="Percent 2 2 3 6" xfId="24158" xr:uid="{00000000-0005-0000-0000-0000E85E0000}"/>
    <cellStyle name="Percent 2 2 3 7" xfId="24159" xr:uid="{00000000-0005-0000-0000-0000E95E0000}"/>
    <cellStyle name="Percent 2 2 4" xfId="24160" xr:uid="{00000000-0005-0000-0000-0000EA5E0000}"/>
    <cellStyle name="Percent 2 2 4 2" xfId="24161" xr:uid="{00000000-0005-0000-0000-0000EB5E0000}"/>
    <cellStyle name="Percent 2 2 4 2 2" xfId="24162" xr:uid="{00000000-0005-0000-0000-0000EC5E0000}"/>
    <cellStyle name="Percent 2 2 4 2 3" xfId="24163" xr:uid="{00000000-0005-0000-0000-0000ED5E0000}"/>
    <cellStyle name="Percent 2 2 4 3" xfId="24164" xr:uid="{00000000-0005-0000-0000-0000EE5E0000}"/>
    <cellStyle name="Percent 2 2 4 3 2" xfId="24165" xr:uid="{00000000-0005-0000-0000-0000EF5E0000}"/>
    <cellStyle name="Percent 2 2 4 3 3" xfId="24166" xr:uid="{00000000-0005-0000-0000-0000F05E0000}"/>
    <cellStyle name="Percent 2 2 4 4" xfId="24167" xr:uid="{00000000-0005-0000-0000-0000F15E0000}"/>
    <cellStyle name="Percent 2 2 4 4 2" xfId="24168" xr:uid="{00000000-0005-0000-0000-0000F25E0000}"/>
    <cellStyle name="Percent 2 2 4 4 3" xfId="24169" xr:uid="{00000000-0005-0000-0000-0000F35E0000}"/>
    <cellStyle name="Percent 2 2 4 5" xfId="24170" xr:uid="{00000000-0005-0000-0000-0000F45E0000}"/>
    <cellStyle name="Percent 2 2 4 6" xfId="24171" xr:uid="{00000000-0005-0000-0000-0000F55E0000}"/>
    <cellStyle name="Percent 2 2 4 7" xfId="24172" xr:uid="{00000000-0005-0000-0000-0000F65E0000}"/>
    <cellStyle name="Percent 2 2 5" xfId="24173" xr:uid="{00000000-0005-0000-0000-0000F75E0000}"/>
    <cellStyle name="Percent 2 2 5 2" xfId="24174" xr:uid="{00000000-0005-0000-0000-0000F85E0000}"/>
    <cellStyle name="Percent 2 2 5 2 2" xfId="24175" xr:uid="{00000000-0005-0000-0000-0000F95E0000}"/>
    <cellStyle name="Percent 2 2 5 2 3" xfId="24176" xr:uid="{00000000-0005-0000-0000-0000FA5E0000}"/>
    <cellStyle name="Percent 2 2 5 3" xfId="24177" xr:uid="{00000000-0005-0000-0000-0000FB5E0000}"/>
    <cellStyle name="Percent 2 2 5 4" xfId="24178" xr:uid="{00000000-0005-0000-0000-0000FC5E0000}"/>
    <cellStyle name="Percent 2 2 6" xfId="24179" xr:uid="{00000000-0005-0000-0000-0000FD5E0000}"/>
    <cellStyle name="Percent 2 2 6 2" xfId="24180" xr:uid="{00000000-0005-0000-0000-0000FE5E0000}"/>
    <cellStyle name="Percent 2 2 6 3" xfId="24181" xr:uid="{00000000-0005-0000-0000-0000FF5E0000}"/>
    <cellStyle name="Percent 2 2 7" xfId="24182" xr:uid="{00000000-0005-0000-0000-0000005F0000}"/>
    <cellStyle name="Percent 2 2 7 2" xfId="24183" xr:uid="{00000000-0005-0000-0000-0000015F0000}"/>
    <cellStyle name="Percent 2 2 7 3" xfId="24184" xr:uid="{00000000-0005-0000-0000-0000025F0000}"/>
    <cellStyle name="Percent 2 2 8" xfId="24185" xr:uid="{00000000-0005-0000-0000-0000035F0000}"/>
    <cellStyle name="Percent 2 2 8 2" xfId="24186" xr:uid="{00000000-0005-0000-0000-0000045F0000}"/>
    <cellStyle name="Percent 2 2 8 3" xfId="24187" xr:uid="{00000000-0005-0000-0000-0000055F0000}"/>
    <cellStyle name="Percent 2 2 9" xfId="24188" xr:uid="{00000000-0005-0000-0000-0000065F0000}"/>
    <cellStyle name="Percent 2 2 9 2" xfId="24189" xr:uid="{00000000-0005-0000-0000-0000075F0000}"/>
    <cellStyle name="Percent 2 2 9 3" xfId="24190" xr:uid="{00000000-0005-0000-0000-0000085F0000}"/>
    <cellStyle name="Percent 2 3" xfId="24191" xr:uid="{00000000-0005-0000-0000-0000095F0000}"/>
    <cellStyle name="Percent 2 3 10" xfId="24192" xr:uid="{00000000-0005-0000-0000-00000A5F0000}"/>
    <cellStyle name="Percent 2 3 11" xfId="24193" xr:uid="{00000000-0005-0000-0000-00000B5F0000}"/>
    <cellStyle name="Percent 2 3 12" xfId="24194" xr:uid="{00000000-0005-0000-0000-00000C5F0000}"/>
    <cellStyle name="Percent 2 3 2" xfId="24195" xr:uid="{00000000-0005-0000-0000-00000D5F0000}"/>
    <cellStyle name="Percent 2 3 2 2" xfId="24196" xr:uid="{00000000-0005-0000-0000-00000E5F0000}"/>
    <cellStyle name="Percent 2 3 2 2 2" xfId="24197" xr:uid="{00000000-0005-0000-0000-00000F5F0000}"/>
    <cellStyle name="Percent 2 3 2 2 3" xfId="24198" xr:uid="{00000000-0005-0000-0000-0000105F0000}"/>
    <cellStyle name="Percent 2 3 2 3" xfId="24199" xr:uid="{00000000-0005-0000-0000-0000115F0000}"/>
    <cellStyle name="Percent 2 3 2 3 2" xfId="24200" xr:uid="{00000000-0005-0000-0000-0000125F0000}"/>
    <cellStyle name="Percent 2 3 2 3 3" xfId="24201" xr:uid="{00000000-0005-0000-0000-0000135F0000}"/>
    <cellStyle name="Percent 2 3 2 4" xfId="24202" xr:uid="{00000000-0005-0000-0000-0000145F0000}"/>
    <cellStyle name="Percent 2 3 2 4 2" xfId="24203" xr:uid="{00000000-0005-0000-0000-0000155F0000}"/>
    <cellStyle name="Percent 2 3 2 4 3" xfId="24204" xr:uid="{00000000-0005-0000-0000-0000165F0000}"/>
    <cellStyle name="Percent 2 3 2 5" xfId="24205" xr:uid="{00000000-0005-0000-0000-0000175F0000}"/>
    <cellStyle name="Percent 2 3 2 6" xfId="24206" xr:uid="{00000000-0005-0000-0000-0000185F0000}"/>
    <cellStyle name="Percent 2 3 2 7" xfId="24207" xr:uid="{00000000-0005-0000-0000-0000195F0000}"/>
    <cellStyle name="Percent 2 3 3" xfId="24208" xr:uid="{00000000-0005-0000-0000-00001A5F0000}"/>
    <cellStyle name="Percent 2 3 3 2" xfId="24209" xr:uid="{00000000-0005-0000-0000-00001B5F0000}"/>
    <cellStyle name="Percent 2 3 3 2 2" xfId="24210" xr:uid="{00000000-0005-0000-0000-00001C5F0000}"/>
    <cellStyle name="Percent 2 3 3 2 3" xfId="24211" xr:uid="{00000000-0005-0000-0000-00001D5F0000}"/>
    <cellStyle name="Percent 2 3 3 3" xfId="24212" xr:uid="{00000000-0005-0000-0000-00001E5F0000}"/>
    <cellStyle name="Percent 2 3 3 4" xfId="24213" xr:uid="{00000000-0005-0000-0000-00001F5F0000}"/>
    <cellStyle name="Percent 2 3 4" xfId="24214" xr:uid="{00000000-0005-0000-0000-0000205F0000}"/>
    <cellStyle name="Percent 2 3 4 2" xfId="24215" xr:uid="{00000000-0005-0000-0000-0000215F0000}"/>
    <cellStyle name="Percent 2 3 4 2 2" xfId="24216" xr:uid="{00000000-0005-0000-0000-0000225F0000}"/>
    <cellStyle name="Percent 2 3 4 2 3" xfId="24217" xr:uid="{00000000-0005-0000-0000-0000235F0000}"/>
    <cellStyle name="Percent 2 3 4 3" xfId="24218" xr:uid="{00000000-0005-0000-0000-0000245F0000}"/>
    <cellStyle name="Percent 2 3 4 4" xfId="24219" xr:uid="{00000000-0005-0000-0000-0000255F0000}"/>
    <cellStyle name="Percent 2 3 5" xfId="24220" xr:uid="{00000000-0005-0000-0000-0000265F0000}"/>
    <cellStyle name="Percent 2 3 5 2" xfId="24221" xr:uid="{00000000-0005-0000-0000-0000275F0000}"/>
    <cellStyle name="Percent 2 3 5 3" xfId="24222" xr:uid="{00000000-0005-0000-0000-0000285F0000}"/>
    <cellStyle name="Percent 2 3 6" xfId="24223" xr:uid="{00000000-0005-0000-0000-0000295F0000}"/>
    <cellStyle name="Percent 2 3 6 2" xfId="24224" xr:uid="{00000000-0005-0000-0000-00002A5F0000}"/>
    <cellStyle name="Percent 2 3 6 3" xfId="24225" xr:uid="{00000000-0005-0000-0000-00002B5F0000}"/>
    <cellStyle name="Percent 2 3 7" xfId="24226" xr:uid="{00000000-0005-0000-0000-00002C5F0000}"/>
    <cellStyle name="Percent 2 3 7 2" xfId="24227" xr:uid="{00000000-0005-0000-0000-00002D5F0000}"/>
    <cellStyle name="Percent 2 3 7 3" xfId="24228" xr:uid="{00000000-0005-0000-0000-00002E5F0000}"/>
    <cellStyle name="Percent 2 3 8" xfId="24229" xr:uid="{00000000-0005-0000-0000-00002F5F0000}"/>
    <cellStyle name="Percent 2 3 8 2" xfId="24230" xr:uid="{00000000-0005-0000-0000-0000305F0000}"/>
    <cellStyle name="Percent 2 3 8 3" xfId="24231" xr:uid="{00000000-0005-0000-0000-0000315F0000}"/>
    <cellStyle name="Percent 2 3 9" xfId="24232" xr:uid="{00000000-0005-0000-0000-0000325F0000}"/>
    <cellStyle name="Percent 2 4" xfId="24233" xr:uid="{00000000-0005-0000-0000-0000335F0000}"/>
    <cellStyle name="Percent 2 4 2" xfId="24234" xr:uid="{00000000-0005-0000-0000-0000345F0000}"/>
    <cellStyle name="Percent 2 4 2 2" xfId="24235" xr:uid="{00000000-0005-0000-0000-0000355F0000}"/>
    <cellStyle name="Percent 2 4 2 3" xfId="24236" xr:uid="{00000000-0005-0000-0000-0000365F0000}"/>
    <cellStyle name="Percent 2 4 3" xfId="24237" xr:uid="{00000000-0005-0000-0000-0000375F0000}"/>
    <cellStyle name="Percent 2 4 4" xfId="24238" xr:uid="{00000000-0005-0000-0000-0000385F0000}"/>
    <cellStyle name="Percent 2 5" xfId="24239" xr:uid="{00000000-0005-0000-0000-0000395F0000}"/>
    <cellStyle name="Percent 2 5 2" xfId="24240" xr:uid="{00000000-0005-0000-0000-00003A5F0000}"/>
    <cellStyle name="Percent 2 5 2 2" xfId="24241" xr:uid="{00000000-0005-0000-0000-00003B5F0000}"/>
    <cellStyle name="Percent 2 5 2 3" xfId="24242" xr:uid="{00000000-0005-0000-0000-00003C5F0000}"/>
    <cellStyle name="Percent 2 5 3" xfId="24243" xr:uid="{00000000-0005-0000-0000-00003D5F0000}"/>
    <cellStyle name="Percent 2 5 4" xfId="24244" xr:uid="{00000000-0005-0000-0000-00003E5F0000}"/>
    <cellStyle name="Percent 2 6" xfId="24245" xr:uid="{00000000-0005-0000-0000-00003F5F0000}"/>
    <cellStyle name="Percent 2 6 2" xfId="24246" xr:uid="{00000000-0005-0000-0000-0000405F0000}"/>
    <cellStyle name="Percent 2 6 3" xfId="24247" xr:uid="{00000000-0005-0000-0000-0000415F0000}"/>
    <cellStyle name="Percent 2 7" xfId="24248" xr:uid="{00000000-0005-0000-0000-0000425F0000}"/>
    <cellStyle name="Percent 2 7 2" xfId="24249" xr:uid="{00000000-0005-0000-0000-0000435F0000}"/>
    <cellStyle name="Percent 2 7 3" xfId="24250" xr:uid="{00000000-0005-0000-0000-0000445F0000}"/>
    <cellStyle name="Percent 2 8" xfId="24251" xr:uid="{00000000-0005-0000-0000-0000455F0000}"/>
    <cellStyle name="Percent 2 8 2" xfId="24252" xr:uid="{00000000-0005-0000-0000-0000465F0000}"/>
    <cellStyle name="Percent 2 8 3" xfId="24253" xr:uid="{00000000-0005-0000-0000-0000475F0000}"/>
    <cellStyle name="Percent 2 9" xfId="24254" xr:uid="{00000000-0005-0000-0000-0000485F0000}"/>
    <cellStyle name="Percent 2 9 2" xfId="24255" xr:uid="{00000000-0005-0000-0000-0000495F0000}"/>
    <cellStyle name="Percent 2 9 3" xfId="24256" xr:uid="{00000000-0005-0000-0000-00004A5F0000}"/>
    <cellStyle name="Percent 20" xfId="24257" xr:uid="{00000000-0005-0000-0000-00004B5F0000}"/>
    <cellStyle name="Percent 20 10" xfId="24258" xr:uid="{00000000-0005-0000-0000-00004C5F0000}"/>
    <cellStyle name="Percent 20 11" xfId="24259" xr:uid="{00000000-0005-0000-0000-00004D5F0000}"/>
    <cellStyle name="Percent 20 12" xfId="24260" xr:uid="{00000000-0005-0000-0000-00004E5F0000}"/>
    <cellStyle name="Percent 20 2" xfId="24261" xr:uid="{00000000-0005-0000-0000-00004F5F0000}"/>
    <cellStyle name="Percent 20 2 10" xfId="24262" xr:uid="{00000000-0005-0000-0000-0000505F0000}"/>
    <cellStyle name="Percent 20 2 11" xfId="24263" xr:uid="{00000000-0005-0000-0000-0000515F0000}"/>
    <cellStyle name="Percent 20 2 12" xfId="24264" xr:uid="{00000000-0005-0000-0000-0000525F0000}"/>
    <cellStyle name="Percent 20 2 2" xfId="24265" xr:uid="{00000000-0005-0000-0000-0000535F0000}"/>
    <cellStyle name="Percent 20 2 2 2" xfId="24266" xr:uid="{00000000-0005-0000-0000-0000545F0000}"/>
    <cellStyle name="Percent 20 2 2 2 2" xfId="24267" xr:uid="{00000000-0005-0000-0000-0000555F0000}"/>
    <cellStyle name="Percent 20 2 2 2 2 2" xfId="24268" xr:uid="{00000000-0005-0000-0000-0000565F0000}"/>
    <cellStyle name="Percent 20 2 2 2 2 3" xfId="24269" xr:uid="{00000000-0005-0000-0000-0000575F0000}"/>
    <cellStyle name="Percent 20 2 2 2 3" xfId="24270" xr:uid="{00000000-0005-0000-0000-0000585F0000}"/>
    <cellStyle name="Percent 20 2 2 2 3 2" xfId="24271" xr:uid="{00000000-0005-0000-0000-0000595F0000}"/>
    <cellStyle name="Percent 20 2 2 2 3 3" xfId="24272" xr:uid="{00000000-0005-0000-0000-00005A5F0000}"/>
    <cellStyle name="Percent 20 2 2 2 4" xfId="24273" xr:uid="{00000000-0005-0000-0000-00005B5F0000}"/>
    <cellStyle name="Percent 20 2 2 2 4 2" xfId="24274" xr:uid="{00000000-0005-0000-0000-00005C5F0000}"/>
    <cellStyle name="Percent 20 2 2 2 4 3" xfId="24275" xr:uid="{00000000-0005-0000-0000-00005D5F0000}"/>
    <cellStyle name="Percent 20 2 2 2 5" xfId="24276" xr:uid="{00000000-0005-0000-0000-00005E5F0000}"/>
    <cellStyle name="Percent 20 2 2 2 6" xfId="24277" xr:uid="{00000000-0005-0000-0000-00005F5F0000}"/>
    <cellStyle name="Percent 20 2 2 2 7" xfId="24278" xr:uid="{00000000-0005-0000-0000-0000605F0000}"/>
    <cellStyle name="Percent 20 2 2 3" xfId="24279" xr:uid="{00000000-0005-0000-0000-0000615F0000}"/>
    <cellStyle name="Percent 20 2 2 3 2" xfId="24280" xr:uid="{00000000-0005-0000-0000-0000625F0000}"/>
    <cellStyle name="Percent 20 2 2 3 3" xfId="24281" xr:uid="{00000000-0005-0000-0000-0000635F0000}"/>
    <cellStyle name="Percent 20 2 2 4" xfId="24282" xr:uid="{00000000-0005-0000-0000-0000645F0000}"/>
    <cellStyle name="Percent 20 2 2 4 2" xfId="24283" xr:uid="{00000000-0005-0000-0000-0000655F0000}"/>
    <cellStyle name="Percent 20 2 2 4 3" xfId="24284" xr:uid="{00000000-0005-0000-0000-0000665F0000}"/>
    <cellStyle name="Percent 20 2 2 5" xfId="24285" xr:uid="{00000000-0005-0000-0000-0000675F0000}"/>
    <cellStyle name="Percent 20 2 2 5 2" xfId="24286" xr:uid="{00000000-0005-0000-0000-0000685F0000}"/>
    <cellStyle name="Percent 20 2 2 5 3" xfId="24287" xr:uid="{00000000-0005-0000-0000-0000695F0000}"/>
    <cellStyle name="Percent 20 2 2 6" xfId="24288" xr:uid="{00000000-0005-0000-0000-00006A5F0000}"/>
    <cellStyle name="Percent 20 2 2 7" xfId="24289" xr:uid="{00000000-0005-0000-0000-00006B5F0000}"/>
    <cellStyle name="Percent 20 2 2 8" xfId="24290" xr:uid="{00000000-0005-0000-0000-00006C5F0000}"/>
    <cellStyle name="Percent 20 2 3" xfId="24291" xr:uid="{00000000-0005-0000-0000-00006D5F0000}"/>
    <cellStyle name="Percent 20 2 3 2" xfId="24292" xr:uid="{00000000-0005-0000-0000-00006E5F0000}"/>
    <cellStyle name="Percent 20 2 3 2 2" xfId="24293" xr:uid="{00000000-0005-0000-0000-00006F5F0000}"/>
    <cellStyle name="Percent 20 2 3 2 3" xfId="24294" xr:uid="{00000000-0005-0000-0000-0000705F0000}"/>
    <cellStyle name="Percent 20 2 3 3" xfId="24295" xr:uid="{00000000-0005-0000-0000-0000715F0000}"/>
    <cellStyle name="Percent 20 2 3 3 2" xfId="24296" xr:uid="{00000000-0005-0000-0000-0000725F0000}"/>
    <cellStyle name="Percent 20 2 3 3 3" xfId="24297" xr:uid="{00000000-0005-0000-0000-0000735F0000}"/>
    <cellStyle name="Percent 20 2 3 4" xfId="24298" xr:uid="{00000000-0005-0000-0000-0000745F0000}"/>
    <cellStyle name="Percent 20 2 3 4 2" xfId="24299" xr:uid="{00000000-0005-0000-0000-0000755F0000}"/>
    <cellStyle name="Percent 20 2 3 4 3" xfId="24300" xr:uid="{00000000-0005-0000-0000-0000765F0000}"/>
    <cellStyle name="Percent 20 2 3 5" xfId="24301" xr:uid="{00000000-0005-0000-0000-0000775F0000}"/>
    <cellStyle name="Percent 20 2 3 6" xfId="24302" xr:uid="{00000000-0005-0000-0000-0000785F0000}"/>
    <cellStyle name="Percent 20 2 3 7" xfId="24303" xr:uid="{00000000-0005-0000-0000-0000795F0000}"/>
    <cellStyle name="Percent 20 2 4" xfId="24304" xr:uid="{00000000-0005-0000-0000-00007A5F0000}"/>
    <cellStyle name="Percent 20 2 4 2" xfId="24305" xr:uid="{00000000-0005-0000-0000-00007B5F0000}"/>
    <cellStyle name="Percent 20 2 4 2 2" xfId="24306" xr:uid="{00000000-0005-0000-0000-00007C5F0000}"/>
    <cellStyle name="Percent 20 2 4 2 3" xfId="24307" xr:uid="{00000000-0005-0000-0000-00007D5F0000}"/>
    <cellStyle name="Percent 20 2 4 3" xfId="24308" xr:uid="{00000000-0005-0000-0000-00007E5F0000}"/>
    <cellStyle name="Percent 20 2 4 3 2" xfId="24309" xr:uid="{00000000-0005-0000-0000-00007F5F0000}"/>
    <cellStyle name="Percent 20 2 4 3 3" xfId="24310" xr:uid="{00000000-0005-0000-0000-0000805F0000}"/>
    <cellStyle name="Percent 20 2 4 4" xfId="24311" xr:uid="{00000000-0005-0000-0000-0000815F0000}"/>
    <cellStyle name="Percent 20 2 4 4 2" xfId="24312" xr:uid="{00000000-0005-0000-0000-0000825F0000}"/>
    <cellStyle name="Percent 20 2 4 4 3" xfId="24313" xr:uid="{00000000-0005-0000-0000-0000835F0000}"/>
    <cellStyle name="Percent 20 2 4 5" xfId="24314" xr:uid="{00000000-0005-0000-0000-0000845F0000}"/>
    <cellStyle name="Percent 20 2 4 6" xfId="24315" xr:uid="{00000000-0005-0000-0000-0000855F0000}"/>
    <cellStyle name="Percent 20 2 4 7" xfId="24316" xr:uid="{00000000-0005-0000-0000-0000865F0000}"/>
    <cellStyle name="Percent 20 2 5" xfId="24317" xr:uid="{00000000-0005-0000-0000-0000875F0000}"/>
    <cellStyle name="Percent 20 2 5 2" xfId="24318" xr:uid="{00000000-0005-0000-0000-0000885F0000}"/>
    <cellStyle name="Percent 20 2 5 2 2" xfId="24319" xr:uid="{00000000-0005-0000-0000-0000895F0000}"/>
    <cellStyle name="Percent 20 2 5 2 3" xfId="24320" xr:uid="{00000000-0005-0000-0000-00008A5F0000}"/>
    <cellStyle name="Percent 20 2 5 3" xfId="24321" xr:uid="{00000000-0005-0000-0000-00008B5F0000}"/>
    <cellStyle name="Percent 20 2 5 4" xfId="24322" xr:uid="{00000000-0005-0000-0000-00008C5F0000}"/>
    <cellStyle name="Percent 20 2 6" xfId="24323" xr:uid="{00000000-0005-0000-0000-00008D5F0000}"/>
    <cellStyle name="Percent 20 2 6 2" xfId="24324" xr:uid="{00000000-0005-0000-0000-00008E5F0000}"/>
    <cellStyle name="Percent 20 2 6 3" xfId="24325" xr:uid="{00000000-0005-0000-0000-00008F5F0000}"/>
    <cellStyle name="Percent 20 2 7" xfId="24326" xr:uid="{00000000-0005-0000-0000-0000905F0000}"/>
    <cellStyle name="Percent 20 2 7 2" xfId="24327" xr:uid="{00000000-0005-0000-0000-0000915F0000}"/>
    <cellStyle name="Percent 20 2 7 3" xfId="24328" xr:uid="{00000000-0005-0000-0000-0000925F0000}"/>
    <cellStyle name="Percent 20 2 8" xfId="24329" xr:uid="{00000000-0005-0000-0000-0000935F0000}"/>
    <cellStyle name="Percent 20 2 8 2" xfId="24330" xr:uid="{00000000-0005-0000-0000-0000945F0000}"/>
    <cellStyle name="Percent 20 2 8 3" xfId="24331" xr:uid="{00000000-0005-0000-0000-0000955F0000}"/>
    <cellStyle name="Percent 20 2 9" xfId="24332" xr:uid="{00000000-0005-0000-0000-0000965F0000}"/>
    <cellStyle name="Percent 20 2 9 2" xfId="24333" xr:uid="{00000000-0005-0000-0000-0000975F0000}"/>
    <cellStyle name="Percent 20 2 9 3" xfId="24334" xr:uid="{00000000-0005-0000-0000-0000985F0000}"/>
    <cellStyle name="Percent 20 3" xfId="24335" xr:uid="{00000000-0005-0000-0000-0000995F0000}"/>
    <cellStyle name="Percent 20 3 10" xfId="24336" xr:uid="{00000000-0005-0000-0000-00009A5F0000}"/>
    <cellStyle name="Percent 20 3 11" xfId="24337" xr:uid="{00000000-0005-0000-0000-00009B5F0000}"/>
    <cellStyle name="Percent 20 3 2" xfId="24338" xr:uid="{00000000-0005-0000-0000-00009C5F0000}"/>
    <cellStyle name="Percent 20 3 2 2" xfId="24339" xr:uid="{00000000-0005-0000-0000-00009D5F0000}"/>
    <cellStyle name="Percent 20 3 2 2 2" xfId="24340" xr:uid="{00000000-0005-0000-0000-00009E5F0000}"/>
    <cellStyle name="Percent 20 3 2 2 3" xfId="24341" xr:uid="{00000000-0005-0000-0000-00009F5F0000}"/>
    <cellStyle name="Percent 20 3 2 3" xfId="24342" xr:uid="{00000000-0005-0000-0000-0000A05F0000}"/>
    <cellStyle name="Percent 20 3 2 3 2" xfId="24343" xr:uid="{00000000-0005-0000-0000-0000A15F0000}"/>
    <cellStyle name="Percent 20 3 2 3 3" xfId="24344" xr:uid="{00000000-0005-0000-0000-0000A25F0000}"/>
    <cellStyle name="Percent 20 3 2 4" xfId="24345" xr:uid="{00000000-0005-0000-0000-0000A35F0000}"/>
    <cellStyle name="Percent 20 3 2 4 2" xfId="24346" xr:uid="{00000000-0005-0000-0000-0000A45F0000}"/>
    <cellStyle name="Percent 20 3 2 4 3" xfId="24347" xr:uid="{00000000-0005-0000-0000-0000A55F0000}"/>
    <cellStyle name="Percent 20 3 2 5" xfId="24348" xr:uid="{00000000-0005-0000-0000-0000A65F0000}"/>
    <cellStyle name="Percent 20 3 2 6" xfId="24349" xr:uid="{00000000-0005-0000-0000-0000A75F0000}"/>
    <cellStyle name="Percent 20 3 2 7" xfId="24350" xr:uid="{00000000-0005-0000-0000-0000A85F0000}"/>
    <cellStyle name="Percent 20 3 3" xfId="24351" xr:uid="{00000000-0005-0000-0000-0000A95F0000}"/>
    <cellStyle name="Percent 20 3 3 2" xfId="24352" xr:uid="{00000000-0005-0000-0000-0000AA5F0000}"/>
    <cellStyle name="Percent 20 3 3 2 2" xfId="24353" xr:uid="{00000000-0005-0000-0000-0000AB5F0000}"/>
    <cellStyle name="Percent 20 3 3 2 3" xfId="24354" xr:uid="{00000000-0005-0000-0000-0000AC5F0000}"/>
    <cellStyle name="Percent 20 3 3 3" xfId="24355" xr:uid="{00000000-0005-0000-0000-0000AD5F0000}"/>
    <cellStyle name="Percent 20 3 3 4" xfId="24356" xr:uid="{00000000-0005-0000-0000-0000AE5F0000}"/>
    <cellStyle name="Percent 20 3 4" xfId="24357" xr:uid="{00000000-0005-0000-0000-0000AF5F0000}"/>
    <cellStyle name="Percent 20 3 4 2" xfId="24358" xr:uid="{00000000-0005-0000-0000-0000B05F0000}"/>
    <cellStyle name="Percent 20 3 4 2 2" xfId="24359" xr:uid="{00000000-0005-0000-0000-0000B15F0000}"/>
    <cellStyle name="Percent 20 3 4 2 3" xfId="24360" xr:uid="{00000000-0005-0000-0000-0000B25F0000}"/>
    <cellStyle name="Percent 20 3 4 3" xfId="24361" xr:uid="{00000000-0005-0000-0000-0000B35F0000}"/>
    <cellStyle name="Percent 20 3 4 4" xfId="24362" xr:uid="{00000000-0005-0000-0000-0000B45F0000}"/>
    <cellStyle name="Percent 20 3 5" xfId="24363" xr:uid="{00000000-0005-0000-0000-0000B55F0000}"/>
    <cellStyle name="Percent 20 3 5 2" xfId="24364" xr:uid="{00000000-0005-0000-0000-0000B65F0000}"/>
    <cellStyle name="Percent 20 3 5 3" xfId="24365" xr:uid="{00000000-0005-0000-0000-0000B75F0000}"/>
    <cellStyle name="Percent 20 3 6" xfId="24366" xr:uid="{00000000-0005-0000-0000-0000B85F0000}"/>
    <cellStyle name="Percent 20 3 6 2" xfId="24367" xr:uid="{00000000-0005-0000-0000-0000B95F0000}"/>
    <cellStyle name="Percent 20 3 6 3" xfId="24368" xr:uid="{00000000-0005-0000-0000-0000BA5F0000}"/>
    <cellStyle name="Percent 20 3 7" xfId="24369" xr:uid="{00000000-0005-0000-0000-0000BB5F0000}"/>
    <cellStyle name="Percent 20 3 7 2" xfId="24370" xr:uid="{00000000-0005-0000-0000-0000BC5F0000}"/>
    <cellStyle name="Percent 20 3 7 3" xfId="24371" xr:uid="{00000000-0005-0000-0000-0000BD5F0000}"/>
    <cellStyle name="Percent 20 3 8" xfId="24372" xr:uid="{00000000-0005-0000-0000-0000BE5F0000}"/>
    <cellStyle name="Percent 20 3 8 2" xfId="24373" xr:uid="{00000000-0005-0000-0000-0000BF5F0000}"/>
    <cellStyle name="Percent 20 3 8 3" xfId="24374" xr:uid="{00000000-0005-0000-0000-0000C05F0000}"/>
    <cellStyle name="Percent 20 3 9" xfId="24375" xr:uid="{00000000-0005-0000-0000-0000C15F0000}"/>
    <cellStyle name="Percent 20 4" xfId="24376" xr:uid="{00000000-0005-0000-0000-0000C25F0000}"/>
    <cellStyle name="Percent 20 4 2" xfId="24377" xr:uid="{00000000-0005-0000-0000-0000C35F0000}"/>
    <cellStyle name="Percent 20 4 2 2" xfId="24378" xr:uid="{00000000-0005-0000-0000-0000C45F0000}"/>
    <cellStyle name="Percent 20 4 2 2 2" xfId="24379" xr:uid="{00000000-0005-0000-0000-0000C55F0000}"/>
    <cellStyle name="Percent 20 4 2 2 3" xfId="24380" xr:uid="{00000000-0005-0000-0000-0000C65F0000}"/>
    <cellStyle name="Percent 20 4 2 3" xfId="24381" xr:uid="{00000000-0005-0000-0000-0000C75F0000}"/>
    <cellStyle name="Percent 20 4 2 4" xfId="24382" xr:uid="{00000000-0005-0000-0000-0000C85F0000}"/>
    <cellStyle name="Percent 20 4 3" xfId="24383" xr:uid="{00000000-0005-0000-0000-0000C95F0000}"/>
    <cellStyle name="Percent 20 4 3 2" xfId="24384" xr:uid="{00000000-0005-0000-0000-0000CA5F0000}"/>
    <cellStyle name="Percent 20 4 3 3" xfId="24385" xr:uid="{00000000-0005-0000-0000-0000CB5F0000}"/>
    <cellStyle name="Percent 20 4 4" xfId="24386" xr:uid="{00000000-0005-0000-0000-0000CC5F0000}"/>
    <cellStyle name="Percent 20 4 5" xfId="24387" xr:uid="{00000000-0005-0000-0000-0000CD5F0000}"/>
    <cellStyle name="Percent 20 5" xfId="24388" xr:uid="{00000000-0005-0000-0000-0000CE5F0000}"/>
    <cellStyle name="Percent 20 5 2" xfId="24389" xr:uid="{00000000-0005-0000-0000-0000CF5F0000}"/>
    <cellStyle name="Percent 20 5 2 2" xfId="24390" xr:uid="{00000000-0005-0000-0000-0000D05F0000}"/>
    <cellStyle name="Percent 20 5 2 3" xfId="24391" xr:uid="{00000000-0005-0000-0000-0000D15F0000}"/>
    <cellStyle name="Percent 20 5 3" xfId="24392" xr:uid="{00000000-0005-0000-0000-0000D25F0000}"/>
    <cellStyle name="Percent 20 5 4" xfId="24393" xr:uid="{00000000-0005-0000-0000-0000D35F0000}"/>
    <cellStyle name="Percent 20 6" xfId="24394" xr:uid="{00000000-0005-0000-0000-0000D45F0000}"/>
    <cellStyle name="Percent 20 6 2" xfId="24395" xr:uid="{00000000-0005-0000-0000-0000D55F0000}"/>
    <cellStyle name="Percent 20 6 3" xfId="24396" xr:uid="{00000000-0005-0000-0000-0000D65F0000}"/>
    <cellStyle name="Percent 20 7" xfId="24397" xr:uid="{00000000-0005-0000-0000-0000D75F0000}"/>
    <cellStyle name="Percent 20 7 2" xfId="24398" xr:uid="{00000000-0005-0000-0000-0000D85F0000}"/>
    <cellStyle name="Percent 20 7 3" xfId="24399" xr:uid="{00000000-0005-0000-0000-0000D95F0000}"/>
    <cellStyle name="Percent 20 8" xfId="24400" xr:uid="{00000000-0005-0000-0000-0000DA5F0000}"/>
    <cellStyle name="Percent 20 8 2" xfId="24401" xr:uid="{00000000-0005-0000-0000-0000DB5F0000}"/>
    <cellStyle name="Percent 20 8 3" xfId="24402" xr:uid="{00000000-0005-0000-0000-0000DC5F0000}"/>
    <cellStyle name="Percent 20 9" xfId="24403" xr:uid="{00000000-0005-0000-0000-0000DD5F0000}"/>
    <cellStyle name="Percent 20 9 2" xfId="24404" xr:uid="{00000000-0005-0000-0000-0000DE5F0000}"/>
    <cellStyle name="Percent 20 9 3" xfId="24405" xr:uid="{00000000-0005-0000-0000-0000DF5F0000}"/>
    <cellStyle name="Percent 21" xfId="24406" xr:uid="{00000000-0005-0000-0000-0000E05F0000}"/>
    <cellStyle name="Percent 21 10" xfId="24407" xr:uid="{00000000-0005-0000-0000-0000E15F0000}"/>
    <cellStyle name="Percent 21 11" xfId="24408" xr:uid="{00000000-0005-0000-0000-0000E25F0000}"/>
    <cellStyle name="Percent 21 12" xfId="24409" xr:uid="{00000000-0005-0000-0000-0000E35F0000}"/>
    <cellStyle name="Percent 21 2" xfId="24410" xr:uid="{00000000-0005-0000-0000-0000E45F0000}"/>
    <cellStyle name="Percent 21 2 10" xfId="24411" xr:uid="{00000000-0005-0000-0000-0000E55F0000}"/>
    <cellStyle name="Percent 21 2 11" xfId="24412" xr:uid="{00000000-0005-0000-0000-0000E65F0000}"/>
    <cellStyle name="Percent 21 2 12" xfId="24413" xr:uid="{00000000-0005-0000-0000-0000E75F0000}"/>
    <cellStyle name="Percent 21 2 2" xfId="24414" xr:uid="{00000000-0005-0000-0000-0000E85F0000}"/>
    <cellStyle name="Percent 21 2 2 2" xfId="24415" xr:uid="{00000000-0005-0000-0000-0000E95F0000}"/>
    <cellStyle name="Percent 21 2 2 2 2" xfId="24416" xr:uid="{00000000-0005-0000-0000-0000EA5F0000}"/>
    <cellStyle name="Percent 21 2 2 2 2 2" xfId="24417" xr:uid="{00000000-0005-0000-0000-0000EB5F0000}"/>
    <cellStyle name="Percent 21 2 2 2 2 3" xfId="24418" xr:uid="{00000000-0005-0000-0000-0000EC5F0000}"/>
    <cellStyle name="Percent 21 2 2 2 3" xfId="24419" xr:uid="{00000000-0005-0000-0000-0000ED5F0000}"/>
    <cellStyle name="Percent 21 2 2 2 3 2" xfId="24420" xr:uid="{00000000-0005-0000-0000-0000EE5F0000}"/>
    <cellStyle name="Percent 21 2 2 2 3 3" xfId="24421" xr:uid="{00000000-0005-0000-0000-0000EF5F0000}"/>
    <cellStyle name="Percent 21 2 2 2 4" xfId="24422" xr:uid="{00000000-0005-0000-0000-0000F05F0000}"/>
    <cellStyle name="Percent 21 2 2 2 4 2" xfId="24423" xr:uid="{00000000-0005-0000-0000-0000F15F0000}"/>
    <cellStyle name="Percent 21 2 2 2 4 3" xfId="24424" xr:uid="{00000000-0005-0000-0000-0000F25F0000}"/>
    <cellStyle name="Percent 21 2 2 2 5" xfId="24425" xr:uid="{00000000-0005-0000-0000-0000F35F0000}"/>
    <cellStyle name="Percent 21 2 2 2 6" xfId="24426" xr:uid="{00000000-0005-0000-0000-0000F45F0000}"/>
    <cellStyle name="Percent 21 2 2 2 7" xfId="24427" xr:uid="{00000000-0005-0000-0000-0000F55F0000}"/>
    <cellStyle name="Percent 21 2 2 3" xfId="24428" xr:uid="{00000000-0005-0000-0000-0000F65F0000}"/>
    <cellStyle name="Percent 21 2 2 3 2" xfId="24429" xr:uid="{00000000-0005-0000-0000-0000F75F0000}"/>
    <cellStyle name="Percent 21 2 2 3 3" xfId="24430" xr:uid="{00000000-0005-0000-0000-0000F85F0000}"/>
    <cellStyle name="Percent 21 2 2 4" xfId="24431" xr:uid="{00000000-0005-0000-0000-0000F95F0000}"/>
    <cellStyle name="Percent 21 2 2 4 2" xfId="24432" xr:uid="{00000000-0005-0000-0000-0000FA5F0000}"/>
    <cellStyle name="Percent 21 2 2 4 3" xfId="24433" xr:uid="{00000000-0005-0000-0000-0000FB5F0000}"/>
    <cellStyle name="Percent 21 2 2 5" xfId="24434" xr:uid="{00000000-0005-0000-0000-0000FC5F0000}"/>
    <cellStyle name="Percent 21 2 2 5 2" xfId="24435" xr:uid="{00000000-0005-0000-0000-0000FD5F0000}"/>
    <cellStyle name="Percent 21 2 2 5 3" xfId="24436" xr:uid="{00000000-0005-0000-0000-0000FE5F0000}"/>
    <cellStyle name="Percent 21 2 2 6" xfId="24437" xr:uid="{00000000-0005-0000-0000-0000FF5F0000}"/>
    <cellStyle name="Percent 21 2 2 7" xfId="24438" xr:uid="{00000000-0005-0000-0000-000000600000}"/>
    <cellStyle name="Percent 21 2 2 8" xfId="24439" xr:uid="{00000000-0005-0000-0000-000001600000}"/>
    <cellStyle name="Percent 21 2 3" xfId="24440" xr:uid="{00000000-0005-0000-0000-000002600000}"/>
    <cellStyle name="Percent 21 2 3 2" xfId="24441" xr:uid="{00000000-0005-0000-0000-000003600000}"/>
    <cellStyle name="Percent 21 2 3 2 2" xfId="24442" xr:uid="{00000000-0005-0000-0000-000004600000}"/>
    <cellStyle name="Percent 21 2 3 2 3" xfId="24443" xr:uid="{00000000-0005-0000-0000-000005600000}"/>
    <cellStyle name="Percent 21 2 3 3" xfId="24444" xr:uid="{00000000-0005-0000-0000-000006600000}"/>
    <cellStyle name="Percent 21 2 3 3 2" xfId="24445" xr:uid="{00000000-0005-0000-0000-000007600000}"/>
    <cellStyle name="Percent 21 2 3 3 3" xfId="24446" xr:uid="{00000000-0005-0000-0000-000008600000}"/>
    <cellStyle name="Percent 21 2 3 4" xfId="24447" xr:uid="{00000000-0005-0000-0000-000009600000}"/>
    <cellStyle name="Percent 21 2 3 4 2" xfId="24448" xr:uid="{00000000-0005-0000-0000-00000A600000}"/>
    <cellStyle name="Percent 21 2 3 4 3" xfId="24449" xr:uid="{00000000-0005-0000-0000-00000B600000}"/>
    <cellStyle name="Percent 21 2 3 5" xfId="24450" xr:uid="{00000000-0005-0000-0000-00000C600000}"/>
    <cellStyle name="Percent 21 2 3 6" xfId="24451" xr:uid="{00000000-0005-0000-0000-00000D600000}"/>
    <cellStyle name="Percent 21 2 3 7" xfId="24452" xr:uid="{00000000-0005-0000-0000-00000E600000}"/>
    <cellStyle name="Percent 21 2 4" xfId="24453" xr:uid="{00000000-0005-0000-0000-00000F600000}"/>
    <cellStyle name="Percent 21 2 4 2" xfId="24454" xr:uid="{00000000-0005-0000-0000-000010600000}"/>
    <cellStyle name="Percent 21 2 4 2 2" xfId="24455" xr:uid="{00000000-0005-0000-0000-000011600000}"/>
    <cellStyle name="Percent 21 2 4 2 3" xfId="24456" xr:uid="{00000000-0005-0000-0000-000012600000}"/>
    <cellStyle name="Percent 21 2 4 3" xfId="24457" xr:uid="{00000000-0005-0000-0000-000013600000}"/>
    <cellStyle name="Percent 21 2 4 3 2" xfId="24458" xr:uid="{00000000-0005-0000-0000-000014600000}"/>
    <cellStyle name="Percent 21 2 4 3 3" xfId="24459" xr:uid="{00000000-0005-0000-0000-000015600000}"/>
    <cellStyle name="Percent 21 2 4 4" xfId="24460" xr:uid="{00000000-0005-0000-0000-000016600000}"/>
    <cellStyle name="Percent 21 2 4 4 2" xfId="24461" xr:uid="{00000000-0005-0000-0000-000017600000}"/>
    <cellStyle name="Percent 21 2 4 4 3" xfId="24462" xr:uid="{00000000-0005-0000-0000-000018600000}"/>
    <cellStyle name="Percent 21 2 4 5" xfId="24463" xr:uid="{00000000-0005-0000-0000-000019600000}"/>
    <cellStyle name="Percent 21 2 4 6" xfId="24464" xr:uid="{00000000-0005-0000-0000-00001A600000}"/>
    <cellStyle name="Percent 21 2 4 7" xfId="24465" xr:uid="{00000000-0005-0000-0000-00001B600000}"/>
    <cellStyle name="Percent 21 2 5" xfId="24466" xr:uid="{00000000-0005-0000-0000-00001C600000}"/>
    <cellStyle name="Percent 21 2 5 2" xfId="24467" xr:uid="{00000000-0005-0000-0000-00001D600000}"/>
    <cellStyle name="Percent 21 2 5 2 2" xfId="24468" xr:uid="{00000000-0005-0000-0000-00001E600000}"/>
    <cellStyle name="Percent 21 2 5 2 3" xfId="24469" xr:uid="{00000000-0005-0000-0000-00001F600000}"/>
    <cellStyle name="Percent 21 2 5 3" xfId="24470" xr:uid="{00000000-0005-0000-0000-000020600000}"/>
    <cellStyle name="Percent 21 2 5 4" xfId="24471" xr:uid="{00000000-0005-0000-0000-000021600000}"/>
    <cellStyle name="Percent 21 2 6" xfId="24472" xr:uid="{00000000-0005-0000-0000-000022600000}"/>
    <cellStyle name="Percent 21 2 6 2" xfId="24473" xr:uid="{00000000-0005-0000-0000-000023600000}"/>
    <cellStyle name="Percent 21 2 6 3" xfId="24474" xr:uid="{00000000-0005-0000-0000-000024600000}"/>
    <cellStyle name="Percent 21 2 7" xfId="24475" xr:uid="{00000000-0005-0000-0000-000025600000}"/>
    <cellStyle name="Percent 21 2 7 2" xfId="24476" xr:uid="{00000000-0005-0000-0000-000026600000}"/>
    <cellStyle name="Percent 21 2 7 3" xfId="24477" xr:uid="{00000000-0005-0000-0000-000027600000}"/>
    <cellStyle name="Percent 21 2 8" xfId="24478" xr:uid="{00000000-0005-0000-0000-000028600000}"/>
    <cellStyle name="Percent 21 2 8 2" xfId="24479" xr:uid="{00000000-0005-0000-0000-000029600000}"/>
    <cellStyle name="Percent 21 2 8 3" xfId="24480" xr:uid="{00000000-0005-0000-0000-00002A600000}"/>
    <cellStyle name="Percent 21 2 9" xfId="24481" xr:uid="{00000000-0005-0000-0000-00002B600000}"/>
    <cellStyle name="Percent 21 2 9 2" xfId="24482" xr:uid="{00000000-0005-0000-0000-00002C600000}"/>
    <cellStyle name="Percent 21 2 9 3" xfId="24483" xr:uid="{00000000-0005-0000-0000-00002D600000}"/>
    <cellStyle name="Percent 21 3" xfId="24484" xr:uid="{00000000-0005-0000-0000-00002E600000}"/>
    <cellStyle name="Percent 21 3 10" xfId="24485" xr:uid="{00000000-0005-0000-0000-00002F600000}"/>
    <cellStyle name="Percent 21 3 11" xfId="24486" xr:uid="{00000000-0005-0000-0000-000030600000}"/>
    <cellStyle name="Percent 21 3 2" xfId="24487" xr:uid="{00000000-0005-0000-0000-000031600000}"/>
    <cellStyle name="Percent 21 3 2 2" xfId="24488" xr:uid="{00000000-0005-0000-0000-000032600000}"/>
    <cellStyle name="Percent 21 3 2 2 2" xfId="24489" xr:uid="{00000000-0005-0000-0000-000033600000}"/>
    <cellStyle name="Percent 21 3 2 2 3" xfId="24490" xr:uid="{00000000-0005-0000-0000-000034600000}"/>
    <cellStyle name="Percent 21 3 2 3" xfId="24491" xr:uid="{00000000-0005-0000-0000-000035600000}"/>
    <cellStyle name="Percent 21 3 2 3 2" xfId="24492" xr:uid="{00000000-0005-0000-0000-000036600000}"/>
    <cellStyle name="Percent 21 3 2 3 3" xfId="24493" xr:uid="{00000000-0005-0000-0000-000037600000}"/>
    <cellStyle name="Percent 21 3 2 4" xfId="24494" xr:uid="{00000000-0005-0000-0000-000038600000}"/>
    <cellStyle name="Percent 21 3 2 4 2" xfId="24495" xr:uid="{00000000-0005-0000-0000-000039600000}"/>
    <cellStyle name="Percent 21 3 2 4 3" xfId="24496" xr:uid="{00000000-0005-0000-0000-00003A600000}"/>
    <cellStyle name="Percent 21 3 2 5" xfId="24497" xr:uid="{00000000-0005-0000-0000-00003B600000}"/>
    <cellStyle name="Percent 21 3 2 6" xfId="24498" xr:uid="{00000000-0005-0000-0000-00003C600000}"/>
    <cellStyle name="Percent 21 3 2 7" xfId="24499" xr:uid="{00000000-0005-0000-0000-00003D600000}"/>
    <cellStyle name="Percent 21 3 3" xfId="24500" xr:uid="{00000000-0005-0000-0000-00003E600000}"/>
    <cellStyle name="Percent 21 3 3 2" xfId="24501" xr:uid="{00000000-0005-0000-0000-00003F600000}"/>
    <cellStyle name="Percent 21 3 3 2 2" xfId="24502" xr:uid="{00000000-0005-0000-0000-000040600000}"/>
    <cellStyle name="Percent 21 3 3 2 3" xfId="24503" xr:uid="{00000000-0005-0000-0000-000041600000}"/>
    <cellStyle name="Percent 21 3 3 3" xfId="24504" xr:uid="{00000000-0005-0000-0000-000042600000}"/>
    <cellStyle name="Percent 21 3 3 4" xfId="24505" xr:uid="{00000000-0005-0000-0000-000043600000}"/>
    <cellStyle name="Percent 21 3 4" xfId="24506" xr:uid="{00000000-0005-0000-0000-000044600000}"/>
    <cellStyle name="Percent 21 3 4 2" xfId="24507" xr:uid="{00000000-0005-0000-0000-000045600000}"/>
    <cellStyle name="Percent 21 3 4 2 2" xfId="24508" xr:uid="{00000000-0005-0000-0000-000046600000}"/>
    <cellStyle name="Percent 21 3 4 2 3" xfId="24509" xr:uid="{00000000-0005-0000-0000-000047600000}"/>
    <cellStyle name="Percent 21 3 4 3" xfId="24510" xr:uid="{00000000-0005-0000-0000-000048600000}"/>
    <cellStyle name="Percent 21 3 4 4" xfId="24511" xr:uid="{00000000-0005-0000-0000-000049600000}"/>
    <cellStyle name="Percent 21 3 5" xfId="24512" xr:uid="{00000000-0005-0000-0000-00004A600000}"/>
    <cellStyle name="Percent 21 3 5 2" xfId="24513" xr:uid="{00000000-0005-0000-0000-00004B600000}"/>
    <cellStyle name="Percent 21 3 5 3" xfId="24514" xr:uid="{00000000-0005-0000-0000-00004C600000}"/>
    <cellStyle name="Percent 21 3 6" xfId="24515" xr:uid="{00000000-0005-0000-0000-00004D600000}"/>
    <cellStyle name="Percent 21 3 6 2" xfId="24516" xr:uid="{00000000-0005-0000-0000-00004E600000}"/>
    <cellStyle name="Percent 21 3 6 3" xfId="24517" xr:uid="{00000000-0005-0000-0000-00004F600000}"/>
    <cellStyle name="Percent 21 3 7" xfId="24518" xr:uid="{00000000-0005-0000-0000-000050600000}"/>
    <cellStyle name="Percent 21 3 7 2" xfId="24519" xr:uid="{00000000-0005-0000-0000-000051600000}"/>
    <cellStyle name="Percent 21 3 7 3" xfId="24520" xr:uid="{00000000-0005-0000-0000-000052600000}"/>
    <cellStyle name="Percent 21 3 8" xfId="24521" xr:uid="{00000000-0005-0000-0000-000053600000}"/>
    <cellStyle name="Percent 21 3 8 2" xfId="24522" xr:uid="{00000000-0005-0000-0000-000054600000}"/>
    <cellStyle name="Percent 21 3 8 3" xfId="24523" xr:uid="{00000000-0005-0000-0000-000055600000}"/>
    <cellStyle name="Percent 21 3 9" xfId="24524" xr:uid="{00000000-0005-0000-0000-000056600000}"/>
    <cellStyle name="Percent 21 4" xfId="24525" xr:uid="{00000000-0005-0000-0000-000057600000}"/>
    <cellStyle name="Percent 21 4 2" xfId="24526" xr:uid="{00000000-0005-0000-0000-000058600000}"/>
    <cellStyle name="Percent 21 4 2 2" xfId="24527" xr:uid="{00000000-0005-0000-0000-000059600000}"/>
    <cellStyle name="Percent 21 4 2 2 2" xfId="24528" xr:uid="{00000000-0005-0000-0000-00005A600000}"/>
    <cellStyle name="Percent 21 4 2 2 3" xfId="24529" xr:uid="{00000000-0005-0000-0000-00005B600000}"/>
    <cellStyle name="Percent 21 4 2 3" xfId="24530" xr:uid="{00000000-0005-0000-0000-00005C600000}"/>
    <cellStyle name="Percent 21 4 2 4" xfId="24531" xr:uid="{00000000-0005-0000-0000-00005D600000}"/>
    <cellStyle name="Percent 21 4 3" xfId="24532" xr:uid="{00000000-0005-0000-0000-00005E600000}"/>
    <cellStyle name="Percent 21 4 3 2" xfId="24533" xr:uid="{00000000-0005-0000-0000-00005F600000}"/>
    <cellStyle name="Percent 21 4 3 3" xfId="24534" xr:uid="{00000000-0005-0000-0000-000060600000}"/>
    <cellStyle name="Percent 21 4 4" xfId="24535" xr:uid="{00000000-0005-0000-0000-000061600000}"/>
    <cellStyle name="Percent 21 4 5" xfId="24536" xr:uid="{00000000-0005-0000-0000-000062600000}"/>
    <cellStyle name="Percent 21 5" xfId="24537" xr:uid="{00000000-0005-0000-0000-000063600000}"/>
    <cellStyle name="Percent 21 5 2" xfId="24538" xr:uid="{00000000-0005-0000-0000-000064600000}"/>
    <cellStyle name="Percent 21 5 2 2" xfId="24539" xr:uid="{00000000-0005-0000-0000-000065600000}"/>
    <cellStyle name="Percent 21 5 2 3" xfId="24540" xr:uid="{00000000-0005-0000-0000-000066600000}"/>
    <cellStyle name="Percent 21 5 3" xfId="24541" xr:uid="{00000000-0005-0000-0000-000067600000}"/>
    <cellStyle name="Percent 21 5 4" xfId="24542" xr:uid="{00000000-0005-0000-0000-000068600000}"/>
    <cellStyle name="Percent 21 6" xfId="24543" xr:uid="{00000000-0005-0000-0000-000069600000}"/>
    <cellStyle name="Percent 21 6 2" xfId="24544" xr:uid="{00000000-0005-0000-0000-00006A600000}"/>
    <cellStyle name="Percent 21 6 3" xfId="24545" xr:uid="{00000000-0005-0000-0000-00006B600000}"/>
    <cellStyle name="Percent 21 7" xfId="24546" xr:uid="{00000000-0005-0000-0000-00006C600000}"/>
    <cellStyle name="Percent 21 7 2" xfId="24547" xr:uid="{00000000-0005-0000-0000-00006D600000}"/>
    <cellStyle name="Percent 21 7 3" xfId="24548" xr:uid="{00000000-0005-0000-0000-00006E600000}"/>
    <cellStyle name="Percent 21 8" xfId="24549" xr:uid="{00000000-0005-0000-0000-00006F600000}"/>
    <cellStyle name="Percent 21 8 2" xfId="24550" xr:uid="{00000000-0005-0000-0000-000070600000}"/>
    <cellStyle name="Percent 21 8 3" xfId="24551" xr:uid="{00000000-0005-0000-0000-000071600000}"/>
    <cellStyle name="Percent 21 9" xfId="24552" xr:uid="{00000000-0005-0000-0000-000072600000}"/>
    <cellStyle name="Percent 21 9 2" xfId="24553" xr:uid="{00000000-0005-0000-0000-000073600000}"/>
    <cellStyle name="Percent 21 9 3" xfId="24554" xr:uid="{00000000-0005-0000-0000-000074600000}"/>
    <cellStyle name="Percent 22" xfId="24555" xr:uid="{00000000-0005-0000-0000-000075600000}"/>
    <cellStyle name="Percent 22 10" xfId="24556" xr:uid="{00000000-0005-0000-0000-000076600000}"/>
    <cellStyle name="Percent 22 11" xfId="24557" xr:uid="{00000000-0005-0000-0000-000077600000}"/>
    <cellStyle name="Percent 22 12" xfId="24558" xr:uid="{00000000-0005-0000-0000-000078600000}"/>
    <cellStyle name="Percent 22 2" xfId="24559" xr:uid="{00000000-0005-0000-0000-000079600000}"/>
    <cellStyle name="Percent 22 2 10" xfId="24560" xr:uid="{00000000-0005-0000-0000-00007A600000}"/>
    <cellStyle name="Percent 22 2 11" xfId="24561" xr:uid="{00000000-0005-0000-0000-00007B600000}"/>
    <cellStyle name="Percent 22 2 12" xfId="24562" xr:uid="{00000000-0005-0000-0000-00007C600000}"/>
    <cellStyle name="Percent 22 2 2" xfId="24563" xr:uid="{00000000-0005-0000-0000-00007D600000}"/>
    <cellStyle name="Percent 22 2 2 2" xfId="24564" xr:uid="{00000000-0005-0000-0000-00007E600000}"/>
    <cellStyle name="Percent 22 2 2 2 2" xfId="24565" xr:uid="{00000000-0005-0000-0000-00007F600000}"/>
    <cellStyle name="Percent 22 2 2 2 2 2" xfId="24566" xr:uid="{00000000-0005-0000-0000-000080600000}"/>
    <cellStyle name="Percent 22 2 2 2 2 3" xfId="24567" xr:uid="{00000000-0005-0000-0000-000081600000}"/>
    <cellStyle name="Percent 22 2 2 2 3" xfId="24568" xr:uid="{00000000-0005-0000-0000-000082600000}"/>
    <cellStyle name="Percent 22 2 2 2 3 2" xfId="24569" xr:uid="{00000000-0005-0000-0000-000083600000}"/>
    <cellStyle name="Percent 22 2 2 2 3 3" xfId="24570" xr:uid="{00000000-0005-0000-0000-000084600000}"/>
    <cellStyle name="Percent 22 2 2 2 4" xfId="24571" xr:uid="{00000000-0005-0000-0000-000085600000}"/>
    <cellStyle name="Percent 22 2 2 2 4 2" xfId="24572" xr:uid="{00000000-0005-0000-0000-000086600000}"/>
    <cellStyle name="Percent 22 2 2 2 4 3" xfId="24573" xr:uid="{00000000-0005-0000-0000-000087600000}"/>
    <cellStyle name="Percent 22 2 2 2 5" xfId="24574" xr:uid="{00000000-0005-0000-0000-000088600000}"/>
    <cellStyle name="Percent 22 2 2 2 6" xfId="24575" xr:uid="{00000000-0005-0000-0000-000089600000}"/>
    <cellStyle name="Percent 22 2 2 2 7" xfId="24576" xr:uid="{00000000-0005-0000-0000-00008A600000}"/>
    <cellStyle name="Percent 22 2 2 3" xfId="24577" xr:uid="{00000000-0005-0000-0000-00008B600000}"/>
    <cellStyle name="Percent 22 2 2 3 2" xfId="24578" xr:uid="{00000000-0005-0000-0000-00008C600000}"/>
    <cellStyle name="Percent 22 2 2 3 3" xfId="24579" xr:uid="{00000000-0005-0000-0000-00008D600000}"/>
    <cellStyle name="Percent 22 2 2 4" xfId="24580" xr:uid="{00000000-0005-0000-0000-00008E600000}"/>
    <cellStyle name="Percent 22 2 2 4 2" xfId="24581" xr:uid="{00000000-0005-0000-0000-00008F600000}"/>
    <cellStyle name="Percent 22 2 2 4 3" xfId="24582" xr:uid="{00000000-0005-0000-0000-000090600000}"/>
    <cellStyle name="Percent 22 2 2 5" xfId="24583" xr:uid="{00000000-0005-0000-0000-000091600000}"/>
    <cellStyle name="Percent 22 2 2 5 2" xfId="24584" xr:uid="{00000000-0005-0000-0000-000092600000}"/>
    <cellStyle name="Percent 22 2 2 5 3" xfId="24585" xr:uid="{00000000-0005-0000-0000-000093600000}"/>
    <cellStyle name="Percent 22 2 2 6" xfId="24586" xr:uid="{00000000-0005-0000-0000-000094600000}"/>
    <cellStyle name="Percent 22 2 2 7" xfId="24587" xr:uid="{00000000-0005-0000-0000-000095600000}"/>
    <cellStyle name="Percent 22 2 2 8" xfId="24588" xr:uid="{00000000-0005-0000-0000-000096600000}"/>
    <cellStyle name="Percent 22 2 3" xfId="24589" xr:uid="{00000000-0005-0000-0000-000097600000}"/>
    <cellStyle name="Percent 22 2 3 2" xfId="24590" xr:uid="{00000000-0005-0000-0000-000098600000}"/>
    <cellStyle name="Percent 22 2 3 2 2" xfId="24591" xr:uid="{00000000-0005-0000-0000-000099600000}"/>
    <cellStyle name="Percent 22 2 3 2 3" xfId="24592" xr:uid="{00000000-0005-0000-0000-00009A600000}"/>
    <cellStyle name="Percent 22 2 3 3" xfId="24593" xr:uid="{00000000-0005-0000-0000-00009B600000}"/>
    <cellStyle name="Percent 22 2 3 3 2" xfId="24594" xr:uid="{00000000-0005-0000-0000-00009C600000}"/>
    <cellStyle name="Percent 22 2 3 3 3" xfId="24595" xr:uid="{00000000-0005-0000-0000-00009D600000}"/>
    <cellStyle name="Percent 22 2 3 4" xfId="24596" xr:uid="{00000000-0005-0000-0000-00009E600000}"/>
    <cellStyle name="Percent 22 2 3 4 2" xfId="24597" xr:uid="{00000000-0005-0000-0000-00009F600000}"/>
    <cellStyle name="Percent 22 2 3 4 3" xfId="24598" xr:uid="{00000000-0005-0000-0000-0000A0600000}"/>
    <cellStyle name="Percent 22 2 3 5" xfId="24599" xr:uid="{00000000-0005-0000-0000-0000A1600000}"/>
    <cellStyle name="Percent 22 2 3 6" xfId="24600" xr:uid="{00000000-0005-0000-0000-0000A2600000}"/>
    <cellStyle name="Percent 22 2 3 7" xfId="24601" xr:uid="{00000000-0005-0000-0000-0000A3600000}"/>
    <cellStyle name="Percent 22 2 4" xfId="24602" xr:uid="{00000000-0005-0000-0000-0000A4600000}"/>
    <cellStyle name="Percent 22 2 4 2" xfId="24603" xr:uid="{00000000-0005-0000-0000-0000A5600000}"/>
    <cellStyle name="Percent 22 2 4 2 2" xfId="24604" xr:uid="{00000000-0005-0000-0000-0000A6600000}"/>
    <cellStyle name="Percent 22 2 4 2 3" xfId="24605" xr:uid="{00000000-0005-0000-0000-0000A7600000}"/>
    <cellStyle name="Percent 22 2 4 3" xfId="24606" xr:uid="{00000000-0005-0000-0000-0000A8600000}"/>
    <cellStyle name="Percent 22 2 4 3 2" xfId="24607" xr:uid="{00000000-0005-0000-0000-0000A9600000}"/>
    <cellStyle name="Percent 22 2 4 3 3" xfId="24608" xr:uid="{00000000-0005-0000-0000-0000AA600000}"/>
    <cellStyle name="Percent 22 2 4 4" xfId="24609" xr:uid="{00000000-0005-0000-0000-0000AB600000}"/>
    <cellStyle name="Percent 22 2 4 4 2" xfId="24610" xr:uid="{00000000-0005-0000-0000-0000AC600000}"/>
    <cellStyle name="Percent 22 2 4 4 3" xfId="24611" xr:uid="{00000000-0005-0000-0000-0000AD600000}"/>
    <cellStyle name="Percent 22 2 4 5" xfId="24612" xr:uid="{00000000-0005-0000-0000-0000AE600000}"/>
    <cellStyle name="Percent 22 2 4 6" xfId="24613" xr:uid="{00000000-0005-0000-0000-0000AF600000}"/>
    <cellStyle name="Percent 22 2 4 7" xfId="24614" xr:uid="{00000000-0005-0000-0000-0000B0600000}"/>
    <cellStyle name="Percent 22 2 5" xfId="24615" xr:uid="{00000000-0005-0000-0000-0000B1600000}"/>
    <cellStyle name="Percent 22 2 5 2" xfId="24616" xr:uid="{00000000-0005-0000-0000-0000B2600000}"/>
    <cellStyle name="Percent 22 2 5 2 2" xfId="24617" xr:uid="{00000000-0005-0000-0000-0000B3600000}"/>
    <cellStyle name="Percent 22 2 5 2 3" xfId="24618" xr:uid="{00000000-0005-0000-0000-0000B4600000}"/>
    <cellStyle name="Percent 22 2 5 3" xfId="24619" xr:uid="{00000000-0005-0000-0000-0000B5600000}"/>
    <cellStyle name="Percent 22 2 5 4" xfId="24620" xr:uid="{00000000-0005-0000-0000-0000B6600000}"/>
    <cellStyle name="Percent 22 2 6" xfId="24621" xr:uid="{00000000-0005-0000-0000-0000B7600000}"/>
    <cellStyle name="Percent 22 2 6 2" xfId="24622" xr:uid="{00000000-0005-0000-0000-0000B8600000}"/>
    <cellStyle name="Percent 22 2 6 3" xfId="24623" xr:uid="{00000000-0005-0000-0000-0000B9600000}"/>
    <cellStyle name="Percent 22 2 7" xfId="24624" xr:uid="{00000000-0005-0000-0000-0000BA600000}"/>
    <cellStyle name="Percent 22 2 7 2" xfId="24625" xr:uid="{00000000-0005-0000-0000-0000BB600000}"/>
    <cellStyle name="Percent 22 2 7 3" xfId="24626" xr:uid="{00000000-0005-0000-0000-0000BC600000}"/>
    <cellStyle name="Percent 22 2 8" xfId="24627" xr:uid="{00000000-0005-0000-0000-0000BD600000}"/>
    <cellStyle name="Percent 22 2 8 2" xfId="24628" xr:uid="{00000000-0005-0000-0000-0000BE600000}"/>
    <cellStyle name="Percent 22 2 8 3" xfId="24629" xr:uid="{00000000-0005-0000-0000-0000BF600000}"/>
    <cellStyle name="Percent 22 2 9" xfId="24630" xr:uid="{00000000-0005-0000-0000-0000C0600000}"/>
    <cellStyle name="Percent 22 2 9 2" xfId="24631" xr:uid="{00000000-0005-0000-0000-0000C1600000}"/>
    <cellStyle name="Percent 22 2 9 3" xfId="24632" xr:uid="{00000000-0005-0000-0000-0000C2600000}"/>
    <cellStyle name="Percent 22 3" xfId="24633" xr:uid="{00000000-0005-0000-0000-0000C3600000}"/>
    <cellStyle name="Percent 22 3 10" xfId="24634" xr:uid="{00000000-0005-0000-0000-0000C4600000}"/>
    <cellStyle name="Percent 22 3 11" xfId="24635" xr:uid="{00000000-0005-0000-0000-0000C5600000}"/>
    <cellStyle name="Percent 22 3 2" xfId="24636" xr:uid="{00000000-0005-0000-0000-0000C6600000}"/>
    <cellStyle name="Percent 22 3 2 2" xfId="24637" xr:uid="{00000000-0005-0000-0000-0000C7600000}"/>
    <cellStyle name="Percent 22 3 2 2 2" xfId="24638" xr:uid="{00000000-0005-0000-0000-0000C8600000}"/>
    <cellStyle name="Percent 22 3 2 2 3" xfId="24639" xr:uid="{00000000-0005-0000-0000-0000C9600000}"/>
    <cellStyle name="Percent 22 3 2 3" xfId="24640" xr:uid="{00000000-0005-0000-0000-0000CA600000}"/>
    <cellStyle name="Percent 22 3 2 3 2" xfId="24641" xr:uid="{00000000-0005-0000-0000-0000CB600000}"/>
    <cellStyle name="Percent 22 3 2 3 3" xfId="24642" xr:uid="{00000000-0005-0000-0000-0000CC600000}"/>
    <cellStyle name="Percent 22 3 2 4" xfId="24643" xr:uid="{00000000-0005-0000-0000-0000CD600000}"/>
    <cellStyle name="Percent 22 3 2 4 2" xfId="24644" xr:uid="{00000000-0005-0000-0000-0000CE600000}"/>
    <cellStyle name="Percent 22 3 2 4 3" xfId="24645" xr:uid="{00000000-0005-0000-0000-0000CF600000}"/>
    <cellStyle name="Percent 22 3 2 5" xfId="24646" xr:uid="{00000000-0005-0000-0000-0000D0600000}"/>
    <cellStyle name="Percent 22 3 2 6" xfId="24647" xr:uid="{00000000-0005-0000-0000-0000D1600000}"/>
    <cellStyle name="Percent 22 3 2 7" xfId="24648" xr:uid="{00000000-0005-0000-0000-0000D2600000}"/>
    <cellStyle name="Percent 22 3 3" xfId="24649" xr:uid="{00000000-0005-0000-0000-0000D3600000}"/>
    <cellStyle name="Percent 22 3 3 2" xfId="24650" xr:uid="{00000000-0005-0000-0000-0000D4600000}"/>
    <cellStyle name="Percent 22 3 3 2 2" xfId="24651" xr:uid="{00000000-0005-0000-0000-0000D5600000}"/>
    <cellStyle name="Percent 22 3 3 2 3" xfId="24652" xr:uid="{00000000-0005-0000-0000-0000D6600000}"/>
    <cellStyle name="Percent 22 3 3 3" xfId="24653" xr:uid="{00000000-0005-0000-0000-0000D7600000}"/>
    <cellStyle name="Percent 22 3 3 4" xfId="24654" xr:uid="{00000000-0005-0000-0000-0000D8600000}"/>
    <cellStyle name="Percent 22 3 4" xfId="24655" xr:uid="{00000000-0005-0000-0000-0000D9600000}"/>
    <cellStyle name="Percent 22 3 4 2" xfId="24656" xr:uid="{00000000-0005-0000-0000-0000DA600000}"/>
    <cellStyle name="Percent 22 3 4 2 2" xfId="24657" xr:uid="{00000000-0005-0000-0000-0000DB600000}"/>
    <cellStyle name="Percent 22 3 4 2 3" xfId="24658" xr:uid="{00000000-0005-0000-0000-0000DC600000}"/>
    <cellStyle name="Percent 22 3 4 3" xfId="24659" xr:uid="{00000000-0005-0000-0000-0000DD600000}"/>
    <cellStyle name="Percent 22 3 4 4" xfId="24660" xr:uid="{00000000-0005-0000-0000-0000DE600000}"/>
    <cellStyle name="Percent 22 3 5" xfId="24661" xr:uid="{00000000-0005-0000-0000-0000DF600000}"/>
    <cellStyle name="Percent 22 3 5 2" xfId="24662" xr:uid="{00000000-0005-0000-0000-0000E0600000}"/>
    <cellStyle name="Percent 22 3 5 3" xfId="24663" xr:uid="{00000000-0005-0000-0000-0000E1600000}"/>
    <cellStyle name="Percent 22 3 6" xfId="24664" xr:uid="{00000000-0005-0000-0000-0000E2600000}"/>
    <cellStyle name="Percent 22 3 6 2" xfId="24665" xr:uid="{00000000-0005-0000-0000-0000E3600000}"/>
    <cellStyle name="Percent 22 3 6 3" xfId="24666" xr:uid="{00000000-0005-0000-0000-0000E4600000}"/>
    <cellStyle name="Percent 22 3 7" xfId="24667" xr:uid="{00000000-0005-0000-0000-0000E5600000}"/>
    <cellStyle name="Percent 22 3 7 2" xfId="24668" xr:uid="{00000000-0005-0000-0000-0000E6600000}"/>
    <cellStyle name="Percent 22 3 7 3" xfId="24669" xr:uid="{00000000-0005-0000-0000-0000E7600000}"/>
    <cellStyle name="Percent 22 3 8" xfId="24670" xr:uid="{00000000-0005-0000-0000-0000E8600000}"/>
    <cellStyle name="Percent 22 3 8 2" xfId="24671" xr:uid="{00000000-0005-0000-0000-0000E9600000}"/>
    <cellStyle name="Percent 22 3 8 3" xfId="24672" xr:uid="{00000000-0005-0000-0000-0000EA600000}"/>
    <cellStyle name="Percent 22 3 9" xfId="24673" xr:uid="{00000000-0005-0000-0000-0000EB600000}"/>
    <cellStyle name="Percent 22 4" xfId="24674" xr:uid="{00000000-0005-0000-0000-0000EC600000}"/>
    <cellStyle name="Percent 22 4 2" xfId="24675" xr:uid="{00000000-0005-0000-0000-0000ED600000}"/>
    <cellStyle name="Percent 22 4 2 2" xfId="24676" xr:uid="{00000000-0005-0000-0000-0000EE600000}"/>
    <cellStyle name="Percent 22 4 2 2 2" xfId="24677" xr:uid="{00000000-0005-0000-0000-0000EF600000}"/>
    <cellStyle name="Percent 22 4 2 2 3" xfId="24678" xr:uid="{00000000-0005-0000-0000-0000F0600000}"/>
    <cellStyle name="Percent 22 4 2 3" xfId="24679" xr:uid="{00000000-0005-0000-0000-0000F1600000}"/>
    <cellStyle name="Percent 22 4 2 4" xfId="24680" xr:uid="{00000000-0005-0000-0000-0000F2600000}"/>
    <cellStyle name="Percent 22 4 3" xfId="24681" xr:uid="{00000000-0005-0000-0000-0000F3600000}"/>
    <cellStyle name="Percent 22 4 3 2" xfId="24682" xr:uid="{00000000-0005-0000-0000-0000F4600000}"/>
    <cellStyle name="Percent 22 4 3 3" xfId="24683" xr:uid="{00000000-0005-0000-0000-0000F5600000}"/>
    <cellStyle name="Percent 22 4 4" xfId="24684" xr:uid="{00000000-0005-0000-0000-0000F6600000}"/>
    <cellStyle name="Percent 22 4 5" xfId="24685" xr:uid="{00000000-0005-0000-0000-0000F7600000}"/>
    <cellStyle name="Percent 22 5" xfId="24686" xr:uid="{00000000-0005-0000-0000-0000F8600000}"/>
    <cellStyle name="Percent 22 5 2" xfId="24687" xr:uid="{00000000-0005-0000-0000-0000F9600000}"/>
    <cellStyle name="Percent 22 5 2 2" xfId="24688" xr:uid="{00000000-0005-0000-0000-0000FA600000}"/>
    <cellStyle name="Percent 22 5 2 3" xfId="24689" xr:uid="{00000000-0005-0000-0000-0000FB600000}"/>
    <cellStyle name="Percent 22 5 3" xfId="24690" xr:uid="{00000000-0005-0000-0000-0000FC600000}"/>
    <cellStyle name="Percent 22 5 4" xfId="24691" xr:uid="{00000000-0005-0000-0000-0000FD600000}"/>
    <cellStyle name="Percent 22 6" xfId="24692" xr:uid="{00000000-0005-0000-0000-0000FE600000}"/>
    <cellStyle name="Percent 22 6 2" xfId="24693" xr:uid="{00000000-0005-0000-0000-0000FF600000}"/>
    <cellStyle name="Percent 22 6 3" xfId="24694" xr:uid="{00000000-0005-0000-0000-000000610000}"/>
    <cellStyle name="Percent 22 7" xfId="24695" xr:uid="{00000000-0005-0000-0000-000001610000}"/>
    <cellStyle name="Percent 22 7 2" xfId="24696" xr:uid="{00000000-0005-0000-0000-000002610000}"/>
    <cellStyle name="Percent 22 7 3" xfId="24697" xr:uid="{00000000-0005-0000-0000-000003610000}"/>
    <cellStyle name="Percent 22 8" xfId="24698" xr:uid="{00000000-0005-0000-0000-000004610000}"/>
    <cellStyle name="Percent 22 8 2" xfId="24699" xr:uid="{00000000-0005-0000-0000-000005610000}"/>
    <cellStyle name="Percent 22 8 3" xfId="24700" xr:uid="{00000000-0005-0000-0000-000006610000}"/>
    <cellStyle name="Percent 22 9" xfId="24701" xr:uid="{00000000-0005-0000-0000-000007610000}"/>
    <cellStyle name="Percent 22 9 2" xfId="24702" xr:uid="{00000000-0005-0000-0000-000008610000}"/>
    <cellStyle name="Percent 22 9 3" xfId="24703" xr:uid="{00000000-0005-0000-0000-000009610000}"/>
    <cellStyle name="Percent 23" xfId="24704" xr:uid="{00000000-0005-0000-0000-00000A610000}"/>
    <cellStyle name="Percent 23 10" xfId="24705" xr:uid="{00000000-0005-0000-0000-00000B610000}"/>
    <cellStyle name="Percent 23 11" xfId="24706" xr:uid="{00000000-0005-0000-0000-00000C610000}"/>
    <cellStyle name="Percent 23 12" xfId="24707" xr:uid="{00000000-0005-0000-0000-00000D610000}"/>
    <cellStyle name="Percent 23 2" xfId="24708" xr:uid="{00000000-0005-0000-0000-00000E610000}"/>
    <cellStyle name="Percent 23 2 10" xfId="24709" xr:uid="{00000000-0005-0000-0000-00000F610000}"/>
    <cellStyle name="Percent 23 2 11" xfId="24710" xr:uid="{00000000-0005-0000-0000-000010610000}"/>
    <cellStyle name="Percent 23 2 12" xfId="24711" xr:uid="{00000000-0005-0000-0000-000011610000}"/>
    <cellStyle name="Percent 23 2 2" xfId="24712" xr:uid="{00000000-0005-0000-0000-000012610000}"/>
    <cellStyle name="Percent 23 2 2 2" xfId="24713" xr:uid="{00000000-0005-0000-0000-000013610000}"/>
    <cellStyle name="Percent 23 2 2 2 2" xfId="24714" xr:uid="{00000000-0005-0000-0000-000014610000}"/>
    <cellStyle name="Percent 23 2 2 2 2 2" xfId="24715" xr:uid="{00000000-0005-0000-0000-000015610000}"/>
    <cellStyle name="Percent 23 2 2 2 2 3" xfId="24716" xr:uid="{00000000-0005-0000-0000-000016610000}"/>
    <cellStyle name="Percent 23 2 2 2 3" xfId="24717" xr:uid="{00000000-0005-0000-0000-000017610000}"/>
    <cellStyle name="Percent 23 2 2 2 3 2" xfId="24718" xr:uid="{00000000-0005-0000-0000-000018610000}"/>
    <cellStyle name="Percent 23 2 2 2 3 3" xfId="24719" xr:uid="{00000000-0005-0000-0000-000019610000}"/>
    <cellStyle name="Percent 23 2 2 2 4" xfId="24720" xr:uid="{00000000-0005-0000-0000-00001A610000}"/>
    <cellStyle name="Percent 23 2 2 2 4 2" xfId="24721" xr:uid="{00000000-0005-0000-0000-00001B610000}"/>
    <cellStyle name="Percent 23 2 2 2 4 3" xfId="24722" xr:uid="{00000000-0005-0000-0000-00001C610000}"/>
    <cellStyle name="Percent 23 2 2 2 5" xfId="24723" xr:uid="{00000000-0005-0000-0000-00001D610000}"/>
    <cellStyle name="Percent 23 2 2 2 6" xfId="24724" xr:uid="{00000000-0005-0000-0000-00001E610000}"/>
    <cellStyle name="Percent 23 2 2 2 7" xfId="24725" xr:uid="{00000000-0005-0000-0000-00001F610000}"/>
    <cellStyle name="Percent 23 2 2 3" xfId="24726" xr:uid="{00000000-0005-0000-0000-000020610000}"/>
    <cellStyle name="Percent 23 2 2 3 2" xfId="24727" xr:uid="{00000000-0005-0000-0000-000021610000}"/>
    <cellStyle name="Percent 23 2 2 3 3" xfId="24728" xr:uid="{00000000-0005-0000-0000-000022610000}"/>
    <cellStyle name="Percent 23 2 2 4" xfId="24729" xr:uid="{00000000-0005-0000-0000-000023610000}"/>
    <cellStyle name="Percent 23 2 2 4 2" xfId="24730" xr:uid="{00000000-0005-0000-0000-000024610000}"/>
    <cellStyle name="Percent 23 2 2 4 3" xfId="24731" xr:uid="{00000000-0005-0000-0000-000025610000}"/>
    <cellStyle name="Percent 23 2 2 5" xfId="24732" xr:uid="{00000000-0005-0000-0000-000026610000}"/>
    <cellStyle name="Percent 23 2 2 5 2" xfId="24733" xr:uid="{00000000-0005-0000-0000-000027610000}"/>
    <cellStyle name="Percent 23 2 2 5 3" xfId="24734" xr:uid="{00000000-0005-0000-0000-000028610000}"/>
    <cellStyle name="Percent 23 2 2 6" xfId="24735" xr:uid="{00000000-0005-0000-0000-000029610000}"/>
    <cellStyle name="Percent 23 2 2 7" xfId="24736" xr:uid="{00000000-0005-0000-0000-00002A610000}"/>
    <cellStyle name="Percent 23 2 2 8" xfId="24737" xr:uid="{00000000-0005-0000-0000-00002B610000}"/>
    <cellStyle name="Percent 23 2 3" xfId="24738" xr:uid="{00000000-0005-0000-0000-00002C610000}"/>
    <cellStyle name="Percent 23 2 3 2" xfId="24739" xr:uid="{00000000-0005-0000-0000-00002D610000}"/>
    <cellStyle name="Percent 23 2 3 2 2" xfId="24740" xr:uid="{00000000-0005-0000-0000-00002E610000}"/>
    <cellStyle name="Percent 23 2 3 2 3" xfId="24741" xr:uid="{00000000-0005-0000-0000-00002F610000}"/>
    <cellStyle name="Percent 23 2 3 3" xfId="24742" xr:uid="{00000000-0005-0000-0000-000030610000}"/>
    <cellStyle name="Percent 23 2 3 3 2" xfId="24743" xr:uid="{00000000-0005-0000-0000-000031610000}"/>
    <cellStyle name="Percent 23 2 3 3 3" xfId="24744" xr:uid="{00000000-0005-0000-0000-000032610000}"/>
    <cellStyle name="Percent 23 2 3 4" xfId="24745" xr:uid="{00000000-0005-0000-0000-000033610000}"/>
    <cellStyle name="Percent 23 2 3 4 2" xfId="24746" xr:uid="{00000000-0005-0000-0000-000034610000}"/>
    <cellStyle name="Percent 23 2 3 4 3" xfId="24747" xr:uid="{00000000-0005-0000-0000-000035610000}"/>
    <cellStyle name="Percent 23 2 3 5" xfId="24748" xr:uid="{00000000-0005-0000-0000-000036610000}"/>
    <cellStyle name="Percent 23 2 3 6" xfId="24749" xr:uid="{00000000-0005-0000-0000-000037610000}"/>
    <cellStyle name="Percent 23 2 3 7" xfId="24750" xr:uid="{00000000-0005-0000-0000-000038610000}"/>
    <cellStyle name="Percent 23 2 4" xfId="24751" xr:uid="{00000000-0005-0000-0000-000039610000}"/>
    <cellStyle name="Percent 23 2 4 2" xfId="24752" xr:uid="{00000000-0005-0000-0000-00003A610000}"/>
    <cellStyle name="Percent 23 2 4 2 2" xfId="24753" xr:uid="{00000000-0005-0000-0000-00003B610000}"/>
    <cellStyle name="Percent 23 2 4 2 3" xfId="24754" xr:uid="{00000000-0005-0000-0000-00003C610000}"/>
    <cellStyle name="Percent 23 2 4 3" xfId="24755" xr:uid="{00000000-0005-0000-0000-00003D610000}"/>
    <cellStyle name="Percent 23 2 4 3 2" xfId="24756" xr:uid="{00000000-0005-0000-0000-00003E610000}"/>
    <cellStyle name="Percent 23 2 4 3 3" xfId="24757" xr:uid="{00000000-0005-0000-0000-00003F610000}"/>
    <cellStyle name="Percent 23 2 4 4" xfId="24758" xr:uid="{00000000-0005-0000-0000-000040610000}"/>
    <cellStyle name="Percent 23 2 4 4 2" xfId="24759" xr:uid="{00000000-0005-0000-0000-000041610000}"/>
    <cellStyle name="Percent 23 2 4 4 3" xfId="24760" xr:uid="{00000000-0005-0000-0000-000042610000}"/>
    <cellStyle name="Percent 23 2 4 5" xfId="24761" xr:uid="{00000000-0005-0000-0000-000043610000}"/>
    <cellStyle name="Percent 23 2 4 6" xfId="24762" xr:uid="{00000000-0005-0000-0000-000044610000}"/>
    <cellStyle name="Percent 23 2 4 7" xfId="24763" xr:uid="{00000000-0005-0000-0000-000045610000}"/>
    <cellStyle name="Percent 23 2 5" xfId="24764" xr:uid="{00000000-0005-0000-0000-000046610000}"/>
    <cellStyle name="Percent 23 2 5 2" xfId="24765" xr:uid="{00000000-0005-0000-0000-000047610000}"/>
    <cellStyle name="Percent 23 2 5 2 2" xfId="24766" xr:uid="{00000000-0005-0000-0000-000048610000}"/>
    <cellStyle name="Percent 23 2 5 2 3" xfId="24767" xr:uid="{00000000-0005-0000-0000-000049610000}"/>
    <cellStyle name="Percent 23 2 5 3" xfId="24768" xr:uid="{00000000-0005-0000-0000-00004A610000}"/>
    <cellStyle name="Percent 23 2 5 4" xfId="24769" xr:uid="{00000000-0005-0000-0000-00004B610000}"/>
    <cellStyle name="Percent 23 2 6" xfId="24770" xr:uid="{00000000-0005-0000-0000-00004C610000}"/>
    <cellStyle name="Percent 23 2 6 2" xfId="24771" xr:uid="{00000000-0005-0000-0000-00004D610000}"/>
    <cellStyle name="Percent 23 2 6 3" xfId="24772" xr:uid="{00000000-0005-0000-0000-00004E610000}"/>
    <cellStyle name="Percent 23 2 7" xfId="24773" xr:uid="{00000000-0005-0000-0000-00004F610000}"/>
    <cellStyle name="Percent 23 2 7 2" xfId="24774" xr:uid="{00000000-0005-0000-0000-000050610000}"/>
    <cellStyle name="Percent 23 2 7 3" xfId="24775" xr:uid="{00000000-0005-0000-0000-000051610000}"/>
    <cellStyle name="Percent 23 2 8" xfId="24776" xr:uid="{00000000-0005-0000-0000-000052610000}"/>
    <cellStyle name="Percent 23 2 8 2" xfId="24777" xr:uid="{00000000-0005-0000-0000-000053610000}"/>
    <cellStyle name="Percent 23 2 8 3" xfId="24778" xr:uid="{00000000-0005-0000-0000-000054610000}"/>
    <cellStyle name="Percent 23 2 9" xfId="24779" xr:uid="{00000000-0005-0000-0000-000055610000}"/>
    <cellStyle name="Percent 23 2 9 2" xfId="24780" xr:uid="{00000000-0005-0000-0000-000056610000}"/>
    <cellStyle name="Percent 23 2 9 3" xfId="24781" xr:uid="{00000000-0005-0000-0000-000057610000}"/>
    <cellStyle name="Percent 23 3" xfId="24782" xr:uid="{00000000-0005-0000-0000-000058610000}"/>
    <cellStyle name="Percent 23 3 10" xfId="24783" xr:uid="{00000000-0005-0000-0000-000059610000}"/>
    <cellStyle name="Percent 23 3 11" xfId="24784" xr:uid="{00000000-0005-0000-0000-00005A610000}"/>
    <cellStyle name="Percent 23 3 2" xfId="24785" xr:uid="{00000000-0005-0000-0000-00005B610000}"/>
    <cellStyle name="Percent 23 3 2 2" xfId="24786" xr:uid="{00000000-0005-0000-0000-00005C610000}"/>
    <cellStyle name="Percent 23 3 2 2 2" xfId="24787" xr:uid="{00000000-0005-0000-0000-00005D610000}"/>
    <cellStyle name="Percent 23 3 2 2 3" xfId="24788" xr:uid="{00000000-0005-0000-0000-00005E610000}"/>
    <cellStyle name="Percent 23 3 2 3" xfId="24789" xr:uid="{00000000-0005-0000-0000-00005F610000}"/>
    <cellStyle name="Percent 23 3 2 3 2" xfId="24790" xr:uid="{00000000-0005-0000-0000-000060610000}"/>
    <cellStyle name="Percent 23 3 2 3 3" xfId="24791" xr:uid="{00000000-0005-0000-0000-000061610000}"/>
    <cellStyle name="Percent 23 3 2 4" xfId="24792" xr:uid="{00000000-0005-0000-0000-000062610000}"/>
    <cellStyle name="Percent 23 3 2 4 2" xfId="24793" xr:uid="{00000000-0005-0000-0000-000063610000}"/>
    <cellStyle name="Percent 23 3 2 4 3" xfId="24794" xr:uid="{00000000-0005-0000-0000-000064610000}"/>
    <cellStyle name="Percent 23 3 2 5" xfId="24795" xr:uid="{00000000-0005-0000-0000-000065610000}"/>
    <cellStyle name="Percent 23 3 2 6" xfId="24796" xr:uid="{00000000-0005-0000-0000-000066610000}"/>
    <cellStyle name="Percent 23 3 2 7" xfId="24797" xr:uid="{00000000-0005-0000-0000-000067610000}"/>
    <cellStyle name="Percent 23 3 3" xfId="24798" xr:uid="{00000000-0005-0000-0000-000068610000}"/>
    <cellStyle name="Percent 23 3 3 2" xfId="24799" xr:uid="{00000000-0005-0000-0000-000069610000}"/>
    <cellStyle name="Percent 23 3 3 2 2" xfId="24800" xr:uid="{00000000-0005-0000-0000-00006A610000}"/>
    <cellStyle name="Percent 23 3 3 2 3" xfId="24801" xr:uid="{00000000-0005-0000-0000-00006B610000}"/>
    <cellStyle name="Percent 23 3 3 3" xfId="24802" xr:uid="{00000000-0005-0000-0000-00006C610000}"/>
    <cellStyle name="Percent 23 3 3 4" xfId="24803" xr:uid="{00000000-0005-0000-0000-00006D610000}"/>
    <cellStyle name="Percent 23 3 4" xfId="24804" xr:uid="{00000000-0005-0000-0000-00006E610000}"/>
    <cellStyle name="Percent 23 3 4 2" xfId="24805" xr:uid="{00000000-0005-0000-0000-00006F610000}"/>
    <cellStyle name="Percent 23 3 4 2 2" xfId="24806" xr:uid="{00000000-0005-0000-0000-000070610000}"/>
    <cellStyle name="Percent 23 3 4 2 3" xfId="24807" xr:uid="{00000000-0005-0000-0000-000071610000}"/>
    <cellStyle name="Percent 23 3 4 3" xfId="24808" xr:uid="{00000000-0005-0000-0000-000072610000}"/>
    <cellStyle name="Percent 23 3 4 4" xfId="24809" xr:uid="{00000000-0005-0000-0000-000073610000}"/>
    <cellStyle name="Percent 23 3 5" xfId="24810" xr:uid="{00000000-0005-0000-0000-000074610000}"/>
    <cellStyle name="Percent 23 3 5 2" xfId="24811" xr:uid="{00000000-0005-0000-0000-000075610000}"/>
    <cellStyle name="Percent 23 3 5 3" xfId="24812" xr:uid="{00000000-0005-0000-0000-000076610000}"/>
    <cellStyle name="Percent 23 3 6" xfId="24813" xr:uid="{00000000-0005-0000-0000-000077610000}"/>
    <cellStyle name="Percent 23 3 6 2" xfId="24814" xr:uid="{00000000-0005-0000-0000-000078610000}"/>
    <cellStyle name="Percent 23 3 6 3" xfId="24815" xr:uid="{00000000-0005-0000-0000-000079610000}"/>
    <cellStyle name="Percent 23 3 7" xfId="24816" xr:uid="{00000000-0005-0000-0000-00007A610000}"/>
    <cellStyle name="Percent 23 3 7 2" xfId="24817" xr:uid="{00000000-0005-0000-0000-00007B610000}"/>
    <cellStyle name="Percent 23 3 7 3" xfId="24818" xr:uid="{00000000-0005-0000-0000-00007C610000}"/>
    <cellStyle name="Percent 23 3 8" xfId="24819" xr:uid="{00000000-0005-0000-0000-00007D610000}"/>
    <cellStyle name="Percent 23 3 8 2" xfId="24820" xr:uid="{00000000-0005-0000-0000-00007E610000}"/>
    <cellStyle name="Percent 23 3 8 3" xfId="24821" xr:uid="{00000000-0005-0000-0000-00007F610000}"/>
    <cellStyle name="Percent 23 3 9" xfId="24822" xr:uid="{00000000-0005-0000-0000-000080610000}"/>
    <cellStyle name="Percent 23 4" xfId="24823" xr:uid="{00000000-0005-0000-0000-000081610000}"/>
    <cellStyle name="Percent 23 4 2" xfId="24824" xr:uid="{00000000-0005-0000-0000-000082610000}"/>
    <cellStyle name="Percent 23 4 2 2" xfId="24825" xr:uid="{00000000-0005-0000-0000-000083610000}"/>
    <cellStyle name="Percent 23 4 2 2 2" xfId="24826" xr:uid="{00000000-0005-0000-0000-000084610000}"/>
    <cellStyle name="Percent 23 4 2 2 3" xfId="24827" xr:uid="{00000000-0005-0000-0000-000085610000}"/>
    <cellStyle name="Percent 23 4 2 3" xfId="24828" xr:uid="{00000000-0005-0000-0000-000086610000}"/>
    <cellStyle name="Percent 23 4 2 4" xfId="24829" xr:uid="{00000000-0005-0000-0000-000087610000}"/>
    <cellStyle name="Percent 23 4 3" xfId="24830" xr:uid="{00000000-0005-0000-0000-000088610000}"/>
    <cellStyle name="Percent 23 4 3 2" xfId="24831" xr:uid="{00000000-0005-0000-0000-000089610000}"/>
    <cellStyle name="Percent 23 4 3 3" xfId="24832" xr:uid="{00000000-0005-0000-0000-00008A610000}"/>
    <cellStyle name="Percent 23 4 4" xfId="24833" xr:uid="{00000000-0005-0000-0000-00008B610000}"/>
    <cellStyle name="Percent 23 4 5" xfId="24834" xr:uid="{00000000-0005-0000-0000-00008C610000}"/>
    <cellStyle name="Percent 23 5" xfId="24835" xr:uid="{00000000-0005-0000-0000-00008D610000}"/>
    <cellStyle name="Percent 23 5 2" xfId="24836" xr:uid="{00000000-0005-0000-0000-00008E610000}"/>
    <cellStyle name="Percent 23 5 2 2" xfId="24837" xr:uid="{00000000-0005-0000-0000-00008F610000}"/>
    <cellStyle name="Percent 23 5 2 3" xfId="24838" xr:uid="{00000000-0005-0000-0000-000090610000}"/>
    <cellStyle name="Percent 23 5 3" xfId="24839" xr:uid="{00000000-0005-0000-0000-000091610000}"/>
    <cellStyle name="Percent 23 5 4" xfId="24840" xr:uid="{00000000-0005-0000-0000-000092610000}"/>
    <cellStyle name="Percent 23 6" xfId="24841" xr:uid="{00000000-0005-0000-0000-000093610000}"/>
    <cellStyle name="Percent 23 6 2" xfId="24842" xr:uid="{00000000-0005-0000-0000-000094610000}"/>
    <cellStyle name="Percent 23 6 3" xfId="24843" xr:uid="{00000000-0005-0000-0000-000095610000}"/>
    <cellStyle name="Percent 23 7" xfId="24844" xr:uid="{00000000-0005-0000-0000-000096610000}"/>
    <cellStyle name="Percent 23 7 2" xfId="24845" xr:uid="{00000000-0005-0000-0000-000097610000}"/>
    <cellStyle name="Percent 23 7 3" xfId="24846" xr:uid="{00000000-0005-0000-0000-000098610000}"/>
    <cellStyle name="Percent 23 8" xfId="24847" xr:uid="{00000000-0005-0000-0000-000099610000}"/>
    <cellStyle name="Percent 23 8 2" xfId="24848" xr:uid="{00000000-0005-0000-0000-00009A610000}"/>
    <cellStyle name="Percent 23 8 3" xfId="24849" xr:uid="{00000000-0005-0000-0000-00009B610000}"/>
    <cellStyle name="Percent 23 9" xfId="24850" xr:uid="{00000000-0005-0000-0000-00009C610000}"/>
    <cellStyle name="Percent 23 9 2" xfId="24851" xr:uid="{00000000-0005-0000-0000-00009D610000}"/>
    <cellStyle name="Percent 23 9 3" xfId="24852" xr:uid="{00000000-0005-0000-0000-00009E610000}"/>
    <cellStyle name="Percent 24" xfId="24853" xr:uid="{00000000-0005-0000-0000-00009F610000}"/>
    <cellStyle name="Percent 24 10" xfId="24854" xr:uid="{00000000-0005-0000-0000-0000A0610000}"/>
    <cellStyle name="Percent 24 11" xfId="24855" xr:uid="{00000000-0005-0000-0000-0000A1610000}"/>
    <cellStyle name="Percent 24 12" xfId="24856" xr:uid="{00000000-0005-0000-0000-0000A2610000}"/>
    <cellStyle name="Percent 24 2" xfId="24857" xr:uid="{00000000-0005-0000-0000-0000A3610000}"/>
    <cellStyle name="Percent 24 2 10" xfId="24858" xr:uid="{00000000-0005-0000-0000-0000A4610000}"/>
    <cellStyle name="Percent 24 2 11" xfId="24859" xr:uid="{00000000-0005-0000-0000-0000A5610000}"/>
    <cellStyle name="Percent 24 2 12" xfId="24860" xr:uid="{00000000-0005-0000-0000-0000A6610000}"/>
    <cellStyle name="Percent 24 2 2" xfId="24861" xr:uid="{00000000-0005-0000-0000-0000A7610000}"/>
    <cellStyle name="Percent 24 2 2 2" xfId="24862" xr:uid="{00000000-0005-0000-0000-0000A8610000}"/>
    <cellStyle name="Percent 24 2 2 2 2" xfId="24863" xr:uid="{00000000-0005-0000-0000-0000A9610000}"/>
    <cellStyle name="Percent 24 2 2 2 2 2" xfId="24864" xr:uid="{00000000-0005-0000-0000-0000AA610000}"/>
    <cellStyle name="Percent 24 2 2 2 2 3" xfId="24865" xr:uid="{00000000-0005-0000-0000-0000AB610000}"/>
    <cellStyle name="Percent 24 2 2 2 3" xfId="24866" xr:uid="{00000000-0005-0000-0000-0000AC610000}"/>
    <cellStyle name="Percent 24 2 2 2 3 2" xfId="24867" xr:uid="{00000000-0005-0000-0000-0000AD610000}"/>
    <cellStyle name="Percent 24 2 2 2 3 3" xfId="24868" xr:uid="{00000000-0005-0000-0000-0000AE610000}"/>
    <cellStyle name="Percent 24 2 2 2 4" xfId="24869" xr:uid="{00000000-0005-0000-0000-0000AF610000}"/>
    <cellStyle name="Percent 24 2 2 2 4 2" xfId="24870" xr:uid="{00000000-0005-0000-0000-0000B0610000}"/>
    <cellStyle name="Percent 24 2 2 2 4 3" xfId="24871" xr:uid="{00000000-0005-0000-0000-0000B1610000}"/>
    <cellStyle name="Percent 24 2 2 2 5" xfId="24872" xr:uid="{00000000-0005-0000-0000-0000B2610000}"/>
    <cellStyle name="Percent 24 2 2 2 6" xfId="24873" xr:uid="{00000000-0005-0000-0000-0000B3610000}"/>
    <cellStyle name="Percent 24 2 2 2 7" xfId="24874" xr:uid="{00000000-0005-0000-0000-0000B4610000}"/>
    <cellStyle name="Percent 24 2 2 3" xfId="24875" xr:uid="{00000000-0005-0000-0000-0000B5610000}"/>
    <cellStyle name="Percent 24 2 2 3 2" xfId="24876" xr:uid="{00000000-0005-0000-0000-0000B6610000}"/>
    <cellStyle name="Percent 24 2 2 3 3" xfId="24877" xr:uid="{00000000-0005-0000-0000-0000B7610000}"/>
    <cellStyle name="Percent 24 2 2 4" xfId="24878" xr:uid="{00000000-0005-0000-0000-0000B8610000}"/>
    <cellStyle name="Percent 24 2 2 4 2" xfId="24879" xr:uid="{00000000-0005-0000-0000-0000B9610000}"/>
    <cellStyle name="Percent 24 2 2 4 3" xfId="24880" xr:uid="{00000000-0005-0000-0000-0000BA610000}"/>
    <cellStyle name="Percent 24 2 2 5" xfId="24881" xr:uid="{00000000-0005-0000-0000-0000BB610000}"/>
    <cellStyle name="Percent 24 2 2 5 2" xfId="24882" xr:uid="{00000000-0005-0000-0000-0000BC610000}"/>
    <cellStyle name="Percent 24 2 2 5 3" xfId="24883" xr:uid="{00000000-0005-0000-0000-0000BD610000}"/>
    <cellStyle name="Percent 24 2 2 6" xfId="24884" xr:uid="{00000000-0005-0000-0000-0000BE610000}"/>
    <cellStyle name="Percent 24 2 2 7" xfId="24885" xr:uid="{00000000-0005-0000-0000-0000BF610000}"/>
    <cellStyle name="Percent 24 2 2 8" xfId="24886" xr:uid="{00000000-0005-0000-0000-0000C0610000}"/>
    <cellStyle name="Percent 24 2 3" xfId="24887" xr:uid="{00000000-0005-0000-0000-0000C1610000}"/>
    <cellStyle name="Percent 24 2 3 2" xfId="24888" xr:uid="{00000000-0005-0000-0000-0000C2610000}"/>
    <cellStyle name="Percent 24 2 3 2 2" xfId="24889" xr:uid="{00000000-0005-0000-0000-0000C3610000}"/>
    <cellStyle name="Percent 24 2 3 2 3" xfId="24890" xr:uid="{00000000-0005-0000-0000-0000C4610000}"/>
    <cellStyle name="Percent 24 2 3 3" xfId="24891" xr:uid="{00000000-0005-0000-0000-0000C5610000}"/>
    <cellStyle name="Percent 24 2 3 3 2" xfId="24892" xr:uid="{00000000-0005-0000-0000-0000C6610000}"/>
    <cellStyle name="Percent 24 2 3 3 3" xfId="24893" xr:uid="{00000000-0005-0000-0000-0000C7610000}"/>
    <cellStyle name="Percent 24 2 3 4" xfId="24894" xr:uid="{00000000-0005-0000-0000-0000C8610000}"/>
    <cellStyle name="Percent 24 2 3 4 2" xfId="24895" xr:uid="{00000000-0005-0000-0000-0000C9610000}"/>
    <cellStyle name="Percent 24 2 3 4 3" xfId="24896" xr:uid="{00000000-0005-0000-0000-0000CA610000}"/>
    <cellStyle name="Percent 24 2 3 5" xfId="24897" xr:uid="{00000000-0005-0000-0000-0000CB610000}"/>
    <cellStyle name="Percent 24 2 3 6" xfId="24898" xr:uid="{00000000-0005-0000-0000-0000CC610000}"/>
    <cellStyle name="Percent 24 2 3 7" xfId="24899" xr:uid="{00000000-0005-0000-0000-0000CD610000}"/>
    <cellStyle name="Percent 24 2 4" xfId="24900" xr:uid="{00000000-0005-0000-0000-0000CE610000}"/>
    <cellStyle name="Percent 24 2 4 2" xfId="24901" xr:uid="{00000000-0005-0000-0000-0000CF610000}"/>
    <cellStyle name="Percent 24 2 4 2 2" xfId="24902" xr:uid="{00000000-0005-0000-0000-0000D0610000}"/>
    <cellStyle name="Percent 24 2 4 2 3" xfId="24903" xr:uid="{00000000-0005-0000-0000-0000D1610000}"/>
    <cellStyle name="Percent 24 2 4 3" xfId="24904" xr:uid="{00000000-0005-0000-0000-0000D2610000}"/>
    <cellStyle name="Percent 24 2 4 3 2" xfId="24905" xr:uid="{00000000-0005-0000-0000-0000D3610000}"/>
    <cellStyle name="Percent 24 2 4 3 3" xfId="24906" xr:uid="{00000000-0005-0000-0000-0000D4610000}"/>
    <cellStyle name="Percent 24 2 4 4" xfId="24907" xr:uid="{00000000-0005-0000-0000-0000D5610000}"/>
    <cellStyle name="Percent 24 2 4 4 2" xfId="24908" xr:uid="{00000000-0005-0000-0000-0000D6610000}"/>
    <cellStyle name="Percent 24 2 4 4 3" xfId="24909" xr:uid="{00000000-0005-0000-0000-0000D7610000}"/>
    <cellStyle name="Percent 24 2 4 5" xfId="24910" xr:uid="{00000000-0005-0000-0000-0000D8610000}"/>
    <cellStyle name="Percent 24 2 4 6" xfId="24911" xr:uid="{00000000-0005-0000-0000-0000D9610000}"/>
    <cellStyle name="Percent 24 2 4 7" xfId="24912" xr:uid="{00000000-0005-0000-0000-0000DA610000}"/>
    <cellStyle name="Percent 24 2 5" xfId="24913" xr:uid="{00000000-0005-0000-0000-0000DB610000}"/>
    <cellStyle name="Percent 24 2 5 2" xfId="24914" xr:uid="{00000000-0005-0000-0000-0000DC610000}"/>
    <cellStyle name="Percent 24 2 5 2 2" xfId="24915" xr:uid="{00000000-0005-0000-0000-0000DD610000}"/>
    <cellStyle name="Percent 24 2 5 2 3" xfId="24916" xr:uid="{00000000-0005-0000-0000-0000DE610000}"/>
    <cellStyle name="Percent 24 2 5 3" xfId="24917" xr:uid="{00000000-0005-0000-0000-0000DF610000}"/>
    <cellStyle name="Percent 24 2 5 4" xfId="24918" xr:uid="{00000000-0005-0000-0000-0000E0610000}"/>
    <cellStyle name="Percent 24 2 6" xfId="24919" xr:uid="{00000000-0005-0000-0000-0000E1610000}"/>
    <cellStyle name="Percent 24 2 6 2" xfId="24920" xr:uid="{00000000-0005-0000-0000-0000E2610000}"/>
    <cellStyle name="Percent 24 2 6 3" xfId="24921" xr:uid="{00000000-0005-0000-0000-0000E3610000}"/>
    <cellStyle name="Percent 24 2 7" xfId="24922" xr:uid="{00000000-0005-0000-0000-0000E4610000}"/>
    <cellStyle name="Percent 24 2 7 2" xfId="24923" xr:uid="{00000000-0005-0000-0000-0000E5610000}"/>
    <cellStyle name="Percent 24 2 7 3" xfId="24924" xr:uid="{00000000-0005-0000-0000-0000E6610000}"/>
    <cellStyle name="Percent 24 2 8" xfId="24925" xr:uid="{00000000-0005-0000-0000-0000E7610000}"/>
    <cellStyle name="Percent 24 2 8 2" xfId="24926" xr:uid="{00000000-0005-0000-0000-0000E8610000}"/>
    <cellStyle name="Percent 24 2 8 3" xfId="24927" xr:uid="{00000000-0005-0000-0000-0000E9610000}"/>
    <cellStyle name="Percent 24 2 9" xfId="24928" xr:uid="{00000000-0005-0000-0000-0000EA610000}"/>
    <cellStyle name="Percent 24 2 9 2" xfId="24929" xr:uid="{00000000-0005-0000-0000-0000EB610000}"/>
    <cellStyle name="Percent 24 2 9 3" xfId="24930" xr:uid="{00000000-0005-0000-0000-0000EC610000}"/>
    <cellStyle name="Percent 24 3" xfId="24931" xr:uid="{00000000-0005-0000-0000-0000ED610000}"/>
    <cellStyle name="Percent 24 3 10" xfId="24932" xr:uid="{00000000-0005-0000-0000-0000EE610000}"/>
    <cellStyle name="Percent 24 3 11" xfId="24933" xr:uid="{00000000-0005-0000-0000-0000EF610000}"/>
    <cellStyle name="Percent 24 3 2" xfId="24934" xr:uid="{00000000-0005-0000-0000-0000F0610000}"/>
    <cellStyle name="Percent 24 3 2 2" xfId="24935" xr:uid="{00000000-0005-0000-0000-0000F1610000}"/>
    <cellStyle name="Percent 24 3 2 2 2" xfId="24936" xr:uid="{00000000-0005-0000-0000-0000F2610000}"/>
    <cellStyle name="Percent 24 3 2 2 3" xfId="24937" xr:uid="{00000000-0005-0000-0000-0000F3610000}"/>
    <cellStyle name="Percent 24 3 2 3" xfId="24938" xr:uid="{00000000-0005-0000-0000-0000F4610000}"/>
    <cellStyle name="Percent 24 3 2 3 2" xfId="24939" xr:uid="{00000000-0005-0000-0000-0000F5610000}"/>
    <cellStyle name="Percent 24 3 2 3 3" xfId="24940" xr:uid="{00000000-0005-0000-0000-0000F6610000}"/>
    <cellStyle name="Percent 24 3 2 4" xfId="24941" xr:uid="{00000000-0005-0000-0000-0000F7610000}"/>
    <cellStyle name="Percent 24 3 2 4 2" xfId="24942" xr:uid="{00000000-0005-0000-0000-0000F8610000}"/>
    <cellStyle name="Percent 24 3 2 4 3" xfId="24943" xr:uid="{00000000-0005-0000-0000-0000F9610000}"/>
    <cellStyle name="Percent 24 3 2 5" xfId="24944" xr:uid="{00000000-0005-0000-0000-0000FA610000}"/>
    <cellStyle name="Percent 24 3 2 6" xfId="24945" xr:uid="{00000000-0005-0000-0000-0000FB610000}"/>
    <cellStyle name="Percent 24 3 2 7" xfId="24946" xr:uid="{00000000-0005-0000-0000-0000FC610000}"/>
    <cellStyle name="Percent 24 3 3" xfId="24947" xr:uid="{00000000-0005-0000-0000-0000FD610000}"/>
    <cellStyle name="Percent 24 3 3 2" xfId="24948" xr:uid="{00000000-0005-0000-0000-0000FE610000}"/>
    <cellStyle name="Percent 24 3 3 2 2" xfId="24949" xr:uid="{00000000-0005-0000-0000-0000FF610000}"/>
    <cellStyle name="Percent 24 3 3 2 3" xfId="24950" xr:uid="{00000000-0005-0000-0000-000000620000}"/>
    <cellStyle name="Percent 24 3 3 3" xfId="24951" xr:uid="{00000000-0005-0000-0000-000001620000}"/>
    <cellStyle name="Percent 24 3 3 4" xfId="24952" xr:uid="{00000000-0005-0000-0000-000002620000}"/>
    <cellStyle name="Percent 24 3 4" xfId="24953" xr:uid="{00000000-0005-0000-0000-000003620000}"/>
    <cellStyle name="Percent 24 3 4 2" xfId="24954" xr:uid="{00000000-0005-0000-0000-000004620000}"/>
    <cellStyle name="Percent 24 3 4 2 2" xfId="24955" xr:uid="{00000000-0005-0000-0000-000005620000}"/>
    <cellStyle name="Percent 24 3 4 2 3" xfId="24956" xr:uid="{00000000-0005-0000-0000-000006620000}"/>
    <cellStyle name="Percent 24 3 4 3" xfId="24957" xr:uid="{00000000-0005-0000-0000-000007620000}"/>
    <cellStyle name="Percent 24 3 4 4" xfId="24958" xr:uid="{00000000-0005-0000-0000-000008620000}"/>
    <cellStyle name="Percent 24 3 5" xfId="24959" xr:uid="{00000000-0005-0000-0000-000009620000}"/>
    <cellStyle name="Percent 24 3 5 2" xfId="24960" xr:uid="{00000000-0005-0000-0000-00000A620000}"/>
    <cellStyle name="Percent 24 3 5 3" xfId="24961" xr:uid="{00000000-0005-0000-0000-00000B620000}"/>
    <cellStyle name="Percent 24 3 6" xfId="24962" xr:uid="{00000000-0005-0000-0000-00000C620000}"/>
    <cellStyle name="Percent 24 3 6 2" xfId="24963" xr:uid="{00000000-0005-0000-0000-00000D620000}"/>
    <cellStyle name="Percent 24 3 6 3" xfId="24964" xr:uid="{00000000-0005-0000-0000-00000E620000}"/>
    <cellStyle name="Percent 24 3 7" xfId="24965" xr:uid="{00000000-0005-0000-0000-00000F620000}"/>
    <cellStyle name="Percent 24 3 7 2" xfId="24966" xr:uid="{00000000-0005-0000-0000-000010620000}"/>
    <cellStyle name="Percent 24 3 7 3" xfId="24967" xr:uid="{00000000-0005-0000-0000-000011620000}"/>
    <cellStyle name="Percent 24 3 8" xfId="24968" xr:uid="{00000000-0005-0000-0000-000012620000}"/>
    <cellStyle name="Percent 24 3 8 2" xfId="24969" xr:uid="{00000000-0005-0000-0000-000013620000}"/>
    <cellStyle name="Percent 24 3 8 3" xfId="24970" xr:uid="{00000000-0005-0000-0000-000014620000}"/>
    <cellStyle name="Percent 24 3 9" xfId="24971" xr:uid="{00000000-0005-0000-0000-000015620000}"/>
    <cellStyle name="Percent 24 4" xfId="24972" xr:uid="{00000000-0005-0000-0000-000016620000}"/>
    <cellStyle name="Percent 24 4 2" xfId="24973" xr:uid="{00000000-0005-0000-0000-000017620000}"/>
    <cellStyle name="Percent 24 4 2 2" xfId="24974" xr:uid="{00000000-0005-0000-0000-000018620000}"/>
    <cellStyle name="Percent 24 4 2 2 2" xfId="24975" xr:uid="{00000000-0005-0000-0000-000019620000}"/>
    <cellStyle name="Percent 24 4 2 2 3" xfId="24976" xr:uid="{00000000-0005-0000-0000-00001A620000}"/>
    <cellStyle name="Percent 24 4 2 3" xfId="24977" xr:uid="{00000000-0005-0000-0000-00001B620000}"/>
    <cellStyle name="Percent 24 4 2 4" xfId="24978" xr:uid="{00000000-0005-0000-0000-00001C620000}"/>
    <cellStyle name="Percent 24 4 3" xfId="24979" xr:uid="{00000000-0005-0000-0000-00001D620000}"/>
    <cellStyle name="Percent 24 4 3 2" xfId="24980" xr:uid="{00000000-0005-0000-0000-00001E620000}"/>
    <cellStyle name="Percent 24 4 3 3" xfId="24981" xr:uid="{00000000-0005-0000-0000-00001F620000}"/>
    <cellStyle name="Percent 24 4 4" xfId="24982" xr:uid="{00000000-0005-0000-0000-000020620000}"/>
    <cellStyle name="Percent 24 4 5" xfId="24983" xr:uid="{00000000-0005-0000-0000-000021620000}"/>
    <cellStyle name="Percent 24 5" xfId="24984" xr:uid="{00000000-0005-0000-0000-000022620000}"/>
    <cellStyle name="Percent 24 5 2" xfId="24985" xr:uid="{00000000-0005-0000-0000-000023620000}"/>
    <cellStyle name="Percent 24 5 2 2" xfId="24986" xr:uid="{00000000-0005-0000-0000-000024620000}"/>
    <cellStyle name="Percent 24 5 2 3" xfId="24987" xr:uid="{00000000-0005-0000-0000-000025620000}"/>
    <cellStyle name="Percent 24 5 3" xfId="24988" xr:uid="{00000000-0005-0000-0000-000026620000}"/>
    <cellStyle name="Percent 24 5 4" xfId="24989" xr:uid="{00000000-0005-0000-0000-000027620000}"/>
    <cellStyle name="Percent 24 6" xfId="24990" xr:uid="{00000000-0005-0000-0000-000028620000}"/>
    <cellStyle name="Percent 24 6 2" xfId="24991" xr:uid="{00000000-0005-0000-0000-000029620000}"/>
    <cellStyle name="Percent 24 6 3" xfId="24992" xr:uid="{00000000-0005-0000-0000-00002A620000}"/>
    <cellStyle name="Percent 24 7" xfId="24993" xr:uid="{00000000-0005-0000-0000-00002B620000}"/>
    <cellStyle name="Percent 24 7 2" xfId="24994" xr:uid="{00000000-0005-0000-0000-00002C620000}"/>
    <cellStyle name="Percent 24 7 3" xfId="24995" xr:uid="{00000000-0005-0000-0000-00002D620000}"/>
    <cellStyle name="Percent 24 8" xfId="24996" xr:uid="{00000000-0005-0000-0000-00002E620000}"/>
    <cellStyle name="Percent 24 8 2" xfId="24997" xr:uid="{00000000-0005-0000-0000-00002F620000}"/>
    <cellStyle name="Percent 24 8 3" xfId="24998" xr:uid="{00000000-0005-0000-0000-000030620000}"/>
    <cellStyle name="Percent 24 9" xfId="24999" xr:uid="{00000000-0005-0000-0000-000031620000}"/>
    <cellStyle name="Percent 24 9 2" xfId="25000" xr:uid="{00000000-0005-0000-0000-000032620000}"/>
    <cellStyle name="Percent 24 9 3" xfId="25001" xr:uid="{00000000-0005-0000-0000-000033620000}"/>
    <cellStyle name="Percent 25" xfId="25002" xr:uid="{00000000-0005-0000-0000-000034620000}"/>
    <cellStyle name="Percent 25 10" xfId="25003" xr:uid="{00000000-0005-0000-0000-000035620000}"/>
    <cellStyle name="Percent 25 11" xfId="25004" xr:uid="{00000000-0005-0000-0000-000036620000}"/>
    <cellStyle name="Percent 25 12" xfId="25005" xr:uid="{00000000-0005-0000-0000-000037620000}"/>
    <cellStyle name="Percent 25 2" xfId="25006" xr:uid="{00000000-0005-0000-0000-000038620000}"/>
    <cellStyle name="Percent 25 2 10" xfId="25007" xr:uid="{00000000-0005-0000-0000-000039620000}"/>
    <cellStyle name="Percent 25 2 11" xfId="25008" xr:uid="{00000000-0005-0000-0000-00003A620000}"/>
    <cellStyle name="Percent 25 2 12" xfId="25009" xr:uid="{00000000-0005-0000-0000-00003B620000}"/>
    <cellStyle name="Percent 25 2 2" xfId="25010" xr:uid="{00000000-0005-0000-0000-00003C620000}"/>
    <cellStyle name="Percent 25 2 2 2" xfId="25011" xr:uid="{00000000-0005-0000-0000-00003D620000}"/>
    <cellStyle name="Percent 25 2 2 2 2" xfId="25012" xr:uid="{00000000-0005-0000-0000-00003E620000}"/>
    <cellStyle name="Percent 25 2 2 2 2 2" xfId="25013" xr:uid="{00000000-0005-0000-0000-00003F620000}"/>
    <cellStyle name="Percent 25 2 2 2 2 3" xfId="25014" xr:uid="{00000000-0005-0000-0000-000040620000}"/>
    <cellStyle name="Percent 25 2 2 2 3" xfId="25015" xr:uid="{00000000-0005-0000-0000-000041620000}"/>
    <cellStyle name="Percent 25 2 2 2 3 2" xfId="25016" xr:uid="{00000000-0005-0000-0000-000042620000}"/>
    <cellStyle name="Percent 25 2 2 2 3 3" xfId="25017" xr:uid="{00000000-0005-0000-0000-000043620000}"/>
    <cellStyle name="Percent 25 2 2 2 4" xfId="25018" xr:uid="{00000000-0005-0000-0000-000044620000}"/>
    <cellStyle name="Percent 25 2 2 2 4 2" xfId="25019" xr:uid="{00000000-0005-0000-0000-000045620000}"/>
    <cellStyle name="Percent 25 2 2 2 4 3" xfId="25020" xr:uid="{00000000-0005-0000-0000-000046620000}"/>
    <cellStyle name="Percent 25 2 2 2 5" xfId="25021" xr:uid="{00000000-0005-0000-0000-000047620000}"/>
    <cellStyle name="Percent 25 2 2 2 6" xfId="25022" xr:uid="{00000000-0005-0000-0000-000048620000}"/>
    <cellStyle name="Percent 25 2 2 2 7" xfId="25023" xr:uid="{00000000-0005-0000-0000-000049620000}"/>
    <cellStyle name="Percent 25 2 2 3" xfId="25024" xr:uid="{00000000-0005-0000-0000-00004A620000}"/>
    <cellStyle name="Percent 25 2 2 3 2" xfId="25025" xr:uid="{00000000-0005-0000-0000-00004B620000}"/>
    <cellStyle name="Percent 25 2 2 3 3" xfId="25026" xr:uid="{00000000-0005-0000-0000-00004C620000}"/>
    <cellStyle name="Percent 25 2 2 4" xfId="25027" xr:uid="{00000000-0005-0000-0000-00004D620000}"/>
    <cellStyle name="Percent 25 2 2 4 2" xfId="25028" xr:uid="{00000000-0005-0000-0000-00004E620000}"/>
    <cellStyle name="Percent 25 2 2 4 3" xfId="25029" xr:uid="{00000000-0005-0000-0000-00004F620000}"/>
    <cellStyle name="Percent 25 2 2 5" xfId="25030" xr:uid="{00000000-0005-0000-0000-000050620000}"/>
    <cellStyle name="Percent 25 2 2 5 2" xfId="25031" xr:uid="{00000000-0005-0000-0000-000051620000}"/>
    <cellStyle name="Percent 25 2 2 5 3" xfId="25032" xr:uid="{00000000-0005-0000-0000-000052620000}"/>
    <cellStyle name="Percent 25 2 2 6" xfId="25033" xr:uid="{00000000-0005-0000-0000-000053620000}"/>
    <cellStyle name="Percent 25 2 2 7" xfId="25034" xr:uid="{00000000-0005-0000-0000-000054620000}"/>
    <cellStyle name="Percent 25 2 2 8" xfId="25035" xr:uid="{00000000-0005-0000-0000-000055620000}"/>
    <cellStyle name="Percent 25 2 3" xfId="25036" xr:uid="{00000000-0005-0000-0000-000056620000}"/>
    <cellStyle name="Percent 25 2 3 2" xfId="25037" xr:uid="{00000000-0005-0000-0000-000057620000}"/>
    <cellStyle name="Percent 25 2 3 2 2" xfId="25038" xr:uid="{00000000-0005-0000-0000-000058620000}"/>
    <cellStyle name="Percent 25 2 3 2 3" xfId="25039" xr:uid="{00000000-0005-0000-0000-000059620000}"/>
    <cellStyle name="Percent 25 2 3 3" xfId="25040" xr:uid="{00000000-0005-0000-0000-00005A620000}"/>
    <cellStyle name="Percent 25 2 3 3 2" xfId="25041" xr:uid="{00000000-0005-0000-0000-00005B620000}"/>
    <cellStyle name="Percent 25 2 3 3 3" xfId="25042" xr:uid="{00000000-0005-0000-0000-00005C620000}"/>
    <cellStyle name="Percent 25 2 3 4" xfId="25043" xr:uid="{00000000-0005-0000-0000-00005D620000}"/>
    <cellStyle name="Percent 25 2 3 4 2" xfId="25044" xr:uid="{00000000-0005-0000-0000-00005E620000}"/>
    <cellStyle name="Percent 25 2 3 4 3" xfId="25045" xr:uid="{00000000-0005-0000-0000-00005F620000}"/>
    <cellStyle name="Percent 25 2 3 5" xfId="25046" xr:uid="{00000000-0005-0000-0000-000060620000}"/>
    <cellStyle name="Percent 25 2 3 6" xfId="25047" xr:uid="{00000000-0005-0000-0000-000061620000}"/>
    <cellStyle name="Percent 25 2 3 7" xfId="25048" xr:uid="{00000000-0005-0000-0000-000062620000}"/>
    <cellStyle name="Percent 25 2 4" xfId="25049" xr:uid="{00000000-0005-0000-0000-000063620000}"/>
    <cellStyle name="Percent 25 2 4 2" xfId="25050" xr:uid="{00000000-0005-0000-0000-000064620000}"/>
    <cellStyle name="Percent 25 2 4 2 2" xfId="25051" xr:uid="{00000000-0005-0000-0000-000065620000}"/>
    <cellStyle name="Percent 25 2 4 2 3" xfId="25052" xr:uid="{00000000-0005-0000-0000-000066620000}"/>
    <cellStyle name="Percent 25 2 4 3" xfId="25053" xr:uid="{00000000-0005-0000-0000-000067620000}"/>
    <cellStyle name="Percent 25 2 4 3 2" xfId="25054" xr:uid="{00000000-0005-0000-0000-000068620000}"/>
    <cellStyle name="Percent 25 2 4 3 3" xfId="25055" xr:uid="{00000000-0005-0000-0000-000069620000}"/>
    <cellStyle name="Percent 25 2 4 4" xfId="25056" xr:uid="{00000000-0005-0000-0000-00006A620000}"/>
    <cellStyle name="Percent 25 2 4 4 2" xfId="25057" xr:uid="{00000000-0005-0000-0000-00006B620000}"/>
    <cellStyle name="Percent 25 2 4 4 3" xfId="25058" xr:uid="{00000000-0005-0000-0000-00006C620000}"/>
    <cellStyle name="Percent 25 2 4 5" xfId="25059" xr:uid="{00000000-0005-0000-0000-00006D620000}"/>
    <cellStyle name="Percent 25 2 4 6" xfId="25060" xr:uid="{00000000-0005-0000-0000-00006E620000}"/>
    <cellStyle name="Percent 25 2 4 7" xfId="25061" xr:uid="{00000000-0005-0000-0000-00006F620000}"/>
    <cellStyle name="Percent 25 2 5" xfId="25062" xr:uid="{00000000-0005-0000-0000-000070620000}"/>
    <cellStyle name="Percent 25 2 5 2" xfId="25063" xr:uid="{00000000-0005-0000-0000-000071620000}"/>
    <cellStyle name="Percent 25 2 5 2 2" xfId="25064" xr:uid="{00000000-0005-0000-0000-000072620000}"/>
    <cellStyle name="Percent 25 2 5 2 3" xfId="25065" xr:uid="{00000000-0005-0000-0000-000073620000}"/>
    <cellStyle name="Percent 25 2 5 3" xfId="25066" xr:uid="{00000000-0005-0000-0000-000074620000}"/>
    <cellStyle name="Percent 25 2 5 4" xfId="25067" xr:uid="{00000000-0005-0000-0000-000075620000}"/>
    <cellStyle name="Percent 25 2 6" xfId="25068" xr:uid="{00000000-0005-0000-0000-000076620000}"/>
    <cellStyle name="Percent 25 2 6 2" xfId="25069" xr:uid="{00000000-0005-0000-0000-000077620000}"/>
    <cellStyle name="Percent 25 2 6 3" xfId="25070" xr:uid="{00000000-0005-0000-0000-000078620000}"/>
    <cellStyle name="Percent 25 2 7" xfId="25071" xr:uid="{00000000-0005-0000-0000-000079620000}"/>
    <cellStyle name="Percent 25 2 7 2" xfId="25072" xr:uid="{00000000-0005-0000-0000-00007A620000}"/>
    <cellStyle name="Percent 25 2 7 3" xfId="25073" xr:uid="{00000000-0005-0000-0000-00007B620000}"/>
    <cellStyle name="Percent 25 2 8" xfId="25074" xr:uid="{00000000-0005-0000-0000-00007C620000}"/>
    <cellStyle name="Percent 25 2 8 2" xfId="25075" xr:uid="{00000000-0005-0000-0000-00007D620000}"/>
    <cellStyle name="Percent 25 2 8 3" xfId="25076" xr:uid="{00000000-0005-0000-0000-00007E620000}"/>
    <cellStyle name="Percent 25 2 9" xfId="25077" xr:uid="{00000000-0005-0000-0000-00007F620000}"/>
    <cellStyle name="Percent 25 2 9 2" xfId="25078" xr:uid="{00000000-0005-0000-0000-000080620000}"/>
    <cellStyle name="Percent 25 2 9 3" xfId="25079" xr:uid="{00000000-0005-0000-0000-000081620000}"/>
    <cellStyle name="Percent 25 3" xfId="25080" xr:uid="{00000000-0005-0000-0000-000082620000}"/>
    <cellStyle name="Percent 25 3 10" xfId="25081" xr:uid="{00000000-0005-0000-0000-000083620000}"/>
    <cellStyle name="Percent 25 3 11" xfId="25082" xr:uid="{00000000-0005-0000-0000-000084620000}"/>
    <cellStyle name="Percent 25 3 2" xfId="25083" xr:uid="{00000000-0005-0000-0000-000085620000}"/>
    <cellStyle name="Percent 25 3 2 2" xfId="25084" xr:uid="{00000000-0005-0000-0000-000086620000}"/>
    <cellStyle name="Percent 25 3 2 2 2" xfId="25085" xr:uid="{00000000-0005-0000-0000-000087620000}"/>
    <cellStyle name="Percent 25 3 2 2 3" xfId="25086" xr:uid="{00000000-0005-0000-0000-000088620000}"/>
    <cellStyle name="Percent 25 3 2 3" xfId="25087" xr:uid="{00000000-0005-0000-0000-000089620000}"/>
    <cellStyle name="Percent 25 3 2 3 2" xfId="25088" xr:uid="{00000000-0005-0000-0000-00008A620000}"/>
    <cellStyle name="Percent 25 3 2 3 3" xfId="25089" xr:uid="{00000000-0005-0000-0000-00008B620000}"/>
    <cellStyle name="Percent 25 3 2 4" xfId="25090" xr:uid="{00000000-0005-0000-0000-00008C620000}"/>
    <cellStyle name="Percent 25 3 2 4 2" xfId="25091" xr:uid="{00000000-0005-0000-0000-00008D620000}"/>
    <cellStyle name="Percent 25 3 2 4 3" xfId="25092" xr:uid="{00000000-0005-0000-0000-00008E620000}"/>
    <cellStyle name="Percent 25 3 2 5" xfId="25093" xr:uid="{00000000-0005-0000-0000-00008F620000}"/>
    <cellStyle name="Percent 25 3 2 6" xfId="25094" xr:uid="{00000000-0005-0000-0000-000090620000}"/>
    <cellStyle name="Percent 25 3 2 7" xfId="25095" xr:uid="{00000000-0005-0000-0000-000091620000}"/>
    <cellStyle name="Percent 25 3 3" xfId="25096" xr:uid="{00000000-0005-0000-0000-000092620000}"/>
    <cellStyle name="Percent 25 3 3 2" xfId="25097" xr:uid="{00000000-0005-0000-0000-000093620000}"/>
    <cellStyle name="Percent 25 3 3 2 2" xfId="25098" xr:uid="{00000000-0005-0000-0000-000094620000}"/>
    <cellStyle name="Percent 25 3 3 2 3" xfId="25099" xr:uid="{00000000-0005-0000-0000-000095620000}"/>
    <cellStyle name="Percent 25 3 3 3" xfId="25100" xr:uid="{00000000-0005-0000-0000-000096620000}"/>
    <cellStyle name="Percent 25 3 3 4" xfId="25101" xr:uid="{00000000-0005-0000-0000-000097620000}"/>
    <cellStyle name="Percent 25 3 4" xfId="25102" xr:uid="{00000000-0005-0000-0000-000098620000}"/>
    <cellStyle name="Percent 25 3 4 2" xfId="25103" xr:uid="{00000000-0005-0000-0000-000099620000}"/>
    <cellStyle name="Percent 25 3 4 2 2" xfId="25104" xr:uid="{00000000-0005-0000-0000-00009A620000}"/>
    <cellStyle name="Percent 25 3 4 2 3" xfId="25105" xr:uid="{00000000-0005-0000-0000-00009B620000}"/>
    <cellStyle name="Percent 25 3 4 3" xfId="25106" xr:uid="{00000000-0005-0000-0000-00009C620000}"/>
    <cellStyle name="Percent 25 3 4 4" xfId="25107" xr:uid="{00000000-0005-0000-0000-00009D620000}"/>
    <cellStyle name="Percent 25 3 5" xfId="25108" xr:uid="{00000000-0005-0000-0000-00009E620000}"/>
    <cellStyle name="Percent 25 3 5 2" xfId="25109" xr:uid="{00000000-0005-0000-0000-00009F620000}"/>
    <cellStyle name="Percent 25 3 5 3" xfId="25110" xr:uid="{00000000-0005-0000-0000-0000A0620000}"/>
    <cellStyle name="Percent 25 3 6" xfId="25111" xr:uid="{00000000-0005-0000-0000-0000A1620000}"/>
    <cellStyle name="Percent 25 3 6 2" xfId="25112" xr:uid="{00000000-0005-0000-0000-0000A2620000}"/>
    <cellStyle name="Percent 25 3 6 3" xfId="25113" xr:uid="{00000000-0005-0000-0000-0000A3620000}"/>
    <cellStyle name="Percent 25 3 7" xfId="25114" xr:uid="{00000000-0005-0000-0000-0000A4620000}"/>
    <cellStyle name="Percent 25 3 7 2" xfId="25115" xr:uid="{00000000-0005-0000-0000-0000A5620000}"/>
    <cellStyle name="Percent 25 3 7 3" xfId="25116" xr:uid="{00000000-0005-0000-0000-0000A6620000}"/>
    <cellStyle name="Percent 25 3 8" xfId="25117" xr:uid="{00000000-0005-0000-0000-0000A7620000}"/>
    <cellStyle name="Percent 25 3 8 2" xfId="25118" xr:uid="{00000000-0005-0000-0000-0000A8620000}"/>
    <cellStyle name="Percent 25 3 8 3" xfId="25119" xr:uid="{00000000-0005-0000-0000-0000A9620000}"/>
    <cellStyle name="Percent 25 3 9" xfId="25120" xr:uid="{00000000-0005-0000-0000-0000AA620000}"/>
    <cellStyle name="Percent 25 4" xfId="25121" xr:uid="{00000000-0005-0000-0000-0000AB620000}"/>
    <cellStyle name="Percent 25 4 2" xfId="25122" xr:uid="{00000000-0005-0000-0000-0000AC620000}"/>
    <cellStyle name="Percent 25 4 2 2" xfId="25123" xr:uid="{00000000-0005-0000-0000-0000AD620000}"/>
    <cellStyle name="Percent 25 4 2 2 2" xfId="25124" xr:uid="{00000000-0005-0000-0000-0000AE620000}"/>
    <cellStyle name="Percent 25 4 2 2 3" xfId="25125" xr:uid="{00000000-0005-0000-0000-0000AF620000}"/>
    <cellStyle name="Percent 25 4 2 3" xfId="25126" xr:uid="{00000000-0005-0000-0000-0000B0620000}"/>
    <cellStyle name="Percent 25 4 2 4" xfId="25127" xr:uid="{00000000-0005-0000-0000-0000B1620000}"/>
    <cellStyle name="Percent 25 4 3" xfId="25128" xr:uid="{00000000-0005-0000-0000-0000B2620000}"/>
    <cellStyle name="Percent 25 4 3 2" xfId="25129" xr:uid="{00000000-0005-0000-0000-0000B3620000}"/>
    <cellStyle name="Percent 25 4 3 3" xfId="25130" xr:uid="{00000000-0005-0000-0000-0000B4620000}"/>
    <cellStyle name="Percent 25 4 4" xfId="25131" xr:uid="{00000000-0005-0000-0000-0000B5620000}"/>
    <cellStyle name="Percent 25 4 5" xfId="25132" xr:uid="{00000000-0005-0000-0000-0000B6620000}"/>
    <cellStyle name="Percent 25 5" xfId="25133" xr:uid="{00000000-0005-0000-0000-0000B7620000}"/>
    <cellStyle name="Percent 25 5 2" xfId="25134" xr:uid="{00000000-0005-0000-0000-0000B8620000}"/>
    <cellStyle name="Percent 25 5 2 2" xfId="25135" xr:uid="{00000000-0005-0000-0000-0000B9620000}"/>
    <cellStyle name="Percent 25 5 2 3" xfId="25136" xr:uid="{00000000-0005-0000-0000-0000BA620000}"/>
    <cellStyle name="Percent 25 5 3" xfId="25137" xr:uid="{00000000-0005-0000-0000-0000BB620000}"/>
    <cellStyle name="Percent 25 5 4" xfId="25138" xr:uid="{00000000-0005-0000-0000-0000BC620000}"/>
    <cellStyle name="Percent 25 6" xfId="25139" xr:uid="{00000000-0005-0000-0000-0000BD620000}"/>
    <cellStyle name="Percent 25 6 2" xfId="25140" xr:uid="{00000000-0005-0000-0000-0000BE620000}"/>
    <cellStyle name="Percent 25 6 3" xfId="25141" xr:uid="{00000000-0005-0000-0000-0000BF620000}"/>
    <cellStyle name="Percent 25 7" xfId="25142" xr:uid="{00000000-0005-0000-0000-0000C0620000}"/>
    <cellStyle name="Percent 25 7 2" xfId="25143" xr:uid="{00000000-0005-0000-0000-0000C1620000}"/>
    <cellStyle name="Percent 25 7 3" xfId="25144" xr:uid="{00000000-0005-0000-0000-0000C2620000}"/>
    <cellStyle name="Percent 25 8" xfId="25145" xr:uid="{00000000-0005-0000-0000-0000C3620000}"/>
    <cellStyle name="Percent 25 8 2" xfId="25146" xr:uid="{00000000-0005-0000-0000-0000C4620000}"/>
    <cellStyle name="Percent 25 8 3" xfId="25147" xr:uid="{00000000-0005-0000-0000-0000C5620000}"/>
    <cellStyle name="Percent 25 9" xfId="25148" xr:uid="{00000000-0005-0000-0000-0000C6620000}"/>
    <cellStyle name="Percent 25 9 2" xfId="25149" xr:uid="{00000000-0005-0000-0000-0000C7620000}"/>
    <cellStyle name="Percent 25 9 3" xfId="25150" xr:uid="{00000000-0005-0000-0000-0000C8620000}"/>
    <cellStyle name="Percent 26" xfId="25151" xr:uid="{00000000-0005-0000-0000-0000C9620000}"/>
    <cellStyle name="Percent 26 10" xfId="25152" xr:uid="{00000000-0005-0000-0000-0000CA620000}"/>
    <cellStyle name="Percent 26 11" xfId="25153" xr:uid="{00000000-0005-0000-0000-0000CB620000}"/>
    <cellStyle name="Percent 26 12" xfId="25154" xr:uid="{00000000-0005-0000-0000-0000CC620000}"/>
    <cellStyle name="Percent 26 2" xfId="25155" xr:uid="{00000000-0005-0000-0000-0000CD620000}"/>
    <cellStyle name="Percent 26 2 10" xfId="25156" xr:uid="{00000000-0005-0000-0000-0000CE620000}"/>
    <cellStyle name="Percent 26 2 10 2" xfId="25157" xr:uid="{00000000-0005-0000-0000-0000CF620000}"/>
    <cellStyle name="Percent 26 2 10 3" xfId="25158" xr:uid="{00000000-0005-0000-0000-0000D0620000}"/>
    <cellStyle name="Percent 26 2 11" xfId="25159" xr:uid="{00000000-0005-0000-0000-0000D1620000}"/>
    <cellStyle name="Percent 26 2 12" xfId="25160" xr:uid="{00000000-0005-0000-0000-0000D2620000}"/>
    <cellStyle name="Percent 26 2 13" xfId="25161" xr:uid="{00000000-0005-0000-0000-0000D3620000}"/>
    <cellStyle name="Percent 26 2 2" xfId="25162" xr:uid="{00000000-0005-0000-0000-0000D4620000}"/>
    <cellStyle name="Percent 26 2 2 2" xfId="25163" xr:uid="{00000000-0005-0000-0000-0000D5620000}"/>
    <cellStyle name="Percent 26 2 2 2 2" xfId="25164" xr:uid="{00000000-0005-0000-0000-0000D6620000}"/>
    <cellStyle name="Percent 26 2 2 2 2 2" xfId="25165" xr:uid="{00000000-0005-0000-0000-0000D7620000}"/>
    <cellStyle name="Percent 26 2 2 2 2 3" xfId="25166" xr:uid="{00000000-0005-0000-0000-0000D8620000}"/>
    <cellStyle name="Percent 26 2 2 2 3" xfId="25167" xr:uid="{00000000-0005-0000-0000-0000D9620000}"/>
    <cellStyle name="Percent 26 2 2 2 3 2" xfId="25168" xr:uid="{00000000-0005-0000-0000-0000DA620000}"/>
    <cellStyle name="Percent 26 2 2 2 3 3" xfId="25169" xr:uid="{00000000-0005-0000-0000-0000DB620000}"/>
    <cellStyle name="Percent 26 2 2 2 4" xfId="25170" xr:uid="{00000000-0005-0000-0000-0000DC620000}"/>
    <cellStyle name="Percent 26 2 2 2 4 2" xfId="25171" xr:uid="{00000000-0005-0000-0000-0000DD620000}"/>
    <cellStyle name="Percent 26 2 2 2 4 3" xfId="25172" xr:uid="{00000000-0005-0000-0000-0000DE620000}"/>
    <cellStyle name="Percent 26 2 2 2 5" xfId="25173" xr:uid="{00000000-0005-0000-0000-0000DF620000}"/>
    <cellStyle name="Percent 26 2 2 2 6" xfId="25174" xr:uid="{00000000-0005-0000-0000-0000E0620000}"/>
    <cellStyle name="Percent 26 2 2 2 7" xfId="25175" xr:uid="{00000000-0005-0000-0000-0000E1620000}"/>
    <cellStyle name="Percent 26 2 2 3" xfId="25176" xr:uid="{00000000-0005-0000-0000-0000E2620000}"/>
    <cellStyle name="Percent 26 2 2 3 2" xfId="25177" xr:uid="{00000000-0005-0000-0000-0000E3620000}"/>
    <cellStyle name="Percent 26 2 2 3 3" xfId="25178" xr:uid="{00000000-0005-0000-0000-0000E4620000}"/>
    <cellStyle name="Percent 26 2 2 4" xfId="25179" xr:uid="{00000000-0005-0000-0000-0000E5620000}"/>
    <cellStyle name="Percent 26 2 2 4 2" xfId="25180" xr:uid="{00000000-0005-0000-0000-0000E6620000}"/>
    <cellStyle name="Percent 26 2 2 4 3" xfId="25181" xr:uid="{00000000-0005-0000-0000-0000E7620000}"/>
    <cellStyle name="Percent 26 2 2 5" xfId="25182" xr:uid="{00000000-0005-0000-0000-0000E8620000}"/>
    <cellStyle name="Percent 26 2 2 5 2" xfId="25183" xr:uid="{00000000-0005-0000-0000-0000E9620000}"/>
    <cellStyle name="Percent 26 2 2 5 3" xfId="25184" xr:uid="{00000000-0005-0000-0000-0000EA620000}"/>
    <cellStyle name="Percent 26 2 2 6" xfId="25185" xr:uid="{00000000-0005-0000-0000-0000EB620000}"/>
    <cellStyle name="Percent 26 2 2 7" xfId="25186" xr:uid="{00000000-0005-0000-0000-0000EC620000}"/>
    <cellStyle name="Percent 26 2 2 8" xfId="25187" xr:uid="{00000000-0005-0000-0000-0000ED620000}"/>
    <cellStyle name="Percent 26 2 3" xfId="25188" xr:uid="{00000000-0005-0000-0000-0000EE620000}"/>
    <cellStyle name="Percent 26 2 3 2" xfId="25189" xr:uid="{00000000-0005-0000-0000-0000EF620000}"/>
    <cellStyle name="Percent 26 2 3 2 2" xfId="25190" xr:uid="{00000000-0005-0000-0000-0000F0620000}"/>
    <cellStyle name="Percent 26 2 3 2 3" xfId="25191" xr:uid="{00000000-0005-0000-0000-0000F1620000}"/>
    <cellStyle name="Percent 26 2 3 3" xfId="25192" xr:uid="{00000000-0005-0000-0000-0000F2620000}"/>
    <cellStyle name="Percent 26 2 3 3 2" xfId="25193" xr:uid="{00000000-0005-0000-0000-0000F3620000}"/>
    <cellStyle name="Percent 26 2 3 3 3" xfId="25194" xr:uid="{00000000-0005-0000-0000-0000F4620000}"/>
    <cellStyle name="Percent 26 2 3 4" xfId="25195" xr:uid="{00000000-0005-0000-0000-0000F5620000}"/>
    <cellStyle name="Percent 26 2 3 4 2" xfId="25196" xr:uid="{00000000-0005-0000-0000-0000F6620000}"/>
    <cellStyle name="Percent 26 2 3 4 3" xfId="25197" xr:uid="{00000000-0005-0000-0000-0000F7620000}"/>
    <cellStyle name="Percent 26 2 3 5" xfId="25198" xr:uid="{00000000-0005-0000-0000-0000F8620000}"/>
    <cellStyle name="Percent 26 2 3 6" xfId="25199" xr:uid="{00000000-0005-0000-0000-0000F9620000}"/>
    <cellStyle name="Percent 26 2 3 7" xfId="25200" xr:uid="{00000000-0005-0000-0000-0000FA620000}"/>
    <cellStyle name="Percent 26 2 4" xfId="25201" xr:uid="{00000000-0005-0000-0000-0000FB620000}"/>
    <cellStyle name="Percent 26 2 4 2" xfId="25202" xr:uid="{00000000-0005-0000-0000-0000FC620000}"/>
    <cellStyle name="Percent 26 2 4 2 2" xfId="25203" xr:uid="{00000000-0005-0000-0000-0000FD620000}"/>
    <cellStyle name="Percent 26 2 4 2 3" xfId="25204" xr:uid="{00000000-0005-0000-0000-0000FE620000}"/>
    <cellStyle name="Percent 26 2 4 3" xfId="25205" xr:uid="{00000000-0005-0000-0000-0000FF620000}"/>
    <cellStyle name="Percent 26 2 4 3 2" xfId="25206" xr:uid="{00000000-0005-0000-0000-000000630000}"/>
    <cellStyle name="Percent 26 2 4 3 3" xfId="25207" xr:uid="{00000000-0005-0000-0000-000001630000}"/>
    <cellStyle name="Percent 26 2 4 4" xfId="25208" xr:uid="{00000000-0005-0000-0000-000002630000}"/>
    <cellStyle name="Percent 26 2 4 4 2" xfId="25209" xr:uid="{00000000-0005-0000-0000-000003630000}"/>
    <cellStyle name="Percent 26 2 4 4 3" xfId="25210" xr:uid="{00000000-0005-0000-0000-000004630000}"/>
    <cellStyle name="Percent 26 2 4 5" xfId="25211" xr:uid="{00000000-0005-0000-0000-000005630000}"/>
    <cellStyle name="Percent 26 2 4 6" xfId="25212" xr:uid="{00000000-0005-0000-0000-000006630000}"/>
    <cellStyle name="Percent 26 2 4 7" xfId="25213" xr:uid="{00000000-0005-0000-0000-000007630000}"/>
    <cellStyle name="Percent 26 2 5" xfId="25214" xr:uid="{00000000-0005-0000-0000-000008630000}"/>
    <cellStyle name="Percent 26 2 5 2" xfId="25215" xr:uid="{00000000-0005-0000-0000-000009630000}"/>
    <cellStyle name="Percent 26 2 5 2 2" xfId="25216" xr:uid="{00000000-0005-0000-0000-00000A630000}"/>
    <cellStyle name="Percent 26 2 5 2 3" xfId="25217" xr:uid="{00000000-0005-0000-0000-00000B630000}"/>
    <cellStyle name="Percent 26 2 5 3" xfId="25218" xr:uid="{00000000-0005-0000-0000-00000C630000}"/>
    <cellStyle name="Percent 26 2 5 4" xfId="25219" xr:uid="{00000000-0005-0000-0000-00000D630000}"/>
    <cellStyle name="Percent 26 2 6" xfId="25220" xr:uid="{00000000-0005-0000-0000-00000E630000}"/>
    <cellStyle name="Percent 26 2 6 2" xfId="25221" xr:uid="{00000000-0005-0000-0000-00000F630000}"/>
    <cellStyle name="Percent 26 2 6 2 2" xfId="25222" xr:uid="{00000000-0005-0000-0000-000010630000}"/>
    <cellStyle name="Percent 26 2 6 2 3" xfId="25223" xr:uid="{00000000-0005-0000-0000-000011630000}"/>
    <cellStyle name="Percent 26 2 6 3" xfId="25224" xr:uid="{00000000-0005-0000-0000-000012630000}"/>
    <cellStyle name="Percent 26 2 6 4" xfId="25225" xr:uid="{00000000-0005-0000-0000-000013630000}"/>
    <cellStyle name="Percent 26 2 7" xfId="25226" xr:uid="{00000000-0005-0000-0000-000014630000}"/>
    <cellStyle name="Percent 26 2 7 2" xfId="25227" xr:uid="{00000000-0005-0000-0000-000015630000}"/>
    <cellStyle name="Percent 26 2 7 3" xfId="25228" xr:uid="{00000000-0005-0000-0000-000016630000}"/>
    <cellStyle name="Percent 26 2 8" xfId="25229" xr:uid="{00000000-0005-0000-0000-000017630000}"/>
    <cellStyle name="Percent 26 2 8 2" xfId="25230" xr:uid="{00000000-0005-0000-0000-000018630000}"/>
    <cellStyle name="Percent 26 2 8 3" xfId="25231" xr:uid="{00000000-0005-0000-0000-000019630000}"/>
    <cellStyle name="Percent 26 2 9" xfId="25232" xr:uid="{00000000-0005-0000-0000-00001A630000}"/>
    <cellStyle name="Percent 26 2 9 2" xfId="25233" xr:uid="{00000000-0005-0000-0000-00001B630000}"/>
    <cellStyle name="Percent 26 2 9 3" xfId="25234" xr:uid="{00000000-0005-0000-0000-00001C630000}"/>
    <cellStyle name="Percent 26 3" xfId="25235" xr:uid="{00000000-0005-0000-0000-00001D630000}"/>
    <cellStyle name="Percent 26 3 10" xfId="25236" xr:uid="{00000000-0005-0000-0000-00001E630000}"/>
    <cellStyle name="Percent 26 3 11" xfId="25237" xr:uid="{00000000-0005-0000-0000-00001F630000}"/>
    <cellStyle name="Percent 26 3 2" xfId="25238" xr:uid="{00000000-0005-0000-0000-000020630000}"/>
    <cellStyle name="Percent 26 3 2 2" xfId="25239" xr:uid="{00000000-0005-0000-0000-000021630000}"/>
    <cellStyle name="Percent 26 3 2 2 2" xfId="25240" xr:uid="{00000000-0005-0000-0000-000022630000}"/>
    <cellStyle name="Percent 26 3 2 2 3" xfId="25241" xr:uid="{00000000-0005-0000-0000-000023630000}"/>
    <cellStyle name="Percent 26 3 2 3" xfId="25242" xr:uid="{00000000-0005-0000-0000-000024630000}"/>
    <cellStyle name="Percent 26 3 2 3 2" xfId="25243" xr:uid="{00000000-0005-0000-0000-000025630000}"/>
    <cellStyle name="Percent 26 3 2 3 3" xfId="25244" xr:uid="{00000000-0005-0000-0000-000026630000}"/>
    <cellStyle name="Percent 26 3 2 4" xfId="25245" xr:uid="{00000000-0005-0000-0000-000027630000}"/>
    <cellStyle name="Percent 26 3 2 4 2" xfId="25246" xr:uid="{00000000-0005-0000-0000-000028630000}"/>
    <cellStyle name="Percent 26 3 2 4 3" xfId="25247" xr:uid="{00000000-0005-0000-0000-000029630000}"/>
    <cellStyle name="Percent 26 3 2 5" xfId="25248" xr:uid="{00000000-0005-0000-0000-00002A630000}"/>
    <cellStyle name="Percent 26 3 2 6" xfId="25249" xr:uid="{00000000-0005-0000-0000-00002B630000}"/>
    <cellStyle name="Percent 26 3 2 7" xfId="25250" xr:uid="{00000000-0005-0000-0000-00002C630000}"/>
    <cellStyle name="Percent 26 3 3" xfId="25251" xr:uid="{00000000-0005-0000-0000-00002D630000}"/>
    <cellStyle name="Percent 26 3 3 2" xfId="25252" xr:uid="{00000000-0005-0000-0000-00002E630000}"/>
    <cellStyle name="Percent 26 3 3 2 2" xfId="25253" xr:uid="{00000000-0005-0000-0000-00002F630000}"/>
    <cellStyle name="Percent 26 3 3 2 3" xfId="25254" xr:uid="{00000000-0005-0000-0000-000030630000}"/>
    <cellStyle name="Percent 26 3 3 3" xfId="25255" xr:uid="{00000000-0005-0000-0000-000031630000}"/>
    <cellStyle name="Percent 26 3 3 4" xfId="25256" xr:uid="{00000000-0005-0000-0000-000032630000}"/>
    <cellStyle name="Percent 26 3 4" xfId="25257" xr:uid="{00000000-0005-0000-0000-000033630000}"/>
    <cellStyle name="Percent 26 3 4 2" xfId="25258" xr:uid="{00000000-0005-0000-0000-000034630000}"/>
    <cellStyle name="Percent 26 3 4 2 2" xfId="25259" xr:uid="{00000000-0005-0000-0000-000035630000}"/>
    <cellStyle name="Percent 26 3 4 2 3" xfId="25260" xr:uid="{00000000-0005-0000-0000-000036630000}"/>
    <cellStyle name="Percent 26 3 4 3" xfId="25261" xr:uid="{00000000-0005-0000-0000-000037630000}"/>
    <cellStyle name="Percent 26 3 4 4" xfId="25262" xr:uid="{00000000-0005-0000-0000-000038630000}"/>
    <cellStyle name="Percent 26 3 5" xfId="25263" xr:uid="{00000000-0005-0000-0000-000039630000}"/>
    <cellStyle name="Percent 26 3 5 2" xfId="25264" xr:uid="{00000000-0005-0000-0000-00003A630000}"/>
    <cellStyle name="Percent 26 3 5 3" xfId="25265" xr:uid="{00000000-0005-0000-0000-00003B630000}"/>
    <cellStyle name="Percent 26 3 6" xfId="25266" xr:uid="{00000000-0005-0000-0000-00003C630000}"/>
    <cellStyle name="Percent 26 3 6 2" xfId="25267" xr:uid="{00000000-0005-0000-0000-00003D630000}"/>
    <cellStyle name="Percent 26 3 6 3" xfId="25268" xr:uid="{00000000-0005-0000-0000-00003E630000}"/>
    <cellStyle name="Percent 26 3 7" xfId="25269" xr:uid="{00000000-0005-0000-0000-00003F630000}"/>
    <cellStyle name="Percent 26 3 7 2" xfId="25270" xr:uid="{00000000-0005-0000-0000-000040630000}"/>
    <cellStyle name="Percent 26 3 7 3" xfId="25271" xr:uid="{00000000-0005-0000-0000-000041630000}"/>
    <cellStyle name="Percent 26 3 8" xfId="25272" xr:uid="{00000000-0005-0000-0000-000042630000}"/>
    <cellStyle name="Percent 26 3 8 2" xfId="25273" xr:uid="{00000000-0005-0000-0000-000043630000}"/>
    <cellStyle name="Percent 26 3 8 3" xfId="25274" xr:uid="{00000000-0005-0000-0000-000044630000}"/>
    <cellStyle name="Percent 26 3 9" xfId="25275" xr:uid="{00000000-0005-0000-0000-000045630000}"/>
    <cellStyle name="Percent 26 4" xfId="25276" xr:uid="{00000000-0005-0000-0000-000046630000}"/>
    <cellStyle name="Percent 26 4 2" xfId="25277" xr:uid="{00000000-0005-0000-0000-000047630000}"/>
    <cellStyle name="Percent 26 4 2 2" xfId="25278" xr:uid="{00000000-0005-0000-0000-000048630000}"/>
    <cellStyle name="Percent 26 4 2 2 2" xfId="25279" xr:uid="{00000000-0005-0000-0000-000049630000}"/>
    <cellStyle name="Percent 26 4 2 2 3" xfId="25280" xr:uid="{00000000-0005-0000-0000-00004A630000}"/>
    <cellStyle name="Percent 26 4 2 3" xfId="25281" xr:uid="{00000000-0005-0000-0000-00004B630000}"/>
    <cellStyle name="Percent 26 4 2 4" xfId="25282" xr:uid="{00000000-0005-0000-0000-00004C630000}"/>
    <cellStyle name="Percent 26 4 3" xfId="25283" xr:uid="{00000000-0005-0000-0000-00004D630000}"/>
    <cellStyle name="Percent 26 4 3 2" xfId="25284" xr:uid="{00000000-0005-0000-0000-00004E630000}"/>
    <cellStyle name="Percent 26 4 3 3" xfId="25285" xr:uid="{00000000-0005-0000-0000-00004F630000}"/>
    <cellStyle name="Percent 26 4 4" xfId="25286" xr:uid="{00000000-0005-0000-0000-000050630000}"/>
    <cellStyle name="Percent 26 4 5" xfId="25287" xr:uid="{00000000-0005-0000-0000-000051630000}"/>
    <cellStyle name="Percent 26 5" xfId="25288" xr:uid="{00000000-0005-0000-0000-000052630000}"/>
    <cellStyle name="Percent 26 5 2" xfId="25289" xr:uid="{00000000-0005-0000-0000-000053630000}"/>
    <cellStyle name="Percent 26 5 2 2" xfId="25290" xr:uid="{00000000-0005-0000-0000-000054630000}"/>
    <cellStyle name="Percent 26 5 2 3" xfId="25291" xr:uid="{00000000-0005-0000-0000-000055630000}"/>
    <cellStyle name="Percent 26 5 3" xfId="25292" xr:uid="{00000000-0005-0000-0000-000056630000}"/>
    <cellStyle name="Percent 26 5 4" xfId="25293" xr:uid="{00000000-0005-0000-0000-000057630000}"/>
    <cellStyle name="Percent 26 6" xfId="25294" xr:uid="{00000000-0005-0000-0000-000058630000}"/>
    <cellStyle name="Percent 26 6 2" xfId="25295" xr:uid="{00000000-0005-0000-0000-000059630000}"/>
    <cellStyle name="Percent 26 6 3" xfId="25296" xr:uid="{00000000-0005-0000-0000-00005A630000}"/>
    <cellStyle name="Percent 26 7" xfId="25297" xr:uid="{00000000-0005-0000-0000-00005B630000}"/>
    <cellStyle name="Percent 26 7 2" xfId="25298" xr:uid="{00000000-0005-0000-0000-00005C630000}"/>
    <cellStyle name="Percent 26 7 3" xfId="25299" xr:uid="{00000000-0005-0000-0000-00005D630000}"/>
    <cellStyle name="Percent 26 8" xfId="25300" xr:uid="{00000000-0005-0000-0000-00005E630000}"/>
    <cellStyle name="Percent 26 8 2" xfId="25301" xr:uid="{00000000-0005-0000-0000-00005F630000}"/>
    <cellStyle name="Percent 26 8 3" xfId="25302" xr:uid="{00000000-0005-0000-0000-000060630000}"/>
    <cellStyle name="Percent 26 9" xfId="25303" xr:uid="{00000000-0005-0000-0000-000061630000}"/>
    <cellStyle name="Percent 26 9 2" xfId="25304" xr:uid="{00000000-0005-0000-0000-000062630000}"/>
    <cellStyle name="Percent 26 9 3" xfId="25305" xr:uid="{00000000-0005-0000-0000-000063630000}"/>
    <cellStyle name="Percent 27" xfId="25306" xr:uid="{00000000-0005-0000-0000-000064630000}"/>
    <cellStyle name="Percent 27 10" xfId="25307" xr:uid="{00000000-0005-0000-0000-000065630000}"/>
    <cellStyle name="Percent 27 11" xfId="25308" xr:uid="{00000000-0005-0000-0000-000066630000}"/>
    <cellStyle name="Percent 27 12" xfId="25309" xr:uid="{00000000-0005-0000-0000-000067630000}"/>
    <cellStyle name="Percent 27 2" xfId="25310" xr:uid="{00000000-0005-0000-0000-000068630000}"/>
    <cellStyle name="Percent 27 2 10" xfId="25311" xr:uid="{00000000-0005-0000-0000-000069630000}"/>
    <cellStyle name="Percent 27 2 10 2" xfId="25312" xr:uid="{00000000-0005-0000-0000-00006A630000}"/>
    <cellStyle name="Percent 27 2 10 3" xfId="25313" xr:uid="{00000000-0005-0000-0000-00006B630000}"/>
    <cellStyle name="Percent 27 2 11" xfId="25314" xr:uid="{00000000-0005-0000-0000-00006C630000}"/>
    <cellStyle name="Percent 27 2 12" xfId="25315" xr:uid="{00000000-0005-0000-0000-00006D630000}"/>
    <cellStyle name="Percent 27 2 13" xfId="25316" xr:uid="{00000000-0005-0000-0000-00006E630000}"/>
    <cellStyle name="Percent 27 2 2" xfId="25317" xr:uid="{00000000-0005-0000-0000-00006F630000}"/>
    <cellStyle name="Percent 27 2 2 2" xfId="25318" xr:uid="{00000000-0005-0000-0000-000070630000}"/>
    <cellStyle name="Percent 27 2 2 2 2" xfId="25319" xr:uid="{00000000-0005-0000-0000-000071630000}"/>
    <cellStyle name="Percent 27 2 2 2 2 2" xfId="25320" xr:uid="{00000000-0005-0000-0000-000072630000}"/>
    <cellStyle name="Percent 27 2 2 2 2 3" xfId="25321" xr:uid="{00000000-0005-0000-0000-000073630000}"/>
    <cellStyle name="Percent 27 2 2 2 3" xfId="25322" xr:uid="{00000000-0005-0000-0000-000074630000}"/>
    <cellStyle name="Percent 27 2 2 2 3 2" xfId="25323" xr:uid="{00000000-0005-0000-0000-000075630000}"/>
    <cellStyle name="Percent 27 2 2 2 3 3" xfId="25324" xr:uid="{00000000-0005-0000-0000-000076630000}"/>
    <cellStyle name="Percent 27 2 2 2 4" xfId="25325" xr:uid="{00000000-0005-0000-0000-000077630000}"/>
    <cellStyle name="Percent 27 2 2 2 4 2" xfId="25326" xr:uid="{00000000-0005-0000-0000-000078630000}"/>
    <cellStyle name="Percent 27 2 2 2 4 3" xfId="25327" xr:uid="{00000000-0005-0000-0000-000079630000}"/>
    <cellStyle name="Percent 27 2 2 2 5" xfId="25328" xr:uid="{00000000-0005-0000-0000-00007A630000}"/>
    <cellStyle name="Percent 27 2 2 2 6" xfId="25329" xr:uid="{00000000-0005-0000-0000-00007B630000}"/>
    <cellStyle name="Percent 27 2 2 2 7" xfId="25330" xr:uid="{00000000-0005-0000-0000-00007C630000}"/>
    <cellStyle name="Percent 27 2 2 3" xfId="25331" xr:uid="{00000000-0005-0000-0000-00007D630000}"/>
    <cellStyle name="Percent 27 2 2 3 2" xfId="25332" xr:uid="{00000000-0005-0000-0000-00007E630000}"/>
    <cellStyle name="Percent 27 2 2 3 3" xfId="25333" xr:uid="{00000000-0005-0000-0000-00007F630000}"/>
    <cellStyle name="Percent 27 2 2 4" xfId="25334" xr:uid="{00000000-0005-0000-0000-000080630000}"/>
    <cellStyle name="Percent 27 2 2 4 2" xfId="25335" xr:uid="{00000000-0005-0000-0000-000081630000}"/>
    <cellStyle name="Percent 27 2 2 4 3" xfId="25336" xr:uid="{00000000-0005-0000-0000-000082630000}"/>
    <cellStyle name="Percent 27 2 2 5" xfId="25337" xr:uid="{00000000-0005-0000-0000-000083630000}"/>
    <cellStyle name="Percent 27 2 2 5 2" xfId="25338" xr:uid="{00000000-0005-0000-0000-000084630000}"/>
    <cellStyle name="Percent 27 2 2 5 3" xfId="25339" xr:uid="{00000000-0005-0000-0000-000085630000}"/>
    <cellStyle name="Percent 27 2 2 6" xfId="25340" xr:uid="{00000000-0005-0000-0000-000086630000}"/>
    <cellStyle name="Percent 27 2 2 7" xfId="25341" xr:uid="{00000000-0005-0000-0000-000087630000}"/>
    <cellStyle name="Percent 27 2 2 8" xfId="25342" xr:uid="{00000000-0005-0000-0000-000088630000}"/>
    <cellStyle name="Percent 27 2 3" xfId="25343" xr:uid="{00000000-0005-0000-0000-000089630000}"/>
    <cellStyle name="Percent 27 2 3 2" xfId="25344" xr:uid="{00000000-0005-0000-0000-00008A630000}"/>
    <cellStyle name="Percent 27 2 3 2 2" xfId="25345" xr:uid="{00000000-0005-0000-0000-00008B630000}"/>
    <cellStyle name="Percent 27 2 3 2 3" xfId="25346" xr:uid="{00000000-0005-0000-0000-00008C630000}"/>
    <cellStyle name="Percent 27 2 3 3" xfId="25347" xr:uid="{00000000-0005-0000-0000-00008D630000}"/>
    <cellStyle name="Percent 27 2 3 3 2" xfId="25348" xr:uid="{00000000-0005-0000-0000-00008E630000}"/>
    <cellStyle name="Percent 27 2 3 3 3" xfId="25349" xr:uid="{00000000-0005-0000-0000-00008F630000}"/>
    <cellStyle name="Percent 27 2 3 4" xfId="25350" xr:uid="{00000000-0005-0000-0000-000090630000}"/>
    <cellStyle name="Percent 27 2 3 4 2" xfId="25351" xr:uid="{00000000-0005-0000-0000-000091630000}"/>
    <cellStyle name="Percent 27 2 3 4 3" xfId="25352" xr:uid="{00000000-0005-0000-0000-000092630000}"/>
    <cellStyle name="Percent 27 2 3 5" xfId="25353" xr:uid="{00000000-0005-0000-0000-000093630000}"/>
    <cellStyle name="Percent 27 2 3 6" xfId="25354" xr:uid="{00000000-0005-0000-0000-000094630000}"/>
    <cellStyle name="Percent 27 2 3 7" xfId="25355" xr:uid="{00000000-0005-0000-0000-000095630000}"/>
    <cellStyle name="Percent 27 2 4" xfId="25356" xr:uid="{00000000-0005-0000-0000-000096630000}"/>
    <cellStyle name="Percent 27 2 4 2" xfId="25357" xr:uid="{00000000-0005-0000-0000-000097630000}"/>
    <cellStyle name="Percent 27 2 4 2 2" xfId="25358" xr:uid="{00000000-0005-0000-0000-000098630000}"/>
    <cellStyle name="Percent 27 2 4 2 3" xfId="25359" xr:uid="{00000000-0005-0000-0000-000099630000}"/>
    <cellStyle name="Percent 27 2 4 3" xfId="25360" xr:uid="{00000000-0005-0000-0000-00009A630000}"/>
    <cellStyle name="Percent 27 2 4 3 2" xfId="25361" xr:uid="{00000000-0005-0000-0000-00009B630000}"/>
    <cellStyle name="Percent 27 2 4 3 3" xfId="25362" xr:uid="{00000000-0005-0000-0000-00009C630000}"/>
    <cellStyle name="Percent 27 2 4 4" xfId="25363" xr:uid="{00000000-0005-0000-0000-00009D630000}"/>
    <cellStyle name="Percent 27 2 4 4 2" xfId="25364" xr:uid="{00000000-0005-0000-0000-00009E630000}"/>
    <cellStyle name="Percent 27 2 4 4 3" xfId="25365" xr:uid="{00000000-0005-0000-0000-00009F630000}"/>
    <cellStyle name="Percent 27 2 4 5" xfId="25366" xr:uid="{00000000-0005-0000-0000-0000A0630000}"/>
    <cellStyle name="Percent 27 2 4 6" xfId="25367" xr:uid="{00000000-0005-0000-0000-0000A1630000}"/>
    <cellStyle name="Percent 27 2 4 7" xfId="25368" xr:uid="{00000000-0005-0000-0000-0000A2630000}"/>
    <cellStyle name="Percent 27 2 5" xfId="25369" xr:uid="{00000000-0005-0000-0000-0000A3630000}"/>
    <cellStyle name="Percent 27 2 5 2" xfId="25370" xr:uid="{00000000-0005-0000-0000-0000A4630000}"/>
    <cellStyle name="Percent 27 2 5 2 2" xfId="25371" xr:uid="{00000000-0005-0000-0000-0000A5630000}"/>
    <cellStyle name="Percent 27 2 5 2 3" xfId="25372" xr:uid="{00000000-0005-0000-0000-0000A6630000}"/>
    <cellStyle name="Percent 27 2 5 3" xfId="25373" xr:uid="{00000000-0005-0000-0000-0000A7630000}"/>
    <cellStyle name="Percent 27 2 5 4" xfId="25374" xr:uid="{00000000-0005-0000-0000-0000A8630000}"/>
    <cellStyle name="Percent 27 2 6" xfId="25375" xr:uid="{00000000-0005-0000-0000-0000A9630000}"/>
    <cellStyle name="Percent 27 2 6 2" xfId="25376" xr:uid="{00000000-0005-0000-0000-0000AA630000}"/>
    <cellStyle name="Percent 27 2 6 2 2" xfId="25377" xr:uid="{00000000-0005-0000-0000-0000AB630000}"/>
    <cellStyle name="Percent 27 2 6 2 3" xfId="25378" xr:uid="{00000000-0005-0000-0000-0000AC630000}"/>
    <cellStyle name="Percent 27 2 6 3" xfId="25379" xr:uid="{00000000-0005-0000-0000-0000AD630000}"/>
    <cellStyle name="Percent 27 2 6 4" xfId="25380" xr:uid="{00000000-0005-0000-0000-0000AE630000}"/>
    <cellStyle name="Percent 27 2 7" xfId="25381" xr:uid="{00000000-0005-0000-0000-0000AF630000}"/>
    <cellStyle name="Percent 27 2 7 2" xfId="25382" xr:uid="{00000000-0005-0000-0000-0000B0630000}"/>
    <cellStyle name="Percent 27 2 7 3" xfId="25383" xr:uid="{00000000-0005-0000-0000-0000B1630000}"/>
    <cellStyle name="Percent 27 2 8" xfId="25384" xr:uid="{00000000-0005-0000-0000-0000B2630000}"/>
    <cellStyle name="Percent 27 2 8 2" xfId="25385" xr:uid="{00000000-0005-0000-0000-0000B3630000}"/>
    <cellStyle name="Percent 27 2 8 3" xfId="25386" xr:uid="{00000000-0005-0000-0000-0000B4630000}"/>
    <cellStyle name="Percent 27 2 9" xfId="25387" xr:uid="{00000000-0005-0000-0000-0000B5630000}"/>
    <cellStyle name="Percent 27 2 9 2" xfId="25388" xr:uid="{00000000-0005-0000-0000-0000B6630000}"/>
    <cellStyle name="Percent 27 2 9 3" xfId="25389" xr:uid="{00000000-0005-0000-0000-0000B7630000}"/>
    <cellStyle name="Percent 27 3" xfId="25390" xr:uid="{00000000-0005-0000-0000-0000B8630000}"/>
    <cellStyle name="Percent 27 3 10" xfId="25391" xr:uid="{00000000-0005-0000-0000-0000B9630000}"/>
    <cellStyle name="Percent 27 3 11" xfId="25392" xr:uid="{00000000-0005-0000-0000-0000BA630000}"/>
    <cellStyle name="Percent 27 3 2" xfId="25393" xr:uid="{00000000-0005-0000-0000-0000BB630000}"/>
    <cellStyle name="Percent 27 3 2 2" xfId="25394" xr:uid="{00000000-0005-0000-0000-0000BC630000}"/>
    <cellStyle name="Percent 27 3 2 2 2" xfId="25395" xr:uid="{00000000-0005-0000-0000-0000BD630000}"/>
    <cellStyle name="Percent 27 3 2 2 3" xfId="25396" xr:uid="{00000000-0005-0000-0000-0000BE630000}"/>
    <cellStyle name="Percent 27 3 2 3" xfId="25397" xr:uid="{00000000-0005-0000-0000-0000BF630000}"/>
    <cellStyle name="Percent 27 3 2 3 2" xfId="25398" xr:uid="{00000000-0005-0000-0000-0000C0630000}"/>
    <cellStyle name="Percent 27 3 2 3 3" xfId="25399" xr:uid="{00000000-0005-0000-0000-0000C1630000}"/>
    <cellStyle name="Percent 27 3 2 4" xfId="25400" xr:uid="{00000000-0005-0000-0000-0000C2630000}"/>
    <cellStyle name="Percent 27 3 2 4 2" xfId="25401" xr:uid="{00000000-0005-0000-0000-0000C3630000}"/>
    <cellStyle name="Percent 27 3 2 4 3" xfId="25402" xr:uid="{00000000-0005-0000-0000-0000C4630000}"/>
    <cellStyle name="Percent 27 3 2 5" xfId="25403" xr:uid="{00000000-0005-0000-0000-0000C5630000}"/>
    <cellStyle name="Percent 27 3 2 6" xfId="25404" xr:uid="{00000000-0005-0000-0000-0000C6630000}"/>
    <cellStyle name="Percent 27 3 2 7" xfId="25405" xr:uid="{00000000-0005-0000-0000-0000C7630000}"/>
    <cellStyle name="Percent 27 3 3" xfId="25406" xr:uid="{00000000-0005-0000-0000-0000C8630000}"/>
    <cellStyle name="Percent 27 3 3 2" xfId="25407" xr:uid="{00000000-0005-0000-0000-0000C9630000}"/>
    <cellStyle name="Percent 27 3 3 2 2" xfId="25408" xr:uid="{00000000-0005-0000-0000-0000CA630000}"/>
    <cellStyle name="Percent 27 3 3 2 3" xfId="25409" xr:uid="{00000000-0005-0000-0000-0000CB630000}"/>
    <cellStyle name="Percent 27 3 3 3" xfId="25410" xr:uid="{00000000-0005-0000-0000-0000CC630000}"/>
    <cellStyle name="Percent 27 3 3 4" xfId="25411" xr:uid="{00000000-0005-0000-0000-0000CD630000}"/>
    <cellStyle name="Percent 27 3 4" xfId="25412" xr:uid="{00000000-0005-0000-0000-0000CE630000}"/>
    <cellStyle name="Percent 27 3 4 2" xfId="25413" xr:uid="{00000000-0005-0000-0000-0000CF630000}"/>
    <cellStyle name="Percent 27 3 4 2 2" xfId="25414" xr:uid="{00000000-0005-0000-0000-0000D0630000}"/>
    <cellStyle name="Percent 27 3 4 2 3" xfId="25415" xr:uid="{00000000-0005-0000-0000-0000D1630000}"/>
    <cellStyle name="Percent 27 3 4 3" xfId="25416" xr:uid="{00000000-0005-0000-0000-0000D2630000}"/>
    <cellStyle name="Percent 27 3 4 4" xfId="25417" xr:uid="{00000000-0005-0000-0000-0000D3630000}"/>
    <cellStyle name="Percent 27 3 5" xfId="25418" xr:uid="{00000000-0005-0000-0000-0000D4630000}"/>
    <cellStyle name="Percent 27 3 5 2" xfId="25419" xr:uid="{00000000-0005-0000-0000-0000D5630000}"/>
    <cellStyle name="Percent 27 3 5 3" xfId="25420" xr:uid="{00000000-0005-0000-0000-0000D6630000}"/>
    <cellStyle name="Percent 27 3 6" xfId="25421" xr:uid="{00000000-0005-0000-0000-0000D7630000}"/>
    <cellStyle name="Percent 27 3 6 2" xfId="25422" xr:uid="{00000000-0005-0000-0000-0000D8630000}"/>
    <cellStyle name="Percent 27 3 6 3" xfId="25423" xr:uid="{00000000-0005-0000-0000-0000D9630000}"/>
    <cellStyle name="Percent 27 3 7" xfId="25424" xr:uid="{00000000-0005-0000-0000-0000DA630000}"/>
    <cellStyle name="Percent 27 3 7 2" xfId="25425" xr:uid="{00000000-0005-0000-0000-0000DB630000}"/>
    <cellStyle name="Percent 27 3 7 3" xfId="25426" xr:uid="{00000000-0005-0000-0000-0000DC630000}"/>
    <cellStyle name="Percent 27 3 8" xfId="25427" xr:uid="{00000000-0005-0000-0000-0000DD630000}"/>
    <cellStyle name="Percent 27 3 8 2" xfId="25428" xr:uid="{00000000-0005-0000-0000-0000DE630000}"/>
    <cellStyle name="Percent 27 3 8 3" xfId="25429" xr:uid="{00000000-0005-0000-0000-0000DF630000}"/>
    <cellStyle name="Percent 27 3 9" xfId="25430" xr:uid="{00000000-0005-0000-0000-0000E0630000}"/>
    <cellStyle name="Percent 27 4" xfId="25431" xr:uid="{00000000-0005-0000-0000-0000E1630000}"/>
    <cellStyle name="Percent 27 4 2" xfId="25432" xr:uid="{00000000-0005-0000-0000-0000E2630000}"/>
    <cellStyle name="Percent 27 4 2 2" xfId="25433" xr:uid="{00000000-0005-0000-0000-0000E3630000}"/>
    <cellStyle name="Percent 27 4 2 2 2" xfId="25434" xr:uid="{00000000-0005-0000-0000-0000E4630000}"/>
    <cellStyle name="Percent 27 4 2 2 3" xfId="25435" xr:uid="{00000000-0005-0000-0000-0000E5630000}"/>
    <cellStyle name="Percent 27 4 2 3" xfId="25436" xr:uid="{00000000-0005-0000-0000-0000E6630000}"/>
    <cellStyle name="Percent 27 4 2 4" xfId="25437" xr:uid="{00000000-0005-0000-0000-0000E7630000}"/>
    <cellStyle name="Percent 27 4 3" xfId="25438" xr:uid="{00000000-0005-0000-0000-0000E8630000}"/>
    <cellStyle name="Percent 27 4 3 2" xfId="25439" xr:uid="{00000000-0005-0000-0000-0000E9630000}"/>
    <cellStyle name="Percent 27 4 3 3" xfId="25440" xr:uid="{00000000-0005-0000-0000-0000EA630000}"/>
    <cellStyle name="Percent 27 4 4" xfId="25441" xr:uid="{00000000-0005-0000-0000-0000EB630000}"/>
    <cellStyle name="Percent 27 4 5" xfId="25442" xr:uid="{00000000-0005-0000-0000-0000EC630000}"/>
    <cellStyle name="Percent 27 5" xfId="25443" xr:uid="{00000000-0005-0000-0000-0000ED630000}"/>
    <cellStyle name="Percent 27 5 2" xfId="25444" xr:uid="{00000000-0005-0000-0000-0000EE630000}"/>
    <cellStyle name="Percent 27 5 2 2" xfId="25445" xr:uid="{00000000-0005-0000-0000-0000EF630000}"/>
    <cellStyle name="Percent 27 5 2 3" xfId="25446" xr:uid="{00000000-0005-0000-0000-0000F0630000}"/>
    <cellStyle name="Percent 27 5 3" xfId="25447" xr:uid="{00000000-0005-0000-0000-0000F1630000}"/>
    <cellStyle name="Percent 27 5 4" xfId="25448" xr:uid="{00000000-0005-0000-0000-0000F2630000}"/>
    <cellStyle name="Percent 27 6" xfId="25449" xr:uid="{00000000-0005-0000-0000-0000F3630000}"/>
    <cellStyle name="Percent 27 6 2" xfId="25450" xr:uid="{00000000-0005-0000-0000-0000F4630000}"/>
    <cellStyle name="Percent 27 6 3" xfId="25451" xr:uid="{00000000-0005-0000-0000-0000F5630000}"/>
    <cellStyle name="Percent 27 7" xfId="25452" xr:uid="{00000000-0005-0000-0000-0000F6630000}"/>
    <cellStyle name="Percent 27 7 2" xfId="25453" xr:uid="{00000000-0005-0000-0000-0000F7630000}"/>
    <cellStyle name="Percent 27 7 3" xfId="25454" xr:uid="{00000000-0005-0000-0000-0000F8630000}"/>
    <cellStyle name="Percent 27 8" xfId="25455" xr:uid="{00000000-0005-0000-0000-0000F9630000}"/>
    <cellStyle name="Percent 27 8 2" xfId="25456" xr:uid="{00000000-0005-0000-0000-0000FA630000}"/>
    <cellStyle name="Percent 27 8 3" xfId="25457" xr:uid="{00000000-0005-0000-0000-0000FB630000}"/>
    <cellStyle name="Percent 27 9" xfId="25458" xr:uid="{00000000-0005-0000-0000-0000FC630000}"/>
    <cellStyle name="Percent 27 9 2" xfId="25459" xr:uid="{00000000-0005-0000-0000-0000FD630000}"/>
    <cellStyle name="Percent 27 9 3" xfId="25460" xr:uid="{00000000-0005-0000-0000-0000FE630000}"/>
    <cellStyle name="Percent 28" xfId="25461" xr:uid="{00000000-0005-0000-0000-0000FF630000}"/>
    <cellStyle name="Percent 28 10" xfId="25462" xr:uid="{00000000-0005-0000-0000-000000640000}"/>
    <cellStyle name="Percent 28 11" xfId="25463" xr:uid="{00000000-0005-0000-0000-000001640000}"/>
    <cellStyle name="Percent 28 12" xfId="25464" xr:uid="{00000000-0005-0000-0000-000002640000}"/>
    <cellStyle name="Percent 28 2" xfId="25465" xr:uid="{00000000-0005-0000-0000-000003640000}"/>
    <cellStyle name="Percent 28 2 10" xfId="25466" xr:uid="{00000000-0005-0000-0000-000004640000}"/>
    <cellStyle name="Percent 28 2 10 2" xfId="25467" xr:uid="{00000000-0005-0000-0000-000005640000}"/>
    <cellStyle name="Percent 28 2 10 3" xfId="25468" xr:uid="{00000000-0005-0000-0000-000006640000}"/>
    <cellStyle name="Percent 28 2 11" xfId="25469" xr:uid="{00000000-0005-0000-0000-000007640000}"/>
    <cellStyle name="Percent 28 2 12" xfId="25470" xr:uid="{00000000-0005-0000-0000-000008640000}"/>
    <cellStyle name="Percent 28 2 13" xfId="25471" xr:uid="{00000000-0005-0000-0000-000009640000}"/>
    <cellStyle name="Percent 28 2 2" xfId="25472" xr:uid="{00000000-0005-0000-0000-00000A640000}"/>
    <cellStyle name="Percent 28 2 2 2" xfId="25473" xr:uid="{00000000-0005-0000-0000-00000B640000}"/>
    <cellStyle name="Percent 28 2 2 2 2" xfId="25474" xr:uid="{00000000-0005-0000-0000-00000C640000}"/>
    <cellStyle name="Percent 28 2 2 2 2 2" xfId="25475" xr:uid="{00000000-0005-0000-0000-00000D640000}"/>
    <cellStyle name="Percent 28 2 2 2 2 3" xfId="25476" xr:uid="{00000000-0005-0000-0000-00000E640000}"/>
    <cellStyle name="Percent 28 2 2 2 3" xfId="25477" xr:uid="{00000000-0005-0000-0000-00000F640000}"/>
    <cellStyle name="Percent 28 2 2 2 3 2" xfId="25478" xr:uid="{00000000-0005-0000-0000-000010640000}"/>
    <cellStyle name="Percent 28 2 2 2 3 3" xfId="25479" xr:uid="{00000000-0005-0000-0000-000011640000}"/>
    <cellStyle name="Percent 28 2 2 2 4" xfId="25480" xr:uid="{00000000-0005-0000-0000-000012640000}"/>
    <cellStyle name="Percent 28 2 2 2 4 2" xfId="25481" xr:uid="{00000000-0005-0000-0000-000013640000}"/>
    <cellStyle name="Percent 28 2 2 2 4 3" xfId="25482" xr:uid="{00000000-0005-0000-0000-000014640000}"/>
    <cellStyle name="Percent 28 2 2 2 5" xfId="25483" xr:uid="{00000000-0005-0000-0000-000015640000}"/>
    <cellStyle name="Percent 28 2 2 2 6" xfId="25484" xr:uid="{00000000-0005-0000-0000-000016640000}"/>
    <cellStyle name="Percent 28 2 2 2 7" xfId="25485" xr:uid="{00000000-0005-0000-0000-000017640000}"/>
    <cellStyle name="Percent 28 2 2 3" xfId="25486" xr:uid="{00000000-0005-0000-0000-000018640000}"/>
    <cellStyle name="Percent 28 2 2 3 2" xfId="25487" xr:uid="{00000000-0005-0000-0000-000019640000}"/>
    <cellStyle name="Percent 28 2 2 3 3" xfId="25488" xr:uid="{00000000-0005-0000-0000-00001A640000}"/>
    <cellStyle name="Percent 28 2 2 4" xfId="25489" xr:uid="{00000000-0005-0000-0000-00001B640000}"/>
    <cellStyle name="Percent 28 2 2 4 2" xfId="25490" xr:uid="{00000000-0005-0000-0000-00001C640000}"/>
    <cellStyle name="Percent 28 2 2 4 3" xfId="25491" xr:uid="{00000000-0005-0000-0000-00001D640000}"/>
    <cellStyle name="Percent 28 2 2 5" xfId="25492" xr:uid="{00000000-0005-0000-0000-00001E640000}"/>
    <cellStyle name="Percent 28 2 2 5 2" xfId="25493" xr:uid="{00000000-0005-0000-0000-00001F640000}"/>
    <cellStyle name="Percent 28 2 2 5 3" xfId="25494" xr:uid="{00000000-0005-0000-0000-000020640000}"/>
    <cellStyle name="Percent 28 2 2 6" xfId="25495" xr:uid="{00000000-0005-0000-0000-000021640000}"/>
    <cellStyle name="Percent 28 2 2 7" xfId="25496" xr:uid="{00000000-0005-0000-0000-000022640000}"/>
    <cellStyle name="Percent 28 2 2 8" xfId="25497" xr:uid="{00000000-0005-0000-0000-000023640000}"/>
    <cellStyle name="Percent 28 2 3" xfId="25498" xr:uid="{00000000-0005-0000-0000-000024640000}"/>
    <cellStyle name="Percent 28 2 3 2" xfId="25499" xr:uid="{00000000-0005-0000-0000-000025640000}"/>
    <cellStyle name="Percent 28 2 3 2 2" xfId="25500" xr:uid="{00000000-0005-0000-0000-000026640000}"/>
    <cellStyle name="Percent 28 2 3 2 3" xfId="25501" xr:uid="{00000000-0005-0000-0000-000027640000}"/>
    <cellStyle name="Percent 28 2 3 3" xfId="25502" xr:uid="{00000000-0005-0000-0000-000028640000}"/>
    <cellStyle name="Percent 28 2 3 3 2" xfId="25503" xr:uid="{00000000-0005-0000-0000-000029640000}"/>
    <cellStyle name="Percent 28 2 3 3 3" xfId="25504" xr:uid="{00000000-0005-0000-0000-00002A640000}"/>
    <cellStyle name="Percent 28 2 3 4" xfId="25505" xr:uid="{00000000-0005-0000-0000-00002B640000}"/>
    <cellStyle name="Percent 28 2 3 4 2" xfId="25506" xr:uid="{00000000-0005-0000-0000-00002C640000}"/>
    <cellStyle name="Percent 28 2 3 4 3" xfId="25507" xr:uid="{00000000-0005-0000-0000-00002D640000}"/>
    <cellStyle name="Percent 28 2 3 5" xfId="25508" xr:uid="{00000000-0005-0000-0000-00002E640000}"/>
    <cellStyle name="Percent 28 2 3 6" xfId="25509" xr:uid="{00000000-0005-0000-0000-00002F640000}"/>
    <cellStyle name="Percent 28 2 3 7" xfId="25510" xr:uid="{00000000-0005-0000-0000-000030640000}"/>
    <cellStyle name="Percent 28 2 4" xfId="25511" xr:uid="{00000000-0005-0000-0000-000031640000}"/>
    <cellStyle name="Percent 28 2 4 2" xfId="25512" xr:uid="{00000000-0005-0000-0000-000032640000}"/>
    <cellStyle name="Percent 28 2 4 2 2" xfId="25513" xr:uid="{00000000-0005-0000-0000-000033640000}"/>
    <cellStyle name="Percent 28 2 4 2 3" xfId="25514" xr:uid="{00000000-0005-0000-0000-000034640000}"/>
    <cellStyle name="Percent 28 2 4 3" xfId="25515" xr:uid="{00000000-0005-0000-0000-000035640000}"/>
    <cellStyle name="Percent 28 2 4 3 2" xfId="25516" xr:uid="{00000000-0005-0000-0000-000036640000}"/>
    <cellStyle name="Percent 28 2 4 3 3" xfId="25517" xr:uid="{00000000-0005-0000-0000-000037640000}"/>
    <cellStyle name="Percent 28 2 4 4" xfId="25518" xr:uid="{00000000-0005-0000-0000-000038640000}"/>
    <cellStyle name="Percent 28 2 4 4 2" xfId="25519" xr:uid="{00000000-0005-0000-0000-000039640000}"/>
    <cellStyle name="Percent 28 2 4 4 3" xfId="25520" xr:uid="{00000000-0005-0000-0000-00003A640000}"/>
    <cellStyle name="Percent 28 2 4 5" xfId="25521" xr:uid="{00000000-0005-0000-0000-00003B640000}"/>
    <cellStyle name="Percent 28 2 4 6" xfId="25522" xr:uid="{00000000-0005-0000-0000-00003C640000}"/>
    <cellStyle name="Percent 28 2 4 7" xfId="25523" xr:uid="{00000000-0005-0000-0000-00003D640000}"/>
    <cellStyle name="Percent 28 2 5" xfId="25524" xr:uid="{00000000-0005-0000-0000-00003E640000}"/>
    <cellStyle name="Percent 28 2 5 2" xfId="25525" xr:uid="{00000000-0005-0000-0000-00003F640000}"/>
    <cellStyle name="Percent 28 2 5 2 2" xfId="25526" xr:uid="{00000000-0005-0000-0000-000040640000}"/>
    <cellStyle name="Percent 28 2 5 2 3" xfId="25527" xr:uid="{00000000-0005-0000-0000-000041640000}"/>
    <cellStyle name="Percent 28 2 5 3" xfId="25528" xr:uid="{00000000-0005-0000-0000-000042640000}"/>
    <cellStyle name="Percent 28 2 5 4" xfId="25529" xr:uid="{00000000-0005-0000-0000-000043640000}"/>
    <cellStyle name="Percent 28 2 6" xfId="25530" xr:uid="{00000000-0005-0000-0000-000044640000}"/>
    <cellStyle name="Percent 28 2 6 2" xfId="25531" xr:uid="{00000000-0005-0000-0000-000045640000}"/>
    <cellStyle name="Percent 28 2 6 2 2" xfId="25532" xr:uid="{00000000-0005-0000-0000-000046640000}"/>
    <cellStyle name="Percent 28 2 6 2 3" xfId="25533" xr:uid="{00000000-0005-0000-0000-000047640000}"/>
    <cellStyle name="Percent 28 2 6 3" xfId="25534" xr:uid="{00000000-0005-0000-0000-000048640000}"/>
    <cellStyle name="Percent 28 2 6 4" xfId="25535" xr:uid="{00000000-0005-0000-0000-000049640000}"/>
    <cellStyle name="Percent 28 2 7" xfId="25536" xr:uid="{00000000-0005-0000-0000-00004A640000}"/>
    <cellStyle name="Percent 28 2 7 2" xfId="25537" xr:uid="{00000000-0005-0000-0000-00004B640000}"/>
    <cellStyle name="Percent 28 2 7 3" xfId="25538" xr:uid="{00000000-0005-0000-0000-00004C640000}"/>
    <cellStyle name="Percent 28 2 8" xfId="25539" xr:uid="{00000000-0005-0000-0000-00004D640000}"/>
    <cellStyle name="Percent 28 2 8 2" xfId="25540" xr:uid="{00000000-0005-0000-0000-00004E640000}"/>
    <cellStyle name="Percent 28 2 8 3" xfId="25541" xr:uid="{00000000-0005-0000-0000-00004F640000}"/>
    <cellStyle name="Percent 28 2 9" xfId="25542" xr:uid="{00000000-0005-0000-0000-000050640000}"/>
    <cellStyle name="Percent 28 2 9 2" xfId="25543" xr:uid="{00000000-0005-0000-0000-000051640000}"/>
    <cellStyle name="Percent 28 2 9 3" xfId="25544" xr:uid="{00000000-0005-0000-0000-000052640000}"/>
    <cellStyle name="Percent 28 3" xfId="25545" xr:uid="{00000000-0005-0000-0000-000053640000}"/>
    <cellStyle name="Percent 28 3 10" xfId="25546" xr:uid="{00000000-0005-0000-0000-000054640000}"/>
    <cellStyle name="Percent 28 3 11" xfId="25547" xr:uid="{00000000-0005-0000-0000-000055640000}"/>
    <cellStyle name="Percent 28 3 2" xfId="25548" xr:uid="{00000000-0005-0000-0000-000056640000}"/>
    <cellStyle name="Percent 28 3 2 2" xfId="25549" xr:uid="{00000000-0005-0000-0000-000057640000}"/>
    <cellStyle name="Percent 28 3 2 2 2" xfId="25550" xr:uid="{00000000-0005-0000-0000-000058640000}"/>
    <cellStyle name="Percent 28 3 2 2 3" xfId="25551" xr:uid="{00000000-0005-0000-0000-000059640000}"/>
    <cellStyle name="Percent 28 3 2 3" xfId="25552" xr:uid="{00000000-0005-0000-0000-00005A640000}"/>
    <cellStyle name="Percent 28 3 2 3 2" xfId="25553" xr:uid="{00000000-0005-0000-0000-00005B640000}"/>
    <cellStyle name="Percent 28 3 2 3 3" xfId="25554" xr:uid="{00000000-0005-0000-0000-00005C640000}"/>
    <cellStyle name="Percent 28 3 2 4" xfId="25555" xr:uid="{00000000-0005-0000-0000-00005D640000}"/>
    <cellStyle name="Percent 28 3 2 4 2" xfId="25556" xr:uid="{00000000-0005-0000-0000-00005E640000}"/>
    <cellStyle name="Percent 28 3 2 4 3" xfId="25557" xr:uid="{00000000-0005-0000-0000-00005F640000}"/>
    <cellStyle name="Percent 28 3 2 5" xfId="25558" xr:uid="{00000000-0005-0000-0000-000060640000}"/>
    <cellStyle name="Percent 28 3 2 6" xfId="25559" xr:uid="{00000000-0005-0000-0000-000061640000}"/>
    <cellStyle name="Percent 28 3 2 7" xfId="25560" xr:uid="{00000000-0005-0000-0000-000062640000}"/>
    <cellStyle name="Percent 28 3 3" xfId="25561" xr:uid="{00000000-0005-0000-0000-000063640000}"/>
    <cellStyle name="Percent 28 3 3 2" xfId="25562" xr:uid="{00000000-0005-0000-0000-000064640000}"/>
    <cellStyle name="Percent 28 3 3 2 2" xfId="25563" xr:uid="{00000000-0005-0000-0000-000065640000}"/>
    <cellStyle name="Percent 28 3 3 2 3" xfId="25564" xr:uid="{00000000-0005-0000-0000-000066640000}"/>
    <cellStyle name="Percent 28 3 3 3" xfId="25565" xr:uid="{00000000-0005-0000-0000-000067640000}"/>
    <cellStyle name="Percent 28 3 3 4" xfId="25566" xr:uid="{00000000-0005-0000-0000-000068640000}"/>
    <cellStyle name="Percent 28 3 4" xfId="25567" xr:uid="{00000000-0005-0000-0000-000069640000}"/>
    <cellStyle name="Percent 28 3 4 2" xfId="25568" xr:uid="{00000000-0005-0000-0000-00006A640000}"/>
    <cellStyle name="Percent 28 3 4 2 2" xfId="25569" xr:uid="{00000000-0005-0000-0000-00006B640000}"/>
    <cellStyle name="Percent 28 3 4 2 3" xfId="25570" xr:uid="{00000000-0005-0000-0000-00006C640000}"/>
    <cellStyle name="Percent 28 3 4 3" xfId="25571" xr:uid="{00000000-0005-0000-0000-00006D640000}"/>
    <cellStyle name="Percent 28 3 4 4" xfId="25572" xr:uid="{00000000-0005-0000-0000-00006E640000}"/>
    <cellStyle name="Percent 28 3 5" xfId="25573" xr:uid="{00000000-0005-0000-0000-00006F640000}"/>
    <cellStyle name="Percent 28 3 5 2" xfId="25574" xr:uid="{00000000-0005-0000-0000-000070640000}"/>
    <cellStyle name="Percent 28 3 5 3" xfId="25575" xr:uid="{00000000-0005-0000-0000-000071640000}"/>
    <cellStyle name="Percent 28 3 6" xfId="25576" xr:uid="{00000000-0005-0000-0000-000072640000}"/>
    <cellStyle name="Percent 28 3 6 2" xfId="25577" xr:uid="{00000000-0005-0000-0000-000073640000}"/>
    <cellStyle name="Percent 28 3 6 3" xfId="25578" xr:uid="{00000000-0005-0000-0000-000074640000}"/>
    <cellStyle name="Percent 28 3 7" xfId="25579" xr:uid="{00000000-0005-0000-0000-000075640000}"/>
    <cellStyle name="Percent 28 3 7 2" xfId="25580" xr:uid="{00000000-0005-0000-0000-000076640000}"/>
    <cellStyle name="Percent 28 3 7 3" xfId="25581" xr:uid="{00000000-0005-0000-0000-000077640000}"/>
    <cellStyle name="Percent 28 3 8" xfId="25582" xr:uid="{00000000-0005-0000-0000-000078640000}"/>
    <cellStyle name="Percent 28 3 8 2" xfId="25583" xr:uid="{00000000-0005-0000-0000-000079640000}"/>
    <cellStyle name="Percent 28 3 8 3" xfId="25584" xr:uid="{00000000-0005-0000-0000-00007A640000}"/>
    <cellStyle name="Percent 28 3 9" xfId="25585" xr:uid="{00000000-0005-0000-0000-00007B640000}"/>
    <cellStyle name="Percent 28 4" xfId="25586" xr:uid="{00000000-0005-0000-0000-00007C640000}"/>
    <cellStyle name="Percent 28 4 2" xfId="25587" xr:uid="{00000000-0005-0000-0000-00007D640000}"/>
    <cellStyle name="Percent 28 4 2 2" xfId="25588" xr:uid="{00000000-0005-0000-0000-00007E640000}"/>
    <cellStyle name="Percent 28 4 2 2 2" xfId="25589" xr:uid="{00000000-0005-0000-0000-00007F640000}"/>
    <cellStyle name="Percent 28 4 2 2 3" xfId="25590" xr:uid="{00000000-0005-0000-0000-000080640000}"/>
    <cellStyle name="Percent 28 4 2 3" xfId="25591" xr:uid="{00000000-0005-0000-0000-000081640000}"/>
    <cellStyle name="Percent 28 4 2 4" xfId="25592" xr:uid="{00000000-0005-0000-0000-000082640000}"/>
    <cellStyle name="Percent 28 4 3" xfId="25593" xr:uid="{00000000-0005-0000-0000-000083640000}"/>
    <cellStyle name="Percent 28 4 3 2" xfId="25594" xr:uid="{00000000-0005-0000-0000-000084640000}"/>
    <cellStyle name="Percent 28 4 3 3" xfId="25595" xr:uid="{00000000-0005-0000-0000-000085640000}"/>
    <cellStyle name="Percent 28 4 4" xfId="25596" xr:uid="{00000000-0005-0000-0000-000086640000}"/>
    <cellStyle name="Percent 28 4 5" xfId="25597" xr:uid="{00000000-0005-0000-0000-000087640000}"/>
    <cellStyle name="Percent 28 5" xfId="25598" xr:uid="{00000000-0005-0000-0000-000088640000}"/>
    <cellStyle name="Percent 28 5 2" xfId="25599" xr:uid="{00000000-0005-0000-0000-000089640000}"/>
    <cellStyle name="Percent 28 5 2 2" xfId="25600" xr:uid="{00000000-0005-0000-0000-00008A640000}"/>
    <cellStyle name="Percent 28 5 2 3" xfId="25601" xr:uid="{00000000-0005-0000-0000-00008B640000}"/>
    <cellStyle name="Percent 28 5 3" xfId="25602" xr:uid="{00000000-0005-0000-0000-00008C640000}"/>
    <cellStyle name="Percent 28 5 4" xfId="25603" xr:uid="{00000000-0005-0000-0000-00008D640000}"/>
    <cellStyle name="Percent 28 6" xfId="25604" xr:uid="{00000000-0005-0000-0000-00008E640000}"/>
    <cellStyle name="Percent 28 6 2" xfId="25605" xr:uid="{00000000-0005-0000-0000-00008F640000}"/>
    <cellStyle name="Percent 28 6 3" xfId="25606" xr:uid="{00000000-0005-0000-0000-000090640000}"/>
    <cellStyle name="Percent 28 7" xfId="25607" xr:uid="{00000000-0005-0000-0000-000091640000}"/>
    <cellStyle name="Percent 28 7 2" xfId="25608" xr:uid="{00000000-0005-0000-0000-000092640000}"/>
    <cellStyle name="Percent 28 7 3" xfId="25609" xr:uid="{00000000-0005-0000-0000-000093640000}"/>
    <cellStyle name="Percent 28 8" xfId="25610" xr:uid="{00000000-0005-0000-0000-000094640000}"/>
    <cellStyle name="Percent 28 8 2" xfId="25611" xr:uid="{00000000-0005-0000-0000-000095640000}"/>
    <cellStyle name="Percent 28 8 3" xfId="25612" xr:uid="{00000000-0005-0000-0000-000096640000}"/>
    <cellStyle name="Percent 28 9" xfId="25613" xr:uid="{00000000-0005-0000-0000-000097640000}"/>
    <cellStyle name="Percent 28 9 2" xfId="25614" xr:uid="{00000000-0005-0000-0000-000098640000}"/>
    <cellStyle name="Percent 28 9 3" xfId="25615" xr:uid="{00000000-0005-0000-0000-000099640000}"/>
    <cellStyle name="Percent 29" xfId="25616" xr:uid="{00000000-0005-0000-0000-00009A640000}"/>
    <cellStyle name="Percent 29 10" xfId="25617" xr:uid="{00000000-0005-0000-0000-00009B640000}"/>
    <cellStyle name="Percent 29 11" xfId="25618" xr:uid="{00000000-0005-0000-0000-00009C640000}"/>
    <cellStyle name="Percent 29 12" xfId="25619" xr:uid="{00000000-0005-0000-0000-00009D640000}"/>
    <cellStyle name="Percent 29 2" xfId="25620" xr:uid="{00000000-0005-0000-0000-00009E640000}"/>
    <cellStyle name="Percent 29 2 10" xfId="25621" xr:uid="{00000000-0005-0000-0000-00009F640000}"/>
    <cellStyle name="Percent 29 2 10 2" xfId="25622" xr:uid="{00000000-0005-0000-0000-0000A0640000}"/>
    <cellStyle name="Percent 29 2 10 3" xfId="25623" xr:uid="{00000000-0005-0000-0000-0000A1640000}"/>
    <cellStyle name="Percent 29 2 11" xfId="25624" xr:uid="{00000000-0005-0000-0000-0000A2640000}"/>
    <cellStyle name="Percent 29 2 12" xfId="25625" xr:uid="{00000000-0005-0000-0000-0000A3640000}"/>
    <cellStyle name="Percent 29 2 13" xfId="25626" xr:uid="{00000000-0005-0000-0000-0000A4640000}"/>
    <cellStyle name="Percent 29 2 2" xfId="25627" xr:uid="{00000000-0005-0000-0000-0000A5640000}"/>
    <cellStyle name="Percent 29 2 2 2" xfId="25628" xr:uid="{00000000-0005-0000-0000-0000A6640000}"/>
    <cellStyle name="Percent 29 2 2 2 2" xfId="25629" xr:uid="{00000000-0005-0000-0000-0000A7640000}"/>
    <cellStyle name="Percent 29 2 2 2 2 2" xfId="25630" xr:uid="{00000000-0005-0000-0000-0000A8640000}"/>
    <cellStyle name="Percent 29 2 2 2 2 3" xfId="25631" xr:uid="{00000000-0005-0000-0000-0000A9640000}"/>
    <cellStyle name="Percent 29 2 2 2 3" xfId="25632" xr:uid="{00000000-0005-0000-0000-0000AA640000}"/>
    <cellStyle name="Percent 29 2 2 2 3 2" xfId="25633" xr:uid="{00000000-0005-0000-0000-0000AB640000}"/>
    <cellStyle name="Percent 29 2 2 2 3 3" xfId="25634" xr:uid="{00000000-0005-0000-0000-0000AC640000}"/>
    <cellStyle name="Percent 29 2 2 2 4" xfId="25635" xr:uid="{00000000-0005-0000-0000-0000AD640000}"/>
    <cellStyle name="Percent 29 2 2 2 4 2" xfId="25636" xr:uid="{00000000-0005-0000-0000-0000AE640000}"/>
    <cellStyle name="Percent 29 2 2 2 4 3" xfId="25637" xr:uid="{00000000-0005-0000-0000-0000AF640000}"/>
    <cellStyle name="Percent 29 2 2 2 5" xfId="25638" xr:uid="{00000000-0005-0000-0000-0000B0640000}"/>
    <cellStyle name="Percent 29 2 2 2 6" xfId="25639" xr:uid="{00000000-0005-0000-0000-0000B1640000}"/>
    <cellStyle name="Percent 29 2 2 2 7" xfId="25640" xr:uid="{00000000-0005-0000-0000-0000B2640000}"/>
    <cellStyle name="Percent 29 2 2 3" xfId="25641" xr:uid="{00000000-0005-0000-0000-0000B3640000}"/>
    <cellStyle name="Percent 29 2 2 3 2" xfId="25642" xr:uid="{00000000-0005-0000-0000-0000B4640000}"/>
    <cellStyle name="Percent 29 2 2 3 3" xfId="25643" xr:uid="{00000000-0005-0000-0000-0000B5640000}"/>
    <cellStyle name="Percent 29 2 2 4" xfId="25644" xr:uid="{00000000-0005-0000-0000-0000B6640000}"/>
    <cellStyle name="Percent 29 2 2 4 2" xfId="25645" xr:uid="{00000000-0005-0000-0000-0000B7640000}"/>
    <cellStyle name="Percent 29 2 2 4 3" xfId="25646" xr:uid="{00000000-0005-0000-0000-0000B8640000}"/>
    <cellStyle name="Percent 29 2 2 5" xfId="25647" xr:uid="{00000000-0005-0000-0000-0000B9640000}"/>
    <cellStyle name="Percent 29 2 2 5 2" xfId="25648" xr:uid="{00000000-0005-0000-0000-0000BA640000}"/>
    <cellStyle name="Percent 29 2 2 5 3" xfId="25649" xr:uid="{00000000-0005-0000-0000-0000BB640000}"/>
    <cellStyle name="Percent 29 2 2 6" xfId="25650" xr:uid="{00000000-0005-0000-0000-0000BC640000}"/>
    <cellStyle name="Percent 29 2 2 7" xfId="25651" xr:uid="{00000000-0005-0000-0000-0000BD640000}"/>
    <cellStyle name="Percent 29 2 2 8" xfId="25652" xr:uid="{00000000-0005-0000-0000-0000BE640000}"/>
    <cellStyle name="Percent 29 2 3" xfId="25653" xr:uid="{00000000-0005-0000-0000-0000BF640000}"/>
    <cellStyle name="Percent 29 2 3 2" xfId="25654" xr:uid="{00000000-0005-0000-0000-0000C0640000}"/>
    <cellStyle name="Percent 29 2 3 2 2" xfId="25655" xr:uid="{00000000-0005-0000-0000-0000C1640000}"/>
    <cellStyle name="Percent 29 2 3 2 3" xfId="25656" xr:uid="{00000000-0005-0000-0000-0000C2640000}"/>
    <cellStyle name="Percent 29 2 3 3" xfId="25657" xr:uid="{00000000-0005-0000-0000-0000C3640000}"/>
    <cellStyle name="Percent 29 2 3 3 2" xfId="25658" xr:uid="{00000000-0005-0000-0000-0000C4640000}"/>
    <cellStyle name="Percent 29 2 3 3 3" xfId="25659" xr:uid="{00000000-0005-0000-0000-0000C5640000}"/>
    <cellStyle name="Percent 29 2 3 4" xfId="25660" xr:uid="{00000000-0005-0000-0000-0000C6640000}"/>
    <cellStyle name="Percent 29 2 3 4 2" xfId="25661" xr:uid="{00000000-0005-0000-0000-0000C7640000}"/>
    <cellStyle name="Percent 29 2 3 4 3" xfId="25662" xr:uid="{00000000-0005-0000-0000-0000C8640000}"/>
    <cellStyle name="Percent 29 2 3 5" xfId="25663" xr:uid="{00000000-0005-0000-0000-0000C9640000}"/>
    <cellStyle name="Percent 29 2 3 6" xfId="25664" xr:uid="{00000000-0005-0000-0000-0000CA640000}"/>
    <cellStyle name="Percent 29 2 3 7" xfId="25665" xr:uid="{00000000-0005-0000-0000-0000CB640000}"/>
    <cellStyle name="Percent 29 2 4" xfId="25666" xr:uid="{00000000-0005-0000-0000-0000CC640000}"/>
    <cellStyle name="Percent 29 2 4 2" xfId="25667" xr:uid="{00000000-0005-0000-0000-0000CD640000}"/>
    <cellStyle name="Percent 29 2 4 2 2" xfId="25668" xr:uid="{00000000-0005-0000-0000-0000CE640000}"/>
    <cellStyle name="Percent 29 2 4 2 3" xfId="25669" xr:uid="{00000000-0005-0000-0000-0000CF640000}"/>
    <cellStyle name="Percent 29 2 4 3" xfId="25670" xr:uid="{00000000-0005-0000-0000-0000D0640000}"/>
    <cellStyle name="Percent 29 2 4 3 2" xfId="25671" xr:uid="{00000000-0005-0000-0000-0000D1640000}"/>
    <cellStyle name="Percent 29 2 4 3 3" xfId="25672" xr:uid="{00000000-0005-0000-0000-0000D2640000}"/>
    <cellStyle name="Percent 29 2 4 4" xfId="25673" xr:uid="{00000000-0005-0000-0000-0000D3640000}"/>
    <cellStyle name="Percent 29 2 4 4 2" xfId="25674" xr:uid="{00000000-0005-0000-0000-0000D4640000}"/>
    <cellStyle name="Percent 29 2 4 4 3" xfId="25675" xr:uid="{00000000-0005-0000-0000-0000D5640000}"/>
    <cellStyle name="Percent 29 2 4 5" xfId="25676" xr:uid="{00000000-0005-0000-0000-0000D6640000}"/>
    <cellStyle name="Percent 29 2 4 6" xfId="25677" xr:uid="{00000000-0005-0000-0000-0000D7640000}"/>
    <cellStyle name="Percent 29 2 4 7" xfId="25678" xr:uid="{00000000-0005-0000-0000-0000D8640000}"/>
    <cellStyle name="Percent 29 2 5" xfId="25679" xr:uid="{00000000-0005-0000-0000-0000D9640000}"/>
    <cellStyle name="Percent 29 2 5 2" xfId="25680" xr:uid="{00000000-0005-0000-0000-0000DA640000}"/>
    <cellStyle name="Percent 29 2 5 2 2" xfId="25681" xr:uid="{00000000-0005-0000-0000-0000DB640000}"/>
    <cellStyle name="Percent 29 2 5 2 3" xfId="25682" xr:uid="{00000000-0005-0000-0000-0000DC640000}"/>
    <cellStyle name="Percent 29 2 5 3" xfId="25683" xr:uid="{00000000-0005-0000-0000-0000DD640000}"/>
    <cellStyle name="Percent 29 2 5 4" xfId="25684" xr:uid="{00000000-0005-0000-0000-0000DE640000}"/>
    <cellStyle name="Percent 29 2 6" xfId="25685" xr:uid="{00000000-0005-0000-0000-0000DF640000}"/>
    <cellStyle name="Percent 29 2 6 2" xfId="25686" xr:uid="{00000000-0005-0000-0000-0000E0640000}"/>
    <cellStyle name="Percent 29 2 6 2 2" xfId="25687" xr:uid="{00000000-0005-0000-0000-0000E1640000}"/>
    <cellStyle name="Percent 29 2 6 2 3" xfId="25688" xr:uid="{00000000-0005-0000-0000-0000E2640000}"/>
    <cellStyle name="Percent 29 2 6 3" xfId="25689" xr:uid="{00000000-0005-0000-0000-0000E3640000}"/>
    <cellStyle name="Percent 29 2 6 4" xfId="25690" xr:uid="{00000000-0005-0000-0000-0000E4640000}"/>
    <cellStyle name="Percent 29 2 7" xfId="25691" xr:uid="{00000000-0005-0000-0000-0000E5640000}"/>
    <cellStyle name="Percent 29 2 7 2" xfId="25692" xr:uid="{00000000-0005-0000-0000-0000E6640000}"/>
    <cellStyle name="Percent 29 2 7 3" xfId="25693" xr:uid="{00000000-0005-0000-0000-0000E7640000}"/>
    <cellStyle name="Percent 29 2 8" xfId="25694" xr:uid="{00000000-0005-0000-0000-0000E8640000}"/>
    <cellStyle name="Percent 29 2 8 2" xfId="25695" xr:uid="{00000000-0005-0000-0000-0000E9640000}"/>
    <cellStyle name="Percent 29 2 8 3" xfId="25696" xr:uid="{00000000-0005-0000-0000-0000EA640000}"/>
    <cellStyle name="Percent 29 2 9" xfId="25697" xr:uid="{00000000-0005-0000-0000-0000EB640000}"/>
    <cellStyle name="Percent 29 2 9 2" xfId="25698" xr:uid="{00000000-0005-0000-0000-0000EC640000}"/>
    <cellStyle name="Percent 29 2 9 3" xfId="25699" xr:uid="{00000000-0005-0000-0000-0000ED640000}"/>
    <cellStyle name="Percent 29 3" xfId="25700" xr:uid="{00000000-0005-0000-0000-0000EE640000}"/>
    <cellStyle name="Percent 29 3 10" xfId="25701" xr:uid="{00000000-0005-0000-0000-0000EF640000}"/>
    <cellStyle name="Percent 29 3 11" xfId="25702" xr:uid="{00000000-0005-0000-0000-0000F0640000}"/>
    <cellStyle name="Percent 29 3 2" xfId="25703" xr:uid="{00000000-0005-0000-0000-0000F1640000}"/>
    <cellStyle name="Percent 29 3 2 2" xfId="25704" xr:uid="{00000000-0005-0000-0000-0000F2640000}"/>
    <cellStyle name="Percent 29 3 2 2 2" xfId="25705" xr:uid="{00000000-0005-0000-0000-0000F3640000}"/>
    <cellStyle name="Percent 29 3 2 2 3" xfId="25706" xr:uid="{00000000-0005-0000-0000-0000F4640000}"/>
    <cellStyle name="Percent 29 3 2 3" xfId="25707" xr:uid="{00000000-0005-0000-0000-0000F5640000}"/>
    <cellStyle name="Percent 29 3 2 3 2" xfId="25708" xr:uid="{00000000-0005-0000-0000-0000F6640000}"/>
    <cellStyle name="Percent 29 3 2 3 3" xfId="25709" xr:uid="{00000000-0005-0000-0000-0000F7640000}"/>
    <cellStyle name="Percent 29 3 2 4" xfId="25710" xr:uid="{00000000-0005-0000-0000-0000F8640000}"/>
    <cellStyle name="Percent 29 3 2 4 2" xfId="25711" xr:uid="{00000000-0005-0000-0000-0000F9640000}"/>
    <cellStyle name="Percent 29 3 2 4 3" xfId="25712" xr:uid="{00000000-0005-0000-0000-0000FA640000}"/>
    <cellStyle name="Percent 29 3 2 5" xfId="25713" xr:uid="{00000000-0005-0000-0000-0000FB640000}"/>
    <cellStyle name="Percent 29 3 2 6" xfId="25714" xr:uid="{00000000-0005-0000-0000-0000FC640000}"/>
    <cellStyle name="Percent 29 3 2 7" xfId="25715" xr:uid="{00000000-0005-0000-0000-0000FD640000}"/>
    <cellStyle name="Percent 29 3 3" xfId="25716" xr:uid="{00000000-0005-0000-0000-0000FE640000}"/>
    <cellStyle name="Percent 29 3 3 2" xfId="25717" xr:uid="{00000000-0005-0000-0000-0000FF640000}"/>
    <cellStyle name="Percent 29 3 3 2 2" xfId="25718" xr:uid="{00000000-0005-0000-0000-000000650000}"/>
    <cellStyle name="Percent 29 3 3 2 3" xfId="25719" xr:uid="{00000000-0005-0000-0000-000001650000}"/>
    <cellStyle name="Percent 29 3 3 3" xfId="25720" xr:uid="{00000000-0005-0000-0000-000002650000}"/>
    <cellStyle name="Percent 29 3 3 4" xfId="25721" xr:uid="{00000000-0005-0000-0000-000003650000}"/>
    <cellStyle name="Percent 29 3 4" xfId="25722" xr:uid="{00000000-0005-0000-0000-000004650000}"/>
    <cellStyle name="Percent 29 3 4 2" xfId="25723" xr:uid="{00000000-0005-0000-0000-000005650000}"/>
    <cellStyle name="Percent 29 3 4 2 2" xfId="25724" xr:uid="{00000000-0005-0000-0000-000006650000}"/>
    <cellStyle name="Percent 29 3 4 2 3" xfId="25725" xr:uid="{00000000-0005-0000-0000-000007650000}"/>
    <cellStyle name="Percent 29 3 4 3" xfId="25726" xr:uid="{00000000-0005-0000-0000-000008650000}"/>
    <cellStyle name="Percent 29 3 4 4" xfId="25727" xr:uid="{00000000-0005-0000-0000-000009650000}"/>
    <cellStyle name="Percent 29 3 5" xfId="25728" xr:uid="{00000000-0005-0000-0000-00000A650000}"/>
    <cellStyle name="Percent 29 3 5 2" xfId="25729" xr:uid="{00000000-0005-0000-0000-00000B650000}"/>
    <cellStyle name="Percent 29 3 5 3" xfId="25730" xr:uid="{00000000-0005-0000-0000-00000C650000}"/>
    <cellStyle name="Percent 29 3 6" xfId="25731" xr:uid="{00000000-0005-0000-0000-00000D650000}"/>
    <cellStyle name="Percent 29 3 6 2" xfId="25732" xr:uid="{00000000-0005-0000-0000-00000E650000}"/>
    <cellStyle name="Percent 29 3 6 3" xfId="25733" xr:uid="{00000000-0005-0000-0000-00000F650000}"/>
    <cellStyle name="Percent 29 3 7" xfId="25734" xr:uid="{00000000-0005-0000-0000-000010650000}"/>
    <cellStyle name="Percent 29 3 7 2" xfId="25735" xr:uid="{00000000-0005-0000-0000-000011650000}"/>
    <cellStyle name="Percent 29 3 7 3" xfId="25736" xr:uid="{00000000-0005-0000-0000-000012650000}"/>
    <cellStyle name="Percent 29 3 8" xfId="25737" xr:uid="{00000000-0005-0000-0000-000013650000}"/>
    <cellStyle name="Percent 29 3 8 2" xfId="25738" xr:uid="{00000000-0005-0000-0000-000014650000}"/>
    <cellStyle name="Percent 29 3 8 3" xfId="25739" xr:uid="{00000000-0005-0000-0000-000015650000}"/>
    <cellStyle name="Percent 29 3 9" xfId="25740" xr:uid="{00000000-0005-0000-0000-000016650000}"/>
    <cellStyle name="Percent 29 4" xfId="25741" xr:uid="{00000000-0005-0000-0000-000017650000}"/>
    <cellStyle name="Percent 29 4 2" xfId="25742" xr:uid="{00000000-0005-0000-0000-000018650000}"/>
    <cellStyle name="Percent 29 4 2 2" xfId="25743" xr:uid="{00000000-0005-0000-0000-000019650000}"/>
    <cellStyle name="Percent 29 4 2 2 2" xfId="25744" xr:uid="{00000000-0005-0000-0000-00001A650000}"/>
    <cellStyle name="Percent 29 4 2 2 3" xfId="25745" xr:uid="{00000000-0005-0000-0000-00001B650000}"/>
    <cellStyle name="Percent 29 4 2 3" xfId="25746" xr:uid="{00000000-0005-0000-0000-00001C650000}"/>
    <cellStyle name="Percent 29 4 2 4" xfId="25747" xr:uid="{00000000-0005-0000-0000-00001D650000}"/>
    <cellStyle name="Percent 29 4 3" xfId="25748" xr:uid="{00000000-0005-0000-0000-00001E650000}"/>
    <cellStyle name="Percent 29 4 3 2" xfId="25749" xr:uid="{00000000-0005-0000-0000-00001F650000}"/>
    <cellStyle name="Percent 29 4 3 3" xfId="25750" xr:uid="{00000000-0005-0000-0000-000020650000}"/>
    <cellStyle name="Percent 29 4 4" xfId="25751" xr:uid="{00000000-0005-0000-0000-000021650000}"/>
    <cellStyle name="Percent 29 4 5" xfId="25752" xr:uid="{00000000-0005-0000-0000-000022650000}"/>
    <cellStyle name="Percent 29 5" xfId="25753" xr:uid="{00000000-0005-0000-0000-000023650000}"/>
    <cellStyle name="Percent 29 5 2" xfId="25754" xr:uid="{00000000-0005-0000-0000-000024650000}"/>
    <cellStyle name="Percent 29 5 2 2" xfId="25755" xr:uid="{00000000-0005-0000-0000-000025650000}"/>
    <cellStyle name="Percent 29 5 2 3" xfId="25756" xr:uid="{00000000-0005-0000-0000-000026650000}"/>
    <cellStyle name="Percent 29 5 3" xfId="25757" xr:uid="{00000000-0005-0000-0000-000027650000}"/>
    <cellStyle name="Percent 29 5 4" xfId="25758" xr:uid="{00000000-0005-0000-0000-000028650000}"/>
    <cellStyle name="Percent 29 6" xfId="25759" xr:uid="{00000000-0005-0000-0000-000029650000}"/>
    <cellStyle name="Percent 29 6 2" xfId="25760" xr:uid="{00000000-0005-0000-0000-00002A650000}"/>
    <cellStyle name="Percent 29 6 3" xfId="25761" xr:uid="{00000000-0005-0000-0000-00002B650000}"/>
    <cellStyle name="Percent 29 7" xfId="25762" xr:uid="{00000000-0005-0000-0000-00002C650000}"/>
    <cellStyle name="Percent 29 7 2" xfId="25763" xr:uid="{00000000-0005-0000-0000-00002D650000}"/>
    <cellStyle name="Percent 29 7 3" xfId="25764" xr:uid="{00000000-0005-0000-0000-00002E650000}"/>
    <cellStyle name="Percent 29 8" xfId="25765" xr:uid="{00000000-0005-0000-0000-00002F650000}"/>
    <cellStyle name="Percent 29 8 2" xfId="25766" xr:uid="{00000000-0005-0000-0000-000030650000}"/>
    <cellStyle name="Percent 29 8 3" xfId="25767" xr:uid="{00000000-0005-0000-0000-000031650000}"/>
    <cellStyle name="Percent 29 9" xfId="25768" xr:uid="{00000000-0005-0000-0000-000032650000}"/>
    <cellStyle name="Percent 29 9 2" xfId="25769" xr:uid="{00000000-0005-0000-0000-000033650000}"/>
    <cellStyle name="Percent 29 9 3" xfId="25770" xr:uid="{00000000-0005-0000-0000-000034650000}"/>
    <cellStyle name="Percent 3" xfId="25771" xr:uid="{00000000-0005-0000-0000-000035650000}"/>
    <cellStyle name="Percent 3 10" xfId="25772" xr:uid="{00000000-0005-0000-0000-000036650000}"/>
    <cellStyle name="Percent 3 11" xfId="25773" xr:uid="{00000000-0005-0000-0000-000037650000}"/>
    <cellStyle name="Percent 3 12" xfId="25774" xr:uid="{00000000-0005-0000-0000-000038650000}"/>
    <cellStyle name="Percent 3 13" xfId="25775" xr:uid="{00000000-0005-0000-0000-000039650000}"/>
    <cellStyle name="Percent 3 2" xfId="25776" xr:uid="{00000000-0005-0000-0000-00003A650000}"/>
    <cellStyle name="Percent 3 2 10" xfId="25777" xr:uid="{00000000-0005-0000-0000-00003B650000}"/>
    <cellStyle name="Percent 3 2 10 2" xfId="25778" xr:uid="{00000000-0005-0000-0000-00003C650000}"/>
    <cellStyle name="Percent 3 2 10 3" xfId="25779" xr:uid="{00000000-0005-0000-0000-00003D650000}"/>
    <cellStyle name="Percent 3 2 11" xfId="25780" xr:uid="{00000000-0005-0000-0000-00003E650000}"/>
    <cellStyle name="Percent 3 2 11 2" xfId="25781" xr:uid="{00000000-0005-0000-0000-00003F650000}"/>
    <cellStyle name="Percent 3 2 11 3" xfId="25782" xr:uid="{00000000-0005-0000-0000-000040650000}"/>
    <cellStyle name="Percent 3 2 12" xfId="25783" xr:uid="{00000000-0005-0000-0000-000041650000}"/>
    <cellStyle name="Percent 3 2 13" xfId="25784" xr:uid="{00000000-0005-0000-0000-000042650000}"/>
    <cellStyle name="Percent 3 2 14" xfId="25785" xr:uid="{00000000-0005-0000-0000-000043650000}"/>
    <cellStyle name="Percent 3 2 15" xfId="25786" xr:uid="{00000000-0005-0000-0000-000044650000}"/>
    <cellStyle name="Percent 3 2 2" xfId="25787" xr:uid="{00000000-0005-0000-0000-000045650000}"/>
    <cellStyle name="Percent 3 2 2 2" xfId="25788" xr:uid="{00000000-0005-0000-0000-000046650000}"/>
    <cellStyle name="Percent 3 2 2 2 2" xfId="25789" xr:uid="{00000000-0005-0000-0000-000047650000}"/>
    <cellStyle name="Percent 3 2 2 2 2 2" xfId="25790" xr:uid="{00000000-0005-0000-0000-000048650000}"/>
    <cellStyle name="Percent 3 2 2 2 2 3" xfId="25791" xr:uid="{00000000-0005-0000-0000-000049650000}"/>
    <cellStyle name="Percent 3 2 2 2 3" xfId="25792" xr:uid="{00000000-0005-0000-0000-00004A650000}"/>
    <cellStyle name="Percent 3 2 2 2 4" xfId="25793" xr:uid="{00000000-0005-0000-0000-00004B650000}"/>
    <cellStyle name="Percent 3 2 2 3" xfId="25794" xr:uid="{00000000-0005-0000-0000-00004C650000}"/>
    <cellStyle name="Percent 3 2 2 3 2" xfId="25795" xr:uid="{00000000-0005-0000-0000-00004D650000}"/>
    <cellStyle name="Percent 3 2 2 3 3" xfId="25796" xr:uid="{00000000-0005-0000-0000-00004E650000}"/>
    <cellStyle name="Percent 3 2 2 4" xfId="25797" xr:uid="{00000000-0005-0000-0000-00004F650000}"/>
    <cellStyle name="Percent 3 2 2 4 2" xfId="25798" xr:uid="{00000000-0005-0000-0000-000050650000}"/>
    <cellStyle name="Percent 3 2 2 4 3" xfId="25799" xr:uid="{00000000-0005-0000-0000-000051650000}"/>
    <cellStyle name="Percent 3 2 2 5" xfId="25800" xr:uid="{00000000-0005-0000-0000-000052650000}"/>
    <cellStyle name="Percent 3 2 2 5 2" xfId="25801" xr:uid="{00000000-0005-0000-0000-000053650000}"/>
    <cellStyle name="Percent 3 2 2 5 3" xfId="25802" xr:uid="{00000000-0005-0000-0000-000054650000}"/>
    <cellStyle name="Percent 3 2 2 6" xfId="25803" xr:uid="{00000000-0005-0000-0000-000055650000}"/>
    <cellStyle name="Percent 3 2 2 7" xfId="25804" xr:uid="{00000000-0005-0000-0000-000056650000}"/>
    <cellStyle name="Percent 3 2 2 8" xfId="25805" xr:uid="{00000000-0005-0000-0000-000057650000}"/>
    <cellStyle name="Percent 3 2 3" xfId="25806" xr:uid="{00000000-0005-0000-0000-000058650000}"/>
    <cellStyle name="Percent 3 2 3 2" xfId="25807" xr:uid="{00000000-0005-0000-0000-000059650000}"/>
    <cellStyle name="Percent 3 2 3 2 2" xfId="25808" xr:uid="{00000000-0005-0000-0000-00005A650000}"/>
    <cellStyle name="Percent 3 2 3 2 3" xfId="25809" xr:uid="{00000000-0005-0000-0000-00005B650000}"/>
    <cellStyle name="Percent 3 2 3 3" xfId="25810" xr:uid="{00000000-0005-0000-0000-00005C650000}"/>
    <cellStyle name="Percent 3 2 3 4" xfId="25811" xr:uid="{00000000-0005-0000-0000-00005D650000}"/>
    <cellStyle name="Percent 3 2 4" xfId="25812" xr:uid="{00000000-0005-0000-0000-00005E650000}"/>
    <cellStyle name="Percent 3 2 4 2" xfId="25813" xr:uid="{00000000-0005-0000-0000-00005F650000}"/>
    <cellStyle name="Percent 3 2 4 2 2" xfId="25814" xr:uid="{00000000-0005-0000-0000-000060650000}"/>
    <cellStyle name="Percent 3 2 4 2 3" xfId="25815" xr:uid="{00000000-0005-0000-0000-000061650000}"/>
    <cellStyle name="Percent 3 2 4 3" xfId="25816" xr:uid="{00000000-0005-0000-0000-000062650000}"/>
    <cellStyle name="Percent 3 2 4 4" xfId="25817" xr:uid="{00000000-0005-0000-0000-000063650000}"/>
    <cellStyle name="Percent 3 2 5" xfId="25818" xr:uid="{00000000-0005-0000-0000-000064650000}"/>
    <cellStyle name="Percent 3 2 5 2" xfId="25819" xr:uid="{00000000-0005-0000-0000-000065650000}"/>
    <cellStyle name="Percent 3 2 5 2 2" xfId="25820" xr:uid="{00000000-0005-0000-0000-000066650000}"/>
    <cellStyle name="Percent 3 2 5 2 3" xfId="25821" xr:uid="{00000000-0005-0000-0000-000067650000}"/>
    <cellStyle name="Percent 3 2 5 3" xfId="25822" xr:uid="{00000000-0005-0000-0000-000068650000}"/>
    <cellStyle name="Percent 3 2 5 4" xfId="25823" xr:uid="{00000000-0005-0000-0000-000069650000}"/>
    <cellStyle name="Percent 3 2 6" xfId="25824" xr:uid="{00000000-0005-0000-0000-00006A650000}"/>
    <cellStyle name="Percent 3 2 6 2" xfId="25825" xr:uid="{00000000-0005-0000-0000-00006B650000}"/>
    <cellStyle name="Percent 3 2 6 2 2" xfId="25826" xr:uid="{00000000-0005-0000-0000-00006C650000}"/>
    <cellStyle name="Percent 3 2 6 2 3" xfId="25827" xr:uid="{00000000-0005-0000-0000-00006D650000}"/>
    <cellStyle name="Percent 3 2 6 3" xfId="25828" xr:uid="{00000000-0005-0000-0000-00006E650000}"/>
    <cellStyle name="Percent 3 2 6 4" xfId="25829" xr:uid="{00000000-0005-0000-0000-00006F650000}"/>
    <cellStyle name="Percent 3 2 7" xfId="25830" xr:uid="{00000000-0005-0000-0000-000070650000}"/>
    <cellStyle name="Percent 3 2 7 2" xfId="25831" xr:uid="{00000000-0005-0000-0000-000071650000}"/>
    <cellStyle name="Percent 3 2 7 2 2" xfId="25832" xr:uid="{00000000-0005-0000-0000-000072650000}"/>
    <cellStyle name="Percent 3 2 7 2 3" xfId="25833" xr:uid="{00000000-0005-0000-0000-000073650000}"/>
    <cellStyle name="Percent 3 2 7 3" xfId="25834" xr:uid="{00000000-0005-0000-0000-000074650000}"/>
    <cellStyle name="Percent 3 2 7 4" xfId="25835" xr:uid="{00000000-0005-0000-0000-000075650000}"/>
    <cellStyle name="Percent 3 2 8" xfId="25836" xr:uid="{00000000-0005-0000-0000-000076650000}"/>
    <cellStyle name="Percent 3 2 8 2" xfId="25837" xr:uid="{00000000-0005-0000-0000-000077650000}"/>
    <cellStyle name="Percent 3 2 8 3" xfId="25838" xr:uid="{00000000-0005-0000-0000-000078650000}"/>
    <cellStyle name="Percent 3 2 9" xfId="25839" xr:uid="{00000000-0005-0000-0000-000079650000}"/>
    <cellStyle name="Percent 3 2 9 2" xfId="25840" xr:uid="{00000000-0005-0000-0000-00007A650000}"/>
    <cellStyle name="Percent 3 2 9 3" xfId="25841" xr:uid="{00000000-0005-0000-0000-00007B650000}"/>
    <cellStyle name="Percent 3 3" xfId="25842" xr:uid="{00000000-0005-0000-0000-00007C650000}"/>
    <cellStyle name="Percent 3 3 10" xfId="25843" xr:uid="{00000000-0005-0000-0000-00007D650000}"/>
    <cellStyle name="Percent 3 3 11" xfId="25844" xr:uid="{00000000-0005-0000-0000-00007E650000}"/>
    <cellStyle name="Percent 3 3 2" xfId="25845" xr:uid="{00000000-0005-0000-0000-00007F650000}"/>
    <cellStyle name="Percent 3 3 2 2" xfId="25846" xr:uid="{00000000-0005-0000-0000-000080650000}"/>
    <cellStyle name="Percent 3 3 2 2 2" xfId="25847" xr:uid="{00000000-0005-0000-0000-000081650000}"/>
    <cellStyle name="Percent 3 3 2 2 2 2" xfId="25848" xr:uid="{00000000-0005-0000-0000-000082650000}"/>
    <cellStyle name="Percent 3 3 2 2 2 3" xfId="25849" xr:uid="{00000000-0005-0000-0000-000083650000}"/>
    <cellStyle name="Percent 3 3 2 2 3" xfId="25850" xr:uid="{00000000-0005-0000-0000-000084650000}"/>
    <cellStyle name="Percent 3 3 2 2 3 2" xfId="25851" xr:uid="{00000000-0005-0000-0000-000085650000}"/>
    <cellStyle name="Percent 3 3 2 2 3 3" xfId="25852" xr:uid="{00000000-0005-0000-0000-000086650000}"/>
    <cellStyle name="Percent 3 3 2 2 4" xfId="25853" xr:uid="{00000000-0005-0000-0000-000087650000}"/>
    <cellStyle name="Percent 3 3 2 2 5" xfId="25854" xr:uid="{00000000-0005-0000-0000-000088650000}"/>
    <cellStyle name="Percent 3 3 2 2 6" xfId="25855" xr:uid="{00000000-0005-0000-0000-000089650000}"/>
    <cellStyle name="Percent 3 3 2 3" xfId="25856" xr:uid="{00000000-0005-0000-0000-00008A650000}"/>
    <cellStyle name="Percent 3 3 2 3 2" xfId="25857" xr:uid="{00000000-0005-0000-0000-00008B650000}"/>
    <cellStyle name="Percent 3 3 2 3 3" xfId="25858" xr:uid="{00000000-0005-0000-0000-00008C650000}"/>
    <cellStyle name="Percent 3 3 2 4" xfId="25859" xr:uid="{00000000-0005-0000-0000-00008D650000}"/>
    <cellStyle name="Percent 3 3 2 4 2" xfId="25860" xr:uid="{00000000-0005-0000-0000-00008E650000}"/>
    <cellStyle name="Percent 3 3 2 4 3" xfId="25861" xr:uid="{00000000-0005-0000-0000-00008F650000}"/>
    <cellStyle name="Percent 3 3 2 5" xfId="25862" xr:uid="{00000000-0005-0000-0000-000090650000}"/>
    <cellStyle name="Percent 3 3 2 6" xfId="25863" xr:uid="{00000000-0005-0000-0000-000091650000}"/>
    <cellStyle name="Percent 3 3 2 7" xfId="25864" xr:uid="{00000000-0005-0000-0000-000092650000}"/>
    <cellStyle name="Percent 3 3 3" xfId="25865" xr:uid="{00000000-0005-0000-0000-000093650000}"/>
    <cellStyle name="Percent 3 3 3 2" xfId="25866" xr:uid="{00000000-0005-0000-0000-000094650000}"/>
    <cellStyle name="Percent 3 3 3 2 2" xfId="25867" xr:uid="{00000000-0005-0000-0000-000095650000}"/>
    <cellStyle name="Percent 3 3 3 2 2 2" xfId="25868" xr:uid="{00000000-0005-0000-0000-000096650000}"/>
    <cellStyle name="Percent 3 3 3 2 2 3" xfId="25869" xr:uid="{00000000-0005-0000-0000-000097650000}"/>
    <cellStyle name="Percent 3 3 3 2 3" xfId="25870" xr:uid="{00000000-0005-0000-0000-000098650000}"/>
    <cellStyle name="Percent 3 3 3 2 3 2" xfId="25871" xr:uid="{00000000-0005-0000-0000-000099650000}"/>
    <cellStyle name="Percent 3 3 3 2 3 3" xfId="25872" xr:uid="{00000000-0005-0000-0000-00009A650000}"/>
    <cellStyle name="Percent 3 3 3 2 4" xfId="25873" xr:uid="{00000000-0005-0000-0000-00009B650000}"/>
    <cellStyle name="Percent 3 3 3 2 5" xfId="25874" xr:uid="{00000000-0005-0000-0000-00009C650000}"/>
    <cellStyle name="Percent 3 3 3 2 6" xfId="25875" xr:uid="{00000000-0005-0000-0000-00009D650000}"/>
    <cellStyle name="Percent 3 3 3 3" xfId="25876" xr:uid="{00000000-0005-0000-0000-00009E650000}"/>
    <cellStyle name="Percent 3 3 3 3 2" xfId="25877" xr:uid="{00000000-0005-0000-0000-00009F650000}"/>
    <cellStyle name="Percent 3 3 3 3 3" xfId="25878" xr:uid="{00000000-0005-0000-0000-0000A0650000}"/>
    <cellStyle name="Percent 3 3 3 4" xfId="25879" xr:uid="{00000000-0005-0000-0000-0000A1650000}"/>
    <cellStyle name="Percent 3 3 3 4 2" xfId="25880" xr:uid="{00000000-0005-0000-0000-0000A2650000}"/>
    <cellStyle name="Percent 3 3 3 4 3" xfId="25881" xr:uid="{00000000-0005-0000-0000-0000A3650000}"/>
    <cellStyle name="Percent 3 3 3 5" xfId="25882" xr:uid="{00000000-0005-0000-0000-0000A4650000}"/>
    <cellStyle name="Percent 3 3 3 6" xfId="25883" xr:uid="{00000000-0005-0000-0000-0000A5650000}"/>
    <cellStyle name="Percent 3 3 3 7" xfId="25884" xr:uid="{00000000-0005-0000-0000-0000A6650000}"/>
    <cellStyle name="Percent 3 3 4" xfId="25885" xr:uid="{00000000-0005-0000-0000-0000A7650000}"/>
    <cellStyle name="Percent 3 3 4 2" xfId="25886" xr:uid="{00000000-0005-0000-0000-0000A8650000}"/>
    <cellStyle name="Percent 3 3 4 2 2" xfId="25887" xr:uid="{00000000-0005-0000-0000-0000A9650000}"/>
    <cellStyle name="Percent 3 3 4 2 3" xfId="25888" xr:uid="{00000000-0005-0000-0000-0000AA650000}"/>
    <cellStyle name="Percent 3 3 4 3" xfId="25889" xr:uid="{00000000-0005-0000-0000-0000AB650000}"/>
    <cellStyle name="Percent 3 3 4 3 2" xfId="25890" xr:uid="{00000000-0005-0000-0000-0000AC650000}"/>
    <cellStyle name="Percent 3 3 4 3 3" xfId="25891" xr:uid="{00000000-0005-0000-0000-0000AD650000}"/>
    <cellStyle name="Percent 3 3 4 4" xfId="25892" xr:uid="{00000000-0005-0000-0000-0000AE650000}"/>
    <cellStyle name="Percent 3 3 4 4 2" xfId="25893" xr:uid="{00000000-0005-0000-0000-0000AF650000}"/>
    <cellStyle name="Percent 3 3 4 4 3" xfId="25894" xr:uid="{00000000-0005-0000-0000-0000B0650000}"/>
    <cellStyle name="Percent 3 3 4 5" xfId="25895" xr:uid="{00000000-0005-0000-0000-0000B1650000}"/>
    <cellStyle name="Percent 3 3 4 6" xfId="25896" xr:uid="{00000000-0005-0000-0000-0000B2650000}"/>
    <cellStyle name="Percent 3 3 4 7" xfId="25897" xr:uid="{00000000-0005-0000-0000-0000B3650000}"/>
    <cellStyle name="Percent 3 3 5" xfId="25898" xr:uid="{00000000-0005-0000-0000-0000B4650000}"/>
    <cellStyle name="Percent 3 3 5 2" xfId="25899" xr:uid="{00000000-0005-0000-0000-0000B5650000}"/>
    <cellStyle name="Percent 3 3 5 3" xfId="25900" xr:uid="{00000000-0005-0000-0000-0000B6650000}"/>
    <cellStyle name="Percent 3 3 6" xfId="25901" xr:uid="{00000000-0005-0000-0000-0000B7650000}"/>
    <cellStyle name="Percent 3 3 6 2" xfId="25902" xr:uid="{00000000-0005-0000-0000-0000B8650000}"/>
    <cellStyle name="Percent 3 3 6 3" xfId="25903" xr:uid="{00000000-0005-0000-0000-0000B9650000}"/>
    <cellStyle name="Percent 3 3 7" xfId="25904" xr:uid="{00000000-0005-0000-0000-0000BA650000}"/>
    <cellStyle name="Percent 3 3 7 2" xfId="25905" xr:uid="{00000000-0005-0000-0000-0000BB650000}"/>
    <cellStyle name="Percent 3 3 7 3" xfId="25906" xr:uid="{00000000-0005-0000-0000-0000BC650000}"/>
    <cellStyle name="Percent 3 3 8" xfId="25907" xr:uid="{00000000-0005-0000-0000-0000BD650000}"/>
    <cellStyle name="Percent 3 3 8 2" xfId="25908" xr:uid="{00000000-0005-0000-0000-0000BE650000}"/>
    <cellStyle name="Percent 3 3 8 3" xfId="25909" xr:uid="{00000000-0005-0000-0000-0000BF650000}"/>
    <cellStyle name="Percent 3 3 9" xfId="25910" xr:uid="{00000000-0005-0000-0000-0000C0650000}"/>
    <cellStyle name="Percent 3 4" xfId="25911" xr:uid="{00000000-0005-0000-0000-0000C1650000}"/>
    <cellStyle name="Percent 3 4 2" xfId="25912" xr:uid="{00000000-0005-0000-0000-0000C2650000}"/>
    <cellStyle name="Percent 3 4 2 2" xfId="25913" xr:uid="{00000000-0005-0000-0000-0000C3650000}"/>
    <cellStyle name="Percent 3 4 2 3" xfId="25914" xr:uid="{00000000-0005-0000-0000-0000C4650000}"/>
    <cellStyle name="Percent 3 4 3" xfId="25915" xr:uid="{00000000-0005-0000-0000-0000C5650000}"/>
    <cellStyle name="Percent 3 4 4" xfId="25916" xr:uid="{00000000-0005-0000-0000-0000C6650000}"/>
    <cellStyle name="Percent 3 5" xfId="25917" xr:uid="{00000000-0005-0000-0000-0000C7650000}"/>
    <cellStyle name="Percent 3 5 2" xfId="25918" xr:uid="{00000000-0005-0000-0000-0000C8650000}"/>
    <cellStyle name="Percent 3 5 2 2" xfId="25919" xr:uid="{00000000-0005-0000-0000-0000C9650000}"/>
    <cellStyle name="Percent 3 5 2 3" xfId="25920" xr:uid="{00000000-0005-0000-0000-0000CA650000}"/>
    <cellStyle name="Percent 3 5 3" xfId="25921" xr:uid="{00000000-0005-0000-0000-0000CB650000}"/>
    <cellStyle name="Percent 3 5 4" xfId="25922" xr:uid="{00000000-0005-0000-0000-0000CC650000}"/>
    <cellStyle name="Percent 3 6" xfId="25923" xr:uid="{00000000-0005-0000-0000-0000CD650000}"/>
    <cellStyle name="Percent 3 6 2" xfId="25924" xr:uid="{00000000-0005-0000-0000-0000CE650000}"/>
    <cellStyle name="Percent 3 6 3" xfId="25925" xr:uid="{00000000-0005-0000-0000-0000CF650000}"/>
    <cellStyle name="Percent 3 7" xfId="25926" xr:uid="{00000000-0005-0000-0000-0000D0650000}"/>
    <cellStyle name="Percent 3 7 2" xfId="25927" xr:uid="{00000000-0005-0000-0000-0000D1650000}"/>
    <cellStyle name="Percent 3 7 3" xfId="25928" xr:uid="{00000000-0005-0000-0000-0000D2650000}"/>
    <cellStyle name="Percent 3 8" xfId="25929" xr:uid="{00000000-0005-0000-0000-0000D3650000}"/>
    <cellStyle name="Percent 3 8 2" xfId="25930" xr:uid="{00000000-0005-0000-0000-0000D4650000}"/>
    <cellStyle name="Percent 3 8 3" xfId="25931" xr:uid="{00000000-0005-0000-0000-0000D5650000}"/>
    <cellStyle name="Percent 3 9" xfId="25932" xr:uid="{00000000-0005-0000-0000-0000D6650000}"/>
    <cellStyle name="Percent 3 9 2" xfId="25933" xr:uid="{00000000-0005-0000-0000-0000D7650000}"/>
    <cellStyle name="Percent 3 9 3" xfId="25934" xr:uid="{00000000-0005-0000-0000-0000D8650000}"/>
    <cellStyle name="Percent 30" xfId="25935" xr:uid="{00000000-0005-0000-0000-0000D9650000}"/>
    <cellStyle name="Percent 30 10" xfId="25936" xr:uid="{00000000-0005-0000-0000-0000DA650000}"/>
    <cellStyle name="Percent 30 11" xfId="25937" xr:uid="{00000000-0005-0000-0000-0000DB650000}"/>
    <cellStyle name="Percent 30 12" xfId="25938" xr:uid="{00000000-0005-0000-0000-0000DC650000}"/>
    <cellStyle name="Percent 30 2" xfId="25939" xr:uid="{00000000-0005-0000-0000-0000DD650000}"/>
    <cellStyle name="Percent 30 2 10" xfId="25940" xr:uid="{00000000-0005-0000-0000-0000DE650000}"/>
    <cellStyle name="Percent 30 2 10 2" xfId="25941" xr:uid="{00000000-0005-0000-0000-0000DF650000}"/>
    <cellStyle name="Percent 30 2 10 3" xfId="25942" xr:uid="{00000000-0005-0000-0000-0000E0650000}"/>
    <cellStyle name="Percent 30 2 11" xfId="25943" xr:uid="{00000000-0005-0000-0000-0000E1650000}"/>
    <cellStyle name="Percent 30 2 12" xfId="25944" xr:uid="{00000000-0005-0000-0000-0000E2650000}"/>
    <cellStyle name="Percent 30 2 13" xfId="25945" xr:uid="{00000000-0005-0000-0000-0000E3650000}"/>
    <cellStyle name="Percent 30 2 2" xfId="25946" xr:uid="{00000000-0005-0000-0000-0000E4650000}"/>
    <cellStyle name="Percent 30 2 2 2" xfId="25947" xr:uid="{00000000-0005-0000-0000-0000E5650000}"/>
    <cellStyle name="Percent 30 2 2 2 2" xfId="25948" xr:uid="{00000000-0005-0000-0000-0000E6650000}"/>
    <cellStyle name="Percent 30 2 2 2 2 2" xfId="25949" xr:uid="{00000000-0005-0000-0000-0000E7650000}"/>
    <cellStyle name="Percent 30 2 2 2 2 3" xfId="25950" xr:uid="{00000000-0005-0000-0000-0000E8650000}"/>
    <cellStyle name="Percent 30 2 2 2 3" xfId="25951" xr:uid="{00000000-0005-0000-0000-0000E9650000}"/>
    <cellStyle name="Percent 30 2 2 2 3 2" xfId="25952" xr:uid="{00000000-0005-0000-0000-0000EA650000}"/>
    <cellStyle name="Percent 30 2 2 2 3 3" xfId="25953" xr:uid="{00000000-0005-0000-0000-0000EB650000}"/>
    <cellStyle name="Percent 30 2 2 2 4" xfId="25954" xr:uid="{00000000-0005-0000-0000-0000EC650000}"/>
    <cellStyle name="Percent 30 2 2 2 4 2" xfId="25955" xr:uid="{00000000-0005-0000-0000-0000ED650000}"/>
    <cellStyle name="Percent 30 2 2 2 4 3" xfId="25956" xr:uid="{00000000-0005-0000-0000-0000EE650000}"/>
    <cellStyle name="Percent 30 2 2 2 5" xfId="25957" xr:uid="{00000000-0005-0000-0000-0000EF650000}"/>
    <cellStyle name="Percent 30 2 2 2 6" xfId="25958" xr:uid="{00000000-0005-0000-0000-0000F0650000}"/>
    <cellStyle name="Percent 30 2 2 2 7" xfId="25959" xr:uid="{00000000-0005-0000-0000-0000F1650000}"/>
    <cellStyle name="Percent 30 2 2 3" xfId="25960" xr:uid="{00000000-0005-0000-0000-0000F2650000}"/>
    <cellStyle name="Percent 30 2 2 3 2" xfId="25961" xr:uid="{00000000-0005-0000-0000-0000F3650000}"/>
    <cellStyle name="Percent 30 2 2 3 3" xfId="25962" xr:uid="{00000000-0005-0000-0000-0000F4650000}"/>
    <cellStyle name="Percent 30 2 2 4" xfId="25963" xr:uid="{00000000-0005-0000-0000-0000F5650000}"/>
    <cellStyle name="Percent 30 2 2 4 2" xfId="25964" xr:uid="{00000000-0005-0000-0000-0000F6650000}"/>
    <cellStyle name="Percent 30 2 2 4 3" xfId="25965" xr:uid="{00000000-0005-0000-0000-0000F7650000}"/>
    <cellStyle name="Percent 30 2 2 5" xfId="25966" xr:uid="{00000000-0005-0000-0000-0000F8650000}"/>
    <cellStyle name="Percent 30 2 2 5 2" xfId="25967" xr:uid="{00000000-0005-0000-0000-0000F9650000}"/>
    <cellStyle name="Percent 30 2 2 5 3" xfId="25968" xr:uid="{00000000-0005-0000-0000-0000FA650000}"/>
    <cellStyle name="Percent 30 2 2 6" xfId="25969" xr:uid="{00000000-0005-0000-0000-0000FB650000}"/>
    <cellStyle name="Percent 30 2 2 7" xfId="25970" xr:uid="{00000000-0005-0000-0000-0000FC650000}"/>
    <cellStyle name="Percent 30 2 2 8" xfId="25971" xr:uid="{00000000-0005-0000-0000-0000FD650000}"/>
    <cellStyle name="Percent 30 2 3" xfId="25972" xr:uid="{00000000-0005-0000-0000-0000FE650000}"/>
    <cellStyle name="Percent 30 2 3 2" xfId="25973" xr:uid="{00000000-0005-0000-0000-0000FF650000}"/>
    <cellStyle name="Percent 30 2 3 2 2" xfId="25974" xr:uid="{00000000-0005-0000-0000-000000660000}"/>
    <cellStyle name="Percent 30 2 3 2 3" xfId="25975" xr:uid="{00000000-0005-0000-0000-000001660000}"/>
    <cellStyle name="Percent 30 2 3 3" xfId="25976" xr:uid="{00000000-0005-0000-0000-000002660000}"/>
    <cellStyle name="Percent 30 2 3 3 2" xfId="25977" xr:uid="{00000000-0005-0000-0000-000003660000}"/>
    <cellStyle name="Percent 30 2 3 3 3" xfId="25978" xr:uid="{00000000-0005-0000-0000-000004660000}"/>
    <cellStyle name="Percent 30 2 3 4" xfId="25979" xr:uid="{00000000-0005-0000-0000-000005660000}"/>
    <cellStyle name="Percent 30 2 3 4 2" xfId="25980" xr:uid="{00000000-0005-0000-0000-000006660000}"/>
    <cellStyle name="Percent 30 2 3 4 3" xfId="25981" xr:uid="{00000000-0005-0000-0000-000007660000}"/>
    <cellStyle name="Percent 30 2 3 5" xfId="25982" xr:uid="{00000000-0005-0000-0000-000008660000}"/>
    <cellStyle name="Percent 30 2 3 6" xfId="25983" xr:uid="{00000000-0005-0000-0000-000009660000}"/>
    <cellStyle name="Percent 30 2 3 7" xfId="25984" xr:uid="{00000000-0005-0000-0000-00000A660000}"/>
    <cellStyle name="Percent 30 2 4" xfId="25985" xr:uid="{00000000-0005-0000-0000-00000B660000}"/>
    <cellStyle name="Percent 30 2 4 2" xfId="25986" xr:uid="{00000000-0005-0000-0000-00000C660000}"/>
    <cellStyle name="Percent 30 2 4 2 2" xfId="25987" xr:uid="{00000000-0005-0000-0000-00000D660000}"/>
    <cellStyle name="Percent 30 2 4 2 3" xfId="25988" xr:uid="{00000000-0005-0000-0000-00000E660000}"/>
    <cellStyle name="Percent 30 2 4 3" xfId="25989" xr:uid="{00000000-0005-0000-0000-00000F660000}"/>
    <cellStyle name="Percent 30 2 4 3 2" xfId="25990" xr:uid="{00000000-0005-0000-0000-000010660000}"/>
    <cellStyle name="Percent 30 2 4 3 3" xfId="25991" xr:uid="{00000000-0005-0000-0000-000011660000}"/>
    <cellStyle name="Percent 30 2 4 4" xfId="25992" xr:uid="{00000000-0005-0000-0000-000012660000}"/>
    <cellStyle name="Percent 30 2 4 4 2" xfId="25993" xr:uid="{00000000-0005-0000-0000-000013660000}"/>
    <cellStyle name="Percent 30 2 4 4 3" xfId="25994" xr:uid="{00000000-0005-0000-0000-000014660000}"/>
    <cellStyle name="Percent 30 2 4 5" xfId="25995" xr:uid="{00000000-0005-0000-0000-000015660000}"/>
    <cellStyle name="Percent 30 2 4 6" xfId="25996" xr:uid="{00000000-0005-0000-0000-000016660000}"/>
    <cellStyle name="Percent 30 2 4 7" xfId="25997" xr:uid="{00000000-0005-0000-0000-000017660000}"/>
    <cellStyle name="Percent 30 2 5" xfId="25998" xr:uid="{00000000-0005-0000-0000-000018660000}"/>
    <cellStyle name="Percent 30 2 5 2" xfId="25999" xr:uid="{00000000-0005-0000-0000-000019660000}"/>
    <cellStyle name="Percent 30 2 5 2 2" xfId="26000" xr:uid="{00000000-0005-0000-0000-00001A660000}"/>
    <cellStyle name="Percent 30 2 5 2 3" xfId="26001" xr:uid="{00000000-0005-0000-0000-00001B660000}"/>
    <cellStyle name="Percent 30 2 5 3" xfId="26002" xr:uid="{00000000-0005-0000-0000-00001C660000}"/>
    <cellStyle name="Percent 30 2 5 4" xfId="26003" xr:uid="{00000000-0005-0000-0000-00001D660000}"/>
    <cellStyle name="Percent 30 2 6" xfId="26004" xr:uid="{00000000-0005-0000-0000-00001E660000}"/>
    <cellStyle name="Percent 30 2 6 2" xfId="26005" xr:uid="{00000000-0005-0000-0000-00001F660000}"/>
    <cellStyle name="Percent 30 2 6 2 2" xfId="26006" xr:uid="{00000000-0005-0000-0000-000020660000}"/>
    <cellStyle name="Percent 30 2 6 2 3" xfId="26007" xr:uid="{00000000-0005-0000-0000-000021660000}"/>
    <cellStyle name="Percent 30 2 6 3" xfId="26008" xr:uid="{00000000-0005-0000-0000-000022660000}"/>
    <cellStyle name="Percent 30 2 6 4" xfId="26009" xr:uid="{00000000-0005-0000-0000-000023660000}"/>
    <cellStyle name="Percent 30 2 7" xfId="26010" xr:uid="{00000000-0005-0000-0000-000024660000}"/>
    <cellStyle name="Percent 30 2 7 2" xfId="26011" xr:uid="{00000000-0005-0000-0000-000025660000}"/>
    <cellStyle name="Percent 30 2 7 3" xfId="26012" xr:uid="{00000000-0005-0000-0000-000026660000}"/>
    <cellStyle name="Percent 30 2 8" xfId="26013" xr:uid="{00000000-0005-0000-0000-000027660000}"/>
    <cellStyle name="Percent 30 2 8 2" xfId="26014" xr:uid="{00000000-0005-0000-0000-000028660000}"/>
    <cellStyle name="Percent 30 2 8 3" xfId="26015" xr:uid="{00000000-0005-0000-0000-000029660000}"/>
    <cellStyle name="Percent 30 2 9" xfId="26016" xr:uid="{00000000-0005-0000-0000-00002A660000}"/>
    <cellStyle name="Percent 30 2 9 2" xfId="26017" xr:uid="{00000000-0005-0000-0000-00002B660000}"/>
    <cellStyle name="Percent 30 2 9 3" xfId="26018" xr:uid="{00000000-0005-0000-0000-00002C660000}"/>
    <cellStyle name="Percent 30 3" xfId="26019" xr:uid="{00000000-0005-0000-0000-00002D660000}"/>
    <cellStyle name="Percent 30 3 10" xfId="26020" xr:uid="{00000000-0005-0000-0000-00002E660000}"/>
    <cellStyle name="Percent 30 3 11" xfId="26021" xr:uid="{00000000-0005-0000-0000-00002F660000}"/>
    <cellStyle name="Percent 30 3 2" xfId="26022" xr:uid="{00000000-0005-0000-0000-000030660000}"/>
    <cellStyle name="Percent 30 3 2 2" xfId="26023" xr:uid="{00000000-0005-0000-0000-000031660000}"/>
    <cellStyle name="Percent 30 3 2 2 2" xfId="26024" xr:uid="{00000000-0005-0000-0000-000032660000}"/>
    <cellStyle name="Percent 30 3 2 2 3" xfId="26025" xr:uid="{00000000-0005-0000-0000-000033660000}"/>
    <cellStyle name="Percent 30 3 2 3" xfId="26026" xr:uid="{00000000-0005-0000-0000-000034660000}"/>
    <cellStyle name="Percent 30 3 2 3 2" xfId="26027" xr:uid="{00000000-0005-0000-0000-000035660000}"/>
    <cellStyle name="Percent 30 3 2 3 3" xfId="26028" xr:uid="{00000000-0005-0000-0000-000036660000}"/>
    <cellStyle name="Percent 30 3 2 4" xfId="26029" xr:uid="{00000000-0005-0000-0000-000037660000}"/>
    <cellStyle name="Percent 30 3 2 4 2" xfId="26030" xr:uid="{00000000-0005-0000-0000-000038660000}"/>
    <cellStyle name="Percent 30 3 2 4 3" xfId="26031" xr:uid="{00000000-0005-0000-0000-000039660000}"/>
    <cellStyle name="Percent 30 3 2 5" xfId="26032" xr:uid="{00000000-0005-0000-0000-00003A660000}"/>
    <cellStyle name="Percent 30 3 2 6" xfId="26033" xr:uid="{00000000-0005-0000-0000-00003B660000}"/>
    <cellStyle name="Percent 30 3 2 7" xfId="26034" xr:uid="{00000000-0005-0000-0000-00003C660000}"/>
    <cellStyle name="Percent 30 3 3" xfId="26035" xr:uid="{00000000-0005-0000-0000-00003D660000}"/>
    <cellStyle name="Percent 30 3 3 2" xfId="26036" xr:uid="{00000000-0005-0000-0000-00003E660000}"/>
    <cellStyle name="Percent 30 3 3 2 2" xfId="26037" xr:uid="{00000000-0005-0000-0000-00003F660000}"/>
    <cellStyle name="Percent 30 3 3 2 3" xfId="26038" xr:uid="{00000000-0005-0000-0000-000040660000}"/>
    <cellStyle name="Percent 30 3 3 3" xfId="26039" xr:uid="{00000000-0005-0000-0000-000041660000}"/>
    <cellStyle name="Percent 30 3 3 4" xfId="26040" xr:uid="{00000000-0005-0000-0000-000042660000}"/>
    <cellStyle name="Percent 30 3 4" xfId="26041" xr:uid="{00000000-0005-0000-0000-000043660000}"/>
    <cellStyle name="Percent 30 3 4 2" xfId="26042" xr:uid="{00000000-0005-0000-0000-000044660000}"/>
    <cellStyle name="Percent 30 3 4 2 2" xfId="26043" xr:uid="{00000000-0005-0000-0000-000045660000}"/>
    <cellStyle name="Percent 30 3 4 2 3" xfId="26044" xr:uid="{00000000-0005-0000-0000-000046660000}"/>
    <cellStyle name="Percent 30 3 4 3" xfId="26045" xr:uid="{00000000-0005-0000-0000-000047660000}"/>
    <cellStyle name="Percent 30 3 4 4" xfId="26046" xr:uid="{00000000-0005-0000-0000-000048660000}"/>
    <cellStyle name="Percent 30 3 5" xfId="26047" xr:uid="{00000000-0005-0000-0000-000049660000}"/>
    <cellStyle name="Percent 30 3 5 2" xfId="26048" xr:uid="{00000000-0005-0000-0000-00004A660000}"/>
    <cellStyle name="Percent 30 3 5 3" xfId="26049" xr:uid="{00000000-0005-0000-0000-00004B660000}"/>
    <cellStyle name="Percent 30 3 6" xfId="26050" xr:uid="{00000000-0005-0000-0000-00004C660000}"/>
    <cellStyle name="Percent 30 3 6 2" xfId="26051" xr:uid="{00000000-0005-0000-0000-00004D660000}"/>
    <cellStyle name="Percent 30 3 6 3" xfId="26052" xr:uid="{00000000-0005-0000-0000-00004E660000}"/>
    <cellStyle name="Percent 30 3 7" xfId="26053" xr:uid="{00000000-0005-0000-0000-00004F660000}"/>
    <cellStyle name="Percent 30 3 7 2" xfId="26054" xr:uid="{00000000-0005-0000-0000-000050660000}"/>
    <cellStyle name="Percent 30 3 7 3" xfId="26055" xr:uid="{00000000-0005-0000-0000-000051660000}"/>
    <cellStyle name="Percent 30 3 8" xfId="26056" xr:uid="{00000000-0005-0000-0000-000052660000}"/>
    <cellStyle name="Percent 30 3 8 2" xfId="26057" xr:uid="{00000000-0005-0000-0000-000053660000}"/>
    <cellStyle name="Percent 30 3 8 3" xfId="26058" xr:uid="{00000000-0005-0000-0000-000054660000}"/>
    <cellStyle name="Percent 30 3 9" xfId="26059" xr:uid="{00000000-0005-0000-0000-000055660000}"/>
    <cellStyle name="Percent 30 4" xfId="26060" xr:uid="{00000000-0005-0000-0000-000056660000}"/>
    <cellStyle name="Percent 30 4 2" xfId="26061" xr:uid="{00000000-0005-0000-0000-000057660000}"/>
    <cellStyle name="Percent 30 4 2 2" xfId="26062" xr:uid="{00000000-0005-0000-0000-000058660000}"/>
    <cellStyle name="Percent 30 4 2 2 2" xfId="26063" xr:uid="{00000000-0005-0000-0000-000059660000}"/>
    <cellStyle name="Percent 30 4 2 2 3" xfId="26064" xr:uid="{00000000-0005-0000-0000-00005A660000}"/>
    <cellStyle name="Percent 30 4 2 3" xfId="26065" xr:uid="{00000000-0005-0000-0000-00005B660000}"/>
    <cellStyle name="Percent 30 4 2 4" xfId="26066" xr:uid="{00000000-0005-0000-0000-00005C660000}"/>
    <cellStyle name="Percent 30 4 3" xfId="26067" xr:uid="{00000000-0005-0000-0000-00005D660000}"/>
    <cellStyle name="Percent 30 4 3 2" xfId="26068" xr:uid="{00000000-0005-0000-0000-00005E660000}"/>
    <cellStyle name="Percent 30 4 3 3" xfId="26069" xr:uid="{00000000-0005-0000-0000-00005F660000}"/>
    <cellStyle name="Percent 30 4 4" xfId="26070" xr:uid="{00000000-0005-0000-0000-000060660000}"/>
    <cellStyle name="Percent 30 4 5" xfId="26071" xr:uid="{00000000-0005-0000-0000-000061660000}"/>
    <cellStyle name="Percent 30 5" xfId="26072" xr:uid="{00000000-0005-0000-0000-000062660000}"/>
    <cellStyle name="Percent 30 5 2" xfId="26073" xr:uid="{00000000-0005-0000-0000-000063660000}"/>
    <cellStyle name="Percent 30 5 2 2" xfId="26074" xr:uid="{00000000-0005-0000-0000-000064660000}"/>
    <cellStyle name="Percent 30 5 2 3" xfId="26075" xr:uid="{00000000-0005-0000-0000-000065660000}"/>
    <cellStyle name="Percent 30 5 3" xfId="26076" xr:uid="{00000000-0005-0000-0000-000066660000}"/>
    <cellStyle name="Percent 30 5 4" xfId="26077" xr:uid="{00000000-0005-0000-0000-000067660000}"/>
    <cellStyle name="Percent 30 6" xfId="26078" xr:uid="{00000000-0005-0000-0000-000068660000}"/>
    <cellStyle name="Percent 30 6 2" xfId="26079" xr:uid="{00000000-0005-0000-0000-000069660000}"/>
    <cellStyle name="Percent 30 6 3" xfId="26080" xr:uid="{00000000-0005-0000-0000-00006A660000}"/>
    <cellStyle name="Percent 30 7" xfId="26081" xr:uid="{00000000-0005-0000-0000-00006B660000}"/>
    <cellStyle name="Percent 30 7 2" xfId="26082" xr:uid="{00000000-0005-0000-0000-00006C660000}"/>
    <cellStyle name="Percent 30 7 3" xfId="26083" xr:uid="{00000000-0005-0000-0000-00006D660000}"/>
    <cellStyle name="Percent 30 8" xfId="26084" xr:uid="{00000000-0005-0000-0000-00006E660000}"/>
    <cellStyle name="Percent 30 8 2" xfId="26085" xr:uid="{00000000-0005-0000-0000-00006F660000}"/>
    <cellStyle name="Percent 30 8 3" xfId="26086" xr:uid="{00000000-0005-0000-0000-000070660000}"/>
    <cellStyle name="Percent 30 9" xfId="26087" xr:uid="{00000000-0005-0000-0000-000071660000}"/>
    <cellStyle name="Percent 30 9 2" xfId="26088" xr:uid="{00000000-0005-0000-0000-000072660000}"/>
    <cellStyle name="Percent 30 9 3" xfId="26089" xr:uid="{00000000-0005-0000-0000-000073660000}"/>
    <cellStyle name="Percent 31" xfId="26090" xr:uid="{00000000-0005-0000-0000-000074660000}"/>
    <cellStyle name="Percent 31 10" xfId="26091" xr:uid="{00000000-0005-0000-0000-000075660000}"/>
    <cellStyle name="Percent 31 11" xfId="26092" xr:uid="{00000000-0005-0000-0000-000076660000}"/>
    <cellStyle name="Percent 31 12" xfId="26093" xr:uid="{00000000-0005-0000-0000-000077660000}"/>
    <cellStyle name="Percent 31 2" xfId="26094" xr:uid="{00000000-0005-0000-0000-000078660000}"/>
    <cellStyle name="Percent 31 2 10" xfId="26095" xr:uid="{00000000-0005-0000-0000-000079660000}"/>
    <cellStyle name="Percent 31 2 10 2" xfId="26096" xr:uid="{00000000-0005-0000-0000-00007A660000}"/>
    <cellStyle name="Percent 31 2 10 3" xfId="26097" xr:uid="{00000000-0005-0000-0000-00007B660000}"/>
    <cellStyle name="Percent 31 2 11" xfId="26098" xr:uid="{00000000-0005-0000-0000-00007C660000}"/>
    <cellStyle name="Percent 31 2 12" xfId="26099" xr:uid="{00000000-0005-0000-0000-00007D660000}"/>
    <cellStyle name="Percent 31 2 13" xfId="26100" xr:uid="{00000000-0005-0000-0000-00007E660000}"/>
    <cellStyle name="Percent 31 2 2" xfId="26101" xr:uid="{00000000-0005-0000-0000-00007F660000}"/>
    <cellStyle name="Percent 31 2 2 2" xfId="26102" xr:uid="{00000000-0005-0000-0000-000080660000}"/>
    <cellStyle name="Percent 31 2 2 2 2" xfId="26103" xr:uid="{00000000-0005-0000-0000-000081660000}"/>
    <cellStyle name="Percent 31 2 2 2 2 2" xfId="26104" xr:uid="{00000000-0005-0000-0000-000082660000}"/>
    <cellStyle name="Percent 31 2 2 2 2 3" xfId="26105" xr:uid="{00000000-0005-0000-0000-000083660000}"/>
    <cellStyle name="Percent 31 2 2 2 3" xfId="26106" xr:uid="{00000000-0005-0000-0000-000084660000}"/>
    <cellStyle name="Percent 31 2 2 2 3 2" xfId="26107" xr:uid="{00000000-0005-0000-0000-000085660000}"/>
    <cellStyle name="Percent 31 2 2 2 3 3" xfId="26108" xr:uid="{00000000-0005-0000-0000-000086660000}"/>
    <cellStyle name="Percent 31 2 2 2 4" xfId="26109" xr:uid="{00000000-0005-0000-0000-000087660000}"/>
    <cellStyle name="Percent 31 2 2 2 4 2" xfId="26110" xr:uid="{00000000-0005-0000-0000-000088660000}"/>
    <cellStyle name="Percent 31 2 2 2 4 3" xfId="26111" xr:uid="{00000000-0005-0000-0000-000089660000}"/>
    <cellStyle name="Percent 31 2 2 2 5" xfId="26112" xr:uid="{00000000-0005-0000-0000-00008A660000}"/>
    <cellStyle name="Percent 31 2 2 2 6" xfId="26113" xr:uid="{00000000-0005-0000-0000-00008B660000}"/>
    <cellStyle name="Percent 31 2 2 2 7" xfId="26114" xr:uid="{00000000-0005-0000-0000-00008C660000}"/>
    <cellStyle name="Percent 31 2 2 3" xfId="26115" xr:uid="{00000000-0005-0000-0000-00008D660000}"/>
    <cellStyle name="Percent 31 2 2 3 2" xfId="26116" xr:uid="{00000000-0005-0000-0000-00008E660000}"/>
    <cellStyle name="Percent 31 2 2 3 3" xfId="26117" xr:uid="{00000000-0005-0000-0000-00008F660000}"/>
    <cellStyle name="Percent 31 2 2 4" xfId="26118" xr:uid="{00000000-0005-0000-0000-000090660000}"/>
    <cellStyle name="Percent 31 2 2 4 2" xfId="26119" xr:uid="{00000000-0005-0000-0000-000091660000}"/>
    <cellStyle name="Percent 31 2 2 4 3" xfId="26120" xr:uid="{00000000-0005-0000-0000-000092660000}"/>
    <cellStyle name="Percent 31 2 2 5" xfId="26121" xr:uid="{00000000-0005-0000-0000-000093660000}"/>
    <cellStyle name="Percent 31 2 2 5 2" xfId="26122" xr:uid="{00000000-0005-0000-0000-000094660000}"/>
    <cellStyle name="Percent 31 2 2 5 3" xfId="26123" xr:uid="{00000000-0005-0000-0000-000095660000}"/>
    <cellStyle name="Percent 31 2 2 6" xfId="26124" xr:uid="{00000000-0005-0000-0000-000096660000}"/>
    <cellStyle name="Percent 31 2 2 7" xfId="26125" xr:uid="{00000000-0005-0000-0000-000097660000}"/>
    <cellStyle name="Percent 31 2 2 8" xfId="26126" xr:uid="{00000000-0005-0000-0000-000098660000}"/>
    <cellStyle name="Percent 31 2 3" xfId="26127" xr:uid="{00000000-0005-0000-0000-000099660000}"/>
    <cellStyle name="Percent 31 2 3 2" xfId="26128" xr:uid="{00000000-0005-0000-0000-00009A660000}"/>
    <cellStyle name="Percent 31 2 3 2 2" xfId="26129" xr:uid="{00000000-0005-0000-0000-00009B660000}"/>
    <cellStyle name="Percent 31 2 3 2 3" xfId="26130" xr:uid="{00000000-0005-0000-0000-00009C660000}"/>
    <cellStyle name="Percent 31 2 3 3" xfId="26131" xr:uid="{00000000-0005-0000-0000-00009D660000}"/>
    <cellStyle name="Percent 31 2 3 3 2" xfId="26132" xr:uid="{00000000-0005-0000-0000-00009E660000}"/>
    <cellStyle name="Percent 31 2 3 3 3" xfId="26133" xr:uid="{00000000-0005-0000-0000-00009F660000}"/>
    <cellStyle name="Percent 31 2 3 4" xfId="26134" xr:uid="{00000000-0005-0000-0000-0000A0660000}"/>
    <cellStyle name="Percent 31 2 3 4 2" xfId="26135" xr:uid="{00000000-0005-0000-0000-0000A1660000}"/>
    <cellStyle name="Percent 31 2 3 4 3" xfId="26136" xr:uid="{00000000-0005-0000-0000-0000A2660000}"/>
    <cellStyle name="Percent 31 2 3 5" xfId="26137" xr:uid="{00000000-0005-0000-0000-0000A3660000}"/>
    <cellStyle name="Percent 31 2 3 6" xfId="26138" xr:uid="{00000000-0005-0000-0000-0000A4660000}"/>
    <cellStyle name="Percent 31 2 3 7" xfId="26139" xr:uid="{00000000-0005-0000-0000-0000A5660000}"/>
    <cellStyle name="Percent 31 2 4" xfId="26140" xr:uid="{00000000-0005-0000-0000-0000A6660000}"/>
    <cellStyle name="Percent 31 2 4 2" xfId="26141" xr:uid="{00000000-0005-0000-0000-0000A7660000}"/>
    <cellStyle name="Percent 31 2 4 2 2" xfId="26142" xr:uid="{00000000-0005-0000-0000-0000A8660000}"/>
    <cellStyle name="Percent 31 2 4 2 3" xfId="26143" xr:uid="{00000000-0005-0000-0000-0000A9660000}"/>
    <cellStyle name="Percent 31 2 4 3" xfId="26144" xr:uid="{00000000-0005-0000-0000-0000AA660000}"/>
    <cellStyle name="Percent 31 2 4 3 2" xfId="26145" xr:uid="{00000000-0005-0000-0000-0000AB660000}"/>
    <cellStyle name="Percent 31 2 4 3 3" xfId="26146" xr:uid="{00000000-0005-0000-0000-0000AC660000}"/>
    <cellStyle name="Percent 31 2 4 4" xfId="26147" xr:uid="{00000000-0005-0000-0000-0000AD660000}"/>
    <cellStyle name="Percent 31 2 4 4 2" xfId="26148" xr:uid="{00000000-0005-0000-0000-0000AE660000}"/>
    <cellStyle name="Percent 31 2 4 4 3" xfId="26149" xr:uid="{00000000-0005-0000-0000-0000AF660000}"/>
    <cellStyle name="Percent 31 2 4 5" xfId="26150" xr:uid="{00000000-0005-0000-0000-0000B0660000}"/>
    <cellStyle name="Percent 31 2 4 6" xfId="26151" xr:uid="{00000000-0005-0000-0000-0000B1660000}"/>
    <cellStyle name="Percent 31 2 4 7" xfId="26152" xr:uid="{00000000-0005-0000-0000-0000B2660000}"/>
    <cellStyle name="Percent 31 2 5" xfId="26153" xr:uid="{00000000-0005-0000-0000-0000B3660000}"/>
    <cellStyle name="Percent 31 2 5 2" xfId="26154" xr:uid="{00000000-0005-0000-0000-0000B4660000}"/>
    <cellStyle name="Percent 31 2 5 2 2" xfId="26155" xr:uid="{00000000-0005-0000-0000-0000B5660000}"/>
    <cellStyle name="Percent 31 2 5 2 3" xfId="26156" xr:uid="{00000000-0005-0000-0000-0000B6660000}"/>
    <cellStyle name="Percent 31 2 5 3" xfId="26157" xr:uid="{00000000-0005-0000-0000-0000B7660000}"/>
    <cellStyle name="Percent 31 2 5 4" xfId="26158" xr:uid="{00000000-0005-0000-0000-0000B8660000}"/>
    <cellStyle name="Percent 31 2 6" xfId="26159" xr:uid="{00000000-0005-0000-0000-0000B9660000}"/>
    <cellStyle name="Percent 31 2 6 2" xfId="26160" xr:uid="{00000000-0005-0000-0000-0000BA660000}"/>
    <cellStyle name="Percent 31 2 6 2 2" xfId="26161" xr:uid="{00000000-0005-0000-0000-0000BB660000}"/>
    <cellStyle name="Percent 31 2 6 2 3" xfId="26162" xr:uid="{00000000-0005-0000-0000-0000BC660000}"/>
    <cellStyle name="Percent 31 2 6 3" xfId="26163" xr:uid="{00000000-0005-0000-0000-0000BD660000}"/>
    <cellStyle name="Percent 31 2 6 4" xfId="26164" xr:uid="{00000000-0005-0000-0000-0000BE660000}"/>
    <cellStyle name="Percent 31 2 7" xfId="26165" xr:uid="{00000000-0005-0000-0000-0000BF660000}"/>
    <cellStyle name="Percent 31 2 7 2" xfId="26166" xr:uid="{00000000-0005-0000-0000-0000C0660000}"/>
    <cellStyle name="Percent 31 2 7 3" xfId="26167" xr:uid="{00000000-0005-0000-0000-0000C1660000}"/>
    <cellStyle name="Percent 31 2 8" xfId="26168" xr:uid="{00000000-0005-0000-0000-0000C2660000}"/>
    <cellStyle name="Percent 31 2 8 2" xfId="26169" xr:uid="{00000000-0005-0000-0000-0000C3660000}"/>
    <cellStyle name="Percent 31 2 8 3" xfId="26170" xr:uid="{00000000-0005-0000-0000-0000C4660000}"/>
    <cellStyle name="Percent 31 2 9" xfId="26171" xr:uid="{00000000-0005-0000-0000-0000C5660000}"/>
    <cellStyle name="Percent 31 2 9 2" xfId="26172" xr:uid="{00000000-0005-0000-0000-0000C6660000}"/>
    <cellStyle name="Percent 31 2 9 3" xfId="26173" xr:uid="{00000000-0005-0000-0000-0000C7660000}"/>
    <cellStyle name="Percent 31 3" xfId="26174" xr:uid="{00000000-0005-0000-0000-0000C8660000}"/>
    <cellStyle name="Percent 31 3 10" xfId="26175" xr:uid="{00000000-0005-0000-0000-0000C9660000}"/>
    <cellStyle name="Percent 31 3 11" xfId="26176" xr:uid="{00000000-0005-0000-0000-0000CA660000}"/>
    <cellStyle name="Percent 31 3 2" xfId="26177" xr:uid="{00000000-0005-0000-0000-0000CB660000}"/>
    <cellStyle name="Percent 31 3 2 2" xfId="26178" xr:uid="{00000000-0005-0000-0000-0000CC660000}"/>
    <cellStyle name="Percent 31 3 2 2 2" xfId="26179" xr:uid="{00000000-0005-0000-0000-0000CD660000}"/>
    <cellStyle name="Percent 31 3 2 2 3" xfId="26180" xr:uid="{00000000-0005-0000-0000-0000CE660000}"/>
    <cellStyle name="Percent 31 3 2 3" xfId="26181" xr:uid="{00000000-0005-0000-0000-0000CF660000}"/>
    <cellStyle name="Percent 31 3 2 3 2" xfId="26182" xr:uid="{00000000-0005-0000-0000-0000D0660000}"/>
    <cellStyle name="Percent 31 3 2 3 3" xfId="26183" xr:uid="{00000000-0005-0000-0000-0000D1660000}"/>
    <cellStyle name="Percent 31 3 2 4" xfId="26184" xr:uid="{00000000-0005-0000-0000-0000D2660000}"/>
    <cellStyle name="Percent 31 3 2 4 2" xfId="26185" xr:uid="{00000000-0005-0000-0000-0000D3660000}"/>
    <cellStyle name="Percent 31 3 2 4 3" xfId="26186" xr:uid="{00000000-0005-0000-0000-0000D4660000}"/>
    <cellStyle name="Percent 31 3 2 5" xfId="26187" xr:uid="{00000000-0005-0000-0000-0000D5660000}"/>
    <cellStyle name="Percent 31 3 2 6" xfId="26188" xr:uid="{00000000-0005-0000-0000-0000D6660000}"/>
    <cellStyle name="Percent 31 3 2 7" xfId="26189" xr:uid="{00000000-0005-0000-0000-0000D7660000}"/>
    <cellStyle name="Percent 31 3 3" xfId="26190" xr:uid="{00000000-0005-0000-0000-0000D8660000}"/>
    <cellStyle name="Percent 31 3 3 2" xfId="26191" xr:uid="{00000000-0005-0000-0000-0000D9660000}"/>
    <cellStyle name="Percent 31 3 3 2 2" xfId="26192" xr:uid="{00000000-0005-0000-0000-0000DA660000}"/>
    <cellStyle name="Percent 31 3 3 2 3" xfId="26193" xr:uid="{00000000-0005-0000-0000-0000DB660000}"/>
    <cellStyle name="Percent 31 3 3 3" xfId="26194" xr:uid="{00000000-0005-0000-0000-0000DC660000}"/>
    <cellStyle name="Percent 31 3 3 4" xfId="26195" xr:uid="{00000000-0005-0000-0000-0000DD660000}"/>
    <cellStyle name="Percent 31 3 4" xfId="26196" xr:uid="{00000000-0005-0000-0000-0000DE660000}"/>
    <cellStyle name="Percent 31 3 4 2" xfId="26197" xr:uid="{00000000-0005-0000-0000-0000DF660000}"/>
    <cellStyle name="Percent 31 3 4 2 2" xfId="26198" xr:uid="{00000000-0005-0000-0000-0000E0660000}"/>
    <cellStyle name="Percent 31 3 4 2 3" xfId="26199" xr:uid="{00000000-0005-0000-0000-0000E1660000}"/>
    <cellStyle name="Percent 31 3 4 3" xfId="26200" xr:uid="{00000000-0005-0000-0000-0000E2660000}"/>
    <cellStyle name="Percent 31 3 4 4" xfId="26201" xr:uid="{00000000-0005-0000-0000-0000E3660000}"/>
    <cellStyle name="Percent 31 3 5" xfId="26202" xr:uid="{00000000-0005-0000-0000-0000E4660000}"/>
    <cellStyle name="Percent 31 3 5 2" xfId="26203" xr:uid="{00000000-0005-0000-0000-0000E5660000}"/>
    <cellStyle name="Percent 31 3 5 3" xfId="26204" xr:uid="{00000000-0005-0000-0000-0000E6660000}"/>
    <cellStyle name="Percent 31 3 6" xfId="26205" xr:uid="{00000000-0005-0000-0000-0000E7660000}"/>
    <cellStyle name="Percent 31 3 6 2" xfId="26206" xr:uid="{00000000-0005-0000-0000-0000E8660000}"/>
    <cellStyle name="Percent 31 3 6 3" xfId="26207" xr:uid="{00000000-0005-0000-0000-0000E9660000}"/>
    <cellStyle name="Percent 31 3 7" xfId="26208" xr:uid="{00000000-0005-0000-0000-0000EA660000}"/>
    <cellStyle name="Percent 31 3 7 2" xfId="26209" xr:uid="{00000000-0005-0000-0000-0000EB660000}"/>
    <cellStyle name="Percent 31 3 7 3" xfId="26210" xr:uid="{00000000-0005-0000-0000-0000EC660000}"/>
    <cellStyle name="Percent 31 3 8" xfId="26211" xr:uid="{00000000-0005-0000-0000-0000ED660000}"/>
    <cellStyle name="Percent 31 3 8 2" xfId="26212" xr:uid="{00000000-0005-0000-0000-0000EE660000}"/>
    <cellStyle name="Percent 31 3 8 3" xfId="26213" xr:uid="{00000000-0005-0000-0000-0000EF660000}"/>
    <cellStyle name="Percent 31 3 9" xfId="26214" xr:uid="{00000000-0005-0000-0000-0000F0660000}"/>
    <cellStyle name="Percent 31 4" xfId="26215" xr:uid="{00000000-0005-0000-0000-0000F1660000}"/>
    <cellStyle name="Percent 31 4 2" xfId="26216" xr:uid="{00000000-0005-0000-0000-0000F2660000}"/>
    <cellStyle name="Percent 31 4 2 2" xfId="26217" xr:uid="{00000000-0005-0000-0000-0000F3660000}"/>
    <cellStyle name="Percent 31 4 2 2 2" xfId="26218" xr:uid="{00000000-0005-0000-0000-0000F4660000}"/>
    <cellStyle name="Percent 31 4 2 2 3" xfId="26219" xr:uid="{00000000-0005-0000-0000-0000F5660000}"/>
    <cellStyle name="Percent 31 4 2 3" xfId="26220" xr:uid="{00000000-0005-0000-0000-0000F6660000}"/>
    <cellStyle name="Percent 31 4 2 4" xfId="26221" xr:uid="{00000000-0005-0000-0000-0000F7660000}"/>
    <cellStyle name="Percent 31 4 3" xfId="26222" xr:uid="{00000000-0005-0000-0000-0000F8660000}"/>
    <cellStyle name="Percent 31 4 3 2" xfId="26223" xr:uid="{00000000-0005-0000-0000-0000F9660000}"/>
    <cellStyle name="Percent 31 4 3 3" xfId="26224" xr:uid="{00000000-0005-0000-0000-0000FA660000}"/>
    <cellStyle name="Percent 31 4 4" xfId="26225" xr:uid="{00000000-0005-0000-0000-0000FB660000}"/>
    <cellStyle name="Percent 31 4 5" xfId="26226" xr:uid="{00000000-0005-0000-0000-0000FC660000}"/>
    <cellStyle name="Percent 31 5" xfId="26227" xr:uid="{00000000-0005-0000-0000-0000FD660000}"/>
    <cellStyle name="Percent 31 5 2" xfId="26228" xr:uid="{00000000-0005-0000-0000-0000FE660000}"/>
    <cellStyle name="Percent 31 5 2 2" xfId="26229" xr:uid="{00000000-0005-0000-0000-0000FF660000}"/>
    <cellStyle name="Percent 31 5 2 3" xfId="26230" xr:uid="{00000000-0005-0000-0000-000000670000}"/>
    <cellStyle name="Percent 31 5 3" xfId="26231" xr:uid="{00000000-0005-0000-0000-000001670000}"/>
    <cellStyle name="Percent 31 5 4" xfId="26232" xr:uid="{00000000-0005-0000-0000-000002670000}"/>
    <cellStyle name="Percent 31 6" xfId="26233" xr:uid="{00000000-0005-0000-0000-000003670000}"/>
    <cellStyle name="Percent 31 6 2" xfId="26234" xr:uid="{00000000-0005-0000-0000-000004670000}"/>
    <cellStyle name="Percent 31 6 3" xfId="26235" xr:uid="{00000000-0005-0000-0000-000005670000}"/>
    <cellStyle name="Percent 31 7" xfId="26236" xr:uid="{00000000-0005-0000-0000-000006670000}"/>
    <cellStyle name="Percent 31 7 2" xfId="26237" xr:uid="{00000000-0005-0000-0000-000007670000}"/>
    <cellStyle name="Percent 31 7 3" xfId="26238" xr:uid="{00000000-0005-0000-0000-000008670000}"/>
    <cellStyle name="Percent 31 8" xfId="26239" xr:uid="{00000000-0005-0000-0000-000009670000}"/>
    <cellStyle name="Percent 31 8 2" xfId="26240" xr:uid="{00000000-0005-0000-0000-00000A670000}"/>
    <cellStyle name="Percent 31 8 3" xfId="26241" xr:uid="{00000000-0005-0000-0000-00000B670000}"/>
    <cellStyle name="Percent 31 9" xfId="26242" xr:uid="{00000000-0005-0000-0000-00000C670000}"/>
    <cellStyle name="Percent 31 9 2" xfId="26243" xr:uid="{00000000-0005-0000-0000-00000D670000}"/>
    <cellStyle name="Percent 31 9 3" xfId="26244" xr:uid="{00000000-0005-0000-0000-00000E670000}"/>
    <cellStyle name="Percent 32" xfId="26245" xr:uid="{00000000-0005-0000-0000-00000F670000}"/>
    <cellStyle name="Percent 32 10" xfId="26246" xr:uid="{00000000-0005-0000-0000-000010670000}"/>
    <cellStyle name="Percent 32 11" xfId="26247" xr:uid="{00000000-0005-0000-0000-000011670000}"/>
    <cellStyle name="Percent 32 12" xfId="26248" xr:uid="{00000000-0005-0000-0000-000012670000}"/>
    <cellStyle name="Percent 32 2" xfId="26249" xr:uid="{00000000-0005-0000-0000-000013670000}"/>
    <cellStyle name="Percent 32 2 10" xfId="26250" xr:uid="{00000000-0005-0000-0000-000014670000}"/>
    <cellStyle name="Percent 32 2 10 2" xfId="26251" xr:uid="{00000000-0005-0000-0000-000015670000}"/>
    <cellStyle name="Percent 32 2 10 3" xfId="26252" xr:uid="{00000000-0005-0000-0000-000016670000}"/>
    <cellStyle name="Percent 32 2 11" xfId="26253" xr:uid="{00000000-0005-0000-0000-000017670000}"/>
    <cellStyle name="Percent 32 2 12" xfId="26254" xr:uid="{00000000-0005-0000-0000-000018670000}"/>
    <cellStyle name="Percent 32 2 13" xfId="26255" xr:uid="{00000000-0005-0000-0000-000019670000}"/>
    <cellStyle name="Percent 32 2 2" xfId="26256" xr:uid="{00000000-0005-0000-0000-00001A670000}"/>
    <cellStyle name="Percent 32 2 2 2" xfId="26257" xr:uid="{00000000-0005-0000-0000-00001B670000}"/>
    <cellStyle name="Percent 32 2 2 2 2" xfId="26258" xr:uid="{00000000-0005-0000-0000-00001C670000}"/>
    <cellStyle name="Percent 32 2 2 2 2 2" xfId="26259" xr:uid="{00000000-0005-0000-0000-00001D670000}"/>
    <cellStyle name="Percent 32 2 2 2 2 3" xfId="26260" xr:uid="{00000000-0005-0000-0000-00001E670000}"/>
    <cellStyle name="Percent 32 2 2 2 3" xfId="26261" xr:uid="{00000000-0005-0000-0000-00001F670000}"/>
    <cellStyle name="Percent 32 2 2 2 3 2" xfId="26262" xr:uid="{00000000-0005-0000-0000-000020670000}"/>
    <cellStyle name="Percent 32 2 2 2 3 3" xfId="26263" xr:uid="{00000000-0005-0000-0000-000021670000}"/>
    <cellStyle name="Percent 32 2 2 2 4" xfId="26264" xr:uid="{00000000-0005-0000-0000-000022670000}"/>
    <cellStyle name="Percent 32 2 2 2 4 2" xfId="26265" xr:uid="{00000000-0005-0000-0000-000023670000}"/>
    <cellStyle name="Percent 32 2 2 2 4 3" xfId="26266" xr:uid="{00000000-0005-0000-0000-000024670000}"/>
    <cellStyle name="Percent 32 2 2 2 5" xfId="26267" xr:uid="{00000000-0005-0000-0000-000025670000}"/>
    <cellStyle name="Percent 32 2 2 2 6" xfId="26268" xr:uid="{00000000-0005-0000-0000-000026670000}"/>
    <cellStyle name="Percent 32 2 2 2 7" xfId="26269" xr:uid="{00000000-0005-0000-0000-000027670000}"/>
    <cellStyle name="Percent 32 2 2 3" xfId="26270" xr:uid="{00000000-0005-0000-0000-000028670000}"/>
    <cellStyle name="Percent 32 2 2 3 2" xfId="26271" xr:uid="{00000000-0005-0000-0000-000029670000}"/>
    <cellStyle name="Percent 32 2 2 3 3" xfId="26272" xr:uid="{00000000-0005-0000-0000-00002A670000}"/>
    <cellStyle name="Percent 32 2 2 4" xfId="26273" xr:uid="{00000000-0005-0000-0000-00002B670000}"/>
    <cellStyle name="Percent 32 2 2 4 2" xfId="26274" xr:uid="{00000000-0005-0000-0000-00002C670000}"/>
    <cellStyle name="Percent 32 2 2 4 3" xfId="26275" xr:uid="{00000000-0005-0000-0000-00002D670000}"/>
    <cellStyle name="Percent 32 2 2 5" xfId="26276" xr:uid="{00000000-0005-0000-0000-00002E670000}"/>
    <cellStyle name="Percent 32 2 2 5 2" xfId="26277" xr:uid="{00000000-0005-0000-0000-00002F670000}"/>
    <cellStyle name="Percent 32 2 2 5 3" xfId="26278" xr:uid="{00000000-0005-0000-0000-000030670000}"/>
    <cellStyle name="Percent 32 2 2 6" xfId="26279" xr:uid="{00000000-0005-0000-0000-000031670000}"/>
    <cellStyle name="Percent 32 2 2 7" xfId="26280" xr:uid="{00000000-0005-0000-0000-000032670000}"/>
    <cellStyle name="Percent 32 2 2 8" xfId="26281" xr:uid="{00000000-0005-0000-0000-000033670000}"/>
    <cellStyle name="Percent 32 2 3" xfId="26282" xr:uid="{00000000-0005-0000-0000-000034670000}"/>
    <cellStyle name="Percent 32 2 3 2" xfId="26283" xr:uid="{00000000-0005-0000-0000-000035670000}"/>
    <cellStyle name="Percent 32 2 3 2 2" xfId="26284" xr:uid="{00000000-0005-0000-0000-000036670000}"/>
    <cellStyle name="Percent 32 2 3 2 3" xfId="26285" xr:uid="{00000000-0005-0000-0000-000037670000}"/>
    <cellStyle name="Percent 32 2 3 3" xfId="26286" xr:uid="{00000000-0005-0000-0000-000038670000}"/>
    <cellStyle name="Percent 32 2 3 3 2" xfId="26287" xr:uid="{00000000-0005-0000-0000-000039670000}"/>
    <cellStyle name="Percent 32 2 3 3 3" xfId="26288" xr:uid="{00000000-0005-0000-0000-00003A670000}"/>
    <cellStyle name="Percent 32 2 3 4" xfId="26289" xr:uid="{00000000-0005-0000-0000-00003B670000}"/>
    <cellStyle name="Percent 32 2 3 4 2" xfId="26290" xr:uid="{00000000-0005-0000-0000-00003C670000}"/>
    <cellStyle name="Percent 32 2 3 4 3" xfId="26291" xr:uid="{00000000-0005-0000-0000-00003D670000}"/>
    <cellStyle name="Percent 32 2 3 5" xfId="26292" xr:uid="{00000000-0005-0000-0000-00003E670000}"/>
    <cellStyle name="Percent 32 2 3 6" xfId="26293" xr:uid="{00000000-0005-0000-0000-00003F670000}"/>
    <cellStyle name="Percent 32 2 3 7" xfId="26294" xr:uid="{00000000-0005-0000-0000-000040670000}"/>
    <cellStyle name="Percent 32 2 4" xfId="26295" xr:uid="{00000000-0005-0000-0000-000041670000}"/>
    <cellStyle name="Percent 32 2 4 2" xfId="26296" xr:uid="{00000000-0005-0000-0000-000042670000}"/>
    <cellStyle name="Percent 32 2 4 2 2" xfId="26297" xr:uid="{00000000-0005-0000-0000-000043670000}"/>
    <cellStyle name="Percent 32 2 4 2 3" xfId="26298" xr:uid="{00000000-0005-0000-0000-000044670000}"/>
    <cellStyle name="Percent 32 2 4 3" xfId="26299" xr:uid="{00000000-0005-0000-0000-000045670000}"/>
    <cellStyle name="Percent 32 2 4 3 2" xfId="26300" xr:uid="{00000000-0005-0000-0000-000046670000}"/>
    <cellStyle name="Percent 32 2 4 3 3" xfId="26301" xr:uid="{00000000-0005-0000-0000-000047670000}"/>
    <cellStyle name="Percent 32 2 4 4" xfId="26302" xr:uid="{00000000-0005-0000-0000-000048670000}"/>
    <cellStyle name="Percent 32 2 4 4 2" xfId="26303" xr:uid="{00000000-0005-0000-0000-000049670000}"/>
    <cellStyle name="Percent 32 2 4 4 3" xfId="26304" xr:uid="{00000000-0005-0000-0000-00004A670000}"/>
    <cellStyle name="Percent 32 2 4 5" xfId="26305" xr:uid="{00000000-0005-0000-0000-00004B670000}"/>
    <cellStyle name="Percent 32 2 4 6" xfId="26306" xr:uid="{00000000-0005-0000-0000-00004C670000}"/>
    <cellStyle name="Percent 32 2 4 7" xfId="26307" xr:uid="{00000000-0005-0000-0000-00004D670000}"/>
    <cellStyle name="Percent 32 2 5" xfId="26308" xr:uid="{00000000-0005-0000-0000-00004E670000}"/>
    <cellStyle name="Percent 32 2 5 2" xfId="26309" xr:uid="{00000000-0005-0000-0000-00004F670000}"/>
    <cellStyle name="Percent 32 2 5 2 2" xfId="26310" xr:uid="{00000000-0005-0000-0000-000050670000}"/>
    <cellStyle name="Percent 32 2 5 2 3" xfId="26311" xr:uid="{00000000-0005-0000-0000-000051670000}"/>
    <cellStyle name="Percent 32 2 5 3" xfId="26312" xr:uid="{00000000-0005-0000-0000-000052670000}"/>
    <cellStyle name="Percent 32 2 5 4" xfId="26313" xr:uid="{00000000-0005-0000-0000-000053670000}"/>
    <cellStyle name="Percent 32 2 6" xfId="26314" xr:uid="{00000000-0005-0000-0000-000054670000}"/>
    <cellStyle name="Percent 32 2 6 2" xfId="26315" xr:uid="{00000000-0005-0000-0000-000055670000}"/>
    <cellStyle name="Percent 32 2 6 2 2" xfId="26316" xr:uid="{00000000-0005-0000-0000-000056670000}"/>
    <cellStyle name="Percent 32 2 6 2 3" xfId="26317" xr:uid="{00000000-0005-0000-0000-000057670000}"/>
    <cellStyle name="Percent 32 2 6 3" xfId="26318" xr:uid="{00000000-0005-0000-0000-000058670000}"/>
    <cellStyle name="Percent 32 2 6 4" xfId="26319" xr:uid="{00000000-0005-0000-0000-000059670000}"/>
    <cellStyle name="Percent 32 2 7" xfId="26320" xr:uid="{00000000-0005-0000-0000-00005A670000}"/>
    <cellStyle name="Percent 32 2 7 2" xfId="26321" xr:uid="{00000000-0005-0000-0000-00005B670000}"/>
    <cellStyle name="Percent 32 2 7 3" xfId="26322" xr:uid="{00000000-0005-0000-0000-00005C670000}"/>
    <cellStyle name="Percent 32 2 8" xfId="26323" xr:uid="{00000000-0005-0000-0000-00005D670000}"/>
    <cellStyle name="Percent 32 2 8 2" xfId="26324" xr:uid="{00000000-0005-0000-0000-00005E670000}"/>
    <cellStyle name="Percent 32 2 8 3" xfId="26325" xr:uid="{00000000-0005-0000-0000-00005F670000}"/>
    <cellStyle name="Percent 32 2 9" xfId="26326" xr:uid="{00000000-0005-0000-0000-000060670000}"/>
    <cellStyle name="Percent 32 2 9 2" xfId="26327" xr:uid="{00000000-0005-0000-0000-000061670000}"/>
    <cellStyle name="Percent 32 2 9 3" xfId="26328" xr:uid="{00000000-0005-0000-0000-000062670000}"/>
    <cellStyle name="Percent 32 3" xfId="26329" xr:uid="{00000000-0005-0000-0000-000063670000}"/>
    <cellStyle name="Percent 32 3 10" xfId="26330" xr:uid="{00000000-0005-0000-0000-000064670000}"/>
    <cellStyle name="Percent 32 3 11" xfId="26331" xr:uid="{00000000-0005-0000-0000-000065670000}"/>
    <cellStyle name="Percent 32 3 2" xfId="26332" xr:uid="{00000000-0005-0000-0000-000066670000}"/>
    <cellStyle name="Percent 32 3 2 2" xfId="26333" xr:uid="{00000000-0005-0000-0000-000067670000}"/>
    <cellStyle name="Percent 32 3 2 2 2" xfId="26334" xr:uid="{00000000-0005-0000-0000-000068670000}"/>
    <cellStyle name="Percent 32 3 2 2 3" xfId="26335" xr:uid="{00000000-0005-0000-0000-000069670000}"/>
    <cellStyle name="Percent 32 3 2 3" xfId="26336" xr:uid="{00000000-0005-0000-0000-00006A670000}"/>
    <cellStyle name="Percent 32 3 2 3 2" xfId="26337" xr:uid="{00000000-0005-0000-0000-00006B670000}"/>
    <cellStyle name="Percent 32 3 2 3 3" xfId="26338" xr:uid="{00000000-0005-0000-0000-00006C670000}"/>
    <cellStyle name="Percent 32 3 2 4" xfId="26339" xr:uid="{00000000-0005-0000-0000-00006D670000}"/>
    <cellStyle name="Percent 32 3 2 4 2" xfId="26340" xr:uid="{00000000-0005-0000-0000-00006E670000}"/>
    <cellStyle name="Percent 32 3 2 4 3" xfId="26341" xr:uid="{00000000-0005-0000-0000-00006F670000}"/>
    <cellStyle name="Percent 32 3 2 5" xfId="26342" xr:uid="{00000000-0005-0000-0000-000070670000}"/>
    <cellStyle name="Percent 32 3 2 6" xfId="26343" xr:uid="{00000000-0005-0000-0000-000071670000}"/>
    <cellStyle name="Percent 32 3 2 7" xfId="26344" xr:uid="{00000000-0005-0000-0000-000072670000}"/>
    <cellStyle name="Percent 32 3 3" xfId="26345" xr:uid="{00000000-0005-0000-0000-000073670000}"/>
    <cellStyle name="Percent 32 3 3 2" xfId="26346" xr:uid="{00000000-0005-0000-0000-000074670000}"/>
    <cellStyle name="Percent 32 3 3 2 2" xfId="26347" xr:uid="{00000000-0005-0000-0000-000075670000}"/>
    <cellStyle name="Percent 32 3 3 2 3" xfId="26348" xr:uid="{00000000-0005-0000-0000-000076670000}"/>
    <cellStyle name="Percent 32 3 3 3" xfId="26349" xr:uid="{00000000-0005-0000-0000-000077670000}"/>
    <cellStyle name="Percent 32 3 3 4" xfId="26350" xr:uid="{00000000-0005-0000-0000-000078670000}"/>
    <cellStyle name="Percent 32 3 4" xfId="26351" xr:uid="{00000000-0005-0000-0000-000079670000}"/>
    <cellStyle name="Percent 32 3 4 2" xfId="26352" xr:uid="{00000000-0005-0000-0000-00007A670000}"/>
    <cellStyle name="Percent 32 3 4 2 2" xfId="26353" xr:uid="{00000000-0005-0000-0000-00007B670000}"/>
    <cellStyle name="Percent 32 3 4 2 3" xfId="26354" xr:uid="{00000000-0005-0000-0000-00007C670000}"/>
    <cellStyle name="Percent 32 3 4 3" xfId="26355" xr:uid="{00000000-0005-0000-0000-00007D670000}"/>
    <cellStyle name="Percent 32 3 4 4" xfId="26356" xr:uid="{00000000-0005-0000-0000-00007E670000}"/>
    <cellStyle name="Percent 32 3 5" xfId="26357" xr:uid="{00000000-0005-0000-0000-00007F670000}"/>
    <cellStyle name="Percent 32 3 5 2" xfId="26358" xr:uid="{00000000-0005-0000-0000-000080670000}"/>
    <cellStyle name="Percent 32 3 5 3" xfId="26359" xr:uid="{00000000-0005-0000-0000-000081670000}"/>
    <cellStyle name="Percent 32 3 6" xfId="26360" xr:uid="{00000000-0005-0000-0000-000082670000}"/>
    <cellStyle name="Percent 32 3 6 2" xfId="26361" xr:uid="{00000000-0005-0000-0000-000083670000}"/>
    <cellStyle name="Percent 32 3 6 3" xfId="26362" xr:uid="{00000000-0005-0000-0000-000084670000}"/>
    <cellStyle name="Percent 32 3 7" xfId="26363" xr:uid="{00000000-0005-0000-0000-000085670000}"/>
    <cellStyle name="Percent 32 3 7 2" xfId="26364" xr:uid="{00000000-0005-0000-0000-000086670000}"/>
    <cellStyle name="Percent 32 3 7 3" xfId="26365" xr:uid="{00000000-0005-0000-0000-000087670000}"/>
    <cellStyle name="Percent 32 3 8" xfId="26366" xr:uid="{00000000-0005-0000-0000-000088670000}"/>
    <cellStyle name="Percent 32 3 8 2" xfId="26367" xr:uid="{00000000-0005-0000-0000-000089670000}"/>
    <cellStyle name="Percent 32 3 8 3" xfId="26368" xr:uid="{00000000-0005-0000-0000-00008A670000}"/>
    <cellStyle name="Percent 32 3 9" xfId="26369" xr:uid="{00000000-0005-0000-0000-00008B670000}"/>
    <cellStyle name="Percent 32 4" xfId="26370" xr:uid="{00000000-0005-0000-0000-00008C670000}"/>
    <cellStyle name="Percent 32 4 2" xfId="26371" xr:uid="{00000000-0005-0000-0000-00008D670000}"/>
    <cellStyle name="Percent 32 4 2 2" xfId="26372" xr:uid="{00000000-0005-0000-0000-00008E670000}"/>
    <cellStyle name="Percent 32 4 2 2 2" xfId="26373" xr:uid="{00000000-0005-0000-0000-00008F670000}"/>
    <cellStyle name="Percent 32 4 2 2 3" xfId="26374" xr:uid="{00000000-0005-0000-0000-000090670000}"/>
    <cellStyle name="Percent 32 4 2 3" xfId="26375" xr:uid="{00000000-0005-0000-0000-000091670000}"/>
    <cellStyle name="Percent 32 4 2 4" xfId="26376" xr:uid="{00000000-0005-0000-0000-000092670000}"/>
    <cellStyle name="Percent 32 4 3" xfId="26377" xr:uid="{00000000-0005-0000-0000-000093670000}"/>
    <cellStyle name="Percent 32 4 3 2" xfId="26378" xr:uid="{00000000-0005-0000-0000-000094670000}"/>
    <cellStyle name="Percent 32 4 3 3" xfId="26379" xr:uid="{00000000-0005-0000-0000-000095670000}"/>
    <cellStyle name="Percent 32 4 4" xfId="26380" xr:uid="{00000000-0005-0000-0000-000096670000}"/>
    <cellStyle name="Percent 32 4 5" xfId="26381" xr:uid="{00000000-0005-0000-0000-000097670000}"/>
    <cellStyle name="Percent 32 5" xfId="26382" xr:uid="{00000000-0005-0000-0000-000098670000}"/>
    <cellStyle name="Percent 32 5 2" xfId="26383" xr:uid="{00000000-0005-0000-0000-000099670000}"/>
    <cellStyle name="Percent 32 5 2 2" xfId="26384" xr:uid="{00000000-0005-0000-0000-00009A670000}"/>
    <cellStyle name="Percent 32 5 2 3" xfId="26385" xr:uid="{00000000-0005-0000-0000-00009B670000}"/>
    <cellStyle name="Percent 32 5 3" xfId="26386" xr:uid="{00000000-0005-0000-0000-00009C670000}"/>
    <cellStyle name="Percent 32 5 4" xfId="26387" xr:uid="{00000000-0005-0000-0000-00009D670000}"/>
    <cellStyle name="Percent 32 6" xfId="26388" xr:uid="{00000000-0005-0000-0000-00009E670000}"/>
    <cellStyle name="Percent 32 6 2" xfId="26389" xr:uid="{00000000-0005-0000-0000-00009F670000}"/>
    <cellStyle name="Percent 32 6 3" xfId="26390" xr:uid="{00000000-0005-0000-0000-0000A0670000}"/>
    <cellStyle name="Percent 32 7" xfId="26391" xr:uid="{00000000-0005-0000-0000-0000A1670000}"/>
    <cellStyle name="Percent 32 7 2" xfId="26392" xr:uid="{00000000-0005-0000-0000-0000A2670000}"/>
    <cellStyle name="Percent 32 7 3" xfId="26393" xr:uid="{00000000-0005-0000-0000-0000A3670000}"/>
    <cellStyle name="Percent 32 8" xfId="26394" xr:uid="{00000000-0005-0000-0000-0000A4670000}"/>
    <cellStyle name="Percent 32 8 2" xfId="26395" xr:uid="{00000000-0005-0000-0000-0000A5670000}"/>
    <cellStyle name="Percent 32 8 3" xfId="26396" xr:uid="{00000000-0005-0000-0000-0000A6670000}"/>
    <cellStyle name="Percent 32 9" xfId="26397" xr:uid="{00000000-0005-0000-0000-0000A7670000}"/>
    <cellStyle name="Percent 32 9 2" xfId="26398" xr:uid="{00000000-0005-0000-0000-0000A8670000}"/>
    <cellStyle name="Percent 32 9 3" xfId="26399" xr:uid="{00000000-0005-0000-0000-0000A9670000}"/>
    <cellStyle name="Percent 33" xfId="26400" xr:uid="{00000000-0005-0000-0000-0000AA670000}"/>
    <cellStyle name="Percent 33 10" xfId="26401" xr:uid="{00000000-0005-0000-0000-0000AB670000}"/>
    <cellStyle name="Percent 33 11" xfId="26402" xr:uid="{00000000-0005-0000-0000-0000AC670000}"/>
    <cellStyle name="Percent 33 12" xfId="26403" xr:uid="{00000000-0005-0000-0000-0000AD670000}"/>
    <cellStyle name="Percent 33 2" xfId="26404" xr:uid="{00000000-0005-0000-0000-0000AE670000}"/>
    <cellStyle name="Percent 33 2 10" xfId="26405" xr:uid="{00000000-0005-0000-0000-0000AF670000}"/>
    <cellStyle name="Percent 33 2 10 2" xfId="26406" xr:uid="{00000000-0005-0000-0000-0000B0670000}"/>
    <cellStyle name="Percent 33 2 10 3" xfId="26407" xr:uid="{00000000-0005-0000-0000-0000B1670000}"/>
    <cellStyle name="Percent 33 2 11" xfId="26408" xr:uid="{00000000-0005-0000-0000-0000B2670000}"/>
    <cellStyle name="Percent 33 2 12" xfId="26409" xr:uid="{00000000-0005-0000-0000-0000B3670000}"/>
    <cellStyle name="Percent 33 2 13" xfId="26410" xr:uid="{00000000-0005-0000-0000-0000B4670000}"/>
    <cellStyle name="Percent 33 2 2" xfId="26411" xr:uid="{00000000-0005-0000-0000-0000B5670000}"/>
    <cellStyle name="Percent 33 2 2 2" xfId="26412" xr:uid="{00000000-0005-0000-0000-0000B6670000}"/>
    <cellStyle name="Percent 33 2 2 2 2" xfId="26413" xr:uid="{00000000-0005-0000-0000-0000B7670000}"/>
    <cellStyle name="Percent 33 2 2 2 2 2" xfId="26414" xr:uid="{00000000-0005-0000-0000-0000B8670000}"/>
    <cellStyle name="Percent 33 2 2 2 2 3" xfId="26415" xr:uid="{00000000-0005-0000-0000-0000B9670000}"/>
    <cellStyle name="Percent 33 2 2 2 3" xfId="26416" xr:uid="{00000000-0005-0000-0000-0000BA670000}"/>
    <cellStyle name="Percent 33 2 2 2 3 2" xfId="26417" xr:uid="{00000000-0005-0000-0000-0000BB670000}"/>
    <cellStyle name="Percent 33 2 2 2 3 3" xfId="26418" xr:uid="{00000000-0005-0000-0000-0000BC670000}"/>
    <cellStyle name="Percent 33 2 2 2 4" xfId="26419" xr:uid="{00000000-0005-0000-0000-0000BD670000}"/>
    <cellStyle name="Percent 33 2 2 2 4 2" xfId="26420" xr:uid="{00000000-0005-0000-0000-0000BE670000}"/>
    <cellStyle name="Percent 33 2 2 2 4 3" xfId="26421" xr:uid="{00000000-0005-0000-0000-0000BF670000}"/>
    <cellStyle name="Percent 33 2 2 2 5" xfId="26422" xr:uid="{00000000-0005-0000-0000-0000C0670000}"/>
    <cellStyle name="Percent 33 2 2 2 6" xfId="26423" xr:uid="{00000000-0005-0000-0000-0000C1670000}"/>
    <cellStyle name="Percent 33 2 2 2 7" xfId="26424" xr:uid="{00000000-0005-0000-0000-0000C2670000}"/>
    <cellStyle name="Percent 33 2 2 3" xfId="26425" xr:uid="{00000000-0005-0000-0000-0000C3670000}"/>
    <cellStyle name="Percent 33 2 2 3 2" xfId="26426" xr:uid="{00000000-0005-0000-0000-0000C4670000}"/>
    <cellStyle name="Percent 33 2 2 3 3" xfId="26427" xr:uid="{00000000-0005-0000-0000-0000C5670000}"/>
    <cellStyle name="Percent 33 2 2 4" xfId="26428" xr:uid="{00000000-0005-0000-0000-0000C6670000}"/>
    <cellStyle name="Percent 33 2 2 4 2" xfId="26429" xr:uid="{00000000-0005-0000-0000-0000C7670000}"/>
    <cellStyle name="Percent 33 2 2 4 3" xfId="26430" xr:uid="{00000000-0005-0000-0000-0000C8670000}"/>
    <cellStyle name="Percent 33 2 2 5" xfId="26431" xr:uid="{00000000-0005-0000-0000-0000C9670000}"/>
    <cellStyle name="Percent 33 2 2 5 2" xfId="26432" xr:uid="{00000000-0005-0000-0000-0000CA670000}"/>
    <cellStyle name="Percent 33 2 2 5 3" xfId="26433" xr:uid="{00000000-0005-0000-0000-0000CB670000}"/>
    <cellStyle name="Percent 33 2 2 6" xfId="26434" xr:uid="{00000000-0005-0000-0000-0000CC670000}"/>
    <cellStyle name="Percent 33 2 2 7" xfId="26435" xr:uid="{00000000-0005-0000-0000-0000CD670000}"/>
    <cellStyle name="Percent 33 2 2 8" xfId="26436" xr:uid="{00000000-0005-0000-0000-0000CE670000}"/>
    <cellStyle name="Percent 33 2 3" xfId="26437" xr:uid="{00000000-0005-0000-0000-0000CF670000}"/>
    <cellStyle name="Percent 33 2 3 2" xfId="26438" xr:uid="{00000000-0005-0000-0000-0000D0670000}"/>
    <cellStyle name="Percent 33 2 3 2 2" xfId="26439" xr:uid="{00000000-0005-0000-0000-0000D1670000}"/>
    <cellStyle name="Percent 33 2 3 2 3" xfId="26440" xr:uid="{00000000-0005-0000-0000-0000D2670000}"/>
    <cellStyle name="Percent 33 2 3 3" xfId="26441" xr:uid="{00000000-0005-0000-0000-0000D3670000}"/>
    <cellStyle name="Percent 33 2 3 3 2" xfId="26442" xr:uid="{00000000-0005-0000-0000-0000D4670000}"/>
    <cellStyle name="Percent 33 2 3 3 3" xfId="26443" xr:uid="{00000000-0005-0000-0000-0000D5670000}"/>
    <cellStyle name="Percent 33 2 3 4" xfId="26444" xr:uid="{00000000-0005-0000-0000-0000D6670000}"/>
    <cellStyle name="Percent 33 2 3 4 2" xfId="26445" xr:uid="{00000000-0005-0000-0000-0000D7670000}"/>
    <cellStyle name="Percent 33 2 3 4 3" xfId="26446" xr:uid="{00000000-0005-0000-0000-0000D8670000}"/>
    <cellStyle name="Percent 33 2 3 5" xfId="26447" xr:uid="{00000000-0005-0000-0000-0000D9670000}"/>
    <cellStyle name="Percent 33 2 3 6" xfId="26448" xr:uid="{00000000-0005-0000-0000-0000DA670000}"/>
    <cellStyle name="Percent 33 2 3 7" xfId="26449" xr:uid="{00000000-0005-0000-0000-0000DB670000}"/>
    <cellStyle name="Percent 33 2 4" xfId="26450" xr:uid="{00000000-0005-0000-0000-0000DC670000}"/>
    <cellStyle name="Percent 33 2 4 2" xfId="26451" xr:uid="{00000000-0005-0000-0000-0000DD670000}"/>
    <cellStyle name="Percent 33 2 4 2 2" xfId="26452" xr:uid="{00000000-0005-0000-0000-0000DE670000}"/>
    <cellStyle name="Percent 33 2 4 2 3" xfId="26453" xr:uid="{00000000-0005-0000-0000-0000DF670000}"/>
    <cellStyle name="Percent 33 2 4 3" xfId="26454" xr:uid="{00000000-0005-0000-0000-0000E0670000}"/>
    <cellStyle name="Percent 33 2 4 3 2" xfId="26455" xr:uid="{00000000-0005-0000-0000-0000E1670000}"/>
    <cellStyle name="Percent 33 2 4 3 3" xfId="26456" xr:uid="{00000000-0005-0000-0000-0000E2670000}"/>
    <cellStyle name="Percent 33 2 4 4" xfId="26457" xr:uid="{00000000-0005-0000-0000-0000E3670000}"/>
    <cellStyle name="Percent 33 2 4 4 2" xfId="26458" xr:uid="{00000000-0005-0000-0000-0000E4670000}"/>
    <cellStyle name="Percent 33 2 4 4 3" xfId="26459" xr:uid="{00000000-0005-0000-0000-0000E5670000}"/>
    <cellStyle name="Percent 33 2 4 5" xfId="26460" xr:uid="{00000000-0005-0000-0000-0000E6670000}"/>
    <cellStyle name="Percent 33 2 4 6" xfId="26461" xr:uid="{00000000-0005-0000-0000-0000E7670000}"/>
    <cellStyle name="Percent 33 2 4 7" xfId="26462" xr:uid="{00000000-0005-0000-0000-0000E8670000}"/>
    <cellStyle name="Percent 33 2 5" xfId="26463" xr:uid="{00000000-0005-0000-0000-0000E9670000}"/>
    <cellStyle name="Percent 33 2 5 2" xfId="26464" xr:uid="{00000000-0005-0000-0000-0000EA670000}"/>
    <cellStyle name="Percent 33 2 5 2 2" xfId="26465" xr:uid="{00000000-0005-0000-0000-0000EB670000}"/>
    <cellStyle name="Percent 33 2 5 2 3" xfId="26466" xr:uid="{00000000-0005-0000-0000-0000EC670000}"/>
    <cellStyle name="Percent 33 2 5 3" xfId="26467" xr:uid="{00000000-0005-0000-0000-0000ED670000}"/>
    <cellStyle name="Percent 33 2 5 4" xfId="26468" xr:uid="{00000000-0005-0000-0000-0000EE670000}"/>
    <cellStyle name="Percent 33 2 6" xfId="26469" xr:uid="{00000000-0005-0000-0000-0000EF670000}"/>
    <cellStyle name="Percent 33 2 6 2" xfId="26470" xr:uid="{00000000-0005-0000-0000-0000F0670000}"/>
    <cellStyle name="Percent 33 2 6 2 2" xfId="26471" xr:uid="{00000000-0005-0000-0000-0000F1670000}"/>
    <cellStyle name="Percent 33 2 6 2 3" xfId="26472" xr:uid="{00000000-0005-0000-0000-0000F2670000}"/>
    <cellStyle name="Percent 33 2 6 3" xfId="26473" xr:uid="{00000000-0005-0000-0000-0000F3670000}"/>
    <cellStyle name="Percent 33 2 6 4" xfId="26474" xr:uid="{00000000-0005-0000-0000-0000F4670000}"/>
    <cellStyle name="Percent 33 2 7" xfId="26475" xr:uid="{00000000-0005-0000-0000-0000F5670000}"/>
    <cellStyle name="Percent 33 2 7 2" xfId="26476" xr:uid="{00000000-0005-0000-0000-0000F6670000}"/>
    <cellStyle name="Percent 33 2 7 3" xfId="26477" xr:uid="{00000000-0005-0000-0000-0000F7670000}"/>
    <cellStyle name="Percent 33 2 8" xfId="26478" xr:uid="{00000000-0005-0000-0000-0000F8670000}"/>
    <cellStyle name="Percent 33 2 8 2" xfId="26479" xr:uid="{00000000-0005-0000-0000-0000F9670000}"/>
    <cellStyle name="Percent 33 2 8 3" xfId="26480" xr:uid="{00000000-0005-0000-0000-0000FA670000}"/>
    <cellStyle name="Percent 33 2 9" xfId="26481" xr:uid="{00000000-0005-0000-0000-0000FB670000}"/>
    <cellStyle name="Percent 33 2 9 2" xfId="26482" xr:uid="{00000000-0005-0000-0000-0000FC670000}"/>
    <cellStyle name="Percent 33 2 9 3" xfId="26483" xr:uid="{00000000-0005-0000-0000-0000FD670000}"/>
    <cellStyle name="Percent 33 3" xfId="26484" xr:uid="{00000000-0005-0000-0000-0000FE670000}"/>
    <cellStyle name="Percent 33 3 10" xfId="26485" xr:uid="{00000000-0005-0000-0000-0000FF670000}"/>
    <cellStyle name="Percent 33 3 11" xfId="26486" xr:uid="{00000000-0005-0000-0000-000000680000}"/>
    <cellStyle name="Percent 33 3 2" xfId="26487" xr:uid="{00000000-0005-0000-0000-000001680000}"/>
    <cellStyle name="Percent 33 3 2 2" xfId="26488" xr:uid="{00000000-0005-0000-0000-000002680000}"/>
    <cellStyle name="Percent 33 3 2 2 2" xfId="26489" xr:uid="{00000000-0005-0000-0000-000003680000}"/>
    <cellStyle name="Percent 33 3 2 2 3" xfId="26490" xr:uid="{00000000-0005-0000-0000-000004680000}"/>
    <cellStyle name="Percent 33 3 2 3" xfId="26491" xr:uid="{00000000-0005-0000-0000-000005680000}"/>
    <cellStyle name="Percent 33 3 2 3 2" xfId="26492" xr:uid="{00000000-0005-0000-0000-000006680000}"/>
    <cellStyle name="Percent 33 3 2 3 3" xfId="26493" xr:uid="{00000000-0005-0000-0000-000007680000}"/>
    <cellStyle name="Percent 33 3 2 4" xfId="26494" xr:uid="{00000000-0005-0000-0000-000008680000}"/>
    <cellStyle name="Percent 33 3 2 4 2" xfId="26495" xr:uid="{00000000-0005-0000-0000-000009680000}"/>
    <cellStyle name="Percent 33 3 2 4 3" xfId="26496" xr:uid="{00000000-0005-0000-0000-00000A680000}"/>
    <cellStyle name="Percent 33 3 2 5" xfId="26497" xr:uid="{00000000-0005-0000-0000-00000B680000}"/>
    <cellStyle name="Percent 33 3 2 6" xfId="26498" xr:uid="{00000000-0005-0000-0000-00000C680000}"/>
    <cellStyle name="Percent 33 3 2 7" xfId="26499" xr:uid="{00000000-0005-0000-0000-00000D680000}"/>
    <cellStyle name="Percent 33 3 3" xfId="26500" xr:uid="{00000000-0005-0000-0000-00000E680000}"/>
    <cellStyle name="Percent 33 3 3 2" xfId="26501" xr:uid="{00000000-0005-0000-0000-00000F680000}"/>
    <cellStyle name="Percent 33 3 3 2 2" xfId="26502" xr:uid="{00000000-0005-0000-0000-000010680000}"/>
    <cellStyle name="Percent 33 3 3 2 3" xfId="26503" xr:uid="{00000000-0005-0000-0000-000011680000}"/>
    <cellStyle name="Percent 33 3 3 3" xfId="26504" xr:uid="{00000000-0005-0000-0000-000012680000}"/>
    <cellStyle name="Percent 33 3 3 4" xfId="26505" xr:uid="{00000000-0005-0000-0000-000013680000}"/>
    <cellStyle name="Percent 33 3 4" xfId="26506" xr:uid="{00000000-0005-0000-0000-000014680000}"/>
    <cellStyle name="Percent 33 3 4 2" xfId="26507" xr:uid="{00000000-0005-0000-0000-000015680000}"/>
    <cellStyle name="Percent 33 3 4 2 2" xfId="26508" xr:uid="{00000000-0005-0000-0000-000016680000}"/>
    <cellStyle name="Percent 33 3 4 2 3" xfId="26509" xr:uid="{00000000-0005-0000-0000-000017680000}"/>
    <cellStyle name="Percent 33 3 4 3" xfId="26510" xr:uid="{00000000-0005-0000-0000-000018680000}"/>
    <cellStyle name="Percent 33 3 4 4" xfId="26511" xr:uid="{00000000-0005-0000-0000-000019680000}"/>
    <cellStyle name="Percent 33 3 5" xfId="26512" xr:uid="{00000000-0005-0000-0000-00001A680000}"/>
    <cellStyle name="Percent 33 3 5 2" xfId="26513" xr:uid="{00000000-0005-0000-0000-00001B680000}"/>
    <cellStyle name="Percent 33 3 5 3" xfId="26514" xr:uid="{00000000-0005-0000-0000-00001C680000}"/>
    <cellStyle name="Percent 33 3 6" xfId="26515" xr:uid="{00000000-0005-0000-0000-00001D680000}"/>
    <cellStyle name="Percent 33 3 6 2" xfId="26516" xr:uid="{00000000-0005-0000-0000-00001E680000}"/>
    <cellStyle name="Percent 33 3 6 3" xfId="26517" xr:uid="{00000000-0005-0000-0000-00001F680000}"/>
    <cellStyle name="Percent 33 3 7" xfId="26518" xr:uid="{00000000-0005-0000-0000-000020680000}"/>
    <cellStyle name="Percent 33 3 7 2" xfId="26519" xr:uid="{00000000-0005-0000-0000-000021680000}"/>
    <cellStyle name="Percent 33 3 7 3" xfId="26520" xr:uid="{00000000-0005-0000-0000-000022680000}"/>
    <cellStyle name="Percent 33 3 8" xfId="26521" xr:uid="{00000000-0005-0000-0000-000023680000}"/>
    <cellStyle name="Percent 33 3 8 2" xfId="26522" xr:uid="{00000000-0005-0000-0000-000024680000}"/>
    <cellStyle name="Percent 33 3 8 3" xfId="26523" xr:uid="{00000000-0005-0000-0000-000025680000}"/>
    <cellStyle name="Percent 33 3 9" xfId="26524" xr:uid="{00000000-0005-0000-0000-000026680000}"/>
    <cellStyle name="Percent 33 4" xfId="26525" xr:uid="{00000000-0005-0000-0000-000027680000}"/>
    <cellStyle name="Percent 33 4 2" xfId="26526" xr:uid="{00000000-0005-0000-0000-000028680000}"/>
    <cellStyle name="Percent 33 4 2 2" xfId="26527" xr:uid="{00000000-0005-0000-0000-000029680000}"/>
    <cellStyle name="Percent 33 4 2 2 2" xfId="26528" xr:uid="{00000000-0005-0000-0000-00002A680000}"/>
    <cellStyle name="Percent 33 4 2 2 3" xfId="26529" xr:uid="{00000000-0005-0000-0000-00002B680000}"/>
    <cellStyle name="Percent 33 4 2 3" xfId="26530" xr:uid="{00000000-0005-0000-0000-00002C680000}"/>
    <cellStyle name="Percent 33 4 2 4" xfId="26531" xr:uid="{00000000-0005-0000-0000-00002D680000}"/>
    <cellStyle name="Percent 33 4 3" xfId="26532" xr:uid="{00000000-0005-0000-0000-00002E680000}"/>
    <cellStyle name="Percent 33 4 3 2" xfId="26533" xr:uid="{00000000-0005-0000-0000-00002F680000}"/>
    <cellStyle name="Percent 33 4 3 3" xfId="26534" xr:uid="{00000000-0005-0000-0000-000030680000}"/>
    <cellStyle name="Percent 33 4 4" xfId="26535" xr:uid="{00000000-0005-0000-0000-000031680000}"/>
    <cellStyle name="Percent 33 4 5" xfId="26536" xr:uid="{00000000-0005-0000-0000-000032680000}"/>
    <cellStyle name="Percent 33 5" xfId="26537" xr:uid="{00000000-0005-0000-0000-000033680000}"/>
    <cellStyle name="Percent 33 5 2" xfId="26538" xr:uid="{00000000-0005-0000-0000-000034680000}"/>
    <cellStyle name="Percent 33 5 2 2" xfId="26539" xr:uid="{00000000-0005-0000-0000-000035680000}"/>
    <cellStyle name="Percent 33 5 2 3" xfId="26540" xr:uid="{00000000-0005-0000-0000-000036680000}"/>
    <cellStyle name="Percent 33 5 3" xfId="26541" xr:uid="{00000000-0005-0000-0000-000037680000}"/>
    <cellStyle name="Percent 33 5 4" xfId="26542" xr:uid="{00000000-0005-0000-0000-000038680000}"/>
    <cellStyle name="Percent 33 6" xfId="26543" xr:uid="{00000000-0005-0000-0000-000039680000}"/>
    <cellStyle name="Percent 33 6 2" xfId="26544" xr:uid="{00000000-0005-0000-0000-00003A680000}"/>
    <cellStyle name="Percent 33 6 3" xfId="26545" xr:uid="{00000000-0005-0000-0000-00003B680000}"/>
    <cellStyle name="Percent 33 7" xfId="26546" xr:uid="{00000000-0005-0000-0000-00003C680000}"/>
    <cellStyle name="Percent 33 7 2" xfId="26547" xr:uid="{00000000-0005-0000-0000-00003D680000}"/>
    <cellStyle name="Percent 33 7 3" xfId="26548" xr:uid="{00000000-0005-0000-0000-00003E680000}"/>
    <cellStyle name="Percent 33 8" xfId="26549" xr:uid="{00000000-0005-0000-0000-00003F680000}"/>
    <cellStyle name="Percent 33 8 2" xfId="26550" xr:uid="{00000000-0005-0000-0000-000040680000}"/>
    <cellStyle name="Percent 33 8 3" xfId="26551" xr:uid="{00000000-0005-0000-0000-000041680000}"/>
    <cellStyle name="Percent 33 9" xfId="26552" xr:uid="{00000000-0005-0000-0000-000042680000}"/>
    <cellStyle name="Percent 33 9 2" xfId="26553" xr:uid="{00000000-0005-0000-0000-000043680000}"/>
    <cellStyle name="Percent 33 9 3" xfId="26554" xr:uid="{00000000-0005-0000-0000-000044680000}"/>
    <cellStyle name="Percent 34" xfId="26555" xr:uid="{00000000-0005-0000-0000-000045680000}"/>
    <cellStyle name="Percent 34 10" xfId="26556" xr:uid="{00000000-0005-0000-0000-000046680000}"/>
    <cellStyle name="Percent 34 11" xfId="26557" xr:uid="{00000000-0005-0000-0000-000047680000}"/>
    <cellStyle name="Percent 34 12" xfId="26558" xr:uid="{00000000-0005-0000-0000-000048680000}"/>
    <cellStyle name="Percent 34 2" xfId="26559" xr:uid="{00000000-0005-0000-0000-000049680000}"/>
    <cellStyle name="Percent 34 2 10" xfId="26560" xr:uid="{00000000-0005-0000-0000-00004A680000}"/>
    <cellStyle name="Percent 34 2 10 2" xfId="26561" xr:uid="{00000000-0005-0000-0000-00004B680000}"/>
    <cellStyle name="Percent 34 2 10 3" xfId="26562" xr:uid="{00000000-0005-0000-0000-00004C680000}"/>
    <cellStyle name="Percent 34 2 11" xfId="26563" xr:uid="{00000000-0005-0000-0000-00004D680000}"/>
    <cellStyle name="Percent 34 2 12" xfId="26564" xr:uid="{00000000-0005-0000-0000-00004E680000}"/>
    <cellStyle name="Percent 34 2 13" xfId="26565" xr:uid="{00000000-0005-0000-0000-00004F680000}"/>
    <cellStyle name="Percent 34 2 2" xfId="26566" xr:uid="{00000000-0005-0000-0000-000050680000}"/>
    <cellStyle name="Percent 34 2 2 2" xfId="26567" xr:uid="{00000000-0005-0000-0000-000051680000}"/>
    <cellStyle name="Percent 34 2 2 2 2" xfId="26568" xr:uid="{00000000-0005-0000-0000-000052680000}"/>
    <cellStyle name="Percent 34 2 2 2 2 2" xfId="26569" xr:uid="{00000000-0005-0000-0000-000053680000}"/>
    <cellStyle name="Percent 34 2 2 2 2 3" xfId="26570" xr:uid="{00000000-0005-0000-0000-000054680000}"/>
    <cellStyle name="Percent 34 2 2 2 3" xfId="26571" xr:uid="{00000000-0005-0000-0000-000055680000}"/>
    <cellStyle name="Percent 34 2 2 2 3 2" xfId="26572" xr:uid="{00000000-0005-0000-0000-000056680000}"/>
    <cellStyle name="Percent 34 2 2 2 3 3" xfId="26573" xr:uid="{00000000-0005-0000-0000-000057680000}"/>
    <cellStyle name="Percent 34 2 2 2 4" xfId="26574" xr:uid="{00000000-0005-0000-0000-000058680000}"/>
    <cellStyle name="Percent 34 2 2 2 4 2" xfId="26575" xr:uid="{00000000-0005-0000-0000-000059680000}"/>
    <cellStyle name="Percent 34 2 2 2 4 3" xfId="26576" xr:uid="{00000000-0005-0000-0000-00005A680000}"/>
    <cellStyle name="Percent 34 2 2 2 5" xfId="26577" xr:uid="{00000000-0005-0000-0000-00005B680000}"/>
    <cellStyle name="Percent 34 2 2 2 6" xfId="26578" xr:uid="{00000000-0005-0000-0000-00005C680000}"/>
    <cellStyle name="Percent 34 2 2 2 7" xfId="26579" xr:uid="{00000000-0005-0000-0000-00005D680000}"/>
    <cellStyle name="Percent 34 2 2 3" xfId="26580" xr:uid="{00000000-0005-0000-0000-00005E680000}"/>
    <cellStyle name="Percent 34 2 2 3 2" xfId="26581" xr:uid="{00000000-0005-0000-0000-00005F680000}"/>
    <cellStyle name="Percent 34 2 2 3 3" xfId="26582" xr:uid="{00000000-0005-0000-0000-000060680000}"/>
    <cellStyle name="Percent 34 2 2 4" xfId="26583" xr:uid="{00000000-0005-0000-0000-000061680000}"/>
    <cellStyle name="Percent 34 2 2 4 2" xfId="26584" xr:uid="{00000000-0005-0000-0000-000062680000}"/>
    <cellStyle name="Percent 34 2 2 4 3" xfId="26585" xr:uid="{00000000-0005-0000-0000-000063680000}"/>
    <cellStyle name="Percent 34 2 2 5" xfId="26586" xr:uid="{00000000-0005-0000-0000-000064680000}"/>
    <cellStyle name="Percent 34 2 2 5 2" xfId="26587" xr:uid="{00000000-0005-0000-0000-000065680000}"/>
    <cellStyle name="Percent 34 2 2 5 3" xfId="26588" xr:uid="{00000000-0005-0000-0000-000066680000}"/>
    <cellStyle name="Percent 34 2 2 6" xfId="26589" xr:uid="{00000000-0005-0000-0000-000067680000}"/>
    <cellStyle name="Percent 34 2 2 7" xfId="26590" xr:uid="{00000000-0005-0000-0000-000068680000}"/>
    <cellStyle name="Percent 34 2 2 8" xfId="26591" xr:uid="{00000000-0005-0000-0000-000069680000}"/>
    <cellStyle name="Percent 34 2 3" xfId="26592" xr:uid="{00000000-0005-0000-0000-00006A680000}"/>
    <cellStyle name="Percent 34 2 3 2" xfId="26593" xr:uid="{00000000-0005-0000-0000-00006B680000}"/>
    <cellStyle name="Percent 34 2 3 2 2" xfId="26594" xr:uid="{00000000-0005-0000-0000-00006C680000}"/>
    <cellStyle name="Percent 34 2 3 2 3" xfId="26595" xr:uid="{00000000-0005-0000-0000-00006D680000}"/>
    <cellStyle name="Percent 34 2 3 3" xfId="26596" xr:uid="{00000000-0005-0000-0000-00006E680000}"/>
    <cellStyle name="Percent 34 2 3 3 2" xfId="26597" xr:uid="{00000000-0005-0000-0000-00006F680000}"/>
    <cellStyle name="Percent 34 2 3 3 3" xfId="26598" xr:uid="{00000000-0005-0000-0000-000070680000}"/>
    <cellStyle name="Percent 34 2 3 4" xfId="26599" xr:uid="{00000000-0005-0000-0000-000071680000}"/>
    <cellStyle name="Percent 34 2 3 4 2" xfId="26600" xr:uid="{00000000-0005-0000-0000-000072680000}"/>
    <cellStyle name="Percent 34 2 3 4 3" xfId="26601" xr:uid="{00000000-0005-0000-0000-000073680000}"/>
    <cellStyle name="Percent 34 2 3 5" xfId="26602" xr:uid="{00000000-0005-0000-0000-000074680000}"/>
    <cellStyle name="Percent 34 2 3 6" xfId="26603" xr:uid="{00000000-0005-0000-0000-000075680000}"/>
    <cellStyle name="Percent 34 2 3 7" xfId="26604" xr:uid="{00000000-0005-0000-0000-000076680000}"/>
    <cellStyle name="Percent 34 2 4" xfId="26605" xr:uid="{00000000-0005-0000-0000-000077680000}"/>
    <cellStyle name="Percent 34 2 4 2" xfId="26606" xr:uid="{00000000-0005-0000-0000-000078680000}"/>
    <cellStyle name="Percent 34 2 4 2 2" xfId="26607" xr:uid="{00000000-0005-0000-0000-000079680000}"/>
    <cellStyle name="Percent 34 2 4 2 3" xfId="26608" xr:uid="{00000000-0005-0000-0000-00007A680000}"/>
    <cellStyle name="Percent 34 2 4 3" xfId="26609" xr:uid="{00000000-0005-0000-0000-00007B680000}"/>
    <cellStyle name="Percent 34 2 4 3 2" xfId="26610" xr:uid="{00000000-0005-0000-0000-00007C680000}"/>
    <cellStyle name="Percent 34 2 4 3 3" xfId="26611" xr:uid="{00000000-0005-0000-0000-00007D680000}"/>
    <cellStyle name="Percent 34 2 4 4" xfId="26612" xr:uid="{00000000-0005-0000-0000-00007E680000}"/>
    <cellStyle name="Percent 34 2 4 4 2" xfId="26613" xr:uid="{00000000-0005-0000-0000-00007F680000}"/>
    <cellStyle name="Percent 34 2 4 4 3" xfId="26614" xr:uid="{00000000-0005-0000-0000-000080680000}"/>
    <cellStyle name="Percent 34 2 4 5" xfId="26615" xr:uid="{00000000-0005-0000-0000-000081680000}"/>
    <cellStyle name="Percent 34 2 4 6" xfId="26616" xr:uid="{00000000-0005-0000-0000-000082680000}"/>
    <cellStyle name="Percent 34 2 4 7" xfId="26617" xr:uid="{00000000-0005-0000-0000-000083680000}"/>
    <cellStyle name="Percent 34 2 5" xfId="26618" xr:uid="{00000000-0005-0000-0000-000084680000}"/>
    <cellStyle name="Percent 34 2 5 2" xfId="26619" xr:uid="{00000000-0005-0000-0000-000085680000}"/>
    <cellStyle name="Percent 34 2 5 2 2" xfId="26620" xr:uid="{00000000-0005-0000-0000-000086680000}"/>
    <cellStyle name="Percent 34 2 5 2 3" xfId="26621" xr:uid="{00000000-0005-0000-0000-000087680000}"/>
    <cellStyle name="Percent 34 2 5 3" xfId="26622" xr:uid="{00000000-0005-0000-0000-000088680000}"/>
    <cellStyle name="Percent 34 2 5 4" xfId="26623" xr:uid="{00000000-0005-0000-0000-000089680000}"/>
    <cellStyle name="Percent 34 2 6" xfId="26624" xr:uid="{00000000-0005-0000-0000-00008A680000}"/>
    <cellStyle name="Percent 34 2 6 2" xfId="26625" xr:uid="{00000000-0005-0000-0000-00008B680000}"/>
    <cellStyle name="Percent 34 2 6 2 2" xfId="26626" xr:uid="{00000000-0005-0000-0000-00008C680000}"/>
    <cellStyle name="Percent 34 2 6 2 3" xfId="26627" xr:uid="{00000000-0005-0000-0000-00008D680000}"/>
    <cellStyle name="Percent 34 2 6 3" xfId="26628" xr:uid="{00000000-0005-0000-0000-00008E680000}"/>
    <cellStyle name="Percent 34 2 6 4" xfId="26629" xr:uid="{00000000-0005-0000-0000-00008F680000}"/>
    <cellStyle name="Percent 34 2 7" xfId="26630" xr:uid="{00000000-0005-0000-0000-000090680000}"/>
    <cellStyle name="Percent 34 2 7 2" xfId="26631" xr:uid="{00000000-0005-0000-0000-000091680000}"/>
    <cellStyle name="Percent 34 2 7 3" xfId="26632" xr:uid="{00000000-0005-0000-0000-000092680000}"/>
    <cellStyle name="Percent 34 2 8" xfId="26633" xr:uid="{00000000-0005-0000-0000-000093680000}"/>
    <cellStyle name="Percent 34 2 8 2" xfId="26634" xr:uid="{00000000-0005-0000-0000-000094680000}"/>
    <cellStyle name="Percent 34 2 8 3" xfId="26635" xr:uid="{00000000-0005-0000-0000-000095680000}"/>
    <cellStyle name="Percent 34 2 9" xfId="26636" xr:uid="{00000000-0005-0000-0000-000096680000}"/>
    <cellStyle name="Percent 34 2 9 2" xfId="26637" xr:uid="{00000000-0005-0000-0000-000097680000}"/>
    <cellStyle name="Percent 34 2 9 3" xfId="26638" xr:uid="{00000000-0005-0000-0000-000098680000}"/>
    <cellStyle name="Percent 34 3" xfId="26639" xr:uid="{00000000-0005-0000-0000-000099680000}"/>
    <cellStyle name="Percent 34 3 10" xfId="26640" xr:uid="{00000000-0005-0000-0000-00009A680000}"/>
    <cellStyle name="Percent 34 3 11" xfId="26641" xr:uid="{00000000-0005-0000-0000-00009B680000}"/>
    <cellStyle name="Percent 34 3 2" xfId="26642" xr:uid="{00000000-0005-0000-0000-00009C680000}"/>
    <cellStyle name="Percent 34 3 2 2" xfId="26643" xr:uid="{00000000-0005-0000-0000-00009D680000}"/>
    <cellStyle name="Percent 34 3 2 2 2" xfId="26644" xr:uid="{00000000-0005-0000-0000-00009E680000}"/>
    <cellStyle name="Percent 34 3 2 2 3" xfId="26645" xr:uid="{00000000-0005-0000-0000-00009F680000}"/>
    <cellStyle name="Percent 34 3 2 3" xfId="26646" xr:uid="{00000000-0005-0000-0000-0000A0680000}"/>
    <cellStyle name="Percent 34 3 2 3 2" xfId="26647" xr:uid="{00000000-0005-0000-0000-0000A1680000}"/>
    <cellStyle name="Percent 34 3 2 3 3" xfId="26648" xr:uid="{00000000-0005-0000-0000-0000A2680000}"/>
    <cellStyle name="Percent 34 3 2 4" xfId="26649" xr:uid="{00000000-0005-0000-0000-0000A3680000}"/>
    <cellStyle name="Percent 34 3 2 4 2" xfId="26650" xr:uid="{00000000-0005-0000-0000-0000A4680000}"/>
    <cellStyle name="Percent 34 3 2 4 3" xfId="26651" xr:uid="{00000000-0005-0000-0000-0000A5680000}"/>
    <cellStyle name="Percent 34 3 2 5" xfId="26652" xr:uid="{00000000-0005-0000-0000-0000A6680000}"/>
    <cellStyle name="Percent 34 3 2 6" xfId="26653" xr:uid="{00000000-0005-0000-0000-0000A7680000}"/>
    <cellStyle name="Percent 34 3 2 7" xfId="26654" xr:uid="{00000000-0005-0000-0000-0000A8680000}"/>
    <cellStyle name="Percent 34 3 3" xfId="26655" xr:uid="{00000000-0005-0000-0000-0000A9680000}"/>
    <cellStyle name="Percent 34 3 3 2" xfId="26656" xr:uid="{00000000-0005-0000-0000-0000AA680000}"/>
    <cellStyle name="Percent 34 3 3 2 2" xfId="26657" xr:uid="{00000000-0005-0000-0000-0000AB680000}"/>
    <cellStyle name="Percent 34 3 3 2 3" xfId="26658" xr:uid="{00000000-0005-0000-0000-0000AC680000}"/>
    <cellStyle name="Percent 34 3 3 3" xfId="26659" xr:uid="{00000000-0005-0000-0000-0000AD680000}"/>
    <cellStyle name="Percent 34 3 3 4" xfId="26660" xr:uid="{00000000-0005-0000-0000-0000AE680000}"/>
    <cellStyle name="Percent 34 3 4" xfId="26661" xr:uid="{00000000-0005-0000-0000-0000AF680000}"/>
    <cellStyle name="Percent 34 3 4 2" xfId="26662" xr:uid="{00000000-0005-0000-0000-0000B0680000}"/>
    <cellStyle name="Percent 34 3 4 2 2" xfId="26663" xr:uid="{00000000-0005-0000-0000-0000B1680000}"/>
    <cellStyle name="Percent 34 3 4 2 3" xfId="26664" xr:uid="{00000000-0005-0000-0000-0000B2680000}"/>
    <cellStyle name="Percent 34 3 4 3" xfId="26665" xr:uid="{00000000-0005-0000-0000-0000B3680000}"/>
    <cellStyle name="Percent 34 3 4 4" xfId="26666" xr:uid="{00000000-0005-0000-0000-0000B4680000}"/>
    <cellStyle name="Percent 34 3 5" xfId="26667" xr:uid="{00000000-0005-0000-0000-0000B5680000}"/>
    <cellStyle name="Percent 34 3 5 2" xfId="26668" xr:uid="{00000000-0005-0000-0000-0000B6680000}"/>
    <cellStyle name="Percent 34 3 5 3" xfId="26669" xr:uid="{00000000-0005-0000-0000-0000B7680000}"/>
    <cellStyle name="Percent 34 3 6" xfId="26670" xr:uid="{00000000-0005-0000-0000-0000B8680000}"/>
    <cellStyle name="Percent 34 3 6 2" xfId="26671" xr:uid="{00000000-0005-0000-0000-0000B9680000}"/>
    <cellStyle name="Percent 34 3 6 3" xfId="26672" xr:uid="{00000000-0005-0000-0000-0000BA680000}"/>
    <cellStyle name="Percent 34 3 7" xfId="26673" xr:uid="{00000000-0005-0000-0000-0000BB680000}"/>
    <cellStyle name="Percent 34 3 7 2" xfId="26674" xr:uid="{00000000-0005-0000-0000-0000BC680000}"/>
    <cellStyle name="Percent 34 3 7 3" xfId="26675" xr:uid="{00000000-0005-0000-0000-0000BD680000}"/>
    <cellStyle name="Percent 34 3 8" xfId="26676" xr:uid="{00000000-0005-0000-0000-0000BE680000}"/>
    <cellStyle name="Percent 34 3 8 2" xfId="26677" xr:uid="{00000000-0005-0000-0000-0000BF680000}"/>
    <cellStyle name="Percent 34 3 8 3" xfId="26678" xr:uid="{00000000-0005-0000-0000-0000C0680000}"/>
    <cellStyle name="Percent 34 3 9" xfId="26679" xr:uid="{00000000-0005-0000-0000-0000C1680000}"/>
    <cellStyle name="Percent 34 4" xfId="26680" xr:uid="{00000000-0005-0000-0000-0000C2680000}"/>
    <cellStyle name="Percent 34 4 2" xfId="26681" xr:uid="{00000000-0005-0000-0000-0000C3680000}"/>
    <cellStyle name="Percent 34 4 2 2" xfId="26682" xr:uid="{00000000-0005-0000-0000-0000C4680000}"/>
    <cellStyle name="Percent 34 4 2 2 2" xfId="26683" xr:uid="{00000000-0005-0000-0000-0000C5680000}"/>
    <cellStyle name="Percent 34 4 2 2 3" xfId="26684" xr:uid="{00000000-0005-0000-0000-0000C6680000}"/>
    <cellStyle name="Percent 34 4 2 3" xfId="26685" xr:uid="{00000000-0005-0000-0000-0000C7680000}"/>
    <cellStyle name="Percent 34 4 2 4" xfId="26686" xr:uid="{00000000-0005-0000-0000-0000C8680000}"/>
    <cellStyle name="Percent 34 4 3" xfId="26687" xr:uid="{00000000-0005-0000-0000-0000C9680000}"/>
    <cellStyle name="Percent 34 4 3 2" xfId="26688" xr:uid="{00000000-0005-0000-0000-0000CA680000}"/>
    <cellStyle name="Percent 34 4 3 3" xfId="26689" xr:uid="{00000000-0005-0000-0000-0000CB680000}"/>
    <cellStyle name="Percent 34 4 4" xfId="26690" xr:uid="{00000000-0005-0000-0000-0000CC680000}"/>
    <cellStyle name="Percent 34 4 5" xfId="26691" xr:uid="{00000000-0005-0000-0000-0000CD680000}"/>
    <cellStyle name="Percent 34 5" xfId="26692" xr:uid="{00000000-0005-0000-0000-0000CE680000}"/>
    <cellStyle name="Percent 34 5 2" xfId="26693" xr:uid="{00000000-0005-0000-0000-0000CF680000}"/>
    <cellStyle name="Percent 34 5 2 2" xfId="26694" xr:uid="{00000000-0005-0000-0000-0000D0680000}"/>
    <cellStyle name="Percent 34 5 2 3" xfId="26695" xr:uid="{00000000-0005-0000-0000-0000D1680000}"/>
    <cellStyle name="Percent 34 5 3" xfId="26696" xr:uid="{00000000-0005-0000-0000-0000D2680000}"/>
    <cellStyle name="Percent 34 5 4" xfId="26697" xr:uid="{00000000-0005-0000-0000-0000D3680000}"/>
    <cellStyle name="Percent 34 6" xfId="26698" xr:uid="{00000000-0005-0000-0000-0000D4680000}"/>
    <cellStyle name="Percent 34 6 2" xfId="26699" xr:uid="{00000000-0005-0000-0000-0000D5680000}"/>
    <cellStyle name="Percent 34 6 3" xfId="26700" xr:uid="{00000000-0005-0000-0000-0000D6680000}"/>
    <cellStyle name="Percent 34 7" xfId="26701" xr:uid="{00000000-0005-0000-0000-0000D7680000}"/>
    <cellStyle name="Percent 34 7 2" xfId="26702" xr:uid="{00000000-0005-0000-0000-0000D8680000}"/>
    <cellStyle name="Percent 34 7 3" xfId="26703" xr:uid="{00000000-0005-0000-0000-0000D9680000}"/>
    <cellStyle name="Percent 34 8" xfId="26704" xr:uid="{00000000-0005-0000-0000-0000DA680000}"/>
    <cellStyle name="Percent 34 8 2" xfId="26705" xr:uid="{00000000-0005-0000-0000-0000DB680000}"/>
    <cellStyle name="Percent 34 8 3" xfId="26706" xr:uid="{00000000-0005-0000-0000-0000DC680000}"/>
    <cellStyle name="Percent 34 9" xfId="26707" xr:uid="{00000000-0005-0000-0000-0000DD680000}"/>
    <cellStyle name="Percent 34 9 2" xfId="26708" xr:uid="{00000000-0005-0000-0000-0000DE680000}"/>
    <cellStyle name="Percent 34 9 3" xfId="26709" xr:uid="{00000000-0005-0000-0000-0000DF680000}"/>
    <cellStyle name="Percent 35" xfId="26710" xr:uid="{00000000-0005-0000-0000-0000E0680000}"/>
    <cellStyle name="Percent 35 10" xfId="26711" xr:uid="{00000000-0005-0000-0000-0000E1680000}"/>
    <cellStyle name="Percent 35 11" xfId="26712" xr:uid="{00000000-0005-0000-0000-0000E2680000}"/>
    <cellStyle name="Percent 35 12" xfId="26713" xr:uid="{00000000-0005-0000-0000-0000E3680000}"/>
    <cellStyle name="Percent 35 2" xfId="26714" xr:uid="{00000000-0005-0000-0000-0000E4680000}"/>
    <cellStyle name="Percent 35 2 10" xfId="26715" xr:uid="{00000000-0005-0000-0000-0000E5680000}"/>
    <cellStyle name="Percent 35 2 10 2" xfId="26716" xr:uid="{00000000-0005-0000-0000-0000E6680000}"/>
    <cellStyle name="Percent 35 2 10 3" xfId="26717" xr:uid="{00000000-0005-0000-0000-0000E7680000}"/>
    <cellStyle name="Percent 35 2 11" xfId="26718" xr:uid="{00000000-0005-0000-0000-0000E8680000}"/>
    <cellStyle name="Percent 35 2 12" xfId="26719" xr:uid="{00000000-0005-0000-0000-0000E9680000}"/>
    <cellStyle name="Percent 35 2 13" xfId="26720" xr:uid="{00000000-0005-0000-0000-0000EA680000}"/>
    <cellStyle name="Percent 35 2 2" xfId="26721" xr:uid="{00000000-0005-0000-0000-0000EB680000}"/>
    <cellStyle name="Percent 35 2 2 2" xfId="26722" xr:uid="{00000000-0005-0000-0000-0000EC680000}"/>
    <cellStyle name="Percent 35 2 2 2 2" xfId="26723" xr:uid="{00000000-0005-0000-0000-0000ED680000}"/>
    <cellStyle name="Percent 35 2 2 2 2 2" xfId="26724" xr:uid="{00000000-0005-0000-0000-0000EE680000}"/>
    <cellStyle name="Percent 35 2 2 2 2 3" xfId="26725" xr:uid="{00000000-0005-0000-0000-0000EF680000}"/>
    <cellStyle name="Percent 35 2 2 2 3" xfId="26726" xr:uid="{00000000-0005-0000-0000-0000F0680000}"/>
    <cellStyle name="Percent 35 2 2 2 3 2" xfId="26727" xr:uid="{00000000-0005-0000-0000-0000F1680000}"/>
    <cellStyle name="Percent 35 2 2 2 3 3" xfId="26728" xr:uid="{00000000-0005-0000-0000-0000F2680000}"/>
    <cellStyle name="Percent 35 2 2 2 4" xfId="26729" xr:uid="{00000000-0005-0000-0000-0000F3680000}"/>
    <cellStyle name="Percent 35 2 2 2 4 2" xfId="26730" xr:uid="{00000000-0005-0000-0000-0000F4680000}"/>
    <cellStyle name="Percent 35 2 2 2 4 3" xfId="26731" xr:uid="{00000000-0005-0000-0000-0000F5680000}"/>
    <cellStyle name="Percent 35 2 2 2 5" xfId="26732" xr:uid="{00000000-0005-0000-0000-0000F6680000}"/>
    <cellStyle name="Percent 35 2 2 2 6" xfId="26733" xr:uid="{00000000-0005-0000-0000-0000F7680000}"/>
    <cellStyle name="Percent 35 2 2 2 7" xfId="26734" xr:uid="{00000000-0005-0000-0000-0000F8680000}"/>
    <cellStyle name="Percent 35 2 2 3" xfId="26735" xr:uid="{00000000-0005-0000-0000-0000F9680000}"/>
    <cellStyle name="Percent 35 2 2 3 2" xfId="26736" xr:uid="{00000000-0005-0000-0000-0000FA680000}"/>
    <cellStyle name="Percent 35 2 2 3 3" xfId="26737" xr:uid="{00000000-0005-0000-0000-0000FB680000}"/>
    <cellStyle name="Percent 35 2 2 4" xfId="26738" xr:uid="{00000000-0005-0000-0000-0000FC680000}"/>
    <cellStyle name="Percent 35 2 2 4 2" xfId="26739" xr:uid="{00000000-0005-0000-0000-0000FD680000}"/>
    <cellStyle name="Percent 35 2 2 4 3" xfId="26740" xr:uid="{00000000-0005-0000-0000-0000FE680000}"/>
    <cellStyle name="Percent 35 2 2 5" xfId="26741" xr:uid="{00000000-0005-0000-0000-0000FF680000}"/>
    <cellStyle name="Percent 35 2 2 5 2" xfId="26742" xr:uid="{00000000-0005-0000-0000-000000690000}"/>
    <cellStyle name="Percent 35 2 2 5 3" xfId="26743" xr:uid="{00000000-0005-0000-0000-000001690000}"/>
    <cellStyle name="Percent 35 2 2 6" xfId="26744" xr:uid="{00000000-0005-0000-0000-000002690000}"/>
    <cellStyle name="Percent 35 2 2 7" xfId="26745" xr:uid="{00000000-0005-0000-0000-000003690000}"/>
    <cellStyle name="Percent 35 2 2 8" xfId="26746" xr:uid="{00000000-0005-0000-0000-000004690000}"/>
    <cellStyle name="Percent 35 2 3" xfId="26747" xr:uid="{00000000-0005-0000-0000-000005690000}"/>
    <cellStyle name="Percent 35 2 3 2" xfId="26748" xr:uid="{00000000-0005-0000-0000-000006690000}"/>
    <cellStyle name="Percent 35 2 3 2 2" xfId="26749" xr:uid="{00000000-0005-0000-0000-000007690000}"/>
    <cellStyle name="Percent 35 2 3 2 3" xfId="26750" xr:uid="{00000000-0005-0000-0000-000008690000}"/>
    <cellStyle name="Percent 35 2 3 3" xfId="26751" xr:uid="{00000000-0005-0000-0000-000009690000}"/>
    <cellStyle name="Percent 35 2 3 3 2" xfId="26752" xr:uid="{00000000-0005-0000-0000-00000A690000}"/>
    <cellStyle name="Percent 35 2 3 3 3" xfId="26753" xr:uid="{00000000-0005-0000-0000-00000B690000}"/>
    <cellStyle name="Percent 35 2 3 4" xfId="26754" xr:uid="{00000000-0005-0000-0000-00000C690000}"/>
    <cellStyle name="Percent 35 2 3 4 2" xfId="26755" xr:uid="{00000000-0005-0000-0000-00000D690000}"/>
    <cellStyle name="Percent 35 2 3 4 3" xfId="26756" xr:uid="{00000000-0005-0000-0000-00000E690000}"/>
    <cellStyle name="Percent 35 2 3 5" xfId="26757" xr:uid="{00000000-0005-0000-0000-00000F690000}"/>
    <cellStyle name="Percent 35 2 3 6" xfId="26758" xr:uid="{00000000-0005-0000-0000-000010690000}"/>
    <cellStyle name="Percent 35 2 3 7" xfId="26759" xr:uid="{00000000-0005-0000-0000-000011690000}"/>
    <cellStyle name="Percent 35 2 4" xfId="26760" xr:uid="{00000000-0005-0000-0000-000012690000}"/>
    <cellStyle name="Percent 35 2 4 2" xfId="26761" xr:uid="{00000000-0005-0000-0000-000013690000}"/>
    <cellStyle name="Percent 35 2 4 2 2" xfId="26762" xr:uid="{00000000-0005-0000-0000-000014690000}"/>
    <cellStyle name="Percent 35 2 4 2 3" xfId="26763" xr:uid="{00000000-0005-0000-0000-000015690000}"/>
    <cellStyle name="Percent 35 2 4 3" xfId="26764" xr:uid="{00000000-0005-0000-0000-000016690000}"/>
    <cellStyle name="Percent 35 2 4 3 2" xfId="26765" xr:uid="{00000000-0005-0000-0000-000017690000}"/>
    <cellStyle name="Percent 35 2 4 3 3" xfId="26766" xr:uid="{00000000-0005-0000-0000-000018690000}"/>
    <cellStyle name="Percent 35 2 4 4" xfId="26767" xr:uid="{00000000-0005-0000-0000-000019690000}"/>
    <cellStyle name="Percent 35 2 4 4 2" xfId="26768" xr:uid="{00000000-0005-0000-0000-00001A690000}"/>
    <cellStyle name="Percent 35 2 4 4 3" xfId="26769" xr:uid="{00000000-0005-0000-0000-00001B690000}"/>
    <cellStyle name="Percent 35 2 4 5" xfId="26770" xr:uid="{00000000-0005-0000-0000-00001C690000}"/>
    <cellStyle name="Percent 35 2 4 6" xfId="26771" xr:uid="{00000000-0005-0000-0000-00001D690000}"/>
    <cellStyle name="Percent 35 2 4 7" xfId="26772" xr:uid="{00000000-0005-0000-0000-00001E690000}"/>
    <cellStyle name="Percent 35 2 5" xfId="26773" xr:uid="{00000000-0005-0000-0000-00001F690000}"/>
    <cellStyle name="Percent 35 2 5 2" xfId="26774" xr:uid="{00000000-0005-0000-0000-000020690000}"/>
    <cellStyle name="Percent 35 2 5 2 2" xfId="26775" xr:uid="{00000000-0005-0000-0000-000021690000}"/>
    <cellStyle name="Percent 35 2 5 2 3" xfId="26776" xr:uid="{00000000-0005-0000-0000-000022690000}"/>
    <cellStyle name="Percent 35 2 5 3" xfId="26777" xr:uid="{00000000-0005-0000-0000-000023690000}"/>
    <cellStyle name="Percent 35 2 5 4" xfId="26778" xr:uid="{00000000-0005-0000-0000-000024690000}"/>
    <cellStyle name="Percent 35 2 6" xfId="26779" xr:uid="{00000000-0005-0000-0000-000025690000}"/>
    <cellStyle name="Percent 35 2 6 2" xfId="26780" xr:uid="{00000000-0005-0000-0000-000026690000}"/>
    <cellStyle name="Percent 35 2 6 2 2" xfId="26781" xr:uid="{00000000-0005-0000-0000-000027690000}"/>
    <cellStyle name="Percent 35 2 6 2 3" xfId="26782" xr:uid="{00000000-0005-0000-0000-000028690000}"/>
    <cellStyle name="Percent 35 2 6 3" xfId="26783" xr:uid="{00000000-0005-0000-0000-000029690000}"/>
    <cellStyle name="Percent 35 2 6 4" xfId="26784" xr:uid="{00000000-0005-0000-0000-00002A690000}"/>
    <cellStyle name="Percent 35 2 7" xfId="26785" xr:uid="{00000000-0005-0000-0000-00002B690000}"/>
    <cellStyle name="Percent 35 2 7 2" xfId="26786" xr:uid="{00000000-0005-0000-0000-00002C690000}"/>
    <cellStyle name="Percent 35 2 7 3" xfId="26787" xr:uid="{00000000-0005-0000-0000-00002D690000}"/>
    <cellStyle name="Percent 35 2 8" xfId="26788" xr:uid="{00000000-0005-0000-0000-00002E690000}"/>
    <cellStyle name="Percent 35 2 8 2" xfId="26789" xr:uid="{00000000-0005-0000-0000-00002F690000}"/>
    <cellStyle name="Percent 35 2 8 3" xfId="26790" xr:uid="{00000000-0005-0000-0000-000030690000}"/>
    <cellStyle name="Percent 35 2 9" xfId="26791" xr:uid="{00000000-0005-0000-0000-000031690000}"/>
    <cellStyle name="Percent 35 2 9 2" xfId="26792" xr:uid="{00000000-0005-0000-0000-000032690000}"/>
    <cellStyle name="Percent 35 2 9 3" xfId="26793" xr:uid="{00000000-0005-0000-0000-000033690000}"/>
    <cellStyle name="Percent 35 3" xfId="26794" xr:uid="{00000000-0005-0000-0000-000034690000}"/>
    <cellStyle name="Percent 35 3 10" xfId="26795" xr:uid="{00000000-0005-0000-0000-000035690000}"/>
    <cellStyle name="Percent 35 3 11" xfId="26796" xr:uid="{00000000-0005-0000-0000-000036690000}"/>
    <cellStyle name="Percent 35 3 2" xfId="26797" xr:uid="{00000000-0005-0000-0000-000037690000}"/>
    <cellStyle name="Percent 35 3 2 2" xfId="26798" xr:uid="{00000000-0005-0000-0000-000038690000}"/>
    <cellStyle name="Percent 35 3 2 2 2" xfId="26799" xr:uid="{00000000-0005-0000-0000-000039690000}"/>
    <cellStyle name="Percent 35 3 2 2 3" xfId="26800" xr:uid="{00000000-0005-0000-0000-00003A690000}"/>
    <cellStyle name="Percent 35 3 2 3" xfId="26801" xr:uid="{00000000-0005-0000-0000-00003B690000}"/>
    <cellStyle name="Percent 35 3 2 3 2" xfId="26802" xr:uid="{00000000-0005-0000-0000-00003C690000}"/>
    <cellStyle name="Percent 35 3 2 3 3" xfId="26803" xr:uid="{00000000-0005-0000-0000-00003D690000}"/>
    <cellStyle name="Percent 35 3 2 4" xfId="26804" xr:uid="{00000000-0005-0000-0000-00003E690000}"/>
    <cellStyle name="Percent 35 3 2 4 2" xfId="26805" xr:uid="{00000000-0005-0000-0000-00003F690000}"/>
    <cellStyle name="Percent 35 3 2 4 3" xfId="26806" xr:uid="{00000000-0005-0000-0000-000040690000}"/>
    <cellStyle name="Percent 35 3 2 5" xfId="26807" xr:uid="{00000000-0005-0000-0000-000041690000}"/>
    <cellStyle name="Percent 35 3 2 6" xfId="26808" xr:uid="{00000000-0005-0000-0000-000042690000}"/>
    <cellStyle name="Percent 35 3 2 7" xfId="26809" xr:uid="{00000000-0005-0000-0000-000043690000}"/>
    <cellStyle name="Percent 35 3 3" xfId="26810" xr:uid="{00000000-0005-0000-0000-000044690000}"/>
    <cellStyle name="Percent 35 3 3 2" xfId="26811" xr:uid="{00000000-0005-0000-0000-000045690000}"/>
    <cellStyle name="Percent 35 3 3 2 2" xfId="26812" xr:uid="{00000000-0005-0000-0000-000046690000}"/>
    <cellStyle name="Percent 35 3 3 2 3" xfId="26813" xr:uid="{00000000-0005-0000-0000-000047690000}"/>
    <cellStyle name="Percent 35 3 3 3" xfId="26814" xr:uid="{00000000-0005-0000-0000-000048690000}"/>
    <cellStyle name="Percent 35 3 3 4" xfId="26815" xr:uid="{00000000-0005-0000-0000-000049690000}"/>
    <cellStyle name="Percent 35 3 4" xfId="26816" xr:uid="{00000000-0005-0000-0000-00004A690000}"/>
    <cellStyle name="Percent 35 3 4 2" xfId="26817" xr:uid="{00000000-0005-0000-0000-00004B690000}"/>
    <cellStyle name="Percent 35 3 4 2 2" xfId="26818" xr:uid="{00000000-0005-0000-0000-00004C690000}"/>
    <cellStyle name="Percent 35 3 4 2 3" xfId="26819" xr:uid="{00000000-0005-0000-0000-00004D690000}"/>
    <cellStyle name="Percent 35 3 4 3" xfId="26820" xr:uid="{00000000-0005-0000-0000-00004E690000}"/>
    <cellStyle name="Percent 35 3 4 4" xfId="26821" xr:uid="{00000000-0005-0000-0000-00004F690000}"/>
    <cellStyle name="Percent 35 3 5" xfId="26822" xr:uid="{00000000-0005-0000-0000-000050690000}"/>
    <cellStyle name="Percent 35 3 5 2" xfId="26823" xr:uid="{00000000-0005-0000-0000-000051690000}"/>
    <cellStyle name="Percent 35 3 5 3" xfId="26824" xr:uid="{00000000-0005-0000-0000-000052690000}"/>
    <cellStyle name="Percent 35 3 6" xfId="26825" xr:uid="{00000000-0005-0000-0000-000053690000}"/>
    <cellStyle name="Percent 35 3 6 2" xfId="26826" xr:uid="{00000000-0005-0000-0000-000054690000}"/>
    <cellStyle name="Percent 35 3 6 3" xfId="26827" xr:uid="{00000000-0005-0000-0000-000055690000}"/>
    <cellStyle name="Percent 35 3 7" xfId="26828" xr:uid="{00000000-0005-0000-0000-000056690000}"/>
    <cellStyle name="Percent 35 3 7 2" xfId="26829" xr:uid="{00000000-0005-0000-0000-000057690000}"/>
    <cellStyle name="Percent 35 3 7 3" xfId="26830" xr:uid="{00000000-0005-0000-0000-000058690000}"/>
    <cellStyle name="Percent 35 3 8" xfId="26831" xr:uid="{00000000-0005-0000-0000-000059690000}"/>
    <cellStyle name="Percent 35 3 8 2" xfId="26832" xr:uid="{00000000-0005-0000-0000-00005A690000}"/>
    <cellStyle name="Percent 35 3 8 3" xfId="26833" xr:uid="{00000000-0005-0000-0000-00005B690000}"/>
    <cellStyle name="Percent 35 3 9" xfId="26834" xr:uid="{00000000-0005-0000-0000-00005C690000}"/>
    <cellStyle name="Percent 35 4" xfId="26835" xr:uid="{00000000-0005-0000-0000-00005D690000}"/>
    <cellStyle name="Percent 35 4 2" xfId="26836" xr:uid="{00000000-0005-0000-0000-00005E690000}"/>
    <cellStyle name="Percent 35 4 2 2" xfId="26837" xr:uid="{00000000-0005-0000-0000-00005F690000}"/>
    <cellStyle name="Percent 35 4 2 2 2" xfId="26838" xr:uid="{00000000-0005-0000-0000-000060690000}"/>
    <cellStyle name="Percent 35 4 2 2 3" xfId="26839" xr:uid="{00000000-0005-0000-0000-000061690000}"/>
    <cellStyle name="Percent 35 4 2 3" xfId="26840" xr:uid="{00000000-0005-0000-0000-000062690000}"/>
    <cellStyle name="Percent 35 4 2 4" xfId="26841" xr:uid="{00000000-0005-0000-0000-000063690000}"/>
    <cellStyle name="Percent 35 4 3" xfId="26842" xr:uid="{00000000-0005-0000-0000-000064690000}"/>
    <cellStyle name="Percent 35 4 3 2" xfId="26843" xr:uid="{00000000-0005-0000-0000-000065690000}"/>
    <cellStyle name="Percent 35 4 3 3" xfId="26844" xr:uid="{00000000-0005-0000-0000-000066690000}"/>
    <cellStyle name="Percent 35 4 4" xfId="26845" xr:uid="{00000000-0005-0000-0000-000067690000}"/>
    <cellStyle name="Percent 35 4 5" xfId="26846" xr:uid="{00000000-0005-0000-0000-000068690000}"/>
    <cellStyle name="Percent 35 5" xfId="26847" xr:uid="{00000000-0005-0000-0000-000069690000}"/>
    <cellStyle name="Percent 35 5 2" xfId="26848" xr:uid="{00000000-0005-0000-0000-00006A690000}"/>
    <cellStyle name="Percent 35 5 2 2" xfId="26849" xr:uid="{00000000-0005-0000-0000-00006B690000}"/>
    <cellStyle name="Percent 35 5 2 3" xfId="26850" xr:uid="{00000000-0005-0000-0000-00006C690000}"/>
    <cellStyle name="Percent 35 5 3" xfId="26851" xr:uid="{00000000-0005-0000-0000-00006D690000}"/>
    <cellStyle name="Percent 35 5 4" xfId="26852" xr:uid="{00000000-0005-0000-0000-00006E690000}"/>
    <cellStyle name="Percent 35 6" xfId="26853" xr:uid="{00000000-0005-0000-0000-00006F690000}"/>
    <cellStyle name="Percent 35 6 2" xfId="26854" xr:uid="{00000000-0005-0000-0000-000070690000}"/>
    <cellStyle name="Percent 35 6 3" xfId="26855" xr:uid="{00000000-0005-0000-0000-000071690000}"/>
    <cellStyle name="Percent 35 7" xfId="26856" xr:uid="{00000000-0005-0000-0000-000072690000}"/>
    <cellStyle name="Percent 35 7 2" xfId="26857" xr:uid="{00000000-0005-0000-0000-000073690000}"/>
    <cellStyle name="Percent 35 7 3" xfId="26858" xr:uid="{00000000-0005-0000-0000-000074690000}"/>
    <cellStyle name="Percent 35 8" xfId="26859" xr:uid="{00000000-0005-0000-0000-000075690000}"/>
    <cellStyle name="Percent 35 8 2" xfId="26860" xr:uid="{00000000-0005-0000-0000-000076690000}"/>
    <cellStyle name="Percent 35 8 3" xfId="26861" xr:uid="{00000000-0005-0000-0000-000077690000}"/>
    <cellStyle name="Percent 35 9" xfId="26862" xr:uid="{00000000-0005-0000-0000-000078690000}"/>
    <cellStyle name="Percent 35 9 2" xfId="26863" xr:uid="{00000000-0005-0000-0000-000079690000}"/>
    <cellStyle name="Percent 35 9 3" xfId="26864" xr:uid="{00000000-0005-0000-0000-00007A690000}"/>
    <cellStyle name="Percent 36" xfId="26865" xr:uid="{00000000-0005-0000-0000-00007B690000}"/>
    <cellStyle name="Percent 36 10" xfId="26866" xr:uid="{00000000-0005-0000-0000-00007C690000}"/>
    <cellStyle name="Percent 36 11" xfId="26867" xr:uid="{00000000-0005-0000-0000-00007D690000}"/>
    <cellStyle name="Percent 36 12" xfId="26868" xr:uid="{00000000-0005-0000-0000-00007E690000}"/>
    <cellStyle name="Percent 36 2" xfId="26869" xr:uid="{00000000-0005-0000-0000-00007F690000}"/>
    <cellStyle name="Percent 36 2 10" xfId="26870" xr:uid="{00000000-0005-0000-0000-000080690000}"/>
    <cellStyle name="Percent 36 2 10 2" xfId="26871" xr:uid="{00000000-0005-0000-0000-000081690000}"/>
    <cellStyle name="Percent 36 2 10 3" xfId="26872" xr:uid="{00000000-0005-0000-0000-000082690000}"/>
    <cellStyle name="Percent 36 2 11" xfId="26873" xr:uid="{00000000-0005-0000-0000-000083690000}"/>
    <cellStyle name="Percent 36 2 12" xfId="26874" xr:uid="{00000000-0005-0000-0000-000084690000}"/>
    <cellStyle name="Percent 36 2 13" xfId="26875" xr:uid="{00000000-0005-0000-0000-000085690000}"/>
    <cellStyle name="Percent 36 2 2" xfId="26876" xr:uid="{00000000-0005-0000-0000-000086690000}"/>
    <cellStyle name="Percent 36 2 2 2" xfId="26877" xr:uid="{00000000-0005-0000-0000-000087690000}"/>
    <cellStyle name="Percent 36 2 2 2 2" xfId="26878" xr:uid="{00000000-0005-0000-0000-000088690000}"/>
    <cellStyle name="Percent 36 2 2 2 2 2" xfId="26879" xr:uid="{00000000-0005-0000-0000-000089690000}"/>
    <cellStyle name="Percent 36 2 2 2 2 3" xfId="26880" xr:uid="{00000000-0005-0000-0000-00008A690000}"/>
    <cellStyle name="Percent 36 2 2 2 3" xfId="26881" xr:uid="{00000000-0005-0000-0000-00008B690000}"/>
    <cellStyle name="Percent 36 2 2 2 3 2" xfId="26882" xr:uid="{00000000-0005-0000-0000-00008C690000}"/>
    <cellStyle name="Percent 36 2 2 2 3 3" xfId="26883" xr:uid="{00000000-0005-0000-0000-00008D690000}"/>
    <cellStyle name="Percent 36 2 2 2 4" xfId="26884" xr:uid="{00000000-0005-0000-0000-00008E690000}"/>
    <cellStyle name="Percent 36 2 2 2 4 2" xfId="26885" xr:uid="{00000000-0005-0000-0000-00008F690000}"/>
    <cellStyle name="Percent 36 2 2 2 4 3" xfId="26886" xr:uid="{00000000-0005-0000-0000-000090690000}"/>
    <cellStyle name="Percent 36 2 2 2 5" xfId="26887" xr:uid="{00000000-0005-0000-0000-000091690000}"/>
    <cellStyle name="Percent 36 2 2 2 6" xfId="26888" xr:uid="{00000000-0005-0000-0000-000092690000}"/>
    <cellStyle name="Percent 36 2 2 2 7" xfId="26889" xr:uid="{00000000-0005-0000-0000-000093690000}"/>
    <cellStyle name="Percent 36 2 2 3" xfId="26890" xr:uid="{00000000-0005-0000-0000-000094690000}"/>
    <cellStyle name="Percent 36 2 2 3 2" xfId="26891" xr:uid="{00000000-0005-0000-0000-000095690000}"/>
    <cellStyle name="Percent 36 2 2 3 3" xfId="26892" xr:uid="{00000000-0005-0000-0000-000096690000}"/>
    <cellStyle name="Percent 36 2 2 4" xfId="26893" xr:uid="{00000000-0005-0000-0000-000097690000}"/>
    <cellStyle name="Percent 36 2 2 4 2" xfId="26894" xr:uid="{00000000-0005-0000-0000-000098690000}"/>
    <cellStyle name="Percent 36 2 2 4 3" xfId="26895" xr:uid="{00000000-0005-0000-0000-000099690000}"/>
    <cellStyle name="Percent 36 2 2 5" xfId="26896" xr:uid="{00000000-0005-0000-0000-00009A690000}"/>
    <cellStyle name="Percent 36 2 2 5 2" xfId="26897" xr:uid="{00000000-0005-0000-0000-00009B690000}"/>
    <cellStyle name="Percent 36 2 2 5 3" xfId="26898" xr:uid="{00000000-0005-0000-0000-00009C690000}"/>
    <cellStyle name="Percent 36 2 2 6" xfId="26899" xr:uid="{00000000-0005-0000-0000-00009D690000}"/>
    <cellStyle name="Percent 36 2 2 7" xfId="26900" xr:uid="{00000000-0005-0000-0000-00009E690000}"/>
    <cellStyle name="Percent 36 2 2 8" xfId="26901" xr:uid="{00000000-0005-0000-0000-00009F690000}"/>
    <cellStyle name="Percent 36 2 3" xfId="26902" xr:uid="{00000000-0005-0000-0000-0000A0690000}"/>
    <cellStyle name="Percent 36 2 3 2" xfId="26903" xr:uid="{00000000-0005-0000-0000-0000A1690000}"/>
    <cellStyle name="Percent 36 2 3 2 2" xfId="26904" xr:uid="{00000000-0005-0000-0000-0000A2690000}"/>
    <cellStyle name="Percent 36 2 3 2 3" xfId="26905" xr:uid="{00000000-0005-0000-0000-0000A3690000}"/>
    <cellStyle name="Percent 36 2 3 3" xfId="26906" xr:uid="{00000000-0005-0000-0000-0000A4690000}"/>
    <cellStyle name="Percent 36 2 3 3 2" xfId="26907" xr:uid="{00000000-0005-0000-0000-0000A5690000}"/>
    <cellStyle name="Percent 36 2 3 3 3" xfId="26908" xr:uid="{00000000-0005-0000-0000-0000A6690000}"/>
    <cellStyle name="Percent 36 2 3 4" xfId="26909" xr:uid="{00000000-0005-0000-0000-0000A7690000}"/>
    <cellStyle name="Percent 36 2 3 4 2" xfId="26910" xr:uid="{00000000-0005-0000-0000-0000A8690000}"/>
    <cellStyle name="Percent 36 2 3 4 3" xfId="26911" xr:uid="{00000000-0005-0000-0000-0000A9690000}"/>
    <cellStyle name="Percent 36 2 3 5" xfId="26912" xr:uid="{00000000-0005-0000-0000-0000AA690000}"/>
    <cellStyle name="Percent 36 2 3 6" xfId="26913" xr:uid="{00000000-0005-0000-0000-0000AB690000}"/>
    <cellStyle name="Percent 36 2 3 7" xfId="26914" xr:uid="{00000000-0005-0000-0000-0000AC690000}"/>
    <cellStyle name="Percent 36 2 4" xfId="26915" xr:uid="{00000000-0005-0000-0000-0000AD690000}"/>
    <cellStyle name="Percent 36 2 4 2" xfId="26916" xr:uid="{00000000-0005-0000-0000-0000AE690000}"/>
    <cellStyle name="Percent 36 2 4 2 2" xfId="26917" xr:uid="{00000000-0005-0000-0000-0000AF690000}"/>
    <cellStyle name="Percent 36 2 4 2 3" xfId="26918" xr:uid="{00000000-0005-0000-0000-0000B0690000}"/>
    <cellStyle name="Percent 36 2 4 3" xfId="26919" xr:uid="{00000000-0005-0000-0000-0000B1690000}"/>
    <cellStyle name="Percent 36 2 4 3 2" xfId="26920" xr:uid="{00000000-0005-0000-0000-0000B2690000}"/>
    <cellStyle name="Percent 36 2 4 3 3" xfId="26921" xr:uid="{00000000-0005-0000-0000-0000B3690000}"/>
    <cellStyle name="Percent 36 2 4 4" xfId="26922" xr:uid="{00000000-0005-0000-0000-0000B4690000}"/>
    <cellStyle name="Percent 36 2 4 4 2" xfId="26923" xr:uid="{00000000-0005-0000-0000-0000B5690000}"/>
    <cellStyle name="Percent 36 2 4 4 3" xfId="26924" xr:uid="{00000000-0005-0000-0000-0000B6690000}"/>
    <cellStyle name="Percent 36 2 4 5" xfId="26925" xr:uid="{00000000-0005-0000-0000-0000B7690000}"/>
    <cellStyle name="Percent 36 2 4 6" xfId="26926" xr:uid="{00000000-0005-0000-0000-0000B8690000}"/>
    <cellStyle name="Percent 36 2 4 7" xfId="26927" xr:uid="{00000000-0005-0000-0000-0000B9690000}"/>
    <cellStyle name="Percent 36 2 5" xfId="26928" xr:uid="{00000000-0005-0000-0000-0000BA690000}"/>
    <cellStyle name="Percent 36 2 5 2" xfId="26929" xr:uid="{00000000-0005-0000-0000-0000BB690000}"/>
    <cellStyle name="Percent 36 2 5 2 2" xfId="26930" xr:uid="{00000000-0005-0000-0000-0000BC690000}"/>
    <cellStyle name="Percent 36 2 5 2 3" xfId="26931" xr:uid="{00000000-0005-0000-0000-0000BD690000}"/>
    <cellStyle name="Percent 36 2 5 3" xfId="26932" xr:uid="{00000000-0005-0000-0000-0000BE690000}"/>
    <cellStyle name="Percent 36 2 5 4" xfId="26933" xr:uid="{00000000-0005-0000-0000-0000BF690000}"/>
    <cellStyle name="Percent 36 2 6" xfId="26934" xr:uid="{00000000-0005-0000-0000-0000C0690000}"/>
    <cellStyle name="Percent 36 2 6 2" xfId="26935" xr:uid="{00000000-0005-0000-0000-0000C1690000}"/>
    <cellStyle name="Percent 36 2 6 2 2" xfId="26936" xr:uid="{00000000-0005-0000-0000-0000C2690000}"/>
    <cellStyle name="Percent 36 2 6 2 3" xfId="26937" xr:uid="{00000000-0005-0000-0000-0000C3690000}"/>
    <cellStyle name="Percent 36 2 6 3" xfId="26938" xr:uid="{00000000-0005-0000-0000-0000C4690000}"/>
    <cellStyle name="Percent 36 2 6 4" xfId="26939" xr:uid="{00000000-0005-0000-0000-0000C5690000}"/>
    <cellStyle name="Percent 36 2 7" xfId="26940" xr:uid="{00000000-0005-0000-0000-0000C6690000}"/>
    <cellStyle name="Percent 36 2 7 2" xfId="26941" xr:uid="{00000000-0005-0000-0000-0000C7690000}"/>
    <cellStyle name="Percent 36 2 7 3" xfId="26942" xr:uid="{00000000-0005-0000-0000-0000C8690000}"/>
    <cellStyle name="Percent 36 2 8" xfId="26943" xr:uid="{00000000-0005-0000-0000-0000C9690000}"/>
    <cellStyle name="Percent 36 2 8 2" xfId="26944" xr:uid="{00000000-0005-0000-0000-0000CA690000}"/>
    <cellStyle name="Percent 36 2 8 3" xfId="26945" xr:uid="{00000000-0005-0000-0000-0000CB690000}"/>
    <cellStyle name="Percent 36 2 9" xfId="26946" xr:uid="{00000000-0005-0000-0000-0000CC690000}"/>
    <cellStyle name="Percent 36 2 9 2" xfId="26947" xr:uid="{00000000-0005-0000-0000-0000CD690000}"/>
    <cellStyle name="Percent 36 2 9 3" xfId="26948" xr:uid="{00000000-0005-0000-0000-0000CE690000}"/>
    <cellStyle name="Percent 36 3" xfId="26949" xr:uid="{00000000-0005-0000-0000-0000CF690000}"/>
    <cellStyle name="Percent 36 3 10" xfId="26950" xr:uid="{00000000-0005-0000-0000-0000D0690000}"/>
    <cellStyle name="Percent 36 3 11" xfId="26951" xr:uid="{00000000-0005-0000-0000-0000D1690000}"/>
    <cellStyle name="Percent 36 3 2" xfId="26952" xr:uid="{00000000-0005-0000-0000-0000D2690000}"/>
    <cellStyle name="Percent 36 3 2 2" xfId="26953" xr:uid="{00000000-0005-0000-0000-0000D3690000}"/>
    <cellStyle name="Percent 36 3 2 2 2" xfId="26954" xr:uid="{00000000-0005-0000-0000-0000D4690000}"/>
    <cellStyle name="Percent 36 3 2 2 3" xfId="26955" xr:uid="{00000000-0005-0000-0000-0000D5690000}"/>
    <cellStyle name="Percent 36 3 2 3" xfId="26956" xr:uid="{00000000-0005-0000-0000-0000D6690000}"/>
    <cellStyle name="Percent 36 3 2 3 2" xfId="26957" xr:uid="{00000000-0005-0000-0000-0000D7690000}"/>
    <cellStyle name="Percent 36 3 2 3 3" xfId="26958" xr:uid="{00000000-0005-0000-0000-0000D8690000}"/>
    <cellStyle name="Percent 36 3 2 4" xfId="26959" xr:uid="{00000000-0005-0000-0000-0000D9690000}"/>
    <cellStyle name="Percent 36 3 2 4 2" xfId="26960" xr:uid="{00000000-0005-0000-0000-0000DA690000}"/>
    <cellStyle name="Percent 36 3 2 4 3" xfId="26961" xr:uid="{00000000-0005-0000-0000-0000DB690000}"/>
    <cellStyle name="Percent 36 3 2 5" xfId="26962" xr:uid="{00000000-0005-0000-0000-0000DC690000}"/>
    <cellStyle name="Percent 36 3 2 6" xfId="26963" xr:uid="{00000000-0005-0000-0000-0000DD690000}"/>
    <cellStyle name="Percent 36 3 2 7" xfId="26964" xr:uid="{00000000-0005-0000-0000-0000DE690000}"/>
    <cellStyle name="Percent 36 3 3" xfId="26965" xr:uid="{00000000-0005-0000-0000-0000DF690000}"/>
    <cellStyle name="Percent 36 3 3 2" xfId="26966" xr:uid="{00000000-0005-0000-0000-0000E0690000}"/>
    <cellStyle name="Percent 36 3 3 2 2" xfId="26967" xr:uid="{00000000-0005-0000-0000-0000E1690000}"/>
    <cellStyle name="Percent 36 3 3 2 3" xfId="26968" xr:uid="{00000000-0005-0000-0000-0000E2690000}"/>
    <cellStyle name="Percent 36 3 3 3" xfId="26969" xr:uid="{00000000-0005-0000-0000-0000E3690000}"/>
    <cellStyle name="Percent 36 3 3 4" xfId="26970" xr:uid="{00000000-0005-0000-0000-0000E4690000}"/>
    <cellStyle name="Percent 36 3 4" xfId="26971" xr:uid="{00000000-0005-0000-0000-0000E5690000}"/>
    <cellStyle name="Percent 36 3 4 2" xfId="26972" xr:uid="{00000000-0005-0000-0000-0000E6690000}"/>
    <cellStyle name="Percent 36 3 4 2 2" xfId="26973" xr:uid="{00000000-0005-0000-0000-0000E7690000}"/>
    <cellStyle name="Percent 36 3 4 2 3" xfId="26974" xr:uid="{00000000-0005-0000-0000-0000E8690000}"/>
    <cellStyle name="Percent 36 3 4 3" xfId="26975" xr:uid="{00000000-0005-0000-0000-0000E9690000}"/>
    <cellStyle name="Percent 36 3 4 4" xfId="26976" xr:uid="{00000000-0005-0000-0000-0000EA690000}"/>
    <cellStyle name="Percent 36 3 5" xfId="26977" xr:uid="{00000000-0005-0000-0000-0000EB690000}"/>
    <cellStyle name="Percent 36 3 5 2" xfId="26978" xr:uid="{00000000-0005-0000-0000-0000EC690000}"/>
    <cellStyle name="Percent 36 3 5 3" xfId="26979" xr:uid="{00000000-0005-0000-0000-0000ED690000}"/>
    <cellStyle name="Percent 36 3 6" xfId="26980" xr:uid="{00000000-0005-0000-0000-0000EE690000}"/>
    <cellStyle name="Percent 36 3 6 2" xfId="26981" xr:uid="{00000000-0005-0000-0000-0000EF690000}"/>
    <cellStyle name="Percent 36 3 6 3" xfId="26982" xr:uid="{00000000-0005-0000-0000-0000F0690000}"/>
    <cellStyle name="Percent 36 3 7" xfId="26983" xr:uid="{00000000-0005-0000-0000-0000F1690000}"/>
    <cellStyle name="Percent 36 3 7 2" xfId="26984" xr:uid="{00000000-0005-0000-0000-0000F2690000}"/>
    <cellStyle name="Percent 36 3 7 3" xfId="26985" xr:uid="{00000000-0005-0000-0000-0000F3690000}"/>
    <cellStyle name="Percent 36 3 8" xfId="26986" xr:uid="{00000000-0005-0000-0000-0000F4690000}"/>
    <cellStyle name="Percent 36 3 8 2" xfId="26987" xr:uid="{00000000-0005-0000-0000-0000F5690000}"/>
    <cellStyle name="Percent 36 3 8 3" xfId="26988" xr:uid="{00000000-0005-0000-0000-0000F6690000}"/>
    <cellStyle name="Percent 36 3 9" xfId="26989" xr:uid="{00000000-0005-0000-0000-0000F7690000}"/>
    <cellStyle name="Percent 36 4" xfId="26990" xr:uid="{00000000-0005-0000-0000-0000F8690000}"/>
    <cellStyle name="Percent 36 4 2" xfId="26991" xr:uid="{00000000-0005-0000-0000-0000F9690000}"/>
    <cellStyle name="Percent 36 4 2 2" xfId="26992" xr:uid="{00000000-0005-0000-0000-0000FA690000}"/>
    <cellStyle name="Percent 36 4 2 2 2" xfId="26993" xr:uid="{00000000-0005-0000-0000-0000FB690000}"/>
    <cellStyle name="Percent 36 4 2 2 3" xfId="26994" xr:uid="{00000000-0005-0000-0000-0000FC690000}"/>
    <cellStyle name="Percent 36 4 2 3" xfId="26995" xr:uid="{00000000-0005-0000-0000-0000FD690000}"/>
    <cellStyle name="Percent 36 4 2 4" xfId="26996" xr:uid="{00000000-0005-0000-0000-0000FE690000}"/>
    <cellStyle name="Percent 36 4 3" xfId="26997" xr:uid="{00000000-0005-0000-0000-0000FF690000}"/>
    <cellStyle name="Percent 36 4 3 2" xfId="26998" xr:uid="{00000000-0005-0000-0000-0000006A0000}"/>
    <cellStyle name="Percent 36 4 3 3" xfId="26999" xr:uid="{00000000-0005-0000-0000-0000016A0000}"/>
    <cellStyle name="Percent 36 4 4" xfId="27000" xr:uid="{00000000-0005-0000-0000-0000026A0000}"/>
    <cellStyle name="Percent 36 4 5" xfId="27001" xr:uid="{00000000-0005-0000-0000-0000036A0000}"/>
    <cellStyle name="Percent 36 5" xfId="27002" xr:uid="{00000000-0005-0000-0000-0000046A0000}"/>
    <cellStyle name="Percent 36 5 2" xfId="27003" xr:uid="{00000000-0005-0000-0000-0000056A0000}"/>
    <cellStyle name="Percent 36 5 2 2" xfId="27004" xr:uid="{00000000-0005-0000-0000-0000066A0000}"/>
    <cellStyle name="Percent 36 5 2 3" xfId="27005" xr:uid="{00000000-0005-0000-0000-0000076A0000}"/>
    <cellStyle name="Percent 36 5 3" xfId="27006" xr:uid="{00000000-0005-0000-0000-0000086A0000}"/>
    <cellStyle name="Percent 36 5 4" xfId="27007" xr:uid="{00000000-0005-0000-0000-0000096A0000}"/>
    <cellStyle name="Percent 36 6" xfId="27008" xr:uid="{00000000-0005-0000-0000-00000A6A0000}"/>
    <cellStyle name="Percent 36 6 2" xfId="27009" xr:uid="{00000000-0005-0000-0000-00000B6A0000}"/>
    <cellStyle name="Percent 36 6 3" xfId="27010" xr:uid="{00000000-0005-0000-0000-00000C6A0000}"/>
    <cellStyle name="Percent 36 7" xfId="27011" xr:uid="{00000000-0005-0000-0000-00000D6A0000}"/>
    <cellStyle name="Percent 36 7 2" xfId="27012" xr:uid="{00000000-0005-0000-0000-00000E6A0000}"/>
    <cellStyle name="Percent 36 7 3" xfId="27013" xr:uid="{00000000-0005-0000-0000-00000F6A0000}"/>
    <cellStyle name="Percent 36 8" xfId="27014" xr:uid="{00000000-0005-0000-0000-0000106A0000}"/>
    <cellStyle name="Percent 36 8 2" xfId="27015" xr:uid="{00000000-0005-0000-0000-0000116A0000}"/>
    <cellStyle name="Percent 36 8 3" xfId="27016" xr:uid="{00000000-0005-0000-0000-0000126A0000}"/>
    <cellStyle name="Percent 36 9" xfId="27017" xr:uid="{00000000-0005-0000-0000-0000136A0000}"/>
    <cellStyle name="Percent 36 9 2" xfId="27018" xr:uid="{00000000-0005-0000-0000-0000146A0000}"/>
    <cellStyle name="Percent 36 9 3" xfId="27019" xr:uid="{00000000-0005-0000-0000-0000156A0000}"/>
    <cellStyle name="Percent 37" xfId="27020" xr:uid="{00000000-0005-0000-0000-0000166A0000}"/>
    <cellStyle name="Percent 37 10" xfId="27021" xr:uid="{00000000-0005-0000-0000-0000176A0000}"/>
    <cellStyle name="Percent 37 11" xfId="27022" xr:uid="{00000000-0005-0000-0000-0000186A0000}"/>
    <cellStyle name="Percent 37 12" xfId="27023" xr:uid="{00000000-0005-0000-0000-0000196A0000}"/>
    <cellStyle name="Percent 37 2" xfId="27024" xr:uid="{00000000-0005-0000-0000-00001A6A0000}"/>
    <cellStyle name="Percent 37 2 10" xfId="27025" xr:uid="{00000000-0005-0000-0000-00001B6A0000}"/>
    <cellStyle name="Percent 37 2 10 2" xfId="27026" xr:uid="{00000000-0005-0000-0000-00001C6A0000}"/>
    <cellStyle name="Percent 37 2 10 3" xfId="27027" xr:uid="{00000000-0005-0000-0000-00001D6A0000}"/>
    <cellStyle name="Percent 37 2 11" xfId="27028" xr:uid="{00000000-0005-0000-0000-00001E6A0000}"/>
    <cellStyle name="Percent 37 2 12" xfId="27029" xr:uid="{00000000-0005-0000-0000-00001F6A0000}"/>
    <cellStyle name="Percent 37 2 13" xfId="27030" xr:uid="{00000000-0005-0000-0000-0000206A0000}"/>
    <cellStyle name="Percent 37 2 2" xfId="27031" xr:uid="{00000000-0005-0000-0000-0000216A0000}"/>
    <cellStyle name="Percent 37 2 2 2" xfId="27032" xr:uid="{00000000-0005-0000-0000-0000226A0000}"/>
    <cellStyle name="Percent 37 2 2 2 2" xfId="27033" xr:uid="{00000000-0005-0000-0000-0000236A0000}"/>
    <cellStyle name="Percent 37 2 2 2 2 2" xfId="27034" xr:uid="{00000000-0005-0000-0000-0000246A0000}"/>
    <cellStyle name="Percent 37 2 2 2 2 3" xfId="27035" xr:uid="{00000000-0005-0000-0000-0000256A0000}"/>
    <cellStyle name="Percent 37 2 2 2 3" xfId="27036" xr:uid="{00000000-0005-0000-0000-0000266A0000}"/>
    <cellStyle name="Percent 37 2 2 2 3 2" xfId="27037" xr:uid="{00000000-0005-0000-0000-0000276A0000}"/>
    <cellStyle name="Percent 37 2 2 2 3 3" xfId="27038" xr:uid="{00000000-0005-0000-0000-0000286A0000}"/>
    <cellStyle name="Percent 37 2 2 2 4" xfId="27039" xr:uid="{00000000-0005-0000-0000-0000296A0000}"/>
    <cellStyle name="Percent 37 2 2 2 4 2" xfId="27040" xr:uid="{00000000-0005-0000-0000-00002A6A0000}"/>
    <cellStyle name="Percent 37 2 2 2 4 3" xfId="27041" xr:uid="{00000000-0005-0000-0000-00002B6A0000}"/>
    <cellStyle name="Percent 37 2 2 2 5" xfId="27042" xr:uid="{00000000-0005-0000-0000-00002C6A0000}"/>
    <cellStyle name="Percent 37 2 2 2 6" xfId="27043" xr:uid="{00000000-0005-0000-0000-00002D6A0000}"/>
    <cellStyle name="Percent 37 2 2 2 7" xfId="27044" xr:uid="{00000000-0005-0000-0000-00002E6A0000}"/>
    <cellStyle name="Percent 37 2 2 3" xfId="27045" xr:uid="{00000000-0005-0000-0000-00002F6A0000}"/>
    <cellStyle name="Percent 37 2 2 3 2" xfId="27046" xr:uid="{00000000-0005-0000-0000-0000306A0000}"/>
    <cellStyle name="Percent 37 2 2 3 3" xfId="27047" xr:uid="{00000000-0005-0000-0000-0000316A0000}"/>
    <cellStyle name="Percent 37 2 2 4" xfId="27048" xr:uid="{00000000-0005-0000-0000-0000326A0000}"/>
    <cellStyle name="Percent 37 2 2 4 2" xfId="27049" xr:uid="{00000000-0005-0000-0000-0000336A0000}"/>
    <cellStyle name="Percent 37 2 2 4 3" xfId="27050" xr:uid="{00000000-0005-0000-0000-0000346A0000}"/>
    <cellStyle name="Percent 37 2 2 5" xfId="27051" xr:uid="{00000000-0005-0000-0000-0000356A0000}"/>
    <cellStyle name="Percent 37 2 2 5 2" xfId="27052" xr:uid="{00000000-0005-0000-0000-0000366A0000}"/>
    <cellStyle name="Percent 37 2 2 5 3" xfId="27053" xr:uid="{00000000-0005-0000-0000-0000376A0000}"/>
    <cellStyle name="Percent 37 2 2 6" xfId="27054" xr:uid="{00000000-0005-0000-0000-0000386A0000}"/>
    <cellStyle name="Percent 37 2 2 7" xfId="27055" xr:uid="{00000000-0005-0000-0000-0000396A0000}"/>
    <cellStyle name="Percent 37 2 2 8" xfId="27056" xr:uid="{00000000-0005-0000-0000-00003A6A0000}"/>
    <cellStyle name="Percent 37 2 3" xfId="27057" xr:uid="{00000000-0005-0000-0000-00003B6A0000}"/>
    <cellStyle name="Percent 37 2 3 2" xfId="27058" xr:uid="{00000000-0005-0000-0000-00003C6A0000}"/>
    <cellStyle name="Percent 37 2 3 2 2" xfId="27059" xr:uid="{00000000-0005-0000-0000-00003D6A0000}"/>
    <cellStyle name="Percent 37 2 3 2 3" xfId="27060" xr:uid="{00000000-0005-0000-0000-00003E6A0000}"/>
    <cellStyle name="Percent 37 2 3 3" xfId="27061" xr:uid="{00000000-0005-0000-0000-00003F6A0000}"/>
    <cellStyle name="Percent 37 2 3 3 2" xfId="27062" xr:uid="{00000000-0005-0000-0000-0000406A0000}"/>
    <cellStyle name="Percent 37 2 3 3 3" xfId="27063" xr:uid="{00000000-0005-0000-0000-0000416A0000}"/>
    <cellStyle name="Percent 37 2 3 4" xfId="27064" xr:uid="{00000000-0005-0000-0000-0000426A0000}"/>
    <cellStyle name="Percent 37 2 3 4 2" xfId="27065" xr:uid="{00000000-0005-0000-0000-0000436A0000}"/>
    <cellStyle name="Percent 37 2 3 4 3" xfId="27066" xr:uid="{00000000-0005-0000-0000-0000446A0000}"/>
    <cellStyle name="Percent 37 2 3 5" xfId="27067" xr:uid="{00000000-0005-0000-0000-0000456A0000}"/>
    <cellStyle name="Percent 37 2 3 6" xfId="27068" xr:uid="{00000000-0005-0000-0000-0000466A0000}"/>
    <cellStyle name="Percent 37 2 3 7" xfId="27069" xr:uid="{00000000-0005-0000-0000-0000476A0000}"/>
    <cellStyle name="Percent 37 2 4" xfId="27070" xr:uid="{00000000-0005-0000-0000-0000486A0000}"/>
    <cellStyle name="Percent 37 2 4 2" xfId="27071" xr:uid="{00000000-0005-0000-0000-0000496A0000}"/>
    <cellStyle name="Percent 37 2 4 2 2" xfId="27072" xr:uid="{00000000-0005-0000-0000-00004A6A0000}"/>
    <cellStyle name="Percent 37 2 4 2 3" xfId="27073" xr:uid="{00000000-0005-0000-0000-00004B6A0000}"/>
    <cellStyle name="Percent 37 2 4 3" xfId="27074" xr:uid="{00000000-0005-0000-0000-00004C6A0000}"/>
    <cellStyle name="Percent 37 2 4 3 2" xfId="27075" xr:uid="{00000000-0005-0000-0000-00004D6A0000}"/>
    <cellStyle name="Percent 37 2 4 3 3" xfId="27076" xr:uid="{00000000-0005-0000-0000-00004E6A0000}"/>
    <cellStyle name="Percent 37 2 4 4" xfId="27077" xr:uid="{00000000-0005-0000-0000-00004F6A0000}"/>
    <cellStyle name="Percent 37 2 4 4 2" xfId="27078" xr:uid="{00000000-0005-0000-0000-0000506A0000}"/>
    <cellStyle name="Percent 37 2 4 4 3" xfId="27079" xr:uid="{00000000-0005-0000-0000-0000516A0000}"/>
    <cellStyle name="Percent 37 2 4 5" xfId="27080" xr:uid="{00000000-0005-0000-0000-0000526A0000}"/>
    <cellStyle name="Percent 37 2 4 6" xfId="27081" xr:uid="{00000000-0005-0000-0000-0000536A0000}"/>
    <cellStyle name="Percent 37 2 4 7" xfId="27082" xr:uid="{00000000-0005-0000-0000-0000546A0000}"/>
    <cellStyle name="Percent 37 2 5" xfId="27083" xr:uid="{00000000-0005-0000-0000-0000556A0000}"/>
    <cellStyle name="Percent 37 2 5 2" xfId="27084" xr:uid="{00000000-0005-0000-0000-0000566A0000}"/>
    <cellStyle name="Percent 37 2 5 2 2" xfId="27085" xr:uid="{00000000-0005-0000-0000-0000576A0000}"/>
    <cellStyle name="Percent 37 2 5 2 3" xfId="27086" xr:uid="{00000000-0005-0000-0000-0000586A0000}"/>
    <cellStyle name="Percent 37 2 5 3" xfId="27087" xr:uid="{00000000-0005-0000-0000-0000596A0000}"/>
    <cellStyle name="Percent 37 2 5 4" xfId="27088" xr:uid="{00000000-0005-0000-0000-00005A6A0000}"/>
    <cellStyle name="Percent 37 2 6" xfId="27089" xr:uid="{00000000-0005-0000-0000-00005B6A0000}"/>
    <cellStyle name="Percent 37 2 6 2" xfId="27090" xr:uid="{00000000-0005-0000-0000-00005C6A0000}"/>
    <cellStyle name="Percent 37 2 6 2 2" xfId="27091" xr:uid="{00000000-0005-0000-0000-00005D6A0000}"/>
    <cellStyle name="Percent 37 2 6 2 3" xfId="27092" xr:uid="{00000000-0005-0000-0000-00005E6A0000}"/>
    <cellStyle name="Percent 37 2 6 3" xfId="27093" xr:uid="{00000000-0005-0000-0000-00005F6A0000}"/>
    <cellStyle name="Percent 37 2 6 4" xfId="27094" xr:uid="{00000000-0005-0000-0000-0000606A0000}"/>
    <cellStyle name="Percent 37 2 7" xfId="27095" xr:uid="{00000000-0005-0000-0000-0000616A0000}"/>
    <cellStyle name="Percent 37 2 7 2" xfId="27096" xr:uid="{00000000-0005-0000-0000-0000626A0000}"/>
    <cellStyle name="Percent 37 2 7 3" xfId="27097" xr:uid="{00000000-0005-0000-0000-0000636A0000}"/>
    <cellStyle name="Percent 37 2 8" xfId="27098" xr:uid="{00000000-0005-0000-0000-0000646A0000}"/>
    <cellStyle name="Percent 37 2 8 2" xfId="27099" xr:uid="{00000000-0005-0000-0000-0000656A0000}"/>
    <cellStyle name="Percent 37 2 8 3" xfId="27100" xr:uid="{00000000-0005-0000-0000-0000666A0000}"/>
    <cellStyle name="Percent 37 2 9" xfId="27101" xr:uid="{00000000-0005-0000-0000-0000676A0000}"/>
    <cellStyle name="Percent 37 2 9 2" xfId="27102" xr:uid="{00000000-0005-0000-0000-0000686A0000}"/>
    <cellStyle name="Percent 37 2 9 3" xfId="27103" xr:uid="{00000000-0005-0000-0000-0000696A0000}"/>
    <cellStyle name="Percent 37 3" xfId="27104" xr:uid="{00000000-0005-0000-0000-00006A6A0000}"/>
    <cellStyle name="Percent 37 3 10" xfId="27105" xr:uid="{00000000-0005-0000-0000-00006B6A0000}"/>
    <cellStyle name="Percent 37 3 11" xfId="27106" xr:uid="{00000000-0005-0000-0000-00006C6A0000}"/>
    <cellStyle name="Percent 37 3 2" xfId="27107" xr:uid="{00000000-0005-0000-0000-00006D6A0000}"/>
    <cellStyle name="Percent 37 3 2 2" xfId="27108" xr:uid="{00000000-0005-0000-0000-00006E6A0000}"/>
    <cellStyle name="Percent 37 3 2 2 2" xfId="27109" xr:uid="{00000000-0005-0000-0000-00006F6A0000}"/>
    <cellStyle name="Percent 37 3 2 2 3" xfId="27110" xr:uid="{00000000-0005-0000-0000-0000706A0000}"/>
    <cellStyle name="Percent 37 3 2 3" xfId="27111" xr:uid="{00000000-0005-0000-0000-0000716A0000}"/>
    <cellStyle name="Percent 37 3 2 3 2" xfId="27112" xr:uid="{00000000-0005-0000-0000-0000726A0000}"/>
    <cellStyle name="Percent 37 3 2 3 3" xfId="27113" xr:uid="{00000000-0005-0000-0000-0000736A0000}"/>
    <cellStyle name="Percent 37 3 2 4" xfId="27114" xr:uid="{00000000-0005-0000-0000-0000746A0000}"/>
    <cellStyle name="Percent 37 3 2 4 2" xfId="27115" xr:uid="{00000000-0005-0000-0000-0000756A0000}"/>
    <cellStyle name="Percent 37 3 2 4 3" xfId="27116" xr:uid="{00000000-0005-0000-0000-0000766A0000}"/>
    <cellStyle name="Percent 37 3 2 5" xfId="27117" xr:uid="{00000000-0005-0000-0000-0000776A0000}"/>
    <cellStyle name="Percent 37 3 2 6" xfId="27118" xr:uid="{00000000-0005-0000-0000-0000786A0000}"/>
    <cellStyle name="Percent 37 3 2 7" xfId="27119" xr:uid="{00000000-0005-0000-0000-0000796A0000}"/>
    <cellStyle name="Percent 37 3 3" xfId="27120" xr:uid="{00000000-0005-0000-0000-00007A6A0000}"/>
    <cellStyle name="Percent 37 3 3 2" xfId="27121" xr:uid="{00000000-0005-0000-0000-00007B6A0000}"/>
    <cellStyle name="Percent 37 3 3 2 2" xfId="27122" xr:uid="{00000000-0005-0000-0000-00007C6A0000}"/>
    <cellStyle name="Percent 37 3 3 2 3" xfId="27123" xr:uid="{00000000-0005-0000-0000-00007D6A0000}"/>
    <cellStyle name="Percent 37 3 3 3" xfId="27124" xr:uid="{00000000-0005-0000-0000-00007E6A0000}"/>
    <cellStyle name="Percent 37 3 3 4" xfId="27125" xr:uid="{00000000-0005-0000-0000-00007F6A0000}"/>
    <cellStyle name="Percent 37 3 4" xfId="27126" xr:uid="{00000000-0005-0000-0000-0000806A0000}"/>
    <cellStyle name="Percent 37 3 4 2" xfId="27127" xr:uid="{00000000-0005-0000-0000-0000816A0000}"/>
    <cellStyle name="Percent 37 3 4 2 2" xfId="27128" xr:uid="{00000000-0005-0000-0000-0000826A0000}"/>
    <cellStyle name="Percent 37 3 4 2 3" xfId="27129" xr:uid="{00000000-0005-0000-0000-0000836A0000}"/>
    <cellStyle name="Percent 37 3 4 3" xfId="27130" xr:uid="{00000000-0005-0000-0000-0000846A0000}"/>
    <cellStyle name="Percent 37 3 4 4" xfId="27131" xr:uid="{00000000-0005-0000-0000-0000856A0000}"/>
    <cellStyle name="Percent 37 3 5" xfId="27132" xr:uid="{00000000-0005-0000-0000-0000866A0000}"/>
    <cellStyle name="Percent 37 3 5 2" xfId="27133" xr:uid="{00000000-0005-0000-0000-0000876A0000}"/>
    <cellStyle name="Percent 37 3 5 3" xfId="27134" xr:uid="{00000000-0005-0000-0000-0000886A0000}"/>
    <cellStyle name="Percent 37 3 6" xfId="27135" xr:uid="{00000000-0005-0000-0000-0000896A0000}"/>
    <cellStyle name="Percent 37 3 6 2" xfId="27136" xr:uid="{00000000-0005-0000-0000-00008A6A0000}"/>
    <cellStyle name="Percent 37 3 6 3" xfId="27137" xr:uid="{00000000-0005-0000-0000-00008B6A0000}"/>
    <cellStyle name="Percent 37 3 7" xfId="27138" xr:uid="{00000000-0005-0000-0000-00008C6A0000}"/>
    <cellStyle name="Percent 37 3 7 2" xfId="27139" xr:uid="{00000000-0005-0000-0000-00008D6A0000}"/>
    <cellStyle name="Percent 37 3 7 3" xfId="27140" xr:uid="{00000000-0005-0000-0000-00008E6A0000}"/>
    <cellStyle name="Percent 37 3 8" xfId="27141" xr:uid="{00000000-0005-0000-0000-00008F6A0000}"/>
    <cellStyle name="Percent 37 3 8 2" xfId="27142" xr:uid="{00000000-0005-0000-0000-0000906A0000}"/>
    <cellStyle name="Percent 37 3 8 3" xfId="27143" xr:uid="{00000000-0005-0000-0000-0000916A0000}"/>
    <cellStyle name="Percent 37 3 9" xfId="27144" xr:uid="{00000000-0005-0000-0000-0000926A0000}"/>
    <cellStyle name="Percent 37 4" xfId="27145" xr:uid="{00000000-0005-0000-0000-0000936A0000}"/>
    <cellStyle name="Percent 37 4 2" xfId="27146" xr:uid="{00000000-0005-0000-0000-0000946A0000}"/>
    <cellStyle name="Percent 37 4 2 2" xfId="27147" xr:uid="{00000000-0005-0000-0000-0000956A0000}"/>
    <cellStyle name="Percent 37 4 2 2 2" xfId="27148" xr:uid="{00000000-0005-0000-0000-0000966A0000}"/>
    <cellStyle name="Percent 37 4 2 2 3" xfId="27149" xr:uid="{00000000-0005-0000-0000-0000976A0000}"/>
    <cellStyle name="Percent 37 4 2 3" xfId="27150" xr:uid="{00000000-0005-0000-0000-0000986A0000}"/>
    <cellStyle name="Percent 37 4 2 4" xfId="27151" xr:uid="{00000000-0005-0000-0000-0000996A0000}"/>
    <cellStyle name="Percent 37 4 3" xfId="27152" xr:uid="{00000000-0005-0000-0000-00009A6A0000}"/>
    <cellStyle name="Percent 37 4 3 2" xfId="27153" xr:uid="{00000000-0005-0000-0000-00009B6A0000}"/>
    <cellStyle name="Percent 37 4 3 3" xfId="27154" xr:uid="{00000000-0005-0000-0000-00009C6A0000}"/>
    <cellStyle name="Percent 37 4 4" xfId="27155" xr:uid="{00000000-0005-0000-0000-00009D6A0000}"/>
    <cellStyle name="Percent 37 4 5" xfId="27156" xr:uid="{00000000-0005-0000-0000-00009E6A0000}"/>
    <cellStyle name="Percent 37 5" xfId="27157" xr:uid="{00000000-0005-0000-0000-00009F6A0000}"/>
    <cellStyle name="Percent 37 5 2" xfId="27158" xr:uid="{00000000-0005-0000-0000-0000A06A0000}"/>
    <cellStyle name="Percent 37 5 2 2" xfId="27159" xr:uid="{00000000-0005-0000-0000-0000A16A0000}"/>
    <cellStyle name="Percent 37 5 2 3" xfId="27160" xr:uid="{00000000-0005-0000-0000-0000A26A0000}"/>
    <cellStyle name="Percent 37 5 3" xfId="27161" xr:uid="{00000000-0005-0000-0000-0000A36A0000}"/>
    <cellStyle name="Percent 37 5 4" xfId="27162" xr:uid="{00000000-0005-0000-0000-0000A46A0000}"/>
    <cellStyle name="Percent 37 6" xfId="27163" xr:uid="{00000000-0005-0000-0000-0000A56A0000}"/>
    <cellStyle name="Percent 37 6 2" xfId="27164" xr:uid="{00000000-0005-0000-0000-0000A66A0000}"/>
    <cellStyle name="Percent 37 6 3" xfId="27165" xr:uid="{00000000-0005-0000-0000-0000A76A0000}"/>
    <cellStyle name="Percent 37 7" xfId="27166" xr:uid="{00000000-0005-0000-0000-0000A86A0000}"/>
    <cellStyle name="Percent 37 7 2" xfId="27167" xr:uid="{00000000-0005-0000-0000-0000A96A0000}"/>
    <cellStyle name="Percent 37 7 3" xfId="27168" xr:uid="{00000000-0005-0000-0000-0000AA6A0000}"/>
    <cellStyle name="Percent 37 8" xfId="27169" xr:uid="{00000000-0005-0000-0000-0000AB6A0000}"/>
    <cellStyle name="Percent 37 8 2" xfId="27170" xr:uid="{00000000-0005-0000-0000-0000AC6A0000}"/>
    <cellStyle name="Percent 37 8 3" xfId="27171" xr:uid="{00000000-0005-0000-0000-0000AD6A0000}"/>
    <cellStyle name="Percent 37 9" xfId="27172" xr:uid="{00000000-0005-0000-0000-0000AE6A0000}"/>
    <cellStyle name="Percent 37 9 2" xfId="27173" xr:uid="{00000000-0005-0000-0000-0000AF6A0000}"/>
    <cellStyle name="Percent 37 9 3" xfId="27174" xr:uid="{00000000-0005-0000-0000-0000B06A0000}"/>
    <cellStyle name="Percent 38" xfId="27175" xr:uid="{00000000-0005-0000-0000-0000B16A0000}"/>
    <cellStyle name="Percent 38 10" xfId="27176" xr:uid="{00000000-0005-0000-0000-0000B26A0000}"/>
    <cellStyle name="Percent 38 11" xfId="27177" xr:uid="{00000000-0005-0000-0000-0000B36A0000}"/>
    <cellStyle name="Percent 38 12" xfId="27178" xr:uid="{00000000-0005-0000-0000-0000B46A0000}"/>
    <cellStyle name="Percent 38 2" xfId="27179" xr:uid="{00000000-0005-0000-0000-0000B56A0000}"/>
    <cellStyle name="Percent 38 2 10" xfId="27180" xr:uid="{00000000-0005-0000-0000-0000B66A0000}"/>
    <cellStyle name="Percent 38 2 10 2" xfId="27181" xr:uid="{00000000-0005-0000-0000-0000B76A0000}"/>
    <cellStyle name="Percent 38 2 10 3" xfId="27182" xr:uid="{00000000-0005-0000-0000-0000B86A0000}"/>
    <cellStyle name="Percent 38 2 11" xfId="27183" xr:uid="{00000000-0005-0000-0000-0000B96A0000}"/>
    <cellStyle name="Percent 38 2 12" xfId="27184" xr:uid="{00000000-0005-0000-0000-0000BA6A0000}"/>
    <cellStyle name="Percent 38 2 13" xfId="27185" xr:uid="{00000000-0005-0000-0000-0000BB6A0000}"/>
    <cellStyle name="Percent 38 2 2" xfId="27186" xr:uid="{00000000-0005-0000-0000-0000BC6A0000}"/>
    <cellStyle name="Percent 38 2 2 2" xfId="27187" xr:uid="{00000000-0005-0000-0000-0000BD6A0000}"/>
    <cellStyle name="Percent 38 2 2 2 2" xfId="27188" xr:uid="{00000000-0005-0000-0000-0000BE6A0000}"/>
    <cellStyle name="Percent 38 2 2 2 2 2" xfId="27189" xr:uid="{00000000-0005-0000-0000-0000BF6A0000}"/>
    <cellStyle name="Percent 38 2 2 2 2 3" xfId="27190" xr:uid="{00000000-0005-0000-0000-0000C06A0000}"/>
    <cellStyle name="Percent 38 2 2 2 3" xfId="27191" xr:uid="{00000000-0005-0000-0000-0000C16A0000}"/>
    <cellStyle name="Percent 38 2 2 2 3 2" xfId="27192" xr:uid="{00000000-0005-0000-0000-0000C26A0000}"/>
    <cellStyle name="Percent 38 2 2 2 3 3" xfId="27193" xr:uid="{00000000-0005-0000-0000-0000C36A0000}"/>
    <cellStyle name="Percent 38 2 2 2 4" xfId="27194" xr:uid="{00000000-0005-0000-0000-0000C46A0000}"/>
    <cellStyle name="Percent 38 2 2 2 4 2" xfId="27195" xr:uid="{00000000-0005-0000-0000-0000C56A0000}"/>
    <cellStyle name="Percent 38 2 2 2 4 3" xfId="27196" xr:uid="{00000000-0005-0000-0000-0000C66A0000}"/>
    <cellStyle name="Percent 38 2 2 2 5" xfId="27197" xr:uid="{00000000-0005-0000-0000-0000C76A0000}"/>
    <cellStyle name="Percent 38 2 2 2 6" xfId="27198" xr:uid="{00000000-0005-0000-0000-0000C86A0000}"/>
    <cellStyle name="Percent 38 2 2 2 7" xfId="27199" xr:uid="{00000000-0005-0000-0000-0000C96A0000}"/>
    <cellStyle name="Percent 38 2 2 3" xfId="27200" xr:uid="{00000000-0005-0000-0000-0000CA6A0000}"/>
    <cellStyle name="Percent 38 2 2 3 2" xfId="27201" xr:uid="{00000000-0005-0000-0000-0000CB6A0000}"/>
    <cellStyle name="Percent 38 2 2 3 3" xfId="27202" xr:uid="{00000000-0005-0000-0000-0000CC6A0000}"/>
    <cellStyle name="Percent 38 2 2 4" xfId="27203" xr:uid="{00000000-0005-0000-0000-0000CD6A0000}"/>
    <cellStyle name="Percent 38 2 2 4 2" xfId="27204" xr:uid="{00000000-0005-0000-0000-0000CE6A0000}"/>
    <cellStyle name="Percent 38 2 2 4 3" xfId="27205" xr:uid="{00000000-0005-0000-0000-0000CF6A0000}"/>
    <cellStyle name="Percent 38 2 2 5" xfId="27206" xr:uid="{00000000-0005-0000-0000-0000D06A0000}"/>
    <cellStyle name="Percent 38 2 2 5 2" xfId="27207" xr:uid="{00000000-0005-0000-0000-0000D16A0000}"/>
    <cellStyle name="Percent 38 2 2 5 3" xfId="27208" xr:uid="{00000000-0005-0000-0000-0000D26A0000}"/>
    <cellStyle name="Percent 38 2 2 6" xfId="27209" xr:uid="{00000000-0005-0000-0000-0000D36A0000}"/>
    <cellStyle name="Percent 38 2 2 7" xfId="27210" xr:uid="{00000000-0005-0000-0000-0000D46A0000}"/>
    <cellStyle name="Percent 38 2 2 8" xfId="27211" xr:uid="{00000000-0005-0000-0000-0000D56A0000}"/>
    <cellStyle name="Percent 38 2 3" xfId="27212" xr:uid="{00000000-0005-0000-0000-0000D66A0000}"/>
    <cellStyle name="Percent 38 2 3 2" xfId="27213" xr:uid="{00000000-0005-0000-0000-0000D76A0000}"/>
    <cellStyle name="Percent 38 2 3 2 2" xfId="27214" xr:uid="{00000000-0005-0000-0000-0000D86A0000}"/>
    <cellStyle name="Percent 38 2 3 2 3" xfId="27215" xr:uid="{00000000-0005-0000-0000-0000D96A0000}"/>
    <cellStyle name="Percent 38 2 3 3" xfId="27216" xr:uid="{00000000-0005-0000-0000-0000DA6A0000}"/>
    <cellStyle name="Percent 38 2 3 3 2" xfId="27217" xr:uid="{00000000-0005-0000-0000-0000DB6A0000}"/>
    <cellStyle name="Percent 38 2 3 3 3" xfId="27218" xr:uid="{00000000-0005-0000-0000-0000DC6A0000}"/>
    <cellStyle name="Percent 38 2 3 4" xfId="27219" xr:uid="{00000000-0005-0000-0000-0000DD6A0000}"/>
    <cellStyle name="Percent 38 2 3 4 2" xfId="27220" xr:uid="{00000000-0005-0000-0000-0000DE6A0000}"/>
    <cellStyle name="Percent 38 2 3 4 3" xfId="27221" xr:uid="{00000000-0005-0000-0000-0000DF6A0000}"/>
    <cellStyle name="Percent 38 2 3 5" xfId="27222" xr:uid="{00000000-0005-0000-0000-0000E06A0000}"/>
    <cellStyle name="Percent 38 2 3 6" xfId="27223" xr:uid="{00000000-0005-0000-0000-0000E16A0000}"/>
    <cellStyle name="Percent 38 2 3 7" xfId="27224" xr:uid="{00000000-0005-0000-0000-0000E26A0000}"/>
    <cellStyle name="Percent 38 2 4" xfId="27225" xr:uid="{00000000-0005-0000-0000-0000E36A0000}"/>
    <cellStyle name="Percent 38 2 4 2" xfId="27226" xr:uid="{00000000-0005-0000-0000-0000E46A0000}"/>
    <cellStyle name="Percent 38 2 4 2 2" xfId="27227" xr:uid="{00000000-0005-0000-0000-0000E56A0000}"/>
    <cellStyle name="Percent 38 2 4 2 3" xfId="27228" xr:uid="{00000000-0005-0000-0000-0000E66A0000}"/>
    <cellStyle name="Percent 38 2 4 3" xfId="27229" xr:uid="{00000000-0005-0000-0000-0000E76A0000}"/>
    <cellStyle name="Percent 38 2 4 3 2" xfId="27230" xr:uid="{00000000-0005-0000-0000-0000E86A0000}"/>
    <cellStyle name="Percent 38 2 4 3 3" xfId="27231" xr:uid="{00000000-0005-0000-0000-0000E96A0000}"/>
    <cellStyle name="Percent 38 2 4 4" xfId="27232" xr:uid="{00000000-0005-0000-0000-0000EA6A0000}"/>
    <cellStyle name="Percent 38 2 4 4 2" xfId="27233" xr:uid="{00000000-0005-0000-0000-0000EB6A0000}"/>
    <cellStyle name="Percent 38 2 4 4 3" xfId="27234" xr:uid="{00000000-0005-0000-0000-0000EC6A0000}"/>
    <cellStyle name="Percent 38 2 4 5" xfId="27235" xr:uid="{00000000-0005-0000-0000-0000ED6A0000}"/>
    <cellStyle name="Percent 38 2 4 6" xfId="27236" xr:uid="{00000000-0005-0000-0000-0000EE6A0000}"/>
    <cellStyle name="Percent 38 2 4 7" xfId="27237" xr:uid="{00000000-0005-0000-0000-0000EF6A0000}"/>
    <cellStyle name="Percent 38 2 5" xfId="27238" xr:uid="{00000000-0005-0000-0000-0000F06A0000}"/>
    <cellStyle name="Percent 38 2 5 2" xfId="27239" xr:uid="{00000000-0005-0000-0000-0000F16A0000}"/>
    <cellStyle name="Percent 38 2 5 2 2" xfId="27240" xr:uid="{00000000-0005-0000-0000-0000F26A0000}"/>
    <cellStyle name="Percent 38 2 5 2 3" xfId="27241" xr:uid="{00000000-0005-0000-0000-0000F36A0000}"/>
    <cellStyle name="Percent 38 2 5 3" xfId="27242" xr:uid="{00000000-0005-0000-0000-0000F46A0000}"/>
    <cellStyle name="Percent 38 2 5 4" xfId="27243" xr:uid="{00000000-0005-0000-0000-0000F56A0000}"/>
    <cellStyle name="Percent 38 2 6" xfId="27244" xr:uid="{00000000-0005-0000-0000-0000F66A0000}"/>
    <cellStyle name="Percent 38 2 6 2" xfId="27245" xr:uid="{00000000-0005-0000-0000-0000F76A0000}"/>
    <cellStyle name="Percent 38 2 6 2 2" xfId="27246" xr:uid="{00000000-0005-0000-0000-0000F86A0000}"/>
    <cellStyle name="Percent 38 2 6 2 3" xfId="27247" xr:uid="{00000000-0005-0000-0000-0000F96A0000}"/>
    <cellStyle name="Percent 38 2 6 3" xfId="27248" xr:uid="{00000000-0005-0000-0000-0000FA6A0000}"/>
    <cellStyle name="Percent 38 2 6 4" xfId="27249" xr:uid="{00000000-0005-0000-0000-0000FB6A0000}"/>
    <cellStyle name="Percent 38 2 7" xfId="27250" xr:uid="{00000000-0005-0000-0000-0000FC6A0000}"/>
    <cellStyle name="Percent 38 2 7 2" xfId="27251" xr:uid="{00000000-0005-0000-0000-0000FD6A0000}"/>
    <cellStyle name="Percent 38 2 7 3" xfId="27252" xr:uid="{00000000-0005-0000-0000-0000FE6A0000}"/>
    <cellStyle name="Percent 38 2 8" xfId="27253" xr:uid="{00000000-0005-0000-0000-0000FF6A0000}"/>
    <cellStyle name="Percent 38 2 8 2" xfId="27254" xr:uid="{00000000-0005-0000-0000-0000006B0000}"/>
    <cellStyle name="Percent 38 2 8 3" xfId="27255" xr:uid="{00000000-0005-0000-0000-0000016B0000}"/>
    <cellStyle name="Percent 38 2 9" xfId="27256" xr:uid="{00000000-0005-0000-0000-0000026B0000}"/>
    <cellStyle name="Percent 38 2 9 2" xfId="27257" xr:uid="{00000000-0005-0000-0000-0000036B0000}"/>
    <cellStyle name="Percent 38 2 9 3" xfId="27258" xr:uid="{00000000-0005-0000-0000-0000046B0000}"/>
    <cellStyle name="Percent 38 3" xfId="27259" xr:uid="{00000000-0005-0000-0000-0000056B0000}"/>
    <cellStyle name="Percent 38 3 10" xfId="27260" xr:uid="{00000000-0005-0000-0000-0000066B0000}"/>
    <cellStyle name="Percent 38 3 11" xfId="27261" xr:uid="{00000000-0005-0000-0000-0000076B0000}"/>
    <cellStyle name="Percent 38 3 2" xfId="27262" xr:uid="{00000000-0005-0000-0000-0000086B0000}"/>
    <cellStyle name="Percent 38 3 2 2" xfId="27263" xr:uid="{00000000-0005-0000-0000-0000096B0000}"/>
    <cellStyle name="Percent 38 3 2 2 2" xfId="27264" xr:uid="{00000000-0005-0000-0000-00000A6B0000}"/>
    <cellStyle name="Percent 38 3 2 2 3" xfId="27265" xr:uid="{00000000-0005-0000-0000-00000B6B0000}"/>
    <cellStyle name="Percent 38 3 2 3" xfId="27266" xr:uid="{00000000-0005-0000-0000-00000C6B0000}"/>
    <cellStyle name="Percent 38 3 2 3 2" xfId="27267" xr:uid="{00000000-0005-0000-0000-00000D6B0000}"/>
    <cellStyle name="Percent 38 3 2 3 3" xfId="27268" xr:uid="{00000000-0005-0000-0000-00000E6B0000}"/>
    <cellStyle name="Percent 38 3 2 4" xfId="27269" xr:uid="{00000000-0005-0000-0000-00000F6B0000}"/>
    <cellStyle name="Percent 38 3 2 4 2" xfId="27270" xr:uid="{00000000-0005-0000-0000-0000106B0000}"/>
    <cellStyle name="Percent 38 3 2 4 3" xfId="27271" xr:uid="{00000000-0005-0000-0000-0000116B0000}"/>
    <cellStyle name="Percent 38 3 2 5" xfId="27272" xr:uid="{00000000-0005-0000-0000-0000126B0000}"/>
    <cellStyle name="Percent 38 3 2 6" xfId="27273" xr:uid="{00000000-0005-0000-0000-0000136B0000}"/>
    <cellStyle name="Percent 38 3 2 7" xfId="27274" xr:uid="{00000000-0005-0000-0000-0000146B0000}"/>
    <cellStyle name="Percent 38 3 3" xfId="27275" xr:uid="{00000000-0005-0000-0000-0000156B0000}"/>
    <cellStyle name="Percent 38 3 3 2" xfId="27276" xr:uid="{00000000-0005-0000-0000-0000166B0000}"/>
    <cellStyle name="Percent 38 3 3 2 2" xfId="27277" xr:uid="{00000000-0005-0000-0000-0000176B0000}"/>
    <cellStyle name="Percent 38 3 3 2 3" xfId="27278" xr:uid="{00000000-0005-0000-0000-0000186B0000}"/>
    <cellStyle name="Percent 38 3 3 3" xfId="27279" xr:uid="{00000000-0005-0000-0000-0000196B0000}"/>
    <cellStyle name="Percent 38 3 3 4" xfId="27280" xr:uid="{00000000-0005-0000-0000-00001A6B0000}"/>
    <cellStyle name="Percent 38 3 4" xfId="27281" xr:uid="{00000000-0005-0000-0000-00001B6B0000}"/>
    <cellStyle name="Percent 38 3 4 2" xfId="27282" xr:uid="{00000000-0005-0000-0000-00001C6B0000}"/>
    <cellStyle name="Percent 38 3 4 2 2" xfId="27283" xr:uid="{00000000-0005-0000-0000-00001D6B0000}"/>
    <cellStyle name="Percent 38 3 4 2 3" xfId="27284" xr:uid="{00000000-0005-0000-0000-00001E6B0000}"/>
    <cellStyle name="Percent 38 3 4 3" xfId="27285" xr:uid="{00000000-0005-0000-0000-00001F6B0000}"/>
    <cellStyle name="Percent 38 3 4 4" xfId="27286" xr:uid="{00000000-0005-0000-0000-0000206B0000}"/>
    <cellStyle name="Percent 38 3 5" xfId="27287" xr:uid="{00000000-0005-0000-0000-0000216B0000}"/>
    <cellStyle name="Percent 38 3 5 2" xfId="27288" xr:uid="{00000000-0005-0000-0000-0000226B0000}"/>
    <cellStyle name="Percent 38 3 5 3" xfId="27289" xr:uid="{00000000-0005-0000-0000-0000236B0000}"/>
    <cellStyle name="Percent 38 3 6" xfId="27290" xr:uid="{00000000-0005-0000-0000-0000246B0000}"/>
    <cellStyle name="Percent 38 3 6 2" xfId="27291" xr:uid="{00000000-0005-0000-0000-0000256B0000}"/>
    <cellStyle name="Percent 38 3 6 3" xfId="27292" xr:uid="{00000000-0005-0000-0000-0000266B0000}"/>
    <cellStyle name="Percent 38 3 7" xfId="27293" xr:uid="{00000000-0005-0000-0000-0000276B0000}"/>
    <cellStyle name="Percent 38 3 7 2" xfId="27294" xr:uid="{00000000-0005-0000-0000-0000286B0000}"/>
    <cellStyle name="Percent 38 3 7 3" xfId="27295" xr:uid="{00000000-0005-0000-0000-0000296B0000}"/>
    <cellStyle name="Percent 38 3 8" xfId="27296" xr:uid="{00000000-0005-0000-0000-00002A6B0000}"/>
    <cellStyle name="Percent 38 3 8 2" xfId="27297" xr:uid="{00000000-0005-0000-0000-00002B6B0000}"/>
    <cellStyle name="Percent 38 3 8 3" xfId="27298" xr:uid="{00000000-0005-0000-0000-00002C6B0000}"/>
    <cellStyle name="Percent 38 3 9" xfId="27299" xr:uid="{00000000-0005-0000-0000-00002D6B0000}"/>
    <cellStyle name="Percent 38 4" xfId="27300" xr:uid="{00000000-0005-0000-0000-00002E6B0000}"/>
    <cellStyle name="Percent 38 4 2" xfId="27301" xr:uid="{00000000-0005-0000-0000-00002F6B0000}"/>
    <cellStyle name="Percent 38 4 2 2" xfId="27302" xr:uid="{00000000-0005-0000-0000-0000306B0000}"/>
    <cellStyle name="Percent 38 4 2 2 2" xfId="27303" xr:uid="{00000000-0005-0000-0000-0000316B0000}"/>
    <cellStyle name="Percent 38 4 2 2 3" xfId="27304" xr:uid="{00000000-0005-0000-0000-0000326B0000}"/>
    <cellStyle name="Percent 38 4 2 3" xfId="27305" xr:uid="{00000000-0005-0000-0000-0000336B0000}"/>
    <cellStyle name="Percent 38 4 2 4" xfId="27306" xr:uid="{00000000-0005-0000-0000-0000346B0000}"/>
    <cellStyle name="Percent 38 4 3" xfId="27307" xr:uid="{00000000-0005-0000-0000-0000356B0000}"/>
    <cellStyle name="Percent 38 4 3 2" xfId="27308" xr:uid="{00000000-0005-0000-0000-0000366B0000}"/>
    <cellStyle name="Percent 38 4 3 3" xfId="27309" xr:uid="{00000000-0005-0000-0000-0000376B0000}"/>
    <cellStyle name="Percent 38 4 4" xfId="27310" xr:uid="{00000000-0005-0000-0000-0000386B0000}"/>
    <cellStyle name="Percent 38 4 5" xfId="27311" xr:uid="{00000000-0005-0000-0000-0000396B0000}"/>
    <cellStyle name="Percent 38 5" xfId="27312" xr:uid="{00000000-0005-0000-0000-00003A6B0000}"/>
    <cellStyle name="Percent 38 5 2" xfId="27313" xr:uid="{00000000-0005-0000-0000-00003B6B0000}"/>
    <cellStyle name="Percent 38 5 2 2" xfId="27314" xr:uid="{00000000-0005-0000-0000-00003C6B0000}"/>
    <cellStyle name="Percent 38 5 2 3" xfId="27315" xr:uid="{00000000-0005-0000-0000-00003D6B0000}"/>
    <cellStyle name="Percent 38 5 3" xfId="27316" xr:uid="{00000000-0005-0000-0000-00003E6B0000}"/>
    <cellStyle name="Percent 38 5 4" xfId="27317" xr:uid="{00000000-0005-0000-0000-00003F6B0000}"/>
    <cellStyle name="Percent 38 6" xfId="27318" xr:uid="{00000000-0005-0000-0000-0000406B0000}"/>
    <cellStyle name="Percent 38 6 2" xfId="27319" xr:uid="{00000000-0005-0000-0000-0000416B0000}"/>
    <cellStyle name="Percent 38 6 3" xfId="27320" xr:uid="{00000000-0005-0000-0000-0000426B0000}"/>
    <cellStyle name="Percent 38 7" xfId="27321" xr:uid="{00000000-0005-0000-0000-0000436B0000}"/>
    <cellStyle name="Percent 38 7 2" xfId="27322" xr:uid="{00000000-0005-0000-0000-0000446B0000}"/>
    <cellStyle name="Percent 38 7 3" xfId="27323" xr:uid="{00000000-0005-0000-0000-0000456B0000}"/>
    <cellStyle name="Percent 38 8" xfId="27324" xr:uid="{00000000-0005-0000-0000-0000466B0000}"/>
    <cellStyle name="Percent 38 8 2" xfId="27325" xr:uid="{00000000-0005-0000-0000-0000476B0000}"/>
    <cellStyle name="Percent 38 8 3" xfId="27326" xr:uid="{00000000-0005-0000-0000-0000486B0000}"/>
    <cellStyle name="Percent 38 9" xfId="27327" xr:uid="{00000000-0005-0000-0000-0000496B0000}"/>
    <cellStyle name="Percent 38 9 2" xfId="27328" xr:uid="{00000000-0005-0000-0000-00004A6B0000}"/>
    <cellStyle name="Percent 38 9 3" xfId="27329" xr:uid="{00000000-0005-0000-0000-00004B6B0000}"/>
    <cellStyle name="Percent 39" xfId="27330" xr:uid="{00000000-0005-0000-0000-00004C6B0000}"/>
    <cellStyle name="Percent 39 10" xfId="27331" xr:uid="{00000000-0005-0000-0000-00004D6B0000}"/>
    <cellStyle name="Percent 39 11" xfId="27332" xr:uid="{00000000-0005-0000-0000-00004E6B0000}"/>
    <cellStyle name="Percent 39 12" xfId="27333" xr:uid="{00000000-0005-0000-0000-00004F6B0000}"/>
    <cellStyle name="Percent 39 2" xfId="27334" xr:uid="{00000000-0005-0000-0000-0000506B0000}"/>
    <cellStyle name="Percent 39 2 10" xfId="27335" xr:uid="{00000000-0005-0000-0000-0000516B0000}"/>
    <cellStyle name="Percent 39 2 10 2" xfId="27336" xr:uid="{00000000-0005-0000-0000-0000526B0000}"/>
    <cellStyle name="Percent 39 2 10 3" xfId="27337" xr:uid="{00000000-0005-0000-0000-0000536B0000}"/>
    <cellStyle name="Percent 39 2 11" xfId="27338" xr:uid="{00000000-0005-0000-0000-0000546B0000}"/>
    <cellStyle name="Percent 39 2 12" xfId="27339" xr:uid="{00000000-0005-0000-0000-0000556B0000}"/>
    <cellStyle name="Percent 39 2 13" xfId="27340" xr:uid="{00000000-0005-0000-0000-0000566B0000}"/>
    <cellStyle name="Percent 39 2 2" xfId="27341" xr:uid="{00000000-0005-0000-0000-0000576B0000}"/>
    <cellStyle name="Percent 39 2 2 2" xfId="27342" xr:uid="{00000000-0005-0000-0000-0000586B0000}"/>
    <cellStyle name="Percent 39 2 2 2 2" xfId="27343" xr:uid="{00000000-0005-0000-0000-0000596B0000}"/>
    <cellStyle name="Percent 39 2 2 2 2 2" xfId="27344" xr:uid="{00000000-0005-0000-0000-00005A6B0000}"/>
    <cellStyle name="Percent 39 2 2 2 2 3" xfId="27345" xr:uid="{00000000-0005-0000-0000-00005B6B0000}"/>
    <cellStyle name="Percent 39 2 2 2 3" xfId="27346" xr:uid="{00000000-0005-0000-0000-00005C6B0000}"/>
    <cellStyle name="Percent 39 2 2 2 3 2" xfId="27347" xr:uid="{00000000-0005-0000-0000-00005D6B0000}"/>
    <cellStyle name="Percent 39 2 2 2 3 3" xfId="27348" xr:uid="{00000000-0005-0000-0000-00005E6B0000}"/>
    <cellStyle name="Percent 39 2 2 2 4" xfId="27349" xr:uid="{00000000-0005-0000-0000-00005F6B0000}"/>
    <cellStyle name="Percent 39 2 2 2 4 2" xfId="27350" xr:uid="{00000000-0005-0000-0000-0000606B0000}"/>
    <cellStyle name="Percent 39 2 2 2 4 3" xfId="27351" xr:uid="{00000000-0005-0000-0000-0000616B0000}"/>
    <cellStyle name="Percent 39 2 2 2 5" xfId="27352" xr:uid="{00000000-0005-0000-0000-0000626B0000}"/>
    <cellStyle name="Percent 39 2 2 2 6" xfId="27353" xr:uid="{00000000-0005-0000-0000-0000636B0000}"/>
    <cellStyle name="Percent 39 2 2 2 7" xfId="27354" xr:uid="{00000000-0005-0000-0000-0000646B0000}"/>
    <cellStyle name="Percent 39 2 2 3" xfId="27355" xr:uid="{00000000-0005-0000-0000-0000656B0000}"/>
    <cellStyle name="Percent 39 2 2 3 2" xfId="27356" xr:uid="{00000000-0005-0000-0000-0000666B0000}"/>
    <cellStyle name="Percent 39 2 2 3 3" xfId="27357" xr:uid="{00000000-0005-0000-0000-0000676B0000}"/>
    <cellStyle name="Percent 39 2 2 4" xfId="27358" xr:uid="{00000000-0005-0000-0000-0000686B0000}"/>
    <cellStyle name="Percent 39 2 2 4 2" xfId="27359" xr:uid="{00000000-0005-0000-0000-0000696B0000}"/>
    <cellStyle name="Percent 39 2 2 4 3" xfId="27360" xr:uid="{00000000-0005-0000-0000-00006A6B0000}"/>
    <cellStyle name="Percent 39 2 2 5" xfId="27361" xr:uid="{00000000-0005-0000-0000-00006B6B0000}"/>
    <cellStyle name="Percent 39 2 2 5 2" xfId="27362" xr:uid="{00000000-0005-0000-0000-00006C6B0000}"/>
    <cellStyle name="Percent 39 2 2 5 3" xfId="27363" xr:uid="{00000000-0005-0000-0000-00006D6B0000}"/>
    <cellStyle name="Percent 39 2 2 6" xfId="27364" xr:uid="{00000000-0005-0000-0000-00006E6B0000}"/>
    <cellStyle name="Percent 39 2 2 7" xfId="27365" xr:uid="{00000000-0005-0000-0000-00006F6B0000}"/>
    <cellStyle name="Percent 39 2 2 8" xfId="27366" xr:uid="{00000000-0005-0000-0000-0000706B0000}"/>
    <cellStyle name="Percent 39 2 3" xfId="27367" xr:uid="{00000000-0005-0000-0000-0000716B0000}"/>
    <cellStyle name="Percent 39 2 3 2" xfId="27368" xr:uid="{00000000-0005-0000-0000-0000726B0000}"/>
    <cellStyle name="Percent 39 2 3 2 2" xfId="27369" xr:uid="{00000000-0005-0000-0000-0000736B0000}"/>
    <cellStyle name="Percent 39 2 3 2 3" xfId="27370" xr:uid="{00000000-0005-0000-0000-0000746B0000}"/>
    <cellStyle name="Percent 39 2 3 3" xfId="27371" xr:uid="{00000000-0005-0000-0000-0000756B0000}"/>
    <cellStyle name="Percent 39 2 3 3 2" xfId="27372" xr:uid="{00000000-0005-0000-0000-0000766B0000}"/>
    <cellStyle name="Percent 39 2 3 3 3" xfId="27373" xr:uid="{00000000-0005-0000-0000-0000776B0000}"/>
    <cellStyle name="Percent 39 2 3 4" xfId="27374" xr:uid="{00000000-0005-0000-0000-0000786B0000}"/>
    <cellStyle name="Percent 39 2 3 4 2" xfId="27375" xr:uid="{00000000-0005-0000-0000-0000796B0000}"/>
    <cellStyle name="Percent 39 2 3 4 3" xfId="27376" xr:uid="{00000000-0005-0000-0000-00007A6B0000}"/>
    <cellStyle name="Percent 39 2 3 5" xfId="27377" xr:uid="{00000000-0005-0000-0000-00007B6B0000}"/>
    <cellStyle name="Percent 39 2 3 6" xfId="27378" xr:uid="{00000000-0005-0000-0000-00007C6B0000}"/>
    <cellStyle name="Percent 39 2 3 7" xfId="27379" xr:uid="{00000000-0005-0000-0000-00007D6B0000}"/>
    <cellStyle name="Percent 39 2 4" xfId="27380" xr:uid="{00000000-0005-0000-0000-00007E6B0000}"/>
    <cellStyle name="Percent 39 2 4 2" xfId="27381" xr:uid="{00000000-0005-0000-0000-00007F6B0000}"/>
    <cellStyle name="Percent 39 2 4 2 2" xfId="27382" xr:uid="{00000000-0005-0000-0000-0000806B0000}"/>
    <cellStyle name="Percent 39 2 4 2 3" xfId="27383" xr:uid="{00000000-0005-0000-0000-0000816B0000}"/>
    <cellStyle name="Percent 39 2 4 3" xfId="27384" xr:uid="{00000000-0005-0000-0000-0000826B0000}"/>
    <cellStyle name="Percent 39 2 4 3 2" xfId="27385" xr:uid="{00000000-0005-0000-0000-0000836B0000}"/>
    <cellStyle name="Percent 39 2 4 3 3" xfId="27386" xr:uid="{00000000-0005-0000-0000-0000846B0000}"/>
    <cellStyle name="Percent 39 2 4 4" xfId="27387" xr:uid="{00000000-0005-0000-0000-0000856B0000}"/>
    <cellStyle name="Percent 39 2 4 4 2" xfId="27388" xr:uid="{00000000-0005-0000-0000-0000866B0000}"/>
    <cellStyle name="Percent 39 2 4 4 3" xfId="27389" xr:uid="{00000000-0005-0000-0000-0000876B0000}"/>
    <cellStyle name="Percent 39 2 4 5" xfId="27390" xr:uid="{00000000-0005-0000-0000-0000886B0000}"/>
    <cellStyle name="Percent 39 2 4 6" xfId="27391" xr:uid="{00000000-0005-0000-0000-0000896B0000}"/>
    <cellStyle name="Percent 39 2 4 7" xfId="27392" xr:uid="{00000000-0005-0000-0000-00008A6B0000}"/>
    <cellStyle name="Percent 39 2 5" xfId="27393" xr:uid="{00000000-0005-0000-0000-00008B6B0000}"/>
    <cellStyle name="Percent 39 2 5 2" xfId="27394" xr:uid="{00000000-0005-0000-0000-00008C6B0000}"/>
    <cellStyle name="Percent 39 2 5 2 2" xfId="27395" xr:uid="{00000000-0005-0000-0000-00008D6B0000}"/>
    <cellStyle name="Percent 39 2 5 2 3" xfId="27396" xr:uid="{00000000-0005-0000-0000-00008E6B0000}"/>
    <cellStyle name="Percent 39 2 5 3" xfId="27397" xr:uid="{00000000-0005-0000-0000-00008F6B0000}"/>
    <cellStyle name="Percent 39 2 5 4" xfId="27398" xr:uid="{00000000-0005-0000-0000-0000906B0000}"/>
    <cellStyle name="Percent 39 2 6" xfId="27399" xr:uid="{00000000-0005-0000-0000-0000916B0000}"/>
    <cellStyle name="Percent 39 2 6 2" xfId="27400" xr:uid="{00000000-0005-0000-0000-0000926B0000}"/>
    <cellStyle name="Percent 39 2 6 2 2" xfId="27401" xr:uid="{00000000-0005-0000-0000-0000936B0000}"/>
    <cellStyle name="Percent 39 2 6 2 3" xfId="27402" xr:uid="{00000000-0005-0000-0000-0000946B0000}"/>
    <cellStyle name="Percent 39 2 6 3" xfId="27403" xr:uid="{00000000-0005-0000-0000-0000956B0000}"/>
    <cellStyle name="Percent 39 2 6 4" xfId="27404" xr:uid="{00000000-0005-0000-0000-0000966B0000}"/>
    <cellStyle name="Percent 39 2 7" xfId="27405" xr:uid="{00000000-0005-0000-0000-0000976B0000}"/>
    <cellStyle name="Percent 39 2 7 2" xfId="27406" xr:uid="{00000000-0005-0000-0000-0000986B0000}"/>
    <cellStyle name="Percent 39 2 7 3" xfId="27407" xr:uid="{00000000-0005-0000-0000-0000996B0000}"/>
    <cellStyle name="Percent 39 2 8" xfId="27408" xr:uid="{00000000-0005-0000-0000-00009A6B0000}"/>
    <cellStyle name="Percent 39 2 8 2" xfId="27409" xr:uid="{00000000-0005-0000-0000-00009B6B0000}"/>
    <cellStyle name="Percent 39 2 8 3" xfId="27410" xr:uid="{00000000-0005-0000-0000-00009C6B0000}"/>
    <cellStyle name="Percent 39 2 9" xfId="27411" xr:uid="{00000000-0005-0000-0000-00009D6B0000}"/>
    <cellStyle name="Percent 39 2 9 2" xfId="27412" xr:uid="{00000000-0005-0000-0000-00009E6B0000}"/>
    <cellStyle name="Percent 39 2 9 3" xfId="27413" xr:uid="{00000000-0005-0000-0000-00009F6B0000}"/>
    <cellStyle name="Percent 39 3" xfId="27414" xr:uid="{00000000-0005-0000-0000-0000A06B0000}"/>
    <cellStyle name="Percent 39 3 10" xfId="27415" xr:uid="{00000000-0005-0000-0000-0000A16B0000}"/>
    <cellStyle name="Percent 39 3 11" xfId="27416" xr:uid="{00000000-0005-0000-0000-0000A26B0000}"/>
    <cellStyle name="Percent 39 3 2" xfId="27417" xr:uid="{00000000-0005-0000-0000-0000A36B0000}"/>
    <cellStyle name="Percent 39 3 2 2" xfId="27418" xr:uid="{00000000-0005-0000-0000-0000A46B0000}"/>
    <cellStyle name="Percent 39 3 2 2 2" xfId="27419" xr:uid="{00000000-0005-0000-0000-0000A56B0000}"/>
    <cellStyle name="Percent 39 3 2 2 3" xfId="27420" xr:uid="{00000000-0005-0000-0000-0000A66B0000}"/>
    <cellStyle name="Percent 39 3 2 3" xfId="27421" xr:uid="{00000000-0005-0000-0000-0000A76B0000}"/>
    <cellStyle name="Percent 39 3 2 3 2" xfId="27422" xr:uid="{00000000-0005-0000-0000-0000A86B0000}"/>
    <cellStyle name="Percent 39 3 2 3 3" xfId="27423" xr:uid="{00000000-0005-0000-0000-0000A96B0000}"/>
    <cellStyle name="Percent 39 3 2 4" xfId="27424" xr:uid="{00000000-0005-0000-0000-0000AA6B0000}"/>
    <cellStyle name="Percent 39 3 2 4 2" xfId="27425" xr:uid="{00000000-0005-0000-0000-0000AB6B0000}"/>
    <cellStyle name="Percent 39 3 2 4 3" xfId="27426" xr:uid="{00000000-0005-0000-0000-0000AC6B0000}"/>
    <cellStyle name="Percent 39 3 2 5" xfId="27427" xr:uid="{00000000-0005-0000-0000-0000AD6B0000}"/>
    <cellStyle name="Percent 39 3 2 6" xfId="27428" xr:uid="{00000000-0005-0000-0000-0000AE6B0000}"/>
    <cellStyle name="Percent 39 3 2 7" xfId="27429" xr:uid="{00000000-0005-0000-0000-0000AF6B0000}"/>
    <cellStyle name="Percent 39 3 3" xfId="27430" xr:uid="{00000000-0005-0000-0000-0000B06B0000}"/>
    <cellStyle name="Percent 39 3 3 2" xfId="27431" xr:uid="{00000000-0005-0000-0000-0000B16B0000}"/>
    <cellStyle name="Percent 39 3 3 2 2" xfId="27432" xr:uid="{00000000-0005-0000-0000-0000B26B0000}"/>
    <cellStyle name="Percent 39 3 3 2 3" xfId="27433" xr:uid="{00000000-0005-0000-0000-0000B36B0000}"/>
    <cellStyle name="Percent 39 3 3 3" xfId="27434" xr:uid="{00000000-0005-0000-0000-0000B46B0000}"/>
    <cellStyle name="Percent 39 3 3 4" xfId="27435" xr:uid="{00000000-0005-0000-0000-0000B56B0000}"/>
    <cellStyle name="Percent 39 3 4" xfId="27436" xr:uid="{00000000-0005-0000-0000-0000B66B0000}"/>
    <cellStyle name="Percent 39 3 4 2" xfId="27437" xr:uid="{00000000-0005-0000-0000-0000B76B0000}"/>
    <cellStyle name="Percent 39 3 4 2 2" xfId="27438" xr:uid="{00000000-0005-0000-0000-0000B86B0000}"/>
    <cellStyle name="Percent 39 3 4 2 3" xfId="27439" xr:uid="{00000000-0005-0000-0000-0000B96B0000}"/>
    <cellStyle name="Percent 39 3 4 3" xfId="27440" xr:uid="{00000000-0005-0000-0000-0000BA6B0000}"/>
    <cellStyle name="Percent 39 3 4 4" xfId="27441" xr:uid="{00000000-0005-0000-0000-0000BB6B0000}"/>
    <cellStyle name="Percent 39 3 5" xfId="27442" xr:uid="{00000000-0005-0000-0000-0000BC6B0000}"/>
    <cellStyle name="Percent 39 3 5 2" xfId="27443" xr:uid="{00000000-0005-0000-0000-0000BD6B0000}"/>
    <cellStyle name="Percent 39 3 5 3" xfId="27444" xr:uid="{00000000-0005-0000-0000-0000BE6B0000}"/>
    <cellStyle name="Percent 39 3 6" xfId="27445" xr:uid="{00000000-0005-0000-0000-0000BF6B0000}"/>
    <cellStyle name="Percent 39 3 6 2" xfId="27446" xr:uid="{00000000-0005-0000-0000-0000C06B0000}"/>
    <cellStyle name="Percent 39 3 6 3" xfId="27447" xr:uid="{00000000-0005-0000-0000-0000C16B0000}"/>
    <cellStyle name="Percent 39 3 7" xfId="27448" xr:uid="{00000000-0005-0000-0000-0000C26B0000}"/>
    <cellStyle name="Percent 39 3 7 2" xfId="27449" xr:uid="{00000000-0005-0000-0000-0000C36B0000}"/>
    <cellStyle name="Percent 39 3 7 3" xfId="27450" xr:uid="{00000000-0005-0000-0000-0000C46B0000}"/>
    <cellStyle name="Percent 39 3 8" xfId="27451" xr:uid="{00000000-0005-0000-0000-0000C56B0000}"/>
    <cellStyle name="Percent 39 3 8 2" xfId="27452" xr:uid="{00000000-0005-0000-0000-0000C66B0000}"/>
    <cellStyle name="Percent 39 3 8 3" xfId="27453" xr:uid="{00000000-0005-0000-0000-0000C76B0000}"/>
    <cellStyle name="Percent 39 3 9" xfId="27454" xr:uid="{00000000-0005-0000-0000-0000C86B0000}"/>
    <cellStyle name="Percent 39 4" xfId="27455" xr:uid="{00000000-0005-0000-0000-0000C96B0000}"/>
    <cellStyle name="Percent 39 4 2" xfId="27456" xr:uid="{00000000-0005-0000-0000-0000CA6B0000}"/>
    <cellStyle name="Percent 39 4 2 2" xfId="27457" xr:uid="{00000000-0005-0000-0000-0000CB6B0000}"/>
    <cellStyle name="Percent 39 4 2 2 2" xfId="27458" xr:uid="{00000000-0005-0000-0000-0000CC6B0000}"/>
    <cellStyle name="Percent 39 4 2 2 3" xfId="27459" xr:uid="{00000000-0005-0000-0000-0000CD6B0000}"/>
    <cellStyle name="Percent 39 4 2 3" xfId="27460" xr:uid="{00000000-0005-0000-0000-0000CE6B0000}"/>
    <cellStyle name="Percent 39 4 2 4" xfId="27461" xr:uid="{00000000-0005-0000-0000-0000CF6B0000}"/>
    <cellStyle name="Percent 39 4 3" xfId="27462" xr:uid="{00000000-0005-0000-0000-0000D06B0000}"/>
    <cellStyle name="Percent 39 4 3 2" xfId="27463" xr:uid="{00000000-0005-0000-0000-0000D16B0000}"/>
    <cellStyle name="Percent 39 4 3 3" xfId="27464" xr:uid="{00000000-0005-0000-0000-0000D26B0000}"/>
    <cellStyle name="Percent 39 4 4" xfId="27465" xr:uid="{00000000-0005-0000-0000-0000D36B0000}"/>
    <cellStyle name="Percent 39 4 5" xfId="27466" xr:uid="{00000000-0005-0000-0000-0000D46B0000}"/>
    <cellStyle name="Percent 39 5" xfId="27467" xr:uid="{00000000-0005-0000-0000-0000D56B0000}"/>
    <cellStyle name="Percent 39 5 2" xfId="27468" xr:uid="{00000000-0005-0000-0000-0000D66B0000}"/>
    <cellStyle name="Percent 39 5 2 2" xfId="27469" xr:uid="{00000000-0005-0000-0000-0000D76B0000}"/>
    <cellStyle name="Percent 39 5 2 3" xfId="27470" xr:uid="{00000000-0005-0000-0000-0000D86B0000}"/>
    <cellStyle name="Percent 39 5 3" xfId="27471" xr:uid="{00000000-0005-0000-0000-0000D96B0000}"/>
    <cellStyle name="Percent 39 5 4" xfId="27472" xr:uid="{00000000-0005-0000-0000-0000DA6B0000}"/>
    <cellStyle name="Percent 39 6" xfId="27473" xr:uid="{00000000-0005-0000-0000-0000DB6B0000}"/>
    <cellStyle name="Percent 39 6 2" xfId="27474" xr:uid="{00000000-0005-0000-0000-0000DC6B0000}"/>
    <cellStyle name="Percent 39 6 3" xfId="27475" xr:uid="{00000000-0005-0000-0000-0000DD6B0000}"/>
    <cellStyle name="Percent 39 7" xfId="27476" xr:uid="{00000000-0005-0000-0000-0000DE6B0000}"/>
    <cellStyle name="Percent 39 7 2" xfId="27477" xr:uid="{00000000-0005-0000-0000-0000DF6B0000}"/>
    <cellStyle name="Percent 39 7 3" xfId="27478" xr:uid="{00000000-0005-0000-0000-0000E06B0000}"/>
    <cellStyle name="Percent 39 8" xfId="27479" xr:uid="{00000000-0005-0000-0000-0000E16B0000}"/>
    <cellStyle name="Percent 39 8 2" xfId="27480" xr:uid="{00000000-0005-0000-0000-0000E26B0000}"/>
    <cellStyle name="Percent 39 8 3" xfId="27481" xr:uid="{00000000-0005-0000-0000-0000E36B0000}"/>
    <cellStyle name="Percent 39 9" xfId="27482" xr:uid="{00000000-0005-0000-0000-0000E46B0000}"/>
    <cellStyle name="Percent 39 9 2" xfId="27483" xr:uid="{00000000-0005-0000-0000-0000E56B0000}"/>
    <cellStyle name="Percent 39 9 3" xfId="27484" xr:uid="{00000000-0005-0000-0000-0000E66B0000}"/>
    <cellStyle name="Percent 4" xfId="27485" xr:uid="{00000000-0005-0000-0000-0000E76B0000}"/>
    <cellStyle name="Percent 4 10" xfId="27486" xr:uid="{00000000-0005-0000-0000-0000E86B0000}"/>
    <cellStyle name="Percent 4 11" xfId="27487" xr:uid="{00000000-0005-0000-0000-0000E96B0000}"/>
    <cellStyle name="Percent 4 12" xfId="27488" xr:uid="{00000000-0005-0000-0000-0000EA6B0000}"/>
    <cellStyle name="Percent 4 13" xfId="27489" xr:uid="{00000000-0005-0000-0000-0000EB6B0000}"/>
    <cellStyle name="Percent 4 2" xfId="27490" xr:uid="{00000000-0005-0000-0000-0000EC6B0000}"/>
    <cellStyle name="Percent 4 2 10" xfId="27491" xr:uid="{00000000-0005-0000-0000-0000ED6B0000}"/>
    <cellStyle name="Percent 4 2 10 2" xfId="27492" xr:uid="{00000000-0005-0000-0000-0000EE6B0000}"/>
    <cellStyle name="Percent 4 2 10 3" xfId="27493" xr:uid="{00000000-0005-0000-0000-0000EF6B0000}"/>
    <cellStyle name="Percent 4 2 11" xfId="27494" xr:uid="{00000000-0005-0000-0000-0000F06B0000}"/>
    <cellStyle name="Percent 4 2 11 2" xfId="27495" xr:uid="{00000000-0005-0000-0000-0000F16B0000}"/>
    <cellStyle name="Percent 4 2 11 3" xfId="27496" xr:uid="{00000000-0005-0000-0000-0000F26B0000}"/>
    <cellStyle name="Percent 4 2 12" xfId="27497" xr:uid="{00000000-0005-0000-0000-0000F36B0000}"/>
    <cellStyle name="Percent 4 2 13" xfId="27498" xr:uid="{00000000-0005-0000-0000-0000F46B0000}"/>
    <cellStyle name="Percent 4 2 14" xfId="27499" xr:uid="{00000000-0005-0000-0000-0000F56B0000}"/>
    <cellStyle name="Percent 4 2 15" xfId="27500" xr:uid="{00000000-0005-0000-0000-0000F66B0000}"/>
    <cellStyle name="Percent 4 2 2" xfId="27501" xr:uid="{00000000-0005-0000-0000-0000F76B0000}"/>
    <cellStyle name="Percent 4 2 2 2" xfId="27502" xr:uid="{00000000-0005-0000-0000-0000F86B0000}"/>
    <cellStyle name="Percent 4 2 2 2 2" xfId="27503" xr:uid="{00000000-0005-0000-0000-0000F96B0000}"/>
    <cellStyle name="Percent 4 2 2 2 2 2" xfId="27504" xr:uid="{00000000-0005-0000-0000-0000FA6B0000}"/>
    <cellStyle name="Percent 4 2 2 2 2 3" xfId="27505" xr:uid="{00000000-0005-0000-0000-0000FB6B0000}"/>
    <cellStyle name="Percent 4 2 2 2 3" xfId="27506" xr:uid="{00000000-0005-0000-0000-0000FC6B0000}"/>
    <cellStyle name="Percent 4 2 2 2 4" xfId="27507" xr:uid="{00000000-0005-0000-0000-0000FD6B0000}"/>
    <cellStyle name="Percent 4 2 2 3" xfId="27508" xr:uid="{00000000-0005-0000-0000-0000FE6B0000}"/>
    <cellStyle name="Percent 4 2 2 3 2" xfId="27509" xr:uid="{00000000-0005-0000-0000-0000FF6B0000}"/>
    <cellStyle name="Percent 4 2 2 3 3" xfId="27510" xr:uid="{00000000-0005-0000-0000-0000006C0000}"/>
    <cellStyle name="Percent 4 2 2 4" xfId="27511" xr:uid="{00000000-0005-0000-0000-0000016C0000}"/>
    <cellStyle name="Percent 4 2 2 4 2" xfId="27512" xr:uid="{00000000-0005-0000-0000-0000026C0000}"/>
    <cellStyle name="Percent 4 2 2 4 3" xfId="27513" xr:uid="{00000000-0005-0000-0000-0000036C0000}"/>
    <cellStyle name="Percent 4 2 2 5" xfId="27514" xr:uid="{00000000-0005-0000-0000-0000046C0000}"/>
    <cellStyle name="Percent 4 2 2 5 2" xfId="27515" xr:uid="{00000000-0005-0000-0000-0000056C0000}"/>
    <cellStyle name="Percent 4 2 2 5 3" xfId="27516" xr:uid="{00000000-0005-0000-0000-0000066C0000}"/>
    <cellStyle name="Percent 4 2 2 6" xfId="27517" xr:uid="{00000000-0005-0000-0000-0000076C0000}"/>
    <cellStyle name="Percent 4 2 2 7" xfId="27518" xr:uid="{00000000-0005-0000-0000-0000086C0000}"/>
    <cellStyle name="Percent 4 2 2 8" xfId="27519" xr:uid="{00000000-0005-0000-0000-0000096C0000}"/>
    <cellStyle name="Percent 4 2 3" xfId="27520" xr:uid="{00000000-0005-0000-0000-00000A6C0000}"/>
    <cellStyle name="Percent 4 2 3 2" xfId="27521" xr:uid="{00000000-0005-0000-0000-00000B6C0000}"/>
    <cellStyle name="Percent 4 2 3 2 2" xfId="27522" xr:uid="{00000000-0005-0000-0000-00000C6C0000}"/>
    <cellStyle name="Percent 4 2 3 2 3" xfId="27523" xr:uid="{00000000-0005-0000-0000-00000D6C0000}"/>
    <cellStyle name="Percent 4 2 3 3" xfId="27524" xr:uid="{00000000-0005-0000-0000-00000E6C0000}"/>
    <cellStyle name="Percent 4 2 3 4" xfId="27525" xr:uid="{00000000-0005-0000-0000-00000F6C0000}"/>
    <cellStyle name="Percent 4 2 4" xfId="27526" xr:uid="{00000000-0005-0000-0000-0000106C0000}"/>
    <cellStyle name="Percent 4 2 4 2" xfId="27527" xr:uid="{00000000-0005-0000-0000-0000116C0000}"/>
    <cellStyle name="Percent 4 2 4 2 2" xfId="27528" xr:uid="{00000000-0005-0000-0000-0000126C0000}"/>
    <cellStyle name="Percent 4 2 4 2 3" xfId="27529" xr:uid="{00000000-0005-0000-0000-0000136C0000}"/>
    <cellStyle name="Percent 4 2 4 3" xfId="27530" xr:uid="{00000000-0005-0000-0000-0000146C0000}"/>
    <cellStyle name="Percent 4 2 4 4" xfId="27531" xr:uid="{00000000-0005-0000-0000-0000156C0000}"/>
    <cellStyle name="Percent 4 2 5" xfId="27532" xr:uid="{00000000-0005-0000-0000-0000166C0000}"/>
    <cellStyle name="Percent 4 2 5 2" xfId="27533" xr:uid="{00000000-0005-0000-0000-0000176C0000}"/>
    <cellStyle name="Percent 4 2 5 2 2" xfId="27534" xr:uid="{00000000-0005-0000-0000-0000186C0000}"/>
    <cellStyle name="Percent 4 2 5 2 3" xfId="27535" xr:uid="{00000000-0005-0000-0000-0000196C0000}"/>
    <cellStyle name="Percent 4 2 5 3" xfId="27536" xr:uid="{00000000-0005-0000-0000-00001A6C0000}"/>
    <cellStyle name="Percent 4 2 5 4" xfId="27537" xr:uid="{00000000-0005-0000-0000-00001B6C0000}"/>
    <cellStyle name="Percent 4 2 6" xfId="27538" xr:uid="{00000000-0005-0000-0000-00001C6C0000}"/>
    <cellStyle name="Percent 4 2 6 2" xfId="27539" xr:uid="{00000000-0005-0000-0000-00001D6C0000}"/>
    <cellStyle name="Percent 4 2 6 2 2" xfId="27540" xr:uid="{00000000-0005-0000-0000-00001E6C0000}"/>
    <cellStyle name="Percent 4 2 6 2 3" xfId="27541" xr:uid="{00000000-0005-0000-0000-00001F6C0000}"/>
    <cellStyle name="Percent 4 2 6 3" xfId="27542" xr:uid="{00000000-0005-0000-0000-0000206C0000}"/>
    <cellStyle name="Percent 4 2 6 4" xfId="27543" xr:uid="{00000000-0005-0000-0000-0000216C0000}"/>
    <cellStyle name="Percent 4 2 7" xfId="27544" xr:uid="{00000000-0005-0000-0000-0000226C0000}"/>
    <cellStyle name="Percent 4 2 7 2" xfId="27545" xr:uid="{00000000-0005-0000-0000-0000236C0000}"/>
    <cellStyle name="Percent 4 2 7 2 2" xfId="27546" xr:uid="{00000000-0005-0000-0000-0000246C0000}"/>
    <cellStyle name="Percent 4 2 7 2 3" xfId="27547" xr:uid="{00000000-0005-0000-0000-0000256C0000}"/>
    <cellStyle name="Percent 4 2 7 3" xfId="27548" xr:uid="{00000000-0005-0000-0000-0000266C0000}"/>
    <cellStyle name="Percent 4 2 7 4" xfId="27549" xr:uid="{00000000-0005-0000-0000-0000276C0000}"/>
    <cellStyle name="Percent 4 2 8" xfId="27550" xr:uid="{00000000-0005-0000-0000-0000286C0000}"/>
    <cellStyle name="Percent 4 2 8 2" xfId="27551" xr:uid="{00000000-0005-0000-0000-0000296C0000}"/>
    <cellStyle name="Percent 4 2 8 3" xfId="27552" xr:uid="{00000000-0005-0000-0000-00002A6C0000}"/>
    <cellStyle name="Percent 4 2 9" xfId="27553" xr:uid="{00000000-0005-0000-0000-00002B6C0000}"/>
    <cellStyle name="Percent 4 2 9 2" xfId="27554" xr:uid="{00000000-0005-0000-0000-00002C6C0000}"/>
    <cellStyle name="Percent 4 2 9 3" xfId="27555" xr:uid="{00000000-0005-0000-0000-00002D6C0000}"/>
    <cellStyle name="Percent 4 3" xfId="27556" xr:uid="{00000000-0005-0000-0000-00002E6C0000}"/>
    <cellStyle name="Percent 4 3 10" xfId="27557" xr:uid="{00000000-0005-0000-0000-00002F6C0000}"/>
    <cellStyle name="Percent 4 3 11" xfId="27558" xr:uid="{00000000-0005-0000-0000-0000306C0000}"/>
    <cellStyle name="Percent 4 3 2" xfId="27559" xr:uid="{00000000-0005-0000-0000-0000316C0000}"/>
    <cellStyle name="Percent 4 3 2 2" xfId="27560" xr:uid="{00000000-0005-0000-0000-0000326C0000}"/>
    <cellStyle name="Percent 4 3 2 2 2" xfId="27561" xr:uid="{00000000-0005-0000-0000-0000336C0000}"/>
    <cellStyle name="Percent 4 3 2 2 2 2" xfId="27562" xr:uid="{00000000-0005-0000-0000-0000346C0000}"/>
    <cellStyle name="Percent 4 3 2 2 2 3" xfId="27563" xr:uid="{00000000-0005-0000-0000-0000356C0000}"/>
    <cellStyle name="Percent 4 3 2 2 3" xfId="27564" xr:uid="{00000000-0005-0000-0000-0000366C0000}"/>
    <cellStyle name="Percent 4 3 2 2 3 2" xfId="27565" xr:uid="{00000000-0005-0000-0000-0000376C0000}"/>
    <cellStyle name="Percent 4 3 2 2 3 3" xfId="27566" xr:uid="{00000000-0005-0000-0000-0000386C0000}"/>
    <cellStyle name="Percent 4 3 2 2 4" xfId="27567" xr:uid="{00000000-0005-0000-0000-0000396C0000}"/>
    <cellStyle name="Percent 4 3 2 2 5" xfId="27568" xr:uid="{00000000-0005-0000-0000-00003A6C0000}"/>
    <cellStyle name="Percent 4 3 2 2 6" xfId="27569" xr:uid="{00000000-0005-0000-0000-00003B6C0000}"/>
    <cellStyle name="Percent 4 3 2 3" xfId="27570" xr:uid="{00000000-0005-0000-0000-00003C6C0000}"/>
    <cellStyle name="Percent 4 3 2 3 2" xfId="27571" xr:uid="{00000000-0005-0000-0000-00003D6C0000}"/>
    <cellStyle name="Percent 4 3 2 3 3" xfId="27572" xr:uid="{00000000-0005-0000-0000-00003E6C0000}"/>
    <cellStyle name="Percent 4 3 2 4" xfId="27573" xr:uid="{00000000-0005-0000-0000-00003F6C0000}"/>
    <cellStyle name="Percent 4 3 2 4 2" xfId="27574" xr:uid="{00000000-0005-0000-0000-0000406C0000}"/>
    <cellStyle name="Percent 4 3 2 4 3" xfId="27575" xr:uid="{00000000-0005-0000-0000-0000416C0000}"/>
    <cellStyle name="Percent 4 3 2 5" xfId="27576" xr:uid="{00000000-0005-0000-0000-0000426C0000}"/>
    <cellStyle name="Percent 4 3 2 6" xfId="27577" xr:uid="{00000000-0005-0000-0000-0000436C0000}"/>
    <cellStyle name="Percent 4 3 2 7" xfId="27578" xr:uid="{00000000-0005-0000-0000-0000446C0000}"/>
    <cellStyle name="Percent 4 3 3" xfId="27579" xr:uid="{00000000-0005-0000-0000-0000456C0000}"/>
    <cellStyle name="Percent 4 3 3 2" xfId="27580" xr:uid="{00000000-0005-0000-0000-0000466C0000}"/>
    <cellStyle name="Percent 4 3 3 2 2" xfId="27581" xr:uid="{00000000-0005-0000-0000-0000476C0000}"/>
    <cellStyle name="Percent 4 3 3 2 2 2" xfId="27582" xr:uid="{00000000-0005-0000-0000-0000486C0000}"/>
    <cellStyle name="Percent 4 3 3 2 2 3" xfId="27583" xr:uid="{00000000-0005-0000-0000-0000496C0000}"/>
    <cellStyle name="Percent 4 3 3 2 3" xfId="27584" xr:uid="{00000000-0005-0000-0000-00004A6C0000}"/>
    <cellStyle name="Percent 4 3 3 2 3 2" xfId="27585" xr:uid="{00000000-0005-0000-0000-00004B6C0000}"/>
    <cellStyle name="Percent 4 3 3 2 3 3" xfId="27586" xr:uid="{00000000-0005-0000-0000-00004C6C0000}"/>
    <cellStyle name="Percent 4 3 3 2 4" xfId="27587" xr:uid="{00000000-0005-0000-0000-00004D6C0000}"/>
    <cellStyle name="Percent 4 3 3 2 5" xfId="27588" xr:uid="{00000000-0005-0000-0000-00004E6C0000}"/>
    <cellStyle name="Percent 4 3 3 2 6" xfId="27589" xr:uid="{00000000-0005-0000-0000-00004F6C0000}"/>
    <cellStyle name="Percent 4 3 3 3" xfId="27590" xr:uid="{00000000-0005-0000-0000-0000506C0000}"/>
    <cellStyle name="Percent 4 3 3 3 2" xfId="27591" xr:uid="{00000000-0005-0000-0000-0000516C0000}"/>
    <cellStyle name="Percent 4 3 3 3 3" xfId="27592" xr:uid="{00000000-0005-0000-0000-0000526C0000}"/>
    <cellStyle name="Percent 4 3 3 4" xfId="27593" xr:uid="{00000000-0005-0000-0000-0000536C0000}"/>
    <cellStyle name="Percent 4 3 3 4 2" xfId="27594" xr:uid="{00000000-0005-0000-0000-0000546C0000}"/>
    <cellStyle name="Percent 4 3 3 4 3" xfId="27595" xr:uid="{00000000-0005-0000-0000-0000556C0000}"/>
    <cellStyle name="Percent 4 3 3 5" xfId="27596" xr:uid="{00000000-0005-0000-0000-0000566C0000}"/>
    <cellStyle name="Percent 4 3 3 6" xfId="27597" xr:uid="{00000000-0005-0000-0000-0000576C0000}"/>
    <cellStyle name="Percent 4 3 3 7" xfId="27598" xr:uid="{00000000-0005-0000-0000-0000586C0000}"/>
    <cellStyle name="Percent 4 3 4" xfId="27599" xr:uid="{00000000-0005-0000-0000-0000596C0000}"/>
    <cellStyle name="Percent 4 3 4 2" xfId="27600" xr:uid="{00000000-0005-0000-0000-00005A6C0000}"/>
    <cellStyle name="Percent 4 3 4 2 2" xfId="27601" xr:uid="{00000000-0005-0000-0000-00005B6C0000}"/>
    <cellStyle name="Percent 4 3 4 2 3" xfId="27602" xr:uid="{00000000-0005-0000-0000-00005C6C0000}"/>
    <cellStyle name="Percent 4 3 4 3" xfId="27603" xr:uid="{00000000-0005-0000-0000-00005D6C0000}"/>
    <cellStyle name="Percent 4 3 4 3 2" xfId="27604" xr:uid="{00000000-0005-0000-0000-00005E6C0000}"/>
    <cellStyle name="Percent 4 3 4 3 3" xfId="27605" xr:uid="{00000000-0005-0000-0000-00005F6C0000}"/>
    <cellStyle name="Percent 4 3 4 4" xfId="27606" xr:uid="{00000000-0005-0000-0000-0000606C0000}"/>
    <cellStyle name="Percent 4 3 4 4 2" xfId="27607" xr:uid="{00000000-0005-0000-0000-0000616C0000}"/>
    <cellStyle name="Percent 4 3 4 4 3" xfId="27608" xr:uid="{00000000-0005-0000-0000-0000626C0000}"/>
    <cellStyle name="Percent 4 3 4 5" xfId="27609" xr:uid="{00000000-0005-0000-0000-0000636C0000}"/>
    <cellStyle name="Percent 4 3 4 6" xfId="27610" xr:uid="{00000000-0005-0000-0000-0000646C0000}"/>
    <cellStyle name="Percent 4 3 4 7" xfId="27611" xr:uid="{00000000-0005-0000-0000-0000656C0000}"/>
    <cellStyle name="Percent 4 3 5" xfId="27612" xr:uid="{00000000-0005-0000-0000-0000666C0000}"/>
    <cellStyle name="Percent 4 3 5 2" xfId="27613" xr:uid="{00000000-0005-0000-0000-0000676C0000}"/>
    <cellStyle name="Percent 4 3 5 3" xfId="27614" xr:uid="{00000000-0005-0000-0000-0000686C0000}"/>
    <cellStyle name="Percent 4 3 6" xfId="27615" xr:uid="{00000000-0005-0000-0000-0000696C0000}"/>
    <cellStyle name="Percent 4 3 6 2" xfId="27616" xr:uid="{00000000-0005-0000-0000-00006A6C0000}"/>
    <cellStyle name="Percent 4 3 6 3" xfId="27617" xr:uid="{00000000-0005-0000-0000-00006B6C0000}"/>
    <cellStyle name="Percent 4 3 7" xfId="27618" xr:uid="{00000000-0005-0000-0000-00006C6C0000}"/>
    <cellStyle name="Percent 4 3 7 2" xfId="27619" xr:uid="{00000000-0005-0000-0000-00006D6C0000}"/>
    <cellStyle name="Percent 4 3 7 3" xfId="27620" xr:uid="{00000000-0005-0000-0000-00006E6C0000}"/>
    <cellStyle name="Percent 4 3 8" xfId="27621" xr:uid="{00000000-0005-0000-0000-00006F6C0000}"/>
    <cellStyle name="Percent 4 3 8 2" xfId="27622" xr:uid="{00000000-0005-0000-0000-0000706C0000}"/>
    <cellStyle name="Percent 4 3 8 3" xfId="27623" xr:uid="{00000000-0005-0000-0000-0000716C0000}"/>
    <cellStyle name="Percent 4 3 9" xfId="27624" xr:uid="{00000000-0005-0000-0000-0000726C0000}"/>
    <cellStyle name="Percent 4 4" xfId="27625" xr:uid="{00000000-0005-0000-0000-0000736C0000}"/>
    <cellStyle name="Percent 4 4 2" xfId="27626" xr:uid="{00000000-0005-0000-0000-0000746C0000}"/>
    <cellStyle name="Percent 4 4 2 2" xfId="27627" xr:uid="{00000000-0005-0000-0000-0000756C0000}"/>
    <cellStyle name="Percent 4 4 2 2 2" xfId="27628" xr:uid="{00000000-0005-0000-0000-0000766C0000}"/>
    <cellStyle name="Percent 4 4 2 2 3" xfId="27629" xr:uid="{00000000-0005-0000-0000-0000776C0000}"/>
    <cellStyle name="Percent 4 4 2 3" xfId="27630" xr:uid="{00000000-0005-0000-0000-0000786C0000}"/>
    <cellStyle name="Percent 4 4 2 4" xfId="27631" xr:uid="{00000000-0005-0000-0000-0000796C0000}"/>
    <cellStyle name="Percent 4 4 3" xfId="27632" xr:uid="{00000000-0005-0000-0000-00007A6C0000}"/>
    <cellStyle name="Percent 4 4 3 2" xfId="27633" xr:uid="{00000000-0005-0000-0000-00007B6C0000}"/>
    <cellStyle name="Percent 4 4 3 3" xfId="27634" xr:uid="{00000000-0005-0000-0000-00007C6C0000}"/>
    <cellStyle name="Percent 4 4 4" xfId="27635" xr:uid="{00000000-0005-0000-0000-00007D6C0000}"/>
    <cellStyle name="Percent 4 4 5" xfId="27636" xr:uid="{00000000-0005-0000-0000-00007E6C0000}"/>
    <cellStyle name="Percent 4 5" xfId="27637" xr:uid="{00000000-0005-0000-0000-00007F6C0000}"/>
    <cellStyle name="Percent 4 5 2" xfId="27638" xr:uid="{00000000-0005-0000-0000-0000806C0000}"/>
    <cellStyle name="Percent 4 5 2 2" xfId="27639" xr:uid="{00000000-0005-0000-0000-0000816C0000}"/>
    <cellStyle name="Percent 4 5 2 3" xfId="27640" xr:uid="{00000000-0005-0000-0000-0000826C0000}"/>
    <cellStyle name="Percent 4 5 3" xfId="27641" xr:uid="{00000000-0005-0000-0000-0000836C0000}"/>
    <cellStyle name="Percent 4 5 4" xfId="27642" xr:uid="{00000000-0005-0000-0000-0000846C0000}"/>
    <cellStyle name="Percent 4 6" xfId="27643" xr:uid="{00000000-0005-0000-0000-0000856C0000}"/>
    <cellStyle name="Percent 4 6 2" xfId="27644" xr:uid="{00000000-0005-0000-0000-0000866C0000}"/>
    <cellStyle name="Percent 4 6 3" xfId="27645" xr:uid="{00000000-0005-0000-0000-0000876C0000}"/>
    <cellStyle name="Percent 4 7" xfId="27646" xr:uid="{00000000-0005-0000-0000-0000886C0000}"/>
    <cellStyle name="Percent 4 7 2" xfId="27647" xr:uid="{00000000-0005-0000-0000-0000896C0000}"/>
    <cellStyle name="Percent 4 7 3" xfId="27648" xr:uid="{00000000-0005-0000-0000-00008A6C0000}"/>
    <cellStyle name="Percent 4 8" xfId="27649" xr:uid="{00000000-0005-0000-0000-00008B6C0000}"/>
    <cellStyle name="Percent 4 8 2" xfId="27650" xr:uid="{00000000-0005-0000-0000-00008C6C0000}"/>
    <cellStyle name="Percent 4 8 3" xfId="27651" xr:uid="{00000000-0005-0000-0000-00008D6C0000}"/>
    <cellStyle name="Percent 4 9" xfId="27652" xr:uid="{00000000-0005-0000-0000-00008E6C0000}"/>
    <cellStyle name="Percent 4 9 2" xfId="27653" xr:uid="{00000000-0005-0000-0000-00008F6C0000}"/>
    <cellStyle name="Percent 4 9 3" xfId="27654" xr:uid="{00000000-0005-0000-0000-0000906C0000}"/>
    <cellStyle name="Percent 40" xfId="27655" xr:uid="{00000000-0005-0000-0000-0000916C0000}"/>
    <cellStyle name="Percent 40 10" xfId="27656" xr:uid="{00000000-0005-0000-0000-0000926C0000}"/>
    <cellStyle name="Percent 40 11" xfId="27657" xr:uid="{00000000-0005-0000-0000-0000936C0000}"/>
    <cellStyle name="Percent 40 12" xfId="27658" xr:uid="{00000000-0005-0000-0000-0000946C0000}"/>
    <cellStyle name="Percent 40 2" xfId="27659" xr:uid="{00000000-0005-0000-0000-0000956C0000}"/>
    <cellStyle name="Percent 40 2 10" xfId="27660" xr:uid="{00000000-0005-0000-0000-0000966C0000}"/>
    <cellStyle name="Percent 40 2 10 2" xfId="27661" xr:uid="{00000000-0005-0000-0000-0000976C0000}"/>
    <cellStyle name="Percent 40 2 10 3" xfId="27662" xr:uid="{00000000-0005-0000-0000-0000986C0000}"/>
    <cellStyle name="Percent 40 2 11" xfId="27663" xr:uid="{00000000-0005-0000-0000-0000996C0000}"/>
    <cellStyle name="Percent 40 2 12" xfId="27664" xr:uid="{00000000-0005-0000-0000-00009A6C0000}"/>
    <cellStyle name="Percent 40 2 13" xfId="27665" xr:uid="{00000000-0005-0000-0000-00009B6C0000}"/>
    <cellStyle name="Percent 40 2 2" xfId="27666" xr:uid="{00000000-0005-0000-0000-00009C6C0000}"/>
    <cellStyle name="Percent 40 2 2 2" xfId="27667" xr:uid="{00000000-0005-0000-0000-00009D6C0000}"/>
    <cellStyle name="Percent 40 2 2 2 2" xfId="27668" xr:uid="{00000000-0005-0000-0000-00009E6C0000}"/>
    <cellStyle name="Percent 40 2 2 2 2 2" xfId="27669" xr:uid="{00000000-0005-0000-0000-00009F6C0000}"/>
    <cellStyle name="Percent 40 2 2 2 2 3" xfId="27670" xr:uid="{00000000-0005-0000-0000-0000A06C0000}"/>
    <cellStyle name="Percent 40 2 2 2 3" xfId="27671" xr:uid="{00000000-0005-0000-0000-0000A16C0000}"/>
    <cellStyle name="Percent 40 2 2 2 3 2" xfId="27672" xr:uid="{00000000-0005-0000-0000-0000A26C0000}"/>
    <cellStyle name="Percent 40 2 2 2 3 3" xfId="27673" xr:uid="{00000000-0005-0000-0000-0000A36C0000}"/>
    <cellStyle name="Percent 40 2 2 2 4" xfId="27674" xr:uid="{00000000-0005-0000-0000-0000A46C0000}"/>
    <cellStyle name="Percent 40 2 2 2 4 2" xfId="27675" xr:uid="{00000000-0005-0000-0000-0000A56C0000}"/>
    <cellStyle name="Percent 40 2 2 2 4 3" xfId="27676" xr:uid="{00000000-0005-0000-0000-0000A66C0000}"/>
    <cellStyle name="Percent 40 2 2 2 5" xfId="27677" xr:uid="{00000000-0005-0000-0000-0000A76C0000}"/>
    <cellStyle name="Percent 40 2 2 2 6" xfId="27678" xr:uid="{00000000-0005-0000-0000-0000A86C0000}"/>
    <cellStyle name="Percent 40 2 2 2 7" xfId="27679" xr:uid="{00000000-0005-0000-0000-0000A96C0000}"/>
    <cellStyle name="Percent 40 2 2 3" xfId="27680" xr:uid="{00000000-0005-0000-0000-0000AA6C0000}"/>
    <cellStyle name="Percent 40 2 2 3 2" xfId="27681" xr:uid="{00000000-0005-0000-0000-0000AB6C0000}"/>
    <cellStyle name="Percent 40 2 2 3 3" xfId="27682" xr:uid="{00000000-0005-0000-0000-0000AC6C0000}"/>
    <cellStyle name="Percent 40 2 2 4" xfId="27683" xr:uid="{00000000-0005-0000-0000-0000AD6C0000}"/>
    <cellStyle name="Percent 40 2 2 4 2" xfId="27684" xr:uid="{00000000-0005-0000-0000-0000AE6C0000}"/>
    <cellStyle name="Percent 40 2 2 4 3" xfId="27685" xr:uid="{00000000-0005-0000-0000-0000AF6C0000}"/>
    <cellStyle name="Percent 40 2 2 5" xfId="27686" xr:uid="{00000000-0005-0000-0000-0000B06C0000}"/>
    <cellStyle name="Percent 40 2 2 5 2" xfId="27687" xr:uid="{00000000-0005-0000-0000-0000B16C0000}"/>
    <cellStyle name="Percent 40 2 2 5 3" xfId="27688" xr:uid="{00000000-0005-0000-0000-0000B26C0000}"/>
    <cellStyle name="Percent 40 2 2 6" xfId="27689" xr:uid="{00000000-0005-0000-0000-0000B36C0000}"/>
    <cellStyle name="Percent 40 2 2 7" xfId="27690" xr:uid="{00000000-0005-0000-0000-0000B46C0000}"/>
    <cellStyle name="Percent 40 2 2 8" xfId="27691" xr:uid="{00000000-0005-0000-0000-0000B56C0000}"/>
    <cellStyle name="Percent 40 2 3" xfId="27692" xr:uid="{00000000-0005-0000-0000-0000B66C0000}"/>
    <cellStyle name="Percent 40 2 3 2" xfId="27693" xr:uid="{00000000-0005-0000-0000-0000B76C0000}"/>
    <cellStyle name="Percent 40 2 3 2 2" xfId="27694" xr:uid="{00000000-0005-0000-0000-0000B86C0000}"/>
    <cellStyle name="Percent 40 2 3 2 3" xfId="27695" xr:uid="{00000000-0005-0000-0000-0000B96C0000}"/>
    <cellStyle name="Percent 40 2 3 3" xfId="27696" xr:uid="{00000000-0005-0000-0000-0000BA6C0000}"/>
    <cellStyle name="Percent 40 2 3 3 2" xfId="27697" xr:uid="{00000000-0005-0000-0000-0000BB6C0000}"/>
    <cellStyle name="Percent 40 2 3 3 3" xfId="27698" xr:uid="{00000000-0005-0000-0000-0000BC6C0000}"/>
    <cellStyle name="Percent 40 2 3 4" xfId="27699" xr:uid="{00000000-0005-0000-0000-0000BD6C0000}"/>
    <cellStyle name="Percent 40 2 3 4 2" xfId="27700" xr:uid="{00000000-0005-0000-0000-0000BE6C0000}"/>
    <cellStyle name="Percent 40 2 3 4 3" xfId="27701" xr:uid="{00000000-0005-0000-0000-0000BF6C0000}"/>
    <cellStyle name="Percent 40 2 3 5" xfId="27702" xr:uid="{00000000-0005-0000-0000-0000C06C0000}"/>
    <cellStyle name="Percent 40 2 3 6" xfId="27703" xr:uid="{00000000-0005-0000-0000-0000C16C0000}"/>
    <cellStyle name="Percent 40 2 3 7" xfId="27704" xr:uid="{00000000-0005-0000-0000-0000C26C0000}"/>
    <cellStyle name="Percent 40 2 4" xfId="27705" xr:uid="{00000000-0005-0000-0000-0000C36C0000}"/>
    <cellStyle name="Percent 40 2 4 2" xfId="27706" xr:uid="{00000000-0005-0000-0000-0000C46C0000}"/>
    <cellStyle name="Percent 40 2 4 2 2" xfId="27707" xr:uid="{00000000-0005-0000-0000-0000C56C0000}"/>
    <cellStyle name="Percent 40 2 4 2 3" xfId="27708" xr:uid="{00000000-0005-0000-0000-0000C66C0000}"/>
    <cellStyle name="Percent 40 2 4 3" xfId="27709" xr:uid="{00000000-0005-0000-0000-0000C76C0000}"/>
    <cellStyle name="Percent 40 2 4 3 2" xfId="27710" xr:uid="{00000000-0005-0000-0000-0000C86C0000}"/>
    <cellStyle name="Percent 40 2 4 3 3" xfId="27711" xr:uid="{00000000-0005-0000-0000-0000C96C0000}"/>
    <cellStyle name="Percent 40 2 4 4" xfId="27712" xr:uid="{00000000-0005-0000-0000-0000CA6C0000}"/>
    <cellStyle name="Percent 40 2 4 4 2" xfId="27713" xr:uid="{00000000-0005-0000-0000-0000CB6C0000}"/>
    <cellStyle name="Percent 40 2 4 4 3" xfId="27714" xr:uid="{00000000-0005-0000-0000-0000CC6C0000}"/>
    <cellStyle name="Percent 40 2 4 5" xfId="27715" xr:uid="{00000000-0005-0000-0000-0000CD6C0000}"/>
    <cellStyle name="Percent 40 2 4 6" xfId="27716" xr:uid="{00000000-0005-0000-0000-0000CE6C0000}"/>
    <cellStyle name="Percent 40 2 4 7" xfId="27717" xr:uid="{00000000-0005-0000-0000-0000CF6C0000}"/>
    <cellStyle name="Percent 40 2 5" xfId="27718" xr:uid="{00000000-0005-0000-0000-0000D06C0000}"/>
    <cellStyle name="Percent 40 2 5 2" xfId="27719" xr:uid="{00000000-0005-0000-0000-0000D16C0000}"/>
    <cellStyle name="Percent 40 2 5 2 2" xfId="27720" xr:uid="{00000000-0005-0000-0000-0000D26C0000}"/>
    <cellStyle name="Percent 40 2 5 2 3" xfId="27721" xr:uid="{00000000-0005-0000-0000-0000D36C0000}"/>
    <cellStyle name="Percent 40 2 5 3" xfId="27722" xr:uid="{00000000-0005-0000-0000-0000D46C0000}"/>
    <cellStyle name="Percent 40 2 5 4" xfId="27723" xr:uid="{00000000-0005-0000-0000-0000D56C0000}"/>
    <cellStyle name="Percent 40 2 6" xfId="27724" xr:uid="{00000000-0005-0000-0000-0000D66C0000}"/>
    <cellStyle name="Percent 40 2 6 2" xfId="27725" xr:uid="{00000000-0005-0000-0000-0000D76C0000}"/>
    <cellStyle name="Percent 40 2 6 2 2" xfId="27726" xr:uid="{00000000-0005-0000-0000-0000D86C0000}"/>
    <cellStyle name="Percent 40 2 6 2 3" xfId="27727" xr:uid="{00000000-0005-0000-0000-0000D96C0000}"/>
    <cellStyle name="Percent 40 2 6 3" xfId="27728" xr:uid="{00000000-0005-0000-0000-0000DA6C0000}"/>
    <cellStyle name="Percent 40 2 6 4" xfId="27729" xr:uid="{00000000-0005-0000-0000-0000DB6C0000}"/>
    <cellStyle name="Percent 40 2 7" xfId="27730" xr:uid="{00000000-0005-0000-0000-0000DC6C0000}"/>
    <cellStyle name="Percent 40 2 7 2" xfId="27731" xr:uid="{00000000-0005-0000-0000-0000DD6C0000}"/>
    <cellStyle name="Percent 40 2 7 3" xfId="27732" xr:uid="{00000000-0005-0000-0000-0000DE6C0000}"/>
    <cellStyle name="Percent 40 2 8" xfId="27733" xr:uid="{00000000-0005-0000-0000-0000DF6C0000}"/>
    <cellStyle name="Percent 40 2 8 2" xfId="27734" xr:uid="{00000000-0005-0000-0000-0000E06C0000}"/>
    <cellStyle name="Percent 40 2 8 3" xfId="27735" xr:uid="{00000000-0005-0000-0000-0000E16C0000}"/>
    <cellStyle name="Percent 40 2 9" xfId="27736" xr:uid="{00000000-0005-0000-0000-0000E26C0000}"/>
    <cellStyle name="Percent 40 2 9 2" xfId="27737" xr:uid="{00000000-0005-0000-0000-0000E36C0000}"/>
    <cellStyle name="Percent 40 2 9 3" xfId="27738" xr:uid="{00000000-0005-0000-0000-0000E46C0000}"/>
    <cellStyle name="Percent 40 3" xfId="27739" xr:uid="{00000000-0005-0000-0000-0000E56C0000}"/>
    <cellStyle name="Percent 40 3 10" xfId="27740" xr:uid="{00000000-0005-0000-0000-0000E66C0000}"/>
    <cellStyle name="Percent 40 3 11" xfId="27741" xr:uid="{00000000-0005-0000-0000-0000E76C0000}"/>
    <cellStyle name="Percent 40 3 2" xfId="27742" xr:uid="{00000000-0005-0000-0000-0000E86C0000}"/>
    <cellStyle name="Percent 40 3 2 2" xfId="27743" xr:uid="{00000000-0005-0000-0000-0000E96C0000}"/>
    <cellStyle name="Percent 40 3 2 2 2" xfId="27744" xr:uid="{00000000-0005-0000-0000-0000EA6C0000}"/>
    <cellStyle name="Percent 40 3 2 2 3" xfId="27745" xr:uid="{00000000-0005-0000-0000-0000EB6C0000}"/>
    <cellStyle name="Percent 40 3 2 3" xfId="27746" xr:uid="{00000000-0005-0000-0000-0000EC6C0000}"/>
    <cellStyle name="Percent 40 3 2 3 2" xfId="27747" xr:uid="{00000000-0005-0000-0000-0000ED6C0000}"/>
    <cellStyle name="Percent 40 3 2 3 3" xfId="27748" xr:uid="{00000000-0005-0000-0000-0000EE6C0000}"/>
    <cellStyle name="Percent 40 3 2 4" xfId="27749" xr:uid="{00000000-0005-0000-0000-0000EF6C0000}"/>
    <cellStyle name="Percent 40 3 2 4 2" xfId="27750" xr:uid="{00000000-0005-0000-0000-0000F06C0000}"/>
    <cellStyle name="Percent 40 3 2 4 3" xfId="27751" xr:uid="{00000000-0005-0000-0000-0000F16C0000}"/>
    <cellStyle name="Percent 40 3 2 5" xfId="27752" xr:uid="{00000000-0005-0000-0000-0000F26C0000}"/>
    <cellStyle name="Percent 40 3 2 6" xfId="27753" xr:uid="{00000000-0005-0000-0000-0000F36C0000}"/>
    <cellStyle name="Percent 40 3 2 7" xfId="27754" xr:uid="{00000000-0005-0000-0000-0000F46C0000}"/>
    <cellStyle name="Percent 40 3 3" xfId="27755" xr:uid="{00000000-0005-0000-0000-0000F56C0000}"/>
    <cellStyle name="Percent 40 3 3 2" xfId="27756" xr:uid="{00000000-0005-0000-0000-0000F66C0000}"/>
    <cellStyle name="Percent 40 3 3 2 2" xfId="27757" xr:uid="{00000000-0005-0000-0000-0000F76C0000}"/>
    <cellStyle name="Percent 40 3 3 2 3" xfId="27758" xr:uid="{00000000-0005-0000-0000-0000F86C0000}"/>
    <cellStyle name="Percent 40 3 3 3" xfId="27759" xr:uid="{00000000-0005-0000-0000-0000F96C0000}"/>
    <cellStyle name="Percent 40 3 3 4" xfId="27760" xr:uid="{00000000-0005-0000-0000-0000FA6C0000}"/>
    <cellStyle name="Percent 40 3 4" xfId="27761" xr:uid="{00000000-0005-0000-0000-0000FB6C0000}"/>
    <cellStyle name="Percent 40 3 4 2" xfId="27762" xr:uid="{00000000-0005-0000-0000-0000FC6C0000}"/>
    <cellStyle name="Percent 40 3 4 2 2" xfId="27763" xr:uid="{00000000-0005-0000-0000-0000FD6C0000}"/>
    <cellStyle name="Percent 40 3 4 2 3" xfId="27764" xr:uid="{00000000-0005-0000-0000-0000FE6C0000}"/>
    <cellStyle name="Percent 40 3 4 3" xfId="27765" xr:uid="{00000000-0005-0000-0000-0000FF6C0000}"/>
    <cellStyle name="Percent 40 3 4 4" xfId="27766" xr:uid="{00000000-0005-0000-0000-0000006D0000}"/>
    <cellStyle name="Percent 40 3 5" xfId="27767" xr:uid="{00000000-0005-0000-0000-0000016D0000}"/>
    <cellStyle name="Percent 40 3 5 2" xfId="27768" xr:uid="{00000000-0005-0000-0000-0000026D0000}"/>
    <cellStyle name="Percent 40 3 5 3" xfId="27769" xr:uid="{00000000-0005-0000-0000-0000036D0000}"/>
    <cellStyle name="Percent 40 3 6" xfId="27770" xr:uid="{00000000-0005-0000-0000-0000046D0000}"/>
    <cellStyle name="Percent 40 3 6 2" xfId="27771" xr:uid="{00000000-0005-0000-0000-0000056D0000}"/>
    <cellStyle name="Percent 40 3 6 3" xfId="27772" xr:uid="{00000000-0005-0000-0000-0000066D0000}"/>
    <cellStyle name="Percent 40 3 7" xfId="27773" xr:uid="{00000000-0005-0000-0000-0000076D0000}"/>
    <cellStyle name="Percent 40 3 7 2" xfId="27774" xr:uid="{00000000-0005-0000-0000-0000086D0000}"/>
    <cellStyle name="Percent 40 3 7 3" xfId="27775" xr:uid="{00000000-0005-0000-0000-0000096D0000}"/>
    <cellStyle name="Percent 40 3 8" xfId="27776" xr:uid="{00000000-0005-0000-0000-00000A6D0000}"/>
    <cellStyle name="Percent 40 3 8 2" xfId="27777" xr:uid="{00000000-0005-0000-0000-00000B6D0000}"/>
    <cellStyle name="Percent 40 3 8 3" xfId="27778" xr:uid="{00000000-0005-0000-0000-00000C6D0000}"/>
    <cellStyle name="Percent 40 3 9" xfId="27779" xr:uid="{00000000-0005-0000-0000-00000D6D0000}"/>
    <cellStyle name="Percent 40 4" xfId="27780" xr:uid="{00000000-0005-0000-0000-00000E6D0000}"/>
    <cellStyle name="Percent 40 4 2" xfId="27781" xr:uid="{00000000-0005-0000-0000-00000F6D0000}"/>
    <cellStyle name="Percent 40 4 2 2" xfId="27782" xr:uid="{00000000-0005-0000-0000-0000106D0000}"/>
    <cellStyle name="Percent 40 4 2 2 2" xfId="27783" xr:uid="{00000000-0005-0000-0000-0000116D0000}"/>
    <cellStyle name="Percent 40 4 2 2 3" xfId="27784" xr:uid="{00000000-0005-0000-0000-0000126D0000}"/>
    <cellStyle name="Percent 40 4 2 3" xfId="27785" xr:uid="{00000000-0005-0000-0000-0000136D0000}"/>
    <cellStyle name="Percent 40 4 2 4" xfId="27786" xr:uid="{00000000-0005-0000-0000-0000146D0000}"/>
    <cellStyle name="Percent 40 4 3" xfId="27787" xr:uid="{00000000-0005-0000-0000-0000156D0000}"/>
    <cellStyle name="Percent 40 4 3 2" xfId="27788" xr:uid="{00000000-0005-0000-0000-0000166D0000}"/>
    <cellStyle name="Percent 40 4 3 3" xfId="27789" xr:uid="{00000000-0005-0000-0000-0000176D0000}"/>
    <cellStyle name="Percent 40 4 4" xfId="27790" xr:uid="{00000000-0005-0000-0000-0000186D0000}"/>
    <cellStyle name="Percent 40 4 5" xfId="27791" xr:uid="{00000000-0005-0000-0000-0000196D0000}"/>
    <cellStyle name="Percent 40 5" xfId="27792" xr:uid="{00000000-0005-0000-0000-00001A6D0000}"/>
    <cellStyle name="Percent 40 5 2" xfId="27793" xr:uid="{00000000-0005-0000-0000-00001B6D0000}"/>
    <cellStyle name="Percent 40 5 2 2" xfId="27794" xr:uid="{00000000-0005-0000-0000-00001C6D0000}"/>
    <cellStyle name="Percent 40 5 2 3" xfId="27795" xr:uid="{00000000-0005-0000-0000-00001D6D0000}"/>
    <cellStyle name="Percent 40 5 3" xfId="27796" xr:uid="{00000000-0005-0000-0000-00001E6D0000}"/>
    <cellStyle name="Percent 40 5 4" xfId="27797" xr:uid="{00000000-0005-0000-0000-00001F6D0000}"/>
    <cellStyle name="Percent 40 6" xfId="27798" xr:uid="{00000000-0005-0000-0000-0000206D0000}"/>
    <cellStyle name="Percent 40 6 2" xfId="27799" xr:uid="{00000000-0005-0000-0000-0000216D0000}"/>
    <cellStyle name="Percent 40 6 3" xfId="27800" xr:uid="{00000000-0005-0000-0000-0000226D0000}"/>
    <cellStyle name="Percent 40 7" xfId="27801" xr:uid="{00000000-0005-0000-0000-0000236D0000}"/>
    <cellStyle name="Percent 40 7 2" xfId="27802" xr:uid="{00000000-0005-0000-0000-0000246D0000}"/>
    <cellStyle name="Percent 40 7 3" xfId="27803" xr:uid="{00000000-0005-0000-0000-0000256D0000}"/>
    <cellStyle name="Percent 40 8" xfId="27804" xr:uid="{00000000-0005-0000-0000-0000266D0000}"/>
    <cellStyle name="Percent 40 8 2" xfId="27805" xr:uid="{00000000-0005-0000-0000-0000276D0000}"/>
    <cellStyle name="Percent 40 8 3" xfId="27806" xr:uid="{00000000-0005-0000-0000-0000286D0000}"/>
    <cellStyle name="Percent 40 9" xfId="27807" xr:uid="{00000000-0005-0000-0000-0000296D0000}"/>
    <cellStyle name="Percent 40 9 2" xfId="27808" xr:uid="{00000000-0005-0000-0000-00002A6D0000}"/>
    <cellStyle name="Percent 40 9 3" xfId="27809" xr:uid="{00000000-0005-0000-0000-00002B6D0000}"/>
    <cellStyle name="Percent 41" xfId="27810" xr:uid="{00000000-0005-0000-0000-00002C6D0000}"/>
    <cellStyle name="Percent 41 10" xfId="27811" xr:uid="{00000000-0005-0000-0000-00002D6D0000}"/>
    <cellStyle name="Percent 41 11" xfId="27812" xr:uid="{00000000-0005-0000-0000-00002E6D0000}"/>
    <cellStyle name="Percent 41 12" xfId="27813" xr:uid="{00000000-0005-0000-0000-00002F6D0000}"/>
    <cellStyle name="Percent 41 2" xfId="27814" xr:uid="{00000000-0005-0000-0000-0000306D0000}"/>
    <cellStyle name="Percent 41 2 10" xfId="27815" xr:uid="{00000000-0005-0000-0000-0000316D0000}"/>
    <cellStyle name="Percent 41 2 10 2" xfId="27816" xr:uid="{00000000-0005-0000-0000-0000326D0000}"/>
    <cellStyle name="Percent 41 2 10 3" xfId="27817" xr:uid="{00000000-0005-0000-0000-0000336D0000}"/>
    <cellStyle name="Percent 41 2 11" xfId="27818" xr:uid="{00000000-0005-0000-0000-0000346D0000}"/>
    <cellStyle name="Percent 41 2 12" xfId="27819" xr:uid="{00000000-0005-0000-0000-0000356D0000}"/>
    <cellStyle name="Percent 41 2 13" xfId="27820" xr:uid="{00000000-0005-0000-0000-0000366D0000}"/>
    <cellStyle name="Percent 41 2 2" xfId="27821" xr:uid="{00000000-0005-0000-0000-0000376D0000}"/>
    <cellStyle name="Percent 41 2 2 2" xfId="27822" xr:uid="{00000000-0005-0000-0000-0000386D0000}"/>
    <cellStyle name="Percent 41 2 2 2 2" xfId="27823" xr:uid="{00000000-0005-0000-0000-0000396D0000}"/>
    <cellStyle name="Percent 41 2 2 2 2 2" xfId="27824" xr:uid="{00000000-0005-0000-0000-00003A6D0000}"/>
    <cellStyle name="Percent 41 2 2 2 2 3" xfId="27825" xr:uid="{00000000-0005-0000-0000-00003B6D0000}"/>
    <cellStyle name="Percent 41 2 2 2 3" xfId="27826" xr:uid="{00000000-0005-0000-0000-00003C6D0000}"/>
    <cellStyle name="Percent 41 2 2 2 3 2" xfId="27827" xr:uid="{00000000-0005-0000-0000-00003D6D0000}"/>
    <cellStyle name="Percent 41 2 2 2 3 3" xfId="27828" xr:uid="{00000000-0005-0000-0000-00003E6D0000}"/>
    <cellStyle name="Percent 41 2 2 2 4" xfId="27829" xr:uid="{00000000-0005-0000-0000-00003F6D0000}"/>
    <cellStyle name="Percent 41 2 2 2 4 2" xfId="27830" xr:uid="{00000000-0005-0000-0000-0000406D0000}"/>
    <cellStyle name="Percent 41 2 2 2 4 3" xfId="27831" xr:uid="{00000000-0005-0000-0000-0000416D0000}"/>
    <cellStyle name="Percent 41 2 2 2 5" xfId="27832" xr:uid="{00000000-0005-0000-0000-0000426D0000}"/>
    <cellStyle name="Percent 41 2 2 2 6" xfId="27833" xr:uid="{00000000-0005-0000-0000-0000436D0000}"/>
    <cellStyle name="Percent 41 2 2 2 7" xfId="27834" xr:uid="{00000000-0005-0000-0000-0000446D0000}"/>
    <cellStyle name="Percent 41 2 2 3" xfId="27835" xr:uid="{00000000-0005-0000-0000-0000456D0000}"/>
    <cellStyle name="Percent 41 2 2 3 2" xfId="27836" xr:uid="{00000000-0005-0000-0000-0000466D0000}"/>
    <cellStyle name="Percent 41 2 2 3 3" xfId="27837" xr:uid="{00000000-0005-0000-0000-0000476D0000}"/>
    <cellStyle name="Percent 41 2 2 4" xfId="27838" xr:uid="{00000000-0005-0000-0000-0000486D0000}"/>
    <cellStyle name="Percent 41 2 2 4 2" xfId="27839" xr:uid="{00000000-0005-0000-0000-0000496D0000}"/>
    <cellStyle name="Percent 41 2 2 4 3" xfId="27840" xr:uid="{00000000-0005-0000-0000-00004A6D0000}"/>
    <cellStyle name="Percent 41 2 2 5" xfId="27841" xr:uid="{00000000-0005-0000-0000-00004B6D0000}"/>
    <cellStyle name="Percent 41 2 2 5 2" xfId="27842" xr:uid="{00000000-0005-0000-0000-00004C6D0000}"/>
    <cellStyle name="Percent 41 2 2 5 3" xfId="27843" xr:uid="{00000000-0005-0000-0000-00004D6D0000}"/>
    <cellStyle name="Percent 41 2 2 6" xfId="27844" xr:uid="{00000000-0005-0000-0000-00004E6D0000}"/>
    <cellStyle name="Percent 41 2 2 7" xfId="27845" xr:uid="{00000000-0005-0000-0000-00004F6D0000}"/>
    <cellStyle name="Percent 41 2 2 8" xfId="27846" xr:uid="{00000000-0005-0000-0000-0000506D0000}"/>
    <cellStyle name="Percent 41 2 3" xfId="27847" xr:uid="{00000000-0005-0000-0000-0000516D0000}"/>
    <cellStyle name="Percent 41 2 3 2" xfId="27848" xr:uid="{00000000-0005-0000-0000-0000526D0000}"/>
    <cellStyle name="Percent 41 2 3 2 2" xfId="27849" xr:uid="{00000000-0005-0000-0000-0000536D0000}"/>
    <cellStyle name="Percent 41 2 3 2 3" xfId="27850" xr:uid="{00000000-0005-0000-0000-0000546D0000}"/>
    <cellStyle name="Percent 41 2 3 3" xfId="27851" xr:uid="{00000000-0005-0000-0000-0000556D0000}"/>
    <cellStyle name="Percent 41 2 3 3 2" xfId="27852" xr:uid="{00000000-0005-0000-0000-0000566D0000}"/>
    <cellStyle name="Percent 41 2 3 3 3" xfId="27853" xr:uid="{00000000-0005-0000-0000-0000576D0000}"/>
    <cellStyle name="Percent 41 2 3 4" xfId="27854" xr:uid="{00000000-0005-0000-0000-0000586D0000}"/>
    <cellStyle name="Percent 41 2 3 4 2" xfId="27855" xr:uid="{00000000-0005-0000-0000-0000596D0000}"/>
    <cellStyle name="Percent 41 2 3 4 3" xfId="27856" xr:uid="{00000000-0005-0000-0000-00005A6D0000}"/>
    <cellStyle name="Percent 41 2 3 5" xfId="27857" xr:uid="{00000000-0005-0000-0000-00005B6D0000}"/>
    <cellStyle name="Percent 41 2 3 6" xfId="27858" xr:uid="{00000000-0005-0000-0000-00005C6D0000}"/>
    <cellStyle name="Percent 41 2 3 7" xfId="27859" xr:uid="{00000000-0005-0000-0000-00005D6D0000}"/>
    <cellStyle name="Percent 41 2 4" xfId="27860" xr:uid="{00000000-0005-0000-0000-00005E6D0000}"/>
    <cellStyle name="Percent 41 2 4 2" xfId="27861" xr:uid="{00000000-0005-0000-0000-00005F6D0000}"/>
    <cellStyle name="Percent 41 2 4 2 2" xfId="27862" xr:uid="{00000000-0005-0000-0000-0000606D0000}"/>
    <cellStyle name="Percent 41 2 4 2 3" xfId="27863" xr:uid="{00000000-0005-0000-0000-0000616D0000}"/>
    <cellStyle name="Percent 41 2 4 3" xfId="27864" xr:uid="{00000000-0005-0000-0000-0000626D0000}"/>
    <cellStyle name="Percent 41 2 4 3 2" xfId="27865" xr:uid="{00000000-0005-0000-0000-0000636D0000}"/>
    <cellStyle name="Percent 41 2 4 3 3" xfId="27866" xr:uid="{00000000-0005-0000-0000-0000646D0000}"/>
    <cellStyle name="Percent 41 2 4 4" xfId="27867" xr:uid="{00000000-0005-0000-0000-0000656D0000}"/>
    <cellStyle name="Percent 41 2 4 4 2" xfId="27868" xr:uid="{00000000-0005-0000-0000-0000666D0000}"/>
    <cellStyle name="Percent 41 2 4 4 3" xfId="27869" xr:uid="{00000000-0005-0000-0000-0000676D0000}"/>
    <cellStyle name="Percent 41 2 4 5" xfId="27870" xr:uid="{00000000-0005-0000-0000-0000686D0000}"/>
    <cellStyle name="Percent 41 2 4 6" xfId="27871" xr:uid="{00000000-0005-0000-0000-0000696D0000}"/>
    <cellStyle name="Percent 41 2 4 7" xfId="27872" xr:uid="{00000000-0005-0000-0000-00006A6D0000}"/>
    <cellStyle name="Percent 41 2 5" xfId="27873" xr:uid="{00000000-0005-0000-0000-00006B6D0000}"/>
    <cellStyle name="Percent 41 2 5 2" xfId="27874" xr:uid="{00000000-0005-0000-0000-00006C6D0000}"/>
    <cellStyle name="Percent 41 2 5 2 2" xfId="27875" xr:uid="{00000000-0005-0000-0000-00006D6D0000}"/>
    <cellStyle name="Percent 41 2 5 2 3" xfId="27876" xr:uid="{00000000-0005-0000-0000-00006E6D0000}"/>
    <cellStyle name="Percent 41 2 5 3" xfId="27877" xr:uid="{00000000-0005-0000-0000-00006F6D0000}"/>
    <cellStyle name="Percent 41 2 5 4" xfId="27878" xr:uid="{00000000-0005-0000-0000-0000706D0000}"/>
    <cellStyle name="Percent 41 2 6" xfId="27879" xr:uid="{00000000-0005-0000-0000-0000716D0000}"/>
    <cellStyle name="Percent 41 2 6 2" xfId="27880" xr:uid="{00000000-0005-0000-0000-0000726D0000}"/>
    <cellStyle name="Percent 41 2 6 2 2" xfId="27881" xr:uid="{00000000-0005-0000-0000-0000736D0000}"/>
    <cellStyle name="Percent 41 2 6 2 3" xfId="27882" xr:uid="{00000000-0005-0000-0000-0000746D0000}"/>
    <cellStyle name="Percent 41 2 6 3" xfId="27883" xr:uid="{00000000-0005-0000-0000-0000756D0000}"/>
    <cellStyle name="Percent 41 2 6 4" xfId="27884" xr:uid="{00000000-0005-0000-0000-0000766D0000}"/>
    <cellStyle name="Percent 41 2 7" xfId="27885" xr:uid="{00000000-0005-0000-0000-0000776D0000}"/>
    <cellStyle name="Percent 41 2 7 2" xfId="27886" xr:uid="{00000000-0005-0000-0000-0000786D0000}"/>
    <cellStyle name="Percent 41 2 7 3" xfId="27887" xr:uid="{00000000-0005-0000-0000-0000796D0000}"/>
    <cellStyle name="Percent 41 2 8" xfId="27888" xr:uid="{00000000-0005-0000-0000-00007A6D0000}"/>
    <cellStyle name="Percent 41 2 8 2" xfId="27889" xr:uid="{00000000-0005-0000-0000-00007B6D0000}"/>
    <cellStyle name="Percent 41 2 8 3" xfId="27890" xr:uid="{00000000-0005-0000-0000-00007C6D0000}"/>
    <cellStyle name="Percent 41 2 9" xfId="27891" xr:uid="{00000000-0005-0000-0000-00007D6D0000}"/>
    <cellStyle name="Percent 41 2 9 2" xfId="27892" xr:uid="{00000000-0005-0000-0000-00007E6D0000}"/>
    <cellStyle name="Percent 41 2 9 3" xfId="27893" xr:uid="{00000000-0005-0000-0000-00007F6D0000}"/>
    <cellStyle name="Percent 41 3" xfId="27894" xr:uid="{00000000-0005-0000-0000-0000806D0000}"/>
    <cellStyle name="Percent 41 3 10" xfId="27895" xr:uid="{00000000-0005-0000-0000-0000816D0000}"/>
    <cellStyle name="Percent 41 3 11" xfId="27896" xr:uid="{00000000-0005-0000-0000-0000826D0000}"/>
    <cellStyle name="Percent 41 3 2" xfId="27897" xr:uid="{00000000-0005-0000-0000-0000836D0000}"/>
    <cellStyle name="Percent 41 3 2 2" xfId="27898" xr:uid="{00000000-0005-0000-0000-0000846D0000}"/>
    <cellStyle name="Percent 41 3 2 2 2" xfId="27899" xr:uid="{00000000-0005-0000-0000-0000856D0000}"/>
    <cellStyle name="Percent 41 3 2 2 3" xfId="27900" xr:uid="{00000000-0005-0000-0000-0000866D0000}"/>
    <cellStyle name="Percent 41 3 2 3" xfId="27901" xr:uid="{00000000-0005-0000-0000-0000876D0000}"/>
    <cellStyle name="Percent 41 3 2 3 2" xfId="27902" xr:uid="{00000000-0005-0000-0000-0000886D0000}"/>
    <cellStyle name="Percent 41 3 2 3 3" xfId="27903" xr:uid="{00000000-0005-0000-0000-0000896D0000}"/>
    <cellStyle name="Percent 41 3 2 4" xfId="27904" xr:uid="{00000000-0005-0000-0000-00008A6D0000}"/>
    <cellStyle name="Percent 41 3 2 4 2" xfId="27905" xr:uid="{00000000-0005-0000-0000-00008B6D0000}"/>
    <cellStyle name="Percent 41 3 2 4 3" xfId="27906" xr:uid="{00000000-0005-0000-0000-00008C6D0000}"/>
    <cellStyle name="Percent 41 3 2 5" xfId="27907" xr:uid="{00000000-0005-0000-0000-00008D6D0000}"/>
    <cellStyle name="Percent 41 3 2 6" xfId="27908" xr:uid="{00000000-0005-0000-0000-00008E6D0000}"/>
    <cellStyle name="Percent 41 3 2 7" xfId="27909" xr:uid="{00000000-0005-0000-0000-00008F6D0000}"/>
    <cellStyle name="Percent 41 3 3" xfId="27910" xr:uid="{00000000-0005-0000-0000-0000906D0000}"/>
    <cellStyle name="Percent 41 3 3 2" xfId="27911" xr:uid="{00000000-0005-0000-0000-0000916D0000}"/>
    <cellStyle name="Percent 41 3 3 2 2" xfId="27912" xr:uid="{00000000-0005-0000-0000-0000926D0000}"/>
    <cellStyle name="Percent 41 3 3 2 3" xfId="27913" xr:uid="{00000000-0005-0000-0000-0000936D0000}"/>
    <cellStyle name="Percent 41 3 3 3" xfId="27914" xr:uid="{00000000-0005-0000-0000-0000946D0000}"/>
    <cellStyle name="Percent 41 3 3 4" xfId="27915" xr:uid="{00000000-0005-0000-0000-0000956D0000}"/>
    <cellStyle name="Percent 41 3 4" xfId="27916" xr:uid="{00000000-0005-0000-0000-0000966D0000}"/>
    <cellStyle name="Percent 41 3 4 2" xfId="27917" xr:uid="{00000000-0005-0000-0000-0000976D0000}"/>
    <cellStyle name="Percent 41 3 4 2 2" xfId="27918" xr:uid="{00000000-0005-0000-0000-0000986D0000}"/>
    <cellStyle name="Percent 41 3 4 2 3" xfId="27919" xr:uid="{00000000-0005-0000-0000-0000996D0000}"/>
    <cellStyle name="Percent 41 3 4 3" xfId="27920" xr:uid="{00000000-0005-0000-0000-00009A6D0000}"/>
    <cellStyle name="Percent 41 3 4 4" xfId="27921" xr:uid="{00000000-0005-0000-0000-00009B6D0000}"/>
    <cellStyle name="Percent 41 3 5" xfId="27922" xr:uid="{00000000-0005-0000-0000-00009C6D0000}"/>
    <cellStyle name="Percent 41 3 5 2" xfId="27923" xr:uid="{00000000-0005-0000-0000-00009D6D0000}"/>
    <cellStyle name="Percent 41 3 5 3" xfId="27924" xr:uid="{00000000-0005-0000-0000-00009E6D0000}"/>
    <cellStyle name="Percent 41 3 6" xfId="27925" xr:uid="{00000000-0005-0000-0000-00009F6D0000}"/>
    <cellStyle name="Percent 41 3 6 2" xfId="27926" xr:uid="{00000000-0005-0000-0000-0000A06D0000}"/>
    <cellStyle name="Percent 41 3 6 3" xfId="27927" xr:uid="{00000000-0005-0000-0000-0000A16D0000}"/>
    <cellStyle name="Percent 41 3 7" xfId="27928" xr:uid="{00000000-0005-0000-0000-0000A26D0000}"/>
    <cellStyle name="Percent 41 3 7 2" xfId="27929" xr:uid="{00000000-0005-0000-0000-0000A36D0000}"/>
    <cellStyle name="Percent 41 3 7 3" xfId="27930" xr:uid="{00000000-0005-0000-0000-0000A46D0000}"/>
    <cellStyle name="Percent 41 3 8" xfId="27931" xr:uid="{00000000-0005-0000-0000-0000A56D0000}"/>
    <cellStyle name="Percent 41 3 8 2" xfId="27932" xr:uid="{00000000-0005-0000-0000-0000A66D0000}"/>
    <cellStyle name="Percent 41 3 8 3" xfId="27933" xr:uid="{00000000-0005-0000-0000-0000A76D0000}"/>
    <cellStyle name="Percent 41 3 9" xfId="27934" xr:uid="{00000000-0005-0000-0000-0000A86D0000}"/>
    <cellStyle name="Percent 41 4" xfId="27935" xr:uid="{00000000-0005-0000-0000-0000A96D0000}"/>
    <cellStyle name="Percent 41 4 2" xfId="27936" xr:uid="{00000000-0005-0000-0000-0000AA6D0000}"/>
    <cellStyle name="Percent 41 4 2 2" xfId="27937" xr:uid="{00000000-0005-0000-0000-0000AB6D0000}"/>
    <cellStyle name="Percent 41 4 2 2 2" xfId="27938" xr:uid="{00000000-0005-0000-0000-0000AC6D0000}"/>
    <cellStyle name="Percent 41 4 2 2 3" xfId="27939" xr:uid="{00000000-0005-0000-0000-0000AD6D0000}"/>
    <cellStyle name="Percent 41 4 2 3" xfId="27940" xr:uid="{00000000-0005-0000-0000-0000AE6D0000}"/>
    <cellStyle name="Percent 41 4 2 4" xfId="27941" xr:uid="{00000000-0005-0000-0000-0000AF6D0000}"/>
    <cellStyle name="Percent 41 4 3" xfId="27942" xr:uid="{00000000-0005-0000-0000-0000B06D0000}"/>
    <cellStyle name="Percent 41 4 3 2" xfId="27943" xr:uid="{00000000-0005-0000-0000-0000B16D0000}"/>
    <cellStyle name="Percent 41 4 3 3" xfId="27944" xr:uid="{00000000-0005-0000-0000-0000B26D0000}"/>
    <cellStyle name="Percent 41 4 4" xfId="27945" xr:uid="{00000000-0005-0000-0000-0000B36D0000}"/>
    <cellStyle name="Percent 41 4 5" xfId="27946" xr:uid="{00000000-0005-0000-0000-0000B46D0000}"/>
    <cellStyle name="Percent 41 5" xfId="27947" xr:uid="{00000000-0005-0000-0000-0000B56D0000}"/>
    <cellStyle name="Percent 41 5 2" xfId="27948" xr:uid="{00000000-0005-0000-0000-0000B66D0000}"/>
    <cellStyle name="Percent 41 5 2 2" xfId="27949" xr:uid="{00000000-0005-0000-0000-0000B76D0000}"/>
    <cellStyle name="Percent 41 5 2 3" xfId="27950" xr:uid="{00000000-0005-0000-0000-0000B86D0000}"/>
    <cellStyle name="Percent 41 5 3" xfId="27951" xr:uid="{00000000-0005-0000-0000-0000B96D0000}"/>
    <cellStyle name="Percent 41 5 4" xfId="27952" xr:uid="{00000000-0005-0000-0000-0000BA6D0000}"/>
    <cellStyle name="Percent 41 6" xfId="27953" xr:uid="{00000000-0005-0000-0000-0000BB6D0000}"/>
    <cellStyle name="Percent 41 6 2" xfId="27954" xr:uid="{00000000-0005-0000-0000-0000BC6D0000}"/>
    <cellStyle name="Percent 41 6 3" xfId="27955" xr:uid="{00000000-0005-0000-0000-0000BD6D0000}"/>
    <cellStyle name="Percent 41 7" xfId="27956" xr:uid="{00000000-0005-0000-0000-0000BE6D0000}"/>
    <cellStyle name="Percent 41 7 2" xfId="27957" xr:uid="{00000000-0005-0000-0000-0000BF6D0000}"/>
    <cellStyle name="Percent 41 7 3" xfId="27958" xr:uid="{00000000-0005-0000-0000-0000C06D0000}"/>
    <cellStyle name="Percent 41 8" xfId="27959" xr:uid="{00000000-0005-0000-0000-0000C16D0000}"/>
    <cellStyle name="Percent 41 8 2" xfId="27960" xr:uid="{00000000-0005-0000-0000-0000C26D0000}"/>
    <cellStyle name="Percent 41 8 3" xfId="27961" xr:uid="{00000000-0005-0000-0000-0000C36D0000}"/>
    <cellStyle name="Percent 41 9" xfId="27962" xr:uid="{00000000-0005-0000-0000-0000C46D0000}"/>
    <cellStyle name="Percent 41 9 2" xfId="27963" xr:uid="{00000000-0005-0000-0000-0000C56D0000}"/>
    <cellStyle name="Percent 41 9 3" xfId="27964" xr:uid="{00000000-0005-0000-0000-0000C66D0000}"/>
    <cellStyle name="Percent 42" xfId="27965" xr:uid="{00000000-0005-0000-0000-0000C76D0000}"/>
    <cellStyle name="Percent 42 10" xfId="27966" xr:uid="{00000000-0005-0000-0000-0000C86D0000}"/>
    <cellStyle name="Percent 42 11" xfId="27967" xr:uid="{00000000-0005-0000-0000-0000C96D0000}"/>
    <cellStyle name="Percent 42 12" xfId="27968" xr:uid="{00000000-0005-0000-0000-0000CA6D0000}"/>
    <cellStyle name="Percent 42 2" xfId="27969" xr:uid="{00000000-0005-0000-0000-0000CB6D0000}"/>
    <cellStyle name="Percent 42 2 10" xfId="27970" xr:uid="{00000000-0005-0000-0000-0000CC6D0000}"/>
    <cellStyle name="Percent 42 2 10 2" xfId="27971" xr:uid="{00000000-0005-0000-0000-0000CD6D0000}"/>
    <cellStyle name="Percent 42 2 10 3" xfId="27972" xr:uid="{00000000-0005-0000-0000-0000CE6D0000}"/>
    <cellStyle name="Percent 42 2 11" xfId="27973" xr:uid="{00000000-0005-0000-0000-0000CF6D0000}"/>
    <cellStyle name="Percent 42 2 12" xfId="27974" xr:uid="{00000000-0005-0000-0000-0000D06D0000}"/>
    <cellStyle name="Percent 42 2 13" xfId="27975" xr:uid="{00000000-0005-0000-0000-0000D16D0000}"/>
    <cellStyle name="Percent 42 2 2" xfId="27976" xr:uid="{00000000-0005-0000-0000-0000D26D0000}"/>
    <cellStyle name="Percent 42 2 2 2" xfId="27977" xr:uid="{00000000-0005-0000-0000-0000D36D0000}"/>
    <cellStyle name="Percent 42 2 2 2 2" xfId="27978" xr:uid="{00000000-0005-0000-0000-0000D46D0000}"/>
    <cellStyle name="Percent 42 2 2 2 2 2" xfId="27979" xr:uid="{00000000-0005-0000-0000-0000D56D0000}"/>
    <cellStyle name="Percent 42 2 2 2 2 3" xfId="27980" xr:uid="{00000000-0005-0000-0000-0000D66D0000}"/>
    <cellStyle name="Percent 42 2 2 2 3" xfId="27981" xr:uid="{00000000-0005-0000-0000-0000D76D0000}"/>
    <cellStyle name="Percent 42 2 2 2 3 2" xfId="27982" xr:uid="{00000000-0005-0000-0000-0000D86D0000}"/>
    <cellStyle name="Percent 42 2 2 2 3 3" xfId="27983" xr:uid="{00000000-0005-0000-0000-0000D96D0000}"/>
    <cellStyle name="Percent 42 2 2 2 4" xfId="27984" xr:uid="{00000000-0005-0000-0000-0000DA6D0000}"/>
    <cellStyle name="Percent 42 2 2 2 4 2" xfId="27985" xr:uid="{00000000-0005-0000-0000-0000DB6D0000}"/>
    <cellStyle name="Percent 42 2 2 2 4 3" xfId="27986" xr:uid="{00000000-0005-0000-0000-0000DC6D0000}"/>
    <cellStyle name="Percent 42 2 2 2 5" xfId="27987" xr:uid="{00000000-0005-0000-0000-0000DD6D0000}"/>
    <cellStyle name="Percent 42 2 2 2 6" xfId="27988" xr:uid="{00000000-0005-0000-0000-0000DE6D0000}"/>
    <cellStyle name="Percent 42 2 2 2 7" xfId="27989" xr:uid="{00000000-0005-0000-0000-0000DF6D0000}"/>
    <cellStyle name="Percent 42 2 2 3" xfId="27990" xr:uid="{00000000-0005-0000-0000-0000E06D0000}"/>
    <cellStyle name="Percent 42 2 2 3 2" xfId="27991" xr:uid="{00000000-0005-0000-0000-0000E16D0000}"/>
    <cellStyle name="Percent 42 2 2 3 3" xfId="27992" xr:uid="{00000000-0005-0000-0000-0000E26D0000}"/>
    <cellStyle name="Percent 42 2 2 4" xfId="27993" xr:uid="{00000000-0005-0000-0000-0000E36D0000}"/>
    <cellStyle name="Percent 42 2 2 4 2" xfId="27994" xr:uid="{00000000-0005-0000-0000-0000E46D0000}"/>
    <cellStyle name="Percent 42 2 2 4 3" xfId="27995" xr:uid="{00000000-0005-0000-0000-0000E56D0000}"/>
    <cellStyle name="Percent 42 2 2 5" xfId="27996" xr:uid="{00000000-0005-0000-0000-0000E66D0000}"/>
    <cellStyle name="Percent 42 2 2 5 2" xfId="27997" xr:uid="{00000000-0005-0000-0000-0000E76D0000}"/>
    <cellStyle name="Percent 42 2 2 5 3" xfId="27998" xr:uid="{00000000-0005-0000-0000-0000E86D0000}"/>
    <cellStyle name="Percent 42 2 2 6" xfId="27999" xr:uid="{00000000-0005-0000-0000-0000E96D0000}"/>
    <cellStyle name="Percent 42 2 2 7" xfId="28000" xr:uid="{00000000-0005-0000-0000-0000EA6D0000}"/>
    <cellStyle name="Percent 42 2 2 8" xfId="28001" xr:uid="{00000000-0005-0000-0000-0000EB6D0000}"/>
    <cellStyle name="Percent 42 2 3" xfId="28002" xr:uid="{00000000-0005-0000-0000-0000EC6D0000}"/>
    <cellStyle name="Percent 42 2 3 2" xfId="28003" xr:uid="{00000000-0005-0000-0000-0000ED6D0000}"/>
    <cellStyle name="Percent 42 2 3 2 2" xfId="28004" xr:uid="{00000000-0005-0000-0000-0000EE6D0000}"/>
    <cellStyle name="Percent 42 2 3 2 3" xfId="28005" xr:uid="{00000000-0005-0000-0000-0000EF6D0000}"/>
    <cellStyle name="Percent 42 2 3 3" xfId="28006" xr:uid="{00000000-0005-0000-0000-0000F06D0000}"/>
    <cellStyle name="Percent 42 2 3 3 2" xfId="28007" xr:uid="{00000000-0005-0000-0000-0000F16D0000}"/>
    <cellStyle name="Percent 42 2 3 3 3" xfId="28008" xr:uid="{00000000-0005-0000-0000-0000F26D0000}"/>
    <cellStyle name="Percent 42 2 3 4" xfId="28009" xr:uid="{00000000-0005-0000-0000-0000F36D0000}"/>
    <cellStyle name="Percent 42 2 3 4 2" xfId="28010" xr:uid="{00000000-0005-0000-0000-0000F46D0000}"/>
    <cellStyle name="Percent 42 2 3 4 3" xfId="28011" xr:uid="{00000000-0005-0000-0000-0000F56D0000}"/>
    <cellStyle name="Percent 42 2 3 5" xfId="28012" xr:uid="{00000000-0005-0000-0000-0000F66D0000}"/>
    <cellStyle name="Percent 42 2 3 6" xfId="28013" xr:uid="{00000000-0005-0000-0000-0000F76D0000}"/>
    <cellStyle name="Percent 42 2 3 7" xfId="28014" xr:uid="{00000000-0005-0000-0000-0000F86D0000}"/>
    <cellStyle name="Percent 42 2 4" xfId="28015" xr:uid="{00000000-0005-0000-0000-0000F96D0000}"/>
    <cellStyle name="Percent 42 2 4 2" xfId="28016" xr:uid="{00000000-0005-0000-0000-0000FA6D0000}"/>
    <cellStyle name="Percent 42 2 4 2 2" xfId="28017" xr:uid="{00000000-0005-0000-0000-0000FB6D0000}"/>
    <cellStyle name="Percent 42 2 4 2 3" xfId="28018" xr:uid="{00000000-0005-0000-0000-0000FC6D0000}"/>
    <cellStyle name="Percent 42 2 4 3" xfId="28019" xr:uid="{00000000-0005-0000-0000-0000FD6D0000}"/>
    <cellStyle name="Percent 42 2 4 3 2" xfId="28020" xr:uid="{00000000-0005-0000-0000-0000FE6D0000}"/>
    <cellStyle name="Percent 42 2 4 3 3" xfId="28021" xr:uid="{00000000-0005-0000-0000-0000FF6D0000}"/>
    <cellStyle name="Percent 42 2 4 4" xfId="28022" xr:uid="{00000000-0005-0000-0000-0000006E0000}"/>
    <cellStyle name="Percent 42 2 4 4 2" xfId="28023" xr:uid="{00000000-0005-0000-0000-0000016E0000}"/>
    <cellStyle name="Percent 42 2 4 4 3" xfId="28024" xr:uid="{00000000-0005-0000-0000-0000026E0000}"/>
    <cellStyle name="Percent 42 2 4 5" xfId="28025" xr:uid="{00000000-0005-0000-0000-0000036E0000}"/>
    <cellStyle name="Percent 42 2 4 6" xfId="28026" xr:uid="{00000000-0005-0000-0000-0000046E0000}"/>
    <cellStyle name="Percent 42 2 4 7" xfId="28027" xr:uid="{00000000-0005-0000-0000-0000056E0000}"/>
    <cellStyle name="Percent 42 2 5" xfId="28028" xr:uid="{00000000-0005-0000-0000-0000066E0000}"/>
    <cellStyle name="Percent 42 2 5 2" xfId="28029" xr:uid="{00000000-0005-0000-0000-0000076E0000}"/>
    <cellStyle name="Percent 42 2 5 2 2" xfId="28030" xr:uid="{00000000-0005-0000-0000-0000086E0000}"/>
    <cellStyle name="Percent 42 2 5 2 3" xfId="28031" xr:uid="{00000000-0005-0000-0000-0000096E0000}"/>
    <cellStyle name="Percent 42 2 5 3" xfId="28032" xr:uid="{00000000-0005-0000-0000-00000A6E0000}"/>
    <cellStyle name="Percent 42 2 5 4" xfId="28033" xr:uid="{00000000-0005-0000-0000-00000B6E0000}"/>
    <cellStyle name="Percent 42 2 6" xfId="28034" xr:uid="{00000000-0005-0000-0000-00000C6E0000}"/>
    <cellStyle name="Percent 42 2 6 2" xfId="28035" xr:uid="{00000000-0005-0000-0000-00000D6E0000}"/>
    <cellStyle name="Percent 42 2 6 2 2" xfId="28036" xr:uid="{00000000-0005-0000-0000-00000E6E0000}"/>
    <cellStyle name="Percent 42 2 6 2 3" xfId="28037" xr:uid="{00000000-0005-0000-0000-00000F6E0000}"/>
    <cellStyle name="Percent 42 2 6 3" xfId="28038" xr:uid="{00000000-0005-0000-0000-0000106E0000}"/>
    <cellStyle name="Percent 42 2 6 4" xfId="28039" xr:uid="{00000000-0005-0000-0000-0000116E0000}"/>
    <cellStyle name="Percent 42 2 7" xfId="28040" xr:uid="{00000000-0005-0000-0000-0000126E0000}"/>
    <cellStyle name="Percent 42 2 7 2" xfId="28041" xr:uid="{00000000-0005-0000-0000-0000136E0000}"/>
    <cellStyle name="Percent 42 2 7 3" xfId="28042" xr:uid="{00000000-0005-0000-0000-0000146E0000}"/>
    <cellStyle name="Percent 42 2 8" xfId="28043" xr:uid="{00000000-0005-0000-0000-0000156E0000}"/>
    <cellStyle name="Percent 42 2 8 2" xfId="28044" xr:uid="{00000000-0005-0000-0000-0000166E0000}"/>
    <cellStyle name="Percent 42 2 8 3" xfId="28045" xr:uid="{00000000-0005-0000-0000-0000176E0000}"/>
    <cellStyle name="Percent 42 2 9" xfId="28046" xr:uid="{00000000-0005-0000-0000-0000186E0000}"/>
    <cellStyle name="Percent 42 2 9 2" xfId="28047" xr:uid="{00000000-0005-0000-0000-0000196E0000}"/>
    <cellStyle name="Percent 42 2 9 3" xfId="28048" xr:uid="{00000000-0005-0000-0000-00001A6E0000}"/>
    <cellStyle name="Percent 42 3" xfId="28049" xr:uid="{00000000-0005-0000-0000-00001B6E0000}"/>
    <cellStyle name="Percent 42 3 10" xfId="28050" xr:uid="{00000000-0005-0000-0000-00001C6E0000}"/>
    <cellStyle name="Percent 42 3 11" xfId="28051" xr:uid="{00000000-0005-0000-0000-00001D6E0000}"/>
    <cellStyle name="Percent 42 3 2" xfId="28052" xr:uid="{00000000-0005-0000-0000-00001E6E0000}"/>
    <cellStyle name="Percent 42 3 2 2" xfId="28053" xr:uid="{00000000-0005-0000-0000-00001F6E0000}"/>
    <cellStyle name="Percent 42 3 2 2 2" xfId="28054" xr:uid="{00000000-0005-0000-0000-0000206E0000}"/>
    <cellStyle name="Percent 42 3 2 2 3" xfId="28055" xr:uid="{00000000-0005-0000-0000-0000216E0000}"/>
    <cellStyle name="Percent 42 3 2 3" xfId="28056" xr:uid="{00000000-0005-0000-0000-0000226E0000}"/>
    <cellStyle name="Percent 42 3 2 3 2" xfId="28057" xr:uid="{00000000-0005-0000-0000-0000236E0000}"/>
    <cellStyle name="Percent 42 3 2 3 3" xfId="28058" xr:uid="{00000000-0005-0000-0000-0000246E0000}"/>
    <cellStyle name="Percent 42 3 2 4" xfId="28059" xr:uid="{00000000-0005-0000-0000-0000256E0000}"/>
    <cellStyle name="Percent 42 3 2 4 2" xfId="28060" xr:uid="{00000000-0005-0000-0000-0000266E0000}"/>
    <cellStyle name="Percent 42 3 2 4 3" xfId="28061" xr:uid="{00000000-0005-0000-0000-0000276E0000}"/>
    <cellStyle name="Percent 42 3 2 5" xfId="28062" xr:uid="{00000000-0005-0000-0000-0000286E0000}"/>
    <cellStyle name="Percent 42 3 2 6" xfId="28063" xr:uid="{00000000-0005-0000-0000-0000296E0000}"/>
    <cellStyle name="Percent 42 3 2 7" xfId="28064" xr:uid="{00000000-0005-0000-0000-00002A6E0000}"/>
    <cellStyle name="Percent 42 3 3" xfId="28065" xr:uid="{00000000-0005-0000-0000-00002B6E0000}"/>
    <cellStyle name="Percent 42 3 3 2" xfId="28066" xr:uid="{00000000-0005-0000-0000-00002C6E0000}"/>
    <cellStyle name="Percent 42 3 3 2 2" xfId="28067" xr:uid="{00000000-0005-0000-0000-00002D6E0000}"/>
    <cellStyle name="Percent 42 3 3 2 3" xfId="28068" xr:uid="{00000000-0005-0000-0000-00002E6E0000}"/>
    <cellStyle name="Percent 42 3 3 3" xfId="28069" xr:uid="{00000000-0005-0000-0000-00002F6E0000}"/>
    <cellStyle name="Percent 42 3 3 4" xfId="28070" xr:uid="{00000000-0005-0000-0000-0000306E0000}"/>
    <cellStyle name="Percent 42 3 4" xfId="28071" xr:uid="{00000000-0005-0000-0000-0000316E0000}"/>
    <cellStyle name="Percent 42 3 4 2" xfId="28072" xr:uid="{00000000-0005-0000-0000-0000326E0000}"/>
    <cellStyle name="Percent 42 3 4 2 2" xfId="28073" xr:uid="{00000000-0005-0000-0000-0000336E0000}"/>
    <cellStyle name="Percent 42 3 4 2 3" xfId="28074" xr:uid="{00000000-0005-0000-0000-0000346E0000}"/>
    <cellStyle name="Percent 42 3 4 3" xfId="28075" xr:uid="{00000000-0005-0000-0000-0000356E0000}"/>
    <cellStyle name="Percent 42 3 4 4" xfId="28076" xr:uid="{00000000-0005-0000-0000-0000366E0000}"/>
    <cellStyle name="Percent 42 3 5" xfId="28077" xr:uid="{00000000-0005-0000-0000-0000376E0000}"/>
    <cellStyle name="Percent 42 3 5 2" xfId="28078" xr:uid="{00000000-0005-0000-0000-0000386E0000}"/>
    <cellStyle name="Percent 42 3 5 3" xfId="28079" xr:uid="{00000000-0005-0000-0000-0000396E0000}"/>
    <cellStyle name="Percent 42 3 6" xfId="28080" xr:uid="{00000000-0005-0000-0000-00003A6E0000}"/>
    <cellStyle name="Percent 42 3 6 2" xfId="28081" xr:uid="{00000000-0005-0000-0000-00003B6E0000}"/>
    <cellStyle name="Percent 42 3 6 3" xfId="28082" xr:uid="{00000000-0005-0000-0000-00003C6E0000}"/>
    <cellStyle name="Percent 42 3 7" xfId="28083" xr:uid="{00000000-0005-0000-0000-00003D6E0000}"/>
    <cellStyle name="Percent 42 3 7 2" xfId="28084" xr:uid="{00000000-0005-0000-0000-00003E6E0000}"/>
    <cellStyle name="Percent 42 3 7 3" xfId="28085" xr:uid="{00000000-0005-0000-0000-00003F6E0000}"/>
    <cellStyle name="Percent 42 3 8" xfId="28086" xr:uid="{00000000-0005-0000-0000-0000406E0000}"/>
    <cellStyle name="Percent 42 3 8 2" xfId="28087" xr:uid="{00000000-0005-0000-0000-0000416E0000}"/>
    <cellStyle name="Percent 42 3 8 3" xfId="28088" xr:uid="{00000000-0005-0000-0000-0000426E0000}"/>
    <cellStyle name="Percent 42 3 9" xfId="28089" xr:uid="{00000000-0005-0000-0000-0000436E0000}"/>
    <cellStyle name="Percent 42 4" xfId="28090" xr:uid="{00000000-0005-0000-0000-0000446E0000}"/>
    <cellStyle name="Percent 42 4 2" xfId="28091" xr:uid="{00000000-0005-0000-0000-0000456E0000}"/>
    <cellStyle name="Percent 42 4 2 2" xfId="28092" xr:uid="{00000000-0005-0000-0000-0000466E0000}"/>
    <cellStyle name="Percent 42 4 2 2 2" xfId="28093" xr:uid="{00000000-0005-0000-0000-0000476E0000}"/>
    <cellStyle name="Percent 42 4 2 2 3" xfId="28094" xr:uid="{00000000-0005-0000-0000-0000486E0000}"/>
    <cellStyle name="Percent 42 4 2 3" xfId="28095" xr:uid="{00000000-0005-0000-0000-0000496E0000}"/>
    <cellStyle name="Percent 42 4 2 4" xfId="28096" xr:uid="{00000000-0005-0000-0000-00004A6E0000}"/>
    <cellStyle name="Percent 42 4 3" xfId="28097" xr:uid="{00000000-0005-0000-0000-00004B6E0000}"/>
    <cellStyle name="Percent 42 4 3 2" xfId="28098" xr:uid="{00000000-0005-0000-0000-00004C6E0000}"/>
    <cellStyle name="Percent 42 4 3 3" xfId="28099" xr:uid="{00000000-0005-0000-0000-00004D6E0000}"/>
    <cellStyle name="Percent 42 4 4" xfId="28100" xr:uid="{00000000-0005-0000-0000-00004E6E0000}"/>
    <cellStyle name="Percent 42 4 5" xfId="28101" xr:uid="{00000000-0005-0000-0000-00004F6E0000}"/>
    <cellStyle name="Percent 42 5" xfId="28102" xr:uid="{00000000-0005-0000-0000-0000506E0000}"/>
    <cellStyle name="Percent 42 5 2" xfId="28103" xr:uid="{00000000-0005-0000-0000-0000516E0000}"/>
    <cellStyle name="Percent 42 5 2 2" xfId="28104" xr:uid="{00000000-0005-0000-0000-0000526E0000}"/>
    <cellStyle name="Percent 42 5 2 3" xfId="28105" xr:uid="{00000000-0005-0000-0000-0000536E0000}"/>
    <cellStyle name="Percent 42 5 3" xfId="28106" xr:uid="{00000000-0005-0000-0000-0000546E0000}"/>
    <cellStyle name="Percent 42 5 4" xfId="28107" xr:uid="{00000000-0005-0000-0000-0000556E0000}"/>
    <cellStyle name="Percent 42 6" xfId="28108" xr:uid="{00000000-0005-0000-0000-0000566E0000}"/>
    <cellStyle name="Percent 42 6 2" xfId="28109" xr:uid="{00000000-0005-0000-0000-0000576E0000}"/>
    <cellStyle name="Percent 42 6 3" xfId="28110" xr:uid="{00000000-0005-0000-0000-0000586E0000}"/>
    <cellStyle name="Percent 42 7" xfId="28111" xr:uid="{00000000-0005-0000-0000-0000596E0000}"/>
    <cellStyle name="Percent 42 7 2" xfId="28112" xr:uid="{00000000-0005-0000-0000-00005A6E0000}"/>
    <cellStyle name="Percent 42 7 3" xfId="28113" xr:uid="{00000000-0005-0000-0000-00005B6E0000}"/>
    <cellStyle name="Percent 42 8" xfId="28114" xr:uid="{00000000-0005-0000-0000-00005C6E0000}"/>
    <cellStyle name="Percent 42 8 2" xfId="28115" xr:uid="{00000000-0005-0000-0000-00005D6E0000}"/>
    <cellStyle name="Percent 42 8 3" xfId="28116" xr:uid="{00000000-0005-0000-0000-00005E6E0000}"/>
    <cellStyle name="Percent 42 9" xfId="28117" xr:uid="{00000000-0005-0000-0000-00005F6E0000}"/>
    <cellStyle name="Percent 42 9 2" xfId="28118" xr:uid="{00000000-0005-0000-0000-0000606E0000}"/>
    <cellStyle name="Percent 42 9 3" xfId="28119" xr:uid="{00000000-0005-0000-0000-0000616E0000}"/>
    <cellStyle name="Percent 43" xfId="28120" xr:uid="{00000000-0005-0000-0000-0000626E0000}"/>
    <cellStyle name="Percent 43 10" xfId="28121" xr:uid="{00000000-0005-0000-0000-0000636E0000}"/>
    <cellStyle name="Percent 43 11" xfId="28122" xr:uid="{00000000-0005-0000-0000-0000646E0000}"/>
    <cellStyle name="Percent 43 12" xfId="28123" xr:uid="{00000000-0005-0000-0000-0000656E0000}"/>
    <cellStyle name="Percent 43 2" xfId="28124" xr:uid="{00000000-0005-0000-0000-0000666E0000}"/>
    <cellStyle name="Percent 43 2 10" xfId="28125" xr:uid="{00000000-0005-0000-0000-0000676E0000}"/>
    <cellStyle name="Percent 43 2 10 2" xfId="28126" xr:uid="{00000000-0005-0000-0000-0000686E0000}"/>
    <cellStyle name="Percent 43 2 10 3" xfId="28127" xr:uid="{00000000-0005-0000-0000-0000696E0000}"/>
    <cellStyle name="Percent 43 2 11" xfId="28128" xr:uid="{00000000-0005-0000-0000-00006A6E0000}"/>
    <cellStyle name="Percent 43 2 12" xfId="28129" xr:uid="{00000000-0005-0000-0000-00006B6E0000}"/>
    <cellStyle name="Percent 43 2 13" xfId="28130" xr:uid="{00000000-0005-0000-0000-00006C6E0000}"/>
    <cellStyle name="Percent 43 2 2" xfId="28131" xr:uid="{00000000-0005-0000-0000-00006D6E0000}"/>
    <cellStyle name="Percent 43 2 2 2" xfId="28132" xr:uid="{00000000-0005-0000-0000-00006E6E0000}"/>
    <cellStyle name="Percent 43 2 2 2 2" xfId="28133" xr:uid="{00000000-0005-0000-0000-00006F6E0000}"/>
    <cellStyle name="Percent 43 2 2 2 2 2" xfId="28134" xr:uid="{00000000-0005-0000-0000-0000706E0000}"/>
    <cellStyle name="Percent 43 2 2 2 2 3" xfId="28135" xr:uid="{00000000-0005-0000-0000-0000716E0000}"/>
    <cellStyle name="Percent 43 2 2 2 3" xfId="28136" xr:uid="{00000000-0005-0000-0000-0000726E0000}"/>
    <cellStyle name="Percent 43 2 2 2 3 2" xfId="28137" xr:uid="{00000000-0005-0000-0000-0000736E0000}"/>
    <cellStyle name="Percent 43 2 2 2 3 3" xfId="28138" xr:uid="{00000000-0005-0000-0000-0000746E0000}"/>
    <cellStyle name="Percent 43 2 2 2 4" xfId="28139" xr:uid="{00000000-0005-0000-0000-0000756E0000}"/>
    <cellStyle name="Percent 43 2 2 2 4 2" xfId="28140" xr:uid="{00000000-0005-0000-0000-0000766E0000}"/>
    <cellStyle name="Percent 43 2 2 2 4 3" xfId="28141" xr:uid="{00000000-0005-0000-0000-0000776E0000}"/>
    <cellStyle name="Percent 43 2 2 2 5" xfId="28142" xr:uid="{00000000-0005-0000-0000-0000786E0000}"/>
    <cellStyle name="Percent 43 2 2 2 6" xfId="28143" xr:uid="{00000000-0005-0000-0000-0000796E0000}"/>
    <cellStyle name="Percent 43 2 2 2 7" xfId="28144" xr:uid="{00000000-0005-0000-0000-00007A6E0000}"/>
    <cellStyle name="Percent 43 2 2 3" xfId="28145" xr:uid="{00000000-0005-0000-0000-00007B6E0000}"/>
    <cellStyle name="Percent 43 2 2 3 2" xfId="28146" xr:uid="{00000000-0005-0000-0000-00007C6E0000}"/>
    <cellStyle name="Percent 43 2 2 3 3" xfId="28147" xr:uid="{00000000-0005-0000-0000-00007D6E0000}"/>
    <cellStyle name="Percent 43 2 2 4" xfId="28148" xr:uid="{00000000-0005-0000-0000-00007E6E0000}"/>
    <cellStyle name="Percent 43 2 2 4 2" xfId="28149" xr:uid="{00000000-0005-0000-0000-00007F6E0000}"/>
    <cellStyle name="Percent 43 2 2 4 3" xfId="28150" xr:uid="{00000000-0005-0000-0000-0000806E0000}"/>
    <cellStyle name="Percent 43 2 2 5" xfId="28151" xr:uid="{00000000-0005-0000-0000-0000816E0000}"/>
    <cellStyle name="Percent 43 2 2 5 2" xfId="28152" xr:uid="{00000000-0005-0000-0000-0000826E0000}"/>
    <cellStyle name="Percent 43 2 2 5 3" xfId="28153" xr:uid="{00000000-0005-0000-0000-0000836E0000}"/>
    <cellStyle name="Percent 43 2 2 6" xfId="28154" xr:uid="{00000000-0005-0000-0000-0000846E0000}"/>
    <cellStyle name="Percent 43 2 2 7" xfId="28155" xr:uid="{00000000-0005-0000-0000-0000856E0000}"/>
    <cellStyle name="Percent 43 2 2 8" xfId="28156" xr:uid="{00000000-0005-0000-0000-0000866E0000}"/>
    <cellStyle name="Percent 43 2 3" xfId="28157" xr:uid="{00000000-0005-0000-0000-0000876E0000}"/>
    <cellStyle name="Percent 43 2 3 2" xfId="28158" xr:uid="{00000000-0005-0000-0000-0000886E0000}"/>
    <cellStyle name="Percent 43 2 3 2 2" xfId="28159" xr:uid="{00000000-0005-0000-0000-0000896E0000}"/>
    <cellStyle name="Percent 43 2 3 2 3" xfId="28160" xr:uid="{00000000-0005-0000-0000-00008A6E0000}"/>
    <cellStyle name="Percent 43 2 3 3" xfId="28161" xr:uid="{00000000-0005-0000-0000-00008B6E0000}"/>
    <cellStyle name="Percent 43 2 3 3 2" xfId="28162" xr:uid="{00000000-0005-0000-0000-00008C6E0000}"/>
    <cellStyle name="Percent 43 2 3 3 3" xfId="28163" xr:uid="{00000000-0005-0000-0000-00008D6E0000}"/>
    <cellStyle name="Percent 43 2 3 4" xfId="28164" xr:uid="{00000000-0005-0000-0000-00008E6E0000}"/>
    <cellStyle name="Percent 43 2 3 4 2" xfId="28165" xr:uid="{00000000-0005-0000-0000-00008F6E0000}"/>
    <cellStyle name="Percent 43 2 3 4 3" xfId="28166" xr:uid="{00000000-0005-0000-0000-0000906E0000}"/>
    <cellStyle name="Percent 43 2 3 5" xfId="28167" xr:uid="{00000000-0005-0000-0000-0000916E0000}"/>
    <cellStyle name="Percent 43 2 3 6" xfId="28168" xr:uid="{00000000-0005-0000-0000-0000926E0000}"/>
    <cellStyle name="Percent 43 2 3 7" xfId="28169" xr:uid="{00000000-0005-0000-0000-0000936E0000}"/>
    <cellStyle name="Percent 43 2 4" xfId="28170" xr:uid="{00000000-0005-0000-0000-0000946E0000}"/>
    <cellStyle name="Percent 43 2 4 2" xfId="28171" xr:uid="{00000000-0005-0000-0000-0000956E0000}"/>
    <cellStyle name="Percent 43 2 4 2 2" xfId="28172" xr:uid="{00000000-0005-0000-0000-0000966E0000}"/>
    <cellStyle name="Percent 43 2 4 2 3" xfId="28173" xr:uid="{00000000-0005-0000-0000-0000976E0000}"/>
    <cellStyle name="Percent 43 2 4 3" xfId="28174" xr:uid="{00000000-0005-0000-0000-0000986E0000}"/>
    <cellStyle name="Percent 43 2 4 3 2" xfId="28175" xr:uid="{00000000-0005-0000-0000-0000996E0000}"/>
    <cellStyle name="Percent 43 2 4 3 3" xfId="28176" xr:uid="{00000000-0005-0000-0000-00009A6E0000}"/>
    <cellStyle name="Percent 43 2 4 4" xfId="28177" xr:uid="{00000000-0005-0000-0000-00009B6E0000}"/>
    <cellStyle name="Percent 43 2 4 4 2" xfId="28178" xr:uid="{00000000-0005-0000-0000-00009C6E0000}"/>
    <cellStyle name="Percent 43 2 4 4 3" xfId="28179" xr:uid="{00000000-0005-0000-0000-00009D6E0000}"/>
    <cellStyle name="Percent 43 2 4 5" xfId="28180" xr:uid="{00000000-0005-0000-0000-00009E6E0000}"/>
    <cellStyle name="Percent 43 2 4 6" xfId="28181" xr:uid="{00000000-0005-0000-0000-00009F6E0000}"/>
    <cellStyle name="Percent 43 2 4 7" xfId="28182" xr:uid="{00000000-0005-0000-0000-0000A06E0000}"/>
    <cellStyle name="Percent 43 2 5" xfId="28183" xr:uid="{00000000-0005-0000-0000-0000A16E0000}"/>
    <cellStyle name="Percent 43 2 5 2" xfId="28184" xr:uid="{00000000-0005-0000-0000-0000A26E0000}"/>
    <cellStyle name="Percent 43 2 5 2 2" xfId="28185" xr:uid="{00000000-0005-0000-0000-0000A36E0000}"/>
    <cellStyle name="Percent 43 2 5 2 3" xfId="28186" xr:uid="{00000000-0005-0000-0000-0000A46E0000}"/>
    <cellStyle name="Percent 43 2 5 3" xfId="28187" xr:uid="{00000000-0005-0000-0000-0000A56E0000}"/>
    <cellStyle name="Percent 43 2 5 4" xfId="28188" xr:uid="{00000000-0005-0000-0000-0000A66E0000}"/>
    <cellStyle name="Percent 43 2 6" xfId="28189" xr:uid="{00000000-0005-0000-0000-0000A76E0000}"/>
    <cellStyle name="Percent 43 2 6 2" xfId="28190" xr:uid="{00000000-0005-0000-0000-0000A86E0000}"/>
    <cellStyle name="Percent 43 2 6 2 2" xfId="28191" xr:uid="{00000000-0005-0000-0000-0000A96E0000}"/>
    <cellStyle name="Percent 43 2 6 2 3" xfId="28192" xr:uid="{00000000-0005-0000-0000-0000AA6E0000}"/>
    <cellStyle name="Percent 43 2 6 3" xfId="28193" xr:uid="{00000000-0005-0000-0000-0000AB6E0000}"/>
    <cellStyle name="Percent 43 2 6 4" xfId="28194" xr:uid="{00000000-0005-0000-0000-0000AC6E0000}"/>
    <cellStyle name="Percent 43 2 7" xfId="28195" xr:uid="{00000000-0005-0000-0000-0000AD6E0000}"/>
    <cellStyle name="Percent 43 2 7 2" xfId="28196" xr:uid="{00000000-0005-0000-0000-0000AE6E0000}"/>
    <cellStyle name="Percent 43 2 7 3" xfId="28197" xr:uid="{00000000-0005-0000-0000-0000AF6E0000}"/>
    <cellStyle name="Percent 43 2 8" xfId="28198" xr:uid="{00000000-0005-0000-0000-0000B06E0000}"/>
    <cellStyle name="Percent 43 2 8 2" xfId="28199" xr:uid="{00000000-0005-0000-0000-0000B16E0000}"/>
    <cellStyle name="Percent 43 2 8 3" xfId="28200" xr:uid="{00000000-0005-0000-0000-0000B26E0000}"/>
    <cellStyle name="Percent 43 2 9" xfId="28201" xr:uid="{00000000-0005-0000-0000-0000B36E0000}"/>
    <cellStyle name="Percent 43 2 9 2" xfId="28202" xr:uid="{00000000-0005-0000-0000-0000B46E0000}"/>
    <cellStyle name="Percent 43 2 9 3" xfId="28203" xr:uid="{00000000-0005-0000-0000-0000B56E0000}"/>
    <cellStyle name="Percent 43 3" xfId="28204" xr:uid="{00000000-0005-0000-0000-0000B66E0000}"/>
    <cellStyle name="Percent 43 3 10" xfId="28205" xr:uid="{00000000-0005-0000-0000-0000B76E0000}"/>
    <cellStyle name="Percent 43 3 11" xfId="28206" xr:uid="{00000000-0005-0000-0000-0000B86E0000}"/>
    <cellStyle name="Percent 43 3 2" xfId="28207" xr:uid="{00000000-0005-0000-0000-0000B96E0000}"/>
    <cellStyle name="Percent 43 3 2 2" xfId="28208" xr:uid="{00000000-0005-0000-0000-0000BA6E0000}"/>
    <cellStyle name="Percent 43 3 2 2 2" xfId="28209" xr:uid="{00000000-0005-0000-0000-0000BB6E0000}"/>
    <cellStyle name="Percent 43 3 2 2 3" xfId="28210" xr:uid="{00000000-0005-0000-0000-0000BC6E0000}"/>
    <cellStyle name="Percent 43 3 2 3" xfId="28211" xr:uid="{00000000-0005-0000-0000-0000BD6E0000}"/>
    <cellStyle name="Percent 43 3 2 3 2" xfId="28212" xr:uid="{00000000-0005-0000-0000-0000BE6E0000}"/>
    <cellStyle name="Percent 43 3 2 3 3" xfId="28213" xr:uid="{00000000-0005-0000-0000-0000BF6E0000}"/>
    <cellStyle name="Percent 43 3 2 4" xfId="28214" xr:uid="{00000000-0005-0000-0000-0000C06E0000}"/>
    <cellStyle name="Percent 43 3 2 4 2" xfId="28215" xr:uid="{00000000-0005-0000-0000-0000C16E0000}"/>
    <cellStyle name="Percent 43 3 2 4 3" xfId="28216" xr:uid="{00000000-0005-0000-0000-0000C26E0000}"/>
    <cellStyle name="Percent 43 3 2 5" xfId="28217" xr:uid="{00000000-0005-0000-0000-0000C36E0000}"/>
    <cellStyle name="Percent 43 3 2 6" xfId="28218" xr:uid="{00000000-0005-0000-0000-0000C46E0000}"/>
    <cellStyle name="Percent 43 3 2 7" xfId="28219" xr:uid="{00000000-0005-0000-0000-0000C56E0000}"/>
    <cellStyle name="Percent 43 3 3" xfId="28220" xr:uid="{00000000-0005-0000-0000-0000C66E0000}"/>
    <cellStyle name="Percent 43 3 3 2" xfId="28221" xr:uid="{00000000-0005-0000-0000-0000C76E0000}"/>
    <cellStyle name="Percent 43 3 3 2 2" xfId="28222" xr:uid="{00000000-0005-0000-0000-0000C86E0000}"/>
    <cellStyle name="Percent 43 3 3 2 3" xfId="28223" xr:uid="{00000000-0005-0000-0000-0000C96E0000}"/>
    <cellStyle name="Percent 43 3 3 3" xfId="28224" xr:uid="{00000000-0005-0000-0000-0000CA6E0000}"/>
    <cellStyle name="Percent 43 3 3 4" xfId="28225" xr:uid="{00000000-0005-0000-0000-0000CB6E0000}"/>
    <cellStyle name="Percent 43 3 4" xfId="28226" xr:uid="{00000000-0005-0000-0000-0000CC6E0000}"/>
    <cellStyle name="Percent 43 3 4 2" xfId="28227" xr:uid="{00000000-0005-0000-0000-0000CD6E0000}"/>
    <cellStyle name="Percent 43 3 4 2 2" xfId="28228" xr:uid="{00000000-0005-0000-0000-0000CE6E0000}"/>
    <cellStyle name="Percent 43 3 4 2 3" xfId="28229" xr:uid="{00000000-0005-0000-0000-0000CF6E0000}"/>
    <cellStyle name="Percent 43 3 4 3" xfId="28230" xr:uid="{00000000-0005-0000-0000-0000D06E0000}"/>
    <cellStyle name="Percent 43 3 4 4" xfId="28231" xr:uid="{00000000-0005-0000-0000-0000D16E0000}"/>
    <cellStyle name="Percent 43 3 5" xfId="28232" xr:uid="{00000000-0005-0000-0000-0000D26E0000}"/>
    <cellStyle name="Percent 43 3 5 2" xfId="28233" xr:uid="{00000000-0005-0000-0000-0000D36E0000}"/>
    <cellStyle name="Percent 43 3 5 3" xfId="28234" xr:uid="{00000000-0005-0000-0000-0000D46E0000}"/>
    <cellStyle name="Percent 43 3 6" xfId="28235" xr:uid="{00000000-0005-0000-0000-0000D56E0000}"/>
    <cellStyle name="Percent 43 3 6 2" xfId="28236" xr:uid="{00000000-0005-0000-0000-0000D66E0000}"/>
    <cellStyle name="Percent 43 3 6 3" xfId="28237" xr:uid="{00000000-0005-0000-0000-0000D76E0000}"/>
    <cellStyle name="Percent 43 3 7" xfId="28238" xr:uid="{00000000-0005-0000-0000-0000D86E0000}"/>
    <cellStyle name="Percent 43 3 7 2" xfId="28239" xr:uid="{00000000-0005-0000-0000-0000D96E0000}"/>
    <cellStyle name="Percent 43 3 7 3" xfId="28240" xr:uid="{00000000-0005-0000-0000-0000DA6E0000}"/>
    <cellStyle name="Percent 43 3 8" xfId="28241" xr:uid="{00000000-0005-0000-0000-0000DB6E0000}"/>
    <cellStyle name="Percent 43 3 8 2" xfId="28242" xr:uid="{00000000-0005-0000-0000-0000DC6E0000}"/>
    <cellStyle name="Percent 43 3 8 3" xfId="28243" xr:uid="{00000000-0005-0000-0000-0000DD6E0000}"/>
    <cellStyle name="Percent 43 3 9" xfId="28244" xr:uid="{00000000-0005-0000-0000-0000DE6E0000}"/>
    <cellStyle name="Percent 43 4" xfId="28245" xr:uid="{00000000-0005-0000-0000-0000DF6E0000}"/>
    <cellStyle name="Percent 43 4 2" xfId="28246" xr:uid="{00000000-0005-0000-0000-0000E06E0000}"/>
    <cellStyle name="Percent 43 4 2 2" xfId="28247" xr:uid="{00000000-0005-0000-0000-0000E16E0000}"/>
    <cellStyle name="Percent 43 4 2 2 2" xfId="28248" xr:uid="{00000000-0005-0000-0000-0000E26E0000}"/>
    <cellStyle name="Percent 43 4 2 2 3" xfId="28249" xr:uid="{00000000-0005-0000-0000-0000E36E0000}"/>
    <cellStyle name="Percent 43 4 2 3" xfId="28250" xr:uid="{00000000-0005-0000-0000-0000E46E0000}"/>
    <cellStyle name="Percent 43 4 2 4" xfId="28251" xr:uid="{00000000-0005-0000-0000-0000E56E0000}"/>
    <cellStyle name="Percent 43 4 3" xfId="28252" xr:uid="{00000000-0005-0000-0000-0000E66E0000}"/>
    <cellStyle name="Percent 43 4 3 2" xfId="28253" xr:uid="{00000000-0005-0000-0000-0000E76E0000}"/>
    <cellStyle name="Percent 43 4 3 3" xfId="28254" xr:uid="{00000000-0005-0000-0000-0000E86E0000}"/>
    <cellStyle name="Percent 43 4 4" xfId="28255" xr:uid="{00000000-0005-0000-0000-0000E96E0000}"/>
    <cellStyle name="Percent 43 4 5" xfId="28256" xr:uid="{00000000-0005-0000-0000-0000EA6E0000}"/>
    <cellStyle name="Percent 43 5" xfId="28257" xr:uid="{00000000-0005-0000-0000-0000EB6E0000}"/>
    <cellStyle name="Percent 43 5 2" xfId="28258" xr:uid="{00000000-0005-0000-0000-0000EC6E0000}"/>
    <cellStyle name="Percent 43 5 2 2" xfId="28259" xr:uid="{00000000-0005-0000-0000-0000ED6E0000}"/>
    <cellStyle name="Percent 43 5 2 3" xfId="28260" xr:uid="{00000000-0005-0000-0000-0000EE6E0000}"/>
    <cellStyle name="Percent 43 5 3" xfId="28261" xr:uid="{00000000-0005-0000-0000-0000EF6E0000}"/>
    <cellStyle name="Percent 43 5 4" xfId="28262" xr:uid="{00000000-0005-0000-0000-0000F06E0000}"/>
    <cellStyle name="Percent 43 6" xfId="28263" xr:uid="{00000000-0005-0000-0000-0000F16E0000}"/>
    <cellStyle name="Percent 43 6 2" xfId="28264" xr:uid="{00000000-0005-0000-0000-0000F26E0000}"/>
    <cellStyle name="Percent 43 6 3" xfId="28265" xr:uid="{00000000-0005-0000-0000-0000F36E0000}"/>
    <cellStyle name="Percent 43 7" xfId="28266" xr:uid="{00000000-0005-0000-0000-0000F46E0000}"/>
    <cellStyle name="Percent 43 7 2" xfId="28267" xr:uid="{00000000-0005-0000-0000-0000F56E0000}"/>
    <cellStyle name="Percent 43 7 3" xfId="28268" xr:uid="{00000000-0005-0000-0000-0000F66E0000}"/>
    <cellStyle name="Percent 43 8" xfId="28269" xr:uid="{00000000-0005-0000-0000-0000F76E0000}"/>
    <cellStyle name="Percent 43 8 2" xfId="28270" xr:uid="{00000000-0005-0000-0000-0000F86E0000}"/>
    <cellStyle name="Percent 43 8 3" xfId="28271" xr:uid="{00000000-0005-0000-0000-0000F96E0000}"/>
    <cellStyle name="Percent 43 9" xfId="28272" xr:uid="{00000000-0005-0000-0000-0000FA6E0000}"/>
    <cellStyle name="Percent 43 9 2" xfId="28273" xr:uid="{00000000-0005-0000-0000-0000FB6E0000}"/>
    <cellStyle name="Percent 43 9 3" xfId="28274" xr:uid="{00000000-0005-0000-0000-0000FC6E0000}"/>
    <cellStyle name="Percent 44" xfId="28275" xr:uid="{00000000-0005-0000-0000-0000FD6E0000}"/>
    <cellStyle name="Percent 44 10" xfId="28276" xr:uid="{00000000-0005-0000-0000-0000FE6E0000}"/>
    <cellStyle name="Percent 44 11" xfId="28277" xr:uid="{00000000-0005-0000-0000-0000FF6E0000}"/>
    <cellStyle name="Percent 44 12" xfId="28278" xr:uid="{00000000-0005-0000-0000-0000006F0000}"/>
    <cellStyle name="Percent 44 2" xfId="28279" xr:uid="{00000000-0005-0000-0000-0000016F0000}"/>
    <cellStyle name="Percent 44 2 10" xfId="28280" xr:uid="{00000000-0005-0000-0000-0000026F0000}"/>
    <cellStyle name="Percent 44 2 10 2" xfId="28281" xr:uid="{00000000-0005-0000-0000-0000036F0000}"/>
    <cellStyle name="Percent 44 2 10 3" xfId="28282" xr:uid="{00000000-0005-0000-0000-0000046F0000}"/>
    <cellStyle name="Percent 44 2 11" xfId="28283" xr:uid="{00000000-0005-0000-0000-0000056F0000}"/>
    <cellStyle name="Percent 44 2 12" xfId="28284" xr:uid="{00000000-0005-0000-0000-0000066F0000}"/>
    <cellStyle name="Percent 44 2 13" xfId="28285" xr:uid="{00000000-0005-0000-0000-0000076F0000}"/>
    <cellStyle name="Percent 44 2 2" xfId="28286" xr:uid="{00000000-0005-0000-0000-0000086F0000}"/>
    <cellStyle name="Percent 44 2 2 2" xfId="28287" xr:uid="{00000000-0005-0000-0000-0000096F0000}"/>
    <cellStyle name="Percent 44 2 2 2 2" xfId="28288" xr:uid="{00000000-0005-0000-0000-00000A6F0000}"/>
    <cellStyle name="Percent 44 2 2 2 2 2" xfId="28289" xr:uid="{00000000-0005-0000-0000-00000B6F0000}"/>
    <cellStyle name="Percent 44 2 2 2 2 3" xfId="28290" xr:uid="{00000000-0005-0000-0000-00000C6F0000}"/>
    <cellStyle name="Percent 44 2 2 2 3" xfId="28291" xr:uid="{00000000-0005-0000-0000-00000D6F0000}"/>
    <cellStyle name="Percent 44 2 2 2 3 2" xfId="28292" xr:uid="{00000000-0005-0000-0000-00000E6F0000}"/>
    <cellStyle name="Percent 44 2 2 2 3 3" xfId="28293" xr:uid="{00000000-0005-0000-0000-00000F6F0000}"/>
    <cellStyle name="Percent 44 2 2 2 4" xfId="28294" xr:uid="{00000000-0005-0000-0000-0000106F0000}"/>
    <cellStyle name="Percent 44 2 2 2 4 2" xfId="28295" xr:uid="{00000000-0005-0000-0000-0000116F0000}"/>
    <cellStyle name="Percent 44 2 2 2 4 3" xfId="28296" xr:uid="{00000000-0005-0000-0000-0000126F0000}"/>
    <cellStyle name="Percent 44 2 2 2 5" xfId="28297" xr:uid="{00000000-0005-0000-0000-0000136F0000}"/>
    <cellStyle name="Percent 44 2 2 2 6" xfId="28298" xr:uid="{00000000-0005-0000-0000-0000146F0000}"/>
    <cellStyle name="Percent 44 2 2 2 7" xfId="28299" xr:uid="{00000000-0005-0000-0000-0000156F0000}"/>
    <cellStyle name="Percent 44 2 2 3" xfId="28300" xr:uid="{00000000-0005-0000-0000-0000166F0000}"/>
    <cellStyle name="Percent 44 2 2 3 2" xfId="28301" xr:uid="{00000000-0005-0000-0000-0000176F0000}"/>
    <cellStyle name="Percent 44 2 2 3 3" xfId="28302" xr:uid="{00000000-0005-0000-0000-0000186F0000}"/>
    <cellStyle name="Percent 44 2 2 4" xfId="28303" xr:uid="{00000000-0005-0000-0000-0000196F0000}"/>
    <cellStyle name="Percent 44 2 2 4 2" xfId="28304" xr:uid="{00000000-0005-0000-0000-00001A6F0000}"/>
    <cellStyle name="Percent 44 2 2 4 3" xfId="28305" xr:uid="{00000000-0005-0000-0000-00001B6F0000}"/>
    <cellStyle name="Percent 44 2 2 5" xfId="28306" xr:uid="{00000000-0005-0000-0000-00001C6F0000}"/>
    <cellStyle name="Percent 44 2 2 5 2" xfId="28307" xr:uid="{00000000-0005-0000-0000-00001D6F0000}"/>
    <cellStyle name="Percent 44 2 2 5 3" xfId="28308" xr:uid="{00000000-0005-0000-0000-00001E6F0000}"/>
    <cellStyle name="Percent 44 2 2 6" xfId="28309" xr:uid="{00000000-0005-0000-0000-00001F6F0000}"/>
    <cellStyle name="Percent 44 2 2 7" xfId="28310" xr:uid="{00000000-0005-0000-0000-0000206F0000}"/>
    <cellStyle name="Percent 44 2 2 8" xfId="28311" xr:uid="{00000000-0005-0000-0000-0000216F0000}"/>
    <cellStyle name="Percent 44 2 3" xfId="28312" xr:uid="{00000000-0005-0000-0000-0000226F0000}"/>
    <cellStyle name="Percent 44 2 3 2" xfId="28313" xr:uid="{00000000-0005-0000-0000-0000236F0000}"/>
    <cellStyle name="Percent 44 2 3 2 2" xfId="28314" xr:uid="{00000000-0005-0000-0000-0000246F0000}"/>
    <cellStyle name="Percent 44 2 3 2 3" xfId="28315" xr:uid="{00000000-0005-0000-0000-0000256F0000}"/>
    <cellStyle name="Percent 44 2 3 3" xfId="28316" xr:uid="{00000000-0005-0000-0000-0000266F0000}"/>
    <cellStyle name="Percent 44 2 3 3 2" xfId="28317" xr:uid="{00000000-0005-0000-0000-0000276F0000}"/>
    <cellStyle name="Percent 44 2 3 3 3" xfId="28318" xr:uid="{00000000-0005-0000-0000-0000286F0000}"/>
    <cellStyle name="Percent 44 2 3 4" xfId="28319" xr:uid="{00000000-0005-0000-0000-0000296F0000}"/>
    <cellStyle name="Percent 44 2 3 4 2" xfId="28320" xr:uid="{00000000-0005-0000-0000-00002A6F0000}"/>
    <cellStyle name="Percent 44 2 3 4 3" xfId="28321" xr:uid="{00000000-0005-0000-0000-00002B6F0000}"/>
    <cellStyle name="Percent 44 2 3 5" xfId="28322" xr:uid="{00000000-0005-0000-0000-00002C6F0000}"/>
    <cellStyle name="Percent 44 2 3 6" xfId="28323" xr:uid="{00000000-0005-0000-0000-00002D6F0000}"/>
    <cellStyle name="Percent 44 2 3 7" xfId="28324" xr:uid="{00000000-0005-0000-0000-00002E6F0000}"/>
    <cellStyle name="Percent 44 2 4" xfId="28325" xr:uid="{00000000-0005-0000-0000-00002F6F0000}"/>
    <cellStyle name="Percent 44 2 4 2" xfId="28326" xr:uid="{00000000-0005-0000-0000-0000306F0000}"/>
    <cellStyle name="Percent 44 2 4 2 2" xfId="28327" xr:uid="{00000000-0005-0000-0000-0000316F0000}"/>
    <cellStyle name="Percent 44 2 4 2 3" xfId="28328" xr:uid="{00000000-0005-0000-0000-0000326F0000}"/>
    <cellStyle name="Percent 44 2 4 3" xfId="28329" xr:uid="{00000000-0005-0000-0000-0000336F0000}"/>
    <cellStyle name="Percent 44 2 4 3 2" xfId="28330" xr:uid="{00000000-0005-0000-0000-0000346F0000}"/>
    <cellStyle name="Percent 44 2 4 3 3" xfId="28331" xr:uid="{00000000-0005-0000-0000-0000356F0000}"/>
    <cellStyle name="Percent 44 2 4 4" xfId="28332" xr:uid="{00000000-0005-0000-0000-0000366F0000}"/>
    <cellStyle name="Percent 44 2 4 4 2" xfId="28333" xr:uid="{00000000-0005-0000-0000-0000376F0000}"/>
    <cellStyle name="Percent 44 2 4 4 3" xfId="28334" xr:uid="{00000000-0005-0000-0000-0000386F0000}"/>
    <cellStyle name="Percent 44 2 4 5" xfId="28335" xr:uid="{00000000-0005-0000-0000-0000396F0000}"/>
    <cellStyle name="Percent 44 2 4 6" xfId="28336" xr:uid="{00000000-0005-0000-0000-00003A6F0000}"/>
    <cellStyle name="Percent 44 2 4 7" xfId="28337" xr:uid="{00000000-0005-0000-0000-00003B6F0000}"/>
    <cellStyle name="Percent 44 2 5" xfId="28338" xr:uid="{00000000-0005-0000-0000-00003C6F0000}"/>
    <cellStyle name="Percent 44 2 5 2" xfId="28339" xr:uid="{00000000-0005-0000-0000-00003D6F0000}"/>
    <cellStyle name="Percent 44 2 5 2 2" xfId="28340" xr:uid="{00000000-0005-0000-0000-00003E6F0000}"/>
    <cellStyle name="Percent 44 2 5 2 3" xfId="28341" xr:uid="{00000000-0005-0000-0000-00003F6F0000}"/>
    <cellStyle name="Percent 44 2 5 3" xfId="28342" xr:uid="{00000000-0005-0000-0000-0000406F0000}"/>
    <cellStyle name="Percent 44 2 5 4" xfId="28343" xr:uid="{00000000-0005-0000-0000-0000416F0000}"/>
    <cellStyle name="Percent 44 2 6" xfId="28344" xr:uid="{00000000-0005-0000-0000-0000426F0000}"/>
    <cellStyle name="Percent 44 2 6 2" xfId="28345" xr:uid="{00000000-0005-0000-0000-0000436F0000}"/>
    <cellStyle name="Percent 44 2 6 2 2" xfId="28346" xr:uid="{00000000-0005-0000-0000-0000446F0000}"/>
    <cellStyle name="Percent 44 2 6 2 3" xfId="28347" xr:uid="{00000000-0005-0000-0000-0000456F0000}"/>
    <cellStyle name="Percent 44 2 6 3" xfId="28348" xr:uid="{00000000-0005-0000-0000-0000466F0000}"/>
    <cellStyle name="Percent 44 2 6 4" xfId="28349" xr:uid="{00000000-0005-0000-0000-0000476F0000}"/>
    <cellStyle name="Percent 44 2 7" xfId="28350" xr:uid="{00000000-0005-0000-0000-0000486F0000}"/>
    <cellStyle name="Percent 44 2 7 2" xfId="28351" xr:uid="{00000000-0005-0000-0000-0000496F0000}"/>
    <cellStyle name="Percent 44 2 7 3" xfId="28352" xr:uid="{00000000-0005-0000-0000-00004A6F0000}"/>
    <cellStyle name="Percent 44 2 8" xfId="28353" xr:uid="{00000000-0005-0000-0000-00004B6F0000}"/>
    <cellStyle name="Percent 44 2 8 2" xfId="28354" xr:uid="{00000000-0005-0000-0000-00004C6F0000}"/>
    <cellStyle name="Percent 44 2 8 3" xfId="28355" xr:uid="{00000000-0005-0000-0000-00004D6F0000}"/>
    <cellStyle name="Percent 44 2 9" xfId="28356" xr:uid="{00000000-0005-0000-0000-00004E6F0000}"/>
    <cellStyle name="Percent 44 2 9 2" xfId="28357" xr:uid="{00000000-0005-0000-0000-00004F6F0000}"/>
    <cellStyle name="Percent 44 2 9 3" xfId="28358" xr:uid="{00000000-0005-0000-0000-0000506F0000}"/>
    <cellStyle name="Percent 44 3" xfId="28359" xr:uid="{00000000-0005-0000-0000-0000516F0000}"/>
    <cellStyle name="Percent 44 3 10" xfId="28360" xr:uid="{00000000-0005-0000-0000-0000526F0000}"/>
    <cellStyle name="Percent 44 3 11" xfId="28361" xr:uid="{00000000-0005-0000-0000-0000536F0000}"/>
    <cellStyle name="Percent 44 3 2" xfId="28362" xr:uid="{00000000-0005-0000-0000-0000546F0000}"/>
    <cellStyle name="Percent 44 3 2 2" xfId="28363" xr:uid="{00000000-0005-0000-0000-0000556F0000}"/>
    <cellStyle name="Percent 44 3 2 2 2" xfId="28364" xr:uid="{00000000-0005-0000-0000-0000566F0000}"/>
    <cellStyle name="Percent 44 3 2 2 3" xfId="28365" xr:uid="{00000000-0005-0000-0000-0000576F0000}"/>
    <cellStyle name="Percent 44 3 2 3" xfId="28366" xr:uid="{00000000-0005-0000-0000-0000586F0000}"/>
    <cellStyle name="Percent 44 3 2 3 2" xfId="28367" xr:uid="{00000000-0005-0000-0000-0000596F0000}"/>
    <cellStyle name="Percent 44 3 2 3 3" xfId="28368" xr:uid="{00000000-0005-0000-0000-00005A6F0000}"/>
    <cellStyle name="Percent 44 3 2 4" xfId="28369" xr:uid="{00000000-0005-0000-0000-00005B6F0000}"/>
    <cellStyle name="Percent 44 3 2 4 2" xfId="28370" xr:uid="{00000000-0005-0000-0000-00005C6F0000}"/>
    <cellStyle name="Percent 44 3 2 4 3" xfId="28371" xr:uid="{00000000-0005-0000-0000-00005D6F0000}"/>
    <cellStyle name="Percent 44 3 2 5" xfId="28372" xr:uid="{00000000-0005-0000-0000-00005E6F0000}"/>
    <cellStyle name="Percent 44 3 2 6" xfId="28373" xr:uid="{00000000-0005-0000-0000-00005F6F0000}"/>
    <cellStyle name="Percent 44 3 2 7" xfId="28374" xr:uid="{00000000-0005-0000-0000-0000606F0000}"/>
    <cellStyle name="Percent 44 3 3" xfId="28375" xr:uid="{00000000-0005-0000-0000-0000616F0000}"/>
    <cellStyle name="Percent 44 3 3 2" xfId="28376" xr:uid="{00000000-0005-0000-0000-0000626F0000}"/>
    <cellStyle name="Percent 44 3 3 2 2" xfId="28377" xr:uid="{00000000-0005-0000-0000-0000636F0000}"/>
    <cellStyle name="Percent 44 3 3 2 3" xfId="28378" xr:uid="{00000000-0005-0000-0000-0000646F0000}"/>
    <cellStyle name="Percent 44 3 3 3" xfId="28379" xr:uid="{00000000-0005-0000-0000-0000656F0000}"/>
    <cellStyle name="Percent 44 3 3 4" xfId="28380" xr:uid="{00000000-0005-0000-0000-0000666F0000}"/>
    <cellStyle name="Percent 44 3 4" xfId="28381" xr:uid="{00000000-0005-0000-0000-0000676F0000}"/>
    <cellStyle name="Percent 44 3 4 2" xfId="28382" xr:uid="{00000000-0005-0000-0000-0000686F0000}"/>
    <cellStyle name="Percent 44 3 4 2 2" xfId="28383" xr:uid="{00000000-0005-0000-0000-0000696F0000}"/>
    <cellStyle name="Percent 44 3 4 2 3" xfId="28384" xr:uid="{00000000-0005-0000-0000-00006A6F0000}"/>
    <cellStyle name="Percent 44 3 4 3" xfId="28385" xr:uid="{00000000-0005-0000-0000-00006B6F0000}"/>
    <cellStyle name="Percent 44 3 4 4" xfId="28386" xr:uid="{00000000-0005-0000-0000-00006C6F0000}"/>
    <cellStyle name="Percent 44 3 5" xfId="28387" xr:uid="{00000000-0005-0000-0000-00006D6F0000}"/>
    <cellStyle name="Percent 44 3 5 2" xfId="28388" xr:uid="{00000000-0005-0000-0000-00006E6F0000}"/>
    <cellStyle name="Percent 44 3 5 3" xfId="28389" xr:uid="{00000000-0005-0000-0000-00006F6F0000}"/>
    <cellStyle name="Percent 44 3 6" xfId="28390" xr:uid="{00000000-0005-0000-0000-0000706F0000}"/>
    <cellStyle name="Percent 44 3 6 2" xfId="28391" xr:uid="{00000000-0005-0000-0000-0000716F0000}"/>
    <cellStyle name="Percent 44 3 6 3" xfId="28392" xr:uid="{00000000-0005-0000-0000-0000726F0000}"/>
    <cellStyle name="Percent 44 3 7" xfId="28393" xr:uid="{00000000-0005-0000-0000-0000736F0000}"/>
    <cellStyle name="Percent 44 3 7 2" xfId="28394" xr:uid="{00000000-0005-0000-0000-0000746F0000}"/>
    <cellStyle name="Percent 44 3 7 3" xfId="28395" xr:uid="{00000000-0005-0000-0000-0000756F0000}"/>
    <cellStyle name="Percent 44 3 8" xfId="28396" xr:uid="{00000000-0005-0000-0000-0000766F0000}"/>
    <cellStyle name="Percent 44 3 8 2" xfId="28397" xr:uid="{00000000-0005-0000-0000-0000776F0000}"/>
    <cellStyle name="Percent 44 3 8 3" xfId="28398" xr:uid="{00000000-0005-0000-0000-0000786F0000}"/>
    <cellStyle name="Percent 44 3 9" xfId="28399" xr:uid="{00000000-0005-0000-0000-0000796F0000}"/>
    <cellStyle name="Percent 44 4" xfId="28400" xr:uid="{00000000-0005-0000-0000-00007A6F0000}"/>
    <cellStyle name="Percent 44 4 2" xfId="28401" xr:uid="{00000000-0005-0000-0000-00007B6F0000}"/>
    <cellStyle name="Percent 44 4 2 2" xfId="28402" xr:uid="{00000000-0005-0000-0000-00007C6F0000}"/>
    <cellStyle name="Percent 44 4 2 2 2" xfId="28403" xr:uid="{00000000-0005-0000-0000-00007D6F0000}"/>
    <cellStyle name="Percent 44 4 2 2 3" xfId="28404" xr:uid="{00000000-0005-0000-0000-00007E6F0000}"/>
    <cellStyle name="Percent 44 4 2 3" xfId="28405" xr:uid="{00000000-0005-0000-0000-00007F6F0000}"/>
    <cellStyle name="Percent 44 4 2 4" xfId="28406" xr:uid="{00000000-0005-0000-0000-0000806F0000}"/>
    <cellStyle name="Percent 44 4 3" xfId="28407" xr:uid="{00000000-0005-0000-0000-0000816F0000}"/>
    <cellStyle name="Percent 44 4 3 2" xfId="28408" xr:uid="{00000000-0005-0000-0000-0000826F0000}"/>
    <cellStyle name="Percent 44 4 3 3" xfId="28409" xr:uid="{00000000-0005-0000-0000-0000836F0000}"/>
    <cellStyle name="Percent 44 4 4" xfId="28410" xr:uid="{00000000-0005-0000-0000-0000846F0000}"/>
    <cellStyle name="Percent 44 4 5" xfId="28411" xr:uid="{00000000-0005-0000-0000-0000856F0000}"/>
    <cellStyle name="Percent 44 5" xfId="28412" xr:uid="{00000000-0005-0000-0000-0000866F0000}"/>
    <cellStyle name="Percent 44 5 2" xfId="28413" xr:uid="{00000000-0005-0000-0000-0000876F0000}"/>
    <cellStyle name="Percent 44 5 2 2" xfId="28414" xr:uid="{00000000-0005-0000-0000-0000886F0000}"/>
    <cellStyle name="Percent 44 5 2 3" xfId="28415" xr:uid="{00000000-0005-0000-0000-0000896F0000}"/>
    <cellStyle name="Percent 44 5 3" xfId="28416" xr:uid="{00000000-0005-0000-0000-00008A6F0000}"/>
    <cellStyle name="Percent 44 5 4" xfId="28417" xr:uid="{00000000-0005-0000-0000-00008B6F0000}"/>
    <cellStyle name="Percent 44 6" xfId="28418" xr:uid="{00000000-0005-0000-0000-00008C6F0000}"/>
    <cellStyle name="Percent 44 6 2" xfId="28419" xr:uid="{00000000-0005-0000-0000-00008D6F0000}"/>
    <cellStyle name="Percent 44 6 3" xfId="28420" xr:uid="{00000000-0005-0000-0000-00008E6F0000}"/>
    <cellStyle name="Percent 44 7" xfId="28421" xr:uid="{00000000-0005-0000-0000-00008F6F0000}"/>
    <cellStyle name="Percent 44 7 2" xfId="28422" xr:uid="{00000000-0005-0000-0000-0000906F0000}"/>
    <cellStyle name="Percent 44 7 3" xfId="28423" xr:uid="{00000000-0005-0000-0000-0000916F0000}"/>
    <cellStyle name="Percent 44 8" xfId="28424" xr:uid="{00000000-0005-0000-0000-0000926F0000}"/>
    <cellStyle name="Percent 44 8 2" xfId="28425" xr:uid="{00000000-0005-0000-0000-0000936F0000}"/>
    <cellStyle name="Percent 44 8 3" xfId="28426" xr:uid="{00000000-0005-0000-0000-0000946F0000}"/>
    <cellStyle name="Percent 44 9" xfId="28427" xr:uid="{00000000-0005-0000-0000-0000956F0000}"/>
    <cellStyle name="Percent 44 9 2" xfId="28428" xr:uid="{00000000-0005-0000-0000-0000966F0000}"/>
    <cellStyle name="Percent 44 9 3" xfId="28429" xr:uid="{00000000-0005-0000-0000-0000976F0000}"/>
    <cellStyle name="Percent 45" xfId="28430" xr:uid="{00000000-0005-0000-0000-0000986F0000}"/>
    <cellStyle name="Percent 45 10" xfId="28431" xr:uid="{00000000-0005-0000-0000-0000996F0000}"/>
    <cellStyle name="Percent 45 11" xfId="28432" xr:uid="{00000000-0005-0000-0000-00009A6F0000}"/>
    <cellStyle name="Percent 45 12" xfId="28433" xr:uid="{00000000-0005-0000-0000-00009B6F0000}"/>
    <cellStyle name="Percent 45 2" xfId="28434" xr:uid="{00000000-0005-0000-0000-00009C6F0000}"/>
    <cellStyle name="Percent 45 2 10" xfId="28435" xr:uid="{00000000-0005-0000-0000-00009D6F0000}"/>
    <cellStyle name="Percent 45 2 10 2" xfId="28436" xr:uid="{00000000-0005-0000-0000-00009E6F0000}"/>
    <cellStyle name="Percent 45 2 10 3" xfId="28437" xr:uid="{00000000-0005-0000-0000-00009F6F0000}"/>
    <cellStyle name="Percent 45 2 11" xfId="28438" xr:uid="{00000000-0005-0000-0000-0000A06F0000}"/>
    <cellStyle name="Percent 45 2 12" xfId="28439" xr:uid="{00000000-0005-0000-0000-0000A16F0000}"/>
    <cellStyle name="Percent 45 2 13" xfId="28440" xr:uid="{00000000-0005-0000-0000-0000A26F0000}"/>
    <cellStyle name="Percent 45 2 2" xfId="28441" xr:uid="{00000000-0005-0000-0000-0000A36F0000}"/>
    <cellStyle name="Percent 45 2 2 2" xfId="28442" xr:uid="{00000000-0005-0000-0000-0000A46F0000}"/>
    <cellStyle name="Percent 45 2 2 2 2" xfId="28443" xr:uid="{00000000-0005-0000-0000-0000A56F0000}"/>
    <cellStyle name="Percent 45 2 2 2 2 2" xfId="28444" xr:uid="{00000000-0005-0000-0000-0000A66F0000}"/>
    <cellStyle name="Percent 45 2 2 2 2 3" xfId="28445" xr:uid="{00000000-0005-0000-0000-0000A76F0000}"/>
    <cellStyle name="Percent 45 2 2 2 3" xfId="28446" xr:uid="{00000000-0005-0000-0000-0000A86F0000}"/>
    <cellStyle name="Percent 45 2 2 2 3 2" xfId="28447" xr:uid="{00000000-0005-0000-0000-0000A96F0000}"/>
    <cellStyle name="Percent 45 2 2 2 3 3" xfId="28448" xr:uid="{00000000-0005-0000-0000-0000AA6F0000}"/>
    <cellStyle name="Percent 45 2 2 2 4" xfId="28449" xr:uid="{00000000-0005-0000-0000-0000AB6F0000}"/>
    <cellStyle name="Percent 45 2 2 2 4 2" xfId="28450" xr:uid="{00000000-0005-0000-0000-0000AC6F0000}"/>
    <cellStyle name="Percent 45 2 2 2 4 3" xfId="28451" xr:uid="{00000000-0005-0000-0000-0000AD6F0000}"/>
    <cellStyle name="Percent 45 2 2 2 5" xfId="28452" xr:uid="{00000000-0005-0000-0000-0000AE6F0000}"/>
    <cellStyle name="Percent 45 2 2 2 6" xfId="28453" xr:uid="{00000000-0005-0000-0000-0000AF6F0000}"/>
    <cellStyle name="Percent 45 2 2 2 7" xfId="28454" xr:uid="{00000000-0005-0000-0000-0000B06F0000}"/>
    <cellStyle name="Percent 45 2 2 3" xfId="28455" xr:uid="{00000000-0005-0000-0000-0000B16F0000}"/>
    <cellStyle name="Percent 45 2 2 3 2" xfId="28456" xr:uid="{00000000-0005-0000-0000-0000B26F0000}"/>
    <cellStyle name="Percent 45 2 2 3 3" xfId="28457" xr:uid="{00000000-0005-0000-0000-0000B36F0000}"/>
    <cellStyle name="Percent 45 2 2 4" xfId="28458" xr:uid="{00000000-0005-0000-0000-0000B46F0000}"/>
    <cellStyle name="Percent 45 2 2 4 2" xfId="28459" xr:uid="{00000000-0005-0000-0000-0000B56F0000}"/>
    <cellStyle name="Percent 45 2 2 4 3" xfId="28460" xr:uid="{00000000-0005-0000-0000-0000B66F0000}"/>
    <cellStyle name="Percent 45 2 2 5" xfId="28461" xr:uid="{00000000-0005-0000-0000-0000B76F0000}"/>
    <cellStyle name="Percent 45 2 2 5 2" xfId="28462" xr:uid="{00000000-0005-0000-0000-0000B86F0000}"/>
    <cellStyle name="Percent 45 2 2 5 3" xfId="28463" xr:uid="{00000000-0005-0000-0000-0000B96F0000}"/>
    <cellStyle name="Percent 45 2 2 6" xfId="28464" xr:uid="{00000000-0005-0000-0000-0000BA6F0000}"/>
    <cellStyle name="Percent 45 2 2 7" xfId="28465" xr:uid="{00000000-0005-0000-0000-0000BB6F0000}"/>
    <cellStyle name="Percent 45 2 2 8" xfId="28466" xr:uid="{00000000-0005-0000-0000-0000BC6F0000}"/>
    <cellStyle name="Percent 45 2 3" xfId="28467" xr:uid="{00000000-0005-0000-0000-0000BD6F0000}"/>
    <cellStyle name="Percent 45 2 3 2" xfId="28468" xr:uid="{00000000-0005-0000-0000-0000BE6F0000}"/>
    <cellStyle name="Percent 45 2 3 2 2" xfId="28469" xr:uid="{00000000-0005-0000-0000-0000BF6F0000}"/>
    <cellStyle name="Percent 45 2 3 2 3" xfId="28470" xr:uid="{00000000-0005-0000-0000-0000C06F0000}"/>
    <cellStyle name="Percent 45 2 3 3" xfId="28471" xr:uid="{00000000-0005-0000-0000-0000C16F0000}"/>
    <cellStyle name="Percent 45 2 3 3 2" xfId="28472" xr:uid="{00000000-0005-0000-0000-0000C26F0000}"/>
    <cellStyle name="Percent 45 2 3 3 3" xfId="28473" xr:uid="{00000000-0005-0000-0000-0000C36F0000}"/>
    <cellStyle name="Percent 45 2 3 4" xfId="28474" xr:uid="{00000000-0005-0000-0000-0000C46F0000}"/>
    <cellStyle name="Percent 45 2 3 4 2" xfId="28475" xr:uid="{00000000-0005-0000-0000-0000C56F0000}"/>
    <cellStyle name="Percent 45 2 3 4 3" xfId="28476" xr:uid="{00000000-0005-0000-0000-0000C66F0000}"/>
    <cellStyle name="Percent 45 2 3 5" xfId="28477" xr:uid="{00000000-0005-0000-0000-0000C76F0000}"/>
    <cellStyle name="Percent 45 2 3 6" xfId="28478" xr:uid="{00000000-0005-0000-0000-0000C86F0000}"/>
    <cellStyle name="Percent 45 2 3 7" xfId="28479" xr:uid="{00000000-0005-0000-0000-0000C96F0000}"/>
    <cellStyle name="Percent 45 2 4" xfId="28480" xr:uid="{00000000-0005-0000-0000-0000CA6F0000}"/>
    <cellStyle name="Percent 45 2 4 2" xfId="28481" xr:uid="{00000000-0005-0000-0000-0000CB6F0000}"/>
    <cellStyle name="Percent 45 2 4 2 2" xfId="28482" xr:uid="{00000000-0005-0000-0000-0000CC6F0000}"/>
    <cellStyle name="Percent 45 2 4 2 3" xfId="28483" xr:uid="{00000000-0005-0000-0000-0000CD6F0000}"/>
    <cellStyle name="Percent 45 2 4 3" xfId="28484" xr:uid="{00000000-0005-0000-0000-0000CE6F0000}"/>
    <cellStyle name="Percent 45 2 4 3 2" xfId="28485" xr:uid="{00000000-0005-0000-0000-0000CF6F0000}"/>
    <cellStyle name="Percent 45 2 4 3 3" xfId="28486" xr:uid="{00000000-0005-0000-0000-0000D06F0000}"/>
    <cellStyle name="Percent 45 2 4 4" xfId="28487" xr:uid="{00000000-0005-0000-0000-0000D16F0000}"/>
    <cellStyle name="Percent 45 2 4 4 2" xfId="28488" xr:uid="{00000000-0005-0000-0000-0000D26F0000}"/>
    <cellStyle name="Percent 45 2 4 4 3" xfId="28489" xr:uid="{00000000-0005-0000-0000-0000D36F0000}"/>
    <cellStyle name="Percent 45 2 4 5" xfId="28490" xr:uid="{00000000-0005-0000-0000-0000D46F0000}"/>
    <cellStyle name="Percent 45 2 4 6" xfId="28491" xr:uid="{00000000-0005-0000-0000-0000D56F0000}"/>
    <cellStyle name="Percent 45 2 4 7" xfId="28492" xr:uid="{00000000-0005-0000-0000-0000D66F0000}"/>
    <cellStyle name="Percent 45 2 5" xfId="28493" xr:uid="{00000000-0005-0000-0000-0000D76F0000}"/>
    <cellStyle name="Percent 45 2 5 2" xfId="28494" xr:uid="{00000000-0005-0000-0000-0000D86F0000}"/>
    <cellStyle name="Percent 45 2 5 2 2" xfId="28495" xr:uid="{00000000-0005-0000-0000-0000D96F0000}"/>
    <cellStyle name="Percent 45 2 5 2 3" xfId="28496" xr:uid="{00000000-0005-0000-0000-0000DA6F0000}"/>
    <cellStyle name="Percent 45 2 5 3" xfId="28497" xr:uid="{00000000-0005-0000-0000-0000DB6F0000}"/>
    <cellStyle name="Percent 45 2 5 4" xfId="28498" xr:uid="{00000000-0005-0000-0000-0000DC6F0000}"/>
    <cellStyle name="Percent 45 2 6" xfId="28499" xr:uid="{00000000-0005-0000-0000-0000DD6F0000}"/>
    <cellStyle name="Percent 45 2 6 2" xfId="28500" xr:uid="{00000000-0005-0000-0000-0000DE6F0000}"/>
    <cellStyle name="Percent 45 2 6 2 2" xfId="28501" xr:uid="{00000000-0005-0000-0000-0000DF6F0000}"/>
    <cellStyle name="Percent 45 2 6 2 3" xfId="28502" xr:uid="{00000000-0005-0000-0000-0000E06F0000}"/>
    <cellStyle name="Percent 45 2 6 3" xfId="28503" xr:uid="{00000000-0005-0000-0000-0000E16F0000}"/>
    <cellStyle name="Percent 45 2 6 4" xfId="28504" xr:uid="{00000000-0005-0000-0000-0000E26F0000}"/>
    <cellStyle name="Percent 45 2 7" xfId="28505" xr:uid="{00000000-0005-0000-0000-0000E36F0000}"/>
    <cellStyle name="Percent 45 2 7 2" xfId="28506" xr:uid="{00000000-0005-0000-0000-0000E46F0000}"/>
    <cellStyle name="Percent 45 2 7 3" xfId="28507" xr:uid="{00000000-0005-0000-0000-0000E56F0000}"/>
    <cellStyle name="Percent 45 2 8" xfId="28508" xr:uid="{00000000-0005-0000-0000-0000E66F0000}"/>
    <cellStyle name="Percent 45 2 8 2" xfId="28509" xr:uid="{00000000-0005-0000-0000-0000E76F0000}"/>
    <cellStyle name="Percent 45 2 8 3" xfId="28510" xr:uid="{00000000-0005-0000-0000-0000E86F0000}"/>
    <cellStyle name="Percent 45 2 9" xfId="28511" xr:uid="{00000000-0005-0000-0000-0000E96F0000}"/>
    <cellStyle name="Percent 45 2 9 2" xfId="28512" xr:uid="{00000000-0005-0000-0000-0000EA6F0000}"/>
    <cellStyle name="Percent 45 2 9 3" xfId="28513" xr:uid="{00000000-0005-0000-0000-0000EB6F0000}"/>
    <cellStyle name="Percent 45 3" xfId="28514" xr:uid="{00000000-0005-0000-0000-0000EC6F0000}"/>
    <cellStyle name="Percent 45 3 10" xfId="28515" xr:uid="{00000000-0005-0000-0000-0000ED6F0000}"/>
    <cellStyle name="Percent 45 3 11" xfId="28516" xr:uid="{00000000-0005-0000-0000-0000EE6F0000}"/>
    <cellStyle name="Percent 45 3 2" xfId="28517" xr:uid="{00000000-0005-0000-0000-0000EF6F0000}"/>
    <cellStyle name="Percent 45 3 2 2" xfId="28518" xr:uid="{00000000-0005-0000-0000-0000F06F0000}"/>
    <cellStyle name="Percent 45 3 2 2 2" xfId="28519" xr:uid="{00000000-0005-0000-0000-0000F16F0000}"/>
    <cellStyle name="Percent 45 3 2 2 3" xfId="28520" xr:uid="{00000000-0005-0000-0000-0000F26F0000}"/>
    <cellStyle name="Percent 45 3 2 3" xfId="28521" xr:uid="{00000000-0005-0000-0000-0000F36F0000}"/>
    <cellStyle name="Percent 45 3 2 3 2" xfId="28522" xr:uid="{00000000-0005-0000-0000-0000F46F0000}"/>
    <cellStyle name="Percent 45 3 2 3 3" xfId="28523" xr:uid="{00000000-0005-0000-0000-0000F56F0000}"/>
    <cellStyle name="Percent 45 3 2 4" xfId="28524" xr:uid="{00000000-0005-0000-0000-0000F66F0000}"/>
    <cellStyle name="Percent 45 3 2 4 2" xfId="28525" xr:uid="{00000000-0005-0000-0000-0000F76F0000}"/>
    <cellStyle name="Percent 45 3 2 4 3" xfId="28526" xr:uid="{00000000-0005-0000-0000-0000F86F0000}"/>
    <cellStyle name="Percent 45 3 2 5" xfId="28527" xr:uid="{00000000-0005-0000-0000-0000F96F0000}"/>
    <cellStyle name="Percent 45 3 2 6" xfId="28528" xr:uid="{00000000-0005-0000-0000-0000FA6F0000}"/>
    <cellStyle name="Percent 45 3 2 7" xfId="28529" xr:uid="{00000000-0005-0000-0000-0000FB6F0000}"/>
    <cellStyle name="Percent 45 3 3" xfId="28530" xr:uid="{00000000-0005-0000-0000-0000FC6F0000}"/>
    <cellStyle name="Percent 45 3 3 2" xfId="28531" xr:uid="{00000000-0005-0000-0000-0000FD6F0000}"/>
    <cellStyle name="Percent 45 3 3 2 2" xfId="28532" xr:uid="{00000000-0005-0000-0000-0000FE6F0000}"/>
    <cellStyle name="Percent 45 3 3 2 3" xfId="28533" xr:uid="{00000000-0005-0000-0000-0000FF6F0000}"/>
    <cellStyle name="Percent 45 3 3 3" xfId="28534" xr:uid="{00000000-0005-0000-0000-000000700000}"/>
    <cellStyle name="Percent 45 3 3 4" xfId="28535" xr:uid="{00000000-0005-0000-0000-000001700000}"/>
    <cellStyle name="Percent 45 3 4" xfId="28536" xr:uid="{00000000-0005-0000-0000-000002700000}"/>
    <cellStyle name="Percent 45 3 4 2" xfId="28537" xr:uid="{00000000-0005-0000-0000-000003700000}"/>
    <cellStyle name="Percent 45 3 4 2 2" xfId="28538" xr:uid="{00000000-0005-0000-0000-000004700000}"/>
    <cellStyle name="Percent 45 3 4 2 3" xfId="28539" xr:uid="{00000000-0005-0000-0000-000005700000}"/>
    <cellStyle name="Percent 45 3 4 3" xfId="28540" xr:uid="{00000000-0005-0000-0000-000006700000}"/>
    <cellStyle name="Percent 45 3 4 4" xfId="28541" xr:uid="{00000000-0005-0000-0000-000007700000}"/>
    <cellStyle name="Percent 45 3 5" xfId="28542" xr:uid="{00000000-0005-0000-0000-000008700000}"/>
    <cellStyle name="Percent 45 3 5 2" xfId="28543" xr:uid="{00000000-0005-0000-0000-000009700000}"/>
    <cellStyle name="Percent 45 3 5 3" xfId="28544" xr:uid="{00000000-0005-0000-0000-00000A700000}"/>
    <cellStyle name="Percent 45 3 6" xfId="28545" xr:uid="{00000000-0005-0000-0000-00000B700000}"/>
    <cellStyle name="Percent 45 3 6 2" xfId="28546" xr:uid="{00000000-0005-0000-0000-00000C700000}"/>
    <cellStyle name="Percent 45 3 6 3" xfId="28547" xr:uid="{00000000-0005-0000-0000-00000D700000}"/>
    <cellStyle name="Percent 45 3 7" xfId="28548" xr:uid="{00000000-0005-0000-0000-00000E700000}"/>
    <cellStyle name="Percent 45 3 7 2" xfId="28549" xr:uid="{00000000-0005-0000-0000-00000F700000}"/>
    <cellStyle name="Percent 45 3 7 3" xfId="28550" xr:uid="{00000000-0005-0000-0000-000010700000}"/>
    <cellStyle name="Percent 45 3 8" xfId="28551" xr:uid="{00000000-0005-0000-0000-000011700000}"/>
    <cellStyle name="Percent 45 3 8 2" xfId="28552" xr:uid="{00000000-0005-0000-0000-000012700000}"/>
    <cellStyle name="Percent 45 3 8 3" xfId="28553" xr:uid="{00000000-0005-0000-0000-000013700000}"/>
    <cellStyle name="Percent 45 3 9" xfId="28554" xr:uid="{00000000-0005-0000-0000-000014700000}"/>
    <cellStyle name="Percent 45 4" xfId="28555" xr:uid="{00000000-0005-0000-0000-000015700000}"/>
    <cellStyle name="Percent 45 4 2" xfId="28556" xr:uid="{00000000-0005-0000-0000-000016700000}"/>
    <cellStyle name="Percent 45 4 2 2" xfId="28557" xr:uid="{00000000-0005-0000-0000-000017700000}"/>
    <cellStyle name="Percent 45 4 2 2 2" xfId="28558" xr:uid="{00000000-0005-0000-0000-000018700000}"/>
    <cellStyle name="Percent 45 4 2 2 3" xfId="28559" xr:uid="{00000000-0005-0000-0000-000019700000}"/>
    <cellStyle name="Percent 45 4 2 3" xfId="28560" xr:uid="{00000000-0005-0000-0000-00001A700000}"/>
    <cellStyle name="Percent 45 4 2 4" xfId="28561" xr:uid="{00000000-0005-0000-0000-00001B700000}"/>
    <cellStyle name="Percent 45 4 3" xfId="28562" xr:uid="{00000000-0005-0000-0000-00001C700000}"/>
    <cellStyle name="Percent 45 4 3 2" xfId="28563" xr:uid="{00000000-0005-0000-0000-00001D700000}"/>
    <cellStyle name="Percent 45 4 3 3" xfId="28564" xr:uid="{00000000-0005-0000-0000-00001E700000}"/>
    <cellStyle name="Percent 45 4 4" xfId="28565" xr:uid="{00000000-0005-0000-0000-00001F700000}"/>
    <cellStyle name="Percent 45 4 5" xfId="28566" xr:uid="{00000000-0005-0000-0000-000020700000}"/>
    <cellStyle name="Percent 45 5" xfId="28567" xr:uid="{00000000-0005-0000-0000-000021700000}"/>
    <cellStyle name="Percent 45 5 2" xfId="28568" xr:uid="{00000000-0005-0000-0000-000022700000}"/>
    <cellStyle name="Percent 45 5 2 2" xfId="28569" xr:uid="{00000000-0005-0000-0000-000023700000}"/>
    <cellStyle name="Percent 45 5 2 3" xfId="28570" xr:uid="{00000000-0005-0000-0000-000024700000}"/>
    <cellStyle name="Percent 45 5 3" xfId="28571" xr:uid="{00000000-0005-0000-0000-000025700000}"/>
    <cellStyle name="Percent 45 5 4" xfId="28572" xr:uid="{00000000-0005-0000-0000-000026700000}"/>
    <cellStyle name="Percent 45 6" xfId="28573" xr:uid="{00000000-0005-0000-0000-000027700000}"/>
    <cellStyle name="Percent 45 6 2" xfId="28574" xr:uid="{00000000-0005-0000-0000-000028700000}"/>
    <cellStyle name="Percent 45 6 3" xfId="28575" xr:uid="{00000000-0005-0000-0000-000029700000}"/>
    <cellStyle name="Percent 45 7" xfId="28576" xr:uid="{00000000-0005-0000-0000-00002A700000}"/>
    <cellStyle name="Percent 45 7 2" xfId="28577" xr:uid="{00000000-0005-0000-0000-00002B700000}"/>
    <cellStyle name="Percent 45 7 3" xfId="28578" xr:uid="{00000000-0005-0000-0000-00002C700000}"/>
    <cellStyle name="Percent 45 8" xfId="28579" xr:uid="{00000000-0005-0000-0000-00002D700000}"/>
    <cellStyle name="Percent 45 8 2" xfId="28580" xr:uid="{00000000-0005-0000-0000-00002E700000}"/>
    <cellStyle name="Percent 45 8 3" xfId="28581" xr:uid="{00000000-0005-0000-0000-00002F700000}"/>
    <cellStyle name="Percent 45 9" xfId="28582" xr:uid="{00000000-0005-0000-0000-000030700000}"/>
    <cellStyle name="Percent 45 9 2" xfId="28583" xr:uid="{00000000-0005-0000-0000-000031700000}"/>
    <cellStyle name="Percent 45 9 3" xfId="28584" xr:uid="{00000000-0005-0000-0000-000032700000}"/>
    <cellStyle name="Percent 46" xfId="28585" xr:uid="{00000000-0005-0000-0000-000033700000}"/>
    <cellStyle name="Percent 46 10" xfId="28586" xr:uid="{00000000-0005-0000-0000-000034700000}"/>
    <cellStyle name="Percent 46 11" xfId="28587" xr:uid="{00000000-0005-0000-0000-000035700000}"/>
    <cellStyle name="Percent 46 12" xfId="28588" xr:uid="{00000000-0005-0000-0000-000036700000}"/>
    <cellStyle name="Percent 46 2" xfId="28589" xr:uid="{00000000-0005-0000-0000-000037700000}"/>
    <cellStyle name="Percent 46 2 10" xfId="28590" xr:uid="{00000000-0005-0000-0000-000038700000}"/>
    <cellStyle name="Percent 46 2 10 2" xfId="28591" xr:uid="{00000000-0005-0000-0000-000039700000}"/>
    <cellStyle name="Percent 46 2 10 3" xfId="28592" xr:uid="{00000000-0005-0000-0000-00003A700000}"/>
    <cellStyle name="Percent 46 2 11" xfId="28593" xr:uid="{00000000-0005-0000-0000-00003B700000}"/>
    <cellStyle name="Percent 46 2 12" xfId="28594" xr:uid="{00000000-0005-0000-0000-00003C700000}"/>
    <cellStyle name="Percent 46 2 13" xfId="28595" xr:uid="{00000000-0005-0000-0000-00003D700000}"/>
    <cellStyle name="Percent 46 2 2" xfId="28596" xr:uid="{00000000-0005-0000-0000-00003E700000}"/>
    <cellStyle name="Percent 46 2 2 2" xfId="28597" xr:uid="{00000000-0005-0000-0000-00003F700000}"/>
    <cellStyle name="Percent 46 2 2 2 2" xfId="28598" xr:uid="{00000000-0005-0000-0000-000040700000}"/>
    <cellStyle name="Percent 46 2 2 2 2 2" xfId="28599" xr:uid="{00000000-0005-0000-0000-000041700000}"/>
    <cellStyle name="Percent 46 2 2 2 2 3" xfId="28600" xr:uid="{00000000-0005-0000-0000-000042700000}"/>
    <cellStyle name="Percent 46 2 2 2 3" xfId="28601" xr:uid="{00000000-0005-0000-0000-000043700000}"/>
    <cellStyle name="Percent 46 2 2 2 3 2" xfId="28602" xr:uid="{00000000-0005-0000-0000-000044700000}"/>
    <cellStyle name="Percent 46 2 2 2 3 3" xfId="28603" xr:uid="{00000000-0005-0000-0000-000045700000}"/>
    <cellStyle name="Percent 46 2 2 2 4" xfId="28604" xr:uid="{00000000-0005-0000-0000-000046700000}"/>
    <cellStyle name="Percent 46 2 2 2 4 2" xfId="28605" xr:uid="{00000000-0005-0000-0000-000047700000}"/>
    <cellStyle name="Percent 46 2 2 2 4 3" xfId="28606" xr:uid="{00000000-0005-0000-0000-000048700000}"/>
    <cellStyle name="Percent 46 2 2 2 5" xfId="28607" xr:uid="{00000000-0005-0000-0000-000049700000}"/>
    <cellStyle name="Percent 46 2 2 2 6" xfId="28608" xr:uid="{00000000-0005-0000-0000-00004A700000}"/>
    <cellStyle name="Percent 46 2 2 2 7" xfId="28609" xr:uid="{00000000-0005-0000-0000-00004B700000}"/>
    <cellStyle name="Percent 46 2 2 3" xfId="28610" xr:uid="{00000000-0005-0000-0000-00004C700000}"/>
    <cellStyle name="Percent 46 2 2 3 2" xfId="28611" xr:uid="{00000000-0005-0000-0000-00004D700000}"/>
    <cellStyle name="Percent 46 2 2 3 3" xfId="28612" xr:uid="{00000000-0005-0000-0000-00004E700000}"/>
    <cellStyle name="Percent 46 2 2 4" xfId="28613" xr:uid="{00000000-0005-0000-0000-00004F700000}"/>
    <cellStyle name="Percent 46 2 2 4 2" xfId="28614" xr:uid="{00000000-0005-0000-0000-000050700000}"/>
    <cellStyle name="Percent 46 2 2 4 3" xfId="28615" xr:uid="{00000000-0005-0000-0000-000051700000}"/>
    <cellStyle name="Percent 46 2 2 5" xfId="28616" xr:uid="{00000000-0005-0000-0000-000052700000}"/>
    <cellStyle name="Percent 46 2 2 5 2" xfId="28617" xr:uid="{00000000-0005-0000-0000-000053700000}"/>
    <cellStyle name="Percent 46 2 2 5 3" xfId="28618" xr:uid="{00000000-0005-0000-0000-000054700000}"/>
    <cellStyle name="Percent 46 2 2 6" xfId="28619" xr:uid="{00000000-0005-0000-0000-000055700000}"/>
    <cellStyle name="Percent 46 2 2 7" xfId="28620" xr:uid="{00000000-0005-0000-0000-000056700000}"/>
    <cellStyle name="Percent 46 2 2 8" xfId="28621" xr:uid="{00000000-0005-0000-0000-000057700000}"/>
    <cellStyle name="Percent 46 2 3" xfId="28622" xr:uid="{00000000-0005-0000-0000-000058700000}"/>
    <cellStyle name="Percent 46 2 3 2" xfId="28623" xr:uid="{00000000-0005-0000-0000-000059700000}"/>
    <cellStyle name="Percent 46 2 3 2 2" xfId="28624" xr:uid="{00000000-0005-0000-0000-00005A700000}"/>
    <cellStyle name="Percent 46 2 3 2 3" xfId="28625" xr:uid="{00000000-0005-0000-0000-00005B700000}"/>
    <cellStyle name="Percent 46 2 3 3" xfId="28626" xr:uid="{00000000-0005-0000-0000-00005C700000}"/>
    <cellStyle name="Percent 46 2 3 3 2" xfId="28627" xr:uid="{00000000-0005-0000-0000-00005D700000}"/>
    <cellStyle name="Percent 46 2 3 3 3" xfId="28628" xr:uid="{00000000-0005-0000-0000-00005E700000}"/>
    <cellStyle name="Percent 46 2 3 4" xfId="28629" xr:uid="{00000000-0005-0000-0000-00005F700000}"/>
    <cellStyle name="Percent 46 2 3 4 2" xfId="28630" xr:uid="{00000000-0005-0000-0000-000060700000}"/>
    <cellStyle name="Percent 46 2 3 4 3" xfId="28631" xr:uid="{00000000-0005-0000-0000-000061700000}"/>
    <cellStyle name="Percent 46 2 3 5" xfId="28632" xr:uid="{00000000-0005-0000-0000-000062700000}"/>
    <cellStyle name="Percent 46 2 3 6" xfId="28633" xr:uid="{00000000-0005-0000-0000-000063700000}"/>
    <cellStyle name="Percent 46 2 3 7" xfId="28634" xr:uid="{00000000-0005-0000-0000-000064700000}"/>
    <cellStyle name="Percent 46 2 4" xfId="28635" xr:uid="{00000000-0005-0000-0000-000065700000}"/>
    <cellStyle name="Percent 46 2 4 2" xfId="28636" xr:uid="{00000000-0005-0000-0000-000066700000}"/>
    <cellStyle name="Percent 46 2 4 2 2" xfId="28637" xr:uid="{00000000-0005-0000-0000-000067700000}"/>
    <cellStyle name="Percent 46 2 4 2 3" xfId="28638" xr:uid="{00000000-0005-0000-0000-000068700000}"/>
    <cellStyle name="Percent 46 2 4 3" xfId="28639" xr:uid="{00000000-0005-0000-0000-000069700000}"/>
    <cellStyle name="Percent 46 2 4 3 2" xfId="28640" xr:uid="{00000000-0005-0000-0000-00006A700000}"/>
    <cellStyle name="Percent 46 2 4 3 3" xfId="28641" xr:uid="{00000000-0005-0000-0000-00006B700000}"/>
    <cellStyle name="Percent 46 2 4 4" xfId="28642" xr:uid="{00000000-0005-0000-0000-00006C700000}"/>
    <cellStyle name="Percent 46 2 4 4 2" xfId="28643" xr:uid="{00000000-0005-0000-0000-00006D700000}"/>
    <cellStyle name="Percent 46 2 4 4 3" xfId="28644" xr:uid="{00000000-0005-0000-0000-00006E700000}"/>
    <cellStyle name="Percent 46 2 4 5" xfId="28645" xr:uid="{00000000-0005-0000-0000-00006F700000}"/>
    <cellStyle name="Percent 46 2 4 6" xfId="28646" xr:uid="{00000000-0005-0000-0000-000070700000}"/>
    <cellStyle name="Percent 46 2 4 7" xfId="28647" xr:uid="{00000000-0005-0000-0000-000071700000}"/>
    <cellStyle name="Percent 46 2 5" xfId="28648" xr:uid="{00000000-0005-0000-0000-000072700000}"/>
    <cellStyle name="Percent 46 2 5 2" xfId="28649" xr:uid="{00000000-0005-0000-0000-000073700000}"/>
    <cellStyle name="Percent 46 2 5 2 2" xfId="28650" xr:uid="{00000000-0005-0000-0000-000074700000}"/>
    <cellStyle name="Percent 46 2 5 2 3" xfId="28651" xr:uid="{00000000-0005-0000-0000-000075700000}"/>
    <cellStyle name="Percent 46 2 5 3" xfId="28652" xr:uid="{00000000-0005-0000-0000-000076700000}"/>
    <cellStyle name="Percent 46 2 5 4" xfId="28653" xr:uid="{00000000-0005-0000-0000-000077700000}"/>
    <cellStyle name="Percent 46 2 6" xfId="28654" xr:uid="{00000000-0005-0000-0000-000078700000}"/>
    <cellStyle name="Percent 46 2 6 2" xfId="28655" xr:uid="{00000000-0005-0000-0000-000079700000}"/>
    <cellStyle name="Percent 46 2 6 2 2" xfId="28656" xr:uid="{00000000-0005-0000-0000-00007A700000}"/>
    <cellStyle name="Percent 46 2 6 2 3" xfId="28657" xr:uid="{00000000-0005-0000-0000-00007B700000}"/>
    <cellStyle name="Percent 46 2 6 3" xfId="28658" xr:uid="{00000000-0005-0000-0000-00007C700000}"/>
    <cellStyle name="Percent 46 2 6 4" xfId="28659" xr:uid="{00000000-0005-0000-0000-00007D700000}"/>
    <cellStyle name="Percent 46 2 7" xfId="28660" xr:uid="{00000000-0005-0000-0000-00007E700000}"/>
    <cellStyle name="Percent 46 2 7 2" xfId="28661" xr:uid="{00000000-0005-0000-0000-00007F700000}"/>
    <cellStyle name="Percent 46 2 7 3" xfId="28662" xr:uid="{00000000-0005-0000-0000-000080700000}"/>
    <cellStyle name="Percent 46 2 8" xfId="28663" xr:uid="{00000000-0005-0000-0000-000081700000}"/>
    <cellStyle name="Percent 46 2 8 2" xfId="28664" xr:uid="{00000000-0005-0000-0000-000082700000}"/>
    <cellStyle name="Percent 46 2 8 3" xfId="28665" xr:uid="{00000000-0005-0000-0000-000083700000}"/>
    <cellStyle name="Percent 46 2 9" xfId="28666" xr:uid="{00000000-0005-0000-0000-000084700000}"/>
    <cellStyle name="Percent 46 2 9 2" xfId="28667" xr:uid="{00000000-0005-0000-0000-000085700000}"/>
    <cellStyle name="Percent 46 2 9 3" xfId="28668" xr:uid="{00000000-0005-0000-0000-000086700000}"/>
    <cellStyle name="Percent 46 3" xfId="28669" xr:uid="{00000000-0005-0000-0000-000087700000}"/>
    <cellStyle name="Percent 46 3 10" xfId="28670" xr:uid="{00000000-0005-0000-0000-000088700000}"/>
    <cellStyle name="Percent 46 3 11" xfId="28671" xr:uid="{00000000-0005-0000-0000-000089700000}"/>
    <cellStyle name="Percent 46 3 2" xfId="28672" xr:uid="{00000000-0005-0000-0000-00008A700000}"/>
    <cellStyle name="Percent 46 3 2 2" xfId="28673" xr:uid="{00000000-0005-0000-0000-00008B700000}"/>
    <cellStyle name="Percent 46 3 2 2 2" xfId="28674" xr:uid="{00000000-0005-0000-0000-00008C700000}"/>
    <cellStyle name="Percent 46 3 2 2 3" xfId="28675" xr:uid="{00000000-0005-0000-0000-00008D700000}"/>
    <cellStyle name="Percent 46 3 2 3" xfId="28676" xr:uid="{00000000-0005-0000-0000-00008E700000}"/>
    <cellStyle name="Percent 46 3 2 3 2" xfId="28677" xr:uid="{00000000-0005-0000-0000-00008F700000}"/>
    <cellStyle name="Percent 46 3 2 3 3" xfId="28678" xr:uid="{00000000-0005-0000-0000-000090700000}"/>
    <cellStyle name="Percent 46 3 2 4" xfId="28679" xr:uid="{00000000-0005-0000-0000-000091700000}"/>
    <cellStyle name="Percent 46 3 2 4 2" xfId="28680" xr:uid="{00000000-0005-0000-0000-000092700000}"/>
    <cellStyle name="Percent 46 3 2 4 3" xfId="28681" xr:uid="{00000000-0005-0000-0000-000093700000}"/>
    <cellStyle name="Percent 46 3 2 5" xfId="28682" xr:uid="{00000000-0005-0000-0000-000094700000}"/>
    <cellStyle name="Percent 46 3 2 6" xfId="28683" xr:uid="{00000000-0005-0000-0000-000095700000}"/>
    <cellStyle name="Percent 46 3 2 7" xfId="28684" xr:uid="{00000000-0005-0000-0000-000096700000}"/>
    <cellStyle name="Percent 46 3 3" xfId="28685" xr:uid="{00000000-0005-0000-0000-000097700000}"/>
    <cellStyle name="Percent 46 3 3 2" xfId="28686" xr:uid="{00000000-0005-0000-0000-000098700000}"/>
    <cellStyle name="Percent 46 3 3 2 2" xfId="28687" xr:uid="{00000000-0005-0000-0000-000099700000}"/>
    <cellStyle name="Percent 46 3 3 2 3" xfId="28688" xr:uid="{00000000-0005-0000-0000-00009A700000}"/>
    <cellStyle name="Percent 46 3 3 3" xfId="28689" xr:uid="{00000000-0005-0000-0000-00009B700000}"/>
    <cellStyle name="Percent 46 3 3 4" xfId="28690" xr:uid="{00000000-0005-0000-0000-00009C700000}"/>
    <cellStyle name="Percent 46 3 4" xfId="28691" xr:uid="{00000000-0005-0000-0000-00009D700000}"/>
    <cellStyle name="Percent 46 3 4 2" xfId="28692" xr:uid="{00000000-0005-0000-0000-00009E700000}"/>
    <cellStyle name="Percent 46 3 4 2 2" xfId="28693" xr:uid="{00000000-0005-0000-0000-00009F700000}"/>
    <cellStyle name="Percent 46 3 4 2 3" xfId="28694" xr:uid="{00000000-0005-0000-0000-0000A0700000}"/>
    <cellStyle name="Percent 46 3 4 3" xfId="28695" xr:uid="{00000000-0005-0000-0000-0000A1700000}"/>
    <cellStyle name="Percent 46 3 4 4" xfId="28696" xr:uid="{00000000-0005-0000-0000-0000A2700000}"/>
    <cellStyle name="Percent 46 3 5" xfId="28697" xr:uid="{00000000-0005-0000-0000-0000A3700000}"/>
    <cellStyle name="Percent 46 3 5 2" xfId="28698" xr:uid="{00000000-0005-0000-0000-0000A4700000}"/>
    <cellStyle name="Percent 46 3 5 3" xfId="28699" xr:uid="{00000000-0005-0000-0000-0000A5700000}"/>
    <cellStyle name="Percent 46 3 6" xfId="28700" xr:uid="{00000000-0005-0000-0000-0000A6700000}"/>
    <cellStyle name="Percent 46 3 6 2" xfId="28701" xr:uid="{00000000-0005-0000-0000-0000A7700000}"/>
    <cellStyle name="Percent 46 3 6 3" xfId="28702" xr:uid="{00000000-0005-0000-0000-0000A8700000}"/>
    <cellStyle name="Percent 46 3 7" xfId="28703" xr:uid="{00000000-0005-0000-0000-0000A9700000}"/>
    <cellStyle name="Percent 46 3 7 2" xfId="28704" xr:uid="{00000000-0005-0000-0000-0000AA700000}"/>
    <cellStyle name="Percent 46 3 7 3" xfId="28705" xr:uid="{00000000-0005-0000-0000-0000AB700000}"/>
    <cellStyle name="Percent 46 3 8" xfId="28706" xr:uid="{00000000-0005-0000-0000-0000AC700000}"/>
    <cellStyle name="Percent 46 3 8 2" xfId="28707" xr:uid="{00000000-0005-0000-0000-0000AD700000}"/>
    <cellStyle name="Percent 46 3 8 3" xfId="28708" xr:uid="{00000000-0005-0000-0000-0000AE700000}"/>
    <cellStyle name="Percent 46 3 9" xfId="28709" xr:uid="{00000000-0005-0000-0000-0000AF700000}"/>
    <cellStyle name="Percent 46 4" xfId="28710" xr:uid="{00000000-0005-0000-0000-0000B0700000}"/>
    <cellStyle name="Percent 46 4 2" xfId="28711" xr:uid="{00000000-0005-0000-0000-0000B1700000}"/>
    <cellStyle name="Percent 46 4 2 2" xfId="28712" xr:uid="{00000000-0005-0000-0000-0000B2700000}"/>
    <cellStyle name="Percent 46 4 2 2 2" xfId="28713" xr:uid="{00000000-0005-0000-0000-0000B3700000}"/>
    <cellStyle name="Percent 46 4 2 2 3" xfId="28714" xr:uid="{00000000-0005-0000-0000-0000B4700000}"/>
    <cellStyle name="Percent 46 4 2 3" xfId="28715" xr:uid="{00000000-0005-0000-0000-0000B5700000}"/>
    <cellStyle name="Percent 46 4 2 4" xfId="28716" xr:uid="{00000000-0005-0000-0000-0000B6700000}"/>
    <cellStyle name="Percent 46 4 3" xfId="28717" xr:uid="{00000000-0005-0000-0000-0000B7700000}"/>
    <cellStyle name="Percent 46 4 3 2" xfId="28718" xr:uid="{00000000-0005-0000-0000-0000B8700000}"/>
    <cellStyle name="Percent 46 4 3 3" xfId="28719" xr:uid="{00000000-0005-0000-0000-0000B9700000}"/>
    <cellStyle name="Percent 46 4 4" xfId="28720" xr:uid="{00000000-0005-0000-0000-0000BA700000}"/>
    <cellStyle name="Percent 46 4 5" xfId="28721" xr:uid="{00000000-0005-0000-0000-0000BB700000}"/>
    <cellStyle name="Percent 46 5" xfId="28722" xr:uid="{00000000-0005-0000-0000-0000BC700000}"/>
    <cellStyle name="Percent 46 5 2" xfId="28723" xr:uid="{00000000-0005-0000-0000-0000BD700000}"/>
    <cellStyle name="Percent 46 5 2 2" xfId="28724" xr:uid="{00000000-0005-0000-0000-0000BE700000}"/>
    <cellStyle name="Percent 46 5 2 3" xfId="28725" xr:uid="{00000000-0005-0000-0000-0000BF700000}"/>
    <cellStyle name="Percent 46 5 3" xfId="28726" xr:uid="{00000000-0005-0000-0000-0000C0700000}"/>
    <cellStyle name="Percent 46 5 4" xfId="28727" xr:uid="{00000000-0005-0000-0000-0000C1700000}"/>
    <cellStyle name="Percent 46 6" xfId="28728" xr:uid="{00000000-0005-0000-0000-0000C2700000}"/>
    <cellStyle name="Percent 46 6 2" xfId="28729" xr:uid="{00000000-0005-0000-0000-0000C3700000}"/>
    <cellStyle name="Percent 46 6 3" xfId="28730" xr:uid="{00000000-0005-0000-0000-0000C4700000}"/>
    <cellStyle name="Percent 46 7" xfId="28731" xr:uid="{00000000-0005-0000-0000-0000C5700000}"/>
    <cellStyle name="Percent 46 7 2" xfId="28732" xr:uid="{00000000-0005-0000-0000-0000C6700000}"/>
    <cellStyle name="Percent 46 7 3" xfId="28733" xr:uid="{00000000-0005-0000-0000-0000C7700000}"/>
    <cellStyle name="Percent 46 8" xfId="28734" xr:uid="{00000000-0005-0000-0000-0000C8700000}"/>
    <cellStyle name="Percent 46 8 2" xfId="28735" xr:uid="{00000000-0005-0000-0000-0000C9700000}"/>
    <cellStyle name="Percent 46 8 3" xfId="28736" xr:uid="{00000000-0005-0000-0000-0000CA700000}"/>
    <cellStyle name="Percent 46 9" xfId="28737" xr:uid="{00000000-0005-0000-0000-0000CB700000}"/>
    <cellStyle name="Percent 46 9 2" xfId="28738" xr:uid="{00000000-0005-0000-0000-0000CC700000}"/>
    <cellStyle name="Percent 46 9 3" xfId="28739" xr:uid="{00000000-0005-0000-0000-0000CD700000}"/>
    <cellStyle name="Percent 47" xfId="28740" xr:uid="{00000000-0005-0000-0000-0000CE700000}"/>
    <cellStyle name="Percent 47 10" xfId="28741" xr:uid="{00000000-0005-0000-0000-0000CF700000}"/>
    <cellStyle name="Percent 47 11" xfId="28742" xr:uid="{00000000-0005-0000-0000-0000D0700000}"/>
    <cellStyle name="Percent 47 12" xfId="28743" xr:uid="{00000000-0005-0000-0000-0000D1700000}"/>
    <cellStyle name="Percent 47 2" xfId="28744" xr:uid="{00000000-0005-0000-0000-0000D2700000}"/>
    <cellStyle name="Percent 47 2 10" xfId="28745" xr:uid="{00000000-0005-0000-0000-0000D3700000}"/>
    <cellStyle name="Percent 47 2 10 2" xfId="28746" xr:uid="{00000000-0005-0000-0000-0000D4700000}"/>
    <cellStyle name="Percent 47 2 10 3" xfId="28747" xr:uid="{00000000-0005-0000-0000-0000D5700000}"/>
    <cellStyle name="Percent 47 2 11" xfId="28748" xr:uid="{00000000-0005-0000-0000-0000D6700000}"/>
    <cellStyle name="Percent 47 2 12" xfId="28749" xr:uid="{00000000-0005-0000-0000-0000D7700000}"/>
    <cellStyle name="Percent 47 2 13" xfId="28750" xr:uid="{00000000-0005-0000-0000-0000D8700000}"/>
    <cellStyle name="Percent 47 2 2" xfId="28751" xr:uid="{00000000-0005-0000-0000-0000D9700000}"/>
    <cellStyle name="Percent 47 2 2 2" xfId="28752" xr:uid="{00000000-0005-0000-0000-0000DA700000}"/>
    <cellStyle name="Percent 47 2 2 2 2" xfId="28753" xr:uid="{00000000-0005-0000-0000-0000DB700000}"/>
    <cellStyle name="Percent 47 2 2 2 2 2" xfId="28754" xr:uid="{00000000-0005-0000-0000-0000DC700000}"/>
    <cellStyle name="Percent 47 2 2 2 2 3" xfId="28755" xr:uid="{00000000-0005-0000-0000-0000DD700000}"/>
    <cellStyle name="Percent 47 2 2 2 3" xfId="28756" xr:uid="{00000000-0005-0000-0000-0000DE700000}"/>
    <cellStyle name="Percent 47 2 2 2 3 2" xfId="28757" xr:uid="{00000000-0005-0000-0000-0000DF700000}"/>
    <cellStyle name="Percent 47 2 2 2 3 3" xfId="28758" xr:uid="{00000000-0005-0000-0000-0000E0700000}"/>
    <cellStyle name="Percent 47 2 2 2 4" xfId="28759" xr:uid="{00000000-0005-0000-0000-0000E1700000}"/>
    <cellStyle name="Percent 47 2 2 2 4 2" xfId="28760" xr:uid="{00000000-0005-0000-0000-0000E2700000}"/>
    <cellStyle name="Percent 47 2 2 2 4 3" xfId="28761" xr:uid="{00000000-0005-0000-0000-0000E3700000}"/>
    <cellStyle name="Percent 47 2 2 2 5" xfId="28762" xr:uid="{00000000-0005-0000-0000-0000E4700000}"/>
    <cellStyle name="Percent 47 2 2 2 6" xfId="28763" xr:uid="{00000000-0005-0000-0000-0000E5700000}"/>
    <cellStyle name="Percent 47 2 2 2 7" xfId="28764" xr:uid="{00000000-0005-0000-0000-0000E6700000}"/>
    <cellStyle name="Percent 47 2 2 3" xfId="28765" xr:uid="{00000000-0005-0000-0000-0000E7700000}"/>
    <cellStyle name="Percent 47 2 2 3 2" xfId="28766" xr:uid="{00000000-0005-0000-0000-0000E8700000}"/>
    <cellStyle name="Percent 47 2 2 3 3" xfId="28767" xr:uid="{00000000-0005-0000-0000-0000E9700000}"/>
    <cellStyle name="Percent 47 2 2 4" xfId="28768" xr:uid="{00000000-0005-0000-0000-0000EA700000}"/>
    <cellStyle name="Percent 47 2 2 4 2" xfId="28769" xr:uid="{00000000-0005-0000-0000-0000EB700000}"/>
    <cellStyle name="Percent 47 2 2 4 3" xfId="28770" xr:uid="{00000000-0005-0000-0000-0000EC700000}"/>
    <cellStyle name="Percent 47 2 2 5" xfId="28771" xr:uid="{00000000-0005-0000-0000-0000ED700000}"/>
    <cellStyle name="Percent 47 2 2 5 2" xfId="28772" xr:uid="{00000000-0005-0000-0000-0000EE700000}"/>
    <cellStyle name="Percent 47 2 2 5 3" xfId="28773" xr:uid="{00000000-0005-0000-0000-0000EF700000}"/>
    <cellStyle name="Percent 47 2 2 6" xfId="28774" xr:uid="{00000000-0005-0000-0000-0000F0700000}"/>
    <cellStyle name="Percent 47 2 2 7" xfId="28775" xr:uid="{00000000-0005-0000-0000-0000F1700000}"/>
    <cellStyle name="Percent 47 2 2 8" xfId="28776" xr:uid="{00000000-0005-0000-0000-0000F2700000}"/>
    <cellStyle name="Percent 47 2 3" xfId="28777" xr:uid="{00000000-0005-0000-0000-0000F3700000}"/>
    <cellStyle name="Percent 47 2 3 2" xfId="28778" xr:uid="{00000000-0005-0000-0000-0000F4700000}"/>
    <cellStyle name="Percent 47 2 3 2 2" xfId="28779" xr:uid="{00000000-0005-0000-0000-0000F5700000}"/>
    <cellStyle name="Percent 47 2 3 2 3" xfId="28780" xr:uid="{00000000-0005-0000-0000-0000F6700000}"/>
    <cellStyle name="Percent 47 2 3 3" xfId="28781" xr:uid="{00000000-0005-0000-0000-0000F7700000}"/>
    <cellStyle name="Percent 47 2 3 3 2" xfId="28782" xr:uid="{00000000-0005-0000-0000-0000F8700000}"/>
    <cellStyle name="Percent 47 2 3 3 3" xfId="28783" xr:uid="{00000000-0005-0000-0000-0000F9700000}"/>
    <cellStyle name="Percent 47 2 3 4" xfId="28784" xr:uid="{00000000-0005-0000-0000-0000FA700000}"/>
    <cellStyle name="Percent 47 2 3 4 2" xfId="28785" xr:uid="{00000000-0005-0000-0000-0000FB700000}"/>
    <cellStyle name="Percent 47 2 3 4 3" xfId="28786" xr:uid="{00000000-0005-0000-0000-0000FC700000}"/>
    <cellStyle name="Percent 47 2 3 5" xfId="28787" xr:uid="{00000000-0005-0000-0000-0000FD700000}"/>
    <cellStyle name="Percent 47 2 3 6" xfId="28788" xr:uid="{00000000-0005-0000-0000-0000FE700000}"/>
    <cellStyle name="Percent 47 2 3 7" xfId="28789" xr:uid="{00000000-0005-0000-0000-0000FF700000}"/>
    <cellStyle name="Percent 47 2 4" xfId="28790" xr:uid="{00000000-0005-0000-0000-000000710000}"/>
    <cellStyle name="Percent 47 2 4 2" xfId="28791" xr:uid="{00000000-0005-0000-0000-000001710000}"/>
    <cellStyle name="Percent 47 2 4 2 2" xfId="28792" xr:uid="{00000000-0005-0000-0000-000002710000}"/>
    <cellStyle name="Percent 47 2 4 2 3" xfId="28793" xr:uid="{00000000-0005-0000-0000-000003710000}"/>
    <cellStyle name="Percent 47 2 4 3" xfId="28794" xr:uid="{00000000-0005-0000-0000-000004710000}"/>
    <cellStyle name="Percent 47 2 4 3 2" xfId="28795" xr:uid="{00000000-0005-0000-0000-000005710000}"/>
    <cellStyle name="Percent 47 2 4 3 3" xfId="28796" xr:uid="{00000000-0005-0000-0000-000006710000}"/>
    <cellStyle name="Percent 47 2 4 4" xfId="28797" xr:uid="{00000000-0005-0000-0000-000007710000}"/>
    <cellStyle name="Percent 47 2 4 4 2" xfId="28798" xr:uid="{00000000-0005-0000-0000-000008710000}"/>
    <cellStyle name="Percent 47 2 4 4 3" xfId="28799" xr:uid="{00000000-0005-0000-0000-000009710000}"/>
    <cellStyle name="Percent 47 2 4 5" xfId="28800" xr:uid="{00000000-0005-0000-0000-00000A710000}"/>
    <cellStyle name="Percent 47 2 4 6" xfId="28801" xr:uid="{00000000-0005-0000-0000-00000B710000}"/>
    <cellStyle name="Percent 47 2 4 7" xfId="28802" xr:uid="{00000000-0005-0000-0000-00000C710000}"/>
    <cellStyle name="Percent 47 2 5" xfId="28803" xr:uid="{00000000-0005-0000-0000-00000D710000}"/>
    <cellStyle name="Percent 47 2 5 2" xfId="28804" xr:uid="{00000000-0005-0000-0000-00000E710000}"/>
    <cellStyle name="Percent 47 2 5 2 2" xfId="28805" xr:uid="{00000000-0005-0000-0000-00000F710000}"/>
    <cellStyle name="Percent 47 2 5 2 3" xfId="28806" xr:uid="{00000000-0005-0000-0000-000010710000}"/>
    <cellStyle name="Percent 47 2 5 3" xfId="28807" xr:uid="{00000000-0005-0000-0000-000011710000}"/>
    <cellStyle name="Percent 47 2 5 4" xfId="28808" xr:uid="{00000000-0005-0000-0000-000012710000}"/>
    <cellStyle name="Percent 47 2 6" xfId="28809" xr:uid="{00000000-0005-0000-0000-000013710000}"/>
    <cellStyle name="Percent 47 2 6 2" xfId="28810" xr:uid="{00000000-0005-0000-0000-000014710000}"/>
    <cellStyle name="Percent 47 2 6 2 2" xfId="28811" xr:uid="{00000000-0005-0000-0000-000015710000}"/>
    <cellStyle name="Percent 47 2 6 2 3" xfId="28812" xr:uid="{00000000-0005-0000-0000-000016710000}"/>
    <cellStyle name="Percent 47 2 6 3" xfId="28813" xr:uid="{00000000-0005-0000-0000-000017710000}"/>
    <cellStyle name="Percent 47 2 6 4" xfId="28814" xr:uid="{00000000-0005-0000-0000-000018710000}"/>
    <cellStyle name="Percent 47 2 7" xfId="28815" xr:uid="{00000000-0005-0000-0000-000019710000}"/>
    <cellStyle name="Percent 47 2 7 2" xfId="28816" xr:uid="{00000000-0005-0000-0000-00001A710000}"/>
    <cellStyle name="Percent 47 2 7 3" xfId="28817" xr:uid="{00000000-0005-0000-0000-00001B710000}"/>
    <cellStyle name="Percent 47 2 8" xfId="28818" xr:uid="{00000000-0005-0000-0000-00001C710000}"/>
    <cellStyle name="Percent 47 2 8 2" xfId="28819" xr:uid="{00000000-0005-0000-0000-00001D710000}"/>
    <cellStyle name="Percent 47 2 8 3" xfId="28820" xr:uid="{00000000-0005-0000-0000-00001E710000}"/>
    <cellStyle name="Percent 47 2 9" xfId="28821" xr:uid="{00000000-0005-0000-0000-00001F710000}"/>
    <cellStyle name="Percent 47 2 9 2" xfId="28822" xr:uid="{00000000-0005-0000-0000-000020710000}"/>
    <cellStyle name="Percent 47 2 9 3" xfId="28823" xr:uid="{00000000-0005-0000-0000-000021710000}"/>
    <cellStyle name="Percent 47 3" xfId="28824" xr:uid="{00000000-0005-0000-0000-000022710000}"/>
    <cellStyle name="Percent 47 3 10" xfId="28825" xr:uid="{00000000-0005-0000-0000-000023710000}"/>
    <cellStyle name="Percent 47 3 11" xfId="28826" xr:uid="{00000000-0005-0000-0000-000024710000}"/>
    <cellStyle name="Percent 47 3 2" xfId="28827" xr:uid="{00000000-0005-0000-0000-000025710000}"/>
    <cellStyle name="Percent 47 3 2 2" xfId="28828" xr:uid="{00000000-0005-0000-0000-000026710000}"/>
    <cellStyle name="Percent 47 3 2 2 2" xfId="28829" xr:uid="{00000000-0005-0000-0000-000027710000}"/>
    <cellStyle name="Percent 47 3 2 2 3" xfId="28830" xr:uid="{00000000-0005-0000-0000-000028710000}"/>
    <cellStyle name="Percent 47 3 2 3" xfId="28831" xr:uid="{00000000-0005-0000-0000-000029710000}"/>
    <cellStyle name="Percent 47 3 2 3 2" xfId="28832" xr:uid="{00000000-0005-0000-0000-00002A710000}"/>
    <cellStyle name="Percent 47 3 2 3 3" xfId="28833" xr:uid="{00000000-0005-0000-0000-00002B710000}"/>
    <cellStyle name="Percent 47 3 2 4" xfId="28834" xr:uid="{00000000-0005-0000-0000-00002C710000}"/>
    <cellStyle name="Percent 47 3 2 4 2" xfId="28835" xr:uid="{00000000-0005-0000-0000-00002D710000}"/>
    <cellStyle name="Percent 47 3 2 4 3" xfId="28836" xr:uid="{00000000-0005-0000-0000-00002E710000}"/>
    <cellStyle name="Percent 47 3 2 5" xfId="28837" xr:uid="{00000000-0005-0000-0000-00002F710000}"/>
    <cellStyle name="Percent 47 3 2 6" xfId="28838" xr:uid="{00000000-0005-0000-0000-000030710000}"/>
    <cellStyle name="Percent 47 3 2 7" xfId="28839" xr:uid="{00000000-0005-0000-0000-000031710000}"/>
    <cellStyle name="Percent 47 3 3" xfId="28840" xr:uid="{00000000-0005-0000-0000-000032710000}"/>
    <cellStyle name="Percent 47 3 3 2" xfId="28841" xr:uid="{00000000-0005-0000-0000-000033710000}"/>
    <cellStyle name="Percent 47 3 3 2 2" xfId="28842" xr:uid="{00000000-0005-0000-0000-000034710000}"/>
    <cellStyle name="Percent 47 3 3 2 3" xfId="28843" xr:uid="{00000000-0005-0000-0000-000035710000}"/>
    <cellStyle name="Percent 47 3 3 3" xfId="28844" xr:uid="{00000000-0005-0000-0000-000036710000}"/>
    <cellStyle name="Percent 47 3 3 4" xfId="28845" xr:uid="{00000000-0005-0000-0000-000037710000}"/>
    <cellStyle name="Percent 47 3 4" xfId="28846" xr:uid="{00000000-0005-0000-0000-000038710000}"/>
    <cellStyle name="Percent 47 3 4 2" xfId="28847" xr:uid="{00000000-0005-0000-0000-000039710000}"/>
    <cellStyle name="Percent 47 3 4 2 2" xfId="28848" xr:uid="{00000000-0005-0000-0000-00003A710000}"/>
    <cellStyle name="Percent 47 3 4 2 3" xfId="28849" xr:uid="{00000000-0005-0000-0000-00003B710000}"/>
    <cellStyle name="Percent 47 3 4 3" xfId="28850" xr:uid="{00000000-0005-0000-0000-00003C710000}"/>
    <cellStyle name="Percent 47 3 4 4" xfId="28851" xr:uid="{00000000-0005-0000-0000-00003D710000}"/>
    <cellStyle name="Percent 47 3 5" xfId="28852" xr:uid="{00000000-0005-0000-0000-00003E710000}"/>
    <cellStyle name="Percent 47 3 5 2" xfId="28853" xr:uid="{00000000-0005-0000-0000-00003F710000}"/>
    <cellStyle name="Percent 47 3 5 3" xfId="28854" xr:uid="{00000000-0005-0000-0000-000040710000}"/>
    <cellStyle name="Percent 47 3 6" xfId="28855" xr:uid="{00000000-0005-0000-0000-000041710000}"/>
    <cellStyle name="Percent 47 3 6 2" xfId="28856" xr:uid="{00000000-0005-0000-0000-000042710000}"/>
    <cellStyle name="Percent 47 3 6 3" xfId="28857" xr:uid="{00000000-0005-0000-0000-000043710000}"/>
    <cellStyle name="Percent 47 3 7" xfId="28858" xr:uid="{00000000-0005-0000-0000-000044710000}"/>
    <cellStyle name="Percent 47 3 7 2" xfId="28859" xr:uid="{00000000-0005-0000-0000-000045710000}"/>
    <cellStyle name="Percent 47 3 7 3" xfId="28860" xr:uid="{00000000-0005-0000-0000-000046710000}"/>
    <cellStyle name="Percent 47 3 8" xfId="28861" xr:uid="{00000000-0005-0000-0000-000047710000}"/>
    <cellStyle name="Percent 47 3 8 2" xfId="28862" xr:uid="{00000000-0005-0000-0000-000048710000}"/>
    <cellStyle name="Percent 47 3 8 3" xfId="28863" xr:uid="{00000000-0005-0000-0000-000049710000}"/>
    <cellStyle name="Percent 47 3 9" xfId="28864" xr:uid="{00000000-0005-0000-0000-00004A710000}"/>
    <cellStyle name="Percent 47 4" xfId="28865" xr:uid="{00000000-0005-0000-0000-00004B710000}"/>
    <cellStyle name="Percent 47 4 2" xfId="28866" xr:uid="{00000000-0005-0000-0000-00004C710000}"/>
    <cellStyle name="Percent 47 4 2 2" xfId="28867" xr:uid="{00000000-0005-0000-0000-00004D710000}"/>
    <cellStyle name="Percent 47 4 2 2 2" xfId="28868" xr:uid="{00000000-0005-0000-0000-00004E710000}"/>
    <cellStyle name="Percent 47 4 2 2 3" xfId="28869" xr:uid="{00000000-0005-0000-0000-00004F710000}"/>
    <cellStyle name="Percent 47 4 2 3" xfId="28870" xr:uid="{00000000-0005-0000-0000-000050710000}"/>
    <cellStyle name="Percent 47 4 2 4" xfId="28871" xr:uid="{00000000-0005-0000-0000-000051710000}"/>
    <cellStyle name="Percent 47 4 3" xfId="28872" xr:uid="{00000000-0005-0000-0000-000052710000}"/>
    <cellStyle name="Percent 47 4 3 2" xfId="28873" xr:uid="{00000000-0005-0000-0000-000053710000}"/>
    <cellStyle name="Percent 47 4 3 3" xfId="28874" xr:uid="{00000000-0005-0000-0000-000054710000}"/>
    <cellStyle name="Percent 47 4 4" xfId="28875" xr:uid="{00000000-0005-0000-0000-000055710000}"/>
    <cellStyle name="Percent 47 4 5" xfId="28876" xr:uid="{00000000-0005-0000-0000-000056710000}"/>
    <cellStyle name="Percent 47 5" xfId="28877" xr:uid="{00000000-0005-0000-0000-000057710000}"/>
    <cellStyle name="Percent 47 5 2" xfId="28878" xr:uid="{00000000-0005-0000-0000-000058710000}"/>
    <cellStyle name="Percent 47 5 2 2" xfId="28879" xr:uid="{00000000-0005-0000-0000-000059710000}"/>
    <cellStyle name="Percent 47 5 2 3" xfId="28880" xr:uid="{00000000-0005-0000-0000-00005A710000}"/>
    <cellStyle name="Percent 47 5 3" xfId="28881" xr:uid="{00000000-0005-0000-0000-00005B710000}"/>
    <cellStyle name="Percent 47 5 4" xfId="28882" xr:uid="{00000000-0005-0000-0000-00005C710000}"/>
    <cellStyle name="Percent 47 6" xfId="28883" xr:uid="{00000000-0005-0000-0000-00005D710000}"/>
    <cellStyle name="Percent 47 6 2" xfId="28884" xr:uid="{00000000-0005-0000-0000-00005E710000}"/>
    <cellStyle name="Percent 47 6 3" xfId="28885" xr:uid="{00000000-0005-0000-0000-00005F710000}"/>
    <cellStyle name="Percent 47 7" xfId="28886" xr:uid="{00000000-0005-0000-0000-000060710000}"/>
    <cellStyle name="Percent 47 7 2" xfId="28887" xr:uid="{00000000-0005-0000-0000-000061710000}"/>
    <cellStyle name="Percent 47 7 3" xfId="28888" xr:uid="{00000000-0005-0000-0000-000062710000}"/>
    <cellStyle name="Percent 47 8" xfId="28889" xr:uid="{00000000-0005-0000-0000-000063710000}"/>
    <cellStyle name="Percent 47 8 2" xfId="28890" xr:uid="{00000000-0005-0000-0000-000064710000}"/>
    <cellStyle name="Percent 47 8 3" xfId="28891" xr:uid="{00000000-0005-0000-0000-000065710000}"/>
    <cellStyle name="Percent 47 9" xfId="28892" xr:uid="{00000000-0005-0000-0000-000066710000}"/>
    <cellStyle name="Percent 47 9 2" xfId="28893" xr:uid="{00000000-0005-0000-0000-000067710000}"/>
    <cellStyle name="Percent 47 9 3" xfId="28894" xr:uid="{00000000-0005-0000-0000-000068710000}"/>
    <cellStyle name="Percent 48" xfId="28895" xr:uid="{00000000-0005-0000-0000-000069710000}"/>
    <cellStyle name="Percent 48 2" xfId="28896" xr:uid="{00000000-0005-0000-0000-00006A710000}"/>
    <cellStyle name="Percent 48 2 2" xfId="28897" xr:uid="{00000000-0005-0000-0000-00006B710000}"/>
    <cellStyle name="Percent 48 2 2 2" xfId="28898" xr:uid="{00000000-0005-0000-0000-00006C710000}"/>
    <cellStyle name="Percent 48 2 2 2 2" xfId="28899" xr:uid="{00000000-0005-0000-0000-00006D710000}"/>
    <cellStyle name="Percent 48 2 2 2 3" xfId="28900" xr:uid="{00000000-0005-0000-0000-00006E710000}"/>
    <cellStyle name="Percent 48 2 2 3" xfId="28901" xr:uid="{00000000-0005-0000-0000-00006F710000}"/>
    <cellStyle name="Percent 48 2 2 3 2" xfId="28902" xr:uid="{00000000-0005-0000-0000-000070710000}"/>
    <cellStyle name="Percent 48 2 2 3 3" xfId="28903" xr:uid="{00000000-0005-0000-0000-000071710000}"/>
    <cellStyle name="Percent 48 2 2 4" xfId="28904" xr:uid="{00000000-0005-0000-0000-000072710000}"/>
    <cellStyle name="Percent 48 2 2 5" xfId="28905" xr:uid="{00000000-0005-0000-0000-000073710000}"/>
    <cellStyle name="Percent 48 2 2 6" xfId="28906" xr:uid="{00000000-0005-0000-0000-000074710000}"/>
    <cellStyle name="Percent 48 2 3" xfId="28907" xr:uid="{00000000-0005-0000-0000-000075710000}"/>
    <cellStyle name="Percent 48 2 3 2" xfId="28908" xr:uid="{00000000-0005-0000-0000-000076710000}"/>
    <cellStyle name="Percent 48 2 3 3" xfId="28909" xr:uid="{00000000-0005-0000-0000-000077710000}"/>
    <cellStyle name="Percent 48 2 4" xfId="28910" xr:uid="{00000000-0005-0000-0000-000078710000}"/>
    <cellStyle name="Percent 48 2 4 2" xfId="28911" xr:uid="{00000000-0005-0000-0000-000079710000}"/>
    <cellStyle name="Percent 48 2 4 3" xfId="28912" xr:uid="{00000000-0005-0000-0000-00007A710000}"/>
    <cellStyle name="Percent 48 2 5" xfId="28913" xr:uid="{00000000-0005-0000-0000-00007B710000}"/>
    <cellStyle name="Percent 48 2 6" xfId="28914" xr:uid="{00000000-0005-0000-0000-00007C710000}"/>
    <cellStyle name="Percent 48 2 7" xfId="28915" xr:uid="{00000000-0005-0000-0000-00007D710000}"/>
    <cellStyle name="Percent 48 3" xfId="28916" xr:uid="{00000000-0005-0000-0000-00007E710000}"/>
    <cellStyle name="Percent 48 3 2" xfId="28917" xr:uid="{00000000-0005-0000-0000-00007F710000}"/>
    <cellStyle name="Percent 48 3 2 2" xfId="28918" xr:uid="{00000000-0005-0000-0000-000080710000}"/>
    <cellStyle name="Percent 48 3 2 3" xfId="28919" xr:uid="{00000000-0005-0000-0000-000081710000}"/>
    <cellStyle name="Percent 48 3 3" xfId="28920" xr:uid="{00000000-0005-0000-0000-000082710000}"/>
    <cellStyle name="Percent 48 3 3 2" xfId="28921" xr:uid="{00000000-0005-0000-0000-000083710000}"/>
    <cellStyle name="Percent 48 3 3 3" xfId="28922" xr:uid="{00000000-0005-0000-0000-000084710000}"/>
    <cellStyle name="Percent 48 3 4" xfId="28923" xr:uid="{00000000-0005-0000-0000-000085710000}"/>
    <cellStyle name="Percent 48 3 5" xfId="28924" xr:uid="{00000000-0005-0000-0000-000086710000}"/>
    <cellStyle name="Percent 48 3 6" xfId="28925" xr:uid="{00000000-0005-0000-0000-000087710000}"/>
    <cellStyle name="Percent 48 4" xfId="28926" xr:uid="{00000000-0005-0000-0000-000088710000}"/>
    <cellStyle name="Percent 48 4 2" xfId="28927" xr:uid="{00000000-0005-0000-0000-000089710000}"/>
    <cellStyle name="Percent 48 4 2 2" xfId="28928" xr:uid="{00000000-0005-0000-0000-00008A710000}"/>
    <cellStyle name="Percent 48 4 2 3" xfId="28929" xr:uid="{00000000-0005-0000-0000-00008B710000}"/>
    <cellStyle name="Percent 48 4 3" xfId="28930" xr:uid="{00000000-0005-0000-0000-00008C710000}"/>
    <cellStyle name="Percent 48 4 4" xfId="28931" xr:uid="{00000000-0005-0000-0000-00008D710000}"/>
    <cellStyle name="Percent 48 4 5" xfId="28932" xr:uid="{00000000-0005-0000-0000-00008E710000}"/>
    <cellStyle name="Percent 48 5" xfId="28933" xr:uid="{00000000-0005-0000-0000-00008F710000}"/>
    <cellStyle name="Percent 48 5 2" xfId="28934" xr:uid="{00000000-0005-0000-0000-000090710000}"/>
    <cellStyle name="Percent 48 5 3" xfId="28935" xr:uid="{00000000-0005-0000-0000-000091710000}"/>
    <cellStyle name="Percent 48 6" xfId="28936" xr:uid="{00000000-0005-0000-0000-000092710000}"/>
    <cellStyle name="Percent 48 6 2" xfId="28937" xr:uid="{00000000-0005-0000-0000-000093710000}"/>
    <cellStyle name="Percent 48 6 3" xfId="28938" xr:uid="{00000000-0005-0000-0000-000094710000}"/>
    <cellStyle name="Percent 48 7" xfId="28939" xr:uid="{00000000-0005-0000-0000-000095710000}"/>
    <cellStyle name="Percent 48 8" xfId="28940" xr:uid="{00000000-0005-0000-0000-000096710000}"/>
    <cellStyle name="Percent 48 9" xfId="28941" xr:uid="{00000000-0005-0000-0000-000097710000}"/>
    <cellStyle name="Percent 49" xfId="28942" xr:uid="{00000000-0005-0000-0000-000098710000}"/>
    <cellStyle name="Percent 49 2" xfId="28943" xr:uid="{00000000-0005-0000-0000-000099710000}"/>
    <cellStyle name="Percent 49 2 2" xfId="28944" xr:uid="{00000000-0005-0000-0000-00009A710000}"/>
    <cellStyle name="Percent 49 2 2 2" xfId="28945" xr:uid="{00000000-0005-0000-0000-00009B710000}"/>
    <cellStyle name="Percent 49 2 2 2 2" xfId="28946" xr:uid="{00000000-0005-0000-0000-00009C710000}"/>
    <cellStyle name="Percent 49 2 2 2 3" xfId="28947" xr:uid="{00000000-0005-0000-0000-00009D710000}"/>
    <cellStyle name="Percent 49 2 2 3" xfId="28948" xr:uid="{00000000-0005-0000-0000-00009E710000}"/>
    <cellStyle name="Percent 49 2 2 4" xfId="28949" xr:uid="{00000000-0005-0000-0000-00009F710000}"/>
    <cellStyle name="Percent 49 2 2 5" xfId="28950" xr:uid="{00000000-0005-0000-0000-0000A0710000}"/>
    <cellStyle name="Percent 49 2 3" xfId="28951" xr:uid="{00000000-0005-0000-0000-0000A1710000}"/>
    <cellStyle name="Percent 49 2 3 2" xfId="28952" xr:uid="{00000000-0005-0000-0000-0000A2710000}"/>
    <cellStyle name="Percent 49 2 3 3" xfId="28953" xr:uid="{00000000-0005-0000-0000-0000A3710000}"/>
    <cellStyle name="Percent 49 2 4" xfId="28954" xr:uid="{00000000-0005-0000-0000-0000A4710000}"/>
    <cellStyle name="Percent 49 2 4 2" xfId="28955" xr:uid="{00000000-0005-0000-0000-0000A5710000}"/>
    <cellStyle name="Percent 49 2 4 3" xfId="28956" xr:uid="{00000000-0005-0000-0000-0000A6710000}"/>
    <cellStyle name="Percent 49 2 5" xfId="28957" xr:uid="{00000000-0005-0000-0000-0000A7710000}"/>
    <cellStyle name="Percent 49 2 6" xfId="28958" xr:uid="{00000000-0005-0000-0000-0000A8710000}"/>
    <cellStyle name="Percent 49 2 7" xfId="28959" xr:uid="{00000000-0005-0000-0000-0000A9710000}"/>
    <cellStyle name="Percent 49 3" xfId="28960" xr:uid="{00000000-0005-0000-0000-0000AA710000}"/>
    <cellStyle name="Percent 49 3 2" xfId="28961" xr:uid="{00000000-0005-0000-0000-0000AB710000}"/>
    <cellStyle name="Percent 49 3 2 2" xfId="28962" xr:uid="{00000000-0005-0000-0000-0000AC710000}"/>
    <cellStyle name="Percent 49 3 2 3" xfId="28963" xr:uid="{00000000-0005-0000-0000-0000AD710000}"/>
    <cellStyle name="Percent 49 3 3" xfId="28964" xr:uid="{00000000-0005-0000-0000-0000AE710000}"/>
    <cellStyle name="Percent 49 3 4" xfId="28965" xr:uid="{00000000-0005-0000-0000-0000AF710000}"/>
    <cellStyle name="Percent 49 3 5" xfId="28966" xr:uid="{00000000-0005-0000-0000-0000B0710000}"/>
    <cellStyle name="Percent 49 4" xfId="28967" xr:uid="{00000000-0005-0000-0000-0000B1710000}"/>
    <cellStyle name="Percent 49 4 2" xfId="28968" xr:uid="{00000000-0005-0000-0000-0000B2710000}"/>
    <cellStyle name="Percent 49 4 2 2" xfId="28969" xr:uid="{00000000-0005-0000-0000-0000B3710000}"/>
    <cellStyle name="Percent 49 4 2 3" xfId="28970" xr:uid="{00000000-0005-0000-0000-0000B4710000}"/>
    <cellStyle name="Percent 49 4 3" xfId="28971" xr:uid="{00000000-0005-0000-0000-0000B5710000}"/>
    <cellStyle name="Percent 49 4 4" xfId="28972" xr:uid="{00000000-0005-0000-0000-0000B6710000}"/>
    <cellStyle name="Percent 49 4 5" xfId="28973" xr:uid="{00000000-0005-0000-0000-0000B7710000}"/>
    <cellStyle name="Percent 49 5" xfId="28974" xr:uid="{00000000-0005-0000-0000-0000B8710000}"/>
    <cellStyle name="Percent 49 5 2" xfId="28975" xr:uid="{00000000-0005-0000-0000-0000B9710000}"/>
    <cellStyle name="Percent 49 5 3" xfId="28976" xr:uid="{00000000-0005-0000-0000-0000BA710000}"/>
    <cellStyle name="Percent 49 6" xfId="28977" xr:uid="{00000000-0005-0000-0000-0000BB710000}"/>
    <cellStyle name="Percent 49 6 2" xfId="28978" xr:uid="{00000000-0005-0000-0000-0000BC710000}"/>
    <cellStyle name="Percent 49 6 3" xfId="28979" xr:uid="{00000000-0005-0000-0000-0000BD710000}"/>
    <cellStyle name="Percent 49 7" xfId="28980" xr:uid="{00000000-0005-0000-0000-0000BE710000}"/>
    <cellStyle name="Percent 49 8" xfId="28981" xr:uid="{00000000-0005-0000-0000-0000BF710000}"/>
    <cellStyle name="Percent 49 9" xfId="28982" xr:uid="{00000000-0005-0000-0000-0000C0710000}"/>
    <cellStyle name="Percent 5" xfId="28983" xr:uid="{00000000-0005-0000-0000-0000C1710000}"/>
    <cellStyle name="Percent 5 10" xfId="28984" xr:uid="{00000000-0005-0000-0000-0000C2710000}"/>
    <cellStyle name="Percent 5 11" xfId="28985" xr:uid="{00000000-0005-0000-0000-0000C3710000}"/>
    <cellStyle name="Percent 5 12" xfId="28986" xr:uid="{00000000-0005-0000-0000-0000C4710000}"/>
    <cellStyle name="Percent 5 13" xfId="28987" xr:uid="{00000000-0005-0000-0000-0000C5710000}"/>
    <cellStyle name="Percent 5 2" xfId="28988" xr:uid="{00000000-0005-0000-0000-0000C6710000}"/>
    <cellStyle name="Percent 5 2 10" xfId="28989" xr:uid="{00000000-0005-0000-0000-0000C7710000}"/>
    <cellStyle name="Percent 5 2 10 2" xfId="28990" xr:uid="{00000000-0005-0000-0000-0000C8710000}"/>
    <cellStyle name="Percent 5 2 10 3" xfId="28991" xr:uid="{00000000-0005-0000-0000-0000C9710000}"/>
    <cellStyle name="Percent 5 2 11" xfId="28992" xr:uid="{00000000-0005-0000-0000-0000CA710000}"/>
    <cellStyle name="Percent 5 2 12" xfId="28993" xr:uid="{00000000-0005-0000-0000-0000CB710000}"/>
    <cellStyle name="Percent 5 2 13" xfId="28994" xr:uid="{00000000-0005-0000-0000-0000CC710000}"/>
    <cellStyle name="Percent 5 2 14" xfId="28995" xr:uid="{00000000-0005-0000-0000-0000CD710000}"/>
    <cellStyle name="Percent 5 2 2" xfId="28996" xr:uid="{00000000-0005-0000-0000-0000CE710000}"/>
    <cellStyle name="Percent 5 2 2 2" xfId="28997" xr:uid="{00000000-0005-0000-0000-0000CF710000}"/>
    <cellStyle name="Percent 5 2 2 2 2" xfId="28998" xr:uid="{00000000-0005-0000-0000-0000D0710000}"/>
    <cellStyle name="Percent 5 2 2 2 2 2" xfId="28999" xr:uid="{00000000-0005-0000-0000-0000D1710000}"/>
    <cellStyle name="Percent 5 2 2 2 2 3" xfId="29000" xr:uid="{00000000-0005-0000-0000-0000D2710000}"/>
    <cellStyle name="Percent 5 2 2 2 3" xfId="29001" xr:uid="{00000000-0005-0000-0000-0000D3710000}"/>
    <cellStyle name="Percent 5 2 2 2 3 2" xfId="29002" xr:uid="{00000000-0005-0000-0000-0000D4710000}"/>
    <cellStyle name="Percent 5 2 2 2 3 3" xfId="29003" xr:uid="{00000000-0005-0000-0000-0000D5710000}"/>
    <cellStyle name="Percent 5 2 2 2 4" xfId="29004" xr:uid="{00000000-0005-0000-0000-0000D6710000}"/>
    <cellStyle name="Percent 5 2 2 2 4 2" xfId="29005" xr:uid="{00000000-0005-0000-0000-0000D7710000}"/>
    <cellStyle name="Percent 5 2 2 2 4 3" xfId="29006" xr:uid="{00000000-0005-0000-0000-0000D8710000}"/>
    <cellStyle name="Percent 5 2 2 2 5" xfId="29007" xr:uid="{00000000-0005-0000-0000-0000D9710000}"/>
    <cellStyle name="Percent 5 2 2 2 6" xfId="29008" xr:uid="{00000000-0005-0000-0000-0000DA710000}"/>
    <cellStyle name="Percent 5 2 2 2 7" xfId="29009" xr:uid="{00000000-0005-0000-0000-0000DB710000}"/>
    <cellStyle name="Percent 5 2 2 3" xfId="29010" xr:uid="{00000000-0005-0000-0000-0000DC710000}"/>
    <cellStyle name="Percent 5 2 2 3 2" xfId="29011" xr:uid="{00000000-0005-0000-0000-0000DD710000}"/>
    <cellStyle name="Percent 5 2 2 3 3" xfId="29012" xr:uid="{00000000-0005-0000-0000-0000DE710000}"/>
    <cellStyle name="Percent 5 2 2 4" xfId="29013" xr:uid="{00000000-0005-0000-0000-0000DF710000}"/>
    <cellStyle name="Percent 5 2 2 4 2" xfId="29014" xr:uid="{00000000-0005-0000-0000-0000E0710000}"/>
    <cellStyle name="Percent 5 2 2 4 3" xfId="29015" xr:uid="{00000000-0005-0000-0000-0000E1710000}"/>
    <cellStyle name="Percent 5 2 2 5" xfId="29016" xr:uid="{00000000-0005-0000-0000-0000E2710000}"/>
    <cellStyle name="Percent 5 2 2 5 2" xfId="29017" xr:uid="{00000000-0005-0000-0000-0000E3710000}"/>
    <cellStyle name="Percent 5 2 2 5 3" xfId="29018" xr:uid="{00000000-0005-0000-0000-0000E4710000}"/>
    <cellStyle name="Percent 5 2 2 6" xfId="29019" xr:uid="{00000000-0005-0000-0000-0000E5710000}"/>
    <cellStyle name="Percent 5 2 2 7" xfId="29020" xr:uid="{00000000-0005-0000-0000-0000E6710000}"/>
    <cellStyle name="Percent 5 2 2 8" xfId="29021" xr:uid="{00000000-0005-0000-0000-0000E7710000}"/>
    <cellStyle name="Percent 5 2 3" xfId="29022" xr:uid="{00000000-0005-0000-0000-0000E8710000}"/>
    <cellStyle name="Percent 5 2 3 2" xfId="29023" xr:uid="{00000000-0005-0000-0000-0000E9710000}"/>
    <cellStyle name="Percent 5 2 3 2 2" xfId="29024" xr:uid="{00000000-0005-0000-0000-0000EA710000}"/>
    <cellStyle name="Percent 5 2 3 2 3" xfId="29025" xr:uid="{00000000-0005-0000-0000-0000EB710000}"/>
    <cellStyle name="Percent 5 2 3 3" xfId="29026" xr:uid="{00000000-0005-0000-0000-0000EC710000}"/>
    <cellStyle name="Percent 5 2 3 3 2" xfId="29027" xr:uid="{00000000-0005-0000-0000-0000ED710000}"/>
    <cellStyle name="Percent 5 2 3 3 3" xfId="29028" xr:uid="{00000000-0005-0000-0000-0000EE710000}"/>
    <cellStyle name="Percent 5 2 3 4" xfId="29029" xr:uid="{00000000-0005-0000-0000-0000EF710000}"/>
    <cellStyle name="Percent 5 2 3 4 2" xfId="29030" xr:uid="{00000000-0005-0000-0000-0000F0710000}"/>
    <cellStyle name="Percent 5 2 3 4 3" xfId="29031" xr:uid="{00000000-0005-0000-0000-0000F1710000}"/>
    <cellStyle name="Percent 5 2 3 5" xfId="29032" xr:uid="{00000000-0005-0000-0000-0000F2710000}"/>
    <cellStyle name="Percent 5 2 3 6" xfId="29033" xr:uid="{00000000-0005-0000-0000-0000F3710000}"/>
    <cellStyle name="Percent 5 2 3 7" xfId="29034" xr:uid="{00000000-0005-0000-0000-0000F4710000}"/>
    <cellStyle name="Percent 5 2 4" xfId="29035" xr:uid="{00000000-0005-0000-0000-0000F5710000}"/>
    <cellStyle name="Percent 5 2 4 2" xfId="29036" xr:uid="{00000000-0005-0000-0000-0000F6710000}"/>
    <cellStyle name="Percent 5 2 4 2 2" xfId="29037" xr:uid="{00000000-0005-0000-0000-0000F7710000}"/>
    <cellStyle name="Percent 5 2 4 2 3" xfId="29038" xr:uid="{00000000-0005-0000-0000-0000F8710000}"/>
    <cellStyle name="Percent 5 2 4 3" xfId="29039" xr:uid="{00000000-0005-0000-0000-0000F9710000}"/>
    <cellStyle name="Percent 5 2 4 3 2" xfId="29040" xr:uid="{00000000-0005-0000-0000-0000FA710000}"/>
    <cellStyle name="Percent 5 2 4 3 3" xfId="29041" xr:uid="{00000000-0005-0000-0000-0000FB710000}"/>
    <cellStyle name="Percent 5 2 4 4" xfId="29042" xr:uid="{00000000-0005-0000-0000-0000FC710000}"/>
    <cellStyle name="Percent 5 2 4 4 2" xfId="29043" xr:uid="{00000000-0005-0000-0000-0000FD710000}"/>
    <cellStyle name="Percent 5 2 4 4 3" xfId="29044" xr:uid="{00000000-0005-0000-0000-0000FE710000}"/>
    <cellStyle name="Percent 5 2 4 5" xfId="29045" xr:uid="{00000000-0005-0000-0000-0000FF710000}"/>
    <cellStyle name="Percent 5 2 4 6" xfId="29046" xr:uid="{00000000-0005-0000-0000-000000720000}"/>
    <cellStyle name="Percent 5 2 4 7" xfId="29047" xr:uid="{00000000-0005-0000-0000-000001720000}"/>
    <cellStyle name="Percent 5 2 5" xfId="29048" xr:uid="{00000000-0005-0000-0000-000002720000}"/>
    <cellStyle name="Percent 5 2 5 2" xfId="29049" xr:uid="{00000000-0005-0000-0000-000003720000}"/>
    <cellStyle name="Percent 5 2 5 2 2" xfId="29050" xr:uid="{00000000-0005-0000-0000-000004720000}"/>
    <cellStyle name="Percent 5 2 5 2 3" xfId="29051" xr:uid="{00000000-0005-0000-0000-000005720000}"/>
    <cellStyle name="Percent 5 2 5 3" xfId="29052" xr:uid="{00000000-0005-0000-0000-000006720000}"/>
    <cellStyle name="Percent 5 2 5 4" xfId="29053" xr:uid="{00000000-0005-0000-0000-000007720000}"/>
    <cellStyle name="Percent 5 2 6" xfId="29054" xr:uid="{00000000-0005-0000-0000-000008720000}"/>
    <cellStyle name="Percent 5 2 6 2" xfId="29055" xr:uid="{00000000-0005-0000-0000-000009720000}"/>
    <cellStyle name="Percent 5 2 6 2 2" xfId="29056" xr:uid="{00000000-0005-0000-0000-00000A720000}"/>
    <cellStyle name="Percent 5 2 6 2 3" xfId="29057" xr:uid="{00000000-0005-0000-0000-00000B720000}"/>
    <cellStyle name="Percent 5 2 6 3" xfId="29058" xr:uid="{00000000-0005-0000-0000-00000C720000}"/>
    <cellStyle name="Percent 5 2 6 4" xfId="29059" xr:uid="{00000000-0005-0000-0000-00000D720000}"/>
    <cellStyle name="Percent 5 2 7" xfId="29060" xr:uid="{00000000-0005-0000-0000-00000E720000}"/>
    <cellStyle name="Percent 5 2 7 2" xfId="29061" xr:uid="{00000000-0005-0000-0000-00000F720000}"/>
    <cellStyle name="Percent 5 2 7 3" xfId="29062" xr:uid="{00000000-0005-0000-0000-000010720000}"/>
    <cellStyle name="Percent 5 2 8" xfId="29063" xr:uid="{00000000-0005-0000-0000-000011720000}"/>
    <cellStyle name="Percent 5 2 8 2" xfId="29064" xr:uid="{00000000-0005-0000-0000-000012720000}"/>
    <cellStyle name="Percent 5 2 8 3" xfId="29065" xr:uid="{00000000-0005-0000-0000-000013720000}"/>
    <cellStyle name="Percent 5 2 9" xfId="29066" xr:uid="{00000000-0005-0000-0000-000014720000}"/>
    <cellStyle name="Percent 5 2 9 2" xfId="29067" xr:uid="{00000000-0005-0000-0000-000015720000}"/>
    <cellStyle name="Percent 5 2 9 3" xfId="29068" xr:uid="{00000000-0005-0000-0000-000016720000}"/>
    <cellStyle name="Percent 5 3" xfId="29069" xr:uid="{00000000-0005-0000-0000-000017720000}"/>
    <cellStyle name="Percent 5 3 10" xfId="29070" xr:uid="{00000000-0005-0000-0000-000018720000}"/>
    <cellStyle name="Percent 5 3 11" xfId="29071" xr:uid="{00000000-0005-0000-0000-000019720000}"/>
    <cellStyle name="Percent 5 3 2" xfId="29072" xr:uid="{00000000-0005-0000-0000-00001A720000}"/>
    <cellStyle name="Percent 5 3 2 2" xfId="29073" xr:uid="{00000000-0005-0000-0000-00001B720000}"/>
    <cellStyle name="Percent 5 3 2 2 2" xfId="29074" xr:uid="{00000000-0005-0000-0000-00001C720000}"/>
    <cellStyle name="Percent 5 3 2 2 3" xfId="29075" xr:uid="{00000000-0005-0000-0000-00001D720000}"/>
    <cellStyle name="Percent 5 3 2 3" xfId="29076" xr:uid="{00000000-0005-0000-0000-00001E720000}"/>
    <cellStyle name="Percent 5 3 2 3 2" xfId="29077" xr:uid="{00000000-0005-0000-0000-00001F720000}"/>
    <cellStyle name="Percent 5 3 2 3 3" xfId="29078" xr:uid="{00000000-0005-0000-0000-000020720000}"/>
    <cellStyle name="Percent 5 3 2 4" xfId="29079" xr:uid="{00000000-0005-0000-0000-000021720000}"/>
    <cellStyle name="Percent 5 3 2 4 2" xfId="29080" xr:uid="{00000000-0005-0000-0000-000022720000}"/>
    <cellStyle name="Percent 5 3 2 4 3" xfId="29081" xr:uid="{00000000-0005-0000-0000-000023720000}"/>
    <cellStyle name="Percent 5 3 2 5" xfId="29082" xr:uid="{00000000-0005-0000-0000-000024720000}"/>
    <cellStyle name="Percent 5 3 2 6" xfId="29083" xr:uid="{00000000-0005-0000-0000-000025720000}"/>
    <cellStyle name="Percent 5 3 2 7" xfId="29084" xr:uid="{00000000-0005-0000-0000-000026720000}"/>
    <cellStyle name="Percent 5 3 3" xfId="29085" xr:uid="{00000000-0005-0000-0000-000027720000}"/>
    <cellStyle name="Percent 5 3 3 2" xfId="29086" xr:uid="{00000000-0005-0000-0000-000028720000}"/>
    <cellStyle name="Percent 5 3 3 2 2" xfId="29087" xr:uid="{00000000-0005-0000-0000-000029720000}"/>
    <cellStyle name="Percent 5 3 3 2 3" xfId="29088" xr:uid="{00000000-0005-0000-0000-00002A720000}"/>
    <cellStyle name="Percent 5 3 3 3" xfId="29089" xr:uid="{00000000-0005-0000-0000-00002B720000}"/>
    <cellStyle name="Percent 5 3 3 4" xfId="29090" xr:uid="{00000000-0005-0000-0000-00002C720000}"/>
    <cellStyle name="Percent 5 3 4" xfId="29091" xr:uid="{00000000-0005-0000-0000-00002D720000}"/>
    <cellStyle name="Percent 5 3 4 2" xfId="29092" xr:uid="{00000000-0005-0000-0000-00002E720000}"/>
    <cellStyle name="Percent 5 3 4 2 2" xfId="29093" xr:uid="{00000000-0005-0000-0000-00002F720000}"/>
    <cellStyle name="Percent 5 3 4 2 3" xfId="29094" xr:uid="{00000000-0005-0000-0000-000030720000}"/>
    <cellStyle name="Percent 5 3 4 3" xfId="29095" xr:uid="{00000000-0005-0000-0000-000031720000}"/>
    <cellStyle name="Percent 5 3 4 4" xfId="29096" xr:uid="{00000000-0005-0000-0000-000032720000}"/>
    <cellStyle name="Percent 5 3 5" xfId="29097" xr:uid="{00000000-0005-0000-0000-000033720000}"/>
    <cellStyle name="Percent 5 3 5 2" xfId="29098" xr:uid="{00000000-0005-0000-0000-000034720000}"/>
    <cellStyle name="Percent 5 3 5 3" xfId="29099" xr:uid="{00000000-0005-0000-0000-000035720000}"/>
    <cellStyle name="Percent 5 3 6" xfId="29100" xr:uid="{00000000-0005-0000-0000-000036720000}"/>
    <cellStyle name="Percent 5 3 6 2" xfId="29101" xr:uid="{00000000-0005-0000-0000-000037720000}"/>
    <cellStyle name="Percent 5 3 6 3" xfId="29102" xr:uid="{00000000-0005-0000-0000-000038720000}"/>
    <cellStyle name="Percent 5 3 7" xfId="29103" xr:uid="{00000000-0005-0000-0000-000039720000}"/>
    <cellStyle name="Percent 5 3 7 2" xfId="29104" xr:uid="{00000000-0005-0000-0000-00003A720000}"/>
    <cellStyle name="Percent 5 3 7 3" xfId="29105" xr:uid="{00000000-0005-0000-0000-00003B720000}"/>
    <cellStyle name="Percent 5 3 8" xfId="29106" xr:uid="{00000000-0005-0000-0000-00003C720000}"/>
    <cellStyle name="Percent 5 3 8 2" xfId="29107" xr:uid="{00000000-0005-0000-0000-00003D720000}"/>
    <cellStyle name="Percent 5 3 8 3" xfId="29108" xr:uid="{00000000-0005-0000-0000-00003E720000}"/>
    <cellStyle name="Percent 5 3 9" xfId="29109" xr:uid="{00000000-0005-0000-0000-00003F720000}"/>
    <cellStyle name="Percent 5 4" xfId="29110" xr:uid="{00000000-0005-0000-0000-000040720000}"/>
    <cellStyle name="Percent 5 4 2" xfId="29111" xr:uid="{00000000-0005-0000-0000-000041720000}"/>
    <cellStyle name="Percent 5 4 2 2" xfId="29112" xr:uid="{00000000-0005-0000-0000-000042720000}"/>
    <cellStyle name="Percent 5 4 2 2 2" xfId="29113" xr:uid="{00000000-0005-0000-0000-000043720000}"/>
    <cellStyle name="Percent 5 4 2 2 3" xfId="29114" xr:uid="{00000000-0005-0000-0000-000044720000}"/>
    <cellStyle name="Percent 5 4 2 3" xfId="29115" xr:uid="{00000000-0005-0000-0000-000045720000}"/>
    <cellStyle name="Percent 5 4 2 4" xfId="29116" xr:uid="{00000000-0005-0000-0000-000046720000}"/>
    <cellStyle name="Percent 5 4 3" xfId="29117" xr:uid="{00000000-0005-0000-0000-000047720000}"/>
    <cellStyle name="Percent 5 4 3 2" xfId="29118" xr:uid="{00000000-0005-0000-0000-000048720000}"/>
    <cellStyle name="Percent 5 4 3 3" xfId="29119" xr:uid="{00000000-0005-0000-0000-000049720000}"/>
    <cellStyle name="Percent 5 4 4" xfId="29120" xr:uid="{00000000-0005-0000-0000-00004A720000}"/>
    <cellStyle name="Percent 5 4 5" xfId="29121" xr:uid="{00000000-0005-0000-0000-00004B720000}"/>
    <cellStyle name="Percent 5 5" xfId="29122" xr:uid="{00000000-0005-0000-0000-00004C720000}"/>
    <cellStyle name="Percent 5 5 2" xfId="29123" xr:uid="{00000000-0005-0000-0000-00004D720000}"/>
    <cellStyle name="Percent 5 5 2 2" xfId="29124" xr:uid="{00000000-0005-0000-0000-00004E720000}"/>
    <cellStyle name="Percent 5 5 2 3" xfId="29125" xr:uid="{00000000-0005-0000-0000-00004F720000}"/>
    <cellStyle name="Percent 5 5 3" xfId="29126" xr:uid="{00000000-0005-0000-0000-000050720000}"/>
    <cellStyle name="Percent 5 5 4" xfId="29127" xr:uid="{00000000-0005-0000-0000-000051720000}"/>
    <cellStyle name="Percent 5 6" xfId="29128" xr:uid="{00000000-0005-0000-0000-000052720000}"/>
    <cellStyle name="Percent 5 6 2" xfId="29129" xr:uid="{00000000-0005-0000-0000-000053720000}"/>
    <cellStyle name="Percent 5 6 3" xfId="29130" xr:uid="{00000000-0005-0000-0000-000054720000}"/>
    <cellStyle name="Percent 5 7" xfId="29131" xr:uid="{00000000-0005-0000-0000-000055720000}"/>
    <cellStyle name="Percent 5 7 2" xfId="29132" xr:uid="{00000000-0005-0000-0000-000056720000}"/>
    <cellStyle name="Percent 5 7 3" xfId="29133" xr:uid="{00000000-0005-0000-0000-000057720000}"/>
    <cellStyle name="Percent 5 8" xfId="29134" xr:uid="{00000000-0005-0000-0000-000058720000}"/>
    <cellStyle name="Percent 5 8 2" xfId="29135" xr:uid="{00000000-0005-0000-0000-000059720000}"/>
    <cellStyle name="Percent 5 8 3" xfId="29136" xr:uid="{00000000-0005-0000-0000-00005A720000}"/>
    <cellStyle name="Percent 5 9" xfId="29137" xr:uid="{00000000-0005-0000-0000-00005B720000}"/>
    <cellStyle name="Percent 5 9 2" xfId="29138" xr:uid="{00000000-0005-0000-0000-00005C720000}"/>
    <cellStyle name="Percent 5 9 3" xfId="29139" xr:uid="{00000000-0005-0000-0000-00005D720000}"/>
    <cellStyle name="Percent 50" xfId="29140" xr:uid="{00000000-0005-0000-0000-00005E720000}"/>
    <cellStyle name="Percent 50 2" xfId="29141" xr:uid="{00000000-0005-0000-0000-00005F720000}"/>
    <cellStyle name="Percent 50 2 2" xfId="29142" xr:uid="{00000000-0005-0000-0000-000060720000}"/>
    <cellStyle name="Percent 50 2 2 2" xfId="29143" xr:uid="{00000000-0005-0000-0000-000061720000}"/>
    <cellStyle name="Percent 50 2 2 2 2" xfId="29144" xr:uid="{00000000-0005-0000-0000-000062720000}"/>
    <cellStyle name="Percent 50 2 2 2 3" xfId="29145" xr:uid="{00000000-0005-0000-0000-000063720000}"/>
    <cellStyle name="Percent 50 2 2 3" xfId="29146" xr:uid="{00000000-0005-0000-0000-000064720000}"/>
    <cellStyle name="Percent 50 2 2 4" xfId="29147" xr:uid="{00000000-0005-0000-0000-000065720000}"/>
    <cellStyle name="Percent 50 2 2 5" xfId="29148" xr:uid="{00000000-0005-0000-0000-000066720000}"/>
    <cellStyle name="Percent 50 2 3" xfId="29149" xr:uid="{00000000-0005-0000-0000-000067720000}"/>
    <cellStyle name="Percent 50 2 3 2" xfId="29150" xr:uid="{00000000-0005-0000-0000-000068720000}"/>
    <cellStyle name="Percent 50 2 3 3" xfId="29151" xr:uid="{00000000-0005-0000-0000-000069720000}"/>
    <cellStyle name="Percent 50 2 4" xfId="29152" xr:uid="{00000000-0005-0000-0000-00006A720000}"/>
    <cellStyle name="Percent 50 2 4 2" xfId="29153" xr:uid="{00000000-0005-0000-0000-00006B720000}"/>
    <cellStyle name="Percent 50 2 4 3" xfId="29154" xr:uid="{00000000-0005-0000-0000-00006C720000}"/>
    <cellStyle name="Percent 50 2 5" xfId="29155" xr:uid="{00000000-0005-0000-0000-00006D720000}"/>
    <cellStyle name="Percent 50 2 6" xfId="29156" xr:uid="{00000000-0005-0000-0000-00006E720000}"/>
    <cellStyle name="Percent 50 2 7" xfId="29157" xr:uid="{00000000-0005-0000-0000-00006F720000}"/>
    <cellStyle name="Percent 50 3" xfId="29158" xr:uid="{00000000-0005-0000-0000-000070720000}"/>
    <cellStyle name="Percent 50 3 2" xfId="29159" xr:uid="{00000000-0005-0000-0000-000071720000}"/>
    <cellStyle name="Percent 50 3 2 2" xfId="29160" xr:uid="{00000000-0005-0000-0000-000072720000}"/>
    <cellStyle name="Percent 50 3 2 3" xfId="29161" xr:uid="{00000000-0005-0000-0000-000073720000}"/>
    <cellStyle name="Percent 50 3 3" xfId="29162" xr:uid="{00000000-0005-0000-0000-000074720000}"/>
    <cellStyle name="Percent 50 3 4" xfId="29163" xr:uid="{00000000-0005-0000-0000-000075720000}"/>
    <cellStyle name="Percent 50 3 5" xfId="29164" xr:uid="{00000000-0005-0000-0000-000076720000}"/>
    <cellStyle name="Percent 50 4" xfId="29165" xr:uid="{00000000-0005-0000-0000-000077720000}"/>
    <cellStyle name="Percent 50 4 2" xfId="29166" xr:uid="{00000000-0005-0000-0000-000078720000}"/>
    <cellStyle name="Percent 50 4 2 2" xfId="29167" xr:uid="{00000000-0005-0000-0000-000079720000}"/>
    <cellStyle name="Percent 50 4 2 3" xfId="29168" xr:uid="{00000000-0005-0000-0000-00007A720000}"/>
    <cellStyle name="Percent 50 4 3" xfId="29169" xr:uid="{00000000-0005-0000-0000-00007B720000}"/>
    <cellStyle name="Percent 50 4 4" xfId="29170" xr:uid="{00000000-0005-0000-0000-00007C720000}"/>
    <cellStyle name="Percent 50 4 5" xfId="29171" xr:uid="{00000000-0005-0000-0000-00007D720000}"/>
    <cellStyle name="Percent 50 5" xfId="29172" xr:uid="{00000000-0005-0000-0000-00007E720000}"/>
    <cellStyle name="Percent 50 5 2" xfId="29173" xr:uid="{00000000-0005-0000-0000-00007F720000}"/>
    <cellStyle name="Percent 50 5 3" xfId="29174" xr:uid="{00000000-0005-0000-0000-000080720000}"/>
    <cellStyle name="Percent 50 6" xfId="29175" xr:uid="{00000000-0005-0000-0000-000081720000}"/>
    <cellStyle name="Percent 50 6 2" xfId="29176" xr:uid="{00000000-0005-0000-0000-000082720000}"/>
    <cellStyle name="Percent 50 6 3" xfId="29177" xr:uid="{00000000-0005-0000-0000-000083720000}"/>
    <cellStyle name="Percent 50 7" xfId="29178" xr:uid="{00000000-0005-0000-0000-000084720000}"/>
    <cellStyle name="Percent 50 8" xfId="29179" xr:uid="{00000000-0005-0000-0000-000085720000}"/>
    <cellStyle name="Percent 50 9" xfId="29180" xr:uid="{00000000-0005-0000-0000-000086720000}"/>
    <cellStyle name="Percent 51" xfId="29181" xr:uid="{00000000-0005-0000-0000-000087720000}"/>
    <cellStyle name="Percent 51 2" xfId="29182" xr:uid="{00000000-0005-0000-0000-000088720000}"/>
    <cellStyle name="Percent 51 2 2" xfId="29183" xr:uid="{00000000-0005-0000-0000-000089720000}"/>
    <cellStyle name="Percent 51 2 2 2" xfId="29184" xr:uid="{00000000-0005-0000-0000-00008A720000}"/>
    <cellStyle name="Percent 51 2 2 2 2" xfId="29185" xr:uid="{00000000-0005-0000-0000-00008B720000}"/>
    <cellStyle name="Percent 51 2 2 2 3" xfId="29186" xr:uid="{00000000-0005-0000-0000-00008C720000}"/>
    <cellStyle name="Percent 51 2 2 3" xfId="29187" xr:uid="{00000000-0005-0000-0000-00008D720000}"/>
    <cellStyle name="Percent 51 2 2 4" xfId="29188" xr:uid="{00000000-0005-0000-0000-00008E720000}"/>
    <cellStyle name="Percent 51 2 2 5" xfId="29189" xr:uid="{00000000-0005-0000-0000-00008F720000}"/>
    <cellStyle name="Percent 51 2 3" xfId="29190" xr:uid="{00000000-0005-0000-0000-000090720000}"/>
    <cellStyle name="Percent 51 2 3 2" xfId="29191" xr:uid="{00000000-0005-0000-0000-000091720000}"/>
    <cellStyle name="Percent 51 2 3 3" xfId="29192" xr:uid="{00000000-0005-0000-0000-000092720000}"/>
    <cellStyle name="Percent 51 2 4" xfId="29193" xr:uid="{00000000-0005-0000-0000-000093720000}"/>
    <cellStyle name="Percent 51 2 4 2" xfId="29194" xr:uid="{00000000-0005-0000-0000-000094720000}"/>
    <cellStyle name="Percent 51 2 4 3" xfId="29195" xr:uid="{00000000-0005-0000-0000-000095720000}"/>
    <cellStyle name="Percent 51 2 5" xfId="29196" xr:uid="{00000000-0005-0000-0000-000096720000}"/>
    <cellStyle name="Percent 51 2 6" xfId="29197" xr:uid="{00000000-0005-0000-0000-000097720000}"/>
    <cellStyle name="Percent 51 2 7" xfId="29198" xr:uid="{00000000-0005-0000-0000-000098720000}"/>
    <cellStyle name="Percent 51 3" xfId="29199" xr:uid="{00000000-0005-0000-0000-000099720000}"/>
    <cellStyle name="Percent 51 3 2" xfId="29200" xr:uid="{00000000-0005-0000-0000-00009A720000}"/>
    <cellStyle name="Percent 51 3 2 2" xfId="29201" xr:uid="{00000000-0005-0000-0000-00009B720000}"/>
    <cellStyle name="Percent 51 3 2 3" xfId="29202" xr:uid="{00000000-0005-0000-0000-00009C720000}"/>
    <cellStyle name="Percent 51 3 3" xfId="29203" xr:uid="{00000000-0005-0000-0000-00009D720000}"/>
    <cellStyle name="Percent 51 3 4" xfId="29204" xr:uid="{00000000-0005-0000-0000-00009E720000}"/>
    <cellStyle name="Percent 51 3 5" xfId="29205" xr:uid="{00000000-0005-0000-0000-00009F720000}"/>
    <cellStyle name="Percent 51 4" xfId="29206" xr:uid="{00000000-0005-0000-0000-0000A0720000}"/>
    <cellStyle name="Percent 51 4 2" xfId="29207" xr:uid="{00000000-0005-0000-0000-0000A1720000}"/>
    <cellStyle name="Percent 51 4 2 2" xfId="29208" xr:uid="{00000000-0005-0000-0000-0000A2720000}"/>
    <cellStyle name="Percent 51 4 2 3" xfId="29209" xr:uid="{00000000-0005-0000-0000-0000A3720000}"/>
    <cellStyle name="Percent 51 4 3" xfId="29210" xr:uid="{00000000-0005-0000-0000-0000A4720000}"/>
    <cellStyle name="Percent 51 4 4" xfId="29211" xr:uid="{00000000-0005-0000-0000-0000A5720000}"/>
    <cellStyle name="Percent 51 4 5" xfId="29212" xr:uid="{00000000-0005-0000-0000-0000A6720000}"/>
    <cellStyle name="Percent 51 5" xfId="29213" xr:uid="{00000000-0005-0000-0000-0000A7720000}"/>
    <cellStyle name="Percent 51 5 2" xfId="29214" xr:uid="{00000000-0005-0000-0000-0000A8720000}"/>
    <cellStyle name="Percent 51 5 3" xfId="29215" xr:uid="{00000000-0005-0000-0000-0000A9720000}"/>
    <cellStyle name="Percent 51 6" xfId="29216" xr:uid="{00000000-0005-0000-0000-0000AA720000}"/>
    <cellStyle name="Percent 51 6 2" xfId="29217" xr:uid="{00000000-0005-0000-0000-0000AB720000}"/>
    <cellStyle name="Percent 51 6 3" xfId="29218" xr:uid="{00000000-0005-0000-0000-0000AC720000}"/>
    <cellStyle name="Percent 51 7" xfId="29219" xr:uid="{00000000-0005-0000-0000-0000AD720000}"/>
    <cellStyle name="Percent 51 8" xfId="29220" xr:uid="{00000000-0005-0000-0000-0000AE720000}"/>
    <cellStyle name="Percent 51 9" xfId="29221" xr:uid="{00000000-0005-0000-0000-0000AF720000}"/>
    <cellStyle name="Percent 52" xfId="29222" xr:uid="{00000000-0005-0000-0000-0000B0720000}"/>
    <cellStyle name="Percent 52 2" xfId="29223" xr:uid="{00000000-0005-0000-0000-0000B1720000}"/>
    <cellStyle name="Percent 52 2 2" xfId="29224" xr:uid="{00000000-0005-0000-0000-0000B2720000}"/>
    <cellStyle name="Percent 52 2 3" xfId="29225" xr:uid="{00000000-0005-0000-0000-0000B3720000}"/>
    <cellStyle name="Percent 52 3" xfId="29226" xr:uid="{00000000-0005-0000-0000-0000B4720000}"/>
    <cellStyle name="Percent 52 4" xfId="29227" xr:uid="{00000000-0005-0000-0000-0000B5720000}"/>
    <cellStyle name="Percent 53" xfId="29228" xr:uid="{00000000-0005-0000-0000-0000B6720000}"/>
    <cellStyle name="Percent 54" xfId="44283" xr:uid="{00000000-0005-0000-0000-0000B7720000}"/>
    <cellStyle name="Percent 54 4" xfId="44434" xr:uid="{00000000-0005-0000-0000-0000B8720000}"/>
    <cellStyle name="Percent 55" xfId="44286" xr:uid="{00000000-0005-0000-0000-0000B9720000}"/>
    <cellStyle name="Percent 56" xfId="44287" xr:uid="{00000000-0005-0000-0000-0000BA720000}"/>
    <cellStyle name="Percent 57" xfId="44291" xr:uid="{00000000-0005-0000-0000-0000BB720000}"/>
    <cellStyle name="Percent 58" xfId="44292" xr:uid="{00000000-0005-0000-0000-0000BC720000}"/>
    <cellStyle name="Percent 59" xfId="44297" xr:uid="{00000000-0005-0000-0000-0000BD720000}"/>
    <cellStyle name="Percent 6" xfId="29229" xr:uid="{00000000-0005-0000-0000-0000BE720000}"/>
    <cellStyle name="Percent 6 10" xfId="29230" xr:uid="{00000000-0005-0000-0000-0000BF720000}"/>
    <cellStyle name="Percent 6 11" xfId="29231" xr:uid="{00000000-0005-0000-0000-0000C0720000}"/>
    <cellStyle name="Percent 6 12" xfId="29232" xr:uid="{00000000-0005-0000-0000-0000C1720000}"/>
    <cellStyle name="Percent 6 13" xfId="29233" xr:uid="{00000000-0005-0000-0000-0000C2720000}"/>
    <cellStyle name="Percent 6 2" xfId="29234" xr:uid="{00000000-0005-0000-0000-0000C3720000}"/>
    <cellStyle name="Percent 6 2 10" xfId="29235" xr:uid="{00000000-0005-0000-0000-0000C4720000}"/>
    <cellStyle name="Percent 6 2 10 2" xfId="29236" xr:uid="{00000000-0005-0000-0000-0000C5720000}"/>
    <cellStyle name="Percent 6 2 10 3" xfId="29237" xr:uid="{00000000-0005-0000-0000-0000C6720000}"/>
    <cellStyle name="Percent 6 2 11" xfId="29238" xr:uid="{00000000-0005-0000-0000-0000C7720000}"/>
    <cellStyle name="Percent 6 2 12" xfId="29239" xr:uid="{00000000-0005-0000-0000-0000C8720000}"/>
    <cellStyle name="Percent 6 2 13" xfId="29240" xr:uid="{00000000-0005-0000-0000-0000C9720000}"/>
    <cellStyle name="Percent 6 2 14" xfId="29241" xr:uid="{00000000-0005-0000-0000-0000CA720000}"/>
    <cellStyle name="Percent 6 2 2" xfId="29242" xr:uid="{00000000-0005-0000-0000-0000CB720000}"/>
    <cellStyle name="Percent 6 2 2 2" xfId="29243" xr:uid="{00000000-0005-0000-0000-0000CC720000}"/>
    <cellStyle name="Percent 6 2 2 2 2" xfId="29244" xr:uid="{00000000-0005-0000-0000-0000CD720000}"/>
    <cellStyle name="Percent 6 2 2 2 2 2" xfId="29245" xr:uid="{00000000-0005-0000-0000-0000CE720000}"/>
    <cellStyle name="Percent 6 2 2 2 2 3" xfId="29246" xr:uid="{00000000-0005-0000-0000-0000CF720000}"/>
    <cellStyle name="Percent 6 2 2 2 3" xfId="29247" xr:uid="{00000000-0005-0000-0000-0000D0720000}"/>
    <cellStyle name="Percent 6 2 2 2 3 2" xfId="29248" xr:uid="{00000000-0005-0000-0000-0000D1720000}"/>
    <cellStyle name="Percent 6 2 2 2 3 3" xfId="29249" xr:uid="{00000000-0005-0000-0000-0000D2720000}"/>
    <cellStyle name="Percent 6 2 2 2 4" xfId="29250" xr:uid="{00000000-0005-0000-0000-0000D3720000}"/>
    <cellStyle name="Percent 6 2 2 2 4 2" xfId="29251" xr:uid="{00000000-0005-0000-0000-0000D4720000}"/>
    <cellStyle name="Percent 6 2 2 2 4 3" xfId="29252" xr:uid="{00000000-0005-0000-0000-0000D5720000}"/>
    <cellStyle name="Percent 6 2 2 2 5" xfId="29253" xr:uid="{00000000-0005-0000-0000-0000D6720000}"/>
    <cellStyle name="Percent 6 2 2 2 6" xfId="29254" xr:uid="{00000000-0005-0000-0000-0000D7720000}"/>
    <cellStyle name="Percent 6 2 2 2 7" xfId="29255" xr:uid="{00000000-0005-0000-0000-0000D8720000}"/>
    <cellStyle name="Percent 6 2 2 3" xfId="29256" xr:uid="{00000000-0005-0000-0000-0000D9720000}"/>
    <cellStyle name="Percent 6 2 2 3 2" xfId="29257" xr:uid="{00000000-0005-0000-0000-0000DA720000}"/>
    <cellStyle name="Percent 6 2 2 3 3" xfId="29258" xr:uid="{00000000-0005-0000-0000-0000DB720000}"/>
    <cellStyle name="Percent 6 2 2 4" xfId="29259" xr:uid="{00000000-0005-0000-0000-0000DC720000}"/>
    <cellStyle name="Percent 6 2 2 4 2" xfId="29260" xr:uid="{00000000-0005-0000-0000-0000DD720000}"/>
    <cellStyle name="Percent 6 2 2 4 3" xfId="29261" xr:uid="{00000000-0005-0000-0000-0000DE720000}"/>
    <cellStyle name="Percent 6 2 2 5" xfId="29262" xr:uid="{00000000-0005-0000-0000-0000DF720000}"/>
    <cellStyle name="Percent 6 2 2 5 2" xfId="29263" xr:uid="{00000000-0005-0000-0000-0000E0720000}"/>
    <cellStyle name="Percent 6 2 2 5 3" xfId="29264" xr:uid="{00000000-0005-0000-0000-0000E1720000}"/>
    <cellStyle name="Percent 6 2 2 6" xfId="29265" xr:uid="{00000000-0005-0000-0000-0000E2720000}"/>
    <cellStyle name="Percent 6 2 2 7" xfId="29266" xr:uid="{00000000-0005-0000-0000-0000E3720000}"/>
    <cellStyle name="Percent 6 2 2 8" xfId="29267" xr:uid="{00000000-0005-0000-0000-0000E4720000}"/>
    <cellStyle name="Percent 6 2 3" xfId="29268" xr:uid="{00000000-0005-0000-0000-0000E5720000}"/>
    <cellStyle name="Percent 6 2 3 2" xfId="29269" xr:uid="{00000000-0005-0000-0000-0000E6720000}"/>
    <cellStyle name="Percent 6 2 3 2 2" xfId="29270" xr:uid="{00000000-0005-0000-0000-0000E7720000}"/>
    <cellStyle name="Percent 6 2 3 2 3" xfId="29271" xr:uid="{00000000-0005-0000-0000-0000E8720000}"/>
    <cellStyle name="Percent 6 2 3 3" xfId="29272" xr:uid="{00000000-0005-0000-0000-0000E9720000}"/>
    <cellStyle name="Percent 6 2 3 3 2" xfId="29273" xr:uid="{00000000-0005-0000-0000-0000EA720000}"/>
    <cellStyle name="Percent 6 2 3 3 3" xfId="29274" xr:uid="{00000000-0005-0000-0000-0000EB720000}"/>
    <cellStyle name="Percent 6 2 3 4" xfId="29275" xr:uid="{00000000-0005-0000-0000-0000EC720000}"/>
    <cellStyle name="Percent 6 2 3 4 2" xfId="29276" xr:uid="{00000000-0005-0000-0000-0000ED720000}"/>
    <cellStyle name="Percent 6 2 3 4 3" xfId="29277" xr:uid="{00000000-0005-0000-0000-0000EE720000}"/>
    <cellStyle name="Percent 6 2 3 5" xfId="29278" xr:uid="{00000000-0005-0000-0000-0000EF720000}"/>
    <cellStyle name="Percent 6 2 3 6" xfId="29279" xr:uid="{00000000-0005-0000-0000-0000F0720000}"/>
    <cellStyle name="Percent 6 2 3 7" xfId="29280" xr:uid="{00000000-0005-0000-0000-0000F1720000}"/>
    <cellStyle name="Percent 6 2 4" xfId="29281" xr:uid="{00000000-0005-0000-0000-0000F2720000}"/>
    <cellStyle name="Percent 6 2 4 2" xfId="29282" xr:uid="{00000000-0005-0000-0000-0000F3720000}"/>
    <cellStyle name="Percent 6 2 4 2 2" xfId="29283" xr:uid="{00000000-0005-0000-0000-0000F4720000}"/>
    <cellStyle name="Percent 6 2 4 2 3" xfId="29284" xr:uid="{00000000-0005-0000-0000-0000F5720000}"/>
    <cellStyle name="Percent 6 2 4 3" xfId="29285" xr:uid="{00000000-0005-0000-0000-0000F6720000}"/>
    <cellStyle name="Percent 6 2 4 3 2" xfId="29286" xr:uid="{00000000-0005-0000-0000-0000F7720000}"/>
    <cellStyle name="Percent 6 2 4 3 3" xfId="29287" xr:uid="{00000000-0005-0000-0000-0000F8720000}"/>
    <cellStyle name="Percent 6 2 4 4" xfId="29288" xr:uid="{00000000-0005-0000-0000-0000F9720000}"/>
    <cellStyle name="Percent 6 2 4 4 2" xfId="29289" xr:uid="{00000000-0005-0000-0000-0000FA720000}"/>
    <cellStyle name="Percent 6 2 4 4 3" xfId="29290" xr:uid="{00000000-0005-0000-0000-0000FB720000}"/>
    <cellStyle name="Percent 6 2 4 5" xfId="29291" xr:uid="{00000000-0005-0000-0000-0000FC720000}"/>
    <cellStyle name="Percent 6 2 4 6" xfId="29292" xr:uid="{00000000-0005-0000-0000-0000FD720000}"/>
    <cellStyle name="Percent 6 2 4 7" xfId="29293" xr:uid="{00000000-0005-0000-0000-0000FE720000}"/>
    <cellStyle name="Percent 6 2 5" xfId="29294" xr:uid="{00000000-0005-0000-0000-0000FF720000}"/>
    <cellStyle name="Percent 6 2 5 2" xfId="29295" xr:uid="{00000000-0005-0000-0000-000000730000}"/>
    <cellStyle name="Percent 6 2 5 2 2" xfId="29296" xr:uid="{00000000-0005-0000-0000-000001730000}"/>
    <cellStyle name="Percent 6 2 5 2 3" xfId="29297" xr:uid="{00000000-0005-0000-0000-000002730000}"/>
    <cellStyle name="Percent 6 2 5 3" xfId="29298" xr:uid="{00000000-0005-0000-0000-000003730000}"/>
    <cellStyle name="Percent 6 2 5 4" xfId="29299" xr:uid="{00000000-0005-0000-0000-000004730000}"/>
    <cellStyle name="Percent 6 2 6" xfId="29300" xr:uid="{00000000-0005-0000-0000-000005730000}"/>
    <cellStyle name="Percent 6 2 6 2" xfId="29301" xr:uid="{00000000-0005-0000-0000-000006730000}"/>
    <cellStyle name="Percent 6 2 6 2 2" xfId="29302" xr:uid="{00000000-0005-0000-0000-000007730000}"/>
    <cellStyle name="Percent 6 2 6 2 3" xfId="29303" xr:uid="{00000000-0005-0000-0000-000008730000}"/>
    <cellStyle name="Percent 6 2 6 3" xfId="29304" xr:uid="{00000000-0005-0000-0000-000009730000}"/>
    <cellStyle name="Percent 6 2 6 4" xfId="29305" xr:uid="{00000000-0005-0000-0000-00000A730000}"/>
    <cellStyle name="Percent 6 2 7" xfId="29306" xr:uid="{00000000-0005-0000-0000-00000B730000}"/>
    <cellStyle name="Percent 6 2 7 2" xfId="29307" xr:uid="{00000000-0005-0000-0000-00000C730000}"/>
    <cellStyle name="Percent 6 2 7 3" xfId="29308" xr:uid="{00000000-0005-0000-0000-00000D730000}"/>
    <cellStyle name="Percent 6 2 8" xfId="29309" xr:uid="{00000000-0005-0000-0000-00000E730000}"/>
    <cellStyle name="Percent 6 2 8 2" xfId="29310" xr:uid="{00000000-0005-0000-0000-00000F730000}"/>
    <cellStyle name="Percent 6 2 8 3" xfId="29311" xr:uid="{00000000-0005-0000-0000-000010730000}"/>
    <cellStyle name="Percent 6 2 9" xfId="29312" xr:uid="{00000000-0005-0000-0000-000011730000}"/>
    <cellStyle name="Percent 6 2 9 2" xfId="29313" xr:uid="{00000000-0005-0000-0000-000012730000}"/>
    <cellStyle name="Percent 6 2 9 3" xfId="29314" xr:uid="{00000000-0005-0000-0000-000013730000}"/>
    <cellStyle name="Percent 6 3" xfId="29315" xr:uid="{00000000-0005-0000-0000-000014730000}"/>
    <cellStyle name="Percent 6 3 10" xfId="29316" xr:uid="{00000000-0005-0000-0000-000015730000}"/>
    <cellStyle name="Percent 6 3 11" xfId="29317" xr:uid="{00000000-0005-0000-0000-000016730000}"/>
    <cellStyle name="Percent 6 3 2" xfId="29318" xr:uid="{00000000-0005-0000-0000-000017730000}"/>
    <cellStyle name="Percent 6 3 2 2" xfId="29319" xr:uid="{00000000-0005-0000-0000-000018730000}"/>
    <cellStyle name="Percent 6 3 2 2 2" xfId="29320" xr:uid="{00000000-0005-0000-0000-000019730000}"/>
    <cellStyle name="Percent 6 3 2 2 3" xfId="29321" xr:uid="{00000000-0005-0000-0000-00001A730000}"/>
    <cellStyle name="Percent 6 3 2 3" xfId="29322" xr:uid="{00000000-0005-0000-0000-00001B730000}"/>
    <cellStyle name="Percent 6 3 2 3 2" xfId="29323" xr:uid="{00000000-0005-0000-0000-00001C730000}"/>
    <cellStyle name="Percent 6 3 2 3 3" xfId="29324" xr:uid="{00000000-0005-0000-0000-00001D730000}"/>
    <cellStyle name="Percent 6 3 2 4" xfId="29325" xr:uid="{00000000-0005-0000-0000-00001E730000}"/>
    <cellStyle name="Percent 6 3 2 4 2" xfId="29326" xr:uid="{00000000-0005-0000-0000-00001F730000}"/>
    <cellStyle name="Percent 6 3 2 4 3" xfId="29327" xr:uid="{00000000-0005-0000-0000-000020730000}"/>
    <cellStyle name="Percent 6 3 2 5" xfId="29328" xr:uid="{00000000-0005-0000-0000-000021730000}"/>
    <cellStyle name="Percent 6 3 2 6" xfId="29329" xr:uid="{00000000-0005-0000-0000-000022730000}"/>
    <cellStyle name="Percent 6 3 2 7" xfId="29330" xr:uid="{00000000-0005-0000-0000-000023730000}"/>
    <cellStyle name="Percent 6 3 3" xfId="29331" xr:uid="{00000000-0005-0000-0000-000024730000}"/>
    <cellStyle name="Percent 6 3 3 2" xfId="29332" xr:uid="{00000000-0005-0000-0000-000025730000}"/>
    <cellStyle name="Percent 6 3 3 2 2" xfId="29333" xr:uid="{00000000-0005-0000-0000-000026730000}"/>
    <cellStyle name="Percent 6 3 3 2 3" xfId="29334" xr:uid="{00000000-0005-0000-0000-000027730000}"/>
    <cellStyle name="Percent 6 3 3 3" xfId="29335" xr:uid="{00000000-0005-0000-0000-000028730000}"/>
    <cellStyle name="Percent 6 3 3 4" xfId="29336" xr:uid="{00000000-0005-0000-0000-000029730000}"/>
    <cellStyle name="Percent 6 3 4" xfId="29337" xr:uid="{00000000-0005-0000-0000-00002A730000}"/>
    <cellStyle name="Percent 6 3 4 2" xfId="29338" xr:uid="{00000000-0005-0000-0000-00002B730000}"/>
    <cellStyle name="Percent 6 3 4 2 2" xfId="29339" xr:uid="{00000000-0005-0000-0000-00002C730000}"/>
    <cellStyle name="Percent 6 3 4 2 3" xfId="29340" xr:uid="{00000000-0005-0000-0000-00002D730000}"/>
    <cellStyle name="Percent 6 3 4 3" xfId="29341" xr:uid="{00000000-0005-0000-0000-00002E730000}"/>
    <cellStyle name="Percent 6 3 4 4" xfId="29342" xr:uid="{00000000-0005-0000-0000-00002F730000}"/>
    <cellStyle name="Percent 6 3 5" xfId="29343" xr:uid="{00000000-0005-0000-0000-000030730000}"/>
    <cellStyle name="Percent 6 3 5 2" xfId="29344" xr:uid="{00000000-0005-0000-0000-000031730000}"/>
    <cellStyle name="Percent 6 3 5 3" xfId="29345" xr:uid="{00000000-0005-0000-0000-000032730000}"/>
    <cellStyle name="Percent 6 3 6" xfId="29346" xr:uid="{00000000-0005-0000-0000-000033730000}"/>
    <cellStyle name="Percent 6 3 6 2" xfId="29347" xr:uid="{00000000-0005-0000-0000-000034730000}"/>
    <cellStyle name="Percent 6 3 6 3" xfId="29348" xr:uid="{00000000-0005-0000-0000-000035730000}"/>
    <cellStyle name="Percent 6 3 7" xfId="29349" xr:uid="{00000000-0005-0000-0000-000036730000}"/>
    <cellStyle name="Percent 6 3 7 2" xfId="29350" xr:uid="{00000000-0005-0000-0000-000037730000}"/>
    <cellStyle name="Percent 6 3 7 3" xfId="29351" xr:uid="{00000000-0005-0000-0000-000038730000}"/>
    <cellStyle name="Percent 6 3 8" xfId="29352" xr:uid="{00000000-0005-0000-0000-000039730000}"/>
    <cellStyle name="Percent 6 3 8 2" xfId="29353" xr:uid="{00000000-0005-0000-0000-00003A730000}"/>
    <cellStyle name="Percent 6 3 8 3" xfId="29354" xr:uid="{00000000-0005-0000-0000-00003B730000}"/>
    <cellStyle name="Percent 6 3 9" xfId="29355" xr:uid="{00000000-0005-0000-0000-00003C730000}"/>
    <cellStyle name="Percent 6 4" xfId="29356" xr:uid="{00000000-0005-0000-0000-00003D730000}"/>
    <cellStyle name="Percent 6 4 2" xfId="29357" xr:uid="{00000000-0005-0000-0000-00003E730000}"/>
    <cellStyle name="Percent 6 4 2 2" xfId="29358" xr:uid="{00000000-0005-0000-0000-00003F730000}"/>
    <cellStyle name="Percent 6 4 2 2 2" xfId="29359" xr:uid="{00000000-0005-0000-0000-000040730000}"/>
    <cellStyle name="Percent 6 4 2 2 3" xfId="29360" xr:uid="{00000000-0005-0000-0000-000041730000}"/>
    <cellStyle name="Percent 6 4 2 3" xfId="29361" xr:uid="{00000000-0005-0000-0000-000042730000}"/>
    <cellStyle name="Percent 6 4 2 4" xfId="29362" xr:uid="{00000000-0005-0000-0000-000043730000}"/>
    <cellStyle name="Percent 6 4 3" xfId="29363" xr:uid="{00000000-0005-0000-0000-000044730000}"/>
    <cellStyle name="Percent 6 4 3 2" xfId="29364" xr:uid="{00000000-0005-0000-0000-000045730000}"/>
    <cellStyle name="Percent 6 4 3 3" xfId="29365" xr:uid="{00000000-0005-0000-0000-000046730000}"/>
    <cellStyle name="Percent 6 4 4" xfId="29366" xr:uid="{00000000-0005-0000-0000-000047730000}"/>
    <cellStyle name="Percent 6 4 5" xfId="29367" xr:uid="{00000000-0005-0000-0000-000048730000}"/>
    <cellStyle name="Percent 6 5" xfId="29368" xr:uid="{00000000-0005-0000-0000-000049730000}"/>
    <cellStyle name="Percent 6 5 2" xfId="29369" xr:uid="{00000000-0005-0000-0000-00004A730000}"/>
    <cellStyle name="Percent 6 5 2 2" xfId="29370" xr:uid="{00000000-0005-0000-0000-00004B730000}"/>
    <cellStyle name="Percent 6 5 2 3" xfId="29371" xr:uid="{00000000-0005-0000-0000-00004C730000}"/>
    <cellStyle name="Percent 6 5 3" xfId="29372" xr:uid="{00000000-0005-0000-0000-00004D730000}"/>
    <cellStyle name="Percent 6 5 4" xfId="29373" xr:uid="{00000000-0005-0000-0000-00004E730000}"/>
    <cellStyle name="Percent 6 6" xfId="29374" xr:uid="{00000000-0005-0000-0000-00004F730000}"/>
    <cellStyle name="Percent 6 6 2" xfId="29375" xr:uid="{00000000-0005-0000-0000-000050730000}"/>
    <cellStyle name="Percent 6 6 3" xfId="29376" xr:uid="{00000000-0005-0000-0000-000051730000}"/>
    <cellStyle name="Percent 6 7" xfId="29377" xr:uid="{00000000-0005-0000-0000-000052730000}"/>
    <cellStyle name="Percent 6 7 2" xfId="29378" xr:uid="{00000000-0005-0000-0000-000053730000}"/>
    <cellStyle name="Percent 6 7 3" xfId="29379" xr:uid="{00000000-0005-0000-0000-000054730000}"/>
    <cellStyle name="Percent 6 8" xfId="29380" xr:uid="{00000000-0005-0000-0000-000055730000}"/>
    <cellStyle name="Percent 6 8 2" xfId="29381" xr:uid="{00000000-0005-0000-0000-000056730000}"/>
    <cellStyle name="Percent 6 8 3" xfId="29382" xr:uid="{00000000-0005-0000-0000-000057730000}"/>
    <cellStyle name="Percent 6 9" xfId="29383" xr:uid="{00000000-0005-0000-0000-000058730000}"/>
    <cellStyle name="Percent 6 9 2" xfId="29384" xr:uid="{00000000-0005-0000-0000-000059730000}"/>
    <cellStyle name="Percent 6 9 3" xfId="29385" xr:uid="{00000000-0005-0000-0000-00005A730000}"/>
    <cellStyle name="Percent 60" xfId="44295" xr:uid="{00000000-0005-0000-0000-00005B730000}"/>
    <cellStyle name="Percent 61" xfId="44298" xr:uid="{00000000-0005-0000-0000-00005C730000}"/>
    <cellStyle name="Percent 62" xfId="44301" xr:uid="{00000000-0005-0000-0000-00005D730000}"/>
    <cellStyle name="Percent 63" xfId="44302" xr:uid="{00000000-0005-0000-0000-00005E730000}"/>
    <cellStyle name="Percent 64" xfId="44305" xr:uid="{00000000-0005-0000-0000-00005F730000}"/>
    <cellStyle name="Percent 65" xfId="44306" xr:uid="{00000000-0005-0000-0000-000060730000}"/>
    <cellStyle name="Percent 66" xfId="44308" xr:uid="{00000000-0005-0000-0000-000061730000}"/>
    <cellStyle name="Percent 67" xfId="44311" xr:uid="{00000000-0005-0000-0000-000062730000}"/>
    <cellStyle name="Percent 68" xfId="44309" xr:uid="{00000000-0005-0000-0000-000063730000}"/>
    <cellStyle name="Percent 69" xfId="44327" xr:uid="{00000000-0005-0000-0000-000064730000}"/>
    <cellStyle name="Percent 7" xfId="29386" xr:uid="{00000000-0005-0000-0000-000065730000}"/>
    <cellStyle name="Percent 7 10" xfId="29387" xr:uid="{00000000-0005-0000-0000-000066730000}"/>
    <cellStyle name="Percent 7 11" xfId="29388" xr:uid="{00000000-0005-0000-0000-000067730000}"/>
    <cellStyle name="Percent 7 12" xfId="29389" xr:uid="{00000000-0005-0000-0000-000068730000}"/>
    <cellStyle name="Percent 7 13" xfId="29390" xr:uid="{00000000-0005-0000-0000-000069730000}"/>
    <cellStyle name="Percent 7 14" xfId="44320" xr:uid="{00000000-0005-0000-0000-00006A730000}"/>
    <cellStyle name="Percent 7 2" xfId="29391" xr:uid="{00000000-0005-0000-0000-00006B730000}"/>
    <cellStyle name="Percent 7 2 10" xfId="29392" xr:uid="{00000000-0005-0000-0000-00006C730000}"/>
    <cellStyle name="Percent 7 2 10 2" xfId="29393" xr:uid="{00000000-0005-0000-0000-00006D730000}"/>
    <cellStyle name="Percent 7 2 10 3" xfId="29394" xr:uid="{00000000-0005-0000-0000-00006E730000}"/>
    <cellStyle name="Percent 7 2 11" xfId="29395" xr:uid="{00000000-0005-0000-0000-00006F730000}"/>
    <cellStyle name="Percent 7 2 12" xfId="29396" xr:uid="{00000000-0005-0000-0000-000070730000}"/>
    <cellStyle name="Percent 7 2 13" xfId="29397" xr:uid="{00000000-0005-0000-0000-000071730000}"/>
    <cellStyle name="Percent 7 2 14" xfId="29398" xr:uid="{00000000-0005-0000-0000-000072730000}"/>
    <cellStyle name="Percent 7 2 2" xfId="29399" xr:uid="{00000000-0005-0000-0000-000073730000}"/>
    <cellStyle name="Percent 7 2 2 2" xfId="29400" xr:uid="{00000000-0005-0000-0000-000074730000}"/>
    <cellStyle name="Percent 7 2 2 2 2" xfId="29401" xr:uid="{00000000-0005-0000-0000-000075730000}"/>
    <cellStyle name="Percent 7 2 2 2 2 2" xfId="29402" xr:uid="{00000000-0005-0000-0000-000076730000}"/>
    <cellStyle name="Percent 7 2 2 2 2 3" xfId="29403" xr:uid="{00000000-0005-0000-0000-000077730000}"/>
    <cellStyle name="Percent 7 2 2 2 3" xfId="29404" xr:uid="{00000000-0005-0000-0000-000078730000}"/>
    <cellStyle name="Percent 7 2 2 2 3 2" xfId="29405" xr:uid="{00000000-0005-0000-0000-000079730000}"/>
    <cellStyle name="Percent 7 2 2 2 3 3" xfId="29406" xr:uid="{00000000-0005-0000-0000-00007A730000}"/>
    <cellStyle name="Percent 7 2 2 2 4" xfId="29407" xr:uid="{00000000-0005-0000-0000-00007B730000}"/>
    <cellStyle name="Percent 7 2 2 2 4 2" xfId="29408" xr:uid="{00000000-0005-0000-0000-00007C730000}"/>
    <cellStyle name="Percent 7 2 2 2 4 3" xfId="29409" xr:uid="{00000000-0005-0000-0000-00007D730000}"/>
    <cellStyle name="Percent 7 2 2 2 5" xfId="29410" xr:uid="{00000000-0005-0000-0000-00007E730000}"/>
    <cellStyle name="Percent 7 2 2 2 6" xfId="29411" xr:uid="{00000000-0005-0000-0000-00007F730000}"/>
    <cellStyle name="Percent 7 2 2 2 7" xfId="29412" xr:uid="{00000000-0005-0000-0000-000080730000}"/>
    <cellStyle name="Percent 7 2 2 3" xfId="29413" xr:uid="{00000000-0005-0000-0000-000081730000}"/>
    <cellStyle name="Percent 7 2 2 3 2" xfId="29414" xr:uid="{00000000-0005-0000-0000-000082730000}"/>
    <cellStyle name="Percent 7 2 2 3 3" xfId="29415" xr:uid="{00000000-0005-0000-0000-000083730000}"/>
    <cellStyle name="Percent 7 2 2 4" xfId="29416" xr:uid="{00000000-0005-0000-0000-000084730000}"/>
    <cellStyle name="Percent 7 2 2 4 2" xfId="29417" xr:uid="{00000000-0005-0000-0000-000085730000}"/>
    <cellStyle name="Percent 7 2 2 4 3" xfId="29418" xr:uid="{00000000-0005-0000-0000-000086730000}"/>
    <cellStyle name="Percent 7 2 2 5" xfId="29419" xr:uid="{00000000-0005-0000-0000-000087730000}"/>
    <cellStyle name="Percent 7 2 2 5 2" xfId="29420" xr:uid="{00000000-0005-0000-0000-000088730000}"/>
    <cellStyle name="Percent 7 2 2 5 3" xfId="29421" xr:uid="{00000000-0005-0000-0000-000089730000}"/>
    <cellStyle name="Percent 7 2 2 6" xfId="29422" xr:uid="{00000000-0005-0000-0000-00008A730000}"/>
    <cellStyle name="Percent 7 2 2 7" xfId="29423" xr:uid="{00000000-0005-0000-0000-00008B730000}"/>
    <cellStyle name="Percent 7 2 2 8" xfId="29424" xr:uid="{00000000-0005-0000-0000-00008C730000}"/>
    <cellStyle name="Percent 7 2 3" xfId="29425" xr:uid="{00000000-0005-0000-0000-00008D730000}"/>
    <cellStyle name="Percent 7 2 3 2" xfId="29426" xr:uid="{00000000-0005-0000-0000-00008E730000}"/>
    <cellStyle name="Percent 7 2 3 2 2" xfId="29427" xr:uid="{00000000-0005-0000-0000-00008F730000}"/>
    <cellStyle name="Percent 7 2 3 2 3" xfId="29428" xr:uid="{00000000-0005-0000-0000-000090730000}"/>
    <cellStyle name="Percent 7 2 3 3" xfId="29429" xr:uid="{00000000-0005-0000-0000-000091730000}"/>
    <cellStyle name="Percent 7 2 3 3 2" xfId="29430" xr:uid="{00000000-0005-0000-0000-000092730000}"/>
    <cellStyle name="Percent 7 2 3 3 3" xfId="29431" xr:uid="{00000000-0005-0000-0000-000093730000}"/>
    <cellStyle name="Percent 7 2 3 4" xfId="29432" xr:uid="{00000000-0005-0000-0000-000094730000}"/>
    <cellStyle name="Percent 7 2 3 4 2" xfId="29433" xr:uid="{00000000-0005-0000-0000-000095730000}"/>
    <cellStyle name="Percent 7 2 3 4 3" xfId="29434" xr:uid="{00000000-0005-0000-0000-000096730000}"/>
    <cellStyle name="Percent 7 2 3 5" xfId="29435" xr:uid="{00000000-0005-0000-0000-000097730000}"/>
    <cellStyle name="Percent 7 2 3 6" xfId="29436" xr:uid="{00000000-0005-0000-0000-000098730000}"/>
    <cellStyle name="Percent 7 2 3 7" xfId="29437" xr:uid="{00000000-0005-0000-0000-000099730000}"/>
    <cellStyle name="Percent 7 2 4" xfId="29438" xr:uid="{00000000-0005-0000-0000-00009A730000}"/>
    <cellStyle name="Percent 7 2 4 2" xfId="29439" xr:uid="{00000000-0005-0000-0000-00009B730000}"/>
    <cellStyle name="Percent 7 2 4 2 2" xfId="29440" xr:uid="{00000000-0005-0000-0000-00009C730000}"/>
    <cellStyle name="Percent 7 2 4 2 3" xfId="29441" xr:uid="{00000000-0005-0000-0000-00009D730000}"/>
    <cellStyle name="Percent 7 2 4 3" xfId="29442" xr:uid="{00000000-0005-0000-0000-00009E730000}"/>
    <cellStyle name="Percent 7 2 4 3 2" xfId="29443" xr:uid="{00000000-0005-0000-0000-00009F730000}"/>
    <cellStyle name="Percent 7 2 4 3 3" xfId="29444" xr:uid="{00000000-0005-0000-0000-0000A0730000}"/>
    <cellStyle name="Percent 7 2 4 4" xfId="29445" xr:uid="{00000000-0005-0000-0000-0000A1730000}"/>
    <cellStyle name="Percent 7 2 4 4 2" xfId="29446" xr:uid="{00000000-0005-0000-0000-0000A2730000}"/>
    <cellStyle name="Percent 7 2 4 4 3" xfId="29447" xr:uid="{00000000-0005-0000-0000-0000A3730000}"/>
    <cellStyle name="Percent 7 2 4 5" xfId="29448" xr:uid="{00000000-0005-0000-0000-0000A4730000}"/>
    <cellStyle name="Percent 7 2 4 6" xfId="29449" xr:uid="{00000000-0005-0000-0000-0000A5730000}"/>
    <cellStyle name="Percent 7 2 4 7" xfId="29450" xr:uid="{00000000-0005-0000-0000-0000A6730000}"/>
    <cellStyle name="Percent 7 2 5" xfId="29451" xr:uid="{00000000-0005-0000-0000-0000A7730000}"/>
    <cellStyle name="Percent 7 2 5 2" xfId="29452" xr:uid="{00000000-0005-0000-0000-0000A8730000}"/>
    <cellStyle name="Percent 7 2 5 2 2" xfId="29453" xr:uid="{00000000-0005-0000-0000-0000A9730000}"/>
    <cellStyle name="Percent 7 2 5 2 3" xfId="29454" xr:uid="{00000000-0005-0000-0000-0000AA730000}"/>
    <cellStyle name="Percent 7 2 5 3" xfId="29455" xr:uid="{00000000-0005-0000-0000-0000AB730000}"/>
    <cellStyle name="Percent 7 2 5 4" xfId="29456" xr:uid="{00000000-0005-0000-0000-0000AC730000}"/>
    <cellStyle name="Percent 7 2 6" xfId="29457" xr:uid="{00000000-0005-0000-0000-0000AD730000}"/>
    <cellStyle name="Percent 7 2 6 2" xfId="29458" xr:uid="{00000000-0005-0000-0000-0000AE730000}"/>
    <cellStyle name="Percent 7 2 6 2 2" xfId="29459" xr:uid="{00000000-0005-0000-0000-0000AF730000}"/>
    <cellStyle name="Percent 7 2 6 2 3" xfId="29460" xr:uid="{00000000-0005-0000-0000-0000B0730000}"/>
    <cellStyle name="Percent 7 2 6 3" xfId="29461" xr:uid="{00000000-0005-0000-0000-0000B1730000}"/>
    <cellStyle name="Percent 7 2 6 4" xfId="29462" xr:uid="{00000000-0005-0000-0000-0000B2730000}"/>
    <cellStyle name="Percent 7 2 7" xfId="29463" xr:uid="{00000000-0005-0000-0000-0000B3730000}"/>
    <cellStyle name="Percent 7 2 7 2" xfId="29464" xr:uid="{00000000-0005-0000-0000-0000B4730000}"/>
    <cellStyle name="Percent 7 2 7 3" xfId="29465" xr:uid="{00000000-0005-0000-0000-0000B5730000}"/>
    <cellStyle name="Percent 7 2 8" xfId="29466" xr:uid="{00000000-0005-0000-0000-0000B6730000}"/>
    <cellStyle name="Percent 7 2 8 2" xfId="29467" xr:uid="{00000000-0005-0000-0000-0000B7730000}"/>
    <cellStyle name="Percent 7 2 8 3" xfId="29468" xr:uid="{00000000-0005-0000-0000-0000B8730000}"/>
    <cellStyle name="Percent 7 2 9" xfId="29469" xr:uid="{00000000-0005-0000-0000-0000B9730000}"/>
    <cellStyle name="Percent 7 2 9 2" xfId="29470" xr:uid="{00000000-0005-0000-0000-0000BA730000}"/>
    <cellStyle name="Percent 7 2 9 3" xfId="29471" xr:uid="{00000000-0005-0000-0000-0000BB730000}"/>
    <cellStyle name="Percent 7 3" xfId="29472" xr:uid="{00000000-0005-0000-0000-0000BC730000}"/>
    <cellStyle name="Percent 7 3 10" xfId="29473" xr:uid="{00000000-0005-0000-0000-0000BD730000}"/>
    <cellStyle name="Percent 7 3 11" xfId="29474" xr:uid="{00000000-0005-0000-0000-0000BE730000}"/>
    <cellStyle name="Percent 7 3 2" xfId="29475" xr:uid="{00000000-0005-0000-0000-0000BF730000}"/>
    <cellStyle name="Percent 7 3 2 2" xfId="29476" xr:uid="{00000000-0005-0000-0000-0000C0730000}"/>
    <cellStyle name="Percent 7 3 2 2 2" xfId="29477" xr:uid="{00000000-0005-0000-0000-0000C1730000}"/>
    <cellStyle name="Percent 7 3 2 2 3" xfId="29478" xr:uid="{00000000-0005-0000-0000-0000C2730000}"/>
    <cellStyle name="Percent 7 3 2 3" xfId="29479" xr:uid="{00000000-0005-0000-0000-0000C3730000}"/>
    <cellStyle name="Percent 7 3 2 3 2" xfId="29480" xr:uid="{00000000-0005-0000-0000-0000C4730000}"/>
    <cellStyle name="Percent 7 3 2 3 3" xfId="29481" xr:uid="{00000000-0005-0000-0000-0000C5730000}"/>
    <cellStyle name="Percent 7 3 2 4" xfId="29482" xr:uid="{00000000-0005-0000-0000-0000C6730000}"/>
    <cellStyle name="Percent 7 3 2 4 2" xfId="29483" xr:uid="{00000000-0005-0000-0000-0000C7730000}"/>
    <cellStyle name="Percent 7 3 2 4 3" xfId="29484" xr:uid="{00000000-0005-0000-0000-0000C8730000}"/>
    <cellStyle name="Percent 7 3 2 5" xfId="29485" xr:uid="{00000000-0005-0000-0000-0000C9730000}"/>
    <cellStyle name="Percent 7 3 2 6" xfId="29486" xr:uid="{00000000-0005-0000-0000-0000CA730000}"/>
    <cellStyle name="Percent 7 3 2 7" xfId="29487" xr:uid="{00000000-0005-0000-0000-0000CB730000}"/>
    <cellStyle name="Percent 7 3 3" xfId="29488" xr:uid="{00000000-0005-0000-0000-0000CC730000}"/>
    <cellStyle name="Percent 7 3 3 2" xfId="29489" xr:uid="{00000000-0005-0000-0000-0000CD730000}"/>
    <cellStyle name="Percent 7 3 3 2 2" xfId="29490" xr:uid="{00000000-0005-0000-0000-0000CE730000}"/>
    <cellStyle name="Percent 7 3 3 2 3" xfId="29491" xr:uid="{00000000-0005-0000-0000-0000CF730000}"/>
    <cellStyle name="Percent 7 3 3 3" xfId="29492" xr:uid="{00000000-0005-0000-0000-0000D0730000}"/>
    <cellStyle name="Percent 7 3 3 4" xfId="29493" xr:uid="{00000000-0005-0000-0000-0000D1730000}"/>
    <cellStyle name="Percent 7 3 4" xfId="29494" xr:uid="{00000000-0005-0000-0000-0000D2730000}"/>
    <cellStyle name="Percent 7 3 4 2" xfId="29495" xr:uid="{00000000-0005-0000-0000-0000D3730000}"/>
    <cellStyle name="Percent 7 3 4 2 2" xfId="29496" xr:uid="{00000000-0005-0000-0000-0000D4730000}"/>
    <cellStyle name="Percent 7 3 4 2 3" xfId="29497" xr:uid="{00000000-0005-0000-0000-0000D5730000}"/>
    <cellStyle name="Percent 7 3 4 3" xfId="29498" xr:uid="{00000000-0005-0000-0000-0000D6730000}"/>
    <cellStyle name="Percent 7 3 4 4" xfId="29499" xr:uid="{00000000-0005-0000-0000-0000D7730000}"/>
    <cellStyle name="Percent 7 3 5" xfId="29500" xr:uid="{00000000-0005-0000-0000-0000D8730000}"/>
    <cellStyle name="Percent 7 3 5 2" xfId="29501" xr:uid="{00000000-0005-0000-0000-0000D9730000}"/>
    <cellStyle name="Percent 7 3 5 3" xfId="29502" xr:uid="{00000000-0005-0000-0000-0000DA730000}"/>
    <cellStyle name="Percent 7 3 6" xfId="29503" xr:uid="{00000000-0005-0000-0000-0000DB730000}"/>
    <cellStyle name="Percent 7 3 6 2" xfId="29504" xr:uid="{00000000-0005-0000-0000-0000DC730000}"/>
    <cellStyle name="Percent 7 3 6 3" xfId="29505" xr:uid="{00000000-0005-0000-0000-0000DD730000}"/>
    <cellStyle name="Percent 7 3 7" xfId="29506" xr:uid="{00000000-0005-0000-0000-0000DE730000}"/>
    <cellStyle name="Percent 7 3 7 2" xfId="29507" xr:uid="{00000000-0005-0000-0000-0000DF730000}"/>
    <cellStyle name="Percent 7 3 7 3" xfId="29508" xr:uid="{00000000-0005-0000-0000-0000E0730000}"/>
    <cellStyle name="Percent 7 3 8" xfId="29509" xr:uid="{00000000-0005-0000-0000-0000E1730000}"/>
    <cellStyle name="Percent 7 3 8 2" xfId="29510" xr:uid="{00000000-0005-0000-0000-0000E2730000}"/>
    <cellStyle name="Percent 7 3 8 3" xfId="29511" xr:uid="{00000000-0005-0000-0000-0000E3730000}"/>
    <cellStyle name="Percent 7 3 9" xfId="29512" xr:uid="{00000000-0005-0000-0000-0000E4730000}"/>
    <cellStyle name="Percent 7 4" xfId="29513" xr:uid="{00000000-0005-0000-0000-0000E5730000}"/>
    <cellStyle name="Percent 7 4 2" xfId="29514" xr:uid="{00000000-0005-0000-0000-0000E6730000}"/>
    <cellStyle name="Percent 7 4 2 2" xfId="29515" xr:uid="{00000000-0005-0000-0000-0000E7730000}"/>
    <cellStyle name="Percent 7 4 2 2 2" xfId="29516" xr:uid="{00000000-0005-0000-0000-0000E8730000}"/>
    <cellStyle name="Percent 7 4 2 2 3" xfId="29517" xr:uid="{00000000-0005-0000-0000-0000E9730000}"/>
    <cellStyle name="Percent 7 4 2 3" xfId="29518" xr:uid="{00000000-0005-0000-0000-0000EA730000}"/>
    <cellStyle name="Percent 7 4 2 4" xfId="29519" xr:uid="{00000000-0005-0000-0000-0000EB730000}"/>
    <cellStyle name="Percent 7 4 3" xfId="29520" xr:uid="{00000000-0005-0000-0000-0000EC730000}"/>
    <cellStyle name="Percent 7 4 3 2" xfId="29521" xr:uid="{00000000-0005-0000-0000-0000ED730000}"/>
    <cellStyle name="Percent 7 4 3 3" xfId="29522" xr:uid="{00000000-0005-0000-0000-0000EE730000}"/>
    <cellStyle name="Percent 7 4 4" xfId="29523" xr:uid="{00000000-0005-0000-0000-0000EF730000}"/>
    <cellStyle name="Percent 7 4 5" xfId="29524" xr:uid="{00000000-0005-0000-0000-0000F0730000}"/>
    <cellStyle name="Percent 7 5" xfId="29525" xr:uid="{00000000-0005-0000-0000-0000F1730000}"/>
    <cellStyle name="Percent 7 5 2" xfId="29526" xr:uid="{00000000-0005-0000-0000-0000F2730000}"/>
    <cellStyle name="Percent 7 5 2 2" xfId="29527" xr:uid="{00000000-0005-0000-0000-0000F3730000}"/>
    <cellStyle name="Percent 7 5 2 3" xfId="29528" xr:uid="{00000000-0005-0000-0000-0000F4730000}"/>
    <cellStyle name="Percent 7 5 3" xfId="29529" xr:uid="{00000000-0005-0000-0000-0000F5730000}"/>
    <cellStyle name="Percent 7 5 4" xfId="29530" xr:uid="{00000000-0005-0000-0000-0000F6730000}"/>
    <cellStyle name="Percent 7 6" xfId="29531" xr:uid="{00000000-0005-0000-0000-0000F7730000}"/>
    <cellStyle name="Percent 7 6 2" xfId="29532" xr:uid="{00000000-0005-0000-0000-0000F8730000}"/>
    <cellStyle name="Percent 7 6 3" xfId="29533" xr:uid="{00000000-0005-0000-0000-0000F9730000}"/>
    <cellStyle name="Percent 7 7" xfId="29534" xr:uid="{00000000-0005-0000-0000-0000FA730000}"/>
    <cellStyle name="Percent 7 7 2" xfId="29535" xr:uid="{00000000-0005-0000-0000-0000FB730000}"/>
    <cellStyle name="Percent 7 7 3" xfId="29536" xr:uid="{00000000-0005-0000-0000-0000FC730000}"/>
    <cellStyle name="Percent 7 8" xfId="29537" xr:uid="{00000000-0005-0000-0000-0000FD730000}"/>
    <cellStyle name="Percent 7 8 2" xfId="29538" xr:uid="{00000000-0005-0000-0000-0000FE730000}"/>
    <cellStyle name="Percent 7 8 3" xfId="29539" xr:uid="{00000000-0005-0000-0000-0000FF730000}"/>
    <cellStyle name="Percent 7 9" xfId="29540" xr:uid="{00000000-0005-0000-0000-000000740000}"/>
    <cellStyle name="Percent 7 9 2" xfId="29541" xr:uid="{00000000-0005-0000-0000-000001740000}"/>
    <cellStyle name="Percent 7 9 3" xfId="29542" xr:uid="{00000000-0005-0000-0000-000002740000}"/>
    <cellStyle name="Percent 70" xfId="44324" xr:uid="{00000000-0005-0000-0000-000003740000}"/>
    <cellStyle name="Percent 71" xfId="44332" xr:uid="{00000000-0005-0000-0000-000004740000}"/>
    <cellStyle name="Percent 72" xfId="44338" xr:uid="{00000000-0005-0000-0000-000005740000}"/>
    <cellStyle name="Percent 73" xfId="44343" xr:uid="{00000000-0005-0000-0000-000006740000}"/>
    <cellStyle name="Percent 74" xfId="44348" xr:uid="{00000000-0005-0000-0000-000007740000}"/>
    <cellStyle name="Percent 75" xfId="44357" xr:uid="{00000000-0005-0000-0000-000008740000}"/>
    <cellStyle name="Percent 76" xfId="44354" xr:uid="{00000000-0005-0000-0000-000009740000}"/>
    <cellStyle name="Percent 77" xfId="44359" xr:uid="{00000000-0005-0000-0000-00000A740000}"/>
    <cellStyle name="Percent 78" xfId="44366" xr:uid="{00000000-0005-0000-0000-00000B740000}"/>
    <cellStyle name="Percent 79" xfId="44373" xr:uid="{00000000-0005-0000-0000-00000C740000}"/>
    <cellStyle name="Percent 8" xfId="29543" xr:uid="{00000000-0005-0000-0000-00000D740000}"/>
    <cellStyle name="Percent 8 10" xfId="29544" xr:uid="{00000000-0005-0000-0000-00000E740000}"/>
    <cellStyle name="Percent 8 11" xfId="29545" xr:uid="{00000000-0005-0000-0000-00000F740000}"/>
    <cellStyle name="Percent 8 12" xfId="29546" xr:uid="{00000000-0005-0000-0000-000010740000}"/>
    <cellStyle name="Percent 8 13" xfId="29547" xr:uid="{00000000-0005-0000-0000-000011740000}"/>
    <cellStyle name="Percent 8 2" xfId="29548" xr:uid="{00000000-0005-0000-0000-000012740000}"/>
    <cellStyle name="Percent 8 2 10" xfId="29549" xr:uid="{00000000-0005-0000-0000-000013740000}"/>
    <cellStyle name="Percent 8 2 10 2" xfId="29550" xr:uid="{00000000-0005-0000-0000-000014740000}"/>
    <cellStyle name="Percent 8 2 10 3" xfId="29551" xr:uid="{00000000-0005-0000-0000-000015740000}"/>
    <cellStyle name="Percent 8 2 11" xfId="29552" xr:uid="{00000000-0005-0000-0000-000016740000}"/>
    <cellStyle name="Percent 8 2 12" xfId="29553" xr:uid="{00000000-0005-0000-0000-000017740000}"/>
    <cellStyle name="Percent 8 2 13" xfId="29554" xr:uid="{00000000-0005-0000-0000-000018740000}"/>
    <cellStyle name="Percent 8 2 14" xfId="29555" xr:uid="{00000000-0005-0000-0000-000019740000}"/>
    <cellStyle name="Percent 8 2 2" xfId="29556" xr:uid="{00000000-0005-0000-0000-00001A740000}"/>
    <cellStyle name="Percent 8 2 2 2" xfId="29557" xr:uid="{00000000-0005-0000-0000-00001B740000}"/>
    <cellStyle name="Percent 8 2 2 2 2" xfId="29558" xr:uid="{00000000-0005-0000-0000-00001C740000}"/>
    <cellStyle name="Percent 8 2 2 2 2 2" xfId="29559" xr:uid="{00000000-0005-0000-0000-00001D740000}"/>
    <cellStyle name="Percent 8 2 2 2 2 3" xfId="29560" xr:uid="{00000000-0005-0000-0000-00001E740000}"/>
    <cellStyle name="Percent 8 2 2 2 3" xfId="29561" xr:uid="{00000000-0005-0000-0000-00001F740000}"/>
    <cellStyle name="Percent 8 2 2 2 3 2" xfId="29562" xr:uid="{00000000-0005-0000-0000-000020740000}"/>
    <cellStyle name="Percent 8 2 2 2 3 3" xfId="29563" xr:uid="{00000000-0005-0000-0000-000021740000}"/>
    <cellStyle name="Percent 8 2 2 2 4" xfId="29564" xr:uid="{00000000-0005-0000-0000-000022740000}"/>
    <cellStyle name="Percent 8 2 2 2 4 2" xfId="29565" xr:uid="{00000000-0005-0000-0000-000023740000}"/>
    <cellStyle name="Percent 8 2 2 2 4 3" xfId="29566" xr:uid="{00000000-0005-0000-0000-000024740000}"/>
    <cellStyle name="Percent 8 2 2 2 5" xfId="29567" xr:uid="{00000000-0005-0000-0000-000025740000}"/>
    <cellStyle name="Percent 8 2 2 2 6" xfId="29568" xr:uid="{00000000-0005-0000-0000-000026740000}"/>
    <cellStyle name="Percent 8 2 2 2 7" xfId="29569" xr:uid="{00000000-0005-0000-0000-000027740000}"/>
    <cellStyle name="Percent 8 2 2 3" xfId="29570" xr:uid="{00000000-0005-0000-0000-000028740000}"/>
    <cellStyle name="Percent 8 2 2 3 2" xfId="29571" xr:uid="{00000000-0005-0000-0000-000029740000}"/>
    <cellStyle name="Percent 8 2 2 3 3" xfId="29572" xr:uid="{00000000-0005-0000-0000-00002A740000}"/>
    <cellStyle name="Percent 8 2 2 4" xfId="29573" xr:uid="{00000000-0005-0000-0000-00002B740000}"/>
    <cellStyle name="Percent 8 2 2 4 2" xfId="29574" xr:uid="{00000000-0005-0000-0000-00002C740000}"/>
    <cellStyle name="Percent 8 2 2 4 3" xfId="29575" xr:uid="{00000000-0005-0000-0000-00002D740000}"/>
    <cellStyle name="Percent 8 2 2 5" xfId="29576" xr:uid="{00000000-0005-0000-0000-00002E740000}"/>
    <cellStyle name="Percent 8 2 2 5 2" xfId="29577" xr:uid="{00000000-0005-0000-0000-00002F740000}"/>
    <cellStyle name="Percent 8 2 2 5 3" xfId="29578" xr:uid="{00000000-0005-0000-0000-000030740000}"/>
    <cellStyle name="Percent 8 2 2 6" xfId="29579" xr:uid="{00000000-0005-0000-0000-000031740000}"/>
    <cellStyle name="Percent 8 2 2 7" xfId="29580" xr:uid="{00000000-0005-0000-0000-000032740000}"/>
    <cellStyle name="Percent 8 2 2 8" xfId="29581" xr:uid="{00000000-0005-0000-0000-000033740000}"/>
    <cellStyle name="Percent 8 2 3" xfId="29582" xr:uid="{00000000-0005-0000-0000-000034740000}"/>
    <cellStyle name="Percent 8 2 3 2" xfId="29583" xr:uid="{00000000-0005-0000-0000-000035740000}"/>
    <cellStyle name="Percent 8 2 3 2 2" xfId="29584" xr:uid="{00000000-0005-0000-0000-000036740000}"/>
    <cellStyle name="Percent 8 2 3 2 3" xfId="29585" xr:uid="{00000000-0005-0000-0000-000037740000}"/>
    <cellStyle name="Percent 8 2 3 3" xfId="29586" xr:uid="{00000000-0005-0000-0000-000038740000}"/>
    <cellStyle name="Percent 8 2 3 3 2" xfId="29587" xr:uid="{00000000-0005-0000-0000-000039740000}"/>
    <cellStyle name="Percent 8 2 3 3 3" xfId="29588" xr:uid="{00000000-0005-0000-0000-00003A740000}"/>
    <cellStyle name="Percent 8 2 3 4" xfId="29589" xr:uid="{00000000-0005-0000-0000-00003B740000}"/>
    <cellStyle name="Percent 8 2 3 4 2" xfId="29590" xr:uid="{00000000-0005-0000-0000-00003C740000}"/>
    <cellStyle name="Percent 8 2 3 4 3" xfId="29591" xr:uid="{00000000-0005-0000-0000-00003D740000}"/>
    <cellStyle name="Percent 8 2 3 5" xfId="29592" xr:uid="{00000000-0005-0000-0000-00003E740000}"/>
    <cellStyle name="Percent 8 2 3 6" xfId="29593" xr:uid="{00000000-0005-0000-0000-00003F740000}"/>
    <cellStyle name="Percent 8 2 3 7" xfId="29594" xr:uid="{00000000-0005-0000-0000-000040740000}"/>
    <cellStyle name="Percent 8 2 4" xfId="29595" xr:uid="{00000000-0005-0000-0000-000041740000}"/>
    <cellStyle name="Percent 8 2 4 2" xfId="29596" xr:uid="{00000000-0005-0000-0000-000042740000}"/>
    <cellStyle name="Percent 8 2 4 2 2" xfId="29597" xr:uid="{00000000-0005-0000-0000-000043740000}"/>
    <cellStyle name="Percent 8 2 4 2 3" xfId="29598" xr:uid="{00000000-0005-0000-0000-000044740000}"/>
    <cellStyle name="Percent 8 2 4 3" xfId="29599" xr:uid="{00000000-0005-0000-0000-000045740000}"/>
    <cellStyle name="Percent 8 2 4 3 2" xfId="29600" xr:uid="{00000000-0005-0000-0000-000046740000}"/>
    <cellStyle name="Percent 8 2 4 3 3" xfId="29601" xr:uid="{00000000-0005-0000-0000-000047740000}"/>
    <cellStyle name="Percent 8 2 4 4" xfId="29602" xr:uid="{00000000-0005-0000-0000-000048740000}"/>
    <cellStyle name="Percent 8 2 4 4 2" xfId="29603" xr:uid="{00000000-0005-0000-0000-000049740000}"/>
    <cellStyle name="Percent 8 2 4 4 3" xfId="29604" xr:uid="{00000000-0005-0000-0000-00004A740000}"/>
    <cellStyle name="Percent 8 2 4 5" xfId="29605" xr:uid="{00000000-0005-0000-0000-00004B740000}"/>
    <cellStyle name="Percent 8 2 4 6" xfId="29606" xr:uid="{00000000-0005-0000-0000-00004C740000}"/>
    <cellStyle name="Percent 8 2 4 7" xfId="29607" xr:uid="{00000000-0005-0000-0000-00004D740000}"/>
    <cellStyle name="Percent 8 2 5" xfId="29608" xr:uid="{00000000-0005-0000-0000-00004E740000}"/>
    <cellStyle name="Percent 8 2 5 2" xfId="29609" xr:uid="{00000000-0005-0000-0000-00004F740000}"/>
    <cellStyle name="Percent 8 2 5 2 2" xfId="29610" xr:uid="{00000000-0005-0000-0000-000050740000}"/>
    <cellStyle name="Percent 8 2 5 2 3" xfId="29611" xr:uid="{00000000-0005-0000-0000-000051740000}"/>
    <cellStyle name="Percent 8 2 5 3" xfId="29612" xr:uid="{00000000-0005-0000-0000-000052740000}"/>
    <cellStyle name="Percent 8 2 5 4" xfId="29613" xr:uid="{00000000-0005-0000-0000-000053740000}"/>
    <cellStyle name="Percent 8 2 6" xfId="29614" xr:uid="{00000000-0005-0000-0000-000054740000}"/>
    <cellStyle name="Percent 8 2 6 2" xfId="29615" xr:uid="{00000000-0005-0000-0000-000055740000}"/>
    <cellStyle name="Percent 8 2 6 2 2" xfId="29616" xr:uid="{00000000-0005-0000-0000-000056740000}"/>
    <cellStyle name="Percent 8 2 6 2 3" xfId="29617" xr:uid="{00000000-0005-0000-0000-000057740000}"/>
    <cellStyle name="Percent 8 2 6 3" xfId="29618" xr:uid="{00000000-0005-0000-0000-000058740000}"/>
    <cellStyle name="Percent 8 2 6 4" xfId="29619" xr:uid="{00000000-0005-0000-0000-000059740000}"/>
    <cellStyle name="Percent 8 2 7" xfId="29620" xr:uid="{00000000-0005-0000-0000-00005A740000}"/>
    <cellStyle name="Percent 8 2 7 2" xfId="29621" xr:uid="{00000000-0005-0000-0000-00005B740000}"/>
    <cellStyle name="Percent 8 2 7 3" xfId="29622" xr:uid="{00000000-0005-0000-0000-00005C740000}"/>
    <cellStyle name="Percent 8 2 8" xfId="29623" xr:uid="{00000000-0005-0000-0000-00005D740000}"/>
    <cellStyle name="Percent 8 2 8 2" xfId="29624" xr:uid="{00000000-0005-0000-0000-00005E740000}"/>
    <cellStyle name="Percent 8 2 8 3" xfId="29625" xr:uid="{00000000-0005-0000-0000-00005F740000}"/>
    <cellStyle name="Percent 8 2 9" xfId="29626" xr:uid="{00000000-0005-0000-0000-000060740000}"/>
    <cellStyle name="Percent 8 2 9 2" xfId="29627" xr:uid="{00000000-0005-0000-0000-000061740000}"/>
    <cellStyle name="Percent 8 2 9 3" xfId="29628" xr:uid="{00000000-0005-0000-0000-000062740000}"/>
    <cellStyle name="Percent 8 3" xfId="29629" xr:uid="{00000000-0005-0000-0000-000063740000}"/>
    <cellStyle name="Percent 8 3 10" xfId="29630" xr:uid="{00000000-0005-0000-0000-000064740000}"/>
    <cellStyle name="Percent 8 3 11" xfId="29631" xr:uid="{00000000-0005-0000-0000-000065740000}"/>
    <cellStyle name="Percent 8 3 2" xfId="29632" xr:uid="{00000000-0005-0000-0000-000066740000}"/>
    <cellStyle name="Percent 8 3 2 2" xfId="29633" xr:uid="{00000000-0005-0000-0000-000067740000}"/>
    <cellStyle name="Percent 8 3 2 2 2" xfId="29634" xr:uid="{00000000-0005-0000-0000-000068740000}"/>
    <cellStyle name="Percent 8 3 2 2 3" xfId="29635" xr:uid="{00000000-0005-0000-0000-000069740000}"/>
    <cellStyle name="Percent 8 3 2 3" xfId="29636" xr:uid="{00000000-0005-0000-0000-00006A740000}"/>
    <cellStyle name="Percent 8 3 2 3 2" xfId="29637" xr:uid="{00000000-0005-0000-0000-00006B740000}"/>
    <cellStyle name="Percent 8 3 2 3 3" xfId="29638" xr:uid="{00000000-0005-0000-0000-00006C740000}"/>
    <cellStyle name="Percent 8 3 2 4" xfId="29639" xr:uid="{00000000-0005-0000-0000-00006D740000}"/>
    <cellStyle name="Percent 8 3 2 4 2" xfId="29640" xr:uid="{00000000-0005-0000-0000-00006E740000}"/>
    <cellStyle name="Percent 8 3 2 4 3" xfId="29641" xr:uid="{00000000-0005-0000-0000-00006F740000}"/>
    <cellStyle name="Percent 8 3 2 5" xfId="29642" xr:uid="{00000000-0005-0000-0000-000070740000}"/>
    <cellStyle name="Percent 8 3 2 6" xfId="29643" xr:uid="{00000000-0005-0000-0000-000071740000}"/>
    <cellStyle name="Percent 8 3 2 7" xfId="29644" xr:uid="{00000000-0005-0000-0000-000072740000}"/>
    <cellStyle name="Percent 8 3 3" xfId="29645" xr:uid="{00000000-0005-0000-0000-000073740000}"/>
    <cellStyle name="Percent 8 3 3 2" xfId="29646" xr:uid="{00000000-0005-0000-0000-000074740000}"/>
    <cellStyle name="Percent 8 3 3 2 2" xfId="29647" xr:uid="{00000000-0005-0000-0000-000075740000}"/>
    <cellStyle name="Percent 8 3 3 2 3" xfId="29648" xr:uid="{00000000-0005-0000-0000-000076740000}"/>
    <cellStyle name="Percent 8 3 3 3" xfId="29649" xr:uid="{00000000-0005-0000-0000-000077740000}"/>
    <cellStyle name="Percent 8 3 3 4" xfId="29650" xr:uid="{00000000-0005-0000-0000-000078740000}"/>
    <cellStyle name="Percent 8 3 4" xfId="29651" xr:uid="{00000000-0005-0000-0000-000079740000}"/>
    <cellStyle name="Percent 8 3 4 2" xfId="29652" xr:uid="{00000000-0005-0000-0000-00007A740000}"/>
    <cellStyle name="Percent 8 3 4 2 2" xfId="29653" xr:uid="{00000000-0005-0000-0000-00007B740000}"/>
    <cellStyle name="Percent 8 3 4 2 3" xfId="29654" xr:uid="{00000000-0005-0000-0000-00007C740000}"/>
    <cellStyle name="Percent 8 3 4 3" xfId="29655" xr:uid="{00000000-0005-0000-0000-00007D740000}"/>
    <cellStyle name="Percent 8 3 4 4" xfId="29656" xr:uid="{00000000-0005-0000-0000-00007E740000}"/>
    <cellStyle name="Percent 8 3 5" xfId="29657" xr:uid="{00000000-0005-0000-0000-00007F740000}"/>
    <cellStyle name="Percent 8 3 5 2" xfId="29658" xr:uid="{00000000-0005-0000-0000-000080740000}"/>
    <cellStyle name="Percent 8 3 5 3" xfId="29659" xr:uid="{00000000-0005-0000-0000-000081740000}"/>
    <cellStyle name="Percent 8 3 6" xfId="29660" xr:uid="{00000000-0005-0000-0000-000082740000}"/>
    <cellStyle name="Percent 8 3 6 2" xfId="29661" xr:uid="{00000000-0005-0000-0000-000083740000}"/>
    <cellStyle name="Percent 8 3 6 3" xfId="29662" xr:uid="{00000000-0005-0000-0000-000084740000}"/>
    <cellStyle name="Percent 8 3 7" xfId="29663" xr:uid="{00000000-0005-0000-0000-000085740000}"/>
    <cellStyle name="Percent 8 3 7 2" xfId="29664" xr:uid="{00000000-0005-0000-0000-000086740000}"/>
    <cellStyle name="Percent 8 3 7 3" xfId="29665" xr:uid="{00000000-0005-0000-0000-000087740000}"/>
    <cellStyle name="Percent 8 3 8" xfId="29666" xr:uid="{00000000-0005-0000-0000-000088740000}"/>
    <cellStyle name="Percent 8 3 8 2" xfId="29667" xr:uid="{00000000-0005-0000-0000-000089740000}"/>
    <cellStyle name="Percent 8 3 8 3" xfId="29668" xr:uid="{00000000-0005-0000-0000-00008A740000}"/>
    <cellStyle name="Percent 8 3 9" xfId="29669" xr:uid="{00000000-0005-0000-0000-00008B740000}"/>
    <cellStyle name="Percent 8 4" xfId="29670" xr:uid="{00000000-0005-0000-0000-00008C740000}"/>
    <cellStyle name="Percent 8 4 2" xfId="29671" xr:uid="{00000000-0005-0000-0000-00008D740000}"/>
    <cellStyle name="Percent 8 4 2 2" xfId="29672" xr:uid="{00000000-0005-0000-0000-00008E740000}"/>
    <cellStyle name="Percent 8 4 2 2 2" xfId="29673" xr:uid="{00000000-0005-0000-0000-00008F740000}"/>
    <cellStyle name="Percent 8 4 2 2 3" xfId="29674" xr:uid="{00000000-0005-0000-0000-000090740000}"/>
    <cellStyle name="Percent 8 4 2 3" xfId="29675" xr:uid="{00000000-0005-0000-0000-000091740000}"/>
    <cellStyle name="Percent 8 4 2 4" xfId="29676" xr:uid="{00000000-0005-0000-0000-000092740000}"/>
    <cellStyle name="Percent 8 4 3" xfId="29677" xr:uid="{00000000-0005-0000-0000-000093740000}"/>
    <cellStyle name="Percent 8 4 3 2" xfId="29678" xr:uid="{00000000-0005-0000-0000-000094740000}"/>
    <cellStyle name="Percent 8 4 3 3" xfId="29679" xr:uid="{00000000-0005-0000-0000-000095740000}"/>
    <cellStyle name="Percent 8 4 4" xfId="29680" xr:uid="{00000000-0005-0000-0000-000096740000}"/>
    <cellStyle name="Percent 8 4 5" xfId="29681" xr:uid="{00000000-0005-0000-0000-000097740000}"/>
    <cellStyle name="Percent 8 5" xfId="29682" xr:uid="{00000000-0005-0000-0000-000098740000}"/>
    <cellStyle name="Percent 8 5 2" xfId="29683" xr:uid="{00000000-0005-0000-0000-000099740000}"/>
    <cellStyle name="Percent 8 5 2 2" xfId="29684" xr:uid="{00000000-0005-0000-0000-00009A740000}"/>
    <cellStyle name="Percent 8 5 2 3" xfId="29685" xr:uid="{00000000-0005-0000-0000-00009B740000}"/>
    <cellStyle name="Percent 8 5 3" xfId="29686" xr:uid="{00000000-0005-0000-0000-00009C740000}"/>
    <cellStyle name="Percent 8 5 4" xfId="29687" xr:uid="{00000000-0005-0000-0000-00009D740000}"/>
    <cellStyle name="Percent 8 6" xfId="29688" xr:uid="{00000000-0005-0000-0000-00009E740000}"/>
    <cellStyle name="Percent 8 6 2" xfId="29689" xr:uid="{00000000-0005-0000-0000-00009F740000}"/>
    <cellStyle name="Percent 8 6 3" xfId="29690" xr:uid="{00000000-0005-0000-0000-0000A0740000}"/>
    <cellStyle name="Percent 8 7" xfId="29691" xr:uid="{00000000-0005-0000-0000-0000A1740000}"/>
    <cellStyle name="Percent 8 7 2" xfId="29692" xr:uid="{00000000-0005-0000-0000-0000A2740000}"/>
    <cellStyle name="Percent 8 7 3" xfId="29693" xr:uid="{00000000-0005-0000-0000-0000A3740000}"/>
    <cellStyle name="Percent 8 8" xfId="29694" xr:uid="{00000000-0005-0000-0000-0000A4740000}"/>
    <cellStyle name="Percent 8 8 2" xfId="29695" xr:uid="{00000000-0005-0000-0000-0000A5740000}"/>
    <cellStyle name="Percent 8 8 3" xfId="29696" xr:uid="{00000000-0005-0000-0000-0000A6740000}"/>
    <cellStyle name="Percent 8 9" xfId="29697" xr:uid="{00000000-0005-0000-0000-0000A7740000}"/>
    <cellStyle name="Percent 8 9 2" xfId="29698" xr:uid="{00000000-0005-0000-0000-0000A8740000}"/>
    <cellStyle name="Percent 8 9 3" xfId="29699" xr:uid="{00000000-0005-0000-0000-0000A9740000}"/>
    <cellStyle name="Percent 80" xfId="44371" xr:uid="{00000000-0005-0000-0000-0000AA740000}"/>
    <cellStyle name="Percent 81" xfId="44376" xr:uid="{00000000-0005-0000-0000-0000AB740000}"/>
    <cellStyle name="Percent 82" xfId="44389" xr:uid="{00000000-0005-0000-0000-0000AC740000}"/>
    <cellStyle name="Percent 83" xfId="44384" xr:uid="{00000000-0005-0000-0000-0000AD740000}"/>
    <cellStyle name="Percent 84" xfId="44397" xr:uid="{00000000-0005-0000-0000-0000AE740000}"/>
    <cellStyle name="Percent 85" xfId="44390" xr:uid="{00000000-0005-0000-0000-0000AF740000}"/>
    <cellStyle name="Percent 86" xfId="44392" xr:uid="{00000000-0005-0000-0000-0000B0740000}"/>
    <cellStyle name="Percent 87" xfId="44396" xr:uid="{00000000-0005-0000-0000-0000B1740000}"/>
    <cellStyle name="Percent 88" xfId="44408" xr:uid="{00000000-0005-0000-0000-0000B2740000}"/>
    <cellStyle name="Percent 89" xfId="44424" xr:uid="{00000000-0005-0000-0000-0000B3740000}"/>
    <cellStyle name="Percent 9" xfId="29700" xr:uid="{00000000-0005-0000-0000-0000B4740000}"/>
    <cellStyle name="Percent 9 10" xfId="29701" xr:uid="{00000000-0005-0000-0000-0000B5740000}"/>
    <cellStyle name="Percent 9 11" xfId="29702" xr:uid="{00000000-0005-0000-0000-0000B6740000}"/>
    <cellStyle name="Percent 9 12" xfId="29703" xr:uid="{00000000-0005-0000-0000-0000B7740000}"/>
    <cellStyle name="Percent 9 13" xfId="29704" xr:uid="{00000000-0005-0000-0000-0000B8740000}"/>
    <cellStyle name="Percent 9 2" xfId="29705" xr:uid="{00000000-0005-0000-0000-0000B9740000}"/>
    <cellStyle name="Percent 9 2 10" xfId="29706" xr:uid="{00000000-0005-0000-0000-0000BA740000}"/>
    <cellStyle name="Percent 9 2 10 2" xfId="29707" xr:uid="{00000000-0005-0000-0000-0000BB740000}"/>
    <cellStyle name="Percent 9 2 10 3" xfId="29708" xr:uid="{00000000-0005-0000-0000-0000BC740000}"/>
    <cellStyle name="Percent 9 2 11" xfId="29709" xr:uid="{00000000-0005-0000-0000-0000BD740000}"/>
    <cellStyle name="Percent 9 2 12" xfId="29710" xr:uid="{00000000-0005-0000-0000-0000BE740000}"/>
    <cellStyle name="Percent 9 2 13" xfId="29711" xr:uid="{00000000-0005-0000-0000-0000BF740000}"/>
    <cellStyle name="Percent 9 2 14" xfId="29712" xr:uid="{00000000-0005-0000-0000-0000C0740000}"/>
    <cellStyle name="Percent 9 2 2" xfId="29713" xr:uid="{00000000-0005-0000-0000-0000C1740000}"/>
    <cellStyle name="Percent 9 2 2 2" xfId="29714" xr:uid="{00000000-0005-0000-0000-0000C2740000}"/>
    <cellStyle name="Percent 9 2 2 2 2" xfId="29715" xr:uid="{00000000-0005-0000-0000-0000C3740000}"/>
    <cellStyle name="Percent 9 2 2 2 2 2" xfId="29716" xr:uid="{00000000-0005-0000-0000-0000C4740000}"/>
    <cellStyle name="Percent 9 2 2 2 2 3" xfId="29717" xr:uid="{00000000-0005-0000-0000-0000C5740000}"/>
    <cellStyle name="Percent 9 2 2 2 3" xfId="29718" xr:uid="{00000000-0005-0000-0000-0000C6740000}"/>
    <cellStyle name="Percent 9 2 2 2 3 2" xfId="29719" xr:uid="{00000000-0005-0000-0000-0000C7740000}"/>
    <cellStyle name="Percent 9 2 2 2 3 3" xfId="29720" xr:uid="{00000000-0005-0000-0000-0000C8740000}"/>
    <cellStyle name="Percent 9 2 2 2 4" xfId="29721" xr:uid="{00000000-0005-0000-0000-0000C9740000}"/>
    <cellStyle name="Percent 9 2 2 2 4 2" xfId="29722" xr:uid="{00000000-0005-0000-0000-0000CA740000}"/>
    <cellStyle name="Percent 9 2 2 2 4 3" xfId="29723" xr:uid="{00000000-0005-0000-0000-0000CB740000}"/>
    <cellStyle name="Percent 9 2 2 2 5" xfId="29724" xr:uid="{00000000-0005-0000-0000-0000CC740000}"/>
    <cellStyle name="Percent 9 2 2 2 6" xfId="29725" xr:uid="{00000000-0005-0000-0000-0000CD740000}"/>
    <cellStyle name="Percent 9 2 2 2 7" xfId="29726" xr:uid="{00000000-0005-0000-0000-0000CE740000}"/>
    <cellStyle name="Percent 9 2 2 3" xfId="29727" xr:uid="{00000000-0005-0000-0000-0000CF740000}"/>
    <cellStyle name="Percent 9 2 2 3 2" xfId="29728" xr:uid="{00000000-0005-0000-0000-0000D0740000}"/>
    <cellStyle name="Percent 9 2 2 3 3" xfId="29729" xr:uid="{00000000-0005-0000-0000-0000D1740000}"/>
    <cellStyle name="Percent 9 2 2 4" xfId="29730" xr:uid="{00000000-0005-0000-0000-0000D2740000}"/>
    <cellStyle name="Percent 9 2 2 4 2" xfId="29731" xr:uid="{00000000-0005-0000-0000-0000D3740000}"/>
    <cellStyle name="Percent 9 2 2 4 3" xfId="29732" xr:uid="{00000000-0005-0000-0000-0000D4740000}"/>
    <cellStyle name="Percent 9 2 2 5" xfId="29733" xr:uid="{00000000-0005-0000-0000-0000D5740000}"/>
    <cellStyle name="Percent 9 2 2 5 2" xfId="29734" xr:uid="{00000000-0005-0000-0000-0000D6740000}"/>
    <cellStyle name="Percent 9 2 2 5 3" xfId="29735" xr:uid="{00000000-0005-0000-0000-0000D7740000}"/>
    <cellStyle name="Percent 9 2 2 6" xfId="29736" xr:uid="{00000000-0005-0000-0000-0000D8740000}"/>
    <cellStyle name="Percent 9 2 2 7" xfId="29737" xr:uid="{00000000-0005-0000-0000-0000D9740000}"/>
    <cellStyle name="Percent 9 2 2 8" xfId="29738" xr:uid="{00000000-0005-0000-0000-0000DA740000}"/>
    <cellStyle name="Percent 9 2 3" xfId="29739" xr:uid="{00000000-0005-0000-0000-0000DB740000}"/>
    <cellStyle name="Percent 9 2 3 2" xfId="29740" xr:uid="{00000000-0005-0000-0000-0000DC740000}"/>
    <cellStyle name="Percent 9 2 3 2 2" xfId="29741" xr:uid="{00000000-0005-0000-0000-0000DD740000}"/>
    <cellStyle name="Percent 9 2 3 2 3" xfId="29742" xr:uid="{00000000-0005-0000-0000-0000DE740000}"/>
    <cellStyle name="Percent 9 2 3 3" xfId="29743" xr:uid="{00000000-0005-0000-0000-0000DF740000}"/>
    <cellStyle name="Percent 9 2 3 3 2" xfId="29744" xr:uid="{00000000-0005-0000-0000-0000E0740000}"/>
    <cellStyle name="Percent 9 2 3 3 3" xfId="29745" xr:uid="{00000000-0005-0000-0000-0000E1740000}"/>
    <cellStyle name="Percent 9 2 3 4" xfId="29746" xr:uid="{00000000-0005-0000-0000-0000E2740000}"/>
    <cellStyle name="Percent 9 2 3 4 2" xfId="29747" xr:uid="{00000000-0005-0000-0000-0000E3740000}"/>
    <cellStyle name="Percent 9 2 3 4 3" xfId="29748" xr:uid="{00000000-0005-0000-0000-0000E4740000}"/>
    <cellStyle name="Percent 9 2 3 5" xfId="29749" xr:uid="{00000000-0005-0000-0000-0000E5740000}"/>
    <cellStyle name="Percent 9 2 3 6" xfId="29750" xr:uid="{00000000-0005-0000-0000-0000E6740000}"/>
    <cellStyle name="Percent 9 2 3 7" xfId="29751" xr:uid="{00000000-0005-0000-0000-0000E7740000}"/>
    <cellStyle name="Percent 9 2 4" xfId="29752" xr:uid="{00000000-0005-0000-0000-0000E8740000}"/>
    <cellStyle name="Percent 9 2 4 2" xfId="29753" xr:uid="{00000000-0005-0000-0000-0000E9740000}"/>
    <cellStyle name="Percent 9 2 4 2 2" xfId="29754" xr:uid="{00000000-0005-0000-0000-0000EA740000}"/>
    <cellStyle name="Percent 9 2 4 2 3" xfId="29755" xr:uid="{00000000-0005-0000-0000-0000EB740000}"/>
    <cellStyle name="Percent 9 2 4 3" xfId="29756" xr:uid="{00000000-0005-0000-0000-0000EC740000}"/>
    <cellStyle name="Percent 9 2 4 3 2" xfId="29757" xr:uid="{00000000-0005-0000-0000-0000ED740000}"/>
    <cellStyle name="Percent 9 2 4 3 3" xfId="29758" xr:uid="{00000000-0005-0000-0000-0000EE740000}"/>
    <cellStyle name="Percent 9 2 4 4" xfId="29759" xr:uid="{00000000-0005-0000-0000-0000EF740000}"/>
    <cellStyle name="Percent 9 2 4 4 2" xfId="29760" xr:uid="{00000000-0005-0000-0000-0000F0740000}"/>
    <cellStyle name="Percent 9 2 4 4 3" xfId="29761" xr:uid="{00000000-0005-0000-0000-0000F1740000}"/>
    <cellStyle name="Percent 9 2 4 5" xfId="29762" xr:uid="{00000000-0005-0000-0000-0000F2740000}"/>
    <cellStyle name="Percent 9 2 4 6" xfId="29763" xr:uid="{00000000-0005-0000-0000-0000F3740000}"/>
    <cellStyle name="Percent 9 2 4 7" xfId="29764" xr:uid="{00000000-0005-0000-0000-0000F4740000}"/>
    <cellStyle name="Percent 9 2 5" xfId="29765" xr:uid="{00000000-0005-0000-0000-0000F5740000}"/>
    <cellStyle name="Percent 9 2 5 2" xfId="29766" xr:uid="{00000000-0005-0000-0000-0000F6740000}"/>
    <cellStyle name="Percent 9 2 5 2 2" xfId="29767" xr:uid="{00000000-0005-0000-0000-0000F7740000}"/>
    <cellStyle name="Percent 9 2 5 2 3" xfId="29768" xr:uid="{00000000-0005-0000-0000-0000F8740000}"/>
    <cellStyle name="Percent 9 2 5 3" xfId="29769" xr:uid="{00000000-0005-0000-0000-0000F9740000}"/>
    <cellStyle name="Percent 9 2 5 4" xfId="29770" xr:uid="{00000000-0005-0000-0000-0000FA740000}"/>
    <cellStyle name="Percent 9 2 6" xfId="29771" xr:uid="{00000000-0005-0000-0000-0000FB740000}"/>
    <cellStyle name="Percent 9 2 6 2" xfId="29772" xr:uid="{00000000-0005-0000-0000-0000FC740000}"/>
    <cellStyle name="Percent 9 2 6 2 2" xfId="29773" xr:uid="{00000000-0005-0000-0000-0000FD740000}"/>
    <cellStyle name="Percent 9 2 6 2 3" xfId="29774" xr:uid="{00000000-0005-0000-0000-0000FE740000}"/>
    <cellStyle name="Percent 9 2 6 3" xfId="29775" xr:uid="{00000000-0005-0000-0000-0000FF740000}"/>
    <cellStyle name="Percent 9 2 6 4" xfId="29776" xr:uid="{00000000-0005-0000-0000-000000750000}"/>
    <cellStyle name="Percent 9 2 7" xfId="29777" xr:uid="{00000000-0005-0000-0000-000001750000}"/>
    <cellStyle name="Percent 9 2 7 2" xfId="29778" xr:uid="{00000000-0005-0000-0000-000002750000}"/>
    <cellStyle name="Percent 9 2 7 3" xfId="29779" xr:uid="{00000000-0005-0000-0000-000003750000}"/>
    <cellStyle name="Percent 9 2 8" xfId="29780" xr:uid="{00000000-0005-0000-0000-000004750000}"/>
    <cellStyle name="Percent 9 2 8 2" xfId="29781" xr:uid="{00000000-0005-0000-0000-000005750000}"/>
    <cellStyle name="Percent 9 2 8 3" xfId="29782" xr:uid="{00000000-0005-0000-0000-000006750000}"/>
    <cellStyle name="Percent 9 2 9" xfId="29783" xr:uid="{00000000-0005-0000-0000-000007750000}"/>
    <cellStyle name="Percent 9 2 9 2" xfId="29784" xr:uid="{00000000-0005-0000-0000-000008750000}"/>
    <cellStyle name="Percent 9 2 9 3" xfId="29785" xr:uid="{00000000-0005-0000-0000-000009750000}"/>
    <cellStyle name="Percent 9 3" xfId="29786" xr:uid="{00000000-0005-0000-0000-00000A750000}"/>
    <cellStyle name="Percent 9 3 10" xfId="29787" xr:uid="{00000000-0005-0000-0000-00000B750000}"/>
    <cellStyle name="Percent 9 3 11" xfId="29788" xr:uid="{00000000-0005-0000-0000-00000C750000}"/>
    <cellStyle name="Percent 9 3 2" xfId="29789" xr:uid="{00000000-0005-0000-0000-00000D750000}"/>
    <cellStyle name="Percent 9 3 2 2" xfId="29790" xr:uid="{00000000-0005-0000-0000-00000E750000}"/>
    <cellStyle name="Percent 9 3 2 2 2" xfId="29791" xr:uid="{00000000-0005-0000-0000-00000F750000}"/>
    <cellStyle name="Percent 9 3 2 2 3" xfId="29792" xr:uid="{00000000-0005-0000-0000-000010750000}"/>
    <cellStyle name="Percent 9 3 2 3" xfId="29793" xr:uid="{00000000-0005-0000-0000-000011750000}"/>
    <cellStyle name="Percent 9 3 2 3 2" xfId="29794" xr:uid="{00000000-0005-0000-0000-000012750000}"/>
    <cellStyle name="Percent 9 3 2 3 3" xfId="29795" xr:uid="{00000000-0005-0000-0000-000013750000}"/>
    <cellStyle name="Percent 9 3 2 4" xfId="29796" xr:uid="{00000000-0005-0000-0000-000014750000}"/>
    <cellStyle name="Percent 9 3 2 4 2" xfId="29797" xr:uid="{00000000-0005-0000-0000-000015750000}"/>
    <cellStyle name="Percent 9 3 2 4 3" xfId="29798" xr:uid="{00000000-0005-0000-0000-000016750000}"/>
    <cellStyle name="Percent 9 3 2 5" xfId="29799" xr:uid="{00000000-0005-0000-0000-000017750000}"/>
    <cellStyle name="Percent 9 3 2 6" xfId="29800" xr:uid="{00000000-0005-0000-0000-000018750000}"/>
    <cellStyle name="Percent 9 3 2 7" xfId="29801" xr:uid="{00000000-0005-0000-0000-000019750000}"/>
    <cellStyle name="Percent 9 3 3" xfId="29802" xr:uid="{00000000-0005-0000-0000-00001A750000}"/>
    <cellStyle name="Percent 9 3 3 2" xfId="29803" xr:uid="{00000000-0005-0000-0000-00001B750000}"/>
    <cellStyle name="Percent 9 3 3 2 2" xfId="29804" xr:uid="{00000000-0005-0000-0000-00001C750000}"/>
    <cellStyle name="Percent 9 3 3 2 3" xfId="29805" xr:uid="{00000000-0005-0000-0000-00001D750000}"/>
    <cellStyle name="Percent 9 3 3 3" xfId="29806" xr:uid="{00000000-0005-0000-0000-00001E750000}"/>
    <cellStyle name="Percent 9 3 3 4" xfId="29807" xr:uid="{00000000-0005-0000-0000-00001F750000}"/>
    <cellStyle name="Percent 9 3 4" xfId="29808" xr:uid="{00000000-0005-0000-0000-000020750000}"/>
    <cellStyle name="Percent 9 3 4 2" xfId="29809" xr:uid="{00000000-0005-0000-0000-000021750000}"/>
    <cellStyle name="Percent 9 3 4 2 2" xfId="29810" xr:uid="{00000000-0005-0000-0000-000022750000}"/>
    <cellStyle name="Percent 9 3 4 2 3" xfId="29811" xr:uid="{00000000-0005-0000-0000-000023750000}"/>
    <cellStyle name="Percent 9 3 4 3" xfId="29812" xr:uid="{00000000-0005-0000-0000-000024750000}"/>
    <cellStyle name="Percent 9 3 4 4" xfId="29813" xr:uid="{00000000-0005-0000-0000-000025750000}"/>
    <cellStyle name="Percent 9 3 5" xfId="29814" xr:uid="{00000000-0005-0000-0000-000026750000}"/>
    <cellStyle name="Percent 9 3 5 2" xfId="29815" xr:uid="{00000000-0005-0000-0000-000027750000}"/>
    <cellStyle name="Percent 9 3 5 3" xfId="29816" xr:uid="{00000000-0005-0000-0000-000028750000}"/>
    <cellStyle name="Percent 9 3 6" xfId="29817" xr:uid="{00000000-0005-0000-0000-000029750000}"/>
    <cellStyle name="Percent 9 3 6 2" xfId="29818" xr:uid="{00000000-0005-0000-0000-00002A750000}"/>
    <cellStyle name="Percent 9 3 6 3" xfId="29819" xr:uid="{00000000-0005-0000-0000-00002B750000}"/>
    <cellStyle name="Percent 9 3 7" xfId="29820" xr:uid="{00000000-0005-0000-0000-00002C750000}"/>
    <cellStyle name="Percent 9 3 7 2" xfId="29821" xr:uid="{00000000-0005-0000-0000-00002D750000}"/>
    <cellStyle name="Percent 9 3 7 3" xfId="29822" xr:uid="{00000000-0005-0000-0000-00002E750000}"/>
    <cellStyle name="Percent 9 3 8" xfId="29823" xr:uid="{00000000-0005-0000-0000-00002F750000}"/>
    <cellStyle name="Percent 9 3 8 2" xfId="29824" xr:uid="{00000000-0005-0000-0000-000030750000}"/>
    <cellStyle name="Percent 9 3 8 3" xfId="29825" xr:uid="{00000000-0005-0000-0000-000031750000}"/>
    <cellStyle name="Percent 9 3 9" xfId="29826" xr:uid="{00000000-0005-0000-0000-000032750000}"/>
    <cellStyle name="Percent 9 4" xfId="29827" xr:uid="{00000000-0005-0000-0000-000033750000}"/>
    <cellStyle name="Percent 9 4 2" xfId="29828" xr:uid="{00000000-0005-0000-0000-000034750000}"/>
    <cellStyle name="Percent 9 4 2 2" xfId="29829" xr:uid="{00000000-0005-0000-0000-000035750000}"/>
    <cellStyle name="Percent 9 4 2 2 2" xfId="29830" xr:uid="{00000000-0005-0000-0000-000036750000}"/>
    <cellStyle name="Percent 9 4 2 2 3" xfId="29831" xr:uid="{00000000-0005-0000-0000-000037750000}"/>
    <cellStyle name="Percent 9 4 2 3" xfId="29832" xr:uid="{00000000-0005-0000-0000-000038750000}"/>
    <cellStyle name="Percent 9 4 2 4" xfId="29833" xr:uid="{00000000-0005-0000-0000-000039750000}"/>
    <cellStyle name="Percent 9 4 3" xfId="29834" xr:uid="{00000000-0005-0000-0000-00003A750000}"/>
    <cellStyle name="Percent 9 4 3 2" xfId="29835" xr:uid="{00000000-0005-0000-0000-00003B750000}"/>
    <cellStyle name="Percent 9 4 3 3" xfId="29836" xr:uid="{00000000-0005-0000-0000-00003C750000}"/>
    <cellStyle name="Percent 9 4 4" xfId="29837" xr:uid="{00000000-0005-0000-0000-00003D750000}"/>
    <cellStyle name="Percent 9 4 5" xfId="29838" xr:uid="{00000000-0005-0000-0000-00003E750000}"/>
    <cellStyle name="Percent 9 5" xfId="29839" xr:uid="{00000000-0005-0000-0000-00003F750000}"/>
    <cellStyle name="Percent 9 5 2" xfId="29840" xr:uid="{00000000-0005-0000-0000-000040750000}"/>
    <cellStyle name="Percent 9 5 2 2" xfId="29841" xr:uid="{00000000-0005-0000-0000-000041750000}"/>
    <cellStyle name="Percent 9 5 2 3" xfId="29842" xr:uid="{00000000-0005-0000-0000-000042750000}"/>
    <cellStyle name="Percent 9 5 3" xfId="29843" xr:uid="{00000000-0005-0000-0000-000043750000}"/>
    <cellStyle name="Percent 9 5 4" xfId="29844" xr:uid="{00000000-0005-0000-0000-000044750000}"/>
    <cellStyle name="Percent 9 6" xfId="29845" xr:uid="{00000000-0005-0000-0000-000045750000}"/>
    <cellStyle name="Percent 9 6 2" xfId="29846" xr:uid="{00000000-0005-0000-0000-000046750000}"/>
    <cellStyle name="Percent 9 6 3" xfId="29847" xr:uid="{00000000-0005-0000-0000-000047750000}"/>
    <cellStyle name="Percent 9 7" xfId="29848" xr:uid="{00000000-0005-0000-0000-000048750000}"/>
    <cellStyle name="Percent 9 7 2" xfId="29849" xr:uid="{00000000-0005-0000-0000-000049750000}"/>
    <cellStyle name="Percent 9 7 3" xfId="29850" xr:uid="{00000000-0005-0000-0000-00004A750000}"/>
    <cellStyle name="Percent 9 8" xfId="29851" xr:uid="{00000000-0005-0000-0000-00004B750000}"/>
    <cellStyle name="Percent 9 8 2" xfId="29852" xr:uid="{00000000-0005-0000-0000-00004C750000}"/>
    <cellStyle name="Percent 9 8 3" xfId="29853" xr:uid="{00000000-0005-0000-0000-00004D750000}"/>
    <cellStyle name="Percent 9 9" xfId="29854" xr:uid="{00000000-0005-0000-0000-00004E750000}"/>
    <cellStyle name="Percent 9 9 2" xfId="29855" xr:uid="{00000000-0005-0000-0000-00004F750000}"/>
    <cellStyle name="Percent 9 9 3" xfId="29856" xr:uid="{00000000-0005-0000-0000-000050750000}"/>
    <cellStyle name="Percent 90" xfId="44401" xr:uid="{00000000-0005-0000-0000-000051750000}"/>
    <cellStyle name="Percent 91" xfId="44451" xr:uid="{0B2EC988-2DFD-4B1E-8983-14975DBE9338}"/>
    <cellStyle name="Percent w/1 decimal" xfId="29857" xr:uid="{00000000-0005-0000-0000-000052750000}"/>
    <cellStyle name="Percent w/1 decimal 10" xfId="29858" xr:uid="{00000000-0005-0000-0000-000053750000}"/>
    <cellStyle name="Percent w/1 decimal 11" xfId="29859" xr:uid="{00000000-0005-0000-0000-000054750000}"/>
    <cellStyle name="Percent w/1 decimal 12" xfId="29860" xr:uid="{00000000-0005-0000-0000-000055750000}"/>
    <cellStyle name="Percent w/1 decimal 2" xfId="29861" xr:uid="{00000000-0005-0000-0000-000056750000}"/>
    <cellStyle name="Percent w/1 decimal 2 2" xfId="29862" xr:uid="{00000000-0005-0000-0000-000057750000}"/>
    <cellStyle name="Percent w/1 decimal 2 2 2" xfId="29863" xr:uid="{00000000-0005-0000-0000-000058750000}"/>
    <cellStyle name="Percent w/1 decimal 2 2 3" xfId="29864" xr:uid="{00000000-0005-0000-0000-000059750000}"/>
    <cellStyle name="Percent w/1 decimal 2 3" xfId="29865" xr:uid="{00000000-0005-0000-0000-00005A750000}"/>
    <cellStyle name="Percent w/1 decimal 2 3 2" xfId="29866" xr:uid="{00000000-0005-0000-0000-00005B750000}"/>
    <cellStyle name="Percent w/1 decimal 2 3 3" xfId="29867" xr:uid="{00000000-0005-0000-0000-00005C750000}"/>
    <cellStyle name="Percent w/1 decimal 2 4" xfId="29868" xr:uid="{00000000-0005-0000-0000-00005D750000}"/>
    <cellStyle name="Percent w/1 decimal 2 4 2" xfId="29869" xr:uid="{00000000-0005-0000-0000-00005E750000}"/>
    <cellStyle name="Percent w/1 decimal 2 4 3" xfId="29870" xr:uid="{00000000-0005-0000-0000-00005F750000}"/>
    <cellStyle name="Percent w/1 decimal 2 5" xfId="29871" xr:uid="{00000000-0005-0000-0000-000060750000}"/>
    <cellStyle name="Percent w/1 decimal 2 6" xfId="29872" xr:uid="{00000000-0005-0000-0000-000061750000}"/>
    <cellStyle name="Percent w/1 decimal 2 7" xfId="29873" xr:uid="{00000000-0005-0000-0000-000062750000}"/>
    <cellStyle name="Percent w/1 decimal 2 8" xfId="29874" xr:uid="{00000000-0005-0000-0000-000063750000}"/>
    <cellStyle name="Percent w/1 decimal 3" xfId="29875" xr:uid="{00000000-0005-0000-0000-000064750000}"/>
    <cellStyle name="Percent w/1 decimal 3 2" xfId="29876" xr:uid="{00000000-0005-0000-0000-000065750000}"/>
    <cellStyle name="Percent w/1 decimal 3 2 2" xfId="29877" xr:uid="{00000000-0005-0000-0000-000066750000}"/>
    <cellStyle name="Percent w/1 decimal 3 2 3" xfId="29878" xr:uid="{00000000-0005-0000-0000-000067750000}"/>
    <cellStyle name="Percent w/1 decimal 3 3" xfId="29879" xr:uid="{00000000-0005-0000-0000-000068750000}"/>
    <cellStyle name="Percent w/1 decimal 3 4" xfId="29880" xr:uid="{00000000-0005-0000-0000-000069750000}"/>
    <cellStyle name="Percent w/1 decimal 3 5" xfId="29881" xr:uid="{00000000-0005-0000-0000-00006A750000}"/>
    <cellStyle name="Percent w/1 decimal 3 6" xfId="29882" xr:uid="{00000000-0005-0000-0000-00006B750000}"/>
    <cellStyle name="Percent w/1 decimal 4" xfId="29883" xr:uid="{00000000-0005-0000-0000-00006C750000}"/>
    <cellStyle name="Percent w/1 decimal 4 2" xfId="29884" xr:uid="{00000000-0005-0000-0000-00006D750000}"/>
    <cellStyle name="Percent w/1 decimal 4 2 2" xfId="29885" xr:uid="{00000000-0005-0000-0000-00006E750000}"/>
    <cellStyle name="Percent w/1 decimal 4 2 3" xfId="29886" xr:uid="{00000000-0005-0000-0000-00006F750000}"/>
    <cellStyle name="Percent w/1 decimal 4 3" xfId="29887" xr:uid="{00000000-0005-0000-0000-000070750000}"/>
    <cellStyle name="Percent w/1 decimal 4 4" xfId="29888" xr:uid="{00000000-0005-0000-0000-000071750000}"/>
    <cellStyle name="Percent w/1 decimal 5" xfId="29889" xr:uid="{00000000-0005-0000-0000-000072750000}"/>
    <cellStyle name="Percent w/1 decimal 5 2" xfId="29890" xr:uid="{00000000-0005-0000-0000-000073750000}"/>
    <cellStyle name="Percent w/1 decimal 5 2 2" xfId="29891" xr:uid="{00000000-0005-0000-0000-000074750000}"/>
    <cellStyle name="Percent w/1 decimal 5 2 3" xfId="29892" xr:uid="{00000000-0005-0000-0000-000075750000}"/>
    <cellStyle name="Percent w/1 decimal 5 3" xfId="29893" xr:uid="{00000000-0005-0000-0000-000076750000}"/>
    <cellStyle name="Percent w/1 decimal 5 4" xfId="29894" xr:uid="{00000000-0005-0000-0000-000077750000}"/>
    <cellStyle name="Percent w/1 decimal 6" xfId="29895" xr:uid="{00000000-0005-0000-0000-000078750000}"/>
    <cellStyle name="Percent w/1 decimal 6 2" xfId="29896" xr:uid="{00000000-0005-0000-0000-000079750000}"/>
    <cellStyle name="Percent w/1 decimal 6 3" xfId="29897" xr:uid="{00000000-0005-0000-0000-00007A750000}"/>
    <cellStyle name="Percent w/1 decimal 7" xfId="29898" xr:uid="{00000000-0005-0000-0000-00007B750000}"/>
    <cellStyle name="Percent w/1 decimal 7 2" xfId="29899" xr:uid="{00000000-0005-0000-0000-00007C750000}"/>
    <cellStyle name="Percent w/1 decimal 7 3" xfId="29900" xr:uid="{00000000-0005-0000-0000-00007D750000}"/>
    <cellStyle name="Percent w/1 decimal 8" xfId="29901" xr:uid="{00000000-0005-0000-0000-00007E750000}"/>
    <cellStyle name="Percent w/1 decimal 8 2" xfId="29902" xr:uid="{00000000-0005-0000-0000-00007F750000}"/>
    <cellStyle name="Percent w/1 decimal 8 3" xfId="29903" xr:uid="{00000000-0005-0000-0000-000080750000}"/>
    <cellStyle name="Percent w/1 decimal 9" xfId="29904" xr:uid="{00000000-0005-0000-0000-000081750000}"/>
    <cellStyle name="Percent w/2 decimal" xfId="29905" xr:uid="{00000000-0005-0000-0000-000082750000}"/>
    <cellStyle name="Percent w/2 decimal 10" xfId="29906" xr:uid="{00000000-0005-0000-0000-000083750000}"/>
    <cellStyle name="Percent w/2 decimal 11" xfId="29907" xr:uid="{00000000-0005-0000-0000-000084750000}"/>
    <cellStyle name="Percent w/2 decimal 12" xfId="29908" xr:uid="{00000000-0005-0000-0000-000085750000}"/>
    <cellStyle name="Percent w/2 decimal 2" xfId="29909" xr:uid="{00000000-0005-0000-0000-000086750000}"/>
    <cellStyle name="Percent w/2 decimal 2 2" xfId="29910" xr:uid="{00000000-0005-0000-0000-000087750000}"/>
    <cellStyle name="Percent w/2 decimal 2 2 2" xfId="29911" xr:uid="{00000000-0005-0000-0000-000088750000}"/>
    <cellStyle name="Percent w/2 decimal 2 2 3" xfId="29912" xr:uid="{00000000-0005-0000-0000-000089750000}"/>
    <cellStyle name="Percent w/2 decimal 2 3" xfId="29913" xr:uid="{00000000-0005-0000-0000-00008A750000}"/>
    <cellStyle name="Percent w/2 decimal 2 3 2" xfId="29914" xr:uid="{00000000-0005-0000-0000-00008B750000}"/>
    <cellStyle name="Percent w/2 decimal 2 3 3" xfId="29915" xr:uid="{00000000-0005-0000-0000-00008C750000}"/>
    <cellStyle name="Percent w/2 decimal 2 4" xfId="29916" xr:uid="{00000000-0005-0000-0000-00008D750000}"/>
    <cellStyle name="Percent w/2 decimal 2 4 2" xfId="29917" xr:uid="{00000000-0005-0000-0000-00008E750000}"/>
    <cellStyle name="Percent w/2 decimal 2 4 3" xfId="29918" xr:uid="{00000000-0005-0000-0000-00008F750000}"/>
    <cellStyle name="Percent w/2 decimal 2 5" xfId="29919" xr:uid="{00000000-0005-0000-0000-000090750000}"/>
    <cellStyle name="Percent w/2 decimal 2 6" xfId="29920" xr:uid="{00000000-0005-0000-0000-000091750000}"/>
    <cellStyle name="Percent w/2 decimal 2 7" xfId="29921" xr:uid="{00000000-0005-0000-0000-000092750000}"/>
    <cellStyle name="Percent w/2 decimal 2 8" xfId="29922" xr:uid="{00000000-0005-0000-0000-000093750000}"/>
    <cellStyle name="Percent w/2 decimal 3" xfId="29923" xr:uid="{00000000-0005-0000-0000-000094750000}"/>
    <cellStyle name="Percent w/2 decimal 3 2" xfId="29924" xr:uid="{00000000-0005-0000-0000-000095750000}"/>
    <cellStyle name="Percent w/2 decimal 3 2 2" xfId="29925" xr:uid="{00000000-0005-0000-0000-000096750000}"/>
    <cellStyle name="Percent w/2 decimal 3 2 3" xfId="29926" xr:uid="{00000000-0005-0000-0000-000097750000}"/>
    <cellStyle name="Percent w/2 decimal 3 3" xfId="29927" xr:uid="{00000000-0005-0000-0000-000098750000}"/>
    <cellStyle name="Percent w/2 decimal 3 4" xfId="29928" xr:uid="{00000000-0005-0000-0000-000099750000}"/>
    <cellStyle name="Percent w/2 decimal 3 5" xfId="29929" xr:uid="{00000000-0005-0000-0000-00009A750000}"/>
    <cellStyle name="Percent w/2 decimal 3 6" xfId="29930" xr:uid="{00000000-0005-0000-0000-00009B750000}"/>
    <cellStyle name="Percent w/2 decimal 4" xfId="29931" xr:uid="{00000000-0005-0000-0000-00009C750000}"/>
    <cellStyle name="Percent w/2 decimal 4 2" xfId="29932" xr:uid="{00000000-0005-0000-0000-00009D750000}"/>
    <cellStyle name="Percent w/2 decimal 4 2 2" xfId="29933" xr:uid="{00000000-0005-0000-0000-00009E750000}"/>
    <cellStyle name="Percent w/2 decimal 4 2 3" xfId="29934" xr:uid="{00000000-0005-0000-0000-00009F750000}"/>
    <cellStyle name="Percent w/2 decimal 4 3" xfId="29935" xr:uid="{00000000-0005-0000-0000-0000A0750000}"/>
    <cellStyle name="Percent w/2 decimal 4 4" xfId="29936" xr:uid="{00000000-0005-0000-0000-0000A1750000}"/>
    <cellStyle name="Percent w/2 decimal 5" xfId="29937" xr:uid="{00000000-0005-0000-0000-0000A2750000}"/>
    <cellStyle name="Percent w/2 decimal 5 2" xfId="29938" xr:uid="{00000000-0005-0000-0000-0000A3750000}"/>
    <cellStyle name="Percent w/2 decimal 5 2 2" xfId="29939" xr:uid="{00000000-0005-0000-0000-0000A4750000}"/>
    <cellStyle name="Percent w/2 decimal 5 2 3" xfId="29940" xr:uid="{00000000-0005-0000-0000-0000A5750000}"/>
    <cellStyle name="Percent w/2 decimal 5 3" xfId="29941" xr:uid="{00000000-0005-0000-0000-0000A6750000}"/>
    <cellStyle name="Percent w/2 decimal 5 4" xfId="29942" xr:uid="{00000000-0005-0000-0000-0000A7750000}"/>
    <cellStyle name="Percent w/2 decimal 6" xfId="29943" xr:uid="{00000000-0005-0000-0000-0000A8750000}"/>
    <cellStyle name="Percent w/2 decimal 6 2" xfId="29944" xr:uid="{00000000-0005-0000-0000-0000A9750000}"/>
    <cellStyle name="Percent w/2 decimal 6 3" xfId="29945" xr:uid="{00000000-0005-0000-0000-0000AA750000}"/>
    <cellStyle name="Percent w/2 decimal 7" xfId="29946" xr:uid="{00000000-0005-0000-0000-0000AB750000}"/>
    <cellStyle name="Percent w/2 decimal 7 2" xfId="29947" xr:uid="{00000000-0005-0000-0000-0000AC750000}"/>
    <cellStyle name="Percent w/2 decimal 7 3" xfId="29948" xr:uid="{00000000-0005-0000-0000-0000AD750000}"/>
    <cellStyle name="Percent w/2 decimal 8" xfId="29949" xr:uid="{00000000-0005-0000-0000-0000AE750000}"/>
    <cellStyle name="Percent w/2 decimal 8 2" xfId="29950" xr:uid="{00000000-0005-0000-0000-0000AF750000}"/>
    <cellStyle name="Percent w/2 decimal 8 3" xfId="29951" xr:uid="{00000000-0005-0000-0000-0000B0750000}"/>
    <cellStyle name="Percent w/2 decimal 9" xfId="29952" xr:uid="{00000000-0005-0000-0000-0000B1750000}"/>
    <cellStyle name="percentage" xfId="29953" xr:uid="{00000000-0005-0000-0000-0000B2750000}"/>
    <cellStyle name="percentage 10" xfId="29954" xr:uid="{00000000-0005-0000-0000-0000B3750000}"/>
    <cellStyle name="percentage 2" xfId="29955" xr:uid="{00000000-0005-0000-0000-0000B4750000}"/>
    <cellStyle name="percentage 2 2" xfId="29956" xr:uid="{00000000-0005-0000-0000-0000B5750000}"/>
    <cellStyle name="percentage 2 2 2" xfId="29957" xr:uid="{00000000-0005-0000-0000-0000B6750000}"/>
    <cellStyle name="percentage 2 2 3" xfId="29958" xr:uid="{00000000-0005-0000-0000-0000B7750000}"/>
    <cellStyle name="percentage 2 3" xfId="29959" xr:uid="{00000000-0005-0000-0000-0000B8750000}"/>
    <cellStyle name="percentage 2 4" xfId="29960" xr:uid="{00000000-0005-0000-0000-0000B9750000}"/>
    <cellStyle name="percentage 3" xfId="29961" xr:uid="{00000000-0005-0000-0000-0000BA750000}"/>
    <cellStyle name="percentage 3 2" xfId="29962" xr:uid="{00000000-0005-0000-0000-0000BB750000}"/>
    <cellStyle name="percentage 3 2 2" xfId="29963" xr:uid="{00000000-0005-0000-0000-0000BC750000}"/>
    <cellStyle name="percentage 3 2 3" xfId="29964" xr:uid="{00000000-0005-0000-0000-0000BD750000}"/>
    <cellStyle name="percentage 3 3" xfId="29965" xr:uid="{00000000-0005-0000-0000-0000BE750000}"/>
    <cellStyle name="percentage 3 4" xfId="29966" xr:uid="{00000000-0005-0000-0000-0000BF750000}"/>
    <cellStyle name="percentage 4" xfId="29967" xr:uid="{00000000-0005-0000-0000-0000C0750000}"/>
    <cellStyle name="percentage 4 2" xfId="29968" xr:uid="{00000000-0005-0000-0000-0000C1750000}"/>
    <cellStyle name="percentage 4 3" xfId="29969" xr:uid="{00000000-0005-0000-0000-0000C2750000}"/>
    <cellStyle name="percentage 5" xfId="29970" xr:uid="{00000000-0005-0000-0000-0000C3750000}"/>
    <cellStyle name="percentage 5 2" xfId="29971" xr:uid="{00000000-0005-0000-0000-0000C4750000}"/>
    <cellStyle name="percentage 5 3" xfId="29972" xr:uid="{00000000-0005-0000-0000-0000C5750000}"/>
    <cellStyle name="percentage 6" xfId="29973" xr:uid="{00000000-0005-0000-0000-0000C6750000}"/>
    <cellStyle name="percentage 6 2" xfId="29974" xr:uid="{00000000-0005-0000-0000-0000C7750000}"/>
    <cellStyle name="percentage 6 3" xfId="29975" xr:uid="{00000000-0005-0000-0000-0000C8750000}"/>
    <cellStyle name="percentage 7" xfId="29976" xr:uid="{00000000-0005-0000-0000-0000C9750000}"/>
    <cellStyle name="percentage 8" xfId="29977" xr:uid="{00000000-0005-0000-0000-0000CA750000}"/>
    <cellStyle name="percentage 9" xfId="29978" xr:uid="{00000000-0005-0000-0000-0000CB750000}"/>
    <cellStyle name="PrePop Currency (0)" xfId="29979" xr:uid="{00000000-0005-0000-0000-0000CC750000}"/>
    <cellStyle name="PrePop Currency (0) 10" xfId="29980" xr:uid="{00000000-0005-0000-0000-0000CD750000}"/>
    <cellStyle name="PrePop Currency (0) 11" xfId="29981" xr:uid="{00000000-0005-0000-0000-0000CE750000}"/>
    <cellStyle name="PrePop Currency (0) 12" xfId="29982" xr:uid="{00000000-0005-0000-0000-0000CF750000}"/>
    <cellStyle name="PrePop Currency (0) 2" xfId="29983" xr:uid="{00000000-0005-0000-0000-0000D0750000}"/>
    <cellStyle name="PrePop Currency (0) 2 2" xfId="29984" xr:uid="{00000000-0005-0000-0000-0000D1750000}"/>
    <cellStyle name="PrePop Currency (0) 2 2 2" xfId="29985" xr:uid="{00000000-0005-0000-0000-0000D2750000}"/>
    <cellStyle name="PrePop Currency (0) 2 2 2 2" xfId="29986" xr:uid="{00000000-0005-0000-0000-0000D3750000}"/>
    <cellStyle name="PrePop Currency (0) 2 2 2 3" xfId="29987" xr:uid="{00000000-0005-0000-0000-0000D4750000}"/>
    <cellStyle name="PrePop Currency (0) 2 2 3" xfId="29988" xr:uid="{00000000-0005-0000-0000-0000D5750000}"/>
    <cellStyle name="PrePop Currency (0) 2 2 4" xfId="29989" xr:uid="{00000000-0005-0000-0000-0000D6750000}"/>
    <cellStyle name="PrePop Currency (0) 2 2 5" xfId="29990" xr:uid="{00000000-0005-0000-0000-0000D7750000}"/>
    <cellStyle name="PrePop Currency (0) 2 2 6" xfId="29991" xr:uid="{00000000-0005-0000-0000-0000D8750000}"/>
    <cellStyle name="PrePop Currency (0) 2 3" xfId="29992" xr:uid="{00000000-0005-0000-0000-0000D9750000}"/>
    <cellStyle name="PrePop Currency (0) 2 3 2" xfId="29993" xr:uid="{00000000-0005-0000-0000-0000DA750000}"/>
    <cellStyle name="PrePop Currency (0) 2 3 3" xfId="29994" xr:uid="{00000000-0005-0000-0000-0000DB750000}"/>
    <cellStyle name="PrePop Currency (0) 2 4" xfId="29995" xr:uid="{00000000-0005-0000-0000-0000DC750000}"/>
    <cellStyle name="PrePop Currency (0) 2 5" xfId="29996" xr:uid="{00000000-0005-0000-0000-0000DD750000}"/>
    <cellStyle name="PrePop Currency (0) 2 6" xfId="29997" xr:uid="{00000000-0005-0000-0000-0000DE750000}"/>
    <cellStyle name="PrePop Currency (0) 2 7" xfId="29998" xr:uid="{00000000-0005-0000-0000-0000DF750000}"/>
    <cellStyle name="PrePop Currency (0) 3" xfId="29999" xr:uid="{00000000-0005-0000-0000-0000E0750000}"/>
    <cellStyle name="PrePop Currency (0) 3 2" xfId="30000" xr:uid="{00000000-0005-0000-0000-0000E1750000}"/>
    <cellStyle name="PrePop Currency (0) 3 2 2" xfId="30001" xr:uid="{00000000-0005-0000-0000-0000E2750000}"/>
    <cellStyle name="PrePop Currency (0) 3 2 3" xfId="30002" xr:uid="{00000000-0005-0000-0000-0000E3750000}"/>
    <cellStyle name="PrePop Currency (0) 3 2 4" xfId="30003" xr:uid="{00000000-0005-0000-0000-0000E4750000}"/>
    <cellStyle name="PrePop Currency (0) 3 2 5" xfId="30004" xr:uid="{00000000-0005-0000-0000-0000E5750000}"/>
    <cellStyle name="PrePop Currency (0) 3 3" xfId="30005" xr:uid="{00000000-0005-0000-0000-0000E6750000}"/>
    <cellStyle name="PrePop Currency (0) 3 4" xfId="30006" xr:uid="{00000000-0005-0000-0000-0000E7750000}"/>
    <cellStyle name="PrePop Currency (0) 3 5" xfId="30007" xr:uid="{00000000-0005-0000-0000-0000E8750000}"/>
    <cellStyle name="PrePop Currency (0) 3 6" xfId="30008" xr:uid="{00000000-0005-0000-0000-0000E9750000}"/>
    <cellStyle name="PrePop Currency (0) 4" xfId="30009" xr:uid="{00000000-0005-0000-0000-0000EA750000}"/>
    <cellStyle name="PrePop Currency (0) 4 2" xfId="30010" xr:uid="{00000000-0005-0000-0000-0000EB750000}"/>
    <cellStyle name="PrePop Currency (0) 4 2 2" xfId="30011" xr:uid="{00000000-0005-0000-0000-0000EC750000}"/>
    <cellStyle name="PrePop Currency (0) 4 2 3" xfId="30012" xr:uid="{00000000-0005-0000-0000-0000ED750000}"/>
    <cellStyle name="PrePop Currency (0) 4 3" xfId="30013" xr:uid="{00000000-0005-0000-0000-0000EE750000}"/>
    <cellStyle name="PrePop Currency (0) 4 4" xfId="30014" xr:uid="{00000000-0005-0000-0000-0000EF750000}"/>
    <cellStyle name="PrePop Currency (0) 4 5" xfId="30015" xr:uid="{00000000-0005-0000-0000-0000F0750000}"/>
    <cellStyle name="PrePop Currency (0) 4 6" xfId="30016" xr:uid="{00000000-0005-0000-0000-0000F1750000}"/>
    <cellStyle name="PrePop Currency (0) 5" xfId="30017" xr:uid="{00000000-0005-0000-0000-0000F2750000}"/>
    <cellStyle name="PrePop Currency (0) 5 2" xfId="30018" xr:uid="{00000000-0005-0000-0000-0000F3750000}"/>
    <cellStyle name="PrePop Currency (0) 5 2 2" xfId="30019" xr:uid="{00000000-0005-0000-0000-0000F4750000}"/>
    <cellStyle name="PrePop Currency (0) 5 2 3" xfId="30020" xr:uid="{00000000-0005-0000-0000-0000F5750000}"/>
    <cellStyle name="PrePop Currency (0) 5 3" xfId="30021" xr:uid="{00000000-0005-0000-0000-0000F6750000}"/>
    <cellStyle name="PrePop Currency (0) 5 4" xfId="30022" xr:uid="{00000000-0005-0000-0000-0000F7750000}"/>
    <cellStyle name="PrePop Currency (0) 6" xfId="30023" xr:uid="{00000000-0005-0000-0000-0000F8750000}"/>
    <cellStyle name="PrePop Currency (0) 6 2" xfId="30024" xr:uid="{00000000-0005-0000-0000-0000F9750000}"/>
    <cellStyle name="PrePop Currency (0) 6 3" xfId="30025" xr:uid="{00000000-0005-0000-0000-0000FA750000}"/>
    <cellStyle name="PrePop Currency (0) 7" xfId="30026" xr:uid="{00000000-0005-0000-0000-0000FB750000}"/>
    <cellStyle name="PrePop Currency (0) 7 2" xfId="30027" xr:uid="{00000000-0005-0000-0000-0000FC750000}"/>
    <cellStyle name="PrePop Currency (0) 7 3" xfId="30028" xr:uid="{00000000-0005-0000-0000-0000FD750000}"/>
    <cellStyle name="PrePop Currency (0) 8" xfId="30029" xr:uid="{00000000-0005-0000-0000-0000FE750000}"/>
    <cellStyle name="PrePop Currency (0) 8 2" xfId="30030" xr:uid="{00000000-0005-0000-0000-0000FF750000}"/>
    <cellStyle name="PrePop Currency (0) 8 3" xfId="30031" xr:uid="{00000000-0005-0000-0000-000000760000}"/>
    <cellStyle name="PrePop Currency (0) 9" xfId="30032" xr:uid="{00000000-0005-0000-0000-000001760000}"/>
    <cellStyle name="PrePop Currency (2)" xfId="30033" xr:uid="{00000000-0005-0000-0000-000002760000}"/>
    <cellStyle name="PrePop Currency (2) 10" xfId="30034" xr:uid="{00000000-0005-0000-0000-000003760000}"/>
    <cellStyle name="PrePop Currency (2) 11" xfId="30035" xr:uid="{00000000-0005-0000-0000-000004760000}"/>
    <cellStyle name="PrePop Currency (2) 12" xfId="30036" xr:uid="{00000000-0005-0000-0000-000005760000}"/>
    <cellStyle name="PrePop Currency (2) 2" xfId="30037" xr:uid="{00000000-0005-0000-0000-000006760000}"/>
    <cellStyle name="PrePop Currency (2) 2 2" xfId="30038" xr:uid="{00000000-0005-0000-0000-000007760000}"/>
    <cellStyle name="PrePop Currency (2) 2 2 2" xfId="30039" xr:uid="{00000000-0005-0000-0000-000008760000}"/>
    <cellStyle name="PrePop Currency (2) 2 2 3" xfId="30040" xr:uid="{00000000-0005-0000-0000-000009760000}"/>
    <cellStyle name="PrePop Currency (2) 2 3" xfId="30041" xr:uid="{00000000-0005-0000-0000-00000A760000}"/>
    <cellStyle name="PrePop Currency (2) 2 4" xfId="30042" xr:uid="{00000000-0005-0000-0000-00000B760000}"/>
    <cellStyle name="PrePop Currency (2) 3" xfId="30043" xr:uid="{00000000-0005-0000-0000-00000C760000}"/>
    <cellStyle name="PrePop Currency (2) 3 2" xfId="30044" xr:uid="{00000000-0005-0000-0000-00000D760000}"/>
    <cellStyle name="PrePop Currency (2) 3 2 2" xfId="30045" xr:uid="{00000000-0005-0000-0000-00000E760000}"/>
    <cellStyle name="PrePop Currency (2) 3 2 3" xfId="30046" xr:uid="{00000000-0005-0000-0000-00000F760000}"/>
    <cellStyle name="PrePop Currency (2) 3 3" xfId="30047" xr:uid="{00000000-0005-0000-0000-000010760000}"/>
    <cellStyle name="PrePop Currency (2) 3 4" xfId="30048" xr:uid="{00000000-0005-0000-0000-000011760000}"/>
    <cellStyle name="PrePop Currency (2) 4" xfId="30049" xr:uid="{00000000-0005-0000-0000-000012760000}"/>
    <cellStyle name="PrePop Currency (2) 4 2" xfId="30050" xr:uid="{00000000-0005-0000-0000-000013760000}"/>
    <cellStyle name="PrePop Currency (2) 4 2 2" xfId="30051" xr:uid="{00000000-0005-0000-0000-000014760000}"/>
    <cellStyle name="PrePop Currency (2) 4 2 3" xfId="30052" xr:uid="{00000000-0005-0000-0000-000015760000}"/>
    <cellStyle name="PrePop Currency (2) 4 3" xfId="30053" xr:uid="{00000000-0005-0000-0000-000016760000}"/>
    <cellStyle name="PrePop Currency (2) 4 4" xfId="30054" xr:uid="{00000000-0005-0000-0000-000017760000}"/>
    <cellStyle name="PrePop Currency (2) 5" xfId="30055" xr:uid="{00000000-0005-0000-0000-000018760000}"/>
    <cellStyle name="PrePop Currency (2) 5 2" xfId="30056" xr:uid="{00000000-0005-0000-0000-000019760000}"/>
    <cellStyle name="PrePop Currency (2) 5 2 2" xfId="30057" xr:uid="{00000000-0005-0000-0000-00001A760000}"/>
    <cellStyle name="PrePop Currency (2) 5 2 3" xfId="30058" xr:uid="{00000000-0005-0000-0000-00001B760000}"/>
    <cellStyle name="PrePop Currency (2) 5 3" xfId="30059" xr:uid="{00000000-0005-0000-0000-00001C760000}"/>
    <cellStyle name="PrePop Currency (2) 5 4" xfId="30060" xr:uid="{00000000-0005-0000-0000-00001D760000}"/>
    <cellStyle name="PrePop Currency (2) 6" xfId="30061" xr:uid="{00000000-0005-0000-0000-00001E760000}"/>
    <cellStyle name="PrePop Currency (2) 6 2" xfId="30062" xr:uid="{00000000-0005-0000-0000-00001F760000}"/>
    <cellStyle name="PrePop Currency (2) 6 3" xfId="30063" xr:uid="{00000000-0005-0000-0000-000020760000}"/>
    <cellStyle name="PrePop Currency (2) 7" xfId="30064" xr:uid="{00000000-0005-0000-0000-000021760000}"/>
    <cellStyle name="PrePop Currency (2) 7 2" xfId="30065" xr:uid="{00000000-0005-0000-0000-000022760000}"/>
    <cellStyle name="PrePop Currency (2) 7 3" xfId="30066" xr:uid="{00000000-0005-0000-0000-000023760000}"/>
    <cellStyle name="PrePop Currency (2) 8" xfId="30067" xr:uid="{00000000-0005-0000-0000-000024760000}"/>
    <cellStyle name="PrePop Currency (2) 8 2" xfId="30068" xr:uid="{00000000-0005-0000-0000-000025760000}"/>
    <cellStyle name="PrePop Currency (2) 8 3" xfId="30069" xr:uid="{00000000-0005-0000-0000-000026760000}"/>
    <cellStyle name="PrePop Currency (2) 9" xfId="30070" xr:uid="{00000000-0005-0000-0000-000027760000}"/>
    <cellStyle name="PrePop Units (0)" xfId="30071" xr:uid="{00000000-0005-0000-0000-000028760000}"/>
    <cellStyle name="PrePop Units (0) 10" xfId="30072" xr:uid="{00000000-0005-0000-0000-000029760000}"/>
    <cellStyle name="PrePop Units (0) 11" xfId="30073" xr:uid="{00000000-0005-0000-0000-00002A760000}"/>
    <cellStyle name="PrePop Units (0) 12" xfId="30074" xr:uid="{00000000-0005-0000-0000-00002B760000}"/>
    <cellStyle name="PrePop Units (0) 2" xfId="30075" xr:uid="{00000000-0005-0000-0000-00002C760000}"/>
    <cellStyle name="PrePop Units (0) 2 2" xfId="30076" xr:uid="{00000000-0005-0000-0000-00002D760000}"/>
    <cellStyle name="PrePop Units (0) 2 2 2" xfId="30077" xr:uid="{00000000-0005-0000-0000-00002E760000}"/>
    <cellStyle name="PrePop Units (0) 2 2 2 2" xfId="30078" xr:uid="{00000000-0005-0000-0000-00002F760000}"/>
    <cellStyle name="PrePop Units (0) 2 2 2 3" xfId="30079" xr:uid="{00000000-0005-0000-0000-000030760000}"/>
    <cellStyle name="PrePop Units (0) 2 2 3" xfId="30080" xr:uid="{00000000-0005-0000-0000-000031760000}"/>
    <cellStyle name="PrePop Units (0) 2 2 4" xfId="30081" xr:uid="{00000000-0005-0000-0000-000032760000}"/>
    <cellStyle name="PrePop Units (0) 2 2 5" xfId="30082" xr:uid="{00000000-0005-0000-0000-000033760000}"/>
    <cellStyle name="PrePop Units (0) 2 2 6" xfId="30083" xr:uid="{00000000-0005-0000-0000-000034760000}"/>
    <cellStyle name="PrePop Units (0) 2 3" xfId="30084" xr:uid="{00000000-0005-0000-0000-000035760000}"/>
    <cellStyle name="PrePop Units (0) 2 3 2" xfId="30085" xr:uid="{00000000-0005-0000-0000-000036760000}"/>
    <cellStyle name="PrePop Units (0) 2 3 3" xfId="30086" xr:uid="{00000000-0005-0000-0000-000037760000}"/>
    <cellStyle name="PrePop Units (0) 2 4" xfId="30087" xr:uid="{00000000-0005-0000-0000-000038760000}"/>
    <cellStyle name="PrePop Units (0) 2 5" xfId="30088" xr:uid="{00000000-0005-0000-0000-000039760000}"/>
    <cellStyle name="PrePop Units (0) 2 6" xfId="30089" xr:uid="{00000000-0005-0000-0000-00003A760000}"/>
    <cellStyle name="PrePop Units (0) 2 7" xfId="30090" xr:uid="{00000000-0005-0000-0000-00003B760000}"/>
    <cellStyle name="PrePop Units (0) 3" xfId="30091" xr:uid="{00000000-0005-0000-0000-00003C760000}"/>
    <cellStyle name="PrePop Units (0) 3 2" xfId="30092" xr:uid="{00000000-0005-0000-0000-00003D760000}"/>
    <cellStyle name="PrePop Units (0) 3 2 2" xfId="30093" xr:uid="{00000000-0005-0000-0000-00003E760000}"/>
    <cellStyle name="PrePop Units (0) 3 2 3" xfId="30094" xr:uid="{00000000-0005-0000-0000-00003F760000}"/>
    <cellStyle name="PrePop Units (0) 3 2 4" xfId="30095" xr:uid="{00000000-0005-0000-0000-000040760000}"/>
    <cellStyle name="PrePop Units (0) 3 2 5" xfId="30096" xr:uid="{00000000-0005-0000-0000-000041760000}"/>
    <cellStyle name="PrePop Units (0) 3 3" xfId="30097" xr:uid="{00000000-0005-0000-0000-000042760000}"/>
    <cellStyle name="PrePop Units (0) 3 4" xfId="30098" xr:uid="{00000000-0005-0000-0000-000043760000}"/>
    <cellStyle name="PrePop Units (0) 3 5" xfId="30099" xr:uid="{00000000-0005-0000-0000-000044760000}"/>
    <cellStyle name="PrePop Units (0) 3 6" xfId="30100" xr:uid="{00000000-0005-0000-0000-000045760000}"/>
    <cellStyle name="PrePop Units (0) 4" xfId="30101" xr:uid="{00000000-0005-0000-0000-000046760000}"/>
    <cellStyle name="PrePop Units (0) 4 2" xfId="30102" xr:uid="{00000000-0005-0000-0000-000047760000}"/>
    <cellStyle name="PrePop Units (0) 4 2 2" xfId="30103" xr:uid="{00000000-0005-0000-0000-000048760000}"/>
    <cellStyle name="PrePop Units (0) 4 2 3" xfId="30104" xr:uid="{00000000-0005-0000-0000-000049760000}"/>
    <cellStyle name="PrePop Units (0) 4 3" xfId="30105" xr:uid="{00000000-0005-0000-0000-00004A760000}"/>
    <cellStyle name="PrePop Units (0) 4 4" xfId="30106" xr:uid="{00000000-0005-0000-0000-00004B760000}"/>
    <cellStyle name="PrePop Units (0) 4 5" xfId="30107" xr:uid="{00000000-0005-0000-0000-00004C760000}"/>
    <cellStyle name="PrePop Units (0) 4 6" xfId="30108" xr:uid="{00000000-0005-0000-0000-00004D760000}"/>
    <cellStyle name="PrePop Units (0) 5" xfId="30109" xr:uid="{00000000-0005-0000-0000-00004E760000}"/>
    <cellStyle name="PrePop Units (0) 5 2" xfId="30110" xr:uid="{00000000-0005-0000-0000-00004F760000}"/>
    <cellStyle name="PrePop Units (0) 5 2 2" xfId="30111" xr:uid="{00000000-0005-0000-0000-000050760000}"/>
    <cellStyle name="PrePop Units (0) 5 2 3" xfId="30112" xr:uid="{00000000-0005-0000-0000-000051760000}"/>
    <cellStyle name="PrePop Units (0) 5 3" xfId="30113" xr:uid="{00000000-0005-0000-0000-000052760000}"/>
    <cellStyle name="PrePop Units (0) 5 4" xfId="30114" xr:uid="{00000000-0005-0000-0000-000053760000}"/>
    <cellStyle name="PrePop Units (0) 6" xfId="30115" xr:uid="{00000000-0005-0000-0000-000054760000}"/>
    <cellStyle name="PrePop Units (0) 6 2" xfId="30116" xr:uid="{00000000-0005-0000-0000-000055760000}"/>
    <cellStyle name="PrePop Units (0) 6 3" xfId="30117" xr:uid="{00000000-0005-0000-0000-000056760000}"/>
    <cellStyle name="PrePop Units (0) 7" xfId="30118" xr:uid="{00000000-0005-0000-0000-000057760000}"/>
    <cellStyle name="PrePop Units (0) 7 2" xfId="30119" xr:uid="{00000000-0005-0000-0000-000058760000}"/>
    <cellStyle name="PrePop Units (0) 7 3" xfId="30120" xr:uid="{00000000-0005-0000-0000-000059760000}"/>
    <cellStyle name="PrePop Units (0) 8" xfId="30121" xr:uid="{00000000-0005-0000-0000-00005A760000}"/>
    <cellStyle name="PrePop Units (0) 8 2" xfId="30122" xr:uid="{00000000-0005-0000-0000-00005B760000}"/>
    <cellStyle name="PrePop Units (0) 8 3" xfId="30123" xr:uid="{00000000-0005-0000-0000-00005C760000}"/>
    <cellStyle name="PrePop Units (0) 9" xfId="30124" xr:uid="{00000000-0005-0000-0000-00005D760000}"/>
    <cellStyle name="PrePop Units (1)" xfId="30125" xr:uid="{00000000-0005-0000-0000-00005E760000}"/>
    <cellStyle name="PrePop Units (1) 10" xfId="30126" xr:uid="{00000000-0005-0000-0000-00005F760000}"/>
    <cellStyle name="PrePop Units (1) 11" xfId="30127" xr:uid="{00000000-0005-0000-0000-000060760000}"/>
    <cellStyle name="PrePop Units (1) 12" xfId="30128" xr:uid="{00000000-0005-0000-0000-000061760000}"/>
    <cellStyle name="PrePop Units (1) 2" xfId="30129" xr:uid="{00000000-0005-0000-0000-000062760000}"/>
    <cellStyle name="PrePop Units (1) 2 2" xfId="30130" xr:uid="{00000000-0005-0000-0000-000063760000}"/>
    <cellStyle name="PrePop Units (1) 2 2 2" xfId="30131" xr:uid="{00000000-0005-0000-0000-000064760000}"/>
    <cellStyle name="PrePop Units (1) 2 2 3" xfId="30132" xr:uid="{00000000-0005-0000-0000-000065760000}"/>
    <cellStyle name="PrePop Units (1) 2 3" xfId="30133" xr:uid="{00000000-0005-0000-0000-000066760000}"/>
    <cellStyle name="PrePop Units (1) 2 4" xfId="30134" xr:uid="{00000000-0005-0000-0000-000067760000}"/>
    <cellStyle name="PrePop Units (1) 3" xfId="30135" xr:uid="{00000000-0005-0000-0000-000068760000}"/>
    <cellStyle name="PrePop Units (1) 3 2" xfId="30136" xr:uid="{00000000-0005-0000-0000-000069760000}"/>
    <cellStyle name="PrePop Units (1) 3 2 2" xfId="30137" xr:uid="{00000000-0005-0000-0000-00006A760000}"/>
    <cellStyle name="PrePop Units (1) 3 2 3" xfId="30138" xr:uid="{00000000-0005-0000-0000-00006B760000}"/>
    <cellStyle name="PrePop Units (1) 3 3" xfId="30139" xr:uid="{00000000-0005-0000-0000-00006C760000}"/>
    <cellStyle name="PrePop Units (1) 3 4" xfId="30140" xr:uid="{00000000-0005-0000-0000-00006D760000}"/>
    <cellStyle name="PrePop Units (1) 4" xfId="30141" xr:uid="{00000000-0005-0000-0000-00006E760000}"/>
    <cellStyle name="PrePop Units (1) 4 2" xfId="30142" xr:uid="{00000000-0005-0000-0000-00006F760000}"/>
    <cellStyle name="PrePop Units (1) 4 2 2" xfId="30143" xr:uid="{00000000-0005-0000-0000-000070760000}"/>
    <cellStyle name="PrePop Units (1) 4 2 3" xfId="30144" xr:uid="{00000000-0005-0000-0000-000071760000}"/>
    <cellStyle name="PrePop Units (1) 4 3" xfId="30145" xr:uid="{00000000-0005-0000-0000-000072760000}"/>
    <cellStyle name="PrePop Units (1) 4 4" xfId="30146" xr:uid="{00000000-0005-0000-0000-000073760000}"/>
    <cellStyle name="PrePop Units (1) 5" xfId="30147" xr:uid="{00000000-0005-0000-0000-000074760000}"/>
    <cellStyle name="PrePop Units (1) 5 2" xfId="30148" xr:uid="{00000000-0005-0000-0000-000075760000}"/>
    <cellStyle name="PrePop Units (1) 5 2 2" xfId="30149" xr:uid="{00000000-0005-0000-0000-000076760000}"/>
    <cellStyle name="PrePop Units (1) 5 2 3" xfId="30150" xr:uid="{00000000-0005-0000-0000-000077760000}"/>
    <cellStyle name="PrePop Units (1) 5 3" xfId="30151" xr:uid="{00000000-0005-0000-0000-000078760000}"/>
    <cellStyle name="PrePop Units (1) 5 4" xfId="30152" xr:uid="{00000000-0005-0000-0000-000079760000}"/>
    <cellStyle name="PrePop Units (1) 6" xfId="30153" xr:uid="{00000000-0005-0000-0000-00007A760000}"/>
    <cellStyle name="PrePop Units (1) 6 2" xfId="30154" xr:uid="{00000000-0005-0000-0000-00007B760000}"/>
    <cellStyle name="PrePop Units (1) 6 3" xfId="30155" xr:uid="{00000000-0005-0000-0000-00007C760000}"/>
    <cellStyle name="PrePop Units (1) 7" xfId="30156" xr:uid="{00000000-0005-0000-0000-00007D760000}"/>
    <cellStyle name="PrePop Units (1) 7 2" xfId="30157" xr:uid="{00000000-0005-0000-0000-00007E760000}"/>
    <cellStyle name="PrePop Units (1) 7 3" xfId="30158" xr:uid="{00000000-0005-0000-0000-00007F760000}"/>
    <cellStyle name="PrePop Units (1) 8" xfId="30159" xr:uid="{00000000-0005-0000-0000-000080760000}"/>
    <cellStyle name="PrePop Units (1) 8 2" xfId="30160" xr:uid="{00000000-0005-0000-0000-000081760000}"/>
    <cellStyle name="PrePop Units (1) 8 3" xfId="30161" xr:uid="{00000000-0005-0000-0000-000082760000}"/>
    <cellStyle name="PrePop Units (1) 9" xfId="30162" xr:uid="{00000000-0005-0000-0000-000083760000}"/>
    <cellStyle name="PrePop Units (2)" xfId="30163" xr:uid="{00000000-0005-0000-0000-000084760000}"/>
    <cellStyle name="PrePop Units (2) 10" xfId="30164" xr:uid="{00000000-0005-0000-0000-000085760000}"/>
    <cellStyle name="PrePop Units (2) 11" xfId="30165" xr:uid="{00000000-0005-0000-0000-000086760000}"/>
    <cellStyle name="PrePop Units (2) 12" xfId="30166" xr:uid="{00000000-0005-0000-0000-000087760000}"/>
    <cellStyle name="PrePop Units (2) 2" xfId="30167" xr:uid="{00000000-0005-0000-0000-000088760000}"/>
    <cellStyle name="PrePop Units (2) 2 2" xfId="30168" xr:uid="{00000000-0005-0000-0000-000089760000}"/>
    <cellStyle name="PrePop Units (2) 2 2 2" xfId="30169" xr:uid="{00000000-0005-0000-0000-00008A760000}"/>
    <cellStyle name="PrePop Units (2) 2 2 3" xfId="30170" xr:uid="{00000000-0005-0000-0000-00008B760000}"/>
    <cellStyle name="PrePop Units (2) 2 3" xfId="30171" xr:uid="{00000000-0005-0000-0000-00008C760000}"/>
    <cellStyle name="PrePop Units (2) 2 4" xfId="30172" xr:uid="{00000000-0005-0000-0000-00008D760000}"/>
    <cellStyle name="PrePop Units (2) 3" xfId="30173" xr:uid="{00000000-0005-0000-0000-00008E760000}"/>
    <cellStyle name="PrePop Units (2) 3 2" xfId="30174" xr:uid="{00000000-0005-0000-0000-00008F760000}"/>
    <cellStyle name="PrePop Units (2) 3 2 2" xfId="30175" xr:uid="{00000000-0005-0000-0000-000090760000}"/>
    <cellStyle name="PrePop Units (2) 3 2 3" xfId="30176" xr:uid="{00000000-0005-0000-0000-000091760000}"/>
    <cellStyle name="PrePop Units (2) 3 3" xfId="30177" xr:uid="{00000000-0005-0000-0000-000092760000}"/>
    <cellStyle name="PrePop Units (2) 3 4" xfId="30178" xr:uid="{00000000-0005-0000-0000-000093760000}"/>
    <cellStyle name="PrePop Units (2) 4" xfId="30179" xr:uid="{00000000-0005-0000-0000-000094760000}"/>
    <cellStyle name="PrePop Units (2) 4 2" xfId="30180" xr:uid="{00000000-0005-0000-0000-000095760000}"/>
    <cellStyle name="PrePop Units (2) 4 2 2" xfId="30181" xr:uid="{00000000-0005-0000-0000-000096760000}"/>
    <cellStyle name="PrePop Units (2) 4 2 3" xfId="30182" xr:uid="{00000000-0005-0000-0000-000097760000}"/>
    <cellStyle name="PrePop Units (2) 4 3" xfId="30183" xr:uid="{00000000-0005-0000-0000-000098760000}"/>
    <cellStyle name="PrePop Units (2) 4 4" xfId="30184" xr:uid="{00000000-0005-0000-0000-000099760000}"/>
    <cellStyle name="PrePop Units (2) 5" xfId="30185" xr:uid="{00000000-0005-0000-0000-00009A760000}"/>
    <cellStyle name="PrePop Units (2) 5 2" xfId="30186" xr:uid="{00000000-0005-0000-0000-00009B760000}"/>
    <cellStyle name="PrePop Units (2) 5 2 2" xfId="30187" xr:uid="{00000000-0005-0000-0000-00009C760000}"/>
    <cellStyle name="PrePop Units (2) 5 2 3" xfId="30188" xr:uid="{00000000-0005-0000-0000-00009D760000}"/>
    <cellStyle name="PrePop Units (2) 5 3" xfId="30189" xr:uid="{00000000-0005-0000-0000-00009E760000}"/>
    <cellStyle name="PrePop Units (2) 5 4" xfId="30190" xr:uid="{00000000-0005-0000-0000-00009F760000}"/>
    <cellStyle name="PrePop Units (2) 6" xfId="30191" xr:uid="{00000000-0005-0000-0000-0000A0760000}"/>
    <cellStyle name="PrePop Units (2) 6 2" xfId="30192" xr:uid="{00000000-0005-0000-0000-0000A1760000}"/>
    <cellStyle name="PrePop Units (2) 6 3" xfId="30193" xr:uid="{00000000-0005-0000-0000-0000A2760000}"/>
    <cellStyle name="PrePop Units (2) 7" xfId="30194" xr:uid="{00000000-0005-0000-0000-0000A3760000}"/>
    <cellStyle name="PrePop Units (2) 7 2" xfId="30195" xr:uid="{00000000-0005-0000-0000-0000A4760000}"/>
    <cellStyle name="PrePop Units (2) 7 3" xfId="30196" xr:uid="{00000000-0005-0000-0000-0000A5760000}"/>
    <cellStyle name="PrePop Units (2) 8" xfId="30197" xr:uid="{00000000-0005-0000-0000-0000A6760000}"/>
    <cellStyle name="PrePop Units (2) 8 2" xfId="30198" xr:uid="{00000000-0005-0000-0000-0000A7760000}"/>
    <cellStyle name="PrePop Units (2) 8 3" xfId="30199" xr:uid="{00000000-0005-0000-0000-0000A8760000}"/>
    <cellStyle name="PrePop Units (2) 9" xfId="30200" xr:uid="{00000000-0005-0000-0000-0000A9760000}"/>
    <cellStyle name="PSChar" xfId="30201" xr:uid="{00000000-0005-0000-0000-0000AA760000}"/>
    <cellStyle name="PSChar 10" xfId="30202" xr:uid="{00000000-0005-0000-0000-0000AB760000}"/>
    <cellStyle name="PSChar 11" xfId="30203" xr:uid="{00000000-0005-0000-0000-0000AC760000}"/>
    <cellStyle name="PSChar 12" xfId="30204" xr:uid="{00000000-0005-0000-0000-0000AD760000}"/>
    <cellStyle name="PSChar 13" xfId="30205" xr:uid="{00000000-0005-0000-0000-0000AE760000}"/>
    <cellStyle name="PSChar 2" xfId="30206" xr:uid="{00000000-0005-0000-0000-0000AF760000}"/>
    <cellStyle name="PSChar 2 10" xfId="30207" xr:uid="{00000000-0005-0000-0000-0000B0760000}"/>
    <cellStyle name="PSChar 2 2" xfId="30208" xr:uid="{00000000-0005-0000-0000-0000B1760000}"/>
    <cellStyle name="PSChar 2 2 2" xfId="30209" xr:uid="{00000000-0005-0000-0000-0000B2760000}"/>
    <cellStyle name="PSChar 2 2 2 2" xfId="30210" xr:uid="{00000000-0005-0000-0000-0000B3760000}"/>
    <cellStyle name="PSChar 2 2 2 3" xfId="30211" xr:uid="{00000000-0005-0000-0000-0000B4760000}"/>
    <cellStyle name="PSChar 2 2 3" xfId="30212" xr:uid="{00000000-0005-0000-0000-0000B5760000}"/>
    <cellStyle name="PSChar 2 2 4" xfId="30213" xr:uid="{00000000-0005-0000-0000-0000B6760000}"/>
    <cellStyle name="PSChar 2 3" xfId="30214" xr:uid="{00000000-0005-0000-0000-0000B7760000}"/>
    <cellStyle name="PSChar 2 3 2" xfId="30215" xr:uid="{00000000-0005-0000-0000-0000B8760000}"/>
    <cellStyle name="PSChar 2 3 3" xfId="30216" xr:uid="{00000000-0005-0000-0000-0000B9760000}"/>
    <cellStyle name="PSChar 2 4" xfId="30217" xr:uid="{00000000-0005-0000-0000-0000BA760000}"/>
    <cellStyle name="PSChar 2 4 2" xfId="30218" xr:uid="{00000000-0005-0000-0000-0000BB760000}"/>
    <cellStyle name="PSChar 2 4 3" xfId="30219" xr:uid="{00000000-0005-0000-0000-0000BC760000}"/>
    <cellStyle name="PSChar 2 5" xfId="30220" xr:uid="{00000000-0005-0000-0000-0000BD760000}"/>
    <cellStyle name="PSChar 2 5 2" xfId="30221" xr:uid="{00000000-0005-0000-0000-0000BE760000}"/>
    <cellStyle name="PSChar 2 5 3" xfId="30222" xr:uid="{00000000-0005-0000-0000-0000BF760000}"/>
    <cellStyle name="PSChar 2 6" xfId="30223" xr:uid="{00000000-0005-0000-0000-0000C0760000}"/>
    <cellStyle name="PSChar 2 6 2" xfId="30224" xr:uid="{00000000-0005-0000-0000-0000C1760000}"/>
    <cellStyle name="PSChar 2 6 3" xfId="30225" xr:uid="{00000000-0005-0000-0000-0000C2760000}"/>
    <cellStyle name="PSChar 2 7" xfId="30226" xr:uid="{00000000-0005-0000-0000-0000C3760000}"/>
    <cellStyle name="PSChar 2 8" xfId="30227" xr:uid="{00000000-0005-0000-0000-0000C4760000}"/>
    <cellStyle name="PSChar 2 9" xfId="30228" xr:uid="{00000000-0005-0000-0000-0000C5760000}"/>
    <cellStyle name="PSChar 3" xfId="30229" xr:uid="{00000000-0005-0000-0000-0000C6760000}"/>
    <cellStyle name="PSChar 3 10" xfId="30230" xr:uid="{00000000-0005-0000-0000-0000C7760000}"/>
    <cellStyle name="PSChar 3 11" xfId="30231" xr:uid="{00000000-0005-0000-0000-0000C8760000}"/>
    <cellStyle name="PSChar 3 2" xfId="30232" xr:uid="{00000000-0005-0000-0000-0000C9760000}"/>
    <cellStyle name="PSChar 3 2 2" xfId="30233" xr:uid="{00000000-0005-0000-0000-0000CA760000}"/>
    <cellStyle name="PSChar 3 2 2 2" xfId="30234" xr:uid="{00000000-0005-0000-0000-0000CB760000}"/>
    <cellStyle name="PSChar 3 2 2 3" xfId="30235" xr:uid="{00000000-0005-0000-0000-0000CC760000}"/>
    <cellStyle name="PSChar 3 2 3" xfId="30236" xr:uid="{00000000-0005-0000-0000-0000CD760000}"/>
    <cellStyle name="PSChar 3 2 3 2" xfId="30237" xr:uid="{00000000-0005-0000-0000-0000CE760000}"/>
    <cellStyle name="PSChar 3 2 3 3" xfId="30238" xr:uid="{00000000-0005-0000-0000-0000CF760000}"/>
    <cellStyle name="PSChar 3 2 4" xfId="30239" xr:uid="{00000000-0005-0000-0000-0000D0760000}"/>
    <cellStyle name="PSChar 3 2 4 2" xfId="30240" xr:uid="{00000000-0005-0000-0000-0000D1760000}"/>
    <cellStyle name="PSChar 3 2 4 3" xfId="30241" xr:uid="{00000000-0005-0000-0000-0000D2760000}"/>
    <cellStyle name="PSChar 3 2 5" xfId="30242" xr:uid="{00000000-0005-0000-0000-0000D3760000}"/>
    <cellStyle name="PSChar 3 2 6" xfId="30243" xr:uid="{00000000-0005-0000-0000-0000D4760000}"/>
    <cellStyle name="PSChar 3 2 7" xfId="30244" xr:uid="{00000000-0005-0000-0000-0000D5760000}"/>
    <cellStyle name="PSChar 3 3" xfId="30245" xr:uid="{00000000-0005-0000-0000-0000D6760000}"/>
    <cellStyle name="PSChar 3 3 2" xfId="30246" xr:uid="{00000000-0005-0000-0000-0000D7760000}"/>
    <cellStyle name="PSChar 3 3 2 2" xfId="30247" xr:uid="{00000000-0005-0000-0000-0000D8760000}"/>
    <cellStyle name="PSChar 3 3 2 3" xfId="30248" xr:uid="{00000000-0005-0000-0000-0000D9760000}"/>
    <cellStyle name="PSChar 3 3 3" xfId="30249" xr:uid="{00000000-0005-0000-0000-0000DA760000}"/>
    <cellStyle name="PSChar 3 3 4" xfId="30250" xr:uid="{00000000-0005-0000-0000-0000DB760000}"/>
    <cellStyle name="PSChar 3 4" xfId="30251" xr:uid="{00000000-0005-0000-0000-0000DC760000}"/>
    <cellStyle name="PSChar 3 4 2" xfId="30252" xr:uid="{00000000-0005-0000-0000-0000DD760000}"/>
    <cellStyle name="PSChar 3 4 3" xfId="30253" xr:uid="{00000000-0005-0000-0000-0000DE760000}"/>
    <cellStyle name="PSChar 3 5" xfId="30254" xr:uid="{00000000-0005-0000-0000-0000DF760000}"/>
    <cellStyle name="PSChar 3 5 2" xfId="30255" xr:uid="{00000000-0005-0000-0000-0000E0760000}"/>
    <cellStyle name="PSChar 3 5 3" xfId="30256" xr:uid="{00000000-0005-0000-0000-0000E1760000}"/>
    <cellStyle name="PSChar 3 6" xfId="30257" xr:uid="{00000000-0005-0000-0000-0000E2760000}"/>
    <cellStyle name="PSChar 3 6 2" xfId="30258" xr:uid="{00000000-0005-0000-0000-0000E3760000}"/>
    <cellStyle name="PSChar 3 6 3" xfId="30259" xr:uid="{00000000-0005-0000-0000-0000E4760000}"/>
    <cellStyle name="PSChar 3 7" xfId="30260" xr:uid="{00000000-0005-0000-0000-0000E5760000}"/>
    <cellStyle name="PSChar 3 7 2" xfId="30261" xr:uid="{00000000-0005-0000-0000-0000E6760000}"/>
    <cellStyle name="PSChar 3 7 3" xfId="30262" xr:uid="{00000000-0005-0000-0000-0000E7760000}"/>
    <cellStyle name="PSChar 3 8" xfId="30263" xr:uid="{00000000-0005-0000-0000-0000E8760000}"/>
    <cellStyle name="PSChar 3 9" xfId="30264" xr:uid="{00000000-0005-0000-0000-0000E9760000}"/>
    <cellStyle name="PSChar 4" xfId="30265" xr:uid="{00000000-0005-0000-0000-0000EA760000}"/>
    <cellStyle name="PSChar 4 2" xfId="30266" xr:uid="{00000000-0005-0000-0000-0000EB760000}"/>
    <cellStyle name="PSChar 4 2 2" xfId="30267" xr:uid="{00000000-0005-0000-0000-0000EC760000}"/>
    <cellStyle name="PSChar 4 2 3" xfId="30268" xr:uid="{00000000-0005-0000-0000-0000ED760000}"/>
    <cellStyle name="PSChar 4 3" xfId="30269" xr:uid="{00000000-0005-0000-0000-0000EE760000}"/>
    <cellStyle name="PSChar 4 4" xfId="30270" xr:uid="{00000000-0005-0000-0000-0000EF760000}"/>
    <cellStyle name="PSChar 5" xfId="30271" xr:uid="{00000000-0005-0000-0000-0000F0760000}"/>
    <cellStyle name="PSChar 5 2" xfId="30272" xr:uid="{00000000-0005-0000-0000-0000F1760000}"/>
    <cellStyle name="PSChar 5 2 2" xfId="30273" xr:uid="{00000000-0005-0000-0000-0000F2760000}"/>
    <cellStyle name="PSChar 5 2 3" xfId="30274" xr:uid="{00000000-0005-0000-0000-0000F3760000}"/>
    <cellStyle name="PSChar 5 3" xfId="30275" xr:uid="{00000000-0005-0000-0000-0000F4760000}"/>
    <cellStyle name="PSChar 5 4" xfId="30276" xr:uid="{00000000-0005-0000-0000-0000F5760000}"/>
    <cellStyle name="PSChar 6" xfId="30277" xr:uid="{00000000-0005-0000-0000-0000F6760000}"/>
    <cellStyle name="PSChar 6 2" xfId="30278" xr:uid="{00000000-0005-0000-0000-0000F7760000}"/>
    <cellStyle name="PSChar 6 3" xfId="30279" xr:uid="{00000000-0005-0000-0000-0000F8760000}"/>
    <cellStyle name="PSChar 7" xfId="30280" xr:uid="{00000000-0005-0000-0000-0000F9760000}"/>
    <cellStyle name="PSChar 7 2" xfId="30281" xr:uid="{00000000-0005-0000-0000-0000FA760000}"/>
    <cellStyle name="PSChar 7 3" xfId="30282" xr:uid="{00000000-0005-0000-0000-0000FB760000}"/>
    <cellStyle name="PSChar 8" xfId="30283" xr:uid="{00000000-0005-0000-0000-0000FC760000}"/>
    <cellStyle name="PSChar 8 2" xfId="30284" xr:uid="{00000000-0005-0000-0000-0000FD760000}"/>
    <cellStyle name="PSChar 8 3" xfId="30285" xr:uid="{00000000-0005-0000-0000-0000FE760000}"/>
    <cellStyle name="PSChar 9" xfId="30286" xr:uid="{00000000-0005-0000-0000-0000FF760000}"/>
    <cellStyle name="PSChar 9 2" xfId="30287" xr:uid="{00000000-0005-0000-0000-000000770000}"/>
    <cellStyle name="PSChar 9 3" xfId="30288" xr:uid="{00000000-0005-0000-0000-000001770000}"/>
    <cellStyle name="PSDate" xfId="30289" xr:uid="{00000000-0005-0000-0000-000002770000}"/>
    <cellStyle name="PSDate 10" xfId="30290" xr:uid="{00000000-0005-0000-0000-000003770000}"/>
    <cellStyle name="PSDate 11" xfId="30291" xr:uid="{00000000-0005-0000-0000-000004770000}"/>
    <cellStyle name="PSDate 2" xfId="30292" xr:uid="{00000000-0005-0000-0000-000005770000}"/>
    <cellStyle name="PSDate 2 2" xfId="30293" xr:uid="{00000000-0005-0000-0000-000006770000}"/>
    <cellStyle name="PSDate 2 2 2" xfId="30294" xr:uid="{00000000-0005-0000-0000-000007770000}"/>
    <cellStyle name="PSDate 2 2 2 2" xfId="30295" xr:uid="{00000000-0005-0000-0000-000008770000}"/>
    <cellStyle name="PSDate 2 2 2 3" xfId="30296" xr:uid="{00000000-0005-0000-0000-000009770000}"/>
    <cellStyle name="PSDate 2 2 3" xfId="30297" xr:uid="{00000000-0005-0000-0000-00000A770000}"/>
    <cellStyle name="PSDate 2 2 4" xfId="30298" xr:uid="{00000000-0005-0000-0000-00000B770000}"/>
    <cellStyle name="PSDate 2 3" xfId="30299" xr:uid="{00000000-0005-0000-0000-00000C770000}"/>
    <cellStyle name="PSDate 2 3 2" xfId="30300" xr:uid="{00000000-0005-0000-0000-00000D770000}"/>
    <cellStyle name="PSDate 2 3 3" xfId="30301" xr:uid="{00000000-0005-0000-0000-00000E770000}"/>
    <cellStyle name="PSDate 2 4" xfId="30302" xr:uid="{00000000-0005-0000-0000-00000F770000}"/>
    <cellStyle name="PSDate 2 4 2" xfId="30303" xr:uid="{00000000-0005-0000-0000-000010770000}"/>
    <cellStyle name="PSDate 2 4 3" xfId="30304" xr:uid="{00000000-0005-0000-0000-000011770000}"/>
    <cellStyle name="PSDate 2 5" xfId="30305" xr:uid="{00000000-0005-0000-0000-000012770000}"/>
    <cellStyle name="PSDate 2 5 2" xfId="30306" xr:uid="{00000000-0005-0000-0000-000013770000}"/>
    <cellStyle name="PSDate 2 5 3" xfId="30307" xr:uid="{00000000-0005-0000-0000-000014770000}"/>
    <cellStyle name="PSDate 2 6" xfId="30308" xr:uid="{00000000-0005-0000-0000-000015770000}"/>
    <cellStyle name="PSDate 2 6 2" xfId="30309" xr:uid="{00000000-0005-0000-0000-000016770000}"/>
    <cellStyle name="PSDate 2 6 3" xfId="30310" xr:uid="{00000000-0005-0000-0000-000017770000}"/>
    <cellStyle name="PSDate 2 7" xfId="30311" xr:uid="{00000000-0005-0000-0000-000018770000}"/>
    <cellStyle name="PSDate 2 8" xfId="30312" xr:uid="{00000000-0005-0000-0000-000019770000}"/>
    <cellStyle name="PSDate 2 9" xfId="30313" xr:uid="{00000000-0005-0000-0000-00001A770000}"/>
    <cellStyle name="PSDate 3" xfId="30314" xr:uid="{00000000-0005-0000-0000-00001B770000}"/>
    <cellStyle name="PSDate 3 2" xfId="30315" xr:uid="{00000000-0005-0000-0000-00001C770000}"/>
    <cellStyle name="PSDate 3 2 2" xfId="30316" xr:uid="{00000000-0005-0000-0000-00001D770000}"/>
    <cellStyle name="PSDate 3 2 2 2" xfId="30317" xr:uid="{00000000-0005-0000-0000-00001E770000}"/>
    <cellStyle name="PSDate 3 2 2 3" xfId="30318" xr:uid="{00000000-0005-0000-0000-00001F770000}"/>
    <cellStyle name="PSDate 3 2 3" xfId="30319" xr:uid="{00000000-0005-0000-0000-000020770000}"/>
    <cellStyle name="PSDate 3 2 3 2" xfId="30320" xr:uid="{00000000-0005-0000-0000-000021770000}"/>
    <cellStyle name="PSDate 3 2 3 3" xfId="30321" xr:uid="{00000000-0005-0000-0000-000022770000}"/>
    <cellStyle name="PSDate 3 2 4" xfId="30322" xr:uid="{00000000-0005-0000-0000-000023770000}"/>
    <cellStyle name="PSDate 3 2 4 2" xfId="30323" xr:uid="{00000000-0005-0000-0000-000024770000}"/>
    <cellStyle name="PSDate 3 2 4 3" xfId="30324" xr:uid="{00000000-0005-0000-0000-000025770000}"/>
    <cellStyle name="PSDate 3 2 5" xfId="30325" xr:uid="{00000000-0005-0000-0000-000026770000}"/>
    <cellStyle name="PSDate 3 2 6" xfId="30326" xr:uid="{00000000-0005-0000-0000-000027770000}"/>
    <cellStyle name="PSDate 3 2 7" xfId="30327" xr:uid="{00000000-0005-0000-0000-000028770000}"/>
    <cellStyle name="PSDate 3 3" xfId="30328" xr:uid="{00000000-0005-0000-0000-000029770000}"/>
    <cellStyle name="PSDate 3 3 2" xfId="30329" xr:uid="{00000000-0005-0000-0000-00002A770000}"/>
    <cellStyle name="PSDate 3 3 3" xfId="30330" xr:uid="{00000000-0005-0000-0000-00002B770000}"/>
    <cellStyle name="PSDate 3 4" xfId="30331" xr:uid="{00000000-0005-0000-0000-00002C770000}"/>
    <cellStyle name="PSDate 3 4 2" xfId="30332" xr:uid="{00000000-0005-0000-0000-00002D770000}"/>
    <cellStyle name="PSDate 3 4 3" xfId="30333" xr:uid="{00000000-0005-0000-0000-00002E770000}"/>
    <cellStyle name="PSDate 3 5" xfId="30334" xr:uid="{00000000-0005-0000-0000-00002F770000}"/>
    <cellStyle name="PSDate 3 5 2" xfId="30335" xr:uid="{00000000-0005-0000-0000-000030770000}"/>
    <cellStyle name="PSDate 3 5 3" xfId="30336" xr:uid="{00000000-0005-0000-0000-000031770000}"/>
    <cellStyle name="PSDate 3 6" xfId="30337" xr:uid="{00000000-0005-0000-0000-000032770000}"/>
    <cellStyle name="PSDate 3 6 2" xfId="30338" xr:uid="{00000000-0005-0000-0000-000033770000}"/>
    <cellStyle name="PSDate 3 6 3" xfId="30339" xr:uid="{00000000-0005-0000-0000-000034770000}"/>
    <cellStyle name="PSDate 3 7" xfId="30340" xr:uid="{00000000-0005-0000-0000-000035770000}"/>
    <cellStyle name="PSDate 3 8" xfId="30341" xr:uid="{00000000-0005-0000-0000-000036770000}"/>
    <cellStyle name="PSDate 3 9" xfId="30342" xr:uid="{00000000-0005-0000-0000-000037770000}"/>
    <cellStyle name="PSDate 4" xfId="30343" xr:uid="{00000000-0005-0000-0000-000038770000}"/>
    <cellStyle name="PSDate 4 2" xfId="30344" xr:uid="{00000000-0005-0000-0000-000039770000}"/>
    <cellStyle name="PSDate 4 2 2" xfId="30345" xr:uid="{00000000-0005-0000-0000-00003A770000}"/>
    <cellStyle name="PSDate 4 2 3" xfId="30346" xr:uid="{00000000-0005-0000-0000-00003B770000}"/>
    <cellStyle name="PSDate 4 3" xfId="30347" xr:uid="{00000000-0005-0000-0000-00003C770000}"/>
    <cellStyle name="PSDate 4 4" xfId="30348" xr:uid="{00000000-0005-0000-0000-00003D770000}"/>
    <cellStyle name="PSDate 5" xfId="30349" xr:uid="{00000000-0005-0000-0000-00003E770000}"/>
    <cellStyle name="PSDate 5 2" xfId="30350" xr:uid="{00000000-0005-0000-0000-00003F770000}"/>
    <cellStyle name="PSDate 5 3" xfId="30351" xr:uid="{00000000-0005-0000-0000-000040770000}"/>
    <cellStyle name="PSDate 6" xfId="30352" xr:uid="{00000000-0005-0000-0000-000041770000}"/>
    <cellStyle name="PSDate 6 2" xfId="30353" xr:uid="{00000000-0005-0000-0000-000042770000}"/>
    <cellStyle name="PSDate 6 3" xfId="30354" xr:uid="{00000000-0005-0000-0000-000043770000}"/>
    <cellStyle name="PSDate 7" xfId="30355" xr:uid="{00000000-0005-0000-0000-000044770000}"/>
    <cellStyle name="PSDate 7 2" xfId="30356" xr:uid="{00000000-0005-0000-0000-000045770000}"/>
    <cellStyle name="PSDate 7 3" xfId="30357" xr:uid="{00000000-0005-0000-0000-000046770000}"/>
    <cellStyle name="PSDate 8" xfId="30358" xr:uid="{00000000-0005-0000-0000-000047770000}"/>
    <cellStyle name="PSDate 8 2" xfId="30359" xr:uid="{00000000-0005-0000-0000-000048770000}"/>
    <cellStyle name="PSDate 8 3" xfId="30360" xr:uid="{00000000-0005-0000-0000-000049770000}"/>
    <cellStyle name="PSDate 9" xfId="30361" xr:uid="{00000000-0005-0000-0000-00004A770000}"/>
    <cellStyle name="PSDec" xfId="30362" xr:uid="{00000000-0005-0000-0000-00004B770000}"/>
    <cellStyle name="PSDec 10" xfId="30363" xr:uid="{00000000-0005-0000-0000-00004C770000}"/>
    <cellStyle name="PSDec 11" xfId="30364" xr:uid="{00000000-0005-0000-0000-00004D770000}"/>
    <cellStyle name="PSDec 12" xfId="30365" xr:uid="{00000000-0005-0000-0000-00004E770000}"/>
    <cellStyle name="PSDec 13" xfId="30366" xr:uid="{00000000-0005-0000-0000-00004F770000}"/>
    <cellStyle name="PSDec 2" xfId="30367" xr:uid="{00000000-0005-0000-0000-000050770000}"/>
    <cellStyle name="PSDec 2 10" xfId="30368" xr:uid="{00000000-0005-0000-0000-000051770000}"/>
    <cellStyle name="PSDec 2 2" xfId="30369" xr:uid="{00000000-0005-0000-0000-000052770000}"/>
    <cellStyle name="PSDec 2 2 2" xfId="30370" xr:uid="{00000000-0005-0000-0000-000053770000}"/>
    <cellStyle name="PSDec 2 2 2 2" xfId="30371" xr:uid="{00000000-0005-0000-0000-000054770000}"/>
    <cellStyle name="PSDec 2 2 2 3" xfId="30372" xr:uid="{00000000-0005-0000-0000-000055770000}"/>
    <cellStyle name="PSDec 2 2 3" xfId="30373" xr:uid="{00000000-0005-0000-0000-000056770000}"/>
    <cellStyle name="PSDec 2 2 4" xfId="30374" xr:uid="{00000000-0005-0000-0000-000057770000}"/>
    <cellStyle name="PSDec 2 3" xfId="30375" xr:uid="{00000000-0005-0000-0000-000058770000}"/>
    <cellStyle name="PSDec 2 3 2" xfId="30376" xr:uid="{00000000-0005-0000-0000-000059770000}"/>
    <cellStyle name="PSDec 2 3 3" xfId="30377" xr:uid="{00000000-0005-0000-0000-00005A770000}"/>
    <cellStyle name="PSDec 2 4" xfId="30378" xr:uid="{00000000-0005-0000-0000-00005B770000}"/>
    <cellStyle name="PSDec 2 4 2" xfId="30379" xr:uid="{00000000-0005-0000-0000-00005C770000}"/>
    <cellStyle name="PSDec 2 4 3" xfId="30380" xr:uid="{00000000-0005-0000-0000-00005D770000}"/>
    <cellStyle name="PSDec 2 5" xfId="30381" xr:uid="{00000000-0005-0000-0000-00005E770000}"/>
    <cellStyle name="PSDec 2 5 2" xfId="30382" xr:uid="{00000000-0005-0000-0000-00005F770000}"/>
    <cellStyle name="PSDec 2 5 3" xfId="30383" xr:uid="{00000000-0005-0000-0000-000060770000}"/>
    <cellStyle name="PSDec 2 6" xfId="30384" xr:uid="{00000000-0005-0000-0000-000061770000}"/>
    <cellStyle name="PSDec 2 6 2" xfId="30385" xr:uid="{00000000-0005-0000-0000-000062770000}"/>
    <cellStyle name="PSDec 2 6 3" xfId="30386" xr:uid="{00000000-0005-0000-0000-000063770000}"/>
    <cellStyle name="PSDec 2 7" xfId="30387" xr:uid="{00000000-0005-0000-0000-000064770000}"/>
    <cellStyle name="PSDec 2 8" xfId="30388" xr:uid="{00000000-0005-0000-0000-000065770000}"/>
    <cellStyle name="PSDec 2 9" xfId="30389" xr:uid="{00000000-0005-0000-0000-000066770000}"/>
    <cellStyle name="PSDec 3" xfId="30390" xr:uid="{00000000-0005-0000-0000-000067770000}"/>
    <cellStyle name="PSDec 3 10" xfId="30391" xr:uid="{00000000-0005-0000-0000-000068770000}"/>
    <cellStyle name="PSDec 3 11" xfId="30392" xr:uid="{00000000-0005-0000-0000-000069770000}"/>
    <cellStyle name="PSDec 3 2" xfId="30393" xr:uid="{00000000-0005-0000-0000-00006A770000}"/>
    <cellStyle name="PSDec 3 2 2" xfId="30394" xr:uid="{00000000-0005-0000-0000-00006B770000}"/>
    <cellStyle name="PSDec 3 2 2 2" xfId="30395" xr:uid="{00000000-0005-0000-0000-00006C770000}"/>
    <cellStyle name="PSDec 3 2 2 3" xfId="30396" xr:uid="{00000000-0005-0000-0000-00006D770000}"/>
    <cellStyle name="PSDec 3 2 3" xfId="30397" xr:uid="{00000000-0005-0000-0000-00006E770000}"/>
    <cellStyle name="PSDec 3 2 3 2" xfId="30398" xr:uid="{00000000-0005-0000-0000-00006F770000}"/>
    <cellStyle name="PSDec 3 2 3 3" xfId="30399" xr:uid="{00000000-0005-0000-0000-000070770000}"/>
    <cellStyle name="PSDec 3 2 4" xfId="30400" xr:uid="{00000000-0005-0000-0000-000071770000}"/>
    <cellStyle name="PSDec 3 2 4 2" xfId="30401" xr:uid="{00000000-0005-0000-0000-000072770000}"/>
    <cellStyle name="PSDec 3 2 4 3" xfId="30402" xr:uid="{00000000-0005-0000-0000-000073770000}"/>
    <cellStyle name="PSDec 3 2 5" xfId="30403" xr:uid="{00000000-0005-0000-0000-000074770000}"/>
    <cellStyle name="PSDec 3 2 6" xfId="30404" xr:uid="{00000000-0005-0000-0000-000075770000}"/>
    <cellStyle name="PSDec 3 2 7" xfId="30405" xr:uid="{00000000-0005-0000-0000-000076770000}"/>
    <cellStyle name="PSDec 3 3" xfId="30406" xr:uid="{00000000-0005-0000-0000-000077770000}"/>
    <cellStyle name="PSDec 3 3 2" xfId="30407" xr:uid="{00000000-0005-0000-0000-000078770000}"/>
    <cellStyle name="PSDec 3 3 2 2" xfId="30408" xr:uid="{00000000-0005-0000-0000-000079770000}"/>
    <cellStyle name="PSDec 3 3 2 3" xfId="30409" xr:uid="{00000000-0005-0000-0000-00007A770000}"/>
    <cellStyle name="PSDec 3 3 3" xfId="30410" xr:uid="{00000000-0005-0000-0000-00007B770000}"/>
    <cellStyle name="PSDec 3 3 4" xfId="30411" xr:uid="{00000000-0005-0000-0000-00007C770000}"/>
    <cellStyle name="PSDec 3 4" xfId="30412" xr:uid="{00000000-0005-0000-0000-00007D770000}"/>
    <cellStyle name="PSDec 3 4 2" xfId="30413" xr:uid="{00000000-0005-0000-0000-00007E770000}"/>
    <cellStyle name="PSDec 3 4 3" xfId="30414" xr:uid="{00000000-0005-0000-0000-00007F770000}"/>
    <cellStyle name="PSDec 3 5" xfId="30415" xr:uid="{00000000-0005-0000-0000-000080770000}"/>
    <cellStyle name="PSDec 3 5 2" xfId="30416" xr:uid="{00000000-0005-0000-0000-000081770000}"/>
    <cellStyle name="PSDec 3 5 3" xfId="30417" xr:uid="{00000000-0005-0000-0000-000082770000}"/>
    <cellStyle name="PSDec 3 6" xfId="30418" xr:uid="{00000000-0005-0000-0000-000083770000}"/>
    <cellStyle name="PSDec 3 6 2" xfId="30419" xr:uid="{00000000-0005-0000-0000-000084770000}"/>
    <cellStyle name="PSDec 3 6 3" xfId="30420" xr:uid="{00000000-0005-0000-0000-000085770000}"/>
    <cellStyle name="PSDec 3 7" xfId="30421" xr:uid="{00000000-0005-0000-0000-000086770000}"/>
    <cellStyle name="PSDec 3 7 2" xfId="30422" xr:uid="{00000000-0005-0000-0000-000087770000}"/>
    <cellStyle name="PSDec 3 7 3" xfId="30423" xr:uid="{00000000-0005-0000-0000-000088770000}"/>
    <cellStyle name="PSDec 3 8" xfId="30424" xr:uid="{00000000-0005-0000-0000-000089770000}"/>
    <cellStyle name="PSDec 3 9" xfId="30425" xr:uid="{00000000-0005-0000-0000-00008A770000}"/>
    <cellStyle name="PSDec 4" xfId="30426" xr:uid="{00000000-0005-0000-0000-00008B770000}"/>
    <cellStyle name="PSDec 4 2" xfId="30427" xr:uid="{00000000-0005-0000-0000-00008C770000}"/>
    <cellStyle name="PSDec 4 2 2" xfId="30428" xr:uid="{00000000-0005-0000-0000-00008D770000}"/>
    <cellStyle name="PSDec 4 2 3" xfId="30429" xr:uid="{00000000-0005-0000-0000-00008E770000}"/>
    <cellStyle name="PSDec 4 3" xfId="30430" xr:uid="{00000000-0005-0000-0000-00008F770000}"/>
    <cellStyle name="PSDec 4 4" xfId="30431" xr:uid="{00000000-0005-0000-0000-000090770000}"/>
    <cellStyle name="PSDec 5" xfId="30432" xr:uid="{00000000-0005-0000-0000-000091770000}"/>
    <cellStyle name="PSDec 5 2" xfId="30433" xr:uid="{00000000-0005-0000-0000-000092770000}"/>
    <cellStyle name="PSDec 5 2 2" xfId="30434" xr:uid="{00000000-0005-0000-0000-000093770000}"/>
    <cellStyle name="PSDec 5 2 3" xfId="30435" xr:uid="{00000000-0005-0000-0000-000094770000}"/>
    <cellStyle name="PSDec 5 3" xfId="30436" xr:uid="{00000000-0005-0000-0000-000095770000}"/>
    <cellStyle name="PSDec 5 4" xfId="30437" xr:uid="{00000000-0005-0000-0000-000096770000}"/>
    <cellStyle name="PSDec 6" xfId="30438" xr:uid="{00000000-0005-0000-0000-000097770000}"/>
    <cellStyle name="PSDec 6 2" xfId="30439" xr:uid="{00000000-0005-0000-0000-000098770000}"/>
    <cellStyle name="PSDec 6 3" xfId="30440" xr:uid="{00000000-0005-0000-0000-000099770000}"/>
    <cellStyle name="PSDec 7" xfId="30441" xr:uid="{00000000-0005-0000-0000-00009A770000}"/>
    <cellStyle name="PSDec 7 2" xfId="30442" xr:uid="{00000000-0005-0000-0000-00009B770000}"/>
    <cellStyle name="PSDec 7 3" xfId="30443" xr:uid="{00000000-0005-0000-0000-00009C770000}"/>
    <cellStyle name="PSDec 8" xfId="30444" xr:uid="{00000000-0005-0000-0000-00009D770000}"/>
    <cellStyle name="PSDec 8 2" xfId="30445" xr:uid="{00000000-0005-0000-0000-00009E770000}"/>
    <cellStyle name="PSDec 8 3" xfId="30446" xr:uid="{00000000-0005-0000-0000-00009F770000}"/>
    <cellStyle name="PSDec 9" xfId="30447" xr:uid="{00000000-0005-0000-0000-0000A0770000}"/>
    <cellStyle name="PSDec 9 2" xfId="30448" xr:uid="{00000000-0005-0000-0000-0000A1770000}"/>
    <cellStyle name="PSDec 9 3" xfId="30449" xr:uid="{00000000-0005-0000-0000-0000A2770000}"/>
    <cellStyle name="PSHeading" xfId="30450" xr:uid="{00000000-0005-0000-0000-0000A3770000}"/>
    <cellStyle name="PSHeading 10" xfId="30451" xr:uid="{00000000-0005-0000-0000-0000A4770000}"/>
    <cellStyle name="PSHeading 11" xfId="30452" xr:uid="{00000000-0005-0000-0000-0000A5770000}"/>
    <cellStyle name="PSHeading 2" xfId="30453" xr:uid="{00000000-0005-0000-0000-0000A6770000}"/>
    <cellStyle name="PSHeading 2 2" xfId="30454" xr:uid="{00000000-0005-0000-0000-0000A7770000}"/>
    <cellStyle name="PSHeading 2 2 2" xfId="30455" xr:uid="{00000000-0005-0000-0000-0000A8770000}"/>
    <cellStyle name="PSHeading 2 2 2 2" xfId="30456" xr:uid="{00000000-0005-0000-0000-0000A9770000}"/>
    <cellStyle name="PSHeading 2 2 2 3" xfId="30457" xr:uid="{00000000-0005-0000-0000-0000AA770000}"/>
    <cellStyle name="PSHeading 2 2 3" xfId="30458" xr:uid="{00000000-0005-0000-0000-0000AB770000}"/>
    <cellStyle name="PSHeading 2 2 4" xfId="30459" xr:uid="{00000000-0005-0000-0000-0000AC770000}"/>
    <cellStyle name="PSHeading 2 3" xfId="30460" xr:uid="{00000000-0005-0000-0000-0000AD770000}"/>
    <cellStyle name="PSHeading 2 3 2" xfId="30461" xr:uid="{00000000-0005-0000-0000-0000AE770000}"/>
    <cellStyle name="PSHeading 2 3 3" xfId="30462" xr:uid="{00000000-0005-0000-0000-0000AF770000}"/>
    <cellStyle name="PSHeading 2 4" xfId="30463" xr:uid="{00000000-0005-0000-0000-0000B0770000}"/>
    <cellStyle name="PSHeading 2 4 2" xfId="30464" xr:uid="{00000000-0005-0000-0000-0000B1770000}"/>
    <cellStyle name="PSHeading 2 4 3" xfId="30465" xr:uid="{00000000-0005-0000-0000-0000B2770000}"/>
    <cellStyle name="PSHeading 2 5" xfId="30466" xr:uid="{00000000-0005-0000-0000-0000B3770000}"/>
    <cellStyle name="PSHeading 2 5 2" xfId="30467" xr:uid="{00000000-0005-0000-0000-0000B4770000}"/>
    <cellStyle name="PSHeading 2 5 3" xfId="30468" xr:uid="{00000000-0005-0000-0000-0000B5770000}"/>
    <cellStyle name="PSHeading 2 6" xfId="30469" xr:uid="{00000000-0005-0000-0000-0000B6770000}"/>
    <cellStyle name="PSHeading 2 6 2" xfId="30470" xr:uid="{00000000-0005-0000-0000-0000B7770000}"/>
    <cellStyle name="PSHeading 2 6 3" xfId="30471" xr:uid="{00000000-0005-0000-0000-0000B8770000}"/>
    <cellStyle name="PSHeading 2 7" xfId="30472" xr:uid="{00000000-0005-0000-0000-0000B9770000}"/>
    <cellStyle name="PSHeading 2 8" xfId="30473" xr:uid="{00000000-0005-0000-0000-0000BA770000}"/>
    <cellStyle name="PSHeading 2 9" xfId="30474" xr:uid="{00000000-0005-0000-0000-0000BB770000}"/>
    <cellStyle name="PSHeading 3" xfId="30475" xr:uid="{00000000-0005-0000-0000-0000BC770000}"/>
    <cellStyle name="PSHeading 3 2" xfId="30476" xr:uid="{00000000-0005-0000-0000-0000BD770000}"/>
    <cellStyle name="PSHeading 3 2 2" xfId="30477" xr:uid="{00000000-0005-0000-0000-0000BE770000}"/>
    <cellStyle name="PSHeading 3 2 2 2" xfId="30478" xr:uid="{00000000-0005-0000-0000-0000BF770000}"/>
    <cellStyle name="PSHeading 3 2 2 3" xfId="30479" xr:uid="{00000000-0005-0000-0000-0000C0770000}"/>
    <cellStyle name="PSHeading 3 2 3" xfId="30480" xr:uid="{00000000-0005-0000-0000-0000C1770000}"/>
    <cellStyle name="PSHeading 3 2 3 2" xfId="30481" xr:uid="{00000000-0005-0000-0000-0000C2770000}"/>
    <cellStyle name="PSHeading 3 2 3 3" xfId="30482" xr:uid="{00000000-0005-0000-0000-0000C3770000}"/>
    <cellStyle name="PSHeading 3 2 4" xfId="30483" xr:uid="{00000000-0005-0000-0000-0000C4770000}"/>
    <cellStyle name="PSHeading 3 2 4 2" xfId="30484" xr:uid="{00000000-0005-0000-0000-0000C5770000}"/>
    <cellStyle name="PSHeading 3 2 4 3" xfId="30485" xr:uid="{00000000-0005-0000-0000-0000C6770000}"/>
    <cellStyle name="PSHeading 3 2 5" xfId="30486" xr:uid="{00000000-0005-0000-0000-0000C7770000}"/>
    <cellStyle name="PSHeading 3 2 6" xfId="30487" xr:uid="{00000000-0005-0000-0000-0000C8770000}"/>
    <cellStyle name="PSHeading 3 2 7" xfId="30488" xr:uid="{00000000-0005-0000-0000-0000C9770000}"/>
    <cellStyle name="PSHeading 3 3" xfId="30489" xr:uid="{00000000-0005-0000-0000-0000CA770000}"/>
    <cellStyle name="PSHeading 3 3 2" xfId="30490" xr:uid="{00000000-0005-0000-0000-0000CB770000}"/>
    <cellStyle name="PSHeading 3 3 3" xfId="30491" xr:uid="{00000000-0005-0000-0000-0000CC770000}"/>
    <cellStyle name="PSHeading 3 4" xfId="30492" xr:uid="{00000000-0005-0000-0000-0000CD770000}"/>
    <cellStyle name="PSHeading 3 4 2" xfId="30493" xr:uid="{00000000-0005-0000-0000-0000CE770000}"/>
    <cellStyle name="PSHeading 3 4 3" xfId="30494" xr:uid="{00000000-0005-0000-0000-0000CF770000}"/>
    <cellStyle name="PSHeading 3 5" xfId="30495" xr:uid="{00000000-0005-0000-0000-0000D0770000}"/>
    <cellStyle name="PSHeading 3 5 2" xfId="30496" xr:uid="{00000000-0005-0000-0000-0000D1770000}"/>
    <cellStyle name="PSHeading 3 5 3" xfId="30497" xr:uid="{00000000-0005-0000-0000-0000D2770000}"/>
    <cellStyle name="PSHeading 3 6" xfId="30498" xr:uid="{00000000-0005-0000-0000-0000D3770000}"/>
    <cellStyle name="PSHeading 3 6 2" xfId="30499" xr:uid="{00000000-0005-0000-0000-0000D4770000}"/>
    <cellStyle name="PSHeading 3 6 3" xfId="30500" xr:uid="{00000000-0005-0000-0000-0000D5770000}"/>
    <cellStyle name="PSHeading 3 7" xfId="30501" xr:uid="{00000000-0005-0000-0000-0000D6770000}"/>
    <cellStyle name="PSHeading 3 8" xfId="30502" xr:uid="{00000000-0005-0000-0000-0000D7770000}"/>
    <cellStyle name="PSHeading 3 9" xfId="30503" xr:uid="{00000000-0005-0000-0000-0000D8770000}"/>
    <cellStyle name="PSHeading 4" xfId="30504" xr:uid="{00000000-0005-0000-0000-0000D9770000}"/>
    <cellStyle name="PSHeading 4 2" xfId="30505" xr:uid="{00000000-0005-0000-0000-0000DA770000}"/>
    <cellStyle name="PSHeading 4 2 2" xfId="30506" xr:uid="{00000000-0005-0000-0000-0000DB770000}"/>
    <cellStyle name="PSHeading 4 2 3" xfId="30507" xr:uid="{00000000-0005-0000-0000-0000DC770000}"/>
    <cellStyle name="PSHeading 4 3" xfId="30508" xr:uid="{00000000-0005-0000-0000-0000DD770000}"/>
    <cellStyle name="PSHeading 4 4" xfId="30509" xr:uid="{00000000-0005-0000-0000-0000DE770000}"/>
    <cellStyle name="PSHeading 5" xfId="30510" xr:uid="{00000000-0005-0000-0000-0000DF770000}"/>
    <cellStyle name="PSHeading 5 2" xfId="30511" xr:uid="{00000000-0005-0000-0000-0000E0770000}"/>
    <cellStyle name="PSHeading 5 3" xfId="30512" xr:uid="{00000000-0005-0000-0000-0000E1770000}"/>
    <cellStyle name="PSHeading 6" xfId="30513" xr:uid="{00000000-0005-0000-0000-0000E2770000}"/>
    <cellStyle name="PSHeading 6 2" xfId="30514" xr:uid="{00000000-0005-0000-0000-0000E3770000}"/>
    <cellStyle name="PSHeading 6 3" xfId="30515" xr:uid="{00000000-0005-0000-0000-0000E4770000}"/>
    <cellStyle name="PSHeading 7" xfId="30516" xr:uid="{00000000-0005-0000-0000-0000E5770000}"/>
    <cellStyle name="PSHeading 7 2" xfId="30517" xr:uid="{00000000-0005-0000-0000-0000E6770000}"/>
    <cellStyle name="PSHeading 7 3" xfId="30518" xr:uid="{00000000-0005-0000-0000-0000E7770000}"/>
    <cellStyle name="PSHeading 8" xfId="30519" xr:uid="{00000000-0005-0000-0000-0000E8770000}"/>
    <cellStyle name="PSHeading 8 2" xfId="30520" xr:uid="{00000000-0005-0000-0000-0000E9770000}"/>
    <cellStyle name="PSHeading 8 3" xfId="30521" xr:uid="{00000000-0005-0000-0000-0000EA770000}"/>
    <cellStyle name="PSHeading 9" xfId="30522" xr:uid="{00000000-0005-0000-0000-0000EB770000}"/>
    <cellStyle name="PSInt" xfId="30523" xr:uid="{00000000-0005-0000-0000-0000EC770000}"/>
    <cellStyle name="PSInt 10" xfId="30524" xr:uid="{00000000-0005-0000-0000-0000ED770000}"/>
    <cellStyle name="PSInt 11" xfId="30525" xr:uid="{00000000-0005-0000-0000-0000EE770000}"/>
    <cellStyle name="PSInt 2" xfId="30526" xr:uid="{00000000-0005-0000-0000-0000EF770000}"/>
    <cellStyle name="PSInt 2 2" xfId="30527" xr:uid="{00000000-0005-0000-0000-0000F0770000}"/>
    <cellStyle name="PSInt 2 2 2" xfId="30528" xr:uid="{00000000-0005-0000-0000-0000F1770000}"/>
    <cellStyle name="PSInt 2 2 2 2" xfId="30529" xr:uid="{00000000-0005-0000-0000-0000F2770000}"/>
    <cellStyle name="PSInt 2 2 2 3" xfId="30530" xr:uid="{00000000-0005-0000-0000-0000F3770000}"/>
    <cellStyle name="PSInt 2 2 3" xfId="30531" xr:uid="{00000000-0005-0000-0000-0000F4770000}"/>
    <cellStyle name="PSInt 2 2 4" xfId="30532" xr:uid="{00000000-0005-0000-0000-0000F5770000}"/>
    <cellStyle name="PSInt 2 3" xfId="30533" xr:uid="{00000000-0005-0000-0000-0000F6770000}"/>
    <cellStyle name="PSInt 2 3 2" xfId="30534" xr:uid="{00000000-0005-0000-0000-0000F7770000}"/>
    <cellStyle name="PSInt 2 3 3" xfId="30535" xr:uid="{00000000-0005-0000-0000-0000F8770000}"/>
    <cellStyle name="PSInt 2 4" xfId="30536" xr:uid="{00000000-0005-0000-0000-0000F9770000}"/>
    <cellStyle name="PSInt 2 4 2" xfId="30537" xr:uid="{00000000-0005-0000-0000-0000FA770000}"/>
    <cellStyle name="PSInt 2 4 3" xfId="30538" xr:uid="{00000000-0005-0000-0000-0000FB770000}"/>
    <cellStyle name="PSInt 2 5" xfId="30539" xr:uid="{00000000-0005-0000-0000-0000FC770000}"/>
    <cellStyle name="PSInt 2 5 2" xfId="30540" xr:uid="{00000000-0005-0000-0000-0000FD770000}"/>
    <cellStyle name="PSInt 2 5 3" xfId="30541" xr:uid="{00000000-0005-0000-0000-0000FE770000}"/>
    <cellStyle name="PSInt 2 6" xfId="30542" xr:uid="{00000000-0005-0000-0000-0000FF770000}"/>
    <cellStyle name="PSInt 2 6 2" xfId="30543" xr:uid="{00000000-0005-0000-0000-000000780000}"/>
    <cellStyle name="PSInt 2 6 3" xfId="30544" xr:uid="{00000000-0005-0000-0000-000001780000}"/>
    <cellStyle name="PSInt 2 7" xfId="30545" xr:uid="{00000000-0005-0000-0000-000002780000}"/>
    <cellStyle name="PSInt 2 8" xfId="30546" xr:uid="{00000000-0005-0000-0000-000003780000}"/>
    <cellStyle name="PSInt 2 9" xfId="30547" xr:uid="{00000000-0005-0000-0000-000004780000}"/>
    <cellStyle name="PSInt 3" xfId="30548" xr:uid="{00000000-0005-0000-0000-000005780000}"/>
    <cellStyle name="PSInt 3 2" xfId="30549" xr:uid="{00000000-0005-0000-0000-000006780000}"/>
    <cellStyle name="PSInt 3 2 2" xfId="30550" xr:uid="{00000000-0005-0000-0000-000007780000}"/>
    <cellStyle name="PSInt 3 2 2 2" xfId="30551" xr:uid="{00000000-0005-0000-0000-000008780000}"/>
    <cellStyle name="PSInt 3 2 2 3" xfId="30552" xr:uid="{00000000-0005-0000-0000-000009780000}"/>
    <cellStyle name="PSInt 3 2 3" xfId="30553" xr:uid="{00000000-0005-0000-0000-00000A780000}"/>
    <cellStyle name="PSInt 3 2 3 2" xfId="30554" xr:uid="{00000000-0005-0000-0000-00000B780000}"/>
    <cellStyle name="PSInt 3 2 3 3" xfId="30555" xr:uid="{00000000-0005-0000-0000-00000C780000}"/>
    <cellStyle name="PSInt 3 2 4" xfId="30556" xr:uid="{00000000-0005-0000-0000-00000D780000}"/>
    <cellStyle name="PSInt 3 2 4 2" xfId="30557" xr:uid="{00000000-0005-0000-0000-00000E780000}"/>
    <cellStyle name="PSInt 3 2 4 3" xfId="30558" xr:uid="{00000000-0005-0000-0000-00000F780000}"/>
    <cellStyle name="PSInt 3 2 5" xfId="30559" xr:uid="{00000000-0005-0000-0000-000010780000}"/>
    <cellStyle name="PSInt 3 2 6" xfId="30560" xr:uid="{00000000-0005-0000-0000-000011780000}"/>
    <cellStyle name="PSInt 3 2 7" xfId="30561" xr:uid="{00000000-0005-0000-0000-000012780000}"/>
    <cellStyle name="PSInt 3 3" xfId="30562" xr:uid="{00000000-0005-0000-0000-000013780000}"/>
    <cellStyle name="PSInt 3 3 2" xfId="30563" xr:uid="{00000000-0005-0000-0000-000014780000}"/>
    <cellStyle name="PSInt 3 3 3" xfId="30564" xr:uid="{00000000-0005-0000-0000-000015780000}"/>
    <cellStyle name="PSInt 3 4" xfId="30565" xr:uid="{00000000-0005-0000-0000-000016780000}"/>
    <cellStyle name="PSInt 3 4 2" xfId="30566" xr:uid="{00000000-0005-0000-0000-000017780000}"/>
    <cellStyle name="PSInt 3 4 3" xfId="30567" xr:uid="{00000000-0005-0000-0000-000018780000}"/>
    <cellStyle name="PSInt 3 5" xfId="30568" xr:uid="{00000000-0005-0000-0000-000019780000}"/>
    <cellStyle name="PSInt 3 5 2" xfId="30569" xr:uid="{00000000-0005-0000-0000-00001A780000}"/>
    <cellStyle name="PSInt 3 5 3" xfId="30570" xr:uid="{00000000-0005-0000-0000-00001B780000}"/>
    <cellStyle name="PSInt 3 6" xfId="30571" xr:uid="{00000000-0005-0000-0000-00001C780000}"/>
    <cellStyle name="PSInt 3 6 2" xfId="30572" xr:uid="{00000000-0005-0000-0000-00001D780000}"/>
    <cellStyle name="PSInt 3 6 3" xfId="30573" xr:uid="{00000000-0005-0000-0000-00001E780000}"/>
    <cellStyle name="PSInt 3 7" xfId="30574" xr:uid="{00000000-0005-0000-0000-00001F780000}"/>
    <cellStyle name="PSInt 3 8" xfId="30575" xr:uid="{00000000-0005-0000-0000-000020780000}"/>
    <cellStyle name="PSInt 3 9" xfId="30576" xr:uid="{00000000-0005-0000-0000-000021780000}"/>
    <cellStyle name="PSInt 4" xfId="30577" xr:uid="{00000000-0005-0000-0000-000022780000}"/>
    <cellStyle name="PSInt 4 2" xfId="30578" xr:uid="{00000000-0005-0000-0000-000023780000}"/>
    <cellStyle name="PSInt 4 2 2" xfId="30579" xr:uid="{00000000-0005-0000-0000-000024780000}"/>
    <cellStyle name="PSInt 4 2 3" xfId="30580" xr:uid="{00000000-0005-0000-0000-000025780000}"/>
    <cellStyle name="PSInt 4 3" xfId="30581" xr:uid="{00000000-0005-0000-0000-000026780000}"/>
    <cellStyle name="PSInt 4 4" xfId="30582" xr:uid="{00000000-0005-0000-0000-000027780000}"/>
    <cellStyle name="PSInt 5" xfId="30583" xr:uid="{00000000-0005-0000-0000-000028780000}"/>
    <cellStyle name="PSInt 5 2" xfId="30584" xr:uid="{00000000-0005-0000-0000-000029780000}"/>
    <cellStyle name="PSInt 5 3" xfId="30585" xr:uid="{00000000-0005-0000-0000-00002A780000}"/>
    <cellStyle name="PSInt 6" xfId="30586" xr:uid="{00000000-0005-0000-0000-00002B780000}"/>
    <cellStyle name="PSInt 6 2" xfId="30587" xr:uid="{00000000-0005-0000-0000-00002C780000}"/>
    <cellStyle name="PSInt 6 3" xfId="30588" xr:uid="{00000000-0005-0000-0000-00002D780000}"/>
    <cellStyle name="PSInt 7" xfId="30589" xr:uid="{00000000-0005-0000-0000-00002E780000}"/>
    <cellStyle name="PSInt 7 2" xfId="30590" xr:uid="{00000000-0005-0000-0000-00002F780000}"/>
    <cellStyle name="PSInt 7 3" xfId="30591" xr:uid="{00000000-0005-0000-0000-000030780000}"/>
    <cellStyle name="PSInt 8" xfId="30592" xr:uid="{00000000-0005-0000-0000-000031780000}"/>
    <cellStyle name="PSInt 8 2" xfId="30593" xr:uid="{00000000-0005-0000-0000-000032780000}"/>
    <cellStyle name="PSInt 8 3" xfId="30594" xr:uid="{00000000-0005-0000-0000-000033780000}"/>
    <cellStyle name="PSInt 9" xfId="30595" xr:uid="{00000000-0005-0000-0000-000034780000}"/>
    <cellStyle name="PSSpacer" xfId="30596" xr:uid="{00000000-0005-0000-0000-000035780000}"/>
    <cellStyle name="PSSpacer 10" xfId="30597" xr:uid="{00000000-0005-0000-0000-000036780000}"/>
    <cellStyle name="PSSpacer 11" xfId="30598" xr:uid="{00000000-0005-0000-0000-000037780000}"/>
    <cellStyle name="PSSpacer 2" xfId="30599" xr:uid="{00000000-0005-0000-0000-000038780000}"/>
    <cellStyle name="PSSpacer 2 2" xfId="30600" xr:uid="{00000000-0005-0000-0000-000039780000}"/>
    <cellStyle name="PSSpacer 2 2 2" xfId="30601" xr:uid="{00000000-0005-0000-0000-00003A780000}"/>
    <cellStyle name="PSSpacer 2 2 2 2" xfId="30602" xr:uid="{00000000-0005-0000-0000-00003B780000}"/>
    <cellStyle name="PSSpacer 2 2 2 3" xfId="30603" xr:uid="{00000000-0005-0000-0000-00003C780000}"/>
    <cellStyle name="PSSpacer 2 2 3" xfId="30604" xr:uid="{00000000-0005-0000-0000-00003D780000}"/>
    <cellStyle name="PSSpacer 2 2 4" xfId="30605" xr:uid="{00000000-0005-0000-0000-00003E780000}"/>
    <cellStyle name="PSSpacer 2 3" xfId="30606" xr:uid="{00000000-0005-0000-0000-00003F780000}"/>
    <cellStyle name="PSSpacer 2 3 2" xfId="30607" xr:uid="{00000000-0005-0000-0000-000040780000}"/>
    <cellStyle name="PSSpacer 2 3 3" xfId="30608" xr:uid="{00000000-0005-0000-0000-000041780000}"/>
    <cellStyle name="PSSpacer 2 4" xfId="30609" xr:uid="{00000000-0005-0000-0000-000042780000}"/>
    <cellStyle name="PSSpacer 2 4 2" xfId="30610" xr:uid="{00000000-0005-0000-0000-000043780000}"/>
    <cellStyle name="PSSpacer 2 4 3" xfId="30611" xr:uid="{00000000-0005-0000-0000-000044780000}"/>
    <cellStyle name="PSSpacer 2 5" xfId="30612" xr:uid="{00000000-0005-0000-0000-000045780000}"/>
    <cellStyle name="PSSpacer 2 5 2" xfId="30613" xr:uid="{00000000-0005-0000-0000-000046780000}"/>
    <cellStyle name="PSSpacer 2 5 3" xfId="30614" xr:uid="{00000000-0005-0000-0000-000047780000}"/>
    <cellStyle name="PSSpacer 2 6" xfId="30615" xr:uid="{00000000-0005-0000-0000-000048780000}"/>
    <cellStyle name="PSSpacer 2 6 2" xfId="30616" xr:uid="{00000000-0005-0000-0000-000049780000}"/>
    <cellStyle name="PSSpacer 2 6 3" xfId="30617" xr:uid="{00000000-0005-0000-0000-00004A780000}"/>
    <cellStyle name="PSSpacer 2 7" xfId="30618" xr:uid="{00000000-0005-0000-0000-00004B780000}"/>
    <cellStyle name="PSSpacer 2 8" xfId="30619" xr:uid="{00000000-0005-0000-0000-00004C780000}"/>
    <cellStyle name="PSSpacer 2 9" xfId="30620" xr:uid="{00000000-0005-0000-0000-00004D780000}"/>
    <cellStyle name="PSSpacer 3" xfId="30621" xr:uid="{00000000-0005-0000-0000-00004E780000}"/>
    <cellStyle name="PSSpacer 3 2" xfId="30622" xr:uid="{00000000-0005-0000-0000-00004F780000}"/>
    <cellStyle name="PSSpacer 3 2 2" xfId="30623" xr:uid="{00000000-0005-0000-0000-000050780000}"/>
    <cellStyle name="PSSpacer 3 2 2 2" xfId="30624" xr:uid="{00000000-0005-0000-0000-000051780000}"/>
    <cellStyle name="PSSpacer 3 2 2 3" xfId="30625" xr:uid="{00000000-0005-0000-0000-000052780000}"/>
    <cellStyle name="PSSpacer 3 2 3" xfId="30626" xr:uid="{00000000-0005-0000-0000-000053780000}"/>
    <cellStyle name="PSSpacer 3 2 3 2" xfId="30627" xr:uid="{00000000-0005-0000-0000-000054780000}"/>
    <cellStyle name="PSSpacer 3 2 3 3" xfId="30628" xr:uid="{00000000-0005-0000-0000-000055780000}"/>
    <cellStyle name="PSSpacer 3 2 4" xfId="30629" xr:uid="{00000000-0005-0000-0000-000056780000}"/>
    <cellStyle name="PSSpacer 3 2 4 2" xfId="30630" xr:uid="{00000000-0005-0000-0000-000057780000}"/>
    <cellStyle name="PSSpacer 3 2 4 3" xfId="30631" xr:uid="{00000000-0005-0000-0000-000058780000}"/>
    <cellStyle name="PSSpacer 3 2 5" xfId="30632" xr:uid="{00000000-0005-0000-0000-000059780000}"/>
    <cellStyle name="PSSpacer 3 2 6" xfId="30633" xr:uid="{00000000-0005-0000-0000-00005A780000}"/>
    <cellStyle name="PSSpacer 3 2 7" xfId="30634" xr:uid="{00000000-0005-0000-0000-00005B780000}"/>
    <cellStyle name="PSSpacer 3 3" xfId="30635" xr:uid="{00000000-0005-0000-0000-00005C780000}"/>
    <cellStyle name="PSSpacer 3 3 2" xfId="30636" xr:uid="{00000000-0005-0000-0000-00005D780000}"/>
    <cellStyle name="PSSpacer 3 3 3" xfId="30637" xr:uid="{00000000-0005-0000-0000-00005E780000}"/>
    <cellStyle name="PSSpacer 3 4" xfId="30638" xr:uid="{00000000-0005-0000-0000-00005F780000}"/>
    <cellStyle name="PSSpacer 3 4 2" xfId="30639" xr:uid="{00000000-0005-0000-0000-000060780000}"/>
    <cellStyle name="PSSpacer 3 4 3" xfId="30640" xr:uid="{00000000-0005-0000-0000-000061780000}"/>
    <cellStyle name="PSSpacer 3 5" xfId="30641" xr:uid="{00000000-0005-0000-0000-000062780000}"/>
    <cellStyle name="PSSpacer 3 5 2" xfId="30642" xr:uid="{00000000-0005-0000-0000-000063780000}"/>
    <cellStyle name="PSSpacer 3 5 3" xfId="30643" xr:uid="{00000000-0005-0000-0000-000064780000}"/>
    <cellStyle name="PSSpacer 3 6" xfId="30644" xr:uid="{00000000-0005-0000-0000-000065780000}"/>
    <cellStyle name="PSSpacer 3 6 2" xfId="30645" xr:uid="{00000000-0005-0000-0000-000066780000}"/>
    <cellStyle name="PSSpacer 3 6 3" xfId="30646" xr:uid="{00000000-0005-0000-0000-000067780000}"/>
    <cellStyle name="PSSpacer 3 7" xfId="30647" xr:uid="{00000000-0005-0000-0000-000068780000}"/>
    <cellStyle name="PSSpacer 3 8" xfId="30648" xr:uid="{00000000-0005-0000-0000-000069780000}"/>
    <cellStyle name="PSSpacer 3 9" xfId="30649" xr:uid="{00000000-0005-0000-0000-00006A780000}"/>
    <cellStyle name="PSSpacer 4" xfId="30650" xr:uid="{00000000-0005-0000-0000-00006B780000}"/>
    <cellStyle name="PSSpacer 4 2" xfId="30651" xr:uid="{00000000-0005-0000-0000-00006C780000}"/>
    <cellStyle name="PSSpacer 4 2 2" xfId="30652" xr:uid="{00000000-0005-0000-0000-00006D780000}"/>
    <cellStyle name="PSSpacer 4 2 3" xfId="30653" xr:uid="{00000000-0005-0000-0000-00006E780000}"/>
    <cellStyle name="PSSpacer 4 3" xfId="30654" xr:uid="{00000000-0005-0000-0000-00006F780000}"/>
    <cellStyle name="PSSpacer 4 4" xfId="30655" xr:uid="{00000000-0005-0000-0000-000070780000}"/>
    <cellStyle name="PSSpacer 5" xfId="30656" xr:uid="{00000000-0005-0000-0000-000071780000}"/>
    <cellStyle name="PSSpacer 5 2" xfId="30657" xr:uid="{00000000-0005-0000-0000-000072780000}"/>
    <cellStyle name="PSSpacer 5 3" xfId="30658" xr:uid="{00000000-0005-0000-0000-000073780000}"/>
    <cellStyle name="PSSpacer 6" xfId="30659" xr:uid="{00000000-0005-0000-0000-000074780000}"/>
    <cellStyle name="PSSpacer 6 2" xfId="30660" xr:uid="{00000000-0005-0000-0000-000075780000}"/>
    <cellStyle name="PSSpacer 6 3" xfId="30661" xr:uid="{00000000-0005-0000-0000-000076780000}"/>
    <cellStyle name="PSSpacer 7" xfId="30662" xr:uid="{00000000-0005-0000-0000-000077780000}"/>
    <cellStyle name="PSSpacer 7 2" xfId="30663" xr:uid="{00000000-0005-0000-0000-000078780000}"/>
    <cellStyle name="PSSpacer 7 3" xfId="30664" xr:uid="{00000000-0005-0000-0000-000079780000}"/>
    <cellStyle name="PSSpacer 8" xfId="30665" xr:uid="{00000000-0005-0000-0000-00007A780000}"/>
    <cellStyle name="PSSpacer 8 2" xfId="30666" xr:uid="{00000000-0005-0000-0000-00007B780000}"/>
    <cellStyle name="PSSpacer 8 3" xfId="30667" xr:uid="{00000000-0005-0000-0000-00007C780000}"/>
    <cellStyle name="PSSpacer 9" xfId="30668" xr:uid="{00000000-0005-0000-0000-00007D780000}"/>
    <cellStyle name="qty" xfId="30669" xr:uid="{00000000-0005-0000-0000-00007E780000}"/>
    <cellStyle name="qty 2" xfId="30670" xr:uid="{00000000-0005-0000-0000-00007F780000}"/>
    <cellStyle name="qty 2 2" xfId="30671" xr:uid="{00000000-0005-0000-0000-000080780000}"/>
    <cellStyle name="qty 2 2 2" xfId="30672" xr:uid="{00000000-0005-0000-0000-000081780000}"/>
    <cellStyle name="qty 2 2 3" xfId="30673" xr:uid="{00000000-0005-0000-0000-000082780000}"/>
    <cellStyle name="qty 2 3" xfId="30674" xr:uid="{00000000-0005-0000-0000-000083780000}"/>
    <cellStyle name="qty 2 4" xfId="30675" xr:uid="{00000000-0005-0000-0000-000084780000}"/>
    <cellStyle name="qty 3" xfId="30676" xr:uid="{00000000-0005-0000-0000-000085780000}"/>
    <cellStyle name="qty 3 2" xfId="30677" xr:uid="{00000000-0005-0000-0000-000086780000}"/>
    <cellStyle name="qty 3 3" xfId="30678" xr:uid="{00000000-0005-0000-0000-000087780000}"/>
    <cellStyle name="qty 4" xfId="30679" xr:uid="{00000000-0005-0000-0000-000088780000}"/>
    <cellStyle name="qty 5" xfId="30680" xr:uid="{00000000-0005-0000-0000-000089780000}"/>
    <cellStyle name="RevList" xfId="30681" xr:uid="{00000000-0005-0000-0000-00008A780000}"/>
    <cellStyle name="RevList 10" xfId="30682" xr:uid="{00000000-0005-0000-0000-00008B780000}"/>
    <cellStyle name="RevList 11" xfId="30683" xr:uid="{00000000-0005-0000-0000-00008C780000}"/>
    <cellStyle name="RevList 12" xfId="30684" xr:uid="{00000000-0005-0000-0000-00008D780000}"/>
    <cellStyle name="RevList 2" xfId="30685" xr:uid="{00000000-0005-0000-0000-00008E780000}"/>
    <cellStyle name="RevList 2 2" xfId="30686" xr:uid="{00000000-0005-0000-0000-00008F780000}"/>
    <cellStyle name="RevList 2 2 2" xfId="30687" xr:uid="{00000000-0005-0000-0000-000090780000}"/>
    <cellStyle name="RevList 2 2 2 2" xfId="30688" xr:uid="{00000000-0005-0000-0000-000091780000}"/>
    <cellStyle name="RevList 2 2 2 3" xfId="30689" xr:uid="{00000000-0005-0000-0000-000092780000}"/>
    <cellStyle name="RevList 2 2 3" xfId="30690" xr:uid="{00000000-0005-0000-0000-000093780000}"/>
    <cellStyle name="RevList 2 2 4" xfId="30691" xr:uid="{00000000-0005-0000-0000-000094780000}"/>
    <cellStyle name="RevList 2 2 5" xfId="30692" xr:uid="{00000000-0005-0000-0000-000095780000}"/>
    <cellStyle name="RevList 2 2 6" xfId="30693" xr:uid="{00000000-0005-0000-0000-000096780000}"/>
    <cellStyle name="RevList 2 3" xfId="30694" xr:uid="{00000000-0005-0000-0000-000097780000}"/>
    <cellStyle name="RevList 2 3 2" xfId="30695" xr:uid="{00000000-0005-0000-0000-000098780000}"/>
    <cellStyle name="RevList 2 3 3" xfId="30696" xr:uid="{00000000-0005-0000-0000-000099780000}"/>
    <cellStyle name="RevList 2 4" xfId="30697" xr:uid="{00000000-0005-0000-0000-00009A780000}"/>
    <cellStyle name="RevList 2 5" xfId="30698" xr:uid="{00000000-0005-0000-0000-00009B780000}"/>
    <cellStyle name="RevList 2 6" xfId="30699" xr:uid="{00000000-0005-0000-0000-00009C780000}"/>
    <cellStyle name="RevList 2 7" xfId="30700" xr:uid="{00000000-0005-0000-0000-00009D780000}"/>
    <cellStyle name="RevList 3" xfId="30701" xr:uid="{00000000-0005-0000-0000-00009E780000}"/>
    <cellStyle name="RevList 3 2" xfId="30702" xr:uid="{00000000-0005-0000-0000-00009F780000}"/>
    <cellStyle name="RevList 3 2 2" xfId="30703" xr:uid="{00000000-0005-0000-0000-0000A0780000}"/>
    <cellStyle name="RevList 3 2 3" xfId="30704" xr:uid="{00000000-0005-0000-0000-0000A1780000}"/>
    <cellStyle name="RevList 3 2 4" xfId="30705" xr:uid="{00000000-0005-0000-0000-0000A2780000}"/>
    <cellStyle name="RevList 3 2 5" xfId="30706" xr:uid="{00000000-0005-0000-0000-0000A3780000}"/>
    <cellStyle name="RevList 3 3" xfId="30707" xr:uid="{00000000-0005-0000-0000-0000A4780000}"/>
    <cellStyle name="RevList 3 4" xfId="30708" xr:uid="{00000000-0005-0000-0000-0000A5780000}"/>
    <cellStyle name="RevList 3 5" xfId="30709" xr:uid="{00000000-0005-0000-0000-0000A6780000}"/>
    <cellStyle name="RevList 3 6" xfId="30710" xr:uid="{00000000-0005-0000-0000-0000A7780000}"/>
    <cellStyle name="RevList 4" xfId="30711" xr:uid="{00000000-0005-0000-0000-0000A8780000}"/>
    <cellStyle name="RevList 4 2" xfId="30712" xr:uid="{00000000-0005-0000-0000-0000A9780000}"/>
    <cellStyle name="RevList 4 2 2" xfId="30713" xr:uid="{00000000-0005-0000-0000-0000AA780000}"/>
    <cellStyle name="RevList 4 2 3" xfId="30714" xr:uid="{00000000-0005-0000-0000-0000AB780000}"/>
    <cellStyle name="RevList 4 3" xfId="30715" xr:uid="{00000000-0005-0000-0000-0000AC780000}"/>
    <cellStyle name="RevList 4 4" xfId="30716" xr:uid="{00000000-0005-0000-0000-0000AD780000}"/>
    <cellStyle name="RevList 4 5" xfId="30717" xr:uid="{00000000-0005-0000-0000-0000AE780000}"/>
    <cellStyle name="RevList 4 6" xfId="30718" xr:uid="{00000000-0005-0000-0000-0000AF780000}"/>
    <cellStyle name="RevList 5" xfId="30719" xr:uid="{00000000-0005-0000-0000-0000B0780000}"/>
    <cellStyle name="RevList 5 2" xfId="30720" xr:uid="{00000000-0005-0000-0000-0000B1780000}"/>
    <cellStyle name="RevList 5 2 2" xfId="30721" xr:uid="{00000000-0005-0000-0000-0000B2780000}"/>
    <cellStyle name="RevList 5 2 3" xfId="30722" xr:uid="{00000000-0005-0000-0000-0000B3780000}"/>
    <cellStyle name="RevList 5 3" xfId="30723" xr:uid="{00000000-0005-0000-0000-0000B4780000}"/>
    <cellStyle name="RevList 5 4" xfId="30724" xr:uid="{00000000-0005-0000-0000-0000B5780000}"/>
    <cellStyle name="RevList 6" xfId="30725" xr:uid="{00000000-0005-0000-0000-0000B6780000}"/>
    <cellStyle name="RevList 6 2" xfId="30726" xr:uid="{00000000-0005-0000-0000-0000B7780000}"/>
    <cellStyle name="RevList 6 3" xfId="30727" xr:uid="{00000000-0005-0000-0000-0000B8780000}"/>
    <cellStyle name="RevList 7" xfId="30728" xr:uid="{00000000-0005-0000-0000-0000B9780000}"/>
    <cellStyle name="RevList 7 2" xfId="30729" xr:uid="{00000000-0005-0000-0000-0000BA780000}"/>
    <cellStyle name="RevList 7 3" xfId="30730" xr:uid="{00000000-0005-0000-0000-0000BB780000}"/>
    <cellStyle name="RevList 8" xfId="30731" xr:uid="{00000000-0005-0000-0000-0000BC780000}"/>
    <cellStyle name="RevList 8 2" xfId="30732" xr:uid="{00000000-0005-0000-0000-0000BD780000}"/>
    <cellStyle name="RevList 8 3" xfId="30733" xr:uid="{00000000-0005-0000-0000-0000BE780000}"/>
    <cellStyle name="RevList 9" xfId="30734" xr:uid="{00000000-0005-0000-0000-0000BF780000}"/>
    <cellStyle name="SAPBEXstdDataEmph" xfId="30735" xr:uid="{00000000-0005-0000-0000-0000C0780000}"/>
    <cellStyle name="SAPBEXstdDataEmph 10" xfId="30736" xr:uid="{00000000-0005-0000-0000-0000C1780000}"/>
    <cellStyle name="SAPBEXstdDataEmph 2" xfId="30737" xr:uid="{00000000-0005-0000-0000-0000C2780000}"/>
    <cellStyle name="SAPBEXstdDataEmph 2 2" xfId="30738" xr:uid="{00000000-0005-0000-0000-0000C3780000}"/>
    <cellStyle name="SAPBEXstdDataEmph 2 2 2" xfId="30739" xr:uid="{00000000-0005-0000-0000-0000C4780000}"/>
    <cellStyle name="SAPBEXstdDataEmph 2 2 3" xfId="30740" xr:uid="{00000000-0005-0000-0000-0000C5780000}"/>
    <cellStyle name="SAPBEXstdDataEmph 2 3" xfId="30741" xr:uid="{00000000-0005-0000-0000-0000C6780000}"/>
    <cellStyle name="SAPBEXstdDataEmph 2 4" xfId="30742" xr:uid="{00000000-0005-0000-0000-0000C7780000}"/>
    <cellStyle name="SAPBEXstdDataEmph 3" xfId="30743" xr:uid="{00000000-0005-0000-0000-0000C8780000}"/>
    <cellStyle name="SAPBEXstdDataEmph 3 2" xfId="30744" xr:uid="{00000000-0005-0000-0000-0000C9780000}"/>
    <cellStyle name="SAPBEXstdDataEmph 3 2 2" xfId="30745" xr:uid="{00000000-0005-0000-0000-0000CA780000}"/>
    <cellStyle name="SAPBEXstdDataEmph 3 2 3" xfId="30746" xr:uid="{00000000-0005-0000-0000-0000CB780000}"/>
    <cellStyle name="SAPBEXstdDataEmph 3 3" xfId="30747" xr:uid="{00000000-0005-0000-0000-0000CC780000}"/>
    <cellStyle name="SAPBEXstdDataEmph 3 4" xfId="30748" xr:uid="{00000000-0005-0000-0000-0000CD780000}"/>
    <cellStyle name="SAPBEXstdDataEmph 4" xfId="30749" xr:uid="{00000000-0005-0000-0000-0000CE780000}"/>
    <cellStyle name="SAPBEXstdDataEmph 4 2" xfId="30750" xr:uid="{00000000-0005-0000-0000-0000CF780000}"/>
    <cellStyle name="SAPBEXstdDataEmph 4 3" xfId="30751" xr:uid="{00000000-0005-0000-0000-0000D0780000}"/>
    <cellStyle name="SAPBEXstdDataEmph 5" xfId="30752" xr:uid="{00000000-0005-0000-0000-0000D1780000}"/>
    <cellStyle name="SAPBEXstdDataEmph 5 2" xfId="30753" xr:uid="{00000000-0005-0000-0000-0000D2780000}"/>
    <cellStyle name="SAPBEXstdDataEmph 5 3" xfId="30754" xr:uid="{00000000-0005-0000-0000-0000D3780000}"/>
    <cellStyle name="SAPBEXstdDataEmph 6" xfId="30755" xr:uid="{00000000-0005-0000-0000-0000D4780000}"/>
    <cellStyle name="SAPBEXstdDataEmph 6 2" xfId="30756" xr:uid="{00000000-0005-0000-0000-0000D5780000}"/>
    <cellStyle name="SAPBEXstdDataEmph 6 3" xfId="30757" xr:uid="{00000000-0005-0000-0000-0000D6780000}"/>
    <cellStyle name="SAPBEXstdDataEmph 7" xfId="30758" xr:uid="{00000000-0005-0000-0000-0000D7780000}"/>
    <cellStyle name="SAPBEXstdDataEmph 8" xfId="30759" xr:uid="{00000000-0005-0000-0000-0000D8780000}"/>
    <cellStyle name="SAPBEXstdDataEmph 9" xfId="30760" xr:uid="{00000000-0005-0000-0000-0000D9780000}"/>
    <cellStyle name="Standard_AC" xfId="30761" xr:uid="{00000000-0005-0000-0000-0000DA780000}"/>
    <cellStyle name="Stock" xfId="30762" xr:uid="{00000000-0005-0000-0000-0000DB780000}"/>
    <cellStyle name="Stock 2" xfId="30763" xr:uid="{00000000-0005-0000-0000-0000DC780000}"/>
    <cellStyle name="Stock 2 2" xfId="30764" xr:uid="{00000000-0005-0000-0000-0000DD780000}"/>
    <cellStyle name="Stock 2 2 2" xfId="30765" xr:uid="{00000000-0005-0000-0000-0000DE780000}"/>
    <cellStyle name="Stock 2 2 3" xfId="30766" xr:uid="{00000000-0005-0000-0000-0000DF780000}"/>
    <cellStyle name="Stock 2 3" xfId="30767" xr:uid="{00000000-0005-0000-0000-0000E0780000}"/>
    <cellStyle name="Stock 2 4" xfId="30768" xr:uid="{00000000-0005-0000-0000-0000E1780000}"/>
    <cellStyle name="Stock 3" xfId="30769" xr:uid="{00000000-0005-0000-0000-0000E2780000}"/>
    <cellStyle name="Stock 3 2" xfId="30770" xr:uid="{00000000-0005-0000-0000-0000E3780000}"/>
    <cellStyle name="Stock 3 3" xfId="30771" xr:uid="{00000000-0005-0000-0000-0000E4780000}"/>
    <cellStyle name="Stock 4" xfId="30772" xr:uid="{00000000-0005-0000-0000-0000E5780000}"/>
    <cellStyle name="Stock 5" xfId="30773" xr:uid="{00000000-0005-0000-0000-0000E6780000}"/>
    <cellStyle name="Style 1" xfId="1" xr:uid="{00000000-0005-0000-0000-0000E7780000}"/>
    <cellStyle name="Style 1 10" xfId="30774" xr:uid="{00000000-0005-0000-0000-0000E8780000}"/>
    <cellStyle name="Style 1 11" xfId="30775" xr:uid="{00000000-0005-0000-0000-0000E9780000}"/>
    <cellStyle name="Style 1 12" xfId="30776" xr:uid="{00000000-0005-0000-0000-0000EA780000}"/>
    <cellStyle name="Style 1 13" xfId="30777" xr:uid="{00000000-0005-0000-0000-0000EB780000}"/>
    <cellStyle name="Style 1 2" xfId="30778" xr:uid="{00000000-0005-0000-0000-0000EC780000}"/>
    <cellStyle name="Style 1 2 2" xfId="30779" xr:uid="{00000000-0005-0000-0000-0000ED780000}"/>
    <cellStyle name="Style 1 2 2 2" xfId="30780" xr:uid="{00000000-0005-0000-0000-0000EE780000}"/>
    <cellStyle name="Style 1 2 2 2 2" xfId="30781" xr:uid="{00000000-0005-0000-0000-0000EF780000}"/>
    <cellStyle name="Style 1 2 2 2 3" xfId="30782" xr:uid="{00000000-0005-0000-0000-0000F0780000}"/>
    <cellStyle name="Style 1 2 2 3" xfId="30783" xr:uid="{00000000-0005-0000-0000-0000F1780000}"/>
    <cellStyle name="Style 1 2 2 4" xfId="30784" xr:uid="{00000000-0005-0000-0000-0000F2780000}"/>
    <cellStyle name="Style 1 2 3" xfId="30785" xr:uid="{00000000-0005-0000-0000-0000F3780000}"/>
    <cellStyle name="Style 1 2 3 2" xfId="30786" xr:uid="{00000000-0005-0000-0000-0000F4780000}"/>
    <cellStyle name="Style 1 2 3 3" xfId="30787" xr:uid="{00000000-0005-0000-0000-0000F5780000}"/>
    <cellStyle name="Style 1 2 4" xfId="30788" xr:uid="{00000000-0005-0000-0000-0000F6780000}"/>
    <cellStyle name="Style 1 2 5" xfId="30789" xr:uid="{00000000-0005-0000-0000-0000F7780000}"/>
    <cellStyle name="Style 1 3" xfId="30790" xr:uid="{00000000-0005-0000-0000-0000F8780000}"/>
    <cellStyle name="Style 1 3 2" xfId="30791" xr:uid="{00000000-0005-0000-0000-0000F9780000}"/>
    <cellStyle name="Style 1 3 2 2" xfId="30792" xr:uid="{00000000-0005-0000-0000-0000FA780000}"/>
    <cellStyle name="Style 1 3 2 2 2" xfId="30793" xr:uid="{00000000-0005-0000-0000-0000FB780000}"/>
    <cellStyle name="Style 1 3 2 2 3" xfId="30794" xr:uid="{00000000-0005-0000-0000-0000FC780000}"/>
    <cellStyle name="Style 1 3 2 3" xfId="30795" xr:uid="{00000000-0005-0000-0000-0000FD780000}"/>
    <cellStyle name="Style 1 3 2 4" xfId="30796" xr:uid="{00000000-0005-0000-0000-0000FE780000}"/>
    <cellStyle name="Style 1 3 3" xfId="30797" xr:uid="{00000000-0005-0000-0000-0000FF780000}"/>
    <cellStyle name="Style 1 3 3 2" xfId="30798" xr:uid="{00000000-0005-0000-0000-000000790000}"/>
    <cellStyle name="Style 1 3 3 3" xfId="30799" xr:uid="{00000000-0005-0000-0000-000001790000}"/>
    <cellStyle name="Style 1 3 4" xfId="30800" xr:uid="{00000000-0005-0000-0000-000002790000}"/>
    <cellStyle name="Style 1 3 5" xfId="30801" xr:uid="{00000000-0005-0000-0000-000003790000}"/>
    <cellStyle name="Style 1 4" xfId="30802" xr:uid="{00000000-0005-0000-0000-000004790000}"/>
    <cellStyle name="Style 1 4 2" xfId="30803" xr:uid="{00000000-0005-0000-0000-000005790000}"/>
    <cellStyle name="Style 1 4 2 2" xfId="30804" xr:uid="{00000000-0005-0000-0000-000006790000}"/>
    <cellStyle name="Style 1 4 2 3" xfId="30805" xr:uid="{00000000-0005-0000-0000-000007790000}"/>
    <cellStyle name="Style 1 4 3" xfId="30806" xr:uid="{00000000-0005-0000-0000-000008790000}"/>
    <cellStyle name="Style 1 4 4" xfId="30807" xr:uid="{00000000-0005-0000-0000-000009790000}"/>
    <cellStyle name="Style 1 5" xfId="30808" xr:uid="{00000000-0005-0000-0000-00000A790000}"/>
    <cellStyle name="Style 1 5 2" xfId="30809" xr:uid="{00000000-0005-0000-0000-00000B790000}"/>
    <cellStyle name="Style 1 5 2 2" xfId="30810" xr:uid="{00000000-0005-0000-0000-00000C790000}"/>
    <cellStyle name="Style 1 5 2 3" xfId="30811" xr:uid="{00000000-0005-0000-0000-00000D790000}"/>
    <cellStyle name="Style 1 5 3" xfId="30812" xr:uid="{00000000-0005-0000-0000-00000E790000}"/>
    <cellStyle name="Style 1 5 4" xfId="30813" xr:uid="{00000000-0005-0000-0000-00000F790000}"/>
    <cellStyle name="Style 1 6" xfId="30814" xr:uid="{00000000-0005-0000-0000-000010790000}"/>
    <cellStyle name="Style 1 6 2" xfId="30815" xr:uid="{00000000-0005-0000-0000-000011790000}"/>
    <cellStyle name="Style 1 6 3" xfId="30816" xr:uid="{00000000-0005-0000-0000-000012790000}"/>
    <cellStyle name="Style 1 7" xfId="30817" xr:uid="{00000000-0005-0000-0000-000013790000}"/>
    <cellStyle name="Style 1 7 2" xfId="30818" xr:uid="{00000000-0005-0000-0000-000014790000}"/>
    <cellStyle name="Style 1 7 3" xfId="30819" xr:uid="{00000000-0005-0000-0000-000015790000}"/>
    <cellStyle name="Style 1 8" xfId="30820" xr:uid="{00000000-0005-0000-0000-000016790000}"/>
    <cellStyle name="Style 1 8 2" xfId="30821" xr:uid="{00000000-0005-0000-0000-000017790000}"/>
    <cellStyle name="Style 1 8 3" xfId="30822" xr:uid="{00000000-0005-0000-0000-000018790000}"/>
    <cellStyle name="Style 1 9" xfId="30823" xr:uid="{00000000-0005-0000-0000-000019790000}"/>
    <cellStyle name="Style 1 9 2" xfId="30824" xr:uid="{00000000-0005-0000-0000-00001A790000}"/>
    <cellStyle name="Style 1 9 3" xfId="30825" xr:uid="{00000000-0005-0000-0000-00001B790000}"/>
    <cellStyle name="Style 100" xfId="30826" xr:uid="{00000000-0005-0000-0000-00001C790000}"/>
    <cellStyle name="Style 100 2" xfId="30827" xr:uid="{00000000-0005-0000-0000-00001D790000}"/>
    <cellStyle name="Style 100 2 2" xfId="30828" xr:uid="{00000000-0005-0000-0000-00001E790000}"/>
    <cellStyle name="Style 100 2 2 2" xfId="30829" xr:uid="{00000000-0005-0000-0000-00001F790000}"/>
    <cellStyle name="Style 100 2 2 3" xfId="30830" xr:uid="{00000000-0005-0000-0000-000020790000}"/>
    <cellStyle name="Style 100 2 3" xfId="30831" xr:uid="{00000000-0005-0000-0000-000021790000}"/>
    <cellStyle name="Style 100 2 4" xfId="30832" xr:uid="{00000000-0005-0000-0000-000022790000}"/>
    <cellStyle name="Style 100 3" xfId="30833" xr:uid="{00000000-0005-0000-0000-000023790000}"/>
    <cellStyle name="Style 100 3 2" xfId="30834" xr:uid="{00000000-0005-0000-0000-000024790000}"/>
    <cellStyle name="Style 100 3 3" xfId="30835" xr:uid="{00000000-0005-0000-0000-000025790000}"/>
    <cellStyle name="Style 100 4" xfId="30836" xr:uid="{00000000-0005-0000-0000-000026790000}"/>
    <cellStyle name="Style 100 5" xfId="30837" xr:uid="{00000000-0005-0000-0000-000027790000}"/>
    <cellStyle name="Style 101" xfId="30838" xr:uid="{00000000-0005-0000-0000-000028790000}"/>
    <cellStyle name="Style 101 2" xfId="30839" xr:uid="{00000000-0005-0000-0000-000029790000}"/>
    <cellStyle name="Style 101 2 2" xfId="30840" xr:uid="{00000000-0005-0000-0000-00002A790000}"/>
    <cellStyle name="Style 101 2 2 2" xfId="30841" xr:uid="{00000000-0005-0000-0000-00002B790000}"/>
    <cellStyle name="Style 101 2 2 3" xfId="30842" xr:uid="{00000000-0005-0000-0000-00002C790000}"/>
    <cellStyle name="Style 101 2 3" xfId="30843" xr:uid="{00000000-0005-0000-0000-00002D790000}"/>
    <cellStyle name="Style 101 2 4" xfId="30844" xr:uid="{00000000-0005-0000-0000-00002E790000}"/>
    <cellStyle name="Style 101 3" xfId="30845" xr:uid="{00000000-0005-0000-0000-00002F790000}"/>
    <cellStyle name="Style 101 3 2" xfId="30846" xr:uid="{00000000-0005-0000-0000-000030790000}"/>
    <cellStyle name="Style 101 3 3" xfId="30847" xr:uid="{00000000-0005-0000-0000-000031790000}"/>
    <cellStyle name="Style 101 4" xfId="30848" xr:uid="{00000000-0005-0000-0000-000032790000}"/>
    <cellStyle name="Style 101 5" xfId="30849" xr:uid="{00000000-0005-0000-0000-000033790000}"/>
    <cellStyle name="Style 102" xfId="30850" xr:uid="{00000000-0005-0000-0000-000034790000}"/>
    <cellStyle name="Style 102 2" xfId="30851" xr:uid="{00000000-0005-0000-0000-000035790000}"/>
    <cellStyle name="Style 102 2 2" xfId="30852" xr:uid="{00000000-0005-0000-0000-000036790000}"/>
    <cellStyle name="Style 102 2 2 2" xfId="30853" xr:uid="{00000000-0005-0000-0000-000037790000}"/>
    <cellStyle name="Style 102 2 2 3" xfId="30854" xr:uid="{00000000-0005-0000-0000-000038790000}"/>
    <cellStyle name="Style 102 2 3" xfId="30855" xr:uid="{00000000-0005-0000-0000-000039790000}"/>
    <cellStyle name="Style 102 2 4" xfId="30856" xr:uid="{00000000-0005-0000-0000-00003A790000}"/>
    <cellStyle name="Style 102 3" xfId="30857" xr:uid="{00000000-0005-0000-0000-00003B790000}"/>
    <cellStyle name="Style 102 3 2" xfId="30858" xr:uid="{00000000-0005-0000-0000-00003C790000}"/>
    <cellStyle name="Style 102 3 3" xfId="30859" xr:uid="{00000000-0005-0000-0000-00003D790000}"/>
    <cellStyle name="Style 102 4" xfId="30860" xr:uid="{00000000-0005-0000-0000-00003E790000}"/>
    <cellStyle name="Style 102 5" xfId="30861" xr:uid="{00000000-0005-0000-0000-00003F790000}"/>
    <cellStyle name="Style 103" xfId="30862" xr:uid="{00000000-0005-0000-0000-000040790000}"/>
    <cellStyle name="Style 103 2" xfId="30863" xr:uid="{00000000-0005-0000-0000-000041790000}"/>
    <cellStyle name="Style 103 2 2" xfId="30864" xr:uid="{00000000-0005-0000-0000-000042790000}"/>
    <cellStyle name="Style 103 2 2 2" xfId="30865" xr:uid="{00000000-0005-0000-0000-000043790000}"/>
    <cellStyle name="Style 103 2 2 3" xfId="30866" xr:uid="{00000000-0005-0000-0000-000044790000}"/>
    <cellStyle name="Style 103 2 3" xfId="30867" xr:uid="{00000000-0005-0000-0000-000045790000}"/>
    <cellStyle name="Style 103 2 4" xfId="30868" xr:uid="{00000000-0005-0000-0000-000046790000}"/>
    <cellStyle name="Style 103 3" xfId="30869" xr:uid="{00000000-0005-0000-0000-000047790000}"/>
    <cellStyle name="Style 103 3 2" xfId="30870" xr:uid="{00000000-0005-0000-0000-000048790000}"/>
    <cellStyle name="Style 103 3 3" xfId="30871" xr:uid="{00000000-0005-0000-0000-000049790000}"/>
    <cellStyle name="Style 103 4" xfId="30872" xr:uid="{00000000-0005-0000-0000-00004A790000}"/>
    <cellStyle name="Style 103 5" xfId="30873" xr:uid="{00000000-0005-0000-0000-00004B790000}"/>
    <cellStyle name="Style 104" xfId="30874" xr:uid="{00000000-0005-0000-0000-00004C790000}"/>
    <cellStyle name="Style 104 2" xfId="30875" xr:uid="{00000000-0005-0000-0000-00004D790000}"/>
    <cellStyle name="Style 104 2 2" xfId="30876" xr:uid="{00000000-0005-0000-0000-00004E790000}"/>
    <cellStyle name="Style 104 2 2 2" xfId="30877" xr:uid="{00000000-0005-0000-0000-00004F790000}"/>
    <cellStyle name="Style 104 2 2 3" xfId="30878" xr:uid="{00000000-0005-0000-0000-000050790000}"/>
    <cellStyle name="Style 104 2 3" xfId="30879" xr:uid="{00000000-0005-0000-0000-000051790000}"/>
    <cellStyle name="Style 104 2 4" xfId="30880" xr:uid="{00000000-0005-0000-0000-000052790000}"/>
    <cellStyle name="Style 104 3" xfId="30881" xr:uid="{00000000-0005-0000-0000-000053790000}"/>
    <cellStyle name="Style 104 3 2" xfId="30882" xr:uid="{00000000-0005-0000-0000-000054790000}"/>
    <cellStyle name="Style 104 3 3" xfId="30883" xr:uid="{00000000-0005-0000-0000-000055790000}"/>
    <cellStyle name="Style 104 4" xfId="30884" xr:uid="{00000000-0005-0000-0000-000056790000}"/>
    <cellStyle name="Style 104 5" xfId="30885" xr:uid="{00000000-0005-0000-0000-000057790000}"/>
    <cellStyle name="Style 105" xfId="30886" xr:uid="{00000000-0005-0000-0000-000058790000}"/>
    <cellStyle name="Style 105 2" xfId="30887" xr:uid="{00000000-0005-0000-0000-000059790000}"/>
    <cellStyle name="Style 105 2 2" xfId="30888" xr:uid="{00000000-0005-0000-0000-00005A790000}"/>
    <cellStyle name="Style 105 2 2 2" xfId="30889" xr:uid="{00000000-0005-0000-0000-00005B790000}"/>
    <cellStyle name="Style 105 2 2 3" xfId="30890" xr:uid="{00000000-0005-0000-0000-00005C790000}"/>
    <cellStyle name="Style 105 2 3" xfId="30891" xr:uid="{00000000-0005-0000-0000-00005D790000}"/>
    <cellStyle name="Style 105 2 4" xfId="30892" xr:uid="{00000000-0005-0000-0000-00005E790000}"/>
    <cellStyle name="Style 105 3" xfId="30893" xr:uid="{00000000-0005-0000-0000-00005F790000}"/>
    <cellStyle name="Style 105 3 2" xfId="30894" xr:uid="{00000000-0005-0000-0000-000060790000}"/>
    <cellStyle name="Style 105 3 3" xfId="30895" xr:uid="{00000000-0005-0000-0000-000061790000}"/>
    <cellStyle name="Style 105 4" xfId="30896" xr:uid="{00000000-0005-0000-0000-000062790000}"/>
    <cellStyle name="Style 105 5" xfId="30897" xr:uid="{00000000-0005-0000-0000-000063790000}"/>
    <cellStyle name="Style 106" xfId="30898" xr:uid="{00000000-0005-0000-0000-000064790000}"/>
    <cellStyle name="Style 106 2" xfId="30899" xr:uid="{00000000-0005-0000-0000-000065790000}"/>
    <cellStyle name="Style 106 2 2" xfId="30900" xr:uid="{00000000-0005-0000-0000-000066790000}"/>
    <cellStyle name="Style 106 2 2 2" xfId="30901" xr:uid="{00000000-0005-0000-0000-000067790000}"/>
    <cellStyle name="Style 106 2 2 3" xfId="30902" xr:uid="{00000000-0005-0000-0000-000068790000}"/>
    <cellStyle name="Style 106 2 3" xfId="30903" xr:uid="{00000000-0005-0000-0000-000069790000}"/>
    <cellStyle name="Style 106 2 4" xfId="30904" xr:uid="{00000000-0005-0000-0000-00006A790000}"/>
    <cellStyle name="Style 106 3" xfId="30905" xr:uid="{00000000-0005-0000-0000-00006B790000}"/>
    <cellStyle name="Style 106 3 2" xfId="30906" xr:uid="{00000000-0005-0000-0000-00006C790000}"/>
    <cellStyle name="Style 106 3 3" xfId="30907" xr:uid="{00000000-0005-0000-0000-00006D790000}"/>
    <cellStyle name="Style 106 4" xfId="30908" xr:uid="{00000000-0005-0000-0000-00006E790000}"/>
    <cellStyle name="Style 106 5" xfId="30909" xr:uid="{00000000-0005-0000-0000-00006F790000}"/>
    <cellStyle name="Style 107" xfId="30910" xr:uid="{00000000-0005-0000-0000-000070790000}"/>
    <cellStyle name="Style 107 2" xfId="30911" xr:uid="{00000000-0005-0000-0000-000071790000}"/>
    <cellStyle name="Style 107 2 2" xfId="30912" xr:uid="{00000000-0005-0000-0000-000072790000}"/>
    <cellStyle name="Style 107 2 2 2" xfId="30913" xr:uid="{00000000-0005-0000-0000-000073790000}"/>
    <cellStyle name="Style 107 2 2 3" xfId="30914" xr:uid="{00000000-0005-0000-0000-000074790000}"/>
    <cellStyle name="Style 107 2 3" xfId="30915" xr:uid="{00000000-0005-0000-0000-000075790000}"/>
    <cellStyle name="Style 107 2 4" xfId="30916" xr:uid="{00000000-0005-0000-0000-000076790000}"/>
    <cellStyle name="Style 107 3" xfId="30917" xr:uid="{00000000-0005-0000-0000-000077790000}"/>
    <cellStyle name="Style 107 3 2" xfId="30918" xr:uid="{00000000-0005-0000-0000-000078790000}"/>
    <cellStyle name="Style 107 3 3" xfId="30919" xr:uid="{00000000-0005-0000-0000-000079790000}"/>
    <cellStyle name="Style 107 4" xfId="30920" xr:uid="{00000000-0005-0000-0000-00007A790000}"/>
    <cellStyle name="Style 107 5" xfId="30921" xr:uid="{00000000-0005-0000-0000-00007B790000}"/>
    <cellStyle name="Style 108" xfId="30922" xr:uid="{00000000-0005-0000-0000-00007C790000}"/>
    <cellStyle name="Style 108 2" xfId="30923" xr:uid="{00000000-0005-0000-0000-00007D790000}"/>
    <cellStyle name="Style 108 2 2" xfId="30924" xr:uid="{00000000-0005-0000-0000-00007E790000}"/>
    <cellStyle name="Style 108 2 2 2" xfId="30925" xr:uid="{00000000-0005-0000-0000-00007F790000}"/>
    <cellStyle name="Style 108 2 2 3" xfId="30926" xr:uid="{00000000-0005-0000-0000-000080790000}"/>
    <cellStyle name="Style 108 2 3" xfId="30927" xr:uid="{00000000-0005-0000-0000-000081790000}"/>
    <cellStyle name="Style 108 2 4" xfId="30928" xr:uid="{00000000-0005-0000-0000-000082790000}"/>
    <cellStyle name="Style 108 3" xfId="30929" xr:uid="{00000000-0005-0000-0000-000083790000}"/>
    <cellStyle name="Style 108 3 2" xfId="30930" xr:uid="{00000000-0005-0000-0000-000084790000}"/>
    <cellStyle name="Style 108 3 3" xfId="30931" xr:uid="{00000000-0005-0000-0000-000085790000}"/>
    <cellStyle name="Style 108 4" xfId="30932" xr:uid="{00000000-0005-0000-0000-000086790000}"/>
    <cellStyle name="Style 108 5" xfId="30933" xr:uid="{00000000-0005-0000-0000-000087790000}"/>
    <cellStyle name="Style 109" xfId="30934" xr:uid="{00000000-0005-0000-0000-000088790000}"/>
    <cellStyle name="Style 109 2" xfId="30935" xr:uid="{00000000-0005-0000-0000-000089790000}"/>
    <cellStyle name="Style 109 2 2" xfId="30936" xr:uid="{00000000-0005-0000-0000-00008A790000}"/>
    <cellStyle name="Style 109 2 2 2" xfId="30937" xr:uid="{00000000-0005-0000-0000-00008B790000}"/>
    <cellStyle name="Style 109 2 2 3" xfId="30938" xr:uid="{00000000-0005-0000-0000-00008C790000}"/>
    <cellStyle name="Style 109 2 3" xfId="30939" xr:uid="{00000000-0005-0000-0000-00008D790000}"/>
    <cellStyle name="Style 109 2 4" xfId="30940" xr:uid="{00000000-0005-0000-0000-00008E790000}"/>
    <cellStyle name="Style 109 3" xfId="30941" xr:uid="{00000000-0005-0000-0000-00008F790000}"/>
    <cellStyle name="Style 109 3 2" xfId="30942" xr:uid="{00000000-0005-0000-0000-000090790000}"/>
    <cellStyle name="Style 109 3 3" xfId="30943" xr:uid="{00000000-0005-0000-0000-000091790000}"/>
    <cellStyle name="Style 109 4" xfId="30944" xr:uid="{00000000-0005-0000-0000-000092790000}"/>
    <cellStyle name="Style 109 5" xfId="30945" xr:uid="{00000000-0005-0000-0000-000093790000}"/>
    <cellStyle name="Style 110" xfId="30946" xr:uid="{00000000-0005-0000-0000-000094790000}"/>
    <cellStyle name="Style 110 2" xfId="30947" xr:uid="{00000000-0005-0000-0000-000095790000}"/>
    <cellStyle name="Style 110 2 2" xfId="30948" xr:uid="{00000000-0005-0000-0000-000096790000}"/>
    <cellStyle name="Style 110 2 2 2" xfId="30949" xr:uid="{00000000-0005-0000-0000-000097790000}"/>
    <cellStyle name="Style 110 2 2 3" xfId="30950" xr:uid="{00000000-0005-0000-0000-000098790000}"/>
    <cellStyle name="Style 110 2 3" xfId="30951" xr:uid="{00000000-0005-0000-0000-000099790000}"/>
    <cellStyle name="Style 110 2 4" xfId="30952" xr:uid="{00000000-0005-0000-0000-00009A790000}"/>
    <cellStyle name="Style 110 3" xfId="30953" xr:uid="{00000000-0005-0000-0000-00009B790000}"/>
    <cellStyle name="Style 110 3 2" xfId="30954" xr:uid="{00000000-0005-0000-0000-00009C790000}"/>
    <cellStyle name="Style 110 3 3" xfId="30955" xr:uid="{00000000-0005-0000-0000-00009D790000}"/>
    <cellStyle name="Style 110 4" xfId="30956" xr:uid="{00000000-0005-0000-0000-00009E790000}"/>
    <cellStyle name="Style 110 5" xfId="30957" xr:uid="{00000000-0005-0000-0000-00009F790000}"/>
    <cellStyle name="Style 111" xfId="30958" xr:uid="{00000000-0005-0000-0000-0000A0790000}"/>
    <cellStyle name="Style 111 2" xfId="30959" xr:uid="{00000000-0005-0000-0000-0000A1790000}"/>
    <cellStyle name="Style 111 2 2" xfId="30960" xr:uid="{00000000-0005-0000-0000-0000A2790000}"/>
    <cellStyle name="Style 111 2 2 2" xfId="30961" xr:uid="{00000000-0005-0000-0000-0000A3790000}"/>
    <cellStyle name="Style 111 2 2 3" xfId="30962" xr:uid="{00000000-0005-0000-0000-0000A4790000}"/>
    <cellStyle name="Style 111 2 3" xfId="30963" xr:uid="{00000000-0005-0000-0000-0000A5790000}"/>
    <cellStyle name="Style 111 2 4" xfId="30964" xr:uid="{00000000-0005-0000-0000-0000A6790000}"/>
    <cellStyle name="Style 111 3" xfId="30965" xr:uid="{00000000-0005-0000-0000-0000A7790000}"/>
    <cellStyle name="Style 111 3 2" xfId="30966" xr:uid="{00000000-0005-0000-0000-0000A8790000}"/>
    <cellStyle name="Style 111 3 3" xfId="30967" xr:uid="{00000000-0005-0000-0000-0000A9790000}"/>
    <cellStyle name="Style 111 4" xfId="30968" xr:uid="{00000000-0005-0000-0000-0000AA790000}"/>
    <cellStyle name="Style 111 5" xfId="30969" xr:uid="{00000000-0005-0000-0000-0000AB790000}"/>
    <cellStyle name="Style 112" xfId="30970" xr:uid="{00000000-0005-0000-0000-0000AC790000}"/>
    <cellStyle name="Style 112 2" xfId="30971" xr:uid="{00000000-0005-0000-0000-0000AD790000}"/>
    <cellStyle name="Style 112 2 2" xfId="30972" xr:uid="{00000000-0005-0000-0000-0000AE790000}"/>
    <cellStyle name="Style 112 2 2 2" xfId="30973" xr:uid="{00000000-0005-0000-0000-0000AF790000}"/>
    <cellStyle name="Style 112 2 2 3" xfId="30974" xr:uid="{00000000-0005-0000-0000-0000B0790000}"/>
    <cellStyle name="Style 112 2 3" xfId="30975" xr:uid="{00000000-0005-0000-0000-0000B1790000}"/>
    <cellStyle name="Style 112 2 4" xfId="30976" xr:uid="{00000000-0005-0000-0000-0000B2790000}"/>
    <cellStyle name="Style 112 3" xfId="30977" xr:uid="{00000000-0005-0000-0000-0000B3790000}"/>
    <cellStyle name="Style 112 3 2" xfId="30978" xr:uid="{00000000-0005-0000-0000-0000B4790000}"/>
    <cellStyle name="Style 112 3 3" xfId="30979" xr:uid="{00000000-0005-0000-0000-0000B5790000}"/>
    <cellStyle name="Style 112 4" xfId="30980" xr:uid="{00000000-0005-0000-0000-0000B6790000}"/>
    <cellStyle name="Style 112 5" xfId="30981" xr:uid="{00000000-0005-0000-0000-0000B7790000}"/>
    <cellStyle name="Style 113" xfId="30982" xr:uid="{00000000-0005-0000-0000-0000B8790000}"/>
    <cellStyle name="Style 113 2" xfId="30983" xr:uid="{00000000-0005-0000-0000-0000B9790000}"/>
    <cellStyle name="Style 113 2 2" xfId="30984" xr:uid="{00000000-0005-0000-0000-0000BA790000}"/>
    <cellStyle name="Style 113 2 2 2" xfId="30985" xr:uid="{00000000-0005-0000-0000-0000BB790000}"/>
    <cellStyle name="Style 113 2 2 3" xfId="30986" xr:uid="{00000000-0005-0000-0000-0000BC790000}"/>
    <cellStyle name="Style 113 2 3" xfId="30987" xr:uid="{00000000-0005-0000-0000-0000BD790000}"/>
    <cellStyle name="Style 113 2 4" xfId="30988" xr:uid="{00000000-0005-0000-0000-0000BE790000}"/>
    <cellStyle name="Style 113 3" xfId="30989" xr:uid="{00000000-0005-0000-0000-0000BF790000}"/>
    <cellStyle name="Style 113 3 2" xfId="30990" xr:uid="{00000000-0005-0000-0000-0000C0790000}"/>
    <cellStyle name="Style 113 3 3" xfId="30991" xr:uid="{00000000-0005-0000-0000-0000C1790000}"/>
    <cellStyle name="Style 113 4" xfId="30992" xr:uid="{00000000-0005-0000-0000-0000C2790000}"/>
    <cellStyle name="Style 113 5" xfId="30993" xr:uid="{00000000-0005-0000-0000-0000C3790000}"/>
    <cellStyle name="Style 114" xfId="30994" xr:uid="{00000000-0005-0000-0000-0000C4790000}"/>
    <cellStyle name="Style 114 2" xfId="30995" xr:uid="{00000000-0005-0000-0000-0000C5790000}"/>
    <cellStyle name="Style 114 2 2" xfId="30996" xr:uid="{00000000-0005-0000-0000-0000C6790000}"/>
    <cellStyle name="Style 114 2 2 2" xfId="30997" xr:uid="{00000000-0005-0000-0000-0000C7790000}"/>
    <cellStyle name="Style 114 2 2 3" xfId="30998" xr:uid="{00000000-0005-0000-0000-0000C8790000}"/>
    <cellStyle name="Style 114 2 3" xfId="30999" xr:uid="{00000000-0005-0000-0000-0000C9790000}"/>
    <cellStyle name="Style 114 2 4" xfId="31000" xr:uid="{00000000-0005-0000-0000-0000CA790000}"/>
    <cellStyle name="Style 114 3" xfId="31001" xr:uid="{00000000-0005-0000-0000-0000CB790000}"/>
    <cellStyle name="Style 114 3 2" xfId="31002" xr:uid="{00000000-0005-0000-0000-0000CC790000}"/>
    <cellStyle name="Style 114 3 3" xfId="31003" xr:uid="{00000000-0005-0000-0000-0000CD790000}"/>
    <cellStyle name="Style 114 4" xfId="31004" xr:uid="{00000000-0005-0000-0000-0000CE790000}"/>
    <cellStyle name="Style 114 5" xfId="31005" xr:uid="{00000000-0005-0000-0000-0000CF790000}"/>
    <cellStyle name="Style 115" xfId="31006" xr:uid="{00000000-0005-0000-0000-0000D0790000}"/>
    <cellStyle name="Style 115 2" xfId="31007" xr:uid="{00000000-0005-0000-0000-0000D1790000}"/>
    <cellStyle name="Style 115 2 2" xfId="31008" xr:uid="{00000000-0005-0000-0000-0000D2790000}"/>
    <cellStyle name="Style 115 2 2 2" xfId="31009" xr:uid="{00000000-0005-0000-0000-0000D3790000}"/>
    <cellStyle name="Style 115 2 2 3" xfId="31010" xr:uid="{00000000-0005-0000-0000-0000D4790000}"/>
    <cellStyle name="Style 115 2 3" xfId="31011" xr:uid="{00000000-0005-0000-0000-0000D5790000}"/>
    <cellStyle name="Style 115 2 4" xfId="31012" xr:uid="{00000000-0005-0000-0000-0000D6790000}"/>
    <cellStyle name="Style 115 3" xfId="31013" xr:uid="{00000000-0005-0000-0000-0000D7790000}"/>
    <cellStyle name="Style 115 3 2" xfId="31014" xr:uid="{00000000-0005-0000-0000-0000D8790000}"/>
    <cellStyle name="Style 115 3 3" xfId="31015" xr:uid="{00000000-0005-0000-0000-0000D9790000}"/>
    <cellStyle name="Style 115 4" xfId="31016" xr:uid="{00000000-0005-0000-0000-0000DA790000}"/>
    <cellStyle name="Style 115 5" xfId="31017" xr:uid="{00000000-0005-0000-0000-0000DB790000}"/>
    <cellStyle name="Style 116" xfId="31018" xr:uid="{00000000-0005-0000-0000-0000DC790000}"/>
    <cellStyle name="Style 116 2" xfId="31019" xr:uid="{00000000-0005-0000-0000-0000DD790000}"/>
    <cellStyle name="Style 116 2 2" xfId="31020" xr:uid="{00000000-0005-0000-0000-0000DE790000}"/>
    <cellStyle name="Style 116 2 2 2" xfId="31021" xr:uid="{00000000-0005-0000-0000-0000DF790000}"/>
    <cellStyle name="Style 116 2 2 3" xfId="31022" xr:uid="{00000000-0005-0000-0000-0000E0790000}"/>
    <cellStyle name="Style 116 2 3" xfId="31023" xr:uid="{00000000-0005-0000-0000-0000E1790000}"/>
    <cellStyle name="Style 116 2 4" xfId="31024" xr:uid="{00000000-0005-0000-0000-0000E2790000}"/>
    <cellStyle name="Style 116 3" xfId="31025" xr:uid="{00000000-0005-0000-0000-0000E3790000}"/>
    <cellStyle name="Style 116 3 2" xfId="31026" xr:uid="{00000000-0005-0000-0000-0000E4790000}"/>
    <cellStyle name="Style 116 3 3" xfId="31027" xr:uid="{00000000-0005-0000-0000-0000E5790000}"/>
    <cellStyle name="Style 116 4" xfId="31028" xr:uid="{00000000-0005-0000-0000-0000E6790000}"/>
    <cellStyle name="Style 116 5" xfId="31029" xr:uid="{00000000-0005-0000-0000-0000E7790000}"/>
    <cellStyle name="Style 117" xfId="31030" xr:uid="{00000000-0005-0000-0000-0000E8790000}"/>
    <cellStyle name="Style 117 2" xfId="31031" xr:uid="{00000000-0005-0000-0000-0000E9790000}"/>
    <cellStyle name="Style 117 2 2" xfId="31032" xr:uid="{00000000-0005-0000-0000-0000EA790000}"/>
    <cellStyle name="Style 117 2 2 2" xfId="31033" xr:uid="{00000000-0005-0000-0000-0000EB790000}"/>
    <cellStyle name="Style 117 2 2 3" xfId="31034" xr:uid="{00000000-0005-0000-0000-0000EC790000}"/>
    <cellStyle name="Style 117 2 3" xfId="31035" xr:uid="{00000000-0005-0000-0000-0000ED790000}"/>
    <cellStyle name="Style 117 2 4" xfId="31036" xr:uid="{00000000-0005-0000-0000-0000EE790000}"/>
    <cellStyle name="Style 117 3" xfId="31037" xr:uid="{00000000-0005-0000-0000-0000EF790000}"/>
    <cellStyle name="Style 117 3 2" xfId="31038" xr:uid="{00000000-0005-0000-0000-0000F0790000}"/>
    <cellStyle name="Style 117 3 3" xfId="31039" xr:uid="{00000000-0005-0000-0000-0000F1790000}"/>
    <cellStyle name="Style 117 4" xfId="31040" xr:uid="{00000000-0005-0000-0000-0000F2790000}"/>
    <cellStyle name="Style 117 5" xfId="31041" xr:uid="{00000000-0005-0000-0000-0000F3790000}"/>
    <cellStyle name="Style 118" xfId="31042" xr:uid="{00000000-0005-0000-0000-0000F4790000}"/>
    <cellStyle name="Style 118 2" xfId="31043" xr:uid="{00000000-0005-0000-0000-0000F5790000}"/>
    <cellStyle name="Style 118 2 2" xfId="31044" xr:uid="{00000000-0005-0000-0000-0000F6790000}"/>
    <cellStyle name="Style 118 2 2 2" xfId="31045" xr:uid="{00000000-0005-0000-0000-0000F7790000}"/>
    <cellStyle name="Style 118 2 2 3" xfId="31046" xr:uid="{00000000-0005-0000-0000-0000F8790000}"/>
    <cellStyle name="Style 118 2 3" xfId="31047" xr:uid="{00000000-0005-0000-0000-0000F9790000}"/>
    <cellStyle name="Style 118 2 4" xfId="31048" xr:uid="{00000000-0005-0000-0000-0000FA790000}"/>
    <cellStyle name="Style 118 3" xfId="31049" xr:uid="{00000000-0005-0000-0000-0000FB790000}"/>
    <cellStyle name="Style 118 3 2" xfId="31050" xr:uid="{00000000-0005-0000-0000-0000FC790000}"/>
    <cellStyle name="Style 118 3 3" xfId="31051" xr:uid="{00000000-0005-0000-0000-0000FD790000}"/>
    <cellStyle name="Style 118 4" xfId="31052" xr:uid="{00000000-0005-0000-0000-0000FE790000}"/>
    <cellStyle name="Style 118 5" xfId="31053" xr:uid="{00000000-0005-0000-0000-0000FF790000}"/>
    <cellStyle name="Style 119" xfId="31054" xr:uid="{00000000-0005-0000-0000-0000007A0000}"/>
    <cellStyle name="Style 119 2" xfId="31055" xr:uid="{00000000-0005-0000-0000-0000017A0000}"/>
    <cellStyle name="Style 119 2 2" xfId="31056" xr:uid="{00000000-0005-0000-0000-0000027A0000}"/>
    <cellStyle name="Style 119 2 2 2" xfId="31057" xr:uid="{00000000-0005-0000-0000-0000037A0000}"/>
    <cellStyle name="Style 119 2 2 3" xfId="31058" xr:uid="{00000000-0005-0000-0000-0000047A0000}"/>
    <cellStyle name="Style 119 2 3" xfId="31059" xr:uid="{00000000-0005-0000-0000-0000057A0000}"/>
    <cellStyle name="Style 119 2 4" xfId="31060" xr:uid="{00000000-0005-0000-0000-0000067A0000}"/>
    <cellStyle name="Style 119 3" xfId="31061" xr:uid="{00000000-0005-0000-0000-0000077A0000}"/>
    <cellStyle name="Style 119 3 2" xfId="31062" xr:uid="{00000000-0005-0000-0000-0000087A0000}"/>
    <cellStyle name="Style 119 3 3" xfId="31063" xr:uid="{00000000-0005-0000-0000-0000097A0000}"/>
    <cellStyle name="Style 119 4" xfId="31064" xr:uid="{00000000-0005-0000-0000-00000A7A0000}"/>
    <cellStyle name="Style 119 5" xfId="31065" xr:uid="{00000000-0005-0000-0000-00000B7A0000}"/>
    <cellStyle name="Style 120" xfId="31066" xr:uid="{00000000-0005-0000-0000-00000C7A0000}"/>
    <cellStyle name="Style 120 2" xfId="31067" xr:uid="{00000000-0005-0000-0000-00000D7A0000}"/>
    <cellStyle name="Style 120 2 2" xfId="31068" xr:uid="{00000000-0005-0000-0000-00000E7A0000}"/>
    <cellStyle name="Style 120 2 2 2" xfId="31069" xr:uid="{00000000-0005-0000-0000-00000F7A0000}"/>
    <cellStyle name="Style 120 2 2 3" xfId="31070" xr:uid="{00000000-0005-0000-0000-0000107A0000}"/>
    <cellStyle name="Style 120 2 3" xfId="31071" xr:uid="{00000000-0005-0000-0000-0000117A0000}"/>
    <cellStyle name="Style 120 2 4" xfId="31072" xr:uid="{00000000-0005-0000-0000-0000127A0000}"/>
    <cellStyle name="Style 120 3" xfId="31073" xr:uid="{00000000-0005-0000-0000-0000137A0000}"/>
    <cellStyle name="Style 120 3 2" xfId="31074" xr:uid="{00000000-0005-0000-0000-0000147A0000}"/>
    <cellStyle name="Style 120 3 3" xfId="31075" xr:uid="{00000000-0005-0000-0000-0000157A0000}"/>
    <cellStyle name="Style 120 4" xfId="31076" xr:uid="{00000000-0005-0000-0000-0000167A0000}"/>
    <cellStyle name="Style 120 5" xfId="31077" xr:uid="{00000000-0005-0000-0000-0000177A0000}"/>
    <cellStyle name="Style 121" xfId="31078" xr:uid="{00000000-0005-0000-0000-0000187A0000}"/>
    <cellStyle name="Style 121 2" xfId="31079" xr:uid="{00000000-0005-0000-0000-0000197A0000}"/>
    <cellStyle name="Style 121 2 2" xfId="31080" xr:uid="{00000000-0005-0000-0000-00001A7A0000}"/>
    <cellStyle name="Style 121 2 2 2" xfId="31081" xr:uid="{00000000-0005-0000-0000-00001B7A0000}"/>
    <cellStyle name="Style 121 2 2 3" xfId="31082" xr:uid="{00000000-0005-0000-0000-00001C7A0000}"/>
    <cellStyle name="Style 121 2 3" xfId="31083" xr:uid="{00000000-0005-0000-0000-00001D7A0000}"/>
    <cellStyle name="Style 121 2 4" xfId="31084" xr:uid="{00000000-0005-0000-0000-00001E7A0000}"/>
    <cellStyle name="Style 121 3" xfId="31085" xr:uid="{00000000-0005-0000-0000-00001F7A0000}"/>
    <cellStyle name="Style 121 3 2" xfId="31086" xr:uid="{00000000-0005-0000-0000-0000207A0000}"/>
    <cellStyle name="Style 121 3 3" xfId="31087" xr:uid="{00000000-0005-0000-0000-0000217A0000}"/>
    <cellStyle name="Style 121 4" xfId="31088" xr:uid="{00000000-0005-0000-0000-0000227A0000}"/>
    <cellStyle name="Style 121 5" xfId="31089" xr:uid="{00000000-0005-0000-0000-0000237A0000}"/>
    <cellStyle name="Style 122" xfId="31090" xr:uid="{00000000-0005-0000-0000-0000247A0000}"/>
    <cellStyle name="Style 122 2" xfId="31091" xr:uid="{00000000-0005-0000-0000-0000257A0000}"/>
    <cellStyle name="Style 122 2 2" xfId="31092" xr:uid="{00000000-0005-0000-0000-0000267A0000}"/>
    <cellStyle name="Style 122 2 2 2" xfId="31093" xr:uid="{00000000-0005-0000-0000-0000277A0000}"/>
    <cellStyle name="Style 122 2 2 3" xfId="31094" xr:uid="{00000000-0005-0000-0000-0000287A0000}"/>
    <cellStyle name="Style 122 2 3" xfId="31095" xr:uid="{00000000-0005-0000-0000-0000297A0000}"/>
    <cellStyle name="Style 122 2 4" xfId="31096" xr:uid="{00000000-0005-0000-0000-00002A7A0000}"/>
    <cellStyle name="Style 122 3" xfId="31097" xr:uid="{00000000-0005-0000-0000-00002B7A0000}"/>
    <cellStyle name="Style 122 3 2" xfId="31098" xr:uid="{00000000-0005-0000-0000-00002C7A0000}"/>
    <cellStyle name="Style 122 3 3" xfId="31099" xr:uid="{00000000-0005-0000-0000-00002D7A0000}"/>
    <cellStyle name="Style 122 4" xfId="31100" xr:uid="{00000000-0005-0000-0000-00002E7A0000}"/>
    <cellStyle name="Style 122 5" xfId="31101" xr:uid="{00000000-0005-0000-0000-00002F7A0000}"/>
    <cellStyle name="Style 123" xfId="31102" xr:uid="{00000000-0005-0000-0000-0000307A0000}"/>
    <cellStyle name="Style 123 2" xfId="31103" xr:uid="{00000000-0005-0000-0000-0000317A0000}"/>
    <cellStyle name="Style 123 2 2" xfId="31104" xr:uid="{00000000-0005-0000-0000-0000327A0000}"/>
    <cellStyle name="Style 123 2 2 2" xfId="31105" xr:uid="{00000000-0005-0000-0000-0000337A0000}"/>
    <cellStyle name="Style 123 2 2 3" xfId="31106" xr:uid="{00000000-0005-0000-0000-0000347A0000}"/>
    <cellStyle name="Style 123 2 3" xfId="31107" xr:uid="{00000000-0005-0000-0000-0000357A0000}"/>
    <cellStyle name="Style 123 2 4" xfId="31108" xr:uid="{00000000-0005-0000-0000-0000367A0000}"/>
    <cellStyle name="Style 123 3" xfId="31109" xr:uid="{00000000-0005-0000-0000-0000377A0000}"/>
    <cellStyle name="Style 123 3 2" xfId="31110" xr:uid="{00000000-0005-0000-0000-0000387A0000}"/>
    <cellStyle name="Style 123 3 3" xfId="31111" xr:uid="{00000000-0005-0000-0000-0000397A0000}"/>
    <cellStyle name="Style 123 4" xfId="31112" xr:uid="{00000000-0005-0000-0000-00003A7A0000}"/>
    <cellStyle name="Style 123 5" xfId="31113" xr:uid="{00000000-0005-0000-0000-00003B7A0000}"/>
    <cellStyle name="Style 124" xfId="31114" xr:uid="{00000000-0005-0000-0000-00003C7A0000}"/>
    <cellStyle name="Style 124 2" xfId="31115" xr:uid="{00000000-0005-0000-0000-00003D7A0000}"/>
    <cellStyle name="Style 124 2 2" xfId="31116" xr:uid="{00000000-0005-0000-0000-00003E7A0000}"/>
    <cellStyle name="Style 124 2 2 2" xfId="31117" xr:uid="{00000000-0005-0000-0000-00003F7A0000}"/>
    <cellStyle name="Style 124 2 2 3" xfId="31118" xr:uid="{00000000-0005-0000-0000-0000407A0000}"/>
    <cellStyle name="Style 124 2 3" xfId="31119" xr:uid="{00000000-0005-0000-0000-0000417A0000}"/>
    <cellStyle name="Style 124 2 4" xfId="31120" xr:uid="{00000000-0005-0000-0000-0000427A0000}"/>
    <cellStyle name="Style 124 3" xfId="31121" xr:uid="{00000000-0005-0000-0000-0000437A0000}"/>
    <cellStyle name="Style 124 3 2" xfId="31122" xr:uid="{00000000-0005-0000-0000-0000447A0000}"/>
    <cellStyle name="Style 124 3 3" xfId="31123" xr:uid="{00000000-0005-0000-0000-0000457A0000}"/>
    <cellStyle name="Style 124 4" xfId="31124" xr:uid="{00000000-0005-0000-0000-0000467A0000}"/>
    <cellStyle name="Style 124 5" xfId="31125" xr:uid="{00000000-0005-0000-0000-0000477A0000}"/>
    <cellStyle name="Style 125" xfId="31126" xr:uid="{00000000-0005-0000-0000-0000487A0000}"/>
    <cellStyle name="Style 125 2" xfId="31127" xr:uid="{00000000-0005-0000-0000-0000497A0000}"/>
    <cellStyle name="Style 125 2 2" xfId="31128" xr:uid="{00000000-0005-0000-0000-00004A7A0000}"/>
    <cellStyle name="Style 125 2 2 2" xfId="31129" xr:uid="{00000000-0005-0000-0000-00004B7A0000}"/>
    <cellStyle name="Style 125 2 2 3" xfId="31130" xr:uid="{00000000-0005-0000-0000-00004C7A0000}"/>
    <cellStyle name="Style 125 2 3" xfId="31131" xr:uid="{00000000-0005-0000-0000-00004D7A0000}"/>
    <cellStyle name="Style 125 2 4" xfId="31132" xr:uid="{00000000-0005-0000-0000-00004E7A0000}"/>
    <cellStyle name="Style 125 3" xfId="31133" xr:uid="{00000000-0005-0000-0000-00004F7A0000}"/>
    <cellStyle name="Style 125 3 2" xfId="31134" xr:uid="{00000000-0005-0000-0000-0000507A0000}"/>
    <cellStyle name="Style 125 3 3" xfId="31135" xr:uid="{00000000-0005-0000-0000-0000517A0000}"/>
    <cellStyle name="Style 125 4" xfId="31136" xr:uid="{00000000-0005-0000-0000-0000527A0000}"/>
    <cellStyle name="Style 125 5" xfId="31137" xr:uid="{00000000-0005-0000-0000-0000537A0000}"/>
    <cellStyle name="Style 126" xfId="31138" xr:uid="{00000000-0005-0000-0000-0000547A0000}"/>
    <cellStyle name="Style 126 2" xfId="31139" xr:uid="{00000000-0005-0000-0000-0000557A0000}"/>
    <cellStyle name="Style 126 2 2" xfId="31140" xr:uid="{00000000-0005-0000-0000-0000567A0000}"/>
    <cellStyle name="Style 126 2 2 2" xfId="31141" xr:uid="{00000000-0005-0000-0000-0000577A0000}"/>
    <cellStyle name="Style 126 2 2 3" xfId="31142" xr:uid="{00000000-0005-0000-0000-0000587A0000}"/>
    <cellStyle name="Style 126 2 3" xfId="31143" xr:uid="{00000000-0005-0000-0000-0000597A0000}"/>
    <cellStyle name="Style 126 2 4" xfId="31144" xr:uid="{00000000-0005-0000-0000-00005A7A0000}"/>
    <cellStyle name="Style 126 3" xfId="31145" xr:uid="{00000000-0005-0000-0000-00005B7A0000}"/>
    <cellStyle name="Style 126 3 2" xfId="31146" xr:uid="{00000000-0005-0000-0000-00005C7A0000}"/>
    <cellStyle name="Style 126 3 3" xfId="31147" xr:uid="{00000000-0005-0000-0000-00005D7A0000}"/>
    <cellStyle name="Style 126 4" xfId="31148" xr:uid="{00000000-0005-0000-0000-00005E7A0000}"/>
    <cellStyle name="Style 126 5" xfId="31149" xr:uid="{00000000-0005-0000-0000-00005F7A0000}"/>
    <cellStyle name="Style 127" xfId="31150" xr:uid="{00000000-0005-0000-0000-0000607A0000}"/>
    <cellStyle name="Style 127 2" xfId="31151" xr:uid="{00000000-0005-0000-0000-0000617A0000}"/>
    <cellStyle name="Style 127 2 2" xfId="31152" xr:uid="{00000000-0005-0000-0000-0000627A0000}"/>
    <cellStyle name="Style 127 2 2 2" xfId="31153" xr:uid="{00000000-0005-0000-0000-0000637A0000}"/>
    <cellStyle name="Style 127 2 2 3" xfId="31154" xr:uid="{00000000-0005-0000-0000-0000647A0000}"/>
    <cellStyle name="Style 127 2 3" xfId="31155" xr:uid="{00000000-0005-0000-0000-0000657A0000}"/>
    <cellStyle name="Style 127 2 4" xfId="31156" xr:uid="{00000000-0005-0000-0000-0000667A0000}"/>
    <cellStyle name="Style 127 3" xfId="31157" xr:uid="{00000000-0005-0000-0000-0000677A0000}"/>
    <cellStyle name="Style 127 3 2" xfId="31158" xr:uid="{00000000-0005-0000-0000-0000687A0000}"/>
    <cellStyle name="Style 127 3 3" xfId="31159" xr:uid="{00000000-0005-0000-0000-0000697A0000}"/>
    <cellStyle name="Style 127 4" xfId="31160" xr:uid="{00000000-0005-0000-0000-00006A7A0000}"/>
    <cellStyle name="Style 127 5" xfId="31161" xr:uid="{00000000-0005-0000-0000-00006B7A0000}"/>
    <cellStyle name="Style 128" xfId="31162" xr:uid="{00000000-0005-0000-0000-00006C7A0000}"/>
    <cellStyle name="Style 128 2" xfId="31163" xr:uid="{00000000-0005-0000-0000-00006D7A0000}"/>
    <cellStyle name="Style 128 2 2" xfId="31164" xr:uid="{00000000-0005-0000-0000-00006E7A0000}"/>
    <cellStyle name="Style 128 2 2 2" xfId="31165" xr:uid="{00000000-0005-0000-0000-00006F7A0000}"/>
    <cellStyle name="Style 128 2 2 3" xfId="31166" xr:uid="{00000000-0005-0000-0000-0000707A0000}"/>
    <cellStyle name="Style 128 2 3" xfId="31167" xr:uid="{00000000-0005-0000-0000-0000717A0000}"/>
    <cellStyle name="Style 128 2 4" xfId="31168" xr:uid="{00000000-0005-0000-0000-0000727A0000}"/>
    <cellStyle name="Style 128 3" xfId="31169" xr:uid="{00000000-0005-0000-0000-0000737A0000}"/>
    <cellStyle name="Style 128 3 2" xfId="31170" xr:uid="{00000000-0005-0000-0000-0000747A0000}"/>
    <cellStyle name="Style 128 3 3" xfId="31171" xr:uid="{00000000-0005-0000-0000-0000757A0000}"/>
    <cellStyle name="Style 128 4" xfId="31172" xr:uid="{00000000-0005-0000-0000-0000767A0000}"/>
    <cellStyle name="Style 128 5" xfId="31173" xr:uid="{00000000-0005-0000-0000-0000777A0000}"/>
    <cellStyle name="Style 129" xfId="31174" xr:uid="{00000000-0005-0000-0000-0000787A0000}"/>
    <cellStyle name="Style 129 2" xfId="31175" xr:uid="{00000000-0005-0000-0000-0000797A0000}"/>
    <cellStyle name="Style 129 2 2" xfId="31176" xr:uid="{00000000-0005-0000-0000-00007A7A0000}"/>
    <cellStyle name="Style 129 2 2 2" xfId="31177" xr:uid="{00000000-0005-0000-0000-00007B7A0000}"/>
    <cellStyle name="Style 129 2 2 3" xfId="31178" xr:uid="{00000000-0005-0000-0000-00007C7A0000}"/>
    <cellStyle name="Style 129 2 3" xfId="31179" xr:uid="{00000000-0005-0000-0000-00007D7A0000}"/>
    <cellStyle name="Style 129 2 4" xfId="31180" xr:uid="{00000000-0005-0000-0000-00007E7A0000}"/>
    <cellStyle name="Style 129 3" xfId="31181" xr:uid="{00000000-0005-0000-0000-00007F7A0000}"/>
    <cellStyle name="Style 129 3 2" xfId="31182" xr:uid="{00000000-0005-0000-0000-0000807A0000}"/>
    <cellStyle name="Style 129 3 3" xfId="31183" xr:uid="{00000000-0005-0000-0000-0000817A0000}"/>
    <cellStyle name="Style 129 4" xfId="31184" xr:uid="{00000000-0005-0000-0000-0000827A0000}"/>
    <cellStyle name="Style 129 5" xfId="31185" xr:uid="{00000000-0005-0000-0000-0000837A0000}"/>
    <cellStyle name="Style 130" xfId="31186" xr:uid="{00000000-0005-0000-0000-0000847A0000}"/>
    <cellStyle name="Style 130 2" xfId="31187" xr:uid="{00000000-0005-0000-0000-0000857A0000}"/>
    <cellStyle name="Style 130 2 2" xfId="31188" xr:uid="{00000000-0005-0000-0000-0000867A0000}"/>
    <cellStyle name="Style 130 2 2 2" xfId="31189" xr:uid="{00000000-0005-0000-0000-0000877A0000}"/>
    <cellStyle name="Style 130 2 2 3" xfId="31190" xr:uid="{00000000-0005-0000-0000-0000887A0000}"/>
    <cellStyle name="Style 130 2 3" xfId="31191" xr:uid="{00000000-0005-0000-0000-0000897A0000}"/>
    <cellStyle name="Style 130 2 4" xfId="31192" xr:uid="{00000000-0005-0000-0000-00008A7A0000}"/>
    <cellStyle name="Style 130 3" xfId="31193" xr:uid="{00000000-0005-0000-0000-00008B7A0000}"/>
    <cellStyle name="Style 130 3 2" xfId="31194" xr:uid="{00000000-0005-0000-0000-00008C7A0000}"/>
    <cellStyle name="Style 130 3 3" xfId="31195" xr:uid="{00000000-0005-0000-0000-00008D7A0000}"/>
    <cellStyle name="Style 130 4" xfId="31196" xr:uid="{00000000-0005-0000-0000-00008E7A0000}"/>
    <cellStyle name="Style 130 5" xfId="31197" xr:uid="{00000000-0005-0000-0000-00008F7A0000}"/>
    <cellStyle name="Style 131" xfId="31198" xr:uid="{00000000-0005-0000-0000-0000907A0000}"/>
    <cellStyle name="Style 131 2" xfId="31199" xr:uid="{00000000-0005-0000-0000-0000917A0000}"/>
    <cellStyle name="Style 131 2 2" xfId="31200" xr:uid="{00000000-0005-0000-0000-0000927A0000}"/>
    <cellStyle name="Style 131 2 2 2" xfId="31201" xr:uid="{00000000-0005-0000-0000-0000937A0000}"/>
    <cellStyle name="Style 131 2 2 3" xfId="31202" xr:uid="{00000000-0005-0000-0000-0000947A0000}"/>
    <cellStyle name="Style 131 2 3" xfId="31203" xr:uid="{00000000-0005-0000-0000-0000957A0000}"/>
    <cellStyle name="Style 131 2 4" xfId="31204" xr:uid="{00000000-0005-0000-0000-0000967A0000}"/>
    <cellStyle name="Style 131 3" xfId="31205" xr:uid="{00000000-0005-0000-0000-0000977A0000}"/>
    <cellStyle name="Style 131 3 2" xfId="31206" xr:uid="{00000000-0005-0000-0000-0000987A0000}"/>
    <cellStyle name="Style 131 3 3" xfId="31207" xr:uid="{00000000-0005-0000-0000-0000997A0000}"/>
    <cellStyle name="Style 131 4" xfId="31208" xr:uid="{00000000-0005-0000-0000-00009A7A0000}"/>
    <cellStyle name="Style 131 5" xfId="31209" xr:uid="{00000000-0005-0000-0000-00009B7A0000}"/>
    <cellStyle name="Style 132" xfId="31210" xr:uid="{00000000-0005-0000-0000-00009C7A0000}"/>
    <cellStyle name="Style 132 2" xfId="31211" xr:uid="{00000000-0005-0000-0000-00009D7A0000}"/>
    <cellStyle name="Style 132 2 2" xfId="31212" xr:uid="{00000000-0005-0000-0000-00009E7A0000}"/>
    <cellStyle name="Style 132 2 2 2" xfId="31213" xr:uid="{00000000-0005-0000-0000-00009F7A0000}"/>
    <cellStyle name="Style 132 2 2 3" xfId="31214" xr:uid="{00000000-0005-0000-0000-0000A07A0000}"/>
    <cellStyle name="Style 132 2 3" xfId="31215" xr:uid="{00000000-0005-0000-0000-0000A17A0000}"/>
    <cellStyle name="Style 132 2 4" xfId="31216" xr:uid="{00000000-0005-0000-0000-0000A27A0000}"/>
    <cellStyle name="Style 132 3" xfId="31217" xr:uid="{00000000-0005-0000-0000-0000A37A0000}"/>
    <cellStyle name="Style 132 3 2" xfId="31218" xr:uid="{00000000-0005-0000-0000-0000A47A0000}"/>
    <cellStyle name="Style 132 3 3" xfId="31219" xr:uid="{00000000-0005-0000-0000-0000A57A0000}"/>
    <cellStyle name="Style 132 4" xfId="31220" xr:uid="{00000000-0005-0000-0000-0000A67A0000}"/>
    <cellStyle name="Style 132 5" xfId="31221" xr:uid="{00000000-0005-0000-0000-0000A77A0000}"/>
    <cellStyle name="Style 133" xfId="31222" xr:uid="{00000000-0005-0000-0000-0000A87A0000}"/>
    <cellStyle name="Style 133 2" xfId="31223" xr:uid="{00000000-0005-0000-0000-0000A97A0000}"/>
    <cellStyle name="Style 133 2 2" xfId="31224" xr:uid="{00000000-0005-0000-0000-0000AA7A0000}"/>
    <cellStyle name="Style 133 2 2 2" xfId="31225" xr:uid="{00000000-0005-0000-0000-0000AB7A0000}"/>
    <cellStyle name="Style 133 2 2 3" xfId="31226" xr:uid="{00000000-0005-0000-0000-0000AC7A0000}"/>
    <cellStyle name="Style 133 2 3" xfId="31227" xr:uid="{00000000-0005-0000-0000-0000AD7A0000}"/>
    <cellStyle name="Style 133 2 4" xfId="31228" xr:uid="{00000000-0005-0000-0000-0000AE7A0000}"/>
    <cellStyle name="Style 133 3" xfId="31229" xr:uid="{00000000-0005-0000-0000-0000AF7A0000}"/>
    <cellStyle name="Style 133 3 2" xfId="31230" xr:uid="{00000000-0005-0000-0000-0000B07A0000}"/>
    <cellStyle name="Style 133 3 3" xfId="31231" xr:uid="{00000000-0005-0000-0000-0000B17A0000}"/>
    <cellStyle name="Style 133 4" xfId="31232" xr:uid="{00000000-0005-0000-0000-0000B27A0000}"/>
    <cellStyle name="Style 133 5" xfId="31233" xr:uid="{00000000-0005-0000-0000-0000B37A0000}"/>
    <cellStyle name="Style 134" xfId="31234" xr:uid="{00000000-0005-0000-0000-0000B47A0000}"/>
    <cellStyle name="Style 134 2" xfId="31235" xr:uid="{00000000-0005-0000-0000-0000B57A0000}"/>
    <cellStyle name="Style 134 2 2" xfId="31236" xr:uid="{00000000-0005-0000-0000-0000B67A0000}"/>
    <cellStyle name="Style 134 2 2 2" xfId="31237" xr:uid="{00000000-0005-0000-0000-0000B77A0000}"/>
    <cellStyle name="Style 134 2 2 3" xfId="31238" xr:uid="{00000000-0005-0000-0000-0000B87A0000}"/>
    <cellStyle name="Style 134 2 3" xfId="31239" xr:uid="{00000000-0005-0000-0000-0000B97A0000}"/>
    <cellStyle name="Style 134 2 4" xfId="31240" xr:uid="{00000000-0005-0000-0000-0000BA7A0000}"/>
    <cellStyle name="Style 134 3" xfId="31241" xr:uid="{00000000-0005-0000-0000-0000BB7A0000}"/>
    <cellStyle name="Style 134 3 2" xfId="31242" xr:uid="{00000000-0005-0000-0000-0000BC7A0000}"/>
    <cellStyle name="Style 134 3 3" xfId="31243" xr:uid="{00000000-0005-0000-0000-0000BD7A0000}"/>
    <cellStyle name="Style 134 4" xfId="31244" xr:uid="{00000000-0005-0000-0000-0000BE7A0000}"/>
    <cellStyle name="Style 134 5" xfId="31245" xr:uid="{00000000-0005-0000-0000-0000BF7A0000}"/>
    <cellStyle name="Style 135" xfId="31246" xr:uid="{00000000-0005-0000-0000-0000C07A0000}"/>
    <cellStyle name="Style 135 2" xfId="31247" xr:uid="{00000000-0005-0000-0000-0000C17A0000}"/>
    <cellStyle name="Style 135 2 2" xfId="31248" xr:uid="{00000000-0005-0000-0000-0000C27A0000}"/>
    <cellStyle name="Style 135 2 2 2" xfId="31249" xr:uid="{00000000-0005-0000-0000-0000C37A0000}"/>
    <cellStyle name="Style 135 2 2 3" xfId="31250" xr:uid="{00000000-0005-0000-0000-0000C47A0000}"/>
    <cellStyle name="Style 135 2 3" xfId="31251" xr:uid="{00000000-0005-0000-0000-0000C57A0000}"/>
    <cellStyle name="Style 135 2 4" xfId="31252" xr:uid="{00000000-0005-0000-0000-0000C67A0000}"/>
    <cellStyle name="Style 135 3" xfId="31253" xr:uid="{00000000-0005-0000-0000-0000C77A0000}"/>
    <cellStyle name="Style 135 3 2" xfId="31254" xr:uid="{00000000-0005-0000-0000-0000C87A0000}"/>
    <cellStyle name="Style 135 3 3" xfId="31255" xr:uid="{00000000-0005-0000-0000-0000C97A0000}"/>
    <cellStyle name="Style 135 4" xfId="31256" xr:uid="{00000000-0005-0000-0000-0000CA7A0000}"/>
    <cellStyle name="Style 135 5" xfId="31257" xr:uid="{00000000-0005-0000-0000-0000CB7A0000}"/>
    <cellStyle name="Style 136" xfId="31258" xr:uid="{00000000-0005-0000-0000-0000CC7A0000}"/>
    <cellStyle name="Style 136 2" xfId="31259" xr:uid="{00000000-0005-0000-0000-0000CD7A0000}"/>
    <cellStyle name="Style 136 2 2" xfId="31260" xr:uid="{00000000-0005-0000-0000-0000CE7A0000}"/>
    <cellStyle name="Style 136 2 2 2" xfId="31261" xr:uid="{00000000-0005-0000-0000-0000CF7A0000}"/>
    <cellStyle name="Style 136 2 2 3" xfId="31262" xr:uid="{00000000-0005-0000-0000-0000D07A0000}"/>
    <cellStyle name="Style 136 2 3" xfId="31263" xr:uid="{00000000-0005-0000-0000-0000D17A0000}"/>
    <cellStyle name="Style 136 2 4" xfId="31264" xr:uid="{00000000-0005-0000-0000-0000D27A0000}"/>
    <cellStyle name="Style 136 3" xfId="31265" xr:uid="{00000000-0005-0000-0000-0000D37A0000}"/>
    <cellStyle name="Style 136 3 2" xfId="31266" xr:uid="{00000000-0005-0000-0000-0000D47A0000}"/>
    <cellStyle name="Style 136 3 3" xfId="31267" xr:uid="{00000000-0005-0000-0000-0000D57A0000}"/>
    <cellStyle name="Style 136 4" xfId="31268" xr:uid="{00000000-0005-0000-0000-0000D67A0000}"/>
    <cellStyle name="Style 136 5" xfId="31269" xr:uid="{00000000-0005-0000-0000-0000D77A0000}"/>
    <cellStyle name="Style 137" xfId="31270" xr:uid="{00000000-0005-0000-0000-0000D87A0000}"/>
    <cellStyle name="Style 137 2" xfId="31271" xr:uid="{00000000-0005-0000-0000-0000D97A0000}"/>
    <cellStyle name="Style 137 2 2" xfId="31272" xr:uid="{00000000-0005-0000-0000-0000DA7A0000}"/>
    <cellStyle name="Style 137 2 2 2" xfId="31273" xr:uid="{00000000-0005-0000-0000-0000DB7A0000}"/>
    <cellStyle name="Style 137 2 2 3" xfId="31274" xr:uid="{00000000-0005-0000-0000-0000DC7A0000}"/>
    <cellStyle name="Style 137 2 3" xfId="31275" xr:uid="{00000000-0005-0000-0000-0000DD7A0000}"/>
    <cellStyle name="Style 137 2 4" xfId="31276" xr:uid="{00000000-0005-0000-0000-0000DE7A0000}"/>
    <cellStyle name="Style 137 3" xfId="31277" xr:uid="{00000000-0005-0000-0000-0000DF7A0000}"/>
    <cellStyle name="Style 137 3 2" xfId="31278" xr:uid="{00000000-0005-0000-0000-0000E07A0000}"/>
    <cellStyle name="Style 137 3 3" xfId="31279" xr:uid="{00000000-0005-0000-0000-0000E17A0000}"/>
    <cellStyle name="Style 137 4" xfId="31280" xr:uid="{00000000-0005-0000-0000-0000E27A0000}"/>
    <cellStyle name="Style 137 5" xfId="31281" xr:uid="{00000000-0005-0000-0000-0000E37A0000}"/>
    <cellStyle name="Style 138" xfId="31282" xr:uid="{00000000-0005-0000-0000-0000E47A0000}"/>
    <cellStyle name="Style 138 2" xfId="31283" xr:uid="{00000000-0005-0000-0000-0000E57A0000}"/>
    <cellStyle name="Style 138 2 2" xfId="31284" xr:uid="{00000000-0005-0000-0000-0000E67A0000}"/>
    <cellStyle name="Style 138 2 2 2" xfId="31285" xr:uid="{00000000-0005-0000-0000-0000E77A0000}"/>
    <cellStyle name="Style 138 2 2 3" xfId="31286" xr:uid="{00000000-0005-0000-0000-0000E87A0000}"/>
    <cellStyle name="Style 138 2 3" xfId="31287" xr:uid="{00000000-0005-0000-0000-0000E97A0000}"/>
    <cellStyle name="Style 138 2 4" xfId="31288" xr:uid="{00000000-0005-0000-0000-0000EA7A0000}"/>
    <cellStyle name="Style 138 3" xfId="31289" xr:uid="{00000000-0005-0000-0000-0000EB7A0000}"/>
    <cellStyle name="Style 138 3 2" xfId="31290" xr:uid="{00000000-0005-0000-0000-0000EC7A0000}"/>
    <cellStyle name="Style 138 3 3" xfId="31291" xr:uid="{00000000-0005-0000-0000-0000ED7A0000}"/>
    <cellStyle name="Style 138 4" xfId="31292" xr:uid="{00000000-0005-0000-0000-0000EE7A0000}"/>
    <cellStyle name="Style 138 5" xfId="31293" xr:uid="{00000000-0005-0000-0000-0000EF7A0000}"/>
    <cellStyle name="Style 139" xfId="31294" xr:uid="{00000000-0005-0000-0000-0000F07A0000}"/>
    <cellStyle name="Style 139 2" xfId="31295" xr:uid="{00000000-0005-0000-0000-0000F17A0000}"/>
    <cellStyle name="Style 139 2 2" xfId="31296" xr:uid="{00000000-0005-0000-0000-0000F27A0000}"/>
    <cellStyle name="Style 139 2 2 2" xfId="31297" xr:uid="{00000000-0005-0000-0000-0000F37A0000}"/>
    <cellStyle name="Style 139 2 2 3" xfId="31298" xr:uid="{00000000-0005-0000-0000-0000F47A0000}"/>
    <cellStyle name="Style 139 2 3" xfId="31299" xr:uid="{00000000-0005-0000-0000-0000F57A0000}"/>
    <cellStyle name="Style 139 2 4" xfId="31300" xr:uid="{00000000-0005-0000-0000-0000F67A0000}"/>
    <cellStyle name="Style 139 3" xfId="31301" xr:uid="{00000000-0005-0000-0000-0000F77A0000}"/>
    <cellStyle name="Style 139 3 2" xfId="31302" xr:uid="{00000000-0005-0000-0000-0000F87A0000}"/>
    <cellStyle name="Style 139 3 3" xfId="31303" xr:uid="{00000000-0005-0000-0000-0000F97A0000}"/>
    <cellStyle name="Style 139 4" xfId="31304" xr:uid="{00000000-0005-0000-0000-0000FA7A0000}"/>
    <cellStyle name="Style 139 5" xfId="31305" xr:uid="{00000000-0005-0000-0000-0000FB7A0000}"/>
    <cellStyle name="Style 140" xfId="31306" xr:uid="{00000000-0005-0000-0000-0000FC7A0000}"/>
    <cellStyle name="Style 140 2" xfId="31307" xr:uid="{00000000-0005-0000-0000-0000FD7A0000}"/>
    <cellStyle name="Style 140 2 2" xfId="31308" xr:uid="{00000000-0005-0000-0000-0000FE7A0000}"/>
    <cellStyle name="Style 140 2 2 2" xfId="31309" xr:uid="{00000000-0005-0000-0000-0000FF7A0000}"/>
    <cellStyle name="Style 140 2 2 3" xfId="31310" xr:uid="{00000000-0005-0000-0000-0000007B0000}"/>
    <cellStyle name="Style 140 2 3" xfId="31311" xr:uid="{00000000-0005-0000-0000-0000017B0000}"/>
    <cellStyle name="Style 140 2 4" xfId="31312" xr:uid="{00000000-0005-0000-0000-0000027B0000}"/>
    <cellStyle name="Style 140 3" xfId="31313" xr:uid="{00000000-0005-0000-0000-0000037B0000}"/>
    <cellStyle name="Style 140 3 2" xfId="31314" xr:uid="{00000000-0005-0000-0000-0000047B0000}"/>
    <cellStyle name="Style 140 3 3" xfId="31315" xr:uid="{00000000-0005-0000-0000-0000057B0000}"/>
    <cellStyle name="Style 140 4" xfId="31316" xr:uid="{00000000-0005-0000-0000-0000067B0000}"/>
    <cellStyle name="Style 140 5" xfId="31317" xr:uid="{00000000-0005-0000-0000-0000077B0000}"/>
    <cellStyle name="Style 141" xfId="31318" xr:uid="{00000000-0005-0000-0000-0000087B0000}"/>
    <cellStyle name="Style 141 2" xfId="31319" xr:uid="{00000000-0005-0000-0000-0000097B0000}"/>
    <cellStyle name="Style 141 2 2" xfId="31320" xr:uid="{00000000-0005-0000-0000-00000A7B0000}"/>
    <cellStyle name="Style 141 2 2 2" xfId="31321" xr:uid="{00000000-0005-0000-0000-00000B7B0000}"/>
    <cellStyle name="Style 141 2 2 3" xfId="31322" xr:uid="{00000000-0005-0000-0000-00000C7B0000}"/>
    <cellStyle name="Style 141 2 3" xfId="31323" xr:uid="{00000000-0005-0000-0000-00000D7B0000}"/>
    <cellStyle name="Style 141 2 4" xfId="31324" xr:uid="{00000000-0005-0000-0000-00000E7B0000}"/>
    <cellStyle name="Style 141 3" xfId="31325" xr:uid="{00000000-0005-0000-0000-00000F7B0000}"/>
    <cellStyle name="Style 141 3 2" xfId="31326" xr:uid="{00000000-0005-0000-0000-0000107B0000}"/>
    <cellStyle name="Style 141 3 3" xfId="31327" xr:uid="{00000000-0005-0000-0000-0000117B0000}"/>
    <cellStyle name="Style 141 4" xfId="31328" xr:uid="{00000000-0005-0000-0000-0000127B0000}"/>
    <cellStyle name="Style 141 5" xfId="31329" xr:uid="{00000000-0005-0000-0000-0000137B0000}"/>
    <cellStyle name="Style 142" xfId="31330" xr:uid="{00000000-0005-0000-0000-0000147B0000}"/>
    <cellStyle name="Style 142 2" xfId="31331" xr:uid="{00000000-0005-0000-0000-0000157B0000}"/>
    <cellStyle name="Style 142 2 2" xfId="31332" xr:uid="{00000000-0005-0000-0000-0000167B0000}"/>
    <cellStyle name="Style 142 2 2 2" xfId="31333" xr:uid="{00000000-0005-0000-0000-0000177B0000}"/>
    <cellStyle name="Style 142 2 2 3" xfId="31334" xr:uid="{00000000-0005-0000-0000-0000187B0000}"/>
    <cellStyle name="Style 142 2 3" xfId="31335" xr:uid="{00000000-0005-0000-0000-0000197B0000}"/>
    <cellStyle name="Style 142 2 4" xfId="31336" xr:uid="{00000000-0005-0000-0000-00001A7B0000}"/>
    <cellStyle name="Style 142 3" xfId="31337" xr:uid="{00000000-0005-0000-0000-00001B7B0000}"/>
    <cellStyle name="Style 142 3 2" xfId="31338" xr:uid="{00000000-0005-0000-0000-00001C7B0000}"/>
    <cellStyle name="Style 142 3 3" xfId="31339" xr:uid="{00000000-0005-0000-0000-00001D7B0000}"/>
    <cellStyle name="Style 142 4" xfId="31340" xr:uid="{00000000-0005-0000-0000-00001E7B0000}"/>
    <cellStyle name="Style 142 5" xfId="31341" xr:uid="{00000000-0005-0000-0000-00001F7B0000}"/>
    <cellStyle name="Style 143" xfId="31342" xr:uid="{00000000-0005-0000-0000-0000207B0000}"/>
    <cellStyle name="Style 143 2" xfId="31343" xr:uid="{00000000-0005-0000-0000-0000217B0000}"/>
    <cellStyle name="Style 143 2 2" xfId="31344" xr:uid="{00000000-0005-0000-0000-0000227B0000}"/>
    <cellStyle name="Style 143 2 2 2" xfId="31345" xr:uid="{00000000-0005-0000-0000-0000237B0000}"/>
    <cellStyle name="Style 143 2 2 3" xfId="31346" xr:uid="{00000000-0005-0000-0000-0000247B0000}"/>
    <cellStyle name="Style 143 2 3" xfId="31347" xr:uid="{00000000-0005-0000-0000-0000257B0000}"/>
    <cellStyle name="Style 143 2 4" xfId="31348" xr:uid="{00000000-0005-0000-0000-0000267B0000}"/>
    <cellStyle name="Style 143 3" xfId="31349" xr:uid="{00000000-0005-0000-0000-0000277B0000}"/>
    <cellStyle name="Style 143 3 2" xfId="31350" xr:uid="{00000000-0005-0000-0000-0000287B0000}"/>
    <cellStyle name="Style 143 3 3" xfId="31351" xr:uid="{00000000-0005-0000-0000-0000297B0000}"/>
    <cellStyle name="Style 143 4" xfId="31352" xr:uid="{00000000-0005-0000-0000-00002A7B0000}"/>
    <cellStyle name="Style 143 5" xfId="31353" xr:uid="{00000000-0005-0000-0000-00002B7B0000}"/>
    <cellStyle name="Style 144" xfId="31354" xr:uid="{00000000-0005-0000-0000-00002C7B0000}"/>
    <cellStyle name="Style 144 2" xfId="31355" xr:uid="{00000000-0005-0000-0000-00002D7B0000}"/>
    <cellStyle name="Style 144 2 2" xfId="31356" xr:uid="{00000000-0005-0000-0000-00002E7B0000}"/>
    <cellStyle name="Style 144 2 2 2" xfId="31357" xr:uid="{00000000-0005-0000-0000-00002F7B0000}"/>
    <cellStyle name="Style 144 2 2 3" xfId="31358" xr:uid="{00000000-0005-0000-0000-0000307B0000}"/>
    <cellStyle name="Style 144 2 3" xfId="31359" xr:uid="{00000000-0005-0000-0000-0000317B0000}"/>
    <cellStyle name="Style 144 2 4" xfId="31360" xr:uid="{00000000-0005-0000-0000-0000327B0000}"/>
    <cellStyle name="Style 144 3" xfId="31361" xr:uid="{00000000-0005-0000-0000-0000337B0000}"/>
    <cellStyle name="Style 144 3 2" xfId="31362" xr:uid="{00000000-0005-0000-0000-0000347B0000}"/>
    <cellStyle name="Style 144 3 3" xfId="31363" xr:uid="{00000000-0005-0000-0000-0000357B0000}"/>
    <cellStyle name="Style 144 4" xfId="31364" xr:uid="{00000000-0005-0000-0000-0000367B0000}"/>
    <cellStyle name="Style 144 5" xfId="31365" xr:uid="{00000000-0005-0000-0000-0000377B0000}"/>
    <cellStyle name="Style 145" xfId="31366" xr:uid="{00000000-0005-0000-0000-0000387B0000}"/>
    <cellStyle name="Style 145 2" xfId="31367" xr:uid="{00000000-0005-0000-0000-0000397B0000}"/>
    <cellStyle name="Style 145 2 2" xfId="31368" xr:uid="{00000000-0005-0000-0000-00003A7B0000}"/>
    <cellStyle name="Style 145 2 2 2" xfId="31369" xr:uid="{00000000-0005-0000-0000-00003B7B0000}"/>
    <cellStyle name="Style 145 2 2 3" xfId="31370" xr:uid="{00000000-0005-0000-0000-00003C7B0000}"/>
    <cellStyle name="Style 145 2 3" xfId="31371" xr:uid="{00000000-0005-0000-0000-00003D7B0000}"/>
    <cellStyle name="Style 145 2 4" xfId="31372" xr:uid="{00000000-0005-0000-0000-00003E7B0000}"/>
    <cellStyle name="Style 145 3" xfId="31373" xr:uid="{00000000-0005-0000-0000-00003F7B0000}"/>
    <cellStyle name="Style 145 3 2" xfId="31374" xr:uid="{00000000-0005-0000-0000-0000407B0000}"/>
    <cellStyle name="Style 145 3 3" xfId="31375" xr:uid="{00000000-0005-0000-0000-0000417B0000}"/>
    <cellStyle name="Style 145 4" xfId="31376" xr:uid="{00000000-0005-0000-0000-0000427B0000}"/>
    <cellStyle name="Style 145 5" xfId="31377" xr:uid="{00000000-0005-0000-0000-0000437B0000}"/>
    <cellStyle name="Style 146" xfId="31378" xr:uid="{00000000-0005-0000-0000-0000447B0000}"/>
    <cellStyle name="Style 146 2" xfId="31379" xr:uid="{00000000-0005-0000-0000-0000457B0000}"/>
    <cellStyle name="Style 146 2 2" xfId="31380" xr:uid="{00000000-0005-0000-0000-0000467B0000}"/>
    <cellStyle name="Style 146 2 2 2" xfId="31381" xr:uid="{00000000-0005-0000-0000-0000477B0000}"/>
    <cellStyle name="Style 146 2 2 3" xfId="31382" xr:uid="{00000000-0005-0000-0000-0000487B0000}"/>
    <cellStyle name="Style 146 2 3" xfId="31383" xr:uid="{00000000-0005-0000-0000-0000497B0000}"/>
    <cellStyle name="Style 146 2 4" xfId="31384" xr:uid="{00000000-0005-0000-0000-00004A7B0000}"/>
    <cellStyle name="Style 146 3" xfId="31385" xr:uid="{00000000-0005-0000-0000-00004B7B0000}"/>
    <cellStyle name="Style 146 3 2" xfId="31386" xr:uid="{00000000-0005-0000-0000-00004C7B0000}"/>
    <cellStyle name="Style 146 3 3" xfId="31387" xr:uid="{00000000-0005-0000-0000-00004D7B0000}"/>
    <cellStyle name="Style 146 4" xfId="31388" xr:uid="{00000000-0005-0000-0000-00004E7B0000}"/>
    <cellStyle name="Style 146 5" xfId="31389" xr:uid="{00000000-0005-0000-0000-00004F7B0000}"/>
    <cellStyle name="Style 147" xfId="31390" xr:uid="{00000000-0005-0000-0000-0000507B0000}"/>
    <cellStyle name="Style 147 2" xfId="31391" xr:uid="{00000000-0005-0000-0000-0000517B0000}"/>
    <cellStyle name="Style 147 2 2" xfId="31392" xr:uid="{00000000-0005-0000-0000-0000527B0000}"/>
    <cellStyle name="Style 147 2 2 2" xfId="31393" xr:uid="{00000000-0005-0000-0000-0000537B0000}"/>
    <cellStyle name="Style 147 2 2 3" xfId="31394" xr:uid="{00000000-0005-0000-0000-0000547B0000}"/>
    <cellStyle name="Style 147 2 3" xfId="31395" xr:uid="{00000000-0005-0000-0000-0000557B0000}"/>
    <cellStyle name="Style 147 2 4" xfId="31396" xr:uid="{00000000-0005-0000-0000-0000567B0000}"/>
    <cellStyle name="Style 147 3" xfId="31397" xr:uid="{00000000-0005-0000-0000-0000577B0000}"/>
    <cellStyle name="Style 147 3 2" xfId="31398" xr:uid="{00000000-0005-0000-0000-0000587B0000}"/>
    <cellStyle name="Style 147 3 3" xfId="31399" xr:uid="{00000000-0005-0000-0000-0000597B0000}"/>
    <cellStyle name="Style 147 4" xfId="31400" xr:uid="{00000000-0005-0000-0000-00005A7B0000}"/>
    <cellStyle name="Style 147 5" xfId="31401" xr:uid="{00000000-0005-0000-0000-00005B7B0000}"/>
    <cellStyle name="Style 148" xfId="31402" xr:uid="{00000000-0005-0000-0000-00005C7B0000}"/>
    <cellStyle name="Style 148 2" xfId="31403" xr:uid="{00000000-0005-0000-0000-00005D7B0000}"/>
    <cellStyle name="Style 148 2 2" xfId="31404" xr:uid="{00000000-0005-0000-0000-00005E7B0000}"/>
    <cellStyle name="Style 148 2 2 2" xfId="31405" xr:uid="{00000000-0005-0000-0000-00005F7B0000}"/>
    <cellStyle name="Style 148 2 2 3" xfId="31406" xr:uid="{00000000-0005-0000-0000-0000607B0000}"/>
    <cellStyle name="Style 148 2 3" xfId="31407" xr:uid="{00000000-0005-0000-0000-0000617B0000}"/>
    <cellStyle name="Style 148 2 4" xfId="31408" xr:uid="{00000000-0005-0000-0000-0000627B0000}"/>
    <cellStyle name="Style 148 3" xfId="31409" xr:uid="{00000000-0005-0000-0000-0000637B0000}"/>
    <cellStyle name="Style 148 3 2" xfId="31410" xr:uid="{00000000-0005-0000-0000-0000647B0000}"/>
    <cellStyle name="Style 148 3 3" xfId="31411" xr:uid="{00000000-0005-0000-0000-0000657B0000}"/>
    <cellStyle name="Style 148 4" xfId="31412" xr:uid="{00000000-0005-0000-0000-0000667B0000}"/>
    <cellStyle name="Style 148 5" xfId="31413" xr:uid="{00000000-0005-0000-0000-0000677B0000}"/>
    <cellStyle name="Style 149" xfId="31414" xr:uid="{00000000-0005-0000-0000-0000687B0000}"/>
    <cellStyle name="Style 149 2" xfId="31415" xr:uid="{00000000-0005-0000-0000-0000697B0000}"/>
    <cellStyle name="Style 149 2 2" xfId="31416" xr:uid="{00000000-0005-0000-0000-00006A7B0000}"/>
    <cellStyle name="Style 149 2 2 2" xfId="31417" xr:uid="{00000000-0005-0000-0000-00006B7B0000}"/>
    <cellStyle name="Style 149 2 2 3" xfId="31418" xr:uid="{00000000-0005-0000-0000-00006C7B0000}"/>
    <cellStyle name="Style 149 2 3" xfId="31419" xr:uid="{00000000-0005-0000-0000-00006D7B0000}"/>
    <cellStyle name="Style 149 2 4" xfId="31420" xr:uid="{00000000-0005-0000-0000-00006E7B0000}"/>
    <cellStyle name="Style 149 3" xfId="31421" xr:uid="{00000000-0005-0000-0000-00006F7B0000}"/>
    <cellStyle name="Style 149 3 2" xfId="31422" xr:uid="{00000000-0005-0000-0000-0000707B0000}"/>
    <cellStyle name="Style 149 3 3" xfId="31423" xr:uid="{00000000-0005-0000-0000-0000717B0000}"/>
    <cellStyle name="Style 149 4" xfId="31424" xr:uid="{00000000-0005-0000-0000-0000727B0000}"/>
    <cellStyle name="Style 149 5" xfId="31425" xr:uid="{00000000-0005-0000-0000-0000737B0000}"/>
    <cellStyle name="Style 150" xfId="31426" xr:uid="{00000000-0005-0000-0000-0000747B0000}"/>
    <cellStyle name="Style 150 2" xfId="31427" xr:uid="{00000000-0005-0000-0000-0000757B0000}"/>
    <cellStyle name="Style 150 2 2" xfId="31428" xr:uid="{00000000-0005-0000-0000-0000767B0000}"/>
    <cellStyle name="Style 150 2 2 2" xfId="31429" xr:uid="{00000000-0005-0000-0000-0000777B0000}"/>
    <cellStyle name="Style 150 2 2 3" xfId="31430" xr:uid="{00000000-0005-0000-0000-0000787B0000}"/>
    <cellStyle name="Style 150 2 3" xfId="31431" xr:uid="{00000000-0005-0000-0000-0000797B0000}"/>
    <cellStyle name="Style 150 2 4" xfId="31432" xr:uid="{00000000-0005-0000-0000-00007A7B0000}"/>
    <cellStyle name="Style 150 3" xfId="31433" xr:uid="{00000000-0005-0000-0000-00007B7B0000}"/>
    <cellStyle name="Style 150 3 2" xfId="31434" xr:uid="{00000000-0005-0000-0000-00007C7B0000}"/>
    <cellStyle name="Style 150 3 3" xfId="31435" xr:uid="{00000000-0005-0000-0000-00007D7B0000}"/>
    <cellStyle name="Style 150 4" xfId="31436" xr:uid="{00000000-0005-0000-0000-00007E7B0000}"/>
    <cellStyle name="Style 150 5" xfId="31437" xr:uid="{00000000-0005-0000-0000-00007F7B0000}"/>
    <cellStyle name="Style 151" xfId="31438" xr:uid="{00000000-0005-0000-0000-0000807B0000}"/>
    <cellStyle name="Style 151 2" xfId="31439" xr:uid="{00000000-0005-0000-0000-0000817B0000}"/>
    <cellStyle name="Style 151 2 2" xfId="31440" xr:uid="{00000000-0005-0000-0000-0000827B0000}"/>
    <cellStyle name="Style 151 2 2 2" xfId="31441" xr:uid="{00000000-0005-0000-0000-0000837B0000}"/>
    <cellStyle name="Style 151 2 2 3" xfId="31442" xr:uid="{00000000-0005-0000-0000-0000847B0000}"/>
    <cellStyle name="Style 151 2 3" xfId="31443" xr:uid="{00000000-0005-0000-0000-0000857B0000}"/>
    <cellStyle name="Style 151 2 4" xfId="31444" xr:uid="{00000000-0005-0000-0000-0000867B0000}"/>
    <cellStyle name="Style 151 3" xfId="31445" xr:uid="{00000000-0005-0000-0000-0000877B0000}"/>
    <cellStyle name="Style 151 3 2" xfId="31446" xr:uid="{00000000-0005-0000-0000-0000887B0000}"/>
    <cellStyle name="Style 151 3 3" xfId="31447" xr:uid="{00000000-0005-0000-0000-0000897B0000}"/>
    <cellStyle name="Style 151 4" xfId="31448" xr:uid="{00000000-0005-0000-0000-00008A7B0000}"/>
    <cellStyle name="Style 151 5" xfId="31449" xr:uid="{00000000-0005-0000-0000-00008B7B0000}"/>
    <cellStyle name="Style 152" xfId="31450" xr:uid="{00000000-0005-0000-0000-00008C7B0000}"/>
    <cellStyle name="Style 152 2" xfId="31451" xr:uid="{00000000-0005-0000-0000-00008D7B0000}"/>
    <cellStyle name="Style 152 2 2" xfId="31452" xr:uid="{00000000-0005-0000-0000-00008E7B0000}"/>
    <cellStyle name="Style 152 2 2 2" xfId="31453" xr:uid="{00000000-0005-0000-0000-00008F7B0000}"/>
    <cellStyle name="Style 152 2 2 3" xfId="31454" xr:uid="{00000000-0005-0000-0000-0000907B0000}"/>
    <cellStyle name="Style 152 2 3" xfId="31455" xr:uid="{00000000-0005-0000-0000-0000917B0000}"/>
    <cellStyle name="Style 152 2 4" xfId="31456" xr:uid="{00000000-0005-0000-0000-0000927B0000}"/>
    <cellStyle name="Style 152 3" xfId="31457" xr:uid="{00000000-0005-0000-0000-0000937B0000}"/>
    <cellStyle name="Style 152 3 2" xfId="31458" xr:uid="{00000000-0005-0000-0000-0000947B0000}"/>
    <cellStyle name="Style 152 3 3" xfId="31459" xr:uid="{00000000-0005-0000-0000-0000957B0000}"/>
    <cellStyle name="Style 152 4" xfId="31460" xr:uid="{00000000-0005-0000-0000-0000967B0000}"/>
    <cellStyle name="Style 152 5" xfId="31461" xr:uid="{00000000-0005-0000-0000-0000977B0000}"/>
    <cellStyle name="Style 153" xfId="31462" xr:uid="{00000000-0005-0000-0000-0000987B0000}"/>
    <cellStyle name="Style 153 2" xfId="31463" xr:uid="{00000000-0005-0000-0000-0000997B0000}"/>
    <cellStyle name="Style 153 2 2" xfId="31464" xr:uid="{00000000-0005-0000-0000-00009A7B0000}"/>
    <cellStyle name="Style 153 2 2 2" xfId="31465" xr:uid="{00000000-0005-0000-0000-00009B7B0000}"/>
    <cellStyle name="Style 153 2 2 3" xfId="31466" xr:uid="{00000000-0005-0000-0000-00009C7B0000}"/>
    <cellStyle name="Style 153 2 3" xfId="31467" xr:uid="{00000000-0005-0000-0000-00009D7B0000}"/>
    <cellStyle name="Style 153 2 4" xfId="31468" xr:uid="{00000000-0005-0000-0000-00009E7B0000}"/>
    <cellStyle name="Style 153 3" xfId="31469" xr:uid="{00000000-0005-0000-0000-00009F7B0000}"/>
    <cellStyle name="Style 153 3 2" xfId="31470" xr:uid="{00000000-0005-0000-0000-0000A07B0000}"/>
    <cellStyle name="Style 153 3 3" xfId="31471" xr:uid="{00000000-0005-0000-0000-0000A17B0000}"/>
    <cellStyle name="Style 153 4" xfId="31472" xr:uid="{00000000-0005-0000-0000-0000A27B0000}"/>
    <cellStyle name="Style 153 5" xfId="31473" xr:uid="{00000000-0005-0000-0000-0000A37B0000}"/>
    <cellStyle name="Style 154" xfId="31474" xr:uid="{00000000-0005-0000-0000-0000A47B0000}"/>
    <cellStyle name="Style 154 2" xfId="31475" xr:uid="{00000000-0005-0000-0000-0000A57B0000}"/>
    <cellStyle name="Style 154 2 2" xfId="31476" xr:uid="{00000000-0005-0000-0000-0000A67B0000}"/>
    <cellStyle name="Style 154 2 2 2" xfId="31477" xr:uid="{00000000-0005-0000-0000-0000A77B0000}"/>
    <cellStyle name="Style 154 2 2 3" xfId="31478" xr:uid="{00000000-0005-0000-0000-0000A87B0000}"/>
    <cellStyle name="Style 154 2 3" xfId="31479" xr:uid="{00000000-0005-0000-0000-0000A97B0000}"/>
    <cellStyle name="Style 154 2 4" xfId="31480" xr:uid="{00000000-0005-0000-0000-0000AA7B0000}"/>
    <cellStyle name="Style 154 3" xfId="31481" xr:uid="{00000000-0005-0000-0000-0000AB7B0000}"/>
    <cellStyle name="Style 154 3 2" xfId="31482" xr:uid="{00000000-0005-0000-0000-0000AC7B0000}"/>
    <cellStyle name="Style 154 3 3" xfId="31483" xr:uid="{00000000-0005-0000-0000-0000AD7B0000}"/>
    <cellStyle name="Style 154 4" xfId="31484" xr:uid="{00000000-0005-0000-0000-0000AE7B0000}"/>
    <cellStyle name="Style 154 5" xfId="31485" xr:uid="{00000000-0005-0000-0000-0000AF7B0000}"/>
    <cellStyle name="Style 155" xfId="31486" xr:uid="{00000000-0005-0000-0000-0000B07B0000}"/>
    <cellStyle name="Style 155 2" xfId="31487" xr:uid="{00000000-0005-0000-0000-0000B17B0000}"/>
    <cellStyle name="Style 155 2 2" xfId="31488" xr:uid="{00000000-0005-0000-0000-0000B27B0000}"/>
    <cellStyle name="Style 155 2 2 2" xfId="31489" xr:uid="{00000000-0005-0000-0000-0000B37B0000}"/>
    <cellStyle name="Style 155 2 2 3" xfId="31490" xr:uid="{00000000-0005-0000-0000-0000B47B0000}"/>
    <cellStyle name="Style 155 2 3" xfId="31491" xr:uid="{00000000-0005-0000-0000-0000B57B0000}"/>
    <cellStyle name="Style 155 2 4" xfId="31492" xr:uid="{00000000-0005-0000-0000-0000B67B0000}"/>
    <cellStyle name="Style 155 3" xfId="31493" xr:uid="{00000000-0005-0000-0000-0000B77B0000}"/>
    <cellStyle name="Style 155 3 2" xfId="31494" xr:uid="{00000000-0005-0000-0000-0000B87B0000}"/>
    <cellStyle name="Style 155 3 3" xfId="31495" xr:uid="{00000000-0005-0000-0000-0000B97B0000}"/>
    <cellStyle name="Style 155 4" xfId="31496" xr:uid="{00000000-0005-0000-0000-0000BA7B0000}"/>
    <cellStyle name="Style 155 5" xfId="31497" xr:uid="{00000000-0005-0000-0000-0000BB7B0000}"/>
    <cellStyle name="Style 156" xfId="31498" xr:uid="{00000000-0005-0000-0000-0000BC7B0000}"/>
    <cellStyle name="Style 156 2" xfId="31499" xr:uid="{00000000-0005-0000-0000-0000BD7B0000}"/>
    <cellStyle name="Style 156 2 2" xfId="31500" xr:uid="{00000000-0005-0000-0000-0000BE7B0000}"/>
    <cellStyle name="Style 156 2 2 2" xfId="31501" xr:uid="{00000000-0005-0000-0000-0000BF7B0000}"/>
    <cellStyle name="Style 156 2 2 3" xfId="31502" xr:uid="{00000000-0005-0000-0000-0000C07B0000}"/>
    <cellStyle name="Style 156 2 3" xfId="31503" xr:uid="{00000000-0005-0000-0000-0000C17B0000}"/>
    <cellStyle name="Style 156 2 4" xfId="31504" xr:uid="{00000000-0005-0000-0000-0000C27B0000}"/>
    <cellStyle name="Style 156 3" xfId="31505" xr:uid="{00000000-0005-0000-0000-0000C37B0000}"/>
    <cellStyle name="Style 156 3 2" xfId="31506" xr:uid="{00000000-0005-0000-0000-0000C47B0000}"/>
    <cellStyle name="Style 156 3 3" xfId="31507" xr:uid="{00000000-0005-0000-0000-0000C57B0000}"/>
    <cellStyle name="Style 156 4" xfId="31508" xr:uid="{00000000-0005-0000-0000-0000C67B0000}"/>
    <cellStyle name="Style 156 5" xfId="31509" xr:uid="{00000000-0005-0000-0000-0000C77B0000}"/>
    <cellStyle name="Style 156_CUSBRQS2" xfId="31510" xr:uid="{00000000-0005-0000-0000-0000C87B0000}"/>
    <cellStyle name="Style 157" xfId="31511" xr:uid="{00000000-0005-0000-0000-0000C97B0000}"/>
    <cellStyle name="Style 157 2" xfId="31512" xr:uid="{00000000-0005-0000-0000-0000CA7B0000}"/>
    <cellStyle name="Style 157 2 2" xfId="31513" xr:uid="{00000000-0005-0000-0000-0000CB7B0000}"/>
    <cellStyle name="Style 157 2 2 2" xfId="31514" xr:uid="{00000000-0005-0000-0000-0000CC7B0000}"/>
    <cellStyle name="Style 157 2 2 3" xfId="31515" xr:uid="{00000000-0005-0000-0000-0000CD7B0000}"/>
    <cellStyle name="Style 157 2 3" xfId="31516" xr:uid="{00000000-0005-0000-0000-0000CE7B0000}"/>
    <cellStyle name="Style 157 2 4" xfId="31517" xr:uid="{00000000-0005-0000-0000-0000CF7B0000}"/>
    <cellStyle name="Style 157 3" xfId="31518" xr:uid="{00000000-0005-0000-0000-0000D07B0000}"/>
    <cellStyle name="Style 157 3 2" xfId="31519" xr:uid="{00000000-0005-0000-0000-0000D17B0000}"/>
    <cellStyle name="Style 157 3 3" xfId="31520" xr:uid="{00000000-0005-0000-0000-0000D27B0000}"/>
    <cellStyle name="Style 157 4" xfId="31521" xr:uid="{00000000-0005-0000-0000-0000D37B0000}"/>
    <cellStyle name="Style 157 5" xfId="31522" xr:uid="{00000000-0005-0000-0000-0000D47B0000}"/>
    <cellStyle name="Style 158" xfId="31523" xr:uid="{00000000-0005-0000-0000-0000D57B0000}"/>
    <cellStyle name="Style 158 2" xfId="31524" xr:uid="{00000000-0005-0000-0000-0000D67B0000}"/>
    <cellStyle name="Style 158 2 2" xfId="31525" xr:uid="{00000000-0005-0000-0000-0000D77B0000}"/>
    <cellStyle name="Style 158 2 2 2" xfId="31526" xr:uid="{00000000-0005-0000-0000-0000D87B0000}"/>
    <cellStyle name="Style 158 2 2 3" xfId="31527" xr:uid="{00000000-0005-0000-0000-0000D97B0000}"/>
    <cellStyle name="Style 158 2 3" xfId="31528" xr:uid="{00000000-0005-0000-0000-0000DA7B0000}"/>
    <cellStyle name="Style 158 2 4" xfId="31529" xr:uid="{00000000-0005-0000-0000-0000DB7B0000}"/>
    <cellStyle name="Style 158 3" xfId="31530" xr:uid="{00000000-0005-0000-0000-0000DC7B0000}"/>
    <cellStyle name="Style 158 3 2" xfId="31531" xr:uid="{00000000-0005-0000-0000-0000DD7B0000}"/>
    <cellStyle name="Style 158 3 3" xfId="31532" xr:uid="{00000000-0005-0000-0000-0000DE7B0000}"/>
    <cellStyle name="Style 158 4" xfId="31533" xr:uid="{00000000-0005-0000-0000-0000DF7B0000}"/>
    <cellStyle name="Style 158 5" xfId="31534" xr:uid="{00000000-0005-0000-0000-0000E07B0000}"/>
    <cellStyle name="Style 159" xfId="31535" xr:uid="{00000000-0005-0000-0000-0000E17B0000}"/>
    <cellStyle name="Style 159 2" xfId="31536" xr:uid="{00000000-0005-0000-0000-0000E27B0000}"/>
    <cellStyle name="Style 159 2 2" xfId="31537" xr:uid="{00000000-0005-0000-0000-0000E37B0000}"/>
    <cellStyle name="Style 159 2 2 2" xfId="31538" xr:uid="{00000000-0005-0000-0000-0000E47B0000}"/>
    <cellStyle name="Style 159 2 2 3" xfId="31539" xr:uid="{00000000-0005-0000-0000-0000E57B0000}"/>
    <cellStyle name="Style 159 2 3" xfId="31540" xr:uid="{00000000-0005-0000-0000-0000E67B0000}"/>
    <cellStyle name="Style 159 2 4" xfId="31541" xr:uid="{00000000-0005-0000-0000-0000E77B0000}"/>
    <cellStyle name="Style 159 3" xfId="31542" xr:uid="{00000000-0005-0000-0000-0000E87B0000}"/>
    <cellStyle name="Style 159 3 2" xfId="31543" xr:uid="{00000000-0005-0000-0000-0000E97B0000}"/>
    <cellStyle name="Style 159 3 3" xfId="31544" xr:uid="{00000000-0005-0000-0000-0000EA7B0000}"/>
    <cellStyle name="Style 159 4" xfId="31545" xr:uid="{00000000-0005-0000-0000-0000EB7B0000}"/>
    <cellStyle name="Style 159 5" xfId="31546" xr:uid="{00000000-0005-0000-0000-0000EC7B0000}"/>
    <cellStyle name="Style 160" xfId="31547" xr:uid="{00000000-0005-0000-0000-0000ED7B0000}"/>
    <cellStyle name="Style 160 2" xfId="31548" xr:uid="{00000000-0005-0000-0000-0000EE7B0000}"/>
    <cellStyle name="Style 160 2 2" xfId="31549" xr:uid="{00000000-0005-0000-0000-0000EF7B0000}"/>
    <cellStyle name="Style 160 2 2 2" xfId="31550" xr:uid="{00000000-0005-0000-0000-0000F07B0000}"/>
    <cellStyle name="Style 160 2 2 3" xfId="31551" xr:uid="{00000000-0005-0000-0000-0000F17B0000}"/>
    <cellStyle name="Style 160 2 3" xfId="31552" xr:uid="{00000000-0005-0000-0000-0000F27B0000}"/>
    <cellStyle name="Style 160 2 4" xfId="31553" xr:uid="{00000000-0005-0000-0000-0000F37B0000}"/>
    <cellStyle name="Style 160 3" xfId="31554" xr:uid="{00000000-0005-0000-0000-0000F47B0000}"/>
    <cellStyle name="Style 160 3 2" xfId="31555" xr:uid="{00000000-0005-0000-0000-0000F57B0000}"/>
    <cellStyle name="Style 160 3 3" xfId="31556" xr:uid="{00000000-0005-0000-0000-0000F67B0000}"/>
    <cellStyle name="Style 160 4" xfId="31557" xr:uid="{00000000-0005-0000-0000-0000F77B0000}"/>
    <cellStyle name="Style 160 5" xfId="31558" xr:uid="{00000000-0005-0000-0000-0000F87B0000}"/>
    <cellStyle name="Style 161" xfId="31559" xr:uid="{00000000-0005-0000-0000-0000F97B0000}"/>
    <cellStyle name="Style 161 2" xfId="31560" xr:uid="{00000000-0005-0000-0000-0000FA7B0000}"/>
    <cellStyle name="Style 161 2 2" xfId="31561" xr:uid="{00000000-0005-0000-0000-0000FB7B0000}"/>
    <cellStyle name="Style 161 2 2 2" xfId="31562" xr:uid="{00000000-0005-0000-0000-0000FC7B0000}"/>
    <cellStyle name="Style 161 2 2 3" xfId="31563" xr:uid="{00000000-0005-0000-0000-0000FD7B0000}"/>
    <cellStyle name="Style 161 2 3" xfId="31564" xr:uid="{00000000-0005-0000-0000-0000FE7B0000}"/>
    <cellStyle name="Style 161 2 4" xfId="31565" xr:uid="{00000000-0005-0000-0000-0000FF7B0000}"/>
    <cellStyle name="Style 161 3" xfId="31566" xr:uid="{00000000-0005-0000-0000-0000007C0000}"/>
    <cellStyle name="Style 161 3 2" xfId="31567" xr:uid="{00000000-0005-0000-0000-0000017C0000}"/>
    <cellStyle name="Style 161 3 3" xfId="31568" xr:uid="{00000000-0005-0000-0000-0000027C0000}"/>
    <cellStyle name="Style 161 4" xfId="31569" xr:uid="{00000000-0005-0000-0000-0000037C0000}"/>
    <cellStyle name="Style 161 5" xfId="31570" xr:uid="{00000000-0005-0000-0000-0000047C0000}"/>
    <cellStyle name="Style 162" xfId="31571" xr:uid="{00000000-0005-0000-0000-0000057C0000}"/>
    <cellStyle name="Style 162 2" xfId="31572" xr:uid="{00000000-0005-0000-0000-0000067C0000}"/>
    <cellStyle name="Style 162 2 2" xfId="31573" xr:uid="{00000000-0005-0000-0000-0000077C0000}"/>
    <cellStyle name="Style 162 2 2 2" xfId="31574" xr:uid="{00000000-0005-0000-0000-0000087C0000}"/>
    <cellStyle name="Style 162 2 2 3" xfId="31575" xr:uid="{00000000-0005-0000-0000-0000097C0000}"/>
    <cellStyle name="Style 162 2 3" xfId="31576" xr:uid="{00000000-0005-0000-0000-00000A7C0000}"/>
    <cellStyle name="Style 162 2 4" xfId="31577" xr:uid="{00000000-0005-0000-0000-00000B7C0000}"/>
    <cellStyle name="Style 162 3" xfId="31578" xr:uid="{00000000-0005-0000-0000-00000C7C0000}"/>
    <cellStyle name="Style 162 3 2" xfId="31579" xr:uid="{00000000-0005-0000-0000-00000D7C0000}"/>
    <cellStyle name="Style 162 3 3" xfId="31580" xr:uid="{00000000-0005-0000-0000-00000E7C0000}"/>
    <cellStyle name="Style 162 4" xfId="31581" xr:uid="{00000000-0005-0000-0000-00000F7C0000}"/>
    <cellStyle name="Style 162 5" xfId="31582" xr:uid="{00000000-0005-0000-0000-0000107C0000}"/>
    <cellStyle name="Style 163" xfId="31583" xr:uid="{00000000-0005-0000-0000-0000117C0000}"/>
    <cellStyle name="Style 163 2" xfId="31584" xr:uid="{00000000-0005-0000-0000-0000127C0000}"/>
    <cellStyle name="Style 163 2 2" xfId="31585" xr:uid="{00000000-0005-0000-0000-0000137C0000}"/>
    <cellStyle name="Style 163 2 2 2" xfId="31586" xr:uid="{00000000-0005-0000-0000-0000147C0000}"/>
    <cellStyle name="Style 163 2 2 3" xfId="31587" xr:uid="{00000000-0005-0000-0000-0000157C0000}"/>
    <cellStyle name="Style 163 2 3" xfId="31588" xr:uid="{00000000-0005-0000-0000-0000167C0000}"/>
    <cellStyle name="Style 163 2 4" xfId="31589" xr:uid="{00000000-0005-0000-0000-0000177C0000}"/>
    <cellStyle name="Style 163 3" xfId="31590" xr:uid="{00000000-0005-0000-0000-0000187C0000}"/>
    <cellStyle name="Style 163 3 2" xfId="31591" xr:uid="{00000000-0005-0000-0000-0000197C0000}"/>
    <cellStyle name="Style 163 3 3" xfId="31592" xr:uid="{00000000-0005-0000-0000-00001A7C0000}"/>
    <cellStyle name="Style 163 4" xfId="31593" xr:uid="{00000000-0005-0000-0000-00001B7C0000}"/>
    <cellStyle name="Style 163 5" xfId="31594" xr:uid="{00000000-0005-0000-0000-00001C7C0000}"/>
    <cellStyle name="Style 164" xfId="31595" xr:uid="{00000000-0005-0000-0000-00001D7C0000}"/>
    <cellStyle name="Style 164 2" xfId="31596" xr:uid="{00000000-0005-0000-0000-00001E7C0000}"/>
    <cellStyle name="Style 164 2 2" xfId="31597" xr:uid="{00000000-0005-0000-0000-00001F7C0000}"/>
    <cellStyle name="Style 164 2 2 2" xfId="31598" xr:uid="{00000000-0005-0000-0000-0000207C0000}"/>
    <cellStyle name="Style 164 2 2 3" xfId="31599" xr:uid="{00000000-0005-0000-0000-0000217C0000}"/>
    <cellStyle name="Style 164 2 3" xfId="31600" xr:uid="{00000000-0005-0000-0000-0000227C0000}"/>
    <cellStyle name="Style 164 2 4" xfId="31601" xr:uid="{00000000-0005-0000-0000-0000237C0000}"/>
    <cellStyle name="Style 164 3" xfId="31602" xr:uid="{00000000-0005-0000-0000-0000247C0000}"/>
    <cellStyle name="Style 164 3 2" xfId="31603" xr:uid="{00000000-0005-0000-0000-0000257C0000}"/>
    <cellStyle name="Style 164 3 3" xfId="31604" xr:uid="{00000000-0005-0000-0000-0000267C0000}"/>
    <cellStyle name="Style 164 4" xfId="31605" xr:uid="{00000000-0005-0000-0000-0000277C0000}"/>
    <cellStyle name="Style 164 5" xfId="31606" xr:uid="{00000000-0005-0000-0000-0000287C0000}"/>
    <cellStyle name="Style 165" xfId="31607" xr:uid="{00000000-0005-0000-0000-0000297C0000}"/>
    <cellStyle name="Style 165 2" xfId="31608" xr:uid="{00000000-0005-0000-0000-00002A7C0000}"/>
    <cellStyle name="Style 165 2 2" xfId="31609" xr:uid="{00000000-0005-0000-0000-00002B7C0000}"/>
    <cellStyle name="Style 165 2 2 2" xfId="31610" xr:uid="{00000000-0005-0000-0000-00002C7C0000}"/>
    <cellStyle name="Style 165 2 2 3" xfId="31611" xr:uid="{00000000-0005-0000-0000-00002D7C0000}"/>
    <cellStyle name="Style 165 2 3" xfId="31612" xr:uid="{00000000-0005-0000-0000-00002E7C0000}"/>
    <cellStyle name="Style 165 2 4" xfId="31613" xr:uid="{00000000-0005-0000-0000-00002F7C0000}"/>
    <cellStyle name="Style 165 3" xfId="31614" xr:uid="{00000000-0005-0000-0000-0000307C0000}"/>
    <cellStyle name="Style 165 3 2" xfId="31615" xr:uid="{00000000-0005-0000-0000-0000317C0000}"/>
    <cellStyle name="Style 165 3 3" xfId="31616" xr:uid="{00000000-0005-0000-0000-0000327C0000}"/>
    <cellStyle name="Style 165 4" xfId="31617" xr:uid="{00000000-0005-0000-0000-0000337C0000}"/>
    <cellStyle name="Style 165 5" xfId="31618" xr:uid="{00000000-0005-0000-0000-0000347C0000}"/>
    <cellStyle name="Style 166" xfId="31619" xr:uid="{00000000-0005-0000-0000-0000357C0000}"/>
    <cellStyle name="Style 166 2" xfId="31620" xr:uid="{00000000-0005-0000-0000-0000367C0000}"/>
    <cellStyle name="Style 166 2 2" xfId="31621" xr:uid="{00000000-0005-0000-0000-0000377C0000}"/>
    <cellStyle name="Style 166 2 2 2" xfId="31622" xr:uid="{00000000-0005-0000-0000-0000387C0000}"/>
    <cellStyle name="Style 166 2 2 3" xfId="31623" xr:uid="{00000000-0005-0000-0000-0000397C0000}"/>
    <cellStyle name="Style 166 2 3" xfId="31624" xr:uid="{00000000-0005-0000-0000-00003A7C0000}"/>
    <cellStyle name="Style 166 2 4" xfId="31625" xr:uid="{00000000-0005-0000-0000-00003B7C0000}"/>
    <cellStyle name="Style 166 3" xfId="31626" xr:uid="{00000000-0005-0000-0000-00003C7C0000}"/>
    <cellStyle name="Style 166 3 2" xfId="31627" xr:uid="{00000000-0005-0000-0000-00003D7C0000}"/>
    <cellStyle name="Style 166 3 3" xfId="31628" xr:uid="{00000000-0005-0000-0000-00003E7C0000}"/>
    <cellStyle name="Style 166 4" xfId="31629" xr:uid="{00000000-0005-0000-0000-00003F7C0000}"/>
    <cellStyle name="Style 166 5" xfId="31630" xr:uid="{00000000-0005-0000-0000-0000407C0000}"/>
    <cellStyle name="Style 167" xfId="31631" xr:uid="{00000000-0005-0000-0000-0000417C0000}"/>
    <cellStyle name="Style 167 2" xfId="31632" xr:uid="{00000000-0005-0000-0000-0000427C0000}"/>
    <cellStyle name="Style 167 2 2" xfId="31633" xr:uid="{00000000-0005-0000-0000-0000437C0000}"/>
    <cellStyle name="Style 167 2 2 2" xfId="31634" xr:uid="{00000000-0005-0000-0000-0000447C0000}"/>
    <cellStyle name="Style 167 2 2 3" xfId="31635" xr:uid="{00000000-0005-0000-0000-0000457C0000}"/>
    <cellStyle name="Style 167 2 3" xfId="31636" xr:uid="{00000000-0005-0000-0000-0000467C0000}"/>
    <cellStyle name="Style 167 2 4" xfId="31637" xr:uid="{00000000-0005-0000-0000-0000477C0000}"/>
    <cellStyle name="Style 167 3" xfId="31638" xr:uid="{00000000-0005-0000-0000-0000487C0000}"/>
    <cellStyle name="Style 167 3 2" xfId="31639" xr:uid="{00000000-0005-0000-0000-0000497C0000}"/>
    <cellStyle name="Style 167 3 3" xfId="31640" xr:uid="{00000000-0005-0000-0000-00004A7C0000}"/>
    <cellStyle name="Style 167 4" xfId="31641" xr:uid="{00000000-0005-0000-0000-00004B7C0000}"/>
    <cellStyle name="Style 167 5" xfId="31642" xr:uid="{00000000-0005-0000-0000-00004C7C0000}"/>
    <cellStyle name="Style 168" xfId="31643" xr:uid="{00000000-0005-0000-0000-00004D7C0000}"/>
    <cellStyle name="Style 168 2" xfId="31644" xr:uid="{00000000-0005-0000-0000-00004E7C0000}"/>
    <cellStyle name="Style 168 2 2" xfId="31645" xr:uid="{00000000-0005-0000-0000-00004F7C0000}"/>
    <cellStyle name="Style 168 2 2 2" xfId="31646" xr:uid="{00000000-0005-0000-0000-0000507C0000}"/>
    <cellStyle name="Style 168 2 2 3" xfId="31647" xr:uid="{00000000-0005-0000-0000-0000517C0000}"/>
    <cellStyle name="Style 168 2 3" xfId="31648" xr:uid="{00000000-0005-0000-0000-0000527C0000}"/>
    <cellStyle name="Style 168 2 4" xfId="31649" xr:uid="{00000000-0005-0000-0000-0000537C0000}"/>
    <cellStyle name="Style 168 3" xfId="31650" xr:uid="{00000000-0005-0000-0000-0000547C0000}"/>
    <cellStyle name="Style 168 3 2" xfId="31651" xr:uid="{00000000-0005-0000-0000-0000557C0000}"/>
    <cellStyle name="Style 168 3 3" xfId="31652" xr:uid="{00000000-0005-0000-0000-0000567C0000}"/>
    <cellStyle name="Style 168 4" xfId="31653" xr:uid="{00000000-0005-0000-0000-0000577C0000}"/>
    <cellStyle name="Style 168 5" xfId="31654" xr:uid="{00000000-0005-0000-0000-0000587C0000}"/>
    <cellStyle name="Style 169" xfId="31655" xr:uid="{00000000-0005-0000-0000-0000597C0000}"/>
    <cellStyle name="Style 169 2" xfId="31656" xr:uid="{00000000-0005-0000-0000-00005A7C0000}"/>
    <cellStyle name="Style 169 2 2" xfId="31657" xr:uid="{00000000-0005-0000-0000-00005B7C0000}"/>
    <cellStyle name="Style 169 2 2 2" xfId="31658" xr:uid="{00000000-0005-0000-0000-00005C7C0000}"/>
    <cellStyle name="Style 169 2 2 3" xfId="31659" xr:uid="{00000000-0005-0000-0000-00005D7C0000}"/>
    <cellStyle name="Style 169 2 3" xfId="31660" xr:uid="{00000000-0005-0000-0000-00005E7C0000}"/>
    <cellStyle name="Style 169 2 4" xfId="31661" xr:uid="{00000000-0005-0000-0000-00005F7C0000}"/>
    <cellStyle name="Style 169 3" xfId="31662" xr:uid="{00000000-0005-0000-0000-0000607C0000}"/>
    <cellStyle name="Style 169 3 2" xfId="31663" xr:uid="{00000000-0005-0000-0000-0000617C0000}"/>
    <cellStyle name="Style 169 3 3" xfId="31664" xr:uid="{00000000-0005-0000-0000-0000627C0000}"/>
    <cellStyle name="Style 169 4" xfId="31665" xr:uid="{00000000-0005-0000-0000-0000637C0000}"/>
    <cellStyle name="Style 169 5" xfId="31666" xr:uid="{00000000-0005-0000-0000-0000647C0000}"/>
    <cellStyle name="Style 170" xfId="31667" xr:uid="{00000000-0005-0000-0000-0000657C0000}"/>
    <cellStyle name="Style 170 2" xfId="31668" xr:uid="{00000000-0005-0000-0000-0000667C0000}"/>
    <cellStyle name="Style 170 2 2" xfId="31669" xr:uid="{00000000-0005-0000-0000-0000677C0000}"/>
    <cellStyle name="Style 170 2 2 2" xfId="31670" xr:uid="{00000000-0005-0000-0000-0000687C0000}"/>
    <cellStyle name="Style 170 2 2 3" xfId="31671" xr:uid="{00000000-0005-0000-0000-0000697C0000}"/>
    <cellStyle name="Style 170 2 3" xfId="31672" xr:uid="{00000000-0005-0000-0000-00006A7C0000}"/>
    <cellStyle name="Style 170 2 4" xfId="31673" xr:uid="{00000000-0005-0000-0000-00006B7C0000}"/>
    <cellStyle name="Style 170 3" xfId="31674" xr:uid="{00000000-0005-0000-0000-00006C7C0000}"/>
    <cellStyle name="Style 170 3 2" xfId="31675" xr:uid="{00000000-0005-0000-0000-00006D7C0000}"/>
    <cellStyle name="Style 170 3 3" xfId="31676" xr:uid="{00000000-0005-0000-0000-00006E7C0000}"/>
    <cellStyle name="Style 170 4" xfId="31677" xr:uid="{00000000-0005-0000-0000-00006F7C0000}"/>
    <cellStyle name="Style 170 5" xfId="31678" xr:uid="{00000000-0005-0000-0000-0000707C0000}"/>
    <cellStyle name="Style 171" xfId="31679" xr:uid="{00000000-0005-0000-0000-0000717C0000}"/>
    <cellStyle name="Style 171 2" xfId="31680" xr:uid="{00000000-0005-0000-0000-0000727C0000}"/>
    <cellStyle name="Style 171 2 2" xfId="31681" xr:uid="{00000000-0005-0000-0000-0000737C0000}"/>
    <cellStyle name="Style 171 2 2 2" xfId="31682" xr:uid="{00000000-0005-0000-0000-0000747C0000}"/>
    <cellStyle name="Style 171 2 2 3" xfId="31683" xr:uid="{00000000-0005-0000-0000-0000757C0000}"/>
    <cellStyle name="Style 171 2 3" xfId="31684" xr:uid="{00000000-0005-0000-0000-0000767C0000}"/>
    <cellStyle name="Style 171 2 4" xfId="31685" xr:uid="{00000000-0005-0000-0000-0000777C0000}"/>
    <cellStyle name="Style 171 3" xfId="31686" xr:uid="{00000000-0005-0000-0000-0000787C0000}"/>
    <cellStyle name="Style 171 3 2" xfId="31687" xr:uid="{00000000-0005-0000-0000-0000797C0000}"/>
    <cellStyle name="Style 171 3 3" xfId="31688" xr:uid="{00000000-0005-0000-0000-00007A7C0000}"/>
    <cellStyle name="Style 171 4" xfId="31689" xr:uid="{00000000-0005-0000-0000-00007B7C0000}"/>
    <cellStyle name="Style 171 5" xfId="31690" xr:uid="{00000000-0005-0000-0000-00007C7C0000}"/>
    <cellStyle name="Style 172" xfId="31691" xr:uid="{00000000-0005-0000-0000-00007D7C0000}"/>
    <cellStyle name="Style 172 2" xfId="31692" xr:uid="{00000000-0005-0000-0000-00007E7C0000}"/>
    <cellStyle name="Style 172 2 2" xfId="31693" xr:uid="{00000000-0005-0000-0000-00007F7C0000}"/>
    <cellStyle name="Style 172 2 2 2" xfId="31694" xr:uid="{00000000-0005-0000-0000-0000807C0000}"/>
    <cellStyle name="Style 172 2 2 3" xfId="31695" xr:uid="{00000000-0005-0000-0000-0000817C0000}"/>
    <cellStyle name="Style 172 2 3" xfId="31696" xr:uid="{00000000-0005-0000-0000-0000827C0000}"/>
    <cellStyle name="Style 172 2 4" xfId="31697" xr:uid="{00000000-0005-0000-0000-0000837C0000}"/>
    <cellStyle name="Style 172 3" xfId="31698" xr:uid="{00000000-0005-0000-0000-0000847C0000}"/>
    <cellStyle name="Style 172 3 2" xfId="31699" xr:uid="{00000000-0005-0000-0000-0000857C0000}"/>
    <cellStyle name="Style 172 3 3" xfId="31700" xr:uid="{00000000-0005-0000-0000-0000867C0000}"/>
    <cellStyle name="Style 172 4" xfId="31701" xr:uid="{00000000-0005-0000-0000-0000877C0000}"/>
    <cellStyle name="Style 172 5" xfId="31702" xr:uid="{00000000-0005-0000-0000-0000887C0000}"/>
    <cellStyle name="Style 173" xfId="31703" xr:uid="{00000000-0005-0000-0000-0000897C0000}"/>
    <cellStyle name="Style 173 2" xfId="31704" xr:uid="{00000000-0005-0000-0000-00008A7C0000}"/>
    <cellStyle name="Style 173 2 2" xfId="31705" xr:uid="{00000000-0005-0000-0000-00008B7C0000}"/>
    <cellStyle name="Style 173 2 2 2" xfId="31706" xr:uid="{00000000-0005-0000-0000-00008C7C0000}"/>
    <cellStyle name="Style 173 2 2 3" xfId="31707" xr:uid="{00000000-0005-0000-0000-00008D7C0000}"/>
    <cellStyle name="Style 173 2 3" xfId="31708" xr:uid="{00000000-0005-0000-0000-00008E7C0000}"/>
    <cellStyle name="Style 173 2 4" xfId="31709" xr:uid="{00000000-0005-0000-0000-00008F7C0000}"/>
    <cellStyle name="Style 173 3" xfId="31710" xr:uid="{00000000-0005-0000-0000-0000907C0000}"/>
    <cellStyle name="Style 173 3 2" xfId="31711" xr:uid="{00000000-0005-0000-0000-0000917C0000}"/>
    <cellStyle name="Style 173 3 3" xfId="31712" xr:uid="{00000000-0005-0000-0000-0000927C0000}"/>
    <cellStyle name="Style 173 4" xfId="31713" xr:uid="{00000000-0005-0000-0000-0000937C0000}"/>
    <cellStyle name="Style 173 5" xfId="31714" xr:uid="{00000000-0005-0000-0000-0000947C0000}"/>
    <cellStyle name="Style 174" xfId="31715" xr:uid="{00000000-0005-0000-0000-0000957C0000}"/>
    <cellStyle name="Style 174 2" xfId="31716" xr:uid="{00000000-0005-0000-0000-0000967C0000}"/>
    <cellStyle name="Style 174 2 2" xfId="31717" xr:uid="{00000000-0005-0000-0000-0000977C0000}"/>
    <cellStyle name="Style 174 2 2 2" xfId="31718" xr:uid="{00000000-0005-0000-0000-0000987C0000}"/>
    <cellStyle name="Style 174 2 2 3" xfId="31719" xr:uid="{00000000-0005-0000-0000-0000997C0000}"/>
    <cellStyle name="Style 174 2 3" xfId="31720" xr:uid="{00000000-0005-0000-0000-00009A7C0000}"/>
    <cellStyle name="Style 174 2 4" xfId="31721" xr:uid="{00000000-0005-0000-0000-00009B7C0000}"/>
    <cellStyle name="Style 174 3" xfId="31722" xr:uid="{00000000-0005-0000-0000-00009C7C0000}"/>
    <cellStyle name="Style 174 3 2" xfId="31723" xr:uid="{00000000-0005-0000-0000-00009D7C0000}"/>
    <cellStyle name="Style 174 3 3" xfId="31724" xr:uid="{00000000-0005-0000-0000-00009E7C0000}"/>
    <cellStyle name="Style 174 4" xfId="31725" xr:uid="{00000000-0005-0000-0000-00009F7C0000}"/>
    <cellStyle name="Style 174 5" xfId="31726" xr:uid="{00000000-0005-0000-0000-0000A07C0000}"/>
    <cellStyle name="Style 175" xfId="31727" xr:uid="{00000000-0005-0000-0000-0000A17C0000}"/>
    <cellStyle name="Style 175 2" xfId="31728" xr:uid="{00000000-0005-0000-0000-0000A27C0000}"/>
    <cellStyle name="Style 175 2 2" xfId="31729" xr:uid="{00000000-0005-0000-0000-0000A37C0000}"/>
    <cellStyle name="Style 175 2 2 2" xfId="31730" xr:uid="{00000000-0005-0000-0000-0000A47C0000}"/>
    <cellStyle name="Style 175 2 2 3" xfId="31731" xr:uid="{00000000-0005-0000-0000-0000A57C0000}"/>
    <cellStyle name="Style 175 2 3" xfId="31732" xr:uid="{00000000-0005-0000-0000-0000A67C0000}"/>
    <cellStyle name="Style 175 2 4" xfId="31733" xr:uid="{00000000-0005-0000-0000-0000A77C0000}"/>
    <cellStyle name="Style 175 3" xfId="31734" xr:uid="{00000000-0005-0000-0000-0000A87C0000}"/>
    <cellStyle name="Style 175 3 2" xfId="31735" xr:uid="{00000000-0005-0000-0000-0000A97C0000}"/>
    <cellStyle name="Style 175 3 3" xfId="31736" xr:uid="{00000000-0005-0000-0000-0000AA7C0000}"/>
    <cellStyle name="Style 175 4" xfId="31737" xr:uid="{00000000-0005-0000-0000-0000AB7C0000}"/>
    <cellStyle name="Style 175 5" xfId="31738" xr:uid="{00000000-0005-0000-0000-0000AC7C0000}"/>
    <cellStyle name="Style 176" xfId="31739" xr:uid="{00000000-0005-0000-0000-0000AD7C0000}"/>
    <cellStyle name="Style 176 2" xfId="31740" xr:uid="{00000000-0005-0000-0000-0000AE7C0000}"/>
    <cellStyle name="Style 176 2 2" xfId="31741" xr:uid="{00000000-0005-0000-0000-0000AF7C0000}"/>
    <cellStyle name="Style 176 2 2 2" xfId="31742" xr:uid="{00000000-0005-0000-0000-0000B07C0000}"/>
    <cellStyle name="Style 176 2 2 3" xfId="31743" xr:uid="{00000000-0005-0000-0000-0000B17C0000}"/>
    <cellStyle name="Style 176 2 3" xfId="31744" xr:uid="{00000000-0005-0000-0000-0000B27C0000}"/>
    <cellStyle name="Style 176 2 4" xfId="31745" xr:uid="{00000000-0005-0000-0000-0000B37C0000}"/>
    <cellStyle name="Style 176 3" xfId="31746" xr:uid="{00000000-0005-0000-0000-0000B47C0000}"/>
    <cellStyle name="Style 176 3 2" xfId="31747" xr:uid="{00000000-0005-0000-0000-0000B57C0000}"/>
    <cellStyle name="Style 176 3 3" xfId="31748" xr:uid="{00000000-0005-0000-0000-0000B67C0000}"/>
    <cellStyle name="Style 176 4" xfId="31749" xr:uid="{00000000-0005-0000-0000-0000B77C0000}"/>
    <cellStyle name="Style 176 5" xfId="31750" xr:uid="{00000000-0005-0000-0000-0000B87C0000}"/>
    <cellStyle name="Style 177" xfId="31751" xr:uid="{00000000-0005-0000-0000-0000B97C0000}"/>
    <cellStyle name="Style 177 2" xfId="31752" xr:uid="{00000000-0005-0000-0000-0000BA7C0000}"/>
    <cellStyle name="Style 177 2 2" xfId="31753" xr:uid="{00000000-0005-0000-0000-0000BB7C0000}"/>
    <cellStyle name="Style 177 2 2 2" xfId="31754" xr:uid="{00000000-0005-0000-0000-0000BC7C0000}"/>
    <cellStyle name="Style 177 2 2 3" xfId="31755" xr:uid="{00000000-0005-0000-0000-0000BD7C0000}"/>
    <cellStyle name="Style 177 2 3" xfId="31756" xr:uid="{00000000-0005-0000-0000-0000BE7C0000}"/>
    <cellStyle name="Style 177 2 4" xfId="31757" xr:uid="{00000000-0005-0000-0000-0000BF7C0000}"/>
    <cellStyle name="Style 177 3" xfId="31758" xr:uid="{00000000-0005-0000-0000-0000C07C0000}"/>
    <cellStyle name="Style 177 3 2" xfId="31759" xr:uid="{00000000-0005-0000-0000-0000C17C0000}"/>
    <cellStyle name="Style 177 3 3" xfId="31760" xr:uid="{00000000-0005-0000-0000-0000C27C0000}"/>
    <cellStyle name="Style 177 4" xfId="31761" xr:uid="{00000000-0005-0000-0000-0000C37C0000}"/>
    <cellStyle name="Style 177 5" xfId="31762" xr:uid="{00000000-0005-0000-0000-0000C47C0000}"/>
    <cellStyle name="Style 178" xfId="31763" xr:uid="{00000000-0005-0000-0000-0000C57C0000}"/>
    <cellStyle name="Style 178 2" xfId="31764" xr:uid="{00000000-0005-0000-0000-0000C67C0000}"/>
    <cellStyle name="Style 178 2 2" xfId="31765" xr:uid="{00000000-0005-0000-0000-0000C77C0000}"/>
    <cellStyle name="Style 178 2 2 2" xfId="31766" xr:uid="{00000000-0005-0000-0000-0000C87C0000}"/>
    <cellStyle name="Style 178 2 2 3" xfId="31767" xr:uid="{00000000-0005-0000-0000-0000C97C0000}"/>
    <cellStyle name="Style 178 2 3" xfId="31768" xr:uid="{00000000-0005-0000-0000-0000CA7C0000}"/>
    <cellStyle name="Style 178 2 4" xfId="31769" xr:uid="{00000000-0005-0000-0000-0000CB7C0000}"/>
    <cellStyle name="Style 178 3" xfId="31770" xr:uid="{00000000-0005-0000-0000-0000CC7C0000}"/>
    <cellStyle name="Style 178 3 2" xfId="31771" xr:uid="{00000000-0005-0000-0000-0000CD7C0000}"/>
    <cellStyle name="Style 178 3 3" xfId="31772" xr:uid="{00000000-0005-0000-0000-0000CE7C0000}"/>
    <cellStyle name="Style 178 4" xfId="31773" xr:uid="{00000000-0005-0000-0000-0000CF7C0000}"/>
    <cellStyle name="Style 178 5" xfId="31774" xr:uid="{00000000-0005-0000-0000-0000D07C0000}"/>
    <cellStyle name="Style 179" xfId="31775" xr:uid="{00000000-0005-0000-0000-0000D17C0000}"/>
    <cellStyle name="Style 179 2" xfId="31776" xr:uid="{00000000-0005-0000-0000-0000D27C0000}"/>
    <cellStyle name="Style 179 2 2" xfId="31777" xr:uid="{00000000-0005-0000-0000-0000D37C0000}"/>
    <cellStyle name="Style 179 2 2 2" xfId="31778" xr:uid="{00000000-0005-0000-0000-0000D47C0000}"/>
    <cellStyle name="Style 179 2 2 3" xfId="31779" xr:uid="{00000000-0005-0000-0000-0000D57C0000}"/>
    <cellStyle name="Style 179 2 3" xfId="31780" xr:uid="{00000000-0005-0000-0000-0000D67C0000}"/>
    <cellStyle name="Style 179 2 4" xfId="31781" xr:uid="{00000000-0005-0000-0000-0000D77C0000}"/>
    <cellStyle name="Style 179 3" xfId="31782" xr:uid="{00000000-0005-0000-0000-0000D87C0000}"/>
    <cellStyle name="Style 179 3 2" xfId="31783" xr:uid="{00000000-0005-0000-0000-0000D97C0000}"/>
    <cellStyle name="Style 179 3 3" xfId="31784" xr:uid="{00000000-0005-0000-0000-0000DA7C0000}"/>
    <cellStyle name="Style 179 4" xfId="31785" xr:uid="{00000000-0005-0000-0000-0000DB7C0000}"/>
    <cellStyle name="Style 179 5" xfId="31786" xr:uid="{00000000-0005-0000-0000-0000DC7C0000}"/>
    <cellStyle name="Style 180" xfId="31787" xr:uid="{00000000-0005-0000-0000-0000DD7C0000}"/>
    <cellStyle name="Style 180 2" xfId="31788" xr:uid="{00000000-0005-0000-0000-0000DE7C0000}"/>
    <cellStyle name="Style 180 2 2" xfId="31789" xr:uid="{00000000-0005-0000-0000-0000DF7C0000}"/>
    <cellStyle name="Style 180 2 2 2" xfId="31790" xr:uid="{00000000-0005-0000-0000-0000E07C0000}"/>
    <cellStyle name="Style 180 2 2 3" xfId="31791" xr:uid="{00000000-0005-0000-0000-0000E17C0000}"/>
    <cellStyle name="Style 180 2 3" xfId="31792" xr:uid="{00000000-0005-0000-0000-0000E27C0000}"/>
    <cellStyle name="Style 180 2 4" xfId="31793" xr:uid="{00000000-0005-0000-0000-0000E37C0000}"/>
    <cellStyle name="Style 180 3" xfId="31794" xr:uid="{00000000-0005-0000-0000-0000E47C0000}"/>
    <cellStyle name="Style 180 3 2" xfId="31795" xr:uid="{00000000-0005-0000-0000-0000E57C0000}"/>
    <cellStyle name="Style 180 3 3" xfId="31796" xr:uid="{00000000-0005-0000-0000-0000E67C0000}"/>
    <cellStyle name="Style 180 4" xfId="31797" xr:uid="{00000000-0005-0000-0000-0000E77C0000}"/>
    <cellStyle name="Style 180 5" xfId="31798" xr:uid="{00000000-0005-0000-0000-0000E87C0000}"/>
    <cellStyle name="Style 181" xfId="31799" xr:uid="{00000000-0005-0000-0000-0000E97C0000}"/>
    <cellStyle name="Style 181 2" xfId="31800" xr:uid="{00000000-0005-0000-0000-0000EA7C0000}"/>
    <cellStyle name="Style 181 2 2" xfId="31801" xr:uid="{00000000-0005-0000-0000-0000EB7C0000}"/>
    <cellStyle name="Style 181 2 2 2" xfId="31802" xr:uid="{00000000-0005-0000-0000-0000EC7C0000}"/>
    <cellStyle name="Style 181 2 2 3" xfId="31803" xr:uid="{00000000-0005-0000-0000-0000ED7C0000}"/>
    <cellStyle name="Style 181 2 3" xfId="31804" xr:uid="{00000000-0005-0000-0000-0000EE7C0000}"/>
    <cellStyle name="Style 181 2 4" xfId="31805" xr:uid="{00000000-0005-0000-0000-0000EF7C0000}"/>
    <cellStyle name="Style 181 3" xfId="31806" xr:uid="{00000000-0005-0000-0000-0000F07C0000}"/>
    <cellStyle name="Style 181 3 2" xfId="31807" xr:uid="{00000000-0005-0000-0000-0000F17C0000}"/>
    <cellStyle name="Style 181 3 3" xfId="31808" xr:uid="{00000000-0005-0000-0000-0000F27C0000}"/>
    <cellStyle name="Style 181 4" xfId="31809" xr:uid="{00000000-0005-0000-0000-0000F37C0000}"/>
    <cellStyle name="Style 181 5" xfId="31810" xr:uid="{00000000-0005-0000-0000-0000F47C0000}"/>
    <cellStyle name="Style 182" xfId="31811" xr:uid="{00000000-0005-0000-0000-0000F57C0000}"/>
    <cellStyle name="Style 182 2" xfId="31812" xr:uid="{00000000-0005-0000-0000-0000F67C0000}"/>
    <cellStyle name="Style 182 2 2" xfId="31813" xr:uid="{00000000-0005-0000-0000-0000F77C0000}"/>
    <cellStyle name="Style 182 2 2 2" xfId="31814" xr:uid="{00000000-0005-0000-0000-0000F87C0000}"/>
    <cellStyle name="Style 182 2 2 3" xfId="31815" xr:uid="{00000000-0005-0000-0000-0000F97C0000}"/>
    <cellStyle name="Style 182 2 3" xfId="31816" xr:uid="{00000000-0005-0000-0000-0000FA7C0000}"/>
    <cellStyle name="Style 182 2 4" xfId="31817" xr:uid="{00000000-0005-0000-0000-0000FB7C0000}"/>
    <cellStyle name="Style 182 3" xfId="31818" xr:uid="{00000000-0005-0000-0000-0000FC7C0000}"/>
    <cellStyle name="Style 182 3 2" xfId="31819" xr:uid="{00000000-0005-0000-0000-0000FD7C0000}"/>
    <cellStyle name="Style 182 3 3" xfId="31820" xr:uid="{00000000-0005-0000-0000-0000FE7C0000}"/>
    <cellStyle name="Style 182 4" xfId="31821" xr:uid="{00000000-0005-0000-0000-0000FF7C0000}"/>
    <cellStyle name="Style 182 5" xfId="31822" xr:uid="{00000000-0005-0000-0000-0000007D0000}"/>
    <cellStyle name="Style 183" xfId="31823" xr:uid="{00000000-0005-0000-0000-0000017D0000}"/>
    <cellStyle name="Style 183 2" xfId="31824" xr:uid="{00000000-0005-0000-0000-0000027D0000}"/>
    <cellStyle name="Style 183 2 2" xfId="31825" xr:uid="{00000000-0005-0000-0000-0000037D0000}"/>
    <cellStyle name="Style 183 2 2 2" xfId="31826" xr:uid="{00000000-0005-0000-0000-0000047D0000}"/>
    <cellStyle name="Style 183 2 2 3" xfId="31827" xr:uid="{00000000-0005-0000-0000-0000057D0000}"/>
    <cellStyle name="Style 183 2 3" xfId="31828" xr:uid="{00000000-0005-0000-0000-0000067D0000}"/>
    <cellStyle name="Style 183 2 4" xfId="31829" xr:uid="{00000000-0005-0000-0000-0000077D0000}"/>
    <cellStyle name="Style 183 3" xfId="31830" xr:uid="{00000000-0005-0000-0000-0000087D0000}"/>
    <cellStyle name="Style 183 3 2" xfId="31831" xr:uid="{00000000-0005-0000-0000-0000097D0000}"/>
    <cellStyle name="Style 183 3 3" xfId="31832" xr:uid="{00000000-0005-0000-0000-00000A7D0000}"/>
    <cellStyle name="Style 183 4" xfId="31833" xr:uid="{00000000-0005-0000-0000-00000B7D0000}"/>
    <cellStyle name="Style 183 5" xfId="31834" xr:uid="{00000000-0005-0000-0000-00000C7D0000}"/>
    <cellStyle name="Style 184" xfId="31835" xr:uid="{00000000-0005-0000-0000-00000D7D0000}"/>
    <cellStyle name="Style 184 2" xfId="31836" xr:uid="{00000000-0005-0000-0000-00000E7D0000}"/>
    <cellStyle name="Style 184 2 2" xfId="31837" xr:uid="{00000000-0005-0000-0000-00000F7D0000}"/>
    <cellStyle name="Style 184 2 2 2" xfId="31838" xr:uid="{00000000-0005-0000-0000-0000107D0000}"/>
    <cellStyle name="Style 184 2 2 3" xfId="31839" xr:uid="{00000000-0005-0000-0000-0000117D0000}"/>
    <cellStyle name="Style 184 2 3" xfId="31840" xr:uid="{00000000-0005-0000-0000-0000127D0000}"/>
    <cellStyle name="Style 184 2 4" xfId="31841" xr:uid="{00000000-0005-0000-0000-0000137D0000}"/>
    <cellStyle name="Style 184 3" xfId="31842" xr:uid="{00000000-0005-0000-0000-0000147D0000}"/>
    <cellStyle name="Style 184 3 2" xfId="31843" xr:uid="{00000000-0005-0000-0000-0000157D0000}"/>
    <cellStyle name="Style 184 3 3" xfId="31844" xr:uid="{00000000-0005-0000-0000-0000167D0000}"/>
    <cellStyle name="Style 184 4" xfId="31845" xr:uid="{00000000-0005-0000-0000-0000177D0000}"/>
    <cellStyle name="Style 184 5" xfId="31846" xr:uid="{00000000-0005-0000-0000-0000187D0000}"/>
    <cellStyle name="Style 185" xfId="31847" xr:uid="{00000000-0005-0000-0000-0000197D0000}"/>
    <cellStyle name="Style 185 2" xfId="31848" xr:uid="{00000000-0005-0000-0000-00001A7D0000}"/>
    <cellStyle name="Style 185 2 2" xfId="31849" xr:uid="{00000000-0005-0000-0000-00001B7D0000}"/>
    <cellStyle name="Style 185 2 2 2" xfId="31850" xr:uid="{00000000-0005-0000-0000-00001C7D0000}"/>
    <cellStyle name="Style 185 2 2 3" xfId="31851" xr:uid="{00000000-0005-0000-0000-00001D7D0000}"/>
    <cellStyle name="Style 185 2 3" xfId="31852" xr:uid="{00000000-0005-0000-0000-00001E7D0000}"/>
    <cellStyle name="Style 185 2 4" xfId="31853" xr:uid="{00000000-0005-0000-0000-00001F7D0000}"/>
    <cellStyle name="Style 185 3" xfId="31854" xr:uid="{00000000-0005-0000-0000-0000207D0000}"/>
    <cellStyle name="Style 185 3 2" xfId="31855" xr:uid="{00000000-0005-0000-0000-0000217D0000}"/>
    <cellStyle name="Style 185 3 3" xfId="31856" xr:uid="{00000000-0005-0000-0000-0000227D0000}"/>
    <cellStyle name="Style 185 4" xfId="31857" xr:uid="{00000000-0005-0000-0000-0000237D0000}"/>
    <cellStyle name="Style 185 5" xfId="31858" xr:uid="{00000000-0005-0000-0000-0000247D0000}"/>
    <cellStyle name="Style 186" xfId="31859" xr:uid="{00000000-0005-0000-0000-0000257D0000}"/>
    <cellStyle name="Style 186 2" xfId="31860" xr:uid="{00000000-0005-0000-0000-0000267D0000}"/>
    <cellStyle name="Style 186 2 2" xfId="31861" xr:uid="{00000000-0005-0000-0000-0000277D0000}"/>
    <cellStyle name="Style 186 2 2 2" xfId="31862" xr:uid="{00000000-0005-0000-0000-0000287D0000}"/>
    <cellStyle name="Style 186 2 2 3" xfId="31863" xr:uid="{00000000-0005-0000-0000-0000297D0000}"/>
    <cellStyle name="Style 186 2 3" xfId="31864" xr:uid="{00000000-0005-0000-0000-00002A7D0000}"/>
    <cellStyle name="Style 186 2 4" xfId="31865" xr:uid="{00000000-0005-0000-0000-00002B7D0000}"/>
    <cellStyle name="Style 186 3" xfId="31866" xr:uid="{00000000-0005-0000-0000-00002C7D0000}"/>
    <cellStyle name="Style 186 3 2" xfId="31867" xr:uid="{00000000-0005-0000-0000-00002D7D0000}"/>
    <cellStyle name="Style 186 3 3" xfId="31868" xr:uid="{00000000-0005-0000-0000-00002E7D0000}"/>
    <cellStyle name="Style 186 4" xfId="31869" xr:uid="{00000000-0005-0000-0000-00002F7D0000}"/>
    <cellStyle name="Style 186 5" xfId="31870" xr:uid="{00000000-0005-0000-0000-0000307D0000}"/>
    <cellStyle name="Style 187" xfId="31871" xr:uid="{00000000-0005-0000-0000-0000317D0000}"/>
    <cellStyle name="Style 187 2" xfId="31872" xr:uid="{00000000-0005-0000-0000-0000327D0000}"/>
    <cellStyle name="Style 187 2 2" xfId="31873" xr:uid="{00000000-0005-0000-0000-0000337D0000}"/>
    <cellStyle name="Style 187 2 2 2" xfId="31874" xr:uid="{00000000-0005-0000-0000-0000347D0000}"/>
    <cellStyle name="Style 187 2 2 3" xfId="31875" xr:uid="{00000000-0005-0000-0000-0000357D0000}"/>
    <cellStyle name="Style 187 2 3" xfId="31876" xr:uid="{00000000-0005-0000-0000-0000367D0000}"/>
    <cellStyle name="Style 187 2 4" xfId="31877" xr:uid="{00000000-0005-0000-0000-0000377D0000}"/>
    <cellStyle name="Style 187 3" xfId="31878" xr:uid="{00000000-0005-0000-0000-0000387D0000}"/>
    <cellStyle name="Style 187 3 2" xfId="31879" xr:uid="{00000000-0005-0000-0000-0000397D0000}"/>
    <cellStyle name="Style 187 3 3" xfId="31880" xr:uid="{00000000-0005-0000-0000-00003A7D0000}"/>
    <cellStyle name="Style 187 4" xfId="31881" xr:uid="{00000000-0005-0000-0000-00003B7D0000}"/>
    <cellStyle name="Style 187 5" xfId="31882" xr:uid="{00000000-0005-0000-0000-00003C7D0000}"/>
    <cellStyle name="Style 188" xfId="31883" xr:uid="{00000000-0005-0000-0000-00003D7D0000}"/>
    <cellStyle name="Style 188 2" xfId="31884" xr:uid="{00000000-0005-0000-0000-00003E7D0000}"/>
    <cellStyle name="Style 188 2 2" xfId="31885" xr:uid="{00000000-0005-0000-0000-00003F7D0000}"/>
    <cellStyle name="Style 188 2 2 2" xfId="31886" xr:uid="{00000000-0005-0000-0000-0000407D0000}"/>
    <cellStyle name="Style 188 2 2 3" xfId="31887" xr:uid="{00000000-0005-0000-0000-0000417D0000}"/>
    <cellStyle name="Style 188 2 3" xfId="31888" xr:uid="{00000000-0005-0000-0000-0000427D0000}"/>
    <cellStyle name="Style 188 2 4" xfId="31889" xr:uid="{00000000-0005-0000-0000-0000437D0000}"/>
    <cellStyle name="Style 188 3" xfId="31890" xr:uid="{00000000-0005-0000-0000-0000447D0000}"/>
    <cellStyle name="Style 188 3 2" xfId="31891" xr:uid="{00000000-0005-0000-0000-0000457D0000}"/>
    <cellStyle name="Style 188 3 3" xfId="31892" xr:uid="{00000000-0005-0000-0000-0000467D0000}"/>
    <cellStyle name="Style 188 4" xfId="31893" xr:uid="{00000000-0005-0000-0000-0000477D0000}"/>
    <cellStyle name="Style 188 5" xfId="31894" xr:uid="{00000000-0005-0000-0000-0000487D0000}"/>
    <cellStyle name="Style 189" xfId="31895" xr:uid="{00000000-0005-0000-0000-0000497D0000}"/>
    <cellStyle name="Style 189 2" xfId="31896" xr:uid="{00000000-0005-0000-0000-00004A7D0000}"/>
    <cellStyle name="Style 189 2 2" xfId="31897" xr:uid="{00000000-0005-0000-0000-00004B7D0000}"/>
    <cellStyle name="Style 189 2 2 2" xfId="31898" xr:uid="{00000000-0005-0000-0000-00004C7D0000}"/>
    <cellStyle name="Style 189 2 2 3" xfId="31899" xr:uid="{00000000-0005-0000-0000-00004D7D0000}"/>
    <cellStyle name="Style 189 2 3" xfId="31900" xr:uid="{00000000-0005-0000-0000-00004E7D0000}"/>
    <cellStyle name="Style 189 2 4" xfId="31901" xr:uid="{00000000-0005-0000-0000-00004F7D0000}"/>
    <cellStyle name="Style 189 3" xfId="31902" xr:uid="{00000000-0005-0000-0000-0000507D0000}"/>
    <cellStyle name="Style 189 3 2" xfId="31903" xr:uid="{00000000-0005-0000-0000-0000517D0000}"/>
    <cellStyle name="Style 189 3 3" xfId="31904" xr:uid="{00000000-0005-0000-0000-0000527D0000}"/>
    <cellStyle name="Style 189 4" xfId="31905" xr:uid="{00000000-0005-0000-0000-0000537D0000}"/>
    <cellStyle name="Style 189 5" xfId="31906" xr:uid="{00000000-0005-0000-0000-0000547D0000}"/>
    <cellStyle name="Style 190" xfId="31907" xr:uid="{00000000-0005-0000-0000-0000557D0000}"/>
    <cellStyle name="Style 190 2" xfId="31908" xr:uid="{00000000-0005-0000-0000-0000567D0000}"/>
    <cellStyle name="Style 190 2 2" xfId="31909" xr:uid="{00000000-0005-0000-0000-0000577D0000}"/>
    <cellStyle name="Style 190 2 2 2" xfId="31910" xr:uid="{00000000-0005-0000-0000-0000587D0000}"/>
    <cellStyle name="Style 190 2 2 3" xfId="31911" xr:uid="{00000000-0005-0000-0000-0000597D0000}"/>
    <cellStyle name="Style 190 2 3" xfId="31912" xr:uid="{00000000-0005-0000-0000-00005A7D0000}"/>
    <cellStyle name="Style 190 2 4" xfId="31913" xr:uid="{00000000-0005-0000-0000-00005B7D0000}"/>
    <cellStyle name="Style 190 3" xfId="31914" xr:uid="{00000000-0005-0000-0000-00005C7D0000}"/>
    <cellStyle name="Style 190 3 2" xfId="31915" xr:uid="{00000000-0005-0000-0000-00005D7D0000}"/>
    <cellStyle name="Style 190 3 3" xfId="31916" xr:uid="{00000000-0005-0000-0000-00005E7D0000}"/>
    <cellStyle name="Style 190 4" xfId="31917" xr:uid="{00000000-0005-0000-0000-00005F7D0000}"/>
    <cellStyle name="Style 190 5" xfId="31918" xr:uid="{00000000-0005-0000-0000-0000607D0000}"/>
    <cellStyle name="Style 191" xfId="31919" xr:uid="{00000000-0005-0000-0000-0000617D0000}"/>
    <cellStyle name="Style 191 2" xfId="31920" xr:uid="{00000000-0005-0000-0000-0000627D0000}"/>
    <cellStyle name="Style 191 2 2" xfId="31921" xr:uid="{00000000-0005-0000-0000-0000637D0000}"/>
    <cellStyle name="Style 191 2 2 2" xfId="31922" xr:uid="{00000000-0005-0000-0000-0000647D0000}"/>
    <cellStyle name="Style 191 2 2 3" xfId="31923" xr:uid="{00000000-0005-0000-0000-0000657D0000}"/>
    <cellStyle name="Style 191 2 3" xfId="31924" xr:uid="{00000000-0005-0000-0000-0000667D0000}"/>
    <cellStyle name="Style 191 2 4" xfId="31925" xr:uid="{00000000-0005-0000-0000-0000677D0000}"/>
    <cellStyle name="Style 191 3" xfId="31926" xr:uid="{00000000-0005-0000-0000-0000687D0000}"/>
    <cellStyle name="Style 191 3 2" xfId="31927" xr:uid="{00000000-0005-0000-0000-0000697D0000}"/>
    <cellStyle name="Style 191 3 3" xfId="31928" xr:uid="{00000000-0005-0000-0000-00006A7D0000}"/>
    <cellStyle name="Style 191 4" xfId="31929" xr:uid="{00000000-0005-0000-0000-00006B7D0000}"/>
    <cellStyle name="Style 191 5" xfId="31930" xr:uid="{00000000-0005-0000-0000-00006C7D0000}"/>
    <cellStyle name="Style 192" xfId="31931" xr:uid="{00000000-0005-0000-0000-00006D7D0000}"/>
    <cellStyle name="Style 192 2" xfId="31932" xr:uid="{00000000-0005-0000-0000-00006E7D0000}"/>
    <cellStyle name="Style 192 2 2" xfId="31933" xr:uid="{00000000-0005-0000-0000-00006F7D0000}"/>
    <cellStyle name="Style 192 2 2 2" xfId="31934" xr:uid="{00000000-0005-0000-0000-0000707D0000}"/>
    <cellStyle name="Style 192 2 2 3" xfId="31935" xr:uid="{00000000-0005-0000-0000-0000717D0000}"/>
    <cellStyle name="Style 192 2 3" xfId="31936" xr:uid="{00000000-0005-0000-0000-0000727D0000}"/>
    <cellStyle name="Style 192 2 4" xfId="31937" xr:uid="{00000000-0005-0000-0000-0000737D0000}"/>
    <cellStyle name="Style 192 3" xfId="31938" xr:uid="{00000000-0005-0000-0000-0000747D0000}"/>
    <cellStyle name="Style 192 3 2" xfId="31939" xr:uid="{00000000-0005-0000-0000-0000757D0000}"/>
    <cellStyle name="Style 192 3 3" xfId="31940" xr:uid="{00000000-0005-0000-0000-0000767D0000}"/>
    <cellStyle name="Style 192 4" xfId="31941" xr:uid="{00000000-0005-0000-0000-0000777D0000}"/>
    <cellStyle name="Style 192 5" xfId="31942" xr:uid="{00000000-0005-0000-0000-0000787D0000}"/>
    <cellStyle name="Style 193" xfId="31943" xr:uid="{00000000-0005-0000-0000-0000797D0000}"/>
    <cellStyle name="Style 193 2" xfId="31944" xr:uid="{00000000-0005-0000-0000-00007A7D0000}"/>
    <cellStyle name="Style 193 2 2" xfId="31945" xr:uid="{00000000-0005-0000-0000-00007B7D0000}"/>
    <cellStyle name="Style 193 2 2 2" xfId="31946" xr:uid="{00000000-0005-0000-0000-00007C7D0000}"/>
    <cellStyle name="Style 193 2 2 3" xfId="31947" xr:uid="{00000000-0005-0000-0000-00007D7D0000}"/>
    <cellStyle name="Style 193 2 3" xfId="31948" xr:uid="{00000000-0005-0000-0000-00007E7D0000}"/>
    <cellStyle name="Style 193 2 4" xfId="31949" xr:uid="{00000000-0005-0000-0000-00007F7D0000}"/>
    <cellStyle name="Style 193 3" xfId="31950" xr:uid="{00000000-0005-0000-0000-0000807D0000}"/>
    <cellStyle name="Style 193 3 2" xfId="31951" xr:uid="{00000000-0005-0000-0000-0000817D0000}"/>
    <cellStyle name="Style 193 3 3" xfId="31952" xr:uid="{00000000-0005-0000-0000-0000827D0000}"/>
    <cellStyle name="Style 193 4" xfId="31953" xr:uid="{00000000-0005-0000-0000-0000837D0000}"/>
    <cellStyle name="Style 193 5" xfId="31954" xr:uid="{00000000-0005-0000-0000-0000847D0000}"/>
    <cellStyle name="Style 194" xfId="31955" xr:uid="{00000000-0005-0000-0000-0000857D0000}"/>
    <cellStyle name="Style 194 2" xfId="31956" xr:uid="{00000000-0005-0000-0000-0000867D0000}"/>
    <cellStyle name="Style 194 2 2" xfId="31957" xr:uid="{00000000-0005-0000-0000-0000877D0000}"/>
    <cellStyle name="Style 194 2 2 2" xfId="31958" xr:uid="{00000000-0005-0000-0000-0000887D0000}"/>
    <cellStyle name="Style 194 2 2 3" xfId="31959" xr:uid="{00000000-0005-0000-0000-0000897D0000}"/>
    <cellStyle name="Style 194 2 3" xfId="31960" xr:uid="{00000000-0005-0000-0000-00008A7D0000}"/>
    <cellStyle name="Style 194 2 4" xfId="31961" xr:uid="{00000000-0005-0000-0000-00008B7D0000}"/>
    <cellStyle name="Style 194 3" xfId="31962" xr:uid="{00000000-0005-0000-0000-00008C7D0000}"/>
    <cellStyle name="Style 194 3 2" xfId="31963" xr:uid="{00000000-0005-0000-0000-00008D7D0000}"/>
    <cellStyle name="Style 194 3 3" xfId="31964" xr:uid="{00000000-0005-0000-0000-00008E7D0000}"/>
    <cellStyle name="Style 194 4" xfId="31965" xr:uid="{00000000-0005-0000-0000-00008F7D0000}"/>
    <cellStyle name="Style 194 5" xfId="31966" xr:uid="{00000000-0005-0000-0000-0000907D0000}"/>
    <cellStyle name="Style 195" xfId="31967" xr:uid="{00000000-0005-0000-0000-0000917D0000}"/>
    <cellStyle name="Style 195 2" xfId="31968" xr:uid="{00000000-0005-0000-0000-0000927D0000}"/>
    <cellStyle name="Style 195 2 2" xfId="31969" xr:uid="{00000000-0005-0000-0000-0000937D0000}"/>
    <cellStyle name="Style 195 2 2 2" xfId="31970" xr:uid="{00000000-0005-0000-0000-0000947D0000}"/>
    <cellStyle name="Style 195 2 2 3" xfId="31971" xr:uid="{00000000-0005-0000-0000-0000957D0000}"/>
    <cellStyle name="Style 195 2 3" xfId="31972" xr:uid="{00000000-0005-0000-0000-0000967D0000}"/>
    <cellStyle name="Style 195 2 4" xfId="31973" xr:uid="{00000000-0005-0000-0000-0000977D0000}"/>
    <cellStyle name="Style 195 3" xfId="31974" xr:uid="{00000000-0005-0000-0000-0000987D0000}"/>
    <cellStyle name="Style 195 3 2" xfId="31975" xr:uid="{00000000-0005-0000-0000-0000997D0000}"/>
    <cellStyle name="Style 195 3 3" xfId="31976" xr:uid="{00000000-0005-0000-0000-00009A7D0000}"/>
    <cellStyle name="Style 195 4" xfId="31977" xr:uid="{00000000-0005-0000-0000-00009B7D0000}"/>
    <cellStyle name="Style 195 5" xfId="31978" xr:uid="{00000000-0005-0000-0000-00009C7D0000}"/>
    <cellStyle name="Style 2" xfId="31979" xr:uid="{00000000-0005-0000-0000-00009D7D0000}"/>
    <cellStyle name="Style 2 2" xfId="31980" xr:uid="{00000000-0005-0000-0000-00009E7D0000}"/>
    <cellStyle name="Style 2 2 2" xfId="31981" xr:uid="{00000000-0005-0000-0000-00009F7D0000}"/>
    <cellStyle name="Style 2 2 2 2" xfId="31982" xr:uid="{00000000-0005-0000-0000-0000A07D0000}"/>
    <cellStyle name="Style 2 2 2 3" xfId="31983" xr:uid="{00000000-0005-0000-0000-0000A17D0000}"/>
    <cellStyle name="Style 2 2 3" xfId="31984" xr:uid="{00000000-0005-0000-0000-0000A27D0000}"/>
    <cellStyle name="Style 2 2 4" xfId="31985" xr:uid="{00000000-0005-0000-0000-0000A37D0000}"/>
    <cellStyle name="Style 2 3" xfId="31986" xr:uid="{00000000-0005-0000-0000-0000A47D0000}"/>
    <cellStyle name="Style 2 3 2" xfId="31987" xr:uid="{00000000-0005-0000-0000-0000A57D0000}"/>
    <cellStyle name="Style 2 3 3" xfId="31988" xr:uid="{00000000-0005-0000-0000-0000A67D0000}"/>
    <cellStyle name="Style 2 4" xfId="31989" xr:uid="{00000000-0005-0000-0000-0000A77D0000}"/>
    <cellStyle name="Style 2 4 2" xfId="31990" xr:uid="{00000000-0005-0000-0000-0000A87D0000}"/>
    <cellStyle name="Style 2 4 3" xfId="31991" xr:uid="{00000000-0005-0000-0000-0000A97D0000}"/>
    <cellStyle name="Style 2 5" xfId="31992" xr:uid="{00000000-0005-0000-0000-0000AA7D0000}"/>
    <cellStyle name="Style 2 5 2" xfId="31993" xr:uid="{00000000-0005-0000-0000-0000AB7D0000}"/>
    <cellStyle name="Style 2 5 3" xfId="31994" xr:uid="{00000000-0005-0000-0000-0000AC7D0000}"/>
    <cellStyle name="Style 2 6" xfId="31995" xr:uid="{00000000-0005-0000-0000-0000AD7D0000}"/>
    <cellStyle name="Style 2 7" xfId="31996" xr:uid="{00000000-0005-0000-0000-0000AE7D0000}"/>
    <cellStyle name="Style 2 8" xfId="31997" xr:uid="{00000000-0005-0000-0000-0000AF7D0000}"/>
    <cellStyle name="Style 21" xfId="31998" xr:uid="{00000000-0005-0000-0000-0000B07D0000}"/>
    <cellStyle name="Style 21 2" xfId="31999" xr:uid="{00000000-0005-0000-0000-0000B17D0000}"/>
    <cellStyle name="Style 21 2 2" xfId="32000" xr:uid="{00000000-0005-0000-0000-0000B27D0000}"/>
    <cellStyle name="Style 21 2 2 2" xfId="32001" xr:uid="{00000000-0005-0000-0000-0000B37D0000}"/>
    <cellStyle name="Style 21 2 2 3" xfId="32002" xr:uid="{00000000-0005-0000-0000-0000B47D0000}"/>
    <cellStyle name="Style 21 2 3" xfId="32003" xr:uid="{00000000-0005-0000-0000-0000B57D0000}"/>
    <cellStyle name="Style 21 2 4" xfId="32004" xr:uid="{00000000-0005-0000-0000-0000B67D0000}"/>
    <cellStyle name="Style 21 3" xfId="32005" xr:uid="{00000000-0005-0000-0000-0000B77D0000}"/>
    <cellStyle name="Style 21 3 2" xfId="32006" xr:uid="{00000000-0005-0000-0000-0000B87D0000}"/>
    <cellStyle name="Style 21 3 3" xfId="32007" xr:uid="{00000000-0005-0000-0000-0000B97D0000}"/>
    <cellStyle name="Style 21 4" xfId="32008" xr:uid="{00000000-0005-0000-0000-0000BA7D0000}"/>
    <cellStyle name="Style 21 5" xfId="32009" xr:uid="{00000000-0005-0000-0000-0000BB7D0000}"/>
    <cellStyle name="Style 22" xfId="32010" xr:uid="{00000000-0005-0000-0000-0000BC7D0000}"/>
    <cellStyle name="Style 22 2" xfId="32011" xr:uid="{00000000-0005-0000-0000-0000BD7D0000}"/>
    <cellStyle name="Style 22 2 2" xfId="32012" xr:uid="{00000000-0005-0000-0000-0000BE7D0000}"/>
    <cellStyle name="Style 22 2 2 2" xfId="32013" xr:uid="{00000000-0005-0000-0000-0000BF7D0000}"/>
    <cellStyle name="Style 22 2 2 3" xfId="32014" xr:uid="{00000000-0005-0000-0000-0000C07D0000}"/>
    <cellStyle name="Style 22 2 3" xfId="32015" xr:uid="{00000000-0005-0000-0000-0000C17D0000}"/>
    <cellStyle name="Style 22 2 4" xfId="32016" xr:uid="{00000000-0005-0000-0000-0000C27D0000}"/>
    <cellStyle name="Style 22 3" xfId="32017" xr:uid="{00000000-0005-0000-0000-0000C37D0000}"/>
    <cellStyle name="Style 22 3 2" xfId="32018" xr:uid="{00000000-0005-0000-0000-0000C47D0000}"/>
    <cellStyle name="Style 22 3 3" xfId="32019" xr:uid="{00000000-0005-0000-0000-0000C57D0000}"/>
    <cellStyle name="Style 22 4" xfId="32020" xr:uid="{00000000-0005-0000-0000-0000C67D0000}"/>
    <cellStyle name="Style 22 5" xfId="32021" xr:uid="{00000000-0005-0000-0000-0000C77D0000}"/>
    <cellStyle name="Style 23" xfId="32022" xr:uid="{00000000-0005-0000-0000-0000C87D0000}"/>
    <cellStyle name="Style 23 2" xfId="32023" xr:uid="{00000000-0005-0000-0000-0000C97D0000}"/>
    <cellStyle name="Style 23 2 2" xfId="32024" xr:uid="{00000000-0005-0000-0000-0000CA7D0000}"/>
    <cellStyle name="Style 23 2 2 2" xfId="32025" xr:uid="{00000000-0005-0000-0000-0000CB7D0000}"/>
    <cellStyle name="Style 23 2 2 3" xfId="32026" xr:uid="{00000000-0005-0000-0000-0000CC7D0000}"/>
    <cellStyle name="Style 23 2 3" xfId="32027" xr:uid="{00000000-0005-0000-0000-0000CD7D0000}"/>
    <cellStyle name="Style 23 2 4" xfId="32028" xr:uid="{00000000-0005-0000-0000-0000CE7D0000}"/>
    <cellStyle name="Style 23 3" xfId="32029" xr:uid="{00000000-0005-0000-0000-0000CF7D0000}"/>
    <cellStyle name="Style 23 3 2" xfId="32030" xr:uid="{00000000-0005-0000-0000-0000D07D0000}"/>
    <cellStyle name="Style 23 3 3" xfId="32031" xr:uid="{00000000-0005-0000-0000-0000D17D0000}"/>
    <cellStyle name="Style 23 4" xfId="32032" xr:uid="{00000000-0005-0000-0000-0000D27D0000}"/>
    <cellStyle name="Style 23 5" xfId="32033" xr:uid="{00000000-0005-0000-0000-0000D37D0000}"/>
    <cellStyle name="Style 24" xfId="32034" xr:uid="{00000000-0005-0000-0000-0000D47D0000}"/>
    <cellStyle name="Style 24 2" xfId="32035" xr:uid="{00000000-0005-0000-0000-0000D57D0000}"/>
    <cellStyle name="Style 24 2 2" xfId="32036" xr:uid="{00000000-0005-0000-0000-0000D67D0000}"/>
    <cellStyle name="Style 24 2 2 2" xfId="32037" xr:uid="{00000000-0005-0000-0000-0000D77D0000}"/>
    <cellStyle name="Style 24 2 2 3" xfId="32038" xr:uid="{00000000-0005-0000-0000-0000D87D0000}"/>
    <cellStyle name="Style 24 2 3" xfId="32039" xr:uid="{00000000-0005-0000-0000-0000D97D0000}"/>
    <cellStyle name="Style 24 2 4" xfId="32040" xr:uid="{00000000-0005-0000-0000-0000DA7D0000}"/>
    <cellStyle name="Style 24 3" xfId="32041" xr:uid="{00000000-0005-0000-0000-0000DB7D0000}"/>
    <cellStyle name="Style 24 3 2" xfId="32042" xr:uid="{00000000-0005-0000-0000-0000DC7D0000}"/>
    <cellStyle name="Style 24 3 3" xfId="32043" xr:uid="{00000000-0005-0000-0000-0000DD7D0000}"/>
    <cellStyle name="Style 24 4" xfId="32044" xr:uid="{00000000-0005-0000-0000-0000DE7D0000}"/>
    <cellStyle name="Style 24 5" xfId="32045" xr:uid="{00000000-0005-0000-0000-0000DF7D0000}"/>
    <cellStyle name="Style 25" xfId="32046" xr:uid="{00000000-0005-0000-0000-0000E07D0000}"/>
    <cellStyle name="Style 25 2" xfId="32047" xr:uid="{00000000-0005-0000-0000-0000E17D0000}"/>
    <cellStyle name="Style 25 2 2" xfId="32048" xr:uid="{00000000-0005-0000-0000-0000E27D0000}"/>
    <cellStyle name="Style 25 2 2 2" xfId="32049" xr:uid="{00000000-0005-0000-0000-0000E37D0000}"/>
    <cellStyle name="Style 25 2 2 3" xfId="32050" xr:uid="{00000000-0005-0000-0000-0000E47D0000}"/>
    <cellStyle name="Style 25 2 3" xfId="32051" xr:uid="{00000000-0005-0000-0000-0000E57D0000}"/>
    <cellStyle name="Style 25 2 4" xfId="32052" xr:uid="{00000000-0005-0000-0000-0000E67D0000}"/>
    <cellStyle name="Style 25 3" xfId="32053" xr:uid="{00000000-0005-0000-0000-0000E77D0000}"/>
    <cellStyle name="Style 25 3 2" xfId="32054" xr:uid="{00000000-0005-0000-0000-0000E87D0000}"/>
    <cellStyle name="Style 25 3 3" xfId="32055" xr:uid="{00000000-0005-0000-0000-0000E97D0000}"/>
    <cellStyle name="Style 25 4" xfId="32056" xr:uid="{00000000-0005-0000-0000-0000EA7D0000}"/>
    <cellStyle name="Style 25 5" xfId="32057" xr:uid="{00000000-0005-0000-0000-0000EB7D0000}"/>
    <cellStyle name="Style 26" xfId="32058" xr:uid="{00000000-0005-0000-0000-0000EC7D0000}"/>
    <cellStyle name="Style 26 2" xfId="32059" xr:uid="{00000000-0005-0000-0000-0000ED7D0000}"/>
    <cellStyle name="Style 26 2 2" xfId="32060" xr:uid="{00000000-0005-0000-0000-0000EE7D0000}"/>
    <cellStyle name="Style 26 2 2 2" xfId="32061" xr:uid="{00000000-0005-0000-0000-0000EF7D0000}"/>
    <cellStyle name="Style 26 2 2 3" xfId="32062" xr:uid="{00000000-0005-0000-0000-0000F07D0000}"/>
    <cellStyle name="Style 26 2 3" xfId="32063" xr:uid="{00000000-0005-0000-0000-0000F17D0000}"/>
    <cellStyle name="Style 26 2 4" xfId="32064" xr:uid="{00000000-0005-0000-0000-0000F27D0000}"/>
    <cellStyle name="Style 26 3" xfId="32065" xr:uid="{00000000-0005-0000-0000-0000F37D0000}"/>
    <cellStyle name="Style 26 3 2" xfId="32066" xr:uid="{00000000-0005-0000-0000-0000F47D0000}"/>
    <cellStyle name="Style 26 3 3" xfId="32067" xr:uid="{00000000-0005-0000-0000-0000F57D0000}"/>
    <cellStyle name="Style 26 4" xfId="32068" xr:uid="{00000000-0005-0000-0000-0000F67D0000}"/>
    <cellStyle name="Style 26 5" xfId="32069" xr:uid="{00000000-0005-0000-0000-0000F77D0000}"/>
    <cellStyle name="Style 27" xfId="32070" xr:uid="{00000000-0005-0000-0000-0000F87D0000}"/>
    <cellStyle name="Style 27 2" xfId="32071" xr:uid="{00000000-0005-0000-0000-0000F97D0000}"/>
    <cellStyle name="Style 27 2 2" xfId="32072" xr:uid="{00000000-0005-0000-0000-0000FA7D0000}"/>
    <cellStyle name="Style 27 2 2 2" xfId="32073" xr:uid="{00000000-0005-0000-0000-0000FB7D0000}"/>
    <cellStyle name="Style 27 2 2 3" xfId="32074" xr:uid="{00000000-0005-0000-0000-0000FC7D0000}"/>
    <cellStyle name="Style 27 2 3" xfId="32075" xr:uid="{00000000-0005-0000-0000-0000FD7D0000}"/>
    <cellStyle name="Style 27 2 4" xfId="32076" xr:uid="{00000000-0005-0000-0000-0000FE7D0000}"/>
    <cellStyle name="Style 27 3" xfId="32077" xr:uid="{00000000-0005-0000-0000-0000FF7D0000}"/>
    <cellStyle name="Style 27 3 2" xfId="32078" xr:uid="{00000000-0005-0000-0000-0000007E0000}"/>
    <cellStyle name="Style 27 3 3" xfId="32079" xr:uid="{00000000-0005-0000-0000-0000017E0000}"/>
    <cellStyle name="Style 27 4" xfId="32080" xr:uid="{00000000-0005-0000-0000-0000027E0000}"/>
    <cellStyle name="Style 27 5" xfId="32081" xr:uid="{00000000-0005-0000-0000-0000037E0000}"/>
    <cellStyle name="Style 28" xfId="32082" xr:uid="{00000000-0005-0000-0000-0000047E0000}"/>
    <cellStyle name="Style 28 2" xfId="32083" xr:uid="{00000000-0005-0000-0000-0000057E0000}"/>
    <cellStyle name="Style 28 2 2" xfId="32084" xr:uid="{00000000-0005-0000-0000-0000067E0000}"/>
    <cellStyle name="Style 28 2 2 2" xfId="32085" xr:uid="{00000000-0005-0000-0000-0000077E0000}"/>
    <cellStyle name="Style 28 2 2 3" xfId="32086" xr:uid="{00000000-0005-0000-0000-0000087E0000}"/>
    <cellStyle name="Style 28 2 3" xfId="32087" xr:uid="{00000000-0005-0000-0000-0000097E0000}"/>
    <cellStyle name="Style 28 2 4" xfId="32088" xr:uid="{00000000-0005-0000-0000-00000A7E0000}"/>
    <cellStyle name="Style 28 3" xfId="32089" xr:uid="{00000000-0005-0000-0000-00000B7E0000}"/>
    <cellStyle name="Style 28 3 2" xfId="32090" xr:uid="{00000000-0005-0000-0000-00000C7E0000}"/>
    <cellStyle name="Style 28 3 3" xfId="32091" xr:uid="{00000000-0005-0000-0000-00000D7E0000}"/>
    <cellStyle name="Style 28 4" xfId="32092" xr:uid="{00000000-0005-0000-0000-00000E7E0000}"/>
    <cellStyle name="Style 28 5" xfId="32093" xr:uid="{00000000-0005-0000-0000-00000F7E0000}"/>
    <cellStyle name="Style 29" xfId="32094" xr:uid="{00000000-0005-0000-0000-0000107E0000}"/>
    <cellStyle name="Style 29 2" xfId="32095" xr:uid="{00000000-0005-0000-0000-0000117E0000}"/>
    <cellStyle name="Style 29 2 2" xfId="32096" xr:uid="{00000000-0005-0000-0000-0000127E0000}"/>
    <cellStyle name="Style 29 2 2 2" xfId="32097" xr:uid="{00000000-0005-0000-0000-0000137E0000}"/>
    <cellStyle name="Style 29 2 2 3" xfId="32098" xr:uid="{00000000-0005-0000-0000-0000147E0000}"/>
    <cellStyle name="Style 29 2 3" xfId="32099" xr:uid="{00000000-0005-0000-0000-0000157E0000}"/>
    <cellStyle name="Style 29 2 4" xfId="32100" xr:uid="{00000000-0005-0000-0000-0000167E0000}"/>
    <cellStyle name="Style 29 3" xfId="32101" xr:uid="{00000000-0005-0000-0000-0000177E0000}"/>
    <cellStyle name="Style 29 3 2" xfId="32102" xr:uid="{00000000-0005-0000-0000-0000187E0000}"/>
    <cellStyle name="Style 29 3 3" xfId="32103" xr:uid="{00000000-0005-0000-0000-0000197E0000}"/>
    <cellStyle name="Style 29 4" xfId="32104" xr:uid="{00000000-0005-0000-0000-00001A7E0000}"/>
    <cellStyle name="Style 29 5" xfId="32105" xr:uid="{00000000-0005-0000-0000-00001B7E0000}"/>
    <cellStyle name="Style 30" xfId="32106" xr:uid="{00000000-0005-0000-0000-00001C7E0000}"/>
    <cellStyle name="Style 30 2" xfId="32107" xr:uid="{00000000-0005-0000-0000-00001D7E0000}"/>
    <cellStyle name="Style 30 2 2" xfId="32108" xr:uid="{00000000-0005-0000-0000-00001E7E0000}"/>
    <cellStyle name="Style 30 2 2 2" xfId="32109" xr:uid="{00000000-0005-0000-0000-00001F7E0000}"/>
    <cellStyle name="Style 30 2 2 3" xfId="32110" xr:uid="{00000000-0005-0000-0000-0000207E0000}"/>
    <cellStyle name="Style 30 2 3" xfId="32111" xr:uid="{00000000-0005-0000-0000-0000217E0000}"/>
    <cellStyle name="Style 30 2 4" xfId="32112" xr:uid="{00000000-0005-0000-0000-0000227E0000}"/>
    <cellStyle name="Style 30 3" xfId="32113" xr:uid="{00000000-0005-0000-0000-0000237E0000}"/>
    <cellStyle name="Style 30 3 2" xfId="32114" xr:uid="{00000000-0005-0000-0000-0000247E0000}"/>
    <cellStyle name="Style 30 3 3" xfId="32115" xr:uid="{00000000-0005-0000-0000-0000257E0000}"/>
    <cellStyle name="Style 30 4" xfId="32116" xr:uid="{00000000-0005-0000-0000-0000267E0000}"/>
    <cellStyle name="Style 30 5" xfId="32117" xr:uid="{00000000-0005-0000-0000-0000277E0000}"/>
    <cellStyle name="Style 31" xfId="32118" xr:uid="{00000000-0005-0000-0000-0000287E0000}"/>
    <cellStyle name="Style 31 2" xfId="32119" xr:uid="{00000000-0005-0000-0000-0000297E0000}"/>
    <cellStyle name="Style 31 2 2" xfId="32120" xr:uid="{00000000-0005-0000-0000-00002A7E0000}"/>
    <cellStyle name="Style 31 2 2 2" xfId="32121" xr:uid="{00000000-0005-0000-0000-00002B7E0000}"/>
    <cellStyle name="Style 31 2 2 3" xfId="32122" xr:uid="{00000000-0005-0000-0000-00002C7E0000}"/>
    <cellStyle name="Style 31 2 3" xfId="32123" xr:uid="{00000000-0005-0000-0000-00002D7E0000}"/>
    <cellStyle name="Style 31 2 4" xfId="32124" xr:uid="{00000000-0005-0000-0000-00002E7E0000}"/>
    <cellStyle name="Style 31 3" xfId="32125" xr:uid="{00000000-0005-0000-0000-00002F7E0000}"/>
    <cellStyle name="Style 31 3 2" xfId="32126" xr:uid="{00000000-0005-0000-0000-0000307E0000}"/>
    <cellStyle name="Style 31 3 3" xfId="32127" xr:uid="{00000000-0005-0000-0000-0000317E0000}"/>
    <cellStyle name="Style 31 4" xfId="32128" xr:uid="{00000000-0005-0000-0000-0000327E0000}"/>
    <cellStyle name="Style 31 5" xfId="32129" xr:uid="{00000000-0005-0000-0000-0000337E0000}"/>
    <cellStyle name="Style 310" xfId="32130" xr:uid="{00000000-0005-0000-0000-0000347E0000}"/>
    <cellStyle name="Style 310 2" xfId="32131" xr:uid="{00000000-0005-0000-0000-0000357E0000}"/>
    <cellStyle name="Style 310 2 2" xfId="32132" xr:uid="{00000000-0005-0000-0000-0000367E0000}"/>
    <cellStyle name="Style 310 2 2 2" xfId="32133" xr:uid="{00000000-0005-0000-0000-0000377E0000}"/>
    <cellStyle name="Style 310 2 2 3" xfId="32134" xr:uid="{00000000-0005-0000-0000-0000387E0000}"/>
    <cellStyle name="Style 310 2 3" xfId="32135" xr:uid="{00000000-0005-0000-0000-0000397E0000}"/>
    <cellStyle name="Style 310 2 4" xfId="32136" xr:uid="{00000000-0005-0000-0000-00003A7E0000}"/>
    <cellStyle name="Style 310 3" xfId="32137" xr:uid="{00000000-0005-0000-0000-00003B7E0000}"/>
    <cellStyle name="Style 310 3 2" xfId="32138" xr:uid="{00000000-0005-0000-0000-00003C7E0000}"/>
    <cellStyle name="Style 310 3 3" xfId="32139" xr:uid="{00000000-0005-0000-0000-00003D7E0000}"/>
    <cellStyle name="Style 310 4" xfId="32140" xr:uid="{00000000-0005-0000-0000-00003E7E0000}"/>
    <cellStyle name="Style 310 5" xfId="32141" xr:uid="{00000000-0005-0000-0000-00003F7E0000}"/>
    <cellStyle name="Style 311" xfId="32142" xr:uid="{00000000-0005-0000-0000-0000407E0000}"/>
    <cellStyle name="Style 311 2" xfId="32143" xr:uid="{00000000-0005-0000-0000-0000417E0000}"/>
    <cellStyle name="Style 311 2 2" xfId="32144" xr:uid="{00000000-0005-0000-0000-0000427E0000}"/>
    <cellStyle name="Style 311 2 2 2" xfId="32145" xr:uid="{00000000-0005-0000-0000-0000437E0000}"/>
    <cellStyle name="Style 311 2 2 3" xfId="32146" xr:uid="{00000000-0005-0000-0000-0000447E0000}"/>
    <cellStyle name="Style 311 2 3" xfId="32147" xr:uid="{00000000-0005-0000-0000-0000457E0000}"/>
    <cellStyle name="Style 311 2 4" xfId="32148" xr:uid="{00000000-0005-0000-0000-0000467E0000}"/>
    <cellStyle name="Style 311 3" xfId="32149" xr:uid="{00000000-0005-0000-0000-0000477E0000}"/>
    <cellStyle name="Style 311 3 2" xfId="32150" xr:uid="{00000000-0005-0000-0000-0000487E0000}"/>
    <cellStyle name="Style 311 3 3" xfId="32151" xr:uid="{00000000-0005-0000-0000-0000497E0000}"/>
    <cellStyle name="Style 311 4" xfId="32152" xr:uid="{00000000-0005-0000-0000-00004A7E0000}"/>
    <cellStyle name="Style 311 5" xfId="32153" xr:uid="{00000000-0005-0000-0000-00004B7E0000}"/>
    <cellStyle name="Style 312" xfId="32154" xr:uid="{00000000-0005-0000-0000-00004C7E0000}"/>
    <cellStyle name="Style 312 2" xfId="32155" xr:uid="{00000000-0005-0000-0000-00004D7E0000}"/>
    <cellStyle name="Style 312 2 2" xfId="32156" xr:uid="{00000000-0005-0000-0000-00004E7E0000}"/>
    <cellStyle name="Style 312 2 2 2" xfId="32157" xr:uid="{00000000-0005-0000-0000-00004F7E0000}"/>
    <cellStyle name="Style 312 2 2 3" xfId="32158" xr:uid="{00000000-0005-0000-0000-0000507E0000}"/>
    <cellStyle name="Style 312 2 3" xfId="32159" xr:uid="{00000000-0005-0000-0000-0000517E0000}"/>
    <cellStyle name="Style 312 2 4" xfId="32160" xr:uid="{00000000-0005-0000-0000-0000527E0000}"/>
    <cellStyle name="Style 312 3" xfId="32161" xr:uid="{00000000-0005-0000-0000-0000537E0000}"/>
    <cellStyle name="Style 312 3 2" xfId="32162" xr:uid="{00000000-0005-0000-0000-0000547E0000}"/>
    <cellStyle name="Style 312 3 3" xfId="32163" xr:uid="{00000000-0005-0000-0000-0000557E0000}"/>
    <cellStyle name="Style 312 4" xfId="32164" xr:uid="{00000000-0005-0000-0000-0000567E0000}"/>
    <cellStyle name="Style 312 5" xfId="32165" xr:uid="{00000000-0005-0000-0000-0000577E0000}"/>
    <cellStyle name="Style 313" xfId="32166" xr:uid="{00000000-0005-0000-0000-0000587E0000}"/>
    <cellStyle name="Style 313 2" xfId="32167" xr:uid="{00000000-0005-0000-0000-0000597E0000}"/>
    <cellStyle name="Style 313 2 2" xfId="32168" xr:uid="{00000000-0005-0000-0000-00005A7E0000}"/>
    <cellStyle name="Style 313 2 2 2" xfId="32169" xr:uid="{00000000-0005-0000-0000-00005B7E0000}"/>
    <cellStyle name="Style 313 2 2 3" xfId="32170" xr:uid="{00000000-0005-0000-0000-00005C7E0000}"/>
    <cellStyle name="Style 313 2 3" xfId="32171" xr:uid="{00000000-0005-0000-0000-00005D7E0000}"/>
    <cellStyle name="Style 313 2 4" xfId="32172" xr:uid="{00000000-0005-0000-0000-00005E7E0000}"/>
    <cellStyle name="Style 313 3" xfId="32173" xr:uid="{00000000-0005-0000-0000-00005F7E0000}"/>
    <cellStyle name="Style 313 3 2" xfId="32174" xr:uid="{00000000-0005-0000-0000-0000607E0000}"/>
    <cellStyle name="Style 313 3 3" xfId="32175" xr:uid="{00000000-0005-0000-0000-0000617E0000}"/>
    <cellStyle name="Style 313 4" xfId="32176" xr:uid="{00000000-0005-0000-0000-0000627E0000}"/>
    <cellStyle name="Style 313 5" xfId="32177" xr:uid="{00000000-0005-0000-0000-0000637E0000}"/>
    <cellStyle name="Style 314" xfId="32178" xr:uid="{00000000-0005-0000-0000-0000647E0000}"/>
    <cellStyle name="Style 314 2" xfId="32179" xr:uid="{00000000-0005-0000-0000-0000657E0000}"/>
    <cellStyle name="Style 314 2 2" xfId="32180" xr:uid="{00000000-0005-0000-0000-0000667E0000}"/>
    <cellStyle name="Style 314 2 2 2" xfId="32181" xr:uid="{00000000-0005-0000-0000-0000677E0000}"/>
    <cellStyle name="Style 314 2 2 3" xfId="32182" xr:uid="{00000000-0005-0000-0000-0000687E0000}"/>
    <cellStyle name="Style 314 2 3" xfId="32183" xr:uid="{00000000-0005-0000-0000-0000697E0000}"/>
    <cellStyle name="Style 314 2 4" xfId="32184" xr:uid="{00000000-0005-0000-0000-00006A7E0000}"/>
    <cellStyle name="Style 314 3" xfId="32185" xr:uid="{00000000-0005-0000-0000-00006B7E0000}"/>
    <cellStyle name="Style 314 3 2" xfId="32186" xr:uid="{00000000-0005-0000-0000-00006C7E0000}"/>
    <cellStyle name="Style 314 3 3" xfId="32187" xr:uid="{00000000-0005-0000-0000-00006D7E0000}"/>
    <cellStyle name="Style 314 4" xfId="32188" xr:uid="{00000000-0005-0000-0000-00006E7E0000}"/>
    <cellStyle name="Style 314 5" xfId="32189" xr:uid="{00000000-0005-0000-0000-00006F7E0000}"/>
    <cellStyle name="Style 315" xfId="32190" xr:uid="{00000000-0005-0000-0000-0000707E0000}"/>
    <cellStyle name="Style 315 2" xfId="32191" xr:uid="{00000000-0005-0000-0000-0000717E0000}"/>
    <cellStyle name="Style 315 2 2" xfId="32192" xr:uid="{00000000-0005-0000-0000-0000727E0000}"/>
    <cellStyle name="Style 315 2 2 2" xfId="32193" xr:uid="{00000000-0005-0000-0000-0000737E0000}"/>
    <cellStyle name="Style 315 2 2 3" xfId="32194" xr:uid="{00000000-0005-0000-0000-0000747E0000}"/>
    <cellStyle name="Style 315 2 3" xfId="32195" xr:uid="{00000000-0005-0000-0000-0000757E0000}"/>
    <cellStyle name="Style 315 2 4" xfId="32196" xr:uid="{00000000-0005-0000-0000-0000767E0000}"/>
    <cellStyle name="Style 315 3" xfId="32197" xr:uid="{00000000-0005-0000-0000-0000777E0000}"/>
    <cellStyle name="Style 315 3 2" xfId="32198" xr:uid="{00000000-0005-0000-0000-0000787E0000}"/>
    <cellStyle name="Style 315 3 3" xfId="32199" xr:uid="{00000000-0005-0000-0000-0000797E0000}"/>
    <cellStyle name="Style 315 4" xfId="32200" xr:uid="{00000000-0005-0000-0000-00007A7E0000}"/>
    <cellStyle name="Style 315 5" xfId="32201" xr:uid="{00000000-0005-0000-0000-00007B7E0000}"/>
    <cellStyle name="Style 316" xfId="32202" xr:uid="{00000000-0005-0000-0000-00007C7E0000}"/>
    <cellStyle name="Style 316 2" xfId="32203" xr:uid="{00000000-0005-0000-0000-00007D7E0000}"/>
    <cellStyle name="Style 316 2 2" xfId="32204" xr:uid="{00000000-0005-0000-0000-00007E7E0000}"/>
    <cellStyle name="Style 316 2 2 2" xfId="32205" xr:uid="{00000000-0005-0000-0000-00007F7E0000}"/>
    <cellStyle name="Style 316 2 2 3" xfId="32206" xr:uid="{00000000-0005-0000-0000-0000807E0000}"/>
    <cellStyle name="Style 316 2 3" xfId="32207" xr:uid="{00000000-0005-0000-0000-0000817E0000}"/>
    <cellStyle name="Style 316 2 4" xfId="32208" xr:uid="{00000000-0005-0000-0000-0000827E0000}"/>
    <cellStyle name="Style 316 3" xfId="32209" xr:uid="{00000000-0005-0000-0000-0000837E0000}"/>
    <cellStyle name="Style 316 3 2" xfId="32210" xr:uid="{00000000-0005-0000-0000-0000847E0000}"/>
    <cellStyle name="Style 316 3 3" xfId="32211" xr:uid="{00000000-0005-0000-0000-0000857E0000}"/>
    <cellStyle name="Style 316 4" xfId="32212" xr:uid="{00000000-0005-0000-0000-0000867E0000}"/>
    <cellStyle name="Style 316 5" xfId="32213" xr:uid="{00000000-0005-0000-0000-0000877E0000}"/>
    <cellStyle name="Style 317" xfId="32214" xr:uid="{00000000-0005-0000-0000-0000887E0000}"/>
    <cellStyle name="Style 317 2" xfId="32215" xr:uid="{00000000-0005-0000-0000-0000897E0000}"/>
    <cellStyle name="Style 317 2 2" xfId="32216" xr:uid="{00000000-0005-0000-0000-00008A7E0000}"/>
    <cellStyle name="Style 317 2 2 2" xfId="32217" xr:uid="{00000000-0005-0000-0000-00008B7E0000}"/>
    <cellStyle name="Style 317 2 2 3" xfId="32218" xr:uid="{00000000-0005-0000-0000-00008C7E0000}"/>
    <cellStyle name="Style 317 2 3" xfId="32219" xr:uid="{00000000-0005-0000-0000-00008D7E0000}"/>
    <cellStyle name="Style 317 2 4" xfId="32220" xr:uid="{00000000-0005-0000-0000-00008E7E0000}"/>
    <cellStyle name="Style 317 3" xfId="32221" xr:uid="{00000000-0005-0000-0000-00008F7E0000}"/>
    <cellStyle name="Style 317 3 2" xfId="32222" xr:uid="{00000000-0005-0000-0000-0000907E0000}"/>
    <cellStyle name="Style 317 3 3" xfId="32223" xr:uid="{00000000-0005-0000-0000-0000917E0000}"/>
    <cellStyle name="Style 317 4" xfId="32224" xr:uid="{00000000-0005-0000-0000-0000927E0000}"/>
    <cellStyle name="Style 317 5" xfId="32225" xr:uid="{00000000-0005-0000-0000-0000937E0000}"/>
    <cellStyle name="Style 318" xfId="32226" xr:uid="{00000000-0005-0000-0000-0000947E0000}"/>
    <cellStyle name="Style 318 2" xfId="32227" xr:uid="{00000000-0005-0000-0000-0000957E0000}"/>
    <cellStyle name="Style 318 2 2" xfId="32228" xr:uid="{00000000-0005-0000-0000-0000967E0000}"/>
    <cellStyle name="Style 318 2 2 2" xfId="32229" xr:uid="{00000000-0005-0000-0000-0000977E0000}"/>
    <cellStyle name="Style 318 2 2 3" xfId="32230" xr:uid="{00000000-0005-0000-0000-0000987E0000}"/>
    <cellStyle name="Style 318 2 3" xfId="32231" xr:uid="{00000000-0005-0000-0000-0000997E0000}"/>
    <cellStyle name="Style 318 2 4" xfId="32232" xr:uid="{00000000-0005-0000-0000-00009A7E0000}"/>
    <cellStyle name="Style 318 3" xfId="32233" xr:uid="{00000000-0005-0000-0000-00009B7E0000}"/>
    <cellStyle name="Style 318 3 2" xfId="32234" xr:uid="{00000000-0005-0000-0000-00009C7E0000}"/>
    <cellStyle name="Style 318 3 3" xfId="32235" xr:uid="{00000000-0005-0000-0000-00009D7E0000}"/>
    <cellStyle name="Style 318 4" xfId="32236" xr:uid="{00000000-0005-0000-0000-00009E7E0000}"/>
    <cellStyle name="Style 318 5" xfId="32237" xr:uid="{00000000-0005-0000-0000-00009F7E0000}"/>
    <cellStyle name="Style 319" xfId="32238" xr:uid="{00000000-0005-0000-0000-0000A07E0000}"/>
    <cellStyle name="Style 319 2" xfId="32239" xr:uid="{00000000-0005-0000-0000-0000A17E0000}"/>
    <cellStyle name="Style 319 2 2" xfId="32240" xr:uid="{00000000-0005-0000-0000-0000A27E0000}"/>
    <cellStyle name="Style 319 2 2 2" xfId="32241" xr:uid="{00000000-0005-0000-0000-0000A37E0000}"/>
    <cellStyle name="Style 319 2 2 3" xfId="32242" xr:uid="{00000000-0005-0000-0000-0000A47E0000}"/>
    <cellStyle name="Style 319 2 3" xfId="32243" xr:uid="{00000000-0005-0000-0000-0000A57E0000}"/>
    <cellStyle name="Style 319 2 4" xfId="32244" xr:uid="{00000000-0005-0000-0000-0000A67E0000}"/>
    <cellStyle name="Style 319 3" xfId="32245" xr:uid="{00000000-0005-0000-0000-0000A77E0000}"/>
    <cellStyle name="Style 319 3 2" xfId="32246" xr:uid="{00000000-0005-0000-0000-0000A87E0000}"/>
    <cellStyle name="Style 319 3 3" xfId="32247" xr:uid="{00000000-0005-0000-0000-0000A97E0000}"/>
    <cellStyle name="Style 319 4" xfId="32248" xr:uid="{00000000-0005-0000-0000-0000AA7E0000}"/>
    <cellStyle name="Style 319 5" xfId="32249" xr:uid="{00000000-0005-0000-0000-0000AB7E0000}"/>
    <cellStyle name="Style 32" xfId="32250" xr:uid="{00000000-0005-0000-0000-0000AC7E0000}"/>
    <cellStyle name="Style 32 2" xfId="32251" xr:uid="{00000000-0005-0000-0000-0000AD7E0000}"/>
    <cellStyle name="Style 32 2 2" xfId="32252" xr:uid="{00000000-0005-0000-0000-0000AE7E0000}"/>
    <cellStyle name="Style 32 2 2 2" xfId="32253" xr:uid="{00000000-0005-0000-0000-0000AF7E0000}"/>
    <cellStyle name="Style 32 2 2 3" xfId="32254" xr:uid="{00000000-0005-0000-0000-0000B07E0000}"/>
    <cellStyle name="Style 32 2 3" xfId="32255" xr:uid="{00000000-0005-0000-0000-0000B17E0000}"/>
    <cellStyle name="Style 32 2 4" xfId="32256" xr:uid="{00000000-0005-0000-0000-0000B27E0000}"/>
    <cellStyle name="Style 32 3" xfId="32257" xr:uid="{00000000-0005-0000-0000-0000B37E0000}"/>
    <cellStyle name="Style 32 3 2" xfId="32258" xr:uid="{00000000-0005-0000-0000-0000B47E0000}"/>
    <cellStyle name="Style 32 3 3" xfId="32259" xr:uid="{00000000-0005-0000-0000-0000B57E0000}"/>
    <cellStyle name="Style 32 4" xfId="32260" xr:uid="{00000000-0005-0000-0000-0000B67E0000}"/>
    <cellStyle name="Style 32 5" xfId="32261" xr:uid="{00000000-0005-0000-0000-0000B77E0000}"/>
    <cellStyle name="Style 320" xfId="32262" xr:uid="{00000000-0005-0000-0000-0000B87E0000}"/>
    <cellStyle name="Style 320 2" xfId="32263" xr:uid="{00000000-0005-0000-0000-0000B97E0000}"/>
    <cellStyle name="Style 320 2 2" xfId="32264" xr:uid="{00000000-0005-0000-0000-0000BA7E0000}"/>
    <cellStyle name="Style 320 2 2 2" xfId="32265" xr:uid="{00000000-0005-0000-0000-0000BB7E0000}"/>
    <cellStyle name="Style 320 2 2 3" xfId="32266" xr:uid="{00000000-0005-0000-0000-0000BC7E0000}"/>
    <cellStyle name="Style 320 2 3" xfId="32267" xr:uid="{00000000-0005-0000-0000-0000BD7E0000}"/>
    <cellStyle name="Style 320 2 4" xfId="32268" xr:uid="{00000000-0005-0000-0000-0000BE7E0000}"/>
    <cellStyle name="Style 320 3" xfId="32269" xr:uid="{00000000-0005-0000-0000-0000BF7E0000}"/>
    <cellStyle name="Style 320 3 2" xfId="32270" xr:uid="{00000000-0005-0000-0000-0000C07E0000}"/>
    <cellStyle name="Style 320 3 3" xfId="32271" xr:uid="{00000000-0005-0000-0000-0000C17E0000}"/>
    <cellStyle name="Style 320 4" xfId="32272" xr:uid="{00000000-0005-0000-0000-0000C27E0000}"/>
    <cellStyle name="Style 320 5" xfId="32273" xr:uid="{00000000-0005-0000-0000-0000C37E0000}"/>
    <cellStyle name="Style 321" xfId="32274" xr:uid="{00000000-0005-0000-0000-0000C47E0000}"/>
    <cellStyle name="Style 321 2" xfId="32275" xr:uid="{00000000-0005-0000-0000-0000C57E0000}"/>
    <cellStyle name="Style 321 2 2" xfId="32276" xr:uid="{00000000-0005-0000-0000-0000C67E0000}"/>
    <cellStyle name="Style 321 2 2 2" xfId="32277" xr:uid="{00000000-0005-0000-0000-0000C77E0000}"/>
    <cellStyle name="Style 321 2 2 3" xfId="32278" xr:uid="{00000000-0005-0000-0000-0000C87E0000}"/>
    <cellStyle name="Style 321 2 3" xfId="32279" xr:uid="{00000000-0005-0000-0000-0000C97E0000}"/>
    <cellStyle name="Style 321 2 4" xfId="32280" xr:uid="{00000000-0005-0000-0000-0000CA7E0000}"/>
    <cellStyle name="Style 321 3" xfId="32281" xr:uid="{00000000-0005-0000-0000-0000CB7E0000}"/>
    <cellStyle name="Style 321 3 2" xfId="32282" xr:uid="{00000000-0005-0000-0000-0000CC7E0000}"/>
    <cellStyle name="Style 321 3 3" xfId="32283" xr:uid="{00000000-0005-0000-0000-0000CD7E0000}"/>
    <cellStyle name="Style 321 4" xfId="32284" xr:uid="{00000000-0005-0000-0000-0000CE7E0000}"/>
    <cellStyle name="Style 321 5" xfId="32285" xr:uid="{00000000-0005-0000-0000-0000CF7E0000}"/>
    <cellStyle name="Style 322" xfId="32286" xr:uid="{00000000-0005-0000-0000-0000D07E0000}"/>
    <cellStyle name="Style 322 2" xfId="32287" xr:uid="{00000000-0005-0000-0000-0000D17E0000}"/>
    <cellStyle name="Style 322 2 2" xfId="32288" xr:uid="{00000000-0005-0000-0000-0000D27E0000}"/>
    <cellStyle name="Style 322 2 2 2" xfId="32289" xr:uid="{00000000-0005-0000-0000-0000D37E0000}"/>
    <cellStyle name="Style 322 2 2 3" xfId="32290" xr:uid="{00000000-0005-0000-0000-0000D47E0000}"/>
    <cellStyle name="Style 322 2 3" xfId="32291" xr:uid="{00000000-0005-0000-0000-0000D57E0000}"/>
    <cellStyle name="Style 322 2 4" xfId="32292" xr:uid="{00000000-0005-0000-0000-0000D67E0000}"/>
    <cellStyle name="Style 322 3" xfId="32293" xr:uid="{00000000-0005-0000-0000-0000D77E0000}"/>
    <cellStyle name="Style 322 3 2" xfId="32294" xr:uid="{00000000-0005-0000-0000-0000D87E0000}"/>
    <cellStyle name="Style 322 3 3" xfId="32295" xr:uid="{00000000-0005-0000-0000-0000D97E0000}"/>
    <cellStyle name="Style 322 4" xfId="32296" xr:uid="{00000000-0005-0000-0000-0000DA7E0000}"/>
    <cellStyle name="Style 322 5" xfId="32297" xr:uid="{00000000-0005-0000-0000-0000DB7E0000}"/>
    <cellStyle name="Style 323" xfId="32298" xr:uid="{00000000-0005-0000-0000-0000DC7E0000}"/>
    <cellStyle name="Style 323 2" xfId="32299" xr:uid="{00000000-0005-0000-0000-0000DD7E0000}"/>
    <cellStyle name="Style 323 2 2" xfId="32300" xr:uid="{00000000-0005-0000-0000-0000DE7E0000}"/>
    <cellStyle name="Style 323 2 2 2" xfId="32301" xr:uid="{00000000-0005-0000-0000-0000DF7E0000}"/>
    <cellStyle name="Style 323 2 2 3" xfId="32302" xr:uid="{00000000-0005-0000-0000-0000E07E0000}"/>
    <cellStyle name="Style 323 2 3" xfId="32303" xr:uid="{00000000-0005-0000-0000-0000E17E0000}"/>
    <cellStyle name="Style 323 2 4" xfId="32304" xr:uid="{00000000-0005-0000-0000-0000E27E0000}"/>
    <cellStyle name="Style 323 3" xfId="32305" xr:uid="{00000000-0005-0000-0000-0000E37E0000}"/>
    <cellStyle name="Style 323 3 2" xfId="32306" xr:uid="{00000000-0005-0000-0000-0000E47E0000}"/>
    <cellStyle name="Style 323 3 3" xfId="32307" xr:uid="{00000000-0005-0000-0000-0000E57E0000}"/>
    <cellStyle name="Style 323 4" xfId="32308" xr:uid="{00000000-0005-0000-0000-0000E67E0000}"/>
    <cellStyle name="Style 323 5" xfId="32309" xr:uid="{00000000-0005-0000-0000-0000E77E0000}"/>
    <cellStyle name="Style 324" xfId="32310" xr:uid="{00000000-0005-0000-0000-0000E87E0000}"/>
    <cellStyle name="Style 324 2" xfId="32311" xr:uid="{00000000-0005-0000-0000-0000E97E0000}"/>
    <cellStyle name="Style 324 2 2" xfId="32312" xr:uid="{00000000-0005-0000-0000-0000EA7E0000}"/>
    <cellStyle name="Style 324 2 2 2" xfId="32313" xr:uid="{00000000-0005-0000-0000-0000EB7E0000}"/>
    <cellStyle name="Style 324 2 2 3" xfId="32314" xr:uid="{00000000-0005-0000-0000-0000EC7E0000}"/>
    <cellStyle name="Style 324 2 3" xfId="32315" xr:uid="{00000000-0005-0000-0000-0000ED7E0000}"/>
    <cellStyle name="Style 324 2 4" xfId="32316" xr:uid="{00000000-0005-0000-0000-0000EE7E0000}"/>
    <cellStyle name="Style 324 3" xfId="32317" xr:uid="{00000000-0005-0000-0000-0000EF7E0000}"/>
    <cellStyle name="Style 324 3 2" xfId="32318" xr:uid="{00000000-0005-0000-0000-0000F07E0000}"/>
    <cellStyle name="Style 324 3 3" xfId="32319" xr:uid="{00000000-0005-0000-0000-0000F17E0000}"/>
    <cellStyle name="Style 324 4" xfId="32320" xr:uid="{00000000-0005-0000-0000-0000F27E0000}"/>
    <cellStyle name="Style 324 5" xfId="32321" xr:uid="{00000000-0005-0000-0000-0000F37E0000}"/>
    <cellStyle name="Style 325" xfId="32322" xr:uid="{00000000-0005-0000-0000-0000F47E0000}"/>
    <cellStyle name="Style 325 2" xfId="32323" xr:uid="{00000000-0005-0000-0000-0000F57E0000}"/>
    <cellStyle name="Style 325 2 2" xfId="32324" xr:uid="{00000000-0005-0000-0000-0000F67E0000}"/>
    <cellStyle name="Style 325 2 2 2" xfId="32325" xr:uid="{00000000-0005-0000-0000-0000F77E0000}"/>
    <cellStyle name="Style 325 2 2 3" xfId="32326" xr:uid="{00000000-0005-0000-0000-0000F87E0000}"/>
    <cellStyle name="Style 325 2 3" xfId="32327" xr:uid="{00000000-0005-0000-0000-0000F97E0000}"/>
    <cellStyle name="Style 325 2 4" xfId="32328" xr:uid="{00000000-0005-0000-0000-0000FA7E0000}"/>
    <cellStyle name="Style 325 3" xfId="32329" xr:uid="{00000000-0005-0000-0000-0000FB7E0000}"/>
    <cellStyle name="Style 325 3 2" xfId="32330" xr:uid="{00000000-0005-0000-0000-0000FC7E0000}"/>
    <cellStyle name="Style 325 3 3" xfId="32331" xr:uid="{00000000-0005-0000-0000-0000FD7E0000}"/>
    <cellStyle name="Style 325 4" xfId="32332" xr:uid="{00000000-0005-0000-0000-0000FE7E0000}"/>
    <cellStyle name="Style 325 5" xfId="32333" xr:uid="{00000000-0005-0000-0000-0000FF7E0000}"/>
    <cellStyle name="Style 326" xfId="32334" xr:uid="{00000000-0005-0000-0000-0000007F0000}"/>
    <cellStyle name="Style 326 2" xfId="32335" xr:uid="{00000000-0005-0000-0000-0000017F0000}"/>
    <cellStyle name="Style 326 2 2" xfId="32336" xr:uid="{00000000-0005-0000-0000-0000027F0000}"/>
    <cellStyle name="Style 326 2 2 2" xfId="32337" xr:uid="{00000000-0005-0000-0000-0000037F0000}"/>
    <cellStyle name="Style 326 2 2 3" xfId="32338" xr:uid="{00000000-0005-0000-0000-0000047F0000}"/>
    <cellStyle name="Style 326 2 3" xfId="32339" xr:uid="{00000000-0005-0000-0000-0000057F0000}"/>
    <cellStyle name="Style 326 2 4" xfId="32340" xr:uid="{00000000-0005-0000-0000-0000067F0000}"/>
    <cellStyle name="Style 326 3" xfId="32341" xr:uid="{00000000-0005-0000-0000-0000077F0000}"/>
    <cellStyle name="Style 326 3 2" xfId="32342" xr:uid="{00000000-0005-0000-0000-0000087F0000}"/>
    <cellStyle name="Style 326 3 3" xfId="32343" xr:uid="{00000000-0005-0000-0000-0000097F0000}"/>
    <cellStyle name="Style 326 4" xfId="32344" xr:uid="{00000000-0005-0000-0000-00000A7F0000}"/>
    <cellStyle name="Style 326 5" xfId="32345" xr:uid="{00000000-0005-0000-0000-00000B7F0000}"/>
    <cellStyle name="Style 327" xfId="32346" xr:uid="{00000000-0005-0000-0000-00000C7F0000}"/>
    <cellStyle name="Style 327 2" xfId="32347" xr:uid="{00000000-0005-0000-0000-00000D7F0000}"/>
    <cellStyle name="Style 327 2 2" xfId="32348" xr:uid="{00000000-0005-0000-0000-00000E7F0000}"/>
    <cellStyle name="Style 327 2 2 2" xfId="32349" xr:uid="{00000000-0005-0000-0000-00000F7F0000}"/>
    <cellStyle name="Style 327 2 2 3" xfId="32350" xr:uid="{00000000-0005-0000-0000-0000107F0000}"/>
    <cellStyle name="Style 327 2 3" xfId="32351" xr:uid="{00000000-0005-0000-0000-0000117F0000}"/>
    <cellStyle name="Style 327 2 4" xfId="32352" xr:uid="{00000000-0005-0000-0000-0000127F0000}"/>
    <cellStyle name="Style 327 3" xfId="32353" xr:uid="{00000000-0005-0000-0000-0000137F0000}"/>
    <cellStyle name="Style 327 3 2" xfId="32354" xr:uid="{00000000-0005-0000-0000-0000147F0000}"/>
    <cellStyle name="Style 327 3 3" xfId="32355" xr:uid="{00000000-0005-0000-0000-0000157F0000}"/>
    <cellStyle name="Style 327 4" xfId="32356" xr:uid="{00000000-0005-0000-0000-0000167F0000}"/>
    <cellStyle name="Style 327 5" xfId="32357" xr:uid="{00000000-0005-0000-0000-0000177F0000}"/>
    <cellStyle name="Style 328" xfId="32358" xr:uid="{00000000-0005-0000-0000-0000187F0000}"/>
    <cellStyle name="Style 328 2" xfId="32359" xr:uid="{00000000-0005-0000-0000-0000197F0000}"/>
    <cellStyle name="Style 328 2 2" xfId="32360" xr:uid="{00000000-0005-0000-0000-00001A7F0000}"/>
    <cellStyle name="Style 328 2 2 2" xfId="32361" xr:uid="{00000000-0005-0000-0000-00001B7F0000}"/>
    <cellStyle name="Style 328 2 2 3" xfId="32362" xr:uid="{00000000-0005-0000-0000-00001C7F0000}"/>
    <cellStyle name="Style 328 2 3" xfId="32363" xr:uid="{00000000-0005-0000-0000-00001D7F0000}"/>
    <cellStyle name="Style 328 2 4" xfId="32364" xr:uid="{00000000-0005-0000-0000-00001E7F0000}"/>
    <cellStyle name="Style 328 3" xfId="32365" xr:uid="{00000000-0005-0000-0000-00001F7F0000}"/>
    <cellStyle name="Style 328 3 2" xfId="32366" xr:uid="{00000000-0005-0000-0000-0000207F0000}"/>
    <cellStyle name="Style 328 3 3" xfId="32367" xr:uid="{00000000-0005-0000-0000-0000217F0000}"/>
    <cellStyle name="Style 328 4" xfId="32368" xr:uid="{00000000-0005-0000-0000-0000227F0000}"/>
    <cellStyle name="Style 328 5" xfId="32369" xr:uid="{00000000-0005-0000-0000-0000237F0000}"/>
    <cellStyle name="Style 329" xfId="32370" xr:uid="{00000000-0005-0000-0000-0000247F0000}"/>
    <cellStyle name="Style 329 2" xfId="32371" xr:uid="{00000000-0005-0000-0000-0000257F0000}"/>
    <cellStyle name="Style 329 2 2" xfId="32372" xr:uid="{00000000-0005-0000-0000-0000267F0000}"/>
    <cellStyle name="Style 329 2 2 2" xfId="32373" xr:uid="{00000000-0005-0000-0000-0000277F0000}"/>
    <cellStyle name="Style 329 2 2 3" xfId="32374" xr:uid="{00000000-0005-0000-0000-0000287F0000}"/>
    <cellStyle name="Style 329 2 3" xfId="32375" xr:uid="{00000000-0005-0000-0000-0000297F0000}"/>
    <cellStyle name="Style 329 2 4" xfId="32376" xr:uid="{00000000-0005-0000-0000-00002A7F0000}"/>
    <cellStyle name="Style 329 3" xfId="32377" xr:uid="{00000000-0005-0000-0000-00002B7F0000}"/>
    <cellStyle name="Style 329 3 2" xfId="32378" xr:uid="{00000000-0005-0000-0000-00002C7F0000}"/>
    <cellStyle name="Style 329 3 3" xfId="32379" xr:uid="{00000000-0005-0000-0000-00002D7F0000}"/>
    <cellStyle name="Style 329 4" xfId="32380" xr:uid="{00000000-0005-0000-0000-00002E7F0000}"/>
    <cellStyle name="Style 329 5" xfId="32381" xr:uid="{00000000-0005-0000-0000-00002F7F0000}"/>
    <cellStyle name="Style 33" xfId="32382" xr:uid="{00000000-0005-0000-0000-0000307F0000}"/>
    <cellStyle name="Style 33 2" xfId="32383" xr:uid="{00000000-0005-0000-0000-0000317F0000}"/>
    <cellStyle name="Style 33 2 2" xfId="32384" xr:uid="{00000000-0005-0000-0000-0000327F0000}"/>
    <cellStyle name="Style 33 2 2 2" xfId="32385" xr:uid="{00000000-0005-0000-0000-0000337F0000}"/>
    <cellStyle name="Style 33 2 2 3" xfId="32386" xr:uid="{00000000-0005-0000-0000-0000347F0000}"/>
    <cellStyle name="Style 33 2 3" xfId="32387" xr:uid="{00000000-0005-0000-0000-0000357F0000}"/>
    <cellStyle name="Style 33 2 4" xfId="32388" xr:uid="{00000000-0005-0000-0000-0000367F0000}"/>
    <cellStyle name="Style 33 3" xfId="32389" xr:uid="{00000000-0005-0000-0000-0000377F0000}"/>
    <cellStyle name="Style 33 3 2" xfId="32390" xr:uid="{00000000-0005-0000-0000-0000387F0000}"/>
    <cellStyle name="Style 33 3 3" xfId="32391" xr:uid="{00000000-0005-0000-0000-0000397F0000}"/>
    <cellStyle name="Style 33 4" xfId="32392" xr:uid="{00000000-0005-0000-0000-00003A7F0000}"/>
    <cellStyle name="Style 33 5" xfId="32393" xr:uid="{00000000-0005-0000-0000-00003B7F0000}"/>
    <cellStyle name="Style 330" xfId="32394" xr:uid="{00000000-0005-0000-0000-00003C7F0000}"/>
    <cellStyle name="Style 330 2" xfId="32395" xr:uid="{00000000-0005-0000-0000-00003D7F0000}"/>
    <cellStyle name="Style 330 2 2" xfId="32396" xr:uid="{00000000-0005-0000-0000-00003E7F0000}"/>
    <cellStyle name="Style 330 2 2 2" xfId="32397" xr:uid="{00000000-0005-0000-0000-00003F7F0000}"/>
    <cellStyle name="Style 330 2 2 3" xfId="32398" xr:uid="{00000000-0005-0000-0000-0000407F0000}"/>
    <cellStyle name="Style 330 2 3" xfId="32399" xr:uid="{00000000-0005-0000-0000-0000417F0000}"/>
    <cellStyle name="Style 330 2 4" xfId="32400" xr:uid="{00000000-0005-0000-0000-0000427F0000}"/>
    <cellStyle name="Style 330 3" xfId="32401" xr:uid="{00000000-0005-0000-0000-0000437F0000}"/>
    <cellStyle name="Style 330 3 2" xfId="32402" xr:uid="{00000000-0005-0000-0000-0000447F0000}"/>
    <cellStyle name="Style 330 3 3" xfId="32403" xr:uid="{00000000-0005-0000-0000-0000457F0000}"/>
    <cellStyle name="Style 330 4" xfId="32404" xr:uid="{00000000-0005-0000-0000-0000467F0000}"/>
    <cellStyle name="Style 330 5" xfId="32405" xr:uid="{00000000-0005-0000-0000-0000477F0000}"/>
    <cellStyle name="Style 331" xfId="32406" xr:uid="{00000000-0005-0000-0000-0000487F0000}"/>
    <cellStyle name="Style 331 2" xfId="32407" xr:uid="{00000000-0005-0000-0000-0000497F0000}"/>
    <cellStyle name="Style 331 2 2" xfId="32408" xr:uid="{00000000-0005-0000-0000-00004A7F0000}"/>
    <cellStyle name="Style 331 2 2 2" xfId="32409" xr:uid="{00000000-0005-0000-0000-00004B7F0000}"/>
    <cellStyle name="Style 331 2 2 3" xfId="32410" xr:uid="{00000000-0005-0000-0000-00004C7F0000}"/>
    <cellStyle name="Style 331 2 3" xfId="32411" xr:uid="{00000000-0005-0000-0000-00004D7F0000}"/>
    <cellStyle name="Style 331 2 4" xfId="32412" xr:uid="{00000000-0005-0000-0000-00004E7F0000}"/>
    <cellStyle name="Style 331 3" xfId="32413" xr:uid="{00000000-0005-0000-0000-00004F7F0000}"/>
    <cellStyle name="Style 331 3 2" xfId="32414" xr:uid="{00000000-0005-0000-0000-0000507F0000}"/>
    <cellStyle name="Style 331 3 3" xfId="32415" xr:uid="{00000000-0005-0000-0000-0000517F0000}"/>
    <cellStyle name="Style 331 4" xfId="32416" xr:uid="{00000000-0005-0000-0000-0000527F0000}"/>
    <cellStyle name="Style 331 5" xfId="32417" xr:uid="{00000000-0005-0000-0000-0000537F0000}"/>
    <cellStyle name="Style 332" xfId="32418" xr:uid="{00000000-0005-0000-0000-0000547F0000}"/>
    <cellStyle name="Style 332 2" xfId="32419" xr:uid="{00000000-0005-0000-0000-0000557F0000}"/>
    <cellStyle name="Style 332 2 2" xfId="32420" xr:uid="{00000000-0005-0000-0000-0000567F0000}"/>
    <cellStyle name="Style 332 2 2 2" xfId="32421" xr:uid="{00000000-0005-0000-0000-0000577F0000}"/>
    <cellStyle name="Style 332 2 2 3" xfId="32422" xr:uid="{00000000-0005-0000-0000-0000587F0000}"/>
    <cellStyle name="Style 332 2 3" xfId="32423" xr:uid="{00000000-0005-0000-0000-0000597F0000}"/>
    <cellStyle name="Style 332 2 4" xfId="32424" xr:uid="{00000000-0005-0000-0000-00005A7F0000}"/>
    <cellStyle name="Style 332 3" xfId="32425" xr:uid="{00000000-0005-0000-0000-00005B7F0000}"/>
    <cellStyle name="Style 332 3 2" xfId="32426" xr:uid="{00000000-0005-0000-0000-00005C7F0000}"/>
    <cellStyle name="Style 332 3 3" xfId="32427" xr:uid="{00000000-0005-0000-0000-00005D7F0000}"/>
    <cellStyle name="Style 332 4" xfId="32428" xr:uid="{00000000-0005-0000-0000-00005E7F0000}"/>
    <cellStyle name="Style 332 5" xfId="32429" xr:uid="{00000000-0005-0000-0000-00005F7F0000}"/>
    <cellStyle name="Style 333" xfId="32430" xr:uid="{00000000-0005-0000-0000-0000607F0000}"/>
    <cellStyle name="Style 333 2" xfId="32431" xr:uid="{00000000-0005-0000-0000-0000617F0000}"/>
    <cellStyle name="Style 333 2 2" xfId="32432" xr:uid="{00000000-0005-0000-0000-0000627F0000}"/>
    <cellStyle name="Style 333 2 2 2" xfId="32433" xr:uid="{00000000-0005-0000-0000-0000637F0000}"/>
    <cellStyle name="Style 333 2 2 3" xfId="32434" xr:uid="{00000000-0005-0000-0000-0000647F0000}"/>
    <cellStyle name="Style 333 2 3" xfId="32435" xr:uid="{00000000-0005-0000-0000-0000657F0000}"/>
    <cellStyle name="Style 333 2 4" xfId="32436" xr:uid="{00000000-0005-0000-0000-0000667F0000}"/>
    <cellStyle name="Style 333 3" xfId="32437" xr:uid="{00000000-0005-0000-0000-0000677F0000}"/>
    <cellStyle name="Style 333 3 2" xfId="32438" xr:uid="{00000000-0005-0000-0000-0000687F0000}"/>
    <cellStyle name="Style 333 3 3" xfId="32439" xr:uid="{00000000-0005-0000-0000-0000697F0000}"/>
    <cellStyle name="Style 333 4" xfId="32440" xr:uid="{00000000-0005-0000-0000-00006A7F0000}"/>
    <cellStyle name="Style 333 5" xfId="32441" xr:uid="{00000000-0005-0000-0000-00006B7F0000}"/>
    <cellStyle name="Style 334" xfId="32442" xr:uid="{00000000-0005-0000-0000-00006C7F0000}"/>
    <cellStyle name="Style 334 2" xfId="32443" xr:uid="{00000000-0005-0000-0000-00006D7F0000}"/>
    <cellStyle name="Style 334 2 2" xfId="32444" xr:uid="{00000000-0005-0000-0000-00006E7F0000}"/>
    <cellStyle name="Style 334 2 2 2" xfId="32445" xr:uid="{00000000-0005-0000-0000-00006F7F0000}"/>
    <cellStyle name="Style 334 2 2 3" xfId="32446" xr:uid="{00000000-0005-0000-0000-0000707F0000}"/>
    <cellStyle name="Style 334 2 3" xfId="32447" xr:uid="{00000000-0005-0000-0000-0000717F0000}"/>
    <cellStyle name="Style 334 2 4" xfId="32448" xr:uid="{00000000-0005-0000-0000-0000727F0000}"/>
    <cellStyle name="Style 334 3" xfId="32449" xr:uid="{00000000-0005-0000-0000-0000737F0000}"/>
    <cellStyle name="Style 334 3 2" xfId="32450" xr:uid="{00000000-0005-0000-0000-0000747F0000}"/>
    <cellStyle name="Style 334 3 3" xfId="32451" xr:uid="{00000000-0005-0000-0000-0000757F0000}"/>
    <cellStyle name="Style 334 4" xfId="32452" xr:uid="{00000000-0005-0000-0000-0000767F0000}"/>
    <cellStyle name="Style 334 5" xfId="32453" xr:uid="{00000000-0005-0000-0000-0000777F0000}"/>
    <cellStyle name="Style 335" xfId="32454" xr:uid="{00000000-0005-0000-0000-0000787F0000}"/>
    <cellStyle name="Style 335 2" xfId="32455" xr:uid="{00000000-0005-0000-0000-0000797F0000}"/>
    <cellStyle name="Style 335 2 2" xfId="32456" xr:uid="{00000000-0005-0000-0000-00007A7F0000}"/>
    <cellStyle name="Style 335 2 2 2" xfId="32457" xr:uid="{00000000-0005-0000-0000-00007B7F0000}"/>
    <cellStyle name="Style 335 2 2 3" xfId="32458" xr:uid="{00000000-0005-0000-0000-00007C7F0000}"/>
    <cellStyle name="Style 335 2 3" xfId="32459" xr:uid="{00000000-0005-0000-0000-00007D7F0000}"/>
    <cellStyle name="Style 335 2 4" xfId="32460" xr:uid="{00000000-0005-0000-0000-00007E7F0000}"/>
    <cellStyle name="Style 335 3" xfId="32461" xr:uid="{00000000-0005-0000-0000-00007F7F0000}"/>
    <cellStyle name="Style 335 3 2" xfId="32462" xr:uid="{00000000-0005-0000-0000-0000807F0000}"/>
    <cellStyle name="Style 335 3 3" xfId="32463" xr:uid="{00000000-0005-0000-0000-0000817F0000}"/>
    <cellStyle name="Style 335 4" xfId="32464" xr:uid="{00000000-0005-0000-0000-0000827F0000}"/>
    <cellStyle name="Style 335 5" xfId="32465" xr:uid="{00000000-0005-0000-0000-0000837F0000}"/>
    <cellStyle name="Style 336" xfId="32466" xr:uid="{00000000-0005-0000-0000-0000847F0000}"/>
    <cellStyle name="Style 336 2" xfId="32467" xr:uid="{00000000-0005-0000-0000-0000857F0000}"/>
    <cellStyle name="Style 336 2 2" xfId="32468" xr:uid="{00000000-0005-0000-0000-0000867F0000}"/>
    <cellStyle name="Style 336 2 2 2" xfId="32469" xr:uid="{00000000-0005-0000-0000-0000877F0000}"/>
    <cellStyle name="Style 336 2 2 3" xfId="32470" xr:uid="{00000000-0005-0000-0000-0000887F0000}"/>
    <cellStyle name="Style 336 2 3" xfId="32471" xr:uid="{00000000-0005-0000-0000-0000897F0000}"/>
    <cellStyle name="Style 336 2 4" xfId="32472" xr:uid="{00000000-0005-0000-0000-00008A7F0000}"/>
    <cellStyle name="Style 336 3" xfId="32473" xr:uid="{00000000-0005-0000-0000-00008B7F0000}"/>
    <cellStyle name="Style 336 3 2" xfId="32474" xr:uid="{00000000-0005-0000-0000-00008C7F0000}"/>
    <cellStyle name="Style 336 3 3" xfId="32475" xr:uid="{00000000-0005-0000-0000-00008D7F0000}"/>
    <cellStyle name="Style 336 4" xfId="32476" xr:uid="{00000000-0005-0000-0000-00008E7F0000}"/>
    <cellStyle name="Style 336 5" xfId="32477" xr:uid="{00000000-0005-0000-0000-00008F7F0000}"/>
    <cellStyle name="Style 337" xfId="32478" xr:uid="{00000000-0005-0000-0000-0000907F0000}"/>
    <cellStyle name="Style 337 2" xfId="32479" xr:uid="{00000000-0005-0000-0000-0000917F0000}"/>
    <cellStyle name="Style 337 2 2" xfId="32480" xr:uid="{00000000-0005-0000-0000-0000927F0000}"/>
    <cellStyle name="Style 337 2 2 2" xfId="32481" xr:uid="{00000000-0005-0000-0000-0000937F0000}"/>
    <cellStyle name="Style 337 2 2 3" xfId="32482" xr:uid="{00000000-0005-0000-0000-0000947F0000}"/>
    <cellStyle name="Style 337 2 3" xfId="32483" xr:uid="{00000000-0005-0000-0000-0000957F0000}"/>
    <cellStyle name="Style 337 2 4" xfId="32484" xr:uid="{00000000-0005-0000-0000-0000967F0000}"/>
    <cellStyle name="Style 337 3" xfId="32485" xr:uid="{00000000-0005-0000-0000-0000977F0000}"/>
    <cellStyle name="Style 337 3 2" xfId="32486" xr:uid="{00000000-0005-0000-0000-0000987F0000}"/>
    <cellStyle name="Style 337 3 3" xfId="32487" xr:uid="{00000000-0005-0000-0000-0000997F0000}"/>
    <cellStyle name="Style 337 4" xfId="32488" xr:uid="{00000000-0005-0000-0000-00009A7F0000}"/>
    <cellStyle name="Style 337 5" xfId="32489" xr:uid="{00000000-0005-0000-0000-00009B7F0000}"/>
    <cellStyle name="Style 338" xfId="32490" xr:uid="{00000000-0005-0000-0000-00009C7F0000}"/>
    <cellStyle name="Style 338 2" xfId="32491" xr:uid="{00000000-0005-0000-0000-00009D7F0000}"/>
    <cellStyle name="Style 338 2 2" xfId="32492" xr:uid="{00000000-0005-0000-0000-00009E7F0000}"/>
    <cellStyle name="Style 338 2 2 2" xfId="32493" xr:uid="{00000000-0005-0000-0000-00009F7F0000}"/>
    <cellStyle name="Style 338 2 2 3" xfId="32494" xr:uid="{00000000-0005-0000-0000-0000A07F0000}"/>
    <cellStyle name="Style 338 2 3" xfId="32495" xr:uid="{00000000-0005-0000-0000-0000A17F0000}"/>
    <cellStyle name="Style 338 2 4" xfId="32496" xr:uid="{00000000-0005-0000-0000-0000A27F0000}"/>
    <cellStyle name="Style 338 3" xfId="32497" xr:uid="{00000000-0005-0000-0000-0000A37F0000}"/>
    <cellStyle name="Style 338 3 2" xfId="32498" xr:uid="{00000000-0005-0000-0000-0000A47F0000}"/>
    <cellStyle name="Style 338 3 3" xfId="32499" xr:uid="{00000000-0005-0000-0000-0000A57F0000}"/>
    <cellStyle name="Style 338 4" xfId="32500" xr:uid="{00000000-0005-0000-0000-0000A67F0000}"/>
    <cellStyle name="Style 338 5" xfId="32501" xr:uid="{00000000-0005-0000-0000-0000A77F0000}"/>
    <cellStyle name="Style 339" xfId="32502" xr:uid="{00000000-0005-0000-0000-0000A87F0000}"/>
    <cellStyle name="Style 339 2" xfId="32503" xr:uid="{00000000-0005-0000-0000-0000A97F0000}"/>
    <cellStyle name="Style 339 2 2" xfId="32504" xr:uid="{00000000-0005-0000-0000-0000AA7F0000}"/>
    <cellStyle name="Style 339 2 2 2" xfId="32505" xr:uid="{00000000-0005-0000-0000-0000AB7F0000}"/>
    <cellStyle name="Style 339 2 2 3" xfId="32506" xr:uid="{00000000-0005-0000-0000-0000AC7F0000}"/>
    <cellStyle name="Style 339 2 3" xfId="32507" xr:uid="{00000000-0005-0000-0000-0000AD7F0000}"/>
    <cellStyle name="Style 339 2 4" xfId="32508" xr:uid="{00000000-0005-0000-0000-0000AE7F0000}"/>
    <cellStyle name="Style 339 3" xfId="32509" xr:uid="{00000000-0005-0000-0000-0000AF7F0000}"/>
    <cellStyle name="Style 339 3 2" xfId="32510" xr:uid="{00000000-0005-0000-0000-0000B07F0000}"/>
    <cellStyle name="Style 339 3 3" xfId="32511" xr:uid="{00000000-0005-0000-0000-0000B17F0000}"/>
    <cellStyle name="Style 339 4" xfId="32512" xr:uid="{00000000-0005-0000-0000-0000B27F0000}"/>
    <cellStyle name="Style 339 5" xfId="32513" xr:uid="{00000000-0005-0000-0000-0000B37F0000}"/>
    <cellStyle name="Style 34" xfId="32514" xr:uid="{00000000-0005-0000-0000-0000B47F0000}"/>
    <cellStyle name="Style 34 2" xfId="32515" xr:uid="{00000000-0005-0000-0000-0000B57F0000}"/>
    <cellStyle name="Style 34 2 2" xfId="32516" xr:uid="{00000000-0005-0000-0000-0000B67F0000}"/>
    <cellStyle name="Style 34 2 2 2" xfId="32517" xr:uid="{00000000-0005-0000-0000-0000B77F0000}"/>
    <cellStyle name="Style 34 2 2 3" xfId="32518" xr:uid="{00000000-0005-0000-0000-0000B87F0000}"/>
    <cellStyle name="Style 34 2 3" xfId="32519" xr:uid="{00000000-0005-0000-0000-0000B97F0000}"/>
    <cellStyle name="Style 34 2 4" xfId="32520" xr:uid="{00000000-0005-0000-0000-0000BA7F0000}"/>
    <cellStyle name="Style 34 3" xfId="32521" xr:uid="{00000000-0005-0000-0000-0000BB7F0000}"/>
    <cellStyle name="Style 34 3 2" xfId="32522" xr:uid="{00000000-0005-0000-0000-0000BC7F0000}"/>
    <cellStyle name="Style 34 3 3" xfId="32523" xr:uid="{00000000-0005-0000-0000-0000BD7F0000}"/>
    <cellStyle name="Style 34 4" xfId="32524" xr:uid="{00000000-0005-0000-0000-0000BE7F0000}"/>
    <cellStyle name="Style 34 5" xfId="32525" xr:uid="{00000000-0005-0000-0000-0000BF7F0000}"/>
    <cellStyle name="Style 340" xfId="32526" xr:uid="{00000000-0005-0000-0000-0000C07F0000}"/>
    <cellStyle name="Style 340 2" xfId="32527" xr:uid="{00000000-0005-0000-0000-0000C17F0000}"/>
    <cellStyle name="Style 340 2 2" xfId="32528" xr:uid="{00000000-0005-0000-0000-0000C27F0000}"/>
    <cellStyle name="Style 340 2 2 2" xfId="32529" xr:uid="{00000000-0005-0000-0000-0000C37F0000}"/>
    <cellStyle name="Style 340 2 2 3" xfId="32530" xr:uid="{00000000-0005-0000-0000-0000C47F0000}"/>
    <cellStyle name="Style 340 2 3" xfId="32531" xr:uid="{00000000-0005-0000-0000-0000C57F0000}"/>
    <cellStyle name="Style 340 2 4" xfId="32532" xr:uid="{00000000-0005-0000-0000-0000C67F0000}"/>
    <cellStyle name="Style 340 3" xfId="32533" xr:uid="{00000000-0005-0000-0000-0000C77F0000}"/>
    <cellStyle name="Style 340 3 2" xfId="32534" xr:uid="{00000000-0005-0000-0000-0000C87F0000}"/>
    <cellStyle name="Style 340 3 3" xfId="32535" xr:uid="{00000000-0005-0000-0000-0000C97F0000}"/>
    <cellStyle name="Style 340 4" xfId="32536" xr:uid="{00000000-0005-0000-0000-0000CA7F0000}"/>
    <cellStyle name="Style 340 5" xfId="32537" xr:uid="{00000000-0005-0000-0000-0000CB7F0000}"/>
    <cellStyle name="Style 341" xfId="32538" xr:uid="{00000000-0005-0000-0000-0000CC7F0000}"/>
    <cellStyle name="Style 341 2" xfId="32539" xr:uid="{00000000-0005-0000-0000-0000CD7F0000}"/>
    <cellStyle name="Style 341 2 2" xfId="32540" xr:uid="{00000000-0005-0000-0000-0000CE7F0000}"/>
    <cellStyle name="Style 341 2 2 2" xfId="32541" xr:uid="{00000000-0005-0000-0000-0000CF7F0000}"/>
    <cellStyle name="Style 341 2 2 3" xfId="32542" xr:uid="{00000000-0005-0000-0000-0000D07F0000}"/>
    <cellStyle name="Style 341 2 3" xfId="32543" xr:uid="{00000000-0005-0000-0000-0000D17F0000}"/>
    <cellStyle name="Style 341 2 4" xfId="32544" xr:uid="{00000000-0005-0000-0000-0000D27F0000}"/>
    <cellStyle name="Style 341 3" xfId="32545" xr:uid="{00000000-0005-0000-0000-0000D37F0000}"/>
    <cellStyle name="Style 341 3 2" xfId="32546" xr:uid="{00000000-0005-0000-0000-0000D47F0000}"/>
    <cellStyle name="Style 341 3 3" xfId="32547" xr:uid="{00000000-0005-0000-0000-0000D57F0000}"/>
    <cellStyle name="Style 341 4" xfId="32548" xr:uid="{00000000-0005-0000-0000-0000D67F0000}"/>
    <cellStyle name="Style 341 5" xfId="32549" xr:uid="{00000000-0005-0000-0000-0000D77F0000}"/>
    <cellStyle name="Style 342" xfId="32550" xr:uid="{00000000-0005-0000-0000-0000D87F0000}"/>
    <cellStyle name="Style 342 2" xfId="32551" xr:uid="{00000000-0005-0000-0000-0000D97F0000}"/>
    <cellStyle name="Style 342 2 2" xfId="32552" xr:uid="{00000000-0005-0000-0000-0000DA7F0000}"/>
    <cellStyle name="Style 342 2 2 2" xfId="32553" xr:uid="{00000000-0005-0000-0000-0000DB7F0000}"/>
    <cellStyle name="Style 342 2 2 3" xfId="32554" xr:uid="{00000000-0005-0000-0000-0000DC7F0000}"/>
    <cellStyle name="Style 342 2 3" xfId="32555" xr:uid="{00000000-0005-0000-0000-0000DD7F0000}"/>
    <cellStyle name="Style 342 2 4" xfId="32556" xr:uid="{00000000-0005-0000-0000-0000DE7F0000}"/>
    <cellStyle name="Style 342 3" xfId="32557" xr:uid="{00000000-0005-0000-0000-0000DF7F0000}"/>
    <cellStyle name="Style 342 3 2" xfId="32558" xr:uid="{00000000-0005-0000-0000-0000E07F0000}"/>
    <cellStyle name="Style 342 3 3" xfId="32559" xr:uid="{00000000-0005-0000-0000-0000E17F0000}"/>
    <cellStyle name="Style 342 4" xfId="32560" xr:uid="{00000000-0005-0000-0000-0000E27F0000}"/>
    <cellStyle name="Style 342 5" xfId="32561" xr:uid="{00000000-0005-0000-0000-0000E37F0000}"/>
    <cellStyle name="Style 343" xfId="32562" xr:uid="{00000000-0005-0000-0000-0000E47F0000}"/>
    <cellStyle name="Style 343 2" xfId="32563" xr:uid="{00000000-0005-0000-0000-0000E57F0000}"/>
    <cellStyle name="Style 343 2 2" xfId="32564" xr:uid="{00000000-0005-0000-0000-0000E67F0000}"/>
    <cellStyle name="Style 343 2 2 2" xfId="32565" xr:uid="{00000000-0005-0000-0000-0000E77F0000}"/>
    <cellStyle name="Style 343 2 2 3" xfId="32566" xr:uid="{00000000-0005-0000-0000-0000E87F0000}"/>
    <cellStyle name="Style 343 2 3" xfId="32567" xr:uid="{00000000-0005-0000-0000-0000E97F0000}"/>
    <cellStyle name="Style 343 2 4" xfId="32568" xr:uid="{00000000-0005-0000-0000-0000EA7F0000}"/>
    <cellStyle name="Style 343 3" xfId="32569" xr:uid="{00000000-0005-0000-0000-0000EB7F0000}"/>
    <cellStyle name="Style 343 3 2" xfId="32570" xr:uid="{00000000-0005-0000-0000-0000EC7F0000}"/>
    <cellStyle name="Style 343 3 3" xfId="32571" xr:uid="{00000000-0005-0000-0000-0000ED7F0000}"/>
    <cellStyle name="Style 343 4" xfId="32572" xr:uid="{00000000-0005-0000-0000-0000EE7F0000}"/>
    <cellStyle name="Style 343 5" xfId="32573" xr:uid="{00000000-0005-0000-0000-0000EF7F0000}"/>
    <cellStyle name="Style 344" xfId="32574" xr:uid="{00000000-0005-0000-0000-0000F07F0000}"/>
    <cellStyle name="Style 344 2" xfId="32575" xr:uid="{00000000-0005-0000-0000-0000F17F0000}"/>
    <cellStyle name="Style 344 2 2" xfId="32576" xr:uid="{00000000-0005-0000-0000-0000F27F0000}"/>
    <cellStyle name="Style 344 2 2 2" xfId="32577" xr:uid="{00000000-0005-0000-0000-0000F37F0000}"/>
    <cellStyle name="Style 344 2 2 3" xfId="32578" xr:uid="{00000000-0005-0000-0000-0000F47F0000}"/>
    <cellStyle name="Style 344 2 3" xfId="32579" xr:uid="{00000000-0005-0000-0000-0000F57F0000}"/>
    <cellStyle name="Style 344 2 4" xfId="32580" xr:uid="{00000000-0005-0000-0000-0000F67F0000}"/>
    <cellStyle name="Style 344 3" xfId="32581" xr:uid="{00000000-0005-0000-0000-0000F77F0000}"/>
    <cellStyle name="Style 344 3 2" xfId="32582" xr:uid="{00000000-0005-0000-0000-0000F87F0000}"/>
    <cellStyle name="Style 344 3 3" xfId="32583" xr:uid="{00000000-0005-0000-0000-0000F97F0000}"/>
    <cellStyle name="Style 344 4" xfId="32584" xr:uid="{00000000-0005-0000-0000-0000FA7F0000}"/>
    <cellStyle name="Style 344 5" xfId="32585" xr:uid="{00000000-0005-0000-0000-0000FB7F0000}"/>
    <cellStyle name="Style 345" xfId="32586" xr:uid="{00000000-0005-0000-0000-0000FC7F0000}"/>
    <cellStyle name="Style 345 2" xfId="32587" xr:uid="{00000000-0005-0000-0000-0000FD7F0000}"/>
    <cellStyle name="Style 345 2 2" xfId="32588" xr:uid="{00000000-0005-0000-0000-0000FE7F0000}"/>
    <cellStyle name="Style 345 2 2 2" xfId="32589" xr:uid="{00000000-0005-0000-0000-0000FF7F0000}"/>
    <cellStyle name="Style 345 2 2 3" xfId="32590" xr:uid="{00000000-0005-0000-0000-000000800000}"/>
    <cellStyle name="Style 345 2 3" xfId="32591" xr:uid="{00000000-0005-0000-0000-000001800000}"/>
    <cellStyle name="Style 345 2 4" xfId="32592" xr:uid="{00000000-0005-0000-0000-000002800000}"/>
    <cellStyle name="Style 345 3" xfId="32593" xr:uid="{00000000-0005-0000-0000-000003800000}"/>
    <cellStyle name="Style 345 3 2" xfId="32594" xr:uid="{00000000-0005-0000-0000-000004800000}"/>
    <cellStyle name="Style 345 3 3" xfId="32595" xr:uid="{00000000-0005-0000-0000-000005800000}"/>
    <cellStyle name="Style 345 4" xfId="32596" xr:uid="{00000000-0005-0000-0000-000006800000}"/>
    <cellStyle name="Style 345 5" xfId="32597" xr:uid="{00000000-0005-0000-0000-000007800000}"/>
    <cellStyle name="Style 346" xfId="32598" xr:uid="{00000000-0005-0000-0000-000008800000}"/>
    <cellStyle name="Style 346 2" xfId="32599" xr:uid="{00000000-0005-0000-0000-000009800000}"/>
    <cellStyle name="Style 346 2 2" xfId="32600" xr:uid="{00000000-0005-0000-0000-00000A800000}"/>
    <cellStyle name="Style 346 2 2 2" xfId="32601" xr:uid="{00000000-0005-0000-0000-00000B800000}"/>
    <cellStyle name="Style 346 2 2 3" xfId="32602" xr:uid="{00000000-0005-0000-0000-00000C800000}"/>
    <cellStyle name="Style 346 2 3" xfId="32603" xr:uid="{00000000-0005-0000-0000-00000D800000}"/>
    <cellStyle name="Style 346 2 4" xfId="32604" xr:uid="{00000000-0005-0000-0000-00000E800000}"/>
    <cellStyle name="Style 346 3" xfId="32605" xr:uid="{00000000-0005-0000-0000-00000F800000}"/>
    <cellStyle name="Style 346 3 2" xfId="32606" xr:uid="{00000000-0005-0000-0000-000010800000}"/>
    <cellStyle name="Style 346 3 3" xfId="32607" xr:uid="{00000000-0005-0000-0000-000011800000}"/>
    <cellStyle name="Style 346 4" xfId="32608" xr:uid="{00000000-0005-0000-0000-000012800000}"/>
    <cellStyle name="Style 346 5" xfId="32609" xr:uid="{00000000-0005-0000-0000-000013800000}"/>
    <cellStyle name="Style 347" xfId="32610" xr:uid="{00000000-0005-0000-0000-000014800000}"/>
    <cellStyle name="Style 347 2" xfId="32611" xr:uid="{00000000-0005-0000-0000-000015800000}"/>
    <cellStyle name="Style 347 2 2" xfId="32612" xr:uid="{00000000-0005-0000-0000-000016800000}"/>
    <cellStyle name="Style 347 2 2 2" xfId="32613" xr:uid="{00000000-0005-0000-0000-000017800000}"/>
    <cellStyle name="Style 347 2 2 3" xfId="32614" xr:uid="{00000000-0005-0000-0000-000018800000}"/>
    <cellStyle name="Style 347 2 3" xfId="32615" xr:uid="{00000000-0005-0000-0000-000019800000}"/>
    <cellStyle name="Style 347 2 4" xfId="32616" xr:uid="{00000000-0005-0000-0000-00001A800000}"/>
    <cellStyle name="Style 347 3" xfId="32617" xr:uid="{00000000-0005-0000-0000-00001B800000}"/>
    <cellStyle name="Style 347 3 2" xfId="32618" xr:uid="{00000000-0005-0000-0000-00001C800000}"/>
    <cellStyle name="Style 347 3 3" xfId="32619" xr:uid="{00000000-0005-0000-0000-00001D800000}"/>
    <cellStyle name="Style 347 4" xfId="32620" xr:uid="{00000000-0005-0000-0000-00001E800000}"/>
    <cellStyle name="Style 347 5" xfId="32621" xr:uid="{00000000-0005-0000-0000-00001F800000}"/>
    <cellStyle name="Style 348" xfId="32622" xr:uid="{00000000-0005-0000-0000-000020800000}"/>
    <cellStyle name="Style 348 2" xfId="32623" xr:uid="{00000000-0005-0000-0000-000021800000}"/>
    <cellStyle name="Style 348 2 2" xfId="32624" xr:uid="{00000000-0005-0000-0000-000022800000}"/>
    <cellStyle name="Style 348 2 2 2" xfId="32625" xr:uid="{00000000-0005-0000-0000-000023800000}"/>
    <cellStyle name="Style 348 2 2 3" xfId="32626" xr:uid="{00000000-0005-0000-0000-000024800000}"/>
    <cellStyle name="Style 348 2 3" xfId="32627" xr:uid="{00000000-0005-0000-0000-000025800000}"/>
    <cellStyle name="Style 348 2 4" xfId="32628" xr:uid="{00000000-0005-0000-0000-000026800000}"/>
    <cellStyle name="Style 348 3" xfId="32629" xr:uid="{00000000-0005-0000-0000-000027800000}"/>
    <cellStyle name="Style 348 3 2" xfId="32630" xr:uid="{00000000-0005-0000-0000-000028800000}"/>
    <cellStyle name="Style 348 3 3" xfId="32631" xr:uid="{00000000-0005-0000-0000-000029800000}"/>
    <cellStyle name="Style 348 4" xfId="32632" xr:uid="{00000000-0005-0000-0000-00002A800000}"/>
    <cellStyle name="Style 348 5" xfId="32633" xr:uid="{00000000-0005-0000-0000-00002B800000}"/>
    <cellStyle name="Style 349" xfId="32634" xr:uid="{00000000-0005-0000-0000-00002C800000}"/>
    <cellStyle name="Style 349 2" xfId="32635" xr:uid="{00000000-0005-0000-0000-00002D800000}"/>
    <cellStyle name="Style 349 2 2" xfId="32636" xr:uid="{00000000-0005-0000-0000-00002E800000}"/>
    <cellStyle name="Style 349 2 2 2" xfId="32637" xr:uid="{00000000-0005-0000-0000-00002F800000}"/>
    <cellStyle name="Style 349 2 2 3" xfId="32638" xr:uid="{00000000-0005-0000-0000-000030800000}"/>
    <cellStyle name="Style 349 2 3" xfId="32639" xr:uid="{00000000-0005-0000-0000-000031800000}"/>
    <cellStyle name="Style 349 2 4" xfId="32640" xr:uid="{00000000-0005-0000-0000-000032800000}"/>
    <cellStyle name="Style 349 3" xfId="32641" xr:uid="{00000000-0005-0000-0000-000033800000}"/>
    <cellStyle name="Style 349 3 2" xfId="32642" xr:uid="{00000000-0005-0000-0000-000034800000}"/>
    <cellStyle name="Style 349 3 3" xfId="32643" xr:uid="{00000000-0005-0000-0000-000035800000}"/>
    <cellStyle name="Style 349 4" xfId="32644" xr:uid="{00000000-0005-0000-0000-000036800000}"/>
    <cellStyle name="Style 349 5" xfId="32645" xr:uid="{00000000-0005-0000-0000-000037800000}"/>
    <cellStyle name="Style 35" xfId="32646" xr:uid="{00000000-0005-0000-0000-000038800000}"/>
    <cellStyle name="Style 35 2" xfId="32647" xr:uid="{00000000-0005-0000-0000-000039800000}"/>
    <cellStyle name="Style 35 2 2" xfId="32648" xr:uid="{00000000-0005-0000-0000-00003A800000}"/>
    <cellStyle name="Style 35 2 2 2" xfId="32649" xr:uid="{00000000-0005-0000-0000-00003B800000}"/>
    <cellStyle name="Style 35 2 2 3" xfId="32650" xr:uid="{00000000-0005-0000-0000-00003C800000}"/>
    <cellStyle name="Style 35 2 3" xfId="32651" xr:uid="{00000000-0005-0000-0000-00003D800000}"/>
    <cellStyle name="Style 35 2 4" xfId="32652" xr:uid="{00000000-0005-0000-0000-00003E800000}"/>
    <cellStyle name="Style 35 3" xfId="32653" xr:uid="{00000000-0005-0000-0000-00003F800000}"/>
    <cellStyle name="Style 35 3 2" xfId="32654" xr:uid="{00000000-0005-0000-0000-000040800000}"/>
    <cellStyle name="Style 35 3 3" xfId="32655" xr:uid="{00000000-0005-0000-0000-000041800000}"/>
    <cellStyle name="Style 35 4" xfId="32656" xr:uid="{00000000-0005-0000-0000-000042800000}"/>
    <cellStyle name="Style 35 5" xfId="32657" xr:uid="{00000000-0005-0000-0000-000043800000}"/>
    <cellStyle name="Style 350" xfId="32658" xr:uid="{00000000-0005-0000-0000-000044800000}"/>
    <cellStyle name="Style 350 2" xfId="32659" xr:uid="{00000000-0005-0000-0000-000045800000}"/>
    <cellStyle name="Style 350 2 2" xfId="32660" xr:uid="{00000000-0005-0000-0000-000046800000}"/>
    <cellStyle name="Style 350 2 2 2" xfId="32661" xr:uid="{00000000-0005-0000-0000-000047800000}"/>
    <cellStyle name="Style 350 2 2 3" xfId="32662" xr:uid="{00000000-0005-0000-0000-000048800000}"/>
    <cellStyle name="Style 350 2 3" xfId="32663" xr:uid="{00000000-0005-0000-0000-000049800000}"/>
    <cellStyle name="Style 350 2 4" xfId="32664" xr:uid="{00000000-0005-0000-0000-00004A800000}"/>
    <cellStyle name="Style 350 3" xfId="32665" xr:uid="{00000000-0005-0000-0000-00004B800000}"/>
    <cellStyle name="Style 350 3 2" xfId="32666" xr:uid="{00000000-0005-0000-0000-00004C800000}"/>
    <cellStyle name="Style 350 3 3" xfId="32667" xr:uid="{00000000-0005-0000-0000-00004D800000}"/>
    <cellStyle name="Style 350 4" xfId="32668" xr:uid="{00000000-0005-0000-0000-00004E800000}"/>
    <cellStyle name="Style 350 5" xfId="32669" xr:uid="{00000000-0005-0000-0000-00004F800000}"/>
    <cellStyle name="Style 351" xfId="32670" xr:uid="{00000000-0005-0000-0000-000050800000}"/>
    <cellStyle name="Style 351 2" xfId="32671" xr:uid="{00000000-0005-0000-0000-000051800000}"/>
    <cellStyle name="Style 351 2 2" xfId="32672" xr:uid="{00000000-0005-0000-0000-000052800000}"/>
    <cellStyle name="Style 351 2 2 2" xfId="32673" xr:uid="{00000000-0005-0000-0000-000053800000}"/>
    <cellStyle name="Style 351 2 2 3" xfId="32674" xr:uid="{00000000-0005-0000-0000-000054800000}"/>
    <cellStyle name="Style 351 2 3" xfId="32675" xr:uid="{00000000-0005-0000-0000-000055800000}"/>
    <cellStyle name="Style 351 2 4" xfId="32676" xr:uid="{00000000-0005-0000-0000-000056800000}"/>
    <cellStyle name="Style 351 3" xfId="32677" xr:uid="{00000000-0005-0000-0000-000057800000}"/>
    <cellStyle name="Style 351 3 2" xfId="32678" xr:uid="{00000000-0005-0000-0000-000058800000}"/>
    <cellStyle name="Style 351 3 3" xfId="32679" xr:uid="{00000000-0005-0000-0000-000059800000}"/>
    <cellStyle name="Style 351 4" xfId="32680" xr:uid="{00000000-0005-0000-0000-00005A800000}"/>
    <cellStyle name="Style 351 5" xfId="32681" xr:uid="{00000000-0005-0000-0000-00005B800000}"/>
    <cellStyle name="Style 352" xfId="32682" xr:uid="{00000000-0005-0000-0000-00005C800000}"/>
    <cellStyle name="Style 352 2" xfId="32683" xr:uid="{00000000-0005-0000-0000-00005D800000}"/>
    <cellStyle name="Style 352 2 2" xfId="32684" xr:uid="{00000000-0005-0000-0000-00005E800000}"/>
    <cellStyle name="Style 352 2 2 2" xfId="32685" xr:uid="{00000000-0005-0000-0000-00005F800000}"/>
    <cellStyle name="Style 352 2 2 3" xfId="32686" xr:uid="{00000000-0005-0000-0000-000060800000}"/>
    <cellStyle name="Style 352 2 3" xfId="32687" xr:uid="{00000000-0005-0000-0000-000061800000}"/>
    <cellStyle name="Style 352 2 4" xfId="32688" xr:uid="{00000000-0005-0000-0000-000062800000}"/>
    <cellStyle name="Style 352 3" xfId="32689" xr:uid="{00000000-0005-0000-0000-000063800000}"/>
    <cellStyle name="Style 352 3 2" xfId="32690" xr:uid="{00000000-0005-0000-0000-000064800000}"/>
    <cellStyle name="Style 352 3 3" xfId="32691" xr:uid="{00000000-0005-0000-0000-000065800000}"/>
    <cellStyle name="Style 352 4" xfId="32692" xr:uid="{00000000-0005-0000-0000-000066800000}"/>
    <cellStyle name="Style 352 5" xfId="32693" xr:uid="{00000000-0005-0000-0000-000067800000}"/>
    <cellStyle name="Style 353" xfId="32694" xr:uid="{00000000-0005-0000-0000-000068800000}"/>
    <cellStyle name="Style 353 2" xfId="32695" xr:uid="{00000000-0005-0000-0000-000069800000}"/>
    <cellStyle name="Style 353 2 2" xfId="32696" xr:uid="{00000000-0005-0000-0000-00006A800000}"/>
    <cellStyle name="Style 353 2 2 2" xfId="32697" xr:uid="{00000000-0005-0000-0000-00006B800000}"/>
    <cellStyle name="Style 353 2 2 3" xfId="32698" xr:uid="{00000000-0005-0000-0000-00006C800000}"/>
    <cellStyle name="Style 353 2 3" xfId="32699" xr:uid="{00000000-0005-0000-0000-00006D800000}"/>
    <cellStyle name="Style 353 2 4" xfId="32700" xr:uid="{00000000-0005-0000-0000-00006E800000}"/>
    <cellStyle name="Style 353 3" xfId="32701" xr:uid="{00000000-0005-0000-0000-00006F800000}"/>
    <cellStyle name="Style 353 3 2" xfId="32702" xr:uid="{00000000-0005-0000-0000-000070800000}"/>
    <cellStyle name="Style 353 3 3" xfId="32703" xr:uid="{00000000-0005-0000-0000-000071800000}"/>
    <cellStyle name="Style 353 4" xfId="32704" xr:uid="{00000000-0005-0000-0000-000072800000}"/>
    <cellStyle name="Style 353 5" xfId="32705" xr:uid="{00000000-0005-0000-0000-000073800000}"/>
    <cellStyle name="Style 354" xfId="32706" xr:uid="{00000000-0005-0000-0000-000074800000}"/>
    <cellStyle name="Style 354 2" xfId="32707" xr:uid="{00000000-0005-0000-0000-000075800000}"/>
    <cellStyle name="Style 354 2 2" xfId="32708" xr:uid="{00000000-0005-0000-0000-000076800000}"/>
    <cellStyle name="Style 354 2 2 2" xfId="32709" xr:uid="{00000000-0005-0000-0000-000077800000}"/>
    <cellStyle name="Style 354 2 2 3" xfId="32710" xr:uid="{00000000-0005-0000-0000-000078800000}"/>
    <cellStyle name="Style 354 2 3" xfId="32711" xr:uid="{00000000-0005-0000-0000-000079800000}"/>
    <cellStyle name="Style 354 2 4" xfId="32712" xr:uid="{00000000-0005-0000-0000-00007A800000}"/>
    <cellStyle name="Style 354 3" xfId="32713" xr:uid="{00000000-0005-0000-0000-00007B800000}"/>
    <cellStyle name="Style 354 3 2" xfId="32714" xr:uid="{00000000-0005-0000-0000-00007C800000}"/>
    <cellStyle name="Style 354 3 3" xfId="32715" xr:uid="{00000000-0005-0000-0000-00007D800000}"/>
    <cellStyle name="Style 354 4" xfId="32716" xr:uid="{00000000-0005-0000-0000-00007E800000}"/>
    <cellStyle name="Style 354 5" xfId="32717" xr:uid="{00000000-0005-0000-0000-00007F800000}"/>
    <cellStyle name="Style 355" xfId="32718" xr:uid="{00000000-0005-0000-0000-000080800000}"/>
    <cellStyle name="Style 355 2" xfId="32719" xr:uid="{00000000-0005-0000-0000-000081800000}"/>
    <cellStyle name="Style 355 2 2" xfId="32720" xr:uid="{00000000-0005-0000-0000-000082800000}"/>
    <cellStyle name="Style 355 2 2 2" xfId="32721" xr:uid="{00000000-0005-0000-0000-000083800000}"/>
    <cellStyle name="Style 355 2 2 3" xfId="32722" xr:uid="{00000000-0005-0000-0000-000084800000}"/>
    <cellStyle name="Style 355 2 3" xfId="32723" xr:uid="{00000000-0005-0000-0000-000085800000}"/>
    <cellStyle name="Style 355 2 4" xfId="32724" xr:uid="{00000000-0005-0000-0000-000086800000}"/>
    <cellStyle name="Style 355 3" xfId="32725" xr:uid="{00000000-0005-0000-0000-000087800000}"/>
    <cellStyle name="Style 355 3 2" xfId="32726" xr:uid="{00000000-0005-0000-0000-000088800000}"/>
    <cellStyle name="Style 355 3 3" xfId="32727" xr:uid="{00000000-0005-0000-0000-000089800000}"/>
    <cellStyle name="Style 355 4" xfId="32728" xr:uid="{00000000-0005-0000-0000-00008A800000}"/>
    <cellStyle name="Style 355 5" xfId="32729" xr:uid="{00000000-0005-0000-0000-00008B800000}"/>
    <cellStyle name="Style 356" xfId="32730" xr:uid="{00000000-0005-0000-0000-00008C800000}"/>
    <cellStyle name="Style 356 2" xfId="32731" xr:uid="{00000000-0005-0000-0000-00008D800000}"/>
    <cellStyle name="Style 356 2 2" xfId="32732" xr:uid="{00000000-0005-0000-0000-00008E800000}"/>
    <cellStyle name="Style 356 2 2 2" xfId="32733" xr:uid="{00000000-0005-0000-0000-00008F800000}"/>
    <cellStyle name="Style 356 2 2 3" xfId="32734" xr:uid="{00000000-0005-0000-0000-000090800000}"/>
    <cellStyle name="Style 356 2 3" xfId="32735" xr:uid="{00000000-0005-0000-0000-000091800000}"/>
    <cellStyle name="Style 356 2 4" xfId="32736" xr:uid="{00000000-0005-0000-0000-000092800000}"/>
    <cellStyle name="Style 356 3" xfId="32737" xr:uid="{00000000-0005-0000-0000-000093800000}"/>
    <cellStyle name="Style 356 3 2" xfId="32738" xr:uid="{00000000-0005-0000-0000-000094800000}"/>
    <cellStyle name="Style 356 3 3" xfId="32739" xr:uid="{00000000-0005-0000-0000-000095800000}"/>
    <cellStyle name="Style 356 4" xfId="32740" xr:uid="{00000000-0005-0000-0000-000096800000}"/>
    <cellStyle name="Style 356 5" xfId="32741" xr:uid="{00000000-0005-0000-0000-000097800000}"/>
    <cellStyle name="Style 357" xfId="32742" xr:uid="{00000000-0005-0000-0000-000098800000}"/>
    <cellStyle name="Style 357 2" xfId="32743" xr:uid="{00000000-0005-0000-0000-000099800000}"/>
    <cellStyle name="Style 357 2 2" xfId="32744" xr:uid="{00000000-0005-0000-0000-00009A800000}"/>
    <cellStyle name="Style 357 2 2 2" xfId="32745" xr:uid="{00000000-0005-0000-0000-00009B800000}"/>
    <cellStyle name="Style 357 2 2 3" xfId="32746" xr:uid="{00000000-0005-0000-0000-00009C800000}"/>
    <cellStyle name="Style 357 2 3" xfId="32747" xr:uid="{00000000-0005-0000-0000-00009D800000}"/>
    <cellStyle name="Style 357 2 4" xfId="32748" xr:uid="{00000000-0005-0000-0000-00009E800000}"/>
    <cellStyle name="Style 357 3" xfId="32749" xr:uid="{00000000-0005-0000-0000-00009F800000}"/>
    <cellStyle name="Style 357 3 2" xfId="32750" xr:uid="{00000000-0005-0000-0000-0000A0800000}"/>
    <cellStyle name="Style 357 3 3" xfId="32751" xr:uid="{00000000-0005-0000-0000-0000A1800000}"/>
    <cellStyle name="Style 357 4" xfId="32752" xr:uid="{00000000-0005-0000-0000-0000A2800000}"/>
    <cellStyle name="Style 357 5" xfId="32753" xr:uid="{00000000-0005-0000-0000-0000A3800000}"/>
    <cellStyle name="Style 358" xfId="32754" xr:uid="{00000000-0005-0000-0000-0000A4800000}"/>
    <cellStyle name="Style 358 2" xfId="32755" xr:uid="{00000000-0005-0000-0000-0000A5800000}"/>
    <cellStyle name="Style 358 2 2" xfId="32756" xr:uid="{00000000-0005-0000-0000-0000A6800000}"/>
    <cellStyle name="Style 358 2 2 2" xfId="32757" xr:uid="{00000000-0005-0000-0000-0000A7800000}"/>
    <cellStyle name="Style 358 2 2 3" xfId="32758" xr:uid="{00000000-0005-0000-0000-0000A8800000}"/>
    <cellStyle name="Style 358 2 3" xfId="32759" xr:uid="{00000000-0005-0000-0000-0000A9800000}"/>
    <cellStyle name="Style 358 2 4" xfId="32760" xr:uid="{00000000-0005-0000-0000-0000AA800000}"/>
    <cellStyle name="Style 358 3" xfId="32761" xr:uid="{00000000-0005-0000-0000-0000AB800000}"/>
    <cellStyle name="Style 358 3 2" xfId="32762" xr:uid="{00000000-0005-0000-0000-0000AC800000}"/>
    <cellStyle name="Style 358 3 3" xfId="32763" xr:uid="{00000000-0005-0000-0000-0000AD800000}"/>
    <cellStyle name="Style 358 4" xfId="32764" xr:uid="{00000000-0005-0000-0000-0000AE800000}"/>
    <cellStyle name="Style 358 5" xfId="32765" xr:uid="{00000000-0005-0000-0000-0000AF800000}"/>
    <cellStyle name="Style 359" xfId="32766" xr:uid="{00000000-0005-0000-0000-0000B0800000}"/>
    <cellStyle name="Style 359 2" xfId="32767" xr:uid="{00000000-0005-0000-0000-0000B1800000}"/>
    <cellStyle name="Style 359 2 2" xfId="32768" xr:uid="{00000000-0005-0000-0000-0000B2800000}"/>
    <cellStyle name="Style 359 2 2 2" xfId="32769" xr:uid="{00000000-0005-0000-0000-0000B3800000}"/>
    <cellStyle name="Style 359 2 2 3" xfId="32770" xr:uid="{00000000-0005-0000-0000-0000B4800000}"/>
    <cellStyle name="Style 359 2 3" xfId="32771" xr:uid="{00000000-0005-0000-0000-0000B5800000}"/>
    <cellStyle name="Style 359 2 4" xfId="32772" xr:uid="{00000000-0005-0000-0000-0000B6800000}"/>
    <cellStyle name="Style 359 3" xfId="32773" xr:uid="{00000000-0005-0000-0000-0000B7800000}"/>
    <cellStyle name="Style 359 3 2" xfId="32774" xr:uid="{00000000-0005-0000-0000-0000B8800000}"/>
    <cellStyle name="Style 359 3 3" xfId="32775" xr:uid="{00000000-0005-0000-0000-0000B9800000}"/>
    <cellStyle name="Style 359 4" xfId="32776" xr:uid="{00000000-0005-0000-0000-0000BA800000}"/>
    <cellStyle name="Style 359 5" xfId="32777" xr:uid="{00000000-0005-0000-0000-0000BB800000}"/>
    <cellStyle name="Style 36" xfId="32778" xr:uid="{00000000-0005-0000-0000-0000BC800000}"/>
    <cellStyle name="Style 36 2" xfId="32779" xr:uid="{00000000-0005-0000-0000-0000BD800000}"/>
    <cellStyle name="Style 36 2 2" xfId="32780" xr:uid="{00000000-0005-0000-0000-0000BE800000}"/>
    <cellStyle name="Style 36 2 2 2" xfId="32781" xr:uid="{00000000-0005-0000-0000-0000BF800000}"/>
    <cellStyle name="Style 36 2 2 3" xfId="32782" xr:uid="{00000000-0005-0000-0000-0000C0800000}"/>
    <cellStyle name="Style 36 2 3" xfId="32783" xr:uid="{00000000-0005-0000-0000-0000C1800000}"/>
    <cellStyle name="Style 36 2 4" xfId="32784" xr:uid="{00000000-0005-0000-0000-0000C2800000}"/>
    <cellStyle name="Style 36 3" xfId="32785" xr:uid="{00000000-0005-0000-0000-0000C3800000}"/>
    <cellStyle name="Style 36 3 2" xfId="32786" xr:uid="{00000000-0005-0000-0000-0000C4800000}"/>
    <cellStyle name="Style 36 3 3" xfId="32787" xr:uid="{00000000-0005-0000-0000-0000C5800000}"/>
    <cellStyle name="Style 36 4" xfId="32788" xr:uid="{00000000-0005-0000-0000-0000C6800000}"/>
    <cellStyle name="Style 36 5" xfId="32789" xr:uid="{00000000-0005-0000-0000-0000C7800000}"/>
    <cellStyle name="Style 360" xfId="32790" xr:uid="{00000000-0005-0000-0000-0000C8800000}"/>
    <cellStyle name="Style 360 2" xfId="32791" xr:uid="{00000000-0005-0000-0000-0000C9800000}"/>
    <cellStyle name="Style 360 2 2" xfId="32792" xr:uid="{00000000-0005-0000-0000-0000CA800000}"/>
    <cellStyle name="Style 360 2 2 2" xfId="32793" xr:uid="{00000000-0005-0000-0000-0000CB800000}"/>
    <cellStyle name="Style 360 2 2 3" xfId="32794" xr:uid="{00000000-0005-0000-0000-0000CC800000}"/>
    <cellStyle name="Style 360 2 3" xfId="32795" xr:uid="{00000000-0005-0000-0000-0000CD800000}"/>
    <cellStyle name="Style 360 2 4" xfId="32796" xr:uid="{00000000-0005-0000-0000-0000CE800000}"/>
    <cellStyle name="Style 360 3" xfId="32797" xr:uid="{00000000-0005-0000-0000-0000CF800000}"/>
    <cellStyle name="Style 360 3 2" xfId="32798" xr:uid="{00000000-0005-0000-0000-0000D0800000}"/>
    <cellStyle name="Style 360 3 3" xfId="32799" xr:uid="{00000000-0005-0000-0000-0000D1800000}"/>
    <cellStyle name="Style 360 4" xfId="32800" xr:uid="{00000000-0005-0000-0000-0000D2800000}"/>
    <cellStyle name="Style 360 5" xfId="32801" xr:uid="{00000000-0005-0000-0000-0000D3800000}"/>
    <cellStyle name="Style 361" xfId="32802" xr:uid="{00000000-0005-0000-0000-0000D4800000}"/>
    <cellStyle name="Style 361 2" xfId="32803" xr:uid="{00000000-0005-0000-0000-0000D5800000}"/>
    <cellStyle name="Style 361 2 2" xfId="32804" xr:uid="{00000000-0005-0000-0000-0000D6800000}"/>
    <cellStyle name="Style 361 2 2 2" xfId="32805" xr:uid="{00000000-0005-0000-0000-0000D7800000}"/>
    <cellStyle name="Style 361 2 2 3" xfId="32806" xr:uid="{00000000-0005-0000-0000-0000D8800000}"/>
    <cellStyle name="Style 361 2 3" xfId="32807" xr:uid="{00000000-0005-0000-0000-0000D9800000}"/>
    <cellStyle name="Style 361 2 4" xfId="32808" xr:uid="{00000000-0005-0000-0000-0000DA800000}"/>
    <cellStyle name="Style 361 3" xfId="32809" xr:uid="{00000000-0005-0000-0000-0000DB800000}"/>
    <cellStyle name="Style 361 3 2" xfId="32810" xr:uid="{00000000-0005-0000-0000-0000DC800000}"/>
    <cellStyle name="Style 361 3 3" xfId="32811" xr:uid="{00000000-0005-0000-0000-0000DD800000}"/>
    <cellStyle name="Style 361 4" xfId="32812" xr:uid="{00000000-0005-0000-0000-0000DE800000}"/>
    <cellStyle name="Style 361 5" xfId="32813" xr:uid="{00000000-0005-0000-0000-0000DF800000}"/>
    <cellStyle name="Style 362" xfId="32814" xr:uid="{00000000-0005-0000-0000-0000E0800000}"/>
    <cellStyle name="Style 362 2" xfId="32815" xr:uid="{00000000-0005-0000-0000-0000E1800000}"/>
    <cellStyle name="Style 362 2 2" xfId="32816" xr:uid="{00000000-0005-0000-0000-0000E2800000}"/>
    <cellStyle name="Style 362 2 2 2" xfId="32817" xr:uid="{00000000-0005-0000-0000-0000E3800000}"/>
    <cellStyle name="Style 362 2 2 3" xfId="32818" xr:uid="{00000000-0005-0000-0000-0000E4800000}"/>
    <cellStyle name="Style 362 2 3" xfId="32819" xr:uid="{00000000-0005-0000-0000-0000E5800000}"/>
    <cellStyle name="Style 362 2 4" xfId="32820" xr:uid="{00000000-0005-0000-0000-0000E6800000}"/>
    <cellStyle name="Style 362 3" xfId="32821" xr:uid="{00000000-0005-0000-0000-0000E7800000}"/>
    <cellStyle name="Style 362 3 2" xfId="32822" xr:uid="{00000000-0005-0000-0000-0000E8800000}"/>
    <cellStyle name="Style 362 3 3" xfId="32823" xr:uid="{00000000-0005-0000-0000-0000E9800000}"/>
    <cellStyle name="Style 362 4" xfId="32824" xr:uid="{00000000-0005-0000-0000-0000EA800000}"/>
    <cellStyle name="Style 362 5" xfId="32825" xr:uid="{00000000-0005-0000-0000-0000EB800000}"/>
    <cellStyle name="Style 363" xfId="32826" xr:uid="{00000000-0005-0000-0000-0000EC800000}"/>
    <cellStyle name="Style 363 2" xfId="32827" xr:uid="{00000000-0005-0000-0000-0000ED800000}"/>
    <cellStyle name="Style 363 2 2" xfId="32828" xr:uid="{00000000-0005-0000-0000-0000EE800000}"/>
    <cellStyle name="Style 363 2 2 2" xfId="32829" xr:uid="{00000000-0005-0000-0000-0000EF800000}"/>
    <cellStyle name="Style 363 2 2 3" xfId="32830" xr:uid="{00000000-0005-0000-0000-0000F0800000}"/>
    <cellStyle name="Style 363 2 3" xfId="32831" xr:uid="{00000000-0005-0000-0000-0000F1800000}"/>
    <cellStyle name="Style 363 2 4" xfId="32832" xr:uid="{00000000-0005-0000-0000-0000F2800000}"/>
    <cellStyle name="Style 363 3" xfId="32833" xr:uid="{00000000-0005-0000-0000-0000F3800000}"/>
    <cellStyle name="Style 363 3 2" xfId="32834" xr:uid="{00000000-0005-0000-0000-0000F4800000}"/>
    <cellStyle name="Style 363 3 3" xfId="32835" xr:uid="{00000000-0005-0000-0000-0000F5800000}"/>
    <cellStyle name="Style 363 4" xfId="32836" xr:uid="{00000000-0005-0000-0000-0000F6800000}"/>
    <cellStyle name="Style 363 5" xfId="32837" xr:uid="{00000000-0005-0000-0000-0000F7800000}"/>
    <cellStyle name="Style 364" xfId="32838" xr:uid="{00000000-0005-0000-0000-0000F8800000}"/>
    <cellStyle name="Style 364 2" xfId="32839" xr:uid="{00000000-0005-0000-0000-0000F9800000}"/>
    <cellStyle name="Style 364 2 2" xfId="32840" xr:uid="{00000000-0005-0000-0000-0000FA800000}"/>
    <cellStyle name="Style 364 2 2 2" xfId="32841" xr:uid="{00000000-0005-0000-0000-0000FB800000}"/>
    <cellStyle name="Style 364 2 2 3" xfId="32842" xr:uid="{00000000-0005-0000-0000-0000FC800000}"/>
    <cellStyle name="Style 364 2 3" xfId="32843" xr:uid="{00000000-0005-0000-0000-0000FD800000}"/>
    <cellStyle name="Style 364 2 4" xfId="32844" xr:uid="{00000000-0005-0000-0000-0000FE800000}"/>
    <cellStyle name="Style 364 3" xfId="32845" xr:uid="{00000000-0005-0000-0000-0000FF800000}"/>
    <cellStyle name="Style 364 3 2" xfId="32846" xr:uid="{00000000-0005-0000-0000-000000810000}"/>
    <cellStyle name="Style 364 3 3" xfId="32847" xr:uid="{00000000-0005-0000-0000-000001810000}"/>
    <cellStyle name="Style 364 4" xfId="32848" xr:uid="{00000000-0005-0000-0000-000002810000}"/>
    <cellStyle name="Style 364 5" xfId="32849" xr:uid="{00000000-0005-0000-0000-000003810000}"/>
    <cellStyle name="Style 365" xfId="32850" xr:uid="{00000000-0005-0000-0000-000004810000}"/>
    <cellStyle name="Style 365 2" xfId="32851" xr:uid="{00000000-0005-0000-0000-000005810000}"/>
    <cellStyle name="Style 365 2 2" xfId="32852" xr:uid="{00000000-0005-0000-0000-000006810000}"/>
    <cellStyle name="Style 365 2 2 2" xfId="32853" xr:uid="{00000000-0005-0000-0000-000007810000}"/>
    <cellStyle name="Style 365 2 2 3" xfId="32854" xr:uid="{00000000-0005-0000-0000-000008810000}"/>
    <cellStyle name="Style 365 2 3" xfId="32855" xr:uid="{00000000-0005-0000-0000-000009810000}"/>
    <cellStyle name="Style 365 2 4" xfId="32856" xr:uid="{00000000-0005-0000-0000-00000A810000}"/>
    <cellStyle name="Style 365 3" xfId="32857" xr:uid="{00000000-0005-0000-0000-00000B810000}"/>
    <cellStyle name="Style 365 3 2" xfId="32858" xr:uid="{00000000-0005-0000-0000-00000C810000}"/>
    <cellStyle name="Style 365 3 3" xfId="32859" xr:uid="{00000000-0005-0000-0000-00000D810000}"/>
    <cellStyle name="Style 365 4" xfId="32860" xr:uid="{00000000-0005-0000-0000-00000E810000}"/>
    <cellStyle name="Style 365 5" xfId="32861" xr:uid="{00000000-0005-0000-0000-00000F810000}"/>
    <cellStyle name="Style 366" xfId="32862" xr:uid="{00000000-0005-0000-0000-000010810000}"/>
    <cellStyle name="Style 366 2" xfId="32863" xr:uid="{00000000-0005-0000-0000-000011810000}"/>
    <cellStyle name="Style 366 2 2" xfId="32864" xr:uid="{00000000-0005-0000-0000-000012810000}"/>
    <cellStyle name="Style 366 2 2 2" xfId="32865" xr:uid="{00000000-0005-0000-0000-000013810000}"/>
    <cellStyle name="Style 366 2 2 3" xfId="32866" xr:uid="{00000000-0005-0000-0000-000014810000}"/>
    <cellStyle name="Style 366 2 3" xfId="32867" xr:uid="{00000000-0005-0000-0000-000015810000}"/>
    <cellStyle name="Style 366 2 4" xfId="32868" xr:uid="{00000000-0005-0000-0000-000016810000}"/>
    <cellStyle name="Style 366 3" xfId="32869" xr:uid="{00000000-0005-0000-0000-000017810000}"/>
    <cellStyle name="Style 366 3 2" xfId="32870" xr:uid="{00000000-0005-0000-0000-000018810000}"/>
    <cellStyle name="Style 366 3 3" xfId="32871" xr:uid="{00000000-0005-0000-0000-000019810000}"/>
    <cellStyle name="Style 366 4" xfId="32872" xr:uid="{00000000-0005-0000-0000-00001A810000}"/>
    <cellStyle name="Style 366 5" xfId="32873" xr:uid="{00000000-0005-0000-0000-00001B810000}"/>
    <cellStyle name="Style 367" xfId="32874" xr:uid="{00000000-0005-0000-0000-00001C810000}"/>
    <cellStyle name="Style 367 2" xfId="32875" xr:uid="{00000000-0005-0000-0000-00001D810000}"/>
    <cellStyle name="Style 367 2 2" xfId="32876" xr:uid="{00000000-0005-0000-0000-00001E810000}"/>
    <cellStyle name="Style 367 2 2 2" xfId="32877" xr:uid="{00000000-0005-0000-0000-00001F810000}"/>
    <cellStyle name="Style 367 2 2 3" xfId="32878" xr:uid="{00000000-0005-0000-0000-000020810000}"/>
    <cellStyle name="Style 367 2 3" xfId="32879" xr:uid="{00000000-0005-0000-0000-000021810000}"/>
    <cellStyle name="Style 367 2 4" xfId="32880" xr:uid="{00000000-0005-0000-0000-000022810000}"/>
    <cellStyle name="Style 367 3" xfId="32881" xr:uid="{00000000-0005-0000-0000-000023810000}"/>
    <cellStyle name="Style 367 3 2" xfId="32882" xr:uid="{00000000-0005-0000-0000-000024810000}"/>
    <cellStyle name="Style 367 3 3" xfId="32883" xr:uid="{00000000-0005-0000-0000-000025810000}"/>
    <cellStyle name="Style 367 4" xfId="32884" xr:uid="{00000000-0005-0000-0000-000026810000}"/>
    <cellStyle name="Style 367 5" xfId="32885" xr:uid="{00000000-0005-0000-0000-000027810000}"/>
    <cellStyle name="Style 368" xfId="32886" xr:uid="{00000000-0005-0000-0000-000028810000}"/>
    <cellStyle name="Style 368 2" xfId="32887" xr:uid="{00000000-0005-0000-0000-000029810000}"/>
    <cellStyle name="Style 368 2 2" xfId="32888" xr:uid="{00000000-0005-0000-0000-00002A810000}"/>
    <cellStyle name="Style 368 2 2 2" xfId="32889" xr:uid="{00000000-0005-0000-0000-00002B810000}"/>
    <cellStyle name="Style 368 2 2 3" xfId="32890" xr:uid="{00000000-0005-0000-0000-00002C810000}"/>
    <cellStyle name="Style 368 2 3" xfId="32891" xr:uid="{00000000-0005-0000-0000-00002D810000}"/>
    <cellStyle name="Style 368 2 4" xfId="32892" xr:uid="{00000000-0005-0000-0000-00002E810000}"/>
    <cellStyle name="Style 368 3" xfId="32893" xr:uid="{00000000-0005-0000-0000-00002F810000}"/>
    <cellStyle name="Style 368 3 2" xfId="32894" xr:uid="{00000000-0005-0000-0000-000030810000}"/>
    <cellStyle name="Style 368 3 3" xfId="32895" xr:uid="{00000000-0005-0000-0000-000031810000}"/>
    <cellStyle name="Style 368 4" xfId="32896" xr:uid="{00000000-0005-0000-0000-000032810000}"/>
    <cellStyle name="Style 368 5" xfId="32897" xr:uid="{00000000-0005-0000-0000-000033810000}"/>
    <cellStyle name="Style 369" xfId="32898" xr:uid="{00000000-0005-0000-0000-000034810000}"/>
    <cellStyle name="Style 369 2" xfId="32899" xr:uid="{00000000-0005-0000-0000-000035810000}"/>
    <cellStyle name="Style 369 2 2" xfId="32900" xr:uid="{00000000-0005-0000-0000-000036810000}"/>
    <cellStyle name="Style 369 2 2 2" xfId="32901" xr:uid="{00000000-0005-0000-0000-000037810000}"/>
    <cellStyle name="Style 369 2 2 3" xfId="32902" xr:uid="{00000000-0005-0000-0000-000038810000}"/>
    <cellStyle name="Style 369 2 3" xfId="32903" xr:uid="{00000000-0005-0000-0000-000039810000}"/>
    <cellStyle name="Style 369 2 4" xfId="32904" xr:uid="{00000000-0005-0000-0000-00003A810000}"/>
    <cellStyle name="Style 369 3" xfId="32905" xr:uid="{00000000-0005-0000-0000-00003B810000}"/>
    <cellStyle name="Style 369 3 2" xfId="32906" xr:uid="{00000000-0005-0000-0000-00003C810000}"/>
    <cellStyle name="Style 369 3 3" xfId="32907" xr:uid="{00000000-0005-0000-0000-00003D810000}"/>
    <cellStyle name="Style 369 4" xfId="32908" xr:uid="{00000000-0005-0000-0000-00003E810000}"/>
    <cellStyle name="Style 369 5" xfId="32909" xr:uid="{00000000-0005-0000-0000-00003F810000}"/>
    <cellStyle name="Style 37" xfId="32910" xr:uid="{00000000-0005-0000-0000-000040810000}"/>
    <cellStyle name="Style 37 2" xfId="32911" xr:uid="{00000000-0005-0000-0000-000041810000}"/>
    <cellStyle name="Style 37 2 2" xfId="32912" xr:uid="{00000000-0005-0000-0000-000042810000}"/>
    <cellStyle name="Style 37 2 2 2" xfId="32913" xr:uid="{00000000-0005-0000-0000-000043810000}"/>
    <cellStyle name="Style 37 2 2 3" xfId="32914" xr:uid="{00000000-0005-0000-0000-000044810000}"/>
    <cellStyle name="Style 37 2 3" xfId="32915" xr:uid="{00000000-0005-0000-0000-000045810000}"/>
    <cellStyle name="Style 37 2 4" xfId="32916" xr:uid="{00000000-0005-0000-0000-000046810000}"/>
    <cellStyle name="Style 37 3" xfId="32917" xr:uid="{00000000-0005-0000-0000-000047810000}"/>
    <cellStyle name="Style 37 3 2" xfId="32918" xr:uid="{00000000-0005-0000-0000-000048810000}"/>
    <cellStyle name="Style 37 3 3" xfId="32919" xr:uid="{00000000-0005-0000-0000-000049810000}"/>
    <cellStyle name="Style 37 4" xfId="32920" xr:uid="{00000000-0005-0000-0000-00004A810000}"/>
    <cellStyle name="Style 37 5" xfId="32921" xr:uid="{00000000-0005-0000-0000-00004B810000}"/>
    <cellStyle name="Style 370" xfId="32922" xr:uid="{00000000-0005-0000-0000-00004C810000}"/>
    <cellStyle name="Style 370 2" xfId="32923" xr:uid="{00000000-0005-0000-0000-00004D810000}"/>
    <cellStyle name="Style 370 2 2" xfId="32924" xr:uid="{00000000-0005-0000-0000-00004E810000}"/>
    <cellStyle name="Style 370 2 2 2" xfId="32925" xr:uid="{00000000-0005-0000-0000-00004F810000}"/>
    <cellStyle name="Style 370 2 2 3" xfId="32926" xr:uid="{00000000-0005-0000-0000-000050810000}"/>
    <cellStyle name="Style 370 2 3" xfId="32927" xr:uid="{00000000-0005-0000-0000-000051810000}"/>
    <cellStyle name="Style 370 2 4" xfId="32928" xr:uid="{00000000-0005-0000-0000-000052810000}"/>
    <cellStyle name="Style 370 3" xfId="32929" xr:uid="{00000000-0005-0000-0000-000053810000}"/>
    <cellStyle name="Style 370 3 2" xfId="32930" xr:uid="{00000000-0005-0000-0000-000054810000}"/>
    <cellStyle name="Style 370 3 3" xfId="32931" xr:uid="{00000000-0005-0000-0000-000055810000}"/>
    <cellStyle name="Style 370 4" xfId="32932" xr:uid="{00000000-0005-0000-0000-000056810000}"/>
    <cellStyle name="Style 370 5" xfId="32933" xr:uid="{00000000-0005-0000-0000-000057810000}"/>
    <cellStyle name="Style 371" xfId="32934" xr:uid="{00000000-0005-0000-0000-000058810000}"/>
    <cellStyle name="Style 371 2" xfId="32935" xr:uid="{00000000-0005-0000-0000-000059810000}"/>
    <cellStyle name="Style 371 2 2" xfId="32936" xr:uid="{00000000-0005-0000-0000-00005A810000}"/>
    <cellStyle name="Style 371 2 2 2" xfId="32937" xr:uid="{00000000-0005-0000-0000-00005B810000}"/>
    <cellStyle name="Style 371 2 2 3" xfId="32938" xr:uid="{00000000-0005-0000-0000-00005C810000}"/>
    <cellStyle name="Style 371 2 3" xfId="32939" xr:uid="{00000000-0005-0000-0000-00005D810000}"/>
    <cellStyle name="Style 371 2 4" xfId="32940" xr:uid="{00000000-0005-0000-0000-00005E810000}"/>
    <cellStyle name="Style 371 3" xfId="32941" xr:uid="{00000000-0005-0000-0000-00005F810000}"/>
    <cellStyle name="Style 371 3 2" xfId="32942" xr:uid="{00000000-0005-0000-0000-000060810000}"/>
    <cellStyle name="Style 371 3 3" xfId="32943" xr:uid="{00000000-0005-0000-0000-000061810000}"/>
    <cellStyle name="Style 371 4" xfId="32944" xr:uid="{00000000-0005-0000-0000-000062810000}"/>
    <cellStyle name="Style 371 5" xfId="32945" xr:uid="{00000000-0005-0000-0000-000063810000}"/>
    <cellStyle name="Style 372" xfId="32946" xr:uid="{00000000-0005-0000-0000-000064810000}"/>
    <cellStyle name="Style 372 2" xfId="32947" xr:uid="{00000000-0005-0000-0000-000065810000}"/>
    <cellStyle name="Style 372 2 2" xfId="32948" xr:uid="{00000000-0005-0000-0000-000066810000}"/>
    <cellStyle name="Style 372 2 2 2" xfId="32949" xr:uid="{00000000-0005-0000-0000-000067810000}"/>
    <cellStyle name="Style 372 2 2 3" xfId="32950" xr:uid="{00000000-0005-0000-0000-000068810000}"/>
    <cellStyle name="Style 372 2 3" xfId="32951" xr:uid="{00000000-0005-0000-0000-000069810000}"/>
    <cellStyle name="Style 372 2 4" xfId="32952" xr:uid="{00000000-0005-0000-0000-00006A810000}"/>
    <cellStyle name="Style 372 3" xfId="32953" xr:uid="{00000000-0005-0000-0000-00006B810000}"/>
    <cellStyle name="Style 372 3 2" xfId="32954" xr:uid="{00000000-0005-0000-0000-00006C810000}"/>
    <cellStyle name="Style 372 3 3" xfId="32955" xr:uid="{00000000-0005-0000-0000-00006D810000}"/>
    <cellStyle name="Style 372 4" xfId="32956" xr:uid="{00000000-0005-0000-0000-00006E810000}"/>
    <cellStyle name="Style 372 5" xfId="32957" xr:uid="{00000000-0005-0000-0000-00006F810000}"/>
    <cellStyle name="Style 373" xfId="32958" xr:uid="{00000000-0005-0000-0000-000070810000}"/>
    <cellStyle name="Style 373 2" xfId="32959" xr:uid="{00000000-0005-0000-0000-000071810000}"/>
    <cellStyle name="Style 373 2 2" xfId="32960" xr:uid="{00000000-0005-0000-0000-000072810000}"/>
    <cellStyle name="Style 373 2 2 2" xfId="32961" xr:uid="{00000000-0005-0000-0000-000073810000}"/>
    <cellStyle name="Style 373 2 2 3" xfId="32962" xr:uid="{00000000-0005-0000-0000-000074810000}"/>
    <cellStyle name="Style 373 2 3" xfId="32963" xr:uid="{00000000-0005-0000-0000-000075810000}"/>
    <cellStyle name="Style 373 2 4" xfId="32964" xr:uid="{00000000-0005-0000-0000-000076810000}"/>
    <cellStyle name="Style 373 3" xfId="32965" xr:uid="{00000000-0005-0000-0000-000077810000}"/>
    <cellStyle name="Style 373 3 2" xfId="32966" xr:uid="{00000000-0005-0000-0000-000078810000}"/>
    <cellStyle name="Style 373 3 3" xfId="32967" xr:uid="{00000000-0005-0000-0000-000079810000}"/>
    <cellStyle name="Style 373 4" xfId="32968" xr:uid="{00000000-0005-0000-0000-00007A810000}"/>
    <cellStyle name="Style 373 5" xfId="32969" xr:uid="{00000000-0005-0000-0000-00007B810000}"/>
    <cellStyle name="Style 374" xfId="32970" xr:uid="{00000000-0005-0000-0000-00007C810000}"/>
    <cellStyle name="Style 374 2" xfId="32971" xr:uid="{00000000-0005-0000-0000-00007D810000}"/>
    <cellStyle name="Style 374 2 2" xfId="32972" xr:uid="{00000000-0005-0000-0000-00007E810000}"/>
    <cellStyle name="Style 374 2 2 2" xfId="32973" xr:uid="{00000000-0005-0000-0000-00007F810000}"/>
    <cellStyle name="Style 374 2 2 3" xfId="32974" xr:uid="{00000000-0005-0000-0000-000080810000}"/>
    <cellStyle name="Style 374 2 3" xfId="32975" xr:uid="{00000000-0005-0000-0000-000081810000}"/>
    <cellStyle name="Style 374 2 4" xfId="32976" xr:uid="{00000000-0005-0000-0000-000082810000}"/>
    <cellStyle name="Style 374 3" xfId="32977" xr:uid="{00000000-0005-0000-0000-000083810000}"/>
    <cellStyle name="Style 374 3 2" xfId="32978" xr:uid="{00000000-0005-0000-0000-000084810000}"/>
    <cellStyle name="Style 374 3 3" xfId="32979" xr:uid="{00000000-0005-0000-0000-000085810000}"/>
    <cellStyle name="Style 374 4" xfId="32980" xr:uid="{00000000-0005-0000-0000-000086810000}"/>
    <cellStyle name="Style 374 5" xfId="32981" xr:uid="{00000000-0005-0000-0000-000087810000}"/>
    <cellStyle name="Style 375" xfId="32982" xr:uid="{00000000-0005-0000-0000-000088810000}"/>
    <cellStyle name="Style 375 2" xfId="32983" xr:uid="{00000000-0005-0000-0000-000089810000}"/>
    <cellStyle name="Style 375 2 2" xfId="32984" xr:uid="{00000000-0005-0000-0000-00008A810000}"/>
    <cellStyle name="Style 375 2 2 2" xfId="32985" xr:uid="{00000000-0005-0000-0000-00008B810000}"/>
    <cellStyle name="Style 375 2 2 3" xfId="32986" xr:uid="{00000000-0005-0000-0000-00008C810000}"/>
    <cellStyle name="Style 375 2 3" xfId="32987" xr:uid="{00000000-0005-0000-0000-00008D810000}"/>
    <cellStyle name="Style 375 2 4" xfId="32988" xr:uid="{00000000-0005-0000-0000-00008E810000}"/>
    <cellStyle name="Style 375 3" xfId="32989" xr:uid="{00000000-0005-0000-0000-00008F810000}"/>
    <cellStyle name="Style 375 3 2" xfId="32990" xr:uid="{00000000-0005-0000-0000-000090810000}"/>
    <cellStyle name="Style 375 3 3" xfId="32991" xr:uid="{00000000-0005-0000-0000-000091810000}"/>
    <cellStyle name="Style 375 4" xfId="32992" xr:uid="{00000000-0005-0000-0000-000092810000}"/>
    <cellStyle name="Style 375 5" xfId="32993" xr:uid="{00000000-0005-0000-0000-000093810000}"/>
    <cellStyle name="Style 376" xfId="32994" xr:uid="{00000000-0005-0000-0000-000094810000}"/>
    <cellStyle name="Style 376 2" xfId="32995" xr:uid="{00000000-0005-0000-0000-000095810000}"/>
    <cellStyle name="Style 376 2 2" xfId="32996" xr:uid="{00000000-0005-0000-0000-000096810000}"/>
    <cellStyle name="Style 376 2 2 2" xfId="32997" xr:uid="{00000000-0005-0000-0000-000097810000}"/>
    <cellStyle name="Style 376 2 2 3" xfId="32998" xr:uid="{00000000-0005-0000-0000-000098810000}"/>
    <cellStyle name="Style 376 2 3" xfId="32999" xr:uid="{00000000-0005-0000-0000-000099810000}"/>
    <cellStyle name="Style 376 2 4" xfId="33000" xr:uid="{00000000-0005-0000-0000-00009A810000}"/>
    <cellStyle name="Style 376 3" xfId="33001" xr:uid="{00000000-0005-0000-0000-00009B810000}"/>
    <cellStyle name="Style 376 3 2" xfId="33002" xr:uid="{00000000-0005-0000-0000-00009C810000}"/>
    <cellStyle name="Style 376 3 3" xfId="33003" xr:uid="{00000000-0005-0000-0000-00009D810000}"/>
    <cellStyle name="Style 376 4" xfId="33004" xr:uid="{00000000-0005-0000-0000-00009E810000}"/>
    <cellStyle name="Style 376 5" xfId="33005" xr:uid="{00000000-0005-0000-0000-00009F810000}"/>
    <cellStyle name="Style 377" xfId="33006" xr:uid="{00000000-0005-0000-0000-0000A0810000}"/>
    <cellStyle name="Style 377 2" xfId="33007" xr:uid="{00000000-0005-0000-0000-0000A1810000}"/>
    <cellStyle name="Style 377 2 2" xfId="33008" xr:uid="{00000000-0005-0000-0000-0000A2810000}"/>
    <cellStyle name="Style 377 2 2 2" xfId="33009" xr:uid="{00000000-0005-0000-0000-0000A3810000}"/>
    <cellStyle name="Style 377 2 2 3" xfId="33010" xr:uid="{00000000-0005-0000-0000-0000A4810000}"/>
    <cellStyle name="Style 377 2 3" xfId="33011" xr:uid="{00000000-0005-0000-0000-0000A5810000}"/>
    <cellStyle name="Style 377 2 4" xfId="33012" xr:uid="{00000000-0005-0000-0000-0000A6810000}"/>
    <cellStyle name="Style 377 3" xfId="33013" xr:uid="{00000000-0005-0000-0000-0000A7810000}"/>
    <cellStyle name="Style 377 3 2" xfId="33014" xr:uid="{00000000-0005-0000-0000-0000A8810000}"/>
    <cellStyle name="Style 377 3 3" xfId="33015" xr:uid="{00000000-0005-0000-0000-0000A9810000}"/>
    <cellStyle name="Style 377 4" xfId="33016" xr:uid="{00000000-0005-0000-0000-0000AA810000}"/>
    <cellStyle name="Style 377 5" xfId="33017" xr:uid="{00000000-0005-0000-0000-0000AB810000}"/>
    <cellStyle name="Style 378" xfId="33018" xr:uid="{00000000-0005-0000-0000-0000AC810000}"/>
    <cellStyle name="Style 378 2" xfId="33019" xr:uid="{00000000-0005-0000-0000-0000AD810000}"/>
    <cellStyle name="Style 378 2 2" xfId="33020" xr:uid="{00000000-0005-0000-0000-0000AE810000}"/>
    <cellStyle name="Style 378 2 2 2" xfId="33021" xr:uid="{00000000-0005-0000-0000-0000AF810000}"/>
    <cellStyle name="Style 378 2 2 3" xfId="33022" xr:uid="{00000000-0005-0000-0000-0000B0810000}"/>
    <cellStyle name="Style 378 2 3" xfId="33023" xr:uid="{00000000-0005-0000-0000-0000B1810000}"/>
    <cellStyle name="Style 378 2 4" xfId="33024" xr:uid="{00000000-0005-0000-0000-0000B2810000}"/>
    <cellStyle name="Style 378 3" xfId="33025" xr:uid="{00000000-0005-0000-0000-0000B3810000}"/>
    <cellStyle name="Style 378 3 2" xfId="33026" xr:uid="{00000000-0005-0000-0000-0000B4810000}"/>
    <cellStyle name="Style 378 3 3" xfId="33027" xr:uid="{00000000-0005-0000-0000-0000B5810000}"/>
    <cellStyle name="Style 378 4" xfId="33028" xr:uid="{00000000-0005-0000-0000-0000B6810000}"/>
    <cellStyle name="Style 378 5" xfId="33029" xr:uid="{00000000-0005-0000-0000-0000B7810000}"/>
    <cellStyle name="Style 379" xfId="33030" xr:uid="{00000000-0005-0000-0000-0000B8810000}"/>
    <cellStyle name="Style 379 2" xfId="33031" xr:uid="{00000000-0005-0000-0000-0000B9810000}"/>
    <cellStyle name="Style 379 2 2" xfId="33032" xr:uid="{00000000-0005-0000-0000-0000BA810000}"/>
    <cellStyle name="Style 379 2 2 2" xfId="33033" xr:uid="{00000000-0005-0000-0000-0000BB810000}"/>
    <cellStyle name="Style 379 2 2 3" xfId="33034" xr:uid="{00000000-0005-0000-0000-0000BC810000}"/>
    <cellStyle name="Style 379 2 3" xfId="33035" xr:uid="{00000000-0005-0000-0000-0000BD810000}"/>
    <cellStyle name="Style 379 2 4" xfId="33036" xr:uid="{00000000-0005-0000-0000-0000BE810000}"/>
    <cellStyle name="Style 379 3" xfId="33037" xr:uid="{00000000-0005-0000-0000-0000BF810000}"/>
    <cellStyle name="Style 379 3 2" xfId="33038" xr:uid="{00000000-0005-0000-0000-0000C0810000}"/>
    <cellStyle name="Style 379 3 3" xfId="33039" xr:uid="{00000000-0005-0000-0000-0000C1810000}"/>
    <cellStyle name="Style 379 4" xfId="33040" xr:uid="{00000000-0005-0000-0000-0000C2810000}"/>
    <cellStyle name="Style 379 5" xfId="33041" xr:uid="{00000000-0005-0000-0000-0000C3810000}"/>
    <cellStyle name="Style 38" xfId="33042" xr:uid="{00000000-0005-0000-0000-0000C4810000}"/>
    <cellStyle name="Style 38 2" xfId="33043" xr:uid="{00000000-0005-0000-0000-0000C5810000}"/>
    <cellStyle name="Style 38 2 2" xfId="33044" xr:uid="{00000000-0005-0000-0000-0000C6810000}"/>
    <cellStyle name="Style 38 2 2 2" xfId="33045" xr:uid="{00000000-0005-0000-0000-0000C7810000}"/>
    <cellStyle name="Style 38 2 2 3" xfId="33046" xr:uid="{00000000-0005-0000-0000-0000C8810000}"/>
    <cellStyle name="Style 38 2 3" xfId="33047" xr:uid="{00000000-0005-0000-0000-0000C9810000}"/>
    <cellStyle name="Style 38 2 4" xfId="33048" xr:uid="{00000000-0005-0000-0000-0000CA810000}"/>
    <cellStyle name="Style 38 3" xfId="33049" xr:uid="{00000000-0005-0000-0000-0000CB810000}"/>
    <cellStyle name="Style 38 3 2" xfId="33050" xr:uid="{00000000-0005-0000-0000-0000CC810000}"/>
    <cellStyle name="Style 38 3 3" xfId="33051" xr:uid="{00000000-0005-0000-0000-0000CD810000}"/>
    <cellStyle name="Style 38 4" xfId="33052" xr:uid="{00000000-0005-0000-0000-0000CE810000}"/>
    <cellStyle name="Style 38 5" xfId="33053" xr:uid="{00000000-0005-0000-0000-0000CF810000}"/>
    <cellStyle name="Style 380" xfId="33054" xr:uid="{00000000-0005-0000-0000-0000D0810000}"/>
    <cellStyle name="Style 380 2" xfId="33055" xr:uid="{00000000-0005-0000-0000-0000D1810000}"/>
    <cellStyle name="Style 380 2 2" xfId="33056" xr:uid="{00000000-0005-0000-0000-0000D2810000}"/>
    <cellStyle name="Style 380 2 2 2" xfId="33057" xr:uid="{00000000-0005-0000-0000-0000D3810000}"/>
    <cellStyle name="Style 380 2 2 3" xfId="33058" xr:uid="{00000000-0005-0000-0000-0000D4810000}"/>
    <cellStyle name="Style 380 2 3" xfId="33059" xr:uid="{00000000-0005-0000-0000-0000D5810000}"/>
    <cellStyle name="Style 380 2 4" xfId="33060" xr:uid="{00000000-0005-0000-0000-0000D6810000}"/>
    <cellStyle name="Style 380 3" xfId="33061" xr:uid="{00000000-0005-0000-0000-0000D7810000}"/>
    <cellStyle name="Style 380 3 2" xfId="33062" xr:uid="{00000000-0005-0000-0000-0000D8810000}"/>
    <cellStyle name="Style 380 3 3" xfId="33063" xr:uid="{00000000-0005-0000-0000-0000D9810000}"/>
    <cellStyle name="Style 380 4" xfId="33064" xr:uid="{00000000-0005-0000-0000-0000DA810000}"/>
    <cellStyle name="Style 380 5" xfId="33065" xr:uid="{00000000-0005-0000-0000-0000DB810000}"/>
    <cellStyle name="Style 381" xfId="33066" xr:uid="{00000000-0005-0000-0000-0000DC810000}"/>
    <cellStyle name="Style 381 2" xfId="33067" xr:uid="{00000000-0005-0000-0000-0000DD810000}"/>
    <cellStyle name="Style 381 2 2" xfId="33068" xr:uid="{00000000-0005-0000-0000-0000DE810000}"/>
    <cellStyle name="Style 381 2 2 2" xfId="33069" xr:uid="{00000000-0005-0000-0000-0000DF810000}"/>
    <cellStyle name="Style 381 2 2 3" xfId="33070" xr:uid="{00000000-0005-0000-0000-0000E0810000}"/>
    <cellStyle name="Style 381 2 3" xfId="33071" xr:uid="{00000000-0005-0000-0000-0000E1810000}"/>
    <cellStyle name="Style 381 2 4" xfId="33072" xr:uid="{00000000-0005-0000-0000-0000E2810000}"/>
    <cellStyle name="Style 381 3" xfId="33073" xr:uid="{00000000-0005-0000-0000-0000E3810000}"/>
    <cellStyle name="Style 381 3 2" xfId="33074" xr:uid="{00000000-0005-0000-0000-0000E4810000}"/>
    <cellStyle name="Style 381 3 3" xfId="33075" xr:uid="{00000000-0005-0000-0000-0000E5810000}"/>
    <cellStyle name="Style 381 4" xfId="33076" xr:uid="{00000000-0005-0000-0000-0000E6810000}"/>
    <cellStyle name="Style 381 5" xfId="33077" xr:uid="{00000000-0005-0000-0000-0000E7810000}"/>
    <cellStyle name="Style 382" xfId="33078" xr:uid="{00000000-0005-0000-0000-0000E8810000}"/>
    <cellStyle name="Style 382 2" xfId="33079" xr:uid="{00000000-0005-0000-0000-0000E9810000}"/>
    <cellStyle name="Style 382 2 2" xfId="33080" xr:uid="{00000000-0005-0000-0000-0000EA810000}"/>
    <cellStyle name="Style 382 2 2 2" xfId="33081" xr:uid="{00000000-0005-0000-0000-0000EB810000}"/>
    <cellStyle name="Style 382 2 2 3" xfId="33082" xr:uid="{00000000-0005-0000-0000-0000EC810000}"/>
    <cellStyle name="Style 382 2 3" xfId="33083" xr:uid="{00000000-0005-0000-0000-0000ED810000}"/>
    <cellStyle name="Style 382 2 4" xfId="33084" xr:uid="{00000000-0005-0000-0000-0000EE810000}"/>
    <cellStyle name="Style 382 3" xfId="33085" xr:uid="{00000000-0005-0000-0000-0000EF810000}"/>
    <cellStyle name="Style 382 3 2" xfId="33086" xr:uid="{00000000-0005-0000-0000-0000F0810000}"/>
    <cellStyle name="Style 382 3 3" xfId="33087" xr:uid="{00000000-0005-0000-0000-0000F1810000}"/>
    <cellStyle name="Style 382 4" xfId="33088" xr:uid="{00000000-0005-0000-0000-0000F2810000}"/>
    <cellStyle name="Style 382 5" xfId="33089" xr:uid="{00000000-0005-0000-0000-0000F3810000}"/>
    <cellStyle name="Style 383" xfId="33090" xr:uid="{00000000-0005-0000-0000-0000F4810000}"/>
    <cellStyle name="Style 383 2" xfId="33091" xr:uid="{00000000-0005-0000-0000-0000F5810000}"/>
    <cellStyle name="Style 383 2 2" xfId="33092" xr:uid="{00000000-0005-0000-0000-0000F6810000}"/>
    <cellStyle name="Style 383 2 2 2" xfId="33093" xr:uid="{00000000-0005-0000-0000-0000F7810000}"/>
    <cellStyle name="Style 383 2 2 3" xfId="33094" xr:uid="{00000000-0005-0000-0000-0000F8810000}"/>
    <cellStyle name="Style 383 2 3" xfId="33095" xr:uid="{00000000-0005-0000-0000-0000F9810000}"/>
    <cellStyle name="Style 383 2 4" xfId="33096" xr:uid="{00000000-0005-0000-0000-0000FA810000}"/>
    <cellStyle name="Style 383 3" xfId="33097" xr:uid="{00000000-0005-0000-0000-0000FB810000}"/>
    <cellStyle name="Style 383 3 2" xfId="33098" xr:uid="{00000000-0005-0000-0000-0000FC810000}"/>
    <cellStyle name="Style 383 3 3" xfId="33099" xr:uid="{00000000-0005-0000-0000-0000FD810000}"/>
    <cellStyle name="Style 383 4" xfId="33100" xr:uid="{00000000-0005-0000-0000-0000FE810000}"/>
    <cellStyle name="Style 383 5" xfId="33101" xr:uid="{00000000-0005-0000-0000-0000FF810000}"/>
    <cellStyle name="Style 384" xfId="33102" xr:uid="{00000000-0005-0000-0000-000000820000}"/>
    <cellStyle name="Style 384 2" xfId="33103" xr:uid="{00000000-0005-0000-0000-000001820000}"/>
    <cellStyle name="Style 384 2 2" xfId="33104" xr:uid="{00000000-0005-0000-0000-000002820000}"/>
    <cellStyle name="Style 384 2 2 2" xfId="33105" xr:uid="{00000000-0005-0000-0000-000003820000}"/>
    <cellStyle name="Style 384 2 2 3" xfId="33106" xr:uid="{00000000-0005-0000-0000-000004820000}"/>
    <cellStyle name="Style 384 2 3" xfId="33107" xr:uid="{00000000-0005-0000-0000-000005820000}"/>
    <cellStyle name="Style 384 2 4" xfId="33108" xr:uid="{00000000-0005-0000-0000-000006820000}"/>
    <cellStyle name="Style 384 3" xfId="33109" xr:uid="{00000000-0005-0000-0000-000007820000}"/>
    <cellStyle name="Style 384 3 2" xfId="33110" xr:uid="{00000000-0005-0000-0000-000008820000}"/>
    <cellStyle name="Style 384 3 3" xfId="33111" xr:uid="{00000000-0005-0000-0000-000009820000}"/>
    <cellStyle name="Style 384 4" xfId="33112" xr:uid="{00000000-0005-0000-0000-00000A820000}"/>
    <cellStyle name="Style 384 5" xfId="33113" xr:uid="{00000000-0005-0000-0000-00000B820000}"/>
    <cellStyle name="Style 385" xfId="33114" xr:uid="{00000000-0005-0000-0000-00000C820000}"/>
    <cellStyle name="Style 385 2" xfId="33115" xr:uid="{00000000-0005-0000-0000-00000D820000}"/>
    <cellStyle name="Style 385 2 2" xfId="33116" xr:uid="{00000000-0005-0000-0000-00000E820000}"/>
    <cellStyle name="Style 385 2 2 2" xfId="33117" xr:uid="{00000000-0005-0000-0000-00000F820000}"/>
    <cellStyle name="Style 385 2 2 3" xfId="33118" xr:uid="{00000000-0005-0000-0000-000010820000}"/>
    <cellStyle name="Style 385 2 3" xfId="33119" xr:uid="{00000000-0005-0000-0000-000011820000}"/>
    <cellStyle name="Style 385 2 4" xfId="33120" xr:uid="{00000000-0005-0000-0000-000012820000}"/>
    <cellStyle name="Style 385 3" xfId="33121" xr:uid="{00000000-0005-0000-0000-000013820000}"/>
    <cellStyle name="Style 385 3 2" xfId="33122" xr:uid="{00000000-0005-0000-0000-000014820000}"/>
    <cellStyle name="Style 385 3 3" xfId="33123" xr:uid="{00000000-0005-0000-0000-000015820000}"/>
    <cellStyle name="Style 385 4" xfId="33124" xr:uid="{00000000-0005-0000-0000-000016820000}"/>
    <cellStyle name="Style 385 5" xfId="33125" xr:uid="{00000000-0005-0000-0000-000017820000}"/>
    <cellStyle name="Style 386" xfId="33126" xr:uid="{00000000-0005-0000-0000-000018820000}"/>
    <cellStyle name="Style 386 2" xfId="33127" xr:uid="{00000000-0005-0000-0000-000019820000}"/>
    <cellStyle name="Style 386 2 2" xfId="33128" xr:uid="{00000000-0005-0000-0000-00001A820000}"/>
    <cellStyle name="Style 386 2 2 2" xfId="33129" xr:uid="{00000000-0005-0000-0000-00001B820000}"/>
    <cellStyle name="Style 386 2 2 3" xfId="33130" xr:uid="{00000000-0005-0000-0000-00001C820000}"/>
    <cellStyle name="Style 386 2 3" xfId="33131" xr:uid="{00000000-0005-0000-0000-00001D820000}"/>
    <cellStyle name="Style 386 2 4" xfId="33132" xr:uid="{00000000-0005-0000-0000-00001E820000}"/>
    <cellStyle name="Style 386 3" xfId="33133" xr:uid="{00000000-0005-0000-0000-00001F820000}"/>
    <cellStyle name="Style 386 3 2" xfId="33134" xr:uid="{00000000-0005-0000-0000-000020820000}"/>
    <cellStyle name="Style 386 3 3" xfId="33135" xr:uid="{00000000-0005-0000-0000-000021820000}"/>
    <cellStyle name="Style 386 4" xfId="33136" xr:uid="{00000000-0005-0000-0000-000022820000}"/>
    <cellStyle name="Style 386 5" xfId="33137" xr:uid="{00000000-0005-0000-0000-000023820000}"/>
    <cellStyle name="Style 387" xfId="33138" xr:uid="{00000000-0005-0000-0000-000024820000}"/>
    <cellStyle name="Style 387 2" xfId="33139" xr:uid="{00000000-0005-0000-0000-000025820000}"/>
    <cellStyle name="Style 387 2 2" xfId="33140" xr:uid="{00000000-0005-0000-0000-000026820000}"/>
    <cellStyle name="Style 387 2 2 2" xfId="33141" xr:uid="{00000000-0005-0000-0000-000027820000}"/>
    <cellStyle name="Style 387 2 2 3" xfId="33142" xr:uid="{00000000-0005-0000-0000-000028820000}"/>
    <cellStyle name="Style 387 2 3" xfId="33143" xr:uid="{00000000-0005-0000-0000-000029820000}"/>
    <cellStyle name="Style 387 2 4" xfId="33144" xr:uid="{00000000-0005-0000-0000-00002A820000}"/>
    <cellStyle name="Style 387 3" xfId="33145" xr:uid="{00000000-0005-0000-0000-00002B820000}"/>
    <cellStyle name="Style 387 3 2" xfId="33146" xr:uid="{00000000-0005-0000-0000-00002C820000}"/>
    <cellStyle name="Style 387 3 3" xfId="33147" xr:uid="{00000000-0005-0000-0000-00002D820000}"/>
    <cellStyle name="Style 387 4" xfId="33148" xr:uid="{00000000-0005-0000-0000-00002E820000}"/>
    <cellStyle name="Style 387 5" xfId="33149" xr:uid="{00000000-0005-0000-0000-00002F820000}"/>
    <cellStyle name="Style 388" xfId="33150" xr:uid="{00000000-0005-0000-0000-000030820000}"/>
    <cellStyle name="Style 388 2" xfId="33151" xr:uid="{00000000-0005-0000-0000-000031820000}"/>
    <cellStyle name="Style 388 2 2" xfId="33152" xr:uid="{00000000-0005-0000-0000-000032820000}"/>
    <cellStyle name="Style 388 2 2 2" xfId="33153" xr:uid="{00000000-0005-0000-0000-000033820000}"/>
    <cellStyle name="Style 388 2 2 3" xfId="33154" xr:uid="{00000000-0005-0000-0000-000034820000}"/>
    <cellStyle name="Style 388 2 3" xfId="33155" xr:uid="{00000000-0005-0000-0000-000035820000}"/>
    <cellStyle name="Style 388 2 4" xfId="33156" xr:uid="{00000000-0005-0000-0000-000036820000}"/>
    <cellStyle name="Style 388 3" xfId="33157" xr:uid="{00000000-0005-0000-0000-000037820000}"/>
    <cellStyle name="Style 388 3 2" xfId="33158" xr:uid="{00000000-0005-0000-0000-000038820000}"/>
    <cellStyle name="Style 388 3 3" xfId="33159" xr:uid="{00000000-0005-0000-0000-000039820000}"/>
    <cellStyle name="Style 388 4" xfId="33160" xr:uid="{00000000-0005-0000-0000-00003A820000}"/>
    <cellStyle name="Style 388 5" xfId="33161" xr:uid="{00000000-0005-0000-0000-00003B820000}"/>
    <cellStyle name="Style 389" xfId="33162" xr:uid="{00000000-0005-0000-0000-00003C820000}"/>
    <cellStyle name="Style 389 2" xfId="33163" xr:uid="{00000000-0005-0000-0000-00003D820000}"/>
    <cellStyle name="Style 389 2 2" xfId="33164" xr:uid="{00000000-0005-0000-0000-00003E820000}"/>
    <cellStyle name="Style 389 2 2 2" xfId="33165" xr:uid="{00000000-0005-0000-0000-00003F820000}"/>
    <cellStyle name="Style 389 2 2 3" xfId="33166" xr:uid="{00000000-0005-0000-0000-000040820000}"/>
    <cellStyle name="Style 389 2 3" xfId="33167" xr:uid="{00000000-0005-0000-0000-000041820000}"/>
    <cellStyle name="Style 389 2 4" xfId="33168" xr:uid="{00000000-0005-0000-0000-000042820000}"/>
    <cellStyle name="Style 389 3" xfId="33169" xr:uid="{00000000-0005-0000-0000-000043820000}"/>
    <cellStyle name="Style 389 3 2" xfId="33170" xr:uid="{00000000-0005-0000-0000-000044820000}"/>
    <cellStyle name="Style 389 3 3" xfId="33171" xr:uid="{00000000-0005-0000-0000-000045820000}"/>
    <cellStyle name="Style 389 4" xfId="33172" xr:uid="{00000000-0005-0000-0000-000046820000}"/>
    <cellStyle name="Style 389 5" xfId="33173" xr:uid="{00000000-0005-0000-0000-000047820000}"/>
    <cellStyle name="Style 39" xfId="33174" xr:uid="{00000000-0005-0000-0000-000048820000}"/>
    <cellStyle name="Style 39 2" xfId="33175" xr:uid="{00000000-0005-0000-0000-000049820000}"/>
    <cellStyle name="Style 39 2 2" xfId="33176" xr:uid="{00000000-0005-0000-0000-00004A820000}"/>
    <cellStyle name="Style 39 2 2 2" xfId="33177" xr:uid="{00000000-0005-0000-0000-00004B820000}"/>
    <cellStyle name="Style 39 2 2 3" xfId="33178" xr:uid="{00000000-0005-0000-0000-00004C820000}"/>
    <cellStyle name="Style 39 2 3" xfId="33179" xr:uid="{00000000-0005-0000-0000-00004D820000}"/>
    <cellStyle name="Style 39 2 4" xfId="33180" xr:uid="{00000000-0005-0000-0000-00004E820000}"/>
    <cellStyle name="Style 39 3" xfId="33181" xr:uid="{00000000-0005-0000-0000-00004F820000}"/>
    <cellStyle name="Style 39 3 2" xfId="33182" xr:uid="{00000000-0005-0000-0000-000050820000}"/>
    <cellStyle name="Style 39 3 3" xfId="33183" xr:uid="{00000000-0005-0000-0000-000051820000}"/>
    <cellStyle name="Style 39 4" xfId="33184" xr:uid="{00000000-0005-0000-0000-000052820000}"/>
    <cellStyle name="Style 39 5" xfId="33185" xr:uid="{00000000-0005-0000-0000-000053820000}"/>
    <cellStyle name="Style 390" xfId="33186" xr:uid="{00000000-0005-0000-0000-000054820000}"/>
    <cellStyle name="Style 390 2" xfId="33187" xr:uid="{00000000-0005-0000-0000-000055820000}"/>
    <cellStyle name="Style 390 2 2" xfId="33188" xr:uid="{00000000-0005-0000-0000-000056820000}"/>
    <cellStyle name="Style 390 2 2 2" xfId="33189" xr:uid="{00000000-0005-0000-0000-000057820000}"/>
    <cellStyle name="Style 390 2 2 3" xfId="33190" xr:uid="{00000000-0005-0000-0000-000058820000}"/>
    <cellStyle name="Style 390 2 3" xfId="33191" xr:uid="{00000000-0005-0000-0000-000059820000}"/>
    <cellStyle name="Style 390 2 4" xfId="33192" xr:uid="{00000000-0005-0000-0000-00005A820000}"/>
    <cellStyle name="Style 390 3" xfId="33193" xr:uid="{00000000-0005-0000-0000-00005B820000}"/>
    <cellStyle name="Style 390 3 2" xfId="33194" xr:uid="{00000000-0005-0000-0000-00005C820000}"/>
    <cellStyle name="Style 390 3 3" xfId="33195" xr:uid="{00000000-0005-0000-0000-00005D820000}"/>
    <cellStyle name="Style 390 4" xfId="33196" xr:uid="{00000000-0005-0000-0000-00005E820000}"/>
    <cellStyle name="Style 390 5" xfId="33197" xr:uid="{00000000-0005-0000-0000-00005F820000}"/>
    <cellStyle name="Style 391" xfId="33198" xr:uid="{00000000-0005-0000-0000-000060820000}"/>
    <cellStyle name="Style 391 2" xfId="33199" xr:uid="{00000000-0005-0000-0000-000061820000}"/>
    <cellStyle name="Style 391 2 2" xfId="33200" xr:uid="{00000000-0005-0000-0000-000062820000}"/>
    <cellStyle name="Style 391 2 2 2" xfId="33201" xr:uid="{00000000-0005-0000-0000-000063820000}"/>
    <cellStyle name="Style 391 2 2 3" xfId="33202" xr:uid="{00000000-0005-0000-0000-000064820000}"/>
    <cellStyle name="Style 391 2 3" xfId="33203" xr:uid="{00000000-0005-0000-0000-000065820000}"/>
    <cellStyle name="Style 391 2 4" xfId="33204" xr:uid="{00000000-0005-0000-0000-000066820000}"/>
    <cellStyle name="Style 391 3" xfId="33205" xr:uid="{00000000-0005-0000-0000-000067820000}"/>
    <cellStyle name="Style 391 3 2" xfId="33206" xr:uid="{00000000-0005-0000-0000-000068820000}"/>
    <cellStyle name="Style 391 3 3" xfId="33207" xr:uid="{00000000-0005-0000-0000-000069820000}"/>
    <cellStyle name="Style 391 4" xfId="33208" xr:uid="{00000000-0005-0000-0000-00006A820000}"/>
    <cellStyle name="Style 391 5" xfId="33209" xr:uid="{00000000-0005-0000-0000-00006B820000}"/>
    <cellStyle name="Style 392" xfId="33210" xr:uid="{00000000-0005-0000-0000-00006C820000}"/>
    <cellStyle name="Style 392 2" xfId="33211" xr:uid="{00000000-0005-0000-0000-00006D820000}"/>
    <cellStyle name="Style 392 2 2" xfId="33212" xr:uid="{00000000-0005-0000-0000-00006E820000}"/>
    <cellStyle name="Style 392 2 2 2" xfId="33213" xr:uid="{00000000-0005-0000-0000-00006F820000}"/>
    <cellStyle name="Style 392 2 2 3" xfId="33214" xr:uid="{00000000-0005-0000-0000-000070820000}"/>
    <cellStyle name="Style 392 2 3" xfId="33215" xr:uid="{00000000-0005-0000-0000-000071820000}"/>
    <cellStyle name="Style 392 2 4" xfId="33216" xr:uid="{00000000-0005-0000-0000-000072820000}"/>
    <cellStyle name="Style 392 3" xfId="33217" xr:uid="{00000000-0005-0000-0000-000073820000}"/>
    <cellStyle name="Style 392 3 2" xfId="33218" xr:uid="{00000000-0005-0000-0000-000074820000}"/>
    <cellStyle name="Style 392 3 3" xfId="33219" xr:uid="{00000000-0005-0000-0000-000075820000}"/>
    <cellStyle name="Style 392 4" xfId="33220" xr:uid="{00000000-0005-0000-0000-000076820000}"/>
    <cellStyle name="Style 392 5" xfId="33221" xr:uid="{00000000-0005-0000-0000-000077820000}"/>
    <cellStyle name="Style 393" xfId="33222" xr:uid="{00000000-0005-0000-0000-000078820000}"/>
    <cellStyle name="Style 393 2" xfId="33223" xr:uid="{00000000-0005-0000-0000-000079820000}"/>
    <cellStyle name="Style 393 2 2" xfId="33224" xr:uid="{00000000-0005-0000-0000-00007A820000}"/>
    <cellStyle name="Style 393 2 2 2" xfId="33225" xr:uid="{00000000-0005-0000-0000-00007B820000}"/>
    <cellStyle name="Style 393 2 2 3" xfId="33226" xr:uid="{00000000-0005-0000-0000-00007C820000}"/>
    <cellStyle name="Style 393 2 3" xfId="33227" xr:uid="{00000000-0005-0000-0000-00007D820000}"/>
    <cellStyle name="Style 393 2 4" xfId="33228" xr:uid="{00000000-0005-0000-0000-00007E820000}"/>
    <cellStyle name="Style 393 3" xfId="33229" xr:uid="{00000000-0005-0000-0000-00007F820000}"/>
    <cellStyle name="Style 393 3 2" xfId="33230" xr:uid="{00000000-0005-0000-0000-000080820000}"/>
    <cellStyle name="Style 393 3 3" xfId="33231" xr:uid="{00000000-0005-0000-0000-000081820000}"/>
    <cellStyle name="Style 393 4" xfId="33232" xr:uid="{00000000-0005-0000-0000-000082820000}"/>
    <cellStyle name="Style 393 5" xfId="33233" xr:uid="{00000000-0005-0000-0000-000083820000}"/>
    <cellStyle name="Style 394" xfId="33234" xr:uid="{00000000-0005-0000-0000-000084820000}"/>
    <cellStyle name="Style 394 2" xfId="33235" xr:uid="{00000000-0005-0000-0000-000085820000}"/>
    <cellStyle name="Style 394 2 2" xfId="33236" xr:uid="{00000000-0005-0000-0000-000086820000}"/>
    <cellStyle name="Style 394 2 2 2" xfId="33237" xr:uid="{00000000-0005-0000-0000-000087820000}"/>
    <cellStyle name="Style 394 2 2 3" xfId="33238" xr:uid="{00000000-0005-0000-0000-000088820000}"/>
    <cellStyle name="Style 394 2 3" xfId="33239" xr:uid="{00000000-0005-0000-0000-000089820000}"/>
    <cellStyle name="Style 394 2 4" xfId="33240" xr:uid="{00000000-0005-0000-0000-00008A820000}"/>
    <cellStyle name="Style 394 3" xfId="33241" xr:uid="{00000000-0005-0000-0000-00008B820000}"/>
    <cellStyle name="Style 394 3 2" xfId="33242" xr:uid="{00000000-0005-0000-0000-00008C820000}"/>
    <cellStyle name="Style 394 3 3" xfId="33243" xr:uid="{00000000-0005-0000-0000-00008D820000}"/>
    <cellStyle name="Style 394 4" xfId="33244" xr:uid="{00000000-0005-0000-0000-00008E820000}"/>
    <cellStyle name="Style 394 5" xfId="33245" xr:uid="{00000000-0005-0000-0000-00008F820000}"/>
    <cellStyle name="Style 395" xfId="33246" xr:uid="{00000000-0005-0000-0000-000090820000}"/>
    <cellStyle name="Style 395 2" xfId="33247" xr:uid="{00000000-0005-0000-0000-000091820000}"/>
    <cellStyle name="Style 395 2 2" xfId="33248" xr:uid="{00000000-0005-0000-0000-000092820000}"/>
    <cellStyle name="Style 395 2 2 2" xfId="33249" xr:uid="{00000000-0005-0000-0000-000093820000}"/>
    <cellStyle name="Style 395 2 2 3" xfId="33250" xr:uid="{00000000-0005-0000-0000-000094820000}"/>
    <cellStyle name="Style 395 2 3" xfId="33251" xr:uid="{00000000-0005-0000-0000-000095820000}"/>
    <cellStyle name="Style 395 2 4" xfId="33252" xr:uid="{00000000-0005-0000-0000-000096820000}"/>
    <cellStyle name="Style 395 3" xfId="33253" xr:uid="{00000000-0005-0000-0000-000097820000}"/>
    <cellStyle name="Style 395 3 2" xfId="33254" xr:uid="{00000000-0005-0000-0000-000098820000}"/>
    <cellStyle name="Style 395 3 3" xfId="33255" xr:uid="{00000000-0005-0000-0000-000099820000}"/>
    <cellStyle name="Style 395 4" xfId="33256" xr:uid="{00000000-0005-0000-0000-00009A820000}"/>
    <cellStyle name="Style 395 5" xfId="33257" xr:uid="{00000000-0005-0000-0000-00009B820000}"/>
    <cellStyle name="Style 396" xfId="33258" xr:uid="{00000000-0005-0000-0000-00009C820000}"/>
    <cellStyle name="Style 396 2" xfId="33259" xr:uid="{00000000-0005-0000-0000-00009D820000}"/>
    <cellStyle name="Style 396 2 2" xfId="33260" xr:uid="{00000000-0005-0000-0000-00009E820000}"/>
    <cellStyle name="Style 396 2 2 2" xfId="33261" xr:uid="{00000000-0005-0000-0000-00009F820000}"/>
    <cellStyle name="Style 396 2 2 3" xfId="33262" xr:uid="{00000000-0005-0000-0000-0000A0820000}"/>
    <cellStyle name="Style 396 2 3" xfId="33263" xr:uid="{00000000-0005-0000-0000-0000A1820000}"/>
    <cellStyle name="Style 396 2 4" xfId="33264" xr:uid="{00000000-0005-0000-0000-0000A2820000}"/>
    <cellStyle name="Style 396 3" xfId="33265" xr:uid="{00000000-0005-0000-0000-0000A3820000}"/>
    <cellStyle name="Style 396 3 2" xfId="33266" xr:uid="{00000000-0005-0000-0000-0000A4820000}"/>
    <cellStyle name="Style 396 3 3" xfId="33267" xr:uid="{00000000-0005-0000-0000-0000A5820000}"/>
    <cellStyle name="Style 396 4" xfId="33268" xr:uid="{00000000-0005-0000-0000-0000A6820000}"/>
    <cellStyle name="Style 396 5" xfId="33269" xr:uid="{00000000-0005-0000-0000-0000A7820000}"/>
    <cellStyle name="Style 397" xfId="33270" xr:uid="{00000000-0005-0000-0000-0000A8820000}"/>
    <cellStyle name="Style 397 2" xfId="33271" xr:uid="{00000000-0005-0000-0000-0000A9820000}"/>
    <cellStyle name="Style 397 2 2" xfId="33272" xr:uid="{00000000-0005-0000-0000-0000AA820000}"/>
    <cellStyle name="Style 397 2 2 2" xfId="33273" xr:uid="{00000000-0005-0000-0000-0000AB820000}"/>
    <cellStyle name="Style 397 2 2 3" xfId="33274" xr:uid="{00000000-0005-0000-0000-0000AC820000}"/>
    <cellStyle name="Style 397 2 3" xfId="33275" xr:uid="{00000000-0005-0000-0000-0000AD820000}"/>
    <cellStyle name="Style 397 2 4" xfId="33276" xr:uid="{00000000-0005-0000-0000-0000AE820000}"/>
    <cellStyle name="Style 397 3" xfId="33277" xr:uid="{00000000-0005-0000-0000-0000AF820000}"/>
    <cellStyle name="Style 397 3 2" xfId="33278" xr:uid="{00000000-0005-0000-0000-0000B0820000}"/>
    <cellStyle name="Style 397 3 3" xfId="33279" xr:uid="{00000000-0005-0000-0000-0000B1820000}"/>
    <cellStyle name="Style 397 4" xfId="33280" xr:uid="{00000000-0005-0000-0000-0000B2820000}"/>
    <cellStyle name="Style 397 5" xfId="33281" xr:uid="{00000000-0005-0000-0000-0000B3820000}"/>
    <cellStyle name="Style 398" xfId="33282" xr:uid="{00000000-0005-0000-0000-0000B4820000}"/>
    <cellStyle name="Style 398 2" xfId="33283" xr:uid="{00000000-0005-0000-0000-0000B5820000}"/>
    <cellStyle name="Style 398 2 2" xfId="33284" xr:uid="{00000000-0005-0000-0000-0000B6820000}"/>
    <cellStyle name="Style 398 2 2 2" xfId="33285" xr:uid="{00000000-0005-0000-0000-0000B7820000}"/>
    <cellStyle name="Style 398 2 2 3" xfId="33286" xr:uid="{00000000-0005-0000-0000-0000B8820000}"/>
    <cellStyle name="Style 398 2 3" xfId="33287" xr:uid="{00000000-0005-0000-0000-0000B9820000}"/>
    <cellStyle name="Style 398 2 4" xfId="33288" xr:uid="{00000000-0005-0000-0000-0000BA820000}"/>
    <cellStyle name="Style 398 3" xfId="33289" xr:uid="{00000000-0005-0000-0000-0000BB820000}"/>
    <cellStyle name="Style 398 3 2" xfId="33290" xr:uid="{00000000-0005-0000-0000-0000BC820000}"/>
    <cellStyle name="Style 398 3 3" xfId="33291" xr:uid="{00000000-0005-0000-0000-0000BD820000}"/>
    <cellStyle name="Style 398 4" xfId="33292" xr:uid="{00000000-0005-0000-0000-0000BE820000}"/>
    <cellStyle name="Style 398 5" xfId="33293" xr:uid="{00000000-0005-0000-0000-0000BF820000}"/>
    <cellStyle name="Style 399" xfId="33294" xr:uid="{00000000-0005-0000-0000-0000C0820000}"/>
    <cellStyle name="Style 399 2" xfId="33295" xr:uid="{00000000-0005-0000-0000-0000C1820000}"/>
    <cellStyle name="Style 399 2 2" xfId="33296" xr:uid="{00000000-0005-0000-0000-0000C2820000}"/>
    <cellStyle name="Style 399 2 2 2" xfId="33297" xr:uid="{00000000-0005-0000-0000-0000C3820000}"/>
    <cellStyle name="Style 399 2 2 3" xfId="33298" xr:uid="{00000000-0005-0000-0000-0000C4820000}"/>
    <cellStyle name="Style 399 2 3" xfId="33299" xr:uid="{00000000-0005-0000-0000-0000C5820000}"/>
    <cellStyle name="Style 399 2 4" xfId="33300" xr:uid="{00000000-0005-0000-0000-0000C6820000}"/>
    <cellStyle name="Style 399 3" xfId="33301" xr:uid="{00000000-0005-0000-0000-0000C7820000}"/>
    <cellStyle name="Style 399 3 2" xfId="33302" xr:uid="{00000000-0005-0000-0000-0000C8820000}"/>
    <cellStyle name="Style 399 3 3" xfId="33303" xr:uid="{00000000-0005-0000-0000-0000C9820000}"/>
    <cellStyle name="Style 399 4" xfId="33304" xr:uid="{00000000-0005-0000-0000-0000CA820000}"/>
    <cellStyle name="Style 399 5" xfId="33305" xr:uid="{00000000-0005-0000-0000-0000CB820000}"/>
    <cellStyle name="Style 40" xfId="33306" xr:uid="{00000000-0005-0000-0000-0000CC820000}"/>
    <cellStyle name="Style 40 2" xfId="33307" xr:uid="{00000000-0005-0000-0000-0000CD820000}"/>
    <cellStyle name="Style 40 2 2" xfId="33308" xr:uid="{00000000-0005-0000-0000-0000CE820000}"/>
    <cellStyle name="Style 40 2 2 2" xfId="33309" xr:uid="{00000000-0005-0000-0000-0000CF820000}"/>
    <cellStyle name="Style 40 2 2 3" xfId="33310" xr:uid="{00000000-0005-0000-0000-0000D0820000}"/>
    <cellStyle name="Style 40 2 3" xfId="33311" xr:uid="{00000000-0005-0000-0000-0000D1820000}"/>
    <cellStyle name="Style 40 2 4" xfId="33312" xr:uid="{00000000-0005-0000-0000-0000D2820000}"/>
    <cellStyle name="Style 40 3" xfId="33313" xr:uid="{00000000-0005-0000-0000-0000D3820000}"/>
    <cellStyle name="Style 40 3 2" xfId="33314" xr:uid="{00000000-0005-0000-0000-0000D4820000}"/>
    <cellStyle name="Style 40 3 3" xfId="33315" xr:uid="{00000000-0005-0000-0000-0000D5820000}"/>
    <cellStyle name="Style 40 4" xfId="33316" xr:uid="{00000000-0005-0000-0000-0000D6820000}"/>
    <cellStyle name="Style 40 5" xfId="33317" xr:uid="{00000000-0005-0000-0000-0000D7820000}"/>
    <cellStyle name="Style 400" xfId="33318" xr:uid="{00000000-0005-0000-0000-0000D8820000}"/>
    <cellStyle name="Style 400 2" xfId="33319" xr:uid="{00000000-0005-0000-0000-0000D9820000}"/>
    <cellStyle name="Style 400 2 2" xfId="33320" xr:uid="{00000000-0005-0000-0000-0000DA820000}"/>
    <cellStyle name="Style 400 2 2 2" xfId="33321" xr:uid="{00000000-0005-0000-0000-0000DB820000}"/>
    <cellStyle name="Style 400 2 2 3" xfId="33322" xr:uid="{00000000-0005-0000-0000-0000DC820000}"/>
    <cellStyle name="Style 400 2 3" xfId="33323" xr:uid="{00000000-0005-0000-0000-0000DD820000}"/>
    <cellStyle name="Style 400 2 4" xfId="33324" xr:uid="{00000000-0005-0000-0000-0000DE820000}"/>
    <cellStyle name="Style 400 3" xfId="33325" xr:uid="{00000000-0005-0000-0000-0000DF820000}"/>
    <cellStyle name="Style 400 3 2" xfId="33326" xr:uid="{00000000-0005-0000-0000-0000E0820000}"/>
    <cellStyle name="Style 400 3 3" xfId="33327" xr:uid="{00000000-0005-0000-0000-0000E1820000}"/>
    <cellStyle name="Style 400 4" xfId="33328" xr:uid="{00000000-0005-0000-0000-0000E2820000}"/>
    <cellStyle name="Style 400 5" xfId="33329" xr:uid="{00000000-0005-0000-0000-0000E3820000}"/>
    <cellStyle name="Style 401" xfId="33330" xr:uid="{00000000-0005-0000-0000-0000E4820000}"/>
    <cellStyle name="Style 401 2" xfId="33331" xr:uid="{00000000-0005-0000-0000-0000E5820000}"/>
    <cellStyle name="Style 401 2 2" xfId="33332" xr:uid="{00000000-0005-0000-0000-0000E6820000}"/>
    <cellStyle name="Style 401 2 2 2" xfId="33333" xr:uid="{00000000-0005-0000-0000-0000E7820000}"/>
    <cellStyle name="Style 401 2 2 3" xfId="33334" xr:uid="{00000000-0005-0000-0000-0000E8820000}"/>
    <cellStyle name="Style 401 2 3" xfId="33335" xr:uid="{00000000-0005-0000-0000-0000E9820000}"/>
    <cellStyle name="Style 401 2 4" xfId="33336" xr:uid="{00000000-0005-0000-0000-0000EA820000}"/>
    <cellStyle name="Style 401 3" xfId="33337" xr:uid="{00000000-0005-0000-0000-0000EB820000}"/>
    <cellStyle name="Style 401 3 2" xfId="33338" xr:uid="{00000000-0005-0000-0000-0000EC820000}"/>
    <cellStyle name="Style 401 3 3" xfId="33339" xr:uid="{00000000-0005-0000-0000-0000ED820000}"/>
    <cellStyle name="Style 401 4" xfId="33340" xr:uid="{00000000-0005-0000-0000-0000EE820000}"/>
    <cellStyle name="Style 401 5" xfId="33341" xr:uid="{00000000-0005-0000-0000-0000EF820000}"/>
    <cellStyle name="Style 402" xfId="33342" xr:uid="{00000000-0005-0000-0000-0000F0820000}"/>
    <cellStyle name="Style 402 2" xfId="33343" xr:uid="{00000000-0005-0000-0000-0000F1820000}"/>
    <cellStyle name="Style 402 2 2" xfId="33344" xr:uid="{00000000-0005-0000-0000-0000F2820000}"/>
    <cellStyle name="Style 402 2 2 2" xfId="33345" xr:uid="{00000000-0005-0000-0000-0000F3820000}"/>
    <cellStyle name="Style 402 2 2 3" xfId="33346" xr:uid="{00000000-0005-0000-0000-0000F4820000}"/>
    <cellStyle name="Style 402 2 3" xfId="33347" xr:uid="{00000000-0005-0000-0000-0000F5820000}"/>
    <cellStyle name="Style 402 2 4" xfId="33348" xr:uid="{00000000-0005-0000-0000-0000F6820000}"/>
    <cellStyle name="Style 402 3" xfId="33349" xr:uid="{00000000-0005-0000-0000-0000F7820000}"/>
    <cellStyle name="Style 402 3 2" xfId="33350" xr:uid="{00000000-0005-0000-0000-0000F8820000}"/>
    <cellStyle name="Style 402 3 3" xfId="33351" xr:uid="{00000000-0005-0000-0000-0000F9820000}"/>
    <cellStyle name="Style 402 4" xfId="33352" xr:uid="{00000000-0005-0000-0000-0000FA820000}"/>
    <cellStyle name="Style 402 5" xfId="33353" xr:uid="{00000000-0005-0000-0000-0000FB820000}"/>
    <cellStyle name="Style 403" xfId="33354" xr:uid="{00000000-0005-0000-0000-0000FC820000}"/>
    <cellStyle name="Style 403 2" xfId="33355" xr:uid="{00000000-0005-0000-0000-0000FD820000}"/>
    <cellStyle name="Style 403 2 2" xfId="33356" xr:uid="{00000000-0005-0000-0000-0000FE820000}"/>
    <cellStyle name="Style 403 2 2 2" xfId="33357" xr:uid="{00000000-0005-0000-0000-0000FF820000}"/>
    <cellStyle name="Style 403 2 2 3" xfId="33358" xr:uid="{00000000-0005-0000-0000-000000830000}"/>
    <cellStyle name="Style 403 2 3" xfId="33359" xr:uid="{00000000-0005-0000-0000-000001830000}"/>
    <cellStyle name="Style 403 2 4" xfId="33360" xr:uid="{00000000-0005-0000-0000-000002830000}"/>
    <cellStyle name="Style 403 3" xfId="33361" xr:uid="{00000000-0005-0000-0000-000003830000}"/>
    <cellStyle name="Style 403 3 2" xfId="33362" xr:uid="{00000000-0005-0000-0000-000004830000}"/>
    <cellStyle name="Style 403 3 3" xfId="33363" xr:uid="{00000000-0005-0000-0000-000005830000}"/>
    <cellStyle name="Style 403 4" xfId="33364" xr:uid="{00000000-0005-0000-0000-000006830000}"/>
    <cellStyle name="Style 403 5" xfId="33365" xr:uid="{00000000-0005-0000-0000-000007830000}"/>
    <cellStyle name="Style 404" xfId="33366" xr:uid="{00000000-0005-0000-0000-000008830000}"/>
    <cellStyle name="Style 404 2" xfId="33367" xr:uid="{00000000-0005-0000-0000-000009830000}"/>
    <cellStyle name="Style 404 2 2" xfId="33368" xr:uid="{00000000-0005-0000-0000-00000A830000}"/>
    <cellStyle name="Style 404 2 2 2" xfId="33369" xr:uid="{00000000-0005-0000-0000-00000B830000}"/>
    <cellStyle name="Style 404 2 2 3" xfId="33370" xr:uid="{00000000-0005-0000-0000-00000C830000}"/>
    <cellStyle name="Style 404 2 3" xfId="33371" xr:uid="{00000000-0005-0000-0000-00000D830000}"/>
    <cellStyle name="Style 404 2 4" xfId="33372" xr:uid="{00000000-0005-0000-0000-00000E830000}"/>
    <cellStyle name="Style 404 3" xfId="33373" xr:uid="{00000000-0005-0000-0000-00000F830000}"/>
    <cellStyle name="Style 404 3 2" xfId="33374" xr:uid="{00000000-0005-0000-0000-000010830000}"/>
    <cellStyle name="Style 404 3 3" xfId="33375" xr:uid="{00000000-0005-0000-0000-000011830000}"/>
    <cellStyle name="Style 404 4" xfId="33376" xr:uid="{00000000-0005-0000-0000-000012830000}"/>
    <cellStyle name="Style 404 5" xfId="33377" xr:uid="{00000000-0005-0000-0000-000013830000}"/>
    <cellStyle name="Style 405" xfId="33378" xr:uid="{00000000-0005-0000-0000-000014830000}"/>
    <cellStyle name="Style 405 2" xfId="33379" xr:uid="{00000000-0005-0000-0000-000015830000}"/>
    <cellStyle name="Style 405 2 2" xfId="33380" xr:uid="{00000000-0005-0000-0000-000016830000}"/>
    <cellStyle name="Style 405 2 2 2" xfId="33381" xr:uid="{00000000-0005-0000-0000-000017830000}"/>
    <cellStyle name="Style 405 2 2 3" xfId="33382" xr:uid="{00000000-0005-0000-0000-000018830000}"/>
    <cellStyle name="Style 405 2 3" xfId="33383" xr:uid="{00000000-0005-0000-0000-000019830000}"/>
    <cellStyle name="Style 405 2 4" xfId="33384" xr:uid="{00000000-0005-0000-0000-00001A830000}"/>
    <cellStyle name="Style 405 3" xfId="33385" xr:uid="{00000000-0005-0000-0000-00001B830000}"/>
    <cellStyle name="Style 405 3 2" xfId="33386" xr:uid="{00000000-0005-0000-0000-00001C830000}"/>
    <cellStyle name="Style 405 3 3" xfId="33387" xr:uid="{00000000-0005-0000-0000-00001D830000}"/>
    <cellStyle name="Style 405 4" xfId="33388" xr:uid="{00000000-0005-0000-0000-00001E830000}"/>
    <cellStyle name="Style 405 5" xfId="33389" xr:uid="{00000000-0005-0000-0000-00001F830000}"/>
    <cellStyle name="Style 406" xfId="33390" xr:uid="{00000000-0005-0000-0000-000020830000}"/>
    <cellStyle name="Style 406 2" xfId="33391" xr:uid="{00000000-0005-0000-0000-000021830000}"/>
    <cellStyle name="Style 406 2 2" xfId="33392" xr:uid="{00000000-0005-0000-0000-000022830000}"/>
    <cellStyle name="Style 406 2 2 2" xfId="33393" xr:uid="{00000000-0005-0000-0000-000023830000}"/>
    <cellStyle name="Style 406 2 2 3" xfId="33394" xr:uid="{00000000-0005-0000-0000-000024830000}"/>
    <cellStyle name="Style 406 2 3" xfId="33395" xr:uid="{00000000-0005-0000-0000-000025830000}"/>
    <cellStyle name="Style 406 2 4" xfId="33396" xr:uid="{00000000-0005-0000-0000-000026830000}"/>
    <cellStyle name="Style 406 3" xfId="33397" xr:uid="{00000000-0005-0000-0000-000027830000}"/>
    <cellStyle name="Style 406 3 2" xfId="33398" xr:uid="{00000000-0005-0000-0000-000028830000}"/>
    <cellStyle name="Style 406 3 3" xfId="33399" xr:uid="{00000000-0005-0000-0000-000029830000}"/>
    <cellStyle name="Style 406 4" xfId="33400" xr:uid="{00000000-0005-0000-0000-00002A830000}"/>
    <cellStyle name="Style 406 5" xfId="33401" xr:uid="{00000000-0005-0000-0000-00002B830000}"/>
    <cellStyle name="Style 407" xfId="33402" xr:uid="{00000000-0005-0000-0000-00002C830000}"/>
    <cellStyle name="Style 407 2" xfId="33403" xr:uid="{00000000-0005-0000-0000-00002D830000}"/>
    <cellStyle name="Style 407 2 2" xfId="33404" xr:uid="{00000000-0005-0000-0000-00002E830000}"/>
    <cellStyle name="Style 407 2 2 2" xfId="33405" xr:uid="{00000000-0005-0000-0000-00002F830000}"/>
    <cellStyle name="Style 407 2 2 3" xfId="33406" xr:uid="{00000000-0005-0000-0000-000030830000}"/>
    <cellStyle name="Style 407 2 3" xfId="33407" xr:uid="{00000000-0005-0000-0000-000031830000}"/>
    <cellStyle name="Style 407 2 4" xfId="33408" xr:uid="{00000000-0005-0000-0000-000032830000}"/>
    <cellStyle name="Style 407 3" xfId="33409" xr:uid="{00000000-0005-0000-0000-000033830000}"/>
    <cellStyle name="Style 407 3 2" xfId="33410" xr:uid="{00000000-0005-0000-0000-000034830000}"/>
    <cellStyle name="Style 407 3 3" xfId="33411" xr:uid="{00000000-0005-0000-0000-000035830000}"/>
    <cellStyle name="Style 407 4" xfId="33412" xr:uid="{00000000-0005-0000-0000-000036830000}"/>
    <cellStyle name="Style 407 5" xfId="33413" xr:uid="{00000000-0005-0000-0000-000037830000}"/>
    <cellStyle name="Style 408" xfId="33414" xr:uid="{00000000-0005-0000-0000-000038830000}"/>
    <cellStyle name="Style 408 2" xfId="33415" xr:uid="{00000000-0005-0000-0000-000039830000}"/>
    <cellStyle name="Style 408 2 2" xfId="33416" xr:uid="{00000000-0005-0000-0000-00003A830000}"/>
    <cellStyle name="Style 408 2 2 2" xfId="33417" xr:uid="{00000000-0005-0000-0000-00003B830000}"/>
    <cellStyle name="Style 408 2 2 3" xfId="33418" xr:uid="{00000000-0005-0000-0000-00003C830000}"/>
    <cellStyle name="Style 408 2 3" xfId="33419" xr:uid="{00000000-0005-0000-0000-00003D830000}"/>
    <cellStyle name="Style 408 2 4" xfId="33420" xr:uid="{00000000-0005-0000-0000-00003E830000}"/>
    <cellStyle name="Style 408 3" xfId="33421" xr:uid="{00000000-0005-0000-0000-00003F830000}"/>
    <cellStyle name="Style 408 3 2" xfId="33422" xr:uid="{00000000-0005-0000-0000-000040830000}"/>
    <cellStyle name="Style 408 3 3" xfId="33423" xr:uid="{00000000-0005-0000-0000-000041830000}"/>
    <cellStyle name="Style 408 4" xfId="33424" xr:uid="{00000000-0005-0000-0000-000042830000}"/>
    <cellStyle name="Style 408 5" xfId="33425" xr:uid="{00000000-0005-0000-0000-000043830000}"/>
    <cellStyle name="Style 409" xfId="33426" xr:uid="{00000000-0005-0000-0000-000044830000}"/>
    <cellStyle name="Style 409 2" xfId="33427" xr:uid="{00000000-0005-0000-0000-000045830000}"/>
    <cellStyle name="Style 409 2 2" xfId="33428" xr:uid="{00000000-0005-0000-0000-000046830000}"/>
    <cellStyle name="Style 409 2 2 2" xfId="33429" xr:uid="{00000000-0005-0000-0000-000047830000}"/>
    <cellStyle name="Style 409 2 2 3" xfId="33430" xr:uid="{00000000-0005-0000-0000-000048830000}"/>
    <cellStyle name="Style 409 2 3" xfId="33431" xr:uid="{00000000-0005-0000-0000-000049830000}"/>
    <cellStyle name="Style 409 2 4" xfId="33432" xr:uid="{00000000-0005-0000-0000-00004A830000}"/>
    <cellStyle name="Style 409 3" xfId="33433" xr:uid="{00000000-0005-0000-0000-00004B830000}"/>
    <cellStyle name="Style 409 3 2" xfId="33434" xr:uid="{00000000-0005-0000-0000-00004C830000}"/>
    <cellStyle name="Style 409 3 3" xfId="33435" xr:uid="{00000000-0005-0000-0000-00004D830000}"/>
    <cellStyle name="Style 409 4" xfId="33436" xr:uid="{00000000-0005-0000-0000-00004E830000}"/>
    <cellStyle name="Style 409 5" xfId="33437" xr:uid="{00000000-0005-0000-0000-00004F830000}"/>
    <cellStyle name="Style 41" xfId="33438" xr:uid="{00000000-0005-0000-0000-000050830000}"/>
    <cellStyle name="Style 41 2" xfId="33439" xr:uid="{00000000-0005-0000-0000-000051830000}"/>
    <cellStyle name="Style 41 2 2" xfId="33440" xr:uid="{00000000-0005-0000-0000-000052830000}"/>
    <cellStyle name="Style 41 2 2 2" xfId="33441" xr:uid="{00000000-0005-0000-0000-000053830000}"/>
    <cellStyle name="Style 41 2 2 3" xfId="33442" xr:uid="{00000000-0005-0000-0000-000054830000}"/>
    <cellStyle name="Style 41 2 3" xfId="33443" xr:uid="{00000000-0005-0000-0000-000055830000}"/>
    <cellStyle name="Style 41 2 4" xfId="33444" xr:uid="{00000000-0005-0000-0000-000056830000}"/>
    <cellStyle name="Style 41 3" xfId="33445" xr:uid="{00000000-0005-0000-0000-000057830000}"/>
    <cellStyle name="Style 41 3 2" xfId="33446" xr:uid="{00000000-0005-0000-0000-000058830000}"/>
    <cellStyle name="Style 41 3 3" xfId="33447" xr:uid="{00000000-0005-0000-0000-000059830000}"/>
    <cellStyle name="Style 41 4" xfId="33448" xr:uid="{00000000-0005-0000-0000-00005A830000}"/>
    <cellStyle name="Style 41 5" xfId="33449" xr:uid="{00000000-0005-0000-0000-00005B830000}"/>
    <cellStyle name="Style 410" xfId="33450" xr:uid="{00000000-0005-0000-0000-00005C830000}"/>
    <cellStyle name="Style 410 2" xfId="33451" xr:uid="{00000000-0005-0000-0000-00005D830000}"/>
    <cellStyle name="Style 410 2 2" xfId="33452" xr:uid="{00000000-0005-0000-0000-00005E830000}"/>
    <cellStyle name="Style 410 2 2 2" xfId="33453" xr:uid="{00000000-0005-0000-0000-00005F830000}"/>
    <cellStyle name="Style 410 2 2 3" xfId="33454" xr:uid="{00000000-0005-0000-0000-000060830000}"/>
    <cellStyle name="Style 410 2 3" xfId="33455" xr:uid="{00000000-0005-0000-0000-000061830000}"/>
    <cellStyle name="Style 410 2 4" xfId="33456" xr:uid="{00000000-0005-0000-0000-000062830000}"/>
    <cellStyle name="Style 410 3" xfId="33457" xr:uid="{00000000-0005-0000-0000-000063830000}"/>
    <cellStyle name="Style 410 3 2" xfId="33458" xr:uid="{00000000-0005-0000-0000-000064830000}"/>
    <cellStyle name="Style 410 3 3" xfId="33459" xr:uid="{00000000-0005-0000-0000-000065830000}"/>
    <cellStyle name="Style 410 4" xfId="33460" xr:uid="{00000000-0005-0000-0000-000066830000}"/>
    <cellStyle name="Style 410 5" xfId="33461" xr:uid="{00000000-0005-0000-0000-000067830000}"/>
    <cellStyle name="Style 411" xfId="33462" xr:uid="{00000000-0005-0000-0000-000068830000}"/>
    <cellStyle name="Style 411 2" xfId="33463" xr:uid="{00000000-0005-0000-0000-000069830000}"/>
    <cellStyle name="Style 411 2 2" xfId="33464" xr:uid="{00000000-0005-0000-0000-00006A830000}"/>
    <cellStyle name="Style 411 2 2 2" xfId="33465" xr:uid="{00000000-0005-0000-0000-00006B830000}"/>
    <cellStyle name="Style 411 2 2 3" xfId="33466" xr:uid="{00000000-0005-0000-0000-00006C830000}"/>
    <cellStyle name="Style 411 2 3" xfId="33467" xr:uid="{00000000-0005-0000-0000-00006D830000}"/>
    <cellStyle name="Style 411 2 4" xfId="33468" xr:uid="{00000000-0005-0000-0000-00006E830000}"/>
    <cellStyle name="Style 411 3" xfId="33469" xr:uid="{00000000-0005-0000-0000-00006F830000}"/>
    <cellStyle name="Style 411 3 2" xfId="33470" xr:uid="{00000000-0005-0000-0000-000070830000}"/>
    <cellStyle name="Style 411 3 3" xfId="33471" xr:uid="{00000000-0005-0000-0000-000071830000}"/>
    <cellStyle name="Style 411 4" xfId="33472" xr:uid="{00000000-0005-0000-0000-000072830000}"/>
    <cellStyle name="Style 411 5" xfId="33473" xr:uid="{00000000-0005-0000-0000-000073830000}"/>
    <cellStyle name="Style 412" xfId="33474" xr:uid="{00000000-0005-0000-0000-000074830000}"/>
    <cellStyle name="Style 412 2" xfId="33475" xr:uid="{00000000-0005-0000-0000-000075830000}"/>
    <cellStyle name="Style 412 2 2" xfId="33476" xr:uid="{00000000-0005-0000-0000-000076830000}"/>
    <cellStyle name="Style 412 2 2 2" xfId="33477" xr:uid="{00000000-0005-0000-0000-000077830000}"/>
    <cellStyle name="Style 412 2 2 3" xfId="33478" xr:uid="{00000000-0005-0000-0000-000078830000}"/>
    <cellStyle name="Style 412 2 3" xfId="33479" xr:uid="{00000000-0005-0000-0000-000079830000}"/>
    <cellStyle name="Style 412 2 4" xfId="33480" xr:uid="{00000000-0005-0000-0000-00007A830000}"/>
    <cellStyle name="Style 412 3" xfId="33481" xr:uid="{00000000-0005-0000-0000-00007B830000}"/>
    <cellStyle name="Style 412 3 2" xfId="33482" xr:uid="{00000000-0005-0000-0000-00007C830000}"/>
    <cellStyle name="Style 412 3 3" xfId="33483" xr:uid="{00000000-0005-0000-0000-00007D830000}"/>
    <cellStyle name="Style 412 4" xfId="33484" xr:uid="{00000000-0005-0000-0000-00007E830000}"/>
    <cellStyle name="Style 412 5" xfId="33485" xr:uid="{00000000-0005-0000-0000-00007F830000}"/>
    <cellStyle name="Style 413" xfId="33486" xr:uid="{00000000-0005-0000-0000-000080830000}"/>
    <cellStyle name="Style 413 2" xfId="33487" xr:uid="{00000000-0005-0000-0000-000081830000}"/>
    <cellStyle name="Style 413 2 2" xfId="33488" xr:uid="{00000000-0005-0000-0000-000082830000}"/>
    <cellStyle name="Style 413 2 2 2" xfId="33489" xr:uid="{00000000-0005-0000-0000-000083830000}"/>
    <cellStyle name="Style 413 2 2 3" xfId="33490" xr:uid="{00000000-0005-0000-0000-000084830000}"/>
    <cellStyle name="Style 413 2 3" xfId="33491" xr:uid="{00000000-0005-0000-0000-000085830000}"/>
    <cellStyle name="Style 413 2 4" xfId="33492" xr:uid="{00000000-0005-0000-0000-000086830000}"/>
    <cellStyle name="Style 413 3" xfId="33493" xr:uid="{00000000-0005-0000-0000-000087830000}"/>
    <cellStyle name="Style 413 3 2" xfId="33494" xr:uid="{00000000-0005-0000-0000-000088830000}"/>
    <cellStyle name="Style 413 3 3" xfId="33495" xr:uid="{00000000-0005-0000-0000-000089830000}"/>
    <cellStyle name="Style 413 4" xfId="33496" xr:uid="{00000000-0005-0000-0000-00008A830000}"/>
    <cellStyle name="Style 413 5" xfId="33497" xr:uid="{00000000-0005-0000-0000-00008B830000}"/>
    <cellStyle name="Style 414" xfId="33498" xr:uid="{00000000-0005-0000-0000-00008C830000}"/>
    <cellStyle name="Style 414 2" xfId="33499" xr:uid="{00000000-0005-0000-0000-00008D830000}"/>
    <cellStyle name="Style 414 2 2" xfId="33500" xr:uid="{00000000-0005-0000-0000-00008E830000}"/>
    <cellStyle name="Style 414 2 2 2" xfId="33501" xr:uid="{00000000-0005-0000-0000-00008F830000}"/>
    <cellStyle name="Style 414 2 2 3" xfId="33502" xr:uid="{00000000-0005-0000-0000-000090830000}"/>
    <cellStyle name="Style 414 2 3" xfId="33503" xr:uid="{00000000-0005-0000-0000-000091830000}"/>
    <cellStyle name="Style 414 2 4" xfId="33504" xr:uid="{00000000-0005-0000-0000-000092830000}"/>
    <cellStyle name="Style 414 3" xfId="33505" xr:uid="{00000000-0005-0000-0000-000093830000}"/>
    <cellStyle name="Style 414 3 2" xfId="33506" xr:uid="{00000000-0005-0000-0000-000094830000}"/>
    <cellStyle name="Style 414 3 3" xfId="33507" xr:uid="{00000000-0005-0000-0000-000095830000}"/>
    <cellStyle name="Style 414 4" xfId="33508" xr:uid="{00000000-0005-0000-0000-000096830000}"/>
    <cellStyle name="Style 414 5" xfId="33509" xr:uid="{00000000-0005-0000-0000-000097830000}"/>
    <cellStyle name="Style 415" xfId="33510" xr:uid="{00000000-0005-0000-0000-000098830000}"/>
    <cellStyle name="Style 415 2" xfId="33511" xr:uid="{00000000-0005-0000-0000-000099830000}"/>
    <cellStyle name="Style 415 2 2" xfId="33512" xr:uid="{00000000-0005-0000-0000-00009A830000}"/>
    <cellStyle name="Style 415 2 2 2" xfId="33513" xr:uid="{00000000-0005-0000-0000-00009B830000}"/>
    <cellStyle name="Style 415 2 2 3" xfId="33514" xr:uid="{00000000-0005-0000-0000-00009C830000}"/>
    <cellStyle name="Style 415 2 3" xfId="33515" xr:uid="{00000000-0005-0000-0000-00009D830000}"/>
    <cellStyle name="Style 415 2 4" xfId="33516" xr:uid="{00000000-0005-0000-0000-00009E830000}"/>
    <cellStyle name="Style 415 3" xfId="33517" xr:uid="{00000000-0005-0000-0000-00009F830000}"/>
    <cellStyle name="Style 415 3 2" xfId="33518" xr:uid="{00000000-0005-0000-0000-0000A0830000}"/>
    <cellStyle name="Style 415 3 3" xfId="33519" xr:uid="{00000000-0005-0000-0000-0000A1830000}"/>
    <cellStyle name="Style 415 4" xfId="33520" xr:uid="{00000000-0005-0000-0000-0000A2830000}"/>
    <cellStyle name="Style 415 5" xfId="33521" xr:uid="{00000000-0005-0000-0000-0000A3830000}"/>
    <cellStyle name="Style 416" xfId="33522" xr:uid="{00000000-0005-0000-0000-0000A4830000}"/>
    <cellStyle name="Style 416 2" xfId="33523" xr:uid="{00000000-0005-0000-0000-0000A5830000}"/>
    <cellStyle name="Style 416 2 2" xfId="33524" xr:uid="{00000000-0005-0000-0000-0000A6830000}"/>
    <cellStyle name="Style 416 2 2 2" xfId="33525" xr:uid="{00000000-0005-0000-0000-0000A7830000}"/>
    <cellStyle name="Style 416 2 2 3" xfId="33526" xr:uid="{00000000-0005-0000-0000-0000A8830000}"/>
    <cellStyle name="Style 416 2 3" xfId="33527" xr:uid="{00000000-0005-0000-0000-0000A9830000}"/>
    <cellStyle name="Style 416 2 4" xfId="33528" xr:uid="{00000000-0005-0000-0000-0000AA830000}"/>
    <cellStyle name="Style 416 3" xfId="33529" xr:uid="{00000000-0005-0000-0000-0000AB830000}"/>
    <cellStyle name="Style 416 3 2" xfId="33530" xr:uid="{00000000-0005-0000-0000-0000AC830000}"/>
    <cellStyle name="Style 416 3 3" xfId="33531" xr:uid="{00000000-0005-0000-0000-0000AD830000}"/>
    <cellStyle name="Style 416 4" xfId="33532" xr:uid="{00000000-0005-0000-0000-0000AE830000}"/>
    <cellStyle name="Style 416 5" xfId="33533" xr:uid="{00000000-0005-0000-0000-0000AF830000}"/>
    <cellStyle name="Style 417" xfId="33534" xr:uid="{00000000-0005-0000-0000-0000B0830000}"/>
    <cellStyle name="Style 417 2" xfId="33535" xr:uid="{00000000-0005-0000-0000-0000B1830000}"/>
    <cellStyle name="Style 417 2 2" xfId="33536" xr:uid="{00000000-0005-0000-0000-0000B2830000}"/>
    <cellStyle name="Style 417 2 2 2" xfId="33537" xr:uid="{00000000-0005-0000-0000-0000B3830000}"/>
    <cellStyle name="Style 417 2 2 3" xfId="33538" xr:uid="{00000000-0005-0000-0000-0000B4830000}"/>
    <cellStyle name="Style 417 2 3" xfId="33539" xr:uid="{00000000-0005-0000-0000-0000B5830000}"/>
    <cellStyle name="Style 417 2 4" xfId="33540" xr:uid="{00000000-0005-0000-0000-0000B6830000}"/>
    <cellStyle name="Style 417 3" xfId="33541" xr:uid="{00000000-0005-0000-0000-0000B7830000}"/>
    <cellStyle name="Style 417 3 2" xfId="33542" xr:uid="{00000000-0005-0000-0000-0000B8830000}"/>
    <cellStyle name="Style 417 3 3" xfId="33543" xr:uid="{00000000-0005-0000-0000-0000B9830000}"/>
    <cellStyle name="Style 417 4" xfId="33544" xr:uid="{00000000-0005-0000-0000-0000BA830000}"/>
    <cellStyle name="Style 417 5" xfId="33545" xr:uid="{00000000-0005-0000-0000-0000BB830000}"/>
    <cellStyle name="Style 418" xfId="33546" xr:uid="{00000000-0005-0000-0000-0000BC830000}"/>
    <cellStyle name="Style 418 2" xfId="33547" xr:uid="{00000000-0005-0000-0000-0000BD830000}"/>
    <cellStyle name="Style 418 2 2" xfId="33548" xr:uid="{00000000-0005-0000-0000-0000BE830000}"/>
    <cellStyle name="Style 418 2 2 2" xfId="33549" xr:uid="{00000000-0005-0000-0000-0000BF830000}"/>
    <cellStyle name="Style 418 2 2 3" xfId="33550" xr:uid="{00000000-0005-0000-0000-0000C0830000}"/>
    <cellStyle name="Style 418 2 3" xfId="33551" xr:uid="{00000000-0005-0000-0000-0000C1830000}"/>
    <cellStyle name="Style 418 2 4" xfId="33552" xr:uid="{00000000-0005-0000-0000-0000C2830000}"/>
    <cellStyle name="Style 418 3" xfId="33553" xr:uid="{00000000-0005-0000-0000-0000C3830000}"/>
    <cellStyle name="Style 418 3 2" xfId="33554" xr:uid="{00000000-0005-0000-0000-0000C4830000}"/>
    <cellStyle name="Style 418 3 3" xfId="33555" xr:uid="{00000000-0005-0000-0000-0000C5830000}"/>
    <cellStyle name="Style 418 4" xfId="33556" xr:uid="{00000000-0005-0000-0000-0000C6830000}"/>
    <cellStyle name="Style 418 5" xfId="33557" xr:uid="{00000000-0005-0000-0000-0000C7830000}"/>
    <cellStyle name="Style 419" xfId="33558" xr:uid="{00000000-0005-0000-0000-0000C8830000}"/>
    <cellStyle name="Style 419 2" xfId="33559" xr:uid="{00000000-0005-0000-0000-0000C9830000}"/>
    <cellStyle name="Style 419 2 2" xfId="33560" xr:uid="{00000000-0005-0000-0000-0000CA830000}"/>
    <cellStyle name="Style 419 2 2 2" xfId="33561" xr:uid="{00000000-0005-0000-0000-0000CB830000}"/>
    <cellStyle name="Style 419 2 2 3" xfId="33562" xr:uid="{00000000-0005-0000-0000-0000CC830000}"/>
    <cellStyle name="Style 419 2 3" xfId="33563" xr:uid="{00000000-0005-0000-0000-0000CD830000}"/>
    <cellStyle name="Style 419 2 4" xfId="33564" xr:uid="{00000000-0005-0000-0000-0000CE830000}"/>
    <cellStyle name="Style 419 3" xfId="33565" xr:uid="{00000000-0005-0000-0000-0000CF830000}"/>
    <cellStyle name="Style 419 3 2" xfId="33566" xr:uid="{00000000-0005-0000-0000-0000D0830000}"/>
    <cellStyle name="Style 419 3 3" xfId="33567" xr:uid="{00000000-0005-0000-0000-0000D1830000}"/>
    <cellStyle name="Style 419 4" xfId="33568" xr:uid="{00000000-0005-0000-0000-0000D2830000}"/>
    <cellStyle name="Style 419 5" xfId="33569" xr:uid="{00000000-0005-0000-0000-0000D3830000}"/>
    <cellStyle name="Style 42" xfId="33570" xr:uid="{00000000-0005-0000-0000-0000D4830000}"/>
    <cellStyle name="Style 42 2" xfId="33571" xr:uid="{00000000-0005-0000-0000-0000D5830000}"/>
    <cellStyle name="Style 42 2 2" xfId="33572" xr:uid="{00000000-0005-0000-0000-0000D6830000}"/>
    <cellStyle name="Style 42 2 2 2" xfId="33573" xr:uid="{00000000-0005-0000-0000-0000D7830000}"/>
    <cellStyle name="Style 42 2 2 3" xfId="33574" xr:uid="{00000000-0005-0000-0000-0000D8830000}"/>
    <cellStyle name="Style 42 2 3" xfId="33575" xr:uid="{00000000-0005-0000-0000-0000D9830000}"/>
    <cellStyle name="Style 42 2 4" xfId="33576" xr:uid="{00000000-0005-0000-0000-0000DA830000}"/>
    <cellStyle name="Style 42 3" xfId="33577" xr:uid="{00000000-0005-0000-0000-0000DB830000}"/>
    <cellStyle name="Style 42 3 2" xfId="33578" xr:uid="{00000000-0005-0000-0000-0000DC830000}"/>
    <cellStyle name="Style 42 3 3" xfId="33579" xr:uid="{00000000-0005-0000-0000-0000DD830000}"/>
    <cellStyle name="Style 42 4" xfId="33580" xr:uid="{00000000-0005-0000-0000-0000DE830000}"/>
    <cellStyle name="Style 42 5" xfId="33581" xr:uid="{00000000-0005-0000-0000-0000DF830000}"/>
    <cellStyle name="Style 420" xfId="33582" xr:uid="{00000000-0005-0000-0000-0000E0830000}"/>
    <cellStyle name="Style 420 2" xfId="33583" xr:uid="{00000000-0005-0000-0000-0000E1830000}"/>
    <cellStyle name="Style 420 2 2" xfId="33584" xr:uid="{00000000-0005-0000-0000-0000E2830000}"/>
    <cellStyle name="Style 420 2 2 2" xfId="33585" xr:uid="{00000000-0005-0000-0000-0000E3830000}"/>
    <cellStyle name="Style 420 2 2 3" xfId="33586" xr:uid="{00000000-0005-0000-0000-0000E4830000}"/>
    <cellStyle name="Style 420 2 3" xfId="33587" xr:uid="{00000000-0005-0000-0000-0000E5830000}"/>
    <cellStyle name="Style 420 2 4" xfId="33588" xr:uid="{00000000-0005-0000-0000-0000E6830000}"/>
    <cellStyle name="Style 420 3" xfId="33589" xr:uid="{00000000-0005-0000-0000-0000E7830000}"/>
    <cellStyle name="Style 420 3 2" xfId="33590" xr:uid="{00000000-0005-0000-0000-0000E8830000}"/>
    <cellStyle name="Style 420 3 3" xfId="33591" xr:uid="{00000000-0005-0000-0000-0000E9830000}"/>
    <cellStyle name="Style 420 4" xfId="33592" xr:uid="{00000000-0005-0000-0000-0000EA830000}"/>
    <cellStyle name="Style 420 5" xfId="33593" xr:uid="{00000000-0005-0000-0000-0000EB830000}"/>
    <cellStyle name="Style 421" xfId="33594" xr:uid="{00000000-0005-0000-0000-0000EC830000}"/>
    <cellStyle name="Style 421 2" xfId="33595" xr:uid="{00000000-0005-0000-0000-0000ED830000}"/>
    <cellStyle name="Style 421 2 2" xfId="33596" xr:uid="{00000000-0005-0000-0000-0000EE830000}"/>
    <cellStyle name="Style 421 2 2 2" xfId="33597" xr:uid="{00000000-0005-0000-0000-0000EF830000}"/>
    <cellStyle name="Style 421 2 2 3" xfId="33598" xr:uid="{00000000-0005-0000-0000-0000F0830000}"/>
    <cellStyle name="Style 421 2 3" xfId="33599" xr:uid="{00000000-0005-0000-0000-0000F1830000}"/>
    <cellStyle name="Style 421 2 4" xfId="33600" xr:uid="{00000000-0005-0000-0000-0000F2830000}"/>
    <cellStyle name="Style 421 3" xfId="33601" xr:uid="{00000000-0005-0000-0000-0000F3830000}"/>
    <cellStyle name="Style 421 3 2" xfId="33602" xr:uid="{00000000-0005-0000-0000-0000F4830000}"/>
    <cellStyle name="Style 421 3 3" xfId="33603" xr:uid="{00000000-0005-0000-0000-0000F5830000}"/>
    <cellStyle name="Style 421 4" xfId="33604" xr:uid="{00000000-0005-0000-0000-0000F6830000}"/>
    <cellStyle name="Style 421 5" xfId="33605" xr:uid="{00000000-0005-0000-0000-0000F7830000}"/>
    <cellStyle name="Style 422" xfId="33606" xr:uid="{00000000-0005-0000-0000-0000F8830000}"/>
    <cellStyle name="Style 422 2" xfId="33607" xr:uid="{00000000-0005-0000-0000-0000F9830000}"/>
    <cellStyle name="Style 422 2 2" xfId="33608" xr:uid="{00000000-0005-0000-0000-0000FA830000}"/>
    <cellStyle name="Style 422 2 2 2" xfId="33609" xr:uid="{00000000-0005-0000-0000-0000FB830000}"/>
    <cellStyle name="Style 422 2 2 3" xfId="33610" xr:uid="{00000000-0005-0000-0000-0000FC830000}"/>
    <cellStyle name="Style 422 2 3" xfId="33611" xr:uid="{00000000-0005-0000-0000-0000FD830000}"/>
    <cellStyle name="Style 422 2 4" xfId="33612" xr:uid="{00000000-0005-0000-0000-0000FE830000}"/>
    <cellStyle name="Style 422 3" xfId="33613" xr:uid="{00000000-0005-0000-0000-0000FF830000}"/>
    <cellStyle name="Style 422 3 2" xfId="33614" xr:uid="{00000000-0005-0000-0000-000000840000}"/>
    <cellStyle name="Style 422 3 3" xfId="33615" xr:uid="{00000000-0005-0000-0000-000001840000}"/>
    <cellStyle name="Style 422 4" xfId="33616" xr:uid="{00000000-0005-0000-0000-000002840000}"/>
    <cellStyle name="Style 422 5" xfId="33617" xr:uid="{00000000-0005-0000-0000-000003840000}"/>
    <cellStyle name="Style 423" xfId="33618" xr:uid="{00000000-0005-0000-0000-000004840000}"/>
    <cellStyle name="Style 423 2" xfId="33619" xr:uid="{00000000-0005-0000-0000-000005840000}"/>
    <cellStyle name="Style 423 2 2" xfId="33620" xr:uid="{00000000-0005-0000-0000-000006840000}"/>
    <cellStyle name="Style 423 2 2 2" xfId="33621" xr:uid="{00000000-0005-0000-0000-000007840000}"/>
    <cellStyle name="Style 423 2 2 3" xfId="33622" xr:uid="{00000000-0005-0000-0000-000008840000}"/>
    <cellStyle name="Style 423 2 3" xfId="33623" xr:uid="{00000000-0005-0000-0000-000009840000}"/>
    <cellStyle name="Style 423 2 4" xfId="33624" xr:uid="{00000000-0005-0000-0000-00000A840000}"/>
    <cellStyle name="Style 423 3" xfId="33625" xr:uid="{00000000-0005-0000-0000-00000B840000}"/>
    <cellStyle name="Style 423 3 2" xfId="33626" xr:uid="{00000000-0005-0000-0000-00000C840000}"/>
    <cellStyle name="Style 423 3 3" xfId="33627" xr:uid="{00000000-0005-0000-0000-00000D840000}"/>
    <cellStyle name="Style 423 4" xfId="33628" xr:uid="{00000000-0005-0000-0000-00000E840000}"/>
    <cellStyle name="Style 423 5" xfId="33629" xr:uid="{00000000-0005-0000-0000-00000F840000}"/>
    <cellStyle name="Style 424" xfId="33630" xr:uid="{00000000-0005-0000-0000-000010840000}"/>
    <cellStyle name="Style 424 2" xfId="33631" xr:uid="{00000000-0005-0000-0000-000011840000}"/>
    <cellStyle name="Style 424 2 2" xfId="33632" xr:uid="{00000000-0005-0000-0000-000012840000}"/>
    <cellStyle name="Style 424 2 2 2" xfId="33633" xr:uid="{00000000-0005-0000-0000-000013840000}"/>
    <cellStyle name="Style 424 2 2 3" xfId="33634" xr:uid="{00000000-0005-0000-0000-000014840000}"/>
    <cellStyle name="Style 424 2 3" xfId="33635" xr:uid="{00000000-0005-0000-0000-000015840000}"/>
    <cellStyle name="Style 424 2 4" xfId="33636" xr:uid="{00000000-0005-0000-0000-000016840000}"/>
    <cellStyle name="Style 424 3" xfId="33637" xr:uid="{00000000-0005-0000-0000-000017840000}"/>
    <cellStyle name="Style 424 3 2" xfId="33638" xr:uid="{00000000-0005-0000-0000-000018840000}"/>
    <cellStyle name="Style 424 3 3" xfId="33639" xr:uid="{00000000-0005-0000-0000-000019840000}"/>
    <cellStyle name="Style 424 4" xfId="33640" xr:uid="{00000000-0005-0000-0000-00001A840000}"/>
    <cellStyle name="Style 424 5" xfId="33641" xr:uid="{00000000-0005-0000-0000-00001B840000}"/>
    <cellStyle name="Style 425" xfId="33642" xr:uid="{00000000-0005-0000-0000-00001C840000}"/>
    <cellStyle name="Style 425 2" xfId="33643" xr:uid="{00000000-0005-0000-0000-00001D840000}"/>
    <cellStyle name="Style 425 2 2" xfId="33644" xr:uid="{00000000-0005-0000-0000-00001E840000}"/>
    <cellStyle name="Style 425 2 2 2" xfId="33645" xr:uid="{00000000-0005-0000-0000-00001F840000}"/>
    <cellStyle name="Style 425 2 2 3" xfId="33646" xr:uid="{00000000-0005-0000-0000-000020840000}"/>
    <cellStyle name="Style 425 2 3" xfId="33647" xr:uid="{00000000-0005-0000-0000-000021840000}"/>
    <cellStyle name="Style 425 2 4" xfId="33648" xr:uid="{00000000-0005-0000-0000-000022840000}"/>
    <cellStyle name="Style 425 3" xfId="33649" xr:uid="{00000000-0005-0000-0000-000023840000}"/>
    <cellStyle name="Style 425 3 2" xfId="33650" xr:uid="{00000000-0005-0000-0000-000024840000}"/>
    <cellStyle name="Style 425 3 3" xfId="33651" xr:uid="{00000000-0005-0000-0000-000025840000}"/>
    <cellStyle name="Style 425 4" xfId="33652" xr:uid="{00000000-0005-0000-0000-000026840000}"/>
    <cellStyle name="Style 425 5" xfId="33653" xr:uid="{00000000-0005-0000-0000-000027840000}"/>
    <cellStyle name="Style 426" xfId="33654" xr:uid="{00000000-0005-0000-0000-000028840000}"/>
    <cellStyle name="Style 426 2" xfId="33655" xr:uid="{00000000-0005-0000-0000-000029840000}"/>
    <cellStyle name="Style 426 2 2" xfId="33656" xr:uid="{00000000-0005-0000-0000-00002A840000}"/>
    <cellStyle name="Style 426 2 2 2" xfId="33657" xr:uid="{00000000-0005-0000-0000-00002B840000}"/>
    <cellStyle name="Style 426 2 2 3" xfId="33658" xr:uid="{00000000-0005-0000-0000-00002C840000}"/>
    <cellStyle name="Style 426 2 3" xfId="33659" xr:uid="{00000000-0005-0000-0000-00002D840000}"/>
    <cellStyle name="Style 426 2 4" xfId="33660" xr:uid="{00000000-0005-0000-0000-00002E840000}"/>
    <cellStyle name="Style 426 3" xfId="33661" xr:uid="{00000000-0005-0000-0000-00002F840000}"/>
    <cellStyle name="Style 426 3 2" xfId="33662" xr:uid="{00000000-0005-0000-0000-000030840000}"/>
    <cellStyle name="Style 426 3 3" xfId="33663" xr:uid="{00000000-0005-0000-0000-000031840000}"/>
    <cellStyle name="Style 426 4" xfId="33664" xr:uid="{00000000-0005-0000-0000-000032840000}"/>
    <cellStyle name="Style 426 5" xfId="33665" xr:uid="{00000000-0005-0000-0000-000033840000}"/>
    <cellStyle name="Style 427" xfId="33666" xr:uid="{00000000-0005-0000-0000-000034840000}"/>
    <cellStyle name="Style 427 2" xfId="33667" xr:uid="{00000000-0005-0000-0000-000035840000}"/>
    <cellStyle name="Style 427 2 2" xfId="33668" xr:uid="{00000000-0005-0000-0000-000036840000}"/>
    <cellStyle name="Style 427 2 2 2" xfId="33669" xr:uid="{00000000-0005-0000-0000-000037840000}"/>
    <cellStyle name="Style 427 2 2 3" xfId="33670" xr:uid="{00000000-0005-0000-0000-000038840000}"/>
    <cellStyle name="Style 427 2 3" xfId="33671" xr:uid="{00000000-0005-0000-0000-000039840000}"/>
    <cellStyle name="Style 427 2 4" xfId="33672" xr:uid="{00000000-0005-0000-0000-00003A840000}"/>
    <cellStyle name="Style 427 3" xfId="33673" xr:uid="{00000000-0005-0000-0000-00003B840000}"/>
    <cellStyle name="Style 427 3 2" xfId="33674" xr:uid="{00000000-0005-0000-0000-00003C840000}"/>
    <cellStyle name="Style 427 3 3" xfId="33675" xr:uid="{00000000-0005-0000-0000-00003D840000}"/>
    <cellStyle name="Style 427 4" xfId="33676" xr:uid="{00000000-0005-0000-0000-00003E840000}"/>
    <cellStyle name="Style 427 5" xfId="33677" xr:uid="{00000000-0005-0000-0000-00003F840000}"/>
    <cellStyle name="Style 428" xfId="33678" xr:uid="{00000000-0005-0000-0000-000040840000}"/>
    <cellStyle name="Style 428 2" xfId="33679" xr:uid="{00000000-0005-0000-0000-000041840000}"/>
    <cellStyle name="Style 428 2 2" xfId="33680" xr:uid="{00000000-0005-0000-0000-000042840000}"/>
    <cellStyle name="Style 428 2 2 2" xfId="33681" xr:uid="{00000000-0005-0000-0000-000043840000}"/>
    <cellStyle name="Style 428 2 2 3" xfId="33682" xr:uid="{00000000-0005-0000-0000-000044840000}"/>
    <cellStyle name="Style 428 2 3" xfId="33683" xr:uid="{00000000-0005-0000-0000-000045840000}"/>
    <cellStyle name="Style 428 2 4" xfId="33684" xr:uid="{00000000-0005-0000-0000-000046840000}"/>
    <cellStyle name="Style 428 3" xfId="33685" xr:uid="{00000000-0005-0000-0000-000047840000}"/>
    <cellStyle name="Style 428 3 2" xfId="33686" xr:uid="{00000000-0005-0000-0000-000048840000}"/>
    <cellStyle name="Style 428 3 3" xfId="33687" xr:uid="{00000000-0005-0000-0000-000049840000}"/>
    <cellStyle name="Style 428 4" xfId="33688" xr:uid="{00000000-0005-0000-0000-00004A840000}"/>
    <cellStyle name="Style 428 5" xfId="33689" xr:uid="{00000000-0005-0000-0000-00004B840000}"/>
    <cellStyle name="Style 429" xfId="33690" xr:uid="{00000000-0005-0000-0000-00004C840000}"/>
    <cellStyle name="Style 429 2" xfId="33691" xr:uid="{00000000-0005-0000-0000-00004D840000}"/>
    <cellStyle name="Style 429 2 2" xfId="33692" xr:uid="{00000000-0005-0000-0000-00004E840000}"/>
    <cellStyle name="Style 429 2 2 2" xfId="33693" xr:uid="{00000000-0005-0000-0000-00004F840000}"/>
    <cellStyle name="Style 429 2 2 3" xfId="33694" xr:uid="{00000000-0005-0000-0000-000050840000}"/>
    <cellStyle name="Style 429 2 3" xfId="33695" xr:uid="{00000000-0005-0000-0000-000051840000}"/>
    <cellStyle name="Style 429 2 4" xfId="33696" xr:uid="{00000000-0005-0000-0000-000052840000}"/>
    <cellStyle name="Style 429 3" xfId="33697" xr:uid="{00000000-0005-0000-0000-000053840000}"/>
    <cellStyle name="Style 429 3 2" xfId="33698" xr:uid="{00000000-0005-0000-0000-000054840000}"/>
    <cellStyle name="Style 429 3 3" xfId="33699" xr:uid="{00000000-0005-0000-0000-000055840000}"/>
    <cellStyle name="Style 429 4" xfId="33700" xr:uid="{00000000-0005-0000-0000-000056840000}"/>
    <cellStyle name="Style 429 5" xfId="33701" xr:uid="{00000000-0005-0000-0000-000057840000}"/>
    <cellStyle name="Style 43" xfId="33702" xr:uid="{00000000-0005-0000-0000-000058840000}"/>
    <cellStyle name="Style 43 2" xfId="33703" xr:uid="{00000000-0005-0000-0000-000059840000}"/>
    <cellStyle name="Style 43 2 2" xfId="33704" xr:uid="{00000000-0005-0000-0000-00005A840000}"/>
    <cellStyle name="Style 43 2 2 2" xfId="33705" xr:uid="{00000000-0005-0000-0000-00005B840000}"/>
    <cellStyle name="Style 43 2 2 3" xfId="33706" xr:uid="{00000000-0005-0000-0000-00005C840000}"/>
    <cellStyle name="Style 43 2 3" xfId="33707" xr:uid="{00000000-0005-0000-0000-00005D840000}"/>
    <cellStyle name="Style 43 2 4" xfId="33708" xr:uid="{00000000-0005-0000-0000-00005E840000}"/>
    <cellStyle name="Style 43 3" xfId="33709" xr:uid="{00000000-0005-0000-0000-00005F840000}"/>
    <cellStyle name="Style 43 3 2" xfId="33710" xr:uid="{00000000-0005-0000-0000-000060840000}"/>
    <cellStyle name="Style 43 3 3" xfId="33711" xr:uid="{00000000-0005-0000-0000-000061840000}"/>
    <cellStyle name="Style 43 4" xfId="33712" xr:uid="{00000000-0005-0000-0000-000062840000}"/>
    <cellStyle name="Style 43 5" xfId="33713" xr:uid="{00000000-0005-0000-0000-000063840000}"/>
    <cellStyle name="Style 430" xfId="33714" xr:uid="{00000000-0005-0000-0000-000064840000}"/>
    <cellStyle name="Style 430 2" xfId="33715" xr:uid="{00000000-0005-0000-0000-000065840000}"/>
    <cellStyle name="Style 430 2 2" xfId="33716" xr:uid="{00000000-0005-0000-0000-000066840000}"/>
    <cellStyle name="Style 430 2 2 2" xfId="33717" xr:uid="{00000000-0005-0000-0000-000067840000}"/>
    <cellStyle name="Style 430 2 2 3" xfId="33718" xr:uid="{00000000-0005-0000-0000-000068840000}"/>
    <cellStyle name="Style 430 2 3" xfId="33719" xr:uid="{00000000-0005-0000-0000-000069840000}"/>
    <cellStyle name="Style 430 2 4" xfId="33720" xr:uid="{00000000-0005-0000-0000-00006A840000}"/>
    <cellStyle name="Style 430 3" xfId="33721" xr:uid="{00000000-0005-0000-0000-00006B840000}"/>
    <cellStyle name="Style 430 3 2" xfId="33722" xr:uid="{00000000-0005-0000-0000-00006C840000}"/>
    <cellStyle name="Style 430 3 3" xfId="33723" xr:uid="{00000000-0005-0000-0000-00006D840000}"/>
    <cellStyle name="Style 430 4" xfId="33724" xr:uid="{00000000-0005-0000-0000-00006E840000}"/>
    <cellStyle name="Style 430 5" xfId="33725" xr:uid="{00000000-0005-0000-0000-00006F840000}"/>
    <cellStyle name="Style 431" xfId="33726" xr:uid="{00000000-0005-0000-0000-000070840000}"/>
    <cellStyle name="Style 431 2" xfId="33727" xr:uid="{00000000-0005-0000-0000-000071840000}"/>
    <cellStyle name="Style 431 2 2" xfId="33728" xr:uid="{00000000-0005-0000-0000-000072840000}"/>
    <cellStyle name="Style 431 2 2 2" xfId="33729" xr:uid="{00000000-0005-0000-0000-000073840000}"/>
    <cellStyle name="Style 431 2 2 3" xfId="33730" xr:uid="{00000000-0005-0000-0000-000074840000}"/>
    <cellStyle name="Style 431 2 3" xfId="33731" xr:uid="{00000000-0005-0000-0000-000075840000}"/>
    <cellStyle name="Style 431 2 4" xfId="33732" xr:uid="{00000000-0005-0000-0000-000076840000}"/>
    <cellStyle name="Style 431 3" xfId="33733" xr:uid="{00000000-0005-0000-0000-000077840000}"/>
    <cellStyle name="Style 431 3 2" xfId="33734" xr:uid="{00000000-0005-0000-0000-000078840000}"/>
    <cellStyle name="Style 431 3 3" xfId="33735" xr:uid="{00000000-0005-0000-0000-000079840000}"/>
    <cellStyle name="Style 431 4" xfId="33736" xr:uid="{00000000-0005-0000-0000-00007A840000}"/>
    <cellStyle name="Style 431 5" xfId="33737" xr:uid="{00000000-0005-0000-0000-00007B840000}"/>
    <cellStyle name="Style 432" xfId="33738" xr:uid="{00000000-0005-0000-0000-00007C840000}"/>
    <cellStyle name="Style 432 2" xfId="33739" xr:uid="{00000000-0005-0000-0000-00007D840000}"/>
    <cellStyle name="Style 432 2 2" xfId="33740" xr:uid="{00000000-0005-0000-0000-00007E840000}"/>
    <cellStyle name="Style 432 2 2 2" xfId="33741" xr:uid="{00000000-0005-0000-0000-00007F840000}"/>
    <cellStyle name="Style 432 2 2 3" xfId="33742" xr:uid="{00000000-0005-0000-0000-000080840000}"/>
    <cellStyle name="Style 432 2 3" xfId="33743" xr:uid="{00000000-0005-0000-0000-000081840000}"/>
    <cellStyle name="Style 432 2 4" xfId="33744" xr:uid="{00000000-0005-0000-0000-000082840000}"/>
    <cellStyle name="Style 432 3" xfId="33745" xr:uid="{00000000-0005-0000-0000-000083840000}"/>
    <cellStyle name="Style 432 3 2" xfId="33746" xr:uid="{00000000-0005-0000-0000-000084840000}"/>
    <cellStyle name="Style 432 3 3" xfId="33747" xr:uid="{00000000-0005-0000-0000-000085840000}"/>
    <cellStyle name="Style 432 4" xfId="33748" xr:uid="{00000000-0005-0000-0000-000086840000}"/>
    <cellStyle name="Style 432 5" xfId="33749" xr:uid="{00000000-0005-0000-0000-000087840000}"/>
    <cellStyle name="Style 433" xfId="33750" xr:uid="{00000000-0005-0000-0000-000088840000}"/>
    <cellStyle name="Style 433 2" xfId="33751" xr:uid="{00000000-0005-0000-0000-000089840000}"/>
    <cellStyle name="Style 433 2 2" xfId="33752" xr:uid="{00000000-0005-0000-0000-00008A840000}"/>
    <cellStyle name="Style 433 2 2 2" xfId="33753" xr:uid="{00000000-0005-0000-0000-00008B840000}"/>
    <cellStyle name="Style 433 2 2 3" xfId="33754" xr:uid="{00000000-0005-0000-0000-00008C840000}"/>
    <cellStyle name="Style 433 2 3" xfId="33755" xr:uid="{00000000-0005-0000-0000-00008D840000}"/>
    <cellStyle name="Style 433 2 4" xfId="33756" xr:uid="{00000000-0005-0000-0000-00008E840000}"/>
    <cellStyle name="Style 433 3" xfId="33757" xr:uid="{00000000-0005-0000-0000-00008F840000}"/>
    <cellStyle name="Style 433 3 2" xfId="33758" xr:uid="{00000000-0005-0000-0000-000090840000}"/>
    <cellStyle name="Style 433 3 3" xfId="33759" xr:uid="{00000000-0005-0000-0000-000091840000}"/>
    <cellStyle name="Style 433 4" xfId="33760" xr:uid="{00000000-0005-0000-0000-000092840000}"/>
    <cellStyle name="Style 433 5" xfId="33761" xr:uid="{00000000-0005-0000-0000-000093840000}"/>
    <cellStyle name="Style 434" xfId="33762" xr:uid="{00000000-0005-0000-0000-000094840000}"/>
    <cellStyle name="Style 434 2" xfId="33763" xr:uid="{00000000-0005-0000-0000-000095840000}"/>
    <cellStyle name="Style 434 2 2" xfId="33764" xr:uid="{00000000-0005-0000-0000-000096840000}"/>
    <cellStyle name="Style 434 2 2 2" xfId="33765" xr:uid="{00000000-0005-0000-0000-000097840000}"/>
    <cellStyle name="Style 434 2 2 3" xfId="33766" xr:uid="{00000000-0005-0000-0000-000098840000}"/>
    <cellStyle name="Style 434 2 3" xfId="33767" xr:uid="{00000000-0005-0000-0000-000099840000}"/>
    <cellStyle name="Style 434 2 4" xfId="33768" xr:uid="{00000000-0005-0000-0000-00009A840000}"/>
    <cellStyle name="Style 434 3" xfId="33769" xr:uid="{00000000-0005-0000-0000-00009B840000}"/>
    <cellStyle name="Style 434 3 2" xfId="33770" xr:uid="{00000000-0005-0000-0000-00009C840000}"/>
    <cellStyle name="Style 434 3 3" xfId="33771" xr:uid="{00000000-0005-0000-0000-00009D840000}"/>
    <cellStyle name="Style 434 4" xfId="33772" xr:uid="{00000000-0005-0000-0000-00009E840000}"/>
    <cellStyle name="Style 434 5" xfId="33773" xr:uid="{00000000-0005-0000-0000-00009F840000}"/>
    <cellStyle name="Style 435" xfId="33774" xr:uid="{00000000-0005-0000-0000-0000A0840000}"/>
    <cellStyle name="Style 435 2" xfId="33775" xr:uid="{00000000-0005-0000-0000-0000A1840000}"/>
    <cellStyle name="Style 435 2 2" xfId="33776" xr:uid="{00000000-0005-0000-0000-0000A2840000}"/>
    <cellStyle name="Style 435 2 2 2" xfId="33777" xr:uid="{00000000-0005-0000-0000-0000A3840000}"/>
    <cellStyle name="Style 435 2 2 3" xfId="33778" xr:uid="{00000000-0005-0000-0000-0000A4840000}"/>
    <cellStyle name="Style 435 2 3" xfId="33779" xr:uid="{00000000-0005-0000-0000-0000A5840000}"/>
    <cellStyle name="Style 435 2 4" xfId="33780" xr:uid="{00000000-0005-0000-0000-0000A6840000}"/>
    <cellStyle name="Style 435 3" xfId="33781" xr:uid="{00000000-0005-0000-0000-0000A7840000}"/>
    <cellStyle name="Style 435 3 2" xfId="33782" xr:uid="{00000000-0005-0000-0000-0000A8840000}"/>
    <cellStyle name="Style 435 3 3" xfId="33783" xr:uid="{00000000-0005-0000-0000-0000A9840000}"/>
    <cellStyle name="Style 435 4" xfId="33784" xr:uid="{00000000-0005-0000-0000-0000AA840000}"/>
    <cellStyle name="Style 435 5" xfId="33785" xr:uid="{00000000-0005-0000-0000-0000AB840000}"/>
    <cellStyle name="Style 436" xfId="33786" xr:uid="{00000000-0005-0000-0000-0000AC840000}"/>
    <cellStyle name="Style 436 2" xfId="33787" xr:uid="{00000000-0005-0000-0000-0000AD840000}"/>
    <cellStyle name="Style 436 2 2" xfId="33788" xr:uid="{00000000-0005-0000-0000-0000AE840000}"/>
    <cellStyle name="Style 436 2 2 2" xfId="33789" xr:uid="{00000000-0005-0000-0000-0000AF840000}"/>
    <cellStyle name="Style 436 2 2 3" xfId="33790" xr:uid="{00000000-0005-0000-0000-0000B0840000}"/>
    <cellStyle name="Style 436 2 3" xfId="33791" xr:uid="{00000000-0005-0000-0000-0000B1840000}"/>
    <cellStyle name="Style 436 2 4" xfId="33792" xr:uid="{00000000-0005-0000-0000-0000B2840000}"/>
    <cellStyle name="Style 436 3" xfId="33793" xr:uid="{00000000-0005-0000-0000-0000B3840000}"/>
    <cellStyle name="Style 436 3 2" xfId="33794" xr:uid="{00000000-0005-0000-0000-0000B4840000}"/>
    <cellStyle name="Style 436 3 3" xfId="33795" xr:uid="{00000000-0005-0000-0000-0000B5840000}"/>
    <cellStyle name="Style 436 4" xfId="33796" xr:uid="{00000000-0005-0000-0000-0000B6840000}"/>
    <cellStyle name="Style 436 5" xfId="33797" xr:uid="{00000000-0005-0000-0000-0000B7840000}"/>
    <cellStyle name="Style 437" xfId="33798" xr:uid="{00000000-0005-0000-0000-0000B8840000}"/>
    <cellStyle name="Style 437 2" xfId="33799" xr:uid="{00000000-0005-0000-0000-0000B9840000}"/>
    <cellStyle name="Style 437 2 2" xfId="33800" xr:uid="{00000000-0005-0000-0000-0000BA840000}"/>
    <cellStyle name="Style 437 2 2 2" xfId="33801" xr:uid="{00000000-0005-0000-0000-0000BB840000}"/>
    <cellStyle name="Style 437 2 2 3" xfId="33802" xr:uid="{00000000-0005-0000-0000-0000BC840000}"/>
    <cellStyle name="Style 437 2 3" xfId="33803" xr:uid="{00000000-0005-0000-0000-0000BD840000}"/>
    <cellStyle name="Style 437 2 4" xfId="33804" xr:uid="{00000000-0005-0000-0000-0000BE840000}"/>
    <cellStyle name="Style 437 3" xfId="33805" xr:uid="{00000000-0005-0000-0000-0000BF840000}"/>
    <cellStyle name="Style 437 3 2" xfId="33806" xr:uid="{00000000-0005-0000-0000-0000C0840000}"/>
    <cellStyle name="Style 437 3 3" xfId="33807" xr:uid="{00000000-0005-0000-0000-0000C1840000}"/>
    <cellStyle name="Style 437 4" xfId="33808" xr:uid="{00000000-0005-0000-0000-0000C2840000}"/>
    <cellStyle name="Style 437 5" xfId="33809" xr:uid="{00000000-0005-0000-0000-0000C3840000}"/>
    <cellStyle name="Style 438" xfId="33810" xr:uid="{00000000-0005-0000-0000-0000C4840000}"/>
    <cellStyle name="Style 438 2" xfId="33811" xr:uid="{00000000-0005-0000-0000-0000C5840000}"/>
    <cellStyle name="Style 438 2 2" xfId="33812" xr:uid="{00000000-0005-0000-0000-0000C6840000}"/>
    <cellStyle name="Style 438 2 2 2" xfId="33813" xr:uid="{00000000-0005-0000-0000-0000C7840000}"/>
    <cellStyle name="Style 438 2 2 3" xfId="33814" xr:uid="{00000000-0005-0000-0000-0000C8840000}"/>
    <cellStyle name="Style 438 2 3" xfId="33815" xr:uid="{00000000-0005-0000-0000-0000C9840000}"/>
    <cellStyle name="Style 438 2 4" xfId="33816" xr:uid="{00000000-0005-0000-0000-0000CA840000}"/>
    <cellStyle name="Style 438 3" xfId="33817" xr:uid="{00000000-0005-0000-0000-0000CB840000}"/>
    <cellStyle name="Style 438 3 2" xfId="33818" xr:uid="{00000000-0005-0000-0000-0000CC840000}"/>
    <cellStyle name="Style 438 3 3" xfId="33819" xr:uid="{00000000-0005-0000-0000-0000CD840000}"/>
    <cellStyle name="Style 438 4" xfId="33820" xr:uid="{00000000-0005-0000-0000-0000CE840000}"/>
    <cellStyle name="Style 438 5" xfId="33821" xr:uid="{00000000-0005-0000-0000-0000CF840000}"/>
    <cellStyle name="Style 439" xfId="33822" xr:uid="{00000000-0005-0000-0000-0000D0840000}"/>
    <cellStyle name="Style 439 2" xfId="33823" xr:uid="{00000000-0005-0000-0000-0000D1840000}"/>
    <cellStyle name="Style 439 2 2" xfId="33824" xr:uid="{00000000-0005-0000-0000-0000D2840000}"/>
    <cellStyle name="Style 439 2 2 2" xfId="33825" xr:uid="{00000000-0005-0000-0000-0000D3840000}"/>
    <cellStyle name="Style 439 2 2 3" xfId="33826" xr:uid="{00000000-0005-0000-0000-0000D4840000}"/>
    <cellStyle name="Style 439 2 3" xfId="33827" xr:uid="{00000000-0005-0000-0000-0000D5840000}"/>
    <cellStyle name="Style 439 2 4" xfId="33828" xr:uid="{00000000-0005-0000-0000-0000D6840000}"/>
    <cellStyle name="Style 439 3" xfId="33829" xr:uid="{00000000-0005-0000-0000-0000D7840000}"/>
    <cellStyle name="Style 439 3 2" xfId="33830" xr:uid="{00000000-0005-0000-0000-0000D8840000}"/>
    <cellStyle name="Style 439 3 3" xfId="33831" xr:uid="{00000000-0005-0000-0000-0000D9840000}"/>
    <cellStyle name="Style 439 4" xfId="33832" xr:uid="{00000000-0005-0000-0000-0000DA840000}"/>
    <cellStyle name="Style 439 5" xfId="33833" xr:uid="{00000000-0005-0000-0000-0000DB840000}"/>
    <cellStyle name="Style 44" xfId="33834" xr:uid="{00000000-0005-0000-0000-0000DC840000}"/>
    <cellStyle name="Style 44 2" xfId="33835" xr:uid="{00000000-0005-0000-0000-0000DD840000}"/>
    <cellStyle name="Style 44 2 2" xfId="33836" xr:uid="{00000000-0005-0000-0000-0000DE840000}"/>
    <cellStyle name="Style 44 2 2 2" xfId="33837" xr:uid="{00000000-0005-0000-0000-0000DF840000}"/>
    <cellStyle name="Style 44 2 2 3" xfId="33838" xr:uid="{00000000-0005-0000-0000-0000E0840000}"/>
    <cellStyle name="Style 44 2 3" xfId="33839" xr:uid="{00000000-0005-0000-0000-0000E1840000}"/>
    <cellStyle name="Style 44 2 4" xfId="33840" xr:uid="{00000000-0005-0000-0000-0000E2840000}"/>
    <cellStyle name="Style 44 3" xfId="33841" xr:uid="{00000000-0005-0000-0000-0000E3840000}"/>
    <cellStyle name="Style 44 3 2" xfId="33842" xr:uid="{00000000-0005-0000-0000-0000E4840000}"/>
    <cellStyle name="Style 44 3 3" xfId="33843" xr:uid="{00000000-0005-0000-0000-0000E5840000}"/>
    <cellStyle name="Style 44 4" xfId="33844" xr:uid="{00000000-0005-0000-0000-0000E6840000}"/>
    <cellStyle name="Style 44 5" xfId="33845" xr:uid="{00000000-0005-0000-0000-0000E7840000}"/>
    <cellStyle name="Style 440" xfId="33846" xr:uid="{00000000-0005-0000-0000-0000E8840000}"/>
    <cellStyle name="Style 440 2" xfId="33847" xr:uid="{00000000-0005-0000-0000-0000E9840000}"/>
    <cellStyle name="Style 440 2 2" xfId="33848" xr:uid="{00000000-0005-0000-0000-0000EA840000}"/>
    <cellStyle name="Style 440 2 2 2" xfId="33849" xr:uid="{00000000-0005-0000-0000-0000EB840000}"/>
    <cellStyle name="Style 440 2 2 3" xfId="33850" xr:uid="{00000000-0005-0000-0000-0000EC840000}"/>
    <cellStyle name="Style 440 2 3" xfId="33851" xr:uid="{00000000-0005-0000-0000-0000ED840000}"/>
    <cellStyle name="Style 440 2 4" xfId="33852" xr:uid="{00000000-0005-0000-0000-0000EE840000}"/>
    <cellStyle name="Style 440 3" xfId="33853" xr:uid="{00000000-0005-0000-0000-0000EF840000}"/>
    <cellStyle name="Style 440 3 2" xfId="33854" xr:uid="{00000000-0005-0000-0000-0000F0840000}"/>
    <cellStyle name="Style 440 3 3" xfId="33855" xr:uid="{00000000-0005-0000-0000-0000F1840000}"/>
    <cellStyle name="Style 440 4" xfId="33856" xr:uid="{00000000-0005-0000-0000-0000F2840000}"/>
    <cellStyle name="Style 440 5" xfId="33857" xr:uid="{00000000-0005-0000-0000-0000F3840000}"/>
    <cellStyle name="Style 441" xfId="33858" xr:uid="{00000000-0005-0000-0000-0000F4840000}"/>
    <cellStyle name="Style 441 2" xfId="33859" xr:uid="{00000000-0005-0000-0000-0000F5840000}"/>
    <cellStyle name="Style 441 2 2" xfId="33860" xr:uid="{00000000-0005-0000-0000-0000F6840000}"/>
    <cellStyle name="Style 441 2 2 2" xfId="33861" xr:uid="{00000000-0005-0000-0000-0000F7840000}"/>
    <cellStyle name="Style 441 2 2 3" xfId="33862" xr:uid="{00000000-0005-0000-0000-0000F8840000}"/>
    <cellStyle name="Style 441 2 3" xfId="33863" xr:uid="{00000000-0005-0000-0000-0000F9840000}"/>
    <cellStyle name="Style 441 2 4" xfId="33864" xr:uid="{00000000-0005-0000-0000-0000FA840000}"/>
    <cellStyle name="Style 441 3" xfId="33865" xr:uid="{00000000-0005-0000-0000-0000FB840000}"/>
    <cellStyle name="Style 441 3 2" xfId="33866" xr:uid="{00000000-0005-0000-0000-0000FC840000}"/>
    <cellStyle name="Style 441 3 3" xfId="33867" xr:uid="{00000000-0005-0000-0000-0000FD840000}"/>
    <cellStyle name="Style 441 4" xfId="33868" xr:uid="{00000000-0005-0000-0000-0000FE840000}"/>
    <cellStyle name="Style 441 5" xfId="33869" xr:uid="{00000000-0005-0000-0000-0000FF840000}"/>
    <cellStyle name="Style 442" xfId="33870" xr:uid="{00000000-0005-0000-0000-000000850000}"/>
    <cellStyle name="Style 442 2" xfId="33871" xr:uid="{00000000-0005-0000-0000-000001850000}"/>
    <cellStyle name="Style 442 2 2" xfId="33872" xr:uid="{00000000-0005-0000-0000-000002850000}"/>
    <cellStyle name="Style 442 2 2 2" xfId="33873" xr:uid="{00000000-0005-0000-0000-000003850000}"/>
    <cellStyle name="Style 442 2 2 3" xfId="33874" xr:uid="{00000000-0005-0000-0000-000004850000}"/>
    <cellStyle name="Style 442 2 3" xfId="33875" xr:uid="{00000000-0005-0000-0000-000005850000}"/>
    <cellStyle name="Style 442 2 4" xfId="33876" xr:uid="{00000000-0005-0000-0000-000006850000}"/>
    <cellStyle name="Style 442 3" xfId="33877" xr:uid="{00000000-0005-0000-0000-000007850000}"/>
    <cellStyle name="Style 442 3 2" xfId="33878" xr:uid="{00000000-0005-0000-0000-000008850000}"/>
    <cellStyle name="Style 442 3 3" xfId="33879" xr:uid="{00000000-0005-0000-0000-000009850000}"/>
    <cellStyle name="Style 442 4" xfId="33880" xr:uid="{00000000-0005-0000-0000-00000A850000}"/>
    <cellStyle name="Style 442 5" xfId="33881" xr:uid="{00000000-0005-0000-0000-00000B850000}"/>
    <cellStyle name="Style 443" xfId="33882" xr:uid="{00000000-0005-0000-0000-00000C850000}"/>
    <cellStyle name="Style 443 2" xfId="33883" xr:uid="{00000000-0005-0000-0000-00000D850000}"/>
    <cellStyle name="Style 443 2 2" xfId="33884" xr:uid="{00000000-0005-0000-0000-00000E850000}"/>
    <cellStyle name="Style 443 2 2 2" xfId="33885" xr:uid="{00000000-0005-0000-0000-00000F850000}"/>
    <cellStyle name="Style 443 2 2 3" xfId="33886" xr:uid="{00000000-0005-0000-0000-000010850000}"/>
    <cellStyle name="Style 443 2 3" xfId="33887" xr:uid="{00000000-0005-0000-0000-000011850000}"/>
    <cellStyle name="Style 443 2 4" xfId="33888" xr:uid="{00000000-0005-0000-0000-000012850000}"/>
    <cellStyle name="Style 443 3" xfId="33889" xr:uid="{00000000-0005-0000-0000-000013850000}"/>
    <cellStyle name="Style 443 3 2" xfId="33890" xr:uid="{00000000-0005-0000-0000-000014850000}"/>
    <cellStyle name="Style 443 3 3" xfId="33891" xr:uid="{00000000-0005-0000-0000-000015850000}"/>
    <cellStyle name="Style 443 4" xfId="33892" xr:uid="{00000000-0005-0000-0000-000016850000}"/>
    <cellStyle name="Style 443 5" xfId="33893" xr:uid="{00000000-0005-0000-0000-000017850000}"/>
    <cellStyle name="Style 444" xfId="33894" xr:uid="{00000000-0005-0000-0000-000018850000}"/>
    <cellStyle name="Style 444 2" xfId="33895" xr:uid="{00000000-0005-0000-0000-000019850000}"/>
    <cellStyle name="Style 444 2 2" xfId="33896" xr:uid="{00000000-0005-0000-0000-00001A850000}"/>
    <cellStyle name="Style 444 2 2 2" xfId="33897" xr:uid="{00000000-0005-0000-0000-00001B850000}"/>
    <cellStyle name="Style 444 2 2 3" xfId="33898" xr:uid="{00000000-0005-0000-0000-00001C850000}"/>
    <cellStyle name="Style 444 2 3" xfId="33899" xr:uid="{00000000-0005-0000-0000-00001D850000}"/>
    <cellStyle name="Style 444 2 4" xfId="33900" xr:uid="{00000000-0005-0000-0000-00001E850000}"/>
    <cellStyle name="Style 444 3" xfId="33901" xr:uid="{00000000-0005-0000-0000-00001F850000}"/>
    <cellStyle name="Style 444 3 2" xfId="33902" xr:uid="{00000000-0005-0000-0000-000020850000}"/>
    <cellStyle name="Style 444 3 3" xfId="33903" xr:uid="{00000000-0005-0000-0000-000021850000}"/>
    <cellStyle name="Style 444 4" xfId="33904" xr:uid="{00000000-0005-0000-0000-000022850000}"/>
    <cellStyle name="Style 444 5" xfId="33905" xr:uid="{00000000-0005-0000-0000-000023850000}"/>
    <cellStyle name="Style 445" xfId="33906" xr:uid="{00000000-0005-0000-0000-000024850000}"/>
    <cellStyle name="Style 445 2" xfId="33907" xr:uid="{00000000-0005-0000-0000-000025850000}"/>
    <cellStyle name="Style 445 2 2" xfId="33908" xr:uid="{00000000-0005-0000-0000-000026850000}"/>
    <cellStyle name="Style 445 2 2 2" xfId="33909" xr:uid="{00000000-0005-0000-0000-000027850000}"/>
    <cellStyle name="Style 445 2 2 3" xfId="33910" xr:uid="{00000000-0005-0000-0000-000028850000}"/>
    <cellStyle name="Style 445 2 3" xfId="33911" xr:uid="{00000000-0005-0000-0000-000029850000}"/>
    <cellStyle name="Style 445 2 4" xfId="33912" xr:uid="{00000000-0005-0000-0000-00002A850000}"/>
    <cellStyle name="Style 445 3" xfId="33913" xr:uid="{00000000-0005-0000-0000-00002B850000}"/>
    <cellStyle name="Style 445 3 2" xfId="33914" xr:uid="{00000000-0005-0000-0000-00002C850000}"/>
    <cellStyle name="Style 445 3 3" xfId="33915" xr:uid="{00000000-0005-0000-0000-00002D850000}"/>
    <cellStyle name="Style 445 4" xfId="33916" xr:uid="{00000000-0005-0000-0000-00002E850000}"/>
    <cellStyle name="Style 445 5" xfId="33917" xr:uid="{00000000-0005-0000-0000-00002F850000}"/>
    <cellStyle name="Style 446" xfId="33918" xr:uid="{00000000-0005-0000-0000-000030850000}"/>
    <cellStyle name="Style 446 2" xfId="33919" xr:uid="{00000000-0005-0000-0000-000031850000}"/>
    <cellStyle name="Style 446 2 2" xfId="33920" xr:uid="{00000000-0005-0000-0000-000032850000}"/>
    <cellStyle name="Style 446 2 2 2" xfId="33921" xr:uid="{00000000-0005-0000-0000-000033850000}"/>
    <cellStyle name="Style 446 2 2 3" xfId="33922" xr:uid="{00000000-0005-0000-0000-000034850000}"/>
    <cellStyle name="Style 446 2 3" xfId="33923" xr:uid="{00000000-0005-0000-0000-000035850000}"/>
    <cellStyle name="Style 446 2 4" xfId="33924" xr:uid="{00000000-0005-0000-0000-000036850000}"/>
    <cellStyle name="Style 446 3" xfId="33925" xr:uid="{00000000-0005-0000-0000-000037850000}"/>
    <cellStyle name="Style 446 3 2" xfId="33926" xr:uid="{00000000-0005-0000-0000-000038850000}"/>
    <cellStyle name="Style 446 3 3" xfId="33927" xr:uid="{00000000-0005-0000-0000-000039850000}"/>
    <cellStyle name="Style 446 4" xfId="33928" xr:uid="{00000000-0005-0000-0000-00003A850000}"/>
    <cellStyle name="Style 446 5" xfId="33929" xr:uid="{00000000-0005-0000-0000-00003B850000}"/>
    <cellStyle name="Style 447" xfId="33930" xr:uid="{00000000-0005-0000-0000-00003C850000}"/>
    <cellStyle name="Style 447 2" xfId="33931" xr:uid="{00000000-0005-0000-0000-00003D850000}"/>
    <cellStyle name="Style 447 2 2" xfId="33932" xr:uid="{00000000-0005-0000-0000-00003E850000}"/>
    <cellStyle name="Style 447 2 2 2" xfId="33933" xr:uid="{00000000-0005-0000-0000-00003F850000}"/>
    <cellStyle name="Style 447 2 2 3" xfId="33934" xr:uid="{00000000-0005-0000-0000-000040850000}"/>
    <cellStyle name="Style 447 2 3" xfId="33935" xr:uid="{00000000-0005-0000-0000-000041850000}"/>
    <cellStyle name="Style 447 2 4" xfId="33936" xr:uid="{00000000-0005-0000-0000-000042850000}"/>
    <cellStyle name="Style 447 3" xfId="33937" xr:uid="{00000000-0005-0000-0000-000043850000}"/>
    <cellStyle name="Style 447 3 2" xfId="33938" xr:uid="{00000000-0005-0000-0000-000044850000}"/>
    <cellStyle name="Style 447 3 3" xfId="33939" xr:uid="{00000000-0005-0000-0000-000045850000}"/>
    <cellStyle name="Style 447 4" xfId="33940" xr:uid="{00000000-0005-0000-0000-000046850000}"/>
    <cellStyle name="Style 447 5" xfId="33941" xr:uid="{00000000-0005-0000-0000-000047850000}"/>
    <cellStyle name="Style 448" xfId="33942" xr:uid="{00000000-0005-0000-0000-000048850000}"/>
    <cellStyle name="Style 448 2" xfId="33943" xr:uid="{00000000-0005-0000-0000-000049850000}"/>
    <cellStyle name="Style 448 2 2" xfId="33944" xr:uid="{00000000-0005-0000-0000-00004A850000}"/>
    <cellStyle name="Style 448 2 2 2" xfId="33945" xr:uid="{00000000-0005-0000-0000-00004B850000}"/>
    <cellStyle name="Style 448 2 2 3" xfId="33946" xr:uid="{00000000-0005-0000-0000-00004C850000}"/>
    <cellStyle name="Style 448 2 3" xfId="33947" xr:uid="{00000000-0005-0000-0000-00004D850000}"/>
    <cellStyle name="Style 448 2 4" xfId="33948" xr:uid="{00000000-0005-0000-0000-00004E850000}"/>
    <cellStyle name="Style 448 3" xfId="33949" xr:uid="{00000000-0005-0000-0000-00004F850000}"/>
    <cellStyle name="Style 448 3 2" xfId="33950" xr:uid="{00000000-0005-0000-0000-000050850000}"/>
    <cellStyle name="Style 448 3 3" xfId="33951" xr:uid="{00000000-0005-0000-0000-000051850000}"/>
    <cellStyle name="Style 448 4" xfId="33952" xr:uid="{00000000-0005-0000-0000-000052850000}"/>
    <cellStyle name="Style 448 5" xfId="33953" xr:uid="{00000000-0005-0000-0000-000053850000}"/>
    <cellStyle name="Style 449" xfId="33954" xr:uid="{00000000-0005-0000-0000-000054850000}"/>
    <cellStyle name="Style 449 2" xfId="33955" xr:uid="{00000000-0005-0000-0000-000055850000}"/>
    <cellStyle name="Style 449 2 2" xfId="33956" xr:uid="{00000000-0005-0000-0000-000056850000}"/>
    <cellStyle name="Style 449 2 2 2" xfId="33957" xr:uid="{00000000-0005-0000-0000-000057850000}"/>
    <cellStyle name="Style 449 2 2 3" xfId="33958" xr:uid="{00000000-0005-0000-0000-000058850000}"/>
    <cellStyle name="Style 449 2 3" xfId="33959" xr:uid="{00000000-0005-0000-0000-000059850000}"/>
    <cellStyle name="Style 449 2 4" xfId="33960" xr:uid="{00000000-0005-0000-0000-00005A850000}"/>
    <cellStyle name="Style 449 3" xfId="33961" xr:uid="{00000000-0005-0000-0000-00005B850000}"/>
    <cellStyle name="Style 449 3 2" xfId="33962" xr:uid="{00000000-0005-0000-0000-00005C850000}"/>
    <cellStyle name="Style 449 3 3" xfId="33963" xr:uid="{00000000-0005-0000-0000-00005D850000}"/>
    <cellStyle name="Style 449 4" xfId="33964" xr:uid="{00000000-0005-0000-0000-00005E850000}"/>
    <cellStyle name="Style 449 5" xfId="33965" xr:uid="{00000000-0005-0000-0000-00005F850000}"/>
    <cellStyle name="Style 45" xfId="33966" xr:uid="{00000000-0005-0000-0000-000060850000}"/>
    <cellStyle name="Style 45 2" xfId="33967" xr:uid="{00000000-0005-0000-0000-000061850000}"/>
    <cellStyle name="Style 45 2 2" xfId="33968" xr:uid="{00000000-0005-0000-0000-000062850000}"/>
    <cellStyle name="Style 45 2 2 2" xfId="33969" xr:uid="{00000000-0005-0000-0000-000063850000}"/>
    <cellStyle name="Style 45 2 2 3" xfId="33970" xr:uid="{00000000-0005-0000-0000-000064850000}"/>
    <cellStyle name="Style 45 2 3" xfId="33971" xr:uid="{00000000-0005-0000-0000-000065850000}"/>
    <cellStyle name="Style 45 2 4" xfId="33972" xr:uid="{00000000-0005-0000-0000-000066850000}"/>
    <cellStyle name="Style 45 3" xfId="33973" xr:uid="{00000000-0005-0000-0000-000067850000}"/>
    <cellStyle name="Style 45 3 2" xfId="33974" xr:uid="{00000000-0005-0000-0000-000068850000}"/>
    <cellStyle name="Style 45 3 3" xfId="33975" xr:uid="{00000000-0005-0000-0000-000069850000}"/>
    <cellStyle name="Style 45 4" xfId="33976" xr:uid="{00000000-0005-0000-0000-00006A850000}"/>
    <cellStyle name="Style 45 5" xfId="33977" xr:uid="{00000000-0005-0000-0000-00006B850000}"/>
    <cellStyle name="Style 450" xfId="33978" xr:uid="{00000000-0005-0000-0000-00006C850000}"/>
    <cellStyle name="Style 450 2" xfId="33979" xr:uid="{00000000-0005-0000-0000-00006D850000}"/>
    <cellStyle name="Style 450 2 2" xfId="33980" xr:uid="{00000000-0005-0000-0000-00006E850000}"/>
    <cellStyle name="Style 450 2 2 2" xfId="33981" xr:uid="{00000000-0005-0000-0000-00006F850000}"/>
    <cellStyle name="Style 450 2 2 3" xfId="33982" xr:uid="{00000000-0005-0000-0000-000070850000}"/>
    <cellStyle name="Style 450 2 3" xfId="33983" xr:uid="{00000000-0005-0000-0000-000071850000}"/>
    <cellStyle name="Style 450 2 4" xfId="33984" xr:uid="{00000000-0005-0000-0000-000072850000}"/>
    <cellStyle name="Style 450 3" xfId="33985" xr:uid="{00000000-0005-0000-0000-000073850000}"/>
    <cellStyle name="Style 450 3 2" xfId="33986" xr:uid="{00000000-0005-0000-0000-000074850000}"/>
    <cellStyle name="Style 450 3 3" xfId="33987" xr:uid="{00000000-0005-0000-0000-000075850000}"/>
    <cellStyle name="Style 450 4" xfId="33988" xr:uid="{00000000-0005-0000-0000-000076850000}"/>
    <cellStyle name="Style 450 5" xfId="33989" xr:uid="{00000000-0005-0000-0000-000077850000}"/>
    <cellStyle name="Style 451" xfId="33990" xr:uid="{00000000-0005-0000-0000-000078850000}"/>
    <cellStyle name="Style 451 2" xfId="33991" xr:uid="{00000000-0005-0000-0000-000079850000}"/>
    <cellStyle name="Style 451 2 2" xfId="33992" xr:uid="{00000000-0005-0000-0000-00007A850000}"/>
    <cellStyle name="Style 451 2 2 2" xfId="33993" xr:uid="{00000000-0005-0000-0000-00007B850000}"/>
    <cellStyle name="Style 451 2 2 3" xfId="33994" xr:uid="{00000000-0005-0000-0000-00007C850000}"/>
    <cellStyle name="Style 451 2 3" xfId="33995" xr:uid="{00000000-0005-0000-0000-00007D850000}"/>
    <cellStyle name="Style 451 2 4" xfId="33996" xr:uid="{00000000-0005-0000-0000-00007E850000}"/>
    <cellStyle name="Style 451 3" xfId="33997" xr:uid="{00000000-0005-0000-0000-00007F850000}"/>
    <cellStyle name="Style 451 3 2" xfId="33998" xr:uid="{00000000-0005-0000-0000-000080850000}"/>
    <cellStyle name="Style 451 3 3" xfId="33999" xr:uid="{00000000-0005-0000-0000-000081850000}"/>
    <cellStyle name="Style 451 4" xfId="34000" xr:uid="{00000000-0005-0000-0000-000082850000}"/>
    <cellStyle name="Style 451 5" xfId="34001" xr:uid="{00000000-0005-0000-0000-000083850000}"/>
    <cellStyle name="Style 452" xfId="34002" xr:uid="{00000000-0005-0000-0000-000084850000}"/>
    <cellStyle name="Style 452 2" xfId="34003" xr:uid="{00000000-0005-0000-0000-000085850000}"/>
    <cellStyle name="Style 452 2 2" xfId="34004" xr:uid="{00000000-0005-0000-0000-000086850000}"/>
    <cellStyle name="Style 452 2 2 2" xfId="34005" xr:uid="{00000000-0005-0000-0000-000087850000}"/>
    <cellStyle name="Style 452 2 2 3" xfId="34006" xr:uid="{00000000-0005-0000-0000-000088850000}"/>
    <cellStyle name="Style 452 2 3" xfId="34007" xr:uid="{00000000-0005-0000-0000-000089850000}"/>
    <cellStyle name="Style 452 2 4" xfId="34008" xr:uid="{00000000-0005-0000-0000-00008A850000}"/>
    <cellStyle name="Style 452 3" xfId="34009" xr:uid="{00000000-0005-0000-0000-00008B850000}"/>
    <cellStyle name="Style 452 3 2" xfId="34010" xr:uid="{00000000-0005-0000-0000-00008C850000}"/>
    <cellStyle name="Style 452 3 3" xfId="34011" xr:uid="{00000000-0005-0000-0000-00008D850000}"/>
    <cellStyle name="Style 452 4" xfId="34012" xr:uid="{00000000-0005-0000-0000-00008E850000}"/>
    <cellStyle name="Style 452 5" xfId="34013" xr:uid="{00000000-0005-0000-0000-00008F850000}"/>
    <cellStyle name="Style 453" xfId="34014" xr:uid="{00000000-0005-0000-0000-000090850000}"/>
    <cellStyle name="Style 453 2" xfId="34015" xr:uid="{00000000-0005-0000-0000-000091850000}"/>
    <cellStyle name="Style 453 2 2" xfId="34016" xr:uid="{00000000-0005-0000-0000-000092850000}"/>
    <cellStyle name="Style 453 2 2 2" xfId="34017" xr:uid="{00000000-0005-0000-0000-000093850000}"/>
    <cellStyle name="Style 453 2 2 3" xfId="34018" xr:uid="{00000000-0005-0000-0000-000094850000}"/>
    <cellStyle name="Style 453 2 3" xfId="34019" xr:uid="{00000000-0005-0000-0000-000095850000}"/>
    <cellStyle name="Style 453 2 4" xfId="34020" xr:uid="{00000000-0005-0000-0000-000096850000}"/>
    <cellStyle name="Style 453 3" xfId="34021" xr:uid="{00000000-0005-0000-0000-000097850000}"/>
    <cellStyle name="Style 453 3 2" xfId="34022" xr:uid="{00000000-0005-0000-0000-000098850000}"/>
    <cellStyle name="Style 453 3 3" xfId="34023" xr:uid="{00000000-0005-0000-0000-000099850000}"/>
    <cellStyle name="Style 453 4" xfId="34024" xr:uid="{00000000-0005-0000-0000-00009A850000}"/>
    <cellStyle name="Style 453 5" xfId="34025" xr:uid="{00000000-0005-0000-0000-00009B850000}"/>
    <cellStyle name="Style 454" xfId="34026" xr:uid="{00000000-0005-0000-0000-00009C850000}"/>
    <cellStyle name="Style 454 2" xfId="34027" xr:uid="{00000000-0005-0000-0000-00009D850000}"/>
    <cellStyle name="Style 454 2 2" xfId="34028" xr:uid="{00000000-0005-0000-0000-00009E850000}"/>
    <cellStyle name="Style 454 2 2 2" xfId="34029" xr:uid="{00000000-0005-0000-0000-00009F850000}"/>
    <cellStyle name="Style 454 2 2 3" xfId="34030" xr:uid="{00000000-0005-0000-0000-0000A0850000}"/>
    <cellStyle name="Style 454 2 3" xfId="34031" xr:uid="{00000000-0005-0000-0000-0000A1850000}"/>
    <cellStyle name="Style 454 2 4" xfId="34032" xr:uid="{00000000-0005-0000-0000-0000A2850000}"/>
    <cellStyle name="Style 454 3" xfId="34033" xr:uid="{00000000-0005-0000-0000-0000A3850000}"/>
    <cellStyle name="Style 454 3 2" xfId="34034" xr:uid="{00000000-0005-0000-0000-0000A4850000}"/>
    <cellStyle name="Style 454 3 3" xfId="34035" xr:uid="{00000000-0005-0000-0000-0000A5850000}"/>
    <cellStyle name="Style 454 4" xfId="34036" xr:uid="{00000000-0005-0000-0000-0000A6850000}"/>
    <cellStyle name="Style 454 5" xfId="34037" xr:uid="{00000000-0005-0000-0000-0000A7850000}"/>
    <cellStyle name="Style 455" xfId="34038" xr:uid="{00000000-0005-0000-0000-0000A8850000}"/>
    <cellStyle name="Style 455 2" xfId="34039" xr:uid="{00000000-0005-0000-0000-0000A9850000}"/>
    <cellStyle name="Style 455 2 2" xfId="34040" xr:uid="{00000000-0005-0000-0000-0000AA850000}"/>
    <cellStyle name="Style 455 2 2 2" xfId="34041" xr:uid="{00000000-0005-0000-0000-0000AB850000}"/>
    <cellStyle name="Style 455 2 2 3" xfId="34042" xr:uid="{00000000-0005-0000-0000-0000AC850000}"/>
    <cellStyle name="Style 455 2 3" xfId="34043" xr:uid="{00000000-0005-0000-0000-0000AD850000}"/>
    <cellStyle name="Style 455 2 4" xfId="34044" xr:uid="{00000000-0005-0000-0000-0000AE850000}"/>
    <cellStyle name="Style 455 3" xfId="34045" xr:uid="{00000000-0005-0000-0000-0000AF850000}"/>
    <cellStyle name="Style 455 3 2" xfId="34046" xr:uid="{00000000-0005-0000-0000-0000B0850000}"/>
    <cellStyle name="Style 455 3 3" xfId="34047" xr:uid="{00000000-0005-0000-0000-0000B1850000}"/>
    <cellStyle name="Style 455 4" xfId="34048" xr:uid="{00000000-0005-0000-0000-0000B2850000}"/>
    <cellStyle name="Style 455 5" xfId="34049" xr:uid="{00000000-0005-0000-0000-0000B3850000}"/>
    <cellStyle name="Style 456" xfId="34050" xr:uid="{00000000-0005-0000-0000-0000B4850000}"/>
    <cellStyle name="Style 456 2" xfId="34051" xr:uid="{00000000-0005-0000-0000-0000B5850000}"/>
    <cellStyle name="Style 456 2 2" xfId="34052" xr:uid="{00000000-0005-0000-0000-0000B6850000}"/>
    <cellStyle name="Style 456 2 2 2" xfId="34053" xr:uid="{00000000-0005-0000-0000-0000B7850000}"/>
    <cellStyle name="Style 456 2 2 3" xfId="34054" xr:uid="{00000000-0005-0000-0000-0000B8850000}"/>
    <cellStyle name="Style 456 2 3" xfId="34055" xr:uid="{00000000-0005-0000-0000-0000B9850000}"/>
    <cellStyle name="Style 456 2 4" xfId="34056" xr:uid="{00000000-0005-0000-0000-0000BA850000}"/>
    <cellStyle name="Style 456 3" xfId="34057" xr:uid="{00000000-0005-0000-0000-0000BB850000}"/>
    <cellStyle name="Style 456 3 2" xfId="34058" xr:uid="{00000000-0005-0000-0000-0000BC850000}"/>
    <cellStyle name="Style 456 3 3" xfId="34059" xr:uid="{00000000-0005-0000-0000-0000BD850000}"/>
    <cellStyle name="Style 456 4" xfId="34060" xr:uid="{00000000-0005-0000-0000-0000BE850000}"/>
    <cellStyle name="Style 456 5" xfId="34061" xr:uid="{00000000-0005-0000-0000-0000BF850000}"/>
    <cellStyle name="Style 457" xfId="34062" xr:uid="{00000000-0005-0000-0000-0000C0850000}"/>
    <cellStyle name="Style 457 2" xfId="34063" xr:uid="{00000000-0005-0000-0000-0000C1850000}"/>
    <cellStyle name="Style 457 2 2" xfId="34064" xr:uid="{00000000-0005-0000-0000-0000C2850000}"/>
    <cellStyle name="Style 457 2 2 2" xfId="34065" xr:uid="{00000000-0005-0000-0000-0000C3850000}"/>
    <cellStyle name="Style 457 2 2 3" xfId="34066" xr:uid="{00000000-0005-0000-0000-0000C4850000}"/>
    <cellStyle name="Style 457 2 3" xfId="34067" xr:uid="{00000000-0005-0000-0000-0000C5850000}"/>
    <cellStyle name="Style 457 2 4" xfId="34068" xr:uid="{00000000-0005-0000-0000-0000C6850000}"/>
    <cellStyle name="Style 457 3" xfId="34069" xr:uid="{00000000-0005-0000-0000-0000C7850000}"/>
    <cellStyle name="Style 457 3 2" xfId="34070" xr:uid="{00000000-0005-0000-0000-0000C8850000}"/>
    <cellStyle name="Style 457 3 3" xfId="34071" xr:uid="{00000000-0005-0000-0000-0000C9850000}"/>
    <cellStyle name="Style 457 4" xfId="34072" xr:uid="{00000000-0005-0000-0000-0000CA850000}"/>
    <cellStyle name="Style 457 5" xfId="34073" xr:uid="{00000000-0005-0000-0000-0000CB850000}"/>
    <cellStyle name="Style 458" xfId="34074" xr:uid="{00000000-0005-0000-0000-0000CC850000}"/>
    <cellStyle name="Style 458 2" xfId="34075" xr:uid="{00000000-0005-0000-0000-0000CD850000}"/>
    <cellStyle name="Style 458 2 2" xfId="34076" xr:uid="{00000000-0005-0000-0000-0000CE850000}"/>
    <cellStyle name="Style 458 2 2 2" xfId="34077" xr:uid="{00000000-0005-0000-0000-0000CF850000}"/>
    <cellStyle name="Style 458 2 2 3" xfId="34078" xr:uid="{00000000-0005-0000-0000-0000D0850000}"/>
    <cellStyle name="Style 458 2 3" xfId="34079" xr:uid="{00000000-0005-0000-0000-0000D1850000}"/>
    <cellStyle name="Style 458 2 4" xfId="34080" xr:uid="{00000000-0005-0000-0000-0000D2850000}"/>
    <cellStyle name="Style 458 3" xfId="34081" xr:uid="{00000000-0005-0000-0000-0000D3850000}"/>
    <cellStyle name="Style 458 3 2" xfId="34082" xr:uid="{00000000-0005-0000-0000-0000D4850000}"/>
    <cellStyle name="Style 458 3 3" xfId="34083" xr:uid="{00000000-0005-0000-0000-0000D5850000}"/>
    <cellStyle name="Style 458 4" xfId="34084" xr:uid="{00000000-0005-0000-0000-0000D6850000}"/>
    <cellStyle name="Style 458 5" xfId="34085" xr:uid="{00000000-0005-0000-0000-0000D7850000}"/>
    <cellStyle name="Style 459" xfId="34086" xr:uid="{00000000-0005-0000-0000-0000D8850000}"/>
    <cellStyle name="Style 459 2" xfId="34087" xr:uid="{00000000-0005-0000-0000-0000D9850000}"/>
    <cellStyle name="Style 459 2 2" xfId="34088" xr:uid="{00000000-0005-0000-0000-0000DA850000}"/>
    <cellStyle name="Style 459 2 2 2" xfId="34089" xr:uid="{00000000-0005-0000-0000-0000DB850000}"/>
    <cellStyle name="Style 459 2 2 3" xfId="34090" xr:uid="{00000000-0005-0000-0000-0000DC850000}"/>
    <cellStyle name="Style 459 2 3" xfId="34091" xr:uid="{00000000-0005-0000-0000-0000DD850000}"/>
    <cellStyle name="Style 459 2 4" xfId="34092" xr:uid="{00000000-0005-0000-0000-0000DE850000}"/>
    <cellStyle name="Style 459 3" xfId="34093" xr:uid="{00000000-0005-0000-0000-0000DF850000}"/>
    <cellStyle name="Style 459 3 2" xfId="34094" xr:uid="{00000000-0005-0000-0000-0000E0850000}"/>
    <cellStyle name="Style 459 3 3" xfId="34095" xr:uid="{00000000-0005-0000-0000-0000E1850000}"/>
    <cellStyle name="Style 459 4" xfId="34096" xr:uid="{00000000-0005-0000-0000-0000E2850000}"/>
    <cellStyle name="Style 459 5" xfId="34097" xr:uid="{00000000-0005-0000-0000-0000E3850000}"/>
    <cellStyle name="Style 46" xfId="34098" xr:uid="{00000000-0005-0000-0000-0000E4850000}"/>
    <cellStyle name="Style 46 2" xfId="34099" xr:uid="{00000000-0005-0000-0000-0000E5850000}"/>
    <cellStyle name="Style 46 2 2" xfId="34100" xr:uid="{00000000-0005-0000-0000-0000E6850000}"/>
    <cellStyle name="Style 46 2 2 2" xfId="34101" xr:uid="{00000000-0005-0000-0000-0000E7850000}"/>
    <cellStyle name="Style 46 2 2 3" xfId="34102" xr:uid="{00000000-0005-0000-0000-0000E8850000}"/>
    <cellStyle name="Style 46 2 3" xfId="34103" xr:uid="{00000000-0005-0000-0000-0000E9850000}"/>
    <cellStyle name="Style 46 2 4" xfId="34104" xr:uid="{00000000-0005-0000-0000-0000EA850000}"/>
    <cellStyle name="Style 46 3" xfId="34105" xr:uid="{00000000-0005-0000-0000-0000EB850000}"/>
    <cellStyle name="Style 46 3 2" xfId="34106" xr:uid="{00000000-0005-0000-0000-0000EC850000}"/>
    <cellStyle name="Style 46 3 3" xfId="34107" xr:uid="{00000000-0005-0000-0000-0000ED850000}"/>
    <cellStyle name="Style 46 4" xfId="34108" xr:uid="{00000000-0005-0000-0000-0000EE850000}"/>
    <cellStyle name="Style 46 5" xfId="34109" xr:uid="{00000000-0005-0000-0000-0000EF850000}"/>
    <cellStyle name="Style 460" xfId="34110" xr:uid="{00000000-0005-0000-0000-0000F0850000}"/>
    <cellStyle name="Style 460 2" xfId="34111" xr:uid="{00000000-0005-0000-0000-0000F1850000}"/>
    <cellStyle name="Style 460 2 2" xfId="34112" xr:uid="{00000000-0005-0000-0000-0000F2850000}"/>
    <cellStyle name="Style 460 2 2 2" xfId="34113" xr:uid="{00000000-0005-0000-0000-0000F3850000}"/>
    <cellStyle name="Style 460 2 2 3" xfId="34114" xr:uid="{00000000-0005-0000-0000-0000F4850000}"/>
    <cellStyle name="Style 460 2 3" xfId="34115" xr:uid="{00000000-0005-0000-0000-0000F5850000}"/>
    <cellStyle name="Style 460 2 4" xfId="34116" xr:uid="{00000000-0005-0000-0000-0000F6850000}"/>
    <cellStyle name="Style 460 3" xfId="34117" xr:uid="{00000000-0005-0000-0000-0000F7850000}"/>
    <cellStyle name="Style 460 3 2" xfId="34118" xr:uid="{00000000-0005-0000-0000-0000F8850000}"/>
    <cellStyle name="Style 460 3 3" xfId="34119" xr:uid="{00000000-0005-0000-0000-0000F9850000}"/>
    <cellStyle name="Style 460 4" xfId="34120" xr:uid="{00000000-0005-0000-0000-0000FA850000}"/>
    <cellStyle name="Style 460 5" xfId="34121" xr:uid="{00000000-0005-0000-0000-0000FB850000}"/>
    <cellStyle name="Style 461" xfId="34122" xr:uid="{00000000-0005-0000-0000-0000FC850000}"/>
    <cellStyle name="Style 461 2" xfId="34123" xr:uid="{00000000-0005-0000-0000-0000FD850000}"/>
    <cellStyle name="Style 461 2 2" xfId="34124" xr:uid="{00000000-0005-0000-0000-0000FE850000}"/>
    <cellStyle name="Style 461 2 2 2" xfId="34125" xr:uid="{00000000-0005-0000-0000-0000FF850000}"/>
    <cellStyle name="Style 461 2 2 3" xfId="34126" xr:uid="{00000000-0005-0000-0000-000000860000}"/>
    <cellStyle name="Style 461 2 3" xfId="34127" xr:uid="{00000000-0005-0000-0000-000001860000}"/>
    <cellStyle name="Style 461 2 4" xfId="34128" xr:uid="{00000000-0005-0000-0000-000002860000}"/>
    <cellStyle name="Style 461 3" xfId="34129" xr:uid="{00000000-0005-0000-0000-000003860000}"/>
    <cellStyle name="Style 461 3 2" xfId="34130" xr:uid="{00000000-0005-0000-0000-000004860000}"/>
    <cellStyle name="Style 461 3 3" xfId="34131" xr:uid="{00000000-0005-0000-0000-000005860000}"/>
    <cellStyle name="Style 461 4" xfId="34132" xr:uid="{00000000-0005-0000-0000-000006860000}"/>
    <cellStyle name="Style 461 5" xfId="34133" xr:uid="{00000000-0005-0000-0000-000007860000}"/>
    <cellStyle name="Style 462" xfId="34134" xr:uid="{00000000-0005-0000-0000-000008860000}"/>
    <cellStyle name="Style 462 2" xfId="34135" xr:uid="{00000000-0005-0000-0000-000009860000}"/>
    <cellStyle name="Style 462 2 2" xfId="34136" xr:uid="{00000000-0005-0000-0000-00000A860000}"/>
    <cellStyle name="Style 462 2 2 2" xfId="34137" xr:uid="{00000000-0005-0000-0000-00000B860000}"/>
    <cellStyle name="Style 462 2 2 3" xfId="34138" xr:uid="{00000000-0005-0000-0000-00000C860000}"/>
    <cellStyle name="Style 462 2 3" xfId="34139" xr:uid="{00000000-0005-0000-0000-00000D860000}"/>
    <cellStyle name="Style 462 2 4" xfId="34140" xr:uid="{00000000-0005-0000-0000-00000E860000}"/>
    <cellStyle name="Style 462 3" xfId="34141" xr:uid="{00000000-0005-0000-0000-00000F860000}"/>
    <cellStyle name="Style 462 3 2" xfId="34142" xr:uid="{00000000-0005-0000-0000-000010860000}"/>
    <cellStyle name="Style 462 3 3" xfId="34143" xr:uid="{00000000-0005-0000-0000-000011860000}"/>
    <cellStyle name="Style 462 4" xfId="34144" xr:uid="{00000000-0005-0000-0000-000012860000}"/>
    <cellStyle name="Style 462 5" xfId="34145" xr:uid="{00000000-0005-0000-0000-000013860000}"/>
    <cellStyle name="Style 463" xfId="34146" xr:uid="{00000000-0005-0000-0000-000014860000}"/>
    <cellStyle name="Style 463 2" xfId="34147" xr:uid="{00000000-0005-0000-0000-000015860000}"/>
    <cellStyle name="Style 463 2 2" xfId="34148" xr:uid="{00000000-0005-0000-0000-000016860000}"/>
    <cellStyle name="Style 463 2 2 2" xfId="34149" xr:uid="{00000000-0005-0000-0000-000017860000}"/>
    <cellStyle name="Style 463 2 2 3" xfId="34150" xr:uid="{00000000-0005-0000-0000-000018860000}"/>
    <cellStyle name="Style 463 2 3" xfId="34151" xr:uid="{00000000-0005-0000-0000-000019860000}"/>
    <cellStyle name="Style 463 2 4" xfId="34152" xr:uid="{00000000-0005-0000-0000-00001A860000}"/>
    <cellStyle name="Style 463 3" xfId="34153" xr:uid="{00000000-0005-0000-0000-00001B860000}"/>
    <cellStyle name="Style 463 3 2" xfId="34154" xr:uid="{00000000-0005-0000-0000-00001C860000}"/>
    <cellStyle name="Style 463 3 3" xfId="34155" xr:uid="{00000000-0005-0000-0000-00001D860000}"/>
    <cellStyle name="Style 463 4" xfId="34156" xr:uid="{00000000-0005-0000-0000-00001E860000}"/>
    <cellStyle name="Style 463 5" xfId="34157" xr:uid="{00000000-0005-0000-0000-00001F860000}"/>
    <cellStyle name="Style 464" xfId="34158" xr:uid="{00000000-0005-0000-0000-000020860000}"/>
    <cellStyle name="Style 464 2" xfId="34159" xr:uid="{00000000-0005-0000-0000-000021860000}"/>
    <cellStyle name="Style 464 2 2" xfId="34160" xr:uid="{00000000-0005-0000-0000-000022860000}"/>
    <cellStyle name="Style 464 2 2 2" xfId="34161" xr:uid="{00000000-0005-0000-0000-000023860000}"/>
    <cellStyle name="Style 464 2 2 3" xfId="34162" xr:uid="{00000000-0005-0000-0000-000024860000}"/>
    <cellStyle name="Style 464 2 3" xfId="34163" xr:uid="{00000000-0005-0000-0000-000025860000}"/>
    <cellStyle name="Style 464 2 4" xfId="34164" xr:uid="{00000000-0005-0000-0000-000026860000}"/>
    <cellStyle name="Style 464 3" xfId="34165" xr:uid="{00000000-0005-0000-0000-000027860000}"/>
    <cellStyle name="Style 464 3 2" xfId="34166" xr:uid="{00000000-0005-0000-0000-000028860000}"/>
    <cellStyle name="Style 464 3 3" xfId="34167" xr:uid="{00000000-0005-0000-0000-000029860000}"/>
    <cellStyle name="Style 464 4" xfId="34168" xr:uid="{00000000-0005-0000-0000-00002A860000}"/>
    <cellStyle name="Style 464 5" xfId="34169" xr:uid="{00000000-0005-0000-0000-00002B860000}"/>
    <cellStyle name="Style 465" xfId="34170" xr:uid="{00000000-0005-0000-0000-00002C860000}"/>
    <cellStyle name="Style 465 2" xfId="34171" xr:uid="{00000000-0005-0000-0000-00002D860000}"/>
    <cellStyle name="Style 465 2 2" xfId="34172" xr:uid="{00000000-0005-0000-0000-00002E860000}"/>
    <cellStyle name="Style 465 2 2 2" xfId="34173" xr:uid="{00000000-0005-0000-0000-00002F860000}"/>
    <cellStyle name="Style 465 2 2 3" xfId="34174" xr:uid="{00000000-0005-0000-0000-000030860000}"/>
    <cellStyle name="Style 465 2 3" xfId="34175" xr:uid="{00000000-0005-0000-0000-000031860000}"/>
    <cellStyle name="Style 465 2 4" xfId="34176" xr:uid="{00000000-0005-0000-0000-000032860000}"/>
    <cellStyle name="Style 465 3" xfId="34177" xr:uid="{00000000-0005-0000-0000-000033860000}"/>
    <cellStyle name="Style 465 3 2" xfId="34178" xr:uid="{00000000-0005-0000-0000-000034860000}"/>
    <cellStyle name="Style 465 3 3" xfId="34179" xr:uid="{00000000-0005-0000-0000-000035860000}"/>
    <cellStyle name="Style 465 4" xfId="34180" xr:uid="{00000000-0005-0000-0000-000036860000}"/>
    <cellStyle name="Style 465 5" xfId="34181" xr:uid="{00000000-0005-0000-0000-000037860000}"/>
    <cellStyle name="Style 466" xfId="34182" xr:uid="{00000000-0005-0000-0000-000038860000}"/>
    <cellStyle name="Style 466 2" xfId="34183" xr:uid="{00000000-0005-0000-0000-000039860000}"/>
    <cellStyle name="Style 466 2 2" xfId="34184" xr:uid="{00000000-0005-0000-0000-00003A860000}"/>
    <cellStyle name="Style 466 2 2 2" xfId="34185" xr:uid="{00000000-0005-0000-0000-00003B860000}"/>
    <cellStyle name="Style 466 2 2 3" xfId="34186" xr:uid="{00000000-0005-0000-0000-00003C860000}"/>
    <cellStyle name="Style 466 2 3" xfId="34187" xr:uid="{00000000-0005-0000-0000-00003D860000}"/>
    <cellStyle name="Style 466 2 4" xfId="34188" xr:uid="{00000000-0005-0000-0000-00003E860000}"/>
    <cellStyle name="Style 466 3" xfId="34189" xr:uid="{00000000-0005-0000-0000-00003F860000}"/>
    <cellStyle name="Style 466 3 2" xfId="34190" xr:uid="{00000000-0005-0000-0000-000040860000}"/>
    <cellStyle name="Style 466 3 3" xfId="34191" xr:uid="{00000000-0005-0000-0000-000041860000}"/>
    <cellStyle name="Style 466 4" xfId="34192" xr:uid="{00000000-0005-0000-0000-000042860000}"/>
    <cellStyle name="Style 466 5" xfId="34193" xr:uid="{00000000-0005-0000-0000-000043860000}"/>
    <cellStyle name="Style 467" xfId="34194" xr:uid="{00000000-0005-0000-0000-000044860000}"/>
    <cellStyle name="Style 467 2" xfId="34195" xr:uid="{00000000-0005-0000-0000-000045860000}"/>
    <cellStyle name="Style 467 2 2" xfId="34196" xr:uid="{00000000-0005-0000-0000-000046860000}"/>
    <cellStyle name="Style 467 2 2 2" xfId="34197" xr:uid="{00000000-0005-0000-0000-000047860000}"/>
    <cellStyle name="Style 467 2 2 3" xfId="34198" xr:uid="{00000000-0005-0000-0000-000048860000}"/>
    <cellStyle name="Style 467 2 3" xfId="34199" xr:uid="{00000000-0005-0000-0000-000049860000}"/>
    <cellStyle name="Style 467 2 4" xfId="34200" xr:uid="{00000000-0005-0000-0000-00004A860000}"/>
    <cellStyle name="Style 467 3" xfId="34201" xr:uid="{00000000-0005-0000-0000-00004B860000}"/>
    <cellStyle name="Style 467 3 2" xfId="34202" xr:uid="{00000000-0005-0000-0000-00004C860000}"/>
    <cellStyle name="Style 467 3 3" xfId="34203" xr:uid="{00000000-0005-0000-0000-00004D860000}"/>
    <cellStyle name="Style 467 4" xfId="34204" xr:uid="{00000000-0005-0000-0000-00004E860000}"/>
    <cellStyle name="Style 467 5" xfId="34205" xr:uid="{00000000-0005-0000-0000-00004F860000}"/>
    <cellStyle name="Style 468" xfId="34206" xr:uid="{00000000-0005-0000-0000-000050860000}"/>
    <cellStyle name="Style 468 2" xfId="34207" xr:uid="{00000000-0005-0000-0000-000051860000}"/>
    <cellStyle name="Style 468 2 2" xfId="34208" xr:uid="{00000000-0005-0000-0000-000052860000}"/>
    <cellStyle name="Style 468 2 2 2" xfId="34209" xr:uid="{00000000-0005-0000-0000-000053860000}"/>
    <cellStyle name="Style 468 2 2 3" xfId="34210" xr:uid="{00000000-0005-0000-0000-000054860000}"/>
    <cellStyle name="Style 468 2 3" xfId="34211" xr:uid="{00000000-0005-0000-0000-000055860000}"/>
    <cellStyle name="Style 468 2 4" xfId="34212" xr:uid="{00000000-0005-0000-0000-000056860000}"/>
    <cellStyle name="Style 468 3" xfId="34213" xr:uid="{00000000-0005-0000-0000-000057860000}"/>
    <cellStyle name="Style 468 3 2" xfId="34214" xr:uid="{00000000-0005-0000-0000-000058860000}"/>
    <cellStyle name="Style 468 3 3" xfId="34215" xr:uid="{00000000-0005-0000-0000-000059860000}"/>
    <cellStyle name="Style 468 4" xfId="34216" xr:uid="{00000000-0005-0000-0000-00005A860000}"/>
    <cellStyle name="Style 468 5" xfId="34217" xr:uid="{00000000-0005-0000-0000-00005B860000}"/>
    <cellStyle name="Style 469" xfId="34218" xr:uid="{00000000-0005-0000-0000-00005C860000}"/>
    <cellStyle name="Style 469 2" xfId="34219" xr:uid="{00000000-0005-0000-0000-00005D860000}"/>
    <cellStyle name="Style 469 2 2" xfId="34220" xr:uid="{00000000-0005-0000-0000-00005E860000}"/>
    <cellStyle name="Style 469 2 2 2" xfId="34221" xr:uid="{00000000-0005-0000-0000-00005F860000}"/>
    <cellStyle name="Style 469 2 2 3" xfId="34222" xr:uid="{00000000-0005-0000-0000-000060860000}"/>
    <cellStyle name="Style 469 2 3" xfId="34223" xr:uid="{00000000-0005-0000-0000-000061860000}"/>
    <cellStyle name="Style 469 2 4" xfId="34224" xr:uid="{00000000-0005-0000-0000-000062860000}"/>
    <cellStyle name="Style 469 3" xfId="34225" xr:uid="{00000000-0005-0000-0000-000063860000}"/>
    <cellStyle name="Style 469 3 2" xfId="34226" xr:uid="{00000000-0005-0000-0000-000064860000}"/>
    <cellStyle name="Style 469 3 3" xfId="34227" xr:uid="{00000000-0005-0000-0000-000065860000}"/>
    <cellStyle name="Style 469 4" xfId="34228" xr:uid="{00000000-0005-0000-0000-000066860000}"/>
    <cellStyle name="Style 469 5" xfId="34229" xr:uid="{00000000-0005-0000-0000-000067860000}"/>
    <cellStyle name="Style 47" xfId="34230" xr:uid="{00000000-0005-0000-0000-000068860000}"/>
    <cellStyle name="Style 47 2" xfId="34231" xr:uid="{00000000-0005-0000-0000-000069860000}"/>
    <cellStyle name="Style 47 2 2" xfId="34232" xr:uid="{00000000-0005-0000-0000-00006A860000}"/>
    <cellStyle name="Style 47 2 2 2" xfId="34233" xr:uid="{00000000-0005-0000-0000-00006B860000}"/>
    <cellStyle name="Style 47 2 2 3" xfId="34234" xr:uid="{00000000-0005-0000-0000-00006C860000}"/>
    <cellStyle name="Style 47 2 3" xfId="34235" xr:uid="{00000000-0005-0000-0000-00006D860000}"/>
    <cellStyle name="Style 47 2 4" xfId="34236" xr:uid="{00000000-0005-0000-0000-00006E860000}"/>
    <cellStyle name="Style 47 3" xfId="34237" xr:uid="{00000000-0005-0000-0000-00006F860000}"/>
    <cellStyle name="Style 47 3 2" xfId="34238" xr:uid="{00000000-0005-0000-0000-000070860000}"/>
    <cellStyle name="Style 47 3 3" xfId="34239" xr:uid="{00000000-0005-0000-0000-000071860000}"/>
    <cellStyle name="Style 47 4" xfId="34240" xr:uid="{00000000-0005-0000-0000-000072860000}"/>
    <cellStyle name="Style 47 5" xfId="34241" xr:uid="{00000000-0005-0000-0000-000073860000}"/>
    <cellStyle name="Style 470" xfId="34242" xr:uid="{00000000-0005-0000-0000-000074860000}"/>
    <cellStyle name="Style 470 2" xfId="34243" xr:uid="{00000000-0005-0000-0000-000075860000}"/>
    <cellStyle name="Style 470 2 2" xfId="34244" xr:uid="{00000000-0005-0000-0000-000076860000}"/>
    <cellStyle name="Style 470 2 2 2" xfId="34245" xr:uid="{00000000-0005-0000-0000-000077860000}"/>
    <cellStyle name="Style 470 2 2 3" xfId="34246" xr:uid="{00000000-0005-0000-0000-000078860000}"/>
    <cellStyle name="Style 470 2 3" xfId="34247" xr:uid="{00000000-0005-0000-0000-000079860000}"/>
    <cellStyle name="Style 470 2 4" xfId="34248" xr:uid="{00000000-0005-0000-0000-00007A860000}"/>
    <cellStyle name="Style 470 3" xfId="34249" xr:uid="{00000000-0005-0000-0000-00007B860000}"/>
    <cellStyle name="Style 470 3 2" xfId="34250" xr:uid="{00000000-0005-0000-0000-00007C860000}"/>
    <cellStyle name="Style 470 3 3" xfId="34251" xr:uid="{00000000-0005-0000-0000-00007D860000}"/>
    <cellStyle name="Style 470 4" xfId="34252" xr:uid="{00000000-0005-0000-0000-00007E860000}"/>
    <cellStyle name="Style 470 5" xfId="34253" xr:uid="{00000000-0005-0000-0000-00007F860000}"/>
    <cellStyle name="Style 471" xfId="34254" xr:uid="{00000000-0005-0000-0000-000080860000}"/>
    <cellStyle name="Style 471 2" xfId="34255" xr:uid="{00000000-0005-0000-0000-000081860000}"/>
    <cellStyle name="Style 471 2 2" xfId="34256" xr:uid="{00000000-0005-0000-0000-000082860000}"/>
    <cellStyle name="Style 471 2 2 2" xfId="34257" xr:uid="{00000000-0005-0000-0000-000083860000}"/>
    <cellStyle name="Style 471 2 2 3" xfId="34258" xr:uid="{00000000-0005-0000-0000-000084860000}"/>
    <cellStyle name="Style 471 2 3" xfId="34259" xr:uid="{00000000-0005-0000-0000-000085860000}"/>
    <cellStyle name="Style 471 2 4" xfId="34260" xr:uid="{00000000-0005-0000-0000-000086860000}"/>
    <cellStyle name="Style 471 3" xfId="34261" xr:uid="{00000000-0005-0000-0000-000087860000}"/>
    <cellStyle name="Style 471 3 2" xfId="34262" xr:uid="{00000000-0005-0000-0000-000088860000}"/>
    <cellStyle name="Style 471 3 3" xfId="34263" xr:uid="{00000000-0005-0000-0000-000089860000}"/>
    <cellStyle name="Style 471 4" xfId="34264" xr:uid="{00000000-0005-0000-0000-00008A860000}"/>
    <cellStyle name="Style 471 5" xfId="34265" xr:uid="{00000000-0005-0000-0000-00008B860000}"/>
    <cellStyle name="Style 472" xfId="34266" xr:uid="{00000000-0005-0000-0000-00008C860000}"/>
    <cellStyle name="Style 472 2" xfId="34267" xr:uid="{00000000-0005-0000-0000-00008D860000}"/>
    <cellStyle name="Style 472 2 2" xfId="34268" xr:uid="{00000000-0005-0000-0000-00008E860000}"/>
    <cellStyle name="Style 472 2 2 2" xfId="34269" xr:uid="{00000000-0005-0000-0000-00008F860000}"/>
    <cellStyle name="Style 472 2 2 3" xfId="34270" xr:uid="{00000000-0005-0000-0000-000090860000}"/>
    <cellStyle name="Style 472 2 3" xfId="34271" xr:uid="{00000000-0005-0000-0000-000091860000}"/>
    <cellStyle name="Style 472 2 4" xfId="34272" xr:uid="{00000000-0005-0000-0000-000092860000}"/>
    <cellStyle name="Style 472 3" xfId="34273" xr:uid="{00000000-0005-0000-0000-000093860000}"/>
    <cellStyle name="Style 472 3 2" xfId="34274" xr:uid="{00000000-0005-0000-0000-000094860000}"/>
    <cellStyle name="Style 472 3 3" xfId="34275" xr:uid="{00000000-0005-0000-0000-000095860000}"/>
    <cellStyle name="Style 472 4" xfId="34276" xr:uid="{00000000-0005-0000-0000-000096860000}"/>
    <cellStyle name="Style 472 5" xfId="34277" xr:uid="{00000000-0005-0000-0000-000097860000}"/>
    <cellStyle name="Style 473" xfId="34278" xr:uid="{00000000-0005-0000-0000-000098860000}"/>
    <cellStyle name="Style 473 2" xfId="34279" xr:uid="{00000000-0005-0000-0000-000099860000}"/>
    <cellStyle name="Style 473 2 2" xfId="34280" xr:uid="{00000000-0005-0000-0000-00009A860000}"/>
    <cellStyle name="Style 473 2 2 2" xfId="34281" xr:uid="{00000000-0005-0000-0000-00009B860000}"/>
    <cellStyle name="Style 473 2 2 3" xfId="34282" xr:uid="{00000000-0005-0000-0000-00009C860000}"/>
    <cellStyle name="Style 473 2 3" xfId="34283" xr:uid="{00000000-0005-0000-0000-00009D860000}"/>
    <cellStyle name="Style 473 2 4" xfId="34284" xr:uid="{00000000-0005-0000-0000-00009E860000}"/>
    <cellStyle name="Style 473 3" xfId="34285" xr:uid="{00000000-0005-0000-0000-00009F860000}"/>
    <cellStyle name="Style 473 3 2" xfId="34286" xr:uid="{00000000-0005-0000-0000-0000A0860000}"/>
    <cellStyle name="Style 473 3 3" xfId="34287" xr:uid="{00000000-0005-0000-0000-0000A1860000}"/>
    <cellStyle name="Style 473 4" xfId="34288" xr:uid="{00000000-0005-0000-0000-0000A2860000}"/>
    <cellStyle name="Style 473 5" xfId="34289" xr:uid="{00000000-0005-0000-0000-0000A3860000}"/>
    <cellStyle name="Style 474" xfId="34290" xr:uid="{00000000-0005-0000-0000-0000A4860000}"/>
    <cellStyle name="Style 474 2" xfId="34291" xr:uid="{00000000-0005-0000-0000-0000A5860000}"/>
    <cellStyle name="Style 474 2 2" xfId="34292" xr:uid="{00000000-0005-0000-0000-0000A6860000}"/>
    <cellStyle name="Style 474 2 2 2" xfId="34293" xr:uid="{00000000-0005-0000-0000-0000A7860000}"/>
    <cellStyle name="Style 474 2 2 3" xfId="34294" xr:uid="{00000000-0005-0000-0000-0000A8860000}"/>
    <cellStyle name="Style 474 2 3" xfId="34295" xr:uid="{00000000-0005-0000-0000-0000A9860000}"/>
    <cellStyle name="Style 474 2 4" xfId="34296" xr:uid="{00000000-0005-0000-0000-0000AA860000}"/>
    <cellStyle name="Style 474 3" xfId="34297" xr:uid="{00000000-0005-0000-0000-0000AB860000}"/>
    <cellStyle name="Style 474 3 2" xfId="34298" xr:uid="{00000000-0005-0000-0000-0000AC860000}"/>
    <cellStyle name="Style 474 3 3" xfId="34299" xr:uid="{00000000-0005-0000-0000-0000AD860000}"/>
    <cellStyle name="Style 474 4" xfId="34300" xr:uid="{00000000-0005-0000-0000-0000AE860000}"/>
    <cellStyle name="Style 474 5" xfId="34301" xr:uid="{00000000-0005-0000-0000-0000AF860000}"/>
    <cellStyle name="Style 475" xfId="34302" xr:uid="{00000000-0005-0000-0000-0000B0860000}"/>
    <cellStyle name="Style 475 2" xfId="34303" xr:uid="{00000000-0005-0000-0000-0000B1860000}"/>
    <cellStyle name="Style 475 2 2" xfId="34304" xr:uid="{00000000-0005-0000-0000-0000B2860000}"/>
    <cellStyle name="Style 475 2 2 2" xfId="34305" xr:uid="{00000000-0005-0000-0000-0000B3860000}"/>
    <cellStyle name="Style 475 2 2 3" xfId="34306" xr:uid="{00000000-0005-0000-0000-0000B4860000}"/>
    <cellStyle name="Style 475 2 3" xfId="34307" xr:uid="{00000000-0005-0000-0000-0000B5860000}"/>
    <cellStyle name="Style 475 2 4" xfId="34308" xr:uid="{00000000-0005-0000-0000-0000B6860000}"/>
    <cellStyle name="Style 475 3" xfId="34309" xr:uid="{00000000-0005-0000-0000-0000B7860000}"/>
    <cellStyle name="Style 475 3 2" xfId="34310" xr:uid="{00000000-0005-0000-0000-0000B8860000}"/>
    <cellStyle name="Style 475 3 3" xfId="34311" xr:uid="{00000000-0005-0000-0000-0000B9860000}"/>
    <cellStyle name="Style 475 4" xfId="34312" xr:uid="{00000000-0005-0000-0000-0000BA860000}"/>
    <cellStyle name="Style 475 5" xfId="34313" xr:uid="{00000000-0005-0000-0000-0000BB860000}"/>
    <cellStyle name="Style 476" xfId="34314" xr:uid="{00000000-0005-0000-0000-0000BC860000}"/>
    <cellStyle name="Style 476 2" xfId="34315" xr:uid="{00000000-0005-0000-0000-0000BD860000}"/>
    <cellStyle name="Style 476 2 2" xfId="34316" xr:uid="{00000000-0005-0000-0000-0000BE860000}"/>
    <cellStyle name="Style 476 2 2 2" xfId="34317" xr:uid="{00000000-0005-0000-0000-0000BF860000}"/>
    <cellStyle name="Style 476 2 2 3" xfId="34318" xr:uid="{00000000-0005-0000-0000-0000C0860000}"/>
    <cellStyle name="Style 476 2 3" xfId="34319" xr:uid="{00000000-0005-0000-0000-0000C1860000}"/>
    <cellStyle name="Style 476 2 4" xfId="34320" xr:uid="{00000000-0005-0000-0000-0000C2860000}"/>
    <cellStyle name="Style 476 3" xfId="34321" xr:uid="{00000000-0005-0000-0000-0000C3860000}"/>
    <cellStyle name="Style 476 3 2" xfId="34322" xr:uid="{00000000-0005-0000-0000-0000C4860000}"/>
    <cellStyle name="Style 476 3 3" xfId="34323" xr:uid="{00000000-0005-0000-0000-0000C5860000}"/>
    <cellStyle name="Style 476 4" xfId="34324" xr:uid="{00000000-0005-0000-0000-0000C6860000}"/>
    <cellStyle name="Style 476 5" xfId="34325" xr:uid="{00000000-0005-0000-0000-0000C7860000}"/>
    <cellStyle name="Style 477" xfId="34326" xr:uid="{00000000-0005-0000-0000-0000C8860000}"/>
    <cellStyle name="Style 477 2" xfId="34327" xr:uid="{00000000-0005-0000-0000-0000C9860000}"/>
    <cellStyle name="Style 477 2 2" xfId="34328" xr:uid="{00000000-0005-0000-0000-0000CA860000}"/>
    <cellStyle name="Style 477 2 2 2" xfId="34329" xr:uid="{00000000-0005-0000-0000-0000CB860000}"/>
    <cellStyle name="Style 477 2 2 3" xfId="34330" xr:uid="{00000000-0005-0000-0000-0000CC860000}"/>
    <cellStyle name="Style 477 2 3" xfId="34331" xr:uid="{00000000-0005-0000-0000-0000CD860000}"/>
    <cellStyle name="Style 477 2 4" xfId="34332" xr:uid="{00000000-0005-0000-0000-0000CE860000}"/>
    <cellStyle name="Style 477 3" xfId="34333" xr:uid="{00000000-0005-0000-0000-0000CF860000}"/>
    <cellStyle name="Style 477 3 2" xfId="34334" xr:uid="{00000000-0005-0000-0000-0000D0860000}"/>
    <cellStyle name="Style 477 3 3" xfId="34335" xr:uid="{00000000-0005-0000-0000-0000D1860000}"/>
    <cellStyle name="Style 477 4" xfId="34336" xr:uid="{00000000-0005-0000-0000-0000D2860000}"/>
    <cellStyle name="Style 477 5" xfId="34337" xr:uid="{00000000-0005-0000-0000-0000D3860000}"/>
    <cellStyle name="Style 478" xfId="34338" xr:uid="{00000000-0005-0000-0000-0000D4860000}"/>
    <cellStyle name="Style 478 2" xfId="34339" xr:uid="{00000000-0005-0000-0000-0000D5860000}"/>
    <cellStyle name="Style 478 2 2" xfId="34340" xr:uid="{00000000-0005-0000-0000-0000D6860000}"/>
    <cellStyle name="Style 478 2 2 2" xfId="34341" xr:uid="{00000000-0005-0000-0000-0000D7860000}"/>
    <cellStyle name="Style 478 2 2 3" xfId="34342" xr:uid="{00000000-0005-0000-0000-0000D8860000}"/>
    <cellStyle name="Style 478 2 3" xfId="34343" xr:uid="{00000000-0005-0000-0000-0000D9860000}"/>
    <cellStyle name="Style 478 2 4" xfId="34344" xr:uid="{00000000-0005-0000-0000-0000DA860000}"/>
    <cellStyle name="Style 478 3" xfId="34345" xr:uid="{00000000-0005-0000-0000-0000DB860000}"/>
    <cellStyle name="Style 478 3 2" xfId="34346" xr:uid="{00000000-0005-0000-0000-0000DC860000}"/>
    <cellStyle name="Style 478 3 3" xfId="34347" xr:uid="{00000000-0005-0000-0000-0000DD860000}"/>
    <cellStyle name="Style 478 4" xfId="34348" xr:uid="{00000000-0005-0000-0000-0000DE860000}"/>
    <cellStyle name="Style 478 5" xfId="34349" xr:uid="{00000000-0005-0000-0000-0000DF860000}"/>
    <cellStyle name="Style 479" xfId="34350" xr:uid="{00000000-0005-0000-0000-0000E0860000}"/>
    <cellStyle name="Style 479 2" xfId="34351" xr:uid="{00000000-0005-0000-0000-0000E1860000}"/>
    <cellStyle name="Style 479 2 2" xfId="34352" xr:uid="{00000000-0005-0000-0000-0000E2860000}"/>
    <cellStyle name="Style 479 2 2 2" xfId="34353" xr:uid="{00000000-0005-0000-0000-0000E3860000}"/>
    <cellStyle name="Style 479 2 2 3" xfId="34354" xr:uid="{00000000-0005-0000-0000-0000E4860000}"/>
    <cellStyle name="Style 479 2 3" xfId="34355" xr:uid="{00000000-0005-0000-0000-0000E5860000}"/>
    <cellStyle name="Style 479 2 4" xfId="34356" xr:uid="{00000000-0005-0000-0000-0000E6860000}"/>
    <cellStyle name="Style 479 3" xfId="34357" xr:uid="{00000000-0005-0000-0000-0000E7860000}"/>
    <cellStyle name="Style 479 3 2" xfId="34358" xr:uid="{00000000-0005-0000-0000-0000E8860000}"/>
    <cellStyle name="Style 479 3 3" xfId="34359" xr:uid="{00000000-0005-0000-0000-0000E9860000}"/>
    <cellStyle name="Style 479 4" xfId="34360" xr:uid="{00000000-0005-0000-0000-0000EA860000}"/>
    <cellStyle name="Style 479 5" xfId="34361" xr:uid="{00000000-0005-0000-0000-0000EB860000}"/>
    <cellStyle name="Style 48" xfId="34362" xr:uid="{00000000-0005-0000-0000-0000EC860000}"/>
    <cellStyle name="Style 48 2" xfId="34363" xr:uid="{00000000-0005-0000-0000-0000ED860000}"/>
    <cellStyle name="Style 48 2 2" xfId="34364" xr:uid="{00000000-0005-0000-0000-0000EE860000}"/>
    <cellStyle name="Style 48 2 2 2" xfId="34365" xr:uid="{00000000-0005-0000-0000-0000EF860000}"/>
    <cellStyle name="Style 48 2 2 3" xfId="34366" xr:uid="{00000000-0005-0000-0000-0000F0860000}"/>
    <cellStyle name="Style 48 2 3" xfId="34367" xr:uid="{00000000-0005-0000-0000-0000F1860000}"/>
    <cellStyle name="Style 48 2 4" xfId="34368" xr:uid="{00000000-0005-0000-0000-0000F2860000}"/>
    <cellStyle name="Style 48 3" xfId="34369" xr:uid="{00000000-0005-0000-0000-0000F3860000}"/>
    <cellStyle name="Style 48 3 2" xfId="34370" xr:uid="{00000000-0005-0000-0000-0000F4860000}"/>
    <cellStyle name="Style 48 3 3" xfId="34371" xr:uid="{00000000-0005-0000-0000-0000F5860000}"/>
    <cellStyle name="Style 48 4" xfId="34372" xr:uid="{00000000-0005-0000-0000-0000F6860000}"/>
    <cellStyle name="Style 48 5" xfId="34373" xr:uid="{00000000-0005-0000-0000-0000F7860000}"/>
    <cellStyle name="Style 480" xfId="34374" xr:uid="{00000000-0005-0000-0000-0000F8860000}"/>
    <cellStyle name="Style 480 2" xfId="34375" xr:uid="{00000000-0005-0000-0000-0000F9860000}"/>
    <cellStyle name="Style 480 2 2" xfId="34376" xr:uid="{00000000-0005-0000-0000-0000FA860000}"/>
    <cellStyle name="Style 480 2 2 2" xfId="34377" xr:uid="{00000000-0005-0000-0000-0000FB860000}"/>
    <cellStyle name="Style 480 2 2 3" xfId="34378" xr:uid="{00000000-0005-0000-0000-0000FC860000}"/>
    <cellStyle name="Style 480 2 3" xfId="34379" xr:uid="{00000000-0005-0000-0000-0000FD860000}"/>
    <cellStyle name="Style 480 2 4" xfId="34380" xr:uid="{00000000-0005-0000-0000-0000FE860000}"/>
    <cellStyle name="Style 480 3" xfId="34381" xr:uid="{00000000-0005-0000-0000-0000FF860000}"/>
    <cellStyle name="Style 480 3 2" xfId="34382" xr:uid="{00000000-0005-0000-0000-000000870000}"/>
    <cellStyle name="Style 480 3 3" xfId="34383" xr:uid="{00000000-0005-0000-0000-000001870000}"/>
    <cellStyle name="Style 480 4" xfId="34384" xr:uid="{00000000-0005-0000-0000-000002870000}"/>
    <cellStyle name="Style 480 5" xfId="34385" xr:uid="{00000000-0005-0000-0000-000003870000}"/>
    <cellStyle name="Style 481" xfId="34386" xr:uid="{00000000-0005-0000-0000-000004870000}"/>
    <cellStyle name="Style 481 2" xfId="34387" xr:uid="{00000000-0005-0000-0000-000005870000}"/>
    <cellStyle name="Style 481 2 2" xfId="34388" xr:uid="{00000000-0005-0000-0000-000006870000}"/>
    <cellStyle name="Style 481 2 2 2" xfId="34389" xr:uid="{00000000-0005-0000-0000-000007870000}"/>
    <cellStyle name="Style 481 2 2 3" xfId="34390" xr:uid="{00000000-0005-0000-0000-000008870000}"/>
    <cellStyle name="Style 481 2 3" xfId="34391" xr:uid="{00000000-0005-0000-0000-000009870000}"/>
    <cellStyle name="Style 481 2 4" xfId="34392" xr:uid="{00000000-0005-0000-0000-00000A870000}"/>
    <cellStyle name="Style 481 3" xfId="34393" xr:uid="{00000000-0005-0000-0000-00000B870000}"/>
    <cellStyle name="Style 481 3 2" xfId="34394" xr:uid="{00000000-0005-0000-0000-00000C870000}"/>
    <cellStyle name="Style 481 3 3" xfId="34395" xr:uid="{00000000-0005-0000-0000-00000D870000}"/>
    <cellStyle name="Style 481 4" xfId="34396" xr:uid="{00000000-0005-0000-0000-00000E870000}"/>
    <cellStyle name="Style 481 5" xfId="34397" xr:uid="{00000000-0005-0000-0000-00000F870000}"/>
    <cellStyle name="Style 482" xfId="34398" xr:uid="{00000000-0005-0000-0000-000010870000}"/>
    <cellStyle name="Style 482 2" xfId="34399" xr:uid="{00000000-0005-0000-0000-000011870000}"/>
    <cellStyle name="Style 482 2 2" xfId="34400" xr:uid="{00000000-0005-0000-0000-000012870000}"/>
    <cellStyle name="Style 482 2 2 2" xfId="34401" xr:uid="{00000000-0005-0000-0000-000013870000}"/>
    <cellStyle name="Style 482 2 2 3" xfId="34402" xr:uid="{00000000-0005-0000-0000-000014870000}"/>
    <cellStyle name="Style 482 2 3" xfId="34403" xr:uid="{00000000-0005-0000-0000-000015870000}"/>
    <cellStyle name="Style 482 2 4" xfId="34404" xr:uid="{00000000-0005-0000-0000-000016870000}"/>
    <cellStyle name="Style 482 3" xfId="34405" xr:uid="{00000000-0005-0000-0000-000017870000}"/>
    <cellStyle name="Style 482 3 2" xfId="34406" xr:uid="{00000000-0005-0000-0000-000018870000}"/>
    <cellStyle name="Style 482 3 3" xfId="34407" xr:uid="{00000000-0005-0000-0000-000019870000}"/>
    <cellStyle name="Style 482 4" xfId="34408" xr:uid="{00000000-0005-0000-0000-00001A870000}"/>
    <cellStyle name="Style 482 5" xfId="34409" xr:uid="{00000000-0005-0000-0000-00001B870000}"/>
    <cellStyle name="Style 483" xfId="34410" xr:uid="{00000000-0005-0000-0000-00001C870000}"/>
    <cellStyle name="Style 483 2" xfId="34411" xr:uid="{00000000-0005-0000-0000-00001D870000}"/>
    <cellStyle name="Style 483 2 2" xfId="34412" xr:uid="{00000000-0005-0000-0000-00001E870000}"/>
    <cellStyle name="Style 483 2 2 2" xfId="34413" xr:uid="{00000000-0005-0000-0000-00001F870000}"/>
    <cellStyle name="Style 483 2 2 3" xfId="34414" xr:uid="{00000000-0005-0000-0000-000020870000}"/>
    <cellStyle name="Style 483 2 3" xfId="34415" xr:uid="{00000000-0005-0000-0000-000021870000}"/>
    <cellStyle name="Style 483 2 4" xfId="34416" xr:uid="{00000000-0005-0000-0000-000022870000}"/>
    <cellStyle name="Style 483 3" xfId="34417" xr:uid="{00000000-0005-0000-0000-000023870000}"/>
    <cellStyle name="Style 483 3 2" xfId="34418" xr:uid="{00000000-0005-0000-0000-000024870000}"/>
    <cellStyle name="Style 483 3 3" xfId="34419" xr:uid="{00000000-0005-0000-0000-000025870000}"/>
    <cellStyle name="Style 483 4" xfId="34420" xr:uid="{00000000-0005-0000-0000-000026870000}"/>
    <cellStyle name="Style 483 5" xfId="34421" xr:uid="{00000000-0005-0000-0000-000027870000}"/>
    <cellStyle name="Style 484" xfId="34422" xr:uid="{00000000-0005-0000-0000-000028870000}"/>
    <cellStyle name="Style 484 2" xfId="34423" xr:uid="{00000000-0005-0000-0000-000029870000}"/>
    <cellStyle name="Style 484 2 2" xfId="34424" xr:uid="{00000000-0005-0000-0000-00002A870000}"/>
    <cellStyle name="Style 484 2 2 2" xfId="34425" xr:uid="{00000000-0005-0000-0000-00002B870000}"/>
    <cellStyle name="Style 484 2 2 3" xfId="34426" xr:uid="{00000000-0005-0000-0000-00002C870000}"/>
    <cellStyle name="Style 484 2 3" xfId="34427" xr:uid="{00000000-0005-0000-0000-00002D870000}"/>
    <cellStyle name="Style 484 2 4" xfId="34428" xr:uid="{00000000-0005-0000-0000-00002E870000}"/>
    <cellStyle name="Style 484 3" xfId="34429" xr:uid="{00000000-0005-0000-0000-00002F870000}"/>
    <cellStyle name="Style 484 3 2" xfId="34430" xr:uid="{00000000-0005-0000-0000-000030870000}"/>
    <cellStyle name="Style 484 3 3" xfId="34431" xr:uid="{00000000-0005-0000-0000-000031870000}"/>
    <cellStyle name="Style 484 4" xfId="34432" xr:uid="{00000000-0005-0000-0000-000032870000}"/>
    <cellStyle name="Style 484 5" xfId="34433" xr:uid="{00000000-0005-0000-0000-000033870000}"/>
    <cellStyle name="Style 485" xfId="34434" xr:uid="{00000000-0005-0000-0000-000034870000}"/>
    <cellStyle name="Style 485 2" xfId="34435" xr:uid="{00000000-0005-0000-0000-000035870000}"/>
    <cellStyle name="Style 485 2 2" xfId="34436" xr:uid="{00000000-0005-0000-0000-000036870000}"/>
    <cellStyle name="Style 485 2 2 2" xfId="34437" xr:uid="{00000000-0005-0000-0000-000037870000}"/>
    <cellStyle name="Style 485 2 2 3" xfId="34438" xr:uid="{00000000-0005-0000-0000-000038870000}"/>
    <cellStyle name="Style 485 2 3" xfId="34439" xr:uid="{00000000-0005-0000-0000-000039870000}"/>
    <cellStyle name="Style 485 2 4" xfId="34440" xr:uid="{00000000-0005-0000-0000-00003A870000}"/>
    <cellStyle name="Style 485 3" xfId="34441" xr:uid="{00000000-0005-0000-0000-00003B870000}"/>
    <cellStyle name="Style 485 3 2" xfId="34442" xr:uid="{00000000-0005-0000-0000-00003C870000}"/>
    <cellStyle name="Style 485 3 3" xfId="34443" xr:uid="{00000000-0005-0000-0000-00003D870000}"/>
    <cellStyle name="Style 485 4" xfId="34444" xr:uid="{00000000-0005-0000-0000-00003E870000}"/>
    <cellStyle name="Style 485 5" xfId="34445" xr:uid="{00000000-0005-0000-0000-00003F870000}"/>
    <cellStyle name="Style 486" xfId="34446" xr:uid="{00000000-0005-0000-0000-000040870000}"/>
    <cellStyle name="Style 486 2" xfId="34447" xr:uid="{00000000-0005-0000-0000-000041870000}"/>
    <cellStyle name="Style 486 2 2" xfId="34448" xr:uid="{00000000-0005-0000-0000-000042870000}"/>
    <cellStyle name="Style 486 2 2 2" xfId="34449" xr:uid="{00000000-0005-0000-0000-000043870000}"/>
    <cellStyle name="Style 486 2 2 3" xfId="34450" xr:uid="{00000000-0005-0000-0000-000044870000}"/>
    <cellStyle name="Style 486 2 3" xfId="34451" xr:uid="{00000000-0005-0000-0000-000045870000}"/>
    <cellStyle name="Style 486 2 4" xfId="34452" xr:uid="{00000000-0005-0000-0000-000046870000}"/>
    <cellStyle name="Style 486 3" xfId="34453" xr:uid="{00000000-0005-0000-0000-000047870000}"/>
    <cellStyle name="Style 486 3 2" xfId="34454" xr:uid="{00000000-0005-0000-0000-000048870000}"/>
    <cellStyle name="Style 486 3 3" xfId="34455" xr:uid="{00000000-0005-0000-0000-000049870000}"/>
    <cellStyle name="Style 486 4" xfId="34456" xr:uid="{00000000-0005-0000-0000-00004A870000}"/>
    <cellStyle name="Style 486 5" xfId="34457" xr:uid="{00000000-0005-0000-0000-00004B870000}"/>
    <cellStyle name="Style 487" xfId="34458" xr:uid="{00000000-0005-0000-0000-00004C870000}"/>
    <cellStyle name="Style 487 2" xfId="34459" xr:uid="{00000000-0005-0000-0000-00004D870000}"/>
    <cellStyle name="Style 487 2 2" xfId="34460" xr:uid="{00000000-0005-0000-0000-00004E870000}"/>
    <cellStyle name="Style 487 2 2 2" xfId="34461" xr:uid="{00000000-0005-0000-0000-00004F870000}"/>
    <cellStyle name="Style 487 2 2 3" xfId="34462" xr:uid="{00000000-0005-0000-0000-000050870000}"/>
    <cellStyle name="Style 487 2 3" xfId="34463" xr:uid="{00000000-0005-0000-0000-000051870000}"/>
    <cellStyle name="Style 487 2 4" xfId="34464" xr:uid="{00000000-0005-0000-0000-000052870000}"/>
    <cellStyle name="Style 487 3" xfId="34465" xr:uid="{00000000-0005-0000-0000-000053870000}"/>
    <cellStyle name="Style 487 3 2" xfId="34466" xr:uid="{00000000-0005-0000-0000-000054870000}"/>
    <cellStyle name="Style 487 3 3" xfId="34467" xr:uid="{00000000-0005-0000-0000-000055870000}"/>
    <cellStyle name="Style 487 4" xfId="34468" xr:uid="{00000000-0005-0000-0000-000056870000}"/>
    <cellStyle name="Style 487 5" xfId="34469" xr:uid="{00000000-0005-0000-0000-000057870000}"/>
    <cellStyle name="Style 488" xfId="34470" xr:uid="{00000000-0005-0000-0000-000058870000}"/>
    <cellStyle name="Style 488 2" xfId="34471" xr:uid="{00000000-0005-0000-0000-000059870000}"/>
    <cellStyle name="Style 488 2 2" xfId="34472" xr:uid="{00000000-0005-0000-0000-00005A870000}"/>
    <cellStyle name="Style 488 2 2 2" xfId="34473" xr:uid="{00000000-0005-0000-0000-00005B870000}"/>
    <cellStyle name="Style 488 2 2 3" xfId="34474" xr:uid="{00000000-0005-0000-0000-00005C870000}"/>
    <cellStyle name="Style 488 2 3" xfId="34475" xr:uid="{00000000-0005-0000-0000-00005D870000}"/>
    <cellStyle name="Style 488 2 4" xfId="34476" xr:uid="{00000000-0005-0000-0000-00005E870000}"/>
    <cellStyle name="Style 488 3" xfId="34477" xr:uid="{00000000-0005-0000-0000-00005F870000}"/>
    <cellStyle name="Style 488 3 2" xfId="34478" xr:uid="{00000000-0005-0000-0000-000060870000}"/>
    <cellStyle name="Style 488 3 3" xfId="34479" xr:uid="{00000000-0005-0000-0000-000061870000}"/>
    <cellStyle name="Style 488 4" xfId="34480" xr:uid="{00000000-0005-0000-0000-000062870000}"/>
    <cellStyle name="Style 488 5" xfId="34481" xr:uid="{00000000-0005-0000-0000-000063870000}"/>
    <cellStyle name="Style 489" xfId="34482" xr:uid="{00000000-0005-0000-0000-000064870000}"/>
    <cellStyle name="Style 489 2" xfId="34483" xr:uid="{00000000-0005-0000-0000-000065870000}"/>
    <cellStyle name="Style 489 2 2" xfId="34484" xr:uid="{00000000-0005-0000-0000-000066870000}"/>
    <cellStyle name="Style 489 2 2 2" xfId="34485" xr:uid="{00000000-0005-0000-0000-000067870000}"/>
    <cellStyle name="Style 489 2 2 3" xfId="34486" xr:uid="{00000000-0005-0000-0000-000068870000}"/>
    <cellStyle name="Style 489 2 3" xfId="34487" xr:uid="{00000000-0005-0000-0000-000069870000}"/>
    <cellStyle name="Style 489 2 4" xfId="34488" xr:uid="{00000000-0005-0000-0000-00006A870000}"/>
    <cellStyle name="Style 489 3" xfId="34489" xr:uid="{00000000-0005-0000-0000-00006B870000}"/>
    <cellStyle name="Style 489 3 2" xfId="34490" xr:uid="{00000000-0005-0000-0000-00006C870000}"/>
    <cellStyle name="Style 489 3 3" xfId="34491" xr:uid="{00000000-0005-0000-0000-00006D870000}"/>
    <cellStyle name="Style 489 4" xfId="34492" xr:uid="{00000000-0005-0000-0000-00006E870000}"/>
    <cellStyle name="Style 489 5" xfId="34493" xr:uid="{00000000-0005-0000-0000-00006F870000}"/>
    <cellStyle name="Style 49" xfId="34494" xr:uid="{00000000-0005-0000-0000-000070870000}"/>
    <cellStyle name="Style 49 2" xfId="34495" xr:uid="{00000000-0005-0000-0000-000071870000}"/>
    <cellStyle name="Style 49 2 2" xfId="34496" xr:uid="{00000000-0005-0000-0000-000072870000}"/>
    <cellStyle name="Style 49 2 2 2" xfId="34497" xr:uid="{00000000-0005-0000-0000-000073870000}"/>
    <cellStyle name="Style 49 2 2 3" xfId="34498" xr:uid="{00000000-0005-0000-0000-000074870000}"/>
    <cellStyle name="Style 49 2 3" xfId="34499" xr:uid="{00000000-0005-0000-0000-000075870000}"/>
    <cellStyle name="Style 49 2 4" xfId="34500" xr:uid="{00000000-0005-0000-0000-000076870000}"/>
    <cellStyle name="Style 49 3" xfId="34501" xr:uid="{00000000-0005-0000-0000-000077870000}"/>
    <cellStyle name="Style 49 3 2" xfId="34502" xr:uid="{00000000-0005-0000-0000-000078870000}"/>
    <cellStyle name="Style 49 3 3" xfId="34503" xr:uid="{00000000-0005-0000-0000-000079870000}"/>
    <cellStyle name="Style 49 4" xfId="34504" xr:uid="{00000000-0005-0000-0000-00007A870000}"/>
    <cellStyle name="Style 49 5" xfId="34505" xr:uid="{00000000-0005-0000-0000-00007B870000}"/>
    <cellStyle name="Style 490" xfId="34506" xr:uid="{00000000-0005-0000-0000-00007C870000}"/>
    <cellStyle name="Style 490 2" xfId="34507" xr:uid="{00000000-0005-0000-0000-00007D870000}"/>
    <cellStyle name="Style 490 2 2" xfId="34508" xr:uid="{00000000-0005-0000-0000-00007E870000}"/>
    <cellStyle name="Style 490 2 2 2" xfId="34509" xr:uid="{00000000-0005-0000-0000-00007F870000}"/>
    <cellStyle name="Style 490 2 2 3" xfId="34510" xr:uid="{00000000-0005-0000-0000-000080870000}"/>
    <cellStyle name="Style 490 2 3" xfId="34511" xr:uid="{00000000-0005-0000-0000-000081870000}"/>
    <cellStyle name="Style 490 2 4" xfId="34512" xr:uid="{00000000-0005-0000-0000-000082870000}"/>
    <cellStyle name="Style 490 3" xfId="34513" xr:uid="{00000000-0005-0000-0000-000083870000}"/>
    <cellStyle name="Style 490 3 2" xfId="34514" xr:uid="{00000000-0005-0000-0000-000084870000}"/>
    <cellStyle name="Style 490 3 3" xfId="34515" xr:uid="{00000000-0005-0000-0000-000085870000}"/>
    <cellStyle name="Style 490 4" xfId="34516" xr:uid="{00000000-0005-0000-0000-000086870000}"/>
    <cellStyle name="Style 490 5" xfId="34517" xr:uid="{00000000-0005-0000-0000-000087870000}"/>
    <cellStyle name="Style 491" xfId="34518" xr:uid="{00000000-0005-0000-0000-000088870000}"/>
    <cellStyle name="Style 491 2" xfId="34519" xr:uid="{00000000-0005-0000-0000-000089870000}"/>
    <cellStyle name="Style 491 2 2" xfId="34520" xr:uid="{00000000-0005-0000-0000-00008A870000}"/>
    <cellStyle name="Style 491 2 2 2" xfId="34521" xr:uid="{00000000-0005-0000-0000-00008B870000}"/>
    <cellStyle name="Style 491 2 2 3" xfId="34522" xr:uid="{00000000-0005-0000-0000-00008C870000}"/>
    <cellStyle name="Style 491 2 3" xfId="34523" xr:uid="{00000000-0005-0000-0000-00008D870000}"/>
    <cellStyle name="Style 491 2 4" xfId="34524" xr:uid="{00000000-0005-0000-0000-00008E870000}"/>
    <cellStyle name="Style 491 3" xfId="34525" xr:uid="{00000000-0005-0000-0000-00008F870000}"/>
    <cellStyle name="Style 491 3 2" xfId="34526" xr:uid="{00000000-0005-0000-0000-000090870000}"/>
    <cellStyle name="Style 491 3 3" xfId="34527" xr:uid="{00000000-0005-0000-0000-000091870000}"/>
    <cellStyle name="Style 491 4" xfId="34528" xr:uid="{00000000-0005-0000-0000-000092870000}"/>
    <cellStyle name="Style 491 5" xfId="34529" xr:uid="{00000000-0005-0000-0000-000093870000}"/>
    <cellStyle name="Style 492" xfId="34530" xr:uid="{00000000-0005-0000-0000-000094870000}"/>
    <cellStyle name="Style 492 2" xfId="34531" xr:uid="{00000000-0005-0000-0000-000095870000}"/>
    <cellStyle name="Style 492 2 2" xfId="34532" xr:uid="{00000000-0005-0000-0000-000096870000}"/>
    <cellStyle name="Style 492 2 2 2" xfId="34533" xr:uid="{00000000-0005-0000-0000-000097870000}"/>
    <cellStyle name="Style 492 2 2 3" xfId="34534" xr:uid="{00000000-0005-0000-0000-000098870000}"/>
    <cellStyle name="Style 492 2 3" xfId="34535" xr:uid="{00000000-0005-0000-0000-000099870000}"/>
    <cellStyle name="Style 492 2 4" xfId="34536" xr:uid="{00000000-0005-0000-0000-00009A870000}"/>
    <cellStyle name="Style 492 3" xfId="34537" xr:uid="{00000000-0005-0000-0000-00009B870000}"/>
    <cellStyle name="Style 492 3 2" xfId="34538" xr:uid="{00000000-0005-0000-0000-00009C870000}"/>
    <cellStyle name="Style 492 3 3" xfId="34539" xr:uid="{00000000-0005-0000-0000-00009D870000}"/>
    <cellStyle name="Style 492 4" xfId="34540" xr:uid="{00000000-0005-0000-0000-00009E870000}"/>
    <cellStyle name="Style 492 5" xfId="34541" xr:uid="{00000000-0005-0000-0000-00009F870000}"/>
    <cellStyle name="Style 493" xfId="34542" xr:uid="{00000000-0005-0000-0000-0000A0870000}"/>
    <cellStyle name="Style 493 2" xfId="34543" xr:uid="{00000000-0005-0000-0000-0000A1870000}"/>
    <cellStyle name="Style 493 2 2" xfId="34544" xr:uid="{00000000-0005-0000-0000-0000A2870000}"/>
    <cellStyle name="Style 493 2 2 2" xfId="34545" xr:uid="{00000000-0005-0000-0000-0000A3870000}"/>
    <cellStyle name="Style 493 2 2 3" xfId="34546" xr:uid="{00000000-0005-0000-0000-0000A4870000}"/>
    <cellStyle name="Style 493 2 3" xfId="34547" xr:uid="{00000000-0005-0000-0000-0000A5870000}"/>
    <cellStyle name="Style 493 2 4" xfId="34548" xr:uid="{00000000-0005-0000-0000-0000A6870000}"/>
    <cellStyle name="Style 493 3" xfId="34549" xr:uid="{00000000-0005-0000-0000-0000A7870000}"/>
    <cellStyle name="Style 493 3 2" xfId="34550" xr:uid="{00000000-0005-0000-0000-0000A8870000}"/>
    <cellStyle name="Style 493 3 3" xfId="34551" xr:uid="{00000000-0005-0000-0000-0000A9870000}"/>
    <cellStyle name="Style 493 4" xfId="34552" xr:uid="{00000000-0005-0000-0000-0000AA870000}"/>
    <cellStyle name="Style 493 5" xfId="34553" xr:uid="{00000000-0005-0000-0000-0000AB870000}"/>
    <cellStyle name="Style 494" xfId="34554" xr:uid="{00000000-0005-0000-0000-0000AC870000}"/>
    <cellStyle name="Style 494 2" xfId="34555" xr:uid="{00000000-0005-0000-0000-0000AD870000}"/>
    <cellStyle name="Style 494 2 2" xfId="34556" xr:uid="{00000000-0005-0000-0000-0000AE870000}"/>
    <cellStyle name="Style 494 2 2 2" xfId="34557" xr:uid="{00000000-0005-0000-0000-0000AF870000}"/>
    <cellStyle name="Style 494 2 2 3" xfId="34558" xr:uid="{00000000-0005-0000-0000-0000B0870000}"/>
    <cellStyle name="Style 494 2 3" xfId="34559" xr:uid="{00000000-0005-0000-0000-0000B1870000}"/>
    <cellStyle name="Style 494 2 4" xfId="34560" xr:uid="{00000000-0005-0000-0000-0000B2870000}"/>
    <cellStyle name="Style 494 3" xfId="34561" xr:uid="{00000000-0005-0000-0000-0000B3870000}"/>
    <cellStyle name="Style 494 3 2" xfId="34562" xr:uid="{00000000-0005-0000-0000-0000B4870000}"/>
    <cellStyle name="Style 494 3 3" xfId="34563" xr:uid="{00000000-0005-0000-0000-0000B5870000}"/>
    <cellStyle name="Style 494 4" xfId="34564" xr:uid="{00000000-0005-0000-0000-0000B6870000}"/>
    <cellStyle name="Style 494 5" xfId="34565" xr:uid="{00000000-0005-0000-0000-0000B7870000}"/>
    <cellStyle name="Style 495" xfId="34566" xr:uid="{00000000-0005-0000-0000-0000B8870000}"/>
    <cellStyle name="Style 495 2" xfId="34567" xr:uid="{00000000-0005-0000-0000-0000B9870000}"/>
    <cellStyle name="Style 495 2 2" xfId="34568" xr:uid="{00000000-0005-0000-0000-0000BA870000}"/>
    <cellStyle name="Style 495 2 2 2" xfId="34569" xr:uid="{00000000-0005-0000-0000-0000BB870000}"/>
    <cellStyle name="Style 495 2 2 3" xfId="34570" xr:uid="{00000000-0005-0000-0000-0000BC870000}"/>
    <cellStyle name="Style 495 2 3" xfId="34571" xr:uid="{00000000-0005-0000-0000-0000BD870000}"/>
    <cellStyle name="Style 495 2 4" xfId="34572" xr:uid="{00000000-0005-0000-0000-0000BE870000}"/>
    <cellStyle name="Style 495 3" xfId="34573" xr:uid="{00000000-0005-0000-0000-0000BF870000}"/>
    <cellStyle name="Style 495 3 2" xfId="34574" xr:uid="{00000000-0005-0000-0000-0000C0870000}"/>
    <cellStyle name="Style 495 3 3" xfId="34575" xr:uid="{00000000-0005-0000-0000-0000C1870000}"/>
    <cellStyle name="Style 495 4" xfId="34576" xr:uid="{00000000-0005-0000-0000-0000C2870000}"/>
    <cellStyle name="Style 495 5" xfId="34577" xr:uid="{00000000-0005-0000-0000-0000C3870000}"/>
    <cellStyle name="Style 496" xfId="34578" xr:uid="{00000000-0005-0000-0000-0000C4870000}"/>
    <cellStyle name="Style 496 2" xfId="34579" xr:uid="{00000000-0005-0000-0000-0000C5870000}"/>
    <cellStyle name="Style 496 2 2" xfId="34580" xr:uid="{00000000-0005-0000-0000-0000C6870000}"/>
    <cellStyle name="Style 496 2 2 2" xfId="34581" xr:uid="{00000000-0005-0000-0000-0000C7870000}"/>
    <cellStyle name="Style 496 2 2 3" xfId="34582" xr:uid="{00000000-0005-0000-0000-0000C8870000}"/>
    <cellStyle name="Style 496 2 3" xfId="34583" xr:uid="{00000000-0005-0000-0000-0000C9870000}"/>
    <cellStyle name="Style 496 2 4" xfId="34584" xr:uid="{00000000-0005-0000-0000-0000CA870000}"/>
    <cellStyle name="Style 496 3" xfId="34585" xr:uid="{00000000-0005-0000-0000-0000CB870000}"/>
    <cellStyle name="Style 496 3 2" xfId="34586" xr:uid="{00000000-0005-0000-0000-0000CC870000}"/>
    <cellStyle name="Style 496 3 3" xfId="34587" xr:uid="{00000000-0005-0000-0000-0000CD870000}"/>
    <cellStyle name="Style 496 4" xfId="34588" xr:uid="{00000000-0005-0000-0000-0000CE870000}"/>
    <cellStyle name="Style 496 5" xfId="34589" xr:uid="{00000000-0005-0000-0000-0000CF870000}"/>
    <cellStyle name="Style 497" xfId="34590" xr:uid="{00000000-0005-0000-0000-0000D0870000}"/>
    <cellStyle name="Style 497 2" xfId="34591" xr:uid="{00000000-0005-0000-0000-0000D1870000}"/>
    <cellStyle name="Style 497 2 2" xfId="34592" xr:uid="{00000000-0005-0000-0000-0000D2870000}"/>
    <cellStyle name="Style 497 2 2 2" xfId="34593" xr:uid="{00000000-0005-0000-0000-0000D3870000}"/>
    <cellStyle name="Style 497 2 2 3" xfId="34594" xr:uid="{00000000-0005-0000-0000-0000D4870000}"/>
    <cellStyle name="Style 497 2 3" xfId="34595" xr:uid="{00000000-0005-0000-0000-0000D5870000}"/>
    <cellStyle name="Style 497 2 4" xfId="34596" xr:uid="{00000000-0005-0000-0000-0000D6870000}"/>
    <cellStyle name="Style 497 3" xfId="34597" xr:uid="{00000000-0005-0000-0000-0000D7870000}"/>
    <cellStyle name="Style 497 3 2" xfId="34598" xr:uid="{00000000-0005-0000-0000-0000D8870000}"/>
    <cellStyle name="Style 497 3 3" xfId="34599" xr:uid="{00000000-0005-0000-0000-0000D9870000}"/>
    <cellStyle name="Style 497 4" xfId="34600" xr:uid="{00000000-0005-0000-0000-0000DA870000}"/>
    <cellStyle name="Style 497 5" xfId="34601" xr:uid="{00000000-0005-0000-0000-0000DB870000}"/>
    <cellStyle name="Style 498" xfId="34602" xr:uid="{00000000-0005-0000-0000-0000DC870000}"/>
    <cellStyle name="Style 498 2" xfId="34603" xr:uid="{00000000-0005-0000-0000-0000DD870000}"/>
    <cellStyle name="Style 498 2 2" xfId="34604" xr:uid="{00000000-0005-0000-0000-0000DE870000}"/>
    <cellStyle name="Style 498 2 2 2" xfId="34605" xr:uid="{00000000-0005-0000-0000-0000DF870000}"/>
    <cellStyle name="Style 498 2 2 3" xfId="34606" xr:uid="{00000000-0005-0000-0000-0000E0870000}"/>
    <cellStyle name="Style 498 2 3" xfId="34607" xr:uid="{00000000-0005-0000-0000-0000E1870000}"/>
    <cellStyle name="Style 498 2 4" xfId="34608" xr:uid="{00000000-0005-0000-0000-0000E2870000}"/>
    <cellStyle name="Style 498 3" xfId="34609" xr:uid="{00000000-0005-0000-0000-0000E3870000}"/>
    <cellStyle name="Style 498 3 2" xfId="34610" xr:uid="{00000000-0005-0000-0000-0000E4870000}"/>
    <cellStyle name="Style 498 3 3" xfId="34611" xr:uid="{00000000-0005-0000-0000-0000E5870000}"/>
    <cellStyle name="Style 498 4" xfId="34612" xr:uid="{00000000-0005-0000-0000-0000E6870000}"/>
    <cellStyle name="Style 498 5" xfId="34613" xr:uid="{00000000-0005-0000-0000-0000E7870000}"/>
    <cellStyle name="Style 499" xfId="34614" xr:uid="{00000000-0005-0000-0000-0000E8870000}"/>
    <cellStyle name="Style 499 2" xfId="34615" xr:uid="{00000000-0005-0000-0000-0000E9870000}"/>
    <cellStyle name="Style 499 2 2" xfId="34616" xr:uid="{00000000-0005-0000-0000-0000EA870000}"/>
    <cellStyle name="Style 499 2 2 2" xfId="34617" xr:uid="{00000000-0005-0000-0000-0000EB870000}"/>
    <cellStyle name="Style 499 2 2 3" xfId="34618" xr:uid="{00000000-0005-0000-0000-0000EC870000}"/>
    <cellStyle name="Style 499 2 3" xfId="34619" xr:uid="{00000000-0005-0000-0000-0000ED870000}"/>
    <cellStyle name="Style 499 2 4" xfId="34620" xr:uid="{00000000-0005-0000-0000-0000EE870000}"/>
    <cellStyle name="Style 499 3" xfId="34621" xr:uid="{00000000-0005-0000-0000-0000EF870000}"/>
    <cellStyle name="Style 499 3 2" xfId="34622" xr:uid="{00000000-0005-0000-0000-0000F0870000}"/>
    <cellStyle name="Style 499 3 3" xfId="34623" xr:uid="{00000000-0005-0000-0000-0000F1870000}"/>
    <cellStyle name="Style 499 4" xfId="34624" xr:uid="{00000000-0005-0000-0000-0000F2870000}"/>
    <cellStyle name="Style 499 5" xfId="34625" xr:uid="{00000000-0005-0000-0000-0000F3870000}"/>
    <cellStyle name="Style 50" xfId="34626" xr:uid="{00000000-0005-0000-0000-0000F4870000}"/>
    <cellStyle name="Style 50 2" xfId="34627" xr:uid="{00000000-0005-0000-0000-0000F5870000}"/>
    <cellStyle name="Style 50 2 2" xfId="34628" xr:uid="{00000000-0005-0000-0000-0000F6870000}"/>
    <cellStyle name="Style 50 2 2 2" xfId="34629" xr:uid="{00000000-0005-0000-0000-0000F7870000}"/>
    <cellStyle name="Style 50 2 2 3" xfId="34630" xr:uid="{00000000-0005-0000-0000-0000F8870000}"/>
    <cellStyle name="Style 50 2 3" xfId="34631" xr:uid="{00000000-0005-0000-0000-0000F9870000}"/>
    <cellStyle name="Style 50 2 4" xfId="34632" xr:uid="{00000000-0005-0000-0000-0000FA870000}"/>
    <cellStyle name="Style 50 3" xfId="34633" xr:uid="{00000000-0005-0000-0000-0000FB870000}"/>
    <cellStyle name="Style 50 3 2" xfId="34634" xr:uid="{00000000-0005-0000-0000-0000FC870000}"/>
    <cellStyle name="Style 50 3 3" xfId="34635" xr:uid="{00000000-0005-0000-0000-0000FD870000}"/>
    <cellStyle name="Style 50 4" xfId="34636" xr:uid="{00000000-0005-0000-0000-0000FE870000}"/>
    <cellStyle name="Style 50 5" xfId="34637" xr:uid="{00000000-0005-0000-0000-0000FF870000}"/>
    <cellStyle name="Style 500" xfId="34638" xr:uid="{00000000-0005-0000-0000-000000880000}"/>
    <cellStyle name="Style 500 2" xfId="34639" xr:uid="{00000000-0005-0000-0000-000001880000}"/>
    <cellStyle name="Style 500 2 2" xfId="34640" xr:uid="{00000000-0005-0000-0000-000002880000}"/>
    <cellStyle name="Style 500 2 2 2" xfId="34641" xr:uid="{00000000-0005-0000-0000-000003880000}"/>
    <cellStyle name="Style 500 2 2 3" xfId="34642" xr:uid="{00000000-0005-0000-0000-000004880000}"/>
    <cellStyle name="Style 500 2 3" xfId="34643" xr:uid="{00000000-0005-0000-0000-000005880000}"/>
    <cellStyle name="Style 500 2 4" xfId="34644" xr:uid="{00000000-0005-0000-0000-000006880000}"/>
    <cellStyle name="Style 500 3" xfId="34645" xr:uid="{00000000-0005-0000-0000-000007880000}"/>
    <cellStyle name="Style 500 3 2" xfId="34646" xr:uid="{00000000-0005-0000-0000-000008880000}"/>
    <cellStyle name="Style 500 3 3" xfId="34647" xr:uid="{00000000-0005-0000-0000-000009880000}"/>
    <cellStyle name="Style 500 4" xfId="34648" xr:uid="{00000000-0005-0000-0000-00000A880000}"/>
    <cellStyle name="Style 500 5" xfId="34649" xr:uid="{00000000-0005-0000-0000-00000B880000}"/>
    <cellStyle name="Style 501" xfId="34650" xr:uid="{00000000-0005-0000-0000-00000C880000}"/>
    <cellStyle name="Style 501 2" xfId="34651" xr:uid="{00000000-0005-0000-0000-00000D880000}"/>
    <cellStyle name="Style 501 2 2" xfId="34652" xr:uid="{00000000-0005-0000-0000-00000E880000}"/>
    <cellStyle name="Style 501 2 2 2" xfId="34653" xr:uid="{00000000-0005-0000-0000-00000F880000}"/>
    <cellStyle name="Style 501 2 2 3" xfId="34654" xr:uid="{00000000-0005-0000-0000-000010880000}"/>
    <cellStyle name="Style 501 2 3" xfId="34655" xr:uid="{00000000-0005-0000-0000-000011880000}"/>
    <cellStyle name="Style 501 2 4" xfId="34656" xr:uid="{00000000-0005-0000-0000-000012880000}"/>
    <cellStyle name="Style 501 3" xfId="34657" xr:uid="{00000000-0005-0000-0000-000013880000}"/>
    <cellStyle name="Style 501 3 2" xfId="34658" xr:uid="{00000000-0005-0000-0000-000014880000}"/>
    <cellStyle name="Style 501 3 3" xfId="34659" xr:uid="{00000000-0005-0000-0000-000015880000}"/>
    <cellStyle name="Style 501 4" xfId="34660" xr:uid="{00000000-0005-0000-0000-000016880000}"/>
    <cellStyle name="Style 501 5" xfId="34661" xr:uid="{00000000-0005-0000-0000-000017880000}"/>
    <cellStyle name="Style 502" xfId="34662" xr:uid="{00000000-0005-0000-0000-000018880000}"/>
    <cellStyle name="Style 502 2" xfId="34663" xr:uid="{00000000-0005-0000-0000-000019880000}"/>
    <cellStyle name="Style 502 2 2" xfId="34664" xr:uid="{00000000-0005-0000-0000-00001A880000}"/>
    <cellStyle name="Style 502 2 2 2" xfId="34665" xr:uid="{00000000-0005-0000-0000-00001B880000}"/>
    <cellStyle name="Style 502 2 2 3" xfId="34666" xr:uid="{00000000-0005-0000-0000-00001C880000}"/>
    <cellStyle name="Style 502 2 3" xfId="34667" xr:uid="{00000000-0005-0000-0000-00001D880000}"/>
    <cellStyle name="Style 502 2 4" xfId="34668" xr:uid="{00000000-0005-0000-0000-00001E880000}"/>
    <cellStyle name="Style 502 3" xfId="34669" xr:uid="{00000000-0005-0000-0000-00001F880000}"/>
    <cellStyle name="Style 502 3 2" xfId="34670" xr:uid="{00000000-0005-0000-0000-000020880000}"/>
    <cellStyle name="Style 502 3 3" xfId="34671" xr:uid="{00000000-0005-0000-0000-000021880000}"/>
    <cellStyle name="Style 502 4" xfId="34672" xr:uid="{00000000-0005-0000-0000-000022880000}"/>
    <cellStyle name="Style 502 5" xfId="34673" xr:uid="{00000000-0005-0000-0000-000023880000}"/>
    <cellStyle name="Style 503" xfId="34674" xr:uid="{00000000-0005-0000-0000-000024880000}"/>
    <cellStyle name="Style 503 2" xfId="34675" xr:uid="{00000000-0005-0000-0000-000025880000}"/>
    <cellStyle name="Style 503 2 2" xfId="34676" xr:uid="{00000000-0005-0000-0000-000026880000}"/>
    <cellStyle name="Style 503 2 2 2" xfId="34677" xr:uid="{00000000-0005-0000-0000-000027880000}"/>
    <cellStyle name="Style 503 2 2 3" xfId="34678" xr:uid="{00000000-0005-0000-0000-000028880000}"/>
    <cellStyle name="Style 503 2 3" xfId="34679" xr:uid="{00000000-0005-0000-0000-000029880000}"/>
    <cellStyle name="Style 503 2 4" xfId="34680" xr:uid="{00000000-0005-0000-0000-00002A880000}"/>
    <cellStyle name="Style 503 3" xfId="34681" xr:uid="{00000000-0005-0000-0000-00002B880000}"/>
    <cellStyle name="Style 503 3 2" xfId="34682" xr:uid="{00000000-0005-0000-0000-00002C880000}"/>
    <cellStyle name="Style 503 3 3" xfId="34683" xr:uid="{00000000-0005-0000-0000-00002D880000}"/>
    <cellStyle name="Style 503 4" xfId="34684" xr:uid="{00000000-0005-0000-0000-00002E880000}"/>
    <cellStyle name="Style 503 5" xfId="34685" xr:uid="{00000000-0005-0000-0000-00002F880000}"/>
    <cellStyle name="Style 504" xfId="34686" xr:uid="{00000000-0005-0000-0000-000030880000}"/>
    <cellStyle name="Style 504 2" xfId="34687" xr:uid="{00000000-0005-0000-0000-000031880000}"/>
    <cellStyle name="Style 504 2 2" xfId="34688" xr:uid="{00000000-0005-0000-0000-000032880000}"/>
    <cellStyle name="Style 504 2 2 2" xfId="34689" xr:uid="{00000000-0005-0000-0000-000033880000}"/>
    <cellStyle name="Style 504 2 2 3" xfId="34690" xr:uid="{00000000-0005-0000-0000-000034880000}"/>
    <cellStyle name="Style 504 2 3" xfId="34691" xr:uid="{00000000-0005-0000-0000-000035880000}"/>
    <cellStyle name="Style 504 2 4" xfId="34692" xr:uid="{00000000-0005-0000-0000-000036880000}"/>
    <cellStyle name="Style 504 3" xfId="34693" xr:uid="{00000000-0005-0000-0000-000037880000}"/>
    <cellStyle name="Style 504 3 2" xfId="34694" xr:uid="{00000000-0005-0000-0000-000038880000}"/>
    <cellStyle name="Style 504 3 3" xfId="34695" xr:uid="{00000000-0005-0000-0000-000039880000}"/>
    <cellStyle name="Style 504 4" xfId="34696" xr:uid="{00000000-0005-0000-0000-00003A880000}"/>
    <cellStyle name="Style 504 5" xfId="34697" xr:uid="{00000000-0005-0000-0000-00003B880000}"/>
    <cellStyle name="Style 505" xfId="34698" xr:uid="{00000000-0005-0000-0000-00003C880000}"/>
    <cellStyle name="Style 505 2" xfId="34699" xr:uid="{00000000-0005-0000-0000-00003D880000}"/>
    <cellStyle name="Style 505 2 2" xfId="34700" xr:uid="{00000000-0005-0000-0000-00003E880000}"/>
    <cellStyle name="Style 505 2 2 2" xfId="34701" xr:uid="{00000000-0005-0000-0000-00003F880000}"/>
    <cellStyle name="Style 505 2 2 3" xfId="34702" xr:uid="{00000000-0005-0000-0000-000040880000}"/>
    <cellStyle name="Style 505 2 3" xfId="34703" xr:uid="{00000000-0005-0000-0000-000041880000}"/>
    <cellStyle name="Style 505 2 4" xfId="34704" xr:uid="{00000000-0005-0000-0000-000042880000}"/>
    <cellStyle name="Style 505 3" xfId="34705" xr:uid="{00000000-0005-0000-0000-000043880000}"/>
    <cellStyle name="Style 505 3 2" xfId="34706" xr:uid="{00000000-0005-0000-0000-000044880000}"/>
    <cellStyle name="Style 505 3 3" xfId="34707" xr:uid="{00000000-0005-0000-0000-000045880000}"/>
    <cellStyle name="Style 505 4" xfId="34708" xr:uid="{00000000-0005-0000-0000-000046880000}"/>
    <cellStyle name="Style 505 5" xfId="34709" xr:uid="{00000000-0005-0000-0000-000047880000}"/>
    <cellStyle name="Style 506" xfId="34710" xr:uid="{00000000-0005-0000-0000-000048880000}"/>
    <cellStyle name="Style 506 2" xfId="34711" xr:uid="{00000000-0005-0000-0000-000049880000}"/>
    <cellStyle name="Style 506 2 2" xfId="34712" xr:uid="{00000000-0005-0000-0000-00004A880000}"/>
    <cellStyle name="Style 506 2 2 2" xfId="34713" xr:uid="{00000000-0005-0000-0000-00004B880000}"/>
    <cellStyle name="Style 506 2 2 3" xfId="34714" xr:uid="{00000000-0005-0000-0000-00004C880000}"/>
    <cellStyle name="Style 506 2 3" xfId="34715" xr:uid="{00000000-0005-0000-0000-00004D880000}"/>
    <cellStyle name="Style 506 2 4" xfId="34716" xr:uid="{00000000-0005-0000-0000-00004E880000}"/>
    <cellStyle name="Style 506 3" xfId="34717" xr:uid="{00000000-0005-0000-0000-00004F880000}"/>
    <cellStyle name="Style 506 3 2" xfId="34718" xr:uid="{00000000-0005-0000-0000-000050880000}"/>
    <cellStyle name="Style 506 3 3" xfId="34719" xr:uid="{00000000-0005-0000-0000-000051880000}"/>
    <cellStyle name="Style 506 4" xfId="34720" xr:uid="{00000000-0005-0000-0000-000052880000}"/>
    <cellStyle name="Style 506 5" xfId="34721" xr:uid="{00000000-0005-0000-0000-000053880000}"/>
    <cellStyle name="Style 507" xfId="34722" xr:uid="{00000000-0005-0000-0000-000054880000}"/>
    <cellStyle name="Style 507 2" xfId="34723" xr:uid="{00000000-0005-0000-0000-000055880000}"/>
    <cellStyle name="Style 507 2 2" xfId="34724" xr:uid="{00000000-0005-0000-0000-000056880000}"/>
    <cellStyle name="Style 507 2 2 2" xfId="34725" xr:uid="{00000000-0005-0000-0000-000057880000}"/>
    <cellStyle name="Style 507 2 2 3" xfId="34726" xr:uid="{00000000-0005-0000-0000-000058880000}"/>
    <cellStyle name="Style 507 2 3" xfId="34727" xr:uid="{00000000-0005-0000-0000-000059880000}"/>
    <cellStyle name="Style 507 2 4" xfId="34728" xr:uid="{00000000-0005-0000-0000-00005A880000}"/>
    <cellStyle name="Style 507 3" xfId="34729" xr:uid="{00000000-0005-0000-0000-00005B880000}"/>
    <cellStyle name="Style 507 3 2" xfId="34730" xr:uid="{00000000-0005-0000-0000-00005C880000}"/>
    <cellStyle name="Style 507 3 3" xfId="34731" xr:uid="{00000000-0005-0000-0000-00005D880000}"/>
    <cellStyle name="Style 507 4" xfId="34732" xr:uid="{00000000-0005-0000-0000-00005E880000}"/>
    <cellStyle name="Style 507 5" xfId="34733" xr:uid="{00000000-0005-0000-0000-00005F880000}"/>
    <cellStyle name="Style 508" xfId="34734" xr:uid="{00000000-0005-0000-0000-000060880000}"/>
    <cellStyle name="Style 508 2" xfId="34735" xr:uid="{00000000-0005-0000-0000-000061880000}"/>
    <cellStyle name="Style 508 2 2" xfId="34736" xr:uid="{00000000-0005-0000-0000-000062880000}"/>
    <cellStyle name="Style 508 2 2 2" xfId="34737" xr:uid="{00000000-0005-0000-0000-000063880000}"/>
    <cellStyle name="Style 508 2 2 3" xfId="34738" xr:uid="{00000000-0005-0000-0000-000064880000}"/>
    <cellStyle name="Style 508 2 3" xfId="34739" xr:uid="{00000000-0005-0000-0000-000065880000}"/>
    <cellStyle name="Style 508 2 4" xfId="34740" xr:uid="{00000000-0005-0000-0000-000066880000}"/>
    <cellStyle name="Style 508 3" xfId="34741" xr:uid="{00000000-0005-0000-0000-000067880000}"/>
    <cellStyle name="Style 508 3 2" xfId="34742" xr:uid="{00000000-0005-0000-0000-000068880000}"/>
    <cellStyle name="Style 508 3 3" xfId="34743" xr:uid="{00000000-0005-0000-0000-000069880000}"/>
    <cellStyle name="Style 508 4" xfId="34744" xr:uid="{00000000-0005-0000-0000-00006A880000}"/>
    <cellStyle name="Style 508 5" xfId="34745" xr:uid="{00000000-0005-0000-0000-00006B880000}"/>
    <cellStyle name="Style 509" xfId="34746" xr:uid="{00000000-0005-0000-0000-00006C880000}"/>
    <cellStyle name="Style 509 2" xfId="34747" xr:uid="{00000000-0005-0000-0000-00006D880000}"/>
    <cellStyle name="Style 509 2 2" xfId="34748" xr:uid="{00000000-0005-0000-0000-00006E880000}"/>
    <cellStyle name="Style 509 2 2 2" xfId="34749" xr:uid="{00000000-0005-0000-0000-00006F880000}"/>
    <cellStyle name="Style 509 2 2 3" xfId="34750" xr:uid="{00000000-0005-0000-0000-000070880000}"/>
    <cellStyle name="Style 509 2 3" xfId="34751" xr:uid="{00000000-0005-0000-0000-000071880000}"/>
    <cellStyle name="Style 509 2 4" xfId="34752" xr:uid="{00000000-0005-0000-0000-000072880000}"/>
    <cellStyle name="Style 509 3" xfId="34753" xr:uid="{00000000-0005-0000-0000-000073880000}"/>
    <cellStyle name="Style 509 3 2" xfId="34754" xr:uid="{00000000-0005-0000-0000-000074880000}"/>
    <cellStyle name="Style 509 3 3" xfId="34755" xr:uid="{00000000-0005-0000-0000-000075880000}"/>
    <cellStyle name="Style 509 4" xfId="34756" xr:uid="{00000000-0005-0000-0000-000076880000}"/>
    <cellStyle name="Style 509 5" xfId="34757" xr:uid="{00000000-0005-0000-0000-000077880000}"/>
    <cellStyle name="Style 51" xfId="34758" xr:uid="{00000000-0005-0000-0000-000078880000}"/>
    <cellStyle name="Style 51 2" xfId="34759" xr:uid="{00000000-0005-0000-0000-000079880000}"/>
    <cellStyle name="Style 51 2 2" xfId="34760" xr:uid="{00000000-0005-0000-0000-00007A880000}"/>
    <cellStyle name="Style 51 2 2 2" xfId="34761" xr:uid="{00000000-0005-0000-0000-00007B880000}"/>
    <cellStyle name="Style 51 2 2 3" xfId="34762" xr:uid="{00000000-0005-0000-0000-00007C880000}"/>
    <cellStyle name="Style 51 2 3" xfId="34763" xr:uid="{00000000-0005-0000-0000-00007D880000}"/>
    <cellStyle name="Style 51 2 4" xfId="34764" xr:uid="{00000000-0005-0000-0000-00007E880000}"/>
    <cellStyle name="Style 51 3" xfId="34765" xr:uid="{00000000-0005-0000-0000-00007F880000}"/>
    <cellStyle name="Style 51 3 2" xfId="34766" xr:uid="{00000000-0005-0000-0000-000080880000}"/>
    <cellStyle name="Style 51 3 3" xfId="34767" xr:uid="{00000000-0005-0000-0000-000081880000}"/>
    <cellStyle name="Style 51 4" xfId="34768" xr:uid="{00000000-0005-0000-0000-000082880000}"/>
    <cellStyle name="Style 51 5" xfId="34769" xr:uid="{00000000-0005-0000-0000-000083880000}"/>
    <cellStyle name="Style 510" xfId="34770" xr:uid="{00000000-0005-0000-0000-000084880000}"/>
    <cellStyle name="Style 510 2" xfId="34771" xr:uid="{00000000-0005-0000-0000-000085880000}"/>
    <cellStyle name="Style 510 2 2" xfId="34772" xr:uid="{00000000-0005-0000-0000-000086880000}"/>
    <cellStyle name="Style 510 2 2 2" xfId="34773" xr:uid="{00000000-0005-0000-0000-000087880000}"/>
    <cellStyle name="Style 510 2 2 3" xfId="34774" xr:uid="{00000000-0005-0000-0000-000088880000}"/>
    <cellStyle name="Style 510 2 3" xfId="34775" xr:uid="{00000000-0005-0000-0000-000089880000}"/>
    <cellStyle name="Style 510 2 4" xfId="34776" xr:uid="{00000000-0005-0000-0000-00008A880000}"/>
    <cellStyle name="Style 510 3" xfId="34777" xr:uid="{00000000-0005-0000-0000-00008B880000}"/>
    <cellStyle name="Style 510 3 2" xfId="34778" xr:uid="{00000000-0005-0000-0000-00008C880000}"/>
    <cellStyle name="Style 510 3 3" xfId="34779" xr:uid="{00000000-0005-0000-0000-00008D880000}"/>
    <cellStyle name="Style 510 4" xfId="34780" xr:uid="{00000000-0005-0000-0000-00008E880000}"/>
    <cellStyle name="Style 510 5" xfId="34781" xr:uid="{00000000-0005-0000-0000-00008F880000}"/>
    <cellStyle name="Style 511" xfId="34782" xr:uid="{00000000-0005-0000-0000-000090880000}"/>
    <cellStyle name="Style 511 2" xfId="34783" xr:uid="{00000000-0005-0000-0000-000091880000}"/>
    <cellStyle name="Style 511 2 2" xfId="34784" xr:uid="{00000000-0005-0000-0000-000092880000}"/>
    <cellStyle name="Style 511 2 2 2" xfId="34785" xr:uid="{00000000-0005-0000-0000-000093880000}"/>
    <cellStyle name="Style 511 2 2 3" xfId="34786" xr:uid="{00000000-0005-0000-0000-000094880000}"/>
    <cellStyle name="Style 511 2 3" xfId="34787" xr:uid="{00000000-0005-0000-0000-000095880000}"/>
    <cellStyle name="Style 511 2 4" xfId="34788" xr:uid="{00000000-0005-0000-0000-000096880000}"/>
    <cellStyle name="Style 511 3" xfId="34789" xr:uid="{00000000-0005-0000-0000-000097880000}"/>
    <cellStyle name="Style 511 3 2" xfId="34790" xr:uid="{00000000-0005-0000-0000-000098880000}"/>
    <cellStyle name="Style 511 3 3" xfId="34791" xr:uid="{00000000-0005-0000-0000-000099880000}"/>
    <cellStyle name="Style 511 4" xfId="34792" xr:uid="{00000000-0005-0000-0000-00009A880000}"/>
    <cellStyle name="Style 511 5" xfId="34793" xr:uid="{00000000-0005-0000-0000-00009B880000}"/>
    <cellStyle name="Style 512" xfId="34794" xr:uid="{00000000-0005-0000-0000-00009C880000}"/>
    <cellStyle name="Style 512 2" xfId="34795" xr:uid="{00000000-0005-0000-0000-00009D880000}"/>
    <cellStyle name="Style 512 2 2" xfId="34796" xr:uid="{00000000-0005-0000-0000-00009E880000}"/>
    <cellStyle name="Style 512 2 2 2" xfId="34797" xr:uid="{00000000-0005-0000-0000-00009F880000}"/>
    <cellStyle name="Style 512 2 2 3" xfId="34798" xr:uid="{00000000-0005-0000-0000-0000A0880000}"/>
    <cellStyle name="Style 512 2 3" xfId="34799" xr:uid="{00000000-0005-0000-0000-0000A1880000}"/>
    <cellStyle name="Style 512 2 4" xfId="34800" xr:uid="{00000000-0005-0000-0000-0000A2880000}"/>
    <cellStyle name="Style 512 3" xfId="34801" xr:uid="{00000000-0005-0000-0000-0000A3880000}"/>
    <cellStyle name="Style 512 3 2" xfId="34802" xr:uid="{00000000-0005-0000-0000-0000A4880000}"/>
    <cellStyle name="Style 512 3 3" xfId="34803" xr:uid="{00000000-0005-0000-0000-0000A5880000}"/>
    <cellStyle name="Style 512 4" xfId="34804" xr:uid="{00000000-0005-0000-0000-0000A6880000}"/>
    <cellStyle name="Style 512 5" xfId="34805" xr:uid="{00000000-0005-0000-0000-0000A7880000}"/>
    <cellStyle name="Style 513" xfId="34806" xr:uid="{00000000-0005-0000-0000-0000A8880000}"/>
    <cellStyle name="Style 513 2" xfId="34807" xr:uid="{00000000-0005-0000-0000-0000A9880000}"/>
    <cellStyle name="Style 513 2 2" xfId="34808" xr:uid="{00000000-0005-0000-0000-0000AA880000}"/>
    <cellStyle name="Style 513 2 2 2" xfId="34809" xr:uid="{00000000-0005-0000-0000-0000AB880000}"/>
    <cellStyle name="Style 513 2 2 3" xfId="34810" xr:uid="{00000000-0005-0000-0000-0000AC880000}"/>
    <cellStyle name="Style 513 2 3" xfId="34811" xr:uid="{00000000-0005-0000-0000-0000AD880000}"/>
    <cellStyle name="Style 513 2 4" xfId="34812" xr:uid="{00000000-0005-0000-0000-0000AE880000}"/>
    <cellStyle name="Style 513 3" xfId="34813" xr:uid="{00000000-0005-0000-0000-0000AF880000}"/>
    <cellStyle name="Style 513 3 2" xfId="34814" xr:uid="{00000000-0005-0000-0000-0000B0880000}"/>
    <cellStyle name="Style 513 3 3" xfId="34815" xr:uid="{00000000-0005-0000-0000-0000B1880000}"/>
    <cellStyle name="Style 513 4" xfId="34816" xr:uid="{00000000-0005-0000-0000-0000B2880000}"/>
    <cellStyle name="Style 513 5" xfId="34817" xr:uid="{00000000-0005-0000-0000-0000B3880000}"/>
    <cellStyle name="Style 514" xfId="34818" xr:uid="{00000000-0005-0000-0000-0000B4880000}"/>
    <cellStyle name="Style 514 2" xfId="34819" xr:uid="{00000000-0005-0000-0000-0000B5880000}"/>
    <cellStyle name="Style 514 2 2" xfId="34820" xr:uid="{00000000-0005-0000-0000-0000B6880000}"/>
    <cellStyle name="Style 514 2 2 2" xfId="34821" xr:uid="{00000000-0005-0000-0000-0000B7880000}"/>
    <cellStyle name="Style 514 2 2 3" xfId="34822" xr:uid="{00000000-0005-0000-0000-0000B8880000}"/>
    <cellStyle name="Style 514 2 3" xfId="34823" xr:uid="{00000000-0005-0000-0000-0000B9880000}"/>
    <cellStyle name="Style 514 2 4" xfId="34824" xr:uid="{00000000-0005-0000-0000-0000BA880000}"/>
    <cellStyle name="Style 514 3" xfId="34825" xr:uid="{00000000-0005-0000-0000-0000BB880000}"/>
    <cellStyle name="Style 514 3 2" xfId="34826" xr:uid="{00000000-0005-0000-0000-0000BC880000}"/>
    <cellStyle name="Style 514 3 3" xfId="34827" xr:uid="{00000000-0005-0000-0000-0000BD880000}"/>
    <cellStyle name="Style 514 4" xfId="34828" xr:uid="{00000000-0005-0000-0000-0000BE880000}"/>
    <cellStyle name="Style 514 5" xfId="34829" xr:uid="{00000000-0005-0000-0000-0000BF880000}"/>
    <cellStyle name="Style 515" xfId="34830" xr:uid="{00000000-0005-0000-0000-0000C0880000}"/>
    <cellStyle name="Style 515 2" xfId="34831" xr:uid="{00000000-0005-0000-0000-0000C1880000}"/>
    <cellStyle name="Style 515 2 2" xfId="34832" xr:uid="{00000000-0005-0000-0000-0000C2880000}"/>
    <cellStyle name="Style 515 2 2 2" xfId="34833" xr:uid="{00000000-0005-0000-0000-0000C3880000}"/>
    <cellStyle name="Style 515 2 2 3" xfId="34834" xr:uid="{00000000-0005-0000-0000-0000C4880000}"/>
    <cellStyle name="Style 515 2 3" xfId="34835" xr:uid="{00000000-0005-0000-0000-0000C5880000}"/>
    <cellStyle name="Style 515 2 4" xfId="34836" xr:uid="{00000000-0005-0000-0000-0000C6880000}"/>
    <cellStyle name="Style 515 3" xfId="34837" xr:uid="{00000000-0005-0000-0000-0000C7880000}"/>
    <cellStyle name="Style 515 3 2" xfId="34838" xr:uid="{00000000-0005-0000-0000-0000C8880000}"/>
    <cellStyle name="Style 515 3 3" xfId="34839" xr:uid="{00000000-0005-0000-0000-0000C9880000}"/>
    <cellStyle name="Style 515 4" xfId="34840" xr:uid="{00000000-0005-0000-0000-0000CA880000}"/>
    <cellStyle name="Style 515 5" xfId="34841" xr:uid="{00000000-0005-0000-0000-0000CB880000}"/>
    <cellStyle name="Style 516" xfId="34842" xr:uid="{00000000-0005-0000-0000-0000CC880000}"/>
    <cellStyle name="Style 516 2" xfId="34843" xr:uid="{00000000-0005-0000-0000-0000CD880000}"/>
    <cellStyle name="Style 516 2 2" xfId="34844" xr:uid="{00000000-0005-0000-0000-0000CE880000}"/>
    <cellStyle name="Style 516 2 2 2" xfId="34845" xr:uid="{00000000-0005-0000-0000-0000CF880000}"/>
    <cellStyle name="Style 516 2 2 3" xfId="34846" xr:uid="{00000000-0005-0000-0000-0000D0880000}"/>
    <cellStyle name="Style 516 2 3" xfId="34847" xr:uid="{00000000-0005-0000-0000-0000D1880000}"/>
    <cellStyle name="Style 516 2 4" xfId="34848" xr:uid="{00000000-0005-0000-0000-0000D2880000}"/>
    <cellStyle name="Style 516 3" xfId="34849" xr:uid="{00000000-0005-0000-0000-0000D3880000}"/>
    <cellStyle name="Style 516 3 2" xfId="34850" xr:uid="{00000000-0005-0000-0000-0000D4880000}"/>
    <cellStyle name="Style 516 3 3" xfId="34851" xr:uid="{00000000-0005-0000-0000-0000D5880000}"/>
    <cellStyle name="Style 516 4" xfId="34852" xr:uid="{00000000-0005-0000-0000-0000D6880000}"/>
    <cellStyle name="Style 516 5" xfId="34853" xr:uid="{00000000-0005-0000-0000-0000D7880000}"/>
    <cellStyle name="Style 517" xfId="34854" xr:uid="{00000000-0005-0000-0000-0000D8880000}"/>
    <cellStyle name="Style 517 2" xfId="34855" xr:uid="{00000000-0005-0000-0000-0000D9880000}"/>
    <cellStyle name="Style 517 2 2" xfId="34856" xr:uid="{00000000-0005-0000-0000-0000DA880000}"/>
    <cellStyle name="Style 517 2 2 2" xfId="34857" xr:uid="{00000000-0005-0000-0000-0000DB880000}"/>
    <cellStyle name="Style 517 2 2 3" xfId="34858" xr:uid="{00000000-0005-0000-0000-0000DC880000}"/>
    <cellStyle name="Style 517 2 3" xfId="34859" xr:uid="{00000000-0005-0000-0000-0000DD880000}"/>
    <cellStyle name="Style 517 2 4" xfId="34860" xr:uid="{00000000-0005-0000-0000-0000DE880000}"/>
    <cellStyle name="Style 517 3" xfId="34861" xr:uid="{00000000-0005-0000-0000-0000DF880000}"/>
    <cellStyle name="Style 517 3 2" xfId="34862" xr:uid="{00000000-0005-0000-0000-0000E0880000}"/>
    <cellStyle name="Style 517 3 3" xfId="34863" xr:uid="{00000000-0005-0000-0000-0000E1880000}"/>
    <cellStyle name="Style 517 4" xfId="34864" xr:uid="{00000000-0005-0000-0000-0000E2880000}"/>
    <cellStyle name="Style 517 5" xfId="34865" xr:uid="{00000000-0005-0000-0000-0000E3880000}"/>
    <cellStyle name="Style 518" xfId="34866" xr:uid="{00000000-0005-0000-0000-0000E4880000}"/>
    <cellStyle name="Style 518 2" xfId="34867" xr:uid="{00000000-0005-0000-0000-0000E5880000}"/>
    <cellStyle name="Style 518 2 2" xfId="34868" xr:uid="{00000000-0005-0000-0000-0000E6880000}"/>
    <cellStyle name="Style 518 2 2 2" xfId="34869" xr:uid="{00000000-0005-0000-0000-0000E7880000}"/>
    <cellStyle name="Style 518 2 2 3" xfId="34870" xr:uid="{00000000-0005-0000-0000-0000E8880000}"/>
    <cellStyle name="Style 518 2 3" xfId="34871" xr:uid="{00000000-0005-0000-0000-0000E9880000}"/>
    <cellStyle name="Style 518 2 4" xfId="34872" xr:uid="{00000000-0005-0000-0000-0000EA880000}"/>
    <cellStyle name="Style 518 3" xfId="34873" xr:uid="{00000000-0005-0000-0000-0000EB880000}"/>
    <cellStyle name="Style 518 3 2" xfId="34874" xr:uid="{00000000-0005-0000-0000-0000EC880000}"/>
    <cellStyle name="Style 518 3 3" xfId="34875" xr:uid="{00000000-0005-0000-0000-0000ED880000}"/>
    <cellStyle name="Style 518 4" xfId="34876" xr:uid="{00000000-0005-0000-0000-0000EE880000}"/>
    <cellStyle name="Style 518 5" xfId="34877" xr:uid="{00000000-0005-0000-0000-0000EF880000}"/>
    <cellStyle name="Style 519" xfId="34878" xr:uid="{00000000-0005-0000-0000-0000F0880000}"/>
    <cellStyle name="Style 519 2" xfId="34879" xr:uid="{00000000-0005-0000-0000-0000F1880000}"/>
    <cellStyle name="Style 519 2 2" xfId="34880" xr:uid="{00000000-0005-0000-0000-0000F2880000}"/>
    <cellStyle name="Style 519 2 2 2" xfId="34881" xr:uid="{00000000-0005-0000-0000-0000F3880000}"/>
    <cellStyle name="Style 519 2 2 3" xfId="34882" xr:uid="{00000000-0005-0000-0000-0000F4880000}"/>
    <cellStyle name="Style 519 2 3" xfId="34883" xr:uid="{00000000-0005-0000-0000-0000F5880000}"/>
    <cellStyle name="Style 519 2 4" xfId="34884" xr:uid="{00000000-0005-0000-0000-0000F6880000}"/>
    <cellStyle name="Style 519 3" xfId="34885" xr:uid="{00000000-0005-0000-0000-0000F7880000}"/>
    <cellStyle name="Style 519 3 2" xfId="34886" xr:uid="{00000000-0005-0000-0000-0000F8880000}"/>
    <cellStyle name="Style 519 3 3" xfId="34887" xr:uid="{00000000-0005-0000-0000-0000F9880000}"/>
    <cellStyle name="Style 519 4" xfId="34888" xr:uid="{00000000-0005-0000-0000-0000FA880000}"/>
    <cellStyle name="Style 519 5" xfId="34889" xr:uid="{00000000-0005-0000-0000-0000FB880000}"/>
    <cellStyle name="Style 52" xfId="34890" xr:uid="{00000000-0005-0000-0000-0000FC880000}"/>
    <cellStyle name="Style 52 2" xfId="34891" xr:uid="{00000000-0005-0000-0000-0000FD880000}"/>
    <cellStyle name="Style 52 2 2" xfId="34892" xr:uid="{00000000-0005-0000-0000-0000FE880000}"/>
    <cellStyle name="Style 52 2 2 2" xfId="34893" xr:uid="{00000000-0005-0000-0000-0000FF880000}"/>
    <cellStyle name="Style 52 2 2 3" xfId="34894" xr:uid="{00000000-0005-0000-0000-000000890000}"/>
    <cellStyle name="Style 52 2 3" xfId="34895" xr:uid="{00000000-0005-0000-0000-000001890000}"/>
    <cellStyle name="Style 52 2 4" xfId="34896" xr:uid="{00000000-0005-0000-0000-000002890000}"/>
    <cellStyle name="Style 52 3" xfId="34897" xr:uid="{00000000-0005-0000-0000-000003890000}"/>
    <cellStyle name="Style 52 3 2" xfId="34898" xr:uid="{00000000-0005-0000-0000-000004890000}"/>
    <cellStyle name="Style 52 3 3" xfId="34899" xr:uid="{00000000-0005-0000-0000-000005890000}"/>
    <cellStyle name="Style 52 4" xfId="34900" xr:uid="{00000000-0005-0000-0000-000006890000}"/>
    <cellStyle name="Style 52 5" xfId="34901" xr:uid="{00000000-0005-0000-0000-000007890000}"/>
    <cellStyle name="Style 520" xfId="34902" xr:uid="{00000000-0005-0000-0000-000008890000}"/>
    <cellStyle name="Style 520 2" xfId="34903" xr:uid="{00000000-0005-0000-0000-000009890000}"/>
    <cellStyle name="Style 520 2 2" xfId="34904" xr:uid="{00000000-0005-0000-0000-00000A890000}"/>
    <cellStyle name="Style 520 2 2 2" xfId="34905" xr:uid="{00000000-0005-0000-0000-00000B890000}"/>
    <cellStyle name="Style 520 2 2 3" xfId="34906" xr:uid="{00000000-0005-0000-0000-00000C890000}"/>
    <cellStyle name="Style 520 2 3" xfId="34907" xr:uid="{00000000-0005-0000-0000-00000D890000}"/>
    <cellStyle name="Style 520 2 4" xfId="34908" xr:uid="{00000000-0005-0000-0000-00000E890000}"/>
    <cellStyle name="Style 520 3" xfId="34909" xr:uid="{00000000-0005-0000-0000-00000F890000}"/>
    <cellStyle name="Style 520 3 2" xfId="34910" xr:uid="{00000000-0005-0000-0000-000010890000}"/>
    <cellStyle name="Style 520 3 3" xfId="34911" xr:uid="{00000000-0005-0000-0000-000011890000}"/>
    <cellStyle name="Style 520 4" xfId="34912" xr:uid="{00000000-0005-0000-0000-000012890000}"/>
    <cellStyle name="Style 520 5" xfId="34913" xr:uid="{00000000-0005-0000-0000-000013890000}"/>
    <cellStyle name="Style 521" xfId="34914" xr:uid="{00000000-0005-0000-0000-000014890000}"/>
    <cellStyle name="Style 521 2" xfId="34915" xr:uid="{00000000-0005-0000-0000-000015890000}"/>
    <cellStyle name="Style 521 2 2" xfId="34916" xr:uid="{00000000-0005-0000-0000-000016890000}"/>
    <cellStyle name="Style 521 2 2 2" xfId="34917" xr:uid="{00000000-0005-0000-0000-000017890000}"/>
    <cellStyle name="Style 521 2 2 3" xfId="34918" xr:uid="{00000000-0005-0000-0000-000018890000}"/>
    <cellStyle name="Style 521 2 3" xfId="34919" xr:uid="{00000000-0005-0000-0000-000019890000}"/>
    <cellStyle name="Style 521 2 4" xfId="34920" xr:uid="{00000000-0005-0000-0000-00001A890000}"/>
    <cellStyle name="Style 521 3" xfId="34921" xr:uid="{00000000-0005-0000-0000-00001B890000}"/>
    <cellStyle name="Style 521 3 2" xfId="34922" xr:uid="{00000000-0005-0000-0000-00001C890000}"/>
    <cellStyle name="Style 521 3 3" xfId="34923" xr:uid="{00000000-0005-0000-0000-00001D890000}"/>
    <cellStyle name="Style 521 4" xfId="34924" xr:uid="{00000000-0005-0000-0000-00001E890000}"/>
    <cellStyle name="Style 521 5" xfId="34925" xr:uid="{00000000-0005-0000-0000-00001F890000}"/>
    <cellStyle name="Style 522" xfId="34926" xr:uid="{00000000-0005-0000-0000-000020890000}"/>
    <cellStyle name="Style 522 2" xfId="34927" xr:uid="{00000000-0005-0000-0000-000021890000}"/>
    <cellStyle name="Style 522 2 2" xfId="34928" xr:uid="{00000000-0005-0000-0000-000022890000}"/>
    <cellStyle name="Style 522 2 2 2" xfId="34929" xr:uid="{00000000-0005-0000-0000-000023890000}"/>
    <cellStyle name="Style 522 2 2 3" xfId="34930" xr:uid="{00000000-0005-0000-0000-000024890000}"/>
    <cellStyle name="Style 522 2 3" xfId="34931" xr:uid="{00000000-0005-0000-0000-000025890000}"/>
    <cellStyle name="Style 522 2 4" xfId="34932" xr:uid="{00000000-0005-0000-0000-000026890000}"/>
    <cellStyle name="Style 522 3" xfId="34933" xr:uid="{00000000-0005-0000-0000-000027890000}"/>
    <cellStyle name="Style 522 3 2" xfId="34934" xr:uid="{00000000-0005-0000-0000-000028890000}"/>
    <cellStyle name="Style 522 3 3" xfId="34935" xr:uid="{00000000-0005-0000-0000-000029890000}"/>
    <cellStyle name="Style 522 4" xfId="34936" xr:uid="{00000000-0005-0000-0000-00002A890000}"/>
    <cellStyle name="Style 522 5" xfId="34937" xr:uid="{00000000-0005-0000-0000-00002B890000}"/>
    <cellStyle name="Style 523" xfId="34938" xr:uid="{00000000-0005-0000-0000-00002C890000}"/>
    <cellStyle name="Style 523 2" xfId="34939" xr:uid="{00000000-0005-0000-0000-00002D890000}"/>
    <cellStyle name="Style 523 2 2" xfId="34940" xr:uid="{00000000-0005-0000-0000-00002E890000}"/>
    <cellStyle name="Style 523 2 2 2" xfId="34941" xr:uid="{00000000-0005-0000-0000-00002F890000}"/>
    <cellStyle name="Style 523 2 2 3" xfId="34942" xr:uid="{00000000-0005-0000-0000-000030890000}"/>
    <cellStyle name="Style 523 2 3" xfId="34943" xr:uid="{00000000-0005-0000-0000-000031890000}"/>
    <cellStyle name="Style 523 2 4" xfId="34944" xr:uid="{00000000-0005-0000-0000-000032890000}"/>
    <cellStyle name="Style 523 3" xfId="34945" xr:uid="{00000000-0005-0000-0000-000033890000}"/>
    <cellStyle name="Style 523 3 2" xfId="34946" xr:uid="{00000000-0005-0000-0000-000034890000}"/>
    <cellStyle name="Style 523 3 3" xfId="34947" xr:uid="{00000000-0005-0000-0000-000035890000}"/>
    <cellStyle name="Style 523 4" xfId="34948" xr:uid="{00000000-0005-0000-0000-000036890000}"/>
    <cellStyle name="Style 523 5" xfId="34949" xr:uid="{00000000-0005-0000-0000-000037890000}"/>
    <cellStyle name="Style 524" xfId="34950" xr:uid="{00000000-0005-0000-0000-000038890000}"/>
    <cellStyle name="Style 524 2" xfId="34951" xr:uid="{00000000-0005-0000-0000-000039890000}"/>
    <cellStyle name="Style 524 2 2" xfId="34952" xr:uid="{00000000-0005-0000-0000-00003A890000}"/>
    <cellStyle name="Style 524 2 2 2" xfId="34953" xr:uid="{00000000-0005-0000-0000-00003B890000}"/>
    <cellStyle name="Style 524 2 2 3" xfId="34954" xr:uid="{00000000-0005-0000-0000-00003C890000}"/>
    <cellStyle name="Style 524 2 3" xfId="34955" xr:uid="{00000000-0005-0000-0000-00003D890000}"/>
    <cellStyle name="Style 524 2 4" xfId="34956" xr:uid="{00000000-0005-0000-0000-00003E890000}"/>
    <cellStyle name="Style 524 3" xfId="34957" xr:uid="{00000000-0005-0000-0000-00003F890000}"/>
    <cellStyle name="Style 524 3 2" xfId="34958" xr:uid="{00000000-0005-0000-0000-000040890000}"/>
    <cellStyle name="Style 524 3 3" xfId="34959" xr:uid="{00000000-0005-0000-0000-000041890000}"/>
    <cellStyle name="Style 524 4" xfId="34960" xr:uid="{00000000-0005-0000-0000-000042890000}"/>
    <cellStyle name="Style 524 5" xfId="34961" xr:uid="{00000000-0005-0000-0000-000043890000}"/>
    <cellStyle name="Style 525" xfId="34962" xr:uid="{00000000-0005-0000-0000-000044890000}"/>
    <cellStyle name="Style 525 2" xfId="34963" xr:uid="{00000000-0005-0000-0000-000045890000}"/>
    <cellStyle name="Style 525 2 2" xfId="34964" xr:uid="{00000000-0005-0000-0000-000046890000}"/>
    <cellStyle name="Style 525 2 2 2" xfId="34965" xr:uid="{00000000-0005-0000-0000-000047890000}"/>
    <cellStyle name="Style 525 2 2 3" xfId="34966" xr:uid="{00000000-0005-0000-0000-000048890000}"/>
    <cellStyle name="Style 525 2 3" xfId="34967" xr:uid="{00000000-0005-0000-0000-000049890000}"/>
    <cellStyle name="Style 525 2 4" xfId="34968" xr:uid="{00000000-0005-0000-0000-00004A890000}"/>
    <cellStyle name="Style 525 3" xfId="34969" xr:uid="{00000000-0005-0000-0000-00004B890000}"/>
    <cellStyle name="Style 525 3 2" xfId="34970" xr:uid="{00000000-0005-0000-0000-00004C890000}"/>
    <cellStyle name="Style 525 3 3" xfId="34971" xr:uid="{00000000-0005-0000-0000-00004D890000}"/>
    <cellStyle name="Style 525 4" xfId="34972" xr:uid="{00000000-0005-0000-0000-00004E890000}"/>
    <cellStyle name="Style 525 5" xfId="34973" xr:uid="{00000000-0005-0000-0000-00004F890000}"/>
    <cellStyle name="Style 526" xfId="34974" xr:uid="{00000000-0005-0000-0000-000050890000}"/>
    <cellStyle name="Style 526 2" xfId="34975" xr:uid="{00000000-0005-0000-0000-000051890000}"/>
    <cellStyle name="Style 526 2 2" xfId="34976" xr:uid="{00000000-0005-0000-0000-000052890000}"/>
    <cellStyle name="Style 526 2 2 2" xfId="34977" xr:uid="{00000000-0005-0000-0000-000053890000}"/>
    <cellStyle name="Style 526 2 2 3" xfId="34978" xr:uid="{00000000-0005-0000-0000-000054890000}"/>
    <cellStyle name="Style 526 2 3" xfId="34979" xr:uid="{00000000-0005-0000-0000-000055890000}"/>
    <cellStyle name="Style 526 2 4" xfId="34980" xr:uid="{00000000-0005-0000-0000-000056890000}"/>
    <cellStyle name="Style 526 3" xfId="34981" xr:uid="{00000000-0005-0000-0000-000057890000}"/>
    <cellStyle name="Style 526 3 2" xfId="34982" xr:uid="{00000000-0005-0000-0000-000058890000}"/>
    <cellStyle name="Style 526 3 3" xfId="34983" xr:uid="{00000000-0005-0000-0000-000059890000}"/>
    <cellStyle name="Style 526 4" xfId="34984" xr:uid="{00000000-0005-0000-0000-00005A890000}"/>
    <cellStyle name="Style 526 5" xfId="34985" xr:uid="{00000000-0005-0000-0000-00005B890000}"/>
    <cellStyle name="Style 527" xfId="34986" xr:uid="{00000000-0005-0000-0000-00005C890000}"/>
    <cellStyle name="Style 527 2" xfId="34987" xr:uid="{00000000-0005-0000-0000-00005D890000}"/>
    <cellStyle name="Style 527 2 2" xfId="34988" xr:uid="{00000000-0005-0000-0000-00005E890000}"/>
    <cellStyle name="Style 527 2 2 2" xfId="34989" xr:uid="{00000000-0005-0000-0000-00005F890000}"/>
    <cellStyle name="Style 527 2 2 3" xfId="34990" xr:uid="{00000000-0005-0000-0000-000060890000}"/>
    <cellStyle name="Style 527 2 3" xfId="34991" xr:uid="{00000000-0005-0000-0000-000061890000}"/>
    <cellStyle name="Style 527 2 4" xfId="34992" xr:uid="{00000000-0005-0000-0000-000062890000}"/>
    <cellStyle name="Style 527 3" xfId="34993" xr:uid="{00000000-0005-0000-0000-000063890000}"/>
    <cellStyle name="Style 527 3 2" xfId="34994" xr:uid="{00000000-0005-0000-0000-000064890000}"/>
    <cellStyle name="Style 527 3 3" xfId="34995" xr:uid="{00000000-0005-0000-0000-000065890000}"/>
    <cellStyle name="Style 527 4" xfId="34996" xr:uid="{00000000-0005-0000-0000-000066890000}"/>
    <cellStyle name="Style 527 5" xfId="34997" xr:uid="{00000000-0005-0000-0000-000067890000}"/>
    <cellStyle name="Style 528" xfId="34998" xr:uid="{00000000-0005-0000-0000-000068890000}"/>
    <cellStyle name="Style 528 2" xfId="34999" xr:uid="{00000000-0005-0000-0000-000069890000}"/>
    <cellStyle name="Style 528 2 2" xfId="35000" xr:uid="{00000000-0005-0000-0000-00006A890000}"/>
    <cellStyle name="Style 528 2 2 2" xfId="35001" xr:uid="{00000000-0005-0000-0000-00006B890000}"/>
    <cellStyle name="Style 528 2 2 3" xfId="35002" xr:uid="{00000000-0005-0000-0000-00006C890000}"/>
    <cellStyle name="Style 528 2 3" xfId="35003" xr:uid="{00000000-0005-0000-0000-00006D890000}"/>
    <cellStyle name="Style 528 2 4" xfId="35004" xr:uid="{00000000-0005-0000-0000-00006E890000}"/>
    <cellStyle name="Style 528 3" xfId="35005" xr:uid="{00000000-0005-0000-0000-00006F890000}"/>
    <cellStyle name="Style 528 3 2" xfId="35006" xr:uid="{00000000-0005-0000-0000-000070890000}"/>
    <cellStyle name="Style 528 3 3" xfId="35007" xr:uid="{00000000-0005-0000-0000-000071890000}"/>
    <cellStyle name="Style 528 4" xfId="35008" xr:uid="{00000000-0005-0000-0000-000072890000}"/>
    <cellStyle name="Style 528 5" xfId="35009" xr:uid="{00000000-0005-0000-0000-000073890000}"/>
    <cellStyle name="Style 529" xfId="35010" xr:uid="{00000000-0005-0000-0000-000074890000}"/>
    <cellStyle name="Style 529 2" xfId="35011" xr:uid="{00000000-0005-0000-0000-000075890000}"/>
    <cellStyle name="Style 529 2 2" xfId="35012" xr:uid="{00000000-0005-0000-0000-000076890000}"/>
    <cellStyle name="Style 529 2 2 2" xfId="35013" xr:uid="{00000000-0005-0000-0000-000077890000}"/>
    <cellStyle name="Style 529 2 2 3" xfId="35014" xr:uid="{00000000-0005-0000-0000-000078890000}"/>
    <cellStyle name="Style 529 2 3" xfId="35015" xr:uid="{00000000-0005-0000-0000-000079890000}"/>
    <cellStyle name="Style 529 2 4" xfId="35016" xr:uid="{00000000-0005-0000-0000-00007A890000}"/>
    <cellStyle name="Style 529 3" xfId="35017" xr:uid="{00000000-0005-0000-0000-00007B890000}"/>
    <cellStyle name="Style 529 3 2" xfId="35018" xr:uid="{00000000-0005-0000-0000-00007C890000}"/>
    <cellStyle name="Style 529 3 3" xfId="35019" xr:uid="{00000000-0005-0000-0000-00007D890000}"/>
    <cellStyle name="Style 529 4" xfId="35020" xr:uid="{00000000-0005-0000-0000-00007E890000}"/>
    <cellStyle name="Style 529 5" xfId="35021" xr:uid="{00000000-0005-0000-0000-00007F890000}"/>
    <cellStyle name="Style 53" xfId="35022" xr:uid="{00000000-0005-0000-0000-000080890000}"/>
    <cellStyle name="Style 53 2" xfId="35023" xr:uid="{00000000-0005-0000-0000-000081890000}"/>
    <cellStyle name="Style 53 2 2" xfId="35024" xr:uid="{00000000-0005-0000-0000-000082890000}"/>
    <cellStyle name="Style 53 2 2 2" xfId="35025" xr:uid="{00000000-0005-0000-0000-000083890000}"/>
    <cellStyle name="Style 53 2 2 3" xfId="35026" xr:uid="{00000000-0005-0000-0000-000084890000}"/>
    <cellStyle name="Style 53 2 3" xfId="35027" xr:uid="{00000000-0005-0000-0000-000085890000}"/>
    <cellStyle name="Style 53 2 4" xfId="35028" xr:uid="{00000000-0005-0000-0000-000086890000}"/>
    <cellStyle name="Style 53 3" xfId="35029" xr:uid="{00000000-0005-0000-0000-000087890000}"/>
    <cellStyle name="Style 53 3 2" xfId="35030" xr:uid="{00000000-0005-0000-0000-000088890000}"/>
    <cellStyle name="Style 53 3 3" xfId="35031" xr:uid="{00000000-0005-0000-0000-000089890000}"/>
    <cellStyle name="Style 53 4" xfId="35032" xr:uid="{00000000-0005-0000-0000-00008A890000}"/>
    <cellStyle name="Style 53 5" xfId="35033" xr:uid="{00000000-0005-0000-0000-00008B890000}"/>
    <cellStyle name="Style 530" xfId="35034" xr:uid="{00000000-0005-0000-0000-00008C890000}"/>
    <cellStyle name="Style 530 2" xfId="35035" xr:uid="{00000000-0005-0000-0000-00008D890000}"/>
    <cellStyle name="Style 530 2 2" xfId="35036" xr:uid="{00000000-0005-0000-0000-00008E890000}"/>
    <cellStyle name="Style 530 2 2 2" xfId="35037" xr:uid="{00000000-0005-0000-0000-00008F890000}"/>
    <cellStyle name="Style 530 2 2 3" xfId="35038" xr:uid="{00000000-0005-0000-0000-000090890000}"/>
    <cellStyle name="Style 530 2 3" xfId="35039" xr:uid="{00000000-0005-0000-0000-000091890000}"/>
    <cellStyle name="Style 530 2 4" xfId="35040" xr:uid="{00000000-0005-0000-0000-000092890000}"/>
    <cellStyle name="Style 530 3" xfId="35041" xr:uid="{00000000-0005-0000-0000-000093890000}"/>
    <cellStyle name="Style 530 3 2" xfId="35042" xr:uid="{00000000-0005-0000-0000-000094890000}"/>
    <cellStyle name="Style 530 3 3" xfId="35043" xr:uid="{00000000-0005-0000-0000-000095890000}"/>
    <cellStyle name="Style 530 4" xfId="35044" xr:uid="{00000000-0005-0000-0000-000096890000}"/>
    <cellStyle name="Style 530 5" xfId="35045" xr:uid="{00000000-0005-0000-0000-000097890000}"/>
    <cellStyle name="Style 531" xfId="35046" xr:uid="{00000000-0005-0000-0000-000098890000}"/>
    <cellStyle name="Style 531 2" xfId="35047" xr:uid="{00000000-0005-0000-0000-000099890000}"/>
    <cellStyle name="Style 531 2 2" xfId="35048" xr:uid="{00000000-0005-0000-0000-00009A890000}"/>
    <cellStyle name="Style 531 2 2 2" xfId="35049" xr:uid="{00000000-0005-0000-0000-00009B890000}"/>
    <cellStyle name="Style 531 2 2 3" xfId="35050" xr:uid="{00000000-0005-0000-0000-00009C890000}"/>
    <cellStyle name="Style 531 2 3" xfId="35051" xr:uid="{00000000-0005-0000-0000-00009D890000}"/>
    <cellStyle name="Style 531 2 4" xfId="35052" xr:uid="{00000000-0005-0000-0000-00009E890000}"/>
    <cellStyle name="Style 531 3" xfId="35053" xr:uid="{00000000-0005-0000-0000-00009F890000}"/>
    <cellStyle name="Style 531 3 2" xfId="35054" xr:uid="{00000000-0005-0000-0000-0000A0890000}"/>
    <cellStyle name="Style 531 3 3" xfId="35055" xr:uid="{00000000-0005-0000-0000-0000A1890000}"/>
    <cellStyle name="Style 531 4" xfId="35056" xr:uid="{00000000-0005-0000-0000-0000A2890000}"/>
    <cellStyle name="Style 531 5" xfId="35057" xr:uid="{00000000-0005-0000-0000-0000A3890000}"/>
    <cellStyle name="Style 532" xfId="35058" xr:uid="{00000000-0005-0000-0000-0000A4890000}"/>
    <cellStyle name="Style 532 2" xfId="35059" xr:uid="{00000000-0005-0000-0000-0000A5890000}"/>
    <cellStyle name="Style 532 2 2" xfId="35060" xr:uid="{00000000-0005-0000-0000-0000A6890000}"/>
    <cellStyle name="Style 532 2 2 2" xfId="35061" xr:uid="{00000000-0005-0000-0000-0000A7890000}"/>
    <cellStyle name="Style 532 2 2 3" xfId="35062" xr:uid="{00000000-0005-0000-0000-0000A8890000}"/>
    <cellStyle name="Style 532 2 3" xfId="35063" xr:uid="{00000000-0005-0000-0000-0000A9890000}"/>
    <cellStyle name="Style 532 2 4" xfId="35064" xr:uid="{00000000-0005-0000-0000-0000AA890000}"/>
    <cellStyle name="Style 532 3" xfId="35065" xr:uid="{00000000-0005-0000-0000-0000AB890000}"/>
    <cellStyle name="Style 532 3 2" xfId="35066" xr:uid="{00000000-0005-0000-0000-0000AC890000}"/>
    <cellStyle name="Style 532 3 3" xfId="35067" xr:uid="{00000000-0005-0000-0000-0000AD890000}"/>
    <cellStyle name="Style 532 4" xfId="35068" xr:uid="{00000000-0005-0000-0000-0000AE890000}"/>
    <cellStyle name="Style 532 5" xfId="35069" xr:uid="{00000000-0005-0000-0000-0000AF890000}"/>
    <cellStyle name="Style 533" xfId="35070" xr:uid="{00000000-0005-0000-0000-0000B0890000}"/>
    <cellStyle name="Style 533 2" xfId="35071" xr:uid="{00000000-0005-0000-0000-0000B1890000}"/>
    <cellStyle name="Style 533 2 2" xfId="35072" xr:uid="{00000000-0005-0000-0000-0000B2890000}"/>
    <cellStyle name="Style 533 2 2 2" xfId="35073" xr:uid="{00000000-0005-0000-0000-0000B3890000}"/>
    <cellStyle name="Style 533 2 2 3" xfId="35074" xr:uid="{00000000-0005-0000-0000-0000B4890000}"/>
    <cellStyle name="Style 533 2 3" xfId="35075" xr:uid="{00000000-0005-0000-0000-0000B5890000}"/>
    <cellStyle name="Style 533 2 4" xfId="35076" xr:uid="{00000000-0005-0000-0000-0000B6890000}"/>
    <cellStyle name="Style 533 3" xfId="35077" xr:uid="{00000000-0005-0000-0000-0000B7890000}"/>
    <cellStyle name="Style 533 3 2" xfId="35078" xr:uid="{00000000-0005-0000-0000-0000B8890000}"/>
    <cellStyle name="Style 533 3 3" xfId="35079" xr:uid="{00000000-0005-0000-0000-0000B9890000}"/>
    <cellStyle name="Style 533 4" xfId="35080" xr:uid="{00000000-0005-0000-0000-0000BA890000}"/>
    <cellStyle name="Style 533 5" xfId="35081" xr:uid="{00000000-0005-0000-0000-0000BB890000}"/>
    <cellStyle name="Style 534" xfId="35082" xr:uid="{00000000-0005-0000-0000-0000BC890000}"/>
    <cellStyle name="Style 534 2" xfId="35083" xr:uid="{00000000-0005-0000-0000-0000BD890000}"/>
    <cellStyle name="Style 534 2 2" xfId="35084" xr:uid="{00000000-0005-0000-0000-0000BE890000}"/>
    <cellStyle name="Style 534 2 2 2" xfId="35085" xr:uid="{00000000-0005-0000-0000-0000BF890000}"/>
    <cellStyle name="Style 534 2 2 3" xfId="35086" xr:uid="{00000000-0005-0000-0000-0000C0890000}"/>
    <cellStyle name="Style 534 2 3" xfId="35087" xr:uid="{00000000-0005-0000-0000-0000C1890000}"/>
    <cellStyle name="Style 534 2 4" xfId="35088" xr:uid="{00000000-0005-0000-0000-0000C2890000}"/>
    <cellStyle name="Style 534 3" xfId="35089" xr:uid="{00000000-0005-0000-0000-0000C3890000}"/>
    <cellStyle name="Style 534 3 2" xfId="35090" xr:uid="{00000000-0005-0000-0000-0000C4890000}"/>
    <cellStyle name="Style 534 3 3" xfId="35091" xr:uid="{00000000-0005-0000-0000-0000C5890000}"/>
    <cellStyle name="Style 534 4" xfId="35092" xr:uid="{00000000-0005-0000-0000-0000C6890000}"/>
    <cellStyle name="Style 534 5" xfId="35093" xr:uid="{00000000-0005-0000-0000-0000C7890000}"/>
    <cellStyle name="Style 535" xfId="35094" xr:uid="{00000000-0005-0000-0000-0000C8890000}"/>
    <cellStyle name="Style 535 2" xfId="35095" xr:uid="{00000000-0005-0000-0000-0000C9890000}"/>
    <cellStyle name="Style 535 2 2" xfId="35096" xr:uid="{00000000-0005-0000-0000-0000CA890000}"/>
    <cellStyle name="Style 535 2 2 2" xfId="35097" xr:uid="{00000000-0005-0000-0000-0000CB890000}"/>
    <cellStyle name="Style 535 2 2 3" xfId="35098" xr:uid="{00000000-0005-0000-0000-0000CC890000}"/>
    <cellStyle name="Style 535 2 3" xfId="35099" xr:uid="{00000000-0005-0000-0000-0000CD890000}"/>
    <cellStyle name="Style 535 2 4" xfId="35100" xr:uid="{00000000-0005-0000-0000-0000CE890000}"/>
    <cellStyle name="Style 535 3" xfId="35101" xr:uid="{00000000-0005-0000-0000-0000CF890000}"/>
    <cellStyle name="Style 535 3 2" xfId="35102" xr:uid="{00000000-0005-0000-0000-0000D0890000}"/>
    <cellStyle name="Style 535 3 3" xfId="35103" xr:uid="{00000000-0005-0000-0000-0000D1890000}"/>
    <cellStyle name="Style 535 4" xfId="35104" xr:uid="{00000000-0005-0000-0000-0000D2890000}"/>
    <cellStyle name="Style 535 5" xfId="35105" xr:uid="{00000000-0005-0000-0000-0000D3890000}"/>
    <cellStyle name="Style 536" xfId="35106" xr:uid="{00000000-0005-0000-0000-0000D4890000}"/>
    <cellStyle name="Style 536 2" xfId="35107" xr:uid="{00000000-0005-0000-0000-0000D5890000}"/>
    <cellStyle name="Style 536 2 2" xfId="35108" xr:uid="{00000000-0005-0000-0000-0000D6890000}"/>
    <cellStyle name="Style 536 2 2 2" xfId="35109" xr:uid="{00000000-0005-0000-0000-0000D7890000}"/>
    <cellStyle name="Style 536 2 2 3" xfId="35110" xr:uid="{00000000-0005-0000-0000-0000D8890000}"/>
    <cellStyle name="Style 536 2 3" xfId="35111" xr:uid="{00000000-0005-0000-0000-0000D9890000}"/>
    <cellStyle name="Style 536 2 4" xfId="35112" xr:uid="{00000000-0005-0000-0000-0000DA890000}"/>
    <cellStyle name="Style 536 3" xfId="35113" xr:uid="{00000000-0005-0000-0000-0000DB890000}"/>
    <cellStyle name="Style 536 3 2" xfId="35114" xr:uid="{00000000-0005-0000-0000-0000DC890000}"/>
    <cellStyle name="Style 536 3 3" xfId="35115" xr:uid="{00000000-0005-0000-0000-0000DD890000}"/>
    <cellStyle name="Style 536 4" xfId="35116" xr:uid="{00000000-0005-0000-0000-0000DE890000}"/>
    <cellStyle name="Style 536 5" xfId="35117" xr:uid="{00000000-0005-0000-0000-0000DF890000}"/>
    <cellStyle name="Style 537" xfId="35118" xr:uid="{00000000-0005-0000-0000-0000E0890000}"/>
    <cellStyle name="Style 537 2" xfId="35119" xr:uid="{00000000-0005-0000-0000-0000E1890000}"/>
    <cellStyle name="Style 537 2 2" xfId="35120" xr:uid="{00000000-0005-0000-0000-0000E2890000}"/>
    <cellStyle name="Style 537 2 2 2" xfId="35121" xr:uid="{00000000-0005-0000-0000-0000E3890000}"/>
    <cellStyle name="Style 537 2 2 3" xfId="35122" xr:uid="{00000000-0005-0000-0000-0000E4890000}"/>
    <cellStyle name="Style 537 2 3" xfId="35123" xr:uid="{00000000-0005-0000-0000-0000E5890000}"/>
    <cellStyle name="Style 537 2 4" xfId="35124" xr:uid="{00000000-0005-0000-0000-0000E6890000}"/>
    <cellStyle name="Style 537 3" xfId="35125" xr:uid="{00000000-0005-0000-0000-0000E7890000}"/>
    <cellStyle name="Style 537 3 2" xfId="35126" xr:uid="{00000000-0005-0000-0000-0000E8890000}"/>
    <cellStyle name="Style 537 3 3" xfId="35127" xr:uid="{00000000-0005-0000-0000-0000E9890000}"/>
    <cellStyle name="Style 537 4" xfId="35128" xr:uid="{00000000-0005-0000-0000-0000EA890000}"/>
    <cellStyle name="Style 537 5" xfId="35129" xr:uid="{00000000-0005-0000-0000-0000EB890000}"/>
    <cellStyle name="Style 538" xfId="35130" xr:uid="{00000000-0005-0000-0000-0000EC890000}"/>
    <cellStyle name="Style 538 2" xfId="35131" xr:uid="{00000000-0005-0000-0000-0000ED890000}"/>
    <cellStyle name="Style 538 2 2" xfId="35132" xr:uid="{00000000-0005-0000-0000-0000EE890000}"/>
    <cellStyle name="Style 538 2 2 2" xfId="35133" xr:uid="{00000000-0005-0000-0000-0000EF890000}"/>
    <cellStyle name="Style 538 2 2 3" xfId="35134" xr:uid="{00000000-0005-0000-0000-0000F0890000}"/>
    <cellStyle name="Style 538 2 3" xfId="35135" xr:uid="{00000000-0005-0000-0000-0000F1890000}"/>
    <cellStyle name="Style 538 2 4" xfId="35136" xr:uid="{00000000-0005-0000-0000-0000F2890000}"/>
    <cellStyle name="Style 538 3" xfId="35137" xr:uid="{00000000-0005-0000-0000-0000F3890000}"/>
    <cellStyle name="Style 538 3 2" xfId="35138" xr:uid="{00000000-0005-0000-0000-0000F4890000}"/>
    <cellStyle name="Style 538 3 3" xfId="35139" xr:uid="{00000000-0005-0000-0000-0000F5890000}"/>
    <cellStyle name="Style 538 4" xfId="35140" xr:uid="{00000000-0005-0000-0000-0000F6890000}"/>
    <cellStyle name="Style 538 5" xfId="35141" xr:uid="{00000000-0005-0000-0000-0000F7890000}"/>
    <cellStyle name="Style 539" xfId="35142" xr:uid="{00000000-0005-0000-0000-0000F8890000}"/>
    <cellStyle name="Style 539 2" xfId="35143" xr:uid="{00000000-0005-0000-0000-0000F9890000}"/>
    <cellStyle name="Style 539 2 2" xfId="35144" xr:uid="{00000000-0005-0000-0000-0000FA890000}"/>
    <cellStyle name="Style 539 2 2 2" xfId="35145" xr:uid="{00000000-0005-0000-0000-0000FB890000}"/>
    <cellStyle name="Style 539 2 2 3" xfId="35146" xr:uid="{00000000-0005-0000-0000-0000FC890000}"/>
    <cellStyle name="Style 539 2 3" xfId="35147" xr:uid="{00000000-0005-0000-0000-0000FD890000}"/>
    <cellStyle name="Style 539 2 4" xfId="35148" xr:uid="{00000000-0005-0000-0000-0000FE890000}"/>
    <cellStyle name="Style 539 3" xfId="35149" xr:uid="{00000000-0005-0000-0000-0000FF890000}"/>
    <cellStyle name="Style 539 3 2" xfId="35150" xr:uid="{00000000-0005-0000-0000-0000008A0000}"/>
    <cellStyle name="Style 539 3 3" xfId="35151" xr:uid="{00000000-0005-0000-0000-0000018A0000}"/>
    <cellStyle name="Style 539 4" xfId="35152" xr:uid="{00000000-0005-0000-0000-0000028A0000}"/>
    <cellStyle name="Style 539 5" xfId="35153" xr:uid="{00000000-0005-0000-0000-0000038A0000}"/>
    <cellStyle name="Style 54" xfId="35154" xr:uid="{00000000-0005-0000-0000-0000048A0000}"/>
    <cellStyle name="Style 54 2" xfId="35155" xr:uid="{00000000-0005-0000-0000-0000058A0000}"/>
    <cellStyle name="Style 54 2 2" xfId="35156" xr:uid="{00000000-0005-0000-0000-0000068A0000}"/>
    <cellStyle name="Style 54 2 2 2" xfId="35157" xr:uid="{00000000-0005-0000-0000-0000078A0000}"/>
    <cellStyle name="Style 54 2 2 3" xfId="35158" xr:uid="{00000000-0005-0000-0000-0000088A0000}"/>
    <cellStyle name="Style 54 2 3" xfId="35159" xr:uid="{00000000-0005-0000-0000-0000098A0000}"/>
    <cellStyle name="Style 54 2 4" xfId="35160" xr:uid="{00000000-0005-0000-0000-00000A8A0000}"/>
    <cellStyle name="Style 54 3" xfId="35161" xr:uid="{00000000-0005-0000-0000-00000B8A0000}"/>
    <cellStyle name="Style 54 3 2" xfId="35162" xr:uid="{00000000-0005-0000-0000-00000C8A0000}"/>
    <cellStyle name="Style 54 3 3" xfId="35163" xr:uid="{00000000-0005-0000-0000-00000D8A0000}"/>
    <cellStyle name="Style 54 4" xfId="35164" xr:uid="{00000000-0005-0000-0000-00000E8A0000}"/>
    <cellStyle name="Style 54 5" xfId="35165" xr:uid="{00000000-0005-0000-0000-00000F8A0000}"/>
    <cellStyle name="Style 540" xfId="35166" xr:uid="{00000000-0005-0000-0000-0000108A0000}"/>
    <cellStyle name="Style 540 2" xfId="35167" xr:uid="{00000000-0005-0000-0000-0000118A0000}"/>
    <cellStyle name="Style 540 2 2" xfId="35168" xr:uid="{00000000-0005-0000-0000-0000128A0000}"/>
    <cellStyle name="Style 540 2 2 2" xfId="35169" xr:uid="{00000000-0005-0000-0000-0000138A0000}"/>
    <cellStyle name="Style 540 2 2 3" xfId="35170" xr:uid="{00000000-0005-0000-0000-0000148A0000}"/>
    <cellStyle name="Style 540 2 3" xfId="35171" xr:uid="{00000000-0005-0000-0000-0000158A0000}"/>
    <cellStyle name="Style 540 2 4" xfId="35172" xr:uid="{00000000-0005-0000-0000-0000168A0000}"/>
    <cellStyle name="Style 540 3" xfId="35173" xr:uid="{00000000-0005-0000-0000-0000178A0000}"/>
    <cellStyle name="Style 540 3 2" xfId="35174" xr:uid="{00000000-0005-0000-0000-0000188A0000}"/>
    <cellStyle name="Style 540 3 3" xfId="35175" xr:uid="{00000000-0005-0000-0000-0000198A0000}"/>
    <cellStyle name="Style 540 4" xfId="35176" xr:uid="{00000000-0005-0000-0000-00001A8A0000}"/>
    <cellStyle name="Style 540 5" xfId="35177" xr:uid="{00000000-0005-0000-0000-00001B8A0000}"/>
    <cellStyle name="Style 541" xfId="35178" xr:uid="{00000000-0005-0000-0000-00001C8A0000}"/>
    <cellStyle name="Style 541 2" xfId="35179" xr:uid="{00000000-0005-0000-0000-00001D8A0000}"/>
    <cellStyle name="Style 541 2 2" xfId="35180" xr:uid="{00000000-0005-0000-0000-00001E8A0000}"/>
    <cellStyle name="Style 541 2 2 2" xfId="35181" xr:uid="{00000000-0005-0000-0000-00001F8A0000}"/>
    <cellStyle name="Style 541 2 2 3" xfId="35182" xr:uid="{00000000-0005-0000-0000-0000208A0000}"/>
    <cellStyle name="Style 541 2 3" xfId="35183" xr:uid="{00000000-0005-0000-0000-0000218A0000}"/>
    <cellStyle name="Style 541 2 4" xfId="35184" xr:uid="{00000000-0005-0000-0000-0000228A0000}"/>
    <cellStyle name="Style 541 3" xfId="35185" xr:uid="{00000000-0005-0000-0000-0000238A0000}"/>
    <cellStyle name="Style 541 3 2" xfId="35186" xr:uid="{00000000-0005-0000-0000-0000248A0000}"/>
    <cellStyle name="Style 541 3 3" xfId="35187" xr:uid="{00000000-0005-0000-0000-0000258A0000}"/>
    <cellStyle name="Style 541 4" xfId="35188" xr:uid="{00000000-0005-0000-0000-0000268A0000}"/>
    <cellStyle name="Style 541 5" xfId="35189" xr:uid="{00000000-0005-0000-0000-0000278A0000}"/>
    <cellStyle name="Style 542" xfId="35190" xr:uid="{00000000-0005-0000-0000-0000288A0000}"/>
    <cellStyle name="Style 542 2" xfId="35191" xr:uid="{00000000-0005-0000-0000-0000298A0000}"/>
    <cellStyle name="Style 542 2 2" xfId="35192" xr:uid="{00000000-0005-0000-0000-00002A8A0000}"/>
    <cellStyle name="Style 542 2 2 2" xfId="35193" xr:uid="{00000000-0005-0000-0000-00002B8A0000}"/>
    <cellStyle name="Style 542 2 2 3" xfId="35194" xr:uid="{00000000-0005-0000-0000-00002C8A0000}"/>
    <cellStyle name="Style 542 2 3" xfId="35195" xr:uid="{00000000-0005-0000-0000-00002D8A0000}"/>
    <cellStyle name="Style 542 2 4" xfId="35196" xr:uid="{00000000-0005-0000-0000-00002E8A0000}"/>
    <cellStyle name="Style 542 3" xfId="35197" xr:uid="{00000000-0005-0000-0000-00002F8A0000}"/>
    <cellStyle name="Style 542 3 2" xfId="35198" xr:uid="{00000000-0005-0000-0000-0000308A0000}"/>
    <cellStyle name="Style 542 3 3" xfId="35199" xr:uid="{00000000-0005-0000-0000-0000318A0000}"/>
    <cellStyle name="Style 542 4" xfId="35200" xr:uid="{00000000-0005-0000-0000-0000328A0000}"/>
    <cellStyle name="Style 542 5" xfId="35201" xr:uid="{00000000-0005-0000-0000-0000338A0000}"/>
    <cellStyle name="Style 543" xfId="35202" xr:uid="{00000000-0005-0000-0000-0000348A0000}"/>
    <cellStyle name="Style 543 2" xfId="35203" xr:uid="{00000000-0005-0000-0000-0000358A0000}"/>
    <cellStyle name="Style 543 2 2" xfId="35204" xr:uid="{00000000-0005-0000-0000-0000368A0000}"/>
    <cellStyle name="Style 543 2 2 2" xfId="35205" xr:uid="{00000000-0005-0000-0000-0000378A0000}"/>
    <cellStyle name="Style 543 2 2 3" xfId="35206" xr:uid="{00000000-0005-0000-0000-0000388A0000}"/>
    <cellStyle name="Style 543 2 3" xfId="35207" xr:uid="{00000000-0005-0000-0000-0000398A0000}"/>
    <cellStyle name="Style 543 2 4" xfId="35208" xr:uid="{00000000-0005-0000-0000-00003A8A0000}"/>
    <cellStyle name="Style 543 3" xfId="35209" xr:uid="{00000000-0005-0000-0000-00003B8A0000}"/>
    <cellStyle name="Style 543 3 2" xfId="35210" xr:uid="{00000000-0005-0000-0000-00003C8A0000}"/>
    <cellStyle name="Style 543 3 3" xfId="35211" xr:uid="{00000000-0005-0000-0000-00003D8A0000}"/>
    <cellStyle name="Style 543 4" xfId="35212" xr:uid="{00000000-0005-0000-0000-00003E8A0000}"/>
    <cellStyle name="Style 543 5" xfId="35213" xr:uid="{00000000-0005-0000-0000-00003F8A0000}"/>
    <cellStyle name="Style 544" xfId="35214" xr:uid="{00000000-0005-0000-0000-0000408A0000}"/>
    <cellStyle name="Style 544 2" xfId="35215" xr:uid="{00000000-0005-0000-0000-0000418A0000}"/>
    <cellStyle name="Style 544 2 2" xfId="35216" xr:uid="{00000000-0005-0000-0000-0000428A0000}"/>
    <cellStyle name="Style 544 2 2 2" xfId="35217" xr:uid="{00000000-0005-0000-0000-0000438A0000}"/>
    <cellStyle name="Style 544 2 2 3" xfId="35218" xr:uid="{00000000-0005-0000-0000-0000448A0000}"/>
    <cellStyle name="Style 544 2 3" xfId="35219" xr:uid="{00000000-0005-0000-0000-0000458A0000}"/>
    <cellStyle name="Style 544 2 4" xfId="35220" xr:uid="{00000000-0005-0000-0000-0000468A0000}"/>
    <cellStyle name="Style 544 3" xfId="35221" xr:uid="{00000000-0005-0000-0000-0000478A0000}"/>
    <cellStyle name="Style 544 3 2" xfId="35222" xr:uid="{00000000-0005-0000-0000-0000488A0000}"/>
    <cellStyle name="Style 544 3 3" xfId="35223" xr:uid="{00000000-0005-0000-0000-0000498A0000}"/>
    <cellStyle name="Style 544 4" xfId="35224" xr:uid="{00000000-0005-0000-0000-00004A8A0000}"/>
    <cellStyle name="Style 544 5" xfId="35225" xr:uid="{00000000-0005-0000-0000-00004B8A0000}"/>
    <cellStyle name="Style 545" xfId="35226" xr:uid="{00000000-0005-0000-0000-00004C8A0000}"/>
    <cellStyle name="Style 545 2" xfId="35227" xr:uid="{00000000-0005-0000-0000-00004D8A0000}"/>
    <cellStyle name="Style 545 2 2" xfId="35228" xr:uid="{00000000-0005-0000-0000-00004E8A0000}"/>
    <cellStyle name="Style 545 2 2 2" xfId="35229" xr:uid="{00000000-0005-0000-0000-00004F8A0000}"/>
    <cellStyle name="Style 545 2 2 3" xfId="35230" xr:uid="{00000000-0005-0000-0000-0000508A0000}"/>
    <cellStyle name="Style 545 2 3" xfId="35231" xr:uid="{00000000-0005-0000-0000-0000518A0000}"/>
    <cellStyle name="Style 545 2 4" xfId="35232" xr:uid="{00000000-0005-0000-0000-0000528A0000}"/>
    <cellStyle name="Style 545 3" xfId="35233" xr:uid="{00000000-0005-0000-0000-0000538A0000}"/>
    <cellStyle name="Style 545 3 2" xfId="35234" xr:uid="{00000000-0005-0000-0000-0000548A0000}"/>
    <cellStyle name="Style 545 3 3" xfId="35235" xr:uid="{00000000-0005-0000-0000-0000558A0000}"/>
    <cellStyle name="Style 545 4" xfId="35236" xr:uid="{00000000-0005-0000-0000-0000568A0000}"/>
    <cellStyle name="Style 545 5" xfId="35237" xr:uid="{00000000-0005-0000-0000-0000578A0000}"/>
    <cellStyle name="Style 546" xfId="35238" xr:uid="{00000000-0005-0000-0000-0000588A0000}"/>
    <cellStyle name="Style 546 2" xfId="35239" xr:uid="{00000000-0005-0000-0000-0000598A0000}"/>
    <cellStyle name="Style 546 2 2" xfId="35240" xr:uid="{00000000-0005-0000-0000-00005A8A0000}"/>
    <cellStyle name="Style 546 2 2 2" xfId="35241" xr:uid="{00000000-0005-0000-0000-00005B8A0000}"/>
    <cellStyle name="Style 546 2 2 3" xfId="35242" xr:uid="{00000000-0005-0000-0000-00005C8A0000}"/>
    <cellStyle name="Style 546 2 3" xfId="35243" xr:uid="{00000000-0005-0000-0000-00005D8A0000}"/>
    <cellStyle name="Style 546 2 4" xfId="35244" xr:uid="{00000000-0005-0000-0000-00005E8A0000}"/>
    <cellStyle name="Style 546 3" xfId="35245" xr:uid="{00000000-0005-0000-0000-00005F8A0000}"/>
    <cellStyle name="Style 546 3 2" xfId="35246" xr:uid="{00000000-0005-0000-0000-0000608A0000}"/>
    <cellStyle name="Style 546 3 3" xfId="35247" xr:uid="{00000000-0005-0000-0000-0000618A0000}"/>
    <cellStyle name="Style 546 4" xfId="35248" xr:uid="{00000000-0005-0000-0000-0000628A0000}"/>
    <cellStyle name="Style 546 5" xfId="35249" xr:uid="{00000000-0005-0000-0000-0000638A0000}"/>
    <cellStyle name="Style 547" xfId="35250" xr:uid="{00000000-0005-0000-0000-0000648A0000}"/>
    <cellStyle name="Style 547 2" xfId="35251" xr:uid="{00000000-0005-0000-0000-0000658A0000}"/>
    <cellStyle name="Style 547 2 2" xfId="35252" xr:uid="{00000000-0005-0000-0000-0000668A0000}"/>
    <cellStyle name="Style 547 2 2 2" xfId="35253" xr:uid="{00000000-0005-0000-0000-0000678A0000}"/>
    <cellStyle name="Style 547 2 2 3" xfId="35254" xr:uid="{00000000-0005-0000-0000-0000688A0000}"/>
    <cellStyle name="Style 547 2 3" xfId="35255" xr:uid="{00000000-0005-0000-0000-0000698A0000}"/>
    <cellStyle name="Style 547 2 4" xfId="35256" xr:uid="{00000000-0005-0000-0000-00006A8A0000}"/>
    <cellStyle name="Style 547 3" xfId="35257" xr:uid="{00000000-0005-0000-0000-00006B8A0000}"/>
    <cellStyle name="Style 547 3 2" xfId="35258" xr:uid="{00000000-0005-0000-0000-00006C8A0000}"/>
    <cellStyle name="Style 547 3 3" xfId="35259" xr:uid="{00000000-0005-0000-0000-00006D8A0000}"/>
    <cellStyle name="Style 547 4" xfId="35260" xr:uid="{00000000-0005-0000-0000-00006E8A0000}"/>
    <cellStyle name="Style 547 5" xfId="35261" xr:uid="{00000000-0005-0000-0000-00006F8A0000}"/>
    <cellStyle name="Style 548" xfId="35262" xr:uid="{00000000-0005-0000-0000-0000708A0000}"/>
    <cellStyle name="Style 548 2" xfId="35263" xr:uid="{00000000-0005-0000-0000-0000718A0000}"/>
    <cellStyle name="Style 548 2 2" xfId="35264" xr:uid="{00000000-0005-0000-0000-0000728A0000}"/>
    <cellStyle name="Style 548 2 2 2" xfId="35265" xr:uid="{00000000-0005-0000-0000-0000738A0000}"/>
    <cellStyle name="Style 548 2 2 3" xfId="35266" xr:uid="{00000000-0005-0000-0000-0000748A0000}"/>
    <cellStyle name="Style 548 2 3" xfId="35267" xr:uid="{00000000-0005-0000-0000-0000758A0000}"/>
    <cellStyle name="Style 548 2 4" xfId="35268" xr:uid="{00000000-0005-0000-0000-0000768A0000}"/>
    <cellStyle name="Style 548 3" xfId="35269" xr:uid="{00000000-0005-0000-0000-0000778A0000}"/>
    <cellStyle name="Style 548 3 2" xfId="35270" xr:uid="{00000000-0005-0000-0000-0000788A0000}"/>
    <cellStyle name="Style 548 3 3" xfId="35271" xr:uid="{00000000-0005-0000-0000-0000798A0000}"/>
    <cellStyle name="Style 548 4" xfId="35272" xr:uid="{00000000-0005-0000-0000-00007A8A0000}"/>
    <cellStyle name="Style 548 5" xfId="35273" xr:uid="{00000000-0005-0000-0000-00007B8A0000}"/>
    <cellStyle name="Style 549" xfId="35274" xr:uid="{00000000-0005-0000-0000-00007C8A0000}"/>
    <cellStyle name="Style 549 2" xfId="35275" xr:uid="{00000000-0005-0000-0000-00007D8A0000}"/>
    <cellStyle name="Style 549 2 2" xfId="35276" xr:uid="{00000000-0005-0000-0000-00007E8A0000}"/>
    <cellStyle name="Style 549 2 2 2" xfId="35277" xr:uid="{00000000-0005-0000-0000-00007F8A0000}"/>
    <cellStyle name="Style 549 2 2 3" xfId="35278" xr:uid="{00000000-0005-0000-0000-0000808A0000}"/>
    <cellStyle name="Style 549 2 3" xfId="35279" xr:uid="{00000000-0005-0000-0000-0000818A0000}"/>
    <cellStyle name="Style 549 2 4" xfId="35280" xr:uid="{00000000-0005-0000-0000-0000828A0000}"/>
    <cellStyle name="Style 549 3" xfId="35281" xr:uid="{00000000-0005-0000-0000-0000838A0000}"/>
    <cellStyle name="Style 549 3 2" xfId="35282" xr:uid="{00000000-0005-0000-0000-0000848A0000}"/>
    <cellStyle name="Style 549 3 3" xfId="35283" xr:uid="{00000000-0005-0000-0000-0000858A0000}"/>
    <cellStyle name="Style 549 4" xfId="35284" xr:uid="{00000000-0005-0000-0000-0000868A0000}"/>
    <cellStyle name="Style 549 5" xfId="35285" xr:uid="{00000000-0005-0000-0000-0000878A0000}"/>
    <cellStyle name="Style 55" xfId="35286" xr:uid="{00000000-0005-0000-0000-0000888A0000}"/>
    <cellStyle name="Style 55 2" xfId="35287" xr:uid="{00000000-0005-0000-0000-0000898A0000}"/>
    <cellStyle name="Style 55 2 2" xfId="35288" xr:uid="{00000000-0005-0000-0000-00008A8A0000}"/>
    <cellStyle name="Style 55 2 2 2" xfId="35289" xr:uid="{00000000-0005-0000-0000-00008B8A0000}"/>
    <cellStyle name="Style 55 2 2 3" xfId="35290" xr:uid="{00000000-0005-0000-0000-00008C8A0000}"/>
    <cellStyle name="Style 55 2 3" xfId="35291" xr:uid="{00000000-0005-0000-0000-00008D8A0000}"/>
    <cellStyle name="Style 55 2 4" xfId="35292" xr:uid="{00000000-0005-0000-0000-00008E8A0000}"/>
    <cellStyle name="Style 55 3" xfId="35293" xr:uid="{00000000-0005-0000-0000-00008F8A0000}"/>
    <cellStyle name="Style 55 3 2" xfId="35294" xr:uid="{00000000-0005-0000-0000-0000908A0000}"/>
    <cellStyle name="Style 55 3 3" xfId="35295" xr:uid="{00000000-0005-0000-0000-0000918A0000}"/>
    <cellStyle name="Style 55 4" xfId="35296" xr:uid="{00000000-0005-0000-0000-0000928A0000}"/>
    <cellStyle name="Style 55 5" xfId="35297" xr:uid="{00000000-0005-0000-0000-0000938A0000}"/>
    <cellStyle name="Style 550" xfId="35298" xr:uid="{00000000-0005-0000-0000-0000948A0000}"/>
    <cellStyle name="Style 550 2" xfId="35299" xr:uid="{00000000-0005-0000-0000-0000958A0000}"/>
    <cellStyle name="Style 550 2 2" xfId="35300" xr:uid="{00000000-0005-0000-0000-0000968A0000}"/>
    <cellStyle name="Style 550 2 2 2" xfId="35301" xr:uid="{00000000-0005-0000-0000-0000978A0000}"/>
    <cellStyle name="Style 550 2 2 3" xfId="35302" xr:uid="{00000000-0005-0000-0000-0000988A0000}"/>
    <cellStyle name="Style 550 2 3" xfId="35303" xr:uid="{00000000-0005-0000-0000-0000998A0000}"/>
    <cellStyle name="Style 550 2 4" xfId="35304" xr:uid="{00000000-0005-0000-0000-00009A8A0000}"/>
    <cellStyle name="Style 550 3" xfId="35305" xr:uid="{00000000-0005-0000-0000-00009B8A0000}"/>
    <cellStyle name="Style 550 3 2" xfId="35306" xr:uid="{00000000-0005-0000-0000-00009C8A0000}"/>
    <cellStyle name="Style 550 3 3" xfId="35307" xr:uid="{00000000-0005-0000-0000-00009D8A0000}"/>
    <cellStyle name="Style 550 4" xfId="35308" xr:uid="{00000000-0005-0000-0000-00009E8A0000}"/>
    <cellStyle name="Style 550 5" xfId="35309" xr:uid="{00000000-0005-0000-0000-00009F8A0000}"/>
    <cellStyle name="Style 551" xfId="35310" xr:uid="{00000000-0005-0000-0000-0000A08A0000}"/>
    <cellStyle name="Style 551 2" xfId="35311" xr:uid="{00000000-0005-0000-0000-0000A18A0000}"/>
    <cellStyle name="Style 551 2 2" xfId="35312" xr:uid="{00000000-0005-0000-0000-0000A28A0000}"/>
    <cellStyle name="Style 551 2 2 2" xfId="35313" xr:uid="{00000000-0005-0000-0000-0000A38A0000}"/>
    <cellStyle name="Style 551 2 2 3" xfId="35314" xr:uid="{00000000-0005-0000-0000-0000A48A0000}"/>
    <cellStyle name="Style 551 2 3" xfId="35315" xr:uid="{00000000-0005-0000-0000-0000A58A0000}"/>
    <cellStyle name="Style 551 2 4" xfId="35316" xr:uid="{00000000-0005-0000-0000-0000A68A0000}"/>
    <cellStyle name="Style 551 3" xfId="35317" xr:uid="{00000000-0005-0000-0000-0000A78A0000}"/>
    <cellStyle name="Style 551 3 2" xfId="35318" xr:uid="{00000000-0005-0000-0000-0000A88A0000}"/>
    <cellStyle name="Style 551 3 3" xfId="35319" xr:uid="{00000000-0005-0000-0000-0000A98A0000}"/>
    <cellStyle name="Style 551 4" xfId="35320" xr:uid="{00000000-0005-0000-0000-0000AA8A0000}"/>
    <cellStyle name="Style 551 5" xfId="35321" xr:uid="{00000000-0005-0000-0000-0000AB8A0000}"/>
    <cellStyle name="Style 552" xfId="35322" xr:uid="{00000000-0005-0000-0000-0000AC8A0000}"/>
    <cellStyle name="Style 552 2" xfId="35323" xr:uid="{00000000-0005-0000-0000-0000AD8A0000}"/>
    <cellStyle name="Style 552 2 2" xfId="35324" xr:uid="{00000000-0005-0000-0000-0000AE8A0000}"/>
    <cellStyle name="Style 552 2 2 2" xfId="35325" xr:uid="{00000000-0005-0000-0000-0000AF8A0000}"/>
    <cellStyle name="Style 552 2 2 3" xfId="35326" xr:uid="{00000000-0005-0000-0000-0000B08A0000}"/>
    <cellStyle name="Style 552 2 3" xfId="35327" xr:uid="{00000000-0005-0000-0000-0000B18A0000}"/>
    <cellStyle name="Style 552 2 4" xfId="35328" xr:uid="{00000000-0005-0000-0000-0000B28A0000}"/>
    <cellStyle name="Style 552 3" xfId="35329" xr:uid="{00000000-0005-0000-0000-0000B38A0000}"/>
    <cellStyle name="Style 552 3 2" xfId="35330" xr:uid="{00000000-0005-0000-0000-0000B48A0000}"/>
    <cellStyle name="Style 552 3 3" xfId="35331" xr:uid="{00000000-0005-0000-0000-0000B58A0000}"/>
    <cellStyle name="Style 552 4" xfId="35332" xr:uid="{00000000-0005-0000-0000-0000B68A0000}"/>
    <cellStyle name="Style 552 5" xfId="35333" xr:uid="{00000000-0005-0000-0000-0000B78A0000}"/>
    <cellStyle name="Style 553" xfId="35334" xr:uid="{00000000-0005-0000-0000-0000B88A0000}"/>
    <cellStyle name="Style 553 2" xfId="35335" xr:uid="{00000000-0005-0000-0000-0000B98A0000}"/>
    <cellStyle name="Style 553 2 2" xfId="35336" xr:uid="{00000000-0005-0000-0000-0000BA8A0000}"/>
    <cellStyle name="Style 553 2 2 2" xfId="35337" xr:uid="{00000000-0005-0000-0000-0000BB8A0000}"/>
    <cellStyle name="Style 553 2 2 3" xfId="35338" xr:uid="{00000000-0005-0000-0000-0000BC8A0000}"/>
    <cellStyle name="Style 553 2 3" xfId="35339" xr:uid="{00000000-0005-0000-0000-0000BD8A0000}"/>
    <cellStyle name="Style 553 2 4" xfId="35340" xr:uid="{00000000-0005-0000-0000-0000BE8A0000}"/>
    <cellStyle name="Style 553 3" xfId="35341" xr:uid="{00000000-0005-0000-0000-0000BF8A0000}"/>
    <cellStyle name="Style 553 3 2" xfId="35342" xr:uid="{00000000-0005-0000-0000-0000C08A0000}"/>
    <cellStyle name="Style 553 3 3" xfId="35343" xr:uid="{00000000-0005-0000-0000-0000C18A0000}"/>
    <cellStyle name="Style 553 4" xfId="35344" xr:uid="{00000000-0005-0000-0000-0000C28A0000}"/>
    <cellStyle name="Style 553 5" xfId="35345" xr:uid="{00000000-0005-0000-0000-0000C38A0000}"/>
    <cellStyle name="Style 554" xfId="35346" xr:uid="{00000000-0005-0000-0000-0000C48A0000}"/>
    <cellStyle name="Style 554 2" xfId="35347" xr:uid="{00000000-0005-0000-0000-0000C58A0000}"/>
    <cellStyle name="Style 554 2 2" xfId="35348" xr:uid="{00000000-0005-0000-0000-0000C68A0000}"/>
    <cellStyle name="Style 554 2 2 2" xfId="35349" xr:uid="{00000000-0005-0000-0000-0000C78A0000}"/>
    <cellStyle name="Style 554 2 2 3" xfId="35350" xr:uid="{00000000-0005-0000-0000-0000C88A0000}"/>
    <cellStyle name="Style 554 2 3" xfId="35351" xr:uid="{00000000-0005-0000-0000-0000C98A0000}"/>
    <cellStyle name="Style 554 2 4" xfId="35352" xr:uid="{00000000-0005-0000-0000-0000CA8A0000}"/>
    <cellStyle name="Style 554 3" xfId="35353" xr:uid="{00000000-0005-0000-0000-0000CB8A0000}"/>
    <cellStyle name="Style 554 3 2" xfId="35354" xr:uid="{00000000-0005-0000-0000-0000CC8A0000}"/>
    <cellStyle name="Style 554 3 3" xfId="35355" xr:uid="{00000000-0005-0000-0000-0000CD8A0000}"/>
    <cellStyle name="Style 554 4" xfId="35356" xr:uid="{00000000-0005-0000-0000-0000CE8A0000}"/>
    <cellStyle name="Style 554 5" xfId="35357" xr:uid="{00000000-0005-0000-0000-0000CF8A0000}"/>
    <cellStyle name="Style 555" xfId="35358" xr:uid="{00000000-0005-0000-0000-0000D08A0000}"/>
    <cellStyle name="Style 555 2" xfId="35359" xr:uid="{00000000-0005-0000-0000-0000D18A0000}"/>
    <cellStyle name="Style 555 2 2" xfId="35360" xr:uid="{00000000-0005-0000-0000-0000D28A0000}"/>
    <cellStyle name="Style 555 2 2 2" xfId="35361" xr:uid="{00000000-0005-0000-0000-0000D38A0000}"/>
    <cellStyle name="Style 555 2 2 3" xfId="35362" xr:uid="{00000000-0005-0000-0000-0000D48A0000}"/>
    <cellStyle name="Style 555 2 3" xfId="35363" xr:uid="{00000000-0005-0000-0000-0000D58A0000}"/>
    <cellStyle name="Style 555 2 4" xfId="35364" xr:uid="{00000000-0005-0000-0000-0000D68A0000}"/>
    <cellStyle name="Style 555 3" xfId="35365" xr:uid="{00000000-0005-0000-0000-0000D78A0000}"/>
    <cellStyle name="Style 555 3 2" xfId="35366" xr:uid="{00000000-0005-0000-0000-0000D88A0000}"/>
    <cellStyle name="Style 555 3 3" xfId="35367" xr:uid="{00000000-0005-0000-0000-0000D98A0000}"/>
    <cellStyle name="Style 555 4" xfId="35368" xr:uid="{00000000-0005-0000-0000-0000DA8A0000}"/>
    <cellStyle name="Style 555 5" xfId="35369" xr:uid="{00000000-0005-0000-0000-0000DB8A0000}"/>
    <cellStyle name="Style 556" xfId="35370" xr:uid="{00000000-0005-0000-0000-0000DC8A0000}"/>
    <cellStyle name="Style 556 2" xfId="35371" xr:uid="{00000000-0005-0000-0000-0000DD8A0000}"/>
    <cellStyle name="Style 556 2 2" xfId="35372" xr:uid="{00000000-0005-0000-0000-0000DE8A0000}"/>
    <cellStyle name="Style 556 2 2 2" xfId="35373" xr:uid="{00000000-0005-0000-0000-0000DF8A0000}"/>
    <cellStyle name="Style 556 2 2 3" xfId="35374" xr:uid="{00000000-0005-0000-0000-0000E08A0000}"/>
    <cellStyle name="Style 556 2 3" xfId="35375" xr:uid="{00000000-0005-0000-0000-0000E18A0000}"/>
    <cellStyle name="Style 556 2 4" xfId="35376" xr:uid="{00000000-0005-0000-0000-0000E28A0000}"/>
    <cellStyle name="Style 556 3" xfId="35377" xr:uid="{00000000-0005-0000-0000-0000E38A0000}"/>
    <cellStyle name="Style 556 3 2" xfId="35378" xr:uid="{00000000-0005-0000-0000-0000E48A0000}"/>
    <cellStyle name="Style 556 3 3" xfId="35379" xr:uid="{00000000-0005-0000-0000-0000E58A0000}"/>
    <cellStyle name="Style 556 4" xfId="35380" xr:uid="{00000000-0005-0000-0000-0000E68A0000}"/>
    <cellStyle name="Style 556 5" xfId="35381" xr:uid="{00000000-0005-0000-0000-0000E78A0000}"/>
    <cellStyle name="Style 557" xfId="35382" xr:uid="{00000000-0005-0000-0000-0000E88A0000}"/>
    <cellStyle name="Style 557 2" xfId="35383" xr:uid="{00000000-0005-0000-0000-0000E98A0000}"/>
    <cellStyle name="Style 557 2 2" xfId="35384" xr:uid="{00000000-0005-0000-0000-0000EA8A0000}"/>
    <cellStyle name="Style 557 2 2 2" xfId="35385" xr:uid="{00000000-0005-0000-0000-0000EB8A0000}"/>
    <cellStyle name="Style 557 2 2 3" xfId="35386" xr:uid="{00000000-0005-0000-0000-0000EC8A0000}"/>
    <cellStyle name="Style 557 2 3" xfId="35387" xr:uid="{00000000-0005-0000-0000-0000ED8A0000}"/>
    <cellStyle name="Style 557 2 4" xfId="35388" xr:uid="{00000000-0005-0000-0000-0000EE8A0000}"/>
    <cellStyle name="Style 557 3" xfId="35389" xr:uid="{00000000-0005-0000-0000-0000EF8A0000}"/>
    <cellStyle name="Style 557 3 2" xfId="35390" xr:uid="{00000000-0005-0000-0000-0000F08A0000}"/>
    <cellStyle name="Style 557 3 3" xfId="35391" xr:uid="{00000000-0005-0000-0000-0000F18A0000}"/>
    <cellStyle name="Style 557 4" xfId="35392" xr:uid="{00000000-0005-0000-0000-0000F28A0000}"/>
    <cellStyle name="Style 557 5" xfId="35393" xr:uid="{00000000-0005-0000-0000-0000F38A0000}"/>
    <cellStyle name="Style 558" xfId="35394" xr:uid="{00000000-0005-0000-0000-0000F48A0000}"/>
    <cellStyle name="Style 558 2" xfId="35395" xr:uid="{00000000-0005-0000-0000-0000F58A0000}"/>
    <cellStyle name="Style 558 2 2" xfId="35396" xr:uid="{00000000-0005-0000-0000-0000F68A0000}"/>
    <cellStyle name="Style 558 2 2 2" xfId="35397" xr:uid="{00000000-0005-0000-0000-0000F78A0000}"/>
    <cellStyle name="Style 558 2 2 3" xfId="35398" xr:uid="{00000000-0005-0000-0000-0000F88A0000}"/>
    <cellStyle name="Style 558 2 3" xfId="35399" xr:uid="{00000000-0005-0000-0000-0000F98A0000}"/>
    <cellStyle name="Style 558 2 4" xfId="35400" xr:uid="{00000000-0005-0000-0000-0000FA8A0000}"/>
    <cellStyle name="Style 558 3" xfId="35401" xr:uid="{00000000-0005-0000-0000-0000FB8A0000}"/>
    <cellStyle name="Style 558 3 2" xfId="35402" xr:uid="{00000000-0005-0000-0000-0000FC8A0000}"/>
    <cellStyle name="Style 558 3 3" xfId="35403" xr:uid="{00000000-0005-0000-0000-0000FD8A0000}"/>
    <cellStyle name="Style 558 4" xfId="35404" xr:uid="{00000000-0005-0000-0000-0000FE8A0000}"/>
    <cellStyle name="Style 558 5" xfId="35405" xr:uid="{00000000-0005-0000-0000-0000FF8A0000}"/>
    <cellStyle name="Style 559" xfId="35406" xr:uid="{00000000-0005-0000-0000-0000008B0000}"/>
    <cellStyle name="Style 559 2" xfId="35407" xr:uid="{00000000-0005-0000-0000-0000018B0000}"/>
    <cellStyle name="Style 559 2 2" xfId="35408" xr:uid="{00000000-0005-0000-0000-0000028B0000}"/>
    <cellStyle name="Style 559 2 2 2" xfId="35409" xr:uid="{00000000-0005-0000-0000-0000038B0000}"/>
    <cellStyle name="Style 559 2 2 3" xfId="35410" xr:uid="{00000000-0005-0000-0000-0000048B0000}"/>
    <cellStyle name="Style 559 2 3" xfId="35411" xr:uid="{00000000-0005-0000-0000-0000058B0000}"/>
    <cellStyle name="Style 559 2 4" xfId="35412" xr:uid="{00000000-0005-0000-0000-0000068B0000}"/>
    <cellStyle name="Style 559 3" xfId="35413" xr:uid="{00000000-0005-0000-0000-0000078B0000}"/>
    <cellStyle name="Style 559 3 2" xfId="35414" xr:uid="{00000000-0005-0000-0000-0000088B0000}"/>
    <cellStyle name="Style 559 3 3" xfId="35415" xr:uid="{00000000-0005-0000-0000-0000098B0000}"/>
    <cellStyle name="Style 559 4" xfId="35416" xr:uid="{00000000-0005-0000-0000-00000A8B0000}"/>
    <cellStyle name="Style 559 5" xfId="35417" xr:uid="{00000000-0005-0000-0000-00000B8B0000}"/>
    <cellStyle name="Style 56" xfId="35418" xr:uid="{00000000-0005-0000-0000-00000C8B0000}"/>
    <cellStyle name="Style 56 2" xfId="35419" xr:uid="{00000000-0005-0000-0000-00000D8B0000}"/>
    <cellStyle name="Style 56 2 2" xfId="35420" xr:uid="{00000000-0005-0000-0000-00000E8B0000}"/>
    <cellStyle name="Style 56 2 2 2" xfId="35421" xr:uid="{00000000-0005-0000-0000-00000F8B0000}"/>
    <cellStyle name="Style 56 2 2 3" xfId="35422" xr:uid="{00000000-0005-0000-0000-0000108B0000}"/>
    <cellStyle name="Style 56 2 3" xfId="35423" xr:uid="{00000000-0005-0000-0000-0000118B0000}"/>
    <cellStyle name="Style 56 2 4" xfId="35424" xr:uid="{00000000-0005-0000-0000-0000128B0000}"/>
    <cellStyle name="Style 56 3" xfId="35425" xr:uid="{00000000-0005-0000-0000-0000138B0000}"/>
    <cellStyle name="Style 56 3 2" xfId="35426" xr:uid="{00000000-0005-0000-0000-0000148B0000}"/>
    <cellStyle name="Style 56 3 3" xfId="35427" xr:uid="{00000000-0005-0000-0000-0000158B0000}"/>
    <cellStyle name="Style 56 4" xfId="35428" xr:uid="{00000000-0005-0000-0000-0000168B0000}"/>
    <cellStyle name="Style 56 5" xfId="35429" xr:uid="{00000000-0005-0000-0000-0000178B0000}"/>
    <cellStyle name="Style 560" xfId="35430" xr:uid="{00000000-0005-0000-0000-0000188B0000}"/>
    <cellStyle name="Style 560 2" xfId="35431" xr:uid="{00000000-0005-0000-0000-0000198B0000}"/>
    <cellStyle name="Style 560 2 2" xfId="35432" xr:uid="{00000000-0005-0000-0000-00001A8B0000}"/>
    <cellStyle name="Style 560 2 2 2" xfId="35433" xr:uid="{00000000-0005-0000-0000-00001B8B0000}"/>
    <cellStyle name="Style 560 2 2 3" xfId="35434" xr:uid="{00000000-0005-0000-0000-00001C8B0000}"/>
    <cellStyle name="Style 560 2 3" xfId="35435" xr:uid="{00000000-0005-0000-0000-00001D8B0000}"/>
    <cellStyle name="Style 560 2 4" xfId="35436" xr:uid="{00000000-0005-0000-0000-00001E8B0000}"/>
    <cellStyle name="Style 560 3" xfId="35437" xr:uid="{00000000-0005-0000-0000-00001F8B0000}"/>
    <cellStyle name="Style 560 3 2" xfId="35438" xr:uid="{00000000-0005-0000-0000-0000208B0000}"/>
    <cellStyle name="Style 560 3 3" xfId="35439" xr:uid="{00000000-0005-0000-0000-0000218B0000}"/>
    <cellStyle name="Style 560 4" xfId="35440" xr:uid="{00000000-0005-0000-0000-0000228B0000}"/>
    <cellStyle name="Style 560 5" xfId="35441" xr:uid="{00000000-0005-0000-0000-0000238B0000}"/>
    <cellStyle name="Style 561" xfId="35442" xr:uid="{00000000-0005-0000-0000-0000248B0000}"/>
    <cellStyle name="Style 561 2" xfId="35443" xr:uid="{00000000-0005-0000-0000-0000258B0000}"/>
    <cellStyle name="Style 561 2 2" xfId="35444" xr:uid="{00000000-0005-0000-0000-0000268B0000}"/>
    <cellStyle name="Style 561 2 2 2" xfId="35445" xr:uid="{00000000-0005-0000-0000-0000278B0000}"/>
    <cellStyle name="Style 561 2 2 3" xfId="35446" xr:uid="{00000000-0005-0000-0000-0000288B0000}"/>
    <cellStyle name="Style 561 2 3" xfId="35447" xr:uid="{00000000-0005-0000-0000-0000298B0000}"/>
    <cellStyle name="Style 561 2 4" xfId="35448" xr:uid="{00000000-0005-0000-0000-00002A8B0000}"/>
    <cellStyle name="Style 561 3" xfId="35449" xr:uid="{00000000-0005-0000-0000-00002B8B0000}"/>
    <cellStyle name="Style 561 3 2" xfId="35450" xr:uid="{00000000-0005-0000-0000-00002C8B0000}"/>
    <cellStyle name="Style 561 3 3" xfId="35451" xr:uid="{00000000-0005-0000-0000-00002D8B0000}"/>
    <cellStyle name="Style 561 4" xfId="35452" xr:uid="{00000000-0005-0000-0000-00002E8B0000}"/>
    <cellStyle name="Style 561 5" xfId="35453" xr:uid="{00000000-0005-0000-0000-00002F8B0000}"/>
    <cellStyle name="Style 562" xfId="35454" xr:uid="{00000000-0005-0000-0000-0000308B0000}"/>
    <cellStyle name="Style 562 2" xfId="35455" xr:uid="{00000000-0005-0000-0000-0000318B0000}"/>
    <cellStyle name="Style 562 2 2" xfId="35456" xr:uid="{00000000-0005-0000-0000-0000328B0000}"/>
    <cellStyle name="Style 562 2 2 2" xfId="35457" xr:uid="{00000000-0005-0000-0000-0000338B0000}"/>
    <cellStyle name="Style 562 2 2 3" xfId="35458" xr:uid="{00000000-0005-0000-0000-0000348B0000}"/>
    <cellStyle name="Style 562 2 3" xfId="35459" xr:uid="{00000000-0005-0000-0000-0000358B0000}"/>
    <cellStyle name="Style 562 2 4" xfId="35460" xr:uid="{00000000-0005-0000-0000-0000368B0000}"/>
    <cellStyle name="Style 562 3" xfId="35461" xr:uid="{00000000-0005-0000-0000-0000378B0000}"/>
    <cellStyle name="Style 562 3 2" xfId="35462" xr:uid="{00000000-0005-0000-0000-0000388B0000}"/>
    <cellStyle name="Style 562 3 3" xfId="35463" xr:uid="{00000000-0005-0000-0000-0000398B0000}"/>
    <cellStyle name="Style 562 4" xfId="35464" xr:uid="{00000000-0005-0000-0000-00003A8B0000}"/>
    <cellStyle name="Style 562 5" xfId="35465" xr:uid="{00000000-0005-0000-0000-00003B8B0000}"/>
    <cellStyle name="Style 563" xfId="35466" xr:uid="{00000000-0005-0000-0000-00003C8B0000}"/>
    <cellStyle name="Style 563 2" xfId="35467" xr:uid="{00000000-0005-0000-0000-00003D8B0000}"/>
    <cellStyle name="Style 563 2 2" xfId="35468" xr:uid="{00000000-0005-0000-0000-00003E8B0000}"/>
    <cellStyle name="Style 563 2 2 2" xfId="35469" xr:uid="{00000000-0005-0000-0000-00003F8B0000}"/>
    <cellStyle name="Style 563 2 2 3" xfId="35470" xr:uid="{00000000-0005-0000-0000-0000408B0000}"/>
    <cellStyle name="Style 563 2 3" xfId="35471" xr:uid="{00000000-0005-0000-0000-0000418B0000}"/>
    <cellStyle name="Style 563 2 4" xfId="35472" xr:uid="{00000000-0005-0000-0000-0000428B0000}"/>
    <cellStyle name="Style 563 3" xfId="35473" xr:uid="{00000000-0005-0000-0000-0000438B0000}"/>
    <cellStyle name="Style 563 3 2" xfId="35474" xr:uid="{00000000-0005-0000-0000-0000448B0000}"/>
    <cellStyle name="Style 563 3 3" xfId="35475" xr:uid="{00000000-0005-0000-0000-0000458B0000}"/>
    <cellStyle name="Style 563 4" xfId="35476" xr:uid="{00000000-0005-0000-0000-0000468B0000}"/>
    <cellStyle name="Style 563 5" xfId="35477" xr:uid="{00000000-0005-0000-0000-0000478B0000}"/>
    <cellStyle name="Style 564" xfId="35478" xr:uid="{00000000-0005-0000-0000-0000488B0000}"/>
    <cellStyle name="Style 564 2" xfId="35479" xr:uid="{00000000-0005-0000-0000-0000498B0000}"/>
    <cellStyle name="Style 564 2 2" xfId="35480" xr:uid="{00000000-0005-0000-0000-00004A8B0000}"/>
    <cellStyle name="Style 564 2 2 2" xfId="35481" xr:uid="{00000000-0005-0000-0000-00004B8B0000}"/>
    <cellStyle name="Style 564 2 2 3" xfId="35482" xr:uid="{00000000-0005-0000-0000-00004C8B0000}"/>
    <cellStyle name="Style 564 2 3" xfId="35483" xr:uid="{00000000-0005-0000-0000-00004D8B0000}"/>
    <cellStyle name="Style 564 2 4" xfId="35484" xr:uid="{00000000-0005-0000-0000-00004E8B0000}"/>
    <cellStyle name="Style 564 3" xfId="35485" xr:uid="{00000000-0005-0000-0000-00004F8B0000}"/>
    <cellStyle name="Style 564 3 2" xfId="35486" xr:uid="{00000000-0005-0000-0000-0000508B0000}"/>
    <cellStyle name="Style 564 3 3" xfId="35487" xr:uid="{00000000-0005-0000-0000-0000518B0000}"/>
    <cellStyle name="Style 564 4" xfId="35488" xr:uid="{00000000-0005-0000-0000-0000528B0000}"/>
    <cellStyle name="Style 564 5" xfId="35489" xr:uid="{00000000-0005-0000-0000-0000538B0000}"/>
    <cellStyle name="Style 565" xfId="35490" xr:uid="{00000000-0005-0000-0000-0000548B0000}"/>
    <cellStyle name="Style 565 2" xfId="35491" xr:uid="{00000000-0005-0000-0000-0000558B0000}"/>
    <cellStyle name="Style 565 2 2" xfId="35492" xr:uid="{00000000-0005-0000-0000-0000568B0000}"/>
    <cellStyle name="Style 565 2 2 2" xfId="35493" xr:uid="{00000000-0005-0000-0000-0000578B0000}"/>
    <cellStyle name="Style 565 2 2 3" xfId="35494" xr:uid="{00000000-0005-0000-0000-0000588B0000}"/>
    <cellStyle name="Style 565 2 3" xfId="35495" xr:uid="{00000000-0005-0000-0000-0000598B0000}"/>
    <cellStyle name="Style 565 2 4" xfId="35496" xr:uid="{00000000-0005-0000-0000-00005A8B0000}"/>
    <cellStyle name="Style 565 3" xfId="35497" xr:uid="{00000000-0005-0000-0000-00005B8B0000}"/>
    <cellStyle name="Style 565 3 2" xfId="35498" xr:uid="{00000000-0005-0000-0000-00005C8B0000}"/>
    <cellStyle name="Style 565 3 3" xfId="35499" xr:uid="{00000000-0005-0000-0000-00005D8B0000}"/>
    <cellStyle name="Style 565 4" xfId="35500" xr:uid="{00000000-0005-0000-0000-00005E8B0000}"/>
    <cellStyle name="Style 565 5" xfId="35501" xr:uid="{00000000-0005-0000-0000-00005F8B0000}"/>
    <cellStyle name="Style 566" xfId="35502" xr:uid="{00000000-0005-0000-0000-0000608B0000}"/>
    <cellStyle name="Style 566 2" xfId="35503" xr:uid="{00000000-0005-0000-0000-0000618B0000}"/>
    <cellStyle name="Style 566 2 2" xfId="35504" xr:uid="{00000000-0005-0000-0000-0000628B0000}"/>
    <cellStyle name="Style 566 2 2 2" xfId="35505" xr:uid="{00000000-0005-0000-0000-0000638B0000}"/>
    <cellStyle name="Style 566 2 2 3" xfId="35506" xr:uid="{00000000-0005-0000-0000-0000648B0000}"/>
    <cellStyle name="Style 566 2 3" xfId="35507" xr:uid="{00000000-0005-0000-0000-0000658B0000}"/>
    <cellStyle name="Style 566 2 4" xfId="35508" xr:uid="{00000000-0005-0000-0000-0000668B0000}"/>
    <cellStyle name="Style 566 3" xfId="35509" xr:uid="{00000000-0005-0000-0000-0000678B0000}"/>
    <cellStyle name="Style 566 3 2" xfId="35510" xr:uid="{00000000-0005-0000-0000-0000688B0000}"/>
    <cellStyle name="Style 566 3 3" xfId="35511" xr:uid="{00000000-0005-0000-0000-0000698B0000}"/>
    <cellStyle name="Style 566 4" xfId="35512" xr:uid="{00000000-0005-0000-0000-00006A8B0000}"/>
    <cellStyle name="Style 566 5" xfId="35513" xr:uid="{00000000-0005-0000-0000-00006B8B0000}"/>
    <cellStyle name="Style 567" xfId="35514" xr:uid="{00000000-0005-0000-0000-00006C8B0000}"/>
    <cellStyle name="Style 567 2" xfId="35515" xr:uid="{00000000-0005-0000-0000-00006D8B0000}"/>
    <cellStyle name="Style 567 2 2" xfId="35516" xr:uid="{00000000-0005-0000-0000-00006E8B0000}"/>
    <cellStyle name="Style 567 2 2 2" xfId="35517" xr:uid="{00000000-0005-0000-0000-00006F8B0000}"/>
    <cellStyle name="Style 567 2 2 3" xfId="35518" xr:uid="{00000000-0005-0000-0000-0000708B0000}"/>
    <cellStyle name="Style 567 2 3" xfId="35519" xr:uid="{00000000-0005-0000-0000-0000718B0000}"/>
    <cellStyle name="Style 567 2 4" xfId="35520" xr:uid="{00000000-0005-0000-0000-0000728B0000}"/>
    <cellStyle name="Style 567 3" xfId="35521" xr:uid="{00000000-0005-0000-0000-0000738B0000}"/>
    <cellStyle name="Style 567 3 2" xfId="35522" xr:uid="{00000000-0005-0000-0000-0000748B0000}"/>
    <cellStyle name="Style 567 3 3" xfId="35523" xr:uid="{00000000-0005-0000-0000-0000758B0000}"/>
    <cellStyle name="Style 567 4" xfId="35524" xr:uid="{00000000-0005-0000-0000-0000768B0000}"/>
    <cellStyle name="Style 567 5" xfId="35525" xr:uid="{00000000-0005-0000-0000-0000778B0000}"/>
    <cellStyle name="Style 568" xfId="35526" xr:uid="{00000000-0005-0000-0000-0000788B0000}"/>
    <cellStyle name="Style 568 2" xfId="35527" xr:uid="{00000000-0005-0000-0000-0000798B0000}"/>
    <cellStyle name="Style 568 2 2" xfId="35528" xr:uid="{00000000-0005-0000-0000-00007A8B0000}"/>
    <cellStyle name="Style 568 2 2 2" xfId="35529" xr:uid="{00000000-0005-0000-0000-00007B8B0000}"/>
    <cellStyle name="Style 568 2 2 3" xfId="35530" xr:uid="{00000000-0005-0000-0000-00007C8B0000}"/>
    <cellStyle name="Style 568 2 3" xfId="35531" xr:uid="{00000000-0005-0000-0000-00007D8B0000}"/>
    <cellStyle name="Style 568 2 4" xfId="35532" xr:uid="{00000000-0005-0000-0000-00007E8B0000}"/>
    <cellStyle name="Style 568 3" xfId="35533" xr:uid="{00000000-0005-0000-0000-00007F8B0000}"/>
    <cellStyle name="Style 568 3 2" xfId="35534" xr:uid="{00000000-0005-0000-0000-0000808B0000}"/>
    <cellStyle name="Style 568 3 3" xfId="35535" xr:uid="{00000000-0005-0000-0000-0000818B0000}"/>
    <cellStyle name="Style 568 4" xfId="35536" xr:uid="{00000000-0005-0000-0000-0000828B0000}"/>
    <cellStyle name="Style 568 5" xfId="35537" xr:uid="{00000000-0005-0000-0000-0000838B0000}"/>
    <cellStyle name="Style 569" xfId="35538" xr:uid="{00000000-0005-0000-0000-0000848B0000}"/>
    <cellStyle name="Style 569 2" xfId="35539" xr:uid="{00000000-0005-0000-0000-0000858B0000}"/>
    <cellStyle name="Style 569 2 2" xfId="35540" xr:uid="{00000000-0005-0000-0000-0000868B0000}"/>
    <cellStyle name="Style 569 2 2 2" xfId="35541" xr:uid="{00000000-0005-0000-0000-0000878B0000}"/>
    <cellStyle name="Style 569 2 2 3" xfId="35542" xr:uid="{00000000-0005-0000-0000-0000888B0000}"/>
    <cellStyle name="Style 569 2 3" xfId="35543" xr:uid="{00000000-0005-0000-0000-0000898B0000}"/>
    <cellStyle name="Style 569 2 4" xfId="35544" xr:uid="{00000000-0005-0000-0000-00008A8B0000}"/>
    <cellStyle name="Style 569 3" xfId="35545" xr:uid="{00000000-0005-0000-0000-00008B8B0000}"/>
    <cellStyle name="Style 569 3 2" xfId="35546" xr:uid="{00000000-0005-0000-0000-00008C8B0000}"/>
    <cellStyle name="Style 569 3 3" xfId="35547" xr:uid="{00000000-0005-0000-0000-00008D8B0000}"/>
    <cellStyle name="Style 569 4" xfId="35548" xr:uid="{00000000-0005-0000-0000-00008E8B0000}"/>
    <cellStyle name="Style 569 5" xfId="35549" xr:uid="{00000000-0005-0000-0000-00008F8B0000}"/>
    <cellStyle name="Style 57" xfId="35550" xr:uid="{00000000-0005-0000-0000-0000908B0000}"/>
    <cellStyle name="Style 57 2" xfId="35551" xr:uid="{00000000-0005-0000-0000-0000918B0000}"/>
    <cellStyle name="Style 57 2 2" xfId="35552" xr:uid="{00000000-0005-0000-0000-0000928B0000}"/>
    <cellStyle name="Style 57 2 2 2" xfId="35553" xr:uid="{00000000-0005-0000-0000-0000938B0000}"/>
    <cellStyle name="Style 57 2 2 3" xfId="35554" xr:uid="{00000000-0005-0000-0000-0000948B0000}"/>
    <cellStyle name="Style 57 2 3" xfId="35555" xr:uid="{00000000-0005-0000-0000-0000958B0000}"/>
    <cellStyle name="Style 57 2 4" xfId="35556" xr:uid="{00000000-0005-0000-0000-0000968B0000}"/>
    <cellStyle name="Style 57 3" xfId="35557" xr:uid="{00000000-0005-0000-0000-0000978B0000}"/>
    <cellStyle name="Style 57 3 2" xfId="35558" xr:uid="{00000000-0005-0000-0000-0000988B0000}"/>
    <cellStyle name="Style 57 3 3" xfId="35559" xr:uid="{00000000-0005-0000-0000-0000998B0000}"/>
    <cellStyle name="Style 57 4" xfId="35560" xr:uid="{00000000-0005-0000-0000-00009A8B0000}"/>
    <cellStyle name="Style 57 5" xfId="35561" xr:uid="{00000000-0005-0000-0000-00009B8B0000}"/>
    <cellStyle name="Style 570" xfId="35562" xr:uid="{00000000-0005-0000-0000-00009C8B0000}"/>
    <cellStyle name="Style 570 2" xfId="35563" xr:uid="{00000000-0005-0000-0000-00009D8B0000}"/>
    <cellStyle name="Style 570 2 2" xfId="35564" xr:uid="{00000000-0005-0000-0000-00009E8B0000}"/>
    <cellStyle name="Style 570 2 2 2" xfId="35565" xr:uid="{00000000-0005-0000-0000-00009F8B0000}"/>
    <cellStyle name="Style 570 2 2 3" xfId="35566" xr:uid="{00000000-0005-0000-0000-0000A08B0000}"/>
    <cellStyle name="Style 570 2 3" xfId="35567" xr:uid="{00000000-0005-0000-0000-0000A18B0000}"/>
    <cellStyle name="Style 570 2 4" xfId="35568" xr:uid="{00000000-0005-0000-0000-0000A28B0000}"/>
    <cellStyle name="Style 570 3" xfId="35569" xr:uid="{00000000-0005-0000-0000-0000A38B0000}"/>
    <cellStyle name="Style 570 3 2" xfId="35570" xr:uid="{00000000-0005-0000-0000-0000A48B0000}"/>
    <cellStyle name="Style 570 3 3" xfId="35571" xr:uid="{00000000-0005-0000-0000-0000A58B0000}"/>
    <cellStyle name="Style 570 4" xfId="35572" xr:uid="{00000000-0005-0000-0000-0000A68B0000}"/>
    <cellStyle name="Style 570 5" xfId="35573" xr:uid="{00000000-0005-0000-0000-0000A78B0000}"/>
    <cellStyle name="Style 571" xfId="35574" xr:uid="{00000000-0005-0000-0000-0000A88B0000}"/>
    <cellStyle name="Style 571 2" xfId="35575" xr:uid="{00000000-0005-0000-0000-0000A98B0000}"/>
    <cellStyle name="Style 571 2 2" xfId="35576" xr:uid="{00000000-0005-0000-0000-0000AA8B0000}"/>
    <cellStyle name="Style 571 2 2 2" xfId="35577" xr:uid="{00000000-0005-0000-0000-0000AB8B0000}"/>
    <cellStyle name="Style 571 2 2 3" xfId="35578" xr:uid="{00000000-0005-0000-0000-0000AC8B0000}"/>
    <cellStyle name="Style 571 2 3" xfId="35579" xr:uid="{00000000-0005-0000-0000-0000AD8B0000}"/>
    <cellStyle name="Style 571 2 4" xfId="35580" xr:uid="{00000000-0005-0000-0000-0000AE8B0000}"/>
    <cellStyle name="Style 571 3" xfId="35581" xr:uid="{00000000-0005-0000-0000-0000AF8B0000}"/>
    <cellStyle name="Style 571 3 2" xfId="35582" xr:uid="{00000000-0005-0000-0000-0000B08B0000}"/>
    <cellStyle name="Style 571 3 3" xfId="35583" xr:uid="{00000000-0005-0000-0000-0000B18B0000}"/>
    <cellStyle name="Style 571 4" xfId="35584" xr:uid="{00000000-0005-0000-0000-0000B28B0000}"/>
    <cellStyle name="Style 571 5" xfId="35585" xr:uid="{00000000-0005-0000-0000-0000B38B0000}"/>
    <cellStyle name="Style 572" xfId="35586" xr:uid="{00000000-0005-0000-0000-0000B48B0000}"/>
    <cellStyle name="Style 572 2" xfId="35587" xr:uid="{00000000-0005-0000-0000-0000B58B0000}"/>
    <cellStyle name="Style 572 2 2" xfId="35588" xr:uid="{00000000-0005-0000-0000-0000B68B0000}"/>
    <cellStyle name="Style 572 2 2 2" xfId="35589" xr:uid="{00000000-0005-0000-0000-0000B78B0000}"/>
    <cellStyle name="Style 572 2 2 3" xfId="35590" xr:uid="{00000000-0005-0000-0000-0000B88B0000}"/>
    <cellStyle name="Style 572 2 3" xfId="35591" xr:uid="{00000000-0005-0000-0000-0000B98B0000}"/>
    <cellStyle name="Style 572 2 4" xfId="35592" xr:uid="{00000000-0005-0000-0000-0000BA8B0000}"/>
    <cellStyle name="Style 572 3" xfId="35593" xr:uid="{00000000-0005-0000-0000-0000BB8B0000}"/>
    <cellStyle name="Style 572 3 2" xfId="35594" xr:uid="{00000000-0005-0000-0000-0000BC8B0000}"/>
    <cellStyle name="Style 572 3 3" xfId="35595" xr:uid="{00000000-0005-0000-0000-0000BD8B0000}"/>
    <cellStyle name="Style 572 4" xfId="35596" xr:uid="{00000000-0005-0000-0000-0000BE8B0000}"/>
    <cellStyle name="Style 572 5" xfId="35597" xr:uid="{00000000-0005-0000-0000-0000BF8B0000}"/>
    <cellStyle name="Style 573" xfId="35598" xr:uid="{00000000-0005-0000-0000-0000C08B0000}"/>
    <cellStyle name="Style 573 2" xfId="35599" xr:uid="{00000000-0005-0000-0000-0000C18B0000}"/>
    <cellStyle name="Style 573 2 2" xfId="35600" xr:uid="{00000000-0005-0000-0000-0000C28B0000}"/>
    <cellStyle name="Style 573 2 2 2" xfId="35601" xr:uid="{00000000-0005-0000-0000-0000C38B0000}"/>
    <cellStyle name="Style 573 2 2 3" xfId="35602" xr:uid="{00000000-0005-0000-0000-0000C48B0000}"/>
    <cellStyle name="Style 573 2 3" xfId="35603" xr:uid="{00000000-0005-0000-0000-0000C58B0000}"/>
    <cellStyle name="Style 573 2 4" xfId="35604" xr:uid="{00000000-0005-0000-0000-0000C68B0000}"/>
    <cellStyle name="Style 573 3" xfId="35605" xr:uid="{00000000-0005-0000-0000-0000C78B0000}"/>
    <cellStyle name="Style 573 3 2" xfId="35606" xr:uid="{00000000-0005-0000-0000-0000C88B0000}"/>
    <cellStyle name="Style 573 3 3" xfId="35607" xr:uid="{00000000-0005-0000-0000-0000C98B0000}"/>
    <cellStyle name="Style 573 4" xfId="35608" xr:uid="{00000000-0005-0000-0000-0000CA8B0000}"/>
    <cellStyle name="Style 573 5" xfId="35609" xr:uid="{00000000-0005-0000-0000-0000CB8B0000}"/>
    <cellStyle name="Style 574" xfId="35610" xr:uid="{00000000-0005-0000-0000-0000CC8B0000}"/>
    <cellStyle name="Style 574 2" xfId="35611" xr:uid="{00000000-0005-0000-0000-0000CD8B0000}"/>
    <cellStyle name="Style 574 2 2" xfId="35612" xr:uid="{00000000-0005-0000-0000-0000CE8B0000}"/>
    <cellStyle name="Style 574 2 2 2" xfId="35613" xr:uid="{00000000-0005-0000-0000-0000CF8B0000}"/>
    <cellStyle name="Style 574 2 2 3" xfId="35614" xr:uid="{00000000-0005-0000-0000-0000D08B0000}"/>
    <cellStyle name="Style 574 2 3" xfId="35615" xr:uid="{00000000-0005-0000-0000-0000D18B0000}"/>
    <cellStyle name="Style 574 2 4" xfId="35616" xr:uid="{00000000-0005-0000-0000-0000D28B0000}"/>
    <cellStyle name="Style 574 3" xfId="35617" xr:uid="{00000000-0005-0000-0000-0000D38B0000}"/>
    <cellStyle name="Style 574 3 2" xfId="35618" xr:uid="{00000000-0005-0000-0000-0000D48B0000}"/>
    <cellStyle name="Style 574 3 3" xfId="35619" xr:uid="{00000000-0005-0000-0000-0000D58B0000}"/>
    <cellStyle name="Style 574 4" xfId="35620" xr:uid="{00000000-0005-0000-0000-0000D68B0000}"/>
    <cellStyle name="Style 574 5" xfId="35621" xr:uid="{00000000-0005-0000-0000-0000D78B0000}"/>
    <cellStyle name="Style 575" xfId="35622" xr:uid="{00000000-0005-0000-0000-0000D88B0000}"/>
    <cellStyle name="Style 575 2" xfId="35623" xr:uid="{00000000-0005-0000-0000-0000D98B0000}"/>
    <cellStyle name="Style 575 2 2" xfId="35624" xr:uid="{00000000-0005-0000-0000-0000DA8B0000}"/>
    <cellStyle name="Style 575 2 2 2" xfId="35625" xr:uid="{00000000-0005-0000-0000-0000DB8B0000}"/>
    <cellStyle name="Style 575 2 2 3" xfId="35626" xr:uid="{00000000-0005-0000-0000-0000DC8B0000}"/>
    <cellStyle name="Style 575 2 3" xfId="35627" xr:uid="{00000000-0005-0000-0000-0000DD8B0000}"/>
    <cellStyle name="Style 575 2 4" xfId="35628" xr:uid="{00000000-0005-0000-0000-0000DE8B0000}"/>
    <cellStyle name="Style 575 3" xfId="35629" xr:uid="{00000000-0005-0000-0000-0000DF8B0000}"/>
    <cellStyle name="Style 575 3 2" xfId="35630" xr:uid="{00000000-0005-0000-0000-0000E08B0000}"/>
    <cellStyle name="Style 575 3 3" xfId="35631" xr:uid="{00000000-0005-0000-0000-0000E18B0000}"/>
    <cellStyle name="Style 575 4" xfId="35632" xr:uid="{00000000-0005-0000-0000-0000E28B0000}"/>
    <cellStyle name="Style 575 5" xfId="35633" xr:uid="{00000000-0005-0000-0000-0000E38B0000}"/>
    <cellStyle name="Style 576" xfId="35634" xr:uid="{00000000-0005-0000-0000-0000E48B0000}"/>
    <cellStyle name="Style 576 2" xfId="35635" xr:uid="{00000000-0005-0000-0000-0000E58B0000}"/>
    <cellStyle name="Style 576 2 2" xfId="35636" xr:uid="{00000000-0005-0000-0000-0000E68B0000}"/>
    <cellStyle name="Style 576 2 2 2" xfId="35637" xr:uid="{00000000-0005-0000-0000-0000E78B0000}"/>
    <cellStyle name="Style 576 2 2 3" xfId="35638" xr:uid="{00000000-0005-0000-0000-0000E88B0000}"/>
    <cellStyle name="Style 576 2 3" xfId="35639" xr:uid="{00000000-0005-0000-0000-0000E98B0000}"/>
    <cellStyle name="Style 576 2 4" xfId="35640" xr:uid="{00000000-0005-0000-0000-0000EA8B0000}"/>
    <cellStyle name="Style 576 3" xfId="35641" xr:uid="{00000000-0005-0000-0000-0000EB8B0000}"/>
    <cellStyle name="Style 576 3 2" xfId="35642" xr:uid="{00000000-0005-0000-0000-0000EC8B0000}"/>
    <cellStyle name="Style 576 3 3" xfId="35643" xr:uid="{00000000-0005-0000-0000-0000ED8B0000}"/>
    <cellStyle name="Style 576 4" xfId="35644" xr:uid="{00000000-0005-0000-0000-0000EE8B0000}"/>
    <cellStyle name="Style 576 5" xfId="35645" xr:uid="{00000000-0005-0000-0000-0000EF8B0000}"/>
    <cellStyle name="Style 577" xfId="35646" xr:uid="{00000000-0005-0000-0000-0000F08B0000}"/>
    <cellStyle name="Style 577 2" xfId="35647" xr:uid="{00000000-0005-0000-0000-0000F18B0000}"/>
    <cellStyle name="Style 577 2 2" xfId="35648" xr:uid="{00000000-0005-0000-0000-0000F28B0000}"/>
    <cellStyle name="Style 577 2 2 2" xfId="35649" xr:uid="{00000000-0005-0000-0000-0000F38B0000}"/>
    <cellStyle name="Style 577 2 2 3" xfId="35650" xr:uid="{00000000-0005-0000-0000-0000F48B0000}"/>
    <cellStyle name="Style 577 2 3" xfId="35651" xr:uid="{00000000-0005-0000-0000-0000F58B0000}"/>
    <cellStyle name="Style 577 2 4" xfId="35652" xr:uid="{00000000-0005-0000-0000-0000F68B0000}"/>
    <cellStyle name="Style 577 3" xfId="35653" xr:uid="{00000000-0005-0000-0000-0000F78B0000}"/>
    <cellStyle name="Style 577 3 2" xfId="35654" xr:uid="{00000000-0005-0000-0000-0000F88B0000}"/>
    <cellStyle name="Style 577 3 3" xfId="35655" xr:uid="{00000000-0005-0000-0000-0000F98B0000}"/>
    <cellStyle name="Style 577 4" xfId="35656" xr:uid="{00000000-0005-0000-0000-0000FA8B0000}"/>
    <cellStyle name="Style 577 5" xfId="35657" xr:uid="{00000000-0005-0000-0000-0000FB8B0000}"/>
    <cellStyle name="Style 578" xfId="35658" xr:uid="{00000000-0005-0000-0000-0000FC8B0000}"/>
    <cellStyle name="Style 578 2" xfId="35659" xr:uid="{00000000-0005-0000-0000-0000FD8B0000}"/>
    <cellStyle name="Style 578 2 2" xfId="35660" xr:uid="{00000000-0005-0000-0000-0000FE8B0000}"/>
    <cellStyle name="Style 578 2 2 2" xfId="35661" xr:uid="{00000000-0005-0000-0000-0000FF8B0000}"/>
    <cellStyle name="Style 578 2 2 3" xfId="35662" xr:uid="{00000000-0005-0000-0000-0000008C0000}"/>
    <cellStyle name="Style 578 2 3" xfId="35663" xr:uid="{00000000-0005-0000-0000-0000018C0000}"/>
    <cellStyle name="Style 578 2 4" xfId="35664" xr:uid="{00000000-0005-0000-0000-0000028C0000}"/>
    <cellStyle name="Style 578 3" xfId="35665" xr:uid="{00000000-0005-0000-0000-0000038C0000}"/>
    <cellStyle name="Style 578 3 2" xfId="35666" xr:uid="{00000000-0005-0000-0000-0000048C0000}"/>
    <cellStyle name="Style 578 3 3" xfId="35667" xr:uid="{00000000-0005-0000-0000-0000058C0000}"/>
    <cellStyle name="Style 578 4" xfId="35668" xr:uid="{00000000-0005-0000-0000-0000068C0000}"/>
    <cellStyle name="Style 578 5" xfId="35669" xr:uid="{00000000-0005-0000-0000-0000078C0000}"/>
    <cellStyle name="Style 579" xfId="35670" xr:uid="{00000000-0005-0000-0000-0000088C0000}"/>
    <cellStyle name="Style 579 2" xfId="35671" xr:uid="{00000000-0005-0000-0000-0000098C0000}"/>
    <cellStyle name="Style 579 2 2" xfId="35672" xr:uid="{00000000-0005-0000-0000-00000A8C0000}"/>
    <cellStyle name="Style 579 2 2 2" xfId="35673" xr:uid="{00000000-0005-0000-0000-00000B8C0000}"/>
    <cellStyle name="Style 579 2 2 3" xfId="35674" xr:uid="{00000000-0005-0000-0000-00000C8C0000}"/>
    <cellStyle name="Style 579 2 3" xfId="35675" xr:uid="{00000000-0005-0000-0000-00000D8C0000}"/>
    <cellStyle name="Style 579 2 4" xfId="35676" xr:uid="{00000000-0005-0000-0000-00000E8C0000}"/>
    <cellStyle name="Style 579 3" xfId="35677" xr:uid="{00000000-0005-0000-0000-00000F8C0000}"/>
    <cellStyle name="Style 579 3 2" xfId="35678" xr:uid="{00000000-0005-0000-0000-0000108C0000}"/>
    <cellStyle name="Style 579 3 3" xfId="35679" xr:uid="{00000000-0005-0000-0000-0000118C0000}"/>
    <cellStyle name="Style 579 4" xfId="35680" xr:uid="{00000000-0005-0000-0000-0000128C0000}"/>
    <cellStyle name="Style 579 5" xfId="35681" xr:uid="{00000000-0005-0000-0000-0000138C0000}"/>
    <cellStyle name="Style 58" xfId="35682" xr:uid="{00000000-0005-0000-0000-0000148C0000}"/>
    <cellStyle name="Style 58 2" xfId="35683" xr:uid="{00000000-0005-0000-0000-0000158C0000}"/>
    <cellStyle name="Style 58 2 2" xfId="35684" xr:uid="{00000000-0005-0000-0000-0000168C0000}"/>
    <cellStyle name="Style 58 2 2 2" xfId="35685" xr:uid="{00000000-0005-0000-0000-0000178C0000}"/>
    <cellStyle name="Style 58 2 2 3" xfId="35686" xr:uid="{00000000-0005-0000-0000-0000188C0000}"/>
    <cellStyle name="Style 58 2 3" xfId="35687" xr:uid="{00000000-0005-0000-0000-0000198C0000}"/>
    <cellStyle name="Style 58 2 4" xfId="35688" xr:uid="{00000000-0005-0000-0000-00001A8C0000}"/>
    <cellStyle name="Style 58 3" xfId="35689" xr:uid="{00000000-0005-0000-0000-00001B8C0000}"/>
    <cellStyle name="Style 58 3 2" xfId="35690" xr:uid="{00000000-0005-0000-0000-00001C8C0000}"/>
    <cellStyle name="Style 58 3 3" xfId="35691" xr:uid="{00000000-0005-0000-0000-00001D8C0000}"/>
    <cellStyle name="Style 58 4" xfId="35692" xr:uid="{00000000-0005-0000-0000-00001E8C0000}"/>
    <cellStyle name="Style 58 5" xfId="35693" xr:uid="{00000000-0005-0000-0000-00001F8C0000}"/>
    <cellStyle name="Style 580" xfId="35694" xr:uid="{00000000-0005-0000-0000-0000208C0000}"/>
    <cellStyle name="Style 580 2" xfId="35695" xr:uid="{00000000-0005-0000-0000-0000218C0000}"/>
    <cellStyle name="Style 580 2 2" xfId="35696" xr:uid="{00000000-0005-0000-0000-0000228C0000}"/>
    <cellStyle name="Style 580 2 2 2" xfId="35697" xr:uid="{00000000-0005-0000-0000-0000238C0000}"/>
    <cellStyle name="Style 580 2 2 3" xfId="35698" xr:uid="{00000000-0005-0000-0000-0000248C0000}"/>
    <cellStyle name="Style 580 2 3" xfId="35699" xr:uid="{00000000-0005-0000-0000-0000258C0000}"/>
    <cellStyle name="Style 580 2 4" xfId="35700" xr:uid="{00000000-0005-0000-0000-0000268C0000}"/>
    <cellStyle name="Style 580 3" xfId="35701" xr:uid="{00000000-0005-0000-0000-0000278C0000}"/>
    <cellStyle name="Style 580 3 2" xfId="35702" xr:uid="{00000000-0005-0000-0000-0000288C0000}"/>
    <cellStyle name="Style 580 3 3" xfId="35703" xr:uid="{00000000-0005-0000-0000-0000298C0000}"/>
    <cellStyle name="Style 580 4" xfId="35704" xr:uid="{00000000-0005-0000-0000-00002A8C0000}"/>
    <cellStyle name="Style 580 5" xfId="35705" xr:uid="{00000000-0005-0000-0000-00002B8C0000}"/>
    <cellStyle name="Style 581" xfId="35706" xr:uid="{00000000-0005-0000-0000-00002C8C0000}"/>
    <cellStyle name="Style 581 2" xfId="35707" xr:uid="{00000000-0005-0000-0000-00002D8C0000}"/>
    <cellStyle name="Style 581 2 2" xfId="35708" xr:uid="{00000000-0005-0000-0000-00002E8C0000}"/>
    <cellStyle name="Style 581 2 2 2" xfId="35709" xr:uid="{00000000-0005-0000-0000-00002F8C0000}"/>
    <cellStyle name="Style 581 2 2 3" xfId="35710" xr:uid="{00000000-0005-0000-0000-0000308C0000}"/>
    <cellStyle name="Style 581 2 3" xfId="35711" xr:uid="{00000000-0005-0000-0000-0000318C0000}"/>
    <cellStyle name="Style 581 2 4" xfId="35712" xr:uid="{00000000-0005-0000-0000-0000328C0000}"/>
    <cellStyle name="Style 581 3" xfId="35713" xr:uid="{00000000-0005-0000-0000-0000338C0000}"/>
    <cellStyle name="Style 581 3 2" xfId="35714" xr:uid="{00000000-0005-0000-0000-0000348C0000}"/>
    <cellStyle name="Style 581 3 3" xfId="35715" xr:uid="{00000000-0005-0000-0000-0000358C0000}"/>
    <cellStyle name="Style 581 4" xfId="35716" xr:uid="{00000000-0005-0000-0000-0000368C0000}"/>
    <cellStyle name="Style 581 5" xfId="35717" xr:uid="{00000000-0005-0000-0000-0000378C0000}"/>
    <cellStyle name="Style 582" xfId="35718" xr:uid="{00000000-0005-0000-0000-0000388C0000}"/>
    <cellStyle name="Style 582 2" xfId="35719" xr:uid="{00000000-0005-0000-0000-0000398C0000}"/>
    <cellStyle name="Style 582 2 2" xfId="35720" xr:uid="{00000000-0005-0000-0000-00003A8C0000}"/>
    <cellStyle name="Style 582 2 2 2" xfId="35721" xr:uid="{00000000-0005-0000-0000-00003B8C0000}"/>
    <cellStyle name="Style 582 2 2 3" xfId="35722" xr:uid="{00000000-0005-0000-0000-00003C8C0000}"/>
    <cellStyle name="Style 582 2 3" xfId="35723" xr:uid="{00000000-0005-0000-0000-00003D8C0000}"/>
    <cellStyle name="Style 582 2 4" xfId="35724" xr:uid="{00000000-0005-0000-0000-00003E8C0000}"/>
    <cellStyle name="Style 582 3" xfId="35725" xr:uid="{00000000-0005-0000-0000-00003F8C0000}"/>
    <cellStyle name="Style 582 3 2" xfId="35726" xr:uid="{00000000-0005-0000-0000-0000408C0000}"/>
    <cellStyle name="Style 582 3 3" xfId="35727" xr:uid="{00000000-0005-0000-0000-0000418C0000}"/>
    <cellStyle name="Style 582 4" xfId="35728" xr:uid="{00000000-0005-0000-0000-0000428C0000}"/>
    <cellStyle name="Style 582 5" xfId="35729" xr:uid="{00000000-0005-0000-0000-0000438C0000}"/>
    <cellStyle name="Style 583" xfId="35730" xr:uid="{00000000-0005-0000-0000-0000448C0000}"/>
    <cellStyle name="Style 583 2" xfId="35731" xr:uid="{00000000-0005-0000-0000-0000458C0000}"/>
    <cellStyle name="Style 583 2 2" xfId="35732" xr:uid="{00000000-0005-0000-0000-0000468C0000}"/>
    <cellStyle name="Style 583 2 2 2" xfId="35733" xr:uid="{00000000-0005-0000-0000-0000478C0000}"/>
    <cellStyle name="Style 583 2 2 3" xfId="35734" xr:uid="{00000000-0005-0000-0000-0000488C0000}"/>
    <cellStyle name="Style 583 2 3" xfId="35735" xr:uid="{00000000-0005-0000-0000-0000498C0000}"/>
    <cellStyle name="Style 583 2 4" xfId="35736" xr:uid="{00000000-0005-0000-0000-00004A8C0000}"/>
    <cellStyle name="Style 583 3" xfId="35737" xr:uid="{00000000-0005-0000-0000-00004B8C0000}"/>
    <cellStyle name="Style 583 3 2" xfId="35738" xr:uid="{00000000-0005-0000-0000-00004C8C0000}"/>
    <cellStyle name="Style 583 3 3" xfId="35739" xr:uid="{00000000-0005-0000-0000-00004D8C0000}"/>
    <cellStyle name="Style 583 4" xfId="35740" xr:uid="{00000000-0005-0000-0000-00004E8C0000}"/>
    <cellStyle name="Style 583 5" xfId="35741" xr:uid="{00000000-0005-0000-0000-00004F8C0000}"/>
    <cellStyle name="Style 584" xfId="35742" xr:uid="{00000000-0005-0000-0000-0000508C0000}"/>
    <cellStyle name="Style 584 2" xfId="35743" xr:uid="{00000000-0005-0000-0000-0000518C0000}"/>
    <cellStyle name="Style 584 2 2" xfId="35744" xr:uid="{00000000-0005-0000-0000-0000528C0000}"/>
    <cellStyle name="Style 584 2 2 2" xfId="35745" xr:uid="{00000000-0005-0000-0000-0000538C0000}"/>
    <cellStyle name="Style 584 2 2 3" xfId="35746" xr:uid="{00000000-0005-0000-0000-0000548C0000}"/>
    <cellStyle name="Style 584 2 3" xfId="35747" xr:uid="{00000000-0005-0000-0000-0000558C0000}"/>
    <cellStyle name="Style 584 2 4" xfId="35748" xr:uid="{00000000-0005-0000-0000-0000568C0000}"/>
    <cellStyle name="Style 584 3" xfId="35749" xr:uid="{00000000-0005-0000-0000-0000578C0000}"/>
    <cellStyle name="Style 584 3 2" xfId="35750" xr:uid="{00000000-0005-0000-0000-0000588C0000}"/>
    <cellStyle name="Style 584 3 3" xfId="35751" xr:uid="{00000000-0005-0000-0000-0000598C0000}"/>
    <cellStyle name="Style 584 4" xfId="35752" xr:uid="{00000000-0005-0000-0000-00005A8C0000}"/>
    <cellStyle name="Style 584 5" xfId="35753" xr:uid="{00000000-0005-0000-0000-00005B8C0000}"/>
    <cellStyle name="Style 59" xfId="35754" xr:uid="{00000000-0005-0000-0000-00005C8C0000}"/>
    <cellStyle name="Style 59 2" xfId="35755" xr:uid="{00000000-0005-0000-0000-00005D8C0000}"/>
    <cellStyle name="Style 59 2 2" xfId="35756" xr:uid="{00000000-0005-0000-0000-00005E8C0000}"/>
    <cellStyle name="Style 59 2 2 2" xfId="35757" xr:uid="{00000000-0005-0000-0000-00005F8C0000}"/>
    <cellStyle name="Style 59 2 2 3" xfId="35758" xr:uid="{00000000-0005-0000-0000-0000608C0000}"/>
    <cellStyle name="Style 59 2 3" xfId="35759" xr:uid="{00000000-0005-0000-0000-0000618C0000}"/>
    <cellStyle name="Style 59 2 4" xfId="35760" xr:uid="{00000000-0005-0000-0000-0000628C0000}"/>
    <cellStyle name="Style 59 3" xfId="35761" xr:uid="{00000000-0005-0000-0000-0000638C0000}"/>
    <cellStyle name="Style 59 3 2" xfId="35762" xr:uid="{00000000-0005-0000-0000-0000648C0000}"/>
    <cellStyle name="Style 59 3 3" xfId="35763" xr:uid="{00000000-0005-0000-0000-0000658C0000}"/>
    <cellStyle name="Style 59 4" xfId="35764" xr:uid="{00000000-0005-0000-0000-0000668C0000}"/>
    <cellStyle name="Style 59 5" xfId="35765" xr:uid="{00000000-0005-0000-0000-0000678C0000}"/>
    <cellStyle name="Style 60" xfId="35766" xr:uid="{00000000-0005-0000-0000-0000688C0000}"/>
    <cellStyle name="Style 60 2" xfId="35767" xr:uid="{00000000-0005-0000-0000-0000698C0000}"/>
    <cellStyle name="Style 60 2 2" xfId="35768" xr:uid="{00000000-0005-0000-0000-00006A8C0000}"/>
    <cellStyle name="Style 60 2 2 2" xfId="35769" xr:uid="{00000000-0005-0000-0000-00006B8C0000}"/>
    <cellStyle name="Style 60 2 2 3" xfId="35770" xr:uid="{00000000-0005-0000-0000-00006C8C0000}"/>
    <cellStyle name="Style 60 2 3" xfId="35771" xr:uid="{00000000-0005-0000-0000-00006D8C0000}"/>
    <cellStyle name="Style 60 2 4" xfId="35772" xr:uid="{00000000-0005-0000-0000-00006E8C0000}"/>
    <cellStyle name="Style 60 3" xfId="35773" xr:uid="{00000000-0005-0000-0000-00006F8C0000}"/>
    <cellStyle name="Style 60 3 2" xfId="35774" xr:uid="{00000000-0005-0000-0000-0000708C0000}"/>
    <cellStyle name="Style 60 3 3" xfId="35775" xr:uid="{00000000-0005-0000-0000-0000718C0000}"/>
    <cellStyle name="Style 60 4" xfId="35776" xr:uid="{00000000-0005-0000-0000-0000728C0000}"/>
    <cellStyle name="Style 60 5" xfId="35777" xr:uid="{00000000-0005-0000-0000-0000738C0000}"/>
    <cellStyle name="Style 61" xfId="35778" xr:uid="{00000000-0005-0000-0000-0000748C0000}"/>
    <cellStyle name="Style 61 2" xfId="35779" xr:uid="{00000000-0005-0000-0000-0000758C0000}"/>
    <cellStyle name="Style 61 2 2" xfId="35780" xr:uid="{00000000-0005-0000-0000-0000768C0000}"/>
    <cellStyle name="Style 61 2 2 2" xfId="35781" xr:uid="{00000000-0005-0000-0000-0000778C0000}"/>
    <cellStyle name="Style 61 2 2 3" xfId="35782" xr:uid="{00000000-0005-0000-0000-0000788C0000}"/>
    <cellStyle name="Style 61 2 3" xfId="35783" xr:uid="{00000000-0005-0000-0000-0000798C0000}"/>
    <cellStyle name="Style 61 2 4" xfId="35784" xr:uid="{00000000-0005-0000-0000-00007A8C0000}"/>
    <cellStyle name="Style 61 3" xfId="35785" xr:uid="{00000000-0005-0000-0000-00007B8C0000}"/>
    <cellStyle name="Style 61 3 2" xfId="35786" xr:uid="{00000000-0005-0000-0000-00007C8C0000}"/>
    <cellStyle name="Style 61 3 3" xfId="35787" xr:uid="{00000000-0005-0000-0000-00007D8C0000}"/>
    <cellStyle name="Style 61 4" xfId="35788" xr:uid="{00000000-0005-0000-0000-00007E8C0000}"/>
    <cellStyle name="Style 61 5" xfId="35789" xr:uid="{00000000-0005-0000-0000-00007F8C0000}"/>
    <cellStyle name="Style 62" xfId="35790" xr:uid="{00000000-0005-0000-0000-0000808C0000}"/>
    <cellStyle name="Style 62 2" xfId="35791" xr:uid="{00000000-0005-0000-0000-0000818C0000}"/>
    <cellStyle name="Style 62 2 2" xfId="35792" xr:uid="{00000000-0005-0000-0000-0000828C0000}"/>
    <cellStyle name="Style 62 2 2 2" xfId="35793" xr:uid="{00000000-0005-0000-0000-0000838C0000}"/>
    <cellStyle name="Style 62 2 2 3" xfId="35794" xr:uid="{00000000-0005-0000-0000-0000848C0000}"/>
    <cellStyle name="Style 62 2 3" xfId="35795" xr:uid="{00000000-0005-0000-0000-0000858C0000}"/>
    <cellStyle name="Style 62 2 4" xfId="35796" xr:uid="{00000000-0005-0000-0000-0000868C0000}"/>
    <cellStyle name="Style 62 3" xfId="35797" xr:uid="{00000000-0005-0000-0000-0000878C0000}"/>
    <cellStyle name="Style 62 3 2" xfId="35798" xr:uid="{00000000-0005-0000-0000-0000888C0000}"/>
    <cellStyle name="Style 62 3 3" xfId="35799" xr:uid="{00000000-0005-0000-0000-0000898C0000}"/>
    <cellStyle name="Style 62 4" xfId="35800" xr:uid="{00000000-0005-0000-0000-00008A8C0000}"/>
    <cellStyle name="Style 62 5" xfId="35801" xr:uid="{00000000-0005-0000-0000-00008B8C0000}"/>
    <cellStyle name="Style 63" xfId="35802" xr:uid="{00000000-0005-0000-0000-00008C8C0000}"/>
    <cellStyle name="Style 63 2" xfId="35803" xr:uid="{00000000-0005-0000-0000-00008D8C0000}"/>
    <cellStyle name="Style 63 2 2" xfId="35804" xr:uid="{00000000-0005-0000-0000-00008E8C0000}"/>
    <cellStyle name="Style 63 2 2 2" xfId="35805" xr:uid="{00000000-0005-0000-0000-00008F8C0000}"/>
    <cellStyle name="Style 63 2 2 3" xfId="35806" xr:uid="{00000000-0005-0000-0000-0000908C0000}"/>
    <cellStyle name="Style 63 2 3" xfId="35807" xr:uid="{00000000-0005-0000-0000-0000918C0000}"/>
    <cellStyle name="Style 63 2 4" xfId="35808" xr:uid="{00000000-0005-0000-0000-0000928C0000}"/>
    <cellStyle name="Style 63 3" xfId="35809" xr:uid="{00000000-0005-0000-0000-0000938C0000}"/>
    <cellStyle name="Style 63 3 2" xfId="35810" xr:uid="{00000000-0005-0000-0000-0000948C0000}"/>
    <cellStyle name="Style 63 3 3" xfId="35811" xr:uid="{00000000-0005-0000-0000-0000958C0000}"/>
    <cellStyle name="Style 63 4" xfId="35812" xr:uid="{00000000-0005-0000-0000-0000968C0000}"/>
    <cellStyle name="Style 63 5" xfId="35813" xr:uid="{00000000-0005-0000-0000-0000978C0000}"/>
    <cellStyle name="Style 64" xfId="35814" xr:uid="{00000000-0005-0000-0000-0000988C0000}"/>
    <cellStyle name="Style 64 2" xfId="35815" xr:uid="{00000000-0005-0000-0000-0000998C0000}"/>
    <cellStyle name="Style 64 2 2" xfId="35816" xr:uid="{00000000-0005-0000-0000-00009A8C0000}"/>
    <cellStyle name="Style 64 2 2 2" xfId="35817" xr:uid="{00000000-0005-0000-0000-00009B8C0000}"/>
    <cellStyle name="Style 64 2 2 3" xfId="35818" xr:uid="{00000000-0005-0000-0000-00009C8C0000}"/>
    <cellStyle name="Style 64 2 3" xfId="35819" xr:uid="{00000000-0005-0000-0000-00009D8C0000}"/>
    <cellStyle name="Style 64 2 4" xfId="35820" xr:uid="{00000000-0005-0000-0000-00009E8C0000}"/>
    <cellStyle name="Style 64 3" xfId="35821" xr:uid="{00000000-0005-0000-0000-00009F8C0000}"/>
    <cellStyle name="Style 64 3 2" xfId="35822" xr:uid="{00000000-0005-0000-0000-0000A08C0000}"/>
    <cellStyle name="Style 64 3 3" xfId="35823" xr:uid="{00000000-0005-0000-0000-0000A18C0000}"/>
    <cellStyle name="Style 64 4" xfId="35824" xr:uid="{00000000-0005-0000-0000-0000A28C0000}"/>
    <cellStyle name="Style 64 5" xfId="35825" xr:uid="{00000000-0005-0000-0000-0000A38C0000}"/>
    <cellStyle name="Style 65" xfId="35826" xr:uid="{00000000-0005-0000-0000-0000A48C0000}"/>
    <cellStyle name="Style 65 2" xfId="35827" xr:uid="{00000000-0005-0000-0000-0000A58C0000}"/>
    <cellStyle name="Style 65 2 2" xfId="35828" xr:uid="{00000000-0005-0000-0000-0000A68C0000}"/>
    <cellStyle name="Style 65 2 2 2" xfId="35829" xr:uid="{00000000-0005-0000-0000-0000A78C0000}"/>
    <cellStyle name="Style 65 2 2 3" xfId="35830" xr:uid="{00000000-0005-0000-0000-0000A88C0000}"/>
    <cellStyle name="Style 65 2 3" xfId="35831" xr:uid="{00000000-0005-0000-0000-0000A98C0000}"/>
    <cellStyle name="Style 65 2 4" xfId="35832" xr:uid="{00000000-0005-0000-0000-0000AA8C0000}"/>
    <cellStyle name="Style 65 3" xfId="35833" xr:uid="{00000000-0005-0000-0000-0000AB8C0000}"/>
    <cellStyle name="Style 65 3 2" xfId="35834" xr:uid="{00000000-0005-0000-0000-0000AC8C0000}"/>
    <cellStyle name="Style 65 3 3" xfId="35835" xr:uid="{00000000-0005-0000-0000-0000AD8C0000}"/>
    <cellStyle name="Style 65 4" xfId="35836" xr:uid="{00000000-0005-0000-0000-0000AE8C0000}"/>
    <cellStyle name="Style 65 5" xfId="35837" xr:uid="{00000000-0005-0000-0000-0000AF8C0000}"/>
    <cellStyle name="Style 66" xfId="35838" xr:uid="{00000000-0005-0000-0000-0000B08C0000}"/>
    <cellStyle name="Style 66 2" xfId="35839" xr:uid="{00000000-0005-0000-0000-0000B18C0000}"/>
    <cellStyle name="Style 66 2 2" xfId="35840" xr:uid="{00000000-0005-0000-0000-0000B28C0000}"/>
    <cellStyle name="Style 66 2 2 2" xfId="35841" xr:uid="{00000000-0005-0000-0000-0000B38C0000}"/>
    <cellStyle name="Style 66 2 2 3" xfId="35842" xr:uid="{00000000-0005-0000-0000-0000B48C0000}"/>
    <cellStyle name="Style 66 2 3" xfId="35843" xr:uid="{00000000-0005-0000-0000-0000B58C0000}"/>
    <cellStyle name="Style 66 2 4" xfId="35844" xr:uid="{00000000-0005-0000-0000-0000B68C0000}"/>
    <cellStyle name="Style 66 3" xfId="35845" xr:uid="{00000000-0005-0000-0000-0000B78C0000}"/>
    <cellStyle name="Style 66 3 2" xfId="35846" xr:uid="{00000000-0005-0000-0000-0000B88C0000}"/>
    <cellStyle name="Style 66 3 3" xfId="35847" xr:uid="{00000000-0005-0000-0000-0000B98C0000}"/>
    <cellStyle name="Style 66 4" xfId="35848" xr:uid="{00000000-0005-0000-0000-0000BA8C0000}"/>
    <cellStyle name="Style 66 5" xfId="35849" xr:uid="{00000000-0005-0000-0000-0000BB8C0000}"/>
    <cellStyle name="Style 67" xfId="35850" xr:uid="{00000000-0005-0000-0000-0000BC8C0000}"/>
    <cellStyle name="Style 67 2" xfId="35851" xr:uid="{00000000-0005-0000-0000-0000BD8C0000}"/>
    <cellStyle name="Style 67 2 2" xfId="35852" xr:uid="{00000000-0005-0000-0000-0000BE8C0000}"/>
    <cellStyle name="Style 67 2 2 2" xfId="35853" xr:uid="{00000000-0005-0000-0000-0000BF8C0000}"/>
    <cellStyle name="Style 67 2 2 3" xfId="35854" xr:uid="{00000000-0005-0000-0000-0000C08C0000}"/>
    <cellStyle name="Style 67 2 3" xfId="35855" xr:uid="{00000000-0005-0000-0000-0000C18C0000}"/>
    <cellStyle name="Style 67 2 4" xfId="35856" xr:uid="{00000000-0005-0000-0000-0000C28C0000}"/>
    <cellStyle name="Style 67 3" xfId="35857" xr:uid="{00000000-0005-0000-0000-0000C38C0000}"/>
    <cellStyle name="Style 67 3 2" xfId="35858" xr:uid="{00000000-0005-0000-0000-0000C48C0000}"/>
    <cellStyle name="Style 67 3 3" xfId="35859" xr:uid="{00000000-0005-0000-0000-0000C58C0000}"/>
    <cellStyle name="Style 67 4" xfId="35860" xr:uid="{00000000-0005-0000-0000-0000C68C0000}"/>
    <cellStyle name="Style 67 5" xfId="35861" xr:uid="{00000000-0005-0000-0000-0000C78C0000}"/>
    <cellStyle name="Style 68" xfId="35862" xr:uid="{00000000-0005-0000-0000-0000C88C0000}"/>
    <cellStyle name="Style 68 2" xfId="35863" xr:uid="{00000000-0005-0000-0000-0000C98C0000}"/>
    <cellStyle name="Style 68 2 2" xfId="35864" xr:uid="{00000000-0005-0000-0000-0000CA8C0000}"/>
    <cellStyle name="Style 68 2 2 2" xfId="35865" xr:uid="{00000000-0005-0000-0000-0000CB8C0000}"/>
    <cellStyle name="Style 68 2 2 3" xfId="35866" xr:uid="{00000000-0005-0000-0000-0000CC8C0000}"/>
    <cellStyle name="Style 68 2 3" xfId="35867" xr:uid="{00000000-0005-0000-0000-0000CD8C0000}"/>
    <cellStyle name="Style 68 2 4" xfId="35868" xr:uid="{00000000-0005-0000-0000-0000CE8C0000}"/>
    <cellStyle name="Style 68 3" xfId="35869" xr:uid="{00000000-0005-0000-0000-0000CF8C0000}"/>
    <cellStyle name="Style 68 3 2" xfId="35870" xr:uid="{00000000-0005-0000-0000-0000D08C0000}"/>
    <cellStyle name="Style 68 3 3" xfId="35871" xr:uid="{00000000-0005-0000-0000-0000D18C0000}"/>
    <cellStyle name="Style 68 4" xfId="35872" xr:uid="{00000000-0005-0000-0000-0000D28C0000}"/>
    <cellStyle name="Style 68 5" xfId="35873" xr:uid="{00000000-0005-0000-0000-0000D38C0000}"/>
    <cellStyle name="Style 684" xfId="35874" xr:uid="{00000000-0005-0000-0000-0000D48C0000}"/>
    <cellStyle name="Style 684 2" xfId="35875" xr:uid="{00000000-0005-0000-0000-0000D58C0000}"/>
    <cellStyle name="Style 684 2 2" xfId="35876" xr:uid="{00000000-0005-0000-0000-0000D68C0000}"/>
    <cellStyle name="Style 684 2 2 2" xfId="35877" xr:uid="{00000000-0005-0000-0000-0000D78C0000}"/>
    <cellStyle name="Style 684 2 2 3" xfId="35878" xr:uid="{00000000-0005-0000-0000-0000D88C0000}"/>
    <cellStyle name="Style 684 2 3" xfId="35879" xr:uid="{00000000-0005-0000-0000-0000D98C0000}"/>
    <cellStyle name="Style 684 2 4" xfId="35880" xr:uid="{00000000-0005-0000-0000-0000DA8C0000}"/>
    <cellStyle name="Style 684 3" xfId="35881" xr:uid="{00000000-0005-0000-0000-0000DB8C0000}"/>
    <cellStyle name="Style 684 3 2" xfId="35882" xr:uid="{00000000-0005-0000-0000-0000DC8C0000}"/>
    <cellStyle name="Style 684 3 3" xfId="35883" xr:uid="{00000000-0005-0000-0000-0000DD8C0000}"/>
    <cellStyle name="Style 684 4" xfId="35884" xr:uid="{00000000-0005-0000-0000-0000DE8C0000}"/>
    <cellStyle name="Style 684 5" xfId="35885" xr:uid="{00000000-0005-0000-0000-0000DF8C0000}"/>
    <cellStyle name="Style 686" xfId="35886" xr:uid="{00000000-0005-0000-0000-0000E08C0000}"/>
    <cellStyle name="Style 686 2" xfId="35887" xr:uid="{00000000-0005-0000-0000-0000E18C0000}"/>
    <cellStyle name="Style 686 2 2" xfId="35888" xr:uid="{00000000-0005-0000-0000-0000E28C0000}"/>
    <cellStyle name="Style 686 2 2 2" xfId="35889" xr:uid="{00000000-0005-0000-0000-0000E38C0000}"/>
    <cellStyle name="Style 686 2 2 3" xfId="35890" xr:uid="{00000000-0005-0000-0000-0000E48C0000}"/>
    <cellStyle name="Style 686 2 3" xfId="35891" xr:uid="{00000000-0005-0000-0000-0000E58C0000}"/>
    <cellStyle name="Style 686 2 4" xfId="35892" xr:uid="{00000000-0005-0000-0000-0000E68C0000}"/>
    <cellStyle name="Style 686 3" xfId="35893" xr:uid="{00000000-0005-0000-0000-0000E78C0000}"/>
    <cellStyle name="Style 686 3 2" xfId="35894" xr:uid="{00000000-0005-0000-0000-0000E88C0000}"/>
    <cellStyle name="Style 686 3 3" xfId="35895" xr:uid="{00000000-0005-0000-0000-0000E98C0000}"/>
    <cellStyle name="Style 686 4" xfId="35896" xr:uid="{00000000-0005-0000-0000-0000EA8C0000}"/>
    <cellStyle name="Style 686 5" xfId="35897" xr:uid="{00000000-0005-0000-0000-0000EB8C0000}"/>
    <cellStyle name="Style 688" xfId="35898" xr:uid="{00000000-0005-0000-0000-0000EC8C0000}"/>
    <cellStyle name="Style 688 2" xfId="35899" xr:uid="{00000000-0005-0000-0000-0000ED8C0000}"/>
    <cellStyle name="Style 688 2 2" xfId="35900" xr:uid="{00000000-0005-0000-0000-0000EE8C0000}"/>
    <cellStyle name="Style 688 2 2 2" xfId="35901" xr:uid="{00000000-0005-0000-0000-0000EF8C0000}"/>
    <cellStyle name="Style 688 2 2 3" xfId="35902" xr:uid="{00000000-0005-0000-0000-0000F08C0000}"/>
    <cellStyle name="Style 688 2 3" xfId="35903" xr:uid="{00000000-0005-0000-0000-0000F18C0000}"/>
    <cellStyle name="Style 688 2 4" xfId="35904" xr:uid="{00000000-0005-0000-0000-0000F28C0000}"/>
    <cellStyle name="Style 688 3" xfId="35905" xr:uid="{00000000-0005-0000-0000-0000F38C0000}"/>
    <cellStyle name="Style 688 3 2" xfId="35906" xr:uid="{00000000-0005-0000-0000-0000F48C0000}"/>
    <cellStyle name="Style 688 3 3" xfId="35907" xr:uid="{00000000-0005-0000-0000-0000F58C0000}"/>
    <cellStyle name="Style 688 4" xfId="35908" xr:uid="{00000000-0005-0000-0000-0000F68C0000}"/>
    <cellStyle name="Style 688 5" xfId="35909" xr:uid="{00000000-0005-0000-0000-0000F78C0000}"/>
    <cellStyle name="Style 69" xfId="35910" xr:uid="{00000000-0005-0000-0000-0000F88C0000}"/>
    <cellStyle name="Style 69 2" xfId="35911" xr:uid="{00000000-0005-0000-0000-0000F98C0000}"/>
    <cellStyle name="Style 69 2 2" xfId="35912" xr:uid="{00000000-0005-0000-0000-0000FA8C0000}"/>
    <cellStyle name="Style 69 2 2 2" xfId="35913" xr:uid="{00000000-0005-0000-0000-0000FB8C0000}"/>
    <cellStyle name="Style 69 2 2 3" xfId="35914" xr:uid="{00000000-0005-0000-0000-0000FC8C0000}"/>
    <cellStyle name="Style 69 2 3" xfId="35915" xr:uid="{00000000-0005-0000-0000-0000FD8C0000}"/>
    <cellStyle name="Style 69 2 4" xfId="35916" xr:uid="{00000000-0005-0000-0000-0000FE8C0000}"/>
    <cellStyle name="Style 69 3" xfId="35917" xr:uid="{00000000-0005-0000-0000-0000FF8C0000}"/>
    <cellStyle name="Style 69 3 2" xfId="35918" xr:uid="{00000000-0005-0000-0000-0000008D0000}"/>
    <cellStyle name="Style 69 3 3" xfId="35919" xr:uid="{00000000-0005-0000-0000-0000018D0000}"/>
    <cellStyle name="Style 69 4" xfId="35920" xr:uid="{00000000-0005-0000-0000-0000028D0000}"/>
    <cellStyle name="Style 69 5" xfId="35921" xr:uid="{00000000-0005-0000-0000-0000038D0000}"/>
    <cellStyle name="Style 70" xfId="35922" xr:uid="{00000000-0005-0000-0000-0000048D0000}"/>
    <cellStyle name="Style 70 2" xfId="35923" xr:uid="{00000000-0005-0000-0000-0000058D0000}"/>
    <cellStyle name="Style 70 2 2" xfId="35924" xr:uid="{00000000-0005-0000-0000-0000068D0000}"/>
    <cellStyle name="Style 70 2 2 2" xfId="35925" xr:uid="{00000000-0005-0000-0000-0000078D0000}"/>
    <cellStyle name="Style 70 2 2 3" xfId="35926" xr:uid="{00000000-0005-0000-0000-0000088D0000}"/>
    <cellStyle name="Style 70 2 3" xfId="35927" xr:uid="{00000000-0005-0000-0000-0000098D0000}"/>
    <cellStyle name="Style 70 2 4" xfId="35928" xr:uid="{00000000-0005-0000-0000-00000A8D0000}"/>
    <cellStyle name="Style 70 3" xfId="35929" xr:uid="{00000000-0005-0000-0000-00000B8D0000}"/>
    <cellStyle name="Style 70 3 2" xfId="35930" xr:uid="{00000000-0005-0000-0000-00000C8D0000}"/>
    <cellStyle name="Style 70 3 3" xfId="35931" xr:uid="{00000000-0005-0000-0000-00000D8D0000}"/>
    <cellStyle name="Style 70 4" xfId="35932" xr:uid="{00000000-0005-0000-0000-00000E8D0000}"/>
    <cellStyle name="Style 70 5" xfId="35933" xr:uid="{00000000-0005-0000-0000-00000F8D0000}"/>
    <cellStyle name="Style 71" xfId="35934" xr:uid="{00000000-0005-0000-0000-0000108D0000}"/>
    <cellStyle name="Style 71 2" xfId="35935" xr:uid="{00000000-0005-0000-0000-0000118D0000}"/>
    <cellStyle name="Style 71 2 2" xfId="35936" xr:uid="{00000000-0005-0000-0000-0000128D0000}"/>
    <cellStyle name="Style 71 2 2 2" xfId="35937" xr:uid="{00000000-0005-0000-0000-0000138D0000}"/>
    <cellStyle name="Style 71 2 2 3" xfId="35938" xr:uid="{00000000-0005-0000-0000-0000148D0000}"/>
    <cellStyle name="Style 71 2 3" xfId="35939" xr:uid="{00000000-0005-0000-0000-0000158D0000}"/>
    <cellStyle name="Style 71 2 4" xfId="35940" xr:uid="{00000000-0005-0000-0000-0000168D0000}"/>
    <cellStyle name="Style 71 3" xfId="35941" xr:uid="{00000000-0005-0000-0000-0000178D0000}"/>
    <cellStyle name="Style 71 3 2" xfId="35942" xr:uid="{00000000-0005-0000-0000-0000188D0000}"/>
    <cellStyle name="Style 71 3 3" xfId="35943" xr:uid="{00000000-0005-0000-0000-0000198D0000}"/>
    <cellStyle name="Style 71 4" xfId="35944" xr:uid="{00000000-0005-0000-0000-00001A8D0000}"/>
    <cellStyle name="Style 71 5" xfId="35945" xr:uid="{00000000-0005-0000-0000-00001B8D0000}"/>
    <cellStyle name="Style 72" xfId="35946" xr:uid="{00000000-0005-0000-0000-00001C8D0000}"/>
    <cellStyle name="Style 72 2" xfId="35947" xr:uid="{00000000-0005-0000-0000-00001D8D0000}"/>
    <cellStyle name="Style 72 2 2" xfId="35948" xr:uid="{00000000-0005-0000-0000-00001E8D0000}"/>
    <cellStyle name="Style 72 2 2 2" xfId="35949" xr:uid="{00000000-0005-0000-0000-00001F8D0000}"/>
    <cellStyle name="Style 72 2 2 3" xfId="35950" xr:uid="{00000000-0005-0000-0000-0000208D0000}"/>
    <cellStyle name="Style 72 2 3" xfId="35951" xr:uid="{00000000-0005-0000-0000-0000218D0000}"/>
    <cellStyle name="Style 72 2 4" xfId="35952" xr:uid="{00000000-0005-0000-0000-0000228D0000}"/>
    <cellStyle name="Style 72 3" xfId="35953" xr:uid="{00000000-0005-0000-0000-0000238D0000}"/>
    <cellStyle name="Style 72 3 2" xfId="35954" xr:uid="{00000000-0005-0000-0000-0000248D0000}"/>
    <cellStyle name="Style 72 3 3" xfId="35955" xr:uid="{00000000-0005-0000-0000-0000258D0000}"/>
    <cellStyle name="Style 72 4" xfId="35956" xr:uid="{00000000-0005-0000-0000-0000268D0000}"/>
    <cellStyle name="Style 72 5" xfId="35957" xr:uid="{00000000-0005-0000-0000-0000278D0000}"/>
    <cellStyle name="Style 73" xfId="35958" xr:uid="{00000000-0005-0000-0000-0000288D0000}"/>
    <cellStyle name="Style 73 2" xfId="35959" xr:uid="{00000000-0005-0000-0000-0000298D0000}"/>
    <cellStyle name="Style 73 2 2" xfId="35960" xr:uid="{00000000-0005-0000-0000-00002A8D0000}"/>
    <cellStyle name="Style 73 2 2 2" xfId="35961" xr:uid="{00000000-0005-0000-0000-00002B8D0000}"/>
    <cellStyle name="Style 73 2 2 3" xfId="35962" xr:uid="{00000000-0005-0000-0000-00002C8D0000}"/>
    <cellStyle name="Style 73 2 3" xfId="35963" xr:uid="{00000000-0005-0000-0000-00002D8D0000}"/>
    <cellStyle name="Style 73 2 4" xfId="35964" xr:uid="{00000000-0005-0000-0000-00002E8D0000}"/>
    <cellStyle name="Style 73 3" xfId="35965" xr:uid="{00000000-0005-0000-0000-00002F8D0000}"/>
    <cellStyle name="Style 73 3 2" xfId="35966" xr:uid="{00000000-0005-0000-0000-0000308D0000}"/>
    <cellStyle name="Style 73 3 3" xfId="35967" xr:uid="{00000000-0005-0000-0000-0000318D0000}"/>
    <cellStyle name="Style 73 4" xfId="35968" xr:uid="{00000000-0005-0000-0000-0000328D0000}"/>
    <cellStyle name="Style 73 5" xfId="35969" xr:uid="{00000000-0005-0000-0000-0000338D0000}"/>
    <cellStyle name="Style 74" xfId="35970" xr:uid="{00000000-0005-0000-0000-0000348D0000}"/>
    <cellStyle name="Style 74 2" xfId="35971" xr:uid="{00000000-0005-0000-0000-0000358D0000}"/>
    <cellStyle name="Style 74 2 2" xfId="35972" xr:uid="{00000000-0005-0000-0000-0000368D0000}"/>
    <cellStyle name="Style 74 2 2 2" xfId="35973" xr:uid="{00000000-0005-0000-0000-0000378D0000}"/>
    <cellStyle name="Style 74 2 2 3" xfId="35974" xr:uid="{00000000-0005-0000-0000-0000388D0000}"/>
    <cellStyle name="Style 74 2 3" xfId="35975" xr:uid="{00000000-0005-0000-0000-0000398D0000}"/>
    <cellStyle name="Style 74 2 4" xfId="35976" xr:uid="{00000000-0005-0000-0000-00003A8D0000}"/>
    <cellStyle name="Style 74 3" xfId="35977" xr:uid="{00000000-0005-0000-0000-00003B8D0000}"/>
    <cellStyle name="Style 74 3 2" xfId="35978" xr:uid="{00000000-0005-0000-0000-00003C8D0000}"/>
    <cellStyle name="Style 74 3 3" xfId="35979" xr:uid="{00000000-0005-0000-0000-00003D8D0000}"/>
    <cellStyle name="Style 74 4" xfId="35980" xr:uid="{00000000-0005-0000-0000-00003E8D0000}"/>
    <cellStyle name="Style 74 5" xfId="35981" xr:uid="{00000000-0005-0000-0000-00003F8D0000}"/>
    <cellStyle name="Style 75" xfId="35982" xr:uid="{00000000-0005-0000-0000-0000408D0000}"/>
    <cellStyle name="Style 75 2" xfId="35983" xr:uid="{00000000-0005-0000-0000-0000418D0000}"/>
    <cellStyle name="Style 75 2 2" xfId="35984" xr:uid="{00000000-0005-0000-0000-0000428D0000}"/>
    <cellStyle name="Style 75 2 2 2" xfId="35985" xr:uid="{00000000-0005-0000-0000-0000438D0000}"/>
    <cellStyle name="Style 75 2 2 3" xfId="35986" xr:uid="{00000000-0005-0000-0000-0000448D0000}"/>
    <cellStyle name="Style 75 2 3" xfId="35987" xr:uid="{00000000-0005-0000-0000-0000458D0000}"/>
    <cellStyle name="Style 75 2 4" xfId="35988" xr:uid="{00000000-0005-0000-0000-0000468D0000}"/>
    <cellStyle name="Style 75 3" xfId="35989" xr:uid="{00000000-0005-0000-0000-0000478D0000}"/>
    <cellStyle name="Style 75 3 2" xfId="35990" xr:uid="{00000000-0005-0000-0000-0000488D0000}"/>
    <cellStyle name="Style 75 3 3" xfId="35991" xr:uid="{00000000-0005-0000-0000-0000498D0000}"/>
    <cellStyle name="Style 75 4" xfId="35992" xr:uid="{00000000-0005-0000-0000-00004A8D0000}"/>
    <cellStyle name="Style 75 5" xfId="35993" xr:uid="{00000000-0005-0000-0000-00004B8D0000}"/>
    <cellStyle name="Style 76" xfId="35994" xr:uid="{00000000-0005-0000-0000-00004C8D0000}"/>
    <cellStyle name="Style 76 2" xfId="35995" xr:uid="{00000000-0005-0000-0000-00004D8D0000}"/>
    <cellStyle name="Style 76 2 2" xfId="35996" xr:uid="{00000000-0005-0000-0000-00004E8D0000}"/>
    <cellStyle name="Style 76 2 2 2" xfId="35997" xr:uid="{00000000-0005-0000-0000-00004F8D0000}"/>
    <cellStyle name="Style 76 2 2 3" xfId="35998" xr:uid="{00000000-0005-0000-0000-0000508D0000}"/>
    <cellStyle name="Style 76 2 3" xfId="35999" xr:uid="{00000000-0005-0000-0000-0000518D0000}"/>
    <cellStyle name="Style 76 2 4" xfId="36000" xr:uid="{00000000-0005-0000-0000-0000528D0000}"/>
    <cellStyle name="Style 76 3" xfId="36001" xr:uid="{00000000-0005-0000-0000-0000538D0000}"/>
    <cellStyle name="Style 76 3 2" xfId="36002" xr:uid="{00000000-0005-0000-0000-0000548D0000}"/>
    <cellStyle name="Style 76 3 3" xfId="36003" xr:uid="{00000000-0005-0000-0000-0000558D0000}"/>
    <cellStyle name="Style 76 4" xfId="36004" xr:uid="{00000000-0005-0000-0000-0000568D0000}"/>
    <cellStyle name="Style 76 5" xfId="36005" xr:uid="{00000000-0005-0000-0000-0000578D0000}"/>
    <cellStyle name="Style 77" xfId="36006" xr:uid="{00000000-0005-0000-0000-0000588D0000}"/>
    <cellStyle name="Style 77 2" xfId="36007" xr:uid="{00000000-0005-0000-0000-0000598D0000}"/>
    <cellStyle name="Style 77 2 2" xfId="36008" xr:uid="{00000000-0005-0000-0000-00005A8D0000}"/>
    <cellStyle name="Style 77 2 2 2" xfId="36009" xr:uid="{00000000-0005-0000-0000-00005B8D0000}"/>
    <cellStyle name="Style 77 2 2 3" xfId="36010" xr:uid="{00000000-0005-0000-0000-00005C8D0000}"/>
    <cellStyle name="Style 77 2 3" xfId="36011" xr:uid="{00000000-0005-0000-0000-00005D8D0000}"/>
    <cellStyle name="Style 77 2 4" xfId="36012" xr:uid="{00000000-0005-0000-0000-00005E8D0000}"/>
    <cellStyle name="Style 77 3" xfId="36013" xr:uid="{00000000-0005-0000-0000-00005F8D0000}"/>
    <cellStyle name="Style 77 3 2" xfId="36014" xr:uid="{00000000-0005-0000-0000-0000608D0000}"/>
    <cellStyle name="Style 77 3 3" xfId="36015" xr:uid="{00000000-0005-0000-0000-0000618D0000}"/>
    <cellStyle name="Style 77 4" xfId="36016" xr:uid="{00000000-0005-0000-0000-0000628D0000}"/>
    <cellStyle name="Style 77 5" xfId="36017" xr:uid="{00000000-0005-0000-0000-0000638D0000}"/>
    <cellStyle name="Style 78" xfId="36018" xr:uid="{00000000-0005-0000-0000-0000648D0000}"/>
    <cellStyle name="Style 78 2" xfId="36019" xr:uid="{00000000-0005-0000-0000-0000658D0000}"/>
    <cellStyle name="Style 78 2 2" xfId="36020" xr:uid="{00000000-0005-0000-0000-0000668D0000}"/>
    <cellStyle name="Style 78 2 2 2" xfId="36021" xr:uid="{00000000-0005-0000-0000-0000678D0000}"/>
    <cellStyle name="Style 78 2 2 3" xfId="36022" xr:uid="{00000000-0005-0000-0000-0000688D0000}"/>
    <cellStyle name="Style 78 2 3" xfId="36023" xr:uid="{00000000-0005-0000-0000-0000698D0000}"/>
    <cellStyle name="Style 78 2 4" xfId="36024" xr:uid="{00000000-0005-0000-0000-00006A8D0000}"/>
    <cellStyle name="Style 78 3" xfId="36025" xr:uid="{00000000-0005-0000-0000-00006B8D0000}"/>
    <cellStyle name="Style 78 3 2" xfId="36026" xr:uid="{00000000-0005-0000-0000-00006C8D0000}"/>
    <cellStyle name="Style 78 3 3" xfId="36027" xr:uid="{00000000-0005-0000-0000-00006D8D0000}"/>
    <cellStyle name="Style 78 4" xfId="36028" xr:uid="{00000000-0005-0000-0000-00006E8D0000}"/>
    <cellStyle name="Style 78 5" xfId="36029" xr:uid="{00000000-0005-0000-0000-00006F8D0000}"/>
    <cellStyle name="Style 79" xfId="36030" xr:uid="{00000000-0005-0000-0000-0000708D0000}"/>
    <cellStyle name="Style 79 2" xfId="36031" xr:uid="{00000000-0005-0000-0000-0000718D0000}"/>
    <cellStyle name="Style 79 2 2" xfId="36032" xr:uid="{00000000-0005-0000-0000-0000728D0000}"/>
    <cellStyle name="Style 79 2 2 2" xfId="36033" xr:uid="{00000000-0005-0000-0000-0000738D0000}"/>
    <cellStyle name="Style 79 2 2 3" xfId="36034" xr:uid="{00000000-0005-0000-0000-0000748D0000}"/>
    <cellStyle name="Style 79 2 3" xfId="36035" xr:uid="{00000000-0005-0000-0000-0000758D0000}"/>
    <cellStyle name="Style 79 2 4" xfId="36036" xr:uid="{00000000-0005-0000-0000-0000768D0000}"/>
    <cellStyle name="Style 79 3" xfId="36037" xr:uid="{00000000-0005-0000-0000-0000778D0000}"/>
    <cellStyle name="Style 79 3 2" xfId="36038" xr:uid="{00000000-0005-0000-0000-0000788D0000}"/>
    <cellStyle name="Style 79 3 3" xfId="36039" xr:uid="{00000000-0005-0000-0000-0000798D0000}"/>
    <cellStyle name="Style 79 4" xfId="36040" xr:uid="{00000000-0005-0000-0000-00007A8D0000}"/>
    <cellStyle name="Style 79 5" xfId="36041" xr:uid="{00000000-0005-0000-0000-00007B8D0000}"/>
    <cellStyle name="Style 80" xfId="36042" xr:uid="{00000000-0005-0000-0000-00007C8D0000}"/>
    <cellStyle name="Style 80 2" xfId="36043" xr:uid="{00000000-0005-0000-0000-00007D8D0000}"/>
    <cellStyle name="Style 80 2 2" xfId="36044" xr:uid="{00000000-0005-0000-0000-00007E8D0000}"/>
    <cellStyle name="Style 80 2 2 2" xfId="36045" xr:uid="{00000000-0005-0000-0000-00007F8D0000}"/>
    <cellStyle name="Style 80 2 2 3" xfId="36046" xr:uid="{00000000-0005-0000-0000-0000808D0000}"/>
    <cellStyle name="Style 80 2 3" xfId="36047" xr:uid="{00000000-0005-0000-0000-0000818D0000}"/>
    <cellStyle name="Style 80 2 4" xfId="36048" xr:uid="{00000000-0005-0000-0000-0000828D0000}"/>
    <cellStyle name="Style 80 3" xfId="36049" xr:uid="{00000000-0005-0000-0000-0000838D0000}"/>
    <cellStyle name="Style 80 3 2" xfId="36050" xr:uid="{00000000-0005-0000-0000-0000848D0000}"/>
    <cellStyle name="Style 80 3 3" xfId="36051" xr:uid="{00000000-0005-0000-0000-0000858D0000}"/>
    <cellStyle name="Style 80 4" xfId="36052" xr:uid="{00000000-0005-0000-0000-0000868D0000}"/>
    <cellStyle name="Style 80 5" xfId="36053" xr:uid="{00000000-0005-0000-0000-0000878D0000}"/>
    <cellStyle name="Style 81" xfId="36054" xr:uid="{00000000-0005-0000-0000-0000888D0000}"/>
    <cellStyle name="Style 81 2" xfId="36055" xr:uid="{00000000-0005-0000-0000-0000898D0000}"/>
    <cellStyle name="Style 81 2 2" xfId="36056" xr:uid="{00000000-0005-0000-0000-00008A8D0000}"/>
    <cellStyle name="Style 81 2 2 2" xfId="36057" xr:uid="{00000000-0005-0000-0000-00008B8D0000}"/>
    <cellStyle name="Style 81 2 2 3" xfId="36058" xr:uid="{00000000-0005-0000-0000-00008C8D0000}"/>
    <cellStyle name="Style 81 2 3" xfId="36059" xr:uid="{00000000-0005-0000-0000-00008D8D0000}"/>
    <cellStyle name="Style 81 2 4" xfId="36060" xr:uid="{00000000-0005-0000-0000-00008E8D0000}"/>
    <cellStyle name="Style 81 3" xfId="36061" xr:uid="{00000000-0005-0000-0000-00008F8D0000}"/>
    <cellStyle name="Style 81 3 2" xfId="36062" xr:uid="{00000000-0005-0000-0000-0000908D0000}"/>
    <cellStyle name="Style 81 3 3" xfId="36063" xr:uid="{00000000-0005-0000-0000-0000918D0000}"/>
    <cellStyle name="Style 81 4" xfId="36064" xr:uid="{00000000-0005-0000-0000-0000928D0000}"/>
    <cellStyle name="Style 81 5" xfId="36065" xr:uid="{00000000-0005-0000-0000-0000938D0000}"/>
    <cellStyle name="Style 82" xfId="36066" xr:uid="{00000000-0005-0000-0000-0000948D0000}"/>
    <cellStyle name="Style 82 2" xfId="36067" xr:uid="{00000000-0005-0000-0000-0000958D0000}"/>
    <cellStyle name="Style 82 2 2" xfId="36068" xr:uid="{00000000-0005-0000-0000-0000968D0000}"/>
    <cellStyle name="Style 82 2 2 2" xfId="36069" xr:uid="{00000000-0005-0000-0000-0000978D0000}"/>
    <cellStyle name="Style 82 2 2 3" xfId="36070" xr:uid="{00000000-0005-0000-0000-0000988D0000}"/>
    <cellStyle name="Style 82 2 3" xfId="36071" xr:uid="{00000000-0005-0000-0000-0000998D0000}"/>
    <cellStyle name="Style 82 2 4" xfId="36072" xr:uid="{00000000-0005-0000-0000-00009A8D0000}"/>
    <cellStyle name="Style 82 3" xfId="36073" xr:uid="{00000000-0005-0000-0000-00009B8D0000}"/>
    <cellStyle name="Style 82 3 2" xfId="36074" xr:uid="{00000000-0005-0000-0000-00009C8D0000}"/>
    <cellStyle name="Style 82 3 3" xfId="36075" xr:uid="{00000000-0005-0000-0000-00009D8D0000}"/>
    <cellStyle name="Style 82 4" xfId="36076" xr:uid="{00000000-0005-0000-0000-00009E8D0000}"/>
    <cellStyle name="Style 82 5" xfId="36077" xr:uid="{00000000-0005-0000-0000-00009F8D0000}"/>
    <cellStyle name="Style 83" xfId="36078" xr:uid="{00000000-0005-0000-0000-0000A08D0000}"/>
    <cellStyle name="Style 83 2" xfId="36079" xr:uid="{00000000-0005-0000-0000-0000A18D0000}"/>
    <cellStyle name="Style 83 2 2" xfId="36080" xr:uid="{00000000-0005-0000-0000-0000A28D0000}"/>
    <cellStyle name="Style 83 2 2 2" xfId="36081" xr:uid="{00000000-0005-0000-0000-0000A38D0000}"/>
    <cellStyle name="Style 83 2 2 3" xfId="36082" xr:uid="{00000000-0005-0000-0000-0000A48D0000}"/>
    <cellStyle name="Style 83 2 3" xfId="36083" xr:uid="{00000000-0005-0000-0000-0000A58D0000}"/>
    <cellStyle name="Style 83 2 4" xfId="36084" xr:uid="{00000000-0005-0000-0000-0000A68D0000}"/>
    <cellStyle name="Style 83 3" xfId="36085" xr:uid="{00000000-0005-0000-0000-0000A78D0000}"/>
    <cellStyle name="Style 83 3 2" xfId="36086" xr:uid="{00000000-0005-0000-0000-0000A88D0000}"/>
    <cellStyle name="Style 83 3 3" xfId="36087" xr:uid="{00000000-0005-0000-0000-0000A98D0000}"/>
    <cellStyle name="Style 83 4" xfId="36088" xr:uid="{00000000-0005-0000-0000-0000AA8D0000}"/>
    <cellStyle name="Style 83 5" xfId="36089" xr:uid="{00000000-0005-0000-0000-0000AB8D0000}"/>
    <cellStyle name="Style 84" xfId="36090" xr:uid="{00000000-0005-0000-0000-0000AC8D0000}"/>
    <cellStyle name="Style 84 2" xfId="36091" xr:uid="{00000000-0005-0000-0000-0000AD8D0000}"/>
    <cellStyle name="Style 84 2 2" xfId="36092" xr:uid="{00000000-0005-0000-0000-0000AE8D0000}"/>
    <cellStyle name="Style 84 2 2 2" xfId="36093" xr:uid="{00000000-0005-0000-0000-0000AF8D0000}"/>
    <cellStyle name="Style 84 2 2 3" xfId="36094" xr:uid="{00000000-0005-0000-0000-0000B08D0000}"/>
    <cellStyle name="Style 84 2 3" xfId="36095" xr:uid="{00000000-0005-0000-0000-0000B18D0000}"/>
    <cellStyle name="Style 84 2 4" xfId="36096" xr:uid="{00000000-0005-0000-0000-0000B28D0000}"/>
    <cellStyle name="Style 84 3" xfId="36097" xr:uid="{00000000-0005-0000-0000-0000B38D0000}"/>
    <cellStyle name="Style 84 3 2" xfId="36098" xr:uid="{00000000-0005-0000-0000-0000B48D0000}"/>
    <cellStyle name="Style 84 3 3" xfId="36099" xr:uid="{00000000-0005-0000-0000-0000B58D0000}"/>
    <cellStyle name="Style 84 4" xfId="36100" xr:uid="{00000000-0005-0000-0000-0000B68D0000}"/>
    <cellStyle name="Style 84 5" xfId="36101" xr:uid="{00000000-0005-0000-0000-0000B78D0000}"/>
    <cellStyle name="Style 85" xfId="36102" xr:uid="{00000000-0005-0000-0000-0000B88D0000}"/>
    <cellStyle name="Style 85 2" xfId="36103" xr:uid="{00000000-0005-0000-0000-0000B98D0000}"/>
    <cellStyle name="Style 85 2 2" xfId="36104" xr:uid="{00000000-0005-0000-0000-0000BA8D0000}"/>
    <cellStyle name="Style 85 2 2 2" xfId="36105" xr:uid="{00000000-0005-0000-0000-0000BB8D0000}"/>
    <cellStyle name="Style 85 2 2 3" xfId="36106" xr:uid="{00000000-0005-0000-0000-0000BC8D0000}"/>
    <cellStyle name="Style 85 2 3" xfId="36107" xr:uid="{00000000-0005-0000-0000-0000BD8D0000}"/>
    <cellStyle name="Style 85 2 4" xfId="36108" xr:uid="{00000000-0005-0000-0000-0000BE8D0000}"/>
    <cellStyle name="Style 85 3" xfId="36109" xr:uid="{00000000-0005-0000-0000-0000BF8D0000}"/>
    <cellStyle name="Style 85 3 2" xfId="36110" xr:uid="{00000000-0005-0000-0000-0000C08D0000}"/>
    <cellStyle name="Style 85 3 3" xfId="36111" xr:uid="{00000000-0005-0000-0000-0000C18D0000}"/>
    <cellStyle name="Style 85 4" xfId="36112" xr:uid="{00000000-0005-0000-0000-0000C28D0000}"/>
    <cellStyle name="Style 85 5" xfId="36113" xr:uid="{00000000-0005-0000-0000-0000C38D0000}"/>
    <cellStyle name="Style 86" xfId="36114" xr:uid="{00000000-0005-0000-0000-0000C48D0000}"/>
    <cellStyle name="Style 86 2" xfId="36115" xr:uid="{00000000-0005-0000-0000-0000C58D0000}"/>
    <cellStyle name="Style 86 2 2" xfId="36116" xr:uid="{00000000-0005-0000-0000-0000C68D0000}"/>
    <cellStyle name="Style 86 2 2 2" xfId="36117" xr:uid="{00000000-0005-0000-0000-0000C78D0000}"/>
    <cellStyle name="Style 86 2 2 3" xfId="36118" xr:uid="{00000000-0005-0000-0000-0000C88D0000}"/>
    <cellStyle name="Style 86 2 3" xfId="36119" xr:uid="{00000000-0005-0000-0000-0000C98D0000}"/>
    <cellStyle name="Style 86 2 4" xfId="36120" xr:uid="{00000000-0005-0000-0000-0000CA8D0000}"/>
    <cellStyle name="Style 86 3" xfId="36121" xr:uid="{00000000-0005-0000-0000-0000CB8D0000}"/>
    <cellStyle name="Style 86 3 2" xfId="36122" xr:uid="{00000000-0005-0000-0000-0000CC8D0000}"/>
    <cellStyle name="Style 86 3 3" xfId="36123" xr:uid="{00000000-0005-0000-0000-0000CD8D0000}"/>
    <cellStyle name="Style 86 4" xfId="36124" xr:uid="{00000000-0005-0000-0000-0000CE8D0000}"/>
    <cellStyle name="Style 86 5" xfId="36125" xr:uid="{00000000-0005-0000-0000-0000CF8D0000}"/>
    <cellStyle name="Style 87" xfId="36126" xr:uid="{00000000-0005-0000-0000-0000D08D0000}"/>
    <cellStyle name="Style 87 2" xfId="36127" xr:uid="{00000000-0005-0000-0000-0000D18D0000}"/>
    <cellStyle name="Style 87 2 2" xfId="36128" xr:uid="{00000000-0005-0000-0000-0000D28D0000}"/>
    <cellStyle name="Style 87 2 2 2" xfId="36129" xr:uid="{00000000-0005-0000-0000-0000D38D0000}"/>
    <cellStyle name="Style 87 2 2 3" xfId="36130" xr:uid="{00000000-0005-0000-0000-0000D48D0000}"/>
    <cellStyle name="Style 87 2 3" xfId="36131" xr:uid="{00000000-0005-0000-0000-0000D58D0000}"/>
    <cellStyle name="Style 87 2 4" xfId="36132" xr:uid="{00000000-0005-0000-0000-0000D68D0000}"/>
    <cellStyle name="Style 87 3" xfId="36133" xr:uid="{00000000-0005-0000-0000-0000D78D0000}"/>
    <cellStyle name="Style 87 3 2" xfId="36134" xr:uid="{00000000-0005-0000-0000-0000D88D0000}"/>
    <cellStyle name="Style 87 3 3" xfId="36135" xr:uid="{00000000-0005-0000-0000-0000D98D0000}"/>
    <cellStyle name="Style 87 4" xfId="36136" xr:uid="{00000000-0005-0000-0000-0000DA8D0000}"/>
    <cellStyle name="Style 87 5" xfId="36137" xr:uid="{00000000-0005-0000-0000-0000DB8D0000}"/>
    <cellStyle name="Style 88" xfId="36138" xr:uid="{00000000-0005-0000-0000-0000DC8D0000}"/>
    <cellStyle name="Style 88 2" xfId="36139" xr:uid="{00000000-0005-0000-0000-0000DD8D0000}"/>
    <cellStyle name="Style 88 2 2" xfId="36140" xr:uid="{00000000-0005-0000-0000-0000DE8D0000}"/>
    <cellStyle name="Style 88 2 2 2" xfId="36141" xr:uid="{00000000-0005-0000-0000-0000DF8D0000}"/>
    <cellStyle name="Style 88 2 2 3" xfId="36142" xr:uid="{00000000-0005-0000-0000-0000E08D0000}"/>
    <cellStyle name="Style 88 2 3" xfId="36143" xr:uid="{00000000-0005-0000-0000-0000E18D0000}"/>
    <cellStyle name="Style 88 2 4" xfId="36144" xr:uid="{00000000-0005-0000-0000-0000E28D0000}"/>
    <cellStyle name="Style 88 3" xfId="36145" xr:uid="{00000000-0005-0000-0000-0000E38D0000}"/>
    <cellStyle name="Style 88 3 2" xfId="36146" xr:uid="{00000000-0005-0000-0000-0000E48D0000}"/>
    <cellStyle name="Style 88 3 3" xfId="36147" xr:uid="{00000000-0005-0000-0000-0000E58D0000}"/>
    <cellStyle name="Style 88 4" xfId="36148" xr:uid="{00000000-0005-0000-0000-0000E68D0000}"/>
    <cellStyle name="Style 88 5" xfId="36149" xr:uid="{00000000-0005-0000-0000-0000E78D0000}"/>
    <cellStyle name="Style 89" xfId="36150" xr:uid="{00000000-0005-0000-0000-0000E88D0000}"/>
    <cellStyle name="Style 89 2" xfId="36151" xr:uid="{00000000-0005-0000-0000-0000E98D0000}"/>
    <cellStyle name="Style 89 2 2" xfId="36152" xr:uid="{00000000-0005-0000-0000-0000EA8D0000}"/>
    <cellStyle name="Style 89 2 2 2" xfId="36153" xr:uid="{00000000-0005-0000-0000-0000EB8D0000}"/>
    <cellStyle name="Style 89 2 2 3" xfId="36154" xr:uid="{00000000-0005-0000-0000-0000EC8D0000}"/>
    <cellStyle name="Style 89 2 3" xfId="36155" xr:uid="{00000000-0005-0000-0000-0000ED8D0000}"/>
    <cellStyle name="Style 89 2 4" xfId="36156" xr:uid="{00000000-0005-0000-0000-0000EE8D0000}"/>
    <cellStyle name="Style 89 3" xfId="36157" xr:uid="{00000000-0005-0000-0000-0000EF8D0000}"/>
    <cellStyle name="Style 89 3 2" xfId="36158" xr:uid="{00000000-0005-0000-0000-0000F08D0000}"/>
    <cellStyle name="Style 89 3 3" xfId="36159" xr:uid="{00000000-0005-0000-0000-0000F18D0000}"/>
    <cellStyle name="Style 89 4" xfId="36160" xr:uid="{00000000-0005-0000-0000-0000F28D0000}"/>
    <cellStyle name="Style 89 5" xfId="36161" xr:uid="{00000000-0005-0000-0000-0000F38D0000}"/>
    <cellStyle name="Style 90" xfId="36162" xr:uid="{00000000-0005-0000-0000-0000F48D0000}"/>
    <cellStyle name="Style 90 2" xfId="36163" xr:uid="{00000000-0005-0000-0000-0000F58D0000}"/>
    <cellStyle name="Style 90 2 2" xfId="36164" xr:uid="{00000000-0005-0000-0000-0000F68D0000}"/>
    <cellStyle name="Style 90 2 2 2" xfId="36165" xr:uid="{00000000-0005-0000-0000-0000F78D0000}"/>
    <cellStyle name="Style 90 2 2 3" xfId="36166" xr:uid="{00000000-0005-0000-0000-0000F88D0000}"/>
    <cellStyle name="Style 90 2 3" xfId="36167" xr:uid="{00000000-0005-0000-0000-0000F98D0000}"/>
    <cellStyle name="Style 90 2 4" xfId="36168" xr:uid="{00000000-0005-0000-0000-0000FA8D0000}"/>
    <cellStyle name="Style 90 3" xfId="36169" xr:uid="{00000000-0005-0000-0000-0000FB8D0000}"/>
    <cellStyle name="Style 90 3 2" xfId="36170" xr:uid="{00000000-0005-0000-0000-0000FC8D0000}"/>
    <cellStyle name="Style 90 3 3" xfId="36171" xr:uid="{00000000-0005-0000-0000-0000FD8D0000}"/>
    <cellStyle name="Style 90 4" xfId="36172" xr:uid="{00000000-0005-0000-0000-0000FE8D0000}"/>
    <cellStyle name="Style 90 5" xfId="36173" xr:uid="{00000000-0005-0000-0000-0000FF8D0000}"/>
    <cellStyle name="Style 91" xfId="36174" xr:uid="{00000000-0005-0000-0000-0000008E0000}"/>
    <cellStyle name="Style 91 2" xfId="36175" xr:uid="{00000000-0005-0000-0000-0000018E0000}"/>
    <cellStyle name="Style 91 2 2" xfId="36176" xr:uid="{00000000-0005-0000-0000-0000028E0000}"/>
    <cellStyle name="Style 91 2 2 2" xfId="36177" xr:uid="{00000000-0005-0000-0000-0000038E0000}"/>
    <cellStyle name="Style 91 2 2 3" xfId="36178" xr:uid="{00000000-0005-0000-0000-0000048E0000}"/>
    <cellStyle name="Style 91 2 3" xfId="36179" xr:uid="{00000000-0005-0000-0000-0000058E0000}"/>
    <cellStyle name="Style 91 2 4" xfId="36180" xr:uid="{00000000-0005-0000-0000-0000068E0000}"/>
    <cellStyle name="Style 91 3" xfId="36181" xr:uid="{00000000-0005-0000-0000-0000078E0000}"/>
    <cellStyle name="Style 91 3 2" xfId="36182" xr:uid="{00000000-0005-0000-0000-0000088E0000}"/>
    <cellStyle name="Style 91 3 3" xfId="36183" xr:uid="{00000000-0005-0000-0000-0000098E0000}"/>
    <cellStyle name="Style 91 4" xfId="36184" xr:uid="{00000000-0005-0000-0000-00000A8E0000}"/>
    <cellStyle name="Style 91 5" xfId="36185" xr:uid="{00000000-0005-0000-0000-00000B8E0000}"/>
    <cellStyle name="Style 92" xfId="36186" xr:uid="{00000000-0005-0000-0000-00000C8E0000}"/>
    <cellStyle name="Style 92 2" xfId="36187" xr:uid="{00000000-0005-0000-0000-00000D8E0000}"/>
    <cellStyle name="Style 92 2 2" xfId="36188" xr:uid="{00000000-0005-0000-0000-00000E8E0000}"/>
    <cellStyle name="Style 92 2 2 2" xfId="36189" xr:uid="{00000000-0005-0000-0000-00000F8E0000}"/>
    <cellStyle name="Style 92 2 2 3" xfId="36190" xr:uid="{00000000-0005-0000-0000-0000108E0000}"/>
    <cellStyle name="Style 92 2 3" xfId="36191" xr:uid="{00000000-0005-0000-0000-0000118E0000}"/>
    <cellStyle name="Style 92 2 4" xfId="36192" xr:uid="{00000000-0005-0000-0000-0000128E0000}"/>
    <cellStyle name="Style 92 3" xfId="36193" xr:uid="{00000000-0005-0000-0000-0000138E0000}"/>
    <cellStyle name="Style 92 3 2" xfId="36194" xr:uid="{00000000-0005-0000-0000-0000148E0000}"/>
    <cellStyle name="Style 92 3 3" xfId="36195" xr:uid="{00000000-0005-0000-0000-0000158E0000}"/>
    <cellStyle name="Style 92 4" xfId="36196" xr:uid="{00000000-0005-0000-0000-0000168E0000}"/>
    <cellStyle name="Style 92 5" xfId="36197" xr:uid="{00000000-0005-0000-0000-0000178E0000}"/>
    <cellStyle name="Style 93" xfId="36198" xr:uid="{00000000-0005-0000-0000-0000188E0000}"/>
    <cellStyle name="Style 93 2" xfId="36199" xr:uid="{00000000-0005-0000-0000-0000198E0000}"/>
    <cellStyle name="Style 93 2 2" xfId="36200" xr:uid="{00000000-0005-0000-0000-00001A8E0000}"/>
    <cellStyle name="Style 93 2 2 2" xfId="36201" xr:uid="{00000000-0005-0000-0000-00001B8E0000}"/>
    <cellStyle name="Style 93 2 2 3" xfId="36202" xr:uid="{00000000-0005-0000-0000-00001C8E0000}"/>
    <cellStyle name="Style 93 2 3" xfId="36203" xr:uid="{00000000-0005-0000-0000-00001D8E0000}"/>
    <cellStyle name="Style 93 2 4" xfId="36204" xr:uid="{00000000-0005-0000-0000-00001E8E0000}"/>
    <cellStyle name="Style 93 3" xfId="36205" xr:uid="{00000000-0005-0000-0000-00001F8E0000}"/>
    <cellStyle name="Style 93 3 2" xfId="36206" xr:uid="{00000000-0005-0000-0000-0000208E0000}"/>
    <cellStyle name="Style 93 3 3" xfId="36207" xr:uid="{00000000-0005-0000-0000-0000218E0000}"/>
    <cellStyle name="Style 93 4" xfId="36208" xr:uid="{00000000-0005-0000-0000-0000228E0000}"/>
    <cellStyle name="Style 93 5" xfId="36209" xr:uid="{00000000-0005-0000-0000-0000238E0000}"/>
    <cellStyle name="Style 94" xfId="36210" xr:uid="{00000000-0005-0000-0000-0000248E0000}"/>
    <cellStyle name="Style 94 2" xfId="36211" xr:uid="{00000000-0005-0000-0000-0000258E0000}"/>
    <cellStyle name="Style 94 2 2" xfId="36212" xr:uid="{00000000-0005-0000-0000-0000268E0000}"/>
    <cellStyle name="Style 94 2 2 2" xfId="36213" xr:uid="{00000000-0005-0000-0000-0000278E0000}"/>
    <cellStyle name="Style 94 2 2 3" xfId="36214" xr:uid="{00000000-0005-0000-0000-0000288E0000}"/>
    <cellStyle name="Style 94 2 3" xfId="36215" xr:uid="{00000000-0005-0000-0000-0000298E0000}"/>
    <cellStyle name="Style 94 2 4" xfId="36216" xr:uid="{00000000-0005-0000-0000-00002A8E0000}"/>
    <cellStyle name="Style 94 3" xfId="36217" xr:uid="{00000000-0005-0000-0000-00002B8E0000}"/>
    <cellStyle name="Style 94 3 2" xfId="36218" xr:uid="{00000000-0005-0000-0000-00002C8E0000}"/>
    <cellStyle name="Style 94 3 3" xfId="36219" xr:uid="{00000000-0005-0000-0000-00002D8E0000}"/>
    <cellStyle name="Style 94 4" xfId="36220" xr:uid="{00000000-0005-0000-0000-00002E8E0000}"/>
    <cellStyle name="Style 94 5" xfId="36221" xr:uid="{00000000-0005-0000-0000-00002F8E0000}"/>
    <cellStyle name="Style 95" xfId="36222" xr:uid="{00000000-0005-0000-0000-0000308E0000}"/>
    <cellStyle name="Style 95 2" xfId="36223" xr:uid="{00000000-0005-0000-0000-0000318E0000}"/>
    <cellStyle name="Style 95 2 2" xfId="36224" xr:uid="{00000000-0005-0000-0000-0000328E0000}"/>
    <cellStyle name="Style 95 2 2 2" xfId="36225" xr:uid="{00000000-0005-0000-0000-0000338E0000}"/>
    <cellStyle name="Style 95 2 2 3" xfId="36226" xr:uid="{00000000-0005-0000-0000-0000348E0000}"/>
    <cellStyle name="Style 95 2 3" xfId="36227" xr:uid="{00000000-0005-0000-0000-0000358E0000}"/>
    <cellStyle name="Style 95 2 4" xfId="36228" xr:uid="{00000000-0005-0000-0000-0000368E0000}"/>
    <cellStyle name="Style 95 3" xfId="36229" xr:uid="{00000000-0005-0000-0000-0000378E0000}"/>
    <cellStyle name="Style 95 3 2" xfId="36230" xr:uid="{00000000-0005-0000-0000-0000388E0000}"/>
    <cellStyle name="Style 95 3 3" xfId="36231" xr:uid="{00000000-0005-0000-0000-0000398E0000}"/>
    <cellStyle name="Style 95 4" xfId="36232" xr:uid="{00000000-0005-0000-0000-00003A8E0000}"/>
    <cellStyle name="Style 95 5" xfId="36233" xr:uid="{00000000-0005-0000-0000-00003B8E0000}"/>
    <cellStyle name="Style 96" xfId="36234" xr:uid="{00000000-0005-0000-0000-00003C8E0000}"/>
    <cellStyle name="Style 96 2" xfId="36235" xr:uid="{00000000-0005-0000-0000-00003D8E0000}"/>
    <cellStyle name="Style 96 2 2" xfId="36236" xr:uid="{00000000-0005-0000-0000-00003E8E0000}"/>
    <cellStyle name="Style 96 2 2 2" xfId="36237" xr:uid="{00000000-0005-0000-0000-00003F8E0000}"/>
    <cellStyle name="Style 96 2 2 3" xfId="36238" xr:uid="{00000000-0005-0000-0000-0000408E0000}"/>
    <cellStyle name="Style 96 2 3" xfId="36239" xr:uid="{00000000-0005-0000-0000-0000418E0000}"/>
    <cellStyle name="Style 96 2 4" xfId="36240" xr:uid="{00000000-0005-0000-0000-0000428E0000}"/>
    <cellStyle name="Style 96 3" xfId="36241" xr:uid="{00000000-0005-0000-0000-0000438E0000}"/>
    <cellStyle name="Style 96 3 2" xfId="36242" xr:uid="{00000000-0005-0000-0000-0000448E0000}"/>
    <cellStyle name="Style 96 3 3" xfId="36243" xr:uid="{00000000-0005-0000-0000-0000458E0000}"/>
    <cellStyle name="Style 96 4" xfId="36244" xr:uid="{00000000-0005-0000-0000-0000468E0000}"/>
    <cellStyle name="Style 96 5" xfId="36245" xr:uid="{00000000-0005-0000-0000-0000478E0000}"/>
    <cellStyle name="Style 97" xfId="36246" xr:uid="{00000000-0005-0000-0000-0000488E0000}"/>
    <cellStyle name="Style 97 2" xfId="36247" xr:uid="{00000000-0005-0000-0000-0000498E0000}"/>
    <cellStyle name="Style 97 2 2" xfId="36248" xr:uid="{00000000-0005-0000-0000-00004A8E0000}"/>
    <cellStyle name="Style 97 2 2 2" xfId="36249" xr:uid="{00000000-0005-0000-0000-00004B8E0000}"/>
    <cellStyle name="Style 97 2 2 3" xfId="36250" xr:uid="{00000000-0005-0000-0000-00004C8E0000}"/>
    <cellStyle name="Style 97 2 3" xfId="36251" xr:uid="{00000000-0005-0000-0000-00004D8E0000}"/>
    <cellStyle name="Style 97 2 4" xfId="36252" xr:uid="{00000000-0005-0000-0000-00004E8E0000}"/>
    <cellStyle name="Style 97 3" xfId="36253" xr:uid="{00000000-0005-0000-0000-00004F8E0000}"/>
    <cellStyle name="Style 97 3 2" xfId="36254" xr:uid="{00000000-0005-0000-0000-0000508E0000}"/>
    <cellStyle name="Style 97 3 3" xfId="36255" xr:uid="{00000000-0005-0000-0000-0000518E0000}"/>
    <cellStyle name="Style 97 4" xfId="36256" xr:uid="{00000000-0005-0000-0000-0000528E0000}"/>
    <cellStyle name="Style 97 5" xfId="36257" xr:uid="{00000000-0005-0000-0000-0000538E0000}"/>
    <cellStyle name="Style 98" xfId="36258" xr:uid="{00000000-0005-0000-0000-0000548E0000}"/>
    <cellStyle name="Style 98 2" xfId="36259" xr:uid="{00000000-0005-0000-0000-0000558E0000}"/>
    <cellStyle name="Style 98 2 2" xfId="36260" xr:uid="{00000000-0005-0000-0000-0000568E0000}"/>
    <cellStyle name="Style 98 2 2 2" xfId="36261" xr:uid="{00000000-0005-0000-0000-0000578E0000}"/>
    <cellStyle name="Style 98 2 2 3" xfId="36262" xr:uid="{00000000-0005-0000-0000-0000588E0000}"/>
    <cellStyle name="Style 98 2 3" xfId="36263" xr:uid="{00000000-0005-0000-0000-0000598E0000}"/>
    <cellStyle name="Style 98 2 4" xfId="36264" xr:uid="{00000000-0005-0000-0000-00005A8E0000}"/>
    <cellStyle name="Style 98 3" xfId="36265" xr:uid="{00000000-0005-0000-0000-00005B8E0000}"/>
    <cellStyle name="Style 98 3 2" xfId="36266" xr:uid="{00000000-0005-0000-0000-00005C8E0000}"/>
    <cellStyle name="Style 98 3 3" xfId="36267" xr:uid="{00000000-0005-0000-0000-00005D8E0000}"/>
    <cellStyle name="Style 98 4" xfId="36268" xr:uid="{00000000-0005-0000-0000-00005E8E0000}"/>
    <cellStyle name="Style 98 5" xfId="36269" xr:uid="{00000000-0005-0000-0000-00005F8E0000}"/>
    <cellStyle name="Style 99" xfId="36270" xr:uid="{00000000-0005-0000-0000-0000608E0000}"/>
    <cellStyle name="Style 99 2" xfId="36271" xr:uid="{00000000-0005-0000-0000-0000618E0000}"/>
    <cellStyle name="Style 99 2 2" xfId="36272" xr:uid="{00000000-0005-0000-0000-0000628E0000}"/>
    <cellStyle name="Style 99 2 2 2" xfId="36273" xr:uid="{00000000-0005-0000-0000-0000638E0000}"/>
    <cellStyle name="Style 99 2 2 3" xfId="36274" xr:uid="{00000000-0005-0000-0000-0000648E0000}"/>
    <cellStyle name="Style 99 2 3" xfId="36275" xr:uid="{00000000-0005-0000-0000-0000658E0000}"/>
    <cellStyle name="Style 99 2 4" xfId="36276" xr:uid="{00000000-0005-0000-0000-0000668E0000}"/>
    <cellStyle name="Style 99 3" xfId="36277" xr:uid="{00000000-0005-0000-0000-0000678E0000}"/>
    <cellStyle name="Style 99 3 2" xfId="36278" xr:uid="{00000000-0005-0000-0000-0000688E0000}"/>
    <cellStyle name="Style 99 3 3" xfId="36279" xr:uid="{00000000-0005-0000-0000-0000698E0000}"/>
    <cellStyle name="Style 99 4" xfId="36280" xr:uid="{00000000-0005-0000-0000-00006A8E0000}"/>
    <cellStyle name="Style 99 5" xfId="36281" xr:uid="{00000000-0005-0000-0000-00006B8E0000}"/>
    <cellStyle name="Subtotal" xfId="36282" xr:uid="{00000000-0005-0000-0000-00006C8E0000}"/>
    <cellStyle name="Subtotal 10" xfId="36283" xr:uid="{00000000-0005-0000-0000-00006D8E0000}"/>
    <cellStyle name="Subtotal 2" xfId="36284" xr:uid="{00000000-0005-0000-0000-00006E8E0000}"/>
    <cellStyle name="Subtotal 2 2" xfId="36285" xr:uid="{00000000-0005-0000-0000-00006F8E0000}"/>
    <cellStyle name="Subtotal 2 2 2" xfId="36286" xr:uid="{00000000-0005-0000-0000-0000708E0000}"/>
    <cellStyle name="Subtotal 2 2 3" xfId="36287" xr:uid="{00000000-0005-0000-0000-0000718E0000}"/>
    <cellStyle name="Subtotal 2 3" xfId="36288" xr:uid="{00000000-0005-0000-0000-0000728E0000}"/>
    <cellStyle name="Subtotal 2 4" xfId="36289" xr:uid="{00000000-0005-0000-0000-0000738E0000}"/>
    <cellStyle name="Subtotal 3" xfId="36290" xr:uid="{00000000-0005-0000-0000-0000748E0000}"/>
    <cellStyle name="Subtotal 3 2" xfId="36291" xr:uid="{00000000-0005-0000-0000-0000758E0000}"/>
    <cellStyle name="Subtotal 3 2 2" xfId="36292" xr:uid="{00000000-0005-0000-0000-0000768E0000}"/>
    <cellStyle name="Subtotal 3 2 3" xfId="36293" xr:uid="{00000000-0005-0000-0000-0000778E0000}"/>
    <cellStyle name="Subtotal 3 3" xfId="36294" xr:uid="{00000000-0005-0000-0000-0000788E0000}"/>
    <cellStyle name="Subtotal 3 4" xfId="36295" xr:uid="{00000000-0005-0000-0000-0000798E0000}"/>
    <cellStyle name="Subtotal 4" xfId="36296" xr:uid="{00000000-0005-0000-0000-00007A8E0000}"/>
    <cellStyle name="Subtotal 4 2" xfId="36297" xr:uid="{00000000-0005-0000-0000-00007B8E0000}"/>
    <cellStyle name="Subtotal 4 3" xfId="36298" xr:uid="{00000000-0005-0000-0000-00007C8E0000}"/>
    <cellStyle name="Subtotal 5" xfId="36299" xr:uid="{00000000-0005-0000-0000-00007D8E0000}"/>
    <cellStyle name="Subtotal 5 2" xfId="36300" xr:uid="{00000000-0005-0000-0000-00007E8E0000}"/>
    <cellStyle name="Subtotal 5 3" xfId="36301" xr:uid="{00000000-0005-0000-0000-00007F8E0000}"/>
    <cellStyle name="Subtotal 6" xfId="36302" xr:uid="{00000000-0005-0000-0000-0000808E0000}"/>
    <cellStyle name="Subtotal 6 2" xfId="36303" xr:uid="{00000000-0005-0000-0000-0000818E0000}"/>
    <cellStyle name="Subtotal 6 3" xfId="36304" xr:uid="{00000000-0005-0000-0000-0000828E0000}"/>
    <cellStyle name="Subtotal 7" xfId="36305" xr:uid="{00000000-0005-0000-0000-0000838E0000}"/>
    <cellStyle name="Subtotal 8" xfId="36306" xr:uid="{00000000-0005-0000-0000-0000848E0000}"/>
    <cellStyle name="Subtotal 9" xfId="36307" xr:uid="{00000000-0005-0000-0000-0000858E0000}"/>
    <cellStyle name="SubTotal1Num" xfId="36308" xr:uid="{00000000-0005-0000-0000-0000868E0000}"/>
    <cellStyle name="SubTotal1Num 10" xfId="36309" xr:uid="{00000000-0005-0000-0000-0000878E0000}"/>
    <cellStyle name="SubTotal1Num 11" xfId="36310" xr:uid="{00000000-0005-0000-0000-0000888E0000}"/>
    <cellStyle name="SubTotal1Num 2" xfId="36311" xr:uid="{00000000-0005-0000-0000-0000898E0000}"/>
    <cellStyle name="SubTotal1Num 2 2" xfId="36312" xr:uid="{00000000-0005-0000-0000-00008A8E0000}"/>
    <cellStyle name="SubTotal1Num 2 2 2" xfId="36313" xr:uid="{00000000-0005-0000-0000-00008B8E0000}"/>
    <cellStyle name="SubTotal1Num 2 2 3" xfId="36314" xr:uid="{00000000-0005-0000-0000-00008C8E0000}"/>
    <cellStyle name="SubTotal1Num 2 3" xfId="36315" xr:uid="{00000000-0005-0000-0000-00008D8E0000}"/>
    <cellStyle name="SubTotal1Num 2 4" xfId="36316" xr:uid="{00000000-0005-0000-0000-00008E8E0000}"/>
    <cellStyle name="SubTotal1Num 3" xfId="36317" xr:uid="{00000000-0005-0000-0000-00008F8E0000}"/>
    <cellStyle name="SubTotal1Num 3 2" xfId="36318" xr:uid="{00000000-0005-0000-0000-0000908E0000}"/>
    <cellStyle name="SubTotal1Num 3 2 2" xfId="36319" xr:uid="{00000000-0005-0000-0000-0000918E0000}"/>
    <cellStyle name="SubTotal1Num 3 2 3" xfId="36320" xr:uid="{00000000-0005-0000-0000-0000928E0000}"/>
    <cellStyle name="SubTotal1Num 3 3" xfId="36321" xr:uid="{00000000-0005-0000-0000-0000938E0000}"/>
    <cellStyle name="SubTotal1Num 3 4" xfId="36322" xr:uid="{00000000-0005-0000-0000-0000948E0000}"/>
    <cellStyle name="SubTotal1Num 4" xfId="36323" xr:uid="{00000000-0005-0000-0000-0000958E0000}"/>
    <cellStyle name="SubTotal1Num 4 2" xfId="36324" xr:uid="{00000000-0005-0000-0000-0000968E0000}"/>
    <cellStyle name="SubTotal1Num 4 3" xfId="36325" xr:uid="{00000000-0005-0000-0000-0000978E0000}"/>
    <cellStyle name="SubTotal1Num 5" xfId="36326" xr:uid="{00000000-0005-0000-0000-0000988E0000}"/>
    <cellStyle name="SubTotal1Num 5 2" xfId="36327" xr:uid="{00000000-0005-0000-0000-0000998E0000}"/>
    <cellStyle name="SubTotal1Num 5 3" xfId="36328" xr:uid="{00000000-0005-0000-0000-00009A8E0000}"/>
    <cellStyle name="SubTotal1Num 6" xfId="36329" xr:uid="{00000000-0005-0000-0000-00009B8E0000}"/>
    <cellStyle name="SubTotal1Num 6 2" xfId="36330" xr:uid="{00000000-0005-0000-0000-00009C8E0000}"/>
    <cellStyle name="SubTotal1Num 6 3" xfId="36331" xr:uid="{00000000-0005-0000-0000-00009D8E0000}"/>
    <cellStyle name="SubTotal1Num 7" xfId="36332" xr:uid="{00000000-0005-0000-0000-00009E8E0000}"/>
    <cellStyle name="SubTotal1Num 7 2" xfId="36333" xr:uid="{00000000-0005-0000-0000-00009F8E0000}"/>
    <cellStyle name="SubTotal1Num 7 3" xfId="36334" xr:uid="{00000000-0005-0000-0000-0000A08E0000}"/>
    <cellStyle name="SubTotal1Num 8" xfId="36335" xr:uid="{00000000-0005-0000-0000-0000A18E0000}"/>
    <cellStyle name="SubTotal1Num 9" xfId="36336" xr:uid="{00000000-0005-0000-0000-0000A28E0000}"/>
    <cellStyle name="SubTotal1Text" xfId="36337" xr:uid="{00000000-0005-0000-0000-0000A38E0000}"/>
    <cellStyle name="SubTotal1Text 10" xfId="36338" xr:uid="{00000000-0005-0000-0000-0000A48E0000}"/>
    <cellStyle name="SubTotal1Text 11" xfId="36339" xr:uid="{00000000-0005-0000-0000-0000A58E0000}"/>
    <cellStyle name="SubTotal1Text 2" xfId="36340" xr:uid="{00000000-0005-0000-0000-0000A68E0000}"/>
    <cellStyle name="SubTotal1Text 2 2" xfId="36341" xr:uid="{00000000-0005-0000-0000-0000A78E0000}"/>
    <cellStyle name="SubTotal1Text 2 2 2" xfId="36342" xr:uid="{00000000-0005-0000-0000-0000A88E0000}"/>
    <cellStyle name="SubTotal1Text 2 2 3" xfId="36343" xr:uid="{00000000-0005-0000-0000-0000A98E0000}"/>
    <cellStyle name="SubTotal1Text 2 3" xfId="36344" xr:uid="{00000000-0005-0000-0000-0000AA8E0000}"/>
    <cellStyle name="SubTotal1Text 2 4" xfId="36345" xr:uid="{00000000-0005-0000-0000-0000AB8E0000}"/>
    <cellStyle name="SubTotal1Text 3" xfId="36346" xr:uid="{00000000-0005-0000-0000-0000AC8E0000}"/>
    <cellStyle name="SubTotal1Text 3 2" xfId="36347" xr:uid="{00000000-0005-0000-0000-0000AD8E0000}"/>
    <cellStyle name="SubTotal1Text 3 2 2" xfId="36348" xr:uid="{00000000-0005-0000-0000-0000AE8E0000}"/>
    <cellStyle name="SubTotal1Text 3 2 3" xfId="36349" xr:uid="{00000000-0005-0000-0000-0000AF8E0000}"/>
    <cellStyle name="SubTotal1Text 3 3" xfId="36350" xr:uid="{00000000-0005-0000-0000-0000B08E0000}"/>
    <cellStyle name="SubTotal1Text 3 4" xfId="36351" xr:uid="{00000000-0005-0000-0000-0000B18E0000}"/>
    <cellStyle name="SubTotal1Text 4" xfId="36352" xr:uid="{00000000-0005-0000-0000-0000B28E0000}"/>
    <cellStyle name="SubTotal1Text 4 2" xfId="36353" xr:uid="{00000000-0005-0000-0000-0000B38E0000}"/>
    <cellStyle name="SubTotal1Text 4 3" xfId="36354" xr:uid="{00000000-0005-0000-0000-0000B48E0000}"/>
    <cellStyle name="SubTotal1Text 5" xfId="36355" xr:uid="{00000000-0005-0000-0000-0000B58E0000}"/>
    <cellStyle name="SubTotal1Text 5 2" xfId="36356" xr:uid="{00000000-0005-0000-0000-0000B68E0000}"/>
    <cellStyle name="SubTotal1Text 5 3" xfId="36357" xr:uid="{00000000-0005-0000-0000-0000B78E0000}"/>
    <cellStyle name="SubTotal1Text 6" xfId="36358" xr:uid="{00000000-0005-0000-0000-0000B88E0000}"/>
    <cellStyle name="SubTotal1Text 6 2" xfId="36359" xr:uid="{00000000-0005-0000-0000-0000B98E0000}"/>
    <cellStyle name="SubTotal1Text 6 3" xfId="36360" xr:uid="{00000000-0005-0000-0000-0000BA8E0000}"/>
    <cellStyle name="SubTotal1Text 7" xfId="36361" xr:uid="{00000000-0005-0000-0000-0000BB8E0000}"/>
    <cellStyle name="SubTotal1Text 7 2" xfId="36362" xr:uid="{00000000-0005-0000-0000-0000BC8E0000}"/>
    <cellStyle name="SubTotal1Text 7 3" xfId="36363" xr:uid="{00000000-0005-0000-0000-0000BD8E0000}"/>
    <cellStyle name="SubTotal1Text 8" xfId="36364" xr:uid="{00000000-0005-0000-0000-0000BE8E0000}"/>
    <cellStyle name="SubTotal1Text 9" xfId="36365" xr:uid="{00000000-0005-0000-0000-0000BF8E0000}"/>
    <cellStyle name="t" xfId="36366" xr:uid="{00000000-0005-0000-0000-0000C08E0000}"/>
    <cellStyle name="t 10" xfId="36367" xr:uid="{00000000-0005-0000-0000-0000C18E0000}"/>
    <cellStyle name="t 11" xfId="36368" xr:uid="{00000000-0005-0000-0000-0000C28E0000}"/>
    <cellStyle name="t 12" xfId="36369" xr:uid="{00000000-0005-0000-0000-0000C38E0000}"/>
    <cellStyle name="t 2" xfId="36370" xr:uid="{00000000-0005-0000-0000-0000C48E0000}"/>
    <cellStyle name="t 2 2" xfId="36371" xr:uid="{00000000-0005-0000-0000-0000C58E0000}"/>
    <cellStyle name="t 2 2 2" xfId="36372" xr:uid="{00000000-0005-0000-0000-0000C68E0000}"/>
    <cellStyle name="t 2 2 3" xfId="36373" xr:uid="{00000000-0005-0000-0000-0000C78E0000}"/>
    <cellStyle name="t 2 3" xfId="36374" xr:uid="{00000000-0005-0000-0000-0000C88E0000}"/>
    <cellStyle name="t 2 4" xfId="36375" xr:uid="{00000000-0005-0000-0000-0000C98E0000}"/>
    <cellStyle name="t 2 5" xfId="36376" xr:uid="{00000000-0005-0000-0000-0000CA8E0000}"/>
    <cellStyle name="t 2 6" xfId="36377" xr:uid="{00000000-0005-0000-0000-0000CB8E0000}"/>
    <cellStyle name="t 3" xfId="36378" xr:uid="{00000000-0005-0000-0000-0000CC8E0000}"/>
    <cellStyle name="t 3 2" xfId="36379" xr:uid="{00000000-0005-0000-0000-0000CD8E0000}"/>
    <cellStyle name="t 3 2 2" xfId="36380" xr:uid="{00000000-0005-0000-0000-0000CE8E0000}"/>
    <cellStyle name="t 3 2 3" xfId="36381" xr:uid="{00000000-0005-0000-0000-0000CF8E0000}"/>
    <cellStyle name="t 3 3" xfId="36382" xr:uid="{00000000-0005-0000-0000-0000D08E0000}"/>
    <cellStyle name="t 3 4" xfId="36383" xr:uid="{00000000-0005-0000-0000-0000D18E0000}"/>
    <cellStyle name="t 3 5" xfId="36384" xr:uid="{00000000-0005-0000-0000-0000D28E0000}"/>
    <cellStyle name="t 3 6" xfId="36385" xr:uid="{00000000-0005-0000-0000-0000D38E0000}"/>
    <cellStyle name="t 4" xfId="36386" xr:uid="{00000000-0005-0000-0000-0000D48E0000}"/>
    <cellStyle name="t 4 2" xfId="36387" xr:uid="{00000000-0005-0000-0000-0000D58E0000}"/>
    <cellStyle name="t 4 2 2" xfId="36388" xr:uid="{00000000-0005-0000-0000-0000D68E0000}"/>
    <cellStyle name="t 4 2 3" xfId="36389" xr:uid="{00000000-0005-0000-0000-0000D78E0000}"/>
    <cellStyle name="t 4 3" xfId="36390" xr:uid="{00000000-0005-0000-0000-0000D88E0000}"/>
    <cellStyle name="t 4 4" xfId="36391" xr:uid="{00000000-0005-0000-0000-0000D98E0000}"/>
    <cellStyle name="t 5" xfId="36392" xr:uid="{00000000-0005-0000-0000-0000DA8E0000}"/>
    <cellStyle name="t 5 2" xfId="36393" xr:uid="{00000000-0005-0000-0000-0000DB8E0000}"/>
    <cellStyle name="t 5 2 2" xfId="36394" xr:uid="{00000000-0005-0000-0000-0000DC8E0000}"/>
    <cellStyle name="t 5 2 3" xfId="36395" xr:uid="{00000000-0005-0000-0000-0000DD8E0000}"/>
    <cellStyle name="t 5 3" xfId="36396" xr:uid="{00000000-0005-0000-0000-0000DE8E0000}"/>
    <cellStyle name="t 5 4" xfId="36397" xr:uid="{00000000-0005-0000-0000-0000DF8E0000}"/>
    <cellStyle name="t 6" xfId="36398" xr:uid="{00000000-0005-0000-0000-0000E08E0000}"/>
    <cellStyle name="t 6 2" xfId="36399" xr:uid="{00000000-0005-0000-0000-0000E18E0000}"/>
    <cellStyle name="t 6 3" xfId="36400" xr:uid="{00000000-0005-0000-0000-0000E28E0000}"/>
    <cellStyle name="t 7" xfId="36401" xr:uid="{00000000-0005-0000-0000-0000E38E0000}"/>
    <cellStyle name="t 7 2" xfId="36402" xr:uid="{00000000-0005-0000-0000-0000E48E0000}"/>
    <cellStyle name="t 7 3" xfId="36403" xr:uid="{00000000-0005-0000-0000-0000E58E0000}"/>
    <cellStyle name="t 8" xfId="36404" xr:uid="{00000000-0005-0000-0000-0000E68E0000}"/>
    <cellStyle name="t 8 2" xfId="36405" xr:uid="{00000000-0005-0000-0000-0000E78E0000}"/>
    <cellStyle name="t 8 3" xfId="36406" xr:uid="{00000000-0005-0000-0000-0000E88E0000}"/>
    <cellStyle name="t 9" xfId="36407" xr:uid="{00000000-0005-0000-0000-0000E98E0000}"/>
    <cellStyle name="t_1-11 January Migration Implementation Invoice" xfId="36408" xr:uid="{00000000-0005-0000-0000-0000EA8E0000}"/>
    <cellStyle name="t_1-11 January Migration Implementation Invoice 2" xfId="36409" xr:uid="{00000000-0005-0000-0000-0000EB8E0000}"/>
    <cellStyle name="t_1-11 January Migration Implementation Invoice 2 2" xfId="36410" xr:uid="{00000000-0005-0000-0000-0000EC8E0000}"/>
    <cellStyle name="t_1-11 January Migration Implementation Invoice 2 3" xfId="36411" xr:uid="{00000000-0005-0000-0000-0000ED8E0000}"/>
    <cellStyle name="t_1-11 January Migration Implementation Invoice 3" xfId="36412" xr:uid="{00000000-0005-0000-0000-0000EE8E0000}"/>
    <cellStyle name="t_1-11 January Migration Implementation Invoice 4" xfId="36413" xr:uid="{00000000-0005-0000-0000-0000EF8E0000}"/>
    <cellStyle name="t_2-11 February Migration Implementation Invoice" xfId="36414" xr:uid="{00000000-0005-0000-0000-0000F08E0000}"/>
    <cellStyle name="t_2-11 February Migration Implementation Invoice 2" xfId="36415" xr:uid="{00000000-0005-0000-0000-0000F18E0000}"/>
    <cellStyle name="t_2-11 February Migration Implementation Invoice 2 2" xfId="36416" xr:uid="{00000000-0005-0000-0000-0000F28E0000}"/>
    <cellStyle name="t_2-11 February Migration Implementation Invoice 2 3" xfId="36417" xr:uid="{00000000-0005-0000-0000-0000F38E0000}"/>
    <cellStyle name="t_2-11 February Migration Implementation Invoice 3" xfId="36418" xr:uid="{00000000-0005-0000-0000-0000F48E0000}"/>
    <cellStyle name="t_2-11 February Migration Implementation Invoice 4" xfId="36419" xr:uid="{00000000-0005-0000-0000-0000F58E0000}"/>
    <cellStyle name="t_December 10 Migration Invoice_Implementation" xfId="36420" xr:uid="{00000000-0005-0000-0000-0000F68E0000}"/>
    <cellStyle name="t_December 10 Migration Invoice_Implementation 2" xfId="36421" xr:uid="{00000000-0005-0000-0000-0000F78E0000}"/>
    <cellStyle name="t_December 10 Migration Invoice_Implementation 2 2" xfId="36422" xr:uid="{00000000-0005-0000-0000-0000F88E0000}"/>
    <cellStyle name="t_December 10 Migration Invoice_Implementation 2 3" xfId="36423" xr:uid="{00000000-0005-0000-0000-0000F98E0000}"/>
    <cellStyle name="t_December 10 Migration Invoice_Implementation 3" xfId="36424" xr:uid="{00000000-0005-0000-0000-0000FA8E0000}"/>
    <cellStyle name="t_December 10 Migration Invoice_Implementation 4" xfId="36425" xr:uid="{00000000-0005-0000-0000-0000FB8E0000}"/>
    <cellStyle name="t_Integrated Migration DI SFY 10-11 Plan vs Actual 022411" xfId="36426" xr:uid="{00000000-0005-0000-0000-0000FC8E0000}"/>
    <cellStyle name="t_Integrated Migration DI SFY 10-11 Plan vs Actual 022411 2" xfId="36427" xr:uid="{00000000-0005-0000-0000-0000FD8E0000}"/>
    <cellStyle name="t_Integrated Migration DI SFY 10-11 Plan vs Actual 022411 2 2" xfId="36428" xr:uid="{00000000-0005-0000-0000-0000FE8E0000}"/>
    <cellStyle name="t_Integrated Migration DI SFY 10-11 Plan vs Actual 022411 2 3" xfId="36429" xr:uid="{00000000-0005-0000-0000-0000FF8E0000}"/>
    <cellStyle name="t_Integrated Migration DI SFY 10-11 Plan vs Actual 022411 3" xfId="36430" xr:uid="{00000000-0005-0000-0000-0000008F0000}"/>
    <cellStyle name="t_Integrated Migration DI SFY 10-11 Plan vs Actual 022411 4" xfId="36431" xr:uid="{00000000-0005-0000-0000-0000018F0000}"/>
    <cellStyle name="t_Migration 3_10 Projections" xfId="36432" xr:uid="{00000000-0005-0000-0000-0000028F0000}"/>
    <cellStyle name="t_Migration 3_10 Projections 2" xfId="36433" xr:uid="{00000000-0005-0000-0000-0000038F0000}"/>
    <cellStyle name="t_Migration 3_10 Projections 2 2" xfId="36434" xr:uid="{00000000-0005-0000-0000-0000048F0000}"/>
    <cellStyle name="t_Migration 3_10 Projections 2 2 2" xfId="36435" xr:uid="{00000000-0005-0000-0000-0000058F0000}"/>
    <cellStyle name="t_Migration 3_10 Projections 2 2 3" xfId="36436" xr:uid="{00000000-0005-0000-0000-0000068F0000}"/>
    <cellStyle name="t_Migration 3_10 Projections 2 3" xfId="36437" xr:uid="{00000000-0005-0000-0000-0000078F0000}"/>
    <cellStyle name="t_Migration 3_10 Projections 2 4" xfId="36438" xr:uid="{00000000-0005-0000-0000-0000088F0000}"/>
    <cellStyle name="t_Migration 3_10 Projections 3" xfId="36439" xr:uid="{00000000-0005-0000-0000-0000098F0000}"/>
    <cellStyle name="t_Migration 3_10 Projections 3 2" xfId="36440" xr:uid="{00000000-0005-0000-0000-00000A8F0000}"/>
    <cellStyle name="t_Migration 3_10 Projections 3 2 2" xfId="36441" xr:uid="{00000000-0005-0000-0000-00000B8F0000}"/>
    <cellStyle name="t_Migration 3_10 Projections 3 2 3" xfId="36442" xr:uid="{00000000-0005-0000-0000-00000C8F0000}"/>
    <cellStyle name="t_Migration 3_10 Projections 3 3" xfId="36443" xr:uid="{00000000-0005-0000-0000-00000D8F0000}"/>
    <cellStyle name="t_Migration 3_10 Projections 3 4" xfId="36444" xr:uid="{00000000-0005-0000-0000-00000E8F0000}"/>
    <cellStyle name="t_Migration 3_10 Projections 4" xfId="36445" xr:uid="{00000000-0005-0000-0000-00000F8F0000}"/>
    <cellStyle name="t_Migration 3_10 Projections 4 2" xfId="36446" xr:uid="{00000000-0005-0000-0000-0000108F0000}"/>
    <cellStyle name="t_Migration 3_10 Projections 4 3" xfId="36447" xr:uid="{00000000-0005-0000-0000-0000118F0000}"/>
    <cellStyle name="t_Migration 3_10 Projections 5" xfId="36448" xr:uid="{00000000-0005-0000-0000-0000128F0000}"/>
    <cellStyle name="t_Migration 3_10 Projections 6" xfId="36449" xr:uid="{00000000-0005-0000-0000-0000138F0000}"/>
    <cellStyle name="t_Migration 4_10 Projections" xfId="36450" xr:uid="{00000000-0005-0000-0000-0000148F0000}"/>
    <cellStyle name="t_Migration 4_10 Projections 2" xfId="36451" xr:uid="{00000000-0005-0000-0000-0000158F0000}"/>
    <cellStyle name="t_Migration 4_10 Projections 2 2" xfId="36452" xr:uid="{00000000-0005-0000-0000-0000168F0000}"/>
    <cellStyle name="t_Migration 4_10 Projections 2 2 2" xfId="36453" xr:uid="{00000000-0005-0000-0000-0000178F0000}"/>
    <cellStyle name="t_Migration 4_10 Projections 2 2 3" xfId="36454" xr:uid="{00000000-0005-0000-0000-0000188F0000}"/>
    <cellStyle name="t_Migration 4_10 Projections 2 3" xfId="36455" xr:uid="{00000000-0005-0000-0000-0000198F0000}"/>
    <cellStyle name="t_Migration 4_10 Projections 2 4" xfId="36456" xr:uid="{00000000-0005-0000-0000-00001A8F0000}"/>
    <cellStyle name="t_Migration 4_10 Projections 3" xfId="36457" xr:uid="{00000000-0005-0000-0000-00001B8F0000}"/>
    <cellStyle name="t_Migration 4_10 Projections 3 2" xfId="36458" xr:uid="{00000000-0005-0000-0000-00001C8F0000}"/>
    <cellStyle name="t_Migration 4_10 Projections 3 2 2" xfId="36459" xr:uid="{00000000-0005-0000-0000-00001D8F0000}"/>
    <cellStyle name="t_Migration 4_10 Projections 3 2 3" xfId="36460" xr:uid="{00000000-0005-0000-0000-00001E8F0000}"/>
    <cellStyle name="t_Migration 4_10 Projections 3 3" xfId="36461" xr:uid="{00000000-0005-0000-0000-00001F8F0000}"/>
    <cellStyle name="t_Migration 4_10 Projections 3 4" xfId="36462" xr:uid="{00000000-0005-0000-0000-0000208F0000}"/>
    <cellStyle name="t_Migration 4_10 Projections 4" xfId="36463" xr:uid="{00000000-0005-0000-0000-0000218F0000}"/>
    <cellStyle name="t_Migration 4_10 Projections 4 2" xfId="36464" xr:uid="{00000000-0005-0000-0000-0000228F0000}"/>
    <cellStyle name="t_Migration 4_10 Projections 4 3" xfId="36465" xr:uid="{00000000-0005-0000-0000-0000238F0000}"/>
    <cellStyle name="t_Migration 4_10 Projections 5" xfId="36466" xr:uid="{00000000-0005-0000-0000-0000248F0000}"/>
    <cellStyle name="t_Migration 4_10 Projections 6" xfId="36467" xr:uid="{00000000-0005-0000-0000-0000258F0000}"/>
    <cellStyle name="t_Migration 5_10 Projections" xfId="36468" xr:uid="{00000000-0005-0000-0000-0000268F0000}"/>
    <cellStyle name="t_Migration 5_10 Projections 2" xfId="36469" xr:uid="{00000000-0005-0000-0000-0000278F0000}"/>
    <cellStyle name="t_Migration 5_10 Projections 2 2" xfId="36470" xr:uid="{00000000-0005-0000-0000-0000288F0000}"/>
    <cellStyle name="t_Migration 5_10 Projections 2 2 2" xfId="36471" xr:uid="{00000000-0005-0000-0000-0000298F0000}"/>
    <cellStyle name="t_Migration 5_10 Projections 2 2 3" xfId="36472" xr:uid="{00000000-0005-0000-0000-00002A8F0000}"/>
    <cellStyle name="t_Migration 5_10 Projections 2 3" xfId="36473" xr:uid="{00000000-0005-0000-0000-00002B8F0000}"/>
    <cellStyle name="t_Migration 5_10 Projections 2 4" xfId="36474" xr:uid="{00000000-0005-0000-0000-00002C8F0000}"/>
    <cellStyle name="t_Migration 5_10 Projections 3" xfId="36475" xr:uid="{00000000-0005-0000-0000-00002D8F0000}"/>
    <cellStyle name="t_Migration 5_10 Projections 3 2" xfId="36476" xr:uid="{00000000-0005-0000-0000-00002E8F0000}"/>
    <cellStyle name="t_Migration 5_10 Projections 3 2 2" xfId="36477" xr:uid="{00000000-0005-0000-0000-00002F8F0000}"/>
    <cellStyle name="t_Migration 5_10 Projections 3 2 3" xfId="36478" xr:uid="{00000000-0005-0000-0000-0000308F0000}"/>
    <cellStyle name="t_Migration 5_10 Projections 3 3" xfId="36479" xr:uid="{00000000-0005-0000-0000-0000318F0000}"/>
    <cellStyle name="t_Migration 5_10 Projections 3 4" xfId="36480" xr:uid="{00000000-0005-0000-0000-0000328F0000}"/>
    <cellStyle name="t_Migration 5_10 Projections 4" xfId="36481" xr:uid="{00000000-0005-0000-0000-0000338F0000}"/>
    <cellStyle name="t_Migration 5_10 Projections 4 2" xfId="36482" xr:uid="{00000000-0005-0000-0000-0000348F0000}"/>
    <cellStyle name="t_Migration 5_10 Projections 4 3" xfId="36483" xr:uid="{00000000-0005-0000-0000-0000358F0000}"/>
    <cellStyle name="t_Migration 5_10 Projections 5" xfId="36484" xr:uid="{00000000-0005-0000-0000-0000368F0000}"/>
    <cellStyle name="t_Migration 5_10 Projections 6" xfId="36485" xr:uid="{00000000-0005-0000-0000-0000378F0000}"/>
    <cellStyle name="t_Migration 7_10 Projections" xfId="36486" xr:uid="{00000000-0005-0000-0000-0000388F0000}"/>
    <cellStyle name="t_Migration 7_10 Projections 2" xfId="36487" xr:uid="{00000000-0005-0000-0000-0000398F0000}"/>
    <cellStyle name="t_Migration 7_10 Projections 2 2" xfId="36488" xr:uid="{00000000-0005-0000-0000-00003A8F0000}"/>
    <cellStyle name="t_Migration 7_10 Projections 2 3" xfId="36489" xr:uid="{00000000-0005-0000-0000-00003B8F0000}"/>
    <cellStyle name="t_Migration 7_10 Projections 3" xfId="36490" xr:uid="{00000000-0005-0000-0000-00003C8F0000}"/>
    <cellStyle name="t_Migration 7_10 Projections 4" xfId="36491" xr:uid="{00000000-0005-0000-0000-00003D8F0000}"/>
    <cellStyle name="t_Migration 8_10 Projections" xfId="36492" xr:uid="{00000000-0005-0000-0000-00003E8F0000}"/>
    <cellStyle name="t_Migration 8_10 Projections 2" xfId="36493" xr:uid="{00000000-0005-0000-0000-00003F8F0000}"/>
    <cellStyle name="t_Migration 8_10 Projections 2 2" xfId="36494" xr:uid="{00000000-0005-0000-0000-0000408F0000}"/>
    <cellStyle name="t_Migration 8_10 Projections 2 3" xfId="36495" xr:uid="{00000000-0005-0000-0000-0000418F0000}"/>
    <cellStyle name="t_Migration 8_10 Projections 3" xfId="36496" xr:uid="{00000000-0005-0000-0000-0000428F0000}"/>
    <cellStyle name="t_Migration 8_10 Projections 4" xfId="36497" xr:uid="{00000000-0005-0000-0000-0000438F0000}"/>
    <cellStyle name="Text Indent A" xfId="36498" xr:uid="{00000000-0005-0000-0000-0000448F0000}"/>
    <cellStyle name="Text Indent A 10" xfId="36499" xr:uid="{00000000-0005-0000-0000-0000458F0000}"/>
    <cellStyle name="Text Indent A 2" xfId="36500" xr:uid="{00000000-0005-0000-0000-0000468F0000}"/>
    <cellStyle name="Text Indent A 2 2" xfId="36501" xr:uid="{00000000-0005-0000-0000-0000478F0000}"/>
    <cellStyle name="Text Indent A 2 2 2" xfId="36502" xr:uid="{00000000-0005-0000-0000-0000488F0000}"/>
    <cellStyle name="Text Indent A 2 2 3" xfId="36503" xr:uid="{00000000-0005-0000-0000-0000498F0000}"/>
    <cellStyle name="Text Indent A 2 3" xfId="36504" xr:uid="{00000000-0005-0000-0000-00004A8F0000}"/>
    <cellStyle name="Text Indent A 2 4" xfId="36505" xr:uid="{00000000-0005-0000-0000-00004B8F0000}"/>
    <cellStyle name="Text Indent A 3" xfId="36506" xr:uid="{00000000-0005-0000-0000-00004C8F0000}"/>
    <cellStyle name="Text Indent A 3 2" xfId="36507" xr:uid="{00000000-0005-0000-0000-00004D8F0000}"/>
    <cellStyle name="Text Indent A 3 2 2" xfId="36508" xr:uid="{00000000-0005-0000-0000-00004E8F0000}"/>
    <cellStyle name="Text Indent A 3 2 3" xfId="36509" xr:uid="{00000000-0005-0000-0000-00004F8F0000}"/>
    <cellStyle name="Text Indent A 3 3" xfId="36510" xr:uid="{00000000-0005-0000-0000-0000508F0000}"/>
    <cellStyle name="Text Indent A 3 4" xfId="36511" xr:uid="{00000000-0005-0000-0000-0000518F0000}"/>
    <cellStyle name="Text Indent A 4" xfId="36512" xr:uid="{00000000-0005-0000-0000-0000528F0000}"/>
    <cellStyle name="Text Indent A 4 2" xfId="36513" xr:uid="{00000000-0005-0000-0000-0000538F0000}"/>
    <cellStyle name="Text Indent A 4 3" xfId="36514" xr:uid="{00000000-0005-0000-0000-0000548F0000}"/>
    <cellStyle name="Text Indent A 5" xfId="36515" xr:uid="{00000000-0005-0000-0000-0000558F0000}"/>
    <cellStyle name="Text Indent A 5 2" xfId="36516" xr:uid="{00000000-0005-0000-0000-0000568F0000}"/>
    <cellStyle name="Text Indent A 5 3" xfId="36517" xr:uid="{00000000-0005-0000-0000-0000578F0000}"/>
    <cellStyle name="Text Indent A 6" xfId="36518" xr:uid="{00000000-0005-0000-0000-0000588F0000}"/>
    <cellStyle name="Text Indent A 6 2" xfId="36519" xr:uid="{00000000-0005-0000-0000-0000598F0000}"/>
    <cellStyle name="Text Indent A 6 3" xfId="36520" xr:uid="{00000000-0005-0000-0000-00005A8F0000}"/>
    <cellStyle name="Text Indent A 7" xfId="36521" xr:uid="{00000000-0005-0000-0000-00005B8F0000}"/>
    <cellStyle name="Text Indent A 8" xfId="36522" xr:uid="{00000000-0005-0000-0000-00005C8F0000}"/>
    <cellStyle name="Text Indent A 9" xfId="36523" xr:uid="{00000000-0005-0000-0000-00005D8F0000}"/>
    <cellStyle name="Text Indent B" xfId="36524" xr:uid="{00000000-0005-0000-0000-00005E8F0000}"/>
    <cellStyle name="Text Indent B 10" xfId="36525" xr:uid="{00000000-0005-0000-0000-00005F8F0000}"/>
    <cellStyle name="Text Indent B 11" xfId="36526" xr:uid="{00000000-0005-0000-0000-0000608F0000}"/>
    <cellStyle name="Text Indent B 12" xfId="36527" xr:uid="{00000000-0005-0000-0000-0000618F0000}"/>
    <cellStyle name="Text Indent B 2" xfId="36528" xr:uid="{00000000-0005-0000-0000-0000628F0000}"/>
    <cellStyle name="Text Indent B 2 2" xfId="36529" xr:uid="{00000000-0005-0000-0000-0000638F0000}"/>
    <cellStyle name="Text Indent B 2 2 2" xfId="36530" xr:uid="{00000000-0005-0000-0000-0000648F0000}"/>
    <cellStyle name="Text Indent B 2 2 3" xfId="36531" xr:uid="{00000000-0005-0000-0000-0000658F0000}"/>
    <cellStyle name="Text Indent B 2 3" xfId="36532" xr:uid="{00000000-0005-0000-0000-0000668F0000}"/>
    <cellStyle name="Text Indent B 2 4" xfId="36533" xr:uid="{00000000-0005-0000-0000-0000678F0000}"/>
    <cellStyle name="Text Indent B 3" xfId="36534" xr:uid="{00000000-0005-0000-0000-0000688F0000}"/>
    <cellStyle name="Text Indent B 3 2" xfId="36535" xr:uid="{00000000-0005-0000-0000-0000698F0000}"/>
    <cellStyle name="Text Indent B 3 2 2" xfId="36536" xr:uid="{00000000-0005-0000-0000-00006A8F0000}"/>
    <cellStyle name="Text Indent B 3 2 3" xfId="36537" xr:uid="{00000000-0005-0000-0000-00006B8F0000}"/>
    <cellStyle name="Text Indent B 3 3" xfId="36538" xr:uid="{00000000-0005-0000-0000-00006C8F0000}"/>
    <cellStyle name="Text Indent B 3 4" xfId="36539" xr:uid="{00000000-0005-0000-0000-00006D8F0000}"/>
    <cellStyle name="Text Indent B 4" xfId="36540" xr:uid="{00000000-0005-0000-0000-00006E8F0000}"/>
    <cellStyle name="Text Indent B 4 2" xfId="36541" xr:uid="{00000000-0005-0000-0000-00006F8F0000}"/>
    <cellStyle name="Text Indent B 4 2 2" xfId="36542" xr:uid="{00000000-0005-0000-0000-0000708F0000}"/>
    <cellStyle name="Text Indent B 4 2 3" xfId="36543" xr:uid="{00000000-0005-0000-0000-0000718F0000}"/>
    <cellStyle name="Text Indent B 4 3" xfId="36544" xr:uid="{00000000-0005-0000-0000-0000728F0000}"/>
    <cellStyle name="Text Indent B 4 4" xfId="36545" xr:uid="{00000000-0005-0000-0000-0000738F0000}"/>
    <cellStyle name="Text Indent B 5" xfId="36546" xr:uid="{00000000-0005-0000-0000-0000748F0000}"/>
    <cellStyle name="Text Indent B 5 2" xfId="36547" xr:uid="{00000000-0005-0000-0000-0000758F0000}"/>
    <cellStyle name="Text Indent B 5 2 2" xfId="36548" xr:uid="{00000000-0005-0000-0000-0000768F0000}"/>
    <cellStyle name="Text Indent B 5 2 3" xfId="36549" xr:uid="{00000000-0005-0000-0000-0000778F0000}"/>
    <cellStyle name="Text Indent B 5 3" xfId="36550" xr:uid="{00000000-0005-0000-0000-0000788F0000}"/>
    <cellStyle name="Text Indent B 5 4" xfId="36551" xr:uid="{00000000-0005-0000-0000-0000798F0000}"/>
    <cellStyle name="Text Indent B 6" xfId="36552" xr:uid="{00000000-0005-0000-0000-00007A8F0000}"/>
    <cellStyle name="Text Indent B 6 2" xfId="36553" xr:uid="{00000000-0005-0000-0000-00007B8F0000}"/>
    <cellStyle name="Text Indent B 6 3" xfId="36554" xr:uid="{00000000-0005-0000-0000-00007C8F0000}"/>
    <cellStyle name="Text Indent B 7" xfId="36555" xr:uid="{00000000-0005-0000-0000-00007D8F0000}"/>
    <cellStyle name="Text Indent B 7 2" xfId="36556" xr:uid="{00000000-0005-0000-0000-00007E8F0000}"/>
    <cellStyle name="Text Indent B 7 3" xfId="36557" xr:uid="{00000000-0005-0000-0000-00007F8F0000}"/>
    <cellStyle name="Text Indent B 8" xfId="36558" xr:uid="{00000000-0005-0000-0000-0000808F0000}"/>
    <cellStyle name="Text Indent B 8 2" xfId="36559" xr:uid="{00000000-0005-0000-0000-0000818F0000}"/>
    <cellStyle name="Text Indent B 8 3" xfId="36560" xr:uid="{00000000-0005-0000-0000-0000828F0000}"/>
    <cellStyle name="Text Indent B 9" xfId="36561" xr:uid="{00000000-0005-0000-0000-0000838F0000}"/>
    <cellStyle name="Text Indent C" xfId="36562" xr:uid="{00000000-0005-0000-0000-0000848F0000}"/>
    <cellStyle name="Text Indent C 10" xfId="36563" xr:uid="{00000000-0005-0000-0000-0000858F0000}"/>
    <cellStyle name="Text Indent C 11" xfId="36564" xr:uid="{00000000-0005-0000-0000-0000868F0000}"/>
    <cellStyle name="Text Indent C 12" xfId="36565" xr:uid="{00000000-0005-0000-0000-0000878F0000}"/>
    <cellStyle name="Text Indent C 2" xfId="36566" xr:uid="{00000000-0005-0000-0000-0000888F0000}"/>
    <cellStyle name="Text Indent C 2 2" xfId="36567" xr:uid="{00000000-0005-0000-0000-0000898F0000}"/>
    <cellStyle name="Text Indent C 2 2 2" xfId="36568" xr:uid="{00000000-0005-0000-0000-00008A8F0000}"/>
    <cellStyle name="Text Indent C 2 2 3" xfId="36569" xr:uid="{00000000-0005-0000-0000-00008B8F0000}"/>
    <cellStyle name="Text Indent C 2 3" xfId="36570" xr:uid="{00000000-0005-0000-0000-00008C8F0000}"/>
    <cellStyle name="Text Indent C 2 4" xfId="36571" xr:uid="{00000000-0005-0000-0000-00008D8F0000}"/>
    <cellStyle name="Text Indent C 3" xfId="36572" xr:uid="{00000000-0005-0000-0000-00008E8F0000}"/>
    <cellStyle name="Text Indent C 3 2" xfId="36573" xr:uid="{00000000-0005-0000-0000-00008F8F0000}"/>
    <cellStyle name="Text Indent C 3 2 2" xfId="36574" xr:uid="{00000000-0005-0000-0000-0000908F0000}"/>
    <cellStyle name="Text Indent C 3 2 3" xfId="36575" xr:uid="{00000000-0005-0000-0000-0000918F0000}"/>
    <cellStyle name="Text Indent C 3 3" xfId="36576" xr:uid="{00000000-0005-0000-0000-0000928F0000}"/>
    <cellStyle name="Text Indent C 3 4" xfId="36577" xr:uid="{00000000-0005-0000-0000-0000938F0000}"/>
    <cellStyle name="Text Indent C 4" xfId="36578" xr:uid="{00000000-0005-0000-0000-0000948F0000}"/>
    <cellStyle name="Text Indent C 4 2" xfId="36579" xr:uid="{00000000-0005-0000-0000-0000958F0000}"/>
    <cellStyle name="Text Indent C 4 2 2" xfId="36580" xr:uid="{00000000-0005-0000-0000-0000968F0000}"/>
    <cellStyle name="Text Indent C 4 2 3" xfId="36581" xr:uid="{00000000-0005-0000-0000-0000978F0000}"/>
    <cellStyle name="Text Indent C 4 3" xfId="36582" xr:uid="{00000000-0005-0000-0000-0000988F0000}"/>
    <cellStyle name="Text Indent C 4 4" xfId="36583" xr:uid="{00000000-0005-0000-0000-0000998F0000}"/>
    <cellStyle name="Text Indent C 5" xfId="36584" xr:uid="{00000000-0005-0000-0000-00009A8F0000}"/>
    <cellStyle name="Text Indent C 5 2" xfId="36585" xr:uid="{00000000-0005-0000-0000-00009B8F0000}"/>
    <cellStyle name="Text Indent C 5 2 2" xfId="36586" xr:uid="{00000000-0005-0000-0000-00009C8F0000}"/>
    <cellStyle name="Text Indent C 5 2 3" xfId="36587" xr:uid="{00000000-0005-0000-0000-00009D8F0000}"/>
    <cellStyle name="Text Indent C 5 3" xfId="36588" xr:uid="{00000000-0005-0000-0000-00009E8F0000}"/>
    <cellStyle name="Text Indent C 5 4" xfId="36589" xr:uid="{00000000-0005-0000-0000-00009F8F0000}"/>
    <cellStyle name="Text Indent C 6" xfId="36590" xr:uid="{00000000-0005-0000-0000-0000A08F0000}"/>
    <cellStyle name="Text Indent C 6 2" xfId="36591" xr:uid="{00000000-0005-0000-0000-0000A18F0000}"/>
    <cellStyle name="Text Indent C 6 3" xfId="36592" xr:uid="{00000000-0005-0000-0000-0000A28F0000}"/>
    <cellStyle name="Text Indent C 7" xfId="36593" xr:uid="{00000000-0005-0000-0000-0000A38F0000}"/>
    <cellStyle name="Text Indent C 7 2" xfId="36594" xr:uid="{00000000-0005-0000-0000-0000A48F0000}"/>
    <cellStyle name="Text Indent C 7 3" xfId="36595" xr:uid="{00000000-0005-0000-0000-0000A58F0000}"/>
    <cellStyle name="Text Indent C 8" xfId="36596" xr:uid="{00000000-0005-0000-0000-0000A68F0000}"/>
    <cellStyle name="Text Indent C 8 2" xfId="36597" xr:uid="{00000000-0005-0000-0000-0000A78F0000}"/>
    <cellStyle name="Text Indent C 8 3" xfId="36598" xr:uid="{00000000-0005-0000-0000-0000A88F0000}"/>
    <cellStyle name="Text Indent C 9" xfId="36599" xr:uid="{00000000-0005-0000-0000-0000A98F0000}"/>
    <cellStyle name="Title 10" xfId="36600" xr:uid="{00000000-0005-0000-0000-0000AA8F0000}"/>
    <cellStyle name="Title 10 10" xfId="36601" xr:uid="{00000000-0005-0000-0000-0000AB8F0000}"/>
    <cellStyle name="Title 10 10 2" xfId="36602" xr:uid="{00000000-0005-0000-0000-0000AC8F0000}"/>
    <cellStyle name="Title 10 10 3" xfId="36603" xr:uid="{00000000-0005-0000-0000-0000AD8F0000}"/>
    <cellStyle name="Title 10 11" xfId="36604" xr:uid="{00000000-0005-0000-0000-0000AE8F0000}"/>
    <cellStyle name="Title 10 12" xfId="36605" xr:uid="{00000000-0005-0000-0000-0000AF8F0000}"/>
    <cellStyle name="Title 10 13" xfId="36606" xr:uid="{00000000-0005-0000-0000-0000B08F0000}"/>
    <cellStyle name="Title 10 14" xfId="36607" xr:uid="{00000000-0005-0000-0000-0000B18F0000}"/>
    <cellStyle name="Title 10 2" xfId="36608" xr:uid="{00000000-0005-0000-0000-0000B28F0000}"/>
    <cellStyle name="Title 10 2 2" xfId="36609" xr:uid="{00000000-0005-0000-0000-0000B38F0000}"/>
    <cellStyle name="Title 10 2 2 2" xfId="36610" xr:uid="{00000000-0005-0000-0000-0000B48F0000}"/>
    <cellStyle name="Title 10 2 2 2 2" xfId="36611" xr:uid="{00000000-0005-0000-0000-0000B58F0000}"/>
    <cellStyle name="Title 10 2 2 2 3" xfId="36612" xr:uid="{00000000-0005-0000-0000-0000B68F0000}"/>
    <cellStyle name="Title 10 2 2 3" xfId="36613" xr:uid="{00000000-0005-0000-0000-0000B78F0000}"/>
    <cellStyle name="Title 10 2 2 4" xfId="36614" xr:uid="{00000000-0005-0000-0000-0000B88F0000}"/>
    <cellStyle name="Title 10 2 3" xfId="36615" xr:uid="{00000000-0005-0000-0000-0000B98F0000}"/>
    <cellStyle name="Title 10 2 3 2" xfId="36616" xr:uid="{00000000-0005-0000-0000-0000BA8F0000}"/>
    <cellStyle name="Title 10 2 3 3" xfId="36617" xr:uid="{00000000-0005-0000-0000-0000BB8F0000}"/>
    <cellStyle name="Title 10 2 4" xfId="36618" xr:uid="{00000000-0005-0000-0000-0000BC8F0000}"/>
    <cellStyle name="Title 10 2 5" xfId="36619" xr:uid="{00000000-0005-0000-0000-0000BD8F0000}"/>
    <cellStyle name="Title 10 3" xfId="36620" xr:uid="{00000000-0005-0000-0000-0000BE8F0000}"/>
    <cellStyle name="Title 10 3 2" xfId="36621" xr:uid="{00000000-0005-0000-0000-0000BF8F0000}"/>
    <cellStyle name="Title 10 3 2 2" xfId="36622" xr:uid="{00000000-0005-0000-0000-0000C08F0000}"/>
    <cellStyle name="Title 10 3 2 3" xfId="36623" xr:uid="{00000000-0005-0000-0000-0000C18F0000}"/>
    <cellStyle name="Title 10 3 3" xfId="36624" xr:uid="{00000000-0005-0000-0000-0000C28F0000}"/>
    <cellStyle name="Title 10 3 4" xfId="36625" xr:uid="{00000000-0005-0000-0000-0000C38F0000}"/>
    <cellStyle name="Title 10 4" xfId="36626" xr:uid="{00000000-0005-0000-0000-0000C48F0000}"/>
    <cellStyle name="Title 10 4 2" xfId="36627" xr:uid="{00000000-0005-0000-0000-0000C58F0000}"/>
    <cellStyle name="Title 10 4 2 2" xfId="36628" xr:uid="{00000000-0005-0000-0000-0000C68F0000}"/>
    <cellStyle name="Title 10 4 2 3" xfId="36629" xr:uid="{00000000-0005-0000-0000-0000C78F0000}"/>
    <cellStyle name="Title 10 4 3" xfId="36630" xr:uid="{00000000-0005-0000-0000-0000C88F0000}"/>
    <cellStyle name="Title 10 4 4" xfId="36631" xr:uid="{00000000-0005-0000-0000-0000C98F0000}"/>
    <cellStyle name="Title 10 5" xfId="36632" xr:uid="{00000000-0005-0000-0000-0000CA8F0000}"/>
    <cellStyle name="Title 10 5 2" xfId="36633" xr:uid="{00000000-0005-0000-0000-0000CB8F0000}"/>
    <cellStyle name="Title 10 5 2 2" xfId="36634" xr:uid="{00000000-0005-0000-0000-0000CC8F0000}"/>
    <cellStyle name="Title 10 5 2 3" xfId="36635" xr:uid="{00000000-0005-0000-0000-0000CD8F0000}"/>
    <cellStyle name="Title 10 5 3" xfId="36636" xr:uid="{00000000-0005-0000-0000-0000CE8F0000}"/>
    <cellStyle name="Title 10 5 4" xfId="36637" xr:uid="{00000000-0005-0000-0000-0000CF8F0000}"/>
    <cellStyle name="Title 10 6" xfId="36638" xr:uid="{00000000-0005-0000-0000-0000D08F0000}"/>
    <cellStyle name="Title 10 6 2" xfId="36639" xr:uid="{00000000-0005-0000-0000-0000D18F0000}"/>
    <cellStyle name="Title 10 6 2 2" xfId="36640" xr:uid="{00000000-0005-0000-0000-0000D28F0000}"/>
    <cellStyle name="Title 10 6 2 3" xfId="36641" xr:uid="{00000000-0005-0000-0000-0000D38F0000}"/>
    <cellStyle name="Title 10 6 3" xfId="36642" xr:uid="{00000000-0005-0000-0000-0000D48F0000}"/>
    <cellStyle name="Title 10 6 4" xfId="36643" xr:uid="{00000000-0005-0000-0000-0000D58F0000}"/>
    <cellStyle name="Title 10 7" xfId="36644" xr:uid="{00000000-0005-0000-0000-0000D68F0000}"/>
    <cellStyle name="Title 10 7 2" xfId="36645" xr:uid="{00000000-0005-0000-0000-0000D78F0000}"/>
    <cellStyle name="Title 10 7 3" xfId="36646" xr:uid="{00000000-0005-0000-0000-0000D88F0000}"/>
    <cellStyle name="Title 10 8" xfId="36647" xr:uid="{00000000-0005-0000-0000-0000D98F0000}"/>
    <cellStyle name="Title 10 8 2" xfId="36648" xr:uid="{00000000-0005-0000-0000-0000DA8F0000}"/>
    <cellStyle name="Title 10 8 3" xfId="36649" xr:uid="{00000000-0005-0000-0000-0000DB8F0000}"/>
    <cellStyle name="Title 10 9" xfId="36650" xr:uid="{00000000-0005-0000-0000-0000DC8F0000}"/>
    <cellStyle name="Title 10 9 2" xfId="36651" xr:uid="{00000000-0005-0000-0000-0000DD8F0000}"/>
    <cellStyle name="Title 10 9 3" xfId="36652" xr:uid="{00000000-0005-0000-0000-0000DE8F0000}"/>
    <cellStyle name="Title 11" xfId="36653" xr:uid="{00000000-0005-0000-0000-0000DF8F0000}"/>
    <cellStyle name="Title 11 10" xfId="36654" xr:uid="{00000000-0005-0000-0000-0000E08F0000}"/>
    <cellStyle name="Title 11 10 2" xfId="36655" xr:uid="{00000000-0005-0000-0000-0000E18F0000}"/>
    <cellStyle name="Title 11 10 3" xfId="36656" xr:uid="{00000000-0005-0000-0000-0000E28F0000}"/>
    <cellStyle name="Title 11 11" xfId="36657" xr:uid="{00000000-0005-0000-0000-0000E38F0000}"/>
    <cellStyle name="Title 11 12" xfId="36658" xr:uid="{00000000-0005-0000-0000-0000E48F0000}"/>
    <cellStyle name="Title 11 13" xfId="36659" xr:uid="{00000000-0005-0000-0000-0000E58F0000}"/>
    <cellStyle name="Title 11 14" xfId="36660" xr:uid="{00000000-0005-0000-0000-0000E68F0000}"/>
    <cellStyle name="Title 11 2" xfId="36661" xr:uid="{00000000-0005-0000-0000-0000E78F0000}"/>
    <cellStyle name="Title 11 2 2" xfId="36662" xr:uid="{00000000-0005-0000-0000-0000E88F0000}"/>
    <cellStyle name="Title 11 2 2 2" xfId="36663" xr:uid="{00000000-0005-0000-0000-0000E98F0000}"/>
    <cellStyle name="Title 11 2 2 2 2" xfId="36664" xr:uid="{00000000-0005-0000-0000-0000EA8F0000}"/>
    <cellStyle name="Title 11 2 2 2 3" xfId="36665" xr:uid="{00000000-0005-0000-0000-0000EB8F0000}"/>
    <cellStyle name="Title 11 2 2 3" xfId="36666" xr:uid="{00000000-0005-0000-0000-0000EC8F0000}"/>
    <cellStyle name="Title 11 2 2 4" xfId="36667" xr:uid="{00000000-0005-0000-0000-0000ED8F0000}"/>
    <cellStyle name="Title 11 2 3" xfId="36668" xr:uid="{00000000-0005-0000-0000-0000EE8F0000}"/>
    <cellStyle name="Title 11 2 3 2" xfId="36669" xr:uid="{00000000-0005-0000-0000-0000EF8F0000}"/>
    <cellStyle name="Title 11 2 3 3" xfId="36670" xr:uid="{00000000-0005-0000-0000-0000F08F0000}"/>
    <cellStyle name="Title 11 2 4" xfId="36671" xr:uid="{00000000-0005-0000-0000-0000F18F0000}"/>
    <cellStyle name="Title 11 2 5" xfId="36672" xr:uid="{00000000-0005-0000-0000-0000F28F0000}"/>
    <cellStyle name="Title 11 3" xfId="36673" xr:uid="{00000000-0005-0000-0000-0000F38F0000}"/>
    <cellStyle name="Title 11 3 2" xfId="36674" xr:uid="{00000000-0005-0000-0000-0000F48F0000}"/>
    <cellStyle name="Title 11 3 2 2" xfId="36675" xr:uid="{00000000-0005-0000-0000-0000F58F0000}"/>
    <cellStyle name="Title 11 3 2 3" xfId="36676" xr:uid="{00000000-0005-0000-0000-0000F68F0000}"/>
    <cellStyle name="Title 11 3 3" xfId="36677" xr:uid="{00000000-0005-0000-0000-0000F78F0000}"/>
    <cellStyle name="Title 11 3 4" xfId="36678" xr:uid="{00000000-0005-0000-0000-0000F88F0000}"/>
    <cellStyle name="Title 11 4" xfId="36679" xr:uid="{00000000-0005-0000-0000-0000F98F0000}"/>
    <cellStyle name="Title 11 4 2" xfId="36680" xr:uid="{00000000-0005-0000-0000-0000FA8F0000}"/>
    <cellStyle name="Title 11 4 2 2" xfId="36681" xr:uid="{00000000-0005-0000-0000-0000FB8F0000}"/>
    <cellStyle name="Title 11 4 2 3" xfId="36682" xr:uid="{00000000-0005-0000-0000-0000FC8F0000}"/>
    <cellStyle name="Title 11 4 3" xfId="36683" xr:uid="{00000000-0005-0000-0000-0000FD8F0000}"/>
    <cellStyle name="Title 11 4 4" xfId="36684" xr:uid="{00000000-0005-0000-0000-0000FE8F0000}"/>
    <cellStyle name="Title 11 5" xfId="36685" xr:uid="{00000000-0005-0000-0000-0000FF8F0000}"/>
    <cellStyle name="Title 11 5 2" xfId="36686" xr:uid="{00000000-0005-0000-0000-000000900000}"/>
    <cellStyle name="Title 11 5 2 2" xfId="36687" xr:uid="{00000000-0005-0000-0000-000001900000}"/>
    <cellStyle name="Title 11 5 2 3" xfId="36688" xr:uid="{00000000-0005-0000-0000-000002900000}"/>
    <cellStyle name="Title 11 5 3" xfId="36689" xr:uid="{00000000-0005-0000-0000-000003900000}"/>
    <cellStyle name="Title 11 5 4" xfId="36690" xr:uid="{00000000-0005-0000-0000-000004900000}"/>
    <cellStyle name="Title 11 6" xfId="36691" xr:uid="{00000000-0005-0000-0000-000005900000}"/>
    <cellStyle name="Title 11 6 2" xfId="36692" xr:uid="{00000000-0005-0000-0000-000006900000}"/>
    <cellStyle name="Title 11 6 2 2" xfId="36693" xr:uid="{00000000-0005-0000-0000-000007900000}"/>
    <cellStyle name="Title 11 6 2 3" xfId="36694" xr:uid="{00000000-0005-0000-0000-000008900000}"/>
    <cellStyle name="Title 11 6 3" xfId="36695" xr:uid="{00000000-0005-0000-0000-000009900000}"/>
    <cellStyle name="Title 11 6 4" xfId="36696" xr:uid="{00000000-0005-0000-0000-00000A900000}"/>
    <cellStyle name="Title 11 7" xfId="36697" xr:uid="{00000000-0005-0000-0000-00000B900000}"/>
    <cellStyle name="Title 11 7 2" xfId="36698" xr:uid="{00000000-0005-0000-0000-00000C900000}"/>
    <cellStyle name="Title 11 7 3" xfId="36699" xr:uid="{00000000-0005-0000-0000-00000D900000}"/>
    <cellStyle name="Title 11 8" xfId="36700" xr:uid="{00000000-0005-0000-0000-00000E900000}"/>
    <cellStyle name="Title 11 8 2" xfId="36701" xr:uid="{00000000-0005-0000-0000-00000F900000}"/>
    <cellStyle name="Title 11 8 3" xfId="36702" xr:uid="{00000000-0005-0000-0000-000010900000}"/>
    <cellStyle name="Title 11 9" xfId="36703" xr:uid="{00000000-0005-0000-0000-000011900000}"/>
    <cellStyle name="Title 11 9 2" xfId="36704" xr:uid="{00000000-0005-0000-0000-000012900000}"/>
    <cellStyle name="Title 11 9 3" xfId="36705" xr:uid="{00000000-0005-0000-0000-000013900000}"/>
    <cellStyle name="Title 12" xfId="36706" xr:uid="{00000000-0005-0000-0000-000014900000}"/>
    <cellStyle name="Title 12 10" xfId="36707" xr:uid="{00000000-0005-0000-0000-000015900000}"/>
    <cellStyle name="Title 12 10 2" xfId="36708" xr:uid="{00000000-0005-0000-0000-000016900000}"/>
    <cellStyle name="Title 12 10 3" xfId="36709" xr:uid="{00000000-0005-0000-0000-000017900000}"/>
    <cellStyle name="Title 12 11" xfId="36710" xr:uid="{00000000-0005-0000-0000-000018900000}"/>
    <cellStyle name="Title 12 12" xfId="36711" xr:uid="{00000000-0005-0000-0000-000019900000}"/>
    <cellStyle name="Title 12 13" xfId="36712" xr:uid="{00000000-0005-0000-0000-00001A900000}"/>
    <cellStyle name="Title 12 14" xfId="36713" xr:uid="{00000000-0005-0000-0000-00001B900000}"/>
    <cellStyle name="Title 12 2" xfId="36714" xr:uid="{00000000-0005-0000-0000-00001C900000}"/>
    <cellStyle name="Title 12 2 2" xfId="36715" xr:uid="{00000000-0005-0000-0000-00001D900000}"/>
    <cellStyle name="Title 12 2 2 2" xfId="36716" xr:uid="{00000000-0005-0000-0000-00001E900000}"/>
    <cellStyle name="Title 12 2 2 2 2" xfId="36717" xr:uid="{00000000-0005-0000-0000-00001F900000}"/>
    <cellStyle name="Title 12 2 2 2 3" xfId="36718" xr:uid="{00000000-0005-0000-0000-000020900000}"/>
    <cellStyle name="Title 12 2 2 3" xfId="36719" xr:uid="{00000000-0005-0000-0000-000021900000}"/>
    <cellStyle name="Title 12 2 2 4" xfId="36720" xr:uid="{00000000-0005-0000-0000-000022900000}"/>
    <cellStyle name="Title 12 2 3" xfId="36721" xr:uid="{00000000-0005-0000-0000-000023900000}"/>
    <cellStyle name="Title 12 2 3 2" xfId="36722" xr:uid="{00000000-0005-0000-0000-000024900000}"/>
    <cellStyle name="Title 12 2 3 3" xfId="36723" xr:uid="{00000000-0005-0000-0000-000025900000}"/>
    <cellStyle name="Title 12 2 4" xfId="36724" xr:uid="{00000000-0005-0000-0000-000026900000}"/>
    <cellStyle name="Title 12 2 5" xfId="36725" xr:uid="{00000000-0005-0000-0000-000027900000}"/>
    <cellStyle name="Title 12 3" xfId="36726" xr:uid="{00000000-0005-0000-0000-000028900000}"/>
    <cellStyle name="Title 12 3 2" xfId="36727" xr:uid="{00000000-0005-0000-0000-000029900000}"/>
    <cellStyle name="Title 12 3 2 2" xfId="36728" xr:uid="{00000000-0005-0000-0000-00002A900000}"/>
    <cellStyle name="Title 12 3 2 3" xfId="36729" xr:uid="{00000000-0005-0000-0000-00002B900000}"/>
    <cellStyle name="Title 12 3 3" xfId="36730" xr:uid="{00000000-0005-0000-0000-00002C900000}"/>
    <cellStyle name="Title 12 3 4" xfId="36731" xr:uid="{00000000-0005-0000-0000-00002D900000}"/>
    <cellStyle name="Title 12 4" xfId="36732" xr:uid="{00000000-0005-0000-0000-00002E900000}"/>
    <cellStyle name="Title 12 4 2" xfId="36733" xr:uid="{00000000-0005-0000-0000-00002F900000}"/>
    <cellStyle name="Title 12 4 2 2" xfId="36734" xr:uid="{00000000-0005-0000-0000-000030900000}"/>
    <cellStyle name="Title 12 4 2 3" xfId="36735" xr:uid="{00000000-0005-0000-0000-000031900000}"/>
    <cellStyle name="Title 12 4 3" xfId="36736" xr:uid="{00000000-0005-0000-0000-000032900000}"/>
    <cellStyle name="Title 12 4 4" xfId="36737" xr:uid="{00000000-0005-0000-0000-000033900000}"/>
    <cellStyle name="Title 12 5" xfId="36738" xr:uid="{00000000-0005-0000-0000-000034900000}"/>
    <cellStyle name="Title 12 5 2" xfId="36739" xr:uid="{00000000-0005-0000-0000-000035900000}"/>
    <cellStyle name="Title 12 5 2 2" xfId="36740" xr:uid="{00000000-0005-0000-0000-000036900000}"/>
    <cellStyle name="Title 12 5 2 3" xfId="36741" xr:uid="{00000000-0005-0000-0000-000037900000}"/>
    <cellStyle name="Title 12 5 3" xfId="36742" xr:uid="{00000000-0005-0000-0000-000038900000}"/>
    <cellStyle name="Title 12 5 4" xfId="36743" xr:uid="{00000000-0005-0000-0000-000039900000}"/>
    <cellStyle name="Title 12 6" xfId="36744" xr:uid="{00000000-0005-0000-0000-00003A900000}"/>
    <cellStyle name="Title 12 6 2" xfId="36745" xr:uid="{00000000-0005-0000-0000-00003B900000}"/>
    <cellStyle name="Title 12 6 2 2" xfId="36746" xr:uid="{00000000-0005-0000-0000-00003C900000}"/>
    <cellStyle name="Title 12 6 2 3" xfId="36747" xr:uid="{00000000-0005-0000-0000-00003D900000}"/>
    <cellStyle name="Title 12 6 3" xfId="36748" xr:uid="{00000000-0005-0000-0000-00003E900000}"/>
    <cellStyle name="Title 12 6 4" xfId="36749" xr:uid="{00000000-0005-0000-0000-00003F900000}"/>
    <cellStyle name="Title 12 7" xfId="36750" xr:uid="{00000000-0005-0000-0000-000040900000}"/>
    <cellStyle name="Title 12 7 2" xfId="36751" xr:uid="{00000000-0005-0000-0000-000041900000}"/>
    <cellStyle name="Title 12 7 3" xfId="36752" xr:uid="{00000000-0005-0000-0000-000042900000}"/>
    <cellStyle name="Title 12 8" xfId="36753" xr:uid="{00000000-0005-0000-0000-000043900000}"/>
    <cellStyle name="Title 12 8 2" xfId="36754" xr:uid="{00000000-0005-0000-0000-000044900000}"/>
    <cellStyle name="Title 12 8 3" xfId="36755" xr:uid="{00000000-0005-0000-0000-000045900000}"/>
    <cellStyle name="Title 12 9" xfId="36756" xr:uid="{00000000-0005-0000-0000-000046900000}"/>
    <cellStyle name="Title 12 9 2" xfId="36757" xr:uid="{00000000-0005-0000-0000-000047900000}"/>
    <cellStyle name="Title 12 9 3" xfId="36758" xr:uid="{00000000-0005-0000-0000-000048900000}"/>
    <cellStyle name="Title 13" xfId="36759" xr:uid="{00000000-0005-0000-0000-000049900000}"/>
    <cellStyle name="Title 13 10" xfId="36760" xr:uid="{00000000-0005-0000-0000-00004A900000}"/>
    <cellStyle name="Title 13 10 2" xfId="36761" xr:uid="{00000000-0005-0000-0000-00004B900000}"/>
    <cellStyle name="Title 13 10 3" xfId="36762" xr:uid="{00000000-0005-0000-0000-00004C900000}"/>
    <cellStyle name="Title 13 11" xfId="36763" xr:uid="{00000000-0005-0000-0000-00004D900000}"/>
    <cellStyle name="Title 13 12" xfId="36764" xr:uid="{00000000-0005-0000-0000-00004E900000}"/>
    <cellStyle name="Title 13 13" xfId="36765" xr:uid="{00000000-0005-0000-0000-00004F900000}"/>
    <cellStyle name="Title 13 14" xfId="36766" xr:uid="{00000000-0005-0000-0000-000050900000}"/>
    <cellStyle name="Title 13 2" xfId="36767" xr:uid="{00000000-0005-0000-0000-000051900000}"/>
    <cellStyle name="Title 13 2 2" xfId="36768" xr:uid="{00000000-0005-0000-0000-000052900000}"/>
    <cellStyle name="Title 13 2 2 2" xfId="36769" xr:uid="{00000000-0005-0000-0000-000053900000}"/>
    <cellStyle name="Title 13 2 2 2 2" xfId="36770" xr:uid="{00000000-0005-0000-0000-000054900000}"/>
    <cellStyle name="Title 13 2 2 2 3" xfId="36771" xr:uid="{00000000-0005-0000-0000-000055900000}"/>
    <cellStyle name="Title 13 2 2 3" xfId="36772" xr:uid="{00000000-0005-0000-0000-000056900000}"/>
    <cellStyle name="Title 13 2 2 4" xfId="36773" xr:uid="{00000000-0005-0000-0000-000057900000}"/>
    <cellStyle name="Title 13 2 3" xfId="36774" xr:uid="{00000000-0005-0000-0000-000058900000}"/>
    <cellStyle name="Title 13 2 3 2" xfId="36775" xr:uid="{00000000-0005-0000-0000-000059900000}"/>
    <cellStyle name="Title 13 2 3 3" xfId="36776" xr:uid="{00000000-0005-0000-0000-00005A900000}"/>
    <cellStyle name="Title 13 2 4" xfId="36777" xr:uid="{00000000-0005-0000-0000-00005B900000}"/>
    <cellStyle name="Title 13 2 5" xfId="36778" xr:uid="{00000000-0005-0000-0000-00005C900000}"/>
    <cellStyle name="Title 13 3" xfId="36779" xr:uid="{00000000-0005-0000-0000-00005D900000}"/>
    <cellStyle name="Title 13 3 2" xfId="36780" xr:uid="{00000000-0005-0000-0000-00005E900000}"/>
    <cellStyle name="Title 13 3 2 2" xfId="36781" xr:uid="{00000000-0005-0000-0000-00005F900000}"/>
    <cellStyle name="Title 13 3 2 3" xfId="36782" xr:uid="{00000000-0005-0000-0000-000060900000}"/>
    <cellStyle name="Title 13 3 3" xfId="36783" xr:uid="{00000000-0005-0000-0000-000061900000}"/>
    <cellStyle name="Title 13 3 4" xfId="36784" xr:uid="{00000000-0005-0000-0000-000062900000}"/>
    <cellStyle name="Title 13 4" xfId="36785" xr:uid="{00000000-0005-0000-0000-000063900000}"/>
    <cellStyle name="Title 13 4 2" xfId="36786" xr:uid="{00000000-0005-0000-0000-000064900000}"/>
    <cellStyle name="Title 13 4 2 2" xfId="36787" xr:uid="{00000000-0005-0000-0000-000065900000}"/>
    <cellStyle name="Title 13 4 2 3" xfId="36788" xr:uid="{00000000-0005-0000-0000-000066900000}"/>
    <cellStyle name="Title 13 4 3" xfId="36789" xr:uid="{00000000-0005-0000-0000-000067900000}"/>
    <cellStyle name="Title 13 4 4" xfId="36790" xr:uid="{00000000-0005-0000-0000-000068900000}"/>
    <cellStyle name="Title 13 5" xfId="36791" xr:uid="{00000000-0005-0000-0000-000069900000}"/>
    <cellStyle name="Title 13 5 2" xfId="36792" xr:uid="{00000000-0005-0000-0000-00006A900000}"/>
    <cellStyle name="Title 13 5 2 2" xfId="36793" xr:uid="{00000000-0005-0000-0000-00006B900000}"/>
    <cellStyle name="Title 13 5 2 3" xfId="36794" xr:uid="{00000000-0005-0000-0000-00006C900000}"/>
    <cellStyle name="Title 13 5 3" xfId="36795" xr:uid="{00000000-0005-0000-0000-00006D900000}"/>
    <cellStyle name="Title 13 5 4" xfId="36796" xr:uid="{00000000-0005-0000-0000-00006E900000}"/>
    <cellStyle name="Title 13 6" xfId="36797" xr:uid="{00000000-0005-0000-0000-00006F900000}"/>
    <cellStyle name="Title 13 6 2" xfId="36798" xr:uid="{00000000-0005-0000-0000-000070900000}"/>
    <cellStyle name="Title 13 6 2 2" xfId="36799" xr:uid="{00000000-0005-0000-0000-000071900000}"/>
    <cellStyle name="Title 13 6 2 3" xfId="36800" xr:uid="{00000000-0005-0000-0000-000072900000}"/>
    <cellStyle name="Title 13 6 3" xfId="36801" xr:uid="{00000000-0005-0000-0000-000073900000}"/>
    <cellStyle name="Title 13 6 4" xfId="36802" xr:uid="{00000000-0005-0000-0000-000074900000}"/>
    <cellStyle name="Title 13 7" xfId="36803" xr:uid="{00000000-0005-0000-0000-000075900000}"/>
    <cellStyle name="Title 13 7 2" xfId="36804" xr:uid="{00000000-0005-0000-0000-000076900000}"/>
    <cellStyle name="Title 13 7 3" xfId="36805" xr:uid="{00000000-0005-0000-0000-000077900000}"/>
    <cellStyle name="Title 13 8" xfId="36806" xr:uid="{00000000-0005-0000-0000-000078900000}"/>
    <cellStyle name="Title 13 8 2" xfId="36807" xr:uid="{00000000-0005-0000-0000-000079900000}"/>
    <cellStyle name="Title 13 8 3" xfId="36808" xr:uid="{00000000-0005-0000-0000-00007A900000}"/>
    <cellStyle name="Title 13 9" xfId="36809" xr:uid="{00000000-0005-0000-0000-00007B900000}"/>
    <cellStyle name="Title 13 9 2" xfId="36810" xr:uid="{00000000-0005-0000-0000-00007C900000}"/>
    <cellStyle name="Title 13 9 3" xfId="36811" xr:uid="{00000000-0005-0000-0000-00007D900000}"/>
    <cellStyle name="Title 14" xfId="36812" xr:uid="{00000000-0005-0000-0000-00007E900000}"/>
    <cellStyle name="Title 14 10" xfId="36813" xr:uid="{00000000-0005-0000-0000-00007F900000}"/>
    <cellStyle name="Title 14 10 2" xfId="36814" xr:uid="{00000000-0005-0000-0000-000080900000}"/>
    <cellStyle name="Title 14 10 3" xfId="36815" xr:uid="{00000000-0005-0000-0000-000081900000}"/>
    <cellStyle name="Title 14 11" xfId="36816" xr:uid="{00000000-0005-0000-0000-000082900000}"/>
    <cellStyle name="Title 14 12" xfId="36817" xr:uid="{00000000-0005-0000-0000-000083900000}"/>
    <cellStyle name="Title 14 13" xfId="36818" xr:uid="{00000000-0005-0000-0000-000084900000}"/>
    <cellStyle name="Title 14 14" xfId="36819" xr:uid="{00000000-0005-0000-0000-000085900000}"/>
    <cellStyle name="Title 14 2" xfId="36820" xr:uid="{00000000-0005-0000-0000-000086900000}"/>
    <cellStyle name="Title 14 2 2" xfId="36821" xr:uid="{00000000-0005-0000-0000-000087900000}"/>
    <cellStyle name="Title 14 2 2 2" xfId="36822" xr:uid="{00000000-0005-0000-0000-000088900000}"/>
    <cellStyle name="Title 14 2 2 2 2" xfId="36823" xr:uid="{00000000-0005-0000-0000-000089900000}"/>
    <cellStyle name="Title 14 2 2 2 3" xfId="36824" xr:uid="{00000000-0005-0000-0000-00008A900000}"/>
    <cellStyle name="Title 14 2 2 3" xfId="36825" xr:uid="{00000000-0005-0000-0000-00008B900000}"/>
    <cellStyle name="Title 14 2 2 4" xfId="36826" xr:uid="{00000000-0005-0000-0000-00008C900000}"/>
    <cellStyle name="Title 14 2 3" xfId="36827" xr:uid="{00000000-0005-0000-0000-00008D900000}"/>
    <cellStyle name="Title 14 2 3 2" xfId="36828" xr:uid="{00000000-0005-0000-0000-00008E900000}"/>
    <cellStyle name="Title 14 2 3 3" xfId="36829" xr:uid="{00000000-0005-0000-0000-00008F900000}"/>
    <cellStyle name="Title 14 2 4" xfId="36830" xr:uid="{00000000-0005-0000-0000-000090900000}"/>
    <cellStyle name="Title 14 2 5" xfId="36831" xr:uid="{00000000-0005-0000-0000-000091900000}"/>
    <cellStyle name="Title 14 3" xfId="36832" xr:uid="{00000000-0005-0000-0000-000092900000}"/>
    <cellStyle name="Title 14 3 2" xfId="36833" xr:uid="{00000000-0005-0000-0000-000093900000}"/>
    <cellStyle name="Title 14 3 2 2" xfId="36834" xr:uid="{00000000-0005-0000-0000-000094900000}"/>
    <cellStyle name="Title 14 3 2 3" xfId="36835" xr:uid="{00000000-0005-0000-0000-000095900000}"/>
    <cellStyle name="Title 14 3 3" xfId="36836" xr:uid="{00000000-0005-0000-0000-000096900000}"/>
    <cellStyle name="Title 14 3 4" xfId="36837" xr:uid="{00000000-0005-0000-0000-000097900000}"/>
    <cellStyle name="Title 14 4" xfId="36838" xr:uid="{00000000-0005-0000-0000-000098900000}"/>
    <cellStyle name="Title 14 4 2" xfId="36839" xr:uid="{00000000-0005-0000-0000-000099900000}"/>
    <cellStyle name="Title 14 4 2 2" xfId="36840" xr:uid="{00000000-0005-0000-0000-00009A900000}"/>
    <cellStyle name="Title 14 4 2 3" xfId="36841" xr:uid="{00000000-0005-0000-0000-00009B900000}"/>
    <cellStyle name="Title 14 4 3" xfId="36842" xr:uid="{00000000-0005-0000-0000-00009C900000}"/>
    <cellStyle name="Title 14 4 4" xfId="36843" xr:uid="{00000000-0005-0000-0000-00009D900000}"/>
    <cellStyle name="Title 14 5" xfId="36844" xr:uid="{00000000-0005-0000-0000-00009E900000}"/>
    <cellStyle name="Title 14 5 2" xfId="36845" xr:uid="{00000000-0005-0000-0000-00009F900000}"/>
    <cellStyle name="Title 14 5 2 2" xfId="36846" xr:uid="{00000000-0005-0000-0000-0000A0900000}"/>
    <cellStyle name="Title 14 5 2 3" xfId="36847" xr:uid="{00000000-0005-0000-0000-0000A1900000}"/>
    <cellStyle name="Title 14 5 3" xfId="36848" xr:uid="{00000000-0005-0000-0000-0000A2900000}"/>
    <cellStyle name="Title 14 5 4" xfId="36849" xr:uid="{00000000-0005-0000-0000-0000A3900000}"/>
    <cellStyle name="Title 14 6" xfId="36850" xr:uid="{00000000-0005-0000-0000-0000A4900000}"/>
    <cellStyle name="Title 14 6 2" xfId="36851" xr:uid="{00000000-0005-0000-0000-0000A5900000}"/>
    <cellStyle name="Title 14 6 2 2" xfId="36852" xr:uid="{00000000-0005-0000-0000-0000A6900000}"/>
    <cellStyle name="Title 14 6 2 3" xfId="36853" xr:uid="{00000000-0005-0000-0000-0000A7900000}"/>
    <cellStyle name="Title 14 6 3" xfId="36854" xr:uid="{00000000-0005-0000-0000-0000A8900000}"/>
    <cellStyle name="Title 14 6 4" xfId="36855" xr:uid="{00000000-0005-0000-0000-0000A9900000}"/>
    <cellStyle name="Title 14 7" xfId="36856" xr:uid="{00000000-0005-0000-0000-0000AA900000}"/>
    <cellStyle name="Title 14 7 2" xfId="36857" xr:uid="{00000000-0005-0000-0000-0000AB900000}"/>
    <cellStyle name="Title 14 7 3" xfId="36858" xr:uid="{00000000-0005-0000-0000-0000AC900000}"/>
    <cellStyle name="Title 14 8" xfId="36859" xr:uid="{00000000-0005-0000-0000-0000AD900000}"/>
    <cellStyle name="Title 14 8 2" xfId="36860" xr:uid="{00000000-0005-0000-0000-0000AE900000}"/>
    <cellStyle name="Title 14 8 3" xfId="36861" xr:uid="{00000000-0005-0000-0000-0000AF900000}"/>
    <cellStyle name="Title 14 9" xfId="36862" xr:uid="{00000000-0005-0000-0000-0000B0900000}"/>
    <cellStyle name="Title 14 9 2" xfId="36863" xr:uid="{00000000-0005-0000-0000-0000B1900000}"/>
    <cellStyle name="Title 14 9 3" xfId="36864" xr:uid="{00000000-0005-0000-0000-0000B2900000}"/>
    <cellStyle name="Title 15" xfId="36865" xr:uid="{00000000-0005-0000-0000-0000B3900000}"/>
    <cellStyle name="Title 15 10" xfId="36866" xr:uid="{00000000-0005-0000-0000-0000B4900000}"/>
    <cellStyle name="Title 15 10 2" xfId="36867" xr:uid="{00000000-0005-0000-0000-0000B5900000}"/>
    <cellStyle name="Title 15 10 3" xfId="36868" xr:uid="{00000000-0005-0000-0000-0000B6900000}"/>
    <cellStyle name="Title 15 11" xfId="36869" xr:uid="{00000000-0005-0000-0000-0000B7900000}"/>
    <cellStyle name="Title 15 12" xfId="36870" xr:uid="{00000000-0005-0000-0000-0000B8900000}"/>
    <cellStyle name="Title 15 13" xfId="36871" xr:uid="{00000000-0005-0000-0000-0000B9900000}"/>
    <cellStyle name="Title 15 14" xfId="36872" xr:uid="{00000000-0005-0000-0000-0000BA900000}"/>
    <cellStyle name="Title 15 2" xfId="36873" xr:uid="{00000000-0005-0000-0000-0000BB900000}"/>
    <cellStyle name="Title 15 2 2" xfId="36874" xr:uid="{00000000-0005-0000-0000-0000BC900000}"/>
    <cellStyle name="Title 15 2 2 2" xfId="36875" xr:uid="{00000000-0005-0000-0000-0000BD900000}"/>
    <cellStyle name="Title 15 2 2 2 2" xfId="36876" xr:uid="{00000000-0005-0000-0000-0000BE900000}"/>
    <cellStyle name="Title 15 2 2 2 3" xfId="36877" xr:uid="{00000000-0005-0000-0000-0000BF900000}"/>
    <cellStyle name="Title 15 2 2 3" xfId="36878" xr:uid="{00000000-0005-0000-0000-0000C0900000}"/>
    <cellStyle name="Title 15 2 2 4" xfId="36879" xr:uid="{00000000-0005-0000-0000-0000C1900000}"/>
    <cellStyle name="Title 15 2 3" xfId="36880" xr:uid="{00000000-0005-0000-0000-0000C2900000}"/>
    <cellStyle name="Title 15 2 3 2" xfId="36881" xr:uid="{00000000-0005-0000-0000-0000C3900000}"/>
    <cellStyle name="Title 15 2 3 3" xfId="36882" xr:uid="{00000000-0005-0000-0000-0000C4900000}"/>
    <cellStyle name="Title 15 2 4" xfId="36883" xr:uid="{00000000-0005-0000-0000-0000C5900000}"/>
    <cellStyle name="Title 15 2 5" xfId="36884" xr:uid="{00000000-0005-0000-0000-0000C6900000}"/>
    <cellStyle name="Title 15 3" xfId="36885" xr:uid="{00000000-0005-0000-0000-0000C7900000}"/>
    <cellStyle name="Title 15 3 2" xfId="36886" xr:uid="{00000000-0005-0000-0000-0000C8900000}"/>
    <cellStyle name="Title 15 3 2 2" xfId="36887" xr:uid="{00000000-0005-0000-0000-0000C9900000}"/>
    <cellStyle name="Title 15 3 2 3" xfId="36888" xr:uid="{00000000-0005-0000-0000-0000CA900000}"/>
    <cellStyle name="Title 15 3 3" xfId="36889" xr:uid="{00000000-0005-0000-0000-0000CB900000}"/>
    <cellStyle name="Title 15 3 4" xfId="36890" xr:uid="{00000000-0005-0000-0000-0000CC900000}"/>
    <cellStyle name="Title 15 4" xfId="36891" xr:uid="{00000000-0005-0000-0000-0000CD900000}"/>
    <cellStyle name="Title 15 4 2" xfId="36892" xr:uid="{00000000-0005-0000-0000-0000CE900000}"/>
    <cellStyle name="Title 15 4 2 2" xfId="36893" xr:uid="{00000000-0005-0000-0000-0000CF900000}"/>
    <cellStyle name="Title 15 4 2 3" xfId="36894" xr:uid="{00000000-0005-0000-0000-0000D0900000}"/>
    <cellStyle name="Title 15 4 3" xfId="36895" xr:uid="{00000000-0005-0000-0000-0000D1900000}"/>
    <cellStyle name="Title 15 4 4" xfId="36896" xr:uid="{00000000-0005-0000-0000-0000D2900000}"/>
    <cellStyle name="Title 15 5" xfId="36897" xr:uid="{00000000-0005-0000-0000-0000D3900000}"/>
    <cellStyle name="Title 15 5 2" xfId="36898" xr:uid="{00000000-0005-0000-0000-0000D4900000}"/>
    <cellStyle name="Title 15 5 2 2" xfId="36899" xr:uid="{00000000-0005-0000-0000-0000D5900000}"/>
    <cellStyle name="Title 15 5 2 3" xfId="36900" xr:uid="{00000000-0005-0000-0000-0000D6900000}"/>
    <cellStyle name="Title 15 5 3" xfId="36901" xr:uid="{00000000-0005-0000-0000-0000D7900000}"/>
    <cellStyle name="Title 15 5 4" xfId="36902" xr:uid="{00000000-0005-0000-0000-0000D8900000}"/>
    <cellStyle name="Title 15 6" xfId="36903" xr:uid="{00000000-0005-0000-0000-0000D9900000}"/>
    <cellStyle name="Title 15 6 2" xfId="36904" xr:uid="{00000000-0005-0000-0000-0000DA900000}"/>
    <cellStyle name="Title 15 6 2 2" xfId="36905" xr:uid="{00000000-0005-0000-0000-0000DB900000}"/>
    <cellStyle name="Title 15 6 2 3" xfId="36906" xr:uid="{00000000-0005-0000-0000-0000DC900000}"/>
    <cellStyle name="Title 15 6 3" xfId="36907" xr:uid="{00000000-0005-0000-0000-0000DD900000}"/>
    <cellStyle name="Title 15 6 4" xfId="36908" xr:uid="{00000000-0005-0000-0000-0000DE900000}"/>
    <cellStyle name="Title 15 7" xfId="36909" xr:uid="{00000000-0005-0000-0000-0000DF900000}"/>
    <cellStyle name="Title 15 7 2" xfId="36910" xr:uid="{00000000-0005-0000-0000-0000E0900000}"/>
    <cellStyle name="Title 15 7 3" xfId="36911" xr:uid="{00000000-0005-0000-0000-0000E1900000}"/>
    <cellStyle name="Title 15 8" xfId="36912" xr:uid="{00000000-0005-0000-0000-0000E2900000}"/>
    <cellStyle name="Title 15 8 2" xfId="36913" xr:uid="{00000000-0005-0000-0000-0000E3900000}"/>
    <cellStyle name="Title 15 8 3" xfId="36914" xr:uid="{00000000-0005-0000-0000-0000E4900000}"/>
    <cellStyle name="Title 15 9" xfId="36915" xr:uid="{00000000-0005-0000-0000-0000E5900000}"/>
    <cellStyle name="Title 15 9 2" xfId="36916" xr:uid="{00000000-0005-0000-0000-0000E6900000}"/>
    <cellStyle name="Title 15 9 3" xfId="36917" xr:uid="{00000000-0005-0000-0000-0000E7900000}"/>
    <cellStyle name="Title 16" xfId="36918" xr:uid="{00000000-0005-0000-0000-0000E8900000}"/>
    <cellStyle name="Title 16 10" xfId="36919" xr:uid="{00000000-0005-0000-0000-0000E9900000}"/>
    <cellStyle name="Title 16 10 2" xfId="36920" xr:uid="{00000000-0005-0000-0000-0000EA900000}"/>
    <cellStyle name="Title 16 10 3" xfId="36921" xr:uid="{00000000-0005-0000-0000-0000EB900000}"/>
    <cellStyle name="Title 16 11" xfId="36922" xr:uid="{00000000-0005-0000-0000-0000EC900000}"/>
    <cellStyle name="Title 16 12" xfId="36923" xr:uid="{00000000-0005-0000-0000-0000ED900000}"/>
    <cellStyle name="Title 16 13" xfId="36924" xr:uid="{00000000-0005-0000-0000-0000EE900000}"/>
    <cellStyle name="Title 16 14" xfId="36925" xr:uid="{00000000-0005-0000-0000-0000EF900000}"/>
    <cellStyle name="Title 16 2" xfId="36926" xr:uid="{00000000-0005-0000-0000-0000F0900000}"/>
    <cellStyle name="Title 16 2 2" xfId="36927" xr:uid="{00000000-0005-0000-0000-0000F1900000}"/>
    <cellStyle name="Title 16 2 2 2" xfId="36928" xr:uid="{00000000-0005-0000-0000-0000F2900000}"/>
    <cellStyle name="Title 16 2 2 2 2" xfId="36929" xr:uid="{00000000-0005-0000-0000-0000F3900000}"/>
    <cellStyle name="Title 16 2 2 2 3" xfId="36930" xr:uid="{00000000-0005-0000-0000-0000F4900000}"/>
    <cellStyle name="Title 16 2 2 3" xfId="36931" xr:uid="{00000000-0005-0000-0000-0000F5900000}"/>
    <cellStyle name="Title 16 2 2 4" xfId="36932" xr:uid="{00000000-0005-0000-0000-0000F6900000}"/>
    <cellStyle name="Title 16 2 3" xfId="36933" xr:uid="{00000000-0005-0000-0000-0000F7900000}"/>
    <cellStyle name="Title 16 2 3 2" xfId="36934" xr:uid="{00000000-0005-0000-0000-0000F8900000}"/>
    <cellStyle name="Title 16 2 3 3" xfId="36935" xr:uid="{00000000-0005-0000-0000-0000F9900000}"/>
    <cellStyle name="Title 16 2 4" xfId="36936" xr:uid="{00000000-0005-0000-0000-0000FA900000}"/>
    <cellStyle name="Title 16 2 5" xfId="36937" xr:uid="{00000000-0005-0000-0000-0000FB900000}"/>
    <cellStyle name="Title 16 3" xfId="36938" xr:uid="{00000000-0005-0000-0000-0000FC900000}"/>
    <cellStyle name="Title 16 3 2" xfId="36939" xr:uid="{00000000-0005-0000-0000-0000FD900000}"/>
    <cellStyle name="Title 16 3 2 2" xfId="36940" xr:uid="{00000000-0005-0000-0000-0000FE900000}"/>
    <cellStyle name="Title 16 3 2 3" xfId="36941" xr:uid="{00000000-0005-0000-0000-0000FF900000}"/>
    <cellStyle name="Title 16 3 3" xfId="36942" xr:uid="{00000000-0005-0000-0000-000000910000}"/>
    <cellStyle name="Title 16 3 4" xfId="36943" xr:uid="{00000000-0005-0000-0000-000001910000}"/>
    <cellStyle name="Title 16 4" xfId="36944" xr:uid="{00000000-0005-0000-0000-000002910000}"/>
    <cellStyle name="Title 16 4 2" xfId="36945" xr:uid="{00000000-0005-0000-0000-000003910000}"/>
    <cellStyle name="Title 16 4 2 2" xfId="36946" xr:uid="{00000000-0005-0000-0000-000004910000}"/>
    <cellStyle name="Title 16 4 2 3" xfId="36947" xr:uid="{00000000-0005-0000-0000-000005910000}"/>
    <cellStyle name="Title 16 4 3" xfId="36948" xr:uid="{00000000-0005-0000-0000-000006910000}"/>
    <cellStyle name="Title 16 4 4" xfId="36949" xr:uid="{00000000-0005-0000-0000-000007910000}"/>
    <cellStyle name="Title 16 5" xfId="36950" xr:uid="{00000000-0005-0000-0000-000008910000}"/>
    <cellStyle name="Title 16 5 2" xfId="36951" xr:uid="{00000000-0005-0000-0000-000009910000}"/>
    <cellStyle name="Title 16 5 2 2" xfId="36952" xr:uid="{00000000-0005-0000-0000-00000A910000}"/>
    <cellStyle name="Title 16 5 2 3" xfId="36953" xr:uid="{00000000-0005-0000-0000-00000B910000}"/>
    <cellStyle name="Title 16 5 3" xfId="36954" xr:uid="{00000000-0005-0000-0000-00000C910000}"/>
    <cellStyle name="Title 16 5 4" xfId="36955" xr:uid="{00000000-0005-0000-0000-00000D910000}"/>
    <cellStyle name="Title 16 6" xfId="36956" xr:uid="{00000000-0005-0000-0000-00000E910000}"/>
    <cellStyle name="Title 16 6 2" xfId="36957" xr:uid="{00000000-0005-0000-0000-00000F910000}"/>
    <cellStyle name="Title 16 6 2 2" xfId="36958" xr:uid="{00000000-0005-0000-0000-000010910000}"/>
    <cellStyle name="Title 16 6 2 3" xfId="36959" xr:uid="{00000000-0005-0000-0000-000011910000}"/>
    <cellStyle name="Title 16 6 3" xfId="36960" xr:uid="{00000000-0005-0000-0000-000012910000}"/>
    <cellStyle name="Title 16 6 4" xfId="36961" xr:uid="{00000000-0005-0000-0000-000013910000}"/>
    <cellStyle name="Title 16 7" xfId="36962" xr:uid="{00000000-0005-0000-0000-000014910000}"/>
    <cellStyle name="Title 16 7 2" xfId="36963" xr:uid="{00000000-0005-0000-0000-000015910000}"/>
    <cellStyle name="Title 16 7 3" xfId="36964" xr:uid="{00000000-0005-0000-0000-000016910000}"/>
    <cellStyle name="Title 16 8" xfId="36965" xr:uid="{00000000-0005-0000-0000-000017910000}"/>
    <cellStyle name="Title 16 8 2" xfId="36966" xr:uid="{00000000-0005-0000-0000-000018910000}"/>
    <cellStyle name="Title 16 8 3" xfId="36967" xr:uid="{00000000-0005-0000-0000-000019910000}"/>
    <cellStyle name="Title 16 9" xfId="36968" xr:uid="{00000000-0005-0000-0000-00001A910000}"/>
    <cellStyle name="Title 16 9 2" xfId="36969" xr:uid="{00000000-0005-0000-0000-00001B910000}"/>
    <cellStyle name="Title 16 9 3" xfId="36970" xr:uid="{00000000-0005-0000-0000-00001C910000}"/>
    <cellStyle name="Title 17" xfId="36971" xr:uid="{00000000-0005-0000-0000-00001D910000}"/>
    <cellStyle name="Title 17 10" xfId="36972" xr:uid="{00000000-0005-0000-0000-00001E910000}"/>
    <cellStyle name="Title 17 10 2" xfId="36973" xr:uid="{00000000-0005-0000-0000-00001F910000}"/>
    <cellStyle name="Title 17 10 3" xfId="36974" xr:uid="{00000000-0005-0000-0000-000020910000}"/>
    <cellStyle name="Title 17 11" xfId="36975" xr:uid="{00000000-0005-0000-0000-000021910000}"/>
    <cellStyle name="Title 17 12" xfId="36976" xr:uid="{00000000-0005-0000-0000-000022910000}"/>
    <cellStyle name="Title 17 13" xfId="36977" xr:uid="{00000000-0005-0000-0000-000023910000}"/>
    <cellStyle name="Title 17 14" xfId="36978" xr:uid="{00000000-0005-0000-0000-000024910000}"/>
    <cellStyle name="Title 17 2" xfId="36979" xr:uid="{00000000-0005-0000-0000-000025910000}"/>
    <cellStyle name="Title 17 2 2" xfId="36980" xr:uid="{00000000-0005-0000-0000-000026910000}"/>
    <cellStyle name="Title 17 2 2 2" xfId="36981" xr:uid="{00000000-0005-0000-0000-000027910000}"/>
    <cellStyle name="Title 17 2 2 2 2" xfId="36982" xr:uid="{00000000-0005-0000-0000-000028910000}"/>
    <cellStyle name="Title 17 2 2 2 3" xfId="36983" xr:uid="{00000000-0005-0000-0000-000029910000}"/>
    <cellStyle name="Title 17 2 2 3" xfId="36984" xr:uid="{00000000-0005-0000-0000-00002A910000}"/>
    <cellStyle name="Title 17 2 2 4" xfId="36985" xr:uid="{00000000-0005-0000-0000-00002B910000}"/>
    <cellStyle name="Title 17 2 3" xfId="36986" xr:uid="{00000000-0005-0000-0000-00002C910000}"/>
    <cellStyle name="Title 17 2 3 2" xfId="36987" xr:uid="{00000000-0005-0000-0000-00002D910000}"/>
    <cellStyle name="Title 17 2 3 3" xfId="36988" xr:uid="{00000000-0005-0000-0000-00002E910000}"/>
    <cellStyle name="Title 17 2 4" xfId="36989" xr:uid="{00000000-0005-0000-0000-00002F910000}"/>
    <cellStyle name="Title 17 2 5" xfId="36990" xr:uid="{00000000-0005-0000-0000-000030910000}"/>
    <cellStyle name="Title 17 3" xfId="36991" xr:uid="{00000000-0005-0000-0000-000031910000}"/>
    <cellStyle name="Title 17 3 2" xfId="36992" xr:uid="{00000000-0005-0000-0000-000032910000}"/>
    <cellStyle name="Title 17 3 2 2" xfId="36993" xr:uid="{00000000-0005-0000-0000-000033910000}"/>
    <cellStyle name="Title 17 3 2 3" xfId="36994" xr:uid="{00000000-0005-0000-0000-000034910000}"/>
    <cellStyle name="Title 17 3 3" xfId="36995" xr:uid="{00000000-0005-0000-0000-000035910000}"/>
    <cellStyle name="Title 17 3 4" xfId="36996" xr:uid="{00000000-0005-0000-0000-000036910000}"/>
    <cellStyle name="Title 17 4" xfId="36997" xr:uid="{00000000-0005-0000-0000-000037910000}"/>
    <cellStyle name="Title 17 4 2" xfId="36998" xr:uid="{00000000-0005-0000-0000-000038910000}"/>
    <cellStyle name="Title 17 4 2 2" xfId="36999" xr:uid="{00000000-0005-0000-0000-000039910000}"/>
    <cellStyle name="Title 17 4 2 3" xfId="37000" xr:uid="{00000000-0005-0000-0000-00003A910000}"/>
    <cellStyle name="Title 17 4 3" xfId="37001" xr:uid="{00000000-0005-0000-0000-00003B910000}"/>
    <cellStyle name="Title 17 4 4" xfId="37002" xr:uid="{00000000-0005-0000-0000-00003C910000}"/>
    <cellStyle name="Title 17 5" xfId="37003" xr:uid="{00000000-0005-0000-0000-00003D910000}"/>
    <cellStyle name="Title 17 5 2" xfId="37004" xr:uid="{00000000-0005-0000-0000-00003E910000}"/>
    <cellStyle name="Title 17 5 2 2" xfId="37005" xr:uid="{00000000-0005-0000-0000-00003F910000}"/>
    <cellStyle name="Title 17 5 2 3" xfId="37006" xr:uid="{00000000-0005-0000-0000-000040910000}"/>
    <cellStyle name="Title 17 5 3" xfId="37007" xr:uid="{00000000-0005-0000-0000-000041910000}"/>
    <cellStyle name="Title 17 5 4" xfId="37008" xr:uid="{00000000-0005-0000-0000-000042910000}"/>
    <cellStyle name="Title 17 6" xfId="37009" xr:uid="{00000000-0005-0000-0000-000043910000}"/>
    <cellStyle name="Title 17 6 2" xfId="37010" xr:uid="{00000000-0005-0000-0000-000044910000}"/>
    <cellStyle name="Title 17 6 2 2" xfId="37011" xr:uid="{00000000-0005-0000-0000-000045910000}"/>
    <cellStyle name="Title 17 6 2 3" xfId="37012" xr:uid="{00000000-0005-0000-0000-000046910000}"/>
    <cellStyle name="Title 17 6 3" xfId="37013" xr:uid="{00000000-0005-0000-0000-000047910000}"/>
    <cellStyle name="Title 17 6 4" xfId="37014" xr:uid="{00000000-0005-0000-0000-000048910000}"/>
    <cellStyle name="Title 17 7" xfId="37015" xr:uid="{00000000-0005-0000-0000-000049910000}"/>
    <cellStyle name="Title 17 7 2" xfId="37016" xr:uid="{00000000-0005-0000-0000-00004A910000}"/>
    <cellStyle name="Title 17 7 3" xfId="37017" xr:uid="{00000000-0005-0000-0000-00004B910000}"/>
    <cellStyle name="Title 17 8" xfId="37018" xr:uid="{00000000-0005-0000-0000-00004C910000}"/>
    <cellStyle name="Title 17 8 2" xfId="37019" xr:uid="{00000000-0005-0000-0000-00004D910000}"/>
    <cellStyle name="Title 17 8 3" xfId="37020" xr:uid="{00000000-0005-0000-0000-00004E910000}"/>
    <cellStyle name="Title 17 9" xfId="37021" xr:uid="{00000000-0005-0000-0000-00004F910000}"/>
    <cellStyle name="Title 17 9 2" xfId="37022" xr:uid="{00000000-0005-0000-0000-000050910000}"/>
    <cellStyle name="Title 17 9 3" xfId="37023" xr:uid="{00000000-0005-0000-0000-000051910000}"/>
    <cellStyle name="Title 18" xfId="37024" xr:uid="{00000000-0005-0000-0000-000052910000}"/>
    <cellStyle name="Title 18 10" xfId="37025" xr:uid="{00000000-0005-0000-0000-000053910000}"/>
    <cellStyle name="Title 18 10 2" xfId="37026" xr:uid="{00000000-0005-0000-0000-000054910000}"/>
    <cellStyle name="Title 18 10 3" xfId="37027" xr:uid="{00000000-0005-0000-0000-000055910000}"/>
    <cellStyle name="Title 18 11" xfId="37028" xr:uid="{00000000-0005-0000-0000-000056910000}"/>
    <cellStyle name="Title 18 12" xfId="37029" xr:uid="{00000000-0005-0000-0000-000057910000}"/>
    <cellStyle name="Title 18 13" xfId="37030" xr:uid="{00000000-0005-0000-0000-000058910000}"/>
    <cellStyle name="Title 18 14" xfId="37031" xr:uid="{00000000-0005-0000-0000-000059910000}"/>
    <cellStyle name="Title 18 2" xfId="37032" xr:uid="{00000000-0005-0000-0000-00005A910000}"/>
    <cellStyle name="Title 18 2 2" xfId="37033" xr:uid="{00000000-0005-0000-0000-00005B910000}"/>
    <cellStyle name="Title 18 2 2 2" xfId="37034" xr:uid="{00000000-0005-0000-0000-00005C910000}"/>
    <cellStyle name="Title 18 2 2 2 2" xfId="37035" xr:uid="{00000000-0005-0000-0000-00005D910000}"/>
    <cellStyle name="Title 18 2 2 2 3" xfId="37036" xr:uid="{00000000-0005-0000-0000-00005E910000}"/>
    <cellStyle name="Title 18 2 2 3" xfId="37037" xr:uid="{00000000-0005-0000-0000-00005F910000}"/>
    <cellStyle name="Title 18 2 2 4" xfId="37038" xr:uid="{00000000-0005-0000-0000-000060910000}"/>
    <cellStyle name="Title 18 2 3" xfId="37039" xr:uid="{00000000-0005-0000-0000-000061910000}"/>
    <cellStyle name="Title 18 2 3 2" xfId="37040" xr:uid="{00000000-0005-0000-0000-000062910000}"/>
    <cellStyle name="Title 18 2 3 3" xfId="37041" xr:uid="{00000000-0005-0000-0000-000063910000}"/>
    <cellStyle name="Title 18 2 4" xfId="37042" xr:uid="{00000000-0005-0000-0000-000064910000}"/>
    <cellStyle name="Title 18 2 5" xfId="37043" xr:uid="{00000000-0005-0000-0000-000065910000}"/>
    <cellStyle name="Title 18 3" xfId="37044" xr:uid="{00000000-0005-0000-0000-000066910000}"/>
    <cellStyle name="Title 18 3 2" xfId="37045" xr:uid="{00000000-0005-0000-0000-000067910000}"/>
    <cellStyle name="Title 18 3 2 2" xfId="37046" xr:uid="{00000000-0005-0000-0000-000068910000}"/>
    <cellStyle name="Title 18 3 2 3" xfId="37047" xr:uid="{00000000-0005-0000-0000-000069910000}"/>
    <cellStyle name="Title 18 3 3" xfId="37048" xr:uid="{00000000-0005-0000-0000-00006A910000}"/>
    <cellStyle name="Title 18 3 4" xfId="37049" xr:uid="{00000000-0005-0000-0000-00006B910000}"/>
    <cellStyle name="Title 18 4" xfId="37050" xr:uid="{00000000-0005-0000-0000-00006C910000}"/>
    <cellStyle name="Title 18 4 2" xfId="37051" xr:uid="{00000000-0005-0000-0000-00006D910000}"/>
    <cellStyle name="Title 18 4 2 2" xfId="37052" xr:uid="{00000000-0005-0000-0000-00006E910000}"/>
    <cellStyle name="Title 18 4 2 3" xfId="37053" xr:uid="{00000000-0005-0000-0000-00006F910000}"/>
    <cellStyle name="Title 18 4 3" xfId="37054" xr:uid="{00000000-0005-0000-0000-000070910000}"/>
    <cellStyle name="Title 18 4 4" xfId="37055" xr:uid="{00000000-0005-0000-0000-000071910000}"/>
    <cellStyle name="Title 18 5" xfId="37056" xr:uid="{00000000-0005-0000-0000-000072910000}"/>
    <cellStyle name="Title 18 5 2" xfId="37057" xr:uid="{00000000-0005-0000-0000-000073910000}"/>
    <cellStyle name="Title 18 5 2 2" xfId="37058" xr:uid="{00000000-0005-0000-0000-000074910000}"/>
    <cellStyle name="Title 18 5 2 3" xfId="37059" xr:uid="{00000000-0005-0000-0000-000075910000}"/>
    <cellStyle name="Title 18 5 3" xfId="37060" xr:uid="{00000000-0005-0000-0000-000076910000}"/>
    <cellStyle name="Title 18 5 4" xfId="37061" xr:uid="{00000000-0005-0000-0000-000077910000}"/>
    <cellStyle name="Title 18 6" xfId="37062" xr:uid="{00000000-0005-0000-0000-000078910000}"/>
    <cellStyle name="Title 18 6 2" xfId="37063" xr:uid="{00000000-0005-0000-0000-000079910000}"/>
    <cellStyle name="Title 18 6 2 2" xfId="37064" xr:uid="{00000000-0005-0000-0000-00007A910000}"/>
    <cellStyle name="Title 18 6 2 3" xfId="37065" xr:uid="{00000000-0005-0000-0000-00007B910000}"/>
    <cellStyle name="Title 18 6 3" xfId="37066" xr:uid="{00000000-0005-0000-0000-00007C910000}"/>
    <cellStyle name="Title 18 6 4" xfId="37067" xr:uid="{00000000-0005-0000-0000-00007D910000}"/>
    <cellStyle name="Title 18 7" xfId="37068" xr:uid="{00000000-0005-0000-0000-00007E910000}"/>
    <cellStyle name="Title 18 7 2" xfId="37069" xr:uid="{00000000-0005-0000-0000-00007F910000}"/>
    <cellStyle name="Title 18 7 3" xfId="37070" xr:uid="{00000000-0005-0000-0000-000080910000}"/>
    <cellStyle name="Title 18 8" xfId="37071" xr:uid="{00000000-0005-0000-0000-000081910000}"/>
    <cellStyle name="Title 18 8 2" xfId="37072" xr:uid="{00000000-0005-0000-0000-000082910000}"/>
    <cellStyle name="Title 18 8 3" xfId="37073" xr:uid="{00000000-0005-0000-0000-000083910000}"/>
    <cellStyle name="Title 18 9" xfId="37074" xr:uid="{00000000-0005-0000-0000-000084910000}"/>
    <cellStyle name="Title 18 9 2" xfId="37075" xr:uid="{00000000-0005-0000-0000-000085910000}"/>
    <cellStyle name="Title 18 9 3" xfId="37076" xr:uid="{00000000-0005-0000-0000-000086910000}"/>
    <cellStyle name="Title 19" xfId="37077" xr:uid="{00000000-0005-0000-0000-000087910000}"/>
    <cellStyle name="Title 19 10" xfId="37078" xr:uid="{00000000-0005-0000-0000-000088910000}"/>
    <cellStyle name="Title 19 10 2" xfId="37079" xr:uid="{00000000-0005-0000-0000-000089910000}"/>
    <cellStyle name="Title 19 10 3" xfId="37080" xr:uid="{00000000-0005-0000-0000-00008A910000}"/>
    <cellStyle name="Title 19 11" xfId="37081" xr:uid="{00000000-0005-0000-0000-00008B910000}"/>
    <cellStyle name="Title 19 12" xfId="37082" xr:uid="{00000000-0005-0000-0000-00008C910000}"/>
    <cellStyle name="Title 19 13" xfId="37083" xr:uid="{00000000-0005-0000-0000-00008D910000}"/>
    <cellStyle name="Title 19 14" xfId="37084" xr:uid="{00000000-0005-0000-0000-00008E910000}"/>
    <cellStyle name="Title 19 2" xfId="37085" xr:uid="{00000000-0005-0000-0000-00008F910000}"/>
    <cellStyle name="Title 19 2 2" xfId="37086" xr:uid="{00000000-0005-0000-0000-000090910000}"/>
    <cellStyle name="Title 19 2 2 2" xfId="37087" xr:uid="{00000000-0005-0000-0000-000091910000}"/>
    <cellStyle name="Title 19 2 2 2 2" xfId="37088" xr:uid="{00000000-0005-0000-0000-000092910000}"/>
    <cellStyle name="Title 19 2 2 2 3" xfId="37089" xr:uid="{00000000-0005-0000-0000-000093910000}"/>
    <cellStyle name="Title 19 2 2 3" xfId="37090" xr:uid="{00000000-0005-0000-0000-000094910000}"/>
    <cellStyle name="Title 19 2 2 4" xfId="37091" xr:uid="{00000000-0005-0000-0000-000095910000}"/>
    <cellStyle name="Title 19 2 3" xfId="37092" xr:uid="{00000000-0005-0000-0000-000096910000}"/>
    <cellStyle name="Title 19 2 3 2" xfId="37093" xr:uid="{00000000-0005-0000-0000-000097910000}"/>
    <cellStyle name="Title 19 2 3 3" xfId="37094" xr:uid="{00000000-0005-0000-0000-000098910000}"/>
    <cellStyle name="Title 19 2 4" xfId="37095" xr:uid="{00000000-0005-0000-0000-000099910000}"/>
    <cellStyle name="Title 19 2 5" xfId="37096" xr:uid="{00000000-0005-0000-0000-00009A910000}"/>
    <cellStyle name="Title 19 3" xfId="37097" xr:uid="{00000000-0005-0000-0000-00009B910000}"/>
    <cellStyle name="Title 19 3 2" xfId="37098" xr:uid="{00000000-0005-0000-0000-00009C910000}"/>
    <cellStyle name="Title 19 3 2 2" xfId="37099" xr:uid="{00000000-0005-0000-0000-00009D910000}"/>
    <cellStyle name="Title 19 3 2 3" xfId="37100" xr:uid="{00000000-0005-0000-0000-00009E910000}"/>
    <cellStyle name="Title 19 3 3" xfId="37101" xr:uid="{00000000-0005-0000-0000-00009F910000}"/>
    <cellStyle name="Title 19 3 4" xfId="37102" xr:uid="{00000000-0005-0000-0000-0000A0910000}"/>
    <cellStyle name="Title 19 4" xfId="37103" xr:uid="{00000000-0005-0000-0000-0000A1910000}"/>
    <cellStyle name="Title 19 4 2" xfId="37104" xr:uid="{00000000-0005-0000-0000-0000A2910000}"/>
    <cellStyle name="Title 19 4 2 2" xfId="37105" xr:uid="{00000000-0005-0000-0000-0000A3910000}"/>
    <cellStyle name="Title 19 4 2 3" xfId="37106" xr:uid="{00000000-0005-0000-0000-0000A4910000}"/>
    <cellStyle name="Title 19 4 3" xfId="37107" xr:uid="{00000000-0005-0000-0000-0000A5910000}"/>
    <cellStyle name="Title 19 4 4" xfId="37108" xr:uid="{00000000-0005-0000-0000-0000A6910000}"/>
    <cellStyle name="Title 19 5" xfId="37109" xr:uid="{00000000-0005-0000-0000-0000A7910000}"/>
    <cellStyle name="Title 19 5 2" xfId="37110" xr:uid="{00000000-0005-0000-0000-0000A8910000}"/>
    <cellStyle name="Title 19 5 2 2" xfId="37111" xr:uid="{00000000-0005-0000-0000-0000A9910000}"/>
    <cellStyle name="Title 19 5 2 3" xfId="37112" xr:uid="{00000000-0005-0000-0000-0000AA910000}"/>
    <cellStyle name="Title 19 5 3" xfId="37113" xr:uid="{00000000-0005-0000-0000-0000AB910000}"/>
    <cellStyle name="Title 19 5 4" xfId="37114" xr:uid="{00000000-0005-0000-0000-0000AC910000}"/>
    <cellStyle name="Title 19 6" xfId="37115" xr:uid="{00000000-0005-0000-0000-0000AD910000}"/>
    <cellStyle name="Title 19 6 2" xfId="37116" xr:uid="{00000000-0005-0000-0000-0000AE910000}"/>
    <cellStyle name="Title 19 6 2 2" xfId="37117" xr:uid="{00000000-0005-0000-0000-0000AF910000}"/>
    <cellStyle name="Title 19 6 2 3" xfId="37118" xr:uid="{00000000-0005-0000-0000-0000B0910000}"/>
    <cellStyle name="Title 19 6 3" xfId="37119" xr:uid="{00000000-0005-0000-0000-0000B1910000}"/>
    <cellStyle name="Title 19 6 4" xfId="37120" xr:uid="{00000000-0005-0000-0000-0000B2910000}"/>
    <cellStyle name="Title 19 7" xfId="37121" xr:uid="{00000000-0005-0000-0000-0000B3910000}"/>
    <cellStyle name="Title 19 7 2" xfId="37122" xr:uid="{00000000-0005-0000-0000-0000B4910000}"/>
    <cellStyle name="Title 19 7 3" xfId="37123" xr:uid="{00000000-0005-0000-0000-0000B5910000}"/>
    <cellStyle name="Title 19 8" xfId="37124" xr:uid="{00000000-0005-0000-0000-0000B6910000}"/>
    <cellStyle name="Title 19 8 2" xfId="37125" xr:uid="{00000000-0005-0000-0000-0000B7910000}"/>
    <cellStyle name="Title 19 8 3" xfId="37126" xr:uid="{00000000-0005-0000-0000-0000B8910000}"/>
    <cellStyle name="Title 19 9" xfId="37127" xr:uid="{00000000-0005-0000-0000-0000B9910000}"/>
    <cellStyle name="Title 19 9 2" xfId="37128" xr:uid="{00000000-0005-0000-0000-0000BA910000}"/>
    <cellStyle name="Title 19 9 3" xfId="37129" xr:uid="{00000000-0005-0000-0000-0000BB910000}"/>
    <cellStyle name="Title 2" xfId="37130" xr:uid="{00000000-0005-0000-0000-0000BC910000}"/>
    <cellStyle name="Title 2 10" xfId="37131" xr:uid="{00000000-0005-0000-0000-0000BD910000}"/>
    <cellStyle name="Title 2 10 2" xfId="37132" xr:uid="{00000000-0005-0000-0000-0000BE910000}"/>
    <cellStyle name="Title 2 10 3" xfId="37133" xr:uid="{00000000-0005-0000-0000-0000BF910000}"/>
    <cellStyle name="Title 2 11" xfId="37134" xr:uid="{00000000-0005-0000-0000-0000C0910000}"/>
    <cellStyle name="Title 2 12" xfId="37135" xr:uid="{00000000-0005-0000-0000-0000C1910000}"/>
    <cellStyle name="Title 2 13" xfId="37136" xr:uid="{00000000-0005-0000-0000-0000C2910000}"/>
    <cellStyle name="Title 2 14" xfId="37137" xr:uid="{00000000-0005-0000-0000-0000C3910000}"/>
    <cellStyle name="Title 2 2" xfId="37138" xr:uid="{00000000-0005-0000-0000-0000C4910000}"/>
    <cellStyle name="Title 2 2 2" xfId="37139" xr:uid="{00000000-0005-0000-0000-0000C5910000}"/>
    <cellStyle name="Title 2 2 2 2" xfId="37140" xr:uid="{00000000-0005-0000-0000-0000C6910000}"/>
    <cellStyle name="Title 2 2 2 2 2" xfId="37141" xr:uid="{00000000-0005-0000-0000-0000C7910000}"/>
    <cellStyle name="Title 2 2 2 2 3" xfId="37142" xr:uid="{00000000-0005-0000-0000-0000C8910000}"/>
    <cellStyle name="Title 2 2 2 3" xfId="37143" xr:uid="{00000000-0005-0000-0000-0000C9910000}"/>
    <cellStyle name="Title 2 2 2 4" xfId="37144" xr:uid="{00000000-0005-0000-0000-0000CA910000}"/>
    <cellStyle name="Title 2 2 3" xfId="37145" xr:uid="{00000000-0005-0000-0000-0000CB910000}"/>
    <cellStyle name="Title 2 2 3 2" xfId="37146" xr:uid="{00000000-0005-0000-0000-0000CC910000}"/>
    <cellStyle name="Title 2 2 3 3" xfId="37147" xr:uid="{00000000-0005-0000-0000-0000CD910000}"/>
    <cellStyle name="Title 2 2 4" xfId="37148" xr:uid="{00000000-0005-0000-0000-0000CE910000}"/>
    <cellStyle name="Title 2 2 5" xfId="37149" xr:uid="{00000000-0005-0000-0000-0000CF910000}"/>
    <cellStyle name="Title 2 2 6" xfId="37150" xr:uid="{00000000-0005-0000-0000-0000D0910000}"/>
    <cellStyle name="Title 2 2 7" xfId="37151" xr:uid="{00000000-0005-0000-0000-0000D1910000}"/>
    <cellStyle name="Title 2 3" xfId="37152" xr:uid="{00000000-0005-0000-0000-0000D2910000}"/>
    <cellStyle name="Title 2 3 2" xfId="37153" xr:uid="{00000000-0005-0000-0000-0000D3910000}"/>
    <cellStyle name="Title 2 3 2 2" xfId="37154" xr:uid="{00000000-0005-0000-0000-0000D4910000}"/>
    <cellStyle name="Title 2 3 2 3" xfId="37155" xr:uid="{00000000-0005-0000-0000-0000D5910000}"/>
    <cellStyle name="Title 2 3 3" xfId="37156" xr:uid="{00000000-0005-0000-0000-0000D6910000}"/>
    <cellStyle name="Title 2 3 4" xfId="37157" xr:uid="{00000000-0005-0000-0000-0000D7910000}"/>
    <cellStyle name="Title 2 3 5" xfId="37158" xr:uid="{00000000-0005-0000-0000-0000D8910000}"/>
    <cellStyle name="Title 2 3 6" xfId="37159" xr:uid="{00000000-0005-0000-0000-0000D9910000}"/>
    <cellStyle name="Title 2 4" xfId="37160" xr:uid="{00000000-0005-0000-0000-0000DA910000}"/>
    <cellStyle name="Title 2 4 2" xfId="37161" xr:uid="{00000000-0005-0000-0000-0000DB910000}"/>
    <cellStyle name="Title 2 4 2 2" xfId="37162" xr:uid="{00000000-0005-0000-0000-0000DC910000}"/>
    <cellStyle name="Title 2 4 2 3" xfId="37163" xr:uid="{00000000-0005-0000-0000-0000DD910000}"/>
    <cellStyle name="Title 2 4 3" xfId="37164" xr:uid="{00000000-0005-0000-0000-0000DE910000}"/>
    <cellStyle name="Title 2 4 4" xfId="37165" xr:uid="{00000000-0005-0000-0000-0000DF910000}"/>
    <cellStyle name="Title 2 5" xfId="37166" xr:uid="{00000000-0005-0000-0000-0000E0910000}"/>
    <cellStyle name="Title 2 5 2" xfId="37167" xr:uid="{00000000-0005-0000-0000-0000E1910000}"/>
    <cellStyle name="Title 2 5 2 2" xfId="37168" xr:uid="{00000000-0005-0000-0000-0000E2910000}"/>
    <cellStyle name="Title 2 5 2 3" xfId="37169" xr:uid="{00000000-0005-0000-0000-0000E3910000}"/>
    <cellStyle name="Title 2 5 3" xfId="37170" xr:uid="{00000000-0005-0000-0000-0000E4910000}"/>
    <cellStyle name="Title 2 5 4" xfId="37171" xr:uid="{00000000-0005-0000-0000-0000E5910000}"/>
    <cellStyle name="Title 2 6" xfId="37172" xr:uid="{00000000-0005-0000-0000-0000E6910000}"/>
    <cellStyle name="Title 2 6 2" xfId="37173" xr:uid="{00000000-0005-0000-0000-0000E7910000}"/>
    <cellStyle name="Title 2 6 2 2" xfId="37174" xr:uid="{00000000-0005-0000-0000-0000E8910000}"/>
    <cellStyle name="Title 2 6 2 3" xfId="37175" xr:uid="{00000000-0005-0000-0000-0000E9910000}"/>
    <cellStyle name="Title 2 6 3" xfId="37176" xr:uid="{00000000-0005-0000-0000-0000EA910000}"/>
    <cellStyle name="Title 2 6 4" xfId="37177" xr:uid="{00000000-0005-0000-0000-0000EB910000}"/>
    <cellStyle name="Title 2 7" xfId="37178" xr:uid="{00000000-0005-0000-0000-0000EC910000}"/>
    <cellStyle name="Title 2 7 2" xfId="37179" xr:uid="{00000000-0005-0000-0000-0000ED910000}"/>
    <cellStyle name="Title 2 7 3" xfId="37180" xr:uid="{00000000-0005-0000-0000-0000EE910000}"/>
    <cellStyle name="Title 2 8" xfId="37181" xr:uid="{00000000-0005-0000-0000-0000EF910000}"/>
    <cellStyle name="Title 2 8 2" xfId="37182" xr:uid="{00000000-0005-0000-0000-0000F0910000}"/>
    <cellStyle name="Title 2 8 3" xfId="37183" xr:uid="{00000000-0005-0000-0000-0000F1910000}"/>
    <cellStyle name="Title 2 9" xfId="37184" xr:uid="{00000000-0005-0000-0000-0000F2910000}"/>
    <cellStyle name="Title 2 9 2" xfId="37185" xr:uid="{00000000-0005-0000-0000-0000F3910000}"/>
    <cellStyle name="Title 2 9 3" xfId="37186" xr:uid="{00000000-0005-0000-0000-0000F4910000}"/>
    <cellStyle name="Title 20" xfId="37187" xr:uid="{00000000-0005-0000-0000-0000F5910000}"/>
    <cellStyle name="Title 20 10" xfId="37188" xr:uid="{00000000-0005-0000-0000-0000F6910000}"/>
    <cellStyle name="Title 20 10 2" xfId="37189" xr:uid="{00000000-0005-0000-0000-0000F7910000}"/>
    <cellStyle name="Title 20 10 3" xfId="37190" xr:uid="{00000000-0005-0000-0000-0000F8910000}"/>
    <cellStyle name="Title 20 11" xfId="37191" xr:uid="{00000000-0005-0000-0000-0000F9910000}"/>
    <cellStyle name="Title 20 12" xfId="37192" xr:uid="{00000000-0005-0000-0000-0000FA910000}"/>
    <cellStyle name="Title 20 13" xfId="37193" xr:uid="{00000000-0005-0000-0000-0000FB910000}"/>
    <cellStyle name="Title 20 14" xfId="37194" xr:uid="{00000000-0005-0000-0000-0000FC910000}"/>
    <cellStyle name="Title 20 2" xfId="37195" xr:uid="{00000000-0005-0000-0000-0000FD910000}"/>
    <cellStyle name="Title 20 2 2" xfId="37196" xr:uid="{00000000-0005-0000-0000-0000FE910000}"/>
    <cellStyle name="Title 20 2 2 2" xfId="37197" xr:uid="{00000000-0005-0000-0000-0000FF910000}"/>
    <cellStyle name="Title 20 2 2 2 2" xfId="37198" xr:uid="{00000000-0005-0000-0000-000000920000}"/>
    <cellStyle name="Title 20 2 2 2 3" xfId="37199" xr:uid="{00000000-0005-0000-0000-000001920000}"/>
    <cellStyle name="Title 20 2 2 3" xfId="37200" xr:uid="{00000000-0005-0000-0000-000002920000}"/>
    <cellStyle name="Title 20 2 2 4" xfId="37201" xr:uid="{00000000-0005-0000-0000-000003920000}"/>
    <cellStyle name="Title 20 2 3" xfId="37202" xr:uid="{00000000-0005-0000-0000-000004920000}"/>
    <cellStyle name="Title 20 2 3 2" xfId="37203" xr:uid="{00000000-0005-0000-0000-000005920000}"/>
    <cellStyle name="Title 20 2 3 3" xfId="37204" xr:uid="{00000000-0005-0000-0000-000006920000}"/>
    <cellStyle name="Title 20 2 4" xfId="37205" xr:uid="{00000000-0005-0000-0000-000007920000}"/>
    <cellStyle name="Title 20 2 5" xfId="37206" xr:uid="{00000000-0005-0000-0000-000008920000}"/>
    <cellStyle name="Title 20 3" xfId="37207" xr:uid="{00000000-0005-0000-0000-000009920000}"/>
    <cellStyle name="Title 20 3 2" xfId="37208" xr:uid="{00000000-0005-0000-0000-00000A920000}"/>
    <cellStyle name="Title 20 3 2 2" xfId="37209" xr:uid="{00000000-0005-0000-0000-00000B920000}"/>
    <cellStyle name="Title 20 3 2 3" xfId="37210" xr:uid="{00000000-0005-0000-0000-00000C920000}"/>
    <cellStyle name="Title 20 3 3" xfId="37211" xr:uid="{00000000-0005-0000-0000-00000D920000}"/>
    <cellStyle name="Title 20 3 4" xfId="37212" xr:uid="{00000000-0005-0000-0000-00000E920000}"/>
    <cellStyle name="Title 20 4" xfId="37213" xr:uid="{00000000-0005-0000-0000-00000F920000}"/>
    <cellStyle name="Title 20 4 2" xfId="37214" xr:uid="{00000000-0005-0000-0000-000010920000}"/>
    <cellStyle name="Title 20 4 2 2" xfId="37215" xr:uid="{00000000-0005-0000-0000-000011920000}"/>
    <cellStyle name="Title 20 4 2 3" xfId="37216" xr:uid="{00000000-0005-0000-0000-000012920000}"/>
    <cellStyle name="Title 20 4 3" xfId="37217" xr:uid="{00000000-0005-0000-0000-000013920000}"/>
    <cellStyle name="Title 20 4 4" xfId="37218" xr:uid="{00000000-0005-0000-0000-000014920000}"/>
    <cellStyle name="Title 20 5" xfId="37219" xr:uid="{00000000-0005-0000-0000-000015920000}"/>
    <cellStyle name="Title 20 5 2" xfId="37220" xr:uid="{00000000-0005-0000-0000-000016920000}"/>
    <cellStyle name="Title 20 5 2 2" xfId="37221" xr:uid="{00000000-0005-0000-0000-000017920000}"/>
    <cellStyle name="Title 20 5 2 3" xfId="37222" xr:uid="{00000000-0005-0000-0000-000018920000}"/>
    <cellStyle name="Title 20 5 3" xfId="37223" xr:uid="{00000000-0005-0000-0000-000019920000}"/>
    <cellStyle name="Title 20 5 4" xfId="37224" xr:uid="{00000000-0005-0000-0000-00001A920000}"/>
    <cellStyle name="Title 20 6" xfId="37225" xr:uid="{00000000-0005-0000-0000-00001B920000}"/>
    <cellStyle name="Title 20 6 2" xfId="37226" xr:uid="{00000000-0005-0000-0000-00001C920000}"/>
    <cellStyle name="Title 20 6 2 2" xfId="37227" xr:uid="{00000000-0005-0000-0000-00001D920000}"/>
    <cellStyle name="Title 20 6 2 3" xfId="37228" xr:uid="{00000000-0005-0000-0000-00001E920000}"/>
    <cellStyle name="Title 20 6 3" xfId="37229" xr:uid="{00000000-0005-0000-0000-00001F920000}"/>
    <cellStyle name="Title 20 6 4" xfId="37230" xr:uid="{00000000-0005-0000-0000-000020920000}"/>
    <cellStyle name="Title 20 7" xfId="37231" xr:uid="{00000000-0005-0000-0000-000021920000}"/>
    <cellStyle name="Title 20 7 2" xfId="37232" xr:uid="{00000000-0005-0000-0000-000022920000}"/>
    <cellStyle name="Title 20 7 3" xfId="37233" xr:uid="{00000000-0005-0000-0000-000023920000}"/>
    <cellStyle name="Title 20 8" xfId="37234" xr:uid="{00000000-0005-0000-0000-000024920000}"/>
    <cellStyle name="Title 20 8 2" xfId="37235" xr:uid="{00000000-0005-0000-0000-000025920000}"/>
    <cellStyle name="Title 20 8 3" xfId="37236" xr:uid="{00000000-0005-0000-0000-000026920000}"/>
    <cellStyle name="Title 20 9" xfId="37237" xr:uid="{00000000-0005-0000-0000-000027920000}"/>
    <cellStyle name="Title 20 9 2" xfId="37238" xr:uid="{00000000-0005-0000-0000-000028920000}"/>
    <cellStyle name="Title 20 9 3" xfId="37239" xr:uid="{00000000-0005-0000-0000-000029920000}"/>
    <cellStyle name="Title 21" xfId="37240" xr:uid="{00000000-0005-0000-0000-00002A920000}"/>
    <cellStyle name="Title 21 10" xfId="37241" xr:uid="{00000000-0005-0000-0000-00002B920000}"/>
    <cellStyle name="Title 21 10 2" xfId="37242" xr:uid="{00000000-0005-0000-0000-00002C920000}"/>
    <cellStyle name="Title 21 10 3" xfId="37243" xr:uid="{00000000-0005-0000-0000-00002D920000}"/>
    <cellStyle name="Title 21 11" xfId="37244" xr:uid="{00000000-0005-0000-0000-00002E920000}"/>
    <cellStyle name="Title 21 12" xfId="37245" xr:uid="{00000000-0005-0000-0000-00002F920000}"/>
    <cellStyle name="Title 21 13" xfId="37246" xr:uid="{00000000-0005-0000-0000-000030920000}"/>
    <cellStyle name="Title 21 14" xfId="37247" xr:uid="{00000000-0005-0000-0000-000031920000}"/>
    <cellStyle name="Title 21 2" xfId="37248" xr:uid="{00000000-0005-0000-0000-000032920000}"/>
    <cellStyle name="Title 21 2 2" xfId="37249" xr:uid="{00000000-0005-0000-0000-000033920000}"/>
    <cellStyle name="Title 21 2 2 2" xfId="37250" xr:uid="{00000000-0005-0000-0000-000034920000}"/>
    <cellStyle name="Title 21 2 2 2 2" xfId="37251" xr:uid="{00000000-0005-0000-0000-000035920000}"/>
    <cellStyle name="Title 21 2 2 2 3" xfId="37252" xr:uid="{00000000-0005-0000-0000-000036920000}"/>
    <cellStyle name="Title 21 2 2 3" xfId="37253" xr:uid="{00000000-0005-0000-0000-000037920000}"/>
    <cellStyle name="Title 21 2 2 4" xfId="37254" xr:uid="{00000000-0005-0000-0000-000038920000}"/>
    <cellStyle name="Title 21 2 3" xfId="37255" xr:uid="{00000000-0005-0000-0000-000039920000}"/>
    <cellStyle name="Title 21 2 3 2" xfId="37256" xr:uid="{00000000-0005-0000-0000-00003A920000}"/>
    <cellStyle name="Title 21 2 3 3" xfId="37257" xr:uid="{00000000-0005-0000-0000-00003B920000}"/>
    <cellStyle name="Title 21 2 4" xfId="37258" xr:uid="{00000000-0005-0000-0000-00003C920000}"/>
    <cellStyle name="Title 21 2 5" xfId="37259" xr:uid="{00000000-0005-0000-0000-00003D920000}"/>
    <cellStyle name="Title 21 3" xfId="37260" xr:uid="{00000000-0005-0000-0000-00003E920000}"/>
    <cellStyle name="Title 21 3 2" xfId="37261" xr:uid="{00000000-0005-0000-0000-00003F920000}"/>
    <cellStyle name="Title 21 3 2 2" xfId="37262" xr:uid="{00000000-0005-0000-0000-000040920000}"/>
    <cellStyle name="Title 21 3 2 3" xfId="37263" xr:uid="{00000000-0005-0000-0000-000041920000}"/>
    <cellStyle name="Title 21 3 3" xfId="37264" xr:uid="{00000000-0005-0000-0000-000042920000}"/>
    <cellStyle name="Title 21 3 4" xfId="37265" xr:uid="{00000000-0005-0000-0000-000043920000}"/>
    <cellStyle name="Title 21 4" xfId="37266" xr:uid="{00000000-0005-0000-0000-000044920000}"/>
    <cellStyle name="Title 21 4 2" xfId="37267" xr:uid="{00000000-0005-0000-0000-000045920000}"/>
    <cellStyle name="Title 21 4 2 2" xfId="37268" xr:uid="{00000000-0005-0000-0000-000046920000}"/>
    <cellStyle name="Title 21 4 2 3" xfId="37269" xr:uid="{00000000-0005-0000-0000-000047920000}"/>
    <cellStyle name="Title 21 4 3" xfId="37270" xr:uid="{00000000-0005-0000-0000-000048920000}"/>
    <cellStyle name="Title 21 4 4" xfId="37271" xr:uid="{00000000-0005-0000-0000-000049920000}"/>
    <cellStyle name="Title 21 5" xfId="37272" xr:uid="{00000000-0005-0000-0000-00004A920000}"/>
    <cellStyle name="Title 21 5 2" xfId="37273" xr:uid="{00000000-0005-0000-0000-00004B920000}"/>
    <cellStyle name="Title 21 5 2 2" xfId="37274" xr:uid="{00000000-0005-0000-0000-00004C920000}"/>
    <cellStyle name="Title 21 5 2 3" xfId="37275" xr:uid="{00000000-0005-0000-0000-00004D920000}"/>
    <cellStyle name="Title 21 5 3" xfId="37276" xr:uid="{00000000-0005-0000-0000-00004E920000}"/>
    <cellStyle name="Title 21 5 4" xfId="37277" xr:uid="{00000000-0005-0000-0000-00004F920000}"/>
    <cellStyle name="Title 21 6" xfId="37278" xr:uid="{00000000-0005-0000-0000-000050920000}"/>
    <cellStyle name="Title 21 6 2" xfId="37279" xr:uid="{00000000-0005-0000-0000-000051920000}"/>
    <cellStyle name="Title 21 6 2 2" xfId="37280" xr:uid="{00000000-0005-0000-0000-000052920000}"/>
    <cellStyle name="Title 21 6 2 3" xfId="37281" xr:uid="{00000000-0005-0000-0000-000053920000}"/>
    <cellStyle name="Title 21 6 3" xfId="37282" xr:uid="{00000000-0005-0000-0000-000054920000}"/>
    <cellStyle name="Title 21 6 4" xfId="37283" xr:uid="{00000000-0005-0000-0000-000055920000}"/>
    <cellStyle name="Title 21 7" xfId="37284" xr:uid="{00000000-0005-0000-0000-000056920000}"/>
    <cellStyle name="Title 21 7 2" xfId="37285" xr:uid="{00000000-0005-0000-0000-000057920000}"/>
    <cellStyle name="Title 21 7 3" xfId="37286" xr:uid="{00000000-0005-0000-0000-000058920000}"/>
    <cellStyle name="Title 21 8" xfId="37287" xr:uid="{00000000-0005-0000-0000-000059920000}"/>
    <cellStyle name="Title 21 8 2" xfId="37288" xr:uid="{00000000-0005-0000-0000-00005A920000}"/>
    <cellStyle name="Title 21 8 3" xfId="37289" xr:uid="{00000000-0005-0000-0000-00005B920000}"/>
    <cellStyle name="Title 21 9" xfId="37290" xr:uid="{00000000-0005-0000-0000-00005C920000}"/>
    <cellStyle name="Title 21 9 2" xfId="37291" xr:uid="{00000000-0005-0000-0000-00005D920000}"/>
    <cellStyle name="Title 21 9 3" xfId="37292" xr:uid="{00000000-0005-0000-0000-00005E920000}"/>
    <cellStyle name="Title 22" xfId="37293" xr:uid="{00000000-0005-0000-0000-00005F920000}"/>
    <cellStyle name="Title 22 10" xfId="37294" xr:uid="{00000000-0005-0000-0000-000060920000}"/>
    <cellStyle name="Title 22 10 2" xfId="37295" xr:uid="{00000000-0005-0000-0000-000061920000}"/>
    <cellStyle name="Title 22 10 3" xfId="37296" xr:uid="{00000000-0005-0000-0000-000062920000}"/>
    <cellStyle name="Title 22 11" xfId="37297" xr:uid="{00000000-0005-0000-0000-000063920000}"/>
    <cellStyle name="Title 22 12" xfId="37298" xr:uid="{00000000-0005-0000-0000-000064920000}"/>
    <cellStyle name="Title 22 13" xfId="37299" xr:uid="{00000000-0005-0000-0000-000065920000}"/>
    <cellStyle name="Title 22 14" xfId="37300" xr:uid="{00000000-0005-0000-0000-000066920000}"/>
    <cellStyle name="Title 22 2" xfId="37301" xr:uid="{00000000-0005-0000-0000-000067920000}"/>
    <cellStyle name="Title 22 2 2" xfId="37302" xr:uid="{00000000-0005-0000-0000-000068920000}"/>
    <cellStyle name="Title 22 2 2 2" xfId="37303" xr:uid="{00000000-0005-0000-0000-000069920000}"/>
    <cellStyle name="Title 22 2 2 2 2" xfId="37304" xr:uid="{00000000-0005-0000-0000-00006A920000}"/>
    <cellStyle name="Title 22 2 2 2 3" xfId="37305" xr:uid="{00000000-0005-0000-0000-00006B920000}"/>
    <cellStyle name="Title 22 2 2 3" xfId="37306" xr:uid="{00000000-0005-0000-0000-00006C920000}"/>
    <cellStyle name="Title 22 2 2 4" xfId="37307" xr:uid="{00000000-0005-0000-0000-00006D920000}"/>
    <cellStyle name="Title 22 2 3" xfId="37308" xr:uid="{00000000-0005-0000-0000-00006E920000}"/>
    <cellStyle name="Title 22 2 3 2" xfId="37309" xr:uid="{00000000-0005-0000-0000-00006F920000}"/>
    <cellStyle name="Title 22 2 3 3" xfId="37310" xr:uid="{00000000-0005-0000-0000-000070920000}"/>
    <cellStyle name="Title 22 2 4" xfId="37311" xr:uid="{00000000-0005-0000-0000-000071920000}"/>
    <cellStyle name="Title 22 2 5" xfId="37312" xr:uid="{00000000-0005-0000-0000-000072920000}"/>
    <cellStyle name="Title 22 3" xfId="37313" xr:uid="{00000000-0005-0000-0000-000073920000}"/>
    <cellStyle name="Title 22 3 2" xfId="37314" xr:uid="{00000000-0005-0000-0000-000074920000}"/>
    <cellStyle name="Title 22 3 2 2" xfId="37315" xr:uid="{00000000-0005-0000-0000-000075920000}"/>
    <cellStyle name="Title 22 3 2 3" xfId="37316" xr:uid="{00000000-0005-0000-0000-000076920000}"/>
    <cellStyle name="Title 22 3 3" xfId="37317" xr:uid="{00000000-0005-0000-0000-000077920000}"/>
    <cellStyle name="Title 22 3 4" xfId="37318" xr:uid="{00000000-0005-0000-0000-000078920000}"/>
    <cellStyle name="Title 22 4" xfId="37319" xr:uid="{00000000-0005-0000-0000-000079920000}"/>
    <cellStyle name="Title 22 4 2" xfId="37320" xr:uid="{00000000-0005-0000-0000-00007A920000}"/>
    <cellStyle name="Title 22 4 2 2" xfId="37321" xr:uid="{00000000-0005-0000-0000-00007B920000}"/>
    <cellStyle name="Title 22 4 2 3" xfId="37322" xr:uid="{00000000-0005-0000-0000-00007C920000}"/>
    <cellStyle name="Title 22 4 3" xfId="37323" xr:uid="{00000000-0005-0000-0000-00007D920000}"/>
    <cellStyle name="Title 22 4 4" xfId="37324" xr:uid="{00000000-0005-0000-0000-00007E920000}"/>
    <cellStyle name="Title 22 5" xfId="37325" xr:uid="{00000000-0005-0000-0000-00007F920000}"/>
    <cellStyle name="Title 22 5 2" xfId="37326" xr:uid="{00000000-0005-0000-0000-000080920000}"/>
    <cellStyle name="Title 22 5 2 2" xfId="37327" xr:uid="{00000000-0005-0000-0000-000081920000}"/>
    <cellStyle name="Title 22 5 2 3" xfId="37328" xr:uid="{00000000-0005-0000-0000-000082920000}"/>
    <cellStyle name="Title 22 5 3" xfId="37329" xr:uid="{00000000-0005-0000-0000-000083920000}"/>
    <cellStyle name="Title 22 5 4" xfId="37330" xr:uid="{00000000-0005-0000-0000-000084920000}"/>
    <cellStyle name="Title 22 6" xfId="37331" xr:uid="{00000000-0005-0000-0000-000085920000}"/>
    <cellStyle name="Title 22 6 2" xfId="37332" xr:uid="{00000000-0005-0000-0000-000086920000}"/>
    <cellStyle name="Title 22 6 2 2" xfId="37333" xr:uid="{00000000-0005-0000-0000-000087920000}"/>
    <cellStyle name="Title 22 6 2 3" xfId="37334" xr:uid="{00000000-0005-0000-0000-000088920000}"/>
    <cellStyle name="Title 22 6 3" xfId="37335" xr:uid="{00000000-0005-0000-0000-000089920000}"/>
    <cellStyle name="Title 22 6 4" xfId="37336" xr:uid="{00000000-0005-0000-0000-00008A920000}"/>
    <cellStyle name="Title 22 7" xfId="37337" xr:uid="{00000000-0005-0000-0000-00008B920000}"/>
    <cellStyle name="Title 22 7 2" xfId="37338" xr:uid="{00000000-0005-0000-0000-00008C920000}"/>
    <cellStyle name="Title 22 7 3" xfId="37339" xr:uid="{00000000-0005-0000-0000-00008D920000}"/>
    <cellStyle name="Title 22 8" xfId="37340" xr:uid="{00000000-0005-0000-0000-00008E920000}"/>
    <cellStyle name="Title 22 8 2" xfId="37341" xr:uid="{00000000-0005-0000-0000-00008F920000}"/>
    <cellStyle name="Title 22 8 3" xfId="37342" xr:uid="{00000000-0005-0000-0000-000090920000}"/>
    <cellStyle name="Title 22 9" xfId="37343" xr:uid="{00000000-0005-0000-0000-000091920000}"/>
    <cellStyle name="Title 22 9 2" xfId="37344" xr:uid="{00000000-0005-0000-0000-000092920000}"/>
    <cellStyle name="Title 22 9 3" xfId="37345" xr:uid="{00000000-0005-0000-0000-000093920000}"/>
    <cellStyle name="Title 23" xfId="37346" xr:uid="{00000000-0005-0000-0000-000094920000}"/>
    <cellStyle name="Title 23 10" xfId="37347" xr:uid="{00000000-0005-0000-0000-000095920000}"/>
    <cellStyle name="Title 23 10 2" xfId="37348" xr:uid="{00000000-0005-0000-0000-000096920000}"/>
    <cellStyle name="Title 23 10 3" xfId="37349" xr:uid="{00000000-0005-0000-0000-000097920000}"/>
    <cellStyle name="Title 23 11" xfId="37350" xr:uid="{00000000-0005-0000-0000-000098920000}"/>
    <cellStyle name="Title 23 12" xfId="37351" xr:uid="{00000000-0005-0000-0000-000099920000}"/>
    <cellStyle name="Title 23 13" xfId="37352" xr:uid="{00000000-0005-0000-0000-00009A920000}"/>
    <cellStyle name="Title 23 14" xfId="37353" xr:uid="{00000000-0005-0000-0000-00009B920000}"/>
    <cellStyle name="Title 23 2" xfId="37354" xr:uid="{00000000-0005-0000-0000-00009C920000}"/>
    <cellStyle name="Title 23 2 2" xfId="37355" xr:uid="{00000000-0005-0000-0000-00009D920000}"/>
    <cellStyle name="Title 23 2 2 2" xfId="37356" xr:uid="{00000000-0005-0000-0000-00009E920000}"/>
    <cellStyle name="Title 23 2 2 2 2" xfId="37357" xr:uid="{00000000-0005-0000-0000-00009F920000}"/>
    <cellStyle name="Title 23 2 2 2 3" xfId="37358" xr:uid="{00000000-0005-0000-0000-0000A0920000}"/>
    <cellStyle name="Title 23 2 2 3" xfId="37359" xr:uid="{00000000-0005-0000-0000-0000A1920000}"/>
    <cellStyle name="Title 23 2 2 4" xfId="37360" xr:uid="{00000000-0005-0000-0000-0000A2920000}"/>
    <cellStyle name="Title 23 2 3" xfId="37361" xr:uid="{00000000-0005-0000-0000-0000A3920000}"/>
    <cellStyle name="Title 23 2 3 2" xfId="37362" xr:uid="{00000000-0005-0000-0000-0000A4920000}"/>
    <cellStyle name="Title 23 2 3 3" xfId="37363" xr:uid="{00000000-0005-0000-0000-0000A5920000}"/>
    <cellStyle name="Title 23 2 4" xfId="37364" xr:uid="{00000000-0005-0000-0000-0000A6920000}"/>
    <cellStyle name="Title 23 2 5" xfId="37365" xr:uid="{00000000-0005-0000-0000-0000A7920000}"/>
    <cellStyle name="Title 23 3" xfId="37366" xr:uid="{00000000-0005-0000-0000-0000A8920000}"/>
    <cellStyle name="Title 23 3 2" xfId="37367" xr:uid="{00000000-0005-0000-0000-0000A9920000}"/>
    <cellStyle name="Title 23 3 2 2" xfId="37368" xr:uid="{00000000-0005-0000-0000-0000AA920000}"/>
    <cellStyle name="Title 23 3 2 3" xfId="37369" xr:uid="{00000000-0005-0000-0000-0000AB920000}"/>
    <cellStyle name="Title 23 3 3" xfId="37370" xr:uid="{00000000-0005-0000-0000-0000AC920000}"/>
    <cellStyle name="Title 23 3 4" xfId="37371" xr:uid="{00000000-0005-0000-0000-0000AD920000}"/>
    <cellStyle name="Title 23 4" xfId="37372" xr:uid="{00000000-0005-0000-0000-0000AE920000}"/>
    <cellStyle name="Title 23 4 2" xfId="37373" xr:uid="{00000000-0005-0000-0000-0000AF920000}"/>
    <cellStyle name="Title 23 4 2 2" xfId="37374" xr:uid="{00000000-0005-0000-0000-0000B0920000}"/>
    <cellStyle name="Title 23 4 2 3" xfId="37375" xr:uid="{00000000-0005-0000-0000-0000B1920000}"/>
    <cellStyle name="Title 23 4 3" xfId="37376" xr:uid="{00000000-0005-0000-0000-0000B2920000}"/>
    <cellStyle name="Title 23 4 4" xfId="37377" xr:uid="{00000000-0005-0000-0000-0000B3920000}"/>
    <cellStyle name="Title 23 5" xfId="37378" xr:uid="{00000000-0005-0000-0000-0000B4920000}"/>
    <cellStyle name="Title 23 5 2" xfId="37379" xr:uid="{00000000-0005-0000-0000-0000B5920000}"/>
    <cellStyle name="Title 23 5 2 2" xfId="37380" xr:uid="{00000000-0005-0000-0000-0000B6920000}"/>
    <cellStyle name="Title 23 5 2 3" xfId="37381" xr:uid="{00000000-0005-0000-0000-0000B7920000}"/>
    <cellStyle name="Title 23 5 3" xfId="37382" xr:uid="{00000000-0005-0000-0000-0000B8920000}"/>
    <cellStyle name="Title 23 5 4" xfId="37383" xr:uid="{00000000-0005-0000-0000-0000B9920000}"/>
    <cellStyle name="Title 23 6" xfId="37384" xr:uid="{00000000-0005-0000-0000-0000BA920000}"/>
    <cellStyle name="Title 23 6 2" xfId="37385" xr:uid="{00000000-0005-0000-0000-0000BB920000}"/>
    <cellStyle name="Title 23 6 2 2" xfId="37386" xr:uid="{00000000-0005-0000-0000-0000BC920000}"/>
    <cellStyle name="Title 23 6 2 3" xfId="37387" xr:uid="{00000000-0005-0000-0000-0000BD920000}"/>
    <cellStyle name="Title 23 6 3" xfId="37388" xr:uid="{00000000-0005-0000-0000-0000BE920000}"/>
    <cellStyle name="Title 23 6 4" xfId="37389" xr:uid="{00000000-0005-0000-0000-0000BF920000}"/>
    <cellStyle name="Title 23 7" xfId="37390" xr:uid="{00000000-0005-0000-0000-0000C0920000}"/>
    <cellStyle name="Title 23 7 2" xfId="37391" xr:uid="{00000000-0005-0000-0000-0000C1920000}"/>
    <cellStyle name="Title 23 7 3" xfId="37392" xr:uid="{00000000-0005-0000-0000-0000C2920000}"/>
    <cellStyle name="Title 23 8" xfId="37393" xr:uid="{00000000-0005-0000-0000-0000C3920000}"/>
    <cellStyle name="Title 23 8 2" xfId="37394" xr:uid="{00000000-0005-0000-0000-0000C4920000}"/>
    <cellStyle name="Title 23 8 3" xfId="37395" xr:uid="{00000000-0005-0000-0000-0000C5920000}"/>
    <cellStyle name="Title 23 9" xfId="37396" xr:uid="{00000000-0005-0000-0000-0000C6920000}"/>
    <cellStyle name="Title 23 9 2" xfId="37397" xr:uid="{00000000-0005-0000-0000-0000C7920000}"/>
    <cellStyle name="Title 23 9 3" xfId="37398" xr:uid="{00000000-0005-0000-0000-0000C8920000}"/>
    <cellStyle name="Title 24" xfId="37399" xr:uid="{00000000-0005-0000-0000-0000C9920000}"/>
    <cellStyle name="Title 24 10" xfId="37400" xr:uid="{00000000-0005-0000-0000-0000CA920000}"/>
    <cellStyle name="Title 24 10 2" xfId="37401" xr:uid="{00000000-0005-0000-0000-0000CB920000}"/>
    <cellStyle name="Title 24 10 3" xfId="37402" xr:uid="{00000000-0005-0000-0000-0000CC920000}"/>
    <cellStyle name="Title 24 11" xfId="37403" xr:uid="{00000000-0005-0000-0000-0000CD920000}"/>
    <cellStyle name="Title 24 12" xfId="37404" xr:uid="{00000000-0005-0000-0000-0000CE920000}"/>
    <cellStyle name="Title 24 13" xfId="37405" xr:uid="{00000000-0005-0000-0000-0000CF920000}"/>
    <cellStyle name="Title 24 14" xfId="37406" xr:uid="{00000000-0005-0000-0000-0000D0920000}"/>
    <cellStyle name="Title 24 2" xfId="37407" xr:uid="{00000000-0005-0000-0000-0000D1920000}"/>
    <cellStyle name="Title 24 2 2" xfId="37408" xr:uid="{00000000-0005-0000-0000-0000D2920000}"/>
    <cellStyle name="Title 24 2 2 2" xfId="37409" xr:uid="{00000000-0005-0000-0000-0000D3920000}"/>
    <cellStyle name="Title 24 2 2 2 2" xfId="37410" xr:uid="{00000000-0005-0000-0000-0000D4920000}"/>
    <cellStyle name="Title 24 2 2 2 3" xfId="37411" xr:uid="{00000000-0005-0000-0000-0000D5920000}"/>
    <cellStyle name="Title 24 2 2 3" xfId="37412" xr:uid="{00000000-0005-0000-0000-0000D6920000}"/>
    <cellStyle name="Title 24 2 2 4" xfId="37413" xr:uid="{00000000-0005-0000-0000-0000D7920000}"/>
    <cellStyle name="Title 24 2 3" xfId="37414" xr:uid="{00000000-0005-0000-0000-0000D8920000}"/>
    <cellStyle name="Title 24 2 3 2" xfId="37415" xr:uid="{00000000-0005-0000-0000-0000D9920000}"/>
    <cellStyle name="Title 24 2 3 3" xfId="37416" xr:uid="{00000000-0005-0000-0000-0000DA920000}"/>
    <cellStyle name="Title 24 2 4" xfId="37417" xr:uid="{00000000-0005-0000-0000-0000DB920000}"/>
    <cellStyle name="Title 24 2 5" xfId="37418" xr:uid="{00000000-0005-0000-0000-0000DC920000}"/>
    <cellStyle name="Title 24 3" xfId="37419" xr:uid="{00000000-0005-0000-0000-0000DD920000}"/>
    <cellStyle name="Title 24 3 2" xfId="37420" xr:uid="{00000000-0005-0000-0000-0000DE920000}"/>
    <cellStyle name="Title 24 3 2 2" xfId="37421" xr:uid="{00000000-0005-0000-0000-0000DF920000}"/>
    <cellStyle name="Title 24 3 2 3" xfId="37422" xr:uid="{00000000-0005-0000-0000-0000E0920000}"/>
    <cellStyle name="Title 24 3 3" xfId="37423" xr:uid="{00000000-0005-0000-0000-0000E1920000}"/>
    <cellStyle name="Title 24 3 4" xfId="37424" xr:uid="{00000000-0005-0000-0000-0000E2920000}"/>
    <cellStyle name="Title 24 4" xfId="37425" xr:uid="{00000000-0005-0000-0000-0000E3920000}"/>
    <cellStyle name="Title 24 4 2" xfId="37426" xr:uid="{00000000-0005-0000-0000-0000E4920000}"/>
    <cellStyle name="Title 24 4 2 2" xfId="37427" xr:uid="{00000000-0005-0000-0000-0000E5920000}"/>
    <cellStyle name="Title 24 4 2 3" xfId="37428" xr:uid="{00000000-0005-0000-0000-0000E6920000}"/>
    <cellStyle name="Title 24 4 3" xfId="37429" xr:uid="{00000000-0005-0000-0000-0000E7920000}"/>
    <cellStyle name="Title 24 4 4" xfId="37430" xr:uid="{00000000-0005-0000-0000-0000E8920000}"/>
    <cellStyle name="Title 24 5" xfId="37431" xr:uid="{00000000-0005-0000-0000-0000E9920000}"/>
    <cellStyle name="Title 24 5 2" xfId="37432" xr:uid="{00000000-0005-0000-0000-0000EA920000}"/>
    <cellStyle name="Title 24 5 2 2" xfId="37433" xr:uid="{00000000-0005-0000-0000-0000EB920000}"/>
    <cellStyle name="Title 24 5 2 3" xfId="37434" xr:uid="{00000000-0005-0000-0000-0000EC920000}"/>
    <cellStyle name="Title 24 5 3" xfId="37435" xr:uid="{00000000-0005-0000-0000-0000ED920000}"/>
    <cellStyle name="Title 24 5 4" xfId="37436" xr:uid="{00000000-0005-0000-0000-0000EE920000}"/>
    <cellStyle name="Title 24 6" xfId="37437" xr:uid="{00000000-0005-0000-0000-0000EF920000}"/>
    <cellStyle name="Title 24 6 2" xfId="37438" xr:uid="{00000000-0005-0000-0000-0000F0920000}"/>
    <cellStyle name="Title 24 6 2 2" xfId="37439" xr:uid="{00000000-0005-0000-0000-0000F1920000}"/>
    <cellStyle name="Title 24 6 2 3" xfId="37440" xr:uid="{00000000-0005-0000-0000-0000F2920000}"/>
    <cellStyle name="Title 24 6 3" xfId="37441" xr:uid="{00000000-0005-0000-0000-0000F3920000}"/>
    <cellStyle name="Title 24 6 4" xfId="37442" xr:uid="{00000000-0005-0000-0000-0000F4920000}"/>
    <cellStyle name="Title 24 7" xfId="37443" xr:uid="{00000000-0005-0000-0000-0000F5920000}"/>
    <cellStyle name="Title 24 7 2" xfId="37444" xr:uid="{00000000-0005-0000-0000-0000F6920000}"/>
    <cellStyle name="Title 24 7 3" xfId="37445" xr:uid="{00000000-0005-0000-0000-0000F7920000}"/>
    <cellStyle name="Title 24 8" xfId="37446" xr:uid="{00000000-0005-0000-0000-0000F8920000}"/>
    <cellStyle name="Title 24 8 2" xfId="37447" xr:uid="{00000000-0005-0000-0000-0000F9920000}"/>
    <cellStyle name="Title 24 8 3" xfId="37448" xr:uid="{00000000-0005-0000-0000-0000FA920000}"/>
    <cellStyle name="Title 24 9" xfId="37449" xr:uid="{00000000-0005-0000-0000-0000FB920000}"/>
    <cellStyle name="Title 24 9 2" xfId="37450" xr:uid="{00000000-0005-0000-0000-0000FC920000}"/>
    <cellStyle name="Title 24 9 3" xfId="37451" xr:uid="{00000000-0005-0000-0000-0000FD920000}"/>
    <cellStyle name="Title 25" xfId="37452" xr:uid="{00000000-0005-0000-0000-0000FE920000}"/>
    <cellStyle name="Title 25 10" xfId="37453" xr:uid="{00000000-0005-0000-0000-0000FF920000}"/>
    <cellStyle name="Title 25 10 2" xfId="37454" xr:uid="{00000000-0005-0000-0000-000000930000}"/>
    <cellStyle name="Title 25 10 3" xfId="37455" xr:uid="{00000000-0005-0000-0000-000001930000}"/>
    <cellStyle name="Title 25 11" xfId="37456" xr:uid="{00000000-0005-0000-0000-000002930000}"/>
    <cellStyle name="Title 25 12" xfId="37457" xr:uid="{00000000-0005-0000-0000-000003930000}"/>
    <cellStyle name="Title 25 13" xfId="37458" xr:uid="{00000000-0005-0000-0000-000004930000}"/>
    <cellStyle name="Title 25 14" xfId="37459" xr:uid="{00000000-0005-0000-0000-000005930000}"/>
    <cellStyle name="Title 25 2" xfId="37460" xr:uid="{00000000-0005-0000-0000-000006930000}"/>
    <cellStyle name="Title 25 2 2" xfId="37461" xr:uid="{00000000-0005-0000-0000-000007930000}"/>
    <cellStyle name="Title 25 2 2 2" xfId="37462" xr:uid="{00000000-0005-0000-0000-000008930000}"/>
    <cellStyle name="Title 25 2 2 2 2" xfId="37463" xr:uid="{00000000-0005-0000-0000-000009930000}"/>
    <cellStyle name="Title 25 2 2 2 3" xfId="37464" xr:uid="{00000000-0005-0000-0000-00000A930000}"/>
    <cellStyle name="Title 25 2 2 3" xfId="37465" xr:uid="{00000000-0005-0000-0000-00000B930000}"/>
    <cellStyle name="Title 25 2 2 4" xfId="37466" xr:uid="{00000000-0005-0000-0000-00000C930000}"/>
    <cellStyle name="Title 25 2 3" xfId="37467" xr:uid="{00000000-0005-0000-0000-00000D930000}"/>
    <cellStyle name="Title 25 2 3 2" xfId="37468" xr:uid="{00000000-0005-0000-0000-00000E930000}"/>
    <cellStyle name="Title 25 2 3 3" xfId="37469" xr:uid="{00000000-0005-0000-0000-00000F930000}"/>
    <cellStyle name="Title 25 2 4" xfId="37470" xr:uid="{00000000-0005-0000-0000-000010930000}"/>
    <cellStyle name="Title 25 2 5" xfId="37471" xr:uid="{00000000-0005-0000-0000-000011930000}"/>
    <cellStyle name="Title 25 3" xfId="37472" xr:uid="{00000000-0005-0000-0000-000012930000}"/>
    <cellStyle name="Title 25 3 2" xfId="37473" xr:uid="{00000000-0005-0000-0000-000013930000}"/>
    <cellStyle name="Title 25 3 2 2" xfId="37474" xr:uid="{00000000-0005-0000-0000-000014930000}"/>
    <cellStyle name="Title 25 3 2 3" xfId="37475" xr:uid="{00000000-0005-0000-0000-000015930000}"/>
    <cellStyle name="Title 25 3 3" xfId="37476" xr:uid="{00000000-0005-0000-0000-000016930000}"/>
    <cellStyle name="Title 25 3 4" xfId="37477" xr:uid="{00000000-0005-0000-0000-000017930000}"/>
    <cellStyle name="Title 25 4" xfId="37478" xr:uid="{00000000-0005-0000-0000-000018930000}"/>
    <cellStyle name="Title 25 4 2" xfId="37479" xr:uid="{00000000-0005-0000-0000-000019930000}"/>
    <cellStyle name="Title 25 4 2 2" xfId="37480" xr:uid="{00000000-0005-0000-0000-00001A930000}"/>
    <cellStyle name="Title 25 4 2 3" xfId="37481" xr:uid="{00000000-0005-0000-0000-00001B930000}"/>
    <cellStyle name="Title 25 4 3" xfId="37482" xr:uid="{00000000-0005-0000-0000-00001C930000}"/>
    <cellStyle name="Title 25 4 4" xfId="37483" xr:uid="{00000000-0005-0000-0000-00001D930000}"/>
    <cellStyle name="Title 25 5" xfId="37484" xr:uid="{00000000-0005-0000-0000-00001E930000}"/>
    <cellStyle name="Title 25 5 2" xfId="37485" xr:uid="{00000000-0005-0000-0000-00001F930000}"/>
    <cellStyle name="Title 25 5 2 2" xfId="37486" xr:uid="{00000000-0005-0000-0000-000020930000}"/>
    <cellStyle name="Title 25 5 2 3" xfId="37487" xr:uid="{00000000-0005-0000-0000-000021930000}"/>
    <cellStyle name="Title 25 5 3" xfId="37488" xr:uid="{00000000-0005-0000-0000-000022930000}"/>
    <cellStyle name="Title 25 5 4" xfId="37489" xr:uid="{00000000-0005-0000-0000-000023930000}"/>
    <cellStyle name="Title 25 6" xfId="37490" xr:uid="{00000000-0005-0000-0000-000024930000}"/>
    <cellStyle name="Title 25 6 2" xfId="37491" xr:uid="{00000000-0005-0000-0000-000025930000}"/>
    <cellStyle name="Title 25 6 2 2" xfId="37492" xr:uid="{00000000-0005-0000-0000-000026930000}"/>
    <cellStyle name="Title 25 6 2 3" xfId="37493" xr:uid="{00000000-0005-0000-0000-000027930000}"/>
    <cellStyle name="Title 25 6 3" xfId="37494" xr:uid="{00000000-0005-0000-0000-000028930000}"/>
    <cellStyle name="Title 25 6 4" xfId="37495" xr:uid="{00000000-0005-0000-0000-000029930000}"/>
    <cellStyle name="Title 25 7" xfId="37496" xr:uid="{00000000-0005-0000-0000-00002A930000}"/>
    <cellStyle name="Title 25 7 2" xfId="37497" xr:uid="{00000000-0005-0000-0000-00002B930000}"/>
    <cellStyle name="Title 25 7 3" xfId="37498" xr:uid="{00000000-0005-0000-0000-00002C930000}"/>
    <cellStyle name="Title 25 8" xfId="37499" xr:uid="{00000000-0005-0000-0000-00002D930000}"/>
    <cellStyle name="Title 25 8 2" xfId="37500" xr:uid="{00000000-0005-0000-0000-00002E930000}"/>
    <cellStyle name="Title 25 8 3" xfId="37501" xr:uid="{00000000-0005-0000-0000-00002F930000}"/>
    <cellStyle name="Title 25 9" xfId="37502" xr:uid="{00000000-0005-0000-0000-000030930000}"/>
    <cellStyle name="Title 25 9 2" xfId="37503" xr:uid="{00000000-0005-0000-0000-000031930000}"/>
    <cellStyle name="Title 25 9 3" xfId="37504" xr:uid="{00000000-0005-0000-0000-000032930000}"/>
    <cellStyle name="Title 26" xfId="37505" xr:uid="{00000000-0005-0000-0000-000033930000}"/>
    <cellStyle name="Title 26 10" xfId="37506" xr:uid="{00000000-0005-0000-0000-000034930000}"/>
    <cellStyle name="Title 26 10 2" xfId="37507" xr:uid="{00000000-0005-0000-0000-000035930000}"/>
    <cellStyle name="Title 26 10 3" xfId="37508" xr:uid="{00000000-0005-0000-0000-000036930000}"/>
    <cellStyle name="Title 26 11" xfId="37509" xr:uid="{00000000-0005-0000-0000-000037930000}"/>
    <cellStyle name="Title 26 12" xfId="37510" xr:uid="{00000000-0005-0000-0000-000038930000}"/>
    <cellStyle name="Title 26 13" xfId="37511" xr:uid="{00000000-0005-0000-0000-000039930000}"/>
    <cellStyle name="Title 26 14" xfId="37512" xr:uid="{00000000-0005-0000-0000-00003A930000}"/>
    <cellStyle name="Title 26 2" xfId="37513" xr:uid="{00000000-0005-0000-0000-00003B930000}"/>
    <cellStyle name="Title 26 2 2" xfId="37514" xr:uid="{00000000-0005-0000-0000-00003C930000}"/>
    <cellStyle name="Title 26 2 2 2" xfId="37515" xr:uid="{00000000-0005-0000-0000-00003D930000}"/>
    <cellStyle name="Title 26 2 2 2 2" xfId="37516" xr:uid="{00000000-0005-0000-0000-00003E930000}"/>
    <cellStyle name="Title 26 2 2 2 3" xfId="37517" xr:uid="{00000000-0005-0000-0000-00003F930000}"/>
    <cellStyle name="Title 26 2 2 3" xfId="37518" xr:uid="{00000000-0005-0000-0000-000040930000}"/>
    <cellStyle name="Title 26 2 2 4" xfId="37519" xr:uid="{00000000-0005-0000-0000-000041930000}"/>
    <cellStyle name="Title 26 2 3" xfId="37520" xr:uid="{00000000-0005-0000-0000-000042930000}"/>
    <cellStyle name="Title 26 2 3 2" xfId="37521" xr:uid="{00000000-0005-0000-0000-000043930000}"/>
    <cellStyle name="Title 26 2 3 3" xfId="37522" xr:uid="{00000000-0005-0000-0000-000044930000}"/>
    <cellStyle name="Title 26 2 4" xfId="37523" xr:uid="{00000000-0005-0000-0000-000045930000}"/>
    <cellStyle name="Title 26 2 5" xfId="37524" xr:uid="{00000000-0005-0000-0000-000046930000}"/>
    <cellStyle name="Title 26 3" xfId="37525" xr:uid="{00000000-0005-0000-0000-000047930000}"/>
    <cellStyle name="Title 26 3 2" xfId="37526" xr:uid="{00000000-0005-0000-0000-000048930000}"/>
    <cellStyle name="Title 26 3 2 2" xfId="37527" xr:uid="{00000000-0005-0000-0000-000049930000}"/>
    <cellStyle name="Title 26 3 2 3" xfId="37528" xr:uid="{00000000-0005-0000-0000-00004A930000}"/>
    <cellStyle name="Title 26 3 3" xfId="37529" xr:uid="{00000000-0005-0000-0000-00004B930000}"/>
    <cellStyle name="Title 26 3 4" xfId="37530" xr:uid="{00000000-0005-0000-0000-00004C930000}"/>
    <cellStyle name="Title 26 4" xfId="37531" xr:uid="{00000000-0005-0000-0000-00004D930000}"/>
    <cellStyle name="Title 26 4 2" xfId="37532" xr:uid="{00000000-0005-0000-0000-00004E930000}"/>
    <cellStyle name="Title 26 4 2 2" xfId="37533" xr:uid="{00000000-0005-0000-0000-00004F930000}"/>
    <cellStyle name="Title 26 4 2 3" xfId="37534" xr:uid="{00000000-0005-0000-0000-000050930000}"/>
    <cellStyle name="Title 26 4 3" xfId="37535" xr:uid="{00000000-0005-0000-0000-000051930000}"/>
    <cellStyle name="Title 26 4 4" xfId="37536" xr:uid="{00000000-0005-0000-0000-000052930000}"/>
    <cellStyle name="Title 26 5" xfId="37537" xr:uid="{00000000-0005-0000-0000-000053930000}"/>
    <cellStyle name="Title 26 5 2" xfId="37538" xr:uid="{00000000-0005-0000-0000-000054930000}"/>
    <cellStyle name="Title 26 5 2 2" xfId="37539" xr:uid="{00000000-0005-0000-0000-000055930000}"/>
    <cellStyle name="Title 26 5 2 3" xfId="37540" xr:uid="{00000000-0005-0000-0000-000056930000}"/>
    <cellStyle name="Title 26 5 3" xfId="37541" xr:uid="{00000000-0005-0000-0000-000057930000}"/>
    <cellStyle name="Title 26 5 4" xfId="37542" xr:uid="{00000000-0005-0000-0000-000058930000}"/>
    <cellStyle name="Title 26 6" xfId="37543" xr:uid="{00000000-0005-0000-0000-000059930000}"/>
    <cellStyle name="Title 26 6 2" xfId="37544" xr:uid="{00000000-0005-0000-0000-00005A930000}"/>
    <cellStyle name="Title 26 6 2 2" xfId="37545" xr:uid="{00000000-0005-0000-0000-00005B930000}"/>
    <cellStyle name="Title 26 6 2 3" xfId="37546" xr:uid="{00000000-0005-0000-0000-00005C930000}"/>
    <cellStyle name="Title 26 6 3" xfId="37547" xr:uid="{00000000-0005-0000-0000-00005D930000}"/>
    <cellStyle name="Title 26 6 4" xfId="37548" xr:uid="{00000000-0005-0000-0000-00005E930000}"/>
    <cellStyle name="Title 26 7" xfId="37549" xr:uid="{00000000-0005-0000-0000-00005F930000}"/>
    <cellStyle name="Title 26 7 2" xfId="37550" xr:uid="{00000000-0005-0000-0000-000060930000}"/>
    <cellStyle name="Title 26 7 3" xfId="37551" xr:uid="{00000000-0005-0000-0000-000061930000}"/>
    <cellStyle name="Title 26 8" xfId="37552" xr:uid="{00000000-0005-0000-0000-000062930000}"/>
    <cellStyle name="Title 26 8 2" xfId="37553" xr:uid="{00000000-0005-0000-0000-000063930000}"/>
    <cellStyle name="Title 26 8 3" xfId="37554" xr:uid="{00000000-0005-0000-0000-000064930000}"/>
    <cellStyle name="Title 26 9" xfId="37555" xr:uid="{00000000-0005-0000-0000-000065930000}"/>
    <cellStyle name="Title 26 9 2" xfId="37556" xr:uid="{00000000-0005-0000-0000-000066930000}"/>
    <cellStyle name="Title 26 9 3" xfId="37557" xr:uid="{00000000-0005-0000-0000-000067930000}"/>
    <cellStyle name="Title 27" xfId="37558" xr:uid="{00000000-0005-0000-0000-000068930000}"/>
    <cellStyle name="Title 27 10" xfId="37559" xr:uid="{00000000-0005-0000-0000-000069930000}"/>
    <cellStyle name="Title 27 10 2" xfId="37560" xr:uid="{00000000-0005-0000-0000-00006A930000}"/>
    <cellStyle name="Title 27 10 3" xfId="37561" xr:uid="{00000000-0005-0000-0000-00006B930000}"/>
    <cellStyle name="Title 27 11" xfId="37562" xr:uid="{00000000-0005-0000-0000-00006C930000}"/>
    <cellStyle name="Title 27 12" xfId="37563" xr:uid="{00000000-0005-0000-0000-00006D930000}"/>
    <cellStyle name="Title 27 13" xfId="37564" xr:uid="{00000000-0005-0000-0000-00006E930000}"/>
    <cellStyle name="Title 27 14" xfId="37565" xr:uid="{00000000-0005-0000-0000-00006F930000}"/>
    <cellStyle name="Title 27 2" xfId="37566" xr:uid="{00000000-0005-0000-0000-000070930000}"/>
    <cellStyle name="Title 27 2 2" xfId="37567" xr:uid="{00000000-0005-0000-0000-000071930000}"/>
    <cellStyle name="Title 27 2 2 2" xfId="37568" xr:uid="{00000000-0005-0000-0000-000072930000}"/>
    <cellStyle name="Title 27 2 2 2 2" xfId="37569" xr:uid="{00000000-0005-0000-0000-000073930000}"/>
    <cellStyle name="Title 27 2 2 2 3" xfId="37570" xr:uid="{00000000-0005-0000-0000-000074930000}"/>
    <cellStyle name="Title 27 2 2 3" xfId="37571" xr:uid="{00000000-0005-0000-0000-000075930000}"/>
    <cellStyle name="Title 27 2 2 4" xfId="37572" xr:uid="{00000000-0005-0000-0000-000076930000}"/>
    <cellStyle name="Title 27 2 3" xfId="37573" xr:uid="{00000000-0005-0000-0000-000077930000}"/>
    <cellStyle name="Title 27 2 3 2" xfId="37574" xr:uid="{00000000-0005-0000-0000-000078930000}"/>
    <cellStyle name="Title 27 2 3 3" xfId="37575" xr:uid="{00000000-0005-0000-0000-000079930000}"/>
    <cellStyle name="Title 27 2 4" xfId="37576" xr:uid="{00000000-0005-0000-0000-00007A930000}"/>
    <cellStyle name="Title 27 2 5" xfId="37577" xr:uid="{00000000-0005-0000-0000-00007B930000}"/>
    <cellStyle name="Title 27 3" xfId="37578" xr:uid="{00000000-0005-0000-0000-00007C930000}"/>
    <cellStyle name="Title 27 3 2" xfId="37579" xr:uid="{00000000-0005-0000-0000-00007D930000}"/>
    <cellStyle name="Title 27 3 2 2" xfId="37580" xr:uid="{00000000-0005-0000-0000-00007E930000}"/>
    <cellStyle name="Title 27 3 2 3" xfId="37581" xr:uid="{00000000-0005-0000-0000-00007F930000}"/>
    <cellStyle name="Title 27 3 3" xfId="37582" xr:uid="{00000000-0005-0000-0000-000080930000}"/>
    <cellStyle name="Title 27 3 4" xfId="37583" xr:uid="{00000000-0005-0000-0000-000081930000}"/>
    <cellStyle name="Title 27 4" xfId="37584" xr:uid="{00000000-0005-0000-0000-000082930000}"/>
    <cellStyle name="Title 27 4 2" xfId="37585" xr:uid="{00000000-0005-0000-0000-000083930000}"/>
    <cellStyle name="Title 27 4 2 2" xfId="37586" xr:uid="{00000000-0005-0000-0000-000084930000}"/>
    <cellStyle name="Title 27 4 2 3" xfId="37587" xr:uid="{00000000-0005-0000-0000-000085930000}"/>
    <cellStyle name="Title 27 4 3" xfId="37588" xr:uid="{00000000-0005-0000-0000-000086930000}"/>
    <cellStyle name="Title 27 4 4" xfId="37589" xr:uid="{00000000-0005-0000-0000-000087930000}"/>
    <cellStyle name="Title 27 5" xfId="37590" xr:uid="{00000000-0005-0000-0000-000088930000}"/>
    <cellStyle name="Title 27 5 2" xfId="37591" xr:uid="{00000000-0005-0000-0000-000089930000}"/>
    <cellStyle name="Title 27 5 2 2" xfId="37592" xr:uid="{00000000-0005-0000-0000-00008A930000}"/>
    <cellStyle name="Title 27 5 2 3" xfId="37593" xr:uid="{00000000-0005-0000-0000-00008B930000}"/>
    <cellStyle name="Title 27 5 3" xfId="37594" xr:uid="{00000000-0005-0000-0000-00008C930000}"/>
    <cellStyle name="Title 27 5 4" xfId="37595" xr:uid="{00000000-0005-0000-0000-00008D930000}"/>
    <cellStyle name="Title 27 6" xfId="37596" xr:uid="{00000000-0005-0000-0000-00008E930000}"/>
    <cellStyle name="Title 27 6 2" xfId="37597" xr:uid="{00000000-0005-0000-0000-00008F930000}"/>
    <cellStyle name="Title 27 6 2 2" xfId="37598" xr:uid="{00000000-0005-0000-0000-000090930000}"/>
    <cellStyle name="Title 27 6 2 3" xfId="37599" xr:uid="{00000000-0005-0000-0000-000091930000}"/>
    <cellStyle name="Title 27 6 3" xfId="37600" xr:uid="{00000000-0005-0000-0000-000092930000}"/>
    <cellStyle name="Title 27 6 4" xfId="37601" xr:uid="{00000000-0005-0000-0000-000093930000}"/>
    <cellStyle name="Title 27 7" xfId="37602" xr:uid="{00000000-0005-0000-0000-000094930000}"/>
    <cellStyle name="Title 27 7 2" xfId="37603" xr:uid="{00000000-0005-0000-0000-000095930000}"/>
    <cellStyle name="Title 27 7 3" xfId="37604" xr:uid="{00000000-0005-0000-0000-000096930000}"/>
    <cellStyle name="Title 27 8" xfId="37605" xr:uid="{00000000-0005-0000-0000-000097930000}"/>
    <cellStyle name="Title 27 8 2" xfId="37606" xr:uid="{00000000-0005-0000-0000-000098930000}"/>
    <cellStyle name="Title 27 8 3" xfId="37607" xr:uid="{00000000-0005-0000-0000-000099930000}"/>
    <cellStyle name="Title 27 9" xfId="37608" xr:uid="{00000000-0005-0000-0000-00009A930000}"/>
    <cellStyle name="Title 27 9 2" xfId="37609" xr:uid="{00000000-0005-0000-0000-00009B930000}"/>
    <cellStyle name="Title 27 9 3" xfId="37610" xr:uid="{00000000-0005-0000-0000-00009C930000}"/>
    <cellStyle name="Title 28" xfId="37611" xr:uid="{00000000-0005-0000-0000-00009D930000}"/>
    <cellStyle name="Title 28 10" xfId="37612" xr:uid="{00000000-0005-0000-0000-00009E930000}"/>
    <cellStyle name="Title 28 10 2" xfId="37613" xr:uid="{00000000-0005-0000-0000-00009F930000}"/>
    <cellStyle name="Title 28 10 3" xfId="37614" xr:uid="{00000000-0005-0000-0000-0000A0930000}"/>
    <cellStyle name="Title 28 11" xfId="37615" xr:uid="{00000000-0005-0000-0000-0000A1930000}"/>
    <cellStyle name="Title 28 12" xfId="37616" xr:uid="{00000000-0005-0000-0000-0000A2930000}"/>
    <cellStyle name="Title 28 13" xfId="37617" xr:uid="{00000000-0005-0000-0000-0000A3930000}"/>
    <cellStyle name="Title 28 14" xfId="37618" xr:uid="{00000000-0005-0000-0000-0000A4930000}"/>
    <cellStyle name="Title 28 2" xfId="37619" xr:uid="{00000000-0005-0000-0000-0000A5930000}"/>
    <cellStyle name="Title 28 2 2" xfId="37620" xr:uid="{00000000-0005-0000-0000-0000A6930000}"/>
    <cellStyle name="Title 28 2 2 2" xfId="37621" xr:uid="{00000000-0005-0000-0000-0000A7930000}"/>
    <cellStyle name="Title 28 2 2 2 2" xfId="37622" xr:uid="{00000000-0005-0000-0000-0000A8930000}"/>
    <cellStyle name="Title 28 2 2 2 3" xfId="37623" xr:uid="{00000000-0005-0000-0000-0000A9930000}"/>
    <cellStyle name="Title 28 2 2 3" xfId="37624" xr:uid="{00000000-0005-0000-0000-0000AA930000}"/>
    <cellStyle name="Title 28 2 2 4" xfId="37625" xr:uid="{00000000-0005-0000-0000-0000AB930000}"/>
    <cellStyle name="Title 28 2 3" xfId="37626" xr:uid="{00000000-0005-0000-0000-0000AC930000}"/>
    <cellStyle name="Title 28 2 3 2" xfId="37627" xr:uid="{00000000-0005-0000-0000-0000AD930000}"/>
    <cellStyle name="Title 28 2 3 3" xfId="37628" xr:uid="{00000000-0005-0000-0000-0000AE930000}"/>
    <cellStyle name="Title 28 2 4" xfId="37629" xr:uid="{00000000-0005-0000-0000-0000AF930000}"/>
    <cellStyle name="Title 28 2 5" xfId="37630" xr:uid="{00000000-0005-0000-0000-0000B0930000}"/>
    <cellStyle name="Title 28 3" xfId="37631" xr:uid="{00000000-0005-0000-0000-0000B1930000}"/>
    <cellStyle name="Title 28 3 2" xfId="37632" xr:uid="{00000000-0005-0000-0000-0000B2930000}"/>
    <cellStyle name="Title 28 3 2 2" xfId="37633" xr:uid="{00000000-0005-0000-0000-0000B3930000}"/>
    <cellStyle name="Title 28 3 2 3" xfId="37634" xr:uid="{00000000-0005-0000-0000-0000B4930000}"/>
    <cellStyle name="Title 28 3 3" xfId="37635" xr:uid="{00000000-0005-0000-0000-0000B5930000}"/>
    <cellStyle name="Title 28 3 4" xfId="37636" xr:uid="{00000000-0005-0000-0000-0000B6930000}"/>
    <cellStyle name="Title 28 4" xfId="37637" xr:uid="{00000000-0005-0000-0000-0000B7930000}"/>
    <cellStyle name="Title 28 4 2" xfId="37638" xr:uid="{00000000-0005-0000-0000-0000B8930000}"/>
    <cellStyle name="Title 28 4 2 2" xfId="37639" xr:uid="{00000000-0005-0000-0000-0000B9930000}"/>
    <cellStyle name="Title 28 4 2 3" xfId="37640" xr:uid="{00000000-0005-0000-0000-0000BA930000}"/>
    <cellStyle name="Title 28 4 3" xfId="37641" xr:uid="{00000000-0005-0000-0000-0000BB930000}"/>
    <cellStyle name="Title 28 4 4" xfId="37642" xr:uid="{00000000-0005-0000-0000-0000BC930000}"/>
    <cellStyle name="Title 28 5" xfId="37643" xr:uid="{00000000-0005-0000-0000-0000BD930000}"/>
    <cellStyle name="Title 28 5 2" xfId="37644" xr:uid="{00000000-0005-0000-0000-0000BE930000}"/>
    <cellStyle name="Title 28 5 2 2" xfId="37645" xr:uid="{00000000-0005-0000-0000-0000BF930000}"/>
    <cellStyle name="Title 28 5 2 3" xfId="37646" xr:uid="{00000000-0005-0000-0000-0000C0930000}"/>
    <cellStyle name="Title 28 5 3" xfId="37647" xr:uid="{00000000-0005-0000-0000-0000C1930000}"/>
    <cellStyle name="Title 28 5 4" xfId="37648" xr:uid="{00000000-0005-0000-0000-0000C2930000}"/>
    <cellStyle name="Title 28 6" xfId="37649" xr:uid="{00000000-0005-0000-0000-0000C3930000}"/>
    <cellStyle name="Title 28 6 2" xfId="37650" xr:uid="{00000000-0005-0000-0000-0000C4930000}"/>
    <cellStyle name="Title 28 6 2 2" xfId="37651" xr:uid="{00000000-0005-0000-0000-0000C5930000}"/>
    <cellStyle name="Title 28 6 2 3" xfId="37652" xr:uid="{00000000-0005-0000-0000-0000C6930000}"/>
    <cellStyle name="Title 28 6 3" xfId="37653" xr:uid="{00000000-0005-0000-0000-0000C7930000}"/>
    <cellStyle name="Title 28 6 4" xfId="37654" xr:uid="{00000000-0005-0000-0000-0000C8930000}"/>
    <cellStyle name="Title 28 7" xfId="37655" xr:uid="{00000000-0005-0000-0000-0000C9930000}"/>
    <cellStyle name="Title 28 7 2" xfId="37656" xr:uid="{00000000-0005-0000-0000-0000CA930000}"/>
    <cellStyle name="Title 28 7 3" xfId="37657" xr:uid="{00000000-0005-0000-0000-0000CB930000}"/>
    <cellStyle name="Title 28 8" xfId="37658" xr:uid="{00000000-0005-0000-0000-0000CC930000}"/>
    <cellStyle name="Title 28 8 2" xfId="37659" xr:uid="{00000000-0005-0000-0000-0000CD930000}"/>
    <cellStyle name="Title 28 8 3" xfId="37660" xr:uid="{00000000-0005-0000-0000-0000CE930000}"/>
    <cellStyle name="Title 28 9" xfId="37661" xr:uid="{00000000-0005-0000-0000-0000CF930000}"/>
    <cellStyle name="Title 28 9 2" xfId="37662" xr:uid="{00000000-0005-0000-0000-0000D0930000}"/>
    <cellStyle name="Title 28 9 3" xfId="37663" xr:uid="{00000000-0005-0000-0000-0000D1930000}"/>
    <cellStyle name="Title 29" xfId="37664" xr:uid="{00000000-0005-0000-0000-0000D2930000}"/>
    <cellStyle name="Title 29 10" xfId="37665" xr:uid="{00000000-0005-0000-0000-0000D3930000}"/>
    <cellStyle name="Title 29 10 2" xfId="37666" xr:uid="{00000000-0005-0000-0000-0000D4930000}"/>
    <cellStyle name="Title 29 10 3" xfId="37667" xr:uid="{00000000-0005-0000-0000-0000D5930000}"/>
    <cellStyle name="Title 29 11" xfId="37668" xr:uid="{00000000-0005-0000-0000-0000D6930000}"/>
    <cellStyle name="Title 29 12" xfId="37669" xr:uid="{00000000-0005-0000-0000-0000D7930000}"/>
    <cellStyle name="Title 29 13" xfId="37670" xr:uid="{00000000-0005-0000-0000-0000D8930000}"/>
    <cellStyle name="Title 29 14" xfId="37671" xr:uid="{00000000-0005-0000-0000-0000D9930000}"/>
    <cellStyle name="Title 29 2" xfId="37672" xr:uid="{00000000-0005-0000-0000-0000DA930000}"/>
    <cellStyle name="Title 29 2 2" xfId="37673" xr:uid="{00000000-0005-0000-0000-0000DB930000}"/>
    <cellStyle name="Title 29 2 2 2" xfId="37674" xr:uid="{00000000-0005-0000-0000-0000DC930000}"/>
    <cellStyle name="Title 29 2 2 2 2" xfId="37675" xr:uid="{00000000-0005-0000-0000-0000DD930000}"/>
    <cellStyle name="Title 29 2 2 2 3" xfId="37676" xr:uid="{00000000-0005-0000-0000-0000DE930000}"/>
    <cellStyle name="Title 29 2 2 3" xfId="37677" xr:uid="{00000000-0005-0000-0000-0000DF930000}"/>
    <cellStyle name="Title 29 2 2 4" xfId="37678" xr:uid="{00000000-0005-0000-0000-0000E0930000}"/>
    <cellStyle name="Title 29 2 3" xfId="37679" xr:uid="{00000000-0005-0000-0000-0000E1930000}"/>
    <cellStyle name="Title 29 2 3 2" xfId="37680" xr:uid="{00000000-0005-0000-0000-0000E2930000}"/>
    <cellStyle name="Title 29 2 3 3" xfId="37681" xr:uid="{00000000-0005-0000-0000-0000E3930000}"/>
    <cellStyle name="Title 29 2 4" xfId="37682" xr:uid="{00000000-0005-0000-0000-0000E4930000}"/>
    <cellStyle name="Title 29 2 5" xfId="37683" xr:uid="{00000000-0005-0000-0000-0000E5930000}"/>
    <cellStyle name="Title 29 3" xfId="37684" xr:uid="{00000000-0005-0000-0000-0000E6930000}"/>
    <cellStyle name="Title 29 3 2" xfId="37685" xr:uid="{00000000-0005-0000-0000-0000E7930000}"/>
    <cellStyle name="Title 29 3 2 2" xfId="37686" xr:uid="{00000000-0005-0000-0000-0000E8930000}"/>
    <cellStyle name="Title 29 3 2 3" xfId="37687" xr:uid="{00000000-0005-0000-0000-0000E9930000}"/>
    <cellStyle name="Title 29 3 3" xfId="37688" xr:uid="{00000000-0005-0000-0000-0000EA930000}"/>
    <cellStyle name="Title 29 3 4" xfId="37689" xr:uid="{00000000-0005-0000-0000-0000EB930000}"/>
    <cellStyle name="Title 29 4" xfId="37690" xr:uid="{00000000-0005-0000-0000-0000EC930000}"/>
    <cellStyle name="Title 29 4 2" xfId="37691" xr:uid="{00000000-0005-0000-0000-0000ED930000}"/>
    <cellStyle name="Title 29 4 2 2" xfId="37692" xr:uid="{00000000-0005-0000-0000-0000EE930000}"/>
    <cellStyle name="Title 29 4 2 3" xfId="37693" xr:uid="{00000000-0005-0000-0000-0000EF930000}"/>
    <cellStyle name="Title 29 4 3" xfId="37694" xr:uid="{00000000-0005-0000-0000-0000F0930000}"/>
    <cellStyle name="Title 29 4 4" xfId="37695" xr:uid="{00000000-0005-0000-0000-0000F1930000}"/>
    <cellStyle name="Title 29 5" xfId="37696" xr:uid="{00000000-0005-0000-0000-0000F2930000}"/>
    <cellStyle name="Title 29 5 2" xfId="37697" xr:uid="{00000000-0005-0000-0000-0000F3930000}"/>
    <cellStyle name="Title 29 5 2 2" xfId="37698" xr:uid="{00000000-0005-0000-0000-0000F4930000}"/>
    <cellStyle name="Title 29 5 2 3" xfId="37699" xr:uid="{00000000-0005-0000-0000-0000F5930000}"/>
    <cellStyle name="Title 29 5 3" xfId="37700" xr:uid="{00000000-0005-0000-0000-0000F6930000}"/>
    <cellStyle name="Title 29 5 4" xfId="37701" xr:uid="{00000000-0005-0000-0000-0000F7930000}"/>
    <cellStyle name="Title 29 6" xfId="37702" xr:uid="{00000000-0005-0000-0000-0000F8930000}"/>
    <cellStyle name="Title 29 6 2" xfId="37703" xr:uid="{00000000-0005-0000-0000-0000F9930000}"/>
    <cellStyle name="Title 29 6 2 2" xfId="37704" xr:uid="{00000000-0005-0000-0000-0000FA930000}"/>
    <cellStyle name="Title 29 6 2 3" xfId="37705" xr:uid="{00000000-0005-0000-0000-0000FB930000}"/>
    <cellStyle name="Title 29 6 3" xfId="37706" xr:uid="{00000000-0005-0000-0000-0000FC930000}"/>
    <cellStyle name="Title 29 6 4" xfId="37707" xr:uid="{00000000-0005-0000-0000-0000FD930000}"/>
    <cellStyle name="Title 29 7" xfId="37708" xr:uid="{00000000-0005-0000-0000-0000FE930000}"/>
    <cellStyle name="Title 29 7 2" xfId="37709" xr:uid="{00000000-0005-0000-0000-0000FF930000}"/>
    <cellStyle name="Title 29 7 3" xfId="37710" xr:uid="{00000000-0005-0000-0000-000000940000}"/>
    <cellStyle name="Title 29 8" xfId="37711" xr:uid="{00000000-0005-0000-0000-000001940000}"/>
    <cellStyle name="Title 29 8 2" xfId="37712" xr:uid="{00000000-0005-0000-0000-000002940000}"/>
    <cellStyle name="Title 29 8 3" xfId="37713" xr:uid="{00000000-0005-0000-0000-000003940000}"/>
    <cellStyle name="Title 29 9" xfId="37714" xr:uid="{00000000-0005-0000-0000-000004940000}"/>
    <cellStyle name="Title 29 9 2" xfId="37715" xr:uid="{00000000-0005-0000-0000-000005940000}"/>
    <cellStyle name="Title 29 9 3" xfId="37716" xr:uid="{00000000-0005-0000-0000-000006940000}"/>
    <cellStyle name="Title 3" xfId="37717" xr:uid="{00000000-0005-0000-0000-000007940000}"/>
    <cellStyle name="Title 3 10" xfId="37718" xr:uid="{00000000-0005-0000-0000-000008940000}"/>
    <cellStyle name="Title 3 10 2" xfId="37719" xr:uid="{00000000-0005-0000-0000-000009940000}"/>
    <cellStyle name="Title 3 10 3" xfId="37720" xr:uid="{00000000-0005-0000-0000-00000A940000}"/>
    <cellStyle name="Title 3 11" xfId="37721" xr:uid="{00000000-0005-0000-0000-00000B940000}"/>
    <cellStyle name="Title 3 12" xfId="37722" xr:uid="{00000000-0005-0000-0000-00000C940000}"/>
    <cellStyle name="Title 3 13" xfId="37723" xr:uid="{00000000-0005-0000-0000-00000D940000}"/>
    <cellStyle name="Title 3 14" xfId="37724" xr:uid="{00000000-0005-0000-0000-00000E940000}"/>
    <cellStyle name="Title 3 2" xfId="37725" xr:uid="{00000000-0005-0000-0000-00000F940000}"/>
    <cellStyle name="Title 3 2 2" xfId="37726" xr:uid="{00000000-0005-0000-0000-000010940000}"/>
    <cellStyle name="Title 3 2 2 2" xfId="37727" xr:uid="{00000000-0005-0000-0000-000011940000}"/>
    <cellStyle name="Title 3 2 2 2 2" xfId="37728" xr:uid="{00000000-0005-0000-0000-000012940000}"/>
    <cellStyle name="Title 3 2 2 2 3" xfId="37729" xr:uid="{00000000-0005-0000-0000-000013940000}"/>
    <cellStyle name="Title 3 2 2 3" xfId="37730" xr:uid="{00000000-0005-0000-0000-000014940000}"/>
    <cellStyle name="Title 3 2 2 4" xfId="37731" xr:uid="{00000000-0005-0000-0000-000015940000}"/>
    <cellStyle name="Title 3 2 3" xfId="37732" xr:uid="{00000000-0005-0000-0000-000016940000}"/>
    <cellStyle name="Title 3 2 3 2" xfId="37733" xr:uid="{00000000-0005-0000-0000-000017940000}"/>
    <cellStyle name="Title 3 2 3 3" xfId="37734" xr:uid="{00000000-0005-0000-0000-000018940000}"/>
    <cellStyle name="Title 3 2 4" xfId="37735" xr:uid="{00000000-0005-0000-0000-000019940000}"/>
    <cellStyle name="Title 3 2 5" xfId="37736" xr:uid="{00000000-0005-0000-0000-00001A940000}"/>
    <cellStyle name="Title 3 2 6" xfId="37737" xr:uid="{00000000-0005-0000-0000-00001B940000}"/>
    <cellStyle name="Title 3 2 7" xfId="37738" xr:uid="{00000000-0005-0000-0000-00001C940000}"/>
    <cellStyle name="Title 3 3" xfId="37739" xr:uid="{00000000-0005-0000-0000-00001D940000}"/>
    <cellStyle name="Title 3 3 2" xfId="37740" xr:uid="{00000000-0005-0000-0000-00001E940000}"/>
    <cellStyle name="Title 3 3 2 2" xfId="37741" xr:uid="{00000000-0005-0000-0000-00001F940000}"/>
    <cellStyle name="Title 3 3 2 3" xfId="37742" xr:uid="{00000000-0005-0000-0000-000020940000}"/>
    <cellStyle name="Title 3 3 3" xfId="37743" xr:uid="{00000000-0005-0000-0000-000021940000}"/>
    <cellStyle name="Title 3 3 4" xfId="37744" xr:uid="{00000000-0005-0000-0000-000022940000}"/>
    <cellStyle name="Title 3 3 5" xfId="37745" xr:uid="{00000000-0005-0000-0000-000023940000}"/>
    <cellStyle name="Title 3 3 6" xfId="37746" xr:uid="{00000000-0005-0000-0000-000024940000}"/>
    <cellStyle name="Title 3 4" xfId="37747" xr:uid="{00000000-0005-0000-0000-000025940000}"/>
    <cellStyle name="Title 3 4 2" xfId="37748" xr:uid="{00000000-0005-0000-0000-000026940000}"/>
    <cellStyle name="Title 3 4 2 2" xfId="37749" xr:uid="{00000000-0005-0000-0000-000027940000}"/>
    <cellStyle name="Title 3 4 2 3" xfId="37750" xr:uid="{00000000-0005-0000-0000-000028940000}"/>
    <cellStyle name="Title 3 4 3" xfId="37751" xr:uid="{00000000-0005-0000-0000-000029940000}"/>
    <cellStyle name="Title 3 4 4" xfId="37752" xr:uid="{00000000-0005-0000-0000-00002A940000}"/>
    <cellStyle name="Title 3 5" xfId="37753" xr:uid="{00000000-0005-0000-0000-00002B940000}"/>
    <cellStyle name="Title 3 5 2" xfId="37754" xr:uid="{00000000-0005-0000-0000-00002C940000}"/>
    <cellStyle name="Title 3 5 2 2" xfId="37755" xr:uid="{00000000-0005-0000-0000-00002D940000}"/>
    <cellStyle name="Title 3 5 2 3" xfId="37756" xr:uid="{00000000-0005-0000-0000-00002E940000}"/>
    <cellStyle name="Title 3 5 3" xfId="37757" xr:uid="{00000000-0005-0000-0000-00002F940000}"/>
    <cellStyle name="Title 3 5 4" xfId="37758" xr:uid="{00000000-0005-0000-0000-000030940000}"/>
    <cellStyle name="Title 3 6" xfId="37759" xr:uid="{00000000-0005-0000-0000-000031940000}"/>
    <cellStyle name="Title 3 6 2" xfId="37760" xr:uid="{00000000-0005-0000-0000-000032940000}"/>
    <cellStyle name="Title 3 6 2 2" xfId="37761" xr:uid="{00000000-0005-0000-0000-000033940000}"/>
    <cellStyle name="Title 3 6 2 3" xfId="37762" xr:uid="{00000000-0005-0000-0000-000034940000}"/>
    <cellStyle name="Title 3 6 3" xfId="37763" xr:uid="{00000000-0005-0000-0000-000035940000}"/>
    <cellStyle name="Title 3 6 4" xfId="37764" xr:uid="{00000000-0005-0000-0000-000036940000}"/>
    <cellStyle name="Title 3 7" xfId="37765" xr:uid="{00000000-0005-0000-0000-000037940000}"/>
    <cellStyle name="Title 3 7 2" xfId="37766" xr:uid="{00000000-0005-0000-0000-000038940000}"/>
    <cellStyle name="Title 3 7 3" xfId="37767" xr:uid="{00000000-0005-0000-0000-000039940000}"/>
    <cellStyle name="Title 3 8" xfId="37768" xr:uid="{00000000-0005-0000-0000-00003A940000}"/>
    <cellStyle name="Title 3 8 2" xfId="37769" xr:uid="{00000000-0005-0000-0000-00003B940000}"/>
    <cellStyle name="Title 3 8 3" xfId="37770" xr:uid="{00000000-0005-0000-0000-00003C940000}"/>
    <cellStyle name="Title 3 9" xfId="37771" xr:uid="{00000000-0005-0000-0000-00003D940000}"/>
    <cellStyle name="Title 3 9 2" xfId="37772" xr:uid="{00000000-0005-0000-0000-00003E940000}"/>
    <cellStyle name="Title 3 9 3" xfId="37773" xr:uid="{00000000-0005-0000-0000-00003F940000}"/>
    <cellStyle name="Title 30" xfId="37774" xr:uid="{00000000-0005-0000-0000-000040940000}"/>
    <cellStyle name="Title 30 10" xfId="37775" xr:uid="{00000000-0005-0000-0000-000041940000}"/>
    <cellStyle name="Title 30 10 2" xfId="37776" xr:uid="{00000000-0005-0000-0000-000042940000}"/>
    <cellStyle name="Title 30 10 3" xfId="37777" xr:uid="{00000000-0005-0000-0000-000043940000}"/>
    <cellStyle name="Title 30 11" xfId="37778" xr:uid="{00000000-0005-0000-0000-000044940000}"/>
    <cellStyle name="Title 30 12" xfId="37779" xr:uid="{00000000-0005-0000-0000-000045940000}"/>
    <cellStyle name="Title 30 13" xfId="37780" xr:uid="{00000000-0005-0000-0000-000046940000}"/>
    <cellStyle name="Title 30 14" xfId="37781" xr:uid="{00000000-0005-0000-0000-000047940000}"/>
    <cellStyle name="Title 30 2" xfId="37782" xr:uid="{00000000-0005-0000-0000-000048940000}"/>
    <cellStyle name="Title 30 2 2" xfId="37783" xr:uid="{00000000-0005-0000-0000-000049940000}"/>
    <cellStyle name="Title 30 2 2 2" xfId="37784" xr:uid="{00000000-0005-0000-0000-00004A940000}"/>
    <cellStyle name="Title 30 2 2 2 2" xfId="37785" xr:uid="{00000000-0005-0000-0000-00004B940000}"/>
    <cellStyle name="Title 30 2 2 2 3" xfId="37786" xr:uid="{00000000-0005-0000-0000-00004C940000}"/>
    <cellStyle name="Title 30 2 2 3" xfId="37787" xr:uid="{00000000-0005-0000-0000-00004D940000}"/>
    <cellStyle name="Title 30 2 2 4" xfId="37788" xr:uid="{00000000-0005-0000-0000-00004E940000}"/>
    <cellStyle name="Title 30 2 3" xfId="37789" xr:uid="{00000000-0005-0000-0000-00004F940000}"/>
    <cellStyle name="Title 30 2 3 2" xfId="37790" xr:uid="{00000000-0005-0000-0000-000050940000}"/>
    <cellStyle name="Title 30 2 3 3" xfId="37791" xr:uid="{00000000-0005-0000-0000-000051940000}"/>
    <cellStyle name="Title 30 2 4" xfId="37792" xr:uid="{00000000-0005-0000-0000-000052940000}"/>
    <cellStyle name="Title 30 2 5" xfId="37793" xr:uid="{00000000-0005-0000-0000-000053940000}"/>
    <cellStyle name="Title 30 3" xfId="37794" xr:uid="{00000000-0005-0000-0000-000054940000}"/>
    <cellStyle name="Title 30 3 2" xfId="37795" xr:uid="{00000000-0005-0000-0000-000055940000}"/>
    <cellStyle name="Title 30 3 2 2" xfId="37796" xr:uid="{00000000-0005-0000-0000-000056940000}"/>
    <cellStyle name="Title 30 3 2 3" xfId="37797" xr:uid="{00000000-0005-0000-0000-000057940000}"/>
    <cellStyle name="Title 30 3 3" xfId="37798" xr:uid="{00000000-0005-0000-0000-000058940000}"/>
    <cellStyle name="Title 30 3 4" xfId="37799" xr:uid="{00000000-0005-0000-0000-000059940000}"/>
    <cellStyle name="Title 30 4" xfId="37800" xr:uid="{00000000-0005-0000-0000-00005A940000}"/>
    <cellStyle name="Title 30 4 2" xfId="37801" xr:uid="{00000000-0005-0000-0000-00005B940000}"/>
    <cellStyle name="Title 30 4 2 2" xfId="37802" xr:uid="{00000000-0005-0000-0000-00005C940000}"/>
    <cellStyle name="Title 30 4 2 3" xfId="37803" xr:uid="{00000000-0005-0000-0000-00005D940000}"/>
    <cellStyle name="Title 30 4 3" xfId="37804" xr:uid="{00000000-0005-0000-0000-00005E940000}"/>
    <cellStyle name="Title 30 4 4" xfId="37805" xr:uid="{00000000-0005-0000-0000-00005F940000}"/>
    <cellStyle name="Title 30 5" xfId="37806" xr:uid="{00000000-0005-0000-0000-000060940000}"/>
    <cellStyle name="Title 30 5 2" xfId="37807" xr:uid="{00000000-0005-0000-0000-000061940000}"/>
    <cellStyle name="Title 30 5 2 2" xfId="37808" xr:uid="{00000000-0005-0000-0000-000062940000}"/>
    <cellStyle name="Title 30 5 2 3" xfId="37809" xr:uid="{00000000-0005-0000-0000-000063940000}"/>
    <cellStyle name="Title 30 5 3" xfId="37810" xr:uid="{00000000-0005-0000-0000-000064940000}"/>
    <cellStyle name="Title 30 5 4" xfId="37811" xr:uid="{00000000-0005-0000-0000-000065940000}"/>
    <cellStyle name="Title 30 6" xfId="37812" xr:uid="{00000000-0005-0000-0000-000066940000}"/>
    <cellStyle name="Title 30 6 2" xfId="37813" xr:uid="{00000000-0005-0000-0000-000067940000}"/>
    <cellStyle name="Title 30 6 2 2" xfId="37814" xr:uid="{00000000-0005-0000-0000-000068940000}"/>
    <cellStyle name="Title 30 6 2 3" xfId="37815" xr:uid="{00000000-0005-0000-0000-000069940000}"/>
    <cellStyle name="Title 30 6 3" xfId="37816" xr:uid="{00000000-0005-0000-0000-00006A940000}"/>
    <cellStyle name="Title 30 6 4" xfId="37817" xr:uid="{00000000-0005-0000-0000-00006B940000}"/>
    <cellStyle name="Title 30 7" xfId="37818" xr:uid="{00000000-0005-0000-0000-00006C940000}"/>
    <cellStyle name="Title 30 7 2" xfId="37819" xr:uid="{00000000-0005-0000-0000-00006D940000}"/>
    <cellStyle name="Title 30 7 3" xfId="37820" xr:uid="{00000000-0005-0000-0000-00006E940000}"/>
    <cellStyle name="Title 30 8" xfId="37821" xr:uid="{00000000-0005-0000-0000-00006F940000}"/>
    <cellStyle name="Title 30 8 2" xfId="37822" xr:uid="{00000000-0005-0000-0000-000070940000}"/>
    <cellStyle name="Title 30 8 3" xfId="37823" xr:uid="{00000000-0005-0000-0000-000071940000}"/>
    <cellStyle name="Title 30 9" xfId="37824" xr:uid="{00000000-0005-0000-0000-000072940000}"/>
    <cellStyle name="Title 30 9 2" xfId="37825" xr:uid="{00000000-0005-0000-0000-000073940000}"/>
    <cellStyle name="Title 30 9 3" xfId="37826" xr:uid="{00000000-0005-0000-0000-000074940000}"/>
    <cellStyle name="Title 31" xfId="37827" xr:uid="{00000000-0005-0000-0000-000075940000}"/>
    <cellStyle name="Title 31 10" xfId="37828" xr:uid="{00000000-0005-0000-0000-000076940000}"/>
    <cellStyle name="Title 31 10 2" xfId="37829" xr:uid="{00000000-0005-0000-0000-000077940000}"/>
    <cellStyle name="Title 31 10 3" xfId="37830" xr:uid="{00000000-0005-0000-0000-000078940000}"/>
    <cellStyle name="Title 31 11" xfId="37831" xr:uid="{00000000-0005-0000-0000-000079940000}"/>
    <cellStyle name="Title 31 12" xfId="37832" xr:uid="{00000000-0005-0000-0000-00007A940000}"/>
    <cellStyle name="Title 31 13" xfId="37833" xr:uid="{00000000-0005-0000-0000-00007B940000}"/>
    <cellStyle name="Title 31 14" xfId="37834" xr:uid="{00000000-0005-0000-0000-00007C940000}"/>
    <cellStyle name="Title 31 2" xfId="37835" xr:uid="{00000000-0005-0000-0000-00007D940000}"/>
    <cellStyle name="Title 31 2 2" xfId="37836" xr:uid="{00000000-0005-0000-0000-00007E940000}"/>
    <cellStyle name="Title 31 2 2 2" xfId="37837" xr:uid="{00000000-0005-0000-0000-00007F940000}"/>
    <cellStyle name="Title 31 2 2 2 2" xfId="37838" xr:uid="{00000000-0005-0000-0000-000080940000}"/>
    <cellStyle name="Title 31 2 2 2 3" xfId="37839" xr:uid="{00000000-0005-0000-0000-000081940000}"/>
    <cellStyle name="Title 31 2 2 3" xfId="37840" xr:uid="{00000000-0005-0000-0000-000082940000}"/>
    <cellStyle name="Title 31 2 2 4" xfId="37841" xr:uid="{00000000-0005-0000-0000-000083940000}"/>
    <cellStyle name="Title 31 2 3" xfId="37842" xr:uid="{00000000-0005-0000-0000-000084940000}"/>
    <cellStyle name="Title 31 2 3 2" xfId="37843" xr:uid="{00000000-0005-0000-0000-000085940000}"/>
    <cellStyle name="Title 31 2 3 3" xfId="37844" xr:uid="{00000000-0005-0000-0000-000086940000}"/>
    <cellStyle name="Title 31 2 4" xfId="37845" xr:uid="{00000000-0005-0000-0000-000087940000}"/>
    <cellStyle name="Title 31 2 5" xfId="37846" xr:uid="{00000000-0005-0000-0000-000088940000}"/>
    <cellStyle name="Title 31 3" xfId="37847" xr:uid="{00000000-0005-0000-0000-000089940000}"/>
    <cellStyle name="Title 31 3 2" xfId="37848" xr:uid="{00000000-0005-0000-0000-00008A940000}"/>
    <cellStyle name="Title 31 3 2 2" xfId="37849" xr:uid="{00000000-0005-0000-0000-00008B940000}"/>
    <cellStyle name="Title 31 3 2 3" xfId="37850" xr:uid="{00000000-0005-0000-0000-00008C940000}"/>
    <cellStyle name="Title 31 3 3" xfId="37851" xr:uid="{00000000-0005-0000-0000-00008D940000}"/>
    <cellStyle name="Title 31 3 4" xfId="37852" xr:uid="{00000000-0005-0000-0000-00008E940000}"/>
    <cellStyle name="Title 31 4" xfId="37853" xr:uid="{00000000-0005-0000-0000-00008F940000}"/>
    <cellStyle name="Title 31 4 2" xfId="37854" xr:uid="{00000000-0005-0000-0000-000090940000}"/>
    <cellStyle name="Title 31 4 2 2" xfId="37855" xr:uid="{00000000-0005-0000-0000-000091940000}"/>
    <cellStyle name="Title 31 4 2 3" xfId="37856" xr:uid="{00000000-0005-0000-0000-000092940000}"/>
    <cellStyle name="Title 31 4 3" xfId="37857" xr:uid="{00000000-0005-0000-0000-000093940000}"/>
    <cellStyle name="Title 31 4 4" xfId="37858" xr:uid="{00000000-0005-0000-0000-000094940000}"/>
    <cellStyle name="Title 31 5" xfId="37859" xr:uid="{00000000-0005-0000-0000-000095940000}"/>
    <cellStyle name="Title 31 5 2" xfId="37860" xr:uid="{00000000-0005-0000-0000-000096940000}"/>
    <cellStyle name="Title 31 5 2 2" xfId="37861" xr:uid="{00000000-0005-0000-0000-000097940000}"/>
    <cellStyle name="Title 31 5 2 3" xfId="37862" xr:uid="{00000000-0005-0000-0000-000098940000}"/>
    <cellStyle name="Title 31 5 3" xfId="37863" xr:uid="{00000000-0005-0000-0000-000099940000}"/>
    <cellStyle name="Title 31 5 4" xfId="37864" xr:uid="{00000000-0005-0000-0000-00009A940000}"/>
    <cellStyle name="Title 31 6" xfId="37865" xr:uid="{00000000-0005-0000-0000-00009B940000}"/>
    <cellStyle name="Title 31 6 2" xfId="37866" xr:uid="{00000000-0005-0000-0000-00009C940000}"/>
    <cellStyle name="Title 31 6 2 2" xfId="37867" xr:uid="{00000000-0005-0000-0000-00009D940000}"/>
    <cellStyle name="Title 31 6 2 3" xfId="37868" xr:uid="{00000000-0005-0000-0000-00009E940000}"/>
    <cellStyle name="Title 31 6 3" xfId="37869" xr:uid="{00000000-0005-0000-0000-00009F940000}"/>
    <cellStyle name="Title 31 6 4" xfId="37870" xr:uid="{00000000-0005-0000-0000-0000A0940000}"/>
    <cellStyle name="Title 31 7" xfId="37871" xr:uid="{00000000-0005-0000-0000-0000A1940000}"/>
    <cellStyle name="Title 31 7 2" xfId="37872" xr:uid="{00000000-0005-0000-0000-0000A2940000}"/>
    <cellStyle name="Title 31 7 3" xfId="37873" xr:uid="{00000000-0005-0000-0000-0000A3940000}"/>
    <cellStyle name="Title 31 8" xfId="37874" xr:uid="{00000000-0005-0000-0000-0000A4940000}"/>
    <cellStyle name="Title 31 8 2" xfId="37875" xr:uid="{00000000-0005-0000-0000-0000A5940000}"/>
    <cellStyle name="Title 31 8 3" xfId="37876" xr:uid="{00000000-0005-0000-0000-0000A6940000}"/>
    <cellStyle name="Title 31 9" xfId="37877" xr:uid="{00000000-0005-0000-0000-0000A7940000}"/>
    <cellStyle name="Title 31 9 2" xfId="37878" xr:uid="{00000000-0005-0000-0000-0000A8940000}"/>
    <cellStyle name="Title 31 9 3" xfId="37879" xr:uid="{00000000-0005-0000-0000-0000A9940000}"/>
    <cellStyle name="Title 32" xfId="37880" xr:uid="{00000000-0005-0000-0000-0000AA940000}"/>
    <cellStyle name="Title 32 10" xfId="37881" xr:uid="{00000000-0005-0000-0000-0000AB940000}"/>
    <cellStyle name="Title 32 10 2" xfId="37882" xr:uid="{00000000-0005-0000-0000-0000AC940000}"/>
    <cellStyle name="Title 32 10 3" xfId="37883" xr:uid="{00000000-0005-0000-0000-0000AD940000}"/>
    <cellStyle name="Title 32 11" xfId="37884" xr:uid="{00000000-0005-0000-0000-0000AE940000}"/>
    <cellStyle name="Title 32 12" xfId="37885" xr:uid="{00000000-0005-0000-0000-0000AF940000}"/>
    <cellStyle name="Title 32 13" xfId="37886" xr:uid="{00000000-0005-0000-0000-0000B0940000}"/>
    <cellStyle name="Title 32 14" xfId="37887" xr:uid="{00000000-0005-0000-0000-0000B1940000}"/>
    <cellStyle name="Title 32 2" xfId="37888" xr:uid="{00000000-0005-0000-0000-0000B2940000}"/>
    <cellStyle name="Title 32 2 2" xfId="37889" xr:uid="{00000000-0005-0000-0000-0000B3940000}"/>
    <cellStyle name="Title 32 2 2 2" xfId="37890" xr:uid="{00000000-0005-0000-0000-0000B4940000}"/>
    <cellStyle name="Title 32 2 2 2 2" xfId="37891" xr:uid="{00000000-0005-0000-0000-0000B5940000}"/>
    <cellStyle name="Title 32 2 2 2 3" xfId="37892" xr:uid="{00000000-0005-0000-0000-0000B6940000}"/>
    <cellStyle name="Title 32 2 2 3" xfId="37893" xr:uid="{00000000-0005-0000-0000-0000B7940000}"/>
    <cellStyle name="Title 32 2 2 4" xfId="37894" xr:uid="{00000000-0005-0000-0000-0000B8940000}"/>
    <cellStyle name="Title 32 2 3" xfId="37895" xr:uid="{00000000-0005-0000-0000-0000B9940000}"/>
    <cellStyle name="Title 32 2 3 2" xfId="37896" xr:uid="{00000000-0005-0000-0000-0000BA940000}"/>
    <cellStyle name="Title 32 2 3 3" xfId="37897" xr:uid="{00000000-0005-0000-0000-0000BB940000}"/>
    <cellStyle name="Title 32 2 4" xfId="37898" xr:uid="{00000000-0005-0000-0000-0000BC940000}"/>
    <cellStyle name="Title 32 2 5" xfId="37899" xr:uid="{00000000-0005-0000-0000-0000BD940000}"/>
    <cellStyle name="Title 32 3" xfId="37900" xr:uid="{00000000-0005-0000-0000-0000BE940000}"/>
    <cellStyle name="Title 32 3 2" xfId="37901" xr:uid="{00000000-0005-0000-0000-0000BF940000}"/>
    <cellStyle name="Title 32 3 2 2" xfId="37902" xr:uid="{00000000-0005-0000-0000-0000C0940000}"/>
    <cellStyle name="Title 32 3 2 3" xfId="37903" xr:uid="{00000000-0005-0000-0000-0000C1940000}"/>
    <cellStyle name="Title 32 3 3" xfId="37904" xr:uid="{00000000-0005-0000-0000-0000C2940000}"/>
    <cellStyle name="Title 32 3 4" xfId="37905" xr:uid="{00000000-0005-0000-0000-0000C3940000}"/>
    <cellStyle name="Title 32 4" xfId="37906" xr:uid="{00000000-0005-0000-0000-0000C4940000}"/>
    <cellStyle name="Title 32 4 2" xfId="37907" xr:uid="{00000000-0005-0000-0000-0000C5940000}"/>
    <cellStyle name="Title 32 4 2 2" xfId="37908" xr:uid="{00000000-0005-0000-0000-0000C6940000}"/>
    <cellStyle name="Title 32 4 2 3" xfId="37909" xr:uid="{00000000-0005-0000-0000-0000C7940000}"/>
    <cellStyle name="Title 32 4 3" xfId="37910" xr:uid="{00000000-0005-0000-0000-0000C8940000}"/>
    <cellStyle name="Title 32 4 4" xfId="37911" xr:uid="{00000000-0005-0000-0000-0000C9940000}"/>
    <cellStyle name="Title 32 5" xfId="37912" xr:uid="{00000000-0005-0000-0000-0000CA940000}"/>
    <cellStyle name="Title 32 5 2" xfId="37913" xr:uid="{00000000-0005-0000-0000-0000CB940000}"/>
    <cellStyle name="Title 32 5 2 2" xfId="37914" xr:uid="{00000000-0005-0000-0000-0000CC940000}"/>
    <cellStyle name="Title 32 5 2 3" xfId="37915" xr:uid="{00000000-0005-0000-0000-0000CD940000}"/>
    <cellStyle name="Title 32 5 3" xfId="37916" xr:uid="{00000000-0005-0000-0000-0000CE940000}"/>
    <cellStyle name="Title 32 5 4" xfId="37917" xr:uid="{00000000-0005-0000-0000-0000CF940000}"/>
    <cellStyle name="Title 32 6" xfId="37918" xr:uid="{00000000-0005-0000-0000-0000D0940000}"/>
    <cellStyle name="Title 32 6 2" xfId="37919" xr:uid="{00000000-0005-0000-0000-0000D1940000}"/>
    <cellStyle name="Title 32 6 2 2" xfId="37920" xr:uid="{00000000-0005-0000-0000-0000D2940000}"/>
    <cellStyle name="Title 32 6 2 3" xfId="37921" xr:uid="{00000000-0005-0000-0000-0000D3940000}"/>
    <cellStyle name="Title 32 6 3" xfId="37922" xr:uid="{00000000-0005-0000-0000-0000D4940000}"/>
    <cellStyle name="Title 32 6 4" xfId="37923" xr:uid="{00000000-0005-0000-0000-0000D5940000}"/>
    <cellStyle name="Title 32 7" xfId="37924" xr:uid="{00000000-0005-0000-0000-0000D6940000}"/>
    <cellStyle name="Title 32 7 2" xfId="37925" xr:uid="{00000000-0005-0000-0000-0000D7940000}"/>
    <cellStyle name="Title 32 7 3" xfId="37926" xr:uid="{00000000-0005-0000-0000-0000D8940000}"/>
    <cellStyle name="Title 32 8" xfId="37927" xr:uid="{00000000-0005-0000-0000-0000D9940000}"/>
    <cellStyle name="Title 32 8 2" xfId="37928" xr:uid="{00000000-0005-0000-0000-0000DA940000}"/>
    <cellStyle name="Title 32 8 3" xfId="37929" xr:uid="{00000000-0005-0000-0000-0000DB940000}"/>
    <cellStyle name="Title 32 9" xfId="37930" xr:uid="{00000000-0005-0000-0000-0000DC940000}"/>
    <cellStyle name="Title 32 9 2" xfId="37931" xr:uid="{00000000-0005-0000-0000-0000DD940000}"/>
    <cellStyle name="Title 32 9 3" xfId="37932" xr:uid="{00000000-0005-0000-0000-0000DE940000}"/>
    <cellStyle name="Title 33" xfId="37933" xr:uid="{00000000-0005-0000-0000-0000DF940000}"/>
    <cellStyle name="Title 33 10" xfId="37934" xr:uid="{00000000-0005-0000-0000-0000E0940000}"/>
    <cellStyle name="Title 33 10 2" xfId="37935" xr:uid="{00000000-0005-0000-0000-0000E1940000}"/>
    <cellStyle name="Title 33 10 3" xfId="37936" xr:uid="{00000000-0005-0000-0000-0000E2940000}"/>
    <cellStyle name="Title 33 11" xfId="37937" xr:uid="{00000000-0005-0000-0000-0000E3940000}"/>
    <cellStyle name="Title 33 12" xfId="37938" xr:uid="{00000000-0005-0000-0000-0000E4940000}"/>
    <cellStyle name="Title 33 13" xfId="37939" xr:uid="{00000000-0005-0000-0000-0000E5940000}"/>
    <cellStyle name="Title 33 14" xfId="37940" xr:uid="{00000000-0005-0000-0000-0000E6940000}"/>
    <cellStyle name="Title 33 2" xfId="37941" xr:uid="{00000000-0005-0000-0000-0000E7940000}"/>
    <cellStyle name="Title 33 2 2" xfId="37942" xr:uid="{00000000-0005-0000-0000-0000E8940000}"/>
    <cellStyle name="Title 33 2 2 2" xfId="37943" xr:uid="{00000000-0005-0000-0000-0000E9940000}"/>
    <cellStyle name="Title 33 2 2 2 2" xfId="37944" xr:uid="{00000000-0005-0000-0000-0000EA940000}"/>
    <cellStyle name="Title 33 2 2 2 3" xfId="37945" xr:uid="{00000000-0005-0000-0000-0000EB940000}"/>
    <cellStyle name="Title 33 2 2 3" xfId="37946" xr:uid="{00000000-0005-0000-0000-0000EC940000}"/>
    <cellStyle name="Title 33 2 2 4" xfId="37947" xr:uid="{00000000-0005-0000-0000-0000ED940000}"/>
    <cellStyle name="Title 33 2 3" xfId="37948" xr:uid="{00000000-0005-0000-0000-0000EE940000}"/>
    <cellStyle name="Title 33 2 3 2" xfId="37949" xr:uid="{00000000-0005-0000-0000-0000EF940000}"/>
    <cellStyle name="Title 33 2 3 3" xfId="37950" xr:uid="{00000000-0005-0000-0000-0000F0940000}"/>
    <cellStyle name="Title 33 2 4" xfId="37951" xr:uid="{00000000-0005-0000-0000-0000F1940000}"/>
    <cellStyle name="Title 33 2 5" xfId="37952" xr:uid="{00000000-0005-0000-0000-0000F2940000}"/>
    <cellStyle name="Title 33 3" xfId="37953" xr:uid="{00000000-0005-0000-0000-0000F3940000}"/>
    <cellStyle name="Title 33 3 2" xfId="37954" xr:uid="{00000000-0005-0000-0000-0000F4940000}"/>
    <cellStyle name="Title 33 3 2 2" xfId="37955" xr:uid="{00000000-0005-0000-0000-0000F5940000}"/>
    <cellStyle name="Title 33 3 2 3" xfId="37956" xr:uid="{00000000-0005-0000-0000-0000F6940000}"/>
    <cellStyle name="Title 33 3 3" xfId="37957" xr:uid="{00000000-0005-0000-0000-0000F7940000}"/>
    <cellStyle name="Title 33 3 4" xfId="37958" xr:uid="{00000000-0005-0000-0000-0000F8940000}"/>
    <cellStyle name="Title 33 4" xfId="37959" xr:uid="{00000000-0005-0000-0000-0000F9940000}"/>
    <cellStyle name="Title 33 4 2" xfId="37960" xr:uid="{00000000-0005-0000-0000-0000FA940000}"/>
    <cellStyle name="Title 33 4 2 2" xfId="37961" xr:uid="{00000000-0005-0000-0000-0000FB940000}"/>
    <cellStyle name="Title 33 4 2 3" xfId="37962" xr:uid="{00000000-0005-0000-0000-0000FC940000}"/>
    <cellStyle name="Title 33 4 3" xfId="37963" xr:uid="{00000000-0005-0000-0000-0000FD940000}"/>
    <cellStyle name="Title 33 4 4" xfId="37964" xr:uid="{00000000-0005-0000-0000-0000FE940000}"/>
    <cellStyle name="Title 33 5" xfId="37965" xr:uid="{00000000-0005-0000-0000-0000FF940000}"/>
    <cellStyle name="Title 33 5 2" xfId="37966" xr:uid="{00000000-0005-0000-0000-000000950000}"/>
    <cellStyle name="Title 33 5 2 2" xfId="37967" xr:uid="{00000000-0005-0000-0000-000001950000}"/>
    <cellStyle name="Title 33 5 2 3" xfId="37968" xr:uid="{00000000-0005-0000-0000-000002950000}"/>
    <cellStyle name="Title 33 5 3" xfId="37969" xr:uid="{00000000-0005-0000-0000-000003950000}"/>
    <cellStyle name="Title 33 5 4" xfId="37970" xr:uid="{00000000-0005-0000-0000-000004950000}"/>
    <cellStyle name="Title 33 6" xfId="37971" xr:uid="{00000000-0005-0000-0000-000005950000}"/>
    <cellStyle name="Title 33 6 2" xfId="37972" xr:uid="{00000000-0005-0000-0000-000006950000}"/>
    <cellStyle name="Title 33 6 2 2" xfId="37973" xr:uid="{00000000-0005-0000-0000-000007950000}"/>
    <cellStyle name="Title 33 6 2 3" xfId="37974" xr:uid="{00000000-0005-0000-0000-000008950000}"/>
    <cellStyle name="Title 33 6 3" xfId="37975" xr:uid="{00000000-0005-0000-0000-000009950000}"/>
    <cellStyle name="Title 33 6 4" xfId="37976" xr:uid="{00000000-0005-0000-0000-00000A950000}"/>
    <cellStyle name="Title 33 7" xfId="37977" xr:uid="{00000000-0005-0000-0000-00000B950000}"/>
    <cellStyle name="Title 33 7 2" xfId="37978" xr:uid="{00000000-0005-0000-0000-00000C950000}"/>
    <cellStyle name="Title 33 7 3" xfId="37979" xr:uid="{00000000-0005-0000-0000-00000D950000}"/>
    <cellStyle name="Title 33 8" xfId="37980" xr:uid="{00000000-0005-0000-0000-00000E950000}"/>
    <cellStyle name="Title 33 8 2" xfId="37981" xr:uid="{00000000-0005-0000-0000-00000F950000}"/>
    <cellStyle name="Title 33 8 3" xfId="37982" xr:uid="{00000000-0005-0000-0000-000010950000}"/>
    <cellStyle name="Title 33 9" xfId="37983" xr:uid="{00000000-0005-0000-0000-000011950000}"/>
    <cellStyle name="Title 33 9 2" xfId="37984" xr:uid="{00000000-0005-0000-0000-000012950000}"/>
    <cellStyle name="Title 33 9 3" xfId="37985" xr:uid="{00000000-0005-0000-0000-000013950000}"/>
    <cellStyle name="Title 34" xfId="37986" xr:uid="{00000000-0005-0000-0000-000014950000}"/>
    <cellStyle name="Title 34 10" xfId="37987" xr:uid="{00000000-0005-0000-0000-000015950000}"/>
    <cellStyle name="Title 34 10 2" xfId="37988" xr:uid="{00000000-0005-0000-0000-000016950000}"/>
    <cellStyle name="Title 34 10 3" xfId="37989" xr:uid="{00000000-0005-0000-0000-000017950000}"/>
    <cellStyle name="Title 34 11" xfId="37990" xr:uid="{00000000-0005-0000-0000-000018950000}"/>
    <cellStyle name="Title 34 12" xfId="37991" xr:uid="{00000000-0005-0000-0000-000019950000}"/>
    <cellStyle name="Title 34 13" xfId="37992" xr:uid="{00000000-0005-0000-0000-00001A950000}"/>
    <cellStyle name="Title 34 14" xfId="37993" xr:uid="{00000000-0005-0000-0000-00001B950000}"/>
    <cellStyle name="Title 34 2" xfId="37994" xr:uid="{00000000-0005-0000-0000-00001C950000}"/>
    <cellStyle name="Title 34 2 2" xfId="37995" xr:uid="{00000000-0005-0000-0000-00001D950000}"/>
    <cellStyle name="Title 34 2 2 2" xfId="37996" xr:uid="{00000000-0005-0000-0000-00001E950000}"/>
    <cellStyle name="Title 34 2 2 2 2" xfId="37997" xr:uid="{00000000-0005-0000-0000-00001F950000}"/>
    <cellStyle name="Title 34 2 2 2 3" xfId="37998" xr:uid="{00000000-0005-0000-0000-000020950000}"/>
    <cellStyle name="Title 34 2 2 3" xfId="37999" xr:uid="{00000000-0005-0000-0000-000021950000}"/>
    <cellStyle name="Title 34 2 2 4" xfId="38000" xr:uid="{00000000-0005-0000-0000-000022950000}"/>
    <cellStyle name="Title 34 2 3" xfId="38001" xr:uid="{00000000-0005-0000-0000-000023950000}"/>
    <cellStyle name="Title 34 2 3 2" xfId="38002" xr:uid="{00000000-0005-0000-0000-000024950000}"/>
    <cellStyle name="Title 34 2 3 3" xfId="38003" xr:uid="{00000000-0005-0000-0000-000025950000}"/>
    <cellStyle name="Title 34 2 4" xfId="38004" xr:uid="{00000000-0005-0000-0000-000026950000}"/>
    <cellStyle name="Title 34 2 5" xfId="38005" xr:uid="{00000000-0005-0000-0000-000027950000}"/>
    <cellStyle name="Title 34 3" xfId="38006" xr:uid="{00000000-0005-0000-0000-000028950000}"/>
    <cellStyle name="Title 34 3 2" xfId="38007" xr:uid="{00000000-0005-0000-0000-000029950000}"/>
    <cellStyle name="Title 34 3 2 2" xfId="38008" xr:uid="{00000000-0005-0000-0000-00002A950000}"/>
    <cellStyle name="Title 34 3 2 3" xfId="38009" xr:uid="{00000000-0005-0000-0000-00002B950000}"/>
    <cellStyle name="Title 34 3 3" xfId="38010" xr:uid="{00000000-0005-0000-0000-00002C950000}"/>
    <cellStyle name="Title 34 3 4" xfId="38011" xr:uid="{00000000-0005-0000-0000-00002D950000}"/>
    <cellStyle name="Title 34 4" xfId="38012" xr:uid="{00000000-0005-0000-0000-00002E950000}"/>
    <cellStyle name="Title 34 4 2" xfId="38013" xr:uid="{00000000-0005-0000-0000-00002F950000}"/>
    <cellStyle name="Title 34 4 2 2" xfId="38014" xr:uid="{00000000-0005-0000-0000-000030950000}"/>
    <cellStyle name="Title 34 4 2 3" xfId="38015" xr:uid="{00000000-0005-0000-0000-000031950000}"/>
    <cellStyle name="Title 34 4 3" xfId="38016" xr:uid="{00000000-0005-0000-0000-000032950000}"/>
    <cellStyle name="Title 34 4 4" xfId="38017" xr:uid="{00000000-0005-0000-0000-000033950000}"/>
    <cellStyle name="Title 34 5" xfId="38018" xr:uid="{00000000-0005-0000-0000-000034950000}"/>
    <cellStyle name="Title 34 5 2" xfId="38019" xr:uid="{00000000-0005-0000-0000-000035950000}"/>
    <cellStyle name="Title 34 5 2 2" xfId="38020" xr:uid="{00000000-0005-0000-0000-000036950000}"/>
    <cellStyle name="Title 34 5 2 3" xfId="38021" xr:uid="{00000000-0005-0000-0000-000037950000}"/>
    <cellStyle name="Title 34 5 3" xfId="38022" xr:uid="{00000000-0005-0000-0000-000038950000}"/>
    <cellStyle name="Title 34 5 4" xfId="38023" xr:uid="{00000000-0005-0000-0000-000039950000}"/>
    <cellStyle name="Title 34 6" xfId="38024" xr:uid="{00000000-0005-0000-0000-00003A950000}"/>
    <cellStyle name="Title 34 6 2" xfId="38025" xr:uid="{00000000-0005-0000-0000-00003B950000}"/>
    <cellStyle name="Title 34 6 2 2" xfId="38026" xr:uid="{00000000-0005-0000-0000-00003C950000}"/>
    <cellStyle name="Title 34 6 2 3" xfId="38027" xr:uid="{00000000-0005-0000-0000-00003D950000}"/>
    <cellStyle name="Title 34 6 3" xfId="38028" xr:uid="{00000000-0005-0000-0000-00003E950000}"/>
    <cellStyle name="Title 34 6 4" xfId="38029" xr:uid="{00000000-0005-0000-0000-00003F950000}"/>
    <cellStyle name="Title 34 7" xfId="38030" xr:uid="{00000000-0005-0000-0000-000040950000}"/>
    <cellStyle name="Title 34 7 2" xfId="38031" xr:uid="{00000000-0005-0000-0000-000041950000}"/>
    <cellStyle name="Title 34 7 3" xfId="38032" xr:uid="{00000000-0005-0000-0000-000042950000}"/>
    <cellStyle name="Title 34 8" xfId="38033" xr:uid="{00000000-0005-0000-0000-000043950000}"/>
    <cellStyle name="Title 34 8 2" xfId="38034" xr:uid="{00000000-0005-0000-0000-000044950000}"/>
    <cellStyle name="Title 34 8 3" xfId="38035" xr:uid="{00000000-0005-0000-0000-000045950000}"/>
    <cellStyle name="Title 34 9" xfId="38036" xr:uid="{00000000-0005-0000-0000-000046950000}"/>
    <cellStyle name="Title 34 9 2" xfId="38037" xr:uid="{00000000-0005-0000-0000-000047950000}"/>
    <cellStyle name="Title 34 9 3" xfId="38038" xr:uid="{00000000-0005-0000-0000-000048950000}"/>
    <cellStyle name="Title 35" xfId="38039" xr:uid="{00000000-0005-0000-0000-000049950000}"/>
    <cellStyle name="Title 35 10" xfId="38040" xr:uid="{00000000-0005-0000-0000-00004A950000}"/>
    <cellStyle name="Title 35 10 2" xfId="38041" xr:uid="{00000000-0005-0000-0000-00004B950000}"/>
    <cellStyle name="Title 35 10 3" xfId="38042" xr:uid="{00000000-0005-0000-0000-00004C950000}"/>
    <cellStyle name="Title 35 11" xfId="38043" xr:uid="{00000000-0005-0000-0000-00004D950000}"/>
    <cellStyle name="Title 35 12" xfId="38044" xr:uid="{00000000-0005-0000-0000-00004E950000}"/>
    <cellStyle name="Title 35 13" xfId="38045" xr:uid="{00000000-0005-0000-0000-00004F950000}"/>
    <cellStyle name="Title 35 14" xfId="38046" xr:uid="{00000000-0005-0000-0000-000050950000}"/>
    <cellStyle name="Title 35 2" xfId="38047" xr:uid="{00000000-0005-0000-0000-000051950000}"/>
    <cellStyle name="Title 35 2 2" xfId="38048" xr:uid="{00000000-0005-0000-0000-000052950000}"/>
    <cellStyle name="Title 35 2 2 2" xfId="38049" xr:uid="{00000000-0005-0000-0000-000053950000}"/>
    <cellStyle name="Title 35 2 2 2 2" xfId="38050" xr:uid="{00000000-0005-0000-0000-000054950000}"/>
    <cellStyle name="Title 35 2 2 2 3" xfId="38051" xr:uid="{00000000-0005-0000-0000-000055950000}"/>
    <cellStyle name="Title 35 2 2 3" xfId="38052" xr:uid="{00000000-0005-0000-0000-000056950000}"/>
    <cellStyle name="Title 35 2 2 4" xfId="38053" xr:uid="{00000000-0005-0000-0000-000057950000}"/>
    <cellStyle name="Title 35 2 3" xfId="38054" xr:uid="{00000000-0005-0000-0000-000058950000}"/>
    <cellStyle name="Title 35 2 3 2" xfId="38055" xr:uid="{00000000-0005-0000-0000-000059950000}"/>
    <cellStyle name="Title 35 2 3 3" xfId="38056" xr:uid="{00000000-0005-0000-0000-00005A950000}"/>
    <cellStyle name="Title 35 2 4" xfId="38057" xr:uid="{00000000-0005-0000-0000-00005B950000}"/>
    <cellStyle name="Title 35 2 5" xfId="38058" xr:uid="{00000000-0005-0000-0000-00005C950000}"/>
    <cellStyle name="Title 35 3" xfId="38059" xr:uid="{00000000-0005-0000-0000-00005D950000}"/>
    <cellStyle name="Title 35 3 2" xfId="38060" xr:uid="{00000000-0005-0000-0000-00005E950000}"/>
    <cellStyle name="Title 35 3 2 2" xfId="38061" xr:uid="{00000000-0005-0000-0000-00005F950000}"/>
    <cellStyle name="Title 35 3 2 3" xfId="38062" xr:uid="{00000000-0005-0000-0000-000060950000}"/>
    <cellStyle name="Title 35 3 3" xfId="38063" xr:uid="{00000000-0005-0000-0000-000061950000}"/>
    <cellStyle name="Title 35 3 4" xfId="38064" xr:uid="{00000000-0005-0000-0000-000062950000}"/>
    <cellStyle name="Title 35 4" xfId="38065" xr:uid="{00000000-0005-0000-0000-000063950000}"/>
    <cellStyle name="Title 35 4 2" xfId="38066" xr:uid="{00000000-0005-0000-0000-000064950000}"/>
    <cellStyle name="Title 35 4 2 2" xfId="38067" xr:uid="{00000000-0005-0000-0000-000065950000}"/>
    <cellStyle name="Title 35 4 2 3" xfId="38068" xr:uid="{00000000-0005-0000-0000-000066950000}"/>
    <cellStyle name="Title 35 4 3" xfId="38069" xr:uid="{00000000-0005-0000-0000-000067950000}"/>
    <cellStyle name="Title 35 4 4" xfId="38070" xr:uid="{00000000-0005-0000-0000-000068950000}"/>
    <cellStyle name="Title 35 5" xfId="38071" xr:uid="{00000000-0005-0000-0000-000069950000}"/>
    <cellStyle name="Title 35 5 2" xfId="38072" xr:uid="{00000000-0005-0000-0000-00006A950000}"/>
    <cellStyle name="Title 35 5 2 2" xfId="38073" xr:uid="{00000000-0005-0000-0000-00006B950000}"/>
    <cellStyle name="Title 35 5 2 3" xfId="38074" xr:uid="{00000000-0005-0000-0000-00006C950000}"/>
    <cellStyle name="Title 35 5 3" xfId="38075" xr:uid="{00000000-0005-0000-0000-00006D950000}"/>
    <cellStyle name="Title 35 5 4" xfId="38076" xr:uid="{00000000-0005-0000-0000-00006E950000}"/>
    <cellStyle name="Title 35 6" xfId="38077" xr:uid="{00000000-0005-0000-0000-00006F950000}"/>
    <cellStyle name="Title 35 6 2" xfId="38078" xr:uid="{00000000-0005-0000-0000-000070950000}"/>
    <cellStyle name="Title 35 6 2 2" xfId="38079" xr:uid="{00000000-0005-0000-0000-000071950000}"/>
    <cellStyle name="Title 35 6 2 3" xfId="38080" xr:uid="{00000000-0005-0000-0000-000072950000}"/>
    <cellStyle name="Title 35 6 3" xfId="38081" xr:uid="{00000000-0005-0000-0000-000073950000}"/>
    <cellStyle name="Title 35 6 4" xfId="38082" xr:uid="{00000000-0005-0000-0000-000074950000}"/>
    <cellStyle name="Title 35 7" xfId="38083" xr:uid="{00000000-0005-0000-0000-000075950000}"/>
    <cellStyle name="Title 35 7 2" xfId="38084" xr:uid="{00000000-0005-0000-0000-000076950000}"/>
    <cellStyle name="Title 35 7 3" xfId="38085" xr:uid="{00000000-0005-0000-0000-000077950000}"/>
    <cellStyle name="Title 35 8" xfId="38086" xr:uid="{00000000-0005-0000-0000-000078950000}"/>
    <cellStyle name="Title 35 8 2" xfId="38087" xr:uid="{00000000-0005-0000-0000-000079950000}"/>
    <cellStyle name="Title 35 8 3" xfId="38088" xr:uid="{00000000-0005-0000-0000-00007A950000}"/>
    <cellStyle name="Title 35 9" xfId="38089" xr:uid="{00000000-0005-0000-0000-00007B950000}"/>
    <cellStyle name="Title 35 9 2" xfId="38090" xr:uid="{00000000-0005-0000-0000-00007C950000}"/>
    <cellStyle name="Title 35 9 3" xfId="38091" xr:uid="{00000000-0005-0000-0000-00007D950000}"/>
    <cellStyle name="Title 36" xfId="38092" xr:uid="{00000000-0005-0000-0000-00007E950000}"/>
    <cellStyle name="Title 36 10" xfId="38093" xr:uid="{00000000-0005-0000-0000-00007F950000}"/>
    <cellStyle name="Title 36 10 2" xfId="38094" xr:uid="{00000000-0005-0000-0000-000080950000}"/>
    <cellStyle name="Title 36 10 3" xfId="38095" xr:uid="{00000000-0005-0000-0000-000081950000}"/>
    <cellStyle name="Title 36 11" xfId="38096" xr:uid="{00000000-0005-0000-0000-000082950000}"/>
    <cellStyle name="Title 36 12" xfId="38097" xr:uid="{00000000-0005-0000-0000-000083950000}"/>
    <cellStyle name="Title 36 13" xfId="38098" xr:uid="{00000000-0005-0000-0000-000084950000}"/>
    <cellStyle name="Title 36 14" xfId="38099" xr:uid="{00000000-0005-0000-0000-000085950000}"/>
    <cellStyle name="Title 36 2" xfId="38100" xr:uid="{00000000-0005-0000-0000-000086950000}"/>
    <cellStyle name="Title 36 2 2" xfId="38101" xr:uid="{00000000-0005-0000-0000-000087950000}"/>
    <cellStyle name="Title 36 2 2 2" xfId="38102" xr:uid="{00000000-0005-0000-0000-000088950000}"/>
    <cellStyle name="Title 36 2 2 2 2" xfId="38103" xr:uid="{00000000-0005-0000-0000-000089950000}"/>
    <cellStyle name="Title 36 2 2 2 3" xfId="38104" xr:uid="{00000000-0005-0000-0000-00008A950000}"/>
    <cellStyle name="Title 36 2 2 3" xfId="38105" xr:uid="{00000000-0005-0000-0000-00008B950000}"/>
    <cellStyle name="Title 36 2 2 4" xfId="38106" xr:uid="{00000000-0005-0000-0000-00008C950000}"/>
    <cellStyle name="Title 36 2 3" xfId="38107" xr:uid="{00000000-0005-0000-0000-00008D950000}"/>
    <cellStyle name="Title 36 2 3 2" xfId="38108" xr:uid="{00000000-0005-0000-0000-00008E950000}"/>
    <cellStyle name="Title 36 2 3 3" xfId="38109" xr:uid="{00000000-0005-0000-0000-00008F950000}"/>
    <cellStyle name="Title 36 2 4" xfId="38110" xr:uid="{00000000-0005-0000-0000-000090950000}"/>
    <cellStyle name="Title 36 2 5" xfId="38111" xr:uid="{00000000-0005-0000-0000-000091950000}"/>
    <cellStyle name="Title 36 3" xfId="38112" xr:uid="{00000000-0005-0000-0000-000092950000}"/>
    <cellStyle name="Title 36 3 2" xfId="38113" xr:uid="{00000000-0005-0000-0000-000093950000}"/>
    <cellStyle name="Title 36 3 2 2" xfId="38114" xr:uid="{00000000-0005-0000-0000-000094950000}"/>
    <cellStyle name="Title 36 3 2 3" xfId="38115" xr:uid="{00000000-0005-0000-0000-000095950000}"/>
    <cellStyle name="Title 36 3 3" xfId="38116" xr:uid="{00000000-0005-0000-0000-000096950000}"/>
    <cellStyle name="Title 36 3 4" xfId="38117" xr:uid="{00000000-0005-0000-0000-000097950000}"/>
    <cellStyle name="Title 36 4" xfId="38118" xr:uid="{00000000-0005-0000-0000-000098950000}"/>
    <cellStyle name="Title 36 4 2" xfId="38119" xr:uid="{00000000-0005-0000-0000-000099950000}"/>
    <cellStyle name="Title 36 4 2 2" xfId="38120" xr:uid="{00000000-0005-0000-0000-00009A950000}"/>
    <cellStyle name="Title 36 4 2 3" xfId="38121" xr:uid="{00000000-0005-0000-0000-00009B950000}"/>
    <cellStyle name="Title 36 4 3" xfId="38122" xr:uid="{00000000-0005-0000-0000-00009C950000}"/>
    <cellStyle name="Title 36 4 4" xfId="38123" xr:uid="{00000000-0005-0000-0000-00009D950000}"/>
    <cellStyle name="Title 36 5" xfId="38124" xr:uid="{00000000-0005-0000-0000-00009E950000}"/>
    <cellStyle name="Title 36 5 2" xfId="38125" xr:uid="{00000000-0005-0000-0000-00009F950000}"/>
    <cellStyle name="Title 36 5 2 2" xfId="38126" xr:uid="{00000000-0005-0000-0000-0000A0950000}"/>
    <cellStyle name="Title 36 5 2 3" xfId="38127" xr:uid="{00000000-0005-0000-0000-0000A1950000}"/>
    <cellStyle name="Title 36 5 3" xfId="38128" xr:uid="{00000000-0005-0000-0000-0000A2950000}"/>
    <cellStyle name="Title 36 5 4" xfId="38129" xr:uid="{00000000-0005-0000-0000-0000A3950000}"/>
    <cellStyle name="Title 36 6" xfId="38130" xr:uid="{00000000-0005-0000-0000-0000A4950000}"/>
    <cellStyle name="Title 36 6 2" xfId="38131" xr:uid="{00000000-0005-0000-0000-0000A5950000}"/>
    <cellStyle name="Title 36 6 2 2" xfId="38132" xr:uid="{00000000-0005-0000-0000-0000A6950000}"/>
    <cellStyle name="Title 36 6 2 3" xfId="38133" xr:uid="{00000000-0005-0000-0000-0000A7950000}"/>
    <cellStyle name="Title 36 6 3" xfId="38134" xr:uid="{00000000-0005-0000-0000-0000A8950000}"/>
    <cellStyle name="Title 36 6 4" xfId="38135" xr:uid="{00000000-0005-0000-0000-0000A9950000}"/>
    <cellStyle name="Title 36 7" xfId="38136" xr:uid="{00000000-0005-0000-0000-0000AA950000}"/>
    <cellStyle name="Title 36 7 2" xfId="38137" xr:uid="{00000000-0005-0000-0000-0000AB950000}"/>
    <cellStyle name="Title 36 7 3" xfId="38138" xr:uid="{00000000-0005-0000-0000-0000AC950000}"/>
    <cellStyle name="Title 36 8" xfId="38139" xr:uid="{00000000-0005-0000-0000-0000AD950000}"/>
    <cellStyle name="Title 36 8 2" xfId="38140" xr:uid="{00000000-0005-0000-0000-0000AE950000}"/>
    <cellStyle name="Title 36 8 3" xfId="38141" xr:uid="{00000000-0005-0000-0000-0000AF950000}"/>
    <cellStyle name="Title 36 9" xfId="38142" xr:uid="{00000000-0005-0000-0000-0000B0950000}"/>
    <cellStyle name="Title 36 9 2" xfId="38143" xr:uid="{00000000-0005-0000-0000-0000B1950000}"/>
    <cellStyle name="Title 36 9 3" xfId="38144" xr:uid="{00000000-0005-0000-0000-0000B2950000}"/>
    <cellStyle name="Title 37" xfId="38145" xr:uid="{00000000-0005-0000-0000-0000B3950000}"/>
    <cellStyle name="Title 37 10" xfId="38146" xr:uid="{00000000-0005-0000-0000-0000B4950000}"/>
    <cellStyle name="Title 37 10 2" xfId="38147" xr:uid="{00000000-0005-0000-0000-0000B5950000}"/>
    <cellStyle name="Title 37 10 3" xfId="38148" xr:uid="{00000000-0005-0000-0000-0000B6950000}"/>
    <cellStyle name="Title 37 11" xfId="38149" xr:uid="{00000000-0005-0000-0000-0000B7950000}"/>
    <cellStyle name="Title 37 12" xfId="38150" xr:uid="{00000000-0005-0000-0000-0000B8950000}"/>
    <cellStyle name="Title 37 13" xfId="38151" xr:uid="{00000000-0005-0000-0000-0000B9950000}"/>
    <cellStyle name="Title 37 14" xfId="38152" xr:uid="{00000000-0005-0000-0000-0000BA950000}"/>
    <cellStyle name="Title 37 2" xfId="38153" xr:uid="{00000000-0005-0000-0000-0000BB950000}"/>
    <cellStyle name="Title 37 2 2" xfId="38154" xr:uid="{00000000-0005-0000-0000-0000BC950000}"/>
    <cellStyle name="Title 37 2 2 2" xfId="38155" xr:uid="{00000000-0005-0000-0000-0000BD950000}"/>
    <cellStyle name="Title 37 2 2 2 2" xfId="38156" xr:uid="{00000000-0005-0000-0000-0000BE950000}"/>
    <cellStyle name="Title 37 2 2 2 3" xfId="38157" xr:uid="{00000000-0005-0000-0000-0000BF950000}"/>
    <cellStyle name="Title 37 2 2 3" xfId="38158" xr:uid="{00000000-0005-0000-0000-0000C0950000}"/>
    <cellStyle name="Title 37 2 2 4" xfId="38159" xr:uid="{00000000-0005-0000-0000-0000C1950000}"/>
    <cellStyle name="Title 37 2 3" xfId="38160" xr:uid="{00000000-0005-0000-0000-0000C2950000}"/>
    <cellStyle name="Title 37 2 3 2" xfId="38161" xr:uid="{00000000-0005-0000-0000-0000C3950000}"/>
    <cellStyle name="Title 37 2 3 3" xfId="38162" xr:uid="{00000000-0005-0000-0000-0000C4950000}"/>
    <cellStyle name="Title 37 2 4" xfId="38163" xr:uid="{00000000-0005-0000-0000-0000C5950000}"/>
    <cellStyle name="Title 37 2 5" xfId="38164" xr:uid="{00000000-0005-0000-0000-0000C6950000}"/>
    <cellStyle name="Title 37 3" xfId="38165" xr:uid="{00000000-0005-0000-0000-0000C7950000}"/>
    <cellStyle name="Title 37 3 2" xfId="38166" xr:uid="{00000000-0005-0000-0000-0000C8950000}"/>
    <cellStyle name="Title 37 3 2 2" xfId="38167" xr:uid="{00000000-0005-0000-0000-0000C9950000}"/>
    <cellStyle name="Title 37 3 2 3" xfId="38168" xr:uid="{00000000-0005-0000-0000-0000CA950000}"/>
    <cellStyle name="Title 37 3 3" xfId="38169" xr:uid="{00000000-0005-0000-0000-0000CB950000}"/>
    <cellStyle name="Title 37 3 4" xfId="38170" xr:uid="{00000000-0005-0000-0000-0000CC950000}"/>
    <cellStyle name="Title 37 4" xfId="38171" xr:uid="{00000000-0005-0000-0000-0000CD950000}"/>
    <cellStyle name="Title 37 4 2" xfId="38172" xr:uid="{00000000-0005-0000-0000-0000CE950000}"/>
    <cellStyle name="Title 37 4 2 2" xfId="38173" xr:uid="{00000000-0005-0000-0000-0000CF950000}"/>
    <cellStyle name="Title 37 4 2 3" xfId="38174" xr:uid="{00000000-0005-0000-0000-0000D0950000}"/>
    <cellStyle name="Title 37 4 3" xfId="38175" xr:uid="{00000000-0005-0000-0000-0000D1950000}"/>
    <cellStyle name="Title 37 4 4" xfId="38176" xr:uid="{00000000-0005-0000-0000-0000D2950000}"/>
    <cellStyle name="Title 37 5" xfId="38177" xr:uid="{00000000-0005-0000-0000-0000D3950000}"/>
    <cellStyle name="Title 37 5 2" xfId="38178" xr:uid="{00000000-0005-0000-0000-0000D4950000}"/>
    <cellStyle name="Title 37 5 2 2" xfId="38179" xr:uid="{00000000-0005-0000-0000-0000D5950000}"/>
    <cellStyle name="Title 37 5 2 3" xfId="38180" xr:uid="{00000000-0005-0000-0000-0000D6950000}"/>
    <cellStyle name="Title 37 5 3" xfId="38181" xr:uid="{00000000-0005-0000-0000-0000D7950000}"/>
    <cellStyle name="Title 37 5 4" xfId="38182" xr:uid="{00000000-0005-0000-0000-0000D8950000}"/>
    <cellStyle name="Title 37 6" xfId="38183" xr:uid="{00000000-0005-0000-0000-0000D9950000}"/>
    <cellStyle name="Title 37 6 2" xfId="38184" xr:uid="{00000000-0005-0000-0000-0000DA950000}"/>
    <cellStyle name="Title 37 6 2 2" xfId="38185" xr:uid="{00000000-0005-0000-0000-0000DB950000}"/>
    <cellStyle name="Title 37 6 2 3" xfId="38186" xr:uid="{00000000-0005-0000-0000-0000DC950000}"/>
    <cellStyle name="Title 37 6 3" xfId="38187" xr:uid="{00000000-0005-0000-0000-0000DD950000}"/>
    <cellStyle name="Title 37 6 4" xfId="38188" xr:uid="{00000000-0005-0000-0000-0000DE950000}"/>
    <cellStyle name="Title 37 7" xfId="38189" xr:uid="{00000000-0005-0000-0000-0000DF950000}"/>
    <cellStyle name="Title 37 7 2" xfId="38190" xr:uid="{00000000-0005-0000-0000-0000E0950000}"/>
    <cellStyle name="Title 37 7 3" xfId="38191" xr:uid="{00000000-0005-0000-0000-0000E1950000}"/>
    <cellStyle name="Title 37 8" xfId="38192" xr:uid="{00000000-0005-0000-0000-0000E2950000}"/>
    <cellStyle name="Title 37 8 2" xfId="38193" xr:uid="{00000000-0005-0000-0000-0000E3950000}"/>
    <cellStyle name="Title 37 8 3" xfId="38194" xr:uid="{00000000-0005-0000-0000-0000E4950000}"/>
    <cellStyle name="Title 37 9" xfId="38195" xr:uid="{00000000-0005-0000-0000-0000E5950000}"/>
    <cellStyle name="Title 37 9 2" xfId="38196" xr:uid="{00000000-0005-0000-0000-0000E6950000}"/>
    <cellStyle name="Title 37 9 3" xfId="38197" xr:uid="{00000000-0005-0000-0000-0000E7950000}"/>
    <cellStyle name="Title 38" xfId="38198" xr:uid="{00000000-0005-0000-0000-0000E8950000}"/>
    <cellStyle name="Title 38 10" xfId="38199" xr:uid="{00000000-0005-0000-0000-0000E9950000}"/>
    <cellStyle name="Title 38 10 2" xfId="38200" xr:uid="{00000000-0005-0000-0000-0000EA950000}"/>
    <cellStyle name="Title 38 10 3" xfId="38201" xr:uid="{00000000-0005-0000-0000-0000EB950000}"/>
    <cellStyle name="Title 38 11" xfId="38202" xr:uid="{00000000-0005-0000-0000-0000EC950000}"/>
    <cellStyle name="Title 38 12" xfId="38203" xr:uid="{00000000-0005-0000-0000-0000ED950000}"/>
    <cellStyle name="Title 38 13" xfId="38204" xr:uid="{00000000-0005-0000-0000-0000EE950000}"/>
    <cellStyle name="Title 38 14" xfId="38205" xr:uid="{00000000-0005-0000-0000-0000EF950000}"/>
    <cellStyle name="Title 38 2" xfId="38206" xr:uid="{00000000-0005-0000-0000-0000F0950000}"/>
    <cellStyle name="Title 38 2 2" xfId="38207" xr:uid="{00000000-0005-0000-0000-0000F1950000}"/>
    <cellStyle name="Title 38 2 2 2" xfId="38208" xr:uid="{00000000-0005-0000-0000-0000F2950000}"/>
    <cellStyle name="Title 38 2 2 2 2" xfId="38209" xr:uid="{00000000-0005-0000-0000-0000F3950000}"/>
    <cellStyle name="Title 38 2 2 2 3" xfId="38210" xr:uid="{00000000-0005-0000-0000-0000F4950000}"/>
    <cellStyle name="Title 38 2 2 3" xfId="38211" xr:uid="{00000000-0005-0000-0000-0000F5950000}"/>
    <cellStyle name="Title 38 2 2 4" xfId="38212" xr:uid="{00000000-0005-0000-0000-0000F6950000}"/>
    <cellStyle name="Title 38 2 3" xfId="38213" xr:uid="{00000000-0005-0000-0000-0000F7950000}"/>
    <cellStyle name="Title 38 2 3 2" xfId="38214" xr:uid="{00000000-0005-0000-0000-0000F8950000}"/>
    <cellStyle name="Title 38 2 3 3" xfId="38215" xr:uid="{00000000-0005-0000-0000-0000F9950000}"/>
    <cellStyle name="Title 38 2 4" xfId="38216" xr:uid="{00000000-0005-0000-0000-0000FA950000}"/>
    <cellStyle name="Title 38 2 5" xfId="38217" xr:uid="{00000000-0005-0000-0000-0000FB950000}"/>
    <cellStyle name="Title 38 3" xfId="38218" xr:uid="{00000000-0005-0000-0000-0000FC950000}"/>
    <cellStyle name="Title 38 3 2" xfId="38219" xr:uid="{00000000-0005-0000-0000-0000FD950000}"/>
    <cellStyle name="Title 38 3 2 2" xfId="38220" xr:uid="{00000000-0005-0000-0000-0000FE950000}"/>
    <cellStyle name="Title 38 3 2 3" xfId="38221" xr:uid="{00000000-0005-0000-0000-0000FF950000}"/>
    <cellStyle name="Title 38 3 3" xfId="38222" xr:uid="{00000000-0005-0000-0000-000000960000}"/>
    <cellStyle name="Title 38 3 4" xfId="38223" xr:uid="{00000000-0005-0000-0000-000001960000}"/>
    <cellStyle name="Title 38 4" xfId="38224" xr:uid="{00000000-0005-0000-0000-000002960000}"/>
    <cellStyle name="Title 38 4 2" xfId="38225" xr:uid="{00000000-0005-0000-0000-000003960000}"/>
    <cellStyle name="Title 38 4 2 2" xfId="38226" xr:uid="{00000000-0005-0000-0000-000004960000}"/>
    <cellStyle name="Title 38 4 2 3" xfId="38227" xr:uid="{00000000-0005-0000-0000-000005960000}"/>
    <cellStyle name="Title 38 4 3" xfId="38228" xr:uid="{00000000-0005-0000-0000-000006960000}"/>
    <cellStyle name="Title 38 4 4" xfId="38229" xr:uid="{00000000-0005-0000-0000-000007960000}"/>
    <cellStyle name="Title 38 5" xfId="38230" xr:uid="{00000000-0005-0000-0000-000008960000}"/>
    <cellStyle name="Title 38 5 2" xfId="38231" xr:uid="{00000000-0005-0000-0000-000009960000}"/>
    <cellStyle name="Title 38 5 2 2" xfId="38232" xr:uid="{00000000-0005-0000-0000-00000A960000}"/>
    <cellStyle name="Title 38 5 2 3" xfId="38233" xr:uid="{00000000-0005-0000-0000-00000B960000}"/>
    <cellStyle name="Title 38 5 3" xfId="38234" xr:uid="{00000000-0005-0000-0000-00000C960000}"/>
    <cellStyle name="Title 38 5 4" xfId="38235" xr:uid="{00000000-0005-0000-0000-00000D960000}"/>
    <cellStyle name="Title 38 6" xfId="38236" xr:uid="{00000000-0005-0000-0000-00000E960000}"/>
    <cellStyle name="Title 38 6 2" xfId="38237" xr:uid="{00000000-0005-0000-0000-00000F960000}"/>
    <cellStyle name="Title 38 6 2 2" xfId="38238" xr:uid="{00000000-0005-0000-0000-000010960000}"/>
    <cellStyle name="Title 38 6 2 3" xfId="38239" xr:uid="{00000000-0005-0000-0000-000011960000}"/>
    <cellStyle name="Title 38 6 3" xfId="38240" xr:uid="{00000000-0005-0000-0000-000012960000}"/>
    <cellStyle name="Title 38 6 4" xfId="38241" xr:uid="{00000000-0005-0000-0000-000013960000}"/>
    <cellStyle name="Title 38 7" xfId="38242" xr:uid="{00000000-0005-0000-0000-000014960000}"/>
    <cellStyle name="Title 38 7 2" xfId="38243" xr:uid="{00000000-0005-0000-0000-000015960000}"/>
    <cellStyle name="Title 38 7 3" xfId="38244" xr:uid="{00000000-0005-0000-0000-000016960000}"/>
    <cellStyle name="Title 38 8" xfId="38245" xr:uid="{00000000-0005-0000-0000-000017960000}"/>
    <cellStyle name="Title 38 8 2" xfId="38246" xr:uid="{00000000-0005-0000-0000-000018960000}"/>
    <cellStyle name="Title 38 8 3" xfId="38247" xr:uid="{00000000-0005-0000-0000-000019960000}"/>
    <cellStyle name="Title 38 9" xfId="38248" xr:uid="{00000000-0005-0000-0000-00001A960000}"/>
    <cellStyle name="Title 38 9 2" xfId="38249" xr:uid="{00000000-0005-0000-0000-00001B960000}"/>
    <cellStyle name="Title 38 9 3" xfId="38250" xr:uid="{00000000-0005-0000-0000-00001C960000}"/>
    <cellStyle name="Title 39" xfId="38251" xr:uid="{00000000-0005-0000-0000-00001D960000}"/>
    <cellStyle name="Title 39 10" xfId="38252" xr:uid="{00000000-0005-0000-0000-00001E960000}"/>
    <cellStyle name="Title 39 10 2" xfId="38253" xr:uid="{00000000-0005-0000-0000-00001F960000}"/>
    <cellStyle name="Title 39 10 3" xfId="38254" xr:uid="{00000000-0005-0000-0000-000020960000}"/>
    <cellStyle name="Title 39 11" xfId="38255" xr:uid="{00000000-0005-0000-0000-000021960000}"/>
    <cellStyle name="Title 39 12" xfId="38256" xr:uid="{00000000-0005-0000-0000-000022960000}"/>
    <cellStyle name="Title 39 13" xfId="38257" xr:uid="{00000000-0005-0000-0000-000023960000}"/>
    <cellStyle name="Title 39 14" xfId="38258" xr:uid="{00000000-0005-0000-0000-000024960000}"/>
    <cellStyle name="Title 39 2" xfId="38259" xr:uid="{00000000-0005-0000-0000-000025960000}"/>
    <cellStyle name="Title 39 2 2" xfId="38260" xr:uid="{00000000-0005-0000-0000-000026960000}"/>
    <cellStyle name="Title 39 2 2 2" xfId="38261" xr:uid="{00000000-0005-0000-0000-000027960000}"/>
    <cellStyle name="Title 39 2 2 2 2" xfId="38262" xr:uid="{00000000-0005-0000-0000-000028960000}"/>
    <cellStyle name="Title 39 2 2 2 3" xfId="38263" xr:uid="{00000000-0005-0000-0000-000029960000}"/>
    <cellStyle name="Title 39 2 2 3" xfId="38264" xr:uid="{00000000-0005-0000-0000-00002A960000}"/>
    <cellStyle name="Title 39 2 2 4" xfId="38265" xr:uid="{00000000-0005-0000-0000-00002B960000}"/>
    <cellStyle name="Title 39 2 3" xfId="38266" xr:uid="{00000000-0005-0000-0000-00002C960000}"/>
    <cellStyle name="Title 39 2 3 2" xfId="38267" xr:uid="{00000000-0005-0000-0000-00002D960000}"/>
    <cellStyle name="Title 39 2 3 3" xfId="38268" xr:uid="{00000000-0005-0000-0000-00002E960000}"/>
    <cellStyle name="Title 39 2 4" xfId="38269" xr:uid="{00000000-0005-0000-0000-00002F960000}"/>
    <cellStyle name="Title 39 2 5" xfId="38270" xr:uid="{00000000-0005-0000-0000-000030960000}"/>
    <cellStyle name="Title 39 3" xfId="38271" xr:uid="{00000000-0005-0000-0000-000031960000}"/>
    <cellStyle name="Title 39 3 2" xfId="38272" xr:uid="{00000000-0005-0000-0000-000032960000}"/>
    <cellStyle name="Title 39 3 2 2" xfId="38273" xr:uid="{00000000-0005-0000-0000-000033960000}"/>
    <cellStyle name="Title 39 3 2 3" xfId="38274" xr:uid="{00000000-0005-0000-0000-000034960000}"/>
    <cellStyle name="Title 39 3 3" xfId="38275" xr:uid="{00000000-0005-0000-0000-000035960000}"/>
    <cellStyle name="Title 39 3 4" xfId="38276" xr:uid="{00000000-0005-0000-0000-000036960000}"/>
    <cellStyle name="Title 39 4" xfId="38277" xr:uid="{00000000-0005-0000-0000-000037960000}"/>
    <cellStyle name="Title 39 4 2" xfId="38278" xr:uid="{00000000-0005-0000-0000-000038960000}"/>
    <cellStyle name="Title 39 4 2 2" xfId="38279" xr:uid="{00000000-0005-0000-0000-000039960000}"/>
    <cellStyle name="Title 39 4 2 3" xfId="38280" xr:uid="{00000000-0005-0000-0000-00003A960000}"/>
    <cellStyle name="Title 39 4 3" xfId="38281" xr:uid="{00000000-0005-0000-0000-00003B960000}"/>
    <cellStyle name="Title 39 4 4" xfId="38282" xr:uid="{00000000-0005-0000-0000-00003C960000}"/>
    <cellStyle name="Title 39 5" xfId="38283" xr:uid="{00000000-0005-0000-0000-00003D960000}"/>
    <cellStyle name="Title 39 5 2" xfId="38284" xr:uid="{00000000-0005-0000-0000-00003E960000}"/>
    <cellStyle name="Title 39 5 2 2" xfId="38285" xr:uid="{00000000-0005-0000-0000-00003F960000}"/>
    <cellStyle name="Title 39 5 2 3" xfId="38286" xr:uid="{00000000-0005-0000-0000-000040960000}"/>
    <cellStyle name="Title 39 5 3" xfId="38287" xr:uid="{00000000-0005-0000-0000-000041960000}"/>
    <cellStyle name="Title 39 5 4" xfId="38288" xr:uid="{00000000-0005-0000-0000-000042960000}"/>
    <cellStyle name="Title 39 6" xfId="38289" xr:uid="{00000000-0005-0000-0000-000043960000}"/>
    <cellStyle name="Title 39 6 2" xfId="38290" xr:uid="{00000000-0005-0000-0000-000044960000}"/>
    <cellStyle name="Title 39 6 2 2" xfId="38291" xr:uid="{00000000-0005-0000-0000-000045960000}"/>
    <cellStyle name="Title 39 6 2 3" xfId="38292" xr:uid="{00000000-0005-0000-0000-000046960000}"/>
    <cellStyle name="Title 39 6 3" xfId="38293" xr:uid="{00000000-0005-0000-0000-000047960000}"/>
    <cellStyle name="Title 39 6 4" xfId="38294" xr:uid="{00000000-0005-0000-0000-000048960000}"/>
    <cellStyle name="Title 39 7" xfId="38295" xr:uid="{00000000-0005-0000-0000-000049960000}"/>
    <cellStyle name="Title 39 7 2" xfId="38296" xr:uid="{00000000-0005-0000-0000-00004A960000}"/>
    <cellStyle name="Title 39 7 3" xfId="38297" xr:uid="{00000000-0005-0000-0000-00004B960000}"/>
    <cellStyle name="Title 39 8" xfId="38298" xr:uid="{00000000-0005-0000-0000-00004C960000}"/>
    <cellStyle name="Title 39 8 2" xfId="38299" xr:uid="{00000000-0005-0000-0000-00004D960000}"/>
    <cellStyle name="Title 39 8 3" xfId="38300" xr:uid="{00000000-0005-0000-0000-00004E960000}"/>
    <cellStyle name="Title 39 9" xfId="38301" xr:uid="{00000000-0005-0000-0000-00004F960000}"/>
    <cellStyle name="Title 39 9 2" xfId="38302" xr:uid="{00000000-0005-0000-0000-000050960000}"/>
    <cellStyle name="Title 39 9 3" xfId="38303" xr:uid="{00000000-0005-0000-0000-000051960000}"/>
    <cellStyle name="Title 4" xfId="38304" xr:uid="{00000000-0005-0000-0000-000052960000}"/>
    <cellStyle name="Title 4 10" xfId="38305" xr:uid="{00000000-0005-0000-0000-000053960000}"/>
    <cellStyle name="Title 4 10 2" xfId="38306" xr:uid="{00000000-0005-0000-0000-000054960000}"/>
    <cellStyle name="Title 4 10 3" xfId="38307" xr:uid="{00000000-0005-0000-0000-000055960000}"/>
    <cellStyle name="Title 4 11" xfId="38308" xr:uid="{00000000-0005-0000-0000-000056960000}"/>
    <cellStyle name="Title 4 12" xfId="38309" xr:uid="{00000000-0005-0000-0000-000057960000}"/>
    <cellStyle name="Title 4 13" xfId="38310" xr:uid="{00000000-0005-0000-0000-000058960000}"/>
    <cellStyle name="Title 4 14" xfId="38311" xr:uid="{00000000-0005-0000-0000-000059960000}"/>
    <cellStyle name="Title 4 2" xfId="38312" xr:uid="{00000000-0005-0000-0000-00005A960000}"/>
    <cellStyle name="Title 4 2 2" xfId="38313" xr:uid="{00000000-0005-0000-0000-00005B960000}"/>
    <cellStyle name="Title 4 2 2 2" xfId="38314" xr:uid="{00000000-0005-0000-0000-00005C960000}"/>
    <cellStyle name="Title 4 2 2 2 2" xfId="38315" xr:uid="{00000000-0005-0000-0000-00005D960000}"/>
    <cellStyle name="Title 4 2 2 2 3" xfId="38316" xr:uid="{00000000-0005-0000-0000-00005E960000}"/>
    <cellStyle name="Title 4 2 2 3" xfId="38317" xr:uid="{00000000-0005-0000-0000-00005F960000}"/>
    <cellStyle name="Title 4 2 2 4" xfId="38318" xr:uid="{00000000-0005-0000-0000-000060960000}"/>
    <cellStyle name="Title 4 2 3" xfId="38319" xr:uid="{00000000-0005-0000-0000-000061960000}"/>
    <cellStyle name="Title 4 2 3 2" xfId="38320" xr:uid="{00000000-0005-0000-0000-000062960000}"/>
    <cellStyle name="Title 4 2 3 3" xfId="38321" xr:uid="{00000000-0005-0000-0000-000063960000}"/>
    <cellStyle name="Title 4 2 4" xfId="38322" xr:uid="{00000000-0005-0000-0000-000064960000}"/>
    <cellStyle name="Title 4 2 5" xfId="38323" xr:uid="{00000000-0005-0000-0000-000065960000}"/>
    <cellStyle name="Title 4 3" xfId="38324" xr:uid="{00000000-0005-0000-0000-000066960000}"/>
    <cellStyle name="Title 4 3 2" xfId="38325" xr:uid="{00000000-0005-0000-0000-000067960000}"/>
    <cellStyle name="Title 4 3 2 2" xfId="38326" xr:uid="{00000000-0005-0000-0000-000068960000}"/>
    <cellStyle name="Title 4 3 2 3" xfId="38327" xr:uid="{00000000-0005-0000-0000-000069960000}"/>
    <cellStyle name="Title 4 3 3" xfId="38328" xr:uid="{00000000-0005-0000-0000-00006A960000}"/>
    <cellStyle name="Title 4 3 4" xfId="38329" xr:uid="{00000000-0005-0000-0000-00006B960000}"/>
    <cellStyle name="Title 4 4" xfId="38330" xr:uid="{00000000-0005-0000-0000-00006C960000}"/>
    <cellStyle name="Title 4 4 2" xfId="38331" xr:uid="{00000000-0005-0000-0000-00006D960000}"/>
    <cellStyle name="Title 4 4 2 2" xfId="38332" xr:uid="{00000000-0005-0000-0000-00006E960000}"/>
    <cellStyle name="Title 4 4 2 3" xfId="38333" xr:uid="{00000000-0005-0000-0000-00006F960000}"/>
    <cellStyle name="Title 4 4 3" xfId="38334" xr:uid="{00000000-0005-0000-0000-000070960000}"/>
    <cellStyle name="Title 4 4 4" xfId="38335" xr:uid="{00000000-0005-0000-0000-000071960000}"/>
    <cellStyle name="Title 4 5" xfId="38336" xr:uid="{00000000-0005-0000-0000-000072960000}"/>
    <cellStyle name="Title 4 5 2" xfId="38337" xr:uid="{00000000-0005-0000-0000-000073960000}"/>
    <cellStyle name="Title 4 5 2 2" xfId="38338" xr:uid="{00000000-0005-0000-0000-000074960000}"/>
    <cellStyle name="Title 4 5 2 3" xfId="38339" xr:uid="{00000000-0005-0000-0000-000075960000}"/>
    <cellStyle name="Title 4 5 3" xfId="38340" xr:uid="{00000000-0005-0000-0000-000076960000}"/>
    <cellStyle name="Title 4 5 4" xfId="38341" xr:uid="{00000000-0005-0000-0000-000077960000}"/>
    <cellStyle name="Title 4 6" xfId="38342" xr:uid="{00000000-0005-0000-0000-000078960000}"/>
    <cellStyle name="Title 4 6 2" xfId="38343" xr:uid="{00000000-0005-0000-0000-000079960000}"/>
    <cellStyle name="Title 4 6 2 2" xfId="38344" xr:uid="{00000000-0005-0000-0000-00007A960000}"/>
    <cellStyle name="Title 4 6 2 3" xfId="38345" xr:uid="{00000000-0005-0000-0000-00007B960000}"/>
    <cellStyle name="Title 4 6 3" xfId="38346" xr:uid="{00000000-0005-0000-0000-00007C960000}"/>
    <cellStyle name="Title 4 6 4" xfId="38347" xr:uid="{00000000-0005-0000-0000-00007D960000}"/>
    <cellStyle name="Title 4 7" xfId="38348" xr:uid="{00000000-0005-0000-0000-00007E960000}"/>
    <cellStyle name="Title 4 7 2" xfId="38349" xr:uid="{00000000-0005-0000-0000-00007F960000}"/>
    <cellStyle name="Title 4 7 3" xfId="38350" xr:uid="{00000000-0005-0000-0000-000080960000}"/>
    <cellStyle name="Title 4 8" xfId="38351" xr:uid="{00000000-0005-0000-0000-000081960000}"/>
    <cellStyle name="Title 4 8 2" xfId="38352" xr:uid="{00000000-0005-0000-0000-000082960000}"/>
    <cellStyle name="Title 4 8 3" xfId="38353" xr:uid="{00000000-0005-0000-0000-000083960000}"/>
    <cellStyle name="Title 4 9" xfId="38354" xr:uid="{00000000-0005-0000-0000-000084960000}"/>
    <cellStyle name="Title 4 9 2" xfId="38355" xr:uid="{00000000-0005-0000-0000-000085960000}"/>
    <cellStyle name="Title 4 9 3" xfId="38356" xr:uid="{00000000-0005-0000-0000-000086960000}"/>
    <cellStyle name="Title 40" xfId="38357" xr:uid="{00000000-0005-0000-0000-000087960000}"/>
    <cellStyle name="Title 40 10" xfId="38358" xr:uid="{00000000-0005-0000-0000-000088960000}"/>
    <cellStyle name="Title 40 10 2" xfId="38359" xr:uid="{00000000-0005-0000-0000-000089960000}"/>
    <cellStyle name="Title 40 10 3" xfId="38360" xr:uid="{00000000-0005-0000-0000-00008A960000}"/>
    <cellStyle name="Title 40 11" xfId="38361" xr:uid="{00000000-0005-0000-0000-00008B960000}"/>
    <cellStyle name="Title 40 12" xfId="38362" xr:uid="{00000000-0005-0000-0000-00008C960000}"/>
    <cellStyle name="Title 40 13" xfId="38363" xr:uid="{00000000-0005-0000-0000-00008D960000}"/>
    <cellStyle name="Title 40 14" xfId="38364" xr:uid="{00000000-0005-0000-0000-00008E960000}"/>
    <cellStyle name="Title 40 2" xfId="38365" xr:uid="{00000000-0005-0000-0000-00008F960000}"/>
    <cellStyle name="Title 40 2 2" xfId="38366" xr:uid="{00000000-0005-0000-0000-000090960000}"/>
    <cellStyle name="Title 40 2 2 2" xfId="38367" xr:uid="{00000000-0005-0000-0000-000091960000}"/>
    <cellStyle name="Title 40 2 2 2 2" xfId="38368" xr:uid="{00000000-0005-0000-0000-000092960000}"/>
    <cellStyle name="Title 40 2 2 2 3" xfId="38369" xr:uid="{00000000-0005-0000-0000-000093960000}"/>
    <cellStyle name="Title 40 2 2 3" xfId="38370" xr:uid="{00000000-0005-0000-0000-000094960000}"/>
    <cellStyle name="Title 40 2 2 4" xfId="38371" xr:uid="{00000000-0005-0000-0000-000095960000}"/>
    <cellStyle name="Title 40 2 3" xfId="38372" xr:uid="{00000000-0005-0000-0000-000096960000}"/>
    <cellStyle name="Title 40 2 3 2" xfId="38373" xr:uid="{00000000-0005-0000-0000-000097960000}"/>
    <cellStyle name="Title 40 2 3 3" xfId="38374" xr:uid="{00000000-0005-0000-0000-000098960000}"/>
    <cellStyle name="Title 40 2 4" xfId="38375" xr:uid="{00000000-0005-0000-0000-000099960000}"/>
    <cellStyle name="Title 40 2 5" xfId="38376" xr:uid="{00000000-0005-0000-0000-00009A960000}"/>
    <cellStyle name="Title 40 3" xfId="38377" xr:uid="{00000000-0005-0000-0000-00009B960000}"/>
    <cellStyle name="Title 40 3 2" xfId="38378" xr:uid="{00000000-0005-0000-0000-00009C960000}"/>
    <cellStyle name="Title 40 3 2 2" xfId="38379" xr:uid="{00000000-0005-0000-0000-00009D960000}"/>
    <cellStyle name="Title 40 3 2 3" xfId="38380" xr:uid="{00000000-0005-0000-0000-00009E960000}"/>
    <cellStyle name="Title 40 3 3" xfId="38381" xr:uid="{00000000-0005-0000-0000-00009F960000}"/>
    <cellStyle name="Title 40 3 4" xfId="38382" xr:uid="{00000000-0005-0000-0000-0000A0960000}"/>
    <cellStyle name="Title 40 4" xfId="38383" xr:uid="{00000000-0005-0000-0000-0000A1960000}"/>
    <cellStyle name="Title 40 4 2" xfId="38384" xr:uid="{00000000-0005-0000-0000-0000A2960000}"/>
    <cellStyle name="Title 40 4 2 2" xfId="38385" xr:uid="{00000000-0005-0000-0000-0000A3960000}"/>
    <cellStyle name="Title 40 4 2 3" xfId="38386" xr:uid="{00000000-0005-0000-0000-0000A4960000}"/>
    <cellStyle name="Title 40 4 3" xfId="38387" xr:uid="{00000000-0005-0000-0000-0000A5960000}"/>
    <cellStyle name="Title 40 4 4" xfId="38388" xr:uid="{00000000-0005-0000-0000-0000A6960000}"/>
    <cellStyle name="Title 40 5" xfId="38389" xr:uid="{00000000-0005-0000-0000-0000A7960000}"/>
    <cellStyle name="Title 40 5 2" xfId="38390" xr:uid="{00000000-0005-0000-0000-0000A8960000}"/>
    <cellStyle name="Title 40 5 2 2" xfId="38391" xr:uid="{00000000-0005-0000-0000-0000A9960000}"/>
    <cellStyle name="Title 40 5 2 3" xfId="38392" xr:uid="{00000000-0005-0000-0000-0000AA960000}"/>
    <cellStyle name="Title 40 5 3" xfId="38393" xr:uid="{00000000-0005-0000-0000-0000AB960000}"/>
    <cellStyle name="Title 40 5 4" xfId="38394" xr:uid="{00000000-0005-0000-0000-0000AC960000}"/>
    <cellStyle name="Title 40 6" xfId="38395" xr:uid="{00000000-0005-0000-0000-0000AD960000}"/>
    <cellStyle name="Title 40 6 2" xfId="38396" xr:uid="{00000000-0005-0000-0000-0000AE960000}"/>
    <cellStyle name="Title 40 6 2 2" xfId="38397" xr:uid="{00000000-0005-0000-0000-0000AF960000}"/>
    <cellStyle name="Title 40 6 2 3" xfId="38398" xr:uid="{00000000-0005-0000-0000-0000B0960000}"/>
    <cellStyle name="Title 40 6 3" xfId="38399" xr:uid="{00000000-0005-0000-0000-0000B1960000}"/>
    <cellStyle name="Title 40 6 4" xfId="38400" xr:uid="{00000000-0005-0000-0000-0000B2960000}"/>
    <cellStyle name="Title 40 7" xfId="38401" xr:uid="{00000000-0005-0000-0000-0000B3960000}"/>
    <cellStyle name="Title 40 7 2" xfId="38402" xr:uid="{00000000-0005-0000-0000-0000B4960000}"/>
    <cellStyle name="Title 40 7 3" xfId="38403" xr:uid="{00000000-0005-0000-0000-0000B5960000}"/>
    <cellStyle name="Title 40 8" xfId="38404" xr:uid="{00000000-0005-0000-0000-0000B6960000}"/>
    <cellStyle name="Title 40 8 2" xfId="38405" xr:uid="{00000000-0005-0000-0000-0000B7960000}"/>
    <cellStyle name="Title 40 8 3" xfId="38406" xr:uid="{00000000-0005-0000-0000-0000B8960000}"/>
    <cellStyle name="Title 40 9" xfId="38407" xr:uid="{00000000-0005-0000-0000-0000B9960000}"/>
    <cellStyle name="Title 40 9 2" xfId="38408" xr:uid="{00000000-0005-0000-0000-0000BA960000}"/>
    <cellStyle name="Title 40 9 3" xfId="38409" xr:uid="{00000000-0005-0000-0000-0000BB960000}"/>
    <cellStyle name="Title 41" xfId="38410" xr:uid="{00000000-0005-0000-0000-0000BC960000}"/>
    <cellStyle name="Title 41 10" xfId="38411" xr:uid="{00000000-0005-0000-0000-0000BD960000}"/>
    <cellStyle name="Title 41 10 2" xfId="38412" xr:uid="{00000000-0005-0000-0000-0000BE960000}"/>
    <cellStyle name="Title 41 10 3" xfId="38413" xr:uid="{00000000-0005-0000-0000-0000BF960000}"/>
    <cellStyle name="Title 41 11" xfId="38414" xr:uid="{00000000-0005-0000-0000-0000C0960000}"/>
    <cellStyle name="Title 41 12" xfId="38415" xr:uid="{00000000-0005-0000-0000-0000C1960000}"/>
    <cellStyle name="Title 41 13" xfId="38416" xr:uid="{00000000-0005-0000-0000-0000C2960000}"/>
    <cellStyle name="Title 41 14" xfId="38417" xr:uid="{00000000-0005-0000-0000-0000C3960000}"/>
    <cellStyle name="Title 41 2" xfId="38418" xr:uid="{00000000-0005-0000-0000-0000C4960000}"/>
    <cellStyle name="Title 41 2 2" xfId="38419" xr:uid="{00000000-0005-0000-0000-0000C5960000}"/>
    <cellStyle name="Title 41 2 2 2" xfId="38420" xr:uid="{00000000-0005-0000-0000-0000C6960000}"/>
    <cellStyle name="Title 41 2 2 2 2" xfId="38421" xr:uid="{00000000-0005-0000-0000-0000C7960000}"/>
    <cellStyle name="Title 41 2 2 2 3" xfId="38422" xr:uid="{00000000-0005-0000-0000-0000C8960000}"/>
    <cellStyle name="Title 41 2 2 3" xfId="38423" xr:uid="{00000000-0005-0000-0000-0000C9960000}"/>
    <cellStyle name="Title 41 2 2 4" xfId="38424" xr:uid="{00000000-0005-0000-0000-0000CA960000}"/>
    <cellStyle name="Title 41 2 3" xfId="38425" xr:uid="{00000000-0005-0000-0000-0000CB960000}"/>
    <cellStyle name="Title 41 2 3 2" xfId="38426" xr:uid="{00000000-0005-0000-0000-0000CC960000}"/>
    <cellStyle name="Title 41 2 3 3" xfId="38427" xr:uid="{00000000-0005-0000-0000-0000CD960000}"/>
    <cellStyle name="Title 41 2 4" xfId="38428" xr:uid="{00000000-0005-0000-0000-0000CE960000}"/>
    <cellStyle name="Title 41 2 5" xfId="38429" xr:uid="{00000000-0005-0000-0000-0000CF960000}"/>
    <cellStyle name="Title 41 3" xfId="38430" xr:uid="{00000000-0005-0000-0000-0000D0960000}"/>
    <cellStyle name="Title 41 3 2" xfId="38431" xr:uid="{00000000-0005-0000-0000-0000D1960000}"/>
    <cellStyle name="Title 41 3 2 2" xfId="38432" xr:uid="{00000000-0005-0000-0000-0000D2960000}"/>
    <cellStyle name="Title 41 3 2 3" xfId="38433" xr:uid="{00000000-0005-0000-0000-0000D3960000}"/>
    <cellStyle name="Title 41 3 3" xfId="38434" xr:uid="{00000000-0005-0000-0000-0000D4960000}"/>
    <cellStyle name="Title 41 3 4" xfId="38435" xr:uid="{00000000-0005-0000-0000-0000D5960000}"/>
    <cellStyle name="Title 41 4" xfId="38436" xr:uid="{00000000-0005-0000-0000-0000D6960000}"/>
    <cellStyle name="Title 41 4 2" xfId="38437" xr:uid="{00000000-0005-0000-0000-0000D7960000}"/>
    <cellStyle name="Title 41 4 2 2" xfId="38438" xr:uid="{00000000-0005-0000-0000-0000D8960000}"/>
    <cellStyle name="Title 41 4 2 3" xfId="38439" xr:uid="{00000000-0005-0000-0000-0000D9960000}"/>
    <cellStyle name="Title 41 4 3" xfId="38440" xr:uid="{00000000-0005-0000-0000-0000DA960000}"/>
    <cellStyle name="Title 41 4 4" xfId="38441" xr:uid="{00000000-0005-0000-0000-0000DB960000}"/>
    <cellStyle name="Title 41 5" xfId="38442" xr:uid="{00000000-0005-0000-0000-0000DC960000}"/>
    <cellStyle name="Title 41 5 2" xfId="38443" xr:uid="{00000000-0005-0000-0000-0000DD960000}"/>
    <cellStyle name="Title 41 5 2 2" xfId="38444" xr:uid="{00000000-0005-0000-0000-0000DE960000}"/>
    <cellStyle name="Title 41 5 2 3" xfId="38445" xr:uid="{00000000-0005-0000-0000-0000DF960000}"/>
    <cellStyle name="Title 41 5 3" xfId="38446" xr:uid="{00000000-0005-0000-0000-0000E0960000}"/>
    <cellStyle name="Title 41 5 4" xfId="38447" xr:uid="{00000000-0005-0000-0000-0000E1960000}"/>
    <cellStyle name="Title 41 6" xfId="38448" xr:uid="{00000000-0005-0000-0000-0000E2960000}"/>
    <cellStyle name="Title 41 6 2" xfId="38449" xr:uid="{00000000-0005-0000-0000-0000E3960000}"/>
    <cellStyle name="Title 41 6 2 2" xfId="38450" xr:uid="{00000000-0005-0000-0000-0000E4960000}"/>
    <cellStyle name="Title 41 6 2 3" xfId="38451" xr:uid="{00000000-0005-0000-0000-0000E5960000}"/>
    <cellStyle name="Title 41 6 3" xfId="38452" xr:uid="{00000000-0005-0000-0000-0000E6960000}"/>
    <cellStyle name="Title 41 6 4" xfId="38453" xr:uid="{00000000-0005-0000-0000-0000E7960000}"/>
    <cellStyle name="Title 41 7" xfId="38454" xr:uid="{00000000-0005-0000-0000-0000E8960000}"/>
    <cellStyle name="Title 41 7 2" xfId="38455" xr:uid="{00000000-0005-0000-0000-0000E9960000}"/>
    <cellStyle name="Title 41 7 3" xfId="38456" xr:uid="{00000000-0005-0000-0000-0000EA960000}"/>
    <cellStyle name="Title 41 8" xfId="38457" xr:uid="{00000000-0005-0000-0000-0000EB960000}"/>
    <cellStyle name="Title 41 8 2" xfId="38458" xr:uid="{00000000-0005-0000-0000-0000EC960000}"/>
    <cellStyle name="Title 41 8 3" xfId="38459" xr:uid="{00000000-0005-0000-0000-0000ED960000}"/>
    <cellStyle name="Title 41 9" xfId="38460" xr:uid="{00000000-0005-0000-0000-0000EE960000}"/>
    <cellStyle name="Title 41 9 2" xfId="38461" xr:uid="{00000000-0005-0000-0000-0000EF960000}"/>
    <cellStyle name="Title 41 9 3" xfId="38462" xr:uid="{00000000-0005-0000-0000-0000F0960000}"/>
    <cellStyle name="Title 42" xfId="38463" xr:uid="{00000000-0005-0000-0000-0000F1960000}"/>
    <cellStyle name="Title 42 10" xfId="38464" xr:uid="{00000000-0005-0000-0000-0000F2960000}"/>
    <cellStyle name="Title 42 10 2" xfId="38465" xr:uid="{00000000-0005-0000-0000-0000F3960000}"/>
    <cellStyle name="Title 42 10 3" xfId="38466" xr:uid="{00000000-0005-0000-0000-0000F4960000}"/>
    <cellStyle name="Title 42 11" xfId="38467" xr:uid="{00000000-0005-0000-0000-0000F5960000}"/>
    <cellStyle name="Title 42 12" xfId="38468" xr:uid="{00000000-0005-0000-0000-0000F6960000}"/>
    <cellStyle name="Title 42 13" xfId="38469" xr:uid="{00000000-0005-0000-0000-0000F7960000}"/>
    <cellStyle name="Title 42 14" xfId="38470" xr:uid="{00000000-0005-0000-0000-0000F8960000}"/>
    <cellStyle name="Title 42 2" xfId="38471" xr:uid="{00000000-0005-0000-0000-0000F9960000}"/>
    <cellStyle name="Title 42 2 2" xfId="38472" xr:uid="{00000000-0005-0000-0000-0000FA960000}"/>
    <cellStyle name="Title 42 2 2 2" xfId="38473" xr:uid="{00000000-0005-0000-0000-0000FB960000}"/>
    <cellStyle name="Title 42 2 2 2 2" xfId="38474" xr:uid="{00000000-0005-0000-0000-0000FC960000}"/>
    <cellStyle name="Title 42 2 2 2 3" xfId="38475" xr:uid="{00000000-0005-0000-0000-0000FD960000}"/>
    <cellStyle name="Title 42 2 2 3" xfId="38476" xr:uid="{00000000-0005-0000-0000-0000FE960000}"/>
    <cellStyle name="Title 42 2 2 4" xfId="38477" xr:uid="{00000000-0005-0000-0000-0000FF960000}"/>
    <cellStyle name="Title 42 2 3" xfId="38478" xr:uid="{00000000-0005-0000-0000-000000970000}"/>
    <cellStyle name="Title 42 2 3 2" xfId="38479" xr:uid="{00000000-0005-0000-0000-000001970000}"/>
    <cellStyle name="Title 42 2 3 3" xfId="38480" xr:uid="{00000000-0005-0000-0000-000002970000}"/>
    <cellStyle name="Title 42 2 4" xfId="38481" xr:uid="{00000000-0005-0000-0000-000003970000}"/>
    <cellStyle name="Title 42 2 5" xfId="38482" xr:uid="{00000000-0005-0000-0000-000004970000}"/>
    <cellStyle name="Title 42 3" xfId="38483" xr:uid="{00000000-0005-0000-0000-000005970000}"/>
    <cellStyle name="Title 42 3 2" xfId="38484" xr:uid="{00000000-0005-0000-0000-000006970000}"/>
    <cellStyle name="Title 42 3 2 2" xfId="38485" xr:uid="{00000000-0005-0000-0000-000007970000}"/>
    <cellStyle name="Title 42 3 2 3" xfId="38486" xr:uid="{00000000-0005-0000-0000-000008970000}"/>
    <cellStyle name="Title 42 3 3" xfId="38487" xr:uid="{00000000-0005-0000-0000-000009970000}"/>
    <cellStyle name="Title 42 3 4" xfId="38488" xr:uid="{00000000-0005-0000-0000-00000A970000}"/>
    <cellStyle name="Title 42 4" xfId="38489" xr:uid="{00000000-0005-0000-0000-00000B970000}"/>
    <cellStyle name="Title 42 4 2" xfId="38490" xr:uid="{00000000-0005-0000-0000-00000C970000}"/>
    <cellStyle name="Title 42 4 2 2" xfId="38491" xr:uid="{00000000-0005-0000-0000-00000D970000}"/>
    <cellStyle name="Title 42 4 2 3" xfId="38492" xr:uid="{00000000-0005-0000-0000-00000E970000}"/>
    <cellStyle name="Title 42 4 3" xfId="38493" xr:uid="{00000000-0005-0000-0000-00000F970000}"/>
    <cellStyle name="Title 42 4 4" xfId="38494" xr:uid="{00000000-0005-0000-0000-000010970000}"/>
    <cellStyle name="Title 42 5" xfId="38495" xr:uid="{00000000-0005-0000-0000-000011970000}"/>
    <cellStyle name="Title 42 5 2" xfId="38496" xr:uid="{00000000-0005-0000-0000-000012970000}"/>
    <cellStyle name="Title 42 5 2 2" xfId="38497" xr:uid="{00000000-0005-0000-0000-000013970000}"/>
    <cellStyle name="Title 42 5 2 3" xfId="38498" xr:uid="{00000000-0005-0000-0000-000014970000}"/>
    <cellStyle name="Title 42 5 3" xfId="38499" xr:uid="{00000000-0005-0000-0000-000015970000}"/>
    <cellStyle name="Title 42 5 4" xfId="38500" xr:uid="{00000000-0005-0000-0000-000016970000}"/>
    <cellStyle name="Title 42 6" xfId="38501" xr:uid="{00000000-0005-0000-0000-000017970000}"/>
    <cellStyle name="Title 42 6 2" xfId="38502" xr:uid="{00000000-0005-0000-0000-000018970000}"/>
    <cellStyle name="Title 42 6 2 2" xfId="38503" xr:uid="{00000000-0005-0000-0000-000019970000}"/>
    <cellStyle name="Title 42 6 2 3" xfId="38504" xr:uid="{00000000-0005-0000-0000-00001A970000}"/>
    <cellStyle name="Title 42 6 3" xfId="38505" xr:uid="{00000000-0005-0000-0000-00001B970000}"/>
    <cellStyle name="Title 42 6 4" xfId="38506" xr:uid="{00000000-0005-0000-0000-00001C970000}"/>
    <cellStyle name="Title 42 7" xfId="38507" xr:uid="{00000000-0005-0000-0000-00001D970000}"/>
    <cellStyle name="Title 42 7 2" xfId="38508" xr:uid="{00000000-0005-0000-0000-00001E970000}"/>
    <cellStyle name="Title 42 7 3" xfId="38509" xr:uid="{00000000-0005-0000-0000-00001F970000}"/>
    <cellStyle name="Title 42 8" xfId="38510" xr:uid="{00000000-0005-0000-0000-000020970000}"/>
    <cellStyle name="Title 42 8 2" xfId="38511" xr:uid="{00000000-0005-0000-0000-000021970000}"/>
    <cellStyle name="Title 42 8 3" xfId="38512" xr:uid="{00000000-0005-0000-0000-000022970000}"/>
    <cellStyle name="Title 42 9" xfId="38513" xr:uid="{00000000-0005-0000-0000-000023970000}"/>
    <cellStyle name="Title 42 9 2" xfId="38514" xr:uid="{00000000-0005-0000-0000-000024970000}"/>
    <cellStyle name="Title 42 9 3" xfId="38515" xr:uid="{00000000-0005-0000-0000-000025970000}"/>
    <cellStyle name="Title 43" xfId="38516" xr:uid="{00000000-0005-0000-0000-000026970000}"/>
    <cellStyle name="Title 43 10" xfId="38517" xr:uid="{00000000-0005-0000-0000-000027970000}"/>
    <cellStyle name="Title 43 10 2" xfId="38518" xr:uid="{00000000-0005-0000-0000-000028970000}"/>
    <cellStyle name="Title 43 10 3" xfId="38519" xr:uid="{00000000-0005-0000-0000-000029970000}"/>
    <cellStyle name="Title 43 11" xfId="38520" xr:uid="{00000000-0005-0000-0000-00002A970000}"/>
    <cellStyle name="Title 43 12" xfId="38521" xr:uid="{00000000-0005-0000-0000-00002B970000}"/>
    <cellStyle name="Title 43 13" xfId="38522" xr:uid="{00000000-0005-0000-0000-00002C970000}"/>
    <cellStyle name="Title 43 14" xfId="38523" xr:uid="{00000000-0005-0000-0000-00002D970000}"/>
    <cellStyle name="Title 43 2" xfId="38524" xr:uid="{00000000-0005-0000-0000-00002E970000}"/>
    <cellStyle name="Title 43 2 2" xfId="38525" xr:uid="{00000000-0005-0000-0000-00002F970000}"/>
    <cellStyle name="Title 43 2 2 2" xfId="38526" xr:uid="{00000000-0005-0000-0000-000030970000}"/>
    <cellStyle name="Title 43 2 2 2 2" xfId="38527" xr:uid="{00000000-0005-0000-0000-000031970000}"/>
    <cellStyle name="Title 43 2 2 2 3" xfId="38528" xr:uid="{00000000-0005-0000-0000-000032970000}"/>
    <cellStyle name="Title 43 2 2 3" xfId="38529" xr:uid="{00000000-0005-0000-0000-000033970000}"/>
    <cellStyle name="Title 43 2 2 4" xfId="38530" xr:uid="{00000000-0005-0000-0000-000034970000}"/>
    <cellStyle name="Title 43 2 3" xfId="38531" xr:uid="{00000000-0005-0000-0000-000035970000}"/>
    <cellStyle name="Title 43 2 3 2" xfId="38532" xr:uid="{00000000-0005-0000-0000-000036970000}"/>
    <cellStyle name="Title 43 2 3 3" xfId="38533" xr:uid="{00000000-0005-0000-0000-000037970000}"/>
    <cellStyle name="Title 43 2 4" xfId="38534" xr:uid="{00000000-0005-0000-0000-000038970000}"/>
    <cellStyle name="Title 43 2 5" xfId="38535" xr:uid="{00000000-0005-0000-0000-000039970000}"/>
    <cellStyle name="Title 43 3" xfId="38536" xr:uid="{00000000-0005-0000-0000-00003A970000}"/>
    <cellStyle name="Title 43 3 2" xfId="38537" xr:uid="{00000000-0005-0000-0000-00003B970000}"/>
    <cellStyle name="Title 43 3 2 2" xfId="38538" xr:uid="{00000000-0005-0000-0000-00003C970000}"/>
    <cellStyle name="Title 43 3 2 3" xfId="38539" xr:uid="{00000000-0005-0000-0000-00003D970000}"/>
    <cellStyle name="Title 43 3 3" xfId="38540" xr:uid="{00000000-0005-0000-0000-00003E970000}"/>
    <cellStyle name="Title 43 3 4" xfId="38541" xr:uid="{00000000-0005-0000-0000-00003F970000}"/>
    <cellStyle name="Title 43 4" xfId="38542" xr:uid="{00000000-0005-0000-0000-000040970000}"/>
    <cellStyle name="Title 43 4 2" xfId="38543" xr:uid="{00000000-0005-0000-0000-000041970000}"/>
    <cellStyle name="Title 43 4 2 2" xfId="38544" xr:uid="{00000000-0005-0000-0000-000042970000}"/>
    <cellStyle name="Title 43 4 2 3" xfId="38545" xr:uid="{00000000-0005-0000-0000-000043970000}"/>
    <cellStyle name="Title 43 4 3" xfId="38546" xr:uid="{00000000-0005-0000-0000-000044970000}"/>
    <cellStyle name="Title 43 4 4" xfId="38547" xr:uid="{00000000-0005-0000-0000-000045970000}"/>
    <cellStyle name="Title 43 5" xfId="38548" xr:uid="{00000000-0005-0000-0000-000046970000}"/>
    <cellStyle name="Title 43 5 2" xfId="38549" xr:uid="{00000000-0005-0000-0000-000047970000}"/>
    <cellStyle name="Title 43 5 2 2" xfId="38550" xr:uid="{00000000-0005-0000-0000-000048970000}"/>
    <cellStyle name="Title 43 5 2 3" xfId="38551" xr:uid="{00000000-0005-0000-0000-000049970000}"/>
    <cellStyle name="Title 43 5 3" xfId="38552" xr:uid="{00000000-0005-0000-0000-00004A970000}"/>
    <cellStyle name="Title 43 5 4" xfId="38553" xr:uid="{00000000-0005-0000-0000-00004B970000}"/>
    <cellStyle name="Title 43 6" xfId="38554" xr:uid="{00000000-0005-0000-0000-00004C970000}"/>
    <cellStyle name="Title 43 6 2" xfId="38555" xr:uid="{00000000-0005-0000-0000-00004D970000}"/>
    <cellStyle name="Title 43 6 2 2" xfId="38556" xr:uid="{00000000-0005-0000-0000-00004E970000}"/>
    <cellStyle name="Title 43 6 2 3" xfId="38557" xr:uid="{00000000-0005-0000-0000-00004F970000}"/>
    <cellStyle name="Title 43 6 3" xfId="38558" xr:uid="{00000000-0005-0000-0000-000050970000}"/>
    <cellStyle name="Title 43 6 4" xfId="38559" xr:uid="{00000000-0005-0000-0000-000051970000}"/>
    <cellStyle name="Title 43 7" xfId="38560" xr:uid="{00000000-0005-0000-0000-000052970000}"/>
    <cellStyle name="Title 43 7 2" xfId="38561" xr:uid="{00000000-0005-0000-0000-000053970000}"/>
    <cellStyle name="Title 43 7 3" xfId="38562" xr:uid="{00000000-0005-0000-0000-000054970000}"/>
    <cellStyle name="Title 43 8" xfId="38563" xr:uid="{00000000-0005-0000-0000-000055970000}"/>
    <cellStyle name="Title 43 8 2" xfId="38564" xr:uid="{00000000-0005-0000-0000-000056970000}"/>
    <cellStyle name="Title 43 8 3" xfId="38565" xr:uid="{00000000-0005-0000-0000-000057970000}"/>
    <cellStyle name="Title 43 9" xfId="38566" xr:uid="{00000000-0005-0000-0000-000058970000}"/>
    <cellStyle name="Title 43 9 2" xfId="38567" xr:uid="{00000000-0005-0000-0000-000059970000}"/>
    <cellStyle name="Title 43 9 3" xfId="38568" xr:uid="{00000000-0005-0000-0000-00005A970000}"/>
    <cellStyle name="Title 44" xfId="38569" xr:uid="{00000000-0005-0000-0000-00005B970000}"/>
    <cellStyle name="Title 44 10" xfId="38570" xr:uid="{00000000-0005-0000-0000-00005C970000}"/>
    <cellStyle name="Title 44 10 2" xfId="38571" xr:uid="{00000000-0005-0000-0000-00005D970000}"/>
    <cellStyle name="Title 44 10 3" xfId="38572" xr:uid="{00000000-0005-0000-0000-00005E970000}"/>
    <cellStyle name="Title 44 11" xfId="38573" xr:uid="{00000000-0005-0000-0000-00005F970000}"/>
    <cellStyle name="Title 44 12" xfId="38574" xr:uid="{00000000-0005-0000-0000-000060970000}"/>
    <cellStyle name="Title 44 13" xfId="38575" xr:uid="{00000000-0005-0000-0000-000061970000}"/>
    <cellStyle name="Title 44 14" xfId="38576" xr:uid="{00000000-0005-0000-0000-000062970000}"/>
    <cellStyle name="Title 44 2" xfId="38577" xr:uid="{00000000-0005-0000-0000-000063970000}"/>
    <cellStyle name="Title 44 2 2" xfId="38578" xr:uid="{00000000-0005-0000-0000-000064970000}"/>
    <cellStyle name="Title 44 2 2 2" xfId="38579" xr:uid="{00000000-0005-0000-0000-000065970000}"/>
    <cellStyle name="Title 44 2 2 2 2" xfId="38580" xr:uid="{00000000-0005-0000-0000-000066970000}"/>
    <cellStyle name="Title 44 2 2 2 3" xfId="38581" xr:uid="{00000000-0005-0000-0000-000067970000}"/>
    <cellStyle name="Title 44 2 2 3" xfId="38582" xr:uid="{00000000-0005-0000-0000-000068970000}"/>
    <cellStyle name="Title 44 2 2 4" xfId="38583" xr:uid="{00000000-0005-0000-0000-000069970000}"/>
    <cellStyle name="Title 44 2 3" xfId="38584" xr:uid="{00000000-0005-0000-0000-00006A970000}"/>
    <cellStyle name="Title 44 2 3 2" xfId="38585" xr:uid="{00000000-0005-0000-0000-00006B970000}"/>
    <cellStyle name="Title 44 2 3 3" xfId="38586" xr:uid="{00000000-0005-0000-0000-00006C970000}"/>
    <cellStyle name="Title 44 2 4" xfId="38587" xr:uid="{00000000-0005-0000-0000-00006D970000}"/>
    <cellStyle name="Title 44 2 5" xfId="38588" xr:uid="{00000000-0005-0000-0000-00006E970000}"/>
    <cellStyle name="Title 44 3" xfId="38589" xr:uid="{00000000-0005-0000-0000-00006F970000}"/>
    <cellStyle name="Title 44 3 2" xfId="38590" xr:uid="{00000000-0005-0000-0000-000070970000}"/>
    <cellStyle name="Title 44 3 2 2" xfId="38591" xr:uid="{00000000-0005-0000-0000-000071970000}"/>
    <cellStyle name="Title 44 3 2 3" xfId="38592" xr:uid="{00000000-0005-0000-0000-000072970000}"/>
    <cellStyle name="Title 44 3 3" xfId="38593" xr:uid="{00000000-0005-0000-0000-000073970000}"/>
    <cellStyle name="Title 44 3 4" xfId="38594" xr:uid="{00000000-0005-0000-0000-000074970000}"/>
    <cellStyle name="Title 44 4" xfId="38595" xr:uid="{00000000-0005-0000-0000-000075970000}"/>
    <cellStyle name="Title 44 4 2" xfId="38596" xr:uid="{00000000-0005-0000-0000-000076970000}"/>
    <cellStyle name="Title 44 4 2 2" xfId="38597" xr:uid="{00000000-0005-0000-0000-000077970000}"/>
    <cellStyle name="Title 44 4 2 3" xfId="38598" xr:uid="{00000000-0005-0000-0000-000078970000}"/>
    <cellStyle name="Title 44 4 3" xfId="38599" xr:uid="{00000000-0005-0000-0000-000079970000}"/>
    <cellStyle name="Title 44 4 4" xfId="38600" xr:uid="{00000000-0005-0000-0000-00007A970000}"/>
    <cellStyle name="Title 44 5" xfId="38601" xr:uid="{00000000-0005-0000-0000-00007B970000}"/>
    <cellStyle name="Title 44 5 2" xfId="38602" xr:uid="{00000000-0005-0000-0000-00007C970000}"/>
    <cellStyle name="Title 44 5 2 2" xfId="38603" xr:uid="{00000000-0005-0000-0000-00007D970000}"/>
    <cellStyle name="Title 44 5 2 3" xfId="38604" xr:uid="{00000000-0005-0000-0000-00007E970000}"/>
    <cellStyle name="Title 44 5 3" xfId="38605" xr:uid="{00000000-0005-0000-0000-00007F970000}"/>
    <cellStyle name="Title 44 5 4" xfId="38606" xr:uid="{00000000-0005-0000-0000-000080970000}"/>
    <cellStyle name="Title 44 6" xfId="38607" xr:uid="{00000000-0005-0000-0000-000081970000}"/>
    <cellStyle name="Title 44 6 2" xfId="38608" xr:uid="{00000000-0005-0000-0000-000082970000}"/>
    <cellStyle name="Title 44 6 2 2" xfId="38609" xr:uid="{00000000-0005-0000-0000-000083970000}"/>
    <cellStyle name="Title 44 6 2 3" xfId="38610" xr:uid="{00000000-0005-0000-0000-000084970000}"/>
    <cellStyle name="Title 44 6 3" xfId="38611" xr:uid="{00000000-0005-0000-0000-000085970000}"/>
    <cellStyle name="Title 44 6 4" xfId="38612" xr:uid="{00000000-0005-0000-0000-000086970000}"/>
    <cellStyle name="Title 44 7" xfId="38613" xr:uid="{00000000-0005-0000-0000-000087970000}"/>
    <cellStyle name="Title 44 7 2" xfId="38614" xr:uid="{00000000-0005-0000-0000-000088970000}"/>
    <cellStyle name="Title 44 7 3" xfId="38615" xr:uid="{00000000-0005-0000-0000-000089970000}"/>
    <cellStyle name="Title 44 8" xfId="38616" xr:uid="{00000000-0005-0000-0000-00008A970000}"/>
    <cellStyle name="Title 44 8 2" xfId="38617" xr:uid="{00000000-0005-0000-0000-00008B970000}"/>
    <cellStyle name="Title 44 8 3" xfId="38618" xr:uid="{00000000-0005-0000-0000-00008C970000}"/>
    <cellStyle name="Title 44 9" xfId="38619" xr:uid="{00000000-0005-0000-0000-00008D970000}"/>
    <cellStyle name="Title 44 9 2" xfId="38620" xr:uid="{00000000-0005-0000-0000-00008E970000}"/>
    <cellStyle name="Title 44 9 3" xfId="38621" xr:uid="{00000000-0005-0000-0000-00008F970000}"/>
    <cellStyle name="Title 45" xfId="38622" xr:uid="{00000000-0005-0000-0000-000090970000}"/>
    <cellStyle name="Title 45 10" xfId="38623" xr:uid="{00000000-0005-0000-0000-000091970000}"/>
    <cellStyle name="Title 45 10 2" xfId="38624" xr:uid="{00000000-0005-0000-0000-000092970000}"/>
    <cellStyle name="Title 45 10 3" xfId="38625" xr:uid="{00000000-0005-0000-0000-000093970000}"/>
    <cellStyle name="Title 45 11" xfId="38626" xr:uid="{00000000-0005-0000-0000-000094970000}"/>
    <cellStyle name="Title 45 12" xfId="38627" xr:uid="{00000000-0005-0000-0000-000095970000}"/>
    <cellStyle name="Title 45 13" xfId="38628" xr:uid="{00000000-0005-0000-0000-000096970000}"/>
    <cellStyle name="Title 45 14" xfId="38629" xr:uid="{00000000-0005-0000-0000-000097970000}"/>
    <cellStyle name="Title 45 2" xfId="38630" xr:uid="{00000000-0005-0000-0000-000098970000}"/>
    <cellStyle name="Title 45 2 2" xfId="38631" xr:uid="{00000000-0005-0000-0000-000099970000}"/>
    <cellStyle name="Title 45 2 2 2" xfId="38632" xr:uid="{00000000-0005-0000-0000-00009A970000}"/>
    <cellStyle name="Title 45 2 2 2 2" xfId="38633" xr:uid="{00000000-0005-0000-0000-00009B970000}"/>
    <cellStyle name="Title 45 2 2 2 3" xfId="38634" xr:uid="{00000000-0005-0000-0000-00009C970000}"/>
    <cellStyle name="Title 45 2 2 3" xfId="38635" xr:uid="{00000000-0005-0000-0000-00009D970000}"/>
    <cellStyle name="Title 45 2 2 4" xfId="38636" xr:uid="{00000000-0005-0000-0000-00009E970000}"/>
    <cellStyle name="Title 45 2 3" xfId="38637" xr:uid="{00000000-0005-0000-0000-00009F970000}"/>
    <cellStyle name="Title 45 2 3 2" xfId="38638" xr:uid="{00000000-0005-0000-0000-0000A0970000}"/>
    <cellStyle name="Title 45 2 3 3" xfId="38639" xr:uid="{00000000-0005-0000-0000-0000A1970000}"/>
    <cellStyle name="Title 45 2 4" xfId="38640" xr:uid="{00000000-0005-0000-0000-0000A2970000}"/>
    <cellStyle name="Title 45 2 5" xfId="38641" xr:uid="{00000000-0005-0000-0000-0000A3970000}"/>
    <cellStyle name="Title 45 3" xfId="38642" xr:uid="{00000000-0005-0000-0000-0000A4970000}"/>
    <cellStyle name="Title 45 3 2" xfId="38643" xr:uid="{00000000-0005-0000-0000-0000A5970000}"/>
    <cellStyle name="Title 45 3 2 2" xfId="38644" xr:uid="{00000000-0005-0000-0000-0000A6970000}"/>
    <cellStyle name="Title 45 3 2 3" xfId="38645" xr:uid="{00000000-0005-0000-0000-0000A7970000}"/>
    <cellStyle name="Title 45 3 3" xfId="38646" xr:uid="{00000000-0005-0000-0000-0000A8970000}"/>
    <cellStyle name="Title 45 3 4" xfId="38647" xr:uid="{00000000-0005-0000-0000-0000A9970000}"/>
    <cellStyle name="Title 45 4" xfId="38648" xr:uid="{00000000-0005-0000-0000-0000AA970000}"/>
    <cellStyle name="Title 45 4 2" xfId="38649" xr:uid="{00000000-0005-0000-0000-0000AB970000}"/>
    <cellStyle name="Title 45 4 2 2" xfId="38650" xr:uid="{00000000-0005-0000-0000-0000AC970000}"/>
    <cellStyle name="Title 45 4 2 3" xfId="38651" xr:uid="{00000000-0005-0000-0000-0000AD970000}"/>
    <cellStyle name="Title 45 4 3" xfId="38652" xr:uid="{00000000-0005-0000-0000-0000AE970000}"/>
    <cellStyle name="Title 45 4 4" xfId="38653" xr:uid="{00000000-0005-0000-0000-0000AF970000}"/>
    <cellStyle name="Title 45 5" xfId="38654" xr:uid="{00000000-0005-0000-0000-0000B0970000}"/>
    <cellStyle name="Title 45 5 2" xfId="38655" xr:uid="{00000000-0005-0000-0000-0000B1970000}"/>
    <cellStyle name="Title 45 5 2 2" xfId="38656" xr:uid="{00000000-0005-0000-0000-0000B2970000}"/>
    <cellStyle name="Title 45 5 2 3" xfId="38657" xr:uid="{00000000-0005-0000-0000-0000B3970000}"/>
    <cellStyle name="Title 45 5 3" xfId="38658" xr:uid="{00000000-0005-0000-0000-0000B4970000}"/>
    <cellStyle name="Title 45 5 4" xfId="38659" xr:uid="{00000000-0005-0000-0000-0000B5970000}"/>
    <cellStyle name="Title 45 6" xfId="38660" xr:uid="{00000000-0005-0000-0000-0000B6970000}"/>
    <cellStyle name="Title 45 6 2" xfId="38661" xr:uid="{00000000-0005-0000-0000-0000B7970000}"/>
    <cellStyle name="Title 45 6 2 2" xfId="38662" xr:uid="{00000000-0005-0000-0000-0000B8970000}"/>
    <cellStyle name="Title 45 6 2 3" xfId="38663" xr:uid="{00000000-0005-0000-0000-0000B9970000}"/>
    <cellStyle name="Title 45 6 3" xfId="38664" xr:uid="{00000000-0005-0000-0000-0000BA970000}"/>
    <cellStyle name="Title 45 6 4" xfId="38665" xr:uid="{00000000-0005-0000-0000-0000BB970000}"/>
    <cellStyle name="Title 45 7" xfId="38666" xr:uid="{00000000-0005-0000-0000-0000BC970000}"/>
    <cellStyle name="Title 45 7 2" xfId="38667" xr:uid="{00000000-0005-0000-0000-0000BD970000}"/>
    <cellStyle name="Title 45 7 3" xfId="38668" xr:uid="{00000000-0005-0000-0000-0000BE970000}"/>
    <cellStyle name="Title 45 8" xfId="38669" xr:uid="{00000000-0005-0000-0000-0000BF970000}"/>
    <cellStyle name="Title 45 8 2" xfId="38670" xr:uid="{00000000-0005-0000-0000-0000C0970000}"/>
    <cellStyle name="Title 45 8 3" xfId="38671" xr:uid="{00000000-0005-0000-0000-0000C1970000}"/>
    <cellStyle name="Title 45 9" xfId="38672" xr:uid="{00000000-0005-0000-0000-0000C2970000}"/>
    <cellStyle name="Title 45 9 2" xfId="38673" xr:uid="{00000000-0005-0000-0000-0000C3970000}"/>
    <cellStyle name="Title 45 9 3" xfId="38674" xr:uid="{00000000-0005-0000-0000-0000C4970000}"/>
    <cellStyle name="Title 46" xfId="38675" xr:uid="{00000000-0005-0000-0000-0000C5970000}"/>
    <cellStyle name="Title 46 10" xfId="38676" xr:uid="{00000000-0005-0000-0000-0000C6970000}"/>
    <cellStyle name="Title 46 10 2" xfId="38677" xr:uid="{00000000-0005-0000-0000-0000C7970000}"/>
    <cellStyle name="Title 46 10 3" xfId="38678" xr:uid="{00000000-0005-0000-0000-0000C8970000}"/>
    <cellStyle name="Title 46 11" xfId="38679" xr:uid="{00000000-0005-0000-0000-0000C9970000}"/>
    <cellStyle name="Title 46 12" xfId="38680" xr:uid="{00000000-0005-0000-0000-0000CA970000}"/>
    <cellStyle name="Title 46 13" xfId="38681" xr:uid="{00000000-0005-0000-0000-0000CB970000}"/>
    <cellStyle name="Title 46 14" xfId="38682" xr:uid="{00000000-0005-0000-0000-0000CC970000}"/>
    <cellStyle name="Title 46 2" xfId="38683" xr:uid="{00000000-0005-0000-0000-0000CD970000}"/>
    <cellStyle name="Title 46 2 2" xfId="38684" xr:uid="{00000000-0005-0000-0000-0000CE970000}"/>
    <cellStyle name="Title 46 2 2 2" xfId="38685" xr:uid="{00000000-0005-0000-0000-0000CF970000}"/>
    <cellStyle name="Title 46 2 2 2 2" xfId="38686" xr:uid="{00000000-0005-0000-0000-0000D0970000}"/>
    <cellStyle name="Title 46 2 2 2 3" xfId="38687" xr:uid="{00000000-0005-0000-0000-0000D1970000}"/>
    <cellStyle name="Title 46 2 2 3" xfId="38688" xr:uid="{00000000-0005-0000-0000-0000D2970000}"/>
    <cellStyle name="Title 46 2 2 4" xfId="38689" xr:uid="{00000000-0005-0000-0000-0000D3970000}"/>
    <cellStyle name="Title 46 2 3" xfId="38690" xr:uid="{00000000-0005-0000-0000-0000D4970000}"/>
    <cellStyle name="Title 46 2 3 2" xfId="38691" xr:uid="{00000000-0005-0000-0000-0000D5970000}"/>
    <cellStyle name="Title 46 2 3 3" xfId="38692" xr:uid="{00000000-0005-0000-0000-0000D6970000}"/>
    <cellStyle name="Title 46 2 4" xfId="38693" xr:uid="{00000000-0005-0000-0000-0000D7970000}"/>
    <cellStyle name="Title 46 2 5" xfId="38694" xr:uid="{00000000-0005-0000-0000-0000D8970000}"/>
    <cellStyle name="Title 46 3" xfId="38695" xr:uid="{00000000-0005-0000-0000-0000D9970000}"/>
    <cellStyle name="Title 46 3 2" xfId="38696" xr:uid="{00000000-0005-0000-0000-0000DA970000}"/>
    <cellStyle name="Title 46 3 2 2" xfId="38697" xr:uid="{00000000-0005-0000-0000-0000DB970000}"/>
    <cellStyle name="Title 46 3 2 3" xfId="38698" xr:uid="{00000000-0005-0000-0000-0000DC970000}"/>
    <cellStyle name="Title 46 3 3" xfId="38699" xr:uid="{00000000-0005-0000-0000-0000DD970000}"/>
    <cellStyle name="Title 46 3 4" xfId="38700" xr:uid="{00000000-0005-0000-0000-0000DE970000}"/>
    <cellStyle name="Title 46 4" xfId="38701" xr:uid="{00000000-0005-0000-0000-0000DF970000}"/>
    <cellStyle name="Title 46 4 2" xfId="38702" xr:uid="{00000000-0005-0000-0000-0000E0970000}"/>
    <cellStyle name="Title 46 4 2 2" xfId="38703" xr:uid="{00000000-0005-0000-0000-0000E1970000}"/>
    <cellStyle name="Title 46 4 2 3" xfId="38704" xr:uid="{00000000-0005-0000-0000-0000E2970000}"/>
    <cellStyle name="Title 46 4 3" xfId="38705" xr:uid="{00000000-0005-0000-0000-0000E3970000}"/>
    <cellStyle name="Title 46 4 4" xfId="38706" xr:uid="{00000000-0005-0000-0000-0000E4970000}"/>
    <cellStyle name="Title 46 5" xfId="38707" xr:uid="{00000000-0005-0000-0000-0000E5970000}"/>
    <cellStyle name="Title 46 5 2" xfId="38708" xr:uid="{00000000-0005-0000-0000-0000E6970000}"/>
    <cellStyle name="Title 46 5 2 2" xfId="38709" xr:uid="{00000000-0005-0000-0000-0000E7970000}"/>
    <cellStyle name="Title 46 5 2 3" xfId="38710" xr:uid="{00000000-0005-0000-0000-0000E8970000}"/>
    <cellStyle name="Title 46 5 3" xfId="38711" xr:uid="{00000000-0005-0000-0000-0000E9970000}"/>
    <cellStyle name="Title 46 5 4" xfId="38712" xr:uid="{00000000-0005-0000-0000-0000EA970000}"/>
    <cellStyle name="Title 46 6" xfId="38713" xr:uid="{00000000-0005-0000-0000-0000EB970000}"/>
    <cellStyle name="Title 46 6 2" xfId="38714" xr:uid="{00000000-0005-0000-0000-0000EC970000}"/>
    <cellStyle name="Title 46 6 2 2" xfId="38715" xr:uid="{00000000-0005-0000-0000-0000ED970000}"/>
    <cellStyle name="Title 46 6 2 3" xfId="38716" xr:uid="{00000000-0005-0000-0000-0000EE970000}"/>
    <cellStyle name="Title 46 6 3" xfId="38717" xr:uid="{00000000-0005-0000-0000-0000EF970000}"/>
    <cellStyle name="Title 46 6 4" xfId="38718" xr:uid="{00000000-0005-0000-0000-0000F0970000}"/>
    <cellStyle name="Title 46 7" xfId="38719" xr:uid="{00000000-0005-0000-0000-0000F1970000}"/>
    <cellStyle name="Title 46 7 2" xfId="38720" xr:uid="{00000000-0005-0000-0000-0000F2970000}"/>
    <cellStyle name="Title 46 7 3" xfId="38721" xr:uid="{00000000-0005-0000-0000-0000F3970000}"/>
    <cellStyle name="Title 46 8" xfId="38722" xr:uid="{00000000-0005-0000-0000-0000F4970000}"/>
    <cellStyle name="Title 46 8 2" xfId="38723" xr:uid="{00000000-0005-0000-0000-0000F5970000}"/>
    <cellStyle name="Title 46 8 3" xfId="38724" xr:uid="{00000000-0005-0000-0000-0000F6970000}"/>
    <cellStyle name="Title 46 9" xfId="38725" xr:uid="{00000000-0005-0000-0000-0000F7970000}"/>
    <cellStyle name="Title 46 9 2" xfId="38726" xr:uid="{00000000-0005-0000-0000-0000F8970000}"/>
    <cellStyle name="Title 46 9 3" xfId="38727" xr:uid="{00000000-0005-0000-0000-0000F9970000}"/>
    <cellStyle name="Title 47" xfId="38728" xr:uid="{00000000-0005-0000-0000-0000FA970000}"/>
    <cellStyle name="Title 47 10" xfId="38729" xr:uid="{00000000-0005-0000-0000-0000FB970000}"/>
    <cellStyle name="Title 47 10 2" xfId="38730" xr:uid="{00000000-0005-0000-0000-0000FC970000}"/>
    <cellStyle name="Title 47 10 3" xfId="38731" xr:uid="{00000000-0005-0000-0000-0000FD970000}"/>
    <cellStyle name="Title 47 11" xfId="38732" xr:uid="{00000000-0005-0000-0000-0000FE970000}"/>
    <cellStyle name="Title 47 12" xfId="38733" xr:uid="{00000000-0005-0000-0000-0000FF970000}"/>
    <cellStyle name="Title 47 13" xfId="38734" xr:uid="{00000000-0005-0000-0000-000000980000}"/>
    <cellStyle name="Title 47 14" xfId="38735" xr:uid="{00000000-0005-0000-0000-000001980000}"/>
    <cellStyle name="Title 47 2" xfId="38736" xr:uid="{00000000-0005-0000-0000-000002980000}"/>
    <cellStyle name="Title 47 2 2" xfId="38737" xr:uid="{00000000-0005-0000-0000-000003980000}"/>
    <cellStyle name="Title 47 2 2 2" xfId="38738" xr:uid="{00000000-0005-0000-0000-000004980000}"/>
    <cellStyle name="Title 47 2 2 2 2" xfId="38739" xr:uid="{00000000-0005-0000-0000-000005980000}"/>
    <cellStyle name="Title 47 2 2 2 3" xfId="38740" xr:uid="{00000000-0005-0000-0000-000006980000}"/>
    <cellStyle name="Title 47 2 2 3" xfId="38741" xr:uid="{00000000-0005-0000-0000-000007980000}"/>
    <cellStyle name="Title 47 2 2 4" xfId="38742" xr:uid="{00000000-0005-0000-0000-000008980000}"/>
    <cellStyle name="Title 47 2 3" xfId="38743" xr:uid="{00000000-0005-0000-0000-000009980000}"/>
    <cellStyle name="Title 47 2 3 2" xfId="38744" xr:uid="{00000000-0005-0000-0000-00000A980000}"/>
    <cellStyle name="Title 47 2 3 3" xfId="38745" xr:uid="{00000000-0005-0000-0000-00000B980000}"/>
    <cellStyle name="Title 47 2 4" xfId="38746" xr:uid="{00000000-0005-0000-0000-00000C980000}"/>
    <cellStyle name="Title 47 2 5" xfId="38747" xr:uid="{00000000-0005-0000-0000-00000D980000}"/>
    <cellStyle name="Title 47 3" xfId="38748" xr:uid="{00000000-0005-0000-0000-00000E980000}"/>
    <cellStyle name="Title 47 3 2" xfId="38749" xr:uid="{00000000-0005-0000-0000-00000F980000}"/>
    <cellStyle name="Title 47 3 2 2" xfId="38750" xr:uid="{00000000-0005-0000-0000-000010980000}"/>
    <cellStyle name="Title 47 3 2 3" xfId="38751" xr:uid="{00000000-0005-0000-0000-000011980000}"/>
    <cellStyle name="Title 47 3 3" xfId="38752" xr:uid="{00000000-0005-0000-0000-000012980000}"/>
    <cellStyle name="Title 47 3 4" xfId="38753" xr:uid="{00000000-0005-0000-0000-000013980000}"/>
    <cellStyle name="Title 47 4" xfId="38754" xr:uid="{00000000-0005-0000-0000-000014980000}"/>
    <cellStyle name="Title 47 4 2" xfId="38755" xr:uid="{00000000-0005-0000-0000-000015980000}"/>
    <cellStyle name="Title 47 4 2 2" xfId="38756" xr:uid="{00000000-0005-0000-0000-000016980000}"/>
    <cellStyle name="Title 47 4 2 3" xfId="38757" xr:uid="{00000000-0005-0000-0000-000017980000}"/>
    <cellStyle name="Title 47 4 3" xfId="38758" xr:uid="{00000000-0005-0000-0000-000018980000}"/>
    <cellStyle name="Title 47 4 4" xfId="38759" xr:uid="{00000000-0005-0000-0000-000019980000}"/>
    <cellStyle name="Title 47 5" xfId="38760" xr:uid="{00000000-0005-0000-0000-00001A980000}"/>
    <cellStyle name="Title 47 5 2" xfId="38761" xr:uid="{00000000-0005-0000-0000-00001B980000}"/>
    <cellStyle name="Title 47 5 2 2" xfId="38762" xr:uid="{00000000-0005-0000-0000-00001C980000}"/>
    <cellStyle name="Title 47 5 2 3" xfId="38763" xr:uid="{00000000-0005-0000-0000-00001D980000}"/>
    <cellStyle name="Title 47 5 3" xfId="38764" xr:uid="{00000000-0005-0000-0000-00001E980000}"/>
    <cellStyle name="Title 47 5 4" xfId="38765" xr:uid="{00000000-0005-0000-0000-00001F980000}"/>
    <cellStyle name="Title 47 6" xfId="38766" xr:uid="{00000000-0005-0000-0000-000020980000}"/>
    <cellStyle name="Title 47 6 2" xfId="38767" xr:uid="{00000000-0005-0000-0000-000021980000}"/>
    <cellStyle name="Title 47 6 2 2" xfId="38768" xr:uid="{00000000-0005-0000-0000-000022980000}"/>
    <cellStyle name="Title 47 6 2 3" xfId="38769" xr:uid="{00000000-0005-0000-0000-000023980000}"/>
    <cellStyle name="Title 47 6 3" xfId="38770" xr:uid="{00000000-0005-0000-0000-000024980000}"/>
    <cellStyle name="Title 47 6 4" xfId="38771" xr:uid="{00000000-0005-0000-0000-000025980000}"/>
    <cellStyle name="Title 47 7" xfId="38772" xr:uid="{00000000-0005-0000-0000-000026980000}"/>
    <cellStyle name="Title 47 7 2" xfId="38773" xr:uid="{00000000-0005-0000-0000-000027980000}"/>
    <cellStyle name="Title 47 7 3" xfId="38774" xr:uid="{00000000-0005-0000-0000-000028980000}"/>
    <cellStyle name="Title 47 8" xfId="38775" xr:uid="{00000000-0005-0000-0000-000029980000}"/>
    <cellStyle name="Title 47 8 2" xfId="38776" xr:uid="{00000000-0005-0000-0000-00002A980000}"/>
    <cellStyle name="Title 47 8 3" xfId="38777" xr:uid="{00000000-0005-0000-0000-00002B980000}"/>
    <cellStyle name="Title 47 9" xfId="38778" xr:uid="{00000000-0005-0000-0000-00002C980000}"/>
    <cellStyle name="Title 47 9 2" xfId="38779" xr:uid="{00000000-0005-0000-0000-00002D980000}"/>
    <cellStyle name="Title 47 9 3" xfId="38780" xr:uid="{00000000-0005-0000-0000-00002E980000}"/>
    <cellStyle name="Title 48" xfId="38781" xr:uid="{00000000-0005-0000-0000-00002F980000}"/>
    <cellStyle name="Title 48 10" xfId="38782" xr:uid="{00000000-0005-0000-0000-000030980000}"/>
    <cellStyle name="Title 48 11" xfId="38783" xr:uid="{00000000-0005-0000-0000-000031980000}"/>
    <cellStyle name="Title 48 12" xfId="38784" xr:uid="{00000000-0005-0000-0000-000032980000}"/>
    <cellStyle name="Title 48 2" xfId="38785" xr:uid="{00000000-0005-0000-0000-000033980000}"/>
    <cellStyle name="Title 48 2 2" xfId="38786" xr:uid="{00000000-0005-0000-0000-000034980000}"/>
    <cellStyle name="Title 48 2 2 2" xfId="38787" xr:uid="{00000000-0005-0000-0000-000035980000}"/>
    <cellStyle name="Title 48 2 2 3" xfId="38788" xr:uid="{00000000-0005-0000-0000-000036980000}"/>
    <cellStyle name="Title 48 2 3" xfId="38789" xr:uid="{00000000-0005-0000-0000-000037980000}"/>
    <cellStyle name="Title 48 2 4" xfId="38790" xr:uid="{00000000-0005-0000-0000-000038980000}"/>
    <cellStyle name="Title 48 3" xfId="38791" xr:uid="{00000000-0005-0000-0000-000039980000}"/>
    <cellStyle name="Title 48 3 2" xfId="38792" xr:uid="{00000000-0005-0000-0000-00003A980000}"/>
    <cellStyle name="Title 48 3 2 2" xfId="38793" xr:uid="{00000000-0005-0000-0000-00003B980000}"/>
    <cellStyle name="Title 48 3 2 3" xfId="38794" xr:uid="{00000000-0005-0000-0000-00003C980000}"/>
    <cellStyle name="Title 48 3 3" xfId="38795" xr:uid="{00000000-0005-0000-0000-00003D980000}"/>
    <cellStyle name="Title 48 3 4" xfId="38796" xr:uid="{00000000-0005-0000-0000-00003E980000}"/>
    <cellStyle name="Title 48 4" xfId="38797" xr:uid="{00000000-0005-0000-0000-00003F980000}"/>
    <cellStyle name="Title 48 4 2" xfId="38798" xr:uid="{00000000-0005-0000-0000-000040980000}"/>
    <cellStyle name="Title 48 4 2 2" xfId="38799" xr:uid="{00000000-0005-0000-0000-000041980000}"/>
    <cellStyle name="Title 48 4 2 3" xfId="38800" xr:uid="{00000000-0005-0000-0000-000042980000}"/>
    <cellStyle name="Title 48 4 3" xfId="38801" xr:uid="{00000000-0005-0000-0000-000043980000}"/>
    <cellStyle name="Title 48 4 4" xfId="38802" xr:uid="{00000000-0005-0000-0000-000044980000}"/>
    <cellStyle name="Title 48 5" xfId="38803" xr:uid="{00000000-0005-0000-0000-000045980000}"/>
    <cellStyle name="Title 48 5 2" xfId="38804" xr:uid="{00000000-0005-0000-0000-000046980000}"/>
    <cellStyle name="Title 48 5 2 2" xfId="38805" xr:uid="{00000000-0005-0000-0000-000047980000}"/>
    <cellStyle name="Title 48 5 2 3" xfId="38806" xr:uid="{00000000-0005-0000-0000-000048980000}"/>
    <cellStyle name="Title 48 5 3" xfId="38807" xr:uid="{00000000-0005-0000-0000-000049980000}"/>
    <cellStyle name="Title 48 5 4" xfId="38808" xr:uid="{00000000-0005-0000-0000-00004A980000}"/>
    <cellStyle name="Title 48 6" xfId="38809" xr:uid="{00000000-0005-0000-0000-00004B980000}"/>
    <cellStyle name="Title 48 6 2" xfId="38810" xr:uid="{00000000-0005-0000-0000-00004C980000}"/>
    <cellStyle name="Title 48 6 3" xfId="38811" xr:uid="{00000000-0005-0000-0000-00004D980000}"/>
    <cellStyle name="Title 48 7" xfId="38812" xr:uid="{00000000-0005-0000-0000-00004E980000}"/>
    <cellStyle name="Title 48 7 2" xfId="38813" xr:uid="{00000000-0005-0000-0000-00004F980000}"/>
    <cellStyle name="Title 48 7 3" xfId="38814" xr:uid="{00000000-0005-0000-0000-000050980000}"/>
    <cellStyle name="Title 48 8" xfId="38815" xr:uid="{00000000-0005-0000-0000-000051980000}"/>
    <cellStyle name="Title 48 8 2" xfId="38816" xr:uid="{00000000-0005-0000-0000-000052980000}"/>
    <cellStyle name="Title 48 8 3" xfId="38817" xr:uid="{00000000-0005-0000-0000-000053980000}"/>
    <cellStyle name="Title 48 9" xfId="38818" xr:uid="{00000000-0005-0000-0000-000054980000}"/>
    <cellStyle name="Title 49" xfId="38819" xr:uid="{00000000-0005-0000-0000-000055980000}"/>
    <cellStyle name="Title 49 2" xfId="38820" xr:uid="{00000000-0005-0000-0000-000056980000}"/>
    <cellStyle name="Title 49 2 2" xfId="38821" xr:uid="{00000000-0005-0000-0000-000057980000}"/>
    <cellStyle name="Title 49 2 3" xfId="38822" xr:uid="{00000000-0005-0000-0000-000058980000}"/>
    <cellStyle name="Title 49 3" xfId="38823" xr:uid="{00000000-0005-0000-0000-000059980000}"/>
    <cellStyle name="Title 49 4" xfId="38824" xr:uid="{00000000-0005-0000-0000-00005A980000}"/>
    <cellStyle name="Title 49 5" xfId="38825" xr:uid="{00000000-0005-0000-0000-00005B980000}"/>
    <cellStyle name="Title 49 6" xfId="38826" xr:uid="{00000000-0005-0000-0000-00005C980000}"/>
    <cellStyle name="Title 5" xfId="38827" xr:uid="{00000000-0005-0000-0000-00005D980000}"/>
    <cellStyle name="Title 5 10" xfId="38828" xr:uid="{00000000-0005-0000-0000-00005E980000}"/>
    <cellStyle name="Title 5 10 2" xfId="38829" xr:uid="{00000000-0005-0000-0000-00005F980000}"/>
    <cellStyle name="Title 5 10 3" xfId="38830" xr:uid="{00000000-0005-0000-0000-000060980000}"/>
    <cellStyle name="Title 5 11" xfId="38831" xr:uid="{00000000-0005-0000-0000-000061980000}"/>
    <cellStyle name="Title 5 12" xfId="38832" xr:uid="{00000000-0005-0000-0000-000062980000}"/>
    <cellStyle name="Title 5 13" xfId="38833" xr:uid="{00000000-0005-0000-0000-000063980000}"/>
    <cellStyle name="Title 5 14" xfId="38834" xr:uid="{00000000-0005-0000-0000-000064980000}"/>
    <cellStyle name="Title 5 2" xfId="38835" xr:uid="{00000000-0005-0000-0000-000065980000}"/>
    <cellStyle name="Title 5 2 2" xfId="38836" xr:uid="{00000000-0005-0000-0000-000066980000}"/>
    <cellStyle name="Title 5 2 2 2" xfId="38837" xr:uid="{00000000-0005-0000-0000-000067980000}"/>
    <cellStyle name="Title 5 2 2 2 2" xfId="38838" xr:uid="{00000000-0005-0000-0000-000068980000}"/>
    <cellStyle name="Title 5 2 2 2 3" xfId="38839" xr:uid="{00000000-0005-0000-0000-000069980000}"/>
    <cellStyle name="Title 5 2 2 3" xfId="38840" xr:uid="{00000000-0005-0000-0000-00006A980000}"/>
    <cellStyle name="Title 5 2 2 4" xfId="38841" xr:uid="{00000000-0005-0000-0000-00006B980000}"/>
    <cellStyle name="Title 5 2 3" xfId="38842" xr:uid="{00000000-0005-0000-0000-00006C980000}"/>
    <cellStyle name="Title 5 2 3 2" xfId="38843" xr:uid="{00000000-0005-0000-0000-00006D980000}"/>
    <cellStyle name="Title 5 2 3 3" xfId="38844" xr:uid="{00000000-0005-0000-0000-00006E980000}"/>
    <cellStyle name="Title 5 2 4" xfId="38845" xr:uid="{00000000-0005-0000-0000-00006F980000}"/>
    <cellStyle name="Title 5 2 5" xfId="38846" xr:uid="{00000000-0005-0000-0000-000070980000}"/>
    <cellStyle name="Title 5 3" xfId="38847" xr:uid="{00000000-0005-0000-0000-000071980000}"/>
    <cellStyle name="Title 5 3 2" xfId="38848" xr:uid="{00000000-0005-0000-0000-000072980000}"/>
    <cellStyle name="Title 5 3 2 2" xfId="38849" xr:uid="{00000000-0005-0000-0000-000073980000}"/>
    <cellStyle name="Title 5 3 2 3" xfId="38850" xr:uid="{00000000-0005-0000-0000-000074980000}"/>
    <cellStyle name="Title 5 3 3" xfId="38851" xr:uid="{00000000-0005-0000-0000-000075980000}"/>
    <cellStyle name="Title 5 3 4" xfId="38852" xr:uid="{00000000-0005-0000-0000-000076980000}"/>
    <cellStyle name="Title 5 4" xfId="38853" xr:uid="{00000000-0005-0000-0000-000077980000}"/>
    <cellStyle name="Title 5 4 2" xfId="38854" xr:uid="{00000000-0005-0000-0000-000078980000}"/>
    <cellStyle name="Title 5 4 2 2" xfId="38855" xr:uid="{00000000-0005-0000-0000-000079980000}"/>
    <cellStyle name="Title 5 4 2 3" xfId="38856" xr:uid="{00000000-0005-0000-0000-00007A980000}"/>
    <cellStyle name="Title 5 4 3" xfId="38857" xr:uid="{00000000-0005-0000-0000-00007B980000}"/>
    <cellStyle name="Title 5 4 4" xfId="38858" xr:uid="{00000000-0005-0000-0000-00007C980000}"/>
    <cellStyle name="Title 5 5" xfId="38859" xr:uid="{00000000-0005-0000-0000-00007D980000}"/>
    <cellStyle name="Title 5 5 2" xfId="38860" xr:uid="{00000000-0005-0000-0000-00007E980000}"/>
    <cellStyle name="Title 5 5 2 2" xfId="38861" xr:uid="{00000000-0005-0000-0000-00007F980000}"/>
    <cellStyle name="Title 5 5 2 3" xfId="38862" xr:uid="{00000000-0005-0000-0000-000080980000}"/>
    <cellStyle name="Title 5 5 3" xfId="38863" xr:uid="{00000000-0005-0000-0000-000081980000}"/>
    <cellStyle name="Title 5 5 4" xfId="38864" xr:uid="{00000000-0005-0000-0000-000082980000}"/>
    <cellStyle name="Title 5 6" xfId="38865" xr:uid="{00000000-0005-0000-0000-000083980000}"/>
    <cellStyle name="Title 5 6 2" xfId="38866" xr:uid="{00000000-0005-0000-0000-000084980000}"/>
    <cellStyle name="Title 5 6 2 2" xfId="38867" xr:uid="{00000000-0005-0000-0000-000085980000}"/>
    <cellStyle name="Title 5 6 2 3" xfId="38868" xr:uid="{00000000-0005-0000-0000-000086980000}"/>
    <cellStyle name="Title 5 6 3" xfId="38869" xr:uid="{00000000-0005-0000-0000-000087980000}"/>
    <cellStyle name="Title 5 6 4" xfId="38870" xr:uid="{00000000-0005-0000-0000-000088980000}"/>
    <cellStyle name="Title 5 7" xfId="38871" xr:uid="{00000000-0005-0000-0000-000089980000}"/>
    <cellStyle name="Title 5 7 2" xfId="38872" xr:uid="{00000000-0005-0000-0000-00008A980000}"/>
    <cellStyle name="Title 5 7 3" xfId="38873" xr:uid="{00000000-0005-0000-0000-00008B980000}"/>
    <cellStyle name="Title 5 8" xfId="38874" xr:uid="{00000000-0005-0000-0000-00008C980000}"/>
    <cellStyle name="Title 5 8 2" xfId="38875" xr:uid="{00000000-0005-0000-0000-00008D980000}"/>
    <cellStyle name="Title 5 8 3" xfId="38876" xr:uid="{00000000-0005-0000-0000-00008E980000}"/>
    <cellStyle name="Title 5 9" xfId="38877" xr:uid="{00000000-0005-0000-0000-00008F980000}"/>
    <cellStyle name="Title 5 9 2" xfId="38878" xr:uid="{00000000-0005-0000-0000-000090980000}"/>
    <cellStyle name="Title 5 9 3" xfId="38879" xr:uid="{00000000-0005-0000-0000-000091980000}"/>
    <cellStyle name="Title 50" xfId="38880" xr:uid="{00000000-0005-0000-0000-000092980000}"/>
    <cellStyle name="Title 50 2" xfId="38881" xr:uid="{00000000-0005-0000-0000-000093980000}"/>
    <cellStyle name="Title 50 2 2" xfId="38882" xr:uid="{00000000-0005-0000-0000-000094980000}"/>
    <cellStyle name="Title 50 2 3" xfId="38883" xr:uid="{00000000-0005-0000-0000-000095980000}"/>
    <cellStyle name="Title 50 3" xfId="38884" xr:uid="{00000000-0005-0000-0000-000096980000}"/>
    <cellStyle name="Title 50 4" xfId="38885" xr:uid="{00000000-0005-0000-0000-000097980000}"/>
    <cellStyle name="Title 50 5" xfId="38886" xr:uid="{00000000-0005-0000-0000-000098980000}"/>
    <cellStyle name="Title 50 6" xfId="38887" xr:uid="{00000000-0005-0000-0000-000099980000}"/>
    <cellStyle name="Title 51" xfId="38888" xr:uid="{00000000-0005-0000-0000-00009A980000}"/>
    <cellStyle name="Title 51 2" xfId="38889" xr:uid="{00000000-0005-0000-0000-00009B980000}"/>
    <cellStyle name="Title 51 2 2" xfId="38890" xr:uid="{00000000-0005-0000-0000-00009C980000}"/>
    <cellStyle name="Title 51 2 3" xfId="38891" xr:uid="{00000000-0005-0000-0000-00009D980000}"/>
    <cellStyle name="Title 51 3" xfId="38892" xr:uid="{00000000-0005-0000-0000-00009E980000}"/>
    <cellStyle name="Title 51 4" xfId="38893" xr:uid="{00000000-0005-0000-0000-00009F980000}"/>
    <cellStyle name="Title 51 5" xfId="38894" xr:uid="{00000000-0005-0000-0000-0000A0980000}"/>
    <cellStyle name="Title 51 6" xfId="38895" xr:uid="{00000000-0005-0000-0000-0000A1980000}"/>
    <cellStyle name="Title 52" xfId="38896" xr:uid="{00000000-0005-0000-0000-0000A2980000}"/>
    <cellStyle name="Title 52 2" xfId="38897" xr:uid="{00000000-0005-0000-0000-0000A3980000}"/>
    <cellStyle name="Title 52 2 2" xfId="38898" xr:uid="{00000000-0005-0000-0000-0000A4980000}"/>
    <cellStyle name="Title 52 2 3" xfId="38899" xr:uid="{00000000-0005-0000-0000-0000A5980000}"/>
    <cellStyle name="Title 52 3" xfId="38900" xr:uid="{00000000-0005-0000-0000-0000A6980000}"/>
    <cellStyle name="Title 52 4" xfId="38901" xr:uid="{00000000-0005-0000-0000-0000A7980000}"/>
    <cellStyle name="Title 52 5" xfId="38902" xr:uid="{00000000-0005-0000-0000-0000A8980000}"/>
    <cellStyle name="Title 52 6" xfId="38903" xr:uid="{00000000-0005-0000-0000-0000A9980000}"/>
    <cellStyle name="Title 53" xfId="38904" xr:uid="{00000000-0005-0000-0000-0000AA980000}"/>
    <cellStyle name="Title 53 2" xfId="38905" xr:uid="{00000000-0005-0000-0000-0000AB980000}"/>
    <cellStyle name="Title 53 3" xfId="38906" xr:uid="{00000000-0005-0000-0000-0000AC980000}"/>
    <cellStyle name="Title 54" xfId="38907" xr:uid="{00000000-0005-0000-0000-0000AD980000}"/>
    <cellStyle name="Title 54 2" xfId="38908" xr:uid="{00000000-0005-0000-0000-0000AE980000}"/>
    <cellStyle name="Title 54 3" xfId="38909" xr:uid="{00000000-0005-0000-0000-0000AF980000}"/>
    <cellStyle name="Title 55" xfId="38910" xr:uid="{00000000-0005-0000-0000-0000B0980000}"/>
    <cellStyle name="Title 55 2" xfId="38911" xr:uid="{00000000-0005-0000-0000-0000B1980000}"/>
    <cellStyle name="Title 55 3" xfId="38912" xr:uid="{00000000-0005-0000-0000-0000B2980000}"/>
    <cellStyle name="Title 56" xfId="38913" xr:uid="{00000000-0005-0000-0000-0000B3980000}"/>
    <cellStyle name="Title 56 2" xfId="38914" xr:uid="{00000000-0005-0000-0000-0000B4980000}"/>
    <cellStyle name="Title 56 3" xfId="38915" xr:uid="{00000000-0005-0000-0000-0000B5980000}"/>
    <cellStyle name="Title 57" xfId="38916" xr:uid="{00000000-0005-0000-0000-0000B6980000}"/>
    <cellStyle name="Title 6" xfId="38917" xr:uid="{00000000-0005-0000-0000-0000B7980000}"/>
    <cellStyle name="Title 6 10" xfId="38918" xr:uid="{00000000-0005-0000-0000-0000B8980000}"/>
    <cellStyle name="Title 6 10 2" xfId="38919" xr:uid="{00000000-0005-0000-0000-0000B9980000}"/>
    <cellStyle name="Title 6 10 3" xfId="38920" xr:uid="{00000000-0005-0000-0000-0000BA980000}"/>
    <cellStyle name="Title 6 11" xfId="38921" xr:uid="{00000000-0005-0000-0000-0000BB980000}"/>
    <cellStyle name="Title 6 12" xfId="38922" xr:uid="{00000000-0005-0000-0000-0000BC980000}"/>
    <cellStyle name="Title 6 13" xfId="38923" xr:uid="{00000000-0005-0000-0000-0000BD980000}"/>
    <cellStyle name="Title 6 14" xfId="38924" xr:uid="{00000000-0005-0000-0000-0000BE980000}"/>
    <cellStyle name="Title 6 2" xfId="38925" xr:uid="{00000000-0005-0000-0000-0000BF980000}"/>
    <cellStyle name="Title 6 2 2" xfId="38926" xr:uid="{00000000-0005-0000-0000-0000C0980000}"/>
    <cellStyle name="Title 6 2 2 2" xfId="38927" xr:uid="{00000000-0005-0000-0000-0000C1980000}"/>
    <cellStyle name="Title 6 2 2 2 2" xfId="38928" xr:uid="{00000000-0005-0000-0000-0000C2980000}"/>
    <cellStyle name="Title 6 2 2 2 3" xfId="38929" xr:uid="{00000000-0005-0000-0000-0000C3980000}"/>
    <cellStyle name="Title 6 2 2 3" xfId="38930" xr:uid="{00000000-0005-0000-0000-0000C4980000}"/>
    <cellStyle name="Title 6 2 2 4" xfId="38931" xr:uid="{00000000-0005-0000-0000-0000C5980000}"/>
    <cellStyle name="Title 6 2 3" xfId="38932" xr:uid="{00000000-0005-0000-0000-0000C6980000}"/>
    <cellStyle name="Title 6 2 3 2" xfId="38933" xr:uid="{00000000-0005-0000-0000-0000C7980000}"/>
    <cellStyle name="Title 6 2 3 3" xfId="38934" xr:uid="{00000000-0005-0000-0000-0000C8980000}"/>
    <cellStyle name="Title 6 2 4" xfId="38935" xr:uid="{00000000-0005-0000-0000-0000C9980000}"/>
    <cellStyle name="Title 6 2 5" xfId="38936" xr:uid="{00000000-0005-0000-0000-0000CA980000}"/>
    <cellStyle name="Title 6 3" xfId="38937" xr:uid="{00000000-0005-0000-0000-0000CB980000}"/>
    <cellStyle name="Title 6 3 2" xfId="38938" xr:uid="{00000000-0005-0000-0000-0000CC980000}"/>
    <cellStyle name="Title 6 3 2 2" xfId="38939" xr:uid="{00000000-0005-0000-0000-0000CD980000}"/>
    <cellStyle name="Title 6 3 2 3" xfId="38940" xr:uid="{00000000-0005-0000-0000-0000CE980000}"/>
    <cellStyle name="Title 6 3 3" xfId="38941" xr:uid="{00000000-0005-0000-0000-0000CF980000}"/>
    <cellStyle name="Title 6 3 4" xfId="38942" xr:uid="{00000000-0005-0000-0000-0000D0980000}"/>
    <cellStyle name="Title 6 4" xfId="38943" xr:uid="{00000000-0005-0000-0000-0000D1980000}"/>
    <cellStyle name="Title 6 4 2" xfId="38944" xr:uid="{00000000-0005-0000-0000-0000D2980000}"/>
    <cellStyle name="Title 6 4 2 2" xfId="38945" xr:uid="{00000000-0005-0000-0000-0000D3980000}"/>
    <cellStyle name="Title 6 4 2 3" xfId="38946" xr:uid="{00000000-0005-0000-0000-0000D4980000}"/>
    <cellStyle name="Title 6 4 3" xfId="38947" xr:uid="{00000000-0005-0000-0000-0000D5980000}"/>
    <cellStyle name="Title 6 4 4" xfId="38948" xr:uid="{00000000-0005-0000-0000-0000D6980000}"/>
    <cellStyle name="Title 6 5" xfId="38949" xr:uid="{00000000-0005-0000-0000-0000D7980000}"/>
    <cellStyle name="Title 6 5 2" xfId="38950" xr:uid="{00000000-0005-0000-0000-0000D8980000}"/>
    <cellStyle name="Title 6 5 2 2" xfId="38951" xr:uid="{00000000-0005-0000-0000-0000D9980000}"/>
    <cellStyle name="Title 6 5 2 3" xfId="38952" xr:uid="{00000000-0005-0000-0000-0000DA980000}"/>
    <cellStyle name="Title 6 5 3" xfId="38953" xr:uid="{00000000-0005-0000-0000-0000DB980000}"/>
    <cellStyle name="Title 6 5 4" xfId="38954" xr:uid="{00000000-0005-0000-0000-0000DC980000}"/>
    <cellStyle name="Title 6 6" xfId="38955" xr:uid="{00000000-0005-0000-0000-0000DD980000}"/>
    <cellStyle name="Title 6 6 2" xfId="38956" xr:uid="{00000000-0005-0000-0000-0000DE980000}"/>
    <cellStyle name="Title 6 6 2 2" xfId="38957" xr:uid="{00000000-0005-0000-0000-0000DF980000}"/>
    <cellStyle name="Title 6 6 2 3" xfId="38958" xr:uid="{00000000-0005-0000-0000-0000E0980000}"/>
    <cellStyle name="Title 6 6 3" xfId="38959" xr:uid="{00000000-0005-0000-0000-0000E1980000}"/>
    <cellStyle name="Title 6 6 4" xfId="38960" xr:uid="{00000000-0005-0000-0000-0000E2980000}"/>
    <cellStyle name="Title 6 7" xfId="38961" xr:uid="{00000000-0005-0000-0000-0000E3980000}"/>
    <cellStyle name="Title 6 7 2" xfId="38962" xr:uid="{00000000-0005-0000-0000-0000E4980000}"/>
    <cellStyle name="Title 6 7 3" xfId="38963" xr:uid="{00000000-0005-0000-0000-0000E5980000}"/>
    <cellStyle name="Title 6 8" xfId="38964" xr:uid="{00000000-0005-0000-0000-0000E6980000}"/>
    <cellStyle name="Title 6 8 2" xfId="38965" xr:uid="{00000000-0005-0000-0000-0000E7980000}"/>
    <cellStyle name="Title 6 8 3" xfId="38966" xr:uid="{00000000-0005-0000-0000-0000E8980000}"/>
    <cellStyle name="Title 6 9" xfId="38967" xr:uid="{00000000-0005-0000-0000-0000E9980000}"/>
    <cellStyle name="Title 6 9 2" xfId="38968" xr:uid="{00000000-0005-0000-0000-0000EA980000}"/>
    <cellStyle name="Title 6 9 3" xfId="38969" xr:uid="{00000000-0005-0000-0000-0000EB980000}"/>
    <cellStyle name="Title 7" xfId="38970" xr:uid="{00000000-0005-0000-0000-0000EC980000}"/>
    <cellStyle name="Title 7 10" xfId="38971" xr:uid="{00000000-0005-0000-0000-0000ED980000}"/>
    <cellStyle name="Title 7 10 2" xfId="38972" xr:uid="{00000000-0005-0000-0000-0000EE980000}"/>
    <cellStyle name="Title 7 10 3" xfId="38973" xr:uid="{00000000-0005-0000-0000-0000EF980000}"/>
    <cellStyle name="Title 7 11" xfId="38974" xr:uid="{00000000-0005-0000-0000-0000F0980000}"/>
    <cellStyle name="Title 7 12" xfId="38975" xr:uid="{00000000-0005-0000-0000-0000F1980000}"/>
    <cellStyle name="Title 7 13" xfId="38976" xr:uid="{00000000-0005-0000-0000-0000F2980000}"/>
    <cellStyle name="Title 7 14" xfId="38977" xr:uid="{00000000-0005-0000-0000-0000F3980000}"/>
    <cellStyle name="Title 7 2" xfId="38978" xr:uid="{00000000-0005-0000-0000-0000F4980000}"/>
    <cellStyle name="Title 7 2 2" xfId="38979" xr:uid="{00000000-0005-0000-0000-0000F5980000}"/>
    <cellStyle name="Title 7 2 2 2" xfId="38980" xr:uid="{00000000-0005-0000-0000-0000F6980000}"/>
    <cellStyle name="Title 7 2 2 2 2" xfId="38981" xr:uid="{00000000-0005-0000-0000-0000F7980000}"/>
    <cellStyle name="Title 7 2 2 2 3" xfId="38982" xr:uid="{00000000-0005-0000-0000-0000F8980000}"/>
    <cellStyle name="Title 7 2 2 3" xfId="38983" xr:uid="{00000000-0005-0000-0000-0000F9980000}"/>
    <cellStyle name="Title 7 2 2 4" xfId="38984" xr:uid="{00000000-0005-0000-0000-0000FA980000}"/>
    <cellStyle name="Title 7 2 3" xfId="38985" xr:uid="{00000000-0005-0000-0000-0000FB980000}"/>
    <cellStyle name="Title 7 2 3 2" xfId="38986" xr:uid="{00000000-0005-0000-0000-0000FC980000}"/>
    <cellStyle name="Title 7 2 3 3" xfId="38987" xr:uid="{00000000-0005-0000-0000-0000FD980000}"/>
    <cellStyle name="Title 7 2 4" xfId="38988" xr:uid="{00000000-0005-0000-0000-0000FE980000}"/>
    <cellStyle name="Title 7 2 5" xfId="38989" xr:uid="{00000000-0005-0000-0000-0000FF980000}"/>
    <cellStyle name="Title 7 3" xfId="38990" xr:uid="{00000000-0005-0000-0000-000000990000}"/>
    <cellStyle name="Title 7 3 2" xfId="38991" xr:uid="{00000000-0005-0000-0000-000001990000}"/>
    <cellStyle name="Title 7 3 2 2" xfId="38992" xr:uid="{00000000-0005-0000-0000-000002990000}"/>
    <cellStyle name="Title 7 3 2 3" xfId="38993" xr:uid="{00000000-0005-0000-0000-000003990000}"/>
    <cellStyle name="Title 7 3 3" xfId="38994" xr:uid="{00000000-0005-0000-0000-000004990000}"/>
    <cellStyle name="Title 7 3 4" xfId="38995" xr:uid="{00000000-0005-0000-0000-000005990000}"/>
    <cellStyle name="Title 7 4" xfId="38996" xr:uid="{00000000-0005-0000-0000-000006990000}"/>
    <cellStyle name="Title 7 4 2" xfId="38997" xr:uid="{00000000-0005-0000-0000-000007990000}"/>
    <cellStyle name="Title 7 4 2 2" xfId="38998" xr:uid="{00000000-0005-0000-0000-000008990000}"/>
    <cellStyle name="Title 7 4 2 3" xfId="38999" xr:uid="{00000000-0005-0000-0000-000009990000}"/>
    <cellStyle name="Title 7 4 3" xfId="39000" xr:uid="{00000000-0005-0000-0000-00000A990000}"/>
    <cellStyle name="Title 7 4 4" xfId="39001" xr:uid="{00000000-0005-0000-0000-00000B990000}"/>
    <cellStyle name="Title 7 5" xfId="39002" xr:uid="{00000000-0005-0000-0000-00000C990000}"/>
    <cellStyle name="Title 7 5 2" xfId="39003" xr:uid="{00000000-0005-0000-0000-00000D990000}"/>
    <cellStyle name="Title 7 5 2 2" xfId="39004" xr:uid="{00000000-0005-0000-0000-00000E990000}"/>
    <cellStyle name="Title 7 5 2 3" xfId="39005" xr:uid="{00000000-0005-0000-0000-00000F990000}"/>
    <cellStyle name="Title 7 5 3" xfId="39006" xr:uid="{00000000-0005-0000-0000-000010990000}"/>
    <cellStyle name="Title 7 5 4" xfId="39007" xr:uid="{00000000-0005-0000-0000-000011990000}"/>
    <cellStyle name="Title 7 6" xfId="39008" xr:uid="{00000000-0005-0000-0000-000012990000}"/>
    <cellStyle name="Title 7 6 2" xfId="39009" xr:uid="{00000000-0005-0000-0000-000013990000}"/>
    <cellStyle name="Title 7 6 2 2" xfId="39010" xr:uid="{00000000-0005-0000-0000-000014990000}"/>
    <cellStyle name="Title 7 6 2 3" xfId="39011" xr:uid="{00000000-0005-0000-0000-000015990000}"/>
    <cellStyle name="Title 7 6 3" xfId="39012" xr:uid="{00000000-0005-0000-0000-000016990000}"/>
    <cellStyle name="Title 7 6 4" xfId="39013" xr:uid="{00000000-0005-0000-0000-000017990000}"/>
    <cellStyle name="Title 7 7" xfId="39014" xr:uid="{00000000-0005-0000-0000-000018990000}"/>
    <cellStyle name="Title 7 7 2" xfId="39015" xr:uid="{00000000-0005-0000-0000-000019990000}"/>
    <cellStyle name="Title 7 7 3" xfId="39016" xr:uid="{00000000-0005-0000-0000-00001A990000}"/>
    <cellStyle name="Title 7 8" xfId="39017" xr:uid="{00000000-0005-0000-0000-00001B990000}"/>
    <cellStyle name="Title 7 8 2" xfId="39018" xr:uid="{00000000-0005-0000-0000-00001C990000}"/>
    <cellStyle name="Title 7 8 3" xfId="39019" xr:uid="{00000000-0005-0000-0000-00001D990000}"/>
    <cellStyle name="Title 7 9" xfId="39020" xr:uid="{00000000-0005-0000-0000-00001E990000}"/>
    <cellStyle name="Title 7 9 2" xfId="39021" xr:uid="{00000000-0005-0000-0000-00001F990000}"/>
    <cellStyle name="Title 7 9 3" xfId="39022" xr:uid="{00000000-0005-0000-0000-000020990000}"/>
    <cellStyle name="Title 8" xfId="39023" xr:uid="{00000000-0005-0000-0000-000021990000}"/>
    <cellStyle name="Title 8 10" xfId="39024" xr:uid="{00000000-0005-0000-0000-000022990000}"/>
    <cellStyle name="Title 8 10 2" xfId="39025" xr:uid="{00000000-0005-0000-0000-000023990000}"/>
    <cellStyle name="Title 8 10 3" xfId="39026" xr:uid="{00000000-0005-0000-0000-000024990000}"/>
    <cellStyle name="Title 8 11" xfId="39027" xr:uid="{00000000-0005-0000-0000-000025990000}"/>
    <cellStyle name="Title 8 12" xfId="39028" xr:uid="{00000000-0005-0000-0000-000026990000}"/>
    <cellStyle name="Title 8 13" xfId="39029" xr:uid="{00000000-0005-0000-0000-000027990000}"/>
    <cellStyle name="Title 8 14" xfId="39030" xr:uid="{00000000-0005-0000-0000-000028990000}"/>
    <cellStyle name="Title 8 2" xfId="39031" xr:uid="{00000000-0005-0000-0000-000029990000}"/>
    <cellStyle name="Title 8 2 2" xfId="39032" xr:uid="{00000000-0005-0000-0000-00002A990000}"/>
    <cellStyle name="Title 8 2 2 2" xfId="39033" xr:uid="{00000000-0005-0000-0000-00002B990000}"/>
    <cellStyle name="Title 8 2 2 2 2" xfId="39034" xr:uid="{00000000-0005-0000-0000-00002C990000}"/>
    <cellStyle name="Title 8 2 2 2 3" xfId="39035" xr:uid="{00000000-0005-0000-0000-00002D990000}"/>
    <cellStyle name="Title 8 2 2 3" xfId="39036" xr:uid="{00000000-0005-0000-0000-00002E990000}"/>
    <cellStyle name="Title 8 2 2 4" xfId="39037" xr:uid="{00000000-0005-0000-0000-00002F990000}"/>
    <cellStyle name="Title 8 2 3" xfId="39038" xr:uid="{00000000-0005-0000-0000-000030990000}"/>
    <cellStyle name="Title 8 2 3 2" xfId="39039" xr:uid="{00000000-0005-0000-0000-000031990000}"/>
    <cellStyle name="Title 8 2 3 3" xfId="39040" xr:uid="{00000000-0005-0000-0000-000032990000}"/>
    <cellStyle name="Title 8 2 4" xfId="39041" xr:uid="{00000000-0005-0000-0000-000033990000}"/>
    <cellStyle name="Title 8 2 5" xfId="39042" xr:uid="{00000000-0005-0000-0000-000034990000}"/>
    <cellStyle name="Title 8 3" xfId="39043" xr:uid="{00000000-0005-0000-0000-000035990000}"/>
    <cellStyle name="Title 8 3 2" xfId="39044" xr:uid="{00000000-0005-0000-0000-000036990000}"/>
    <cellStyle name="Title 8 3 2 2" xfId="39045" xr:uid="{00000000-0005-0000-0000-000037990000}"/>
    <cellStyle name="Title 8 3 2 3" xfId="39046" xr:uid="{00000000-0005-0000-0000-000038990000}"/>
    <cellStyle name="Title 8 3 3" xfId="39047" xr:uid="{00000000-0005-0000-0000-000039990000}"/>
    <cellStyle name="Title 8 3 4" xfId="39048" xr:uid="{00000000-0005-0000-0000-00003A990000}"/>
    <cellStyle name="Title 8 4" xfId="39049" xr:uid="{00000000-0005-0000-0000-00003B990000}"/>
    <cellStyle name="Title 8 4 2" xfId="39050" xr:uid="{00000000-0005-0000-0000-00003C990000}"/>
    <cellStyle name="Title 8 4 2 2" xfId="39051" xr:uid="{00000000-0005-0000-0000-00003D990000}"/>
    <cellStyle name="Title 8 4 2 3" xfId="39052" xr:uid="{00000000-0005-0000-0000-00003E990000}"/>
    <cellStyle name="Title 8 4 3" xfId="39053" xr:uid="{00000000-0005-0000-0000-00003F990000}"/>
    <cellStyle name="Title 8 4 4" xfId="39054" xr:uid="{00000000-0005-0000-0000-000040990000}"/>
    <cellStyle name="Title 8 5" xfId="39055" xr:uid="{00000000-0005-0000-0000-000041990000}"/>
    <cellStyle name="Title 8 5 2" xfId="39056" xr:uid="{00000000-0005-0000-0000-000042990000}"/>
    <cellStyle name="Title 8 5 2 2" xfId="39057" xr:uid="{00000000-0005-0000-0000-000043990000}"/>
    <cellStyle name="Title 8 5 2 3" xfId="39058" xr:uid="{00000000-0005-0000-0000-000044990000}"/>
    <cellStyle name="Title 8 5 3" xfId="39059" xr:uid="{00000000-0005-0000-0000-000045990000}"/>
    <cellStyle name="Title 8 5 4" xfId="39060" xr:uid="{00000000-0005-0000-0000-000046990000}"/>
    <cellStyle name="Title 8 6" xfId="39061" xr:uid="{00000000-0005-0000-0000-000047990000}"/>
    <cellStyle name="Title 8 6 2" xfId="39062" xr:uid="{00000000-0005-0000-0000-000048990000}"/>
    <cellStyle name="Title 8 6 2 2" xfId="39063" xr:uid="{00000000-0005-0000-0000-000049990000}"/>
    <cellStyle name="Title 8 6 2 3" xfId="39064" xr:uid="{00000000-0005-0000-0000-00004A990000}"/>
    <cellStyle name="Title 8 6 3" xfId="39065" xr:uid="{00000000-0005-0000-0000-00004B990000}"/>
    <cellStyle name="Title 8 6 4" xfId="39066" xr:uid="{00000000-0005-0000-0000-00004C990000}"/>
    <cellStyle name="Title 8 7" xfId="39067" xr:uid="{00000000-0005-0000-0000-00004D990000}"/>
    <cellStyle name="Title 8 7 2" xfId="39068" xr:uid="{00000000-0005-0000-0000-00004E990000}"/>
    <cellStyle name="Title 8 7 3" xfId="39069" xr:uid="{00000000-0005-0000-0000-00004F990000}"/>
    <cellStyle name="Title 8 8" xfId="39070" xr:uid="{00000000-0005-0000-0000-000050990000}"/>
    <cellStyle name="Title 8 8 2" xfId="39071" xr:uid="{00000000-0005-0000-0000-000051990000}"/>
    <cellStyle name="Title 8 8 3" xfId="39072" xr:uid="{00000000-0005-0000-0000-000052990000}"/>
    <cellStyle name="Title 8 9" xfId="39073" xr:uid="{00000000-0005-0000-0000-000053990000}"/>
    <cellStyle name="Title 8 9 2" xfId="39074" xr:uid="{00000000-0005-0000-0000-000054990000}"/>
    <cellStyle name="Title 8 9 3" xfId="39075" xr:uid="{00000000-0005-0000-0000-000055990000}"/>
    <cellStyle name="Title 9" xfId="39076" xr:uid="{00000000-0005-0000-0000-000056990000}"/>
    <cellStyle name="Title 9 10" xfId="39077" xr:uid="{00000000-0005-0000-0000-000057990000}"/>
    <cellStyle name="Title 9 10 2" xfId="39078" xr:uid="{00000000-0005-0000-0000-000058990000}"/>
    <cellStyle name="Title 9 10 3" xfId="39079" xr:uid="{00000000-0005-0000-0000-000059990000}"/>
    <cellStyle name="Title 9 11" xfId="39080" xr:uid="{00000000-0005-0000-0000-00005A990000}"/>
    <cellStyle name="Title 9 12" xfId="39081" xr:uid="{00000000-0005-0000-0000-00005B990000}"/>
    <cellStyle name="Title 9 13" xfId="39082" xr:uid="{00000000-0005-0000-0000-00005C990000}"/>
    <cellStyle name="Title 9 14" xfId="39083" xr:uid="{00000000-0005-0000-0000-00005D990000}"/>
    <cellStyle name="Title 9 2" xfId="39084" xr:uid="{00000000-0005-0000-0000-00005E990000}"/>
    <cellStyle name="Title 9 2 2" xfId="39085" xr:uid="{00000000-0005-0000-0000-00005F990000}"/>
    <cellStyle name="Title 9 2 2 2" xfId="39086" xr:uid="{00000000-0005-0000-0000-000060990000}"/>
    <cellStyle name="Title 9 2 2 2 2" xfId="39087" xr:uid="{00000000-0005-0000-0000-000061990000}"/>
    <cellStyle name="Title 9 2 2 2 3" xfId="39088" xr:uid="{00000000-0005-0000-0000-000062990000}"/>
    <cellStyle name="Title 9 2 2 3" xfId="39089" xr:uid="{00000000-0005-0000-0000-000063990000}"/>
    <cellStyle name="Title 9 2 2 4" xfId="39090" xr:uid="{00000000-0005-0000-0000-000064990000}"/>
    <cellStyle name="Title 9 2 3" xfId="39091" xr:uid="{00000000-0005-0000-0000-000065990000}"/>
    <cellStyle name="Title 9 2 3 2" xfId="39092" xr:uid="{00000000-0005-0000-0000-000066990000}"/>
    <cellStyle name="Title 9 2 3 3" xfId="39093" xr:uid="{00000000-0005-0000-0000-000067990000}"/>
    <cellStyle name="Title 9 2 4" xfId="39094" xr:uid="{00000000-0005-0000-0000-000068990000}"/>
    <cellStyle name="Title 9 2 5" xfId="39095" xr:uid="{00000000-0005-0000-0000-000069990000}"/>
    <cellStyle name="Title 9 3" xfId="39096" xr:uid="{00000000-0005-0000-0000-00006A990000}"/>
    <cellStyle name="Title 9 3 2" xfId="39097" xr:uid="{00000000-0005-0000-0000-00006B990000}"/>
    <cellStyle name="Title 9 3 2 2" xfId="39098" xr:uid="{00000000-0005-0000-0000-00006C990000}"/>
    <cellStyle name="Title 9 3 2 3" xfId="39099" xr:uid="{00000000-0005-0000-0000-00006D990000}"/>
    <cellStyle name="Title 9 3 3" xfId="39100" xr:uid="{00000000-0005-0000-0000-00006E990000}"/>
    <cellStyle name="Title 9 3 4" xfId="39101" xr:uid="{00000000-0005-0000-0000-00006F990000}"/>
    <cellStyle name="Title 9 4" xfId="39102" xr:uid="{00000000-0005-0000-0000-000070990000}"/>
    <cellStyle name="Title 9 4 2" xfId="39103" xr:uid="{00000000-0005-0000-0000-000071990000}"/>
    <cellStyle name="Title 9 4 2 2" xfId="39104" xr:uid="{00000000-0005-0000-0000-000072990000}"/>
    <cellStyle name="Title 9 4 2 3" xfId="39105" xr:uid="{00000000-0005-0000-0000-000073990000}"/>
    <cellStyle name="Title 9 4 3" xfId="39106" xr:uid="{00000000-0005-0000-0000-000074990000}"/>
    <cellStyle name="Title 9 4 4" xfId="39107" xr:uid="{00000000-0005-0000-0000-000075990000}"/>
    <cellStyle name="Title 9 5" xfId="39108" xr:uid="{00000000-0005-0000-0000-000076990000}"/>
    <cellStyle name="Title 9 5 2" xfId="39109" xr:uid="{00000000-0005-0000-0000-000077990000}"/>
    <cellStyle name="Title 9 5 2 2" xfId="39110" xr:uid="{00000000-0005-0000-0000-000078990000}"/>
    <cellStyle name="Title 9 5 2 3" xfId="39111" xr:uid="{00000000-0005-0000-0000-000079990000}"/>
    <cellStyle name="Title 9 5 3" xfId="39112" xr:uid="{00000000-0005-0000-0000-00007A990000}"/>
    <cellStyle name="Title 9 5 4" xfId="39113" xr:uid="{00000000-0005-0000-0000-00007B990000}"/>
    <cellStyle name="Title 9 6" xfId="39114" xr:uid="{00000000-0005-0000-0000-00007C990000}"/>
    <cellStyle name="Title 9 6 2" xfId="39115" xr:uid="{00000000-0005-0000-0000-00007D990000}"/>
    <cellStyle name="Title 9 6 2 2" xfId="39116" xr:uid="{00000000-0005-0000-0000-00007E990000}"/>
    <cellStyle name="Title 9 6 2 3" xfId="39117" xr:uid="{00000000-0005-0000-0000-00007F990000}"/>
    <cellStyle name="Title 9 6 3" xfId="39118" xr:uid="{00000000-0005-0000-0000-000080990000}"/>
    <cellStyle name="Title 9 6 4" xfId="39119" xr:uid="{00000000-0005-0000-0000-000081990000}"/>
    <cellStyle name="Title 9 7" xfId="39120" xr:uid="{00000000-0005-0000-0000-000082990000}"/>
    <cellStyle name="Title 9 7 2" xfId="39121" xr:uid="{00000000-0005-0000-0000-000083990000}"/>
    <cellStyle name="Title 9 7 3" xfId="39122" xr:uid="{00000000-0005-0000-0000-000084990000}"/>
    <cellStyle name="Title 9 8" xfId="39123" xr:uid="{00000000-0005-0000-0000-000085990000}"/>
    <cellStyle name="Title 9 8 2" xfId="39124" xr:uid="{00000000-0005-0000-0000-000086990000}"/>
    <cellStyle name="Title 9 8 3" xfId="39125" xr:uid="{00000000-0005-0000-0000-000087990000}"/>
    <cellStyle name="Title 9 9" xfId="39126" xr:uid="{00000000-0005-0000-0000-000088990000}"/>
    <cellStyle name="Title 9 9 2" xfId="39127" xr:uid="{00000000-0005-0000-0000-000089990000}"/>
    <cellStyle name="Title 9 9 3" xfId="39128" xr:uid="{00000000-0005-0000-0000-00008A990000}"/>
    <cellStyle name="Total 10" xfId="39129" xr:uid="{00000000-0005-0000-0000-00008B990000}"/>
    <cellStyle name="Total 10 10" xfId="39130" xr:uid="{00000000-0005-0000-0000-00008C990000}"/>
    <cellStyle name="Total 10 10 2" xfId="39131" xr:uid="{00000000-0005-0000-0000-00008D990000}"/>
    <cellStyle name="Total 10 10 3" xfId="39132" xr:uid="{00000000-0005-0000-0000-00008E990000}"/>
    <cellStyle name="Total 10 11" xfId="39133" xr:uid="{00000000-0005-0000-0000-00008F990000}"/>
    <cellStyle name="Total 10 12" xfId="39134" xr:uid="{00000000-0005-0000-0000-000090990000}"/>
    <cellStyle name="Total 10 13" xfId="39135" xr:uid="{00000000-0005-0000-0000-000091990000}"/>
    <cellStyle name="Total 10 14" xfId="39136" xr:uid="{00000000-0005-0000-0000-000092990000}"/>
    <cellStyle name="Total 10 2" xfId="39137" xr:uid="{00000000-0005-0000-0000-000093990000}"/>
    <cellStyle name="Total 10 2 2" xfId="39138" xr:uid="{00000000-0005-0000-0000-000094990000}"/>
    <cellStyle name="Total 10 2 2 2" xfId="39139" xr:uid="{00000000-0005-0000-0000-000095990000}"/>
    <cellStyle name="Total 10 2 2 2 2" xfId="39140" xr:uid="{00000000-0005-0000-0000-000096990000}"/>
    <cellStyle name="Total 10 2 2 2 3" xfId="39141" xr:uid="{00000000-0005-0000-0000-000097990000}"/>
    <cellStyle name="Total 10 2 2 3" xfId="39142" xr:uid="{00000000-0005-0000-0000-000098990000}"/>
    <cellStyle name="Total 10 2 2 4" xfId="39143" xr:uid="{00000000-0005-0000-0000-000099990000}"/>
    <cellStyle name="Total 10 2 3" xfId="39144" xr:uid="{00000000-0005-0000-0000-00009A990000}"/>
    <cellStyle name="Total 10 2 3 2" xfId="39145" xr:uid="{00000000-0005-0000-0000-00009B990000}"/>
    <cellStyle name="Total 10 2 3 3" xfId="39146" xr:uid="{00000000-0005-0000-0000-00009C990000}"/>
    <cellStyle name="Total 10 2 4" xfId="39147" xr:uid="{00000000-0005-0000-0000-00009D990000}"/>
    <cellStyle name="Total 10 2 5" xfId="39148" xr:uid="{00000000-0005-0000-0000-00009E990000}"/>
    <cellStyle name="Total 10 3" xfId="39149" xr:uid="{00000000-0005-0000-0000-00009F990000}"/>
    <cellStyle name="Total 10 3 2" xfId="39150" xr:uid="{00000000-0005-0000-0000-0000A0990000}"/>
    <cellStyle name="Total 10 3 2 2" xfId="39151" xr:uid="{00000000-0005-0000-0000-0000A1990000}"/>
    <cellStyle name="Total 10 3 2 3" xfId="39152" xr:uid="{00000000-0005-0000-0000-0000A2990000}"/>
    <cellStyle name="Total 10 3 3" xfId="39153" xr:uid="{00000000-0005-0000-0000-0000A3990000}"/>
    <cellStyle name="Total 10 3 4" xfId="39154" xr:uid="{00000000-0005-0000-0000-0000A4990000}"/>
    <cellStyle name="Total 10 4" xfId="39155" xr:uid="{00000000-0005-0000-0000-0000A5990000}"/>
    <cellStyle name="Total 10 4 2" xfId="39156" xr:uid="{00000000-0005-0000-0000-0000A6990000}"/>
    <cellStyle name="Total 10 4 2 2" xfId="39157" xr:uid="{00000000-0005-0000-0000-0000A7990000}"/>
    <cellStyle name="Total 10 4 2 3" xfId="39158" xr:uid="{00000000-0005-0000-0000-0000A8990000}"/>
    <cellStyle name="Total 10 4 3" xfId="39159" xr:uid="{00000000-0005-0000-0000-0000A9990000}"/>
    <cellStyle name="Total 10 4 4" xfId="39160" xr:uid="{00000000-0005-0000-0000-0000AA990000}"/>
    <cellStyle name="Total 10 5" xfId="39161" xr:uid="{00000000-0005-0000-0000-0000AB990000}"/>
    <cellStyle name="Total 10 5 2" xfId="39162" xr:uid="{00000000-0005-0000-0000-0000AC990000}"/>
    <cellStyle name="Total 10 5 2 2" xfId="39163" xr:uid="{00000000-0005-0000-0000-0000AD990000}"/>
    <cellStyle name="Total 10 5 2 3" xfId="39164" xr:uid="{00000000-0005-0000-0000-0000AE990000}"/>
    <cellStyle name="Total 10 5 3" xfId="39165" xr:uid="{00000000-0005-0000-0000-0000AF990000}"/>
    <cellStyle name="Total 10 5 4" xfId="39166" xr:uid="{00000000-0005-0000-0000-0000B0990000}"/>
    <cellStyle name="Total 10 6" xfId="39167" xr:uid="{00000000-0005-0000-0000-0000B1990000}"/>
    <cellStyle name="Total 10 6 2" xfId="39168" xr:uid="{00000000-0005-0000-0000-0000B2990000}"/>
    <cellStyle name="Total 10 6 2 2" xfId="39169" xr:uid="{00000000-0005-0000-0000-0000B3990000}"/>
    <cellStyle name="Total 10 6 2 3" xfId="39170" xr:uid="{00000000-0005-0000-0000-0000B4990000}"/>
    <cellStyle name="Total 10 6 3" xfId="39171" xr:uid="{00000000-0005-0000-0000-0000B5990000}"/>
    <cellStyle name="Total 10 6 4" xfId="39172" xr:uid="{00000000-0005-0000-0000-0000B6990000}"/>
    <cellStyle name="Total 10 7" xfId="39173" xr:uid="{00000000-0005-0000-0000-0000B7990000}"/>
    <cellStyle name="Total 10 7 2" xfId="39174" xr:uid="{00000000-0005-0000-0000-0000B8990000}"/>
    <cellStyle name="Total 10 7 3" xfId="39175" xr:uid="{00000000-0005-0000-0000-0000B9990000}"/>
    <cellStyle name="Total 10 8" xfId="39176" xr:uid="{00000000-0005-0000-0000-0000BA990000}"/>
    <cellStyle name="Total 10 8 2" xfId="39177" xr:uid="{00000000-0005-0000-0000-0000BB990000}"/>
    <cellStyle name="Total 10 8 3" xfId="39178" xr:uid="{00000000-0005-0000-0000-0000BC990000}"/>
    <cellStyle name="Total 10 9" xfId="39179" xr:uid="{00000000-0005-0000-0000-0000BD990000}"/>
    <cellStyle name="Total 10 9 2" xfId="39180" xr:uid="{00000000-0005-0000-0000-0000BE990000}"/>
    <cellStyle name="Total 10 9 3" xfId="39181" xr:uid="{00000000-0005-0000-0000-0000BF990000}"/>
    <cellStyle name="Total 11" xfId="39182" xr:uid="{00000000-0005-0000-0000-0000C0990000}"/>
    <cellStyle name="Total 11 10" xfId="39183" xr:uid="{00000000-0005-0000-0000-0000C1990000}"/>
    <cellStyle name="Total 11 10 2" xfId="39184" xr:uid="{00000000-0005-0000-0000-0000C2990000}"/>
    <cellStyle name="Total 11 10 3" xfId="39185" xr:uid="{00000000-0005-0000-0000-0000C3990000}"/>
    <cellStyle name="Total 11 11" xfId="39186" xr:uid="{00000000-0005-0000-0000-0000C4990000}"/>
    <cellStyle name="Total 11 12" xfId="39187" xr:uid="{00000000-0005-0000-0000-0000C5990000}"/>
    <cellStyle name="Total 11 13" xfId="39188" xr:uid="{00000000-0005-0000-0000-0000C6990000}"/>
    <cellStyle name="Total 11 14" xfId="39189" xr:uid="{00000000-0005-0000-0000-0000C7990000}"/>
    <cellStyle name="Total 11 2" xfId="39190" xr:uid="{00000000-0005-0000-0000-0000C8990000}"/>
    <cellStyle name="Total 11 2 2" xfId="39191" xr:uid="{00000000-0005-0000-0000-0000C9990000}"/>
    <cellStyle name="Total 11 2 2 2" xfId="39192" xr:uid="{00000000-0005-0000-0000-0000CA990000}"/>
    <cellStyle name="Total 11 2 2 2 2" xfId="39193" xr:uid="{00000000-0005-0000-0000-0000CB990000}"/>
    <cellStyle name="Total 11 2 2 2 3" xfId="39194" xr:uid="{00000000-0005-0000-0000-0000CC990000}"/>
    <cellStyle name="Total 11 2 2 3" xfId="39195" xr:uid="{00000000-0005-0000-0000-0000CD990000}"/>
    <cellStyle name="Total 11 2 2 4" xfId="39196" xr:uid="{00000000-0005-0000-0000-0000CE990000}"/>
    <cellStyle name="Total 11 2 3" xfId="39197" xr:uid="{00000000-0005-0000-0000-0000CF990000}"/>
    <cellStyle name="Total 11 2 3 2" xfId="39198" xr:uid="{00000000-0005-0000-0000-0000D0990000}"/>
    <cellStyle name="Total 11 2 3 3" xfId="39199" xr:uid="{00000000-0005-0000-0000-0000D1990000}"/>
    <cellStyle name="Total 11 2 4" xfId="39200" xr:uid="{00000000-0005-0000-0000-0000D2990000}"/>
    <cellStyle name="Total 11 2 5" xfId="39201" xr:uid="{00000000-0005-0000-0000-0000D3990000}"/>
    <cellStyle name="Total 11 3" xfId="39202" xr:uid="{00000000-0005-0000-0000-0000D4990000}"/>
    <cellStyle name="Total 11 3 2" xfId="39203" xr:uid="{00000000-0005-0000-0000-0000D5990000}"/>
    <cellStyle name="Total 11 3 2 2" xfId="39204" xr:uid="{00000000-0005-0000-0000-0000D6990000}"/>
    <cellStyle name="Total 11 3 2 3" xfId="39205" xr:uid="{00000000-0005-0000-0000-0000D7990000}"/>
    <cellStyle name="Total 11 3 3" xfId="39206" xr:uid="{00000000-0005-0000-0000-0000D8990000}"/>
    <cellStyle name="Total 11 3 4" xfId="39207" xr:uid="{00000000-0005-0000-0000-0000D9990000}"/>
    <cellStyle name="Total 11 4" xfId="39208" xr:uid="{00000000-0005-0000-0000-0000DA990000}"/>
    <cellStyle name="Total 11 4 2" xfId="39209" xr:uid="{00000000-0005-0000-0000-0000DB990000}"/>
    <cellStyle name="Total 11 4 2 2" xfId="39210" xr:uid="{00000000-0005-0000-0000-0000DC990000}"/>
    <cellStyle name="Total 11 4 2 3" xfId="39211" xr:uid="{00000000-0005-0000-0000-0000DD990000}"/>
    <cellStyle name="Total 11 4 3" xfId="39212" xr:uid="{00000000-0005-0000-0000-0000DE990000}"/>
    <cellStyle name="Total 11 4 4" xfId="39213" xr:uid="{00000000-0005-0000-0000-0000DF990000}"/>
    <cellStyle name="Total 11 5" xfId="39214" xr:uid="{00000000-0005-0000-0000-0000E0990000}"/>
    <cellStyle name="Total 11 5 2" xfId="39215" xr:uid="{00000000-0005-0000-0000-0000E1990000}"/>
    <cellStyle name="Total 11 5 2 2" xfId="39216" xr:uid="{00000000-0005-0000-0000-0000E2990000}"/>
    <cellStyle name="Total 11 5 2 3" xfId="39217" xr:uid="{00000000-0005-0000-0000-0000E3990000}"/>
    <cellStyle name="Total 11 5 3" xfId="39218" xr:uid="{00000000-0005-0000-0000-0000E4990000}"/>
    <cellStyle name="Total 11 5 4" xfId="39219" xr:uid="{00000000-0005-0000-0000-0000E5990000}"/>
    <cellStyle name="Total 11 6" xfId="39220" xr:uid="{00000000-0005-0000-0000-0000E6990000}"/>
    <cellStyle name="Total 11 6 2" xfId="39221" xr:uid="{00000000-0005-0000-0000-0000E7990000}"/>
    <cellStyle name="Total 11 6 2 2" xfId="39222" xr:uid="{00000000-0005-0000-0000-0000E8990000}"/>
    <cellStyle name="Total 11 6 2 3" xfId="39223" xr:uid="{00000000-0005-0000-0000-0000E9990000}"/>
    <cellStyle name="Total 11 6 3" xfId="39224" xr:uid="{00000000-0005-0000-0000-0000EA990000}"/>
    <cellStyle name="Total 11 6 4" xfId="39225" xr:uid="{00000000-0005-0000-0000-0000EB990000}"/>
    <cellStyle name="Total 11 7" xfId="39226" xr:uid="{00000000-0005-0000-0000-0000EC990000}"/>
    <cellStyle name="Total 11 7 2" xfId="39227" xr:uid="{00000000-0005-0000-0000-0000ED990000}"/>
    <cellStyle name="Total 11 7 3" xfId="39228" xr:uid="{00000000-0005-0000-0000-0000EE990000}"/>
    <cellStyle name="Total 11 8" xfId="39229" xr:uid="{00000000-0005-0000-0000-0000EF990000}"/>
    <cellStyle name="Total 11 8 2" xfId="39230" xr:uid="{00000000-0005-0000-0000-0000F0990000}"/>
    <cellStyle name="Total 11 8 3" xfId="39231" xr:uid="{00000000-0005-0000-0000-0000F1990000}"/>
    <cellStyle name="Total 11 9" xfId="39232" xr:uid="{00000000-0005-0000-0000-0000F2990000}"/>
    <cellStyle name="Total 11 9 2" xfId="39233" xr:uid="{00000000-0005-0000-0000-0000F3990000}"/>
    <cellStyle name="Total 11 9 3" xfId="39234" xr:uid="{00000000-0005-0000-0000-0000F4990000}"/>
    <cellStyle name="Total 12" xfId="39235" xr:uid="{00000000-0005-0000-0000-0000F5990000}"/>
    <cellStyle name="Total 12 10" xfId="39236" xr:uid="{00000000-0005-0000-0000-0000F6990000}"/>
    <cellStyle name="Total 12 10 2" xfId="39237" xr:uid="{00000000-0005-0000-0000-0000F7990000}"/>
    <cellStyle name="Total 12 10 3" xfId="39238" xr:uid="{00000000-0005-0000-0000-0000F8990000}"/>
    <cellStyle name="Total 12 11" xfId="39239" xr:uid="{00000000-0005-0000-0000-0000F9990000}"/>
    <cellStyle name="Total 12 12" xfId="39240" xr:uid="{00000000-0005-0000-0000-0000FA990000}"/>
    <cellStyle name="Total 12 13" xfId="39241" xr:uid="{00000000-0005-0000-0000-0000FB990000}"/>
    <cellStyle name="Total 12 14" xfId="39242" xr:uid="{00000000-0005-0000-0000-0000FC990000}"/>
    <cellStyle name="Total 12 2" xfId="39243" xr:uid="{00000000-0005-0000-0000-0000FD990000}"/>
    <cellStyle name="Total 12 2 2" xfId="39244" xr:uid="{00000000-0005-0000-0000-0000FE990000}"/>
    <cellStyle name="Total 12 2 2 2" xfId="39245" xr:uid="{00000000-0005-0000-0000-0000FF990000}"/>
    <cellStyle name="Total 12 2 2 2 2" xfId="39246" xr:uid="{00000000-0005-0000-0000-0000009A0000}"/>
    <cellStyle name="Total 12 2 2 2 3" xfId="39247" xr:uid="{00000000-0005-0000-0000-0000019A0000}"/>
    <cellStyle name="Total 12 2 2 3" xfId="39248" xr:uid="{00000000-0005-0000-0000-0000029A0000}"/>
    <cellStyle name="Total 12 2 2 4" xfId="39249" xr:uid="{00000000-0005-0000-0000-0000039A0000}"/>
    <cellStyle name="Total 12 2 3" xfId="39250" xr:uid="{00000000-0005-0000-0000-0000049A0000}"/>
    <cellStyle name="Total 12 2 3 2" xfId="39251" xr:uid="{00000000-0005-0000-0000-0000059A0000}"/>
    <cellStyle name="Total 12 2 3 3" xfId="39252" xr:uid="{00000000-0005-0000-0000-0000069A0000}"/>
    <cellStyle name="Total 12 2 4" xfId="39253" xr:uid="{00000000-0005-0000-0000-0000079A0000}"/>
    <cellStyle name="Total 12 2 5" xfId="39254" xr:uid="{00000000-0005-0000-0000-0000089A0000}"/>
    <cellStyle name="Total 12 3" xfId="39255" xr:uid="{00000000-0005-0000-0000-0000099A0000}"/>
    <cellStyle name="Total 12 3 2" xfId="39256" xr:uid="{00000000-0005-0000-0000-00000A9A0000}"/>
    <cellStyle name="Total 12 3 2 2" xfId="39257" xr:uid="{00000000-0005-0000-0000-00000B9A0000}"/>
    <cellStyle name="Total 12 3 2 3" xfId="39258" xr:uid="{00000000-0005-0000-0000-00000C9A0000}"/>
    <cellStyle name="Total 12 3 3" xfId="39259" xr:uid="{00000000-0005-0000-0000-00000D9A0000}"/>
    <cellStyle name="Total 12 3 4" xfId="39260" xr:uid="{00000000-0005-0000-0000-00000E9A0000}"/>
    <cellStyle name="Total 12 4" xfId="39261" xr:uid="{00000000-0005-0000-0000-00000F9A0000}"/>
    <cellStyle name="Total 12 4 2" xfId="39262" xr:uid="{00000000-0005-0000-0000-0000109A0000}"/>
    <cellStyle name="Total 12 4 2 2" xfId="39263" xr:uid="{00000000-0005-0000-0000-0000119A0000}"/>
    <cellStyle name="Total 12 4 2 3" xfId="39264" xr:uid="{00000000-0005-0000-0000-0000129A0000}"/>
    <cellStyle name="Total 12 4 3" xfId="39265" xr:uid="{00000000-0005-0000-0000-0000139A0000}"/>
    <cellStyle name="Total 12 4 4" xfId="39266" xr:uid="{00000000-0005-0000-0000-0000149A0000}"/>
    <cellStyle name="Total 12 5" xfId="39267" xr:uid="{00000000-0005-0000-0000-0000159A0000}"/>
    <cellStyle name="Total 12 5 2" xfId="39268" xr:uid="{00000000-0005-0000-0000-0000169A0000}"/>
    <cellStyle name="Total 12 5 2 2" xfId="39269" xr:uid="{00000000-0005-0000-0000-0000179A0000}"/>
    <cellStyle name="Total 12 5 2 3" xfId="39270" xr:uid="{00000000-0005-0000-0000-0000189A0000}"/>
    <cellStyle name="Total 12 5 3" xfId="39271" xr:uid="{00000000-0005-0000-0000-0000199A0000}"/>
    <cellStyle name="Total 12 5 4" xfId="39272" xr:uid="{00000000-0005-0000-0000-00001A9A0000}"/>
    <cellStyle name="Total 12 6" xfId="39273" xr:uid="{00000000-0005-0000-0000-00001B9A0000}"/>
    <cellStyle name="Total 12 6 2" xfId="39274" xr:uid="{00000000-0005-0000-0000-00001C9A0000}"/>
    <cellStyle name="Total 12 6 2 2" xfId="39275" xr:uid="{00000000-0005-0000-0000-00001D9A0000}"/>
    <cellStyle name="Total 12 6 2 3" xfId="39276" xr:uid="{00000000-0005-0000-0000-00001E9A0000}"/>
    <cellStyle name="Total 12 6 3" xfId="39277" xr:uid="{00000000-0005-0000-0000-00001F9A0000}"/>
    <cellStyle name="Total 12 6 4" xfId="39278" xr:uid="{00000000-0005-0000-0000-0000209A0000}"/>
    <cellStyle name="Total 12 7" xfId="39279" xr:uid="{00000000-0005-0000-0000-0000219A0000}"/>
    <cellStyle name="Total 12 7 2" xfId="39280" xr:uid="{00000000-0005-0000-0000-0000229A0000}"/>
    <cellStyle name="Total 12 7 3" xfId="39281" xr:uid="{00000000-0005-0000-0000-0000239A0000}"/>
    <cellStyle name="Total 12 8" xfId="39282" xr:uid="{00000000-0005-0000-0000-0000249A0000}"/>
    <cellStyle name="Total 12 8 2" xfId="39283" xr:uid="{00000000-0005-0000-0000-0000259A0000}"/>
    <cellStyle name="Total 12 8 3" xfId="39284" xr:uid="{00000000-0005-0000-0000-0000269A0000}"/>
    <cellStyle name="Total 12 9" xfId="39285" xr:uid="{00000000-0005-0000-0000-0000279A0000}"/>
    <cellStyle name="Total 12 9 2" xfId="39286" xr:uid="{00000000-0005-0000-0000-0000289A0000}"/>
    <cellStyle name="Total 12 9 3" xfId="39287" xr:uid="{00000000-0005-0000-0000-0000299A0000}"/>
    <cellStyle name="Total 13" xfId="39288" xr:uid="{00000000-0005-0000-0000-00002A9A0000}"/>
    <cellStyle name="Total 13 10" xfId="39289" xr:uid="{00000000-0005-0000-0000-00002B9A0000}"/>
    <cellStyle name="Total 13 10 2" xfId="39290" xr:uid="{00000000-0005-0000-0000-00002C9A0000}"/>
    <cellStyle name="Total 13 10 3" xfId="39291" xr:uid="{00000000-0005-0000-0000-00002D9A0000}"/>
    <cellStyle name="Total 13 11" xfId="39292" xr:uid="{00000000-0005-0000-0000-00002E9A0000}"/>
    <cellStyle name="Total 13 12" xfId="39293" xr:uid="{00000000-0005-0000-0000-00002F9A0000}"/>
    <cellStyle name="Total 13 13" xfId="39294" xr:uid="{00000000-0005-0000-0000-0000309A0000}"/>
    <cellStyle name="Total 13 14" xfId="39295" xr:uid="{00000000-0005-0000-0000-0000319A0000}"/>
    <cellStyle name="Total 13 2" xfId="39296" xr:uid="{00000000-0005-0000-0000-0000329A0000}"/>
    <cellStyle name="Total 13 2 2" xfId="39297" xr:uid="{00000000-0005-0000-0000-0000339A0000}"/>
    <cellStyle name="Total 13 2 2 2" xfId="39298" xr:uid="{00000000-0005-0000-0000-0000349A0000}"/>
    <cellStyle name="Total 13 2 2 2 2" xfId="39299" xr:uid="{00000000-0005-0000-0000-0000359A0000}"/>
    <cellStyle name="Total 13 2 2 2 3" xfId="39300" xr:uid="{00000000-0005-0000-0000-0000369A0000}"/>
    <cellStyle name="Total 13 2 2 3" xfId="39301" xr:uid="{00000000-0005-0000-0000-0000379A0000}"/>
    <cellStyle name="Total 13 2 2 4" xfId="39302" xr:uid="{00000000-0005-0000-0000-0000389A0000}"/>
    <cellStyle name="Total 13 2 3" xfId="39303" xr:uid="{00000000-0005-0000-0000-0000399A0000}"/>
    <cellStyle name="Total 13 2 3 2" xfId="39304" xr:uid="{00000000-0005-0000-0000-00003A9A0000}"/>
    <cellStyle name="Total 13 2 3 3" xfId="39305" xr:uid="{00000000-0005-0000-0000-00003B9A0000}"/>
    <cellStyle name="Total 13 2 4" xfId="39306" xr:uid="{00000000-0005-0000-0000-00003C9A0000}"/>
    <cellStyle name="Total 13 2 5" xfId="39307" xr:uid="{00000000-0005-0000-0000-00003D9A0000}"/>
    <cellStyle name="Total 13 3" xfId="39308" xr:uid="{00000000-0005-0000-0000-00003E9A0000}"/>
    <cellStyle name="Total 13 3 2" xfId="39309" xr:uid="{00000000-0005-0000-0000-00003F9A0000}"/>
    <cellStyle name="Total 13 3 2 2" xfId="39310" xr:uid="{00000000-0005-0000-0000-0000409A0000}"/>
    <cellStyle name="Total 13 3 2 3" xfId="39311" xr:uid="{00000000-0005-0000-0000-0000419A0000}"/>
    <cellStyle name="Total 13 3 3" xfId="39312" xr:uid="{00000000-0005-0000-0000-0000429A0000}"/>
    <cellStyle name="Total 13 3 4" xfId="39313" xr:uid="{00000000-0005-0000-0000-0000439A0000}"/>
    <cellStyle name="Total 13 4" xfId="39314" xr:uid="{00000000-0005-0000-0000-0000449A0000}"/>
    <cellStyle name="Total 13 4 2" xfId="39315" xr:uid="{00000000-0005-0000-0000-0000459A0000}"/>
    <cellStyle name="Total 13 4 2 2" xfId="39316" xr:uid="{00000000-0005-0000-0000-0000469A0000}"/>
    <cellStyle name="Total 13 4 2 3" xfId="39317" xr:uid="{00000000-0005-0000-0000-0000479A0000}"/>
    <cellStyle name="Total 13 4 3" xfId="39318" xr:uid="{00000000-0005-0000-0000-0000489A0000}"/>
    <cellStyle name="Total 13 4 4" xfId="39319" xr:uid="{00000000-0005-0000-0000-0000499A0000}"/>
    <cellStyle name="Total 13 5" xfId="39320" xr:uid="{00000000-0005-0000-0000-00004A9A0000}"/>
    <cellStyle name="Total 13 5 2" xfId="39321" xr:uid="{00000000-0005-0000-0000-00004B9A0000}"/>
    <cellStyle name="Total 13 5 2 2" xfId="39322" xr:uid="{00000000-0005-0000-0000-00004C9A0000}"/>
    <cellStyle name="Total 13 5 2 3" xfId="39323" xr:uid="{00000000-0005-0000-0000-00004D9A0000}"/>
    <cellStyle name="Total 13 5 3" xfId="39324" xr:uid="{00000000-0005-0000-0000-00004E9A0000}"/>
    <cellStyle name="Total 13 5 4" xfId="39325" xr:uid="{00000000-0005-0000-0000-00004F9A0000}"/>
    <cellStyle name="Total 13 6" xfId="39326" xr:uid="{00000000-0005-0000-0000-0000509A0000}"/>
    <cellStyle name="Total 13 6 2" xfId="39327" xr:uid="{00000000-0005-0000-0000-0000519A0000}"/>
    <cellStyle name="Total 13 6 2 2" xfId="39328" xr:uid="{00000000-0005-0000-0000-0000529A0000}"/>
    <cellStyle name="Total 13 6 2 3" xfId="39329" xr:uid="{00000000-0005-0000-0000-0000539A0000}"/>
    <cellStyle name="Total 13 6 3" xfId="39330" xr:uid="{00000000-0005-0000-0000-0000549A0000}"/>
    <cellStyle name="Total 13 6 4" xfId="39331" xr:uid="{00000000-0005-0000-0000-0000559A0000}"/>
    <cellStyle name="Total 13 7" xfId="39332" xr:uid="{00000000-0005-0000-0000-0000569A0000}"/>
    <cellStyle name="Total 13 7 2" xfId="39333" xr:uid="{00000000-0005-0000-0000-0000579A0000}"/>
    <cellStyle name="Total 13 7 3" xfId="39334" xr:uid="{00000000-0005-0000-0000-0000589A0000}"/>
    <cellStyle name="Total 13 8" xfId="39335" xr:uid="{00000000-0005-0000-0000-0000599A0000}"/>
    <cellStyle name="Total 13 8 2" xfId="39336" xr:uid="{00000000-0005-0000-0000-00005A9A0000}"/>
    <cellStyle name="Total 13 8 3" xfId="39337" xr:uid="{00000000-0005-0000-0000-00005B9A0000}"/>
    <cellStyle name="Total 13 9" xfId="39338" xr:uid="{00000000-0005-0000-0000-00005C9A0000}"/>
    <cellStyle name="Total 13 9 2" xfId="39339" xr:uid="{00000000-0005-0000-0000-00005D9A0000}"/>
    <cellStyle name="Total 13 9 3" xfId="39340" xr:uid="{00000000-0005-0000-0000-00005E9A0000}"/>
    <cellStyle name="Total 14" xfId="39341" xr:uid="{00000000-0005-0000-0000-00005F9A0000}"/>
    <cellStyle name="Total 14 10" xfId="39342" xr:uid="{00000000-0005-0000-0000-0000609A0000}"/>
    <cellStyle name="Total 14 10 2" xfId="39343" xr:uid="{00000000-0005-0000-0000-0000619A0000}"/>
    <cellStyle name="Total 14 10 3" xfId="39344" xr:uid="{00000000-0005-0000-0000-0000629A0000}"/>
    <cellStyle name="Total 14 11" xfId="39345" xr:uid="{00000000-0005-0000-0000-0000639A0000}"/>
    <cellStyle name="Total 14 12" xfId="39346" xr:uid="{00000000-0005-0000-0000-0000649A0000}"/>
    <cellStyle name="Total 14 13" xfId="39347" xr:uid="{00000000-0005-0000-0000-0000659A0000}"/>
    <cellStyle name="Total 14 14" xfId="39348" xr:uid="{00000000-0005-0000-0000-0000669A0000}"/>
    <cellStyle name="Total 14 2" xfId="39349" xr:uid="{00000000-0005-0000-0000-0000679A0000}"/>
    <cellStyle name="Total 14 2 2" xfId="39350" xr:uid="{00000000-0005-0000-0000-0000689A0000}"/>
    <cellStyle name="Total 14 2 2 2" xfId="39351" xr:uid="{00000000-0005-0000-0000-0000699A0000}"/>
    <cellStyle name="Total 14 2 2 2 2" xfId="39352" xr:uid="{00000000-0005-0000-0000-00006A9A0000}"/>
    <cellStyle name="Total 14 2 2 2 3" xfId="39353" xr:uid="{00000000-0005-0000-0000-00006B9A0000}"/>
    <cellStyle name="Total 14 2 2 3" xfId="39354" xr:uid="{00000000-0005-0000-0000-00006C9A0000}"/>
    <cellStyle name="Total 14 2 2 4" xfId="39355" xr:uid="{00000000-0005-0000-0000-00006D9A0000}"/>
    <cellStyle name="Total 14 2 3" xfId="39356" xr:uid="{00000000-0005-0000-0000-00006E9A0000}"/>
    <cellStyle name="Total 14 2 3 2" xfId="39357" xr:uid="{00000000-0005-0000-0000-00006F9A0000}"/>
    <cellStyle name="Total 14 2 3 3" xfId="39358" xr:uid="{00000000-0005-0000-0000-0000709A0000}"/>
    <cellStyle name="Total 14 2 4" xfId="39359" xr:uid="{00000000-0005-0000-0000-0000719A0000}"/>
    <cellStyle name="Total 14 2 5" xfId="39360" xr:uid="{00000000-0005-0000-0000-0000729A0000}"/>
    <cellStyle name="Total 14 3" xfId="39361" xr:uid="{00000000-0005-0000-0000-0000739A0000}"/>
    <cellStyle name="Total 14 3 2" xfId="39362" xr:uid="{00000000-0005-0000-0000-0000749A0000}"/>
    <cellStyle name="Total 14 3 2 2" xfId="39363" xr:uid="{00000000-0005-0000-0000-0000759A0000}"/>
    <cellStyle name="Total 14 3 2 3" xfId="39364" xr:uid="{00000000-0005-0000-0000-0000769A0000}"/>
    <cellStyle name="Total 14 3 3" xfId="39365" xr:uid="{00000000-0005-0000-0000-0000779A0000}"/>
    <cellStyle name="Total 14 3 4" xfId="39366" xr:uid="{00000000-0005-0000-0000-0000789A0000}"/>
    <cellStyle name="Total 14 4" xfId="39367" xr:uid="{00000000-0005-0000-0000-0000799A0000}"/>
    <cellStyle name="Total 14 4 2" xfId="39368" xr:uid="{00000000-0005-0000-0000-00007A9A0000}"/>
    <cellStyle name="Total 14 4 2 2" xfId="39369" xr:uid="{00000000-0005-0000-0000-00007B9A0000}"/>
    <cellStyle name="Total 14 4 2 3" xfId="39370" xr:uid="{00000000-0005-0000-0000-00007C9A0000}"/>
    <cellStyle name="Total 14 4 3" xfId="39371" xr:uid="{00000000-0005-0000-0000-00007D9A0000}"/>
    <cellStyle name="Total 14 4 4" xfId="39372" xr:uid="{00000000-0005-0000-0000-00007E9A0000}"/>
    <cellStyle name="Total 14 5" xfId="39373" xr:uid="{00000000-0005-0000-0000-00007F9A0000}"/>
    <cellStyle name="Total 14 5 2" xfId="39374" xr:uid="{00000000-0005-0000-0000-0000809A0000}"/>
    <cellStyle name="Total 14 5 2 2" xfId="39375" xr:uid="{00000000-0005-0000-0000-0000819A0000}"/>
    <cellStyle name="Total 14 5 2 3" xfId="39376" xr:uid="{00000000-0005-0000-0000-0000829A0000}"/>
    <cellStyle name="Total 14 5 3" xfId="39377" xr:uid="{00000000-0005-0000-0000-0000839A0000}"/>
    <cellStyle name="Total 14 5 4" xfId="39378" xr:uid="{00000000-0005-0000-0000-0000849A0000}"/>
    <cellStyle name="Total 14 6" xfId="39379" xr:uid="{00000000-0005-0000-0000-0000859A0000}"/>
    <cellStyle name="Total 14 6 2" xfId="39380" xr:uid="{00000000-0005-0000-0000-0000869A0000}"/>
    <cellStyle name="Total 14 6 2 2" xfId="39381" xr:uid="{00000000-0005-0000-0000-0000879A0000}"/>
    <cellStyle name="Total 14 6 2 3" xfId="39382" xr:uid="{00000000-0005-0000-0000-0000889A0000}"/>
    <cellStyle name="Total 14 6 3" xfId="39383" xr:uid="{00000000-0005-0000-0000-0000899A0000}"/>
    <cellStyle name="Total 14 6 4" xfId="39384" xr:uid="{00000000-0005-0000-0000-00008A9A0000}"/>
    <cellStyle name="Total 14 7" xfId="39385" xr:uid="{00000000-0005-0000-0000-00008B9A0000}"/>
    <cellStyle name="Total 14 7 2" xfId="39386" xr:uid="{00000000-0005-0000-0000-00008C9A0000}"/>
    <cellStyle name="Total 14 7 3" xfId="39387" xr:uid="{00000000-0005-0000-0000-00008D9A0000}"/>
    <cellStyle name="Total 14 8" xfId="39388" xr:uid="{00000000-0005-0000-0000-00008E9A0000}"/>
    <cellStyle name="Total 14 8 2" xfId="39389" xr:uid="{00000000-0005-0000-0000-00008F9A0000}"/>
    <cellStyle name="Total 14 8 3" xfId="39390" xr:uid="{00000000-0005-0000-0000-0000909A0000}"/>
    <cellStyle name="Total 14 9" xfId="39391" xr:uid="{00000000-0005-0000-0000-0000919A0000}"/>
    <cellStyle name="Total 14 9 2" xfId="39392" xr:uid="{00000000-0005-0000-0000-0000929A0000}"/>
    <cellStyle name="Total 14 9 3" xfId="39393" xr:uid="{00000000-0005-0000-0000-0000939A0000}"/>
    <cellStyle name="Total 15" xfId="39394" xr:uid="{00000000-0005-0000-0000-0000949A0000}"/>
    <cellStyle name="Total 15 10" xfId="39395" xr:uid="{00000000-0005-0000-0000-0000959A0000}"/>
    <cellStyle name="Total 15 10 2" xfId="39396" xr:uid="{00000000-0005-0000-0000-0000969A0000}"/>
    <cellStyle name="Total 15 10 3" xfId="39397" xr:uid="{00000000-0005-0000-0000-0000979A0000}"/>
    <cellStyle name="Total 15 11" xfId="39398" xr:uid="{00000000-0005-0000-0000-0000989A0000}"/>
    <cellStyle name="Total 15 12" xfId="39399" xr:uid="{00000000-0005-0000-0000-0000999A0000}"/>
    <cellStyle name="Total 15 13" xfId="39400" xr:uid="{00000000-0005-0000-0000-00009A9A0000}"/>
    <cellStyle name="Total 15 14" xfId="39401" xr:uid="{00000000-0005-0000-0000-00009B9A0000}"/>
    <cellStyle name="Total 15 2" xfId="39402" xr:uid="{00000000-0005-0000-0000-00009C9A0000}"/>
    <cellStyle name="Total 15 2 2" xfId="39403" xr:uid="{00000000-0005-0000-0000-00009D9A0000}"/>
    <cellStyle name="Total 15 2 2 2" xfId="39404" xr:uid="{00000000-0005-0000-0000-00009E9A0000}"/>
    <cellStyle name="Total 15 2 2 2 2" xfId="39405" xr:uid="{00000000-0005-0000-0000-00009F9A0000}"/>
    <cellStyle name="Total 15 2 2 2 3" xfId="39406" xr:uid="{00000000-0005-0000-0000-0000A09A0000}"/>
    <cellStyle name="Total 15 2 2 3" xfId="39407" xr:uid="{00000000-0005-0000-0000-0000A19A0000}"/>
    <cellStyle name="Total 15 2 2 4" xfId="39408" xr:uid="{00000000-0005-0000-0000-0000A29A0000}"/>
    <cellStyle name="Total 15 2 3" xfId="39409" xr:uid="{00000000-0005-0000-0000-0000A39A0000}"/>
    <cellStyle name="Total 15 2 3 2" xfId="39410" xr:uid="{00000000-0005-0000-0000-0000A49A0000}"/>
    <cellStyle name="Total 15 2 3 3" xfId="39411" xr:uid="{00000000-0005-0000-0000-0000A59A0000}"/>
    <cellStyle name="Total 15 2 4" xfId="39412" xr:uid="{00000000-0005-0000-0000-0000A69A0000}"/>
    <cellStyle name="Total 15 2 5" xfId="39413" xr:uid="{00000000-0005-0000-0000-0000A79A0000}"/>
    <cellStyle name="Total 15 3" xfId="39414" xr:uid="{00000000-0005-0000-0000-0000A89A0000}"/>
    <cellStyle name="Total 15 3 2" xfId="39415" xr:uid="{00000000-0005-0000-0000-0000A99A0000}"/>
    <cellStyle name="Total 15 3 2 2" xfId="39416" xr:uid="{00000000-0005-0000-0000-0000AA9A0000}"/>
    <cellStyle name="Total 15 3 2 3" xfId="39417" xr:uid="{00000000-0005-0000-0000-0000AB9A0000}"/>
    <cellStyle name="Total 15 3 3" xfId="39418" xr:uid="{00000000-0005-0000-0000-0000AC9A0000}"/>
    <cellStyle name="Total 15 3 4" xfId="39419" xr:uid="{00000000-0005-0000-0000-0000AD9A0000}"/>
    <cellStyle name="Total 15 4" xfId="39420" xr:uid="{00000000-0005-0000-0000-0000AE9A0000}"/>
    <cellStyle name="Total 15 4 2" xfId="39421" xr:uid="{00000000-0005-0000-0000-0000AF9A0000}"/>
    <cellStyle name="Total 15 4 2 2" xfId="39422" xr:uid="{00000000-0005-0000-0000-0000B09A0000}"/>
    <cellStyle name="Total 15 4 2 3" xfId="39423" xr:uid="{00000000-0005-0000-0000-0000B19A0000}"/>
    <cellStyle name="Total 15 4 3" xfId="39424" xr:uid="{00000000-0005-0000-0000-0000B29A0000}"/>
    <cellStyle name="Total 15 4 4" xfId="39425" xr:uid="{00000000-0005-0000-0000-0000B39A0000}"/>
    <cellStyle name="Total 15 5" xfId="39426" xr:uid="{00000000-0005-0000-0000-0000B49A0000}"/>
    <cellStyle name="Total 15 5 2" xfId="39427" xr:uid="{00000000-0005-0000-0000-0000B59A0000}"/>
    <cellStyle name="Total 15 5 2 2" xfId="39428" xr:uid="{00000000-0005-0000-0000-0000B69A0000}"/>
    <cellStyle name="Total 15 5 2 3" xfId="39429" xr:uid="{00000000-0005-0000-0000-0000B79A0000}"/>
    <cellStyle name="Total 15 5 3" xfId="39430" xr:uid="{00000000-0005-0000-0000-0000B89A0000}"/>
    <cellStyle name="Total 15 5 4" xfId="39431" xr:uid="{00000000-0005-0000-0000-0000B99A0000}"/>
    <cellStyle name="Total 15 6" xfId="39432" xr:uid="{00000000-0005-0000-0000-0000BA9A0000}"/>
    <cellStyle name="Total 15 6 2" xfId="39433" xr:uid="{00000000-0005-0000-0000-0000BB9A0000}"/>
    <cellStyle name="Total 15 6 2 2" xfId="39434" xr:uid="{00000000-0005-0000-0000-0000BC9A0000}"/>
    <cellStyle name="Total 15 6 2 3" xfId="39435" xr:uid="{00000000-0005-0000-0000-0000BD9A0000}"/>
    <cellStyle name="Total 15 6 3" xfId="39436" xr:uid="{00000000-0005-0000-0000-0000BE9A0000}"/>
    <cellStyle name="Total 15 6 4" xfId="39437" xr:uid="{00000000-0005-0000-0000-0000BF9A0000}"/>
    <cellStyle name="Total 15 7" xfId="39438" xr:uid="{00000000-0005-0000-0000-0000C09A0000}"/>
    <cellStyle name="Total 15 7 2" xfId="39439" xr:uid="{00000000-0005-0000-0000-0000C19A0000}"/>
    <cellStyle name="Total 15 7 3" xfId="39440" xr:uid="{00000000-0005-0000-0000-0000C29A0000}"/>
    <cellStyle name="Total 15 8" xfId="39441" xr:uid="{00000000-0005-0000-0000-0000C39A0000}"/>
    <cellStyle name="Total 15 8 2" xfId="39442" xr:uid="{00000000-0005-0000-0000-0000C49A0000}"/>
    <cellStyle name="Total 15 8 3" xfId="39443" xr:uid="{00000000-0005-0000-0000-0000C59A0000}"/>
    <cellStyle name="Total 15 9" xfId="39444" xr:uid="{00000000-0005-0000-0000-0000C69A0000}"/>
    <cellStyle name="Total 15 9 2" xfId="39445" xr:uid="{00000000-0005-0000-0000-0000C79A0000}"/>
    <cellStyle name="Total 15 9 3" xfId="39446" xr:uid="{00000000-0005-0000-0000-0000C89A0000}"/>
    <cellStyle name="Total 16" xfId="39447" xr:uid="{00000000-0005-0000-0000-0000C99A0000}"/>
    <cellStyle name="Total 16 10" xfId="39448" xr:uid="{00000000-0005-0000-0000-0000CA9A0000}"/>
    <cellStyle name="Total 16 10 2" xfId="39449" xr:uid="{00000000-0005-0000-0000-0000CB9A0000}"/>
    <cellStyle name="Total 16 10 3" xfId="39450" xr:uid="{00000000-0005-0000-0000-0000CC9A0000}"/>
    <cellStyle name="Total 16 11" xfId="39451" xr:uid="{00000000-0005-0000-0000-0000CD9A0000}"/>
    <cellStyle name="Total 16 12" xfId="39452" xr:uid="{00000000-0005-0000-0000-0000CE9A0000}"/>
    <cellStyle name="Total 16 13" xfId="39453" xr:uid="{00000000-0005-0000-0000-0000CF9A0000}"/>
    <cellStyle name="Total 16 14" xfId="39454" xr:uid="{00000000-0005-0000-0000-0000D09A0000}"/>
    <cellStyle name="Total 16 2" xfId="39455" xr:uid="{00000000-0005-0000-0000-0000D19A0000}"/>
    <cellStyle name="Total 16 2 2" xfId="39456" xr:uid="{00000000-0005-0000-0000-0000D29A0000}"/>
    <cellStyle name="Total 16 2 2 2" xfId="39457" xr:uid="{00000000-0005-0000-0000-0000D39A0000}"/>
    <cellStyle name="Total 16 2 2 2 2" xfId="39458" xr:uid="{00000000-0005-0000-0000-0000D49A0000}"/>
    <cellStyle name="Total 16 2 2 2 3" xfId="39459" xr:uid="{00000000-0005-0000-0000-0000D59A0000}"/>
    <cellStyle name="Total 16 2 2 3" xfId="39460" xr:uid="{00000000-0005-0000-0000-0000D69A0000}"/>
    <cellStyle name="Total 16 2 2 4" xfId="39461" xr:uid="{00000000-0005-0000-0000-0000D79A0000}"/>
    <cellStyle name="Total 16 2 3" xfId="39462" xr:uid="{00000000-0005-0000-0000-0000D89A0000}"/>
    <cellStyle name="Total 16 2 3 2" xfId="39463" xr:uid="{00000000-0005-0000-0000-0000D99A0000}"/>
    <cellStyle name="Total 16 2 3 3" xfId="39464" xr:uid="{00000000-0005-0000-0000-0000DA9A0000}"/>
    <cellStyle name="Total 16 2 4" xfId="39465" xr:uid="{00000000-0005-0000-0000-0000DB9A0000}"/>
    <cellStyle name="Total 16 2 5" xfId="39466" xr:uid="{00000000-0005-0000-0000-0000DC9A0000}"/>
    <cellStyle name="Total 16 3" xfId="39467" xr:uid="{00000000-0005-0000-0000-0000DD9A0000}"/>
    <cellStyle name="Total 16 3 2" xfId="39468" xr:uid="{00000000-0005-0000-0000-0000DE9A0000}"/>
    <cellStyle name="Total 16 3 2 2" xfId="39469" xr:uid="{00000000-0005-0000-0000-0000DF9A0000}"/>
    <cellStyle name="Total 16 3 2 3" xfId="39470" xr:uid="{00000000-0005-0000-0000-0000E09A0000}"/>
    <cellStyle name="Total 16 3 3" xfId="39471" xr:uid="{00000000-0005-0000-0000-0000E19A0000}"/>
    <cellStyle name="Total 16 3 4" xfId="39472" xr:uid="{00000000-0005-0000-0000-0000E29A0000}"/>
    <cellStyle name="Total 16 4" xfId="39473" xr:uid="{00000000-0005-0000-0000-0000E39A0000}"/>
    <cellStyle name="Total 16 4 2" xfId="39474" xr:uid="{00000000-0005-0000-0000-0000E49A0000}"/>
    <cellStyle name="Total 16 4 2 2" xfId="39475" xr:uid="{00000000-0005-0000-0000-0000E59A0000}"/>
    <cellStyle name="Total 16 4 2 3" xfId="39476" xr:uid="{00000000-0005-0000-0000-0000E69A0000}"/>
    <cellStyle name="Total 16 4 3" xfId="39477" xr:uid="{00000000-0005-0000-0000-0000E79A0000}"/>
    <cellStyle name="Total 16 4 4" xfId="39478" xr:uid="{00000000-0005-0000-0000-0000E89A0000}"/>
    <cellStyle name="Total 16 5" xfId="39479" xr:uid="{00000000-0005-0000-0000-0000E99A0000}"/>
    <cellStyle name="Total 16 5 2" xfId="39480" xr:uid="{00000000-0005-0000-0000-0000EA9A0000}"/>
    <cellStyle name="Total 16 5 2 2" xfId="39481" xr:uid="{00000000-0005-0000-0000-0000EB9A0000}"/>
    <cellStyle name="Total 16 5 2 3" xfId="39482" xr:uid="{00000000-0005-0000-0000-0000EC9A0000}"/>
    <cellStyle name="Total 16 5 3" xfId="39483" xr:uid="{00000000-0005-0000-0000-0000ED9A0000}"/>
    <cellStyle name="Total 16 5 4" xfId="39484" xr:uid="{00000000-0005-0000-0000-0000EE9A0000}"/>
    <cellStyle name="Total 16 6" xfId="39485" xr:uid="{00000000-0005-0000-0000-0000EF9A0000}"/>
    <cellStyle name="Total 16 6 2" xfId="39486" xr:uid="{00000000-0005-0000-0000-0000F09A0000}"/>
    <cellStyle name="Total 16 6 2 2" xfId="39487" xr:uid="{00000000-0005-0000-0000-0000F19A0000}"/>
    <cellStyle name="Total 16 6 2 3" xfId="39488" xr:uid="{00000000-0005-0000-0000-0000F29A0000}"/>
    <cellStyle name="Total 16 6 3" xfId="39489" xr:uid="{00000000-0005-0000-0000-0000F39A0000}"/>
    <cellStyle name="Total 16 6 4" xfId="39490" xr:uid="{00000000-0005-0000-0000-0000F49A0000}"/>
    <cellStyle name="Total 16 7" xfId="39491" xr:uid="{00000000-0005-0000-0000-0000F59A0000}"/>
    <cellStyle name="Total 16 7 2" xfId="39492" xr:uid="{00000000-0005-0000-0000-0000F69A0000}"/>
    <cellStyle name="Total 16 7 3" xfId="39493" xr:uid="{00000000-0005-0000-0000-0000F79A0000}"/>
    <cellStyle name="Total 16 8" xfId="39494" xr:uid="{00000000-0005-0000-0000-0000F89A0000}"/>
    <cellStyle name="Total 16 8 2" xfId="39495" xr:uid="{00000000-0005-0000-0000-0000F99A0000}"/>
    <cellStyle name="Total 16 8 3" xfId="39496" xr:uid="{00000000-0005-0000-0000-0000FA9A0000}"/>
    <cellStyle name="Total 16 9" xfId="39497" xr:uid="{00000000-0005-0000-0000-0000FB9A0000}"/>
    <cellStyle name="Total 16 9 2" xfId="39498" xr:uid="{00000000-0005-0000-0000-0000FC9A0000}"/>
    <cellStyle name="Total 16 9 3" xfId="39499" xr:uid="{00000000-0005-0000-0000-0000FD9A0000}"/>
    <cellStyle name="Total 17" xfId="39500" xr:uid="{00000000-0005-0000-0000-0000FE9A0000}"/>
    <cellStyle name="Total 17 10" xfId="39501" xr:uid="{00000000-0005-0000-0000-0000FF9A0000}"/>
    <cellStyle name="Total 17 10 2" xfId="39502" xr:uid="{00000000-0005-0000-0000-0000009B0000}"/>
    <cellStyle name="Total 17 10 3" xfId="39503" xr:uid="{00000000-0005-0000-0000-0000019B0000}"/>
    <cellStyle name="Total 17 11" xfId="39504" xr:uid="{00000000-0005-0000-0000-0000029B0000}"/>
    <cellStyle name="Total 17 12" xfId="39505" xr:uid="{00000000-0005-0000-0000-0000039B0000}"/>
    <cellStyle name="Total 17 13" xfId="39506" xr:uid="{00000000-0005-0000-0000-0000049B0000}"/>
    <cellStyle name="Total 17 14" xfId="39507" xr:uid="{00000000-0005-0000-0000-0000059B0000}"/>
    <cellStyle name="Total 17 2" xfId="39508" xr:uid="{00000000-0005-0000-0000-0000069B0000}"/>
    <cellStyle name="Total 17 2 2" xfId="39509" xr:uid="{00000000-0005-0000-0000-0000079B0000}"/>
    <cellStyle name="Total 17 2 2 2" xfId="39510" xr:uid="{00000000-0005-0000-0000-0000089B0000}"/>
    <cellStyle name="Total 17 2 2 2 2" xfId="39511" xr:uid="{00000000-0005-0000-0000-0000099B0000}"/>
    <cellStyle name="Total 17 2 2 2 3" xfId="39512" xr:uid="{00000000-0005-0000-0000-00000A9B0000}"/>
    <cellStyle name="Total 17 2 2 3" xfId="39513" xr:uid="{00000000-0005-0000-0000-00000B9B0000}"/>
    <cellStyle name="Total 17 2 2 4" xfId="39514" xr:uid="{00000000-0005-0000-0000-00000C9B0000}"/>
    <cellStyle name="Total 17 2 3" xfId="39515" xr:uid="{00000000-0005-0000-0000-00000D9B0000}"/>
    <cellStyle name="Total 17 2 3 2" xfId="39516" xr:uid="{00000000-0005-0000-0000-00000E9B0000}"/>
    <cellStyle name="Total 17 2 3 3" xfId="39517" xr:uid="{00000000-0005-0000-0000-00000F9B0000}"/>
    <cellStyle name="Total 17 2 4" xfId="39518" xr:uid="{00000000-0005-0000-0000-0000109B0000}"/>
    <cellStyle name="Total 17 2 5" xfId="39519" xr:uid="{00000000-0005-0000-0000-0000119B0000}"/>
    <cellStyle name="Total 17 3" xfId="39520" xr:uid="{00000000-0005-0000-0000-0000129B0000}"/>
    <cellStyle name="Total 17 3 2" xfId="39521" xr:uid="{00000000-0005-0000-0000-0000139B0000}"/>
    <cellStyle name="Total 17 3 2 2" xfId="39522" xr:uid="{00000000-0005-0000-0000-0000149B0000}"/>
    <cellStyle name="Total 17 3 2 3" xfId="39523" xr:uid="{00000000-0005-0000-0000-0000159B0000}"/>
    <cellStyle name="Total 17 3 3" xfId="39524" xr:uid="{00000000-0005-0000-0000-0000169B0000}"/>
    <cellStyle name="Total 17 3 4" xfId="39525" xr:uid="{00000000-0005-0000-0000-0000179B0000}"/>
    <cellStyle name="Total 17 4" xfId="39526" xr:uid="{00000000-0005-0000-0000-0000189B0000}"/>
    <cellStyle name="Total 17 4 2" xfId="39527" xr:uid="{00000000-0005-0000-0000-0000199B0000}"/>
    <cellStyle name="Total 17 4 2 2" xfId="39528" xr:uid="{00000000-0005-0000-0000-00001A9B0000}"/>
    <cellStyle name="Total 17 4 2 3" xfId="39529" xr:uid="{00000000-0005-0000-0000-00001B9B0000}"/>
    <cellStyle name="Total 17 4 3" xfId="39530" xr:uid="{00000000-0005-0000-0000-00001C9B0000}"/>
    <cellStyle name="Total 17 4 4" xfId="39531" xr:uid="{00000000-0005-0000-0000-00001D9B0000}"/>
    <cellStyle name="Total 17 5" xfId="39532" xr:uid="{00000000-0005-0000-0000-00001E9B0000}"/>
    <cellStyle name="Total 17 5 2" xfId="39533" xr:uid="{00000000-0005-0000-0000-00001F9B0000}"/>
    <cellStyle name="Total 17 5 2 2" xfId="39534" xr:uid="{00000000-0005-0000-0000-0000209B0000}"/>
    <cellStyle name="Total 17 5 2 3" xfId="39535" xr:uid="{00000000-0005-0000-0000-0000219B0000}"/>
    <cellStyle name="Total 17 5 3" xfId="39536" xr:uid="{00000000-0005-0000-0000-0000229B0000}"/>
    <cellStyle name="Total 17 5 4" xfId="39537" xr:uid="{00000000-0005-0000-0000-0000239B0000}"/>
    <cellStyle name="Total 17 6" xfId="39538" xr:uid="{00000000-0005-0000-0000-0000249B0000}"/>
    <cellStyle name="Total 17 6 2" xfId="39539" xr:uid="{00000000-0005-0000-0000-0000259B0000}"/>
    <cellStyle name="Total 17 6 2 2" xfId="39540" xr:uid="{00000000-0005-0000-0000-0000269B0000}"/>
    <cellStyle name="Total 17 6 2 3" xfId="39541" xr:uid="{00000000-0005-0000-0000-0000279B0000}"/>
    <cellStyle name="Total 17 6 3" xfId="39542" xr:uid="{00000000-0005-0000-0000-0000289B0000}"/>
    <cellStyle name="Total 17 6 4" xfId="39543" xr:uid="{00000000-0005-0000-0000-0000299B0000}"/>
    <cellStyle name="Total 17 7" xfId="39544" xr:uid="{00000000-0005-0000-0000-00002A9B0000}"/>
    <cellStyle name="Total 17 7 2" xfId="39545" xr:uid="{00000000-0005-0000-0000-00002B9B0000}"/>
    <cellStyle name="Total 17 7 3" xfId="39546" xr:uid="{00000000-0005-0000-0000-00002C9B0000}"/>
    <cellStyle name="Total 17 8" xfId="39547" xr:uid="{00000000-0005-0000-0000-00002D9B0000}"/>
    <cellStyle name="Total 17 8 2" xfId="39548" xr:uid="{00000000-0005-0000-0000-00002E9B0000}"/>
    <cellStyle name="Total 17 8 3" xfId="39549" xr:uid="{00000000-0005-0000-0000-00002F9B0000}"/>
    <cellStyle name="Total 17 9" xfId="39550" xr:uid="{00000000-0005-0000-0000-0000309B0000}"/>
    <cellStyle name="Total 17 9 2" xfId="39551" xr:uid="{00000000-0005-0000-0000-0000319B0000}"/>
    <cellStyle name="Total 17 9 3" xfId="39552" xr:uid="{00000000-0005-0000-0000-0000329B0000}"/>
    <cellStyle name="Total 18" xfId="39553" xr:uid="{00000000-0005-0000-0000-0000339B0000}"/>
    <cellStyle name="Total 18 10" xfId="39554" xr:uid="{00000000-0005-0000-0000-0000349B0000}"/>
    <cellStyle name="Total 18 10 2" xfId="39555" xr:uid="{00000000-0005-0000-0000-0000359B0000}"/>
    <cellStyle name="Total 18 10 3" xfId="39556" xr:uid="{00000000-0005-0000-0000-0000369B0000}"/>
    <cellStyle name="Total 18 11" xfId="39557" xr:uid="{00000000-0005-0000-0000-0000379B0000}"/>
    <cellStyle name="Total 18 12" xfId="39558" xr:uid="{00000000-0005-0000-0000-0000389B0000}"/>
    <cellStyle name="Total 18 13" xfId="39559" xr:uid="{00000000-0005-0000-0000-0000399B0000}"/>
    <cellStyle name="Total 18 14" xfId="39560" xr:uid="{00000000-0005-0000-0000-00003A9B0000}"/>
    <cellStyle name="Total 18 2" xfId="39561" xr:uid="{00000000-0005-0000-0000-00003B9B0000}"/>
    <cellStyle name="Total 18 2 2" xfId="39562" xr:uid="{00000000-0005-0000-0000-00003C9B0000}"/>
    <cellStyle name="Total 18 2 2 2" xfId="39563" xr:uid="{00000000-0005-0000-0000-00003D9B0000}"/>
    <cellStyle name="Total 18 2 2 2 2" xfId="39564" xr:uid="{00000000-0005-0000-0000-00003E9B0000}"/>
    <cellStyle name="Total 18 2 2 2 3" xfId="39565" xr:uid="{00000000-0005-0000-0000-00003F9B0000}"/>
    <cellStyle name="Total 18 2 2 3" xfId="39566" xr:uid="{00000000-0005-0000-0000-0000409B0000}"/>
    <cellStyle name="Total 18 2 2 4" xfId="39567" xr:uid="{00000000-0005-0000-0000-0000419B0000}"/>
    <cellStyle name="Total 18 2 3" xfId="39568" xr:uid="{00000000-0005-0000-0000-0000429B0000}"/>
    <cellStyle name="Total 18 2 3 2" xfId="39569" xr:uid="{00000000-0005-0000-0000-0000439B0000}"/>
    <cellStyle name="Total 18 2 3 3" xfId="39570" xr:uid="{00000000-0005-0000-0000-0000449B0000}"/>
    <cellStyle name="Total 18 2 4" xfId="39571" xr:uid="{00000000-0005-0000-0000-0000459B0000}"/>
    <cellStyle name="Total 18 2 5" xfId="39572" xr:uid="{00000000-0005-0000-0000-0000469B0000}"/>
    <cellStyle name="Total 18 3" xfId="39573" xr:uid="{00000000-0005-0000-0000-0000479B0000}"/>
    <cellStyle name="Total 18 3 2" xfId="39574" xr:uid="{00000000-0005-0000-0000-0000489B0000}"/>
    <cellStyle name="Total 18 3 2 2" xfId="39575" xr:uid="{00000000-0005-0000-0000-0000499B0000}"/>
    <cellStyle name="Total 18 3 2 3" xfId="39576" xr:uid="{00000000-0005-0000-0000-00004A9B0000}"/>
    <cellStyle name="Total 18 3 3" xfId="39577" xr:uid="{00000000-0005-0000-0000-00004B9B0000}"/>
    <cellStyle name="Total 18 3 4" xfId="39578" xr:uid="{00000000-0005-0000-0000-00004C9B0000}"/>
    <cellStyle name="Total 18 4" xfId="39579" xr:uid="{00000000-0005-0000-0000-00004D9B0000}"/>
    <cellStyle name="Total 18 4 2" xfId="39580" xr:uid="{00000000-0005-0000-0000-00004E9B0000}"/>
    <cellStyle name="Total 18 4 2 2" xfId="39581" xr:uid="{00000000-0005-0000-0000-00004F9B0000}"/>
    <cellStyle name="Total 18 4 2 3" xfId="39582" xr:uid="{00000000-0005-0000-0000-0000509B0000}"/>
    <cellStyle name="Total 18 4 3" xfId="39583" xr:uid="{00000000-0005-0000-0000-0000519B0000}"/>
    <cellStyle name="Total 18 4 4" xfId="39584" xr:uid="{00000000-0005-0000-0000-0000529B0000}"/>
    <cellStyle name="Total 18 5" xfId="39585" xr:uid="{00000000-0005-0000-0000-0000539B0000}"/>
    <cellStyle name="Total 18 5 2" xfId="39586" xr:uid="{00000000-0005-0000-0000-0000549B0000}"/>
    <cellStyle name="Total 18 5 2 2" xfId="39587" xr:uid="{00000000-0005-0000-0000-0000559B0000}"/>
    <cellStyle name="Total 18 5 2 3" xfId="39588" xr:uid="{00000000-0005-0000-0000-0000569B0000}"/>
    <cellStyle name="Total 18 5 3" xfId="39589" xr:uid="{00000000-0005-0000-0000-0000579B0000}"/>
    <cellStyle name="Total 18 5 4" xfId="39590" xr:uid="{00000000-0005-0000-0000-0000589B0000}"/>
    <cellStyle name="Total 18 6" xfId="39591" xr:uid="{00000000-0005-0000-0000-0000599B0000}"/>
    <cellStyle name="Total 18 6 2" xfId="39592" xr:uid="{00000000-0005-0000-0000-00005A9B0000}"/>
    <cellStyle name="Total 18 6 2 2" xfId="39593" xr:uid="{00000000-0005-0000-0000-00005B9B0000}"/>
    <cellStyle name="Total 18 6 2 3" xfId="39594" xr:uid="{00000000-0005-0000-0000-00005C9B0000}"/>
    <cellStyle name="Total 18 6 3" xfId="39595" xr:uid="{00000000-0005-0000-0000-00005D9B0000}"/>
    <cellStyle name="Total 18 6 4" xfId="39596" xr:uid="{00000000-0005-0000-0000-00005E9B0000}"/>
    <cellStyle name="Total 18 7" xfId="39597" xr:uid="{00000000-0005-0000-0000-00005F9B0000}"/>
    <cellStyle name="Total 18 7 2" xfId="39598" xr:uid="{00000000-0005-0000-0000-0000609B0000}"/>
    <cellStyle name="Total 18 7 3" xfId="39599" xr:uid="{00000000-0005-0000-0000-0000619B0000}"/>
    <cellStyle name="Total 18 8" xfId="39600" xr:uid="{00000000-0005-0000-0000-0000629B0000}"/>
    <cellStyle name="Total 18 8 2" xfId="39601" xr:uid="{00000000-0005-0000-0000-0000639B0000}"/>
    <cellStyle name="Total 18 8 3" xfId="39602" xr:uid="{00000000-0005-0000-0000-0000649B0000}"/>
    <cellStyle name="Total 18 9" xfId="39603" xr:uid="{00000000-0005-0000-0000-0000659B0000}"/>
    <cellStyle name="Total 18 9 2" xfId="39604" xr:uid="{00000000-0005-0000-0000-0000669B0000}"/>
    <cellStyle name="Total 18 9 3" xfId="39605" xr:uid="{00000000-0005-0000-0000-0000679B0000}"/>
    <cellStyle name="Total 19" xfId="39606" xr:uid="{00000000-0005-0000-0000-0000689B0000}"/>
    <cellStyle name="Total 19 10" xfId="39607" xr:uid="{00000000-0005-0000-0000-0000699B0000}"/>
    <cellStyle name="Total 19 10 2" xfId="39608" xr:uid="{00000000-0005-0000-0000-00006A9B0000}"/>
    <cellStyle name="Total 19 10 3" xfId="39609" xr:uid="{00000000-0005-0000-0000-00006B9B0000}"/>
    <cellStyle name="Total 19 11" xfId="39610" xr:uid="{00000000-0005-0000-0000-00006C9B0000}"/>
    <cellStyle name="Total 19 12" xfId="39611" xr:uid="{00000000-0005-0000-0000-00006D9B0000}"/>
    <cellStyle name="Total 19 13" xfId="39612" xr:uid="{00000000-0005-0000-0000-00006E9B0000}"/>
    <cellStyle name="Total 19 14" xfId="39613" xr:uid="{00000000-0005-0000-0000-00006F9B0000}"/>
    <cellStyle name="Total 19 2" xfId="39614" xr:uid="{00000000-0005-0000-0000-0000709B0000}"/>
    <cellStyle name="Total 19 2 2" xfId="39615" xr:uid="{00000000-0005-0000-0000-0000719B0000}"/>
    <cellStyle name="Total 19 2 2 2" xfId="39616" xr:uid="{00000000-0005-0000-0000-0000729B0000}"/>
    <cellStyle name="Total 19 2 2 2 2" xfId="39617" xr:uid="{00000000-0005-0000-0000-0000739B0000}"/>
    <cellStyle name="Total 19 2 2 2 3" xfId="39618" xr:uid="{00000000-0005-0000-0000-0000749B0000}"/>
    <cellStyle name="Total 19 2 2 3" xfId="39619" xr:uid="{00000000-0005-0000-0000-0000759B0000}"/>
    <cellStyle name="Total 19 2 2 4" xfId="39620" xr:uid="{00000000-0005-0000-0000-0000769B0000}"/>
    <cellStyle name="Total 19 2 3" xfId="39621" xr:uid="{00000000-0005-0000-0000-0000779B0000}"/>
    <cellStyle name="Total 19 2 3 2" xfId="39622" xr:uid="{00000000-0005-0000-0000-0000789B0000}"/>
    <cellStyle name="Total 19 2 3 3" xfId="39623" xr:uid="{00000000-0005-0000-0000-0000799B0000}"/>
    <cellStyle name="Total 19 2 4" xfId="39624" xr:uid="{00000000-0005-0000-0000-00007A9B0000}"/>
    <cellStyle name="Total 19 2 5" xfId="39625" xr:uid="{00000000-0005-0000-0000-00007B9B0000}"/>
    <cellStyle name="Total 19 3" xfId="39626" xr:uid="{00000000-0005-0000-0000-00007C9B0000}"/>
    <cellStyle name="Total 19 3 2" xfId="39627" xr:uid="{00000000-0005-0000-0000-00007D9B0000}"/>
    <cellStyle name="Total 19 3 2 2" xfId="39628" xr:uid="{00000000-0005-0000-0000-00007E9B0000}"/>
    <cellStyle name="Total 19 3 2 3" xfId="39629" xr:uid="{00000000-0005-0000-0000-00007F9B0000}"/>
    <cellStyle name="Total 19 3 3" xfId="39630" xr:uid="{00000000-0005-0000-0000-0000809B0000}"/>
    <cellStyle name="Total 19 3 4" xfId="39631" xr:uid="{00000000-0005-0000-0000-0000819B0000}"/>
    <cellStyle name="Total 19 4" xfId="39632" xr:uid="{00000000-0005-0000-0000-0000829B0000}"/>
    <cellStyle name="Total 19 4 2" xfId="39633" xr:uid="{00000000-0005-0000-0000-0000839B0000}"/>
    <cellStyle name="Total 19 4 2 2" xfId="39634" xr:uid="{00000000-0005-0000-0000-0000849B0000}"/>
    <cellStyle name="Total 19 4 2 3" xfId="39635" xr:uid="{00000000-0005-0000-0000-0000859B0000}"/>
    <cellStyle name="Total 19 4 3" xfId="39636" xr:uid="{00000000-0005-0000-0000-0000869B0000}"/>
    <cellStyle name="Total 19 4 4" xfId="39637" xr:uid="{00000000-0005-0000-0000-0000879B0000}"/>
    <cellStyle name="Total 19 5" xfId="39638" xr:uid="{00000000-0005-0000-0000-0000889B0000}"/>
    <cellStyle name="Total 19 5 2" xfId="39639" xr:uid="{00000000-0005-0000-0000-0000899B0000}"/>
    <cellStyle name="Total 19 5 2 2" xfId="39640" xr:uid="{00000000-0005-0000-0000-00008A9B0000}"/>
    <cellStyle name="Total 19 5 2 3" xfId="39641" xr:uid="{00000000-0005-0000-0000-00008B9B0000}"/>
    <cellStyle name="Total 19 5 3" xfId="39642" xr:uid="{00000000-0005-0000-0000-00008C9B0000}"/>
    <cellStyle name="Total 19 5 4" xfId="39643" xr:uid="{00000000-0005-0000-0000-00008D9B0000}"/>
    <cellStyle name="Total 19 6" xfId="39644" xr:uid="{00000000-0005-0000-0000-00008E9B0000}"/>
    <cellStyle name="Total 19 6 2" xfId="39645" xr:uid="{00000000-0005-0000-0000-00008F9B0000}"/>
    <cellStyle name="Total 19 6 2 2" xfId="39646" xr:uid="{00000000-0005-0000-0000-0000909B0000}"/>
    <cellStyle name="Total 19 6 2 3" xfId="39647" xr:uid="{00000000-0005-0000-0000-0000919B0000}"/>
    <cellStyle name="Total 19 6 3" xfId="39648" xr:uid="{00000000-0005-0000-0000-0000929B0000}"/>
    <cellStyle name="Total 19 6 4" xfId="39649" xr:uid="{00000000-0005-0000-0000-0000939B0000}"/>
    <cellStyle name="Total 19 7" xfId="39650" xr:uid="{00000000-0005-0000-0000-0000949B0000}"/>
    <cellStyle name="Total 19 7 2" xfId="39651" xr:uid="{00000000-0005-0000-0000-0000959B0000}"/>
    <cellStyle name="Total 19 7 3" xfId="39652" xr:uid="{00000000-0005-0000-0000-0000969B0000}"/>
    <cellStyle name="Total 19 8" xfId="39653" xr:uid="{00000000-0005-0000-0000-0000979B0000}"/>
    <cellStyle name="Total 19 8 2" xfId="39654" xr:uid="{00000000-0005-0000-0000-0000989B0000}"/>
    <cellStyle name="Total 19 8 3" xfId="39655" xr:uid="{00000000-0005-0000-0000-0000999B0000}"/>
    <cellStyle name="Total 19 9" xfId="39656" xr:uid="{00000000-0005-0000-0000-00009A9B0000}"/>
    <cellStyle name="Total 19 9 2" xfId="39657" xr:uid="{00000000-0005-0000-0000-00009B9B0000}"/>
    <cellStyle name="Total 19 9 3" xfId="39658" xr:uid="{00000000-0005-0000-0000-00009C9B0000}"/>
    <cellStyle name="Total 2" xfId="39659" xr:uid="{00000000-0005-0000-0000-00009D9B0000}"/>
    <cellStyle name="Total 2 10" xfId="39660" xr:uid="{00000000-0005-0000-0000-00009E9B0000}"/>
    <cellStyle name="Total 2 10 2" xfId="39661" xr:uid="{00000000-0005-0000-0000-00009F9B0000}"/>
    <cellStyle name="Total 2 10 3" xfId="39662" xr:uid="{00000000-0005-0000-0000-0000A09B0000}"/>
    <cellStyle name="Total 2 11" xfId="39663" xr:uid="{00000000-0005-0000-0000-0000A19B0000}"/>
    <cellStyle name="Total 2 12" xfId="39664" xr:uid="{00000000-0005-0000-0000-0000A29B0000}"/>
    <cellStyle name="Total 2 13" xfId="39665" xr:uid="{00000000-0005-0000-0000-0000A39B0000}"/>
    <cellStyle name="Total 2 14" xfId="39666" xr:uid="{00000000-0005-0000-0000-0000A49B0000}"/>
    <cellStyle name="Total 2 2" xfId="39667" xr:uid="{00000000-0005-0000-0000-0000A59B0000}"/>
    <cellStyle name="Total 2 2 2" xfId="39668" xr:uid="{00000000-0005-0000-0000-0000A69B0000}"/>
    <cellStyle name="Total 2 2 2 2" xfId="39669" xr:uid="{00000000-0005-0000-0000-0000A79B0000}"/>
    <cellStyle name="Total 2 2 2 2 2" xfId="39670" xr:uid="{00000000-0005-0000-0000-0000A89B0000}"/>
    <cellStyle name="Total 2 2 2 2 3" xfId="39671" xr:uid="{00000000-0005-0000-0000-0000A99B0000}"/>
    <cellStyle name="Total 2 2 2 3" xfId="39672" xr:uid="{00000000-0005-0000-0000-0000AA9B0000}"/>
    <cellStyle name="Total 2 2 2 4" xfId="39673" xr:uid="{00000000-0005-0000-0000-0000AB9B0000}"/>
    <cellStyle name="Total 2 2 3" xfId="39674" xr:uid="{00000000-0005-0000-0000-0000AC9B0000}"/>
    <cellStyle name="Total 2 2 3 2" xfId="39675" xr:uid="{00000000-0005-0000-0000-0000AD9B0000}"/>
    <cellStyle name="Total 2 2 3 3" xfId="39676" xr:uid="{00000000-0005-0000-0000-0000AE9B0000}"/>
    <cellStyle name="Total 2 2 4" xfId="39677" xr:uid="{00000000-0005-0000-0000-0000AF9B0000}"/>
    <cellStyle name="Total 2 2 5" xfId="39678" xr:uid="{00000000-0005-0000-0000-0000B09B0000}"/>
    <cellStyle name="Total 2 2 6" xfId="39679" xr:uid="{00000000-0005-0000-0000-0000B19B0000}"/>
    <cellStyle name="Total 2 2 7" xfId="39680" xr:uid="{00000000-0005-0000-0000-0000B29B0000}"/>
    <cellStyle name="Total 2 3" xfId="39681" xr:uid="{00000000-0005-0000-0000-0000B39B0000}"/>
    <cellStyle name="Total 2 3 2" xfId="39682" xr:uid="{00000000-0005-0000-0000-0000B49B0000}"/>
    <cellStyle name="Total 2 3 2 2" xfId="39683" xr:uid="{00000000-0005-0000-0000-0000B59B0000}"/>
    <cellStyle name="Total 2 3 2 3" xfId="39684" xr:uid="{00000000-0005-0000-0000-0000B69B0000}"/>
    <cellStyle name="Total 2 3 3" xfId="39685" xr:uid="{00000000-0005-0000-0000-0000B79B0000}"/>
    <cellStyle name="Total 2 3 4" xfId="39686" xr:uid="{00000000-0005-0000-0000-0000B89B0000}"/>
    <cellStyle name="Total 2 3 5" xfId="39687" xr:uid="{00000000-0005-0000-0000-0000B99B0000}"/>
    <cellStyle name="Total 2 3 6" xfId="39688" xr:uid="{00000000-0005-0000-0000-0000BA9B0000}"/>
    <cellStyle name="Total 2 4" xfId="39689" xr:uid="{00000000-0005-0000-0000-0000BB9B0000}"/>
    <cellStyle name="Total 2 4 2" xfId="39690" xr:uid="{00000000-0005-0000-0000-0000BC9B0000}"/>
    <cellStyle name="Total 2 4 2 2" xfId="39691" xr:uid="{00000000-0005-0000-0000-0000BD9B0000}"/>
    <cellStyle name="Total 2 4 2 3" xfId="39692" xr:uid="{00000000-0005-0000-0000-0000BE9B0000}"/>
    <cellStyle name="Total 2 4 3" xfId="39693" xr:uid="{00000000-0005-0000-0000-0000BF9B0000}"/>
    <cellStyle name="Total 2 4 4" xfId="39694" xr:uid="{00000000-0005-0000-0000-0000C09B0000}"/>
    <cellStyle name="Total 2 5" xfId="39695" xr:uid="{00000000-0005-0000-0000-0000C19B0000}"/>
    <cellStyle name="Total 2 5 2" xfId="39696" xr:uid="{00000000-0005-0000-0000-0000C29B0000}"/>
    <cellStyle name="Total 2 5 2 2" xfId="39697" xr:uid="{00000000-0005-0000-0000-0000C39B0000}"/>
    <cellStyle name="Total 2 5 2 3" xfId="39698" xr:uid="{00000000-0005-0000-0000-0000C49B0000}"/>
    <cellStyle name="Total 2 5 3" xfId="39699" xr:uid="{00000000-0005-0000-0000-0000C59B0000}"/>
    <cellStyle name="Total 2 5 4" xfId="39700" xr:uid="{00000000-0005-0000-0000-0000C69B0000}"/>
    <cellStyle name="Total 2 6" xfId="39701" xr:uid="{00000000-0005-0000-0000-0000C79B0000}"/>
    <cellStyle name="Total 2 6 2" xfId="39702" xr:uid="{00000000-0005-0000-0000-0000C89B0000}"/>
    <cellStyle name="Total 2 6 2 2" xfId="39703" xr:uid="{00000000-0005-0000-0000-0000C99B0000}"/>
    <cellStyle name="Total 2 6 2 3" xfId="39704" xr:uid="{00000000-0005-0000-0000-0000CA9B0000}"/>
    <cellStyle name="Total 2 6 3" xfId="39705" xr:uid="{00000000-0005-0000-0000-0000CB9B0000}"/>
    <cellStyle name="Total 2 6 4" xfId="39706" xr:uid="{00000000-0005-0000-0000-0000CC9B0000}"/>
    <cellStyle name="Total 2 7" xfId="39707" xr:uid="{00000000-0005-0000-0000-0000CD9B0000}"/>
    <cellStyle name="Total 2 7 2" xfId="39708" xr:uid="{00000000-0005-0000-0000-0000CE9B0000}"/>
    <cellStyle name="Total 2 7 3" xfId="39709" xr:uid="{00000000-0005-0000-0000-0000CF9B0000}"/>
    <cellStyle name="Total 2 8" xfId="39710" xr:uid="{00000000-0005-0000-0000-0000D09B0000}"/>
    <cellStyle name="Total 2 8 2" xfId="39711" xr:uid="{00000000-0005-0000-0000-0000D19B0000}"/>
    <cellStyle name="Total 2 8 3" xfId="39712" xr:uid="{00000000-0005-0000-0000-0000D29B0000}"/>
    <cellStyle name="Total 2 9" xfId="39713" xr:uid="{00000000-0005-0000-0000-0000D39B0000}"/>
    <cellStyle name="Total 2 9 2" xfId="39714" xr:uid="{00000000-0005-0000-0000-0000D49B0000}"/>
    <cellStyle name="Total 2 9 3" xfId="39715" xr:uid="{00000000-0005-0000-0000-0000D59B0000}"/>
    <cellStyle name="Total 2_CM" xfId="39716" xr:uid="{00000000-0005-0000-0000-0000D69B0000}"/>
    <cellStyle name="Total 20" xfId="39717" xr:uid="{00000000-0005-0000-0000-0000D79B0000}"/>
    <cellStyle name="Total 20 10" xfId="39718" xr:uid="{00000000-0005-0000-0000-0000D89B0000}"/>
    <cellStyle name="Total 20 10 2" xfId="39719" xr:uid="{00000000-0005-0000-0000-0000D99B0000}"/>
    <cellStyle name="Total 20 10 3" xfId="39720" xr:uid="{00000000-0005-0000-0000-0000DA9B0000}"/>
    <cellStyle name="Total 20 11" xfId="39721" xr:uid="{00000000-0005-0000-0000-0000DB9B0000}"/>
    <cellStyle name="Total 20 12" xfId="39722" xr:uid="{00000000-0005-0000-0000-0000DC9B0000}"/>
    <cellStyle name="Total 20 13" xfId="39723" xr:uid="{00000000-0005-0000-0000-0000DD9B0000}"/>
    <cellStyle name="Total 20 14" xfId="39724" xr:uid="{00000000-0005-0000-0000-0000DE9B0000}"/>
    <cellStyle name="Total 20 2" xfId="39725" xr:uid="{00000000-0005-0000-0000-0000DF9B0000}"/>
    <cellStyle name="Total 20 2 2" xfId="39726" xr:uid="{00000000-0005-0000-0000-0000E09B0000}"/>
    <cellStyle name="Total 20 2 2 2" xfId="39727" xr:uid="{00000000-0005-0000-0000-0000E19B0000}"/>
    <cellStyle name="Total 20 2 2 2 2" xfId="39728" xr:uid="{00000000-0005-0000-0000-0000E29B0000}"/>
    <cellStyle name="Total 20 2 2 2 3" xfId="39729" xr:uid="{00000000-0005-0000-0000-0000E39B0000}"/>
    <cellStyle name="Total 20 2 2 3" xfId="39730" xr:uid="{00000000-0005-0000-0000-0000E49B0000}"/>
    <cellStyle name="Total 20 2 2 4" xfId="39731" xr:uid="{00000000-0005-0000-0000-0000E59B0000}"/>
    <cellStyle name="Total 20 2 3" xfId="39732" xr:uid="{00000000-0005-0000-0000-0000E69B0000}"/>
    <cellStyle name="Total 20 2 3 2" xfId="39733" xr:uid="{00000000-0005-0000-0000-0000E79B0000}"/>
    <cellStyle name="Total 20 2 3 3" xfId="39734" xr:uid="{00000000-0005-0000-0000-0000E89B0000}"/>
    <cellStyle name="Total 20 2 4" xfId="39735" xr:uid="{00000000-0005-0000-0000-0000E99B0000}"/>
    <cellStyle name="Total 20 2 5" xfId="39736" xr:uid="{00000000-0005-0000-0000-0000EA9B0000}"/>
    <cellStyle name="Total 20 3" xfId="39737" xr:uid="{00000000-0005-0000-0000-0000EB9B0000}"/>
    <cellStyle name="Total 20 3 2" xfId="39738" xr:uid="{00000000-0005-0000-0000-0000EC9B0000}"/>
    <cellStyle name="Total 20 3 2 2" xfId="39739" xr:uid="{00000000-0005-0000-0000-0000ED9B0000}"/>
    <cellStyle name="Total 20 3 2 3" xfId="39740" xr:uid="{00000000-0005-0000-0000-0000EE9B0000}"/>
    <cellStyle name="Total 20 3 3" xfId="39741" xr:uid="{00000000-0005-0000-0000-0000EF9B0000}"/>
    <cellStyle name="Total 20 3 4" xfId="39742" xr:uid="{00000000-0005-0000-0000-0000F09B0000}"/>
    <cellStyle name="Total 20 4" xfId="39743" xr:uid="{00000000-0005-0000-0000-0000F19B0000}"/>
    <cellStyle name="Total 20 4 2" xfId="39744" xr:uid="{00000000-0005-0000-0000-0000F29B0000}"/>
    <cellStyle name="Total 20 4 2 2" xfId="39745" xr:uid="{00000000-0005-0000-0000-0000F39B0000}"/>
    <cellStyle name="Total 20 4 2 3" xfId="39746" xr:uid="{00000000-0005-0000-0000-0000F49B0000}"/>
    <cellStyle name="Total 20 4 3" xfId="39747" xr:uid="{00000000-0005-0000-0000-0000F59B0000}"/>
    <cellStyle name="Total 20 4 4" xfId="39748" xr:uid="{00000000-0005-0000-0000-0000F69B0000}"/>
    <cellStyle name="Total 20 5" xfId="39749" xr:uid="{00000000-0005-0000-0000-0000F79B0000}"/>
    <cellStyle name="Total 20 5 2" xfId="39750" xr:uid="{00000000-0005-0000-0000-0000F89B0000}"/>
    <cellStyle name="Total 20 5 2 2" xfId="39751" xr:uid="{00000000-0005-0000-0000-0000F99B0000}"/>
    <cellStyle name="Total 20 5 2 3" xfId="39752" xr:uid="{00000000-0005-0000-0000-0000FA9B0000}"/>
    <cellStyle name="Total 20 5 3" xfId="39753" xr:uid="{00000000-0005-0000-0000-0000FB9B0000}"/>
    <cellStyle name="Total 20 5 4" xfId="39754" xr:uid="{00000000-0005-0000-0000-0000FC9B0000}"/>
    <cellStyle name="Total 20 6" xfId="39755" xr:uid="{00000000-0005-0000-0000-0000FD9B0000}"/>
    <cellStyle name="Total 20 6 2" xfId="39756" xr:uid="{00000000-0005-0000-0000-0000FE9B0000}"/>
    <cellStyle name="Total 20 6 2 2" xfId="39757" xr:uid="{00000000-0005-0000-0000-0000FF9B0000}"/>
    <cellStyle name="Total 20 6 2 3" xfId="39758" xr:uid="{00000000-0005-0000-0000-0000009C0000}"/>
    <cellStyle name="Total 20 6 3" xfId="39759" xr:uid="{00000000-0005-0000-0000-0000019C0000}"/>
    <cellStyle name="Total 20 6 4" xfId="39760" xr:uid="{00000000-0005-0000-0000-0000029C0000}"/>
    <cellStyle name="Total 20 7" xfId="39761" xr:uid="{00000000-0005-0000-0000-0000039C0000}"/>
    <cellStyle name="Total 20 7 2" xfId="39762" xr:uid="{00000000-0005-0000-0000-0000049C0000}"/>
    <cellStyle name="Total 20 7 3" xfId="39763" xr:uid="{00000000-0005-0000-0000-0000059C0000}"/>
    <cellStyle name="Total 20 8" xfId="39764" xr:uid="{00000000-0005-0000-0000-0000069C0000}"/>
    <cellStyle name="Total 20 8 2" xfId="39765" xr:uid="{00000000-0005-0000-0000-0000079C0000}"/>
    <cellStyle name="Total 20 8 3" xfId="39766" xr:uid="{00000000-0005-0000-0000-0000089C0000}"/>
    <cellStyle name="Total 20 9" xfId="39767" xr:uid="{00000000-0005-0000-0000-0000099C0000}"/>
    <cellStyle name="Total 20 9 2" xfId="39768" xr:uid="{00000000-0005-0000-0000-00000A9C0000}"/>
    <cellStyle name="Total 20 9 3" xfId="39769" xr:uid="{00000000-0005-0000-0000-00000B9C0000}"/>
    <cellStyle name="Total 21" xfId="39770" xr:uid="{00000000-0005-0000-0000-00000C9C0000}"/>
    <cellStyle name="Total 21 10" xfId="39771" xr:uid="{00000000-0005-0000-0000-00000D9C0000}"/>
    <cellStyle name="Total 21 10 2" xfId="39772" xr:uid="{00000000-0005-0000-0000-00000E9C0000}"/>
    <cellStyle name="Total 21 10 3" xfId="39773" xr:uid="{00000000-0005-0000-0000-00000F9C0000}"/>
    <cellStyle name="Total 21 11" xfId="39774" xr:uid="{00000000-0005-0000-0000-0000109C0000}"/>
    <cellStyle name="Total 21 12" xfId="39775" xr:uid="{00000000-0005-0000-0000-0000119C0000}"/>
    <cellStyle name="Total 21 13" xfId="39776" xr:uid="{00000000-0005-0000-0000-0000129C0000}"/>
    <cellStyle name="Total 21 14" xfId="39777" xr:uid="{00000000-0005-0000-0000-0000139C0000}"/>
    <cellStyle name="Total 21 2" xfId="39778" xr:uid="{00000000-0005-0000-0000-0000149C0000}"/>
    <cellStyle name="Total 21 2 2" xfId="39779" xr:uid="{00000000-0005-0000-0000-0000159C0000}"/>
    <cellStyle name="Total 21 2 2 2" xfId="39780" xr:uid="{00000000-0005-0000-0000-0000169C0000}"/>
    <cellStyle name="Total 21 2 2 2 2" xfId="39781" xr:uid="{00000000-0005-0000-0000-0000179C0000}"/>
    <cellStyle name="Total 21 2 2 2 3" xfId="39782" xr:uid="{00000000-0005-0000-0000-0000189C0000}"/>
    <cellStyle name="Total 21 2 2 3" xfId="39783" xr:uid="{00000000-0005-0000-0000-0000199C0000}"/>
    <cellStyle name="Total 21 2 2 4" xfId="39784" xr:uid="{00000000-0005-0000-0000-00001A9C0000}"/>
    <cellStyle name="Total 21 2 3" xfId="39785" xr:uid="{00000000-0005-0000-0000-00001B9C0000}"/>
    <cellStyle name="Total 21 2 3 2" xfId="39786" xr:uid="{00000000-0005-0000-0000-00001C9C0000}"/>
    <cellStyle name="Total 21 2 3 3" xfId="39787" xr:uid="{00000000-0005-0000-0000-00001D9C0000}"/>
    <cellStyle name="Total 21 2 4" xfId="39788" xr:uid="{00000000-0005-0000-0000-00001E9C0000}"/>
    <cellStyle name="Total 21 2 5" xfId="39789" xr:uid="{00000000-0005-0000-0000-00001F9C0000}"/>
    <cellStyle name="Total 21 3" xfId="39790" xr:uid="{00000000-0005-0000-0000-0000209C0000}"/>
    <cellStyle name="Total 21 3 2" xfId="39791" xr:uid="{00000000-0005-0000-0000-0000219C0000}"/>
    <cellStyle name="Total 21 3 2 2" xfId="39792" xr:uid="{00000000-0005-0000-0000-0000229C0000}"/>
    <cellStyle name="Total 21 3 2 3" xfId="39793" xr:uid="{00000000-0005-0000-0000-0000239C0000}"/>
    <cellStyle name="Total 21 3 3" xfId="39794" xr:uid="{00000000-0005-0000-0000-0000249C0000}"/>
    <cellStyle name="Total 21 3 4" xfId="39795" xr:uid="{00000000-0005-0000-0000-0000259C0000}"/>
    <cellStyle name="Total 21 4" xfId="39796" xr:uid="{00000000-0005-0000-0000-0000269C0000}"/>
    <cellStyle name="Total 21 4 2" xfId="39797" xr:uid="{00000000-0005-0000-0000-0000279C0000}"/>
    <cellStyle name="Total 21 4 2 2" xfId="39798" xr:uid="{00000000-0005-0000-0000-0000289C0000}"/>
    <cellStyle name="Total 21 4 2 3" xfId="39799" xr:uid="{00000000-0005-0000-0000-0000299C0000}"/>
    <cellStyle name="Total 21 4 3" xfId="39800" xr:uid="{00000000-0005-0000-0000-00002A9C0000}"/>
    <cellStyle name="Total 21 4 4" xfId="39801" xr:uid="{00000000-0005-0000-0000-00002B9C0000}"/>
    <cellStyle name="Total 21 5" xfId="39802" xr:uid="{00000000-0005-0000-0000-00002C9C0000}"/>
    <cellStyle name="Total 21 5 2" xfId="39803" xr:uid="{00000000-0005-0000-0000-00002D9C0000}"/>
    <cellStyle name="Total 21 5 2 2" xfId="39804" xr:uid="{00000000-0005-0000-0000-00002E9C0000}"/>
    <cellStyle name="Total 21 5 2 3" xfId="39805" xr:uid="{00000000-0005-0000-0000-00002F9C0000}"/>
    <cellStyle name="Total 21 5 3" xfId="39806" xr:uid="{00000000-0005-0000-0000-0000309C0000}"/>
    <cellStyle name="Total 21 5 4" xfId="39807" xr:uid="{00000000-0005-0000-0000-0000319C0000}"/>
    <cellStyle name="Total 21 6" xfId="39808" xr:uid="{00000000-0005-0000-0000-0000329C0000}"/>
    <cellStyle name="Total 21 6 2" xfId="39809" xr:uid="{00000000-0005-0000-0000-0000339C0000}"/>
    <cellStyle name="Total 21 6 2 2" xfId="39810" xr:uid="{00000000-0005-0000-0000-0000349C0000}"/>
    <cellStyle name="Total 21 6 2 3" xfId="39811" xr:uid="{00000000-0005-0000-0000-0000359C0000}"/>
    <cellStyle name="Total 21 6 3" xfId="39812" xr:uid="{00000000-0005-0000-0000-0000369C0000}"/>
    <cellStyle name="Total 21 6 4" xfId="39813" xr:uid="{00000000-0005-0000-0000-0000379C0000}"/>
    <cellStyle name="Total 21 7" xfId="39814" xr:uid="{00000000-0005-0000-0000-0000389C0000}"/>
    <cellStyle name="Total 21 7 2" xfId="39815" xr:uid="{00000000-0005-0000-0000-0000399C0000}"/>
    <cellStyle name="Total 21 7 3" xfId="39816" xr:uid="{00000000-0005-0000-0000-00003A9C0000}"/>
    <cellStyle name="Total 21 8" xfId="39817" xr:uid="{00000000-0005-0000-0000-00003B9C0000}"/>
    <cellStyle name="Total 21 8 2" xfId="39818" xr:uid="{00000000-0005-0000-0000-00003C9C0000}"/>
    <cellStyle name="Total 21 8 3" xfId="39819" xr:uid="{00000000-0005-0000-0000-00003D9C0000}"/>
    <cellStyle name="Total 21 9" xfId="39820" xr:uid="{00000000-0005-0000-0000-00003E9C0000}"/>
    <cellStyle name="Total 21 9 2" xfId="39821" xr:uid="{00000000-0005-0000-0000-00003F9C0000}"/>
    <cellStyle name="Total 21 9 3" xfId="39822" xr:uid="{00000000-0005-0000-0000-0000409C0000}"/>
    <cellStyle name="Total 22" xfId="39823" xr:uid="{00000000-0005-0000-0000-0000419C0000}"/>
    <cellStyle name="Total 22 10" xfId="39824" xr:uid="{00000000-0005-0000-0000-0000429C0000}"/>
    <cellStyle name="Total 22 10 2" xfId="39825" xr:uid="{00000000-0005-0000-0000-0000439C0000}"/>
    <cellStyle name="Total 22 10 3" xfId="39826" xr:uid="{00000000-0005-0000-0000-0000449C0000}"/>
    <cellStyle name="Total 22 11" xfId="39827" xr:uid="{00000000-0005-0000-0000-0000459C0000}"/>
    <cellStyle name="Total 22 12" xfId="39828" xr:uid="{00000000-0005-0000-0000-0000469C0000}"/>
    <cellStyle name="Total 22 13" xfId="39829" xr:uid="{00000000-0005-0000-0000-0000479C0000}"/>
    <cellStyle name="Total 22 14" xfId="39830" xr:uid="{00000000-0005-0000-0000-0000489C0000}"/>
    <cellStyle name="Total 22 2" xfId="39831" xr:uid="{00000000-0005-0000-0000-0000499C0000}"/>
    <cellStyle name="Total 22 2 2" xfId="39832" xr:uid="{00000000-0005-0000-0000-00004A9C0000}"/>
    <cellStyle name="Total 22 2 2 2" xfId="39833" xr:uid="{00000000-0005-0000-0000-00004B9C0000}"/>
    <cellStyle name="Total 22 2 2 2 2" xfId="39834" xr:uid="{00000000-0005-0000-0000-00004C9C0000}"/>
    <cellStyle name="Total 22 2 2 2 3" xfId="39835" xr:uid="{00000000-0005-0000-0000-00004D9C0000}"/>
    <cellStyle name="Total 22 2 2 3" xfId="39836" xr:uid="{00000000-0005-0000-0000-00004E9C0000}"/>
    <cellStyle name="Total 22 2 2 4" xfId="39837" xr:uid="{00000000-0005-0000-0000-00004F9C0000}"/>
    <cellStyle name="Total 22 2 3" xfId="39838" xr:uid="{00000000-0005-0000-0000-0000509C0000}"/>
    <cellStyle name="Total 22 2 3 2" xfId="39839" xr:uid="{00000000-0005-0000-0000-0000519C0000}"/>
    <cellStyle name="Total 22 2 3 3" xfId="39840" xr:uid="{00000000-0005-0000-0000-0000529C0000}"/>
    <cellStyle name="Total 22 2 4" xfId="39841" xr:uid="{00000000-0005-0000-0000-0000539C0000}"/>
    <cellStyle name="Total 22 2 5" xfId="39842" xr:uid="{00000000-0005-0000-0000-0000549C0000}"/>
    <cellStyle name="Total 22 3" xfId="39843" xr:uid="{00000000-0005-0000-0000-0000559C0000}"/>
    <cellStyle name="Total 22 3 2" xfId="39844" xr:uid="{00000000-0005-0000-0000-0000569C0000}"/>
    <cellStyle name="Total 22 3 2 2" xfId="39845" xr:uid="{00000000-0005-0000-0000-0000579C0000}"/>
    <cellStyle name="Total 22 3 2 3" xfId="39846" xr:uid="{00000000-0005-0000-0000-0000589C0000}"/>
    <cellStyle name="Total 22 3 3" xfId="39847" xr:uid="{00000000-0005-0000-0000-0000599C0000}"/>
    <cellStyle name="Total 22 3 4" xfId="39848" xr:uid="{00000000-0005-0000-0000-00005A9C0000}"/>
    <cellStyle name="Total 22 4" xfId="39849" xr:uid="{00000000-0005-0000-0000-00005B9C0000}"/>
    <cellStyle name="Total 22 4 2" xfId="39850" xr:uid="{00000000-0005-0000-0000-00005C9C0000}"/>
    <cellStyle name="Total 22 4 2 2" xfId="39851" xr:uid="{00000000-0005-0000-0000-00005D9C0000}"/>
    <cellStyle name="Total 22 4 2 3" xfId="39852" xr:uid="{00000000-0005-0000-0000-00005E9C0000}"/>
    <cellStyle name="Total 22 4 3" xfId="39853" xr:uid="{00000000-0005-0000-0000-00005F9C0000}"/>
    <cellStyle name="Total 22 4 4" xfId="39854" xr:uid="{00000000-0005-0000-0000-0000609C0000}"/>
    <cellStyle name="Total 22 5" xfId="39855" xr:uid="{00000000-0005-0000-0000-0000619C0000}"/>
    <cellStyle name="Total 22 5 2" xfId="39856" xr:uid="{00000000-0005-0000-0000-0000629C0000}"/>
    <cellStyle name="Total 22 5 2 2" xfId="39857" xr:uid="{00000000-0005-0000-0000-0000639C0000}"/>
    <cellStyle name="Total 22 5 2 3" xfId="39858" xr:uid="{00000000-0005-0000-0000-0000649C0000}"/>
    <cellStyle name="Total 22 5 3" xfId="39859" xr:uid="{00000000-0005-0000-0000-0000659C0000}"/>
    <cellStyle name="Total 22 5 4" xfId="39860" xr:uid="{00000000-0005-0000-0000-0000669C0000}"/>
    <cellStyle name="Total 22 6" xfId="39861" xr:uid="{00000000-0005-0000-0000-0000679C0000}"/>
    <cellStyle name="Total 22 6 2" xfId="39862" xr:uid="{00000000-0005-0000-0000-0000689C0000}"/>
    <cellStyle name="Total 22 6 2 2" xfId="39863" xr:uid="{00000000-0005-0000-0000-0000699C0000}"/>
    <cellStyle name="Total 22 6 2 3" xfId="39864" xr:uid="{00000000-0005-0000-0000-00006A9C0000}"/>
    <cellStyle name="Total 22 6 3" xfId="39865" xr:uid="{00000000-0005-0000-0000-00006B9C0000}"/>
    <cellStyle name="Total 22 6 4" xfId="39866" xr:uid="{00000000-0005-0000-0000-00006C9C0000}"/>
    <cellStyle name="Total 22 7" xfId="39867" xr:uid="{00000000-0005-0000-0000-00006D9C0000}"/>
    <cellStyle name="Total 22 7 2" xfId="39868" xr:uid="{00000000-0005-0000-0000-00006E9C0000}"/>
    <cellStyle name="Total 22 7 3" xfId="39869" xr:uid="{00000000-0005-0000-0000-00006F9C0000}"/>
    <cellStyle name="Total 22 8" xfId="39870" xr:uid="{00000000-0005-0000-0000-0000709C0000}"/>
    <cellStyle name="Total 22 8 2" xfId="39871" xr:uid="{00000000-0005-0000-0000-0000719C0000}"/>
    <cellStyle name="Total 22 8 3" xfId="39872" xr:uid="{00000000-0005-0000-0000-0000729C0000}"/>
    <cellStyle name="Total 22 9" xfId="39873" xr:uid="{00000000-0005-0000-0000-0000739C0000}"/>
    <cellStyle name="Total 22 9 2" xfId="39874" xr:uid="{00000000-0005-0000-0000-0000749C0000}"/>
    <cellStyle name="Total 22 9 3" xfId="39875" xr:uid="{00000000-0005-0000-0000-0000759C0000}"/>
    <cellStyle name="Total 23" xfId="39876" xr:uid="{00000000-0005-0000-0000-0000769C0000}"/>
    <cellStyle name="Total 23 10" xfId="39877" xr:uid="{00000000-0005-0000-0000-0000779C0000}"/>
    <cellStyle name="Total 23 10 2" xfId="39878" xr:uid="{00000000-0005-0000-0000-0000789C0000}"/>
    <cellStyle name="Total 23 10 3" xfId="39879" xr:uid="{00000000-0005-0000-0000-0000799C0000}"/>
    <cellStyle name="Total 23 11" xfId="39880" xr:uid="{00000000-0005-0000-0000-00007A9C0000}"/>
    <cellStyle name="Total 23 12" xfId="39881" xr:uid="{00000000-0005-0000-0000-00007B9C0000}"/>
    <cellStyle name="Total 23 13" xfId="39882" xr:uid="{00000000-0005-0000-0000-00007C9C0000}"/>
    <cellStyle name="Total 23 14" xfId="39883" xr:uid="{00000000-0005-0000-0000-00007D9C0000}"/>
    <cellStyle name="Total 23 2" xfId="39884" xr:uid="{00000000-0005-0000-0000-00007E9C0000}"/>
    <cellStyle name="Total 23 2 2" xfId="39885" xr:uid="{00000000-0005-0000-0000-00007F9C0000}"/>
    <cellStyle name="Total 23 2 2 2" xfId="39886" xr:uid="{00000000-0005-0000-0000-0000809C0000}"/>
    <cellStyle name="Total 23 2 2 2 2" xfId="39887" xr:uid="{00000000-0005-0000-0000-0000819C0000}"/>
    <cellStyle name="Total 23 2 2 2 3" xfId="39888" xr:uid="{00000000-0005-0000-0000-0000829C0000}"/>
    <cellStyle name="Total 23 2 2 3" xfId="39889" xr:uid="{00000000-0005-0000-0000-0000839C0000}"/>
    <cellStyle name="Total 23 2 2 4" xfId="39890" xr:uid="{00000000-0005-0000-0000-0000849C0000}"/>
    <cellStyle name="Total 23 2 3" xfId="39891" xr:uid="{00000000-0005-0000-0000-0000859C0000}"/>
    <cellStyle name="Total 23 2 3 2" xfId="39892" xr:uid="{00000000-0005-0000-0000-0000869C0000}"/>
    <cellStyle name="Total 23 2 3 3" xfId="39893" xr:uid="{00000000-0005-0000-0000-0000879C0000}"/>
    <cellStyle name="Total 23 2 4" xfId="39894" xr:uid="{00000000-0005-0000-0000-0000889C0000}"/>
    <cellStyle name="Total 23 2 5" xfId="39895" xr:uid="{00000000-0005-0000-0000-0000899C0000}"/>
    <cellStyle name="Total 23 3" xfId="39896" xr:uid="{00000000-0005-0000-0000-00008A9C0000}"/>
    <cellStyle name="Total 23 3 2" xfId="39897" xr:uid="{00000000-0005-0000-0000-00008B9C0000}"/>
    <cellStyle name="Total 23 3 2 2" xfId="39898" xr:uid="{00000000-0005-0000-0000-00008C9C0000}"/>
    <cellStyle name="Total 23 3 2 3" xfId="39899" xr:uid="{00000000-0005-0000-0000-00008D9C0000}"/>
    <cellStyle name="Total 23 3 3" xfId="39900" xr:uid="{00000000-0005-0000-0000-00008E9C0000}"/>
    <cellStyle name="Total 23 3 4" xfId="39901" xr:uid="{00000000-0005-0000-0000-00008F9C0000}"/>
    <cellStyle name="Total 23 4" xfId="39902" xr:uid="{00000000-0005-0000-0000-0000909C0000}"/>
    <cellStyle name="Total 23 4 2" xfId="39903" xr:uid="{00000000-0005-0000-0000-0000919C0000}"/>
    <cellStyle name="Total 23 4 2 2" xfId="39904" xr:uid="{00000000-0005-0000-0000-0000929C0000}"/>
    <cellStyle name="Total 23 4 2 3" xfId="39905" xr:uid="{00000000-0005-0000-0000-0000939C0000}"/>
    <cellStyle name="Total 23 4 3" xfId="39906" xr:uid="{00000000-0005-0000-0000-0000949C0000}"/>
    <cellStyle name="Total 23 4 4" xfId="39907" xr:uid="{00000000-0005-0000-0000-0000959C0000}"/>
    <cellStyle name="Total 23 5" xfId="39908" xr:uid="{00000000-0005-0000-0000-0000969C0000}"/>
    <cellStyle name="Total 23 5 2" xfId="39909" xr:uid="{00000000-0005-0000-0000-0000979C0000}"/>
    <cellStyle name="Total 23 5 2 2" xfId="39910" xr:uid="{00000000-0005-0000-0000-0000989C0000}"/>
    <cellStyle name="Total 23 5 2 3" xfId="39911" xr:uid="{00000000-0005-0000-0000-0000999C0000}"/>
    <cellStyle name="Total 23 5 3" xfId="39912" xr:uid="{00000000-0005-0000-0000-00009A9C0000}"/>
    <cellStyle name="Total 23 5 4" xfId="39913" xr:uid="{00000000-0005-0000-0000-00009B9C0000}"/>
    <cellStyle name="Total 23 6" xfId="39914" xr:uid="{00000000-0005-0000-0000-00009C9C0000}"/>
    <cellStyle name="Total 23 6 2" xfId="39915" xr:uid="{00000000-0005-0000-0000-00009D9C0000}"/>
    <cellStyle name="Total 23 6 2 2" xfId="39916" xr:uid="{00000000-0005-0000-0000-00009E9C0000}"/>
    <cellStyle name="Total 23 6 2 3" xfId="39917" xr:uid="{00000000-0005-0000-0000-00009F9C0000}"/>
    <cellStyle name="Total 23 6 3" xfId="39918" xr:uid="{00000000-0005-0000-0000-0000A09C0000}"/>
    <cellStyle name="Total 23 6 4" xfId="39919" xr:uid="{00000000-0005-0000-0000-0000A19C0000}"/>
    <cellStyle name="Total 23 7" xfId="39920" xr:uid="{00000000-0005-0000-0000-0000A29C0000}"/>
    <cellStyle name="Total 23 7 2" xfId="39921" xr:uid="{00000000-0005-0000-0000-0000A39C0000}"/>
    <cellStyle name="Total 23 7 3" xfId="39922" xr:uid="{00000000-0005-0000-0000-0000A49C0000}"/>
    <cellStyle name="Total 23 8" xfId="39923" xr:uid="{00000000-0005-0000-0000-0000A59C0000}"/>
    <cellStyle name="Total 23 8 2" xfId="39924" xr:uid="{00000000-0005-0000-0000-0000A69C0000}"/>
    <cellStyle name="Total 23 8 3" xfId="39925" xr:uid="{00000000-0005-0000-0000-0000A79C0000}"/>
    <cellStyle name="Total 23 9" xfId="39926" xr:uid="{00000000-0005-0000-0000-0000A89C0000}"/>
    <cellStyle name="Total 23 9 2" xfId="39927" xr:uid="{00000000-0005-0000-0000-0000A99C0000}"/>
    <cellStyle name="Total 23 9 3" xfId="39928" xr:uid="{00000000-0005-0000-0000-0000AA9C0000}"/>
    <cellStyle name="Total 24" xfId="39929" xr:uid="{00000000-0005-0000-0000-0000AB9C0000}"/>
    <cellStyle name="Total 24 10" xfId="39930" xr:uid="{00000000-0005-0000-0000-0000AC9C0000}"/>
    <cellStyle name="Total 24 10 2" xfId="39931" xr:uid="{00000000-0005-0000-0000-0000AD9C0000}"/>
    <cellStyle name="Total 24 10 3" xfId="39932" xr:uid="{00000000-0005-0000-0000-0000AE9C0000}"/>
    <cellStyle name="Total 24 11" xfId="39933" xr:uid="{00000000-0005-0000-0000-0000AF9C0000}"/>
    <cellStyle name="Total 24 12" xfId="39934" xr:uid="{00000000-0005-0000-0000-0000B09C0000}"/>
    <cellStyle name="Total 24 13" xfId="39935" xr:uid="{00000000-0005-0000-0000-0000B19C0000}"/>
    <cellStyle name="Total 24 14" xfId="39936" xr:uid="{00000000-0005-0000-0000-0000B29C0000}"/>
    <cellStyle name="Total 24 2" xfId="39937" xr:uid="{00000000-0005-0000-0000-0000B39C0000}"/>
    <cellStyle name="Total 24 2 2" xfId="39938" xr:uid="{00000000-0005-0000-0000-0000B49C0000}"/>
    <cellStyle name="Total 24 2 2 2" xfId="39939" xr:uid="{00000000-0005-0000-0000-0000B59C0000}"/>
    <cellStyle name="Total 24 2 2 2 2" xfId="39940" xr:uid="{00000000-0005-0000-0000-0000B69C0000}"/>
    <cellStyle name="Total 24 2 2 2 3" xfId="39941" xr:uid="{00000000-0005-0000-0000-0000B79C0000}"/>
    <cellStyle name="Total 24 2 2 3" xfId="39942" xr:uid="{00000000-0005-0000-0000-0000B89C0000}"/>
    <cellStyle name="Total 24 2 2 4" xfId="39943" xr:uid="{00000000-0005-0000-0000-0000B99C0000}"/>
    <cellStyle name="Total 24 2 3" xfId="39944" xr:uid="{00000000-0005-0000-0000-0000BA9C0000}"/>
    <cellStyle name="Total 24 2 3 2" xfId="39945" xr:uid="{00000000-0005-0000-0000-0000BB9C0000}"/>
    <cellStyle name="Total 24 2 3 3" xfId="39946" xr:uid="{00000000-0005-0000-0000-0000BC9C0000}"/>
    <cellStyle name="Total 24 2 4" xfId="39947" xr:uid="{00000000-0005-0000-0000-0000BD9C0000}"/>
    <cellStyle name="Total 24 2 5" xfId="39948" xr:uid="{00000000-0005-0000-0000-0000BE9C0000}"/>
    <cellStyle name="Total 24 3" xfId="39949" xr:uid="{00000000-0005-0000-0000-0000BF9C0000}"/>
    <cellStyle name="Total 24 3 2" xfId="39950" xr:uid="{00000000-0005-0000-0000-0000C09C0000}"/>
    <cellStyle name="Total 24 3 2 2" xfId="39951" xr:uid="{00000000-0005-0000-0000-0000C19C0000}"/>
    <cellStyle name="Total 24 3 2 3" xfId="39952" xr:uid="{00000000-0005-0000-0000-0000C29C0000}"/>
    <cellStyle name="Total 24 3 3" xfId="39953" xr:uid="{00000000-0005-0000-0000-0000C39C0000}"/>
    <cellStyle name="Total 24 3 4" xfId="39954" xr:uid="{00000000-0005-0000-0000-0000C49C0000}"/>
    <cellStyle name="Total 24 4" xfId="39955" xr:uid="{00000000-0005-0000-0000-0000C59C0000}"/>
    <cellStyle name="Total 24 4 2" xfId="39956" xr:uid="{00000000-0005-0000-0000-0000C69C0000}"/>
    <cellStyle name="Total 24 4 2 2" xfId="39957" xr:uid="{00000000-0005-0000-0000-0000C79C0000}"/>
    <cellStyle name="Total 24 4 2 3" xfId="39958" xr:uid="{00000000-0005-0000-0000-0000C89C0000}"/>
    <cellStyle name="Total 24 4 3" xfId="39959" xr:uid="{00000000-0005-0000-0000-0000C99C0000}"/>
    <cellStyle name="Total 24 4 4" xfId="39960" xr:uid="{00000000-0005-0000-0000-0000CA9C0000}"/>
    <cellStyle name="Total 24 5" xfId="39961" xr:uid="{00000000-0005-0000-0000-0000CB9C0000}"/>
    <cellStyle name="Total 24 5 2" xfId="39962" xr:uid="{00000000-0005-0000-0000-0000CC9C0000}"/>
    <cellStyle name="Total 24 5 2 2" xfId="39963" xr:uid="{00000000-0005-0000-0000-0000CD9C0000}"/>
    <cellStyle name="Total 24 5 2 3" xfId="39964" xr:uid="{00000000-0005-0000-0000-0000CE9C0000}"/>
    <cellStyle name="Total 24 5 3" xfId="39965" xr:uid="{00000000-0005-0000-0000-0000CF9C0000}"/>
    <cellStyle name="Total 24 5 4" xfId="39966" xr:uid="{00000000-0005-0000-0000-0000D09C0000}"/>
    <cellStyle name="Total 24 6" xfId="39967" xr:uid="{00000000-0005-0000-0000-0000D19C0000}"/>
    <cellStyle name="Total 24 6 2" xfId="39968" xr:uid="{00000000-0005-0000-0000-0000D29C0000}"/>
    <cellStyle name="Total 24 6 2 2" xfId="39969" xr:uid="{00000000-0005-0000-0000-0000D39C0000}"/>
    <cellStyle name="Total 24 6 2 3" xfId="39970" xr:uid="{00000000-0005-0000-0000-0000D49C0000}"/>
    <cellStyle name="Total 24 6 3" xfId="39971" xr:uid="{00000000-0005-0000-0000-0000D59C0000}"/>
    <cellStyle name="Total 24 6 4" xfId="39972" xr:uid="{00000000-0005-0000-0000-0000D69C0000}"/>
    <cellStyle name="Total 24 7" xfId="39973" xr:uid="{00000000-0005-0000-0000-0000D79C0000}"/>
    <cellStyle name="Total 24 7 2" xfId="39974" xr:uid="{00000000-0005-0000-0000-0000D89C0000}"/>
    <cellStyle name="Total 24 7 3" xfId="39975" xr:uid="{00000000-0005-0000-0000-0000D99C0000}"/>
    <cellStyle name="Total 24 8" xfId="39976" xr:uid="{00000000-0005-0000-0000-0000DA9C0000}"/>
    <cellStyle name="Total 24 8 2" xfId="39977" xr:uid="{00000000-0005-0000-0000-0000DB9C0000}"/>
    <cellStyle name="Total 24 8 3" xfId="39978" xr:uid="{00000000-0005-0000-0000-0000DC9C0000}"/>
    <cellStyle name="Total 24 9" xfId="39979" xr:uid="{00000000-0005-0000-0000-0000DD9C0000}"/>
    <cellStyle name="Total 24 9 2" xfId="39980" xr:uid="{00000000-0005-0000-0000-0000DE9C0000}"/>
    <cellStyle name="Total 24 9 3" xfId="39981" xr:uid="{00000000-0005-0000-0000-0000DF9C0000}"/>
    <cellStyle name="Total 25" xfId="39982" xr:uid="{00000000-0005-0000-0000-0000E09C0000}"/>
    <cellStyle name="Total 25 10" xfId="39983" xr:uid="{00000000-0005-0000-0000-0000E19C0000}"/>
    <cellStyle name="Total 25 10 2" xfId="39984" xr:uid="{00000000-0005-0000-0000-0000E29C0000}"/>
    <cellStyle name="Total 25 10 3" xfId="39985" xr:uid="{00000000-0005-0000-0000-0000E39C0000}"/>
    <cellStyle name="Total 25 11" xfId="39986" xr:uid="{00000000-0005-0000-0000-0000E49C0000}"/>
    <cellStyle name="Total 25 12" xfId="39987" xr:uid="{00000000-0005-0000-0000-0000E59C0000}"/>
    <cellStyle name="Total 25 13" xfId="39988" xr:uid="{00000000-0005-0000-0000-0000E69C0000}"/>
    <cellStyle name="Total 25 14" xfId="39989" xr:uid="{00000000-0005-0000-0000-0000E79C0000}"/>
    <cellStyle name="Total 25 2" xfId="39990" xr:uid="{00000000-0005-0000-0000-0000E89C0000}"/>
    <cellStyle name="Total 25 2 2" xfId="39991" xr:uid="{00000000-0005-0000-0000-0000E99C0000}"/>
    <cellStyle name="Total 25 2 2 2" xfId="39992" xr:uid="{00000000-0005-0000-0000-0000EA9C0000}"/>
    <cellStyle name="Total 25 2 2 2 2" xfId="39993" xr:uid="{00000000-0005-0000-0000-0000EB9C0000}"/>
    <cellStyle name="Total 25 2 2 2 3" xfId="39994" xr:uid="{00000000-0005-0000-0000-0000EC9C0000}"/>
    <cellStyle name="Total 25 2 2 3" xfId="39995" xr:uid="{00000000-0005-0000-0000-0000ED9C0000}"/>
    <cellStyle name="Total 25 2 2 4" xfId="39996" xr:uid="{00000000-0005-0000-0000-0000EE9C0000}"/>
    <cellStyle name="Total 25 2 3" xfId="39997" xr:uid="{00000000-0005-0000-0000-0000EF9C0000}"/>
    <cellStyle name="Total 25 2 3 2" xfId="39998" xr:uid="{00000000-0005-0000-0000-0000F09C0000}"/>
    <cellStyle name="Total 25 2 3 3" xfId="39999" xr:uid="{00000000-0005-0000-0000-0000F19C0000}"/>
    <cellStyle name="Total 25 2 4" xfId="40000" xr:uid="{00000000-0005-0000-0000-0000F29C0000}"/>
    <cellStyle name="Total 25 2 5" xfId="40001" xr:uid="{00000000-0005-0000-0000-0000F39C0000}"/>
    <cellStyle name="Total 25 3" xfId="40002" xr:uid="{00000000-0005-0000-0000-0000F49C0000}"/>
    <cellStyle name="Total 25 3 2" xfId="40003" xr:uid="{00000000-0005-0000-0000-0000F59C0000}"/>
    <cellStyle name="Total 25 3 2 2" xfId="40004" xr:uid="{00000000-0005-0000-0000-0000F69C0000}"/>
    <cellStyle name="Total 25 3 2 3" xfId="40005" xr:uid="{00000000-0005-0000-0000-0000F79C0000}"/>
    <cellStyle name="Total 25 3 3" xfId="40006" xr:uid="{00000000-0005-0000-0000-0000F89C0000}"/>
    <cellStyle name="Total 25 3 4" xfId="40007" xr:uid="{00000000-0005-0000-0000-0000F99C0000}"/>
    <cellStyle name="Total 25 4" xfId="40008" xr:uid="{00000000-0005-0000-0000-0000FA9C0000}"/>
    <cellStyle name="Total 25 4 2" xfId="40009" xr:uid="{00000000-0005-0000-0000-0000FB9C0000}"/>
    <cellStyle name="Total 25 4 2 2" xfId="40010" xr:uid="{00000000-0005-0000-0000-0000FC9C0000}"/>
    <cellStyle name="Total 25 4 2 3" xfId="40011" xr:uid="{00000000-0005-0000-0000-0000FD9C0000}"/>
    <cellStyle name="Total 25 4 3" xfId="40012" xr:uid="{00000000-0005-0000-0000-0000FE9C0000}"/>
    <cellStyle name="Total 25 4 4" xfId="40013" xr:uid="{00000000-0005-0000-0000-0000FF9C0000}"/>
    <cellStyle name="Total 25 5" xfId="40014" xr:uid="{00000000-0005-0000-0000-0000009D0000}"/>
    <cellStyle name="Total 25 5 2" xfId="40015" xr:uid="{00000000-0005-0000-0000-0000019D0000}"/>
    <cellStyle name="Total 25 5 2 2" xfId="40016" xr:uid="{00000000-0005-0000-0000-0000029D0000}"/>
    <cellStyle name="Total 25 5 2 3" xfId="40017" xr:uid="{00000000-0005-0000-0000-0000039D0000}"/>
    <cellStyle name="Total 25 5 3" xfId="40018" xr:uid="{00000000-0005-0000-0000-0000049D0000}"/>
    <cellStyle name="Total 25 5 4" xfId="40019" xr:uid="{00000000-0005-0000-0000-0000059D0000}"/>
    <cellStyle name="Total 25 6" xfId="40020" xr:uid="{00000000-0005-0000-0000-0000069D0000}"/>
    <cellStyle name="Total 25 6 2" xfId="40021" xr:uid="{00000000-0005-0000-0000-0000079D0000}"/>
    <cellStyle name="Total 25 6 2 2" xfId="40022" xr:uid="{00000000-0005-0000-0000-0000089D0000}"/>
    <cellStyle name="Total 25 6 2 3" xfId="40023" xr:uid="{00000000-0005-0000-0000-0000099D0000}"/>
    <cellStyle name="Total 25 6 3" xfId="40024" xr:uid="{00000000-0005-0000-0000-00000A9D0000}"/>
    <cellStyle name="Total 25 6 4" xfId="40025" xr:uid="{00000000-0005-0000-0000-00000B9D0000}"/>
    <cellStyle name="Total 25 7" xfId="40026" xr:uid="{00000000-0005-0000-0000-00000C9D0000}"/>
    <cellStyle name="Total 25 7 2" xfId="40027" xr:uid="{00000000-0005-0000-0000-00000D9D0000}"/>
    <cellStyle name="Total 25 7 3" xfId="40028" xr:uid="{00000000-0005-0000-0000-00000E9D0000}"/>
    <cellStyle name="Total 25 8" xfId="40029" xr:uid="{00000000-0005-0000-0000-00000F9D0000}"/>
    <cellStyle name="Total 25 8 2" xfId="40030" xr:uid="{00000000-0005-0000-0000-0000109D0000}"/>
    <cellStyle name="Total 25 8 3" xfId="40031" xr:uid="{00000000-0005-0000-0000-0000119D0000}"/>
    <cellStyle name="Total 25 9" xfId="40032" xr:uid="{00000000-0005-0000-0000-0000129D0000}"/>
    <cellStyle name="Total 25 9 2" xfId="40033" xr:uid="{00000000-0005-0000-0000-0000139D0000}"/>
    <cellStyle name="Total 25 9 3" xfId="40034" xr:uid="{00000000-0005-0000-0000-0000149D0000}"/>
    <cellStyle name="Total 26" xfId="40035" xr:uid="{00000000-0005-0000-0000-0000159D0000}"/>
    <cellStyle name="Total 26 10" xfId="40036" xr:uid="{00000000-0005-0000-0000-0000169D0000}"/>
    <cellStyle name="Total 26 10 2" xfId="40037" xr:uid="{00000000-0005-0000-0000-0000179D0000}"/>
    <cellStyle name="Total 26 10 3" xfId="40038" xr:uid="{00000000-0005-0000-0000-0000189D0000}"/>
    <cellStyle name="Total 26 11" xfId="40039" xr:uid="{00000000-0005-0000-0000-0000199D0000}"/>
    <cellStyle name="Total 26 12" xfId="40040" xr:uid="{00000000-0005-0000-0000-00001A9D0000}"/>
    <cellStyle name="Total 26 13" xfId="40041" xr:uid="{00000000-0005-0000-0000-00001B9D0000}"/>
    <cellStyle name="Total 26 14" xfId="40042" xr:uid="{00000000-0005-0000-0000-00001C9D0000}"/>
    <cellStyle name="Total 26 2" xfId="40043" xr:uid="{00000000-0005-0000-0000-00001D9D0000}"/>
    <cellStyle name="Total 26 2 2" xfId="40044" xr:uid="{00000000-0005-0000-0000-00001E9D0000}"/>
    <cellStyle name="Total 26 2 2 2" xfId="40045" xr:uid="{00000000-0005-0000-0000-00001F9D0000}"/>
    <cellStyle name="Total 26 2 2 2 2" xfId="40046" xr:uid="{00000000-0005-0000-0000-0000209D0000}"/>
    <cellStyle name="Total 26 2 2 2 3" xfId="40047" xr:uid="{00000000-0005-0000-0000-0000219D0000}"/>
    <cellStyle name="Total 26 2 2 3" xfId="40048" xr:uid="{00000000-0005-0000-0000-0000229D0000}"/>
    <cellStyle name="Total 26 2 2 4" xfId="40049" xr:uid="{00000000-0005-0000-0000-0000239D0000}"/>
    <cellStyle name="Total 26 2 3" xfId="40050" xr:uid="{00000000-0005-0000-0000-0000249D0000}"/>
    <cellStyle name="Total 26 2 3 2" xfId="40051" xr:uid="{00000000-0005-0000-0000-0000259D0000}"/>
    <cellStyle name="Total 26 2 3 3" xfId="40052" xr:uid="{00000000-0005-0000-0000-0000269D0000}"/>
    <cellStyle name="Total 26 2 4" xfId="40053" xr:uid="{00000000-0005-0000-0000-0000279D0000}"/>
    <cellStyle name="Total 26 2 5" xfId="40054" xr:uid="{00000000-0005-0000-0000-0000289D0000}"/>
    <cellStyle name="Total 26 3" xfId="40055" xr:uid="{00000000-0005-0000-0000-0000299D0000}"/>
    <cellStyle name="Total 26 3 2" xfId="40056" xr:uid="{00000000-0005-0000-0000-00002A9D0000}"/>
    <cellStyle name="Total 26 3 2 2" xfId="40057" xr:uid="{00000000-0005-0000-0000-00002B9D0000}"/>
    <cellStyle name="Total 26 3 2 3" xfId="40058" xr:uid="{00000000-0005-0000-0000-00002C9D0000}"/>
    <cellStyle name="Total 26 3 3" xfId="40059" xr:uid="{00000000-0005-0000-0000-00002D9D0000}"/>
    <cellStyle name="Total 26 3 4" xfId="40060" xr:uid="{00000000-0005-0000-0000-00002E9D0000}"/>
    <cellStyle name="Total 26 4" xfId="40061" xr:uid="{00000000-0005-0000-0000-00002F9D0000}"/>
    <cellStyle name="Total 26 4 2" xfId="40062" xr:uid="{00000000-0005-0000-0000-0000309D0000}"/>
    <cellStyle name="Total 26 4 2 2" xfId="40063" xr:uid="{00000000-0005-0000-0000-0000319D0000}"/>
    <cellStyle name="Total 26 4 2 3" xfId="40064" xr:uid="{00000000-0005-0000-0000-0000329D0000}"/>
    <cellStyle name="Total 26 4 3" xfId="40065" xr:uid="{00000000-0005-0000-0000-0000339D0000}"/>
    <cellStyle name="Total 26 4 4" xfId="40066" xr:uid="{00000000-0005-0000-0000-0000349D0000}"/>
    <cellStyle name="Total 26 5" xfId="40067" xr:uid="{00000000-0005-0000-0000-0000359D0000}"/>
    <cellStyle name="Total 26 5 2" xfId="40068" xr:uid="{00000000-0005-0000-0000-0000369D0000}"/>
    <cellStyle name="Total 26 5 2 2" xfId="40069" xr:uid="{00000000-0005-0000-0000-0000379D0000}"/>
    <cellStyle name="Total 26 5 2 3" xfId="40070" xr:uid="{00000000-0005-0000-0000-0000389D0000}"/>
    <cellStyle name="Total 26 5 3" xfId="40071" xr:uid="{00000000-0005-0000-0000-0000399D0000}"/>
    <cellStyle name="Total 26 5 4" xfId="40072" xr:uid="{00000000-0005-0000-0000-00003A9D0000}"/>
    <cellStyle name="Total 26 6" xfId="40073" xr:uid="{00000000-0005-0000-0000-00003B9D0000}"/>
    <cellStyle name="Total 26 6 2" xfId="40074" xr:uid="{00000000-0005-0000-0000-00003C9D0000}"/>
    <cellStyle name="Total 26 6 2 2" xfId="40075" xr:uid="{00000000-0005-0000-0000-00003D9D0000}"/>
    <cellStyle name="Total 26 6 2 3" xfId="40076" xr:uid="{00000000-0005-0000-0000-00003E9D0000}"/>
    <cellStyle name="Total 26 6 3" xfId="40077" xr:uid="{00000000-0005-0000-0000-00003F9D0000}"/>
    <cellStyle name="Total 26 6 4" xfId="40078" xr:uid="{00000000-0005-0000-0000-0000409D0000}"/>
    <cellStyle name="Total 26 7" xfId="40079" xr:uid="{00000000-0005-0000-0000-0000419D0000}"/>
    <cellStyle name="Total 26 7 2" xfId="40080" xr:uid="{00000000-0005-0000-0000-0000429D0000}"/>
    <cellStyle name="Total 26 7 3" xfId="40081" xr:uid="{00000000-0005-0000-0000-0000439D0000}"/>
    <cellStyle name="Total 26 8" xfId="40082" xr:uid="{00000000-0005-0000-0000-0000449D0000}"/>
    <cellStyle name="Total 26 8 2" xfId="40083" xr:uid="{00000000-0005-0000-0000-0000459D0000}"/>
    <cellStyle name="Total 26 8 3" xfId="40084" xr:uid="{00000000-0005-0000-0000-0000469D0000}"/>
    <cellStyle name="Total 26 9" xfId="40085" xr:uid="{00000000-0005-0000-0000-0000479D0000}"/>
    <cellStyle name="Total 26 9 2" xfId="40086" xr:uid="{00000000-0005-0000-0000-0000489D0000}"/>
    <cellStyle name="Total 26 9 3" xfId="40087" xr:uid="{00000000-0005-0000-0000-0000499D0000}"/>
    <cellStyle name="Total 27" xfId="40088" xr:uid="{00000000-0005-0000-0000-00004A9D0000}"/>
    <cellStyle name="Total 27 10" xfId="40089" xr:uid="{00000000-0005-0000-0000-00004B9D0000}"/>
    <cellStyle name="Total 27 10 2" xfId="40090" xr:uid="{00000000-0005-0000-0000-00004C9D0000}"/>
    <cellStyle name="Total 27 10 3" xfId="40091" xr:uid="{00000000-0005-0000-0000-00004D9D0000}"/>
    <cellStyle name="Total 27 11" xfId="40092" xr:uid="{00000000-0005-0000-0000-00004E9D0000}"/>
    <cellStyle name="Total 27 12" xfId="40093" xr:uid="{00000000-0005-0000-0000-00004F9D0000}"/>
    <cellStyle name="Total 27 13" xfId="40094" xr:uid="{00000000-0005-0000-0000-0000509D0000}"/>
    <cellStyle name="Total 27 14" xfId="40095" xr:uid="{00000000-0005-0000-0000-0000519D0000}"/>
    <cellStyle name="Total 27 2" xfId="40096" xr:uid="{00000000-0005-0000-0000-0000529D0000}"/>
    <cellStyle name="Total 27 2 2" xfId="40097" xr:uid="{00000000-0005-0000-0000-0000539D0000}"/>
    <cellStyle name="Total 27 2 2 2" xfId="40098" xr:uid="{00000000-0005-0000-0000-0000549D0000}"/>
    <cellStyle name="Total 27 2 2 2 2" xfId="40099" xr:uid="{00000000-0005-0000-0000-0000559D0000}"/>
    <cellStyle name="Total 27 2 2 2 3" xfId="40100" xr:uid="{00000000-0005-0000-0000-0000569D0000}"/>
    <cellStyle name="Total 27 2 2 3" xfId="40101" xr:uid="{00000000-0005-0000-0000-0000579D0000}"/>
    <cellStyle name="Total 27 2 2 4" xfId="40102" xr:uid="{00000000-0005-0000-0000-0000589D0000}"/>
    <cellStyle name="Total 27 2 3" xfId="40103" xr:uid="{00000000-0005-0000-0000-0000599D0000}"/>
    <cellStyle name="Total 27 2 3 2" xfId="40104" xr:uid="{00000000-0005-0000-0000-00005A9D0000}"/>
    <cellStyle name="Total 27 2 3 3" xfId="40105" xr:uid="{00000000-0005-0000-0000-00005B9D0000}"/>
    <cellStyle name="Total 27 2 4" xfId="40106" xr:uid="{00000000-0005-0000-0000-00005C9D0000}"/>
    <cellStyle name="Total 27 2 5" xfId="40107" xr:uid="{00000000-0005-0000-0000-00005D9D0000}"/>
    <cellStyle name="Total 27 3" xfId="40108" xr:uid="{00000000-0005-0000-0000-00005E9D0000}"/>
    <cellStyle name="Total 27 3 2" xfId="40109" xr:uid="{00000000-0005-0000-0000-00005F9D0000}"/>
    <cellStyle name="Total 27 3 2 2" xfId="40110" xr:uid="{00000000-0005-0000-0000-0000609D0000}"/>
    <cellStyle name="Total 27 3 2 3" xfId="40111" xr:uid="{00000000-0005-0000-0000-0000619D0000}"/>
    <cellStyle name="Total 27 3 3" xfId="40112" xr:uid="{00000000-0005-0000-0000-0000629D0000}"/>
    <cellStyle name="Total 27 3 4" xfId="40113" xr:uid="{00000000-0005-0000-0000-0000639D0000}"/>
    <cellStyle name="Total 27 4" xfId="40114" xr:uid="{00000000-0005-0000-0000-0000649D0000}"/>
    <cellStyle name="Total 27 4 2" xfId="40115" xr:uid="{00000000-0005-0000-0000-0000659D0000}"/>
    <cellStyle name="Total 27 4 2 2" xfId="40116" xr:uid="{00000000-0005-0000-0000-0000669D0000}"/>
    <cellStyle name="Total 27 4 2 3" xfId="40117" xr:uid="{00000000-0005-0000-0000-0000679D0000}"/>
    <cellStyle name="Total 27 4 3" xfId="40118" xr:uid="{00000000-0005-0000-0000-0000689D0000}"/>
    <cellStyle name="Total 27 4 4" xfId="40119" xr:uid="{00000000-0005-0000-0000-0000699D0000}"/>
    <cellStyle name="Total 27 5" xfId="40120" xr:uid="{00000000-0005-0000-0000-00006A9D0000}"/>
    <cellStyle name="Total 27 5 2" xfId="40121" xr:uid="{00000000-0005-0000-0000-00006B9D0000}"/>
    <cellStyle name="Total 27 5 2 2" xfId="40122" xr:uid="{00000000-0005-0000-0000-00006C9D0000}"/>
    <cellStyle name="Total 27 5 2 3" xfId="40123" xr:uid="{00000000-0005-0000-0000-00006D9D0000}"/>
    <cellStyle name="Total 27 5 3" xfId="40124" xr:uid="{00000000-0005-0000-0000-00006E9D0000}"/>
    <cellStyle name="Total 27 5 4" xfId="40125" xr:uid="{00000000-0005-0000-0000-00006F9D0000}"/>
    <cellStyle name="Total 27 6" xfId="40126" xr:uid="{00000000-0005-0000-0000-0000709D0000}"/>
    <cellStyle name="Total 27 6 2" xfId="40127" xr:uid="{00000000-0005-0000-0000-0000719D0000}"/>
    <cellStyle name="Total 27 6 2 2" xfId="40128" xr:uid="{00000000-0005-0000-0000-0000729D0000}"/>
    <cellStyle name="Total 27 6 2 3" xfId="40129" xr:uid="{00000000-0005-0000-0000-0000739D0000}"/>
    <cellStyle name="Total 27 6 3" xfId="40130" xr:uid="{00000000-0005-0000-0000-0000749D0000}"/>
    <cellStyle name="Total 27 6 4" xfId="40131" xr:uid="{00000000-0005-0000-0000-0000759D0000}"/>
    <cellStyle name="Total 27 7" xfId="40132" xr:uid="{00000000-0005-0000-0000-0000769D0000}"/>
    <cellStyle name="Total 27 7 2" xfId="40133" xr:uid="{00000000-0005-0000-0000-0000779D0000}"/>
    <cellStyle name="Total 27 7 3" xfId="40134" xr:uid="{00000000-0005-0000-0000-0000789D0000}"/>
    <cellStyle name="Total 27 8" xfId="40135" xr:uid="{00000000-0005-0000-0000-0000799D0000}"/>
    <cellStyle name="Total 27 8 2" xfId="40136" xr:uid="{00000000-0005-0000-0000-00007A9D0000}"/>
    <cellStyle name="Total 27 8 3" xfId="40137" xr:uid="{00000000-0005-0000-0000-00007B9D0000}"/>
    <cellStyle name="Total 27 9" xfId="40138" xr:uid="{00000000-0005-0000-0000-00007C9D0000}"/>
    <cellStyle name="Total 27 9 2" xfId="40139" xr:uid="{00000000-0005-0000-0000-00007D9D0000}"/>
    <cellStyle name="Total 27 9 3" xfId="40140" xr:uid="{00000000-0005-0000-0000-00007E9D0000}"/>
    <cellStyle name="Total 28" xfId="40141" xr:uid="{00000000-0005-0000-0000-00007F9D0000}"/>
    <cellStyle name="Total 28 10" xfId="40142" xr:uid="{00000000-0005-0000-0000-0000809D0000}"/>
    <cellStyle name="Total 28 10 2" xfId="40143" xr:uid="{00000000-0005-0000-0000-0000819D0000}"/>
    <cellStyle name="Total 28 10 3" xfId="40144" xr:uid="{00000000-0005-0000-0000-0000829D0000}"/>
    <cellStyle name="Total 28 11" xfId="40145" xr:uid="{00000000-0005-0000-0000-0000839D0000}"/>
    <cellStyle name="Total 28 12" xfId="40146" xr:uid="{00000000-0005-0000-0000-0000849D0000}"/>
    <cellStyle name="Total 28 13" xfId="40147" xr:uid="{00000000-0005-0000-0000-0000859D0000}"/>
    <cellStyle name="Total 28 14" xfId="40148" xr:uid="{00000000-0005-0000-0000-0000869D0000}"/>
    <cellStyle name="Total 28 2" xfId="40149" xr:uid="{00000000-0005-0000-0000-0000879D0000}"/>
    <cellStyle name="Total 28 2 2" xfId="40150" xr:uid="{00000000-0005-0000-0000-0000889D0000}"/>
    <cellStyle name="Total 28 2 2 2" xfId="40151" xr:uid="{00000000-0005-0000-0000-0000899D0000}"/>
    <cellStyle name="Total 28 2 2 2 2" xfId="40152" xr:uid="{00000000-0005-0000-0000-00008A9D0000}"/>
    <cellStyle name="Total 28 2 2 2 3" xfId="40153" xr:uid="{00000000-0005-0000-0000-00008B9D0000}"/>
    <cellStyle name="Total 28 2 2 3" xfId="40154" xr:uid="{00000000-0005-0000-0000-00008C9D0000}"/>
    <cellStyle name="Total 28 2 2 4" xfId="40155" xr:uid="{00000000-0005-0000-0000-00008D9D0000}"/>
    <cellStyle name="Total 28 2 3" xfId="40156" xr:uid="{00000000-0005-0000-0000-00008E9D0000}"/>
    <cellStyle name="Total 28 2 3 2" xfId="40157" xr:uid="{00000000-0005-0000-0000-00008F9D0000}"/>
    <cellStyle name="Total 28 2 3 3" xfId="40158" xr:uid="{00000000-0005-0000-0000-0000909D0000}"/>
    <cellStyle name="Total 28 2 4" xfId="40159" xr:uid="{00000000-0005-0000-0000-0000919D0000}"/>
    <cellStyle name="Total 28 2 5" xfId="40160" xr:uid="{00000000-0005-0000-0000-0000929D0000}"/>
    <cellStyle name="Total 28 3" xfId="40161" xr:uid="{00000000-0005-0000-0000-0000939D0000}"/>
    <cellStyle name="Total 28 3 2" xfId="40162" xr:uid="{00000000-0005-0000-0000-0000949D0000}"/>
    <cellStyle name="Total 28 3 2 2" xfId="40163" xr:uid="{00000000-0005-0000-0000-0000959D0000}"/>
    <cellStyle name="Total 28 3 2 3" xfId="40164" xr:uid="{00000000-0005-0000-0000-0000969D0000}"/>
    <cellStyle name="Total 28 3 3" xfId="40165" xr:uid="{00000000-0005-0000-0000-0000979D0000}"/>
    <cellStyle name="Total 28 3 4" xfId="40166" xr:uid="{00000000-0005-0000-0000-0000989D0000}"/>
    <cellStyle name="Total 28 4" xfId="40167" xr:uid="{00000000-0005-0000-0000-0000999D0000}"/>
    <cellStyle name="Total 28 4 2" xfId="40168" xr:uid="{00000000-0005-0000-0000-00009A9D0000}"/>
    <cellStyle name="Total 28 4 2 2" xfId="40169" xr:uid="{00000000-0005-0000-0000-00009B9D0000}"/>
    <cellStyle name="Total 28 4 2 3" xfId="40170" xr:uid="{00000000-0005-0000-0000-00009C9D0000}"/>
    <cellStyle name="Total 28 4 3" xfId="40171" xr:uid="{00000000-0005-0000-0000-00009D9D0000}"/>
    <cellStyle name="Total 28 4 4" xfId="40172" xr:uid="{00000000-0005-0000-0000-00009E9D0000}"/>
    <cellStyle name="Total 28 5" xfId="40173" xr:uid="{00000000-0005-0000-0000-00009F9D0000}"/>
    <cellStyle name="Total 28 5 2" xfId="40174" xr:uid="{00000000-0005-0000-0000-0000A09D0000}"/>
    <cellStyle name="Total 28 5 2 2" xfId="40175" xr:uid="{00000000-0005-0000-0000-0000A19D0000}"/>
    <cellStyle name="Total 28 5 2 3" xfId="40176" xr:uid="{00000000-0005-0000-0000-0000A29D0000}"/>
    <cellStyle name="Total 28 5 3" xfId="40177" xr:uid="{00000000-0005-0000-0000-0000A39D0000}"/>
    <cellStyle name="Total 28 5 4" xfId="40178" xr:uid="{00000000-0005-0000-0000-0000A49D0000}"/>
    <cellStyle name="Total 28 6" xfId="40179" xr:uid="{00000000-0005-0000-0000-0000A59D0000}"/>
    <cellStyle name="Total 28 6 2" xfId="40180" xr:uid="{00000000-0005-0000-0000-0000A69D0000}"/>
    <cellStyle name="Total 28 6 2 2" xfId="40181" xr:uid="{00000000-0005-0000-0000-0000A79D0000}"/>
    <cellStyle name="Total 28 6 2 3" xfId="40182" xr:uid="{00000000-0005-0000-0000-0000A89D0000}"/>
    <cellStyle name="Total 28 6 3" xfId="40183" xr:uid="{00000000-0005-0000-0000-0000A99D0000}"/>
    <cellStyle name="Total 28 6 4" xfId="40184" xr:uid="{00000000-0005-0000-0000-0000AA9D0000}"/>
    <cellStyle name="Total 28 7" xfId="40185" xr:uid="{00000000-0005-0000-0000-0000AB9D0000}"/>
    <cellStyle name="Total 28 7 2" xfId="40186" xr:uid="{00000000-0005-0000-0000-0000AC9D0000}"/>
    <cellStyle name="Total 28 7 3" xfId="40187" xr:uid="{00000000-0005-0000-0000-0000AD9D0000}"/>
    <cellStyle name="Total 28 8" xfId="40188" xr:uid="{00000000-0005-0000-0000-0000AE9D0000}"/>
    <cellStyle name="Total 28 8 2" xfId="40189" xr:uid="{00000000-0005-0000-0000-0000AF9D0000}"/>
    <cellStyle name="Total 28 8 3" xfId="40190" xr:uid="{00000000-0005-0000-0000-0000B09D0000}"/>
    <cellStyle name="Total 28 9" xfId="40191" xr:uid="{00000000-0005-0000-0000-0000B19D0000}"/>
    <cellStyle name="Total 28 9 2" xfId="40192" xr:uid="{00000000-0005-0000-0000-0000B29D0000}"/>
    <cellStyle name="Total 28 9 3" xfId="40193" xr:uid="{00000000-0005-0000-0000-0000B39D0000}"/>
    <cellStyle name="Total 29" xfId="40194" xr:uid="{00000000-0005-0000-0000-0000B49D0000}"/>
    <cellStyle name="Total 29 10" xfId="40195" xr:uid="{00000000-0005-0000-0000-0000B59D0000}"/>
    <cellStyle name="Total 29 10 2" xfId="40196" xr:uid="{00000000-0005-0000-0000-0000B69D0000}"/>
    <cellStyle name="Total 29 10 3" xfId="40197" xr:uid="{00000000-0005-0000-0000-0000B79D0000}"/>
    <cellStyle name="Total 29 11" xfId="40198" xr:uid="{00000000-0005-0000-0000-0000B89D0000}"/>
    <cellStyle name="Total 29 12" xfId="40199" xr:uid="{00000000-0005-0000-0000-0000B99D0000}"/>
    <cellStyle name="Total 29 13" xfId="40200" xr:uid="{00000000-0005-0000-0000-0000BA9D0000}"/>
    <cellStyle name="Total 29 14" xfId="40201" xr:uid="{00000000-0005-0000-0000-0000BB9D0000}"/>
    <cellStyle name="Total 29 2" xfId="40202" xr:uid="{00000000-0005-0000-0000-0000BC9D0000}"/>
    <cellStyle name="Total 29 2 2" xfId="40203" xr:uid="{00000000-0005-0000-0000-0000BD9D0000}"/>
    <cellStyle name="Total 29 2 2 2" xfId="40204" xr:uid="{00000000-0005-0000-0000-0000BE9D0000}"/>
    <cellStyle name="Total 29 2 2 2 2" xfId="40205" xr:uid="{00000000-0005-0000-0000-0000BF9D0000}"/>
    <cellStyle name="Total 29 2 2 2 3" xfId="40206" xr:uid="{00000000-0005-0000-0000-0000C09D0000}"/>
    <cellStyle name="Total 29 2 2 3" xfId="40207" xr:uid="{00000000-0005-0000-0000-0000C19D0000}"/>
    <cellStyle name="Total 29 2 2 4" xfId="40208" xr:uid="{00000000-0005-0000-0000-0000C29D0000}"/>
    <cellStyle name="Total 29 2 3" xfId="40209" xr:uid="{00000000-0005-0000-0000-0000C39D0000}"/>
    <cellStyle name="Total 29 2 3 2" xfId="40210" xr:uid="{00000000-0005-0000-0000-0000C49D0000}"/>
    <cellStyle name="Total 29 2 3 3" xfId="40211" xr:uid="{00000000-0005-0000-0000-0000C59D0000}"/>
    <cellStyle name="Total 29 2 4" xfId="40212" xr:uid="{00000000-0005-0000-0000-0000C69D0000}"/>
    <cellStyle name="Total 29 2 5" xfId="40213" xr:uid="{00000000-0005-0000-0000-0000C79D0000}"/>
    <cellStyle name="Total 29 3" xfId="40214" xr:uid="{00000000-0005-0000-0000-0000C89D0000}"/>
    <cellStyle name="Total 29 3 2" xfId="40215" xr:uid="{00000000-0005-0000-0000-0000C99D0000}"/>
    <cellStyle name="Total 29 3 2 2" xfId="40216" xr:uid="{00000000-0005-0000-0000-0000CA9D0000}"/>
    <cellStyle name="Total 29 3 2 3" xfId="40217" xr:uid="{00000000-0005-0000-0000-0000CB9D0000}"/>
    <cellStyle name="Total 29 3 3" xfId="40218" xr:uid="{00000000-0005-0000-0000-0000CC9D0000}"/>
    <cellStyle name="Total 29 3 4" xfId="40219" xr:uid="{00000000-0005-0000-0000-0000CD9D0000}"/>
    <cellStyle name="Total 29 4" xfId="40220" xr:uid="{00000000-0005-0000-0000-0000CE9D0000}"/>
    <cellStyle name="Total 29 4 2" xfId="40221" xr:uid="{00000000-0005-0000-0000-0000CF9D0000}"/>
    <cellStyle name="Total 29 4 2 2" xfId="40222" xr:uid="{00000000-0005-0000-0000-0000D09D0000}"/>
    <cellStyle name="Total 29 4 2 3" xfId="40223" xr:uid="{00000000-0005-0000-0000-0000D19D0000}"/>
    <cellStyle name="Total 29 4 3" xfId="40224" xr:uid="{00000000-0005-0000-0000-0000D29D0000}"/>
    <cellStyle name="Total 29 4 4" xfId="40225" xr:uid="{00000000-0005-0000-0000-0000D39D0000}"/>
    <cellStyle name="Total 29 5" xfId="40226" xr:uid="{00000000-0005-0000-0000-0000D49D0000}"/>
    <cellStyle name="Total 29 5 2" xfId="40227" xr:uid="{00000000-0005-0000-0000-0000D59D0000}"/>
    <cellStyle name="Total 29 5 2 2" xfId="40228" xr:uid="{00000000-0005-0000-0000-0000D69D0000}"/>
    <cellStyle name="Total 29 5 2 3" xfId="40229" xr:uid="{00000000-0005-0000-0000-0000D79D0000}"/>
    <cellStyle name="Total 29 5 3" xfId="40230" xr:uid="{00000000-0005-0000-0000-0000D89D0000}"/>
    <cellStyle name="Total 29 5 4" xfId="40231" xr:uid="{00000000-0005-0000-0000-0000D99D0000}"/>
    <cellStyle name="Total 29 6" xfId="40232" xr:uid="{00000000-0005-0000-0000-0000DA9D0000}"/>
    <cellStyle name="Total 29 6 2" xfId="40233" xr:uid="{00000000-0005-0000-0000-0000DB9D0000}"/>
    <cellStyle name="Total 29 6 2 2" xfId="40234" xr:uid="{00000000-0005-0000-0000-0000DC9D0000}"/>
    <cellStyle name="Total 29 6 2 3" xfId="40235" xr:uid="{00000000-0005-0000-0000-0000DD9D0000}"/>
    <cellStyle name="Total 29 6 3" xfId="40236" xr:uid="{00000000-0005-0000-0000-0000DE9D0000}"/>
    <cellStyle name="Total 29 6 4" xfId="40237" xr:uid="{00000000-0005-0000-0000-0000DF9D0000}"/>
    <cellStyle name="Total 29 7" xfId="40238" xr:uid="{00000000-0005-0000-0000-0000E09D0000}"/>
    <cellStyle name="Total 29 7 2" xfId="40239" xr:uid="{00000000-0005-0000-0000-0000E19D0000}"/>
    <cellStyle name="Total 29 7 3" xfId="40240" xr:uid="{00000000-0005-0000-0000-0000E29D0000}"/>
    <cellStyle name="Total 29 8" xfId="40241" xr:uid="{00000000-0005-0000-0000-0000E39D0000}"/>
    <cellStyle name="Total 29 8 2" xfId="40242" xr:uid="{00000000-0005-0000-0000-0000E49D0000}"/>
    <cellStyle name="Total 29 8 3" xfId="40243" xr:uid="{00000000-0005-0000-0000-0000E59D0000}"/>
    <cellStyle name="Total 29 9" xfId="40244" xr:uid="{00000000-0005-0000-0000-0000E69D0000}"/>
    <cellStyle name="Total 29 9 2" xfId="40245" xr:uid="{00000000-0005-0000-0000-0000E79D0000}"/>
    <cellStyle name="Total 29 9 3" xfId="40246" xr:uid="{00000000-0005-0000-0000-0000E89D0000}"/>
    <cellStyle name="Total 3" xfId="40247" xr:uid="{00000000-0005-0000-0000-0000E99D0000}"/>
    <cellStyle name="Total 3 10" xfId="40248" xr:uid="{00000000-0005-0000-0000-0000EA9D0000}"/>
    <cellStyle name="Total 3 10 2" xfId="40249" xr:uid="{00000000-0005-0000-0000-0000EB9D0000}"/>
    <cellStyle name="Total 3 10 3" xfId="40250" xr:uid="{00000000-0005-0000-0000-0000EC9D0000}"/>
    <cellStyle name="Total 3 11" xfId="40251" xr:uid="{00000000-0005-0000-0000-0000ED9D0000}"/>
    <cellStyle name="Total 3 12" xfId="40252" xr:uid="{00000000-0005-0000-0000-0000EE9D0000}"/>
    <cellStyle name="Total 3 13" xfId="40253" xr:uid="{00000000-0005-0000-0000-0000EF9D0000}"/>
    <cellStyle name="Total 3 14" xfId="40254" xr:uid="{00000000-0005-0000-0000-0000F09D0000}"/>
    <cellStyle name="Total 3 2" xfId="40255" xr:uid="{00000000-0005-0000-0000-0000F19D0000}"/>
    <cellStyle name="Total 3 2 2" xfId="40256" xr:uid="{00000000-0005-0000-0000-0000F29D0000}"/>
    <cellStyle name="Total 3 2 2 2" xfId="40257" xr:uid="{00000000-0005-0000-0000-0000F39D0000}"/>
    <cellStyle name="Total 3 2 2 2 2" xfId="40258" xr:uid="{00000000-0005-0000-0000-0000F49D0000}"/>
    <cellStyle name="Total 3 2 2 2 3" xfId="40259" xr:uid="{00000000-0005-0000-0000-0000F59D0000}"/>
    <cellStyle name="Total 3 2 2 3" xfId="40260" xr:uid="{00000000-0005-0000-0000-0000F69D0000}"/>
    <cellStyle name="Total 3 2 2 4" xfId="40261" xr:uid="{00000000-0005-0000-0000-0000F79D0000}"/>
    <cellStyle name="Total 3 2 3" xfId="40262" xr:uid="{00000000-0005-0000-0000-0000F89D0000}"/>
    <cellStyle name="Total 3 2 3 2" xfId="40263" xr:uid="{00000000-0005-0000-0000-0000F99D0000}"/>
    <cellStyle name="Total 3 2 3 3" xfId="40264" xr:uid="{00000000-0005-0000-0000-0000FA9D0000}"/>
    <cellStyle name="Total 3 2 4" xfId="40265" xr:uid="{00000000-0005-0000-0000-0000FB9D0000}"/>
    <cellStyle name="Total 3 2 5" xfId="40266" xr:uid="{00000000-0005-0000-0000-0000FC9D0000}"/>
    <cellStyle name="Total 3 2 6" xfId="40267" xr:uid="{00000000-0005-0000-0000-0000FD9D0000}"/>
    <cellStyle name="Total 3 2 7" xfId="40268" xr:uid="{00000000-0005-0000-0000-0000FE9D0000}"/>
    <cellStyle name="Total 3 3" xfId="40269" xr:uid="{00000000-0005-0000-0000-0000FF9D0000}"/>
    <cellStyle name="Total 3 3 2" xfId="40270" xr:uid="{00000000-0005-0000-0000-0000009E0000}"/>
    <cellStyle name="Total 3 3 2 2" xfId="40271" xr:uid="{00000000-0005-0000-0000-0000019E0000}"/>
    <cellStyle name="Total 3 3 2 3" xfId="40272" xr:uid="{00000000-0005-0000-0000-0000029E0000}"/>
    <cellStyle name="Total 3 3 3" xfId="40273" xr:uid="{00000000-0005-0000-0000-0000039E0000}"/>
    <cellStyle name="Total 3 3 4" xfId="40274" xr:uid="{00000000-0005-0000-0000-0000049E0000}"/>
    <cellStyle name="Total 3 3 5" xfId="40275" xr:uid="{00000000-0005-0000-0000-0000059E0000}"/>
    <cellStyle name="Total 3 3 6" xfId="40276" xr:uid="{00000000-0005-0000-0000-0000069E0000}"/>
    <cellStyle name="Total 3 4" xfId="40277" xr:uid="{00000000-0005-0000-0000-0000079E0000}"/>
    <cellStyle name="Total 3 4 2" xfId="40278" xr:uid="{00000000-0005-0000-0000-0000089E0000}"/>
    <cellStyle name="Total 3 4 2 2" xfId="40279" xr:uid="{00000000-0005-0000-0000-0000099E0000}"/>
    <cellStyle name="Total 3 4 2 3" xfId="40280" xr:uid="{00000000-0005-0000-0000-00000A9E0000}"/>
    <cellStyle name="Total 3 4 3" xfId="40281" xr:uid="{00000000-0005-0000-0000-00000B9E0000}"/>
    <cellStyle name="Total 3 4 4" xfId="40282" xr:uid="{00000000-0005-0000-0000-00000C9E0000}"/>
    <cellStyle name="Total 3 5" xfId="40283" xr:uid="{00000000-0005-0000-0000-00000D9E0000}"/>
    <cellStyle name="Total 3 5 2" xfId="40284" xr:uid="{00000000-0005-0000-0000-00000E9E0000}"/>
    <cellStyle name="Total 3 5 2 2" xfId="40285" xr:uid="{00000000-0005-0000-0000-00000F9E0000}"/>
    <cellStyle name="Total 3 5 2 3" xfId="40286" xr:uid="{00000000-0005-0000-0000-0000109E0000}"/>
    <cellStyle name="Total 3 5 3" xfId="40287" xr:uid="{00000000-0005-0000-0000-0000119E0000}"/>
    <cellStyle name="Total 3 5 4" xfId="40288" xr:uid="{00000000-0005-0000-0000-0000129E0000}"/>
    <cellStyle name="Total 3 6" xfId="40289" xr:uid="{00000000-0005-0000-0000-0000139E0000}"/>
    <cellStyle name="Total 3 6 2" xfId="40290" xr:uid="{00000000-0005-0000-0000-0000149E0000}"/>
    <cellStyle name="Total 3 6 2 2" xfId="40291" xr:uid="{00000000-0005-0000-0000-0000159E0000}"/>
    <cellStyle name="Total 3 6 2 3" xfId="40292" xr:uid="{00000000-0005-0000-0000-0000169E0000}"/>
    <cellStyle name="Total 3 6 3" xfId="40293" xr:uid="{00000000-0005-0000-0000-0000179E0000}"/>
    <cellStyle name="Total 3 6 4" xfId="40294" xr:uid="{00000000-0005-0000-0000-0000189E0000}"/>
    <cellStyle name="Total 3 7" xfId="40295" xr:uid="{00000000-0005-0000-0000-0000199E0000}"/>
    <cellStyle name="Total 3 7 2" xfId="40296" xr:uid="{00000000-0005-0000-0000-00001A9E0000}"/>
    <cellStyle name="Total 3 7 3" xfId="40297" xr:uid="{00000000-0005-0000-0000-00001B9E0000}"/>
    <cellStyle name="Total 3 8" xfId="40298" xr:uid="{00000000-0005-0000-0000-00001C9E0000}"/>
    <cellStyle name="Total 3 8 2" xfId="40299" xr:uid="{00000000-0005-0000-0000-00001D9E0000}"/>
    <cellStyle name="Total 3 8 3" xfId="40300" xr:uid="{00000000-0005-0000-0000-00001E9E0000}"/>
    <cellStyle name="Total 3 9" xfId="40301" xr:uid="{00000000-0005-0000-0000-00001F9E0000}"/>
    <cellStyle name="Total 3 9 2" xfId="40302" xr:uid="{00000000-0005-0000-0000-0000209E0000}"/>
    <cellStyle name="Total 3 9 3" xfId="40303" xr:uid="{00000000-0005-0000-0000-0000219E0000}"/>
    <cellStyle name="Total 30" xfId="40304" xr:uid="{00000000-0005-0000-0000-0000229E0000}"/>
    <cellStyle name="Total 30 10" xfId="40305" xr:uid="{00000000-0005-0000-0000-0000239E0000}"/>
    <cellStyle name="Total 30 10 2" xfId="40306" xr:uid="{00000000-0005-0000-0000-0000249E0000}"/>
    <cellStyle name="Total 30 10 3" xfId="40307" xr:uid="{00000000-0005-0000-0000-0000259E0000}"/>
    <cellStyle name="Total 30 11" xfId="40308" xr:uid="{00000000-0005-0000-0000-0000269E0000}"/>
    <cellStyle name="Total 30 12" xfId="40309" xr:uid="{00000000-0005-0000-0000-0000279E0000}"/>
    <cellStyle name="Total 30 13" xfId="40310" xr:uid="{00000000-0005-0000-0000-0000289E0000}"/>
    <cellStyle name="Total 30 14" xfId="40311" xr:uid="{00000000-0005-0000-0000-0000299E0000}"/>
    <cellStyle name="Total 30 2" xfId="40312" xr:uid="{00000000-0005-0000-0000-00002A9E0000}"/>
    <cellStyle name="Total 30 2 2" xfId="40313" xr:uid="{00000000-0005-0000-0000-00002B9E0000}"/>
    <cellStyle name="Total 30 2 2 2" xfId="40314" xr:uid="{00000000-0005-0000-0000-00002C9E0000}"/>
    <cellStyle name="Total 30 2 2 2 2" xfId="40315" xr:uid="{00000000-0005-0000-0000-00002D9E0000}"/>
    <cellStyle name="Total 30 2 2 2 3" xfId="40316" xr:uid="{00000000-0005-0000-0000-00002E9E0000}"/>
    <cellStyle name="Total 30 2 2 3" xfId="40317" xr:uid="{00000000-0005-0000-0000-00002F9E0000}"/>
    <cellStyle name="Total 30 2 2 4" xfId="40318" xr:uid="{00000000-0005-0000-0000-0000309E0000}"/>
    <cellStyle name="Total 30 2 3" xfId="40319" xr:uid="{00000000-0005-0000-0000-0000319E0000}"/>
    <cellStyle name="Total 30 2 3 2" xfId="40320" xr:uid="{00000000-0005-0000-0000-0000329E0000}"/>
    <cellStyle name="Total 30 2 3 3" xfId="40321" xr:uid="{00000000-0005-0000-0000-0000339E0000}"/>
    <cellStyle name="Total 30 2 4" xfId="40322" xr:uid="{00000000-0005-0000-0000-0000349E0000}"/>
    <cellStyle name="Total 30 2 5" xfId="40323" xr:uid="{00000000-0005-0000-0000-0000359E0000}"/>
    <cellStyle name="Total 30 3" xfId="40324" xr:uid="{00000000-0005-0000-0000-0000369E0000}"/>
    <cellStyle name="Total 30 3 2" xfId="40325" xr:uid="{00000000-0005-0000-0000-0000379E0000}"/>
    <cellStyle name="Total 30 3 2 2" xfId="40326" xr:uid="{00000000-0005-0000-0000-0000389E0000}"/>
    <cellStyle name="Total 30 3 2 3" xfId="40327" xr:uid="{00000000-0005-0000-0000-0000399E0000}"/>
    <cellStyle name="Total 30 3 3" xfId="40328" xr:uid="{00000000-0005-0000-0000-00003A9E0000}"/>
    <cellStyle name="Total 30 3 4" xfId="40329" xr:uid="{00000000-0005-0000-0000-00003B9E0000}"/>
    <cellStyle name="Total 30 4" xfId="40330" xr:uid="{00000000-0005-0000-0000-00003C9E0000}"/>
    <cellStyle name="Total 30 4 2" xfId="40331" xr:uid="{00000000-0005-0000-0000-00003D9E0000}"/>
    <cellStyle name="Total 30 4 2 2" xfId="40332" xr:uid="{00000000-0005-0000-0000-00003E9E0000}"/>
    <cellStyle name="Total 30 4 2 3" xfId="40333" xr:uid="{00000000-0005-0000-0000-00003F9E0000}"/>
    <cellStyle name="Total 30 4 3" xfId="40334" xr:uid="{00000000-0005-0000-0000-0000409E0000}"/>
    <cellStyle name="Total 30 4 4" xfId="40335" xr:uid="{00000000-0005-0000-0000-0000419E0000}"/>
    <cellStyle name="Total 30 5" xfId="40336" xr:uid="{00000000-0005-0000-0000-0000429E0000}"/>
    <cellStyle name="Total 30 5 2" xfId="40337" xr:uid="{00000000-0005-0000-0000-0000439E0000}"/>
    <cellStyle name="Total 30 5 2 2" xfId="40338" xr:uid="{00000000-0005-0000-0000-0000449E0000}"/>
    <cellStyle name="Total 30 5 2 3" xfId="40339" xr:uid="{00000000-0005-0000-0000-0000459E0000}"/>
    <cellStyle name="Total 30 5 3" xfId="40340" xr:uid="{00000000-0005-0000-0000-0000469E0000}"/>
    <cellStyle name="Total 30 5 4" xfId="40341" xr:uid="{00000000-0005-0000-0000-0000479E0000}"/>
    <cellStyle name="Total 30 6" xfId="40342" xr:uid="{00000000-0005-0000-0000-0000489E0000}"/>
    <cellStyle name="Total 30 6 2" xfId="40343" xr:uid="{00000000-0005-0000-0000-0000499E0000}"/>
    <cellStyle name="Total 30 6 2 2" xfId="40344" xr:uid="{00000000-0005-0000-0000-00004A9E0000}"/>
    <cellStyle name="Total 30 6 2 3" xfId="40345" xr:uid="{00000000-0005-0000-0000-00004B9E0000}"/>
    <cellStyle name="Total 30 6 3" xfId="40346" xr:uid="{00000000-0005-0000-0000-00004C9E0000}"/>
    <cellStyle name="Total 30 6 4" xfId="40347" xr:uid="{00000000-0005-0000-0000-00004D9E0000}"/>
    <cellStyle name="Total 30 7" xfId="40348" xr:uid="{00000000-0005-0000-0000-00004E9E0000}"/>
    <cellStyle name="Total 30 7 2" xfId="40349" xr:uid="{00000000-0005-0000-0000-00004F9E0000}"/>
    <cellStyle name="Total 30 7 3" xfId="40350" xr:uid="{00000000-0005-0000-0000-0000509E0000}"/>
    <cellStyle name="Total 30 8" xfId="40351" xr:uid="{00000000-0005-0000-0000-0000519E0000}"/>
    <cellStyle name="Total 30 8 2" xfId="40352" xr:uid="{00000000-0005-0000-0000-0000529E0000}"/>
    <cellStyle name="Total 30 8 3" xfId="40353" xr:uid="{00000000-0005-0000-0000-0000539E0000}"/>
    <cellStyle name="Total 30 9" xfId="40354" xr:uid="{00000000-0005-0000-0000-0000549E0000}"/>
    <cellStyle name="Total 30 9 2" xfId="40355" xr:uid="{00000000-0005-0000-0000-0000559E0000}"/>
    <cellStyle name="Total 30 9 3" xfId="40356" xr:uid="{00000000-0005-0000-0000-0000569E0000}"/>
    <cellStyle name="Total 31" xfId="40357" xr:uid="{00000000-0005-0000-0000-0000579E0000}"/>
    <cellStyle name="Total 31 10" xfId="40358" xr:uid="{00000000-0005-0000-0000-0000589E0000}"/>
    <cellStyle name="Total 31 10 2" xfId="40359" xr:uid="{00000000-0005-0000-0000-0000599E0000}"/>
    <cellStyle name="Total 31 10 3" xfId="40360" xr:uid="{00000000-0005-0000-0000-00005A9E0000}"/>
    <cellStyle name="Total 31 11" xfId="40361" xr:uid="{00000000-0005-0000-0000-00005B9E0000}"/>
    <cellStyle name="Total 31 12" xfId="40362" xr:uid="{00000000-0005-0000-0000-00005C9E0000}"/>
    <cellStyle name="Total 31 13" xfId="40363" xr:uid="{00000000-0005-0000-0000-00005D9E0000}"/>
    <cellStyle name="Total 31 14" xfId="40364" xr:uid="{00000000-0005-0000-0000-00005E9E0000}"/>
    <cellStyle name="Total 31 2" xfId="40365" xr:uid="{00000000-0005-0000-0000-00005F9E0000}"/>
    <cellStyle name="Total 31 2 2" xfId="40366" xr:uid="{00000000-0005-0000-0000-0000609E0000}"/>
    <cellStyle name="Total 31 2 2 2" xfId="40367" xr:uid="{00000000-0005-0000-0000-0000619E0000}"/>
    <cellStyle name="Total 31 2 2 2 2" xfId="40368" xr:uid="{00000000-0005-0000-0000-0000629E0000}"/>
    <cellStyle name="Total 31 2 2 2 3" xfId="40369" xr:uid="{00000000-0005-0000-0000-0000639E0000}"/>
    <cellStyle name="Total 31 2 2 3" xfId="40370" xr:uid="{00000000-0005-0000-0000-0000649E0000}"/>
    <cellStyle name="Total 31 2 2 4" xfId="40371" xr:uid="{00000000-0005-0000-0000-0000659E0000}"/>
    <cellStyle name="Total 31 2 3" xfId="40372" xr:uid="{00000000-0005-0000-0000-0000669E0000}"/>
    <cellStyle name="Total 31 2 3 2" xfId="40373" xr:uid="{00000000-0005-0000-0000-0000679E0000}"/>
    <cellStyle name="Total 31 2 3 3" xfId="40374" xr:uid="{00000000-0005-0000-0000-0000689E0000}"/>
    <cellStyle name="Total 31 2 4" xfId="40375" xr:uid="{00000000-0005-0000-0000-0000699E0000}"/>
    <cellStyle name="Total 31 2 5" xfId="40376" xr:uid="{00000000-0005-0000-0000-00006A9E0000}"/>
    <cellStyle name="Total 31 3" xfId="40377" xr:uid="{00000000-0005-0000-0000-00006B9E0000}"/>
    <cellStyle name="Total 31 3 2" xfId="40378" xr:uid="{00000000-0005-0000-0000-00006C9E0000}"/>
    <cellStyle name="Total 31 3 2 2" xfId="40379" xr:uid="{00000000-0005-0000-0000-00006D9E0000}"/>
    <cellStyle name="Total 31 3 2 3" xfId="40380" xr:uid="{00000000-0005-0000-0000-00006E9E0000}"/>
    <cellStyle name="Total 31 3 3" xfId="40381" xr:uid="{00000000-0005-0000-0000-00006F9E0000}"/>
    <cellStyle name="Total 31 3 4" xfId="40382" xr:uid="{00000000-0005-0000-0000-0000709E0000}"/>
    <cellStyle name="Total 31 4" xfId="40383" xr:uid="{00000000-0005-0000-0000-0000719E0000}"/>
    <cellStyle name="Total 31 4 2" xfId="40384" xr:uid="{00000000-0005-0000-0000-0000729E0000}"/>
    <cellStyle name="Total 31 4 2 2" xfId="40385" xr:uid="{00000000-0005-0000-0000-0000739E0000}"/>
    <cellStyle name="Total 31 4 2 3" xfId="40386" xr:uid="{00000000-0005-0000-0000-0000749E0000}"/>
    <cellStyle name="Total 31 4 3" xfId="40387" xr:uid="{00000000-0005-0000-0000-0000759E0000}"/>
    <cellStyle name="Total 31 4 4" xfId="40388" xr:uid="{00000000-0005-0000-0000-0000769E0000}"/>
    <cellStyle name="Total 31 5" xfId="40389" xr:uid="{00000000-0005-0000-0000-0000779E0000}"/>
    <cellStyle name="Total 31 5 2" xfId="40390" xr:uid="{00000000-0005-0000-0000-0000789E0000}"/>
    <cellStyle name="Total 31 5 2 2" xfId="40391" xr:uid="{00000000-0005-0000-0000-0000799E0000}"/>
    <cellStyle name="Total 31 5 2 3" xfId="40392" xr:uid="{00000000-0005-0000-0000-00007A9E0000}"/>
    <cellStyle name="Total 31 5 3" xfId="40393" xr:uid="{00000000-0005-0000-0000-00007B9E0000}"/>
    <cellStyle name="Total 31 5 4" xfId="40394" xr:uid="{00000000-0005-0000-0000-00007C9E0000}"/>
    <cellStyle name="Total 31 6" xfId="40395" xr:uid="{00000000-0005-0000-0000-00007D9E0000}"/>
    <cellStyle name="Total 31 6 2" xfId="40396" xr:uid="{00000000-0005-0000-0000-00007E9E0000}"/>
    <cellStyle name="Total 31 6 2 2" xfId="40397" xr:uid="{00000000-0005-0000-0000-00007F9E0000}"/>
    <cellStyle name="Total 31 6 2 3" xfId="40398" xr:uid="{00000000-0005-0000-0000-0000809E0000}"/>
    <cellStyle name="Total 31 6 3" xfId="40399" xr:uid="{00000000-0005-0000-0000-0000819E0000}"/>
    <cellStyle name="Total 31 6 4" xfId="40400" xr:uid="{00000000-0005-0000-0000-0000829E0000}"/>
    <cellStyle name="Total 31 7" xfId="40401" xr:uid="{00000000-0005-0000-0000-0000839E0000}"/>
    <cellStyle name="Total 31 7 2" xfId="40402" xr:uid="{00000000-0005-0000-0000-0000849E0000}"/>
    <cellStyle name="Total 31 7 3" xfId="40403" xr:uid="{00000000-0005-0000-0000-0000859E0000}"/>
    <cellStyle name="Total 31 8" xfId="40404" xr:uid="{00000000-0005-0000-0000-0000869E0000}"/>
    <cellStyle name="Total 31 8 2" xfId="40405" xr:uid="{00000000-0005-0000-0000-0000879E0000}"/>
    <cellStyle name="Total 31 8 3" xfId="40406" xr:uid="{00000000-0005-0000-0000-0000889E0000}"/>
    <cellStyle name="Total 31 9" xfId="40407" xr:uid="{00000000-0005-0000-0000-0000899E0000}"/>
    <cellStyle name="Total 31 9 2" xfId="40408" xr:uid="{00000000-0005-0000-0000-00008A9E0000}"/>
    <cellStyle name="Total 31 9 3" xfId="40409" xr:uid="{00000000-0005-0000-0000-00008B9E0000}"/>
    <cellStyle name="Total 32" xfId="40410" xr:uid="{00000000-0005-0000-0000-00008C9E0000}"/>
    <cellStyle name="Total 32 10" xfId="40411" xr:uid="{00000000-0005-0000-0000-00008D9E0000}"/>
    <cellStyle name="Total 32 10 2" xfId="40412" xr:uid="{00000000-0005-0000-0000-00008E9E0000}"/>
    <cellStyle name="Total 32 10 3" xfId="40413" xr:uid="{00000000-0005-0000-0000-00008F9E0000}"/>
    <cellStyle name="Total 32 11" xfId="40414" xr:uid="{00000000-0005-0000-0000-0000909E0000}"/>
    <cellStyle name="Total 32 12" xfId="40415" xr:uid="{00000000-0005-0000-0000-0000919E0000}"/>
    <cellStyle name="Total 32 13" xfId="40416" xr:uid="{00000000-0005-0000-0000-0000929E0000}"/>
    <cellStyle name="Total 32 14" xfId="40417" xr:uid="{00000000-0005-0000-0000-0000939E0000}"/>
    <cellStyle name="Total 32 2" xfId="40418" xr:uid="{00000000-0005-0000-0000-0000949E0000}"/>
    <cellStyle name="Total 32 2 2" xfId="40419" xr:uid="{00000000-0005-0000-0000-0000959E0000}"/>
    <cellStyle name="Total 32 2 2 2" xfId="40420" xr:uid="{00000000-0005-0000-0000-0000969E0000}"/>
    <cellStyle name="Total 32 2 2 2 2" xfId="40421" xr:uid="{00000000-0005-0000-0000-0000979E0000}"/>
    <cellStyle name="Total 32 2 2 2 3" xfId="40422" xr:uid="{00000000-0005-0000-0000-0000989E0000}"/>
    <cellStyle name="Total 32 2 2 3" xfId="40423" xr:uid="{00000000-0005-0000-0000-0000999E0000}"/>
    <cellStyle name="Total 32 2 2 4" xfId="40424" xr:uid="{00000000-0005-0000-0000-00009A9E0000}"/>
    <cellStyle name="Total 32 2 3" xfId="40425" xr:uid="{00000000-0005-0000-0000-00009B9E0000}"/>
    <cellStyle name="Total 32 2 3 2" xfId="40426" xr:uid="{00000000-0005-0000-0000-00009C9E0000}"/>
    <cellStyle name="Total 32 2 3 3" xfId="40427" xr:uid="{00000000-0005-0000-0000-00009D9E0000}"/>
    <cellStyle name="Total 32 2 4" xfId="40428" xr:uid="{00000000-0005-0000-0000-00009E9E0000}"/>
    <cellStyle name="Total 32 2 5" xfId="40429" xr:uid="{00000000-0005-0000-0000-00009F9E0000}"/>
    <cellStyle name="Total 32 3" xfId="40430" xr:uid="{00000000-0005-0000-0000-0000A09E0000}"/>
    <cellStyle name="Total 32 3 2" xfId="40431" xr:uid="{00000000-0005-0000-0000-0000A19E0000}"/>
    <cellStyle name="Total 32 3 2 2" xfId="40432" xr:uid="{00000000-0005-0000-0000-0000A29E0000}"/>
    <cellStyle name="Total 32 3 2 3" xfId="40433" xr:uid="{00000000-0005-0000-0000-0000A39E0000}"/>
    <cellStyle name="Total 32 3 3" xfId="40434" xr:uid="{00000000-0005-0000-0000-0000A49E0000}"/>
    <cellStyle name="Total 32 3 4" xfId="40435" xr:uid="{00000000-0005-0000-0000-0000A59E0000}"/>
    <cellStyle name="Total 32 4" xfId="40436" xr:uid="{00000000-0005-0000-0000-0000A69E0000}"/>
    <cellStyle name="Total 32 4 2" xfId="40437" xr:uid="{00000000-0005-0000-0000-0000A79E0000}"/>
    <cellStyle name="Total 32 4 2 2" xfId="40438" xr:uid="{00000000-0005-0000-0000-0000A89E0000}"/>
    <cellStyle name="Total 32 4 2 3" xfId="40439" xr:uid="{00000000-0005-0000-0000-0000A99E0000}"/>
    <cellStyle name="Total 32 4 3" xfId="40440" xr:uid="{00000000-0005-0000-0000-0000AA9E0000}"/>
    <cellStyle name="Total 32 4 4" xfId="40441" xr:uid="{00000000-0005-0000-0000-0000AB9E0000}"/>
    <cellStyle name="Total 32 5" xfId="40442" xr:uid="{00000000-0005-0000-0000-0000AC9E0000}"/>
    <cellStyle name="Total 32 5 2" xfId="40443" xr:uid="{00000000-0005-0000-0000-0000AD9E0000}"/>
    <cellStyle name="Total 32 5 2 2" xfId="40444" xr:uid="{00000000-0005-0000-0000-0000AE9E0000}"/>
    <cellStyle name="Total 32 5 2 3" xfId="40445" xr:uid="{00000000-0005-0000-0000-0000AF9E0000}"/>
    <cellStyle name="Total 32 5 3" xfId="40446" xr:uid="{00000000-0005-0000-0000-0000B09E0000}"/>
    <cellStyle name="Total 32 5 4" xfId="40447" xr:uid="{00000000-0005-0000-0000-0000B19E0000}"/>
    <cellStyle name="Total 32 6" xfId="40448" xr:uid="{00000000-0005-0000-0000-0000B29E0000}"/>
    <cellStyle name="Total 32 6 2" xfId="40449" xr:uid="{00000000-0005-0000-0000-0000B39E0000}"/>
    <cellStyle name="Total 32 6 2 2" xfId="40450" xr:uid="{00000000-0005-0000-0000-0000B49E0000}"/>
    <cellStyle name="Total 32 6 2 3" xfId="40451" xr:uid="{00000000-0005-0000-0000-0000B59E0000}"/>
    <cellStyle name="Total 32 6 3" xfId="40452" xr:uid="{00000000-0005-0000-0000-0000B69E0000}"/>
    <cellStyle name="Total 32 6 4" xfId="40453" xr:uid="{00000000-0005-0000-0000-0000B79E0000}"/>
    <cellStyle name="Total 32 7" xfId="40454" xr:uid="{00000000-0005-0000-0000-0000B89E0000}"/>
    <cellStyle name="Total 32 7 2" xfId="40455" xr:uid="{00000000-0005-0000-0000-0000B99E0000}"/>
    <cellStyle name="Total 32 7 3" xfId="40456" xr:uid="{00000000-0005-0000-0000-0000BA9E0000}"/>
    <cellStyle name="Total 32 8" xfId="40457" xr:uid="{00000000-0005-0000-0000-0000BB9E0000}"/>
    <cellStyle name="Total 32 8 2" xfId="40458" xr:uid="{00000000-0005-0000-0000-0000BC9E0000}"/>
    <cellStyle name="Total 32 8 3" xfId="40459" xr:uid="{00000000-0005-0000-0000-0000BD9E0000}"/>
    <cellStyle name="Total 32 9" xfId="40460" xr:uid="{00000000-0005-0000-0000-0000BE9E0000}"/>
    <cellStyle name="Total 32 9 2" xfId="40461" xr:uid="{00000000-0005-0000-0000-0000BF9E0000}"/>
    <cellStyle name="Total 32 9 3" xfId="40462" xr:uid="{00000000-0005-0000-0000-0000C09E0000}"/>
    <cellStyle name="Total 33" xfId="40463" xr:uid="{00000000-0005-0000-0000-0000C19E0000}"/>
    <cellStyle name="Total 33 10" xfId="40464" xr:uid="{00000000-0005-0000-0000-0000C29E0000}"/>
    <cellStyle name="Total 33 10 2" xfId="40465" xr:uid="{00000000-0005-0000-0000-0000C39E0000}"/>
    <cellStyle name="Total 33 10 3" xfId="40466" xr:uid="{00000000-0005-0000-0000-0000C49E0000}"/>
    <cellStyle name="Total 33 11" xfId="40467" xr:uid="{00000000-0005-0000-0000-0000C59E0000}"/>
    <cellStyle name="Total 33 12" xfId="40468" xr:uid="{00000000-0005-0000-0000-0000C69E0000}"/>
    <cellStyle name="Total 33 13" xfId="40469" xr:uid="{00000000-0005-0000-0000-0000C79E0000}"/>
    <cellStyle name="Total 33 14" xfId="40470" xr:uid="{00000000-0005-0000-0000-0000C89E0000}"/>
    <cellStyle name="Total 33 2" xfId="40471" xr:uid="{00000000-0005-0000-0000-0000C99E0000}"/>
    <cellStyle name="Total 33 2 2" xfId="40472" xr:uid="{00000000-0005-0000-0000-0000CA9E0000}"/>
    <cellStyle name="Total 33 2 2 2" xfId="40473" xr:uid="{00000000-0005-0000-0000-0000CB9E0000}"/>
    <cellStyle name="Total 33 2 2 2 2" xfId="40474" xr:uid="{00000000-0005-0000-0000-0000CC9E0000}"/>
    <cellStyle name="Total 33 2 2 2 3" xfId="40475" xr:uid="{00000000-0005-0000-0000-0000CD9E0000}"/>
    <cellStyle name="Total 33 2 2 3" xfId="40476" xr:uid="{00000000-0005-0000-0000-0000CE9E0000}"/>
    <cellStyle name="Total 33 2 2 4" xfId="40477" xr:uid="{00000000-0005-0000-0000-0000CF9E0000}"/>
    <cellStyle name="Total 33 2 3" xfId="40478" xr:uid="{00000000-0005-0000-0000-0000D09E0000}"/>
    <cellStyle name="Total 33 2 3 2" xfId="40479" xr:uid="{00000000-0005-0000-0000-0000D19E0000}"/>
    <cellStyle name="Total 33 2 3 3" xfId="40480" xr:uid="{00000000-0005-0000-0000-0000D29E0000}"/>
    <cellStyle name="Total 33 2 4" xfId="40481" xr:uid="{00000000-0005-0000-0000-0000D39E0000}"/>
    <cellStyle name="Total 33 2 5" xfId="40482" xr:uid="{00000000-0005-0000-0000-0000D49E0000}"/>
    <cellStyle name="Total 33 3" xfId="40483" xr:uid="{00000000-0005-0000-0000-0000D59E0000}"/>
    <cellStyle name="Total 33 3 2" xfId="40484" xr:uid="{00000000-0005-0000-0000-0000D69E0000}"/>
    <cellStyle name="Total 33 3 2 2" xfId="40485" xr:uid="{00000000-0005-0000-0000-0000D79E0000}"/>
    <cellStyle name="Total 33 3 2 3" xfId="40486" xr:uid="{00000000-0005-0000-0000-0000D89E0000}"/>
    <cellStyle name="Total 33 3 3" xfId="40487" xr:uid="{00000000-0005-0000-0000-0000D99E0000}"/>
    <cellStyle name="Total 33 3 4" xfId="40488" xr:uid="{00000000-0005-0000-0000-0000DA9E0000}"/>
    <cellStyle name="Total 33 4" xfId="40489" xr:uid="{00000000-0005-0000-0000-0000DB9E0000}"/>
    <cellStyle name="Total 33 4 2" xfId="40490" xr:uid="{00000000-0005-0000-0000-0000DC9E0000}"/>
    <cellStyle name="Total 33 4 2 2" xfId="40491" xr:uid="{00000000-0005-0000-0000-0000DD9E0000}"/>
    <cellStyle name="Total 33 4 2 3" xfId="40492" xr:uid="{00000000-0005-0000-0000-0000DE9E0000}"/>
    <cellStyle name="Total 33 4 3" xfId="40493" xr:uid="{00000000-0005-0000-0000-0000DF9E0000}"/>
    <cellStyle name="Total 33 4 4" xfId="40494" xr:uid="{00000000-0005-0000-0000-0000E09E0000}"/>
    <cellStyle name="Total 33 5" xfId="40495" xr:uid="{00000000-0005-0000-0000-0000E19E0000}"/>
    <cellStyle name="Total 33 5 2" xfId="40496" xr:uid="{00000000-0005-0000-0000-0000E29E0000}"/>
    <cellStyle name="Total 33 5 2 2" xfId="40497" xr:uid="{00000000-0005-0000-0000-0000E39E0000}"/>
    <cellStyle name="Total 33 5 2 3" xfId="40498" xr:uid="{00000000-0005-0000-0000-0000E49E0000}"/>
    <cellStyle name="Total 33 5 3" xfId="40499" xr:uid="{00000000-0005-0000-0000-0000E59E0000}"/>
    <cellStyle name="Total 33 5 4" xfId="40500" xr:uid="{00000000-0005-0000-0000-0000E69E0000}"/>
    <cellStyle name="Total 33 6" xfId="40501" xr:uid="{00000000-0005-0000-0000-0000E79E0000}"/>
    <cellStyle name="Total 33 6 2" xfId="40502" xr:uid="{00000000-0005-0000-0000-0000E89E0000}"/>
    <cellStyle name="Total 33 6 2 2" xfId="40503" xr:uid="{00000000-0005-0000-0000-0000E99E0000}"/>
    <cellStyle name="Total 33 6 2 3" xfId="40504" xr:uid="{00000000-0005-0000-0000-0000EA9E0000}"/>
    <cellStyle name="Total 33 6 3" xfId="40505" xr:uid="{00000000-0005-0000-0000-0000EB9E0000}"/>
    <cellStyle name="Total 33 6 4" xfId="40506" xr:uid="{00000000-0005-0000-0000-0000EC9E0000}"/>
    <cellStyle name="Total 33 7" xfId="40507" xr:uid="{00000000-0005-0000-0000-0000ED9E0000}"/>
    <cellStyle name="Total 33 7 2" xfId="40508" xr:uid="{00000000-0005-0000-0000-0000EE9E0000}"/>
    <cellStyle name="Total 33 7 3" xfId="40509" xr:uid="{00000000-0005-0000-0000-0000EF9E0000}"/>
    <cellStyle name="Total 33 8" xfId="40510" xr:uid="{00000000-0005-0000-0000-0000F09E0000}"/>
    <cellStyle name="Total 33 8 2" xfId="40511" xr:uid="{00000000-0005-0000-0000-0000F19E0000}"/>
    <cellStyle name="Total 33 8 3" xfId="40512" xr:uid="{00000000-0005-0000-0000-0000F29E0000}"/>
    <cellStyle name="Total 33 9" xfId="40513" xr:uid="{00000000-0005-0000-0000-0000F39E0000}"/>
    <cellStyle name="Total 33 9 2" xfId="40514" xr:uid="{00000000-0005-0000-0000-0000F49E0000}"/>
    <cellStyle name="Total 33 9 3" xfId="40515" xr:uid="{00000000-0005-0000-0000-0000F59E0000}"/>
    <cellStyle name="Total 34" xfId="40516" xr:uid="{00000000-0005-0000-0000-0000F69E0000}"/>
    <cellStyle name="Total 34 10" xfId="40517" xr:uid="{00000000-0005-0000-0000-0000F79E0000}"/>
    <cellStyle name="Total 34 10 2" xfId="40518" xr:uid="{00000000-0005-0000-0000-0000F89E0000}"/>
    <cellStyle name="Total 34 10 3" xfId="40519" xr:uid="{00000000-0005-0000-0000-0000F99E0000}"/>
    <cellStyle name="Total 34 11" xfId="40520" xr:uid="{00000000-0005-0000-0000-0000FA9E0000}"/>
    <cellStyle name="Total 34 12" xfId="40521" xr:uid="{00000000-0005-0000-0000-0000FB9E0000}"/>
    <cellStyle name="Total 34 13" xfId="40522" xr:uid="{00000000-0005-0000-0000-0000FC9E0000}"/>
    <cellStyle name="Total 34 14" xfId="40523" xr:uid="{00000000-0005-0000-0000-0000FD9E0000}"/>
    <cellStyle name="Total 34 2" xfId="40524" xr:uid="{00000000-0005-0000-0000-0000FE9E0000}"/>
    <cellStyle name="Total 34 2 2" xfId="40525" xr:uid="{00000000-0005-0000-0000-0000FF9E0000}"/>
    <cellStyle name="Total 34 2 2 2" xfId="40526" xr:uid="{00000000-0005-0000-0000-0000009F0000}"/>
    <cellStyle name="Total 34 2 2 2 2" xfId="40527" xr:uid="{00000000-0005-0000-0000-0000019F0000}"/>
    <cellStyle name="Total 34 2 2 2 3" xfId="40528" xr:uid="{00000000-0005-0000-0000-0000029F0000}"/>
    <cellStyle name="Total 34 2 2 3" xfId="40529" xr:uid="{00000000-0005-0000-0000-0000039F0000}"/>
    <cellStyle name="Total 34 2 2 4" xfId="40530" xr:uid="{00000000-0005-0000-0000-0000049F0000}"/>
    <cellStyle name="Total 34 2 3" xfId="40531" xr:uid="{00000000-0005-0000-0000-0000059F0000}"/>
    <cellStyle name="Total 34 2 3 2" xfId="40532" xr:uid="{00000000-0005-0000-0000-0000069F0000}"/>
    <cellStyle name="Total 34 2 3 3" xfId="40533" xr:uid="{00000000-0005-0000-0000-0000079F0000}"/>
    <cellStyle name="Total 34 2 4" xfId="40534" xr:uid="{00000000-0005-0000-0000-0000089F0000}"/>
    <cellStyle name="Total 34 2 5" xfId="40535" xr:uid="{00000000-0005-0000-0000-0000099F0000}"/>
    <cellStyle name="Total 34 3" xfId="40536" xr:uid="{00000000-0005-0000-0000-00000A9F0000}"/>
    <cellStyle name="Total 34 3 2" xfId="40537" xr:uid="{00000000-0005-0000-0000-00000B9F0000}"/>
    <cellStyle name="Total 34 3 2 2" xfId="40538" xr:uid="{00000000-0005-0000-0000-00000C9F0000}"/>
    <cellStyle name="Total 34 3 2 3" xfId="40539" xr:uid="{00000000-0005-0000-0000-00000D9F0000}"/>
    <cellStyle name="Total 34 3 3" xfId="40540" xr:uid="{00000000-0005-0000-0000-00000E9F0000}"/>
    <cellStyle name="Total 34 3 4" xfId="40541" xr:uid="{00000000-0005-0000-0000-00000F9F0000}"/>
    <cellStyle name="Total 34 4" xfId="40542" xr:uid="{00000000-0005-0000-0000-0000109F0000}"/>
    <cellStyle name="Total 34 4 2" xfId="40543" xr:uid="{00000000-0005-0000-0000-0000119F0000}"/>
    <cellStyle name="Total 34 4 2 2" xfId="40544" xr:uid="{00000000-0005-0000-0000-0000129F0000}"/>
    <cellStyle name="Total 34 4 2 3" xfId="40545" xr:uid="{00000000-0005-0000-0000-0000139F0000}"/>
    <cellStyle name="Total 34 4 3" xfId="40546" xr:uid="{00000000-0005-0000-0000-0000149F0000}"/>
    <cellStyle name="Total 34 4 4" xfId="40547" xr:uid="{00000000-0005-0000-0000-0000159F0000}"/>
    <cellStyle name="Total 34 5" xfId="40548" xr:uid="{00000000-0005-0000-0000-0000169F0000}"/>
    <cellStyle name="Total 34 5 2" xfId="40549" xr:uid="{00000000-0005-0000-0000-0000179F0000}"/>
    <cellStyle name="Total 34 5 2 2" xfId="40550" xr:uid="{00000000-0005-0000-0000-0000189F0000}"/>
    <cellStyle name="Total 34 5 2 3" xfId="40551" xr:uid="{00000000-0005-0000-0000-0000199F0000}"/>
    <cellStyle name="Total 34 5 3" xfId="40552" xr:uid="{00000000-0005-0000-0000-00001A9F0000}"/>
    <cellStyle name="Total 34 5 4" xfId="40553" xr:uid="{00000000-0005-0000-0000-00001B9F0000}"/>
    <cellStyle name="Total 34 6" xfId="40554" xr:uid="{00000000-0005-0000-0000-00001C9F0000}"/>
    <cellStyle name="Total 34 6 2" xfId="40555" xr:uid="{00000000-0005-0000-0000-00001D9F0000}"/>
    <cellStyle name="Total 34 6 2 2" xfId="40556" xr:uid="{00000000-0005-0000-0000-00001E9F0000}"/>
    <cellStyle name="Total 34 6 2 3" xfId="40557" xr:uid="{00000000-0005-0000-0000-00001F9F0000}"/>
    <cellStyle name="Total 34 6 3" xfId="40558" xr:uid="{00000000-0005-0000-0000-0000209F0000}"/>
    <cellStyle name="Total 34 6 4" xfId="40559" xr:uid="{00000000-0005-0000-0000-0000219F0000}"/>
    <cellStyle name="Total 34 7" xfId="40560" xr:uid="{00000000-0005-0000-0000-0000229F0000}"/>
    <cellStyle name="Total 34 7 2" xfId="40561" xr:uid="{00000000-0005-0000-0000-0000239F0000}"/>
    <cellStyle name="Total 34 7 3" xfId="40562" xr:uid="{00000000-0005-0000-0000-0000249F0000}"/>
    <cellStyle name="Total 34 8" xfId="40563" xr:uid="{00000000-0005-0000-0000-0000259F0000}"/>
    <cellStyle name="Total 34 8 2" xfId="40564" xr:uid="{00000000-0005-0000-0000-0000269F0000}"/>
    <cellStyle name="Total 34 8 3" xfId="40565" xr:uid="{00000000-0005-0000-0000-0000279F0000}"/>
    <cellStyle name="Total 34 9" xfId="40566" xr:uid="{00000000-0005-0000-0000-0000289F0000}"/>
    <cellStyle name="Total 34 9 2" xfId="40567" xr:uid="{00000000-0005-0000-0000-0000299F0000}"/>
    <cellStyle name="Total 34 9 3" xfId="40568" xr:uid="{00000000-0005-0000-0000-00002A9F0000}"/>
    <cellStyle name="Total 35" xfId="40569" xr:uid="{00000000-0005-0000-0000-00002B9F0000}"/>
    <cellStyle name="Total 35 10" xfId="40570" xr:uid="{00000000-0005-0000-0000-00002C9F0000}"/>
    <cellStyle name="Total 35 10 2" xfId="40571" xr:uid="{00000000-0005-0000-0000-00002D9F0000}"/>
    <cellStyle name="Total 35 10 3" xfId="40572" xr:uid="{00000000-0005-0000-0000-00002E9F0000}"/>
    <cellStyle name="Total 35 11" xfId="40573" xr:uid="{00000000-0005-0000-0000-00002F9F0000}"/>
    <cellStyle name="Total 35 12" xfId="40574" xr:uid="{00000000-0005-0000-0000-0000309F0000}"/>
    <cellStyle name="Total 35 13" xfId="40575" xr:uid="{00000000-0005-0000-0000-0000319F0000}"/>
    <cellStyle name="Total 35 14" xfId="40576" xr:uid="{00000000-0005-0000-0000-0000329F0000}"/>
    <cellStyle name="Total 35 2" xfId="40577" xr:uid="{00000000-0005-0000-0000-0000339F0000}"/>
    <cellStyle name="Total 35 2 2" xfId="40578" xr:uid="{00000000-0005-0000-0000-0000349F0000}"/>
    <cellStyle name="Total 35 2 2 2" xfId="40579" xr:uid="{00000000-0005-0000-0000-0000359F0000}"/>
    <cellStyle name="Total 35 2 2 2 2" xfId="40580" xr:uid="{00000000-0005-0000-0000-0000369F0000}"/>
    <cellStyle name="Total 35 2 2 2 3" xfId="40581" xr:uid="{00000000-0005-0000-0000-0000379F0000}"/>
    <cellStyle name="Total 35 2 2 3" xfId="40582" xr:uid="{00000000-0005-0000-0000-0000389F0000}"/>
    <cellStyle name="Total 35 2 2 4" xfId="40583" xr:uid="{00000000-0005-0000-0000-0000399F0000}"/>
    <cellStyle name="Total 35 2 3" xfId="40584" xr:uid="{00000000-0005-0000-0000-00003A9F0000}"/>
    <cellStyle name="Total 35 2 3 2" xfId="40585" xr:uid="{00000000-0005-0000-0000-00003B9F0000}"/>
    <cellStyle name="Total 35 2 3 3" xfId="40586" xr:uid="{00000000-0005-0000-0000-00003C9F0000}"/>
    <cellStyle name="Total 35 2 4" xfId="40587" xr:uid="{00000000-0005-0000-0000-00003D9F0000}"/>
    <cellStyle name="Total 35 2 5" xfId="40588" xr:uid="{00000000-0005-0000-0000-00003E9F0000}"/>
    <cellStyle name="Total 35 3" xfId="40589" xr:uid="{00000000-0005-0000-0000-00003F9F0000}"/>
    <cellStyle name="Total 35 3 2" xfId="40590" xr:uid="{00000000-0005-0000-0000-0000409F0000}"/>
    <cellStyle name="Total 35 3 2 2" xfId="40591" xr:uid="{00000000-0005-0000-0000-0000419F0000}"/>
    <cellStyle name="Total 35 3 2 3" xfId="40592" xr:uid="{00000000-0005-0000-0000-0000429F0000}"/>
    <cellStyle name="Total 35 3 3" xfId="40593" xr:uid="{00000000-0005-0000-0000-0000439F0000}"/>
    <cellStyle name="Total 35 3 4" xfId="40594" xr:uid="{00000000-0005-0000-0000-0000449F0000}"/>
    <cellStyle name="Total 35 4" xfId="40595" xr:uid="{00000000-0005-0000-0000-0000459F0000}"/>
    <cellStyle name="Total 35 4 2" xfId="40596" xr:uid="{00000000-0005-0000-0000-0000469F0000}"/>
    <cellStyle name="Total 35 4 2 2" xfId="40597" xr:uid="{00000000-0005-0000-0000-0000479F0000}"/>
    <cellStyle name="Total 35 4 2 3" xfId="40598" xr:uid="{00000000-0005-0000-0000-0000489F0000}"/>
    <cellStyle name="Total 35 4 3" xfId="40599" xr:uid="{00000000-0005-0000-0000-0000499F0000}"/>
    <cellStyle name="Total 35 4 4" xfId="40600" xr:uid="{00000000-0005-0000-0000-00004A9F0000}"/>
    <cellStyle name="Total 35 5" xfId="40601" xr:uid="{00000000-0005-0000-0000-00004B9F0000}"/>
    <cellStyle name="Total 35 5 2" xfId="40602" xr:uid="{00000000-0005-0000-0000-00004C9F0000}"/>
    <cellStyle name="Total 35 5 2 2" xfId="40603" xr:uid="{00000000-0005-0000-0000-00004D9F0000}"/>
    <cellStyle name="Total 35 5 2 3" xfId="40604" xr:uid="{00000000-0005-0000-0000-00004E9F0000}"/>
    <cellStyle name="Total 35 5 3" xfId="40605" xr:uid="{00000000-0005-0000-0000-00004F9F0000}"/>
    <cellStyle name="Total 35 5 4" xfId="40606" xr:uid="{00000000-0005-0000-0000-0000509F0000}"/>
    <cellStyle name="Total 35 6" xfId="40607" xr:uid="{00000000-0005-0000-0000-0000519F0000}"/>
    <cellStyle name="Total 35 6 2" xfId="40608" xr:uid="{00000000-0005-0000-0000-0000529F0000}"/>
    <cellStyle name="Total 35 6 2 2" xfId="40609" xr:uid="{00000000-0005-0000-0000-0000539F0000}"/>
    <cellStyle name="Total 35 6 2 3" xfId="40610" xr:uid="{00000000-0005-0000-0000-0000549F0000}"/>
    <cellStyle name="Total 35 6 3" xfId="40611" xr:uid="{00000000-0005-0000-0000-0000559F0000}"/>
    <cellStyle name="Total 35 6 4" xfId="40612" xr:uid="{00000000-0005-0000-0000-0000569F0000}"/>
    <cellStyle name="Total 35 7" xfId="40613" xr:uid="{00000000-0005-0000-0000-0000579F0000}"/>
    <cellStyle name="Total 35 7 2" xfId="40614" xr:uid="{00000000-0005-0000-0000-0000589F0000}"/>
    <cellStyle name="Total 35 7 3" xfId="40615" xr:uid="{00000000-0005-0000-0000-0000599F0000}"/>
    <cellStyle name="Total 35 8" xfId="40616" xr:uid="{00000000-0005-0000-0000-00005A9F0000}"/>
    <cellStyle name="Total 35 8 2" xfId="40617" xr:uid="{00000000-0005-0000-0000-00005B9F0000}"/>
    <cellStyle name="Total 35 8 3" xfId="40618" xr:uid="{00000000-0005-0000-0000-00005C9F0000}"/>
    <cellStyle name="Total 35 9" xfId="40619" xr:uid="{00000000-0005-0000-0000-00005D9F0000}"/>
    <cellStyle name="Total 35 9 2" xfId="40620" xr:uid="{00000000-0005-0000-0000-00005E9F0000}"/>
    <cellStyle name="Total 35 9 3" xfId="40621" xr:uid="{00000000-0005-0000-0000-00005F9F0000}"/>
    <cellStyle name="Total 36" xfId="40622" xr:uid="{00000000-0005-0000-0000-0000609F0000}"/>
    <cellStyle name="Total 36 10" xfId="40623" xr:uid="{00000000-0005-0000-0000-0000619F0000}"/>
    <cellStyle name="Total 36 10 2" xfId="40624" xr:uid="{00000000-0005-0000-0000-0000629F0000}"/>
    <cellStyle name="Total 36 10 3" xfId="40625" xr:uid="{00000000-0005-0000-0000-0000639F0000}"/>
    <cellStyle name="Total 36 11" xfId="40626" xr:uid="{00000000-0005-0000-0000-0000649F0000}"/>
    <cellStyle name="Total 36 12" xfId="40627" xr:uid="{00000000-0005-0000-0000-0000659F0000}"/>
    <cellStyle name="Total 36 13" xfId="40628" xr:uid="{00000000-0005-0000-0000-0000669F0000}"/>
    <cellStyle name="Total 36 14" xfId="40629" xr:uid="{00000000-0005-0000-0000-0000679F0000}"/>
    <cellStyle name="Total 36 2" xfId="40630" xr:uid="{00000000-0005-0000-0000-0000689F0000}"/>
    <cellStyle name="Total 36 2 2" xfId="40631" xr:uid="{00000000-0005-0000-0000-0000699F0000}"/>
    <cellStyle name="Total 36 2 2 2" xfId="40632" xr:uid="{00000000-0005-0000-0000-00006A9F0000}"/>
    <cellStyle name="Total 36 2 2 2 2" xfId="40633" xr:uid="{00000000-0005-0000-0000-00006B9F0000}"/>
    <cellStyle name="Total 36 2 2 2 3" xfId="40634" xr:uid="{00000000-0005-0000-0000-00006C9F0000}"/>
    <cellStyle name="Total 36 2 2 3" xfId="40635" xr:uid="{00000000-0005-0000-0000-00006D9F0000}"/>
    <cellStyle name="Total 36 2 2 4" xfId="40636" xr:uid="{00000000-0005-0000-0000-00006E9F0000}"/>
    <cellStyle name="Total 36 2 3" xfId="40637" xr:uid="{00000000-0005-0000-0000-00006F9F0000}"/>
    <cellStyle name="Total 36 2 3 2" xfId="40638" xr:uid="{00000000-0005-0000-0000-0000709F0000}"/>
    <cellStyle name="Total 36 2 3 3" xfId="40639" xr:uid="{00000000-0005-0000-0000-0000719F0000}"/>
    <cellStyle name="Total 36 2 4" xfId="40640" xr:uid="{00000000-0005-0000-0000-0000729F0000}"/>
    <cellStyle name="Total 36 2 5" xfId="40641" xr:uid="{00000000-0005-0000-0000-0000739F0000}"/>
    <cellStyle name="Total 36 3" xfId="40642" xr:uid="{00000000-0005-0000-0000-0000749F0000}"/>
    <cellStyle name="Total 36 3 2" xfId="40643" xr:uid="{00000000-0005-0000-0000-0000759F0000}"/>
    <cellStyle name="Total 36 3 2 2" xfId="40644" xr:uid="{00000000-0005-0000-0000-0000769F0000}"/>
    <cellStyle name="Total 36 3 2 3" xfId="40645" xr:uid="{00000000-0005-0000-0000-0000779F0000}"/>
    <cellStyle name="Total 36 3 3" xfId="40646" xr:uid="{00000000-0005-0000-0000-0000789F0000}"/>
    <cellStyle name="Total 36 3 4" xfId="40647" xr:uid="{00000000-0005-0000-0000-0000799F0000}"/>
    <cellStyle name="Total 36 4" xfId="40648" xr:uid="{00000000-0005-0000-0000-00007A9F0000}"/>
    <cellStyle name="Total 36 4 2" xfId="40649" xr:uid="{00000000-0005-0000-0000-00007B9F0000}"/>
    <cellStyle name="Total 36 4 2 2" xfId="40650" xr:uid="{00000000-0005-0000-0000-00007C9F0000}"/>
    <cellStyle name="Total 36 4 2 3" xfId="40651" xr:uid="{00000000-0005-0000-0000-00007D9F0000}"/>
    <cellStyle name="Total 36 4 3" xfId="40652" xr:uid="{00000000-0005-0000-0000-00007E9F0000}"/>
    <cellStyle name="Total 36 4 4" xfId="40653" xr:uid="{00000000-0005-0000-0000-00007F9F0000}"/>
    <cellStyle name="Total 36 5" xfId="40654" xr:uid="{00000000-0005-0000-0000-0000809F0000}"/>
    <cellStyle name="Total 36 5 2" xfId="40655" xr:uid="{00000000-0005-0000-0000-0000819F0000}"/>
    <cellStyle name="Total 36 5 2 2" xfId="40656" xr:uid="{00000000-0005-0000-0000-0000829F0000}"/>
    <cellStyle name="Total 36 5 2 3" xfId="40657" xr:uid="{00000000-0005-0000-0000-0000839F0000}"/>
    <cellStyle name="Total 36 5 3" xfId="40658" xr:uid="{00000000-0005-0000-0000-0000849F0000}"/>
    <cellStyle name="Total 36 5 4" xfId="40659" xr:uid="{00000000-0005-0000-0000-0000859F0000}"/>
    <cellStyle name="Total 36 6" xfId="40660" xr:uid="{00000000-0005-0000-0000-0000869F0000}"/>
    <cellStyle name="Total 36 6 2" xfId="40661" xr:uid="{00000000-0005-0000-0000-0000879F0000}"/>
    <cellStyle name="Total 36 6 2 2" xfId="40662" xr:uid="{00000000-0005-0000-0000-0000889F0000}"/>
    <cellStyle name="Total 36 6 2 3" xfId="40663" xr:uid="{00000000-0005-0000-0000-0000899F0000}"/>
    <cellStyle name="Total 36 6 3" xfId="40664" xr:uid="{00000000-0005-0000-0000-00008A9F0000}"/>
    <cellStyle name="Total 36 6 4" xfId="40665" xr:uid="{00000000-0005-0000-0000-00008B9F0000}"/>
    <cellStyle name="Total 36 7" xfId="40666" xr:uid="{00000000-0005-0000-0000-00008C9F0000}"/>
    <cellStyle name="Total 36 7 2" xfId="40667" xr:uid="{00000000-0005-0000-0000-00008D9F0000}"/>
    <cellStyle name="Total 36 7 3" xfId="40668" xr:uid="{00000000-0005-0000-0000-00008E9F0000}"/>
    <cellStyle name="Total 36 8" xfId="40669" xr:uid="{00000000-0005-0000-0000-00008F9F0000}"/>
    <cellStyle name="Total 36 8 2" xfId="40670" xr:uid="{00000000-0005-0000-0000-0000909F0000}"/>
    <cellStyle name="Total 36 8 3" xfId="40671" xr:uid="{00000000-0005-0000-0000-0000919F0000}"/>
    <cellStyle name="Total 36 9" xfId="40672" xr:uid="{00000000-0005-0000-0000-0000929F0000}"/>
    <cellStyle name="Total 36 9 2" xfId="40673" xr:uid="{00000000-0005-0000-0000-0000939F0000}"/>
    <cellStyle name="Total 36 9 3" xfId="40674" xr:uid="{00000000-0005-0000-0000-0000949F0000}"/>
    <cellStyle name="Total 37" xfId="40675" xr:uid="{00000000-0005-0000-0000-0000959F0000}"/>
    <cellStyle name="Total 37 10" xfId="40676" xr:uid="{00000000-0005-0000-0000-0000969F0000}"/>
    <cellStyle name="Total 37 10 2" xfId="40677" xr:uid="{00000000-0005-0000-0000-0000979F0000}"/>
    <cellStyle name="Total 37 10 3" xfId="40678" xr:uid="{00000000-0005-0000-0000-0000989F0000}"/>
    <cellStyle name="Total 37 11" xfId="40679" xr:uid="{00000000-0005-0000-0000-0000999F0000}"/>
    <cellStyle name="Total 37 12" xfId="40680" xr:uid="{00000000-0005-0000-0000-00009A9F0000}"/>
    <cellStyle name="Total 37 13" xfId="40681" xr:uid="{00000000-0005-0000-0000-00009B9F0000}"/>
    <cellStyle name="Total 37 14" xfId="40682" xr:uid="{00000000-0005-0000-0000-00009C9F0000}"/>
    <cellStyle name="Total 37 2" xfId="40683" xr:uid="{00000000-0005-0000-0000-00009D9F0000}"/>
    <cellStyle name="Total 37 2 2" xfId="40684" xr:uid="{00000000-0005-0000-0000-00009E9F0000}"/>
    <cellStyle name="Total 37 2 2 2" xfId="40685" xr:uid="{00000000-0005-0000-0000-00009F9F0000}"/>
    <cellStyle name="Total 37 2 2 2 2" xfId="40686" xr:uid="{00000000-0005-0000-0000-0000A09F0000}"/>
    <cellStyle name="Total 37 2 2 2 3" xfId="40687" xr:uid="{00000000-0005-0000-0000-0000A19F0000}"/>
    <cellStyle name="Total 37 2 2 3" xfId="40688" xr:uid="{00000000-0005-0000-0000-0000A29F0000}"/>
    <cellStyle name="Total 37 2 2 4" xfId="40689" xr:uid="{00000000-0005-0000-0000-0000A39F0000}"/>
    <cellStyle name="Total 37 2 3" xfId="40690" xr:uid="{00000000-0005-0000-0000-0000A49F0000}"/>
    <cellStyle name="Total 37 2 3 2" xfId="40691" xr:uid="{00000000-0005-0000-0000-0000A59F0000}"/>
    <cellStyle name="Total 37 2 3 3" xfId="40692" xr:uid="{00000000-0005-0000-0000-0000A69F0000}"/>
    <cellStyle name="Total 37 2 4" xfId="40693" xr:uid="{00000000-0005-0000-0000-0000A79F0000}"/>
    <cellStyle name="Total 37 2 5" xfId="40694" xr:uid="{00000000-0005-0000-0000-0000A89F0000}"/>
    <cellStyle name="Total 37 3" xfId="40695" xr:uid="{00000000-0005-0000-0000-0000A99F0000}"/>
    <cellStyle name="Total 37 3 2" xfId="40696" xr:uid="{00000000-0005-0000-0000-0000AA9F0000}"/>
    <cellStyle name="Total 37 3 2 2" xfId="40697" xr:uid="{00000000-0005-0000-0000-0000AB9F0000}"/>
    <cellStyle name="Total 37 3 2 3" xfId="40698" xr:uid="{00000000-0005-0000-0000-0000AC9F0000}"/>
    <cellStyle name="Total 37 3 3" xfId="40699" xr:uid="{00000000-0005-0000-0000-0000AD9F0000}"/>
    <cellStyle name="Total 37 3 4" xfId="40700" xr:uid="{00000000-0005-0000-0000-0000AE9F0000}"/>
    <cellStyle name="Total 37 4" xfId="40701" xr:uid="{00000000-0005-0000-0000-0000AF9F0000}"/>
    <cellStyle name="Total 37 4 2" xfId="40702" xr:uid="{00000000-0005-0000-0000-0000B09F0000}"/>
    <cellStyle name="Total 37 4 2 2" xfId="40703" xr:uid="{00000000-0005-0000-0000-0000B19F0000}"/>
    <cellStyle name="Total 37 4 2 3" xfId="40704" xr:uid="{00000000-0005-0000-0000-0000B29F0000}"/>
    <cellStyle name="Total 37 4 3" xfId="40705" xr:uid="{00000000-0005-0000-0000-0000B39F0000}"/>
    <cellStyle name="Total 37 4 4" xfId="40706" xr:uid="{00000000-0005-0000-0000-0000B49F0000}"/>
    <cellStyle name="Total 37 5" xfId="40707" xr:uid="{00000000-0005-0000-0000-0000B59F0000}"/>
    <cellStyle name="Total 37 5 2" xfId="40708" xr:uid="{00000000-0005-0000-0000-0000B69F0000}"/>
    <cellStyle name="Total 37 5 2 2" xfId="40709" xr:uid="{00000000-0005-0000-0000-0000B79F0000}"/>
    <cellStyle name="Total 37 5 2 3" xfId="40710" xr:uid="{00000000-0005-0000-0000-0000B89F0000}"/>
    <cellStyle name="Total 37 5 3" xfId="40711" xr:uid="{00000000-0005-0000-0000-0000B99F0000}"/>
    <cellStyle name="Total 37 5 4" xfId="40712" xr:uid="{00000000-0005-0000-0000-0000BA9F0000}"/>
    <cellStyle name="Total 37 6" xfId="40713" xr:uid="{00000000-0005-0000-0000-0000BB9F0000}"/>
    <cellStyle name="Total 37 6 2" xfId="40714" xr:uid="{00000000-0005-0000-0000-0000BC9F0000}"/>
    <cellStyle name="Total 37 6 2 2" xfId="40715" xr:uid="{00000000-0005-0000-0000-0000BD9F0000}"/>
    <cellStyle name="Total 37 6 2 3" xfId="40716" xr:uid="{00000000-0005-0000-0000-0000BE9F0000}"/>
    <cellStyle name="Total 37 6 3" xfId="40717" xr:uid="{00000000-0005-0000-0000-0000BF9F0000}"/>
    <cellStyle name="Total 37 6 4" xfId="40718" xr:uid="{00000000-0005-0000-0000-0000C09F0000}"/>
    <cellStyle name="Total 37 7" xfId="40719" xr:uid="{00000000-0005-0000-0000-0000C19F0000}"/>
    <cellStyle name="Total 37 7 2" xfId="40720" xr:uid="{00000000-0005-0000-0000-0000C29F0000}"/>
    <cellStyle name="Total 37 7 3" xfId="40721" xr:uid="{00000000-0005-0000-0000-0000C39F0000}"/>
    <cellStyle name="Total 37 8" xfId="40722" xr:uid="{00000000-0005-0000-0000-0000C49F0000}"/>
    <cellStyle name="Total 37 8 2" xfId="40723" xr:uid="{00000000-0005-0000-0000-0000C59F0000}"/>
    <cellStyle name="Total 37 8 3" xfId="40724" xr:uid="{00000000-0005-0000-0000-0000C69F0000}"/>
    <cellStyle name="Total 37 9" xfId="40725" xr:uid="{00000000-0005-0000-0000-0000C79F0000}"/>
    <cellStyle name="Total 37 9 2" xfId="40726" xr:uid="{00000000-0005-0000-0000-0000C89F0000}"/>
    <cellStyle name="Total 37 9 3" xfId="40727" xr:uid="{00000000-0005-0000-0000-0000C99F0000}"/>
    <cellStyle name="Total 38" xfId="40728" xr:uid="{00000000-0005-0000-0000-0000CA9F0000}"/>
    <cellStyle name="Total 38 10" xfId="40729" xr:uid="{00000000-0005-0000-0000-0000CB9F0000}"/>
    <cellStyle name="Total 38 10 2" xfId="40730" xr:uid="{00000000-0005-0000-0000-0000CC9F0000}"/>
    <cellStyle name="Total 38 10 3" xfId="40731" xr:uid="{00000000-0005-0000-0000-0000CD9F0000}"/>
    <cellStyle name="Total 38 11" xfId="40732" xr:uid="{00000000-0005-0000-0000-0000CE9F0000}"/>
    <cellStyle name="Total 38 12" xfId="40733" xr:uid="{00000000-0005-0000-0000-0000CF9F0000}"/>
    <cellStyle name="Total 38 13" xfId="40734" xr:uid="{00000000-0005-0000-0000-0000D09F0000}"/>
    <cellStyle name="Total 38 14" xfId="40735" xr:uid="{00000000-0005-0000-0000-0000D19F0000}"/>
    <cellStyle name="Total 38 2" xfId="40736" xr:uid="{00000000-0005-0000-0000-0000D29F0000}"/>
    <cellStyle name="Total 38 2 2" xfId="40737" xr:uid="{00000000-0005-0000-0000-0000D39F0000}"/>
    <cellStyle name="Total 38 2 2 2" xfId="40738" xr:uid="{00000000-0005-0000-0000-0000D49F0000}"/>
    <cellStyle name="Total 38 2 2 2 2" xfId="40739" xr:uid="{00000000-0005-0000-0000-0000D59F0000}"/>
    <cellStyle name="Total 38 2 2 2 3" xfId="40740" xr:uid="{00000000-0005-0000-0000-0000D69F0000}"/>
    <cellStyle name="Total 38 2 2 3" xfId="40741" xr:uid="{00000000-0005-0000-0000-0000D79F0000}"/>
    <cellStyle name="Total 38 2 2 4" xfId="40742" xr:uid="{00000000-0005-0000-0000-0000D89F0000}"/>
    <cellStyle name="Total 38 2 3" xfId="40743" xr:uid="{00000000-0005-0000-0000-0000D99F0000}"/>
    <cellStyle name="Total 38 2 3 2" xfId="40744" xr:uid="{00000000-0005-0000-0000-0000DA9F0000}"/>
    <cellStyle name="Total 38 2 3 3" xfId="40745" xr:uid="{00000000-0005-0000-0000-0000DB9F0000}"/>
    <cellStyle name="Total 38 2 4" xfId="40746" xr:uid="{00000000-0005-0000-0000-0000DC9F0000}"/>
    <cellStyle name="Total 38 2 5" xfId="40747" xr:uid="{00000000-0005-0000-0000-0000DD9F0000}"/>
    <cellStyle name="Total 38 3" xfId="40748" xr:uid="{00000000-0005-0000-0000-0000DE9F0000}"/>
    <cellStyle name="Total 38 3 2" xfId="40749" xr:uid="{00000000-0005-0000-0000-0000DF9F0000}"/>
    <cellStyle name="Total 38 3 2 2" xfId="40750" xr:uid="{00000000-0005-0000-0000-0000E09F0000}"/>
    <cellStyle name="Total 38 3 2 3" xfId="40751" xr:uid="{00000000-0005-0000-0000-0000E19F0000}"/>
    <cellStyle name="Total 38 3 3" xfId="40752" xr:uid="{00000000-0005-0000-0000-0000E29F0000}"/>
    <cellStyle name="Total 38 3 4" xfId="40753" xr:uid="{00000000-0005-0000-0000-0000E39F0000}"/>
    <cellStyle name="Total 38 4" xfId="40754" xr:uid="{00000000-0005-0000-0000-0000E49F0000}"/>
    <cellStyle name="Total 38 4 2" xfId="40755" xr:uid="{00000000-0005-0000-0000-0000E59F0000}"/>
    <cellStyle name="Total 38 4 2 2" xfId="40756" xr:uid="{00000000-0005-0000-0000-0000E69F0000}"/>
    <cellStyle name="Total 38 4 2 3" xfId="40757" xr:uid="{00000000-0005-0000-0000-0000E79F0000}"/>
    <cellStyle name="Total 38 4 3" xfId="40758" xr:uid="{00000000-0005-0000-0000-0000E89F0000}"/>
    <cellStyle name="Total 38 4 4" xfId="40759" xr:uid="{00000000-0005-0000-0000-0000E99F0000}"/>
    <cellStyle name="Total 38 5" xfId="40760" xr:uid="{00000000-0005-0000-0000-0000EA9F0000}"/>
    <cellStyle name="Total 38 5 2" xfId="40761" xr:uid="{00000000-0005-0000-0000-0000EB9F0000}"/>
    <cellStyle name="Total 38 5 2 2" xfId="40762" xr:uid="{00000000-0005-0000-0000-0000EC9F0000}"/>
    <cellStyle name="Total 38 5 2 3" xfId="40763" xr:uid="{00000000-0005-0000-0000-0000ED9F0000}"/>
    <cellStyle name="Total 38 5 3" xfId="40764" xr:uid="{00000000-0005-0000-0000-0000EE9F0000}"/>
    <cellStyle name="Total 38 5 4" xfId="40765" xr:uid="{00000000-0005-0000-0000-0000EF9F0000}"/>
    <cellStyle name="Total 38 6" xfId="40766" xr:uid="{00000000-0005-0000-0000-0000F09F0000}"/>
    <cellStyle name="Total 38 6 2" xfId="40767" xr:uid="{00000000-0005-0000-0000-0000F19F0000}"/>
    <cellStyle name="Total 38 6 2 2" xfId="40768" xr:uid="{00000000-0005-0000-0000-0000F29F0000}"/>
    <cellStyle name="Total 38 6 2 3" xfId="40769" xr:uid="{00000000-0005-0000-0000-0000F39F0000}"/>
    <cellStyle name="Total 38 6 3" xfId="40770" xr:uid="{00000000-0005-0000-0000-0000F49F0000}"/>
    <cellStyle name="Total 38 6 4" xfId="40771" xr:uid="{00000000-0005-0000-0000-0000F59F0000}"/>
    <cellStyle name="Total 38 7" xfId="40772" xr:uid="{00000000-0005-0000-0000-0000F69F0000}"/>
    <cellStyle name="Total 38 7 2" xfId="40773" xr:uid="{00000000-0005-0000-0000-0000F79F0000}"/>
    <cellStyle name="Total 38 7 3" xfId="40774" xr:uid="{00000000-0005-0000-0000-0000F89F0000}"/>
    <cellStyle name="Total 38 8" xfId="40775" xr:uid="{00000000-0005-0000-0000-0000F99F0000}"/>
    <cellStyle name="Total 38 8 2" xfId="40776" xr:uid="{00000000-0005-0000-0000-0000FA9F0000}"/>
    <cellStyle name="Total 38 8 3" xfId="40777" xr:uid="{00000000-0005-0000-0000-0000FB9F0000}"/>
    <cellStyle name="Total 38 9" xfId="40778" xr:uid="{00000000-0005-0000-0000-0000FC9F0000}"/>
    <cellStyle name="Total 38 9 2" xfId="40779" xr:uid="{00000000-0005-0000-0000-0000FD9F0000}"/>
    <cellStyle name="Total 38 9 3" xfId="40780" xr:uid="{00000000-0005-0000-0000-0000FE9F0000}"/>
    <cellStyle name="Total 39" xfId="40781" xr:uid="{00000000-0005-0000-0000-0000FF9F0000}"/>
    <cellStyle name="Total 39 10" xfId="40782" xr:uid="{00000000-0005-0000-0000-000000A00000}"/>
    <cellStyle name="Total 39 10 2" xfId="40783" xr:uid="{00000000-0005-0000-0000-000001A00000}"/>
    <cellStyle name="Total 39 10 3" xfId="40784" xr:uid="{00000000-0005-0000-0000-000002A00000}"/>
    <cellStyle name="Total 39 11" xfId="40785" xr:uid="{00000000-0005-0000-0000-000003A00000}"/>
    <cellStyle name="Total 39 12" xfId="40786" xr:uid="{00000000-0005-0000-0000-000004A00000}"/>
    <cellStyle name="Total 39 13" xfId="40787" xr:uid="{00000000-0005-0000-0000-000005A00000}"/>
    <cellStyle name="Total 39 14" xfId="40788" xr:uid="{00000000-0005-0000-0000-000006A00000}"/>
    <cellStyle name="Total 39 2" xfId="40789" xr:uid="{00000000-0005-0000-0000-000007A00000}"/>
    <cellStyle name="Total 39 2 2" xfId="40790" xr:uid="{00000000-0005-0000-0000-000008A00000}"/>
    <cellStyle name="Total 39 2 2 2" xfId="40791" xr:uid="{00000000-0005-0000-0000-000009A00000}"/>
    <cellStyle name="Total 39 2 2 2 2" xfId="40792" xr:uid="{00000000-0005-0000-0000-00000AA00000}"/>
    <cellStyle name="Total 39 2 2 2 3" xfId="40793" xr:uid="{00000000-0005-0000-0000-00000BA00000}"/>
    <cellStyle name="Total 39 2 2 3" xfId="40794" xr:uid="{00000000-0005-0000-0000-00000CA00000}"/>
    <cellStyle name="Total 39 2 2 4" xfId="40795" xr:uid="{00000000-0005-0000-0000-00000DA00000}"/>
    <cellStyle name="Total 39 2 3" xfId="40796" xr:uid="{00000000-0005-0000-0000-00000EA00000}"/>
    <cellStyle name="Total 39 2 3 2" xfId="40797" xr:uid="{00000000-0005-0000-0000-00000FA00000}"/>
    <cellStyle name="Total 39 2 3 3" xfId="40798" xr:uid="{00000000-0005-0000-0000-000010A00000}"/>
    <cellStyle name="Total 39 2 4" xfId="40799" xr:uid="{00000000-0005-0000-0000-000011A00000}"/>
    <cellStyle name="Total 39 2 5" xfId="40800" xr:uid="{00000000-0005-0000-0000-000012A00000}"/>
    <cellStyle name="Total 39 3" xfId="40801" xr:uid="{00000000-0005-0000-0000-000013A00000}"/>
    <cellStyle name="Total 39 3 2" xfId="40802" xr:uid="{00000000-0005-0000-0000-000014A00000}"/>
    <cellStyle name="Total 39 3 2 2" xfId="40803" xr:uid="{00000000-0005-0000-0000-000015A00000}"/>
    <cellStyle name="Total 39 3 2 3" xfId="40804" xr:uid="{00000000-0005-0000-0000-000016A00000}"/>
    <cellStyle name="Total 39 3 3" xfId="40805" xr:uid="{00000000-0005-0000-0000-000017A00000}"/>
    <cellStyle name="Total 39 3 4" xfId="40806" xr:uid="{00000000-0005-0000-0000-000018A00000}"/>
    <cellStyle name="Total 39 4" xfId="40807" xr:uid="{00000000-0005-0000-0000-000019A00000}"/>
    <cellStyle name="Total 39 4 2" xfId="40808" xr:uid="{00000000-0005-0000-0000-00001AA00000}"/>
    <cellStyle name="Total 39 4 2 2" xfId="40809" xr:uid="{00000000-0005-0000-0000-00001BA00000}"/>
    <cellStyle name="Total 39 4 2 3" xfId="40810" xr:uid="{00000000-0005-0000-0000-00001CA00000}"/>
    <cellStyle name="Total 39 4 3" xfId="40811" xr:uid="{00000000-0005-0000-0000-00001DA00000}"/>
    <cellStyle name="Total 39 4 4" xfId="40812" xr:uid="{00000000-0005-0000-0000-00001EA00000}"/>
    <cellStyle name="Total 39 5" xfId="40813" xr:uid="{00000000-0005-0000-0000-00001FA00000}"/>
    <cellStyle name="Total 39 5 2" xfId="40814" xr:uid="{00000000-0005-0000-0000-000020A00000}"/>
    <cellStyle name="Total 39 5 2 2" xfId="40815" xr:uid="{00000000-0005-0000-0000-000021A00000}"/>
    <cellStyle name="Total 39 5 2 3" xfId="40816" xr:uid="{00000000-0005-0000-0000-000022A00000}"/>
    <cellStyle name="Total 39 5 3" xfId="40817" xr:uid="{00000000-0005-0000-0000-000023A00000}"/>
    <cellStyle name="Total 39 5 4" xfId="40818" xr:uid="{00000000-0005-0000-0000-000024A00000}"/>
    <cellStyle name="Total 39 6" xfId="40819" xr:uid="{00000000-0005-0000-0000-000025A00000}"/>
    <cellStyle name="Total 39 6 2" xfId="40820" xr:uid="{00000000-0005-0000-0000-000026A00000}"/>
    <cellStyle name="Total 39 6 2 2" xfId="40821" xr:uid="{00000000-0005-0000-0000-000027A00000}"/>
    <cellStyle name="Total 39 6 2 3" xfId="40822" xr:uid="{00000000-0005-0000-0000-000028A00000}"/>
    <cellStyle name="Total 39 6 3" xfId="40823" xr:uid="{00000000-0005-0000-0000-000029A00000}"/>
    <cellStyle name="Total 39 6 4" xfId="40824" xr:uid="{00000000-0005-0000-0000-00002AA00000}"/>
    <cellStyle name="Total 39 7" xfId="40825" xr:uid="{00000000-0005-0000-0000-00002BA00000}"/>
    <cellStyle name="Total 39 7 2" xfId="40826" xr:uid="{00000000-0005-0000-0000-00002CA00000}"/>
    <cellStyle name="Total 39 7 3" xfId="40827" xr:uid="{00000000-0005-0000-0000-00002DA00000}"/>
    <cellStyle name="Total 39 8" xfId="40828" xr:uid="{00000000-0005-0000-0000-00002EA00000}"/>
    <cellStyle name="Total 39 8 2" xfId="40829" xr:uid="{00000000-0005-0000-0000-00002FA00000}"/>
    <cellStyle name="Total 39 8 3" xfId="40830" xr:uid="{00000000-0005-0000-0000-000030A00000}"/>
    <cellStyle name="Total 39 9" xfId="40831" xr:uid="{00000000-0005-0000-0000-000031A00000}"/>
    <cellStyle name="Total 39 9 2" xfId="40832" xr:uid="{00000000-0005-0000-0000-000032A00000}"/>
    <cellStyle name="Total 39 9 3" xfId="40833" xr:uid="{00000000-0005-0000-0000-000033A00000}"/>
    <cellStyle name="Total 4" xfId="40834" xr:uid="{00000000-0005-0000-0000-000034A00000}"/>
    <cellStyle name="Total 4 10" xfId="40835" xr:uid="{00000000-0005-0000-0000-000035A00000}"/>
    <cellStyle name="Total 4 10 2" xfId="40836" xr:uid="{00000000-0005-0000-0000-000036A00000}"/>
    <cellStyle name="Total 4 10 3" xfId="40837" xr:uid="{00000000-0005-0000-0000-000037A00000}"/>
    <cellStyle name="Total 4 11" xfId="40838" xr:uid="{00000000-0005-0000-0000-000038A00000}"/>
    <cellStyle name="Total 4 12" xfId="40839" xr:uid="{00000000-0005-0000-0000-000039A00000}"/>
    <cellStyle name="Total 4 13" xfId="40840" xr:uid="{00000000-0005-0000-0000-00003AA00000}"/>
    <cellStyle name="Total 4 14" xfId="40841" xr:uid="{00000000-0005-0000-0000-00003BA00000}"/>
    <cellStyle name="Total 4 2" xfId="40842" xr:uid="{00000000-0005-0000-0000-00003CA00000}"/>
    <cellStyle name="Total 4 2 2" xfId="40843" xr:uid="{00000000-0005-0000-0000-00003DA00000}"/>
    <cellStyle name="Total 4 2 2 2" xfId="40844" xr:uid="{00000000-0005-0000-0000-00003EA00000}"/>
    <cellStyle name="Total 4 2 2 2 2" xfId="40845" xr:uid="{00000000-0005-0000-0000-00003FA00000}"/>
    <cellStyle name="Total 4 2 2 2 3" xfId="40846" xr:uid="{00000000-0005-0000-0000-000040A00000}"/>
    <cellStyle name="Total 4 2 2 3" xfId="40847" xr:uid="{00000000-0005-0000-0000-000041A00000}"/>
    <cellStyle name="Total 4 2 2 4" xfId="40848" xr:uid="{00000000-0005-0000-0000-000042A00000}"/>
    <cellStyle name="Total 4 2 3" xfId="40849" xr:uid="{00000000-0005-0000-0000-000043A00000}"/>
    <cellStyle name="Total 4 2 3 2" xfId="40850" xr:uid="{00000000-0005-0000-0000-000044A00000}"/>
    <cellStyle name="Total 4 2 3 3" xfId="40851" xr:uid="{00000000-0005-0000-0000-000045A00000}"/>
    <cellStyle name="Total 4 2 4" xfId="40852" xr:uid="{00000000-0005-0000-0000-000046A00000}"/>
    <cellStyle name="Total 4 2 5" xfId="40853" xr:uid="{00000000-0005-0000-0000-000047A00000}"/>
    <cellStyle name="Total 4 3" xfId="40854" xr:uid="{00000000-0005-0000-0000-000048A00000}"/>
    <cellStyle name="Total 4 3 2" xfId="40855" xr:uid="{00000000-0005-0000-0000-000049A00000}"/>
    <cellStyle name="Total 4 3 2 2" xfId="40856" xr:uid="{00000000-0005-0000-0000-00004AA00000}"/>
    <cellStyle name="Total 4 3 2 3" xfId="40857" xr:uid="{00000000-0005-0000-0000-00004BA00000}"/>
    <cellStyle name="Total 4 3 3" xfId="40858" xr:uid="{00000000-0005-0000-0000-00004CA00000}"/>
    <cellStyle name="Total 4 3 4" xfId="40859" xr:uid="{00000000-0005-0000-0000-00004DA00000}"/>
    <cellStyle name="Total 4 4" xfId="40860" xr:uid="{00000000-0005-0000-0000-00004EA00000}"/>
    <cellStyle name="Total 4 4 2" xfId="40861" xr:uid="{00000000-0005-0000-0000-00004FA00000}"/>
    <cellStyle name="Total 4 4 2 2" xfId="40862" xr:uid="{00000000-0005-0000-0000-000050A00000}"/>
    <cellStyle name="Total 4 4 2 3" xfId="40863" xr:uid="{00000000-0005-0000-0000-000051A00000}"/>
    <cellStyle name="Total 4 4 3" xfId="40864" xr:uid="{00000000-0005-0000-0000-000052A00000}"/>
    <cellStyle name="Total 4 4 4" xfId="40865" xr:uid="{00000000-0005-0000-0000-000053A00000}"/>
    <cellStyle name="Total 4 5" xfId="40866" xr:uid="{00000000-0005-0000-0000-000054A00000}"/>
    <cellStyle name="Total 4 5 2" xfId="40867" xr:uid="{00000000-0005-0000-0000-000055A00000}"/>
    <cellStyle name="Total 4 5 2 2" xfId="40868" xr:uid="{00000000-0005-0000-0000-000056A00000}"/>
    <cellStyle name="Total 4 5 2 3" xfId="40869" xr:uid="{00000000-0005-0000-0000-000057A00000}"/>
    <cellStyle name="Total 4 5 3" xfId="40870" xr:uid="{00000000-0005-0000-0000-000058A00000}"/>
    <cellStyle name="Total 4 5 4" xfId="40871" xr:uid="{00000000-0005-0000-0000-000059A00000}"/>
    <cellStyle name="Total 4 6" xfId="40872" xr:uid="{00000000-0005-0000-0000-00005AA00000}"/>
    <cellStyle name="Total 4 6 2" xfId="40873" xr:uid="{00000000-0005-0000-0000-00005BA00000}"/>
    <cellStyle name="Total 4 6 2 2" xfId="40874" xr:uid="{00000000-0005-0000-0000-00005CA00000}"/>
    <cellStyle name="Total 4 6 2 3" xfId="40875" xr:uid="{00000000-0005-0000-0000-00005DA00000}"/>
    <cellStyle name="Total 4 6 3" xfId="40876" xr:uid="{00000000-0005-0000-0000-00005EA00000}"/>
    <cellStyle name="Total 4 6 4" xfId="40877" xr:uid="{00000000-0005-0000-0000-00005FA00000}"/>
    <cellStyle name="Total 4 7" xfId="40878" xr:uid="{00000000-0005-0000-0000-000060A00000}"/>
    <cellStyle name="Total 4 7 2" xfId="40879" xr:uid="{00000000-0005-0000-0000-000061A00000}"/>
    <cellStyle name="Total 4 7 3" xfId="40880" xr:uid="{00000000-0005-0000-0000-000062A00000}"/>
    <cellStyle name="Total 4 8" xfId="40881" xr:uid="{00000000-0005-0000-0000-000063A00000}"/>
    <cellStyle name="Total 4 8 2" xfId="40882" xr:uid="{00000000-0005-0000-0000-000064A00000}"/>
    <cellStyle name="Total 4 8 3" xfId="40883" xr:uid="{00000000-0005-0000-0000-000065A00000}"/>
    <cellStyle name="Total 4 9" xfId="40884" xr:uid="{00000000-0005-0000-0000-000066A00000}"/>
    <cellStyle name="Total 4 9 2" xfId="40885" xr:uid="{00000000-0005-0000-0000-000067A00000}"/>
    <cellStyle name="Total 4 9 3" xfId="40886" xr:uid="{00000000-0005-0000-0000-000068A00000}"/>
    <cellStyle name="Total 40" xfId="40887" xr:uid="{00000000-0005-0000-0000-000069A00000}"/>
    <cellStyle name="Total 40 10" xfId="40888" xr:uid="{00000000-0005-0000-0000-00006AA00000}"/>
    <cellStyle name="Total 40 10 2" xfId="40889" xr:uid="{00000000-0005-0000-0000-00006BA00000}"/>
    <cellStyle name="Total 40 10 3" xfId="40890" xr:uid="{00000000-0005-0000-0000-00006CA00000}"/>
    <cellStyle name="Total 40 11" xfId="40891" xr:uid="{00000000-0005-0000-0000-00006DA00000}"/>
    <cellStyle name="Total 40 12" xfId="40892" xr:uid="{00000000-0005-0000-0000-00006EA00000}"/>
    <cellStyle name="Total 40 13" xfId="40893" xr:uid="{00000000-0005-0000-0000-00006FA00000}"/>
    <cellStyle name="Total 40 14" xfId="40894" xr:uid="{00000000-0005-0000-0000-000070A00000}"/>
    <cellStyle name="Total 40 2" xfId="40895" xr:uid="{00000000-0005-0000-0000-000071A00000}"/>
    <cellStyle name="Total 40 2 2" xfId="40896" xr:uid="{00000000-0005-0000-0000-000072A00000}"/>
    <cellStyle name="Total 40 2 2 2" xfId="40897" xr:uid="{00000000-0005-0000-0000-000073A00000}"/>
    <cellStyle name="Total 40 2 2 2 2" xfId="40898" xr:uid="{00000000-0005-0000-0000-000074A00000}"/>
    <cellStyle name="Total 40 2 2 2 3" xfId="40899" xr:uid="{00000000-0005-0000-0000-000075A00000}"/>
    <cellStyle name="Total 40 2 2 3" xfId="40900" xr:uid="{00000000-0005-0000-0000-000076A00000}"/>
    <cellStyle name="Total 40 2 2 4" xfId="40901" xr:uid="{00000000-0005-0000-0000-000077A00000}"/>
    <cellStyle name="Total 40 2 3" xfId="40902" xr:uid="{00000000-0005-0000-0000-000078A00000}"/>
    <cellStyle name="Total 40 2 3 2" xfId="40903" xr:uid="{00000000-0005-0000-0000-000079A00000}"/>
    <cellStyle name="Total 40 2 3 3" xfId="40904" xr:uid="{00000000-0005-0000-0000-00007AA00000}"/>
    <cellStyle name="Total 40 2 4" xfId="40905" xr:uid="{00000000-0005-0000-0000-00007BA00000}"/>
    <cellStyle name="Total 40 2 5" xfId="40906" xr:uid="{00000000-0005-0000-0000-00007CA00000}"/>
    <cellStyle name="Total 40 3" xfId="40907" xr:uid="{00000000-0005-0000-0000-00007DA00000}"/>
    <cellStyle name="Total 40 3 2" xfId="40908" xr:uid="{00000000-0005-0000-0000-00007EA00000}"/>
    <cellStyle name="Total 40 3 2 2" xfId="40909" xr:uid="{00000000-0005-0000-0000-00007FA00000}"/>
    <cellStyle name="Total 40 3 2 3" xfId="40910" xr:uid="{00000000-0005-0000-0000-000080A00000}"/>
    <cellStyle name="Total 40 3 3" xfId="40911" xr:uid="{00000000-0005-0000-0000-000081A00000}"/>
    <cellStyle name="Total 40 3 4" xfId="40912" xr:uid="{00000000-0005-0000-0000-000082A00000}"/>
    <cellStyle name="Total 40 4" xfId="40913" xr:uid="{00000000-0005-0000-0000-000083A00000}"/>
    <cellStyle name="Total 40 4 2" xfId="40914" xr:uid="{00000000-0005-0000-0000-000084A00000}"/>
    <cellStyle name="Total 40 4 2 2" xfId="40915" xr:uid="{00000000-0005-0000-0000-000085A00000}"/>
    <cellStyle name="Total 40 4 2 3" xfId="40916" xr:uid="{00000000-0005-0000-0000-000086A00000}"/>
    <cellStyle name="Total 40 4 3" xfId="40917" xr:uid="{00000000-0005-0000-0000-000087A00000}"/>
    <cellStyle name="Total 40 4 4" xfId="40918" xr:uid="{00000000-0005-0000-0000-000088A00000}"/>
    <cellStyle name="Total 40 5" xfId="40919" xr:uid="{00000000-0005-0000-0000-000089A00000}"/>
    <cellStyle name="Total 40 5 2" xfId="40920" xr:uid="{00000000-0005-0000-0000-00008AA00000}"/>
    <cellStyle name="Total 40 5 2 2" xfId="40921" xr:uid="{00000000-0005-0000-0000-00008BA00000}"/>
    <cellStyle name="Total 40 5 2 3" xfId="40922" xr:uid="{00000000-0005-0000-0000-00008CA00000}"/>
    <cellStyle name="Total 40 5 3" xfId="40923" xr:uid="{00000000-0005-0000-0000-00008DA00000}"/>
    <cellStyle name="Total 40 5 4" xfId="40924" xr:uid="{00000000-0005-0000-0000-00008EA00000}"/>
    <cellStyle name="Total 40 6" xfId="40925" xr:uid="{00000000-0005-0000-0000-00008FA00000}"/>
    <cellStyle name="Total 40 6 2" xfId="40926" xr:uid="{00000000-0005-0000-0000-000090A00000}"/>
    <cellStyle name="Total 40 6 2 2" xfId="40927" xr:uid="{00000000-0005-0000-0000-000091A00000}"/>
    <cellStyle name="Total 40 6 2 3" xfId="40928" xr:uid="{00000000-0005-0000-0000-000092A00000}"/>
    <cellStyle name="Total 40 6 3" xfId="40929" xr:uid="{00000000-0005-0000-0000-000093A00000}"/>
    <cellStyle name="Total 40 6 4" xfId="40930" xr:uid="{00000000-0005-0000-0000-000094A00000}"/>
    <cellStyle name="Total 40 7" xfId="40931" xr:uid="{00000000-0005-0000-0000-000095A00000}"/>
    <cellStyle name="Total 40 7 2" xfId="40932" xr:uid="{00000000-0005-0000-0000-000096A00000}"/>
    <cellStyle name="Total 40 7 3" xfId="40933" xr:uid="{00000000-0005-0000-0000-000097A00000}"/>
    <cellStyle name="Total 40 8" xfId="40934" xr:uid="{00000000-0005-0000-0000-000098A00000}"/>
    <cellStyle name="Total 40 8 2" xfId="40935" xr:uid="{00000000-0005-0000-0000-000099A00000}"/>
    <cellStyle name="Total 40 8 3" xfId="40936" xr:uid="{00000000-0005-0000-0000-00009AA00000}"/>
    <cellStyle name="Total 40 9" xfId="40937" xr:uid="{00000000-0005-0000-0000-00009BA00000}"/>
    <cellStyle name="Total 40 9 2" xfId="40938" xr:uid="{00000000-0005-0000-0000-00009CA00000}"/>
    <cellStyle name="Total 40 9 3" xfId="40939" xr:uid="{00000000-0005-0000-0000-00009DA00000}"/>
    <cellStyle name="Total 41" xfId="40940" xr:uid="{00000000-0005-0000-0000-00009EA00000}"/>
    <cellStyle name="Total 41 10" xfId="40941" xr:uid="{00000000-0005-0000-0000-00009FA00000}"/>
    <cellStyle name="Total 41 10 2" xfId="40942" xr:uid="{00000000-0005-0000-0000-0000A0A00000}"/>
    <cellStyle name="Total 41 10 3" xfId="40943" xr:uid="{00000000-0005-0000-0000-0000A1A00000}"/>
    <cellStyle name="Total 41 11" xfId="40944" xr:uid="{00000000-0005-0000-0000-0000A2A00000}"/>
    <cellStyle name="Total 41 12" xfId="40945" xr:uid="{00000000-0005-0000-0000-0000A3A00000}"/>
    <cellStyle name="Total 41 13" xfId="40946" xr:uid="{00000000-0005-0000-0000-0000A4A00000}"/>
    <cellStyle name="Total 41 14" xfId="40947" xr:uid="{00000000-0005-0000-0000-0000A5A00000}"/>
    <cellStyle name="Total 41 2" xfId="40948" xr:uid="{00000000-0005-0000-0000-0000A6A00000}"/>
    <cellStyle name="Total 41 2 2" xfId="40949" xr:uid="{00000000-0005-0000-0000-0000A7A00000}"/>
    <cellStyle name="Total 41 2 2 2" xfId="40950" xr:uid="{00000000-0005-0000-0000-0000A8A00000}"/>
    <cellStyle name="Total 41 2 2 2 2" xfId="40951" xr:uid="{00000000-0005-0000-0000-0000A9A00000}"/>
    <cellStyle name="Total 41 2 2 2 3" xfId="40952" xr:uid="{00000000-0005-0000-0000-0000AAA00000}"/>
    <cellStyle name="Total 41 2 2 3" xfId="40953" xr:uid="{00000000-0005-0000-0000-0000ABA00000}"/>
    <cellStyle name="Total 41 2 2 4" xfId="40954" xr:uid="{00000000-0005-0000-0000-0000ACA00000}"/>
    <cellStyle name="Total 41 2 3" xfId="40955" xr:uid="{00000000-0005-0000-0000-0000ADA00000}"/>
    <cellStyle name="Total 41 2 3 2" xfId="40956" xr:uid="{00000000-0005-0000-0000-0000AEA00000}"/>
    <cellStyle name="Total 41 2 3 3" xfId="40957" xr:uid="{00000000-0005-0000-0000-0000AFA00000}"/>
    <cellStyle name="Total 41 2 4" xfId="40958" xr:uid="{00000000-0005-0000-0000-0000B0A00000}"/>
    <cellStyle name="Total 41 2 5" xfId="40959" xr:uid="{00000000-0005-0000-0000-0000B1A00000}"/>
    <cellStyle name="Total 41 3" xfId="40960" xr:uid="{00000000-0005-0000-0000-0000B2A00000}"/>
    <cellStyle name="Total 41 3 2" xfId="40961" xr:uid="{00000000-0005-0000-0000-0000B3A00000}"/>
    <cellStyle name="Total 41 3 2 2" xfId="40962" xr:uid="{00000000-0005-0000-0000-0000B4A00000}"/>
    <cellStyle name="Total 41 3 2 3" xfId="40963" xr:uid="{00000000-0005-0000-0000-0000B5A00000}"/>
    <cellStyle name="Total 41 3 3" xfId="40964" xr:uid="{00000000-0005-0000-0000-0000B6A00000}"/>
    <cellStyle name="Total 41 3 4" xfId="40965" xr:uid="{00000000-0005-0000-0000-0000B7A00000}"/>
    <cellStyle name="Total 41 4" xfId="40966" xr:uid="{00000000-0005-0000-0000-0000B8A00000}"/>
    <cellStyle name="Total 41 4 2" xfId="40967" xr:uid="{00000000-0005-0000-0000-0000B9A00000}"/>
    <cellStyle name="Total 41 4 2 2" xfId="40968" xr:uid="{00000000-0005-0000-0000-0000BAA00000}"/>
    <cellStyle name="Total 41 4 2 3" xfId="40969" xr:uid="{00000000-0005-0000-0000-0000BBA00000}"/>
    <cellStyle name="Total 41 4 3" xfId="40970" xr:uid="{00000000-0005-0000-0000-0000BCA00000}"/>
    <cellStyle name="Total 41 4 4" xfId="40971" xr:uid="{00000000-0005-0000-0000-0000BDA00000}"/>
    <cellStyle name="Total 41 5" xfId="40972" xr:uid="{00000000-0005-0000-0000-0000BEA00000}"/>
    <cellStyle name="Total 41 5 2" xfId="40973" xr:uid="{00000000-0005-0000-0000-0000BFA00000}"/>
    <cellStyle name="Total 41 5 2 2" xfId="40974" xr:uid="{00000000-0005-0000-0000-0000C0A00000}"/>
    <cellStyle name="Total 41 5 2 3" xfId="40975" xr:uid="{00000000-0005-0000-0000-0000C1A00000}"/>
    <cellStyle name="Total 41 5 3" xfId="40976" xr:uid="{00000000-0005-0000-0000-0000C2A00000}"/>
    <cellStyle name="Total 41 5 4" xfId="40977" xr:uid="{00000000-0005-0000-0000-0000C3A00000}"/>
    <cellStyle name="Total 41 6" xfId="40978" xr:uid="{00000000-0005-0000-0000-0000C4A00000}"/>
    <cellStyle name="Total 41 6 2" xfId="40979" xr:uid="{00000000-0005-0000-0000-0000C5A00000}"/>
    <cellStyle name="Total 41 6 2 2" xfId="40980" xr:uid="{00000000-0005-0000-0000-0000C6A00000}"/>
    <cellStyle name="Total 41 6 2 3" xfId="40981" xr:uid="{00000000-0005-0000-0000-0000C7A00000}"/>
    <cellStyle name="Total 41 6 3" xfId="40982" xr:uid="{00000000-0005-0000-0000-0000C8A00000}"/>
    <cellStyle name="Total 41 6 4" xfId="40983" xr:uid="{00000000-0005-0000-0000-0000C9A00000}"/>
    <cellStyle name="Total 41 7" xfId="40984" xr:uid="{00000000-0005-0000-0000-0000CAA00000}"/>
    <cellStyle name="Total 41 7 2" xfId="40985" xr:uid="{00000000-0005-0000-0000-0000CBA00000}"/>
    <cellStyle name="Total 41 7 3" xfId="40986" xr:uid="{00000000-0005-0000-0000-0000CCA00000}"/>
    <cellStyle name="Total 41 8" xfId="40987" xr:uid="{00000000-0005-0000-0000-0000CDA00000}"/>
    <cellStyle name="Total 41 8 2" xfId="40988" xr:uid="{00000000-0005-0000-0000-0000CEA00000}"/>
    <cellStyle name="Total 41 8 3" xfId="40989" xr:uid="{00000000-0005-0000-0000-0000CFA00000}"/>
    <cellStyle name="Total 41 9" xfId="40990" xr:uid="{00000000-0005-0000-0000-0000D0A00000}"/>
    <cellStyle name="Total 41 9 2" xfId="40991" xr:uid="{00000000-0005-0000-0000-0000D1A00000}"/>
    <cellStyle name="Total 41 9 3" xfId="40992" xr:uid="{00000000-0005-0000-0000-0000D2A00000}"/>
    <cellStyle name="Total 42" xfId="40993" xr:uid="{00000000-0005-0000-0000-0000D3A00000}"/>
    <cellStyle name="Total 42 10" xfId="40994" xr:uid="{00000000-0005-0000-0000-0000D4A00000}"/>
    <cellStyle name="Total 42 10 2" xfId="40995" xr:uid="{00000000-0005-0000-0000-0000D5A00000}"/>
    <cellStyle name="Total 42 10 3" xfId="40996" xr:uid="{00000000-0005-0000-0000-0000D6A00000}"/>
    <cellStyle name="Total 42 11" xfId="40997" xr:uid="{00000000-0005-0000-0000-0000D7A00000}"/>
    <cellStyle name="Total 42 12" xfId="40998" xr:uid="{00000000-0005-0000-0000-0000D8A00000}"/>
    <cellStyle name="Total 42 13" xfId="40999" xr:uid="{00000000-0005-0000-0000-0000D9A00000}"/>
    <cellStyle name="Total 42 14" xfId="41000" xr:uid="{00000000-0005-0000-0000-0000DAA00000}"/>
    <cellStyle name="Total 42 2" xfId="41001" xr:uid="{00000000-0005-0000-0000-0000DBA00000}"/>
    <cellStyle name="Total 42 2 2" xfId="41002" xr:uid="{00000000-0005-0000-0000-0000DCA00000}"/>
    <cellStyle name="Total 42 2 2 2" xfId="41003" xr:uid="{00000000-0005-0000-0000-0000DDA00000}"/>
    <cellStyle name="Total 42 2 2 2 2" xfId="41004" xr:uid="{00000000-0005-0000-0000-0000DEA00000}"/>
    <cellStyle name="Total 42 2 2 2 3" xfId="41005" xr:uid="{00000000-0005-0000-0000-0000DFA00000}"/>
    <cellStyle name="Total 42 2 2 3" xfId="41006" xr:uid="{00000000-0005-0000-0000-0000E0A00000}"/>
    <cellStyle name="Total 42 2 2 4" xfId="41007" xr:uid="{00000000-0005-0000-0000-0000E1A00000}"/>
    <cellStyle name="Total 42 2 3" xfId="41008" xr:uid="{00000000-0005-0000-0000-0000E2A00000}"/>
    <cellStyle name="Total 42 2 3 2" xfId="41009" xr:uid="{00000000-0005-0000-0000-0000E3A00000}"/>
    <cellStyle name="Total 42 2 3 3" xfId="41010" xr:uid="{00000000-0005-0000-0000-0000E4A00000}"/>
    <cellStyle name="Total 42 2 4" xfId="41011" xr:uid="{00000000-0005-0000-0000-0000E5A00000}"/>
    <cellStyle name="Total 42 2 5" xfId="41012" xr:uid="{00000000-0005-0000-0000-0000E6A00000}"/>
    <cellStyle name="Total 42 3" xfId="41013" xr:uid="{00000000-0005-0000-0000-0000E7A00000}"/>
    <cellStyle name="Total 42 3 2" xfId="41014" xr:uid="{00000000-0005-0000-0000-0000E8A00000}"/>
    <cellStyle name="Total 42 3 2 2" xfId="41015" xr:uid="{00000000-0005-0000-0000-0000E9A00000}"/>
    <cellStyle name="Total 42 3 2 3" xfId="41016" xr:uid="{00000000-0005-0000-0000-0000EAA00000}"/>
    <cellStyle name="Total 42 3 3" xfId="41017" xr:uid="{00000000-0005-0000-0000-0000EBA00000}"/>
    <cellStyle name="Total 42 3 4" xfId="41018" xr:uid="{00000000-0005-0000-0000-0000ECA00000}"/>
    <cellStyle name="Total 42 4" xfId="41019" xr:uid="{00000000-0005-0000-0000-0000EDA00000}"/>
    <cellStyle name="Total 42 4 2" xfId="41020" xr:uid="{00000000-0005-0000-0000-0000EEA00000}"/>
    <cellStyle name="Total 42 4 2 2" xfId="41021" xr:uid="{00000000-0005-0000-0000-0000EFA00000}"/>
    <cellStyle name="Total 42 4 2 3" xfId="41022" xr:uid="{00000000-0005-0000-0000-0000F0A00000}"/>
    <cellStyle name="Total 42 4 3" xfId="41023" xr:uid="{00000000-0005-0000-0000-0000F1A00000}"/>
    <cellStyle name="Total 42 4 4" xfId="41024" xr:uid="{00000000-0005-0000-0000-0000F2A00000}"/>
    <cellStyle name="Total 42 5" xfId="41025" xr:uid="{00000000-0005-0000-0000-0000F3A00000}"/>
    <cellStyle name="Total 42 5 2" xfId="41026" xr:uid="{00000000-0005-0000-0000-0000F4A00000}"/>
    <cellStyle name="Total 42 5 2 2" xfId="41027" xr:uid="{00000000-0005-0000-0000-0000F5A00000}"/>
    <cellStyle name="Total 42 5 2 3" xfId="41028" xr:uid="{00000000-0005-0000-0000-0000F6A00000}"/>
    <cellStyle name="Total 42 5 3" xfId="41029" xr:uid="{00000000-0005-0000-0000-0000F7A00000}"/>
    <cellStyle name="Total 42 5 4" xfId="41030" xr:uid="{00000000-0005-0000-0000-0000F8A00000}"/>
    <cellStyle name="Total 42 6" xfId="41031" xr:uid="{00000000-0005-0000-0000-0000F9A00000}"/>
    <cellStyle name="Total 42 6 2" xfId="41032" xr:uid="{00000000-0005-0000-0000-0000FAA00000}"/>
    <cellStyle name="Total 42 6 2 2" xfId="41033" xr:uid="{00000000-0005-0000-0000-0000FBA00000}"/>
    <cellStyle name="Total 42 6 2 3" xfId="41034" xr:uid="{00000000-0005-0000-0000-0000FCA00000}"/>
    <cellStyle name="Total 42 6 3" xfId="41035" xr:uid="{00000000-0005-0000-0000-0000FDA00000}"/>
    <cellStyle name="Total 42 6 4" xfId="41036" xr:uid="{00000000-0005-0000-0000-0000FEA00000}"/>
    <cellStyle name="Total 42 7" xfId="41037" xr:uid="{00000000-0005-0000-0000-0000FFA00000}"/>
    <cellStyle name="Total 42 7 2" xfId="41038" xr:uid="{00000000-0005-0000-0000-000000A10000}"/>
    <cellStyle name="Total 42 7 3" xfId="41039" xr:uid="{00000000-0005-0000-0000-000001A10000}"/>
    <cellStyle name="Total 42 8" xfId="41040" xr:uid="{00000000-0005-0000-0000-000002A10000}"/>
    <cellStyle name="Total 42 8 2" xfId="41041" xr:uid="{00000000-0005-0000-0000-000003A10000}"/>
    <cellStyle name="Total 42 8 3" xfId="41042" xr:uid="{00000000-0005-0000-0000-000004A10000}"/>
    <cellStyle name="Total 42 9" xfId="41043" xr:uid="{00000000-0005-0000-0000-000005A10000}"/>
    <cellStyle name="Total 42 9 2" xfId="41044" xr:uid="{00000000-0005-0000-0000-000006A10000}"/>
    <cellStyle name="Total 42 9 3" xfId="41045" xr:uid="{00000000-0005-0000-0000-000007A10000}"/>
    <cellStyle name="Total 43" xfId="41046" xr:uid="{00000000-0005-0000-0000-000008A10000}"/>
    <cellStyle name="Total 43 10" xfId="41047" xr:uid="{00000000-0005-0000-0000-000009A10000}"/>
    <cellStyle name="Total 43 10 2" xfId="41048" xr:uid="{00000000-0005-0000-0000-00000AA10000}"/>
    <cellStyle name="Total 43 10 3" xfId="41049" xr:uid="{00000000-0005-0000-0000-00000BA10000}"/>
    <cellStyle name="Total 43 11" xfId="41050" xr:uid="{00000000-0005-0000-0000-00000CA10000}"/>
    <cellStyle name="Total 43 12" xfId="41051" xr:uid="{00000000-0005-0000-0000-00000DA10000}"/>
    <cellStyle name="Total 43 13" xfId="41052" xr:uid="{00000000-0005-0000-0000-00000EA10000}"/>
    <cellStyle name="Total 43 14" xfId="41053" xr:uid="{00000000-0005-0000-0000-00000FA10000}"/>
    <cellStyle name="Total 43 2" xfId="41054" xr:uid="{00000000-0005-0000-0000-000010A10000}"/>
    <cellStyle name="Total 43 2 2" xfId="41055" xr:uid="{00000000-0005-0000-0000-000011A10000}"/>
    <cellStyle name="Total 43 2 2 2" xfId="41056" xr:uid="{00000000-0005-0000-0000-000012A10000}"/>
    <cellStyle name="Total 43 2 2 2 2" xfId="41057" xr:uid="{00000000-0005-0000-0000-000013A10000}"/>
    <cellStyle name="Total 43 2 2 2 3" xfId="41058" xr:uid="{00000000-0005-0000-0000-000014A10000}"/>
    <cellStyle name="Total 43 2 2 3" xfId="41059" xr:uid="{00000000-0005-0000-0000-000015A10000}"/>
    <cellStyle name="Total 43 2 2 4" xfId="41060" xr:uid="{00000000-0005-0000-0000-000016A10000}"/>
    <cellStyle name="Total 43 2 3" xfId="41061" xr:uid="{00000000-0005-0000-0000-000017A10000}"/>
    <cellStyle name="Total 43 2 3 2" xfId="41062" xr:uid="{00000000-0005-0000-0000-000018A10000}"/>
    <cellStyle name="Total 43 2 3 3" xfId="41063" xr:uid="{00000000-0005-0000-0000-000019A10000}"/>
    <cellStyle name="Total 43 2 4" xfId="41064" xr:uid="{00000000-0005-0000-0000-00001AA10000}"/>
    <cellStyle name="Total 43 2 5" xfId="41065" xr:uid="{00000000-0005-0000-0000-00001BA10000}"/>
    <cellStyle name="Total 43 3" xfId="41066" xr:uid="{00000000-0005-0000-0000-00001CA10000}"/>
    <cellStyle name="Total 43 3 2" xfId="41067" xr:uid="{00000000-0005-0000-0000-00001DA10000}"/>
    <cellStyle name="Total 43 3 2 2" xfId="41068" xr:uid="{00000000-0005-0000-0000-00001EA10000}"/>
    <cellStyle name="Total 43 3 2 3" xfId="41069" xr:uid="{00000000-0005-0000-0000-00001FA10000}"/>
    <cellStyle name="Total 43 3 3" xfId="41070" xr:uid="{00000000-0005-0000-0000-000020A10000}"/>
    <cellStyle name="Total 43 3 4" xfId="41071" xr:uid="{00000000-0005-0000-0000-000021A10000}"/>
    <cellStyle name="Total 43 4" xfId="41072" xr:uid="{00000000-0005-0000-0000-000022A10000}"/>
    <cellStyle name="Total 43 4 2" xfId="41073" xr:uid="{00000000-0005-0000-0000-000023A10000}"/>
    <cellStyle name="Total 43 4 2 2" xfId="41074" xr:uid="{00000000-0005-0000-0000-000024A10000}"/>
    <cellStyle name="Total 43 4 2 3" xfId="41075" xr:uid="{00000000-0005-0000-0000-000025A10000}"/>
    <cellStyle name="Total 43 4 3" xfId="41076" xr:uid="{00000000-0005-0000-0000-000026A10000}"/>
    <cellStyle name="Total 43 4 4" xfId="41077" xr:uid="{00000000-0005-0000-0000-000027A10000}"/>
    <cellStyle name="Total 43 5" xfId="41078" xr:uid="{00000000-0005-0000-0000-000028A10000}"/>
    <cellStyle name="Total 43 5 2" xfId="41079" xr:uid="{00000000-0005-0000-0000-000029A10000}"/>
    <cellStyle name="Total 43 5 2 2" xfId="41080" xr:uid="{00000000-0005-0000-0000-00002AA10000}"/>
    <cellStyle name="Total 43 5 2 3" xfId="41081" xr:uid="{00000000-0005-0000-0000-00002BA10000}"/>
    <cellStyle name="Total 43 5 3" xfId="41082" xr:uid="{00000000-0005-0000-0000-00002CA10000}"/>
    <cellStyle name="Total 43 5 4" xfId="41083" xr:uid="{00000000-0005-0000-0000-00002DA10000}"/>
    <cellStyle name="Total 43 6" xfId="41084" xr:uid="{00000000-0005-0000-0000-00002EA10000}"/>
    <cellStyle name="Total 43 6 2" xfId="41085" xr:uid="{00000000-0005-0000-0000-00002FA10000}"/>
    <cellStyle name="Total 43 6 2 2" xfId="41086" xr:uid="{00000000-0005-0000-0000-000030A10000}"/>
    <cellStyle name="Total 43 6 2 3" xfId="41087" xr:uid="{00000000-0005-0000-0000-000031A10000}"/>
    <cellStyle name="Total 43 6 3" xfId="41088" xr:uid="{00000000-0005-0000-0000-000032A10000}"/>
    <cellStyle name="Total 43 6 4" xfId="41089" xr:uid="{00000000-0005-0000-0000-000033A10000}"/>
    <cellStyle name="Total 43 7" xfId="41090" xr:uid="{00000000-0005-0000-0000-000034A10000}"/>
    <cellStyle name="Total 43 7 2" xfId="41091" xr:uid="{00000000-0005-0000-0000-000035A10000}"/>
    <cellStyle name="Total 43 7 3" xfId="41092" xr:uid="{00000000-0005-0000-0000-000036A10000}"/>
    <cellStyle name="Total 43 8" xfId="41093" xr:uid="{00000000-0005-0000-0000-000037A10000}"/>
    <cellStyle name="Total 43 8 2" xfId="41094" xr:uid="{00000000-0005-0000-0000-000038A10000}"/>
    <cellStyle name="Total 43 8 3" xfId="41095" xr:uid="{00000000-0005-0000-0000-000039A10000}"/>
    <cellStyle name="Total 43 9" xfId="41096" xr:uid="{00000000-0005-0000-0000-00003AA10000}"/>
    <cellStyle name="Total 43 9 2" xfId="41097" xr:uid="{00000000-0005-0000-0000-00003BA10000}"/>
    <cellStyle name="Total 43 9 3" xfId="41098" xr:uid="{00000000-0005-0000-0000-00003CA10000}"/>
    <cellStyle name="Total 44" xfId="41099" xr:uid="{00000000-0005-0000-0000-00003DA10000}"/>
    <cellStyle name="Total 44 10" xfId="41100" xr:uid="{00000000-0005-0000-0000-00003EA10000}"/>
    <cellStyle name="Total 44 10 2" xfId="41101" xr:uid="{00000000-0005-0000-0000-00003FA10000}"/>
    <cellStyle name="Total 44 10 3" xfId="41102" xr:uid="{00000000-0005-0000-0000-000040A10000}"/>
    <cellStyle name="Total 44 11" xfId="41103" xr:uid="{00000000-0005-0000-0000-000041A10000}"/>
    <cellStyle name="Total 44 12" xfId="41104" xr:uid="{00000000-0005-0000-0000-000042A10000}"/>
    <cellStyle name="Total 44 13" xfId="41105" xr:uid="{00000000-0005-0000-0000-000043A10000}"/>
    <cellStyle name="Total 44 14" xfId="41106" xr:uid="{00000000-0005-0000-0000-000044A10000}"/>
    <cellStyle name="Total 44 2" xfId="41107" xr:uid="{00000000-0005-0000-0000-000045A10000}"/>
    <cellStyle name="Total 44 2 2" xfId="41108" xr:uid="{00000000-0005-0000-0000-000046A10000}"/>
    <cellStyle name="Total 44 2 2 2" xfId="41109" xr:uid="{00000000-0005-0000-0000-000047A10000}"/>
    <cellStyle name="Total 44 2 2 2 2" xfId="41110" xr:uid="{00000000-0005-0000-0000-000048A10000}"/>
    <cellStyle name="Total 44 2 2 2 3" xfId="41111" xr:uid="{00000000-0005-0000-0000-000049A10000}"/>
    <cellStyle name="Total 44 2 2 3" xfId="41112" xr:uid="{00000000-0005-0000-0000-00004AA10000}"/>
    <cellStyle name="Total 44 2 2 4" xfId="41113" xr:uid="{00000000-0005-0000-0000-00004BA10000}"/>
    <cellStyle name="Total 44 2 3" xfId="41114" xr:uid="{00000000-0005-0000-0000-00004CA10000}"/>
    <cellStyle name="Total 44 2 3 2" xfId="41115" xr:uid="{00000000-0005-0000-0000-00004DA10000}"/>
    <cellStyle name="Total 44 2 3 3" xfId="41116" xr:uid="{00000000-0005-0000-0000-00004EA10000}"/>
    <cellStyle name="Total 44 2 4" xfId="41117" xr:uid="{00000000-0005-0000-0000-00004FA10000}"/>
    <cellStyle name="Total 44 2 5" xfId="41118" xr:uid="{00000000-0005-0000-0000-000050A10000}"/>
    <cellStyle name="Total 44 3" xfId="41119" xr:uid="{00000000-0005-0000-0000-000051A10000}"/>
    <cellStyle name="Total 44 3 2" xfId="41120" xr:uid="{00000000-0005-0000-0000-000052A10000}"/>
    <cellStyle name="Total 44 3 2 2" xfId="41121" xr:uid="{00000000-0005-0000-0000-000053A10000}"/>
    <cellStyle name="Total 44 3 2 3" xfId="41122" xr:uid="{00000000-0005-0000-0000-000054A10000}"/>
    <cellStyle name="Total 44 3 3" xfId="41123" xr:uid="{00000000-0005-0000-0000-000055A10000}"/>
    <cellStyle name="Total 44 3 4" xfId="41124" xr:uid="{00000000-0005-0000-0000-000056A10000}"/>
    <cellStyle name="Total 44 4" xfId="41125" xr:uid="{00000000-0005-0000-0000-000057A10000}"/>
    <cellStyle name="Total 44 4 2" xfId="41126" xr:uid="{00000000-0005-0000-0000-000058A10000}"/>
    <cellStyle name="Total 44 4 2 2" xfId="41127" xr:uid="{00000000-0005-0000-0000-000059A10000}"/>
    <cellStyle name="Total 44 4 2 3" xfId="41128" xr:uid="{00000000-0005-0000-0000-00005AA10000}"/>
    <cellStyle name="Total 44 4 3" xfId="41129" xr:uid="{00000000-0005-0000-0000-00005BA10000}"/>
    <cellStyle name="Total 44 4 4" xfId="41130" xr:uid="{00000000-0005-0000-0000-00005CA10000}"/>
    <cellStyle name="Total 44 5" xfId="41131" xr:uid="{00000000-0005-0000-0000-00005DA10000}"/>
    <cellStyle name="Total 44 5 2" xfId="41132" xr:uid="{00000000-0005-0000-0000-00005EA10000}"/>
    <cellStyle name="Total 44 5 2 2" xfId="41133" xr:uid="{00000000-0005-0000-0000-00005FA10000}"/>
    <cellStyle name="Total 44 5 2 3" xfId="41134" xr:uid="{00000000-0005-0000-0000-000060A10000}"/>
    <cellStyle name="Total 44 5 3" xfId="41135" xr:uid="{00000000-0005-0000-0000-000061A10000}"/>
    <cellStyle name="Total 44 5 4" xfId="41136" xr:uid="{00000000-0005-0000-0000-000062A10000}"/>
    <cellStyle name="Total 44 6" xfId="41137" xr:uid="{00000000-0005-0000-0000-000063A10000}"/>
    <cellStyle name="Total 44 6 2" xfId="41138" xr:uid="{00000000-0005-0000-0000-000064A10000}"/>
    <cellStyle name="Total 44 6 2 2" xfId="41139" xr:uid="{00000000-0005-0000-0000-000065A10000}"/>
    <cellStyle name="Total 44 6 2 3" xfId="41140" xr:uid="{00000000-0005-0000-0000-000066A10000}"/>
    <cellStyle name="Total 44 6 3" xfId="41141" xr:uid="{00000000-0005-0000-0000-000067A10000}"/>
    <cellStyle name="Total 44 6 4" xfId="41142" xr:uid="{00000000-0005-0000-0000-000068A10000}"/>
    <cellStyle name="Total 44 7" xfId="41143" xr:uid="{00000000-0005-0000-0000-000069A10000}"/>
    <cellStyle name="Total 44 7 2" xfId="41144" xr:uid="{00000000-0005-0000-0000-00006AA10000}"/>
    <cellStyle name="Total 44 7 3" xfId="41145" xr:uid="{00000000-0005-0000-0000-00006BA10000}"/>
    <cellStyle name="Total 44 8" xfId="41146" xr:uid="{00000000-0005-0000-0000-00006CA10000}"/>
    <cellStyle name="Total 44 8 2" xfId="41147" xr:uid="{00000000-0005-0000-0000-00006DA10000}"/>
    <cellStyle name="Total 44 8 3" xfId="41148" xr:uid="{00000000-0005-0000-0000-00006EA10000}"/>
    <cellStyle name="Total 44 9" xfId="41149" xr:uid="{00000000-0005-0000-0000-00006FA10000}"/>
    <cellStyle name="Total 44 9 2" xfId="41150" xr:uid="{00000000-0005-0000-0000-000070A10000}"/>
    <cellStyle name="Total 44 9 3" xfId="41151" xr:uid="{00000000-0005-0000-0000-000071A10000}"/>
    <cellStyle name="Total 45" xfId="41152" xr:uid="{00000000-0005-0000-0000-000072A10000}"/>
    <cellStyle name="Total 45 10" xfId="41153" xr:uid="{00000000-0005-0000-0000-000073A10000}"/>
    <cellStyle name="Total 45 10 2" xfId="41154" xr:uid="{00000000-0005-0000-0000-000074A10000}"/>
    <cellStyle name="Total 45 10 3" xfId="41155" xr:uid="{00000000-0005-0000-0000-000075A10000}"/>
    <cellStyle name="Total 45 11" xfId="41156" xr:uid="{00000000-0005-0000-0000-000076A10000}"/>
    <cellStyle name="Total 45 12" xfId="41157" xr:uid="{00000000-0005-0000-0000-000077A10000}"/>
    <cellStyle name="Total 45 13" xfId="41158" xr:uid="{00000000-0005-0000-0000-000078A10000}"/>
    <cellStyle name="Total 45 14" xfId="41159" xr:uid="{00000000-0005-0000-0000-000079A10000}"/>
    <cellStyle name="Total 45 2" xfId="41160" xr:uid="{00000000-0005-0000-0000-00007AA10000}"/>
    <cellStyle name="Total 45 2 2" xfId="41161" xr:uid="{00000000-0005-0000-0000-00007BA10000}"/>
    <cellStyle name="Total 45 2 2 2" xfId="41162" xr:uid="{00000000-0005-0000-0000-00007CA10000}"/>
    <cellStyle name="Total 45 2 2 2 2" xfId="41163" xr:uid="{00000000-0005-0000-0000-00007DA10000}"/>
    <cellStyle name="Total 45 2 2 2 3" xfId="41164" xr:uid="{00000000-0005-0000-0000-00007EA10000}"/>
    <cellStyle name="Total 45 2 2 3" xfId="41165" xr:uid="{00000000-0005-0000-0000-00007FA10000}"/>
    <cellStyle name="Total 45 2 2 4" xfId="41166" xr:uid="{00000000-0005-0000-0000-000080A10000}"/>
    <cellStyle name="Total 45 2 3" xfId="41167" xr:uid="{00000000-0005-0000-0000-000081A10000}"/>
    <cellStyle name="Total 45 2 3 2" xfId="41168" xr:uid="{00000000-0005-0000-0000-000082A10000}"/>
    <cellStyle name="Total 45 2 3 3" xfId="41169" xr:uid="{00000000-0005-0000-0000-000083A10000}"/>
    <cellStyle name="Total 45 2 4" xfId="41170" xr:uid="{00000000-0005-0000-0000-000084A10000}"/>
    <cellStyle name="Total 45 2 5" xfId="41171" xr:uid="{00000000-0005-0000-0000-000085A10000}"/>
    <cellStyle name="Total 45 3" xfId="41172" xr:uid="{00000000-0005-0000-0000-000086A10000}"/>
    <cellStyle name="Total 45 3 2" xfId="41173" xr:uid="{00000000-0005-0000-0000-000087A10000}"/>
    <cellStyle name="Total 45 3 2 2" xfId="41174" xr:uid="{00000000-0005-0000-0000-000088A10000}"/>
    <cellStyle name="Total 45 3 2 3" xfId="41175" xr:uid="{00000000-0005-0000-0000-000089A10000}"/>
    <cellStyle name="Total 45 3 3" xfId="41176" xr:uid="{00000000-0005-0000-0000-00008AA10000}"/>
    <cellStyle name="Total 45 3 4" xfId="41177" xr:uid="{00000000-0005-0000-0000-00008BA10000}"/>
    <cellStyle name="Total 45 4" xfId="41178" xr:uid="{00000000-0005-0000-0000-00008CA10000}"/>
    <cellStyle name="Total 45 4 2" xfId="41179" xr:uid="{00000000-0005-0000-0000-00008DA10000}"/>
    <cellStyle name="Total 45 4 2 2" xfId="41180" xr:uid="{00000000-0005-0000-0000-00008EA10000}"/>
    <cellStyle name="Total 45 4 2 3" xfId="41181" xr:uid="{00000000-0005-0000-0000-00008FA10000}"/>
    <cellStyle name="Total 45 4 3" xfId="41182" xr:uid="{00000000-0005-0000-0000-000090A10000}"/>
    <cellStyle name="Total 45 4 4" xfId="41183" xr:uid="{00000000-0005-0000-0000-000091A10000}"/>
    <cellStyle name="Total 45 5" xfId="41184" xr:uid="{00000000-0005-0000-0000-000092A10000}"/>
    <cellStyle name="Total 45 5 2" xfId="41185" xr:uid="{00000000-0005-0000-0000-000093A10000}"/>
    <cellStyle name="Total 45 5 2 2" xfId="41186" xr:uid="{00000000-0005-0000-0000-000094A10000}"/>
    <cellStyle name="Total 45 5 2 3" xfId="41187" xr:uid="{00000000-0005-0000-0000-000095A10000}"/>
    <cellStyle name="Total 45 5 3" xfId="41188" xr:uid="{00000000-0005-0000-0000-000096A10000}"/>
    <cellStyle name="Total 45 5 4" xfId="41189" xr:uid="{00000000-0005-0000-0000-000097A10000}"/>
    <cellStyle name="Total 45 6" xfId="41190" xr:uid="{00000000-0005-0000-0000-000098A10000}"/>
    <cellStyle name="Total 45 6 2" xfId="41191" xr:uid="{00000000-0005-0000-0000-000099A10000}"/>
    <cellStyle name="Total 45 6 2 2" xfId="41192" xr:uid="{00000000-0005-0000-0000-00009AA10000}"/>
    <cellStyle name="Total 45 6 2 3" xfId="41193" xr:uid="{00000000-0005-0000-0000-00009BA10000}"/>
    <cellStyle name="Total 45 6 3" xfId="41194" xr:uid="{00000000-0005-0000-0000-00009CA10000}"/>
    <cellStyle name="Total 45 6 4" xfId="41195" xr:uid="{00000000-0005-0000-0000-00009DA10000}"/>
    <cellStyle name="Total 45 7" xfId="41196" xr:uid="{00000000-0005-0000-0000-00009EA10000}"/>
    <cellStyle name="Total 45 7 2" xfId="41197" xr:uid="{00000000-0005-0000-0000-00009FA10000}"/>
    <cellStyle name="Total 45 7 3" xfId="41198" xr:uid="{00000000-0005-0000-0000-0000A0A10000}"/>
    <cellStyle name="Total 45 8" xfId="41199" xr:uid="{00000000-0005-0000-0000-0000A1A10000}"/>
    <cellStyle name="Total 45 8 2" xfId="41200" xr:uid="{00000000-0005-0000-0000-0000A2A10000}"/>
    <cellStyle name="Total 45 8 3" xfId="41201" xr:uid="{00000000-0005-0000-0000-0000A3A10000}"/>
    <cellStyle name="Total 45 9" xfId="41202" xr:uid="{00000000-0005-0000-0000-0000A4A10000}"/>
    <cellStyle name="Total 45 9 2" xfId="41203" xr:uid="{00000000-0005-0000-0000-0000A5A10000}"/>
    <cellStyle name="Total 45 9 3" xfId="41204" xr:uid="{00000000-0005-0000-0000-0000A6A10000}"/>
    <cellStyle name="Total 46" xfId="41205" xr:uid="{00000000-0005-0000-0000-0000A7A10000}"/>
    <cellStyle name="Total 46 10" xfId="41206" xr:uid="{00000000-0005-0000-0000-0000A8A10000}"/>
    <cellStyle name="Total 46 10 2" xfId="41207" xr:uid="{00000000-0005-0000-0000-0000A9A10000}"/>
    <cellStyle name="Total 46 10 3" xfId="41208" xr:uid="{00000000-0005-0000-0000-0000AAA10000}"/>
    <cellStyle name="Total 46 11" xfId="41209" xr:uid="{00000000-0005-0000-0000-0000ABA10000}"/>
    <cellStyle name="Total 46 12" xfId="41210" xr:uid="{00000000-0005-0000-0000-0000ACA10000}"/>
    <cellStyle name="Total 46 13" xfId="41211" xr:uid="{00000000-0005-0000-0000-0000ADA10000}"/>
    <cellStyle name="Total 46 14" xfId="41212" xr:uid="{00000000-0005-0000-0000-0000AEA10000}"/>
    <cellStyle name="Total 46 2" xfId="41213" xr:uid="{00000000-0005-0000-0000-0000AFA10000}"/>
    <cellStyle name="Total 46 2 2" xfId="41214" xr:uid="{00000000-0005-0000-0000-0000B0A10000}"/>
    <cellStyle name="Total 46 2 2 2" xfId="41215" xr:uid="{00000000-0005-0000-0000-0000B1A10000}"/>
    <cellStyle name="Total 46 2 2 2 2" xfId="41216" xr:uid="{00000000-0005-0000-0000-0000B2A10000}"/>
    <cellStyle name="Total 46 2 2 2 3" xfId="41217" xr:uid="{00000000-0005-0000-0000-0000B3A10000}"/>
    <cellStyle name="Total 46 2 2 3" xfId="41218" xr:uid="{00000000-0005-0000-0000-0000B4A10000}"/>
    <cellStyle name="Total 46 2 2 4" xfId="41219" xr:uid="{00000000-0005-0000-0000-0000B5A10000}"/>
    <cellStyle name="Total 46 2 3" xfId="41220" xr:uid="{00000000-0005-0000-0000-0000B6A10000}"/>
    <cellStyle name="Total 46 2 3 2" xfId="41221" xr:uid="{00000000-0005-0000-0000-0000B7A10000}"/>
    <cellStyle name="Total 46 2 3 3" xfId="41222" xr:uid="{00000000-0005-0000-0000-0000B8A10000}"/>
    <cellStyle name="Total 46 2 4" xfId="41223" xr:uid="{00000000-0005-0000-0000-0000B9A10000}"/>
    <cellStyle name="Total 46 2 5" xfId="41224" xr:uid="{00000000-0005-0000-0000-0000BAA10000}"/>
    <cellStyle name="Total 46 3" xfId="41225" xr:uid="{00000000-0005-0000-0000-0000BBA10000}"/>
    <cellStyle name="Total 46 3 2" xfId="41226" xr:uid="{00000000-0005-0000-0000-0000BCA10000}"/>
    <cellStyle name="Total 46 3 2 2" xfId="41227" xr:uid="{00000000-0005-0000-0000-0000BDA10000}"/>
    <cellStyle name="Total 46 3 2 3" xfId="41228" xr:uid="{00000000-0005-0000-0000-0000BEA10000}"/>
    <cellStyle name="Total 46 3 3" xfId="41229" xr:uid="{00000000-0005-0000-0000-0000BFA10000}"/>
    <cellStyle name="Total 46 3 4" xfId="41230" xr:uid="{00000000-0005-0000-0000-0000C0A10000}"/>
    <cellStyle name="Total 46 4" xfId="41231" xr:uid="{00000000-0005-0000-0000-0000C1A10000}"/>
    <cellStyle name="Total 46 4 2" xfId="41232" xr:uid="{00000000-0005-0000-0000-0000C2A10000}"/>
    <cellStyle name="Total 46 4 2 2" xfId="41233" xr:uid="{00000000-0005-0000-0000-0000C3A10000}"/>
    <cellStyle name="Total 46 4 2 3" xfId="41234" xr:uid="{00000000-0005-0000-0000-0000C4A10000}"/>
    <cellStyle name="Total 46 4 3" xfId="41235" xr:uid="{00000000-0005-0000-0000-0000C5A10000}"/>
    <cellStyle name="Total 46 4 4" xfId="41236" xr:uid="{00000000-0005-0000-0000-0000C6A10000}"/>
    <cellStyle name="Total 46 5" xfId="41237" xr:uid="{00000000-0005-0000-0000-0000C7A10000}"/>
    <cellStyle name="Total 46 5 2" xfId="41238" xr:uid="{00000000-0005-0000-0000-0000C8A10000}"/>
    <cellStyle name="Total 46 5 2 2" xfId="41239" xr:uid="{00000000-0005-0000-0000-0000C9A10000}"/>
    <cellStyle name="Total 46 5 2 3" xfId="41240" xr:uid="{00000000-0005-0000-0000-0000CAA10000}"/>
    <cellStyle name="Total 46 5 3" xfId="41241" xr:uid="{00000000-0005-0000-0000-0000CBA10000}"/>
    <cellStyle name="Total 46 5 4" xfId="41242" xr:uid="{00000000-0005-0000-0000-0000CCA10000}"/>
    <cellStyle name="Total 46 6" xfId="41243" xr:uid="{00000000-0005-0000-0000-0000CDA10000}"/>
    <cellStyle name="Total 46 6 2" xfId="41244" xr:uid="{00000000-0005-0000-0000-0000CEA10000}"/>
    <cellStyle name="Total 46 6 2 2" xfId="41245" xr:uid="{00000000-0005-0000-0000-0000CFA10000}"/>
    <cellStyle name="Total 46 6 2 3" xfId="41246" xr:uid="{00000000-0005-0000-0000-0000D0A10000}"/>
    <cellStyle name="Total 46 6 3" xfId="41247" xr:uid="{00000000-0005-0000-0000-0000D1A10000}"/>
    <cellStyle name="Total 46 6 4" xfId="41248" xr:uid="{00000000-0005-0000-0000-0000D2A10000}"/>
    <cellStyle name="Total 46 7" xfId="41249" xr:uid="{00000000-0005-0000-0000-0000D3A10000}"/>
    <cellStyle name="Total 46 7 2" xfId="41250" xr:uid="{00000000-0005-0000-0000-0000D4A10000}"/>
    <cellStyle name="Total 46 7 3" xfId="41251" xr:uid="{00000000-0005-0000-0000-0000D5A10000}"/>
    <cellStyle name="Total 46 8" xfId="41252" xr:uid="{00000000-0005-0000-0000-0000D6A10000}"/>
    <cellStyle name="Total 46 8 2" xfId="41253" xr:uid="{00000000-0005-0000-0000-0000D7A10000}"/>
    <cellStyle name="Total 46 8 3" xfId="41254" xr:uid="{00000000-0005-0000-0000-0000D8A10000}"/>
    <cellStyle name="Total 46 9" xfId="41255" xr:uid="{00000000-0005-0000-0000-0000D9A10000}"/>
    <cellStyle name="Total 46 9 2" xfId="41256" xr:uid="{00000000-0005-0000-0000-0000DAA10000}"/>
    <cellStyle name="Total 46 9 3" xfId="41257" xr:uid="{00000000-0005-0000-0000-0000DBA10000}"/>
    <cellStyle name="Total 47" xfId="41258" xr:uid="{00000000-0005-0000-0000-0000DCA10000}"/>
    <cellStyle name="Total 47 10" xfId="41259" xr:uid="{00000000-0005-0000-0000-0000DDA10000}"/>
    <cellStyle name="Total 47 10 2" xfId="41260" xr:uid="{00000000-0005-0000-0000-0000DEA10000}"/>
    <cellStyle name="Total 47 10 3" xfId="41261" xr:uid="{00000000-0005-0000-0000-0000DFA10000}"/>
    <cellStyle name="Total 47 11" xfId="41262" xr:uid="{00000000-0005-0000-0000-0000E0A10000}"/>
    <cellStyle name="Total 47 12" xfId="41263" xr:uid="{00000000-0005-0000-0000-0000E1A10000}"/>
    <cellStyle name="Total 47 13" xfId="41264" xr:uid="{00000000-0005-0000-0000-0000E2A10000}"/>
    <cellStyle name="Total 47 14" xfId="41265" xr:uid="{00000000-0005-0000-0000-0000E3A10000}"/>
    <cellStyle name="Total 47 2" xfId="41266" xr:uid="{00000000-0005-0000-0000-0000E4A10000}"/>
    <cellStyle name="Total 47 2 2" xfId="41267" xr:uid="{00000000-0005-0000-0000-0000E5A10000}"/>
    <cellStyle name="Total 47 2 2 2" xfId="41268" xr:uid="{00000000-0005-0000-0000-0000E6A10000}"/>
    <cellStyle name="Total 47 2 2 2 2" xfId="41269" xr:uid="{00000000-0005-0000-0000-0000E7A10000}"/>
    <cellStyle name="Total 47 2 2 2 3" xfId="41270" xr:uid="{00000000-0005-0000-0000-0000E8A10000}"/>
    <cellStyle name="Total 47 2 2 3" xfId="41271" xr:uid="{00000000-0005-0000-0000-0000E9A10000}"/>
    <cellStyle name="Total 47 2 2 4" xfId="41272" xr:uid="{00000000-0005-0000-0000-0000EAA10000}"/>
    <cellStyle name="Total 47 2 3" xfId="41273" xr:uid="{00000000-0005-0000-0000-0000EBA10000}"/>
    <cellStyle name="Total 47 2 3 2" xfId="41274" xr:uid="{00000000-0005-0000-0000-0000ECA10000}"/>
    <cellStyle name="Total 47 2 3 3" xfId="41275" xr:uid="{00000000-0005-0000-0000-0000EDA10000}"/>
    <cellStyle name="Total 47 2 4" xfId="41276" xr:uid="{00000000-0005-0000-0000-0000EEA10000}"/>
    <cellStyle name="Total 47 2 5" xfId="41277" xr:uid="{00000000-0005-0000-0000-0000EFA10000}"/>
    <cellStyle name="Total 47 3" xfId="41278" xr:uid="{00000000-0005-0000-0000-0000F0A10000}"/>
    <cellStyle name="Total 47 3 2" xfId="41279" xr:uid="{00000000-0005-0000-0000-0000F1A10000}"/>
    <cellStyle name="Total 47 3 2 2" xfId="41280" xr:uid="{00000000-0005-0000-0000-0000F2A10000}"/>
    <cellStyle name="Total 47 3 2 3" xfId="41281" xr:uid="{00000000-0005-0000-0000-0000F3A10000}"/>
    <cellStyle name="Total 47 3 3" xfId="41282" xr:uid="{00000000-0005-0000-0000-0000F4A10000}"/>
    <cellStyle name="Total 47 3 4" xfId="41283" xr:uid="{00000000-0005-0000-0000-0000F5A10000}"/>
    <cellStyle name="Total 47 4" xfId="41284" xr:uid="{00000000-0005-0000-0000-0000F6A10000}"/>
    <cellStyle name="Total 47 4 2" xfId="41285" xr:uid="{00000000-0005-0000-0000-0000F7A10000}"/>
    <cellStyle name="Total 47 4 2 2" xfId="41286" xr:uid="{00000000-0005-0000-0000-0000F8A10000}"/>
    <cellStyle name="Total 47 4 2 3" xfId="41287" xr:uid="{00000000-0005-0000-0000-0000F9A10000}"/>
    <cellStyle name="Total 47 4 3" xfId="41288" xr:uid="{00000000-0005-0000-0000-0000FAA10000}"/>
    <cellStyle name="Total 47 4 4" xfId="41289" xr:uid="{00000000-0005-0000-0000-0000FBA10000}"/>
    <cellStyle name="Total 47 5" xfId="41290" xr:uid="{00000000-0005-0000-0000-0000FCA10000}"/>
    <cellStyle name="Total 47 5 2" xfId="41291" xr:uid="{00000000-0005-0000-0000-0000FDA10000}"/>
    <cellStyle name="Total 47 5 2 2" xfId="41292" xr:uid="{00000000-0005-0000-0000-0000FEA10000}"/>
    <cellStyle name="Total 47 5 2 3" xfId="41293" xr:uid="{00000000-0005-0000-0000-0000FFA10000}"/>
    <cellStyle name="Total 47 5 3" xfId="41294" xr:uid="{00000000-0005-0000-0000-000000A20000}"/>
    <cellStyle name="Total 47 5 4" xfId="41295" xr:uid="{00000000-0005-0000-0000-000001A20000}"/>
    <cellStyle name="Total 47 6" xfId="41296" xr:uid="{00000000-0005-0000-0000-000002A20000}"/>
    <cellStyle name="Total 47 6 2" xfId="41297" xr:uid="{00000000-0005-0000-0000-000003A20000}"/>
    <cellStyle name="Total 47 6 2 2" xfId="41298" xr:uid="{00000000-0005-0000-0000-000004A20000}"/>
    <cellStyle name="Total 47 6 2 3" xfId="41299" xr:uid="{00000000-0005-0000-0000-000005A20000}"/>
    <cellStyle name="Total 47 6 3" xfId="41300" xr:uid="{00000000-0005-0000-0000-000006A20000}"/>
    <cellStyle name="Total 47 6 4" xfId="41301" xr:uid="{00000000-0005-0000-0000-000007A20000}"/>
    <cellStyle name="Total 47 7" xfId="41302" xr:uid="{00000000-0005-0000-0000-000008A20000}"/>
    <cellStyle name="Total 47 7 2" xfId="41303" xr:uid="{00000000-0005-0000-0000-000009A20000}"/>
    <cellStyle name="Total 47 7 3" xfId="41304" xr:uid="{00000000-0005-0000-0000-00000AA20000}"/>
    <cellStyle name="Total 47 8" xfId="41305" xr:uid="{00000000-0005-0000-0000-00000BA20000}"/>
    <cellStyle name="Total 47 8 2" xfId="41306" xr:uid="{00000000-0005-0000-0000-00000CA20000}"/>
    <cellStyle name="Total 47 8 3" xfId="41307" xr:uid="{00000000-0005-0000-0000-00000DA20000}"/>
    <cellStyle name="Total 47 9" xfId="41308" xr:uid="{00000000-0005-0000-0000-00000EA20000}"/>
    <cellStyle name="Total 47 9 2" xfId="41309" xr:uid="{00000000-0005-0000-0000-00000FA20000}"/>
    <cellStyle name="Total 47 9 3" xfId="41310" xr:uid="{00000000-0005-0000-0000-000010A20000}"/>
    <cellStyle name="Total 48" xfId="41311" xr:uid="{00000000-0005-0000-0000-000011A20000}"/>
    <cellStyle name="Total 48 10" xfId="41312" xr:uid="{00000000-0005-0000-0000-000012A20000}"/>
    <cellStyle name="Total 48 11" xfId="41313" xr:uid="{00000000-0005-0000-0000-000013A20000}"/>
    <cellStyle name="Total 48 12" xfId="41314" xr:uid="{00000000-0005-0000-0000-000014A20000}"/>
    <cellStyle name="Total 48 2" xfId="41315" xr:uid="{00000000-0005-0000-0000-000015A20000}"/>
    <cellStyle name="Total 48 2 2" xfId="41316" xr:uid="{00000000-0005-0000-0000-000016A20000}"/>
    <cellStyle name="Total 48 2 2 2" xfId="41317" xr:uid="{00000000-0005-0000-0000-000017A20000}"/>
    <cellStyle name="Total 48 2 2 3" xfId="41318" xr:uid="{00000000-0005-0000-0000-000018A20000}"/>
    <cellStyle name="Total 48 2 3" xfId="41319" xr:uid="{00000000-0005-0000-0000-000019A20000}"/>
    <cellStyle name="Total 48 2 4" xfId="41320" xr:uid="{00000000-0005-0000-0000-00001AA20000}"/>
    <cellStyle name="Total 48 3" xfId="41321" xr:uid="{00000000-0005-0000-0000-00001BA20000}"/>
    <cellStyle name="Total 48 3 2" xfId="41322" xr:uid="{00000000-0005-0000-0000-00001CA20000}"/>
    <cellStyle name="Total 48 3 2 2" xfId="41323" xr:uid="{00000000-0005-0000-0000-00001DA20000}"/>
    <cellStyle name="Total 48 3 2 3" xfId="41324" xr:uid="{00000000-0005-0000-0000-00001EA20000}"/>
    <cellStyle name="Total 48 3 3" xfId="41325" xr:uid="{00000000-0005-0000-0000-00001FA20000}"/>
    <cellStyle name="Total 48 3 4" xfId="41326" xr:uid="{00000000-0005-0000-0000-000020A20000}"/>
    <cellStyle name="Total 48 4" xfId="41327" xr:uid="{00000000-0005-0000-0000-000021A20000}"/>
    <cellStyle name="Total 48 4 2" xfId="41328" xr:uid="{00000000-0005-0000-0000-000022A20000}"/>
    <cellStyle name="Total 48 4 2 2" xfId="41329" xr:uid="{00000000-0005-0000-0000-000023A20000}"/>
    <cellStyle name="Total 48 4 2 3" xfId="41330" xr:uid="{00000000-0005-0000-0000-000024A20000}"/>
    <cellStyle name="Total 48 4 3" xfId="41331" xr:uid="{00000000-0005-0000-0000-000025A20000}"/>
    <cellStyle name="Total 48 4 4" xfId="41332" xr:uid="{00000000-0005-0000-0000-000026A20000}"/>
    <cellStyle name="Total 48 5" xfId="41333" xr:uid="{00000000-0005-0000-0000-000027A20000}"/>
    <cellStyle name="Total 48 5 2" xfId="41334" xr:uid="{00000000-0005-0000-0000-000028A20000}"/>
    <cellStyle name="Total 48 5 2 2" xfId="41335" xr:uid="{00000000-0005-0000-0000-000029A20000}"/>
    <cellStyle name="Total 48 5 2 3" xfId="41336" xr:uid="{00000000-0005-0000-0000-00002AA20000}"/>
    <cellStyle name="Total 48 5 3" xfId="41337" xr:uid="{00000000-0005-0000-0000-00002BA20000}"/>
    <cellStyle name="Total 48 5 4" xfId="41338" xr:uid="{00000000-0005-0000-0000-00002CA20000}"/>
    <cellStyle name="Total 48 6" xfId="41339" xr:uid="{00000000-0005-0000-0000-00002DA20000}"/>
    <cellStyle name="Total 48 6 2" xfId="41340" xr:uid="{00000000-0005-0000-0000-00002EA20000}"/>
    <cellStyle name="Total 48 6 3" xfId="41341" xr:uid="{00000000-0005-0000-0000-00002FA20000}"/>
    <cellStyle name="Total 48 7" xfId="41342" xr:uid="{00000000-0005-0000-0000-000030A20000}"/>
    <cellStyle name="Total 48 7 2" xfId="41343" xr:uid="{00000000-0005-0000-0000-000031A20000}"/>
    <cellStyle name="Total 48 7 3" xfId="41344" xr:uid="{00000000-0005-0000-0000-000032A20000}"/>
    <cellStyle name="Total 48 8" xfId="41345" xr:uid="{00000000-0005-0000-0000-000033A20000}"/>
    <cellStyle name="Total 48 8 2" xfId="41346" xr:uid="{00000000-0005-0000-0000-000034A20000}"/>
    <cellStyle name="Total 48 8 3" xfId="41347" xr:uid="{00000000-0005-0000-0000-000035A20000}"/>
    <cellStyle name="Total 48 9" xfId="41348" xr:uid="{00000000-0005-0000-0000-000036A20000}"/>
    <cellStyle name="Total 49" xfId="41349" xr:uid="{00000000-0005-0000-0000-000037A20000}"/>
    <cellStyle name="Total 49 2" xfId="41350" xr:uid="{00000000-0005-0000-0000-000038A20000}"/>
    <cellStyle name="Total 49 2 2" xfId="41351" xr:uid="{00000000-0005-0000-0000-000039A20000}"/>
    <cellStyle name="Total 49 2 3" xfId="41352" xr:uid="{00000000-0005-0000-0000-00003AA20000}"/>
    <cellStyle name="Total 49 3" xfId="41353" xr:uid="{00000000-0005-0000-0000-00003BA20000}"/>
    <cellStyle name="Total 49 4" xfId="41354" xr:uid="{00000000-0005-0000-0000-00003CA20000}"/>
    <cellStyle name="Total 49 5" xfId="41355" xr:uid="{00000000-0005-0000-0000-00003DA20000}"/>
    <cellStyle name="Total 49 6" xfId="41356" xr:uid="{00000000-0005-0000-0000-00003EA20000}"/>
    <cellStyle name="Total 5" xfId="41357" xr:uid="{00000000-0005-0000-0000-00003FA20000}"/>
    <cellStyle name="Total 5 10" xfId="41358" xr:uid="{00000000-0005-0000-0000-000040A20000}"/>
    <cellStyle name="Total 5 10 2" xfId="41359" xr:uid="{00000000-0005-0000-0000-000041A20000}"/>
    <cellStyle name="Total 5 10 3" xfId="41360" xr:uid="{00000000-0005-0000-0000-000042A20000}"/>
    <cellStyle name="Total 5 11" xfId="41361" xr:uid="{00000000-0005-0000-0000-000043A20000}"/>
    <cellStyle name="Total 5 12" xfId="41362" xr:uid="{00000000-0005-0000-0000-000044A20000}"/>
    <cellStyle name="Total 5 13" xfId="41363" xr:uid="{00000000-0005-0000-0000-000045A20000}"/>
    <cellStyle name="Total 5 14" xfId="41364" xr:uid="{00000000-0005-0000-0000-000046A20000}"/>
    <cellStyle name="Total 5 2" xfId="41365" xr:uid="{00000000-0005-0000-0000-000047A20000}"/>
    <cellStyle name="Total 5 2 2" xfId="41366" xr:uid="{00000000-0005-0000-0000-000048A20000}"/>
    <cellStyle name="Total 5 2 2 2" xfId="41367" xr:uid="{00000000-0005-0000-0000-000049A20000}"/>
    <cellStyle name="Total 5 2 2 2 2" xfId="41368" xr:uid="{00000000-0005-0000-0000-00004AA20000}"/>
    <cellStyle name="Total 5 2 2 2 3" xfId="41369" xr:uid="{00000000-0005-0000-0000-00004BA20000}"/>
    <cellStyle name="Total 5 2 2 3" xfId="41370" xr:uid="{00000000-0005-0000-0000-00004CA20000}"/>
    <cellStyle name="Total 5 2 2 4" xfId="41371" xr:uid="{00000000-0005-0000-0000-00004DA20000}"/>
    <cellStyle name="Total 5 2 3" xfId="41372" xr:uid="{00000000-0005-0000-0000-00004EA20000}"/>
    <cellStyle name="Total 5 2 3 2" xfId="41373" xr:uid="{00000000-0005-0000-0000-00004FA20000}"/>
    <cellStyle name="Total 5 2 3 3" xfId="41374" xr:uid="{00000000-0005-0000-0000-000050A20000}"/>
    <cellStyle name="Total 5 2 4" xfId="41375" xr:uid="{00000000-0005-0000-0000-000051A20000}"/>
    <cellStyle name="Total 5 2 5" xfId="41376" xr:uid="{00000000-0005-0000-0000-000052A20000}"/>
    <cellStyle name="Total 5 3" xfId="41377" xr:uid="{00000000-0005-0000-0000-000053A20000}"/>
    <cellStyle name="Total 5 3 2" xfId="41378" xr:uid="{00000000-0005-0000-0000-000054A20000}"/>
    <cellStyle name="Total 5 3 2 2" xfId="41379" xr:uid="{00000000-0005-0000-0000-000055A20000}"/>
    <cellStyle name="Total 5 3 2 3" xfId="41380" xr:uid="{00000000-0005-0000-0000-000056A20000}"/>
    <cellStyle name="Total 5 3 3" xfId="41381" xr:uid="{00000000-0005-0000-0000-000057A20000}"/>
    <cellStyle name="Total 5 3 4" xfId="41382" xr:uid="{00000000-0005-0000-0000-000058A20000}"/>
    <cellStyle name="Total 5 4" xfId="41383" xr:uid="{00000000-0005-0000-0000-000059A20000}"/>
    <cellStyle name="Total 5 4 2" xfId="41384" xr:uid="{00000000-0005-0000-0000-00005AA20000}"/>
    <cellStyle name="Total 5 4 2 2" xfId="41385" xr:uid="{00000000-0005-0000-0000-00005BA20000}"/>
    <cellStyle name="Total 5 4 2 3" xfId="41386" xr:uid="{00000000-0005-0000-0000-00005CA20000}"/>
    <cellStyle name="Total 5 4 3" xfId="41387" xr:uid="{00000000-0005-0000-0000-00005DA20000}"/>
    <cellStyle name="Total 5 4 4" xfId="41388" xr:uid="{00000000-0005-0000-0000-00005EA20000}"/>
    <cellStyle name="Total 5 5" xfId="41389" xr:uid="{00000000-0005-0000-0000-00005FA20000}"/>
    <cellStyle name="Total 5 5 2" xfId="41390" xr:uid="{00000000-0005-0000-0000-000060A20000}"/>
    <cellStyle name="Total 5 5 2 2" xfId="41391" xr:uid="{00000000-0005-0000-0000-000061A20000}"/>
    <cellStyle name="Total 5 5 2 3" xfId="41392" xr:uid="{00000000-0005-0000-0000-000062A20000}"/>
    <cellStyle name="Total 5 5 3" xfId="41393" xr:uid="{00000000-0005-0000-0000-000063A20000}"/>
    <cellStyle name="Total 5 5 4" xfId="41394" xr:uid="{00000000-0005-0000-0000-000064A20000}"/>
    <cellStyle name="Total 5 6" xfId="41395" xr:uid="{00000000-0005-0000-0000-000065A20000}"/>
    <cellStyle name="Total 5 6 2" xfId="41396" xr:uid="{00000000-0005-0000-0000-000066A20000}"/>
    <cellStyle name="Total 5 6 2 2" xfId="41397" xr:uid="{00000000-0005-0000-0000-000067A20000}"/>
    <cellStyle name="Total 5 6 2 3" xfId="41398" xr:uid="{00000000-0005-0000-0000-000068A20000}"/>
    <cellStyle name="Total 5 6 3" xfId="41399" xr:uid="{00000000-0005-0000-0000-000069A20000}"/>
    <cellStyle name="Total 5 6 4" xfId="41400" xr:uid="{00000000-0005-0000-0000-00006AA20000}"/>
    <cellStyle name="Total 5 7" xfId="41401" xr:uid="{00000000-0005-0000-0000-00006BA20000}"/>
    <cellStyle name="Total 5 7 2" xfId="41402" xr:uid="{00000000-0005-0000-0000-00006CA20000}"/>
    <cellStyle name="Total 5 7 3" xfId="41403" xr:uid="{00000000-0005-0000-0000-00006DA20000}"/>
    <cellStyle name="Total 5 8" xfId="41404" xr:uid="{00000000-0005-0000-0000-00006EA20000}"/>
    <cellStyle name="Total 5 8 2" xfId="41405" xr:uid="{00000000-0005-0000-0000-00006FA20000}"/>
    <cellStyle name="Total 5 8 3" xfId="41406" xr:uid="{00000000-0005-0000-0000-000070A20000}"/>
    <cellStyle name="Total 5 9" xfId="41407" xr:uid="{00000000-0005-0000-0000-000071A20000}"/>
    <cellStyle name="Total 5 9 2" xfId="41408" xr:uid="{00000000-0005-0000-0000-000072A20000}"/>
    <cellStyle name="Total 5 9 3" xfId="41409" xr:uid="{00000000-0005-0000-0000-000073A20000}"/>
    <cellStyle name="Total 50" xfId="41410" xr:uid="{00000000-0005-0000-0000-000074A20000}"/>
    <cellStyle name="Total 50 2" xfId="41411" xr:uid="{00000000-0005-0000-0000-000075A20000}"/>
    <cellStyle name="Total 50 2 2" xfId="41412" xr:uid="{00000000-0005-0000-0000-000076A20000}"/>
    <cellStyle name="Total 50 2 3" xfId="41413" xr:uid="{00000000-0005-0000-0000-000077A20000}"/>
    <cellStyle name="Total 50 3" xfId="41414" xr:uid="{00000000-0005-0000-0000-000078A20000}"/>
    <cellStyle name="Total 50 4" xfId="41415" xr:uid="{00000000-0005-0000-0000-000079A20000}"/>
    <cellStyle name="Total 50 5" xfId="41416" xr:uid="{00000000-0005-0000-0000-00007AA20000}"/>
    <cellStyle name="Total 50 6" xfId="41417" xr:uid="{00000000-0005-0000-0000-00007BA20000}"/>
    <cellStyle name="Total 51" xfId="41418" xr:uid="{00000000-0005-0000-0000-00007CA20000}"/>
    <cellStyle name="Total 51 2" xfId="41419" xr:uid="{00000000-0005-0000-0000-00007DA20000}"/>
    <cellStyle name="Total 51 2 2" xfId="41420" xr:uid="{00000000-0005-0000-0000-00007EA20000}"/>
    <cellStyle name="Total 51 2 3" xfId="41421" xr:uid="{00000000-0005-0000-0000-00007FA20000}"/>
    <cellStyle name="Total 51 3" xfId="41422" xr:uid="{00000000-0005-0000-0000-000080A20000}"/>
    <cellStyle name="Total 51 4" xfId="41423" xr:uid="{00000000-0005-0000-0000-000081A20000}"/>
    <cellStyle name="Total 51 5" xfId="41424" xr:uid="{00000000-0005-0000-0000-000082A20000}"/>
    <cellStyle name="Total 51 6" xfId="41425" xr:uid="{00000000-0005-0000-0000-000083A20000}"/>
    <cellStyle name="Total 52" xfId="41426" xr:uid="{00000000-0005-0000-0000-000084A20000}"/>
    <cellStyle name="Total 52 2" xfId="41427" xr:uid="{00000000-0005-0000-0000-000085A20000}"/>
    <cellStyle name="Total 52 2 2" xfId="41428" xr:uid="{00000000-0005-0000-0000-000086A20000}"/>
    <cellStyle name="Total 52 2 3" xfId="41429" xr:uid="{00000000-0005-0000-0000-000087A20000}"/>
    <cellStyle name="Total 52 3" xfId="41430" xr:uid="{00000000-0005-0000-0000-000088A20000}"/>
    <cellStyle name="Total 52 4" xfId="41431" xr:uid="{00000000-0005-0000-0000-000089A20000}"/>
    <cellStyle name="Total 52 5" xfId="41432" xr:uid="{00000000-0005-0000-0000-00008AA20000}"/>
    <cellStyle name="Total 52 6" xfId="41433" xr:uid="{00000000-0005-0000-0000-00008BA20000}"/>
    <cellStyle name="Total 53" xfId="41434" xr:uid="{00000000-0005-0000-0000-00008CA20000}"/>
    <cellStyle name="Total 53 2" xfId="41435" xr:uid="{00000000-0005-0000-0000-00008DA20000}"/>
    <cellStyle name="Total 53 3" xfId="41436" xr:uid="{00000000-0005-0000-0000-00008EA20000}"/>
    <cellStyle name="Total 53 4" xfId="41437" xr:uid="{00000000-0005-0000-0000-00008FA20000}"/>
    <cellStyle name="Total 53 5" xfId="41438" xr:uid="{00000000-0005-0000-0000-000090A20000}"/>
    <cellStyle name="Total 54" xfId="41439" xr:uid="{00000000-0005-0000-0000-000091A20000}"/>
    <cellStyle name="Total 54 2" xfId="41440" xr:uid="{00000000-0005-0000-0000-000092A20000}"/>
    <cellStyle name="Total 54 3" xfId="41441" xr:uid="{00000000-0005-0000-0000-000093A20000}"/>
    <cellStyle name="Total 54 4" xfId="41442" xr:uid="{00000000-0005-0000-0000-000094A20000}"/>
    <cellStyle name="Total 54 5" xfId="41443" xr:uid="{00000000-0005-0000-0000-000095A20000}"/>
    <cellStyle name="Total 55" xfId="41444" xr:uid="{00000000-0005-0000-0000-000096A20000}"/>
    <cellStyle name="Total 55 2" xfId="41445" xr:uid="{00000000-0005-0000-0000-000097A20000}"/>
    <cellStyle name="Total 55 3" xfId="41446" xr:uid="{00000000-0005-0000-0000-000098A20000}"/>
    <cellStyle name="Total 55 4" xfId="41447" xr:uid="{00000000-0005-0000-0000-000099A20000}"/>
    <cellStyle name="Total 55 5" xfId="41448" xr:uid="{00000000-0005-0000-0000-00009AA20000}"/>
    <cellStyle name="Total 56" xfId="41449" xr:uid="{00000000-0005-0000-0000-00009BA20000}"/>
    <cellStyle name="Total 56 2" xfId="41450" xr:uid="{00000000-0005-0000-0000-00009CA20000}"/>
    <cellStyle name="Total 56 3" xfId="41451" xr:uid="{00000000-0005-0000-0000-00009DA20000}"/>
    <cellStyle name="Total 56 4" xfId="41452" xr:uid="{00000000-0005-0000-0000-00009EA20000}"/>
    <cellStyle name="Total 56 5" xfId="41453" xr:uid="{00000000-0005-0000-0000-00009FA20000}"/>
    <cellStyle name="Total 57" xfId="41454" xr:uid="{00000000-0005-0000-0000-0000A0A20000}"/>
    <cellStyle name="Total 57 2" xfId="41455" xr:uid="{00000000-0005-0000-0000-0000A1A20000}"/>
    <cellStyle name="Total 57 3" xfId="41456" xr:uid="{00000000-0005-0000-0000-0000A2A20000}"/>
    <cellStyle name="Total 58" xfId="41457" xr:uid="{00000000-0005-0000-0000-0000A3A20000}"/>
    <cellStyle name="Total 6" xfId="41458" xr:uid="{00000000-0005-0000-0000-0000A4A20000}"/>
    <cellStyle name="Total 6 10" xfId="41459" xr:uid="{00000000-0005-0000-0000-0000A5A20000}"/>
    <cellStyle name="Total 6 10 2" xfId="41460" xr:uid="{00000000-0005-0000-0000-0000A6A20000}"/>
    <cellStyle name="Total 6 10 3" xfId="41461" xr:uid="{00000000-0005-0000-0000-0000A7A20000}"/>
    <cellStyle name="Total 6 11" xfId="41462" xr:uid="{00000000-0005-0000-0000-0000A8A20000}"/>
    <cellStyle name="Total 6 12" xfId="41463" xr:uid="{00000000-0005-0000-0000-0000A9A20000}"/>
    <cellStyle name="Total 6 13" xfId="41464" xr:uid="{00000000-0005-0000-0000-0000AAA20000}"/>
    <cellStyle name="Total 6 14" xfId="41465" xr:uid="{00000000-0005-0000-0000-0000ABA20000}"/>
    <cellStyle name="Total 6 2" xfId="41466" xr:uid="{00000000-0005-0000-0000-0000ACA20000}"/>
    <cellStyle name="Total 6 2 2" xfId="41467" xr:uid="{00000000-0005-0000-0000-0000ADA20000}"/>
    <cellStyle name="Total 6 2 2 2" xfId="41468" xr:uid="{00000000-0005-0000-0000-0000AEA20000}"/>
    <cellStyle name="Total 6 2 2 2 2" xfId="41469" xr:uid="{00000000-0005-0000-0000-0000AFA20000}"/>
    <cellStyle name="Total 6 2 2 2 3" xfId="41470" xr:uid="{00000000-0005-0000-0000-0000B0A20000}"/>
    <cellStyle name="Total 6 2 2 3" xfId="41471" xr:uid="{00000000-0005-0000-0000-0000B1A20000}"/>
    <cellStyle name="Total 6 2 2 4" xfId="41472" xr:uid="{00000000-0005-0000-0000-0000B2A20000}"/>
    <cellStyle name="Total 6 2 3" xfId="41473" xr:uid="{00000000-0005-0000-0000-0000B3A20000}"/>
    <cellStyle name="Total 6 2 3 2" xfId="41474" xr:uid="{00000000-0005-0000-0000-0000B4A20000}"/>
    <cellStyle name="Total 6 2 3 3" xfId="41475" xr:uid="{00000000-0005-0000-0000-0000B5A20000}"/>
    <cellStyle name="Total 6 2 4" xfId="41476" xr:uid="{00000000-0005-0000-0000-0000B6A20000}"/>
    <cellStyle name="Total 6 2 5" xfId="41477" xr:uid="{00000000-0005-0000-0000-0000B7A20000}"/>
    <cellStyle name="Total 6 3" xfId="41478" xr:uid="{00000000-0005-0000-0000-0000B8A20000}"/>
    <cellStyle name="Total 6 3 2" xfId="41479" xr:uid="{00000000-0005-0000-0000-0000B9A20000}"/>
    <cellStyle name="Total 6 3 2 2" xfId="41480" xr:uid="{00000000-0005-0000-0000-0000BAA20000}"/>
    <cellStyle name="Total 6 3 2 3" xfId="41481" xr:uid="{00000000-0005-0000-0000-0000BBA20000}"/>
    <cellStyle name="Total 6 3 3" xfId="41482" xr:uid="{00000000-0005-0000-0000-0000BCA20000}"/>
    <cellStyle name="Total 6 3 4" xfId="41483" xr:uid="{00000000-0005-0000-0000-0000BDA20000}"/>
    <cellStyle name="Total 6 4" xfId="41484" xr:uid="{00000000-0005-0000-0000-0000BEA20000}"/>
    <cellStyle name="Total 6 4 2" xfId="41485" xr:uid="{00000000-0005-0000-0000-0000BFA20000}"/>
    <cellStyle name="Total 6 4 2 2" xfId="41486" xr:uid="{00000000-0005-0000-0000-0000C0A20000}"/>
    <cellStyle name="Total 6 4 2 3" xfId="41487" xr:uid="{00000000-0005-0000-0000-0000C1A20000}"/>
    <cellStyle name="Total 6 4 3" xfId="41488" xr:uid="{00000000-0005-0000-0000-0000C2A20000}"/>
    <cellStyle name="Total 6 4 4" xfId="41489" xr:uid="{00000000-0005-0000-0000-0000C3A20000}"/>
    <cellStyle name="Total 6 5" xfId="41490" xr:uid="{00000000-0005-0000-0000-0000C4A20000}"/>
    <cellStyle name="Total 6 5 2" xfId="41491" xr:uid="{00000000-0005-0000-0000-0000C5A20000}"/>
    <cellStyle name="Total 6 5 2 2" xfId="41492" xr:uid="{00000000-0005-0000-0000-0000C6A20000}"/>
    <cellStyle name="Total 6 5 2 3" xfId="41493" xr:uid="{00000000-0005-0000-0000-0000C7A20000}"/>
    <cellStyle name="Total 6 5 3" xfId="41494" xr:uid="{00000000-0005-0000-0000-0000C8A20000}"/>
    <cellStyle name="Total 6 5 4" xfId="41495" xr:uid="{00000000-0005-0000-0000-0000C9A20000}"/>
    <cellStyle name="Total 6 6" xfId="41496" xr:uid="{00000000-0005-0000-0000-0000CAA20000}"/>
    <cellStyle name="Total 6 6 2" xfId="41497" xr:uid="{00000000-0005-0000-0000-0000CBA20000}"/>
    <cellStyle name="Total 6 6 2 2" xfId="41498" xr:uid="{00000000-0005-0000-0000-0000CCA20000}"/>
    <cellStyle name="Total 6 6 2 3" xfId="41499" xr:uid="{00000000-0005-0000-0000-0000CDA20000}"/>
    <cellStyle name="Total 6 6 3" xfId="41500" xr:uid="{00000000-0005-0000-0000-0000CEA20000}"/>
    <cellStyle name="Total 6 6 4" xfId="41501" xr:uid="{00000000-0005-0000-0000-0000CFA20000}"/>
    <cellStyle name="Total 6 7" xfId="41502" xr:uid="{00000000-0005-0000-0000-0000D0A20000}"/>
    <cellStyle name="Total 6 7 2" xfId="41503" xr:uid="{00000000-0005-0000-0000-0000D1A20000}"/>
    <cellStyle name="Total 6 7 3" xfId="41504" xr:uid="{00000000-0005-0000-0000-0000D2A20000}"/>
    <cellStyle name="Total 6 8" xfId="41505" xr:uid="{00000000-0005-0000-0000-0000D3A20000}"/>
    <cellStyle name="Total 6 8 2" xfId="41506" xr:uid="{00000000-0005-0000-0000-0000D4A20000}"/>
    <cellStyle name="Total 6 8 3" xfId="41507" xr:uid="{00000000-0005-0000-0000-0000D5A20000}"/>
    <cellStyle name="Total 6 9" xfId="41508" xr:uid="{00000000-0005-0000-0000-0000D6A20000}"/>
    <cellStyle name="Total 6 9 2" xfId="41509" xr:uid="{00000000-0005-0000-0000-0000D7A20000}"/>
    <cellStyle name="Total 6 9 3" xfId="41510" xr:uid="{00000000-0005-0000-0000-0000D8A20000}"/>
    <cellStyle name="Total 7" xfId="41511" xr:uid="{00000000-0005-0000-0000-0000D9A20000}"/>
    <cellStyle name="Total 7 10" xfId="41512" xr:uid="{00000000-0005-0000-0000-0000DAA20000}"/>
    <cellStyle name="Total 7 10 2" xfId="41513" xr:uid="{00000000-0005-0000-0000-0000DBA20000}"/>
    <cellStyle name="Total 7 10 3" xfId="41514" xr:uid="{00000000-0005-0000-0000-0000DCA20000}"/>
    <cellStyle name="Total 7 11" xfId="41515" xr:uid="{00000000-0005-0000-0000-0000DDA20000}"/>
    <cellStyle name="Total 7 12" xfId="41516" xr:uid="{00000000-0005-0000-0000-0000DEA20000}"/>
    <cellStyle name="Total 7 13" xfId="41517" xr:uid="{00000000-0005-0000-0000-0000DFA20000}"/>
    <cellStyle name="Total 7 14" xfId="41518" xr:uid="{00000000-0005-0000-0000-0000E0A20000}"/>
    <cellStyle name="Total 7 2" xfId="41519" xr:uid="{00000000-0005-0000-0000-0000E1A20000}"/>
    <cellStyle name="Total 7 2 2" xfId="41520" xr:uid="{00000000-0005-0000-0000-0000E2A20000}"/>
    <cellStyle name="Total 7 2 2 2" xfId="41521" xr:uid="{00000000-0005-0000-0000-0000E3A20000}"/>
    <cellStyle name="Total 7 2 2 2 2" xfId="41522" xr:uid="{00000000-0005-0000-0000-0000E4A20000}"/>
    <cellStyle name="Total 7 2 2 2 3" xfId="41523" xr:uid="{00000000-0005-0000-0000-0000E5A20000}"/>
    <cellStyle name="Total 7 2 2 3" xfId="41524" xr:uid="{00000000-0005-0000-0000-0000E6A20000}"/>
    <cellStyle name="Total 7 2 2 4" xfId="41525" xr:uid="{00000000-0005-0000-0000-0000E7A20000}"/>
    <cellStyle name="Total 7 2 3" xfId="41526" xr:uid="{00000000-0005-0000-0000-0000E8A20000}"/>
    <cellStyle name="Total 7 2 3 2" xfId="41527" xr:uid="{00000000-0005-0000-0000-0000E9A20000}"/>
    <cellStyle name="Total 7 2 3 3" xfId="41528" xr:uid="{00000000-0005-0000-0000-0000EAA20000}"/>
    <cellStyle name="Total 7 2 4" xfId="41529" xr:uid="{00000000-0005-0000-0000-0000EBA20000}"/>
    <cellStyle name="Total 7 2 5" xfId="41530" xr:uid="{00000000-0005-0000-0000-0000ECA20000}"/>
    <cellStyle name="Total 7 3" xfId="41531" xr:uid="{00000000-0005-0000-0000-0000EDA20000}"/>
    <cellStyle name="Total 7 3 2" xfId="41532" xr:uid="{00000000-0005-0000-0000-0000EEA20000}"/>
    <cellStyle name="Total 7 3 2 2" xfId="41533" xr:uid="{00000000-0005-0000-0000-0000EFA20000}"/>
    <cellStyle name="Total 7 3 2 3" xfId="41534" xr:uid="{00000000-0005-0000-0000-0000F0A20000}"/>
    <cellStyle name="Total 7 3 3" xfId="41535" xr:uid="{00000000-0005-0000-0000-0000F1A20000}"/>
    <cellStyle name="Total 7 3 4" xfId="41536" xr:uid="{00000000-0005-0000-0000-0000F2A20000}"/>
    <cellStyle name="Total 7 4" xfId="41537" xr:uid="{00000000-0005-0000-0000-0000F3A20000}"/>
    <cellStyle name="Total 7 4 2" xfId="41538" xr:uid="{00000000-0005-0000-0000-0000F4A20000}"/>
    <cellStyle name="Total 7 4 2 2" xfId="41539" xr:uid="{00000000-0005-0000-0000-0000F5A20000}"/>
    <cellStyle name="Total 7 4 2 3" xfId="41540" xr:uid="{00000000-0005-0000-0000-0000F6A20000}"/>
    <cellStyle name="Total 7 4 3" xfId="41541" xr:uid="{00000000-0005-0000-0000-0000F7A20000}"/>
    <cellStyle name="Total 7 4 4" xfId="41542" xr:uid="{00000000-0005-0000-0000-0000F8A20000}"/>
    <cellStyle name="Total 7 5" xfId="41543" xr:uid="{00000000-0005-0000-0000-0000F9A20000}"/>
    <cellStyle name="Total 7 5 2" xfId="41544" xr:uid="{00000000-0005-0000-0000-0000FAA20000}"/>
    <cellStyle name="Total 7 5 2 2" xfId="41545" xr:uid="{00000000-0005-0000-0000-0000FBA20000}"/>
    <cellStyle name="Total 7 5 2 3" xfId="41546" xr:uid="{00000000-0005-0000-0000-0000FCA20000}"/>
    <cellStyle name="Total 7 5 3" xfId="41547" xr:uid="{00000000-0005-0000-0000-0000FDA20000}"/>
    <cellStyle name="Total 7 5 4" xfId="41548" xr:uid="{00000000-0005-0000-0000-0000FEA20000}"/>
    <cellStyle name="Total 7 6" xfId="41549" xr:uid="{00000000-0005-0000-0000-0000FFA20000}"/>
    <cellStyle name="Total 7 6 2" xfId="41550" xr:uid="{00000000-0005-0000-0000-000000A30000}"/>
    <cellStyle name="Total 7 6 2 2" xfId="41551" xr:uid="{00000000-0005-0000-0000-000001A30000}"/>
    <cellStyle name="Total 7 6 2 3" xfId="41552" xr:uid="{00000000-0005-0000-0000-000002A30000}"/>
    <cellStyle name="Total 7 6 3" xfId="41553" xr:uid="{00000000-0005-0000-0000-000003A30000}"/>
    <cellStyle name="Total 7 6 4" xfId="41554" xr:uid="{00000000-0005-0000-0000-000004A30000}"/>
    <cellStyle name="Total 7 7" xfId="41555" xr:uid="{00000000-0005-0000-0000-000005A30000}"/>
    <cellStyle name="Total 7 7 2" xfId="41556" xr:uid="{00000000-0005-0000-0000-000006A30000}"/>
    <cellStyle name="Total 7 7 3" xfId="41557" xr:uid="{00000000-0005-0000-0000-000007A30000}"/>
    <cellStyle name="Total 7 8" xfId="41558" xr:uid="{00000000-0005-0000-0000-000008A30000}"/>
    <cellStyle name="Total 7 8 2" xfId="41559" xr:uid="{00000000-0005-0000-0000-000009A30000}"/>
    <cellStyle name="Total 7 8 3" xfId="41560" xr:uid="{00000000-0005-0000-0000-00000AA30000}"/>
    <cellStyle name="Total 7 9" xfId="41561" xr:uid="{00000000-0005-0000-0000-00000BA30000}"/>
    <cellStyle name="Total 7 9 2" xfId="41562" xr:uid="{00000000-0005-0000-0000-00000CA30000}"/>
    <cellStyle name="Total 7 9 3" xfId="41563" xr:uid="{00000000-0005-0000-0000-00000DA30000}"/>
    <cellStyle name="Total 8" xfId="41564" xr:uid="{00000000-0005-0000-0000-00000EA30000}"/>
    <cellStyle name="Total 8 10" xfId="41565" xr:uid="{00000000-0005-0000-0000-00000FA30000}"/>
    <cellStyle name="Total 8 10 2" xfId="41566" xr:uid="{00000000-0005-0000-0000-000010A30000}"/>
    <cellStyle name="Total 8 10 3" xfId="41567" xr:uid="{00000000-0005-0000-0000-000011A30000}"/>
    <cellStyle name="Total 8 11" xfId="41568" xr:uid="{00000000-0005-0000-0000-000012A30000}"/>
    <cellStyle name="Total 8 12" xfId="41569" xr:uid="{00000000-0005-0000-0000-000013A30000}"/>
    <cellStyle name="Total 8 13" xfId="41570" xr:uid="{00000000-0005-0000-0000-000014A30000}"/>
    <cellStyle name="Total 8 14" xfId="41571" xr:uid="{00000000-0005-0000-0000-000015A30000}"/>
    <cellStyle name="Total 8 2" xfId="41572" xr:uid="{00000000-0005-0000-0000-000016A30000}"/>
    <cellStyle name="Total 8 2 2" xfId="41573" xr:uid="{00000000-0005-0000-0000-000017A30000}"/>
    <cellStyle name="Total 8 2 2 2" xfId="41574" xr:uid="{00000000-0005-0000-0000-000018A30000}"/>
    <cellStyle name="Total 8 2 2 2 2" xfId="41575" xr:uid="{00000000-0005-0000-0000-000019A30000}"/>
    <cellStyle name="Total 8 2 2 2 3" xfId="41576" xr:uid="{00000000-0005-0000-0000-00001AA30000}"/>
    <cellStyle name="Total 8 2 2 3" xfId="41577" xr:uid="{00000000-0005-0000-0000-00001BA30000}"/>
    <cellStyle name="Total 8 2 2 4" xfId="41578" xr:uid="{00000000-0005-0000-0000-00001CA30000}"/>
    <cellStyle name="Total 8 2 3" xfId="41579" xr:uid="{00000000-0005-0000-0000-00001DA30000}"/>
    <cellStyle name="Total 8 2 3 2" xfId="41580" xr:uid="{00000000-0005-0000-0000-00001EA30000}"/>
    <cellStyle name="Total 8 2 3 3" xfId="41581" xr:uid="{00000000-0005-0000-0000-00001FA30000}"/>
    <cellStyle name="Total 8 2 4" xfId="41582" xr:uid="{00000000-0005-0000-0000-000020A30000}"/>
    <cellStyle name="Total 8 2 5" xfId="41583" xr:uid="{00000000-0005-0000-0000-000021A30000}"/>
    <cellStyle name="Total 8 3" xfId="41584" xr:uid="{00000000-0005-0000-0000-000022A30000}"/>
    <cellStyle name="Total 8 3 2" xfId="41585" xr:uid="{00000000-0005-0000-0000-000023A30000}"/>
    <cellStyle name="Total 8 3 2 2" xfId="41586" xr:uid="{00000000-0005-0000-0000-000024A30000}"/>
    <cellStyle name="Total 8 3 2 3" xfId="41587" xr:uid="{00000000-0005-0000-0000-000025A30000}"/>
    <cellStyle name="Total 8 3 3" xfId="41588" xr:uid="{00000000-0005-0000-0000-000026A30000}"/>
    <cellStyle name="Total 8 3 4" xfId="41589" xr:uid="{00000000-0005-0000-0000-000027A30000}"/>
    <cellStyle name="Total 8 4" xfId="41590" xr:uid="{00000000-0005-0000-0000-000028A30000}"/>
    <cellStyle name="Total 8 4 2" xfId="41591" xr:uid="{00000000-0005-0000-0000-000029A30000}"/>
    <cellStyle name="Total 8 4 2 2" xfId="41592" xr:uid="{00000000-0005-0000-0000-00002AA30000}"/>
    <cellStyle name="Total 8 4 2 3" xfId="41593" xr:uid="{00000000-0005-0000-0000-00002BA30000}"/>
    <cellStyle name="Total 8 4 3" xfId="41594" xr:uid="{00000000-0005-0000-0000-00002CA30000}"/>
    <cellStyle name="Total 8 4 4" xfId="41595" xr:uid="{00000000-0005-0000-0000-00002DA30000}"/>
    <cellStyle name="Total 8 5" xfId="41596" xr:uid="{00000000-0005-0000-0000-00002EA30000}"/>
    <cellStyle name="Total 8 5 2" xfId="41597" xr:uid="{00000000-0005-0000-0000-00002FA30000}"/>
    <cellStyle name="Total 8 5 2 2" xfId="41598" xr:uid="{00000000-0005-0000-0000-000030A30000}"/>
    <cellStyle name="Total 8 5 2 3" xfId="41599" xr:uid="{00000000-0005-0000-0000-000031A30000}"/>
    <cellStyle name="Total 8 5 3" xfId="41600" xr:uid="{00000000-0005-0000-0000-000032A30000}"/>
    <cellStyle name="Total 8 5 4" xfId="41601" xr:uid="{00000000-0005-0000-0000-000033A30000}"/>
    <cellStyle name="Total 8 6" xfId="41602" xr:uid="{00000000-0005-0000-0000-000034A30000}"/>
    <cellStyle name="Total 8 6 2" xfId="41603" xr:uid="{00000000-0005-0000-0000-000035A30000}"/>
    <cellStyle name="Total 8 6 2 2" xfId="41604" xr:uid="{00000000-0005-0000-0000-000036A30000}"/>
    <cellStyle name="Total 8 6 2 3" xfId="41605" xr:uid="{00000000-0005-0000-0000-000037A30000}"/>
    <cellStyle name="Total 8 6 3" xfId="41606" xr:uid="{00000000-0005-0000-0000-000038A30000}"/>
    <cellStyle name="Total 8 6 4" xfId="41607" xr:uid="{00000000-0005-0000-0000-000039A30000}"/>
    <cellStyle name="Total 8 7" xfId="41608" xr:uid="{00000000-0005-0000-0000-00003AA30000}"/>
    <cellStyle name="Total 8 7 2" xfId="41609" xr:uid="{00000000-0005-0000-0000-00003BA30000}"/>
    <cellStyle name="Total 8 7 3" xfId="41610" xr:uid="{00000000-0005-0000-0000-00003CA30000}"/>
    <cellStyle name="Total 8 8" xfId="41611" xr:uid="{00000000-0005-0000-0000-00003DA30000}"/>
    <cellStyle name="Total 8 8 2" xfId="41612" xr:uid="{00000000-0005-0000-0000-00003EA30000}"/>
    <cellStyle name="Total 8 8 3" xfId="41613" xr:uid="{00000000-0005-0000-0000-00003FA30000}"/>
    <cellStyle name="Total 8 9" xfId="41614" xr:uid="{00000000-0005-0000-0000-000040A30000}"/>
    <cellStyle name="Total 8 9 2" xfId="41615" xr:uid="{00000000-0005-0000-0000-000041A30000}"/>
    <cellStyle name="Total 8 9 3" xfId="41616" xr:uid="{00000000-0005-0000-0000-000042A30000}"/>
    <cellStyle name="Total 9" xfId="41617" xr:uid="{00000000-0005-0000-0000-000043A30000}"/>
    <cellStyle name="Total 9 10" xfId="41618" xr:uid="{00000000-0005-0000-0000-000044A30000}"/>
    <cellStyle name="Total 9 10 2" xfId="41619" xr:uid="{00000000-0005-0000-0000-000045A30000}"/>
    <cellStyle name="Total 9 10 3" xfId="41620" xr:uid="{00000000-0005-0000-0000-000046A30000}"/>
    <cellStyle name="Total 9 11" xfId="41621" xr:uid="{00000000-0005-0000-0000-000047A30000}"/>
    <cellStyle name="Total 9 12" xfId="41622" xr:uid="{00000000-0005-0000-0000-000048A30000}"/>
    <cellStyle name="Total 9 13" xfId="41623" xr:uid="{00000000-0005-0000-0000-000049A30000}"/>
    <cellStyle name="Total 9 14" xfId="41624" xr:uid="{00000000-0005-0000-0000-00004AA30000}"/>
    <cellStyle name="Total 9 2" xfId="41625" xr:uid="{00000000-0005-0000-0000-00004BA30000}"/>
    <cellStyle name="Total 9 2 2" xfId="41626" xr:uid="{00000000-0005-0000-0000-00004CA30000}"/>
    <cellStyle name="Total 9 2 2 2" xfId="41627" xr:uid="{00000000-0005-0000-0000-00004DA30000}"/>
    <cellStyle name="Total 9 2 2 2 2" xfId="41628" xr:uid="{00000000-0005-0000-0000-00004EA30000}"/>
    <cellStyle name="Total 9 2 2 2 3" xfId="41629" xr:uid="{00000000-0005-0000-0000-00004FA30000}"/>
    <cellStyle name="Total 9 2 2 3" xfId="41630" xr:uid="{00000000-0005-0000-0000-000050A30000}"/>
    <cellStyle name="Total 9 2 2 4" xfId="41631" xr:uid="{00000000-0005-0000-0000-000051A30000}"/>
    <cellStyle name="Total 9 2 3" xfId="41632" xr:uid="{00000000-0005-0000-0000-000052A30000}"/>
    <cellStyle name="Total 9 2 3 2" xfId="41633" xr:uid="{00000000-0005-0000-0000-000053A30000}"/>
    <cellStyle name="Total 9 2 3 3" xfId="41634" xr:uid="{00000000-0005-0000-0000-000054A30000}"/>
    <cellStyle name="Total 9 2 4" xfId="41635" xr:uid="{00000000-0005-0000-0000-000055A30000}"/>
    <cellStyle name="Total 9 2 5" xfId="41636" xr:uid="{00000000-0005-0000-0000-000056A30000}"/>
    <cellStyle name="Total 9 3" xfId="41637" xr:uid="{00000000-0005-0000-0000-000057A30000}"/>
    <cellStyle name="Total 9 3 2" xfId="41638" xr:uid="{00000000-0005-0000-0000-000058A30000}"/>
    <cellStyle name="Total 9 3 2 2" xfId="41639" xr:uid="{00000000-0005-0000-0000-000059A30000}"/>
    <cellStyle name="Total 9 3 2 3" xfId="41640" xr:uid="{00000000-0005-0000-0000-00005AA30000}"/>
    <cellStyle name="Total 9 3 3" xfId="41641" xr:uid="{00000000-0005-0000-0000-00005BA30000}"/>
    <cellStyle name="Total 9 3 4" xfId="41642" xr:uid="{00000000-0005-0000-0000-00005CA30000}"/>
    <cellStyle name="Total 9 4" xfId="41643" xr:uid="{00000000-0005-0000-0000-00005DA30000}"/>
    <cellStyle name="Total 9 4 2" xfId="41644" xr:uid="{00000000-0005-0000-0000-00005EA30000}"/>
    <cellStyle name="Total 9 4 2 2" xfId="41645" xr:uid="{00000000-0005-0000-0000-00005FA30000}"/>
    <cellStyle name="Total 9 4 2 3" xfId="41646" xr:uid="{00000000-0005-0000-0000-000060A30000}"/>
    <cellStyle name="Total 9 4 3" xfId="41647" xr:uid="{00000000-0005-0000-0000-000061A30000}"/>
    <cellStyle name="Total 9 4 4" xfId="41648" xr:uid="{00000000-0005-0000-0000-000062A30000}"/>
    <cellStyle name="Total 9 5" xfId="41649" xr:uid="{00000000-0005-0000-0000-000063A30000}"/>
    <cellStyle name="Total 9 5 2" xfId="41650" xr:uid="{00000000-0005-0000-0000-000064A30000}"/>
    <cellStyle name="Total 9 5 2 2" xfId="41651" xr:uid="{00000000-0005-0000-0000-000065A30000}"/>
    <cellStyle name="Total 9 5 2 3" xfId="41652" xr:uid="{00000000-0005-0000-0000-000066A30000}"/>
    <cellStyle name="Total 9 5 3" xfId="41653" xr:uid="{00000000-0005-0000-0000-000067A30000}"/>
    <cellStyle name="Total 9 5 4" xfId="41654" xr:uid="{00000000-0005-0000-0000-000068A30000}"/>
    <cellStyle name="Total 9 6" xfId="41655" xr:uid="{00000000-0005-0000-0000-000069A30000}"/>
    <cellStyle name="Total 9 6 2" xfId="41656" xr:uid="{00000000-0005-0000-0000-00006AA30000}"/>
    <cellStyle name="Total 9 6 2 2" xfId="41657" xr:uid="{00000000-0005-0000-0000-00006BA30000}"/>
    <cellStyle name="Total 9 6 2 3" xfId="41658" xr:uid="{00000000-0005-0000-0000-00006CA30000}"/>
    <cellStyle name="Total 9 6 3" xfId="41659" xr:uid="{00000000-0005-0000-0000-00006DA30000}"/>
    <cellStyle name="Total 9 6 4" xfId="41660" xr:uid="{00000000-0005-0000-0000-00006EA30000}"/>
    <cellStyle name="Total 9 7" xfId="41661" xr:uid="{00000000-0005-0000-0000-00006FA30000}"/>
    <cellStyle name="Total 9 7 2" xfId="41662" xr:uid="{00000000-0005-0000-0000-000070A30000}"/>
    <cellStyle name="Total 9 7 3" xfId="41663" xr:uid="{00000000-0005-0000-0000-000071A30000}"/>
    <cellStyle name="Total 9 8" xfId="41664" xr:uid="{00000000-0005-0000-0000-000072A30000}"/>
    <cellStyle name="Total 9 8 2" xfId="41665" xr:uid="{00000000-0005-0000-0000-000073A30000}"/>
    <cellStyle name="Total 9 8 3" xfId="41666" xr:uid="{00000000-0005-0000-0000-000074A30000}"/>
    <cellStyle name="Total 9 9" xfId="41667" xr:uid="{00000000-0005-0000-0000-000075A30000}"/>
    <cellStyle name="Total 9 9 2" xfId="41668" xr:uid="{00000000-0005-0000-0000-000076A30000}"/>
    <cellStyle name="Total 9 9 3" xfId="41669" xr:uid="{00000000-0005-0000-0000-000077A30000}"/>
    <cellStyle name="unitprice" xfId="41670" xr:uid="{00000000-0005-0000-0000-000078A30000}"/>
    <cellStyle name="unitprice 2" xfId="41671" xr:uid="{00000000-0005-0000-0000-000079A30000}"/>
    <cellStyle name="unitprice 2 2" xfId="41672" xr:uid="{00000000-0005-0000-0000-00007AA30000}"/>
    <cellStyle name="unitprice 2 2 2" xfId="41673" xr:uid="{00000000-0005-0000-0000-00007BA30000}"/>
    <cellStyle name="unitprice 2 2 3" xfId="41674" xr:uid="{00000000-0005-0000-0000-00007CA30000}"/>
    <cellStyle name="unitprice 2 3" xfId="41675" xr:uid="{00000000-0005-0000-0000-00007DA30000}"/>
    <cellStyle name="unitprice 2 4" xfId="41676" xr:uid="{00000000-0005-0000-0000-00007EA30000}"/>
    <cellStyle name="unitprice 3" xfId="41677" xr:uid="{00000000-0005-0000-0000-00007FA30000}"/>
    <cellStyle name="unitprice 3 2" xfId="41678" xr:uid="{00000000-0005-0000-0000-000080A30000}"/>
    <cellStyle name="unitprice 3 3" xfId="41679" xr:uid="{00000000-0005-0000-0000-000081A30000}"/>
    <cellStyle name="unitprice 4" xfId="41680" xr:uid="{00000000-0005-0000-0000-000082A30000}"/>
    <cellStyle name="unitprice 5" xfId="41681" xr:uid="{00000000-0005-0000-0000-000083A30000}"/>
    <cellStyle name="Update" xfId="41682" xr:uid="{00000000-0005-0000-0000-000084A30000}"/>
    <cellStyle name="Update 10" xfId="41683" xr:uid="{00000000-0005-0000-0000-000085A30000}"/>
    <cellStyle name="Update 11" xfId="41684" xr:uid="{00000000-0005-0000-0000-000086A30000}"/>
    <cellStyle name="Update 12" xfId="41685" xr:uid="{00000000-0005-0000-0000-000087A30000}"/>
    <cellStyle name="Update 13" xfId="41686" xr:uid="{00000000-0005-0000-0000-000088A30000}"/>
    <cellStyle name="Update 2" xfId="41687" xr:uid="{00000000-0005-0000-0000-000089A30000}"/>
    <cellStyle name="Update 2 2" xfId="41688" xr:uid="{00000000-0005-0000-0000-00008AA30000}"/>
    <cellStyle name="Update 2 2 2" xfId="41689" xr:uid="{00000000-0005-0000-0000-00008BA30000}"/>
    <cellStyle name="Update 2 2 3" xfId="41690" xr:uid="{00000000-0005-0000-0000-00008CA30000}"/>
    <cellStyle name="Update 2 3" xfId="41691" xr:uid="{00000000-0005-0000-0000-00008DA30000}"/>
    <cellStyle name="Update 2 4" xfId="41692" xr:uid="{00000000-0005-0000-0000-00008EA30000}"/>
    <cellStyle name="Update 3" xfId="41693" xr:uid="{00000000-0005-0000-0000-00008FA30000}"/>
    <cellStyle name="Update 3 2" xfId="41694" xr:uid="{00000000-0005-0000-0000-000090A30000}"/>
    <cellStyle name="Update 3 2 2" xfId="41695" xr:uid="{00000000-0005-0000-0000-000091A30000}"/>
    <cellStyle name="Update 3 2 3" xfId="41696" xr:uid="{00000000-0005-0000-0000-000092A30000}"/>
    <cellStyle name="Update 3 3" xfId="41697" xr:uid="{00000000-0005-0000-0000-000093A30000}"/>
    <cellStyle name="Update 3 4" xfId="41698" xr:uid="{00000000-0005-0000-0000-000094A30000}"/>
    <cellStyle name="Update 4" xfId="41699" xr:uid="{00000000-0005-0000-0000-000095A30000}"/>
    <cellStyle name="Update 4 2" xfId="41700" xr:uid="{00000000-0005-0000-0000-000096A30000}"/>
    <cellStyle name="Update 4 2 2" xfId="41701" xr:uid="{00000000-0005-0000-0000-000097A30000}"/>
    <cellStyle name="Update 4 2 3" xfId="41702" xr:uid="{00000000-0005-0000-0000-000098A30000}"/>
    <cellStyle name="Update 4 3" xfId="41703" xr:uid="{00000000-0005-0000-0000-000099A30000}"/>
    <cellStyle name="Update 4 4" xfId="41704" xr:uid="{00000000-0005-0000-0000-00009AA30000}"/>
    <cellStyle name="Update 5" xfId="41705" xr:uid="{00000000-0005-0000-0000-00009BA30000}"/>
    <cellStyle name="Update 5 2" xfId="41706" xr:uid="{00000000-0005-0000-0000-00009CA30000}"/>
    <cellStyle name="Update 5 2 2" xfId="41707" xr:uid="{00000000-0005-0000-0000-00009DA30000}"/>
    <cellStyle name="Update 5 2 3" xfId="41708" xr:uid="{00000000-0005-0000-0000-00009EA30000}"/>
    <cellStyle name="Update 5 3" xfId="41709" xr:uid="{00000000-0005-0000-0000-00009FA30000}"/>
    <cellStyle name="Update 5 4" xfId="41710" xr:uid="{00000000-0005-0000-0000-0000A0A30000}"/>
    <cellStyle name="Update 6" xfId="41711" xr:uid="{00000000-0005-0000-0000-0000A1A30000}"/>
    <cellStyle name="Update 6 2" xfId="41712" xr:uid="{00000000-0005-0000-0000-0000A2A30000}"/>
    <cellStyle name="Update 6 3" xfId="41713" xr:uid="{00000000-0005-0000-0000-0000A3A30000}"/>
    <cellStyle name="Update 7" xfId="41714" xr:uid="{00000000-0005-0000-0000-0000A4A30000}"/>
    <cellStyle name="Update 7 2" xfId="41715" xr:uid="{00000000-0005-0000-0000-0000A5A30000}"/>
    <cellStyle name="Update 7 3" xfId="41716" xr:uid="{00000000-0005-0000-0000-0000A6A30000}"/>
    <cellStyle name="Update 8" xfId="41717" xr:uid="{00000000-0005-0000-0000-0000A7A30000}"/>
    <cellStyle name="Update 8 2" xfId="41718" xr:uid="{00000000-0005-0000-0000-0000A8A30000}"/>
    <cellStyle name="Update 8 3" xfId="41719" xr:uid="{00000000-0005-0000-0000-0000A9A30000}"/>
    <cellStyle name="Update 9" xfId="41720" xr:uid="{00000000-0005-0000-0000-0000AAA30000}"/>
    <cellStyle name="Update 9 2" xfId="41721" xr:uid="{00000000-0005-0000-0000-0000ABA30000}"/>
    <cellStyle name="Update 9 3" xfId="41722" xr:uid="{00000000-0005-0000-0000-0000ACA30000}"/>
    <cellStyle name="Währung [0]_Compiling Utility Macros" xfId="41723" xr:uid="{00000000-0005-0000-0000-0000ADA30000}"/>
    <cellStyle name="Währung_Compiling Utility Macros" xfId="41724" xr:uid="{00000000-0005-0000-0000-0000AEA30000}"/>
    <cellStyle name="Warning Text 10" xfId="41725" xr:uid="{00000000-0005-0000-0000-0000AFA30000}"/>
    <cellStyle name="Warning Text 10 10" xfId="41726" xr:uid="{00000000-0005-0000-0000-0000B0A30000}"/>
    <cellStyle name="Warning Text 10 10 2" xfId="41727" xr:uid="{00000000-0005-0000-0000-0000B1A30000}"/>
    <cellStyle name="Warning Text 10 10 3" xfId="41728" xr:uid="{00000000-0005-0000-0000-0000B2A30000}"/>
    <cellStyle name="Warning Text 10 11" xfId="41729" xr:uid="{00000000-0005-0000-0000-0000B3A30000}"/>
    <cellStyle name="Warning Text 10 12" xfId="41730" xr:uid="{00000000-0005-0000-0000-0000B4A30000}"/>
    <cellStyle name="Warning Text 10 13" xfId="41731" xr:uid="{00000000-0005-0000-0000-0000B5A30000}"/>
    <cellStyle name="Warning Text 10 14" xfId="41732" xr:uid="{00000000-0005-0000-0000-0000B6A30000}"/>
    <cellStyle name="Warning Text 10 2" xfId="41733" xr:uid="{00000000-0005-0000-0000-0000B7A30000}"/>
    <cellStyle name="Warning Text 10 2 2" xfId="41734" xr:uid="{00000000-0005-0000-0000-0000B8A30000}"/>
    <cellStyle name="Warning Text 10 2 2 2" xfId="41735" xr:uid="{00000000-0005-0000-0000-0000B9A30000}"/>
    <cellStyle name="Warning Text 10 2 2 2 2" xfId="41736" xr:uid="{00000000-0005-0000-0000-0000BAA30000}"/>
    <cellStyle name="Warning Text 10 2 2 2 3" xfId="41737" xr:uid="{00000000-0005-0000-0000-0000BBA30000}"/>
    <cellStyle name="Warning Text 10 2 2 3" xfId="41738" xr:uid="{00000000-0005-0000-0000-0000BCA30000}"/>
    <cellStyle name="Warning Text 10 2 2 4" xfId="41739" xr:uid="{00000000-0005-0000-0000-0000BDA30000}"/>
    <cellStyle name="Warning Text 10 2 3" xfId="41740" xr:uid="{00000000-0005-0000-0000-0000BEA30000}"/>
    <cellStyle name="Warning Text 10 2 3 2" xfId="41741" xr:uid="{00000000-0005-0000-0000-0000BFA30000}"/>
    <cellStyle name="Warning Text 10 2 3 3" xfId="41742" xr:uid="{00000000-0005-0000-0000-0000C0A30000}"/>
    <cellStyle name="Warning Text 10 2 4" xfId="41743" xr:uid="{00000000-0005-0000-0000-0000C1A30000}"/>
    <cellStyle name="Warning Text 10 2 5" xfId="41744" xr:uid="{00000000-0005-0000-0000-0000C2A30000}"/>
    <cellStyle name="Warning Text 10 3" xfId="41745" xr:uid="{00000000-0005-0000-0000-0000C3A30000}"/>
    <cellStyle name="Warning Text 10 3 2" xfId="41746" xr:uid="{00000000-0005-0000-0000-0000C4A30000}"/>
    <cellStyle name="Warning Text 10 3 2 2" xfId="41747" xr:uid="{00000000-0005-0000-0000-0000C5A30000}"/>
    <cellStyle name="Warning Text 10 3 2 3" xfId="41748" xr:uid="{00000000-0005-0000-0000-0000C6A30000}"/>
    <cellStyle name="Warning Text 10 3 3" xfId="41749" xr:uid="{00000000-0005-0000-0000-0000C7A30000}"/>
    <cellStyle name="Warning Text 10 3 4" xfId="41750" xr:uid="{00000000-0005-0000-0000-0000C8A30000}"/>
    <cellStyle name="Warning Text 10 4" xfId="41751" xr:uid="{00000000-0005-0000-0000-0000C9A30000}"/>
    <cellStyle name="Warning Text 10 4 2" xfId="41752" xr:uid="{00000000-0005-0000-0000-0000CAA30000}"/>
    <cellStyle name="Warning Text 10 4 2 2" xfId="41753" xr:uid="{00000000-0005-0000-0000-0000CBA30000}"/>
    <cellStyle name="Warning Text 10 4 2 3" xfId="41754" xr:uid="{00000000-0005-0000-0000-0000CCA30000}"/>
    <cellStyle name="Warning Text 10 4 3" xfId="41755" xr:uid="{00000000-0005-0000-0000-0000CDA30000}"/>
    <cellStyle name="Warning Text 10 4 4" xfId="41756" xr:uid="{00000000-0005-0000-0000-0000CEA30000}"/>
    <cellStyle name="Warning Text 10 5" xfId="41757" xr:uid="{00000000-0005-0000-0000-0000CFA30000}"/>
    <cellStyle name="Warning Text 10 5 2" xfId="41758" xr:uid="{00000000-0005-0000-0000-0000D0A30000}"/>
    <cellStyle name="Warning Text 10 5 2 2" xfId="41759" xr:uid="{00000000-0005-0000-0000-0000D1A30000}"/>
    <cellStyle name="Warning Text 10 5 2 3" xfId="41760" xr:uid="{00000000-0005-0000-0000-0000D2A30000}"/>
    <cellStyle name="Warning Text 10 5 3" xfId="41761" xr:uid="{00000000-0005-0000-0000-0000D3A30000}"/>
    <cellStyle name="Warning Text 10 5 4" xfId="41762" xr:uid="{00000000-0005-0000-0000-0000D4A30000}"/>
    <cellStyle name="Warning Text 10 6" xfId="41763" xr:uid="{00000000-0005-0000-0000-0000D5A30000}"/>
    <cellStyle name="Warning Text 10 6 2" xfId="41764" xr:uid="{00000000-0005-0000-0000-0000D6A30000}"/>
    <cellStyle name="Warning Text 10 6 2 2" xfId="41765" xr:uid="{00000000-0005-0000-0000-0000D7A30000}"/>
    <cellStyle name="Warning Text 10 6 2 3" xfId="41766" xr:uid="{00000000-0005-0000-0000-0000D8A30000}"/>
    <cellStyle name="Warning Text 10 6 3" xfId="41767" xr:uid="{00000000-0005-0000-0000-0000D9A30000}"/>
    <cellStyle name="Warning Text 10 6 4" xfId="41768" xr:uid="{00000000-0005-0000-0000-0000DAA30000}"/>
    <cellStyle name="Warning Text 10 7" xfId="41769" xr:uid="{00000000-0005-0000-0000-0000DBA30000}"/>
    <cellStyle name="Warning Text 10 7 2" xfId="41770" xr:uid="{00000000-0005-0000-0000-0000DCA30000}"/>
    <cellStyle name="Warning Text 10 7 3" xfId="41771" xr:uid="{00000000-0005-0000-0000-0000DDA30000}"/>
    <cellStyle name="Warning Text 10 8" xfId="41772" xr:uid="{00000000-0005-0000-0000-0000DEA30000}"/>
    <cellStyle name="Warning Text 10 8 2" xfId="41773" xr:uid="{00000000-0005-0000-0000-0000DFA30000}"/>
    <cellStyle name="Warning Text 10 8 3" xfId="41774" xr:uid="{00000000-0005-0000-0000-0000E0A30000}"/>
    <cellStyle name="Warning Text 10 9" xfId="41775" xr:uid="{00000000-0005-0000-0000-0000E1A30000}"/>
    <cellStyle name="Warning Text 10 9 2" xfId="41776" xr:uid="{00000000-0005-0000-0000-0000E2A30000}"/>
    <cellStyle name="Warning Text 10 9 3" xfId="41777" xr:uid="{00000000-0005-0000-0000-0000E3A30000}"/>
    <cellStyle name="Warning Text 11" xfId="41778" xr:uid="{00000000-0005-0000-0000-0000E4A30000}"/>
    <cellStyle name="Warning Text 11 10" xfId="41779" xr:uid="{00000000-0005-0000-0000-0000E5A30000}"/>
    <cellStyle name="Warning Text 11 10 2" xfId="41780" xr:uid="{00000000-0005-0000-0000-0000E6A30000}"/>
    <cellStyle name="Warning Text 11 10 3" xfId="41781" xr:uid="{00000000-0005-0000-0000-0000E7A30000}"/>
    <cellStyle name="Warning Text 11 11" xfId="41782" xr:uid="{00000000-0005-0000-0000-0000E8A30000}"/>
    <cellStyle name="Warning Text 11 12" xfId="41783" xr:uid="{00000000-0005-0000-0000-0000E9A30000}"/>
    <cellStyle name="Warning Text 11 13" xfId="41784" xr:uid="{00000000-0005-0000-0000-0000EAA30000}"/>
    <cellStyle name="Warning Text 11 14" xfId="41785" xr:uid="{00000000-0005-0000-0000-0000EBA30000}"/>
    <cellStyle name="Warning Text 11 2" xfId="41786" xr:uid="{00000000-0005-0000-0000-0000ECA30000}"/>
    <cellStyle name="Warning Text 11 2 2" xfId="41787" xr:uid="{00000000-0005-0000-0000-0000EDA30000}"/>
    <cellStyle name="Warning Text 11 2 2 2" xfId="41788" xr:uid="{00000000-0005-0000-0000-0000EEA30000}"/>
    <cellStyle name="Warning Text 11 2 2 2 2" xfId="41789" xr:uid="{00000000-0005-0000-0000-0000EFA30000}"/>
    <cellStyle name="Warning Text 11 2 2 2 3" xfId="41790" xr:uid="{00000000-0005-0000-0000-0000F0A30000}"/>
    <cellStyle name="Warning Text 11 2 2 3" xfId="41791" xr:uid="{00000000-0005-0000-0000-0000F1A30000}"/>
    <cellStyle name="Warning Text 11 2 2 4" xfId="41792" xr:uid="{00000000-0005-0000-0000-0000F2A30000}"/>
    <cellStyle name="Warning Text 11 2 3" xfId="41793" xr:uid="{00000000-0005-0000-0000-0000F3A30000}"/>
    <cellStyle name="Warning Text 11 2 3 2" xfId="41794" xr:uid="{00000000-0005-0000-0000-0000F4A30000}"/>
    <cellStyle name="Warning Text 11 2 3 3" xfId="41795" xr:uid="{00000000-0005-0000-0000-0000F5A30000}"/>
    <cellStyle name="Warning Text 11 2 4" xfId="41796" xr:uid="{00000000-0005-0000-0000-0000F6A30000}"/>
    <cellStyle name="Warning Text 11 2 5" xfId="41797" xr:uid="{00000000-0005-0000-0000-0000F7A30000}"/>
    <cellStyle name="Warning Text 11 3" xfId="41798" xr:uid="{00000000-0005-0000-0000-0000F8A30000}"/>
    <cellStyle name="Warning Text 11 3 2" xfId="41799" xr:uid="{00000000-0005-0000-0000-0000F9A30000}"/>
    <cellStyle name="Warning Text 11 3 2 2" xfId="41800" xr:uid="{00000000-0005-0000-0000-0000FAA30000}"/>
    <cellStyle name="Warning Text 11 3 2 3" xfId="41801" xr:uid="{00000000-0005-0000-0000-0000FBA30000}"/>
    <cellStyle name="Warning Text 11 3 3" xfId="41802" xr:uid="{00000000-0005-0000-0000-0000FCA30000}"/>
    <cellStyle name="Warning Text 11 3 4" xfId="41803" xr:uid="{00000000-0005-0000-0000-0000FDA30000}"/>
    <cellStyle name="Warning Text 11 4" xfId="41804" xr:uid="{00000000-0005-0000-0000-0000FEA30000}"/>
    <cellStyle name="Warning Text 11 4 2" xfId="41805" xr:uid="{00000000-0005-0000-0000-0000FFA30000}"/>
    <cellStyle name="Warning Text 11 4 2 2" xfId="41806" xr:uid="{00000000-0005-0000-0000-000000A40000}"/>
    <cellStyle name="Warning Text 11 4 2 3" xfId="41807" xr:uid="{00000000-0005-0000-0000-000001A40000}"/>
    <cellStyle name="Warning Text 11 4 3" xfId="41808" xr:uid="{00000000-0005-0000-0000-000002A40000}"/>
    <cellStyle name="Warning Text 11 4 4" xfId="41809" xr:uid="{00000000-0005-0000-0000-000003A40000}"/>
    <cellStyle name="Warning Text 11 5" xfId="41810" xr:uid="{00000000-0005-0000-0000-000004A40000}"/>
    <cellStyle name="Warning Text 11 5 2" xfId="41811" xr:uid="{00000000-0005-0000-0000-000005A40000}"/>
    <cellStyle name="Warning Text 11 5 2 2" xfId="41812" xr:uid="{00000000-0005-0000-0000-000006A40000}"/>
    <cellStyle name="Warning Text 11 5 2 3" xfId="41813" xr:uid="{00000000-0005-0000-0000-000007A40000}"/>
    <cellStyle name="Warning Text 11 5 3" xfId="41814" xr:uid="{00000000-0005-0000-0000-000008A40000}"/>
    <cellStyle name="Warning Text 11 5 4" xfId="41815" xr:uid="{00000000-0005-0000-0000-000009A40000}"/>
    <cellStyle name="Warning Text 11 6" xfId="41816" xr:uid="{00000000-0005-0000-0000-00000AA40000}"/>
    <cellStyle name="Warning Text 11 6 2" xfId="41817" xr:uid="{00000000-0005-0000-0000-00000BA40000}"/>
    <cellStyle name="Warning Text 11 6 2 2" xfId="41818" xr:uid="{00000000-0005-0000-0000-00000CA40000}"/>
    <cellStyle name="Warning Text 11 6 2 3" xfId="41819" xr:uid="{00000000-0005-0000-0000-00000DA40000}"/>
    <cellStyle name="Warning Text 11 6 3" xfId="41820" xr:uid="{00000000-0005-0000-0000-00000EA40000}"/>
    <cellStyle name="Warning Text 11 6 4" xfId="41821" xr:uid="{00000000-0005-0000-0000-00000FA40000}"/>
    <cellStyle name="Warning Text 11 7" xfId="41822" xr:uid="{00000000-0005-0000-0000-000010A40000}"/>
    <cellStyle name="Warning Text 11 7 2" xfId="41823" xr:uid="{00000000-0005-0000-0000-000011A40000}"/>
    <cellStyle name="Warning Text 11 7 3" xfId="41824" xr:uid="{00000000-0005-0000-0000-000012A40000}"/>
    <cellStyle name="Warning Text 11 8" xfId="41825" xr:uid="{00000000-0005-0000-0000-000013A40000}"/>
    <cellStyle name="Warning Text 11 8 2" xfId="41826" xr:uid="{00000000-0005-0000-0000-000014A40000}"/>
    <cellStyle name="Warning Text 11 8 3" xfId="41827" xr:uid="{00000000-0005-0000-0000-000015A40000}"/>
    <cellStyle name="Warning Text 11 9" xfId="41828" xr:uid="{00000000-0005-0000-0000-000016A40000}"/>
    <cellStyle name="Warning Text 11 9 2" xfId="41829" xr:uid="{00000000-0005-0000-0000-000017A40000}"/>
    <cellStyle name="Warning Text 11 9 3" xfId="41830" xr:uid="{00000000-0005-0000-0000-000018A40000}"/>
    <cellStyle name="Warning Text 12" xfId="41831" xr:uid="{00000000-0005-0000-0000-000019A40000}"/>
    <cellStyle name="Warning Text 12 10" xfId="41832" xr:uid="{00000000-0005-0000-0000-00001AA40000}"/>
    <cellStyle name="Warning Text 12 10 2" xfId="41833" xr:uid="{00000000-0005-0000-0000-00001BA40000}"/>
    <cellStyle name="Warning Text 12 10 3" xfId="41834" xr:uid="{00000000-0005-0000-0000-00001CA40000}"/>
    <cellStyle name="Warning Text 12 11" xfId="41835" xr:uid="{00000000-0005-0000-0000-00001DA40000}"/>
    <cellStyle name="Warning Text 12 12" xfId="41836" xr:uid="{00000000-0005-0000-0000-00001EA40000}"/>
    <cellStyle name="Warning Text 12 13" xfId="41837" xr:uid="{00000000-0005-0000-0000-00001FA40000}"/>
    <cellStyle name="Warning Text 12 14" xfId="41838" xr:uid="{00000000-0005-0000-0000-000020A40000}"/>
    <cellStyle name="Warning Text 12 2" xfId="41839" xr:uid="{00000000-0005-0000-0000-000021A40000}"/>
    <cellStyle name="Warning Text 12 2 2" xfId="41840" xr:uid="{00000000-0005-0000-0000-000022A40000}"/>
    <cellStyle name="Warning Text 12 2 2 2" xfId="41841" xr:uid="{00000000-0005-0000-0000-000023A40000}"/>
    <cellStyle name="Warning Text 12 2 2 2 2" xfId="41842" xr:uid="{00000000-0005-0000-0000-000024A40000}"/>
    <cellStyle name="Warning Text 12 2 2 2 3" xfId="41843" xr:uid="{00000000-0005-0000-0000-000025A40000}"/>
    <cellStyle name="Warning Text 12 2 2 3" xfId="41844" xr:uid="{00000000-0005-0000-0000-000026A40000}"/>
    <cellStyle name="Warning Text 12 2 2 4" xfId="41845" xr:uid="{00000000-0005-0000-0000-000027A40000}"/>
    <cellStyle name="Warning Text 12 2 3" xfId="41846" xr:uid="{00000000-0005-0000-0000-000028A40000}"/>
    <cellStyle name="Warning Text 12 2 3 2" xfId="41847" xr:uid="{00000000-0005-0000-0000-000029A40000}"/>
    <cellStyle name="Warning Text 12 2 3 3" xfId="41848" xr:uid="{00000000-0005-0000-0000-00002AA40000}"/>
    <cellStyle name="Warning Text 12 2 4" xfId="41849" xr:uid="{00000000-0005-0000-0000-00002BA40000}"/>
    <cellStyle name="Warning Text 12 2 5" xfId="41850" xr:uid="{00000000-0005-0000-0000-00002CA40000}"/>
    <cellStyle name="Warning Text 12 3" xfId="41851" xr:uid="{00000000-0005-0000-0000-00002DA40000}"/>
    <cellStyle name="Warning Text 12 3 2" xfId="41852" xr:uid="{00000000-0005-0000-0000-00002EA40000}"/>
    <cellStyle name="Warning Text 12 3 2 2" xfId="41853" xr:uid="{00000000-0005-0000-0000-00002FA40000}"/>
    <cellStyle name="Warning Text 12 3 2 3" xfId="41854" xr:uid="{00000000-0005-0000-0000-000030A40000}"/>
    <cellStyle name="Warning Text 12 3 3" xfId="41855" xr:uid="{00000000-0005-0000-0000-000031A40000}"/>
    <cellStyle name="Warning Text 12 3 4" xfId="41856" xr:uid="{00000000-0005-0000-0000-000032A40000}"/>
    <cellStyle name="Warning Text 12 4" xfId="41857" xr:uid="{00000000-0005-0000-0000-000033A40000}"/>
    <cellStyle name="Warning Text 12 4 2" xfId="41858" xr:uid="{00000000-0005-0000-0000-000034A40000}"/>
    <cellStyle name="Warning Text 12 4 2 2" xfId="41859" xr:uid="{00000000-0005-0000-0000-000035A40000}"/>
    <cellStyle name="Warning Text 12 4 2 3" xfId="41860" xr:uid="{00000000-0005-0000-0000-000036A40000}"/>
    <cellStyle name="Warning Text 12 4 3" xfId="41861" xr:uid="{00000000-0005-0000-0000-000037A40000}"/>
    <cellStyle name="Warning Text 12 4 4" xfId="41862" xr:uid="{00000000-0005-0000-0000-000038A40000}"/>
    <cellStyle name="Warning Text 12 5" xfId="41863" xr:uid="{00000000-0005-0000-0000-000039A40000}"/>
    <cellStyle name="Warning Text 12 5 2" xfId="41864" xr:uid="{00000000-0005-0000-0000-00003AA40000}"/>
    <cellStyle name="Warning Text 12 5 2 2" xfId="41865" xr:uid="{00000000-0005-0000-0000-00003BA40000}"/>
    <cellStyle name="Warning Text 12 5 2 3" xfId="41866" xr:uid="{00000000-0005-0000-0000-00003CA40000}"/>
    <cellStyle name="Warning Text 12 5 3" xfId="41867" xr:uid="{00000000-0005-0000-0000-00003DA40000}"/>
    <cellStyle name="Warning Text 12 5 4" xfId="41868" xr:uid="{00000000-0005-0000-0000-00003EA40000}"/>
    <cellStyle name="Warning Text 12 6" xfId="41869" xr:uid="{00000000-0005-0000-0000-00003FA40000}"/>
    <cellStyle name="Warning Text 12 6 2" xfId="41870" xr:uid="{00000000-0005-0000-0000-000040A40000}"/>
    <cellStyle name="Warning Text 12 6 2 2" xfId="41871" xr:uid="{00000000-0005-0000-0000-000041A40000}"/>
    <cellStyle name="Warning Text 12 6 2 3" xfId="41872" xr:uid="{00000000-0005-0000-0000-000042A40000}"/>
    <cellStyle name="Warning Text 12 6 3" xfId="41873" xr:uid="{00000000-0005-0000-0000-000043A40000}"/>
    <cellStyle name="Warning Text 12 6 4" xfId="41874" xr:uid="{00000000-0005-0000-0000-000044A40000}"/>
    <cellStyle name="Warning Text 12 7" xfId="41875" xr:uid="{00000000-0005-0000-0000-000045A40000}"/>
    <cellStyle name="Warning Text 12 7 2" xfId="41876" xr:uid="{00000000-0005-0000-0000-000046A40000}"/>
    <cellStyle name="Warning Text 12 7 3" xfId="41877" xr:uid="{00000000-0005-0000-0000-000047A40000}"/>
    <cellStyle name="Warning Text 12 8" xfId="41878" xr:uid="{00000000-0005-0000-0000-000048A40000}"/>
    <cellStyle name="Warning Text 12 8 2" xfId="41879" xr:uid="{00000000-0005-0000-0000-000049A40000}"/>
    <cellStyle name="Warning Text 12 8 3" xfId="41880" xr:uid="{00000000-0005-0000-0000-00004AA40000}"/>
    <cellStyle name="Warning Text 12 9" xfId="41881" xr:uid="{00000000-0005-0000-0000-00004BA40000}"/>
    <cellStyle name="Warning Text 12 9 2" xfId="41882" xr:uid="{00000000-0005-0000-0000-00004CA40000}"/>
    <cellStyle name="Warning Text 12 9 3" xfId="41883" xr:uid="{00000000-0005-0000-0000-00004DA40000}"/>
    <cellStyle name="Warning Text 13" xfId="41884" xr:uid="{00000000-0005-0000-0000-00004EA40000}"/>
    <cellStyle name="Warning Text 13 10" xfId="41885" xr:uid="{00000000-0005-0000-0000-00004FA40000}"/>
    <cellStyle name="Warning Text 13 10 2" xfId="41886" xr:uid="{00000000-0005-0000-0000-000050A40000}"/>
    <cellStyle name="Warning Text 13 10 3" xfId="41887" xr:uid="{00000000-0005-0000-0000-000051A40000}"/>
    <cellStyle name="Warning Text 13 11" xfId="41888" xr:uid="{00000000-0005-0000-0000-000052A40000}"/>
    <cellStyle name="Warning Text 13 12" xfId="41889" xr:uid="{00000000-0005-0000-0000-000053A40000}"/>
    <cellStyle name="Warning Text 13 13" xfId="41890" xr:uid="{00000000-0005-0000-0000-000054A40000}"/>
    <cellStyle name="Warning Text 13 14" xfId="41891" xr:uid="{00000000-0005-0000-0000-000055A40000}"/>
    <cellStyle name="Warning Text 13 2" xfId="41892" xr:uid="{00000000-0005-0000-0000-000056A40000}"/>
    <cellStyle name="Warning Text 13 2 2" xfId="41893" xr:uid="{00000000-0005-0000-0000-000057A40000}"/>
    <cellStyle name="Warning Text 13 2 2 2" xfId="41894" xr:uid="{00000000-0005-0000-0000-000058A40000}"/>
    <cellStyle name="Warning Text 13 2 2 2 2" xfId="41895" xr:uid="{00000000-0005-0000-0000-000059A40000}"/>
    <cellStyle name="Warning Text 13 2 2 2 3" xfId="41896" xr:uid="{00000000-0005-0000-0000-00005AA40000}"/>
    <cellStyle name="Warning Text 13 2 2 3" xfId="41897" xr:uid="{00000000-0005-0000-0000-00005BA40000}"/>
    <cellStyle name="Warning Text 13 2 2 4" xfId="41898" xr:uid="{00000000-0005-0000-0000-00005CA40000}"/>
    <cellStyle name="Warning Text 13 2 3" xfId="41899" xr:uid="{00000000-0005-0000-0000-00005DA40000}"/>
    <cellStyle name="Warning Text 13 2 3 2" xfId="41900" xr:uid="{00000000-0005-0000-0000-00005EA40000}"/>
    <cellStyle name="Warning Text 13 2 3 3" xfId="41901" xr:uid="{00000000-0005-0000-0000-00005FA40000}"/>
    <cellStyle name="Warning Text 13 2 4" xfId="41902" xr:uid="{00000000-0005-0000-0000-000060A40000}"/>
    <cellStyle name="Warning Text 13 2 5" xfId="41903" xr:uid="{00000000-0005-0000-0000-000061A40000}"/>
    <cellStyle name="Warning Text 13 3" xfId="41904" xr:uid="{00000000-0005-0000-0000-000062A40000}"/>
    <cellStyle name="Warning Text 13 3 2" xfId="41905" xr:uid="{00000000-0005-0000-0000-000063A40000}"/>
    <cellStyle name="Warning Text 13 3 2 2" xfId="41906" xr:uid="{00000000-0005-0000-0000-000064A40000}"/>
    <cellStyle name="Warning Text 13 3 2 3" xfId="41907" xr:uid="{00000000-0005-0000-0000-000065A40000}"/>
    <cellStyle name="Warning Text 13 3 3" xfId="41908" xr:uid="{00000000-0005-0000-0000-000066A40000}"/>
    <cellStyle name="Warning Text 13 3 4" xfId="41909" xr:uid="{00000000-0005-0000-0000-000067A40000}"/>
    <cellStyle name="Warning Text 13 4" xfId="41910" xr:uid="{00000000-0005-0000-0000-000068A40000}"/>
    <cellStyle name="Warning Text 13 4 2" xfId="41911" xr:uid="{00000000-0005-0000-0000-000069A40000}"/>
    <cellStyle name="Warning Text 13 4 2 2" xfId="41912" xr:uid="{00000000-0005-0000-0000-00006AA40000}"/>
    <cellStyle name="Warning Text 13 4 2 3" xfId="41913" xr:uid="{00000000-0005-0000-0000-00006BA40000}"/>
    <cellStyle name="Warning Text 13 4 3" xfId="41914" xr:uid="{00000000-0005-0000-0000-00006CA40000}"/>
    <cellStyle name="Warning Text 13 4 4" xfId="41915" xr:uid="{00000000-0005-0000-0000-00006DA40000}"/>
    <cellStyle name="Warning Text 13 5" xfId="41916" xr:uid="{00000000-0005-0000-0000-00006EA40000}"/>
    <cellStyle name="Warning Text 13 5 2" xfId="41917" xr:uid="{00000000-0005-0000-0000-00006FA40000}"/>
    <cellStyle name="Warning Text 13 5 2 2" xfId="41918" xr:uid="{00000000-0005-0000-0000-000070A40000}"/>
    <cellStyle name="Warning Text 13 5 2 3" xfId="41919" xr:uid="{00000000-0005-0000-0000-000071A40000}"/>
    <cellStyle name="Warning Text 13 5 3" xfId="41920" xr:uid="{00000000-0005-0000-0000-000072A40000}"/>
    <cellStyle name="Warning Text 13 5 4" xfId="41921" xr:uid="{00000000-0005-0000-0000-000073A40000}"/>
    <cellStyle name="Warning Text 13 6" xfId="41922" xr:uid="{00000000-0005-0000-0000-000074A40000}"/>
    <cellStyle name="Warning Text 13 6 2" xfId="41923" xr:uid="{00000000-0005-0000-0000-000075A40000}"/>
    <cellStyle name="Warning Text 13 6 2 2" xfId="41924" xr:uid="{00000000-0005-0000-0000-000076A40000}"/>
    <cellStyle name="Warning Text 13 6 2 3" xfId="41925" xr:uid="{00000000-0005-0000-0000-000077A40000}"/>
    <cellStyle name="Warning Text 13 6 3" xfId="41926" xr:uid="{00000000-0005-0000-0000-000078A40000}"/>
    <cellStyle name="Warning Text 13 6 4" xfId="41927" xr:uid="{00000000-0005-0000-0000-000079A40000}"/>
    <cellStyle name="Warning Text 13 7" xfId="41928" xr:uid="{00000000-0005-0000-0000-00007AA40000}"/>
    <cellStyle name="Warning Text 13 7 2" xfId="41929" xr:uid="{00000000-0005-0000-0000-00007BA40000}"/>
    <cellStyle name="Warning Text 13 7 3" xfId="41930" xr:uid="{00000000-0005-0000-0000-00007CA40000}"/>
    <cellStyle name="Warning Text 13 8" xfId="41931" xr:uid="{00000000-0005-0000-0000-00007DA40000}"/>
    <cellStyle name="Warning Text 13 8 2" xfId="41932" xr:uid="{00000000-0005-0000-0000-00007EA40000}"/>
    <cellStyle name="Warning Text 13 8 3" xfId="41933" xr:uid="{00000000-0005-0000-0000-00007FA40000}"/>
    <cellStyle name="Warning Text 13 9" xfId="41934" xr:uid="{00000000-0005-0000-0000-000080A40000}"/>
    <cellStyle name="Warning Text 13 9 2" xfId="41935" xr:uid="{00000000-0005-0000-0000-000081A40000}"/>
    <cellStyle name="Warning Text 13 9 3" xfId="41936" xr:uid="{00000000-0005-0000-0000-000082A40000}"/>
    <cellStyle name="Warning Text 14" xfId="41937" xr:uid="{00000000-0005-0000-0000-000083A40000}"/>
    <cellStyle name="Warning Text 14 10" xfId="41938" xr:uid="{00000000-0005-0000-0000-000084A40000}"/>
    <cellStyle name="Warning Text 14 10 2" xfId="41939" xr:uid="{00000000-0005-0000-0000-000085A40000}"/>
    <cellStyle name="Warning Text 14 10 3" xfId="41940" xr:uid="{00000000-0005-0000-0000-000086A40000}"/>
    <cellStyle name="Warning Text 14 11" xfId="41941" xr:uid="{00000000-0005-0000-0000-000087A40000}"/>
    <cellStyle name="Warning Text 14 12" xfId="41942" xr:uid="{00000000-0005-0000-0000-000088A40000}"/>
    <cellStyle name="Warning Text 14 13" xfId="41943" xr:uid="{00000000-0005-0000-0000-000089A40000}"/>
    <cellStyle name="Warning Text 14 14" xfId="41944" xr:uid="{00000000-0005-0000-0000-00008AA40000}"/>
    <cellStyle name="Warning Text 14 2" xfId="41945" xr:uid="{00000000-0005-0000-0000-00008BA40000}"/>
    <cellStyle name="Warning Text 14 2 2" xfId="41946" xr:uid="{00000000-0005-0000-0000-00008CA40000}"/>
    <cellStyle name="Warning Text 14 2 2 2" xfId="41947" xr:uid="{00000000-0005-0000-0000-00008DA40000}"/>
    <cellStyle name="Warning Text 14 2 2 2 2" xfId="41948" xr:uid="{00000000-0005-0000-0000-00008EA40000}"/>
    <cellStyle name="Warning Text 14 2 2 2 3" xfId="41949" xr:uid="{00000000-0005-0000-0000-00008FA40000}"/>
    <cellStyle name="Warning Text 14 2 2 3" xfId="41950" xr:uid="{00000000-0005-0000-0000-000090A40000}"/>
    <cellStyle name="Warning Text 14 2 2 4" xfId="41951" xr:uid="{00000000-0005-0000-0000-000091A40000}"/>
    <cellStyle name="Warning Text 14 2 3" xfId="41952" xr:uid="{00000000-0005-0000-0000-000092A40000}"/>
    <cellStyle name="Warning Text 14 2 3 2" xfId="41953" xr:uid="{00000000-0005-0000-0000-000093A40000}"/>
    <cellStyle name="Warning Text 14 2 3 3" xfId="41954" xr:uid="{00000000-0005-0000-0000-000094A40000}"/>
    <cellStyle name="Warning Text 14 2 4" xfId="41955" xr:uid="{00000000-0005-0000-0000-000095A40000}"/>
    <cellStyle name="Warning Text 14 2 5" xfId="41956" xr:uid="{00000000-0005-0000-0000-000096A40000}"/>
    <cellStyle name="Warning Text 14 3" xfId="41957" xr:uid="{00000000-0005-0000-0000-000097A40000}"/>
    <cellStyle name="Warning Text 14 3 2" xfId="41958" xr:uid="{00000000-0005-0000-0000-000098A40000}"/>
    <cellStyle name="Warning Text 14 3 2 2" xfId="41959" xr:uid="{00000000-0005-0000-0000-000099A40000}"/>
    <cellStyle name="Warning Text 14 3 2 3" xfId="41960" xr:uid="{00000000-0005-0000-0000-00009AA40000}"/>
    <cellStyle name="Warning Text 14 3 3" xfId="41961" xr:uid="{00000000-0005-0000-0000-00009BA40000}"/>
    <cellStyle name="Warning Text 14 3 4" xfId="41962" xr:uid="{00000000-0005-0000-0000-00009CA40000}"/>
    <cellStyle name="Warning Text 14 4" xfId="41963" xr:uid="{00000000-0005-0000-0000-00009DA40000}"/>
    <cellStyle name="Warning Text 14 4 2" xfId="41964" xr:uid="{00000000-0005-0000-0000-00009EA40000}"/>
    <cellStyle name="Warning Text 14 4 2 2" xfId="41965" xr:uid="{00000000-0005-0000-0000-00009FA40000}"/>
    <cellStyle name="Warning Text 14 4 2 3" xfId="41966" xr:uid="{00000000-0005-0000-0000-0000A0A40000}"/>
    <cellStyle name="Warning Text 14 4 3" xfId="41967" xr:uid="{00000000-0005-0000-0000-0000A1A40000}"/>
    <cellStyle name="Warning Text 14 4 4" xfId="41968" xr:uid="{00000000-0005-0000-0000-0000A2A40000}"/>
    <cellStyle name="Warning Text 14 5" xfId="41969" xr:uid="{00000000-0005-0000-0000-0000A3A40000}"/>
    <cellStyle name="Warning Text 14 5 2" xfId="41970" xr:uid="{00000000-0005-0000-0000-0000A4A40000}"/>
    <cellStyle name="Warning Text 14 5 2 2" xfId="41971" xr:uid="{00000000-0005-0000-0000-0000A5A40000}"/>
    <cellStyle name="Warning Text 14 5 2 3" xfId="41972" xr:uid="{00000000-0005-0000-0000-0000A6A40000}"/>
    <cellStyle name="Warning Text 14 5 3" xfId="41973" xr:uid="{00000000-0005-0000-0000-0000A7A40000}"/>
    <cellStyle name="Warning Text 14 5 4" xfId="41974" xr:uid="{00000000-0005-0000-0000-0000A8A40000}"/>
    <cellStyle name="Warning Text 14 6" xfId="41975" xr:uid="{00000000-0005-0000-0000-0000A9A40000}"/>
    <cellStyle name="Warning Text 14 6 2" xfId="41976" xr:uid="{00000000-0005-0000-0000-0000AAA40000}"/>
    <cellStyle name="Warning Text 14 6 2 2" xfId="41977" xr:uid="{00000000-0005-0000-0000-0000ABA40000}"/>
    <cellStyle name="Warning Text 14 6 2 3" xfId="41978" xr:uid="{00000000-0005-0000-0000-0000ACA40000}"/>
    <cellStyle name="Warning Text 14 6 3" xfId="41979" xr:uid="{00000000-0005-0000-0000-0000ADA40000}"/>
    <cellStyle name="Warning Text 14 6 4" xfId="41980" xr:uid="{00000000-0005-0000-0000-0000AEA40000}"/>
    <cellStyle name="Warning Text 14 7" xfId="41981" xr:uid="{00000000-0005-0000-0000-0000AFA40000}"/>
    <cellStyle name="Warning Text 14 7 2" xfId="41982" xr:uid="{00000000-0005-0000-0000-0000B0A40000}"/>
    <cellStyle name="Warning Text 14 7 3" xfId="41983" xr:uid="{00000000-0005-0000-0000-0000B1A40000}"/>
    <cellStyle name="Warning Text 14 8" xfId="41984" xr:uid="{00000000-0005-0000-0000-0000B2A40000}"/>
    <cellStyle name="Warning Text 14 8 2" xfId="41985" xr:uid="{00000000-0005-0000-0000-0000B3A40000}"/>
    <cellStyle name="Warning Text 14 8 3" xfId="41986" xr:uid="{00000000-0005-0000-0000-0000B4A40000}"/>
    <cellStyle name="Warning Text 14 9" xfId="41987" xr:uid="{00000000-0005-0000-0000-0000B5A40000}"/>
    <cellStyle name="Warning Text 14 9 2" xfId="41988" xr:uid="{00000000-0005-0000-0000-0000B6A40000}"/>
    <cellStyle name="Warning Text 14 9 3" xfId="41989" xr:uid="{00000000-0005-0000-0000-0000B7A40000}"/>
    <cellStyle name="Warning Text 15" xfId="41990" xr:uid="{00000000-0005-0000-0000-0000B8A40000}"/>
    <cellStyle name="Warning Text 15 10" xfId="41991" xr:uid="{00000000-0005-0000-0000-0000B9A40000}"/>
    <cellStyle name="Warning Text 15 10 2" xfId="41992" xr:uid="{00000000-0005-0000-0000-0000BAA40000}"/>
    <cellStyle name="Warning Text 15 10 3" xfId="41993" xr:uid="{00000000-0005-0000-0000-0000BBA40000}"/>
    <cellStyle name="Warning Text 15 11" xfId="41994" xr:uid="{00000000-0005-0000-0000-0000BCA40000}"/>
    <cellStyle name="Warning Text 15 12" xfId="41995" xr:uid="{00000000-0005-0000-0000-0000BDA40000}"/>
    <cellStyle name="Warning Text 15 13" xfId="41996" xr:uid="{00000000-0005-0000-0000-0000BEA40000}"/>
    <cellStyle name="Warning Text 15 14" xfId="41997" xr:uid="{00000000-0005-0000-0000-0000BFA40000}"/>
    <cellStyle name="Warning Text 15 2" xfId="41998" xr:uid="{00000000-0005-0000-0000-0000C0A40000}"/>
    <cellStyle name="Warning Text 15 2 2" xfId="41999" xr:uid="{00000000-0005-0000-0000-0000C1A40000}"/>
    <cellStyle name="Warning Text 15 2 2 2" xfId="42000" xr:uid="{00000000-0005-0000-0000-0000C2A40000}"/>
    <cellStyle name="Warning Text 15 2 2 2 2" xfId="42001" xr:uid="{00000000-0005-0000-0000-0000C3A40000}"/>
    <cellStyle name="Warning Text 15 2 2 2 3" xfId="42002" xr:uid="{00000000-0005-0000-0000-0000C4A40000}"/>
    <cellStyle name="Warning Text 15 2 2 3" xfId="42003" xr:uid="{00000000-0005-0000-0000-0000C5A40000}"/>
    <cellStyle name="Warning Text 15 2 2 4" xfId="42004" xr:uid="{00000000-0005-0000-0000-0000C6A40000}"/>
    <cellStyle name="Warning Text 15 2 3" xfId="42005" xr:uid="{00000000-0005-0000-0000-0000C7A40000}"/>
    <cellStyle name="Warning Text 15 2 3 2" xfId="42006" xr:uid="{00000000-0005-0000-0000-0000C8A40000}"/>
    <cellStyle name="Warning Text 15 2 3 3" xfId="42007" xr:uid="{00000000-0005-0000-0000-0000C9A40000}"/>
    <cellStyle name="Warning Text 15 2 4" xfId="42008" xr:uid="{00000000-0005-0000-0000-0000CAA40000}"/>
    <cellStyle name="Warning Text 15 2 5" xfId="42009" xr:uid="{00000000-0005-0000-0000-0000CBA40000}"/>
    <cellStyle name="Warning Text 15 3" xfId="42010" xr:uid="{00000000-0005-0000-0000-0000CCA40000}"/>
    <cellStyle name="Warning Text 15 3 2" xfId="42011" xr:uid="{00000000-0005-0000-0000-0000CDA40000}"/>
    <cellStyle name="Warning Text 15 3 2 2" xfId="42012" xr:uid="{00000000-0005-0000-0000-0000CEA40000}"/>
    <cellStyle name="Warning Text 15 3 2 3" xfId="42013" xr:uid="{00000000-0005-0000-0000-0000CFA40000}"/>
    <cellStyle name="Warning Text 15 3 3" xfId="42014" xr:uid="{00000000-0005-0000-0000-0000D0A40000}"/>
    <cellStyle name="Warning Text 15 3 4" xfId="42015" xr:uid="{00000000-0005-0000-0000-0000D1A40000}"/>
    <cellStyle name="Warning Text 15 4" xfId="42016" xr:uid="{00000000-0005-0000-0000-0000D2A40000}"/>
    <cellStyle name="Warning Text 15 4 2" xfId="42017" xr:uid="{00000000-0005-0000-0000-0000D3A40000}"/>
    <cellStyle name="Warning Text 15 4 2 2" xfId="42018" xr:uid="{00000000-0005-0000-0000-0000D4A40000}"/>
    <cellStyle name="Warning Text 15 4 2 3" xfId="42019" xr:uid="{00000000-0005-0000-0000-0000D5A40000}"/>
    <cellStyle name="Warning Text 15 4 3" xfId="42020" xr:uid="{00000000-0005-0000-0000-0000D6A40000}"/>
    <cellStyle name="Warning Text 15 4 4" xfId="42021" xr:uid="{00000000-0005-0000-0000-0000D7A40000}"/>
    <cellStyle name="Warning Text 15 5" xfId="42022" xr:uid="{00000000-0005-0000-0000-0000D8A40000}"/>
    <cellStyle name="Warning Text 15 5 2" xfId="42023" xr:uid="{00000000-0005-0000-0000-0000D9A40000}"/>
    <cellStyle name="Warning Text 15 5 2 2" xfId="42024" xr:uid="{00000000-0005-0000-0000-0000DAA40000}"/>
    <cellStyle name="Warning Text 15 5 2 3" xfId="42025" xr:uid="{00000000-0005-0000-0000-0000DBA40000}"/>
    <cellStyle name="Warning Text 15 5 3" xfId="42026" xr:uid="{00000000-0005-0000-0000-0000DCA40000}"/>
    <cellStyle name="Warning Text 15 5 4" xfId="42027" xr:uid="{00000000-0005-0000-0000-0000DDA40000}"/>
    <cellStyle name="Warning Text 15 6" xfId="42028" xr:uid="{00000000-0005-0000-0000-0000DEA40000}"/>
    <cellStyle name="Warning Text 15 6 2" xfId="42029" xr:uid="{00000000-0005-0000-0000-0000DFA40000}"/>
    <cellStyle name="Warning Text 15 6 2 2" xfId="42030" xr:uid="{00000000-0005-0000-0000-0000E0A40000}"/>
    <cellStyle name="Warning Text 15 6 2 3" xfId="42031" xr:uid="{00000000-0005-0000-0000-0000E1A40000}"/>
    <cellStyle name="Warning Text 15 6 3" xfId="42032" xr:uid="{00000000-0005-0000-0000-0000E2A40000}"/>
    <cellStyle name="Warning Text 15 6 4" xfId="42033" xr:uid="{00000000-0005-0000-0000-0000E3A40000}"/>
    <cellStyle name="Warning Text 15 7" xfId="42034" xr:uid="{00000000-0005-0000-0000-0000E4A40000}"/>
    <cellStyle name="Warning Text 15 7 2" xfId="42035" xr:uid="{00000000-0005-0000-0000-0000E5A40000}"/>
    <cellStyle name="Warning Text 15 7 3" xfId="42036" xr:uid="{00000000-0005-0000-0000-0000E6A40000}"/>
    <cellStyle name="Warning Text 15 8" xfId="42037" xr:uid="{00000000-0005-0000-0000-0000E7A40000}"/>
    <cellStyle name="Warning Text 15 8 2" xfId="42038" xr:uid="{00000000-0005-0000-0000-0000E8A40000}"/>
    <cellStyle name="Warning Text 15 8 3" xfId="42039" xr:uid="{00000000-0005-0000-0000-0000E9A40000}"/>
    <cellStyle name="Warning Text 15 9" xfId="42040" xr:uid="{00000000-0005-0000-0000-0000EAA40000}"/>
    <cellStyle name="Warning Text 15 9 2" xfId="42041" xr:uid="{00000000-0005-0000-0000-0000EBA40000}"/>
    <cellStyle name="Warning Text 15 9 3" xfId="42042" xr:uid="{00000000-0005-0000-0000-0000ECA40000}"/>
    <cellStyle name="Warning Text 16" xfId="42043" xr:uid="{00000000-0005-0000-0000-0000EDA40000}"/>
    <cellStyle name="Warning Text 16 10" xfId="42044" xr:uid="{00000000-0005-0000-0000-0000EEA40000}"/>
    <cellStyle name="Warning Text 16 10 2" xfId="42045" xr:uid="{00000000-0005-0000-0000-0000EFA40000}"/>
    <cellStyle name="Warning Text 16 10 3" xfId="42046" xr:uid="{00000000-0005-0000-0000-0000F0A40000}"/>
    <cellStyle name="Warning Text 16 11" xfId="42047" xr:uid="{00000000-0005-0000-0000-0000F1A40000}"/>
    <cellStyle name="Warning Text 16 12" xfId="42048" xr:uid="{00000000-0005-0000-0000-0000F2A40000}"/>
    <cellStyle name="Warning Text 16 13" xfId="42049" xr:uid="{00000000-0005-0000-0000-0000F3A40000}"/>
    <cellStyle name="Warning Text 16 14" xfId="42050" xr:uid="{00000000-0005-0000-0000-0000F4A40000}"/>
    <cellStyle name="Warning Text 16 2" xfId="42051" xr:uid="{00000000-0005-0000-0000-0000F5A40000}"/>
    <cellStyle name="Warning Text 16 2 2" xfId="42052" xr:uid="{00000000-0005-0000-0000-0000F6A40000}"/>
    <cellStyle name="Warning Text 16 2 2 2" xfId="42053" xr:uid="{00000000-0005-0000-0000-0000F7A40000}"/>
    <cellStyle name="Warning Text 16 2 2 2 2" xfId="42054" xr:uid="{00000000-0005-0000-0000-0000F8A40000}"/>
    <cellStyle name="Warning Text 16 2 2 2 3" xfId="42055" xr:uid="{00000000-0005-0000-0000-0000F9A40000}"/>
    <cellStyle name="Warning Text 16 2 2 3" xfId="42056" xr:uid="{00000000-0005-0000-0000-0000FAA40000}"/>
    <cellStyle name="Warning Text 16 2 2 4" xfId="42057" xr:uid="{00000000-0005-0000-0000-0000FBA40000}"/>
    <cellStyle name="Warning Text 16 2 3" xfId="42058" xr:uid="{00000000-0005-0000-0000-0000FCA40000}"/>
    <cellStyle name="Warning Text 16 2 3 2" xfId="42059" xr:uid="{00000000-0005-0000-0000-0000FDA40000}"/>
    <cellStyle name="Warning Text 16 2 3 3" xfId="42060" xr:uid="{00000000-0005-0000-0000-0000FEA40000}"/>
    <cellStyle name="Warning Text 16 2 4" xfId="42061" xr:uid="{00000000-0005-0000-0000-0000FFA40000}"/>
    <cellStyle name="Warning Text 16 2 5" xfId="42062" xr:uid="{00000000-0005-0000-0000-000000A50000}"/>
    <cellStyle name="Warning Text 16 3" xfId="42063" xr:uid="{00000000-0005-0000-0000-000001A50000}"/>
    <cellStyle name="Warning Text 16 3 2" xfId="42064" xr:uid="{00000000-0005-0000-0000-000002A50000}"/>
    <cellStyle name="Warning Text 16 3 2 2" xfId="42065" xr:uid="{00000000-0005-0000-0000-000003A50000}"/>
    <cellStyle name="Warning Text 16 3 2 3" xfId="42066" xr:uid="{00000000-0005-0000-0000-000004A50000}"/>
    <cellStyle name="Warning Text 16 3 3" xfId="42067" xr:uid="{00000000-0005-0000-0000-000005A50000}"/>
    <cellStyle name="Warning Text 16 3 4" xfId="42068" xr:uid="{00000000-0005-0000-0000-000006A50000}"/>
    <cellStyle name="Warning Text 16 4" xfId="42069" xr:uid="{00000000-0005-0000-0000-000007A50000}"/>
    <cellStyle name="Warning Text 16 4 2" xfId="42070" xr:uid="{00000000-0005-0000-0000-000008A50000}"/>
    <cellStyle name="Warning Text 16 4 2 2" xfId="42071" xr:uid="{00000000-0005-0000-0000-000009A50000}"/>
    <cellStyle name="Warning Text 16 4 2 3" xfId="42072" xr:uid="{00000000-0005-0000-0000-00000AA50000}"/>
    <cellStyle name="Warning Text 16 4 3" xfId="42073" xr:uid="{00000000-0005-0000-0000-00000BA50000}"/>
    <cellStyle name="Warning Text 16 4 4" xfId="42074" xr:uid="{00000000-0005-0000-0000-00000CA50000}"/>
    <cellStyle name="Warning Text 16 5" xfId="42075" xr:uid="{00000000-0005-0000-0000-00000DA50000}"/>
    <cellStyle name="Warning Text 16 5 2" xfId="42076" xr:uid="{00000000-0005-0000-0000-00000EA50000}"/>
    <cellStyle name="Warning Text 16 5 2 2" xfId="42077" xr:uid="{00000000-0005-0000-0000-00000FA50000}"/>
    <cellStyle name="Warning Text 16 5 2 3" xfId="42078" xr:uid="{00000000-0005-0000-0000-000010A50000}"/>
    <cellStyle name="Warning Text 16 5 3" xfId="42079" xr:uid="{00000000-0005-0000-0000-000011A50000}"/>
    <cellStyle name="Warning Text 16 5 4" xfId="42080" xr:uid="{00000000-0005-0000-0000-000012A50000}"/>
    <cellStyle name="Warning Text 16 6" xfId="42081" xr:uid="{00000000-0005-0000-0000-000013A50000}"/>
    <cellStyle name="Warning Text 16 6 2" xfId="42082" xr:uid="{00000000-0005-0000-0000-000014A50000}"/>
    <cellStyle name="Warning Text 16 6 2 2" xfId="42083" xr:uid="{00000000-0005-0000-0000-000015A50000}"/>
    <cellStyle name="Warning Text 16 6 2 3" xfId="42084" xr:uid="{00000000-0005-0000-0000-000016A50000}"/>
    <cellStyle name="Warning Text 16 6 3" xfId="42085" xr:uid="{00000000-0005-0000-0000-000017A50000}"/>
    <cellStyle name="Warning Text 16 6 4" xfId="42086" xr:uid="{00000000-0005-0000-0000-000018A50000}"/>
    <cellStyle name="Warning Text 16 7" xfId="42087" xr:uid="{00000000-0005-0000-0000-000019A50000}"/>
    <cellStyle name="Warning Text 16 7 2" xfId="42088" xr:uid="{00000000-0005-0000-0000-00001AA50000}"/>
    <cellStyle name="Warning Text 16 7 3" xfId="42089" xr:uid="{00000000-0005-0000-0000-00001BA50000}"/>
    <cellStyle name="Warning Text 16 8" xfId="42090" xr:uid="{00000000-0005-0000-0000-00001CA50000}"/>
    <cellStyle name="Warning Text 16 8 2" xfId="42091" xr:uid="{00000000-0005-0000-0000-00001DA50000}"/>
    <cellStyle name="Warning Text 16 8 3" xfId="42092" xr:uid="{00000000-0005-0000-0000-00001EA50000}"/>
    <cellStyle name="Warning Text 16 9" xfId="42093" xr:uid="{00000000-0005-0000-0000-00001FA50000}"/>
    <cellStyle name="Warning Text 16 9 2" xfId="42094" xr:uid="{00000000-0005-0000-0000-000020A50000}"/>
    <cellStyle name="Warning Text 16 9 3" xfId="42095" xr:uid="{00000000-0005-0000-0000-000021A50000}"/>
    <cellStyle name="Warning Text 17" xfId="42096" xr:uid="{00000000-0005-0000-0000-000022A50000}"/>
    <cellStyle name="Warning Text 17 10" xfId="42097" xr:uid="{00000000-0005-0000-0000-000023A50000}"/>
    <cellStyle name="Warning Text 17 10 2" xfId="42098" xr:uid="{00000000-0005-0000-0000-000024A50000}"/>
    <cellStyle name="Warning Text 17 10 3" xfId="42099" xr:uid="{00000000-0005-0000-0000-000025A50000}"/>
    <cellStyle name="Warning Text 17 11" xfId="42100" xr:uid="{00000000-0005-0000-0000-000026A50000}"/>
    <cellStyle name="Warning Text 17 12" xfId="42101" xr:uid="{00000000-0005-0000-0000-000027A50000}"/>
    <cellStyle name="Warning Text 17 13" xfId="42102" xr:uid="{00000000-0005-0000-0000-000028A50000}"/>
    <cellStyle name="Warning Text 17 14" xfId="42103" xr:uid="{00000000-0005-0000-0000-000029A50000}"/>
    <cellStyle name="Warning Text 17 2" xfId="42104" xr:uid="{00000000-0005-0000-0000-00002AA50000}"/>
    <cellStyle name="Warning Text 17 2 2" xfId="42105" xr:uid="{00000000-0005-0000-0000-00002BA50000}"/>
    <cellStyle name="Warning Text 17 2 2 2" xfId="42106" xr:uid="{00000000-0005-0000-0000-00002CA50000}"/>
    <cellStyle name="Warning Text 17 2 2 2 2" xfId="42107" xr:uid="{00000000-0005-0000-0000-00002DA50000}"/>
    <cellStyle name="Warning Text 17 2 2 2 3" xfId="42108" xr:uid="{00000000-0005-0000-0000-00002EA50000}"/>
    <cellStyle name="Warning Text 17 2 2 3" xfId="42109" xr:uid="{00000000-0005-0000-0000-00002FA50000}"/>
    <cellStyle name="Warning Text 17 2 2 4" xfId="42110" xr:uid="{00000000-0005-0000-0000-000030A50000}"/>
    <cellStyle name="Warning Text 17 2 3" xfId="42111" xr:uid="{00000000-0005-0000-0000-000031A50000}"/>
    <cellStyle name="Warning Text 17 2 3 2" xfId="42112" xr:uid="{00000000-0005-0000-0000-000032A50000}"/>
    <cellStyle name="Warning Text 17 2 3 3" xfId="42113" xr:uid="{00000000-0005-0000-0000-000033A50000}"/>
    <cellStyle name="Warning Text 17 2 4" xfId="42114" xr:uid="{00000000-0005-0000-0000-000034A50000}"/>
    <cellStyle name="Warning Text 17 2 5" xfId="42115" xr:uid="{00000000-0005-0000-0000-000035A50000}"/>
    <cellStyle name="Warning Text 17 3" xfId="42116" xr:uid="{00000000-0005-0000-0000-000036A50000}"/>
    <cellStyle name="Warning Text 17 3 2" xfId="42117" xr:uid="{00000000-0005-0000-0000-000037A50000}"/>
    <cellStyle name="Warning Text 17 3 2 2" xfId="42118" xr:uid="{00000000-0005-0000-0000-000038A50000}"/>
    <cellStyle name="Warning Text 17 3 2 3" xfId="42119" xr:uid="{00000000-0005-0000-0000-000039A50000}"/>
    <cellStyle name="Warning Text 17 3 3" xfId="42120" xr:uid="{00000000-0005-0000-0000-00003AA50000}"/>
    <cellStyle name="Warning Text 17 3 4" xfId="42121" xr:uid="{00000000-0005-0000-0000-00003BA50000}"/>
    <cellStyle name="Warning Text 17 4" xfId="42122" xr:uid="{00000000-0005-0000-0000-00003CA50000}"/>
    <cellStyle name="Warning Text 17 4 2" xfId="42123" xr:uid="{00000000-0005-0000-0000-00003DA50000}"/>
    <cellStyle name="Warning Text 17 4 2 2" xfId="42124" xr:uid="{00000000-0005-0000-0000-00003EA50000}"/>
    <cellStyle name="Warning Text 17 4 2 3" xfId="42125" xr:uid="{00000000-0005-0000-0000-00003FA50000}"/>
    <cellStyle name="Warning Text 17 4 3" xfId="42126" xr:uid="{00000000-0005-0000-0000-000040A50000}"/>
    <cellStyle name="Warning Text 17 4 4" xfId="42127" xr:uid="{00000000-0005-0000-0000-000041A50000}"/>
    <cellStyle name="Warning Text 17 5" xfId="42128" xr:uid="{00000000-0005-0000-0000-000042A50000}"/>
    <cellStyle name="Warning Text 17 5 2" xfId="42129" xr:uid="{00000000-0005-0000-0000-000043A50000}"/>
    <cellStyle name="Warning Text 17 5 2 2" xfId="42130" xr:uid="{00000000-0005-0000-0000-000044A50000}"/>
    <cellStyle name="Warning Text 17 5 2 3" xfId="42131" xr:uid="{00000000-0005-0000-0000-000045A50000}"/>
    <cellStyle name="Warning Text 17 5 3" xfId="42132" xr:uid="{00000000-0005-0000-0000-000046A50000}"/>
    <cellStyle name="Warning Text 17 5 4" xfId="42133" xr:uid="{00000000-0005-0000-0000-000047A50000}"/>
    <cellStyle name="Warning Text 17 6" xfId="42134" xr:uid="{00000000-0005-0000-0000-000048A50000}"/>
    <cellStyle name="Warning Text 17 6 2" xfId="42135" xr:uid="{00000000-0005-0000-0000-000049A50000}"/>
    <cellStyle name="Warning Text 17 6 2 2" xfId="42136" xr:uid="{00000000-0005-0000-0000-00004AA50000}"/>
    <cellStyle name="Warning Text 17 6 2 3" xfId="42137" xr:uid="{00000000-0005-0000-0000-00004BA50000}"/>
    <cellStyle name="Warning Text 17 6 3" xfId="42138" xr:uid="{00000000-0005-0000-0000-00004CA50000}"/>
    <cellStyle name="Warning Text 17 6 4" xfId="42139" xr:uid="{00000000-0005-0000-0000-00004DA50000}"/>
    <cellStyle name="Warning Text 17 7" xfId="42140" xr:uid="{00000000-0005-0000-0000-00004EA50000}"/>
    <cellStyle name="Warning Text 17 7 2" xfId="42141" xr:uid="{00000000-0005-0000-0000-00004FA50000}"/>
    <cellStyle name="Warning Text 17 7 3" xfId="42142" xr:uid="{00000000-0005-0000-0000-000050A50000}"/>
    <cellStyle name="Warning Text 17 8" xfId="42143" xr:uid="{00000000-0005-0000-0000-000051A50000}"/>
    <cellStyle name="Warning Text 17 8 2" xfId="42144" xr:uid="{00000000-0005-0000-0000-000052A50000}"/>
    <cellStyle name="Warning Text 17 8 3" xfId="42145" xr:uid="{00000000-0005-0000-0000-000053A50000}"/>
    <cellStyle name="Warning Text 17 9" xfId="42146" xr:uid="{00000000-0005-0000-0000-000054A50000}"/>
    <cellStyle name="Warning Text 17 9 2" xfId="42147" xr:uid="{00000000-0005-0000-0000-000055A50000}"/>
    <cellStyle name="Warning Text 17 9 3" xfId="42148" xr:uid="{00000000-0005-0000-0000-000056A50000}"/>
    <cellStyle name="Warning Text 18" xfId="42149" xr:uid="{00000000-0005-0000-0000-000057A50000}"/>
    <cellStyle name="Warning Text 18 10" xfId="42150" xr:uid="{00000000-0005-0000-0000-000058A50000}"/>
    <cellStyle name="Warning Text 18 10 2" xfId="42151" xr:uid="{00000000-0005-0000-0000-000059A50000}"/>
    <cellStyle name="Warning Text 18 10 3" xfId="42152" xr:uid="{00000000-0005-0000-0000-00005AA50000}"/>
    <cellStyle name="Warning Text 18 11" xfId="42153" xr:uid="{00000000-0005-0000-0000-00005BA50000}"/>
    <cellStyle name="Warning Text 18 12" xfId="42154" xr:uid="{00000000-0005-0000-0000-00005CA50000}"/>
    <cellStyle name="Warning Text 18 13" xfId="42155" xr:uid="{00000000-0005-0000-0000-00005DA50000}"/>
    <cellStyle name="Warning Text 18 14" xfId="42156" xr:uid="{00000000-0005-0000-0000-00005EA50000}"/>
    <cellStyle name="Warning Text 18 2" xfId="42157" xr:uid="{00000000-0005-0000-0000-00005FA50000}"/>
    <cellStyle name="Warning Text 18 2 2" xfId="42158" xr:uid="{00000000-0005-0000-0000-000060A50000}"/>
    <cellStyle name="Warning Text 18 2 2 2" xfId="42159" xr:uid="{00000000-0005-0000-0000-000061A50000}"/>
    <cellStyle name="Warning Text 18 2 2 2 2" xfId="42160" xr:uid="{00000000-0005-0000-0000-000062A50000}"/>
    <cellStyle name="Warning Text 18 2 2 2 3" xfId="42161" xr:uid="{00000000-0005-0000-0000-000063A50000}"/>
    <cellStyle name="Warning Text 18 2 2 3" xfId="42162" xr:uid="{00000000-0005-0000-0000-000064A50000}"/>
    <cellStyle name="Warning Text 18 2 2 4" xfId="42163" xr:uid="{00000000-0005-0000-0000-000065A50000}"/>
    <cellStyle name="Warning Text 18 2 3" xfId="42164" xr:uid="{00000000-0005-0000-0000-000066A50000}"/>
    <cellStyle name="Warning Text 18 2 3 2" xfId="42165" xr:uid="{00000000-0005-0000-0000-000067A50000}"/>
    <cellStyle name="Warning Text 18 2 3 3" xfId="42166" xr:uid="{00000000-0005-0000-0000-000068A50000}"/>
    <cellStyle name="Warning Text 18 2 4" xfId="42167" xr:uid="{00000000-0005-0000-0000-000069A50000}"/>
    <cellStyle name="Warning Text 18 2 5" xfId="42168" xr:uid="{00000000-0005-0000-0000-00006AA50000}"/>
    <cellStyle name="Warning Text 18 3" xfId="42169" xr:uid="{00000000-0005-0000-0000-00006BA50000}"/>
    <cellStyle name="Warning Text 18 3 2" xfId="42170" xr:uid="{00000000-0005-0000-0000-00006CA50000}"/>
    <cellStyle name="Warning Text 18 3 2 2" xfId="42171" xr:uid="{00000000-0005-0000-0000-00006DA50000}"/>
    <cellStyle name="Warning Text 18 3 2 3" xfId="42172" xr:uid="{00000000-0005-0000-0000-00006EA50000}"/>
    <cellStyle name="Warning Text 18 3 3" xfId="42173" xr:uid="{00000000-0005-0000-0000-00006FA50000}"/>
    <cellStyle name="Warning Text 18 3 4" xfId="42174" xr:uid="{00000000-0005-0000-0000-000070A50000}"/>
    <cellStyle name="Warning Text 18 4" xfId="42175" xr:uid="{00000000-0005-0000-0000-000071A50000}"/>
    <cellStyle name="Warning Text 18 4 2" xfId="42176" xr:uid="{00000000-0005-0000-0000-000072A50000}"/>
    <cellStyle name="Warning Text 18 4 2 2" xfId="42177" xr:uid="{00000000-0005-0000-0000-000073A50000}"/>
    <cellStyle name="Warning Text 18 4 2 3" xfId="42178" xr:uid="{00000000-0005-0000-0000-000074A50000}"/>
    <cellStyle name="Warning Text 18 4 3" xfId="42179" xr:uid="{00000000-0005-0000-0000-000075A50000}"/>
    <cellStyle name="Warning Text 18 4 4" xfId="42180" xr:uid="{00000000-0005-0000-0000-000076A50000}"/>
    <cellStyle name="Warning Text 18 5" xfId="42181" xr:uid="{00000000-0005-0000-0000-000077A50000}"/>
    <cellStyle name="Warning Text 18 5 2" xfId="42182" xr:uid="{00000000-0005-0000-0000-000078A50000}"/>
    <cellStyle name="Warning Text 18 5 2 2" xfId="42183" xr:uid="{00000000-0005-0000-0000-000079A50000}"/>
    <cellStyle name="Warning Text 18 5 2 3" xfId="42184" xr:uid="{00000000-0005-0000-0000-00007AA50000}"/>
    <cellStyle name="Warning Text 18 5 3" xfId="42185" xr:uid="{00000000-0005-0000-0000-00007BA50000}"/>
    <cellStyle name="Warning Text 18 5 4" xfId="42186" xr:uid="{00000000-0005-0000-0000-00007CA50000}"/>
    <cellStyle name="Warning Text 18 6" xfId="42187" xr:uid="{00000000-0005-0000-0000-00007DA50000}"/>
    <cellStyle name="Warning Text 18 6 2" xfId="42188" xr:uid="{00000000-0005-0000-0000-00007EA50000}"/>
    <cellStyle name="Warning Text 18 6 2 2" xfId="42189" xr:uid="{00000000-0005-0000-0000-00007FA50000}"/>
    <cellStyle name="Warning Text 18 6 2 3" xfId="42190" xr:uid="{00000000-0005-0000-0000-000080A50000}"/>
    <cellStyle name="Warning Text 18 6 3" xfId="42191" xr:uid="{00000000-0005-0000-0000-000081A50000}"/>
    <cellStyle name="Warning Text 18 6 4" xfId="42192" xr:uid="{00000000-0005-0000-0000-000082A50000}"/>
    <cellStyle name="Warning Text 18 7" xfId="42193" xr:uid="{00000000-0005-0000-0000-000083A50000}"/>
    <cellStyle name="Warning Text 18 7 2" xfId="42194" xr:uid="{00000000-0005-0000-0000-000084A50000}"/>
    <cellStyle name="Warning Text 18 7 3" xfId="42195" xr:uid="{00000000-0005-0000-0000-000085A50000}"/>
    <cellStyle name="Warning Text 18 8" xfId="42196" xr:uid="{00000000-0005-0000-0000-000086A50000}"/>
    <cellStyle name="Warning Text 18 8 2" xfId="42197" xr:uid="{00000000-0005-0000-0000-000087A50000}"/>
    <cellStyle name="Warning Text 18 8 3" xfId="42198" xr:uid="{00000000-0005-0000-0000-000088A50000}"/>
    <cellStyle name="Warning Text 18 9" xfId="42199" xr:uid="{00000000-0005-0000-0000-000089A50000}"/>
    <cellStyle name="Warning Text 18 9 2" xfId="42200" xr:uid="{00000000-0005-0000-0000-00008AA50000}"/>
    <cellStyle name="Warning Text 18 9 3" xfId="42201" xr:uid="{00000000-0005-0000-0000-00008BA50000}"/>
    <cellStyle name="Warning Text 19" xfId="42202" xr:uid="{00000000-0005-0000-0000-00008CA50000}"/>
    <cellStyle name="Warning Text 19 10" xfId="42203" xr:uid="{00000000-0005-0000-0000-00008DA50000}"/>
    <cellStyle name="Warning Text 19 10 2" xfId="42204" xr:uid="{00000000-0005-0000-0000-00008EA50000}"/>
    <cellStyle name="Warning Text 19 10 3" xfId="42205" xr:uid="{00000000-0005-0000-0000-00008FA50000}"/>
    <cellStyle name="Warning Text 19 11" xfId="42206" xr:uid="{00000000-0005-0000-0000-000090A50000}"/>
    <cellStyle name="Warning Text 19 12" xfId="42207" xr:uid="{00000000-0005-0000-0000-000091A50000}"/>
    <cellStyle name="Warning Text 19 13" xfId="42208" xr:uid="{00000000-0005-0000-0000-000092A50000}"/>
    <cellStyle name="Warning Text 19 14" xfId="42209" xr:uid="{00000000-0005-0000-0000-000093A50000}"/>
    <cellStyle name="Warning Text 19 2" xfId="42210" xr:uid="{00000000-0005-0000-0000-000094A50000}"/>
    <cellStyle name="Warning Text 19 2 2" xfId="42211" xr:uid="{00000000-0005-0000-0000-000095A50000}"/>
    <cellStyle name="Warning Text 19 2 2 2" xfId="42212" xr:uid="{00000000-0005-0000-0000-000096A50000}"/>
    <cellStyle name="Warning Text 19 2 2 2 2" xfId="42213" xr:uid="{00000000-0005-0000-0000-000097A50000}"/>
    <cellStyle name="Warning Text 19 2 2 2 3" xfId="42214" xr:uid="{00000000-0005-0000-0000-000098A50000}"/>
    <cellStyle name="Warning Text 19 2 2 3" xfId="42215" xr:uid="{00000000-0005-0000-0000-000099A50000}"/>
    <cellStyle name="Warning Text 19 2 2 4" xfId="42216" xr:uid="{00000000-0005-0000-0000-00009AA50000}"/>
    <cellStyle name="Warning Text 19 2 3" xfId="42217" xr:uid="{00000000-0005-0000-0000-00009BA50000}"/>
    <cellStyle name="Warning Text 19 2 3 2" xfId="42218" xr:uid="{00000000-0005-0000-0000-00009CA50000}"/>
    <cellStyle name="Warning Text 19 2 3 3" xfId="42219" xr:uid="{00000000-0005-0000-0000-00009DA50000}"/>
    <cellStyle name="Warning Text 19 2 4" xfId="42220" xr:uid="{00000000-0005-0000-0000-00009EA50000}"/>
    <cellStyle name="Warning Text 19 2 5" xfId="42221" xr:uid="{00000000-0005-0000-0000-00009FA50000}"/>
    <cellStyle name="Warning Text 19 3" xfId="42222" xr:uid="{00000000-0005-0000-0000-0000A0A50000}"/>
    <cellStyle name="Warning Text 19 3 2" xfId="42223" xr:uid="{00000000-0005-0000-0000-0000A1A50000}"/>
    <cellStyle name="Warning Text 19 3 2 2" xfId="42224" xr:uid="{00000000-0005-0000-0000-0000A2A50000}"/>
    <cellStyle name="Warning Text 19 3 2 3" xfId="42225" xr:uid="{00000000-0005-0000-0000-0000A3A50000}"/>
    <cellStyle name="Warning Text 19 3 3" xfId="42226" xr:uid="{00000000-0005-0000-0000-0000A4A50000}"/>
    <cellStyle name="Warning Text 19 3 4" xfId="42227" xr:uid="{00000000-0005-0000-0000-0000A5A50000}"/>
    <cellStyle name="Warning Text 19 4" xfId="42228" xr:uid="{00000000-0005-0000-0000-0000A6A50000}"/>
    <cellStyle name="Warning Text 19 4 2" xfId="42229" xr:uid="{00000000-0005-0000-0000-0000A7A50000}"/>
    <cellStyle name="Warning Text 19 4 2 2" xfId="42230" xr:uid="{00000000-0005-0000-0000-0000A8A50000}"/>
    <cellStyle name="Warning Text 19 4 2 3" xfId="42231" xr:uid="{00000000-0005-0000-0000-0000A9A50000}"/>
    <cellStyle name="Warning Text 19 4 3" xfId="42232" xr:uid="{00000000-0005-0000-0000-0000AAA50000}"/>
    <cellStyle name="Warning Text 19 4 4" xfId="42233" xr:uid="{00000000-0005-0000-0000-0000ABA50000}"/>
    <cellStyle name="Warning Text 19 5" xfId="42234" xr:uid="{00000000-0005-0000-0000-0000ACA50000}"/>
    <cellStyle name="Warning Text 19 5 2" xfId="42235" xr:uid="{00000000-0005-0000-0000-0000ADA50000}"/>
    <cellStyle name="Warning Text 19 5 2 2" xfId="42236" xr:uid="{00000000-0005-0000-0000-0000AEA50000}"/>
    <cellStyle name="Warning Text 19 5 2 3" xfId="42237" xr:uid="{00000000-0005-0000-0000-0000AFA50000}"/>
    <cellStyle name="Warning Text 19 5 3" xfId="42238" xr:uid="{00000000-0005-0000-0000-0000B0A50000}"/>
    <cellStyle name="Warning Text 19 5 4" xfId="42239" xr:uid="{00000000-0005-0000-0000-0000B1A50000}"/>
    <cellStyle name="Warning Text 19 6" xfId="42240" xr:uid="{00000000-0005-0000-0000-0000B2A50000}"/>
    <cellStyle name="Warning Text 19 6 2" xfId="42241" xr:uid="{00000000-0005-0000-0000-0000B3A50000}"/>
    <cellStyle name="Warning Text 19 6 2 2" xfId="42242" xr:uid="{00000000-0005-0000-0000-0000B4A50000}"/>
    <cellStyle name="Warning Text 19 6 2 3" xfId="42243" xr:uid="{00000000-0005-0000-0000-0000B5A50000}"/>
    <cellStyle name="Warning Text 19 6 3" xfId="42244" xr:uid="{00000000-0005-0000-0000-0000B6A50000}"/>
    <cellStyle name="Warning Text 19 6 4" xfId="42245" xr:uid="{00000000-0005-0000-0000-0000B7A50000}"/>
    <cellStyle name="Warning Text 19 7" xfId="42246" xr:uid="{00000000-0005-0000-0000-0000B8A50000}"/>
    <cellStyle name="Warning Text 19 7 2" xfId="42247" xr:uid="{00000000-0005-0000-0000-0000B9A50000}"/>
    <cellStyle name="Warning Text 19 7 3" xfId="42248" xr:uid="{00000000-0005-0000-0000-0000BAA50000}"/>
    <cellStyle name="Warning Text 19 8" xfId="42249" xr:uid="{00000000-0005-0000-0000-0000BBA50000}"/>
    <cellStyle name="Warning Text 19 8 2" xfId="42250" xr:uid="{00000000-0005-0000-0000-0000BCA50000}"/>
    <cellStyle name="Warning Text 19 8 3" xfId="42251" xr:uid="{00000000-0005-0000-0000-0000BDA50000}"/>
    <cellStyle name="Warning Text 19 9" xfId="42252" xr:uid="{00000000-0005-0000-0000-0000BEA50000}"/>
    <cellStyle name="Warning Text 19 9 2" xfId="42253" xr:uid="{00000000-0005-0000-0000-0000BFA50000}"/>
    <cellStyle name="Warning Text 19 9 3" xfId="42254" xr:uid="{00000000-0005-0000-0000-0000C0A50000}"/>
    <cellStyle name="Warning Text 2" xfId="42255" xr:uid="{00000000-0005-0000-0000-0000C1A50000}"/>
    <cellStyle name="Warning Text 2 10" xfId="42256" xr:uid="{00000000-0005-0000-0000-0000C2A50000}"/>
    <cellStyle name="Warning Text 2 10 2" xfId="42257" xr:uid="{00000000-0005-0000-0000-0000C3A50000}"/>
    <cellStyle name="Warning Text 2 10 3" xfId="42258" xr:uid="{00000000-0005-0000-0000-0000C4A50000}"/>
    <cellStyle name="Warning Text 2 11" xfId="42259" xr:uid="{00000000-0005-0000-0000-0000C5A50000}"/>
    <cellStyle name="Warning Text 2 12" xfId="42260" xr:uid="{00000000-0005-0000-0000-0000C6A50000}"/>
    <cellStyle name="Warning Text 2 13" xfId="42261" xr:uid="{00000000-0005-0000-0000-0000C7A50000}"/>
    <cellStyle name="Warning Text 2 14" xfId="42262" xr:uid="{00000000-0005-0000-0000-0000C8A50000}"/>
    <cellStyle name="Warning Text 2 2" xfId="42263" xr:uid="{00000000-0005-0000-0000-0000C9A50000}"/>
    <cellStyle name="Warning Text 2 2 2" xfId="42264" xr:uid="{00000000-0005-0000-0000-0000CAA50000}"/>
    <cellStyle name="Warning Text 2 2 2 2" xfId="42265" xr:uid="{00000000-0005-0000-0000-0000CBA50000}"/>
    <cellStyle name="Warning Text 2 2 2 2 2" xfId="42266" xr:uid="{00000000-0005-0000-0000-0000CCA50000}"/>
    <cellStyle name="Warning Text 2 2 2 2 3" xfId="42267" xr:uid="{00000000-0005-0000-0000-0000CDA50000}"/>
    <cellStyle name="Warning Text 2 2 2 3" xfId="42268" xr:uid="{00000000-0005-0000-0000-0000CEA50000}"/>
    <cellStyle name="Warning Text 2 2 2 4" xfId="42269" xr:uid="{00000000-0005-0000-0000-0000CFA50000}"/>
    <cellStyle name="Warning Text 2 2 3" xfId="42270" xr:uid="{00000000-0005-0000-0000-0000D0A50000}"/>
    <cellStyle name="Warning Text 2 2 3 2" xfId="42271" xr:uid="{00000000-0005-0000-0000-0000D1A50000}"/>
    <cellStyle name="Warning Text 2 2 3 3" xfId="42272" xr:uid="{00000000-0005-0000-0000-0000D2A50000}"/>
    <cellStyle name="Warning Text 2 2 4" xfId="42273" xr:uid="{00000000-0005-0000-0000-0000D3A50000}"/>
    <cellStyle name="Warning Text 2 2 5" xfId="42274" xr:uid="{00000000-0005-0000-0000-0000D4A50000}"/>
    <cellStyle name="Warning Text 2 2 6" xfId="42275" xr:uid="{00000000-0005-0000-0000-0000D5A50000}"/>
    <cellStyle name="Warning Text 2 2 7" xfId="42276" xr:uid="{00000000-0005-0000-0000-0000D6A50000}"/>
    <cellStyle name="Warning Text 2 3" xfId="42277" xr:uid="{00000000-0005-0000-0000-0000D7A50000}"/>
    <cellStyle name="Warning Text 2 3 2" xfId="42278" xr:uid="{00000000-0005-0000-0000-0000D8A50000}"/>
    <cellStyle name="Warning Text 2 3 2 2" xfId="42279" xr:uid="{00000000-0005-0000-0000-0000D9A50000}"/>
    <cellStyle name="Warning Text 2 3 2 3" xfId="42280" xr:uid="{00000000-0005-0000-0000-0000DAA50000}"/>
    <cellStyle name="Warning Text 2 3 3" xfId="42281" xr:uid="{00000000-0005-0000-0000-0000DBA50000}"/>
    <cellStyle name="Warning Text 2 3 4" xfId="42282" xr:uid="{00000000-0005-0000-0000-0000DCA50000}"/>
    <cellStyle name="Warning Text 2 3 5" xfId="42283" xr:uid="{00000000-0005-0000-0000-0000DDA50000}"/>
    <cellStyle name="Warning Text 2 3 6" xfId="42284" xr:uid="{00000000-0005-0000-0000-0000DEA50000}"/>
    <cellStyle name="Warning Text 2 4" xfId="42285" xr:uid="{00000000-0005-0000-0000-0000DFA50000}"/>
    <cellStyle name="Warning Text 2 4 2" xfId="42286" xr:uid="{00000000-0005-0000-0000-0000E0A50000}"/>
    <cellStyle name="Warning Text 2 4 2 2" xfId="42287" xr:uid="{00000000-0005-0000-0000-0000E1A50000}"/>
    <cellStyle name="Warning Text 2 4 2 3" xfId="42288" xr:uid="{00000000-0005-0000-0000-0000E2A50000}"/>
    <cellStyle name="Warning Text 2 4 3" xfId="42289" xr:uid="{00000000-0005-0000-0000-0000E3A50000}"/>
    <cellStyle name="Warning Text 2 4 4" xfId="42290" xr:uid="{00000000-0005-0000-0000-0000E4A50000}"/>
    <cellStyle name="Warning Text 2 5" xfId="42291" xr:uid="{00000000-0005-0000-0000-0000E5A50000}"/>
    <cellStyle name="Warning Text 2 5 2" xfId="42292" xr:uid="{00000000-0005-0000-0000-0000E6A50000}"/>
    <cellStyle name="Warning Text 2 5 2 2" xfId="42293" xr:uid="{00000000-0005-0000-0000-0000E7A50000}"/>
    <cellStyle name="Warning Text 2 5 2 3" xfId="42294" xr:uid="{00000000-0005-0000-0000-0000E8A50000}"/>
    <cellStyle name="Warning Text 2 5 3" xfId="42295" xr:uid="{00000000-0005-0000-0000-0000E9A50000}"/>
    <cellStyle name="Warning Text 2 5 4" xfId="42296" xr:uid="{00000000-0005-0000-0000-0000EAA50000}"/>
    <cellStyle name="Warning Text 2 6" xfId="42297" xr:uid="{00000000-0005-0000-0000-0000EBA50000}"/>
    <cellStyle name="Warning Text 2 6 2" xfId="42298" xr:uid="{00000000-0005-0000-0000-0000ECA50000}"/>
    <cellStyle name="Warning Text 2 6 2 2" xfId="42299" xr:uid="{00000000-0005-0000-0000-0000EDA50000}"/>
    <cellStyle name="Warning Text 2 6 2 3" xfId="42300" xr:uid="{00000000-0005-0000-0000-0000EEA50000}"/>
    <cellStyle name="Warning Text 2 6 3" xfId="42301" xr:uid="{00000000-0005-0000-0000-0000EFA50000}"/>
    <cellStyle name="Warning Text 2 6 4" xfId="42302" xr:uid="{00000000-0005-0000-0000-0000F0A50000}"/>
    <cellStyle name="Warning Text 2 7" xfId="42303" xr:uid="{00000000-0005-0000-0000-0000F1A50000}"/>
    <cellStyle name="Warning Text 2 7 2" xfId="42304" xr:uid="{00000000-0005-0000-0000-0000F2A50000}"/>
    <cellStyle name="Warning Text 2 7 3" xfId="42305" xr:uid="{00000000-0005-0000-0000-0000F3A50000}"/>
    <cellStyle name="Warning Text 2 8" xfId="42306" xr:uid="{00000000-0005-0000-0000-0000F4A50000}"/>
    <cellStyle name="Warning Text 2 8 2" xfId="42307" xr:uid="{00000000-0005-0000-0000-0000F5A50000}"/>
    <cellStyle name="Warning Text 2 8 3" xfId="42308" xr:uid="{00000000-0005-0000-0000-0000F6A50000}"/>
    <cellStyle name="Warning Text 2 9" xfId="42309" xr:uid="{00000000-0005-0000-0000-0000F7A50000}"/>
    <cellStyle name="Warning Text 2 9 2" xfId="42310" xr:uid="{00000000-0005-0000-0000-0000F8A50000}"/>
    <cellStyle name="Warning Text 2 9 3" xfId="42311" xr:uid="{00000000-0005-0000-0000-0000F9A50000}"/>
    <cellStyle name="Warning Text 20" xfId="42312" xr:uid="{00000000-0005-0000-0000-0000FAA50000}"/>
    <cellStyle name="Warning Text 20 10" xfId="42313" xr:uid="{00000000-0005-0000-0000-0000FBA50000}"/>
    <cellStyle name="Warning Text 20 10 2" xfId="42314" xr:uid="{00000000-0005-0000-0000-0000FCA50000}"/>
    <cellStyle name="Warning Text 20 10 3" xfId="42315" xr:uid="{00000000-0005-0000-0000-0000FDA50000}"/>
    <cellStyle name="Warning Text 20 11" xfId="42316" xr:uid="{00000000-0005-0000-0000-0000FEA50000}"/>
    <cellStyle name="Warning Text 20 12" xfId="42317" xr:uid="{00000000-0005-0000-0000-0000FFA50000}"/>
    <cellStyle name="Warning Text 20 13" xfId="42318" xr:uid="{00000000-0005-0000-0000-000000A60000}"/>
    <cellStyle name="Warning Text 20 14" xfId="42319" xr:uid="{00000000-0005-0000-0000-000001A60000}"/>
    <cellStyle name="Warning Text 20 2" xfId="42320" xr:uid="{00000000-0005-0000-0000-000002A60000}"/>
    <cellStyle name="Warning Text 20 2 2" xfId="42321" xr:uid="{00000000-0005-0000-0000-000003A60000}"/>
    <cellStyle name="Warning Text 20 2 2 2" xfId="42322" xr:uid="{00000000-0005-0000-0000-000004A60000}"/>
    <cellStyle name="Warning Text 20 2 2 2 2" xfId="42323" xr:uid="{00000000-0005-0000-0000-000005A60000}"/>
    <cellStyle name="Warning Text 20 2 2 2 3" xfId="42324" xr:uid="{00000000-0005-0000-0000-000006A60000}"/>
    <cellStyle name="Warning Text 20 2 2 3" xfId="42325" xr:uid="{00000000-0005-0000-0000-000007A60000}"/>
    <cellStyle name="Warning Text 20 2 2 4" xfId="42326" xr:uid="{00000000-0005-0000-0000-000008A60000}"/>
    <cellStyle name="Warning Text 20 2 3" xfId="42327" xr:uid="{00000000-0005-0000-0000-000009A60000}"/>
    <cellStyle name="Warning Text 20 2 3 2" xfId="42328" xr:uid="{00000000-0005-0000-0000-00000AA60000}"/>
    <cellStyle name="Warning Text 20 2 3 3" xfId="42329" xr:uid="{00000000-0005-0000-0000-00000BA60000}"/>
    <cellStyle name="Warning Text 20 2 4" xfId="42330" xr:uid="{00000000-0005-0000-0000-00000CA60000}"/>
    <cellStyle name="Warning Text 20 2 5" xfId="42331" xr:uid="{00000000-0005-0000-0000-00000DA60000}"/>
    <cellStyle name="Warning Text 20 3" xfId="42332" xr:uid="{00000000-0005-0000-0000-00000EA60000}"/>
    <cellStyle name="Warning Text 20 3 2" xfId="42333" xr:uid="{00000000-0005-0000-0000-00000FA60000}"/>
    <cellStyle name="Warning Text 20 3 2 2" xfId="42334" xr:uid="{00000000-0005-0000-0000-000010A60000}"/>
    <cellStyle name="Warning Text 20 3 2 3" xfId="42335" xr:uid="{00000000-0005-0000-0000-000011A60000}"/>
    <cellStyle name="Warning Text 20 3 3" xfId="42336" xr:uid="{00000000-0005-0000-0000-000012A60000}"/>
    <cellStyle name="Warning Text 20 3 4" xfId="42337" xr:uid="{00000000-0005-0000-0000-000013A60000}"/>
    <cellStyle name="Warning Text 20 4" xfId="42338" xr:uid="{00000000-0005-0000-0000-000014A60000}"/>
    <cellStyle name="Warning Text 20 4 2" xfId="42339" xr:uid="{00000000-0005-0000-0000-000015A60000}"/>
    <cellStyle name="Warning Text 20 4 2 2" xfId="42340" xr:uid="{00000000-0005-0000-0000-000016A60000}"/>
    <cellStyle name="Warning Text 20 4 2 3" xfId="42341" xr:uid="{00000000-0005-0000-0000-000017A60000}"/>
    <cellStyle name="Warning Text 20 4 3" xfId="42342" xr:uid="{00000000-0005-0000-0000-000018A60000}"/>
    <cellStyle name="Warning Text 20 4 4" xfId="42343" xr:uid="{00000000-0005-0000-0000-000019A60000}"/>
    <cellStyle name="Warning Text 20 5" xfId="42344" xr:uid="{00000000-0005-0000-0000-00001AA60000}"/>
    <cellStyle name="Warning Text 20 5 2" xfId="42345" xr:uid="{00000000-0005-0000-0000-00001BA60000}"/>
    <cellStyle name="Warning Text 20 5 2 2" xfId="42346" xr:uid="{00000000-0005-0000-0000-00001CA60000}"/>
    <cellStyle name="Warning Text 20 5 2 3" xfId="42347" xr:uid="{00000000-0005-0000-0000-00001DA60000}"/>
    <cellStyle name="Warning Text 20 5 3" xfId="42348" xr:uid="{00000000-0005-0000-0000-00001EA60000}"/>
    <cellStyle name="Warning Text 20 5 4" xfId="42349" xr:uid="{00000000-0005-0000-0000-00001FA60000}"/>
    <cellStyle name="Warning Text 20 6" xfId="42350" xr:uid="{00000000-0005-0000-0000-000020A60000}"/>
    <cellStyle name="Warning Text 20 6 2" xfId="42351" xr:uid="{00000000-0005-0000-0000-000021A60000}"/>
    <cellStyle name="Warning Text 20 6 2 2" xfId="42352" xr:uid="{00000000-0005-0000-0000-000022A60000}"/>
    <cellStyle name="Warning Text 20 6 2 3" xfId="42353" xr:uid="{00000000-0005-0000-0000-000023A60000}"/>
    <cellStyle name="Warning Text 20 6 3" xfId="42354" xr:uid="{00000000-0005-0000-0000-000024A60000}"/>
    <cellStyle name="Warning Text 20 6 4" xfId="42355" xr:uid="{00000000-0005-0000-0000-000025A60000}"/>
    <cellStyle name="Warning Text 20 7" xfId="42356" xr:uid="{00000000-0005-0000-0000-000026A60000}"/>
    <cellStyle name="Warning Text 20 7 2" xfId="42357" xr:uid="{00000000-0005-0000-0000-000027A60000}"/>
    <cellStyle name="Warning Text 20 7 3" xfId="42358" xr:uid="{00000000-0005-0000-0000-000028A60000}"/>
    <cellStyle name="Warning Text 20 8" xfId="42359" xr:uid="{00000000-0005-0000-0000-000029A60000}"/>
    <cellStyle name="Warning Text 20 8 2" xfId="42360" xr:uid="{00000000-0005-0000-0000-00002AA60000}"/>
    <cellStyle name="Warning Text 20 8 3" xfId="42361" xr:uid="{00000000-0005-0000-0000-00002BA60000}"/>
    <cellStyle name="Warning Text 20 9" xfId="42362" xr:uid="{00000000-0005-0000-0000-00002CA60000}"/>
    <cellStyle name="Warning Text 20 9 2" xfId="42363" xr:uid="{00000000-0005-0000-0000-00002DA60000}"/>
    <cellStyle name="Warning Text 20 9 3" xfId="42364" xr:uid="{00000000-0005-0000-0000-00002EA60000}"/>
    <cellStyle name="Warning Text 21" xfId="42365" xr:uid="{00000000-0005-0000-0000-00002FA60000}"/>
    <cellStyle name="Warning Text 21 10" xfId="42366" xr:uid="{00000000-0005-0000-0000-000030A60000}"/>
    <cellStyle name="Warning Text 21 10 2" xfId="42367" xr:uid="{00000000-0005-0000-0000-000031A60000}"/>
    <cellStyle name="Warning Text 21 10 3" xfId="42368" xr:uid="{00000000-0005-0000-0000-000032A60000}"/>
    <cellStyle name="Warning Text 21 11" xfId="42369" xr:uid="{00000000-0005-0000-0000-000033A60000}"/>
    <cellStyle name="Warning Text 21 12" xfId="42370" xr:uid="{00000000-0005-0000-0000-000034A60000}"/>
    <cellStyle name="Warning Text 21 13" xfId="42371" xr:uid="{00000000-0005-0000-0000-000035A60000}"/>
    <cellStyle name="Warning Text 21 14" xfId="42372" xr:uid="{00000000-0005-0000-0000-000036A60000}"/>
    <cellStyle name="Warning Text 21 2" xfId="42373" xr:uid="{00000000-0005-0000-0000-000037A60000}"/>
    <cellStyle name="Warning Text 21 2 2" xfId="42374" xr:uid="{00000000-0005-0000-0000-000038A60000}"/>
    <cellStyle name="Warning Text 21 2 2 2" xfId="42375" xr:uid="{00000000-0005-0000-0000-000039A60000}"/>
    <cellStyle name="Warning Text 21 2 2 2 2" xfId="42376" xr:uid="{00000000-0005-0000-0000-00003AA60000}"/>
    <cellStyle name="Warning Text 21 2 2 2 3" xfId="42377" xr:uid="{00000000-0005-0000-0000-00003BA60000}"/>
    <cellStyle name="Warning Text 21 2 2 3" xfId="42378" xr:uid="{00000000-0005-0000-0000-00003CA60000}"/>
    <cellStyle name="Warning Text 21 2 2 4" xfId="42379" xr:uid="{00000000-0005-0000-0000-00003DA60000}"/>
    <cellStyle name="Warning Text 21 2 3" xfId="42380" xr:uid="{00000000-0005-0000-0000-00003EA60000}"/>
    <cellStyle name="Warning Text 21 2 3 2" xfId="42381" xr:uid="{00000000-0005-0000-0000-00003FA60000}"/>
    <cellStyle name="Warning Text 21 2 3 3" xfId="42382" xr:uid="{00000000-0005-0000-0000-000040A60000}"/>
    <cellStyle name="Warning Text 21 2 4" xfId="42383" xr:uid="{00000000-0005-0000-0000-000041A60000}"/>
    <cellStyle name="Warning Text 21 2 5" xfId="42384" xr:uid="{00000000-0005-0000-0000-000042A60000}"/>
    <cellStyle name="Warning Text 21 3" xfId="42385" xr:uid="{00000000-0005-0000-0000-000043A60000}"/>
    <cellStyle name="Warning Text 21 3 2" xfId="42386" xr:uid="{00000000-0005-0000-0000-000044A60000}"/>
    <cellStyle name="Warning Text 21 3 2 2" xfId="42387" xr:uid="{00000000-0005-0000-0000-000045A60000}"/>
    <cellStyle name="Warning Text 21 3 2 3" xfId="42388" xr:uid="{00000000-0005-0000-0000-000046A60000}"/>
    <cellStyle name="Warning Text 21 3 3" xfId="42389" xr:uid="{00000000-0005-0000-0000-000047A60000}"/>
    <cellStyle name="Warning Text 21 3 4" xfId="42390" xr:uid="{00000000-0005-0000-0000-000048A60000}"/>
    <cellStyle name="Warning Text 21 4" xfId="42391" xr:uid="{00000000-0005-0000-0000-000049A60000}"/>
    <cellStyle name="Warning Text 21 4 2" xfId="42392" xr:uid="{00000000-0005-0000-0000-00004AA60000}"/>
    <cellStyle name="Warning Text 21 4 2 2" xfId="42393" xr:uid="{00000000-0005-0000-0000-00004BA60000}"/>
    <cellStyle name="Warning Text 21 4 2 3" xfId="42394" xr:uid="{00000000-0005-0000-0000-00004CA60000}"/>
    <cellStyle name="Warning Text 21 4 3" xfId="42395" xr:uid="{00000000-0005-0000-0000-00004DA60000}"/>
    <cellStyle name="Warning Text 21 4 4" xfId="42396" xr:uid="{00000000-0005-0000-0000-00004EA60000}"/>
    <cellStyle name="Warning Text 21 5" xfId="42397" xr:uid="{00000000-0005-0000-0000-00004FA60000}"/>
    <cellStyle name="Warning Text 21 5 2" xfId="42398" xr:uid="{00000000-0005-0000-0000-000050A60000}"/>
    <cellStyle name="Warning Text 21 5 2 2" xfId="42399" xr:uid="{00000000-0005-0000-0000-000051A60000}"/>
    <cellStyle name="Warning Text 21 5 2 3" xfId="42400" xr:uid="{00000000-0005-0000-0000-000052A60000}"/>
    <cellStyle name="Warning Text 21 5 3" xfId="42401" xr:uid="{00000000-0005-0000-0000-000053A60000}"/>
    <cellStyle name="Warning Text 21 5 4" xfId="42402" xr:uid="{00000000-0005-0000-0000-000054A60000}"/>
    <cellStyle name="Warning Text 21 6" xfId="42403" xr:uid="{00000000-0005-0000-0000-000055A60000}"/>
    <cellStyle name="Warning Text 21 6 2" xfId="42404" xr:uid="{00000000-0005-0000-0000-000056A60000}"/>
    <cellStyle name="Warning Text 21 6 2 2" xfId="42405" xr:uid="{00000000-0005-0000-0000-000057A60000}"/>
    <cellStyle name="Warning Text 21 6 2 3" xfId="42406" xr:uid="{00000000-0005-0000-0000-000058A60000}"/>
    <cellStyle name="Warning Text 21 6 3" xfId="42407" xr:uid="{00000000-0005-0000-0000-000059A60000}"/>
    <cellStyle name="Warning Text 21 6 4" xfId="42408" xr:uid="{00000000-0005-0000-0000-00005AA60000}"/>
    <cellStyle name="Warning Text 21 7" xfId="42409" xr:uid="{00000000-0005-0000-0000-00005BA60000}"/>
    <cellStyle name="Warning Text 21 7 2" xfId="42410" xr:uid="{00000000-0005-0000-0000-00005CA60000}"/>
    <cellStyle name="Warning Text 21 7 3" xfId="42411" xr:uid="{00000000-0005-0000-0000-00005DA60000}"/>
    <cellStyle name="Warning Text 21 8" xfId="42412" xr:uid="{00000000-0005-0000-0000-00005EA60000}"/>
    <cellStyle name="Warning Text 21 8 2" xfId="42413" xr:uid="{00000000-0005-0000-0000-00005FA60000}"/>
    <cellStyle name="Warning Text 21 8 3" xfId="42414" xr:uid="{00000000-0005-0000-0000-000060A60000}"/>
    <cellStyle name="Warning Text 21 9" xfId="42415" xr:uid="{00000000-0005-0000-0000-000061A60000}"/>
    <cellStyle name="Warning Text 21 9 2" xfId="42416" xr:uid="{00000000-0005-0000-0000-000062A60000}"/>
    <cellStyle name="Warning Text 21 9 3" xfId="42417" xr:uid="{00000000-0005-0000-0000-000063A60000}"/>
    <cellStyle name="Warning Text 22" xfId="42418" xr:uid="{00000000-0005-0000-0000-000064A60000}"/>
    <cellStyle name="Warning Text 22 10" xfId="42419" xr:uid="{00000000-0005-0000-0000-000065A60000}"/>
    <cellStyle name="Warning Text 22 10 2" xfId="42420" xr:uid="{00000000-0005-0000-0000-000066A60000}"/>
    <cellStyle name="Warning Text 22 10 3" xfId="42421" xr:uid="{00000000-0005-0000-0000-000067A60000}"/>
    <cellStyle name="Warning Text 22 11" xfId="42422" xr:uid="{00000000-0005-0000-0000-000068A60000}"/>
    <cellStyle name="Warning Text 22 12" xfId="42423" xr:uid="{00000000-0005-0000-0000-000069A60000}"/>
    <cellStyle name="Warning Text 22 13" xfId="42424" xr:uid="{00000000-0005-0000-0000-00006AA60000}"/>
    <cellStyle name="Warning Text 22 14" xfId="42425" xr:uid="{00000000-0005-0000-0000-00006BA60000}"/>
    <cellStyle name="Warning Text 22 2" xfId="42426" xr:uid="{00000000-0005-0000-0000-00006CA60000}"/>
    <cellStyle name="Warning Text 22 2 2" xfId="42427" xr:uid="{00000000-0005-0000-0000-00006DA60000}"/>
    <cellStyle name="Warning Text 22 2 2 2" xfId="42428" xr:uid="{00000000-0005-0000-0000-00006EA60000}"/>
    <cellStyle name="Warning Text 22 2 2 2 2" xfId="42429" xr:uid="{00000000-0005-0000-0000-00006FA60000}"/>
    <cellStyle name="Warning Text 22 2 2 2 3" xfId="42430" xr:uid="{00000000-0005-0000-0000-000070A60000}"/>
    <cellStyle name="Warning Text 22 2 2 3" xfId="42431" xr:uid="{00000000-0005-0000-0000-000071A60000}"/>
    <cellStyle name="Warning Text 22 2 2 4" xfId="42432" xr:uid="{00000000-0005-0000-0000-000072A60000}"/>
    <cellStyle name="Warning Text 22 2 3" xfId="42433" xr:uid="{00000000-0005-0000-0000-000073A60000}"/>
    <cellStyle name="Warning Text 22 2 3 2" xfId="42434" xr:uid="{00000000-0005-0000-0000-000074A60000}"/>
    <cellStyle name="Warning Text 22 2 3 3" xfId="42435" xr:uid="{00000000-0005-0000-0000-000075A60000}"/>
    <cellStyle name="Warning Text 22 2 4" xfId="42436" xr:uid="{00000000-0005-0000-0000-000076A60000}"/>
    <cellStyle name="Warning Text 22 2 5" xfId="42437" xr:uid="{00000000-0005-0000-0000-000077A60000}"/>
    <cellStyle name="Warning Text 22 3" xfId="42438" xr:uid="{00000000-0005-0000-0000-000078A60000}"/>
    <cellStyle name="Warning Text 22 3 2" xfId="42439" xr:uid="{00000000-0005-0000-0000-000079A60000}"/>
    <cellStyle name="Warning Text 22 3 2 2" xfId="42440" xr:uid="{00000000-0005-0000-0000-00007AA60000}"/>
    <cellStyle name="Warning Text 22 3 2 3" xfId="42441" xr:uid="{00000000-0005-0000-0000-00007BA60000}"/>
    <cellStyle name="Warning Text 22 3 3" xfId="42442" xr:uid="{00000000-0005-0000-0000-00007CA60000}"/>
    <cellStyle name="Warning Text 22 3 4" xfId="42443" xr:uid="{00000000-0005-0000-0000-00007DA60000}"/>
    <cellStyle name="Warning Text 22 4" xfId="42444" xr:uid="{00000000-0005-0000-0000-00007EA60000}"/>
    <cellStyle name="Warning Text 22 4 2" xfId="42445" xr:uid="{00000000-0005-0000-0000-00007FA60000}"/>
    <cellStyle name="Warning Text 22 4 2 2" xfId="42446" xr:uid="{00000000-0005-0000-0000-000080A60000}"/>
    <cellStyle name="Warning Text 22 4 2 3" xfId="42447" xr:uid="{00000000-0005-0000-0000-000081A60000}"/>
    <cellStyle name="Warning Text 22 4 3" xfId="42448" xr:uid="{00000000-0005-0000-0000-000082A60000}"/>
    <cellStyle name="Warning Text 22 4 4" xfId="42449" xr:uid="{00000000-0005-0000-0000-000083A60000}"/>
    <cellStyle name="Warning Text 22 5" xfId="42450" xr:uid="{00000000-0005-0000-0000-000084A60000}"/>
    <cellStyle name="Warning Text 22 5 2" xfId="42451" xr:uid="{00000000-0005-0000-0000-000085A60000}"/>
    <cellStyle name="Warning Text 22 5 2 2" xfId="42452" xr:uid="{00000000-0005-0000-0000-000086A60000}"/>
    <cellStyle name="Warning Text 22 5 2 3" xfId="42453" xr:uid="{00000000-0005-0000-0000-000087A60000}"/>
    <cellStyle name="Warning Text 22 5 3" xfId="42454" xr:uid="{00000000-0005-0000-0000-000088A60000}"/>
    <cellStyle name="Warning Text 22 5 4" xfId="42455" xr:uid="{00000000-0005-0000-0000-000089A60000}"/>
    <cellStyle name="Warning Text 22 6" xfId="42456" xr:uid="{00000000-0005-0000-0000-00008AA60000}"/>
    <cellStyle name="Warning Text 22 6 2" xfId="42457" xr:uid="{00000000-0005-0000-0000-00008BA60000}"/>
    <cellStyle name="Warning Text 22 6 2 2" xfId="42458" xr:uid="{00000000-0005-0000-0000-00008CA60000}"/>
    <cellStyle name="Warning Text 22 6 2 3" xfId="42459" xr:uid="{00000000-0005-0000-0000-00008DA60000}"/>
    <cellStyle name="Warning Text 22 6 3" xfId="42460" xr:uid="{00000000-0005-0000-0000-00008EA60000}"/>
    <cellStyle name="Warning Text 22 6 4" xfId="42461" xr:uid="{00000000-0005-0000-0000-00008FA60000}"/>
    <cellStyle name="Warning Text 22 7" xfId="42462" xr:uid="{00000000-0005-0000-0000-000090A60000}"/>
    <cellStyle name="Warning Text 22 7 2" xfId="42463" xr:uid="{00000000-0005-0000-0000-000091A60000}"/>
    <cellStyle name="Warning Text 22 7 3" xfId="42464" xr:uid="{00000000-0005-0000-0000-000092A60000}"/>
    <cellStyle name="Warning Text 22 8" xfId="42465" xr:uid="{00000000-0005-0000-0000-000093A60000}"/>
    <cellStyle name="Warning Text 22 8 2" xfId="42466" xr:uid="{00000000-0005-0000-0000-000094A60000}"/>
    <cellStyle name="Warning Text 22 8 3" xfId="42467" xr:uid="{00000000-0005-0000-0000-000095A60000}"/>
    <cellStyle name="Warning Text 22 9" xfId="42468" xr:uid="{00000000-0005-0000-0000-000096A60000}"/>
    <cellStyle name="Warning Text 22 9 2" xfId="42469" xr:uid="{00000000-0005-0000-0000-000097A60000}"/>
    <cellStyle name="Warning Text 22 9 3" xfId="42470" xr:uid="{00000000-0005-0000-0000-000098A60000}"/>
    <cellStyle name="Warning Text 23" xfId="42471" xr:uid="{00000000-0005-0000-0000-000099A60000}"/>
    <cellStyle name="Warning Text 23 10" xfId="42472" xr:uid="{00000000-0005-0000-0000-00009AA60000}"/>
    <cellStyle name="Warning Text 23 10 2" xfId="42473" xr:uid="{00000000-0005-0000-0000-00009BA60000}"/>
    <cellStyle name="Warning Text 23 10 3" xfId="42474" xr:uid="{00000000-0005-0000-0000-00009CA60000}"/>
    <cellStyle name="Warning Text 23 11" xfId="42475" xr:uid="{00000000-0005-0000-0000-00009DA60000}"/>
    <cellStyle name="Warning Text 23 12" xfId="42476" xr:uid="{00000000-0005-0000-0000-00009EA60000}"/>
    <cellStyle name="Warning Text 23 13" xfId="42477" xr:uid="{00000000-0005-0000-0000-00009FA60000}"/>
    <cellStyle name="Warning Text 23 14" xfId="42478" xr:uid="{00000000-0005-0000-0000-0000A0A60000}"/>
    <cellStyle name="Warning Text 23 2" xfId="42479" xr:uid="{00000000-0005-0000-0000-0000A1A60000}"/>
    <cellStyle name="Warning Text 23 2 2" xfId="42480" xr:uid="{00000000-0005-0000-0000-0000A2A60000}"/>
    <cellStyle name="Warning Text 23 2 2 2" xfId="42481" xr:uid="{00000000-0005-0000-0000-0000A3A60000}"/>
    <cellStyle name="Warning Text 23 2 2 2 2" xfId="42482" xr:uid="{00000000-0005-0000-0000-0000A4A60000}"/>
    <cellStyle name="Warning Text 23 2 2 2 3" xfId="42483" xr:uid="{00000000-0005-0000-0000-0000A5A60000}"/>
    <cellStyle name="Warning Text 23 2 2 3" xfId="42484" xr:uid="{00000000-0005-0000-0000-0000A6A60000}"/>
    <cellStyle name="Warning Text 23 2 2 4" xfId="42485" xr:uid="{00000000-0005-0000-0000-0000A7A60000}"/>
    <cellStyle name="Warning Text 23 2 3" xfId="42486" xr:uid="{00000000-0005-0000-0000-0000A8A60000}"/>
    <cellStyle name="Warning Text 23 2 3 2" xfId="42487" xr:uid="{00000000-0005-0000-0000-0000A9A60000}"/>
    <cellStyle name="Warning Text 23 2 3 3" xfId="42488" xr:uid="{00000000-0005-0000-0000-0000AAA60000}"/>
    <cellStyle name="Warning Text 23 2 4" xfId="42489" xr:uid="{00000000-0005-0000-0000-0000ABA60000}"/>
    <cellStyle name="Warning Text 23 2 5" xfId="42490" xr:uid="{00000000-0005-0000-0000-0000ACA60000}"/>
    <cellStyle name="Warning Text 23 3" xfId="42491" xr:uid="{00000000-0005-0000-0000-0000ADA60000}"/>
    <cellStyle name="Warning Text 23 3 2" xfId="42492" xr:uid="{00000000-0005-0000-0000-0000AEA60000}"/>
    <cellStyle name="Warning Text 23 3 2 2" xfId="42493" xr:uid="{00000000-0005-0000-0000-0000AFA60000}"/>
    <cellStyle name="Warning Text 23 3 2 3" xfId="42494" xr:uid="{00000000-0005-0000-0000-0000B0A60000}"/>
    <cellStyle name="Warning Text 23 3 3" xfId="42495" xr:uid="{00000000-0005-0000-0000-0000B1A60000}"/>
    <cellStyle name="Warning Text 23 3 4" xfId="42496" xr:uid="{00000000-0005-0000-0000-0000B2A60000}"/>
    <cellStyle name="Warning Text 23 4" xfId="42497" xr:uid="{00000000-0005-0000-0000-0000B3A60000}"/>
    <cellStyle name="Warning Text 23 4 2" xfId="42498" xr:uid="{00000000-0005-0000-0000-0000B4A60000}"/>
    <cellStyle name="Warning Text 23 4 2 2" xfId="42499" xr:uid="{00000000-0005-0000-0000-0000B5A60000}"/>
    <cellStyle name="Warning Text 23 4 2 3" xfId="42500" xr:uid="{00000000-0005-0000-0000-0000B6A60000}"/>
    <cellStyle name="Warning Text 23 4 3" xfId="42501" xr:uid="{00000000-0005-0000-0000-0000B7A60000}"/>
    <cellStyle name="Warning Text 23 4 4" xfId="42502" xr:uid="{00000000-0005-0000-0000-0000B8A60000}"/>
    <cellStyle name="Warning Text 23 5" xfId="42503" xr:uid="{00000000-0005-0000-0000-0000B9A60000}"/>
    <cellStyle name="Warning Text 23 5 2" xfId="42504" xr:uid="{00000000-0005-0000-0000-0000BAA60000}"/>
    <cellStyle name="Warning Text 23 5 2 2" xfId="42505" xr:uid="{00000000-0005-0000-0000-0000BBA60000}"/>
    <cellStyle name="Warning Text 23 5 2 3" xfId="42506" xr:uid="{00000000-0005-0000-0000-0000BCA60000}"/>
    <cellStyle name="Warning Text 23 5 3" xfId="42507" xr:uid="{00000000-0005-0000-0000-0000BDA60000}"/>
    <cellStyle name="Warning Text 23 5 4" xfId="42508" xr:uid="{00000000-0005-0000-0000-0000BEA60000}"/>
    <cellStyle name="Warning Text 23 6" xfId="42509" xr:uid="{00000000-0005-0000-0000-0000BFA60000}"/>
    <cellStyle name="Warning Text 23 6 2" xfId="42510" xr:uid="{00000000-0005-0000-0000-0000C0A60000}"/>
    <cellStyle name="Warning Text 23 6 2 2" xfId="42511" xr:uid="{00000000-0005-0000-0000-0000C1A60000}"/>
    <cellStyle name="Warning Text 23 6 2 3" xfId="42512" xr:uid="{00000000-0005-0000-0000-0000C2A60000}"/>
    <cellStyle name="Warning Text 23 6 3" xfId="42513" xr:uid="{00000000-0005-0000-0000-0000C3A60000}"/>
    <cellStyle name="Warning Text 23 6 4" xfId="42514" xr:uid="{00000000-0005-0000-0000-0000C4A60000}"/>
    <cellStyle name="Warning Text 23 7" xfId="42515" xr:uid="{00000000-0005-0000-0000-0000C5A60000}"/>
    <cellStyle name="Warning Text 23 7 2" xfId="42516" xr:uid="{00000000-0005-0000-0000-0000C6A60000}"/>
    <cellStyle name="Warning Text 23 7 3" xfId="42517" xr:uid="{00000000-0005-0000-0000-0000C7A60000}"/>
    <cellStyle name="Warning Text 23 8" xfId="42518" xr:uid="{00000000-0005-0000-0000-0000C8A60000}"/>
    <cellStyle name="Warning Text 23 8 2" xfId="42519" xr:uid="{00000000-0005-0000-0000-0000C9A60000}"/>
    <cellStyle name="Warning Text 23 8 3" xfId="42520" xr:uid="{00000000-0005-0000-0000-0000CAA60000}"/>
    <cellStyle name="Warning Text 23 9" xfId="42521" xr:uid="{00000000-0005-0000-0000-0000CBA60000}"/>
    <cellStyle name="Warning Text 23 9 2" xfId="42522" xr:uid="{00000000-0005-0000-0000-0000CCA60000}"/>
    <cellStyle name="Warning Text 23 9 3" xfId="42523" xr:uid="{00000000-0005-0000-0000-0000CDA60000}"/>
    <cellStyle name="Warning Text 24" xfId="42524" xr:uid="{00000000-0005-0000-0000-0000CEA60000}"/>
    <cellStyle name="Warning Text 24 10" xfId="42525" xr:uid="{00000000-0005-0000-0000-0000CFA60000}"/>
    <cellStyle name="Warning Text 24 10 2" xfId="42526" xr:uid="{00000000-0005-0000-0000-0000D0A60000}"/>
    <cellStyle name="Warning Text 24 10 3" xfId="42527" xr:uid="{00000000-0005-0000-0000-0000D1A60000}"/>
    <cellStyle name="Warning Text 24 11" xfId="42528" xr:uid="{00000000-0005-0000-0000-0000D2A60000}"/>
    <cellStyle name="Warning Text 24 12" xfId="42529" xr:uid="{00000000-0005-0000-0000-0000D3A60000}"/>
    <cellStyle name="Warning Text 24 13" xfId="42530" xr:uid="{00000000-0005-0000-0000-0000D4A60000}"/>
    <cellStyle name="Warning Text 24 14" xfId="42531" xr:uid="{00000000-0005-0000-0000-0000D5A60000}"/>
    <cellStyle name="Warning Text 24 2" xfId="42532" xr:uid="{00000000-0005-0000-0000-0000D6A60000}"/>
    <cellStyle name="Warning Text 24 2 2" xfId="42533" xr:uid="{00000000-0005-0000-0000-0000D7A60000}"/>
    <cellStyle name="Warning Text 24 2 2 2" xfId="42534" xr:uid="{00000000-0005-0000-0000-0000D8A60000}"/>
    <cellStyle name="Warning Text 24 2 2 2 2" xfId="42535" xr:uid="{00000000-0005-0000-0000-0000D9A60000}"/>
    <cellStyle name="Warning Text 24 2 2 2 3" xfId="42536" xr:uid="{00000000-0005-0000-0000-0000DAA60000}"/>
    <cellStyle name="Warning Text 24 2 2 3" xfId="42537" xr:uid="{00000000-0005-0000-0000-0000DBA60000}"/>
    <cellStyle name="Warning Text 24 2 2 4" xfId="42538" xr:uid="{00000000-0005-0000-0000-0000DCA60000}"/>
    <cellStyle name="Warning Text 24 2 3" xfId="42539" xr:uid="{00000000-0005-0000-0000-0000DDA60000}"/>
    <cellStyle name="Warning Text 24 2 3 2" xfId="42540" xr:uid="{00000000-0005-0000-0000-0000DEA60000}"/>
    <cellStyle name="Warning Text 24 2 3 3" xfId="42541" xr:uid="{00000000-0005-0000-0000-0000DFA60000}"/>
    <cellStyle name="Warning Text 24 2 4" xfId="42542" xr:uid="{00000000-0005-0000-0000-0000E0A60000}"/>
    <cellStyle name="Warning Text 24 2 5" xfId="42543" xr:uid="{00000000-0005-0000-0000-0000E1A60000}"/>
    <cellStyle name="Warning Text 24 3" xfId="42544" xr:uid="{00000000-0005-0000-0000-0000E2A60000}"/>
    <cellStyle name="Warning Text 24 3 2" xfId="42545" xr:uid="{00000000-0005-0000-0000-0000E3A60000}"/>
    <cellStyle name="Warning Text 24 3 2 2" xfId="42546" xr:uid="{00000000-0005-0000-0000-0000E4A60000}"/>
    <cellStyle name="Warning Text 24 3 2 3" xfId="42547" xr:uid="{00000000-0005-0000-0000-0000E5A60000}"/>
    <cellStyle name="Warning Text 24 3 3" xfId="42548" xr:uid="{00000000-0005-0000-0000-0000E6A60000}"/>
    <cellStyle name="Warning Text 24 3 4" xfId="42549" xr:uid="{00000000-0005-0000-0000-0000E7A60000}"/>
    <cellStyle name="Warning Text 24 4" xfId="42550" xr:uid="{00000000-0005-0000-0000-0000E8A60000}"/>
    <cellStyle name="Warning Text 24 4 2" xfId="42551" xr:uid="{00000000-0005-0000-0000-0000E9A60000}"/>
    <cellStyle name="Warning Text 24 4 2 2" xfId="42552" xr:uid="{00000000-0005-0000-0000-0000EAA60000}"/>
    <cellStyle name="Warning Text 24 4 2 3" xfId="42553" xr:uid="{00000000-0005-0000-0000-0000EBA60000}"/>
    <cellStyle name="Warning Text 24 4 3" xfId="42554" xr:uid="{00000000-0005-0000-0000-0000ECA60000}"/>
    <cellStyle name="Warning Text 24 4 4" xfId="42555" xr:uid="{00000000-0005-0000-0000-0000EDA60000}"/>
    <cellStyle name="Warning Text 24 5" xfId="42556" xr:uid="{00000000-0005-0000-0000-0000EEA60000}"/>
    <cellStyle name="Warning Text 24 5 2" xfId="42557" xr:uid="{00000000-0005-0000-0000-0000EFA60000}"/>
    <cellStyle name="Warning Text 24 5 2 2" xfId="42558" xr:uid="{00000000-0005-0000-0000-0000F0A60000}"/>
    <cellStyle name="Warning Text 24 5 2 3" xfId="42559" xr:uid="{00000000-0005-0000-0000-0000F1A60000}"/>
    <cellStyle name="Warning Text 24 5 3" xfId="42560" xr:uid="{00000000-0005-0000-0000-0000F2A60000}"/>
    <cellStyle name="Warning Text 24 5 4" xfId="42561" xr:uid="{00000000-0005-0000-0000-0000F3A60000}"/>
    <cellStyle name="Warning Text 24 6" xfId="42562" xr:uid="{00000000-0005-0000-0000-0000F4A60000}"/>
    <cellStyle name="Warning Text 24 6 2" xfId="42563" xr:uid="{00000000-0005-0000-0000-0000F5A60000}"/>
    <cellStyle name="Warning Text 24 6 2 2" xfId="42564" xr:uid="{00000000-0005-0000-0000-0000F6A60000}"/>
    <cellStyle name="Warning Text 24 6 2 3" xfId="42565" xr:uid="{00000000-0005-0000-0000-0000F7A60000}"/>
    <cellStyle name="Warning Text 24 6 3" xfId="42566" xr:uid="{00000000-0005-0000-0000-0000F8A60000}"/>
    <cellStyle name="Warning Text 24 6 4" xfId="42567" xr:uid="{00000000-0005-0000-0000-0000F9A60000}"/>
    <cellStyle name="Warning Text 24 7" xfId="42568" xr:uid="{00000000-0005-0000-0000-0000FAA60000}"/>
    <cellStyle name="Warning Text 24 7 2" xfId="42569" xr:uid="{00000000-0005-0000-0000-0000FBA60000}"/>
    <cellStyle name="Warning Text 24 7 3" xfId="42570" xr:uid="{00000000-0005-0000-0000-0000FCA60000}"/>
    <cellStyle name="Warning Text 24 8" xfId="42571" xr:uid="{00000000-0005-0000-0000-0000FDA60000}"/>
    <cellStyle name="Warning Text 24 8 2" xfId="42572" xr:uid="{00000000-0005-0000-0000-0000FEA60000}"/>
    <cellStyle name="Warning Text 24 8 3" xfId="42573" xr:uid="{00000000-0005-0000-0000-0000FFA60000}"/>
    <cellStyle name="Warning Text 24 9" xfId="42574" xr:uid="{00000000-0005-0000-0000-000000A70000}"/>
    <cellStyle name="Warning Text 24 9 2" xfId="42575" xr:uid="{00000000-0005-0000-0000-000001A70000}"/>
    <cellStyle name="Warning Text 24 9 3" xfId="42576" xr:uid="{00000000-0005-0000-0000-000002A70000}"/>
    <cellStyle name="Warning Text 25" xfId="42577" xr:uid="{00000000-0005-0000-0000-000003A70000}"/>
    <cellStyle name="Warning Text 25 10" xfId="42578" xr:uid="{00000000-0005-0000-0000-000004A70000}"/>
    <cellStyle name="Warning Text 25 10 2" xfId="42579" xr:uid="{00000000-0005-0000-0000-000005A70000}"/>
    <cellStyle name="Warning Text 25 10 3" xfId="42580" xr:uid="{00000000-0005-0000-0000-000006A70000}"/>
    <cellStyle name="Warning Text 25 11" xfId="42581" xr:uid="{00000000-0005-0000-0000-000007A70000}"/>
    <cellStyle name="Warning Text 25 12" xfId="42582" xr:uid="{00000000-0005-0000-0000-000008A70000}"/>
    <cellStyle name="Warning Text 25 13" xfId="42583" xr:uid="{00000000-0005-0000-0000-000009A70000}"/>
    <cellStyle name="Warning Text 25 14" xfId="42584" xr:uid="{00000000-0005-0000-0000-00000AA70000}"/>
    <cellStyle name="Warning Text 25 2" xfId="42585" xr:uid="{00000000-0005-0000-0000-00000BA70000}"/>
    <cellStyle name="Warning Text 25 2 2" xfId="42586" xr:uid="{00000000-0005-0000-0000-00000CA70000}"/>
    <cellStyle name="Warning Text 25 2 2 2" xfId="42587" xr:uid="{00000000-0005-0000-0000-00000DA70000}"/>
    <cellStyle name="Warning Text 25 2 2 2 2" xfId="42588" xr:uid="{00000000-0005-0000-0000-00000EA70000}"/>
    <cellStyle name="Warning Text 25 2 2 2 3" xfId="42589" xr:uid="{00000000-0005-0000-0000-00000FA70000}"/>
    <cellStyle name="Warning Text 25 2 2 3" xfId="42590" xr:uid="{00000000-0005-0000-0000-000010A70000}"/>
    <cellStyle name="Warning Text 25 2 2 4" xfId="42591" xr:uid="{00000000-0005-0000-0000-000011A70000}"/>
    <cellStyle name="Warning Text 25 2 3" xfId="42592" xr:uid="{00000000-0005-0000-0000-000012A70000}"/>
    <cellStyle name="Warning Text 25 2 3 2" xfId="42593" xr:uid="{00000000-0005-0000-0000-000013A70000}"/>
    <cellStyle name="Warning Text 25 2 3 3" xfId="42594" xr:uid="{00000000-0005-0000-0000-000014A70000}"/>
    <cellStyle name="Warning Text 25 2 4" xfId="42595" xr:uid="{00000000-0005-0000-0000-000015A70000}"/>
    <cellStyle name="Warning Text 25 2 5" xfId="42596" xr:uid="{00000000-0005-0000-0000-000016A70000}"/>
    <cellStyle name="Warning Text 25 3" xfId="42597" xr:uid="{00000000-0005-0000-0000-000017A70000}"/>
    <cellStyle name="Warning Text 25 3 2" xfId="42598" xr:uid="{00000000-0005-0000-0000-000018A70000}"/>
    <cellStyle name="Warning Text 25 3 2 2" xfId="42599" xr:uid="{00000000-0005-0000-0000-000019A70000}"/>
    <cellStyle name="Warning Text 25 3 2 3" xfId="42600" xr:uid="{00000000-0005-0000-0000-00001AA70000}"/>
    <cellStyle name="Warning Text 25 3 3" xfId="42601" xr:uid="{00000000-0005-0000-0000-00001BA70000}"/>
    <cellStyle name="Warning Text 25 3 4" xfId="42602" xr:uid="{00000000-0005-0000-0000-00001CA70000}"/>
    <cellStyle name="Warning Text 25 4" xfId="42603" xr:uid="{00000000-0005-0000-0000-00001DA70000}"/>
    <cellStyle name="Warning Text 25 4 2" xfId="42604" xr:uid="{00000000-0005-0000-0000-00001EA70000}"/>
    <cellStyle name="Warning Text 25 4 2 2" xfId="42605" xr:uid="{00000000-0005-0000-0000-00001FA70000}"/>
    <cellStyle name="Warning Text 25 4 2 3" xfId="42606" xr:uid="{00000000-0005-0000-0000-000020A70000}"/>
    <cellStyle name="Warning Text 25 4 3" xfId="42607" xr:uid="{00000000-0005-0000-0000-000021A70000}"/>
    <cellStyle name="Warning Text 25 4 4" xfId="42608" xr:uid="{00000000-0005-0000-0000-000022A70000}"/>
    <cellStyle name="Warning Text 25 5" xfId="42609" xr:uid="{00000000-0005-0000-0000-000023A70000}"/>
    <cellStyle name="Warning Text 25 5 2" xfId="42610" xr:uid="{00000000-0005-0000-0000-000024A70000}"/>
    <cellStyle name="Warning Text 25 5 2 2" xfId="42611" xr:uid="{00000000-0005-0000-0000-000025A70000}"/>
    <cellStyle name="Warning Text 25 5 2 3" xfId="42612" xr:uid="{00000000-0005-0000-0000-000026A70000}"/>
    <cellStyle name="Warning Text 25 5 3" xfId="42613" xr:uid="{00000000-0005-0000-0000-000027A70000}"/>
    <cellStyle name="Warning Text 25 5 4" xfId="42614" xr:uid="{00000000-0005-0000-0000-000028A70000}"/>
    <cellStyle name="Warning Text 25 6" xfId="42615" xr:uid="{00000000-0005-0000-0000-000029A70000}"/>
    <cellStyle name="Warning Text 25 6 2" xfId="42616" xr:uid="{00000000-0005-0000-0000-00002AA70000}"/>
    <cellStyle name="Warning Text 25 6 2 2" xfId="42617" xr:uid="{00000000-0005-0000-0000-00002BA70000}"/>
    <cellStyle name="Warning Text 25 6 2 3" xfId="42618" xr:uid="{00000000-0005-0000-0000-00002CA70000}"/>
    <cellStyle name="Warning Text 25 6 3" xfId="42619" xr:uid="{00000000-0005-0000-0000-00002DA70000}"/>
    <cellStyle name="Warning Text 25 6 4" xfId="42620" xr:uid="{00000000-0005-0000-0000-00002EA70000}"/>
    <cellStyle name="Warning Text 25 7" xfId="42621" xr:uid="{00000000-0005-0000-0000-00002FA70000}"/>
    <cellStyle name="Warning Text 25 7 2" xfId="42622" xr:uid="{00000000-0005-0000-0000-000030A70000}"/>
    <cellStyle name="Warning Text 25 7 3" xfId="42623" xr:uid="{00000000-0005-0000-0000-000031A70000}"/>
    <cellStyle name="Warning Text 25 8" xfId="42624" xr:uid="{00000000-0005-0000-0000-000032A70000}"/>
    <cellStyle name="Warning Text 25 8 2" xfId="42625" xr:uid="{00000000-0005-0000-0000-000033A70000}"/>
    <cellStyle name="Warning Text 25 8 3" xfId="42626" xr:uid="{00000000-0005-0000-0000-000034A70000}"/>
    <cellStyle name="Warning Text 25 9" xfId="42627" xr:uid="{00000000-0005-0000-0000-000035A70000}"/>
    <cellStyle name="Warning Text 25 9 2" xfId="42628" xr:uid="{00000000-0005-0000-0000-000036A70000}"/>
    <cellStyle name="Warning Text 25 9 3" xfId="42629" xr:uid="{00000000-0005-0000-0000-000037A70000}"/>
    <cellStyle name="Warning Text 26" xfId="42630" xr:uid="{00000000-0005-0000-0000-000038A70000}"/>
    <cellStyle name="Warning Text 26 10" xfId="42631" xr:uid="{00000000-0005-0000-0000-000039A70000}"/>
    <cellStyle name="Warning Text 26 10 2" xfId="42632" xr:uid="{00000000-0005-0000-0000-00003AA70000}"/>
    <cellStyle name="Warning Text 26 10 3" xfId="42633" xr:uid="{00000000-0005-0000-0000-00003BA70000}"/>
    <cellStyle name="Warning Text 26 11" xfId="42634" xr:uid="{00000000-0005-0000-0000-00003CA70000}"/>
    <cellStyle name="Warning Text 26 12" xfId="42635" xr:uid="{00000000-0005-0000-0000-00003DA70000}"/>
    <cellStyle name="Warning Text 26 13" xfId="42636" xr:uid="{00000000-0005-0000-0000-00003EA70000}"/>
    <cellStyle name="Warning Text 26 14" xfId="42637" xr:uid="{00000000-0005-0000-0000-00003FA70000}"/>
    <cellStyle name="Warning Text 26 2" xfId="42638" xr:uid="{00000000-0005-0000-0000-000040A70000}"/>
    <cellStyle name="Warning Text 26 2 2" xfId="42639" xr:uid="{00000000-0005-0000-0000-000041A70000}"/>
    <cellStyle name="Warning Text 26 2 2 2" xfId="42640" xr:uid="{00000000-0005-0000-0000-000042A70000}"/>
    <cellStyle name="Warning Text 26 2 2 2 2" xfId="42641" xr:uid="{00000000-0005-0000-0000-000043A70000}"/>
    <cellStyle name="Warning Text 26 2 2 2 3" xfId="42642" xr:uid="{00000000-0005-0000-0000-000044A70000}"/>
    <cellStyle name="Warning Text 26 2 2 3" xfId="42643" xr:uid="{00000000-0005-0000-0000-000045A70000}"/>
    <cellStyle name="Warning Text 26 2 2 4" xfId="42644" xr:uid="{00000000-0005-0000-0000-000046A70000}"/>
    <cellStyle name="Warning Text 26 2 3" xfId="42645" xr:uid="{00000000-0005-0000-0000-000047A70000}"/>
    <cellStyle name="Warning Text 26 2 3 2" xfId="42646" xr:uid="{00000000-0005-0000-0000-000048A70000}"/>
    <cellStyle name="Warning Text 26 2 3 3" xfId="42647" xr:uid="{00000000-0005-0000-0000-000049A70000}"/>
    <cellStyle name="Warning Text 26 2 4" xfId="42648" xr:uid="{00000000-0005-0000-0000-00004AA70000}"/>
    <cellStyle name="Warning Text 26 2 5" xfId="42649" xr:uid="{00000000-0005-0000-0000-00004BA70000}"/>
    <cellStyle name="Warning Text 26 3" xfId="42650" xr:uid="{00000000-0005-0000-0000-00004CA70000}"/>
    <cellStyle name="Warning Text 26 3 2" xfId="42651" xr:uid="{00000000-0005-0000-0000-00004DA70000}"/>
    <cellStyle name="Warning Text 26 3 2 2" xfId="42652" xr:uid="{00000000-0005-0000-0000-00004EA70000}"/>
    <cellStyle name="Warning Text 26 3 2 3" xfId="42653" xr:uid="{00000000-0005-0000-0000-00004FA70000}"/>
    <cellStyle name="Warning Text 26 3 3" xfId="42654" xr:uid="{00000000-0005-0000-0000-000050A70000}"/>
    <cellStyle name="Warning Text 26 3 4" xfId="42655" xr:uid="{00000000-0005-0000-0000-000051A70000}"/>
    <cellStyle name="Warning Text 26 4" xfId="42656" xr:uid="{00000000-0005-0000-0000-000052A70000}"/>
    <cellStyle name="Warning Text 26 4 2" xfId="42657" xr:uid="{00000000-0005-0000-0000-000053A70000}"/>
    <cellStyle name="Warning Text 26 4 2 2" xfId="42658" xr:uid="{00000000-0005-0000-0000-000054A70000}"/>
    <cellStyle name="Warning Text 26 4 2 3" xfId="42659" xr:uid="{00000000-0005-0000-0000-000055A70000}"/>
    <cellStyle name="Warning Text 26 4 3" xfId="42660" xr:uid="{00000000-0005-0000-0000-000056A70000}"/>
    <cellStyle name="Warning Text 26 4 4" xfId="42661" xr:uid="{00000000-0005-0000-0000-000057A70000}"/>
    <cellStyle name="Warning Text 26 5" xfId="42662" xr:uid="{00000000-0005-0000-0000-000058A70000}"/>
    <cellStyle name="Warning Text 26 5 2" xfId="42663" xr:uid="{00000000-0005-0000-0000-000059A70000}"/>
    <cellStyle name="Warning Text 26 5 2 2" xfId="42664" xr:uid="{00000000-0005-0000-0000-00005AA70000}"/>
    <cellStyle name="Warning Text 26 5 2 3" xfId="42665" xr:uid="{00000000-0005-0000-0000-00005BA70000}"/>
    <cellStyle name="Warning Text 26 5 3" xfId="42666" xr:uid="{00000000-0005-0000-0000-00005CA70000}"/>
    <cellStyle name="Warning Text 26 5 4" xfId="42667" xr:uid="{00000000-0005-0000-0000-00005DA70000}"/>
    <cellStyle name="Warning Text 26 6" xfId="42668" xr:uid="{00000000-0005-0000-0000-00005EA70000}"/>
    <cellStyle name="Warning Text 26 6 2" xfId="42669" xr:uid="{00000000-0005-0000-0000-00005FA70000}"/>
    <cellStyle name="Warning Text 26 6 2 2" xfId="42670" xr:uid="{00000000-0005-0000-0000-000060A70000}"/>
    <cellStyle name="Warning Text 26 6 2 3" xfId="42671" xr:uid="{00000000-0005-0000-0000-000061A70000}"/>
    <cellStyle name="Warning Text 26 6 3" xfId="42672" xr:uid="{00000000-0005-0000-0000-000062A70000}"/>
    <cellStyle name="Warning Text 26 6 4" xfId="42673" xr:uid="{00000000-0005-0000-0000-000063A70000}"/>
    <cellStyle name="Warning Text 26 7" xfId="42674" xr:uid="{00000000-0005-0000-0000-000064A70000}"/>
    <cellStyle name="Warning Text 26 7 2" xfId="42675" xr:uid="{00000000-0005-0000-0000-000065A70000}"/>
    <cellStyle name="Warning Text 26 7 3" xfId="42676" xr:uid="{00000000-0005-0000-0000-000066A70000}"/>
    <cellStyle name="Warning Text 26 8" xfId="42677" xr:uid="{00000000-0005-0000-0000-000067A70000}"/>
    <cellStyle name="Warning Text 26 8 2" xfId="42678" xr:uid="{00000000-0005-0000-0000-000068A70000}"/>
    <cellStyle name="Warning Text 26 8 3" xfId="42679" xr:uid="{00000000-0005-0000-0000-000069A70000}"/>
    <cellStyle name="Warning Text 26 9" xfId="42680" xr:uid="{00000000-0005-0000-0000-00006AA70000}"/>
    <cellStyle name="Warning Text 26 9 2" xfId="42681" xr:uid="{00000000-0005-0000-0000-00006BA70000}"/>
    <cellStyle name="Warning Text 26 9 3" xfId="42682" xr:uid="{00000000-0005-0000-0000-00006CA70000}"/>
    <cellStyle name="Warning Text 27" xfId="42683" xr:uid="{00000000-0005-0000-0000-00006DA70000}"/>
    <cellStyle name="Warning Text 27 10" xfId="42684" xr:uid="{00000000-0005-0000-0000-00006EA70000}"/>
    <cellStyle name="Warning Text 27 10 2" xfId="42685" xr:uid="{00000000-0005-0000-0000-00006FA70000}"/>
    <cellStyle name="Warning Text 27 10 3" xfId="42686" xr:uid="{00000000-0005-0000-0000-000070A70000}"/>
    <cellStyle name="Warning Text 27 11" xfId="42687" xr:uid="{00000000-0005-0000-0000-000071A70000}"/>
    <cellStyle name="Warning Text 27 12" xfId="42688" xr:uid="{00000000-0005-0000-0000-000072A70000}"/>
    <cellStyle name="Warning Text 27 13" xfId="42689" xr:uid="{00000000-0005-0000-0000-000073A70000}"/>
    <cellStyle name="Warning Text 27 14" xfId="42690" xr:uid="{00000000-0005-0000-0000-000074A70000}"/>
    <cellStyle name="Warning Text 27 2" xfId="42691" xr:uid="{00000000-0005-0000-0000-000075A70000}"/>
    <cellStyle name="Warning Text 27 2 2" xfId="42692" xr:uid="{00000000-0005-0000-0000-000076A70000}"/>
    <cellStyle name="Warning Text 27 2 2 2" xfId="42693" xr:uid="{00000000-0005-0000-0000-000077A70000}"/>
    <cellStyle name="Warning Text 27 2 2 2 2" xfId="42694" xr:uid="{00000000-0005-0000-0000-000078A70000}"/>
    <cellStyle name="Warning Text 27 2 2 2 3" xfId="42695" xr:uid="{00000000-0005-0000-0000-000079A70000}"/>
    <cellStyle name="Warning Text 27 2 2 3" xfId="42696" xr:uid="{00000000-0005-0000-0000-00007AA70000}"/>
    <cellStyle name="Warning Text 27 2 2 4" xfId="42697" xr:uid="{00000000-0005-0000-0000-00007BA70000}"/>
    <cellStyle name="Warning Text 27 2 3" xfId="42698" xr:uid="{00000000-0005-0000-0000-00007CA70000}"/>
    <cellStyle name="Warning Text 27 2 3 2" xfId="42699" xr:uid="{00000000-0005-0000-0000-00007DA70000}"/>
    <cellStyle name="Warning Text 27 2 3 3" xfId="42700" xr:uid="{00000000-0005-0000-0000-00007EA70000}"/>
    <cellStyle name="Warning Text 27 2 4" xfId="42701" xr:uid="{00000000-0005-0000-0000-00007FA70000}"/>
    <cellStyle name="Warning Text 27 2 5" xfId="42702" xr:uid="{00000000-0005-0000-0000-000080A70000}"/>
    <cellStyle name="Warning Text 27 3" xfId="42703" xr:uid="{00000000-0005-0000-0000-000081A70000}"/>
    <cellStyle name="Warning Text 27 3 2" xfId="42704" xr:uid="{00000000-0005-0000-0000-000082A70000}"/>
    <cellStyle name="Warning Text 27 3 2 2" xfId="42705" xr:uid="{00000000-0005-0000-0000-000083A70000}"/>
    <cellStyle name="Warning Text 27 3 2 3" xfId="42706" xr:uid="{00000000-0005-0000-0000-000084A70000}"/>
    <cellStyle name="Warning Text 27 3 3" xfId="42707" xr:uid="{00000000-0005-0000-0000-000085A70000}"/>
    <cellStyle name="Warning Text 27 3 4" xfId="42708" xr:uid="{00000000-0005-0000-0000-000086A70000}"/>
    <cellStyle name="Warning Text 27 4" xfId="42709" xr:uid="{00000000-0005-0000-0000-000087A70000}"/>
    <cellStyle name="Warning Text 27 4 2" xfId="42710" xr:uid="{00000000-0005-0000-0000-000088A70000}"/>
    <cellStyle name="Warning Text 27 4 2 2" xfId="42711" xr:uid="{00000000-0005-0000-0000-000089A70000}"/>
    <cellStyle name="Warning Text 27 4 2 3" xfId="42712" xr:uid="{00000000-0005-0000-0000-00008AA70000}"/>
    <cellStyle name="Warning Text 27 4 3" xfId="42713" xr:uid="{00000000-0005-0000-0000-00008BA70000}"/>
    <cellStyle name="Warning Text 27 4 4" xfId="42714" xr:uid="{00000000-0005-0000-0000-00008CA70000}"/>
    <cellStyle name="Warning Text 27 5" xfId="42715" xr:uid="{00000000-0005-0000-0000-00008DA70000}"/>
    <cellStyle name="Warning Text 27 5 2" xfId="42716" xr:uid="{00000000-0005-0000-0000-00008EA70000}"/>
    <cellStyle name="Warning Text 27 5 2 2" xfId="42717" xr:uid="{00000000-0005-0000-0000-00008FA70000}"/>
    <cellStyle name="Warning Text 27 5 2 3" xfId="42718" xr:uid="{00000000-0005-0000-0000-000090A70000}"/>
    <cellStyle name="Warning Text 27 5 3" xfId="42719" xr:uid="{00000000-0005-0000-0000-000091A70000}"/>
    <cellStyle name="Warning Text 27 5 4" xfId="42720" xr:uid="{00000000-0005-0000-0000-000092A70000}"/>
    <cellStyle name="Warning Text 27 6" xfId="42721" xr:uid="{00000000-0005-0000-0000-000093A70000}"/>
    <cellStyle name="Warning Text 27 6 2" xfId="42722" xr:uid="{00000000-0005-0000-0000-000094A70000}"/>
    <cellStyle name="Warning Text 27 6 2 2" xfId="42723" xr:uid="{00000000-0005-0000-0000-000095A70000}"/>
    <cellStyle name="Warning Text 27 6 2 3" xfId="42724" xr:uid="{00000000-0005-0000-0000-000096A70000}"/>
    <cellStyle name="Warning Text 27 6 3" xfId="42725" xr:uid="{00000000-0005-0000-0000-000097A70000}"/>
    <cellStyle name="Warning Text 27 6 4" xfId="42726" xr:uid="{00000000-0005-0000-0000-000098A70000}"/>
    <cellStyle name="Warning Text 27 7" xfId="42727" xr:uid="{00000000-0005-0000-0000-000099A70000}"/>
    <cellStyle name="Warning Text 27 7 2" xfId="42728" xr:uid="{00000000-0005-0000-0000-00009AA70000}"/>
    <cellStyle name="Warning Text 27 7 3" xfId="42729" xr:uid="{00000000-0005-0000-0000-00009BA70000}"/>
    <cellStyle name="Warning Text 27 8" xfId="42730" xr:uid="{00000000-0005-0000-0000-00009CA70000}"/>
    <cellStyle name="Warning Text 27 8 2" xfId="42731" xr:uid="{00000000-0005-0000-0000-00009DA70000}"/>
    <cellStyle name="Warning Text 27 8 3" xfId="42732" xr:uid="{00000000-0005-0000-0000-00009EA70000}"/>
    <cellStyle name="Warning Text 27 9" xfId="42733" xr:uid="{00000000-0005-0000-0000-00009FA70000}"/>
    <cellStyle name="Warning Text 27 9 2" xfId="42734" xr:uid="{00000000-0005-0000-0000-0000A0A70000}"/>
    <cellStyle name="Warning Text 27 9 3" xfId="42735" xr:uid="{00000000-0005-0000-0000-0000A1A70000}"/>
    <cellStyle name="Warning Text 28" xfId="42736" xr:uid="{00000000-0005-0000-0000-0000A2A70000}"/>
    <cellStyle name="Warning Text 28 10" xfId="42737" xr:uid="{00000000-0005-0000-0000-0000A3A70000}"/>
    <cellStyle name="Warning Text 28 10 2" xfId="42738" xr:uid="{00000000-0005-0000-0000-0000A4A70000}"/>
    <cellStyle name="Warning Text 28 10 3" xfId="42739" xr:uid="{00000000-0005-0000-0000-0000A5A70000}"/>
    <cellStyle name="Warning Text 28 11" xfId="42740" xr:uid="{00000000-0005-0000-0000-0000A6A70000}"/>
    <cellStyle name="Warning Text 28 12" xfId="42741" xr:uid="{00000000-0005-0000-0000-0000A7A70000}"/>
    <cellStyle name="Warning Text 28 13" xfId="42742" xr:uid="{00000000-0005-0000-0000-0000A8A70000}"/>
    <cellStyle name="Warning Text 28 14" xfId="42743" xr:uid="{00000000-0005-0000-0000-0000A9A70000}"/>
    <cellStyle name="Warning Text 28 2" xfId="42744" xr:uid="{00000000-0005-0000-0000-0000AAA70000}"/>
    <cellStyle name="Warning Text 28 2 2" xfId="42745" xr:uid="{00000000-0005-0000-0000-0000ABA70000}"/>
    <cellStyle name="Warning Text 28 2 2 2" xfId="42746" xr:uid="{00000000-0005-0000-0000-0000ACA70000}"/>
    <cellStyle name="Warning Text 28 2 2 2 2" xfId="42747" xr:uid="{00000000-0005-0000-0000-0000ADA70000}"/>
    <cellStyle name="Warning Text 28 2 2 2 3" xfId="42748" xr:uid="{00000000-0005-0000-0000-0000AEA70000}"/>
    <cellStyle name="Warning Text 28 2 2 3" xfId="42749" xr:uid="{00000000-0005-0000-0000-0000AFA70000}"/>
    <cellStyle name="Warning Text 28 2 2 4" xfId="42750" xr:uid="{00000000-0005-0000-0000-0000B0A70000}"/>
    <cellStyle name="Warning Text 28 2 3" xfId="42751" xr:uid="{00000000-0005-0000-0000-0000B1A70000}"/>
    <cellStyle name="Warning Text 28 2 3 2" xfId="42752" xr:uid="{00000000-0005-0000-0000-0000B2A70000}"/>
    <cellStyle name="Warning Text 28 2 3 3" xfId="42753" xr:uid="{00000000-0005-0000-0000-0000B3A70000}"/>
    <cellStyle name="Warning Text 28 2 4" xfId="42754" xr:uid="{00000000-0005-0000-0000-0000B4A70000}"/>
    <cellStyle name="Warning Text 28 2 5" xfId="42755" xr:uid="{00000000-0005-0000-0000-0000B5A70000}"/>
    <cellStyle name="Warning Text 28 3" xfId="42756" xr:uid="{00000000-0005-0000-0000-0000B6A70000}"/>
    <cellStyle name="Warning Text 28 3 2" xfId="42757" xr:uid="{00000000-0005-0000-0000-0000B7A70000}"/>
    <cellStyle name="Warning Text 28 3 2 2" xfId="42758" xr:uid="{00000000-0005-0000-0000-0000B8A70000}"/>
    <cellStyle name="Warning Text 28 3 2 3" xfId="42759" xr:uid="{00000000-0005-0000-0000-0000B9A70000}"/>
    <cellStyle name="Warning Text 28 3 3" xfId="42760" xr:uid="{00000000-0005-0000-0000-0000BAA70000}"/>
    <cellStyle name="Warning Text 28 3 4" xfId="42761" xr:uid="{00000000-0005-0000-0000-0000BBA70000}"/>
    <cellStyle name="Warning Text 28 4" xfId="42762" xr:uid="{00000000-0005-0000-0000-0000BCA70000}"/>
    <cellStyle name="Warning Text 28 4 2" xfId="42763" xr:uid="{00000000-0005-0000-0000-0000BDA70000}"/>
    <cellStyle name="Warning Text 28 4 2 2" xfId="42764" xr:uid="{00000000-0005-0000-0000-0000BEA70000}"/>
    <cellStyle name="Warning Text 28 4 2 3" xfId="42765" xr:uid="{00000000-0005-0000-0000-0000BFA70000}"/>
    <cellStyle name="Warning Text 28 4 3" xfId="42766" xr:uid="{00000000-0005-0000-0000-0000C0A70000}"/>
    <cellStyle name="Warning Text 28 4 4" xfId="42767" xr:uid="{00000000-0005-0000-0000-0000C1A70000}"/>
    <cellStyle name="Warning Text 28 5" xfId="42768" xr:uid="{00000000-0005-0000-0000-0000C2A70000}"/>
    <cellStyle name="Warning Text 28 5 2" xfId="42769" xr:uid="{00000000-0005-0000-0000-0000C3A70000}"/>
    <cellStyle name="Warning Text 28 5 2 2" xfId="42770" xr:uid="{00000000-0005-0000-0000-0000C4A70000}"/>
    <cellStyle name="Warning Text 28 5 2 3" xfId="42771" xr:uid="{00000000-0005-0000-0000-0000C5A70000}"/>
    <cellStyle name="Warning Text 28 5 3" xfId="42772" xr:uid="{00000000-0005-0000-0000-0000C6A70000}"/>
    <cellStyle name="Warning Text 28 5 4" xfId="42773" xr:uid="{00000000-0005-0000-0000-0000C7A70000}"/>
    <cellStyle name="Warning Text 28 6" xfId="42774" xr:uid="{00000000-0005-0000-0000-0000C8A70000}"/>
    <cellStyle name="Warning Text 28 6 2" xfId="42775" xr:uid="{00000000-0005-0000-0000-0000C9A70000}"/>
    <cellStyle name="Warning Text 28 6 2 2" xfId="42776" xr:uid="{00000000-0005-0000-0000-0000CAA70000}"/>
    <cellStyle name="Warning Text 28 6 2 3" xfId="42777" xr:uid="{00000000-0005-0000-0000-0000CBA70000}"/>
    <cellStyle name="Warning Text 28 6 3" xfId="42778" xr:uid="{00000000-0005-0000-0000-0000CCA70000}"/>
    <cellStyle name="Warning Text 28 6 4" xfId="42779" xr:uid="{00000000-0005-0000-0000-0000CDA70000}"/>
    <cellStyle name="Warning Text 28 7" xfId="42780" xr:uid="{00000000-0005-0000-0000-0000CEA70000}"/>
    <cellStyle name="Warning Text 28 7 2" xfId="42781" xr:uid="{00000000-0005-0000-0000-0000CFA70000}"/>
    <cellStyle name="Warning Text 28 7 3" xfId="42782" xr:uid="{00000000-0005-0000-0000-0000D0A70000}"/>
    <cellStyle name="Warning Text 28 8" xfId="42783" xr:uid="{00000000-0005-0000-0000-0000D1A70000}"/>
    <cellStyle name="Warning Text 28 8 2" xfId="42784" xr:uid="{00000000-0005-0000-0000-0000D2A70000}"/>
    <cellStyle name="Warning Text 28 8 3" xfId="42785" xr:uid="{00000000-0005-0000-0000-0000D3A70000}"/>
    <cellStyle name="Warning Text 28 9" xfId="42786" xr:uid="{00000000-0005-0000-0000-0000D4A70000}"/>
    <cellStyle name="Warning Text 28 9 2" xfId="42787" xr:uid="{00000000-0005-0000-0000-0000D5A70000}"/>
    <cellStyle name="Warning Text 28 9 3" xfId="42788" xr:uid="{00000000-0005-0000-0000-0000D6A70000}"/>
    <cellStyle name="Warning Text 29" xfId="42789" xr:uid="{00000000-0005-0000-0000-0000D7A70000}"/>
    <cellStyle name="Warning Text 29 10" xfId="42790" xr:uid="{00000000-0005-0000-0000-0000D8A70000}"/>
    <cellStyle name="Warning Text 29 10 2" xfId="42791" xr:uid="{00000000-0005-0000-0000-0000D9A70000}"/>
    <cellStyle name="Warning Text 29 10 3" xfId="42792" xr:uid="{00000000-0005-0000-0000-0000DAA70000}"/>
    <cellStyle name="Warning Text 29 11" xfId="42793" xr:uid="{00000000-0005-0000-0000-0000DBA70000}"/>
    <cellStyle name="Warning Text 29 12" xfId="42794" xr:uid="{00000000-0005-0000-0000-0000DCA70000}"/>
    <cellStyle name="Warning Text 29 13" xfId="42795" xr:uid="{00000000-0005-0000-0000-0000DDA70000}"/>
    <cellStyle name="Warning Text 29 14" xfId="42796" xr:uid="{00000000-0005-0000-0000-0000DEA70000}"/>
    <cellStyle name="Warning Text 29 2" xfId="42797" xr:uid="{00000000-0005-0000-0000-0000DFA70000}"/>
    <cellStyle name="Warning Text 29 2 2" xfId="42798" xr:uid="{00000000-0005-0000-0000-0000E0A70000}"/>
    <cellStyle name="Warning Text 29 2 2 2" xfId="42799" xr:uid="{00000000-0005-0000-0000-0000E1A70000}"/>
    <cellStyle name="Warning Text 29 2 2 2 2" xfId="42800" xr:uid="{00000000-0005-0000-0000-0000E2A70000}"/>
    <cellStyle name="Warning Text 29 2 2 2 3" xfId="42801" xr:uid="{00000000-0005-0000-0000-0000E3A70000}"/>
    <cellStyle name="Warning Text 29 2 2 3" xfId="42802" xr:uid="{00000000-0005-0000-0000-0000E4A70000}"/>
    <cellStyle name="Warning Text 29 2 2 4" xfId="42803" xr:uid="{00000000-0005-0000-0000-0000E5A70000}"/>
    <cellStyle name="Warning Text 29 2 3" xfId="42804" xr:uid="{00000000-0005-0000-0000-0000E6A70000}"/>
    <cellStyle name="Warning Text 29 2 3 2" xfId="42805" xr:uid="{00000000-0005-0000-0000-0000E7A70000}"/>
    <cellStyle name="Warning Text 29 2 3 3" xfId="42806" xr:uid="{00000000-0005-0000-0000-0000E8A70000}"/>
    <cellStyle name="Warning Text 29 2 4" xfId="42807" xr:uid="{00000000-0005-0000-0000-0000E9A70000}"/>
    <cellStyle name="Warning Text 29 2 5" xfId="42808" xr:uid="{00000000-0005-0000-0000-0000EAA70000}"/>
    <cellStyle name="Warning Text 29 3" xfId="42809" xr:uid="{00000000-0005-0000-0000-0000EBA70000}"/>
    <cellStyle name="Warning Text 29 3 2" xfId="42810" xr:uid="{00000000-0005-0000-0000-0000ECA70000}"/>
    <cellStyle name="Warning Text 29 3 2 2" xfId="42811" xr:uid="{00000000-0005-0000-0000-0000EDA70000}"/>
    <cellStyle name="Warning Text 29 3 2 3" xfId="42812" xr:uid="{00000000-0005-0000-0000-0000EEA70000}"/>
    <cellStyle name="Warning Text 29 3 3" xfId="42813" xr:uid="{00000000-0005-0000-0000-0000EFA70000}"/>
    <cellStyle name="Warning Text 29 3 4" xfId="42814" xr:uid="{00000000-0005-0000-0000-0000F0A70000}"/>
    <cellStyle name="Warning Text 29 4" xfId="42815" xr:uid="{00000000-0005-0000-0000-0000F1A70000}"/>
    <cellStyle name="Warning Text 29 4 2" xfId="42816" xr:uid="{00000000-0005-0000-0000-0000F2A70000}"/>
    <cellStyle name="Warning Text 29 4 2 2" xfId="42817" xr:uid="{00000000-0005-0000-0000-0000F3A70000}"/>
    <cellStyle name="Warning Text 29 4 2 3" xfId="42818" xr:uid="{00000000-0005-0000-0000-0000F4A70000}"/>
    <cellStyle name="Warning Text 29 4 3" xfId="42819" xr:uid="{00000000-0005-0000-0000-0000F5A70000}"/>
    <cellStyle name="Warning Text 29 4 4" xfId="42820" xr:uid="{00000000-0005-0000-0000-0000F6A70000}"/>
    <cellStyle name="Warning Text 29 5" xfId="42821" xr:uid="{00000000-0005-0000-0000-0000F7A70000}"/>
    <cellStyle name="Warning Text 29 5 2" xfId="42822" xr:uid="{00000000-0005-0000-0000-0000F8A70000}"/>
    <cellStyle name="Warning Text 29 5 2 2" xfId="42823" xr:uid="{00000000-0005-0000-0000-0000F9A70000}"/>
    <cellStyle name="Warning Text 29 5 2 3" xfId="42824" xr:uid="{00000000-0005-0000-0000-0000FAA70000}"/>
    <cellStyle name="Warning Text 29 5 3" xfId="42825" xr:uid="{00000000-0005-0000-0000-0000FBA70000}"/>
    <cellStyle name="Warning Text 29 5 4" xfId="42826" xr:uid="{00000000-0005-0000-0000-0000FCA70000}"/>
    <cellStyle name="Warning Text 29 6" xfId="42827" xr:uid="{00000000-0005-0000-0000-0000FDA70000}"/>
    <cellStyle name="Warning Text 29 6 2" xfId="42828" xr:uid="{00000000-0005-0000-0000-0000FEA70000}"/>
    <cellStyle name="Warning Text 29 6 2 2" xfId="42829" xr:uid="{00000000-0005-0000-0000-0000FFA70000}"/>
    <cellStyle name="Warning Text 29 6 2 3" xfId="42830" xr:uid="{00000000-0005-0000-0000-000000A80000}"/>
    <cellStyle name="Warning Text 29 6 3" xfId="42831" xr:uid="{00000000-0005-0000-0000-000001A80000}"/>
    <cellStyle name="Warning Text 29 6 4" xfId="42832" xr:uid="{00000000-0005-0000-0000-000002A80000}"/>
    <cellStyle name="Warning Text 29 7" xfId="42833" xr:uid="{00000000-0005-0000-0000-000003A80000}"/>
    <cellStyle name="Warning Text 29 7 2" xfId="42834" xr:uid="{00000000-0005-0000-0000-000004A80000}"/>
    <cellStyle name="Warning Text 29 7 3" xfId="42835" xr:uid="{00000000-0005-0000-0000-000005A80000}"/>
    <cellStyle name="Warning Text 29 8" xfId="42836" xr:uid="{00000000-0005-0000-0000-000006A80000}"/>
    <cellStyle name="Warning Text 29 8 2" xfId="42837" xr:uid="{00000000-0005-0000-0000-000007A80000}"/>
    <cellStyle name="Warning Text 29 8 3" xfId="42838" xr:uid="{00000000-0005-0000-0000-000008A80000}"/>
    <cellStyle name="Warning Text 29 9" xfId="42839" xr:uid="{00000000-0005-0000-0000-000009A80000}"/>
    <cellStyle name="Warning Text 29 9 2" xfId="42840" xr:uid="{00000000-0005-0000-0000-00000AA80000}"/>
    <cellStyle name="Warning Text 29 9 3" xfId="42841" xr:uid="{00000000-0005-0000-0000-00000BA80000}"/>
    <cellStyle name="Warning Text 3" xfId="42842" xr:uid="{00000000-0005-0000-0000-00000CA80000}"/>
    <cellStyle name="Warning Text 3 10" xfId="42843" xr:uid="{00000000-0005-0000-0000-00000DA80000}"/>
    <cellStyle name="Warning Text 3 10 2" xfId="42844" xr:uid="{00000000-0005-0000-0000-00000EA80000}"/>
    <cellStyle name="Warning Text 3 10 3" xfId="42845" xr:uid="{00000000-0005-0000-0000-00000FA80000}"/>
    <cellStyle name="Warning Text 3 11" xfId="42846" xr:uid="{00000000-0005-0000-0000-000010A80000}"/>
    <cellStyle name="Warning Text 3 12" xfId="42847" xr:uid="{00000000-0005-0000-0000-000011A80000}"/>
    <cellStyle name="Warning Text 3 13" xfId="42848" xr:uid="{00000000-0005-0000-0000-000012A80000}"/>
    <cellStyle name="Warning Text 3 14" xfId="42849" xr:uid="{00000000-0005-0000-0000-000013A80000}"/>
    <cellStyle name="Warning Text 3 2" xfId="42850" xr:uid="{00000000-0005-0000-0000-000014A80000}"/>
    <cellStyle name="Warning Text 3 2 2" xfId="42851" xr:uid="{00000000-0005-0000-0000-000015A80000}"/>
    <cellStyle name="Warning Text 3 2 2 2" xfId="42852" xr:uid="{00000000-0005-0000-0000-000016A80000}"/>
    <cellStyle name="Warning Text 3 2 2 2 2" xfId="42853" xr:uid="{00000000-0005-0000-0000-000017A80000}"/>
    <cellStyle name="Warning Text 3 2 2 2 3" xfId="42854" xr:uid="{00000000-0005-0000-0000-000018A80000}"/>
    <cellStyle name="Warning Text 3 2 2 3" xfId="42855" xr:uid="{00000000-0005-0000-0000-000019A80000}"/>
    <cellStyle name="Warning Text 3 2 2 4" xfId="42856" xr:uid="{00000000-0005-0000-0000-00001AA80000}"/>
    <cellStyle name="Warning Text 3 2 3" xfId="42857" xr:uid="{00000000-0005-0000-0000-00001BA80000}"/>
    <cellStyle name="Warning Text 3 2 3 2" xfId="42858" xr:uid="{00000000-0005-0000-0000-00001CA80000}"/>
    <cellStyle name="Warning Text 3 2 3 3" xfId="42859" xr:uid="{00000000-0005-0000-0000-00001DA80000}"/>
    <cellStyle name="Warning Text 3 2 4" xfId="42860" xr:uid="{00000000-0005-0000-0000-00001EA80000}"/>
    <cellStyle name="Warning Text 3 2 5" xfId="42861" xr:uid="{00000000-0005-0000-0000-00001FA80000}"/>
    <cellStyle name="Warning Text 3 3" xfId="42862" xr:uid="{00000000-0005-0000-0000-000020A80000}"/>
    <cellStyle name="Warning Text 3 3 2" xfId="42863" xr:uid="{00000000-0005-0000-0000-000021A80000}"/>
    <cellStyle name="Warning Text 3 3 2 2" xfId="42864" xr:uid="{00000000-0005-0000-0000-000022A80000}"/>
    <cellStyle name="Warning Text 3 3 2 3" xfId="42865" xr:uid="{00000000-0005-0000-0000-000023A80000}"/>
    <cellStyle name="Warning Text 3 3 3" xfId="42866" xr:uid="{00000000-0005-0000-0000-000024A80000}"/>
    <cellStyle name="Warning Text 3 3 4" xfId="42867" xr:uid="{00000000-0005-0000-0000-000025A80000}"/>
    <cellStyle name="Warning Text 3 4" xfId="42868" xr:uid="{00000000-0005-0000-0000-000026A80000}"/>
    <cellStyle name="Warning Text 3 4 2" xfId="42869" xr:uid="{00000000-0005-0000-0000-000027A80000}"/>
    <cellStyle name="Warning Text 3 4 2 2" xfId="42870" xr:uid="{00000000-0005-0000-0000-000028A80000}"/>
    <cellStyle name="Warning Text 3 4 2 3" xfId="42871" xr:uid="{00000000-0005-0000-0000-000029A80000}"/>
    <cellStyle name="Warning Text 3 4 3" xfId="42872" xr:uid="{00000000-0005-0000-0000-00002AA80000}"/>
    <cellStyle name="Warning Text 3 4 4" xfId="42873" xr:uid="{00000000-0005-0000-0000-00002BA80000}"/>
    <cellStyle name="Warning Text 3 5" xfId="42874" xr:uid="{00000000-0005-0000-0000-00002CA80000}"/>
    <cellStyle name="Warning Text 3 5 2" xfId="42875" xr:uid="{00000000-0005-0000-0000-00002DA80000}"/>
    <cellStyle name="Warning Text 3 5 2 2" xfId="42876" xr:uid="{00000000-0005-0000-0000-00002EA80000}"/>
    <cellStyle name="Warning Text 3 5 2 3" xfId="42877" xr:uid="{00000000-0005-0000-0000-00002FA80000}"/>
    <cellStyle name="Warning Text 3 5 3" xfId="42878" xr:uid="{00000000-0005-0000-0000-000030A80000}"/>
    <cellStyle name="Warning Text 3 5 4" xfId="42879" xr:uid="{00000000-0005-0000-0000-000031A80000}"/>
    <cellStyle name="Warning Text 3 6" xfId="42880" xr:uid="{00000000-0005-0000-0000-000032A80000}"/>
    <cellStyle name="Warning Text 3 6 2" xfId="42881" xr:uid="{00000000-0005-0000-0000-000033A80000}"/>
    <cellStyle name="Warning Text 3 6 2 2" xfId="42882" xr:uid="{00000000-0005-0000-0000-000034A80000}"/>
    <cellStyle name="Warning Text 3 6 2 3" xfId="42883" xr:uid="{00000000-0005-0000-0000-000035A80000}"/>
    <cellStyle name="Warning Text 3 6 3" xfId="42884" xr:uid="{00000000-0005-0000-0000-000036A80000}"/>
    <cellStyle name="Warning Text 3 6 4" xfId="42885" xr:uid="{00000000-0005-0000-0000-000037A80000}"/>
    <cellStyle name="Warning Text 3 7" xfId="42886" xr:uid="{00000000-0005-0000-0000-000038A80000}"/>
    <cellStyle name="Warning Text 3 7 2" xfId="42887" xr:uid="{00000000-0005-0000-0000-000039A80000}"/>
    <cellStyle name="Warning Text 3 7 3" xfId="42888" xr:uid="{00000000-0005-0000-0000-00003AA80000}"/>
    <cellStyle name="Warning Text 3 8" xfId="42889" xr:uid="{00000000-0005-0000-0000-00003BA80000}"/>
    <cellStyle name="Warning Text 3 8 2" xfId="42890" xr:uid="{00000000-0005-0000-0000-00003CA80000}"/>
    <cellStyle name="Warning Text 3 8 3" xfId="42891" xr:uid="{00000000-0005-0000-0000-00003DA80000}"/>
    <cellStyle name="Warning Text 3 9" xfId="42892" xr:uid="{00000000-0005-0000-0000-00003EA80000}"/>
    <cellStyle name="Warning Text 3 9 2" xfId="42893" xr:uid="{00000000-0005-0000-0000-00003FA80000}"/>
    <cellStyle name="Warning Text 3 9 3" xfId="42894" xr:uid="{00000000-0005-0000-0000-000040A80000}"/>
    <cellStyle name="Warning Text 30" xfId="42895" xr:uid="{00000000-0005-0000-0000-000041A80000}"/>
    <cellStyle name="Warning Text 30 10" xfId="42896" xr:uid="{00000000-0005-0000-0000-000042A80000}"/>
    <cellStyle name="Warning Text 30 10 2" xfId="42897" xr:uid="{00000000-0005-0000-0000-000043A80000}"/>
    <cellStyle name="Warning Text 30 10 3" xfId="42898" xr:uid="{00000000-0005-0000-0000-000044A80000}"/>
    <cellStyle name="Warning Text 30 11" xfId="42899" xr:uid="{00000000-0005-0000-0000-000045A80000}"/>
    <cellStyle name="Warning Text 30 12" xfId="42900" xr:uid="{00000000-0005-0000-0000-000046A80000}"/>
    <cellStyle name="Warning Text 30 13" xfId="42901" xr:uid="{00000000-0005-0000-0000-000047A80000}"/>
    <cellStyle name="Warning Text 30 14" xfId="42902" xr:uid="{00000000-0005-0000-0000-000048A80000}"/>
    <cellStyle name="Warning Text 30 2" xfId="42903" xr:uid="{00000000-0005-0000-0000-000049A80000}"/>
    <cellStyle name="Warning Text 30 2 2" xfId="42904" xr:uid="{00000000-0005-0000-0000-00004AA80000}"/>
    <cellStyle name="Warning Text 30 2 2 2" xfId="42905" xr:uid="{00000000-0005-0000-0000-00004BA80000}"/>
    <cellStyle name="Warning Text 30 2 2 2 2" xfId="42906" xr:uid="{00000000-0005-0000-0000-00004CA80000}"/>
    <cellStyle name="Warning Text 30 2 2 2 3" xfId="42907" xr:uid="{00000000-0005-0000-0000-00004DA80000}"/>
    <cellStyle name="Warning Text 30 2 2 3" xfId="42908" xr:uid="{00000000-0005-0000-0000-00004EA80000}"/>
    <cellStyle name="Warning Text 30 2 2 4" xfId="42909" xr:uid="{00000000-0005-0000-0000-00004FA80000}"/>
    <cellStyle name="Warning Text 30 2 3" xfId="42910" xr:uid="{00000000-0005-0000-0000-000050A80000}"/>
    <cellStyle name="Warning Text 30 2 3 2" xfId="42911" xr:uid="{00000000-0005-0000-0000-000051A80000}"/>
    <cellStyle name="Warning Text 30 2 3 3" xfId="42912" xr:uid="{00000000-0005-0000-0000-000052A80000}"/>
    <cellStyle name="Warning Text 30 2 4" xfId="42913" xr:uid="{00000000-0005-0000-0000-000053A80000}"/>
    <cellStyle name="Warning Text 30 2 5" xfId="42914" xr:uid="{00000000-0005-0000-0000-000054A80000}"/>
    <cellStyle name="Warning Text 30 3" xfId="42915" xr:uid="{00000000-0005-0000-0000-000055A80000}"/>
    <cellStyle name="Warning Text 30 3 2" xfId="42916" xr:uid="{00000000-0005-0000-0000-000056A80000}"/>
    <cellStyle name="Warning Text 30 3 2 2" xfId="42917" xr:uid="{00000000-0005-0000-0000-000057A80000}"/>
    <cellStyle name="Warning Text 30 3 2 3" xfId="42918" xr:uid="{00000000-0005-0000-0000-000058A80000}"/>
    <cellStyle name="Warning Text 30 3 3" xfId="42919" xr:uid="{00000000-0005-0000-0000-000059A80000}"/>
    <cellStyle name="Warning Text 30 3 4" xfId="42920" xr:uid="{00000000-0005-0000-0000-00005AA80000}"/>
    <cellStyle name="Warning Text 30 4" xfId="42921" xr:uid="{00000000-0005-0000-0000-00005BA80000}"/>
    <cellStyle name="Warning Text 30 4 2" xfId="42922" xr:uid="{00000000-0005-0000-0000-00005CA80000}"/>
    <cellStyle name="Warning Text 30 4 2 2" xfId="42923" xr:uid="{00000000-0005-0000-0000-00005DA80000}"/>
    <cellStyle name="Warning Text 30 4 2 3" xfId="42924" xr:uid="{00000000-0005-0000-0000-00005EA80000}"/>
    <cellStyle name="Warning Text 30 4 3" xfId="42925" xr:uid="{00000000-0005-0000-0000-00005FA80000}"/>
    <cellStyle name="Warning Text 30 4 4" xfId="42926" xr:uid="{00000000-0005-0000-0000-000060A80000}"/>
    <cellStyle name="Warning Text 30 5" xfId="42927" xr:uid="{00000000-0005-0000-0000-000061A80000}"/>
    <cellStyle name="Warning Text 30 5 2" xfId="42928" xr:uid="{00000000-0005-0000-0000-000062A80000}"/>
    <cellStyle name="Warning Text 30 5 2 2" xfId="42929" xr:uid="{00000000-0005-0000-0000-000063A80000}"/>
    <cellStyle name="Warning Text 30 5 2 3" xfId="42930" xr:uid="{00000000-0005-0000-0000-000064A80000}"/>
    <cellStyle name="Warning Text 30 5 3" xfId="42931" xr:uid="{00000000-0005-0000-0000-000065A80000}"/>
    <cellStyle name="Warning Text 30 5 4" xfId="42932" xr:uid="{00000000-0005-0000-0000-000066A80000}"/>
    <cellStyle name="Warning Text 30 6" xfId="42933" xr:uid="{00000000-0005-0000-0000-000067A80000}"/>
    <cellStyle name="Warning Text 30 6 2" xfId="42934" xr:uid="{00000000-0005-0000-0000-000068A80000}"/>
    <cellStyle name="Warning Text 30 6 2 2" xfId="42935" xr:uid="{00000000-0005-0000-0000-000069A80000}"/>
    <cellStyle name="Warning Text 30 6 2 3" xfId="42936" xr:uid="{00000000-0005-0000-0000-00006AA80000}"/>
    <cellStyle name="Warning Text 30 6 3" xfId="42937" xr:uid="{00000000-0005-0000-0000-00006BA80000}"/>
    <cellStyle name="Warning Text 30 6 4" xfId="42938" xr:uid="{00000000-0005-0000-0000-00006CA80000}"/>
    <cellStyle name="Warning Text 30 7" xfId="42939" xr:uid="{00000000-0005-0000-0000-00006DA80000}"/>
    <cellStyle name="Warning Text 30 7 2" xfId="42940" xr:uid="{00000000-0005-0000-0000-00006EA80000}"/>
    <cellStyle name="Warning Text 30 7 3" xfId="42941" xr:uid="{00000000-0005-0000-0000-00006FA80000}"/>
    <cellStyle name="Warning Text 30 8" xfId="42942" xr:uid="{00000000-0005-0000-0000-000070A80000}"/>
    <cellStyle name="Warning Text 30 8 2" xfId="42943" xr:uid="{00000000-0005-0000-0000-000071A80000}"/>
    <cellStyle name="Warning Text 30 8 3" xfId="42944" xr:uid="{00000000-0005-0000-0000-000072A80000}"/>
    <cellStyle name="Warning Text 30 9" xfId="42945" xr:uid="{00000000-0005-0000-0000-000073A80000}"/>
    <cellStyle name="Warning Text 30 9 2" xfId="42946" xr:uid="{00000000-0005-0000-0000-000074A80000}"/>
    <cellStyle name="Warning Text 30 9 3" xfId="42947" xr:uid="{00000000-0005-0000-0000-000075A80000}"/>
    <cellStyle name="Warning Text 31" xfId="42948" xr:uid="{00000000-0005-0000-0000-000076A80000}"/>
    <cellStyle name="Warning Text 31 10" xfId="42949" xr:uid="{00000000-0005-0000-0000-000077A80000}"/>
    <cellStyle name="Warning Text 31 10 2" xfId="42950" xr:uid="{00000000-0005-0000-0000-000078A80000}"/>
    <cellStyle name="Warning Text 31 10 3" xfId="42951" xr:uid="{00000000-0005-0000-0000-000079A80000}"/>
    <cellStyle name="Warning Text 31 11" xfId="42952" xr:uid="{00000000-0005-0000-0000-00007AA80000}"/>
    <cellStyle name="Warning Text 31 12" xfId="42953" xr:uid="{00000000-0005-0000-0000-00007BA80000}"/>
    <cellStyle name="Warning Text 31 13" xfId="42954" xr:uid="{00000000-0005-0000-0000-00007CA80000}"/>
    <cellStyle name="Warning Text 31 14" xfId="42955" xr:uid="{00000000-0005-0000-0000-00007DA80000}"/>
    <cellStyle name="Warning Text 31 2" xfId="42956" xr:uid="{00000000-0005-0000-0000-00007EA80000}"/>
    <cellStyle name="Warning Text 31 2 2" xfId="42957" xr:uid="{00000000-0005-0000-0000-00007FA80000}"/>
    <cellStyle name="Warning Text 31 2 2 2" xfId="42958" xr:uid="{00000000-0005-0000-0000-000080A80000}"/>
    <cellStyle name="Warning Text 31 2 2 2 2" xfId="42959" xr:uid="{00000000-0005-0000-0000-000081A80000}"/>
    <cellStyle name="Warning Text 31 2 2 2 3" xfId="42960" xr:uid="{00000000-0005-0000-0000-000082A80000}"/>
    <cellStyle name="Warning Text 31 2 2 3" xfId="42961" xr:uid="{00000000-0005-0000-0000-000083A80000}"/>
    <cellStyle name="Warning Text 31 2 2 4" xfId="42962" xr:uid="{00000000-0005-0000-0000-000084A80000}"/>
    <cellStyle name="Warning Text 31 2 3" xfId="42963" xr:uid="{00000000-0005-0000-0000-000085A80000}"/>
    <cellStyle name="Warning Text 31 2 3 2" xfId="42964" xr:uid="{00000000-0005-0000-0000-000086A80000}"/>
    <cellStyle name="Warning Text 31 2 3 3" xfId="42965" xr:uid="{00000000-0005-0000-0000-000087A80000}"/>
    <cellStyle name="Warning Text 31 2 4" xfId="42966" xr:uid="{00000000-0005-0000-0000-000088A80000}"/>
    <cellStyle name="Warning Text 31 2 5" xfId="42967" xr:uid="{00000000-0005-0000-0000-000089A80000}"/>
    <cellStyle name="Warning Text 31 3" xfId="42968" xr:uid="{00000000-0005-0000-0000-00008AA80000}"/>
    <cellStyle name="Warning Text 31 3 2" xfId="42969" xr:uid="{00000000-0005-0000-0000-00008BA80000}"/>
    <cellStyle name="Warning Text 31 3 2 2" xfId="42970" xr:uid="{00000000-0005-0000-0000-00008CA80000}"/>
    <cellStyle name="Warning Text 31 3 2 3" xfId="42971" xr:uid="{00000000-0005-0000-0000-00008DA80000}"/>
    <cellStyle name="Warning Text 31 3 3" xfId="42972" xr:uid="{00000000-0005-0000-0000-00008EA80000}"/>
    <cellStyle name="Warning Text 31 3 4" xfId="42973" xr:uid="{00000000-0005-0000-0000-00008FA80000}"/>
    <cellStyle name="Warning Text 31 4" xfId="42974" xr:uid="{00000000-0005-0000-0000-000090A80000}"/>
    <cellStyle name="Warning Text 31 4 2" xfId="42975" xr:uid="{00000000-0005-0000-0000-000091A80000}"/>
    <cellStyle name="Warning Text 31 4 2 2" xfId="42976" xr:uid="{00000000-0005-0000-0000-000092A80000}"/>
    <cellStyle name="Warning Text 31 4 2 3" xfId="42977" xr:uid="{00000000-0005-0000-0000-000093A80000}"/>
    <cellStyle name="Warning Text 31 4 3" xfId="42978" xr:uid="{00000000-0005-0000-0000-000094A80000}"/>
    <cellStyle name="Warning Text 31 4 4" xfId="42979" xr:uid="{00000000-0005-0000-0000-000095A80000}"/>
    <cellStyle name="Warning Text 31 5" xfId="42980" xr:uid="{00000000-0005-0000-0000-000096A80000}"/>
    <cellStyle name="Warning Text 31 5 2" xfId="42981" xr:uid="{00000000-0005-0000-0000-000097A80000}"/>
    <cellStyle name="Warning Text 31 5 2 2" xfId="42982" xr:uid="{00000000-0005-0000-0000-000098A80000}"/>
    <cellStyle name="Warning Text 31 5 2 3" xfId="42983" xr:uid="{00000000-0005-0000-0000-000099A80000}"/>
    <cellStyle name="Warning Text 31 5 3" xfId="42984" xr:uid="{00000000-0005-0000-0000-00009AA80000}"/>
    <cellStyle name="Warning Text 31 5 4" xfId="42985" xr:uid="{00000000-0005-0000-0000-00009BA80000}"/>
    <cellStyle name="Warning Text 31 6" xfId="42986" xr:uid="{00000000-0005-0000-0000-00009CA80000}"/>
    <cellStyle name="Warning Text 31 6 2" xfId="42987" xr:uid="{00000000-0005-0000-0000-00009DA80000}"/>
    <cellStyle name="Warning Text 31 6 2 2" xfId="42988" xr:uid="{00000000-0005-0000-0000-00009EA80000}"/>
    <cellStyle name="Warning Text 31 6 2 3" xfId="42989" xr:uid="{00000000-0005-0000-0000-00009FA80000}"/>
    <cellStyle name="Warning Text 31 6 3" xfId="42990" xr:uid="{00000000-0005-0000-0000-0000A0A80000}"/>
    <cellStyle name="Warning Text 31 6 4" xfId="42991" xr:uid="{00000000-0005-0000-0000-0000A1A80000}"/>
    <cellStyle name="Warning Text 31 7" xfId="42992" xr:uid="{00000000-0005-0000-0000-0000A2A80000}"/>
    <cellStyle name="Warning Text 31 7 2" xfId="42993" xr:uid="{00000000-0005-0000-0000-0000A3A80000}"/>
    <cellStyle name="Warning Text 31 7 3" xfId="42994" xr:uid="{00000000-0005-0000-0000-0000A4A80000}"/>
    <cellStyle name="Warning Text 31 8" xfId="42995" xr:uid="{00000000-0005-0000-0000-0000A5A80000}"/>
    <cellStyle name="Warning Text 31 8 2" xfId="42996" xr:uid="{00000000-0005-0000-0000-0000A6A80000}"/>
    <cellStyle name="Warning Text 31 8 3" xfId="42997" xr:uid="{00000000-0005-0000-0000-0000A7A80000}"/>
    <cellStyle name="Warning Text 31 9" xfId="42998" xr:uid="{00000000-0005-0000-0000-0000A8A80000}"/>
    <cellStyle name="Warning Text 31 9 2" xfId="42999" xr:uid="{00000000-0005-0000-0000-0000A9A80000}"/>
    <cellStyle name="Warning Text 31 9 3" xfId="43000" xr:uid="{00000000-0005-0000-0000-0000AAA80000}"/>
    <cellStyle name="Warning Text 32" xfId="43001" xr:uid="{00000000-0005-0000-0000-0000ABA80000}"/>
    <cellStyle name="Warning Text 32 10" xfId="43002" xr:uid="{00000000-0005-0000-0000-0000ACA80000}"/>
    <cellStyle name="Warning Text 32 10 2" xfId="43003" xr:uid="{00000000-0005-0000-0000-0000ADA80000}"/>
    <cellStyle name="Warning Text 32 10 3" xfId="43004" xr:uid="{00000000-0005-0000-0000-0000AEA80000}"/>
    <cellStyle name="Warning Text 32 11" xfId="43005" xr:uid="{00000000-0005-0000-0000-0000AFA80000}"/>
    <cellStyle name="Warning Text 32 12" xfId="43006" xr:uid="{00000000-0005-0000-0000-0000B0A80000}"/>
    <cellStyle name="Warning Text 32 13" xfId="43007" xr:uid="{00000000-0005-0000-0000-0000B1A80000}"/>
    <cellStyle name="Warning Text 32 14" xfId="43008" xr:uid="{00000000-0005-0000-0000-0000B2A80000}"/>
    <cellStyle name="Warning Text 32 2" xfId="43009" xr:uid="{00000000-0005-0000-0000-0000B3A80000}"/>
    <cellStyle name="Warning Text 32 2 2" xfId="43010" xr:uid="{00000000-0005-0000-0000-0000B4A80000}"/>
    <cellStyle name="Warning Text 32 2 2 2" xfId="43011" xr:uid="{00000000-0005-0000-0000-0000B5A80000}"/>
    <cellStyle name="Warning Text 32 2 2 2 2" xfId="43012" xr:uid="{00000000-0005-0000-0000-0000B6A80000}"/>
    <cellStyle name="Warning Text 32 2 2 2 3" xfId="43013" xr:uid="{00000000-0005-0000-0000-0000B7A80000}"/>
    <cellStyle name="Warning Text 32 2 2 3" xfId="43014" xr:uid="{00000000-0005-0000-0000-0000B8A80000}"/>
    <cellStyle name="Warning Text 32 2 2 4" xfId="43015" xr:uid="{00000000-0005-0000-0000-0000B9A80000}"/>
    <cellStyle name="Warning Text 32 2 3" xfId="43016" xr:uid="{00000000-0005-0000-0000-0000BAA80000}"/>
    <cellStyle name="Warning Text 32 2 3 2" xfId="43017" xr:uid="{00000000-0005-0000-0000-0000BBA80000}"/>
    <cellStyle name="Warning Text 32 2 3 3" xfId="43018" xr:uid="{00000000-0005-0000-0000-0000BCA80000}"/>
    <cellStyle name="Warning Text 32 2 4" xfId="43019" xr:uid="{00000000-0005-0000-0000-0000BDA80000}"/>
    <cellStyle name="Warning Text 32 2 5" xfId="43020" xr:uid="{00000000-0005-0000-0000-0000BEA80000}"/>
    <cellStyle name="Warning Text 32 3" xfId="43021" xr:uid="{00000000-0005-0000-0000-0000BFA80000}"/>
    <cellStyle name="Warning Text 32 3 2" xfId="43022" xr:uid="{00000000-0005-0000-0000-0000C0A80000}"/>
    <cellStyle name="Warning Text 32 3 2 2" xfId="43023" xr:uid="{00000000-0005-0000-0000-0000C1A80000}"/>
    <cellStyle name="Warning Text 32 3 2 3" xfId="43024" xr:uid="{00000000-0005-0000-0000-0000C2A80000}"/>
    <cellStyle name="Warning Text 32 3 3" xfId="43025" xr:uid="{00000000-0005-0000-0000-0000C3A80000}"/>
    <cellStyle name="Warning Text 32 3 4" xfId="43026" xr:uid="{00000000-0005-0000-0000-0000C4A80000}"/>
    <cellStyle name="Warning Text 32 4" xfId="43027" xr:uid="{00000000-0005-0000-0000-0000C5A80000}"/>
    <cellStyle name="Warning Text 32 4 2" xfId="43028" xr:uid="{00000000-0005-0000-0000-0000C6A80000}"/>
    <cellStyle name="Warning Text 32 4 2 2" xfId="43029" xr:uid="{00000000-0005-0000-0000-0000C7A80000}"/>
    <cellStyle name="Warning Text 32 4 2 3" xfId="43030" xr:uid="{00000000-0005-0000-0000-0000C8A80000}"/>
    <cellStyle name="Warning Text 32 4 3" xfId="43031" xr:uid="{00000000-0005-0000-0000-0000C9A80000}"/>
    <cellStyle name="Warning Text 32 4 4" xfId="43032" xr:uid="{00000000-0005-0000-0000-0000CAA80000}"/>
    <cellStyle name="Warning Text 32 5" xfId="43033" xr:uid="{00000000-0005-0000-0000-0000CBA80000}"/>
    <cellStyle name="Warning Text 32 5 2" xfId="43034" xr:uid="{00000000-0005-0000-0000-0000CCA80000}"/>
    <cellStyle name="Warning Text 32 5 2 2" xfId="43035" xr:uid="{00000000-0005-0000-0000-0000CDA80000}"/>
    <cellStyle name="Warning Text 32 5 2 3" xfId="43036" xr:uid="{00000000-0005-0000-0000-0000CEA80000}"/>
    <cellStyle name="Warning Text 32 5 3" xfId="43037" xr:uid="{00000000-0005-0000-0000-0000CFA80000}"/>
    <cellStyle name="Warning Text 32 5 4" xfId="43038" xr:uid="{00000000-0005-0000-0000-0000D0A80000}"/>
    <cellStyle name="Warning Text 32 6" xfId="43039" xr:uid="{00000000-0005-0000-0000-0000D1A80000}"/>
    <cellStyle name="Warning Text 32 6 2" xfId="43040" xr:uid="{00000000-0005-0000-0000-0000D2A80000}"/>
    <cellStyle name="Warning Text 32 6 2 2" xfId="43041" xr:uid="{00000000-0005-0000-0000-0000D3A80000}"/>
    <cellStyle name="Warning Text 32 6 2 3" xfId="43042" xr:uid="{00000000-0005-0000-0000-0000D4A80000}"/>
    <cellStyle name="Warning Text 32 6 3" xfId="43043" xr:uid="{00000000-0005-0000-0000-0000D5A80000}"/>
    <cellStyle name="Warning Text 32 6 4" xfId="43044" xr:uid="{00000000-0005-0000-0000-0000D6A80000}"/>
    <cellStyle name="Warning Text 32 7" xfId="43045" xr:uid="{00000000-0005-0000-0000-0000D7A80000}"/>
    <cellStyle name="Warning Text 32 7 2" xfId="43046" xr:uid="{00000000-0005-0000-0000-0000D8A80000}"/>
    <cellStyle name="Warning Text 32 7 3" xfId="43047" xr:uid="{00000000-0005-0000-0000-0000D9A80000}"/>
    <cellStyle name="Warning Text 32 8" xfId="43048" xr:uid="{00000000-0005-0000-0000-0000DAA80000}"/>
    <cellStyle name="Warning Text 32 8 2" xfId="43049" xr:uid="{00000000-0005-0000-0000-0000DBA80000}"/>
    <cellStyle name="Warning Text 32 8 3" xfId="43050" xr:uid="{00000000-0005-0000-0000-0000DCA80000}"/>
    <cellStyle name="Warning Text 32 9" xfId="43051" xr:uid="{00000000-0005-0000-0000-0000DDA80000}"/>
    <cellStyle name="Warning Text 32 9 2" xfId="43052" xr:uid="{00000000-0005-0000-0000-0000DEA80000}"/>
    <cellStyle name="Warning Text 32 9 3" xfId="43053" xr:uid="{00000000-0005-0000-0000-0000DFA80000}"/>
    <cellStyle name="Warning Text 33" xfId="43054" xr:uid="{00000000-0005-0000-0000-0000E0A80000}"/>
    <cellStyle name="Warning Text 33 10" xfId="43055" xr:uid="{00000000-0005-0000-0000-0000E1A80000}"/>
    <cellStyle name="Warning Text 33 10 2" xfId="43056" xr:uid="{00000000-0005-0000-0000-0000E2A80000}"/>
    <cellStyle name="Warning Text 33 10 3" xfId="43057" xr:uid="{00000000-0005-0000-0000-0000E3A80000}"/>
    <cellStyle name="Warning Text 33 11" xfId="43058" xr:uid="{00000000-0005-0000-0000-0000E4A80000}"/>
    <cellStyle name="Warning Text 33 12" xfId="43059" xr:uid="{00000000-0005-0000-0000-0000E5A80000}"/>
    <cellStyle name="Warning Text 33 13" xfId="43060" xr:uid="{00000000-0005-0000-0000-0000E6A80000}"/>
    <cellStyle name="Warning Text 33 14" xfId="43061" xr:uid="{00000000-0005-0000-0000-0000E7A80000}"/>
    <cellStyle name="Warning Text 33 2" xfId="43062" xr:uid="{00000000-0005-0000-0000-0000E8A80000}"/>
    <cellStyle name="Warning Text 33 2 2" xfId="43063" xr:uid="{00000000-0005-0000-0000-0000E9A80000}"/>
    <cellStyle name="Warning Text 33 2 2 2" xfId="43064" xr:uid="{00000000-0005-0000-0000-0000EAA80000}"/>
    <cellStyle name="Warning Text 33 2 2 2 2" xfId="43065" xr:uid="{00000000-0005-0000-0000-0000EBA80000}"/>
    <cellStyle name="Warning Text 33 2 2 2 3" xfId="43066" xr:uid="{00000000-0005-0000-0000-0000ECA80000}"/>
    <cellStyle name="Warning Text 33 2 2 3" xfId="43067" xr:uid="{00000000-0005-0000-0000-0000EDA80000}"/>
    <cellStyle name="Warning Text 33 2 2 4" xfId="43068" xr:uid="{00000000-0005-0000-0000-0000EEA80000}"/>
    <cellStyle name="Warning Text 33 2 3" xfId="43069" xr:uid="{00000000-0005-0000-0000-0000EFA80000}"/>
    <cellStyle name="Warning Text 33 2 3 2" xfId="43070" xr:uid="{00000000-0005-0000-0000-0000F0A80000}"/>
    <cellStyle name="Warning Text 33 2 3 3" xfId="43071" xr:uid="{00000000-0005-0000-0000-0000F1A80000}"/>
    <cellStyle name="Warning Text 33 2 4" xfId="43072" xr:uid="{00000000-0005-0000-0000-0000F2A80000}"/>
    <cellStyle name="Warning Text 33 2 5" xfId="43073" xr:uid="{00000000-0005-0000-0000-0000F3A80000}"/>
    <cellStyle name="Warning Text 33 3" xfId="43074" xr:uid="{00000000-0005-0000-0000-0000F4A80000}"/>
    <cellStyle name="Warning Text 33 3 2" xfId="43075" xr:uid="{00000000-0005-0000-0000-0000F5A80000}"/>
    <cellStyle name="Warning Text 33 3 2 2" xfId="43076" xr:uid="{00000000-0005-0000-0000-0000F6A80000}"/>
    <cellStyle name="Warning Text 33 3 2 3" xfId="43077" xr:uid="{00000000-0005-0000-0000-0000F7A80000}"/>
    <cellStyle name="Warning Text 33 3 3" xfId="43078" xr:uid="{00000000-0005-0000-0000-0000F8A80000}"/>
    <cellStyle name="Warning Text 33 3 4" xfId="43079" xr:uid="{00000000-0005-0000-0000-0000F9A80000}"/>
    <cellStyle name="Warning Text 33 4" xfId="43080" xr:uid="{00000000-0005-0000-0000-0000FAA80000}"/>
    <cellStyle name="Warning Text 33 4 2" xfId="43081" xr:uid="{00000000-0005-0000-0000-0000FBA80000}"/>
    <cellStyle name="Warning Text 33 4 2 2" xfId="43082" xr:uid="{00000000-0005-0000-0000-0000FCA80000}"/>
    <cellStyle name="Warning Text 33 4 2 3" xfId="43083" xr:uid="{00000000-0005-0000-0000-0000FDA80000}"/>
    <cellStyle name="Warning Text 33 4 3" xfId="43084" xr:uid="{00000000-0005-0000-0000-0000FEA80000}"/>
    <cellStyle name="Warning Text 33 4 4" xfId="43085" xr:uid="{00000000-0005-0000-0000-0000FFA80000}"/>
    <cellStyle name="Warning Text 33 5" xfId="43086" xr:uid="{00000000-0005-0000-0000-000000A90000}"/>
    <cellStyle name="Warning Text 33 5 2" xfId="43087" xr:uid="{00000000-0005-0000-0000-000001A90000}"/>
    <cellStyle name="Warning Text 33 5 2 2" xfId="43088" xr:uid="{00000000-0005-0000-0000-000002A90000}"/>
    <cellStyle name="Warning Text 33 5 2 3" xfId="43089" xr:uid="{00000000-0005-0000-0000-000003A90000}"/>
    <cellStyle name="Warning Text 33 5 3" xfId="43090" xr:uid="{00000000-0005-0000-0000-000004A90000}"/>
    <cellStyle name="Warning Text 33 5 4" xfId="43091" xr:uid="{00000000-0005-0000-0000-000005A90000}"/>
    <cellStyle name="Warning Text 33 6" xfId="43092" xr:uid="{00000000-0005-0000-0000-000006A90000}"/>
    <cellStyle name="Warning Text 33 6 2" xfId="43093" xr:uid="{00000000-0005-0000-0000-000007A90000}"/>
    <cellStyle name="Warning Text 33 6 2 2" xfId="43094" xr:uid="{00000000-0005-0000-0000-000008A90000}"/>
    <cellStyle name="Warning Text 33 6 2 3" xfId="43095" xr:uid="{00000000-0005-0000-0000-000009A90000}"/>
    <cellStyle name="Warning Text 33 6 3" xfId="43096" xr:uid="{00000000-0005-0000-0000-00000AA90000}"/>
    <cellStyle name="Warning Text 33 6 4" xfId="43097" xr:uid="{00000000-0005-0000-0000-00000BA90000}"/>
    <cellStyle name="Warning Text 33 7" xfId="43098" xr:uid="{00000000-0005-0000-0000-00000CA90000}"/>
    <cellStyle name="Warning Text 33 7 2" xfId="43099" xr:uid="{00000000-0005-0000-0000-00000DA90000}"/>
    <cellStyle name="Warning Text 33 7 3" xfId="43100" xr:uid="{00000000-0005-0000-0000-00000EA90000}"/>
    <cellStyle name="Warning Text 33 8" xfId="43101" xr:uid="{00000000-0005-0000-0000-00000FA90000}"/>
    <cellStyle name="Warning Text 33 8 2" xfId="43102" xr:uid="{00000000-0005-0000-0000-000010A90000}"/>
    <cellStyle name="Warning Text 33 8 3" xfId="43103" xr:uid="{00000000-0005-0000-0000-000011A90000}"/>
    <cellStyle name="Warning Text 33 9" xfId="43104" xr:uid="{00000000-0005-0000-0000-000012A90000}"/>
    <cellStyle name="Warning Text 33 9 2" xfId="43105" xr:uid="{00000000-0005-0000-0000-000013A90000}"/>
    <cellStyle name="Warning Text 33 9 3" xfId="43106" xr:uid="{00000000-0005-0000-0000-000014A90000}"/>
    <cellStyle name="Warning Text 34" xfId="43107" xr:uid="{00000000-0005-0000-0000-000015A90000}"/>
    <cellStyle name="Warning Text 34 10" xfId="43108" xr:uid="{00000000-0005-0000-0000-000016A90000}"/>
    <cellStyle name="Warning Text 34 10 2" xfId="43109" xr:uid="{00000000-0005-0000-0000-000017A90000}"/>
    <cellStyle name="Warning Text 34 10 3" xfId="43110" xr:uid="{00000000-0005-0000-0000-000018A90000}"/>
    <cellStyle name="Warning Text 34 11" xfId="43111" xr:uid="{00000000-0005-0000-0000-000019A90000}"/>
    <cellStyle name="Warning Text 34 12" xfId="43112" xr:uid="{00000000-0005-0000-0000-00001AA90000}"/>
    <cellStyle name="Warning Text 34 13" xfId="43113" xr:uid="{00000000-0005-0000-0000-00001BA90000}"/>
    <cellStyle name="Warning Text 34 14" xfId="43114" xr:uid="{00000000-0005-0000-0000-00001CA90000}"/>
    <cellStyle name="Warning Text 34 2" xfId="43115" xr:uid="{00000000-0005-0000-0000-00001DA90000}"/>
    <cellStyle name="Warning Text 34 2 2" xfId="43116" xr:uid="{00000000-0005-0000-0000-00001EA90000}"/>
    <cellStyle name="Warning Text 34 2 2 2" xfId="43117" xr:uid="{00000000-0005-0000-0000-00001FA90000}"/>
    <cellStyle name="Warning Text 34 2 2 2 2" xfId="43118" xr:uid="{00000000-0005-0000-0000-000020A90000}"/>
    <cellStyle name="Warning Text 34 2 2 2 3" xfId="43119" xr:uid="{00000000-0005-0000-0000-000021A90000}"/>
    <cellStyle name="Warning Text 34 2 2 3" xfId="43120" xr:uid="{00000000-0005-0000-0000-000022A90000}"/>
    <cellStyle name="Warning Text 34 2 2 4" xfId="43121" xr:uid="{00000000-0005-0000-0000-000023A90000}"/>
    <cellStyle name="Warning Text 34 2 3" xfId="43122" xr:uid="{00000000-0005-0000-0000-000024A90000}"/>
    <cellStyle name="Warning Text 34 2 3 2" xfId="43123" xr:uid="{00000000-0005-0000-0000-000025A90000}"/>
    <cellStyle name="Warning Text 34 2 3 3" xfId="43124" xr:uid="{00000000-0005-0000-0000-000026A90000}"/>
    <cellStyle name="Warning Text 34 2 4" xfId="43125" xr:uid="{00000000-0005-0000-0000-000027A90000}"/>
    <cellStyle name="Warning Text 34 2 5" xfId="43126" xr:uid="{00000000-0005-0000-0000-000028A90000}"/>
    <cellStyle name="Warning Text 34 3" xfId="43127" xr:uid="{00000000-0005-0000-0000-000029A90000}"/>
    <cellStyle name="Warning Text 34 3 2" xfId="43128" xr:uid="{00000000-0005-0000-0000-00002AA90000}"/>
    <cellStyle name="Warning Text 34 3 2 2" xfId="43129" xr:uid="{00000000-0005-0000-0000-00002BA90000}"/>
    <cellStyle name="Warning Text 34 3 2 3" xfId="43130" xr:uid="{00000000-0005-0000-0000-00002CA90000}"/>
    <cellStyle name="Warning Text 34 3 3" xfId="43131" xr:uid="{00000000-0005-0000-0000-00002DA90000}"/>
    <cellStyle name="Warning Text 34 3 4" xfId="43132" xr:uid="{00000000-0005-0000-0000-00002EA90000}"/>
    <cellStyle name="Warning Text 34 4" xfId="43133" xr:uid="{00000000-0005-0000-0000-00002FA90000}"/>
    <cellStyle name="Warning Text 34 4 2" xfId="43134" xr:uid="{00000000-0005-0000-0000-000030A90000}"/>
    <cellStyle name="Warning Text 34 4 2 2" xfId="43135" xr:uid="{00000000-0005-0000-0000-000031A90000}"/>
    <cellStyle name="Warning Text 34 4 2 3" xfId="43136" xr:uid="{00000000-0005-0000-0000-000032A90000}"/>
    <cellStyle name="Warning Text 34 4 3" xfId="43137" xr:uid="{00000000-0005-0000-0000-000033A90000}"/>
    <cellStyle name="Warning Text 34 4 4" xfId="43138" xr:uid="{00000000-0005-0000-0000-000034A90000}"/>
    <cellStyle name="Warning Text 34 5" xfId="43139" xr:uid="{00000000-0005-0000-0000-000035A90000}"/>
    <cellStyle name="Warning Text 34 5 2" xfId="43140" xr:uid="{00000000-0005-0000-0000-000036A90000}"/>
    <cellStyle name="Warning Text 34 5 2 2" xfId="43141" xr:uid="{00000000-0005-0000-0000-000037A90000}"/>
    <cellStyle name="Warning Text 34 5 2 3" xfId="43142" xr:uid="{00000000-0005-0000-0000-000038A90000}"/>
    <cellStyle name="Warning Text 34 5 3" xfId="43143" xr:uid="{00000000-0005-0000-0000-000039A90000}"/>
    <cellStyle name="Warning Text 34 5 4" xfId="43144" xr:uid="{00000000-0005-0000-0000-00003AA90000}"/>
    <cellStyle name="Warning Text 34 6" xfId="43145" xr:uid="{00000000-0005-0000-0000-00003BA90000}"/>
    <cellStyle name="Warning Text 34 6 2" xfId="43146" xr:uid="{00000000-0005-0000-0000-00003CA90000}"/>
    <cellStyle name="Warning Text 34 6 2 2" xfId="43147" xr:uid="{00000000-0005-0000-0000-00003DA90000}"/>
    <cellStyle name="Warning Text 34 6 2 3" xfId="43148" xr:uid="{00000000-0005-0000-0000-00003EA90000}"/>
    <cellStyle name="Warning Text 34 6 3" xfId="43149" xr:uid="{00000000-0005-0000-0000-00003FA90000}"/>
    <cellStyle name="Warning Text 34 6 4" xfId="43150" xr:uid="{00000000-0005-0000-0000-000040A90000}"/>
    <cellStyle name="Warning Text 34 7" xfId="43151" xr:uid="{00000000-0005-0000-0000-000041A90000}"/>
    <cellStyle name="Warning Text 34 7 2" xfId="43152" xr:uid="{00000000-0005-0000-0000-000042A90000}"/>
    <cellStyle name="Warning Text 34 7 3" xfId="43153" xr:uid="{00000000-0005-0000-0000-000043A90000}"/>
    <cellStyle name="Warning Text 34 8" xfId="43154" xr:uid="{00000000-0005-0000-0000-000044A90000}"/>
    <cellStyle name="Warning Text 34 8 2" xfId="43155" xr:uid="{00000000-0005-0000-0000-000045A90000}"/>
    <cellStyle name="Warning Text 34 8 3" xfId="43156" xr:uid="{00000000-0005-0000-0000-000046A90000}"/>
    <cellStyle name="Warning Text 34 9" xfId="43157" xr:uid="{00000000-0005-0000-0000-000047A90000}"/>
    <cellStyle name="Warning Text 34 9 2" xfId="43158" xr:uid="{00000000-0005-0000-0000-000048A90000}"/>
    <cellStyle name="Warning Text 34 9 3" xfId="43159" xr:uid="{00000000-0005-0000-0000-000049A90000}"/>
    <cellStyle name="Warning Text 35" xfId="43160" xr:uid="{00000000-0005-0000-0000-00004AA90000}"/>
    <cellStyle name="Warning Text 35 10" xfId="43161" xr:uid="{00000000-0005-0000-0000-00004BA90000}"/>
    <cellStyle name="Warning Text 35 10 2" xfId="43162" xr:uid="{00000000-0005-0000-0000-00004CA90000}"/>
    <cellStyle name="Warning Text 35 10 3" xfId="43163" xr:uid="{00000000-0005-0000-0000-00004DA90000}"/>
    <cellStyle name="Warning Text 35 11" xfId="43164" xr:uid="{00000000-0005-0000-0000-00004EA90000}"/>
    <cellStyle name="Warning Text 35 12" xfId="43165" xr:uid="{00000000-0005-0000-0000-00004FA90000}"/>
    <cellStyle name="Warning Text 35 13" xfId="43166" xr:uid="{00000000-0005-0000-0000-000050A90000}"/>
    <cellStyle name="Warning Text 35 14" xfId="43167" xr:uid="{00000000-0005-0000-0000-000051A90000}"/>
    <cellStyle name="Warning Text 35 2" xfId="43168" xr:uid="{00000000-0005-0000-0000-000052A90000}"/>
    <cellStyle name="Warning Text 35 2 2" xfId="43169" xr:uid="{00000000-0005-0000-0000-000053A90000}"/>
    <cellStyle name="Warning Text 35 2 2 2" xfId="43170" xr:uid="{00000000-0005-0000-0000-000054A90000}"/>
    <cellStyle name="Warning Text 35 2 2 2 2" xfId="43171" xr:uid="{00000000-0005-0000-0000-000055A90000}"/>
    <cellStyle name="Warning Text 35 2 2 2 3" xfId="43172" xr:uid="{00000000-0005-0000-0000-000056A90000}"/>
    <cellStyle name="Warning Text 35 2 2 3" xfId="43173" xr:uid="{00000000-0005-0000-0000-000057A90000}"/>
    <cellStyle name="Warning Text 35 2 2 4" xfId="43174" xr:uid="{00000000-0005-0000-0000-000058A90000}"/>
    <cellStyle name="Warning Text 35 2 3" xfId="43175" xr:uid="{00000000-0005-0000-0000-000059A90000}"/>
    <cellStyle name="Warning Text 35 2 3 2" xfId="43176" xr:uid="{00000000-0005-0000-0000-00005AA90000}"/>
    <cellStyle name="Warning Text 35 2 3 3" xfId="43177" xr:uid="{00000000-0005-0000-0000-00005BA90000}"/>
    <cellStyle name="Warning Text 35 2 4" xfId="43178" xr:uid="{00000000-0005-0000-0000-00005CA90000}"/>
    <cellStyle name="Warning Text 35 2 5" xfId="43179" xr:uid="{00000000-0005-0000-0000-00005DA90000}"/>
    <cellStyle name="Warning Text 35 3" xfId="43180" xr:uid="{00000000-0005-0000-0000-00005EA90000}"/>
    <cellStyle name="Warning Text 35 3 2" xfId="43181" xr:uid="{00000000-0005-0000-0000-00005FA90000}"/>
    <cellStyle name="Warning Text 35 3 2 2" xfId="43182" xr:uid="{00000000-0005-0000-0000-000060A90000}"/>
    <cellStyle name="Warning Text 35 3 2 3" xfId="43183" xr:uid="{00000000-0005-0000-0000-000061A90000}"/>
    <cellStyle name="Warning Text 35 3 3" xfId="43184" xr:uid="{00000000-0005-0000-0000-000062A90000}"/>
    <cellStyle name="Warning Text 35 3 4" xfId="43185" xr:uid="{00000000-0005-0000-0000-000063A90000}"/>
    <cellStyle name="Warning Text 35 4" xfId="43186" xr:uid="{00000000-0005-0000-0000-000064A90000}"/>
    <cellStyle name="Warning Text 35 4 2" xfId="43187" xr:uid="{00000000-0005-0000-0000-000065A90000}"/>
    <cellStyle name="Warning Text 35 4 2 2" xfId="43188" xr:uid="{00000000-0005-0000-0000-000066A90000}"/>
    <cellStyle name="Warning Text 35 4 2 3" xfId="43189" xr:uid="{00000000-0005-0000-0000-000067A90000}"/>
    <cellStyle name="Warning Text 35 4 3" xfId="43190" xr:uid="{00000000-0005-0000-0000-000068A90000}"/>
    <cellStyle name="Warning Text 35 4 4" xfId="43191" xr:uid="{00000000-0005-0000-0000-000069A90000}"/>
    <cellStyle name="Warning Text 35 5" xfId="43192" xr:uid="{00000000-0005-0000-0000-00006AA90000}"/>
    <cellStyle name="Warning Text 35 5 2" xfId="43193" xr:uid="{00000000-0005-0000-0000-00006BA90000}"/>
    <cellStyle name="Warning Text 35 5 2 2" xfId="43194" xr:uid="{00000000-0005-0000-0000-00006CA90000}"/>
    <cellStyle name="Warning Text 35 5 2 3" xfId="43195" xr:uid="{00000000-0005-0000-0000-00006DA90000}"/>
    <cellStyle name="Warning Text 35 5 3" xfId="43196" xr:uid="{00000000-0005-0000-0000-00006EA90000}"/>
    <cellStyle name="Warning Text 35 5 4" xfId="43197" xr:uid="{00000000-0005-0000-0000-00006FA90000}"/>
    <cellStyle name="Warning Text 35 6" xfId="43198" xr:uid="{00000000-0005-0000-0000-000070A90000}"/>
    <cellStyle name="Warning Text 35 6 2" xfId="43199" xr:uid="{00000000-0005-0000-0000-000071A90000}"/>
    <cellStyle name="Warning Text 35 6 2 2" xfId="43200" xr:uid="{00000000-0005-0000-0000-000072A90000}"/>
    <cellStyle name="Warning Text 35 6 2 3" xfId="43201" xr:uid="{00000000-0005-0000-0000-000073A90000}"/>
    <cellStyle name="Warning Text 35 6 3" xfId="43202" xr:uid="{00000000-0005-0000-0000-000074A90000}"/>
    <cellStyle name="Warning Text 35 6 4" xfId="43203" xr:uid="{00000000-0005-0000-0000-000075A90000}"/>
    <cellStyle name="Warning Text 35 7" xfId="43204" xr:uid="{00000000-0005-0000-0000-000076A90000}"/>
    <cellStyle name="Warning Text 35 7 2" xfId="43205" xr:uid="{00000000-0005-0000-0000-000077A90000}"/>
    <cellStyle name="Warning Text 35 7 3" xfId="43206" xr:uid="{00000000-0005-0000-0000-000078A90000}"/>
    <cellStyle name="Warning Text 35 8" xfId="43207" xr:uid="{00000000-0005-0000-0000-000079A90000}"/>
    <cellStyle name="Warning Text 35 8 2" xfId="43208" xr:uid="{00000000-0005-0000-0000-00007AA90000}"/>
    <cellStyle name="Warning Text 35 8 3" xfId="43209" xr:uid="{00000000-0005-0000-0000-00007BA90000}"/>
    <cellStyle name="Warning Text 35 9" xfId="43210" xr:uid="{00000000-0005-0000-0000-00007CA90000}"/>
    <cellStyle name="Warning Text 35 9 2" xfId="43211" xr:uid="{00000000-0005-0000-0000-00007DA90000}"/>
    <cellStyle name="Warning Text 35 9 3" xfId="43212" xr:uid="{00000000-0005-0000-0000-00007EA90000}"/>
    <cellStyle name="Warning Text 36" xfId="43213" xr:uid="{00000000-0005-0000-0000-00007FA90000}"/>
    <cellStyle name="Warning Text 36 10" xfId="43214" xr:uid="{00000000-0005-0000-0000-000080A90000}"/>
    <cellStyle name="Warning Text 36 10 2" xfId="43215" xr:uid="{00000000-0005-0000-0000-000081A90000}"/>
    <cellStyle name="Warning Text 36 10 3" xfId="43216" xr:uid="{00000000-0005-0000-0000-000082A90000}"/>
    <cellStyle name="Warning Text 36 11" xfId="43217" xr:uid="{00000000-0005-0000-0000-000083A90000}"/>
    <cellStyle name="Warning Text 36 12" xfId="43218" xr:uid="{00000000-0005-0000-0000-000084A90000}"/>
    <cellStyle name="Warning Text 36 13" xfId="43219" xr:uid="{00000000-0005-0000-0000-000085A90000}"/>
    <cellStyle name="Warning Text 36 14" xfId="43220" xr:uid="{00000000-0005-0000-0000-000086A90000}"/>
    <cellStyle name="Warning Text 36 2" xfId="43221" xr:uid="{00000000-0005-0000-0000-000087A90000}"/>
    <cellStyle name="Warning Text 36 2 2" xfId="43222" xr:uid="{00000000-0005-0000-0000-000088A90000}"/>
    <cellStyle name="Warning Text 36 2 2 2" xfId="43223" xr:uid="{00000000-0005-0000-0000-000089A90000}"/>
    <cellStyle name="Warning Text 36 2 2 2 2" xfId="43224" xr:uid="{00000000-0005-0000-0000-00008AA90000}"/>
    <cellStyle name="Warning Text 36 2 2 2 3" xfId="43225" xr:uid="{00000000-0005-0000-0000-00008BA90000}"/>
    <cellStyle name="Warning Text 36 2 2 3" xfId="43226" xr:uid="{00000000-0005-0000-0000-00008CA90000}"/>
    <cellStyle name="Warning Text 36 2 2 4" xfId="43227" xr:uid="{00000000-0005-0000-0000-00008DA90000}"/>
    <cellStyle name="Warning Text 36 2 3" xfId="43228" xr:uid="{00000000-0005-0000-0000-00008EA90000}"/>
    <cellStyle name="Warning Text 36 2 3 2" xfId="43229" xr:uid="{00000000-0005-0000-0000-00008FA90000}"/>
    <cellStyle name="Warning Text 36 2 3 3" xfId="43230" xr:uid="{00000000-0005-0000-0000-000090A90000}"/>
    <cellStyle name="Warning Text 36 2 4" xfId="43231" xr:uid="{00000000-0005-0000-0000-000091A90000}"/>
    <cellStyle name="Warning Text 36 2 5" xfId="43232" xr:uid="{00000000-0005-0000-0000-000092A90000}"/>
    <cellStyle name="Warning Text 36 3" xfId="43233" xr:uid="{00000000-0005-0000-0000-000093A90000}"/>
    <cellStyle name="Warning Text 36 3 2" xfId="43234" xr:uid="{00000000-0005-0000-0000-000094A90000}"/>
    <cellStyle name="Warning Text 36 3 2 2" xfId="43235" xr:uid="{00000000-0005-0000-0000-000095A90000}"/>
    <cellStyle name="Warning Text 36 3 2 3" xfId="43236" xr:uid="{00000000-0005-0000-0000-000096A90000}"/>
    <cellStyle name="Warning Text 36 3 3" xfId="43237" xr:uid="{00000000-0005-0000-0000-000097A90000}"/>
    <cellStyle name="Warning Text 36 3 4" xfId="43238" xr:uid="{00000000-0005-0000-0000-000098A90000}"/>
    <cellStyle name="Warning Text 36 4" xfId="43239" xr:uid="{00000000-0005-0000-0000-000099A90000}"/>
    <cellStyle name="Warning Text 36 4 2" xfId="43240" xr:uid="{00000000-0005-0000-0000-00009AA90000}"/>
    <cellStyle name="Warning Text 36 4 2 2" xfId="43241" xr:uid="{00000000-0005-0000-0000-00009BA90000}"/>
    <cellStyle name="Warning Text 36 4 2 3" xfId="43242" xr:uid="{00000000-0005-0000-0000-00009CA90000}"/>
    <cellStyle name="Warning Text 36 4 3" xfId="43243" xr:uid="{00000000-0005-0000-0000-00009DA90000}"/>
    <cellStyle name="Warning Text 36 4 4" xfId="43244" xr:uid="{00000000-0005-0000-0000-00009EA90000}"/>
    <cellStyle name="Warning Text 36 5" xfId="43245" xr:uid="{00000000-0005-0000-0000-00009FA90000}"/>
    <cellStyle name="Warning Text 36 5 2" xfId="43246" xr:uid="{00000000-0005-0000-0000-0000A0A90000}"/>
    <cellStyle name="Warning Text 36 5 2 2" xfId="43247" xr:uid="{00000000-0005-0000-0000-0000A1A90000}"/>
    <cellStyle name="Warning Text 36 5 2 3" xfId="43248" xr:uid="{00000000-0005-0000-0000-0000A2A90000}"/>
    <cellStyle name="Warning Text 36 5 3" xfId="43249" xr:uid="{00000000-0005-0000-0000-0000A3A90000}"/>
    <cellStyle name="Warning Text 36 5 4" xfId="43250" xr:uid="{00000000-0005-0000-0000-0000A4A90000}"/>
    <cellStyle name="Warning Text 36 6" xfId="43251" xr:uid="{00000000-0005-0000-0000-0000A5A90000}"/>
    <cellStyle name="Warning Text 36 6 2" xfId="43252" xr:uid="{00000000-0005-0000-0000-0000A6A90000}"/>
    <cellStyle name="Warning Text 36 6 2 2" xfId="43253" xr:uid="{00000000-0005-0000-0000-0000A7A90000}"/>
    <cellStyle name="Warning Text 36 6 2 3" xfId="43254" xr:uid="{00000000-0005-0000-0000-0000A8A90000}"/>
    <cellStyle name="Warning Text 36 6 3" xfId="43255" xr:uid="{00000000-0005-0000-0000-0000A9A90000}"/>
    <cellStyle name="Warning Text 36 6 4" xfId="43256" xr:uid="{00000000-0005-0000-0000-0000AAA90000}"/>
    <cellStyle name="Warning Text 36 7" xfId="43257" xr:uid="{00000000-0005-0000-0000-0000ABA90000}"/>
    <cellStyle name="Warning Text 36 7 2" xfId="43258" xr:uid="{00000000-0005-0000-0000-0000ACA90000}"/>
    <cellStyle name="Warning Text 36 7 3" xfId="43259" xr:uid="{00000000-0005-0000-0000-0000ADA90000}"/>
    <cellStyle name="Warning Text 36 8" xfId="43260" xr:uid="{00000000-0005-0000-0000-0000AEA90000}"/>
    <cellStyle name="Warning Text 36 8 2" xfId="43261" xr:uid="{00000000-0005-0000-0000-0000AFA90000}"/>
    <cellStyle name="Warning Text 36 8 3" xfId="43262" xr:uid="{00000000-0005-0000-0000-0000B0A90000}"/>
    <cellStyle name="Warning Text 36 9" xfId="43263" xr:uid="{00000000-0005-0000-0000-0000B1A90000}"/>
    <cellStyle name="Warning Text 36 9 2" xfId="43264" xr:uid="{00000000-0005-0000-0000-0000B2A90000}"/>
    <cellStyle name="Warning Text 36 9 3" xfId="43265" xr:uid="{00000000-0005-0000-0000-0000B3A90000}"/>
    <cellStyle name="Warning Text 37" xfId="43266" xr:uid="{00000000-0005-0000-0000-0000B4A90000}"/>
    <cellStyle name="Warning Text 37 10" xfId="43267" xr:uid="{00000000-0005-0000-0000-0000B5A90000}"/>
    <cellStyle name="Warning Text 37 10 2" xfId="43268" xr:uid="{00000000-0005-0000-0000-0000B6A90000}"/>
    <cellStyle name="Warning Text 37 10 3" xfId="43269" xr:uid="{00000000-0005-0000-0000-0000B7A90000}"/>
    <cellStyle name="Warning Text 37 11" xfId="43270" xr:uid="{00000000-0005-0000-0000-0000B8A90000}"/>
    <cellStyle name="Warning Text 37 12" xfId="43271" xr:uid="{00000000-0005-0000-0000-0000B9A90000}"/>
    <cellStyle name="Warning Text 37 13" xfId="43272" xr:uid="{00000000-0005-0000-0000-0000BAA90000}"/>
    <cellStyle name="Warning Text 37 14" xfId="43273" xr:uid="{00000000-0005-0000-0000-0000BBA90000}"/>
    <cellStyle name="Warning Text 37 2" xfId="43274" xr:uid="{00000000-0005-0000-0000-0000BCA90000}"/>
    <cellStyle name="Warning Text 37 2 2" xfId="43275" xr:uid="{00000000-0005-0000-0000-0000BDA90000}"/>
    <cellStyle name="Warning Text 37 2 2 2" xfId="43276" xr:uid="{00000000-0005-0000-0000-0000BEA90000}"/>
    <cellStyle name="Warning Text 37 2 2 2 2" xfId="43277" xr:uid="{00000000-0005-0000-0000-0000BFA90000}"/>
    <cellStyle name="Warning Text 37 2 2 2 3" xfId="43278" xr:uid="{00000000-0005-0000-0000-0000C0A90000}"/>
    <cellStyle name="Warning Text 37 2 2 3" xfId="43279" xr:uid="{00000000-0005-0000-0000-0000C1A90000}"/>
    <cellStyle name="Warning Text 37 2 2 4" xfId="43280" xr:uid="{00000000-0005-0000-0000-0000C2A90000}"/>
    <cellStyle name="Warning Text 37 2 3" xfId="43281" xr:uid="{00000000-0005-0000-0000-0000C3A90000}"/>
    <cellStyle name="Warning Text 37 2 3 2" xfId="43282" xr:uid="{00000000-0005-0000-0000-0000C4A90000}"/>
    <cellStyle name="Warning Text 37 2 3 3" xfId="43283" xr:uid="{00000000-0005-0000-0000-0000C5A90000}"/>
    <cellStyle name="Warning Text 37 2 4" xfId="43284" xr:uid="{00000000-0005-0000-0000-0000C6A90000}"/>
    <cellStyle name="Warning Text 37 2 5" xfId="43285" xr:uid="{00000000-0005-0000-0000-0000C7A90000}"/>
    <cellStyle name="Warning Text 37 3" xfId="43286" xr:uid="{00000000-0005-0000-0000-0000C8A90000}"/>
    <cellStyle name="Warning Text 37 3 2" xfId="43287" xr:uid="{00000000-0005-0000-0000-0000C9A90000}"/>
    <cellStyle name="Warning Text 37 3 2 2" xfId="43288" xr:uid="{00000000-0005-0000-0000-0000CAA90000}"/>
    <cellStyle name="Warning Text 37 3 2 3" xfId="43289" xr:uid="{00000000-0005-0000-0000-0000CBA90000}"/>
    <cellStyle name="Warning Text 37 3 3" xfId="43290" xr:uid="{00000000-0005-0000-0000-0000CCA90000}"/>
    <cellStyle name="Warning Text 37 3 4" xfId="43291" xr:uid="{00000000-0005-0000-0000-0000CDA90000}"/>
    <cellStyle name="Warning Text 37 4" xfId="43292" xr:uid="{00000000-0005-0000-0000-0000CEA90000}"/>
    <cellStyle name="Warning Text 37 4 2" xfId="43293" xr:uid="{00000000-0005-0000-0000-0000CFA90000}"/>
    <cellStyle name="Warning Text 37 4 2 2" xfId="43294" xr:uid="{00000000-0005-0000-0000-0000D0A90000}"/>
    <cellStyle name="Warning Text 37 4 2 3" xfId="43295" xr:uid="{00000000-0005-0000-0000-0000D1A90000}"/>
    <cellStyle name="Warning Text 37 4 3" xfId="43296" xr:uid="{00000000-0005-0000-0000-0000D2A90000}"/>
    <cellStyle name="Warning Text 37 4 4" xfId="43297" xr:uid="{00000000-0005-0000-0000-0000D3A90000}"/>
    <cellStyle name="Warning Text 37 5" xfId="43298" xr:uid="{00000000-0005-0000-0000-0000D4A90000}"/>
    <cellStyle name="Warning Text 37 5 2" xfId="43299" xr:uid="{00000000-0005-0000-0000-0000D5A90000}"/>
    <cellStyle name="Warning Text 37 5 2 2" xfId="43300" xr:uid="{00000000-0005-0000-0000-0000D6A90000}"/>
    <cellStyle name="Warning Text 37 5 2 3" xfId="43301" xr:uid="{00000000-0005-0000-0000-0000D7A90000}"/>
    <cellStyle name="Warning Text 37 5 3" xfId="43302" xr:uid="{00000000-0005-0000-0000-0000D8A90000}"/>
    <cellStyle name="Warning Text 37 5 4" xfId="43303" xr:uid="{00000000-0005-0000-0000-0000D9A90000}"/>
    <cellStyle name="Warning Text 37 6" xfId="43304" xr:uid="{00000000-0005-0000-0000-0000DAA90000}"/>
    <cellStyle name="Warning Text 37 6 2" xfId="43305" xr:uid="{00000000-0005-0000-0000-0000DBA90000}"/>
    <cellStyle name="Warning Text 37 6 2 2" xfId="43306" xr:uid="{00000000-0005-0000-0000-0000DCA90000}"/>
    <cellStyle name="Warning Text 37 6 2 3" xfId="43307" xr:uid="{00000000-0005-0000-0000-0000DDA90000}"/>
    <cellStyle name="Warning Text 37 6 3" xfId="43308" xr:uid="{00000000-0005-0000-0000-0000DEA90000}"/>
    <cellStyle name="Warning Text 37 6 4" xfId="43309" xr:uid="{00000000-0005-0000-0000-0000DFA90000}"/>
    <cellStyle name="Warning Text 37 7" xfId="43310" xr:uid="{00000000-0005-0000-0000-0000E0A90000}"/>
    <cellStyle name="Warning Text 37 7 2" xfId="43311" xr:uid="{00000000-0005-0000-0000-0000E1A90000}"/>
    <cellStyle name="Warning Text 37 7 3" xfId="43312" xr:uid="{00000000-0005-0000-0000-0000E2A90000}"/>
    <cellStyle name="Warning Text 37 8" xfId="43313" xr:uid="{00000000-0005-0000-0000-0000E3A90000}"/>
    <cellStyle name="Warning Text 37 8 2" xfId="43314" xr:uid="{00000000-0005-0000-0000-0000E4A90000}"/>
    <cellStyle name="Warning Text 37 8 3" xfId="43315" xr:uid="{00000000-0005-0000-0000-0000E5A90000}"/>
    <cellStyle name="Warning Text 37 9" xfId="43316" xr:uid="{00000000-0005-0000-0000-0000E6A90000}"/>
    <cellStyle name="Warning Text 37 9 2" xfId="43317" xr:uid="{00000000-0005-0000-0000-0000E7A90000}"/>
    <cellStyle name="Warning Text 37 9 3" xfId="43318" xr:uid="{00000000-0005-0000-0000-0000E8A90000}"/>
    <cellStyle name="Warning Text 38" xfId="43319" xr:uid="{00000000-0005-0000-0000-0000E9A90000}"/>
    <cellStyle name="Warning Text 38 10" xfId="43320" xr:uid="{00000000-0005-0000-0000-0000EAA90000}"/>
    <cellStyle name="Warning Text 38 10 2" xfId="43321" xr:uid="{00000000-0005-0000-0000-0000EBA90000}"/>
    <cellStyle name="Warning Text 38 10 3" xfId="43322" xr:uid="{00000000-0005-0000-0000-0000ECA90000}"/>
    <cellStyle name="Warning Text 38 11" xfId="43323" xr:uid="{00000000-0005-0000-0000-0000EDA90000}"/>
    <cellStyle name="Warning Text 38 12" xfId="43324" xr:uid="{00000000-0005-0000-0000-0000EEA90000}"/>
    <cellStyle name="Warning Text 38 13" xfId="43325" xr:uid="{00000000-0005-0000-0000-0000EFA90000}"/>
    <cellStyle name="Warning Text 38 14" xfId="43326" xr:uid="{00000000-0005-0000-0000-0000F0A90000}"/>
    <cellStyle name="Warning Text 38 2" xfId="43327" xr:uid="{00000000-0005-0000-0000-0000F1A90000}"/>
    <cellStyle name="Warning Text 38 2 2" xfId="43328" xr:uid="{00000000-0005-0000-0000-0000F2A90000}"/>
    <cellStyle name="Warning Text 38 2 2 2" xfId="43329" xr:uid="{00000000-0005-0000-0000-0000F3A90000}"/>
    <cellStyle name="Warning Text 38 2 2 2 2" xfId="43330" xr:uid="{00000000-0005-0000-0000-0000F4A90000}"/>
    <cellStyle name="Warning Text 38 2 2 2 3" xfId="43331" xr:uid="{00000000-0005-0000-0000-0000F5A90000}"/>
    <cellStyle name="Warning Text 38 2 2 3" xfId="43332" xr:uid="{00000000-0005-0000-0000-0000F6A90000}"/>
    <cellStyle name="Warning Text 38 2 2 4" xfId="43333" xr:uid="{00000000-0005-0000-0000-0000F7A90000}"/>
    <cellStyle name="Warning Text 38 2 3" xfId="43334" xr:uid="{00000000-0005-0000-0000-0000F8A90000}"/>
    <cellStyle name="Warning Text 38 2 3 2" xfId="43335" xr:uid="{00000000-0005-0000-0000-0000F9A90000}"/>
    <cellStyle name="Warning Text 38 2 3 3" xfId="43336" xr:uid="{00000000-0005-0000-0000-0000FAA90000}"/>
    <cellStyle name="Warning Text 38 2 4" xfId="43337" xr:uid="{00000000-0005-0000-0000-0000FBA90000}"/>
    <cellStyle name="Warning Text 38 2 5" xfId="43338" xr:uid="{00000000-0005-0000-0000-0000FCA90000}"/>
    <cellStyle name="Warning Text 38 3" xfId="43339" xr:uid="{00000000-0005-0000-0000-0000FDA90000}"/>
    <cellStyle name="Warning Text 38 3 2" xfId="43340" xr:uid="{00000000-0005-0000-0000-0000FEA90000}"/>
    <cellStyle name="Warning Text 38 3 2 2" xfId="43341" xr:uid="{00000000-0005-0000-0000-0000FFA90000}"/>
    <cellStyle name="Warning Text 38 3 2 3" xfId="43342" xr:uid="{00000000-0005-0000-0000-000000AA0000}"/>
    <cellStyle name="Warning Text 38 3 3" xfId="43343" xr:uid="{00000000-0005-0000-0000-000001AA0000}"/>
    <cellStyle name="Warning Text 38 3 4" xfId="43344" xr:uid="{00000000-0005-0000-0000-000002AA0000}"/>
    <cellStyle name="Warning Text 38 4" xfId="43345" xr:uid="{00000000-0005-0000-0000-000003AA0000}"/>
    <cellStyle name="Warning Text 38 4 2" xfId="43346" xr:uid="{00000000-0005-0000-0000-000004AA0000}"/>
    <cellStyle name="Warning Text 38 4 2 2" xfId="43347" xr:uid="{00000000-0005-0000-0000-000005AA0000}"/>
    <cellStyle name="Warning Text 38 4 2 3" xfId="43348" xr:uid="{00000000-0005-0000-0000-000006AA0000}"/>
    <cellStyle name="Warning Text 38 4 3" xfId="43349" xr:uid="{00000000-0005-0000-0000-000007AA0000}"/>
    <cellStyle name="Warning Text 38 4 4" xfId="43350" xr:uid="{00000000-0005-0000-0000-000008AA0000}"/>
    <cellStyle name="Warning Text 38 5" xfId="43351" xr:uid="{00000000-0005-0000-0000-000009AA0000}"/>
    <cellStyle name="Warning Text 38 5 2" xfId="43352" xr:uid="{00000000-0005-0000-0000-00000AAA0000}"/>
    <cellStyle name="Warning Text 38 5 2 2" xfId="43353" xr:uid="{00000000-0005-0000-0000-00000BAA0000}"/>
    <cellStyle name="Warning Text 38 5 2 3" xfId="43354" xr:uid="{00000000-0005-0000-0000-00000CAA0000}"/>
    <cellStyle name="Warning Text 38 5 3" xfId="43355" xr:uid="{00000000-0005-0000-0000-00000DAA0000}"/>
    <cellStyle name="Warning Text 38 5 4" xfId="43356" xr:uid="{00000000-0005-0000-0000-00000EAA0000}"/>
    <cellStyle name="Warning Text 38 6" xfId="43357" xr:uid="{00000000-0005-0000-0000-00000FAA0000}"/>
    <cellStyle name="Warning Text 38 6 2" xfId="43358" xr:uid="{00000000-0005-0000-0000-000010AA0000}"/>
    <cellStyle name="Warning Text 38 6 2 2" xfId="43359" xr:uid="{00000000-0005-0000-0000-000011AA0000}"/>
    <cellStyle name="Warning Text 38 6 2 3" xfId="43360" xr:uid="{00000000-0005-0000-0000-000012AA0000}"/>
    <cellStyle name="Warning Text 38 6 3" xfId="43361" xr:uid="{00000000-0005-0000-0000-000013AA0000}"/>
    <cellStyle name="Warning Text 38 6 4" xfId="43362" xr:uid="{00000000-0005-0000-0000-000014AA0000}"/>
    <cellStyle name="Warning Text 38 7" xfId="43363" xr:uid="{00000000-0005-0000-0000-000015AA0000}"/>
    <cellStyle name="Warning Text 38 7 2" xfId="43364" xr:uid="{00000000-0005-0000-0000-000016AA0000}"/>
    <cellStyle name="Warning Text 38 7 3" xfId="43365" xr:uid="{00000000-0005-0000-0000-000017AA0000}"/>
    <cellStyle name="Warning Text 38 8" xfId="43366" xr:uid="{00000000-0005-0000-0000-000018AA0000}"/>
    <cellStyle name="Warning Text 38 8 2" xfId="43367" xr:uid="{00000000-0005-0000-0000-000019AA0000}"/>
    <cellStyle name="Warning Text 38 8 3" xfId="43368" xr:uid="{00000000-0005-0000-0000-00001AAA0000}"/>
    <cellStyle name="Warning Text 38 9" xfId="43369" xr:uid="{00000000-0005-0000-0000-00001BAA0000}"/>
    <cellStyle name="Warning Text 38 9 2" xfId="43370" xr:uid="{00000000-0005-0000-0000-00001CAA0000}"/>
    <cellStyle name="Warning Text 38 9 3" xfId="43371" xr:uid="{00000000-0005-0000-0000-00001DAA0000}"/>
    <cellStyle name="Warning Text 39" xfId="43372" xr:uid="{00000000-0005-0000-0000-00001EAA0000}"/>
    <cellStyle name="Warning Text 39 10" xfId="43373" xr:uid="{00000000-0005-0000-0000-00001FAA0000}"/>
    <cellStyle name="Warning Text 39 10 2" xfId="43374" xr:uid="{00000000-0005-0000-0000-000020AA0000}"/>
    <cellStyle name="Warning Text 39 10 3" xfId="43375" xr:uid="{00000000-0005-0000-0000-000021AA0000}"/>
    <cellStyle name="Warning Text 39 11" xfId="43376" xr:uid="{00000000-0005-0000-0000-000022AA0000}"/>
    <cellStyle name="Warning Text 39 12" xfId="43377" xr:uid="{00000000-0005-0000-0000-000023AA0000}"/>
    <cellStyle name="Warning Text 39 13" xfId="43378" xr:uid="{00000000-0005-0000-0000-000024AA0000}"/>
    <cellStyle name="Warning Text 39 14" xfId="43379" xr:uid="{00000000-0005-0000-0000-000025AA0000}"/>
    <cellStyle name="Warning Text 39 2" xfId="43380" xr:uid="{00000000-0005-0000-0000-000026AA0000}"/>
    <cellStyle name="Warning Text 39 2 2" xfId="43381" xr:uid="{00000000-0005-0000-0000-000027AA0000}"/>
    <cellStyle name="Warning Text 39 2 2 2" xfId="43382" xr:uid="{00000000-0005-0000-0000-000028AA0000}"/>
    <cellStyle name="Warning Text 39 2 2 2 2" xfId="43383" xr:uid="{00000000-0005-0000-0000-000029AA0000}"/>
    <cellStyle name="Warning Text 39 2 2 2 3" xfId="43384" xr:uid="{00000000-0005-0000-0000-00002AAA0000}"/>
    <cellStyle name="Warning Text 39 2 2 3" xfId="43385" xr:uid="{00000000-0005-0000-0000-00002BAA0000}"/>
    <cellStyle name="Warning Text 39 2 2 4" xfId="43386" xr:uid="{00000000-0005-0000-0000-00002CAA0000}"/>
    <cellStyle name="Warning Text 39 2 3" xfId="43387" xr:uid="{00000000-0005-0000-0000-00002DAA0000}"/>
    <cellStyle name="Warning Text 39 2 3 2" xfId="43388" xr:uid="{00000000-0005-0000-0000-00002EAA0000}"/>
    <cellStyle name="Warning Text 39 2 3 3" xfId="43389" xr:uid="{00000000-0005-0000-0000-00002FAA0000}"/>
    <cellStyle name="Warning Text 39 2 4" xfId="43390" xr:uid="{00000000-0005-0000-0000-000030AA0000}"/>
    <cellStyle name="Warning Text 39 2 5" xfId="43391" xr:uid="{00000000-0005-0000-0000-000031AA0000}"/>
    <cellStyle name="Warning Text 39 3" xfId="43392" xr:uid="{00000000-0005-0000-0000-000032AA0000}"/>
    <cellStyle name="Warning Text 39 3 2" xfId="43393" xr:uid="{00000000-0005-0000-0000-000033AA0000}"/>
    <cellStyle name="Warning Text 39 3 2 2" xfId="43394" xr:uid="{00000000-0005-0000-0000-000034AA0000}"/>
    <cellStyle name="Warning Text 39 3 2 3" xfId="43395" xr:uid="{00000000-0005-0000-0000-000035AA0000}"/>
    <cellStyle name="Warning Text 39 3 3" xfId="43396" xr:uid="{00000000-0005-0000-0000-000036AA0000}"/>
    <cellStyle name="Warning Text 39 3 4" xfId="43397" xr:uid="{00000000-0005-0000-0000-000037AA0000}"/>
    <cellStyle name="Warning Text 39 4" xfId="43398" xr:uid="{00000000-0005-0000-0000-000038AA0000}"/>
    <cellStyle name="Warning Text 39 4 2" xfId="43399" xr:uid="{00000000-0005-0000-0000-000039AA0000}"/>
    <cellStyle name="Warning Text 39 4 2 2" xfId="43400" xr:uid="{00000000-0005-0000-0000-00003AAA0000}"/>
    <cellStyle name="Warning Text 39 4 2 3" xfId="43401" xr:uid="{00000000-0005-0000-0000-00003BAA0000}"/>
    <cellStyle name="Warning Text 39 4 3" xfId="43402" xr:uid="{00000000-0005-0000-0000-00003CAA0000}"/>
    <cellStyle name="Warning Text 39 4 4" xfId="43403" xr:uid="{00000000-0005-0000-0000-00003DAA0000}"/>
    <cellStyle name="Warning Text 39 5" xfId="43404" xr:uid="{00000000-0005-0000-0000-00003EAA0000}"/>
    <cellStyle name="Warning Text 39 5 2" xfId="43405" xr:uid="{00000000-0005-0000-0000-00003FAA0000}"/>
    <cellStyle name="Warning Text 39 5 2 2" xfId="43406" xr:uid="{00000000-0005-0000-0000-000040AA0000}"/>
    <cellStyle name="Warning Text 39 5 2 3" xfId="43407" xr:uid="{00000000-0005-0000-0000-000041AA0000}"/>
    <cellStyle name="Warning Text 39 5 3" xfId="43408" xr:uid="{00000000-0005-0000-0000-000042AA0000}"/>
    <cellStyle name="Warning Text 39 5 4" xfId="43409" xr:uid="{00000000-0005-0000-0000-000043AA0000}"/>
    <cellStyle name="Warning Text 39 6" xfId="43410" xr:uid="{00000000-0005-0000-0000-000044AA0000}"/>
    <cellStyle name="Warning Text 39 6 2" xfId="43411" xr:uid="{00000000-0005-0000-0000-000045AA0000}"/>
    <cellStyle name="Warning Text 39 6 2 2" xfId="43412" xr:uid="{00000000-0005-0000-0000-000046AA0000}"/>
    <cellStyle name="Warning Text 39 6 2 3" xfId="43413" xr:uid="{00000000-0005-0000-0000-000047AA0000}"/>
    <cellStyle name="Warning Text 39 6 3" xfId="43414" xr:uid="{00000000-0005-0000-0000-000048AA0000}"/>
    <cellStyle name="Warning Text 39 6 4" xfId="43415" xr:uid="{00000000-0005-0000-0000-000049AA0000}"/>
    <cellStyle name="Warning Text 39 7" xfId="43416" xr:uid="{00000000-0005-0000-0000-00004AAA0000}"/>
    <cellStyle name="Warning Text 39 7 2" xfId="43417" xr:uid="{00000000-0005-0000-0000-00004BAA0000}"/>
    <cellStyle name="Warning Text 39 7 3" xfId="43418" xr:uid="{00000000-0005-0000-0000-00004CAA0000}"/>
    <cellStyle name="Warning Text 39 8" xfId="43419" xr:uid="{00000000-0005-0000-0000-00004DAA0000}"/>
    <cellStyle name="Warning Text 39 8 2" xfId="43420" xr:uid="{00000000-0005-0000-0000-00004EAA0000}"/>
    <cellStyle name="Warning Text 39 8 3" xfId="43421" xr:uid="{00000000-0005-0000-0000-00004FAA0000}"/>
    <cellStyle name="Warning Text 39 9" xfId="43422" xr:uid="{00000000-0005-0000-0000-000050AA0000}"/>
    <cellStyle name="Warning Text 39 9 2" xfId="43423" xr:uid="{00000000-0005-0000-0000-000051AA0000}"/>
    <cellStyle name="Warning Text 39 9 3" xfId="43424" xr:uid="{00000000-0005-0000-0000-000052AA0000}"/>
    <cellStyle name="Warning Text 4" xfId="43425" xr:uid="{00000000-0005-0000-0000-000053AA0000}"/>
    <cellStyle name="Warning Text 4 10" xfId="43426" xr:uid="{00000000-0005-0000-0000-000054AA0000}"/>
    <cellStyle name="Warning Text 4 10 2" xfId="43427" xr:uid="{00000000-0005-0000-0000-000055AA0000}"/>
    <cellStyle name="Warning Text 4 10 3" xfId="43428" xr:uid="{00000000-0005-0000-0000-000056AA0000}"/>
    <cellStyle name="Warning Text 4 11" xfId="43429" xr:uid="{00000000-0005-0000-0000-000057AA0000}"/>
    <cellStyle name="Warning Text 4 12" xfId="43430" xr:uid="{00000000-0005-0000-0000-000058AA0000}"/>
    <cellStyle name="Warning Text 4 13" xfId="43431" xr:uid="{00000000-0005-0000-0000-000059AA0000}"/>
    <cellStyle name="Warning Text 4 14" xfId="43432" xr:uid="{00000000-0005-0000-0000-00005AAA0000}"/>
    <cellStyle name="Warning Text 4 2" xfId="43433" xr:uid="{00000000-0005-0000-0000-00005BAA0000}"/>
    <cellStyle name="Warning Text 4 2 2" xfId="43434" xr:uid="{00000000-0005-0000-0000-00005CAA0000}"/>
    <cellStyle name="Warning Text 4 2 2 2" xfId="43435" xr:uid="{00000000-0005-0000-0000-00005DAA0000}"/>
    <cellStyle name="Warning Text 4 2 2 2 2" xfId="43436" xr:uid="{00000000-0005-0000-0000-00005EAA0000}"/>
    <cellStyle name="Warning Text 4 2 2 2 3" xfId="43437" xr:uid="{00000000-0005-0000-0000-00005FAA0000}"/>
    <cellStyle name="Warning Text 4 2 2 3" xfId="43438" xr:uid="{00000000-0005-0000-0000-000060AA0000}"/>
    <cellStyle name="Warning Text 4 2 2 4" xfId="43439" xr:uid="{00000000-0005-0000-0000-000061AA0000}"/>
    <cellStyle name="Warning Text 4 2 3" xfId="43440" xr:uid="{00000000-0005-0000-0000-000062AA0000}"/>
    <cellStyle name="Warning Text 4 2 3 2" xfId="43441" xr:uid="{00000000-0005-0000-0000-000063AA0000}"/>
    <cellStyle name="Warning Text 4 2 3 3" xfId="43442" xr:uid="{00000000-0005-0000-0000-000064AA0000}"/>
    <cellStyle name="Warning Text 4 2 4" xfId="43443" xr:uid="{00000000-0005-0000-0000-000065AA0000}"/>
    <cellStyle name="Warning Text 4 2 5" xfId="43444" xr:uid="{00000000-0005-0000-0000-000066AA0000}"/>
    <cellStyle name="Warning Text 4 3" xfId="43445" xr:uid="{00000000-0005-0000-0000-000067AA0000}"/>
    <cellStyle name="Warning Text 4 3 2" xfId="43446" xr:uid="{00000000-0005-0000-0000-000068AA0000}"/>
    <cellStyle name="Warning Text 4 3 2 2" xfId="43447" xr:uid="{00000000-0005-0000-0000-000069AA0000}"/>
    <cellStyle name="Warning Text 4 3 2 3" xfId="43448" xr:uid="{00000000-0005-0000-0000-00006AAA0000}"/>
    <cellStyle name="Warning Text 4 3 3" xfId="43449" xr:uid="{00000000-0005-0000-0000-00006BAA0000}"/>
    <cellStyle name="Warning Text 4 3 4" xfId="43450" xr:uid="{00000000-0005-0000-0000-00006CAA0000}"/>
    <cellStyle name="Warning Text 4 4" xfId="43451" xr:uid="{00000000-0005-0000-0000-00006DAA0000}"/>
    <cellStyle name="Warning Text 4 4 2" xfId="43452" xr:uid="{00000000-0005-0000-0000-00006EAA0000}"/>
    <cellStyle name="Warning Text 4 4 2 2" xfId="43453" xr:uid="{00000000-0005-0000-0000-00006FAA0000}"/>
    <cellStyle name="Warning Text 4 4 2 3" xfId="43454" xr:uid="{00000000-0005-0000-0000-000070AA0000}"/>
    <cellStyle name="Warning Text 4 4 3" xfId="43455" xr:uid="{00000000-0005-0000-0000-000071AA0000}"/>
    <cellStyle name="Warning Text 4 4 4" xfId="43456" xr:uid="{00000000-0005-0000-0000-000072AA0000}"/>
    <cellStyle name="Warning Text 4 5" xfId="43457" xr:uid="{00000000-0005-0000-0000-000073AA0000}"/>
    <cellStyle name="Warning Text 4 5 2" xfId="43458" xr:uid="{00000000-0005-0000-0000-000074AA0000}"/>
    <cellStyle name="Warning Text 4 5 2 2" xfId="43459" xr:uid="{00000000-0005-0000-0000-000075AA0000}"/>
    <cellStyle name="Warning Text 4 5 2 3" xfId="43460" xr:uid="{00000000-0005-0000-0000-000076AA0000}"/>
    <cellStyle name="Warning Text 4 5 3" xfId="43461" xr:uid="{00000000-0005-0000-0000-000077AA0000}"/>
    <cellStyle name="Warning Text 4 5 4" xfId="43462" xr:uid="{00000000-0005-0000-0000-000078AA0000}"/>
    <cellStyle name="Warning Text 4 6" xfId="43463" xr:uid="{00000000-0005-0000-0000-000079AA0000}"/>
    <cellStyle name="Warning Text 4 6 2" xfId="43464" xr:uid="{00000000-0005-0000-0000-00007AAA0000}"/>
    <cellStyle name="Warning Text 4 6 2 2" xfId="43465" xr:uid="{00000000-0005-0000-0000-00007BAA0000}"/>
    <cellStyle name="Warning Text 4 6 2 3" xfId="43466" xr:uid="{00000000-0005-0000-0000-00007CAA0000}"/>
    <cellStyle name="Warning Text 4 6 3" xfId="43467" xr:uid="{00000000-0005-0000-0000-00007DAA0000}"/>
    <cellStyle name="Warning Text 4 6 4" xfId="43468" xr:uid="{00000000-0005-0000-0000-00007EAA0000}"/>
    <cellStyle name="Warning Text 4 7" xfId="43469" xr:uid="{00000000-0005-0000-0000-00007FAA0000}"/>
    <cellStyle name="Warning Text 4 7 2" xfId="43470" xr:uid="{00000000-0005-0000-0000-000080AA0000}"/>
    <cellStyle name="Warning Text 4 7 3" xfId="43471" xr:uid="{00000000-0005-0000-0000-000081AA0000}"/>
    <cellStyle name="Warning Text 4 8" xfId="43472" xr:uid="{00000000-0005-0000-0000-000082AA0000}"/>
    <cellStyle name="Warning Text 4 8 2" xfId="43473" xr:uid="{00000000-0005-0000-0000-000083AA0000}"/>
    <cellStyle name="Warning Text 4 8 3" xfId="43474" xr:uid="{00000000-0005-0000-0000-000084AA0000}"/>
    <cellStyle name="Warning Text 4 9" xfId="43475" xr:uid="{00000000-0005-0000-0000-000085AA0000}"/>
    <cellStyle name="Warning Text 4 9 2" xfId="43476" xr:uid="{00000000-0005-0000-0000-000086AA0000}"/>
    <cellStyle name="Warning Text 4 9 3" xfId="43477" xr:uid="{00000000-0005-0000-0000-000087AA0000}"/>
    <cellStyle name="Warning Text 40" xfId="43478" xr:uid="{00000000-0005-0000-0000-000088AA0000}"/>
    <cellStyle name="Warning Text 40 10" xfId="43479" xr:uid="{00000000-0005-0000-0000-000089AA0000}"/>
    <cellStyle name="Warning Text 40 10 2" xfId="43480" xr:uid="{00000000-0005-0000-0000-00008AAA0000}"/>
    <cellStyle name="Warning Text 40 10 3" xfId="43481" xr:uid="{00000000-0005-0000-0000-00008BAA0000}"/>
    <cellStyle name="Warning Text 40 11" xfId="43482" xr:uid="{00000000-0005-0000-0000-00008CAA0000}"/>
    <cellStyle name="Warning Text 40 12" xfId="43483" xr:uid="{00000000-0005-0000-0000-00008DAA0000}"/>
    <cellStyle name="Warning Text 40 13" xfId="43484" xr:uid="{00000000-0005-0000-0000-00008EAA0000}"/>
    <cellStyle name="Warning Text 40 14" xfId="43485" xr:uid="{00000000-0005-0000-0000-00008FAA0000}"/>
    <cellStyle name="Warning Text 40 2" xfId="43486" xr:uid="{00000000-0005-0000-0000-000090AA0000}"/>
    <cellStyle name="Warning Text 40 2 2" xfId="43487" xr:uid="{00000000-0005-0000-0000-000091AA0000}"/>
    <cellStyle name="Warning Text 40 2 2 2" xfId="43488" xr:uid="{00000000-0005-0000-0000-000092AA0000}"/>
    <cellStyle name="Warning Text 40 2 2 2 2" xfId="43489" xr:uid="{00000000-0005-0000-0000-000093AA0000}"/>
    <cellStyle name="Warning Text 40 2 2 2 3" xfId="43490" xr:uid="{00000000-0005-0000-0000-000094AA0000}"/>
    <cellStyle name="Warning Text 40 2 2 3" xfId="43491" xr:uid="{00000000-0005-0000-0000-000095AA0000}"/>
    <cellStyle name="Warning Text 40 2 2 4" xfId="43492" xr:uid="{00000000-0005-0000-0000-000096AA0000}"/>
    <cellStyle name="Warning Text 40 2 3" xfId="43493" xr:uid="{00000000-0005-0000-0000-000097AA0000}"/>
    <cellStyle name="Warning Text 40 2 3 2" xfId="43494" xr:uid="{00000000-0005-0000-0000-000098AA0000}"/>
    <cellStyle name="Warning Text 40 2 3 3" xfId="43495" xr:uid="{00000000-0005-0000-0000-000099AA0000}"/>
    <cellStyle name="Warning Text 40 2 4" xfId="43496" xr:uid="{00000000-0005-0000-0000-00009AAA0000}"/>
    <cellStyle name="Warning Text 40 2 5" xfId="43497" xr:uid="{00000000-0005-0000-0000-00009BAA0000}"/>
    <cellStyle name="Warning Text 40 3" xfId="43498" xr:uid="{00000000-0005-0000-0000-00009CAA0000}"/>
    <cellStyle name="Warning Text 40 3 2" xfId="43499" xr:uid="{00000000-0005-0000-0000-00009DAA0000}"/>
    <cellStyle name="Warning Text 40 3 2 2" xfId="43500" xr:uid="{00000000-0005-0000-0000-00009EAA0000}"/>
    <cellStyle name="Warning Text 40 3 2 3" xfId="43501" xr:uid="{00000000-0005-0000-0000-00009FAA0000}"/>
    <cellStyle name="Warning Text 40 3 3" xfId="43502" xr:uid="{00000000-0005-0000-0000-0000A0AA0000}"/>
    <cellStyle name="Warning Text 40 3 4" xfId="43503" xr:uid="{00000000-0005-0000-0000-0000A1AA0000}"/>
    <cellStyle name="Warning Text 40 4" xfId="43504" xr:uid="{00000000-0005-0000-0000-0000A2AA0000}"/>
    <cellStyle name="Warning Text 40 4 2" xfId="43505" xr:uid="{00000000-0005-0000-0000-0000A3AA0000}"/>
    <cellStyle name="Warning Text 40 4 2 2" xfId="43506" xr:uid="{00000000-0005-0000-0000-0000A4AA0000}"/>
    <cellStyle name="Warning Text 40 4 2 3" xfId="43507" xr:uid="{00000000-0005-0000-0000-0000A5AA0000}"/>
    <cellStyle name="Warning Text 40 4 3" xfId="43508" xr:uid="{00000000-0005-0000-0000-0000A6AA0000}"/>
    <cellStyle name="Warning Text 40 4 4" xfId="43509" xr:uid="{00000000-0005-0000-0000-0000A7AA0000}"/>
    <cellStyle name="Warning Text 40 5" xfId="43510" xr:uid="{00000000-0005-0000-0000-0000A8AA0000}"/>
    <cellStyle name="Warning Text 40 5 2" xfId="43511" xr:uid="{00000000-0005-0000-0000-0000A9AA0000}"/>
    <cellStyle name="Warning Text 40 5 2 2" xfId="43512" xr:uid="{00000000-0005-0000-0000-0000AAAA0000}"/>
    <cellStyle name="Warning Text 40 5 2 3" xfId="43513" xr:uid="{00000000-0005-0000-0000-0000ABAA0000}"/>
    <cellStyle name="Warning Text 40 5 3" xfId="43514" xr:uid="{00000000-0005-0000-0000-0000ACAA0000}"/>
    <cellStyle name="Warning Text 40 5 4" xfId="43515" xr:uid="{00000000-0005-0000-0000-0000ADAA0000}"/>
    <cellStyle name="Warning Text 40 6" xfId="43516" xr:uid="{00000000-0005-0000-0000-0000AEAA0000}"/>
    <cellStyle name="Warning Text 40 6 2" xfId="43517" xr:uid="{00000000-0005-0000-0000-0000AFAA0000}"/>
    <cellStyle name="Warning Text 40 6 2 2" xfId="43518" xr:uid="{00000000-0005-0000-0000-0000B0AA0000}"/>
    <cellStyle name="Warning Text 40 6 2 3" xfId="43519" xr:uid="{00000000-0005-0000-0000-0000B1AA0000}"/>
    <cellStyle name="Warning Text 40 6 3" xfId="43520" xr:uid="{00000000-0005-0000-0000-0000B2AA0000}"/>
    <cellStyle name="Warning Text 40 6 4" xfId="43521" xr:uid="{00000000-0005-0000-0000-0000B3AA0000}"/>
    <cellStyle name="Warning Text 40 7" xfId="43522" xr:uid="{00000000-0005-0000-0000-0000B4AA0000}"/>
    <cellStyle name="Warning Text 40 7 2" xfId="43523" xr:uid="{00000000-0005-0000-0000-0000B5AA0000}"/>
    <cellStyle name="Warning Text 40 7 3" xfId="43524" xr:uid="{00000000-0005-0000-0000-0000B6AA0000}"/>
    <cellStyle name="Warning Text 40 8" xfId="43525" xr:uid="{00000000-0005-0000-0000-0000B7AA0000}"/>
    <cellStyle name="Warning Text 40 8 2" xfId="43526" xr:uid="{00000000-0005-0000-0000-0000B8AA0000}"/>
    <cellStyle name="Warning Text 40 8 3" xfId="43527" xr:uid="{00000000-0005-0000-0000-0000B9AA0000}"/>
    <cellStyle name="Warning Text 40 9" xfId="43528" xr:uid="{00000000-0005-0000-0000-0000BAAA0000}"/>
    <cellStyle name="Warning Text 40 9 2" xfId="43529" xr:uid="{00000000-0005-0000-0000-0000BBAA0000}"/>
    <cellStyle name="Warning Text 40 9 3" xfId="43530" xr:uid="{00000000-0005-0000-0000-0000BCAA0000}"/>
    <cellStyle name="Warning Text 41" xfId="43531" xr:uid="{00000000-0005-0000-0000-0000BDAA0000}"/>
    <cellStyle name="Warning Text 41 10" xfId="43532" xr:uid="{00000000-0005-0000-0000-0000BEAA0000}"/>
    <cellStyle name="Warning Text 41 10 2" xfId="43533" xr:uid="{00000000-0005-0000-0000-0000BFAA0000}"/>
    <cellStyle name="Warning Text 41 10 3" xfId="43534" xr:uid="{00000000-0005-0000-0000-0000C0AA0000}"/>
    <cellStyle name="Warning Text 41 11" xfId="43535" xr:uid="{00000000-0005-0000-0000-0000C1AA0000}"/>
    <cellStyle name="Warning Text 41 12" xfId="43536" xr:uid="{00000000-0005-0000-0000-0000C2AA0000}"/>
    <cellStyle name="Warning Text 41 13" xfId="43537" xr:uid="{00000000-0005-0000-0000-0000C3AA0000}"/>
    <cellStyle name="Warning Text 41 14" xfId="43538" xr:uid="{00000000-0005-0000-0000-0000C4AA0000}"/>
    <cellStyle name="Warning Text 41 2" xfId="43539" xr:uid="{00000000-0005-0000-0000-0000C5AA0000}"/>
    <cellStyle name="Warning Text 41 2 2" xfId="43540" xr:uid="{00000000-0005-0000-0000-0000C6AA0000}"/>
    <cellStyle name="Warning Text 41 2 2 2" xfId="43541" xr:uid="{00000000-0005-0000-0000-0000C7AA0000}"/>
    <cellStyle name="Warning Text 41 2 2 2 2" xfId="43542" xr:uid="{00000000-0005-0000-0000-0000C8AA0000}"/>
    <cellStyle name="Warning Text 41 2 2 2 3" xfId="43543" xr:uid="{00000000-0005-0000-0000-0000C9AA0000}"/>
    <cellStyle name="Warning Text 41 2 2 3" xfId="43544" xr:uid="{00000000-0005-0000-0000-0000CAAA0000}"/>
    <cellStyle name="Warning Text 41 2 2 4" xfId="43545" xr:uid="{00000000-0005-0000-0000-0000CBAA0000}"/>
    <cellStyle name="Warning Text 41 2 3" xfId="43546" xr:uid="{00000000-0005-0000-0000-0000CCAA0000}"/>
    <cellStyle name="Warning Text 41 2 3 2" xfId="43547" xr:uid="{00000000-0005-0000-0000-0000CDAA0000}"/>
    <cellStyle name="Warning Text 41 2 3 3" xfId="43548" xr:uid="{00000000-0005-0000-0000-0000CEAA0000}"/>
    <cellStyle name="Warning Text 41 2 4" xfId="43549" xr:uid="{00000000-0005-0000-0000-0000CFAA0000}"/>
    <cellStyle name="Warning Text 41 2 5" xfId="43550" xr:uid="{00000000-0005-0000-0000-0000D0AA0000}"/>
    <cellStyle name="Warning Text 41 3" xfId="43551" xr:uid="{00000000-0005-0000-0000-0000D1AA0000}"/>
    <cellStyle name="Warning Text 41 3 2" xfId="43552" xr:uid="{00000000-0005-0000-0000-0000D2AA0000}"/>
    <cellStyle name="Warning Text 41 3 2 2" xfId="43553" xr:uid="{00000000-0005-0000-0000-0000D3AA0000}"/>
    <cellStyle name="Warning Text 41 3 2 3" xfId="43554" xr:uid="{00000000-0005-0000-0000-0000D4AA0000}"/>
    <cellStyle name="Warning Text 41 3 3" xfId="43555" xr:uid="{00000000-0005-0000-0000-0000D5AA0000}"/>
    <cellStyle name="Warning Text 41 3 4" xfId="43556" xr:uid="{00000000-0005-0000-0000-0000D6AA0000}"/>
    <cellStyle name="Warning Text 41 4" xfId="43557" xr:uid="{00000000-0005-0000-0000-0000D7AA0000}"/>
    <cellStyle name="Warning Text 41 4 2" xfId="43558" xr:uid="{00000000-0005-0000-0000-0000D8AA0000}"/>
    <cellStyle name="Warning Text 41 4 2 2" xfId="43559" xr:uid="{00000000-0005-0000-0000-0000D9AA0000}"/>
    <cellStyle name="Warning Text 41 4 2 3" xfId="43560" xr:uid="{00000000-0005-0000-0000-0000DAAA0000}"/>
    <cellStyle name="Warning Text 41 4 3" xfId="43561" xr:uid="{00000000-0005-0000-0000-0000DBAA0000}"/>
    <cellStyle name="Warning Text 41 4 4" xfId="43562" xr:uid="{00000000-0005-0000-0000-0000DCAA0000}"/>
    <cellStyle name="Warning Text 41 5" xfId="43563" xr:uid="{00000000-0005-0000-0000-0000DDAA0000}"/>
    <cellStyle name="Warning Text 41 5 2" xfId="43564" xr:uid="{00000000-0005-0000-0000-0000DEAA0000}"/>
    <cellStyle name="Warning Text 41 5 2 2" xfId="43565" xr:uid="{00000000-0005-0000-0000-0000DFAA0000}"/>
    <cellStyle name="Warning Text 41 5 2 3" xfId="43566" xr:uid="{00000000-0005-0000-0000-0000E0AA0000}"/>
    <cellStyle name="Warning Text 41 5 3" xfId="43567" xr:uid="{00000000-0005-0000-0000-0000E1AA0000}"/>
    <cellStyle name="Warning Text 41 5 4" xfId="43568" xr:uid="{00000000-0005-0000-0000-0000E2AA0000}"/>
    <cellStyle name="Warning Text 41 6" xfId="43569" xr:uid="{00000000-0005-0000-0000-0000E3AA0000}"/>
    <cellStyle name="Warning Text 41 6 2" xfId="43570" xr:uid="{00000000-0005-0000-0000-0000E4AA0000}"/>
    <cellStyle name="Warning Text 41 6 2 2" xfId="43571" xr:uid="{00000000-0005-0000-0000-0000E5AA0000}"/>
    <cellStyle name="Warning Text 41 6 2 3" xfId="43572" xr:uid="{00000000-0005-0000-0000-0000E6AA0000}"/>
    <cellStyle name="Warning Text 41 6 3" xfId="43573" xr:uid="{00000000-0005-0000-0000-0000E7AA0000}"/>
    <cellStyle name="Warning Text 41 6 4" xfId="43574" xr:uid="{00000000-0005-0000-0000-0000E8AA0000}"/>
    <cellStyle name="Warning Text 41 7" xfId="43575" xr:uid="{00000000-0005-0000-0000-0000E9AA0000}"/>
    <cellStyle name="Warning Text 41 7 2" xfId="43576" xr:uid="{00000000-0005-0000-0000-0000EAAA0000}"/>
    <cellStyle name="Warning Text 41 7 3" xfId="43577" xr:uid="{00000000-0005-0000-0000-0000EBAA0000}"/>
    <cellStyle name="Warning Text 41 8" xfId="43578" xr:uid="{00000000-0005-0000-0000-0000ECAA0000}"/>
    <cellStyle name="Warning Text 41 8 2" xfId="43579" xr:uid="{00000000-0005-0000-0000-0000EDAA0000}"/>
    <cellStyle name="Warning Text 41 8 3" xfId="43580" xr:uid="{00000000-0005-0000-0000-0000EEAA0000}"/>
    <cellStyle name="Warning Text 41 9" xfId="43581" xr:uid="{00000000-0005-0000-0000-0000EFAA0000}"/>
    <cellStyle name="Warning Text 41 9 2" xfId="43582" xr:uid="{00000000-0005-0000-0000-0000F0AA0000}"/>
    <cellStyle name="Warning Text 41 9 3" xfId="43583" xr:uid="{00000000-0005-0000-0000-0000F1AA0000}"/>
    <cellStyle name="Warning Text 42" xfId="43584" xr:uid="{00000000-0005-0000-0000-0000F2AA0000}"/>
    <cellStyle name="Warning Text 42 10" xfId="43585" xr:uid="{00000000-0005-0000-0000-0000F3AA0000}"/>
    <cellStyle name="Warning Text 42 10 2" xfId="43586" xr:uid="{00000000-0005-0000-0000-0000F4AA0000}"/>
    <cellStyle name="Warning Text 42 10 3" xfId="43587" xr:uid="{00000000-0005-0000-0000-0000F5AA0000}"/>
    <cellStyle name="Warning Text 42 11" xfId="43588" xr:uid="{00000000-0005-0000-0000-0000F6AA0000}"/>
    <cellStyle name="Warning Text 42 12" xfId="43589" xr:uid="{00000000-0005-0000-0000-0000F7AA0000}"/>
    <cellStyle name="Warning Text 42 13" xfId="43590" xr:uid="{00000000-0005-0000-0000-0000F8AA0000}"/>
    <cellStyle name="Warning Text 42 14" xfId="43591" xr:uid="{00000000-0005-0000-0000-0000F9AA0000}"/>
    <cellStyle name="Warning Text 42 2" xfId="43592" xr:uid="{00000000-0005-0000-0000-0000FAAA0000}"/>
    <cellStyle name="Warning Text 42 2 2" xfId="43593" xr:uid="{00000000-0005-0000-0000-0000FBAA0000}"/>
    <cellStyle name="Warning Text 42 2 2 2" xfId="43594" xr:uid="{00000000-0005-0000-0000-0000FCAA0000}"/>
    <cellStyle name="Warning Text 42 2 2 2 2" xfId="43595" xr:uid="{00000000-0005-0000-0000-0000FDAA0000}"/>
    <cellStyle name="Warning Text 42 2 2 2 3" xfId="43596" xr:uid="{00000000-0005-0000-0000-0000FEAA0000}"/>
    <cellStyle name="Warning Text 42 2 2 3" xfId="43597" xr:uid="{00000000-0005-0000-0000-0000FFAA0000}"/>
    <cellStyle name="Warning Text 42 2 2 4" xfId="43598" xr:uid="{00000000-0005-0000-0000-000000AB0000}"/>
    <cellStyle name="Warning Text 42 2 3" xfId="43599" xr:uid="{00000000-0005-0000-0000-000001AB0000}"/>
    <cellStyle name="Warning Text 42 2 3 2" xfId="43600" xr:uid="{00000000-0005-0000-0000-000002AB0000}"/>
    <cellStyle name="Warning Text 42 2 3 3" xfId="43601" xr:uid="{00000000-0005-0000-0000-000003AB0000}"/>
    <cellStyle name="Warning Text 42 2 4" xfId="43602" xr:uid="{00000000-0005-0000-0000-000004AB0000}"/>
    <cellStyle name="Warning Text 42 2 5" xfId="43603" xr:uid="{00000000-0005-0000-0000-000005AB0000}"/>
    <cellStyle name="Warning Text 42 3" xfId="43604" xr:uid="{00000000-0005-0000-0000-000006AB0000}"/>
    <cellStyle name="Warning Text 42 3 2" xfId="43605" xr:uid="{00000000-0005-0000-0000-000007AB0000}"/>
    <cellStyle name="Warning Text 42 3 2 2" xfId="43606" xr:uid="{00000000-0005-0000-0000-000008AB0000}"/>
    <cellStyle name="Warning Text 42 3 2 3" xfId="43607" xr:uid="{00000000-0005-0000-0000-000009AB0000}"/>
    <cellStyle name="Warning Text 42 3 3" xfId="43608" xr:uid="{00000000-0005-0000-0000-00000AAB0000}"/>
    <cellStyle name="Warning Text 42 3 4" xfId="43609" xr:uid="{00000000-0005-0000-0000-00000BAB0000}"/>
    <cellStyle name="Warning Text 42 4" xfId="43610" xr:uid="{00000000-0005-0000-0000-00000CAB0000}"/>
    <cellStyle name="Warning Text 42 4 2" xfId="43611" xr:uid="{00000000-0005-0000-0000-00000DAB0000}"/>
    <cellStyle name="Warning Text 42 4 2 2" xfId="43612" xr:uid="{00000000-0005-0000-0000-00000EAB0000}"/>
    <cellStyle name="Warning Text 42 4 2 3" xfId="43613" xr:uid="{00000000-0005-0000-0000-00000FAB0000}"/>
    <cellStyle name="Warning Text 42 4 3" xfId="43614" xr:uid="{00000000-0005-0000-0000-000010AB0000}"/>
    <cellStyle name="Warning Text 42 4 4" xfId="43615" xr:uid="{00000000-0005-0000-0000-000011AB0000}"/>
    <cellStyle name="Warning Text 42 5" xfId="43616" xr:uid="{00000000-0005-0000-0000-000012AB0000}"/>
    <cellStyle name="Warning Text 42 5 2" xfId="43617" xr:uid="{00000000-0005-0000-0000-000013AB0000}"/>
    <cellStyle name="Warning Text 42 5 2 2" xfId="43618" xr:uid="{00000000-0005-0000-0000-000014AB0000}"/>
    <cellStyle name="Warning Text 42 5 2 3" xfId="43619" xr:uid="{00000000-0005-0000-0000-000015AB0000}"/>
    <cellStyle name="Warning Text 42 5 3" xfId="43620" xr:uid="{00000000-0005-0000-0000-000016AB0000}"/>
    <cellStyle name="Warning Text 42 5 4" xfId="43621" xr:uid="{00000000-0005-0000-0000-000017AB0000}"/>
    <cellStyle name="Warning Text 42 6" xfId="43622" xr:uid="{00000000-0005-0000-0000-000018AB0000}"/>
    <cellStyle name="Warning Text 42 6 2" xfId="43623" xr:uid="{00000000-0005-0000-0000-000019AB0000}"/>
    <cellStyle name="Warning Text 42 6 2 2" xfId="43624" xr:uid="{00000000-0005-0000-0000-00001AAB0000}"/>
    <cellStyle name="Warning Text 42 6 2 3" xfId="43625" xr:uid="{00000000-0005-0000-0000-00001BAB0000}"/>
    <cellStyle name="Warning Text 42 6 3" xfId="43626" xr:uid="{00000000-0005-0000-0000-00001CAB0000}"/>
    <cellStyle name="Warning Text 42 6 4" xfId="43627" xr:uid="{00000000-0005-0000-0000-00001DAB0000}"/>
    <cellStyle name="Warning Text 42 7" xfId="43628" xr:uid="{00000000-0005-0000-0000-00001EAB0000}"/>
    <cellStyle name="Warning Text 42 7 2" xfId="43629" xr:uid="{00000000-0005-0000-0000-00001FAB0000}"/>
    <cellStyle name="Warning Text 42 7 3" xfId="43630" xr:uid="{00000000-0005-0000-0000-000020AB0000}"/>
    <cellStyle name="Warning Text 42 8" xfId="43631" xr:uid="{00000000-0005-0000-0000-000021AB0000}"/>
    <cellStyle name="Warning Text 42 8 2" xfId="43632" xr:uid="{00000000-0005-0000-0000-000022AB0000}"/>
    <cellStyle name="Warning Text 42 8 3" xfId="43633" xr:uid="{00000000-0005-0000-0000-000023AB0000}"/>
    <cellStyle name="Warning Text 42 9" xfId="43634" xr:uid="{00000000-0005-0000-0000-000024AB0000}"/>
    <cellStyle name="Warning Text 42 9 2" xfId="43635" xr:uid="{00000000-0005-0000-0000-000025AB0000}"/>
    <cellStyle name="Warning Text 42 9 3" xfId="43636" xr:uid="{00000000-0005-0000-0000-000026AB0000}"/>
    <cellStyle name="Warning Text 43" xfId="43637" xr:uid="{00000000-0005-0000-0000-000027AB0000}"/>
    <cellStyle name="Warning Text 43 10" xfId="43638" xr:uid="{00000000-0005-0000-0000-000028AB0000}"/>
    <cellStyle name="Warning Text 43 10 2" xfId="43639" xr:uid="{00000000-0005-0000-0000-000029AB0000}"/>
    <cellStyle name="Warning Text 43 10 3" xfId="43640" xr:uid="{00000000-0005-0000-0000-00002AAB0000}"/>
    <cellStyle name="Warning Text 43 11" xfId="43641" xr:uid="{00000000-0005-0000-0000-00002BAB0000}"/>
    <cellStyle name="Warning Text 43 12" xfId="43642" xr:uid="{00000000-0005-0000-0000-00002CAB0000}"/>
    <cellStyle name="Warning Text 43 13" xfId="43643" xr:uid="{00000000-0005-0000-0000-00002DAB0000}"/>
    <cellStyle name="Warning Text 43 14" xfId="43644" xr:uid="{00000000-0005-0000-0000-00002EAB0000}"/>
    <cellStyle name="Warning Text 43 2" xfId="43645" xr:uid="{00000000-0005-0000-0000-00002FAB0000}"/>
    <cellStyle name="Warning Text 43 2 2" xfId="43646" xr:uid="{00000000-0005-0000-0000-000030AB0000}"/>
    <cellStyle name="Warning Text 43 2 2 2" xfId="43647" xr:uid="{00000000-0005-0000-0000-000031AB0000}"/>
    <cellStyle name="Warning Text 43 2 2 2 2" xfId="43648" xr:uid="{00000000-0005-0000-0000-000032AB0000}"/>
    <cellStyle name="Warning Text 43 2 2 2 3" xfId="43649" xr:uid="{00000000-0005-0000-0000-000033AB0000}"/>
    <cellStyle name="Warning Text 43 2 2 3" xfId="43650" xr:uid="{00000000-0005-0000-0000-000034AB0000}"/>
    <cellStyle name="Warning Text 43 2 2 4" xfId="43651" xr:uid="{00000000-0005-0000-0000-000035AB0000}"/>
    <cellStyle name="Warning Text 43 2 3" xfId="43652" xr:uid="{00000000-0005-0000-0000-000036AB0000}"/>
    <cellStyle name="Warning Text 43 2 3 2" xfId="43653" xr:uid="{00000000-0005-0000-0000-000037AB0000}"/>
    <cellStyle name="Warning Text 43 2 3 3" xfId="43654" xr:uid="{00000000-0005-0000-0000-000038AB0000}"/>
    <cellStyle name="Warning Text 43 2 4" xfId="43655" xr:uid="{00000000-0005-0000-0000-000039AB0000}"/>
    <cellStyle name="Warning Text 43 2 5" xfId="43656" xr:uid="{00000000-0005-0000-0000-00003AAB0000}"/>
    <cellStyle name="Warning Text 43 3" xfId="43657" xr:uid="{00000000-0005-0000-0000-00003BAB0000}"/>
    <cellStyle name="Warning Text 43 3 2" xfId="43658" xr:uid="{00000000-0005-0000-0000-00003CAB0000}"/>
    <cellStyle name="Warning Text 43 3 2 2" xfId="43659" xr:uid="{00000000-0005-0000-0000-00003DAB0000}"/>
    <cellStyle name="Warning Text 43 3 2 3" xfId="43660" xr:uid="{00000000-0005-0000-0000-00003EAB0000}"/>
    <cellStyle name="Warning Text 43 3 3" xfId="43661" xr:uid="{00000000-0005-0000-0000-00003FAB0000}"/>
    <cellStyle name="Warning Text 43 3 4" xfId="43662" xr:uid="{00000000-0005-0000-0000-000040AB0000}"/>
    <cellStyle name="Warning Text 43 4" xfId="43663" xr:uid="{00000000-0005-0000-0000-000041AB0000}"/>
    <cellStyle name="Warning Text 43 4 2" xfId="43664" xr:uid="{00000000-0005-0000-0000-000042AB0000}"/>
    <cellStyle name="Warning Text 43 4 2 2" xfId="43665" xr:uid="{00000000-0005-0000-0000-000043AB0000}"/>
    <cellStyle name="Warning Text 43 4 2 3" xfId="43666" xr:uid="{00000000-0005-0000-0000-000044AB0000}"/>
    <cellStyle name="Warning Text 43 4 3" xfId="43667" xr:uid="{00000000-0005-0000-0000-000045AB0000}"/>
    <cellStyle name="Warning Text 43 4 4" xfId="43668" xr:uid="{00000000-0005-0000-0000-000046AB0000}"/>
    <cellStyle name="Warning Text 43 5" xfId="43669" xr:uid="{00000000-0005-0000-0000-000047AB0000}"/>
    <cellStyle name="Warning Text 43 5 2" xfId="43670" xr:uid="{00000000-0005-0000-0000-000048AB0000}"/>
    <cellStyle name="Warning Text 43 5 2 2" xfId="43671" xr:uid="{00000000-0005-0000-0000-000049AB0000}"/>
    <cellStyle name="Warning Text 43 5 2 3" xfId="43672" xr:uid="{00000000-0005-0000-0000-00004AAB0000}"/>
    <cellStyle name="Warning Text 43 5 3" xfId="43673" xr:uid="{00000000-0005-0000-0000-00004BAB0000}"/>
    <cellStyle name="Warning Text 43 5 4" xfId="43674" xr:uid="{00000000-0005-0000-0000-00004CAB0000}"/>
    <cellStyle name="Warning Text 43 6" xfId="43675" xr:uid="{00000000-0005-0000-0000-00004DAB0000}"/>
    <cellStyle name="Warning Text 43 6 2" xfId="43676" xr:uid="{00000000-0005-0000-0000-00004EAB0000}"/>
    <cellStyle name="Warning Text 43 6 2 2" xfId="43677" xr:uid="{00000000-0005-0000-0000-00004FAB0000}"/>
    <cellStyle name="Warning Text 43 6 2 3" xfId="43678" xr:uid="{00000000-0005-0000-0000-000050AB0000}"/>
    <cellStyle name="Warning Text 43 6 3" xfId="43679" xr:uid="{00000000-0005-0000-0000-000051AB0000}"/>
    <cellStyle name="Warning Text 43 6 4" xfId="43680" xr:uid="{00000000-0005-0000-0000-000052AB0000}"/>
    <cellStyle name="Warning Text 43 7" xfId="43681" xr:uid="{00000000-0005-0000-0000-000053AB0000}"/>
    <cellStyle name="Warning Text 43 7 2" xfId="43682" xr:uid="{00000000-0005-0000-0000-000054AB0000}"/>
    <cellStyle name="Warning Text 43 7 3" xfId="43683" xr:uid="{00000000-0005-0000-0000-000055AB0000}"/>
    <cellStyle name="Warning Text 43 8" xfId="43684" xr:uid="{00000000-0005-0000-0000-000056AB0000}"/>
    <cellStyle name="Warning Text 43 8 2" xfId="43685" xr:uid="{00000000-0005-0000-0000-000057AB0000}"/>
    <cellStyle name="Warning Text 43 8 3" xfId="43686" xr:uid="{00000000-0005-0000-0000-000058AB0000}"/>
    <cellStyle name="Warning Text 43 9" xfId="43687" xr:uid="{00000000-0005-0000-0000-000059AB0000}"/>
    <cellStyle name="Warning Text 43 9 2" xfId="43688" xr:uid="{00000000-0005-0000-0000-00005AAB0000}"/>
    <cellStyle name="Warning Text 43 9 3" xfId="43689" xr:uid="{00000000-0005-0000-0000-00005BAB0000}"/>
    <cellStyle name="Warning Text 44" xfId="43690" xr:uid="{00000000-0005-0000-0000-00005CAB0000}"/>
    <cellStyle name="Warning Text 44 10" xfId="43691" xr:uid="{00000000-0005-0000-0000-00005DAB0000}"/>
    <cellStyle name="Warning Text 44 10 2" xfId="43692" xr:uid="{00000000-0005-0000-0000-00005EAB0000}"/>
    <cellStyle name="Warning Text 44 10 3" xfId="43693" xr:uid="{00000000-0005-0000-0000-00005FAB0000}"/>
    <cellStyle name="Warning Text 44 11" xfId="43694" xr:uid="{00000000-0005-0000-0000-000060AB0000}"/>
    <cellStyle name="Warning Text 44 12" xfId="43695" xr:uid="{00000000-0005-0000-0000-000061AB0000}"/>
    <cellStyle name="Warning Text 44 13" xfId="43696" xr:uid="{00000000-0005-0000-0000-000062AB0000}"/>
    <cellStyle name="Warning Text 44 14" xfId="43697" xr:uid="{00000000-0005-0000-0000-000063AB0000}"/>
    <cellStyle name="Warning Text 44 2" xfId="43698" xr:uid="{00000000-0005-0000-0000-000064AB0000}"/>
    <cellStyle name="Warning Text 44 2 2" xfId="43699" xr:uid="{00000000-0005-0000-0000-000065AB0000}"/>
    <cellStyle name="Warning Text 44 2 2 2" xfId="43700" xr:uid="{00000000-0005-0000-0000-000066AB0000}"/>
    <cellStyle name="Warning Text 44 2 2 2 2" xfId="43701" xr:uid="{00000000-0005-0000-0000-000067AB0000}"/>
    <cellStyle name="Warning Text 44 2 2 2 3" xfId="43702" xr:uid="{00000000-0005-0000-0000-000068AB0000}"/>
    <cellStyle name="Warning Text 44 2 2 3" xfId="43703" xr:uid="{00000000-0005-0000-0000-000069AB0000}"/>
    <cellStyle name="Warning Text 44 2 2 4" xfId="43704" xr:uid="{00000000-0005-0000-0000-00006AAB0000}"/>
    <cellStyle name="Warning Text 44 2 3" xfId="43705" xr:uid="{00000000-0005-0000-0000-00006BAB0000}"/>
    <cellStyle name="Warning Text 44 2 3 2" xfId="43706" xr:uid="{00000000-0005-0000-0000-00006CAB0000}"/>
    <cellStyle name="Warning Text 44 2 3 3" xfId="43707" xr:uid="{00000000-0005-0000-0000-00006DAB0000}"/>
    <cellStyle name="Warning Text 44 2 4" xfId="43708" xr:uid="{00000000-0005-0000-0000-00006EAB0000}"/>
    <cellStyle name="Warning Text 44 2 5" xfId="43709" xr:uid="{00000000-0005-0000-0000-00006FAB0000}"/>
    <cellStyle name="Warning Text 44 3" xfId="43710" xr:uid="{00000000-0005-0000-0000-000070AB0000}"/>
    <cellStyle name="Warning Text 44 3 2" xfId="43711" xr:uid="{00000000-0005-0000-0000-000071AB0000}"/>
    <cellStyle name="Warning Text 44 3 2 2" xfId="43712" xr:uid="{00000000-0005-0000-0000-000072AB0000}"/>
    <cellStyle name="Warning Text 44 3 2 3" xfId="43713" xr:uid="{00000000-0005-0000-0000-000073AB0000}"/>
    <cellStyle name="Warning Text 44 3 3" xfId="43714" xr:uid="{00000000-0005-0000-0000-000074AB0000}"/>
    <cellStyle name="Warning Text 44 3 4" xfId="43715" xr:uid="{00000000-0005-0000-0000-000075AB0000}"/>
    <cellStyle name="Warning Text 44 4" xfId="43716" xr:uid="{00000000-0005-0000-0000-000076AB0000}"/>
    <cellStyle name="Warning Text 44 4 2" xfId="43717" xr:uid="{00000000-0005-0000-0000-000077AB0000}"/>
    <cellStyle name="Warning Text 44 4 2 2" xfId="43718" xr:uid="{00000000-0005-0000-0000-000078AB0000}"/>
    <cellStyle name="Warning Text 44 4 2 3" xfId="43719" xr:uid="{00000000-0005-0000-0000-000079AB0000}"/>
    <cellStyle name="Warning Text 44 4 3" xfId="43720" xr:uid="{00000000-0005-0000-0000-00007AAB0000}"/>
    <cellStyle name="Warning Text 44 4 4" xfId="43721" xr:uid="{00000000-0005-0000-0000-00007BAB0000}"/>
    <cellStyle name="Warning Text 44 5" xfId="43722" xr:uid="{00000000-0005-0000-0000-00007CAB0000}"/>
    <cellStyle name="Warning Text 44 5 2" xfId="43723" xr:uid="{00000000-0005-0000-0000-00007DAB0000}"/>
    <cellStyle name="Warning Text 44 5 2 2" xfId="43724" xr:uid="{00000000-0005-0000-0000-00007EAB0000}"/>
    <cellStyle name="Warning Text 44 5 2 3" xfId="43725" xr:uid="{00000000-0005-0000-0000-00007FAB0000}"/>
    <cellStyle name="Warning Text 44 5 3" xfId="43726" xr:uid="{00000000-0005-0000-0000-000080AB0000}"/>
    <cellStyle name="Warning Text 44 5 4" xfId="43727" xr:uid="{00000000-0005-0000-0000-000081AB0000}"/>
    <cellStyle name="Warning Text 44 6" xfId="43728" xr:uid="{00000000-0005-0000-0000-000082AB0000}"/>
    <cellStyle name="Warning Text 44 6 2" xfId="43729" xr:uid="{00000000-0005-0000-0000-000083AB0000}"/>
    <cellStyle name="Warning Text 44 6 2 2" xfId="43730" xr:uid="{00000000-0005-0000-0000-000084AB0000}"/>
    <cellStyle name="Warning Text 44 6 2 3" xfId="43731" xr:uid="{00000000-0005-0000-0000-000085AB0000}"/>
    <cellStyle name="Warning Text 44 6 3" xfId="43732" xr:uid="{00000000-0005-0000-0000-000086AB0000}"/>
    <cellStyle name="Warning Text 44 6 4" xfId="43733" xr:uid="{00000000-0005-0000-0000-000087AB0000}"/>
    <cellStyle name="Warning Text 44 7" xfId="43734" xr:uid="{00000000-0005-0000-0000-000088AB0000}"/>
    <cellStyle name="Warning Text 44 7 2" xfId="43735" xr:uid="{00000000-0005-0000-0000-000089AB0000}"/>
    <cellStyle name="Warning Text 44 7 3" xfId="43736" xr:uid="{00000000-0005-0000-0000-00008AAB0000}"/>
    <cellStyle name="Warning Text 44 8" xfId="43737" xr:uid="{00000000-0005-0000-0000-00008BAB0000}"/>
    <cellStyle name="Warning Text 44 8 2" xfId="43738" xr:uid="{00000000-0005-0000-0000-00008CAB0000}"/>
    <cellStyle name="Warning Text 44 8 3" xfId="43739" xr:uid="{00000000-0005-0000-0000-00008DAB0000}"/>
    <cellStyle name="Warning Text 44 9" xfId="43740" xr:uid="{00000000-0005-0000-0000-00008EAB0000}"/>
    <cellStyle name="Warning Text 44 9 2" xfId="43741" xr:uid="{00000000-0005-0000-0000-00008FAB0000}"/>
    <cellStyle name="Warning Text 44 9 3" xfId="43742" xr:uid="{00000000-0005-0000-0000-000090AB0000}"/>
    <cellStyle name="Warning Text 45" xfId="43743" xr:uid="{00000000-0005-0000-0000-000091AB0000}"/>
    <cellStyle name="Warning Text 45 10" xfId="43744" xr:uid="{00000000-0005-0000-0000-000092AB0000}"/>
    <cellStyle name="Warning Text 45 10 2" xfId="43745" xr:uid="{00000000-0005-0000-0000-000093AB0000}"/>
    <cellStyle name="Warning Text 45 10 3" xfId="43746" xr:uid="{00000000-0005-0000-0000-000094AB0000}"/>
    <cellStyle name="Warning Text 45 11" xfId="43747" xr:uid="{00000000-0005-0000-0000-000095AB0000}"/>
    <cellStyle name="Warning Text 45 12" xfId="43748" xr:uid="{00000000-0005-0000-0000-000096AB0000}"/>
    <cellStyle name="Warning Text 45 13" xfId="43749" xr:uid="{00000000-0005-0000-0000-000097AB0000}"/>
    <cellStyle name="Warning Text 45 14" xfId="43750" xr:uid="{00000000-0005-0000-0000-000098AB0000}"/>
    <cellStyle name="Warning Text 45 2" xfId="43751" xr:uid="{00000000-0005-0000-0000-000099AB0000}"/>
    <cellStyle name="Warning Text 45 2 2" xfId="43752" xr:uid="{00000000-0005-0000-0000-00009AAB0000}"/>
    <cellStyle name="Warning Text 45 2 2 2" xfId="43753" xr:uid="{00000000-0005-0000-0000-00009BAB0000}"/>
    <cellStyle name="Warning Text 45 2 2 2 2" xfId="43754" xr:uid="{00000000-0005-0000-0000-00009CAB0000}"/>
    <cellStyle name="Warning Text 45 2 2 2 3" xfId="43755" xr:uid="{00000000-0005-0000-0000-00009DAB0000}"/>
    <cellStyle name="Warning Text 45 2 2 3" xfId="43756" xr:uid="{00000000-0005-0000-0000-00009EAB0000}"/>
    <cellStyle name="Warning Text 45 2 2 4" xfId="43757" xr:uid="{00000000-0005-0000-0000-00009FAB0000}"/>
    <cellStyle name="Warning Text 45 2 3" xfId="43758" xr:uid="{00000000-0005-0000-0000-0000A0AB0000}"/>
    <cellStyle name="Warning Text 45 2 3 2" xfId="43759" xr:uid="{00000000-0005-0000-0000-0000A1AB0000}"/>
    <cellStyle name="Warning Text 45 2 3 3" xfId="43760" xr:uid="{00000000-0005-0000-0000-0000A2AB0000}"/>
    <cellStyle name="Warning Text 45 2 4" xfId="43761" xr:uid="{00000000-0005-0000-0000-0000A3AB0000}"/>
    <cellStyle name="Warning Text 45 2 5" xfId="43762" xr:uid="{00000000-0005-0000-0000-0000A4AB0000}"/>
    <cellStyle name="Warning Text 45 3" xfId="43763" xr:uid="{00000000-0005-0000-0000-0000A5AB0000}"/>
    <cellStyle name="Warning Text 45 3 2" xfId="43764" xr:uid="{00000000-0005-0000-0000-0000A6AB0000}"/>
    <cellStyle name="Warning Text 45 3 2 2" xfId="43765" xr:uid="{00000000-0005-0000-0000-0000A7AB0000}"/>
    <cellStyle name="Warning Text 45 3 2 3" xfId="43766" xr:uid="{00000000-0005-0000-0000-0000A8AB0000}"/>
    <cellStyle name="Warning Text 45 3 3" xfId="43767" xr:uid="{00000000-0005-0000-0000-0000A9AB0000}"/>
    <cellStyle name="Warning Text 45 3 4" xfId="43768" xr:uid="{00000000-0005-0000-0000-0000AAAB0000}"/>
    <cellStyle name="Warning Text 45 4" xfId="43769" xr:uid="{00000000-0005-0000-0000-0000ABAB0000}"/>
    <cellStyle name="Warning Text 45 4 2" xfId="43770" xr:uid="{00000000-0005-0000-0000-0000ACAB0000}"/>
    <cellStyle name="Warning Text 45 4 2 2" xfId="43771" xr:uid="{00000000-0005-0000-0000-0000ADAB0000}"/>
    <cellStyle name="Warning Text 45 4 2 3" xfId="43772" xr:uid="{00000000-0005-0000-0000-0000AEAB0000}"/>
    <cellStyle name="Warning Text 45 4 3" xfId="43773" xr:uid="{00000000-0005-0000-0000-0000AFAB0000}"/>
    <cellStyle name="Warning Text 45 4 4" xfId="43774" xr:uid="{00000000-0005-0000-0000-0000B0AB0000}"/>
    <cellStyle name="Warning Text 45 5" xfId="43775" xr:uid="{00000000-0005-0000-0000-0000B1AB0000}"/>
    <cellStyle name="Warning Text 45 5 2" xfId="43776" xr:uid="{00000000-0005-0000-0000-0000B2AB0000}"/>
    <cellStyle name="Warning Text 45 5 2 2" xfId="43777" xr:uid="{00000000-0005-0000-0000-0000B3AB0000}"/>
    <cellStyle name="Warning Text 45 5 2 3" xfId="43778" xr:uid="{00000000-0005-0000-0000-0000B4AB0000}"/>
    <cellStyle name="Warning Text 45 5 3" xfId="43779" xr:uid="{00000000-0005-0000-0000-0000B5AB0000}"/>
    <cellStyle name="Warning Text 45 5 4" xfId="43780" xr:uid="{00000000-0005-0000-0000-0000B6AB0000}"/>
    <cellStyle name="Warning Text 45 6" xfId="43781" xr:uid="{00000000-0005-0000-0000-0000B7AB0000}"/>
    <cellStyle name="Warning Text 45 6 2" xfId="43782" xr:uid="{00000000-0005-0000-0000-0000B8AB0000}"/>
    <cellStyle name="Warning Text 45 6 2 2" xfId="43783" xr:uid="{00000000-0005-0000-0000-0000B9AB0000}"/>
    <cellStyle name="Warning Text 45 6 2 3" xfId="43784" xr:uid="{00000000-0005-0000-0000-0000BAAB0000}"/>
    <cellStyle name="Warning Text 45 6 3" xfId="43785" xr:uid="{00000000-0005-0000-0000-0000BBAB0000}"/>
    <cellStyle name="Warning Text 45 6 4" xfId="43786" xr:uid="{00000000-0005-0000-0000-0000BCAB0000}"/>
    <cellStyle name="Warning Text 45 7" xfId="43787" xr:uid="{00000000-0005-0000-0000-0000BDAB0000}"/>
    <cellStyle name="Warning Text 45 7 2" xfId="43788" xr:uid="{00000000-0005-0000-0000-0000BEAB0000}"/>
    <cellStyle name="Warning Text 45 7 3" xfId="43789" xr:uid="{00000000-0005-0000-0000-0000BFAB0000}"/>
    <cellStyle name="Warning Text 45 8" xfId="43790" xr:uid="{00000000-0005-0000-0000-0000C0AB0000}"/>
    <cellStyle name="Warning Text 45 8 2" xfId="43791" xr:uid="{00000000-0005-0000-0000-0000C1AB0000}"/>
    <cellStyle name="Warning Text 45 8 3" xfId="43792" xr:uid="{00000000-0005-0000-0000-0000C2AB0000}"/>
    <cellStyle name="Warning Text 45 9" xfId="43793" xr:uid="{00000000-0005-0000-0000-0000C3AB0000}"/>
    <cellStyle name="Warning Text 45 9 2" xfId="43794" xr:uid="{00000000-0005-0000-0000-0000C4AB0000}"/>
    <cellStyle name="Warning Text 45 9 3" xfId="43795" xr:uid="{00000000-0005-0000-0000-0000C5AB0000}"/>
    <cellStyle name="Warning Text 46" xfId="43796" xr:uid="{00000000-0005-0000-0000-0000C6AB0000}"/>
    <cellStyle name="Warning Text 46 10" xfId="43797" xr:uid="{00000000-0005-0000-0000-0000C7AB0000}"/>
    <cellStyle name="Warning Text 46 10 2" xfId="43798" xr:uid="{00000000-0005-0000-0000-0000C8AB0000}"/>
    <cellStyle name="Warning Text 46 10 3" xfId="43799" xr:uid="{00000000-0005-0000-0000-0000C9AB0000}"/>
    <cellStyle name="Warning Text 46 11" xfId="43800" xr:uid="{00000000-0005-0000-0000-0000CAAB0000}"/>
    <cellStyle name="Warning Text 46 12" xfId="43801" xr:uid="{00000000-0005-0000-0000-0000CBAB0000}"/>
    <cellStyle name="Warning Text 46 13" xfId="43802" xr:uid="{00000000-0005-0000-0000-0000CCAB0000}"/>
    <cellStyle name="Warning Text 46 14" xfId="43803" xr:uid="{00000000-0005-0000-0000-0000CDAB0000}"/>
    <cellStyle name="Warning Text 46 2" xfId="43804" xr:uid="{00000000-0005-0000-0000-0000CEAB0000}"/>
    <cellStyle name="Warning Text 46 2 2" xfId="43805" xr:uid="{00000000-0005-0000-0000-0000CFAB0000}"/>
    <cellStyle name="Warning Text 46 2 2 2" xfId="43806" xr:uid="{00000000-0005-0000-0000-0000D0AB0000}"/>
    <cellStyle name="Warning Text 46 2 2 2 2" xfId="43807" xr:uid="{00000000-0005-0000-0000-0000D1AB0000}"/>
    <cellStyle name="Warning Text 46 2 2 2 3" xfId="43808" xr:uid="{00000000-0005-0000-0000-0000D2AB0000}"/>
    <cellStyle name="Warning Text 46 2 2 3" xfId="43809" xr:uid="{00000000-0005-0000-0000-0000D3AB0000}"/>
    <cellStyle name="Warning Text 46 2 2 4" xfId="43810" xr:uid="{00000000-0005-0000-0000-0000D4AB0000}"/>
    <cellStyle name="Warning Text 46 2 3" xfId="43811" xr:uid="{00000000-0005-0000-0000-0000D5AB0000}"/>
    <cellStyle name="Warning Text 46 2 3 2" xfId="43812" xr:uid="{00000000-0005-0000-0000-0000D6AB0000}"/>
    <cellStyle name="Warning Text 46 2 3 3" xfId="43813" xr:uid="{00000000-0005-0000-0000-0000D7AB0000}"/>
    <cellStyle name="Warning Text 46 2 4" xfId="43814" xr:uid="{00000000-0005-0000-0000-0000D8AB0000}"/>
    <cellStyle name="Warning Text 46 2 5" xfId="43815" xr:uid="{00000000-0005-0000-0000-0000D9AB0000}"/>
    <cellStyle name="Warning Text 46 3" xfId="43816" xr:uid="{00000000-0005-0000-0000-0000DAAB0000}"/>
    <cellStyle name="Warning Text 46 3 2" xfId="43817" xr:uid="{00000000-0005-0000-0000-0000DBAB0000}"/>
    <cellStyle name="Warning Text 46 3 2 2" xfId="43818" xr:uid="{00000000-0005-0000-0000-0000DCAB0000}"/>
    <cellStyle name="Warning Text 46 3 2 3" xfId="43819" xr:uid="{00000000-0005-0000-0000-0000DDAB0000}"/>
    <cellStyle name="Warning Text 46 3 3" xfId="43820" xr:uid="{00000000-0005-0000-0000-0000DEAB0000}"/>
    <cellStyle name="Warning Text 46 3 4" xfId="43821" xr:uid="{00000000-0005-0000-0000-0000DFAB0000}"/>
    <cellStyle name="Warning Text 46 4" xfId="43822" xr:uid="{00000000-0005-0000-0000-0000E0AB0000}"/>
    <cellStyle name="Warning Text 46 4 2" xfId="43823" xr:uid="{00000000-0005-0000-0000-0000E1AB0000}"/>
    <cellStyle name="Warning Text 46 4 2 2" xfId="43824" xr:uid="{00000000-0005-0000-0000-0000E2AB0000}"/>
    <cellStyle name="Warning Text 46 4 2 3" xfId="43825" xr:uid="{00000000-0005-0000-0000-0000E3AB0000}"/>
    <cellStyle name="Warning Text 46 4 3" xfId="43826" xr:uid="{00000000-0005-0000-0000-0000E4AB0000}"/>
    <cellStyle name="Warning Text 46 4 4" xfId="43827" xr:uid="{00000000-0005-0000-0000-0000E5AB0000}"/>
    <cellStyle name="Warning Text 46 5" xfId="43828" xr:uid="{00000000-0005-0000-0000-0000E6AB0000}"/>
    <cellStyle name="Warning Text 46 5 2" xfId="43829" xr:uid="{00000000-0005-0000-0000-0000E7AB0000}"/>
    <cellStyle name="Warning Text 46 5 2 2" xfId="43830" xr:uid="{00000000-0005-0000-0000-0000E8AB0000}"/>
    <cellStyle name="Warning Text 46 5 2 3" xfId="43831" xr:uid="{00000000-0005-0000-0000-0000E9AB0000}"/>
    <cellStyle name="Warning Text 46 5 3" xfId="43832" xr:uid="{00000000-0005-0000-0000-0000EAAB0000}"/>
    <cellStyle name="Warning Text 46 5 4" xfId="43833" xr:uid="{00000000-0005-0000-0000-0000EBAB0000}"/>
    <cellStyle name="Warning Text 46 6" xfId="43834" xr:uid="{00000000-0005-0000-0000-0000ECAB0000}"/>
    <cellStyle name="Warning Text 46 6 2" xfId="43835" xr:uid="{00000000-0005-0000-0000-0000EDAB0000}"/>
    <cellStyle name="Warning Text 46 6 2 2" xfId="43836" xr:uid="{00000000-0005-0000-0000-0000EEAB0000}"/>
    <cellStyle name="Warning Text 46 6 2 3" xfId="43837" xr:uid="{00000000-0005-0000-0000-0000EFAB0000}"/>
    <cellStyle name="Warning Text 46 6 3" xfId="43838" xr:uid="{00000000-0005-0000-0000-0000F0AB0000}"/>
    <cellStyle name="Warning Text 46 6 4" xfId="43839" xr:uid="{00000000-0005-0000-0000-0000F1AB0000}"/>
    <cellStyle name="Warning Text 46 7" xfId="43840" xr:uid="{00000000-0005-0000-0000-0000F2AB0000}"/>
    <cellStyle name="Warning Text 46 7 2" xfId="43841" xr:uid="{00000000-0005-0000-0000-0000F3AB0000}"/>
    <cellStyle name="Warning Text 46 7 3" xfId="43842" xr:uid="{00000000-0005-0000-0000-0000F4AB0000}"/>
    <cellStyle name="Warning Text 46 8" xfId="43843" xr:uid="{00000000-0005-0000-0000-0000F5AB0000}"/>
    <cellStyle name="Warning Text 46 8 2" xfId="43844" xr:uid="{00000000-0005-0000-0000-0000F6AB0000}"/>
    <cellStyle name="Warning Text 46 8 3" xfId="43845" xr:uid="{00000000-0005-0000-0000-0000F7AB0000}"/>
    <cellStyle name="Warning Text 46 9" xfId="43846" xr:uid="{00000000-0005-0000-0000-0000F8AB0000}"/>
    <cellStyle name="Warning Text 46 9 2" xfId="43847" xr:uid="{00000000-0005-0000-0000-0000F9AB0000}"/>
    <cellStyle name="Warning Text 46 9 3" xfId="43848" xr:uid="{00000000-0005-0000-0000-0000FAAB0000}"/>
    <cellStyle name="Warning Text 47" xfId="43849" xr:uid="{00000000-0005-0000-0000-0000FBAB0000}"/>
    <cellStyle name="Warning Text 47 10" xfId="43850" xr:uid="{00000000-0005-0000-0000-0000FCAB0000}"/>
    <cellStyle name="Warning Text 47 10 2" xfId="43851" xr:uid="{00000000-0005-0000-0000-0000FDAB0000}"/>
    <cellStyle name="Warning Text 47 10 3" xfId="43852" xr:uid="{00000000-0005-0000-0000-0000FEAB0000}"/>
    <cellStyle name="Warning Text 47 11" xfId="43853" xr:uid="{00000000-0005-0000-0000-0000FFAB0000}"/>
    <cellStyle name="Warning Text 47 12" xfId="43854" xr:uid="{00000000-0005-0000-0000-000000AC0000}"/>
    <cellStyle name="Warning Text 47 13" xfId="43855" xr:uid="{00000000-0005-0000-0000-000001AC0000}"/>
    <cellStyle name="Warning Text 47 14" xfId="43856" xr:uid="{00000000-0005-0000-0000-000002AC0000}"/>
    <cellStyle name="Warning Text 47 2" xfId="43857" xr:uid="{00000000-0005-0000-0000-000003AC0000}"/>
    <cellStyle name="Warning Text 47 2 2" xfId="43858" xr:uid="{00000000-0005-0000-0000-000004AC0000}"/>
    <cellStyle name="Warning Text 47 2 2 2" xfId="43859" xr:uid="{00000000-0005-0000-0000-000005AC0000}"/>
    <cellStyle name="Warning Text 47 2 2 2 2" xfId="43860" xr:uid="{00000000-0005-0000-0000-000006AC0000}"/>
    <cellStyle name="Warning Text 47 2 2 2 3" xfId="43861" xr:uid="{00000000-0005-0000-0000-000007AC0000}"/>
    <cellStyle name="Warning Text 47 2 2 3" xfId="43862" xr:uid="{00000000-0005-0000-0000-000008AC0000}"/>
    <cellStyle name="Warning Text 47 2 2 4" xfId="43863" xr:uid="{00000000-0005-0000-0000-000009AC0000}"/>
    <cellStyle name="Warning Text 47 2 3" xfId="43864" xr:uid="{00000000-0005-0000-0000-00000AAC0000}"/>
    <cellStyle name="Warning Text 47 2 3 2" xfId="43865" xr:uid="{00000000-0005-0000-0000-00000BAC0000}"/>
    <cellStyle name="Warning Text 47 2 3 3" xfId="43866" xr:uid="{00000000-0005-0000-0000-00000CAC0000}"/>
    <cellStyle name="Warning Text 47 2 4" xfId="43867" xr:uid="{00000000-0005-0000-0000-00000DAC0000}"/>
    <cellStyle name="Warning Text 47 2 5" xfId="43868" xr:uid="{00000000-0005-0000-0000-00000EAC0000}"/>
    <cellStyle name="Warning Text 47 3" xfId="43869" xr:uid="{00000000-0005-0000-0000-00000FAC0000}"/>
    <cellStyle name="Warning Text 47 3 2" xfId="43870" xr:uid="{00000000-0005-0000-0000-000010AC0000}"/>
    <cellStyle name="Warning Text 47 3 2 2" xfId="43871" xr:uid="{00000000-0005-0000-0000-000011AC0000}"/>
    <cellStyle name="Warning Text 47 3 2 3" xfId="43872" xr:uid="{00000000-0005-0000-0000-000012AC0000}"/>
    <cellStyle name="Warning Text 47 3 3" xfId="43873" xr:uid="{00000000-0005-0000-0000-000013AC0000}"/>
    <cellStyle name="Warning Text 47 3 4" xfId="43874" xr:uid="{00000000-0005-0000-0000-000014AC0000}"/>
    <cellStyle name="Warning Text 47 4" xfId="43875" xr:uid="{00000000-0005-0000-0000-000015AC0000}"/>
    <cellStyle name="Warning Text 47 4 2" xfId="43876" xr:uid="{00000000-0005-0000-0000-000016AC0000}"/>
    <cellStyle name="Warning Text 47 4 2 2" xfId="43877" xr:uid="{00000000-0005-0000-0000-000017AC0000}"/>
    <cellStyle name="Warning Text 47 4 2 3" xfId="43878" xr:uid="{00000000-0005-0000-0000-000018AC0000}"/>
    <cellStyle name="Warning Text 47 4 3" xfId="43879" xr:uid="{00000000-0005-0000-0000-000019AC0000}"/>
    <cellStyle name="Warning Text 47 4 4" xfId="43880" xr:uid="{00000000-0005-0000-0000-00001AAC0000}"/>
    <cellStyle name="Warning Text 47 5" xfId="43881" xr:uid="{00000000-0005-0000-0000-00001BAC0000}"/>
    <cellStyle name="Warning Text 47 5 2" xfId="43882" xr:uid="{00000000-0005-0000-0000-00001CAC0000}"/>
    <cellStyle name="Warning Text 47 5 2 2" xfId="43883" xr:uid="{00000000-0005-0000-0000-00001DAC0000}"/>
    <cellStyle name="Warning Text 47 5 2 3" xfId="43884" xr:uid="{00000000-0005-0000-0000-00001EAC0000}"/>
    <cellStyle name="Warning Text 47 5 3" xfId="43885" xr:uid="{00000000-0005-0000-0000-00001FAC0000}"/>
    <cellStyle name="Warning Text 47 5 4" xfId="43886" xr:uid="{00000000-0005-0000-0000-000020AC0000}"/>
    <cellStyle name="Warning Text 47 6" xfId="43887" xr:uid="{00000000-0005-0000-0000-000021AC0000}"/>
    <cellStyle name="Warning Text 47 6 2" xfId="43888" xr:uid="{00000000-0005-0000-0000-000022AC0000}"/>
    <cellStyle name="Warning Text 47 6 2 2" xfId="43889" xr:uid="{00000000-0005-0000-0000-000023AC0000}"/>
    <cellStyle name="Warning Text 47 6 2 3" xfId="43890" xr:uid="{00000000-0005-0000-0000-000024AC0000}"/>
    <cellStyle name="Warning Text 47 6 3" xfId="43891" xr:uid="{00000000-0005-0000-0000-000025AC0000}"/>
    <cellStyle name="Warning Text 47 6 4" xfId="43892" xr:uid="{00000000-0005-0000-0000-000026AC0000}"/>
    <cellStyle name="Warning Text 47 7" xfId="43893" xr:uid="{00000000-0005-0000-0000-000027AC0000}"/>
    <cellStyle name="Warning Text 47 7 2" xfId="43894" xr:uid="{00000000-0005-0000-0000-000028AC0000}"/>
    <cellStyle name="Warning Text 47 7 3" xfId="43895" xr:uid="{00000000-0005-0000-0000-000029AC0000}"/>
    <cellStyle name="Warning Text 47 8" xfId="43896" xr:uid="{00000000-0005-0000-0000-00002AAC0000}"/>
    <cellStyle name="Warning Text 47 8 2" xfId="43897" xr:uid="{00000000-0005-0000-0000-00002BAC0000}"/>
    <cellStyle name="Warning Text 47 8 3" xfId="43898" xr:uid="{00000000-0005-0000-0000-00002CAC0000}"/>
    <cellStyle name="Warning Text 47 9" xfId="43899" xr:uid="{00000000-0005-0000-0000-00002DAC0000}"/>
    <cellStyle name="Warning Text 47 9 2" xfId="43900" xr:uid="{00000000-0005-0000-0000-00002EAC0000}"/>
    <cellStyle name="Warning Text 47 9 3" xfId="43901" xr:uid="{00000000-0005-0000-0000-00002FAC0000}"/>
    <cellStyle name="Warning Text 48" xfId="43902" xr:uid="{00000000-0005-0000-0000-000030AC0000}"/>
    <cellStyle name="Warning Text 48 10" xfId="43903" xr:uid="{00000000-0005-0000-0000-000031AC0000}"/>
    <cellStyle name="Warning Text 48 11" xfId="43904" xr:uid="{00000000-0005-0000-0000-000032AC0000}"/>
    <cellStyle name="Warning Text 48 2" xfId="43905" xr:uid="{00000000-0005-0000-0000-000033AC0000}"/>
    <cellStyle name="Warning Text 48 2 2" xfId="43906" xr:uid="{00000000-0005-0000-0000-000034AC0000}"/>
    <cellStyle name="Warning Text 48 2 2 2" xfId="43907" xr:uid="{00000000-0005-0000-0000-000035AC0000}"/>
    <cellStyle name="Warning Text 48 2 2 3" xfId="43908" xr:uid="{00000000-0005-0000-0000-000036AC0000}"/>
    <cellStyle name="Warning Text 48 2 3" xfId="43909" xr:uid="{00000000-0005-0000-0000-000037AC0000}"/>
    <cellStyle name="Warning Text 48 2 4" xfId="43910" xr:uid="{00000000-0005-0000-0000-000038AC0000}"/>
    <cellStyle name="Warning Text 48 3" xfId="43911" xr:uid="{00000000-0005-0000-0000-000039AC0000}"/>
    <cellStyle name="Warning Text 48 3 2" xfId="43912" xr:uid="{00000000-0005-0000-0000-00003AAC0000}"/>
    <cellStyle name="Warning Text 48 3 2 2" xfId="43913" xr:uid="{00000000-0005-0000-0000-00003BAC0000}"/>
    <cellStyle name="Warning Text 48 3 2 3" xfId="43914" xr:uid="{00000000-0005-0000-0000-00003CAC0000}"/>
    <cellStyle name="Warning Text 48 3 3" xfId="43915" xr:uid="{00000000-0005-0000-0000-00003DAC0000}"/>
    <cellStyle name="Warning Text 48 3 4" xfId="43916" xr:uid="{00000000-0005-0000-0000-00003EAC0000}"/>
    <cellStyle name="Warning Text 48 4" xfId="43917" xr:uid="{00000000-0005-0000-0000-00003FAC0000}"/>
    <cellStyle name="Warning Text 48 4 2" xfId="43918" xr:uid="{00000000-0005-0000-0000-000040AC0000}"/>
    <cellStyle name="Warning Text 48 4 2 2" xfId="43919" xr:uid="{00000000-0005-0000-0000-000041AC0000}"/>
    <cellStyle name="Warning Text 48 4 2 3" xfId="43920" xr:uid="{00000000-0005-0000-0000-000042AC0000}"/>
    <cellStyle name="Warning Text 48 4 3" xfId="43921" xr:uid="{00000000-0005-0000-0000-000043AC0000}"/>
    <cellStyle name="Warning Text 48 4 4" xfId="43922" xr:uid="{00000000-0005-0000-0000-000044AC0000}"/>
    <cellStyle name="Warning Text 48 5" xfId="43923" xr:uid="{00000000-0005-0000-0000-000045AC0000}"/>
    <cellStyle name="Warning Text 48 5 2" xfId="43924" xr:uid="{00000000-0005-0000-0000-000046AC0000}"/>
    <cellStyle name="Warning Text 48 5 3" xfId="43925" xr:uid="{00000000-0005-0000-0000-000047AC0000}"/>
    <cellStyle name="Warning Text 48 6" xfId="43926" xr:uid="{00000000-0005-0000-0000-000048AC0000}"/>
    <cellStyle name="Warning Text 48 6 2" xfId="43927" xr:uid="{00000000-0005-0000-0000-000049AC0000}"/>
    <cellStyle name="Warning Text 48 6 3" xfId="43928" xr:uid="{00000000-0005-0000-0000-00004AAC0000}"/>
    <cellStyle name="Warning Text 48 7" xfId="43929" xr:uid="{00000000-0005-0000-0000-00004BAC0000}"/>
    <cellStyle name="Warning Text 48 7 2" xfId="43930" xr:uid="{00000000-0005-0000-0000-00004CAC0000}"/>
    <cellStyle name="Warning Text 48 7 3" xfId="43931" xr:uid="{00000000-0005-0000-0000-00004DAC0000}"/>
    <cellStyle name="Warning Text 48 8" xfId="43932" xr:uid="{00000000-0005-0000-0000-00004EAC0000}"/>
    <cellStyle name="Warning Text 48 9" xfId="43933" xr:uid="{00000000-0005-0000-0000-00004FAC0000}"/>
    <cellStyle name="Warning Text 49" xfId="43934" xr:uid="{00000000-0005-0000-0000-000050AC0000}"/>
    <cellStyle name="Warning Text 49 2" xfId="43935" xr:uid="{00000000-0005-0000-0000-000051AC0000}"/>
    <cellStyle name="Warning Text 49 2 2" xfId="43936" xr:uid="{00000000-0005-0000-0000-000052AC0000}"/>
    <cellStyle name="Warning Text 49 2 3" xfId="43937" xr:uid="{00000000-0005-0000-0000-000053AC0000}"/>
    <cellStyle name="Warning Text 49 3" xfId="43938" xr:uid="{00000000-0005-0000-0000-000054AC0000}"/>
    <cellStyle name="Warning Text 49 4" xfId="43939" xr:uid="{00000000-0005-0000-0000-000055AC0000}"/>
    <cellStyle name="Warning Text 49 5" xfId="43940" xr:uid="{00000000-0005-0000-0000-000056AC0000}"/>
    <cellStyle name="Warning Text 49 6" xfId="43941" xr:uid="{00000000-0005-0000-0000-000057AC0000}"/>
    <cellStyle name="Warning Text 5" xfId="43942" xr:uid="{00000000-0005-0000-0000-000058AC0000}"/>
    <cellStyle name="Warning Text 5 10" xfId="43943" xr:uid="{00000000-0005-0000-0000-000059AC0000}"/>
    <cellStyle name="Warning Text 5 10 2" xfId="43944" xr:uid="{00000000-0005-0000-0000-00005AAC0000}"/>
    <cellStyle name="Warning Text 5 10 3" xfId="43945" xr:uid="{00000000-0005-0000-0000-00005BAC0000}"/>
    <cellStyle name="Warning Text 5 11" xfId="43946" xr:uid="{00000000-0005-0000-0000-00005CAC0000}"/>
    <cellStyle name="Warning Text 5 12" xfId="43947" xr:uid="{00000000-0005-0000-0000-00005DAC0000}"/>
    <cellStyle name="Warning Text 5 13" xfId="43948" xr:uid="{00000000-0005-0000-0000-00005EAC0000}"/>
    <cellStyle name="Warning Text 5 14" xfId="43949" xr:uid="{00000000-0005-0000-0000-00005FAC0000}"/>
    <cellStyle name="Warning Text 5 2" xfId="43950" xr:uid="{00000000-0005-0000-0000-000060AC0000}"/>
    <cellStyle name="Warning Text 5 2 2" xfId="43951" xr:uid="{00000000-0005-0000-0000-000061AC0000}"/>
    <cellStyle name="Warning Text 5 2 2 2" xfId="43952" xr:uid="{00000000-0005-0000-0000-000062AC0000}"/>
    <cellStyle name="Warning Text 5 2 2 2 2" xfId="43953" xr:uid="{00000000-0005-0000-0000-000063AC0000}"/>
    <cellStyle name="Warning Text 5 2 2 2 3" xfId="43954" xr:uid="{00000000-0005-0000-0000-000064AC0000}"/>
    <cellStyle name="Warning Text 5 2 2 3" xfId="43955" xr:uid="{00000000-0005-0000-0000-000065AC0000}"/>
    <cellStyle name="Warning Text 5 2 2 4" xfId="43956" xr:uid="{00000000-0005-0000-0000-000066AC0000}"/>
    <cellStyle name="Warning Text 5 2 3" xfId="43957" xr:uid="{00000000-0005-0000-0000-000067AC0000}"/>
    <cellStyle name="Warning Text 5 2 3 2" xfId="43958" xr:uid="{00000000-0005-0000-0000-000068AC0000}"/>
    <cellStyle name="Warning Text 5 2 3 3" xfId="43959" xr:uid="{00000000-0005-0000-0000-000069AC0000}"/>
    <cellStyle name="Warning Text 5 2 4" xfId="43960" xr:uid="{00000000-0005-0000-0000-00006AAC0000}"/>
    <cellStyle name="Warning Text 5 2 5" xfId="43961" xr:uid="{00000000-0005-0000-0000-00006BAC0000}"/>
    <cellStyle name="Warning Text 5 3" xfId="43962" xr:uid="{00000000-0005-0000-0000-00006CAC0000}"/>
    <cellStyle name="Warning Text 5 3 2" xfId="43963" xr:uid="{00000000-0005-0000-0000-00006DAC0000}"/>
    <cellStyle name="Warning Text 5 3 2 2" xfId="43964" xr:uid="{00000000-0005-0000-0000-00006EAC0000}"/>
    <cellStyle name="Warning Text 5 3 2 3" xfId="43965" xr:uid="{00000000-0005-0000-0000-00006FAC0000}"/>
    <cellStyle name="Warning Text 5 3 3" xfId="43966" xr:uid="{00000000-0005-0000-0000-000070AC0000}"/>
    <cellStyle name="Warning Text 5 3 4" xfId="43967" xr:uid="{00000000-0005-0000-0000-000071AC0000}"/>
    <cellStyle name="Warning Text 5 4" xfId="43968" xr:uid="{00000000-0005-0000-0000-000072AC0000}"/>
    <cellStyle name="Warning Text 5 4 2" xfId="43969" xr:uid="{00000000-0005-0000-0000-000073AC0000}"/>
    <cellStyle name="Warning Text 5 4 2 2" xfId="43970" xr:uid="{00000000-0005-0000-0000-000074AC0000}"/>
    <cellStyle name="Warning Text 5 4 2 3" xfId="43971" xr:uid="{00000000-0005-0000-0000-000075AC0000}"/>
    <cellStyle name="Warning Text 5 4 3" xfId="43972" xr:uid="{00000000-0005-0000-0000-000076AC0000}"/>
    <cellStyle name="Warning Text 5 4 4" xfId="43973" xr:uid="{00000000-0005-0000-0000-000077AC0000}"/>
    <cellStyle name="Warning Text 5 5" xfId="43974" xr:uid="{00000000-0005-0000-0000-000078AC0000}"/>
    <cellStyle name="Warning Text 5 5 2" xfId="43975" xr:uid="{00000000-0005-0000-0000-000079AC0000}"/>
    <cellStyle name="Warning Text 5 5 2 2" xfId="43976" xr:uid="{00000000-0005-0000-0000-00007AAC0000}"/>
    <cellStyle name="Warning Text 5 5 2 3" xfId="43977" xr:uid="{00000000-0005-0000-0000-00007BAC0000}"/>
    <cellStyle name="Warning Text 5 5 3" xfId="43978" xr:uid="{00000000-0005-0000-0000-00007CAC0000}"/>
    <cellStyle name="Warning Text 5 5 4" xfId="43979" xr:uid="{00000000-0005-0000-0000-00007DAC0000}"/>
    <cellStyle name="Warning Text 5 6" xfId="43980" xr:uid="{00000000-0005-0000-0000-00007EAC0000}"/>
    <cellStyle name="Warning Text 5 6 2" xfId="43981" xr:uid="{00000000-0005-0000-0000-00007FAC0000}"/>
    <cellStyle name="Warning Text 5 6 2 2" xfId="43982" xr:uid="{00000000-0005-0000-0000-000080AC0000}"/>
    <cellStyle name="Warning Text 5 6 2 3" xfId="43983" xr:uid="{00000000-0005-0000-0000-000081AC0000}"/>
    <cellStyle name="Warning Text 5 6 3" xfId="43984" xr:uid="{00000000-0005-0000-0000-000082AC0000}"/>
    <cellStyle name="Warning Text 5 6 4" xfId="43985" xr:uid="{00000000-0005-0000-0000-000083AC0000}"/>
    <cellStyle name="Warning Text 5 7" xfId="43986" xr:uid="{00000000-0005-0000-0000-000084AC0000}"/>
    <cellStyle name="Warning Text 5 7 2" xfId="43987" xr:uid="{00000000-0005-0000-0000-000085AC0000}"/>
    <cellStyle name="Warning Text 5 7 3" xfId="43988" xr:uid="{00000000-0005-0000-0000-000086AC0000}"/>
    <cellStyle name="Warning Text 5 8" xfId="43989" xr:uid="{00000000-0005-0000-0000-000087AC0000}"/>
    <cellStyle name="Warning Text 5 8 2" xfId="43990" xr:uid="{00000000-0005-0000-0000-000088AC0000}"/>
    <cellStyle name="Warning Text 5 8 3" xfId="43991" xr:uid="{00000000-0005-0000-0000-000089AC0000}"/>
    <cellStyle name="Warning Text 5 9" xfId="43992" xr:uid="{00000000-0005-0000-0000-00008AAC0000}"/>
    <cellStyle name="Warning Text 5 9 2" xfId="43993" xr:uid="{00000000-0005-0000-0000-00008BAC0000}"/>
    <cellStyle name="Warning Text 5 9 3" xfId="43994" xr:uid="{00000000-0005-0000-0000-00008CAC0000}"/>
    <cellStyle name="Warning Text 50" xfId="43995" xr:uid="{00000000-0005-0000-0000-00008DAC0000}"/>
    <cellStyle name="Warning Text 50 2" xfId="43996" xr:uid="{00000000-0005-0000-0000-00008EAC0000}"/>
    <cellStyle name="Warning Text 50 2 2" xfId="43997" xr:uid="{00000000-0005-0000-0000-00008FAC0000}"/>
    <cellStyle name="Warning Text 50 2 3" xfId="43998" xr:uid="{00000000-0005-0000-0000-000090AC0000}"/>
    <cellStyle name="Warning Text 50 3" xfId="43999" xr:uid="{00000000-0005-0000-0000-000091AC0000}"/>
    <cellStyle name="Warning Text 50 4" xfId="44000" xr:uid="{00000000-0005-0000-0000-000092AC0000}"/>
    <cellStyle name="Warning Text 50 5" xfId="44001" xr:uid="{00000000-0005-0000-0000-000093AC0000}"/>
    <cellStyle name="Warning Text 50 6" xfId="44002" xr:uid="{00000000-0005-0000-0000-000094AC0000}"/>
    <cellStyle name="Warning Text 51" xfId="44003" xr:uid="{00000000-0005-0000-0000-000095AC0000}"/>
    <cellStyle name="Warning Text 51 2" xfId="44004" xr:uid="{00000000-0005-0000-0000-000096AC0000}"/>
    <cellStyle name="Warning Text 51 2 2" xfId="44005" xr:uid="{00000000-0005-0000-0000-000097AC0000}"/>
    <cellStyle name="Warning Text 51 2 3" xfId="44006" xr:uid="{00000000-0005-0000-0000-000098AC0000}"/>
    <cellStyle name="Warning Text 51 3" xfId="44007" xr:uid="{00000000-0005-0000-0000-000099AC0000}"/>
    <cellStyle name="Warning Text 51 4" xfId="44008" xr:uid="{00000000-0005-0000-0000-00009AAC0000}"/>
    <cellStyle name="Warning Text 51 5" xfId="44009" xr:uid="{00000000-0005-0000-0000-00009BAC0000}"/>
    <cellStyle name="Warning Text 51 6" xfId="44010" xr:uid="{00000000-0005-0000-0000-00009CAC0000}"/>
    <cellStyle name="Warning Text 52" xfId="44011" xr:uid="{00000000-0005-0000-0000-00009DAC0000}"/>
    <cellStyle name="Warning Text 52 2" xfId="44012" xr:uid="{00000000-0005-0000-0000-00009EAC0000}"/>
    <cellStyle name="Warning Text 52 2 2" xfId="44013" xr:uid="{00000000-0005-0000-0000-00009FAC0000}"/>
    <cellStyle name="Warning Text 52 2 3" xfId="44014" xr:uid="{00000000-0005-0000-0000-0000A0AC0000}"/>
    <cellStyle name="Warning Text 52 3" xfId="44015" xr:uid="{00000000-0005-0000-0000-0000A1AC0000}"/>
    <cellStyle name="Warning Text 52 4" xfId="44016" xr:uid="{00000000-0005-0000-0000-0000A2AC0000}"/>
    <cellStyle name="Warning Text 52 5" xfId="44017" xr:uid="{00000000-0005-0000-0000-0000A3AC0000}"/>
    <cellStyle name="Warning Text 52 6" xfId="44018" xr:uid="{00000000-0005-0000-0000-0000A4AC0000}"/>
    <cellStyle name="Warning Text 53" xfId="44019" xr:uid="{00000000-0005-0000-0000-0000A5AC0000}"/>
    <cellStyle name="Warning Text 53 2" xfId="44020" xr:uid="{00000000-0005-0000-0000-0000A6AC0000}"/>
    <cellStyle name="Warning Text 53 3" xfId="44021" xr:uid="{00000000-0005-0000-0000-0000A7AC0000}"/>
    <cellStyle name="Warning Text 54" xfId="44022" xr:uid="{00000000-0005-0000-0000-0000A8AC0000}"/>
    <cellStyle name="Warning Text 54 2" xfId="44023" xr:uid="{00000000-0005-0000-0000-0000A9AC0000}"/>
    <cellStyle name="Warning Text 54 3" xfId="44024" xr:uid="{00000000-0005-0000-0000-0000AAAC0000}"/>
    <cellStyle name="Warning Text 55" xfId="44025" xr:uid="{00000000-0005-0000-0000-0000ABAC0000}"/>
    <cellStyle name="Warning Text 55 2" xfId="44026" xr:uid="{00000000-0005-0000-0000-0000ACAC0000}"/>
    <cellStyle name="Warning Text 55 3" xfId="44027" xr:uid="{00000000-0005-0000-0000-0000ADAC0000}"/>
    <cellStyle name="Warning Text 56" xfId="44028" xr:uid="{00000000-0005-0000-0000-0000AEAC0000}"/>
    <cellStyle name="Warning Text 56 2" xfId="44029" xr:uid="{00000000-0005-0000-0000-0000AFAC0000}"/>
    <cellStyle name="Warning Text 56 3" xfId="44030" xr:uid="{00000000-0005-0000-0000-0000B0AC0000}"/>
    <cellStyle name="Warning Text 57" xfId="44031" xr:uid="{00000000-0005-0000-0000-0000B1AC0000}"/>
    <cellStyle name="Warning Text 6" xfId="44032" xr:uid="{00000000-0005-0000-0000-0000B2AC0000}"/>
    <cellStyle name="Warning Text 6 10" xfId="44033" xr:uid="{00000000-0005-0000-0000-0000B3AC0000}"/>
    <cellStyle name="Warning Text 6 10 2" xfId="44034" xr:uid="{00000000-0005-0000-0000-0000B4AC0000}"/>
    <cellStyle name="Warning Text 6 10 3" xfId="44035" xr:uid="{00000000-0005-0000-0000-0000B5AC0000}"/>
    <cellStyle name="Warning Text 6 11" xfId="44036" xr:uid="{00000000-0005-0000-0000-0000B6AC0000}"/>
    <cellStyle name="Warning Text 6 12" xfId="44037" xr:uid="{00000000-0005-0000-0000-0000B7AC0000}"/>
    <cellStyle name="Warning Text 6 13" xfId="44038" xr:uid="{00000000-0005-0000-0000-0000B8AC0000}"/>
    <cellStyle name="Warning Text 6 14" xfId="44039" xr:uid="{00000000-0005-0000-0000-0000B9AC0000}"/>
    <cellStyle name="Warning Text 6 2" xfId="44040" xr:uid="{00000000-0005-0000-0000-0000BAAC0000}"/>
    <cellStyle name="Warning Text 6 2 2" xfId="44041" xr:uid="{00000000-0005-0000-0000-0000BBAC0000}"/>
    <cellStyle name="Warning Text 6 2 2 2" xfId="44042" xr:uid="{00000000-0005-0000-0000-0000BCAC0000}"/>
    <cellStyle name="Warning Text 6 2 2 2 2" xfId="44043" xr:uid="{00000000-0005-0000-0000-0000BDAC0000}"/>
    <cellStyle name="Warning Text 6 2 2 2 3" xfId="44044" xr:uid="{00000000-0005-0000-0000-0000BEAC0000}"/>
    <cellStyle name="Warning Text 6 2 2 3" xfId="44045" xr:uid="{00000000-0005-0000-0000-0000BFAC0000}"/>
    <cellStyle name="Warning Text 6 2 2 4" xfId="44046" xr:uid="{00000000-0005-0000-0000-0000C0AC0000}"/>
    <cellStyle name="Warning Text 6 2 3" xfId="44047" xr:uid="{00000000-0005-0000-0000-0000C1AC0000}"/>
    <cellStyle name="Warning Text 6 2 3 2" xfId="44048" xr:uid="{00000000-0005-0000-0000-0000C2AC0000}"/>
    <cellStyle name="Warning Text 6 2 3 3" xfId="44049" xr:uid="{00000000-0005-0000-0000-0000C3AC0000}"/>
    <cellStyle name="Warning Text 6 2 4" xfId="44050" xr:uid="{00000000-0005-0000-0000-0000C4AC0000}"/>
    <cellStyle name="Warning Text 6 2 5" xfId="44051" xr:uid="{00000000-0005-0000-0000-0000C5AC0000}"/>
    <cellStyle name="Warning Text 6 3" xfId="44052" xr:uid="{00000000-0005-0000-0000-0000C6AC0000}"/>
    <cellStyle name="Warning Text 6 3 2" xfId="44053" xr:uid="{00000000-0005-0000-0000-0000C7AC0000}"/>
    <cellStyle name="Warning Text 6 3 2 2" xfId="44054" xr:uid="{00000000-0005-0000-0000-0000C8AC0000}"/>
    <cellStyle name="Warning Text 6 3 2 3" xfId="44055" xr:uid="{00000000-0005-0000-0000-0000C9AC0000}"/>
    <cellStyle name="Warning Text 6 3 3" xfId="44056" xr:uid="{00000000-0005-0000-0000-0000CAAC0000}"/>
    <cellStyle name="Warning Text 6 3 4" xfId="44057" xr:uid="{00000000-0005-0000-0000-0000CBAC0000}"/>
    <cellStyle name="Warning Text 6 4" xfId="44058" xr:uid="{00000000-0005-0000-0000-0000CCAC0000}"/>
    <cellStyle name="Warning Text 6 4 2" xfId="44059" xr:uid="{00000000-0005-0000-0000-0000CDAC0000}"/>
    <cellStyle name="Warning Text 6 4 2 2" xfId="44060" xr:uid="{00000000-0005-0000-0000-0000CEAC0000}"/>
    <cellStyle name="Warning Text 6 4 2 3" xfId="44061" xr:uid="{00000000-0005-0000-0000-0000CFAC0000}"/>
    <cellStyle name="Warning Text 6 4 3" xfId="44062" xr:uid="{00000000-0005-0000-0000-0000D0AC0000}"/>
    <cellStyle name="Warning Text 6 4 4" xfId="44063" xr:uid="{00000000-0005-0000-0000-0000D1AC0000}"/>
    <cellStyle name="Warning Text 6 5" xfId="44064" xr:uid="{00000000-0005-0000-0000-0000D2AC0000}"/>
    <cellStyle name="Warning Text 6 5 2" xfId="44065" xr:uid="{00000000-0005-0000-0000-0000D3AC0000}"/>
    <cellStyle name="Warning Text 6 5 2 2" xfId="44066" xr:uid="{00000000-0005-0000-0000-0000D4AC0000}"/>
    <cellStyle name="Warning Text 6 5 2 3" xfId="44067" xr:uid="{00000000-0005-0000-0000-0000D5AC0000}"/>
    <cellStyle name="Warning Text 6 5 3" xfId="44068" xr:uid="{00000000-0005-0000-0000-0000D6AC0000}"/>
    <cellStyle name="Warning Text 6 5 4" xfId="44069" xr:uid="{00000000-0005-0000-0000-0000D7AC0000}"/>
    <cellStyle name="Warning Text 6 6" xfId="44070" xr:uid="{00000000-0005-0000-0000-0000D8AC0000}"/>
    <cellStyle name="Warning Text 6 6 2" xfId="44071" xr:uid="{00000000-0005-0000-0000-0000D9AC0000}"/>
    <cellStyle name="Warning Text 6 6 2 2" xfId="44072" xr:uid="{00000000-0005-0000-0000-0000DAAC0000}"/>
    <cellStyle name="Warning Text 6 6 2 3" xfId="44073" xr:uid="{00000000-0005-0000-0000-0000DBAC0000}"/>
    <cellStyle name="Warning Text 6 6 3" xfId="44074" xr:uid="{00000000-0005-0000-0000-0000DCAC0000}"/>
    <cellStyle name="Warning Text 6 6 4" xfId="44075" xr:uid="{00000000-0005-0000-0000-0000DDAC0000}"/>
    <cellStyle name="Warning Text 6 7" xfId="44076" xr:uid="{00000000-0005-0000-0000-0000DEAC0000}"/>
    <cellStyle name="Warning Text 6 7 2" xfId="44077" xr:uid="{00000000-0005-0000-0000-0000DFAC0000}"/>
    <cellStyle name="Warning Text 6 7 3" xfId="44078" xr:uid="{00000000-0005-0000-0000-0000E0AC0000}"/>
    <cellStyle name="Warning Text 6 8" xfId="44079" xr:uid="{00000000-0005-0000-0000-0000E1AC0000}"/>
    <cellStyle name="Warning Text 6 8 2" xfId="44080" xr:uid="{00000000-0005-0000-0000-0000E2AC0000}"/>
    <cellStyle name="Warning Text 6 8 3" xfId="44081" xr:uid="{00000000-0005-0000-0000-0000E3AC0000}"/>
    <cellStyle name="Warning Text 6 9" xfId="44082" xr:uid="{00000000-0005-0000-0000-0000E4AC0000}"/>
    <cellStyle name="Warning Text 6 9 2" xfId="44083" xr:uid="{00000000-0005-0000-0000-0000E5AC0000}"/>
    <cellStyle name="Warning Text 6 9 3" xfId="44084" xr:uid="{00000000-0005-0000-0000-0000E6AC0000}"/>
    <cellStyle name="Warning Text 7" xfId="44085" xr:uid="{00000000-0005-0000-0000-0000E7AC0000}"/>
    <cellStyle name="Warning Text 7 10" xfId="44086" xr:uid="{00000000-0005-0000-0000-0000E8AC0000}"/>
    <cellStyle name="Warning Text 7 10 2" xfId="44087" xr:uid="{00000000-0005-0000-0000-0000E9AC0000}"/>
    <cellStyle name="Warning Text 7 10 3" xfId="44088" xr:uid="{00000000-0005-0000-0000-0000EAAC0000}"/>
    <cellStyle name="Warning Text 7 11" xfId="44089" xr:uid="{00000000-0005-0000-0000-0000EBAC0000}"/>
    <cellStyle name="Warning Text 7 12" xfId="44090" xr:uid="{00000000-0005-0000-0000-0000ECAC0000}"/>
    <cellStyle name="Warning Text 7 13" xfId="44091" xr:uid="{00000000-0005-0000-0000-0000EDAC0000}"/>
    <cellStyle name="Warning Text 7 14" xfId="44092" xr:uid="{00000000-0005-0000-0000-0000EEAC0000}"/>
    <cellStyle name="Warning Text 7 2" xfId="44093" xr:uid="{00000000-0005-0000-0000-0000EFAC0000}"/>
    <cellStyle name="Warning Text 7 2 2" xfId="44094" xr:uid="{00000000-0005-0000-0000-0000F0AC0000}"/>
    <cellStyle name="Warning Text 7 2 2 2" xfId="44095" xr:uid="{00000000-0005-0000-0000-0000F1AC0000}"/>
    <cellStyle name="Warning Text 7 2 2 2 2" xfId="44096" xr:uid="{00000000-0005-0000-0000-0000F2AC0000}"/>
    <cellStyle name="Warning Text 7 2 2 2 3" xfId="44097" xr:uid="{00000000-0005-0000-0000-0000F3AC0000}"/>
    <cellStyle name="Warning Text 7 2 2 3" xfId="44098" xr:uid="{00000000-0005-0000-0000-0000F4AC0000}"/>
    <cellStyle name="Warning Text 7 2 2 4" xfId="44099" xr:uid="{00000000-0005-0000-0000-0000F5AC0000}"/>
    <cellStyle name="Warning Text 7 2 3" xfId="44100" xr:uid="{00000000-0005-0000-0000-0000F6AC0000}"/>
    <cellStyle name="Warning Text 7 2 3 2" xfId="44101" xr:uid="{00000000-0005-0000-0000-0000F7AC0000}"/>
    <cellStyle name="Warning Text 7 2 3 3" xfId="44102" xr:uid="{00000000-0005-0000-0000-0000F8AC0000}"/>
    <cellStyle name="Warning Text 7 2 4" xfId="44103" xr:uid="{00000000-0005-0000-0000-0000F9AC0000}"/>
    <cellStyle name="Warning Text 7 2 5" xfId="44104" xr:uid="{00000000-0005-0000-0000-0000FAAC0000}"/>
    <cellStyle name="Warning Text 7 3" xfId="44105" xr:uid="{00000000-0005-0000-0000-0000FBAC0000}"/>
    <cellStyle name="Warning Text 7 3 2" xfId="44106" xr:uid="{00000000-0005-0000-0000-0000FCAC0000}"/>
    <cellStyle name="Warning Text 7 3 2 2" xfId="44107" xr:uid="{00000000-0005-0000-0000-0000FDAC0000}"/>
    <cellStyle name="Warning Text 7 3 2 3" xfId="44108" xr:uid="{00000000-0005-0000-0000-0000FEAC0000}"/>
    <cellStyle name="Warning Text 7 3 3" xfId="44109" xr:uid="{00000000-0005-0000-0000-0000FFAC0000}"/>
    <cellStyle name="Warning Text 7 3 4" xfId="44110" xr:uid="{00000000-0005-0000-0000-000000AD0000}"/>
    <cellStyle name="Warning Text 7 4" xfId="44111" xr:uid="{00000000-0005-0000-0000-000001AD0000}"/>
    <cellStyle name="Warning Text 7 4 2" xfId="44112" xr:uid="{00000000-0005-0000-0000-000002AD0000}"/>
    <cellStyle name="Warning Text 7 4 2 2" xfId="44113" xr:uid="{00000000-0005-0000-0000-000003AD0000}"/>
    <cellStyle name="Warning Text 7 4 2 3" xfId="44114" xr:uid="{00000000-0005-0000-0000-000004AD0000}"/>
    <cellStyle name="Warning Text 7 4 3" xfId="44115" xr:uid="{00000000-0005-0000-0000-000005AD0000}"/>
    <cellStyle name="Warning Text 7 4 4" xfId="44116" xr:uid="{00000000-0005-0000-0000-000006AD0000}"/>
    <cellStyle name="Warning Text 7 5" xfId="44117" xr:uid="{00000000-0005-0000-0000-000007AD0000}"/>
    <cellStyle name="Warning Text 7 5 2" xfId="44118" xr:uid="{00000000-0005-0000-0000-000008AD0000}"/>
    <cellStyle name="Warning Text 7 5 2 2" xfId="44119" xr:uid="{00000000-0005-0000-0000-000009AD0000}"/>
    <cellStyle name="Warning Text 7 5 2 3" xfId="44120" xr:uid="{00000000-0005-0000-0000-00000AAD0000}"/>
    <cellStyle name="Warning Text 7 5 3" xfId="44121" xr:uid="{00000000-0005-0000-0000-00000BAD0000}"/>
    <cellStyle name="Warning Text 7 5 4" xfId="44122" xr:uid="{00000000-0005-0000-0000-00000CAD0000}"/>
    <cellStyle name="Warning Text 7 6" xfId="44123" xr:uid="{00000000-0005-0000-0000-00000DAD0000}"/>
    <cellStyle name="Warning Text 7 6 2" xfId="44124" xr:uid="{00000000-0005-0000-0000-00000EAD0000}"/>
    <cellStyle name="Warning Text 7 6 2 2" xfId="44125" xr:uid="{00000000-0005-0000-0000-00000FAD0000}"/>
    <cellStyle name="Warning Text 7 6 2 3" xfId="44126" xr:uid="{00000000-0005-0000-0000-000010AD0000}"/>
    <cellStyle name="Warning Text 7 6 3" xfId="44127" xr:uid="{00000000-0005-0000-0000-000011AD0000}"/>
    <cellStyle name="Warning Text 7 6 4" xfId="44128" xr:uid="{00000000-0005-0000-0000-000012AD0000}"/>
    <cellStyle name="Warning Text 7 7" xfId="44129" xr:uid="{00000000-0005-0000-0000-000013AD0000}"/>
    <cellStyle name="Warning Text 7 7 2" xfId="44130" xr:uid="{00000000-0005-0000-0000-000014AD0000}"/>
    <cellStyle name="Warning Text 7 7 3" xfId="44131" xr:uid="{00000000-0005-0000-0000-000015AD0000}"/>
    <cellStyle name="Warning Text 7 8" xfId="44132" xr:uid="{00000000-0005-0000-0000-000016AD0000}"/>
    <cellStyle name="Warning Text 7 8 2" xfId="44133" xr:uid="{00000000-0005-0000-0000-000017AD0000}"/>
    <cellStyle name="Warning Text 7 8 3" xfId="44134" xr:uid="{00000000-0005-0000-0000-000018AD0000}"/>
    <cellStyle name="Warning Text 7 9" xfId="44135" xr:uid="{00000000-0005-0000-0000-000019AD0000}"/>
    <cellStyle name="Warning Text 7 9 2" xfId="44136" xr:uid="{00000000-0005-0000-0000-00001AAD0000}"/>
    <cellStyle name="Warning Text 7 9 3" xfId="44137" xr:uid="{00000000-0005-0000-0000-00001BAD0000}"/>
    <cellStyle name="Warning Text 8" xfId="44138" xr:uid="{00000000-0005-0000-0000-00001CAD0000}"/>
    <cellStyle name="Warning Text 8 10" xfId="44139" xr:uid="{00000000-0005-0000-0000-00001DAD0000}"/>
    <cellStyle name="Warning Text 8 10 2" xfId="44140" xr:uid="{00000000-0005-0000-0000-00001EAD0000}"/>
    <cellStyle name="Warning Text 8 10 3" xfId="44141" xr:uid="{00000000-0005-0000-0000-00001FAD0000}"/>
    <cellStyle name="Warning Text 8 11" xfId="44142" xr:uid="{00000000-0005-0000-0000-000020AD0000}"/>
    <cellStyle name="Warning Text 8 12" xfId="44143" xr:uid="{00000000-0005-0000-0000-000021AD0000}"/>
    <cellStyle name="Warning Text 8 13" xfId="44144" xr:uid="{00000000-0005-0000-0000-000022AD0000}"/>
    <cellStyle name="Warning Text 8 14" xfId="44145" xr:uid="{00000000-0005-0000-0000-000023AD0000}"/>
    <cellStyle name="Warning Text 8 2" xfId="44146" xr:uid="{00000000-0005-0000-0000-000024AD0000}"/>
    <cellStyle name="Warning Text 8 2 2" xfId="44147" xr:uid="{00000000-0005-0000-0000-000025AD0000}"/>
    <cellStyle name="Warning Text 8 2 2 2" xfId="44148" xr:uid="{00000000-0005-0000-0000-000026AD0000}"/>
    <cellStyle name="Warning Text 8 2 2 2 2" xfId="44149" xr:uid="{00000000-0005-0000-0000-000027AD0000}"/>
    <cellStyle name="Warning Text 8 2 2 2 3" xfId="44150" xr:uid="{00000000-0005-0000-0000-000028AD0000}"/>
    <cellStyle name="Warning Text 8 2 2 3" xfId="44151" xr:uid="{00000000-0005-0000-0000-000029AD0000}"/>
    <cellStyle name="Warning Text 8 2 2 4" xfId="44152" xr:uid="{00000000-0005-0000-0000-00002AAD0000}"/>
    <cellStyle name="Warning Text 8 2 3" xfId="44153" xr:uid="{00000000-0005-0000-0000-00002BAD0000}"/>
    <cellStyle name="Warning Text 8 2 3 2" xfId="44154" xr:uid="{00000000-0005-0000-0000-00002CAD0000}"/>
    <cellStyle name="Warning Text 8 2 3 3" xfId="44155" xr:uid="{00000000-0005-0000-0000-00002DAD0000}"/>
    <cellStyle name="Warning Text 8 2 4" xfId="44156" xr:uid="{00000000-0005-0000-0000-00002EAD0000}"/>
    <cellStyle name="Warning Text 8 2 5" xfId="44157" xr:uid="{00000000-0005-0000-0000-00002FAD0000}"/>
    <cellStyle name="Warning Text 8 3" xfId="44158" xr:uid="{00000000-0005-0000-0000-000030AD0000}"/>
    <cellStyle name="Warning Text 8 3 2" xfId="44159" xr:uid="{00000000-0005-0000-0000-000031AD0000}"/>
    <cellStyle name="Warning Text 8 3 2 2" xfId="44160" xr:uid="{00000000-0005-0000-0000-000032AD0000}"/>
    <cellStyle name="Warning Text 8 3 2 3" xfId="44161" xr:uid="{00000000-0005-0000-0000-000033AD0000}"/>
    <cellStyle name="Warning Text 8 3 3" xfId="44162" xr:uid="{00000000-0005-0000-0000-000034AD0000}"/>
    <cellStyle name="Warning Text 8 3 4" xfId="44163" xr:uid="{00000000-0005-0000-0000-000035AD0000}"/>
    <cellStyle name="Warning Text 8 4" xfId="44164" xr:uid="{00000000-0005-0000-0000-000036AD0000}"/>
    <cellStyle name="Warning Text 8 4 2" xfId="44165" xr:uid="{00000000-0005-0000-0000-000037AD0000}"/>
    <cellStyle name="Warning Text 8 4 2 2" xfId="44166" xr:uid="{00000000-0005-0000-0000-000038AD0000}"/>
    <cellStyle name="Warning Text 8 4 2 3" xfId="44167" xr:uid="{00000000-0005-0000-0000-000039AD0000}"/>
    <cellStyle name="Warning Text 8 4 3" xfId="44168" xr:uid="{00000000-0005-0000-0000-00003AAD0000}"/>
    <cellStyle name="Warning Text 8 4 4" xfId="44169" xr:uid="{00000000-0005-0000-0000-00003BAD0000}"/>
    <cellStyle name="Warning Text 8 5" xfId="44170" xr:uid="{00000000-0005-0000-0000-00003CAD0000}"/>
    <cellStyle name="Warning Text 8 5 2" xfId="44171" xr:uid="{00000000-0005-0000-0000-00003DAD0000}"/>
    <cellStyle name="Warning Text 8 5 2 2" xfId="44172" xr:uid="{00000000-0005-0000-0000-00003EAD0000}"/>
    <cellStyle name="Warning Text 8 5 2 3" xfId="44173" xr:uid="{00000000-0005-0000-0000-00003FAD0000}"/>
    <cellStyle name="Warning Text 8 5 3" xfId="44174" xr:uid="{00000000-0005-0000-0000-000040AD0000}"/>
    <cellStyle name="Warning Text 8 5 4" xfId="44175" xr:uid="{00000000-0005-0000-0000-000041AD0000}"/>
    <cellStyle name="Warning Text 8 6" xfId="44176" xr:uid="{00000000-0005-0000-0000-000042AD0000}"/>
    <cellStyle name="Warning Text 8 6 2" xfId="44177" xr:uid="{00000000-0005-0000-0000-000043AD0000}"/>
    <cellStyle name="Warning Text 8 6 2 2" xfId="44178" xr:uid="{00000000-0005-0000-0000-000044AD0000}"/>
    <cellStyle name="Warning Text 8 6 2 3" xfId="44179" xr:uid="{00000000-0005-0000-0000-000045AD0000}"/>
    <cellStyle name="Warning Text 8 6 3" xfId="44180" xr:uid="{00000000-0005-0000-0000-000046AD0000}"/>
    <cellStyle name="Warning Text 8 6 4" xfId="44181" xr:uid="{00000000-0005-0000-0000-000047AD0000}"/>
    <cellStyle name="Warning Text 8 7" xfId="44182" xr:uid="{00000000-0005-0000-0000-000048AD0000}"/>
    <cellStyle name="Warning Text 8 7 2" xfId="44183" xr:uid="{00000000-0005-0000-0000-000049AD0000}"/>
    <cellStyle name="Warning Text 8 7 3" xfId="44184" xr:uid="{00000000-0005-0000-0000-00004AAD0000}"/>
    <cellStyle name="Warning Text 8 8" xfId="44185" xr:uid="{00000000-0005-0000-0000-00004BAD0000}"/>
    <cellStyle name="Warning Text 8 8 2" xfId="44186" xr:uid="{00000000-0005-0000-0000-00004CAD0000}"/>
    <cellStyle name="Warning Text 8 8 3" xfId="44187" xr:uid="{00000000-0005-0000-0000-00004DAD0000}"/>
    <cellStyle name="Warning Text 8 9" xfId="44188" xr:uid="{00000000-0005-0000-0000-00004EAD0000}"/>
    <cellStyle name="Warning Text 8 9 2" xfId="44189" xr:uid="{00000000-0005-0000-0000-00004FAD0000}"/>
    <cellStyle name="Warning Text 8 9 3" xfId="44190" xr:uid="{00000000-0005-0000-0000-000050AD0000}"/>
    <cellStyle name="Warning Text 9" xfId="44191" xr:uid="{00000000-0005-0000-0000-000051AD0000}"/>
    <cellStyle name="Warning Text 9 10" xfId="44192" xr:uid="{00000000-0005-0000-0000-000052AD0000}"/>
    <cellStyle name="Warning Text 9 10 2" xfId="44193" xr:uid="{00000000-0005-0000-0000-000053AD0000}"/>
    <cellStyle name="Warning Text 9 10 3" xfId="44194" xr:uid="{00000000-0005-0000-0000-000054AD0000}"/>
    <cellStyle name="Warning Text 9 11" xfId="44195" xr:uid="{00000000-0005-0000-0000-000055AD0000}"/>
    <cellStyle name="Warning Text 9 12" xfId="44196" xr:uid="{00000000-0005-0000-0000-000056AD0000}"/>
    <cellStyle name="Warning Text 9 13" xfId="44197" xr:uid="{00000000-0005-0000-0000-000057AD0000}"/>
    <cellStyle name="Warning Text 9 14" xfId="44198" xr:uid="{00000000-0005-0000-0000-000058AD0000}"/>
    <cellStyle name="Warning Text 9 2" xfId="44199" xr:uid="{00000000-0005-0000-0000-000059AD0000}"/>
    <cellStyle name="Warning Text 9 2 2" xfId="44200" xr:uid="{00000000-0005-0000-0000-00005AAD0000}"/>
    <cellStyle name="Warning Text 9 2 2 2" xfId="44201" xr:uid="{00000000-0005-0000-0000-00005BAD0000}"/>
    <cellStyle name="Warning Text 9 2 2 2 2" xfId="44202" xr:uid="{00000000-0005-0000-0000-00005CAD0000}"/>
    <cellStyle name="Warning Text 9 2 2 2 3" xfId="44203" xr:uid="{00000000-0005-0000-0000-00005DAD0000}"/>
    <cellStyle name="Warning Text 9 2 2 3" xfId="44204" xr:uid="{00000000-0005-0000-0000-00005EAD0000}"/>
    <cellStyle name="Warning Text 9 2 2 4" xfId="44205" xr:uid="{00000000-0005-0000-0000-00005FAD0000}"/>
    <cellStyle name="Warning Text 9 2 3" xfId="44206" xr:uid="{00000000-0005-0000-0000-000060AD0000}"/>
    <cellStyle name="Warning Text 9 2 3 2" xfId="44207" xr:uid="{00000000-0005-0000-0000-000061AD0000}"/>
    <cellStyle name="Warning Text 9 2 3 3" xfId="44208" xr:uid="{00000000-0005-0000-0000-000062AD0000}"/>
    <cellStyle name="Warning Text 9 2 4" xfId="44209" xr:uid="{00000000-0005-0000-0000-000063AD0000}"/>
    <cellStyle name="Warning Text 9 2 5" xfId="44210" xr:uid="{00000000-0005-0000-0000-000064AD0000}"/>
    <cellStyle name="Warning Text 9 3" xfId="44211" xr:uid="{00000000-0005-0000-0000-000065AD0000}"/>
    <cellStyle name="Warning Text 9 3 2" xfId="44212" xr:uid="{00000000-0005-0000-0000-000066AD0000}"/>
    <cellStyle name="Warning Text 9 3 2 2" xfId="44213" xr:uid="{00000000-0005-0000-0000-000067AD0000}"/>
    <cellStyle name="Warning Text 9 3 2 3" xfId="44214" xr:uid="{00000000-0005-0000-0000-000068AD0000}"/>
    <cellStyle name="Warning Text 9 3 3" xfId="44215" xr:uid="{00000000-0005-0000-0000-000069AD0000}"/>
    <cellStyle name="Warning Text 9 3 4" xfId="44216" xr:uid="{00000000-0005-0000-0000-00006AAD0000}"/>
    <cellStyle name="Warning Text 9 4" xfId="44217" xr:uid="{00000000-0005-0000-0000-00006BAD0000}"/>
    <cellStyle name="Warning Text 9 4 2" xfId="44218" xr:uid="{00000000-0005-0000-0000-00006CAD0000}"/>
    <cellStyle name="Warning Text 9 4 2 2" xfId="44219" xr:uid="{00000000-0005-0000-0000-00006DAD0000}"/>
    <cellStyle name="Warning Text 9 4 2 3" xfId="44220" xr:uid="{00000000-0005-0000-0000-00006EAD0000}"/>
    <cellStyle name="Warning Text 9 4 3" xfId="44221" xr:uid="{00000000-0005-0000-0000-00006FAD0000}"/>
    <cellStyle name="Warning Text 9 4 4" xfId="44222" xr:uid="{00000000-0005-0000-0000-000070AD0000}"/>
    <cellStyle name="Warning Text 9 5" xfId="44223" xr:uid="{00000000-0005-0000-0000-000071AD0000}"/>
    <cellStyle name="Warning Text 9 5 2" xfId="44224" xr:uid="{00000000-0005-0000-0000-000072AD0000}"/>
    <cellStyle name="Warning Text 9 5 2 2" xfId="44225" xr:uid="{00000000-0005-0000-0000-000073AD0000}"/>
    <cellStyle name="Warning Text 9 5 2 3" xfId="44226" xr:uid="{00000000-0005-0000-0000-000074AD0000}"/>
    <cellStyle name="Warning Text 9 5 3" xfId="44227" xr:uid="{00000000-0005-0000-0000-000075AD0000}"/>
    <cellStyle name="Warning Text 9 5 4" xfId="44228" xr:uid="{00000000-0005-0000-0000-000076AD0000}"/>
    <cellStyle name="Warning Text 9 6" xfId="44229" xr:uid="{00000000-0005-0000-0000-000077AD0000}"/>
    <cellStyle name="Warning Text 9 6 2" xfId="44230" xr:uid="{00000000-0005-0000-0000-000078AD0000}"/>
    <cellStyle name="Warning Text 9 6 2 2" xfId="44231" xr:uid="{00000000-0005-0000-0000-000079AD0000}"/>
    <cellStyle name="Warning Text 9 6 2 3" xfId="44232" xr:uid="{00000000-0005-0000-0000-00007AAD0000}"/>
    <cellStyle name="Warning Text 9 6 3" xfId="44233" xr:uid="{00000000-0005-0000-0000-00007BAD0000}"/>
    <cellStyle name="Warning Text 9 6 4" xfId="44234" xr:uid="{00000000-0005-0000-0000-00007CAD0000}"/>
    <cellStyle name="Warning Text 9 7" xfId="44235" xr:uid="{00000000-0005-0000-0000-00007DAD0000}"/>
    <cellStyle name="Warning Text 9 7 2" xfId="44236" xr:uid="{00000000-0005-0000-0000-00007EAD0000}"/>
    <cellStyle name="Warning Text 9 7 3" xfId="44237" xr:uid="{00000000-0005-0000-0000-00007FAD0000}"/>
    <cellStyle name="Warning Text 9 8" xfId="44238" xr:uid="{00000000-0005-0000-0000-000080AD0000}"/>
    <cellStyle name="Warning Text 9 8 2" xfId="44239" xr:uid="{00000000-0005-0000-0000-000081AD0000}"/>
    <cellStyle name="Warning Text 9 8 3" xfId="44240" xr:uid="{00000000-0005-0000-0000-000082AD0000}"/>
    <cellStyle name="Warning Text 9 9" xfId="44241" xr:uid="{00000000-0005-0000-0000-000083AD0000}"/>
    <cellStyle name="Warning Text 9 9 2" xfId="44242" xr:uid="{00000000-0005-0000-0000-000084AD0000}"/>
    <cellStyle name="Warning Text 9 9 3" xfId="44243" xr:uid="{00000000-0005-0000-0000-000085AD0000}"/>
    <cellStyle name="wrap" xfId="44244" xr:uid="{00000000-0005-0000-0000-000086AD0000}"/>
    <cellStyle name="wrap 10" xfId="44245" xr:uid="{00000000-0005-0000-0000-000087AD0000}"/>
    <cellStyle name="wrap 2" xfId="44246" xr:uid="{00000000-0005-0000-0000-000088AD0000}"/>
    <cellStyle name="wrap 2 2" xfId="44247" xr:uid="{00000000-0005-0000-0000-000089AD0000}"/>
    <cellStyle name="wrap 2 2 2" xfId="44248" xr:uid="{00000000-0005-0000-0000-00008AAD0000}"/>
    <cellStyle name="wrap 2 2 3" xfId="44249" xr:uid="{00000000-0005-0000-0000-00008BAD0000}"/>
    <cellStyle name="wrap 2 3" xfId="44250" xr:uid="{00000000-0005-0000-0000-00008CAD0000}"/>
    <cellStyle name="wrap 2 4" xfId="44251" xr:uid="{00000000-0005-0000-0000-00008DAD0000}"/>
    <cellStyle name="wrap 3" xfId="44252" xr:uid="{00000000-0005-0000-0000-00008EAD0000}"/>
    <cellStyle name="wrap 3 2" xfId="44253" xr:uid="{00000000-0005-0000-0000-00008FAD0000}"/>
    <cellStyle name="wrap 3 2 2" xfId="44254" xr:uid="{00000000-0005-0000-0000-000090AD0000}"/>
    <cellStyle name="wrap 3 2 3" xfId="44255" xr:uid="{00000000-0005-0000-0000-000091AD0000}"/>
    <cellStyle name="wrap 3 3" xfId="44256" xr:uid="{00000000-0005-0000-0000-000092AD0000}"/>
    <cellStyle name="wrap 3 4" xfId="44257" xr:uid="{00000000-0005-0000-0000-000093AD0000}"/>
    <cellStyle name="wrap 4" xfId="44258" xr:uid="{00000000-0005-0000-0000-000094AD0000}"/>
    <cellStyle name="wrap 4 2" xfId="44259" xr:uid="{00000000-0005-0000-0000-000095AD0000}"/>
    <cellStyle name="wrap 4 3" xfId="44260" xr:uid="{00000000-0005-0000-0000-000096AD0000}"/>
    <cellStyle name="wrap 5" xfId="44261" xr:uid="{00000000-0005-0000-0000-000097AD0000}"/>
    <cellStyle name="wrap 5 2" xfId="44262" xr:uid="{00000000-0005-0000-0000-000098AD0000}"/>
    <cellStyle name="wrap 5 3" xfId="44263" xr:uid="{00000000-0005-0000-0000-000099AD0000}"/>
    <cellStyle name="wrap 6" xfId="44264" xr:uid="{00000000-0005-0000-0000-00009AAD0000}"/>
    <cellStyle name="wrap 6 2" xfId="44265" xr:uid="{00000000-0005-0000-0000-00009BAD0000}"/>
    <cellStyle name="wrap 6 3" xfId="44266" xr:uid="{00000000-0005-0000-0000-00009CAD0000}"/>
    <cellStyle name="wrap 7" xfId="44267" xr:uid="{00000000-0005-0000-0000-00009DAD0000}"/>
    <cellStyle name="wrap 8" xfId="44268" xr:uid="{00000000-0005-0000-0000-00009EAD0000}"/>
    <cellStyle name="wrap 9" xfId="44269" xr:uid="{00000000-0005-0000-0000-00009FAD0000}"/>
  </cellStyles>
  <dxfs count="556"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</dxfs>
  <tableStyles count="0" defaultTableStyle="TableStyleMedium2" defaultPivotStyle="PivotStyleLight16"/>
  <colors>
    <mruColors>
      <color rgb="FF0000FF"/>
      <color rgb="FF000000"/>
      <color rgb="FFFFC000"/>
      <color rgb="FFFF6600"/>
      <color rgb="FFFFE697"/>
      <color rgb="FFE6ECB0"/>
      <color rgb="FFFF99FF"/>
      <color rgb="FFFF66FF"/>
      <color rgb="FFFFFF99"/>
      <color rgb="FF007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microsoft.com/office/2017/10/relationships/person" Target="persons/perso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Diana" id="{19078CE7-FACD-4FBE-B6E8-99518F62032C}" userId="Diana" providerId="None"/>
  <person displayName="Diana Lam" id="{A7817AA9-ACEB-4F21-8C2D-3698FCDD6BDF}" userId="Diana Lam" providerId="None"/>
  <person displayName="Tracy Berhel" id="{08A77AD9-3C45-484F-8D7B-3A3DDE3C5CDB}" userId="Tracy Berhel" providerId="None"/>
  <person displayName="Tracy Berhel" id="{E5CE724B-F4B1-4971-A105-D4A12FA26519}" userId="S::BerhelT@CalACES.org::486fa960-a3ba-4781-9434-1356ff1b2d65" providerId="AD"/>
  <person displayName="Britt Carlsen" id="{FF2E3176-2358-4814-9DA3-77A70E2D979F}" userId="S::CarlsenB@CalACES.org::74ef3845-6f9f-430e-942e-3bc0a2aeb2a5" providerId="AD"/>
</personList>
</file>

<file path=xl/theme/theme1.xml><?xml version="1.0" encoding="utf-8"?>
<a:theme xmlns:a="http://schemas.openxmlformats.org/drawingml/2006/main" name="Office Theme">
  <a:themeElements>
    <a:clrScheme name="Green">
      <a:dk1>
        <a:sysClr val="windowText" lastClr="000000"/>
      </a:dk1>
      <a:lt1>
        <a:sysClr val="window" lastClr="FFFFFF"/>
      </a:lt1>
      <a:dk2>
        <a:srgbClr val="455F51"/>
      </a:dk2>
      <a:lt2>
        <a:srgbClr val="E3DED1"/>
      </a:lt2>
      <a:accent1>
        <a:srgbClr val="549E39"/>
      </a:accent1>
      <a:accent2>
        <a:srgbClr val="8AB833"/>
      </a:accent2>
      <a:accent3>
        <a:srgbClr val="C0CF3A"/>
      </a:accent3>
      <a:accent4>
        <a:srgbClr val="029676"/>
      </a:accent4>
      <a:accent5>
        <a:srgbClr val="4AB5C4"/>
      </a:accent5>
      <a:accent6>
        <a:srgbClr val="0989B1"/>
      </a:accent6>
      <a:hlink>
        <a:srgbClr val="6B9F25"/>
      </a:hlink>
      <a:folHlink>
        <a:srgbClr val="BA6906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T1" dT="2022-07-08T20:33:00.55" personId="{FF2E3176-2358-4814-9DA3-77A70E2D979F}" id="{77A90E80-B809-4A7A-8D69-B585F4FE136B}">
    <text>True-up for GA/GR only</text>
  </threadedComment>
  <threadedComment ref="U1" dT="2022-07-08T20:33:08.19" personId="{FF2E3176-2358-4814-9DA3-77A70E2D979F}" id="{F0B1D218-A48A-47BE-AE04-FADF85EC3775}">
    <text>True-up for GA/GR only</text>
  </threadedComment>
  <threadedComment ref="X4" dT="2020-11-05T16:59:41.41" personId="{A7817AA9-ACEB-4F21-8C2D-3698FCDD6BDF}" id="{52F54A5B-53AA-4C51-91B3-7114054239D3}">
    <text>SFY 19/20 Claim Adj</text>
  </threadedComment>
  <threadedComment ref="AC4" dT="2021-11-13T01:49:21.91" personId="{19078CE7-FACD-4FBE-B6E8-99518F62032C}" id="{2D2246BB-3573-4113-83AB-BE0DE4767B3F}">
    <text>SFY 20/21 Adj</text>
  </threadedComment>
  <threadedComment ref="AE4" dT="2022-02-10T22:25:30.76" personId="{19078CE7-FACD-4FBE-B6E8-99518F62032C}" id="{8C041A40-46DA-42FD-924F-571909E9A1A5}">
    <text>SFY 2020-21 Adj</text>
  </threadedComment>
  <threadedComment ref="AI4" dT="2022-10-27T00:57:59.65" personId="{FF2E3176-2358-4814-9DA3-77A70E2D979F}" id="{1598151A-1403-4455-A98D-B43CB6341759}">
    <text>SFY 21-22 adjusted/late claims</text>
  </threadedComment>
  <threadedComment ref="AK4" dT="2023-02-01T21:35:00.74" personId="{FF2E3176-2358-4814-9DA3-77A70E2D979F}" id="{837A407E-2358-496B-A6C0-42A252CD043C}">
    <text>SFY 21-22 adjusted/late claims</text>
  </threadedComment>
  <threadedComment ref="AO4" dT="2023-11-08T18:25:06.75" personId="{FF2E3176-2358-4814-9DA3-77A70E2D979F}" id="{0E5288C8-9B1A-41F3-860D-425EE02BF655}">
    <text>SFY 22-23 adjusted/late claims</text>
  </threadedComment>
  <threadedComment ref="V21" dT="2020-08-11T21:28:01.17" personId="{FF2E3176-2358-4814-9DA3-77A70E2D979F}" id="{D259FFB8-B42F-47EA-8F61-98DF1504E423}">
    <text>Multiple adjusted and late claims for personnel</text>
  </threadedComment>
  <threadedComment ref="AF21" dT="2022-05-13T22:05:04.69" personId="{FF2E3176-2358-4814-9DA3-77A70E2D979F}" id="{E78846FA-BBC1-45A8-A3EA-7FED3FA6F991}">
    <text>Multiple adjustments made to account for adjusted claims received</text>
  </threadedComment>
  <threadedComment ref="AG21" dT="2022-08-03T23:30:41.35" personId="{FF2E3176-2358-4814-9DA3-77A70E2D979F}" id="{ED11BEF5-A894-4D0C-975E-B0E7C1652180}">
    <text>Adjustments made for multiple adjusted and/or late claims submitted</text>
  </threadedComment>
  <threadedComment ref="AM21" dT="2023-08-14T22:33:32.24" personId="{FF2E3176-2358-4814-9DA3-77A70E2D979F}" id="{BE645EE3-F586-48C3-A160-F7F393FA3C43}">
    <text>Multiple adjusted claims received for CSS</text>
  </threadedComment>
  <threadedComment ref="V26" dT="2020-08-11T16:30:51.49" personId="{FF2E3176-2358-4814-9DA3-77A70E2D979F}" id="{AB343DFF-D967-4DF4-9D83-C5E02A9EA97B}">
    <text>Dec-19 and Jan-20 HW adjustments (May-20)</text>
  </threadedComment>
  <threadedComment ref="V27" dT="2020-08-11T16:30:51.49" personId="{FF2E3176-2358-4814-9DA3-77A70E2D979F}" id="{7FCA9174-73B5-450C-9946-80A22A3966F8}">
    <text>Dec-19 and Jan-20 SW adjustments (May-20)</text>
  </threadedComment>
  <threadedComment ref="V29" dT="2020-08-11T21:28:15.00" personId="{FF2E3176-2358-4814-9DA3-77A70E2D979F}" id="{BFE8F2A6-4031-402C-BB1C-F24BA9CFB580}">
    <text>Multiple adjusted and late claims for travel</text>
  </threadedComment>
  <threadedComment ref="AM29" dT="2023-08-14T22:31:58.54" personId="{FF2E3176-2358-4814-9DA3-77A70E2D979F}" id="{BDF2B090-3E7F-4693-8A05-AC1119465766}">
    <text>Adjusted claim received</text>
  </threadedComment>
  <threadedComment ref="T32" dT="2020-09-02T17:15:09.64" personId="{FF2E3176-2358-4814-9DA3-77A70E2D979F}" id="{7A02C726-C626-48E7-8DD8-1FFA2BCC176C}">
    <text>2QCS CS M&amp;O CAP calculation</text>
  </threadedComment>
  <threadedComment ref="T33" dT="2020-09-02T17:15:09.64" personId="{FF2E3176-2358-4814-9DA3-77A70E2D979F}" id="{C96CEF02-72E1-46D5-83B7-61B0FB04E35B}">
    <text>2QCS CS M&amp;O CAP calculation</text>
  </threadedComment>
  <threadedComment ref="T34" dT="2020-09-02T17:15:09.64" personId="{FF2E3176-2358-4814-9DA3-77A70E2D979F}" id="{0D9CDC1B-B5C3-4AA8-ABF5-3E12F4A6B9F4}">
    <text>2QCS CS M&amp;O CAP calculation</text>
  </threadedComment>
  <threadedComment ref="CF38" dT="2022-10-28T18:10:09.09" personId="{FF2E3176-2358-4814-9DA3-77A70E2D979F}" id="{41875C61-D65B-4070-BB54-2B4ED55190E2}">
    <text>Less State Personnel and IV&amp;V</text>
  </threadedComment>
  <threadedComment ref="AM48" dT="2023-08-14T22:31:18.12" personId="{FF2E3176-2358-4814-9DA3-77A70E2D979F}" id="{63DB784D-48E1-4177-9C10-0460B632A6D9}">
    <text>Adjusted claims received</text>
  </threadedComment>
  <threadedComment ref="AM80" dT="2023-08-14T22:31:32.26" personId="{FF2E3176-2358-4814-9DA3-77A70E2D979F}" id="{2387507A-66E2-43D2-A85C-54556E515F3A}">
    <text>Adjusted claim received</text>
  </threadedComment>
  <threadedComment ref="AI114" dT="2022-11-17T01:18:15.43" personId="{FF2E3176-2358-4814-9DA3-77A70E2D979F}" id="{494F9EA5-C41B-4726-AD08-9497C43D641E}">
    <text>Manual entry from Anaplan calculations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Z4" dT="2022-10-27T00:57:59.65" personId="{FF2E3176-2358-4814-9DA3-77A70E2D979F}" id="{3E382E1F-34A8-4185-9740-72BB7199C078}">
    <text>SFY 21-22 adjusted/late claims</text>
  </threadedComment>
  <threadedComment ref="AE4" dT="2023-11-08T18:25:06.75" personId="{FF2E3176-2358-4814-9DA3-77A70E2D979F}" id="{81397991-B34E-495F-88B0-C5F8206358B6}">
    <text>SFY 22-23 adjusted/late claims</text>
  </threadedComment>
  <threadedComment ref="X7" dT="2022-08-10T17:50:01.25" personId="{FF2E3176-2358-4814-9DA3-77A70E2D979F}" id="{E1D96BFE-2A4D-4634-B8D7-9D51F2C3F864}">
    <text>Adjusted claims minus $628,379 and plus $1,538</text>
  </threadedComment>
  <threadedComment ref="AB7" dT="2023-05-12T22:02:38.90" personId="{FF2E3176-2358-4814-9DA3-77A70E2D979F}" id="{FD0F1514-BA43-4AF7-8862-0DD9BA81FA8A}">
    <text>$12,062 adjusted claim</text>
  </threadedComment>
  <threadedComment ref="AC7" dT="2023-08-14T20:30:42.74" personId="{FF2E3176-2358-4814-9DA3-77A70E2D979F}" id="{91E6E916-2C33-478D-82D8-A164B89D1B3B}">
    <text>Multiple adjusted claims</text>
  </threadedComment>
  <threadedComment ref="X15" dT="2022-08-10T17:50:01.25" personId="{FF2E3176-2358-4814-9DA3-77A70E2D979F}" id="{0C789349-7460-466B-A569-8A6C8E8DA7E4}">
    <text>Adjusted claims minus $446,250</text>
  </threadedComment>
  <threadedComment ref="AB15" dT="2023-05-12T22:02:22.55" personId="{FF2E3176-2358-4814-9DA3-77A70E2D979F}" id="{685DC839-EFCB-415A-8F70-84B900952FE0}">
    <text>$10,428 adjusted claim</text>
  </threadedComment>
  <threadedComment ref="AC16" dT="2023-08-14T20:29:38.35" personId="{FF2E3176-2358-4814-9DA3-77A70E2D979F}" id="{B72C716E-EB22-4E95-9129-1076E0046F45}">
    <text>Adjusted claim: $1,638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O31" dT="2020-08-07T22:29:16.81" personId="{FF2E3176-2358-4814-9DA3-77A70E2D979F}" id="{4B22AE27-D0E0-4142-BF4E-85DCFE74C05E}">
    <text>From Int Budget dated 7-31-20; aligns to 4QCS.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T4" dT="2022-08-10T18:37:25.15" personId="{08A77AD9-3C45-484F-8D7B-3A3DDE3C5CDB}" id="{15649F47-4F8B-47B7-A253-9EEAAB6DF0DD}">
    <text>SFY 19/20 Claim Adj</text>
  </threadedComment>
  <threadedComment ref="AA4" dT="2022-08-10T19:01:31.32" personId="{08A77AD9-3C45-484F-8D7B-3A3DDE3C5CDB}" id="{9E8937BF-E3AF-4181-BE7A-FEBC7A53AE6A}">
    <text>SFY 20/21 Adj</text>
  </threadedComment>
  <threadedComment ref="AC4" dT="2022-08-10T19:01:31.32" personId="{08A77AD9-3C45-484F-8D7B-3A3DDE3C5CDB}" id="{D07D2CD1-C41A-465B-9585-88E3C4334006}">
    <text>SFY 20/21 Adj</text>
  </threadedComment>
  <threadedComment ref="AE4" dT="2022-08-10T19:01:31.32" personId="{08A77AD9-3C45-484F-8D7B-3A3DDE3C5CDB}" id="{A559210E-8B12-471A-9FEE-52D9F7AAA208}">
    <text>SFY 20/21 Adj</text>
  </threadedComment>
  <threadedComment ref="AH4" dT="2022-08-10T19:01:31.32" personId="{08A77AD9-3C45-484F-8D7B-3A3DDE3C5CDB}" id="{7C0B5763-EB23-4094-BE90-55AFDFDC1DD7}">
    <text>SFY 21/22 Adj</text>
  </threadedComment>
  <threadedComment ref="AK4" dT="2022-08-10T19:01:31.32" personId="{08A77AD9-3C45-484F-8D7B-3A3DDE3C5CDB}" id="{4B6C021E-5185-4156-A377-1D509E544B17}">
    <text>SFY 21/22 Adj</text>
  </threadedComment>
  <threadedComment ref="AM4" dT="2023-05-09T00:11:14.18" personId="{E5CE724B-F4B1-4971-A105-D4A12FA26519}" id="{6B669462-1F58-40D8-9271-AEEEB43CFD3E}">
    <text>SFY 21/22 Adj</text>
  </threadedComment>
  <threadedComment ref="AP4" dT="2023-11-08T23:28:49.80" personId="{E5CE724B-F4B1-4971-A105-D4A12FA26519}" id="{8B6489EA-A9F1-4C2A-876C-F322FA04CFE4}">
    <text>SFY 22-23 adjusted claims</text>
  </threadedComment>
  <threadedComment ref="R9" dT="2020-07-20T19:31:24.87" personId="{FF2E3176-2358-4814-9DA3-77A70E2D979F}" id="{E17A0692-E74E-4D72-A3CC-0C36971956AB}">
    <text>Includes COVID-19 adjustment of ($740,005)</text>
  </threadedComment>
  <threadedComment ref="AG73" dT="2022-11-16T02:47:37.95" personId="{08A77AD9-3C45-484F-8D7B-3A3DDE3C5CDB}" id="{2D78B38B-E1EA-435A-8BDF-469826F7C3F6}">
    <text>Used amounts from 1st Qtr County Share workbook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AG11" dT="2020-05-19T03:01:02.88" personId="{FF2E3176-2358-4814-9DA3-77A70E2D979F}" id="{8682BBF1-9F5A-4AA0-956E-A1B40A7790EF}">
    <text>El Dorado County has not opted in to GA/GR</text>
  </threadedComment>
  <threadedComment ref="AG38" dT="2020-05-19T03:01:02.88" personId="{FF2E3176-2358-4814-9DA3-77A70E2D979F}" id="{9DFDB0AA-D10B-4BB5-86A7-4B09D651B882}">
    <text>San Bernardino County has not opted in to GA/GR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E11" dT="2021-01-27T17:53:30.92" personId="{FF2E3176-2358-4814-9DA3-77A70E2D979F}" id="{E94061EA-69C6-4344-BC6B-78BFA1043653}">
    <text>El Dorado has not opted in to GA/GR</text>
  </threadedComment>
  <threadedComment ref="AE38" dT="2021-01-27T17:53:30.92" personId="{FF2E3176-2358-4814-9DA3-77A70E2D979F}" id="{2147F566-7D15-4940-983A-D1471AEB1A6A}">
    <text>San Bernardino has not opted in to GA/GR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V2" dT="2022-01-28T23:18:20.90" personId="{FF2E3176-2358-4814-9DA3-77A70E2D979F}" id="{284F70E7-DCC8-4E6F-A6FF-E90E24CF48C6}">
    <text>Requires updating each year. Column H and I on CW Sharing Tables tab are updated based on new Persons Count and impact Column J %'s. Work with Tracy.</text>
  </threadedComment>
  <threadedComment ref="AE11" dT="2021-01-27T17:53:30.92" personId="{FF2E3176-2358-4814-9DA3-77A70E2D979F}" id="{5001B6F4-624A-45E7-B35A-9E988D8F699F}">
    <text>El Dorado has not opted in to GA/GR</text>
  </threadedComment>
  <threadedComment ref="AE38" dT="2021-01-27T17:53:30.92" personId="{FF2E3176-2358-4814-9DA3-77A70E2D979F}" id="{96857459-A4DE-429E-B4C3-219A82D9B602}">
    <text>San Bernardino has not opted in to GA/GR</text>
  </threadedComment>
  <threadedComment ref="H62" dT="2022-01-28T01:08:22.09" personId="{FF2E3176-2358-4814-9DA3-77A70E2D979F}" id="{0E3ACB76-EF1F-4DD8-9B13-5367F7579CFE}">
    <text>Roundup not working; added 0.0001 to match OSI's calcuation on the Source Data tab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9.bin"/><Relationship Id="rId4" Type="http://schemas.microsoft.com/office/2017/10/relationships/threadedComment" Target="../threadedComments/threadedComment1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Relationship Id="rId4" Type="http://schemas.microsoft.com/office/2017/10/relationships/threadedComment" Target="../threadedComments/threadedComment2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1.bin"/><Relationship Id="rId4" Type="http://schemas.microsoft.com/office/2017/10/relationships/threadedComment" Target="../threadedComments/threadedComment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4.bin"/><Relationship Id="rId4" Type="http://schemas.microsoft.com/office/2017/10/relationships/threadedComment" Target="../threadedComments/threadedComment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0.bin"/><Relationship Id="rId4" Type="http://schemas.microsoft.com/office/2017/10/relationships/threadedComment" Target="../threadedComments/threadedComment5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1.bin"/><Relationship Id="rId4" Type="http://schemas.microsoft.com/office/2017/10/relationships/threadedComment" Target="../threadedComments/threadedComment6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2.bin"/><Relationship Id="rId4" Type="http://schemas.microsoft.com/office/2017/10/relationships/threadedComment" Target="../threadedComments/threadedComment7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8" tint="-0.499984740745262"/>
    <pageSetUpPr fitToPage="1"/>
  </sheetPr>
  <dimension ref="A1:F32"/>
  <sheetViews>
    <sheetView showGridLines="0" tabSelected="1" zoomScale="90" zoomScaleNormal="90" workbookViewId="0"/>
  </sheetViews>
  <sheetFormatPr defaultColWidth="9.42578125" defaultRowHeight="12.75"/>
  <cols>
    <col min="1" max="1" width="9.42578125" style="9"/>
    <col min="2" max="2" width="30.140625" style="1" customWidth="1"/>
    <col min="3" max="3" width="63.5703125" style="2" customWidth="1"/>
    <col min="4" max="4" width="18.42578125" style="1" customWidth="1"/>
    <col min="5" max="16384" width="9.42578125" style="1"/>
  </cols>
  <sheetData>
    <row r="1" spans="1:5" ht="14.25">
      <c r="A1" s="522" t="s">
        <v>0</v>
      </c>
      <c r="B1" s="523" t="s">
        <v>1</v>
      </c>
      <c r="C1" s="524" t="s">
        <v>2</v>
      </c>
    </row>
    <row r="2" spans="1:5" ht="27">
      <c r="A2" s="525" t="s">
        <v>3</v>
      </c>
      <c r="B2" s="526" t="s">
        <v>4</v>
      </c>
      <c r="C2" s="527" t="s">
        <v>5</v>
      </c>
      <c r="D2" s="387"/>
      <c r="E2" s="511"/>
    </row>
    <row r="3" spans="1:5" ht="27">
      <c r="A3" s="525" t="s">
        <v>3</v>
      </c>
      <c r="B3" s="526" t="s">
        <v>6</v>
      </c>
      <c r="C3" s="527" t="s">
        <v>7</v>
      </c>
      <c r="D3" s="387"/>
    </row>
    <row r="4" spans="1:5" ht="54">
      <c r="A4" s="528" t="s">
        <v>8</v>
      </c>
      <c r="B4" s="526" t="s">
        <v>9</v>
      </c>
      <c r="C4" s="527" t="s">
        <v>10</v>
      </c>
      <c r="D4" s="387"/>
      <c r="E4" s="114"/>
    </row>
    <row r="5" spans="1:5" ht="54">
      <c r="A5" s="528" t="s">
        <v>11</v>
      </c>
      <c r="B5" s="526" t="s">
        <v>12</v>
      </c>
      <c r="C5" s="527" t="s">
        <v>10</v>
      </c>
      <c r="D5" s="387"/>
    </row>
    <row r="6" spans="1:5" ht="40.5">
      <c r="A6" s="528" t="s">
        <v>13</v>
      </c>
      <c r="B6" s="526" t="s">
        <v>14</v>
      </c>
      <c r="C6" s="527" t="s">
        <v>15</v>
      </c>
      <c r="D6" s="387"/>
    </row>
    <row r="7" spans="1:5" ht="54">
      <c r="A7" s="529" t="s">
        <v>16</v>
      </c>
      <c r="B7" s="526" t="s">
        <v>17</v>
      </c>
      <c r="C7" s="527" t="s">
        <v>18</v>
      </c>
      <c r="D7" s="114"/>
    </row>
    <row r="8" spans="1:5" ht="54">
      <c r="A8" s="529" t="s">
        <v>19</v>
      </c>
      <c r="B8" s="526" t="s">
        <v>20</v>
      </c>
      <c r="C8" s="527" t="s">
        <v>18</v>
      </c>
      <c r="D8" s="114"/>
    </row>
    <row r="9" spans="1:5" ht="27">
      <c r="A9" s="525" t="s">
        <v>21</v>
      </c>
      <c r="B9" s="526" t="s">
        <v>22</v>
      </c>
      <c r="C9" s="527" t="s">
        <v>23</v>
      </c>
      <c r="D9" s="387"/>
    </row>
    <row r="10" spans="1:5" ht="40.5">
      <c r="A10" s="525" t="s">
        <v>24</v>
      </c>
      <c r="B10" s="526" t="s">
        <v>25</v>
      </c>
      <c r="C10" s="527" t="s">
        <v>26</v>
      </c>
      <c r="D10" s="387"/>
    </row>
    <row r="11" spans="1:5" ht="27">
      <c r="A11" s="525" t="s">
        <v>27</v>
      </c>
      <c r="B11" s="526" t="s">
        <v>28</v>
      </c>
      <c r="C11" s="527" t="s">
        <v>29</v>
      </c>
      <c r="D11" s="387"/>
    </row>
    <row r="12" spans="1:5" ht="40.5">
      <c r="A12" s="525" t="s">
        <v>30</v>
      </c>
      <c r="B12" s="526" t="s">
        <v>31</v>
      </c>
      <c r="C12" s="527" t="s">
        <v>32</v>
      </c>
    </row>
    <row r="13" spans="1:5" ht="40.5">
      <c r="A13" s="525" t="s">
        <v>33</v>
      </c>
      <c r="B13" s="526" t="s">
        <v>34</v>
      </c>
      <c r="C13" s="527" t="s">
        <v>35</v>
      </c>
    </row>
    <row r="14" spans="1:5" ht="42.75" customHeight="1">
      <c r="A14" s="525" t="s">
        <v>36</v>
      </c>
      <c r="B14" s="526" t="s">
        <v>37</v>
      </c>
      <c r="C14" s="527" t="s">
        <v>38</v>
      </c>
    </row>
    <row r="15" spans="1:5" ht="40.5">
      <c r="A15" s="525" t="s">
        <v>39</v>
      </c>
      <c r="B15" s="526" t="s">
        <v>40</v>
      </c>
      <c r="C15" s="527" t="s">
        <v>41</v>
      </c>
      <c r="D15" s="387"/>
    </row>
    <row r="16" spans="1:5" ht="40.5">
      <c r="A16" s="525" t="s">
        <v>42</v>
      </c>
      <c r="B16" s="526" t="s">
        <v>43</v>
      </c>
      <c r="C16" s="527" t="s">
        <v>44</v>
      </c>
    </row>
    <row r="17" spans="1:6" ht="27">
      <c r="A17" s="530" t="s">
        <v>45</v>
      </c>
      <c r="B17" s="526" t="s">
        <v>46</v>
      </c>
      <c r="C17" s="527" t="s">
        <v>47</v>
      </c>
      <c r="D17" s="387"/>
    </row>
    <row r="18" spans="1:6" ht="54">
      <c r="A18" s="531" t="s">
        <v>48</v>
      </c>
      <c r="B18" s="526" t="s">
        <v>49</v>
      </c>
      <c r="C18" s="527" t="s">
        <v>50</v>
      </c>
      <c r="D18" s="387"/>
    </row>
    <row r="19" spans="1:6" ht="13.5">
      <c r="A19" s="531" t="s">
        <v>51</v>
      </c>
      <c r="B19" s="526" t="s">
        <v>52</v>
      </c>
      <c r="C19" s="527" t="s">
        <v>53</v>
      </c>
      <c r="D19" s="387"/>
    </row>
    <row r="20" spans="1:6" ht="13.5">
      <c r="A20" s="531" t="s">
        <v>54</v>
      </c>
      <c r="B20" s="526" t="s">
        <v>55</v>
      </c>
      <c r="C20" s="527" t="s">
        <v>56</v>
      </c>
      <c r="D20" s="387"/>
    </row>
    <row r="21" spans="1:6" ht="13.5">
      <c r="A21" s="531" t="s">
        <v>57</v>
      </c>
      <c r="B21" s="526" t="s">
        <v>58</v>
      </c>
      <c r="C21" s="527" t="s">
        <v>59</v>
      </c>
      <c r="D21" s="387"/>
    </row>
    <row r="22" spans="1:6" ht="13.5">
      <c r="A22" s="532" t="s">
        <v>60</v>
      </c>
      <c r="B22" s="526" t="s">
        <v>61</v>
      </c>
      <c r="C22" s="527" t="s">
        <v>62</v>
      </c>
      <c r="D22" s="114"/>
    </row>
    <row r="23" spans="1:6" ht="13.5">
      <c r="A23" s="532" t="s">
        <v>63</v>
      </c>
      <c r="B23" s="526" t="s">
        <v>64</v>
      </c>
      <c r="C23" s="527" t="s">
        <v>65</v>
      </c>
      <c r="D23" s="114"/>
    </row>
    <row r="24" spans="1:6" ht="13.5">
      <c r="A24" s="532" t="s">
        <v>66</v>
      </c>
      <c r="B24" s="526" t="s">
        <v>67</v>
      </c>
      <c r="C24" s="527" t="s">
        <v>68</v>
      </c>
      <c r="D24" s="114"/>
    </row>
    <row r="25" spans="1:6" ht="13.5">
      <c r="A25" s="532" t="s">
        <v>69</v>
      </c>
      <c r="B25" s="526" t="s">
        <v>70</v>
      </c>
      <c r="C25" s="527" t="s">
        <v>71</v>
      </c>
      <c r="D25" s="114"/>
    </row>
    <row r="26" spans="1:6" ht="13.5">
      <c r="A26" s="532" t="s">
        <v>72</v>
      </c>
      <c r="B26" s="526" t="s">
        <v>73</v>
      </c>
      <c r="C26" s="527" t="s">
        <v>74</v>
      </c>
      <c r="D26" s="114"/>
    </row>
    <row r="27" spans="1:6" ht="13.5">
      <c r="A27" s="533" t="s">
        <v>75</v>
      </c>
      <c r="B27" s="526" t="s">
        <v>76</v>
      </c>
      <c r="C27" s="527" t="s">
        <v>62</v>
      </c>
      <c r="D27" s="114"/>
    </row>
    <row r="28" spans="1:6" ht="13.5">
      <c r="A28" s="533" t="s">
        <v>77</v>
      </c>
      <c r="B28" s="526" t="s">
        <v>78</v>
      </c>
      <c r="C28" s="527" t="s">
        <v>65</v>
      </c>
      <c r="D28" s="114"/>
    </row>
    <row r="29" spans="1:6" ht="13.5">
      <c r="A29" s="533" t="s">
        <v>79</v>
      </c>
      <c r="B29" s="526" t="s">
        <v>80</v>
      </c>
      <c r="C29" s="527" t="s">
        <v>68</v>
      </c>
      <c r="D29" s="114"/>
    </row>
    <row r="30" spans="1:6" ht="13.5">
      <c r="A30" s="533" t="s">
        <v>81</v>
      </c>
      <c r="B30" s="526" t="s">
        <v>82</v>
      </c>
      <c r="C30" s="527" t="s">
        <v>71</v>
      </c>
      <c r="D30" s="114"/>
    </row>
    <row r="31" spans="1:6" ht="15">
      <c r="A31" s="533" t="s">
        <v>83</v>
      </c>
      <c r="B31" s="526" t="s">
        <v>84</v>
      </c>
      <c r="C31" s="527" t="s">
        <v>74</v>
      </c>
      <c r="D31" s="114"/>
      <c r="E31"/>
      <c r="F31"/>
    </row>
    <row r="32" spans="1:6" ht="15">
      <c r="B32"/>
      <c r="C32"/>
      <c r="D32"/>
      <c r="E32"/>
      <c r="F32"/>
    </row>
  </sheetData>
  <phoneticPr fontId="114" type="noConversion"/>
  <pageMargins left="0.7" right="0.7" top="0.75" bottom="0.75" header="0.3" footer="0.3"/>
  <pageSetup scale="75" orientation="portrait" r:id="rId1"/>
  <headerFooter>
    <oddHeader>&amp;C&amp;F</oddHeader>
    <oddFooter>&amp;L&amp;D&amp;C&amp;A&amp;R&amp;P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04424-5B91-4655-97F4-881CBD53313F}">
  <sheetPr>
    <tabColor theme="8" tint="-0.249977111117893"/>
    <outlinePr summaryBelow="0" summaryRight="0"/>
    <pageSetUpPr fitToPage="1"/>
  </sheetPr>
  <dimension ref="A1:V27"/>
  <sheetViews>
    <sheetView showGridLines="0" zoomScale="90" zoomScaleNormal="90" workbookViewId="0">
      <selection sqref="A1:K1"/>
    </sheetView>
  </sheetViews>
  <sheetFormatPr defaultColWidth="9.42578125" defaultRowHeight="12.75"/>
  <cols>
    <col min="1" max="1" width="21.7109375" style="14" customWidth="1"/>
    <col min="2" max="2" width="14.28515625" style="14" customWidth="1"/>
    <col min="3" max="3" width="15.42578125" style="14" customWidth="1"/>
    <col min="4" max="4" width="15.28515625" style="14" customWidth="1"/>
    <col min="5" max="5" width="14.140625" style="14" customWidth="1"/>
    <col min="6" max="9" width="15.7109375" style="14" customWidth="1"/>
    <col min="10" max="10" width="17.140625" style="14" customWidth="1"/>
    <col min="11" max="11" width="15.7109375" style="14" customWidth="1"/>
    <col min="12" max="12" width="13.42578125" style="14" bestFit="1" customWidth="1"/>
    <col min="13" max="13" width="9.5703125" style="14" bestFit="1" customWidth="1"/>
    <col min="14" max="14" width="9.42578125" style="14"/>
    <col min="15" max="15" width="11" style="14" bestFit="1" customWidth="1"/>
    <col min="16" max="16384" width="9.42578125" style="14"/>
  </cols>
  <sheetData>
    <row r="1" spans="1:22" ht="15" customHeight="1">
      <c r="A1" s="700" t="s">
        <v>85</v>
      </c>
      <c r="B1" s="700"/>
      <c r="C1" s="700"/>
      <c r="D1" s="700"/>
      <c r="E1" s="700"/>
      <c r="F1" s="700"/>
      <c r="G1" s="700"/>
      <c r="H1" s="700"/>
      <c r="I1" s="700"/>
      <c r="J1" s="700"/>
      <c r="K1" s="700"/>
    </row>
    <row r="2" spans="1:22" ht="15" customHeight="1" thickBot="1">
      <c r="A2" s="685"/>
      <c r="B2" s="685"/>
      <c r="C2" s="685"/>
      <c r="D2" s="685"/>
      <c r="E2" s="685"/>
      <c r="F2" s="685"/>
      <c r="G2" s="685"/>
      <c r="H2" s="685"/>
      <c r="I2" s="685"/>
      <c r="J2" s="685"/>
    </row>
    <row r="3" spans="1:22" ht="16.5" customHeight="1" thickTop="1" thickBot="1">
      <c r="A3" s="686"/>
      <c r="B3" s="686" t="s">
        <v>86</v>
      </c>
      <c r="C3" s="154" t="s">
        <v>87</v>
      </c>
      <c r="D3" s="701" t="s">
        <v>88</v>
      </c>
      <c r="E3" s="702"/>
      <c r="F3" s="702"/>
      <c r="G3" s="702"/>
      <c r="H3" s="702"/>
      <c r="I3" s="702"/>
      <c r="J3" s="703"/>
      <c r="K3" s="154"/>
      <c r="N3" s="276"/>
      <c r="O3" s="276"/>
      <c r="P3" s="276"/>
      <c r="Q3" s="276"/>
      <c r="R3" s="276"/>
      <c r="S3" s="276"/>
      <c r="T3" s="276"/>
      <c r="U3" s="276"/>
      <c r="V3" s="276"/>
    </row>
    <row r="4" spans="1:22" ht="45" customHeight="1" thickTop="1" thickBot="1">
      <c r="A4" s="688" t="s">
        <v>89</v>
      </c>
      <c r="B4" s="688" t="s">
        <v>90</v>
      </c>
      <c r="C4" s="688" t="s">
        <v>25</v>
      </c>
      <c r="D4" s="688" t="s">
        <v>91</v>
      </c>
      <c r="E4" s="688" t="s">
        <v>92</v>
      </c>
      <c r="F4" s="688" t="s">
        <v>93</v>
      </c>
      <c r="G4" s="688" t="s">
        <v>94</v>
      </c>
      <c r="H4" s="688" t="s">
        <v>95</v>
      </c>
      <c r="I4" s="688" t="s">
        <v>96</v>
      </c>
      <c r="J4" s="688" t="s">
        <v>97</v>
      </c>
      <c r="K4" s="688" t="s">
        <v>98</v>
      </c>
      <c r="L4"/>
      <c r="N4" s="276"/>
      <c r="O4" s="276"/>
      <c r="P4" s="276"/>
      <c r="Q4" s="276"/>
      <c r="R4" s="276"/>
      <c r="S4" s="276"/>
      <c r="T4" s="276"/>
      <c r="U4" s="276"/>
      <c r="V4" s="276"/>
    </row>
    <row r="5" spans="1:22" ht="16.5" thickTop="1" thickBot="1">
      <c r="A5" s="280" t="s">
        <v>99</v>
      </c>
      <c r="B5" s="279"/>
      <c r="C5" s="279"/>
      <c r="D5" s="279" t="s">
        <v>100</v>
      </c>
      <c r="E5" s="279"/>
      <c r="F5" s="279"/>
      <c r="G5" s="279"/>
      <c r="H5" s="279"/>
      <c r="I5" s="279"/>
      <c r="J5" s="279"/>
      <c r="K5" s="278">
        <f t="shared" ref="K5:K15" si="0">COUNTA(B5:J5)</f>
        <v>1</v>
      </c>
      <c r="L5"/>
      <c r="M5"/>
    </row>
    <row r="6" spans="1:22" ht="16.5" thickTop="1" thickBot="1">
      <c r="A6" s="280" t="s">
        <v>101</v>
      </c>
      <c r="B6" s="279" t="s">
        <v>100</v>
      </c>
      <c r="C6" s="279" t="s">
        <v>100</v>
      </c>
      <c r="D6" s="279" t="s">
        <v>100</v>
      </c>
      <c r="E6" s="279" t="s">
        <v>100</v>
      </c>
      <c r="F6" s="279"/>
      <c r="G6" s="279" t="s">
        <v>100</v>
      </c>
      <c r="H6" s="279" t="s">
        <v>100</v>
      </c>
      <c r="I6" s="279" t="s">
        <v>100</v>
      </c>
      <c r="J6" s="279" t="s">
        <v>100</v>
      </c>
      <c r="K6" s="278">
        <f t="shared" si="0"/>
        <v>8</v>
      </c>
      <c r="L6"/>
      <c r="M6"/>
    </row>
    <row r="7" spans="1:22" ht="16.5" thickTop="1" thickBot="1">
      <c r="A7" s="280" t="s">
        <v>102</v>
      </c>
      <c r="B7" s="279"/>
      <c r="C7" s="279"/>
      <c r="D7" s="279" t="s">
        <v>100</v>
      </c>
      <c r="E7" s="279"/>
      <c r="F7" s="279"/>
      <c r="G7" s="279"/>
      <c r="H7" s="279"/>
      <c r="I7" s="279"/>
      <c r="J7" s="279"/>
      <c r="K7" s="278">
        <f t="shared" si="0"/>
        <v>1</v>
      </c>
      <c r="L7"/>
      <c r="M7"/>
    </row>
    <row r="8" spans="1:22" ht="16.5" thickTop="1" thickBot="1">
      <c r="A8" s="280" t="s">
        <v>103</v>
      </c>
      <c r="B8" s="279"/>
      <c r="C8" s="279"/>
      <c r="D8" s="279" t="s">
        <v>100</v>
      </c>
      <c r="E8" s="279"/>
      <c r="F8" s="279"/>
      <c r="G8" s="279"/>
      <c r="H8" s="279"/>
      <c r="I8" s="279"/>
      <c r="J8" s="279"/>
      <c r="K8" s="278">
        <f t="shared" si="0"/>
        <v>1</v>
      </c>
      <c r="L8"/>
      <c r="M8"/>
    </row>
    <row r="9" spans="1:22" ht="16.5" thickTop="1" thickBot="1">
      <c r="A9" s="280" t="s">
        <v>104</v>
      </c>
      <c r="B9" s="279"/>
      <c r="C9" s="279"/>
      <c r="D9" s="279" t="s">
        <v>100</v>
      </c>
      <c r="E9" s="279"/>
      <c r="F9" s="279"/>
      <c r="G9" s="279"/>
      <c r="H9" s="279"/>
      <c r="I9" s="279"/>
      <c r="J9" s="279"/>
      <c r="K9" s="278">
        <f t="shared" si="0"/>
        <v>1</v>
      </c>
      <c r="L9"/>
      <c r="M9"/>
    </row>
    <row r="10" spans="1:22" ht="16.5" thickTop="1" thickBot="1">
      <c r="A10" s="280" t="s">
        <v>105</v>
      </c>
      <c r="B10" s="279" t="s">
        <v>100</v>
      </c>
      <c r="C10" s="279" t="s">
        <v>100</v>
      </c>
      <c r="D10" s="279" t="s">
        <v>100</v>
      </c>
      <c r="E10" s="279"/>
      <c r="F10" s="279"/>
      <c r="G10" s="279"/>
      <c r="H10" s="279"/>
      <c r="I10" s="279"/>
      <c r="J10" s="279"/>
      <c r="K10" s="278">
        <f t="shared" si="0"/>
        <v>3</v>
      </c>
      <c r="L10"/>
      <c r="M10"/>
    </row>
    <row r="11" spans="1:22" ht="16.5" thickTop="1" thickBot="1">
      <c r="A11" s="280" t="s">
        <v>106</v>
      </c>
      <c r="B11" s="279"/>
      <c r="C11" s="279"/>
      <c r="D11" s="279" t="s">
        <v>100</v>
      </c>
      <c r="E11" s="279"/>
      <c r="F11" s="279"/>
      <c r="G11" s="279"/>
      <c r="H11" s="279"/>
      <c r="I11" s="279"/>
      <c r="J11" s="279"/>
      <c r="K11" s="278">
        <f t="shared" si="0"/>
        <v>1</v>
      </c>
      <c r="L11"/>
      <c r="M11"/>
    </row>
    <row r="12" spans="1:22" ht="16.5" thickTop="1" thickBot="1">
      <c r="A12" s="280" t="s">
        <v>107</v>
      </c>
      <c r="B12" s="279"/>
      <c r="C12" s="279"/>
      <c r="D12" s="279" t="s">
        <v>100</v>
      </c>
      <c r="E12" s="279"/>
      <c r="F12" s="279"/>
      <c r="G12" s="279"/>
      <c r="H12" s="279"/>
      <c r="I12" s="279"/>
      <c r="J12" s="279"/>
      <c r="K12" s="278">
        <f t="shared" si="0"/>
        <v>1</v>
      </c>
      <c r="L12"/>
      <c r="M12"/>
    </row>
    <row r="13" spans="1:22" ht="16.5" thickTop="1" thickBot="1">
      <c r="A13" s="280" t="s">
        <v>108</v>
      </c>
      <c r="B13" s="279"/>
      <c r="C13" s="279"/>
      <c r="D13" s="279" t="s">
        <v>100</v>
      </c>
      <c r="E13" s="279"/>
      <c r="F13" s="279"/>
      <c r="G13" s="279"/>
      <c r="H13" s="279"/>
      <c r="I13" s="279"/>
      <c r="J13" s="279"/>
      <c r="K13" s="278">
        <f t="shared" si="0"/>
        <v>1</v>
      </c>
      <c r="L13"/>
      <c r="M13"/>
    </row>
    <row r="14" spans="1:22" ht="16.5" thickTop="1" thickBot="1">
      <c r="A14" s="280" t="s">
        <v>109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8">
        <f t="shared" si="0"/>
        <v>0</v>
      </c>
      <c r="L14"/>
      <c r="M14"/>
    </row>
    <row r="15" spans="1:22" ht="16.5" thickTop="1" thickBot="1">
      <c r="A15" s="280" t="s">
        <v>110</v>
      </c>
      <c r="B15" s="279" t="s">
        <v>100</v>
      </c>
      <c r="C15" s="279" t="s">
        <v>100</v>
      </c>
      <c r="D15" s="279" t="s">
        <v>100</v>
      </c>
      <c r="E15" s="279"/>
      <c r="F15" s="279" t="s">
        <v>100</v>
      </c>
      <c r="G15" s="279" t="s">
        <v>100</v>
      </c>
      <c r="H15" s="279"/>
      <c r="I15" s="279"/>
      <c r="J15" s="279"/>
      <c r="K15" s="278">
        <f t="shared" si="0"/>
        <v>5</v>
      </c>
      <c r="L15"/>
      <c r="M15"/>
    </row>
    <row r="16" spans="1:22" ht="16.5" thickTop="1" thickBot="1">
      <c r="A16" s="280" t="s">
        <v>98</v>
      </c>
      <c r="B16" s="278">
        <f t="shared" ref="B16:J16" si="1">COUNTA(B5:B15)</f>
        <v>3</v>
      </c>
      <c r="C16" s="278">
        <f t="shared" ref="C16:D16" si="2">COUNTA(C5:C15)</f>
        <v>3</v>
      </c>
      <c r="D16" s="278">
        <f t="shared" si="2"/>
        <v>10</v>
      </c>
      <c r="E16" s="278">
        <f t="shared" si="1"/>
        <v>1</v>
      </c>
      <c r="F16" s="278">
        <f t="shared" si="1"/>
        <v>1</v>
      </c>
      <c r="G16" s="278">
        <f t="shared" si="1"/>
        <v>2</v>
      </c>
      <c r="H16" s="278">
        <f t="shared" si="1"/>
        <v>1</v>
      </c>
      <c r="I16" s="278">
        <f t="shared" si="1"/>
        <v>1</v>
      </c>
      <c r="J16" s="278">
        <f t="shared" si="1"/>
        <v>1</v>
      </c>
      <c r="K16" s="278">
        <f>SUM(K5:K15)</f>
        <v>23</v>
      </c>
      <c r="L16"/>
      <c r="M16"/>
    </row>
    <row r="17" spans="1:15" ht="15.75" thickTop="1">
      <c r="A17" s="386" t="s">
        <v>111</v>
      </c>
      <c r="B17"/>
      <c r="C17"/>
      <c r="D17"/>
      <c r="E17"/>
      <c r="F17"/>
      <c r="G17"/>
      <c r="H17"/>
      <c r="I17"/>
      <c r="J17"/>
      <c r="K17"/>
      <c r="L17"/>
      <c r="M17"/>
    </row>
    <row r="18" spans="1:15" ht="15">
      <c r="A18"/>
      <c r="B18"/>
      <c r="C18"/>
      <c r="D18"/>
      <c r="E18"/>
      <c r="F18"/>
      <c r="G18"/>
      <c r="H18"/>
      <c r="I18"/>
      <c r="J18"/>
      <c r="K18"/>
      <c r="L18"/>
      <c r="M18"/>
    </row>
    <row r="19" spans="1:15" ht="15">
      <c r="A19"/>
      <c r="B19"/>
      <c r="C19"/>
      <c r="D19"/>
      <c r="E19"/>
      <c r="F19"/>
      <c r="G19"/>
      <c r="H19"/>
      <c r="I19"/>
      <c r="J19"/>
      <c r="K19"/>
      <c r="L19"/>
      <c r="M19"/>
    </row>
    <row r="20" spans="1:15" ht="15">
      <c r="A20"/>
      <c r="B20"/>
      <c r="C20"/>
      <c r="D20"/>
      <c r="E20"/>
      <c r="F20"/>
      <c r="G20"/>
      <c r="H20"/>
      <c r="I20"/>
      <c r="J20"/>
      <c r="K20"/>
      <c r="L20"/>
      <c r="M20"/>
    </row>
    <row r="21" spans="1:15" ht="15">
      <c r="A21"/>
      <c r="B21"/>
      <c r="C21"/>
      <c r="D21"/>
      <c r="E21"/>
      <c r="F21"/>
      <c r="G21"/>
      <c r="H21"/>
      <c r="I21"/>
      <c r="J21"/>
      <c r="K21"/>
      <c r="L21"/>
      <c r="M21"/>
    </row>
    <row r="22" spans="1:15" ht="15.6" customHeight="1">
      <c r="A22"/>
      <c r="B22"/>
      <c r="C22"/>
      <c r="D22"/>
      <c r="E22"/>
      <c r="F22"/>
      <c r="G22"/>
      <c r="H22"/>
      <c r="I22"/>
      <c r="J22"/>
      <c r="K22"/>
      <c r="L22"/>
      <c r="M22"/>
    </row>
    <row r="23" spans="1:15" ht="15" customHeight="1">
      <c r="A23"/>
      <c r="B23"/>
      <c r="C23"/>
      <c r="D23"/>
      <c r="E23"/>
      <c r="F23"/>
      <c r="G23"/>
      <c r="H23"/>
      <c r="I23"/>
      <c r="J23"/>
      <c r="K23"/>
      <c r="L23"/>
      <c r="M23"/>
      <c r="N23" s="277"/>
      <c r="O23" s="277"/>
    </row>
    <row r="24" spans="1:15" ht="15">
      <c r="A24"/>
      <c r="B24"/>
      <c r="C24"/>
      <c r="D24"/>
      <c r="E24"/>
      <c r="F24"/>
      <c r="G24"/>
      <c r="H24"/>
      <c r="I24"/>
      <c r="J24"/>
      <c r="K24"/>
      <c r="M24" s="277"/>
      <c r="N24" s="277"/>
      <c r="O24" s="277"/>
    </row>
    <row r="25" spans="1:15" ht="15">
      <c r="A25"/>
      <c r="B25"/>
      <c r="C25"/>
      <c r="D25"/>
      <c r="E25"/>
      <c r="F25"/>
      <c r="G25"/>
      <c r="H25"/>
      <c r="I25"/>
      <c r="J25"/>
      <c r="K25"/>
    </row>
    <row r="26" spans="1:15" ht="15">
      <c r="A26"/>
      <c r="B26"/>
      <c r="C26"/>
      <c r="D26"/>
      <c r="E26"/>
      <c r="F26"/>
      <c r="G26"/>
      <c r="H26"/>
      <c r="I26"/>
      <c r="J26"/>
      <c r="K26"/>
    </row>
    <row r="27" spans="1:15" ht="15">
      <c r="A27"/>
      <c r="B27"/>
      <c r="C27"/>
      <c r="D27"/>
      <c r="E27"/>
      <c r="F27"/>
      <c r="G27"/>
      <c r="H27"/>
      <c r="I27"/>
      <c r="J27"/>
      <c r="K27"/>
    </row>
  </sheetData>
  <mergeCells count="2">
    <mergeCell ref="A1:K1"/>
    <mergeCell ref="D3:J3"/>
  </mergeCells>
  <phoneticPr fontId="114" type="noConversion"/>
  <printOptions horizontalCentered="1"/>
  <pageMargins left="0.7" right="0.7" top="0.75" bottom="0.75" header="0.3" footer="0.3"/>
  <pageSetup scale="48" orientation="landscape" r:id="rId1"/>
  <headerFooter>
    <oddHeader>&amp;C&amp;F</oddHeader>
    <oddFooter>&amp;L&amp;D&amp;C&amp;A&amp;R&amp;P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-0.249977111117893"/>
  </sheetPr>
  <dimension ref="A1:S85"/>
  <sheetViews>
    <sheetView showGridLines="0" zoomScale="90" zoomScaleNormal="90" workbookViewId="0">
      <pane xSplit="10" ySplit="5" topLeftCell="K6" activePane="bottomRight" state="frozen"/>
      <selection pane="topRight" activeCell="K1" sqref="K1"/>
      <selection pane="bottomLeft" activeCell="A6" sqref="A6"/>
      <selection pane="bottomRight" sqref="A1:J1"/>
    </sheetView>
  </sheetViews>
  <sheetFormatPr defaultColWidth="9.42578125" defaultRowHeight="15"/>
  <cols>
    <col min="1" max="1" width="8.5703125" style="12" customWidth="1"/>
    <col min="2" max="2" width="18" style="1" customWidth="1"/>
    <col min="3" max="10" width="18.7109375" style="1" customWidth="1"/>
    <col min="11" max="11" width="12.5703125" style="1" bestFit="1" customWidth="1"/>
    <col min="12" max="12" width="15.28515625" style="1" customWidth="1"/>
    <col min="13" max="16384" width="9.42578125" style="1"/>
  </cols>
  <sheetData>
    <row r="1" spans="1:19">
      <c r="A1" s="700" t="s">
        <v>112</v>
      </c>
      <c r="B1" s="700"/>
      <c r="C1" s="700"/>
      <c r="D1" s="700"/>
      <c r="E1" s="700"/>
      <c r="F1" s="700"/>
      <c r="G1" s="700"/>
      <c r="H1" s="700"/>
      <c r="I1" s="700"/>
      <c r="J1" s="700"/>
    </row>
    <row r="2" spans="1:19" ht="13.5" thickBot="1">
      <c r="A2" s="11"/>
      <c r="B2" s="700"/>
      <c r="C2" s="700"/>
      <c r="D2" s="700"/>
      <c r="E2" s="700"/>
      <c r="F2" s="700"/>
      <c r="G2" s="700"/>
      <c r="H2" s="700"/>
      <c r="I2" s="700"/>
      <c r="J2" s="700"/>
    </row>
    <row r="3" spans="1:19" ht="12.75" customHeight="1" thickTop="1">
      <c r="A3" s="705" t="s">
        <v>113</v>
      </c>
      <c r="B3" s="705" t="s">
        <v>114</v>
      </c>
      <c r="C3" s="705" t="s">
        <v>115</v>
      </c>
      <c r="D3" s="705" t="s">
        <v>116</v>
      </c>
      <c r="E3" s="705" t="s">
        <v>117</v>
      </c>
      <c r="F3" s="705" t="s">
        <v>118</v>
      </c>
      <c r="G3" s="705" t="s">
        <v>119</v>
      </c>
      <c r="H3" s="705" t="s">
        <v>120</v>
      </c>
      <c r="I3" s="705" t="s">
        <v>121</v>
      </c>
      <c r="J3" s="705" t="s">
        <v>98</v>
      </c>
    </row>
    <row r="4" spans="1:19" ht="27" customHeight="1" thickBot="1">
      <c r="A4" s="706"/>
      <c r="B4" s="706"/>
      <c r="C4" s="706"/>
      <c r="D4" s="706"/>
      <c r="E4" s="706"/>
      <c r="F4" s="706"/>
      <c r="G4" s="706"/>
      <c r="H4" s="706"/>
      <c r="I4" s="706"/>
      <c r="J4" s="706"/>
    </row>
    <row r="5" spans="1:19" ht="15.75" customHeight="1" thickTop="1" thickBot="1">
      <c r="A5" s="155"/>
      <c r="B5" s="155" t="s">
        <v>98</v>
      </c>
      <c r="C5" s="153">
        <f t="shared" ref="C5:J5" si="0">SUM(C6:C63)</f>
        <v>11706653</v>
      </c>
      <c r="D5" s="153">
        <f t="shared" si="0"/>
        <v>14710543</v>
      </c>
      <c r="E5" s="153">
        <f t="shared" si="0"/>
        <v>21834076.999999996</v>
      </c>
      <c r="F5" s="153">
        <f t="shared" si="0"/>
        <v>11197233</v>
      </c>
      <c r="G5" s="153">
        <f>SUM(G6:G63)</f>
        <v>11727540</v>
      </c>
      <c r="H5" s="153">
        <f t="shared" si="0"/>
        <v>15786525.999999998</v>
      </c>
      <c r="I5" s="153">
        <f t="shared" si="0"/>
        <v>13305690</v>
      </c>
      <c r="J5" s="153">
        <f t="shared" si="0"/>
        <v>100268261.99999999</v>
      </c>
      <c r="K5" s="100"/>
      <c r="L5" s="284"/>
    </row>
    <row r="6" spans="1:19" ht="15.75" customHeight="1" thickTop="1" thickBot="1">
      <c r="A6" s="156">
        <v>1</v>
      </c>
      <c r="B6" s="151" t="s">
        <v>122</v>
      </c>
      <c r="C6" s="152">
        <v>265759.0428</v>
      </c>
      <c r="D6" s="152">
        <v>501987.35700000002</v>
      </c>
      <c r="E6" s="152">
        <v>878368.83239999996</v>
      </c>
      <c r="F6" s="152">
        <v>427839.83240000001</v>
      </c>
      <c r="G6" s="152">
        <f>'1a 2324 Summary'!E6</f>
        <v>343792.36050000001</v>
      </c>
      <c r="H6" s="152">
        <f>'1d 2425 Summary'!E6</f>
        <v>496406.36050000001</v>
      </c>
      <c r="I6" s="152">
        <f>SUM('2a CalSAWS DD&amp;I'!CP119,'2b CalSAWS M&amp;O'!CE37)</f>
        <v>420462</v>
      </c>
      <c r="J6" s="152">
        <f>SUM(C6:I6)</f>
        <v>3334615.7856000001</v>
      </c>
      <c r="K6" s="100"/>
      <c r="L6" s="269"/>
      <c r="M6" s="285"/>
    </row>
    <row r="7" spans="1:19" thickTop="1" thickBot="1">
      <c r="A7" s="156">
        <v>2</v>
      </c>
      <c r="B7" s="151" t="s">
        <v>123</v>
      </c>
      <c r="C7" s="152">
        <v>451</v>
      </c>
      <c r="D7" s="152">
        <v>366</v>
      </c>
      <c r="E7" s="152">
        <v>243</v>
      </c>
      <c r="F7" s="152">
        <v>4</v>
      </c>
      <c r="G7" s="152">
        <f>'1a 2324 Summary'!E7</f>
        <v>6</v>
      </c>
      <c r="H7" s="152">
        <f>'1d 2425 Summary'!E7</f>
        <v>12</v>
      </c>
      <c r="I7" s="152">
        <f>SUM('2a CalSAWS DD&amp;I'!CP120,'2b CalSAWS M&amp;O'!CE38)</f>
        <v>0</v>
      </c>
      <c r="J7" s="152">
        <f t="shared" ref="J7:J63" si="1">SUM(C7:I7)</f>
        <v>1082</v>
      </c>
      <c r="K7" s="100"/>
      <c r="L7" s="269"/>
      <c r="M7" s="285"/>
      <c r="N7" s="49"/>
      <c r="O7" s="49"/>
      <c r="S7" s="49"/>
    </row>
    <row r="8" spans="1:19" thickTop="1" thickBot="1">
      <c r="A8" s="156">
        <v>2</v>
      </c>
      <c r="B8" s="151" t="s">
        <v>124</v>
      </c>
      <c r="C8" s="152">
        <v>10543.676100000001</v>
      </c>
      <c r="D8" s="152">
        <v>10172.905999999999</v>
      </c>
      <c r="E8" s="152">
        <v>16213.488799999999</v>
      </c>
      <c r="F8" s="152">
        <v>6844.4888000000001</v>
      </c>
      <c r="G8" s="152">
        <f>'1a 2324 Summary'!E8</f>
        <v>8292.9401999999991</v>
      </c>
      <c r="H8" s="152">
        <f>'1d 2425 Summary'!E8</f>
        <v>9472.9401999999991</v>
      </c>
      <c r="I8" s="152">
        <f>SUM('2a CalSAWS DD&amp;I'!CP121,'2b CalSAWS M&amp;O'!CE39)</f>
        <v>7986</v>
      </c>
      <c r="J8" s="152">
        <f t="shared" si="1"/>
        <v>69526.440099999993</v>
      </c>
      <c r="K8" s="100"/>
      <c r="L8" s="185"/>
      <c r="M8" s="286"/>
      <c r="N8" s="49"/>
      <c r="O8" s="49"/>
      <c r="S8" s="49"/>
    </row>
    <row r="9" spans="1:19" thickTop="1" thickBot="1">
      <c r="A9" s="156">
        <v>3</v>
      </c>
      <c r="B9" s="151" t="s">
        <v>125</v>
      </c>
      <c r="C9" s="152">
        <v>113444.1692</v>
      </c>
      <c r="D9" s="152">
        <v>111656.966</v>
      </c>
      <c r="E9" s="152">
        <v>171851.47320000001</v>
      </c>
      <c r="F9" s="152">
        <v>70485.473199999993</v>
      </c>
      <c r="G9" s="152">
        <f>'1a 2324 Summary'!E9</f>
        <v>79696.245299999995</v>
      </c>
      <c r="H9" s="152">
        <f>'1d 2425 Summary'!E9</f>
        <v>93760.245299999995</v>
      </c>
      <c r="I9" s="152">
        <f>SUM('2a CalSAWS DD&amp;I'!CP122,'2b CalSAWS M&amp;O'!CE40)</f>
        <v>78507</v>
      </c>
      <c r="J9" s="152">
        <f t="shared" si="1"/>
        <v>719401.57219999994</v>
      </c>
      <c r="K9" s="100"/>
      <c r="L9" s="282"/>
      <c r="N9" s="49"/>
      <c r="O9" s="49"/>
      <c r="S9" s="49"/>
    </row>
    <row r="10" spans="1:19" thickTop="1" thickBot="1">
      <c r="A10" s="156">
        <v>2</v>
      </c>
      <c r="B10" s="151" t="s">
        <v>126</v>
      </c>
      <c r="C10" s="152">
        <v>16996.194500000001</v>
      </c>
      <c r="D10" s="152">
        <v>16302.51</v>
      </c>
      <c r="E10" s="152">
        <v>25591.148000000001</v>
      </c>
      <c r="F10" s="152">
        <v>11016.147999999999</v>
      </c>
      <c r="G10" s="152">
        <f>'1a 2324 Summary'!E10</f>
        <v>12828.566999999999</v>
      </c>
      <c r="H10" s="152">
        <f>'1d 2425 Summary'!E10</f>
        <v>15873.566999999999</v>
      </c>
      <c r="I10" s="152">
        <f>SUM('2a CalSAWS DD&amp;I'!CP123,'2b CalSAWS M&amp;O'!CE41)</f>
        <v>13311</v>
      </c>
      <c r="J10" s="152">
        <f t="shared" si="1"/>
        <v>111919.13449999999</v>
      </c>
      <c r="K10" s="100"/>
      <c r="L10" s="282"/>
      <c r="N10" s="49"/>
      <c r="O10" s="49"/>
      <c r="S10" s="49"/>
    </row>
    <row r="11" spans="1:19" thickTop="1" thickBot="1">
      <c r="A11" s="156">
        <v>3</v>
      </c>
      <c r="B11" s="151" t="s">
        <v>127</v>
      </c>
      <c r="C11" s="152">
        <v>10184.676100000001</v>
      </c>
      <c r="D11" s="152">
        <v>10165.905999999999</v>
      </c>
      <c r="E11" s="152">
        <v>16443.903600000001</v>
      </c>
      <c r="F11" s="152">
        <v>7526.9035999999996</v>
      </c>
      <c r="G11" s="152">
        <f>'1a 2324 Summary'!E11</f>
        <v>8779.0969000000005</v>
      </c>
      <c r="H11" s="152">
        <f>'1d 2425 Summary'!E11</f>
        <v>10939.0969</v>
      </c>
      <c r="I11" s="152">
        <f>SUM('2a CalSAWS DD&amp;I'!CP124,'2b CalSAWS M&amp;O'!CE42)</f>
        <v>9312</v>
      </c>
      <c r="J11" s="152">
        <f t="shared" si="1"/>
        <v>73351.583100000003</v>
      </c>
      <c r="K11" s="100"/>
      <c r="N11" s="49"/>
      <c r="O11" s="49"/>
      <c r="S11" s="49"/>
    </row>
    <row r="12" spans="1:19" thickTop="1" thickBot="1">
      <c r="A12" s="156">
        <v>1</v>
      </c>
      <c r="B12" s="151" t="s">
        <v>128</v>
      </c>
      <c r="C12" s="152">
        <v>132676.88959999999</v>
      </c>
      <c r="D12" s="152">
        <v>271229.69</v>
      </c>
      <c r="E12" s="152">
        <v>503931.54519999999</v>
      </c>
      <c r="F12" s="152">
        <v>223872.54519999999</v>
      </c>
      <c r="G12" s="152">
        <f>'1a 2324 Summary'!E12</f>
        <v>178874.8101</v>
      </c>
      <c r="H12" s="152">
        <f>'1d 2425 Summary'!E12</f>
        <v>315846.8101</v>
      </c>
      <c r="I12" s="152">
        <f>SUM('2a CalSAWS DD&amp;I'!CP125,'2b CalSAWS M&amp;O'!CE43)</f>
        <v>268773</v>
      </c>
      <c r="J12" s="152">
        <f t="shared" si="1"/>
        <v>1895205.2901999997</v>
      </c>
      <c r="K12" s="100"/>
      <c r="N12" s="49"/>
      <c r="O12" s="49"/>
      <c r="S12" s="49"/>
    </row>
    <row r="13" spans="1:19" thickTop="1" thickBot="1">
      <c r="A13" s="156">
        <v>3</v>
      </c>
      <c r="B13" s="151" t="s">
        <v>129</v>
      </c>
      <c r="C13" s="152">
        <v>15308.8662</v>
      </c>
      <c r="D13" s="152">
        <v>15759.51</v>
      </c>
      <c r="E13" s="152">
        <v>26150.148000000001</v>
      </c>
      <c r="F13" s="152">
        <v>11514.147999999999</v>
      </c>
      <c r="G13" s="152">
        <f>'1a 2324 Summary'!E13</f>
        <v>13232.566999999999</v>
      </c>
      <c r="H13" s="152">
        <f>'1d 2425 Summary'!E13</f>
        <v>15944.566999999999</v>
      </c>
      <c r="I13" s="152">
        <f>SUM('2a CalSAWS DD&amp;I'!CP126,'2b CalSAWS M&amp;O'!CE44)</f>
        <v>13311</v>
      </c>
      <c r="J13" s="152">
        <f t="shared" si="1"/>
        <v>111220.80619999999</v>
      </c>
      <c r="K13" s="100"/>
      <c r="N13" s="49"/>
      <c r="O13" s="49"/>
      <c r="S13" s="49"/>
    </row>
    <row r="14" spans="1:19" thickTop="1" thickBot="1">
      <c r="A14" s="156">
        <v>2</v>
      </c>
      <c r="B14" s="151" t="s">
        <v>130</v>
      </c>
      <c r="C14" s="152">
        <v>48105.2552</v>
      </c>
      <c r="D14" s="152">
        <v>46257.228000000003</v>
      </c>
      <c r="E14" s="152">
        <v>72619.614400000006</v>
      </c>
      <c r="F14" s="152">
        <v>31940.614399999999</v>
      </c>
      <c r="G14" s="152">
        <f>'1a 2324 Summary'!E14</f>
        <v>37374.387600000002</v>
      </c>
      <c r="H14" s="152">
        <f>'1d 2425 Summary'!E14</f>
        <v>44163.387600000002</v>
      </c>
      <c r="I14" s="152">
        <f>SUM('2a CalSAWS DD&amp;I'!CP127,'2b CalSAWS M&amp;O'!CE45)</f>
        <v>37251</v>
      </c>
      <c r="J14" s="152">
        <f t="shared" si="1"/>
        <v>317711.48720000003</v>
      </c>
      <c r="K14" s="100"/>
      <c r="N14" s="49"/>
      <c r="O14" s="49"/>
      <c r="S14" s="49"/>
    </row>
    <row r="15" spans="1:19" thickTop="1" thickBot="1">
      <c r="A15" s="156">
        <v>4</v>
      </c>
      <c r="B15" s="151" t="s">
        <v>131</v>
      </c>
      <c r="C15" s="152">
        <v>252634.84179999999</v>
      </c>
      <c r="D15" s="152">
        <v>515360.66499999998</v>
      </c>
      <c r="E15" s="152">
        <v>1027479.2608</v>
      </c>
      <c r="F15" s="152">
        <v>445376.26079999999</v>
      </c>
      <c r="G15" s="152">
        <f>'1a 2324 Summary'!E15</f>
        <v>327515.2697</v>
      </c>
      <c r="H15" s="152">
        <f>'1d 2425 Summary'!E15</f>
        <v>610847.26969999995</v>
      </c>
      <c r="I15" s="152">
        <f>SUM('2a CalSAWS DD&amp;I'!CP128,'2b CalSAWS M&amp;O'!CE46)</f>
        <v>516264</v>
      </c>
      <c r="J15" s="152">
        <f t="shared" si="1"/>
        <v>3695477.5677999998</v>
      </c>
      <c r="K15" s="100"/>
      <c r="N15" s="49"/>
      <c r="O15" s="49"/>
      <c r="S15" s="49"/>
    </row>
    <row r="16" spans="1:19" thickTop="1" thickBot="1">
      <c r="A16" s="156">
        <v>3</v>
      </c>
      <c r="B16" s="151" t="s">
        <v>132</v>
      </c>
      <c r="C16" s="152">
        <v>15093.8662</v>
      </c>
      <c r="D16" s="152">
        <v>14911.359</v>
      </c>
      <c r="E16" s="152">
        <v>23938.733199999999</v>
      </c>
      <c r="F16" s="152">
        <v>10482.733200000001</v>
      </c>
      <c r="G16" s="152">
        <f>'1a 2324 Summary'!E16</f>
        <v>11928.4103</v>
      </c>
      <c r="H16" s="152">
        <f>'1d 2425 Summary'!E16</f>
        <v>14164.4103</v>
      </c>
      <c r="I16" s="152">
        <f>SUM('2a CalSAWS DD&amp;I'!CP129,'2b CalSAWS M&amp;O'!CE47)</f>
        <v>11976</v>
      </c>
      <c r="J16" s="152">
        <f t="shared" si="1"/>
        <v>102495.51220000001</v>
      </c>
      <c r="K16" s="100"/>
      <c r="N16" s="49"/>
      <c r="O16" s="49"/>
      <c r="S16" s="49"/>
    </row>
    <row r="17" spans="1:19" thickTop="1" thickBot="1">
      <c r="A17" s="156">
        <v>3</v>
      </c>
      <c r="B17" s="151" t="s">
        <v>133</v>
      </c>
      <c r="C17" s="152">
        <v>75303.780199999994</v>
      </c>
      <c r="D17" s="152">
        <v>74127.644</v>
      </c>
      <c r="E17" s="152">
        <v>116760.2512</v>
      </c>
      <c r="F17" s="152">
        <v>50802.251199999999</v>
      </c>
      <c r="G17" s="152">
        <f>'1a 2324 Summary'!E17</f>
        <v>59027.894800000002</v>
      </c>
      <c r="H17" s="152">
        <f>'1d 2425 Summary'!E17</f>
        <v>69873.894799999995</v>
      </c>
      <c r="I17" s="152">
        <f>SUM('2a CalSAWS DD&amp;I'!CP130,'2b CalSAWS M&amp;O'!CE48)</f>
        <v>58542</v>
      </c>
      <c r="J17" s="152">
        <f t="shared" si="1"/>
        <v>504437.71620000002</v>
      </c>
      <c r="K17" s="100"/>
      <c r="N17" s="49"/>
      <c r="O17" s="49"/>
      <c r="S17" s="49"/>
    </row>
    <row r="18" spans="1:19" thickTop="1" thickBot="1">
      <c r="A18" s="156">
        <v>5</v>
      </c>
      <c r="B18" s="151" t="s">
        <v>134</v>
      </c>
      <c r="C18" s="152">
        <v>127612.3659</v>
      </c>
      <c r="D18" s="152">
        <v>128284.08</v>
      </c>
      <c r="E18" s="152">
        <v>207111.11</v>
      </c>
      <c r="F18" s="152">
        <v>88467.11</v>
      </c>
      <c r="G18" s="152">
        <f>'1a 2324 Summary'!E18</f>
        <v>101273.7525</v>
      </c>
      <c r="H18" s="152">
        <f>'1d 2425 Summary'!E18</f>
        <v>119223.7525</v>
      </c>
      <c r="I18" s="152">
        <f>SUM('2a CalSAWS DD&amp;I'!CP131,'2b CalSAWS M&amp;O'!CE49)</f>
        <v>99795</v>
      </c>
      <c r="J18" s="152">
        <f t="shared" si="1"/>
        <v>871767.17090000003</v>
      </c>
      <c r="K18" s="100"/>
      <c r="N18" s="49"/>
      <c r="O18" s="49"/>
      <c r="S18" s="49"/>
    </row>
    <row r="19" spans="1:19" thickTop="1" thickBot="1">
      <c r="A19" s="156">
        <v>4</v>
      </c>
      <c r="B19" s="151" t="s">
        <v>135</v>
      </c>
      <c r="C19" s="152">
        <v>7852.1750000000002</v>
      </c>
      <c r="D19" s="152">
        <v>7685.6040000000003</v>
      </c>
      <c r="E19" s="152">
        <v>11216.6592</v>
      </c>
      <c r="F19" s="152">
        <v>4730.6592000000001</v>
      </c>
      <c r="G19" s="152">
        <f>'1a 2324 Summary'!E19</f>
        <v>5555.6268</v>
      </c>
      <c r="H19" s="152">
        <f>'1d 2425 Summary'!E19</f>
        <v>6337.6268</v>
      </c>
      <c r="I19" s="152">
        <f>SUM('2a CalSAWS DD&amp;I'!CP132,'2b CalSAWS M&amp;O'!CE50)</f>
        <v>5316</v>
      </c>
      <c r="J19" s="152">
        <f t="shared" si="1"/>
        <v>48694.350999999995</v>
      </c>
      <c r="K19" s="100"/>
      <c r="N19" s="49"/>
      <c r="O19" s="49"/>
      <c r="S19" s="49"/>
    </row>
    <row r="20" spans="1:19" thickTop="1" thickBot="1">
      <c r="A20" s="156">
        <v>4</v>
      </c>
      <c r="B20" s="151" t="s">
        <v>136</v>
      </c>
      <c r="C20" s="152">
        <v>560081.90449999995</v>
      </c>
      <c r="D20" s="152">
        <v>562280.34</v>
      </c>
      <c r="E20" s="152">
        <v>892135.20239999995</v>
      </c>
      <c r="F20" s="152">
        <v>386080.20240000001</v>
      </c>
      <c r="G20" s="152">
        <f>'1a 2324 Summary'!E20</f>
        <v>451306.80790000001</v>
      </c>
      <c r="H20" s="152">
        <f>'1d 2425 Summary'!E20</f>
        <v>530785.80790000001</v>
      </c>
      <c r="I20" s="152">
        <f>SUM('2a CalSAWS DD&amp;I'!CP133,'2b CalSAWS M&amp;O'!CE51)</f>
        <v>445737</v>
      </c>
      <c r="J20" s="152">
        <f t="shared" si="1"/>
        <v>3828407.2650999995</v>
      </c>
      <c r="K20" s="100"/>
      <c r="N20" s="49"/>
      <c r="O20" s="49"/>
      <c r="S20" s="49"/>
    </row>
    <row r="21" spans="1:19" thickTop="1" thickBot="1">
      <c r="A21" s="156">
        <v>4</v>
      </c>
      <c r="B21" s="151" t="s">
        <v>137</v>
      </c>
      <c r="C21" s="152">
        <v>78794.471399999995</v>
      </c>
      <c r="D21" s="152">
        <v>79767.55</v>
      </c>
      <c r="E21" s="152">
        <v>128861.32520000001</v>
      </c>
      <c r="F21" s="152">
        <v>56553.325199999999</v>
      </c>
      <c r="G21" s="152">
        <f>'1a 2324 Summary'!E21</f>
        <v>65400.6783</v>
      </c>
      <c r="H21" s="152">
        <f>'1d 2425 Summary'!E21</f>
        <v>76286.6783</v>
      </c>
      <c r="I21" s="152">
        <f>SUM('2a CalSAWS DD&amp;I'!CP134,'2b CalSAWS M&amp;O'!CE52)</f>
        <v>63873</v>
      </c>
      <c r="J21" s="152">
        <f t="shared" si="1"/>
        <v>549537.02840000007</v>
      </c>
      <c r="K21" s="100"/>
      <c r="N21" s="49"/>
      <c r="O21" s="49"/>
      <c r="S21" s="49"/>
    </row>
    <row r="22" spans="1:19" thickTop="1" thickBot="1">
      <c r="A22" s="156">
        <v>3</v>
      </c>
      <c r="B22" s="151" t="s">
        <v>138</v>
      </c>
      <c r="C22" s="152">
        <v>41828.736799999999</v>
      </c>
      <c r="D22" s="152">
        <v>41704.925999999999</v>
      </c>
      <c r="E22" s="152">
        <v>66445.37</v>
      </c>
      <c r="F22" s="152">
        <v>29049.37</v>
      </c>
      <c r="G22" s="152">
        <f>'1a 2324 Summary'!E22</f>
        <v>33850.917500000003</v>
      </c>
      <c r="H22" s="152">
        <f>'1d 2425 Summary'!E22</f>
        <v>39728.917500000003</v>
      </c>
      <c r="I22" s="152">
        <f>SUM('2a CalSAWS DD&amp;I'!CP135,'2b CalSAWS M&amp;O'!CE53)</f>
        <v>33267</v>
      </c>
      <c r="J22" s="152">
        <f t="shared" si="1"/>
        <v>285875.2378</v>
      </c>
      <c r="K22" s="100"/>
      <c r="N22" s="49"/>
      <c r="O22" s="49"/>
      <c r="S22" s="49"/>
    </row>
    <row r="23" spans="1:19" thickTop="1" thickBot="1">
      <c r="A23" s="156">
        <v>3</v>
      </c>
      <c r="B23" s="151" t="s">
        <v>139</v>
      </c>
      <c r="C23" s="152">
        <v>11140.3478</v>
      </c>
      <c r="D23" s="152">
        <v>10967.905999999999</v>
      </c>
      <c r="E23" s="152">
        <v>27301.903600000001</v>
      </c>
      <c r="F23" s="152">
        <v>8504.9035999999996</v>
      </c>
      <c r="G23" s="152">
        <f>'1a 2324 Summary'!E23</f>
        <v>8831.0969000000005</v>
      </c>
      <c r="H23" s="152">
        <f>'1d 2425 Summary'!E23</f>
        <v>11091.0969</v>
      </c>
      <c r="I23" s="152">
        <f>SUM('2a CalSAWS DD&amp;I'!CP136,'2b CalSAWS M&amp;O'!CE54)</f>
        <v>9312</v>
      </c>
      <c r="J23" s="152">
        <f t="shared" si="1"/>
        <v>87149.254799999995</v>
      </c>
      <c r="K23" s="100"/>
      <c r="N23" s="49"/>
      <c r="O23" s="49"/>
      <c r="S23" s="49"/>
    </row>
    <row r="24" spans="1:19" thickTop="1" thickBot="1">
      <c r="A24" s="156">
        <v>6</v>
      </c>
      <c r="B24" s="151" t="s">
        <v>140</v>
      </c>
      <c r="C24" s="152">
        <v>3914511.3936000001</v>
      </c>
      <c r="D24" s="152">
        <v>4081709.6179999998</v>
      </c>
      <c r="E24" s="152">
        <v>3345063.7116</v>
      </c>
      <c r="F24" s="152">
        <v>3075585.7116</v>
      </c>
      <c r="G24" s="152">
        <f>'1a 2324 Summary'!E24</f>
        <v>4013887.5784</v>
      </c>
      <c r="H24" s="152">
        <f>'1d 2425 Summary'!E24</f>
        <v>4739782.5784</v>
      </c>
      <c r="I24" s="152">
        <f>SUM('2a CalSAWS DD&amp;I'!CP137,'2b CalSAWS M&amp;O'!CE55)</f>
        <v>3966426</v>
      </c>
      <c r="J24" s="152">
        <f t="shared" si="1"/>
        <v>27136966.591600001</v>
      </c>
      <c r="K24" s="100"/>
      <c r="N24" s="49"/>
      <c r="O24" s="49"/>
      <c r="S24" s="49"/>
    </row>
    <row r="25" spans="1:19" thickTop="1" thickBot="1">
      <c r="A25" s="156">
        <v>4</v>
      </c>
      <c r="B25" s="151" t="s">
        <v>141</v>
      </c>
      <c r="C25" s="152">
        <v>97599.665899999993</v>
      </c>
      <c r="D25" s="152">
        <v>95553.909</v>
      </c>
      <c r="E25" s="152">
        <v>151741.47320000001</v>
      </c>
      <c r="F25" s="152">
        <v>66820.473199999993</v>
      </c>
      <c r="G25" s="152">
        <f>'1a 2324 Summary'!E25</f>
        <v>78085.088600000003</v>
      </c>
      <c r="H25" s="152">
        <f>'1d 2425 Summary'!E25</f>
        <v>91964.088600000003</v>
      </c>
      <c r="I25" s="152">
        <f>SUM('2a CalSAWS DD&amp;I'!CP138,'2b CalSAWS M&amp;O'!CE56)</f>
        <v>77169</v>
      </c>
      <c r="J25" s="152">
        <f t="shared" si="1"/>
        <v>658933.69850000006</v>
      </c>
      <c r="K25" s="100"/>
      <c r="N25" s="49"/>
      <c r="O25" s="49"/>
      <c r="S25" s="49"/>
    </row>
    <row r="26" spans="1:19" thickTop="1" thickBot="1">
      <c r="A26" s="156">
        <v>1</v>
      </c>
      <c r="B26" s="151" t="s">
        <v>142</v>
      </c>
      <c r="C26" s="152">
        <v>66535.430200000003</v>
      </c>
      <c r="D26" s="152">
        <v>61872.832000000002</v>
      </c>
      <c r="E26" s="152">
        <v>88248.103199999998</v>
      </c>
      <c r="F26" s="152">
        <v>37777.103199999998</v>
      </c>
      <c r="G26" s="152">
        <f>'1a 2324 Summary'!E26</f>
        <v>46340.327799999999</v>
      </c>
      <c r="H26" s="152">
        <f>'1d 2425 Summary'!E26</f>
        <v>55180.327799999999</v>
      </c>
      <c r="I26" s="152">
        <f>SUM('2a CalSAWS DD&amp;I'!CP139,'2b CalSAWS M&amp;O'!CE57)</f>
        <v>46569</v>
      </c>
      <c r="J26" s="152">
        <f t="shared" si="1"/>
        <v>402523.12419999996</v>
      </c>
      <c r="K26" s="100"/>
      <c r="N26" s="49"/>
      <c r="O26" s="49"/>
      <c r="S26" s="49"/>
    </row>
    <row r="27" spans="1:19" thickTop="1" thickBot="1">
      <c r="A27" s="156">
        <v>4</v>
      </c>
      <c r="B27" s="151" t="s">
        <v>143</v>
      </c>
      <c r="C27" s="152">
        <v>7046.8467000000001</v>
      </c>
      <c r="D27" s="152">
        <v>6938.6040000000003</v>
      </c>
      <c r="E27" s="152">
        <v>11053.6592</v>
      </c>
      <c r="F27" s="152">
        <v>4735.6592000000001</v>
      </c>
      <c r="G27" s="152">
        <f>'1a 2324 Summary'!E27</f>
        <v>5912.6268</v>
      </c>
      <c r="H27" s="152">
        <f>'1d 2425 Summary'!E27</f>
        <v>6409.6268</v>
      </c>
      <c r="I27" s="152">
        <f>SUM('2a CalSAWS DD&amp;I'!CP140,'2b CalSAWS M&amp;O'!CE58)</f>
        <v>5316</v>
      </c>
      <c r="J27" s="152">
        <f t="shared" si="1"/>
        <v>47413.022700000001</v>
      </c>
      <c r="K27" s="100"/>
      <c r="N27" s="49"/>
      <c r="O27" s="49"/>
      <c r="S27" s="49"/>
    </row>
    <row r="28" spans="1:19" thickTop="1" thickBot="1">
      <c r="A28" s="156">
        <v>3</v>
      </c>
      <c r="B28" s="151" t="s">
        <v>144</v>
      </c>
      <c r="C28" s="152">
        <v>51697.084600000002</v>
      </c>
      <c r="D28" s="152">
        <v>51149.680999999997</v>
      </c>
      <c r="E28" s="152">
        <v>79525.029200000004</v>
      </c>
      <c r="F28" s="152">
        <v>33513.029199999997</v>
      </c>
      <c r="G28" s="152">
        <f>'1a 2324 Summary'!E28</f>
        <v>38607.544300000001</v>
      </c>
      <c r="H28" s="152">
        <f>'1d 2425 Summary'!E28</f>
        <v>45854.544300000001</v>
      </c>
      <c r="I28" s="152">
        <f>SUM('2a CalSAWS DD&amp;I'!CP141,'2b CalSAWS M&amp;O'!CE59)</f>
        <v>38592</v>
      </c>
      <c r="J28" s="152">
        <f t="shared" si="1"/>
        <v>338938.91259999998</v>
      </c>
      <c r="K28" s="100"/>
      <c r="N28" s="49"/>
      <c r="O28" s="49"/>
      <c r="S28" s="49"/>
    </row>
    <row r="29" spans="1:19" thickTop="1" thickBot="1">
      <c r="A29" s="156">
        <v>4</v>
      </c>
      <c r="B29" s="151" t="s">
        <v>145</v>
      </c>
      <c r="C29" s="152">
        <v>184026.46780000001</v>
      </c>
      <c r="D29" s="152">
        <v>180049.761</v>
      </c>
      <c r="E29" s="152">
        <v>286096.2132</v>
      </c>
      <c r="F29" s="152">
        <v>124726.2132</v>
      </c>
      <c r="G29" s="152">
        <f>'1a 2324 Summary'!E29</f>
        <v>144692.92360000001</v>
      </c>
      <c r="H29" s="152">
        <f>'1d 2425 Summary'!E29</f>
        <v>169743.92360000001</v>
      </c>
      <c r="I29" s="152">
        <f>SUM('2a CalSAWS DD&amp;I'!CP142,'2b CalSAWS M&amp;O'!CE60)</f>
        <v>142371</v>
      </c>
      <c r="J29" s="152">
        <f t="shared" si="1"/>
        <v>1231706.5024000001</v>
      </c>
      <c r="K29" s="100"/>
      <c r="N29" s="49"/>
      <c r="O29" s="49"/>
      <c r="S29" s="49"/>
    </row>
    <row r="30" spans="1:19" thickTop="1" thickBot="1">
      <c r="A30" s="156">
        <v>3</v>
      </c>
      <c r="B30" s="151" t="s">
        <v>146</v>
      </c>
      <c r="C30" s="152">
        <v>4479.3455999999996</v>
      </c>
      <c r="D30" s="152">
        <v>4686.4529999999995</v>
      </c>
      <c r="E30" s="152">
        <v>7695.2443999999996</v>
      </c>
      <c r="F30" s="152">
        <v>3386.2444</v>
      </c>
      <c r="G30" s="152">
        <f>'1a 2324 Summary'!E30</f>
        <v>3991.4701</v>
      </c>
      <c r="H30" s="152">
        <f>'1d 2425 Summary'!E30</f>
        <v>4762.4700999999995</v>
      </c>
      <c r="I30" s="152">
        <f>SUM('2a CalSAWS DD&amp;I'!CP143,'2b CalSAWS M&amp;O'!CE61)</f>
        <v>3990</v>
      </c>
      <c r="J30" s="152">
        <f t="shared" si="1"/>
        <v>32991.227599999998</v>
      </c>
      <c r="K30" s="100"/>
      <c r="N30" s="49"/>
      <c r="O30" s="49"/>
      <c r="S30" s="49"/>
    </row>
    <row r="31" spans="1:19" thickTop="1" thickBot="1">
      <c r="A31" s="156">
        <v>2</v>
      </c>
      <c r="B31" s="151" t="s">
        <v>147</v>
      </c>
      <c r="C31" s="152">
        <v>4498.6738999999998</v>
      </c>
      <c r="D31" s="152">
        <v>4086.3020000000001</v>
      </c>
      <c r="E31" s="152">
        <v>5659.8296</v>
      </c>
      <c r="F31" s="152">
        <v>2602.8296</v>
      </c>
      <c r="G31" s="152">
        <f>'1a 2324 Summary'!E31</f>
        <v>3123.3134</v>
      </c>
      <c r="H31" s="152">
        <f>'1d 2425 Summary'!E31</f>
        <v>3141.3134</v>
      </c>
      <c r="I31" s="152">
        <f>SUM('2a CalSAWS DD&amp;I'!CP144,'2b CalSAWS M&amp;O'!CE62)</f>
        <v>2664</v>
      </c>
      <c r="J31" s="152">
        <f t="shared" si="1"/>
        <v>25776.261899999998</v>
      </c>
      <c r="K31" s="100"/>
      <c r="N31" s="49"/>
      <c r="O31" s="49"/>
      <c r="S31" s="49"/>
    </row>
    <row r="32" spans="1:19" thickTop="1" thickBot="1">
      <c r="A32" s="156">
        <v>1</v>
      </c>
      <c r="B32" s="151" t="s">
        <v>148</v>
      </c>
      <c r="C32" s="152">
        <v>233114.03399999999</v>
      </c>
      <c r="D32" s="152">
        <v>224240.08299999998</v>
      </c>
      <c r="E32" s="152">
        <v>341721.50919999997</v>
      </c>
      <c r="F32" s="152">
        <v>147166.5092</v>
      </c>
      <c r="G32" s="152">
        <f>'1a 2324 Summary'!E32</f>
        <v>173885.52770000001</v>
      </c>
      <c r="H32" s="152">
        <f>'1d 2425 Summary'!E32</f>
        <v>205110.52770000001</v>
      </c>
      <c r="I32" s="152">
        <f>SUM('2a CalSAWS DD&amp;I'!CP145,'2b CalSAWS M&amp;O'!CE63)</f>
        <v>174309</v>
      </c>
      <c r="J32" s="152">
        <f t="shared" si="1"/>
        <v>1499547.1908</v>
      </c>
      <c r="K32" s="100"/>
      <c r="N32" s="49"/>
      <c r="O32" s="49"/>
      <c r="S32" s="49"/>
    </row>
    <row r="33" spans="1:19" thickTop="1" thickBot="1">
      <c r="A33" s="156">
        <v>1</v>
      </c>
      <c r="B33" s="151" t="s">
        <v>149</v>
      </c>
      <c r="C33" s="152">
        <v>37267.218399999998</v>
      </c>
      <c r="D33" s="152">
        <v>35125.171000000002</v>
      </c>
      <c r="E33" s="152">
        <v>55129.540399999998</v>
      </c>
      <c r="F33" s="152">
        <v>25098.540399999998</v>
      </c>
      <c r="G33" s="152">
        <f>'1a 2324 Summary'!E33</f>
        <v>30117.6041</v>
      </c>
      <c r="H33" s="152">
        <f>'1d 2425 Summary'!E33</f>
        <v>34533.604099999997</v>
      </c>
      <c r="I33" s="152">
        <f>SUM('2a CalSAWS DD&amp;I'!CP146,'2b CalSAWS M&amp;O'!CE64)</f>
        <v>29271</v>
      </c>
      <c r="J33" s="152">
        <f t="shared" si="1"/>
        <v>246542.67839999998</v>
      </c>
      <c r="K33" s="100"/>
      <c r="N33" s="49"/>
      <c r="O33" s="49"/>
      <c r="S33" s="49"/>
    </row>
    <row r="34" spans="1:19" thickTop="1" thickBot="1">
      <c r="A34" s="156">
        <v>2</v>
      </c>
      <c r="B34" s="151" t="s">
        <v>150</v>
      </c>
      <c r="C34" s="152">
        <v>32194.060700000002</v>
      </c>
      <c r="D34" s="152">
        <v>31700.868999999999</v>
      </c>
      <c r="E34" s="152">
        <v>49789.881200000003</v>
      </c>
      <c r="F34" s="152">
        <v>21497.8812</v>
      </c>
      <c r="G34" s="152">
        <f>'1a 2324 Summary'!E34</f>
        <v>24742.977299999999</v>
      </c>
      <c r="H34" s="152">
        <f>'1d 2425 Summary'!E34</f>
        <v>29995.977299999999</v>
      </c>
      <c r="I34" s="152">
        <f>SUM('2a CalSAWS DD&amp;I'!CP147,'2b CalSAWS M&amp;O'!CE65)</f>
        <v>25281</v>
      </c>
      <c r="J34" s="152">
        <f t="shared" si="1"/>
        <v>215202.64670000001</v>
      </c>
      <c r="K34" s="100"/>
      <c r="N34" s="49"/>
      <c r="O34" s="49"/>
      <c r="S34" s="49"/>
    </row>
    <row r="35" spans="1:19" thickTop="1" thickBot="1">
      <c r="A35" s="156">
        <v>5</v>
      </c>
      <c r="B35" s="151" t="s">
        <v>151</v>
      </c>
      <c r="C35" s="152">
        <v>377086.27559999999</v>
      </c>
      <c r="D35" s="152">
        <v>777568.13</v>
      </c>
      <c r="E35" s="152">
        <v>1517718.7387999999</v>
      </c>
      <c r="F35" s="152">
        <v>623081.73880000005</v>
      </c>
      <c r="G35" s="152">
        <f>'1a 2324 Summary'!E35</f>
        <v>485545.91480000003</v>
      </c>
      <c r="H35" s="152">
        <f>'1d 2425 Summary'!E35</f>
        <v>1003701.9148</v>
      </c>
      <c r="I35" s="152">
        <f>SUM('2a CalSAWS DD&amp;I'!CP148,'2b CalSAWS M&amp;O'!CE66)</f>
        <v>854223</v>
      </c>
      <c r="J35" s="152">
        <f t="shared" si="1"/>
        <v>5638925.7127999999</v>
      </c>
      <c r="K35" s="100"/>
      <c r="N35" s="49"/>
      <c r="O35" s="49"/>
      <c r="S35" s="49"/>
    </row>
    <row r="36" spans="1:19" thickTop="1" thickBot="1">
      <c r="A36" s="156">
        <v>2</v>
      </c>
      <c r="B36" s="151" t="s">
        <v>152</v>
      </c>
      <c r="C36" s="152">
        <v>37846.771000000001</v>
      </c>
      <c r="D36" s="152">
        <v>73742.644</v>
      </c>
      <c r="E36" s="152">
        <v>121982.666</v>
      </c>
      <c r="F36" s="152">
        <v>54003.665999999997</v>
      </c>
      <c r="G36" s="152">
        <f>'1a 2324 Summary'!E36</f>
        <v>32049.3649</v>
      </c>
      <c r="H36" s="152">
        <f>'1d 2425 Summary'!E36</f>
        <v>71856.3649</v>
      </c>
      <c r="I36" s="152">
        <f>SUM('2a CalSAWS DD&amp;I'!CP149,'2b CalSAWS M&amp;O'!CE67)</f>
        <v>61206</v>
      </c>
      <c r="J36" s="152">
        <f t="shared" si="1"/>
        <v>452687.47679999995</v>
      </c>
      <c r="K36" s="100"/>
      <c r="N36" s="49"/>
      <c r="O36" s="49"/>
      <c r="S36" s="49"/>
    </row>
    <row r="37" spans="1:19" thickTop="1" thickBot="1">
      <c r="A37" s="156">
        <v>3</v>
      </c>
      <c r="B37" s="151" t="s">
        <v>153</v>
      </c>
      <c r="C37" s="152">
        <v>8484.1749999999993</v>
      </c>
      <c r="D37" s="152">
        <v>8352.7549999999992</v>
      </c>
      <c r="E37" s="152">
        <v>13068.074000000001</v>
      </c>
      <c r="F37" s="152">
        <v>5516.0739999999996</v>
      </c>
      <c r="G37" s="152">
        <f>'1a 2324 Summary'!E37</f>
        <v>6409.7834999999995</v>
      </c>
      <c r="H37" s="152">
        <f>'1d 2425 Summary'!E37</f>
        <v>7912.7834999999995</v>
      </c>
      <c r="I37" s="152">
        <f>SUM('2a CalSAWS DD&amp;I'!CP150,'2b CalSAWS M&amp;O'!CE68)</f>
        <v>6648</v>
      </c>
      <c r="J37" s="152">
        <f t="shared" si="1"/>
        <v>56391.644999999997</v>
      </c>
      <c r="K37" s="100"/>
      <c r="N37" s="49"/>
      <c r="O37" s="49"/>
      <c r="S37" s="49"/>
    </row>
    <row r="38" spans="1:19" thickTop="1" thickBot="1">
      <c r="A38" s="156">
        <v>5</v>
      </c>
      <c r="B38" s="151" t="s">
        <v>154</v>
      </c>
      <c r="C38" s="152">
        <v>1045803.8994</v>
      </c>
      <c r="D38" s="152">
        <v>1057882.0929999999</v>
      </c>
      <c r="E38" s="152">
        <v>1700683.1536000001</v>
      </c>
      <c r="F38" s="152">
        <v>726330.15359999996</v>
      </c>
      <c r="G38" s="152">
        <f>'1a 2324 Summary'!E38</f>
        <v>843412.0344</v>
      </c>
      <c r="H38" s="152">
        <f>'1d 2425 Summary'!E38</f>
        <v>991223.0344</v>
      </c>
      <c r="I38" s="152">
        <f>SUM('2a CalSAWS DD&amp;I'!CP151,'2b CalSAWS M&amp;O'!CE69)</f>
        <v>836925</v>
      </c>
      <c r="J38" s="152">
        <f t="shared" si="1"/>
        <v>7202259.3684</v>
      </c>
      <c r="K38" s="100"/>
      <c r="N38" s="49"/>
      <c r="O38" s="49"/>
      <c r="S38" s="49"/>
    </row>
    <row r="39" spans="1:19" thickTop="1" thickBot="1">
      <c r="A39" s="156">
        <v>2</v>
      </c>
      <c r="B39" s="151" t="s">
        <v>155</v>
      </c>
      <c r="C39" s="152">
        <v>287407.196</v>
      </c>
      <c r="D39" s="152">
        <v>601839.28899999999</v>
      </c>
      <c r="E39" s="152">
        <v>1129194.1712</v>
      </c>
      <c r="F39" s="152">
        <v>512888.17119999998</v>
      </c>
      <c r="G39" s="152">
        <f>'1a 2324 Summary'!E39</f>
        <v>422285.26140000002</v>
      </c>
      <c r="H39" s="152">
        <f>'1d 2425 Summary'!E39</f>
        <v>693312.26139999996</v>
      </c>
      <c r="I39" s="152">
        <f>SUM('2a CalSAWS DD&amp;I'!CP152,'2b CalSAWS M&amp;O'!CE70)</f>
        <v>586782</v>
      </c>
      <c r="J39" s="152">
        <f t="shared" si="1"/>
        <v>4233708.3502000002</v>
      </c>
      <c r="K39" s="100"/>
      <c r="N39" s="49"/>
      <c r="O39" s="49"/>
      <c r="S39" s="49"/>
    </row>
    <row r="40" spans="1:19" thickTop="1" thickBot="1">
      <c r="A40" s="156">
        <v>1</v>
      </c>
      <c r="B40" s="151" t="s">
        <v>156</v>
      </c>
      <c r="C40" s="152">
        <v>24669.0412</v>
      </c>
      <c r="D40" s="152">
        <v>23389.963</v>
      </c>
      <c r="E40" s="152">
        <v>35351.392399999997</v>
      </c>
      <c r="F40" s="152">
        <v>14954.392400000001</v>
      </c>
      <c r="G40" s="152">
        <f>'1a 2324 Summary'!E40</f>
        <v>17812.037100000001</v>
      </c>
      <c r="H40" s="152">
        <f>'1d 2425 Summary'!E40</f>
        <v>20523.037100000001</v>
      </c>
      <c r="I40" s="152">
        <f>SUM('2a CalSAWS DD&amp;I'!CP153,'2b CalSAWS M&amp;O'!CE71)</f>
        <v>17295</v>
      </c>
      <c r="J40" s="152">
        <f t="shared" si="1"/>
        <v>153994.86319999999</v>
      </c>
      <c r="K40" s="100"/>
      <c r="N40" s="49"/>
      <c r="O40" s="49"/>
      <c r="S40" s="49"/>
    </row>
    <row r="41" spans="1:19" thickTop="1" thickBot="1">
      <c r="A41" s="156">
        <v>5</v>
      </c>
      <c r="B41" s="151" t="s">
        <v>157</v>
      </c>
      <c r="C41" s="152">
        <v>1165845.0859000001</v>
      </c>
      <c r="D41" s="152">
        <v>1145607.4180000001</v>
      </c>
      <c r="E41" s="152">
        <v>1842263.5752000001</v>
      </c>
      <c r="F41" s="152">
        <v>790521.57519999996</v>
      </c>
      <c r="G41" s="152">
        <f>'1a 2324 Summary'!E41</f>
        <v>890502.42200000002</v>
      </c>
      <c r="H41" s="152">
        <f>'1d 2425 Summary'!E41</f>
        <v>1038309.422</v>
      </c>
      <c r="I41" s="152">
        <f>SUM('2a CalSAWS DD&amp;I'!CP154,'2b CalSAWS M&amp;O'!CE72)</f>
        <v>872859</v>
      </c>
      <c r="J41" s="152">
        <f t="shared" si="1"/>
        <v>7745908.4983000001</v>
      </c>
      <c r="K41" s="100"/>
      <c r="N41" s="49"/>
      <c r="O41" s="49"/>
      <c r="S41" s="49"/>
    </row>
    <row r="42" spans="1:19" thickTop="1" thickBot="1">
      <c r="A42" s="156">
        <v>5</v>
      </c>
      <c r="B42" s="151" t="s">
        <v>158</v>
      </c>
      <c r="C42" s="152">
        <v>392032.6298</v>
      </c>
      <c r="D42" s="152">
        <v>805643.45200000005</v>
      </c>
      <c r="E42" s="152">
        <v>1653803.7971999999</v>
      </c>
      <c r="F42" s="152">
        <v>646813.79720000003</v>
      </c>
      <c r="G42" s="152">
        <f>'1a 2324 Summary'!E42</f>
        <v>575159.84669999999</v>
      </c>
      <c r="H42" s="152">
        <f>'1d 2425 Summary'!E42</f>
        <v>1097604.8467000001</v>
      </c>
      <c r="I42" s="152">
        <f>SUM('2a CalSAWS DD&amp;I'!CP155,'2b CalSAWS M&amp;O'!CE73)</f>
        <v>928731</v>
      </c>
      <c r="J42" s="152">
        <f t="shared" si="1"/>
        <v>6099789.3695999999</v>
      </c>
      <c r="K42" s="100"/>
      <c r="N42" s="49"/>
      <c r="O42" s="49"/>
      <c r="S42" s="49"/>
    </row>
    <row r="43" spans="1:19" thickTop="1" thickBot="1">
      <c r="A43" s="156">
        <v>1</v>
      </c>
      <c r="B43" s="151" t="s">
        <v>159</v>
      </c>
      <c r="C43" s="152">
        <v>142778.21580000001</v>
      </c>
      <c r="D43" s="152">
        <v>276466.49900000001</v>
      </c>
      <c r="E43" s="152">
        <v>472902.27159999998</v>
      </c>
      <c r="F43" s="152">
        <v>271393.27159999998</v>
      </c>
      <c r="G43" s="152">
        <f>'1a 2324 Summary'!E43</f>
        <v>223017.32560000001</v>
      </c>
      <c r="H43" s="152">
        <f>'1d 2425 Summary'!E43</f>
        <v>268330.32559999998</v>
      </c>
      <c r="I43" s="152">
        <f>SUM('2a CalSAWS DD&amp;I'!CP156,'2b CalSAWS M&amp;O'!CE74)</f>
        <v>226191</v>
      </c>
      <c r="J43" s="152">
        <f t="shared" si="1"/>
        <v>1881078.9092000001</v>
      </c>
      <c r="K43" s="100"/>
      <c r="N43" s="49"/>
      <c r="O43" s="49"/>
      <c r="S43" s="49"/>
    </row>
    <row r="44" spans="1:19" thickTop="1" thickBot="1">
      <c r="A44" s="156">
        <v>4</v>
      </c>
      <c r="B44" s="151" t="s">
        <v>160</v>
      </c>
      <c r="C44" s="152">
        <v>397210.78450000001</v>
      </c>
      <c r="D44" s="152">
        <v>383356.03200000001</v>
      </c>
      <c r="E44" s="152">
        <v>597187.67079999996</v>
      </c>
      <c r="F44" s="152">
        <v>254584.67079999999</v>
      </c>
      <c r="G44" s="152">
        <f>'1a 2324 Summary'!E44</f>
        <v>294192.63069999998</v>
      </c>
      <c r="H44" s="152">
        <f>'1d 2425 Summary'!E44</f>
        <v>346550.63069999998</v>
      </c>
      <c r="I44" s="152">
        <f>SUM('2a CalSAWS DD&amp;I'!CP157,'2b CalSAWS M&amp;O'!CE75)</f>
        <v>291390</v>
      </c>
      <c r="J44" s="152">
        <f t="shared" si="1"/>
        <v>2564472.4194999998</v>
      </c>
      <c r="K44" s="100"/>
      <c r="N44" s="49"/>
      <c r="O44" s="49"/>
      <c r="S44" s="49"/>
    </row>
    <row r="45" spans="1:19" thickTop="1" thickBot="1">
      <c r="A45" s="156">
        <v>4</v>
      </c>
      <c r="B45" s="151" t="s">
        <v>161</v>
      </c>
      <c r="C45" s="152">
        <v>40417.771000000001</v>
      </c>
      <c r="D45" s="152">
        <v>88204.493000000002</v>
      </c>
      <c r="E45" s="152">
        <v>136853.2512</v>
      </c>
      <c r="F45" s="152">
        <v>74569.251199999999</v>
      </c>
      <c r="G45" s="152">
        <f>'1a 2324 Summary'!E45</f>
        <v>67775.051500000001</v>
      </c>
      <c r="H45" s="152">
        <f>'1d 2425 Summary'!E45</f>
        <v>70494.051500000001</v>
      </c>
      <c r="I45" s="152">
        <f>SUM('2a CalSAWS DD&amp;I'!CP158,'2b CalSAWS M&amp;O'!CE76)</f>
        <v>59880</v>
      </c>
      <c r="J45" s="152">
        <f t="shared" si="1"/>
        <v>538193.86939999997</v>
      </c>
      <c r="K45" s="100"/>
      <c r="N45" s="49"/>
      <c r="O45" s="49"/>
      <c r="S45" s="49"/>
    </row>
    <row r="46" spans="1:19" thickTop="1" thickBot="1">
      <c r="A46" s="156">
        <v>1</v>
      </c>
      <c r="B46" s="151" t="s">
        <v>162</v>
      </c>
      <c r="C46" s="152">
        <v>69793.831399999995</v>
      </c>
      <c r="D46" s="152">
        <v>134328.345</v>
      </c>
      <c r="E46" s="152">
        <v>260531.82079999999</v>
      </c>
      <c r="F46" s="152">
        <v>118479.8208</v>
      </c>
      <c r="G46" s="152">
        <f>'1a 2324 Summary'!E46</f>
        <v>92687.199900000007</v>
      </c>
      <c r="H46" s="152">
        <f>'1d 2425 Summary'!E46</f>
        <v>149256.19990000001</v>
      </c>
      <c r="I46" s="152">
        <f>SUM('2a CalSAWS DD&amp;I'!CP159,'2b CalSAWS M&amp;O'!CE77)</f>
        <v>127731</v>
      </c>
      <c r="J46" s="152">
        <f t="shared" si="1"/>
        <v>952808.21779999998</v>
      </c>
      <c r="K46" s="100"/>
      <c r="N46" s="49"/>
      <c r="O46" s="49"/>
      <c r="S46" s="49"/>
    </row>
    <row r="47" spans="1:19" thickTop="1" thickBot="1">
      <c r="A47" s="156">
        <v>5</v>
      </c>
      <c r="B47" s="151" t="s">
        <v>163</v>
      </c>
      <c r="C47" s="152">
        <v>68531.669399999999</v>
      </c>
      <c r="D47" s="152">
        <v>158829.30799999999</v>
      </c>
      <c r="E47" s="152">
        <v>284496.0428</v>
      </c>
      <c r="F47" s="152">
        <v>129880.0428</v>
      </c>
      <c r="G47" s="152">
        <f>'1a 2324 Summary'!E47</f>
        <v>94995.550400000007</v>
      </c>
      <c r="H47" s="152">
        <f>'1d 2425 Summary'!E47</f>
        <v>173624.55040000001</v>
      </c>
      <c r="I47" s="152">
        <f>SUM('2a CalSAWS DD&amp;I'!CP160,'2b CalSAWS M&amp;O'!CE78)</f>
        <v>147693</v>
      </c>
      <c r="J47" s="152">
        <f t="shared" si="1"/>
        <v>1058050.1638</v>
      </c>
      <c r="K47" s="100"/>
      <c r="N47" s="49"/>
      <c r="O47" s="49"/>
      <c r="S47" s="49"/>
    </row>
    <row r="48" spans="1:19" thickTop="1" thickBot="1">
      <c r="A48" s="156">
        <v>1</v>
      </c>
      <c r="B48" s="151" t="s">
        <v>164</v>
      </c>
      <c r="C48" s="152">
        <v>191250.2696</v>
      </c>
      <c r="D48" s="152">
        <v>431794.12900000002</v>
      </c>
      <c r="E48" s="152">
        <v>766005.38840000005</v>
      </c>
      <c r="F48" s="152">
        <v>365297.3884</v>
      </c>
      <c r="G48" s="152">
        <f>'1a 2324 Summary'!E48</f>
        <v>309803.97289999999</v>
      </c>
      <c r="H48" s="152">
        <f>'1d 2425 Summary'!E48</f>
        <v>448971.97289999999</v>
      </c>
      <c r="I48" s="152">
        <f>SUM('2a CalSAWS DD&amp;I'!CP161,'2b CalSAWS M&amp;O'!CE79)</f>
        <v>381882</v>
      </c>
      <c r="J48" s="152">
        <f t="shared" si="1"/>
        <v>2895005.1211999999</v>
      </c>
      <c r="K48" s="100"/>
      <c r="N48" s="49"/>
      <c r="O48" s="49"/>
      <c r="S48" s="49"/>
    </row>
    <row r="49" spans="1:19" thickTop="1" thickBot="1">
      <c r="A49" s="156">
        <v>1</v>
      </c>
      <c r="B49" s="151" t="s">
        <v>165</v>
      </c>
      <c r="C49" s="152">
        <v>49704.995600000002</v>
      </c>
      <c r="D49" s="152">
        <v>98107.758000000002</v>
      </c>
      <c r="E49" s="152">
        <v>167349.05840000001</v>
      </c>
      <c r="F49" s="152">
        <v>86510.058399999994</v>
      </c>
      <c r="G49" s="152">
        <f>'1a 2324 Summary'!E49</f>
        <v>59505.088600000003</v>
      </c>
      <c r="H49" s="152">
        <f>'1d 2425 Summary'!E49</f>
        <v>89510.088600000003</v>
      </c>
      <c r="I49" s="152">
        <f>SUM('2a CalSAWS DD&amp;I'!CP162,'2b CalSAWS M&amp;O'!CE80)</f>
        <v>75837</v>
      </c>
      <c r="J49" s="152">
        <f t="shared" si="1"/>
        <v>626524.04760000005</v>
      </c>
      <c r="K49" s="100"/>
      <c r="N49" s="49"/>
      <c r="O49" s="49"/>
      <c r="S49" s="49"/>
    </row>
    <row r="50" spans="1:19" thickTop="1" thickBot="1">
      <c r="A50" s="156">
        <v>3</v>
      </c>
      <c r="B50" s="151" t="s">
        <v>166</v>
      </c>
      <c r="C50" s="152">
        <v>83632.298599999995</v>
      </c>
      <c r="D50" s="152">
        <v>83406.701000000001</v>
      </c>
      <c r="E50" s="152">
        <v>133790.74</v>
      </c>
      <c r="F50" s="152">
        <v>57406.74</v>
      </c>
      <c r="G50" s="152">
        <f>'1a 2324 Summary'!E50</f>
        <v>66126.6783</v>
      </c>
      <c r="H50" s="152">
        <f>'1d 2425 Summary'!E50</f>
        <v>77743.6783</v>
      </c>
      <c r="I50" s="152">
        <f>SUM('2a CalSAWS DD&amp;I'!CP163,'2b CalSAWS M&amp;O'!CE81)</f>
        <v>65198</v>
      </c>
      <c r="J50" s="152">
        <f t="shared" si="1"/>
        <v>567304.83620000002</v>
      </c>
      <c r="K50" s="100"/>
      <c r="N50" s="49"/>
      <c r="O50" s="49"/>
      <c r="S50" s="49"/>
    </row>
    <row r="51" spans="1:19" thickTop="1" thickBot="1">
      <c r="A51" s="156">
        <v>2</v>
      </c>
      <c r="B51" s="151" t="s">
        <v>167</v>
      </c>
      <c r="C51" s="152">
        <v>1141.3282999999999</v>
      </c>
      <c r="D51" s="152">
        <v>1176.1510000000001</v>
      </c>
      <c r="E51" s="152">
        <v>1867.4148</v>
      </c>
      <c r="F51" s="152">
        <v>784.41480000000001</v>
      </c>
      <c r="G51" s="152">
        <f>'1a 2324 Summary'!E51</f>
        <v>850.1567</v>
      </c>
      <c r="H51" s="152">
        <f>'1d 2425 Summary'!E51</f>
        <v>1563.1567</v>
      </c>
      <c r="I51" s="152">
        <f>SUM('2a CalSAWS DD&amp;I'!CP164,'2b CalSAWS M&amp;O'!CE82)</f>
        <v>1329</v>
      </c>
      <c r="J51" s="152">
        <f t="shared" si="1"/>
        <v>8711.6222999999991</v>
      </c>
      <c r="K51" s="100"/>
      <c r="N51" s="49"/>
      <c r="O51" s="49"/>
      <c r="S51" s="49"/>
    </row>
    <row r="52" spans="1:19" thickTop="1" thickBot="1">
      <c r="A52" s="156">
        <v>3</v>
      </c>
      <c r="B52" s="151" t="s">
        <v>168</v>
      </c>
      <c r="C52" s="152">
        <v>23583.0412</v>
      </c>
      <c r="D52" s="152">
        <v>23751.264999999999</v>
      </c>
      <c r="E52" s="152">
        <v>38535.222000000002</v>
      </c>
      <c r="F52" s="152">
        <v>16763.222000000002</v>
      </c>
      <c r="G52" s="152">
        <f>'1a 2324 Summary'!E52</f>
        <v>19543.193800000001</v>
      </c>
      <c r="H52" s="152">
        <f>'1d 2425 Summary'!E52</f>
        <v>22301.193800000001</v>
      </c>
      <c r="I52" s="152">
        <f>SUM('2a CalSAWS DD&amp;I'!CP165,'2b CalSAWS M&amp;O'!CE83)</f>
        <v>18630</v>
      </c>
      <c r="J52" s="152">
        <f t="shared" si="1"/>
        <v>163107.13780000003</v>
      </c>
      <c r="K52" s="100"/>
      <c r="N52" s="49"/>
      <c r="O52" s="49"/>
      <c r="S52" s="49"/>
    </row>
    <row r="53" spans="1:19" thickTop="1" thickBot="1">
      <c r="A53" s="156">
        <v>1</v>
      </c>
      <c r="B53" s="151" t="s">
        <v>169</v>
      </c>
      <c r="C53" s="152">
        <v>65928.025800000003</v>
      </c>
      <c r="D53" s="152">
        <v>145171.89199999999</v>
      </c>
      <c r="E53" s="152">
        <v>253356.99119999999</v>
      </c>
      <c r="F53" s="152">
        <v>118638.9912</v>
      </c>
      <c r="G53" s="152">
        <f>'1a 2324 Summary'!E53</f>
        <v>116795.88649999999</v>
      </c>
      <c r="H53" s="152">
        <f>'1d 2425 Summary'!E53</f>
        <v>149052.88649999999</v>
      </c>
      <c r="I53" s="152">
        <f>SUM('2a CalSAWS DD&amp;I'!CP166,'2b CalSAWS M&amp;O'!CE84)</f>
        <v>126396</v>
      </c>
      <c r="J53" s="152">
        <f t="shared" si="1"/>
        <v>975340.67320000008</v>
      </c>
      <c r="K53" s="100"/>
      <c r="N53" s="49"/>
      <c r="O53" s="49"/>
      <c r="S53" s="49"/>
    </row>
    <row r="54" spans="1:19" thickTop="1" thickBot="1">
      <c r="A54" s="156">
        <v>1</v>
      </c>
      <c r="B54" s="151" t="s">
        <v>170</v>
      </c>
      <c r="C54" s="152">
        <v>63276.509599999998</v>
      </c>
      <c r="D54" s="152">
        <v>131240.986</v>
      </c>
      <c r="E54" s="152">
        <v>230333.258</v>
      </c>
      <c r="F54" s="152">
        <v>111118.258</v>
      </c>
      <c r="G54" s="152">
        <f>'1a 2324 Summary'!E54</f>
        <v>94333.319499999998</v>
      </c>
      <c r="H54" s="152">
        <f>'1d 2425 Summary'!E54</f>
        <v>132559.31950000001</v>
      </c>
      <c r="I54" s="152">
        <f>SUM('2a CalSAWS DD&amp;I'!CP167,'2b CalSAWS M&amp;O'!CE85)</f>
        <v>113106</v>
      </c>
      <c r="J54" s="152">
        <f t="shared" si="1"/>
        <v>875967.65059999994</v>
      </c>
      <c r="K54" s="100"/>
      <c r="N54" s="49"/>
      <c r="O54" s="49"/>
      <c r="S54" s="49"/>
    </row>
    <row r="55" spans="1:19" thickTop="1" thickBot="1">
      <c r="A55" s="156">
        <v>4</v>
      </c>
      <c r="B55" s="151" t="s">
        <v>171</v>
      </c>
      <c r="C55" s="152">
        <v>311586.00650000002</v>
      </c>
      <c r="D55" s="152">
        <v>305390.38799999998</v>
      </c>
      <c r="E55" s="152">
        <v>480338.0048</v>
      </c>
      <c r="F55" s="152">
        <v>205372.0048</v>
      </c>
      <c r="G55" s="152">
        <f>'1a 2324 Summary'!E55</f>
        <v>231848.95240000001</v>
      </c>
      <c r="H55" s="152">
        <f>'1d 2425 Summary'!E55</f>
        <v>269727.95240000001</v>
      </c>
      <c r="I55" s="152">
        <f>SUM('2a CalSAWS DD&amp;I'!CP168,'2b CalSAWS M&amp;O'!CE86)</f>
        <v>227521</v>
      </c>
      <c r="J55" s="152">
        <f t="shared" si="1"/>
        <v>2031784.3089000001</v>
      </c>
      <c r="K55" s="100"/>
      <c r="N55" s="49"/>
      <c r="O55" s="49"/>
      <c r="S55" s="49"/>
    </row>
    <row r="56" spans="1:19" thickTop="1" thickBot="1">
      <c r="A56" s="156">
        <v>2</v>
      </c>
      <c r="B56" s="151" t="s">
        <v>172</v>
      </c>
      <c r="C56" s="152">
        <v>50841.911800000002</v>
      </c>
      <c r="D56" s="152">
        <v>50010.680999999997</v>
      </c>
      <c r="E56" s="152">
        <v>80011.444000000003</v>
      </c>
      <c r="F56" s="152">
        <v>34990.444000000003</v>
      </c>
      <c r="G56" s="152">
        <f>'1a 2324 Summary'!E56</f>
        <v>40153.701000000001</v>
      </c>
      <c r="H56" s="152">
        <f>'1d 2425 Summary'!E56</f>
        <v>47229.701000000001</v>
      </c>
      <c r="I56" s="152">
        <f>SUM('2a CalSAWS DD&amp;I'!CP169,'2b CalSAWS M&amp;O'!CE87)</f>
        <v>39921</v>
      </c>
      <c r="J56" s="152">
        <f t="shared" si="1"/>
        <v>343158.88280000002</v>
      </c>
      <c r="K56" s="100"/>
      <c r="N56" s="49"/>
      <c r="O56" s="49"/>
      <c r="S56" s="49"/>
    </row>
    <row r="57" spans="1:19" thickTop="1" thickBot="1">
      <c r="A57" s="156">
        <v>3</v>
      </c>
      <c r="B57" s="151" t="s">
        <v>173</v>
      </c>
      <c r="C57" s="152">
        <v>34454.717299999997</v>
      </c>
      <c r="D57" s="152">
        <v>33779.171000000002</v>
      </c>
      <c r="E57" s="152">
        <v>54743.710800000001</v>
      </c>
      <c r="F57" s="152">
        <v>24080.710800000001</v>
      </c>
      <c r="G57" s="152">
        <f>'1a 2324 Summary'!E57</f>
        <v>28620.290700000001</v>
      </c>
      <c r="H57" s="152">
        <f>'1d 2425 Summary'!E57</f>
        <v>33237.290699999998</v>
      </c>
      <c r="I57" s="152">
        <f>SUM('2a CalSAWS DD&amp;I'!CP170,'2b CalSAWS M&amp;O'!CE88)</f>
        <v>27942</v>
      </c>
      <c r="J57" s="152">
        <f t="shared" si="1"/>
        <v>236857.89130000002</v>
      </c>
      <c r="K57" s="100"/>
      <c r="N57" s="49"/>
      <c r="O57" s="49"/>
      <c r="S57" s="49"/>
    </row>
    <row r="58" spans="1:19" thickTop="1" thickBot="1">
      <c r="A58" s="156">
        <v>3</v>
      </c>
      <c r="B58" s="151" t="s">
        <v>174</v>
      </c>
      <c r="C58" s="152">
        <v>6603.0021999999999</v>
      </c>
      <c r="D58" s="152">
        <v>6140.6040000000003</v>
      </c>
      <c r="E58" s="152">
        <v>9463.6592000000001</v>
      </c>
      <c r="F58" s="152">
        <v>4394.6592000000001</v>
      </c>
      <c r="G58" s="152">
        <f>'1a 2324 Summary'!E58</f>
        <v>5561.6268</v>
      </c>
      <c r="H58" s="152">
        <f>'1d 2425 Summary'!E58</f>
        <v>6358.6268</v>
      </c>
      <c r="I58" s="152">
        <f>SUM('2a CalSAWS DD&amp;I'!CP171,'2b CalSAWS M&amp;O'!CE89)</f>
        <v>5316</v>
      </c>
      <c r="J58" s="152">
        <f t="shared" si="1"/>
        <v>43838.178199999995</v>
      </c>
      <c r="K58" s="100"/>
      <c r="N58" s="49"/>
      <c r="O58" s="49"/>
      <c r="S58" s="49"/>
    </row>
    <row r="59" spans="1:19" thickTop="1" thickBot="1">
      <c r="A59" s="156">
        <v>4</v>
      </c>
      <c r="B59" s="151" t="s">
        <v>175</v>
      </c>
      <c r="C59" s="152">
        <v>136809.43599999999</v>
      </c>
      <c r="D59" s="152">
        <v>281834.37099999998</v>
      </c>
      <c r="E59" s="152">
        <v>548609.86360000004</v>
      </c>
      <c r="F59" s="152">
        <v>220641.86360000001</v>
      </c>
      <c r="G59" s="152">
        <f>'1a 2324 Summary'!E59</f>
        <v>164164.59359999999</v>
      </c>
      <c r="H59" s="152">
        <f>'1d 2425 Summary'!E59</f>
        <v>325737.59360000002</v>
      </c>
      <c r="I59" s="152">
        <f>SUM('2a CalSAWS DD&amp;I'!CP172,'2b CalSAWS M&amp;O'!CE90)</f>
        <v>275433</v>
      </c>
      <c r="J59" s="152">
        <f t="shared" si="1"/>
        <v>1953230.7214000002</v>
      </c>
      <c r="K59" s="100"/>
      <c r="N59" s="49"/>
      <c r="O59" s="49"/>
      <c r="S59" s="49"/>
    </row>
    <row r="60" spans="1:19" thickTop="1" thickBot="1">
      <c r="A60" s="156">
        <v>2</v>
      </c>
      <c r="B60" s="151" t="s">
        <v>176</v>
      </c>
      <c r="C60" s="152">
        <v>17244.039000000001</v>
      </c>
      <c r="D60" s="152">
        <v>16976.661</v>
      </c>
      <c r="E60" s="152">
        <v>27305.148000000001</v>
      </c>
      <c r="F60" s="152">
        <v>11579.147999999999</v>
      </c>
      <c r="G60" s="152">
        <f>'1a 2324 Summary'!E60</f>
        <v>13935.7237</v>
      </c>
      <c r="H60" s="152">
        <f>'1d 2425 Summary'!E60</f>
        <v>15950.7237</v>
      </c>
      <c r="I60" s="152">
        <f>SUM('2a CalSAWS DD&amp;I'!CP173,'2b CalSAWS M&amp;O'!CE91)</f>
        <v>13313</v>
      </c>
      <c r="J60" s="152">
        <f t="shared" si="1"/>
        <v>116304.4434</v>
      </c>
      <c r="K60" s="100"/>
      <c r="N60" s="49"/>
      <c r="O60" s="49"/>
      <c r="S60" s="49"/>
    </row>
    <row r="61" spans="1:19" thickTop="1" thickBot="1">
      <c r="A61" s="156">
        <v>5</v>
      </c>
      <c r="B61" s="151" t="s">
        <v>177</v>
      </c>
      <c r="C61" s="152">
        <v>117943.084</v>
      </c>
      <c r="D61" s="152">
        <v>252847.67</v>
      </c>
      <c r="E61" s="152">
        <v>449112.27159999998</v>
      </c>
      <c r="F61" s="152">
        <v>204330.27160000001</v>
      </c>
      <c r="G61" s="152">
        <f>'1a 2324 Summary'!E61</f>
        <v>140642.85550000001</v>
      </c>
      <c r="H61" s="152">
        <f>'1d 2425 Summary'!E61</f>
        <v>256059.85550000001</v>
      </c>
      <c r="I61" s="152">
        <f>SUM('2a CalSAWS DD&amp;I'!CP174,'2b CalSAWS M&amp;O'!CE92)</f>
        <v>218220</v>
      </c>
      <c r="J61" s="152">
        <f t="shared" si="1"/>
        <v>1639156.0082</v>
      </c>
      <c r="K61" s="100"/>
      <c r="N61" s="49"/>
      <c r="O61" s="49"/>
      <c r="S61" s="49"/>
    </row>
    <row r="62" spans="1:19" thickTop="1" thickBot="1">
      <c r="A62" s="156">
        <v>2</v>
      </c>
      <c r="B62" s="151" t="s">
        <v>178</v>
      </c>
      <c r="C62" s="152">
        <v>36191.771000000001</v>
      </c>
      <c r="D62" s="152">
        <v>75023.644</v>
      </c>
      <c r="E62" s="152">
        <v>123212.8364</v>
      </c>
      <c r="F62" s="152">
        <v>67653.8364</v>
      </c>
      <c r="G62" s="152">
        <f>'1a 2324 Summary'!E62</f>
        <v>42483.738100000002</v>
      </c>
      <c r="H62" s="152">
        <f>'1d 2425 Summary'!E62</f>
        <v>67505.738100000002</v>
      </c>
      <c r="I62" s="152">
        <f>SUM('2a CalSAWS DD&amp;I'!CP175,'2b CalSAWS M&amp;O'!CE93)</f>
        <v>57210</v>
      </c>
      <c r="J62" s="152">
        <f t="shared" si="1"/>
        <v>469281.56400000001</v>
      </c>
      <c r="K62" s="100"/>
      <c r="N62" s="49"/>
      <c r="O62" s="49"/>
      <c r="S62" s="49"/>
    </row>
    <row r="63" spans="1:19" thickTop="1" thickBot="1">
      <c r="A63" s="156">
        <v>2</v>
      </c>
      <c r="B63" s="151" t="s">
        <v>179</v>
      </c>
      <c r="C63" s="152">
        <v>41772.736799999999</v>
      </c>
      <c r="D63" s="152">
        <v>42579.076999999997</v>
      </c>
      <c r="E63" s="152">
        <v>69618.199600000007</v>
      </c>
      <c r="F63" s="152">
        <v>30653.1996</v>
      </c>
      <c r="G63" s="152">
        <f>'1a 2324 Summary'!E63</f>
        <v>36371.387600000002</v>
      </c>
      <c r="H63" s="152">
        <f>'1d 2425 Summary'!E63</f>
        <v>43079.387600000002</v>
      </c>
      <c r="I63" s="152">
        <f>SUM('2a CalSAWS DD&amp;I'!CP176,'2b CalSAWS M&amp;O'!CE94)</f>
        <v>35929</v>
      </c>
      <c r="J63" s="152">
        <f t="shared" si="1"/>
        <v>300002.98820000002</v>
      </c>
      <c r="K63" s="100"/>
      <c r="N63" s="49"/>
      <c r="O63" s="49"/>
      <c r="S63" s="49"/>
    </row>
    <row r="64" spans="1:19" ht="16.5" thickTop="1">
      <c r="B64" s="707" t="s">
        <v>180</v>
      </c>
      <c r="C64" s="707"/>
      <c r="D64" s="707"/>
      <c r="E64" s="707"/>
      <c r="F64" s="707"/>
      <c r="G64" s="707"/>
      <c r="H64" s="707"/>
      <c r="I64" s="707"/>
      <c r="J64" s="707"/>
    </row>
    <row r="65" spans="1:10" ht="15.75">
      <c r="B65" s="704" t="s">
        <v>181</v>
      </c>
      <c r="C65" s="704"/>
      <c r="D65" s="704"/>
      <c r="E65" s="704"/>
      <c r="F65" s="704"/>
      <c r="G65" s="704"/>
      <c r="H65" s="704"/>
      <c r="I65" s="704"/>
      <c r="J65" s="704"/>
    </row>
    <row r="66" spans="1:10" ht="15" customHeight="1">
      <c r="B66" s="704" t="s">
        <v>182</v>
      </c>
      <c r="C66" s="704"/>
      <c r="D66" s="704"/>
      <c r="E66" s="704"/>
      <c r="F66" s="704"/>
      <c r="G66" s="704"/>
      <c r="H66" s="704"/>
      <c r="I66" s="704"/>
      <c r="J66" s="704"/>
    </row>
    <row r="67" spans="1:10" ht="15.75">
      <c r="B67" s="704" t="s">
        <v>183</v>
      </c>
      <c r="C67" s="704"/>
      <c r="D67" s="704"/>
      <c r="E67" s="704"/>
      <c r="F67" s="704"/>
      <c r="G67" s="704"/>
      <c r="H67" s="704"/>
      <c r="I67" s="704"/>
      <c r="J67" s="704"/>
    </row>
    <row r="68" spans="1:10" ht="15.75">
      <c r="B68" s="704" t="s">
        <v>184</v>
      </c>
      <c r="C68" s="704"/>
      <c r="D68" s="704"/>
      <c r="E68" s="704"/>
      <c r="F68" s="704"/>
      <c r="G68" s="704"/>
      <c r="H68" s="704"/>
      <c r="I68" s="704"/>
      <c r="J68" s="704"/>
    </row>
    <row r="69" spans="1:10" ht="15.75">
      <c r="B69" s="704" t="s">
        <v>185</v>
      </c>
      <c r="C69" s="704"/>
      <c r="D69" s="704"/>
      <c r="E69" s="704"/>
      <c r="F69" s="704"/>
      <c r="G69" s="704"/>
      <c r="H69" s="704"/>
      <c r="I69" s="704"/>
      <c r="J69" s="704"/>
    </row>
    <row r="76" spans="1:10" hidden="1">
      <c r="B76" s="169" t="s">
        <v>186</v>
      </c>
      <c r="C76" s="170" t="e">
        <f>SUM(#REF!,#REF!,#REF!,#REF!,#REF!,'2c CS ABAWD'!AV24,#REF!,'2g CS SAWS Shared App'!#REF!,'2i CalWIN M&amp;O'!BD161,'2i CalWIN M&amp;O'!BD73,#REF!,'2a CalSAWS DD&amp;I'!CJ99,'2b CalSAWS M&amp;O'!BY33)</f>
        <v>#REF!</v>
      </c>
      <c r="D76" s="170" t="e">
        <f>SUM(#REF!,#REF!,#REF!,#REF!,#REF!,'2c CS ABAWD'!AW24,#REF!,'2g CS SAWS Shared App'!#REF!,'2i CalWIN M&amp;O'!BE161,'2i CalWIN M&amp;O'!BE73,#REF!,'2a CalSAWS DD&amp;I'!CK99,'2b CalSAWS M&amp;O'!BZ33)+#REF!+#REF!</f>
        <v>#REF!</v>
      </c>
      <c r="E76" s="170" t="e">
        <f>SUM(#REF!,#REF!,#REF!,#REF!,'2c CS ABAWD'!BB24,#REF!,'2g CS SAWS Shared App'!W25,'2i CalWIN M&amp;O'!BF161,'2i CalWIN M&amp;O'!BF73,#REF!,'2a CalSAWS DD&amp;I'!CL99,'2b CalSAWS M&amp;O'!CA33)</f>
        <v>#REF!</v>
      </c>
      <c r="F76" s="170">
        <f>SUM('2i CalWIN M&amp;O'!BG161,'2i CalWIN M&amp;O'!BG73,'2a CalSAWS DD&amp;I'!CM99,'2b CalSAWS M&amp;O'!CB33)</f>
        <v>10455221</v>
      </c>
      <c r="G76" s="170">
        <f>SUM('2i CalWIN M&amp;O'!BH161,'2i CalWIN M&amp;O'!BH73,'2a CalSAWS DD&amp;I'!CN99,'2b CalSAWS M&amp;O'!CC33)</f>
        <v>10915104</v>
      </c>
      <c r="H76" s="170">
        <f>SUM('2i CalWIN M&amp;O'!BI161,'2i CalWIN M&amp;O'!BI73,'2a CalSAWS DD&amp;I'!CO99,'2b CalSAWS M&amp;O'!CD33)</f>
        <v>14477929</v>
      </c>
      <c r="I76" s="170">
        <f>SUM('2i CalWIN M&amp;O'!BJ161,'2i CalWIN M&amp;O'!BJ73,'2a CalSAWS DD&amp;I'!CP99,'2b CalSAWS M&amp;O'!CE33)</f>
        <v>13305690</v>
      </c>
      <c r="J76" s="171" t="e">
        <f>SUM(C76:I76)</f>
        <v>#REF!</v>
      </c>
    </row>
    <row r="77" spans="1:10" hidden="1">
      <c r="C77" s="221" t="e">
        <f>C5-C76</f>
        <v>#REF!</v>
      </c>
      <c r="D77" s="221" t="e">
        <f t="shared" ref="D77:I77" si="2">D5-D76</f>
        <v>#REF!</v>
      </c>
      <c r="E77" s="221" t="e">
        <f t="shared" si="2"/>
        <v>#REF!</v>
      </c>
      <c r="F77" s="221">
        <f t="shared" si="2"/>
        <v>742012</v>
      </c>
      <c r="G77" s="221">
        <f t="shared" si="2"/>
        <v>812436</v>
      </c>
      <c r="H77" s="221">
        <f t="shared" si="2"/>
        <v>1308596.9999999981</v>
      </c>
      <c r="I77" s="221">
        <f t="shared" si="2"/>
        <v>0</v>
      </c>
      <c r="J77" s="222" t="e">
        <f>SUM(C77:I77)</f>
        <v>#REF!</v>
      </c>
    </row>
    <row r="78" spans="1:10" hidden="1"/>
    <row r="80" spans="1:10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  <row r="85" spans="1:1" ht="12.75">
      <c r="A85" s="11"/>
    </row>
  </sheetData>
  <mergeCells count="18">
    <mergeCell ref="A1:J1"/>
    <mergeCell ref="B67:J67"/>
    <mergeCell ref="B2:J2"/>
    <mergeCell ref="A3:A4"/>
    <mergeCell ref="B3:B4"/>
    <mergeCell ref="C3:C4"/>
    <mergeCell ref="D3:D4"/>
    <mergeCell ref="J3:J4"/>
    <mergeCell ref="B65:J65"/>
    <mergeCell ref="B66:J66"/>
    <mergeCell ref="E3:E4"/>
    <mergeCell ref="F3:F4"/>
    <mergeCell ref="G3:G4"/>
    <mergeCell ref="B69:J69"/>
    <mergeCell ref="H3:H4"/>
    <mergeCell ref="I3:I4"/>
    <mergeCell ref="B68:J68"/>
    <mergeCell ref="B64:J64"/>
  </mergeCells>
  <phoneticPr fontId="114" type="noConversion"/>
  <printOptions horizontalCentered="1"/>
  <pageMargins left="0.7" right="0.7" top="0.75" bottom="0.75" header="0.3" footer="0.3"/>
  <pageSetup paperSize="5" scale="81" orientation="landscape" r:id="rId1"/>
  <headerFooter>
    <oddHeader>&amp;C&amp;F</oddHeader>
    <oddFooter>&amp;L&amp;D&amp;C&amp;A&amp;R&amp;P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39997558519241921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12" customWidth="1"/>
    <col min="2" max="5" width="23.42578125" style="1" customWidth="1"/>
    <col min="6" max="6" width="12.5703125" style="1" bestFit="1" customWidth="1"/>
    <col min="7" max="7" width="12" style="1" hidden="1" customWidth="1"/>
    <col min="8" max="16384" width="9.42578125" style="1"/>
  </cols>
  <sheetData>
    <row r="1" spans="1:14">
      <c r="A1" s="700" t="s">
        <v>187</v>
      </c>
      <c r="B1" s="700"/>
      <c r="C1" s="700"/>
      <c r="D1" s="700"/>
      <c r="E1" s="700"/>
    </row>
    <row r="2" spans="1:14" ht="13.5" thickBot="1">
      <c r="A2" s="11"/>
      <c r="B2" s="700" t="s">
        <v>188</v>
      </c>
      <c r="C2" s="700"/>
      <c r="D2" s="700"/>
      <c r="E2" s="700"/>
    </row>
    <row r="3" spans="1:14" ht="12.75" customHeight="1" thickTop="1">
      <c r="A3" s="705" t="s">
        <v>113</v>
      </c>
      <c r="B3" s="705" t="s">
        <v>114</v>
      </c>
      <c r="C3" s="705" t="s">
        <v>189</v>
      </c>
      <c r="D3" s="705" t="s">
        <v>190</v>
      </c>
      <c r="E3" s="705" t="s">
        <v>98</v>
      </c>
    </row>
    <row r="4" spans="1:14" ht="29.25" customHeight="1" thickBot="1">
      <c r="A4" s="706"/>
      <c r="B4" s="706"/>
      <c r="C4" s="706"/>
      <c r="D4" s="706"/>
      <c r="E4" s="706"/>
    </row>
    <row r="5" spans="1:14" ht="15.75" customHeight="1" thickTop="1" thickBot="1">
      <c r="A5" s="155"/>
      <c r="B5" s="155" t="s">
        <v>98</v>
      </c>
      <c r="C5" s="153">
        <f>SUM(C6:C63)</f>
        <v>11075973</v>
      </c>
      <c r="D5" s="153">
        <f>SUM(D6:D63)</f>
        <v>651566.99999999988</v>
      </c>
      <c r="E5" s="153">
        <f>SUM(E6:E63)</f>
        <v>11727540</v>
      </c>
      <c r="F5" s="100"/>
      <c r="G5" s="259" t="s">
        <v>191</v>
      </c>
    </row>
    <row r="6" spans="1:14" ht="15.75" customHeight="1" thickTop="1" thickBot="1">
      <c r="A6" s="156">
        <v>1</v>
      </c>
      <c r="B6" s="151" t="s">
        <v>122</v>
      </c>
      <c r="C6" s="152">
        <f>SUM('1b 2324 Sum-Prog All'!C6:L6)</f>
        <v>323268</v>
      </c>
      <c r="D6" s="152">
        <f>'1c 2324 Admin'!D11</f>
        <v>20524.360499999999</v>
      </c>
      <c r="E6" s="152">
        <f>SUM(C6:D6)</f>
        <v>343792.36050000001</v>
      </c>
      <c r="F6" s="100"/>
      <c r="G6" s="257">
        <f>'1b 2324 Sum-Prog All'!N5</f>
        <v>11727540</v>
      </c>
    </row>
    <row r="7" spans="1:14" thickTop="1" thickBot="1">
      <c r="A7" s="156">
        <v>2</v>
      </c>
      <c r="B7" s="151" t="s">
        <v>123</v>
      </c>
      <c r="C7" s="152">
        <f>SUM('1b 2324 Sum-Prog All'!C7:L7)</f>
        <v>6</v>
      </c>
      <c r="D7" s="152">
        <f>'1c 2324 Admin'!D12</f>
        <v>0</v>
      </c>
      <c r="E7" s="152">
        <f t="shared" ref="E7:E63" si="0">SUM(C7:D7)</f>
        <v>6</v>
      </c>
      <c r="F7" s="100"/>
      <c r="G7" s="258">
        <f>E5-G6</f>
        <v>0</v>
      </c>
      <c r="I7" s="49"/>
      <c r="J7" s="49"/>
      <c r="N7" s="49"/>
    </row>
    <row r="8" spans="1:14" thickTop="1" thickBot="1">
      <c r="A8" s="156">
        <v>2</v>
      </c>
      <c r="B8" s="151" t="s">
        <v>124</v>
      </c>
      <c r="C8" s="152">
        <f>SUM('1b 2324 Sum-Prog All'!C8:L8)</f>
        <v>7902</v>
      </c>
      <c r="D8" s="152">
        <f>'1c 2324 Admin'!D13</f>
        <v>390.94019999999995</v>
      </c>
      <c r="E8" s="152">
        <f t="shared" si="0"/>
        <v>8292.9401999999991</v>
      </c>
      <c r="F8" s="100"/>
      <c r="I8" s="49"/>
      <c r="J8" s="49"/>
      <c r="N8" s="49"/>
    </row>
    <row r="9" spans="1:14" thickTop="1" thickBot="1">
      <c r="A9" s="156">
        <v>3</v>
      </c>
      <c r="B9" s="151" t="s">
        <v>125</v>
      </c>
      <c r="C9" s="152">
        <f>SUM('1b 2324 Sum-Prog All'!C9:L9)</f>
        <v>75852</v>
      </c>
      <c r="D9" s="152">
        <f>'1c 2324 Admin'!D14</f>
        <v>3844.2453</v>
      </c>
      <c r="E9" s="152">
        <f t="shared" si="0"/>
        <v>79696.245299999995</v>
      </c>
      <c r="F9" s="100"/>
      <c r="I9" s="49"/>
      <c r="J9" s="49"/>
      <c r="N9" s="49"/>
    </row>
    <row r="10" spans="1:14" thickTop="1" thickBot="1">
      <c r="A10" s="156">
        <v>2</v>
      </c>
      <c r="B10" s="151" t="s">
        <v>126</v>
      </c>
      <c r="C10" s="152">
        <f>SUM('1b 2324 Sum-Prog All'!C10:L10)</f>
        <v>12177</v>
      </c>
      <c r="D10" s="152">
        <f>'1c 2324 Admin'!D15</f>
        <v>651.56700000000001</v>
      </c>
      <c r="E10" s="152">
        <f t="shared" si="0"/>
        <v>12828.566999999999</v>
      </c>
      <c r="F10" s="100"/>
      <c r="I10" s="49"/>
      <c r="J10" s="49"/>
      <c r="N10" s="49"/>
    </row>
    <row r="11" spans="1:14" thickTop="1" thickBot="1">
      <c r="A11" s="156">
        <v>3</v>
      </c>
      <c r="B11" s="151" t="s">
        <v>127</v>
      </c>
      <c r="C11" s="152">
        <f>SUM('1b 2324 Sum-Prog All'!C11:L11)</f>
        <v>8323</v>
      </c>
      <c r="D11" s="152">
        <f>'1c 2324 Admin'!D16</f>
        <v>456.09690000000001</v>
      </c>
      <c r="E11" s="152">
        <f t="shared" si="0"/>
        <v>8779.0969000000005</v>
      </c>
      <c r="F11" s="100"/>
      <c r="I11" s="49"/>
      <c r="J11" s="49"/>
      <c r="N11" s="49"/>
    </row>
    <row r="12" spans="1:14" thickTop="1" thickBot="1">
      <c r="A12" s="156">
        <v>1</v>
      </c>
      <c r="B12" s="151" t="s">
        <v>128</v>
      </c>
      <c r="C12" s="152">
        <f>SUM('1b 2324 Sum-Prog All'!C12:L12)</f>
        <v>165648</v>
      </c>
      <c r="D12" s="152">
        <f>'1c 2324 Admin'!D17</f>
        <v>13226.810099999999</v>
      </c>
      <c r="E12" s="152">
        <f t="shared" si="0"/>
        <v>178874.8101</v>
      </c>
      <c r="F12" s="100"/>
      <c r="I12" s="49"/>
      <c r="J12" s="49"/>
      <c r="N12" s="49"/>
    </row>
    <row r="13" spans="1:14" thickTop="1" thickBot="1">
      <c r="A13" s="156">
        <v>3</v>
      </c>
      <c r="B13" s="151" t="s">
        <v>129</v>
      </c>
      <c r="C13" s="152">
        <f>SUM('1b 2324 Sum-Prog All'!C13:L13)</f>
        <v>12581</v>
      </c>
      <c r="D13" s="152">
        <f>'1c 2324 Admin'!D18</f>
        <v>651.56700000000001</v>
      </c>
      <c r="E13" s="152">
        <f t="shared" si="0"/>
        <v>13232.566999999999</v>
      </c>
      <c r="F13" s="100"/>
      <c r="I13" s="49"/>
      <c r="J13" s="49"/>
      <c r="N13" s="49"/>
    </row>
    <row r="14" spans="1:14" thickTop="1" thickBot="1">
      <c r="A14" s="156">
        <v>2</v>
      </c>
      <c r="B14" s="151" t="s">
        <v>130</v>
      </c>
      <c r="C14" s="152">
        <f>SUM('1b 2324 Sum-Prog All'!C14:L14)</f>
        <v>35550</v>
      </c>
      <c r="D14" s="152">
        <f>'1c 2324 Admin'!D19</f>
        <v>1824.3876</v>
      </c>
      <c r="E14" s="152">
        <f t="shared" si="0"/>
        <v>37374.387600000002</v>
      </c>
      <c r="F14" s="100"/>
      <c r="I14" s="49"/>
      <c r="J14" s="49"/>
      <c r="N14" s="49"/>
    </row>
    <row r="15" spans="1:14" thickTop="1" thickBot="1">
      <c r="A15" s="156">
        <v>4</v>
      </c>
      <c r="B15" s="151" t="s">
        <v>131</v>
      </c>
      <c r="C15" s="152">
        <f>SUM('1b 2324 Sum-Prog All'!C15:L15)</f>
        <v>302039</v>
      </c>
      <c r="D15" s="152">
        <f>'1c 2324 Admin'!D20</f>
        <v>25476.269700000001</v>
      </c>
      <c r="E15" s="152">
        <f t="shared" si="0"/>
        <v>327515.2697</v>
      </c>
      <c r="F15" s="100"/>
      <c r="I15" s="49"/>
      <c r="J15" s="49"/>
      <c r="N15" s="49"/>
    </row>
    <row r="16" spans="1:14" thickTop="1" thickBot="1">
      <c r="A16" s="156">
        <v>3</v>
      </c>
      <c r="B16" s="151" t="s">
        <v>132</v>
      </c>
      <c r="C16" s="152">
        <f>SUM('1b 2324 Sum-Prog All'!C16:L16)</f>
        <v>11342</v>
      </c>
      <c r="D16" s="152">
        <f>'1c 2324 Admin'!D21</f>
        <v>586.41030000000001</v>
      </c>
      <c r="E16" s="152">
        <f t="shared" si="0"/>
        <v>11928.4103</v>
      </c>
      <c r="F16" s="100"/>
      <c r="I16" s="49"/>
      <c r="J16" s="49"/>
      <c r="N16" s="49"/>
    </row>
    <row r="17" spans="1:14" thickTop="1" thickBot="1">
      <c r="A17" s="156">
        <v>3</v>
      </c>
      <c r="B17" s="151" t="s">
        <v>133</v>
      </c>
      <c r="C17" s="152">
        <f>SUM('1b 2324 Sum-Prog All'!C17:L17)</f>
        <v>56161</v>
      </c>
      <c r="D17" s="152">
        <f>'1c 2324 Admin'!D22</f>
        <v>2866.8948</v>
      </c>
      <c r="E17" s="152">
        <f t="shared" si="0"/>
        <v>59027.894800000002</v>
      </c>
      <c r="F17" s="100"/>
      <c r="I17" s="49"/>
      <c r="J17" s="49"/>
      <c r="N17" s="49"/>
    </row>
    <row r="18" spans="1:14" thickTop="1" thickBot="1">
      <c r="A18" s="156">
        <v>5</v>
      </c>
      <c r="B18" s="151" t="s">
        <v>134</v>
      </c>
      <c r="C18" s="152">
        <f>SUM('1b 2324 Sum-Prog All'!C18:L18)</f>
        <v>96387</v>
      </c>
      <c r="D18" s="152">
        <f>'1c 2324 Admin'!D23</f>
        <v>4886.7524999999996</v>
      </c>
      <c r="E18" s="152">
        <f t="shared" si="0"/>
        <v>101273.7525</v>
      </c>
      <c r="F18" s="100"/>
      <c r="I18" s="49"/>
      <c r="J18" s="49"/>
      <c r="N18" s="49"/>
    </row>
    <row r="19" spans="1:14" thickTop="1" thickBot="1">
      <c r="A19" s="156">
        <v>4</v>
      </c>
      <c r="B19" s="151" t="s">
        <v>135</v>
      </c>
      <c r="C19" s="152">
        <f>SUM('1b 2324 Sum-Prog All'!C19:L19)</f>
        <v>5295</v>
      </c>
      <c r="D19" s="152">
        <f>'1c 2324 Admin'!D24</f>
        <v>260.6268</v>
      </c>
      <c r="E19" s="152">
        <f t="shared" si="0"/>
        <v>5555.6268</v>
      </c>
      <c r="F19" s="100"/>
      <c r="I19" s="49"/>
      <c r="J19" s="49"/>
      <c r="N19" s="49"/>
    </row>
    <row r="20" spans="1:14" thickTop="1" thickBot="1">
      <c r="A20" s="156">
        <v>4</v>
      </c>
      <c r="B20" s="151" t="s">
        <v>136</v>
      </c>
      <c r="C20" s="152">
        <f>SUM('1b 2324 Sum-Prog All'!C20:L20)</f>
        <v>429349</v>
      </c>
      <c r="D20" s="152">
        <f>'1c 2324 Admin'!D25</f>
        <v>21957.8079</v>
      </c>
      <c r="E20" s="152">
        <f t="shared" si="0"/>
        <v>451306.80790000001</v>
      </c>
      <c r="F20" s="100"/>
      <c r="I20" s="49"/>
      <c r="J20" s="49"/>
      <c r="N20" s="49"/>
    </row>
    <row r="21" spans="1:14" thickTop="1" thickBot="1">
      <c r="A21" s="156">
        <v>4</v>
      </c>
      <c r="B21" s="151" t="s">
        <v>137</v>
      </c>
      <c r="C21" s="152">
        <f>SUM('1b 2324 Sum-Prog All'!C21:L21)</f>
        <v>62208</v>
      </c>
      <c r="D21" s="152">
        <f>'1c 2324 Admin'!D26</f>
        <v>3192.6783</v>
      </c>
      <c r="E21" s="152">
        <f t="shared" si="0"/>
        <v>65400.6783</v>
      </c>
      <c r="F21" s="100"/>
      <c r="I21" s="49"/>
      <c r="J21" s="49"/>
      <c r="N21" s="49"/>
    </row>
    <row r="22" spans="1:14" thickTop="1" thickBot="1">
      <c r="A22" s="156">
        <v>3</v>
      </c>
      <c r="B22" s="151" t="s">
        <v>138</v>
      </c>
      <c r="C22" s="152">
        <f>SUM('1b 2324 Sum-Prog All'!C22:L22)</f>
        <v>32222</v>
      </c>
      <c r="D22" s="152">
        <f>'1c 2324 Admin'!D27</f>
        <v>1628.9175</v>
      </c>
      <c r="E22" s="152">
        <f t="shared" si="0"/>
        <v>33850.917500000003</v>
      </c>
      <c r="F22" s="100"/>
      <c r="I22" s="49"/>
      <c r="J22" s="49"/>
      <c r="N22" s="49"/>
    </row>
    <row r="23" spans="1:14" thickTop="1" thickBot="1">
      <c r="A23" s="156">
        <v>3</v>
      </c>
      <c r="B23" s="151" t="s">
        <v>139</v>
      </c>
      <c r="C23" s="152">
        <f>SUM('1b 2324 Sum-Prog All'!C23:L23)</f>
        <v>8375</v>
      </c>
      <c r="D23" s="152">
        <f>'1c 2324 Admin'!D28</f>
        <v>456.09690000000001</v>
      </c>
      <c r="E23" s="152">
        <f t="shared" si="0"/>
        <v>8831.0969000000005</v>
      </c>
      <c r="F23" s="100"/>
      <c r="I23" s="49"/>
      <c r="J23" s="49"/>
      <c r="N23" s="49"/>
    </row>
    <row r="24" spans="1:14" thickTop="1" thickBot="1">
      <c r="A24" s="156">
        <v>6</v>
      </c>
      <c r="B24" s="151" t="s">
        <v>140</v>
      </c>
      <c r="C24" s="152">
        <f>SUM('1b 2324 Sum-Prog All'!C24:L24)</f>
        <v>3821545</v>
      </c>
      <c r="D24" s="152">
        <f>'1c 2324 Admin'!D29</f>
        <v>192342.5784</v>
      </c>
      <c r="E24" s="152">
        <f t="shared" si="0"/>
        <v>4013887.5784</v>
      </c>
      <c r="F24" s="100"/>
      <c r="I24" s="49"/>
      <c r="J24" s="49"/>
      <c r="N24" s="49"/>
    </row>
    <row r="25" spans="1:14" thickTop="1" thickBot="1">
      <c r="A25" s="156">
        <v>4</v>
      </c>
      <c r="B25" s="151" t="s">
        <v>141</v>
      </c>
      <c r="C25" s="152">
        <f>SUM('1b 2324 Sum-Prog All'!C25:L25)</f>
        <v>74306</v>
      </c>
      <c r="D25" s="152">
        <f>'1c 2324 Admin'!D30</f>
        <v>3779.0885999999996</v>
      </c>
      <c r="E25" s="152">
        <f t="shared" si="0"/>
        <v>78085.088600000003</v>
      </c>
      <c r="F25" s="100"/>
      <c r="I25" s="49"/>
      <c r="J25" s="49"/>
      <c r="N25" s="49"/>
    </row>
    <row r="26" spans="1:14" thickTop="1" thickBot="1">
      <c r="A26" s="156">
        <v>1</v>
      </c>
      <c r="B26" s="151" t="s">
        <v>142</v>
      </c>
      <c r="C26" s="152">
        <f>SUM('1b 2324 Sum-Prog All'!C26:L26)</f>
        <v>44125</v>
      </c>
      <c r="D26" s="152">
        <f>'1c 2324 Admin'!D31</f>
        <v>2215.3278</v>
      </c>
      <c r="E26" s="152">
        <f t="shared" si="0"/>
        <v>46340.327799999999</v>
      </c>
      <c r="F26" s="100"/>
      <c r="I26" s="49"/>
      <c r="J26" s="49"/>
      <c r="N26" s="49"/>
    </row>
    <row r="27" spans="1:14" thickTop="1" thickBot="1">
      <c r="A27" s="156">
        <v>4</v>
      </c>
      <c r="B27" s="151" t="s">
        <v>143</v>
      </c>
      <c r="C27" s="152">
        <f>SUM('1b 2324 Sum-Prog All'!C27:L27)</f>
        <v>5652</v>
      </c>
      <c r="D27" s="152">
        <f>'1c 2324 Admin'!D32</f>
        <v>260.6268</v>
      </c>
      <c r="E27" s="152">
        <f t="shared" si="0"/>
        <v>5912.6268</v>
      </c>
      <c r="F27" s="100"/>
      <c r="I27" s="49"/>
      <c r="J27" s="49"/>
      <c r="N27" s="49"/>
    </row>
    <row r="28" spans="1:14" thickTop="1" thickBot="1">
      <c r="A28" s="156">
        <v>3</v>
      </c>
      <c r="B28" s="151" t="s">
        <v>144</v>
      </c>
      <c r="C28" s="152">
        <f>SUM('1b 2324 Sum-Prog All'!C28:L28)</f>
        <v>36718</v>
      </c>
      <c r="D28" s="152">
        <f>'1c 2324 Admin'!D33</f>
        <v>1889.5442999999998</v>
      </c>
      <c r="E28" s="152">
        <f t="shared" si="0"/>
        <v>38607.544300000001</v>
      </c>
      <c r="F28" s="100"/>
      <c r="I28" s="49"/>
      <c r="J28" s="49"/>
      <c r="N28" s="49"/>
    </row>
    <row r="29" spans="1:14" thickTop="1" thickBot="1">
      <c r="A29" s="156">
        <v>4</v>
      </c>
      <c r="B29" s="151" t="s">
        <v>145</v>
      </c>
      <c r="C29" s="152">
        <f>SUM('1b 2324 Sum-Prog All'!C29:L29)</f>
        <v>137656</v>
      </c>
      <c r="D29" s="152">
        <f>'1c 2324 Admin'!D34</f>
        <v>7036.9236000000001</v>
      </c>
      <c r="E29" s="152">
        <f t="shared" si="0"/>
        <v>144692.92360000001</v>
      </c>
      <c r="F29" s="100"/>
      <c r="I29" s="49"/>
      <c r="J29" s="49"/>
      <c r="N29" s="49"/>
    </row>
    <row r="30" spans="1:14" thickTop="1" thickBot="1">
      <c r="A30" s="156">
        <v>3</v>
      </c>
      <c r="B30" s="151" t="s">
        <v>146</v>
      </c>
      <c r="C30" s="152">
        <f>SUM('1b 2324 Sum-Prog All'!C30:L30)</f>
        <v>3796</v>
      </c>
      <c r="D30" s="152">
        <f>'1c 2324 Admin'!D35</f>
        <v>195.47009999999997</v>
      </c>
      <c r="E30" s="152">
        <f t="shared" si="0"/>
        <v>3991.4701</v>
      </c>
      <c r="F30" s="100"/>
      <c r="I30" s="49"/>
      <c r="J30" s="49"/>
      <c r="N30" s="49"/>
    </row>
    <row r="31" spans="1:14" thickTop="1" thickBot="1">
      <c r="A31" s="156">
        <v>2</v>
      </c>
      <c r="B31" s="151" t="s">
        <v>147</v>
      </c>
      <c r="C31" s="152">
        <f>SUM('1b 2324 Sum-Prog All'!C31:L31)</f>
        <v>2993</v>
      </c>
      <c r="D31" s="152">
        <f>'1c 2324 Admin'!D36</f>
        <v>130.3134</v>
      </c>
      <c r="E31" s="152">
        <f t="shared" si="0"/>
        <v>3123.3134</v>
      </c>
      <c r="F31" s="100"/>
      <c r="I31" s="49"/>
      <c r="J31" s="49"/>
      <c r="N31" s="49"/>
    </row>
    <row r="32" spans="1:14" thickTop="1" thickBot="1">
      <c r="A32" s="156">
        <v>1</v>
      </c>
      <c r="B32" s="151" t="s">
        <v>148</v>
      </c>
      <c r="C32" s="152">
        <f>SUM('1b 2324 Sum-Prog All'!C32:L32)</f>
        <v>165350</v>
      </c>
      <c r="D32" s="152">
        <f>'1c 2324 Admin'!D37</f>
        <v>8535.5277000000006</v>
      </c>
      <c r="E32" s="152">
        <f t="shared" si="0"/>
        <v>173885.52770000001</v>
      </c>
      <c r="F32" s="100"/>
      <c r="I32" s="49"/>
      <c r="J32" s="49"/>
      <c r="N32" s="49"/>
    </row>
    <row r="33" spans="1:14" thickTop="1" thickBot="1">
      <c r="A33" s="156">
        <v>1</v>
      </c>
      <c r="B33" s="151" t="s">
        <v>149</v>
      </c>
      <c r="C33" s="152">
        <f>SUM('1b 2324 Sum-Prog All'!C33:L33)</f>
        <v>28619</v>
      </c>
      <c r="D33" s="152">
        <f>'1c 2324 Admin'!D38</f>
        <v>1498.6041</v>
      </c>
      <c r="E33" s="152">
        <f t="shared" si="0"/>
        <v>30117.6041</v>
      </c>
      <c r="F33" s="100"/>
      <c r="I33" s="49"/>
      <c r="J33" s="49"/>
      <c r="N33" s="49"/>
    </row>
    <row r="34" spans="1:14" thickTop="1" thickBot="1">
      <c r="A34" s="156">
        <v>2</v>
      </c>
      <c r="B34" s="151" t="s">
        <v>150</v>
      </c>
      <c r="C34" s="152">
        <f>SUM('1b 2324 Sum-Prog All'!C34:L34)</f>
        <v>23505</v>
      </c>
      <c r="D34" s="152">
        <f>'1c 2324 Admin'!D39</f>
        <v>1237.9773</v>
      </c>
      <c r="E34" s="152">
        <f t="shared" si="0"/>
        <v>24742.977299999999</v>
      </c>
      <c r="F34" s="100"/>
      <c r="I34" s="49"/>
      <c r="J34" s="49"/>
      <c r="N34" s="49"/>
    </row>
    <row r="35" spans="1:14" thickTop="1" thickBot="1">
      <c r="A35" s="156">
        <v>5</v>
      </c>
      <c r="B35" s="151" t="s">
        <v>151</v>
      </c>
      <c r="C35" s="152">
        <f>SUM('1b 2324 Sum-Prog All'!C35:L35)</f>
        <v>443585</v>
      </c>
      <c r="D35" s="152">
        <f>'1c 2324 Admin'!D40</f>
        <v>41960.914799999999</v>
      </c>
      <c r="E35" s="152">
        <f t="shared" si="0"/>
        <v>485545.91480000003</v>
      </c>
      <c r="F35" s="100"/>
      <c r="I35" s="49"/>
      <c r="J35" s="49"/>
      <c r="N35" s="49"/>
    </row>
    <row r="36" spans="1:14" thickTop="1" thickBot="1">
      <c r="A36" s="156">
        <v>2</v>
      </c>
      <c r="B36" s="151" t="s">
        <v>152</v>
      </c>
      <c r="C36" s="152">
        <f>SUM('1b 2324 Sum-Prog All'!C36:L36)</f>
        <v>28987</v>
      </c>
      <c r="D36" s="152">
        <f>'1c 2324 Admin'!D41</f>
        <v>3062.3649</v>
      </c>
      <c r="E36" s="152">
        <f t="shared" si="0"/>
        <v>32049.3649</v>
      </c>
      <c r="F36" s="100"/>
      <c r="I36" s="49"/>
      <c r="J36" s="49"/>
      <c r="N36" s="49"/>
    </row>
    <row r="37" spans="1:14" thickTop="1" thickBot="1">
      <c r="A37" s="156">
        <v>3</v>
      </c>
      <c r="B37" s="151" t="s">
        <v>153</v>
      </c>
      <c r="C37" s="152">
        <f>SUM('1b 2324 Sum-Prog All'!C37:L37)</f>
        <v>6084</v>
      </c>
      <c r="D37" s="152">
        <f>'1c 2324 Admin'!D42</f>
        <v>325.7835</v>
      </c>
      <c r="E37" s="152">
        <f t="shared" si="0"/>
        <v>6409.7834999999995</v>
      </c>
      <c r="F37" s="100"/>
      <c r="I37" s="49"/>
      <c r="J37" s="49"/>
      <c r="N37" s="49"/>
    </row>
    <row r="38" spans="1:14" thickTop="1" thickBot="1">
      <c r="A38" s="156">
        <v>5</v>
      </c>
      <c r="B38" s="151" t="s">
        <v>154</v>
      </c>
      <c r="C38" s="152">
        <f>SUM('1b 2324 Sum-Prog All'!C38:L38)</f>
        <v>802233</v>
      </c>
      <c r="D38" s="152">
        <f>'1c 2324 Admin'!D43</f>
        <v>41179.034400000004</v>
      </c>
      <c r="E38" s="152">
        <f t="shared" si="0"/>
        <v>843412.0344</v>
      </c>
      <c r="F38" s="100"/>
      <c r="I38" s="49"/>
      <c r="J38" s="49"/>
      <c r="N38" s="49"/>
    </row>
    <row r="39" spans="1:14" thickTop="1" thickBot="1">
      <c r="A39" s="156">
        <v>2</v>
      </c>
      <c r="B39" s="151" t="s">
        <v>155</v>
      </c>
      <c r="C39" s="152">
        <f>SUM('1b 2324 Sum-Prog All'!C39:L39)</f>
        <v>393486</v>
      </c>
      <c r="D39" s="152">
        <f>'1c 2324 Admin'!D44</f>
        <v>28799.261400000003</v>
      </c>
      <c r="E39" s="152">
        <f t="shared" si="0"/>
        <v>422285.26140000002</v>
      </c>
      <c r="F39" s="100"/>
      <c r="I39" s="49"/>
      <c r="J39" s="49"/>
      <c r="N39" s="49"/>
    </row>
    <row r="40" spans="1:14" thickTop="1" thickBot="1">
      <c r="A40" s="156">
        <v>1</v>
      </c>
      <c r="B40" s="151" t="s">
        <v>156</v>
      </c>
      <c r="C40" s="152">
        <f>SUM('1b 2324 Sum-Prog All'!C40:L40)</f>
        <v>16965</v>
      </c>
      <c r="D40" s="152">
        <f>'1c 2324 Admin'!D45</f>
        <v>847.03710000000001</v>
      </c>
      <c r="E40" s="152">
        <f t="shared" si="0"/>
        <v>17812.037100000001</v>
      </c>
      <c r="F40" s="100"/>
      <c r="I40" s="49"/>
      <c r="J40" s="49"/>
      <c r="N40" s="49"/>
    </row>
    <row r="41" spans="1:14" thickTop="1" thickBot="1">
      <c r="A41" s="156">
        <v>5</v>
      </c>
      <c r="B41" s="151" t="s">
        <v>157</v>
      </c>
      <c r="C41" s="152">
        <f>SUM('1b 2324 Sum-Prog All'!C41:L41)</f>
        <v>847499</v>
      </c>
      <c r="D41" s="152">
        <f>'1c 2324 Admin'!D46</f>
        <v>43003.421999999999</v>
      </c>
      <c r="E41" s="152">
        <f t="shared" si="0"/>
        <v>890502.42200000002</v>
      </c>
      <c r="F41" s="100"/>
      <c r="I41" s="49"/>
      <c r="J41" s="49"/>
      <c r="N41" s="49"/>
    </row>
    <row r="42" spans="1:14" thickTop="1" thickBot="1">
      <c r="A42" s="156">
        <v>5</v>
      </c>
      <c r="B42" s="151" t="s">
        <v>158</v>
      </c>
      <c r="C42" s="152">
        <f>SUM('1b 2324 Sum-Prog All'!C42:L42)</f>
        <v>529485</v>
      </c>
      <c r="D42" s="152">
        <f>'1c 2324 Admin'!D47</f>
        <v>45674.846699999995</v>
      </c>
      <c r="E42" s="152">
        <f t="shared" si="0"/>
        <v>575159.84669999999</v>
      </c>
      <c r="F42" s="100"/>
      <c r="I42" s="49"/>
      <c r="J42" s="49"/>
      <c r="N42" s="49"/>
    </row>
    <row r="43" spans="1:14" thickTop="1" thickBot="1">
      <c r="A43" s="156">
        <v>1</v>
      </c>
      <c r="B43" s="151" t="s">
        <v>159</v>
      </c>
      <c r="C43" s="152">
        <f>SUM('1b 2324 Sum-Prog All'!C43:L43)</f>
        <v>212071</v>
      </c>
      <c r="D43" s="152">
        <f>'1c 2324 Admin'!D48</f>
        <v>10946.3256</v>
      </c>
      <c r="E43" s="152">
        <f t="shared" si="0"/>
        <v>223017.32560000001</v>
      </c>
      <c r="F43" s="100"/>
      <c r="I43" s="49"/>
      <c r="J43" s="49"/>
      <c r="N43" s="49"/>
    </row>
    <row r="44" spans="1:14" thickTop="1" thickBot="1">
      <c r="A44" s="156">
        <v>4</v>
      </c>
      <c r="B44" s="151" t="s">
        <v>160</v>
      </c>
      <c r="C44" s="152">
        <f>SUM('1b 2324 Sum-Prog All'!C44:L44)</f>
        <v>279793</v>
      </c>
      <c r="D44" s="152">
        <f>'1c 2324 Admin'!D49</f>
        <v>14399.630700000002</v>
      </c>
      <c r="E44" s="152">
        <f t="shared" si="0"/>
        <v>294192.63069999998</v>
      </c>
      <c r="F44" s="100"/>
      <c r="I44" s="49"/>
      <c r="J44" s="49"/>
      <c r="N44" s="49"/>
    </row>
    <row r="45" spans="1:14" thickTop="1" thickBot="1">
      <c r="A45" s="156">
        <v>4</v>
      </c>
      <c r="B45" s="151" t="s">
        <v>161</v>
      </c>
      <c r="C45" s="152">
        <f>SUM('1b 2324 Sum-Prog All'!C45:L45)</f>
        <v>64843</v>
      </c>
      <c r="D45" s="152">
        <f>'1c 2324 Admin'!D50</f>
        <v>2932.0514999999996</v>
      </c>
      <c r="E45" s="152">
        <f t="shared" si="0"/>
        <v>67775.051500000001</v>
      </c>
      <c r="F45" s="100"/>
      <c r="I45" s="49"/>
      <c r="J45" s="49"/>
      <c r="N45" s="49"/>
    </row>
    <row r="46" spans="1:14" thickTop="1" thickBot="1">
      <c r="A46" s="156">
        <v>1</v>
      </c>
      <c r="B46" s="151" t="s">
        <v>162</v>
      </c>
      <c r="C46" s="152">
        <f>SUM('1b 2324 Sum-Prog All'!C46:L46)</f>
        <v>86367</v>
      </c>
      <c r="D46" s="152">
        <f>'1c 2324 Admin'!D51</f>
        <v>6320.1999000000005</v>
      </c>
      <c r="E46" s="152">
        <f t="shared" si="0"/>
        <v>92687.199900000007</v>
      </c>
      <c r="F46" s="100"/>
      <c r="I46" s="49"/>
      <c r="J46" s="49"/>
      <c r="N46" s="49"/>
    </row>
    <row r="47" spans="1:14" thickTop="1" thickBot="1">
      <c r="A47" s="156">
        <v>5</v>
      </c>
      <c r="B47" s="151" t="s">
        <v>163</v>
      </c>
      <c r="C47" s="152">
        <f>SUM('1b 2324 Sum-Prog All'!C47:L47)</f>
        <v>87698</v>
      </c>
      <c r="D47" s="152">
        <f>'1c 2324 Admin'!D52</f>
        <v>7297.5504000000001</v>
      </c>
      <c r="E47" s="152">
        <f t="shared" si="0"/>
        <v>94995.550400000007</v>
      </c>
      <c r="F47" s="100"/>
      <c r="I47" s="49"/>
      <c r="J47" s="49"/>
      <c r="N47" s="49"/>
    </row>
    <row r="48" spans="1:14" thickTop="1" thickBot="1">
      <c r="A48" s="156">
        <v>1</v>
      </c>
      <c r="B48" s="151" t="s">
        <v>164</v>
      </c>
      <c r="C48" s="152">
        <f>SUM('1b 2324 Sum-Prog All'!C48:L48)</f>
        <v>291104</v>
      </c>
      <c r="D48" s="152">
        <f>'1c 2324 Admin'!D53</f>
        <v>18699.972900000001</v>
      </c>
      <c r="E48" s="152">
        <f t="shared" si="0"/>
        <v>309803.97289999999</v>
      </c>
      <c r="F48" s="100"/>
      <c r="I48" s="49"/>
      <c r="J48" s="49"/>
      <c r="N48" s="49"/>
    </row>
    <row r="49" spans="1:14" thickTop="1" thickBot="1">
      <c r="A49" s="156">
        <v>1</v>
      </c>
      <c r="B49" s="151" t="s">
        <v>165</v>
      </c>
      <c r="C49" s="152">
        <f>SUM('1b 2324 Sum-Prog All'!C49:L49)</f>
        <v>55726</v>
      </c>
      <c r="D49" s="152">
        <f>'1c 2324 Admin'!D54</f>
        <v>3779.0885999999996</v>
      </c>
      <c r="E49" s="152">
        <f t="shared" si="0"/>
        <v>59505.088600000003</v>
      </c>
      <c r="F49" s="100"/>
      <c r="I49" s="49"/>
      <c r="J49" s="49"/>
      <c r="N49" s="49"/>
    </row>
    <row r="50" spans="1:14" thickTop="1" thickBot="1">
      <c r="A50" s="156">
        <v>3</v>
      </c>
      <c r="B50" s="151" t="s">
        <v>166</v>
      </c>
      <c r="C50" s="152">
        <f>SUM('1b 2324 Sum-Prog All'!C50:L50)</f>
        <v>62934</v>
      </c>
      <c r="D50" s="152">
        <f>'1c 2324 Admin'!D55</f>
        <v>3192.6783</v>
      </c>
      <c r="E50" s="152">
        <f t="shared" si="0"/>
        <v>66126.6783</v>
      </c>
      <c r="F50" s="100"/>
      <c r="I50" s="49"/>
      <c r="J50" s="49"/>
      <c r="N50" s="49"/>
    </row>
    <row r="51" spans="1:14" thickTop="1" thickBot="1">
      <c r="A51" s="156">
        <v>2</v>
      </c>
      <c r="B51" s="151" t="s">
        <v>167</v>
      </c>
      <c r="C51" s="152">
        <f>SUM('1b 2324 Sum-Prog All'!C51:L51)</f>
        <v>785</v>
      </c>
      <c r="D51" s="152">
        <f>'1c 2324 Admin'!D56</f>
        <v>65.156700000000001</v>
      </c>
      <c r="E51" s="152">
        <f t="shared" si="0"/>
        <v>850.1567</v>
      </c>
      <c r="F51" s="100"/>
      <c r="I51" s="49"/>
      <c r="J51" s="49"/>
      <c r="N51" s="49"/>
    </row>
    <row r="52" spans="1:14" thickTop="1" thickBot="1">
      <c r="A52" s="156">
        <v>3</v>
      </c>
      <c r="B52" s="151" t="s">
        <v>168</v>
      </c>
      <c r="C52" s="152">
        <f>SUM('1b 2324 Sum-Prog All'!C52:L52)</f>
        <v>18631</v>
      </c>
      <c r="D52" s="152">
        <f>'1c 2324 Admin'!D57</f>
        <v>912.19380000000001</v>
      </c>
      <c r="E52" s="152">
        <f t="shared" si="0"/>
        <v>19543.193800000001</v>
      </c>
      <c r="F52" s="100"/>
      <c r="I52" s="49"/>
      <c r="J52" s="49"/>
      <c r="N52" s="49"/>
    </row>
    <row r="53" spans="1:14" thickTop="1" thickBot="1">
      <c r="A53" s="156">
        <v>1</v>
      </c>
      <c r="B53" s="151" t="s">
        <v>169</v>
      </c>
      <c r="C53" s="152">
        <f>SUM('1b 2324 Sum-Prog All'!C53:L53)</f>
        <v>110606</v>
      </c>
      <c r="D53" s="152">
        <f>'1c 2324 Admin'!D58</f>
        <v>6189.8864999999996</v>
      </c>
      <c r="E53" s="152">
        <f t="shared" si="0"/>
        <v>116795.88649999999</v>
      </c>
      <c r="F53" s="100"/>
      <c r="I53" s="49"/>
      <c r="J53" s="49"/>
      <c r="N53" s="49"/>
    </row>
    <row r="54" spans="1:14" thickTop="1" thickBot="1">
      <c r="A54" s="156">
        <v>1</v>
      </c>
      <c r="B54" s="151" t="s">
        <v>170</v>
      </c>
      <c r="C54" s="152">
        <f>SUM('1b 2324 Sum-Prog All'!C54:L54)</f>
        <v>88795</v>
      </c>
      <c r="D54" s="152">
        <f>'1c 2324 Admin'!D59</f>
        <v>5538.3195000000005</v>
      </c>
      <c r="E54" s="152">
        <f t="shared" si="0"/>
        <v>94333.319499999998</v>
      </c>
      <c r="F54" s="100"/>
      <c r="I54" s="49"/>
      <c r="J54" s="49"/>
      <c r="N54" s="49"/>
    </row>
    <row r="55" spans="1:14" thickTop="1" thickBot="1">
      <c r="A55" s="156">
        <v>4</v>
      </c>
      <c r="B55" s="151" t="s">
        <v>171</v>
      </c>
      <c r="C55" s="152">
        <f>SUM('1b 2324 Sum-Prog All'!C55:L55)</f>
        <v>220642</v>
      </c>
      <c r="D55" s="152">
        <f>'1c 2324 Admin'!D60</f>
        <v>11206.9524</v>
      </c>
      <c r="E55" s="152">
        <f t="shared" si="0"/>
        <v>231848.95240000001</v>
      </c>
      <c r="F55" s="100"/>
      <c r="I55" s="49"/>
      <c r="J55" s="49"/>
      <c r="N55" s="49"/>
    </row>
    <row r="56" spans="1:14" thickTop="1" thickBot="1">
      <c r="A56" s="156">
        <v>2</v>
      </c>
      <c r="B56" s="151" t="s">
        <v>172</v>
      </c>
      <c r="C56" s="152">
        <f>SUM('1b 2324 Sum-Prog All'!C56:L56)</f>
        <v>38199</v>
      </c>
      <c r="D56" s="152">
        <f>'1c 2324 Admin'!D61</f>
        <v>1954.701</v>
      </c>
      <c r="E56" s="152">
        <f t="shared" si="0"/>
        <v>40153.701000000001</v>
      </c>
      <c r="F56" s="100"/>
      <c r="I56" s="49"/>
      <c r="J56" s="49"/>
      <c r="N56" s="49"/>
    </row>
    <row r="57" spans="1:14" thickTop="1" thickBot="1">
      <c r="A57" s="156">
        <v>3</v>
      </c>
      <c r="B57" s="151" t="s">
        <v>173</v>
      </c>
      <c r="C57" s="152">
        <f>SUM('1b 2324 Sum-Prog All'!C57:L57)</f>
        <v>27252</v>
      </c>
      <c r="D57" s="152">
        <f>'1c 2324 Admin'!D62</f>
        <v>1368.2907</v>
      </c>
      <c r="E57" s="152">
        <f t="shared" si="0"/>
        <v>28620.290700000001</v>
      </c>
      <c r="F57" s="100"/>
      <c r="I57" s="49"/>
      <c r="J57" s="49"/>
      <c r="N57" s="49"/>
    </row>
    <row r="58" spans="1:14" thickTop="1" thickBot="1">
      <c r="A58" s="156">
        <v>3</v>
      </c>
      <c r="B58" s="151" t="s">
        <v>174</v>
      </c>
      <c r="C58" s="152">
        <f>SUM('1b 2324 Sum-Prog All'!C58:L58)</f>
        <v>5301</v>
      </c>
      <c r="D58" s="152">
        <f>'1c 2324 Admin'!D63</f>
        <v>260.6268</v>
      </c>
      <c r="E58" s="152">
        <f t="shared" si="0"/>
        <v>5561.6268</v>
      </c>
      <c r="F58" s="100"/>
      <c r="I58" s="49"/>
      <c r="J58" s="49"/>
      <c r="N58" s="49"/>
    </row>
    <row r="59" spans="1:14" thickTop="1" thickBot="1">
      <c r="A59" s="156">
        <v>4</v>
      </c>
      <c r="B59" s="151" t="s">
        <v>175</v>
      </c>
      <c r="C59" s="152">
        <f>SUM('1b 2324 Sum-Prog All'!C59:L59)</f>
        <v>150612</v>
      </c>
      <c r="D59" s="152">
        <f>'1c 2324 Admin'!D64</f>
        <v>13552.5936</v>
      </c>
      <c r="E59" s="152">
        <f t="shared" si="0"/>
        <v>164164.59359999999</v>
      </c>
      <c r="F59" s="100"/>
      <c r="I59" s="49"/>
      <c r="J59" s="49"/>
      <c r="N59" s="49"/>
    </row>
    <row r="60" spans="1:14" thickTop="1" thickBot="1">
      <c r="A60" s="156">
        <v>2</v>
      </c>
      <c r="B60" s="151" t="s">
        <v>176</v>
      </c>
      <c r="C60" s="152">
        <f>SUM('1b 2324 Sum-Prog All'!C60:L60)</f>
        <v>13219</v>
      </c>
      <c r="D60" s="152">
        <f>'1c 2324 Admin'!D65</f>
        <v>716.72370000000001</v>
      </c>
      <c r="E60" s="152">
        <f t="shared" si="0"/>
        <v>13935.7237</v>
      </c>
      <c r="F60" s="100"/>
      <c r="I60" s="49"/>
      <c r="J60" s="49"/>
      <c r="N60" s="49"/>
    </row>
    <row r="61" spans="1:14" thickTop="1" thickBot="1">
      <c r="A61" s="156">
        <v>5</v>
      </c>
      <c r="B61" s="151" t="s">
        <v>177</v>
      </c>
      <c r="C61" s="152">
        <f>SUM('1b 2324 Sum-Prog All'!C61:L61)</f>
        <v>129892</v>
      </c>
      <c r="D61" s="152">
        <f>'1c 2324 Admin'!D66</f>
        <v>10750.8555</v>
      </c>
      <c r="E61" s="152">
        <f t="shared" si="0"/>
        <v>140642.85550000001</v>
      </c>
      <c r="F61" s="100"/>
      <c r="I61" s="49"/>
      <c r="J61" s="49"/>
      <c r="N61" s="49"/>
    </row>
    <row r="62" spans="1:14" thickTop="1" thickBot="1">
      <c r="A62" s="156">
        <v>2</v>
      </c>
      <c r="B62" s="151" t="s">
        <v>178</v>
      </c>
      <c r="C62" s="152">
        <f>SUM('1b 2324 Sum-Prog All'!C62:L62)</f>
        <v>39682</v>
      </c>
      <c r="D62" s="152">
        <f>'1c 2324 Admin'!D67</f>
        <v>2801.7381</v>
      </c>
      <c r="E62" s="152">
        <f t="shared" si="0"/>
        <v>42483.738100000002</v>
      </c>
      <c r="F62" s="100"/>
      <c r="I62" s="49"/>
      <c r="J62" s="49"/>
      <c r="N62" s="49"/>
    </row>
    <row r="63" spans="1:14" thickTop="1" thickBot="1">
      <c r="A63" s="156">
        <v>2</v>
      </c>
      <c r="B63" s="151" t="s">
        <v>179</v>
      </c>
      <c r="C63" s="152">
        <f>SUM('1b 2324 Sum-Prog All'!C63:L63)</f>
        <v>34547</v>
      </c>
      <c r="D63" s="152">
        <f>'1c 2324 Admin'!D68</f>
        <v>1824.3876</v>
      </c>
      <c r="E63" s="152">
        <f t="shared" si="0"/>
        <v>36371.387600000002</v>
      </c>
      <c r="F63" s="100"/>
      <c r="I63" s="49"/>
      <c r="J63" s="49"/>
      <c r="N63" s="49"/>
    </row>
    <row r="64" spans="1:14" ht="30" customHeight="1" thickTop="1">
      <c r="B64" s="704" t="s">
        <v>192</v>
      </c>
      <c r="C64" s="704"/>
      <c r="D64" s="704"/>
      <c r="E64" s="704"/>
    </row>
    <row r="65" spans="1:13" ht="30" customHeight="1">
      <c r="B65" s="704" t="s">
        <v>193</v>
      </c>
      <c r="C65" s="704"/>
      <c r="D65" s="704"/>
      <c r="E65" s="704"/>
      <c r="F65" s="687"/>
      <c r="G65" s="687"/>
      <c r="H65" s="687"/>
      <c r="I65" s="687"/>
      <c r="J65" s="687"/>
      <c r="K65" s="687"/>
      <c r="L65" s="687"/>
      <c r="M65" s="687"/>
    </row>
    <row r="79" spans="1:13" ht="12.75">
      <c r="A79" s="11"/>
    </row>
    <row r="80" spans="1:13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E3:E4"/>
    <mergeCell ref="D3:D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39997558519241921"/>
    <outlinePr summaryBelow="0" summaryRight="0"/>
    <pageSetUpPr fitToPage="1"/>
  </sheetPr>
  <dimension ref="A1:AC82"/>
  <sheetViews>
    <sheetView showGridLines="0" topLeftCell="B1" zoomScale="90" zoomScaleNormal="90" workbookViewId="0">
      <pane ySplit="5" topLeftCell="A6" activePane="bottomLeft" state="frozen"/>
      <selection sqref="A1:B2"/>
      <selection pane="bottomLeft" activeCell="B1" sqref="B1:N1"/>
    </sheetView>
  </sheetViews>
  <sheetFormatPr defaultColWidth="9.42578125" defaultRowHeight="15" outlineLevelRow="1"/>
  <cols>
    <col min="1" max="1" width="7.5703125" style="12" bestFit="1" customWidth="1"/>
    <col min="2" max="2" width="15.42578125" style="1" bestFit="1" customWidth="1"/>
    <col min="3" max="3" width="15.42578125" style="1" customWidth="1"/>
    <col min="4" max="12" width="12.5703125" style="1" customWidth="1"/>
    <col min="13" max="13" width="15.42578125" style="1" customWidth="1"/>
    <col min="14" max="14" width="15.5703125" style="1" customWidth="1"/>
    <col min="15" max="15" width="9.42578125" style="1"/>
    <col min="16" max="16" width="12.7109375" style="1" hidden="1" customWidth="1"/>
    <col min="17" max="16384" width="9.42578125" style="1"/>
  </cols>
  <sheetData>
    <row r="1" spans="1:17">
      <c r="A1" s="11"/>
      <c r="B1" s="700" t="s">
        <v>194</v>
      </c>
      <c r="C1" s="700"/>
      <c r="D1" s="700"/>
      <c r="E1" s="700"/>
      <c r="F1" s="700"/>
      <c r="G1" s="700"/>
      <c r="H1" s="700"/>
      <c r="I1" s="700"/>
      <c r="J1" s="700"/>
      <c r="K1" s="700"/>
      <c r="L1" s="700"/>
      <c r="M1" s="700"/>
      <c r="N1" s="700"/>
    </row>
    <row r="2" spans="1:17" ht="13.5" thickBot="1">
      <c r="A2" s="11"/>
      <c r="B2" s="700" t="s">
        <v>188</v>
      </c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</row>
    <row r="3" spans="1:17" ht="15.75" customHeight="1" thickTop="1" thickBot="1">
      <c r="A3" s="708" t="s">
        <v>113</v>
      </c>
      <c r="B3" s="708" t="s">
        <v>195</v>
      </c>
      <c r="C3" s="710" t="s">
        <v>196</v>
      </c>
      <c r="D3" s="711"/>
      <c r="E3" s="711"/>
      <c r="F3" s="711"/>
      <c r="G3" s="711"/>
      <c r="H3" s="711"/>
      <c r="I3" s="711"/>
      <c r="J3" s="711"/>
      <c r="K3" s="711"/>
      <c r="L3" s="712"/>
      <c r="M3" s="705" t="s">
        <v>197</v>
      </c>
      <c r="N3" s="705" t="s">
        <v>98</v>
      </c>
    </row>
    <row r="4" spans="1:17" ht="45.75" customHeight="1" thickTop="1" thickBot="1">
      <c r="A4" s="709"/>
      <c r="B4" s="709"/>
      <c r="C4" s="154" t="s">
        <v>99</v>
      </c>
      <c r="D4" s="154" t="s">
        <v>101</v>
      </c>
      <c r="E4" s="154" t="s">
        <v>102</v>
      </c>
      <c r="F4" s="154" t="s">
        <v>103</v>
      </c>
      <c r="G4" s="154" t="s">
        <v>104</v>
      </c>
      <c r="H4" s="154" t="s">
        <v>105</v>
      </c>
      <c r="I4" s="154" t="s">
        <v>106</v>
      </c>
      <c r="J4" s="154" t="s">
        <v>107</v>
      </c>
      <c r="K4" s="154" t="s">
        <v>108</v>
      </c>
      <c r="L4" s="154" t="s">
        <v>198</v>
      </c>
      <c r="M4" s="706"/>
      <c r="N4" s="706"/>
    </row>
    <row r="5" spans="1:17" ht="15.75" customHeight="1" thickTop="1" thickBot="1">
      <c r="A5" s="155"/>
      <c r="B5" s="155" t="s">
        <v>98</v>
      </c>
      <c r="C5" s="153">
        <f t="shared" ref="C5:N5" si="0">SUM(C6:C63)</f>
        <v>4378</v>
      </c>
      <c r="D5" s="153">
        <f t="shared" si="0"/>
        <v>8947517</v>
      </c>
      <c r="E5" s="153">
        <f t="shared" si="0"/>
        <v>151</v>
      </c>
      <c r="F5" s="153">
        <f t="shared" si="0"/>
        <v>37374</v>
      </c>
      <c r="G5" s="153">
        <f t="shared" si="0"/>
        <v>2222</v>
      </c>
      <c r="H5" s="153">
        <f t="shared" si="0"/>
        <v>126095</v>
      </c>
      <c r="I5" s="153">
        <f t="shared" si="0"/>
        <v>8</v>
      </c>
      <c r="J5" s="153">
        <f t="shared" si="0"/>
        <v>67</v>
      </c>
      <c r="K5" s="153">
        <f t="shared" si="0"/>
        <v>101</v>
      </c>
      <c r="L5" s="153">
        <f t="shared" si="0"/>
        <v>1958060</v>
      </c>
      <c r="M5" s="153">
        <f t="shared" si="0"/>
        <v>651566.99999999988</v>
      </c>
      <c r="N5" s="153">
        <f t="shared" si="0"/>
        <v>11727540</v>
      </c>
      <c r="P5" s="168">
        <f>'1a 2324 Summary'!E5</f>
        <v>11727540</v>
      </c>
    </row>
    <row r="6" spans="1:17" outlineLevel="1" thickTop="1" thickBot="1">
      <c r="A6" s="156">
        <v>1</v>
      </c>
      <c r="B6" s="151" t="s">
        <v>122</v>
      </c>
      <c r="C6" s="152">
        <f>'2a CalSAWS DD&amp;I'!CN367</f>
        <v>138</v>
      </c>
      <c r="D6" s="152">
        <f>'2i CalWIN M&amp;O'!BH96+'2i CalWIN M&amp;O'!BH184+'2c CS ABAWD'!AZ51+'2d CS CF-CW Recert Packets'!AH28+'2e CS CF Repayment Agreement '!AH28+'2f CS Reim for Food Ben Theft '!AH28+'2g CS SAWS Shared App'!U90+'2a CalSAWS DD&amp;I'!CN181+'2b CalSAWS M&amp;O'!CC99</f>
        <v>275383</v>
      </c>
      <c r="E6" s="152">
        <f>'2a CalSAWS DD&amp;I'!CN429</f>
        <v>5</v>
      </c>
      <c r="F6" s="152">
        <f>'2a CalSAWS DD&amp;I'!CN491</f>
        <v>1178</v>
      </c>
      <c r="G6" s="152">
        <f>'2a CalSAWS DD&amp;I'!CN553</f>
        <v>69</v>
      </c>
      <c r="H6" s="152">
        <f>'2i CalWIN M&amp;O'!BH118+'2i CalWIN M&amp;O'!BH206+'2a CalSAWS DD&amp;I'!CN243+'2b CalSAWS M&amp;O'!CC161</f>
        <v>3135</v>
      </c>
      <c r="I6" s="152">
        <f>'2a CalSAWS DD&amp;I'!CN615</f>
        <v>0</v>
      </c>
      <c r="J6" s="152">
        <f>'2a CalSAWS DD&amp;I'!CN677</f>
        <v>2</v>
      </c>
      <c r="K6" s="152">
        <f>'2a CalSAWS DD&amp;I'!CN739</f>
        <v>4</v>
      </c>
      <c r="L6" s="152">
        <f>'2g CS SAWS Shared App'!U152+'2a CalSAWS DD&amp;I'!CN305+'2b CalSAWS M&amp;O'!CC223+'2h CS Global Tele Sign'!U27+'2i CalWIN M&amp;O'!BH140+'2i CalWIN M&amp;O'!BH228</f>
        <v>43354</v>
      </c>
      <c r="M6" s="152">
        <f>'1c 2324 Admin'!D11</f>
        <v>20524.360499999999</v>
      </c>
      <c r="N6" s="152">
        <f>SUM(C6:M6)</f>
        <v>343792.36050000001</v>
      </c>
      <c r="P6" s="274">
        <f>N5-P5</f>
        <v>0</v>
      </c>
      <c r="Q6" s="53"/>
    </row>
    <row r="7" spans="1:17" outlineLevel="1" thickTop="1" thickBot="1">
      <c r="A7" s="156">
        <v>2</v>
      </c>
      <c r="B7" s="151" t="s">
        <v>123</v>
      </c>
      <c r="C7" s="152">
        <f>'2a CalSAWS DD&amp;I'!CN368</f>
        <v>0</v>
      </c>
      <c r="D7" s="152">
        <f>'2c CS ABAWD'!AZ52+'2d CS CF-CW Recert Packets'!AH29+'2e CS CF Repayment Agreement '!AH29+'2f CS Reim for Food Ben Theft '!AH29+'2g CS SAWS Shared App'!U91+'2a CalSAWS DD&amp;I'!CN182+'2b CalSAWS M&amp;O'!CC100</f>
        <v>6</v>
      </c>
      <c r="E7" s="152">
        <f>'2a CalSAWS DD&amp;I'!CN430</f>
        <v>0</v>
      </c>
      <c r="F7" s="152">
        <f>'2a CalSAWS DD&amp;I'!CN492</f>
        <v>0</v>
      </c>
      <c r="G7" s="152">
        <f>'2a CalSAWS DD&amp;I'!CN554</f>
        <v>0</v>
      </c>
      <c r="H7" s="152">
        <f>'2a CalSAWS DD&amp;I'!CN244+'2b CalSAWS M&amp;O'!CC162</f>
        <v>0</v>
      </c>
      <c r="I7" s="152">
        <f>'2a CalSAWS DD&amp;I'!CN616</f>
        <v>0</v>
      </c>
      <c r="J7" s="152">
        <f>'2a CalSAWS DD&amp;I'!CN678</f>
        <v>0</v>
      </c>
      <c r="K7" s="152">
        <f>'2a CalSAWS DD&amp;I'!CN740</f>
        <v>0</v>
      </c>
      <c r="L7" s="152">
        <f>'2g CS SAWS Shared App'!U153+'2a CalSAWS DD&amp;I'!CN306+'2b CalSAWS M&amp;O'!CC224+'2h CS Global Tele Sign'!U28</f>
        <v>0</v>
      </c>
      <c r="M7" s="152">
        <f>'1c 2324 Admin'!D12</f>
        <v>0</v>
      </c>
      <c r="N7" s="152">
        <f t="shared" ref="N7:N63" si="1">SUM(C7:M7)</f>
        <v>6</v>
      </c>
      <c r="Q7" s="53"/>
    </row>
    <row r="8" spans="1:17" outlineLevel="1" thickTop="1" thickBot="1">
      <c r="A8" s="156">
        <v>2</v>
      </c>
      <c r="B8" s="151" t="s">
        <v>124</v>
      </c>
      <c r="C8" s="152">
        <f>'2a CalSAWS DD&amp;I'!CN369</f>
        <v>3</v>
      </c>
      <c r="D8" s="152">
        <f>'2c CS ABAWD'!AZ53+'2d CS CF-CW Recert Packets'!AH30+'2e CS CF Repayment Agreement '!AH30+'2f CS Reim for Food Ben Theft '!AH30+'2g CS SAWS Shared App'!U92+'2a CalSAWS DD&amp;I'!CN183+'2b CalSAWS M&amp;O'!CC101</f>
        <v>6265</v>
      </c>
      <c r="E8" s="152">
        <f>'2a CalSAWS DD&amp;I'!CN431</f>
        <v>0</v>
      </c>
      <c r="F8" s="152">
        <f>'2a CalSAWS DD&amp;I'!CN493</f>
        <v>22</v>
      </c>
      <c r="G8" s="152">
        <f>'2a CalSAWS DD&amp;I'!CN555</f>
        <v>1</v>
      </c>
      <c r="H8" s="152">
        <f>'2a CalSAWS DD&amp;I'!CN245+'2b CalSAWS M&amp;O'!CC163</f>
        <v>97</v>
      </c>
      <c r="I8" s="152">
        <f>'2a CalSAWS DD&amp;I'!CN617</f>
        <v>0</v>
      </c>
      <c r="J8" s="152">
        <f>'2a CalSAWS DD&amp;I'!CN679</f>
        <v>0</v>
      </c>
      <c r="K8" s="152">
        <f>'2a CalSAWS DD&amp;I'!CN741</f>
        <v>0</v>
      </c>
      <c r="L8" s="152">
        <f>'2g CS SAWS Shared App'!U154+'2a CalSAWS DD&amp;I'!CN307+'2b CalSAWS M&amp;O'!CC225+'2h CS Global Tele Sign'!U29</f>
        <v>1514</v>
      </c>
      <c r="M8" s="152">
        <f>'1c 2324 Admin'!D13</f>
        <v>390.94019999999995</v>
      </c>
      <c r="N8" s="152">
        <f t="shared" si="1"/>
        <v>8292.9401999999991</v>
      </c>
      <c r="Q8" s="53"/>
    </row>
    <row r="9" spans="1:17" outlineLevel="1" thickTop="1" thickBot="1">
      <c r="A9" s="156">
        <v>3</v>
      </c>
      <c r="B9" s="151" t="s">
        <v>125</v>
      </c>
      <c r="C9" s="152">
        <f>'2a CalSAWS DD&amp;I'!CN370</f>
        <v>26</v>
      </c>
      <c r="D9" s="152">
        <f>'2c CS ABAWD'!AZ54+'2d CS CF-CW Recert Packets'!AH31+'2e CS CF Repayment Agreement '!AH31+'2f CS Reim for Food Ben Theft '!AH31+'2g CS SAWS Shared App'!U93+'2a CalSAWS DD&amp;I'!CN184+'2b CalSAWS M&amp;O'!CC102</f>
        <v>60107</v>
      </c>
      <c r="E9" s="152">
        <f>'2a CalSAWS DD&amp;I'!CN432</f>
        <v>1</v>
      </c>
      <c r="F9" s="152">
        <f>'2a CalSAWS DD&amp;I'!CN494</f>
        <v>221</v>
      </c>
      <c r="G9" s="152">
        <f>'2a CalSAWS DD&amp;I'!CN556</f>
        <v>13</v>
      </c>
      <c r="H9" s="152">
        <f>'2a CalSAWS DD&amp;I'!CN246+'2b CalSAWS M&amp;O'!CC164</f>
        <v>926</v>
      </c>
      <c r="I9" s="152">
        <f>'2a CalSAWS DD&amp;I'!CN618</f>
        <v>0</v>
      </c>
      <c r="J9" s="152">
        <f>'2a CalSAWS DD&amp;I'!CN680</f>
        <v>0</v>
      </c>
      <c r="K9" s="152">
        <f>'2a CalSAWS DD&amp;I'!CN742</f>
        <v>1</v>
      </c>
      <c r="L9" s="152">
        <f>'2g CS SAWS Shared App'!U155+'2a CalSAWS DD&amp;I'!CN308+'2b CalSAWS M&amp;O'!CC226+'2h CS Global Tele Sign'!U30</f>
        <v>14557</v>
      </c>
      <c r="M9" s="152">
        <f>'1c 2324 Admin'!D14</f>
        <v>3844.2453</v>
      </c>
      <c r="N9" s="152">
        <f t="shared" si="1"/>
        <v>79696.245299999995</v>
      </c>
      <c r="Q9" s="53"/>
    </row>
    <row r="10" spans="1:17" outlineLevel="1" thickTop="1" thickBot="1">
      <c r="A10" s="156">
        <v>2</v>
      </c>
      <c r="B10" s="151" t="s">
        <v>126</v>
      </c>
      <c r="C10" s="152">
        <f>'2a CalSAWS DD&amp;I'!CN371</f>
        <v>4</v>
      </c>
      <c r="D10" s="152">
        <f>'2c CS ABAWD'!AZ55+'2d CS CF-CW Recert Packets'!AH32+'2e CS CF Repayment Agreement '!AH32+'2f CS Reim for Food Ben Theft '!AH32+'2g CS SAWS Shared App'!U94+'2a CalSAWS DD&amp;I'!CN185+'2b CalSAWS M&amp;O'!CC103</f>
        <v>9627</v>
      </c>
      <c r="E10" s="152">
        <f>'2a CalSAWS DD&amp;I'!CN433</f>
        <v>0</v>
      </c>
      <c r="F10" s="152">
        <f>'2a CalSAWS DD&amp;I'!CN495</f>
        <v>37</v>
      </c>
      <c r="G10" s="152">
        <f>'2a CalSAWS DD&amp;I'!CN557</f>
        <v>2</v>
      </c>
      <c r="H10" s="152">
        <f>'2a CalSAWS DD&amp;I'!CN247+'2b CalSAWS M&amp;O'!CC165</f>
        <v>148</v>
      </c>
      <c r="I10" s="152">
        <f>'2a CalSAWS DD&amp;I'!CN619</f>
        <v>0</v>
      </c>
      <c r="J10" s="152">
        <f>'2a CalSAWS DD&amp;I'!CN681</f>
        <v>0</v>
      </c>
      <c r="K10" s="152">
        <f>'2a CalSAWS DD&amp;I'!CN743</f>
        <v>0</v>
      </c>
      <c r="L10" s="152">
        <f>'2g CS SAWS Shared App'!U156+'2a CalSAWS DD&amp;I'!CN309+'2b CalSAWS M&amp;O'!CC227+'2h CS Global Tele Sign'!U31</f>
        <v>2359</v>
      </c>
      <c r="M10" s="152">
        <f>'1c 2324 Admin'!D15</f>
        <v>651.56700000000001</v>
      </c>
      <c r="N10" s="152">
        <f t="shared" si="1"/>
        <v>12828.566999999999</v>
      </c>
      <c r="Q10" s="53"/>
    </row>
    <row r="11" spans="1:17" outlineLevel="1" thickTop="1" thickBot="1">
      <c r="A11" s="156">
        <v>3</v>
      </c>
      <c r="B11" s="151" t="s">
        <v>127</v>
      </c>
      <c r="C11" s="152">
        <f>'2a CalSAWS DD&amp;I'!CN372</f>
        <v>3</v>
      </c>
      <c r="D11" s="152">
        <f>'2c CS ABAWD'!AZ56+'2d CS CF-CW Recert Packets'!AH33+'2e CS CF Repayment Agreement '!AH33+'2f CS Reim for Food Ben Theft '!AH33+'2g CS SAWS Shared App'!U95+'2a CalSAWS DD&amp;I'!CN186+'2b CalSAWS M&amp;O'!CC104</f>
        <v>6559</v>
      </c>
      <c r="E11" s="152">
        <f>'2a CalSAWS DD&amp;I'!CN434</f>
        <v>0</v>
      </c>
      <c r="F11" s="152">
        <f>'2a CalSAWS DD&amp;I'!CN496</f>
        <v>26</v>
      </c>
      <c r="G11" s="152">
        <f>'2a CalSAWS DD&amp;I'!CN558</f>
        <v>2</v>
      </c>
      <c r="H11" s="152">
        <f>'2a CalSAWS DD&amp;I'!CN248+'2b CalSAWS M&amp;O'!CC166</f>
        <v>103</v>
      </c>
      <c r="I11" s="152">
        <f>'2a CalSAWS DD&amp;I'!CN620</f>
        <v>0</v>
      </c>
      <c r="J11" s="152">
        <f>'2a CalSAWS DD&amp;I'!CN682</f>
        <v>0</v>
      </c>
      <c r="K11" s="152">
        <f>'2a CalSAWS DD&amp;I'!CN744</f>
        <v>0</v>
      </c>
      <c r="L11" s="152">
        <f>'2g CS SAWS Shared App'!U157+'2a CalSAWS DD&amp;I'!CN310+'2b CalSAWS M&amp;O'!CC228+'2h CS Global Tele Sign'!U32</f>
        <v>1630</v>
      </c>
      <c r="M11" s="152">
        <f>'1c 2324 Admin'!D16</f>
        <v>456.09690000000001</v>
      </c>
      <c r="N11" s="152">
        <f t="shared" si="1"/>
        <v>8779.0969000000005</v>
      </c>
      <c r="Q11" s="53"/>
    </row>
    <row r="12" spans="1:17" outlineLevel="1" thickTop="1" thickBot="1">
      <c r="A12" s="156">
        <v>1</v>
      </c>
      <c r="B12" s="151" t="s">
        <v>128</v>
      </c>
      <c r="C12" s="152">
        <f>'2a CalSAWS DD&amp;I'!CN373</f>
        <v>87</v>
      </c>
      <c r="D12" s="152">
        <f>'2i CalWIN M&amp;O'!BH97+'2i CalWIN M&amp;O'!BH185+'2c CS ABAWD'!AZ57+'2d CS CF-CW Recert Packets'!AH34+'2e CS CF Repayment Agreement '!AH34+'2f CS Reim for Food Ben Theft '!AH34+'2g CS SAWS Shared App'!U96+'2a CalSAWS DD&amp;I'!CN187+'2b CalSAWS M&amp;O'!CC105</f>
        <v>139072</v>
      </c>
      <c r="E12" s="152">
        <f>'2a CalSAWS DD&amp;I'!CN435</f>
        <v>3</v>
      </c>
      <c r="F12" s="152">
        <f>'2a CalSAWS DD&amp;I'!CN497</f>
        <v>740</v>
      </c>
      <c r="G12" s="152">
        <f>'2a CalSAWS DD&amp;I'!CN559</f>
        <v>44</v>
      </c>
      <c r="H12" s="152">
        <f>'2i CalWIN M&amp;O'!BH119+'2i CalWIN M&amp;O'!BH207+'2a CalSAWS DD&amp;I'!CN249+'2b CalSAWS M&amp;O'!CC167</f>
        <v>1587</v>
      </c>
      <c r="I12" s="152">
        <f>'2a CalSAWS DD&amp;I'!CN621</f>
        <v>0</v>
      </c>
      <c r="J12" s="152">
        <f>'2a CalSAWS DD&amp;I'!CN683</f>
        <v>2</v>
      </c>
      <c r="K12" s="152">
        <f>'2a CalSAWS DD&amp;I'!CN745</f>
        <v>2</v>
      </c>
      <c r="L12" s="152">
        <f>'2g CS SAWS Shared App'!U158+'2a CalSAWS DD&amp;I'!CN311+'2b CalSAWS M&amp;O'!CC229+'2h CS Global Tele Sign'!U33+'2i CalWIN M&amp;O'!BH141+'2i CalWIN M&amp;O'!BH229</f>
        <v>24111</v>
      </c>
      <c r="M12" s="152">
        <f>'1c 2324 Admin'!D17</f>
        <v>13226.810099999999</v>
      </c>
      <c r="N12" s="152">
        <f t="shared" si="1"/>
        <v>178874.8101</v>
      </c>
      <c r="Q12" s="53"/>
    </row>
    <row r="13" spans="1:17" outlineLevel="1" thickTop="1" thickBot="1">
      <c r="A13" s="156">
        <v>3</v>
      </c>
      <c r="B13" s="151" t="s">
        <v>129</v>
      </c>
      <c r="C13" s="152">
        <f>'2a CalSAWS DD&amp;I'!CN374</f>
        <v>4</v>
      </c>
      <c r="D13" s="152">
        <f>'2c CS ABAWD'!AZ58+'2d CS CF-CW Recert Packets'!AH35+'2e CS CF Repayment Agreement '!AH35+'2f CS Reim for Food Ben Theft '!AH35+'2g CS SAWS Shared App'!U97+'2a CalSAWS DD&amp;I'!CN188+'2b CalSAWS M&amp;O'!CC106</f>
        <v>9964</v>
      </c>
      <c r="E13" s="152">
        <f>'2a CalSAWS DD&amp;I'!CN436</f>
        <v>0</v>
      </c>
      <c r="F13" s="152">
        <f>'2a CalSAWS DD&amp;I'!CN498</f>
        <v>37</v>
      </c>
      <c r="G13" s="152">
        <f>'2a CalSAWS DD&amp;I'!CN560</f>
        <v>2</v>
      </c>
      <c r="H13" s="152">
        <f>'2a CalSAWS DD&amp;I'!CN250+'2b CalSAWS M&amp;O'!CC168</f>
        <v>154</v>
      </c>
      <c r="I13" s="152">
        <f>'2a CalSAWS DD&amp;I'!CN622</f>
        <v>0</v>
      </c>
      <c r="J13" s="152">
        <f>'2a CalSAWS DD&amp;I'!CN684</f>
        <v>0</v>
      </c>
      <c r="K13" s="152">
        <f>'2a CalSAWS DD&amp;I'!CN746</f>
        <v>0</v>
      </c>
      <c r="L13" s="152">
        <f>'2g CS SAWS Shared App'!U159+'2a CalSAWS DD&amp;I'!CN312+'2b CalSAWS M&amp;O'!CC230+'2h CS Global Tele Sign'!U34</f>
        <v>2420</v>
      </c>
      <c r="M13" s="152">
        <f>'1c 2324 Admin'!D18</f>
        <v>651.56700000000001</v>
      </c>
      <c r="N13" s="152">
        <f t="shared" si="1"/>
        <v>13232.566999999999</v>
      </c>
      <c r="Q13" s="53"/>
    </row>
    <row r="14" spans="1:17" outlineLevel="1" thickTop="1" thickBot="1">
      <c r="A14" s="156">
        <v>2</v>
      </c>
      <c r="B14" s="151" t="s">
        <v>130</v>
      </c>
      <c r="C14" s="152">
        <f>'2a CalSAWS DD&amp;I'!CN375</f>
        <v>12</v>
      </c>
      <c r="D14" s="152">
        <f>'2c CS ABAWD'!AZ59+'2d CS CF-CW Recert Packets'!AH36+'2e CS CF Repayment Agreement '!AH36+'2f CS Reim for Food Ben Theft '!AH36+'2g CS SAWS Shared App'!U98+'2a CalSAWS DD&amp;I'!CN189+'2b CalSAWS M&amp;O'!CC107</f>
        <v>28139</v>
      </c>
      <c r="E14" s="152">
        <f>'2a CalSAWS DD&amp;I'!CN437</f>
        <v>0</v>
      </c>
      <c r="F14" s="152">
        <f>'2a CalSAWS DD&amp;I'!CN499</f>
        <v>105</v>
      </c>
      <c r="G14" s="152">
        <f>'2a CalSAWS DD&amp;I'!CN561</f>
        <v>6</v>
      </c>
      <c r="H14" s="152">
        <f>'2a CalSAWS DD&amp;I'!CN251+'2b CalSAWS M&amp;O'!CC169</f>
        <v>433</v>
      </c>
      <c r="I14" s="152">
        <f>'2a CalSAWS DD&amp;I'!CN623</f>
        <v>0</v>
      </c>
      <c r="J14" s="152">
        <f>'2a CalSAWS DD&amp;I'!CN685</f>
        <v>0</v>
      </c>
      <c r="K14" s="152">
        <f>'2a CalSAWS DD&amp;I'!CN747</f>
        <v>0</v>
      </c>
      <c r="L14" s="152">
        <f>'2g CS SAWS Shared App'!U160+'2a CalSAWS DD&amp;I'!CN313+'2b CalSAWS M&amp;O'!CC231+'2h CS Global Tele Sign'!U35</f>
        <v>6855</v>
      </c>
      <c r="M14" s="152">
        <f>'1c 2324 Admin'!D19</f>
        <v>1824.3876</v>
      </c>
      <c r="N14" s="152">
        <f t="shared" si="1"/>
        <v>37374.387600000002</v>
      </c>
      <c r="Q14" s="53"/>
    </row>
    <row r="15" spans="1:17" outlineLevel="1" thickTop="1" thickBot="1">
      <c r="A15" s="156">
        <v>4</v>
      </c>
      <c r="B15" s="151" t="s">
        <v>131</v>
      </c>
      <c r="C15" s="152">
        <f>'2a CalSAWS DD&amp;I'!CN376</f>
        <v>172</v>
      </c>
      <c r="D15" s="152">
        <f>'2i CalWIN M&amp;O'!BH98+'2i CalWIN M&amp;O'!BH186+'2c CS ABAWD'!AZ60+'2d CS CF-CW Recert Packets'!AH37+'2e CS CF Repayment Agreement '!AH37+'2f CS Reim for Food Ben Theft '!AH37+'2g CS SAWS Shared App'!U99+'2a CalSAWS DD&amp;I'!CN190+'2b CalSAWS M&amp;O'!CC108</f>
        <v>252037</v>
      </c>
      <c r="E15" s="152">
        <f>'2a CalSAWS DD&amp;I'!CN438</f>
        <v>6</v>
      </c>
      <c r="F15" s="152">
        <f>'2a CalSAWS DD&amp;I'!CN500</f>
        <v>1469</v>
      </c>
      <c r="G15" s="152">
        <f>'2a CalSAWS DD&amp;I'!CN562</f>
        <v>87</v>
      </c>
      <c r="H15" s="152">
        <f>'2i CalWIN M&amp;O'!BH120+'2i CalWIN M&amp;O'!BH208+'2a CalSAWS DD&amp;I'!CN252+'2b CalSAWS M&amp;O'!CC170</f>
        <v>2922</v>
      </c>
      <c r="I15" s="152">
        <f>'2a CalSAWS DD&amp;I'!CN624</f>
        <v>0</v>
      </c>
      <c r="J15" s="152">
        <f>'2a CalSAWS DD&amp;I'!CN686</f>
        <v>3</v>
      </c>
      <c r="K15" s="152">
        <f>'2a CalSAWS DD&amp;I'!CN748</f>
        <v>4</v>
      </c>
      <c r="L15" s="152">
        <f>'2g CS SAWS Shared App'!U161+'2a CalSAWS DD&amp;I'!CN314+'2b CalSAWS M&amp;O'!CC232+'2h CS Global Tele Sign'!U36+'2i CalWIN M&amp;O'!BH142+'2i CalWIN M&amp;O'!BH230</f>
        <v>45339</v>
      </c>
      <c r="M15" s="152">
        <f>'1c 2324 Admin'!D20</f>
        <v>25476.269700000001</v>
      </c>
      <c r="N15" s="152">
        <f t="shared" si="1"/>
        <v>327515.2697</v>
      </c>
      <c r="Q15" s="53"/>
    </row>
    <row r="16" spans="1:17" outlineLevel="1" thickTop="1" thickBot="1">
      <c r="A16" s="156">
        <v>3</v>
      </c>
      <c r="B16" s="151" t="s">
        <v>132</v>
      </c>
      <c r="C16" s="152">
        <f>'2a CalSAWS DD&amp;I'!CN377</f>
        <v>4</v>
      </c>
      <c r="D16" s="152">
        <f>'2c CS ABAWD'!AZ61+'2d CS CF-CW Recert Packets'!AH38+'2e CS CF Repayment Agreement '!AH38+'2f CS Reim for Food Ben Theft '!AH38+'2g CS SAWS Shared App'!U100+'2a CalSAWS DD&amp;I'!CN191+'2b CalSAWS M&amp;O'!CC109</f>
        <v>8970</v>
      </c>
      <c r="E16" s="152">
        <f>'2a CalSAWS DD&amp;I'!CN439</f>
        <v>0</v>
      </c>
      <c r="F16" s="152">
        <f>'2a CalSAWS DD&amp;I'!CN501</f>
        <v>34</v>
      </c>
      <c r="G16" s="152">
        <f>'2a CalSAWS DD&amp;I'!CN563</f>
        <v>2</v>
      </c>
      <c r="H16" s="152">
        <f>'2a CalSAWS DD&amp;I'!CN253+'2b CalSAWS M&amp;O'!CC171</f>
        <v>140</v>
      </c>
      <c r="I16" s="152">
        <f>'2a CalSAWS DD&amp;I'!CN625</f>
        <v>0</v>
      </c>
      <c r="J16" s="152">
        <f>'2a CalSAWS DD&amp;I'!CN687</f>
        <v>0</v>
      </c>
      <c r="K16" s="152">
        <f>'2a CalSAWS DD&amp;I'!CN749</f>
        <v>0</v>
      </c>
      <c r="L16" s="152">
        <f>'2g CS SAWS Shared App'!U162+'2a CalSAWS DD&amp;I'!CN315+'2b CalSAWS M&amp;O'!CC233+'2h CS Global Tele Sign'!U37</f>
        <v>2192</v>
      </c>
      <c r="M16" s="152">
        <f>'1c 2324 Admin'!D21</f>
        <v>586.41030000000001</v>
      </c>
      <c r="N16" s="152">
        <f t="shared" si="1"/>
        <v>11928.4103</v>
      </c>
      <c r="Q16" s="53"/>
    </row>
    <row r="17" spans="1:17" outlineLevel="1" thickTop="1" thickBot="1">
      <c r="A17" s="156">
        <v>3</v>
      </c>
      <c r="B17" s="151" t="s">
        <v>133</v>
      </c>
      <c r="C17" s="152">
        <f>'2a CalSAWS DD&amp;I'!CN378</f>
        <v>19</v>
      </c>
      <c r="D17" s="152">
        <f>'2c CS ABAWD'!AZ62+'2d CS CF-CW Recert Packets'!AH39+'2e CS CF Repayment Agreement '!AH39+'2f CS Reim for Food Ben Theft '!AH39+'2g CS SAWS Shared App'!U101+'2a CalSAWS DD&amp;I'!CN192+'2b CalSAWS M&amp;O'!CC110</f>
        <v>44490</v>
      </c>
      <c r="E17" s="152">
        <f>'2a CalSAWS DD&amp;I'!CN440</f>
        <v>1</v>
      </c>
      <c r="F17" s="152">
        <f>'2a CalSAWS DD&amp;I'!CN502</f>
        <v>164</v>
      </c>
      <c r="G17" s="152">
        <f>'2a CalSAWS DD&amp;I'!CN564</f>
        <v>10</v>
      </c>
      <c r="H17" s="152">
        <f>'2a CalSAWS DD&amp;I'!CN254+'2b CalSAWS M&amp;O'!CC172</f>
        <v>685</v>
      </c>
      <c r="I17" s="152">
        <f>'2a CalSAWS DD&amp;I'!CN626</f>
        <v>0</v>
      </c>
      <c r="J17" s="152">
        <f>'2a CalSAWS DD&amp;I'!CN688</f>
        <v>0</v>
      </c>
      <c r="K17" s="152">
        <f>'2a CalSAWS DD&amp;I'!CN750</f>
        <v>0</v>
      </c>
      <c r="L17" s="152">
        <f>'2g CS SAWS Shared App'!U163+'2a CalSAWS DD&amp;I'!CN316+'2b CalSAWS M&amp;O'!CC234+'2h CS Global Tele Sign'!U38</f>
        <v>10792</v>
      </c>
      <c r="M17" s="152">
        <f>'1c 2324 Admin'!D22</f>
        <v>2866.8948</v>
      </c>
      <c r="N17" s="152">
        <f t="shared" si="1"/>
        <v>59027.894800000002</v>
      </c>
      <c r="Q17" s="53"/>
    </row>
    <row r="18" spans="1:17" outlineLevel="1" thickTop="1" thickBot="1">
      <c r="A18" s="156">
        <v>5</v>
      </c>
      <c r="B18" s="151" t="s">
        <v>134</v>
      </c>
      <c r="C18" s="152">
        <f>'2a CalSAWS DD&amp;I'!CN379</f>
        <v>33</v>
      </c>
      <c r="D18" s="152">
        <f>'2c CS ABAWD'!AZ63+'2d CS CF-CW Recert Packets'!AH40+'2e CS CF Repayment Agreement '!AH40+'2f CS Reim for Food Ben Theft '!AH40+'2g CS SAWS Shared App'!U102+'2a CalSAWS DD&amp;I'!CN193+'2b CalSAWS M&amp;O'!CC111</f>
        <v>76388</v>
      </c>
      <c r="E18" s="152">
        <f>'2a CalSAWS DD&amp;I'!CN441</f>
        <v>1</v>
      </c>
      <c r="F18" s="152">
        <f>'2a CalSAWS DD&amp;I'!CN503</f>
        <v>280</v>
      </c>
      <c r="G18" s="152">
        <f>'2a CalSAWS DD&amp;I'!CN565</f>
        <v>17</v>
      </c>
      <c r="H18" s="152">
        <f>'2a CalSAWS DD&amp;I'!CN255+'2b CalSAWS M&amp;O'!CC173</f>
        <v>1176</v>
      </c>
      <c r="I18" s="152">
        <f>'2a CalSAWS DD&amp;I'!CN627</f>
        <v>0</v>
      </c>
      <c r="J18" s="152">
        <f>'2a CalSAWS DD&amp;I'!CN689</f>
        <v>1</v>
      </c>
      <c r="K18" s="152">
        <f>'2a CalSAWS DD&amp;I'!CN751</f>
        <v>1</v>
      </c>
      <c r="L18" s="152">
        <f>'2g CS SAWS Shared App'!U164+'2a CalSAWS DD&amp;I'!CN317+'2b CalSAWS M&amp;O'!CC235+'2h CS Global Tele Sign'!U39</f>
        <v>18490</v>
      </c>
      <c r="M18" s="152">
        <f>'1c 2324 Admin'!D23</f>
        <v>4886.7524999999996</v>
      </c>
      <c r="N18" s="152">
        <f t="shared" si="1"/>
        <v>101273.7525</v>
      </c>
      <c r="Q18" s="53"/>
    </row>
    <row r="19" spans="1:17" outlineLevel="1" thickTop="1" thickBot="1">
      <c r="A19" s="156">
        <v>4</v>
      </c>
      <c r="B19" s="151" t="s">
        <v>135</v>
      </c>
      <c r="C19" s="152">
        <f>'2a CalSAWS DD&amp;I'!CN380</f>
        <v>2</v>
      </c>
      <c r="D19" s="152">
        <f>'2c CS ABAWD'!AZ64+'2d CS CF-CW Recert Packets'!AH41+'2e CS CF Repayment Agreement '!AH41+'2f CS Reim for Food Ben Theft '!AH41+'2g CS SAWS Shared App'!U103+'2a CalSAWS DD&amp;I'!CN194+'2b CalSAWS M&amp;O'!CC112</f>
        <v>4200</v>
      </c>
      <c r="E19" s="152">
        <f>'2a CalSAWS DD&amp;I'!CN442</f>
        <v>0</v>
      </c>
      <c r="F19" s="152">
        <f>'2a CalSAWS DD&amp;I'!CN504</f>
        <v>15</v>
      </c>
      <c r="G19" s="152">
        <f>'2a CalSAWS DD&amp;I'!CN566</f>
        <v>1</v>
      </c>
      <c r="H19" s="152">
        <f>'2a CalSAWS DD&amp;I'!CN256+'2b CalSAWS M&amp;O'!CC174</f>
        <v>64</v>
      </c>
      <c r="I19" s="152">
        <f>'2a CalSAWS DD&amp;I'!CN628</f>
        <v>0</v>
      </c>
      <c r="J19" s="152">
        <f>'2a CalSAWS DD&amp;I'!CN690</f>
        <v>0</v>
      </c>
      <c r="K19" s="152">
        <f>'2a CalSAWS DD&amp;I'!CN752</f>
        <v>0</v>
      </c>
      <c r="L19" s="152">
        <f>'2g CS SAWS Shared App'!U165+'2a CalSAWS DD&amp;I'!CN318+'2b CalSAWS M&amp;O'!CC236+'2h CS Global Tele Sign'!U40</f>
        <v>1013</v>
      </c>
      <c r="M19" s="152">
        <f>'1c 2324 Admin'!D24</f>
        <v>260.6268</v>
      </c>
      <c r="N19" s="152">
        <f t="shared" si="1"/>
        <v>5555.6268</v>
      </c>
      <c r="Q19" s="53"/>
    </row>
    <row r="20" spans="1:17" outlineLevel="1" thickTop="1" thickBot="1">
      <c r="A20" s="156">
        <v>4</v>
      </c>
      <c r="B20" s="151" t="s">
        <v>136</v>
      </c>
      <c r="C20" s="152">
        <f>'2a CalSAWS DD&amp;I'!CN381</f>
        <v>148</v>
      </c>
      <c r="D20" s="152">
        <f>'2c CS ABAWD'!AZ65+'2d CS CF-CW Recert Packets'!AH42+'2e CS CF Repayment Agreement '!AH42+'2f CS Reim for Food Ben Theft '!AH42+'2g CS SAWS Shared App'!U104+'2a CalSAWS DD&amp;I'!CN195+'2b CalSAWS M&amp;O'!CC113</f>
        <v>340036</v>
      </c>
      <c r="E20" s="152">
        <f>'2a CalSAWS DD&amp;I'!CN443</f>
        <v>5</v>
      </c>
      <c r="F20" s="152">
        <f>'2a CalSAWS DD&amp;I'!CN505</f>
        <v>1260</v>
      </c>
      <c r="G20" s="152">
        <f>'2a CalSAWS DD&amp;I'!CN567</f>
        <v>75</v>
      </c>
      <c r="H20" s="152">
        <f>'2a CalSAWS DD&amp;I'!CN257+'2b CalSAWS M&amp;O'!CC175</f>
        <v>5245</v>
      </c>
      <c r="I20" s="152">
        <f>'2a CalSAWS DD&amp;I'!CN629</f>
        <v>0</v>
      </c>
      <c r="J20" s="152">
        <f>'2a CalSAWS DD&amp;I'!CN691</f>
        <v>2</v>
      </c>
      <c r="K20" s="152">
        <f>'2a CalSAWS DD&amp;I'!CN753</f>
        <v>3</v>
      </c>
      <c r="L20" s="152">
        <f>'2g CS SAWS Shared App'!U166+'2a CalSAWS DD&amp;I'!CN319+'2b CalSAWS M&amp;O'!CC237+'2h CS Global Tele Sign'!U41</f>
        <v>82575</v>
      </c>
      <c r="M20" s="152">
        <f>'1c 2324 Admin'!D25</f>
        <v>21957.8079</v>
      </c>
      <c r="N20" s="152">
        <f t="shared" si="1"/>
        <v>451306.80790000001</v>
      </c>
      <c r="Q20" s="53"/>
    </row>
    <row r="21" spans="1:17" outlineLevel="1" thickTop="1" thickBot="1">
      <c r="A21" s="156">
        <v>4</v>
      </c>
      <c r="B21" s="151" t="s">
        <v>137</v>
      </c>
      <c r="C21" s="152">
        <f>'2a CalSAWS DD&amp;I'!CN382</f>
        <v>21</v>
      </c>
      <c r="D21" s="152">
        <f>'2c CS ABAWD'!AZ66+'2d CS CF-CW Recert Packets'!AH43+'2e CS CF Repayment Agreement '!AH43+'2f CS Reim for Food Ben Theft '!AH43+'2g CS SAWS Shared App'!U105+'2a CalSAWS DD&amp;I'!CN196+'2b CalSAWS M&amp;O'!CC114</f>
        <v>49282</v>
      </c>
      <c r="E21" s="152">
        <f>'2a CalSAWS DD&amp;I'!CN444</f>
        <v>1</v>
      </c>
      <c r="F21" s="152">
        <f>'2a CalSAWS DD&amp;I'!CN506</f>
        <v>183</v>
      </c>
      <c r="G21" s="152">
        <f>'2a CalSAWS DD&amp;I'!CN568</f>
        <v>11</v>
      </c>
      <c r="H21" s="152">
        <f>'2a CalSAWS DD&amp;I'!CN258+'2b CalSAWS M&amp;O'!CC176</f>
        <v>758</v>
      </c>
      <c r="I21" s="152">
        <f>'2a CalSAWS DD&amp;I'!CN630</f>
        <v>0</v>
      </c>
      <c r="J21" s="152">
        <f>'2a CalSAWS DD&amp;I'!CN692</f>
        <v>0</v>
      </c>
      <c r="K21" s="152">
        <f>'2a CalSAWS DD&amp;I'!CN754</f>
        <v>0</v>
      </c>
      <c r="L21" s="152">
        <f>'2g CS SAWS Shared App'!U167+'2a CalSAWS DD&amp;I'!CN320+'2b CalSAWS M&amp;O'!CC238+'2h CS Global Tele Sign'!U42</f>
        <v>11952</v>
      </c>
      <c r="M21" s="152">
        <f>'1c 2324 Admin'!D26</f>
        <v>3192.6783</v>
      </c>
      <c r="N21" s="152">
        <f t="shared" si="1"/>
        <v>65400.6783</v>
      </c>
      <c r="Q21" s="53"/>
    </row>
    <row r="22" spans="1:17" outlineLevel="1" thickTop="1" thickBot="1">
      <c r="A22" s="156">
        <v>3</v>
      </c>
      <c r="B22" s="151" t="s">
        <v>138</v>
      </c>
      <c r="C22" s="152">
        <f>'2a CalSAWS DD&amp;I'!CN383</f>
        <v>11</v>
      </c>
      <c r="D22" s="152">
        <f>'2c CS ABAWD'!AZ67+'2d CS CF-CW Recert Packets'!AH44+'2e CS CF Repayment Agreement '!AH44+'2f CS Reim for Food Ben Theft '!AH44+'2g CS SAWS Shared App'!U106+'2a CalSAWS DD&amp;I'!CN197+'2b CalSAWS M&amp;O'!CC115</f>
        <v>25541</v>
      </c>
      <c r="E22" s="152">
        <f>'2a CalSAWS DD&amp;I'!CN445</f>
        <v>0</v>
      </c>
      <c r="F22" s="152">
        <f>'2a CalSAWS DD&amp;I'!CN507</f>
        <v>93</v>
      </c>
      <c r="G22" s="152">
        <f>'2a CalSAWS DD&amp;I'!CN569</f>
        <v>6</v>
      </c>
      <c r="H22" s="152">
        <f>'2a CalSAWS DD&amp;I'!CN259+'2b CalSAWS M&amp;O'!CC177</f>
        <v>393</v>
      </c>
      <c r="I22" s="152">
        <f>'2a CalSAWS DD&amp;I'!CN631</f>
        <v>0</v>
      </c>
      <c r="J22" s="152">
        <f>'2a CalSAWS DD&amp;I'!CN693</f>
        <v>0</v>
      </c>
      <c r="K22" s="152">
        <f>'2a CalSAWS DD&amp;I'!CN755</f>
        <v>0</v>
      </c>
      <c r="L22" s="152">
        <f>'2g CS SAWS Shared App'!U168+'2a CalSAWS DD&amp;I'!CN321+'2b CalSAWS M&amp;O'!CC239+'2h CS Global Tele Sign'!U43</f>
        <v>6178</v>
      </c>
      <c r="M22" s="152">
        <f>'1c 2324 Admin'!D27</f>
        <v>1628.9175</v>
      </c>
      <c r="N22" s="152">
        <f t="shared" si="1"/>
        <v>33850.917500000003</v>
      </c>
      <c r="Q22" s="53"/>
    </row>
    <row r="23" spans="1:17" outlineLevel="1" thickTop="1" thickBot="1">
      <c r="A23" s="156">
        <v>3</v>
      </c>
      <c r="B23" s="151" t="s">
        <v>139</v>
      </c>
      <c r="C23" s="152">
        <f>'2a CalSAWS DD&amp;I'!CN384</f>
        <v>3</v>
      </c>
      <c r="D23" s="152">
        <f>'2c CS ABAWD'!AZ68+'2d CS CF-CW Recert Packets'!AH45+'2e CS CF Repayment Agreement '!AH45+'2f CS Reim for Food Ben Theft '!AH45+'2g CS SAWS Shared App'!U107+'2a CalSAWS DD&amp;I'!CN198+'2b CalSAWS M&amp;O'!CC116</f>
        <v>6611</v>
      </c>
      <c r="E23" s="152">
        <f>'2a CalSAWS DD&amp;I'!CN446</f>
        <v>0</v>
      </c>
      <c r="F23" s="152">
        <f>'2a CalSAWS DD&amp;I'!CN508</f>
        <v>26</v>
      </c>
      <c r="G23" s="152">
        <f>'2a CalSAWS DD&amp;I'!CN570</f>
        <v>2</v>
      </c>
      <c r="H23" s="152">
        <f>'2a CalSAWS DD&amp;I'!CN260+'2b CalSAWS M&amp;O'!CC178</f>
        <v>103</v>
      </c>
      <c r="I23" s="152">
        <f>'2a CalSAWS DD&amp;I'!CN632</f>
        <v>0</v>
      </c>
      <c r="J23" s="152">
        <f>'2a CalSAWS DD&amp;I'!CN694</f>
        <v>0</v>
      </c>
      <c r="K23" s="152">
        <f>'2a CalSAWS DD&amp;I'!CN756</f>
        <v>0</v>
      </c>
      <c r="L23" s="152">
        <f>'2g CS SAWS Shared App'!U169+'2a CalSAWS DD&amp;I'!CN322+'2b CalSAWS M&amp;O'!CC240+'2h CS Global Tele Sign'!U44</f>
        <v>1630</v>
      </c>
      <c r="M23" s="152">
        <f>'1c 2324 Admin'!D28</f>
        <v>456.09690000000001</v>
      </c>
      <c r="N23" s="152">
        <f t="shared" si="1"/>
        <v>8831.0969000000005</v>
      </c>
      <c r="Q23" s="53"/>
    </row>
    <row r="24" spans="1:17" outlineLevel="1" thickTop="1" thickBot="1">
      <c r="A24" s="156">
        <v>6</v>
      </c>
      <c r="B24" s="151" t="s">
        <v>140</v>
      </c>
      <c r="C24" s="152">
        <f>'2a CalSAWS DD&amp;I'!CN385</f>
        <v>1312</v>
      </c>
      <c r="D24" s="152">
        <f>'2c CS ABAWD'!AZ69+'2d CS CF-CW Recert Packets'!AH46+'2e CS CF Repayment Agreement '!AH46+'2f CS Reim for Food Ben Theft '!AH46+'2g CS SAWS Shared App'!U108+'2a CalSAWS DD&amp;I'!CN199+'2b CalSAWS M&amp;O'!CC117</f>
        <v>3026071</v>
      </c>
      <c r="E24" s="152">
        <f>'2a CalSAWS DD&amp;I'!CN447</f>
        <v>46</v>
      </c>
      <c r="F24" s="152">
        <f>'2a CalSAWS DD&amp;I'!CN509</f>
        <v>11208</v>
      </c>
      <c r="G24" s="152">
        <f>'2a CalSAWS DD&amp;I'!CN571</f>
        <v>666</v>
      </c>
      <c r="H24" s="152">
        <f>'2a CalSAWS DD&amp;I'!CN261+'2b CalSAWS M&amp;O'!CC179</f>
        <v>46733</v>
      </c>
      <c r="I24" s="152">
        <f>'2a CalSAWS DD&amp;I'!CN633</f>
        <v>3</v>
      </c>
      <c r="J24" s="152">
        <f>'2a CalSAWS DD&amp;I'!CN695</f>
        <v>20</v>
      </c>
      <c r="K24" s="152">
        <f>'2a CalSAWS DD&amp;I'!CN757</f>
        <v>31</v>
      </c>
      <c r="L24" s="152">
        <f>'2g CS SAWS Shared App'!U170+'2a CalSAWS DD&amp;I'!CN323+'2b CalSAWS M&amp;O'!CC241+'2h CS Global Tele Sign'!U45</f>
        <v>735455</v>
      </c>
      <c r="M24" s="152">
        <f>'1c 2324 Admin'!D29</f>
        <v>192342.5784</v>
      </c>
      <c r="N24" s="152">
        <f t="shared" si="1"/>
        <v>4013887.5784</v>
      </c>
      <c r="Q24" s="53"/>
    </row>
    <row r="25" spans="1:17" outlineLevel="1" thickTop="1" thickBot="1">
      <c r="A25" s="156">
        <v>4</v>
      </c>
      <c r="B25" s="151" t="s">
        <v>141</v>
      </c>
      <c r="C25" s="152">
        <f>'2a CalSAWS DD&amp;I'!CN386</f>
        <v>25</v>
      </c>
      <c r="D25" s="152">
        <f>'2c CS ABAWD'!AZ70+'2d CS CF-CW Recert Packets'!AH47+'2e CS CF Repayment Agreement '!AH47+'2f CS Reim for Food Ben Theft '!AH47+'2g CS SAWS Shared App'!U109+'2a CalSAWS DD&amp;I'!CN200+'2b CalSAWS M&amp;O'!CC118</f>
        <v>58866</v>
      </c>
      <c r="E25" s="152">
        <f>'2a CalSAWS DD&amp;I'!CN448</f>
        <v>1</v>
      </c>
      <c r="F25" s="152">
        <f>'2a CalSAWS DD&amp;I'!CN510</f>
        <v>217</v>
      </c>
      <c r="G25" s="152">
        <f>'2a CalSAWS DD&amp;I'!CN572</f>
        <v>13</v>
      </c>
      <c r="H25" s="152">
        <f>'2a CalSAWS DD&amp;I'!CN262+'2b CalSAWS M&amp;O'!CC180</f>
        <v>906</v>
      </c>
      <c r="I25" s="152">
        <f>'2a CalSAWS DD&amp;I'!CN634</f>
        <v>0</v>
      </c>
      <c r="J25" s="152">
        <f>'2a CalSAWS DD&amp;I'!CN696</f>
        <v>0</v>
      </c>
      <c r="K25" s="152">
        <f>'2a CalSAWS DD&amp;I'!CN758</f>
        <v>1</v>
      </c>
      <c r="L25" s="152">
        <f>'2g CS SAWS Shared App'!U171+'2a CalSAWS DD&amp;I'!CN324+'2b CalSAWS M&amp;O'!CC242+'2h CS Global Tele Sign'!U46</f>
        <v>14277</v>
      </c>
      <c r="M25" s="152">
        <f>'1c 2324 Admin'!D30</f>
        <v>3779.0885999999996</v>
      </c>
      <c r="N25" s="152">
        <f t="shared" si="1"/>
        <v>78085.088600000003</v>
      </c>
      <c r="Q25" s="53"/>
    </row>
    <row r="26" spans="1:17" outlineLevel="1" thickTop="1" thickBot="1">
      <c r="A26" s="156">
        <v>1</v>
      </c>
      <c r="B26" s="151" t="s">
        <v>142</v>
      </c>
      <c r="C26" s="152">
        <f>'2a CalSAWS DD&amp;I'!CN387</f>
        <v>15</v>
      </c>
      <c r="D26" s="152">
        <f>'2c CS ABAWD'!AZ71+'2d CS CF-CW Recert Packets'!AH48+'2e CS CF Repayment Agreement '!AH48+'2f CS Reim for Food Ben Theft '!AH48+'2g CS SAWS Shared App'!U110+'2a CalSAWS DD&amp;I'!CN201+'2b CalSAWS M&amp;O'!CC119</f>
        <v>34928</v>
      </c>
      <c r="E26" s="152">
        <f>'2a CalSAWS DD&amp;I'!CN449</f>
        <v>1</v>
      </c>
      <c r="F26" s="152">
        <f>'2a CalSAWS DD&amp;I'!CN511</f>
        <v>127</v>
      </c>
      <c r="G26" s="152">
        <f>'2a CalSAWS DD&amp;I'!CN573</f>
        <v>8</v>
      </c>
      <c r="H26" s="152">
        <f>'2a CalSAWS DD&amp;I'!CN263+'2b CalSAWS M&amp;O'!CC181</f>
        <v>541</v>
      </c>
      <c r="I26" s="152">
        <f>'2a CalSAWS DD&amp;I'!CN635</f>
        <v>0</v>
      </c>
      <c r="J26" s="152">
        <f>'2a CalSAWS DD&amp;I'!CN697</f>
        <v>0</v>
      </c>
      <c r="K26" s="152">
        <f>'2a CalSAWS DD&amp;I'!CN759</f>
        <v>0</v>
      </c>
      <c r="L26" s="152">
        <f>'2g CS SAWS Shared App'!U172+'2a CalSAWS DD&amp;I'!CN325+'2b CalSAWS M&amp;O'!CC243+'2h CS Global Tele Sign'!U47</f>
        <v>8505</v>
      </c>
      <c r="M26" s="152">
        <f>'1c 2324 Admin'!D31</f>
        <v>2215.3278</v>
      </c>
      <c r="N26" s="152">
        <f t="shared" si="1"/>
        <v>46340.327799999999</v>
      </c>
      <c r="Q26" s="53"/>
    </row>
    <row r="27" spans="1:17" outlineLevel="1" thickTop="1" thickBot="1">
      <c r="A27" s="156">
        <v>4</v>
      </c>
      <c r="B27" s="151" t="s">
        <v>143</v>
      </c>
      <c r="C27" s="152">
        <f>'2a CalSAWS DD&amp;I'!CN388</f>
        <v>2</v>
      </c>
      <c r="D27" s="152">
        <f>'2c CS ABAWD'!AZ72+'2d CS CF-CW Recert Packets'!AH49+'2e CS CF Repayment Agreement '!AH49+'2f CS Reim for Food Ben Theft '!AH49+'2g CS SAWS Shared App'!U111+'2a CalSAWS DD&amp;I'!CN202+'2b CalSAWS M&amp;O'!CC120</f>
        <v>4499</v>
      </c>
      <c r="E27" s="152">
        <f>'2a CalSAWS DD&amp;I'!CN450</f>
        <v>0</v>
      </c>
      <c r="F27" s="152">
        <f>'2a CalSAWS DD&amp;I'!CN512</f>
        <v>15</v>
      </c>
      <c r="G27" s="152">
        <f>'2a CalSAWS DD&amp;I'!CN574</f>
        <v>1</v>
      </c>
      <c r="H27" s="152">
        <f>'2a CalSAWS DD&amp;I'!CN264+'2b CalSAWS M&amp;O'!CC182</f>
        <v>68</v>
      </c>
      <c r="I27" s="152">
        <f>'2a CalSAWS DD&amp;I'!CN636</f>
        <v>0</v>
      </c>
      <c r="J27" s="152">
        <f>'2a CalSAWS DD&amp;I'!CN698</f>
        <v>0</v>
      </c>
      <c r="K27" s="152">
        <f>'2a CalSAWS DD&amp;I'!CN760</f>
        <v>0</v>
      </c>
      <c r="L27" s="152">
        <f>'2g CS SAWS Shared App'!U173+'2a CalSAWS DD&amp;I'!CN326+'2b CalSAWS M&amp;O'!CC244+'2h CS Global Tele Sign'!U48</f>
        <v>1067</v>
      </c>
      <c r="M27" s="152">
        <f>'1c 2324 Admin'!D32</f>
        <v>260.6268</v>
      </c>
      <c r="N27" s="152">
        <f t="shared" si="1"/>
        <v>5912.6268</v>
      </c>
      <c r="Q27" s="53"/>
    </row>
    <row r="28" spans="1:17" outlineLevel="1" thickTop="1" thickBot="1">
      <c r="A28" s="156">
        <v>3</v>
      </c>
      <c r="B28" s="151" t="s">
        <v>144</v>
      </c>
      <c r="C28" s="152">
        <f>'2a CalSAWS DD&amp;I'!CN389</f>
        <v>13</v>
      </c>
      <c r="D28" s="152">
        <f>'2c CS ABAWD'!AZ73+'2d CS CF-CW Recert Packets'!AH50+'2e CS CF Repayment Agreement '!AH50+'2f CS Reim for Food Ben Theft '!AH50+'2g CS SAWS Shared App'!U112+'2a CalSAWS DD&amp;I'!CN203+'2b CalSAWS M&amp;O'!CC121</f>
        <v>29065</v>
      </c>
      <c r="E28" s="152">
        <f>'2a CalSAWS DD&amp;I'!CN451</f>
        <v>0</v>
      </c>
      <c r="F28" s="152">
        <f>'2a CalSAWS DD&amp;I'!CN513</f>
        <v>108</v>
      </c>
      <c r="G28" s="152">
        <f>'2a CalSAWS DD&amp;I'!CN575</f>
        <v>6</v>
      </c>
      <c r="H28" s="152">
        <f>'2a CalSAWS DD&amp;I'!CN265+'2b CalSAWS M&amp;O'!CC183</f>
        <v>448</v>
      </c>
      <c r="I28" s="152">
        <f>'2a CalSAWS DD&amp;I'!CN637</f>
        <v>0</v>
      </c>
      <c r="J28" s="152">
        <f>'2a CalSAWS DD&amp;I'!CN699</f>
        <v>0</v>
      </c>
      <c r="K28" s="152">
        <f>'2a CalSAWS DD&amp;I'!CN761</f>
        <v>0</v>
      </c>
      <c r="L28" s="152">
        <f>'2g CS SAWS Shared App'!U174+'2a CalSAWS DD&amp;I'!CN327+'2b CalSAWS M&amp;O'!CC245+'2h CS Global Tele Sign'!U49</f>
        <v>7078</v>
      </c>
      <c r="M28" s="152">
        <f>'1c 2324 Admin'!D33</f>
        <v>1889.5442999999998</v>
      </c>
      <c r="N28" s="152">
        <f t="shared" si="1"/>
        <v>38607.544300000001</v>
      </c>
      <c r="Q28" s="53"/>
    </row>
    <row r="29" spans="1:17" outlineLevel="1" thickTop="1" thickBot="1">
      <c r="A29" s="156">
        <v>4</v>
      </c>
      <c r="B29" s="151" t="s">
        <v>145</v>
      </c>
      <c r="C29" s="152">
        <f>'2a CalSAWS DD&amp;I'!CN390</f>
        <v>47</v>
      </c>
      <c r="D29" s="152">
        <f>'2c CS ABAWD'!AZ74+'2d CS CF-CW Recert Packets'!AH51+'2e CS CF Repayment Agreement '!AH51+'2f CS Reim for Food Ben Theft '!AH51+'2g CS SAWS Shared App'!U113+'2a CalSAWS DD&amp;I'!CN204+'2b CalSAWS M&amp;O'!CC122</f>
        <v>109044</v>
      </c>
      <c r="E29" s="152">
        <f>'2a CalSAWS DD&amp;I'!CN452</f>
        <v>2</v>
      </c>
      <c r="F29" s="152">
        <f>'2a CalSAWS DD&amp;I'!CN514</f>
        <v>404</v>
      </c>
      <c r="G29" s="152">
        <f>'2a CalSAWS DD&amp;I'!CN576</f>
        <v>24</v>
      </c>
      <c r="H29" s="152">
        <f>'2a CalSAWS DD&amp;I'!CN266+'2b CalSAWS M&amp;O'!CC184</f>
        <v>1680</v>
      </c>
      <c r="I29" s="152">
        <f>'2a CalSAWS DD&amp;I'!CN638</f>
        <v>0</v>
      </c>
      <c r="J29" s="152">
        <f>'2a CalSAWS DD&amp;I'!CN700</f>
        <v>1</v>
      </c>
      <c r="K29" s="152">
        <f>'2a CalSAWS DD&amp;I'!CN762</f>
        <v>2</v>
      </c>
      <c r="L29" s="152">
        <f>'2g CS SAWS Shared App'!U175+'2a CalSAWS DD&amp;I'!CN328+'2b CalSAWS M&amp;O'!CC246+'2h CS Global Tele Sign'!U50</f>
        <v>26452</v>
      </c>
      <c r="M29" s="152">
        <f>'1c 2324 Admin'!D34</f>
        <v>7036.9236000000001</v>
      </c>
      <c r="N29" s="152">
        <f t="shared" si="1"/>
        <v>144692.92360000001</v>
      </c>
      <c r="Q29" s="53"/>
    </row>
    <row r="30" spans="1:17" outlineLevel="1" thickTop="1" thickBot="1">
      <c r="A30" s="156">
        <v>3</v>
      </c>
      <c r="B30" s="151" t="s">
        <v>146</v>
      </c>
      <c r="C30" s="152">
        <f>'2a CalSAWS DD&amp;I'!CN391</f>
        <v>1</v>
      </c>
      <c r="D30" s="152">
        <f>'2c CS ABAWD'!AZ75+'2d CS CF-CW Recert Packets'!AH52+'2e CS CF Repayment Agreement '!AH52+'2f CS Reim for Food Ben Theft '!AH52+'2g CS SAWS Shared App'!U114+'2a CalSAWS DD&amp;I'!CN205+'2b CalSAWS M&amp;O'!CC123</f>
        <v>3007</v>
      </c>
      <c r="E30" s="152">
        <f>'2a CalSAWS DD&amp;I'!CN453</f>
        <v>0</v>
      </c>
      <c r="F30" s="152">
        <f>'2a CalSAWS DD&amp;I'!CN515</f>
        <v>11</v>
      </c>
      <c r="G30" s="152">
        <f>'2a CalSAWS DD&amp;I'!CN577</f>
        <v>1</v>
      </c>
      <c r="H30" s="152">
        <f>'2a CalSAWS DD&amp;I'!CN267+'2b CalSAWS M&amp;O'!CC185</f>
        <v>45</v>
      </c>
      <c r="I30" s="152">
        <f>'2a CalSAWS DD&amp;I'!CN639</f>
        <v>0</v>
      </c>
      <c r="J30" s="152">
        <f>'2a CalSAWS DD&amp;I'!CN701</f>
        <v>0</v>
      </c>
      <c r="K30" s="152">
        <f>'2a CalSAWS DD&amp;I'!CN763</f>
        <v>0</v>
      </c>
      <c r="L30" s="152">
        <f>'2g CS SAWS Shared App'!U176+'2a CalSAWS DD&amp;I'!CN329+'2b CalSAWS M&amp;O'!CC247+'2h CS Global Tele Sign'!U51</f>
        <v>731</v>
      </c>
      <c r="M30" s="152">
        <f>'1c 2324 Admin'!D35</f>
        <v>195.47009999999997</v>
      </c>
      <c r="N30" s="152">
        <f t="shared" si="1"/>
        <v>3991.4701</v>
      </c>
      <c r="Q30" s="53"/>
    </row>
    <row r="31" spans="1:17" outlineLevel="1" thickTop="1" thickBot="1">
      <c r="A31" s="156">
        <v>2</v>
      </c>
      <c r="B31" s="151" t="s">
        <v>147</v>
      </c>
      <c r="C31" s="152">
        <f>'2a CalSAWS DD&amp;I'!CN392</f>
        <v>1</v>
      </c>
      <c r="D31" s="152">
        <f>'2c CS ABAWD'!AZ76+'2d CS CF-CW Recert Packets'!AH53+'2e CS CF Repayment Agreement '!AH53+'2f CS Reim for Food Ben Theft '!AH53+'2g CS SAWS Shared App'!U115+'2a CalSAWS DD&amp;I'!CN206+'2b CalSAWS M&amp;O'!CC124</f>
        <v>2384</v>
      </c>
      <c r="E31" s="152">
        <f>'2a CalSAWS DD&amp;I'!CN454</f>
        <v>0</v>
      </c>
      <c r="F31" s="152">
        <f>'2a CalSAWS DD&amp;I'!CN516</f>
        <v>7</v>
      </c>
      <c r="G31" s="152">
        <f>'2a CalSAWS DD&amp;I'!CN578</f>
        <v>0</v>
      </c>
      <c r="H31" s="152">
        <f>'2a CalSAWS DD&amp;I'!CN268+'2b CalSAWS M&amp;O'!CC186</f>
        <v>39</v>
      </c>
      <c r="I31" s="152">
        <f>'2a CalSAWS DD&amp;I'!CN640</f>
        <v>0</v>
      </c>
      <c r="J31" s="152">
        <f>'2a CalSAWS DD&amp;I'!CN702</f>
        <v>0</v>
      </c>
      <c r="K31" s="152">
        <f>'2a CalSAWS DD&amp;I'!CN764</f>
        <v>0</v>
      </c>
      <c r="L31" s="152">
        <f>'2g CS SAWS Shared App'!U177+'2a CalSAWS DD&amp;I'!CN330+'2b CalSAWS M&amp;O'!CC248+'2h CS Global Tele Sign'!U52</f>
        <v>562</v>
      </c>
      <c r="M31" s="152">
        <f>'1c 2324 Admin'!D36</f>
        <v>130.3134</v>
      </c>
      <c r="N31" s="152">
        <f t="shared" si="1"/>
        <v>3123.3134</v>
      </c>
      <c r="Q31" s="53"/>
    </row>
    <row r="32" spans="1:17" outlineLevel="1" thickTop="1" thickBot="1">
      <c r="A32" s="156">
        <v>1</v>
      </c>
      <c r="B32" s="151" t="s">
        <v>148</v>
      </c>
      <c r="C32" s="152">
        <f>'2a CalSAWS DD&amp;I'!CN393</f>
        <v>56</v>
      </c>
      <c r="D32" s="152">
        <f>'2c CS ABAWD'!AZ77+'2d CS CF-CW Recert Packets'!AH54+'2e CS CF Repayment Agreement '!AH54+'2f CS Reim for Food Ben Theft '!AH54+'2g CS SAWS Shared App'!U116+'2a CalSAWS DD&amp;I'!CN207+'2b CalSAWS M&amp;O'!CC125</f>
        <v>130799</v>
      </c>
      <c r="E32" s="152">
        <f>'2a CalSAWS DD&amp;I'!CN455</f>
        <v>2</v>
      </c>
      <c r="F32" s="152">
        <f>'2a CalSAWS DD&amp;I'!CN517</f>
        <v>482</v>
      </c>
      <c r="G32" s="152">
        <f>'2a CalSAWS DD&amp;I'!CN579</f>
        <v>29</v>
      </c>
      <c r="H32" s="152">
        <f>'2a CalSAWS DD&amp;I'!CN269+'2b CalSAWS M&amp;O'!CC187</f>
        <v>2030</v>
      </c>
      <c r="I32" s="152">
        <f>'2a CalSAWS DD&amp;I'!CN641</f>
        <v>0</v>
      </c>
      <c r="J32" s="152">
        <f>'2a CalSAWS DD&amp;I'!CN703</f>
        <v>1</v>
      </c>
      <c r="K32" s="152">
        <f>'2a CalSAWS DD&amp;I'!CN765</f>
        <v>2</v>
      </c>
      <c r="L32" s="152">
        <f>'2g CS SAWS Shared App'!U178+'2a CalSAWS DD&amp;I'!CN331+'2b CalSAWS M&amp;O'!CC249+'2h CS Global Tele Sign'!U53</f>
        <v>31949</v>
      </c>
      <c r="M32" s="152">
        <f>'1c 2324 Admin'!D37</f>
        <v>8535.5277000000006</v>
      </c>
      <c r="N32" s="152">
        <f t="shared" si="1"/>
        <v>173885.52770000001</v>
      </c>
      <c r="Q32" s="53"/>
    </row>
    <row r="33" spans="1:17" outlineLevel="1" thickTop="1" thickBot="1">
      <c r="A33" s="156">
        <v>1</v>
      </c>
      <c r="B33" s="151" t="s">
        <v>149</v>
      </c>
      <c r="C33" s="152">
        <f>'2a CalSAWS DD&amp;I'!CN394</f>
        <v>10</v>
      </c>
      <c r="D33" s="152">
        <f>'2c CS ABAWD'!AZ78+'2d CS CF-CW Recert Packets'!AH55+'2e CS CF Repayment Agreement '!AH55+'2f CS Reim for Food Ben Theft '!AH55+'2g CS SAWS Shared App'!U117+'2a CalSAWS DD&amp;I'!CN208+'2b CalSAWS M&amp;O'!CC126</f>
        <v>22660</v>
      </c>
      <c r="E33" s="152">
        <f>'2a CalSAWS DD&amp;I'!CN456</f>
        <v>0</v>
      </c>
      <c r="F33" s="152">
        <f>'2a CalSAWS DD&amp;I'!CN518</f>
        <v>82</v>
      </c>
      <c r="G33" s="152">
        <f>'2a CalSAWS DD&amp;I'!CN580</f>
        <v>5</v>
      </c>
      <c r="H33" s="152">
        <f>'2a CalSAWS DD&amp;I'!CN270+'2b CalSAWS M&amp;O'!CC188</f>
        <v>354</v>
      </c>
      <c r="I33" s="152">
        <f>'2a CalSAWS DD&amp;I'!CN642</f>
        <v>0</v>
      </c>
      <c r="J33" s="152">
        <f>'2a CalSAWS DD&amp;I'!CN704</f>
        <v>0</v>
      </c>
      <c r="K33" s="152">
        <f>'2a CalSAWS DD&amp;I'!CN766</f>
        <v>0</v>
      </c>
      <c r="L33" s="152">
        <f>'2g CS SAWS Shared App'!U179+'2a CalSAWS DD&amp;I'!CN332+'2b CalSAWS M&amp;O'!CC250+'2h CS Global Tele Sign'!U54</f>
        <v>5508</v>
      </c>
      <c r="M33" s="152">
        <f>'1c 2324 Admin'!D38</f>
        <v>1498.6041</v>
      </c>
      <c r="N33" s="152">
        <f t="shared" si="1"/>
        <v>30117.6041</v>
      </c>
      <c r="Q33" s="53"/>
    </row>
    <row r="34" spans="1:17" outlineLevel="1" thickTop="1" thickBot="1">
      <c r="A34" s="156">
        <v>2</v>
      </c>
      <c r="B34" s="151" t="s">
        <v>150</v>
      </c>
      <c r="C34" s="152">
        <f>'2a CalSAWS DD&amp;I'!CN395</f>
        <v>8</v>
      </c>
      <c r="D34" s="152">
        <f>'2c CS ABAWD'!AZ79+'2d CS CF-CW Recert Packets'!AH56+'2e CS CF Repayment Agreement '!AH56+'2f CS Reim for Food Ben Theft '!AH56+'2g CS SAWS Shared App'!U118+'2a CalSAWS DD&amp;I'!CN209+'2b CalSAWS M&amp;O'!CC127</f>
        <v>18582</v>
      </c>
      <c r="E34" s="152">
        <f>'2a CalSAWS DD&amp;I'!CN457</f>
        <v>0</v>
      </c>
      <c r="F34" s="152">
        <f>'2a CalSAWS DD&amp;I'!CN519</f>
        <v>71</v>
      </c>
      <c r="G34" s="152">
        <f>'2a CalSAWS DD&amp;I'!CN581</f>
        <v>4</v>
      </c>
      <c r="H34" s="152">
        <f>'2a CalSAWS DD&amp;I'!CN271+'2b CalSAWS M&amp;O'!CC189</f>
        <v>287</v>
      </c>
      <c r="I34" s="152">
        <f>'2a CalSAWS DD&amp;I'!CN643</f>
        <v>0</v>
      </c>
      <c r="J34" s="152">
        <f>'2a CalSAWS DD&amp;I'!CN705</f>
        <v>0</v>
      </c>
      <c r="K34" s="152">
        <f>'2a CalSAWS DD&amp;I'!CN767</f>
        <v>0</v>
      </c>
      <c r="L34" s="152">
        <f>'2g CS SAWS Shared App'!U180+'2a CalSAWS DD&amp;I'!CN333+'2b CalSAWS M&amp;O'!CC251+'2h CS Global Tele Sign'!U55</f>
        <v>4553</v>
      </c>
      <c r="M34" s="152">
        <f>'1c 2324 Admin'!D39</f>
        <v>1237.9773</v>
      </c>
      <c r="N34" s="152">
        <f t="shared" si="1"/>
        <v>24742.977299999999</v>
      </c>
      <c r="Q34" s="53"/>
    </row>
    <row r="35" spans="1:17" thickTop="1" thickBot="1">
      <c r="A35" s="156">
        <v>5</v>
      </c>
      <c r="B35" s="151" t="s">
        <v>151</v>
      </c>
      <c r="C35" s="152">
        <f>'2a CalSAWS DD&amp;I'!CN396</f>
        <v>275</v>
      </c>
      <c r="D35" s="152">
        <f>'2i CalWIN M&amp;O'!BH99+'2i CalWIN M&amp;O'!BH187+'2d CS CF-CW Recert Packets'!AH57+'2e CS CF Repayment Agreement '!AH57+'2f CS Reim for Food Ben Theft '!AH57+'2c CS ABAWD'!AZ80+'2g CS SAWS Shared App'!U119+'2a CalSAWS DD&amp;I'!CN210+'2b CalSAWS M&amp;O'!CC128</f>
        <v>367649</v>
      </c>
      <c r="E35" s="152">
        <f>'2a CalSAWS DD&amp;I'!CN458</f>
        <v>9</v>
      </c>
      <c r="F35" s="152">
        <f>'2a CalSAWS DD&amp;I'!CN520</f>
        <v>2347</v>
      </c>
      <c r="G35" s="152">
        <f>'2a CalSAWS DD&amp;I'!CN582</f>
        <v>140</v>
      </c>
      <c r="H35" s="152">
        <f>'2i CalWIN M&amp;O'!BH121+'2i CalWIN M&amp;O'!BH209+'2a CalSAWS DD&amp;I'!CN272+'2b CalSAWS M&amp;O'!CC190</f>
        <v>4183</v>
      </c>
      <c r="I35" s="152">
        <f>'2a CalSAWS DD&amp;I'!CN644</f>
        <v>1</v>
      </c>
      <c r="J35" s="152">
        <f>'2a CalSAWS DD&amp;I'!CN706</f>
        <v>5</v>
      </c>
      <c r="K35" s="152">
        <f>'2a CalSAWS DD&amp;I'!CN768</f>
        <v>6</v>
      </c>
      <c r="L35" s="152">
        <f>'2g CS SAWS Shared App'!U181+'2a CalSAWS DD&amp;I'!CN334+'2b CalSAWS M&amp;O'!CC252+'2h CS Global Tele Sign'!U56+'2i CalWIN M&amp;O'!BH143+'2i CalWIN M&amp;O'!BH231</f>
        <v>68970</v>
      </c>
      <c r="M35" s="152">
        <f>'1c 2324 Admin'!D40</f>
        <v>41960.914799999999</v>
      </c>
      <c r="N35" s="152">
        <f t="shared" si="1"/>
        <v>485545.91480000003</v>
      </c>
      <c r="Q35" s="53"/>
    </row>
    <row r="36" spans="1:17" thickTop="1" thickBot="1">
      <c r="A36" s="156">
        <v>2</v>
      </c>
      <c r="B36" s="151" t="s">
        <v>152</v>
      </c>
      <c r="C36" s="152">
        <f>'2a CalSAWS DD&amp;I'!CN397</f>
        <v>19</v>
      </c>
      <c r="D36" s="152">
        <f>'2i CalWIN M&amp;O'!BH100+'2i CalWIN M&amp;O'!BH188+'2d CS CF-CW Recert Packets'!AH58+'2e CS CF Repayment Agreement '!AH58+'2f CS Reim for Food Ben Theft '!AH58+'2c CS ABAWD'!AZ81+'2g CS SAWS Shared App'!U120+'2a CalSAWS DD&amp;I'!CN211+'2b CalSAWS M&amp;O'!CC129</f>
        <v>23842</v>
      </c>
      <c r="E36" s="152">
        <f>'2a CalSAWS DD&amp;I'!CN459</f>
        <v>1</v>
      </c>
      <c r="F36" s="152">
        <f>'2a CalSAWS DD&amp;I'!CN521</f>
        <v>164</v>
      </c>
      <c r="G36" s="152">
        <f>'2a CalSAWS DD&amp;I'!CN583</f>
        <v>10</v>
      </c>
      <c r="H36" s="152">
        <f>'2i CalWIN M&amp;O'!BH122+'2i CalWIN M&amp;O'!BH210+'2a CalSAWS DD&amp;I'!CN273+'2b CalSAWS M&amp;O'!CC191</f>
        <v>266</v>
      </c>
      <c r="I36" s="152">
        <f>'2a CalSAWS DD&amp;I'!CN645</f>
        <v>0</v>
      </c>
      <c r="J36" s="152">
        <f>'2a CalSAWS DD&amp;I'!CN707</f>
        <v>0</v>
      </c>
      <c r="K36" s="152">
        <f>'2a CalSAWS DD&amp;I'!CN769</f>
        <v>0</v>
      </c>
      <c r="L36" s="152">
        <f>'2g CS SAWS Shared App'!U182+'2a CalSAWS DD&amp;I'!CN335+'2b CalSAWS M&amp;O'!CC253+'2h CS Global Tele Sign'!U57+'2i CalWIN M&amp;O'!BH144+'2i CalWIN M&amp;O'!BH232</f>
        <v>4685</v>
      </c>
      <c r="M36" s="152">
        <f>'1c 2324 Admin'!D41</f>
        <v>3062.3649</v>
      </c>
      <c r="N36" s="152">
        <f t="shared" si="1"/>
        <v>32049.3649</v>
      </c>
      <c r="Q36" s="53"/>
    </row>
    <row r="37" spans="1:17" thickTop="1" thickBot="1">
      <c r="A37" s="156">
        <v>3</v>
      </c>
      <c r="B37" s="151" t="s">
        <v>153</v>
      </c>
      <c r="C37" s="152">
        <f>'2a CalSAWS DD&amp;I'!CN398</f>
        <v>2</v>
      </c>
      <c r="D37" s="152">
        <f>'2c CS ABAWD'!AZ82+'2d CS CF-CW Recert Packets'!AH59+'2e CS CF Repayment Agreement '!AH59+'2f CS Reim for Food Ben Theft '!AH59+'2g CS SAWS Shared App'!U121+'2a CalSAWS DD&amp;I'!CN212+'2b CalSAWS M&amp;O'!CC130</f>
        <v>4807</v>
      </c>
      <c r="E37" s="152">
        <f>'2a CalSAWS DD&amp;I'!CN460</f>
        <v>0</v>
      </c>
      <c r="F37" s="152">
        <f>'2a CalSAWS DD&amp;I'!CN522</f>
        <v>19</v>
      </c>
      <c r="G37" s="152">
        <f>'2a CalSAWS DD&amp;I'!CN584</f>
        <v>1</v>
      </c>
      <c r="H37" s="152">
        <f>'2a CalSAWS DD&amp;I'!CN274+'2b CalSAWS M&amp;O'!CC192</f>
        <v>74</v>
      </c>
      <c r="I37" s="152">
        <f>'2a CalSAWS DD&amp;I'!CN646</f>
        <v>0</v>
      </c>
      <c r="J37" s="152">
        <f>'2a CalSAWS DD&amp;I'!CN708</f>
        <v>0</v>
      </c>
      <c r="K37" s="152">
        <f>'2a CalSAWS DD&amp;I'!CN770</f>
        <v>0</v>
      </c>
      <c r="L37" s="152">
        <f>'2g CS SAWS Shared App'!U183+'2a CalSAWS DD&amp;I'!CN336+'2b CalSAWS M&amp;O'!CC254+'2h CS Global Tele Sign'!U58</f>
        <v>1181</v>
      </c>
      <c r="M37" s="152">
        <f>'1c 2324 Admin'!D42</f>
        <v>325.7835</v>
      </c>
      <c r="N37" s="152">
        <f t="shared" si="1"/>
        <v>6409.7834999999995</v>
      </c>
      <c r="Q37" s="53"/>
    </row>
    <row r="38" spans="1:17" thickTop="1" thickBot="1">
      <c r="A38" s="156">
        <v>5</v>
      </c>
      <c r="B38" s="151" t="s">
        <v>154</v>
      </c>
      <c r="C38" s="152">
        <f>'2a CalSAWS DD&amp;I'!CN399</f>
        <v>275</v>
      </c>
      <c r="D38" s="152">
        <f>'2c CS ABAWD'!AZ83+'2d CS CF-CW Recert Packets'!AH60+'2e CS CF Repayment Agreement '!AH60+'2f CS Reim for Food Ben Theft '!AH60+'2g CS SAWS Shared App'!U122+'2a CalSAWS DD&amp;I'!CN213+'2b CalSAWS M&amp;O'!CC131</f>
        <v>634970</v>
      </c>
      <c r="E38" s="152">
        <f>'2a CalSAWS DD&amp;I'!CN461</f>
        <v>9</v>
      </c>
      <c r="F38" s="152">
        <f>'2a CalSAWS DD&amp;I'!CN523</f>
        <v>2351</v>
      </c>
      <c r="G38" s="152">
        <f>'2a CalSAWS DD&amp;I'!CN585</f>
        <v>140</v>
      </c>
      <c r="H38" s="152">
        <f>'2a CalSAWS DD&amp;I'!CN275+'2b CalSAWS M&amp;O'!CC193</f>
        <v>9825</v>
      </c>
      <c r="I38" s="152">
        <f>'2a CalSAWS DD&amp;I'!CN647</f>
        <v>1</v>
      </c>
      <c r="J38" s="152">
        <f>'2a CalSAWS DD&amp;I'!CN709</f>
        <v>5</v>
      </c>
      <c r="K38" s="152">
        <f>'2a CalSAWS DD&amp;I'!CN771</f>
        <v>6</v>
      </c>
      <c r="L38" s="152">
        <f>'2g CS SAWS Shared App'!U184+'2a CalSAWS DD&amp;I'!CN337+'2b CalSAWS M&amp;O'!CC255+'2h CS Global Tele Sign'!U59</f>
        <v>154651</v>
      </c>
      <c r="M38" s="152">
        <f>'1c 2324 Admin'!D43</f>
        <v>41179.034400000004</v>
      </c>
      <c r="N38" s="152">
        <f t="shared" si="1"/>
        <v>843412.0344</v>
      </c>
      <c r="Q38" s="53"/>
    </row>
    <row r="39" spans="1:17" thickTop="1" thickBot="1">
      <c r="A39" s="156">
        <v>2</v>
      </c>
      <c r="B39" s="151" t="s">
        <v>155</v>
      </c>
      <c r="C39" s="152">
        <f>'2a CalSAWS DD&amp;I'!CN400</f>
        <v>194</v>
      </c>
      <c r="D39" s="152">
        <f>'2i CalWIN M&amp;O'!BH101+'2i CalWIN M&amp;O'!BH189+'2c CS ABAWD'!AZ84+'2d CS CF-CW Recert Packets'!AH61+'2e CS CF Repayment Agreement '!AH61+'2f CS Reim for Food Ben Theft '!AH61+'2g CS SAWS Shared App'!U123+'2a CalSAWS DD&amp;I'!CN214+'2b CalSAWS M&amp;O'!CC132</f>
        <v>332422</v>
      </c>
      <c r="E39" s="152">
        <f>'2a CalSAWS DD&amp;I'!CN462</f>
        <v>7</v>
      </c>
      <c r="F39" s="152">
        <f>'2a CalSAWS DD&amp;I'!CN524</f>
        <v>1652</v>
      </c>
      <c r="G39" s="152">
        <f>'2a CalSAWS DD&amp;I'!CN586</f>
        <v>98</v>
      </c>
      <c r="H39" s="152">
        <f>'2i CalWIN M&amp;O'!BH123+'2i CalWIN M&amp;O'!BH211+'2a CalSAWS DD&amp;I'!CN276+'2b CalSAWS M&amp;O'!CC194</f>
        <v>3739</v>
      </c>
      <c r="I39" s="152">
        <f>'2a CalSAWS DD&amp;I'!CN648</f>
        <v>0</v>
      </c>
      <c r="J39" s="152">
        <f>'2a CalSAWS DD&amp;I'!CN710</f>
        <v>3</v>
      </c>
      <c r="K39" s="152">
        <f>'2a CalSAWS DD&amp;I'!CN772</f>
        <v>4</v>
      </c>
      <c r="L39" s="152">
        <f>'2g CS SAWS Shared App'!U185+'2a CalSAWS DD&amp;I'!CN338+'2b CalSAWS M&amp;O'!CC256+'2h CS Global Tele Sign'!U60+'2i CalWIN M&amp;O'!BH145+'2i CalWIN M&amp;O'!BH233</f>
        <v>55367</v>
      </c>
      <c r="M39" s="152">
        <f>'1c 2324 Admin'!D44</f>
        <v>28799.261400000003</v>
      </c>
      <c r="N39" s="152">
        <f t="shared" si="1"/>
        <v>422285.26140000002</v>
      </c>
      <c r="Q39" s="53"/>
    </row>
    <row r="40" spans="1:17" thickTop="1" thickBot="1">
      <c r="A40" s="156">
        <v>1</v>
      </c>
      <c r="B40" s="151" t="s">
        <v>156</v>
      </c>
      <c r="C40" s="152">
        <f>'2a CalSAWS DD&amp;I'!CN401</f>
        <v>6</v>
      </c>
      <c r="D40" s="152">
        <f>'2c CS ABAWD'!AZ85+'2d CS CF-CW Recert Packets'!AH62+'2e CS CF Repayment Agreement '!AH62+'2f CS Reim for Food Ben Theft '!AH62+'2g CS SAWS Shared App'!U124+'2a CalSAWS DD&amp;I'!CN215+'2b CalSAWS M&amp;O'!CC133</f>
        <v>13444</v>
      </c>
      <c r="E40" s="152">
        <f>'2a CalSAWS DD&amp;I'!CN463</f>
        <v>0</v>
      </c>
      <c r="F40" s="152">
        <f>'2a CalSAWS DD&amp;I'!CN525</f>
        <v>49</v>
      </c>
      <c r="G40" s="152">
        <f>'2a CalSAWS DD&amp;I'!CN587</f>
        <v>3</v>
      </c>
      <c r="H40" s="152">
        <f>'2a CalSAWS DD&amp;I'!CN277+'2b CalSAWS M&amp;O'!CC195</f>
        <v>208</v>
      </c>
      <c r="I40" s="152">
        <f>'2a CalSAWS DD&amp;I'!CN649</f>
        <v>0</v>
      </c>
      <c r="J40" s="152">
        <f>'2a CalSAWS DD&amp;I'!CN711</f>
        <v>0</v>
      </c>
      <c r="K40" s="152">
        <f>'2a CalSAWS DD&amp;I'!CN773</f>
        <v>0</v>
      </c>
      <c r="L40" s="152">
        <f>'2g CS SAWS Shared App'!U186+'2a CalSAWS DD&amp;I'!CN339+'2b CalSAWS M&amp;O'!CC257+'2h CS Global Tele Sign'!U61</f>
        <v>3255</v>
      </c>
      <c r="M40" s="152">
        <f>'1c 2324 Admin'!D45</f>
        <v>847.03710000000001</v>
      </c>
      <c r="N40" s="152">
        <f t="shared" si="1"/>
        <v>17812.037100000001</v>
      </c>
      <c r="Q40" s="53"/>
    </row>
    <row r="41" spans="1:17" thickTop="1" thickBot="1">
      <c r="A41" s="156">
        <v>5</v>
      </c>
      <c r="B41" s="151" t="s">
        <v>157</v>
      </c>
      <c r="C41" s="152">
        <f>'2a CalSAWS DD&amp;I'!CN402</f>
        <v>293</v>
      </c>
      <c r="D41" s="152">
        <f>'2c CS ABAWD'!AZ86+'2d CS CF-CW Recert Packets'!AH63+'2e CS CF Repayment Agreement '!AH63+'2f CS Reim for Food Ben Theft '!AH63+'2g CS SAWS Shared App'!U125+'2a CalSAWS DD&amp;I'!CN216+'2b CalSAWS M&amp;O'!CC134</f>
        <v>671110</v>
      </c>
      <c r="E41" s="152">
        <f>'2a CalSAWS DD&amp;I'!CN464</f>
        <v>11</v>
      </c>
      <c r="F41" s="152">
        <f>'2a CalSAWS DD&amp;I'!CN526</f>
        <v>2500</v>
      </c>
      <c r="G41" s="152">
        <f>'2a CalSAWS DD&amp;I'!CN588</f>
        <v>149</v>
      </c>
      <c r="H41" s="152">
        <f>'2a CalSAWS DD&amp;I'!CN278+'2b CalSAWS M&amp;O'!CC196</f>
        <v>10363</v>
      </c>
      <c r="I41" s="152">
        <f>'2a CalSAWS DD&amp;I'!CN650</f>
        <v>1</v>
      </c>
      <c r="J41" s="152">
        <f>'2a CalSAWS DD&amp;I'!CN712</f>
        <v>4</v>
      </c>
      <c r="K41" s="152">
        <f>'2a CalSAWS DD&amp;I'!CN774</f>
        <v>7</v>
      </c>
      <c r="L41" s="152">
        <f>'2g CS SAWS Shared App'!U187+'2a CalSAWS DD&amp;I'!CN340+'2b CalSAWS M&amp;O'!CC258+'2h CS Global Tele Sign'!U62</f>
        <v>163061</v>
      </c>
      <c r="M41" s="152">
        <f>'1c 2324 Admin'!D46</f>
        <v>43003.421999999999</v>
      </c>
      <c r="N41" s="152">
        <f t="shared" si="1"/>
        <v>890502.42200000002</v>
      </c>
      <c r="Q41" s="53"/>
    </row>
    <row r="42" spans="1:17" thickTop="1" thickBot="1">
      <c r="A42" s="156">
        <v>5</v>
      </c>
      <c r="B42" s="151" t="s">
        <v>158</v>
      </c>
      <c r="C42" s="152">
        <f>'2a CalSAWS DD&amp;I'!CN403</f>
        <v>300</v>
      </c>
      <c r="D42" s="152">
        <f>'2i CalWIN M&amp;O'!BH102+'2i CalWIN M&amp;O'!BH190+'2c CS ABAWD'!AZ87+'2d CS CF-CW Recert Packets'!AH64+'2e CS CF Repayment Agreement '!AH64+'2f CS Reim for Food Ben Theft '!AH64+'2g CS SAWS Shared App'!U126+'2a CalSAWS DD&amp;I'!CN217+'2b CalSAWS M&amp;O'!CC135</f>
        <v>442452</v>
      </c>
      <c r="E42" s="152">
        <f>'2a CalSAWS DD&amp;I'!CN465</f>
        <v>11</v>
      </c>
      <c r="F42" s="152">
        <f>'2a CalSAWS DD&amp;I'!CN527</f>
        <v>2560</v>
      </c>
      <c r="G42" s="152">
        <f>'2a CalSAWS DD&amp;I'!CN589</f>
        <v>152</v>
      </c>
      <c r="H42" s="152">
        <f>'2i CalWIN M&amp;O'!BH124+'2i CalWIN M&amp;O'!BH212+'2a CalSAWS DD&amp;I'!CN279+'2b CalSAWS M&amp;O'!CC197</f>
        <v>5018</v>
      </c>
      <c r="I42" s="152">
        <f>'2a CalSAWS DD&amp;I'!CN651</f>
        <v>1</v>
      </c>
      <c r="J42" s="152">
        <f>'2a CalSAWS DD&amp;I'!CN713</f>
        <v>5</v>
      </c>
      <c r="K42" s="152">
        <f>'2a CalSAWS DD&amp;I'!CN775</f>
        <v>7</v>
      </c>
      <c r="L42" s="152">
        <f>'2g CS SAWS Shared App'!U188+'2a CalSAWS DD&amp;I'!CN341+'2b CalSAWS M&amp;O'!CC259+'2h CS Global Tele Sign'!U63+'2i CalWIN M&amp;O'!BH146+'2i CalWIN M&amp;O'!BH234</f>
        <v>78979</v>
      </c>
      <c r="M42" s="152">
        <f>'1c 2324 Admin'!D47</f>
        <v>45674.846699999995</v>
      </c>
      <c r="N42" s="152">
        <f t="shared" si="1"/>
        <v>575159.84669999999</v>
      </c>
      <c r="Q42" s="53"/>
    </row>
    <row r="43" spans="1:17" thickTop="1" thickBot="1">
      <c r="A43" s="156">
        <v>1</v>
      </c>
      <c r="B43" s="151" t="s">
        <v>159</v>
      </c>
      <c r="C43" s="152">
        <f>'2a CalSAWS DD&amp;I'!CN404</f>
        <v>74</v>
      </c>
      <c r="D43" s="152">
        <f>'2i CalWIN M&amp;O'!BH103+'2i CalWIN M&amp;O'!BH191+'2c CS ABAWD'!AZ88+'2d CS CF-CW Recert Packets'!AH65+'2e CS CF Repayment Agreement '!AH65+'2f CS Reim for Food Ben Theft '!AH65+'2g CS SAWS Shared App'!U127+'2a CalSAWS DD&amp;I'!CN218+'2b CalSAWS M&amp;O'!CC136</f>
        <v>182752</v>
      </c>
      <c r="E43" s="152">
        <f>'2a CalSAWS DD&amp;I'!CN466</f>
        <v>3</v>
      </c>
      <c r="F43" s="152">
        <f>'2a CalSAWS DD&amp;I'!CN528</f>
        <v>628</v>
      </c>
      <c r="G43" s="152">
        <f>'2a CalSAWS DD&amp;I'!CN590</f>
        <v>37</v>
      </c>
      <c r="H43" s="152">
        <f>'2i CalWIN M&amp;O'!BH125+'2i CalWIN M&amp;O'!BH213+'2a CalSAWS DD&amp;I'!CN280+'2b CalSAWS M&amp;O'!CC198</f>
        <v>2047</v>
      </c>
      <c r="I43" s="152">
        <f>'2a CalSAWS DD&amp;I'!CN652</f>
        <v>0</v>
      </c>
      <c r="J43" s="152">
        <f>'2a CalSAWS DD&amp;I'!CN714</f>
        <v>2</v>
      </c>
      <c r="K43" s="152">
        <f>'2a CalSAWS DD&amp;I'!CN776</f>
        <v>2</v>
      </c>
      <c r="L43" s="152">
        <f>'2g CS SAWS Shared App'!U189+'2a CalSAWS DD&amp;I'!CN342+'2b CalSAWS M&amp;O'!CC260+'2h CS Global Tele Sign'!U64+'2i CalWIN M&amp;O'!BH147+'2i CalWIN M&amp;O'!BH235</f>
        <v>26526</v>
      </c>
      <c r="M43" s="152">
        <f>'1c 2324 Admin'!D48</f>
        <v>10946.3256</v>
      </c>
      <c r="N43" s="152">
        <f t="shared" si="1"/>
        <v>223017.32560000001</v>
      </c>
      <c r="Q43" s="53"/>
    </row>
    <row r="44" spans="1:17" thickTop="1" thickBot="1">
      <c r="A44" s="156">
        <v>4</v>
      </c>
      <c r="B44" s="151" t="s">
        <v>160</v>
      </c>
      <c r="C44" s="152">
        <f>'2a CalSAWS DD&amp;I'!CN405</f>
        <v>96</v>
      </c>
      <c r="D44" s="152">
        <f>'2c CS ABAWD'!AZ89+'2d CS CF-CW Recert Packets'!AH66+'2e CS CF Repayment Agreement '!AH66+'2f CS Reim for Food Ben Theft '!AH66+'2g CS SAWS Shared App'!U128+'2a CalSAWS DD&amp;I'!CN219+'2b CalSAWS M&amp;O'!CC137</f>
        <v>221567</v>
      </c>
      <c r="E44" s="152">
        <f>'2a CalSAWS DD&amp;I'!CN467</f>
        <v>3</v>
      </c>
      <c r="F44" s="152">
        <f>'2a CalSAWS DD&amp;I'!CN529</f>
        <v>818</v>
      </c>
      <c r="G44" s="152">
        <f>'2a CalSAWS DD&amp;I'!CN591</f>
        <v>49</v>
      </c>
      <c r="H44" s="152">
        <f>'2a CalSAWS DD&amp;I'!CN281+'2b CalSAWS M&amp;O'!CC199</f>
        <v>3421</v>
      </c>
      <c r="I44" s="152">
        <f>'2a CalSAWS DD&amp;I'!CN653</f>
        <v>1</v>
      </c>
      <c r="J44" s="152">
        <f>'2a CalSAWS DD&amp;I'!CN715</f>
        <v>1</v>
      </c>
      <c r="K44" s="152">
        <f>'2a CalSAWS DD&amp;I'!CN777</f>
        <v>2</v>
      </c>
      <c r="L44" s="152">
        <f>'2g CS SAWS Shared App'!U190+'2a CalSAWS DD&amp;I'!CN343+'2b CalSAWS M&amp;O'!CC261+'2h CS Global Tele Sign'!U65</f>
        <v>53835</v>
      </c>
      <c r="M44" s="152">
        <f>'1c 2324 Admin'!D49</f>
        <v>14399.630700000002</v>
      </c>
      <c r="N44" s="152">
        <f t="shared" si="1"/>
        <v>294192.63069999998</v>
      </c>
      <c r="Q44" s="53"/>
    </row>
    <row r="45" spans="1:17" thickTop="1" thickBot="1">
      <c r="A45" s="156">
        <v>4</v>
      </c>
      <c r="B45" s="151" t="s">
        <v>161</v>
      </c>
      <c r="C45" s="152">
        <f>'2a CalSAWS DD&amp;I'!CN406</f>
        <v>19</v>
      </c>
      <c r="D45" s="152">
        <f>'2i CalWIN M&amp;O'!BH104+'2i CalWIN M&amp;O'!BH192+'2c CS ABAWD'!AZ90+'2d CS CF-CW Recert Packets'!AH67+'2e CS CF Repayment Agreement '!AH67+'2f CS Reim for Food Ben Theft '!AH67+'2g CS SAWS Shared App'!U129+'2a CalSAWS DD&amp;I'!CN220+'2b CalSAWS M&amp;O'!CC138</f>
        <v>56271</v>
      </c>
      <c r="E45" s="152">
        <f>'2a CalSAWS DD&amp;I'!CN468</f>
        <v>1</v>
      </c>
      <c r="F45" s="152">
        <f>'2a CalSAWS DD&amp;I'!CN530</f>
        <v>161</v>
      </c>
      <c r="G45" s="152">
        <f>'2a CalSAWS DD&amp;I'!CN592</f>
        <v>10</v>
      </c>
      <c r="H45" s="152">
        <f>'2i CalWIN M&amp;O'!BH126+'2i CalWIN M&amp;O'!BH214+'2a CalSAWS DD&amp;I'!CN282+'2b CalSAWS M&amp;O'!CC200</f>
        <v>629</v>
      </c>
      <c r="I45" s="152">
        <f>'2a CalSAWS DD&amp;I'!CN654</f>
        <v>0</v>
      </c>
      <c r="J45" s="152">
        <f>'2a CalSAWS DD&amp;I'!CN716</f>
        <v>0</v>
      </c>
      <c r="K45" s="152">
        <f>'2a CalSAWS DD&amp;I'!CN778</f>
        <v>0</v>
      </c>
      <c r="L45" s="152">
        <f>'2g CS SAWS Shared App'!U191+'2a CalSAWS DD&amp;I'!CN344+'2b CalSAWS M&amp;O'!CC262+'2h CS Global Tele Sign'!U66+'2i CalWIN M&amp;O'!BH148+'2i CalWIN M&amp;O'!BH236</f>
        <v>7752</v>
      </c>
      <c r="M45" s="152">
        <f>'1c 2324 Admin'!D50</f>
        <v>2932.0514999999996</v>
      </c>
      <c r="N45" s="152">
        <f t="shared" si="1"/>
        <v>67775.051500000001</v>
      </c>
      <c r="Q45" s="53"/>
    </row>
    <row r="46" spans="1:17" thickTop="1" thickBot="1">
      <c r="A46" s="156">
        <v>1</v>
      </c>
      <c r="B46" s="151" t="s">
        <v>162</v>
      </c>
      <c r="C46" s="152">
        <f>'2a CalSAWS DD&amp;I'!CN407</f>
        <v>42</v>
      </c>
      <c r="D46" s="152">
        <f>'2i CalWIN M&amp;O'!BH105+'2i CalWIN M&amp;O'!BH193+'2c CS ABAWD'!AZ91+'2d CS CF-CW Recert Packets'!AH68+'2e CS CF Repayment Agreement '!AH68+'2f CS Reim for Food Ben Theft '!AH68+'2g CS SAWS Shared App'!U130+'2a CalSAWS DD&amp;I'!CN221+'2b CalSAWS M&amp;O'!CC139</f>
        <v>72693</v>
      </c>
      <c r="E46" s="152">
        <f>'2a CalSAWS DD&amp;I'!CN469</f>
        <v>1</v>
      </c>
      <c r="F46" s="152">
        <f>'2a CalSAWS DD&amp;I'!CN531</f>
        <v>359</v>
      </c>
      <c r="G46" s="152">
        <f>'2a CalSAWS DD&amp;I'!CN593</f>
        <v>21</v>
      </c>
      <c r="H46" s="152">
        <f>'2i CalWIN M&amp;O'!BH127+'2i CalWIN M&amp;O'!BH215+'2a CalSAWS DD&amp;I'!CN283+'2b CalSAWS M&amp;O'!CC201</f>
        <v>850</v>
      </c>
      <c r="I46" s="152">
        <f>'2a CalSAWS DD&amp;I'!CN655</f>
        <v>0</v>
      </c>
      <c r="J46" s="152">
        <f>'2a CalSAWS DD&amp;I'!CN717</f>
        <v>1</v>
      </c>
      <c r="K46" s="152">
        <f>'2a CalSAWS DD&amp;I'!CN779</f>
        <v>1</v>
      </c>
      <c r="L46" s="152">
        <f>'2g CS SAWS Shared App'!U192+'2a CalSAWS DD&amp;I'!CN345+'2b CalSAWS M&amp;O'!CC263+'2h CS Global Tele Sign'!U67+'2i CalWIN M&amp;O'!BH149+'2i CalWIN M&amp;O'!BH237</f>
        <v>12399</v>
      </c>
      <c r="M46" s="152">
        <f>'1c 2324 Admin'!D51</f>
        <v>6320.1999000000005</v>
      </c>
      <c r="N46" s="152">
        <f t="shared" si="1"/>
        <v>92687.199900000007</v>
      </c>
      <c r="Q46" s="53"/>
    </row>
    <row r="47" spans="1:17" thickTop="1" thickBot="1">
      <c r="A47" s="156">
        <v>5</v>
      </c>
      <c r="B47" s="151" t="s">
        <v>163</v>
      </c>
      <c r="C47" s="152">
        <f>'2a CalSAWS DD&amp;I'!CN408</f>
        <v>48</v>
      </c>
      <c r="D47" s="152">
        <f>'2i CalWIN M&amp;O'!BH106+'2i CalWIN M&amp;O'!BH194+'2c CS ABAWD'!AZ92+'2d CS CF-CW Recert Packets'!AH69+'2e CS CF Repayment Agreement '!AH69+'2f CS Reim for Food Ben Theft '!AH69+'2g CS SAWS Shared App'!U131+'2a CalSAWS DD&amp;I'!CN222+'2b CalSAWS M&amp;O'!CC140</f>
        <v>73457</v>
      </c>
      <c r="E47" s="152">
        <f>'2a CalSAWS DD&amp;I'!CN470</f>
        <v>2</v>
      </c>
      <c r="F47" s="152">
        <f>'2a CalSAWS DD&amp;I'!CN532</f>
        <v>411</v>
      </c>
      <c r="G47" s="152">
        <f>'2a CalSAWS DD&amp;I'!CN594</f>
        <v>24</v>
      </c>
      <c r="H47" s="152">
        <f>'2i CalWIN M&amp;O'!BH128+'2i CalWIN M&amp;O'!BH216+'2a CalSAWS DD&amp;I'!CN284+'2b CalSAWS M&amp;O'!CC202</f>
        <v>832</v>
      </c>
      <c r="I47" s="152">
        <f>'2a CalSAWS DD&amp;I'!CN656</f>
        <v>0</v>
      </c>
      <c r="J47" s="152">
        <f>'2a CalSAWS DD&amp;I'!CN718</f>
        <v>1</v>
      </c>
      <c r="K47" s="152">
        <f>'2a CalSAWS DD&amp;I'!CN780</f>
        <v>2</v>
      </c>
      <c r="L47" s="152">
        <f>'2g CS SAWS Shared App'!U193+'2a CalSAWS DD&amp;I'!CN346+'2b CalSAWS M&amp;O'!CC264+'2h CS Global Tele Sign'!U68+'2i CalWIN M&amp;O'!BH150+'2i CalWIN M&amp;O'!BH238</f>
        <v>12921</v>
      </c>
      <c r="M47" s="152">
        <f>'1c 2324 Admin'!D52</f>
        <v>7297.5504000000001</v>
      </c>
      <c r="N47" s="152">
        <f t="shared" si="1"/>
        <v>94995.550400000007</v>
      </c>
      <c r="Q47" s="53"/>
    </row>
    <row r="48" spans="1:17" thickTop="1" thickBot="1">
      <c r="A48" s="156">
        <v>1</v>
      </c>
      <c r="B48" s="151" t="s">
        <v>164</v>
      </c>
      <c r="C48" s="152">
        <f>'2a CalSAWS DD&amp;I'!CN409</f>
        <v>124</v>
      </c>
      <c r="D48" s="152">
        <f>'2i CalWIN M&amp;O'!BH107+'2i CalWIN M&amp;O'!BH195+'2c CS ABAWD'!AZ93+'2d CS CF-CW Recert Packets'!AH70+'2e CS CF Repayment Agreement '!AH70+'2f CS Reim for Food Ben Theft '!AH70+'2g CS SAWS Shared App'!U132+'2a CalSAWS DD&amp;I'!CN223+'2b CalSAWS M&amp;O'!CC141</f>
        <v>248042</v>
      </c>
      <c r="E48" s="152">
        <f>'2a CalSAWS DD&amp;I'!CN471</f>
        <v>4</v>
      </c>
      <c r="F48" s="152">
        <f>'2a CalSAWS DD&amp;I'!CN533</f>
        <v>1058</v>
      </c>
      <c r="G48" s="152">
        <f>'2a CalSAWS DD&amp;I'!CN595</f>
        <v>62</v>
      </c>
      <c r="H48" s="152">
        <f>'2i CalWIN M&amp;O'!BH129+'2i CalWIN M&amp;O'!BH217+'2a CalSAWS DD&amp;I'!CN285+'2b CalSAWS M&amp;O'!CC203</f>
        <v>2810</v>
      </c>
      <c r="I48" s="152">
        <f>'2a CalSAWS DD&amp;I'!CN657</f>
        <v>0</v>
      </c>
      <c r="J48" s="152">
        <f>'2a CalSAWS DD&amp;I'!CN719</f>
        <v>2</v>
      </c>
      <c r="K48" s="152">
        <f>'2a CalSAWS DD&amp;I'!CN781</f>
        <v>3</v>
      </c>
      <c r="L48" s="152">
        <f>'2g CS SAWS Shared App'!U194+'2a CalSAWS DD&amp;I'!CN347+'2b CalSAWS M&amp;O'!CC265+'2h CS Global Tele Sign'!U69+'2i CalWIN M&amp;O'!BH151+'2i CalWIN M&amp;O'!BH239</f>
        <v>38999</v>
      </c>
      <c r="M48" s="152">
        <f>'1c 2324 Admin'!D53</f>
        <v>18699.972900000001</v>
      </c>
      <c r="N48" s="152">
        <f t="shared" si="1"/>
        <v>309803.97289999999</v>
      </c>
      <c r="Q48" s="53"/>
    </row>
    <row r="49" spans="1:17" thickTop="1" thickBot="1">
      <c r="A49" s="156">
        <v>1</v>
      </c>
      <c r="B49" s="151" t="s">
        <v>165</v>
      </c>
      <c r="C49" s="152">
        <f>'2a CalSAWS DD&amp;I'!CN410</f>
        <v>25</v>
      </c>
      <c r="D49" s="152">
        <f>'2i CalWIN M&amp;O'!BH108+'2i CalWIN M&amp;O'!BH196+'2c CS ABAWD'!AZ94+'2d CS CF-CW Recert Packets'!AH71+'2e CS CF Repayment Agreement '!AH71+'2f CS Reim for Food Ben Theft '!AH71+'2g CS SAWS Shared App'!U133+'2a CalSAWS DD&amp;I'!CN224+'2b CalSAWS M&amp;O'!CC142</f>
        <v>47332</v>
      </c>
      <c r="E49" s="152">
        <f>'2a CalSAWS DD&amp;I'!CN472</f>
        <v>1</v>
      </c>
      <c r="F49" s="152">
        <f>'2a CalSAWS DD&amp;I'!CN534</f>
        <v>217</v>
      </c>
      <c r="G49" s="152">
        <f>'2a CalSAWS DD&amp;I'!CN596</f>
        <v>13</v>
      </c>
      <c r="H49" s="152">
        <f>'2i CalWIN M&amp;O'!BH130+'2i CalWIN M&amp;O'!BH218+'2a CalSAWS DD&amp;I'!CN286+'2b CalSAWS M&amp;O'!CC204</f>
        <v>533</v>
      </c>
      <c r="I49" s="152">
        <f>'2a CalSAWS DD&amp;I'!CN658</f>
        <v>0</v>
      </c>
      <c r="J49" s="152">
        <f>'2a CalSAWS DD&amp;I'!CN720</f>
        <v>0</v>
      </c>
      <c r="K49" s="152">
        <f>'2a CalSAWS DD&amp;I'!CN782</f>
        <v>1</v>
      </c>
      <c r="L49" s="152">
        <f>'2g CS SAWS Shared App'!U195+'2a CalSAWS DD&amp;I'!CN348+'2b CalSAWS M&amp;O'!CC266+'2h CS Global Tele Sign'!U70+'2i CalWIN M&amp;O'!BH152+'2i CalWIN M&amp;O'!BH240</f>
        <v>7604</v>
      </c>
      <c r="M49" s="152">
        <f>'1c 2324 Admin'!D54</f>
        <v>3779.0885999999996</v>
      </c>
      <c r="N49" s="152">
        <f t="shared" si="1"/>
        <v>59505.088600000003</v>
      </c>
      <c r="Q49" s="53"/>
    </row>
    <row r="50" spans="1:17" thickTop="1" thickBot="1">
      <c r="A50" s="156">
        <v>3</v>
      </c>
      <c r="B50" s="151" t="s">
        <v>166</v>
      </c>
      <c r="C50" s="152">
        <f>'2a CalSAWS DD&amp;I'!CN411</f>
        <v>21</v>
      </c>
      <c r="D50" s="152">
        <f>'2c CS ABAWD'!AZ95+'2d CS CF-CW Recert Packets'!AH72+'2e CS CF Repayment Agreement '!AH72+'2f CS Reim for Food Ben Theft '!AH72+'2g CS SAWS Shared App'!U134+'2a CalSAWS DD&amp;I'!CN225+'2b CalSAWS M&amp;O'!CC143</f>
        <v>49860</v>
      </c>
      <c r="E50" s="152">
        <f>'2a CalSAWS DD&amp;I'!CN473</f>
        <v>1</v>
      </c>
      <c r="F50" s="152">
        <f>'2a CalSAWS DD&amp;I'!CN535</f>
        <v>183</v>
      </c>
      <c r="G50" s="152">
        <f>'2a CalSAWS DD&amp;I'!CN597</f>
        <v>11</v>
      </c>
      <c r="H50" s="152">
        <f>'2a CalSAWS DD&amp;I'!CN287+'2b CalSAWS M&amp;O'!CC205</f>
        <v>768</v>
      </c>
      <c r="I50" s="152">
        <f>'2a CalSAWS DD&amp;I'!CN659</f>
        <v>0</v>
      </c>
      <c r="J50" s="152">
        <f>'2a CalSAWS DD&amp;I'!CN721</f>
        <v>0</v>
      </c>
      <c r="K50" s="152">
        <f>'2a CalSAWS DD&amp;I'!CN783</f>
        <v>0</v>
      </c>
      <c r="L50" s="152">
        <f>'2g CS SAWS Shared App'!U196+'2a CalSAWS DD&amp;I'!CN349+'2b CalSAWS M&amp;O'!CC267+'2h CS Global Tele Sign'!U71</f>
        <v>12090</v>
      </c>
      <c r="M50" s="152">
        <f>'1c 2324 Admin'!D55</f>
        <v>3192.6783</v>
      </c>
      <c r="N50" s="152">
        <f t="shared" si="1"/>
        <v>66126.6783</v>
      </c>
      <c r="Q50" s="53"/>
    </row>
    <row r="51" spans="1:17" thickTop="1" thickBot="1">
      <c r="A51" s="156">
        <v>2</v>
      </c>
      <c r="B51" s="151" t="s">
        <v>167</v>
      </c>
      <c r="C51" s="152">
        <f>'2a CalSAWS DD&amp;I'!CN412</f>
        <v>0</v>
      </c>
      <c r="D51" s="152">
        <f>'2c CS ABAWD'!AZ96+'2d CS CF-CW Recert Packets'!AH73+'2e CS CF Repayment Agreement '!AH73+'2f CS Reim for Food Ben Theft '!AH73+'2g CS SAWS Shared App'!U135+'2a CalSAWS DD&amp;I'!CN226+'2b CalSAWS M&amp;O'!CC144</f>
        <v>601</v>
      </c>
      <c r="E51" s="152">
        <f>'2a CalSAWS DD&amp;I'!CN474</f>
        <v>0</v>
      </c>
      <c r="F51" s="152">
        <f>'2a CalSAWS DD&amp;I'!CN536</f>
        <v>4</v>
      </c>
      <c r="G51" s="152">
        <f>'2a CalSAWS DD&amp;I'!CN598</f>
        <v>0</v>
      </c>
      <c r="H51" s="152">
        <f>'2a CalSAWS DD&amp;I'!CN288+'2b CalSAWS M&amp;O'!CC206</f>
        <v>10</v>
      </c>
      <c r="I51" s="152">
        <f>'2a CalSAWS DD&amp;I'!CN660</f>
        <v>0</v>
      </c>
      <c r="J51" s="152">
        <f>'2a CalSAWS DD&amp;I'!CN722</f>
        <v>0</v>
      </c>
      <c r="K51" s="152">
        <f>'2a CalSAWS DD&amp;I'!CN784</f>
        <v>0</v>
      </c>
      <c r="L51" s="152">
        <f>'2g CS SAWS Shared App'!U197+'2a CalSAWS DD&amp;I'!CN350+'2b CalSAWS M&amp;O'!CC268+'2h CS Global Tele Sign'!U72</f>
        <v>170</v>
      </c>
      <c r="M51" s="152">
        <f>'1c 2324 Admin'!D56</f>
        <v>65.156700000000001</v>
      </c>
      <c r="N51" s="152">
        <f t="shared" si="1"/>
        <v>850.1567</v>
      </c>
      <c r="Q51" s="53"/>
    </row>
    <row r="52" spans="1:17" thickTop="1" thickBot="1">
      <c r="A52" s="156">
        <v>3</v>
      </c>
      <c r="B52" s="151" t="s">
        <v>168</v>
      </c>
      <c r="C52" s="152">
        <f>'2a CalSAWS DD&amp;I'!CN413</f>
        <v>7</v>
      </c>
      <c r="D52" s="152">
        <f>'2c CS ABAWD'!AZ97+'2d CS CF-CW Recert Packets'!AH74+'2e CS CF Repayment Agreement '!AH74+'2f CS Reim for Food Ben Theft '!AH74+'2g CS SAWS Shared App'!U136+'2a CalSAWS DD&amp;I'!CN227+'2b CalSAWS M&amp;O'!CC145</f>
        <v>14758</v>
      </c>
      <c r="E52" s="152">
        <f>'2a CalSAWS DD&amp;I'!CN475</f>
        <v>0</v>
      </c>
      <c r="F52" s="152">
        <f>'2a CalSAWS DD&amp;I'!CN537</f>
        <v>56</v>
      </c>
      <c r="G52" s="152">
        <f>'2a CalSAWS DD&amp;I'!CN599</f>
        <v>3</v>
      </c>
      <c r="H52" s="152">
        <f>'2a CalSAWS DD&amp;I'!CN289+'2b CalSAWS M&amp;O'!CC207</f>
        <v>228</v>
      </c>
      <c r="I52" s="152">
        <f>'2a CalSAWS DD&amp;I'!CN661</f>
        <v>0</v>
      </c>
      <c r="J52" s="152">
        <f>'2a CalSAWS DD&amp;I'!CN723</f>
        <v>0</v>
      </c>
      <c r="K52" s="152">
        <f>'2a CalSAWS DD&amp;I'!CN785</f>
        <v>0</v>
      </c>
      <c r="L52" s="152">
        <f>'2g CS SAWS Shared App'!U198+'2a CalSAWS DD&amp;I'!CN351+'2b CalSAWS M&amp;O'!CC269+'2h CS Global Tele Sign'!U73</f>
        <v>3579</v>
      </c>
      <c r="M52" s="152">
        <f>'1c 2324 Admin'!D57</f>
        <v>912.19380000000001</v>
      </c>
      <c r="N52" s="152">
        <f t="shared" si="1"/>
        <v>19543.193800000001</v>
      </c>
      <c r="Q52" s="53"/>
    </row>
    <row r="53" spans="1:17" thickTop="1" thickBot="1">
      <c r="A53" s="156">
        <v>1</v>
      </c>
      <c r="B53" s="151" t="s">
        <v>169</v>
      </c>
      <c r="C53" s="152">
        <f>'2a CalSAWS DD&amp;I'!CN414</f>
        <v>41</v>
      </c>
      <c r="D53" s="152">
        <f>'2i CalWIN M&amp;O'!BH109+'2i CalWIN M&amp;O'!BH197+'2c CS ABAWD'!AZ98+'2d CS CF-CW Recert Packets'!AH75+'2e CS CF Repayment Agreement '!AH75+'2f CS Reim for Food Ben Theft '!AH75+'2g CS SAWS Shared App'!U137+'2a CalSAWS DD&amp;I'!CN228+'2b CalSAWS M&amp;O'!CC146</f>
        <v>95009</v>
      </c>
      <c r="E53" s="152">
        <f>'2a CalSAWS DD&amp;I'!CN476</f>
        <v>1</v>
      </c>
      <c r="F53" s="152">
        <f>'2a CalSAWS DD&amp;I'!CN538</f>
        <v>348</v>
      </c>
      <c r="G53" s="152">
        <f>'2a CalSAWS DD&amp;I'!CN600</f>
        <v>21</v>
      </c>
      <c r="H53" s="152">
        <f>'2i CalWIN M&amp;O'!BH131+'2i CalWIN M&amp;O'!BH219+'2a CalSAWS DD&amp;I'!CN290+'2b CalSAWS M&amp;O'!CC208</f>
        <v>1069</v>
      </c>
      <c r="I53" s="152">
        <f>'2a CalSAWS DD&amp;I'!CN662</f>
        <v>0</v>
      </c>
      <c r="J53" s="152">
        <f>'2a CalSAWS DD&amp;I'!CN724</f>
        <v>1</v>
      </c>
      <c r="K53" s="152">
        <f>'2a CalSAWS DD&amp;I'!CN786</f>
        <v>1</v>
      </c>
      <c r="L53" s="152">
        <f>'2g CS SAWS Shared App'!U199+'2a CalSAWS DD&amp;I'!CN352+'2b CalSAWS M&amp;O'!CC270+'2h CS Global Tele Sign'!U74+'2i CalWIN M&amp;O'!BH153+'2i CalWIN M&amp;O'!BH241</f>
        <v>14115</v>
      </c>
      <c r="M53" s="152">
        <f>'1c 2324 Admin'!D58</f>
        <v>6189.8864999999996</v>
      </c>
      <c r="N53" s="152">
        <f t="shared" si="1"/>
        <v>116795.88649999999</v>
      </c>
      <c r="Q53" s="53"/>
    </row>
    <row r="54" spans="1:17" thickTop="1" thickBot="1">
      <c r="A54" s="156">
        <v>1</v>
      </c>
      <c r="B54" s="151" t="s">
        <v>170</v>
      </c>
      <c r="C54" s="152">
        <f>'2a CalSAWS DD&amp;I'!CN415</f>
        <v>37</v>
      </c>
      <c r="D54" s="152">
        <f>'2i CalWIN M&amp;O'!BH110+'2i CalWIN M&amp;O'!BH198+'2c CS ABAWD'!AZ99+'2d CS CF-CW Recert Packets'!AH76+'2e CS CF Repayment Agreement '!AH76+'2f CS Reim for Food Ben Theft '!AH76+'2g CS SAWS Shared App'!U138+'2a CalSAWS DD&amp;I'!CN229+'2b CalSAWS M&amp;O'!CC147</f>
        <v>75784</v>
      </c>
      <c r="E54" s="152">
        <f>'2a CalSAWS DD&amp;I'!CN477</f>
        <v>1</v>
      </c>
      <c r="F54" s="152">
        <f>'2a CalSAWS DD&amp;I'!CN539</f>
        <v>314</v>
      </c>
      <c r="G54" s="152">
        <f>'2a CalSAWS DD&amp;I'!CN601</f>
        <v>19</v>
      </c>
      <c r="H54" s="152">
        <f>'2i CalWIN M&amp;O'!BH132+'2i CalWIN M&amp;O'!BH220+'2a CalSAWS DD&amp;I'!CN291+'2b CalSAWS M&amp;O'!CC209</f>
        <v>852</v>
      </c>
      <c r="I54" s="152">
        <f>'2a CalSAWS DD&amp;I'!CN663</f>
        <v>0</v>
      </c>
      <c r="J54" s="152">
        <f>'2a CalSAWS DD&amp;I'!CN725</f>
        <v>1</v>
      </c>
      <c r="K54" s="152">
        <f>'2a CalSAWS DD&amp;I'!CN787</f>
        <v>1</v>
      </c>
      <c r="L54" s="152">
        <f>'2g CS SAWS Shared App'!U200+'2a CalSAWS DD&amp;I'!CN353+'2b CalSAWS M&amp;O'!CC271+'2h CS Global Tele Sign'!U75+'2i CalWIN M&amp;O'!BH154+'2i CalWIN M&amp;O'!BH242</f>
        <v>11786</v>
      </c>
      <c r="M54" s="152">
        <f>'1c 2324 Admin'!D59</f>
        <v>5538.3195000000005</v>
      </c>
      <c r="N54" s="152">
        <f t="shared" si="1"/>
        <v>94333.319499999998</v>
      </c>
      <c r="Q54" s="53"/>
    </row>
    <row r="55" spans="1:17" thickTop="1" thickBot="1">
      <c r="A55" s="156">
        <v>4</v>
      </c>
      <c r="B55" s="151" t="s">
        <v>171</v>
      </c>
      <c r="C55" s="152">
        <f>'2a CalSAWS DD&amp;I'!CN416</f>
        <v>77</v>
      </c>
      <c r="D55" s="152">
        <f>'2c CS ABAWD'!AZ100+'2d CS CF-CW Recert Packets'!AH77+'2e CS CF Repayment Agreement '!AH77+'2f CS Reim for Food Ben Theft '!AH77+'2g CS SAWS Shared App'!U139+'2a CalSAWS DD&amp;I'!CN230+'2b CalSAWS M&amp;O'!CC148</f>
        <v>174625</v>
      </c>
      <c r="E55" s="152">
        <f>'2a CalSAWS DD&amp;I'!CN478</f>
        <v>3</v>
      </c>
      <c r="F55" s="152">
        <f>'2a CalSAWS DD&amp;I'!CN540</f>
        <v>655</v>
      </c>
      <c r="G55" s="152">
        <f>'2a CalSAWS DD&amp;I'!CN602</f>
        <v>38</v>
      </c>
      <c r="H55" s="152">
        <f>'2a CalSAWS DD&amp;I'!CN292+'2b CalSAWS M&amp;O'!CC210</f>
        <v>2702</v>
      </c>
      <c r="I55" s="152">
        <f>'2a CalSAWS DD&amp;I'!CN664</f>
        <v>0</v>
      </c>
      <c r="J55" s="152">
        <f>'2a CalSAWS DD&amp;I'!CN726</f>
        <v>1</v>
      </c>
      <c r="K55" s="152">
        <f>'2a CalSAWS DD&amp;I'!CN788</f>
        <v>2</v>
      </c>
      <c r="L55" s="152">
        <f>'2g CS SAWS Shared App'!U201+'2a CalSAWS DD&amp;I'!CN354+'2b CalSAWS M&amp;O'!CC272+'2h CS Global Tele Sign'!U76</f>
        <v>42539</v>
      </c>
      <c r="M55" s="152">
        <f>'1c 2324 Admin'!D60</f>
        <v>11206.9524</v>
      </c>
      <c r="N55" s="152">
        <f t="shared" si="1"/>
        <v>231848.95240000001</v>
      </c>
      <c r="Q55" s="53"/>
    </row>
    <row r="56" spans="1:17" thickTop="1" thickBot="1">
      <c r="A56" s="156">
        <v>2</v>
      </c>
      <c r="B56" s="151" t="s">
        <v>172</v>
      </c>
      <c r="C56" s="152">
        <f>'2a CalSAWS DD&amp;I'!CN417</f>
        <v>13</v>
      </c>
      <c r="D56" s="152">
        <f>'2c CS ABAWD'!AZ101+'2d CS CF-CW Recert Packets'!AH78+'2e CS CF Repayment Agreement '!AH78+'2f CS Reim for Food Ben Theft '!AH78+'2g CS SAWS Shared App'!U140+'2a CalSAWS DD&amp;I'!CN231+'2b CalSAWS M&amp;O'!CC149</f>
        <v>30229</v>
      </c>
      <c r="E56" s="152">
        <f>'2a CalSAWS DD&amp;I'!CN479</f>
        <v>0</v>
      </c>
      <c r="F56" s="152">
        <f>'2a CalSAWS DD&amp;I'!CN541</f>
        <v>112</v>
      </c>
      <c r="G56" s="152">
        <f>'2a CalSAWS DD&amp;I'!CN603</f>
        <v>7</v>
      </c>
      <c r="H56" s="152">
        <f>'2a CalSAWS DD&amp;I'!CN293+'2b CalSAWS M&amp;O'!CC211</f>
        <v>470</v>
      </c>
      <c r="I56" s="152">
        <f>'2a CalSAWS DD&amp;I'!CN665</f>
        <v>0</v>
      </c>
      <c r="J56" s="152">
        <f>'2a CalSAWS DD&amp;I'!CN727</f>
        <v>0</v>
      </c>
      <c r="K56" s="152">
        <f>'2a CalSAWS DD&amp;I'!CN789</f>
        <v>0</v>
      </c>
      <c r="L56" s="152">
        <f>'2g CS SAWS Shared App'!U202+'2a CalSAWS DD&amp;I'!CN355+'2b CalSAWS M&amp;O'!CC273+'2h CS Global Tele Sign'!U77</f>
        <v>7368</v>
      </c>
      <c r="M56" s="152">
        <f>'1c 2324 Admin'!D61</f>
        <v>1954.701</v>
      </c>
      <c r="N56" s="152">
        <f t="shared" si="1"/>
        <v>40153.701000000001</v>
      </c>
      <c r="Q56" s="53"/>
    </row>
    <row r="57" spans="1:17" thickTop="1" thickBot="1">
      <c r="A57" s="156">
        <v>3</v>
      </c>
      <c r="B57" s="151" t="s">
        <v>173</v>
      </c>
      <c r="C57" s="152">
        <f>'2a CalSAWS DD&amp;I'!CN418</f>
        <v>9</v>
      </c>
      <c r="D57" s="152">
        <f>'2c CS ABAWD'!AZ102+'2d CS CF-CW Recert Packets'!AH79+'2e CS CF Repayment Agreement '!AH79+'2f CS Reim for Food Ben Theft '!AH79+'2g CS SAWS Shared App'!U141+'2a CalSAWS DD&amp;I'!CN232+'2b CalSAWS M&amp;O'!CC150</f>
        <v>21599</v>
      </c>
      <c r="E57" s="152">
        <f>'2a CalSAWS DD&amp;I'!CN480</f>
        <v>0</v>
      </c>
      <c r="F57" s="152">
        <f>'2a CalSAWS DD&amp;I'!CN542</f>
        <v>78</v>
      </c>
      <c r="G57" s="152">
        <f>'2a CalSAWS DD&amp;I'!CN604</f>
        <v>5</v>
      </c>
      <c r="H57" s="152">
        <f>'2a CalSAWS DD&amp;I'!CN294+'2b CalSAWS M&amp;O'!CC212</f>
        <v>333</v>
      </c>
      <c r="I57" s="152">
        <f>'2a CalSAWS DD&amp;I'!CN666</f>
        <v>0</v>
      </c>
      <c r="J57" s="152">
        <f>'2a CalSAWS DD&amp;I'!CN728</f>
        <v>0</v>
      </c>
      <c r="K57" s="152">
        <f>'2a CalSAWS DD&amp;I'!CN790</f>
        <v>0</v>
      </c>
      <c r="L57" s="152">
        <f>'2g CS SAWS Shared App'!U203+'2a CalSAWS DD&amp;I'!CN356+'2b CalSAWS M&amp;O'!CC274+'2h CS Global Tele Sign'!U78</f>
        <v>5228</v>
      </c>
      <c r="M57" s="152">
        <f>'1c 2324 Admin'!D62</f>
        <v>1368.2907</v>
      </c>
      <c r="N57" s="152">
        <f t="shared" si="1"/>
        <v>28620.290700000001</v>
      </c>
      <c r="Q57" s="53"/>
    </row>
    <row r="58" spans="1:17" thickTop="1" thickBot="1">
      <c r="A58" s="156">
        <v>3</v>
      </c>
      <c r="B58" s="151" t="s">
        <v>174</v>
      </c>
      <c r="C58" s="152">
        <f>'2a CalSAWS DD&amp;I'!CN419</f>
        <v>2</v>
      </c>
      <c r="D58" s="152">
        <f>'2c CS ABAWD'!AZ103+'2d CS CF-CW Recert Packets'!AH80+'2e CS CF Repayment Agreement '!AH80+'2f CS Reim for Food Ben Theft '!AH80+'2g CS SAWS Shared App'!U142+'2a CalSAWS DD&amp;I'!CN233+'2b CalSAWS M&amp;O'!CC151</f>
        <v>4207</v>
      </c>
      <c r="E58" s="152">
        <f>'2a CalSAWS DD&amp;I'!CN481</f>
        <v>0</v>
      </c>
      <c r="F58" s="152">
        <f>'2a CalSAWS DD&amp;I'!CN543</f>
        <v>15</v>
      </c>
      <c r="G58" s="152">
        <f>'2a CalSAWS DD&amp;I'!CN605</f>
        <v>1</v>
      </c>
      <c r="H58" s="152">
        <f>'2a CalSAWS DD&amp;I'!CN295+'2b CalSAWS M&amp;O'!CC213</f>
        <v>63</v>
      </c>
      <c r="I58" s="152">
        <f>'2a CalSAWS DD&amp;I'!CN667</f>
        <v>0</v>
      </c>
      <c r="J58" s="152">
        <f>'2a CalSAWS DD&amp;I'!CN729</f>
        <v>0</v>
      </c>
      <c r="K58" s="152">
        <f>'2a CalSAWS DD&amp;I'!CN791</f>
        <v>0</v>
      </c>
      <c r="L58" s="152">
        <f>'2g CS SAWS Shared App'!U204+'2a CalSAWS DD&amp;I'!CN357+'2b CalSAWS M&amp;O'!CC275+'2h CS Global Tele Sign'!U79</f>
        <v>1013</v>
      </c>
      <c r="M58" s="152">
        <f>'1c 2324 Admin'!D63</f>
        <v>260.6268</v>
      </c>
      <c r="N58" s="152">
        <f t="shared" si="1"/>
        <v>5561.6268</v>
      </c>
      <c r="Q58" s="53"/>
    </row>
    <row r="59" spans="1:17" thickTop="1" thickBot="1">
      <c r="A59" s="156">
        <v>4</v>
      </c>
      <c r="B59" s="151" t="s">
        <v>175</v>
      </c>
      <c r="C59" s="152">
        <f>'2a CalSAWS DD&amp;I'!CN420</f>
        <v>91</v>
      </c>
      <c r="D59" s="152">
        <f>'2i CalWIN M&amp;O'!BH111+'2i CalWIN M&amp;O'!BH199+'2c CS ABAWD'!AZ104+'2d CS CF-CW Recert Packets'!AH81+'2e CS CF Repayment Agreement '!AH81+'2f CS Reim for Food Ben Theft '!AH81+'2g CS SAWS Shared App'!U143+'2a CalSAWS DD&amp;I'!CN234+'2b CalSAWS M&amp;O'!CC152</f>
        <v>125298</v>
      </c>
      <c r="E59" s="152">
        <f>'2a CalSAWS DD&amp;I'!CN482</f>
        <v>3</v>
      </c>
      <c r="F59" s="152">
        <f>'2a CalSAWS DD&amp;I'!CN544</f>
        <v>774</v>
      </c>
      <c r="G59" s="152">
        <f>'2a CalSAWS DD&amp;I'!CN606</f>
        <v>46</v>
      </c>
      <c r="H59" s="152">
        <f>'2i CalWIN M&amp;O'!BH133+'2i CalWIN M&amp;O'!BH221+'2a CalSAWS DD&amp;I'!CN296+'2b CalSAWS M&amp;O'!CC214</f>
        <v>1409</v>
      </c>
      <c r="I59" s="152">
        <f>'2a CalSAWS DD&amp;I'!CN668</f>
        <v>0</v>
      </c>
      <c r="J59" s="152">
        <f>'2a CalSAWS DD&amp;I'!CN730</f>
        <v>1</v>
      </c>
      <c r="K59" s="152">
        <f>'2a CalSAWS DD&amp;I'!CN792</f>
        <v>3</v>
      </c>
      <c r="L59" s="152">
        <f>'2g CS SAWS Shared App'!U205+'2a CalSAWS DD&amp;I'!CN358+'2b CalSAWS M&amp;O'!CC276+'2h CS Global Tele Sign'!U80+'2i CalWIN M&amp;O'!BH155+'2i CalWIN M&amp;O'!BH243</f>
        <v>22987</v>
      </c>
      <c r="M59" s="152">
        <f>'1c 2324 Admin'!D64</f>
        <v>13552.5936</v>
      </c>
      <c r="N59" s="152">
        <f t="shared" si="1"/>
        <v>164164.59359999999</v>
      </c>
      <c r="Q59" s="53"/>
    </row>
    <row r="60" spans="1:17" thickTop="1" thickBot="1">
      <c r="A60" s="156">
        <v>2</v>
      </c>
      <c r="B60" s="151" t="s">
        <v>176</v>
      </c>
      <c r="C60" s="152">
        <f>'2a CalSAWS DD&amp;I'!CN421</f>
        <v>4</v>
      </c>
      <c r="D60" s="152">
        <f>'2c CS ABAWD'!AZ105+'2d CS CF-CW Recert Packets'!AH82+'2e CS CF Repayment Agreement '!AH82+'2f CS Reim for Food Ben Theft '!AH82+'2g CS SAWS Shared App'!U144+'2a CalSAWS DD&amp;I'!CN235+'2b CalSAWS M&amp;O'!CC153</f>
        <v>10488</v>
      </c>
      <c r="E60" s="152">
        <f>'2a CalSAWS DD&amp;I'!CN483</f>
        <v>0</v>
      </c>
      <c r="F60" s="152">
        <f>'2a CalSAWS DD&amp;I'!CN545</f>
        <v>37</v>
      </c>
      <c r="G60" s="152">
        <f>'2a CalSAWS DD&amp;I'!CN607</f>
        <v>2</v>
      </c>
      <c r="H60" s="152">
        <f>'2a CalSAWS DD&amp;I'!CN297+'2b CalSAWS M&amp;O'!CC215</f>
        <v>163</v>
      </c>
      <c r="I60" s="152">
        <f>'2a CalSAWS DD&amp;I'!CN669</f>
        <v>0</v>
      </c>
      <c r="J60" s="152">
        <f>'2a CalSAWS DD&amp;I'!CN731</f>
        <v>0</v>
      </c>
      <c r="K60" s="152">
        <f>'2a CalSAWS DD&amp;I'!CN793</f>
        <v>0</v>
      </c>
      <c r="L60" s="152">
        <f>'2g CS SAWS Shared App'!U206+'2a CalSAWS DD&amp;I'!CN359+'2b CalSAWS M&amp;O'!CC277+'2h CS Global Tele Sign'!U81</f>
        <v>2525</v>
      </c>
      <c r="M60" s="152">
        <f>'1c 2324 Admin'!D65</f>
        <v>716.72370000000001</v>
      </c>
      <c r="N60" s="152">
        <f t="shared" si="1"/>
        <v>13935.7237</v>
      </c>
      <c r="Q60" s="53"/>
    </row>
    <row r="61" spans="1:17" thickTop="1" thickBot="1">
      <c r="A61" s="156">
        <v>5</v>
      </c>
      <c r="B61" s="151" t="s">
        <v>177</v>
      </c>
      <c r="C61" s="152">
        <f>'2a CalSAWS DD&amp;I'!CN422</f>
        <v>73</v>
      </c>
      <c r="D61" s="152">
        <f>'2i CalWIN M&amp;O'!BH112+'2i CalWIN M&amp;O'!BH200+'2c CS ABAWD'!AZ106+'2d CS CF-CW Recert Packets'!AH83+'2e CS CF Repayment Agreement '!AH83+'2f CS Reim for Food Ben Theft '!AH83+'2g CS SAWS Shared App'!U145+'2a CalSAWS DD&amp;I'!CN236+'2b CalSAWS M&amp;O'!CC154</f>
        <v>108688</v>
      </c>
      <c r="E61" s="152">
        <f>'2a CalSAWS DD&amp;I'!CN484</f>
        <v>3</v>
      </c>
      <c r="F61" s="152">
        <f>'2a CalSAWS DD&amp;I'!CN546</f>
        <v>620</v>
      </c>
      <c r="G61" s="152">
        <f>'2a CalSAWS DD&amp;I'!CN608</f>
        <v>37</v>
      </c>
      <c r="H61" s="152">
        <f>'2i CalWIN M&amp;O'!BH134+'2i CalWIN M&amp;O'!BH222+'2a CalSAWS DD&amp;I'!CN298+'2b CalSAWS M&amp;O'!CC216</f>
        <v>1230</v>
      </c>
      <c r="I61" s="152">
        <f>'2a CalSAWS DD&amp;I'!CN670</f>
        <v>0</v>
      </c>
      <c r="J61" s="152">
        <f>'2a CalSAWS DD&amp;I'!CN732</f>
        <v>2</v>
      </c>
      <c r="K61" s="152">
        <f>'2a CalSAWS DD&amp;I'!CN794</f>
        <v>2</v>
      </c>
      <c r="L61" s="152">
        <f>'2g CS SAWS Shared App'!U207+'2a CalSAWS DD&amp;I'!CN360+'2b CalSAWS M&amp;O'!CC278+'2h CS Global Tele Sign'!U82+'2i CalWIN M&amp;O'!BH156+'2i CalWIN M&amp;O'!BH244</f>
        <v>19237</v>
      </c>
      <c r="M61" s="152">
        <f>'1c 2324 Admin'!D66</f>
        <v>10750.8555</v>
      </c>
      <c r="N61" s="152">
        <f t="shared" si="1"/>
        <v>140642.85550000001</v>
      </c>
      <c r="Q61" s="53"/>
    </row>
    <row r="62" spans="1:17" thickTop="1" thickBot="1">
      <c r="A62" s="156">
        <v>2</v>
      </c>
      <c r="B62" s="151" t="s">
        <v>178</v>
      </c>
      <c r="C62" s="152">
        <f>'2a CalSAWS DD&amp;I'!CN423</f>
        <v>19</v>
      </c>
      <c r="D62" s="152">
        <f>'2i CalWIN M&amp;O'!BH113+'2i CalWIN M&amp;O'!BH201+'2c CS ABAWD'!AZ107+'2d CS CF-CW Recert Packets'!AH84+'2e CS CF Repayment Agreement '!AH84+'2f CS Reim for Food Ben Theft '!AH84+'2g CS SAWS Shared App'!U146+'2a CalSAWS DD&amp;I'!CN237+'2b CalSAWS M&amp;O'!CC155</f>
        <v>33601</v>
      </c>
      <c r="E62" s="152">
        <f>'2a CalSAWS DD&amp;I'!CN485</f>
        <v>1</v>
      </c>
      <c r="F62" s="152">
        <f>'2a CalSAWS DD&amp;I'!CN547</f>
        <v>161</v>
      </c>
      <c r="G62" s="152">
        <f>'2a CalSAWS DD&amp;I'!CN609</f>
        <v>10</v>
      </c>
      <c r="H62" s="152">
        <f>'2i CalWIN M&amp;O'!BH135+'2i CalWIN M&amp;O'!BH223+'2a CalSAWS DD&amp;I'!CN299+'2b CalSAWS M&amp;O'!CC217</f>
        <v>377</v>
      </c>
      <c r="I62" s="152">
        <f>'2a CalSAWS DD&amp;I'!CN671</f>
        <v>0</v>
      </c>
      <c r="J62" s="152">
        <f>'2a CalSAWS DD&amp;I'!CN733</f>
        <v>0</v>
      </c>
      <c r="K62" s="152">
        <f>'2a CalSAWS DD&amp;I'!CN795</f>
        <v>0</v>
      </c>
      <c r="L62" s="152">
        <f>'2g CS SAWS Shared App'!U208+'2a CalSAWS DD&amp;I'!CN361+'2b CalSAWS M&amp;O'!CC279+'2h CS Global Tele Sign'!U83+'2i CalWIN M&amp;O'!BH157+'2i CalWIN M&amp;O'!BH245</f>
        <v>5513</v>
      </c>
      <c r="M62" s="152">
        <f>'1c 2324 Admin'!D67</f>
        <v>2801.7381</v>
      </c>
      <c r="N62" s="152">
        <f t="shared" si="1"/>
        <v>42483.738100000002</v>
      </c>
      <c r="Q62" s="53"/>
    </row>
    <row r="63" spans="1:17" thickTop="1" thickBot="1">
      <c r="A63" s="156">
        <v>2</v>
      </c>
      <c r="B63" s="151" t="s">
        <v>179</v>
      </c>
      <c r="C63" s="152">
        <f>'2a CalSAWS DD&amp;I'!CN424</f>
        <v>12</v>
      </c>
      <c r="D63" s="152">
        <f>'2c CS ABAWD'!AZ108+'2d CS CF-CW Recert Packets'!AH85+'2e CS CF Repayment Agreement '!AH85+'2f CS Reim for Food Ben Theft '!AH85+'2g CS SAWS Shared App'!U147+'2a CalSAWS DD&amp;I'!CN238+'2b CalSAWS M&amp;O'!CC156</f>
        <v>27378</v>
      </c>
      <c r="E63" s="152">
        <f>'2a CalSAWS DD&amp;I'!CN486</f>
        <v>0</v>
      </c>
      <c r="F63" s="152">
        <f>'2a CalSAWS DD&amp;I'!CN548</f>
        <v>101</v>
      </c>
      <c r="G63" s="152">
        <f>'2a CalSAWS DD&amp;I'!CN610</f>
        <v>6</v>
      </c>
      <c r="H63" s="152">
        <f>'2a CalSAWS DD&amp;I'!CN300+'2b CalSAWS M&amp;O'!CC218</f>
        <v>423</v>
      </c>
      <c r="I63" s="152">
        <f>'2a CalSAWS DD&amp;I'!CN672</f>
        <v>0</v>
      </c>
      <c r="J63" s="152">
        <f>'2a CalSAWS DD&amp;I'!CN734</f>
        <v>0</v>
      </c>
      <c r="K63" s="152">
        <f>'2a CalSAWS DD&amp;I'!CN796</f>
        <v>0</v>
      </c>
      <c r="L63" s="152">
        <f>'2g CS SAWS Shared App'!U209+'2a CalSAWS DD&amp;I'!CN362+'2b CalSAWS M&amp;O'!CC280+'2h CS Global Tele Sign'!U84</f>
        <v>6627</v>
      </c>
      <c r="M63" s="152">
        <f>'1c 2324 Admin'!D68</f>
        <v>1824.3876</v>
      </c>
      <c r="N63" s="152">
        <f t="shared" si="1"/>
        <v>36371.387600000002</v>
      </c>
      <c r="Q63" s="53"/>
    </row>
    <row r="64" spans="1:17" ht="16.5" thickTop="1">
      <c r="B64" s="704" t="s">
        <v>199</v>
      </c>
      <c r="C64" s="704"/>
      <c r="D64" s="704"/>
      <c r="E64" s="704"/>
      <c r="F64" s="704"/>
      <c r="G64" s="704"/>
      <c r="H64" s="704"/>
      <c r="I64" s="704"/>
      <c r="J64" s="704"/>
      <c r="K64" s="704"/>
      <c r="L64" s="704"/>
      <c r="M64" s="704"/>
      <c r="N64" s="704"/>
    </row>
    <row r="65" spans="1:29" ht="15.75">
      <c r="B65" s="704" t="s">
        <v>193</v>
      </c>
      <c r="C65" s="704"/>
      <c r="D65" s="704"/>
      <c r="E65" s="704"/>
      <c r="F65" s="704"/>
      <c r="G65" s="704"/>
      <c r="H65" s="704"/>
      <c r="I65" s="704"/>
      <c r="J65" s="704"/>
      <c r="K65" s="704"/>
      <c r="L65" s="704"/>
      <c r="M65" s="704"/>
      <c r="N65" s="704"/>
      <c r="O65" s="146"/>
      <c r="P65" s="146"/>
      <c r="Q65" s="146"/>
      <c r="R65" s="146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</row>
    <row r="66" spans="1:29">
      <c r="B66" s="101"/>
      <c r="C66" s="101"/>
      <c r="D66" s="100"/>
      <c r="E66" s="100"/>
      <c r="F66" s="100"/>
      <c r="G66" s="100"/>
      <c r="H66" s="100"/>
      <c r="I66" s="100"/>
      <c r="J66" s="100"/>
      <c r="K66" s="100"/>
      <c r="L66" s="100"/>
      <c r="M66" s="100"/>
      <c r="N66" s="100"/>
    </row>
    <row r="67" spans="1:29">
      <c r="B67" s="101"/>
      <c r="C67" s="101"/>
      <c r="D67" s="100"/>
      <c r="E67" s="100"/>
      <c r="F67" s="100"/>
      <c r="G67" s="100"/>
      <c r="H67" s="100"/>
      <c r="I67" s="100"/>
      <c r="J67" s="100"/>
      <c r="K67" s="100"/>
      <c r="L67" s="100"/>
      <c r="M67" s="100"/>
      <c r="N67" s="100"/>
    </row>
    <row r="77" spans="1:29" ht="12.75">
      <c r="A77" s="11"/>
    </row>
    <row r="78" spans="1:29" ht="12.75">
      <c r="A78" s="11"/>
    </row>
    <row r="79" spans="1:29" ht="12.75">
      <c r="A79" s="11"/>
    </row>
    <row r="80" spans="1:29" ht="12.75">
      <c r="A80" s="11"/>
    </row>
    <row r="81" spans="1:1" ht="12.75">
      <c r="A81" s="11"/>
    </row>
    <row r="82" spans="1:1" ht="12.75">
      <c r="A82" s="11"/>
    </row>
  </sheetData>
  <mergeCells count="9">
    <mergeCell ref="B65:N65"/>
    <mergeCell ref="B64:N64"/>
    <mergeCell ref="B1:N1"/>
    <mergeCell ref="B2:N2"/>
    <mergeCell ref="A3:A4"/>
    <mergeCell ref="B3:B4"/>
    <mergeCell ref="N3:N4"/>
    <mergeCell ref="M3:M4"/>
    <mergeCell ref="C3:L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1F1F2-27BB-4D12-961D-0405EA3FFA7B}">
  <sheetPr>
    <tabColor theme="8" tint="0.39997558519241921"/>
    <pageSetUpPr fitToPage="1"/>
  </sheetPr>
  <dimension ref="A1:F74"/>
  <sheetViews>
    <sheetView zoomScaleNormal="100" workbookViewId="0">
      <pane xSplit="5" ySplit="7" topLeftCell="F8" activePane="bottomRight" state="frozen"/>
      <selection pane="topRight" sqref="A1:B2"/>
      <selection pane="bottomLeft" sqref="A1:B2"/>
      <selection pane="bottomRight" sqref="A1:B2"/>
    </sheetView>
  </sheetViews>
  <sheetFormatPr defaultColWidth="9.42578125" defaultRowHeight="14.25"/>
  <cols>
    <col min="1" max="1" width="6.42578125" style="92" customWidth="1"/>
    <col min="2" max="2" width="39.5703125" style="91" customWidth="1"/>
    <col min="3" max="3" width="26.140625" style="91" customWidth="1"/>
    <col min="4" max="4" width="30.140625" style="91" customWidth="1"/>
    <col min="5" max="5" width="13.42578125" style="91" customWidth="1"/>
    <col min="6" max="6" width="12.5703125" style="91" customWidth="1"/>
    <col min="7" max="7" width="10.85546875" style="91" customWidth="1"/>
    <col min="8" max="16384" width="9.42578125" style="91"/>
  </cols>
  <sheetData>
    <row r="1" spans="1:6" ht="22.5" customHeight="1" thickTop="1">
      <c r="A1" s="713" t="s">
        <v>200</v>
      </c>
      <c r="B1" s="714"/>
      <c r="C1" s="713" t="s">
        <v>201</v>
      </c>
      <c r="D1"/>
    </row>
    <row r="2" spans="1:6" ht="17.25" customHeight="1" thickBot="1">
      <c r="A2" s="715"/>
      <c r="B2" s="716"/>
      <c r="C2" s="715"/>
      <c r="D2"/>
    </row>
    <row r="3" spans="1:6" ht="15.6" customHeight="1" thickTop="1" thickBot="1">
      <c r="A3" s="151" t="s">
        <v>202</v>
      </c>
      <c r="B3" s="151"/>
      <c r="C3" s="218">
        <v>128706</v>
      </c>
      <c r="D3"/>
      <c r="E3"/>
    </row>
    <row r="4" spans="1:6" ht="15.6" customHeight="1" thickTop="1" thickBot="1">
      <c r="A4" s="151" t="s">
        <v>203</v>
      </c>
      <c r="B4" s="151"/>
      <c r="C4" s="218">
        <v>38756</v>
      </c>
      <c r="D4"/>
      <c r="E4"/>
    </row>
    <row r="5" spans="1:6" ht="15.6" customHeight="1" thickTop="1" thickBot="1">
      <c r="A5" s="151" t="s">
        <v>204</v>
      </c>
      <c r="B5" s="151"/>
      <c r="C5" s="218">
        <v>87205</v>
      </c>
      <c r="D5"/>
      <c r="E5"/>
      <c r="F5" s="98"/>
    </row>
    <row r="6" spans="1:6" ht="17.25" thickTop="1" thickBot="1">
      <c r="A6" s="151" t="s">
        <v>205</v>
      </c>
      <c r="B6" s="151"/>
      <c r="C6" s="218">
        <v>396900</v>
      </c>
      <c r="D6"/>
      <c r="E6"/>
      <c r="F6" s="98"/>
    </row>
    <row r="7" spans="1:6" ht="15.6" customHeight="1" thickTop="1" thickBot="1">
      <c r="A7" s="717" t="s">
        <v>206</v>
      </c>
      <c r="B7" s="718"/>
      <c r="C7" s="163">
        <f>SUM(C3:C6)</f>
        <v>651567</v>
      </c>
      <c r="D7"/>
      <c r="E7"/>
    </row>
    <row r="8" spans="1:6" ht="19.350000000000001" customHeight="1" thickTop="1" thickBot="1">
      <c r="A8" s="719"/>
      <c r="B8" s="720"/>
      <c r="C8" s="720"/>
      <c r="D8" s="720"/>
      <c r="E8" s="97"/>
    </row>
    <row r="9" spans="1:6" ht="12" customHeight="1" thickTop="1" thickBot="1">
      <c r="A9" s="219"/>
      <c r="B9" s="220"/>
      <c r="C9" s="220"/>
      <c r="D9" s="304"/>
      <c r="E9" s="97"/>
    </row>
    <row r="10" spans="1:6" ht="60" customHeight="1" thickBot="1">
      <c r="A10" s="157" t="s">
        <v>207</v>
      </c>
      <c r="B10" s="158" t="s">
        <v>208</v>
      </c>
      <c r="C10" s="159" t="s">
        <v>209</v>
      </c>
      <c r="D10" s="159" t="str">
        <f>C1</f>
        <v>Total
Admin Costs
SFY 2023-24</v>
      </c>
      <c r="E10" s="96"/>
    </row>
    <row r="11" spans="1:6" ht="15.75" thickTop="1" thickBot="1">
      <c r="A11" s="287">
        <v>1</v>
      </c>
      <c r="B11" s="151" t="s">
        <v>122</v>
      </c>
      <c r="C11" s="160">
        <f>'4e 2122 CS PC'!AD3</f>
        <v>3.15E-2</v>
      </c>
      <c r="D11" s="218">
        <f t="shared" ref="D11:D68" si="0">C11*$C$7</f>
        <v>20524.360499999999</v>
      </c>
      <c r="E11" s="95"/>
    </row>
    <row r="12" spans="1:6" ht="15.75" thickTop="1" thickBot="1">
      <c r="A12" s="287">
        <v>2</v>
      </c>
      <c r="B12" s="151" t="s">
        <v>123</v>
      </c>
      <c r="C12" s="160">
        <f>'4e 2122 CS PC'!AD4</f>
        <v>0</v>
      </c>
      <c r="D12" s="218">
        <f t="shared" si="0"/>
        <v>0</v>
      </c>
      <c r="E12" s="99"/>
    </row>
    <row r="13" spans="1:6" ht="15.75" thickTop="1" thickBot="1">
      <c r="A13" s="287">
        <v>2</v>
      </c>
      <c r="B13" s="151" t="s">
        <v>124</v>
      </c>
      <c r="C13" s="160">
        <f>'4e 2122 CS PC'!AD5</f>
        <v>5.9999999999999995E-4</v>
      </c>
      <c r="D13" s="218">
        <f t="shared" si="0"/>
        <v>390.94019999999995</v>
      </c>
      <c r="E13" s="95"/>
    </row>
    <row r="14" spans="1:6" ht="15.75" thickTop="1" thickBot="1">
      <c r="A14" s="287">
        <v>3</v>
      </c>
      <c r="B14" s="151" t="s">
        <v>125</v>
      </c>
      <c r="C14" s="160">
        <f>'4e 2122 CS PC'!AD6</f>
        <v>5.8999999999999999E-3</v>
      </c>
      <c r="D14" s="218">
        <f t="shared" si="0"/>
        <v>3844.2453</v>
      </c>
      <c r="E14" s="95"/>
    </row>
    <row r="15" spans="1:6" ht="15.75" thickTop="1" thickBot="1">
      <c r="A15" s="287">
        <v>2</v>
      </c>
      <c r="B15" s="151" t="s">
        <v>126</v>
      </c>
      <c r="C15" s="160">
        <f>'4e 2122 CS PC'!AD7</f>
        <v>1E-3</v>
      </c>
      <c r="D15" s="218">
        <f t="shared" si="0"/>
        <v>651.56700000000001</v>
      </c>
      <c r="E15" s="95"/>
    </row>
    <row r="16" spans="1:6" ht="15.75" thickTop="1" thickBot="1">
      <c r="A16" s="287">
        <v>3</v>
      </c>
      <c r="B16" s="151" t="s">
        <v>127</v>
      </c>
      <c r="C16" s="160">
        <f>'4e 2122 CS PC'!AD8</f>
        <v>6.9999999999999999E-4</v>
      </c>
      <c r="D16" s="218">
        <f t="shared" si="0"/>
        <v>456.09690000000001</v>
      </c>
      <c r="E16" s="95"/>
    </row>
    <row r="17" spans="1:5" ht="15.75" thickTop="1" thickBot="1">
      <c r="A17" s="287">
        <v>1</v>
      </c>
      <c r="B17" s="151" t="s">
        <v>128</v>
      </c>
      <c r="C17" s="160">
        <f>'4e 2122 CS PC'!AD9</f>
        <v>2.0299999999999999E-2</v>
      </c>
      <c r="D17" s="218">
        <f t="shared" si="0"/>
        <v>13226.810099999999</v>
      </c>
      <c r="E17" s="95"/>
    </row>
    <row r="18" spans="1:5" ht="15.75" thickTop="1" thickBot="1">
      <c r="A18" s="287">
        <v>3</v>
      </c>
      <c r="B18" s="151" t="s">
        <v>129</v>
      </c>
      <c r="C18" s="160">
        <f>'4e 2122 CS PC'!AD10</f>
        <v>1E-3</v>
      </c>
      <c r="D18" s="218">
        <f t="shared" si="0"/>
        <v>651.56700000000001</v>
      </c>
      <c r="E18" s="95"/>
    </row>
    <row r="19" spans="1:5" ht="15.75" thickTop="1" thickBot="1">
      <c r="A19" s="287">
        <v>2</v>
      </c>
      <c r="B19" s="151" t="s">
        <v>130</v>
      </c>
      <c r="C19" s="160">
        <f>'4e 2122 CS PC'!AD11</f>
        <v>2.8E-3</v>
      </c>
      <c r="D19" s="218">
        <f t="shared" si="0"/>
        <v>1824.3876</v>
      </c>
      <c r="E19" s="95"/>
    </row>
    <row r="20" spans="1:5" ht="15.75" thickTop="1" thickBot="1">
      <c r="A20" s="287">
        <v>4</v>
      </c>
      <c r="B20" s="151" t="s">
        <v>131</v>
      </c>
      <c r="C20" s="160">
        <f>'4e 2122 CS PC'!AD12</f>
        <v>3.9100000000000003E-2</v>
      </c>
      <c r="D20" s="218">
        <f t="shared" si="0"/>
        <v>25476.269700000001</v>
      </c>
      <c r="E20" s="95"/>
    </row>
    <row r="21" spans="1:5" ht="15.75" thickTop="1" thickBot="1">
      <c r="A21" s="287">
        <v>3</v>
      </c>
      <c r="B21" s="151" t="s">
        <v>132</v>
      </c>
      <c r="C21" s="160">
        <f>'4e 2122 CS PC'!AD13</f>
        <v>8.9999999999999998E-4</v>
      </c>
      <c r="D21" s="218">
        <f t="shared" si="0"/>
        <v>586.41030000000001</v>
      </c>
      <c r="E21" s="95"/>
    </row>
    <row r="22" spans="1:5" ht="15.75" thickTop="1" thickBot="1">
      <c r="A22" s="287">
        <v>3</v>
      </c>
      <c r="B22" s="151" t="s">
        <v>133</v>
      </c>
      <c r="C22" s="160">
        <f>'4e 2122 CS PC'!AD14</f>
        <v>4.4000000000000003E-3</v>
      </c>
      <c r="D22" s="218">
        <f t="shared" si="0"/>
        <v>2866.8948</v>
      </c>
      <c r="E22" s="95"/>
    </row>
    <row r="23" spans="1:5" ht="15.75" thickTop="1" thickBot="1">
      <c r="A23" s="287">
        <v>5</v>
      </c>
      <c r="B23" s="151" t="s">
        <v>134</v>
      </c>
      <c r="C23" s="160">
        <f>'4e 2122 CS PC'!AD15</f>
        <v>7.4999999999999997E-3</v>
      </c>
      <c r="D23" s="218">
        <f t="shared" si="0"/>
        <v>4886.7524999999996</v>
      </c>
      <c r="E23" s="95"/>
    </row>
    <row r="24" spans="1:5" ht="15.75" thickTop="1" thickBot="1">
      <c r="A24" s="287">
        <v>4</v>
      </c>
      <c r="B24" s="151" t="s">
        <v>135</v>
      </c>
      <c r="C24" s="160">
        <f>'4e 2122 CS PC'!AD16</f>
        <v>4.0000000000000002E-4</v>
      </c>
      <c r="D24" s="218">
        <f t="shared" si="0"/>
        <v>260.6268</v>
      </c>
      <c r="E24" s="95"/>
    </row>
    <row r="25" spans="1:5" ht="15.75" thickTop="1" thickBot="1">
      <c r="A25" s="287">
        <v>4</v>
      </c>
      <c r="B25" s="151" t="s">
        <v>136</v>
      </c>
      <c r="C25" s="160">
        <f>'4e 2122 CS PC'!AD17</f>
        <v>3.3700000000000001E-2</v>
      </c>
      <c r="D25" s="218">
        <f t="shared" si="0"/>
        <v>21957.8079</v>
      </c>
      <c r="E25" s="95"/>
    </row>
    <row r="26" spans="1:5" ht="15.75" thickTop="1" thickBot="1">
      <c r="A26" s="287">
        <v>4</v>
      </c>
      <c r="B26" s="151" t="s">
        <v>137</v>
      </c>
      <c r="C26" s="160">
        <f>'4e 2122 CS PC'!AD18</f>
        <v>4.8999999999999998E-3</v>
      </c>
      <c r="D26" s="218">
        <f t="shared" si="0"/>
        <v>3192.6783</v>
      </c>
      <c r="E26" s="95"/>
    </row>
    <row r="27" spans="1:5" ht="15.75" thickTop="1" thickBot="1">
      <c r="A27" s="287">
        <v>3</v>
      </c>
      <c r="B27" s="151" t="s">
        <v>138</v>
      </c>
      <c r="C27" s="160">
        <f>'4e 2122 CS PC'!AD19</f>
        <v>2.5000000000000001E-3</v>
      </c>
      <c r="D27" s="218">
        <f t="shared" si="0"/>
        <v>1628.9175</v>
      </c>
      <c r="E27" s="95"/>
    </row>
    <row r="28" spans="1:5" ht="15.75" thickTop="1" thickBot="1">
      <c r="A28" s="287">
        <v>3</v>
      </c>
      <c r="B28" s="151" t="s">
        <v>139</v>
      </c>
      <c r="C28" s="160">
        <f>'4e 2122 CS PC'!AD20</f>
        <v>6.9999999999999999E-4</v>
      </c>
      <c r="D28" s="218">
        <f t="shared" si="0"/>
        <v>456.09690000000001</v>
      </c>
      <c r="E28" s="95"/>
    </row>
    <row r="29" spans="1:5" ht="15.75" thickTop="1" thickBot="1">
      <c r="A29" s="287">
        <v>6</v>
      </c>
      <c r="B29" s="151" t="s">
        <v>140</v>
      </c>
      <c r="C29" s="160">
        <f>'4e 2122 CS PC'!AD21</f>
        <v>0.29520000000000002</v>
      </c>
      <c r="D29" s="218">
        <f t="shared" si="0"/>
        <v>192342.5784</v>
      </c>
      <c r="E29" s="95"/>
    </row>
    <row r="30" spans="1:5" ht="15.75" thickTop="1" thickBot="1">
      <c r="A30" s="287">
        <v>4</v>
      </c>
      <c r="B30" s="151" t="s">
        <v>141</v>
      </c>
      <c r="C30" s="160">
        <f>'4e 2122 CS PC'!AD22</f>
        <v>5.7999999999999996E-3</v>
      </c>
      <c r="D30" s="218">
        <f t="shared" si="0"/>
        <v>3779.0885999999996</v>
      </c>
      <c r="E30" s="95"/>
    </row>
    <row r="31" spans="1:5" ht="15.75" thickTop="1" thickBot="1">
      <c r="A31" s="287">
        <v>1</v>
      </c>
      <c r="B31" s="151" t="s">
        <v>142</v>
      </c>
      <c r="C31" s="160">
        <f>'4e 2122 CS PC'!AD23</f>
        <v>3.3999999999999998E-3</v>
      </c>
      <c r="D31" s="218">
        <f t="shared" si="0"/>
        <v>2215.3278</v>
      </c>
      <c r="E31" s="95"/>
    </row>
    <row r="32" spans="1:5" ht="15.75" thickTop="1" thickBot="1">
      <c r="A32" s="287">
        <v>4</v>
      </c>
      <c r="B32" s="151" t="s">
        <v>143</v>
      </c>
      <c r="C32" s="160">
        <f>'4e 2122 CS PC'!AD24</f>
        <v>4.0000000000000002E-4</v>
      </c>
      <c r="D32" s="218">
        <f t="shared" si="0"/>
        <v>260.6268</v>
      </c>
      <c r="E32" s="95"/>
    </row>
    <row r="33" spans="1:5" ht="15.75" thickTop="1" thickBot="1">
      <c r="A33" s="287">
        <v>3</v>
      </c>
      <c r="B33" s="151" t="s">
        <v>144</v>
      </c>
      <c r="C33" s="160">
        <f>'4e 2122 CS PC'!AD25</f>
        <v>2.8999999999999998E-3</v>
      </c>
      <c r="D33" s="218">
        <f t="shared" si="0"/>
        <v>1889.5442999999998</v>
      </c>
      <c r="E33" s="95"/>
    </row>
    <row r="34" spans="1:5" ht="15.75" thickTop="1" thickBot="1">
      <c r="A34" s="287">
        <v>4</v>
      </c>
      <c r="B34" s="151" t="s">
        <v>145</v>
      </c>
      <c r="C34" s="160">
        <f>'4e 2122 CS PC'!AD26</f>
        <v>1.0800000000000001E-2</v>
      </c>
      <c r="D34" s="218">
        <f t="shared" si="0"/>
        <v>7036.9236000000001</v>
      </c>
      <c r="E34" s="95"/>
    </row>
    <row r="35" spans="1:5" ht="15.75" thickTop="1" thickBot="1">
      <c r="A35" s="287">
        <v>3</v>
      </c>
      <c r="B35" s="151" t="s">
        <v>146</v>
      </c>
      <c r="C35" s="160">
        <f>'4e 2122 CS PC'!AD27</f>
        <v>2.9999999999999997E-4</v>
      </c>
      <c r="D35" s="218">
        <f t="shared" si="0"/>
        <v>195.47009999999997</v>
      </c>
      <c r="E35" s="95"/>
    </row>
    <row r="36" spans="1:5" ht="15.75" thickTop="1" thickBot="1">
      <c r="A36" s="287">
        <v>2</v>
      </c>
      <c r="B36" s="151" t="s">
        <v>147</v>
      </c>
      <c r="C36" s="160">
        <f>'4e 2122 CS PC'!AD28</f>
        <v>2.0000000000000001E-4</v>
      </c>
      <c r="D36" s="218">
        <f t="shared" si="0"/>
        <v>130.3134</v>
      </c>
      <c r="E36" s="95"/>
    </row>
    <row r="37" spans="1:5" ht="15.75" thickTop="1" thickBot="1">
      <c r="A37" s="287">
        <v>1</v>
      </c>
      <c r="B37" s="151" t="s">
        <v>148</v>
      </c>
      <c r="C37" s="160">
        <f>'4e 2122 CS PC'!AD29</f>
        <v>1.3100000000000001E-2</v>
      </c>
      <c r="D37" s="218">
        <f t="shared" si="0"/>
        <v>8535.5277000000006</v>
      </c>
      <c r="E37" s="95"/>
    </row>
    <row r="38" spans="1:5" ht="15.75" thickTop="1" thickBot="1">
      <c r="A38" s="287">
        <v>1</v>
      </c>
      <c r="B38" s="151" t="s">
        <v>149</v>
      </c>
      <c r="C38" s="160">
        <f>'4e 2122 CS PC'!AD30</f>
        <v>2.3E-3</v>
      </c>
      <c r="D38" s="218">
        <f t="shared" si="0"/>
        <v>1498.6041</v>
      </c>
      <c r="E38" s="95"/>
    </row>
    <row r="39" spans="1:5" ht="15.75" thickTop="1" thickBot="1">
      <c r="A39" s="287">
        <v>2</v>
      </c>
      <c r="B39" s="151" t="s">
        <v>150</v>
      </c>
      <c r="C39" s="160">
        <f>'4e 2122 CS PC'!AD31</f>
        <v>1.9E-3</v>
      </c>
      <c r="D39" s="218">
        <f t="shared" si="0"/>
        <v>1237.9773</v>
      </c>
      <c r="E39" s="95"/>
    </row>
    <row r="40" spans="1:5" ht="15.75" thickTop="1" thickBot="1">
      <c r="A40" s="287">
        <v>5</v>
      </c>
      <c r="B40" s="151" t="s">
        <v>151</v>
      </c>
      <c r="C40" s="160">
        <f>'4e 2122 CS PC'!AD32</f>
        <v>6.4399999999999999E-2</v>
      </c>
      <c r="D40" s="218">
        <f t="shared" si="0"/>
        <v>41960.914799999999</v>
      </c>
      <c r="E40" s="95"/>
    </row>
    <row r="41" spans="1:5" ht="15.75" thickTop="1" thickBot="1">
      <c r="A41" s="287">
        <v>2</v>
      </c>
      <c r="B41" s="151" t="s">
        <v>152</v>
      </c>
      <c r="C41" s="160">
        <f>'4e 2122 CS PC'!AD33</f>
        <v>4.7000000000000002E-3</v>
      </c>
      <c r="D41" s="218">
        <f t="shared" si="0"/>
        <v>3062.3649</v>
      </c>
      <c r="E41" s="95"/>
    </row>
    <row r="42" spans="1:5" ht="15.75" thickTop="1" thickBot="1">
      <c r="A42" s="287">
        <v>3</v>
      </c>
      <c r="B42" s="151" t="s">
        <v>153</v>
      </c>
      <c r="C42" s="160">
        <f>'4e 2122 CS PC'!AD34</f>
        <v>5.0000000000000001E-4</v>
      </c>
      <c r="D42" s="218">
        <f t="shared" si="0"/>
        <v>325.7835</v>
      </c>
      <c r="E42" s="95"/>
    </row>
    <row r="43" spans="1:5" ht="15.75" thickTop="1" thickBot="1">
      <c r="A43" s="287">
        <v>5</v>
      </c>
      <c r="B43" s="151" t="s">
        <v>154</v>
      </c>
      <c r="C43" s="160">
        <f>'4e 2122 CS PC'!AD35</f>
        <v>6.3200000000000006E-2</v>
      </c>
      <c r="D43" s="218">
        <f t="shared" si="0"/>
        <v>41179.034400000004</v>
      </c>
      <c r="E43" s="95"/>
    </row>
    <row r="44" spans="1:5" ht="15.75" thickTop="1" thickBot="1">
      <c r="A44" s="287">
        <v>2</v>
      </c>
      <c r="B44" s="151" t="s">
        <v>155</v>
      </c>
      <c r="C44" s="160">
        <f>'4e 2122 CS PC'!AD36</f>
        <v>4.4200000000000003E-2</v>
      </c>
      <c r="D44" s="218">
        <f t="shared" si="0"/>
        <v>28799.261400000003</v>
      </c>
      <c r="E44" s="95"/>
    </row>
    <row r="45" spans="1:5" ht="15.75" thickTop="1" thickBot="1">
      <c r="A45" s="287">
        <v>1</v>
      </c>
      <c r="B45" s="151" t="s">
        <v>156</v>
      </c>
      <c r="C45" s="160">
        <f>'4e 2122 CS PC'!AD37</f>
        <v>1.2999999999999999E-3</v>
      </c>
      <c r="D45" s="218">
        <f t="shared" si="0"/>
        <v>847.03710000000001</v>
      </c>
      <c r="E45" s="95"/>
    </row>
    <row r="46" spans="1:5" ht="15.75" thickTop="1" thickBot="1">
      <c r="A46" s="287">
        <v>5</v>
      </c>
      <c r="B46" s="151" t="s">
        <v>157</v>
      </c>
      <c r="C46" s="160">
        <f>'4e 2122 CS PC'!AD38</f>
        <v>6.6000000000000003E-2</v>
      </c>
      <c r="D46" s="218">
        <f t="shared" si="0"/>
        <v>43003.421999999999</v>
      </c>
      <c r="E46" s="95"/>
    </row>
    <row r="47" spans="1:5" ht="15.75" thickTop="1" thickBot="1">
      <c r="A47" s="287">
        <v>5</v>
      </c>
      <c r="B47" s="151" t="s">
        <v>158</v>
      </c>
      <c r="C47" s="160">
        <f>'4e 2122 CS PC'!AD39</f>
        <v>7.0099999999999996E-2</v>
      </c>
      <c r="D47" s="218">
        <f t="shared" si="0"/>
        <v>45674.846699999995</v>
      </c>
      <c r="E47" s="95"/>
    </row>
    <row r="48" spans="1:5" ht="15.75" thickTop="1" thickBot="1">
      <c r="A48" s="287">
        <v>1</v>
      </c>
      <c r="B48" s="151" t="s">
        <v>159</v>
      </c>
      <c r="C48" s="160">
        <f>'4e 2122 CS PC'!AD40</f>
        <v>1.6799999999999999E-2</v>
      </c>
      <c r="D48" s="218">
        <f t="shared" si="0"/>
        <v>10946.3256</v>
      </c>
      <c r="E48" s="95"/>
    </row>
    <row r="49" spans="1:5" ht="15.75" thickTop="1" thickBot="1">
      <c r="A49" s="287">
        <v>4</v>
      </c>
      <c r="B49" s="151" t="s">
        <v>160</v>
      </c>
      <c r="C49" s="160">
        <f>'4e 2122 CS PC'!AD41</f>
        <v>2.2100000000000002E-2</v>
      </c>
      <c r="D49" s="218">
        <f t="shared" si="0"/>
        <v>14399.630700000002</v>
      </c>
      <c r="E49" s="95"/>
    </row>
    <row r="50" spans="1:5" ht="15.75" thickTop="1" thickBot="1">
      <c r="A50" s="287">
        <v>4</v>
      </c>
      <c r="B50" s="151" t="s">
        <v>161</v>
      </c>
      <c r="C50" s="160">
        <f>'4e 2122 CS PC'!AD42</f>
        <v>4.4999999999999997E-3</v>
      </c>
      <c r="D50" s="218">
        <f t="shared" si="0"/>
        <v>2932.0514999999996</v>
      </c>
      <c r="E50" s="95"/>
    </row>
    <row r="51" spans="1:5" ht="15.75" thickTop="1" thickBot="1">
      <c r="A51" s="287">
        <v>1</v>
      </c>
      <c r="B51" s="151" t="s">
        <v>162</v>
      </c>
      <c r="C51" s="160">
        <f>'4e 2122 CS PC'!AD43</f>
        <v>9.7000000000000003E-3</v>
      </c>
      <c r="D51" s="218">
        <f t="shared" si="0"/>
        <v>6320.1999000000005</v>
      </c>
      <c r="E51" s="95"/>
    </row>
    <row r="52" spans="1:5" ht="15.75" thickTop="1" thickBot="1">
      <c r="A52" s="287">
        <v>5</v>
      </c>
      <c r="B52" s="151" t="s">
        <v>163</v>
      </c>
      <c r="C52" s="160">
        <f>'4e 2122 CS PC'!AD44</f>
        <v>1.12E-2</v>
      </c>
      <c r="D52" s="218">
        <f t="shared" si="0"/>
        <v>7297.5504000000001</v>
      </c>
      <c r="E52" s="95"/>
    </row>
    <row r="53" spans="1:5" ht="15.75" thickTop="1" thickBot="1">
      <c r="A53" s="287">
        <v>1</v>
      </c>
      <c r="B53" s="151" t="s">
        <v>164</v>
      </c>
      <c r="C53" s="160">
        <f>'4e 2122 CS PC'!AD45</f>
        <v>2.87E-2</v>
      </c>
      <c r="D53" s="218">
        <f t="shared" si="0"/>
        <v>18699.972900000001</v>
      </c>
      <c r="E53" s="95"/>
    </row>
    <row r="54" spans="1:5" ht="15.75" thickTop="1" thickBot="1">
      <c r="A54" s="287">
        <v>1</v>
      </c>
      <c r="B54" s="151" t="s">
        <v>165</v>
      </c>
      <c r="C54" s="160">
        <f>'4e 2122 CS PC'!AD46</f>
        <v>5.7999999999999996E-3</v>
      </c>
      <c r="D54" s="218">
        <f t="shared" si="0"/>
        <v>3779.0885999999996</v>
      </c>
      <c r="E54" s="95"/>
    </row>
    <row r="55" spans="1:5" ht="15.75" thickTop="1" thickBot="1">
      <c r="A55" s="287">
        <v>3</v>
      </c>
      <c r="B55" s="151" t="s">
        <v>166</v>
      </c>
      <c r="C55" s="160">
        <f>'4e 2122 CS PC'!AD47</f>
        <v>4.8999999999999998E-3</v>
      </c>
      <c r="D55" s="218">
        <f t="shared" si="0"/>
        <v>3192.6783</v>
      </c>
      <c r="E55" s="95"/>
    </row>
    <row r="56" spans="1:5" ht="15.75" thickTop="1" thickBot="1">
      <c r="A56" s="287">
        <v>2</v>
      </c>
      <c r="B56" s="151" t="s">
        <v>167</v>
      </c>
      <c r="C56" s="160">
        <f>'4e 2122 CS PC'!AD48</f>
        <v>1E-4</v>
      </c>
      <c r="D56" s="218">
        <f t="shared" si="0"/>
        <v>65.156700000000001</v>
      </c>
      <c r="E56" s="95"/>
    </row>
    <row r="57" spans="1:5" ht="15.75" thickTop="1" thickBot="1">
      <c r="A57" s="287">
        <v>3</v>
      </c>
      <c r="B57" s="151" t="s">
        <v>168</v>
      </c>
      <c r="C57" s="160">
        <f>'4e 2122 CS PC'!AD49</f>
        <v>1.4E-3</v>
      </c>
      <c r="D57" s="218">
        <f t="shared" si="0"/>
        <v>912.19380000000001</v>
      </c>
      <c r="E57" s="95"/>
    </row>
    <row r="58" spans="1:5" ht="15.75" thickTop="1" thickBot="1">
      <c r="A58" s="287">
        <v>1</v>
      </c>
      <c r="B58" s="151" t="s">
        <v>169</v>
      </c>
      <c r="C58" s="160">
        <f>'4e 2122 CS PC'!AD50</f>
        <v>9.4999999999999998E-3</v>
      </c>
      <c r="D58" s="218">
        <f t="shared" si="0"/>
        <v>6189.8864999999996</v>
      </c>
      <c r="E58" s="95"/>
    </row>
    <row r="59" spans="1:5" ht="15.75" thickTop="1" thickBot="1">
      <c r="A59" s="287">
        <v>1</v>
      </c>
      <c r="B59" s="151" t="s">
        <v>170</v>
      </c>
      <c r="C59" s="160">
        <f>'4e 2122 CS PC'!AD51</f>
        <v>8.5000000000000006E-3</v>
      </c>
      <c r="D59" s="218">
        <f t="shared" si="0"/>
        <v>5538.3195000000005</v>
      </c>
      <c r="E59" s="95"/>
    </row>
    <row r="60" spans="1:5" ht="15.75" thickTop="1" thickBot="1">
      <c r="A60" s="287">
        <v>4</v>
      </c>
      <c r="B60" s="151" t="s">
        <v>171</v>
      </c>
      <c r="C60" s="160">
        <f>'4e 2122 CS PC'!AD52</f>
        <v>1.72E-2</v>
      </c>
      <c r="D60" s="218">
        <f t="shared" si="0"/>
        <v>11206.9524</v>
      </c>
      <c r="E60" s="95"/>
    </row>
    <row r="61" spans="1:5" ht="15.75" thickTop="1" thickBot="1">
      <c r="A61" s="287">
        <v>2</v>
      </c>
      <c r="B61" s="151" t="s">
        <v>172</v>
      </c>
      <c r="C61" s="160">
        <f>'4e 2122 CS PC'!AD53</f>
        <v>3.0000000000000001E-3</v>
      </c>
      <c r="D61" s="218">
        <f t="shared" si="0"/>
        <v>1954.701</v>
      </c>
      <c r="E61" s="95"/>
    </row>
    <row r="62" spans="1:5" ht="15.75" thickTop="1" thickBot="1">
      <c r="A62" s="287">
        <v>3</v>
      </c>
      <c r="B62" s="151" t="s">
        <v>173</v>
      </c>
      <c r="C62" s="160">
        <f>'4e 2122 CS PC'!AD54</f>
        <v>2.0999999999999999E-3</v>
      </c>
      <c r="D62" s="218">
        <f t="shared" si="0"/>
        <v>1368.2907</v>
      </c>
      <c r="E62" s="95"/>
    </row>
    <row r="63" spans="1:5" ht="15.75" thickTop="1" thickBot="1">
      <c r="A63" s="287">
        <v>3</v>
      </c>
      <c r="B63" s="151" t="s">
        <v>174</v>
      </c>
      <c r="C63" s="160">
        <f>'4e 2122 CS PC'!AD55</f>
        <v>4.0000000000000002E-4</v>
      </c>
      <c r="D63" s="218">
        <f t="shared" si="0"/>
        <v>260.6268</v>
      </c>
      <c r="E63" s="95"/>
    </row>
    <row r="64" spans="1:5" ht="15.75" thickTop="1" thickBot="1">
      <c r="A64" s="287">
        <v>4</v>
      </c>
      <c r="B64" s="151" t="s">
        <v>175</v>
      </c>
      <c r="C64" s="160">
        <f>'4e 2122 CS PC'!AD56</f>
        <v>2.0799999999999999E-2</v>
      </c>
      <c r="D64" s="218">
        <f t="shared" si="0"/>
        <v>13552.5936</v>
      </c>
      <c r="E64" s="95"/>
    </row>
    <row r="65" spans="1:5" ht="15.75" thickTop="1" thickBot="1">
      <c r="A65" s="287">
        <v>2</v>
      </c>
      <c r="B65" s="151" t="s">
        <v>176</v>
      </c>
      <c r="C65" s="160">
        <f>'4e 2122 CS PC'!AD57</f>
        <v>1.1000000000000001E-3</v>
      </c>
      <c r="D65" s="218">
        <f t="shared" si="0"/>
        <v>716.72370000000001</v>
      </c>
      <c r="E65" s="95"/>
    </row>
    <row r="66" spans="1:5" ht="15.75" thickTop="1" thickBot="1">
      <c r="A66" s="287">
        <v>5</v>
      </c>
      <c r="B66" s="151" t="s">
        <v>177</v>
      </c>
      <c r="C66" s="160">
        <f>'4e 2122 CS PC'!AD58</f>
        <v>1.6500000000000001E-2</v>
      </c>
      <c r="D66" s="218">
        <f t="shared" si="0"/>
        <v>10750.8555</v>
      </c>
      <c r="E66" s="95"/>
    </row>
    <row r="67" spans="1:5" ht="15.75" thickTop="1" thickBot="1">
      <c r="A67" s="287">
        <v>2</v>
      </c>
      <c r="B67" s="151" t="s">
        <v>178</v>
      </c>
      <c r="C67" s="160">
        <f>'4e 2122 CS PC'!AD59</f>
        <v>4.3E-3</v>
      </c>
      <c r="D67" s="218">
        <f t="shared" si="0"/>
        <v>2801.7381</v>
      </c>
      <c r="E67" s="95"/>
    </row>
    <row r="68" spans="1:5" ht="15.75" thickTop="1" thickBot="1">
      <c r="A68" s="287">
        <v>2</v>
      </c>
      <c r="B68" s="151" t="s">
        <v>179</v>
      </c>
      <c r="C68" s="160">
        <f>'4e 2122 CS PC'!AD60</f>
        <v>2.8E-3</v>
      </c>
      <c r="D68" s="218">
        <f t="shared" si="0"/>
        <v>1824.3876</v>
      </c>
      <c r="E68" s="95"/>
    </row>
    <row r="69" spans="1:5" ht="15.75" thickTop="1" thickBot="1">
      <c r="A69" s="717" t="s">
        <v>206</v>
      </c>
      <c r="B69" s="718"/>
      <c r="C69" s="161">
        <f>SUM(C11:C68)</f>
        <v>1</v>
      </c>
      <c r="D69" s="162">
        <f>SUM(D11:D68)</f>
        <v>651566.99999999988</v>
      </c>
      <c r="E69" s="94"/>
    </row>
    <row r="70" spans="1:5" s="13" customFormat="1" ht="13.5" thickTop="1">
      <c r="A70" s="93"/>
    </row>
    <row r="71" spans="1:5" ht="15.75">
      <c r="A71" s="306" t="s">
        <v>210</v>
      </c>
      <c r="B71" s="290"/>
      <c r="C71" s="290"/>
      <c r="D71" s="290"/>
      <c r="E71" s="290"/>
    </row>
    <row r="72" spans="1:5" ht="15.75">
      <c r="A72" s="306" t="s">
        <v>211</v>
      </c>
      <c r="B72" s="290"/>
      <c r="C72" s="290"/>
      <c r="D72" s="290"/>
      <c r="E72" s="290"/>
    </row>
    <row r="73" spans="1:5" ht="15.75">
      <c r="A73" s="306" t="s">
        <v>212</v>
      </c>
      <c r="B73" s="290"/>
      <c r="C73" s="290"/>
      <c r="D73" s="290"/>
      <c r="E73" s="290"/>
    </row>
    <row r="74" spans="1:5" ht="15.75">
      <c r="A74" s="306" t="s">
        <v>213</v>
      </c>
      <c r="B74" s="290"/>
      <c r="C74" s="290"/>
      <c r="D74" s="290"/>
      <c r="E74" s="290"/>
    </row>
  </sheetData>
  <mergeCells count="5">
    <mergeCell ref="A1:B2"/>
    <mergeCell ref="C1:C2"/>
    <mergeCell ref="A7:B7"/>
    <mergeCell ref="A8:D8"/>
    <mergeCell ref="A69:B69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8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12" customWidth="1"/>
    <col min="2" max="5" width="23.42578125" style="1" customWidth="1"/>
    <col min="6" max="6" width="12.5703125" style="1" customWidth="1"/>
    <col min="7" max="7" width="12.7109375" style="1" hidden="1" customWidth="1"/>
    <col min="8" max="16384" width="9.42578125" style="1"/>
  </cols>
  <sheetData>
    <row r="1" spans="1:14">
      <c r="A1" s="700" t="s">
        <v>187</v>
      </c>
      <c r="B1" s="700"/>
      <c r="C1" s="700"/>
      <c r="D1" s="700"/>
      <c r="E1" s="700"/>
    </row>
    <row r="2" spans="1:14" ht="13.5" thickBot="1">
      <c r="A2" s="11"/>
      <c r="B2" s="700" t="s">
        <v>214</v>
      </c>
      <c r="C2" s="700"/>
      <c r="D2" s="700"/>
      <c r="E2" s="700"/>
    </row>
    <row r="3" spans="1:14" ht="12.75" customHeight="1" thickTop="1">
      <c r="A3" s="705" t="s">
        <v>113</v>
      </c>
      <c r="B3" s="705" t="s">
        <v>114</v>
      </c>
      <c r="C3" s="705" t="s">
        <v>189</v>
      </c>
      <c r="D3" s="705" t="s">
        <v>190</v>
      </c>
      <c r="E3" s="705" t="s">
        <v>98</v>
      </c>
    </row>
    <row r="4" spans="1:14" ht="30" customHeight="1" thickBot="1">
      <c r="A4" s="706"/>
      <c r="B4" s="706"/>
      <c r="C4" s="706"/>
      <c r="D4" s="706"/>
      <c r="E4" s="706"/>
      <c r="F4"/>
      <c r="G4"/>
      <c r="H4"/>
      <c r="I4"/>
      <c r="J4"/>
    </row>
    <row r="5" spans="1:14" ht="15.75" customHeight="1" thickTop="1" thickBot="1">
      <c r="A5" s="155"/>
      <c r="B5" s="155" t="s">
        <v>98</v>
      </c>
      <c r="C5" s="153">
        <f>SUM(C6:C63)</f>
        <v>15134959</v>
      </c>
      <c r="D5" s="153">
        <f>SUM(D6:D63)</f>
        <v>651566.99999999988</v>
      </c>
      <c r="E5" s="153">
        <f>SUM(E6:E63)</f>
        <v>15786525.999999998</v>
      </c>
      <c r="F5"/>
      <c r="G5" s="259" t="s">
        <v>191</v>
      </c>
      <c r="H5"/>
      <c r="I5"/>
      <c r="J5"/>
    </row>
    <row r="6" spans="1:14" ht="15.75" customHeight="1" thickTop="1" thickBot="1">
      <c r="A6" s="156">
        <v>1</v>
      </c>
      <c r="B6" s="151" t="s">
        <v>122</v>
      </c>
      <c r="C6" s="152">
        <f>SUM('1e 2425 Sum-Prog All'!C6:E6)</f>
        <v>475882</v>
      </c>
      <c r="D6" s="152">
        <f>'1c 2324 Admin'!D11</f>
        <v>20524.360499999999</v>
      </c>
      <c r="E6" s="152">
        <f>SUM(C6:D6)</f>
        <v>496406.36050000001</v>
      </c>
      <c r="F6"/>
      <c r="G6" s="257">
        <f>'1e 2425 Sum-Prog All'!G5</f>
        <v>15786525.999999998</v>
      </c>
      <c r="H6"/>
      <c r="I6"/>
      <c r="J6"/>
    </row>
    <row r="7" spans="1:14" ht="16.5" thickTop="1" thickBot="1">
      <c r="A7" s="156">
        <v>2</v>
      </c>
      <c r="B7" s="151" t="s">
        <v>123</v>
      </c>
      <c r="C7" s="152">
        <f>SUM('1e 2425 Sum-Prog All'!C7:E7)</f>
        <v>12</v>
      </c>
      <c r="D7" s="152">
        <f>'1c 2324 Admin'!D12</f>
        <v>0</v>
      </c>
      <c r="E7" s="152">
        <f t="shared" ref="E7:E63" si="0">SUM(C7:D7)</f>
        <v>12</v>
      </c>
      <c r="F7"/>
      <c r="G7" s="258">
        <f>E5-G6</f>
        <v>0</v>
      </c>
      <c r="H7"/>
      <c r="I7"/>
      <c r="J7"/>
      <c r="N7" s="49"/>
    </row>
    <row r="8" spans="1:14" ht="16.5" thickTop="1" thickBot="1">
      <c r="A8" s="156">
        <v>2</v>
      </c>
      <c r="B8" s="151" t="s">
        <v>124</v>
      </c>
      <c r="C8" s="152">
        <f>SUM('1e 2425 Sum-Prog All'!C8:E8)</f>
        <v>9082</v>
      </c>
      <c r="D8" s="152">
        <f>'1c 2324 Admin'!D13</f>
        <v>390.94019999999995</v>
      </c>
      <c r="E8" s="152">
        <f t="shared" si="0"/>
        <v>9472.9401999999991</v>
      </c>
      <c r="F8"/>
      <c r="G8"/>
      <c r="H8"/>
      <c r="I8"/>
      <c r="J8"/>
      <c r="N8" s="49"/>
    </row>
    <row r="9" spans="1:14" ht="16.5" thickTop="1" thickBot="1">
      <c r="A9" s="156">
        <v>3</v>
      </c>
      <c r="B9" s="151" t="s">
        <v>125</v>
      </c>
      <c r="C9" s="152">
        <f>SUM('1e 2425 Sum-Prog All'!C9:E9)</f>
        <v>89916</v>
      </c>
      <c r="D9" s="152">
        <f>'1c 2324 Admin'!D14</f>
        <v>3844.2453</v>
      </c>
      <c r="E9" s="152">
        <f t="shared" si="0"/>
        <v>93760.245299999995</v>
      </c>
      <c r="F9"/>
      <c r="G9"/>
      <c r="H9"/>
      <c r="I9"/>
      <c r="J9"/>
      <c r="N9" s="49"/>
    </row>
    <row r="10" spans="1:14" ht="16.5" thickTop="1" thickBot="1">
      <c r="A10" s="156">
        <v>2</v>
      </c>
      <c r="B10" s="151" t="s">
        <v>126</v>
      </c>
      <c r="C10" s="152">
        <f>SUM('1e 2425 Sum-Prog All'!C10:E10)</f>
        <v>15222</v>
      </c>
      <c r="D10" s="152">
        <f>'1c 2324 Admin'!D15</f>
        <v>651.56700000000001</v>
      </c>
      <c r="E10" s="152">
        <f t="shared" si="0"/>
        <v>15873.566999999999</v>
      </c>
      <c r="F10"/>
      <c r="G10"/>
      <c r="H10"/>
      <c r="I10"/>
      <c r="J10"/>
      <c r="N10" s="49"/>
    </row>
    <row r="11" spans="1:14" ht="16.5" thickTop="1" thickBot="1">
      <c r="A11" s="156">
        <v>3</v>
      </c>
      <c r="B11" s="151" t="s">
        <v>127</v>
      </c>
      <c r="C11" s="152">
        <f>SUM('1e 2425 Sum-Prog All'!C11:E11)</f>
        <v>10483</v>
      </c>
      <c r="D11" s="152">
        <f>'1c 2324 Admin'!D16</f>
        <v>456.09690000000001</v>
      </c>
      <c r="E11" s="152">
        <f t="shared" si="0"/>
        <v>10939.0969</v>
      </c>
      <c r="F11"/>
      <c r="G11"/>
      <c r="H11"/>
      <c r="I11"/>
      <c r="J11"/>
      <c r="N11" s="49"/>
    </row>
    <row r="12" spans="1:14" ht="16.5" thickTop="1" thickBot="1">
      <c r="A12" s="156">
        <v>1</v>
      </c>
      <c r="B12" s="151" t="s">
        <v>128</v>
      </c>
      <c r="C12" s="152">
        <f>SUM('1e 2425 Sum-Prog All'!C12:E12)</f>
        <v>302620</v>
      </c>
      <c r="D12" s="152">
        <f>'1c 2324 Admin'!D17</f>
        <v>13226.810099999999</v>
      </c>
      <c r="E12" s="152">
        <f t="shared" si="0"/>
        <v>315846.8101</v>
      </c>
      <c r="F12"/>
      <c r="G12"/>
      <c r="H12"/>
      <c r="I12"/>
      <c r="J12"/>
      <c r="N12" s="49"/>
    </row>
    <row r="13" spans="1:14" ht="16.5" thickTop="1" thickBot="1">
      <c r="A13" s="156">
        <v>3</v>
      </c>
      <c r="B13" s="151" t="s">
        <v>129</v>
      </c>
      <c r="C13" s="152">
        <f>SUM('1e 2425 Sum-Prog All'!C13:E13)</f>
        <v>15293</v>
      </c>
      <c r="D13" s="152">
        <f>'1c 2324 Admin'!D18</f>
        <v>651.56700000000001</v>
      </c>
      <c r="E13" s="152">
        <f t="shared" si="0"/>
        <v>15944.566999999999</v>
      </c>
      <c r="F13"/>
      <c r="G13"/>
      <c r="H13"/>
      <c r="I13"/>
      <c r="J13"/>
      <c r="N13" s="49"/>
    </row>
    <row r="14" spans="1:14" ht="16.5" thickTop="1" thickBot="1">
      <c r="A14" s="156">
        <v>2</v>
      </c>
      <c r="B14" s="151" t="s">
        <v>130</v>
      </c>
      <c r="C14" s="152">
        <f>SUM('1e 2425 Sum-Prog All'!C14:E14)</f>
        <v>42339</v>
      </c>
      <c r="D14" s="152">
        <f>'1c 2324 Admin'!D19</f>
        <v>1824.3876</v>
      </c>
      <c r="E14" s="152">
        <f t="shared" si="0"/>
        <v>44163.387600000002</v>
      </c>
      <c r="F14"/>
      <c r="G14"/>
      <c r="H14"/>
      <c r="I14"/>
      <c r="J14"/>
      <c r="N14" s="49"/>
    </row>
    <row r="15" spans="1:14" ht="16.5" thickTop="1" thickBot="1">
      <c r="A15" s="156">
        <v>4</v>
      </c>
      <c r="B15" s="151" t="s">
        <v>131</v>
      </c>
      <c r="C15" s="152">
        <f>SUM('1e 2425 Sum-Prog All'!C15:E15)</f>
        <v>585371</v>
      </c>
      <c r="D15" s="152">
        <f>'1c 2324 Admin'!D20</f>
        <v>25476.269700000001</v>
      </c>
      <c r="E15" s="152">
        <f t="shared" si="0"/>
        <v>610847.26969999995</v>
      </c>
      <c r="F15"/>
      <c r="G15"/>
      <c r="H15"/>
      <c r="I15"/>
      <c r="J15"/>
      <c r="N15" s="49"/>
    </row>
    <row r="16" spans="1:14" ht="16.5" thickTop="1" thickBot="1">
      <c r="A16" s="156">
        <v>3</v>
      </c>
      <c r="B16" s="151" t="s">
        <v>132</v>
      </c>
      <c r="C16" s="152">
        <f>SUM('1e 2425 Sum-Prog All'!C16:E16)</f>
        <v>13578</v>
      </c>
      <c r="D16" s="152">
        <f>'1c 2324 Admin'!D21</f>
        <v>586.41030000000001</v>
      </c>
      <c r="E16" s="152">
        <f t="shared" si="0"/>
        <v>14164.4103</v>
      </c>
      <c r="F16"/>
      <c r="G16"/>
      <c r="H16"/>
      <c r="I16"/>
      <c r="J16"/>
      <c r="N16" s="49"/>
    </row>
    <row r="17" spans="1:14" ht="16.5" thickTop="1" thickBot="1">
      <c r="A17" s="156">
        <v>3</v>
      </c>
      <c r="B17" s="151" t="s">
        <v>133</v>
      </c>
      <c r="C17" s="152">
        <f>SUM('1e 2425 Sum-Prog All'!C17:E17)</f>
        <v>67007</v>
      </c>
      <c r="D17" s="152">
        <f>'1c 2324 Admin'!D22</f>
        <v>2866.8948</v>
      </c>
      <c r="E17" s="152">
        <f t="shared" si="0"/>
        <v>69873.894799999995</v>
      </c>
      <c r="F17"/>
      <c r="G17"/>
      <c r="H17"/>
      <c r="I17"/>
      <c r="J17"/>
      <c r="N17" s="49"/>
    </row>
    <row r="18" spans="1:14" ht="16.5" thickTop="1" thickBot="1">
      <c r="A18" s="156">
        <v>5</v>
      </c>
      <c r="B18" s="151" t="s">
        <v>134</v>
      </c>
      <c r="C18" s="152">
        <f>SUM('1e 2425 Sum-Prog All'!C18:E18)</f>
        <v>114337</v>
      </c>
      <c r="D18" s="152">
        <f>'1c 2324 Admin'!D23</f>
        <v>4886.7524999999996</v>
      </c>
      <c r="E18" s="152">
        <f t="shared" si="0"/>
        <v>119223.7525</v>
      </c>
      <c r="F18"/>
      <c r="G18"/>
      <c r="H18"/>
      <c r="I18"/>
      <c r="J18"/>
      <c r="N18" s="49"/>
    </row>
    <row r="19" spans="1:14" ht="16.5" thickTop="1" thickBot="1">
      <c r="A19" s="156">
        <v>4</v>
      </c>
      <c r="B19" s="151" t="s">
        <v>135</v>
      </c>
      <c r="C19" s="152">
        <f>SUM('1e 2425 Sum-Prog All'!C19:E19)</f>
        <v>6077</v>
      </c>
      <c r="D19" s="152">
        <f>'1c 2324 Admin'!D24</f>
        <v>260.6268</v>
      </c>
      <c r="E19" s="152">
        <f t="shared" si="0"/>
        <v>6337.6268</v>
      </c>
      <c r="F19"/>
      <c r="G19"/>
      <c r="H19"/>
      <c r="I19"/>
      <c r="J19"/>
      <c r="N19" s="49"/>
    </row>
    <row r="20" spans="1:14" ht="16.5" thickTop="1" thickBot="1">
      <c r="A20" s="156">
        <v>4</v>
      </c>
      <c r="B20" s="151" t="s">
        <v>136</v>
      </c>
      <c r="C20" s="152">
        <f>SUM('1e 2425 Sum-Prog All'!C20:E20)</f>
        <v>508828</v>
      </c>
      <c r="D20" s="152">
        <f>'1c 2324 Admin'!D25</f>
        <v>21957.8079</v>
      </c>
      <c r="E20" s="152">
        <f t="shared" si="0"/>
        <v>530785.80790000001</v>
      </c>
      <c r="F20"/>
      <c r="G20"/>
      <c r="H20"/>
      <c r="I20"/>
      <c r="J20"/>
      <c r="N20" s="49"/>
    </row>
    <row r="21" spans="1:14" ht="16.5" thickTop="1" thickBot="1">
      <c r="A21" s="156">
        <v>4</v>
      </c>
      <c r="B21" s="151" t="s">
        <v>137</v>
      </c>
      <c r="C21" s="152">
        <f>SUM('1e 2425 Sum-Prog All'!C21:E21)</f>
        <v>73094</v>
      </c>
      <c r="D21" s="152">
        <f>'1c 2324 Admin'!D26</f>
        <v>3192.6783</v>
      </c>
      <c r="E21" s="152">
        <f t="shared" si="0"/>
        <v>76286.6783</v>
      </c>
      <c r="F21"/>
      <c r="G21"/>
      <c r="H21"/>
      <c r="I21"/>
      <c r="J21"/>
      <c r="N21" s="49"/>
    </row>
    <row r="22" spans="1:14" ht="16.5" thickTop="1" thickBot="1">
      <c r="A22" s="156">
        <v>3</v>
      </c>
      <c r="B22" s="151" t="s">
        <v>138</v>
      </c>
      <c r="C22" s="152">
        <f>SUM('1e 2425 Sum-Prog All'!C22:E22)</f>
        <v>38100</v>
      </c>
      <c r="D22" s="152">
        <f>'1c 2324 Admin'!D27</f>
        <v>1628.9175</v>
      </c>
      <c r="E22" s="152">
        <f t="shared" si="0"/>
        <v>39728.917500000003</v>
      </c>
      <c r="F22"/>
      <c r="G22"/>
      <c r="H22"/>
      <c r="I22"/>
      <c r="J22"/>
      <c r="N22" s="49"/>
    </row>
    <row r="23" spans="1:14" ht="16.5" thickTop="1" thickBot="1">
      <c r="A23" s="156">
        <v>3</v>
      </c>
      <c r="B23" s="151" t="s">
        <v>139</v>
      </c>
      <c r="C23" s="152">
        <f>SUM('1e 2425 Sum-Prog All'!C23:E23)</f>
        <v>10635</v>
      </c>
      <c r="D23" s="152">
        <f>'1c 2324 Admin'!D28</f>
        <v>456.09690000000001</v>
      </c>
      <c r="E23" s="152">
        <f t="shared" si="0"/>
        <v>11091.0969</v>
      </c>
      <c r="F23"/>
      <c r="G23"/>
      <c r="H23"/>
      <c r="I23"/>
      <c r="J23"/>
      <c r="N23" s="49"/>
    </row>
    <row r="24" spans="1:14" ht="16.5" thickTop="1" thickBot="1">
      <c r="A24" s="156">
        <v>6</v>
      </c>
      <c r="B24" s="151" t="s">
        <v>140</v>
      </c>
      <c r="C24" s="152">
        <f>SUM('1e 2425 Sum-Prog All'!C24:E24)</f>
        <v>4547440</v>
      </c>
      <c r="D24" s="152">
        <f>'1c 2324 Admin'!D29</f>
        <v>192342.5784</v>
      </c>
      <c r="E24" s="152">
        <f t="shared" si="0"/>
        <v>4739782.5784</v>
      </c>
      <c r="F24"/>
      <c r="G24"/>
      <c r="H24"/>
      <c r="I24"/>
      <c r="J24"/>
      <c r="N24" s="49"/>
    </row>
    <row r="25" spans="1:14" ht="16.5" thickTop="1" thickBot="1">
      <c r="A25" s="156">
        <v>4</v>
      </c>
      <c r="B25" s="151" t="s">
        <v>141</v>
      </c>
      <c r="C25" s="152">
        <f>SUM('1e 2425 Sum-Prog All'!C25:E25)</f>
        <v>88185</v>
      </c>
      <c r="D25" s="152">
        <f>'1c 2324 Admin'!D30</f>
        <v>3779.0885999999996</v>
      </c>
      <c r="E25" s="152">
        <f t="shared" si="0"/>
        <v>91964.088600000003</v>
      </c>
      <c r="F25"/>
      <c r="G25"/>
      <c r="H25"/>
      <c r="I25"/>
      <c r="J25"/>
      <c r="N25" s="49"/>
    </row>
    <row r="26" spans="1:14" ht="16.5" thickTop="1" thickBot="1">
      <c r="A26" s="156">
        <v>1</v>
      </c>
      <c r="B26" s="151" t="s">
        <v>142</v>
      </c>
      <c r="C26" s="152">
        <f>SUM('1e 2425 Sum-Prog All'!C26:E26)</f>
        <v>52965</v>
      </c>
      <c r="D26" s="152">
        <f>'1c 2324 Admin'!D31</f>
        <v>2215.3278</v>
      </c>
      <c r="E26" s="152">
        <f t="shared" si="0"/>
        <v>55180.327799999999</v>
      </c>
      <c r="F26"/>
      <c r="G26"/>
      <c r="H26"/>
      <c r="I26"/>
      <c r="J26"/>
      <c r="N26" s="49"/>
    </row>
    <row r="27" spans="1:14" ht="16.5" thickTop="1" thickBot="1">
      <c r="A27" s="156">
        <v>4</v>
      </c>
      <c r="B27" s="151" t="s">
        <v>143</v>
      </c>
      <c r="C27" s="152">
        <f>SUM('1e 2425 Sum-Prog All'!C27:E27)</f>
        <v>6149</v>
      </c>
      <c r="D27" s="152">
        <f>'1c 2324 Admin'!D32</f>
        <v>260.6268</v>
      </c>
      <c r="E27" s="152">
        <f t="shared" si="0"/>
        <v>6409.6268</v>
      </c>
      <c r="F27"/>
      <c r="G27"/>
      <c r="H27"/>
      <c r="I27"/>
      <c r="J27"/>
      <c r="N27" s="49"/>
    </row>
    <row r="28" spans="1:14" ht="16.5" thickTop="1" thickBot="1">
      <c r="A28" s="156">
        <v>3</v>
      </c>
      <c r="B28" s="151" t="s">
        <v>144</v>
      </c>
      <c r="C28" s="152">
        <f>SUM('1e 2425 Sum-Prog All'!C28:E28)</f>
        <v>43965</v>
      </c>
      <c r="D28" s="152">
        <f>'1c 2324 Admin'!D33</f>
        <v>1889.5442999999998</v>
      </c>
      <c r="E28" s="152">
        <f t="shared" si="0"/>
        <v>45854.544300000001</v>
      </c>
      <c r="F28"/>
      <c r="G28"/>
      <c r="H28"/>
      <c r="I28"/>
      <c r="J28"/>
      <c r="N28" s="49"/>
    </row>
    <row r="29" spans="1:14" ht="16.5" thickTop="1" thickBot="1">
      <c r="A29" s="156">
        <v>4</v>
      </c>
      <c r="B29" s="151" t="s">
        <v>145</v>
      </c>
      <c r="C29" s="152">
        <f>SUM('1e 2425 Sum-Prog All'!C29:E29)</f>
        <v>162707</v>
      </c>
      <c r="D29" s="152">
        <f>'1c 2324 Admin'!D34</f>
        <v>7036.9236000000001</v>
      </c>
      <c r="E29" s="152">
        <f t="shared" si="0"/>
        <v>169743.92360000001</v>
      </c>
      <c r="F29"/>
      <c r="G29"/>
      <c r="H29"/>
      <c r="I29"/>
      <c r="J29"/>
      <c r="N29" s="49"/>
    </row>
    <row r="30" spans="1:14" ht="16.5" thickTop="1" thickBot="1">
      <c r="A30" s="156">
        <v>3</v>
      </c>
      <c r="B30" s="151" t="s">
        <v>146</v>
      </c>
      <c r="C30" s="152">
        <f>SUM('1e 2425 Sum-Prog All'!C30:E30)</f>
        <v>4567</v>
      </c>
      <c r="D30" s="152">
        <f>'1c 2324 Admin'!D35</f>
        <v>195.47009999999997</v>
      </c>
      <c r="E30" s="152">
        <f t="shared" si="0"/>
        <v>4762.4700999999995</v>
      </c>
      <c r="F30"/>
      <c r="G30"/>
      <c r="H30"/>
      <c r="I30"/>
      <c r="J30"/>
      <c r="N30" s="49"/>
    </row>
    <row r="31" spans="1:14" ht="16.5" thickTop="1" thickBot="1">
      <c r="A31" s="156">
        <v>2</v>
      </c>
      <c r="B31" s="151" t="s">
        <v>147</v>
      </c>
      <c r="C31" s="152">
        <f>SUM('1e 2425 Sum-Prog All'!C31:E31)</f>
        <v>3011</v>
      </c>
      <c r="D31" s="152">
        <f>'1c 2324 Admin'!D36</f>
        <v>130.3134</v>
      </c>
      <c r="E31" s="152">
        <f t="shared" si="0"/>
        <v>3141.3134</v>
      </c>
      <c r="F31"/>
      <c r="G31"/>
      <c r="H31"/>
      <c r="I31"/>
      <c r="J31"/>
      <c r="N31" s="49"/>
    </row>
    <row r="32" spans="1:14" ht="16.5" thickTop="1" thickBot="1">
      <c r="A32" s="156">
        <v>1</v>
      </c>
      <c r="B32" s="151" t="s">
        <v>148</v>
      </c>
      <c r="C32" s="152">
        <f>SUM('1e 2425 Sum-Prog All'!C32:E32)</f>
        <v>196575</v>
      </c>
      <c r="D32" s="152">
        <f>'1c 2324 Admin'!D37</f>
        <v>8535.5277000000006</v>
      </c>
      <c r="E32" s="152">
        <f t="shared" si="0"/>
        <v>205110.52770000001</v>
      </c>
      <c r="F32"/>
      <c r="G32"/>
      <c r="H32"/>
      <c r="I32"/>
      <c r="J32"/>
      <c r="N32" s="49"/>
    </row>
    <row r="33" spans="1:14" ht="16.5" thickTop="1" thickBot="1">
      <c r="A33" s="156">
        <v>1</v>
      </c>
      <c r="B33" s="151" t="s">
        <v>149</v>
      </c>
      <c r="C33" s="152">
        <f>SUM('1e 2425 Sum-Prog All'!C33:E33)</f>
        <v>33035</v>
      </c>
      <c r="D33" s="152">
        <f>'1c 2324 Admin'!D38</f>
        <v>1498.6041</v>
      </c>
      <c r="E33" s="152">
        <f t="shared" si="0"/>
        <v>34533.604099999997</v>
      </c>
      <c r="F33"/>
      <c r="G33"/>
      <c r="H33"/>
      <c r="I33"/>
      <c r="J33"/>
      <c r="N33" s="49"/>
    </row>
    <row r="34" spans="1:14" ht="16.5" thickTop="1" thickBot="1">
      <c r="A34" s="156">
        <v>2</v>
      </c>
      <c r="B34" s="151" t="s">
        <v>150</v>
      </c>
      <c r="C34" s="152">
        <f>SUM('1e 2425 Sum-Prog All'!C34:E34)</f>
        <v>28758</v>
      </c>
      <c r="D34" s="152">
        <f>'1c 2324 Admin'!D39</f>
        <v>1237.9773</v>
      </c>
      <c r="E34" s="152">
        <f t="shared" si="0"/>
        <v>29995.977299999999</v>
      </c>
      <c r="F34"/>
      <c r="G34"/>
      <c r="H34"/>
      <c r="I34"/>
      <c r="J34"/>
      <c r="N34" s="49"/>
    </row>
    <row r="35" spans="1:14" ht="16.5" thickTop="1" thickBot="1">
      <c r="A35" s="156">
        <v>5</v>
      </c>
      <c r="B35" s="151" t="s">
        <v>151</v>
      </c>
      <c r="C35" s="152">
        <f>SUM('1e 2425 Sum-Prog All'!C35:E35)</f>
        <v>961741</v>
      </c>
      <c r="D35" s="152">
        <f>'1c 2324 Admin'!D40</f>
        <v>41960.914799999999</v>
      </c>
      <c r="E35" s="152">
        <f t="shared" si="0"/>
        <v>1003701.9148</v>
      </c>
      <c r="F35"/>
      <c r="G35"/>
      <c r="H35"/>
      <c r="I35"/>
      <c r="J35"/>
      <c r="N35" s="49"/>
    </row>
    <row r="36" spans="1:14" ht="16.5" thickTop="1" thickBot="1">
      <c r="A36" s="156">
        <v>2</v>
      </c>
      <c r="B36" s="151" t="s">
        <v>152</v>
      </c>
      <c r="C36" s="152">
        <f>SUM('1e 2425 Sum-Prog All'!C36:E36)</f>
        <v>68794</v>
      </c>
      <c r="D36" s="152">
        <f>'1c 2324 Admin'!D41</f>
        <v>3062.3649</v>
      </c>
      <c r="E36" s="152">
        <f t="shared" si="0"/>
        <v>71856.3649</v>
      </c>
      <c r="F36"/>
      <c r="G36"/>
      <c r="H36"/>
      <c r="I36"/>
      <c r="J36"/>
      <c r="N36" s="49"/>
    </row>
    <row r="37" spans="1:14" ht="16.5" thickTop="1" thickBot="1">
      <c r="A37" s="156">
        <v>3</v>
      </c>
      <c r="B37" s="151" t="s">
        <v>153</v>
      </c>
      <c r="C37" s="152">
        <f>SUM('1e 2425 Sum-Prog All'!C37:E37)</f>
        <v>7587</v>
      </c>
      <c r="D37" s="152">
        <f>'1c 2324 Admin'!D42</f>
        <v>325.7835</v>
      </c>
      <c r="E37" s="152">
        <f t="shared" si="0"/>
        <v>7912.7834999999995</v>
      </c>
      <c r="F37"/>
      <c r="G37"/>
      <c r="H37"/>
      <c r="I37"/>
      <c r="J37"/>
      <c r="N37" s="49"/>
    </row>
    <row r="38" spans="1:14" ht="16.5" thickTop="1" thickBot="1">
      <c r="A38" s="156">
        <v>5</v>
      </c>
      <c r="B38" s="151" t="s">
        <v>154</v>
      </c>
      <c r="C38" s="152">
        <f>SUM('1e 2425 Sum-Prog All'!C38:E38)</f>
        <v>950044</v>
      </c>
      <c r="D38" s="152">
        <f>'1c 2324 Admin'!D43</f>
        <v>41179.034400000004</v>
      </c>
      <c r="E38" s="152">
        <f t="shared" si="0"/>
        <v>991223.0344</v>
      </c>
      <c r="F38"/>
      <c r="G38"/>
      <c r="H38"/>
      <c r="I38"/>
      <c r="J38"/>
      <c r="N38" s="49"/>
    </row>
    <row r="39" spans="1:14" ht="16.5" thickTop="1" thickBot="1">
      <c r="A39" s="156">
        <v>2</v>
      </c>
      <c r="B39" s="151" t="s">
        <v>155</v>
      </c>
      <c r="C39" s="152">
        <f>SUM('1e 2425 Sum-Prog All'!C39:E39)</f>
        <v>664513</v>
      </c>
      <c r="D39" s="152">
        <f>'1c 2324 Admin'!D44</f>
        <v>28799.261400000003</v>
      </c>
      <c r="E39" s="152">
        <f t="shared" si="0"/>
        <v>693312.26139999996</v>
      </c>
      <c r="F39"/>
      <c r="G39"/>
      <c r="H39"/>
      <c r="I39"/>
      <c r="J39"/>
      <c r="N39" s="49"/>
    </row>
    <row r="40" spans="1:14" ht="16.5" thickTop="1" thickBot="1">
      <c r="A40" s="156">
        <v>1</v>
      </c>
      <c r="B40" s="151" t="s">
        <v>156</v>
      </c>
      <c r="C40" s="152">
        <f>SUM('1e 2425 Sum-Prog All'!C40:E40)</f>
        <v>19676</v>
      </c>
      <c r="D40" s="152">
        <f>'1c 2324 Admin'!D45</f>
        <v>847.03710000000001</v>
      </c>
      <c r="E40" s="152">
        <f t="shared" si="0"/>
        <v>20523.037100000001</v>
      </c>
      <c r="F40"/>
      <c r="G40"/>
      <c r="H40"/>
      <c r="I40"/>
      <c r="J40"/>
      <c r="N40" s="49"/>
    </row>
    <row r="41" spans="1:14" ht="16.5" thickTop="1" thickBot="1">
      <c r="A41" s="156">
        <v>5</v>
      </c>
      <c r="B41" s="151" t="s">
        <v>157</v>
      </c>
      <c r="C41" s="152">
        <f>SUM('1e 2425 Sum-Prog All'!C41:E41)</f>
        <v>995306</v>
      </c>
      <c r="D41" s="152">
        <f>'1c 2324 Admin'!D46</f>
        <v>43003.421999999999</v>
      </c>
      <c r="E41" s="152">
        <f t="shared" si="0"/>
        <v>1038309.422</v>
      </c>
      <c r="F41"/>
      <c r="G41"/>
      <c r="H41"/>
      <c r="I41"/>
      <c r="J41"/>
      <c r="N41" s="49"/>
    </row>
    <row r="42" spans="1:14" ht="16.5" thickTop="1" thickBot="1">
      <c r="A42" s="156">
        <v>5</v>
      </c>
      <c r="B42" s="151" t="s">
        <v>158</v>
      </c>
      <c r="C42" s="152">
        <f>SUM('1e 2425 Sum-Prog All'!C42:E42)</f>
        <v>1051930</v>
      </c>
      <c r="D42" s="152">
        <f>'1c 2324 Admin'!D47</f>
        <v>45674.846699999995</v>
      </c>
      <c r="E42" s="152">
        <f t="shared" si="0"/>
        <v>1097604.8467000001</v>
      </c>
      <c r="F42"/>
      <c r="G42"/>
      <c r="H42"/>
      <c r="I42"/>
      <c r="J42"/>
      <c r="N42" s="49"/>
    </row>
    <row r="43" spans="1:14" ht="16.5" thickTop="1" thickBot="1">
      <c r="A43" s="156">
        <v>1</v>
      </c>
      <c r="B43" s="151" t="s">
        <v>159</v>
      </c>
      <c r="C43" s="152">
        <f>SUM('1e 2425 Sum-Prog All'!C43:E43)</f>
        <v>257384</v>
      </c>
      <c r="D43" s="152">
        <f>'1c 2324 Admin'!D48</f>
        <v>10946.3256</v>
      </c>
      <c r="E43" s="152">
        <f t="shared" si="0"/>
        <v>268330.32559999998</v>
      </c>
      <c r="F43"/>
      <c r="G43"/>
      <c r="H43"/>
      <c r="I43"/>
      <c r="J43"/>
      <c r="N43" s="49"/>
    </row>
    <row r="44" spans="1:14" ht="16.5" thickTop="1" thickBot="1">
      <c r="A44" s="156">
        <v>4</v>
      </c>
      <c r="B44" s="151" t="s">
        <v>160</v>
      </c>
      <c r="C44" s="152">
        <f>SUM('1e 2425 Sum-Prog All'!C44:E44)</f>
        <v>332151</v>
      </c>
      <c r="D44" s="152">
        <f>'1c 2324 Admin'!D49</f>
        <v>14399.630700000002</v>
      </c>
      <c r="E44" s="152">
        <f t="shared" si="0"/>
        <v>346550.63069999998</v>
      </c>
      <c r="F44"/>
      <c r="G44"/>
      <c r="H44"/>
      <c r="I44"/>
      <c r="J44"/>
      <c r="N44" s="49"/>
    </row>
    <row r="45" spans="1:14" ht="16.5" thickTop="1" thickBot="1">
      <c r="A45" s="156">
        <v>4</v>
      </c>
      <c r="B45" s="151" t="s">
        <v>161</v>
      </c>
      <c r="C45" s="152">
        <f>SUM('1e 2425 Sum-Prog All'!C45:E45)</f>
        <v>67562</v>
      </c>
      <c r="D45" s="152">
        <f>'1c 2324 Admin'!D50</f>
        <v>2932.0514999999996</v>
      </c>
      <c r="E45" s="152">
        <f t="shared" si="0"/>
        <v>70494.051500000001</v>
      </c>
      <c r="F45"/>
      <c r="G45"/>
      <c r="H45"/>
      <c r="I45"/>
      <c r="J45"/>
      <c r="N45" s="49"/>
    </row>
    <row r="46" spans="1:14" ht="16.5" thickTop="1" thickBot="1">
      <c r="A46" s="156">
        <v>1</v>
      </c>
      <c r="B46" s="151" t="s">
        <v>162</v>
      </c>
      <c r="C46" s="152">
        <f>SUM('1e 2425 Sum-Prog All'!C46:E46)</f>
        <v>142936</v>
      </c>
      <c r="D46" s="152">
        <f>'1c 2324 Admin'!D51</f>
        <v>6320.1999000000005</v>
      </c>
      <c r="E46" s="152">
        <f t="shared" si="0"/>
        <v>149256.19990000001</v>
      </c>
      <c r="F46"/>
      <c r="G46"/>
      <c r="H46"/>
      <c r="I46"/>
      <c r="J46"/>
      <c r="N46" s="49"/>
    </row>
    <row r="47" spans="1:14" ht="16.5" thickTop="1" thickBot="1">
      <c r="A47" s="156">
        <v>5</v>
      </c>
      <c r="B47" s="151" t="s">
        <v>163</v>
      </c>
      <c r="C47" s="152">
        <f>SUM('1e 2425 Sum-Prog All'!C47:E47)</f>
        <v>166327</v>
      </c>
      <c r="D47" s="152">
        <f>'1c 2324 Admin'!D52</f>
        <v>7297.5504000000001</v>
      </c>
      <c r="E47" s="152">
        <f t="shared" si="0"/>
        <v>173624.55040000001</v>
      </c>
      <c r="F47"/>
      <c r="G47"/>
      <c r="H47"/>
      <c r="I47"/>
      <c r="J47"/>
      <c r="N47" s="49"/>
    </row>
    <row r="48" spans="1:14" ht="16.5" thickTop="1" thickBot="1">
      <c r="A48" s="156">
        <v>1</v>
      </c>
      <c r="B48" s="151" t="s">
        <v>164</v>
      </c>
      <c r="C48" s="152">
        <f>SUM('1e 2425 Sum-Prog All'!C48:E48)</f>
        <v>430272</v>
      </c>
      <c r="D48" s="152">
        <f>'1c 2324 Admin'!D53</f>
        <v>18699.972900000001</v>
      </c>
      <c r="E48" s="152">
        <f t="shared" si="0"/>
        <v>448971.97289999999</v>
      </c>
      <c r="F48"/>
      <c r="G48"/>
      <c r="H48"/>
      <c r="I48"/>
      <c r="J48"/>
      <c r="N48" s="49"/>
    </row>
    <row r="49" spans="1:14" ht="16.5" thickTop="1" thickBot="1">
      <c r="A49" s="156">
        <v>1</v>
      </c>
      <c r="B49" s="151" t="s">
        <v>165</v>
      </c>
      <c r="C49" s="152">
        <f>SUM('1e 2425 Sum-Prog All'!C49:E49)</f>
        <v>85731</v>
      </c>
      <c r="D49" s="152">
        <f>'1c 2324 Admin'!D54</f>
        <v>3779.0885999999996</v>
      </c>
      <c r="E49" s="152">
        <f t="shared" si="0"/>
        <v>89510.088600000003</v>
      </c>
      <c r="F49"/>
      <c r="G49"/>
      <c r="H49"/>
      <c r="I49"/>
      <c r="J49"/>
      <c r="N49" s="49"/>
    </row>
    <row r="50" spans="1:14" ht="16.5" thickTop="1" thickBot="1">
      <c r="A50" s="156">
        <v>3</v>
      </c>
      <c r="B50" s="151" t="s">
        <v>166</v>
      </c>
      <c r="C50" s="152">
        <f>SUM('1e 2425 Sum-Prog All'!C50:E50)</f>
        <v>74551</v>
      </c>
      <c r="D50" s="152">
        <f>'1c 2324 Admin'!D55</f>
        <v>3192.6783</v>
      </c>
      <c r="E50" s="152">
        <f t="shared" si="0"/>
        <v>77743.6783</v>
      </c>
      <c r="F50"/>
      <c r="G50"/>
      <c r="H50"/>
      <c r="I50"/>
      <c r="J50"/>
      <c r="N50" s="49"/>
    </row>
    <row r="51" spans="1:14" ht="16.5" thickTop="1" thickBot="1">
      <c r="A51" s="156">
        <v>2</v>
      </c>
      <c r="B51" s="151" t="s">
        <v>167</v>
      </c>
      <c r="C51" s="152">
        <f>SUM('1e 2425 Sum-Prog All'!C51:E51)</f>
        <v>1498</v>
      </c>
      <c r="D51" s="152">
        <f>'1c 2324 Admin'!D56</f>
        <v>65.156700000000001</v>
      </c>
      <c r="E51" s="152">
        <f t="shared" si="0"/>
        <v>1563.1567</v>
      </c>
      <c r="F51"/>
      <c r="G51"/>
      <c r="H51"/>
      <c r="I51"/>
      <c r="J51"/>
      <c r="N51" s="49"/>
    </row>
    <row r="52" spans="1:14" ht="16.5" thickTop="1" thickBot="1">
      <c r="A52" s="156">
        <v>3</v>
      </c>
      <c r="B52" s="151" t="s">
        <v>168</v>
      </c>
      <c r="C52" s="152">
        <f>SUM('1e 2425 Sum-Prog All'!C52:E52)</f>
        <v>21389</v>
      </c>
      <c r="D52" s="152">
        <f>'1c 2324 Admin'!D57</f>
        <v>912.19380000000001</v>
      </c>
      <c r="E52" s="152">
        <f t="shared" si="0"/>
        <v>22301.193800000001</v>
      </c>
      <c r="F52"/>
      <c r="G52"/>
      <c r="H52"/>
      <c r="I52"/>
      <c r="J52"/>
      <c r="N52" s="49"/>
    </row>
    <row r="53" spans="1:14" ht="16.5" thickTop="1" thickBot="1">
      <c r="A53" s="156">
        <v>1</v>
      </c>
      <c r="B53" s="151" t="s">
        <v>169</v>
      </c>
      <c r="C53" s="152">
        <f>SUM('1e 2425 Sum-Prog All'!C53:E53)</f>
        <v>142863</v>
      </c>
      <c r="D53" s="152">
        <f>'1c 2324 Admin'!D58</f>
        <v>6189.8864999999996</v>
      </c>
      <c r="E53" s="152">
        <f t="shared" si="0"/>
        <v>149052.88649999999</v>
      </c>
      <c r="F53"/>
      <c r="G53"/>
      <c r="H53"/>
      <c r="I53"/>
      <c r="J53"/>
      <c r="N53" s="49"/>
    </row>
    <row r="54" spans="1:14" ht="16.5" thickTop="1" thickBot="1">
      <c r="A54" s="156">
        <v>1</v>
      </c>
      <c r="B54" s="151" t="s">
        <v>170</v>
      </c>
      <c r="C54" s="152">
        <f>SUM('1e 2425 Sum-Prog All'!C54:E54)</f>
        <v>127021</v>
      </c>
      <c r="D54" s="152">
        <f>'1c 2324 Admin'!D59</f>
        <v>5538.3195000000005</v>
      </c>
      <c r="E54" s="152">
        <f t="shared" si="0"/>
        <v>132559.31950000001</v>
      </c>
      <c r="F54"/>
      <c r="G54"/>
      <c r="H54"/>
      <c r="I54"/>
      <c r="J54"/>
      <c r="N54" s="49"/>
    </row>
    <row r="55" spans="1:14" ht="16.5" thickTop="1" thickBot="1">
      <c r="A55" s="156">
        <v>4</v>
      </c>
      <c r="B55" s="151" t="s">
        <v>171</v>
      </c>
      <c r="C55" s="152">
        <f>SUM('1e 2425 Sum-Prog All'!C55:E55)</f>
        <v>258521</v>
      </c>
      <c r="D55" s="152">
        <f>'1c 2324 Admin'!D60</f>
        <v>11206.9524</v>
      </c>
      <c r="E55" s="152">
        <f t="shared" si="0"/>
        <v>269727.95240000001</v>
      </c>
      <c r="F55"/>
      <c r="G55"/>
      <c r="H55"/>
      <c r="I55"/>
      <c r="J55"/>
      <c r="N55" s="49"/>
    </row>
    <row r="56" spans="1:14" ht="16.5" thickTop="1" thickBot="1">
      <c r="A56" s="156">
        <v>2</v>
      </c>
      <c r="B56" s="151" t="s">
        <v>172</v>
      </c>
      <c r="C56" s="152">
        <f>SUM('1e 2425 Sum-Prog All'!C56:E56)</f>
        <v>45275</v>
      </c>
      <c r="D56" s="152">
        <f>'1c 2324 Admin'!D61</f>
        <v>1954.701</v>
      </c>
      <c r="E56" s="152">
        <f t="shared" si="0"/>
        <v>47229.701000000001</v>
      </c>
      <c r="F56"/>
      <c r="G56"/>
      <c r="H56"/>
      <c r="I56"/>
      <c r="J56"/>
      <c r="N56" s="49"/>
    </row>
    <row r="57" spans="1:14" ht="16.5" thickTop="1" thickBot="1">
      <c r="A57" s="156">
        <v>3</v>
      </c>
      <c r="B57" s="151" t="s">
        <v>173</v>
      </c>
      <c r="C57" s="152">
        <f>SUM('1e 2425 Sum-Prog All'!C57:E57)</f>
        <v>31869</v>
      </c>
      <c r="D57" s="152">
        <f>'1c 2324 Admin'!D62</f>
        <v>1368.2907</v>
      </c>
      <c r="E57" s="152">
        <f t="shared" si="0"/>
        <v>33237.290699999998</v>
      </c>
      <c r="F57"/>
      <c r="G57"/>
      <c r="H57"/>
      <c r="I57"/>
      <c r="J57"/>
      <c r="N57" s="49"/>
    </row>
    <row r="58" spans="1:14" ht="16.5" thickTop="1" thickBot="1">
      <c r="A58" s="156">
        <v>3</v>
      </c>
      <c r="B58" s="151" t="s">
        <v>174</v>
      </c>
      <c r="C58" s="152">
        <f>SUM('1e 2425 Sum-Prog All'!C58:E58)</f>
        <v>6098</v>
      </c>
      <c r="D58" s="152">
        <f>'1c 2324 Admin'!D63</f>
        <v>260.6268</v>
      </c>
      <c r="E58" s="152">
        <f t="shared" si="0"/>
        <v>6358.6268</v>
      </c>
      <c r="F58"/>
      <c r="G58"/>
      <c r="H58"/>
      <c r="I58"/>
      <c r="J58"/>
      <c r="N58" s="49"/>
    </row>
    <row r="59" spans="1:14" ht="16.5" thickTop="1" thickBot="1">
      <c r="A59" s="156">
        <v>4</v>
      </c>
      <c r="B59" s="151" t="s">
        <v>175</v>
      </c>
      <c r="C59" s="152">
        <f>SUM('1e 2425 Sum-Prog All'!C59:E59)</f>
        <v>312185</v>
      </c>
      <c r="D59" s="152">
        <f>'1c 2324 Admin'!D64</f>
        <v>13552.5936</v>
      </c>
      <c r="E59" s="152">
        <f t="shared" si="0"/>
        <v>325737.59360000002</v>
      </c>
      <c r="F59"/>
      <c r="G59"/>
      <c r="H59"/>
      <c r="I59"/>
      <c r="J59"/>
      <c r="N59" s="49"/>
    </row>
    <row r="60" spans="1:14" ht="16.5" thickTop="1" thickBot="1">
      <c r="A60" s="156">
        <v>2</v>
      </c>
      <c r="B60" s="151" t="s">
        <v>176</v>
      </c>
      <c r="C60" s="152">
        <f>SUM('1e 2425 Sum-Prog All'!C60:E60)</f>
        <v>15234</v>
      </c>
      <c r="D60" s="152">
        <f>'1c 2324 Admin'!D65</f>
        <v>716.72370000000001</v>
      </c>
      <c r="E60" s="152">
        <f t="shared" si="0"/>
        <v>15950.7237</v>
      </c>
      <c r="F60"/>
      <c r="G60"/>
      <c r="H60"/>
      <c r="I60"/>
      <c r="J60"/>
      <c r="N60" s="49"/>
    </row>
    <row r="61" spans="1:14" ht="16.5" thickTop="1" thickBot="1">
      <c r="A61" s="156">
        <v>5</v>
      </c>
      <c r="B61" s="151" t="s">
        <v>177</v>
      </c>
      <c r="C61" s="152">
        <f>SUM('1e 2425 Sum-Prog All'!C61:E61)</f>
        <v>245309</v>
      </c>
      <c r="D61" s="152">
        <f>'1c 2324 Admin'!D66</f>
        <v>10750.8555</v>
      </c>
      <c r="E61" s="152">
        <f t="shared" si="0"/>
        <v>256059.85550000001</v>
      </c>
      <c r="F61"/>
      <c r="G61"/>
      <c r="H61"/>
      <c r="I61"/>
      <c r="J61"/>
      <c r="N61" s="49"/>
    </row>
    <row r="62" spans="1:14" ht="16.5" thickTop="1" thickBot="1">
      <c r="A62" s="156">
        <v>2</v>
      </c>
      <c r="B62" s="151" t="s">
        <v>178</v>
      </c>
      <c r="C62" s="152">
        <f>SUM('1e 2425 Sum-Prog All'!C62:E62)</f>
        <v>64704</v>
      </c>
      <c r="D62" s="152">
        <f>'1c 2324 Admin'!D67</f>
        <v>2801.7381</v>
      </c>
      <c r="E62" s="152">
        <f t="shared" si="0"/>
        <v>67505.738100000002</v>
      </c>
      <c r="F62"/>
      <c r="G62"/>
      <c r="H62"/>
      <c r="I62"/>
      <c r="J62"/>
      <c r="N62" s="49"/>
    </row>
    <row r="63" spans="1:14" ht="16.5" thickTop="1" thickBot="1">
      <c r="A63" s="156">
        <v>2</v>
      </c>
      <c r="B63" s="151" t="s">
        <v>179</v>
      </c>
      <c r="C63" s="152">
        <f>SUM('1e 2425 Sum-Prog All'!C63:E63)</f>
        <v>41255</v>
      </c>
      <c r="D63" s="152">
        <f>'1c 2324 Admin'!D68</f>
        <v>1824.3876</v>
      </c>
      <c r="E63" s="152">
        <f t="shared" si="0"/>
        <v>43079.387600000002</v>
      </c>
      <c r="F63"/>
      <c r="G63"/>
      <c r="H63"/>
      <c r="I63"/>
      <c r="J63"/>
      <c r="N63" s="49"/>
    </row>
    <row r="64" spans="1:14" ht="30" customHeight="1" thickTop="1">
      <c r="B64" s="704" t="s">
        <v>215</v>
      </c>
      <c r="C64" s="704"/>
      <c r="D64" s="704"/>
      <c r="E64" s="704"/>
      <c r="F64"/>
      <c r="G64"/>
      <c r="H64"/>
      <c r="I64"/>
      <c r="J64"/>
    </row>
    <row r="65" spans="1:10" ht="33.75" customHeight="1">
      <c r="B65" s="704" t="s">
        <v>614</v>
      </c>
      <c r="C65" s="704"/>
      <c r="D65" s="704"/>
      <c r="E65" s="704"/>
      <c r="F65"/>
      <c r="G65"/>
      <c r="H65"/>
      <c r="I65"/>
      <c r="J65"/>
    </row>
    <row r="66" spans="1:10" ht="15.75">
      <c r="F66"/>
      <c r="G66"/>
      <c r="H66"/>
      <c r="I66"/>
      <c r="J66"/>
    </row>
    <row r="79" spans="1:10" ht="12.75">
      <c r="A79" s="11"/>
    </row>
    <row r="80" spans="1:10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D3:D4"/>
    <mergeCell ref="E3:E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1048C-045B-477A-A0AD-A2F6D883E81E}">
  <sheetPr>
    <tabColor theme="8"/>
    <outlinePr summaryBelow="0" summaryRight="0"/>
    <pageSetUpPr fitToPage="1"/>
  </sheetPr>
  <dimension ref="A1:V82"/>
  <sheetViews>
    <sheetView showGridLines="0" zoomScale="90" zoomScaleNormal="90" workbookViewId="0">
      <pane ySplit="5" topLeftCell="A6" activePane="bottomLeft" state="frozen"/>
      <selection sqref="A1:B2"/>
      <selection pane="bottomLeft" sqref="A1:G1"/>
    </sheetView>
  </sheetViews>
  <sheetFormatPr defaultColWidth="9.42578125" defaultRowHeight="15" outlineLevelRow="1"/>
  <cols>
    <col min="1" max="1" width="8.85546875" style="12" customWidth="1"/>
    <col min="2" max="2" width="18.140625" style="1" customWidth="1"/>
    <col min="3" max="3" width="26.140625" style="1" customWidth="1"/>
    <col min="4" max="4" width="22.42578125" style="1" customWidth="1"/>
    <col min="5" max="5" width="24.140625" style="1" customWidth="1"/>
    <col min="6" max="6" width="26.140625" style="1" customWidth="1"/>
    <col min="7" max="7" width="25.7109375" style="1" customWidth="1"/>
    <col min="8" max="8" width="9.42578125" style="1"/>
    <col min="9" max="9" width="12.7109375" style="1" hidden="1" customWidth="1"/>
    <col min="10" max="16384" width="9.42578125" style="1"/>
  </cols>
  <sheetData>
    <row r="1" spans="1:20">
      <c r="A1" s="700" t="s">
        <v>194</v>
      </c>
      <c r="B1" s="700"/>
      <c r="C1" s="700"/>
      <c r="D1" s="700"/>
      <c r="E1" s="700"/>
      <c r="F1" s="700"/>
      <c r="G1" s="700"/>
    </row>
    <row r="2" spans="1:20" ht="15.75" customHeight="1" thickBot="1">
      <c r="A2" s="721" t="s">
        <v>214</v>
      </c>
      <c r="B2" s="721"/>
      <c r="C2" s="721"/>
      <c r="D2" s="721"/>
      <c r="E2" s="721"/>
      <c r="F2" s="721"/>
      <c r="G2" s="721"/>
    </row>
    <row r="3" spans="1:20" ht="15.75" customHeight="1" thickTop="1" thickBot="1">
      <c r="A3" s="708" t="s">
        <v>113</v>
      </c>
      <c r="B3" s="708" t="s">
        <v>195</v>
      </c>
      <c r="C3" s="710" t="s">
        <v>196</v>
      </c>
      <c r="D3" s="711"/>
      <c r="E3" s="712"/>
      <c r="F3" s="705" t="s">
        <v>197</v>
      </c>
      <c r="G3" s="705" t="s">
        <v>98</v>
      </c>
    </row>
    <row r="4" spans="1:20" ht="45.75" customHeight="1" thickTop="1" thickBot="1">
      <c r="A4" s="709"/>
      <c r="B4" s="709"/>
      <c r="C4" s="154" t="s">
        <v>101</v>
      </c>
      <c r="D4" s="154" t="s">
        <v>105</v>
      </c>
      <c r="E4" s="154" t="s">
        <v>198</v>
      </c>
      <c r="F4" s="706"/>
      <c r="G4" s="706"/>
    </row>
    <row r="5" spans="1:20" ht="15.75" customHeight="1" thickTop="1" thickBot="1">
      <c r="A5" s="155"/>
      <c r="B5" s="155" t="s">
        <v>98</v>
      </c>
      <c r="C5" s="153">
        <f t="shared" ref="C5:G5" si="0">SUM(C6:C63)</f>
        <v>12528884</v>
      </c>
      <c r="D5" s="153">
        <f t="shared" si="0"/>
        <v>174842</v>
      </c>
      <c r="E5" s="153">
        <f t="shared" si="0"/>
        <v>2431233</v>
      </c>
      <c r="F5" s="153">
        <f t="shared" si="0"/>
        <v>651566.99999999988</v>
      </c>
      <c r="G5" s="153">
        <f t="shared" si="0"/>
        <v>15786525.999999998</v>
      </c>
      <c r="I5" s="168">
        <f>'1d 2425 Summary'!E5</f>
        <v>15786525.999999998</v>
      </c>
      <c r="K5" s="308"/>
    </row>
    <row r="6" spans="1:20" outlineLevel="1" thickTop="1" thickBot="1">
      <c r="A6" s="156">
        <v>1</v>
      </c>
      <c r="B6" s="151" t="s">
        <v>122</v>
      </c>
      <c r="C6" s="152">
        <f>'2c CS ABAWD'!BA51+'2a CalSAWS DD&amp;I'!CO181+'2b CalSAWS M&amp;O'!CD99+'2d CS CF-CW Recert Packets'!AI28+'2e CS CF Repayment Agreement '!AI28+'2f CS Reim for Food Ben Theft '!AI28+'2g CS SAWS Shared App'!V90</f>
        <v>393019</v>
      </c>
      <c r="D6" s="152">
        <f>'2b CalSAWS M&amp;O'!CD161</f>
        <v>5526</v>
      </c>
      <c r="E6" s="152">
        <f>'2a CalSAWS DD&amp;I'!CO305+'2b CalSAWS M&amp;O'!CD223+'2g CS SAWS Shared App'!V152+'2h CS Global Tele Sign'!V27</f>
        <v>77337</v>
      </c>
      <c r="F6" s="152">
        <f>'1c 2324 Admin'!D11</f>
        <v>20524.360499999999</v>
      </c>
      <c r="G6" s="152">
        <f t="shared" ref="G6:G37" si="1">SUM(C6:F6)</f>
        <v>496406.36050000001</v>
      </c>
      <c r="I6" s="274">
        <f>G5-I5</f>
        <v>0</v>
      </c>
      <c r="J6" s="53"/>
      <c r="K6" s="289"/>
      <c r="L6" s="289"/>
      <c r="M6" s="289"/>
      <c r="N6" s="289"/>
      <c r="O6" s="289"/>
      <c r="P6" s="289"/>
      <c r="Q6" s="289"/>
      <c r="R6" s="289"/>
      <c r="S6" s="289"/>
      <c r="T6" s="289"/>
    </row>
    <row r="7" spans="1:20" outlineLevel="1" thickTop="1" thickBot="1">
      <c r="A7" s="156">
        <v>2</v>
      </c>
      <c r="B7" s="151" t="s">
        <v>123</v>
      </c>
      <c r="C7" s="152">
        <f>'2c CS ABAWD'!BA52+'2a CalSAWS DD&amp;I'!CO182+'2b CalSAWS M&amp;O'!CD100+'2d CS CF-CW Recert Packets'!AI29+'2e CS CF Repayment Agreement '!AI29+'2f CS Reim for Food Ben Theft '!AI29+'2g CS SAWS Shared App'!V91</f>
        <v>12</v>
      </c>
      <c r="D7" s="152">
        <f>'2b CalSAWS M&amp;O'!CD162</f>
        <v>0</v>
      </c>
      <c r="E7" s="152">
        <f>'2a CalSAWS DD&amp;I'!CO306+'2b CalSAWS M&amp;O'!CD224+'2g CS SAWS Shared App'!V153+'2h CS Global Tele Sign'!V28</f>
        <v>0</v>
      </c>
      <c r="F7" s="152">
        <f>'1c 2324 Admin'!D12</f>
        <v>0</v>
      </c>
      <c r="G7" s="152">
        <f t="shared" si="1"/>
        <v>12</v>
      </c>
      <c r="J7" s="53"/>
      <c r="K7" s="289"/>
      <c r="L7" s="289"/>
      <c r="M7" s="289"/>
      <c r="N7" s="289"/>
      <c r="O7" s="289"/>
      <c r="P7" s="289"/>
      <c r="Q7" s="289"/>
      <c r="R7" s="289"/>
      <c r="S7" s="289"/>
      <c r="T7" s="289"/>
    </row>
    <row r="8" spans="1:20" outlineLevel="1" thickTop="1" thickBot="1">
      <c r="A8" s="156">
        <v>2</v>
      </c>
      <c r="B8" s="151" t="s">
        <v>124</v>
      </c>
      <c r="C8" s="152">
        <f>'2c CS ABAWD'!BA53+'2a CalSAWS DD&amp;I'!CO183+'2b CalSAWS M&amp;O'!CD101+'2d CS CF-CW Recert Packets'!AI30+'2e CS CF Repayment Agreement '!AI30+'2f CS Reim for Food Ben Theft '!AI30+'2g CS SAWS Shared App'!V92</f>
        <v>7536</v>
      </c>
      <c r="D8" s="152">
        <f>'2b CalSAWS M&amp;O'!CD163</f>
        <v>108</v>
      </c>
      <c r="E8" s="152">
        <f>'2a CalSAWS DD&amp;I'!CO307+'2b CalSAWS M&amp;O'!CD225+'2g CS SAWS Shared App'!V154+'2h CS Global Tele Sign'!V29</f>
        <v>1438</v>
      </c>
      <c r="F8" s="152">
        <f>'1c 2324 Admin'!D13</f>
        <v>390.94019999999995</v>
      </c>
      <c r="G8" s="152">
        <f t="shared" si="1"/>
        <v>9472.9401999999991</v>
      </c>
      <c r="J8" s="53"/>
      <c r="K8" s="289"/>
      <c r="L8" s="289"/>
      <c r="M8" s="289"/>
      <c r="N8" s="289"/>
      <c r="O8" s="289"/>
      <c r="P8" s="289"/>
      <c r="Q8" s="289"/>
      <c r="R8" s="289"/>
      <c r="S8" s="289"/>
      <c r="T8" s="289"/>
    </row>
    <row r="9" spans="1:20" outlineLevel="1" thickTop="1" thickBot="1">
      <c r="A9" s="156">
        <v>3</v>
      </c>
      <c r="B9" s="151" t="s">
        <v>125</v>
      </c>
      <c r="C9" s="152">
        <f>'2c CS ABAWD'!BA54+'2a CalSAWS DD&amp;I'!CO184+'2b CalSAWS M&amp;O'!CD102+'2d CS CF-CW Recert Packets'!AI31+'2e CS CF Repayment Agreement '!AI31+'2f CS Reim for Food Ben Theft '!AI31+'2g CS SAWS Shared App'!V93</f>
        <v>74713</v>
      </c>
      <c r="D9" s="152">
        <f>'2b CalSAWS M&amp;O'!CD164</f>
        <v>1032</v>
      </c>
      <c r="E9" s="152">
        <f>'2a CalSAWS DD&amp;I'!CO308+'2b CalSAWS M&amp;O'!CD226+'2g CS SAWS Shared App'!V155+'2h CS Global Tele Sign'!V30</f>
        <v>14171</v>
      </c>
      <c r="F9" s="152">
        <f>'1c 2324 Admin'!D14</f>
        <v>3844.2453</v>
      </c>
      <c r="G9" s="152">
        <f t="shared" si="1"/>
        <v>93760.245299999995</v>
      </c>
      <c r="J9" s="53"/>
      <c r="K9" s="289"/>
      <c r="L9" s="289"/>
      <c r="M9" s="289"/>
      <c r="N9" s="289"/>
      <c r="O9" s="289"/>
      <c r="P9" s="289"/>
      <c r="Q9" s="289"/>
      <c r="R9" s="289"/>
      <c r="S9" s="289"/>
      <c r="T9" s="289"/>
    </row>
    <row r="10" spans="1:20" outlineLevel="1" thickTop="1" thickBot="1">
      <c r="A10" s="156">
        <v>2</v>
      </c>
      <c r="B10" s="151" t="s">
        <v>126</v>
      </c>
      <c r="C10" s="152">
        <f>'2c CS ABAWD'!BA55+'2a CalSAWS DD&amp;I'!CO185+'2b CalSAWS M&amp;O'!CD103+'2d CS CF-CW Recert Packets'!AI32+'2e CS CF Repayment Agreement '!AI32+'2f CS Reim for Food Ben Theft '!AI32+'2g CS SAWS Shared App'!V94</f>
        <v>12653</v>
      </c>
      <c r="D10" s="152">
        <f>'2b CalSAWS M&amp;O'!CD165</f>
        <v>174</v>
      </c>
      <c r="E10" s="152">
        <f>'2a CalSAWS DD&amp;I'!CO309+'2b CalSAWS M&amp;O'!CD227+'2g CS SAWS Shared App'!V156+'2h CS Global Tele Sign'!V31</f>
        <v>2395</v>
      </c>
      <c r="F10" s="152">
        <f>'1c 2324 Admin'!D15</f>
        <v>651.56700000000001</v>
      </c>
      <c r="G10" s="152">
        <f t="shared" si="1"/>
        <v>15873.566999999999</v>
      </c>
      <c r="J10" s="53"/>
      <c r="K10" s="289"/>
      <c r="L10" s="289"/>
      <c r="M10" s="289"/>
      <c r="N10" s="289"/>
      <c r="O10" s="289"/>
      <c r="P10" s="289"/>
      <c r="Q10" s="289"/>
      <c r="R10" s="289"/>
      <c r="S10" s="289"/>
      <c r="T10" s="289"/>
    </row>
    <row r="11" spans="1:20" outlineLevel="1" thickTop="1" thickBot="1">
      <c r="A11" s="156">
        <v>3</v>
      </c>
      <c r="B11" s="151" t="s">
        <v>127</v>
      </c>
      <c r="C11" s="152">
        <f>'2c CS ABAWD'!BA56+'2a CalSAWS DD&amp;I'!CO186+'2b CalSAWS M&amp;O'!CD104+'2d CS CF-CW Recert Packets'!AI33+'2e CS CF Repayment Agreement '!AI33+'2f CS Reim for Food Ben Theft '!AI33+'2g CS SAWS Shared App'!V95</f>
        <v>8687</v>
      </c>
      <c r="D11" s="152">
        <f>'2b CalSAWS M&amp;O'!CD166</f>
        <v>120</v>
      </c>
      <c r="E11" s="152">
        <f>'2a CalSAWS DD&amp;I'!CO310+'2b CalSAWS M&amp;O'!CD228+'2g CS SAWS Shared App'!V157+'2h CS Global Tele Sign'!V32</f>
        <v>1676</v>
      </c>
      <c r="F11" s="152">
        <f>'1c 2324 Admin'!D16</f>
        <v>456.09690000000001</v>
      </c>
      <c r="G11" s="152">
        <f t="shared" si="1"/>
        <v>10939.0969</v>
      </c>
      <c r="J11" s="53"/>
      <c r="K11" s="289"/>
      <c r="L11" s="289"/>
      <c r="M11" s="289"/>
      <c r="N11" s="289"/>
      <c r="O11" s="289"/>
      <c r="P11" s="289"/>
      <c r="Q11" s="289"/>
      <c r="R11" s="289"/>
      <c r="S11" s="289"/>
      <c r="T11" s="289"/>
    </row>
    <row r="12" spans="1:20" outlineLevel="1" thickTop="1" thickBot="1">
      <c r="A12" s="156">
        <v>1</v>
      </c>
      <c r="B12" s="151" t="s">
        <v>128</v>
      </c>
      <c r="C12" s="152">
        <f>'2c CS ABAWD'!BA57+'2a CalSAWS DD&amp;I'!CO187+'2b CalSAWS M&amp;O'!CD105+'2d CS CF-CW Recert Packets'!AI34+'2e CS CF Repayment Agreement '!AI34+'2f CS Reim for Food Ben Theft '!AI34+'2g CS SAWS Shared App'!V96</f>
        <v>250630</v>
      </c>
      <c r="D12" s="152">
        <f>'2b CalSAWS M&amp;O'!CD167</f>
        <v>3534</v>
      </c>
      <c r="E12" s="152">
        <f>'2a CalSAWS DD&amp;I'!CO311+'2b CalSAWS M&amp;O'!CD229+'2g CS SAWS Shared App'!V158+'2h CS Global Tele Sign'!V33</f>
        <v>48456</v>
      </c>
      <c r="F12" s="152">
        <f>'1c 2324 Admin'!D17</f>
        <v>13226.810099999999</v>
      </c>
      <c r="G12" s="152">
        <f t="shared" si="1"/>
        <v>315846.8101</v>
      </c>
      <c r="J12" s="53"/>
      <c r="K12" s="289"/>
      <c r="L12" s="289"/>
      <c r="M12" s="289"/>
      <c r="N12" s="289"/>
      <c r="O12" s="289"/>
      <c r="P12" s="289"/>
      <c r="Q12" s="289"/>
      <c r="R12" s="289"/>
      <c r="S12" s="289"/>
      <c r="T12" s="289"/>
    </row>
    <row r="13" spans="1:20" outlineLevel="1" thickTop="1" thickBot="1">
      <c r="A13" s="156">
        <v>3</v>
      </c>
      <c r="B13" s="151" t="s">
        <v>129</v>
      </c>
      <c r="C13" s="152">
        <f>'2c CS ABAWD'!BA58+'2a CalSAWS DD&amp;I'!CO188+'2b CalSAWS M&amp;O'!CD106+'2d CS CF-CW Recert Packets'!AI35+'2e CS CF Repayment Agreement '!AI35+'2f CS Reim for Food Ben Theft '!AI35+'2g CS SAWS Shared App'!V97</f>
        <v>12720</v>
      </c>
      <c r="D13" s="152">
        <f>'2b CalSAWS M&amp;O'!CD168</f>
        <v>174</v>
      </c>
      <c r="E13" s="152">
        <f>'2a CalSAWS DD&amp;I'!CO312+'2b CalSAWS M&amp;O'!CD230+'2g CS SAWS Shared App'!V159+'2h CS Global Tele Sign'!V34</f>
        <v>2399</v>
      </c>
      <c r="F13" s="152">
        <f>'1c 2324 Admin'!D18</f>
        <v>651.56700000000001</v>
      </c>
      <c r="G13" s="152">
        <f t="shared" si="1"/>
        <v>15944.566999999999</v>
      </c>
      <c r="J13" s="53"/>
      <c r="K13" s="289"/>
      <c r="L13" s="289"/>
      <c r="M13" s="289"/>
      <c r="N13" s="289"/>
      <c r="O13" s="289"/>
      <c r="P13" s="289"/>
      <c r="Q13" s="289"/>
      <c r="R13" s="289"/>
      <c r="S13" s="289"/>
      <c r="T13" s="289"/>
    </row>
    <row r="14" spans="1:20" outlineLevel="1" thickTop="1" thickBot="1">
      <c r="A14" s="156">
        <v>2</v>
      </c>
      <c r="B14" s="151" t="s">
        <v>130</v>
      </c>
      <c r="C14" s="152">
        <f>'2c CS ABAWD'!BA59+'2a CalSAWS DD&amp;I'!CO189+'2b CalSAWS M&amp;O'!CD107+'2d CS CF-CW Recert Packets'!AI36+'2e CS CF Repayment Agreement '!AI36+'2f CS Reim for Food Ben Theft '!AI36+'2g CS SAWS Shared App'!V98</f>
        <v>35123</v>
      </c>
      <c r="D14" s="152">
        <f>'2b CalSAWS M&amp;O'!CD169</f>
        <v>492</v>
      </c>
      <c r="E14" s="152">
        <f>'2a CalSAWS DD&amp;I'!CO313+'2b CalSAWS M&amp;O'!CD231+'2g CS SAWS Shared App'!V160+'2h CS Global Tele Sign'!V35</f>
        <v>6724</v>
      </c>
      <c r="F14" s="152">
        <f>'1c 2324 Admin'!D19</f>
        <v>1824.3876</v>
      </c>
      <c r="G14" s="152">
        <f t="shared" si="1"/>
        <v>44163.387600000002</v>
      </c>
      <c r="J14" s="53"/>
      <c r="K14" s="289"/>
      <c r="L14" s="289"/>
      <c r="M14" s="289"/>
      <c r="N14" s="289"/>
      <c r="O14" s="289"/>
      <c r="P14" s="289"/>
      <c r="Q14" s="289"/>
      <c r="R14" s="289"/>
      <c r="S14" s="289"/>
      <c r="T14" s="289"/>
    </row>
    <row r="15" spans="1:20" outlineLevel="1" thickTop="1" thickBot="1">
      <c r="A15" s="156">
        <v>4</v>
      </c>
      <c r="B15" s="151" t="s">
        <v>131</v>
      </c>
      <c r="C15" s="152">
        <f>'2c CS ABAWD'!BA60+'2a CalSAWS DD&amp;I'!CO190+'2b CalSAWS M&amp;O'!CD108+'2d CS CF-CW Recert Packets'!AI37+'2e CS CF Repayment Agreement '!AI37+'2f CS Reim for Food Ben Theft '!AI37+'2g CS SAWS Shared App'!V99</f>
        <v>485522</v>
      </c>
      <c r="D15" s="152">
        <f>'2b CalSAWS M&amp;O'!CD170</f>
        <v>6791</v>
      </c>
      <c r="E15" s="152">
        <f>'2a CalSAWS DD&amp;I'!CO314+'2b CalSAWS M&amp;O'!CD232+'2g CS SAWS Shared App'!V161+'2h CS Global Tele Sign'!V36</f>
        <v>93058</v>
      </c>
      <c r="F15" s="152">
        <f>'1c 2324 Admin'!D20</f>
        <v>25476.269700000001</v>
      </c>
      <c r="G15" s="152">
        <f t="shared" si="1"/>
        <v>610847.26969999995</v>
      </c>
      <c r="J15" s="53"/>
      <c r="K15" s="289"/>
      <c r="L15" s="289"/>
      <c r="M15" s="289"/>
      <c r="N15" s="289"/>
      <c r="O15" s="289"/>
      <c r="P15" s="289"/>
      <c r="Q15" s="289"/>
      <c r="R15" s="289"/>
      <c r="S15" s="289"/>
      <c r="T15" s="289"/>
    </row>
    <row r="16" spans="1:20" outlineLevel="1" thickTop="1" thickBot="1">
      <c r="A16" s="156">
        <v>3</v>
      </c>
      <c r="B16" s="151" t="s">
        <v>132</v>
      </c>
      <c r="C16" s="152">
        <f>'2c CS ABAWD'!BA61+'2a CalSAWS DD&amp;I'!CO191+'2b CalSAWS M&amp;O'!CD109+'2d CS CF-CW Recert Packets'!AI38+'2e CS CF Repayment Agreement '!AI38+'2f CS Reim for Food Ben Theft '!AI38+'2g CS SAWS Shared App'!V100</f>
        <v>11255</v>
      </c>
      <c r="D16" s="152">
        <f>'2b CalSAWS M&amp;O'!CD171</f>
        <v>156</v>
      </c>
      <c r="E16" s="152">
        <f>'2a CalSAWS DD&amp;I'!CO315+'2b CalSAWS M&amp;O'!CD233+'2g CS SAWS Shared App'!V162+'2h CS Global Tele Sign'!V37</f>
        <v>2167</v>
      </c>
      <c r="F16" s="152">
        <f>'1c 2324 Admin'!D21</f>
        <v>586.41030000000001</v>
      </c>
      <c r="G16" s="152">
        <f t="shared" si="1"/>
        <v>14164.4103</v>
      </c>
      <c r="J16" s="53"/>
      <c r="K16" s="289"/>
      <c r="L16" s="289"/>
      <c r="M16" s="289"/>
      <c r="N16" s="289"/>
      <c r="O16" s="289"/>
      <c r="P16" s="289"/>
      <c r="Q16" s="289"/>
      <c r="R16" s="289"/>
      <c r="S16" s="289"/>
      <c r="T16" s="289"/>
    </row>
    <row r="17" spans="1:20" outlineLevel="1" thickTop="1" thickBot="1">
      <c r="A17" s="156">
        <v>3</v>
      </c>
      <c r="B17" s="151" t="s">
        <v>133</v>
      </c>
      <c r="C17" s="152">
        <f>'2c CS ABAWD'!BA62+'2a CalSAWS DD&amp;I'!CO192+'2b CalSAWS M&amp;O'!CD110+'2d CS CF-CW Recert Packets'!AI39+'2e CS CF Repayment Agreement '!AI39+'2f CS Reim for Food Ben Theft '!AI39+'2g CS SAWS Shared App'!V101</f>
        <v>55683</v>
      </c>
      <c r="D17" s="152">
        <f>'2b CalSAWS M&amp;O'!CD172</f>
        <v>768</v>
      </c>
      <c r="E17" s="152">
        <f>'2a CalSAWS DD&amp;I'!CO316+'2b CalSAWS M&amp;O'!CD234+'2g CS SAWS Shared App'!V163+'2h CS Global Tele Sign'!V38</f>
        <v>10556</v>
      </c>
      <c r="F17" s="152">
        <f>'1c 2324 Admin'!D22</f>
        <v>2866.8948</v>
      </c>
      <c r="G17" s="152">
        <f t="shared" si="1"/>
        <v>69873.894799999995</v>
      </c>
      <c r="J17" s="53"/>
      <c r="K17" s="289"/>
      <c r="L17" s="289"/>
      <c r="M17" s="289"/>
      <c r="N17" s="289"/>
      <c r="O17" s="289"/>
      <c r="P17" s="289"/>
      <c r="Q17" s="289"/>
      <c r="R17" s="289"/>
      <c r="S17" s="289"/>
      <c r="T17" s="289"/>
    </row>
    <row r="18" spans="1:20" outlineLevel="1" thickTop="1" thickBot="1">
      <c r="A18" s="156">
        <v>5</v>
      </c>
      <c r="B18" s="151" t="s">
        <v>134</v>
      </c>
      <c r="C18" s="152">
        <f>'2c CS ABAWD'!BA63+'2a CalSAWS DD&amp;I'!CO193+'2b CalSAWS M&amp;O'!CD111+'2d CS CF-CW Recert Packets'!AI40+'2e CS CF Repayment Agreement '!AI40+'2f CS Reim for Food Ben Theft '!AI40+'2g CS SAWS Shared App'!V102</f>
        <v>95081</v>
      </c>
      <c r="D18" s="152">
        <f>'2b CalSAWS M&amp;O'!CD173</f>
        <v>1308</v>
      </c>
      <c r="E18" s="152">
        <f>'2a CalSAWS DD&amp;I'!CO317+'2b CalSAWS M&amp;O'!CD235+'2g CS SAWS Shared App'!V164+'2h CS Global Tele Sign'!V39</f>
        <v>17948</v>
      </c>
      <c r="F18" s="152">
        <f>'1c 2324 Admin'!D23</f>
        <v>4886.7524999999996</v>
      </c>
      <c r="G18" s="152">
        <f t="shared" si="1"/>
        <v>119223.7525</v>
      </c>
      <c r="J18" s="53"/>
      <c r="K18" s="289"/>
      <c r="L18" s="289"/>
      <c r="M18" s="289"/>
      <c r="N18" s="289"/>
      <c r="O18" s="289"/>
      <c r="P18" s="289"/>
      <c r="Q18" s="289"/>
      <c r="R18" s="289"/>
      <c r="S18" s="289"/>
      <c r="T18" s="289"/>
    </row>
    <row r="19" spans="1:20" outlineLevel="1" thickTop="1" thickBot="1">
      <c r="A19" s="156">
        <v>4</v>
      </c>
      <c r="B19" s="151" t="s">
        <v>135</v>
      </c>
      <c r="C19" s="152">
        <f>'2c CS ABAWD'!BA64+'2a CalSAWS DD&amp;I'!CO194+'2b CalSAWS M&amp;O'!CD112+'2d CS CF-CW Recert Packets'!AI41+'2e CS CF Repayment Agreement '!AI41+'2f CS Reim for Food Ben Theft '!AI41+'2g CS SAWS Shared App'!V103</f>
        <v>5046</v>
      </c>
      <c r="D19" s="152">
        <f>'2b CalSAWS M&amp;O'!CD174</f>
        <v>72</v>
      </c>
      <c r="E19" s="152">
        <f>'2a CalSAWS DD&amp;I'!CO318+'2b CalSAWS M&amp;O'!CD236+'2g CS SAWS Shared App'!V165+'2h CS Global Tele Sign'!V40</f>
        <v>959</v>
      </c>
      <c r="F19" s="152">
        <f>'1c 2324 Admin'!D24</f>
        <v>260.6268</v>
      </c>
      <c r="G19" s="152">
        <f t="shared" si="1"/>
        <v>6337.6268</v>
      </c>
      <c r="J19" s="53"/>
      <c r="K19" s="289"/>
      <c r="L19" s="289"/>
      <c r="M19" s="289"/>
      <c r="N19" s="289"/>
      <c r="O19" s="289"/>
      <c r="P19" s="289"/>
      <c r="Q19" s="289"/>
      <c r="R19" s="289"/>
      <c r="S19" s="289"/>
      <c r="T19" s="289"/>
    </row>
    <row r="20" spans="1:20" outlineLevel="1" thickTop="1" thickBot="1">
      <c r="A20" s="156">
        <v>4</v>
      </c>
      <c r="B20" s="151" t="s">
        <v>136</v>
      </c>
      <c r="C20" s="152">
        <f>'2c CS ABAWD'!BA65+'2a CalSAWS DD&amp;I'!CO195+'2b CalSAWS M&amp;O'!CD113+'2d CS CF-CW Recert Packets'!AI42+'2e CS CF Repayment Agreement '!AI42+'2f CS Reim for Food Ben Theft '!AI42+'2g CS SAWS Shared App'!V104</f>
        <v>422627</v>
      </c>
      <c r="D20" s="152">
        <f>'2b CalSAWS M&amp;O'!CD175</f>
        <v>5856</v>
      </c>
      <c r="E20" s="152">
        <f>'2a CalSAWS DD&amp;I'!CO319+'2b CalSAWS M&amp;O'!CD237+'2g CS SAWS Shared App'!V166+'2h CS Global Tele Sign'!V41</f>
        <v>80345</v>
      </c>
      <c r="F20" s="152">
        <f>'1c 2324 Admin'!D25</f>
        <v>21957.8079</v>
      </c>
      <c r="G20" s="152">
        <f t="shared" si="1"/>
        <v>530785.80790000001</v>
      </c>
      <c r="J20" s="53"/>
      <c r="K20" s="289"/>
      <c r="L20" s="289"/>
      <c r="M20" s="289"/>
      <c r="N20" s="289"/>
      <c r="O20" s="289"/>
      <c r="P20" s="289"/>
      <c r="Q20" s="289"/>
      <c r="R20" s="289"/>
      <c r="S20" s="289"/>
      <c r="T20" s="289"/>
    </row>
    <row r="21" spans="1:20" outlineLevel="1" thickTop="1" thickBot="1">
      <c r="A21" s="156">
        <v>4</v>
      </c>
      <c r="B21" s="151" t="s">
        <v>137</v>
      </c>
      <c r="C21" s="152">
        <f>'2c CS ABAWD'!BA66+'2a CalSAWS DD&amp;I'!CO196+'2b CalSAWS M&amp;O'!CD114+'2d CS CF-CW Recert Packets'!AI43+'2e CS CF Repayment Agreement '!AI43+'2f CS Reim for Food Ben Theft '!AI43+'2g CS SAWS Shared App'!V105</f>
        <v>60753</v>
      </c>
      <c r="D21" s="152">
        <f>'2b CalSAWS M&amp;O'!CD176</f>
        <v>840</v>
      </c>
      <c r="E21" s="152">
        <f>'2a CalSAWS DD&amp;I'!CO320+'2b CalSAWS M&amp;O'!CD238+'2g CS SAWS Shared App'!V167+'2h CS Global Tele Sign'!V42</f>
        <v>11501</v>
      </c>
      <c r="F21" s="152">
        <f>'1c 2324 Admin'!D26</f>
        <v>3192.6783</v>
      </c>
      <c r="G21" s="152">
        <f t="shared" si="1"/>
        <v>76286.6783</v>
      </c>
      <c r="J21" s="53"/>
      <c r="K21" s="289"/>
      <c r="L21" s="289"/>
      <c r="M21" s="289"/>
      <c r="N21" s="289"/>
      <c r="O21" s="289"/>
      <c r="P21" s="289"/>
      <c r="Q21" s="289"/>
      <c r="R21" s="289"/>
      <c r="S21" s="289"/>
      <c r="T21" s="289"/>
    </row>
    <row r="22" spans="1:20" outlineLevel="1" thickTop="1" thickBot="1">
      <c r="A22" s="156">
        <v>3</v>
      </c>
      <c r="B22" s="151" t="s">
        <v>138</v>
      </c>
      <c r="C22" s="152">
        <f>'2c CS ABAWD'!BA67+'2a CalSAWS DD&amp;I'!CO197+'2b CalSAWS M&amp;O'!CD115+'2d CS CF-CW Recert Packets'!AI44+'2e CS CF Repayment Agreement '!AI44+'2f CS Reim for Food Ben Theft '!AI44+'2g CS SAWS Shared App'!V106</f>
        <v>31683</v>
      </c>
      <c r="D22" s="152">
        <f>'2b CalSAWS M&amp;O'!CD177</f>
        <v>438</v>
      </c>
      <c r="E22" s="152">
        <f>'2a CalSAWS DD&amp;I'!CO321+'2b CalSAWS M&amp;O'!CD239+'2g CS SAWS Shared App'!V168+'2h CS Global Tele Sign'!V43</f>
        <v>5979</v>
      </c>
      <c r="F22" s="152">
        <f>'1c 2324 Admin'!D27</f>
        <v>1628.9175</v>
      </c>
      <c r="G22" s="152">
        <f t="shared" si="1"/>
        <v>39728.917500000003</v>
      </c>
      <c r="J22" s="53"/>
      <c r="K22" s="289"/>
      <c r="L22" s="289"/>
      <c r="M22" s="289"/>
      <c r="N22" s="289"/>
      <c r="O22" s="289"/>
      <c r="P22" s="289"/>
      <c r="Q22" s="289"/>
      <c r="R22" s="289"/>
      <c r="S22" s="289"/>
      <c r="T22" s="289"/>
    </row>
    <row r="23" spans="1:20" outlineLevel="1" thickTop="1" thickBot="1">
      <c r="A23" s="156">
        <v>3</v>
      </c>
      <c r="B23" s="151" t="s">
        <v>139</v>
      </c>
      <c r="C23" s="152">
        <f>'2c CS ABAWD'!BA68+'2a CalSAWS DD&amp;I'!CO198+'2b CalSAWS M&amp;O'!CD116+'2d CS CF-CW Recert Packets'!AI45+'2e CS CF Repayment Agreement '!AI45+'2f CS Reim for Food Ben Theft '!AI45+'2g CS SAWS Shared App'!V107</f>
        <v>8831</v>
      </c>
      <c r="D23" s="152">
        <f>'2b CalSAWS M&amp;O'!CD178</f>
        <v>120</v>
      </c>
      <c r="E23" s="152">
        <f>'2a CalSAWS DD&amp;I'!CO322+'2b CalSAWS M&amp;O'!CD240+'2g CS SAWS Shared App'!V169+'2h CS Global Tele Sign'!V44</f>
        <v>1684</v>
      </c>
      <c r="F23" s="152">
        <f>'1c 2324 Admin'!D28</f>
        <v>456.09690000000001</v>
      </c>
      <c r="G23" s="152">
        <f t="shared" si="1"/>
        <v>11091.0969</v>
      </c>
      <c r="J23" s="53"/>
      <c r="K23" s="289"/>
      <c r="L23" s="289"/>
      <c r="M23" s="289"/>
      <c r="N23" s="289"/>
      <c r="O23" s="289"/>
      <c r="P23" s="289"/>
      <c r="Q23" s="289"/>
      <c r="R23" s="289"/>
      <c r="S23" s="289"/>
      <c r="T23" s="289"/>
    </row>
    <row r="24" spans="1:20" outlineLevel="1" thickTop="1" thickBot="1">
      <c r="A24" s="156">
        <v>6</v>
      </c>
      <c r="B24" s="151" t="s">
        <v>140</v>
      </c>
      <c r="C24" s="152">
        <f>'2c CS ABAWD'!BA69+'2a CalSAWS DD&amp;I'!CO199+'2b CalSAWS M&amp;O'!CD117+'2d CS CF-CW Recert Packets'!AI46+'2e CS CF Repayment Agreement '!AI46+'2f CS Reim for Food Ben Theft '!AI46+'2g CS SAWS Shared App'!V108</f>
        <v>3752770</v>
      </c>
      <c r="D24" s="152">
        <f>'2b CalSAWS M&amp;O'!CD179</f>
        <v>52120</v>
      </c>
      <c r="E24" s="152">
        <f>'2a CalSAWS DD&amp;I'!CO323+'2b CalSAWS M&amp;O'!CD241+'2g CS SAWS Shared App'!V170+'2h CS Global Tele Sign'!V45</f>
        <v>742550</v>
      </c>
      <c r="F24" s="152">
        <f>'1c 2324 Admin'!D29</f>
        <v>192342.5784</v>
      </c>
      <c r="G24" s="152">
        <f t="shared" si="1"/>
        <v>4739782.5784</v>
      </c>
      <c r="J24" s="53"/>
      <c r="K24" s="289"/>
      <c r="L24" s="289"/>
      <c r="M24" s="289"/>
      <c r="N24" s="289"/>
      <c r="O24" s="289"/>
      <c r="P24" s="289"/>
      <c r="Q24" s="289"/>
      <c r="R24" s="289"/>
      <c r="S24" s="289"/>
      <c r="T24" s="289"/>
    </row>
    <row r="25" spans="1:20" outlineLevel="1" thickTop="1" thickBot="1">
      <c r="A25" s="156">
        <v>4</v>
      </c>
      <c r="B25" s="151" t="s">
        <v>141</v>
      </c>
      <c r="C25" s="152">
        <f>'2c CS ABAWD'!BA70+'2a CalSAWS DD&amp;I'!CO200+'2b CalSAWS M&amp;O'!CD118+'2d CS CF-CW Recert Packets'!AI47+'2e CS CF Repayment Agreement '!AI47+'2f CS Reim for Food Ben Theft '!AI47+'2g CS SAWS Shared App'!V109</f>
        <v>73293</v>
      </c>
      <c r="D25" s="152">
        <f>'2b CalSAWS M&amp;O'!CD180</f>
        <v>1014</v>
      </c>
      <c r="E25" s="152">
        <f>'2a CalSAWS DD&amp;I'!CO324+'2b CalSAWS M&amp;O'!CD242+'2g CS SAWS Shared App'!V171+'2h CS Global Tele Sign'!V46</f>
        <v>13878</v>
      </c>
      <c r="F25" s="152">
        <f>'1c 2324 Admin'!D30</f>
        <v>3779.0885999999996</v>
      </c>
      <c r="G25" s="152">
        <f t="shared" si="1"/>
        <v>91964.088600000003</v>
      </c>
      <c r="J25" s="53"/>
      <c r="K25" s="289"/>
      <c r="L25" s="289"/>
      <c r="M25" s="289"/>
      <c r="N25" s="289"/>
      <c r="O25" s="289"/>
      <c r="P25" s="289"/>
      <c r="Q25" s="289"/>
      <c r="R25" s="289"/>
      <c r="S25" s="289"/>
      <c r="T25" s="289"/>
    </row>
    <row r="26" spans="1:20" outlineLevel="1" thickTop="1" thickBot="1">
      <c r="A26" s="156">
        <v>1</v>
      </c>
      <c r="B26" s="151" t="s">
        <v>142</v>
      </c>
      <c r="C26" s="152">
        <f>'2c CS ABAWD'!BA71+'2a CalSAWS DD&amp;I'!CO201+'2b CalSAWS M&amp;O'!CD119+'2d CS CF-CW Recert Packets'!AI48+'2e CS CF Repayment Agreement '!AI48+'2f CS Reim for Food Ben Theft '!AI48+'2g CS SAWS Shared App'!V110</f>
        <v>43689</v>
      </c>
      <c r="D26" s="152">
        <f>'2b CalSAWS M&amp;O'!CD181</f>
        <v>612</v>
      </c>
      <c r="E26" s="152">
        <f>'2a CalSAWS DD&amp;I'!CO325+'2b CalSAWS M&amp;O'!CD243+'2g CS SAWS Shared App'!V172+'2h CS Global Tele Sign'!V47</f>
        <v>8664</v>
      </c>
      <c r="F26" s="152">
        <f>'1c 2324 Admin'!D31</f>
        <v>2215.3278</v>
      </c>
      <c r="G26" s="152">
        <f t="shared" si="1"/>
        <v>55180.327799999999</v>
      </c>
      <c r="J26" s="53"/>
      <c r="K26" s="289"/>
      <c r="L26" s="289"/>
      <c r="M26" s="289"/>
      <c r="N26" s="289"/>
      <c r="O26" s="289"/>
      <c r="P26" s="289"/>
      <c r="Q26" s="289"/>
      <c r="R26" s="289"/>
      <c r="S26" s="289"/>
      <c r="T26" s="289"/>
    </row>
    <row r="27" spans="1:20" outlineLevel="1" thickTop="1" thickBot="1">
      <c r="A27" s="156">
        <v>4</v>
      </c>
      <c r="B27" s="151" t="s">
        <v>143</v>
      </c>
      <c r="C27" s="152">
        <f>'2c CS ABAWD'!BA72+'2a CalSAWS DD&amp;I'!CO202+'2b CalSAWS M&amp;O'!CD120+'2d CS CF-CW Recert Packets'!AI49+'2e CS CF Repayment Agreement '!AI49+'2f CS Reim for Food Ben Theft '!AI49+'2g CS SAWS Shared App'!V111</f>
        <v>5118</v>
      </c>
      <c r="D27" s="152">
        <f>'2b CalSAWS M&amp;O'!CD182</f>
        <v>72</v>
      </c>
      <c r="E27" s="152">
        <f>'2a CalSAWS DD&amp;I'!CO326+'2b CalSAWS M&amp;O'!CD244+'2g CS SAWS Shared App'!V173+'2h CS Global Tele Sign'!V48</f>
        <v>959</v>
      </c>
      <c r="F27" s="152">
        <f>'1c 2324 Admin'!D32</f>
        <v>260.6268</v>
      </c>
      <c r="G27" s="152">
        <f t="shared" si="1"/>
        <v>6409.6268</v>
      </c>
      <c r="J27" s="53"/>
      <c r="K27" s="289"/>
      <c r="L27" s="289"/>
      <c r="M27" s="289"/>
      <c r="N27" s="289"/>
      <c r="O27" s="289"/>
      <c r="P27" s="289"/>
      <c r="Q27" s="289"/>
      <c r="R27" s="289"/>
      <c r="S27" s="289"/>
      <c r="T27" s="289"/>
    </row>
    <row r="28" spans="1:20" outlineLevel="1" thickTop="1" thickBot="1">
      <c r="A28" s="156">
        <v>3</v>
      </c>
      <c r="B28" s="151" t="s">
        <v>144</v>
      </c>
      <c r="C28" s="152">
        <f>'2c CS ABAWD'!BA73+'2a CalSAWS DD&amp;I'!CO203+'2b CalSAWS M&amp;O'!CD121+'2d CS CF-CW Recert Packets'!AI50+'2e CS CF Repayment Agreement '!AI50+'2f CS Reim for Food Ben Theft '!AI50+'2g CS SAWS Shared App'!V112</f>
        <v>36513</v>
      </c>
      <c r="D28" s="152">
        <f>'2b CalSAWS M&amp;O'!CD183</f>
        <v>504</v>
      </c>
      <c r="E28" s="152">
        <f>'2a CalSAWS DD&amp;I'!CO327+'2b CalSAWS M&amp;O'!CD245+'2g CS SAWS Shared App'!V174+'2h CS Global Tele Sign'!V49</f>
        <v>6948</v>
      </c>
      <c r="F28" s="152">
        <f>'1c 2324 Admin'!D33</f>
        <v>1889.5442999999998</v>
      </c>
      <c r="G28" s="152">
        <f t="shared" si="1"/>
        <v>45854.544300000001</v>
      </c>
      <c r="J28" s="53"/>
      <c r="K28" s="289"/>
      <c r="L28" s="289"/>
      <c r="M28" s="289"/>
      <c r="N28" s="289"/>
      <c r="O28" s="289"/>
      <c r="P28" s="289"/>
      <c r="Q28" s="289"/>
      <c r="R28" s="289"/>
      <c r="S28" s="289"/>
      <c r="T28" s="289"/>
    </row>
    <row r="29" spans="1:20" outlineLevel="1" thickTop="1" thickBot="1">
      <c r="A29" s="156">
        <v>4</v>
      </c>
      <c r="B29" s="151" t="s">
        <v>145</v>
      </c>
      <c r="C29" s="152">
        <f>'2c CS ABAWD'!BA74+'2a CalSAWS DD&amp;I'!CO204+'2b CalSAWS M&amp;O'!CD122+'2d CS CF-CW Recert Packets'!AI51+'2e CS CF Repayment Agreement '!AI51+'2f CS Reim for Food Ben Theft '!AI51+'2g CS SAWS Shared App'!V113</f>
        <v>135245</v>
      </c>
      <c r="D29" s="152">
        <f>'2b CalSAWS M&amp;O'!CD184</f>
        <v>1872</v>
      </c>
      <c r="E29" s="152">
        <f>'2a CalSAWS DD&amp;I'!CO328+'2b CalSAWS M&amp;O'!CD246+'2g CS SAWS Shared App'!V175+'2h CS Global Tele Sign'!V50</f>
        <v>25590</v>
      </c>
      <c r="F29" s="152">
        <f>'1c 2324 Admin'!D34</f>
        <v>7036.9236000000001</v>
      </c>
      <c r="G29" s="152">
        <f t="shared" si="1"/>
        <v>169743.92360000001</v>
      </c>
      <c r="J29" s="53"/>
      <c r="K29" s="289"/>
      <c r="L29" s="289"/>
      <c r="M29" s="289"/>
      <c r="N29" s="289"/>
      <c r="O29" s="289"/>
      <c r="P29" s="289"/>
      <c r="Q29" s="289"/>
      <c r="R29" s="289"/>
      <c r="S29" s="289"/>
      <c r="T29" s="289"/>
    </row>
    <row r="30" spans="1:20" outlineLevel="1" thickTop="1" thickBot="1">
      <c r="A30" s="156">
        <v>3</v>
      </c>
      <c r="B30" s="151" t="s">
        <v>146</v>
      </c>
      <c r="C30" s="152">
        <f>'2c CS ABAWD'!BA75+'2a CalSAWS DD&amp;I'!CO205+'2b CalSAWS M&amp;O'!CD123+'2d CS CF-CW Recert Packets'!AI52+'2e CS CF Repayment Agreement '!AI52+'2f CS Reim for Food Ben Theft '!AI52+'2g CS SAWS Shared App'!V114</f>
        <v>3798</v>
      </c>
      <c r="D30" s="152">
        <f>'2b CalSAWS M&amp;O'!CD185</f>
        <v>48</v>
      </c>
      <c r="E30" s="152">
        <f>'2a CalSAWS DD&amp;I'!CO329+'2b CalSAWS M&amp;O'!CD247+'2g CS SAWS Shared App'!V176+'2h CS Global Tele Sign'!V51</f>
        <v>721</v>
      </c>
      <c r="F30" s="152">
        <f>'1c 2324 Admin'!D35</f>
        <v>195.47009999999997</v>
      </c>
      <c r="G30" s="152">
        <f t="shared" si="1"/>
        <v>4762.4700999999995</v>
      </c>
      <c r="J30" s="53"/>
      <c r="K30" s="289"/>
      <c r="L30" s="289"/>
      <c r="M30" s="289"/>
      <c r="N30" s="289"/>
      <c r="O30" s="289"/>
      <c r="P30" s="289"/>
      <c r="Q30" s="289"/>
      <c r="R30" s="289"/>
      <c r="S30" s="289"/>
      <c r="T30" s="289"/>
    </row>
    <row r="31" spans="1:20" outlineLevel="1" thickTop="1" thickBot="1">
      <c r="A31" s="156">
        <v>2</v>
      </c>
      <c r="B31" s="151" t="s">
        <v>147</v>
      </c>
      <c r="C31" s="152">
        <f>'2c CS ABAWD'!BA76+'2a CalSAWS DD&amp;I'!CO206+'2b CalSAWS M&amp;O'!CD124+'2d CS CF-CW Recert Packets'!AI53+'2e CS CF Repayment Agreement '!AI53+'2f CS Reim for Food Ben Theft '!AI53+'2g CS SAWS Shared App'!V115</f>
        <v>2495</v>
      </c>
      <c r="D31" s="152">
        <f>'2b CalSAWS M&amp;O'!CD186</f>
        <v>36</v>
      </c>
      <c r="E31" s="152">
        <f>'2a CalSAWS DD&amp;I'!CO330+'2b CalSAWS M&amp;O'!CD248+'2g CS SAWS Shared App'!V177+'2h CS Global Tele Sign'!V52</f>
        <v>480</v>
      </c>
      <c r="F31" s="152">
        <f>'1c 2324 Admin'!D36</f>
        <v>130.3134</v>
      </c>
      <c r="G31" s="152">
        <f t="shared" si="1"/>
        <v>3141.3134</v>
      </c>
      <c r="J31" s="53"/>
      <c r="K31" s="289"/>
      <c r="L31" s="289"/>
      <c r="M31" s="289"/>
      <c r="N31" s="289"/>
      <c r="O31" s="289"/>
      <c r="P31" s="289"/>
      <c r="Q31" s="289"/>
      <c r="R31" s="289"/>
      <c r="S31" s="289"/>
      <c r="T31" s="289"/>
    </row>
    <row r="32" spans="1:20" outlineLevel="1" thickTop="1" thickBot="1">
      <c r="A32" s="156">
        <v>1</v>
      </c>
      <c r="B32" s="151" t="s">
        <v>148</v>
      </c>
      <c r="C32" s="152">
        <f>'2c CS ABAWD'!BA77+'2a CalSAWS DD&amp;I'!CO207+'2b CalSAWS M&amp;O'!CD125+'2d CS CF-CW Recert Packets'!AI54+'2e CS CF Repayment Agreement '!AI54+'2f CS Reim for Food Ben Theft '!AI54+'2g CS SAWS Shared App'!V116</f>
        <v>162896</v>
      </c>
      <c r="D32" s="152">
        <f>'2b CalSAWS M&amp;O'!CD187</f>
        <v>2291</v>
      </c>
      <c r="E32" s="152">
        <f>'2a CalSAWS DD&amp;I'!CO331+'2b CalSAWS M&amp;O'!CD249+'2g CS SAWS Shared App'!V178+'2h CS Global Tele Sign'!V53</f>
        <v>31388</v>
      </c>
      <c r="F32" s="152">
        <f>'1c 2324 Admin'!D37</f>
        <v>8535.5277000000006</v>
      </c>
      <c r="G32" s="152">
        <f t="shared" si="1"/>
        <v>205110.52770000001</v>
      </c>
      <c r="J32" s="53"/>
      <c r="K32" s="289"/>
      <c r="L32" s="289"/>
      <c r="M32" s="289"/>
      <c r="N32" s="289"/>
      <c r="O32" s="289"/>
      <c r="P32" s="289"/>
      <c r="Q32" s="289"/>
      <c r="R32" s="289"/>
      <c r="S32" s="289"/>
      <c r="T32" s="289"/>
    </row>
    <row r="33" spans="1:20" outlineLevel="1" thickTop="1" thickBot="1">
      <c r="A33" s="156">
        <v>1</v>
      </c>
      <c r="B33" s="151" t="s">
        <v>149</v>
      </c>
      <c r="C33" s="152">
        <f>'2c CS ABAWD'!BA78+'2a CalSAWS DD&amp;I'!CO208+'2b CalSAWS M&amp;O'!CD126+'2d CS CF-CW Recert Packets'!AI55+'2e CS CF Repayment Agreement '!AI55+'2f CS Reim for Food Ben Theft '!AI55+'2g CS SAWS Shared App'!V117</f>
        <v>27388</v>
      </c>
      <c r="D33" s="152">
        <f>'2b CalSAWS M&amp;O'!CD188</f>
        <v>384</v>
      </c>
      <c r="E33" s="152">
        <f>'2a CalSAWS DD&amp;I'!CO332+'2b CalSAWS M&amp;O'!CD250+'2g CS SAWS Shared App'!V179+'2h CS Global Tele Sign'!V54</f>
        <v>5263</v>
      </c>
      <c r="F33" s="152">
        <f>'1c 2324 Admin'!D38</f>
        <v>1498.6041</v>
      </c>
      <c r="G33" s="152">
        <f t="shared" si="1"/>
        <v>34533.604099999997</v>
      </c>
      <c r="J33" s="53"/>
      <c r="K33" s="289"/>
      <c r="L33" s="289"/>
      <c r="M33" s="289"/>
      <c r="N33" s="289"/>
      <c r="O33" s="289"/>
      <c r="P33" s="289"/>
      <c r="Q33" s="289"/>
      <c r="R33" s="289"/>
      <c r="S33" s="289"/>
      <c r="T33" s="289"/>
    </row>
    <row r="34" spans="1:20" outlineLevel="1" thickTop="1" thickBot="1">
      <c r="A34" s="156">
        <v>2</v>
      </c>
      <c r="B34" s="151" t="s">
        <v>150</v>
      </c>
      <c r="C34" s="152">
        <f>'2c CS ABAWD'!BA79+'2a CalSAWS DD&amp;I'!CO209+'2b CalSAWS M&amp;O'!CD127+'2d CS CF-CW Recert Packets'!AI56+'2e CS CF Repayment Agreement '!AI56+'2f CS Reim for Food Ben Theft '!AI56+'2g CS SAWS Shared App'!V118</f>
        <v>23861</v>
      </c>
      <c r="D34" s="152">
        <f>'2b CalSAWS M&amp;O'!CD189</f>
        <v>330</v>
      </c>
      <c r="E34" s="152">
        <f>'2a CalSAWS DD&amp;I'!CO333+'2b CalSAWS M&amp;O'!CD251+'2g CS SAWS Shared App'!V180+'2h CS Global Tele Sign'!V55</f>
        <v>4567</v>
      </c>
      <c r="F34" s="152">
        <f>'1c 2324 Admin'!D39</f>
        <v>1237.9773</v>
      </c>
      <c r="G34" s="152">
        <f t="shared" si="1"/>
        <v>29995.977299999999</v>
      </c>
      <c r="J34" s="53"/>
      <c r="K34" s="289"/>
      <c r="L34" s="289"/>
      <c r="M34" s="289"/>
      <c r="N34" s="289"/>
      <c r="O34" s="289"/>
      <c r="P34" s="289"/>
      <c r="Q34" s="289"/>
      <c r="R34" s="289"/>
      <c r="S34" s="289"/>
      <c r="T34" s="289"/>
    </row>
    <row r="35" spans="1:20" thickTop="1" thickBot="1">
      <c r="A35" s="156">
        <v>5</v>
      </c>
      <c r="B35" s="151" t="s">
        <v>151</v>
      </c>
      <c r="C35" s="152">
        <f>'2c CS ABAWD'!BA80+'2a CalSAWS DD&amp;I'!CO210+'2b CalSAWS M&amp;O'!CD128+'2d CS CF-CW Recert Packets'!AI57+'2e CS CF Repayment Agreement '!AI57+'2f CS Reim for Food Ben Theft '!AI57+'2g CS SAWS Shared App'!V119</f>
        <v>795788</v>
      </c>
      <c r="D35" s="152">
        <f>'2b CalSAWS M&amp;O'!CD190</f>
        <v>11226</v>
      </c>
      <c r="E35" s="152">
        <f>'2a CalSAWS DD&amp;I'!CO334+'2b CalSAWS M&amp;O'!CD252+'2g CS SAWS Shared App'!V181+'2h CS Global Tele Sign'!V56</f>
        <v>154727</v>
      </c>
      <c r="F35" s="152">
        <f>'1c 2324 Admin'!D40</f>
        <v>41960.914799999999</v>
      </c>
      <c r="G35" s="152">
        <f t="shared" si="1"/>
        <v>1003701.9148</v>
      </c>
      <c r="J35" s="53"/>
      <c r="K35" s="289"/>
      <c r="L35" s="289"/>
      <c r="M35" s="289"/>
      <c r="N35" s="289"/>
      <c r="O35" s="289"/>
      <c r="P35" s="289"/>
      <c r="Q35" s="289"/>
      <c r="R35" s="289"/>
      <c r="S35" s="289"/>
      <c r="T35" s="289"/>
    </row>
    <row r="36" spans="1:20" thickTop="1" thickBot="1">
      <c r="A36" s="156">
        <v>2</v>
      </c>
      <c r="B36" s="151" t="s">
        <v>152</v>
      </c>
      <c r="C36" s="152">
        <f>'2c CS ABAWD'!BA81+'2a CalSAWS DD&amp;I'!CO211+'2b CalSAWS M&amp;O'!CD129+'2d CS CF-CW Recert Packets'!AI58+'2e CS CF Repayment Agreement '!AI58+'2f CS Reim for Food Ben Theft '!AI58+'2g CS SAWS Shared App'!V120</f>
        <v>56961</v>
      </c>
      <c r="D36" s="152">
        <f>'2b CalSAWS M&amp;O'!CD191</f>
        <v>804</v>
      </c>
      <c r="E36" s="152">
        <f>'2a CalSAWS DD&amp;I'!CO335+'2b CalSAWS M&amp;O'!CD253+'2g CS SAWS Shared App'!V182+'2h CS Global Tele Sign'!V57</f>
        <v>11029</v>
      </c>
      <c r="F36" s="152">
        <f>'1c 2324 Admin'!D41</f>
        <v>3062.3649</v>
      </c>
      <c r="G36" s="152">
        <f t="shared" si="1"/>
        <v>71856.3649</v>
      </c>
      <c r="J36" s="53"/>
      <c r="K36" s="289"/>
      <c r="L36" s="289"/>
      <c r="M36" s="289"/>
      <c r="N36" s="289"/>
      <c r="O36" s="289"/>
      <c r="P36" s="289"/>
      <c r="Q36" s="289"/>
      <c r="R36" s="289"/>
      <c r="S36" s="289"/>
      <c r="T36" s="289"/>
    </row>
    <row r="37" spans="1:20" thickTop="1" thickBot="1">
      <c r="A37" s="156">
        <v>3</v>
      </c>
      <c r="B37" s="151" t="s">
        <v>153</v>
      </c>
      <c r="C37" s="152">
        <f>'2c CS ABAWD'!BA82+'2a CalSAWS DD&amp;I'!CO212+'2b CalSAWS M&amp;O'!CD130+'2d CS CF-CW Recert Packets'!AI59+'2e CS CF Repayment Agreement '!AI59+'2f CS Reim for Food Ben Theft '!AI59+'2g CS SAWS Shared App'!V121</f>
        <v>6303</v>
      </c>
      <c r="D37" s="152">
        <f>'2b CalSAWS M&amp;O'!CD192</f>
        <v>84</v>
      </c>
      <c r="E37" s="152">
        <f>'2a CalSAWS DD&amp;I'!CO336+'2b CalSAWS M&amp;O'!CD254+'2g CS SAWS Shared App'!V183+'2h CS Global Tele Sign'!V58</f>
        <v>1200</v>
      </c>
      <c r="F37" s="152">
        <f>'1c 2324 Admin'!D42</f>
        <v>325.7835</v>
      </c>
      <c r="G37" s="152">
        <f t="shared" si="1"/>
        <v>7912.7834999999995</v>
      </c>
      <c r="J37" s="53"/>
      <c r="K37" s="289"/>
      <c r="L37" s="289"/>
      <c r="M37" s="289"/>
      <c r="N37" s="289"/>
      <c r="O37" s="289"/>
      <c r="P37" s="289"/>
      <c r="Q37" s="289"/>
      <c r="R37" s="289"/>
      <c r="S37" s="289"/>
      <c r="T37" s="289"/>
    </row>
    <row r="38" spans="1:20" thickTop="1" thickBot="1">
      <c r="A38" s="156">
        <v>5</v>
      </c>
      <c r="B38" s="151" t="s">
        <v>154</v>
      </c>
      <c r="C38" s="152">
        <f>'2c CS ABAWD'!BA83+'2a CalSAWS DD&amp;I'!CO213+'2b CalSAWS M&amp;O'!CD131+'2d CS CF-CW Recert Packets'!AI60+'2e CS CF Repayment Agreement '!AI60+'2f CS Reim for Food Ben Theft '!AI60+'2g CS SAWS Shared App'!V122</f>
        <v>788043</v>
      </c>
      <c r="D38" s="152">
        <f>'2b CalSAWS M&amp;O'!CD193</f>
        <v>10997</v>
      </c>
      <c r="E38" s="152">
        <f>'2a CalSAWS DD&amp;I'!CO337+'2b CalSAWS M&amp;O'!CD255+'2g CS SAWS Shared App'!V184+'2h CS Global Tele Sign'!V59</f>
        <v>151004</v>
      </c>
      <c r="F38" s="152">
        <f>'1c 2324 Admin'!D43</f>
        <v>41179.034400000004</v>
      </c>
      <c r="G38" s="152">
        <f t="shared" ref="G38:G63" si="2">SUM(C38:F38)</f>
        <v>991223.0344</v>
      </c>
      <c r="J38" s="53"/>
      <c r="K38" s="289"/>
      <c r="L38" s="289"/>
      <c r="M38" s="289"/>
      <c r="N38" s="289"/>
      <c r="O38" s="289"/>
      <c r="P38" s="289"/>
      <c r="Q38" s="289"/>
      <c r="R38" s="289"/>
      <c r="S38" s="289"/>
      <c r="T38" s="289"/>
    </row>
    <row r="39" spans="1:20" thickTop="1" thickBot="1">
      <c r="A39" s="156">
        <v>2</v>
      </c>
      <c r="B39" s="151" t="s">
        <v>155</v>
      </c>
      <c r="C39" s="152">
        <f>'2c CS ABAWD'!BA84+'2a CalSAWS DD&amp;I'!CO214+'2b CalSAWS M&amp;O'!CD132+'2d CS CF-CW Recert Packets'!AI61+'2e CS CF Repayment Agreement '!AI61+'2f CS Reim for Food Ben Theft '!AI61+'2g CS SAWS Shared App'!V123</f>
        <v>550475</v>
      </c>
      <c r="D39" s="152">
        <f>'2b CalSAWS M&amp;O'!CD194</f>
        <v>7709</v>
      </c>
      <c r="E39" s="152">
        <f>'2a CalSAWS DD&amp;I'!CO338+'2b CalSAWS M&amp;O'!CD256+'2g CS SAWS Shared App'!V185+'2h CS Global Tele Sign'!V60</f>
        <v>106329</v>
      </c>
      <c r="F39" s="152">
        <f>'1c 2324 Admin'!D44</f>
        <v>28799.261400000003</v>
      </c>
      <c r="G39" s="152">
        <f t="shared" si="2"/>
        <v>693312.26139999996</v>
      </c>
      <c r="J39" s="53"/>
      <c r="K39" s="289"/>
      <c r="L39" s="289"/>
      <c r="M39" s="289"/>
      <c r="N39" s="289"/>
      <c r="O39" s="289"/>
      <c r="P39" s="289"/>
      <c r="Q39" s="289"/>
      <c r="R39" s="289"/>
      <c r="S39" s="289"/>
      <c r="T39" s="289"/>
    </row>
    <row r="40" spans="1:20" thickTop="1" thickBot="1">
      <c r="A40" s="156">
        <v>1</v>
      </c>
      <c r="B40" s="151" t="s">
        <v>156</v>
      </c>
      <c r="C40" s="152">
        <f>'2c CS ABAWD'!BA85+'2a CalSAWS DD&amp;I'!CO215+'2b CalSAWS M&amp;O'!CD133+'2d CS CF-CW Recert Packets'!AI62+'2e CS CF Repayment Agreement '!AI62+'2f CS Reim for Food Ben Theft '!AI62+'2g CS SAWS Shared App'!V124</f>
        <v>16307</v>
      </c>
      <c r="D40" s="152">
        <f>'2b CalSAWS M&amp;O'!CD195</f>
        <v>228</v>
      </c>
      <c r="E40" s="152">
        <f>'2a CalSAWS DD&amp;I'!CO339+'2b CalSAWS M&amp;O'!CD257+'2g CS SAWS Shared App'!V186+'2h CS Global Tele Sign'!V61</f>
        <v>3141</v>
      </c>
      <c r="F40" s="152">
        <f>'1c 2324 Admin'!D45</f>
        <v>847.03710000000001</v>
      </c>
      <c r="G40" s="152">
        <f t="shared" si="2"/>
        <v>20523.037100000001</v>
      </c>
      <c r="J40" s="53"/>
      <c r="K40" s="289"/>
      <c r="L40" s="289"/>
      <c r="M40" s="289"/>
      <c r="N40" s="289"/>
      <c r="O40" s="289"/>
      <c r="P40" s="289"/>
      <c r="Q40" s="289"/>
      <c r="R40" s="289"/>
      <c r="S40" s="289"/>
      <c r="T40" s="289"/>
    </row>
    <row r="41" spans="1:20" thickTop="1" thickBot="1">
      <c r="A41" s="156">
        <v>5</v>
      </c>
      <c r="B41" s="151" t="s">
        <v>157</v>
      </c>
      <c r="C41" s="152">
        <f>'2c CS ABAWD'!BA86+'2a CalSAWS DD&amp;I'!CO216+'2b CalSAWS M&amp;O'!CD134+'2d CS CF-CW Recert Packets'!AI63+'2e CS CF Repayment Agreement '!AI63+'2f CS Reim for Food Ben Theft '!AI63+'2g CS SAWS Shared App'!V125</f>
        <v>826968</v>
      </c>
      <c r="D41" s="152">
        <f>'2b CalSAWS M&amp;O'!CD196</f>
        <v>11471</v>
      </c>
      <c r="E41" s="152">
        <f>'2a CalSAWS DD&amp;I'!CO340+'2b CalSAWS M&amp;O'!CD258+'2g CS SAWS Shared App'!V187+'2h CS Global Tele Sign'!V62</f>
        <v>156867</v>
      </c>
      <c r="F41" s="152">
        <f>'1c 2324 Admin'!D46</f>
        <v>43003.421999999999</v>
      </c>
      <c r="G41" s="152">
        <f t="shared" si="2"/>
        <v>1038309.422</v>
      </c>
      <c r="J41" s="53"/>
      <c r="K41" s="289"/>
      <c r="L41" s="289"/>
      <c r="M41" s="289"/>
      <c r="N41" s="289"/>
      <c r="O41" s="289"/>
      <c r="P41" s="289"/>
      <c r="Q41" s="289"/>
      <c r="R41" s="289"/>
      <c r="S41" s="289"/>
      <c r="T41" s="289"/>
    </row>
    <row r="42" spans="1:20" thickTop="1" thickBot="1">
      <c r="A42" s="156">
        <v>5</v>
      </c>
      <c r="B42" s="151" t="s">
        <v>158</v>
      </c>
      <c r="C42" s="152">
        <f>'2c CS ABAWD'!BA87+'2a CalSAWS DD&amp;I'!CO217+'2b CalSAWS M&amp;O'!CD135+'2d CS CF-CW Recert Packets'!AI64+'2e CS CF Repayment Agreement '!AI64+'2f CS Reim for Food Ben Theft '!AI64+'2g CS SAWS Shared App'!V126</f>
        <v>871821</v>
      </c>
      <c r="D42" s="152">
        <f>'2b CalSAWS M&amp;O'!CD197</f>
        <v>12204</v>
      </c>
      <c r="E42" s="152">
        <f>'2a CalSAWS DD&amp;I'!CO341+'2b CalSAWS M&amp;O'!CD259+'2g CS SAWS Shared App'!V188+'2h CS Global Tele Sign'!V63</f>
        <v>167905</v>
      </c>
      <c r="F42" s="152">
        <f>'1c 2324 Admin'!D47</f>
        <v>45674.846699999995</v>
      </c>
      <c r="G42" s="152">
        <f t="shared" si="2"/>
        <v>1097604.8467000001</v>
      </c>
      <c r="J42" s="53"/>
      <c r="K42" s="289"/>
      <c r="L42" s="289"/>
      <c r="M42" s="289"/>
      <c r="N42" s="289"/>
      <c r="O42" s="289"/>
      <c r="P42" s="289"/>
      <c r="Q42" s="289"/>
      <c r="R42" s="289"/>
      <c r="S42" s="289"/>
      <c r="T42" s="289"/>
    </row>
    <row r="43" spans="1:20" thickTop="1" thickBot="1">
      <c r="A43" s="156">
        <v>1</v>
      </c>
      <c r="B43" s="151" t="s">
        <v>159</v>
      </c>
      <c r="C43" s="152">
        <f>'2c CS ABAWD'!BA88+'2a CalSAWS DD&amp;I'!CO218+'2b CalSAWS M&amp;O'!CD136+'2d CS CF-CW Recert Packets'!AI65+'2e CS CF Repayment Agreement '!AI65+'2f CS Reim for Food Ben Theft '!AI65+'2g CS SAWS Shared App'!V127</f>
        <v>212369</v>
      </c>
      <c r="D43" s="152">
        <f>'2b CalSAWS M&amp;O'!CD198</f>
        <v>2970</v>
      </c>
      <c r="E43" s="152">
        <f>'2a CalSAWS DD&amp;I'!CO342+'2b CalSAWS M&amp;O'!CD260+'2g CS SAWS Shared App'!V189+'2h CS Global Tele Sign'!V64</f>
        <v>42045</v>
      </c>
      <c r="F43" s="152">
        <f>'1c 2324 Admin'!D48</f>
        <v>10946.3256</v>
      </c>
      <c r="G43" s="152">
        <f t="shared" si="2"/>
        <v>268330.32559999998</v>
      </c>
      <c r="J43" s="53"/>
      <c r="K43" s="289"/>
      <c r="L43" s="289"/>
      <c r="M43" s="289"/>
      <c r="N43" s="289"/>
      <c r="O43" s="289"/>
      <c r="P43" s="289"/>
      <c r="Q43" s="289"/>
      <c r="R43" s="289"/>
      <c r="S43" s="289"/>
      <c r="T43" s="289"/>
    </row>
    <row r="44" spans="1:20" thickTop="1" thickBot="1">
      <c r="A44" s="156">
        <v>4</v>
      </c>
      <c r="B44" s="151" t="s">
        <v>160</v>
      </c>
      <c r="C44" s="152">
        <f>'2c CS ABAWD'!BA89+'2a CalSAWS DD&amp;I'!CO219+'2b CalSAWS M&amp;O'!CD137+'2d CS CF-CW Recert Packets'!AI66+'2e CS CF Repayment Agreement '!AI66+'2f CS Reim for Food Ben Theft '!AI66+'2g CS SAWS Shared App'!V128</f>
        <v>275888</v>
      </c>
      <c r="D44" s="152">
        <f>'2b CalSAWS M&amp;O'!CD199</f>
        <v>3833</v>
      </c>
      <c r="E44" s="152">
        <f>'2a CalSAWS DD&amp;I'!CO343+'2b CalSAWS M&amp;O'!CD261+'2g CS SAWS Shared App'!V190+'2h CS Global Tele Sign'!V65</f>
        <v>52430</v>
      </c>
      <c r="F44" s="152">
        <f>'1c 2324 Admin'!D49</f>
        <v>14399.630700000002</v>
      </c>
      <c r="G44" s="152">
        <f t="shared" si="2"/>
        <v>346550.63069999998</v>
      </c>
      <c r="J44" s="53"/>
      <c r="K44" s="289"/>
      <c r="L44" s="289"/>
      <c r="M44" s="289"/>
      <c r="N44" s="289"/>
      <c r="O44" s="289"/>
      <c r="P44" s="289"/>
      <c r="Q44" s="289"/>
      <c r="R44" s="289"/>
      <c r="S44" s="289"/>
      <c r="T44" s="289"/>
    </row>
    <row r="45" spans="1:20" thickTop="1" thickBot="1">
      <c r="A45" s="156">
        <v>4</v>
      </c>
      <c r="B45" s="151" t="s">
        <v>161</v>
      </c>
      <c r="C45" s="152">
        <f>'2c CS ABAWD'!BA90+'2a CalSAWS DD&amp;I'!CO220+'2b CalSAWS M&amp;O'!CD138+'2d CS CF-CW Recert Packets'!AI67+'2e CS CF Repayment Agreement '!AI67+'2f CS Reim for Food Ben Theft '!AI67+'2g CS SAWS Shared App'!V129</f>
        <v>55898</v>
      </c>
      <c r="D45" s="152">
        <f>'2b CalSAWS M&amp;O'!CD200</f>
        <v>786</v>
      </c>
      <c r="E45" s="152">
        <f>'2a CalSAWS DD&amp;I'!CO344+'2b CalSAWS M&amp;O'!CD262+'2g CS SAWS Shared App'!V191+'2h CS Global Tele Sign'!V66</f>
        <v>10878</v>
      </c>
      <c r="F45" s="152">
        <f>'1c 2324 Admin'!D50</f>
        <v>2932.0514999999996</v>
      </c>
      <c r="G45" s="152">
        <f t="shared" si="2"/>
        <v>70494.051500000001</v>
      </c>
      <c r="J45" s="53"/>
      <c r="K45" s="289"/>
      <c r="L45" s="289"/>
      <c r="M45" s="289"/>
      <c r="N45" s="289"/>
      <c r="O45" s="289"/>
      <c r="P45" s="289"/>
      <c r="Q45" s="289"/>
      <c r="R45" s="289"/>
      <c r="S45" s="289"/>
      <c r="T45" s="289"/>
    </row>
    <row r="46" spans="1:20" thickTop="1" thickBot="1">
      <c r="A46" s="156">
        <v>1</v>
      </c>
      <c r="B46" s="151" t="s">
        <v>162</v>
      </c>
      <c r="C46" s="152">
        <f>'2c CS ABAWD'!BA91+'2a CalSAWS DD&amp;I'!CO221+'2b CalSAWS M&amp;O'!CD139+'2d CS CF-CW Recert Packets'!AI68+'2e CS CF Repayment Agreement '!AI68+'2f CS Reim for Food Ben Theft '!AI68+'2g CS SAWS Shared App'!V130</f>
        <v>118241</v>
      </c>
      <c r="D46" s="152">
        <f>'2b CalSAWS M&amp;O'!CD201</f>
        <v>1679</v>
      </c>
      <c r="E46" s="152">
        <f>'2a CalSAWS DD&amp;I'!CO345+'2b CalSAWS M&amp;O'!CD263+'2g CS SAWS Shared App'!V192+'2h CS Global Tele Sign'!V67</f>
        <v>23016</v>
      </c>
      <c r="F46" s="152">
        <f>'1c 2324 Admin'!D51</f>
        <v>6320.1999000000005</v>
      </c>
      <c r="G46" s="152">
        <f t="shared" si="2"/>
        <v>149256.19990000001</v>
      </c>
      <c r="J46" s="53"/>
      <c r="K46" s="289"/>
      <c r="L46" s="289"/>
      <c r="M46" s="289"/>
      <c r="N46" s="289"/>
      <c r="O46" s="289"/>
      <c r="P46" s="289"/>
      <c r="Q46" s="289"/>
      <c r="R46" s="289"/>
      <c r="S46" s="289"/>
      <c r="T46" s="289"/>
    </row>
    <row r="47" spans="1:20" thickTop="1" thickBot="1">
      <c r="A47" s="156">
        <v>5</v>
      </c>
      <c r="B47" s="151" t="s">
        <v>163</v>
      </c>
      <c r="C47" s="152">
        <f>'2c CS ABAWD'!BA92+'2a CalSAWS DD&amp;I'!CO222+'2b CalSAWS M&amp;O'!CD140+'2d CS CF-CW Recert Packets'!AI69+'2e CS CF Repayment Agreement '!AI69+'2f CS Reim for Food Ben Theft '!AI69+'2g CS SAWS Shared App'!V131</f>
        <v>137776</v>
      </c>
      <c r="D47" s="152">
        <f>'2b CalSAWS M&amp;O'!CD202</f>
        <v>1944</v>
      </c>
      <c r="E47" s="152">
        <f>'2a CalSAWS DD&amp;I'!CO346+'2b CalSAWS M&amp;O'!CD264+'2g CS SAWS Shared App'!V193+'2h CS Global Tele Sign'!V68</f>
        <v>26607</v>
      </c>
      <c r="F47" s="152">
        <f>'1c 2324 Admin'!D52</f>
        <v>7297.5504000000001</v>
      </c>
      <c r="G47" s="152">
        <f t="shared" si="2"/>
        <v>173624.55040000001</v>
      </c>
      <c r="J47" s="53"/>
      <c r="K47" s="289"/>
      <c r="L47" s="289"/>
      <c r="M47" s="289"/>
      <c r="N47" s="289"/>
      <c r="O47" s="289"/>
      <c r="P47" s="289"/>
      <c r="Q47" s="289"/>
      <c r="R47" s="289"/>
      <c r="S47" s="289"/>
      <c r="T47" s="289"/>
    </row>
    <row r="48" spans="1:20" thickTop="1" thickBot="1">
      <c r="A48" s="156">
        <v>1</v>
      </c>
      <c r="B48" s="151" t="s">
        <v>164</v>
      </c>
      <c r="C48" s="152">
        <f>'2c CS ABAWD'!BA93+'2a CalSAWS DD&amp;I'!CO223+'2b CalSAWS M&amp;O'!CD141+'2d CS CF-CW Recert Packets'!AI70+'2e CS CF Repayment Agreement '!AI70+'2f CS Reim for Food Ben Theft '!AI70+'2g CS SAWS Shared App'!V132</f>
        <v>355269</v>
      </c>
      <c r="D48" s="152">
        <f>'2b CalSAWS M&amp;O'!CD203</f>
        <v>5016</v>
      </c>
      <c r="E48" s="152">
        <f>'2a CalSAWS DD&amp;I'!CO347+'2b CalSAWS M&amp;O'!CD265+'2g CS SAWS Shared App'!V194+'2h CS Global Tele Sign'!V69</f>
        <v>69987</v>
      </c>
      <c r="F48" s="152">
        <f>'1c 2324 Admin'!D53</f>
        <v>18699.972900000001</v>
      </c>
      <c r="G48" s="152">
        <f t="shared" si="2"/>
        <v>448971.97289999999</v>
      </c>
      <c r="J48" s="53"/>
      <c r="K48" s="289"/>
      <c r="L48" s="289"/>
      <c r="M48" s="289"/>
      <c r="N48" s="289"/>
      <c r="O48" s="289"/>
      <c r="P48" s="289"/>
      <c r="Q48" s="289"/>
      <c r="R48" s="289"/>
      <c r="S48" s="289"/>
      <c r="T48" s="289"/>
    </row>
    <row r="49" spans="1:20" thickTop="1" thickBot="1">
      <c r="A49" s="156">
        <v>1</v>
      </c>
      <c r="B49" s="151" t="s">
        <v>165</v>
      </c>
      <c r="C49" s="152">
        <f>'2c CS ABAWD'!BA94+'2a CalSAWS DD&amp;I'!CO224+'2b CalSAWS M&amp;O'!CD142+'2d CS CF-CW Recert Packets'!AI71+'2e CS CF Repayment Agreement '!AI71+'2f CS Reim for Food Ben Theft '!AI71+'2g CS SAWS Shared App'!V133</f>
        <v>71048</v>
      </c>
      <c r="D49" s="152">
        <f>'2b CalSAWS M&amp;O'!CD204</f>
        <v>996</v>
      </c>
      <c r="E49" s="152">
        <f>'2a CalSAWS DD&amp;I'!CO348+'2b CalSAWS M&amp;O'!CD266+'2g CS SAWS Shared App'!V195+'2h CS Global Tele Sign'!V70</f>
        <v>13687</v>
      </c>
      <c r="F49" s="152">
        <f>'1c 2324 Admin'!D54</f>
        <v>3779.0885999999996</v>
      </c>
      <c r="G49" s="152">
        <f t="shared" si="2"/>
        <v>89510.088600000003</v>
      </c>
      <c r="J49" s="53"/>
      <c r="K49" s="289"/>
      <c r="L49" s="289"/>
      <c r="M49" s="289"/>
      <c r="N49" s="289"/>
      <c r="O49" s="289"/>
      <c r="P49" s="289"/>
      <c r="Q49" s="289"/>
      <c r="R49" s="289"/>
      <c r="S49" s="289"/>
      <c r="T49" s="289"/>
    </row>
    <row r="50" spans="1:20" thickTop="1" thickBot="1">
      <c r="A50" s="156">
        <v>3</v>
      </c>
      <c r="B50" s="151" t="s">
        <v>166</v>
      </c>
      <c r="C50" s="152">
        <f>'2c CS ABAWD'!BA95+'2a CalSAWS DD&amp;I'!CO225+'2b CalSAWS M&amp;O'!CD143+'2d CS CF-CW Recert Packets'!AI72+'2e CS CF Repayment Agreement '!AI72+'2f CS Reim for Food Ben Theft '!AI72+'2g CS SAWS Shared App'!V134</f>
        <v>61928</v>
      </c>
      <c r="D50" s="152">
        <f>'2b CalSAWS M&amp;O'!CD205</f>
        <v>858</v>
      </c>
      <c r="E50" s="152">
        <f>'2a CalSAWS DD&amp;I'!CO349+'2b CalSAWS M&amp;O'!CD267+'2g CS SAWS Shared App'!V196+'2h CS Global Tele Sign'!V71</f>
        <v>11765</v>
      </c>
      <c r="F50" s="152">
        <f>'1c 2324 Admin'!D55</f>
        <v>3192.6783</v>
      </c>
      <c r="G50" s="152">
        <f t="shared" si="2"/>
        <v>77743.6783</v>
      </c>
      <c r="J50" s="53"/>
      <c r="K50" s="289"/>
      <c r="L50" s="289"/>
      <c r="M50" s="289"/>
      <c r="N50" s="289"/>
      <c r="O50" s="289"/>
      <c r="P50" s="289"/>
      <c r="Q50" s="289"/>
      <c r="R50" s="289"/>
      <c r="S50" s="289"/>
      <c r="T50" s="289"/>
    </row>
    <row r="51" spans="1:20" thickTop="1" thickBot="1">
      <c r="A51" s="156">
        <v>2</v>
      </c>
      <c r="B51" s="151" t="s">
        <v>167</v>
      </c>
      <c r="C51" s="152">
        <f>'2c CS ABAWD'!BA96+'2a CalSAWS DD&amp;I'!CO226+'2b CalSAWS M&amp;O'!CD144+'2d CS CF-CW Recert Packets'!AI73+'2e CS CF Repayment Agreement '!AI73+'2f CS Reim for Food Ben Theft '!AI73+'2g CS SAWS Shared App'!V135</f>
        <v>1243</v>
      </c>
      <c r="D51" s="152">
        <f>'2b CalSAWS M&amp;O'!CD206</f>
        <v>12</v>
      </c>
      <c r="E51" s="152">
        <f>'2a CalSAWS DD&amp;I'!CO350+'2b CalSAWS M&amp;O'!CD268+'2g CS SAWS Shared App'!V197+'2h CS Global Tele Sign'!V72</f>
        <v>243</v>
      </c>
      <c r="F51" s="152">
        <f>'1c 2324 Admin'!D56</f>
        <v>65.156700000000001</v>
      </c>
      <c r="G51" s="152">
        <f t="shared" si="2"/>
        <v>1563.1567</v>
      </c>
      <c r="J51" s="53"/>
      <c r="K51" s="289"/>
      <c r="L51" s="289"/>
      <c r="M51" s="289"/>
      <c r="N51" s="289"/>
      <c r="O51" s="289"/>
      <c r="P51" s="289"/>
      <c r="Q51" s="289"/>
      <c r="R51" s="289"/>
      <c r="S51" s="289"/>
      <c r="T51" s="289"/>
    </row>
    <row r="52" spans="1:20" thickTop="1" thickBot="1">
      <c r="A52" s="156">
        <v>3</v>
      </c>
      <c r="B52" s="151" t="s">
        <v>168</v>
      </c>
      <c r="C52" s="152">
        <f>'2c CS ABAWD'!BA97+'2a CalSAWS DD&amp;I'!CO227+'2b CalSAWS M&amp;O'!CD145+'2d CS CF-CW Recert Packets'!AI74+'2e CS CF Repayment Agreement '!AI74+'2f CS Reim for Food Ben Theft '!AI74+'2g CS SAWS Shared App'!V136</f>
        <v>17789</v>
      </c>
      <c r="D52" s="152">
        <f>'2b CalSAWS M&amp;O'!CD207</f>
        <v>246</v>
      </c>
      <c r="E52" s="152">
        <f>'2a CalSAWS DD&amp;I'!CO351+'2b CalSAWS M&amp;O'!CD269+'2g CS SAWS Shared App'!V198+'2h CS Global Tele Sign'!V73</f>
        <v>3354</v>
      </c>
      <c r="F52" s="152">
        <f>'1c 2324 Admin'!D57</f>
        <v>912.19380000000001</v>
      </c>
      <c r="G52" s="152">
        <f t="shared" si="2"/>
        <v>22301.193800000001</v>
      </c>
      <c r="J52" s="53"/>
      <c r="K52" s="289"/>
      <c r="L52" s="289"/>
      <c r="M52" s="289"/>
      <c r="N52" s="289"/>
      <c r="O52" s="289"/>
      <c r="P52" s="289"/>
      <c r="Q52" s="289"/>
      <c r="R52" s="289"/>
      <c r="S52" s="289"/>
      <c r="T52" s="289"/>
    </row>
    <row r="53" spans="1:20" thickTop="1" thickBot="1">
      <c r="A53" s="156">
        <v>1</v>
      </c>
      <c r="B53" s="151" t="s">
        <v>169</v>
      </c>
      <c r="C53" s="152">
        <f>'2c CS ABAWD'!BA98+'2a CalSAWS DD&amp;I'!CO228+'2b CalSAWS M&amp;O'!CD146+'2d CS CF-CW Recert Packets'!AI75+'2e CS CF Repayment Agreement '!AI75+'2f CS Reim for Food Ben Theft '!AI75+'2g CS SAWS Shared App'!V137</f>
        <v>118416</v>
      </c>
      <c r="D53" s="152">
        <f>'2b CalSAWS M&amp;O'!CD208</f>
        <v>1662</v>
      </c>
      <c r="E53" s="152">
        <f>'2a CalSAWS DD&amp;I'!CO352+'2b CalSAWS M&amp;O'!CD270+'2g CS SAWS Shared App'!V199+'2h CS Global Tele Sign'!V74</f>
        <v>22785</v>
      </c>
      <c r="F53" s="152">
        <f>'1c 2324 Admin'!D58</f>
        <v>6189.8864999999996</v>
      </c>
      <c r="G53" s="152">
        <f t="shared" si="2"/>
        <v>149052.88649999999</v>
      </c>
      <c r="J53" s="53"/>
      <c r="K53" s="289"/>
      <c r="L53" s="289"/>
      <c r="M53" s="289"/>
      <c r="N53" s="289"/>
      <c r="O53" s="289"/>
      <c r="P53" s="289"/>
      <c r="Q53" s="289"/>
      <c r="R53" s="289"/>
      <c r="S53" s="289"/>
      <c r="T53" s="289"/>
    </row>
    <row r="54" spans="1:20" thickTop="1" thickBot="1">
      <c r="A54" s="156">
        <v>1</v>
      </c>
      <c r="B54" s="151" t="s">
        <v>170</v>
      </c>
      <c r="C54" s="152">
        <f>'2c CS ABAWD'!BA99+'2a CalSAWS DD&amp;I'!CO229+'2b CalSAWS M&amp;O'!CD147+'2d CS CF-CW Recert Packets'!AI76+'2e CS CF Repayment Agreement '!AI76+'2f CS Reim for Food Ben Theft '!AI76+'2g CS SAWS Shared App'!V138</f>
        <v>105180</v>
      </c>
      <c r="D54" s="152">
        <f>'2b CalSAWS M&amp;O'!CD209</f>
        <v>1482</v>
      </c>
      <c r="E54" s="152">
        <f>'2a CalSAWS DD&amp;I'!CO353+'2b CalSAWS M&amp;O'!CD271+'2g CS SAWS Shared App'!V200+'2h CS Global Tele Sign'!V75</f>
        <v>20359</v>
      </c>
      <c r="F54" s="152">
        <f>'1c 2324 Admin'!D59</f>
        <v>5538.3195000000005</v>
      </c>
      <c r="G54" s="152">
        <f t="shared" si="2"/>
        <v>132559.31950000001</v>
      </c>
      <c r="J54" s="53"/>
      <c r="K54" s="289"/>
      <c r="L54" s="289"/>
      <c r="M54" s="289"/>
      <c r="N54" s="289"/>
      <c r="O54" s="289"/>
      <c r="P54" s="289"/>
      <c r="Q54" s="289"/>
      <c r="R54" s="289"/>
      <c r="S54" s="289"/>
      <c r="T54" s="289"/>
    </row>
    <row r="55" spans="1:20" thickTop="1" thickBot="1">
      <c r="A55" s="156">
        <v>4</v>
      </c>
      <c r="B55" s="151" t="s">
        <v>171</v>
      </c>
      <c r="C55" s="152">
        <f>'2c CS ABAWD'!BA100+'2a CalSAWS DD&amp;I'!CO230+'2b CalSAWS M&amp;O'!CD148+'2d CS CF-CW Recert Packets'!AI77+'2e CS CF Repayment Agreement '!AI77+'2f CS Reim for Food Ben Theft '!AI77+'2g CS SAWS Shared App'!V139</f>
        <v>214585</v>
      </c>
      <c r="D55" s="152">
        <f>'2b CalSAWS M&amp;O'!CD210</f>
        <v>2988</v>
      </c>
      <c r="E55" s="152">
        <f>'2a CalSAWS DD&amp;I'!CO354+'2b CalSAWS M&amp;O'!CD272+'2g CS SAWS Shared App'!V201+'2h CS Global Tele Sign'!V76</f>
        <v>40948</v>
      </c>
      <c r="F55" s="152">
        <f>'1c 2324 Admin'!D60</f>
        <v>11206.9524</v>
      </c>
      <c r="G55" s="152">
        <f t="shared" si="2"/>
        <v>269727.95240000001</v>
      </c>
      <c r="J55" s="53"/>
      <c r="K55" s="289"/>
      <c r="L55" s="289"/>
      <c r="M55" s="289"/>
      <c r="N55" s="289"/>
      <c r="O55" s="289"/>
      <c r="P55" s="289"/>
      <c r="Q55" s="289"/>
      <c r="R55" s="289"/>
      <c r="S55" s="289"/>
      <c r="T55" s="289"/>
    </row>
    <row r="56" spans="1:20" thickTop="1" thickBot="1">
      <c r="A56" s="156">
        <v>2</v>
      </c>
      <c r="B56" s="151" t="s">
        <v>172</v>
      </c>
      <c r="C56" s="152">
        <f>'2c CS ABAWD'!BA101+'2a CalSAWS DD&amp;I'!CO231+'2b CalSAWS M&amp;O'!CD149+'2d CS CF-CW Recert Packets'!AI78+'2e CS CF Repayment Agreement '!AI78+'2f CS Reim for Food Ben Theft '!AI78+'2g CS SAWS Shared App'!V140</f>
        <v>37570</v>
      </c>
      <c r="D56" s="152">
        <f>'2b CalSAWS M&amp;O'!CD211</f>
        <v>528</v>
      </c>
      <c r="E56" s="152">
        <f>'2a CalSAWS DD&amp;I'!CO355+'2b CalSAWS M&amp;O'!CD273+'2g CS SAWS Shared App'!V202+'2h CS Global Tele Sign'!V77</f>
        <v>7177</v>
      </c>
      <c r="F56" s="152">
        <f>'1c 2324 Admin'!D61</f>
        <v>1954.701</v>
      </c>
      <c r="G56" s="152">
        <f t="shared" si="2"/>
        <v>47229.701000000001</v>
      </c>
      <c r="J56" s="53"/>
      <c r="K56" s="289"/>
      <c r="L56" s="289"/>
      <c r="M56" s="289"/>
      <c r="N56" s="289"/>
      <c r="O56" s="289"/>
      <c r="P56" s="289"/>
      <c r="Q56" s="289"/>
      <c r="R56" s="289"/>
      <c r="S56" s="289"/>
      <c r="T56" s="289"/>
    </row>
    <row r="57" spans="1:20" thickTop="1" thickBot="1">
      <c r="A57" s="156">
        <v>3</v>
      </c>
      <c r="B57" s="151" t="s">
        <v>173</v>
      </c>
      <c r="C57" s="152">
        <f>'2c CS ABAWD'!BA102+'2a CalSAWS DD&amp;I'!CO232+'2b CalSAWS M&amp;O'!CD150+'2d CS CF-CW Recert Packets'!AI79+'2e CS CF Repayment Agreement '!AI79+'2f CS Reim for Food Ben Theft '!AI79+'2g CS SAWS Shared App'!V141</f>
        <v>26482</v>
      </c>
      <c r="D57" s="152">
        <f>'2b CalSAWS M&amp;O'!CD212</f>
        <v>366</v>
      </c>
      <c r="E57" s="152">
        <f>'2a CalSAWS DD&amp;I'!CO356+'2b CalSAWS M&amp;O'!CD274+'2g CS SAWS Shared App'!V203+'2h CS Global Tele Sign'!V78</f>
        <v>5021</v>
      </c>
      <c r="F57" s="152">
        <f>'1c 2324 Admin'!D62</f>
        <v>1368.2907</v>
      </c>
      <c r="G57" s="152">
        <f t="shared" si="2"/>
        <v>33237.290699999998</v>
      </c>
      <c r="J57" s="53"/>
      <c r="K57" s="289"/>
      <c r="L57" s="289"/>
      <c r="M57" s="289"/>
      <c r="N57" s="289"/>
      <c r="O57" s="289"/>
      <c r="P57" s="289"/>
      <c r="Q57" s="289"/>
      <c r="R57" s="289"/>
      <c r="S57" s="289"/>
      <c r="T57" s="289"/>
    </row>
    <row r="58" spans="1:20" thickTop="1" thickBot="1">
      <c r="A58" s="156">
        <v>3</v>
      </c>
      <c r="B58" s="151" t="s">
        <v>174</v>
      </c>
      <c r="C58" s="152">
        <f>'2c CS ABAWD'!BA103+'2a CalSAWS DD&amp;I'!CO233+'2b CalSAWS M&amp;O'!CD151+'2d CS CF-CW Recert Packets'!AI80+'2e CS CF Repayment Agreement '!AI80+'2f CS Reim for Food Ben Theft '!AI80+'2g CS SAWS Shared App'!V142</f>
        <v>5071</v>
      </c>
      <c r="D58" s="152">
        <f>'2b CalSAWS M&amp;O'!CD213</f>
        <v>72</v>
      </c>
      <c r="E58" s="152">
        <f>'2a CalSAWS DD&amp;I'!CO357+'2b CalSAWS M&amp;O'!CD275+'2g CS SAWS Shared App'!V204+'2h CS Global Tele Sign'!V79</f>
        <v>955</v>
      </c>
      <c r="F58" s="152">
        <f>'1c 2324 Admin'!D63</f>
        <v>260.6268</v>
      </c>
      <c r="G58" s="152">
        <f t="shared" si="2"/>
        <v>6358.6268</v>
      </c>
      <c r="J58" s="53"/>
      <c r="K58" s="289"/>
      <c r="L58" s="289"/>
      <c r="M58" s="289"/>
      <c r="N58" s="289"/>
      <c r="O58" s="289"/>
      <c r="P58" s="289"/>
      <c r="Q58" s="289"/>
      <c r="R58" s="289"/>
      <c r="S58" s="289"/>
      <c r="T58" s="289"/>
    </row>
    <row r="59" spans="1:20" thickTop="1" thickBot="1">
      <c r="A59" s="156">
        <v>4</v>
      </c>
      <c r="B59" s="151" t="s">
        <v>175</v>
      </c>
      <c r="C59" s="152">
        <f>'2c CS ABAWD'!BA104+'2a CalSAWS DD&amp;I'!CO234+'2b CalSAWS M&amp;O'!CD152+'2d CS CF-CW Recert Packets'!AI81+'2e CS CF Repayment Agreement '!AI81+'2f CS Reim for Food Ben Theft '!AI81+'2g CS SAWS Shared App'!V143</f>
        <v>258992</v>
      </c>
      <c r="D59" s="152">
        <f>'2b CalSAWS M&amp;O'!CD214</f>
        <v>3624</v>
      </c>
      <c r="E59" s="152">
        <f>'2a CalSAWS DD&amp;I'!CO358+'2b CalSAWS M&amp;O'!CD276+'2g CS SAWS Shared App'!V205+'2h CS Global Tele Sign'!V80</f>
        <v>49569</v>
      </c>
      <c r="F59" s="152">
        <f>'1c 2324 Admin'!D64</f>
        <v>13552.5936</v>
      </c>
      <c r="G59" s="152">
        <f t="shared" si="2"/>
        <v>325737.59360000002</v>
      </c>
      <c r="J59" s="53"/>
      <c r="K59" s="289"/>
      <c r="L59" s="289"/>
      <c r="M59" s="289"/>
      <c r="N59" s="289"/>
      <c r="O59" s="289"/>
      <c r="P59" s="289"/>
      <c r="Q59" s="289"/>
      <c r="R59" s="289"/>
      <c r="S59" s="289"/>
      <c r="T59" s="289"/>
    </row>
    <row r="60" spans="1:20" thickTop="1" thickBot="1">
      <c r="A60" s="156">
        <v>2</v>
      </c>
      <c r="B60" s="151" t="s">
        <v>176</v>
      </c>
      <c r="C60" s="152">
        <f>'2c CS ABAWD'!BA105+'2a CalSAWS DD&amp;I'!CO235+'2b CalSAWS M&amp;O'!CD153+'2d CS CF-CW Recert Packets'!AI82+'2e CS CF Repayment Agreement '!AI82+'2f CS Reim for Food Ben Theft '!AI82+'2g CS SAWS Shared App'!V144</f>
        <v>12665</v>
      </c>
      <c r="D60" s="152">
        <f>'2b CalSAWS M&amp;O'!CD215</f>
        <v>174</v>
      </c>
      <c r="E60" s="152">
        <f>'2a CalSAWS DD&amp;I'!CO359+'2b CalSAWS M&amp;O'!CD277+'2g CS SAWS Shared App'!V206+'2h CS Global Tele Sign'!V81</f>
        <v>2395</v>
      </c>
      <c r="F60" s="152">
        <f>'1c 2324 Admin'!D65</f>
        <v>716.72370000000001</v>
      </c>
      <c r="G60" s="152">
        <f t="shared" si="2"/>
        <v>15950.7237</v>
      </c>
      <c r="J60" s="53"/>
      <c r="K60" s="289"/>
      <c r="L60" s="289"/>
      <c r="M60" s="289"/>
      <c r="N60" s="289"/>
      <c r="O60" s="289"/>
      <c r="P60" s="289"/>
      <c r="Q60" s="289"/>
      <c r="R60" s="289"/>
      <c r="S60" s="289"/>
      <c r="T60" s="289"/>
    </row>
    <row r="61" spans="1:20" thickTop="1" thickBot="1">
      <c r="A61" s="156">
        <v>5</v>
      </c>
      <c r="B61" s="151" t="s">
        <v>177</v>
      </c>
      <c r="C61" s="152">
        <f>'2c CS ABAWD'!BA106+'2a CalSAWS DD&amp;I'!CO236+'2b CalSAWS M&amp;O'!CD154+'2d CS CF-CW Recert Packets'!AI83+'2e CS CF Repayment Agreement '!AI83+'2f CS Reim for Food Ben Theft '!AI83+'2g CS SAWS Shared App'!V145</f>
        <v>203195</v>
      </c>
      <c r="D61" s="152">
        <f>'2b CalSAWS M&amp;O'!CD216</f>
        <v>2867</v>
      </c>
      <c r="E61" s="152">
        <f>'2a CalSAWS DD&amp;I'!CO360+'2b CalSAWS M&amp;O'!CD278+'2g CS SAWS Shared App'!V207+'2h CS Global Tele Sign'!V82</f>
        <v>39247</v>
      </c>
      <c r="F61" s="152">
        <f>'1c 2324 Admin'!D66</f>
        <v>10750.8555</v>
      </c>
      <c r="G61" s="152">
        <f t="shared" si="2"/>
        <v>256059.85550000001</v>
      </c>
      <c r="J61" s="53"/>
      <c r="K61" s="289"/>
      <c r="L61" s="289"/>
      <c r="M61" s="289"/>
      <c r="N61" s="289"/>
      <c r="O61" s="289"/>
      <c r="P61" s="289"/>
      <c r="Q61" s="289"/>
      <c r="R61" s="289"/>
      <c r="S61" s="289"/>
      <c r="T61" s="289"/>
    </row>
    <row r="62" spans="1:20" thickTop="1" thickBot="1">
      <c r="A62" s="156">
        <v>2</v>
      </c>
      <c r="B62" s="151" t="s">
        <v>178</v>
      </c>
      <c r="C62" s="152">
        <f>'2c CS ABAWD'!BA107+'2a CalSAWS DD&amp;I'!CO237+'2b CalSAWS M&amp;O'!CD155+'2d CS CF-CW Recert Packets'!AI84+'2e CS CF Repayment Agreement '!AI84+'2f CS Reim for Food Ben Theft '!AI84+'2g CS SAWS Shared App'!V146</f>
        <v>53661</v>
      </c>
      <c r="D62" s="152">
        <f>'2b CalSAWS M&amp;O'!CD217</f>
        <v>750</v>
      </c>
      <c r="E62" s="152">
        <f>'2a CalSAWS DD&amp;I'!CO361+'2b CalSAWS M&amp;O'!CD279+'2g CS SAWS Shared App'!V208+'2h CS Global Tele Sign'!V83</f>
        <v>10293</v>
      </c>
      <c r="F62" s="152">
        <f>'1c 2324 Admin'!D67</f>
        <v>2801.7381</v>
      </c>
      <c r="G62" s="152">
        <f t="shared" si="2"/>
        <v>67505.738100000002</v>
      </c>
      <c r="J62" s="53"/>
      <c r="K62" s="289"/>
      <c r="L62" s="289"/>
      <c r="M62" s="289"/>
      <c r="N62" s="289"/>
      <c r="O62" s="289"/>
      <c r="P62" s="289"/>
      <c r="Q62" s="289"/>
      <c r="R62" s="289"/>
      <c r="S62" s="289"/>
      <c r="T62" s="289"/>
    </row>
    <row r="63" spans="1:20" thickTop="1" thickBot="1">
      <c r="A63" s="156">
        <v>2</v>
      </c>
      <c r="B63" s="151" t="s">
        <v>179</v>
      </c>
      <c r="C63" s="152">
        <f>'2c CS ABAWD'!BA108+'2a CalSAWS DD&amp;I'!CO238+'2b CalSAWS M&amp;O'!CD156+'2d CS CF-CW Recert Packets'!AI85+'2e CS CF Repayment Agreement '!AI85+'2f CS Reim for Food Ben Theft '!AI85+'2g CS SAWS Shared App'!V147</f>
        <v>34312</v>
      </c>
      <c r="D63" s="152">
        <f>'2b CalSAWS M&amp;O'!CD218</f>
        <v>474</v>
      </c>
      <c r="E63" s="152">
        <f>'2a CalSAWS DD&amp;I'!CO362+'2b CalSAWS M&amp;O'!CD280+'2g CS SAWS Shared App'!V209+'2h CS Global Tele Sign'!V84</f>
        <v>6469</v>
      </c>
      <c r="F63" s="152">
        <f>'1c 2324 Admin'!D68</f>
        <v>1824.3876</v>
      </c>
      <c r="G63" s="152">
        <f t="shared" si="2"/>
        <v>43079.387600000002</v>
      </c>
      <c r="J63" s="53"/>
      <c r="K63" s="289"/>
      <c r="L63" s="289"/>
      <c r="M63" s="289"/>
      <c r="N63" s="289"/>
      <c r="O63" s="289"/>
      <c r="P63" s="289"/>
      <c r="Q63" s="289"/>
      <c r="R63" s="289"/>
      <c r="S63" s="289"/>
      <c r="T63" s="289"/>
    </row>
    <row r="64" spans="1:20" ht="16.5" thickTop="1">
      <c r="B64" s="704" t="s">
        <v>199</v>
      </c>
      <c r="C64" s="704"/>
      <c r="D64" s="704"/>
      <c r="E64" s="704"/>
      <c r="F64" s="704"/>
      <c r="G64" s="704"/>
    </row>
    <row r="65" spans="1:22" ht="29.25" customHeight="1">
      <c r="B65" s="704" t="s">
        <v>615</v>
      </c>
      <c r="C65" s="704"/>
      <c r="D65" s="704"/>
      <c r="E65" s="704"/>
      <c r="F65" s="704"/>
      <c r="G65" s="704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46"/>
      <c r="V65" s="146"/>
    </row>
    <row r="66" spans="1:22">
      <c r="B66" s="101"/>
      <c r="C66" s="100"/>
      <c r="D66" s="100"/>
      <c r="E66" s="100"/>
      <c r="F66" s="100"/>
      <c r="G66" s="100"/>
    </row>
    <row r="67" spans="1:22">
      <c r="B67" s="101"/>
      <c r="C67" s="100"/>
      <c r="D67" s="100"/>
      <c r="E67" s="100"/>
      <c r="F67" s="100"/>
      <c r="G67" s="100"/>
    </row>
    <row r="68" spans="1:22">
      <c r="C68" s="305"/>
      <c r="D68" s="305"/>
      <c r="E68" s="305"/>
      <c r="F68" s="305"/>
      <c r="G68" s="305"/>
    </row>
    <row r="69" spans="1:22">
      <c r="C69" s="305"/>
      <c r="D69" s="305"/>
      <c r="E69" s="305"/>
      <c r="F69" s="305"/>
      <c r="G69" s="305"/>
    </row>
    <row r="77" spans="1:22" ht="12.75">
      <c r="A77" s="11"/>
    </row>
    <row r="78" spans="1:22" ht="12.75">
      <c r="A78" s="11"/>
    </row>
    <row r="79" spans="1:22" ht="12.75">
      <c r="A79" s="11"/>
    </row>
    <row r="80" spans="1:22" ht="12.75">
      <c r="A80" s="11"/>
    </row>
    <row r="81" spans="1:1" ht="12.75">
      <c r="A81" s="11"/>
    </row>
    <row r="82" spans="1:1" ht="12.75">
      <c r="A82" s="11"/>
    </row>
  </sheetData>
  <mergeCells count="9">
    <mergeCell ref="A1:G1"/>
    <mergeCell ref="A2:G2"/>
    <mergeCell ref="B65:G65"/>
    <mergeCell ref="B64:G64"/>
    <mergeCell ref="A3:A4"/>
    <mergeCell ref="B3:B4"/>
    <mergeCell ref="F3:F4"/>
    <mergeCell ref="G3:G4"/>
    <mergeCell ref="C3:E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8" tint="-0.249977111117893"/>
    <outlinePr summaryBelow="0" summaryRight="0"/>
  </sheetPr>
  <dimension ref="A1:EB814"/>
  <sheetViews>
    <sheetView showGridLines="0" zoomScale="90" zoomScaleNormal="90" workbookViewId="0">
      <pane xSplit="1" ySplit="6" topLeftCell="K7" activePane="bottomRight" state="frozen"/>
      <selection pane="topRight" activeCell="I17" sqref="I17"/>
      <selection pane="bottomLeft" activeCell="I17" sqref="I17"/>
      <selection pane="bottomRight" activeCell="AN4" sqref="AN4"/>
    </sheetView>
  </sheetViews>
  <sheetFormatPr defaultColWidth="9.42578125" defaultRowHeight="12.75" outlineLevelRow="1" outlineLevelCol="1"/>
  <cols>
    <col min="1" max="1" width="39.7109375" style="389" customWidth="1"/>
    <col min="2" max="3" width="10.42578125" style="389" hidden="1" customWidth="1"/>
    <col min="4" max="10" width="11.42578125" style="389" hidden="1" customWidth="1"/>
    <col min="11" max="11" width="11.42578125" style="389" customWidth="1"/>
    <col min="12" max="12" width="16.7109375" style="389" customWidth="1"/>
    <col min="13" max="13" width="14.42578125" style="389" hidden="1" customWidth="1"/>
    <col min="14" max="14" width="14" style="389" hidden="1" customWidth="1"/>
    <col min="15" max="15" width="13" style="389" hidden="1" customWidth="1"/>
    <col min="16" max="16" width="13.42578125" style="389" hidden="1" customWidth="1"/>
    <col min="17" max="17" width="13.85546875" style="389" hidden="1" customWidth="1"/>
    <col min="18" max="18" width="13.42578125" style="389" hidden="1" customWidth="1"/>
    <col min="19" max="19" width="14.140625" style="389" hidden="1" customWidth="1"/>
    <col min="20" max="20" width="13.42578125" style="389" hidden="1" customWidth="1"/>
    <col min="21" max="21" width="13.7109375" style="389" hidden="1" customWidth="1"/>
    <col min="22" max="22" width="14" style="389" hidden="1" customWidth="1"/>
    <col min="23" max="23" width="13.5703125" style="389" hidden="1" customWidth="1"/>
    <col min="24" max="24" width="13.85546875" style="389" hidden="1" customWidth="1"/>
    <col min="25" max="25" width="13.28515625" style="389" hidden="1" customWidth="1"/>
    <col min="26" max="26" width="14" style="389" hidden="1" customWidth="1"/>
    <col min="27" max="27" width="13.28515625" style="389" hidden="1" customWidth="1"/>
    <col min="28" max="28" width="13.5703125" style="389" hidden="1" customWidth="1"/>
    <col min="29" max="29" width="13.28515625" style="389" hidden="1" customWidth="1"/>
    <col min="30" max="30" width="13.5703125" style="423" hidden="1" customWidth="1"/>
    <col min="31" max="31" width="13.28515625" style="389" hidden="1" customWidth="1"/>
    <col min="32" max="32" width="13.5703125" style="423" hidden="1" customWidth="1"/>
    <col min="33" max="33" width="14.140625" style="423" hidden="1" customWidth="1"/>
    <col min="34" max="35" width="12.5703125" style="423" hidden="1" customWidth="1"/>
    <col min="36" max="36" width="13.28515625" style="423" hidden="1" customWidth="1"/>
    <col min="37" max="39" width="12.5703125" style="423" hidden="1" customWidth="1"/>
    <col min="40" max="50" width="12.5703125" style="423" customWidth="1"/>
    <col min="51" max="74" width="12.5703125" style="423" customWidth="1" outlineLevel="1"/>
    <col min="75" max="75" width="6.42578125" style="423" customWidth="1"/>
    <col min="76" max="76" width="13.5703125" style="423" customWidth="1"/>
    <col min="77" max="77" width="11.140625" style="423" customWidth="1"/>
    <col min="78" max="78" width="11.140625" style="423" hidden="1" customWidth="1"/>
    <col min="79" max="79" width="12" style="423" customWidth="1"/>
    <col min="80" max="80" width="12.85546875" style="423" customWidth="1"/>
    <col min="81" max="81" width="13" style="423" customWidth="1"/>
    <col min="82" max="83" width="13.140625" style="423" customWidth="1"/>
    <col min="84" max="86" width="12" style="423" customWidth="1"/>
    <col min="87" max="87" width="2.42578125" style="423" customWidth="1"/>
    <col min="88" max="88" width="12" style="423" customWidth="1"/>
    <col min="89" max="91" width="13.140625" style="423" customWidth="1"/>
    <col min="92" max="95" width="12" style="423" customWidth="1"/>
    <col min="96" max="96" width="10.5703125" style="389" hidden="1" customWidth="1"/>
    <col min="97" max="99" width="9.42578125" style="389"/>
    <col min="100" max="101" width="16" style="389" customWidth="1"/>
    <col min="102" max="102" width="15.7109375" style="389" customWidth="1"/>
    <col min="103" max="103" width="16" style="389" customWidth="1"/>
    <col min="104" max="104" width="15.7109375" style="389" customWidth="1"/>
    <col min="105" max="105" width="16" style="389" customWidth="1"/>
    <col min="106" max="106" width="15.7109375" style="389" customWidth="1"/>
    <col min="107" max="107" width="16" style="389" customWidth="1"/>
    <col min="108" max="108" width="15.7109375" style="389" customWidth="1"/>
    <col min="109" max="109" width="16" style="389" customWidth="1"/>
    <col min="110" max="110" width="15.7109375" style="389" customWidth="1"/>
    <col min="111" max="111" width="16" style="389" customWidth="1"/>
    <col min="112" max="112" width="15.7109375" style="389" customWidth="1"/>
    <col min="113" max="113" width="16" style="389" customWidth="1"/>
    <col min="114" max="114" width="15.7109375" style="389" customWidth="1"/>
    <col min="115" max="115" width="16" style="389" customWidth="1"/>
    <col min="116" max="117" width="15.7109375" style="389" customWidth="1"/>
    <col min="118" max="118" width="16" style="389" customWidth="1"/>
    <col min="119" max="119" width="15.7109375" style="389" customWidth="1"/>
    <col min="120" max="120" width="16" style="389" customWidth="1"/>
    <col min="121" max="121" width="15.7109375" style="389" customWidth="1"/>
    <col min="122" max="122" width="16" style="389" customWidth="1"/>
    <col min="123" max="123" width="15.7109375" style="389" customWidth="1"/>
    <col min="124" max="124" width="16" style="389" customWidth="1"/>
    <col min="125" max="125" width="15.7109375" style="389" customWidth="1"/>
    <col min="126" max="126" width="16" style="389" customWidth="1"/>
    <col min="127" max="127" width="15.7109375" style="389" customWidth="1"/>
    <col min="128" max="128" width="16" style="389" customWidth="1"/>
    <col min="129" max="129" width="15.7109375" style="389" customWidth="1"/>
    <col min="130" max="130" width="16" style="389" customWidth="1"/>
    <col min="131" max="131" width="15.7109375" style="389" customWidth="1"/>
    <col min="132" max="132" width="16" style="389" customWidth="1"/>
    <col min="133" max="164" width="15.7109375" style="389" customWidth="1"/>
    <col min="165" max="16384" width="9.42578125" style="389"/>
  </cols>
  <sheetData>
    <row r="1" spans="1:132" ht="14.25">
      <c r="A1" s="722" t="s">
        <v>216</v>
      </c>
      <c r="B1" s="689"/>
      <c r="C1" s="516"/>
      <c r="D1" s="515"/>
      <c r="E1" s="515"/>
      <c r="F1" s="515"/>
      <c r="G1" s="515"/>
      <c r="H1" s="515"/>
      <c r="I1" s="515"/>
      <c r="J1" s="515"/>
      <c r="K1" s="515"/>
      <c r="L1" s="515" t="s">
        <v>217</v>
      </c>
      <c r="M1" s="515" t="s">
        <v>218</v>
      </c>
      <c r="N1" s="515" t="s">
        <v>218</v>
      </c>
      <c r="O1" s="515" t="s">
        <v>219</v>
      </c>
      <c r="P1" s="515" t="s">
        <v>219</v>
      </c>
      <c r="Q1" s="515" t="s">
        <v>219</v>
      </c>
      <c r="R1" s="515" t="s">
        <v>219</v>
      </c>
      <c r="S1" s="515" t="s">
        <v>219</v>
      </c>
      <c r="T1" s="534" t="s">
        <v>219</v>
      </c>
      <c r="U1" s="534" t="s">
        <v>219</v>
      </c>
      <c r="V1" s="515" t="s">
        <v>219</v>
      </c>
      <c r="W1" s="515" t="s">
        <v>220</v>
      </c>
      <c r="X1" s="515" t="s">
        <v>220</v>
      </c>
      <c r="Y1" s="515" t="s">
        <v>220</v>
      </c>
      <c r="Z1" s="515" t="s">
        <v>220</v>
      </c>
      <c r="AA1" s="515" t="s">
        <v>220</v>
      </c>
      <c r="AB1" s="515" t="s">
        <v>221</v>
      </c>
      <c r="AC1" s="515" t="s">
        <v>221</v>
      </c>
      <c r="AD1" s="515" t="s">
        <v>221</v>
      </c>
      <c r="AE1" s="515" t="s">
        <v>221</v>
      </c>
      <c r="AF1" s="515" t="s">
        <v>221</v>
      </c>
      <c r="AG1" s="515" t="s">
        <v>221</v>
      </c>
      <c r="AH1" s="515" t="s">
        <v>222</v>
      </c>
      <c r="AI1" s="515" t="s">
        <v>222</v>
      </c>
      <c r="AJ1" s="515" t="s">
        <v>222</v>
      </c>
      <c r="AK1" s="515" t="s">
        <v>222</v>
      </c>
      <c r="AL1" s="515" t="s">
        <v>222</v>
      </c>
      <c r="AM1" s="515" t="s">
        <v>222</v>
      </c>
      <c r="AN1" s="515" t="s">
        <v>223</v>
      </c>
      <c r="AO1" s="515" t="s">
        <v>223</v>
      </c>
      <c r="AP1" s="515" t="s">
        <v>223</v>
      </c>
      <c r="AQ1" s="515" t="s">
        <v>223</v>
      </c>
      <c r="AR1" s="515" t="s">
        <v>223</v>
      </c>
      <c r="AS1" s="515" t="s">
        <v>223</v>
      </c>
      <c r="AT1" s="515" t="s">
        <v>223</v>
      </c>
      <c r="AU1" s="515" t="s">
        <v>223</v>
      </c>
      <c r="AV1" s="515" t="s">
        <v>223</v>
      </c>
      <c r="AW1" s="515" t="s">
        <v>223</v>
      </c>
      <c r="AX1" s="515" t="s">
        <v>223</v>
      </c>
      <c r="AY1" s="515" t="s">
        <v>224</v>
      </c>
      <c r="AZ1" s="515" t="s">
        <v>224</v>
      </c>
      <c r="BA1" s="515" t="s">
        <v>224</v>
      </c>
      <c r="BB1" s="515" t="s">
        <v>224</v>
      </c>
      <c r="BC1" s="515" t="s">
        <v>224</v>
      </c>
      <c r="BD1" s="515" t="s">
        <v>224</v>
      </c>
      <c r="BE1" s="515" t="s">
        <v>224</v>
      </c>
      <c r="BF1" s="515" t="s">
        <v>224</v>
      </c>
      <c r="BG1" s="515" t="s">
        <v>224</v>
      </c>
      <c r="BH1" s="515" t="s">
        <v>224</v>
      </c>
      <c r="BI1" s="515" t="s">
        <v>224</v>
      </c>
      <c r="BJ1" s="515" t="s">
        <v>224</v>
      </c>
      <c r="BK1" s="515" t="s">
        <v>225</v>
      </c>
      <c r="BL1" s="515" t="s">
        <v>225</v>
      </c>
      <c r="BM1" s="515" t="s">
        <v>225</v>
      </c>
      <c r="BN1" s="515" t="s">
        <v>225</v>
      </c>
      <c r="BO1" s="515" t="s">
        <v>225</v>
      </c>
      <c r="BP1" s="515" t="s">
        <v>225</v>
      </c>
      <c r="BQ1" s="515" t="s">
        <v>225</v>
      </c>
      <c r="BR1" s="515" t="s">
        <v>225</v>
      </c>
      <c r="BS1" s="515" t="s">
        <v>225</v>
      </c>
      <c r="BT1" s="515" t="s">
        <v>225</v>
      </c>
      <c r="BU1" s="515" t="s">
        <v>225</v>
      </c>
      <c r="BV1" s="515" t="s">
        <v>225</v>
      </c>
      <c r="BW1" s="515"/>
      <c r="BX1" s="516" t="s">
        <v>98</v>
      </c>
      <c r="BY1" s="388"/>
      <c r="BZ1" s="388"/>
      <c r="CA1" s="516" t="s">
        <v>218</v>
      </c>
      <c r="CB1" s="516" t="s">
        <v>219</v>
      </c>
      <c r="CC1" s="516" t="s">
        <v>220</v>
      </c>
      <c r="CD1" s="516" t="s">
        <v>221</v>
      </c>
      <c r="CE1" s="516" t="s">
        <v>222</v>
      </c>
      <c r="CF1" s="516" t="s">
        <v>223</v>
      </c>
      <c r="CG1" s="516" t="s">
        <v>224</v>
      </c>
      <c r="CH1" s="516" t="s">
        <v>225</v>
      </c>
      <c r="CI1" s="535"/>
      <c r="CJ1" s="516">
        <v>2019</v>
      </c>
      <c r="CK1" s="516">
        <v>2020</v>
      </c>
      <c r="CL1" s="516">
        <v>2021</v>
      </c>
      <c r="CM1" s="516">
        <v>2022</v>
      </c>
      <c r="CN1" s="516">
        <v>2023</v>
      </c>
      <c r="CO1" s="516">
        <v>2024</v>
      </c>
      <c r="CP1" s="516">
        <v>2025</v>
      </c>
      <c r="CQ1" s="516">
        <v>2026</v>
      </c>
      <c r="CV1" s="390"/>
      <c r="CW1" s="390"/>
      <c r="CX1" s="390"/>
      <c r="CY1" s="390"/>
      <c r="CZ1" s="390"/>
      <c r="DA1" s="390"/>
      <c r="DB1" s="390"/>
      <c r="DC1" s="390"/>
      <c r="DD1" s="390"/>
      <c r="DE1" s="390"/>
      <c r="DF1" s="390"/>
      <c r="DG1" s="390"/>
      <c r="DH1" s="390"/>
      <c r="DI1" s="390"/>
      <c r="DJ1" s="390"/>
      <c r="DK1" s="390"/>
      <c r="DL1" s="390"/>
      <c r="DM1" s="390"/>
      <c r="DN1" s="390"/>
      <c r="DO1" s="390"/>
      <c r="DP1" s="390"/>
      <c r="DQ1" s="390"/>
      <c r="DR1" s="390"/>
      <c r="DS1" s="390"/>
      <c r="DT1" s="390"/>
      <c r="DU1" s="390"/>
      <c r="DV1" s="390"/>
      <c r="DW1" s="390"/>
      <c r="DX1" s="390"/>
      <c r="DY1" s="390"/>
      <c r="DZ1" s="390"/>
      <c r="EA1" s="390"/>
      <c r="EB1" s="390"/>
    </row>
    <row r="2" spans="1:132" ht="14.25">
      <c r="A2" s="722"/>
      <c r="B2" s="689"/>
      <c r="C2" s="516"/>
      <c r="D2" s="515"/>
      <c r="E2" s="515"/>
      <c r="F2" s="515"/>
      <c r="G2" s="515"/>
      <c r="H2" s="515"/>
      <c r="I2" s="515"/>
      <c r="J2" s="515"/>
      <c r="K2" s="515"/>
      <c r="L2" s="515" t="s">
        <v>226</v>
      </c>
      <c r="M2" s="536">
        <v>2019</v>
      </c>
      <c r="N2" s="536">
        <v>2019</v>
      </c>
      <c r="O2" s="536">
        <v>2019</v>
      </c>
      <c r="P2" s="536">
        <v>2019</v>
      </c>
      <c r="Q2" s="536">
        <v>2019</v>
      </c>
      <c r="R2" s="536">
        <v>2019</v>
      </c>
      <c r="S2" s="536">
        <v>2020</v>
      </c>
      <c r="T2" s="536">
        <v>2020</v>
      </c>
      <c r="U2" s="536">
        <v>2020</v>
      </c>
      <c r="V2" s="536">
        <v>2020</v>
      </c>
      <c r="W2" s="536">
        <v>2020</v>
      </c>
      <c r="X2" s="536">
        <v>2020</v>
      </c>
      <c r="Y2" s="536">
        <v>2020</v>
      </c>
      <c r="Z2" s="536">
        <v>2021</v>
      </c>
      <c r="AA2" s="536">
        <v>2021</v>
      </c>
      <c r="AB2" s="536">
        <v>2021</v>
      </c>
      <c r="AC2" s="536">
        <v>2021</v>
      </c>
      <c r="AD2" s="536">
        <v>2021</v>
      </c>
      <c r="AE2" s="536">
        <v>2021</v>
      </c>
      <c r="AF2" s="536">
        <v>2022</v>
      </c>
      <c r="AG2" s="536">
        <v>2022</v>
      </c>
      <c r="AH2" s="536">
        <v>2022</v>
      </c>
      <c r="AI2" s="536">
        <v>2022</v>
      </c>
      <c r="AJ2" s="536">
        <v>2022</v>
      </c>
      <c r="AK2" s="536">
        <v>2022</v>
      </c>
      <c r="AL2" s="536">
        <v>2023</v>
      </c>
      <c r="AM2" s="536">
        <v>2023</v>
      </c>
      <c r="AN2" s="536">
        <v>2023</v>
      </c>
      <c r="AO2" s="536" t="s">
        <v>327</v>
      </c>
      <c r="AP2" s="536">
        <v>2023</v>
      </c>
      <c r="AQ2" s="536">
        <v>2023</v>
      </c>
      <c r="AR2" s="536">
        <v>2023</v>
      </c>
      <c r="AS2" s="536">
        <v>2024</v>
      </c>
      <c r="AT2" s="536">
        <v>2024</v>
      </c>
      <c r="AU2" s="536">
        <v>2024</v>
      </c>
      <c r="AV2" s="536">
        <v>2024</v>
      </c>
      <c r="AW2" s="536">
        <v>2024</v>
      </c>
      <c r="AX2" s="536">
        <v>2024</v>
      </c>
      <c r="AY2" s="536">
        <v>2024</v>
      </c>
      <c r="AZ2" s="536">
        <v>2024</v>
      </c>
      <c r="BA2" s="536">
        <v>2024</v>
      </c>
      <c r="BB2" s="536">
        <v>2024</v>
      </c>
      <c r="BC2" s="536">
        <v>2024</v>
      </c>
      <c r="BD2" s="536">
        <v>2024</v>
      </c>
      <c r="BE2" s="536">
        <v>2025</v>
      </c>
      <c r="BF2" s="536">
        <v>2025</v>
      </c>
      <c r="BG2" s="536">
        <v>2025</v>
      </c>
      <c r="BH2" s="536">
        <v>2025</v>
      </c>
      <c r="BI2" s="536">
        <v>2025</v>
      </c>
      <c r="BJ2" s="536">
        <v>2025</v>
      </c>
      <c r="BK2" s="536">
        <v>2025</v>
      </c>
      <c r="BL2" s="536">
        <v>2025</v>
      </c>
      <c r="BM2" s="536">
        <v>2025</v>
      </c>
      <c r="BN2" s="536">
        <v>2025</v>
      </c>
      <c r="BO2" s="536">
        <v>2025</v>
      </c>
      <c r="BP2" s="536">
        <v>2025</v>
      </c>
      <c r="BQ2" s="536">
        <v>2026</v>
      </c>
      <c r="BR2" s="536">
        <v>2026</v>
      </c>
      <c r="BS2" s="536">
        <v>2026</v>
      </c>
      <c r="BT2" s="536">
        <v>2026</v>
      </c>
      <c r="BU2" s="536">
        <v>2026</v>
      </c>
      <c r="BV2" s="536">
        <v>2026</v>
      </c>
      <c r="BW2" s="515"/>
      <c r="BX2" s="516"/>
      <c r="BY2" s="388"/>
      <c r="BZ2" s="388"/>
      <c r="CA2" s="516"/>
      <c r="CB2" s="516"/>
      <c r="CC2" s="516"/>
      <c r="CD2" s="516"/>
      <c r="CE2" s="516"/>
      <c r="CF2" s="516"/>
      <c r="CG2" s="516"/>
      <c r="CH2" s="516"/>
      <c r="CI2" s="535"/>
      <c r="CJ2" s="516"/>
      <c r="CK2" s="516"/>
      <c r="CL2" s="516"/>
      <c r="CM2" s="516"/>
      <c r="CN2" s="516"/>
      <c r="CO2" s="516"/>
      <c r="CP2" s="516"/>
      <c r="CQ2" s="516"/>
      <c r="CV2" s="390"/>
      <c r="CW2" s="390"/>
      <c r="CX2" s="390"/>
      <c r="CY2" s="390"/>
      <c r="CZ2" s="390"/>
      <c r="DA2" s="390"/>
      <c r="DB2" s="390"/>
      <c r="DC2" s="390"/>
      <c r="DD2" s="390"/>
      <c r="DE2" s="390"/>
      <c r="DF2" s="390"/>
      <c r="DG2" s="390"/>
      <c r="DH2" s="390"/>
      <c r="DI2" s="390"/>
      <c r="DJ2" s="390"/>
      <c r="DK2" s="390"/>
      <c r="DL2" s="390"/>
      <c r="DM2" s="390"/>
      <c r="DN2" s="390"/>
      <c r="DO2" s="390"/>
      <c r="DP2" s="390"/>
      <c r="DQ2" s="390"/>
      <c r="DR2" s="390"/>
      <c r="DS2" s="390"/>
      <c r="DT2" s="390"/>
      <c r="DU2" s="390"/>
      <c r="DV2" s="390"/>
      <c r="DW2" s="390"/>
      <c r="DX2" s="390"/>
      <c r="DY2" s="390"/>
      <c r="DZ2" s="390"/>
      <c r="EA2" s="390"/>
      <c r="EB2" s="390"/>
    </row>
    <row r="3" spans="1:132" ht="14.25">
      <c r="A3" s="722"/>
      <c r="B3" s="689"/>
      <c r="C3" s="516"/>
      <c r="D3" s="515"/>
      <c r="E3" s="515"/>
      <c r="F3" s="515"/>
      <c r="G3" s="515"/>
      <c r="H3" s="515"/>
      <c r="I3" s="515"/>
      <c r="J3" s="515"/>
      <c r="K3" s="515"/>
      <c r="L3" s="515" t="s">
        <v>227</v>
      </c>
      <c r="M3" s="515" t="s">
        <v>228</v>
      </c>
      <c r="N3" s="515" t="s">
        <v>229</v>
      </c>
      <c r="O3" s="515" t="s">
        <v>230</v>
      </c>
      <c r="P3" s="515" t="s">
        <v>230</v>
      </c>
      <c r="Q3" s="515" t="s">
        <v>231</v>
      </c>
      <c r="R3" s="515" t="s">
        <v>231</v>
      </c>
      <c r="S3" s="515" t="s">
        <v>232</v>
      </c>
      <c r="T3" s="515" t="s">
        <v>232</v>
      </c>
      <c r="U3" s="515" t="s">
        <v>232</v>
      </c>
      <c r="V3" s="515" t="s">
        <v>233</v>
      </c>
      <c r="W3" s="515" t="s">
        <v>234</v>
      </c>
      <c r="X3" s="515" t="s">
        <v>234</v>
      </c>
      <c r="Y3" s="515" t="s">
        <v>235</v>
      </c>
      <c r="Z3" s="515" t="s">
        <v>236</v>
      </c>
      <c r="AA3" s="515" t="s">
        <v>237</v>
      </c>
      <c r="AB3" s="515" t="s">
        <v>238</v>
      </c>
      <c r="AC3" s="515" t="s">
        <v>238</v>
      </c>
      <c r="AD3" s="515" t="s">
        <v>239</v>
      </c>
      <c r="AE3" s="515" t="s">
        <v>239</v>
      </c>
      <c r="AF3" s="515" t="s">
        <v>240</v>
      </c>
      <c r="AG3" s="515" t="s">
        <v>241</v>
      </c>
      <c r="AH3" s="515" t="s">
        <v>242</v>
      </c>
      <c r="AI3" s="515" t="s">
        <v>242</v>
      </c>
      <c r="AJ3" s="515" t="s">
        <v>243</v>
      </c>
      <c r="AK3" s="515" t="s">
        <v>243</v>
      </c>
      <c r="AL3" s="515" t="s">
        <v>244</v>
      </c>
      <c r="AM3" s="515" t="s">
        <v>245</v>
      </c>
      <c r="AN3" s="515" t="s">
        <v>341</v>
      </c>
      <c r="AO3" s="515" t="s">
        <v>341</v>
      </c>
      <c r="AP3" s="515">
        <v>45200</v>
      </c>
      <c r="AQ3" s="515">
        <v>45231</v>
      </c>
      <c r="AR3" s="515">
        <v>45261</v>
      </c>
      <c r="AS3" s="515">
        <v>45292</v>
      </c>
      <c r="AT3" s="515">
        <v>45323</v>
      </c>
      <c r="AU3" s="515">
        <v>45352</v>
      </c>
      <c r="AV3" s="515">
        <v>45383</v>
      </c>
      <c r="AW3" s="515">
        <v>45413</v>
      </c>
      <c r="AX3" s="515">
        <v>45444</v>
      </c>
      <c r="AY3" s="515">
        <v>45474</v>
      </c>
      <c r="AZ3" s="515">
        <v>45505</v>
      </c>
      <c r="BA3" s="515">
        <v>45536</v>
      </c>
      <c r="BB3" s="515">
        <v>45566</v>
      </c>
      <c r="BC3" s="515">
        <v>45597</v>
      </c>
      <c r="BD3" s="515">
        <v>45627</v>
      </c>
      <c r="BE3" s="515">
        <v>45658</v>
      </c>
      <c r="BF3" s="515">
        <v>45689</v>
      </c>
      <c r="BG3" s="515">
        <v>45717</v>
      </c>
      <c r="BH3" s="515">
        <v>45748</v>
      </c>
      <c r="BI3" s="515">
        <v>45778</v>
      </c>
      <c r="BJ3" s="515">
        <v>45809</v>
      </c>
      <c r="BK3" s="515">
        <v>45839</v>
      </c>
      <c r="BL3" s="515">
        <v>45870</v>
      </c>
      <c r="BM3" s="515">
        <v>45901</v>
      </c>
      <c r="BN3" s="515">
        <v>45931</v>
      </c>
      <c r="BO3" s="515">
        <v>45962</v>
      </c>
      <c r="BP3" s="515">
        <v>45992</v>
      </c>
      <c r="BQ3" s="515">
        <v>46023</v>
      </c>
      <c r="BR3" s="515">
        <v>46054</v>
      </c>
      <c r="BS3" s="515">
        <v>46082</v>
      </c>
      <c r="BT3" s="515">
        <v>46113</v>
      </c>
      <c r="BU3" s="515">
        <v>46143</v>
      </c>
      <c r="BV3" s="515">
        <v>46174</v>
      </c>
      <c r="BW3" s="515"/>
      <c r="BX3" s="516"/>
      <c r="BY3" s="388"/>
      <c r="BZ3" s="388"/>
      <c r="CA3" s="516"/>
      <c r="CB3" s="516"/>
      <c r="CC3" s="516"/>
      <c r="CD3" s="516"/>
      <c r="CE3" s="516"/>
      <c r="CF3" s="516"/>
      <c r="CG3" s="516"/>
      <c r="CH3" s="516"/>
      <c r="CI3" s="535"/>
      <c r="CJ3" s="516" t="s">
        <v>219</v>
      </c>
      <c r="CK3" s="516" t="s">
        <v>220</v>
      </c>
      <c r="CL3" s="516" t="s">
        <v>221</v>
      </c>
      <c r="CM3" s="516" t="s">
        <v>222</v>
      </c>
      <c r="CN3" s="516" t="s">
        <v>223</v>
      </c>
      <c r="CO3" s="516" t="s">
        <v>224</v>
      </c>
      <c r="CP3" s="516" t="s">
        <v>225</v>
      </c>
      <c r="CQ3" s="516" t="s">
        <v>246</v>
      </c>
      <c r="CV3" s="390"/>
      <c r="CW3" s="390"/>
      <c r="CX3" s="390"/>
      <c r="CY3" s="390"/>
      <c r="CZ3" s="390"/>
      <c r="DA3" s="390"/>
      <c r="DB3" s="390"/>
      <c r="DC3" s="390"/>
      <c r="DD3" s="390"/>
      <c r="DE3" s="390"/>
      <c r="DF3" s="390"/>
      <c r="DG3" s="390"/>
      <c r="DH3" s="390"/>
      <c r="DI3" s="390"/>
      <c r="DJ3" s="390"/>
      <c r="DK3" s="390"/>
      <c r="DL3" s="390"/>
      <c r="DM3" s="390"/>
      <c r="DN3" s="390"/>
      <c r="DO3" s="390"/>
      <c r="DP3" s="390"/>
      <c r="DQ3" s="390"/>
      <c r="DR3" s="390"/>
      <c r="DS3" s="390"/>
      <c r="DT3" s="390"/>
      <c r="DU3" s="390"/>
      <c r="DV3" s="390"/>
      <c r="DW3" s="390"/>
      <c r="DX3" s="390"/>
      <c r="DY3" s="390"/>
      <c r="DZ3" s="390"/>
      <c r="EA3" s="390"/>
      <c r="EB3" s="390"/>
    </row>
    <row r="4" spans="1:132" ht="14.25">
      <c r="A4" s="722"/>
      <c r="B4" s="537" t="s">
        <v>247</v>
      </c>
      <c r="C4" s="537" t="s">
        <v>247</v>
      </c>
      <c r="D4" s="537" t="s">
        <v>247</v>
      </c>
      <c r="E4" s="537" t="s">
        <v>247</v>
      </c>
      <c r="F4" s="537" t="s">
        <v>247</v>
      </c>
      <c r="G4" s="537" t="s">
        <v>247</v>
      </c>
      <c r="H4" s="537" t="s">
        <v>247</v>
      </c>
      <c r="I4" s="537" t="s">
        <v>247</v>
      </c>
      <c r="J4" s="537" t="s">
        <v>247</v>
      </c>
      <c r="K4" s="537" t="s">
        <v>247</v>
      </c>
      <c r="L4" s="537" t="s">
        <v>248</v>
      </c>
      <c r="M4" s="516" t="s">
        <v>249</v>
      </c>
      <c r="N4" s="516" t="s">
        <v>250</v>
      </c>
      <c r="O4" s="516" t="s">
        <v>251</v>
      </c>
      <c r="P4" s="516" t="s">
        <v>252</v>
      </c>
      <c r="Q4" s="516" t="s">
        <v>253</v>
      </c>
      <c r="R4" s="516" t="s">
        <v>254</v>
      </c>
      <c r="S4" s="516" t="s">
        <v>249</v>
      </c>
      <c r="T4" s="516" t="s">
        <v>249</v>
      </c>
      <c r="U4" s="516" t="s">
        <v>249</v>
      </c>
      <c r="V4" s="516" t="s">
        <v>250</v>
      </c>
      <c r="W4" s="516" t="s">
        <v>252</v>
      </c>
      <c r="X4" s="516" t="s">
        <v>251</v>
      </c>
      <c r="Y4" s="516" t="s">
        <v>255</v>
      </c>
      <c r="Z4" s="516" t="s">
        <v>256</v>
      </c>
      <c r="AA4" s="516" t="s">
        <v>257</v>
      </c>
      <c r="AB4" s="516" t="s">
        <v>252</v>
      </c>
      <c r="AC4" s="516" t="s">
        <v>251</v>
      </c>
      <c r="AD4" s="516" t="s">
        <v>253</v>
      </c>
      <c r="AE4" s="516" t="s">
        <v>254</v>
      </c>
      <c r="AF4" s="516" t="s">
        <v>249</v>
      </c>
      <c r="AG4" s="516" t="s">
        <v>250</v>
      </c>
      <c r="AH4" s="516" t="s">
        <v>252</v>
      </c>
      <c r="AI4" s="516" t="s">
        <v>251</v>
      </c>
      <c r="AJ4" s="516" t="s">
        <v>253</v>
      </c>
      <c r="AK4" s="516" t="s">
        <v>254</v>
      </c>
      <c r="AL4" s="516" t="s">
        <v>249</v>
      </c>
      <c r="AM4" s="516" t="s">
        <v>250</v>
      </c>
      <c r="AN4" s="516" t="s">
        <v>252</v>
      </c>
      <c r="AO4" s="516" t="s">
        <v>251</v>
      </c>
      <c r="AP4" s="516" t="s">
        <v>259</v>
      </c>
      <c r="AQ4" s="516" t="s">
        <v>259</v>
      </c>
      <c r="AR4" s="516" t="s">
        <v>259</v>
      </c>
      <c r="AS4" s="516" t="s">
        <v>260</v>
      </c>
      <c r="AT4" s="516" t="s">
        <v>260</v>
      </c>
      <c r="AU4" s="516" t="s">
        <v>260</v>
      </c>
      <c r="AV4" s="516" t="s">
        <v>261</v>
      </c>
      <c r="AW4" s="516" t="s">
        <v>261</v>
      </c>
      <c r="AX4" s="516" t="s">
        <v>261</v>
      </c>
      <c r="AY4" s="516" t="s">
        <v>258</v>
      </c>
      <c r="AZ4" s="516" t="s">
        <v>258</v>
      </c>
      <c r="BA4" s="516" t="s">
        <v>258</v>
      </c>
      <c r="BB4" s="516" t="s">
        <v>259</v>
      </c>
      <c r="BC4" s="516" t="s">
        <v>259</v>
      </c>
      <c r="BD4" s="516" t="s">
        <v>259</v>
      </c>
      <c r="BE4" s="516" t="s">
        <v>260</v>
      </c>
      <c r="BF4" s="516" t="s">
        <v>260</v>
      </c>
      <c r="BG4" s="516" t="s">
        <v>260</v>
      </c>
      <c r="BH4" s="516" t="s">
        <v>261</v>
      </c>
      <c r="BI4" s="516" t="s">
        <v>261</v>
      </c>
      <c r="BJ4" s="516" t="s">
        <v>261</v>
      </c>
      <c r="BK4" s="516" t="s">
        <v>258</v>
      </c>
      <c r="BL4" s="516" t="s">
        <v>258</v>
      </c>
      <c r="BM4" s="516" t="s">
        <v>258</v>
      </c>
      <c r="BN4" s="516" t="s">
        <v>259</v>
      </c>
      <c r="BO4" s="516" t="s">
        <v>259</v>
      </c>
      <c r="BP4" s="516" t="s">
        <v>259</v>
      </c>
      <c r="BQ4" s="516" t="s">
        <v>260</v>
      </c>
      <c r="BR4" s="516" t="s">
        <v>260</v>
      </c>
      <c r="BS4" s="516" t="s">
        <v>260</v>
      </c>
      <c r="BT4" s="516" t="s">
        <v>261</v>
      </c>
      <c r="BU4" s="516" t="s">
        <v>261</v>
      </c>
      <c r="BV4" s="516" t="s">
        <v>261</v>
      </c>
      <c r="BW4" s="516"/>
      <c r="BX4" s="516"/>
      <c r="BY4" s="388"/>
      <c r="BZ4" s="388"/>
      <c r="CA4" s="516"/>
      <c r="CB4" s="516"/>
      <c r="CC4" s="516"/>
      <c r="CD4" s="516"/>
      <c r="CE4" s="516"/>
      <c r="CF4" s="516"/>
      <c r="CG4" s="516"/>
      <c r="CH4" s="516"/>
      <c r="CI4" s="535"/>
      <c r="CJ4" s="516" t="s">
        <v>262</v>
      </c>
      <c r="CK4" s="516" t="s">
        <v>263</v>
      </c>
      <c r="CL4" s="516" t="s">
        <v>263</v>
      </c>
      <c r="CM4" s="516" t="s">
        <v>263</v>
      </c>
      <c r="CN4" s="516" t="s">
        <v>263</v>
      </c>
      <c r="CO4" s="516" t="s">
        <v>263</v>
      </c>
      <c r="CP4" s="516" t="s">
        <v>263</v>
      </c>
      <c r="CQ4" s="516" t="s">
        <v>264</v>
      </c>
      <c r="CV4" s="390"/>
      <c r="CW4" s="390"/>
      <c r="CX4" s="390"/>
      <c r="CY4" s="390"/>
      <c r="CZ4" s="390"/>
      <c r="DA4" s="390"/>
      <c r="DB4" s="390"/>
      <c r="DC4" s="390"/>
      <c r="DD4" s="390"/>
      <c r="DE4" s="390"/>
      <c r="DF4" s="390"/>
      <c r="DG4" s="390"/>
      <c r="DH4" s="390"/>
      <c r="DI4" s="390"/>
      <c r="DJ4" s="390"/>
      <c r="DK4" s="390"/>
      <c r="DL4" s="390"/>
      <c r="DM4" s="390"/>
      <c r="DN4" s="390"/>
      <c r="DO4" s="390"/>
      <c r="DP4" s="390"/>
      <c r="DQ4" s="390"/>
      <c r="DR4" s="390"/>
      <c r="DS4" s="390"/>
      <c r="DT4" s="390"/>
      <c r="DU4" s="390"/>
      <c r="DV4" s="390"/>
      <c r="DW4" s="390"/>
      <c r="DX4" s="390"/>
      <c r="DY4" s="390"/>
      <c r="DZ4" s="390"/>
      <c r="EA4" s="390"/>
      <c r="EB4" s="390"/>
    </row>
    <row r="5" spans="1:132" ht="14.25">
      <c r="A5" s="538" t="s">
        <v>265</v>
      </c>
      <c r="B5" s="538"/>
      <c r="C5" s="482"/>
      <c r="D5" s="482"/>
      <c r="E5" s="482"/>
      <c r="F5" s="482"/>
      <c r="G5" s="482"/>
      <c r="H5" s="482"/>
      <c r="I5" s="482"/>
      <c r="J5" s="482"/>
      <c r="K5" s="482"/>
      <c r="L5" s="482"/>
      <c r="M5" s="482" t="s">
        <v>266</v>
      </c>
      <c r="N5" s="482" t="s">
        <v>266</v>
      </c>
      <c r="O5" s="482" t="s">
        <v>266</v>
      </c>
      <c r="P5" s="482" t="s">
        <v>266</v>
      </c>
      <c r="Q5" s="482" t="s">
        <v>266</v>
      </c>
      <c r="R5" s="482" t="s">
        <v>266</v>
      </c>
      <c r="S5" s="482" t="s">
        <v>266</v>
      </c>
      <c r="T5" s="482" t="s">
        <v>266</v>
      </c>
      <c r="U5" s="482" t="s">
        <v>266</v>
      </c>
      <c r="V5" s="482" t="s">
        <v>266</v>
      </c>
      <c r="W5" s="482" t="s">
        <v>266</v>
      </c>
      <c r="X5" s="482" t="s">
        <v>266</v>
      </c>
      <c r="Y5" s="482" t="s">
        <v>266</v>
      </c>
      <c r="Z5" s="482" t="s">
        <v>266</v>
      </c>
      <c r="AA5" s="482" t="s">
        <v>266</v>
      </c>
      <c r="AB5" s="482" t="s">
        <v>266</v>
      </c>
      <c r="AC5" s="482" t="s">
        <v>266</v>
      </c>
      <c r="AD5" s="482" t="s">
        <v>266</v>
      </c>
      <c r="AE5" s="482" t="s">
        <v>266</v>
      </c>
      <c r="AF5" s="482" t="s">
        <v>266</v>
      </c>
      <c r="AG5" s="482" t="s">
        <v>266</v>
      </c>
      <c r="AH5" s="482" t="s">
        <v>266</v>
      </c>
      <c r="AI5" s="482" t="s">
        <v>266</v>
      </c>
      <c r="AJ5" s="482" t="s">
        <v>266</v>
      </c>
      <c r="AK5" s="482" t="s">
        <v>266</v>
      </c>
      <c r="AL5" s="482" t="s">
        <v>266</v>
      </c>
      <c r="AM5" s="482" t="s">
        <v>266</v>
      </c>
      <c r="AN5" s="482" t="s">
        <v>266</v>
      </c>
      <c r="AO5" s="482" t="s">
        <v>266</v>
      </c>
      <c r="AP5" s="482" t="s">
        <v>267</v>
      </c>
      <c r="AQ5" s="482" t="s">
        <v>267</v>
      </c>
      <c r="AR5" s="482" t="s">
        <v>267</v>
      </c>
      <c r="AS5" s="482" t="s">
        <v>267</v>
      </c>
      <c r="AT5" s="482" t="s">
        <v>267</v>
      </c>
      <c r="AU5" s="482" t="s">
        <v>267</v>
      </c>
      <c r="AV5" s="482" t="s">
        <v>267</v>
      </c>
      <c r="AW5" s="482" t="s">
        <v>267</v>
      </c>
      <c r="AX5" s="482" t="s">
        <v>267</v>
      </c>
      <c r="AY5" s="482" t="s">
        <v>267</v>
      </c>
      <c r="AZ5" s="482" t="s">
        <v>267</v>
      </c>
      <c r="BA5" s="482" t="s">
        <v>267</v>
      </c>
      <c r="BB5" s="482" t="s">
        <v>267</v>
      </c>
      <c r="BC5" s="482" t="s">
        <v>267</v>
      </c>
      <c r="BD5" s="482" t="s">
        <v>267</v>
      </c>
      <c r="BE5" s="482" t="s">
        <v>267</v>
      </c>
      <c r="BF5" s="482" t="s">
        <v>267</v>
      </c>
      <c r="BG5" s="482" t="s">
        <v>267</v>
      </c>
      <c r="BH5" s="482" t="s">
        <v>267</v>
      </c>
      <c r="BI5" s="482" t="s">
        <v>267</v>
      </c>
      <c r="BJ5" s="482" t="s">
        <v>267</v>
      </c>
      <c r="BK5" s="482" t="s">
        <v>267</v>
      </c>
      <c r="BL5" s="482" t="s">
        <v>267</v>
      </c>
      <c r="BM5" s="482" t="s">
        <v>267</v>
      </c>
      <c r="BN5" s="482" t="s">
        <v>267</v>
      </c>
      <c r="BO5" s="482" t="s">
        <v>267</v>
      </c>
      <c r="BP5" s="482" t="s">
        <v>267</v>
      </c>
      <c r="BQ5" s="482" t="s">
        <v>267</v>
      </c>
      <c r="BR5" s="482" t="s">
        <v>267</v>
      </c>
      <c r="BS5" s="482" t="s">
        <v>267</v>
      </c>
      <c r="BT5" s="482" t="s">
        <v>267</v>
      </c>
      <c r="BU5" s="482" t="s">
        <v>267</v>
      </c>
      <c r="BV5" s="482" t="s">
        <v>267</v>
      </c>
      <c r="BW5" s="422"/>
      <c r="BX5" s="422"/>
      <c r="BY5" s="391"/>
      <c r="BZ5" s="391"/>
      <c r="CA5" s="539"/>
      <c r="CB5" s="539"/>
      <c r="CC5" s="539"/>
      <c r="CD5" s="539"/>
      <c r="CE5" s="539"/>
      <c r="CF5" s="539"/>
      <c r="CG5" s="539"/>
      <c r="CH5" s="539"/>
      <c r="CI5" s="535"/>
      <c r="CJ5" s="539"/>
      <c r="CK5" s="539"/>
      <c r="CL5" s="539"/>
      <c r="CM5" s="539"/>
      <c r="CN5" s="539"/>
      <c r="CO5" s="539"/>
      <c r="CP5" s="539"/>
      <c r="CQ5" s="539"/>
      <c r="CV5" s="390"/>
      <c r="CW5" s="390"/>
      <c r="CX5" s="390"/>
      <c r="CY5" s="390"/>
      <c r="CZ5" s="390"/>
      <c r="DA5" s="390"/>
      <c r="DB5" s="390"/>
      <c r="DC5" s="390"/>
      <c r="DD5" s="390"/>
      <c r="DE5" s="390"/>
      <c r="DF5" s="390"/>
      <c r="DG5" s="390"/>
      <c r="DH5" s="390"/>
      <c r="DI5" s="390"/>
      <c r="DJ5" s="390"/>
      <c r="DK5" s="390"/>
      <c r="DL5" s="390"/>
      <c r="DM5" s="390"/>
      <c r="DN5" s="390"/>
      <c r="DO5" s="390"/>
      <c r="DP5" s="390"/>
      <c r="DQ5" s="390"/>
      <c r="DR5" s="390"/>
      <c r="DS5" s="390"/>
      <c r="DT5" s="390"/>
      <c r="DU5" s="390"/>
      <c r="DV5" s="390"/>
      <c r="DW5" s="390"/>
      <c r="DX5" s="390"/>
      <c r="DY5" s="390"/>
      <c r="DZ5" s="390"/>
      <c r="EA5" s="390"/>
      <c r="EB5" s="390"/>
    </row>
    <row r="6" spans="1:132" s="395" customFormat="1" ht="14.25">
      <c r="A6" s="540" t="s">
        <v>268</v>
      </c>
      <c r="B6" s="540"/>
      <c r="C6" s="541"/>
      <c r="D6" s="541"/>
      <c r="E6" s="541"/>
      <c r="F6" s="541"/>
      <c r="G6" s="541"/>
      <c r="H6" s="541"/>
      <c r="I6" s="541"/>
      <c r="J6" s="541"/>
      <c r="K6" s="541"/>
      <c r="L6" s="541"/>
      <c r="M6" s="541"/>
      <c r="N6" s="541"/>
      <c r="O6" s="541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2"/>
      <c r="BA6" s="392"/>
      <c r="BB6" s="392"/>
      <c r="BC6" s="392"/>
      <c r="BD6" s="392"/>
      <c r="BE6" s="392"/>
      <c r="BF6" s="392"/>
      <c r="BG6" s="392"/>
      <c r="BH6" s="392"/>
      <c r="BI6" s="392"/>
      <c r="BJ6" s="392"/>
      <c r="BK6" s="392"/>
      <c r="BL6" s="392"/>
      <c r="BM6" s="392"/>
      <c r="BN6" s="392"/>
      <c r="BO6" s="392"/>
      <c r="BP6" s="392"/>
      <c r="BQ6" s="392"/>
      <c r="BR6" s="392"/>
      <c r="BS6" s="392"/>
      <c r="BT6" s="392"/>
      <c r="BU6" s="392"/>
      <c r="BV6" s="392"/>
      <c r="BW6" s="392"/>
      <c r="BX6" s="392"/>
      <c r="BY6" s="393"/>
      <c r="BZ6" s="393"/>
      <c r="CA6" s="392"/>
      <c r="CB6" s="392"/>
      <c r="CC6" s="392"/>
      <c r="CD6" s="392"/>
      <c r="CE6" s="392"/>
      <c r="CF6" s="392"/>
      <c r="CG6" s="392"/>
      <c r="CH6" s="392"/>
      <c r="CI6" s="542"/>
      <c r="CJ6" s="392"/>
      <c r="CK6" s="392"/>
      <c r="CL6" s="392"/>
      <c r="CM6" s="392"/>
      <c r="CN6" s="392"/>
      <c r="CO6" s="392"/>
      <c r="CP6" s="392"/>
      <c r="CQ6" s="392"/>
      <c r="CR6" s="394"/>
      <c r="CV6" s="390"/>
      <c r="CW6" s="390"/>
      <c r="CX6" s="390"/>
      <c r="CY6" s="390"/>
      <c r="CZ6" s="390"/>
      <c r="DA6" s="390"/>
      <c r="DB6" s="390"/>
      <c r="DC6" s="390"/>
      <c r="DD6" s="390"/>
      <c r="DE6" s="390"/>
      <c r="DF6" s="390"/>
      <c r="DG6" s="390"/>
      <c r="DH6" s="390"/>
      <c r="DI6" s="390"/>
      <c r="DJ6" s="390"/>
      <c r="DK6" s="390"/>
      <c r="DL6" s="390"/>
      <c r="DM6" s="390"/>
      <c r="DN6" s="390"/>
      <c r="DO6" s="390"/>
      <c r="DP6" s="390"/>
      <c r="DQ6" s="390"/>
      <c r="DR6" s="390"/>
      <c r="DS6" s="390"/>
      <c r="DT6" s="390"/>
      <c r="DU6" s="390"/>
      <c r="DV6" s="390"/>
      <c r="DW6" s="390"/>
      <c r="DX6" s="390"/>
      <c r="DY6" s="390"/>
      <c r="DZ6" s="390"/>
      <c r="EA6" s="390"/>
      <c r="EB6" s="390"/>
    </row>
    <row r="7" spans="1:132" ht="14.25" outlineLevel="1">
      <c r="A7" s="543" t="s">
        <v>269</v>
      </c>
      <c r="B7" s="543"/>
      <c r="C7" s="396"/>
      <c r="D7" s="396"/>
      <c r="E7" s="396"/>
      <c r="F7" s="396"/>
      <c r="G7" s="396"/>
      <c r="H7" s="396"/>
      <c r="I7" s="396"/>
      <c r="J7" s="396"/>
      <c r="K7" s="396"/>
      <c r="L7" s="396"/>
      <c r="M7" s="396">
        <v>0</v>
      </c>
      <c r="N7" s="396">
        <v>0</v>
      </c>
      <c r="O7" s="396">
        <v>0</v>
      </c>
      <c r="P7" s="396">
        <v>0</v>
      </c>
      <c r="Q7" s="396">
        <v>2581581</v>
      </c>
      <c r="R7" s="396">
        <v>0</v>
      </c>
      <c r="S7" s="396">
        <v>11782082</v>
      </c>
      <c r="T7" s="410"/>
      <c r="U7" s="392"/>
      <c r="V7" s="396">
        <v>7385300</v>
      </c>
      <c r="W7" s="396">
        <v>6618834</v>
      </c>
      <c r="X7" s="396"/>
      <c r="Y7" s="396">
        <v>4189357</v>
      </c>
      <c r="Z7" s="396">
        <v>16583980</v>
      </c>
      <c r="AA7" s="396">
        <v>4630704</v>
      </c>
      <c r="AB7" s="396">
        <v>4928356</v>
      </c>
      <c r="AC7" s="396">
        <v>0</v>
      </c>
      <c r="AD7" s="396">
        <v>1195523</v>
      </c>
      <c r="AE7" s="396">
        <v>0</v>
      </c>
      <c r="AF7" s="396">
        <v>3648452</v>
      </c>
      <c r="AG7" s="396">
        <v>11050013</v>
      </c>
      <c r="AH7" s="396">
        <v>192014</v>
      </c>
      <c r="AI7" s="396">
        <v>1129550</v>
      </c>
      <c r="AJ7" s="396">
        <v>34689</v>
      </c>
      <c r="AK7" s="396">
        <v>0</v>
      </c>
      <c r="AL7" s="396">
        <v>0</v>
      </c>
      <c r="AM7" s="396">
        <f>631900+1045565</f>
        <v>1677465</v>
      </c>
      <c r="AN7" s="410"/>
      <c r="AO7" s="410"/>
      <c r="AP7" s="410"/>
      <c r="AQ7" s="410"/>
      <c r="AR7" s="410"/>
      <c r="AS7" s="410"/>
      <c r="AT7" s="410"/>
      <c r="AU7" s="410"/>
      <c r="AV7" s="410"/>
      <c r="AW7" s="410"/>
      <c r="AX7" s="410"/>
      <c r="AY7" s="410"/>
      <c r="AZ7" s="410"/>
      <c r="BA7" s="410"/>
      <c r="BB7" s="410"/>
      <c r="BC7" s="410"/>
      <c r="BD7" s="410"/>
      <c r="BE7" s="410"/>
      <c r="BF7" s="410"/>
      <c r="BG7" s="410"/>
      <c r="BH7" s="410"/>
      <c r="BI7" s="410"/>
      <c r="BJ7" s="410"/>
      <c r="BK7" s="410"/>
      <c r="BL7" s="410"/>
      <c r="BM7" s="410"/>
      <c r="BN7" s="410"/>
      <c r="BO7" s="410"/>
      <c r="BP7" s="410"/>
      <c r="BQ7" s="410"/>
      <c r="BR7" s="410"/>
      <c r="BS7" s="410"/>
      <c r="BT7" s="410"/>
      <c r="BU7" s="410"/>
      <c r="BV7" s="410"/>
      <c r="BW7" s="410"/>
      <c r="BX7" s="396">
        <f>SUM(M7:BW7)</f>
        <v>77627900</v>
      </c>
      <c r="BY7" s="397"/>
      <c r="BZ7" s="397">
        <f>BX7-SUM(CA7:CH7)</f>
        <v>0</v>
      </c>
      <c r="CA7" s="544">
        <f t="shared" ref="CA7:CH12" si="0">SUMIF($M$1:$BV$1,CA$1,$M7:$BV7)</f>
        <v>0</v>
      </c>
      <c r="CB7" s="544">
        <f t="shared" si="0"/>
        <v>21748963</v>
      </c>
      <c r="CC7" s="544">
        <f t="shared" si="0"/>
        <v>32022875</v>
      </c>
      <c r="CD7" s="544">
        <f t="shared" si="0"/>
        <v>20822344</v>
      </c>
      <c r="CE7" s="544">
        <f t="shared" si="0"/>
        <v>3033718</v>
      </c>
      <c r="CF7" s="544">
        <f t="shared" si="0"/>
        <v>0</v>
      </c>
      <c r="CG7" s="544">
        <f t="shared" si="0"/>
        <v>0</v>
      </c>
      <c r="CH7" s="544">
        <f t="shared" si="0"/>
        <v>0</v>
      </c>
      <c r="CI7" s="391"/>
      <c r="CJ7" s="396">
        <f t="shared" ref="CJ7:CQ12" si="1">SUMIF($M$2:$BV$2,CJ$1,$M7:$BV7)</f>
        <v>2581581</v>
      </c>
      <c r="CK7" s="396">
        <f t="shared" si="1"/>
        <v>29975573</v>
      </c>
      <c r="CL7" s="396">
        <f t="shared" si="1"/>
        <v>27338563</v>
      </c>
      <c r="CM7" s="396">
        <f t="shared" si="1"/>
        <v>16054718</v>
      </c>
      <c r="CN7" s="396">
        <f t="shared" si="1"/>
        <v>1677465</v>
      </c>
      <c r="CO7" s="396">
        <f t="shared" si="1"/>
        <v>0</v>
      </c>
      <c r="CP7" s="396">
        <f t="shared" si="1"/>
        <v>0</v>
      </c>
      <c r="CQ7" s="396">
        <f t="shared" si="1"/>
        <v>0</v>
      </c>
      <c r="CR7" s="398">
        <f>SUM(CA7:CH7)-SUM(CJ7:CQ7)</f>
        <v>0</v>
      </c>
      <c r="CV7" s="390"/>
      <c r="CW7" s="390"/>
      <c r="CX7" s="390"/>
      <c r="CY7" s="390"/>
      <c r="CZ7" s="390"/>
      <c r="DA7" s="390"/>
      <c r="DB7" s="390"/>
      <c r="DC7" s="390"/>
      <c r="DD7" s="390"/>
      <c r="DE7" s="390"/>
      <c r="DF7" s="390"/>
      <c r="DG7" s="390"/>
      <c r="DH7" s="390"/>
      <c r="DI7" s="390"/>
      <c r="DJ7" s="390"/>
      <c r="DK7" s="390"/>
      <c r="DL7" s="390"/>
      <c r="DM7" s="390"/>
      <c r="DN7" s="390"/>
      <c r="DO7" s="390"/>
      <c r="DP7" s="390"/>
      <c r="DQ7" s="390"/>
      <c r="DR7" s="390"/>
      <c r="DS7" s="390"/>
      <c r="DT7" s="390"/>
      <c r="DU7" s="390"/>
      <c r="DV7" s="390"/>
      <c r="DW7" s="390"/>
      <c r="DX7" s="390"/>
      <c r="DY7" s="390"/>
      <c r="DZ7" s="390"/>
      <c r="EA7" s="390"/>
      <c r="EB7" s="390"/>
    </row>
    <row r="8" spans="1:132" ht="14.25" outlineLevel="1">
      <c r="A8" s="545"/>
      <c r="B8" s="545"/>
      <c r="C8" s="396"/>
      <c r="D8" s="396"/>
      <c r="E8" s="396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410"/>
      <c r="U8" s="392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410"/>
      <c r="AO8" s="410"/>
      <c r="AP8" s="410"/>
      <c r="AQ8" s="410"/>
      <c r="AR8" s="410"/>
      <c r="AS8" s="410"/>
      <c r="AT8" s="410"/>
      <c r="AU8" s="410"/>
      <c r="AV8" s="410"/>
      <c r="AW8" s="410"/>
      <c r="AX8" s="410"/>
      <c r="AY8" s="410"/>
      <c r="AZ8" s="410"/>
      <c r="BA8" s="410"/>
      <c r="BB8" s="410"/>
      <c r="BC8" s="410"/>
      <c r="BD8" s="410"/>
      <c r="BE8" s="410"/>
      <c r="BF8" s="410"/>
      <c r="BG8" s="410"/>
      <c r="BH8" s="410"/>
      <c r="BI8" s="410"/>
      <c r="BJ8" s="410"/>
      <c r="BK8" s="410"/>
      <c r="BL8" s="410"/>
      <c r="BM8" s="410"/>
      <c r="BN8" s="410"/>
      <c r="BO8" s="410"/>
      <c r="BP8" s="410"/>
      <c r="BQ8" s="410"/>
      <c r="BR8" s="410"/>
      <c r="BS8" s="410"/>
      <c r="BT8" s="410"/>
      <c r="BU8" s="410"/>
      <c r="BV8" s="410"/>
      <c r="BW8" s="410"/>
      <c r="BX8" s="396">
        <f>SUM(M8:BW8)</f>
        <v>0</v>
      </c>
      <c r="BY8" s="397"/>
      <c r="BZ8" s="397">
        <f t="shared" ref="BZ8:BZ14" si="2">BX8-SUM(CA8:CH8)</f>
        <v>0</v>
      </c>
      <c r="CA8" s="544">
        <f t="shared" si="0"/>
        <v>0</v>
      </c>
      <c r="CB8" s="544">
        <f t="shared" si="0"/>
        <v>0</v>
      </c>
      <c r="CC8" s="544">
        <f t="shared" si="0"/>
        <v>0</v>
      </c>
      <c r="CD8" s="544">
        <f t="shared" si="0"/>
        <v>0</v>
      </c>
      <c r="CE8" s="544">
        <f t="shared" si="0"/>
        <v>0</v>
      </c>
      <c r="CF8" s="544">
        <f t="shared" si="0"/>
        <v>0</v>
      </c>
      <c r="CG8" s="544">
        <f t="shared" si="0"/>
        <v>0</v>
      </c>
      <c r="CH8" s="544">
        <f t="shared" si="0"/>
        <v>0</v>
      </c>
      <c r="CI8" s="391"/>
      <c r="CJ8" s="396">
        <f t="shared" si="1"/>
        <v>0</v>
      </c>
      <c r="CK8" s="396">
        <f t="shared" si="1"/>
        <v>0</v>
      </c>
      <c r="CL8" s="396">
        <f t="shared" si="1"/>
        <v>0</v>
      </c>
      <c r="CM8" s="396">
        <f t="shared" si="1"/>
        <v>0</v>
      </c>
      <c r="CN8" s="396">
        <f t="shared" si="1"/>
        <v>0</v>
      </c>
      <c r="CO8" s="396">
        <f t="shared" si="1"/>
        <v>0</v>
      </c>
      <c r="CP8" s="396">
        <f t="shared" si="1"/>
        <v>0</v>
      </c>
      <c r="CQ8" s="396">
        <f t="shared" si="1"/>
        <v>0</v>
      </c>
      <c r="CR8" s="398">
        <f t="shared" ref="CR8:CR14" si="3">SUM(CA8:CH8)-SUM(CJ8:CQ8)</f>
        <v>0</v>
      </c>
      <c r="CV8" s="390"/>
      <c r="CW8" s="390"/>
      <c r="CX8" s="390"/>
      <c r="CY8" s="390"/>
      <c r="CZ8" s="390"/>
      <c r="DA8" s="390"/>
      <c r="DB8" s="390"/>
      <c r="DC8" s="390"/>
      <c r="DD8" s="390"/>
      <c r="DE8" s="390"/>
      <c r="DF8" s="390"/>
      <c r="DG8" s="390"/>
      <c r="DH8" s="390"/>
      <c r="DI8" s="390"/>
      <c r="DJ8" s="390"/>
      <c r="DK8" s="390"/>
      <c r="DL8" s="390"/>
      <c r="DM8" s="390"/>
      <c r="DN8" s="390"/>
      <c r="DO8" s="390"/>
      <c r="DP8" s="390"/>
      <c r="DQ8" s="390"/>
      <c r="DR8" s="390"/>
      <c r="DS8" s="390"/>
      <c r="DT8" s="390"/>
      <c r="DU8" s="390"/>
      <c r="DV8" s="390"/>
      <c r="DW8" s="390"/>
      <c r="DX8" s="390"/>
      <c r="DY8" s="390"/>
      <c r="DZ8" s="390"/>
      <c r="EA8" s="390"/>
      <c r="EB8" s="390"/>
    </row>
    <row r="9" spans="1:132" ht="14.25" outlineLevel="1">
      <c r="A9" s="546" t="s">
        <v>270</v>
      </c>
      <c r="B9" s="546"/>
      <c r="C9" s="547"/>
      <c r="D9" s="486"/>
      <c r="E9" s="486"/>
      <c r="F9" s="486"/>
      <c r="G9" s="486"/>
      <c r="H9" s="486"/>
      <c r="I9" s="486"/>
      <c r="J9" s="486"/>
      <c r="K9" s="486"/>
      <c r="L9" s="486"/>
      <c r="M9" s="486">
        <f>SUM(M7:M8)</f>
        <v>0</v>
      </c>
      <c r="N9" s="486">
        <f>SUM(N7:N8)</f>
        <v>0</v>
      </c>
      <c r="O9" s="486">
        <f>SUM(O7:O8)</f>
        <v>0</v>
      </c>
      <c r="P9" s="486">
        <f t="shared" ref="P9:AB9" si="4">SUM(P7:P8)</f>
        <v>0</v>
      </c>
      <c r="Q9" s="486">
        <f>SUM(Q7:Q8)</f>
        <v>2581581</v>
      </c>
      <c r="R9" s="486">
        <f t="shared" si="4"/>
        <v>0</v>
      </c>
      <c r="S9" s="486">
        <f>SUM(S7:S8)</f>
        <v>11782082</v>
      </c>
      <c r="T9" s="392"/>
      <c r="U9" s="392"/>
      <c r="V9" s="486">
        <f t="shared" si="4"/>
        <v>7385300</v>
      </c>
      <c r="W9" s="486">
        <f>SUM(W7:W8)</f>
        <v>6618834</v>
      </c>
      <c r="X9" s="486">
        <f>SUM(X7:X8)</f>
        <v>0</v>
      </c>
      <c r="Y9" s="486">
        <f>SUM(Y7:Y8)</f>
        <v>4189357</v>
      </c>
      <c r="Z9" s="486">
        <f>SUM(Z7:Z8)</f>
        <v>16583980</v>
      </c>
      <c r="AA9" s="486">
        <f>SUM(AA7:AA8)</f>
        <v>4630704</v>
      </c>
      <c r="AB9" s="486">
        <f t="shared" si="4"/>
        <v>4928356</v>
      </c>
      <c r="AC9" s="486">
        <f>SUM(AC7:AC8)</f>
        <v>0</v>
      </c>
      <c r="AD9" s="486">
        <f>SUM(AD7:AD8)</f>
        <v>1195523</v>
      </c>
      <c r="AE9" s="486">
        <f>SUM(AE7:AE8)</f>
        <v>0</v>
      </c>
      <c r="AF9" s="486">
        <f t="shared" ref="AF9" si="5">SUM(AF7:AF8)</f>
        <v>3648452</v>
      </c>
      <c r="AG9" s="486">
        <f t="shared" ref="AG9" si="6">SUM(AG7:AG8)</f>
        <v>11050013</v>
      </c>
      <c r="AH9" s="486">
        <f t="shared" ref="AH9:AM9" si="7">SUM(AH7:AH8)</f>
        <v>192014</v>
      </c>
      <c r="AI9" s="486">
        <f t="shared" ref="AI9" si="8">SUM(AI7:AI8)</f>
        <v>1129550</v>
      </c>
      <c r="AJ9" s="486">
        <f t="shared" si="7"/>
        <v>34689</v>
      </c>
      <c r="AK9" s="486">
        <f t="shared" ref="AK9" si="9">SUM(AK7:AK8)</f>
        <v>0</v>
      </c>
      <c r="AL9" s="486">
        <f t="shared" si="7"/>
        <v>0</v>
      </c>
      <c r="AM9" s="486">
        <f t="shared" si="7"/>
        <v>1677465</v>
      </c>
      <c r="AN9" s="392"/>
      <c r="AO9" s="392"/>
      <c r="AP9" s="392"/>
      <c r="AQ9" s="392"/>
      <c r="AR9" s="392"/>
      <c r="AS9" s="392"/>
      <c r="AT9" s="392"/>
      <c r="AU9" s="392"/>
      <c r="AV9" s="392"/>
      <c r="AW9" s="392"/>
      <c r="AX9" s="392"/>
      <c r="AY9" s="392"/>
      <c r="AZ9" s="392"/>
      <c r="BA9" s="392"/>
      <c r="BB9" s="392"/>
      <c r="BC9" s="392"/>
      <c r="BD9" s="392"/>
      <c r="BE9" s="392"/>
      <c r="BF9" s="392"/>
      <c r="BG9" s="392"/>
      <c r="BH9" s="392"/>
      <c r="BI9" s="392"/>
      <c r="BJ9" s="392"/>
      <c r="BK9" s="392"/>
      <c r="BL9" s="392"/>
      <c r="BM9" s="392"/>
      <c r="BN9" s="392"/>
      <c r="BO9" s="392"/>
      <c r="BP9" s="392"/>
      <c r="BQ9" s="392"/>
      <c r="BR9" s="392"/>
      <c r="BS9" s="392"/>
      <c r="BT9" s="392"/>
      <c r="BU9" s="392"/>
      <c r="BV9" s="392"/>
      <c r="BW9" s="392"/>
      <c r="BX9" s="486">
        <f>SUM(BX7:BX8)</f>
        <v>77627900</v>
      </c>
      <c r="BY9" s="397"/>
      <c r="BZ9" s="397">
        <f t="shared" si="2"/>
        <v>0</v>
      </c>
      <c r="CA9" s="548">
        <f t="shared" si="0"/>
        <v>0</v>
      </c>
      <c r="CB9" s="548">
        <f t="shared" si="0"/>
        <v>21748963</v>
      </c>
      <c r="CC9" s="548">
        <f t="shared" si="0"/>
        <v>32022875</v>
      </c>
      <c r="CD9" s="548">
        <f t="shared" si="0"/>
        <v>20822344</v>
      </c>
      <c r="CE9" s="548">
        <f t="shared" si="0"/>
        <v>3033718</v>
      </c>
      <c r="CF9" s="548">
        <f t="shared" si="0"/>
        <v>0</v>
      </c>
      <c r="CG9" s="548">
        <f t="shared" si="0"/>
        <v>0</v>
      </c>
      <c r="CH9" s="548">
        <f t="shared" si="0"/>
        <v>0</v>
      </c>
      <c r="CI9" s="399"/>
      <c r="CJ9" s="486">
        <f t="shared" si="1"/>
        <v>2581581</v>
      </c>
      <c r="CK9" s="486">
        <f t="shared" si="1"/>
        <v>29975573</v>
      </c>
      <c r="CL9" s="486">
        <f t="shared" si="1"/>
        <v>27338563</v>
      </c>
      <c r="CM9" s="486">
        <f t="shared" si="1"/>
        <v>16054718</v>
      </c>
      <c r="CN9" s="486">
        <f t="shared" si="1"/>
        <v>1677465</v>
      </c>
      <c r="CO9" s="486">
        <f t="shared" si="1"/>
        <v>0</v>
      </c>
      <c r="CP9" s="486">
        <f t="shared" si="1"/>
        <v>0</v>
      </c>
      <c r="CQ9" s="486">
        <f t="shared" si="1"/>
        <v>0</v>
      </c>
      <c r="CR9" s="398">
        <f t="shared" si="3"/>
        <v>0</v>
      </c>
      <c r="CV9" s="390"/>
      <c r="CW9" s="390"/>
      <c r="CX9" s="390"/>
      <c r="CY9" s="390"/>
      <c r="CZ9" s="390"/>
      <c r="DA9" s="390"/>
      <c r="DB9" s="390"/>
      <c r="DC9" s="390"/>
      <c r="DD9" s="390"/>
      <c r="DE9" s="390"/>
      <c r="DF9" s="390"/>
      <c r="DG9" s="390"/>
      <c r="DH9" s="390"/>
      <c r="DI9" s="390"/>
      <c r="DJ9" s="390"/>
      <c r="DK9" s="390"/>
      <c r="DL9" s="390"/>
      <c r="DM9" s="390"/>
      <c r="DN9" s="390"/>
      <c r="DO9" s="390"/>
      <c r="DP9" s="390"/>
      <c r="DQ9" s="390"/>
      <c r="DR9" s="390"/>
      <c r="DS9" s="390"/>
      <c r="DT9" s="390"/>
      <c r="DU9" s="390"/>
      <c r="DV9" s="390"/>
      <c r="DW9" s="390"/>
      <c r="DX9" s="390"/>
      <c r="DY9" s="390"/>
      <c r="DZ9" s="390"/>
      <c r="EA9" s="390"/>
      <c r="EB9" s="390"/>
    </row>
    <row r="10" spans="1:132" ht="14.25" outlineLevel="1">
      <c r="A10" s="543" t="s">
        <v>271</v>
      </c>
      <c r="B10" s="543"/>
      <c r="C10" s="547"/>
      <c r="D10" s="396"/>
      <c r="E10" s="396"/>
      <c r="F10" s="396"/>
      <c r="G10" s="396"/>
      <c r="H10" s="396"/>
      <c r="I10" s="396"/>
      <c r="J10" s="396"/>
      <c r="K10" s="396"/>
      <c r="L10" s="396"/>
      <c r="M10" s="396">
        <f>M9*'3c CalSAWS DD&amp;I CAP'!$E$69</f>
        <v>0</v>
      </c>
      <c r="N10" s="396">
        <f>N9*'3c CalSAWS DD&amp;I CAP'!$E$69</f>
        <v>0</v>
      </c>
      <c r="O10" s="396">
        <f>O9*'3c CalSAWS DD&amp;I CAP'!$E$69</f>
        <v>0</v>
      </c>
      <c r="P10" s="396">
        <f>P9*'3c CalSAWS DD&amp;I CAP'!$E$69</f>
        <v>0</v>
      </c>
      <c r="Q10" s="396">
        <f>ROUND(Q9*'3c CalSAWS DD&amp;I CAP'!$E$69,0)</f>
        <v>1984874</v>
      </c>
      <c r="R10" s="396">
        <f>ROUND(R9*'3c CalSAWS DD&amp;I CAP'!$E$69,0)</f>
        <v>0</v>
      </c>
      <c r="S10" s="396">
        <f>ROUNDDOWN(S9*'3c CalSAWS DD&amp;I CAP'!$E$69,0)</f>
        <v>9058771</v>
      </c>
      <c r="T10" s="410"/>
      <c r="U10" s="410"/>
      <c r="V10" s="487">
        <f>ROUNDUP(V9*'3c CalSAWS DD&amp;I CAP'!$E$69,0)+1</f>
        <v>5678263</v>
      </c>
      <c r="W10" s="396">
        <f>ROUND(W9*'3c CalSAWS DD&amp;I CAP'!$E$162,0)</f>
        <v>5080154</v>
      </c>
      <c r="X10" s="396">
        <f>X9*'3c CalSAWS DD&amp;I CAP'!$E$162</f>
        <v>0</v>
      </c>
      <c r="Y10" s="487">
        <f>ROUNDDOWN(Y9*'3c CalSAWS DD&amp;I CAP'!$E$162,0)-2</f>
        <v>3215455</v>
      </c>
      <c r="Z10" s="487">
        <f>ROUNDDOWN(Z9*'3c CalSAWS DD&amp;I CAP'!$E$162,0)-3</f>
        <v>12728699</v>
      </c>
      <c r="AA10" s="487">
        <f>ROUNDDOWN(AA9*'3c CalSAWS DD&amp;I CAP'!$E$162,0)-2</f>
        <v>3554202</v>
      </c>
      <c r="AB10" s="487">
        <f>ROUNDUP(AB9*'3c CalSAWS DD&amp;I CAP'!$E$257,0)</f>
        <v>3644372</v>
      </c>
      <c r="AC10" s="487">
        <f>ROUNDDOWN(AC9*'3c CalSAWS DD&amp;I CAP'!$E$162,0)</f>
        <v>0</v>
      </c>
      <c r="AD10" s="487">
        <f>ROUNDUP(AD9*'3c CalSAWS DD&amp;I CAP'!$E$257,0)</f>
        <v>884054</v>
      </c>
      <c r="AE10" s="487">
        <f>ROUNDDOWN(AE9*'3c CalSAWS DD&amp;I CAP'!$E$162,0)</f>
        <v>0</v>
      </c>
      <c r="AF10" s="487">
        <f>ROUNDUP(AF9*'3c CalSAWS DD&amp;I CAP'!$E$257,0)+1</f>
        <v>2697922</v>
      </c>
      <c r="AG10" s="396">
        <f>ROUND(AG9*'3c CalSAWS DD&amp;I CAP'!$E$257,0)</f>
        <v>8171153</v>
      </c>
      <c r="AH10" s="396">
        <f>ROUND(AH9*'3c CalSAWS DD&amp;I CAP'!$E$351,0)</f>
        <v>127668</v>
      </c>
      <c r="AI10" s="487">
        <f>ROUNDUP(AI9*'3c CalSAWS DD&amp;I CAP'!$E$257,0)</f>
        <v>835269</v>
      </c>
      <c r="AJ10" s="487">
        <f>ROUNDUP(AJ9*'3c CalSAWS DD&amp;I CAP'!$E$351,0)</f>
        <v>23065</v>
      </c>
      <c r="AK10" s="396">
        <f>ROUND(AK9*'3c CalSAWS DD&amp;I CAP'!$E$351,0)</f>
        <v>0</v>
      </c>
      <c r="AL10" s="396">
        <f>ROUND(AL9*'3c CalSAWS DD&amp;I CAP'!$E$351,0)</f>
        <v>0</v>
      </c>
      <c r="AM10" s="396">
        <f>ROUND(AM9*'3c CalSAWS DD&amp;I CAP'!$E$351,0)</f>
        <v>1115329</v>
      </c>
      <c r="AN10" s="410"/>
      <c r="AO10" s="410"/>
      <c r="AP10" s="410"/>
      <c r="AQ10" s="410"/>
      <c r="AR10" s="410"/>
      <c r="AS10" s="410"/>
      <c r="AT10" s="410"/>
      <c r="AU10" s="410"/>
      <c r="AV10" s="410"/>
      <c r="AW10" s="410"/>
      <c r="AX10" s="410"/>
      <c r="AY10" s="410"/>
      <c r="AZ10" s="410"/>
      <c r="BA10" s="410"/>
      <c r="BB10" s="410"/>
      <c r="BC10" s="410"/>
      <c r="BD10" s="410"/>
      <c r="BE10" s="410"/>
      <c r="BF10" s="410"/>
      <c r="BG10" s="410"/>
      <c r="BH10" s="410"/>
      <c r="BI10" s="410"/>
      <c r="BJ10" s="410"/>
      <c r="BK10" s="410"/>
      <c r="BL10" s="410"/>
      <c r="BM10" s="410"/>
      <c r="BN10" s="410"/>
      <c r="BO10" s="410"/>
      <c r="BP10" s="410"/>
      <c r="BQ10" s="410"/>
      <c r="BR10" s="410"/>
      <c r="BS10" s="410"/>
      <c r="BT10" s="410"/>
      <c r="BU10" s="410"/>
      <c r="BV10" s="410"/>
      <c r="BW10" s="410"/>
      <c r="BX10" s="396">
        <f>SUM(M10:BW10)</f>
        <v>58799250</v>
      </c>
      <c r="BY10" s="397"/>
      <c r="BZ10" s="397">
        <f t="shared" si="2"/>
        <v>0</v>
      </c>
      <c r="CA10" s="544">
        <f t="shared" si="0"/>
        <v>0</v>
      </c>
      <c r="CB10" s="396">
        <f t="shared" si="0"/>
        <v>16721908</v>
      </c>
      <c r="CC10" s="544">
        <f t="shared" si="0"/>
        <v>24578510</v>
      </c>
      <c r="CD10" s="396">
        <f t="shared" si="0"/>
        <v>15397501</v>
      </c>
      <c r="CE10" s="396">
        <f t="shared" si="0"/>
        <v>2101331</v>
      </c>
      <c r="CF10" s="544">
        <f t="shared" si="0"/>
        <v>0</v>
      </c>
      <c r="CG10" s="544">
        <f t="shared" si="0"/>
        <v>0</v>
      </c>
      <c r="CH10" s="544">
        <f t="shared" si="0"/>
        <v>0</v>
      </c>
      <c r="CI10" s="391"/>
      <c r="CJ10" s="396">
        <f t="shared" si="1"/>
        <v>1984874</v>
      </c>
      <c r="CK10" s="396">
        <f t="shared" si="1"/>
        <v>23032643</v>
      </c>
      <c r="CL10" s="396">
        <f t="shared" si="1"/>
        <v>20811327</v>
      </c>
      <c r="CM10" s="396">
        <f t="shared" si="1"/>
        <v>11855077</v>
      </c>
      <c r="CN10" s="396">
        <f t="shared" si="1"/>
        <v>1115329</v>
      </c>
      <c r="CO10" s="396">
        <f t="shared" si="1"/>
        <v>0</v>
      </c>
      <c r="CP10" s="396">
        <f t="shared" si="1"/>
        <v>0</v>
      </c>
      <c r="CQ10" s="396">
        <f t="shared" si="1"/>
        <v>0</v>
      </c>
      <c r="CR10" s="398">
        <f t="shared" si="3"/>
        <v>0</v>
      </c>
      <c r="CV10" s="390"/>
      <c r="CW10" s="390"/>
      <c r="CX10" s="390"/>
      <c r="CY10" s="390"/>
      <c r="CZ10" s="390"/>
      <c r="DA10" s="390"/>
      <c r="DB10" s="390"/>
      <c r="DC10" s="390"/>
      <c r="DD10" s="390"/>
      <c r="DE10" s="390"/>
      <c r="DF10" s="390"/>
      <c r="DG10" s="390"/>
      <c r="DH10" s="390"/>
      <c r="DI10" s="390"/>
      <c r="DJ10" s="390"/>
      <c r="DK10" s="390"/>
      <c r="DL10" s="390"/>
      <c r="DM10" s="390"/>
      <c r="DN10" s="390"/>
      <c r="DO10" s="390"/>
      <c r="DP10" s="390"/>
      <c r="DQ10" s="390"/>
      <c r="DR10" s="390"/>
      <c r="DS10" s="390"/>
      <c r="DT10" s="390"/>
      <c r="DU10" s="390"/>
      <c r="DV10" s="390"/>
      <c r="DW10" s="390"/>
      <c r="DX10" s="390"/>
      <c r="DY10" s="390"/>
      <c r="DZ10" s="390"/>
      <c r="EA10" s="390"/>
      <c r="EB10" s="390"/>
    </row>
    <row r="11" spans="1:132" ht="14.25" outlineLevel="1">
      <c r="A11" s="543" t="s">
        <v>272</v>
      </c>
      <c r="B11" s="543"/>
      <c r="C11" s="547"/>
      <c r="D11" s="396"/>
      <c r="E11" s="396"/>
      <c r="F11" s="396"/>
      <c r="G11" s="396"/>
      <c r="H11" s="396"/>
      <c r="I11" s="396"/>
      <c r="J11" s="396"/>
      <c r="K11" s="396"/>
      <c r="L11" s="396"/>
      <c r="M11" s="396">
        <f>M9*'3c CalSAWS DD&amp;I CAP'!$F$69</f>
        <v>0</v>
      </c>
      <c r="N11" s="396">
        <f>N9*'3c CalSAWS DD&amp;I CAP'!$F$69</f>
        <v>0</v>
      </c>
      <c r="O11" s="396">
        <f>O9*'3c CalSAWS DD&amp;I CAP'!$F$69</f>
        <v>0</v>
      </c>
      <c r="P11" s="396">
        <f>P9*'3c CalSAWS DD&amp;I CAP'!$F$69</f>
        <v>0</v>
      </c>
      <c r="Q11" s="396">
        <f>ROUND(Q9*'3c CalSAWS DD&amp;I CAP'!$F$69,0)</f>
        <v>448008</v>
      </c>
      <c r="R11" s="396">
        <f>ROUND(R9*'3c CalSAWS DD&amp;I CAP'!$F$69,0)</f>
        <v>0</v>
      </c>
      <c r="S11" s="396">
        <f>ROUND(S9*'3c CalSAWS DD&amp;I CAP'!$F$69,0)</f>
        <v>2044663</v>
      </c>
      <c r="T11" s="410"/>
      <c r="U11" s="410"/>
      <c r="V11" s="396">
        <f>ROUND(V9*'3c CalSAWS DD&amp;I CAP'!$F$69,0)</f>
        <v>1281645</v>
      </c>
      <c r="W11" s="396">
        <f>ROUND(W9*'3c CalSAWS DD&amp;I CAP'!$F$162,0)</f>
        <v>1137943</v>
      </c>
      <c r="X11" s="396">
        <f>X9*'3c CalSAWS DD&amp;I CAP'!$F$162</f>
        <v>0</v>
      </c>
      <c r="Y11" s="487">
        <f>ROUND(Y9*'3c CalSAWS DD&amp;I CAP'!$F$162,0)+4</f>
        <v>720259</v>
      </c>
      <c r="Z11" s="487">
        <f>ROUND(Z9*'3c CalSAWS DD&amp;I CAP'!$F$162,0)+4</f>
        <v>2851205</v>
      </c>
      <c r="AA11" s="487">
        <f>ROUND(AA9*'3c CalSAWS DD&amp;I CAP'!$F$162,0)+3</f>
        <v>796137</v>
      </c>
      <c r="AB11" s="487">
        <f>ROUNDUP(AB9*'3c CalSAWS DD&amp;I CAP'!$F$257,0)</f>
        <v>1002921</v>
      </c>
      <c r="AC11" s="487">
        <f>ROUND(AC9*'3c CalSAWS DD&amp;I CAP'!$F$162,0)</f>
        <v>0</v>
      </c>
      <c r="AD11" s="396">
        <f>ROUND(AD9*'3c CalSAWS DD&amp;I CAP'!$F$257,0)</f>
        <v>243289</v>
      </c>
      <c r="AE11" s="487">
        <f>ROUND(AE9*'3c CalSAWS DD&amp;I CAP'!$F$162,0)</f>
        <v>0</v>
      </c>
      <c r="AF11" s="396">
        <f>ROUND(AF9*'3c CalSAWS DD&amp;I CAP'!$F$257,0)</f>
        <v>742460</v>
      </c>
      <c r="AG11" s="487">
        <f>ROUNDUP(AG9*'3c CalSAWS DD&amp;I CAP'!$F$257,0)+1</f>
        <v>2248679</v>
      </c>
      <c r="AH11" s="396">
        <f>ROUND(AH9*'3c CalSAWS DD&amp;I CAP'!$F$351,0)</f>
        <v>53523</v>
      </c>
      <c r="AI11" s="396">
        <f>ROUND(AI9*'3c CalSAWS DD&amp;I CAP'!$F$257,0)</f>
        <v>229863</v>
      </c>
      <c r="AJ11" s="396">
        <f>ROUND(AJ9*'3c CalSAWS DD&amp;I CAP'!$F$351,0)</f>
        <v>9669</v>
      </c>
      <c r="AK11" s="396">
        <f>ROUND(AK9*'3c CalSAWS DD&amp;I CAP'!$F$351,0)</f>
        <v>0</v>
      </c>
      <c r="AL11" s="396">
        <f>ROUND(AL9*'3c CalSAWS DD&amp;I CAP'!$F$351,0)</f>
        <v>0</v>
      </c>
      <c r="AM11" s="396">
        <f>ROUND(AM9*'3c CalSAWS DD&amp;I CAP'!$F$351,0)</f>
        <v>467585</v>
      </c>
      <c r="AN11" s="410"/>
      <c r="AO11" s="410"/>
      <c r="AP11" s="410"/>
      <c r="AQ11" s="410"/>
      <c r="AR11" s="410"/>
      <c r="AS11" s="410"/>
      <c r="AT11" s="410"/>
      <c r="AU11" s="410"/>
      <c r="AV11" s="410"/>
      <c r="AW11" s="410"/>
      <c r="AX11" s="410"/>
      <c r="AY11" s="410"/>
      <c r="AZ11" s="410"/>
      <c r="BA11" s="410"/>
      <c r="BB11" s="410"/>
      <c r="BC11" s="410"/>
      <c r="BD11" s="410"/>
      <c r="BE11" s="410"/>
      <c r="BF11" s="410"/>
      <c r="BG11" s="410"/>
      <c r="BH11" s="410"/>
      <c r="BI11" s="410"/>
      <c r="BJ11" s="410"/>
      <c r="BK11" s="410"/>
      <c r="BL11" s="410"/>
      <c r="BM11" s="410"/>
      <c r="BN11" s="410"/>
      <c r="BO11" s="410"/>
      <c r="BP11" s="410"/>
      <c r="BQ11" s="410"/>
      <c r="BR11" s="410"/>
      <c r="BS11" s="410"/>
      <c r="BT11" s="410"/>
      <c r="BU11" s="410"/>
      <c r="BV11" s="410"/>
      <c r="BW11" s="410"/>
      <c r="BX11" s="396">
        <f>SUM(M11:BW11)</f>
        <v>14277849</v>
      </c>
      <c r="BY11" s="397"/>
      <c r="BZ11" s="397">
        <f t="shared" si="2"/>
        <v>0</v>
      </c>
      <c r="CA11" s="544">
        <f t="shared" si="0"/>
        <v>0</v>
      </c>
      <c r="CB11" s="396">
        <f t="shared" si="0"/>
        <v>3774316</v>
      </c>
      <c r="CC11" s="544">
        <f t="shared" si="0"/>
        <v>5505544</v>
      </c>
      <c r="CD11" s="396">
        <f t="shared" si="0"/>
        <v>4237349</v>
      </c>
      <c r="CE11" s="396">
        <f t="shared" si="0"/>
        <v>760640</v>
      </c>
      <c r="CF11" s="544">
        <f t="shared" si="0"/>
        <v>0</v>
      </c>
      <c r="CG11" s="544">
        <f t="shared" si="0"/>
        <v>0</v>
      </c>
      <c r="CH11" s="544">
        <f t="shared" si="0"/>
        <v>0</v>
      </c>
      <c r="CI11" s="391"/>
      <c r="CJ11" s="396">
        <f t="shared" si="1"/>
        <v>448008</v>
      </c>
      <c r="CK11" s="396">
        <f t="shared" si="1"/>
        <v>5184510</v>
      </c>
      <c r="CL11" s="396">
        <f t="shared" si="1"/>
        <v>4893552</v>
      </c>
      <c r="CM11" s="396">
        <f t="shared" si="1"/>
        <v>3284194</v>
      </c>
      <c r="CN11" s="396">
        <f t="shared" si="1"/>
        <v>467585</v>
      </c>
      <c r="CO11" s="396">
        <f t="shared" si="1"/>
        <v>0</v>
      </c>
      <c r="CP11" s="396">
        <f t="shared" si="1"/>
        <v>0</v>
      </c>
      <c r="CQ11" s="396">
        <f t="shared" si="1"/>
        <v>0</v>
      </c>
      <c r="CR11" s="398">
        <f t="shared" si="3"/>
        <v>0</v>
      </c>
      <c r="CV11" s="390"/>
      <c r="CW11" s="390"/>
      <c r="CX11" s="390"/>
      <c r="CY11" s="390"/>
      <c r="CZ11" s="390"/>
      <c r="DA11" s="390"/>
      <c r="DB11" s="390"/>
      <c r="DC11" s="390"/>
      <c r="DD11" s="390"/>
      <c r="DE11" s="390"/>
      <c r="DF11" s="390"/>
      <c r="DG11" s="390"/>
      <c r="DH11" s="390"/>
      <c r="DI11" s="390"/>
      <c r="DJ11" s="390"/>
      <c r="DK11" s="390"/>
      <c r="DL11" s="390"/>
      <c r="DM11" s="390"/>
      <c r="DN11" s="390"/>
      <c r="DO11" s="390"/>
      <c r="DP11" s="390"/>
      <c r="DQ11" s="390"/>
      <c r="DR11" s="390"/>
      <c r="DS11" s="390"/>
      <c r="DT11" s="390"/>
      <c r="DU11" s="390"/>
      <c r="DV11" s="390"/>
      <c r="DW11" s="390"/>
      <c r="DX11" s="390"/>
      <c r="DY11" s="390"/>
      <c r="DZ11" s="390"/>
      <c r="EA11" s="390"/>
      <c r="EB11" s="390"/>
    </row>
    <row r="12" spans="1:132" ht="14.25" outlineLevel="1">
      <c r="A12" s="543" t="s">
        <v>195</v>
      </c>
      <c r="B12" s="543"/>
      <c r="C12" s="547"/>
      <c r="D12" s="396"/>
      <c r="E12" s="396"/>
      <c r="F12" s="396"/>
      <c r="G12" s="396"/>
      <c r="H12" s="396"/>
      <c r="I12" s="396"/>
      <c r="J12" s="396"/>
      <c r="K12" s="396"/>
      <c r="L12" s="396"/>
      <c r="M12" s="396">
        <f>M9*'3c CalSAWS DD&amp;I CAP'!$H$69</f>
        <v>0</v>
      </c>
      <c r="N12" s="396">
        <f>N9*'3c CalSAWS DD&amp;I CAP'!$H$69</f>
        <v>0</v>
      </c>
      <c r="O12" s="396">
        <f>O9*'3c CalSAWS DD&amp;I CAP'!$H$69</f>
        <v>0</v>
      </c>
      <c r="P12" s="396">
        <f>P9*'3c CalSAWS DD&amp;I CAP'!$H$69</f>
        <v>0</v>
      </c>
      <c r="Q12" s="396">
        <f>ROUND(Q9*'3c CalSAWS DD&amp;I CAP'!$H$69,0)</f>
        <v>148699</v>
      </c>
      <c r="R12" s="396">
        <f>ROUND(R9*'3c CalSAWS DD&amp;I CAP'!$H$69,0)</f>
        <v>0</v>
      </c>
      <c r="S12" s="396">
        <f>ROUND(S9*'3c CalSAWS DD&amp;I CAP'!$H$69,0)</f>
        <v>678648</v>
      </c>
      <c r="T12" s="410"/>
      <c r="U12" s="410"/>
      <c r="V12" s="487">
        <f>ROUNDDOWN(V9*'3c CalSAWS DD&amp;I CAP'!$H$69,0)-1</f>
        <v>425392</v>
      </c>
      <c r="W12" s="396">
        <f>ROUND(W9*'3c CalSAWS DD&amp;I CAP'!$H$162,0)</f>
        <v>400737</v>
      </c>
      <c r="X12" s="396">
        <f>X9*'3c CalSAWS DD&amp;I CAP'!$H$162</f>
        <v>0</v>
      </c>
      <c r="Y12" s="487">
        <f>ROUNDDOWN(Y9*'3c CalSAWS DD&amp;I CAP'!$H$162,0)-1</f>
        <v>253643</v>
      </c>
      <c r="Z12" s="396">
        <f>ROUND(Z9*'3c CalSAWS DD&amp;I CAP'!$H$162,0)</f>
        <v>1004076</v>
      </c>
      <c r="AA12" s="487">
        <f>ROUNDDOWN(AA9*'3c CalSAWS DD&amp;I CAP'!$H$162,0)</f>
        <v>280365</v>
      </c>
      <c r="AB12" s="487">
        <f>ROUNDDOWN(AB9*'3c CalSAWS DD&amp;I CAP'!$H$257,0)-1</f>
        <v>281063</v>
      </c>
      <c r="AC12" s="487">
        <f>ROUNDDOWN(AC9*'3c CalSAWS DD&amp;I CAP'!$H$162,0)</f>
        <v>0</v>
      </c>
      <c r="AD12" s="396">
        <f>ROUNDDOWN(AD9*'3c CalSAWS DD&amp;I CAP'!$H$257,0)</f>
        <v>68180</v>
      </c>
      <c r="AE12" s="487">
        <f>ROUNDDOWN(AE9*'3c CalSAWS DD&amp;I CAP'!$H$162,0)</f>
        <v>0</v>
      </c>
      <c r="AF12" s="487">
        <f>ROUNDDOWN(AF9*'3c CalSAWS DD&amp;I CAP'!$H$257,0)-1</f>
        <v>208070</v>
      </c>
      <c r="AG12" s="487">
        <f>ROUNDDOWN(AG9*'3c CalSAWS DD&amp;I CAP'!$H$257,0)-1</f>
        <v>630181</v>
      </c>
      <c r="AH12" s="396">
        <f>ROUND(AH9*'3c CalSAWS DD&amp;I CAP'!$H$351,0)</f>
        <v>10823</v>
      </c>
      <c r="AI12" s="396">
        <f>ROUND(AI9*'3c CalSAWS DD&amp;I CAP'!$H$257,0)</f>
        <v>64418</v>
      </c>
      <c r="AJ12" s="396">
        <f>ROUND(AJ9*'3c CalSAWS DD&amp;I CAP'!$H$351,0)</f>
        <v>1955</v>
      </c>
      <c r="AK12" s="396">
        <f>ROUND(AK9*'3c CalSAWS DD&amp;I CAP'!$H$351,0)</f>
        <v>0</v>
      </c>
      <c r="AL12" s="396">
        <f>ROUND(AL9*'3c CalSAWS DD&amp;I CAP'!$H$351,0)</f>
        <v>0</v>
      </c>
      <c r="AM12" s="396">
        <f>ROUND(AM9*'3c CalSAWS DD&amp;I CAP'!$H$351,0)</f>
        <v>94551</v>
      </c>
      <c r="AN12" s="410"/>
      <c r="AO12" s="410"/>
      <c r="AP12" s="410"/>
      <c r="AQ12" s="410"/>
      <c r="AR12" s="410"/>
      <c r="AS12" s="410"/>
      <c r="AT12" s="410"/>
      <c r="AU12" s="410"/>
      <c r="AV12" s="410"/>
      <c r="AW12" s="410"/>
      <c r="AX12" s="410"/>
      <c r="AY12" s="410"/>
      <c r="AZ12" s="410"/>
      <c r="BA12" s="410"/>
      <c r="BB12" s="410"/>
      <c r="BC12" s="410"/>
      <c r="BD12" s="410"/>
      <c r="BE12" s="410"/>
      <c r="BF12" s="410"/>
      <c r="BG12" s="410"/>
      <c r="BH12" s="410"/>
      <c r="BI12" s="410"/>
      <c r="BJ12" s="410"/>
      <c r="BK12" s="410"/>
      <c r="BL12" s="410"/>
      <c r="BM12" s="410"/>
      <c r="BN12" s="410"/>
      <c r="BO12" s="410"/>
      <c r="BP12" s="410"/>
      <c r="BQ12" s="410"/>
      <c r="BR12" s="410"/>
      <c r="BS12" s="410"/>
      <c r="BT12" s="410"/>
      <c r="BU12" s="410"/>
      <c r="BV12" s="410"/>
      <c r="BW12" s="410"/>
      <c r="BX12" s="396">
        <f>SUM(M12:BW12)</f>
        <v>4550801</v>
      </c>
      <c r="BY12" s="397"/>
      <c r="BZ12" s="397">
        <f t="shared" si="2"/>
        <v>0</v>
      </c>
      <c r="CA12" s="544">
        <f t="shared" si="0"/>
        <v>0</v>
      </c>
      <c r="CB12" s="396">
        <f t="shared" si="0"/>
        <v>1252739</v>
      </c>
      <c r="CC12" s="544">
        <f t="shared" si="0"/>
        <v>1938821</v>
      </c>
      <c r="CD12" s="396">
        <f t="shared" si="0"/>
        <v>1187494</v>
      </c>
      <c r="CE12" s="396">
        <f t="shared" si="0"/>
        <v>171747</v>
      </c>
      <c r="CF12" s="544">
        <f t="shared" si="0"/>
        <v>0</v>
      </c>
      <c r="CG12" s="544">
        <f t="shared" si="0"/>
        <v>0</v>
      </c>
      <c r="CH12" s="544">
        <f t="shared" si="0"/>
        <v>0</v>
      </c>
      <c r="CI12" s="391"/>
      <c r="CJ12" s="396">
        <f t="shared" si="1"/>
        <v>148699</v>
      </c>
      <c r="CK12" s="396">
        <f t="shared" si="1"/>
        <v>1758420</v>
      </c>
      <c r="CL12" s="396">
        <f t="shared" si="1"/>
        <v>1633684</v>
      </c>
      <c r="CM12" s="396">
        <f t="shared" si="1"/>
        <v>915447</v>
      </c>
      <c r="CN12" s="396">
        <f t="shared" si="1"/>
        <v>94551</v>
      </c>
      <c r="CO12" s="396">
        <f t="shared" si="1"/>
        <v>0</v>
      </c>
      <c r="CP12" s="396">
        <f t="shared" si="1"/>
        <v>0</v>
      </c>
      <c r="CQ12" s="396">
        <f t="shared" si="1"/>
        <v>0</v>
      </c>
      <c r="CR12" s="398">
        <f t="shared" si="3"/>
        <v>0</v>
      </c>
      <c r="CV12" s="390"/>
      <c r="CW12" s="390"/>
      <c r="CX12" s="390"/>
      <c r="CY12" s="390"/>
      <c r="CZ12" s="390"/>
      <c r="DA12" s="390"/>
      <c r="DB12" s="390"/>
      <c r="DC12" s="390"/>
      <c r="DD12" s="390"/>
      <c r="DE12" s="390"/>
      <c r="DF12" s="390"/>
      <c r="DG12" s="390"/>
      <c r="DH12" s="390"/>
      <c r="DI12" s="390"/>
      <c r="DJ12" s="390"/>
      <c r="DK12" s="390"/>
      <c r="DL12" s="390"/>
      <c r="DM12" s="390"/>
      <c r="DN12" s="390"/>
      <c r="DO12" s="390"/>
      <c r="DP12" s="390"/>
      <c r="DQ12" s="390"/>
      <c r="DR12" s="390"/>
      <c r="DS12" s="390"/>
      <c r="DT12" s="390"/>
      <c r="DU12" s="390"/>
      <c r="DV12" s="390"/>
      <c r="DW12" s="390"/>
      <c r="DX12" s="390"/>
      <c r="DY12" s="390"/>
      <c r="DZ12" s="390"/>
      <c r="EA12" s="390"/>
      <c r="EB12" s="390"/>
    </row>
    <row r="13" spans="1:132" ht="14.25" outlineLevel="1">
      <c r="A13" s="546" t="s">
        <v>273</v>
      </c>
      <c r="B13" s="546"/>
      <c r="C13" s="547"/>
      <c r="D13" s="519"/>
      <c r="E13" s="519"/>
      <c r="F13" s="519"/>
      <c r="G13" s="519"/>
      <c r="H13" s="519"/>
      <c r="I13" s="519"/>
      <c r="J13" s="519"/>
      <c r="K13" s="519"/>
      <c r="L13" s="519"/>
      <c r="M13" s="549"/>
      <c r="N13" s="549"/>
      <c r="O13" s="549"/>
      <c r="P13" s="549"/>
      <c r="Q13" s="550">
        <f t="shared" ref="Q13" si="10">Q12/Q9</f>
        <v>5.7599974589214904E-2</v>
      </c>
      <c r="R13" s="549"/>
      <c r="S13" s="550">
        <f>S12/S9</f>
        <v>5.7600006518372562E-2</v>
      </c>
      <c r="T13" s="411"/>
      <c r="U13" s="411"/>
      <c r="V13" s="550">
        <f>V12/V9</f>
        <v>5.7599826682734619E-2</v>
      </c>
      <c r="W13" s="550">
        <f>W12/W9</f>
        <v>6.0544953990385619E-2</v>
      </c>
      <c r="X13" s="519">
        <v>0</v>
      </c>
      <c r="Y13" s="550">
        <f>Y12/Y9</f>
        <v>6.0544613409647355E-2</v>
      </c>
      <c r="Z13" s="550">
        <f>Z12/Z9</f>
        <v>6.0544935534172138E-2</v>
      </c>
      <c r="AA13" s="550">
        <f>AA12/AA9</f>
        <v>6.0544789733915187E-2</v>
      </c>
      <c r="AB13" s="550">
        <f t="shared" ref="AB13" si="11">AB12/AB9</f>
        <v>5.7029768141749503E-2</v>
      </c>
      <c r="AC13" s="519">
        <v>0</v>
      </c>
      <c r="AD13" s="550">
        <f>AD12/AD9</f>
        <v>5.7029433979940161E-2</v>
      </c>
      <c r="AE13" s="488">
        <v>0</v>
      </c>
      <c r="AF13" s="519">
        <f t="shared" ref="AF13:AG13" si="12">AF12/AF9</f>
        <v>5.7029666280384118E-2</v>
      </c>
      <c r="AG13" s="519">
        <f t="shared" si="12"/>
        <v>5.7029887657145742E-2</v>
      </c>
      <c r="AH13" s="519">
        <f t="shared" ref="AH13:AI13" si="13">AH12/AH9</f>
        <v>5.6365681669044966E-2</v>
      </c>
      <c r="AI13" s="519">
        <f t="shared" si="13"/>
        <v>5.7029790624585013E-2</v>
      </c>
      <c r="AJ13" s="519">
        <f t="shared" ref="AJ13:AM13" si="14">AJ12/AJ9</f>
        <v>5.6357923260976099E-2</v>
      </c>
      <c r="AK13" s="519">
        <v>0</v>
      </c>
      <c r="AL13" s="519">
        <v>0</v>
      </c>
      <c r="AM13" s="519">
        <f t="shared" si="14"/>
        <v>5.6365408518210515E-2</v>
      </c>
      <c r="AN13" s="411"/>
      <c r="AO13" s="411"/>
      <c r="AP13" s="411"/>
      <c r="AQ13" s="411"/>
      <c r="AR13" s="411"/>
      <c r="AS13" s="411"/>
      <c r="AT13" s="411"/>
      <c r="AU13" s="411"/>
      <c r="AV13" s="411"/>
      <c r="AW13" s="411"/>
      <c r="AX13" s="411"/>
      <c r="AY13" s="411"/>
      <c r="AZ13" s="411"/>
      <c r="BA13" s="411"/>
      <c r="BB13" s="411"/>
      <c r="BC13" s="411"/>
      <c r="BD13" s="411"/>
      <c r="BE13" s="411"/>
      <c r="BF13" s="411"/>
      <c r="BG13" s="411"/>
      <c r="BH13" s="411"/>
      <c r="BI13" s="411"/>
      <c r="BJ13" s="411"/>
      <c r="BK13" s="411"/>
      <c r="BL13" s="411"/>
      <c r="BM13" s="411"/>
      <c r="BN13" s="411"/>
      <c r="BO13" s="411"/>
      <c r="BP13" s="411"/>
      <c r="BQ13" s="411"/>
      <c r="BR13" s="411"/>
      <c r="BS13" s="411"/>
      <c r="BT13" s="411"/>
      <c r="BU13" s="411"/>
      <c r="BV13" s="411"/>
      <c r="BW13" s="411"/>
      <c r="BX13" s="519">
        <f>BX12/BX9</f>
        <v>5.8623265604247958E-2</v>
      </c>
      <c r="BY13" s="397"/>
      <c r="BZ13" s="397"/>
      <c r="CA13" s="519">
        <f t="shared" ref="CA13:CH13" si="15">IF(CA9&gt;0,(CA12/CA9),0)</f>
        <v>0</v>
      </c>
      <c r="CB13" s="519">
        <f t="shared" si="15"/>
        <v>5.759994166158635E-2</v>
      </c>
      <c r="CC13" s="519">
        <f t="shared" si="15"/>
        <v>6.0544876123708444E-2</v>
      </c>
      <c r="CD13" s="519">
        <f t="shared" si="15"/>
        <v>5.7029794532258232E-2</v>
      </c>
      <c r="CE13" s="519">
        <f t="shared" si="15"/>
        <v>5.661271087161035E-2</v>
      </c>
      <c r="CF13" s="519">
        <f t="shared" si="15"/>
        <v>0</v>
      </c>
      <c r="CG13" s="519">
        <f t="shared" si="15"/>
        <v>0</v>
      </c>
      <c r="CH13" s="519">
        <f t="shared" si="15"/>
        <v>0</v>
      </c>
      <c r="CI13" s="399"/>
      <c r="CJ13" s="519">
        <f t="shared" ref="CJ13:CQ13" si="16">IF(CJ9&gt;0,(CJ12/CJ9),0)</f>
        <v>5.7599974589214904E-2</v>
      </c>
      <c r="CK13" s="519">
        <f t="shared" si="16"/>
        <v>5.866176436393726E-2</v>
      </c>
      <c r="CL13" s="519">
        <f t="shared" si="16"/>
        <v>5.9757493471767335E-2</v>
      </c>
      <c r="CM13" s="519">
        <f t="shared" si="16"/>
        <v>5.7020434740741005E-2</v>
      </c>
      <c r="CN13" s="519">
        <f t="shared" si="16"/>
        <v>5.6365408518210515E-2</v>
      </c>
      <c r="CO13" s="519">
        <f t="shared" si="16"/>
        <v>0</v>
      </c>
      <c r="CP13" s="519">
        <f t="shared" si="16"/>
        <v>0</v>
      </c>
      <c r="CQ13" s="519">
        <f t="shared" si="16"/>
        <v>0</v>
      </c>
      <c r="CR13" s="398"/>
      <c r="CV13" s="390"/>
      <c r="CW13" s="390"/>
      <c r="CX13" s="390"/>
      <c r="CY13" s="390"/>
      <c r="CZ13" s="390"/>
      <c r="DA13" s="390"/>
      <c r="DB13" s="390"/>
      <c r="DC13" s="390"/>
      <c r="DD13" s="390"/>
      <c r="DE13" s="390"/>
      <c r="DF13" s="390"/>
      <c r="DG13" s="390"/>
      <c r="DH13" s="390"/>
      <c r="DI13" s="390"/>
      <c r="DJ13" s="390"/>
      <c r="DK13" s="390"/>
      <c r="DL13" s="390"/>
      <c r="DM13" s="390"/>
      <c r="DN13" s="390"/>
      <c r="DO13" s="390"/>
      <c r="DP13" s="390"/>
      <c r="DQ13" s="390"/>
      <c r="DR13" s="390"/>
      <c r="DS13" s="390"/>
      <c r="DT13" s="390"/>
      <c r="DU13" s="390"/>
      <c r="DV13" s="390"/>
      <c r="DW13" s="390"/>
      <c r="DX13" s="390"/>
      <c r="DY13" s="390"/>
      <c r="DZ13" s="390"/>
      <c r="EA13" s="390"/>
      <c r="EB13" s="390"/>
    </row>
    <row r="14" spans="1:132" ht="14.25" outlineLevel="1">
      <c r="A14" s="543" t="s">
        <v>274</v>
      </c>
      <c r="B14" s="543"/>
      <c r="C14" s="547"/>
      <c r="D14" s="520"/>
      <c r="E14" s="520"/>
      <c r="F14" s="520"/>
      <c r="G14" s="520"/>
      <c r="H14" s="520"/>
      <c r="I14" s="520"/>
      <c r="J14" s="520"/>
      <c r="K14" s="520"/>
      <c r="L14" s="520"/>
      <c r="M14" s="520">
        <f t="shared" ref="M14:S14" si="17">M12</f>
        <v>0</v>
      </c>
      <c r="N14" s="520">
        <f t="shared" si="17"/>
        <v>0</v>
      </c>
      <c r="O14" s="520">
        <f t="shared" si="17"/>
        <v>0</v>
      </c>
      <c r="P14" s="520">
        <f t="shared" si="17"/>
        <v>0</v>
      </c>
      <c r="Q14" s="520">
        <f t="shared" si="17"/>
        <v>148699</v>
      </c>
      <c r="R14" s="520">
        <f t="shared" si="17"/>
        <v>0</v>
      </c>
      <c r="S14" s="520">
        <f t="shared" si="17"/>
        <v>678648</v>
      </c>
      <c r="T14" s="412"/>
      <c r="U14" s="412"/>
      <c r="V14" s="520">
        <f t="shared" ref="V14:AA14" si="18">V12</f>
        <v>425392</v>
      </c>
      <c r="W14" s="520">
        <f t="shared" si="18"/>
        <v>400737</v>
      </c>
      <c r="X14" s="520">
        <f t="shared" si="18"/>
        <v>0</v>
      </c>
      <c r="Y14" s="520">
        <f t="shared" si="18"/>
        <v>253643</v>
      </c>
      <c r="Z14" s="520">
        <f t="shared" si="18"/>
        <v>1004076</v>
      </c>
      <c r="AA14" s="520">
        <f t="shared" si="18"/>
        <v>280365</v>
      </c>
      <c r="AB14" s="520">
        <f t="shared" ref="AB14:AL14" si="19">AB12</f>
        <v>281063</v>
      </c>
      <c r="AC14" s="520">
        <f t="shared" si="19"/>
        <v>0</v>
      </c>
      <c r="AD14" s="520">
        <f>AD12</f>
        <v>68180</v>
      </c>
      <c r="AE14" s="489">
        <f>AE12</f>
        <v>0</v>
      </c>
      <c r="AF14" s="520">
        <f t="shared" ref="AF14" si="20">AF12</f>
        <v>208070</v>
      </c>
      <c r="AG14" s="520">
        <f t="shared" ref="AG14" si="21">AG12</f>
        <v>630181</v>
      </c>
      <c r="AH14" s="520">
        <f t="shared" ref="AH14:AI14" si="22">AH12</f>
        <v>10823</v>
      </c>
      <c r="AI14" s="520">
        <f t="shared" si="22"/>
        <v>64418</v>
      </c>
      <c r="AJ14" s="520">
        <f t="shared" ref="AJ14:AK14" si="23">AJ12</f>
        <v>1955</v>
      </c>
      <c r="AK14" s="520">
        <f t="shared" si="23"/>
        <v>0</v>
      </c>
      <c r="AL14" s="520">
        <f t="shared" si="19"/>
        <v>0</v>
      </c>
      <c r="AM14" s="520">
        <f t="shared" ref="AM14" si="24">AM12</f>
        <v>94551</v>
      </c>
      <c r="AN14" s="412"/>
      <c r="AO14" s="412"/>
      <c r="AP14" s="412"/>
      <c r="AQ14" s="412"/>
      <c r="AR14" s="412"/>
      <c r="AS14" s="412"/>
      <c r="AT14" s="412"/>
      <c r="AU14" s="412"/>
      <c r="AV14" s="412"/>
      <c r="AW14" s="412"/>
      <c r="AX14" s="412"/>
      <c r="AY14" s="412"/>
      <c r="AZ14" s="412"/>
      <c r="BA14" s="412"/>
      <c r="BB14" s="412"/>
      <c r="BC14" s="412"/>
      <c r="BD14" s="412"/>
      <c r="BE14" s="412"/>
      <c r="BF14" s="412"/>
      <c r="BG14" s="412"/>
      <c r="BH14" s="412"/>
      <c r="BI14" s="412"/>
      <c r="BJ14" s="412"/>
      <c r="BK14" s="412"/>
      <c r="BL14" s="412"/>
      <c r="BM14" s="412"/>
      <c r="BN14" s="412"/>
      <c r="BO14" s="412"/>
      <c r="BP14" s="412"/>
      <c r="BQ14" s="412"/>
      <c r="BR14" s="412"/>
      <c r="BS14" s="412"/>
      <c r="BT14" s="412"/>
      <c r="BU14" s="412"/>
      <c r="BV14" s="412"/>
      <c r="BW14" s="412"/>
      <c r="BX14" s="486">
        <f>SUM(M14:BW14)</f>
        <v>4550801</v>
      </c>
      <c r="BY14" s="397"/>
      <c r="BZ14" s="397">
        <f t="shared" si="2"/>
        <v>0</v>
      </c>
      <c r="CA14" s="544">
        <f t="shared" ref="CA14:CH15" si="25">SUMIF($M$1:$BV$1,CA$1,$M14:$BV14)</f>
        <v>0</v>
      </c>
      <c r="CB14" s="544">
        <f t="shared" si="25"/>
        <v>1252739</v>
      </c>
      <c r="CC14" s="544">
        <f t="shared" si="25"/>
        <v>1938821</v>
      </c>
      <c r="CD14" s="544">
        <f t="shared" si="25"/>
        <v>1187494</v>
      </c>
      <c r="CE14" s="544">
        <f t="shared" si="25"/>
        <v>171747</v>
      </c>
      <c r="CF14" s="544">
        <f t="shared" si="25"/>
        <v>0</v>
      </c>
      <c r="CG14" s="544">
        <f t="shared" si="25"/>
        <v>0</v>
      </c>
      <c r="CH14" s="544">
        <f t="shared" si="25"/>
        <v>0</v>
      </c>
      <c r="CI14" s="391"/>
      <c r="CJ14" s="396">
        <f t="shared" ref="CJ14:CQ15" si="26">SUMIF($M$2:$BV$2,CJ$1,$M14:$BV14)</f>
        <v>148699</v>
      </c>
      <c r="CK14" s="396">
        <f t="shared" si="26"/>
        <v>1758420</v>
      </c>
      <c r="CL14" s="396">
        <f t="shared" si="26"/>
        <v>1633684</v>
      </c>
      <c r="CM14" s="396">
        <f t="shared" si="26"/>
        <v>915447</v>
      </c>
      <c r="CN14" s="396">
        <f t="shared" si="26"/>
        <v>94551</v>
      </c>
      <c r="CO14" s="396">
        <f t="shared" si="26"/>
        <v>0</v>
      </c>
      <c r="CP14" s="396">
        <f t="shared" si="26"/>
        <v>0</v>
      </c>
      <c r="CQ14" s="396">
        <f t="shared" si="26"/>
        <v>0</v>
      </c>
      <c r="CR14" s="398">
        <f t="shared" si="3"/>
        <v>0</v>
      </c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  <c r="DL14" s="390"/>
      <c r="DM14" s="390"/>
      <c r="DN14" s="390"/>
      <c r="DO14" s="390"/>
      <c r="DP14" s="390"/>
      <c r="DQ14" s="390"/>
      <c r="DR14" s="390"/>
      <c r="DS14" s="390"/>
      <c r="DT14" s="390"/>
      <c r="DU14" s="390"/>
      <c r="DV14" s="390"/>
      <c r="DW14" s="390"/>
      <c r="DX14" s="390"/>
      <c r="DY14" s="390"/>
      <c r="DZ14" s="390"/>
      <c r="EA14" s="390"/>
      <c r="EB14" s="390"/>
    </row>
    <row r="15" spans="1:132" ht="14.25">
      <c r="A15" s="551" t="s">
        <v>275</v>
      </c>
      <c r="B15" s="551"/>
      <c r="C15" s="552"/>
      <c r="D15" s="490"/>
      <c r="E15" s="490"/>
      <c r="F15" s="490"/>
      <c r="G15" s="490"/>
      <c r="H15" s="490"/>
      <c r="I15" s="490"/>
      <c r="J15" s="490"/>
      <c r="K15" s="490"/>
      <c r="L15" s="490"/>
      <c r="M15" s="490">
        <f>ROUND(M$9*M$13,0)</f>
        <v>0</v>
      </c>
      <c r="N15" s="490">
        <f>ROUND(N$9*N$13,0)</f>
        <v>0</v>
      </c>
      <c r="O15" s="490">
        <f>ROUND(O$9*O$13,0)</f>
        <v>0</v>
      </c>
      <c r="P15" s="490">
        <f>ROUND(P$9*P$13,0)</f>
        <v>0</v>
      </c>
      <c r="Q15" s="490">
        <f t="shared" ref="Q15:BP15" si="27">ROUND(Q$9*Q$13,0)</f>
        <v>148699</v>
      </c>
      <c r="R15" s="490">
        <f t="shared" si="27"/>
        <v>0</v>
      </c>
      <c r="S15" s="490">
        <f>ROUND(S$9*S$13,0)</f>
        <v>678648</v>
      </c>
      <c r="T15" s="490">
        <f>ROUND(T$9*T$13,0)</f>
        <v>0</v>
      </c>
      <c r="U15" s="490">
        <f>ROUND(U$9*U$13,0)</f>
        <v>0</v>
      </c>
      <c r="V15" s="553">
        <f>ROUNDDOWN(V$9*V$13,0)</f>
        <v>425392</v>
      </c>
      <c r="W15" s="490">
        <f t="shared" si="27"/>
        <v>400737</v>
      </c>
      <c r="X15" s="490">
        <f t="shared" si="27"/>
        <v>0</v>
      </c>
      <c r="Y15" s="490">
        <f t="shared" si="27"/>
        <v>253643</v>
      </c>
      <c r="Z15" s="490">
        <f t="shared" si="27"/>
        <v>1004076</v>
      </c>
      <c r="AA15" s="490">
        <f t="shared" si="27"/>
        <v>280365</v>
      </c>
      <c r="AB15" s="490">
        <f t="shared" si="27"/>
        <v>281063</v>
      </c>
      <c r="AC15" s="490">
        <f t="shared" si="27"/>
        <v>0</v>
      </c>
      <c r="AD15" s="490">
        <f>ROUND(AD$9*AD$13,0)</f>
        <v>68180</v>
      </c>
      <c r="AE15" s="490">
        <f>ROUND(AE$9*AE$13,0)</f>
        <v>0</v>
      </c>
      <c r="AF15" s="490">
        <f t="shared" si="27"/>
        <v>208070</v>
      </c>
      <c r="AG15" s="490">
        <f t="shared" si="27"/>
        <v>630181</v>
      </c>
      <c r="AH15" s="490">
        <f t="shared" si="27"/>
        <v>10823</v>
      </c>
      <c r="AI15" s="490">
        <f t="shared" si="27"/>
        <v>64418</v>
      </c>
      <c r="AJ15" s="490">
        <f t="shared" si="27"/>
        <v>1955</v>
      </c>
      <c r="AK15" s="490">
        <f t="shared" si="27"/>
        <v>0</v>
      </c>
      <c r="AL15" s="490">
        <f t="shared" si="27"/>
        <v>0</v>
      </c>
      <c r="AM15" s="490">
        <f t="shared" si="27"/>
        <v>94551</v>
      </c>
      <c r="AN15" s="490">
        <f>ROUND(AN$9*AN$13,0)</f>
        <v>0</v>
      </c>
      <c r="AO15" s="490">
        <f t="shared" si="27"/>
        <v>0</v>
      </c>
      <c r="AP15" s="490">
        <f t="shared" si="27"/>
        <v>0</v>
      </c>
      <c r="AQ15" s="490">
        <f t="shared" si="27"/>
        <v>0</v>
      </c>
      <c r="AR15" s="490">
        <f t="shared" si="27"/>
        <v>0</v>
      </c>
      <c r="AS15" s="490">
        <f t="shared" si="27"/>
        <v>0</v>
      </c>
      <c r="AT15" s="490">
        <f t="shared" si="27"/>
        <v>0</v>
      </c>
      <c r="AU15" s="490">
        <f t="shared" si="27"/>
        <v>0</v>
      </c>
      <c r="AV15" s="490">
        <f t="shared" si="27"/>
        <v>0</v>
      </c>
      <c r="AW15" s="490">
        <f t="shared" si="27"/>
        <v>0</v>
      </c>
      <c r="AX15" s="490">
        <f t="shared" si="27"/>
        <v>0</v>
      </c>
      <c r="AY15" s="490">
        <f t="shared" si="27"/>
        <v>0</v>
      </c>
      <c r="AZ15" s="490">
        <f t="shared" si="27"/>
        <v>0</v>
      </c>
      <c r="BA15" s="490">
        <f t="shared" si="27"/>
        <v>0</v>
      </c>
      <c r="BB15" s="490">
        <f t="shared" si="27"/>
        <v>0</v>
      </c>
      <c r="BC15" s="490">
        <f t="shared" si="27"/>
        <v>0</v>
      </c>
      <c r="BD15" s="490">
        <f t="shared" si="27"/>
        <v>0</v>
      </c>
      <c r="BE15" s="490">
        <f t="shared" si="27"/>
        <v>0</v>
      </c>
      <c r="BF15" s="490">
        <f t="shared" si="27"/>
        <v>0</v>
      </c>
      <c r="BG15" s="490">
        <f t="shared" si="27"/>
        <v>0</v>
      </c>
      <c r="BH15" s="490">
        <f t="shared" si="27"/>
        <v>0</v>
      </c>
      <c r="BI15" s="490">
        <f t="shared" si="27"/>
        <v>0</v>
      </c>
      <c r="BJ15" s="490">
        <f t="shared" si="27"/>
        <v>0</v>
      </c>
      <c r="BK15" s="490">
        <f t="shared" si="27"/>
        <v>0</v>
      </c>
      <c r="BL15" s="490">
        <f t="shared" si="27"/>
        <v>0</v>
      </c>
      <c r="BM15" s="490">
        <f t="shared" si="27"/>
        <v>0</v>
      </c>
      <c r="BN15" s="490">
        <f t="shared" si="27"/>
        <v>0</v>
      </c>
      <c r="BO15" s="490">
        <f t="shared" si="27"/>
        <v>0</v>
      </c>
      <c r="BP15" s="490">
        <f t="shared" si="27"/>
        <v>0</v>
      </c>
      <c r="BQ15" s="490">
        <f t="shared" ref="BQ15:BV15" si="28">ROUND(BQ$9*BQ$13,0)</f>
        <v>0</v>
      </c>
      <c r="BR15" s="490">
        <f t="shared" si="28"/>
        <v>0</v>
      </c>
      <c r="BS15" s="490">
        <f t="shared" si="28"/>
        <v>0</v>
      </c>
      <c r="BT15" s="490">
        <f t="shared" si="28"/>
        <v>0</v>
      </c>
      <c r="BU15" s="490">
        <f t="shared" si="28"/>
        <v>0</v>
      </c>
      <c r="BV15" s="490">
        <f t="shared" si="28"/>
        <v>0</v>
      </c>
      <c r="BW15" s="490"/>
      <c r="BX15" s="490">
        <f>SUM(M15:BW15)</f>
        <v>4550801</v>
      </c>
      <c r="BY15" s="400"/>
      <c r="BZ15" s="400"/>
      <c r="CA15" s="490">
        <f t="shared" si="25"/>
        <v>0</v>
      </c>
      <c r="CB15" s="490">
        <f t="shared" si="25"/>
        <v>1252739</v>
      </c>
      <c r="CC15" s="490">
        <f t="shared" si="25"/>
        <v>1938821</v>
      </c>
      <c r="CD15" s="490">
        <f t="shared" si="25"/>
        <v>1187494</v>
      </c>
      <c r="CE15" s="490">
        <f t="shared" si="25"/>
        <v>171747</v>
      </c>
      <c r="CF15" s="490">
        <f t="shared" si="25"/>
        <v>0</v>
      </c>
      <c r="CG15" s="490">
        <f t="shared" si="25"/>
        <v>0</v>
      </c>
      <c r="CH15" s="490">
        <f t="shared" si="25"/>
        <v>0</v>
      </c>
      <c r="CI15" s="391"/>
      <c r="CJ15" s="490">
        <f t="shared" si="26"/>
        <v>148699</v>
      </c>
      <c r="CK15" s="490">
        <f t="shared" si="26"/>
        <v>1758420</v>
      </c>
      <c r="CL15" s="490">
        <f t="shared" si="26"/>
        <v>1633684</v>
      </c>
      <c r="CM15" s="490">
        <f t="shared" si="26"/>
        <v>915447</v>
      </c>
      <c r="CN15" s="490">
        <f t="shared" si="26"/>
        <v>94551</v>
      </c>
      <c r="CO15" s="490">
        <f t="shared" si="26"/>
        <v>0</v>
      </c>
      <c r="CP15" s="490">
        <f t="shared" si="26"/>
        <v>0</v>
      </c>
      <c r="CQ15" s="490">
        <f t="shared" si="26"/>
        <v>0</v>
      </c>
      <c r="CR15" s="398"/>
      <c r="CV15" s="390"/>
      <c r="CW15" s="390"/>
      <c r="CX15" s="390"/>
      <c r="CY15" s="390"/>
      <c r="CZ15" s="390"/>
      <c r="DA15" s="390"/>
      <c r="DB15" s="390"/>
      <c r="DC15" s="390"/>
      <c r="DD15" s="390"/>
      <c r="DE15" s="390"/>
      <c r="DF15" s="390"/>
      <c r="DG15" s="390"/>
      <c r="DH15" s="390"/>
      <c r="DI15" s="390"/>
      <c r="DJ15" s="390"/>
      <c r="DK15" s="390"/>
      <c r="DL15" s="390"/>
      <c r="DM15" s="390"/>
      <c r="DN15" s="390"/>
      <c r="DO15" s="390"/>
      <c r="DP15" s="390"/>
      <c r="DQ15" s="390"/>
      <c r="DR15" s="390"/>
      <c r="DS15" s="390"/>
      <c r="DT15" s="390"/>
      <c r="DU15" s="390"/>
      <c r="DV15" s="390"/>
      <c r="DW15" s="390"/>
      <c r="DX15" s="390"/>
      <c r="DY15" s="390"/>
      <c r="DZ15" s="390"/>
      <c r="EA15" s="390"/>
      <c r="EB15" s="390"/>
    </row>
    <row r="16" spans="1:132" ht="14.25" hidden="1">
      <c r="A16" s="401" t="s">
        <v>276</v>
      </c>
      <c r="B16" s="402"/>
      <c r="C16" s="397"/>
      <c r="D16" s="397"/>
      <c r="E16" s="397"/>
      <c r="F16" s="397"/>
      <c r="G16" s="397"/>
      <c r="H16" s="397"/>
      <c r="I16" s="397"/>
      <c r="J16" s="397"/>
      <c r="K16" s="397"/>
      <c r="L16" s="397"/>
      <c r="M16" s="403"/>
      <c r="N16" s="403"/>
      <c r="O16" s="403"/>
      <c r="P16" s="403"/>
      <c r="Q16" s="403"/>
      <c r="R16" s="403"/>
      <c r="S16" s="403"/>
      <c r="T16" s="403"/>
      <c r="U16" s="403"/>
      <c r="V16" s="403"/>
      <c r="W16" s="403"/>
      <c r="X16" s="403"/>
      <c r="Y16" s="403"/>
      <c r="Z16" s="403"/>
      <c r="AA16" s="403"/>
      <c r="AB16" s="403"/>
      <c r="AC16" s="403"/>
      <c r="AD16" s="403"/>
      <c r="AE16" s="403"/>
      <c r="AF16" s="403"/>
      <c r="AG16" s="403"/>
      <c r="AH16" s="403"/>
      <c r="AI16" s="403"/>
      <c r="AJ16" s="403"/>
      <c r="AK16" s="403"/>
      <c r="AL16" s="403"/>
      <c r="AM16" s="403"/>
      <c r="AN16" s="403"/>
      <c r="AO16" s="403"/>
      <c r="AP16" s="403"/>
      <c r="AQ16" s="403"/>
      <c r="AR16" s="403"/>
      <c r="AS16" s="403"/>
      <c r="AT16" s="403"/>
      <c r="AU16" s="403"/>
      <c r="AV16" s="403"/>
      <c r="AW16" s="403"/>
      <c r="AX16" s="403"/>
      <c r="AY16" s="403"/>
      <c r="AZ16" s="403"/>
      <c r="BA16" s="403"/>
      <c r="BB16" s="403"/>
      <c r="BC16" s="403"/>
      <c r="BD16" s="403"/>
      <c r="BE16" s="403"/>
      <c r="BF16" s="403"/>
      <c r="BG16" s="403"/>
      <c r="BH16" s="403"/>
      <c r="BI16" s="403"/>
      <c r="BJ16" s="403"/>
      <c r="BK16" s="403"/>
      <c r="BL16" s="403"/>
      <c r="BM16" s="403"/>
      <c r="BN16" s="403"/>
      <c r="BO16" s="403"/>
      <c r="BP16" s="403"/>
      <c r="BQ16" s="403"/>
      <c r="BR16" s="403"/>
      <c r="BS16" s="403"/>
      <c r="BT16" s="403"/>
      <c r="BU16" s="403"/>
      <c r="BV16" s="403"/>
      <c r="BW16" s="403"/>
      <c r="BX16" s="403"/>
      <c r="BY16" s="400"/>
      <c r="BZ16" s="400"/>
      <c r="CA16" s="403"/>
      <c r="CB16" s="403"/>
      <c r="CC16" s="403"/>
      <c r="CD16" s="404"/>
      <c r="CE16" s="404"/>
      <c r="CF16" s="403"/>
      <c r="CG16" s="403"/>
      <c r="CH16" s="403"/>
      <c r="CI16" s="391"/>
      <c r="CJ16" s="403"/>
      <c r="CK16" s="403"/>
      <c r="CL16" s="403"/>
      <c r="CM16" s="403"/>
      <c r="CN16" s="403"/>
      <c r="CO16" s="403"/>
      <c r="CP16" s="403"/>
      <c r="CQ16" s="403"/>
      <c r="CR16" s="398"/>
      <c r="CV16" s="390"/>
      <c r="CW16" s="390"/>
      <c r="CX16" s="390"/>
      <c r="CY16" s="390"/>
      <c r="CZ16" s="390"/>
      <c r="DA16" s="390"/>
      <c r="DB16" s="390"/>
      <c r="DC16" s="390"/>
      <c r="DD16" s="390"/>
      <c r="DE16" s="390"/>
      <c r="DF16" s="390"/>
      <c r="DG16" s="390"/>
      <c r="DH16" s="390"/>
      <c r="DI16" s="390"/>
      <c r="DJ16" s="390"/>
      <c r="DK16" s="390"/>
      <c r="DL16" s="390"/>
      <c r="DM16" s="390"/>
      <c r="DN16" s="390"/>
      <c r="DO16" s="390"/>
      <c r="DP16" s="390"/>
      <c r="DQ16" s="390"/>
      <c r="DR16" s="390"/>
      <c r="DS16" s="390"/>
      <c r="DT16" s="390"/>
      <c r="DU16" s="390"/>
      <c r="DV16" s="390"/>
      <c r="DW16" s="390"/>
      <c r="DX16" s="390"/>
      <c r="DY16" s="390"/>
      <c r="DZ16" s="390"/>
      <c r="EA16" s="390"/>
      <c r="EB16" s="390"/>
    </row>
    <row r="17" spans="1:132" ht="14.25" hidden="1">
      <c r="A17" s="401" t="s">
        <v>276</v>
      </c>
      <c r="B17" s="402"/>
      <c r="C17" s="397"/>
      <c r="D17" s="397"/>
      <c r="E17" s="397"/>
      <c r="F17" s="397"/>
      <c r="G17" s="397"/>
      <c r="H17" s="397"/>
      <c r="I17" s="397"/>
      <c r="J17" s="397"/>
      <c r="K17" s="397"/>
      <c r="L17" s="397"/>
      <c r="M17" s="403">
        <f>SUM(M10:M12)-M9</f>
        <v>0</v>
      </c>
      <c r="N17" s="403">
        <f t="shared" ref="N17:BO17" si="29">SUM(N10:N12)-N9</f>
        <v>0</v>
      </c>
      <c r="O17" s="403">
        <f t="shared" si="29"/>
        <v>0</v>
      </c>
      <c r="P17" s="403">
        <f t="shared" si="29"/>
        <v>0</v>
      </c>
      <c r="Q17" s="403">
        <f t="shared" si="29"/>
        <v>0</v>
      </c>
      <c r="R17" s="403">
        <f t="shared" si="29"/>
        <v>0</v>
      </c>
      <c r="S17" s="403">
        <f t="shared" si="29"/>
        <v>0</v>
      </c>
      <c r="T17" s="403">
        <f t="shared" si="29"/>
        <v>0</v>
      </c>
      <c r="U17" s="403">
        <f t="shared" si="29"/>
        <v>0</v>
      </c>
      <c r="V17" s="403">
        <f t="shared" si="29"/>
        <v>0</v>
      </c>
      <c r="W17" s="403">
        <f t="shared" si="29"/>
        <v>0</v>
      </c>
      <c r="X17" s="403">
        <f t="shared" si="29"/>
        <v>0</v>
      </c>
      <c r="Y17" s="403">
        <f t="shared" si="29"/>
        <v>0</v>
      </c>
      <c r="Z17" s="403">
        <f t="shared" si="29"/>
        <v>0</v>
      </c>
      <c r="AA17" s="403">
        <f t="shared" si="29"/>
        <v>0</v>
      </c>
      <c r="AB17" s="403">
        <f t="shared" si="29"/>
        <v>0</v>
      </c>
      <c r="AC17" s="403">
        <f t="shared" si="29"/>
        <v>0</v>
      </c>
      <c r="AD17" s="403">
        <f t="shared" si="29"/>
        <v>0</v>
      </c>
      <c r="AE17" s="403">
        <f t="shared" si="29"/>
        <v>0</v>
      </c>
      <c r="AF17" s="403">
        <f t="shared" si="29"/>
        <v>0</v>
      </c>
      <c r="AG17" s="403">
        <f t="shared" si="29"/>
        <v>0</v>
      </c>
      <c r="AH17" s="403">
        <f t="shared" ref="AH17:AI17" si="30">SUM(AH10:AH12)-AH9</f>
        <v>0</v>
      </c>
      <c r="AI17" s="403">
        <f t="shared" si="30"/>
        <v>0</v>
      </c>
      <c r="AJ17" s="403">
        <f t="shared" ref="AJ17:AK17" si="31">SUM(AJ10:AJ12)-AJ9</f>
        <v>0</v>
      </c>
      <c r="AK17" s="403">
        <f t="shared" si="31"/>
        <v>0</v>
      </c>
      <c r="AL17" s="403">
        <f t="shared" si="29"/>
        <v>0</v>
      </c>
      <c r="AM17" s="403">
        <f t="shared" ref="AM17" si="32">SUM(AM10:AM12)-AM9</f>
        <v>0</v>
      </c>
      <c r="AN17" s="403">
        <f t="shared" ref="AN17" si="33">SUM(AN10:AN12)-AN9</f>
        <v>0</v>
      </c>
      <c r="AO17" s="403">
        <f t="shared" si="29"/>
        <v>0</v>
      </c>
      <c r="AP17" s="403">
        <f t="shared" si="29"/>
        <v>0</v>
      </c>
      <c r="AQ17" s="403">
        <f t="shared" si="29"/>
        <v>0</v>
      </c>
      <c r="AR17" s="403">
        <f t="shared" si="29"/>
        <v>0</v>
      </c>
      <c r="AS17" s="403">
        <f t="shared" si="29"/>
        <v>0</v>
      </c>
      <c r="AT17" s="403">
        <f t="shared" si="29"/>
        <v>0</v>
      </c>
      <c r="AU17" s="403">
        <f t="shared" si="29"/>
        <v>0</v>
      </c>
      <c r="AV17" s="403">
        <f t="shared" si="29"/>
        <v>0</v>
      </c>
      <c r="AW17" s="403">
        <f t="shared" si="29"/>
        <v>0</v>
      </c>
      <c r="AX17" s="403">
        <f t="shared" si="29"/>
        <v>0</v>
      </c>
      <c r="AY17" s="403">
        <f t="shared" si="29"/>
        <v>0</v>
      </c>
      <c r="AZ17" s="403">
        <f t="shared" si="29"/>
        <v>0</v>
      </c>
      <c r="BA17" s="403">
        <f t="shared" si="29"/>
        <v>0</v>
      </c>
      <c r="BB17" s="403">
        <f t="shared" si="29"/>
        <v>0</v>
      </c>
      <c r="BC17" s="403">
        <f t="shared" si="29"/>
        <v>0</v>
      </c>
      <c r="BD17" s="403">
        <f t="shared" si="29"/>
        <v>0</v>
      </c>
      <c r="BE17" s="403">
        <f t="shared" si="29"/>
        <v>0</v>
      </c>
      <c r="BF17" s="403">
        <f t="shared" si="29"/>
        <v>0</v>
      </c>
      <c r="BG17" s="403">
        <f t="shared" si="29"/>
        <v>0</v>
      </c>
      <c r="BH17" s="403">
        <f t="shared" si="29"/>
        <v>0</v>
      </c>
      <c r="BI17" s="403">
        <f t="shared" si="29"/>
        <v>0</v>
      </c>
      <c r="BJ17" s="403">
        <f t="shared" si="29"/>
        <v>0</v>
      </c>
      <c r="BK17" s="403">
        <f t="shared" si="29"/>
        <v>0</v>
      </c>
      <c r="BL17" s="403">
        <f t="shared" si="29"/>
        <v>0</v>
      </c>
      <c r="BM17" s="403">
        <f t="shared" si="29"/>
        <v>0</v>
      </c>
      <c r="BN17" s="403">
        <f t="shared" si="29"/>
        <v>0</v>
      </c>
      <c r="BO17" s="403">
        <f t="shared" si="29"/>
        <v>0</v>
      </c>
      <c r="BP17" s="403">
        <f t="shared" ref="BP17:BX17" si="34">SUM(BP10:BP12)-BP9</f>
        <v>0</v>
      </c>
      <c r="BQ17" s="403">
        <f t="shared" si="34"/>
        <v>0</v>
      </c>
      <c r="BR17" s="403">
        <f t="shared" si="34"/>
        <v>0</v>
      </c>
      <c r="BS17" s="403">
        <f t="shared" si="34"/>
        <v>0</v>
      </c>
      <c r="BT17" s="403">
        <f t="shared" si="34"/>
        <v>0</v>
      </c>
      <c r="BU17" s="403">
        <f t="shared" si="34"/>
        <v>0</v>
      </c>
      <c r="BV17" s="403">
        <f t="shared" si="34"/>
        <v>0</v>
      </c>
      <c r="BW17" s="403">
        <f t="shared" si="34"/>
        <v>0</v>
      </c>
      <c r="BX17" s="403">
        <f t="shared" si="34"/>
        <v>0</v>
      </c>
      <c r="BY17" s="400"/>
      <c r="BZ17" s="400"/>
      <c r="CA17" s="403">
        <f t="shared" ref="CA17:CH17" si="35">SUM(CA10:CA12)-CA9</f>
        <v>0</v>
      </c>
      <c r="CB17" s="403">
        <f t="shared" si="35"/>
        <v>0</v>
      </c>
      <c r="CC17" s="403">
        <f t="shared" si="35"/>
        <v>0</v>
      </c>
      <c r="CD17" s="403">
        <f t="shared" si="35"/>
        <v>0</v>
      </c>
      <c r="CE17" s="403">
        <f t="shared" si="35"/>
        <v>0</v>
      </c>
      <c r="CF17" s="403">
        <f t="shared" si="35"/>
        <v>0</v>
      </c>
      <c r="CG17" s="403">
        <f t="shared" si="35"/>
        <v>0</v>
      </c>
      <c r="CH17" s="403">
        <f t="shared" si="35"/>
        <v>0</v>
      </c>
      <c r="CI17" s="391"/>
      <c r="CJ17" s="403">
        <f t="shared" ref="CJ17:CQ17" si="36">SUM(CJ10:CJ12)-CJ9</f>
        <v>0</v>
      </c>
      <c r="CK17" s="403">
        <f t="shared" si="36"/>
        <v>0</v>
      </c>
      <c r="CL17" s="403">
        <f t="shared" si="36"/>
        <v>0</v>
      </c>
      <c r="CM17" s="403">
        <f t="shared" si="36"/>
        <v>0</v>
      </c>
      <c r="CN17" s="403">
        <f t="shared" si="36"/>
        <v>0</v>
      </c>
      <c r="CO17" s="403">
        <f t="shared" si="36"/>
        <v>0</v>
      </c>
      <c r="CP17" s="403">
        <f t="shared" si="36"/>
        <v>0</v>
      </c>
      <c r="CQ17" s="403">
        <f t="shared" si="36"/>
        <v>0</v>
      </c>
      <c r="CR17" s="398"/>
      <c r="CV17" s="390"/>
      <c r="CW17" s="390"/>
      <c r="CX17" s="390"/>
      <c r="CY17" s="390"/>
      <c r="CZ17" s="390"/>
      <c r="DA17" s="390"/>
      <c r="DB17" s="390"/>
      <c r="DC17" s="390"/>
      <c r="DD17" s="390"/>
      <c r="DE17" s="390"/>
      <c r="DF17" s="390"/>
      <c r="DG17" s="390"/>
      <c r="DH17" s="390"/>
      <c r="DI17" s="390"/>
      <c r="DJ17" s="390"/>
      <c r="DK17" s="390"/>
      <c r="DL17" s="390"/>
      <c r="DM17" s="390"/>
      <c r="DN17" s="390"/>
      <c r="DO17" s="390"/>
      <c r="DP17" s="390"/>
      <c r="DQ17" s="390"/>
      <c r="DR17" s="390"/>
      <c r="DS17" s="390"/>
      <c r="DT17" s="390"/>
      <c r="DU17" s="390"/>
      <c r="DV17" s="390"/>
      <c r="DW17" s="390"/>
      <c r="DX17" s="390"/>
      <c r="DY17" s="390"/>
      <c r="DZ17" s="390"/>
      <c r="EA17" s="390"/>
      <c r="EB17" s="390"/>
    </row>
    <row r="18" spans="1:132" ht="14.25" hidden="1">
      <c r="A18" s="401" t="s">
        <v>276</v>
      </c>
      <c r="B18" s="402"/>
      <c r="C18" s="397"/>
      <c r="D18" s="397"/>
      <c r="E18" s="397"/>
      <c r="F18" s="397"/>
      <c r="G18" s="397"/>
      <c r="H18" s="397"/>
      <c r="I18" s="397"/>
      <c r="J18" s="397"/>
      <c r="K18" s="397"/>
      <c r="L18" s="397"/>
      <c r="M18" s="405" t="b">
        <f>M12=M15</f>
        <v>1</v>
      </c>
      <c r="N18" s="405" t="b">
        <f t="shared" ref="N18:BO18" si="37">N12=N15</f>
        <v>1</v>
      </c>
      <c r="O18" s="405" t="b">
        <f t="shared" si="37"/>
        <v>1</v>
      </c>
      <c r="P18" s="405" t="b">
        <f t="shared" si="37"/>
        <v>1</v>
      </c>
      <c r="Q18" s="405" t="b">
        <f t="shared" si="37"/>
        <v>1</v>
      </c>
      <c r="R18" s="405" t="b">
        <f t="shared" si="37"/>
        <v>1</v>
      </c>
      <c r="S18" s="405" t="b">
        <f t="shared" si="37"/>
        <v>1</v>
      </c>
      <c r="T18" s="405" t="b">
        <f t="shared" si="37"/>
        <v>1</v>
      </c>
      <c r="U18" s="405" t="b">
        <f t="shared" si="37"/>
        <v>1</v>
      </c>
      <c r="V18" s="405" t="b">
        <f t="shared" si="37"/>
        <v>1</v>
      </c>
      <c r="W18" s="405" t="b">
        <f t="shared" si="37"/>
        <v>1</v>
      </c>
      <c r="X18" s="405" t="b">
        <f t="shared" si="37"/>
        <v>1</v>
      </c>
      <c r="Y18" s="405" t="b">
        <f t="shared" si="37"/>
        <v>1</v>
      </c>
      <c r="Z18" s="405" t="b">
        <f t="shared" si="37"/>
        <v>1</v>
      </c>
      <c r="AA18" s="405" t="b">
        <f t="shared" si="37"/>
        <v>1</v>
      </c>
      <c r="AB18" s="405" t="b">
        <f t="shared" si="37"/>
        <v>1</v>
      </c>
      <c r="AC18" s="405" t="b">
        <f t="shared" si="37"/>
        <v>1</v>
      </c>
      <c r="AD18" s="405" t="b">
        <f t="shared" si="37"/>
        <v>1</v>
      </c>
      <c r="AE18" s="405" t="b">
        <f t="shared" si="37"/>
        <v>1</v>
      </c>
      <c r="AF18" s="405" t="b">
        <f t="shared" si="37"/>
        <v>1</v>
      </c>
      <c r="AG18" s="405" t="b">
        <f t="shared" si="37"/>
        <v>1</v>
      </c>
      <c r="AH18" s="405" t="b">
        <f t="shared" ref="AH18:AI18" si="38">AH12=AH15</f>
        <v>1</v>
      </c>
      <c r="AI18" s="405" t="b">
        <f t="shared" si="38"/>
        <v>1</v>
      </c>
      <c r="AJ18" s="405" t="b">
        <f t="shared" ref="AJ18:AK18" si="39">AJ12=AJ15</f>
        <v>1</v>
      </c>
      <c r="AK18" s="405" t="b">
        <f t="shared" si="39"/>
        <v>1</v>
      </c>
      <c r="AL18" s="405" t="b">
        <f t="shared" si="37"/>
        <v>1</v>
      </c>
      <c r="AM18" s="405" t="b">
        <f t="shared" ref="AM18" si="40">AM12=AM15</f>
        <v>1</v>
      </c>
      <c r="AN18" s="405" t="b">
        <f t="shared" ref="AN18" si="41">AN12=AN15</f>
        <v>1</v>
      </c>
      <c r="AO18" s="405" t="b">
        <f t="shared" si="37"/>
        <v>1</v>
      </c>
      <c r="AP18" s="405" t="b">
        <f t="shared" si="37"/>
        <v>1</v>
      </c>
      <c r="AQ18" s="405" t="b">
        <f t="shared" si="37"/>
        <v>1</v>
      </c>
      <c r="AR18" s="405" t="b">
        <f t="shared" si="37"/>
        <v>1</v>
      </c>
      <c r="AS18" s="405" t="b">
        <f t="shared" si="37"/>
        <v>1</v>
      </c>
      <c r="AT18" s="405" t="b">
        <f t="shared" si="37"/>
        <v>1</v>
      </c>
      <c r="AU18" s="405" t="b">
        <f t="shared" si="37"/>
        <v>1</v>
      </c>
      <c r="AV18" s="405" t="b">
        <f t="shared" si="37"/>
        <v>1</v>
      </c>
      <c r="AW18" s="405" t="b">
        <f t="shared" si="37"/>
        <v>1</v>
      </c>
      <c r="AX18" s="405" t="b">
        <f t="shared" si="37"/>
        <v>1</v>
      </c>
      <c r="AY18" s="405" t="b">
        <f t="shared" si="37"/>
        <v>1</v>
      </c>
      <c r="AZ18" s="405" t="b">
        <f t="shared" si="37"/>
        <v>1</v>
      </c>
      <c r="BA18" s="405" t="b">
        <f t="shared" si="37"/>
        <v>1</v>
      </c>
      <c r="BB18" s="405" t="b">
        <f t="shared" si="37"/>
        <v>1</v>
      </c>
      <c r="BC18" s="405" t="b">
        <f t="shared" si="37"/>
        <v>1</v>
      </c>
      <c r="BD18" s="405" t="b">
        <f t="shared" si="37"/>
        <v>1</v>
      </c>
      <c r="BE18" s="405" t="b">
        <f t="shared" si="37"/>
        <v>1</v>
      </c>
      <c r="BF18" s="405" t="b">
        <f t="shared" si="37"/>
        <v>1</v>
      </c>
      <c r="BG18" s="405" t="b">
        <f t="shared" si="37"/>
        <v>1</v>
      </c>
      <c r="BH18" s="405" t="b">
        <f t="shared" si="37"/>
        <v>1</v>
      </c>
      <c r="BI18" s="405" t="b">
        <f t="shared" si="37"/>
        <v>1</v>
      </c>
      <c r="BJ18" s="405" t="b">
        <f t="shared" si="37"/>
        <v>1</v>
      </c>
      <c r="BK18" s="405" t="b">
        <f t="shared" si="37"/>
        <v>1</v>
      </c>
      <c r="BL18" s="405" t="b">
        <f t="shared" si="37"/>
        <v>1</v>
      </c>
      <c r="BM18" s="405" t="b">
        <f t="shared" si="37"/>
        <v>1</v>
      </c>
      <c r="BN18" s="405" t="b">
        <f t="shared" si="37"/>
        <v>1</v>
      </c>
      <c r="BO18" s="405" t="b">
        <f t="shared" si="37"/>
        <v>1</v>
      </c>
      <c r="BP18" s="405" t="b">
        <f t="shared" ref="BP18:BX18" si="42">BP12=BP15</f>
        <v>1</v>
      </c>
      <c r="BQ18" s="405" t="b">
        <f t="shared" si="42"/>
        <v>1</v>
      </c>
      <c r="BR18" s="405" t="b">
        <f t="shared" si="42"/>
        <v>1</v>
      </c>
      <c r="BS18" s="405" t="b">
        <f t="shared" si="42"/>
        <v>1</v>
      </c>
      <c r="BT18" s="405" t="b">
        <f t="shared" si="42"/>
        <v>1</v>
      </c>
      <c r="BU18" s="405" t="b">
        <f t="shared" si="42"/>
        <v>1</v>
      </c>
      <c r="BV18" s="405" t="b">
        <f t="shared" si="42"/>
        <v>1</v>
      </c>
      <c r="BW18" s="405" t="b">
        <f t="shared" si="42"/>
        <v>1</v>
      </c>
      <c r="BX18" s="405" t="b">
        <f t="shared" si="42"/>
        <v>1</v>
      </c>
      <c r="BY18" s="400"/>
      <c r="BZ18" s="400"/>
      <c r="CA18" s="405" t="b">
        <f t="shared" ref="CA18:CH18" si="43">CA12=CA15</f>
        <v>1</v>
      </c>
      <c r="CB18" s="405" t="b">
        <f t="shared" si="43"/>
        <v>1</v>
      </c>
      <c r="CC18" s="405" t="b">
        <f t="shared" si="43"/>
        <v>1</v>
      </c>
      <c r="CD18" s="405" t="b">
        <f t="shared" si="43"/>
        <v>1</v>
      </c>
      <c r="CE18" s="405" t="b">
        <f t="shared" si="43"/>
        <v>1</v>
      </c>
      <c r="CF18" s="405" t="b">
        <f t="shared" si="43"/>
        <v>1</v>
      </c>
      <c r="CG18" s="405" t="b">
        <f t="shared" si="43"/>
        <v>1</v>
      </c>
      <c r="CH18" s="405" t="b">
        <f t="shared" si="43"/>
        <v>1</v>
      </c>
      <c r="CI18" s="391"/>
      <c r="CJ18" s="405" t="b">
        <f t="shared" ref="CJ18:CQ18" si="44">CJ12=CJ15</f>
        <v>1</v>
      </c>
      <c r="CK18" s="405" t="b">
        <f t="shared" si="44"/>
        <v>1</v>
      </c>
      <c r="CL18" s="405" t="b">
        <f t="shared" si="44"/>
        <v>1</v>
      </c>
      <c r="CM18" s="405" t="b">
        <f t="shared" si="44"/>
        <v>1</v>
      </c>
      <c r="CN18" s="405" t="b">
        <f t="shared" si="44"/>
        <v>1</v>
      </c>
      <c r="CO18" s="405" t="b">
        <f t="shared" si="44"/>
        <v>1</v>
      </c>
      <c r="CP18" s="405" t="b">
        <f t="shared" si="44"/>
        <v>1</v>
      </c>
      <c r="CQ18" s="405" t="b">
        <f t="shared" si="44"/>
        <v>1</v>
      </c>
      <c r="CR18" s="398"/>
      <c r="CV18" s="390"/>
      <c r="CW18" s="390"/>
      <c r="CX18" s="390"/>
      <c r="CY18" s="390"/>
      <c r="CZ18" s="390"/>
      <c r="DA18" s="390"/>
      <c r="DB18" s="390"/>
      <c r="DC18" s="390"/>
      <c r="DD18" s="390"/>
      <c r="DE18" s="390"/>
      <c r="DF18" s="390"/>
      <c r="DG18" s="390"/>
      <c r="DH18" s="390"/>
      <c r="DI18" s="390"/>
      <c r="DJ18" s="390"/>
      <c r="DK18" s="390"/>
      <c r="DL18" s="390"/>
      <c r="DM18" s="390"/>
      <c r="DN18" s="390"/>
      <c r="DO18" s="390"/>
      <c r="DP18" s="390"/>
      <c r="DQ18" s="390"/>
      <c r="DR18" s="390"/>
      <c r="DS18" s="390"/>
      <c r="DT18" s="390"/>
      <c r="DU18" s="390"/>
      <c r="DV18" s="390"/>
      <c r="DW18" s="390"/>
      <c r="DX18" s="390"/>
      <c r="DY18" s="390"/>
      <c r="DZ18" s="390"/>
      <c r="EA18" s="390"/>
      <c r="EB18" s="390"/>
    </row>
    <row r="19" spans="1:132" ht="14.25">
      <c r="A19" s="402"/>
      <c r="B19" s="402"/>
      <c r="C19" s="397"/>
      <c r="D19" s="397"/>
      <c r="E19" s="397"/>
      <c r="F19" s="397"/>
      <c r="G19" s="397"/>
      <c r="H19" s="397"/>
      <c r="I19" s="397"/>
      <c r="J19" s="397"/>
      <c r="K19" s="397"/>
      <c r="L19" s="397"/>
      <c r="M19" s="397"/>
      <c r="N19" s="397"/>
      <c r="O19" s="397"/>
      <c r="P19" s="397"/>
      <c r="Q19" s="397"/>
      <c r="R19" s="397"/>
      <c r="S19" s="397"/>
      <c r="T19" s="397"/>
      <c r="U19" s="397"/>
      <c r="V19" s="397"/>
      <c r="W19" s="397"/>
      <c r="X19" s="397"/>
      <c r="Y19" s="397"/>
      <c r="Z19" s="397"/>
      <c r="AA19" s="397"/>
      <c r="AB19" s="397"/>
      <c r="AC19" s="397"/>
      <c r="AD19" s="397"/>
      <c r="AE19" s="397"/>
      <c r="AF19" s="397"/>
      <c r="AG19" s="397"/>
      <c r="AH19" s="397"/>
      <c r="AI19" s="397"/>
      <c r="AJ19" s="397"/>
      <c r="AK19" s="397"/>
      <c r="AL19" s="397"/>
      <c r="AM19" s="397"/>
      <c r="AN19" s="397"/>
      <c r="AO19" s="397"/>
      <c r="AP19" s="397"/>
      <c r="AQ19" s="397"/>
      <c r="AR19" s="397"/>
      <c r="AS19" s="397"/>
      <c r="AT19" s="397"/>
      <c r="AU19" s="397"/>
      <c r="AV19" s="397"/>
      <c r="AW19" s="397"/>
      <c r="AX19" s="397"/>
      <c r="AY19" s="397"/>
      <c r="AZ19" s="397"/>
      <c r="BA19" s="397"/>
      <c r="BB19" s="397"/>
      <c r="BC19" s="397"/>
      <c r="BD19" s="397"/>
      <c r="BE19" s="397"/>
      <c r="BF19" s="397"/>
      <c r="BG19" s="397"/>
      <c r="BH19" s="397"/>
      <c r="BI19" s="397"/>
      <c r="BJ19" s="397"/>
      <c r="BK19" s="397"/>
      <c r="BL19" s="397"/>
      <c r="BM19" s="397"/>
      <c r="BN19" s="397"/>
      <c r="BO19" s="397"/>
      <c r="BP19" s="397"/>
      <c r="BQ19" s="397"/>
      <c r="BR19" s="397"/>
      <c r="BS19" s="397"/>
      <c r="BT19" s="397"/>
      <c r="BU19" s="397"/>
      <c r="BV19" s="397"/>
      <c r="BW19" s="397"/>
      <c r="BX19" s="397"/>
      <c r="BY19" s="400"/>
      <c r="BZ19" s="400"/>
      <c r="CA19" s="397"/>
      <c r="CB19" s="404"/>
      <c r="CC19" s="404"/>
      <c r="CD19" s="406"/>
      <c r="CE19" s="406"/>
      <c r="CF19" s="407">
        <v>0</v>
      </c>
      <c r="CG19" s="397"/>
      <c r="CH19" s="397"/>
      <c r="CI19" s="391"/>
      <c r="CJ19" s="397"/>
      <c r="CK19" s="408"/>
      <c r="CL19" s="408"/>
      <c r="CM19" s="408"/>
      <c r="CN19" s="408"/>
      <c r="CO19" s="408"/>
      <c r="CP19" s="408"/>
      <c r="CQ19" s="397"/>
      <c r="CR19" s="398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  <c r="DL19" s="390"/>
      <c r="DM19" s="390"/>
      <c r="DN19" s="390"/>
      <c r="DO19" s="390"/>
      <c r="DP19" s="390"/>
      <c r="DQ19" s="390"/>
      <c r="DR19" s="390"/>
      <c r="DS19" s="390"/>
      <c r="DT19" s="390"/>
      <c r="DU19" s="390"/>
      <c r="DV19" s="390"/>
      <c r="DW19" s="390"/>
      <c r="DX19" s="390"/>
      <c r="DY19" s="390"/>
      <c r="DZ19" s="390"/>
      <c r="EA19" s="390"/>
      <c r="EB19" s="390"/>
    </row>
    <row r="20" spans="1:132" s="395" customFormat="1" ht="14.25">
      <c r="A20" s="540" t="s">
        <v>277</v>
      </c>
      <c r="B20" s="540"/>
      <c r="C20" s="541"/>
      <c r="D20" s="541"/>
      <c r="E20" s="541"/>
      <c r="F20" s="541"/>
      <c r="G20" s="541"/>
      <c r="H20" s="541"/>
      <c r="I20" s="541"/>
      <c r="J20" s="541"/>
      <c r="K20" s="541"/>
      <c r="L20" s="541"/>
      <c r="M20" s="541"/>
      <c r="N20" s="541"/>
      <c r="O20" s="541"/>
      <c r="P20" s="392"/>
      <c r="Q20" s="392"/>
      <c r="R20" s="392"/>
      <c r="S20" s="392"/>
      <c r="T20" s="392"/>
      <c r="U20" s="392"/>
      <c r="V20" s="392"/>
      <c r="W20" s="392"/>
      <c r="X20" s="392"/>
      <c r="Y20" s="392"/>
      <c r="Z20" s="392"/>
      <c r="AA20" s="392"/>
      <c r="AB20" s="392"/>
      <c r="AC20" s="392"/>
      <c r="AD20" s="392"/>
      <c r="AE20" s="392"/>
      <c r="AF20" s="392"/>
      <c r="AG20" s="392"/>
      <c r="AH20" s="392"/>
      <c r="AI20" s="392"/>
      <c r="AJ20" s="392"/>
      <c r="AK20" s="392"/>
      <c r="AL20" s="392"/>
      <c r="AM20" s="392"/>
      <c r="AN20" s="392"/>
      <c r="AO20" s="392"/>
      <c r="AP20" s="392"/>
      <c r="AQ20" s="392"/>
      <c r="AR20" s="392"/>
      <c r="AS20" s="392"/>
      <c r="AT20" s="392"/>
      <c r="AU20" s="392"/>
      <c r="AV20" s="392"/>
      <c r="AW20" s="392"/>
      <c r="AX20" s="392"/>
      <c r="AY20" s="392"/>
      <c r="AZ20" s="392"/>
      <c r="BA20" s="392"/>
      <c r="BB20" s="392"/>
      <c r="BC20" s="392"/>
      <c r="BD20" s="392"/>
      <c r="BE20" s="392"/>
      <c r="BF20" s="392"/>
      <c r="BG20" s="392"/>
      <c r="BH20" s="392"/>
      <c r="BI20" s="392"/>
      <c r="BJ20" s="392"/>
      <c r="BK20" s="392"/>
      <c r="BL20" s="392"/>
      <c r="BM20" s="392"/>
      <c r="BN20" s="392"/>
      <c r="BO20" s="392"/>
      <c r="BP20" s="392"/>
      <c r="BQ20" s="392"/>
      <c r="BR20" s="392"/>
      <c r="BS20" s="392"/>
      <c r="BT20" s="392"/>
      <c r="BU20" s="392"/>
      <c r="BV20" s="392"/>
      <c r="BW20" s="392"/>
      <c r="BX20" s="392"/>
      <c r="BY20" s="393"/>
      <c r="BZ20" s="393"/>
      <c r="CA20" s="392"/>
      <c r="CB20" s="392"/>
      <c r="CC20" s="392"/>
      <c r="CD20" s="392"/>
      <c r="CE20" s="392"/>
      <c r="CF20" s="392"/>
      <c r="CG20" s="392"/>
      <c r="CH20" s="392"/>
      <c r="CI20" s="399"/>
      <c r="CJ20" s="392"/>
      <c r="CK20" s="392"/>
      <c r="CL20" s="392"/>
      <c r="CM20" s="392"/>
      <c r="CN20" s="392"/>
      <c r="CO20" s="392"/>
      <c r="CP20" s="392"/>
      <c r="CQ20" s="392"/>
      <c r="CR20" s="398"/>
      <c r="CV20" s="390"/>
      <c r="CW20" s="390"/>
      <c r="CX20" s="390"/>
      <c r="CY20" s="390"/>
      <c r="CZ20" s="390"/>
      <c r="DA20" s="390"/>
      <c r="DB20" s="390"/>
      <c r="DC20" s="390"/>
      <c r="DD20" s="390"/>
      <c r="DE20" s="390"/>
      <c r="DF20" s="390"/>
      <c r="DG20" s="390"/>
      <c r="DH20" s="390"/>
      <c r="DI20" s="390"/>
      <c r="DJ20" s="390"/>
      <c r="DK20" s="390"/>
      <c r="DL20" s="390"/>
      <c r="DM20" s="390"/>
      <c r="DN20" s="390"/>
      <c r="DO20" s="390"/>
      <c r="DP20" s="390"/>
      <c r="DQ20" s="390"/>
      <c r="DR20" s="390"/>
      <c r="DS20" s="390"/>
      <c r="DT20" s="390"/>
      <c r="DU20" s="390"/>
      <c r="DV20" s="390"/>
      <c r="DW20" s="390"/>
      <c r="DX20" s="390"/>
      <c r="DY20" s="390"/>
      <c r="DZ20" s="390"/>
      <c r="EA20" s="390"/>
      <c r="EB20" s="390"/>
    </row>
    <row r="21" spans="1:132" ht="14.25" outlineLevel="1">
      <c r="A21" s="543" t="s">
        <v>278</v>
      </c>
      <c r="B21" s="543"/>
      <c r="C21" s="396"/>
      <c r="D21" s="396"/>
      <c r="E21" s="396"/>
      <c r="F21" s="396"/>
      <c r="G21" s="396"/>
      <c r="H21" s="396"/>
      <c r="I21" s="396"/>
      <c r="J21" s="396"/>
      <c r="K21" s="396"/>
      <c r="L21" s="396"/>
      <c r="M21" s="396">
        <v>61175</v>
      </c>
      <c r="N21" s="396">
        <v>347208</v>
      </c>
      <c r="O21" s="396"/>
      <c r="P21" s="396">
        <v>990565</v>
      </c>
      <c r="Q21" s="396">
        <v>2369030</v>
      </c>
      <c r="R21" s="396"/>
      <c r="S21" s="396">
        <f>2561+1260+2940+17656+9607+14700+3553097+14325</f>
        <v>3616146</v>
      </c>
      <c r="T21" s="396"/>
      <c r="U21" s="396"/>
      <c r="V21" s="396">
        <f>4997670+14290+22502+17852+16487+20479+22190+41357+-15196+39155+18917+21909+22985+15361+77469+107172+101205+-27422+261135+14279+14386+14279</f>
        <v>5818461</v>
      </c>
      <c r="W21" s="396">
        <v>5516020</v>
      </c>
      <c r="X21" s="396">
        <f>554+5546+6090</f>
        <v>12190</v>
      </c>
      <c r="Y21" s="396">
        <v>5871975</v>
      </c>
      <c r="Z21" s="396">
        <v>5381702</v>
      </c>
      <c r="AA21" s="396">
        <v>6627463</v>
      </c>
      <c r="AB21" s="396">
        <f>1164323+2915660+2144890+844962+317335</f>
        <v>7387170</v>
      </c>
      <c r="AC21" s="396">
        <v>149039</v>
      </c>
      <c r="AD21" s="396">
        <v>5700497</v>
      </c>
      <c r="AE21" s="396">
        <v>6602</v>
      </c>
      <c r="AF21" s="396">
        <f>4324713+237630-32382-508-1172-8505-498-11500</f>
        <v>4507778</v>
      </c>
      <c r="AG21" s="396">
        <f>1017353+5389103+13702+36498+3972+4799+55716+78952+170121+28812+12978+15725+6172+628379</f>
        <v>7462282</v>
      </c>
      <c r="AH21" s="396">
        <v>5201969</v>
      </c>
      <c r="AI21" s="396">
        <v>1386749</v>
      </c>
      <c r="AJ21" s="396">
        <f>5741168+32883+3200</f>
        <v>5777251</v>
      </c>
      <c r="AK21" s="396">
        <f>5000+5000+4021+181508+286750+221965+273461+202994+200627+46075+46128+48265+84088+86802+63171+24445+24445+24445+12</f>
        <v>1829202</v>
      </c>
      <c r="AL21" s="396">
        <f>6465632-9690+2291+2686+16+5</f>
        <v>6460940</v>
      </c>
      <c r="AM21" s="396">
        <f>2250199+2402971+1772759+90050+131308+-1251+-8390+-7230+-396+-1817+-2698+1733+-306</f>
        <v>6626932</v>
      </c>
      <c r="AN21" s="396">
        <v>4142030</v>
      </c>
      <c r="AO21" s="396">
        <f>15269+75210+51791+51682+29989+30010+42475+136512+390046+284899+7389+45548+32653</f>
        <v>1193473</v>
      </c>
      <c r="AP21" s="396">
        <v>922618</v>
      </c>
      <c r="AQ21" s="396">
        <v>1135911</v>
      </c>
      <c r="AR21" s="396">
        <f>620747+231429</f>
        <v>852176</v>
      </c>
      <c r="AS21" s="396">
        <v>220051</v>
      </c>
      <c r="AT21" s="396">
        <v>0</v>
      </c>
      <c r="AU21" s="396">
        <v>0</v>
      </c>
      <c r="AV21" s="396">
        <v>0</v>
      </c>
      <c r="AW21" s="396">
        <v>0</v>
      </c>
      <c r="AX21" s="396">
        <v>0</v>
      </c>
      <c r="AY21" s="410"/>
      <c r="AZ21" s="410"/>
      <c r="BA21" s="410"/>
      <c r="BB21" s="410"/>
      <c r="BC21" s="410"/>
      <c r="BD21" s="410"/>
      <c r="BE21" s="410"/>
      <c r="BF21" s="410"/>
      <c r="BG21" s="410"/>
      <c r="BH21" s="410"/>
      <c r="BI21" s="410"/>
      <c r="BJ21" s="410"/>
      <c r="BK21" s="410"/>
      <c r="BL21" s="410"/>
      <c r="BM21" s="410"/>
      <c r="BN21" s="410"/>
      <c r="BO21" s="410"/>
      <c r="BP21" s="410"/>
      <c r="BQ21" s="410"/>
      <c r="BR21" s="410"/>
      <c r="BS21" s="410"/>
      <c r="BT21" s="410"/>
      <c r="BU21" s="410"/>
      <c r="BV21" s="410"/>
      <c r="BW21" s="410"/>
      <c r="BX21" s="396">
        <f t="shared" ref="BX21:BX30" si="45">SUM(M21:BW21)</f>
        <v>97574605</v>
      </c>
      <c r="BY21" s="397"/>
      <c r="BZ21" s="397">
        <f t="shared" ref="BZ21:BZ36" si="46">BX21-SUM(CA21:CH21)</f>
        <v>0</v>
      </c>
      <c r="CA21" s="544">
        <f t="shared" ref="CA21:CH34" si="47">SUMIF($M$1:$BV$1,CA$1,$M21:$BV21)</f>
        <v>408383</v>
      </c>
      <c r="CB21" s="544">
        <f t="shared" si="47"/>
        <v>12794202</v>
      </c>
      <c r="CC21" s="544">
        <f t="shared" si="47"/>
        <v>23409350</v>
      </c>
      <c r="CD21" s="544">
        <f t="shared" si="47"/>
        <v>25213368</v>
      </c>
      <c r="CE21" s="544">
        <f t="shared" si="47"/>
        <v>27283043</v>
      </c>
      <c r="CF21" s="544">
        <f t="shared" si="47"/>
        <v>8466259</v>
      </c>
      <c r="CG21" s="544">
        <f t="shared" si="47"/>
        <v>0</v>
      </c>
      <c r="CH21" s="544">
        <f t="shared" si="47"/>
        <v>0</v>
      </c>
      <c r="CI21" s="391"/>
      <c r="CJ21" s="544">
        <f t="shared" ref="CJ21:CQ34" si="48">SUMIF($M$2:$BV$2,CJ$1,$M21:$BV21)</f>
        <v>3767978</v>
      </c>
      <c r="CK21" s="544">
        <f t="shared" si="48"/>
        <v>20834792</v>
      </c>
      <c r="CL21" s="544">
        <f t="shared" si="48"/>
        <v>25252473</v>
      </c>
      <c r="CM21" s="544">
        <f t="shared" si="48"/>
        <v>26165231</v>
      </c>
      <c r="CN21" s="544">
        <f t="shared" si="48"/>
        <v>21334080</v>
      </c>
      <c r="CO21" s="544">
        <f t="shared" si="48"/>
        <v>220051</v>
      </c>
      <c r="CP21" s="544">
        <f t="shared" si="48"/>
        <v>0</v>
      </c>
      <c r="CQ21" s="544">
        <f t="shared" si="48"/>
        <v>0</v>
      </c>
      <c r="CR21" s="398">
        <f t="shared" ref="CR21:CR37" si="49">SUM(CA21:CH21)-SUM(CJ21:CQ21)</f>
        <v>0</v>
      </c>
      <c r="CV21" s="390"/>
      <c r="CW21" s="390"/>
      <c r="CX21" s="390"/>
      <c r="CY21" s="390"/>
      <c r="CZ21" s="390"/>
      <c r="DA21" s="390"/>
      <c r="DB21" s="390"/>
      <c r="DC21" s="390"/>
      <c r="DD21" s="390"/>
      <c r="DE21" s="390"/>
      <c r="DF21" s="390"/>
      <c r="DG21" s="390"/>
      <c r="DH21" s="390"/>
      <c r="DI21" s="390"/>
      <c r="DJ21" s="390"/>
      <c r="DK21" s="390"/>
      <c r="DL21" s="390"/>
      <c r="DM21" s="390"/>
      <c r="DN21" s="390"/>
      <c r="DO21" s="390"/>
      <c r="DP21" s="390"/>
      <c r="DQ21" s="390"/>
      <c r="DR21" s="390"/>
      <c r="DS21" s="390"/>
      <c r="DT21" s="390"/>
      <c r="DU21" s="390"/>
      <c r="DV21" s="390"/>
      <c r="DW21" s="390"/>
      <c r="DX21" s="390"/>
      <c r="DY21" s="390"/>
      <c r="DZ21" s="390"/>
      <c r="EA21" s="390"/>
      <c r="EB21" s="390"/>
    </row>
    <row r="22" spans="1:132" ht="14.25" outlineLevel="1">
      <c r="A22" s="543" t="s">
        <v>269</v>
      </c>
      <c r="B22" s="543"/>
      <c r="C22" s="396"/>
      <c r="D22" s="396"/>
      <c r="E22" s="396"/>
      <c r="F22" s="396"/>
      <c r="G22" s="396"/>
      <c r="H22" s="396"/>
      <c r="I22" s="396"/>
      <c r="J22" s="396"/>
      <c r="K22" s="396"/>
      <c r="L22" s="396"/>
      <c r="M22" s="396"/>
      <c r="N22" s="396">
        <v>4943580</v>
      </c>
      <c r="O22" s="396"/>
      <c r="P22" s="396">
        <v>18239857</v>
      </c>
      <c r="Q22" s="396">
        <v>6478881</v>
      </c>
      <c r="R22" s="396"/>
      <c r="S22" s="396">
        <f>6320719-5163746</f>
        <v>1156973</v>
      </c>
      <c r="T22" s="396"/>
      <c r="U22" s="396"/>
      <c r="V22" s="396">
        <v>8557046</v>
      </c>
      <c r="W22" s="396">
        <v>3429746</v>
      </c>
      <c r="X22" s="396"/>
      <c r="Y22" s="396">
        <v>15193926</v>
      </c>
      <c r="Z22" s="396">
        <v>8531965</v>
      </c>
      <c r="AA22" s="396">
        <v>7155458</v>
      </c>
      <c r="AB22" s="396">
        <f>5288783+915410</f>
        <v>6204193</v>
      </c>
      <c r="AC22" s="396">
        <v>0</v>
      </c>
      <c r="AD22" s="396">
        <v>9356103</v>
      </c>
      <c r="AE22" s="396">
        <v>0</v>
      </c>
      <c r="AF22" s="396">
        <v>4194150</v>
      </c>
      <c r="AG22" s="396">
        <v>10401968</v>
      </c>
      <c r="AH22" s="396">
        <v>3893965</v>
      </c>
      <c r="AI22" s="518">
        <v>-1129550</v>
      </c>
      <c r="AJ22" s="396">
        <v>6417060</v>
      </c>
      <c r="AK22" s="396"/>
      <c r="AL22" s="396">
        <v>9697845</v>
      </c>
      <c r="AM22" s="396">
        <f>1641256+1667184+7127935</f>
        <v>10436375</v>
      </c>
      <c r="AN22" s="396">
        <f>1558031+775402</f>
        <v>2333433</v>
      </c>
      <c r="AO22" s="396"/>
      <c r="AP22" s="396">
        <v>3346185</v>
      </c>
      <c r="AQ22" s="396">
        <v>3875910</v>
      </c>
      <c r="AR22" s="396">
        <v>3328529</v>
      </c>
      <c r="AS22" s="396">
        <f>544345+3163802</f>
        <v>3708147</v>
      </c>
      <c r="AT22" s="396">
        <v>2370529</v>
      </c>
      <c r="AU22" s="396">
        <v>79108</v>
      </c>
      <c r="AV22" s="396">
        <v>69729</v>
      </c>
      <c r="AW22" s="396">
        <v>0</v>
      </c>
      <c r="AX22" s="396">
        <v>0</v>
      </c>
      <c r="AY22" s="410"/>
      <c r="AZ22" s="410"/>
      <c r="BA22" s="410"/>
      <c r="BB22" s="410"/>
      <c r="BC22" s="410"/>
      <c r="BD22" s="410"/>
      <c r="BE22" s="410"/>
      <c r="BF22" s="410"/>
      <c r="BG22" s="410"/>
      <c r="BH22" s="410"/>
      <c r="BI22" s="410"/>
      <c r="BJ22" s="410"/>
      <c r="BK22" s="410"/>
      <c r="BL22" s="410"/>
      <c r="BM22" s="410"/>
      <c r="BN22" s="410"/>
      <c r="BO22" s="410"/>
      <c r="BP22" s="410"/>
      <c r="BQ22" s="410"/>
      <c r="BR22" s="410"/>
      <c r="BS22" s="410"/>
      <c r="BT22" s="410"/>
      <c r="BU22" s="410"/>
      <c r="BV22" s="410"/>
      <c r="BW22" s="410"/>
      <c r="BX22" s="396">
        <f t="shared" si="45"/>
        <v>152271111</v>
      </c>
      <c r="BY22" s="397"/>
      <c r="BZ22" s="397">
        <f t="shared" si="46"/>
        <v>0</v>
      </c>
      <c r="CA22" s="544">
        <f t="shared" si="47"/>
        <v>4943580</v>
      </c>
      <c r="CB22" s="544">
        <f t="shared" si="47"/>
        <v>34432757</v>
      </c>
      <c r="CC22" s="544">
        <f t="shared" si="47"/>
        <v>34311095</v>
      </c>
      <c r="CD22" s="544">
        <f t="shared" si="47"/>
        <v>30156414</v>
      </c>
      <c r="CE22" s="544">
        <f t="shared" si="47"/>
        <v>29315695</v>
      </c>
      <c r="CF22" s="544">
        <f t="shared" si="47"/>
        <v>19111570</v>
      </c>
      <c r="CG22" s="544">
        <f t="shared" si="47"/>
        <v>0</v>
      </c>
      <c r="CH22" s="544">
        <f t="shared" si="47"/>
        <v>0</v>
      </c>
      <c r="CI22" s="391"/>
      <c r="CJ22" s="544">
        <f t="shared" si="48"/>
        <v>29662318</v>
      </c>
      <c r="CK22" s="544">
        <f t="shared" si="48"/>
        <v>28337691</v>
      </c>
      <c r="CL22" s="544">
        <f t="shared" si="48"/>
        <v>31247719</v>
      </c>
      <c r="CM22" s="544">
        <f t="shared" si="48"/>
        <v>23777593</v>
      </c>
      <c r="CN22" s="544">
        <f t="shared" si="48"/>
        <v>33018277</v>
      </c>
      <c r="CO22" s="544">
        <f t="shared" si="48"/>
        <v>6227513</v>
      </c>
      <c r="CP22" s="544">
        <f t="shared" si="48"/>
        <v>0</v>
      </c>
      <c r="CQ22" s="544">
        <f t="shared" si="48"/>
        <v>0</v>
      </c>
      <c r="CR22" s="398">
        <f t="shared" si="49"/>
        <v>0</v>
      </c>
      <c r="CV22" s="390"/>
      <c r="CW22" s="390"/>
      <c r="CX22" s="390"/>
      <c r="CY22" s="390"/>
      <c r="CZ22" s="390"/>
      <c r="DA22" s="390"/>
      <c r="DB22" s="390"/>
      <c r="DC22" s="390"/>
      <c r="DD22" s="390"/>
      <c r="DE22" s="390"/>
      <c r="DF22" s="390"/>
      <c r="DG22" s="390"/>
      <c r="DH22" s="390"/>
      <c r="DI22" s="390"/>
      <c r="DJ22" s="390"/>
      <c r="DK22" s="390"/>
      <c r="DL22" s="390"/>
      <c r="DM22" s="390"/>
      <c r="DN22" s="390"/>
      <c r="DO22" s="390"/>
      <c r="DP22" s="390"/>
      <c r="DQ22" s="390"/>
      <c r="DR22" s="390"/>
      <c r="DS22" s="390"/>
      <c r="DT22" s="390"/>
      <c r="DU22" s="390"/>
      <c r="DV22" s="390"/>
      <c r="DW22" s="390"/>
      <c r="DX22" s="390"/>
      <c r="DY22" s="390"/>
      <c r="DZ22" s="390"/>
      <c r="EA22" s="390"/>
      <c r="EB22" s="390"/>
    </row>
    <row r="23" spans="1:132" ht="14.25" outlineLevel="1">
      <c r="A23" s="543" t="s">
        <v>279</v>
      </c>
      <c r="B23" s="543"/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  <c r="N23" s="396">
        <v>0</v>
      </c>
      <c r="O23" s="396"/>
      <c r="P23" s="396">
        <v>428773</v>
      </c>
      <c r="Q23" s="396">
        <v>988930</v>
      </c>
      <c r="R23" s="396"/>
      <c r="S23" s="396">
        <v>1052103</v>
      </c>
      <c r="T23" s="396"/>
      <c r="U23" s="396"/>
      <c r="V23" s="396">
        <v>1157380</v>
      </c>
      <c r="W23" s="396">
        <v>1305973</v>
      </c>
      <c r="X23" s="396"/>
      <c r="Y23" s="396">
        <v>1558873</v>
      </c>
      <c r="Z23" s="396">
        <v>1575998</v>
      </c>
      <c r="AA23" s="396">
        <v>1492292</v>
      </c>
      <c r="AB23" s="396">
        <v>1792013</v>
      </c>
      <c r="AC23" s="396">
        <v>0</v>
      </c>
      <c r="AD23" s="396">
        <v>1165244</v>
      </c>
      <c r="AE23" s="396">
        <v>0</v>
      </c>
      <c r="AF23" s="396">
        <v>1697332</v>
      </c>
      <c r="AG23" s="396">
        <v>1723747</v>
      </c>
      <c r="AH23" s="396">
        <v>1828968</v>
      </c>
      <c r="AI23" s="396"/>
      <c r="AJ23" s="396">
        <v>1774024</v>
      </c>
      <c r="AK23" s="396"/>
      <c r="AL23" s="396">
        <v>1497733</v>
      </c>
      <c r="AM23" s="396">
        <f>441330+481320+507850</f>
        <v>1430500</v>
      </c>
      <c r="AN23" s="396">
        <v>1511394</v>
      </c>
      <c r="AO23" s="396"/>
      <c r="AP23" s="396">
        <v>386596</v>
      </c>
      <c r="AQ23" s="396">
        <v>385783</v>
      </c>
      <c r="AR23" s="396">
        <v>483846</v>
      </c>
      <c r="AS23" s="396">
        <f>5808+20276</f>
        <v>26084</v>
      </c>
      <c r="AT23" s="396">
        <v>197028</v>
      </c>
      <c r="AU23" s="396">
        <v>5812</v>
      </c>
      <c r="AV23" s="396">
        <v>0</v>
      </c>
      <c r="AW23" s="396">
        <v>0</v>
      </c>
      <c r="AX23" s="396">
        <v>0</v>
      </c>
      <c r="AY23" s="410"/>
      <c r="AZ23" s="410"/>
      <c r="BA23" s="410"/>
      <c r="BB23" s="410"/>
      <c r="BC23" s="410"/>
      <c r="BD23" s="410"/>
      <c r="BE23" s="410"/>
      <c r="BF23" s="410"/>
      <c r="BG23" s="410"/>
      <c r="BH23" s="410"/>
      <c r="BI23" s="410"/>
      <c r="BJ23" s="410"/>
      <c r="BK23" s="410"/>
      <c r="BL23" s="410"/>
      <c r="BM23" s="410"/>
      <c r="BN23" s="410"/>
      <c r="BO23" s="410"/>
      <c r="BP23" s="410"/>
      <c r="BQ23" s="410"/>
      <c r="BR23" s="410"/>
      <c r="BS23" s="410"/>
      <c r="BT23" s="410"/>
      <c r="BU23" s="410"/>
      <c r="BV23" s="410"/>
      <c r="BW23" s="410"/>
      <c r="BX23" s="396">
        <f t="shared" si="45"/>
        <v>25466426</v>
      </c>
      <c r="BY23" s="397"/>
      <c r="BZ23" s="397">
        <f t="shared" si="46"/>
        <v>0</v>
      </c>
      <c r="CA23" s="544">
        <f t="shared" si="47"/>
        <v>0</v>
      </c>
      <c r="CB23" s="544">
        <f t="shared" si="47"/>
        <v>3627186</v>
      </c>
      <c r="CC23" s="544">
        <f t="shared" si="47"/>
        <v>5933136</v>
      </c>
      <c r="CD23" s="544">
        <f t="shared" si="47"/>
        <v>6378336</v>
      </c>
      <c r="CE23" s="544">
        <f t="shared" si="47"/>
        <v>6531225</v>
      </c>
      <c r="CF23" s="544">
        <f t="shared" si="47"/>
        <v>2996543</v>
      </c>
      <c r="CG23" s="544">
        <f t="shared" si="47"/>
        <v>0</v>
      </c>
      <c r="CH23" s="544">
        <f t="shared" si="47"/>
        <v>0</v>
      </c>
      <c r="CI23" s="391"/>
      <c r="CJ23" s="544">
        <f t="shared" si="48"/>
        <v>1417703</v>
      </c>
      <c r="CK23" s="544">
        <f t="shared" si="48"/>
        <v>5074329</v>
      </c>
      <c r="CL23" s="544">
        <f t="shared" si="48"/>
        <v>6025547</v>
      </c>
      <c r="CM23" s="544">
        <f t="shared" si="48"/>
        <v>7024071</v>
      </c>
      <c r="CN23" s="544">
        <f t="shared" si="48"/>
        <v>5695852</v>
      </c>
      <c r="CO23" s="544">
        <f t="shared" si="48"/>
        <v>228924</v>
      </c>
      <c r="CP23" s="544">
        <f t="shared" si="48"/>
        <v>0</v>
      </c>
      <c r="CQ23" s="544">
        <f t="shared" si="48"/>
        <v>0</v>
      </c>
      <c r="CR23" s="398">
        <f t="shared" si="49"/>
        <v>0</v>
      </c>
      <c r="CV23" s="390"/>
      <c r="CW23" s="390"/>
      <c r="CX23" s="390"/>
      <c r="CY23" s="390"/>
      <c r="CZ23" s="390"/>
      <c r="DA23" s="390"/>
      <c r="DB23" s="390"/>
      <c r="DC23" s="390"/>
      <c r="DD23" s="390"/>
      <c r="DE23" s="390"/>
      <c r="DF23" s="390"/>
      <c r="DG23" s="390"/>
      <c r="DH23" s="390"/>
      <c r="DI23" s="390"/>
      <c r="DJ23" s="390"/>
      <c r="DK23" s="390"/>
      <c r="DL23" s="390"/>
      <c r="DM23" s="390"/>
      <c r="DN23" s="390"/>
      <c r="DO23" s="390"/>
      <c r="DP23" s="390"/>
      <c r="DQ23" s="390"/>
      <c r="DR23" s="390"/>
      <c r="DS23" s="390"/>
      <c r="DT23" s="390"/>
      <c r="DU23" s="390"/>
      <c r="DV23" s="390"/>
      <c r="DW23" s="390"/>
      <c r="DX23" s="390"/>
      <c r="DY23" s="390"/>
      <c r="DZ23" s="390"/>
      <c r="EA23" s="390"/>
      <c r="EB23" s="390"/>
    </row>
    <row r="24" spans="1:132" ht="14.25" outlineLevel="1">
      <c r="A24" s="543" t="s">
        <v>280</v>
      </c>
      <c r="B24" s="543"/>
      <c r="C24" s="396"/>
      <c r="D24" s="396"/>
      <c r="E24" s="396"/>
      <c r="F24" s="396"/>
      <c r="G24" s="396"/>
      <c r="H24" s="396"/>
      <c r="I24" s="396"/>
      <c r="J24" s="396"/>
      <c r="K24" s="396"/>
      <c r="L24" s="396"/>
      <c r="M24" s="396"/>
      <c r="N24" s="396">
        <v>16672</v>
      </c>
      <c r="O24" s="396"/>
      <c r="P24" s="396">
        <v>65789</v>
      </c>
      <c r="Q24" s="396">
        <v>67769</v>
      </c>
      <c r="R24" s="396"/>
      <c r="S24" s="396">
        <v>36834</v>
      </c>
      <c r="T24" s="396"/>
      <c r="U24" s="396"/>
      <c r="V24" s="396">
        <v>38499</v>
      </c>
      <c r="W24" s="396">
        <v>32505</v>
      </c>
      <c r="X24" s="396"/>
      <c r="Y24" s="396">
        <v>30468</v>
      </c>
      <c r="Z24" s="396">
        <v>57236</v>
      </c>
      <c r="AA24" s="396">
        <v>105710</v>
      </c>
      <c r="AB24" s="396">
        <v>32714</v>
      </c>
      <c r="AC24" s="396">
        <v>0</v>
      </c>
      <c r="AD24" s="396">
        <v>0</v>
      </c>
      <c r="AE24" s="396">
        <v>0</v>
      </c>
      <c r="AF24" s="396">
        <v>0</v>
      </c>
      <c r="AG24" s="396">
        <v>0</v>
      </c>
      <c r="AH24" s="396">
        <v>0</v>
      </c>
      <c r="AI24" s="396"/>
      <c r="AJ24" s="396">
        <v>0</v>
      </c>
      <c r="AK24" s="396"/>
      <c r="AL24" s="396">
        <v>0</v>
      </c>
      <c r="AM24" s="396">
        <v>0</v>
      </c>
      <c r="AN24" s="396">
        <v>0</v>
      </c>
      <c r="AO24" s="396"/>
      <c r="AP24" s="396">
        <v>0</v>
      </c>
      <c r="AQ24" s="396">
        <v>0</v>
      </c>
      <c r="AR24" s="396">
        <v>0</v>
      </c>
      <c r="AS24" s="396">
        <v>0</v>
      </c>
      <c r="AT24" s="396">
        <v>0</v>
      </c>
      <c r="AU24" s="396">
        <v>0</v>
      </c>
      <c r="AV24" s="396">
        <v>0</v>
      </c>
      <c r="AW24" s="396">
        <v>0</v>
      </c>
      <c r="AX24" s="396">
        <v>0</v>
      </c>
      <c r="AY24" s="410"/>
      <c r="AZ24" s="410"/>
      <c r="BA24" s="410"/>
      <c r="BB24" s="410"/>
      <c r="BC24" s="410"/>
      <c r="BD24" s="410"/>
      <c r="BE24" s="410"/>
      <c r="BF24" s="410"/>
      <c r="BG24" s="410"/>
      <c r="BH24" s="410"/>
      <c r="BI24" s="410"/>
      <c r="BJ24" s="410"/>
      <c r="BK24" s="410"/>
      <c r="BL24" s="410"/>
      <c r="BM24" s="410"/>
      <c r="BN24" s="410"/>
      <c r="BO24" s="410"/>
      <c r="BP24" s="410"/>
      <c r="BQ24" s="410"/>
      <c r="BR24" s="410"/>
      <c r="BS24" s="410"/>
      <c r="BT24" s="410"/>
      <c r="BU24" s="410"/>
      <c r="BV24" s="410"/>
      <c r="BW24" s="410"/>
      <c r="BX24" s="396">
        <f t="shared" si="45"/>
        <v>484196</v>
      </c>
      <c r="BY24" s="397"/>
      <c r="BZ24" s="397">
        <f t="shared" si="46"/>
        <v>0</v>
      </c>
      <c r="CA24" s="544">
        <f t="shared" si="47"/>
        <v>16672</v>
      </c>
      <c r="CB24" s="544">
        <f t="shared" si="47"/>
        <v>208891</v>
      </c>
      <c r="CC24" s="544">
        <f t="shared" si="47"/>
        <v>225919</v>
      </c>
      <c r="CD24" s="544">
        <f t="shared" si="47"/>
        <v>32714</v>
      </c>
      <c r="CE24" s="544">
        <f t="shared" si="47"/>
        <v>0</v>
      </c>
      <c r="CF24" s="544">
        <f t="shared" si="47"/>
        <v>0</v>
      </c>
      <c r="CG24" s="544">
        <f t="shared" si="47"/>
        <v>0</v>
      </c>
      <c r="CH24" s="544">
        <f t="shared" si="47"/>
        <v>0</v>
      </c>
      <c r="CI24" s="391"/>
      <c r="CJ24" s="544">
        <f t="shared" si="48"/>
        <v>150230</v>
      </c>
      <c r="CK24" s="544">
        <f t="shared" si="48"/>
        <v>138306</v>
      </c>
      <c r="CL24" s="544">
        <f t="shared" si="48"/>
        <v>195660</v>
      </c>
      <c r="CM24" s="544">
        <f t="shared" si="48"/>
        <v>0</v>
      </c>
      <c r="CN24" s="544">
        <f t="shared" si="48"/>
        <v>0</v>
      </c>
      <c r="CO24" s="544">
        <f t="shared" si="48"/>
        <v>0</v>
      </c>
      <c r="CP24" s="544">
        <f t="shared" si="48"/>
        <v>0</v>
      </c>
      <c r="CQ24" s="544">
        <f t="shared" si="48"/>
        <v>0</v>
      </c>
      <c r="CR24" s="398">
        <f t="shared" si="49"/>
        <v>0</v>
      </c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  <c r="DL24" s="390"/>
      <c r="DM24" s="390"/>
      <c r="DN24" s="390"/>
      <c r="DO24" s="390"/>
      <c r="DP24" s="390"/>
      <c r="DQ24" s="390"/>
      <c r="DR24" s="390"/>
      <c r="DS24" s="390"/>
      <c r="DT24" s="390"/>
      <c r="DU24" s="390"/>
      <c r="DV24" s="390"/>
      <c r="DW24" s="390"/>
      <c r="DX24" s="390"/>
      <c r="DY24" s="390"/>
      <c r="DZ24" s="390"/>
      <c r="EA24" s="390"/>
      <c r="EB24" s="390"/>
    </row>
    <row r="25" spans="1:132" ht="14.25" outlineLevel="1">
      <c r="A25" s="543" t="s">
        <v>281</v>
      </c>
      <c r="B25" s="543"/>
      <c r="C25" s="396"/>
      <c r="D25" s="396"/>
      <c r="E25" s="396"/>
      <c r="F25" s="396"/>
      <c r="G25" s="396"/>
      <c r="H25" s="396"/>
      <c r="I25" s="396"/>
      <c r="J25" s="396"/>
      <c r="K25" s="396"/>
      <c r="L25" s="396"/>
      <c r="M25" s="396"/>
      <c r="N25" s="396">
        <v>3066970</v>
      </c>
      <c r="O25" s="396"/>
      <c r="P25" s="396">
        <v>250455</v>
      </c>
      <c r="Q25" s="396">
        <v>250455</v>
      </c>
      <c r="R25" s="396"/>
      <c r="S25" s="396">
        <v>250455</v>
      </c>
      <c r="T25" s="396"/>
      <c r="U25" s="396"/>
      <c r="V25" s="396">
        <v>250455</v>
      </c>
      <c r="W25" s="396">
        <v>250455</v>
      </c>
      <c r="X25" s="396"/>
      <c r="Y25" s="396">
        <v>318788</v>
      </c>
      <c r="Z25" s="396">
        <v>455454</v>
      </c>
      <c r="AA25" s="396">
        <v>455454</v>
      </c>
      <c r="AB25" s="396">
        <v>455454</v>
      </c>
      <c r="AC25" s="396">
        <v>0</v>
      </c>
      <c r="AD25" s="396">
        <v>455454</v>
      </c>
      <c r="AE25" s="396">
        <v>0</v>
      </c>
      <c r="AF25" s="396">
        <v>455454</v>
      </c>
      <c r="AG25" s="396">
        <v>455454</v>
      </c>
      <c r="AH25" s="396">
        <v>455454</v>
      </c>
      <c r="AI25" s="396"/>
      <c r="AJ25" s="396">
        <v>455454</v>
      </c>
      <c r="AK25" s="396"/>
      <c r="AL25" s="396">
        <v>455454</v>
      </c>
      <c r="AM25" s="396">
        <v>455454</v>
      </c>
      <c r="AN25" s="396">
        <v>220151</v>
      </c>
      <c r="AO25" s="396"/>
      <c r="AP25" s="396">
        <v>105436</v>
      </c>
      <c r="AQ25" s="396">
        <f>105437+179645</f>
        <v>285082</v>
      </c>
      <c r="AR25" s="396">
        <v>37104</v>
      </c>
      <c r="AS25" s="396">
        <v>37104</v>
      </c>
      <c r="AT25" s="396">
        <v>37104</v>
      </c>
      <c r="AU25" s="396">
        <v>37104</v>
      </c>
      <c r="AV25" s="396">
        <v>0</v>
      </c>
      <c r="AW25" s="396">
        <v>0</v>
      </c>
      <c r="AX25" s="396">
        <v>0</v>
      </c>
      <c r="AY25" s="410"/>
      <c r="AZ25" s="410"/>
      <c r="BA25" s="410"/>
      <c r="BB25" s="410"/>
      <c r="BC25" s="410"/>
      <c r="BD25" s="410"/>
      <c r="BE25" s="410"/>
      <c r="BF25" s="410"/>
      <c r="BG25" s="410"/>
      <c r="BH25" s="410"/>
      <c r="BI25" s="410"/>
      <c r="BJ25" s="410"/>
      <c r="BK25" s="410"/>
      <c r="BL25" s="410"/>
      <c r="BM25" s="410"/>
      <c r="BN25" s="410"/>
      <c r="BO25" s="410"/>
      <c r="BP25" s="410"/>
      <c r="BQ25" s="410"/>
      <c r="BR25" s="410"/>
      <c r="BS25" s="410"/>
      <c r="BT25" s="410"/>
      <c r="BU25" s="410"/>
      <c r="BV25" s="410"/>
      <c r="BW25" s="410"/>
      <c r="BX25" s="396">
        <f t="shared" si="45"/>
        <v>9951658</v>
      </c>
      <c r="BY25" s="397"/>
      <c r="BZ25" s="397">
        <f t="shared" si="46"/>
        <v>0</v>
      </c>
      <c r="CA25" s="544">
        <f t="shared" si="47"/>
        <v>3066970</v>
      </c>
      <c r="CB25" s="544">
        <f t="shared" si="47"/>
        <v>1001820</v>
      </c>
      <c r="CC25" s="544">
        <f t="shared" si="47"/>
        <v>1480151</v>
      </c>
      <c r="CD25" s="544">
        <f t="shared" si="47"/>
        <v>1821816</v>
      </c>
      <c r="CE25" s="544">
        <f t="shared" si="47"/>
        <v>1821816</v>
      </c>
      <c r="CF25" s="544">
        <f t="shared" si="47"/>
        <v>759085</v>
      </c>
      <c r="CG25" s="544">
        <f t="shared" si="47"/>
        <v>0</v>
      </c>
      <c r="CH25" s="544">
        <f t="shared" si="47"/>
        <v>0</v>
      </c>
      <c r="CI25" s="391"/>
      <c r="CJ25" s="544">
        <f t="shared" si="48"/>
        <v>3567880</v>
      </c>
      <c r="CK25" s="544">
        <f t="shared" si="48"/>
        <v>1070153</v>
      </c>
      <c r="CL25" s="544">
        <f t="shared" si="48"/>
        <v>1821816</v>
      </c>
      <c r="CM25" s="544">
        <f t="shared" si="48"/>
        <v>1821816</v>
      </c>
      <c r="CN25" s="544">
        <f t="shared" si="48"/>
        <v>1558681</v>
      </c>
      <c r="CO25" s="544">
        <f t="shared" si="48"/>
        <v>111312</v>
      </c>
      <c r="CP25" s="544">
        <f t="shared" si="48"/>
        <v>0</v>
      </c>
      <c r="CQ25" s="544">
        <f t="shared" si="48"/>
        <v>0</v>
      </c>
      <c r="CR25" s="398">
        <f t="shared" si="49"/>
        <v>0</v>
      </c>
      <c r="CV25" s="390"/>
      <c r="CW25" s="390"/>
      <c r="CX25" s="390"/>
      <c r="CY25" s="390"/>
      <c r="CZ25" s="390"/>
      <c r="DA25" s="390"/>
      <c r="DB25" s="390"/>
      <c r="DC25" s="390"/>
      <c r="DD25" s="390"/>
      <c r="DE25" s="390"/>
      <c r="DF25" s="390"/>
      <c r="DG25" s="390"/>
      <c r="DH25" s="390"/>
      <c r="DI25" s="390"/>
      <c r="DJ25" s="390"/>
      <c r="DK25" s="390"/>
      <c r="DL25" s="390"/>
      <c r="DM25" s="390"/>
      <c r="DN25" s="390"/>
      <c r="DO25" s="390"/>
      <c r="DP25" s="390"/>
      <c r="DQ25" s="390"/>
      <c r="DR25" s="390"/>
      <c r="DS25" s="390"/>
      <c r="DT25" s="390"/>
      <c r="DU25" s="390"/>
      <c r="DV25" s="390"/>
      <c r="DW25" s="390"/>
      <c r="DX25" s="390"/>
      <c r="DY25" s="390"/>
      <c r="DZ25" s="390"/>
      <c r="EA25" s="390"/>
      <c r="EB25" s="390"/>
    </row>
    <row r="26" spans="1:132" ht="14.25" outlineLevel="1">
      <c r="A26" s="543" t="s">
        <v>282</v>
      </c>
      <c r="B26" s="543"/>
      <c r="C26" s="396"/>
      <c r="D26" s="396"/>
      <c r="E26" s="396"/>
      <c r="F26" s="396"/>
      <c r="G26" s="396"/>
      <c r="H26" s="396"/>
      <c r="I26" s="396"/>
      <c r="J26" s="396"/>
      <c r="K26" s="396"/>
      <c r="L26" s="396"/>
      <c r="M26" s="396"/>
      <c r="N26" s="396">
        <v>43529</v>
      </c>
      <c r="O26" s="396"/>
      <c r="P26" s="396">
        <v>112594</v>
      </c>
      <c r="Q26" s="396">
        <v>113687</v>
      </c>
      <c r="R26" s="396"/>
      <c r="S26" s="396">
        <v>1314026</v>
      </c>
      <c r="T26" s="396"/>
      <c r="U26" s="396"/>
      <c r="V26" s="396">
        <f>1908432+379329+181196</f>
        <v>2468957</v>
      </c>
      <c r="W26" s="396">
        <v>946172</v>
      </c>
      <c r="X26" s="396"/>
      <c r="Y26" s="396">
        <v>587393</v>
      </c>
      <c r="Z26" s="396">
        <v>1422994</v>
      </c>
      <c r="AA26" s="396">
        <v>919175</v>
      </c>
      <c r="AB26" s="396">
        <v>1864875</v>
      </c>
      <c r="AC26" s="396">
        <v>0</v>
      </c>
      <c r="AD26" s="396">
        <v>0</v>
      </c>
      <c r="AE26" s="396">
        <v>0</v>
      </c>
      <c r="AF26" s="396">
        <v>0</v>
      </c>
      <c r="AG26" s="396">
        <v>0</v>
      </c>
      <c r="AH26" s="396">
        <v>0</v>
      </c>
      <c r="AI26" s="396"/>
      <c r="AJ26" s="396">
        <v>0</v>
      </c>
      <c r="AK26" s="396"/>
      <c r="AL26" s="396">
        <v>0</v>
      </c>
      <c r="AM26" s="396">
        <v>0</v>
      </c>
      <c r="AN26" s="396">
        <v>0</v>
      </c>
      <c r="AO26" s="396"/>
      <c r="AP26" s="396">
        <v>0</v>
      </c>
      <c r="AQ26" s="396">
        <v>0</v>
      </c>
      <c r="AR26" s="396">
        <v>0</v>
      </c>
      <c r="AS26" s="396">
        <v>0</v>
      </c>
      <c r="AT26" s="396">
        <v>0</v>
      </c>
      <c r="AU26" s="396">
        <v>0</v>
      </c>
      <c r="AV26" s="396">
        <v>0</v>
      </c>
      <c r="AW26" s="396">
        <v>0</v>
      </c>
      <c r="AX26" s="396">
        <v>0</v>
      </c>
      <c r="AY26" s="410"/>
      <c r="AZ26" s="410"/>
      <c r="BA26" s="410"/>
      <c r="BB26" s="410"/>
      <c r="BC26" s="410"/>
      <c r="BD26" s="410"/>
      <c r="BE26" s="410"/>
      <c r="BF26" s="410"/>
      <c r="BG26" s="410"/>
      <c r="BH26" s="410"/>
      <c r="BI26" s="410"/>
      <c r="BJ26" s="410"/>
      <c r="BK26" s="410"/>
      <c r="BL26" s="410"/>
      <c r="BM26" s="410"/>
      <c r="BN26" s="410"/>
      <c r="BO26" s="410"/>
      <c r="BP26" s="410"/>
      <c r="BQ26" s="410"/>
      <c r="BR26" s="410"/>
      <c r="BS26" s="410"/>
      <c r="BT26" s="410"/>
      <c r="BU26" s="410"/>
      <c r="BV26" s="410"/>
      <c r="BW26" s="410"/>
      <c r="BX26" s="396">
        <f t="shared" si="45"/>
        <v>9793402</v>
      </c>
      <c r="BY26" s="397"/>
      <c r="BZ26" s="397">
        <f t="shared" si="46"/>
        <v>0</v>
      </c>
      <c r="CA26" s="544">
        <f t="shared" si="47"/>
        <v>43529</v>
      </c>
      <c r="CB26" s="544">
        <f t="shared" si="47"/>
        <v>4009264</v>
      </c>
      <c r="CC26" s="544">
        <f t="shared" si="47"/>
        <v>3875734</v>
      </c>
      <c r="CD26" s="544">
        <f t="shared" si="47"/>
        <v>1864875</v>
      </c>
      <c r="CE26" s="544">
        <f t="shared" si="47"/>
        <v>0</v>
      </c>
      <c r="CF26" s="544">
        <f t="shared" si="47"/>
        <v>0</v>
      </c>
      <c r="CG26" s="544">
        <f t="shared" si="47"/>
        <v>0</v>
      </c>
      <c r="CH26" s="544">
        <f t="shared" si="47"/>
        <v>0</v>
      </c>
      <c r="CI26" s="391"/>
      <c r="CJ26" s="544">
        <f t="shared" si="48"/>
        <v>269810</v>
      </c>
      <c r="CK26" s="544">
        <f t="shared" si="48"/>
        <v>5316548</v>
      </c>
      <c r="CL26" s="544">
        <f t="shared" si="48"/>
        <v>4207044</v>
      </c>
      <c r="CM26" s="544">
        <f t="shared" si="48"/>
        <v>0</v>
      </c>
      <c r="CN26" s="544">
        <f t="shared" si="48"/>
        <v>0</v>
      </c>
      <c r="CO26" s="544">
        <f t="shared" si="48"/>
        <v>0</v>
      </c>
      <c r="CP26" s="544">
        <f t="shared" si="48"/>
        <v>0</v>
      </c>
      <c r="CQ26" s="544">
        <f t="shared" si="48"/>
        <v>0</v>
      </c>
      <c r="CR26" s="398">
        <f t="shared" si="49"/>
        <v>0</v>
      </c>
      <c r="CV26" s="390"/>
      <c r="CW26" s="390"/>
      <c r="CX26" s="390"/>
      <c r="CY26" s="390"/>
      <c r="CZ26" s="390"/>
      <c r="DA26" s="390"/>
      <c r="DB26" s="390"/>
      <c r="DC26" s="390"/>
      <c r="DD26" s="390"/>
      <c r="DE26" s="390"/>
      <c r="DF26" s="390"/>
      <c r="DG26" s="390"/>
      <c r="DH26" s="390"/>
      <c r="DI26" s="390"/>
      <c r="DJ26" s="390"/>
      <c r="DK26" s="390"/>
      <c r="DL26" s="390"/>
      <c r="DM26" s="390"/>
      <c r="DN26" s="390"/>
      <c r="DO26" s="390"/>
      <c r="DP26" s="390"/>
      <c r="DQ26" s="390"/>
      <c r="DR26" s="390"/>
      <c r="DS26" s="390"/>
      <c r="DT26" s="390"/>
      <c r="DU26" s="390"/>
      <c r="DV26" s="390"/>
      <c r="DW26" s="390"/>
      <c r="DX26" s="390"/>
      <c r="DY26" s="390"/>
      <c r="DZ26" s="390"/>
      <c r="EA26" s="390"/>
      <c r="EB26" s="390"/>
    </row>
    <row r="27" spans="1:132" ht="14.25" outlineLevel="1">
      <c r="A27" s="543" t="s">
        <v>283</v>
      </c>
      <c r="B27" s="543"/>
      <c r="C27" s="396"/>
      <c r="D27" s="396"/>
      <c r="E27" s="396"/>
      <c r="F27" s="396"/>
      <c r="G27" s="396"/>
      <c r="H27" s="396"/>
      <c r="I27" s="396"/>
      <c r="J27" s="396"/>
      <c r="K27" s="396"/>
      <c r="L27" s="396"/>
      <c r="M27" s="396"/>
      <c r="N27" s="396">
        <v>820425</v>
      </c>
      <c r="O27" s="396"/>
      <c r="P27" s="396">
        <v>0</v>
      </c>
      <c r="Q27" s="396">
        <v>0</v>
      </c>
      <c r="R27" s="396"/>
      <c r="S27" s="396">
        <v>1337438</v>
      </c>
      <c r="T27" s="396"/>
      <c r="U27" s="396"/>
      <c r="V27" s="396">
        <f>14772626+2192404+800048</f>
        <v>17765078</v>
      </c>
      <c r="W27" s="396"/>
      <c r="X27" s="396"/>
      <c r="Y27" s="396">
        <v>2326940</v>
      </c>
      <c r="Z27" s="396">
        <v>189346</v>
      </c>
      <c r="AA27" s="396">
        <v>7381952</v>
      </c>
      <c r="AB27" s="396">
        <v>14267</v>
      </c>
      <c r="AC27" s="396">
        <v>0</v>
      </c>
      <c r="AD27" s="396">
        <v>235290</v>
      </c>
      <c r="AE27" s="396">
        <v>0</v>
      </c>
      <c r="AF27" s="396">
        <v>34629</v>
      </c>
      <c r="AG27" s="396">
        <v>3875062</v>
      </c>
      <c r="AH27" s="396">
        <v>0</v>
      </c>
      <c r="AI27" s="396"/>
      <c r="AJ27" s="396">
        <f>1745097+1805272</f>
        <v>3550369</v>
      </c>
      <c r="AK27" s="518">
        <f>711+7885+-25460</f>
        <v>-16864</v>
      </c>
      <c r="AL27" s="396">
        <v>0</v>
      </c>
      <c r="AM27" s="396">
        <v>233020</v>
      </c>
      <c r="AN27" s="396">
        <v>0</v>
      </c>
      <c r="AO27" s="396"/>
      <c r="AP27" s="396">
        <v>0</v>
      </c>
      <c r="AQ27" s="396">
        <v>0</v>
      </c>
      <c r="AR27" s="396">
        <v>0</v>
      </c>
      <c r="AS27" s="396">
        <v>0</v>
      </c>
      <c r="AT27" s="396">
        <v>0</v>
      </c>
      <c r="AU27" s="396">
        <v>0</v>
      </c>
      <c r="AV27" s="396">
        <v>0</v>
      </c>
      <c r="AW27" s="396">
        <v>0</v>
      </c>
      <c r="AX27" s="396">
        <v>0</v>
      </c>
      <c r="AY27" s="410"/>
      <c r="AZ27" s="410"/>
      <c r="BA27" s="410"/>
      <c r="BB27" s="410"/>
      <c r="BC27" s="410"/>
      <c r="BD27" s="410"/>
      <c r="BE27" s="410"/>
      <c r="BF27" s="410"/>
      <c r="BG27" s="410"/>
      <c r="BH27" s="410"/>
      <c r="BI27" s="410"/>
      <c r="BJ27" s="410"/>
      <c r="BK27" s="410"/>
      <c r="BL27" s="410"/>
      <c r="BM27" s="410"/>
      <c r="BN27" s="410"/>
      <c r="BO27" s="410"/>
      <c r="BP27" s="410"/>
      <c r="BQ27" s="410"/>
      <c r="BR27" s="410"/>
      <c r="BS27" s="410"/>
      <c r="BT27" s="410"/>
      <c r="BU27" s="410"/>
      <c r="BV27" s="410"/>
      <c r="BW27" s="410"/>
      <c r="BX27" s="396">
        <f t="shared" si="45"/>
        <v>37746952</v>
      </c>
      <c r="BY27" s="397"/>
      <c r="BZ27" s="397">
        <f t="shared" si="46"/>
        <v>0</v>
      </c>
      <c r="CA27" s="544">
        <f t="shared" si="47"/>
        <v>820425</v>
      </c>
      <c r="CB27" s="544">
        <f t="shared" si="47"/>
        <v>19102516</v>
      </c>
      <c r="CC27" s="544">
        <f t="shared" si="47"/>
        <v>9898238</v>
      </c>
      <c r="CD27" s="544">
        <f t="shared" si="47"/>
        <v>4159248</v>
      </c>
      <c r="CE27" s="544">
        <f t="shared" si="47"/>
        <v>3766525</v>
      </c>
      <c r="CF27" s="544">
        <f t="shared" si="47"/>
        <v>0</v>
      </c>
      <c r="CG27" s="544">
        <f t="shared" si="47"/>
        <v>0</v>
      </c>
      <c r="CH27" s="544">
        <f t="shared" si="47"/>
        <v>0</v>
      </c>
      <c r="CI27" s="391"/>
      <c r="CJ27" s="544">
        <f t="shared" si="48"/>
        <v>820425</v>
      </c>
      <c r="CK27" s="544">
        <f t="shared" si="48"/>
        <v>21429456</v>
      </c>
      <c r="CL27" s="544">
        <f t="shared" si="48"/>
        <v>7820855</v>
      </c>
      <c r="CM27" s="544">
        <f t="shared" si="48"/>
        <v>7443196</v>
      </c>
      <c r="CN27" s="544">
        <f t="shared" si="48"/>
        <v>233020</v>
      </c>
      <c r="CO27" s="544">
        <f t="shared" si="48"/>
        <v>0</v>
      </c>
      <c r="CP27" s="544">
        <f t="shared" si="48"/>
        <v>0</v>
      </c>
      <c r="CQ27" s="544">
        <f t="shared" si="48"/>
        <v>0</v>
      </c>
      <c r="CR27" s="398">
        <f t="shared" si="49"/>
        <v>0</v>
      </c>
      <c r="CV27" s="390"/>
      <c r="CW27" s="390"/>
      <c r="CX27" s="390"/>
      <c r="CY27" s="390"/>
      <c r="CZ27" s="390"/>
      <c r="DA27" s="390"/>
      <c r="DB27" s="390"/>
      <c r="DC27" s="390"/>
      <c r="DD27" s="390"/>
      <c r="DE27" s="390"/>
      <c r="DF27" s="390"/>
      <c r="DG27" s="390"/>
      <c r="DH27" s="390"/>
      <c r="DI27" s="390"/>
      <c r="DJ27" s="390"/>
      <c r="DK27" s="390"/>
      <c r="DL27" s="390"/>
      <c r="DM27" s="390"/>
      <c r="DN27" s="390"/>
      <c r="DO27" s="390"/>
      <c r="DP27" s="390"/>
      <c r="DQ27" s="390"/>
      <c r="DR27" s="390"/>
      <c r="DS27" s="390"/>
      <c r="DT27" s="390"/>
      <c r="DU27" s="390"/>
      <c r="DV27" s="390"/>
      <c r="DW27" s="390"/>
      <c r="DX27" s="390"/>
      <c r="DY27" s="390"/>
      <c r="DZ27" s="390"/>
      <c r="EA27" s="390"/>
      <c r="EB27" s="390"/>
    </row>
    <row r="28" spans="1:132" ht="14.25" outlineLevel="1">
      <c r="A28" s="543" t="s">
        <v>284</v>
      </c>
      <c r="B28" s="543"/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396">
        <v>2047025</v>
      </c>
      <c r="O28" s="396"/>
      <c r="P28" s="396">
        <v>650898</v>
      </c>
      <c r="Q28" s="396">
        <v>3835639</v>
      </c>
      <c r="R28" s="396"/>
      <c r="S28" s="396">
        <f>5329363-37129+137</f>
        <v>5292371</v>
      </c>
      <c r="T28" s="396">
        <f>+-240356</f>
        <v>-240356</v>
      </c>
      <c r="U28" s="396">
        <f>+-7000</f>
        <v>-7000</v>
      </c>
      <c r="V28" s="396">
        <v>4110599</v>
      </c>
      <c r="W28" s="396">
        <v>3881714</v>
      </c>
      <c r="X28" s="396"/>
      <c r="Y28" s="396">
        <v>4583884</v>
      </c>
      <c r="Z28" s="396">
        <v>2600686</v>
      </c>
      <c r="AA28" s="396">
        <v>4980702</v>
      </c>
      <c r="AB28" s="396">
        <f>2577327+468771</f>
        <v>3046098</v>
      </c>
      <c r="AC28" s="396">
        <v>0</v>
      </c>
      <c r="AD28" s="396">
        <v>3904046</v>
      </c>
      <c r="AE28" s="396">
        <v>234248</v>
      </c>
      <c r="AF28" s="396">
        <v>3548070</v>
      </c>
      <c r="AG28" s="396">
        <v>1314422</v>
      </c>
      <c r="AH28" s="396">
        <v>15816</v>
      </c>
      <c r="AI28" s="396"/>
      <c r="AJ28" s="396">
        <v>29996</v>
      </c>
      <c r="AK28" s="396"/>
      <c r="AL28" s="396">
        <v>590809</v>
      </c>
      <c r="AM28" s="396">
        <f>32996+459510+203253</f>
        <v>695759</v>
      </c>
      <c r="AN28" s="396">
        <v>169568</v>
      </c>
      <c r="AO28" s="396">
        <v>14180</v>
      </c>
      <c r="AP28" s="396">
        <v>213240</v>
      </c>
      <c r="AQ28" s="396">
        <f>14180+23457</f>
        <v>37637</v>
      </c>
      <c r="AR28" s="396">
        <v>129173</v>
      </c>
      <c r="AS28" s="396">
        <v>14180</v>
      </c>
      <c r="AT28" s="396">
        <v>14180</v>
      </c>
      <c r="AU28" s="396">
        <v>14180</v>
      </c>
      <c r="AV28" s="396">
        <v>14180</v>
      </c>
      <c r="AW28" s="396">
        <v>14180</v>
      </c>
      <c r="AX28" s="396">
        <v>0</v>
      </c>
      <c r="AY28" s="410"/>
      <c r="AZ28" s="410"/>
      <c r="BA28" s="410"/>
      <c r="BB28" s="410"/>
      <c r="BC28" s="410"/>
      <c r="BD28" s="410"/>
      <c r="BE28" s="410"/>
      <c r="BF28" s="410"/>
      <c r="BG28" s="410"/>
      <c r="BH28" s="410"/>
      <c r="BI28" s="410"/>
      <c r="BJ28" s="410"/>
      <c r="BK28" s="410"/>
      <c r="BL28" s="410"/>
      <c r="BM28" s="410"/>
      <c r="BN28" s="410"/>
      <c r="BO28" s="410"/>
      <c r="BP28" s="410"/>
      <c r="BQ28" s="410"/>
      <c r="BR28" s="410"/>
      <c r="BS28" s="410"/>
      <c r="BT28" s="410"/>
      <c r="BU28" s="410"/>
      <c r="BV28" s="410"/>
      <c r="BW28" s="410"/>
      <c r="BX28" s="396">
        <f t="shared" si="45"/>
        <v>45750124</v>
      </c>
      <c r="BY28" s="397"/>
      <c r="BZ28" s="397">
        <v>0</v>
      </c>
      <c r="CA28" s="544">
        <f t="shared" si="47"/>
        <v>2047025</v>
      </c>
      <c r="CB28" s="544">
        <f t="shared" si="47"/>
        <v>13642151</v>
      </c>
      <c r="CC28" s="544">
        <f t="shared" si="47"/>
        <v>16046986</v>
      </c>
      <c r="CD28" s="544">
        <f t="shared" si="47"/>
        <v>12046884</v>
      </c>
      <c r="CE28" s="544">
        <f t="shared" si="47"/>
        <v>1332380</v>
      </c>
      <c r="CF28" s="544">
        <f t="shared" si="47"/>
        <v>634698</v>
      </c>
      <c r="CG28" s="544">
        <f t="shared" si="47"/>
        <v>0</v>
      </c>
      <c r="CH28" s="544">
        <f t="shared" si="47"/>
        <v>0</v>
      </c>
      <c r="CI28" s="391"/>
      <c r="CJ28" s="544">
        <f t="shared" si="48"/>
        <v>6533562</v>
      </c>
      <c r="CK28" s="544">
        <f t="shared" si="48"/>
        <v>17621212</v>
      </c>
      <c r="CL28" s="544">
        <f t="shared" si="48"/>
        <v>14765780</v>
      </c>
      <c r="CM28" s="544">
        <f t="shared" si="48"/>
        <v>4908304</v>
      </c>
      <c r="CN28" s="544">
        <f t="shared" si="48"/>
        <v>1850366</v>
      </c>
      <c r="CO28" s="544">
        <f t="shared" si="48"/>
        <v>70900</v>
      </c>
      <c r="CP28" s="544">
        <f t="shared" si="48"/>
        <v>0</v>
      </c>
      <c r="CQ28" s="544">
        <f t="shared" si="48"/>
        <v>0</v>
      </c>
      <c r="CR28" s="398">
        <f t="shared" si="49"/>
        <v>0</v>
      </c>
      <c r="CV28" s="390"/>
      <c r="CW28" s="390"/>
      <c r="CX28" s="390"/>
      <c r="CY28" s="390"/>
      <c r="CZ28" s="390"/>
      <c r="DA28" s="390"/>
      <c r="DB28" s="390"/>
      <c r="DC28" s="390"/>
      <c r="DD28" s="390"/>
      <c r="DE28" s="390"/>
      <c r="DF28" s="390"/>
      <c r="DG28" s="390"/>
      <c r="DH28" s="390"/>
      <c r="DI28" s="390"/>
      <c r="DJ28" s="390"/>
      <c r="DK28" s="390"/>
      <c r="DL28" s="390"/>
      <c r="DM28" s="390"/>
      <c r="DN28" s="390"/>
      <c r="DO28" s="390"/>
      <c r="DP28" s="390"/>
      <c r="DQ28" s="390"/>
      <c r="DR28" s="390"/>
      <c r="DS28" s="390"/>
      <c r="DT28" s="390"/>
      <c r="DU28" s="390"/>
      <c r="DV28" s="390"/>
      <c r="DW28" s="390"/>
      <c r="DX28" s="390"/>
      <c r="DY28" s="390"/>
      <c r="DZ28" s="390"/>
      <c r="EA28" s="390"/>
      <c r="EB28" s="390"/>
    </row>
    <row r="29" spans="1:132" ht="14.25" outlineLevel="1">
      <c r="A29" s="543" t="s">
        <v>285</v>
      </c>
      <c r="B29" s="543"/>
      <c r="C29" s="396"/>
      <c r="D29" s="396"/>
      <c r="E29" s="396"/>
      <c r="F29" s="396"/>
      <c r="G29" s="396"/>
      <c r="H29" s="396"/>
      <c r="I29" s="396"/>
      <c r="J29" s="396"/>
      <c r="K29" s="396"/>
      <c r="L29" s="396"/>
      <c r="M29" s="396"/>
      <c r="N29" s="396">
        <f>59386-326</f>
        <v>59060</v>
      </c>
      <c r="O29" s="396">
        <f>3231+2984+15+3700+91+1013</f>
        <v>11034</v>
      </c>
      <c r="P29" s="396">
        <v>415214</v>
      </c>
      <c r="Q29" s="396">
        <v>161637</v>
      </c>
      <c r="R29" s="396">
        <v>326</v>
      </c>
      <c r="S29" s="396">
        <f>265653+2237+3291+1600+3921</f>
        <v>276702</v>
      </c>
      <c r="T29" s="396"/>
      <c r="U29" s="396"/>
      <c r="V29" s="396">
        <f>53090+-13-311+145+721+103+839+14364+4755+295+799+122+-7571+498+534+688+-1891+1190+849+658+1226+1633+543+1476+1461+3590+836+1348+629+616+1087+526+12</f>
        <v>84847</v>
      </c>
      <c r="W29" s="396">
        <v>-17965</v>
      </c>
      <c r="X29" s="396">
        <v>731</v>
      </c>
      <c r="Y29" s="396">
        <v>16377</v>
      </c>
      <c r="Z29" s="396">
        <v>14798</v>
      </c>
      <c r="AA29" s="396">
        <v>14944</v>
      </c>
      <c r="AB29" s="396">
        <f>16758+1320</f>
        <v>18078</v>
      </c>
      <c r="AC29" s="396">
        <v>0</v>
      </c>
      <c r="AD29" s="396">
        <v>27553</v>
      </c>
      <c r="AE29" s="396">
        <v>0</v>
      </c>
      <c r="AF29" s="396">
        <v>41267</v>
      </c>
      <c r="AG29" s="396">
        <v>13144</v>
      </c>
      <c r="AH29" s="396">
        <v>10761</v>
      </c>
      <c r="AI29" s="396"/>
      <c r="AJ29" s="396">
        <f>6290+3308</f>
        <v>9598</v>
      </c>
      <c r="AK29" s="396"/>
      <c r="AL29" s="396">
        <v>22979</v>
      </c>
      <c r="AM29" s="396">
        <f>18958+25197+34968+302</f>
        <v>79425</v>
      </c>
      <c r="AN29" s="396">
        <v>62654</v>
      </c>
      <c r="AO29" s="396">
        <v>1687</v>
      </c>
      <c r="AP29" s="396">
        <f>157834+409161</f>
        <v>566995</v>
      </c>
      <c r="AQ29" s="396">
        <v>17868</v>
      </c>
      <c r="AR29" s="396">
        <v>0</v>
      </c>
      <c r="AS29" s="396">
        <v>0</v>
      </c>
      <c r="AT29" s="396">
        <v>0</v>
      </c>
      <c r="AU29" s="396">
        <v>0</v>
      </c>
      <c r="AV29" s="396">
        <v>0</v>
      </c>
      <c r="AW29" s="396">
        <v>0</v>
      </c>
      <c r="AX29" s="396">
        <v>0</v>
      </c>
      <c r="AY29" s="410"/>
      <c r="AZ29" s="410"/>
      <c r="BA29" s="410"/>
      <c r="BB29" s="410"/>
      <c r="BC29" s="410"/>
      <c r="BD29" s="410"/>
      <c r="BE29" s="410"/>
      <c r="BF29" s="410"/>
      <c r="BG29" s="410"/>
      <c r="BH29" s="410"/>
      <c r="BI29" s="410"/>
      <c r="BJ29" s="410"/>
      <c r="BK29" s="410"/>
      <c r="BL29" s="410"/>
      <c r="BM29" s="410"/>
      <c r="BN29" s="410"/>
      <c r="BO29" s="410"/>
      <c r="BP29" s="410"/>
      <c r="BQ29" s="410"/>
      <c r="BR29" s="410"/>
      <c r="BS29" s="410"/>
      <c r="BT29" s="410"/>
      <c r="BU29" s="410"/>
      <c r="BV29" s="410"/>
      <c r="BW29" s="410"/>
      <c r="BX29" s="396">
        <f t="shared" si="45"/>
        <v>1909714</v>
      </c>
      <c r="BY29" s="397"/>
      <c r="BZ29" s="397">
        <f t="shared" si="46"/>
        <v>0</v>
      </c>
      <c r="CA29" s="544">
        <f t="shared" si="47"/>
        <v>59060</v>
      </c>
      <c r="CB29" s="544">
        <f t="shared" si="47"/>
        <v>949760</v>
      </c>
      <c r="CC29" s="544">
        <f t="shared" si="47"/>
        <v>28885</v>
      </c>
      <c r="CD29" s="544">
        <f t="shared" si="47"/>
        <v>100042</v>
      </c>
      <c r="CE29" s="544">
        <f t="shared" si="47"/>
        <v>122763</v>
      </c>
      <c r="CF29" s="544">
        <f t="shared" si="47"/>
        <v>649204</v>
      </c>
      <c r="CG29" s="544">
        <f t="shared" si="47"/>
        <v>0</v>
      </c>
      <c r="CH29" s="544">
        <f t="shared" si="47"/>
        <v>0</v>
      </c>
      <c r="CI29" s="391"/>
      <c r="CJ29" s="544">
        <f t="shared" si="48"/>
        <v>647271</v>
      </c>
      <c r="CK29" s="544">
        <f t="shared" si="48"/>
        <v>360692</v>
      </c>
      <c r="CL29" s="544">
        <f t="shared" si="48"/>
        <v>75373</v>
      </c>
      <c r="CM29" s="544">
        <f t="shared" si="48"/>
        <v>74770</v>
      </c>
      <c r="CN29" s="544">
        <f t="shared" si="48"/>
        <v>751608</v>
      </c>
      <c r="CO29" s="544">
        <f t="shared" si="48"/>
        <v>0</v>
      </c>
      <c r="CP29" s="544">
        <f t="shared" si="48"/>
        <v>0</v>
      </c>
      <c r="CQ29" s="544">
        <f t="shared" si="48"/>
        <v>0</v>
      </c>
      <c r="CR29" s="398">
        <f t="shared" si="49"/>
        <v>0</v>
      </c>
      <c r="CV29" s="390"/>
      <c r="CW29" s="390"/>
      <c r="CX29" s="390"/>
      <c r="CY29" s="390"/>
      <c r="CZ29" s="390"/>
      <c r="DA29" s="390"/>
      <c r="DB29" s="390"/>
      <c r="DC29" s="390"/>
      <c r="DD29" s="390"/>
      <c r="DE29" s="390"/>
      <c r="DF29" s="390"/>
      <c r="DG29" s="390"/>
      <c r="DH29" s="390"/>
      <c r="DI29" s="390"/>
      <c r="DJ29" s="390"/>
      <c r="DK29" s="390"/>
      <c r="DL29" s="390"/>
      <c r="DM29" s="390"/>
      <c r="DN29" s="390"/>
      <c r="DO29" s="390"/>
      <c r="DP29" s="390"/>
      <c r="DQ29" s="390"/>
      <c r="DR29" s="390"/>
      <c r="DS29" s="390"/>
      <c r="DT29" s="390"/>
      <c r="DU29" s="390"/>
      <c r="DV29" s="390"/>
      <c r="DW29" s="390"/>
      <c r="DX29" s="390"/>
      <c r="DY29" s="390"/>
      <c r="DZ29" s="390"/>
      <c r="EA29" s="390"/>
      <c r="EB29" s="390"/>
    </row>
    <row r="30" spans="1:132" ht="14.25" outlineLevel="1">
      <c r="A30" s="545"/>
      <c r="B30" s="545"/>
      <c r="C30" s="396"/>
      <c r="D30" s="396"/>
      <c r="E30" s="396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  <c r="AD30" s="396"/>
      <c r="AE30" s="396"/>
      <c r="AF30" s="396"/>
      <c r="AG30" s="396"/>
      <c r="AH30" s="396"/>
      <c r="AI30" s="396"/>
      <c r="AJ30" s="396"/>
      <c r="AK30" s="396"/>
      <c r="AL30" s="396"/>
      <c r="AM30" s="396"/>
      <c r="AN30" s="396"/>
      <c r="AO30" s="396"/>
      <c r="AP30" s="396"/>
      <c r="AQ30" s="396"/>
      <c r="AR30" s="396"/>
      <c r="AS30" s="396"/>
      <c r="AT30" s="396"/>
      <c r="AU30" s="396"/>
      <c r="AV30" s="396"/>
      <c r="AW30" s="396"/>
      <c r="AX30" s="396"/>
      <c r="AY30" s="410"/>
      <c r="AZ30" s="410"/>
      <c r="BA30" s="410"/>
      <c r="BB30" s="410"/>
      <c r="BC30" s="410"/>
      <c r="BD30" s="410"/>
      <c r="BE30" s="410"/>
      <c r="BF30" s="410"/>
      <c r="BG30" s="410"/>
      <c r="BH30" s="410"/>
      <c r="BI30" s="410"/>
      <c r="BJ30" s="410"/>
      <c r="BK30" s="410"/>
      <c r="BL30" s="410"/>
      <c r="BM30" s="410"/>
      <c r="BN30" s="410"/>
      <c r="BO30" s="410"/>
      <c r="BP30" s="410"/>
      <c r="BQ30" s="410"/>
      <c r="BR30" s="410"/>
      <c r="BS30" s="410"/>
      <c r="BT30" s="410"/>
      <c r="BU30" s="410"/>
      <c r="BV30" s="410"/>
      <c r="BW30" s="410"/>
      <c r="BX30" s="396">
        <f t="shared" si="45"/>
        <v>0</v>
      </c>
      <c r="BY30" s="397"/>
      <c r="BZ30" s="397">
        <f t="shared" si="46"/>
        <v>0</v>
      </c>
      <c r="CA30" s="544">
        <f t="shared" si="47"/>
        <v>0</v>
      </c>
      <c r="CB30" s="544">
        <f t="shared" si="47"/>
        <v>0</v>
      </c>
      <c r="CC30" s="544">
        <f t="shared" si="47"/>
        <v>0</v>
      </c>
      <c r="CD30" s="544">
        <f t="shared" si="47"/>
        <v>0</v>
      </c>
      <c r="CE30" s="544">
        <f t="shared" si="47"/>
        <v>0</v>
      </c>
      <c r="CF30" s="544">
        <f t="shared" si="47"/>
        <v>0</v>
      </c>
      <c r="CG30" s="544">
        <f t="shared" si="47"/>
        <v>0</v>
      </c>
      <c r="CH30" s="544">
        <f t="shared" si="47"/>
        <v>0</v>
      </c>
      <c r="CI30" s="391"/>
      <c r="CJ30" s="544">
        <f t="shared" si="48"/>
        <v>0</v>
      </c>
      <c r="CK30" s="544">
        <f t="shared" si="48"/>
        <v>0</v>
      </c>
      <c r="CL30" s="544">
        <f t="shared" si="48"/>
        <v>0</v>
      </c>
      <c r="CM30" s="544">
        <f t="shared" si="48"/>
        <v>0</v>
      </c>
      <c r="CN30" s="544">
        <f t="shared" si="48"/>
        <v>0</v>
      </c>
      <c r="CO30" s="544">
        <f t="shared" si="48"/>
        <v>0</v>
      </c>
      <c r="CP30" s="544">
        <f t="shared" si="48"/>
        <v>0</v>
      </c>
      <c r="CQ30" s="544">
        <f t="shared" si="48"/>
        <v>0</v>
      </c>
      <c r="CR30" s="398">
        <f t="shared" si="49"/>
        <v>0</v>
      </c>
      <c r="CV30" s="390"/>
      <c r="CW30" s="390"/>
      <c r="CX30" s="390"/>
      <c r="CY30" s="390"/>
      <c r="CZ30" s="390"/>
      <c r="DA30" s="390"/>
      <c r="DB30" s="390"/>
      <c r="DC30" s="390"/>
      <c r="DD30" s="390"/>
      <c r="DE30" s="390"/>
      <c r="DF30" s="390"/>
      <c r="DG30" s="390"/>
      <c r="DH30" s="390"/>
      <c r="DI30" s="390"/>
      <c r="DJ30" s="390"/>
      <c r="DK30" s="390"/>
      <c r="DL30" s="390"/>
      <c r="DM30" s="390"/>
      <c r="DN30" s="390"/>
      <c r="DO30" s="390"/>
      <c r="DP30" s="390"/>
      <c r="DQ30" s="390"/>
      <c r="DR30" s="390"/>
      <c r="DS30" s="390"/>
      <c r="DT30" s="390"/>
      <c r="DU30" s="390"/>
      <c r="DV30" s="390"/>
      <c r="DW30" s="390"/>
      <c r="DX30" s="390"/>
      <c r="DY30" s="390"/>
      <c r="DZ30" s="390"/>
      <c r="EA30" s="390"/>
      <c r="EB30" s="390"/>
    </row>
    <row r="31" spans="1:132" ht="14.25" outlineLevel="1">
      <c r="A31" s="546" t="s">
        <v>270</v>
      </c>
      <c r="B31" s="546"/>
      <c r="C31" s="547"/>
      <c r="D31" s="486"/>
      <c r="E31" s="486"/>
      <c r="F31" s="486"/>
      <c r="G31" s="486"/>
      <c r="H31" s="486"/>
      <c r="I31" s="486"/>
      <c r="J31" s="486"/>
      <c r="K31" s="486"/>
      <c r="L31" s="486"/>
      <c r="M31" s="486">
        <f t="shared" ref="M31:U31" si="50">SUM(M21:M30)</f>
        <v>61175</v>
      </c>
      <c r="N31" s="486">
        <f t="shared" si="50"/>
        <v>11344469</v>
      </c>
      <c r="O31" s="486">
        <f t="shared" si="50"/>
        <v>11034</v>
      </c>
      <c r="P31" s="486">
        <f t="shared" si="50"/>
        <v>21154145</v>
      </c>
      <c r="Q31" s="486">
        <f t="shared" si="50"/>
        <v>14266028</v>
      </c>
      <c r="R31" s="486">
        <f t="shared" si="50"/>
        <v>326</v>
      </c>
      <c r="S31" s="486">
        <f t="shared" si="50"/>
        <v>14333048</v>
      </c>
      <c r="T31" s="486">
        <f t="shared" si="50"/>
        <v>-240356</v>
      </c>
      <c r="U31" s="486">
        <f t="shared" si="50"/>
        <v>-7000</v>
      </c>
      <c r="V31" s="486">
        <f t="shared" ref="V31:AA31" si="51">SUM(V21:V30)</f>
        <v>40251322</v>
      </c>
      <c r="W31" s="486">
        <f t="shared" si="51"/>
        <v>15344620</v>
      </c>
      <c r="X31" s="486">
        <f t="shared" si="51"/>
        <v>12921</v>
      </c>
      <c r="Y31" s="486">
        <f t="shared" si="51"/>
        <v>30488624</v>
      </c>
      <c r="Z31" s="486">
        <f t="shared" si="51"/>
        <v>20230179</v>
      </c>
      <c r="AA31" s="486">
        <f t="shared" si="51"/>
        <v>29133150</v>
      </c>
      <c r="AB31" s="486">
        <f t="shared" ref="AB31:AX31" si="52">SUM(AB21:AB30)</f>
        <v>20814862</v>
      </c>
      <c r="AC31" s="486">
        <f t="shared" si="52"/>
        <v>149039</v>
      </c>
      <c r="AD31" s="486">
        <f>SUM(AD21:AD30)</f>
        <v>20844187</v>
      </c>
      <c r="AE31" s="486">
        <f>SUM(AE21:AE30)</f>
        <v>240850</v>
      </c>
      <c r="AF31" s="486">
        <f t="shared" ref="AF31" si="53">SUM(AF21:AF30)</f>
        <v>14478680</v>
      </c>
      <c r="AG31" s="486">
        <f t="shared" ref="AG31" si="54">SUM(AG21:AG30)</f>
        <v>25246079</v>
      </c>
      <c r="AH31" s="486">
        <f t="shared" ref="AH31:AI31" si="55">SUM(AH21:AH30)</f>
        <v>11406933</v>
      </c>
      <c r="AI31" s="554">
        <f t="shared" si="55"/>
        <v>257199</v>
      </c>
      <c r="AJ31" s="554">
        <f t="shared" ref="AJ31:AK31" si="56">SUM(AJ21:AJ30)</f>
        <v>18013752</v>
      </c>
      <c r="AK31" s="554">
        <f t="shared" si="56"/>
        <v>1812338</v>
      </c>
      <c r="AL31" s="486">
        <f t="shared" si="52"/>
        <v>18725760</v>
      </c>
      <c r="AM31" s="486">
        <f t="shared" ref="AM31" si="57">SUM(AM21:AM30)</f>
        <v>19957465</v>
      </c>
      <c r="AN31" s="486">
        <f>SUM(AN21:AN30)</f>
        <v>8439230</v>
      </c>
      <c r="AO31" s="486">
        <f t="shared" si="52"/>
        <v>1209340</v>
      </c>
      <c r="AP31" s="486">
        <f t="shared" si="52"/>
        <v>5541070</v>
      </c>
      <c r="AQ31" s="486">
        <f t="shared" si="52"/>
        <v>5738191</v>
      </c>
      <c r="AR31" s="486">
        <f t="shared" si="52"/>
        <v>4830828</v>
      </c>
      <c r="AS31" s="486">
        <f t="shared" si="52"/>
        <v>4005566</v>
      </c>
      <c r="AT31" s="486">
        <f t="shared" si="52"/>
        <v>2618841</v>
      </c>
      <c r="AU31" s="486">
        <f t="shared" si="52"/>
        <v>136204</v>
      </c>
      <c r="AV31" s="486">
        <f t="shared" si="52"/>
        <v>83909</v>
      </c>
      <c r="AW31" s="486">
        <f t="shared" si="52"/>
        <v>14180</v>
      </c>
      <c r="AX31" s="486">
        <f t="shared" si="52"/>
        <v>0</v>
      </c>
      <c r="AY31" s="392"/>
      <c r="AZ31" s="392"/>
      <c r="BA31" s="392"/>
      <c r="BB31" s="392"/>
      <c r="BC31" s="392"/>
      <c r="BD31" s="392"/>
      <c r="BE31" s="392"/>
      <c r="BF31" s="392"/>
      <c r="BG31" s="392"/>
      <c r="BH31" s="392"/>
      <c r="BI31" s="392"/>
      <c r="BJ31" s="392"/>
      <c r="BK31" s="392"/>
      <c r="BL31" s="392"/>
      <c r="BM31" s="392"/>
      <c r="BN31" s="392"/>
      <c r="BO31" s="392"/>
      <c r="BP31" s="392"/>
      <c r="BQ31" s="392"/>
      <c r="BR31" s="392"/>
      <c r="BS31" s="392"/>
      <c r="BT31" s="392"/>
      <c r="BU31" s="392"/>
      <c r="BV31" s="392"/>
      <c r="BW31" s="392"/>
      <c r="BX31" s="486">
        <f>SUM(BX21:BX30)</f>
        <v>380948188</v>
      </c>
      <c r="BY31" s="397"/>
      <c r="BZ31" s="397">
        <f t="shared" si="46"/>
        <v>0</v>
      </c>
      <c r="CA31" s="486">
        <f t="shared" si="47"/>
        <v>11405644</v>
      </c>
      <c r="CB31" s="486">
        <f t="shared" si="47"/>
        <v>89768547</v>
      </c>
      <c r="CC31" s="486">
        <f t="shared" si="47"/>
        <v>95209494</v>
      </c>
      <c r="CD31" s="486">
        <f t="shared" si="47"/>
        <v>81773697</v>
      </c>
      <c r="CE31" s="486">
        <f t="shared" si="47"/>
        <v>70173447</v>
      </c>
      <c r="CF31" s="486">
        <f t="shared" si="47"/>
        <v>32617359</v>
      </c>
      <c r="CG31" s="486">
        <f t="shared" si="47"/>
        <v>0</v>
      </c>
      <c r="CH31" s="486">
        <f t="shared" si="47"/>
        <v>0</v>
      </c>
      <c r="CI31" s="399"/>
      <c r="CJ31" s="486">
        <f t="shared" si="48"/>
        <v>46837177</v>
      </c>
      <c r="CK31" s="486">
        <f t="shared" si="48"/>
        <v>100183179</v>
      </c>
      <c r="CL31" s="486">
        <f t="shared" si="48"/>
        <v>91412267</v>
      </c>
      <c r="CM31" s="486">
        <f t="shared" si="48"/>
        <v>71214981</v>
      </c>
      <c r="CN31" s="486">
        <f t="shared" si="48"/>
        <v>64441884</v>
      </c>
      <c r="CO31" s="486">
        <f t="shared" si="48"/>
        <v>6858700</v>
      </c>
      <c r="CP31" s="486">
        <f t="shared" si="48"/>
        <v>0</v>
      </c>
      <c r="CQ31" s="486">
        <f t="shared" si="48"/>
        <v>0</v>
      </c>
      <c r="CR31" s="398">
        <f t="shared" si="49"/>
        <v>0</v>
      </c>
      <c r="CV31" s="390"/>
      <c r="CW31" s="390"/>
      <c r="CX31" s="390"/>
      <c r="CY31" s="390"/>
      <c r="CZ31" s="390"/>
      <c r="DA31" s="390"/>
      <c r="DB31" s="390"/>
      <c r="DC31" s="390"/>
      <c r="DD31" s="390"/>
      <c r="DE31" s="390"/>
      <c r="DF31" s="390"/>
      <c r="DG31" s="390"/>
      <c r="DH31" s="390"/>
      <c r="DI31" s="390"/>
      <c r="DJ31" s="390"/>
      <c r="DK31" s="390"/>
      <c r="DL31" s="390"/>
      <c r="DM31" s="390"/>
      <c r="DN31" s="390"/>
      <c r="DO31" s="390"/>
      <c r="DP31" s="390"/>
      <c r="DQ31" s="390"/>
      <c r="DR31" s="390"/>
      <c r="DS31" s="390"/>
      <c r="DT31" s="390"/>
      <c r="DU31" s="390"/>
      <c r="DV31" s="390"/>
      <c r="DW31" s="390"/>
      <c r="DX31" s="390"/>
      <c r="DY31" s="390"/>
      <c r="DZ31" s="390"/>
      <c r="EA31" s="390"/>
      <c r="EB31" s="390"/>
    </row>
    <row r="32" spans="1:132" ht="14.25" outlineLevel="1">
      <c r="A32" s="543" t="s">
        <v>271</v>
      </c>
      <c r="B32" s="543"/>
      <c r="C32" s="547"/>
      <c r="D32" s="396"/>
      <c r="E32" s="396"/>
      <c r="F32" s="396"/>
      <c r="G32" s="396"/>
      <c r="H32" s="396"/>
      <c r="I32" s="396"/>
      <c r="J32" s="396"/>
      <c r="K32" s="396"/>
      <c r="L32" s="396"/>
      <c r="M32" s="487">
        <f>ROUNDUP(M$31*'3c CalSAWS DD&amp;I CAP'!$E$19,0)</f>
        <v>46228</v>
      </c>
      <c r="N32" s="487">
        <f>ROUNDDOWN(N$31*'3c CalSAWS DD&amp;I CAP'!$E$19,0)-1</f>
        <v>8572560</v>
      </c>
      <c r="O32" s="396">
        <f>ROUND(O$31*'3c CalSAWS DD&amp;I CAP'!$E$19,0)</f>
        <v>8338</v>
      </c>
      <c r="P32" s="396">
        <f>ROUND(P$31*'3c CalSAWS DD&amp;I CAP'!$E$51,0)</f>
        <v>16264576</v>
      </c>
      <c r="Q32" s="487">
        <f>ROUNDUP(Q$31*'3c CalSAWS DD&amp;I CAP'!$E$51,0)</f>
        <v>10968579</v>
      </c>
      <c r="R32" s="396">
        <f>ROUND(R$31*'3c CalSAWS DD&amp;I CAP'!$E$19,0)</f>
        <v>246</v>
      </c>
      <c r="S32" s="487">
        <f>ROUNDUP(S$31*'3c CalSAWS DD&amp;I CAP'!$E$51,0)</f>
        <v>11020108</v>
      </c>
      <c r="T32" s="396">
        <f>+-123831</f>
        <v>-123831</v>
      </c>
      <c r="U32" s="396">
        <f>ROUND(U$31*'3c CalSAWS DD&amp;I CAP'!$E$51,0)</f>
        <v>-5382</v>
      </c>
      <c r="V32" s="396">
        <f>ROUND(V$31*'3c CalSAWS DD&amp;I CAP'!$E$51,0)</f>
        <v>30947632</v>
      </c>
      <c r="W32" s="396">
        <f>ROUND(W$31*'3c CalSAWS DD&amp;I CAP'!$E$144,0)</f>
        <v>11777456</v>
      </c>
      <c r="X32" s="487">
        <f>ROUNDUP(X$31*'3c CalSAWS DD&amp;I CAP'!$E$51,0)</f>
        <v>9935</v>
      </c>
      <c r="Y32" s="487">
        <f>ROUND(Y$31*'3c CalSAWS DD&amp;I CAP'!$E$144,0)-57</f>
        <v>23400876</v>
      </c>
      <c r="Z32" s="487">
        <f>ROUND(Z$31*'3c CalSAWS DD&amp;I CAP'!$E$144,0)-68</f>
        <v>15527201</v>
      </c>
      <c r="AA32" s="487">
        <f>ROUND(AA$31*'3c CalSAWS DD&amp;I CAP'!$E$144,0)-76</f>
        <v>22360490</v>
      </c>
      <c r="AB32" s="487">
        <f>ROUND(AB$31*'3c CalSAWS DD&amp;I CAP'!$E$238,0)-83</f>
        <v>15391883</v>
      </c>
      <c r="AC32" s="487">
        <f>ROUNDDOWN(AC$31*'3c CalSAWS DD&amp;I CAP'!$E$144,0)-3</f>
        <v>114388</v>
      </c>
      <c r="AD32" s="396">
        <f>ROUND(AD$31*'3c CalSAWS DD&amp;I CAP'!$E$238,0)</f>
        <v>15413651</v>
      </c>
      <c r="AE32" s="487">
        <f>ROUNDDOWN(AE$31*'3c CalSAWS DD&amp;I CAP'!$E$144,0)-6</f>
        <v>184853</v>
      </c>
      <c r="AF32" s="396">
        <f>ROUND(AF$31*'3c CalSAWS DD&amp;I CAP'!$E$238,0)</f>
        <v>10706550</v>
      </c>
      <c r="AG32" s="487">
        <f>ROUNDUP(AG$31*'3c CalSAWS DD&amp;I CAP'!$E$238,0)</f>
        <v>18668719</v>
      </c>
      <c r="AH32" s="487">
        <f>ROUND(AH$31*'3c CalSAWS DD&amp;I CAP'!$E$332,0)+4</f>
        <v>7584360</v>
      </c>
      <c r="AI32" s="555">
        <f>ROUNDUP(AI$31*'3c CalSAWS DD&amp;I CAP'!$E$238,0)+1</f>
        <v>190192</v>
      </c>
      <c r="AJ32" s="518">
        <f>ROUND(AJ$31*'3c CalSAWS DD&amp;I CAP'!$E$332,0)</f>
        <v>11977164</v>
      </c>
      <c r="AK32" s="518">
        <f>ROUND(AK$31*'3c CalSAWS DD&amp;I CAP'!$E$238,0)</f>
        <v>1340170</v>
      </c>
      <c r="AL32" s="487">
        <f>ROUNDUP(AL$31*'3c CalSAWS DD&amp;I CAP'!$E$332,0)+17</f>
        <v>12450588</v>
      </c>
      <c r="AM32" s="487">
        <f>ROUNDDOWN(AM$31*'3c CalSAWS DD&amp;I CAP'!$E$332,0)-1</f>
        <v>13269518</v>
      </c>
      <c r="AN32" s="396">
        <f>ROUNDDOWN(AN$31*'3c CalSAWS DD&amp;I CAP'!$E$403,0)</f>
        <v>5702640</v>
      </c>
      <c r="AO32" s="487">
        <f>ROUNDDOWN(AO$31*'3c CalSAWS DD&amp;I CAP'!$E$332,0)</f>
        <v>804078</v>
      </c>
      <c r="AP32" s="487">
        <f>ROUNDDOWN(AP$31*'3c CalSAWS DD&amp;I CAP'!$E$403,0)</f>
        <v>3744267</v>
      </c>
      <c r="AQ32" s="396">
        <f>ROUND(AQ$31*'3c CalSAWS DD&amp;I CAP'!$E$403,0)</f>
        <v>3877468</v>
      </c>
      <c r="AR32" s="487">
        <f>ROUNDUP(AR$31*'3c CalSAWS DD&amp;I CAP'!$E$403,0)</f>
        <v>3264336</v>
      </c>
      <c r="AS32" s="396">
        <f>ROUND(AS$31*'3c CalSAWS DD&amp;I CAP'!$E$403,0)</f>
        <v>2706681</v>
      </c>
      <c r="AT32" s="487">
        <f>ROUNDUP(AT$31*'3c CalSAWS DD&amp;I CAP'!$E$403,0)</f>
        <v>1769630</v>
      </c>
      <c r="AU32" s="396">
        <f>ROUND(AU$31*'3c CalSAWS DD&amp;I CAP'!$E$403,0)</f>
        <v>92037</v>
      </c>
      <c r="AV32" s="396">
        <f>ROUND(AV$31*'3c CalSAWS DD&amp;I CAP'!$E$403,0)</f>
        <v>56700</v>
      </c>
      <c r="AW32" s="396">
        <f>ROUND(AW$31*'3c CalSAWS DD&amp;I CAP'!$E$403,0)</f>
        <v>9582</v>
      </c>
      <c r="AX32" s="396">
        <f>ROUND(AX$31*'3c CalSAWS DD&amp;I CAP'!$E$403,0)</f>
        <v>0</v>
      </c>
      <c r="AY32" s="410"/>
      <c r="AZ32" s="410"/>
      <c r="BA32" s="410"/>
      <c r="BB32" s="410"/>
      <c r="BC32" s="410"/>
      <c r="BD32" s="410"/>
      <c r="BE32" s="410"/>
      <c r="BF32" s="410"/>
      <c r="BG32" s="410"/>
      <c r="BH32" s="410"/>
      <c r="BI32" s="410"/>
      <c r="BJ32" s="410"/>
      <c r="BK32" s="410"/>
      <c r="BL32" s="410"/>
      <c r="BM32" s="410"/>
      <c r="BN32" s="410"/>
      <c r="BO32" s="410"/>
      <c r="BP32" s="410"/>
      <c r="BQ32" s="410"/>
      <c r="BR32" s="410"/>
      <c r="BS32" s="410"/>
      <c r="BT32" s="410"/>
      <c r="BU32" s="410"/>
      <c r="BV32" s="410"/>
      <c r="BW32" s="410"/>
      <c r="BX32" s="396">
        <f>SUM(M32:BW32)</f>
        <v>280094467</v>
      </c>
      <c r="BY32" s="397"/>
      <c r="BZ32" s="397">
        <f t="shared" si="46"/>
        <v>0</v>
      </c>
      <c r="CA32" s="544">
        <f t="shared" si="47"/>
        <v>8618788</v>
      </c>
      <c r="CB32" s="544">
        <f t="shared" si="47"/>
        <v>69080266</v>
      </c>
      <c r="CC32" s="544">
        <f t="shared" si="47"/>
        <v>73075958</v>
      </c>
      <c r="CD32" s="544">
        <f t="shared" si="47"/>
        <v>60480044</v>
      </c>
      <c r="CE32" s="544">
        <f t="shared" si="47"/>
        <v>46811992</v>
      </c>
      <c r="CF32" s="544">
        <f t="shared" si="47"/>
        <v>22027419</v>
      </c>
      <c r="CG32" s="544">
        <f t="shared" si="47"/>
        <v>0</v>
      </c>
      <c r="CH32" s="544">
        <f t="shared" si="47"/>
        <v>0</v>
      </c>
      <c r="CI32" s="391"/>
      <c r="CJ32" s="396">
        <f t="shared" si="48"/>
        <v>35860527</v>
      </c>
      <c r="CK32" s="396">
        <f t="shared" si="48"/>
        <v>77026794</v>
      </c>
      <c r="CL32" s="396">
        <f t="shared" si="48"/>
        <v>68992466</v>
      </c>
      <c r="CM32" s="396">
        <f t="shared" si="48"/>
        <v>50467155</v>
      </c>
      <c r="CN32" s="396">
        <f t="shared" si="48"/>
        <v>43112895</v>
      </c>
      <c r="CO32" s="396">
        <f t="shared" si="48"/>
        <v>4634630</v>
      </c>
      <c r="CP32" s="396">
        <f t="shared" si="48"/>
        <v>0</v>
      </c>
      <c r="CQ32" s="396">
        <f t="shared" si="48"/>
        <v>0</v>
      </c>
      <c r="CR32" s="398">
        <f t="shared" si="49"/>
        <v>0</v>
      </c>
      <c r="CV32" s="390"/>
      <c r="CW32" s="390"/>
      <c r="CX32" s="390"/>
      <c r="CY32" s="390"/>
      <c r="CZ32" s="390"/>
      <c r="DA32" s="390"/>
      <c r="DB32" s="390"/>
      <c r="DC32" s="390"/>
      <c r="DD32" s="390"/>
      <c r="DE32" s="390"/>
      <c r="DF32" s="390"/>
      <c r="DG32" s="390"/>
      <c r="DH32" s="390"/>
      <c r="DI32" s="390"/>
      <c r="DJ32" s="390"/>
      <c r="DK32" s="390"/>
      <c r="DL32" s="390"/>
      <c r="DM32" s="390"/>
      <c r="DN32" s="390"/>
      <c r="DO32" s="390"/>
      <c r="DP32" s="390"/>
      <c r="DQ32" s="390"/>
      <c r="DR32" s="390"/>
      <c r="DS32" s="390"/>
      <c r="DT32" s="390"/>
      <c r="DU32" s="390"/>
      <c r="DV32" s="390"/>
      <c r="DW32" s="390"/>
      <c r="DX32" s="390"/>
      <c r="DY32" s="390"/>
      <c r="DZ32" s="390"/>
      <c r="EA32" s="390"/>
      <c r="EB32" s="390"/>
    </row>
    <row r="33" spans="1:132" ht="14.25" outlineLevel="1">
      <c r="A33" s="543" t="s">
        <v>272</v>
      </c>
      <c r="B33" s="543"/>
      <c r="C33" s="547"/>
      <c r="D33" s="396"/>
      <c r="E33" s="396"/>
      <c r="F33" s="396"/>
      <c r="G33" s="396"/>
      <c r="H33" s="396"/>
      <c r="I33" s="396"/>
      <c r="J33" s="396"/>
      <c r="K33" s="396"/>
      <c r="L33" s="396"/>
      <c r="M33" s="396">
        <f>ROUND(M$31*'3c CalSAWS DD&amp;I CAP'!$F$19,0)</f>
        <v>13424</v>
      </c>
      <c r="N33" s="487">
        <f>ROUNDDOWN(N$31*'3c CalSAWS DD&amp;I CAP'!$F$19,0)</f>
        <v>2489430</v>
      </c>
      <c r="O33" s="396">
        <f>ROUND(O$31*'3c CalSAWS DD&amp;I CAP'!$F$19,0)</f>
        <v>2421</v>
      </c>
      <c r="P33" s="396">
        <f>ROUND(P$31*'3c CalSAWS DD&amp;I CAP'!$F$51,0)</f>
        <v>4720336</v>
      </c>
      <c r="Q33" s="396">
        <f>ROUND(Q$31*'3c CalSAWS DD&amp;I CAP'!$F$51,0)</f>
        <v>3183321</v>
      </c>
      <c r="R33" s="396">
        <f>ROUND(R$31*'3c CalSAWS DD&amp;I CAP'!$F$19,0)</f>
        <v>72</v>
      </c>
      <c r="S33" s="396">
        <f>ROUND(S$31*'3c CalSAWS DD&amp;I CAP'!$F$51,0)</f>
        <v>3198276</v>
      </c>
      <c r="T33" s="396">
        <f>+-23115+-82034</f>
        <v>-105149</v>
      </c>
      <c r="U33" s="396">
        <f>ROUND(U$31*'3c CalSAWS DD&amp;I CAP'!$F$51,0)</f>
        <v>-1562</v>
      </c>
      <c r="V33" s="396">
        <f>ROUND(V$31*'3c CalSAWS DD&amp;I CAP'!$F$51,0)</f>
        <v>8981680</v>
      </c>
      <c r="W33" s="396">
        <f>ROUND(W$31*'3c CalSAWS DD&amp;I CAP'!$F$144,0)</f>
        <v>3396839</v>
      </c>
      <c r="X33" s="396">
        <f>ROUND(X$31*'3c CalSAWS DD&amp;I CAP'!$F$51,0)</f>
        <v>2883</v>
      </c>
      <c r="Y33" s="487">
        <f>ROUND(Y$31*'3c CalSAWS DD&amp;I CAP'!$F$144,0)+59</f>
        <v>6749326</v>
      </c>
      <c r="Z33" s="487">
        <f>ROUND(Z$31*'3c CalSAWS DD&amp;I CAP'!$F$144,0)+69</f>
        <v>4478424</v>
      </c>
      <c r="AA33" s="487">
        <f>ROUND(AA$31*'3c CalSAWS DD&amp;I CAP'!$F$144,0)+81</f>
        <v>6449287</v>
      </c>
      <c r="AB33" s="487">
        <f>ROUND(AB$31*'3c CalSAWS DD&amp;I CAP'!$F$238,0)+82</f>
        <v>5268948</v>
      </c>
      <c r="AC33" s="487">
        <f>ROUNDUP(AC$31*'3c CalSAWS DD&amp;I CAP'!$F$144,0)+5</f>
        <v>32998</v>
      </c>
      <c r="AD33" s="487">
        <f>ROUNDDOWN(AD$31*'3c CalSAWS DD&amp;I CAP'!$F$238,0)-1</f>
        <v>5276287</v>
      </c>
      <c r="AE33" s="487">
        <f>ROUNDUP(AE$31*'3c CalSAWS DD&amp;I CAP'!$F$144,0)+6</f>
        <v>53323</v>
      </c>
      <c r="AF33" s="396">
        <f>ROUND(AF$31*'3c CalSAWS DD&amp;I CAP'!$F$238,0)</f>
        <v>3664988</v>
      </c>
      <c r="AG33" s="396">
        <f>ROUND(AG$31*'3c CalSAWS DD&amp;I CAP'!$F$238,0)</f>
        <v>6390540</v>
      </c>
      <c r="AH33" s="396">
        <f>ROUND(AH$31*'3c CalSAWS DD&amp;I CAP'!$F$332,0)</f>
        <v>3746151</v>
      </c>
      <c r="AI33" s="518">
        <f>ROUND(AI$31*'3c CalSAWS DD&amp;I CAP'!$F$238,0)</f>
        <v>65105</v>
      </c>
      <c r="AJ33" s="518">
        <f>ROUND(AJ$31*'3c CalSAWS DD&amp;I CAP'!$F$332,0)</f>
        <v>5915896</v>
      </c>
      <c r="AK33" s="518">
        <f>ROUND(AK$31*'3c CalSAWS DD&amp;I CAP'!$F$238,0)</f>
        <v>458757</v>
      </c>
      <c r="AL33" s="396">
        <f>ROUND(AL$31*'3c CalSAWS DD&amp;I CAP'!$F$332,0)</f>
        <v>6149726</v>
      </c>
      <c r="AM33" s="396">
        <f>ROUND(AM$31*'3c CalSAWS DD&amp;I CAP'!$F$332,0)</f>
        <v>6554231</v>
      </c>
      <c r="AN33" s="396">
        <f>ROUND(AN$31*'3c CalSAWS DD&amp;I CAP'!$F$403,0)</f>
        <v>2672451</v>
      </c>
      <c r="AO33" s="396">
        <f>ROUND(AO$31*'3c CalSAWS DD&amp;I CAP'!$F$332,0)</f>
        <v>397159</v>
      </c>
      <c r="AP33" s="396">
        <f>ROUND(AP$31*'3c CalSAWS DD&amp;I CAP'!$F$403,0)</f>
        <v>1754691</v>
      </c>
      <c r="AQ33" s="396">
        <f>ROUND(AQ$31*'3c CalSAWS DD&amp;I CAP'!$F$403,0)</f>
        <v>1817113</v>
      </c>
      <c r="AR33" s="396">
        <f>ROUND(AR$31*'3c CalSAWS DD&amp;I CAP'!$F$403,0)</f>
        <v>1529778</v>
      </c>
      <c r="AS33" s="396">
        <f>ROUND(AS$31*'3c CalSAWS DD&amp;I CAP'!$F$403,0)</f>
        <v>1268443</v>
      </c>
      <c r="AT33" s="396">
        <f>ROUND(AT$31*'3c CalSAWS DD&amp;I CAP'!$F$403,0)</f>
        <v>829308</v>
      </c>
      <c r="AU33" s="396">
        <f>ROUND(AU$31*'3c CalSAWS DD&amp;I CAP'!$F$403,0)</f>
        <v>43132</v>
      </c>
      <c r="AV33" s="396">
        <f>ROUND(AV$31*'3c CalSAWS DD&amp;I CAP'!$F$403,0)</f>
        <v>26571</v>
      </c>
      <c r="AW33" s="396">
        <f>ROUND(AW$31*'3c CalSAWS DD&amp;I CAP'!$F$403,0)</f>
        <v>4490</v>
      </c>
      <c r="AX33" s="396">
        <f>ROUND(AX$31*'3c CalSAWS DD&amp;I CAP'!$F$403,0)</f>
        <v>0</v>
      </c>
      <c r="AY33" s="410"/>
      <c r="AZ33" s="410"/>
      <c r="BA33" s="410"/>
      <c r="BB33" s="410"/>
      <c r="BC33" s="410"/>
      <c r="BD33" s="410"/>
      <c r="BE33" s="410"/>
      <c r="BF33" s="410"/>
      <c r="BG33" s="410"/>
      <c r="BH33" s="410"/>
      <c r="BI33" s="410"/>
      <c r="BJ33" s="410"/>
      <c r="BK33" s="410"/>
      <c r="BL33" s="410"/>
      <c r="BM33" s="410"/>
      <c r="BN33" s="410"/>
      <c r="BO33" s="410"/>
      <c r="BP33" s="410"/>
      <c r="BQ33" s="410"/>
      <c r="BR33" s="410"/>
      <c r="BS33" s="410"/>
      <c r="BT33" s="410"/>
      <c r="BU33" s="410"/>
      <c r="BV33" s="410"/>
      <c r="BW33" s="410"/>
      <c r="BX33" s="396">
        <f>SUM(M33:BW33)</f>
        <v>97479094</v>
      </c>
      <c r="BY33" s="397"/>
      <c r="BZ33" s="397">
        <f t="shared" si="46"/>
        <v>0</v>
      </c>
      <c r="CA33" s="544">
        <f t="shared" si="47"/>
        <v>2502854</v>
      </c>
      <c r="CB33" s="544">
        <f t="shared" si="47"/>
        <v>19979395</v>
      </c>
      <c r="CC33" s="544">
        <f t="shared" si="47"/>
        <v>21076759</v>
      </c>
      <c r="CD33" s="544">
        <f t="shared" si="47"/>
        <v>20687084</v>
      </c>
      <c r="CE33" s="544">
        <f t="shared" si="47"/>
        <v>22889866</v>
      </c>
      <c r="CF33" s="544">
        <f t="shared" si="47"/>
        <v>10343136</v>
      </c>
      <c r="CG33" s="544">
        <f t="shared" si="47"/>
        <v>0</v>
      </c>
      <c r="CH33" s="544">
        <f t="shared" si="47"/>
        <v>0</v>
      </c>
      <c r="CI33" s="391"/>
      <c r="CJ33" s="396">
        <f t="shared" si="48"/>
        <v>10409004</v>
      </c>
      <c r="CK33" s="396">
        <f t="shared" si="48"/>
        <v>22222293</v>
      </c>
      <c r="CL33" s="396">
        <f t="shared" si="48"/>
        <v>21559267</v>
      </c>
      <c r="CM33" s="396">
        <f t="shared" si="48"/>
        <v>20241437</v>
      </c>
      <c r="CN33" s="396">
        <f t="shared" si="48"/>
        <v>20875149</v>
      </c>
      <c r="CO33" s="396">
        <f t="shared" si="48"/>
        <v>2171944</v>
      </c>
      <c r="CP33" s="396">
        <f t="shared" si="48"/>
        <v>0</v>
      </c>
      <c r="CQ33" s="396">
        <f t="shared" si="48"/>
        <v>0</v>
      </c>
      <c r="CR33" s="398">
        <f t="shared" si="49"/>
        <v>0</v>
      </c>
      <c r="CV33" s="390"/>
      <c r="CW33" s="390"/>
      <c r="CX33" s="390"/>
      <c r="CY33" s="390"/>
      <c r="CZ33" s="390"/>
      <c r="DA33" s="390"/>
      <c r="DB33" s="390"/>
      <c r="DC33" s="390"/>
      <c r="DD33" s="390"/>
      <c r="DE33" s="390"/>
      <c r="DF33" s="390"/>
      <c r="DG33" s="390"/>
      <c r="DH33" s="390"/>
      <c r="DI33" s="390"/>
      <c r="DJ33" s="390"/>
      <c r="DK33" s="390"/>
      <c r="DL33" s="390"/>
      <c r="DM33" s="390"/>
      <c r="DN33" s="390"/>
      <c r="DO33" s="390"/>
      <c r="DP33" s="390"/>
      <c r="DQ33" s="390"/>
      <c r="DR33" s="390"/>
      <c r="DS33" s="390"/>
      <c r="DT33" s="390"/>
      <c r="DU33" s="390"/>
      <c r="DV33" s="390"/>
      <c r="DW33" s="390"/>
      <c r="DX33" s="390"/>
      <c r="DY33" s="390"/>
      <c r="DZ33" s="390"/>
      <c r="EA33" s="390"/>
      <c r="EB33" s="390"/>
    </row>
    <row r="34" spans="1:132" ht="14.25" outlineLevel="1">
      <c r="A34" s="543" t="s">
        <v>195</v>
      </c>
      <c r="B34" s="543"/>
      <c r="C34" s="547"/>
      <c r="D34" s="396"/>
      <c r="E34" s="396"/>
      <c r="F34" s="396"/>
      <c r="G34" s="396"/>
      <c r="H34" s="396"/>
      <c r="I34" s="396"/>
      <c r="J34" s="396"/>
      <c r="K34" s="396"/>
      <c r="L34" s="396"/>
      <c r="M34" s="396">
        <f>ROUND(M$31*'3c CalSAWS DD&amp;I CAP'!$H$19,0)</f>
        <v>1523</v>
      </c>
      <c r="N34" s="487">
        <f>ROUNDUP(N$31*'3c CalSAWS DD&amp;I CAP'!$H$19,0)+2</f>
        <v>282479</v>
      </c>
      <c r="O34" s="396">
        <f>ROUND(O$31*'3c CalSAWS DD&amp;I CAP'!$H$19,0)</f>
        <v>275</v>
      </c>
      <c r="P34" s="396">
        <f>ROUND(P$31*'3c CalSAWS DD&amp;I CAP'!$H$51,0)</f>
        <v>169233</v>
      </c>
      <c r="Q34" s="396">
        <f>ROUND(Q$31*'3c CalSAWS DD&amp;I CAP'!$H$51,0)</f>
        <v>114128</v>
      </c>
      <c r="R34" s="396">
        <f>ROUND(R$31*'3c CalSAWS DD&amp;I CAP'!$H$19,0)</f>
        <v>8</v>
      </c>
      <c r="S34" s="396">
        <f>ROUND(S$31*'3c CalSAWS DD&amp;I CAP'!$H$51,0)</f>
        <v>114664</v>
      </c>
      <c r="T34" s="396">
        <f>+-11376</f>
        <v>-11376</v>
      </c>
      <c r="U34" s="396">
        <f>ROUND(U$31*'3c CalSAWS DD&amp;I CAP'!$H$51,0)</f>
        <v>-56</v>
      </c>
      <c r="V34" s="396">
        <f>ROUND(V$31*'3c CalSAWS DD&amp;I CAP'!$H$51,0)</f>
        <v>322010</v>
      </c>
      <c r="W34" s="396">
        <f>ROUND(W$31*'3c CalSAWS DD&amp;I CAP'!$H$144,0)</f>
        <v>170325</v>
      </c>
      <c r="X34" s="396">
        <f>ROUND(X$31*'3c CalSAWS DD&amp;I CAP'!$H$51,0)</f>
        <v>103</v>
      </c>
      <c r="Y34" s="487">
        <f>ROUND(Y$31*'3c CalSAWS DD&amp;I CAP'!$H$144,0)-2</f>
        <v>338422</v>
      </c>
      <c r="Z34" s="487">
        <f>ROUND(Z$31*'3c CalSAWS DD&amp;I CAP'!$H$144,0)-1</f>
        <v>224554</v>
      </c>
      <c r="AA34" s="487">
        <f>ROUND(AA$31*'3c CalSAWS DD&amp;I CAP'!$H$144,0)-5</f>
        <v>323373</v>
      </c>
      <c r="AB34" s="487">
        <f>ROUNDUP(AB$31*'3c CalSAWS DD&amp;I CAP'!$H$238,0)+1</f>
        <v>154031</v>
      </c>
      <c r="AC34" s="487">
        <f>ROUNDDOWN(AC$31*'3c CalSAWS DD&amp;I CAP'!$H$144,0)-1</f>
        <v>1653</v>
      </c>
      <c r="AD34" s="487">
        <f>ROUNDUP(AD$31*'3c CalSAWS DD&amp;I CAP'!$H$238,0)+2</f>
        <v>154249</v>
      </c>
      <c r="AE34" s="487">
        <f>ROUNDUP(AE$31*'3c CalSAWS DD&amp;I CAP'!$H$144,0)</f>
        <v>2674</v>
      </c>
      <c r="AF34" s="396">
        <f>ROUND(AF$31*'3c CalSAWS DD&amp;I CAP'!$H$238,0)</f>
        <v>107142</v>
      </c>
      <c r="AG34" s="487">
        <f>ROUNDDOWN(AG$31*'3c CalSAWS DD&amp;I CAP'!$H$238,0)</f>
        <v>186820</v>
      </c>
      <c r="AH34" s="487">
        <f>ROUND(AH$31*'3c CalSAWS DD&amp;I CAP'!$H$332,0)-4</f>
        <v>76422</v>
      </c>
      <c r="AI34" s="555">
        <f>ROUND(AI$31*'3c CalSAWS DD&amp;I CAP'!$H$238,0)-1</f>
        <v>1902</v>
      </c>
      <c r="AJ34" s="518">
        <f>ROUND(AJ$31*'3c CalSAWS DD&amp;I CAP'!$H$332,0)</f>
        <v>120692</v>
      </c>
      <c r="AK34" s="518">
        <f>ROUND(AK$31*'3c CalSAWS DD&amp;I CAP'!$H$238,0)</f>
        <v>13411</v>
      </c>
      <c r="AL34" s="487">
        <f>ROUNDDOWN(AL$31*'3c CalSAWS DD&amp;I CAP'!$H$332,0)-16</f>
        <v>125446</v>
      </c>
      <c r="AM34" s="487">
        <f>ROUNDUP(AM$31*'3c CalSAWS DD&amp;I CAP'!$H$332,0)</f>
        <v>133716</v>
      </c>
      <c r="AN34" s="487">
        <f>ROUNDUP(AN$31*'3c CalSAWS DD&amp;I CAP'!$H$403,0)</f>
        <v>64139</v>
      </c>
      <c r="AO34" s="487">
        <f>ROUNDUP(AO$31*'3c CalSAWS DD&amp;I CAP'!$H$332,0)</f>
        <v>8103</v>
      </c>
      <c r="AP34" s="396">
        <f>ROUND(AP$31*'3c CalSAWS DD&amp;I CAP'!$H$403,0)</f>
        <v>42112</v>
      </c>
      <c r="AQ34" s="396">
        <f>ROUND(AQ$31*'3c CalSAWS DD&amp;I CAP'!$H$403,0)</f>
        <v>43610</v>
      </c>
      <c r="AR34" s="396">
        <f>ROUND(AR$31*'3c CalSAWS DD&amp;I CAP'!$H$403,0)</f>
        <v>36714</v>
      </c>
      <c r="AS34" s="396">
        <f>ROUND(AS$31*'3c CalSAWS DD&amp;I CAP'!$H$403,0)</f>
        <v>30442</v>
      </c>
      <c r="AT34" s="396">
        <f>ROUND(AT$31*'3c CalSAWS DD&amp;I CAP'!$H$403,0)</f>
        <v>19903</v>
      </c>
      <c r="AU34" s="396">
        <f>ROUND(AU$31*'3c CalSAWS DD&amp;I CAP'!$H$403,0)</f>
        <v>1035</v>
      </c>
      <c r="AV34" s="396">
        <f>ROUND(AV$31*'3c CalSAWS DD&amp;I CAP'!$H$403,0)</f>
        <v>638</v>
      </c>
      <c r="AW34" s="396">
        <f>ROUND(AW$31*'3c CalSAWS DD&amp;I CAP'!$H$403,0)</f>
        <v>108</v>
      </c>
      <c r="AX34" s="396">
        <f>ROUND(AX$31*'3c CalSAWS DD&amp;I CAP'!$H$403,0)</f>
        <v>0</v>
      </c>
      <c r="AY34" s="410"/>
      <c r="AZ34" s="410"/>
      <c r="BA34" s="410"/>
      <c r="BB34" s="410"/>
      <c r="BC34" s="410"/>
      <c r="BD34" s="410"/>
      <c r="BE34" s="410"/>
      <c r="BF34" s="410"/>
      <c r="BG34" s="410"/>
      <c r="BH34" s="410"/>
      <c r="BI34" s="410"/>
      <c r="BJ34" s="410"/>
      <c r="BK34" s="410"/>
      <c r="BL34" s="410"/>
      <c r="BM34" s="410"/>
      <c r="BN34" s="410"/>
      <c r="BO34" s="410"/>
      <c r="BP34" s="410"/>
      <c r="BQ34" s="410"/>
      <c r="BR34" s="410"/>
      <c r="BS34" s="410"/>
      <c r="BT34" s="410"/>
      <c r="BU34" s="410"/>
      <c r="BV34" s="410"/>
      <c r="BW34" s="410"/>
      <c r="BX34" s="396">
        <f>SUM(M34:BW34)</f>
        <v>3374627</v>
      </c>
      <c r="BY34" s="397"/>
      <c r="BZ34" s="397">
        <f t="shared" si="46"/>
        <v>0</v>
      </c>
      <c r="CA34" s="544">
        <f t="shared" si="47"/>
        <v>284002</v>
      </c>
      <c r="CB34" s="544">
        <f t="shared" si="47"/>
        <v>708886</v>
      </c>
      <c r="CC34" s="544">
        <f t="shared" si="47"/>
        <v>1056777</v>
      </c>
      <c r="CD34" s="544">
        <f t="shared" si="47"/>
        <v>606569</v>
      </c>
      <c r="CE34" s="544">
        <f t="shared" si="47"/>
        <v>471589</v>
      </c>
      <c r="CF34" s="544">
        <f t="shared" si="47"/>
        <v>246804</v>
      </c>
      <c r="CG34" s="544">
        <f t="shared" si="47"/>
        <v>0</v>
      </c>
      <c r="CH34" s="544">
        <f t="shared" si="47"/>
        <v>0</v>
      </c>
      <c r="CI34" s="391"/>
      <c r="CJ34" s="396">
        <f t="shared" si="48"/>
        <v>567646</v>
      </c>
      <c r="CK34" s="396">
        <f t="shared" si="48"/>
        <v>934092</v>
      </c>
      <c r="CL34" s="396">
        <f t="shared" si="48"/>
        <v>860534</v>
      </c>
      <c r="CM34" s="396">
        <f t="shared" si="48"/>
        <v>506389</v>
      </c>
      <c r="CN34" s="396">
        <f t="shared" si="48"/>
        <v>453840</v>
      </c>
      <c r="CO34" s="396">
        <f t="shared" si="48"/>
        <v>52126</v>
      </c>
      <c r="CP34" s="396">
        <f t="shared" si="48"/>
        <v>0</v>
      </c>
      <c r="CQ34" s="396">
        <f t="shared" si="48"/>
        <v>0</v>
      </c>
      <c r="CR34" s="398">
        <f t="shared" si="49"/>
        <v>0</v>
      </c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  <c r="DL34" s="390"/>
      <c r="DM34" s="390"/>
      <c r="DN34" s="390"/>
      <c r="DO34" s="390"/>
      <c r="DP34" s="390"/>
      <c r="DQ34" s="390"/>
      <c r="DR34" s="390"/>
      <c r="DS34" s="390"/>
      <c r="DT34" s="390"/>
      <c r="DU34" s="390"/>
      <c r="DV34" s="390"/>
      <c r="DW34" s="390"/>
      <c r="DX34" s="390"/>
      <c r="DY34" s="390"/>
      <c r="DZ34" s="390"/>
      <c r="EA34" s="390"/>
      <c r="EB34" s="390"/>
    </row>
    <row r="35" spans="1:132" ht="14.25" outlineLevel="1">
      <c r="A35" s="546" t="s">
        <v>273</v>
      </c>
      <c r="B35" s="546"/>
      <c r="C35" s="547"/>
      <c r="D35" s="519"/>
      <c r="E35" s="519"/>
      <c r="F35" s="519"/>
      <c r="G35" s="519"/>
      <c r="H35" s="519"/>
      <c r="I35" s="519"/>
      <c r="J35" s="519"/>
      <c r="K35" s="519"/>
      <c r="L35" s="519"/>
      <c r="M35" s="519">
        <f t="shared" ref="M35:R35" si="58">M34/M31</f>
        <v>2.4895790764201061E-2</v>
      </c>
      <c r="N35" s="519">
        <f t="shared" si="58"/>
        <v>2.4900151783217001E-2</v>
      </c>
      <c r="O35" s="519">
        <f>O34/O31</f>
        <v>2.4922965379735363E-2</v>
      </c>
      <c r="P35" s="519">
        <f>P34/P31</f>
        <v>7.9999924364704891E-3</v>
      </c>
      <c r="Q35" s="519">
        <f>Q34/Q31</f>
        <v>7.9999842983625152E-3</v>
      </c>
      <c r="R35" s="519">
        <f t="shared" si="58"/>
        <v>2.4539877300613498E-2</v>
      </c>
      <c r="S35" s="519">
        <f>S34/S31</f>
        <v>7.9999732087689939E-3</v>
      </c>
      <c r="T35" s="519">
        <v>4.7329794000000001E-2</v>
      </c>
      <c r="U35" s="519">
        <f t="shared" ref="U35:Z35" si="59">U34/U31</f>
        <v>8.0000000000000002E-3</v>
      </c>
      <c r="V35" s="519">
        <f t="shared" si="59"/>
        <v>7.9999856899110044E-3</v>
      </c>
      <c r="W35" s="519">
        <f t="shared" si="59"/>
        <v>1.1099981622223294E-2</v>
      </c>
      <c r="X35" s="519">
        <f t="shared" si="59"/>
        <v>7.9715192322575654E-3</v>
      </c>
      <c r="Y35" s="519">
        <f t="shared" si="59"/>
        <v>1.1099943375601339E-2</v>
      </c>
      <c r="Z35" s="519">
        <f t="shared" si="59"/>
        <v>1.1099951216447466E-2</v>
      </c>
      <c r="AA35" s="519">
        <f t="shared" ref="AA35:AB35" si="60">AA34/AA31</f>
        <v>1.1099829575586573E-2</v>
      </c>
      <c r="AB35" s="519">
        <f t="shared" si="60"/>
        <v>7.4000490610987473E-3</v>
      </c>
      <c r="AC35" s="519">
        <f t="shared" ref="AC35:AW35" si="61">AC34/AC31</f>
        <v>1.1091056703279008E-2</v>
      </c>
      <c r="AD35" s="519">
        <f>AD34/AD31</f>
        <v>7.4000967272074463E-3</v>
      </c>
      <c r="AE35" s="488">
        <f>AE34/AE31</f>
        <v>1.1102345858418102E-2</v>
      </c>
      <c r="AF35" s="519">
        <f t="shared" ref="AF35:AG35" si="62">AF34/AF31</f>
        <v>7.399983976439841E-3</v>
      </c>
      <c r="AG35" s="519">
        <f t="shared" si="62"/>
        <v>7.3999609998843781E-3</v>
      </c>
      <c r="AH35" s="519">
        <f t="shared" ref="AH35:AI35" si="63">AH34/AH31</f>
        <v>6.6996097899409066E-3</v>
      </c>
      <c r="AI35" s="519">
        <f t="shared" si="63"/>
        <v>7.3950520802958022E-3</v>
      </c>
      <c r="AJ35" s="519">
        <f t="shared" ref="AJ35:AK35" si="64">AJ34/AJ31</f>
        <v>6.6999923169809373E-3</v>
      </c>
      <c r="AK35" s="519">
        <f t="shared" si="64"/>
        <v>7.3998338058353357E-3</v>
      </c>
      <c r="AL35" s="519">
        <f t="shared" si="61"/>
        <v>6.6991139478451076E-3</v>
      </c>
      <c r="AM35" s="519">
        <f t="shared" ref="AM35" si="65">AM34/AM31</f>
        <v>6.7000493299123913E-3</v>
      </c>
      <c r="AN35" s="488">
        <f>AN34/AN31</f>
        <v>7.6001009570778374E-3</v>
      </c>
      <c r="AO35" s="519">
        <f t="shared" si="61"/>
        <v>6.7003489506673062E-3</v>
      </c>
      <c r="AP35" s="519">
        <f t="shared" si="61"/>
        <v>7.5999761778862201E-3</v>
      </c>
      <c r="AQ35" s="519">
        <f t="shared" si="61"/>
        <v>7.5999561534288423E-3</v>
      </c>
      <c r="AR35" s="519">
        <f t="shared" si="61"/>
        <v>7.5999393892723982E-3</v>
      </c>
      <c r="AS35" s="519">
        <f t="shared" si="61"/>
        <v>7.5999247047733075E-3</v>
      </c>
      <c r="AT35" s="519">
        <f t="shared" si="61"/>
        <v>7.5999268378645363E-3</v>
      </c>
      <c r="AU35" s="519">
        <f t="shared" si="61"/>
        <v>7.5988957739860797E-3</v>
      </c>
      <c r="AV35" s="519">
        <f t="shared" si="61"/>
        <v>7.6034751933642397E-3</v>
      </c>
      <c r="AW35" s="519">
        <f t="shared" si="61"/>
        <v>7.616361071932299E-3</v>
      </c>
      <c r="AX35" s="519">
        <v>0</v>
      </c>
      <c r="AY35" s="411"/>
      <c r="AZ35" s="411"/>
      <c r="BA35" s="411"/>
      <c r="BB35" s="411"/>
      <c r="BC35" s="411"/>
      <c r="BD35" s="411"/>
      <c r="BE35" s="411"/>
      <c r="BF35" s="411"/>
      <c r="BG35" s="411"/>
      <c r="BH35" s="411"/>
      <c r="BI35" s="411"/>
      <c r="BJ35" s="411"/>
      <c r="BK35" s="411"/>
      <c r="BL35" s="411"/>
      <c r="BM35" s="411"/>
      <c r="BN35" s="411"/>
      <c r="BO35" s="411"/>
      <c r="BP35" s="411"/>
      <c r="BQ35" s="411"/>
      <c r="BR35" s="411"/>
      <c r="BS35" s="411"/>
      <c r="BT35" s="411"/>
      <c r="BU35" s="411"/>
      <c r="BV35" s="411"/>
      <c r="BW35" s="411"/>
      <c r="BX35" s="519">
        <f>BX34/BX31</f>
        <v>8.8584933760073436E-3</v>
      </c>
      <c r="BY35" s="397"/>
      <c r="BZ35" s="397"/>
      <c r="CA35" s="519">
        <f>IF(CA31&gt;0,(CA34/CA31),0)</f>
        <v>2.4900128392574765E-2</v>
      </c>
      <c r="CB35" s="519">
        <f>IF(CB31&gt;0,(CB34/CB31),0)</f>
        <v>7.8968193614629856E-3</v>
      </c>
      <c r="CC35" s="519">
        <f t="shared" ref="CC35:CH35" si="66">IF(CC31&gt;0,(CC34/CC31),0)</f>
        <v>1.1099491821687447E-2</v>
      </c>
      <c r="CD35" s="519">
        <f t="shared" si="66"/>
        <v>7.4176541143786126E-3</v>
      </c>
      <c r="CE35" s="519">
        <f t="shared" si="66"/>
        <v>6.7203339747582873E-3</v>
      </c>
      <c r="CF35" s="519">
        <f t="shared" si="66"/>
        <v>7.5666457238306754E-3</v>
      </c>
      <c r="CG35" s="519">
        <f t="shared" si="66"/>
        <v>0</v>
      </c>
      <c r="CH35" s="519">
        <f t="shared" si="66"/>
        <v>0</v>
      </c>
      <c r="CI35" s="399"/>
      <c r="CJ35" s="519">
        <f t="shared" ref="CJ35:CQ35" si="67">IF(CJ31&gt;0,(CJ34/CJ31),0)</f>
        <v>1.2119560493579705E-2</v>
      </c>
      <c r="CK35" s="519">
        <f t="shared" si="67"/>
        <v>9.3238406818773444E-3</v>
      </c>
      <c r="CL35" s="519">
        <f t="shared" si="67"/>
        <v>9.4137693795516529E-3</v>
      </c>
      <c r="CM35" s="519">
        <f t="shared" si="67"/>
        <v>7.110708911092738E-3</v>
      </c>
      <c r="CN35" s="519">
        <f t="shared" si="67"/>
        <v>7.0426246383485623E-3</v>
      </c>
      <c r="CO35" s="519">
        <f t="shared" si="67"/>
        <v>7.5999825039730559E-3</v>
      </c>
      <c r="CP35" s="519">
        <f t="shared" si="67"/>
        <v>0</v>
      </c>
      <c r="CQ35" s="519">
        <f t="shared" si="67"/>
        <v>0</v>
      </c>
      <c r="CR35" s="398"/>
      <c r="CV35" s="390"/>
      <c r="CW35" s="390"/>
      <c r="CX35" s="390"/>
      <c r="CY35" s="390"/>
      <c r="CZ35" s="390"/>
      <c r="DA35" s="390"/>
      <c r="DB35" s="390"/>
      <c r="DC35" s="390"/>
      <c r="DD35" s="390"/>
      <c r="DE35" s="390"/>
      <c r="DF35" s="390"/>
      <c r="DG35" s="390"/>
      <c r="DH35" s="390"/>
      <c r="DI35" s="390"/>
      <c r="DJ35" s="390"/>
      <c r="DK35" s="390"/>
      <c r="DL35" s="390"/>
      <c r="DM35" s="390"/>
      <c r="DN35" s="390"/>
      <c r="DO35" s="390"/>
      <c r="DP35" s="390"/>
      <c r="DQ35" s="390"/>
      <c r="DR35" s="390"/>
      <c r="DS35" s="390"/>
      <c r="DT35" s="390"/>
      <c r="DU35" s="390"/>
      <c r="DV35" s="390"/>
      <c r="DW35" s="390"/>
      <c r="DX35" s="390"/>
      <c r="DY35" s="390"/>
      <c r="DZ35" s="390"/>
      <c r="EA35" s="390"/>
      <c r="EB35" s="390"/>
    </row>
    <row r="36" spans="1:132" ht="14.25" outlineLevel="1">
      <c r="A36" s="543" t="s">
        <v>274</v>
      </c>
      <c r="B36" s="543"/>
      <c r="C36" s="547"/>
      <c r="D36" s="520"/>
      <c r="E36" s="520"/>
      <c r="F36" s="520"/>
      <c r="G36" s="520"/>
      <c r="H36" s="520"/>
      <c r="I36" s="520"/>
      <c r="J36" s="520"/>
      <c r="K36" s="520"/>
      <c r="L36" s="520"/>
      <c r="M36" s="520">
        <f t="shared" ref="M36:S36" si="68">M34</f>
        <v>1523</v>
      </c>
      <c r="N36" s="520">
        <f t="shared" si="68"/>
        <v>282479</v>
      </c>
      <c r="O36" s="520">
        <f t="shared" si="68"/>
        <v>275</v>
      </c>
      <c r="P36" s="520">
        <f t="shared" si="68"/>
        <v>169233</v>
      </c>
      <c r="Q36" s="520">
        <f t="shared" si="68"/>
        <v>114128</v>
      </c>
      <c r="R36" s="520">
        <f t="shared" si="68"/>
        <v>8</v>
      </c>
      <c r="S36" s="520">
        <f t="shared" si="68"/>
        <v>114664</v>
      </c>
      <c r="T36" s="520">
        <f t="shared" ref="T36:Y36" si="69">T34</f>
        <v>-11376</v>
      </c>
      <c r="U36" s="520">
        <f t="shared" si="69"/>
        <v>-56</v>
      </c>
      <c r="V36" s="520">
        <f t="shared" si="69"/>
        <v>322010</v>
      </c>
      <c r="W36" s="520">
        <f t="shared" si="69"/>
        <v>170325</v>
      </c>
      <c r="X36" s="520">
        <f t="shared" si="69"/>
        <v>103</v>
      </c>
      <c r="Y36" s="520">
        <f t="shared" si="69"/>
        <v>338422</v>
      </c>
      <c r="Z36" s="520">
        <f t="shared" ref="Z36:AB36" si="70">Z34</f>
        <v>224554</v>
      </c>
      <c r="AA36" s="520">
        <f t="shared" ref="AA36:AX36" si="71">AA34</f>
        <v>323373</v>
      </c>
      <c r="AB36" s="520">
        <f t="shared" si="70"/>
        <v>154031</v>
      </c>
      <c r="AC36" s="520">
        <f t="shared" si="71"/>
        <v>1653</v>
      </c>
      <c r="AD36" s="520">
        <f>AD34</f>
        <v>154249</v>
      </c>
      <c r="AE36" s="489">
        <f>AE34</f>
        <v>2674</v>
      </c>
      <c r="AF36" s="520">
        <f t="shared" ref="AF36" si="72">AF34</f>
        <v>107142</v>
      </c>
      <c r="AG36" s="520">
        <f t="shared" ref="AG36" si="73">AG34</f>
        <v>186820</v>
      </c>
      <c r="AH36" s="520">
        <f t="shared" ref="AH36:AI36" si="74">AH34</f>
        <v>76422</v>
      </c>
      <c r="AI36" s="556">
        <f t="shared" si="74"/>
        <v>1902</v>
      </c>
      <c r="AJ36" s="556">
        <f t="shared" ref="AJ36:AK36" si="75">AJ34</f>
        <v>120692</v>
      </c>
      <c r="AK36" s="556">
        <f t="shared" si="75"/>
        <v>13411</v>
      </c>
      <c r="AL36" s="520">
        <f t="shared" si="71"/>
        <v>125446</v>
      </c>
      <c r="AM36" s="520">
        <f t="shared" ref="AM36" si="76">AM34</f>
        <v>133716</v>
      </c>
      <c r="AN36" s="489">
        <f>AN34</f>
        <v>64139</v>
      </c>
      <c r="AO36" s="520">
        <f t="shared" si="71"/>
        <v>8103</v>
      </c>
      <c r="AP36" s="520">
        <f t="shared" si="71"/>
        <v>42112</v>
      </c>
      <c r="AQ36" s="520">
        <f t="shared" si="71"/>
        <v>43610</v>
      </c>
      <c r="AR36" s="520">
        <f t="shared" si="71"/>
        <v>36714</v>
      </c>
      <c r="AS36" s="520">
        <f t="shared" si="71"/>
        <v>30442</v>
      </c>
      <c r="AT36" s="520">
        <f t="shared" si="71"/>
        <v>19903</v>
      </c>
      <c r="AU36" s="520">
        <f t="shared" si="71"/>
        <v>1035</v>
      </c>
      <c r="AV36" s="520">
        <f t="shared" si="71"/>
        <v>638</v>
      </c>
      <c r="AW36" s="520">
        <f t="shared" si="71"/>
        <v>108</v>
      </c>
      <c r="AX36" s="520">
        <f t="shared" si="71"/>
        <v>0</v>
      </c>
      <c r="AY36" s="412"/>
      <c r="AZ36" s="412"/>
      <c r="BA36" s="412"/>
      <c r="BB36" s="412"/>
      <c r="BC36" s="412"/>
      <c r="BD36" s="412"/>
      <c r="BE36" s="412"/>
      <c r="BF36" s="412"/>
      <c r="BG36" s="412"/>
      <c r="BH36" s="412"/>
      <c r="BI36" s="412"/>
      <c r="BJ36" s="412"/>
      <c r="BK36" s="412"/>
      <c r="BL36" s="412"/>
      <c r="BM36" s="412"/>
      <c r="BN36" s="412"/>
      <c r="BO36" s="412"/>
      <c r="BP36" s="412"/>
      <c r="BQ36" s="412"/>
      <c r="BR36" s="412"/>
      <c r="BS36" s="412"/>
      <c r="BT36" s="412"/>
      <c r="BU36" s="412"/>
      <c r="BV36" s="412"/>
      <c r="BW36" s="412"/>
      <c r="BX36" s="486">
        <f>SUM(M36:BW36)</f>
        <v>3374627</v>
      </c>
      <c r="BY36" s="397"/>
      <c r="BZ36" s="397">
        <f t="shared" si="46"/>
        <v>0</v>
      </c>
      <c r="CA36" s="544">
        <f t="shared" ref="CA36:CH37" si="77">SUMIF($M$1:$BV$1,CA$1,$M36:$BV36)</f>
        <v>284002</v>
      </c>
      <c r="CB36" s="544">
        <f t="shared" si="77"/>
        <v>708886</v>
      </c>
      <c r="CC36" s="544">
        <f t="shared" si="77"/>
        <v>1056777</v>
      </c>
      <c r="CD36" s="544">
        <f t="shared" si="77"/>
        <v>606569</v>
      </c>
      <c r="CE36" s="544">
        <f t="shared" si="77"/>
        <v>471589</v>
      </c>
      <c r="CF36" s="544">
        <f t="shared" si="77"/>
        <v>246804</v>
      </c>
      <c r="CG36" s="544">
        <f t="shared" si="77"/>
        <v>0</v>
      </c>
      <c r="CH36" s="544">
        <f t="shared" si="77"/>
        <v>0</v>
      </c>
      <c r="CI36" s="391"/>
      <c r="CJ36" s="396">
        <f t="shared" ref="CJ36:CQ37" si="78">SUMIF($M$2:$BV$2,CJ$1,$M36:$BV36)</f>
        <v>567646</v>
      </c>
      <c r="CK36" s="396">
        <f t="shared" si="78"/>
        <v>934092</v>
      </c>
      <c r="CL36" s="396">
        <f t="shared" si="78"/>
        <v>860534</v>
      </c>
      <c r="CM36" s="396">
        <f t="shared" si="78"/>
        <v>506389</v>
      </c>
      <c r="CN36" s="396">
        <f t="shared" si="78"/>
        <v>453840</v>
      </c>
      <c r="CO36" s="396">
        <f t="shared" si="78"/>
        <v>52126</v>
      </c>
      <c r="CP36" s="396">
        <f t="shared" si="78"/>
        <v>0</v>
      </c>
      <c r="CQ36" s="396">
        <f t="shared" si="78"/>
        <v>0</v>
      </c>
      <c r="CR36" s="398">
        <f t="shared" si="49"/>
        <v>0</v>
      </c>
      <c r="CV36" s="390"/>
      <c r="CW36" s="390"/>
      <c r="CX36" s="390"/>
      <c r="CY36" s="390"/>
      <c r="CZ36" s="390"/>
      <c r="DA36" s="390"/>
      <c r="DB36" s="390"/>
      <c r="DC36" s="390"/>
      <c r="DD36" s="390"/>
      <c r="DE36" s="390"/>
      <c r="DF36" s="390"/>
      <c r="DG36" s="390"/>
      <c r="DH36" s="390"/>
      <c r="DI36" s="390"/>
      <c r="DJ36" s="390"/>
      <c r="DK36" s="390"/>
      <c r="DL36" s="390"/>
      <c r="DM36" s="390"/>
      <c r="DN36" s="390"/>
      <c r="DO36" s="390"/>
      <c r="DP36" s="390"/>
      <c r="DQ36" s="390"/>
      <c r="DR36" s="390"/>
      <c r="DS36" s="390"/>
      <c r="DT36" s="390"/>
      <c r="DU36" s="390"/>
      <c r="DV36" s="390"/>
      <c r="DW36" s="390"/>
      <c r="DX36" s="390"/>
      <c r="DY36" s="390"/>
      <c r="DZ36" s="390"/>
      <c r="EA36" s="390"/>
      <c r="EB36" s="390"/>
    </row>
    <row r="37" spans="1:132" ht="14.25">
      <c r="A37" s="551" t="s">
        <v>275</v>
      </c>
      <c r="B37" s="551"/>
      <c r="C37" s="552"/>
      <c r="D37" s="490"/>
      <c r="E37" s="490"/>
      <c r="F37" s="490"/>
      <c r="G37" s="490"/>
      <c r="H37" s="490"/>
      <c r="I37" s="490"/>
      <c r="J37" s="490"/>
      <c r="K37" s="490"/>
      <c r="L37" s="490"/>
      <c r="M37" s="490">
        <f t="shared" ref="M37:U37" si="79">ROUND(M31*M35,0)</f>
        <v>1523</v>
      </c>
      <c r="N37" s="490">
        <f t="shared" si="79"/>
        <v>282479</v>
      </c>
      <c r="O37" s="490">
        <f t="shared" si="79"/>
        <v>275</v>
      </c>
      <c r="P37" s="490">
        <f t="shared" si="79"/>
        <v>169233</v>
      </c>
      <c r="Q37" s="490">
        <f t="shared" si="79"/>
        <v>114128</v>
      </c>
      <c r="R37" s="490">
        <f t="shared" si="79"/>
        <v>8</v>
      </c>
      <c r="S37" s="490">
        <f t="shared" si="79"/>
        <v>114664</v>
      </c>
      <c r="T37" s="490">
        <f t="shared" si="79"/>
        <v>-11376</v>
      </c>
      <c r="U37" s="490">
        <f t="shared" si="79"/>
        <v>-56</v>
      </c>
      <c r="V37" s="553">
        <f>ROUNDUP(V31*V35,0)</f>
        <v>322010</v>
      </c>
      <c r="W37" s="490">
        <f>ROUND(W31*W35,0)</f>
        <v>170325</v>
      </c>
      <c r="X37" s="490">
        <f>ROUND(X31*X35,0)</f>
        <v>103</v>
      </c>
      <c r="Y37" s="490">
        <f>ROUND(Y31*Y35,0)</f>
        <v>338422</v>
      </c>
      <c r="Z37" s="490">
        <f>ROUND(Z31*Z35,0)</f>
        <v>224554</v>
      </c>
      <c r="AA37" s="490">
        <f>ROUND(AA31*AA35,0)</f>
        <v>323373</v>
      </c>
      <c r="AB37" s="490">
        <f t="shared" ref="AB37" si="80">ROUND(AB31*AB35,0)</f>
        <v>154031</v>
      </c>
      <c r="AC37" s="490">
        <f>ROUND(AC31*AC35,0)</f>
        <v>1653</v>
      </c>
      <c r="AD37" s="490">
        <f>ROUND(AD31*AD35,0)</f>
        <v>154249</v>
      </c>
      <c r="AE37" s="490">
        <f>ROUND(AE31*AE35,0)</f>
        <v>2674</v>
      </c>
      <c r="AF37" s="490">
        <f t="shared" ref="AF37" si="81">ROUND(AF31*AF35,0)</f>
        <v>107142</v>
      </c>
      <c r="AG37" s="490">
        <f t="shared" ref="AG37" si="82">ROUND(AG31*AG35,0)</f>
        <v>186820</v>
      </c>
      <c r="AH37" s="490">
        <f t="shared" ref="AH37:AI37" si="83">ROUND(AH31*AH35,0)</f>
        <v>76422</v>
      </c>
      <c r="AI37" s="557">
        <f t="shared" si="83"/>
        <v>1902</v>
      </c>
      <c r="AJ37" s="557">
        <f t="shared" ref="AJ37:AK37" si="84">ROUND(AJ31*AJ35,0)</f>
        <v>120692</v>
      </c>
      <c r="AK37" s="557">
        <f t="shared" si="84"/>
        <v>13411</v>
      </c>
      <c r="AL37" s="490">
        <f t="shared" ref="AL37:BV37" si="85">ROUND(AL31*AL35,0)</f>
        <v>125446</v>
      </c>
      <c r="AM37" s="490">
        <f t="shared" ref="AM37" si="86">ROUND(AM31*AM35,0)</f>
        <v>133716</v>
      </c>
      <c r="AN37" s="490">
        <f>ROUND(AN31*AN35,0)</f>
        <v>64139</v>
      </c>
      <c r="AO37" s="490">
        <f t="shared" si="85"/>
        <v>8103</v>
      </c>
      <c r="AP37" s="490">
        <f t="shared" si="85"/>
        <v>42112</v>
      </c>
      <c r="AQ37" s="490">
        <f t="shared" si="85"/>
        <v>43610</v>
      </c>
      <c r="AR37" s="490">
        <f t="shared" si="85"/>
        <v>36714</v>
      </c>
      <c r="AS37" s="490">
        <f t="shared" si="85"/>
        <v>30442</v>
      </c>
      <c r="AT37" s="490">
        <f t="shared" si="85"/>
        <v>19903</v>
      </c>
      <c r="AU37" s="490">
        <f t="shared" si="85"/>
        <v>1035</v>
      </c>
      <c r="AV37" s="490">
        <f t="shared" si="85"/>
        <v>638</v>
      </c>
      <c r="AW37" s="490">
        <f t="shared" si="85"/>
        <v>108</v>
      </c>
      <c r="AX37" s="490">
        <f t="shared" si="85"/>
        <v>0</v>
      </c>
      <c r="AY37" s="490">
        <f t="shared" si="85"/>
        <v>0</v>
      </c>
      <c r="AZ37" s="490">
        <f t="shared" si="85"/>
        <v>0</v>
      </c>
      <c r="BA37" s="490">
        <f t="shared" si="85"/>
        <v>0</v>
      </c>
      <c r="BB37" s="490">
        <f t="shared" si="85"/>
        <v>0</v>
      </c>
      <c r="BC37" s="490">
        <f t="shared" si="85"/>
        <v>0</v>
      </c>
      <c r="BD37" s="490">
        <f t="shared" si="85"/>
        <v>0</v>
      </c>
      <c r="BE37" s="490">
        <f t="shared" si="85"/>
        <v>0</v>
      </c>
      <c r="BF37" s="490">
        <f t="shared" si="85"/>
        <v>0</v>
      </c>
      <c r="BG37" s="490">
        <f t="shared" si="85"/>
        <v>0</v>
      </c>
      <c r="BH37" s="490">
        <f t="shared" si="85"/>
        <v>0</v>
      </c>
      <c r="BI37" s="490">
        <f t="shared" si="85"/>
        <v>0</v>
      </c>
      <c r="BJ37" s="490">
        <f t="shared" si="85"/>
        <v>0</v>
      </c>
      <c r="BK37" s="490">
        <f t="shared" si="85"/>
        <v>0</v>
      </c>
      <c r="BL37" s="490">
        <f t="shared" si="85"/>
        <v>0</v>
      </c>
      <c r="BM37" s="490">
        <f t="shared" si="85"/>
        <v>0</v>
      </c>
      <c r="BN37" s="490">
        <f t="shared" si="85"/>
        <v>0</v>
      </c>
      <c r="BO37" s="490">
        <f t="shared" si="85"/>
        <v>0</v>
      </c>
      <c r="BP37" s="490">
        <f t="shared" si="85"/>
        <v>0</v>
      </c>
      <c r="BQ37" s="490">
        <f t="shared" si="85"/>
        <v>0</v>
      </c>
      <c r="BR37" s="490">
        <f t="shared" si="85"/>
        <v>0</v>
      </c>
      <c r="BS37" s="490">
        <f t="shared" si="85"/>
        <v>0</v>
      </c>
      <c r="BT37" s="490">
        <f t="shared" si="85"/>
        <v>0</v>
      </c>
      <c r="BU37" s="490">
        <f t="shared" si="85"/>
        <v>0</v>
      </c>
      <c r="BV37" s="490">
        <f t="shared" si="85"/>
        <v>0</v>
      </c>
      <c r="BW37" s="490"/>
      <c r="BX37" s="490">
        <f>ROUND(BX31*BX35,0)</f>
        <v>3374627</v>
      </c>
      <c r="BY37" s="400"/>
      <c r="BZ37" s="400"/>
      <c r="CA37" s="490">
        <f t="shared" si="77"/>
        <v>284002</v>
      </c>
      <c r="CB37" s="490">
        <f t="shared" si="77"/>
        <v>708886</v>
      </c>
      <c r="CC37" s="490">
        <f t="shared" si="77"/>
        <v>1056777</v>
      </c>
      <c r="CD37" s="490">
        <f t="shared" si="77"/>
        <v>606569</v>
      </c>
      <c r="CE37" s="490">
        <f t="shared" si="77"/>
        <v>471589</v>
      </c>
      <c r="CF37" s="490">
        <f t="shared" si="77"/>
        <v>246804</v>
      </c>
      <c r="CG37" s="490">
        <f t="shared" si="77"/>
        <v>0</v>
      </c>
      <c r="CH37" s="490">
        <f t="shared" si="77"/>
        <v>0</v>
      </c>
      <c r="CI37" s="391"/>
      <c r="CJ37" s="490">
        <f t="shared" si="78"/>
        <v>567646</v>
      </c>
      <c r="CK37" s="490">
        <f t="shared" si="78"/>
        <v>934092</v>
      </c>
      <c r="CL37" s="490">
        <f t="shared" si="78"/>
        <v>860534</v>
      </c>
      <c r="CM37" s="490">
        <f t="shared" si="78"/>
        <v>506389</v>
      </c>
      <c r="CN37" s="490">
        <f t="shared" si="78"/>
        <v>453840</v>
      </c>
      <c r="CO37" s="490">
        <f t="shared" si="78"/>
        <v>52126</v>
      </c>
      <c r="CP37" s="490">
        <f t="shared" si="78"/>
        <v>0</v>
      </c>
      <c r="CQ37" s="490">
        <f t="shared" si="78"/>
        <v>0</v>
      </c>
      <c r="CR37" s="398">
        <f t="shared" si="49"/>
        <v>0</v>
      </c>
      <c r="CV37" s="390"/>
      <c r="CW37" s="390"/>
      <c r="CX37" s="390"/>
      <c r="CY37" s="390"/>
      <c r="CZ37" s="390"/>
      <c r="DA37" s="390"/>
      <c r="DB37" s="390"/>
      <c r="DC37" s="390"/>
      <c r="DD37" s="390"/>
      <c r="DE37" s="390"/>
      <c r="DF37" s="390"/>
      <c r="DG37" s="390"/>
      <c r="DH37" s="390"/>
      <c r="DI37" s="390"/>
      <c r="DJ37" s="390"/>
      <c r="DK37" s="390"/>
      <c r="DL37" s="390"/>
      <c r="DM37" s="390"/>
      <c r="DN37" s="390"/>
      <c r="DO37" s="390"/>
      <c r="DP37" s="390"/>
      <c r="DQ37" s="390"/>
      <c r="DR37" s="390"/>
      <c r="DS37" s="390"/>
      <c r="DT37" s="390"/>
      <c r="DU37" s="390"/>
      <c r="DV37" s="390"/>
      <c r="DW37" s="390"/>
      <c r="DX37" s="390"/>
      <c r="DY37" s="390"/>
      <c r="DZ37" s="390"/>
      <c r="EA37" s="390"/>
      <c r="EB37" s="390"/>
    </row>
    <row r="38" spans="1:132" ht="14.25" hidden="1">
      <c r="A38" s="401" t="s">
        <v>276</v>
      </c>
      <c r="B38" s="402"/>
      <c r="C38" s="397"/>
      <c r="D38" s="397"/>
      <c r="E38" s="397"/>
      <c r="F38" s="397"/>
      <c r="G38" s="397"/>
      <c r="H38" s="397"/>
      <c r="I38" s="397"/>
      <c r="J38" s="397"/>
      <c r="K38" s="397"/>
      <c r="L38" s="397"/>
      <c r="M38" s="403"/>
      <c r="N38" s="403"/>
      <c r="O38" s="403"/>
      <c r="P38" s="403"/>
      <c r="Q38" s="403"/>
      <c r="R38" s="403"/>
      <c r="S38" s="403"/>
      <c r="T38" s="403"/>
      <c r="U38" s="403"/>
      <c r="V38" s="403"/>
      <c r="W38" s="403"/>
      <c r="X38" s="403"/>
      <c r="Y38" s="403"/>
      <c r="Z38" s="403"/>
      <c r="AA38" s="403"/>
      <c r="AB38" s="403"/>
      <c r="AC38" s="403"/>
      <c r="AD38" s="403"/>
      <c r="AE38" s="403"/>
      <c r="AF38" s="403"/>
      <c r="AG38" s="403"/>
      <c r="AH38" s="403"/>
      <c r="AI38" s="403"/>
      <c r="AJ38" s="403"/>
      <c r="AK38" s="403"/>
      <c r="AL38" s="403"/>
      <c r="AM38" s="403"/>
      <c r="AN38" s="403"/>
      <c r="AO38" s="403"/>
      <c r="AP38" s="403"/>
      <c r="AQ38" s="403"/>
      <c r="AR38" s="403"/>
      <c r="AS38" s="403"/>
      <c r="AT38" s="403"/>
      <c r="AU38" s="403"/>
      <c r="AV38" s="403"/>
      <c r="AW38" s="403"/>
      <c r="AX38" s="403"/>
      <c r="AY38" s="403"/>
      <c r="AZ38" s="403"/>
      <c r="BA38" s="403"/>
      <c r="BB38" s="403"/>
      <c r="BC38" s="403"/>
      <c r="BD38" s="403"/>
      <c r="BE38" s="403"/>
      <c r="BF38" s="403"/>
      <c r="BG38" s="403"/>
      <c r="BH38" s="403"/>
      <c r="BI38" s="403"/>
      <c r="BJ38" s="403"/>
      <c r="BK38" s="403"/>
      <c r="BL38" s="403"/>
      <c r="BM38" s="403"/>
      <c r="BN38" s="403"/>
      <c r="BO38" s="403"/>
      <c r="BP38" s="403"/>
      <c r="BQ38" s="403"/>
      <c r="BR38" s="403"/>
      <c r="BS38" s="403"/>
      <c r="BT38" s="403"/>
      <c r="BU38" s="403"/>
      <c r="BV38" s="403"/>
      <c r="BW38" s="403"/>
      <c r="BX38" s="403"/>
      <c r="BY38" s="400"/>
      <c r="BZ38" s="400"/>
      <c r="CA38" s="403"/>
      <c r="CB38" s="403"/>
      <c r="CC38" s="403"/>
      <c r="CD38" s="404"/>
      <c r="CE38" s="404"/>
      <c r="CF38" s="404">
        <v>32617359</v>
      </c>
      <c r="CG38" s="403"/>
      <c r="CH38" s="403"/>
      <c r="CI38" s="391"/>
      <c r="CJ38" s="403"/>
      <c r="CK38" s="403"/>
      <c r="CL38" s="403"/>
      <c r="CM38" s="403"/>
      <c r="CN38" s="403"/>
      <c r="CO38" s="403"/>
      <c r="CP38" s="403"/>
      <c r="CQ38" s="403"/>
      <c r="CR38" s="398"/>
      <c r="CV38" s="390"/>
      <c r="CW38" s="390"/>
      <c r="CX38" s="390"/>
      <c r="CY38" s="390"/>
      <c r="CZ38" s="390"/>
      <c r="DA38" s="390"/>
      <c r="DB38" s="390"/>
      <c r="DC38" s="390"/>
      <c r="DD38" s="390"/>
      <c r="DE38" s="390"/>
      <c r="DF38" s="390"/>
      <c r="DG38" s="390"/>
      <c r="DH38" s="390"/>
      <c r="DI38" s="390"/>
      <c r="DJ38" s="390"/>
      <c r="DK38" s="390"/>
      <c r="DL38" s="390"/>
      <c r="DM38" s="390"/>
      <c r="DN38" s="390"/>
      <c r="DO38" s="390"/>
      <c r="DP38" s="390"/>
      <c r="DQ38" s="390"/>
      <c r="DR38" s="390"/>
      <c r="DS38" s="390"/>
      <c r="DT38" s="390"/>
      <c r="DU38" s="390"/>
      <c r="DV38" s="390"/>
      <c r="DW38" s="390"/>
      <c r="DX38" s="390"/>
      <c r="DY38" s="390"/>
      <c r="DZ38" s="390"/>
      <c r="EA38" s="390"/>
      <c r="EB38" s="390"/>
    </row>
    <row r="39" spans="1:132" ht="14.25" hidden="1">
      <c r="A39" s="401" t="s">
        <v>276</v>
      </c>
      <c r="B39" s="409"/>
      <c r="C39" s="397"/>
      <c r="D39" s="397"/>
      <c r="E39" s="397"/>
      <c r="F39" s="397"/>
      <c r="G39" s="397"/>
      <c r="H39" s="397"/>
      <c r="I39" s="397"/>
      <c r="J39" s="397"/>
      <c r="K39" s="397"/>
      <c r="L39" s="397"/>
      <c r="M39" s="403">
        <f>SUM(M32:M34)-M31</f>
        <v>0</v>
      </c>
      <c r="N39" s="403">
        <f t="shared" ref="N39:BO39" si="87">SUM(N32:N34)-N31</f>
        <v>0</v>
      </c>
      <c r="O39" s="403">
        <f t="shared" si="87"/>
        <v>0</v>
      </c>
      <c r="P39" s="403">
        <f t="shared" si="87"/>
        <v>0</v>
      </c>
      <c r="Q39" s="403">
        <f t="shared" si="87"/>
        <v>0</v>
      </c>
      <c r="R39" s="403">
        <f t="shared" si="87"/>
        <v>0</v>
      </c>
      <c r="S39" s="403">
        <f t="shared" si="87"/>
        <v>0</v>
      </c>
      <c r="T39" s="403">
        <f t="shared" si="87"/>
        <v>0</v>
      </c>
      <c r="U39" s="403">
        <f t="shared" si="87"/>
        <v>0</v>
      </c>
      <c r="V39" s="403">
        <f t="shared" si="87"/>
        <v>0</v>
      </c>
      <c r="W39" s="403">
        <f t="shared" si="87"/>
        <v>0</v>
      </c>
      <c r="X39" s="403">
        <f t="shared" si="87"/>
        <v>0</v>
      </c>
      <c r="Y39" s="403">
        <f t="shared" si="87"/>
        <v>0</v>
      </c>
      <c r="Z39" s="403">
        <f t="shared" si="87"/>
        <v>0</v>
      </c>
      <c r="AA39" s="403">
        <f t="shared" si="87"/>
        <v>0</v>
      </c>
      <c r="AB39" s="403">
        <f t="shared" si="87"/>
        <v>0</v>
      </c>
      <c r="AC39" s="403">
        <f t="shared" si="87"/>
        <v>0</v>
      </c>
      <c r="AD39" s="403">
        <f t="shared" si="87"/>
        <v>0</v>
      </c>
      <c r="AE39" s="403">
        <f t="shared" si="87"/>
        <v>0</v>
      </c>
      <c r="AF39" s="403">
        <f t="shared" si="87"/>
        <v>0</v>
      </c>
      <c r="AG39" s="403">
        <f t="shared" si="87"/>
        <v>0</v>
      </c>
      <c r="AH39" s="403">
        <f t="shared" ref="AH39:AI39" si="88">SUM(AH32:AH34)-AH31</f>
        <v>0</v>
      </c>
      <c r="AI39" s="403">
        <f t="shared" si="88"/>
        <v>0</v>
      </c>
      <c r="AJ39" s="403">
        <f t="shared" ref="AJ39:AK39" si="89">SUM(AJ32:AJ34)-AJ31</f>
        <v>0</v>
      </c>
      <c r="AK39" s="403">
        <f t="shared" si="89"/>
        <v>0</v>
      </c>
      <c r="AL39" s="403">
        <f t="shared" si="87"/>
        <v>0</v>
      </c>
      <c r="AM39" s="403">
        <f t="shared" ref="AM39" si="90">SUM(AM32:AM34)-AM31</f>
        <v>0</v>
      </c>
      <c r="AN39" s="403">
        <f t="shared" ref="AN39" si="91">SUM(AN32:AN34)-AN31</f>
        <v>0</v>
      </c>
      <c r="AO39" s="403">
        <f t="shared" si="87"/>
        <v>0</v>
      </c>
      <c r="AP39" s="403">
        <f t="shared" si="87"/>
        <v>0</v>
      </c>
      <c r="AQ39" s="403">
        <f t="shared" si="87"/>
        <v>0</v>
      </c>
      <c r="AR39" s="403">
        <f t="shared" si="87"/>
        <v>0</v>
      </c>
      <c r="AS39" s="403">
        <f t="shared" si="87"/>
        <v>0</v>
      </c>
      <c r="AT39" s="403">
        <f t="shared" si="87"/>
        <v>0</v>
      </c>
      <c r="AU39" s="403">
        <f t="shared" si="87"/>
        <v>0</v>
      </c>
      <c r="AV39" s="403">
        <f t="shared" si="87"/>
        <v>0</v>
      </c>
      <c r="AW39" s="403">
        <f t="shared" si="87"/>
        <v>0</v>
      </c>
      <c r="AX39" s="403">
        <f t="shared" si="87"/>
        <v>0</v>
      </c>
      <c r="AY39" s="403">
        <f t="shared" si="87"/>
        <v>0</v>
      </c>
      <c r="AZ39" s="403">
        <f t="shared" si="87"/>
        <v>0</v>
      </c>
      <c r="BA39" s="403">
        <f t="shared" si="87"/>
        <v>0</v>
      </c>
      <c r="BB39" s="403">
        <f t="shared" si="87"/>
        <v>0</v>
      </c>
      <c r="BC39" s="403">
        <f t="shared" si="87"/>
        <v>0</v>
      </c>
      <c r="BD39" s="403">
        <f t="shared" si="87"/>
        <v>0</v>
      </c>
      <c r="BE39" s="403">
        <f t="shared" si="87"/>
        <v>0</v>
      </c>
      <c r="BF39" s="403">
        <f t="shared" si="87"/>
        <v>0</v>
      </c>
      <c r="BG39" s="403">
        <f t="shared" si="87"/>
        <v>0</v>
      </c>
      <c r="BH39" s="403">
        <f t="shared" si="87"/>
        <v>0</v>
      </c>
      <c r="BI39" s="403">
        <f t="shared" si="87"/>
        <v>0</v>
      </c>
      <c r="BJ39" s="403">
        <f t="shared" si="87"/>
        <v>0</v>
      </c>
      <c r="BK39" s="403">
        <f t="shared" si="87"/>
        <v>0</v>
      </c>
      <c r="BL39" s="403">
        <f t="shared" si="87"/>
        <v>0</v>
      </c>
      <c r="BM39" s="403">
        <f t="shared" si="87"/>
        <v>0</v>
      </c>
      <c r="BN39" s="403">
        <f t="shared" si="87"/>
        <v>0</v>
      </c>
      <c r="BO39" s="403">
        <f t="shared" si="87"/>
        <v>0</v>
      </c>
      <c r="BP39" s="403">
        <f t="shared" ref="BP39:BX39" si="92">SUM(BP32:BP34)-BP31</f>
        <v>0</v>
      </c>
      <c r="BQ39" s="403">
        <f t="shared" si="92"/>
        <v>0</v>
      </c>
      <c r="BR39" s="403">
        <f t="shared" si="92"/>
        <v>0</v>
      </c>
      <c r="BS39" s="403">
        <f t="shared" si="92"/>
        <v>0</v>
      </c>
      <c r="BT39" s="403">
        <f t="shared" si="92"/>
        <v>0</v>
      </c>
      <c r="BU39" s="403">
        <f t="shared" si="92"/>
        <v>0</v>
      </c>
      <c r="BV39" s="403">
        <f t="shared" si="92"/>
        <v>0</v>
      </c>
      <c r="BW39" s="403">
        <f t="shared" si="92"/>
        <v>0</v>
      </c>
      <c r="BX39" s="403">
        <f t="shared" si="92"/>
        <v>0</v>
      </c>
      <c r="BY39" s="400"/>
      <c r="BZ39" s="400"/>
      <c r="CA39" s="403">
        <f t="shared" ref="CA39:CH39" si="93">SUM(CA32:CA34)-CA31</f>
        <v>0</v>
      </c>
      <c r="CB39" s="403">
        <f t="shared" si="93"/>
        <v>0</v>
      </c>
      <c r="CC39" s="403">
        <f t="shared" si="93"/>
        <v>0</v>
      </c>
      <c r="CD39" s="403">
        <f t="shared" si="93"/>
        <v>0</v>
      </c>
      <c r="CE39" s="403">
        <f t="shared" si="93"/>
        <v>0</v>
      </c>
      <c r="CF39" s="403">
        <f t="shared" si="93"/>
        <v>0</v>
      </c>
      <c r="CG39" s="403">
        <f t="shared" si="93"/>
        <v>0</v>
      </c>
      <c r="CH39" s="403">
        <f t="shared" si="93"/>
        <v>0</v>
      </c>
      <c r="CI39" s="391"/>
      <c r="CJ39" s="403">
        <f t="shared" ref="CJ39:CQ39" si="94">SUM(CJ32:CJ34)-CJ31</f>
        <v>0</v>
      </c>
      <c r="CK39" s="403">
        <f t="shared" si="94"/>
        <v>0</v>
      </c>
      <c r="CL39" s="403">
        <f t="shared" si="94"/>
        <v>0</v>
      </c>
      <c r="CM39" s="403">
        <f t="shared" si="94"/>
        <v>0</v>
      </c>
      <c r="CN39" s="403">
        <f t="shared" si="94"/>
        <v>0</v>
      </c>
      <c r="CO39" s="403">
        <f t="shared" si="94"/>
        <v>0</v>
      </c>
      <c r="CP39" s="403">
        <f t="shared" si="94"/>
        <v>0</v>
      </c>
      <c r="CQ39" s="403">
        <f t="shared" si="94"/>
        <v>0</v>
      </c>
      <c r="CR39" s="398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  <c r="DL39" s="390"/>
      <c r="DM39" s="390"/>
      <c r="DN39" s="390"/>
      <c r="DO39" s="390"/>
      <c r="DP39" s="390"/>
      <c r="DQ39" s="390"/>
      <c r="DR39" s="390"/>
      <c r="DS39" s="390"/>
      <c r="DT39" s="390"/>
      <c r="DU39" s="390"/>
      <c r="DV39" s="390"/>
      <c r="DW39" s="390"/>
      <c r="DX39" s="390"/>
      <c r="DY39" s="390"/>
      <c r="DZ39" s="390"/>
      <c r="EA39" s="390"/>
      <c r="EB39" s="390"/>
    </row>
    <row r="40" spans="1:132" ht="14.25" hidden="1">
      <c r="A40" s="401" t="s">
        <v>276</v>
      </c>
      <c r="B40" s="409"/>
      <c r="C40" s="397"/>
      <c r="D40" s="397"/>
      <c r="E40" s="397"/>
      <c r="F40" s="397"/>
      <c r="G40" s="397"/>
      <c r="H40" s="397"/>
      <c r="I40" s="397"/>
      <c r="J40" s="397"/>
      <c r="K40" s="397"/>
      <c r="L40" s="397"/>
      <c r="M40" s="405" t="b">
        <f>M34=M37</f>
        <v>1</v>
      </c>
      <c r="N40" s="405" t="b">
        <f t="shared" ref="N40:BO40" si="95">N34=N37</f>
        <v>1</v>
      </c>
      <c r="O40" s="405" t="b">
        <f t="shared" si="95"/>
        <v>1</v>
      </c>
      <c r="P40" s="405" t="b">
        <f t="shared" si="95"/>
        <v>1</v>
      </c>
      <c r="Q40" s="405" t="b">
        <f t="shared" si="95"/>
        <v>1</v>
      </c>
      <c r="R40" s="405" t="b">
        <f t="shared" si="95"/>
        <v>1</v>
      </c>
      <c r="S40" s="405" t="b">
        <f t="shared" si="95"/>
        <v>1</v>
      </c>
      <c r="T40" s="405" t="b">
        <f t="shared" si="95"/>
        <v>1</v>
      </c>
      <c r="U40" s="405" t="b">
        <f t="shared" si="95"/>
        <v>1</v>
      </c>
      <c r="V40" s="405" t="b">
        <f t="shared" si="95"/>
        <v>1</v>
      </c>
      <c r="W40" s="405" t="b">
        <f t="shared" si="95"/>
        <v>1</v>
      </c>
      <c r="X40" s="405" t="b">
        <f t="shared" si="95"/>
        <v>1</v>
      </c>
      <c r="Y40" s="405" t="b">
        <f t="shared" si="95"/>
        <v>1</v>
      </c>
      <c r="Z40" s="405" t="b">
        <f t="shared" si="95"/>
        <v>1</v>
      </c>
      <c r="AA40" s="405" t="b">
        <f t="shared" si="95"/>
        <v>1</v>
      </c>
      <c r="AB40" s="405" t="b">
        <f t="shared" si="95"/>
        <v>1</v>
      </c>
      <c r="AC40" s="405" t="b">
        <f t="shared" si="95"/>
        <v>1</v>
      </c>
      <c r="AD40" s="405" t="b">
        <f t="shared" si="95"/>
        <v>1</v>
      </c>
      <c r="AE40" s="405" t="b">
        <f t="shared" si="95"/>
        <v>1</v>
      </c>
      <c r="AF40" s="405" t="b">
        <f t="shared" si="95"/>
        <v>1</v>
      </c>
      <c r="AG40" s="405" t="b">
        <f t="shared" si="95"/>
        <v>1</v>
      </c>
      <c r="AH40" s="405" t="b">
        <f t="shared" ref="AH40:AI40" si="96">AH34=AH37</f>
        <v>1</v>
      </c>
      <c r="AI40" s="405" t="b">
        <f t="shared" si="96"/>
        <v>1</v>
      </c>
      <c r="AJ40" s="405" t="b">
        <f t="shared" ref="AJ40:AK40" si="97">AJ34=AJ37</f>
        <v>1</v>
      </c>
      <c r="AK40" s="405" t="b">
        <f t="shared" si="97"/>
        <v>1</v>
      </c>
      <c r="AL40" s="405" t="b">
        <f t="shared" si="95"/>
        <v>1</v>
      </c>
      <c r="AM40" s="405" t="b">
        <f t="shared" ref="AM40" si="98">AM34=AM37</f>
        <v>1</v>
      </c>
      <c r="AN40" s="405" t="b">
        <f t="shared" ref="AN40" si="99">AN34=AN37</f>
        <v>1</v>
      </c>
      <c r="AO40" s="405" t="b">
        <f t="shared" si="95"/>
        <v>1</v>
      </c>
      <c r="AP40" s="405" t="b">
        <f t="shared" si="95"/>
        <v>1</v>
      </c>
      <c r="AQ40" s="405" t="b">
        <f t="shared" si="95"/>
        <v>1</v>
      </c>
      <c r="AR40" s="405" t="b">
        <f t="shared" si="95"/>
        <v>1</v>
      </c>
      <c r="AS40" s="405" t="b">
        <f t="shared" si="95"/>
        <v>1</v>
      </c>
      <c r="AT40" s="405" t="b">
        <f t="shared" si="95"/>
        <v>1</v>
      </c>
      <c r="AU40" s="405" t="b">
        <f t="shared" si="95"/>
        <v>1</v>
      </c>
      <c r="AV40" s="405" t="b">
        <f t="shared" si="95"/>
        <v>1</v>
      </c>
      <c r="AW40" s="405" t="b">
        <f t="shared" si="95"/>
        <v>1</v>
      </c>
      <c r="AX40" s="405" t="b">
        <f t="shared" si="95"/>
        <v>1</v>
      </c>
      <c r="AY40" s="405" t="b">
        <f t="shared" si="95"/>
        <v>1</v>
      </c>
      <c r="AZ40" s="405" t="b">
        <f t="shared" si="95"/>
        <v>1</v>
      </c>
      <c r="BA40" s="405" t="b">
        <f t="shared" si="95"/>
        <v>1</v>
      </c>
      <c r="BB40" s="405" t="b">
        <f t="shared" si="95"/>
        <v>1</v>
      </c>
      <c r="BC40" s="405" t="b">
        <f t="shared" si="95"/>
        <v>1</v>
      </c>
      <c r="BD40" s="405" t="b">
        <f t="shared" si="95"/>
        <v>1</v>
      </c>
      <c r="BE40" s="405" t="b">
        <f t="shared" si="95"/>
        <v>1</v>
      </c>
      <c r="BF40" s="405" t="b">
        <f t="shared" si="95"/>
        <v>1</v>
      </c>
      <c r="BG40" s="405" t="b">
        <f t="shared" si="95"/>
        <v>1</v>
      </c>
      <c r="BH40" s="405" t="b">
        <f t="shared" si="95"/>
        <v>1</v>
      </c>
      <c r="BI40" s="405" t="b">
        <f t="shared" si="95"/>
        <v>1</v>
      </c>
      <c r="BJ40" s="405" t="b">
        <f t="shared" si="95"/>
        <v>1</v>
      </c>
      <c r="BK40" s="405" t="b">
        <f t="shared" si="95"/>
        <v>1</v>
      </c>
      <c r="BL40" s="405" t="b">
        <f t="shared" si="95"/>
        <v>1</v>
      </c>
      <c r="BM40" s="405" t="b">
        <f t="shared" si="95"/>
        <v>1</v>
      </c>
      <c r="BN40" s="405" t="b">
        <f t="shared" si="95"/>
        <v>1</v>
      </c>
      <c r="BO40" s="405" t="b">
        <f t="shared" si="95"/>
        <v>1</v>
      </c>
      <c r="BP40" s="405" t="b">
        <f t="shared" ref="BP40:BX40" si="100">BP34=BP37</f>
        <v>1</v>
      </c>
      <c r="BQ40" s="405" t="b">
        <f t="shared" si="100"/>
        <v>1</v>
      </c>
      <c r="BR40" s="405" t="b">
        <f t="shared" si="100"/>
        <v>1</v>
      </c>
      <c r="BS40" s="405" t="b">
        <f t="shared" si="100"/>
        <v>1</v>
      </c>
      <c r="BT40" s="405" t="b">
        <f t="shared" si="100"/>
        <v>1</v>
      </c>
      <c r="BU40" s="405" t="b">
        <f t="shared" si="100"/>
        <v>1</v>
      </c>
      <c r="BV40" s="405" t="b">
        <f t="shared" si="100"/>
        <v>1</v>
      </c>
      <c r="BW40" s="405" t="b">
        <f t="shared" si="100"/>
        <v>1</v>
      </c>
      <c r="BX40" s="405" t="b">
        <f t="shared" si="100"/>
        <v>1</v>
      </c>
      <c r="BY40" s="400"/>
      <c r="BZ40" s="400"/>
      <c r="CA40" s="405" t="b">
        <f t="shared" ref="CA40:CH40" si="101">CA34=CA37</f>
        <v>1</v>
      </c>
      <c r="CB40" s="405" t="b">
        <f t="shared" si="101"/>
        <v>1</v>
      </c>
      <c r="CC40" s="405" t="b">
        <f t="shared" si="101"/>
        <v>1</v>
      </c>
      <c r="CD40" s="405" t="b">
        <f t="shared" si="101"/>
        <v>1</v>
      </c>
      <c r="CE40" s="405" t="b">
        <f t="shared" si="101"/>
        <v>1</v>
      </c>
      <c r="CF40" s="405" t="b">
        <f t="shared" si="101"/>
        <v>1</v>
      </c>
      <c r="CG40" s="405" t="b">
        <f t="shared" si="101"/>
        <v>1</v>
      </c>
      <c r="CH40" s="405" t="b">
        <f t="shared" si="101"/>
        <v>1</v>
      </c>
      <c r="CI40" s="391"/>
      <c r="CJ40" s="405" t="b">
        <f t="shared" ref="CJ40:CQ40" si="102">CJ34=CJ37</f>
        <v>1</v>
      </c>
      <c r="CK40" s="405" t="b">
        <f t="shared" si="102"/>
        <v>1</v>
      </c>
      <c r="CL40" s="405" t="b">
        <f t="shared" si="102"/>
        <v>1</v>
      </c>
      <c r="CM40" s="405" t="b">
        <f t="shared" si="102"/>
        <v>1</v>
      </c>
      <c r="CN40" s="405" t="b">
        <f t="shared" si="102"/>
        <v>1</v>
      </c>
      <c r="CO40" s="405" t="b">
        <f t="shared" si="102"/>
        <v>1</v>
      </c>
      <c r="CP40" s="405" t="b">
        <f t="shared" si="102"/>
        <v>1</v>
      </c>
      <c r="CQ40" s="405" t="b">
        <f t="shared" si="102"/>
        <v>1</v>
      </c>
      <c r="CR40" s="398"/>
      <c r="CV40" s="390"/>
      <c r="CW40" s="390"/>
      <c r="CX40" s="390"/>
      <c r="CY40" s="390"/>
      <c r="CZ40" s="390"/>
      <c r="DA40" s="390"/>
      <c r="DB40" s="390"/>
      <c r="DC40" s="390"/>
      <c r="DD40" s="390"/>
      <c r="DE40" s="390"/>
      <c r="DF40" s="390"/>
      <c r="DG40" s="390"/>
      <c r="DH40" s="390"/>
      <c r="DI40" s="390"/>
      <c r="DJ40" s="390"/>
      <c r="DK40" s="390"/>
      <c r="DL40" s="390"/>
      <c r="DM40" s="390"/>
      <c r="DN40" s="390"/>
      <c r="DO40" s="390"/>
      <c r="DP40" s="390"/>
      <c r="DQ40" s="390"/>
      <c r="DR40" s="390"/>
      <c r="DS40" s="390"/>
      <c r="DT40" s="390"/>
      <c r="DU40" s="390"/>
      <c r="DV40" s="390"/>
      <c r="DW40" s="390"/>
      <c r="DX40" s="390"/>
      <c r="DY40" s="390"/>
      <c r="DZ40" s="390"/>
      <c r="EA40" s="390"/>
      <c r="EB40" s="390"/>
    </row>
    <row r="41" spans="1:132" ht="14.25">
      <c r="A41" s="409"/>
      <c r="B41" s="409"/>
      <c r="C41" s="397"/>
      <c r="D41" s="397"/>
      <c r="E41" s="397"/>
      <c r="F41" s="397"/>
      <c r="G41" s="397"/>
      <c r="H41" s="397"/>
      <c r="I41" s="397"/>
      <c r="J41" s="397"/>
      <c r="K41" s="397"/>
      <c r="L41" s="397"/>
      <c r="M41" s="408"/>
      <c r="N41" s="397"/>
      <c r="O41" s="397"/>
      <c r="P41" s="397"/>
      <c r="Q41" s="397"/>
      <c r="R41" s="397"/>
      <c r="S41" s="397"/>
      <c r="T41" s="397"/>
      <c r="U41" s="397"/>
      <c r="V41" s="390"/>
      <c r="W41" s="390"/>
      <c r="X41" s="390"/>
      <c r="Y41" s="397"/>
      <c r="Z41" s="397"/>
      <c r="AA41" s="397"/>
      <c r="AB41" s="397"/>
      <c r="AC41" s="397"/>
      <c r="AD41" s="397"/>
      <c r="AE41" s="397"/>
      <c r="AF41" s="397"/>
      <c r="AG41" s="397"/>
      <c r="AH41" s="397"/>
      <c r="AI41" s="397"/>
      <c r="AJ41" s="397"/>
      <c r="AK41" s="397"/>
      <c r="AL41" s="397"/>
      <c r="AM41" s="397"/>
      <c r="AN41" s="397"/>
      <c r="AO41" s="397"/>
      <c r="AP41" s="397"/>
      <c r="AQ41" s="397"/>
      <c r="AR41" s="397"/>
      <c r="AS41" s="397"/>
      <c r="AT41" s="397"/>
      <c r="AU41" s="397"/>
      <c r="AV41" s="397"/>
      <c r="AW41" s="397"/>
      <c r="AX41" s="397"/>
      <c r="AY41" s="397"/>
      <c r="AZ41" s="397"/>
      <c r="BA41" s="397"/>
      <c r="BB41" s="397"/>
      <c r="BC41" s="397"/>
      <c r="BD41" s="397"/>
      <c r="BE41" s="397"/>
      <c r="BF41" s="397"/>
      <c r="BG41" s="397"/>
      <c r="BH41" s="397"/>
      <c r="BI41" s="397"/>
      <c r="BJ41" s="397"/>
      <c r="BK41" s="397"/>
      <c r="BL41" s="397"/>
      <c r="BM41" s="397"/>
      <c r="BN41" s="397"/>
      <c r="BO41" s="397"/>
      <c r="BP41" s="397"/>
      <c r="BQ41" s="397"/>
      <c r="BR41" s="397"/>
      <c r="BS41" s="397"/>
      <c r="BT41" s="397"/>
      <c r="BU41" s="397"/>
      <c r="BV41" s="397"/>
      <c r="BW41" s="397"/>
      <c r="BX41" s="397"/>
      <c r="BY41" s="400"/>
      <c r="BZ41" s="400"/>
      <c r="CA41" s="397"/>
      <c r="CB41" s="404"/>
      <c r="CC41" s="404"/>
      <c r="CD41" s="404"/>
      <c r="CE41" s="404"/>
      <c r="CF41" s="404"/>
      <c r="CG41" s="397"/>
      <c r="CH41" s="397"/>
      <c r="CI41" s="391"/>
      <c r="CJ41" s="397"/>
      <c r="CK41" s="408"/>
      <c r="CL41" s="408"/>
      <c r="CM41" s="408"/>
      <c r="CN41" s="408"/>
      <c r="CO41" s="408"/>
      <c r="CP41" s="397"/>
      <c r="CQ41" s="397"/>
      <c r="CR41" s="398"/>
      <c r="CV41" s="390"/>
      <c r="CW41" s="390"/>
      <c r="CX41" s="390"/>
      <c r="CY41" s="390"/>
      <c r="CZ41" s="390"/>
      <c r="DA41" s="390"/>
      <c r="DB41" s="390"/>
      <c r="DC41" s="390"/>
      <c r="DD41" s="390"/>
      <c r="DE41" s="390"/>
      <c r="DF41" s="390"/>
      <c r="DG41" s="390"/>
      <c r="DH41" s="390"/>
      <c r="DI41" s="390"/>
      <c r="DJ41" s="390"/>
      <c r="DK41" s="390"/>
      <c r="DL41" s="390"/>
      <c r="DM41" s="390"/>
      <c r="DN41" s="390"/>
      <c r="DO41" s="390"/>
      <c r="DP41" s="390"/>
      <c r="DQ41" s="390"/>
      <c r="DR41" s="390"/>
      <c r="DS41" s="390"/>
      <c r="DT41" s="390"/>
      <c r="DU41" s="390"/>
      <c r="DV41" s="390"/>
      <c r="DW41" s="390"/>
      <c r="DX41" s="390"/>
      <c r="DY41" s="390"/>
      <c r="DZ41" s="390"/>
      <c r="EA41" s="390"/>
      <c r="EB41" s="390"/>
    </row>
    <row r="42" spans="1:132" s="395" customFormat="1" ht="14.25">
      <c r="A42" s="540" t="s">
        <v>286</v>
      </c>
      <c r="B42" s="540"/>
      <c r="C42" s="541"/>
      <c r="D42" s="541"/>
      <c r="E42" s="541"/>
      <c r="F42" s="541"/>
      <c r="G42" s="541"/>
      <c r="H42" s="541"/>
      <c r="I42" s="541"/>
      <c r="J42" s="541"/>
      <c r="K42" s="541"/>
      <c r="L42" s="541"/>
      <c r="M42" s="541"/>
      <c r="N42" s="541"/>
      <c r="O42" s="541"/>
      <c r="P42" s="392"/>
      <c r="Q42" s="392"/>
      <c r="R42" s="392"/>
      <c r="S42" s="392"/>
      <c r="T42" s="392"/>
      <c r="U42" s="392"/>
      <c r="V42" s="392"/>
      <c r="W42" s="392"/>
      <c r="X42" s="392"/>
      <c r="Y42" s="392"/>
      <c r="Z42" s="392"/>
      <c r="AA42" s="392"/>
      <c r="AB42" s="392"/>
      <c r="AC42" s="392"/>
      <c r="AD42" s="392"/>
      <c r="AE42" s="392"/>
      <c r="AF42" s="392"/>
      <c r="AG42" s="392"/>
      <c r="AH42" s="392"/>
      <c r="AI42" s="392"/>
      <c r="AJ42" s="392"/>
      <c r="AK42" s="392"/>
      <c r="AL42" s="392"/>
      <c r="AM42" s="392"/>
      <c r="AN42" s="392"/>
      <c r="AO42" s="392"/>
      <c r="AP42" s="392"/>
      <c r="AQ42" s="392"/>
      <c r="AR42" s="392"/>
      <c r="AS42" s="392"/>
      <c r="AT42" s="392"/>
      <c r="AU42" s="392"/>
      <c r="AV42" s="392"/>
      <c r="AW42" s="392"/>
      <c r="AX42" s="392"/>
      <c r="AY42" s="392"/>
      <c r="AZ42" s="392"/>
      <c r="BA42" s="392"/>
      <c r="BB42" s="392"/>
      <c r="BC42" s="392"/>
      <c r="BD42" s="392"/>
      <c r="BE42" s="392"/>
      <c r="BF42" s="392"/>
      <c r="BG42" s="392"/>
      <c r="BH42" s="392"/>
      <c r="BI42" s="392"/>
      <c r="BJ42" s="392"/>
      <c r="BK42" s="392"/>
      <c r="BL42" s="392"/>
      <c r="BM42" s="392"/>
      <c r="BN42" s="392"/>
      <c r="BO42" s="392"/>
      <c r="BP42" s="392"/>
      <c r="BQ42" s="392"/>
      <c r="BR42" s="392"/>
      <c r="BS42" s="392"/>
      <c r="BT42" s="392"/>
      <c r="BU42" s="392"/>
      <c r="BV42" s="392"/>
      <c r="BW42" s="392"/>
      <c r="BX42" s="392"/>
      <c r="BY42" s="393"/>
      <c r="BZ42" s="393"/>
      <c r="CA42" s="392"/>
      <c r="CB42" s="392"/>
      <c r="CC42" s="392"/>
      <c r="CD42" s="392"/>
      <c r="CE42" s="392"/>
      <c r="CF42" s="392"/>
      <c r="CG42" s="392"/>
      <c r="CH42" s="392"/>
      <c r="CI42" s="399"/>
      <c r="CJ42" s="392"/>
      <c r="CK42" s="392"/>
      <c r="CL42" s="392"/>
      <c r="CM42" s="392"/>
      <c r="CN42" s="392"/>
      <c r="CO42" s="392"/>
      <c r="CP42" s="392"/>
      <c r="CQ42" s="392"/>
      <c r="CR42" s="398"/>
      <c r="CV42" s="390"/>
      <c r="CW42" s="390"/>
      <c r="CX42" s="390"/>
      <c r="CY42" s="390"/>
      <c r="CZ42" s="390"/>
      <c r="DA42" s="390"/>
      <c r="DB42" s="390"/>
      <c r="DC42" s="390"/>
      <c r="DD42" s="390"/>
      <c r="DE42" s="390"/>
      <c r="DF42" s="390"/>
      <c r="DG42" s="390"/>
      <c r="DH42" s="390"/>
      <c r="DI42" s="390"/>
      <c r="DJ42" s="390"/>
      <c r="DK42" s="390"/>
      <c r="DL42" s="390"/>
      <c r="DM42" s="390"/>
      <c r="DN42" s="390"/>
      <c r="DO42" s="390"/>
      <c r="DP42" s="390"/>
      <c r="DQ42" s="390"/>
      <c r="DR42" s="390"/>
      <c r="DS42" s="390"/>
      <c r="DT42" s="390"/>
      <c r="DU42" s="390"/>
      <c r="DV42" s="390"/>
      <c r="DW42" s="390"/>
      <c r="DX42" s="390"/>
      <c r="DY42" s="390"/>
      <c r="DZ42" s="390"/>
      <c r="EA42" s="390"/>
      <c r="EB42" s="390"/>
    </row>
    <row r="43" spans="1:132" ht="14.25" outlineLevel="1">
      <c r="A43" s="543" t="s">
        <v>278</v>
      </c>
      <c r="B43" s="543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>
        <v>0</v>
      </c>
      <c r="N43" s="396">
        <v>0</v>
      </c>
      <c r="O43" s="396">
        <v>0</v>
      </c>
      <c r="P43" s="396">
        <v>24417</v>
      </c>
      <c r="Q43" s="396">
        <v>127219</v>
      </c>
      <c r="R43" s="396"/>
      <c r="S43" s="396">
        <v>174930</v>
      </c>
      <c r="T43" s="410"/>
      <c r="U43" s="410"/>
      <c r="V43" s="396">
        <v>284541</v>
      </c>
      <c r="W43" s="396">
        <v>297912</v>
      </c>
      <c r="X43" s="396"/>
      <c r="Y43" s="396">
        <v>305133</v>
      </c>
      <c r="Z43" s="396">
        <v>388368</v>
      </c>
      <c r="AA43" s="396">
        <v>460346</v>
      </c>
      <c r="AB43" s="396">
        <f>229698+207135</f>
        <v>436833</v>
      </c>
      <c r="AC43" s="396">
        <v>0</v>
      </c>
      <c r="AD43" s="396">
        <v>453851</v>
      </c>
      <c r="AE43" s="396">
        <v>0</v>
      </c>
      <c r="AF43" s="396">
        <v>410180</v>
      </c>
      <c r="AG43" s="396">
        <v>434950</v>
      </c>
      <c r="AH43" s="396">
        <v>449861</v>
      </c>
      <c r="AI43" s="396">
        <v>0</v>
      </c>
      <c r="AJ43" s="396">
        <v>439903</v>
      </c>
      <c r="AK43" s="396"/>
      <c r="AL43" s="396">
        <v>388405</v>
      </c>
      <c r="AM43" s="396">
        <f>124629+134639+118455</f>
        <v>377723</v>
      </c>
      <c r="AN43" s="396">
        <v>335423</v>
      </c>
      <c r="AO43" s="396"/>
      <c r="AP43" s="396">
        <v>204473</v>
      </c>
      <c r="AQ43" s="396">
        <v>277996</v>
      </c>
      <c r="AR43" s="396">
        <v>0</v>
      </c>
      <c r="AS43" s="396">
        <v>0</v>
      </c>
      <c r="AT43" s="410"/>
      <c r="AU43" s="410"/>
      <c r="AV43" s="410"/>
      <c r="AW43" s="410"/>
      <c r="AX43" s="410"/>
      <c r="AY43" s="410"/>
      <c r="AZ43" s="410"/>
      <c r="BA43" s="410"/>
      <c r="BB43" s="410"/>
      <c r="BC43" s="410"/>
      <c r="BD43" s="410"/>
      <c r="BE43" s="410"/>
      <c r="BF43" s="410"/>
      <c r="BG43" s="410"/>
      <c r="BH43" s="410"/>
      <c r="BI43" s="410"/>
      <c r="BJ43" s="410"/>
      <c r="BK43" s="410"/>
      <c r="BL43" s="410"/>
      <c r="BM43" s="410"/>
      <c r="BN43" s="410"/>
      <c r="BO43" s="410"/>
      <c r="BP43" s="410"/>
      <c r="BQ43" s="410"/>
      <c r="BR43" s="410"/>
      <c r="BS43" s="410"/>
      <c r="BT43" s="410"/>
      <c r="BU43" s="410"/>
      <c r="BV43" s="410"/>
      <c r="BW43" s="410"/>
      <c r="BX43" s="396">
        <f t="shared" ref="BX43:BX48" si="103">SUM(M43:BW43)</f>
        <v>6272464</v>
      </c>
      <c r="BY43" s="397"/>
      <c r="BZ43" s="397">
        <f t="shared" ref="BZ43:BZ55" si="104">BX43-SUM(CA43:CH43)</f>
        <v>0</v>
      </c>
      <c r="CA43" s="544">
        <f t="shared" ref="CA43:CH48" si="105">SUMIF($M$1:$BV$1,CA$1,$M43:$BV43)</f>
        <v>0</v>
      </c>
      <c r="CB43" s="544">
        <f t="shared" si="105"/>
        <v>611107</v>
      </c>
      <c r="CC43" s="544">
        <f t="shared" si="105"/>
        <v>1451759</v>
      </c>
      <c r="CD43" s="544">
        <f t="shared" si="105"/>
        <v>1735814</v>
      </c>
      <c r="CE43" s="544">
        <f t="shared" si="105"/>
        <v>1655892</v>
      </c>
      <c r="CF43" s="544">
        <f t="shared" si="105"/>
        <v>817892</v>
      </c>
      <c r="CG43" s="544">
        <f t="shared" si="105"/>
        <v>0</v>
      </c>
      <c r="CH43" s="544">
        <f t="shared" si="105"/>
        <v>0</v>
      </c>
      <c r="CI43" s="391"/>
      <c r="CJ43" s="544">
        <f t="shared" ref="CJ43:CQ48" si="106">SUMIF($M$2:$BV$2,CJ$1,$M43:$BV43)</f>
        <v>151636</v>
      </c>
      <c r="CK43" s="544">
        <f t="shared" si="106"/>
        <v>1062516</v>
      </c>
      <c r="CL43" s="544">
        <f t="shared" si="106"/>
        <v>1739398</v>
      </c>
      <c r="CM43" s="544">
        <f t="shared" si="106"/>
        <v>1734894</v>
      </c>
      <c r="CN43" s="544">
        <f t="shared" si="106"/>
        <v>1584020</v>
      </c>
      <c r="CO43" s="544">
        <f t="shared" si="106"/>
        <v>0</v>
      </c>
      <c r="CP43" s="544">
        <f t="shared" si="106"/>
        <v>0</v>
      </c>
      <c r="CQ43" s="544">
        <f t="shared" si="106"/>
        <v>0</v>
      </c>
      <c r="CR43" s="398">
        <f t="shared" ref="CR43:CR56" si="107">SUM(CA43:CH43)-SUM(CJ43:CQ43)</f>
        <v>0</v>
      </c>
      <c r="CV43" s="390"/>
      <c r="CW43" s="390"/>
      <c r="CX43" s="390"/>
      <c r="CY43" s="390"/>
      <c r="CZ43" s="390"/>
      <c r="DA43" s="390"/>
      <c r="DB43" s="390"/>
      <c r="DC43" s="390"/>
      <c r="DD43" s="390"/>
      <c r="DE43" s="390"/>
      <c r="DF43" s="390"/>
      <c r="DG43" s="390"/>
      <c r="DH43" s="390"/>
      <c r="DI43" s="390"/>
      <c r="DJ43" s="390"/>
      <c r="DK43" s="390"/>
      <c r="DL43" s="390"/>
      <c r="DM43" s="390"/>
      <c r="DN43" s="390"/>
      <c r="DO43" s="390"/>
      <c r="DP43" s="390"/>
      <c r="DQ43" s="390"/>
      <c r="DR43" s="390"/>
      <c r="DS43" s="390"/>
      <c r="DT43" s="390"/>
      <c r="DU43" s="390"/>
      <c r="DV43" s="390"/>
      <c r="DW43" s="390"/>
      <c r="DX43" s="390"/>
      <c r="DY43" s="390"/>
      <c r="DZ43" s="390"/>
      <c r="EA43" s="390"/>
      <c r="EB43" s="390"/>
    </row>
    <row r="44" spans="1:132" ht="14.25" outlineLevel="1">
      <c r="A44" s="543" t="s">
        <v>269</v>
      </c>
      <c r="B44" s="543"/>
      <c r="C44" s="396"/>
      <c r="D44" s="396"/>
      <c r="E44" s="396"/>
      <c r="F44" s="396"/>
      <c r="G44" s="396"/>
      <c r="H44" s="396"/>
      <c r="I44" s="396"/>
      <c r="J44" s="396"/>
      <c r="K44" s="396"/>
      <c r="L44" s="396"/>
      <c r="M44" s="396">
        <v>0</v>
      </c>
      <c r="N44" s="396">
        <v>0</v>
      </c>
      <c r="O44" s="396">
        <v>0</v>
      </c>
      <c r="P44" s="396">
        <v>0</v>
      </c>
      <c r="Q44" s="396">
        <v>2976293</v>
      </c>
      <c r="R44" s="396"/>
      <c r="S44" s="396">
        <v>0</v>
      </c>
      <c r="T44" s="410"/>
      <c r="U44" s="410"/>
      <c r="V44" s="396">
        <v>0</v>
      </c>
      <c r="W44" s="396"/>
      <c r="X44" s="396"/>
      <c r="Y44" s="396">
        <v>0</v>
      </c>
      <c r="Z44" s="396">
        <v>0</v>
      </c>
      <c r="AA44" s="396">
        <v>0</v>
      </c>
      <c r="AB44" s="396">
        <v>0</v>
      </c>
      <c r="AC44" s="396">
        <v>0</v>
      </c>
      <c r="AD44" s="396">
        <v>0</v>
      </c>
      <c r="AE44" s="396">
        <v>0</v>
      </c>
      <c r="AF44" s="396">
        <v>0</v>
      </c>
      <c r="AG44" s="396">
        <v>330699</v>
      </c>
      <c r="AH44" s="396">
        <v>4928202</v>
      </c>
      <c r="AI44" s="396">
        <v>0</v>
      </c>
      <c r="AJ44" s="396">
        <v>1554676</v>
      </c>
      <c r="AK44" s="396"/>
      <c r="AL44" s="396">
        <v>2849829</v>
      </c>
      <c r="AM44" s="396">
        <f>129762+1424914+1424914</f>
        <v>2979590</v>
      </c>
      <c r="AN44" s="396">
        <v>0</v>
      </c>
      <c r="AO44" s="396"/>
      <c r="AP44" s="396">
        <v>0</v>
      </c>
      <c r="AQ44" s="396">
        <v>0</v>
      </c>
      <c r="AR44" s="396">
        <v>0</v>
      </c>
      <c r="AS44" s="396">
        <v>0</v>
      </c>
      <c r="AT44" s="396">
        <v>1375241</v>
      </c>
      <c r="AU44" s="410"/>
      <c r="AV44" s="410"/>
      <c r="AW44" s="410"/>
      <c r="AX44" s="410"/>
      <c r="AY44" s="410"/>
      <c r="AZ44" s="410"/>
      <c r="BA44" s="410"/>
      <c r="BB44" s="410"/>
      <c r="BC44" s="410"/>
      <c r="BD44" s="410"/>
      <c r="BE44" s="410"/>
      <c r="BF44" s="410"/>
      <c r="BG44" s="410"/>
      <c r="BH44" s="410"/>
      <c r="BI44" s="410"/>
      <c r="BJ44" s="410"/>
      <c r="BK44" s="410"/>
      <c r="BL44" s="410"/>
      <c r="BM44" s="410"/>
      <c r="BN44" s="410"/>
      <c r="BO44" s="410"/>
      <c r="BP44" s="410"/>
      <c r="BQ44" s="410"/>
      <c r="BR44" s="410"/>
      <c r="BS44" s="410"/>
      <c r="BT44" s="410"/>
      <c r="BU44" s="410"/>
      <c r="BV44" s="410"/>
      <c r="BW44" s="410"/>
      <c r="BX44" s="396">
        <f t="shared" si="103"/>
        <v>16994530</v>
      </c>
      <c r="BY44" s="397"/>
      <c r="BZ44" s="397">
        <f t="shared" si="104"/>
        <v>0</v>
      </c>
      <c r="CA44" s="544">
        <f t="shared" si="105"/>
        <v>0</v>
      </c>
      <c r="CB44" s="544">
        <f t="shared" si="105"/>
        <v>2976293</v>
      </c>
      <c r="CC44" s="544">
        <f t="shared" si="105"/>
        <v>0</v>
      </c>
      <c r="CD44" s="544">
        <f t="shared" si="105"/>
        <v>330699</v>
      </c>
      <c r="CE44" s="544">
        <f t="shared" si="105"/>
        <v>12312297</v>
      </c>
      <c r="CF44" s="544">
        <f t="shared" si="105"/>
        <v>1375241</v>
      </c>
      <c r="CG44" s="544">
        <f t="shared" si="105"/>
        <v>0</v>
      </c>
      <c r="CH44" s="544">
        <f t="shared" si="105"/>
        <v>0</v>
      </c>
      <c r="CI44" s="391"/>
      <c r="CJ44" s="544">
        <f t="shared" si="106"/>
        <v>2976293</v>
      </c>
      <c r="CK44" s="544">
        <f t="shared" si="106"/>
        <v>0</v>
      </c>
      <c r="CL44" s="544">
        <f t="shared" si="106"/>
        <v>0</v>
      </c>
      <c r="CM44" s="544">
        <f t="shared" si="106"/>
        <v>6813577</v>
      </c>
      <c r="CN44" s="544">
        <f t="shared" si="106"/>
        <v>5829419</v>
      </c>
      <c r="CO44" s="544">
        <f t="shared" si="106"/>
        <v>1375241</v>
      </c>
      <c r="CP44" s="544">
        <f t="shared" si="106"/>
        <v>0</v>
      </c>
      <c r="CQ44" s="544">
        <f t="shared" si="106"/>
        <v>0</v>
      </c>
      <c r="CR44" s="398">
        <f t="shared" si="107"/>
        <v>0</v>
      </c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  <c r="DL44" s="390"/>
      <c r="DM44" s="390"/>
      <c r="DN44" s="390"/>
      <c r="DO44" s="390"/>
      <c r="DP44" s="390"/>
      <c r="DQ44" s="390"/>
      <c r="DR44" s="390"/>
      <c r="DS44" s="390"/>
      <c r="DT44" s="390"/>
      <c r="DU44" s="390"/>
      <c r="DV44" s="390"/>
      <c r="DW44" s="390"/>
      <c r="DX44" s="390"/>
      <c r="DY44" s="390"/>
      <c r="DZ44" s="390"/>
      <c r="EA44" s="390"/>
      <c r="EB44" s="390"/>
    </row>
    <row r="45" spans="1:132" ht="14.25" outlineLevel="1">
      <c r="A45" s="543" t="s">
        <v>281</v>
      </c>
      <c r="B45" s="543"/>
      <c r="C45" s="396"/>
      <c r="D45" s="396"/>
      <c r="E45" s="396"/>
      <c r="F45" s="396"/>
      <c r="G45" s="396"/>
      <c r="H45" s="396"/>
      <c r="I45" s="396"/>
      <c r="J45" s="396"/>
      <c r="K45" s="396"/>
      <c r="L45" s="396"/>
      <c r="M45" s="396">
        <v>0</v>
      </c>
      <c r="N45" s="396">
        <v>0</v>
      </c>
      <c r="O45" s="396">
        <v>0</v>
      </c>
      <c r="P45" s="396">
        <v>0</v>
      </c>
      <c r="Q45" s="396">
        <v>0</v>
      </c>
      <c r="R45" s="396"/>
      <c r="S45" s="396">
        <v>0</v>
      </c>
      <c r="T45" s="410"/>
      <c r="U45" s="410"/>
      <c r="V45" s="396">
        <v>0</v>
      </c>
      <c r="W45" s="396"/>
      <c r="X45" s="396"/>
      <c r="Y45" s="396">
        <v>0</v>
      </c>
      <c r="Z45" s="396">
        <v>0</v>
      </c>
      <c r="AA45" s="396">
        <v>0</v>
      </c>
      <c r="AB45" s="396">
        <v>0</v>
      </c>
      <c r="AC45" s="396">
        <v>0</v>
      </c>
      <c r="AD45" s="396">
        <v>0</v>
      </c>
      <c r="AE45" s="396">
        <v>0</v>
      </c>
      <c r="AF45" s="396">
        <v>0</v>
      </c>
      <c r="AG45" s="396">
        <v>0</v>
      </c>
      <c r="AH45" s="396">
        <v>0</v>
      </c>
      <c r="AI45" s="396">
        <v>0</v>
      </c>
      <c r="AJ45" s="396">
        <v>0</v>
      </c>
      <c r="AK45" s="396"/>
      <c r="AL45" s="396">
        <v>10000</v>
      </c>
      <c r="AM45" s="396">
        <f>649341+571851</f>
        <v>1221192</v>
      </c>
      <c r="AN45" s="396">
        <v>0</v>
      </c>
      <c r="AO45" s="396"/>
      <c r="AP45" s="396">
        <v>273000</v>
      </c>
      <c r="AQ45" s="396">
        <v>0</v>
      </c>
      <c r="AR45" s="396">
        <v>0</v>
      </c>
      <c r="AS45" s="396">
        <v>0</v>
      </c>
      <c r="AT45" s="410"/>
      <c r="AU45" s="410"/>
      <c r="AV45" s="410"/>
      <c r="AW45" s="410"/>
      <c r="AX45" s="410"/>
      <c r="AY45" s="410"/>
      <c r="AZ45" s="410"/>
      <c r="BA45" s="410"/>
      <c r="BB45" s="410"/>
      <c r="BC45" s="410"/>
      <c r="BD45" s="410"/>
      <c r="BE45" s="410"/>
      <c r="BF45" s="410"/>
      <c r="BG45" s="410"/>
      <c r="BH45" s="410"/>
      <c r="BI45" s="410"/>
      <c r="BJ45" s="410"/>
      <c r="BK45" s="410"/>
      <c r="BL45" s="410"/>
      <c r="BM45" s="410"/>
      <c r="BN45" s="410"/>
      <c r="BO45" s="410"/>
      <c r="BP45" s="410"/>
      <c r="BQ45" s="410"/>
      <c r="BR45" s="410"/>
      <c r="BS45" s="410"/>
      <c r="BT45" s="410"/>
      <c r="BU45" s="410"/>
      <c r="BV45" s="410"/>
      <c r="BW45" s="410"/>
      <c r="BX45" s="396">
        <f t="shared" si="103"/>
        <v>1504192</v>
      </c>
      <c r="BY45" s="397"/>
      <c r="BZ45" s="397">
        <f t="shared" si="104"/>
        <v>0</v>
      </c>
      <c r="CA45" s="544">
        <f t="shared" si="105"/>
        <v>0</v>
      </c>
      <c r="CB45" s="544">
        <f t="shared" si="105"/>
        <v>0</v>
      </c>
      <c r="CC45" s="544">
        <f t="shared" si="105"/>
        <v>0</v>
      </c>
      <c r="CD45" s="544">
        <f t="shared" si="105"/>
        <v>0</v>
      </c>
      <c r="CE45" s="544">
        <f t="shared" si="105"/>
        <v>1231192</v>
      </c>
      <c r="CF45" s="544">
        <f t="shared" si="105"/>
        <v>273000</v>
      </c>
      <c r="CG45" s="544">
        <f t="shared" si="105"/>
        <v>0</v>
      </c>
      <c r="CH45" s="544">
        <f t="shared" si="105"/>
        <v>0</v>
      </c>
      <c r="CI45" s="391"/>
      <c r="CJ45" s="544">
        <f t="shared" si="106"/>
        <v>0</v>
      </c>
      <c r="CK45" s="544">
        <f t="shared" si="106"/>
        <v>0</v>
      </c>
      <c r="CL45" s="544">
        <f t="shared" si="106"/>
        <v>0</v>
      </c>
      <c r="CM45" s="544">
        <f t="shared" si="106"/>
        <v>0</v>
      </c>
      <c r="CN45" s="544">
        <f t="shared" si="106"/>
        <v>1504192</v>
      </c>
      <c r="CO45" s="544">
        <f t="shared" si="106"/>
        <v>0</v>
      </c>
      <c r="CP45" s="544">
        <f t="shared" si="106"/>
        <v>0</v>
      </c>
      <c r="CQ45" s="544">
        <f t="shared" si="106"/>
        <v>0</v>
      </c>
      <c r="CR45" s="398">
        <f t="shared" si="107"/>
        <v>0</v>
      </c>
      <c r="CV45" s="390"/>
      <c r="CW45" s="390"/>
      <c r="CX45" s="390"/>
      <c r="CY45" s="390"/>
      <c r="CZ45" s="390"/>
      <c r="DA45" s="390"/>
      <c r="DB45" s="390"/>
      <c r="DC45" s="390"/>
      <c r="DD45" s="390"/>
      <c r="DE45" s="390"/>
      <c r="DF45" s="390"/>
      <c r="DG45" s="390"/>
      <c r="DH45" s="390"/>
      <c r="DI45" s="390"/>
      <c r="DJ45" s="390"/>
      <c r="DK45" s="390"/>
      <c r="DL45" s="390"/>
      <c r="DM45" s="390"/>
      <c r="DN45" s="390"/>
      <c r="DO45" s="390"/>
      <c r="DP45" s="390"/>
      <c r="DQ45" s="390"/>
      <c r="DR45" s="390"/>
      <c r="DS45" s="390"/>
      <c r="DT45" s="390"/>
      <c r="DU45" s="390"/>
      <c r="DV45" s="390"/>
      <c r="DW45" s="390"/>
      <c r="DX45" s="390"/>
      <c r="DY45" s="390"/>
      <c r="DZ45" s="390"/>
      <c r="EA45" s="390"/>
      <c r="EB45" s="390"/>
    </row>
    <row r="46" spans="1:132" ht="14.25" outlineLevel="1">
      <c r="A46" s="543" t="s">
        <v>282</v>
      </c>
      <c r="B46" s="543"/>
      <c r="C46" s="396"/>
      <c r="D46" s="396"/>
      <c r="E46" s="396"/>
      <c r="F46" s="396"/>
      <c r="G46" s="396"/>
      <c r="H46" s="396"/>
      <c r="I46" s="396"/>
      <c r="J46" s="396"/>
      <c r="K46" s="396"/>
      <c r="L46" s="396"/>
      <c r="M46" s="396">
        <v>0</v>
      </c>
      <c r="N46" s="396">
        <v>0</v>
      </c>
      <c r="O46" s="396">
        <v>0</v>
      </c>
      <c r="P46" s="396">
        <v>0</v>
      </c>
      <c r="Q46" s="396">
        <v>0</v>
      </c>
      <c r="R46" s="396"/>
      <c r="S46" s="396">
        <v>0</v>
      </c>
      <c r="T46" s="410"/>
      <c r="U46" s="410"/>
      <c r="V46" s="396">
        <v>0</v>
      </c>
      <c r="W46" s="396"/>
      <c r="X46" s="396"/>
      <c r="Y46" s="396">
        <v>0</v>
      </c>
      <c r="Z46" s="396">
        <v>0</v>
      </c>
      <c r="AA46" s="396">
        <v>0</v>
      </c>
      <c r="AB46" s="396">
        <v>0</v>
      </c>
      <c r="AC46" s="396">
        <v>0</v>
      </c>
      <c r="AD46" s="396">
        <v>0</v>
      </c>
      <c r="AE46" s="396">
        <v>0</v>
      </c>
      <c r="AF46" s="396">
        <v>0</v>
      </c>
      <c r="AG46" s="396">
        <v>0</v>
      </c>
      <c r="AH46" s="396">
        <v>0</v>
      </c>
      <c r="AI46" s="396">
        <v>0</v>
      </c>
      <c r="AJ46" s="396">
        <v>0</v>
      </c>
      <c r="AK46" s="396"/>
      <c r="AL46" s="396">
        <v>0</v>
      </c>
      <c r="AM46" s="396">
        <v>0</v>
      </c>
      <c r="AN46" s="396">
        <v>0</v>
      </c>
      <c r="AO46" s="396"/>
      <c r="AP46" s="396">
        <v>0</v>
      </c>
      <c r="AQ46" s="396">
        <v>0</v>
      </c>
      <c r="AR46" s="396">
        <v>0</v>
      </c>
      <c r="AS46" s="396">
        <v>0</v>
      </c>
      <c r="AT46" s="410"/>
      <c r="AU46" s="410"/>
      <c r="AV46" s="410"/>
      <c r="AW46" s="410"/>
      <c r="AX46" s="410"/>
      <c r="AY46" s="410"/>
      <c r="AZ46" s="410"/>
      <c r="BA46" s="410"/>
      <c r="BB46" s="410"/>
      <c r="BC46" s="410"/>
      <c r="BD46" s="410"/>
      <c r="BE46" s="410"/>
      <c r="BF46" s="410"/>
      <c r="BG46" s="410"/>
      <c r="BH46" s="410"/>
      <c r="BI46" s="410"/>
      <c r="BJ46" s="410"/>
      <c r="BK46" s="410"/>
      <c r="BL46" s="410"/>
      <c r="BM46" s="410"/>
      <c r="BN46" s="410"/>
      <c r="BO46" s="410"/>
      <c r="BP46" s="410"/>
      <c r="BQ46" s="410"/>
      <c r="BR46" s="410"/>
      <c r="BS46" s="410"/>
      <c r="BT46" s="410"/>
      <c r="BU46" s="410"/>
      <c r="BV46" s="410"/>
      <c r="BW46" s="410"/>
      <c r="BX46" s="396">
        <f t="shared" si="103"/>
        <v>0</v>
      </c>
      <c r="BY46" s="397"/>
      <c r="BZ46" s="397">
        <f t="shared" si="104"/>
        <v>0</v>
      </c>
      <c r="CA46" s="544">
        <f t="shared" si="105"/>
        <v>0</v>
      </c>
      <c r="CB46" s="544">
        <f t="shared" si="105"/>
        <v>0</v>
      </c>
      <c r="CC46" s="544">
        <f t="shared" si="105"/>
        <v>0</v>
      </c>
      <c r="CD46" s="544">
        <f t="shared" si="105"/>
        <v>0</v>
      </c>
      <c r="CE46" s="544">
        <f t="shared" si="105"/>
        <v>0</v>
      </c>
      <c r="CF46" s="544">
        <f t="shared" si="105"/>
        <v>0</v>
      </c>
      <c r="CG46" s="544">
        <f t="shared" si="105"/>
        <v>0</v>
      </c>
      <c r="CH46" s="544">
        <f t="shared" si="105"/>
        <v>0</v>
      </c>
      <c r="CI46" s="391"/>
      <c r="CJ46" s="544">
        <f t="shared" si="106"/>
        <v>0</v>
      </c>
      <c r="CK46" s="544">
        <f t="shared" si="106"/>
        <v>0</v>
      </c>
      <c r="CL46" s="544">
        <f t="shared" si="106"/>
        <v>0</v>
      </c>
      <c r="CM46" s="544">
        <f t="shared" si="106"/>
        <v>0</v>
      </c>
      <c r="CN46" s="544">
        <f t="shared" si="106"/>
        <v>0</v>
      </c>
      <c r="CO46" s="544">
        <f t="shared" si="106"/>
        <v>0</v>
      </c>
      <c r="CP46" s="544">
        <f t="shared" si="106"/>
        <v>0</v>
      </c>
      <c r="CQ46" s="544">
        <f t="shared" si="106"/>
        <v>0</v>
      </c>
      <c r="CR46" s="398">
        <f t="shared" si="107"/>
        <v>0</v>
      </c>
      <c r="CV46" s="390"/>
      <c r="CW46" s="390"/>
      <c r="CX46" s="390"/>
      <c r="CY46" s="390"/>
      <c r="CZ46" s="390"/>
      <c r="DA46" s="390"/>
      <c r="DB46" s="390"/>
      <c r="DC46" s="390"/>
      <c r="DD46" s="390"/>
      <c r="DE46" s="390"/>
      <c r="DF46" s="390"/>
      <c r="DG46" s="390"/>
      <c r="DH46" s="390"/>
      <c r="DI46" s="390"/>
      <c r="DJ46" s="390"/>
      <c r="DK46" s="390"/>
      <c r="DL46" s="390"/>
      <c r="DM46" s="390"/>
      <c r="DN46" s="390"/>
      <c r="DO46" s="390"/>
      <c r="DP46" s="390"/>
      <c r="DQ46" s="390"/>
      <c r="DR46" s="390"/>
      <c r="DS46" s="390"/>
      <c r="DT46" s="390"/>
      <c r="DU46" s="390"/>
      <c r="DV46" s="390"/>
      <c r="DW46" s="390"/>
      <c r="DX46" s="390"/>
      <c r="DY46" s="390"/>
      <c r="DZ46" s="390"/>
      <c r="EA46" s="390"/>
      <c r="EB46" s="390"/>
    </row>
    <row r="47" spans="1:132" ht="14.25" outlineLevel="1">
      <c r="A47" s="543" t="s">
        <v>283</v>
      </c>
      <c r="B47" s="543"/>
      <c r="C47" s="396"/>
      <c r="D47" s="396"/>
      <c r="E47" s="396"/>
      <c r="F47" s="396"/>
      <c r="G47" s="396"/>
      <c r="H47" s="396"/>
      <c r="I47" s="396"/>
      <c r="J47" s="396"/>
      <c r="K47" s="396"/>
      <c r="L47" s="396"/>
      <c r="M47" s="396">
        <v>0</v>
      </c>
      <c r="N47" s="396">
        <v>0</v>
      </c>
      <c r="O47" s="396">
        <v>0</v>
      </c>
      <c r="P47" s="396">
        <v>0</v>
      </c>
      <c r="Q47" s="396">
        <v>0</v>
      </c>
      <c r="R47" s="396"/>
      <c r="S47" s="396">
        <v>0</v>
      </c>
      <c r="T47" s="410"/>
      <c r="U47" s="410"/>
      <c r="V47" s="396">
        <v>0</v>
      </c>
      <c r="W47" s="396"/>
      <c r="X47" s="396"/>
      <c r="Y47" s="396">
        <v>0</v>
      </c>
      <c r="Z47" s="396">
        <v>0</v>
      </c>
      <c r="AA47" s="396">
        <v>0</v>
      </c>
      <c r="AB47" s="396">
        <v>9001</v>
      </c>
      <c r="AC47" s="396">
        <v>0</v>
      </c>
      <c r="AD47" s="396">
        <v>8596</v>
      </c>
      <c r="AE47" s="396">
        <v>0</v>
      </c>
      <c r="AF47" s="396">
        <v>0</v>
      </c>
      <c r="AG47" s="396">
        <v>9821</v>
      </c>
      <c r="AH47" s="396">
        <v>0</v>
      </c>
      <c r="AI47" s="396">
        <v>0</v>
      </c>
      <c r="AJ47" s="396">
        <v>0</v>
      </c>
      <c r="AK47" s="396">
        <f>+-711+-7885+25460</f>
        <v>16864</v>
      </c>
      <c r="AL47" s="396">
        <v>0</v>
      </c>
      <c r="AM47" s="396">
        <v>35281</v>
      </c>
      <c r="AN47" s="396">
        <v>0</v>
      </c>
      <c r="AO47" s="396"/>
      <c r="AP47" s="396">
        <v>0</v>
      </c>
      <c r="AQ47" s="396">
        <v>0</v>
      </c>
      <c r="AR47" s="396">
        <v>0</v>
      </c>
      <c r="AS47" s="396">
        <v>0</v>
      </c>
      <c r="AT47" s="410"/>
      <c r="AU47" s="410"/>
      <c r="AV47" s="410"/>
      <c r="AW47" s="410"/>
      <c r="AX47" s="410"/>
      <c r="AY47" s="410"/>
      <c r="AZ47" s="410"/>
      <c r="BA47" s="410"/>
      <c r="BB47" s="410"/>
      <c r="BC47" s="410"/>
      <c r="BD47" s="410"/>
      <c r="BE47" s="410"/>
      <c r="BF47" s="410"/>
      <c r="BG47" s="410"/>
      <c r="BH47" s="410"/>
      <c r="BI47" s="410"/>
      <c r="BJ47" s="410"/>
      <c r="BK47" s="410"/>
      <c r="BL47" s="410"/>
      <c r="BM47" s="410"/>
      <c r="BN47" s="410"/>
      <c r="BO47" s="410"/>
      <c r="BP47" s="410"/>
      <c r="BQ47" s="410"/>
      <c r="BR47" s="410"/>
      <c r="BS47" s="410"/>
      <c r="BT47" s="410"/>
      <c r="BU47" s="410"/>
      <c r="BV47" s="410"/>
      <c r="BW47" s="410"/>
      <c r="BX47" s="396">
        <f t="shared" si="103"/>
        <v>79563</v>
      </c>
      <c r="BY47" s="397"/>
      <c r="BZ47" s="397">
        <f t="shared" si="104"/>
        <v>0</v>
      </c>
      <c r="CA47" s="544">
        <f t="shared" si="105"/>
        <v>0</v>
      </c>
      <c r="CB47" s="544">
        <f t="shared" si="105"/>
        <v>0</v>
      </c>
      <c r="CC47" s="544">
        <f t="shared" si="105"/>
        <v>0</v>
      </c>
      <c r="CD47" s="544">
        <f t="shared" si="105"/>
        <v>27418</v>
      </c>
      <c r="CE47" s="544">
        <f t="shared" si="105"/>
        <v>52145</v>
      </c>
      <c r="CF47" s="544">
        <f t="shared" si="105"/>
        <v>0</v>
      </c>
      <c r="CG47" s="544">
        <f t="shared" si="105"/>
        <v>0</v>
      </c>
      <c r="CH47" s="544">
        <f t="shared" si="105"/>
        <v>0</v>
      </c>
      <c r="CI47" s="391"/>
      <c r="CJ47" s="544">
        <f t="shared" si="106"/>
        <v>0</v>
      </c>
      <c r="CK47" s="544">
        <f t="shared" si="106"/>
        <v>0</v>
      </c>
      <c r="CL47" s="544">
        <f t="shared" si="106"/>
        <v>17597</v>
      </c>
      <c r="CM47" s="544">
        <f t="shared" si="106"/>
        <v>26685</v>
      </c>
      <c r="CN47" s="544">
        <f t="shared" si="106"/>
        <v>35281</v>
      </c>
      <c r="CO47" s="544">
        <f t="shared" si="106"/>
        <v>0</v>
      </c>
      <c r="CP47" s="544">
        <f t="shared" si="106"/>
        <v>0</v>
      </c>
      <c r="CQ47" s="544">
        <f t="shared" si="106"/>
        <v>0</v>
      </c>
      <c r="CR47" s="398">
        <f t="shared" si="107"/>
        <v>0</v>
      </c>
      <c r="CV47" s="390"/>
      <c r="CW47" s="390"/>
      <c r="CX47" s="390"/>
      <c r="CY47" s="390"/>
      <c r="CZ47" s="390"/>
      <c r="DA47" s="390"/>
      <c r="DB47" s="390"/>
      <c r="DC47" s="390"/>
      <c r="DD47" s="390"/>
      <c r="DE47" s="390"/>
      <c r="DF47" s="390"/>
      <c r="DG47" s="390"/>
      <c r="DH47" s="390"/>
      <c r="DI47" s="390"/>
      <c r="DJ47" s="390"/>
      <c r="DK47" s="390"/>
      <c r="DL47" s="390"/>
      <c r="DM47" s="390"/>
      <c r="DN47" s="390"/>
      <c r="DO47" s="390"/>
      <c r="DP47" s="390"/>
      <c r="DQ47" s="390"/>
      <c r="DR47" s="390"/>
      <c r="DS47" s="390"/>
      <c r="DT47" s="390"/>
      <c r="DU47" s="390"/>
      <c r="DV47" s="390"/>
      <c r="DW47" s="390"/>
      <c r="DX47" s="390"/>
      <c r="DY47" s="390"/>
      <c r="DZ47" s="390"/>
      <c r="EA47" s="390"/>
      <c r="EB47" s="390"/>
    </row>
    <row r="48" spans="1:132" ht="14.25" outlineLevel="1">
      <c r="A48" s="543" t="s">
        <v>285</v>
      </c>
      <c r="B48" s="543"/>
      <c r="C48" s="396"/>
      <c r="D48" s="396"/>
      <c r="E48" s="396"/>
      <c r="F48" s="396"/>
      <c r="G48" s="396"/>
      <c r="H48" s="396"/>
      <c r="I48" s="396"/>
      <c r="J48" s="396"/>
      <c r="K48" s="396"/>
      <c r="L48" s="396"/>
      <c r="M48" s="396">
        <v>0</v>
      </c>
      <c r="N48" s="396">
        <v>0</v>
      </c>
      <c r="O48" s="396">
        <v>0</v>
      </c>
      <c r="P48" s="396">
        <v>444</v>
      </c>
      <c r="Q48" s="396">
        <v>4771</v>
      </c>
      <c r="R48" s="396"/>
      <c r="S48" s="396">
        <v>2005</v>
      </c>
      <c r="T48" s="410"/>
      <c r="U48" s="410"/>
      <c r="V48" s="396">
        <v>189</v>
      </c>
      <c r="W48" s="396"/>
      <c r="X48" s="396"/>
      <c r="Y48" s="396">
        <v>1001</v>
      </c>
      <c r="Z48" s="396">
        <v>0</v>
      </c>
      <c r="AA48" s="396">
        <v>2148</v>
      </c>
      <c r="AB48" s="396">
        <v>0</v>
      </c>
      <c r="AC48" s="396">
        <v>0</v>
      </c>
      <c r="AD48" s="396">
        <v>9968</v>
      </c>
      <c r="AE48" s="396">
        <v>0</v>
      </c>
      <c r="AF48" s="396">
        <v>15423</v>
      </c>
      <c r="AG48" s="396">
        <v>4987</v>
      </c>
      <c r="AH48" s="396">
        <v>11308</v>
      </c>
      <c r="AI48" s="396">
        <v>0</v>
      </c>
      <c r="AJ48" s="396">
        <v>817</v>
      </c>
      <c r="AK48" s="396"/>
      <c r="AL48" s="396">
        <v>1620</v>
      </c>
      <c r="AM48" s="396">
        <f>52274+60274+56115+79+29</f>
        <v>168771</v>
      </c>
      <c r="AN48" s="396">
        <v>16307</v>
      </c>
      <c r="AO48" s="396">
        <v>25</v>
      </c>
      <c r="AP48" s="396">
        <f>ROUND(285888/4,0)+198084</f>
        <v>269556</v>
      </c>
      <c r="AQ48" s="396">
        <v>0</v>
      </c>
      <c r="AR48" s="396">
        <v>0</v>
      </c>
      <c r="AS48" s="396">
        <v>0</v>
      </c>
      <c r="AT48" s="410"/>
      <c r="AU48" s="410"/>
      <c r="AV48" s="410"/>
      <c r="AW48" s="410"/>
      <c r="AX48" s="410"/>
      <c r="AY48" s="410"/>
      <c r="AZ48" s="410"/>
      <c r="BA48" s="410"/>
      <c r="BB48" s="410"/>
      <c r="BC48" s="410"/>
      <c r="BD48" s="410"/>
      <c r="BE48" s="410"/>
      <c r="BF48" s="410"/>
      <c r="BG48" s="410"/>
      <c r="BH48" s="410"/>
      <c r="BI48" s="410"/>
      <c r="BJ48" s="410"/>
      <c r="BK48" s="410"/>
      <c r="BL48" s="410"/>
      <c r="BM48" s="410"/>
      <c r="BN48" s="410"/>
      <c r="BO48" s="410"/>
      <c r="BP48" s="410"/>
      <c r="BQ48" s="410"/>
      <c r="BR48" s="410"/>
      <c r="BS48" s="410"/>
      <c r="BT48" s="410"/>
      <c r="BU48" s="410"/>
      <c r="BV48" s="410"/>
      <c r="BW48" s="410"/>
      <c r="BX48" s="396">
        <f t="shared" si="103"/>
        <v>509340</v>
      </c>
      <c r="BY48" s="397"/>
      <c r="BZ48" s="397">
        <f t="shared" si="104"/>
        <v>0</v>
      </c>
      <c r="CA48" s="544">
        <f t="shared" si="105"/>
        <v>0</v>
      </c>
      <c r="CB48" s="544">
        <f t="shared" si="105"/>
        <v>7409</v>
      </c>
      <c r="CC48" s="544">
        <f t="shared" si="105"/>
        <v>3149</v>
      </c>
      <c r="CD48" s="544">
        <f t="shared" si="105"/>
        <v>30378</v>
      </c>
      <c r="CE48" s="544">
        <f t="shared" si="105"/>
        <v>182516</v>
      </c>
      <c r="CF48" s="544">
        <f t="shared" si="105"/>
        <v>285888</v>
      </c>
      <c r="CG48" s="544">
        <f t="shared" si="105"/>
        <v>0</v>
      </c>
      <c r="CH48" s="544">
        <f t="shared" si="105"/>
        <v>0</v>
      </c>
      <c r="CI48" s="391"/>
      <c r="CJ48" s="544">
        <f t="shared" si="106"/>
        <v>5215</v>
      </c>
      <c r="CK48" s="544">
        <f t="shared" si="106"/>
        <v>3195</v>
      </c>
      <c r="CL48" s="544">
        <f t="shared" si="106"/>
        <v>12116</v>
      </c>
      <c r="CM48" s="544">
        <f t="shared" si="106"/>
        <v>32535</v>
      </c>
      <c r="CN48" s="544">
        <f t="shared" si="106"/>
        <v>456279</v>
      </c>
      <c r="CO48" s="544">
        <f t="shared" si="106"/>
        <v>0</v>
      </c>
      <c r="CP48" s="544">
        <f t="shared" si="106"/>
        <v>0</v>
      </c>
      <c r="CQ48" s="544">
        <f t="shared" si="106"/>
        <v>0</v>
      </c>
      <c r="CR48" s="398">
        <f t="shared" si="107"/>
        <v>0</v>
      </c>
      <c r="CV48" s="390"/>
      <c r="CW48" s="390"/>
      <c r="CX48" s="390"/>
      <c r="CY48" s="390"/>
      <c r="CZ48" s="390"/>
      <c r="DA48" s="390"/>
      <c r="DB48" s="390"/>
      <c r="DC48" s="390"/>
      <c r="DD48" s="390"/>
      <c r="DE48" s="390"/>
      <c r="DF48" s="390"/>
      <c r="DG48" s="390"/>
      <c r="DH48" s="390"/>
      <c r="DI48" s="390"/>
      <c r="DJ48" s="390"/>
      <c r="DK48" s="390"/>
      <c r="DL48" s="390"/>
      <c r="DM48" s="390"/>
      <c r="DN48" s="390"/>
      <c r="DO48" s="390"/>
      <c r="DP48" s="390"/>
      <c r="DQ48" s="390"/>
      <c r="DR48" s="390"/>
      <c r="DS48" s="390"/>
      <c r="DT48" s="390"/>
      <c r="DU48" s="390"/>
      <c r="DV48" s="390"/>
      <c r="DW48" s="390"/>
      <c r="DX48" s="390"/>
      <c r="DY48" s="390"/>
      <c r="DZ48" s="390"/>
      <c r="EA48" s="390"/>
      <c r="EB48" s="390"/>
    </row>
    <row r="49" spans="1:132" ht="14.25" outlineLevel="1">
      <c r="A49" s="545"/>
      <c r="B49" s="545"/>
      <c r="C49" s="396"/>
      <c r="D49" s="396"/>
      <c r="E49" s="396"/>
      <c r="F49" s="396"/>
      <c r="G49" s="396"/>
      <c r="H49" s="396"/>
      <c r="I49" s="396"/>
      <c r="J49" s="396"/>
      <c r="K49" s="396"/>
      <c r="L49" s="396"/>
      <c r="M49" s="396"/>
      <c r="N49" s="396"/>
      <c r="O49" s="396"/>
      <c r="P49" s="396"/>
      <c r="Q49" s="396"/>
      <c r="R49" s="396"/>
      <c r="S49" s="396"/>
      <c r="T49" s="410"/>
      <c r="U49" s="410"/>
      <c r="V49" s="396"/>
      <c r="W49" s="396"/>
      <c r="X49" s="396"/>
      <c r="Y49" s="396"/>
      <c r="Z49" s="396"/>
      <c r="AA49" s="396"/>
      <c r="AB49" s="396"/>
      <c r="AC49" s="396"/>
      <c r="AD49" s="396"/>
      <c r="AE49" s="396"/>
      <c r="AF49" s="396"/>
      <c r="AG49" s="396"/>
      <c r="AH49" s="396"/>
      <c r="AI49" s="396"/>
      <c r="AJ49" s="396"/>
      <c r="AK49" s="396"/>
      <c r="AL49" s="396"/>
      <c r="AM49" s="396"/>
      <c r="AN49" s="396"/>
      <c r="AO49" s="396"/>
      <c r="AP49" s="396"/>
      <c r="AQ49" s="396"/>
      <c r="AR49" s="396"/>
      <c r="AS49" s="396"/>
      <c r="AT49" s="410"/>
      <c r="AU49" s="410"/>
      <c r="AV49" s="410"/>
      <c r="AW49" s="410"/>
      <c r="AX49" s="410"/>
      <c r="AY49" s="410"/>
      <c r="AZ49" s="410"/>
      <c r="BA49" s="410"/>
      <c r="BB49" s="410"/>
      <c r="BC49" s="410"/>
      <c r="BD49" s="410"/>
      <c r="BE49" s="410"/>
      <c r="BF49" s="410"/>
      <c r="BG49" s="410"/>
      <c r="BH49" s="410"/>
      <c r="BI49" s="410"/>
      <c r="BJ49" s="410"/>
      <c r="BK49" s="410"/>
      <c r="BL49" s="410"/>
      <c r="BM49" s="410"/>
      <c r="BN49" s="410"/>
      <c r="BO49" s="410"/>
      <c r="BP49" s="410"/>
      <c r="BQ49" s="410"/>
      <c r="BR49" s="410"/>
      <c r="BS49" s="410"/>
      <c r="BT49" s="410"/>
      <c r="BU49" s="410"/>
      <c r="BV49" s="410"/>
      <c r="BW49" s="410"/>
      <c r="BX49" s="396"/>
      <c r="BY49" s="400"/>
      <c r="BZ49" s="400"/>
      <c r="CA49" s="396"/>
      <c r="CB49" s="396"/>
      <c r="CC49" s="396"/>
      <c r="CD49" s="396"/>
      <c r="CE49" s="396"/>
      <c r="CF49" s="396"/>
      <c r="CG49" s="396"/>
      <c r="CH49" s="396"/>
      <c r="CI49" s="391"/>
      <c r="CJ49" s="396"/>
      <c r="CK49" s="396"/>
      <c r="CL49" s="396"/>
      <c r="CM49" s="396"/>
      <c r="CN49" s="396"/>
      <c r="CO49" s="396"/>
      <c r="CP49" s="396"/>
      <c r="CQ49" s="396"/>
      <c r="CR49" s="398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  <c r="DL49" s="390"/>
      <c r="DM49" s="390"/>
      <c r="DN49" s="390"/>
      <c r="DO49" s="390"/>
      <c r="DP49" s="390"/>
      <c r="DQ49" s="390"/>
      <c r="DR49" s="390"/>
      <c r="DS49" s="390"/>
      <c r="DT49" s="390"/>
      <c r="DU49" s="390"/>
      <c r="DV49" s="390"/>
      <c r="DW49" s="390"/>
      <c r="DX49" s="390"/>
      <c r="DY49" s="390"/>
      <c r="DZ49" s="390"/>
      <c r="EA49" s="390"/>
      <c r="EB49" s="390"/>
    </row>
    <row r="50" spans="1:132" ht="14.25" outlineLevel="1">
      <c r="A50" s="546" t="s">
        <v>270</v>
      </c>
      <c r="B50" s="546"/>
      <c r="C50" s="547"/>
      <c r="D50" s="486"/>
      <c r="E50" s="486"/>
      <c r="F50" s="486"/>
      <c r="G50" s="486"/>
      <c r="H50" s="486"/>
      <c r="I50" s="486"/>
      <c r="J50" s="486"/>
      <c r="K50" s="486"/>
      <c r="L50" s="486"/>
      <c r="M50" s="486">
        <f t="shared" ref="M50:S50" si="108">SUM(M43:M49)</f>
        <v>0</v>
      </c>
      <c r="N50" s="486">
        <f t="shared" si="108"/>
        <v>0</v>
      </c>
      <c r="O50" s="486">
        <f t="shared" si="108"/>
        <v>0</v>
      </c>
      <c r="P50" s="486">
        <f t="shared" si="108"/>
        <v>24861</v>
      </c>
      <c r="Q50" s="486">
        <f t="shared" si="108"/>
        <v>3108283</v>
      </c>
      <c r="R50" s="486">
        <f t="shared" si="108"/>
        <v>0</v>
      </c>
      <c r="S50" s="486">
        <f t="shared" si="108"/>
        <v>176935</v>
      </c>
      <c r="T50" s="392"/>
      <c r="U50" s="392"/>
      <c r="V50" s="486">
        <f t="shared" ref="V50:AA50" si="109">SUM(V43:V49)</f>
        <v>284730</v>
      </c>
      <c r="W50" s="486">
        <f t="shared" si="109"/>
        <v>297912</v>
      </c>
      <c r="X50" s="486">
        <f t="shared" si="109"/>
        <v>0</v>
      </c>
      <c r="Y50" s="486">
        <f t="shared" si="109"/>
        <v>306134</v>
      </c>
      <c r="Z50" s="486">
        <f t="shared" si="109"/>
        <v>388368</v>
      </c>
      <c r="AA50" s="486">
        <f t="shared" si="109"/>
        <v>462494</v>
      </c>
      <c r="AB50" s="486">
        <f t="shared" ref="AB50:AT50" si="110">SUM(AB43:AB49)</f>
        <v>445834</v>
      </c>
      <c r="AC50" s="486">
        <f t="shared" si="110"/>
        <v>0</v>
      </c>
      <c r="AD50" s="486">
        <f>SUM(AD43:AD49)</f>
        <v>472415</v>
      </c>
      <c r="AE50" s="486">
        <f>SUM(AE43:AE49)</f>
        <v>0</v>
      </c>
      <c r="AF50" s="486">
        <f t="shared" ref="AF50" si="111">SUM(AF43:AF49)</f>
        <v>425603</v>
      </c>
      <c r="AG50" s="486">
        <f t="shared" ref="AG50" si="112">SUM(AG43:AG49)</f>
        <v>780457</v>
      </c>
      <c r="AH50" s="486">
        <f t="shared" ref="AH50:AI50" si="113">SUM(AH43:AH49)</f>
        <v>5389371</v>
      </c>
      <c r="AI50" s="486">
        <f t="shared" si="113"/>
        <v>0</v>
      </c>
      <c r="AJ50" s="486">
        <f t="shared" ref="AJ50:AK50" si="114">SUM(AJ43:AJ49)</f>
        <v>1995396</v>
      </c>
      <c r="AK50" s="486">
        <f t="shared" si="114"/>
        <v>16864</v>
      </c>
      <c r="AL50" s="486">
        <f t="shared" si="110"/>
        <v>3249854</v>
      </c>
      <c r="AM50" s="486">
        <f t="shared" ref="AM50" si="115">SUM(AM43:AM49)</f>
        <v>4782557</v>
      </c>
      <c r="AN50" s="486">
        <f>SUM(AN43:AN49)</f>
        <v>351730</v>
      </c>
      <c r="AO50" s="486">
        <f t="shared" si="110"/>
        <v>25</v>
      </c>
      <c r="AP50" s="486">
        <f t="shared" si="110"/>
        <v>747029</v>
      </c>
      <c r="AQ50" s="486">
        <f t="shared" si="110"/>
        <v>277996</v>
      </c>
      <c r="AR50" s="486">
        <f t="shared" si="110"/>
        <v>0</v>
      </c>
      <c r="AS50" s="486">
        <f t="shared" si="110"/>
        <v>0</v>
      </c>
      <c r="AT50" s="486">
        <f t="shared" si="110"/>
        <v>1375241</v>
      </c>
      <c r="AU50" s="410"/>
      <c r="AV50" s="410"/>
      <c r="AW50" s="410"/>
      <c r="AX50" s="410"/>
      <c r="AY50" s="392"/>
      <c r="AZ50" s="392"/>
      <c r="BA50" s="392"/>
      <c r="BB50" s="392"/>
      <c r="BC50" s="392"/>
      <c r="BD50" s="392"/>
      <c r="BE50" s="392"/>
      <c r="BF50" s="392"/>
      <c r="BG50" s="392"/>
      <c r="BH50" s="392"/>
      <c r="BI50" s="392"/>
      <c r="BJ50" s="392"/>
      <c r="BK50" s="392"/>
      <c r="BL50" s="392"/>
      <c r="BM50" s="392"/>
      <c r="BN50" s="392"/>
      <c r="BO50" s="392"/>
      <c r="BP50" s="392"/>
      <c r="BQ50" s="392"/>
      <c r="BR50" s="392"/>
      <c r="BS50" s="392"/>
      <c r="BT50" s="392"/>
      <c r="BU50" s="392"/>
      <c r="BV50" s="392"/>
      <c r="BW50" s="392"/>
      <c r="BX50" s="486">
        <f>SUM(BX43:BX49)</f>
        <v>25360089</v>
      </c>
      <c r="BY50" s="397"/>
      <c r="BZ50" s="397">
        <f t="shared" si="104"/>
        <v>0</v>
      </c>
      <c r="CA50" s="548">
        <f t="shared" ref="CA50:CH53" si="116">SUMIF($M$1:$BV$1,CA$1,$M50:$BV50)</f>
        <v>0</v>
      </c>
      <c r="CB50" s="548">
        <f t="shared" si="116"/>
        <v>3594809</v>
      </c>
      <c r="CC50" s="548">
        <f t="shared" si="116"/>
        <v>1454908</v>
      </c>
      <c r="CD50" s="548">
        <f t="shared" si="116"/>
        <v>2124309</v>
      </c>
      <c r="CE50" s="548">
        <f t="shared" si="116"/>
        <v>15434042</v>
      </c>
      <c r="CF50" s="548">
        <f t="shared" si="116"/>
        <v>2752021</v>
      </c>
      <c r="CG50" s="548">
        <f t="shared" si="116"/>
        <v>0</v>
      </c>
      <c r="CH50" s="548">
        <f t="shared" si="116"/>
        <v>0</v>
      </c>
      <c r="CI50" s="399"/>
      <c r="CJ50" s="486">
        <f t="shared" ref="CJ50:CQ53" si="117">SUMIF($M$2:$BV$2,CJ$1,$M50:$BV50)</f>
        <v>3133144</v>
      </c>
      <c r="CK50" s="486">
        <f t="shared" si="117"/>
        <v>1065711</v>
      </c>
      <c r="CL50" s="486">
        <f t="shared" si="117"/>
        <v>1769111</v>
      </c>
      <c r="CM50" s="486">
        <f t="shared" si="117"/>
        <v>8607691</v>
      </c>
      <c r="CN50" s="486">
        <f t="shared" si="117"/>
        <v>9409191</v>
      </c>
      <c r="CO50" s="486">
        <f t="shared" si="117"/>
        <v>1375241</v>
      </c>
      <c r="CP50" s="486">
        <f t="shared" si="117"/>
        <v>0</v>
      </c>
      <c r="CQ50" s="486">
        <f t="shared" si="117"/>
        <v>0</v>
      </c>
      <c r="CR50" s="398">
        <f t="shared" si="107"/>
        <v>0</v>
      </c>
      <c r="CV50" s="390"/>
      <c r="CW50" s="390"/>
      <c r="CX50" s="390"/>
      <c r="CY50" s="390"/>
      <c r="CZ50" s="390"/>
      <c r="DA50" s="390"/>
      <c r="DB50" s="390"/>
      <c r="DC50" s="390"/>
      <c r="DD50" s="390"/>
      <c r="DE50" s="390"/>
      <c r="DF50" s="390"/>
      <c r="DG50" s="390"/>
      <c r="DH50" s="390"/>
      <c r="DI50" s="390"/>
      <c r="DJ50" s="390"/>
      <c r="DK50" s="390"/>
      <c r="DL50" s="390"/>
      <c r="DM50" s="390"/>
      <c r="DN50" s="390"/>
      <c r="DO50" s="390"/>
      <c r="DP50" s="390"/>
      <c r="DQ50" s="390"/>
      <c r="DR50" s="390"/>
      <c r="DS50" s="390"/>
      <c r="DT50" s="390"/>
      <c r="DU50" s="390"/>
      <c r="DV50" s="390"/>
      <c r="DW50" s="390"/>
      <c r="DX50" s="390"/>
      <c r="DY50" s="390"/>
      <c r="DZ50" s="390"/>
      <c r="EA50" s="390"/>
      <c r="EB50" s="390"/>
    </row>
    <row r="51" spans="1:132" ht="14.25" outlineLevel="1">
      <c r="A51" s="543" t="s">
        <v>271</v>
      </c>
      <c r="B51" s="543"/>
      <c r="C51" s="547"/>
      <c r="D51" s="396"/>
      <c r="E51" s="396"/>
      <c r="F51" s="396"/>
      <c r="G51" s="396"/>
      <c r="H51" s="396"/>
      <c r="I51" s="396"/>
      <c r="J51" s="396"/>
      <c r="K51" s="396"/>
      <c r="L51" s="396"/>
      <c r="M51" s="396">
        <v>0</v>
      </c>
      <c r="N51" s="396">
        <v>0</v>
      </c>
      <c r="O51" s="396">
        <v>0</v>
      </c>
      <c r="P51" s="396">
        <f>ROUND(P$50*'3c CalSAWS DD&amp;I CAP'!$E$85,0)</f>
        <v>17944</v>
      </c>
      <c r="Q51" s="396">
        <f>ROUND(Q$50*'3c CalSAWS DD&amp;I CAP'!$E$85,0)</f>
        <v>2243481</v>
      </c>
      <c r="R51" s="396">
        <f>ROUND(R$50*'3c CalSAWS DD&amp;I CAP'!$E$85,0)</f>
        <v>0</v>
      </c>
      <c r="S51" s="487">
        <f>ROUNDUP(S$50*'3c CalSAWS DD&amp;I CAP'!$E$85,0)</f>
        <v>127708</v>
      </c>
      <c r="T51" s="410"/>
      <c r="U51" s="410"/>
      <c r="V51" s="396">
        <f>ROUND(V$50*'3c CalSAWS DD&amp;I CAP'!$E$85,0)</f>
        <v>205511</v>
      </c>
      <c r="W51" s="396">
        <f>ROUND(W$50*'3c CalSAWS DD&amp;I CAP'!$E$178,0)</f>
        <v>214549</v>
      </c>
      <c r="X51" s="396">
        <f>ROUND(X$50*'3c CalSAWS DD&amp;I CAP'!$E$85,0)</f>
        <v>0</v>
      </c>
      <c r="Y51" s="487">
        <f>ROUND(Y$50*'3c CalSAWS DD&amp;I CAP'!$E$178,0)-12</f>
        <v>220458</v>
      </c>
      <c r="Z51" s="487">
        <f>ROUND(Z$50*'3c CalSAWS DD&amp;I CAP'!$E$178,0)-11</f>
        <v>279682</v>
      </c>
      <c r="AA51" s="487">
        <f>ROUND(AA$50*'3c CalSAWS DD&amp;I CAP'!$E$178,0)-13</f>
        <v>333064</v>
      </c>
      <c r="AB51" s="487">
        <f>ROUNDDOWN(AB$50*'3c CalSAWS DD&amp;I CAP'!$E$274,0)-3</f>
        <v>308157</v>
      </c>
      <c r="AC51" s="487">
        <f>ROUND(AC$50*'3c CalSAWS DD&amp;I CAP'!$E$178,0)</f>
        <v>0</v>
      </c>
      <c r="AD51" s="487">
        <f>ROUND(AD$50*'3c CalSAWS DD&amp;I CAP'!$E$274,0)-7</f>
        <v>326526</v>
      </c>
      <c r="AE51" s="487">
        <f>ROUND(AE$50*'3c CalSAWS DD&amp;I CAP'!$E$178,0)</f>
        <v>0</v>
      </c>
      <c r="AF51" s="396">
        <f>ROUND(AF$50*'3c CalSAWS DD&amp;I CAP'!$E$274,0)</f>
        <v>294177</v>
      </c>
      <c r="AG51" s="396">
        <f>ROUND(AG$50*'3c CalSAWS DD&amp;I CAP'!$E$274,0)</f>
        <v>539452</v>
      </c>
      <c r="AH51" s="396">
        <f>ROUND(AH$50*'3c CalSAWS DD&amp;I CAP'!$E$368,0)</f>
        <v>3223113</v>
      </c>
      <c r="AI51" s="396">
        <f>ROUND(AI$50*'3c CalSAWS DD&amp;I CAP'!$E$274,0)</f>
        <v>0</v>
      </c>
      <c r="AJ51" s="396">
        <f>ROUND(AJ$50*'3c CalSAWS DD&amp;I CAP'!$E$368,0)</f>
        <v>1193347</v>
      </c>
      <c r="AK51" s="396">
        <f>ROUND(AK$50*'3c CalSAWS DD&amp;I CAP'!$E$274,0)</f>
        <v>11656</v>
      </c>
      <c r="AL51" s="396">
        <f>ROUND(AL$50*'3c CalSAWS DD&amp;I CAP'!$E$368,0)</f>
        <v>1943575</v>
      </c>
      <c r="AM51" s="396">
        <f>ROUND(AM$50*'3c CalSAWS DD&amp;I CAP'!$E$368,0)</f>
        <v>2860208</v>
      </c>
      <c r="AN51" s="396">
        <f>ROUND(AN$50*'3c CalSAWS DD&amp;I CAP'!$E$421,0)</f>
        <v>214872</v>
      </c>
      <c r="AO51" s="396">
        <f>ROUND(AO$50*'3c CalSAWS DD&amp;I CAP'!$E$368,0)</f>
        <v>15</v>
      </c>
      <c r="AP51" s="487">
        <f>ROUNDUP(AP$50*'3c CalSAWS DD&amp;I CAP'!$E$421,0)</f>
        <v>456361</v>
      </c>
      <c r="AQ51" s="396">
        <f>ROUND(AQ$50*'3c CalSAWS DD&amp;I CAP'!$E$421,0)</f>
        <v>169828</v>
      </c>
      <c r="AR51" s="396">
        <f>ROUND(AR$50*'3c CalSAWS DD&amp;I CAP'!$E$421,0)</f>
        <v>0</v>
      </c>
      <c r="AS51" s="396">
        <f>ROUND(AS$50*'3c CalSAWS DD&amp;I CAP'!$E$421,0)</f>
        <v>0</v>
      </c>
      <c r="AT51" s="396">
        <f>ROUND(AT$50*'3c CalSAWS DD&amp;I CAP'!$E$421,0)</f>
        <v>840135</v>
      </c>
      <c r="AU51" s="410"/>
      <c r="AV51" s="410"/>
      <c r="AW51" s="410"/>
      <c r="AX51" s="410"/>
      <c r="AY51" s="410"/>
      <c r="AZ51" s="410"/>
      <c r="BA51" s="410"/>
      <c r="BB51" s="410"/>
      <c r="BC51" s="410"/>
      <c r="BD51" s="410"/>
      <c r="BE51" s="410"/>
      <c r="BF51" s="410"/>
      <c r="BG51" s="410"/>
      <c r="BH51" s="410"/>
      <c r="BI51" s="410"/>
      <c r="BJ51" s="410"/>
      <c r="BK51" s="410"/>
      <c r="BL51" s="410"/>
      <c r="BM51" s="410"/>
      <c r="BN51" s="410"/>
      <c r="BO51" s="410"/>
      <c r="BP51" s="410"/>
      <c r="BQ51" s="410"/>
      <c r="BR51" s="410"/>
      <c r="BS51" s="410"/>
      <c r="BT51" s="410"/>
      <c r="BU51" s="410"/>
      <c r="BV51" s="410"/>
      <c r="BW51" s="392"/>
      <c r="BX51" s="396">
        <f>SUM(M51:BW51)</f>
        <v>16023819</v>
      </c>
      <c r="BY51" s="397"/>
      <c r="BZ51" s="397">
        <f t="shared" si="104"/>
        <v>0</v>
      </c>
      <c r="CA51" s="544">
        <f t="shared" si="116"/>
        <v>0</v>
      </c>
      <c r="CB51" s="396">
        <f t="shared" si="116"/>
        <v>2594644</v>
      </c>
      <c r="CC51" s="544">
        <f t="shared" si="116"/>
        <v>1047753</v>
      </c>
      <c r="CD51" s="544">
        <f t="shared" si="116"/>
        <v>1468312</v>
      </c>
      <c r="CE51" s="396">
        <f t="shared" si="116"/>
        <v>9231899</v>
      </c>
      <c r="CF51" s="544">
        <f t="shared" si="116"/>
        <v>1681211</v>
      </c>
      <c r="CG51" s="544">
        <f t="shared" si="116"/>
        <v>0</v>
      </c>
      <c r="CH51" s="544">
        <f t="shared" si="116"/>
        <v>0</v>
      </c>
      <c r="CI51" s="391"/>
      <c r="CJ51" s="396">
        <f t="shared" si="117"/>
        <v>2261425</v>
      </c>
      <c r="CK51" s="396">
        <f t="shared" si="117"/>
        <v>768226</v>
      </c>
      <c r="CL51" s="396">
        <f t="shared" si="117"/>
        <v>1247429</v>
      </c>
      <c r="CM51" s="396">
        <f t="shared" si="117"/>
        <v>5261745</v>
      </c>
      <c r="CN51" s="396">
        <f t="shared" si="117"/>
        <v>5644859</v>
      </c>
      <c r="CO51" s="396">
        <f t="shared" si="117"/>
        <v>840135</v>
      </c>
      <c r="CP51" s="396">
        <f t="shared" si="117"/>
        <v>0</v>
      </c>
      <c r="CQ51" s="396">
        <f t="shared" si="117"/>
        <v>0</v>
      </c>
      <c r="CR51" s="398">
        <f t="shared" si="107"/>
        <v>0</v>
      </c>
      <c r="CV51" s="390"/>
      <c r="CW51" s="390"/>
      <c r="CX51" s="390"/>
      <c r="CY51" s="390"/>
      <c r="CZ51" s="390"/>
      <c r="DA51" s="390"/>
      <c r="DB51" s="390"/>
      <c r="DC51" s="390"/>
      <c r="DD51" s="390"/>
      <c r="DE51" s="390"/>
      <c r="DF51" s="390"/>
      <c r="DG51" s="390"/>
      <c r="DH51" s="390"/>
      <c r="DI51" s="390"/>
      <c r="DJ51" s="390"/>
      <c r="DK51" s="390"/>
      <c r="DL51" s="390"/>
      <c r="DM51" s="390"/>
      <c r="DN51" s="390"/>
      <c r="DO51" s="390"/>
      <c r="DP51" s="390"/>
      <c r="DQ51" s="390"/>
      <c r="DR51" s="390"/>
      <c r="DS51" s="390"/>
      <c r="DT51" s="390"/>
      <c r="DU51" s="390"/>
      <c r="DV51" s="390"/>
      <c r="DW51" s="390"/>
      <c r="DX51" s="390"/>
      <c r="DY51" s="390"/>
      <c r="DZ51" s="390"/>
      <c r="EA51" s="390"/>
      <c r="EB51" s="390"/>
    </row>
    <row r="52" spans="1:132" ht="14.25" outlineLevel="1">
      <c r="A52" s="543" t="s">
        <v>272</v>
      </c>
      <c r="B52" s="543"/>
      <c r="C52" s="547"/>
      <c r="D52" s="396"/>
      <c r="E52" s="396"/>
      <c r="F52" s="396"/>
      <c r="G52" s="396"/>
      <c r="H52" s="396"/>
      <c r="I52" s="396"/>
      <c r="J52" s="396"/>
      <c r="K52" s="396"/>
      <c r="L52" s="396"/>
      <c r="M52" s="396">
        <v>0</v>
      </c>
      <c r="N52" s="396">
        <v>0</v>
      </c>
      <c r="O52" s="396">
        <v>0</v>
      </c>
      <c r="P52" s="396">
        <f>ROUND(P$50*'3c CalSAWS DD&amp;I CAP'!$F$85,0)</f>
        <v>6718</v>
      </c>
      <c r="Q52" s="396">
        <f>ROUND(Q$50*'3c CalSAWS DD&amp;I CAP'!$F$85,0)</f>
        <v>839936</v>
      </c>
      <c r="R52" s="396">
        <f>ROUND(R$50*'3c CalSAWS DD&amp;I CAP'!$F$85,0)</f>
        <v>0</v>
      </c>
      <c r="S52" s="396">
        <f>ROUND(S$50*'3c CalSAWS DD&amp;I CAP'!$F$85,0)</f>
        <v>47812</v>
      </c>
      <c r="T52" s="410"/>
      <c r="U52" s="410"/>
      <c r="V52" s="396">
        <f>ROUND(V$50*'3c CalSAWS DD&amp;I CAP'!$F$85,0)</f>
        <v>76941</v>
      </c>
      <c r="W52" s="396">
        <f>ROUND(W$50*'3c CalSAWS DD&amp;I CAP'!$F$178,0)</f>
        <v>80056</v>
      </c>
      <c r="X52" s="396">
        <f>ROUND(X$50*'3c CalSAWS DD&amp;I CAP'!$F$85,0)</f>
        <v>0</v>
      </c>
      <c r="Y52" s="487">
        <f>ROUND(Y$50*'3c CalSAWS DD&amp;I CAP'!$F$178,0)+12</f>
        <v>82278</v>
      </c>
      <c r="Z52" s="487">
        <f>ROUND(Z$50*'3c CalSAWS DD&amp;I CAP'!$F$178,0)+11</f>
        <v>104375</v>
      </c>
      <c r="AA52" s="487">
        <f>ROUND(AA$50*'3c CalSAWS DD&amp;I CAP'!$F$178,0)+14</f>
        <v>124298</v>
      </c>
      <c r="AB52" s="487">
        <f>ROUNDUP(AB$50*'3c CalSAWS DD&amp;I CAP'!$F$274,0)+3</f>
        <v>134378</v>
      </c>
      <c r="AC52" s="487">
        <f>ROUND(AC$50*'3c CalSAWS DD&amp;I CAP'!$F$178,0)</f>
        <v>0</v>
      </c>
      <c r="AD52" s="487">
        <f>ROUND(AD$50*'3c CalSAWS DD&amp;I CAP'!$F$274,0)+6</f>
        <v>142392</v>
      </c>
      <c r="AE52" s="487">
        <f>ROUND(AE$50*'3c CalSAWS DD&amp;I CAP'!$F$178,0)</f>
        <v>0</v>
      </c>
      <c r="AF52" s="396">
        <f>ROUND(AF$50*'3c CalSAWS DD&amp;I CAP'!$F$274,0)</f>
        <v>128277</v>
      </c>
      <c r="AG52" s="487">
        <f>ROUNDUP(AG$50*'3c CalSAWS DD&amp;I CAP'!$F$274,0)+1</f>
        <v>235231</v>
      </c>
      <c r="AH52" s="396">
        <f>ROUND(AH$50*'3c CalSAWS DD&amp;I CAP'!$F$368,0)</f>
        <v>2130149</v>
      </c>
      <c r="AI52" s="396">
        <f>ROUND(AI$50*'3c CalSAWS DD&amp;I CAP'!$F$274,0)</f>
        <v>0</v>
      </c>
      <c r="AJ52" s="396">
        <f>ROUND(AJ$50*'3c CalSAWS DD&amp;I CAP'!$F$368,0)</f>
        <v>788680</v>
      </c>
      <c r="AK52" s="396">
        <f>ROUND(AK$50*'3c CalSAWS DD&amp;I CAP'!$F$274,0)</f>
        <v>5083</v>
      </c>
      <c r="AL52" s="396">
        <f>ROUND(AL$50*'3c CalSAWS DD&amp;I CAP'!$F$368,0)</f>
        <v>1284505</v>
      </c>
      <c r="AM52" s="396">
        <f>ROUND(AM$50*'3c CalSAWS DD&amp;I CAP'!$F$368,0)</f>
        <v>1890306</v>
      </c>
      <c r="AN52" s="396">
        <f>ROUND(AN$50*'3c CalSAWS DD&amp;I CAP'!$F$421,0)</f>
        <v>134185</v>
      </c>
      <c r="AO52" s="396">
        <f>ROUND(AO$50*'3c CalSAWS DD&amp;I CAP'!$F$368,0)</f>
        <v>10</v>
      </c>
      <c r="AP52" s="396">
        <f>ROUND(AP$50*'3c CalSAWS DD&amp;I CAP'!$F$421,0)</f>
        <v>284991</v>
      </c>
      <c r="AQ52" s="396">
        <f>ROUND(AQ$50*'3c CalSAWS DD&amp;I CAP'!$F$421,0)</f>
        <v>106055</v>
      </c>
      <c r="AR52" s="396">
        <f>ROUND(AR$50*'3c CalSAWS DD&amp;I CAP'!$F$421,0)</f>
        <v>0</v>
      </c>
      <c r="AS52" s="396">
        <f>ROUND(AS$50*'3c CalSAWS DD&amp;I CAP'!$F$421,0)</f>
        <v>0</v>
      </c>
      <c r="AT52" s="396">
        <f>ROUND(AT$50*'3c CalSAWS DD&amp;I CAP'!$F$421,0)</f>
        <v>524654</v>
      </c>
      <c r="AU52" s="410"/>
      <c r="AV52" s="410"/>
      <c r="AW52" s="410"/>
      <c r="AX52" s="410"/>
      <c r="AY52" s="410"/>
      <c r="AZ52" s="410"/>
      <c r="BA52" s="410"/>
      <c r="BB52" s="410"/>
      <c r="BC52" s="410"/>
      <c r="BD52" s="410"/>
      <c r="BE52" s="410"/>
      <c r="BF52" s="410"/>
      <c r="BG52" s="410"/>
      <c r="BH52" s="410"/>
      <c r="BI52" s="410"/>
      <c r="BJ52" s="410"/>
      <c r="BK52" s="410"/>
      <c r="BL52" s="410"/>
      <c r="BM52" s="410"/>
      <c r="BN52" s="410"/>
      <c r="BO52" s="410"/>
      <c r="BP52" s="410"/>
      <c r="BQ52" s="410"/>
      <c r="BR52" s="410"/>
      <c r="BS52" s="410"/>
      <c r="BT52" s="410"/>
      <c r="BU52" s="410"/>
      <c r="BV52" s="410"/>
      <c r="BW52" s="392"/>
      <c r="BX52" s="396">
        <f>SUM(M52:BW52)</f>
        <v>9151310</v>
      </c>
      <c r="BY52" s="397"/>
      <c r="BZ52" s="397">
        <f t="shared" si="104"/>
        <v>0</v>
      </c>
      <c r="CA52" s="544">
        <f t="shared" si="116"/>
        <v>0</v>
      </c>
      <c r="CB52" s="396">
        <f t="shared" si="116"/>
        <v>971407</v>
      </c>
      <c r="CC52" s="544">
        <f t="shared" si="116"/>
        <v>391007</v>
      </c>
      <c r="CD52" s="544">
        <f t="shared" si="116"/>
        <v>640278</v>
      </c>
      <c r="CE52" s="396">
        <f t="shared" si="116"/>
        <v>6098723</v>
      </c>
      <c r="CF52" s="544">
        <f t="shared" si="116"/>
        <v>1049895</v>
      </c>
      <c r="CG52" s="544">
        <f t="shared" si="116"/>
        <v>0</v>
      </c>
      <c r="CH52" s="544">
        <f t="shared" si="116"/>
        <v>0</v>
      </c>
      <c r="CI52" s="391"/>
      <c r="CJ52" s="396">
        <f t="shared" si="117"/>
        <v>846654</v>
      </c>
      <c r="CK52" s="396">
        <f t="shared" si="117"/>
        <v>287087</v>
      </c>
      <c r="CL52" s="396">
        <f t="shared" si="117"/>
        <v>505443</v>
      </c>
      <c r="CM52" s="396">
        <f t="shared" si="117"/>
        <v>3287420</v>
      </c>
      <c r="CN52" s="396">
        <f t="shared" si="117"/>
        <v>3700052</v>
      </c>
      <c r="CO52" s="396">
        <f t="shared" si="117"/>
        <v>524654</v>
      </c>
      <c r="CP52" s="396">
        <f t="shared" si="117"/>
        <v>0</v>
      </c>
      <c r="CQ52" s="396">
        <f t="shared" si="117"/>
        <v>0</v>
      </c>
      <c r="CR52" s="398">
        <f t="shared" si="107"/>
        <v>0</v>
      </c>
      <c r="CV52" s="390"/>
      <c r="CW52" s="390"/>
      <c r="CX52" s="390"/>
      <c r="CY52" s="390"/>
      <c r="CZ52" s="390"/>
      <c r="DA52" s="390"/>
      <c r="DB52" s="390"/>
      <c r="DC52" s="390"/>
      <c r="DD52" s="390"/>
      <c r="DE52" s="390"/>
      <c r="DF52" s="390"/>
      <c r="DG52" s="390"/>
      <c r="DH52" s="390"/>
      <c r="DI52" s="390"/>
      <c r="DJ52" s="390"/>
      <c r="DK52" s="390"/>
      <c r="DL52" s="390"/>
      <c r="DM52" s="390"/>
      <c r="DN52" s="390"/>
      <c r="DO52" s="390"/>
      <c r="DP52" s="390"/>
      <c r="DQ52" s="390"/>
      <c r="DR52" s="390"/>
      <c r="DS52" s="390"/>
      <c r="DT52" s="390"/>
      <c r="DU52" s="390"/>
      <c r="DV52" s="390"/>
      <c r="DW52" s="390"/>
      <c r="DX52" s="390"/>
      <c r="DY52" s="390"/>
      <c r="DZ52" s="390"/>
      <c r="EA52" s="390"/>
      <c r="EB52" s="390"/>
    </row>
    <row r="53" spans="1:132" ht="14.25" outlineLevel="1">
      <c r="A53" s="543" t="s">
        <v>195</v>
      </c>
      <c r="B53" s="543"/>
      <c r="C53" s="547"/>
      <c r="D53" s="396"/>
      <c r="E53" s="396"/>
      <c r="F53" s="396"/>
      <c r="G53" s="396"/>
      <c r="H53" s="396"/>
      <c r="I53" s="396"/>
      <c r="J53" s="396"/>
      <c r="K53" s="396"/>
      <c r="L53" s="396"/>
      <c r="M53" s="396">
        <v>0</v>
      </c>
      <c r="N53" s="396">
        <v>0</v>
      </c>
      <c r="O53" s="396">
        <v>0</v>
      </c>
      <c r="P53" s="396">
        <f>ROUND(P$50*'3c CalSAWS DD&amp;I CAP'!$H$85,0)</f>
        <v>199</v>
      </c>
      <c r="Q53" s="396">
        <f>ROUND(Q$50*'3c CalSAWS DD&amp;I CAP'!$H$85,0)</f>
        <v>24866</v>
      </c>
      <c r="R53" s="396">
        <f>ROUND(R$50*'3c CalSAWS DD&amp;I CAP'!$H$85,0)</f>
        <v>0</v>
      </c>
      <c r="S53" s="396">
        <f>ROUND(S$50*'3c CalSAWS DD&amp;I CAP'!$H$85,0)</f>
        <v>1415</v>
      </c>
      <c r="T53" s="410"/>
      <c r="U53" s="410"/>
      <c r="V53" s="396">
        <f>ROUND(V$50*'3c CalSAWS DD&amp;I CAP'!$H$85,0)</f>
        <v>2278</v>
      </c>
      <c r="W53" s="396">
        <f>ROUND(W$50*'3c CalSAWS DD&amp;I CAP'!$H$178,0)</f>
        <v>3307</v>
      </c>
      <c r="X53" s="396">
        <f>ROUND(X$50*'3c CalSAWS DD&amp;I CAP'!$H$85,0)</f>
        <v>0</v>
      </c>
      <c r="Y53" s="396">
        <f>ROUND(Y$50*'3c CalSAWS DD&amp;I CAP'!$H$178,0)</f>
        <v>3398</v>
      </c>
      <c r="Z53" s="396">
        <f>ROUND(Z$50*'3c CalSAWS DD&amp;I CAP'!$H$178,0)</f>
        <v>4311</v>
      </c>
      <c r="AA53" s="487">
        <f>ROUND(AA$50*'3c CalSAWS DD&amp;I CAP'!$H$178,0)-2</f>
        <v>5132</v>
      </c>
      <c r="AB53" s="396">
        <f>ROUND(AB$50*'3c CalSAWS DD&amp;I CAP'!$H$274,0)</f>
        <v>3299</v>
      </c>
      <c r="AC53" s="487">
        <f>ROUND(AC$50*'3c CalSAWS DD&amp;I CAP'!$H$178,0)</f>
        <v>0</v>
      </c>
      <c r="AD53" s="487">
        <f>ROUNDUP(AD$50*'3c CalSAWS DD&amp;I CAP'!$H$274,0)+1</f>
        <v>3497</v>
      </c>
      <c r="AE53" s="487">
        <f>ROUND(AE$50*'3c CalSAWS DD&amp;I CAP'!$H$178,0)</f>
        <v>0</v>
      </c>
      <c r="AF53" s="396">
        <f>ROUND(AF$50*'3c CalSAWS DD&amp;I CAP'!$H$274,0)</f>
        <v>3149</v>
      </c>
      <c r="AG53" s="487">
        <f>ROUNDDOWN(AG$50*'3c CalSAWS DD&amp;I CAP'!$H$274,0)-1</f>
        <v>5774</v>
      </c>
      <c r="AH53" s="396">
        <f>ROUND(AH$50*'3c CalSAWS DD&amp;I CAP'!$H$368,0)</f>
        <v>36109</v>
      </c>
      <c r="AI53" s="396">
        <f>ROUND(AI$50*'3c CalSAWS DD&amp;I CAP'!$H$274,0)</f>
        <v>0</v>
      </c>
      <c r="AJ53" s="396">
        <f>ROUND(AJ$50*'3c CalSAWS DD&amp;I CAP'!$H$368,0)</f>
        <v>13369</v>
      </c>
      <c r="AK53" s="396">
        <f>ROUND(AK$50*'3c CalSAWS DD&amp;I CAP'!$H$274,0)</f>
        <v>125</v>
      </c>
      <c r="AL53" s="396">
        <f>ROUND(AL$50*'3c CalSAWS DD&amp;I CAP'!$H$368,0)</f>
        <v>21774</v>
      </c>
      <c r="AM53" s="396">
        <f>ROUND(AM$50*'3c CalSAWS DD&amp;I CAP'!$H$368,0)</f>
        <v>32043</v>
      </c>
      <c r="AN53" s="396">
        <f>ROUND(AN$50*'3c CalSAWS DD&amp;I CAP'!$H$421,0)</f>
        <v>2673</v>
      </c>
      <c r="AO53" s="396">
        <f>ROUND(AO$50*'3c CalSAWS DD&amp;I CAP'!$H$368,0)</f>
        <v>0</v>
      </c>
      <c r="AP53" s="396">
        <f>ROUND(AP$50*'3c CalSAWS DD&amp;I CAP'!$H$421,0)</f>
        <v>5677</v>
      </c>
      <c r="AQ53" s="396">
        <f>ROUND(AQ$50*'3c CalSAWS DD&amp;I CAP'!$H$421,0)</f>
        <v>2113</v>
      </c>
      <c r="AR53" s="396">
        <f>ROUND(AR$50*'3c CalSAWS DD&amp;I CAP'!$H$421,0)</f>
        <v>0</v>
      </c>
      <c r="AS53" s="396">
        <f>ROUND(AS$50*'3c CalSAWS DD&amp;I CAP'!$H$421,0)</f>
        <v>0</v>
      </c>
      <c r="AT53" s="396">
        <f>ROUND(AT$50*'3c CalSAWS DD&amp;I CAP'!$H$421,0)</f>
        <v>10452</v>
      </c>
      <c r="AU53" s="410"/>
      <c r="AV53" s="410"/>
      <c r="AW53" s="410"/>
      <c r="AX53" s="410"/>
      <c r="AY53" s="410"/>
      <c r="AZ53" s="410"/>
      <c r="BA53" s="410"/>
      <c r="BB53" s="410"/>
      <c r="BC53" s="410"/>
      <c r="BD53" s="410"/>
      <c r="BE53" s="410"/>
      <c r="BF53" s="410"/>
      <c r="BG53" s="410"/>
      <c r="BH53" s="410"/>
      <c r="BI53" s="410"/>
      <c r="BJ53" s="410"/>
      <c r="BK53" s="410"/>
      <c r="BL53" s="410"/>
      <c r="BM53" s="410"/>
      <c r="BN53" s="410"/>
      <c r="BO53" s="410"/>
      <c r="BP53" s="410"/>
      <c r="BQ53" s="410"/>
      <c r="BR53" s="410"/>
      <c r="BS53" s="410"/>
      <c r="BT53" s="410"/>
      <c r="BU53" s="410"/>
      <c r="BV53" s="410"/>
      <c r="BW53" s="392"/>
      <c r="BX53" s="396">
        <f>SUM(M53:BW53)</f>
        <v>184960</v>
      </c>
      <c r="BY53" s="397"/>
      <c r="BZ53" s="397">
        <f t="shared" si="104"/>
        <v>0</v>
      </c>
      <c r="CA53" s="544">
        <f t="shared" si="116"/>
        <v>0</v>
      </c>
      <c r="CB53" s="396">
        <f t="shared" si="116"/>
        <v>28758</v>
      </c>
      <c r="CC53" s="544">
        <f t="shared" si="116"/>
        <v>16148</v>
      </c>
      <c r="CD53" s="544">
        <f t="shared" si="116"/>
        <v>15719</v>
      </c>
      <c r="CE53" s="396">
        <f t="shared" si="116"/>
        <v>103420</v>
      </c>
      <c r="CF53" s="544">
        <f t="shared" si="116"/>
        <v>20915</v>
      </c>
      <c r="CG53" s="544">
        <f t="shared" si="116"/>
        <v>0</v>
      </c>
      <c r="CH53" s="544">
        <f t="shared" si="116"/>
        <v>0</v>
      </c>
      <c r="CI53" s="391"/>
      <c r="CJ53" s="396">
        <f t="shared" si="117"/>
        <v>25065</v>
      </c>
      <c r="CK53" s="396">
        <f t="shared" si="117"/>
        <v>10398</v>
      </c>
      <c r="CL53" s="396">
        <f t="shared" si="117"/>
        <v>16239</v>
      </c>
      <c r="CM53" s="396">
        <f t="shared" si="117"/>
        <v>58526</v>
      </c>
      <c r="CN53" s="396">
        <f t="shared" si="117"/>
        <v>64280</v>
      </c>
      <c r="CO53" s="396">
        <f t="shared" si="117"/>
        <v>10452</v>
      </c>
      <c r="CP53" s="396">
        <f t="shared" si="117"/>
        <v>0</v>
      </c>
      <c r="CQ53" s="396">
        <f t="shared" si="117"/>
        <v>0</v>
      </c>
      <c r="CR53" s="398">
        <f t="shared" si="107"/>
        <v>0</v>
      </c>
      <c r="CV53" s="390"/>
      <c r="CW53" s="390"/>
      <c r="CX53" s="390"/>
      <c r="CY53" s="390"/>
      <c r="CZ53" s="390"/>
      <c r="DA53" s="390"/>
      <c r="DB53" s="390"/>
      <c r="DC53" s="390"/>
      <c r="DD53" s="390"/>
      <c r="DE53" s="390"/>
      <c r="DF53" s="390"/>
      <c r="DG53" s="390"/>
      <c r="DH53" s="390"/>
      <c r="DI53" s="390"/>
      <c r="DJ53" s="390"/>
      <c r="DK53" s="390"/>
      <c r="DL53" s="390"/>
      <c r="DM53" s="390"/>
      <c r="DN53" s="390"/>
      <c r="DO53" s="390"/>
      <c r="DP53" s="390"/>
      <c r="DQ53" s="390"/>
      <c r="DR53" s="390"/>
      <c r="DS53" s="390"/>
      <c r="DT53" s="390"/>
      <c r="DU53" s="390"/>
      <c r="DV53" s="390"/>
      <c r="DW53" s="390"/>
      <c r="DX53" s="390"/>
      <c r="DY53" s="390"/>
      <c r="DZ53" s="390"/>
      <c r="EA53" s="390"/>
      <c r="EB53" s="390"/>
    </row>
    <row r="54" spans="1:132" ht="14.25" outlineLevel="1">
      <c r="A54" s="546" t="s">
        <v>273</v>
      </c>
      <c r="B54" s="546"/>
      <c r="C54" s="547"/>
      <c r="D54" s="519"/>
      <c r="E54" s="519"/>
      <c r="F54" s="519"/>
      <c r="G54" s="519"/>
      <c r="H54" s="519"/>
      <c r="I54" s="519"/>
      <c r="J54" s="519"/>
      <c r="K54" s="519"/>
      <c r="L54" s="519"/>
      <c r="M54" s="519">
        <v>0</v>
      </c>
      <c r="N54" s="519">
        <v>0</v>
      </c>
      <c r="O54" s="519">
        <v>0</v>
      </c>
      <c r="P54" s="519">
        <f>P53/P50</f>
        <v>8.0045050480672536E-3</v>
      </c>
      <c r="Q54" s="519">
        <f>Q53/Q50</f>
        <v>7.9999150656487848E-3</v>
      </c>
      <c r="R54" s="519">
        <v>0</v>
      </c>
      <c r="S54" s="519">
        <f>S53/S50</f>
        <v>7.9972871393449579E-3</v>
      </c>
      <c r="T54" s="411"/>
      <c r="U54" s="411"/>
      <c r="V54" s="519">
        <f>V53/V50</f>
        <v>8.0005619358690695E-3</v>
      </c>
      <c r="W54" s="519">
        <f>W53/W50</f>
        <v>1.1100593463841671E-2</v>
      </c>
      <c r="X54" s="519">
        <v>0</v>
      </c>
      <c r="Y54" s="519">
        <f>Y53/Y50</f>
        <v>1.1099714504106045E-2</v>
      </c>
      <c r="Z54" s="519">
        <f>Z53/Z50</f>
        <v>1.1100296625880609E-2</v>
      </c>
      <c r="AA54" s="519">
        <f>AA53/AA50</f>
        <v>1.1096360168996787E-2</v>
      </c>
      <c r="AB54" s="519">
        <f t="shared" ref="AB54" si="118">AB53/AB50</f>
        <v>7.3996151033792843E-3</v>
      </c>
      <c r="AC54" s="519">
        <v>0</v>
      </c>
      <c r="AD54" s="519">
        <f>AD53/AD50</f>
        <v>7.4023898479091479E-3</v>
      </c>
      <c r="AE54" s="488">
        <v>0</v>
      </c>
      <c r="AF54" s="519">
        <f t="shared" ref="AF54:AG54" si="119">AF53/AF50</f>
        <v>7.3989140114143932E-3</v>
      </c>
      <c r="AG54" s="519">
        <f t="shared" si="119"/>
        <v>7.3982294988705335E-3</v>
      </c>
      <c r="AH54" s="519">
        <f t="shared" ref="AH54:AK54" si="120">AH53/AH50</f>
        <v>6.7000397634529151E-3</v>
      </c>
      <c r="AI54" s="519">
        <v>0</v>
      </c>
      <c r="AJ54" s="519">
        <f t="shared" si="120"/>
        <v>6.6999232232599444E-3</v>
      </c>
      <c r="AK54" s="519">
        <f t="shared" si="120"/>
        <v>7.4122390891840605E-3</v>
      </c>
      <c r="AL54" s="519">
        <f t="shared" ref="AL54:AT54" si="121">AL53/AL50</f>
        <v>6.6999932920063484E-3</v>
      </c>
      <c r="AM54" s="519">
        <f t="shared" ref="AM54" si="122">AM53/AM50</f>
        <v>6.6999724206109829E-3</v>
      </c>
      <c r="AN54" s="488">
        <f>AN53/AN50</f>
        <v>7.5995792226992293E-3</v>
      </c>
      <c r="AO54" s="519">
        <f t="shared" si="121"/>
        <v>0</v>
      </c>
      <c r="AP54" s="519">
        <f t="shared" si="121"/>
        <v>7.5994372373763266E-3</v>
      </c>
      <c r="AQ54" s="519">
        <f t="shared" si="121"/>
        <v>7.6008287889034378E-3</v>
      </c>
      <c r="AR54" s="519">
        <v>0</v>
      </c>
      <c r="AS54" s="519">
        <v>0</v>
      </c>
      <c r="AT54" s="519">
        <f t="shared" si="121"/>
        <v>7.6001224512649056E-3</v>
      </c>
      <c r="AU54" s="410"/>
      <c r="AV54" s="410"/>
      <c r="AW54" s="410"/>
      <c r="AX54" s="410"/>
      <c r="AY54" s="411"/>
      <c r="AZ54" s="411"/>
      <c r="BA54" s="411"/>
      <c r="BB54" s="411"/>
      <c r="BC54" s="411"/>
      <c r="BD54" s="411"/>
      <c r="BE54" s="411"/>
      <c r="BF54" s="411"/>
      <c r="BG54" s="411"/>
      <c r="BH54" s="411"/>
      <c r="BI54" s="411"/>
      <c r="BJ54" s="411"/>
      <c r="BK54" s="411"/>
      <c r="BL54" s="411"/>
      <c r="BM54" s="411"/>
      <c r="BN54" s="411"/>
      <c r="BO54" s="411"/>
      <c r="BP54" s="411"/>
      <c r="BQ54" s="411"/>
      <c r="BR54" s="411"/>
      <c r="BS54" s="411"/>
      <c r="BT54" s="411"/>
      <c r="BU54" s="411"/>
      <c r="BV54" s="411"/>
      <c r="BW54" s="411"/>
      <c r="BX54" s="519">
        <f>BX53/BX50</f>
        <v>7.2933497985752339E-3</v>
      </c>
      <c r="BY54" s="393"/>
      <c r="BZ54" s="393"/>
      <c r="CA54" s="519">
        <f>IF(CA50&gt;0,(CA53/CA50),0)</f>
        <v>0</v>
      </c>
      <c r="CB54" s="519">
        <f t="shared" ref="CB54:CH54" si="123">IF(CB50&gt;0,(CB53/CB50),0)</f>
        <v>7.9998686995609511E-3</v>
      </c>
      <c r="CC54" s="519">
        <f t="shared" si="123"/>
        <v>1.1098983578343097E-2</v>
      </c>
      <c r="CD54" s="519">
        <f t="shared" si="123"/>
        <v>7.3995826407551825E-3</v>
      </c>
      <c r="CE54" s="519">
        <f t="shared" si="123"/>
        <v>6.7007722280398099E-3</v>
      </c>
      <c r="CF54" s="519">
        <f t="shared" si="123"/>
        <v>7.5998693323924491E-3</v>
      </c>
      <c r="CG54" s="519">
        <f t="shared" si="123"/>
        <v>0</v>
      </c>
      <c r="CH54" s="519">
        <f t="shared" si="123"/>
        <v>0</v>
      </c>
      <c r="CI54" s="399"/>
      <c r="CJ54" s="519">
        <f t="shared" ref="CJ54:CQ54" si="124">IF(CJ50&gt;0,(CJ53/CJ50),0)</f>
        <v>7.9999514864302432E-3</v>
      </c>
      <c r="CK54" s="519">
        <f t="shared" si="124"/>
        <v>9.7568665426180264E-3</v>
      </c>
      <c r="CL54" s="519">
        <f t="shared" si="124"/>
        <v>9.1791866084151869E-3</v>
      </c>
      <c r="CM54" s="519">
        <f t="shared" si="124"/>
        <v>6.7992682358137624E-3</v>
      </c>
      <c r="CN54" s="519">
        <f t="shared" si="124"/>
        <v>6.8316181486803703E-3</v>
      </c>
      <c r="CO54" s="519">
        <f t="shared" si="124"/>
        <v>7.6001224512649056E-3</v>
      </c>
      <c r="CP54" s="519">
        <f t="shared" si="124"/>
        <v>0</v>
      </c>
      <c r="CQ54" s="519">
        <f t="shared" si="124"/>
        <v>0</v>
      </c>
      <c r="CR54" s="398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  <c r="DL54" s="390"/>
      <c r="DM54" s="390"/>
      <c r="DN54" s="390"/>
      <c r="DO54" s="390"/>
      <c r="DP54" s="390"/>
      <c r="DQ54" s="390"/>
      <c r="DR54" s="390"/>
      <c r="DS54" s="390"/>
      <c r="DT54" s="390"/>
      <c r="DU54" s="390"/>
      <c r="DV54" s="390"/>
      <c r="DW54" s="390"/>
      <c r="DX54" s="390"/>
      <c r="DY54" s="390"/>
      <c r="DZ54" s="390"/>
      <c r="EA54" s="390"/>
      <c r="EB54" s="390"/>
    </row>
    <row r="55" spans="1:132" ht="14.25" outlineLevel="1">
      <c r="A55" s="543" t="s">
        <v>274</v>
      </c>
      <c r="B55" s="543"/>
      <c r="C55" s="547"/>
      <c r="D55" s="520"/>
      <c r="E55" s="520"/>
      <c r="F55" s="520"/>
      <c r="G55" s="520"/>
      <c r="H55" s="520"/>
      <c r="I55" s="520"/>
      <c r="J55" s="520"/>
      <c r="K55" s="520"/>
      <c r="L55" s="520"/>
      <c r="M55" s="520">
        <f t="shared" ref="M55:S55" si="125">M53</f>
        <v>0</v>
      </c>
      <c r="N55" s="520">
        <f t="shared" si="125"/>
        <v>0</v>
      </c>
      <c r="O55" s="520">
        <f t="shared" si="125"/>
        <v>0</v>
      </c>
      <c r="P55" s="520">
        <f t="shared" si="125"/>
        <v>199</v>
      </c>
      <c r="Q55" s="520">
        <f t="shared" si="125"/>
        <v>24866</v>
      </c>
      <c r="R55" s="520">
        <f t="shared" si="125"/>
        <v>0</v>
      </c>
      <c r="S55" s="520">
        <f t="shared" si="125"/>
        <v>1415</v>
      </c>
      <c r="T55" s="412"/>
      <c r="U55" s="412"/>
      <c r="V55" s="520">
        <f t="shared" ref="V55:AA55" si="126">V53</f>
        <v>2278</v>
      </c>
      <c r="W55" s="520">
        <f t="shared" si="126"/>
        <v>3307</v>
      </c>
      <c r="X55" s="520">
        <f t="shared" si="126"/>
        <v>0</v>
      </c>
      <c r="Y55" s="520">
        <f t="shared" si="126"/>
        <v>3398</v>
      </c>
      <c r="Z55" s="520">
        <f t="shared" si="126"/>
        <v>4311</v>
      </c>
      <c r="AA55" s="520">
        <f t="shared" si="126"/>
        <v>5132</v>
      </c>
      <c r="AB55" s="520">
        <f t="shared" ref="AB55:AT55" si="127">AB53</f>
        <v>3299</v>
      </c>
      <c r="AC55" s="520">
        <f t="shared" si="127"/>
        <v>0</v>
      </c>
      <c r="AD55" s="520">
        <f>AD53</f>
        <v>3497</v>
      </c>
      <c r="AE55" s="489">
        <f>AE53</f>
        <v>0</v>
      </c>
      <c r="AF55" s="520">
        <f t="shared" ref="AF55" si="128">AF53</f>
        <v>3149</v>
      </c>
      <c r="AG55" s="520">
        <f t="shared" ref="AG55" si="129">AG53</f>
        <v>5774</v>
      </c>
      <c r="AH55" s="520">
        <f t="shared" ref="AH55:AI55" si="130">AH53</f>
        <v>36109</v>
      </c>
      <c r="AI55" s="520">
        <f t="shared" si="130"/>
        <v>0</v>
      </c>
      <c r="AJ55" s="520">
        <f t="shared" ref="AJ55:AK55" si="131">AJ53</f>
        <v>13369</v>
      </c>
      <c r="AK55" s="520">
        <f t="shared" si="131"/>
        <v>125</v>
      </c>
      <c r="AL55" s="520">
        <f t="shared" si="127"/>
        <v>21774</v>
      </c>
      <c r="AM55" s="520">
        <f t="shared" ref="AM55" si="132">AM53</f>
        <v>32043</v>
      </c>
      <c r="AN55" s="489">
        <f>AN53</f>
        <v>2673</v>
      </c>
      <c r="AO55" s="520">
        <f t="shared" si="127"/>
        <v>0</v>
      </c>
      <c r="AP55" s="520">
        <f t="shared" si="127"/>
        <v>5677</v>
      </c>
      <c r="AQ55" s="520">
        <f t="shared" si="127"/>
        <v>2113</v>
      </c>
      <c r="AR55" s="520">
        <f t="shared" si="127"/>
        <v>0</v>
      </c>
      <c r="AS55" s="520">
        <f t="shared" si="127"/>
        <v>0</v>
      </c>
      <c r="AT55" s="520">
        <f t="shared" si="127"/>
        <v>10452</v>
      </c>
      <c r="AU55" s="410"/>
      <c r="AV55" s="410"/>
      <c r="AW55" s="410"/>
      <c r="AX55" s="410"/>
      <c r="AY55" s="412"/>
      <c r="AZ55" s="412"/>
      <c r="BA55" s="412"/>
      <c r="BB55" s="412"/>
      <c r="BC55" s="412"/>
      <c r="BD55" s="412"/>
      <c r="BE55" s="412"/>
      <c r="BF55" s="412"/>
      <c r="BG55" s="412"/>
      <c r="BH55" s="412"/>
      <c r="BI55" s="412"/>
      <c r="BJ55" s="412"/>
      <c r="BK55" s="412"/>
      <c r="BL55" s="412"/>
      <c r="BM55" s="412"/>
      <c r="BN55" s="412"/>
      <c r="BO55" s="412"/>
      <c r="BP55" s="412"/>
      <c r="BQ55" s="412"/>
      <c r="BR55" s="412"/>
      <c r="BS55" s="412"/>
      <c r="BT55" s="412"/>
      <c r="BU55" s="412"/>
      <c r="BV55" s="412"/>
      <c r="BW55" s="412"/>
      <c r="BX55" s="486">
        <f>SUM(M55:BW55)</f>
        <v>184960</v>
      </c>
      <c r="BY55" s="397"/>
      <c r="BZ55" s="397">
        <f t="shared" si="104"/>
        <v>0</v>
      </c>
      <c r="CA55" s="544">
        <f t="shared" ref="CA55:CH56" si="133">SUMIF($M$1:$BV$1,CA$1,$M55:$BV55)</f>
        <v>0</v>
      </c>
      <c r="CB55" s="544">
        <f t="shared" si="133"/>
        <v>28758</v>
      </c>
      <c r="CC55" s="544">
        <f t="shared" si="133"/>
        <v>16148</v>
      </c>
      <c r="CD55" s="544">
        <f t="shared" si="133"/>
        <v>15719</v>
      </c>
      <c r="CE55" s="396">
        <f t="shared" si="133"/>
        <v>103420</v>
      </c>
      <c r="CF55" s="544">
        <f t="shared" si="133"/>
        <v>20915</v>
      </c>
      <c r="CG55" s="544">
        <f t="shared" si="133"/>
        <v>0</v>
      </c>
      <c r="CH55" s="544">
        <f t="shared" si="133"/>
        <v>0</v>
      </c>
      <c r="CI55" s="391"/>
      <c r="CJ55" s="396">
        <f t="shared" ref="CJ55:CQ56" si="134">SUMIF($M$2:$BV$2,CJ$1,$M55:$BV55)</f>
        <v>25065</v>
      </c>
      <c r="CK55" s="396">
        <f t="shared" si="134"/>
        <v>10398</v>
      </c>
      <c r="CL55" s="396">
        <f t="shared" si="134"/>
        <v>16239</v>
      </c>
      <c r="CM55" s="396">
        <f t="shared" si="134"/>
        <v>58526</v>
      </c>
      <c r="CN55" s="396">
        <f t="shared" si="134"/>
        <v>64280</v>
      </c>
      <c r="CO55" s="396">
        <f t="shared" si="134"/>
        <v>10452</v>
      </c>
      <c r="CP55" s="396">
        <f t="shared" si="134"/>
        <v>0</v>
      </c>
      <c r="CQ55" s="396">
        <f t="shared" si="134"/>
        <v>0</v>
      </c>
      <c r="CR55" s="398">
        <f t="shared" si="107"/>
        <v>0</v>
      </c>
      <c r="CV55" s="390"/>
      <c r="CW55" s="390"/>
      <c r="CX55" s="390"/>
      <c r="CY55" s="390"/>
      <c r="CZ55" s="390"/>
      <c r="DA55" s="390"/>
      <c r="DB55" s="390"/>
      <c r="DC55" s="390"/>
      <c r="DD55" s="390"/>
      <c r="DE55" s="390"/>
      <c r="DF55" s="390"/>
      <c r="DG55" s="390"/>
      <c r="DH55" s="390"/>
      <c r="DI55" s="390"/>
      <c r="DJ55" s="390"/>
      <c r="DK55" s="390"/>
      <c r="DL55" s="390"/>
      <c r="DM55" s="390"/>
      <c r="DN55" s="390"/>
      <c r="DO55" s="390"/>
      <c r="DP55" s="390"/>
      <c r="DQ55" s="390"/>
      <c r="DR55" s="390"/>
      <c r="DS55" s="390"/>
      <c r="DT55" s="390"/>
      <c r="DU55" s="390"/>
      <c r="DV55" s="390"/>
      <c r="DW55" s="390"/>
      <c r="DX55" s="390"/>
      <c r="DY55" s="390"/>
      <c r="DZ55" s="390"/>
      <c r="EA55" s="390"/>
      <c r="EB55" s="390"/>
    </row>
    <row r="56" spans="1:132" ht="14.25">
      <c r="A56" s="551" t="s">
        <v>275</v>
      </c>
      <c r="B56" s="551"/>
      <c r="C56" s="552"/>
      <c r="D56" s="490"/>
      <c r="E56" s="490"/>
      <c r="F56" s="490"/>
      <c r="G56" s="490"/>
      <c r="H56" s="490"/>
      <c r="I56" s="490"/>
      <c r="J56" s="490"/>
      <c r="K56" s="490"/>
      <c r="L56" s="490"/>
      <c r="M56" s="490">
        <f>ROUND(M50*M54,0)</f>
        <v>0</v>
      </c>
      <c r="N56" s="490">
        <f>ROUND(N50*N54,0)</f>
        <v>0</v>
      </c>
      <c r="O56" s="490">
        <f>ROUND(O50*O54,0)</f>
        <v>0</v>
      </c>
      <c r="P56" s="490">
        <f t="shared" ref="P56:V56" si="135">ROUND(P50*P54,0)</f>
        <v>199</v>
      </c>
      <c r="Q56" s="490">
        <f t="shared" si="135"/>
        <v>24866</v>
      </c>
      <c r="R56" s="490">
        <f t="shared" si="135"/>
        <v>0</v>
      </c>
      <c r="S56" s="490">
        <f t="shared" si="135"/>
        <v>1415</v>
      </c>
      <c r="T56" s="490">
        <f t="shared" si="135"/>
        <v>0</v>
      </c>
      <c r="U56" s="490">
        <f t="shared" si="135"/>
        <v>0</v>
      </c>
      <c r="V56" s="490">
        <f t="shared" si="135"/>
        <v>2278</v>
      </c>
      <c r="W56" s="490">
        <f>ROUND(W50*W54,0)</f>
        <v>3307</v>
      </c>
      <c r="X56" s="490">
        <f>ROUND(X50*X54,0)</f>
        <v>0</v>
      </c>
      <c r="Y56" s="490">
        <f>ROUND(Y50*Y54,0)</f>
        <v>3398</v>
      </c>
      <c r="Z56" s="490">
        <f>ROUND(Z50*Z54,0)</f>
        <v>4311</v>
      </c>
      <c r="AA56" s="490">
        <f>ROUND(AA50*AA54,0)</f>
        <v>5132</v>
      </c>
      <c r="AB56" s="490">
        <f t="shared" ref="AB56" si="136">ROUND(AB50*AB54,0)</f>
        <v>3299</v>
      </c>
      <c r="AC56" s="490">
        <f>ROUND(AC50*AC54,0)</f>
        <v>0</v>
      </c>
      <c r="AD56" s="490">
        <f>ROUND(AD50*AD54,0)</f>
        <v>3497</v>
      </c>
      <c r="AE56" s="490">
        <f>ROUND(AE50*AE54,0)</f>
        <v>0</v>
      </c>
      <c r="AF56" s="490">
        <f t="shared" ref="AF56" si="137">ROUND(AF50*AF54,0)</f>
        <v>3149</v>
      </c>
      <c r="AG56" s="490">
        <f t="shared" ref="AG56" si="138">ROUND(AG50*AG54,0)</f>
        <v>5774</v>
      </c>
      <c r="AH56" s="490">
        <f t="shared" ref="AH56:AI56" si="139">ROUND(AH50*AH54,0)</f>
        <v>36109</v>
      </c>
      <c r="AI56" s="490">
        <f t="shared" si="139"/>
        <v>0</v>
      </c>
      <c r="AJ56" s="490">
        <f t="shared" ref="AJ56:AK56" si="140">ROUND(AJ50*AJ54,0)</f>
        <v>13369</v>
      </c>
      <c r="AK56" s="490">
        <f t="shared" si="140"/>
        <v>125</v>
      </c>
      <c r="AL56" s="490">
        <f t="shared" ref="AL56:BV56" si="141">ROUND(AL50*AL54,0)</f>
        <v>21774</v>
      </c>
      <c r="AM56" s="490">
        <f t="shared" ref="AM56" si="142">ROUND(AM50*AM54,0)</f>
        <v>32043</v>
      </c>
      <c r="AN56" s="490">
        <f>ROUND(AN50*AN54,0)</f>
        <v>2673</v>
      </c>
      <c r="AO56" s="490">
        <f t="shared" si="141"/>
        <v>0</v>
      </c>
      <c r="AP56" s="490">
        <f t="shared" si="141"/>
        <v>5677</v>
      </c>
      <c r="AQ56" s="490">
        <f t="shared" si="141"/>
        <v>2113</v>
      </c>
      <c r="AR56" s="490">
        <f t="shared" si="141"/>
        <v>0</v>
      </c>
      <c r="AS56" s="490">
        <f t="shared" si="141"/>
        <v>0</v>
      </c>
      <c r="AT56" s="490">
        <f t="shared" si="141"/>
        <v>10452</v>
      </c>
      <c r="AU56" s="490">
        <f t="shared" si="141"/>
        <v>0</v>
      </c>
      <c r="AV56" s="490">
        <f t="shared" si="141"/>
        <v>0</v>
      </c>
      <c r="AW56" s="490">
        <f t="shared" si="141"/>
        <v>0</v>
      </c>
      <c r="AX56" s="490">
        <f t="shared" si="141"/>
        <v>0</v>
      </c>
      <c r="AY56" s="490">
        <f t="shared" si="141"/>
        <v>0</v>
      </c>
      <c r="AZ56" s="490">
        <f t="shared" si="141"/>
        <v>0</v>
      </c>
      <c r="BA56" s="490">
        <f t="shared" si="141"/>
        <v>0</v>
      </c>
      <c r="BB56" s="490">
        <f t="shared" si="141"/>
        <v>0</v>
      </c>
      <c r="BC56" s="490">
        <f t="shared" si="141"/>
        <v>0</v>
      </c>
      <c r="BD56" s="490">
        <f t="shared" si="141"/>
        <v>0</v>
      </c>
      <c r="BE56" s="490">
        <f t="shared" si="141"/>
        <v>0</v>
      </c>
      <c r="BF56" s="490">
        <f t="shared" si="141"/>
        <v>0</v>
      </c>
      <c r="BG56" s="490">
        <f t="shared" si="141"/>
        <v>0</v>
      </c>
      <c r="BH56" s="490">
        <f t="shared" si="141"/>
        <v>0</v>
      </c>
      <c r="BI56" s="490">
        <f t="shared" si="141"/>
        <v>0</v>
      </c>
      <c r="BJ56" s="490">
        <f t="shared" si="141"/>
        <v>0</v>
      </c>
      <c r="BK56" s="490">
        <f t="shared" si="141"/>
        <v>0</v>
      </c>
      <c r="BL56" s="490">
        <f t="shared" si="141"/>
        <v>0</v>
      </c>
      <c r="BM56" s="490">
        <f t="shared" si="141"/>
        <v>0</v>
      </c>
      <c r="BN56" s="490">
        <f t="shared" si="141"/>
        <v>0</v>
      </c>
      <c r="BO56" s="490">
        <f t="shared" si="141"/>
        <v>0</v>
      </c>
      <c r="BP56" s="490">
        <f t="shared" si="141"/>
        <v>0</v>
      </c>
      <c r="BQ56" s="490">
        <f t="shared" si="141"/>
        <v>0</v>
      </c>
      <c r="BR56" s="490">
        <f t="shared" si="141"/>
        <v>0</v>
      </c>
      <c r="BS56" s="490">
        <f t="shared" si="141"/>
        <v>0</v>
      </c>
      <c r="BT56" s="490">
        <f t="shared" si="141"/>
        <v>0</v>
      </c>
      <c r="BU56" s="490">
        <f t="shared" si="141"/>
        <v>0</v>
      </c>
      <c r="BV56" s="490">
        <f t="shared" si="141"/>
        <v>0</v>
      </c>
      <c r="BW56" s="490"/>
      <c r="BX56" s="490">
        <f>ROUND(BX50*BX54,0)</f>
        <v>184960</v>
      </c>
      <c r="BY56" s="400"/>
      <c r="BZ56" s="400"/>
      <c r="CA56" s="490">
        <f t="shared" si="133"/>
        <v>0</v>
      </c>
      <c r="CB56" s="490">
        <f t="shared" si="133"/>
        <v>28758</v>
      </c>
      <c r="CC56" s="490">
        <f t="shared" si="133"/>
        <v>16148</v>
      </c>
      <c r="CD56" s="490">
        <f t="shared" si="133"/>
        <v>15719</v>
      </c>
      <c r="CE56" s="490">
        <f t="shared" si="133"/>
        <v>103420</v>
      </c>
      <c r="CF56" s="490">
        <f t="shared" si="133"/>
        <v>20915</v>
      </c>
      <c r="CG56" s="490">
        <f t="shared" si="133"/>
        <v>0</v>
      </c>
      <c r="CH56" s="490">
        <f t="shared" si="133"/>
        <v>0</v>
      </c>
      <c r="CI56" s="391"/>
      <c r="CJ56" s="490">
        <f t="shared" si="134"/>
        <v>25065</v>
      </c>
      <c r="CK56" s="490">
        <f t="shared" si="134"/>
        <v>10398</v>
      </c>
      <c r="CL56" s="490">
        <f t="shared" si="134"/>
        <v>16239</v>
      </c>
      <c r="CM56" s="490">
        <f t="shared" si="134"/>
        <v>58526</v>
      </c>
      <c r="CN56" s="490">
        <f t="shared" si="134"/>
        <v>64280</v>
      </c>
      <c r="CO56" s="490">
        <f t="shared" si="134"/>
        <v>10452</v>
      </c>
      <c r="CP56" s="490">
        <f t="shared" si="134"/>
        <v>0</v>
      </c>
      <c r="CQ56" s="490">
        <f t="shared" si="134"/>
        <v>0</v>
      </c>
      <c r="CR56" s="398">
        <f t="shared" si="107"/>
        <v>0</v>
      </c>
      <c r="CV56" s="390"/>
      <c r="CW56" s="390"/>
      <c r="CX56" s="390"/>
      <c r="CY56" s="390"/>
      <c r="CZ56" s="390"/>
      <c r="DA56" s="390"/>
      <c r="DB56" s="390"/>
      <c r="DC56" s="390"/>
      <c r="DD56" s="390"/>
      <c r="DE56" s="390"/>
      <c r="DF56" s="390"/>
      <c r="DG56" s="390"/>
      <c r="DH56" s="390"/>
      <c r="DI56" s="390"/>
      <c r="DJ56" s="390"/>
      <c r="DK56" s="390"/>
      <c r="DL56" s="390"/>
      <c r="DM56" s="390"/>
      <c r="DN56" s="390"/>
      <c r="DO56" s="390"/>
      <c r="DP56" s="390"/>
      <c r="DQ56" s="390"/>
      <c r="DR56" s="390"/>
      <c r="DS56" s="390"/>
      <c r="DT56" s="390"/>
      <c r="DU56" s="390"/>
      <c r="DV56" s="390"/>
      <c r="DW56" s="390"/>
      <c r="DX56" s="390"/>
      <c r="DY56" s="390"/>
      <c r="DZ56" s="390"/>
      <c r="EA56" s="390"/>
      <c r="EB56" s="390"/>
    </row>
    <row r="57" spans="1:132" ht="14.25" hidden="1">
      <c r="A57" s="401" t="s">
        <v>276</v>
      </c>
      <c r="B57" s="402"/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403"/>
      <c r="N57" s="403"/>
      <c r="O57" s="403"/>
      <c r="P57" s="403"/>
      <c r="Q57" s="403"/>
      <c r="R57" s="403"/>
      <c r="S57" s="403"/>
      <c r="T57" s="403"/>
      <c r="U57" s="403"/>
      <c r="V57" s="403"/>
      <c r="W57" s="403"/>
      <c r="X57" s="403"/>
      <c r="Y57" s="403"/>
      <c r="Z57" s="403"/>
      <c r="AA57" s="403"/>
      <c r="AB57" s="403"/>
      <c r="AC57" s="403"/>
      <c r="AD57" s="403"/>
      <c r="AE57" s="403"/>
      <c r="AF57" s="403"/>
      <c r="AG57" s="403"/>
      <c r="AH57" s="403"/>
      <c r="AI57" s="403"/>
      <c r="AJ57" s="403"/>
      <c r="AK57" s="403"/>
      <c r="AL57" s="403"/>
      <c r="AM57" s="403"/>
      <c r="AN57" s="403"/>
      <c r="AO57" s="403"/>
      <c r="AP57" s="403"/>
      <c r="AQ57" s="403"/>
      <c r="AR57" s="403"/>
      <c r="AS57" s="403"/>
      <c r="AT57" s="403"/>
      <c r="AU57" s="403"/>
      <c r="AV57" s="403"/>
      <c r="AW57" s="403"/>
      <c r="AX57" s="403"/>
      <c r="AY57" s="403"/>
      <c r="AZ57" s="403"/>
      <c r="BA57" s="403"/>
      <c r="BB57" s="403"/>
      <c r="BC57" s="403"/>
      <c r="BD57" s="403"/>
      <c r="BE57" s="403"/>
      <c r="BF57" s="403"/>
      <c r="BG57" s="403"/>
      <c r="BH57" s="403"/>
      <c r="BI57" s="403"/>
      <c r="BJ57" s="403"/>
      <c r="BK57" s="403"/>
      <c r="BL57" s="403"/>
      <c r="BM57" s="403"/>
      <c r="BN57" s="403"/>
      <c r="BO57" s="403"/>
      <c r="BP57" s="403"/>
      <c r="BQ57" s="403"/>
      <c r="BR57" s="403"/>
      <c r="BS57" s="403"/>
      <c r="BT57" s="403"/>
      <c r="BU57" s="403"/>
      <c r="BV57" s="403"/>
      <c r="BW57" s="403"/>
      <c r="BX57" s="403"/>
      <c r="BY57" s="400"/>
      <c r="BZ57" s="400"/>
      <c r="CA57" s="403"/>
      <c r="CB57" s="403"/>
      <c r="CC57" s="403"/>
      <c r="CD57" s="404"/>
      <c r="CE57" s="404"/>
      <c r="CF57" s="404">
        <v>2752021</v>
      </c>
      <c r="CG57" s="403"/>
      <c r="CH57" s="403"/>
      <c r="CI57" s="391"/>
      <c r="CJ57" s="403"/>
      <c r="CK57" s="403"/>
      <c r="CL57" s="403"/>
      <c r="CM57" s="403"/>
      <c r="CN57" s="403"/>
      <c r="CO57" s="403"/>
      <c r="CP57" s="403"/>
      <c r="CQ57" s="403"/>
      <c r="CR57" s="398"/>
      <c r="CV57" s="390"/>
      <c r="CW57" s="390"/>
      <c r="CX57" s="390"/>
      <c r="CY57" s="390"/>
      <c r="CZ57" s="390"/>
      <c r="DA57" s="390"/>
      <c r="DB57" s="390"/>
      <c r="DC57" s="390"/>
      <c r="DD57" s="390"/>
      <c r="DE57" s="390"/>
      <c r="DF57" s="390"/>
      <c r="DG57" s="390"/>
      <c r="DH57" s="390"/>
      <c r="DI57" s="390"/>
      <c r="DJ57" s="390"/>
      <c r="DK57" s="390"/>
      <c r="DL57" s="390"/>
      <c r="DM57" s="390"/>
      <c r="DN57" s="390"/>
      <c r="DO57" s="390"/>
      <c r="DP57" s="390"/>
      <c r="DQ57" s="390"/>
      <c r="DR57" s="390"/>
      <c r="DS57" s="390"/>
      <c r="DT57" s="390"/>
      <c r="DU57" s="390"/>
      <c r="DV57" s="390"/>
      <c r="DW57" s="390"/>
      <c r="DX57" s="390"/>
      <c r="DY57" s="390"/>
      <c r="DZ57" s="390"/>
      <c r="EA57" s="390"/>
      <c r="EB57" s="390"/>
    </row>
    <row r="58" spans="1:132" ht="14.25" hidden="1">
      <c r="A58" s="401" t="s">
        <v>276</v>
      </c>
      <c r="B58" s="402"/>
      <c r="C58" s="397"/>
      <c r="D58" s="397"/>
      <c r="E58" s="397"/>
      <c r="F58" s="397"/>
      <c r="G58" s="397"/>
      <c r="H58" s="397"/>
      <c r="I58" s="397"/>
      <c r="J58" s="397"/>
      <c r="K58" s="397"/>
      <c r="L58" s="397"/>
      <c r="M58" s="403">
        <f>SUM(M51:M53)-M50</f>
        <v>0</v>
      </c>
      <c r="N58" s="403">
        <f t="shared" ref="N58:BO58" si="143">SUM(N51:N53)-N50</f>
        <v>0</v>
      </c>
      <c r="O58" s="403">
        <f t="shared" si="143"/>
        <v>0</v>
      </c>
      <c r="P58" s="403">
        <f t="shared" si="143"/>
        <v>0</v>
      </c>
      <c r="Q58" s="403">
        <f t="shared" si="143"/>
        <v>0</v>
      </c>
      <c r="R58" s="403">
        <f t="shared" si="143"/>
        <v>0</v>
      </c>
      <c r="S58" s="403">
        <f t="shared" si="143"/>
        <v>0</v>
      </c>
      <c r="T58" s="403">
        <f t="shared" si="143"/>
        <v>0</v>
      </c>
      <c r="U58" s="403">
        <f t="shared" si="143"/>
        <v>0</v>
      </c>
      <c r="V58" s="403">
        <f t="shared" si="143"/>
        <v>0</v>
      </c>
      <c r="W58" s="403">
        <f t="shared" si="143"/>
        <v>0</v>
      </c>
      <c r="X58" s="403">
        <f t="shared" si="143"/>
        <v>0</v>
      </c>
      <c r="Y58" s="403">
        <f t="shared" si="143"/>
        <v>0</v>
      </c>
      <c r="Z58" s="403">
        <f t="shared" si="143"/>
        <v>0</v>
      </c>
      <c r="AA58" s="403">
        <f t="shared" si="143"/>
        <v>0</v>
      </c>
      <c r="AB58" s="403">
        <f t="shared" si="143"/>
        <v>0</v>
      </c>
      <c r="AC58" s="403">
        <f t="shared" si="143"/>
        <v>0</v>
      </c>
      <c r="AD58" s="403">
        <f t="shared" si="143"/>
        <v>0</v>
      </c>
      <c r="AE58" s="403">
        <f t="shared" si="143"/>
        <v>0</v>
      </c>
      <c r="AF58" s="403">
        <f t="shared" si="143"/>
        <v>0</v>
      </c>
      <c r="AG58" s="403">
        <f t="shared" si="143"/>
        <v>0</v>
      </c>
      <c r="AH58" s="403">
        <f t="shared" ref="AH58:AI58" si="144">SUM(AH51:AH53)-AH50</f>
        <v>0</v>
      </c>
      <c r="AI58" s="403">
        <f t="shared" si="144"/>
        <v>0</v>
      </c>
      <c r="AJ58" s="403">
        <f t="shared" ref="AJ58:AK58" si="145">SUM(AJ51:AJ53)-AJ50</f>
        <v>0</v>
      </c>
      <c r="AK58" s="403">
        <f t="shared" si="145"/>
        <v>0</v>
      </c>
      <c r="AL58" s="403">
        <f t="shared" si="143"/>
        <v>0</v>
      </c>
      <c r="AM58" s="403">
        <f t="shared" ref="AM58" si="146">SUM(AM51:AM53)-AM50</f>
        <v>0</v>
      </c>
      <c r="AN58" s="403">
        <f t="shared" ref="AN58" si="147">SUM(AN51:AN53)-AN50</f>
        <v>0</v>
      </c>
      <c r="AO58" s="403">
        <f t="shared" si="143"/>
        <v>0</v>
      </c>
      <c r="AP58" s="403">
        <f t="shared" si="143"/>
        <v>0</v>
      </c>
      <c r="AQ58" s="403">
        <f t="shared" si="143"/>
        <v>0</v>
      </c>
      <c r="AR58" s="403">
        <f t="shared" si="143"/>
        <v>0</v>
      </c>
      <c r="AS58" s="403">
        <f t="shared" si="143"/>
        <v>0</v>
      </c>
      <c r="AT58" s="403">
        <f t="shared" si="143"/>
        <v>0</v>
      </c>
      <c r="AU58" s="403">
        <f t="shared" si="143"/>
        <v>0</v>
      </c>
      <c r="AV58" s="403">
        <f t="shared" si="143"/>
        <v>0</v>
      </c>
      <c r="AW58" s="403">
        <f t="shared" si="143"/>
        <v>0</v>
      </c>
      <c r="AX58" s="403">
        <f t="shared" si="143"/>
        <v>0</v>
      </c>
      <c r="AY58" s="403">
        <f t="shared" si="143"/>
        <v>0</v>
      </c>
      <c r="AZ58" s="403">
        <f t="shared" si="143"/>
        <v>0</v>
      </c>
      <c r="BA58" s="403">
        <f t="shared" si="143"/>
        <v>0</v>
      </c>
      <c r="BB58" s="403">
        <f t="shared" si="143"/>
        <v>0</v>
      </c>
      <c r="BC58" s="403">
        <f t="shared" si="143"/>
        <v>0</v>
      </c>
      <c r="BD58" s="403">
        <f t="shared" si="143"/>
        <v>0</v>
      </c>
      <c r="BE58" s="403">
        <f t="shared" si="143"/>
        <v>0</v>
      </c>
      <c r="BF58" s="403">
        <f t="shared" si="143"/>
        <v>0</v>
      </c>
      <c r="BG58" s="403">
        <f t="shared" si="143"/>
        <v>0</v>
      </c>
      <c r="BH58" s="403">
        <f t="shared" si="143"/>
        <v>0</v>
      </c>
      <c r="BI58" s="403">
        <f t="shared" si="143"/>
        <v>0</v>
      </c>
      <c r="BJ58" s="403">
        <f t="shared" si="143"/>
        <v>0</v>
      </c>
      <c r="BK58" s="403">
        <f t="shared" si="143"/>
        <v>0</v>
      </c>
      <c r="BL58" s="403">
        <f t="shared" si="143"/>
        <v>0</v>
      </c>
      <c r="BM58" s="403">
        <f t="shared" si="143"/>
        <v>0</v>
      </c>
      <c r="BN58" s="403">
        <f t="shared" si="143"/>
        <v>0</v>
      </c>
      <c r="BO58" s="403">
        <f t="shared" si="143"/>
        <v>0</v>
      </c>
      <c r="BP58" s="403">
        <f t="shared" ref="BP58:BX58" si="148">SUM(BP51:BP53)-BP50</f>
        <v>0</v>
      </c>
      <c r="BQ58" s="403">
        <f t="shared" si="148"/>
        <v>0</v>
      </c>
      <c r="BR58" s="403">
        <f t="shared" si="148"/>
        <v>0</v>
      </c>
      <c r="BS58" s="403">
        <f t="shared" si="148"/>
        <v>0</v>
      </c>
      <c r="BT58" s="403">
        <f t="shared" si="148"/>
        <v>0</v>
      </c>
      <c r="BU58" s="403">
        <f t="shared" si="148"/>
        <v>0</v>
      </c>
      <c r="BV58" s="403">
        <f t="shared" si="148"/>
        <v>0</v>
      </c>
      <c r="BW58" s="403">
        <f t="shared" si="148"/>
        <v>0</v>
      </c>
      <c r="BX58" s="403">
        <f t="shared" si="148"/>
        <v>0</v>
      </c>
      <c r="BY58" s="400"/>
      <c r="BZ58" s="400"/>
      <c r="CA58" s="403">
        <f t="shared" ref="CA58:CH58" si="149">SUM(CA51:CA53)-CA50</f>
        <v>0</v>
      </c>
      <c r="CB58" s="403">
        <f t="shared" si="149"/>
        <v>0</v>
      </c>
      <c r="CC58" s="403">
        <f t="shared" si="149"/>
        <v>0</v>
      </c>
      <c r="CD58" s="403">
        <f t="shared" si="149"/>
        <v>0</v>
      </c>
      <c r="CE58" s="403">
        <f t="shared" si="149"/>
        <v>0</v>
      </c>
      <c r="CF58" s="403">
        <f t="shared" si="149"/>
        <v>0</v>
      </c>
      <c r="CG58" s="403">
        <f t="shared" si="149"/>
        <v>0</v>
      </c>
      <c r="CH58" s="403">
        <f t="shared" si="149"/>
        <v>0</v>
      </c>
      <c r="CI58" s="391"/>
      <c r="CJ58" s="403">
        <f t="shared" ref="CJ58:CQ58" si="150">SUM(CJ51:CJ53)-CJ50</f>
        <v>0</v>
      </c>
      <c r="CK58" s="403">
        <f t="shared" si="150"/>
        <v>0</v>
      </c>
      <c r="CL58" s="403">
        <f t="shared" si="150"/>
        <v>0</v>
      </c>
      <c r="CM58" s="403">
        <f t="shared" si="150"/>
        <v>0</v>
      </c>
      <c r="CN58" s="403">
        <f t="shared" si="150"/>
        <v>0</v>
      </c>
      <c r="CO58" s="403">
        <f t="shared" si="150"/>
        <v>0</v>
      </c>
      <c r="CP58" s="403">
        <f t="shared" si="150"/>
        <v>0</v>
      </c>
      <c r="CQ58" s="403">
        <f t="shared" si="150"/>
        <v>0</v>
      </c>
      <c r="CR58" s="398"/>
      <c r="CV58" s="390"/>
      <c r="CW58" s="390"/>
      <c r="CX58" s="390"/>
      <c r="CY58" s="390"/>
      <c r="CZ58" s="390"/>
      <c r="DA58" s="390"/>
      <c r="DB58" s="390"/>
      <c r="DC58" s="390"/>
      <c r="DD58" s="390"/>
      <c r="DE58" s="390"/>
      <c r="DF58" s="390"/>
      <c r="DG58" s="390"/>
      <c r="DH58" s="390"/>
      <c r="DI58" s="390"/>
      <c r="DJ58" s="390"/>
      <c r="DK58" s="390"/>
      <c r="DL58" s="390"/>
      <c r="DM58" s="390"/>
      <c r="DN58" s="390"/>
      <c r="DO58" s="390"/>
      <c r="DP58" s="390"/>
      <c r="DQ58" s="390"/>
      <c r="DR58" s="390"/>
      <c r="DS58" s="390"/>
      <c r="DT58" s="390"/>
      <c r="DU58" s="390"/>
      <c r="DV58" s="390"/>
      <c r="DW58" s="390"/>
      <c r="DX58" s="390"/>
      <c r="DY58" s="390"/>
      <c r="DZ58" s="390"/>
      <c r="EA58" s="390"/>
      <c r="EB58" s="390"/>
    </row>
    <row r="59" spans="1:132" ht="14.25" hidden="1">
      <c r="A59" s="401" t="s">
        <v>276</v>
      </c>
      <c r="B59" s="402"/>
      <c r="C59" s="397"/>
      <c r="D59" s="397"/>
      <c r="E59" s="397"/>
      <c r="F59" s="397"/>
      <c r="G59" s="397"/>
      <c r="H59" s="397"/>
      <c r="I59" s="397"/>
      <c r="J59" s="397"/>
      <c r="K59" s="397"/>
      <c r="L59" s="397"/>
      <c r="M59" s="405" t="b">
        <f>M53=M56</f>
        <v>1</v>
      </c>
      <c r="N59" s="405" t="b">
        <f t="shared" ref="N59:BO59" si="151">N53=N56</f>
        <v>1</v>
      </c>
      <c r="O59" s="405" t="b">
        <f t="shared" si="151"/>
        <v>1</v>
      </c>
      <c r="P59" s="405" t="b">
        <f t="shared" si="151"/>
        <v>1</v>
      </c>
      <c r="Q59" s="405" t="b">
        <f t="shared" si="151"/>
        <v>1</v>
      </c>
      <c r="R59" s="405" t="b">
        <f t="shared" si="151"/>
        <v>1</v>
      </c>
      <c r="S59" s="405" t="b">
        <f t="shared" si="151"/>
        <v>1</v>
      </c>
      <c r="T59" s="405" t="b">
        <f t="shared" si="151"/>
        <v>1</v>
      </c>
      <c r="U59" s="405" t="b">
        <f t="shared" si="151"/>
        <v>1</v>
      </c>
      <c r="V59" s="405" t="b">
        <f t="shared" si="151"/>
        <v>1</v>
      </c>
      <c r="W59" s="405" t="b">
        <f t="shared" si="151"/>
        <v>1</v>
      </c>
      <c r="X59" s="405" t="b">
        <f t="shared" si="151"/>
        <v>1</v>
      </c>
      <c r="Y59" s="405" t="b">
        <f t="shared" si="151"/>
        <v>1</v>
      </c>
      <c r="Z59" s="405" t="b">
        <f t="shared" si="151"/>
        <v>1</v>
      </c>
      <c r="AA59" s="405" t="b">
        <f t="shared" si="151"/>
        <v>1</v>
      </c>
      <c r="AB59" s="405" t="b">
        <f t="shared" si="151"/>
        <v>1</v>
      </c>
      <c r="AC59" s="405" t="b">
        <f t="shared" si="151"/>
        <v>1</v>
      </c>
      <c r="AD59" s="405" t="b">
        <f t="shared" si="151"/>
        <v>1</v>
      </c>
      <c r="AE59" s="405" t="b">
        <f t="shared" si="151"/>
        <v>1</v>
      </c>
      <c r="AF59" s="405" t="b">
        <f t="shared" si="151"/>
        <v>1</v>
      </c>
      <c r="AG59" s="405" t="b">
        <f t="shared" si="151"/>
        <v>1</v>
      </c>
      <c r="AH59" s="405" t="b">
        <f t="shared" ref="AH59:AI59" si="152">AH53=AH56</f>
        <v>1</v>
      </c>
      <c r="AI59" s="405" t="b">
        <f t="shared" si="152"/>
        <v>1</v>
      </c>
      <c r="AJ59" s="405" t="b">
        <f t="shared" ref="AJ59:AK59" si="153">AJ53=AJ56</f>
        <v>1</v>
      </c>
      <c r="AK59" s="405" t="b">
        <f t="shared" si="153"/>
        <v>1</v>
      </c>
      <c r="AL59" s="405" t="b">
        <f t="shared" si="151"/>
        <v>1</v>
      </c>
      <c r="AM59" s="405" t="b">
        <f t="shared" ref="AM59" si="154">AM53=AM56</f>
        <v>1</v>
      </c>
      <c r="AN59" s="405" t="b">
        <f t="shared" ref="AN59" si="155">AN53=AN56</f>
        <v>1</v>
      </c>
      <c r="AO59" s="405" t="b">
        <f t="shared" si="151"/>
        <v>1</v>
      </c>
      <c r="AP59" s="405" t="b">
        <f t="shared" si="151"/>
        <v>1</v>
      </c>
      <c r="AQ59" s="405" t="b">
        <f t="shared" si="151"/>
        <v>1</v>
      </c>
      <c r="AR59" s="405" t="b">
        <f t="shared" si="151"/>
        <v>1</v>
      </c>
      <c r="AS59" s="405" t="b">
        <f t="shared" si="151"/>
        <v>1</v>
      </c>
      <c r="AT59" s="405" t="b">
        <f t="shared" si="151"/>
        <v>1</v>
      </c>
      <c r="AU59" s="405" t="b">
        <f t="shared" si="151"/>
        <v>1</v>
      </c>
      <c r="AV59" s="405" t="b">
        <f t="shared" si="151"/>
        <v>1</v>
      </c>
      <c r="AW59" s="405" t="b">
        <f t="shared" si="151"/>
        <v>1</v>
      </c>
      <c r="AX59" s="405" t="b">
        <f t="shared" si="151"/>
        <v>1</v>
      </c>
      <c r="AY59" s="405" t="b">
        <f t="shared" si="151"/>
        <v>1</v>
      </c>
      <c r="AZ59" s="405" t="b">
        <f t="shared" si="151"/>
        <v>1</v>
      </c>
      <c r="BA59" s="405" t="b">
        <f t="shared" si="151"/>
        <v>1</v>
      </c>
      <c r="BB59" s="405" t="b">
        <f t="shared" si="151"/>
        <v>1</v>
      </c>
      <c r="BC59" s="405" t="b">
        <f t="shared" si="151"/>
        <v>1</v>
      </c>
      <c r="BD59" s="405" t="b">
        <f t="shared" si="151"/>
        <v>1</v>
      </c>
      <c r="BE59" s="405" t="b">
        <f t="shared" si="151"/>
        <v>1</v>
      </c>
      <c r="BF59" s="405" t="b">
        <f t="shared" si="151"/>
        <v>1</v>
      </c>
      <c r="BG59" s="405" t="b">
        <f t="shared" si="151"/>
        <v>1</v>
      </c>
      <c r="BH59" s="405" t="b">
        <f t="shared" si="151"/>
        <v>1</v>
      </c>
      <c r="BI59" s="405" t="b">
        <f t="shared" si="151"/>
        <v>1</v>
      </c>
      <c r="BJ59" s="405" t="b">
        <f t="shared" si="151"/>
        <v>1</v>
      </c>
      <c r="BK59" s="405" t="b">
        <f t="shared" si="151"/>
        <v>1</v>
      </c>
      <c r="BL59" s="405" t="b">
        <f t="shared" si="151"/>
        <v>1</v>
      </c>
      <c r="BM59" s="405" t="b">
        <f t="shared" si="151"/>
        <v>1</v>
      </c>
      <c r="BN59" s="405" t="b">
        <f t="shared" si="151"/>
        <v>1</v>
      </c>
      <c r="BO59" s="405" t="b">
        <f t="shared" si="151"/>
        <v>1</v>
      </c>
      <c r="BP59" s="405" t="b">
        <f t="shared" ref="BP59:BX59" si="156">BP53=BP56</f>
        <v>1</v>
      </c>
      <c r="BQ59" s="405" t="b">
        <f t="shared" si="156"/>
        <v>1</v>
      </c>
      <c r="BR59" s="405" t="b">
        <f t="shared" si="156"/>
        <v>1</v>
      </c>
      <c r="BS59" s="405" t="b">
        <f t="shared" si="156"/>
        <v>1</v>
      </c>
      <c r="BT59" s="405" t="b">
        <f t="shared" si="156"/>
        <v>1</v>
      </c>
      <c r="BU59" s="405" t="b">
        <f t="shared" si="156"/>
        <v>1</v>
      </c>
      <c r="BV59" s="405" t="b">
        <f t="shared" si="156"/>
        <v>1</v>
      </c>
      <c r="BW59" s="405" t="b">
        <f t="shared" si="156"/>
        <v>1</v>
      </c>
      <c r="BX59" s="405" t="b">
        <f t="shared" si="156"/>
        <v>1</v>
      </c>
      <c r="BY59" s="400"/>
      <c r="BZ59" s="400"/>
      <c r="CA59" s="405" t="b">
        <f t="shared" ref="CA59:CH59" si="157">CA53=CA56</f>
        <v>1</v>
      </c>
      <c r="CB59" s="405" t="b">
        <f t="shared" si="157"/>
        <v>1</v>
      </c>
      <c r="CC59" s="405" t="b">
        <f t="shared" si="157"/>
        <v>1</v>
      </c>
      <c r="CD59" s="405" t="b">
        <f t="shared" si="157"/>
        <v>1</v>
      </c>
      <c r="CE59" s="405" t="b">
        <f t="shared" si="157"/>
        <v>1</v>
      </c>
      <c r="CF59" s="405" t="b">
        <f t="shared" si="157"/>
        <v>1</v>
      </c>
      <c r="CG59" s="405" t="b">
        <f t="shared" si="157"/>
        <v>1</v>
      </c>
      <c r="CH59" s="405" t="b">
        <f t="shared" si="157"/>
        <v>1</v>
      </c>
      <c r="CI59" s="391"/>
      <c r="CJ59" s="405" t="b">
        <f t="shared" ref="CJ59:CQ59" si="158">CJ53=CJ56</f>
        <v>1</v>
      </c>
      <c r="CK59" s="405" t="b">
        <f t="shared" si="158"/>
        <v>1</v>
      </c>
      <c r="CL59" s="405" t="b">
        <f t="shared" si="158"/>
        <v>1</v>
      </c>
      <c r="CM59" s="405" t="b">
        <f t="shared" si="158"/>
        <v>1</v>
      </c>
      <c r="CN59" s="405" t="b">
        <f t="shared" si="158"/>
        <v>1</v>
      </c>
      <c r="CO59" s="405" t="b">
        <f t="shared" si="158"/>
        <v>1</v>
      </c>
      <c r="CP59" s="405" t="b">
        <f t="shared" si="158"/>
        <v>1</v>
      </c>
      <c r="CQ59" s="405" t="b">
        <f t="shared" si="158"/>
        <v>1</v>
      </c>
      <c r="CR59" s="398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  <c r="DL59" s="390"/>
      <c r="DM59" s="390"/>
      <c r="DN59" s="390"/>
      <c r="DO59" s="390"/>
      <c r="DP59" s="390"/>
      <c r="DQ59" s="390"/>
      <c r="DR59" s="390"/>
      <c r="DS59" s="390"/>
      <c r="DT59" s="390"/>
      <c r="DU59" s="390"/>
      <c r="DV59" s="390"/>
      <c r="DW59" s="390"/>
      <c r="DX59" s="390"/>
      <c r="DY59" s="390"/>
      <c r="DZ59" s="390"/>
      <c r="EA59" s="390"/>
      <c r="EB59" s="390"/>
    </row>
    <row r="60" spans="1:132" ht="14.25">
      <c r="A60" s="402"/>
      <c r="B60" s="402"/>
      <c r="C60" s="397"/>
      <c r="D60" s="397"/>
      <c r="E60" s="397"/>
      <c r="F60" s="397"/>
      <c r="G60" s="397"/>
      <c r="H60" s="397"/>
      <c r="I60" s="397"/>
      <c r="J60" s="397"/>
      <c r="K60" s="397"/>
      <c r="L60" s="397"/>
      <c r="M60" s="397"/>
      <c r="N60" s="397"/>
      <c r="O60" s="397"/>
      <c r="P60" s="397"/>
      <c r="Q60" s="397"/>
      <c r="R60" s="397"/>
      <c r="S60" s="397"/>
      <c r="T60" s="397"/>
      <c r="U60" s="397"/>
      <c r="V60" s="397"/>
      <c r="W60" s="397"/>
      <c r="X60" s="397"/>
      <c r="Y60" s="397"/>
      <c r="Z60" s="397"/>
      <c r="AA60" s="397"/>
      <c r="AB60" s="397"/>
      <c r="AC60" s="397"/>
      <c r="AD60" s="397"/>
      <c r="AE60" s="397"/>
      <c r="AF60" s="397"/>
      <c r="AG60" s="397"/>
      <c r="AH60" s="397"/>
      <c r="AI60" s="397"/>
      <c r="AJ60" s="397"/>
      <c r="AK60" s="397"/>
      <c r="AL60" s="397"/>
      <c r="AM60" s="397"/>
      <c r="AN60" s="397"/>
      <c r="AO60" s="397"/>
      <c r="AP60" s="397"/>
      <c r="AQ60" s="397"/>
      <c r="AR60" s="397"/>
      <c r="AS60" s="397"/>
      <c r="AT60" s="397"/>
      <c r="AU60" s="397"/>
      <c r="AV60" s="397"/>
      <c r="AW60" s="397"/>
      <c r="AX60" s="397"/>
      <c r="AY60" s="397"/>
      <c r="AZ60" s="397"/>
      <c r="BA60" s="397"/>
      <c r="BB60" s="397"/>
      <c r="BC60" s="397"/>
      <c r="BD60" s="397"/>
      <c r="BE60" s="397"/>
      <c r="BF60" s="397"/>
      <c r="BG60" s="397"/>
      <c r="BH60" s="397"/>
      <c r="BI60" s="397"/>
      <c r="BJ60" s="397"/>
      <c r="BK60" s="397"/>
      <c r="BL60" s="397"/>
      <c r="BM60" s="397"/>
      <c r="BN60" s="397"/>
      <c r="BO60" s="397"/>
      <c r="BP60" s="397"/>
      <c r="BQ60" s="397"/>
      <c r="BR60" s="397"/>
      <c r="BS60" s="397"/>
      <c r="BT60" s="397"/>
      <c r="BU60" s="397"/>
      <c r="BV60" s="397"/>
      <c r="BW60" s="397"/>
      <c r="BX60" s="397"/>
      <c r="BY60" s="400"/>
      <c r="BZ60" s="400"/>
      <c r="CA60" s="397"/>
      <c r="CB60" s="404"/>
      <c r="CC60" s="404"/>
      <c r="CD60" s="404"/>
      <c r="CE60" s="404"/>
      <c r="CF60" s="404"/>
      <c r="CG60" s="397"/>
      <c r="CH60" s="397"/>
      <c r="CI60" s="391"/>
      <c r="CJ60" s="397"/>
      <c r="CK60" s="408"/>
      <c r="CL60" s="408"/>
      <c r="CM60" s="408"/>
      <c r="CN60" s="408"/>
      <c r="CO60" s="408"/>
      <c r="CP60" s="397"/>
      <c r="CQ60" s="397"/>
      <c r="CR60" s="398"/>
      <c r="CV60" s="390"/>
      <c r="CW60" s="390"/>
      <c r="CX60" s="390"/>
      <c r="CY60" s="390"/>
      <c r="CZ60" s="390"/>
      <c r="DA60" s="390"/>
      <c r="DB60" s="390"/>
      <c r="DC60" s="390"/>
      <c r="DD60" s="390"/>
      <c r="DE60" s="390"/>
      <c r="DF60" s="390"/>
      <c r="DG60" s="390"/>
      <c r="DH60" s="390"/>
      <c r="DI60" s="390"/>
      <c r="DJ60" s="390"/>
      <c r="DK60" s="390"/>
      <c r="DL60" s="390"/>
      <c r="DM60" s="390"/>
      <c r="DN60" s="390"/>
      <c r="DO60" s="390"/>
      <c r="DP60" s="390"/>
      <c r="DQ60" s="390"/>
      <c r="DR60" s="390"/>
      <c r="DS60" s="390"/>
      <c r="DT60" s="390"/>
      <c r="DU60" s="390"/>
      <c r="DV60" s="390"/>
      <c r="DW60" s="390"/>
      <c r="DX60" s="390"/>
      <c r="DY60" s="390"/>
      <c r="DZ60" s="390"/>
      <c r="EA60" s="390"/>
      <c r="EB60" s="390"/>
    </row>
    <row r="61" spans="1:132" s="395" customFormat="1" ht="14.25">
      <c r="A61" s="540" t="s">
        <v>287</v>
      </c>
      <c r="B61" s="540"/>
      <c r="C61" s="541"/>
      <c r="D61" s="541"/>
      <c r="E61" s="541"/>
      <c r="F61" s="541"/>
      <c r="G61" s="541"/>
      <c r="H61" s="541"/>
      <c r="I61" s="541"/>
      <c r="J61" s="541"/>
      <c r="K61" s="541"/>
      <c r="L61" s="541"/>
      <c r="M61" s="541"/>
      <c r="N61" s="541"/>
      <c r="O61" s="541"/>
      <c r="P61" s="392"/>
      <c r="Q61" s="392"/>
      <c r="R61" s="392"/>
      <c r="S61" s="392"/>
      <c r="T61" s="392"/>
      <c r="U61" s="392"/>
      <c r="V61" s="392"/>
      <c r="W61" s="392"/>
      <c r="X61" s="392"/>
      <c r="Y61" s="392"/>
      <c r="Z61" s="392"/>
      <c r="AA61" s="392"/>
      <c r="AB61" s="392"/>
      <c r="AC61" s="392"/>
      <c r="AD61" s="392"/>
      <c r="AE61" s="392"/>
      <c r="AF61" s="392"/>
      <c r="AG61" s="392"/>
      <c r="AH61" s="392"/>
      <c r="AI61" s="392"/>
      <c r="AJ61" s="392"/>
      <c r="AK61" s="392"/>
      <c r="AL61" s="392"/>
      <c r="AM61" s="392"/>
      <c r="AN61" s="392"/>
      <c r="AO61" s="392"/>
      <c r="AP61" s="392"/>
      <c r="AQ61" s="392"/>
      <c r="AR61" s="392"/>
      <c r="AS61" s="392"/>
      <c r="AT61" s="392"/>
      <c r="AU61" s="392"/>
      <c r="AV61" s="392"/>
      <c r="AW61" s="392"/>
      <c r="AX61" s="392"/>
      <c r="AY61" s="392"/>
      <c r="AZ61" s="392"/>
      <c r="BA61" s="392"/>
      <c r="BB61" s="392"/>
      <c r="BC61" s="392"/>
      <c r="BD61" s="392"/>
      <c r="BE61" s="392"/>
      <c r="BF61" s="392"/>
      <c r="BG61" s="392"/>
      <c r="BH61" s="392"/>
      <c r="BI61" s="392"/>
      <c r="BJ61" s="392"/>
      <c r="BK61" s="392"/>
      <c r="BL61" s="392"/>
      <c r="BM61" s="392"/>
      <c r="BN61" s="392"/>
      <c r="BO61" s="392"/>
      <c r="BP61" s="392"/>
      <c r="BQ61" s="392"/>
      <c r="BR61" s="392"/>
      <c r="BS61" s="392"/>
      <c r="BT61" s="392"/>
      <c r="BU61" s="392"/>
      <c r="BV61" s="392"/>
      <c r="BW61" s="392"/>
      <c r="BX61" s="392"/>
      <c r="BY61" s="393"/>
      <c r="BZ61" s="393"/>
      <c r="CA61" s="392"/>
      <c r="CB61" s="392"/>
      <c r="CC61" s="392"/>
      <c r="CD61" s="392"/>
      <c r="CE61" s="392"/>
      <c r="CF61" s="392"/>
      <c r="CG61" s="392"/>
      <c r="CH61" s="392"/>
      <c r="CI61" s="399"/>
      <c r="CJ61" s="392"/>
      <c r="CK61" s="392"/>
      <c r="CL61" s="392"/>
      <c r="CM61" s="392"/>
      <c r="CN61" s="392"/>
      <c r="CO61" s="392"/>
      <c r="CP61" s="392"/>
      <c r="CQ61" s="392"/>
      <c r="CR61" s="398"/>
      <c r="CV61" s="390"/>
      <c r="CW61" s="390"/>
      <c r="CX61" s="390"/>
      <c r="CY61" s="390"/>
      <c r="CZ61" s="390"/>
      <c r="DA61" s="390"/>
      <c r="DB61" s="390"/>
      <c r="DC61" s="390"/>
      <c r="DD61" s="390"/>
      <c r="DE61" s="390"/>
      <c r="DF61" s="390"/>
      <c r="DG61" s="390"/>
      <c r="DH61" s="390"/>
      <c r="DI61" s="390"/>
      <c r="DJ61" s="390"/>
      <c r="DK61" s="390"/>
      <c r="DL61" s="390"/>
      <c r="DM61" s="390"/>
      <c r="DN61" s="390"/>
      <c r="DO61" s="390"/>
      <c r="DP61" s="390"/>
      <c r="DQ61" s="390"/>
      <c r="DR61" s="390"/>
      <c r="DS61" s="390"/>
      <c r="DT61" s="390"/>
      <c r="DU61" s="390"/>
      <c r="DV61" s="390"/>
      <c r="DW61" s="390"/>
      <c r="DX61" s="390"/>
      <c r="DY61" s="390"/>
      <c r="DZ61" s="390"/>
      <c r="EA61" s="390"/>
      <c r="EB61" s="390"/>
    </row>
    <row r="62" spans="1:132" ht="14.25" outlineLevel="1">
      <c r="A62" s="543" t="s">
        <v>268</v>
      </c>
      <c r="B62" s="543"/>
      <c r="C62" s="396"/>
      <c r="D62" s="396"/>
      <c r="E62" s="396"/>
      <c r="F62" s="396"/>
      <c r="G62" s="396"/>
      <c r="H62" s="396"/>
      <c r="I62" s="396"/>
      <c r="J62" s="396"/>
      <c r="K62" s="396"/>
      <c r="L62" s="396"/>
      <c r="M62" s="396">
        <v>0</v>
      </c>
      <c r="N62" s="396">
        <v>0</v>
      </c>
      <c r="O62" s="396">
        <v>0</v>
      </c>
      <c r="P62" s="396">
        <v>0</v>
      </c>
      <c r="Q62" s="396">
        <v>0</v>
      </c>
      <c r="R62" s="396">
        <v>0</v>
      </c>
      <c r="S62" s="396">
        <v>0</v>
      </c>
      <c r="T62" s="410"/>
      <c r="U62" s="410"/>
      <c r="V62" s="396">
        <v>0</v>
      </c>
      <c r="W62" s="396">
        <v>0</v>
      </c>
      <c r="X62" s="396">
        <v>0</v>
      </c>
      <c r="Y62" s="396">
        <v>600843</v>
      </c>
      <c r="Z62" s="396">
        <v>2087281</v>
      </c>
      <c r="AA62" s="396">
        <v>4516835</v>
      </c>
      <c r="AB62" s="396">
        <v>3533597</v>
      </c>
      <c r="AC62" s="396">
        <v>0</v>
      </c>
      <c r="AD62" s="396">
        <v>0</v>
      </c>
      <c r="AE62" s="396">
        <v>0</v>
      </c>
      <c r="AF62" s="396">
        <v>697855</v>
      </c>
      <c r="AG62" s="396">
        <v>85990</v>
      </c>
      <c r="AH62" s="410"/>
      <c r="AI62" s="410"/>
      <c r="AJ62" s="410"/>
      <c r="AK62" s="410"/>
      <c r="AL62" s="410"/>
      <c r="AM62" s="410"/>
      <c r="AN62" s="410"/>
      <c r="AO62" s="410"/>
      <c r="AP62" s="410"/>
      <c r="AQ62" s="410"/>
      <c r="AR62" s="410"/>
      <c r="AS62" s="410"/>
      <c r="AT62" s="410"/>
      <c r="AU62" s="410"/>
      <c r="AV62" s="410"/>
      <c r="AW62" s="410"/>
      <c r="AX62" s="410"/>
      <c r="AY62" s="410"/>
      <c r="AZ62" s="410"/>
      <c r="BA62" s="410"/>
      <c r="BB62" s="410"/>
      <c r="BC62" s="410"/>
      <c r="BD62" s="410"/>
      <c r="BE62" s="410"/>
      <c r="BF62" s="410"/>
      <c r="BG62" s="410"/>
      <c r="BH62" s="410"/>
      <c r="BI62" s="410"/>
      <c r="BJ62" s="410"/>
      <c r="BK62" s="410"/>
      <c r="BL62" s="410"/>
      <c r="BM62" s="410"/>
      <c r="BN62" s="410"/>
      <c r="BO62" s="410"/>
      <c r="BP62" s="410"/>
      <c r="BQ62" s="410"/>
      <c r="BR62" s="410"/>
      <c r="BS62" s="410"/>
      <c r="BT62" s="410"/>
      <c r="BU62" s="410"/>
      <c r="BV62" s="410"/>
      <c r="BW62" s="410"/>
      <c r="BX62" s="396">
        <f>SUM(M62:BW62)</f>
        <v>11522401</v>
      </c>
      <c r="BY62" s="397"/>
      <c r="BZ62" s="397">
        <f t="shared" ref="BZ62:BZ67" si="159">BX62-SUM(CA62:CH62)</f>
        <v>0</v>
      </c>
      <c r="CA62" s="544">
        <f t="shared" ref="CA62:CH62" si="160">SUMIF($M$1:$BV$1,CA$1,$M62:$BV62)</f>
        <v>0</v>
      </c>
      <c r="CB62" s="544">
        <f t="shared" si="160"/>
        <v>0</v>
      </c>
      <c r="CC62" s="544">
        <f t="shared" si="160"/>
        <v>7204959</v>
      </c>
      <c r="CD62" s="544">
        <f t="shared" si="160"/>
        <v>4317442</v>
      </c>
      <c r="CE62" s="544">
        <f t="shared" si="160"/>
        <v>0</v>
      </c>
      <c r="CF62" s="544">
        <f t="shared" si="160"/>
        <v>0</v>
      </c>
      <c r="CG62" s="544">
        <f t="shared" si="160"/>
        <v>0</v>
      </c>
      <c r="CH62" s="544">
        <f t="shared" si="160"/>
        <v>0</v>
      </c>
      <c r="CI62" s="391"/>
      <c r="CJ62" s="396">
        <f t="shared" ref="CJ62:CQ62" si="161">SUMIF($M$2:$BV$2,CJ$1,$M62:$BV62)</f>
        <v>0</v>
      </c>
      <c r="CK62" s="396">
        <f t="shared" si="161"/>
        <v>600843</v>
      </c>
      <c r="CL62" s="396">
        <f t="shared" si="161"/>
        <v>10137713</v>
      </c>
      <c r="CM62" s="396">
        <f t="shared" si="161"/>
        <v>783845</v>
      </c>
      <c r="CN62" s="396">
        <f t="shared" si="161"/>
        <v>0</v>
      </c>
      <c r="CO62" s="396">
        <f t="shared" si="161"/>
        <v>0</v>
      </c>
      <c r="CP62" s="396">
        <f t="shared" si="161"/>
        <v>0</v>
      </c>
      <c r="CQ62" s="396">
        <f t="shared" si="161"/>
        <v>0</v>
      </c>
      <c r="CR62" s="398">
        <f>SUM(CA62:CH62)-SUM(CJ62:CQ62)</f>
        <v>0</v>
      </c>
      <c r="CV62" s="390"/>
      <c r="CW62" s="390"/>
      <c r="CX62" s="390"/>
      <c r="CY62" s="390"/>
      <c r="CZ62" s="390"/>
      <c r="DA62" s="390"/>
      <c r="DB62" s="390"/>
      <c r="DC62" s="390"/>
      <c r="DD62" s="390"/>
      <c r="DE62" s="390"/>
      <c r="DF62" s="390"/>
      <c r="DG62" s="390"/>
      <c r="DH62" s="390"/>
      <c r="DI62" s="390"/>
      <c r="DJ62" s="390"/>
      <c r="DK62" s="390"/>
      <c r="DL62" s="390"/>
      <c r="DM62" s="390"/>
      <c r="DN62" s="390"/>
      <c r="DO62" s="390"/>
      <c r="DP62" s="390"/>
      <c r="DQ62" s="390"/>
      <c r="DR62" s="390"/>
      <c r="DS62" s="390"/>
      <c r="DT62" s="390"/>
      <c r="DU62" s="390"/>
      <c r="DV62" s="390"/>
      <c r="DW62" s="390"/>
      <c r="DX62" s="390"/>
      <c r="DY62" s="390"/>
      <c r="DZ62" s="390"/>
      <c r="EA62" s="390"/>
      <c r="EB62" s="390"/>
    </row>
    <row r="63" spans="1:132" ht="14.25" outlineLevel="1">
      <c r="A63" s="545"/>
      <c r="B63" s="545"/>
      <c r="C63" s="396"/>
      <c r="D63" s="396"/>
      <c r="E63" s="396"/>
      <c r="F63" s="396"/>
      <c r="G63" s="396"/>
      <c r="H63" s="396"/>
      <c r="I63" s="396"/>
      <c r="J63" s="396"/>
      <c r="K63" s="396"/>
      <c r="L63" s="396"/>
      <c r="M63" s="396"/>
      <c r="N63" s="396"/>
      <c r="O63" s="396"/>
      <c r="P63" s="396"/>
      <c r="Q63" s="396"/>
      <c r="R63" s="396"/>
      <c r="S63" s="396"/>
      <c r="T63" s="410"/>
      <c r="U63" s="410"/>
      <c r="V63" s="396"/>
      <c r="W63" s="396"/>
      <c r="X63" s="396"/>
      <c r="Y63" s="396"/>
      <c r="Z63" s="396"/>
      <c r="AA63" s="396"/>
      <c r="AB63" s="396"/>
      <c r="AC63" s="396"/>
      <c r="AD63" s="396"/>
      <c r="AE63" s="396"/>
      <c r="AF63" s="396"/>
      <c r="AG63" s="396"/>
      <c r="AH63" s="410"/>
      <c r="AI63" s="410"/>
      <c r="AJ63" s="410"/>
      <c r="AK63" s="410"/>
      <c r="AL63" s="410"/>
      <c r="AM63" s="410"/>
      <c r="AN63" s="410"/>
      <c r="AO63" s="410"/>
      <c r="AP63" s="410"/>
      <c r="AQ63" s="410"/>
      <c r="AR63" s="410"/>
      <c r="AS63" s="410"/>
      <c r="AT63" s="410"/>
      <c r="AU63" s="410"/>
      <c r="AV63" s="410"/>
      <c r="AW63" s="410"/>
      <c r="AX63" s="410"/>
      <c r="AY63" s="410"/>
      <c r="AZ63" s="410"/>
      <c r="BA63" s="410"/>
      <c r="BB63" s="410"/>
      <c r="BC63" s="410"/>
      <c r="BD63" s="410"/>
      <c r="BE63" s="410"/>
      <c r="BF63" s="410"/>
      <c r="BG63" s="410"/>
      <c r="BH63" s="410"/>
      <c r="BI63" s="410"/>
      <c r="BJ63" s="410"/>
      <c r="BK63" s="410"/>
      <c r="BL63" s="410"/>
      <c r="BM63" s="410"/>
      <c r="BN63" s="410"/>
      <c r="BO63" s="410"/>
      <c r="BP63" s="410"/>
      <c r="BQ63" s="410"/>
      <c r="BR63" s="410"/>
      <c r="BS63" s="410"/>
      <c r="BT63" s="410"/>
      <c r="BU63" s="410"/>
      <c r="BV63" s="410"/>
      <c r="BW63" s="410"/>
      <c r="BX63" s="396">
        <f>SUM(M63:BW63)</f>
        <v>0</v>
      </c>
      <c r="BY63" s="397"/>
      <c r="BZ63" s="397">
        <f t="shared" si="159"/>
        <v>0</v>
      </c>
      <c r="CA63" s="396"/>
      <c r="CB63" s="396"/>
      <c r="CC63" s="396"/>
      <c r="CD63" s="396"/>
      <c r="CE63" s="396"/>
      <c r="CF63" s="396"/>
      <c r="CG63" s="396"/>
      <c r="CH63" s="396"/>
      <c r="CI63" s="391"/>
      <c r="CJ63" s="396"/>
      <c r="CK63" s="396"/>
      <c r="CL63" s="396"/>
      <c r="CM63" s="396"/>
      <c r="CN63" s="396"/>
      <c r="CO63" s="396"/>
      <c r="CP63" s="396"/>
      <c r="CQ63" s="396"/>
      <c r="CR63" s="398"/>
      <c r="CV63" s="390"/>
      <c r="CW63" s="390"/>
      <c r="CX63" s="390"/>
      <c r="CY63" s="390"/>
      <c r="CZ63" s="390"/>
      <c r="DA63" s="390"/>
      <c r="DB63" s="390"/>
      <c r="DC63" s="390"/>
      <c r="DD63" s="390"/>
      <c r="DE63" s="390"/>
      <c r="DF63" s="390"/>
      <c r="DG63" s="390"/>
      <c r="DH63" s="390"/>
      <c r="DI63" s="390"/>
      <c r="DJ63" s="390"/>
      <c r="DK63" s="390"/>
      <c r="DL63" s="390"/>
      <c r="DM63" s="390"/>
      <c r="DN63" s="390"/>
      <c r="DO63" s="390"/>
      <c r="DP63" s="390"/>
      <c r="DQ63" s="390"/>
      <c r="DR63" s="390"/>
      <c r="DS63" s="390"/>
      <c r="DT63" s="390"/>
      <c r="DU63" s="390"/>
      <c r="DV63" s="390"/>
      <c r="DW63" s="390"/>
      <c r="DX63" s="390"/>
      <c r="DY63" s="390"/>
      <c r="DZ63" s="390"/>
      <c r="EA63" s="390"/>
      <c r="EB63" s="390"/>
    </row>
    <row r="64" spans="1:132" ht="14.25" outlineLevel="1">
      <c r="A64" s="546" t="s">
        <v>270</v>
      </c>
      <c r="B64" s="546"/>
      <c r="C64" s="547"/>
      <c r="D64" s="486"/>
      <c r="E64" s="486"/>
      <c r="F64" s="486"/>
      <c r="G64" s="486"/>
      <c r="H64" s="486"/>
      <c r="I64" s="486"/>
      <c r="J64" s="486"/>
      <c r="K64" s="486"/>
      <c r="L64" s="486"/>
      <c r="M64" s="486">
        <f t="shared" ref="M64:S64" si="162">SUM(M62:M63)</f>
        <v>0</v>
      </c>
      <c r="N64" s="486">
        <f t="shared" si="162"/>
        <v>0</v>
      </c>
      <c r="O64" s="486">
        <f t="shared" si="162"/>
        <v>0</v>
      </c>
      <c r="P64" s="486">
        <f t="shared" si="162"/>
        <v>0</v>
      </c>
      <c r="Q64" s="486">
        <f t="shared" si="162"/>
        <v>0</v>
      </c>
      <c r="R64" s="486">
        <f t="shared" si="162"/>
        <v>0</v>
      </c>
      <c r="S64" s="486">
        <f t="shared" si="162"/>
        <v>0</v>
      </c>
      <c r="T64" s="392"/>
      <c r="U64" s="392"/>
      <c r="V64" s="486">
        <f t="shared" ref="V64:AA64" si="163">SUM(V62:V63)</f>
        <v>0</v>
      </c>
      <c r="W64" s="486">
        <f t="shared" si="163"/>
        <v>0</v>
      </c>
      <c r="X64" s="486">
        <f t="shared" si="163"/>
        <v>0</v>
      </c>
      <c r="Y64" s="486">
        <f t="shared" si="163"/>
        <v>600843</v>
      </c>
      <c r="Z64" s="486">
        <f t="shared" si="163"/>
        <v>2087281</v>
      </c>
      <c r="AA64" s="486">
        <f t="shared" si="163"/>
        <v>4516835</v>
      </c>
      <c r="AB64" s="486">
        <f t="shared" ref="AB64:AC64" si="164">SUM(AB62:AB63)</f>
        <v>3533597</v>
      </c>
      <c r="AC64" s="486">
        <f t="shared" si="164"/>
        <v>0</v>
      </c>
      <c r="AD64" s="486">
        <f>SUM(AD62:AD63)</f>
        <v>0</v>
      </c>
      <c r="AE64" s="486">
        <f>SUM(AE62:AE63)</f>
        <v>0</v>
      </c>
      <c r="AF64" s="486">
        <f t="shared" ref="AF64" si="165">SUM(AF62:AF63)</f>
        <v>697855</v>
      </c>
      <c r="AG64" s="486">
        <f>SUM(AG62:AG63)</f>
        <v>85990</v>
      </c>
      <c r="AH64" s="392"/>
      <c r="AI64" s="392"/>
      <c r="AJ64" s="392"/>
      <c r="AK64" s="392"/>
      <c r="AL64" s="392"/>
      <c r="AM64" s="392"/>
      <c r="AN64" s="392"/>
      <c r="AO64" s="392"/>
      <c r="AP64" s="392"/>
      <c r="AQ64" s="392"/>
      <c r="AR64" s="392"/>
      <c r="AS64" s="392"/>
      <c r="AT64" s="392"/>
      <c r="AU64" s="392"/>
      <c r="AV64" s="392"/>
      <c r="AW64" s="392"/>
      <c r="AX64" s="392"/>
      <c r="AY64" s="392"/>
      <c r="AZ64" s="392"/>
      <c r="BA64" s="392"/>
      <c r="BB64" s="392"/>
      <c r="BC64" s="392"/>
      <c r="BD64" s="392"/>
      <c r="BE64" s="392"/>
      <c r="BF64" s="392"/>
      <c r="BG64" s="392"/>
      <c r="BH64" s="392"/>
      <c r="BI64" s="392"/>
      <c r="BJ64" s="392"/>
      <c r="BK64" s="392"/>
      <c r="BL64" s="392"/>
      <c r="BM64" s="392"/>
      <c r="BN64" s="392"/>
      <c r="BO64" s="392"/>
      <c r="BP64" s="392"/>
      <c r="BQ64" s="392"/>
      <c r="BR64" s="392"/>
      <c r="BS64" s="392"/>
      <c r="BT64" s="392"/>
      <c r="BU64" s="392"/>
      <c r="BV64" s="392"/>
      <c r="BW64" s="392"/>
      <c r="BX64" s="486">
        <f>SUM(BX62:BX63)</f>
        <v>11522401</v>
      </c>
      <c r="BY64" s="397"/>
      <c r="BZ64" s="397">
        <f t="shared" si="159"/>
        <v>0</v>
      </c>
      <c r="CA64" s="486">
        <f t="shared" ref="CA64:CH65" si="166">SUMIF($M$1:$BV$1,CA$1,$M64:$BV64)</f>
        <v>0</v>
      </c>
      <c r="CB64" s="486">
        <f t="shared" si="166"/>
        <v>0</v>
      </c>
      <c r="CC64" s="486">
        <f t="shared" si="166"/>
        <v>7204959</v>
      </c>
      <c r="CD64" s="486">
        <f t="shared" si="166"/>
        <v>4317442</v>
      </c>
      <c r="CE64" s="486">
        <f t="shared" si="166"/>
        <v>0</v>
      </c>
      <c r="CF64" s="486">
        <f t="shared" si="166"/>
        <v>0</v>
      </c>
      <c r="CG64" s="486">
        <f t="shared" si="166"/>
        <v>0</v>
      </c>
      <c r="CH64" s="486">
        <f t="shared" si="166"/>
        <v>0</v>
      </c>
      <c r="CI64" s="399"/>
      <c r="CJ64" s="486">
        <f t="shared" ref="CJ64:CQ65" si="167">SUMIF($M$2:$BV$2,CJ$1,$M64:$BV64)</f>
        <v>0</v>
      </c>
      <c r="CK64" s="486">
        <f t="shared" si="167"/>
        <v>600843</v>
      </c>
      <c r="CL64" s="486">
        <f t="shared" si="167"/>
        <v>10137713</v>
      </c>
      <c r="CM64" s="486">
        <f t="shared" si="167"/>
        <v>783845</v>
      </c>
      <c r="CN64" s="486">
        <f t="shared" si="167"/>
        <v>0</v>
      </c>
      <c r="CO64" s="486">
        <f t="shared" si="167"/>
        <v>0</v>
      </c>
      <c r="CP64" s="486">
        <f t="shared" si="167"/>
        <v>0</v>
      </c>
      <c r="CQ64" s="486">
        <f t="shared" si="167"/>
        <v>0</v>
      </c>
      <c r="CR64" s="398">
        <f>SUM(CA64:CH64)-SUM(CJ64:CQ64)</f>
        <v>0</v>
      </c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  <c r="DL64" s="390"/>
      <c r="DM64" s="390"/>
      <c r="DN64" s="390"/>
      <c r="DO64" s="390"/>
      <c r="DP64" s="390"/>
      <c r="DQ64" s="390"/>
      <c r="DR64" s="390"/>
      <c r="DS64" s="390"/>
      <c r="DT64" s="390"/>
      <c r="DU64" s="390"/>
      <c r="DV64" s="390"/>
      <c r="DW64" s="390"/>
      <c r="DX64" s="390"/>
      <c r="DY64" s="390"/>
      <c r="DZ64" s="390"/>
      <c r="EA64" s="390"/>
      <c r="EB64" s="390"/>
    </row>
    <row r="65" spans="1:132" ht="14.25" outlineLevel="1">
      <c r="A65" s="543" t="s">
        <v>195</v>
      </c>
      <c r="B65" s="543"/>
      <c r="C65" s="547"/>
      <c r="D65" s="396"/>
      <c r="E65" s="396"/>
      <c r="F65" s="396"/>
      <c r="G65" s="396"/>
      <c r="H65" s="396"/>
      <c r="I65" s="396"/>
      <c r="J65" s="396"/>
      <c r="K65" s="396"/>
      <c r="L65" s="396"/>
      <c r="M65" s="396"/>
      <c r="N65" s="396"/>
      <c r="O65" s="396"/>
      <c r="P65" s="396"/>
      <c r="Q65" s="396"/>
      <c r="R65" s="396"/>
      <c r="S65" s="396"/>
      <c r="T65" s="410"/>
      <c r="U65" s="410"/>
      <c r="V65" s="396"/>
      <c r="W65" s="396"/>
      <c r="X65" s="396"/>
      <c r="Y65" s="396">
        <f>ROUND(Y64*'3c CalSAWS DD&amp;I CAP'!$H$185,0)</f>
        <v>600843</v>
      </c>
      <c r="Z65" s="396">
        <f>ROUND(Z64*'3c CalSAWS DD&amp;I CAP'!$H$185,0)</f>
        <v>2087281</v>
      </c>
      <c r="AA65" s="396">
        <f>ROUND(AA64*'3c CalSAWS DD&amp;I CAP'!$H$185,0)</f>
        <v>4516835</v>
      </c>
      <c r="AB65" s="396">
        <f>ROUND(AB64*'3c CalSAWS DD&amp;I CAP'!$H$281,0)</f>
        <v>3533597</v>
      </c>
      <c r="AC65" s="396">
        <f>ROUND(AC64*'3c CalSAWS DD&amp;I CAP'!$H$185,0)</f>
        <v>0</v>
      </c>
      <c r="AD65" s="396">
        <f>ROUND(AD64*'3c CalSAWS DD&amp;I CAP'!$H$281,0)</f>
        <v>0</v>
      </c>
      <c r="AE65" s="396">
        <f>ROUND(AE64*'3c CalSAWS DD&amp;I CAP'!$H$185,0)</f>
        <v>0</v>
      </c>
      <c r="AF65" s="396">
        <f>ROUND(AF64*'3c CalSAWS DD&amp;I CAP'!$H$281,0)</f>
        <v>697855</v>
      </c>
      <c r="AG65" s="396">
        <f>ROUND(AG64*'3c CalSAWS DD&amp;I CAP'!$H$281,0)</f>
        <v>85990</v>
      </c>
      <c r="AH65" s="410"/>
      <c r="AI65" s="410"/>
      <c r="AJ65" s="410"/>
      <c r="AK65" s="410"/>
      <c r="AL65" s="410"/>
      <c r="AM65" s="410"/>
      <c r="AN65" s="410"/>
      <c r="AO65" s="410"/>
      <c r="AP65" s="410"/>
      <c r="AQ65" s="410"/>
      <c r="AR65" s="410"/>
      <c r="AS65" s="410"/>
      <c r="AT65" s="410"/>
      <c r="AU65" s="410"/>
      <c r="AV65" s="410"/>
      <c r="AW65" s="410"/>
      <c r="AX65" s="410"/>
      <c r="AY65" s="410"/>
      <c r="AZ65" s="410"/>
      <c r="BA65" s="410"/>
      <c r="BB65" s="410"/>
      <c r="BC65" s="410"/>
      <c r="BD65" s="410"/>
      <c r="BE65" s="410"/>
      <c r="BF65" s="410"/>
      <c r="BG65" s="410"/>
      <c r="BH65" s="410"/>
      <c r="BI65" s="410"/>
      <c r="BJ65" s="410"/>
      <c r="BK65" s="410"/>
      <c r="BL65" s="410"/>
      <c r="BM65" s="410"/>
      <c r="BN65" s="410"/>
      <c r="BO65" s="410"/>
      <c r="BP65" s="410"/>
      <c r="BQ65" s="410"/>
      <c r="BR65" s="410"/>
      <c r="BS65" s="410"/>
      <c r="BT65" s="410"/>
      <c r="BU65" s="410"/>
      <c r="BV65" s="410"/>
      <c r="BW65" s="392"/>
      <c r="BX65" s="396">
        <f>SUM(M65:BW65)</f>
        <v>11522401</v>
      </c>
      <c r="BY65" s="397"/>
      <c r="BZ65" s="397">
        <f t="shared" si="159"/>
        <v>0</v>
      </c>
      <c r="CA65" s="544">
        <f t="shared" si="166"/>
        <v>0</v>
      </c>
      <c r="CB65" s="544">
        <f t="shared" si="166"/>
        <v>0</v>
      </c>
      <c r="CC65" s="544">
        <f t="shared" si="166"/>
        <v>7204959</v>
      </c>
      <c r="CD65" s="396">
        <f t="shared" si="166"/>
        <v>4317442</v>
      </c>
      <c r="CE65" s="544">
        <f t="shared" si="166"/>
        <v>0</v>
      </c>
      <c r="CF65" s="544">
        <f t="shared" si="166"/>
        <v>0</v>
      </c>
      <c r="CG65" s="544">
        <f t="shared" si="166"/>
        <v>0</v>
      </c>
      <c r="CH65" s="544">
        <f t="shared" si="166"/>
        <v>0</v>
      </c>
      <c r="CI65" s="391"/>
      <c r="CJ65" s="396">
        <f t="shared" si="167"/>
        <v>0</v>
      </c>
      <c r="CK65" s="396">
        <f t="shared" si="167"/>
        <v>600843</v>
      </c>
      <c r="CL65" s="396">
        <f t="shared" si="167"/>
        <v>10137713</v>
      </c>
      <c r="CM65" s="396">
        <f t="shared" si="167"/>
        <v>783845</v>
      </c>
      <c r="CN65" s="396">
        <f t="shared" si="167"/>
        <v>0</v>
      </c>
      <c r="CO65" s="396">
        <f t="shared" si="167"/>
        <v>0</v>
      </c>
      <c r="CP65" s="396">
        <f t="shared" si="167"/>
        <v>0</v>
      </c>
      <c r="CQ65" s="396">
        <f t="shared" si="167"/>
        <v>0</v>
      </c>
      <c r="CR65" s="398">
        <f>SUM(CA65:CH65)-SUM(CJ65:CQ65)</f>
        <v>0</v>
      </c>
      <c r="CV65" s="390"/>
      <c r="CW65" s="390"/>
      <c r="CX65" s="390"/>
      <c r="CY65" s="390"/>
      <c r="CZ65" s="390"/>
      <c r="DA65" s="390"/>
      <c r="DB65" s="390"/>
      <c r="DC65" s="390"/>
      <c r="DD65" s="390"/>
      <c r="DE65" s="390"/>
      <c r="DF65" s="390"/>
      <c r="DG65" s="390"/>
      <c r="DH65" s="390"/>
      <c r="DI65" s="390"/>
      <c r="DJ65" s="390"/>
      <c r="DK65" s="390"/>
      <c r="DL65" s="390"/>
      <c r="DM65" s="390"/>
      <c r="DN65" s="390"/>
      <c r="DO65" s="390"/>
      <c r="DP65" s="390"/>
      <c r="DQ65" s="390"/>
      <c r="DR65" s="390"/>
      <c r="DS65" s="390"/>
      <c r="DT65" s="390"/>
      <c r="DU65" s="390"/>
      <c r="DV65" s="390"/>
      <c r="DW65" s="390"/>
      <c r="DX65" s="390"/>
      <c r="DY65" s="390"/>
      <c r="DZ65" s="390"/>
      <c r="EA65" s="390"/>
      <c r="EB65" s="390"/>
    </row>
    <row r="66" spans="1:132" ht="14.25" outlineLevel="1">
      <c r="A66" s="546" t="s">
        <v>273</v>
      </c>
      <c r="B66" s="546"/>
      <c r="C66" s="547"/>
      <c r="D66" s="519"/>
      <c r="E66" s="519"/>
      <c r="F66" s="519"/>
      <c r="G66" s="519"/>
      <c r="H66" s="519"/>
      <c r="I66" s="519"/>
      <c r="J66" s="519"/>
      <c r="K66" s="519"/>
      <c r="L66" s="519"/>
      <c r="M66" s="519">
        <f>IF(M64&gt;0,(M65/M62),0)</f>
        <v>0</v>
      </c>
      <c r="N66" s="519">
        <f>IF(N64&gt;0,(N65/N62),0)</f>
        <v>0</v>
      </c>
      <c r="O66" s="519">
        <f>IF(O64&gt;0,(O65/O62),0)</f>
        <v>0</v>
      </c>
      <c r="P66" s="519">
        <f>IF(P64&gt;0,(P65/P62),0)</f>
        <v>0</v>
      </c>
      <c r="Q66" s="519">
        <f>IF(Q64&gt;0,(Q65/Q62),0)</f>
        <v>0</v>
      </c>
      <c r="R66" s="519">
        <f t="shared" ref="R66:AC66" si="168">IF(R64&gt;0,(R65/R62),0)</f>
        <v>0</v>
      </c>
      <c r="S66" s="519">
        <f>IF(S64&gt;0,(S65/S62),0)</f>
        <v>0</v>
      </c>
      <c r="T66" s="411"/>
      <c r="U66" s="411"/>
      <c r="V66" s="519">
        <f t="shared" ref="V66:AA66" si="169">IF(V64&gt;0,(V65/V62),0)</f>
        <v>0</v>
      </c>
      <c r="W66" s="519">
        <f t="shared" si="169"/>
        <v>0</v>
      </c>
      <c r="X66" s="519">
        <f t="shared" si="169"/>
        <v>0</v>
      </c>
      <c r="Y66" s="519">
        <f t="shared" si="169"/>
        <v>1</v>
      </c>
      <c r="Z66" s="519">
        <f t="shared" si="169"/>
        <v>1</v>
      </c>
      <c r="AA66" s="519">
        <f t="shared" si="169"/>
        <v>1</v>
      </c>
      <c r="AB66" s="519">
        <f t="shared" si="168"/>
        <v>1</v>
      </c>
      <c r="AC66" s="519">
        <f t="shared" si="168"/>
        <v>0</v>
      </c>
      <c r="AD66" s="519">
        <f>IF(AD64&gt;0,(AD65/AD62),0)</f>
        <v>0</v>
      </c>
      <c r="AE66" s="488">
        <f>IF(AE64&gt;0,(AE65/AE62),0)</f>
        <v>0</v>
      </c>
      <c r="AF66" s="519">
        <f t="shared" ref="AF66" si="170">IF(AF64&gt;0,(AF65/AF62),0)</f>
        <v>1</v>
      </c>
      <c r="AG66" s="519">
        <f t="shared" ref="AG66" si="171">IF(AG64&gt;0,(AG65/AG62),0)</f>
        <v>1</v>
      </c>
      <c r="AH66" s="411"/>
      <c r="AI66" s="411"/>
      <c r="AJ66" s="411"/>
      <c r="AK66" s="411"/>
      <c r="AL66" s="411"/>
      <c r="AM66" s="411"/>
      <c r="AN66" s="411"/>
      <c r="AO66" s="411"/>
      <c r="AP66" s="411"/>
      <c r="AQ66" s="411"/>
      <c r="AR66" s="411"/>
      <c r="AS66" s="411"/>
      <c r="AT66" s="411"/>
      <c r="AU66" s="411"/>
      <c r="AV66" s="411"/>
      <c r="AW66" s="411"/>
      <c r="AX66" s="411"/>
      <c r="AY66" s="411"/>
      <c r="AZ66" s="411"/>
      <c r="BA66" s="411"/>
      <c r="BB66" s="411"/>
      <c r="BC66" s="411"/>
      <c r="BD66" s="411"/>
      <c r="BE66" s="411"/>
      <c r="BF66" s="411"/>
      <c r="BG66" s="411"/>
      <c r="BH66" s="411"/>
      <c r="BI66" s="411"/>
      <c r="BJ66" s="411"/>
      <c r="BK66" s="411"/>
      <c r="BL66" s="411"/>
      <c r="BM66" s="411"/>
      <c r="BN66" s="411"/>
      <c r="BO66" s="411"/>
      <c r="BP66" s="411"/>
      <c r="BQ66" s="411"/>
      <c r="BR66" s="411"/>
      <c r="BS66" s="411"/>
      <c r="BT66" s="411"/>
      <c r="BU66" s="411"/>
      <c r="BV66" s="411"/>
      <c r="BW66" s="411"/>
      <c r="BX66" s="519">
        <f>BX65/BX62</f>
        <v>1</v>
      </c>
      <c r="BY66" s="393"/>
      <c r="BZ66" s="393"/>
      <c r="CA66" s="519">
        <f t="shared" ref="CA66:CH66" si="172">IF(CA64&gt;0,(CA65/CA62),0)</f>
        <v>0</v>
      </c>
      <c r="CB66" s="519">
        <f t="shared" si="172"/>
        <v>0</v>
      </c>
      <c r="CC66" s="519">
        <f t="shared" si="172"/>
        <v>1</v>
      </c>
      <c r="CD66" s="519">
        <f t="shared" si="172"/>
        <v>1</v>
      </c>
      <c r="CE66" s="519">
        <f t="shared" si="172"/>
        <v>0</v>
      </c>
      <c r="CF66" s="519">
        <f t="shared" si="172"/>
        <v>0</v>
      </c>
      <c r="CG66" s="519">
        <f t="shared" si="172"/>
        <v>0</v>
      </c>
      <c r="CH66" s="519">
        <f t="shared" si="172"/>
        <v>0</v>
      </c>
      <c r="CI66" s="399"/>
      <c r="CJ66" s="519">
        <f t="shared" ref="CJ66:CQ66" si="173">IF(CJ64&gt;0,(CJ65/CJ62),0)</f>
        <v>0</v>
      </c>
      <c r="CK66" s="519">
        <f t="shared" si="173"/>
        <v>1</v>
      </c>
      <c r="CL66" s="519">
        <f t="shared" si="173"/>
        <v>1</v>
      </c>
      <c r="CM66" s="519">
        <f t="shared" si="173"/>
        <v>1</v>
      </c>
      <c r="CN66" s="519">
        <f t="shared" si="173"/>
        <v>0</v>
      </c>
      <c r="CO66" s="519">
        <f t="shared" si="173"/>
        <v>0</v>
      </c>
      <c r="CP66" s="519">
        <f t="shared" si="173"/>
        <v>0</v>
      </c>
      <c r="CQ66" s="519">
        <f t="shared" si="173"/>
        <v>0</v>
      </c>
      <c r="CR66" s="398"/>
      <c r="CV66" s="390"/>
      <c r="CW66" s="390"/>
      <c r="CX66" s="390"/>
      <c r="CY66" s="390"/>
      <c r="CZ66" s="390"/>
      <c r="DA66" s="390"/>
      <c r="DB66" s="390"/>
      <c r="DC66" s="390"/>
      <c r="DD66" s="390"/>
      <c r="DE66" s="390"/>
      <c r="DF66" s="390"/>
      <c r="DG66" s="390"/>
      <c r="DH66" s="390"/>
      <c r="DI66" s="390"/>
      <c r="DJ66" s="390"/>
      <c r="DK66" s="390"/>
      <c r="DL66" s="390"/>
      <c r="DM66" s="390"/>
      <c r="DN66" s="390"/>
      <c r="DO66" s="390"/>
      <c r="DP66" s="390"/>
      <c r="DQ66" s="390"/>
      <c r="DR66" s="390"/>
      <c r="DS66" s="390"/>
      <c r="DT66" s="390"/>
      <c r="DU66" s="390"/>
      <c r="DV66" s="390"/>
      <c r="DW66" s="390"/>
      <c r="DX66" s="390"/>
      <c r="DY66" s="390"/>
      <c r="DZ66" s="390"/>
      <c r="EA66" s="390"/>
      <c r="EB66" s="390"/>
    </row>
    <row r="67" spans="1:132" ht="14.25" outlineLevel="1">
      <c r="A67" s="543" t="s">
        <v>274</v>
      </c>
      <c r="B67" s="543"/>
      <c r="C67" s="547"/>
      <c r="D67" s="520"/>
      <c r="E67" s="520"/>
      <c r="F67" s="520"/>
      <c r="G67" s="520"/>
      <c r="H67" s="520"/>
      <c r="I67" s="520"/>
      <c r="J67" s="520"/>
      <c r="K67" s="520"/>
      <c r="L67" s="520"/>
      <c r="M67" s="520">
        <f t="shared" ref="M67:S67" si="174">M65</f>
        <v>0</v>
      </c>
      <c r="N67" s="520">
        <f t="shared" si="174"/>
        <v>0</v>
      </c>
      <c r="O67" s="520">
        <f t="shared" si="174"/>
        <v>0</v>
      </c>
      <c r="P67" s="520">
        <f t="shared" si="174"/>
        <v>0</v>
      </c>
      <c r="Q67" s="520">
        <f t="shared" si="174"/>
        <v>0</v>
      </c>
      <c r="R67" s="520">
        <f t="shared" si="174"/>
        <v>0</v>
      </c>
      <c r="S67" s="520">
        <f t="shared" si="174"/>
        <v>0</v>
      </c>
      <c r="T67" s="412"/>
      <c r="U67" s="412"/>
      <c r="V67" s="520">
        <f t="shared" ref="V67:AA67" si="175">V65</f>
        <v>0</v>
      </c>
      <c r="W67" s="520">
        <f t="shared" si="175"/>
        <v>0</v>
      </c>
      <c r="X67" s="520">
        <f t="shared" si="175"/>
        <v>0</v>
      </c>
      <c r="Y67" s="520">
        <f t="shared" si="175"/>
        <v>600843</v>
      </c>
      <c r="Z67" s="520">
        <f t="shared" si="175"/>
        <v>2087281</v>
      </c>
      <c r="AA67" s="520">
        <f t="shared" si="175"/>
        <v>4516835</v>
      </c>
      <c r="AB67" s="520">
        <f t="shared" ref="AB67:AC67" si="176">AB65</f>
        <v>3533597</v>
      </c>
      <c r="AC67" s="520">
        <f t="shared" si="176"/>
        <v>0</v>
      </c>
      <c r="AD67" s="520">
        <f>AD65</f>
        <v>0</v>
      </c>
      <c r="AE67" s="489">
        <f>AE65</f>
        <v>0</v>
      </c>
      <c r="AF67" s="520">
        <f t="shared" ref="AF67" si="177">AF65</f>
        <v>697855</v>
      </c>
      <c r="AG67" s="520">
        <f>AG65</f>
        <v>85990</v>
      </c>
      <c r="AH67" s="412"/>
      <c r="AI67" s="412"/>
      <c r="AJ67" s="412"/>
      <c r="AK67" s="412"/>
      <c r="AL67" s="412"/>
      <c r="AM67" s="412"/>
      <c r="AN67" s="412"/>
      <c r="AO67" s="412"/>
      <c r="AP67" s="412"/>
      <c r="AQ67" s="412"/>
      <c r="AR67" s="412"/>
      <c r="AS67" s="412"/>
      <c r="AT67" s="412"/>
      <c r="AU67" s="412"/>
      <c r="AV67" s="412"/>
      <c r="AW67" s="412"/>
      <c r="AX67" s="412"/>
      <c r="AY67" s="412"/>
      <c r="AZ67" s="412"/>
      <c r="BA67" s="412"/>
      <c r="BB67" s="412"/>
      <c r="BC67" s="412"/>
      <c r="BD67" s="412"/>
      <c r="BE67" s="412"/>
      <c r="BF67" s="412"/>
      <c r="BG67" s="412"/>
      <c r="BH67" s="412"/>
      <c r="BI67" s="412"/>
      <c r="BJ67" s="412"/>
      <c r="BK67" s="412"/>
      <c r="BL67" s="412"/>
      <c r="BM67" s="412"/>
      <c r="BN67" s="412"/>
      <c r="BO67" s="412"/>
      <c r="BP67" s="412"/>
      <c r="BQ67" s="412"/>
      <c r="BR67" s="412"/>
      <c r="BS67" s="412"/>
      <c r="BT67" s="412"/>
      <c r="BU67" s="412"/>
      <c r="BV67" s="412"/>
      <c r="BW67" s="412"/>
      <c r="BX67" s="486">
        <f>SUM(M67:BW67)</f>
        <v>11522401</v>
      </c>
      <c r="BY67" s="397"/>
      <c r="BZ67" s="397">
        <f t="shared" si="159"/>
        <v>0</v>
      </c>
      <c r="CA67" s="544">
        <f t="shared" ref="CA67:CH68" si="178">SUMIF($M$1:$BV$1,CA$1,$M67:$BV67)</f>
        <v>0</v>
      </c>
      <c r="CB67" s="544">
        <f t="shared" si="178"/>
        <v>0</v>
      </c>
      <c r="CC67" s="544">
        <f t="shared" si="178"/>
        <v>7204959</v>
      </c>
      <c r="CD67" s="396">
        <f t="shared" si="178"/>
        <v>4317442</v>
      </c>
      <c r="CE67" s="544">
        <f t="shared" si="178"/>
        <v>0</v>
      </c>
      <c r="CF67" s="544">
        <f t="shared" si="178"/>
        <v>0</v>
      </c>
      <c r="CG67" s="544">
        <f t="shared" si="178"/>
        <v>0</v>
      </c>
      <c r="CH67" s="544">
        <f t="shared" si="178"/>
        <v>0</v>
      </c>
      <c r="CI67" s="391"/>
      <c r="CJ67" s="396">
        <f t="shared" ref="CJ67:CQ68" si="179">SUMIF($M$2:$BV$2,CJ$1,$M67:$BV67)</f>
        <v>0</v>
      </c>
      <c r="CK67" s="396">
        <f t="shared" si="179"/>
        <v>600843</v>
      </c>
      <c r="CL67" s="396">
        <f t="shared" si="179"/>
        <v>10137713</v>
      </c>
      <c r="CM67" s="396">
        <f t="shared" si="179"/>
        <v>783845</v>
      </c>
      <c r="CN67" s="396">
        <f t="shared" si="179"/>
        <v>0</v>
      </c>
      <c r="CO67" s="396">
        <f t="shared" si="179"/>
        <v>0</v>
      </c>
      <c r="CP67" s="396">
        <f t="shared" si="179"/>
        <v>0</v>
      </c>
      <c r="CQ67" s="396">
        <f t="shared" si="179"/>
        <v>0</v>
      </c>
      <c r="CR67" s="398">
        <f>SUM(CA67:CH67)-SUM(CJ67:CQ67)</f>
        <v>0</v>
      </c>
      <c r="CV67" s="390"/>
      <c r="CW67" s="390"/>
      <c r="CX67" s="390"/>
      <c r="CY67" s="390"/>
      <c r="CZ67" s="390"/>
      <c r="DA67" s="390"/>
      <c r="DB67" s="390"/>
      <c r="DC67" s="390"/>
      <c r="DD67" s="390"/>
      <c r="DE67" s="390"/>
      <c r="DF67" s="390"/>
      <c r="DG67" s="390"/>
      <c r="DH67" s="390"/>
      <c r="DI67" s="390"/>
      <c r="DJ67" s="390"/>
      <c r="DK67" s="390"/>
      <c r="DL67" s="390"/>
      <c r="DM67" s="390"/>
      <c r="DN67" s="390"/>
      <c r="DO67" s="390"/>
      <c r="DP67" s="390"/>
      <c r="DQ67" s="390"/>
      <c r="DR67" s="390"/>
      <c r="DS67" s="390"/>
      <c r="DT67" s="390"/>
      <c r="DU67" s="390"/>
      <c r="DV67" s="390"/>
      <c r="DW67" s="390"/>
      <c r="DX67" s="390"/>
      <c r="DY67" s="390"/>
      <c r="DZ67" s="390"/>
      <c r="EA67" s="390"/>
      <c r="EB67" s="390"/>
    </row>
    <row r="68" spans="1:132" ht="14.25">
      <c r="A68" s="551" t="s">
        <v>275</v>
      </c>
      <c r="B68" s="551"/>
      <c r="C68" s="552"/>
      <c r="D68" s="490"/>
      <c r="E68" s="490"/>
      <c r="F68" s="490"/>
      <c r="G68" s="490"/>
      <c r="H68" s="490"/>
      <c r="I68" s="490"/>
      <c r="J68" s="490"/>
      <c r="K68" s="490"/>
      <c r="L68" s="490"/>
      <c r="M68" s="490">
        <f>ROUND(M64*M66,0)</f>
        <v>0</v>
      </c>
      <c r="N68" s="490">
        <f>ROUND(N64*N66,0)</f>
        <v>0</v>
      </c>
      <c r="O68" s="490">
        <f>ROUND(O64*O66,0)</f>
        <v>0</v>
      </c>
      <c r="P68" s="490">
        <f t="shared" ref="P68:V68" si="180">ROUND(P64*P66,0)</f>
        <v>0</v>
      </c>
      <c r="Q68" s="490">
        <f t="shared" si="180"/>
        <v>0</v>
      </c>
      <c r="R68" s="490">
        <f t="shared" si="180"/>
        <v>0</v>
      </c>
      <c r="S68" s="490">
        <f t="shared" si="180"/>
        <v>0</v>
      </c>
      <c r="T68" s="490">
        <f t="shared" si="180"/>
        <v>0</v>
      </c>
      <c r="U68" s="490">
        <f t="shared" si="180"/>
        <v>0</v>
      </c>
      <c r="V68" s="490">
        <f t="shared" si="180"/>
        <v>0</v>
      </c>
      <c r="W68" s="490">
        <f>ROUND(W64*W66,0)</f>
        <v>0</v>
      </c>
      <c r="X68" s="490">
        <f>ROUND(X64*X66,0)</f>
        <v>0</v>
      </c>
      <c r="Y68" s="490">
        <f>ROUND(Y64*Y66,0)</f>
        <v>600843</v>
      </c>
      <c r="Z68" s="490">
        <f>ROUND(Z64*Z66,0)</f>
        <v>2087281</v>
      </c>
      <c r="AA68" s="490">
        <f>ROUND(AA64*AA66,0)</f>
        <v>4516835</v>
      </c>
      <c r="AB68" s="490">
        <f t="shared" ref="AB68" si="181">ROUND(AB64*AB66,0)</f>
        <v>3533597</v>
      </c>
      <c r="AC68" s="490">
        <f>ROUND(AC64*AC66,0)</f>
        <v>0</v>
      </c>
      <c r="AD68" s="490">
        <f>ROUND(AD64*AD66,0)</f>
        <v>0</v>
      </c>
      <c r="AE68" s="490">
        <f>ROUND(AE64*AE66,0)</f>
        <v>0</v>
      </c>
      <c r="AF68" s="490">
        <f t="shared" ref="AF68" si="182">ROUND(AF64*AF66,0)</f>
        <v>697855</v>
      </c>
      <c r="AG68" s="490">
        <f t="shared" ref="AG68" si="183">ROUND(AG64*AG66,0)</f>
        <v>85990</v>
      </c>
      <c r="AH68" s="490">
        <f t="shared" ref="AH68:AI68" si="184">ROUND(AH64*AH66,0)</f>
        <v>0</v>
      </c>
      <c r="AI68" s="490">
        <f t="shared" si="184"/>
        <v>0</v>
      </c>
      <c r="AJ68" s="490">
        <f t="shared" ref="AJ68:AK68" si="185">ROUND(AJ64*AJ66,0)</f>
        <v>0</v>
      </c>
      <c r="AK68" s="490">
        <f t="shared" si="185"/>
        <v>0</v>
      </c>
      <c r="AL68" s="490">
        <f t="shared" ref="AL68:BV68" si="186">ROUND(AL64*AL66,0)</f>
        <v>0</v>
      </c>
      <c r="AM68" s="490">
        <f t="shared" ref="AM68" si="187">ROUND(AM64*AM66,0)</f>
        <v>0</v>
      </c>
      <c r="AN68" s="490">
        <f>ROUND(AN64*AN66,0)</f>
        <v>0</v>
      </c>
      <c r="AO68" s="490">
        <f t="shared" si="186"/>
        <v>0</v>
      </c>
      <c r="AP68" s="490">
        <f t="shared" si="186"/>
        <v>0</v>
      </c>
      <c r="AQ68" s="490">
        <f t="shared" si="186"/>
        <v>0</v>
      </c>
      <c r="AR68" s="490">
        <f t="shared" si="186"/>
        <v>0</v>
      </c>
      <c r="AS68" s="490">
        <f t="shared" si="186"/>
        <v>0</v>
      </c>
      <c r="AT68" s="490">
        <f t="shared" si="186"/>
        <v>0</v>
      </c>
      <c r="AU68" s="490">
        <f t="shared" si="186"/>
        <v>0</v>
      </c>
      <c r="AV68" s="490">
        <f t="shared" si="186"/>
        <v>0</v>
      </c>
      <c r="AW68" s="490">
        <f t="shared" si="186"/>
        <v>0</v>
      </c>
      <c r="AX68" s="490">
        <f t="shared" si="186"/>
        <v>0</v>
      </c>
      <c r="AY68" s="490">
        <f t="shared" si="186"/>
        <v>0</v>
      </c>
      <c r="AZ68" s="490">
        <f t="shared" si="186"/>
        <v>0</v>
      </c>
      <c r="BA68" s="490">
        <f t="shared" si="186"/>
        <v>0</v>
      </c>
      <c r="BB68" s="490">
        <f t="shared" si="186"/>
        <v>0</v>
      </c>
      <c r="BC68" s="490">
        <f t="shared" si="186"/>
        <v>0</v>
      </c>
      <c r="BD68" s="490">
        <f t="shared" si="186"/>
        <v>0</v>
      </c>
      <c r="BE68" s="490">
        <f t="shared" si="186"/>
        <v>0</v>
      </c>
      <c r="BF68" s="490">
        <f t="shared" si="186"/>
        <v>0</v>
      </c>
      <c r="BG68" s="490">
        <f t="shared" si="186"/>
        <v>0</v>
      </c>
      <c r="BH68" s="490">
        <f t="shared" si="186"/>
        <v>0</v>
      </c>
      <c r="BI68" s="490">
        <f t="shared" si="186"/>
        <v>0</v>
      </c>
      <c r="BJ68" s="490">
        <f t="shared" si="186"/>
        <v>0</v>
      </c>
      <c r="BK68" s="490">
        <f t="shared" si="186"/>
        <v>0</v>
      </c>
      <c r="BL68" s="490">
        <f t="shared" si="186"/>
        <v>0</v>
      </c>
      <c r="BM68" s="490">
        <f t="shared" si="186"/>
        <v>0</v>
      </c>
      <c r="BN68" s="490">
        <f t="shared" si="186"/>
        <v>0</v>
      </c>
      <c r="BO68" s="490">
        <f t="shared" si="186"/>
        <v>0</v>
      </c>
      <c r="BP68" s="490">
        <f t="shared" si="186"/>
        <v>0</v>
      </c>
      <c r="BQ68" s="490">
        <f t="shared" si="186"/>
        <v>0</v>
      </c>
      <c r="BR68" s="490">
        <f t="shared" si="186"/>
        <v>0</v>
      </c>
      <c r="BS68" s="490">
        <f t="shared" si="186"/>
        <v>0</v>
      </c>
      <c r="BT68" s="490">
        <f t="shared" si="186"/>
        <v>0</v>
      </c>
      <c r="BU68" s="490">
        <f t="shared" si="186"/>
        <v>0</v>
      </c>
      <c r="BV68" s="490">
        <f t="shared" si="186"/>
        <v>0</v>
      </c>
      <c r="BW68" s="490"/>
      <c r="BX68" s="490">
        <f>ROUND(BX64*BX66,0)</f>
        <v>11522401</v>
      </c>
      <c r="BY68" s="400"/>
      <c r="BZ68" s="400"/>
      <c r="CA68" s="490">
        <f t="shared" si="178"/>
        <v>0</v>
      </c>
      <c r="CB68" s="490">
        <f t="shared" si="178"/>
        <v>0</v>
      </c>
      <c r="CC68" s="490">
        <f t="shared" si="178"/>
        <v>7204959</v>
      </c>
      <c r="CD68" s="490">
        <f t="shared" si="178"/>
        <v>4317442</v>
      </c>
      <c r="CE68" s="490">
        <f t="shared" si="178"/>
        <v>0</v>
      </c>
      <c r="CF68" s="490">
        <f t="shared" si="178"/>
        <v>0</v>
      </c>
      <c r="CG68" s="490">
        <f t="shared" si="178"/>
        <v>0</v>
      </c>
      <c r="CH68" s="490">
        <f t="shared" si="178"/>
        <v>0</v>
      </c>
      <c r="CI68" s="391"/>
      <c r="CJ68" s="490">
        <f t="shared" si="179"/>
        <v>0</v>
      </c>
      <c r="CK68" s="490">
        <f t="shared" si="179"/>
        <v>600843</v>
      </c>
      <c r="CL68" s="490">
        <f t="shared" si="179"/>
        <v>10137713</v>
      </c>
      <c r="CM68" s="490">
        <f t="shared" si="179"/>
        <v>783845</v>
      </c>
      <c r="CN68" s="490">
        <f t="shared" si="179"/>
        <v>0</v>
      </c>
      <c r="CO68" s="490">
        <f t="shared" si="179"/>
        <v>0</v>
      </c>
      <c r="CP68" s="490">
        <f t="shared" si="179"/>
        <v>0</v>
      </c>
      <c r="CQ68" s="490">
        <f t="shared" si="179"/>
        <v>0</v>
      </c>
      <c r="CR68" s="398">
        <f>SUM(CA68:CH68)-SUM(CJ68:CQ68)</f>
        <v>0</v>
      </c>
      <c r="CV68" s="390"/>
      <c r="CW68" s="390"/>
      <c r="CX68" s="390"/>
      <c r="CY68" s="390"/>
      <c r="CZ68" s="390"/>
      <c r="DA68" s="390"/>
      <c r="DB68" s="390"/>
      <c r="DC68" s="390"/>
      <c r="DD68" s="390"/>
      <c r="DE68" s="390"/>
      <c r="DF68" s="390"/>
      <c r="DG68" s="390"/>
      <c r="DH68" s="390"/>
      <c r="DI68" s="390"/>
      <c r="DJ68" s="390"/>
      <c r="DK68" s="390"/>
      <c r="DL68" s="390"/>
      <c r="DM68" s="390"/>
      <c r="DN68" s="390"/>
      <c r="DO68" s="390"/>
      <c r="DP68" s="390"/>
      <c r="DQ68" s="390"/>
      <c r="DR68" s="390"/>
      <c r="DS68" s="390"/>
      <c r="DT68" s="390"/>
      <c r="DU68" s="390"/>
      <c r="DV68" s="390"/>
      <c r="DW68" s="390"/>
      <c r="DX68" s="390"/>
      <c r="DY68" s="390"/>
      <c r="DZ68" s="390"/>
      <c r="EA68" s="390"/>
      <c r="EB68" s="390"/>
    </row>
    <row r="69" spans="1:132" ht="14.25" hidden="1">
      <c r="A69" s="401" t="s">
        <v>276</v>
      </c>
      <c r="B69" s="402"/>
      <c r="C69" s="397"/>
      <c r="D69" s="397"/>
      <c r="E69" s="397"/>
      <c r="F69" s="397"/>
      <c r="G69" s="397"/>
      <c r="H69" s="397"/>
      <c r="I69" s="397"/>
      <c r="J69" s="397"/>
      <c r="K69" s="397"/>
      <c r="L69" s="397"/>
      <c r="M69" s="403"/>
      <c r="N69" s="403"/>
      <c r="O69" s="403"/>
      <c r="P69" s="403"/>
      <c r="Q69" s="403"/>
      <c r="R69" s="403"/>
      <c r="S69" s="403"/>
      <c r="T69" s="403"/>
      <c r="U69" s="403"/>
      <c r="V69" s="403"/>
      <c r="W69" s="403"/>
      <c r="X69" s="403"/>
      <c r="Y69" s="403"/>
      <c r="Z69" s="403"/>
      <c r="AA69" s="403"/>
      <c r="AB69" s="403"/>
      <c r="AC69" s="403"/>
      <c r="AD69" s="403"/>
      <c r="AE69" s="403"/>
      <c r="AF69" s="403"/>
      <c r="AG69" s="403"/>
      <c r="AH69" s="403"/>
      <c r="AI69" s="403"/>
      <c r="AJ69" s="403"/>
      <c r="AK69" s="403"/>
      <c r="AL69" s="403"/>
      <c r="AM69" s="403"/>
      <c r="AN69" s="403"/>
      <c r="AO69" s="403"/>
      <c r="AP69" s="403"/>
      <c r="AQ69" s="403"/>
      <c r="AR69" s="403"/>
      <c r="AS69" s="403"/>
      <c r="AT69" s="403"/>
      <c r="AU69" s="403"/>
      <c r="AV69" s="403"/>
      <c r="AW69" s="403"/>
      <c r="AX69" s="403"/>
      <c r="AY69" s="403"/>
      <c r="AZ69" s="403"/>
      <c r="BA69" s="403"/>
      <c r="BB69" s="403"/>
      <c r="BC69" s="403"/>
      <c r="BD69" s="403"/>
      <c r="BE69" s="403"/>
      <c r="BF69" s="403"/>
      <c r="BG69" s="403"/>
      <c r="BH69" s="403"/>
      <c r="BI69" s="403"/>
      <c r="BJ69" s="403"/>
      <c r="BK69" s="403"/>
      <c r="BL69" s="403"/>
      <c r="BM69" s="403"/>
      <c r="BN69" s="403"/>
      <c r="BO69" s="403"/>
      <c r="BP69" s="403"/>
      <c r="BQ69" s="403"/>
      <c r="BR69" s="403"/>
      <c r="BS69" s="403"/>
      <c r="BT69" s="403"/>
      <c r="BU69" s="403"/>
      <c r="BV69" s="403"/>
      <c r="BW69" s="403"/>
      <c r="BX69" s="403"/>
      <c r="BY69" s="400"/>
      <c r="BZ69" s="400"/>
      <c r="CA69" s="403"/>
      <c r="CB69" s="403"/>
      <c r="CC69" s="403"/>
      <c r="CD69" s="404"/>
      <c r="CE69" s="403"/>
      <c r="CF69" s="403"/>
      <c r="CG69" s="403"/>
      <c r="CH69" s="403"/>
      <c r="CI69" s="391"/>
      <c r="CJ69" s="403"/>
      <c r="CK69" s="403"/>
      <c r="CL69" s="403"/>
      <c r="CM69" s="403"/>
      <c r="CN69" s="403"/>
      <c r="CO69" s="403"/>
      <c r="CP69" s="403"/>
      <c r="CQ69" s="403"/>
      <c r="CR69" s="398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  <c r="DL69" s="390"/>
      <c r="DM69" s="390"/>
      <c r="DN69" s="390"/>
      <c r="DO69" s="390"/>
      <c r="DP69" s="390"/>
      <c r="DQ69" s="390"/>
      <c r="DR69" s="390"/>
      <c r="DS69" s="390"/>
      <c r="DT69" s="390"/>
      <c r="DU69" s="390"/>
      <c r="DV69" s="390"/>
      <c r="DW69" s="390"/>
      <c r="DX69" s="390"/>
      <c r="DY69" s="390"/>
      <c r="DZ69" s="390"/>
      <c r="EA69" s="390"/>
      <c r="EB69" s="390"/>
    </row>
    <row r="70" spans="1:132" ht="14.25" hidden="1">
      <c r="A70" s="401" t="s">
        <v>276</v>
      </c>
      <c r="B70" s="402"/>
      <c r="C70" s="397"/>
      <c r="D70" s="397"/>
      <c r="E70" s="397"/>
      <c r="F70" s="397"/>
      <c r="G70" s="397"/>
      <c r="H70" s="397"/>
      <c r="I70" s="397"/>
      <c r="J70" s="397"/>
      <c r="K70" s="397"/>
      <c r="L70" s="397"/>
      <c r="M70" s="403">
        <f>SUM(M65)-M64</f>
        <v>0</v>
      </c>
      <c r="N70" s="403">
        <f t="shared" ref="N70:BO70" si="188">SUM(N65)-N64</f>
        <v>0</v>
      </c>
      <c r="O70" s="403">
        <f t="shared" si="188"/>
        <v>0</v>
      </c>
      <c r="P70" s="403">
        <f t="shared" si="188"/>
        <v>0</v>
      </c>
      <c r="Q70" s="403">
        <f t="shared" si="188"/>
        <v>0</v>
      </c>
      <c r="R70" s="403">
        <f t="shared" si="188"/>
        <v>0</v>
      </c>
      <c r="S70" s="403">
        <f t="shared" si="188"/>
        <v>0</v>
      </c>
      <c r="T70" s="403">
        <f t="shared" si="188"/>
        <v>0</v>
      </c>
      <c r="U70" s="403">
        <f t="shared" si="188"/>
        <v>0</v>
      </c>
      <c r="V70" s="403">
        <f t="shared" si="188"/>
        <v>0</v>
      </c>
      <c r="W70" s="403">
        <f t="shared" si="188"/>
        <v>0</v>
      </c>
      <c r="X70" s="403">
        <f t="shared" si="188"/>
        <v>0</v>
      </c>
      <c r="Y70" s="403">
        <f t="shared" si="188"/>
        <v>0</v>
      </c>
      <c r="Z70" s="403">
        <f t="shared" si="188"/>
        <v>0</v>
      </c>
      <c r="AA70" s="403">
        <f t="shared" si="188"/>
        <v>0</v>
      </c>
      <c r="AB70" s="403">
        <f t="shared" si="188"/>
        <v>0</v>
      </c>
      <c r="AC70" s="403">
        <f t="shared" si="188"/>
        <v>0</v>
      </c>
      <c r="AD70" s="403">
        <f t="shared" si="188"/>
        <v>0</v>
      </c>
      <c r="AE70" s="403">
        <f t="shared" si="188"/>
        <v>0</v>
      </c>
      <c r="AF70" s="403">
        <f t="shared" si="188"/>
        <v>0</v>
      </c>
      <c r="AG70" s="403">
        <f t="shared" si="188"/>
        <v>0</v>
      </c>
      <c r="AH70" s="403">
        <f t="shared" ref="AH70:AI70" si="189">SUM(AH65)-AH64</f>
        <v>0</v>
      </c>
      <c r="AI70" s="403">
        <f t="shared" si="189"/>
        <v>0</v>
      </c>
      <c r="AJ70" s="403">
        <f t="shared" ref="AJ70:AK70" si="190">SUM(AJ65)-AJ64</f>
        <v>0</v>
      </c>
      <c r="AK70" s="403">
        <f t="shared" si="190"/>
        <v>0</v>
      </c>
      <c r="AL70" s="403">
        <f t="shared" si="188"/>
        <v>0</v>
      </c>
      <c r="AM70" s="403">
        <f t="shared" ref="AM70" si="191">SUM(AM65)-AM64</f>
        <v>0</v>
      </c>
      <c r="AN70" s="403">
        <f t="shared" ref="AN70" si="192">SUM(AN65)-AN64</f>
        <v>0</v>
      </c>
      <c r="AO70" s="403">
        <f t="shared" si="188"/>
        <v>0</v>
      </c>
      <c r="AP70" s="403">
        <f t="shared" si="188"/>
        <v>0</v>
      </c>
      <c r="AQ70" s="403">
        <f t="shared" si="188"/>
        <v>0</v>
      </c>
      <c r="AR70" s="403">
        <f t="shared" si="188"/>
        <v>0</v>
      </c>
      <c r="AS70" s="403">
        <f t="shared" si="188"/>
        <v>0</v>
      </c>
      <c r="AT70" s="403">
        <f t="shared" si="188"/>
        <v>0</v>
      </c>
      <c r="AU70" s="403">
        <f t="shared" si="188"/>
        <v>0</v>
      </c>
      <c r="AV70" s="403">
        <f t="shared" si="188"/>
        <v>0</v>
      </c>
      <c r="AW70" s="403">
        <f t="shared" si="188"/>
        <v>0</v>
      </c>
      <c r="AX70" s="403">
        <f t="shared" si="188"/>
        <v>0</v>
      </c>
      <c r="AY70" s="403">
        <f t="shared" si="188"/>
        <v>0</v>
      </c>
      <c r="AZ70" s="403">
        <f t="shared" si="188"/>
        <v>0</v>
      </c>
      <c r="BA70" s="403">
        <f t="shared" si="188"/>
        <v>0</v>
      </c>
      <c r="BB70" s="403">
        <f t="shared" si="188"/>
        <v>0</v>
      </c>
      <c r="BC70" s="403">
        <f t="shared" si="188"/>
        <v>0</v>
      </c>
      <c r="BD70" s="403">
        <f t="shared" si="188"/>
        <v>0</v>
      </c>
      <c r="BE70" s="403">
        <f t="shared" si="188"/>
        <v>0</v>
      </c>
      <c r="BF70" s="403">
        <f t="shared" si="188"/>
        <v>0</v>
      </c>
      <c r="BG70" s="403">
        <f t="shared" si="188"/>
        <v>0</v>
      </c>
      <c r="BH70" s="403">
        <f t="shared" si="188"/>
        <v>0</v>
      </c>
      <c r="BI70" s="403">
        <f t="shared" si="188"/>
        <v>0</v>
      </c>
      <c r="BJ70" s="403">
        <f t="shared" si="188"/>
        <v>0</v>
      </c>
      <c r="BK70" s="403">
        <f t="shared" si="188"/>
        <v>0</v>
      </c>
      <c r="BL70" s="403">
        <f t="shared" si="188"/>
        <v>0</v>
      </c>
      <c r="BM70" s="403">
        <f t="shared" si="188"/>
        <v>0</v>
      </c>
      <c r="BN70" s="403">
        <f t="shared" si="188"/>
        <v>0</v>
      </c>
      <c r="BO70" s="403">
        <f t="shared" si="188"/>
        <v>0</v>
      </c>
      <c r="BP70" s="403">
        <f t="shared" ref="BP70:BX70" si="193">SUM(BP65)-BP64</f>
        <v>0</v>
      </c>
      <c r="BQ70" s="403">
        <f t="shared" si="193"/>
        <v>0</v>
      </c>
      <c r="BR70" s="403">
        <f t="shared" si="193"/>
        <v>0</v>
      </c>
      <c r="BS70" s="403">
        <f t="shared" si="193"/>
        <v>0</v>
      </c>
      <c r="BT70" s="403">
        <f t="shared" si="193"/>
        <v>0</v>
      </c>
      <c r="BU70" s="403">
        <f t="shared" si="193"/>
        <v>0</v>
      </c>
      <c r="BV70" s="403">
        <f t="shared" si="193"/>
        <v>0</v>
      </c>
      <c r="BW70" s="403">
        <f t="shared" si="193"/>
        <v>0</v>
      </c>
      <c r="BX70" s="403">
        <f t="shared" si="193"/>
        <v>0</v>
      </c>
      <c r="BY70" s="400"/>
      <c r="BZ70" s="400"/>
      <c r="CA70" s="403">
        <f t="shared" ref="CA70:CH70" si="194">SUM(CA65)-CA64</f>
        <v>0</v>
      </c>
      <c r="CB70" s="403">
        <f t="shared" si="194"/>
        <v>0</v>
      </c>
      <c r="CC70" s="403">
        <f t="shared" si="194"/>
        <v>0</v>
      </c>
      <c r="CD70" s="403">
        <f t="shared" si="194"/>
        <v>0</v>
      </c>
      <c r="CE70" s="403">
        <f t="shared" si="194"/>
        <v>0</v>
      </c>
      <c r="CF70" s="403">
        <f t="shared" si="194"/>
        <v>0</v>
      </c>
      <c r="CG70" s="403">
        <f t="shared" si="194"/>
        <v>0</v>
      </c>
      <c r="CH70" s="403">
        <f t="shared" si="194"/>
        <v>0</v>
      </c>
      <c r="CI70" s="391"/>
      <c r="CJ70" s="403">
        <f t="shared" ref="CJ70:CQ70" si="195">SUM(CJ65)-CJ64</f>
        <v>0</v>
      </c>
      <c r="CK70" s="403">
        <f t="shared" si="195"/>
        <v>0</v>
      </c>
      <c r="CL70" s="403">
        <f t="shared" si="195"/>
        <v>0</v>
      </c>
      <c r="CM70" s="403">
        <f t="shared" si="195"/>
        <v>0</v>
      </c>
      <c r="CN70" s="403">
        <f t="shared" si="195"/>
        <v>0</v>
      </c>
      <c r="CO70" s="403">
        <f t="shared" si="195"/>
        <v>0</v>
      </c>
      <c r="CP70" s="403">
        <f t="shared" si="195"/>
        <v>0</v>
      </c>
      <c r="CQ70" s="403">
        <f t="shared" si="195"/>
        <v>0</v>
      </c>
      <c r="CR70" s="398"/>
      <c r="CV70" s="390"/>
      <c r="CW70" s="390"/>
      <c r="CX70" s="390"/>
      <c r="CY70" s="390"/>
      <c r="CZ70" s="390"/>
      <c r="DA70" s="390"/>
      <c r="DB70" s="390"/>
      <c r="DC70" s="390"/>
      <c r="DD70" s="390"/>
      <c r="DE70" s="390"/>
      <c r="DF70" s="390"/>
      <c r="DG70" s="390"/>
      <c r="DH70" s="390"/>
      <c r="DI70" s="390"/>
      <c r="DJ70" s="390"/>
      <c r="DK70" s="390"/>
      <c r="DL70" s="390"/>
      <c r="DM70" s="390"/>
      <c r="DN70" s="390"/>
      <c r="DO70" s="390"/>
      <c r="DP70" s="390"/>
      <c r="DQ70" s="390"/>
      <c r="DR70" s="390"/>
      <c r="DS70" s="390"/>
      <c r="DT70" s="390"/>
      <c r="DU70" s="390"/>
      <c r="DV70" s="390"/>
      <c r="DW70" s="390"/>
      <c r="DX70" s="390"/>
      <c r="DY70" s="390"/>
      <c r="DZ70" s="390"/>
      <c r="EA70" s="390"/>
      <c r="EB70" s="390"/>
    </row>
    <row r="71" spans="1:132" ht="14.25" hidden="1">
      <c r="A71" s="401" t="s">
        <v>276</v>
      </c>
      <c r="B71" s="402"/>
      <c r="C71" s="397"/>
      <c r="D71" s="397"/>
      <c r="E71" s="397"/>
      <c r="F71" s="397"/>
      <c r="G71" s="397"/>
      <c r="H71" s="397"/>
      <c r="I71" s="397"/>
      <c r="J71" s="397"/>
      <c r="K71" s="397"/>
      <c r="L71" s="397"/>
      <c r="M71" s="405" t="b">
        <f>M65=M68</f>
        <v>1</v>
      </c>
      <c r="N71" s="405" t="b">
        <f t="shared" ref="N71:BO71" si="196">N65=N68</f>
        <v>1</v>
      </c>
      <c r="O71" s="405" t="b">
        <f t="shared" si="196"/>
        <v>1</v>
      </c>
      <c r="P71" s="405" t="b">
        <f t="shared" si="196"/>
        <v>1</v>
      </c>
      <c r="Q71" s="405" t="b">
        <f t="shared" si="196"/>
        <v>1</v>
      </c>
      <c r="R71" s="405" t="b">
        <f t="shared" si="196"/>
        <v>1</v>
      </c>
      <c r="S71" s="405" t="b">
        <f t="shared" si="196"/>
        <v>1</v>
      </c>
      <c r="T71" s="405" t="b">
        <f t="shared" si="196"/>
        <v>1</v>
      </c>
      <c r="U71" s="405" t="b">
        <f t="shared" si="196"/>
        <v>1</v>
      </c>
      <c r="V71" s="405" t="b">
        <f t="shared" si="196"/>
        <v>1</v>
      </c>
      <c r="W71" s="405" t="b">
        <f t="shared" si="196"/>
        <v>1</v>
      </c>
      <c r="X71" s="405" t="b">
        <f t="shared" si="196"/>
        <v>1</v>
      </c>
      <c r="Y71" s="405" t="b">
        <f t="shared" si="196"/>
        <v>1</v>
      </c>
      <c r="Z71" s="405" t="b">
        <f t="shared" si="196"/>
        <v>1</v>
      </c>
      <c r="AA71" s="405" t="b">
        <f t="shared" si="196"/>
        <v>1</v>
      </c>
      <c r="AB71" s="405" t="b">
        <f t="shared" si="196"/>
        <v>1</v>
      </c>
      <c r="AC71" s="405" t="b">
        <f t="shared" si="196"/>
        <v>1</v>
      </c>
      <c r="AD71" s="405" t="b">
        <f t="shared" si="196"/>
        <v>1</v>
      </c>
      <c r="AE71" s="405" t="b">
        <f t="shared" si="196"/>
        <v>1</v>
      </c>
      <c r="AF71" s="405" t="b">
        <f t="shared" si="196"/>
        <v>1</v>
      </c>
      <c r="AG71" s="405" t="b">
        <f t="shared" si="196"/>
        <v>1</v>
      </c>
      <c r="AH71" s="405" t="b">
        <f t="shared" ref="AH71:AI71" si="197">AH65=AH68</f>
        <v>1</v>
      </c>
      <c r="AI71" s="405" t="b">
        <f t="shared" si="197"/>
        <v>1</v>
      </c>
      <c r="AJ71" s="405" t="b">
        <f t="shared" ref="AJ71:AK71" si="198">AJ65=AJ68</f>
        <v>1</v>
      </c>
      <c r="AK71" s="405" t="b">
        <f t="shared" si="198"/>
        <v>1</v>
      </c>
      <c r="AL71" s="405" t="b">
        <f t="shared" si="196"/>
        <v>1</v>
      </c>
      <c r="AM71" s="405" t="b">
        <f t="shared" ref="AM71" si="199">AM65=AM68</f>
        <v>1</v>
      </c>
      <c r="AN71" s="405" t="b">
        <f t="shared" ref="AN71" si="200">AN65=AN68</f>
        <v>1</v>
      </c>
      <c r="AO71" s="405" t="b">
        <f t="shared" si="196"/>
        <v>1</v>
      </c>
      <c r="AP71" s="405" t="b">
        <f t="shared" si="196"/>
        <v>1</v>
      </c>
      <c r="AQ71" s="405" t="b">
        <f t="shared" si="196"/>
        <v>1</v>
      </c>
      <c r="AR71" s="405" t="b">
        <f t="shared" si="196"/>
        <v>1</v>
      </c>
      <c r="AS71" s="405" t="b">
        <f t="shared" si="196"/>
        <v>1</v>
      </c>
      <c r="AT71" s="405" t="b">
        <f t="shared" si="196"/>
        <v>1</v>
      </c>
      <c r="AU71" s="405" t="b">
        <f t="shared" si="196"/>
        <v>1</v>
      </c>
      <c r="AV71" s="405" t="b">
        <f t="shared" si="196"/>
        <v>1</v>
      </c>
      <c r="AW71" s="405" t="b">
        <f t="shared" si="196"/>
        <v>1</v>
      </c>
      <c r="AX71" s="405" t="b">
        <f t="shared" si="196"/>
        <v>1</v>
      </c>
      <c r="AY71" s="405" t="b">
        <f t="shared" si="196"/>
        <v>1</v>
      </c>
      <c r="AZ71" s="405" t="b">
        <f t="shared" si="196"/>
        <v>1</v>
      </c>
      <c r="BA71" s="405" t="b">
        <f t="shared" si="196"/>
        <v>1</v>
      </c>
      <c r="BB71" s="405" t="b">
        <f t="shared" si="196"/>
        <v>1</v>
      </c>
      <c r="BC71" s="405" t="b">
        <f t="shared" si="196"/>
        <v>1</v>
      </c>
      <c r="BD71" s="405" t="b">
        <f t="shared" si="196"/>
        <v>1</v>
      </c>
      <c r="BE71" s="405" t="b">
        <f t="shared" si="196"/>
        <v>1</v>
      </c>
      <c r="BF71" s="405" t="b">
        <f t="shared" si="196"/>
        <v>1</v>
      </c>
      <c r="BG71" s="405" t="b">
        <f t="shared" si="196"/>
        <v>1</v>
      </c>
      <c r="BH71" s="405" t="b">
        <f t="shared" si="196"/>
        <v>1</v>
      </c>
      <c r="BI71" s="405" t="b">
        <f t="shared" si="196"/>
        <v>1</v>
      </c>
      <c r="BJ71" s="405" t="b">
        <f t="shared" si="196"/>
        <v>1</v>
      </c>
      <c r="BK71" s="405" t="b">
        <f t="shared" si="196"/>
        <v>1</v>
      </c>
      <c r="BL71" s="405" t="b">
        <f t="shared" si="196"/>
        <v>1</v>
      </c>
      <c r="BM71" s="405" t="b">
        <f t="shared" si="196"/>
        <v>1</v>
      </c>
      <c r="BN71" s="405" t="b">
        <f t="shared" si="196"/>
        <v>1</v>
      </c>
      <c r="BO71" s="405" t="b">
        <f t="shared" si="196"/>
        <v>1</v>
      </c>
      <c r="BP71" s="405" t="b">
        <f t="shared" ref="BP71:BX71" si="201">BP65=BP68</f>
        <v>1</v>
      </c>
      <c r="BQ71" s="405" t="b">
        <f t="shared" si="201"/>
        <v>1</v>
      </c>
      <c r="BR71" s="405" t="b">
        <f t="shared" si="201"/>
        <v>1</v>
      </c>
      <c r="BS71" s="405" t="b">
        <f t="shared" si="201"/>
        <v>1</v>
      </c>
      <c r="BT71" s="405" t="b">
        <f t="shared" si="201"/>
        <v>1</v>
      </c>
      <c r="BU71" s="405" t="b">
        <f t="shared" si="201"/>
        <v>1</v>
      </c>
      <c r="BV71" s="405" t="b">
        <f t="shared" si="201"/>
        <v>1</v>
      </c>
      <c r="BW71" s="405" t="b">
        <f t="shared" si="201"/>
        <v>1</v>
      </c>
      <c r="BX71" s="405" t="b">
        <f t="shared" si="201"/>
        <v>1</v>
      </c>
      <c r="BY71" s="400"/>
      <c r="BZ71" s="400"/>
      <c r="CA71" s="405" t="b">
        <f t="shared" ref="CA71:CH71" si="202">CA65=CA68</f>
        <v>1</v>
      </c>
      <c r="CB71" s="405" t="b">
        <f t="shared" si="202"/>
        <v>1</v>
      </c>
      <c r="CC71" s="405" t="b">
        <f t="shared" si="202"/>
        <v>1</v>
      </c>
      <c r="CD71" s="405" t="b">
        <f t="shared" si="202"/>
        <v>1</v>
      </c>
      <c r="CE71" s="405" t="b">
        <f t="shared" si="202"/>
        <v>1</v>
      </c>
      <c r="CF71" s="405" t="b">
        <f t="shared" si="202"/>
        <v>1</v>
      </c>
      <c r="CG71" s="405" t="b">
        <f t="shared" si="202"/>
        <v>1</v>
      </c>
      <c r="CH71" s="405" t="b">
        <f t="shared" si="202"/>
        <v>1</v>
      </c>
      <c r="CI71" s="391"/>
      <c r="CJ71" s="405" t="b">
        <f t="shared" ref="CJ71:CQ71" si="203">CJ65=CJ68</f>
        <v>1</v>
      </c>
      <c r="CK71" s="405" t="b">
        <f t="shared" si="203"/>
        <v>1</v>
      </c>
      <c r="CL71" s="405" t="b">
        <f t="shared" si="203"/>
        <v>1</v>
      </c>
      <c r="CM71" s="405" t="b">
        <f t="shared" si="203"/>
        <v>1</v>
      </c>
      <c r="CN71" s="405" t="b">
        <f t="shared" si="203"/>
        <v>1</v>
      </c>
      <c r="CO71" s="405" t="b">
        <f t="shared" si="203"/>
        <v>1</v>
      </c>
      <c r="CP71" s="405" t="b">
        <f t="shared" si="203"/>
        <v>1</v>
      </c>
      <c r="CQ71" s="405" t="b">
        <f t="shared" si="203"/>
        <v>1</v>
      </c>
      <c r="CR71" s="398"/>
      <c r="CV71" s="390"/>
      <c r="CW71" s="390"/>
      <c r="CX71" s="390"/>
      <c r="CY71" s="390"/>
      <c r="CZ71" s="390"/>
      <c r="DA71" s="390"/>
      <c r="DB71" s="390"/>
      <c r="DC71" s="390"/>
      <c r="DD71" s="390"/>
      <c r="DE71" s="390"/>
      <c r="DF71" s="390"/>
      <c r="DG71" s="390"/>
      <c r="DH71" s="390"/>
      <c r="DI71" s="390"/>
      <c r="DJ71" s="390"/>
      <c r="DK71" s="390"/>
      <c r="DL71" s="390"/>
      <c r="DM71" s="390"/>
      <c r="DN71" s="390"/>
      <c r="DO71" s="390"/>
      <c r="DP71" s="390"/>
      <c r="DQ71" s="390"/>
      <c r="DR71" s="390"/>
      <c r="DS71" s="390"/>
      <c r="DT71" s="390"/>
      <c r="DU71" s="390"/>
      <c r="DV71" s="390"/>
      <c r="DW71" s="390"/>
      <c r="DX71" s="390"/>
      <c r="DY71" s="390"/>
      <c r="DZ71" s="390"/>
      <c r="EA71" s="390"/>
      <c r="EB71" s="390"/>
    </row>
    <row r="72" spans="1:132" ht="14.25">
      <c r="A72" s="402"/>
      <c r="B72" s="402"/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97"/>
      <c r="Z72" s="397"/>
      <c r="AA72" s="397"/>
      <c r="AB72" s="397"/>
      <c r="AC72" s="397"/>
      <c r="AD72" s="397"/>
      <c r="AE72" s="397"/>
      <c r="AF72" s="397"/>
      <c r="AG72" s="397"/>
      <c r="AH72" s="397"/>
      <c r="AI72" s="397"/>
      <c r="AJ72" s="397"/>
      <c r="AK72" s="397"/>
      <c r="AL72" s="397"/>
      <c r="AM72" s="397"/>
      <c r="AN72" s="397"/>
      <c r="AO72" s="397"/>
      <c r="AP72" s="397"/>
      <c r="AQ72" s="397"/>
      <c r="AR72" s="397"/>
      <c r="AS72" s="397"/>
      <c r="AT72" s="397"/>
      <c r="AU72" s="397"/>
      <c r="AV72" s="397"/>
      <c r="AW72" s="397"/>
      <c r="AX72" s="397"/>
      <c r="AY72" s="397"/>
      <c r="AZ72" s="397"/>
      <c r="BA72" s="397"/>
      <c r="BB72" s="397"/>
      <c r="BC72" s="397"/>
      <c r="BD72" s="397"/>
      <c r="BE72" s="397"/>
      <c r="BF72" s="397"/>
      <c r="BG72" s="397"/>
      <c r="BH72" s="397"/>
      <c r="BI72" s="397"/>
      <c r="BJ72" s="397"/>
      <c r="BK72" s="397"/>
      <c r="BL72" s="397"/>
      <c r="BM72" s="397"/>
      <c r="BN72" s="397"/>
      <c r="BO72" s="397"/>
      <c r="BP72" s="397"/>
      <c r="BQ72" s="397"/>
      <c r="BR72" s="397"/>
      <c r="BS72" s="397"/>
      <c r="BT72" s="397"/>
      <c r="BU72" s="397"/>
      <c r="BV72" s="397"/>
      <c r="BW72" s="397"/>
      <c r="BX72" s="397"/>
      <c r="BY72" s="400"/>
      <c r="BZ72" s="400"/>
      <c r="CA72" s="397"/>
      <c r="CB72" s="404"/>
      <c r="CC72" s="404"/>
      <c r="CD72" s="404"/>
      <c r="CE72" s="404"/>
      <c r="CF72" s="403"/>
      <c r="CG72" s="397"/>
      <c r="CH72" s="397"/>
      <c r="CI72" s="391"/>
      <c r="CJ72" s="397"/>
      <c r="CK72" s="408"/>
      <c r="CL72" s="408"/>
      <c r="CM72" s="408"/>
      <c r="CN72" s="408"/>
      <c r="CO72" s="408"/>
      <c r="CP72" s="397"/>
      <c r="CQ72" s="397"/>
      <c r="CR72" s="398"/>
      <c r="CV72" s="390"/>
      <c r="CW72" s="390"/>
      <c r="CX72" s="390"/>
      <c r="CY72" s="390"/>
      <c r="CZ72" s="390"/>
      <c r="DA72" s="390"/>
      <c r="DB72" s="390"/>
      <c r="DC72" s="390"/>
      <c r="DD72" s="390"/>
      <c r="DE72" s="390"/>
      <c r="DF72" s="390"/>
      <c r="DG72" s="390"/>
      <c r="DH72" s="390"/>
      <c r="DI72" s="390"/>
      <c r="DJ72" s="390"/>
      <c r="DK72" s="390"/>
      <c r="DL72" s="390"/>
      <c r="DM72" s="390"/>
      <c r="DN72" s="390"/>
      <c r="DO72" s="390"/>
      <c r="DP72" s="390"/>
      <c r="DQ72" s="390"/>
      <c r="DR72" s="390"/>
      <c r="DS72" s="390"/>
      <c r="DT72" s="390"/>
      <c r="DU72" s="390"/>
      <c r="DV72" s="390"/>
      <c r="DW72" s="390"/>
      <c r="DX72" s="390"/>
      <c r="DY72" s="390"/>
      <c r="DZ72" s="390"/>
      <c r="EA72" s="390"/>
      <c r="EB72" s="390"/>
    </row>
    <row r="73" spans="1:132" s="395" customFormat="1" ht="14.25">
      <c r="A73" s="540" t="s">
        <v>288</v>
      </c>
      <c r="B73" s="540"/>
      <c r="C73" s="541"/>
      <c r="D73" s="541"/>
      <c r="E73" s="541"/>
      <c r="F73" s="541"/>
      <c r="G73" s="541"/>
      <c r="H73" s="541"/>
      <c r="I73" s="541"/>
      <c r="J73" s="541"/>
      <c r="K73" s="541"/>
      <c r="L73" s="541"/>
      <c r="M73" s="541"/>
      <c r="N73" s="541"/>
      <c r="O73" s="541"/>
      <c r="P73" s="392"/>
      <c r="Q73" s="392"/>
      <c r="R73" s="392"/>
      <c r="S73" s="392"/>
      <c r="T73" s="392"/>
      <c r="U73" s="392"/>
      <c r="V73" s="392"/>
      <c r="W73" s="392"/>
      <c r="X73" s="392"/>
      <c r="Y73" s="392"/>
      <c r="Z73" s="392"/>
      <c r="AA73" s="392"/>
      <c r="AB73" s="392"/>
      <c r="AC73" s="392"/>
      <c r="AD73" s="392"/>
      <c r="AE73" s="392"/>
      <c r="AF73" s="392"/>
      <c r="AG73" s="392"/>
      <c r="AH73" s="392"/>
      <c r="AI73" s="392"/>
      <c r="AJ73" s="392"/>
      <c r="AK73" s="392"/>
      <c r="AL73" s="392"/>
      <c r="AM73" s="392"/>
      <c r="AN73" s="392"/>
      <c r="AO73" s="392"/>
      <c r="AP73" s="392"/>
      <c r="AQ73" s="392"/>
      <c r="AR73" s="392"/>
      <c r="AS73" s="392"/>
      <c r="AT73" s="392"/>
      <c r="AU73" s="392"/>
      <c r="AV73" s="392"/>
      <c r="AW73" s="392"/>
      <c r="AX73" s="392"/>
      <c r="AY73" s="392"/>
      <c r="AZ73" s="392"/>
      <c r="BA73" s="392"/>
      <c r="BB73" s="392"/>
      <c r="BC73" s="392"/>
      <c r="BD73" s="392"/>
      <c r="BE73" s="392"/>
      <c r="BF73" s="392"/>
      <c r="BG73" s="392"/>
      <c r="BH73" s="392"/>
      <c r="BI73" s="392"/>
      <c r="BJ73" s="392"/>
      <c r="BK73" s="392"/>
      <c r="BL73" s="392"/>
      <c r="BM73" s="392"/>
      <c r="BN73" s="392"/>
      <c r="BO73" s="392"/>
      <c r="BP73" s="392"/>
      <c r="BQ73" s="392"/>
      <c r="BR73" s="392"/>
      <c r="BS73" s="392"/>
      <c r="BT73" s="392"/>
      <c r="BU73" s="392"/>
      <c r="BV73" s="392"/>
      <c r="BW73" s="392"/>
      <c r="BX73" s="392"/>
      <c r="BY73" s="393"/>
      <c r="BZ73" s="393"/>
      <c r="CA73" s="392"/>
      <c r="CB73" s="392"/>
      <c r="CC73" s="392"/>
      <c r="CD73" s="392"/>
      <c r="CE73" s="392"/>
      <c r="CF73" s="392"/>
      <c r="CG73" s="392"/>
      <c r="CH73" s="392"/>
      <c r="CI73" s="399"/>
      <c r="CJ73" s="392"/>
      <c r="CK73" s="392"/>
      <c r="CL73" s="392"/>
      <c r="CM73" s="392"/>
      <c r="CN73" s="392"/>
      <c r="CO73" s="392"/>
      <c r="CP73" s="392"/>
      <c r="CQ73" s="392"/>
      <c r="CR73" s="398"/>
      <c r="CV73" s="390"/>
      <c r="CW73" s="390"/>
      <c r="CX73" s="390"/>
      <c r="CY73" s="390"/>
      <c r="CZ73" s="390"/>
      <c r="DA73" s="390"/>
      <c r="DB73" s="390"/>
      <c r="DC73" s="390"/>
      <c r="DD73" s="390"/>
      <c r="DE73" s="390"/>
      <c r="DF73" s="390"/>
      <c r="DG73" s="390"/>
      <c r="DH73" s="390"/>
      <c r="DI73" s="390"/>
      <c r="DJ73" s="390"/>
      <c r="DK73" s="390"/>
      <c r="DL73" s="390"/>
      <c r="DM73" s="390"/>
      <c r="DN73" s="390"/>
      <c r="DO73" s="390"/>
      <c r="DP73" s="390"/>
      <c r="DQ73" s="390"/>
      <c r="DR73" s="390"/>
      <c r="DS73" s="390"/>
      <c r="DT73" s="390"/>
      <c r="DU73" s="390"/>
      <c r="DV73" s="390"/>
      <c r="DW73" s="390"/>
      <c r="DX73" s="390"/>
      <c r="DY73" s="390"/>
      <c r="DZ73" s="390"/>
      <c r="EA73" s="390"/>
      <c r="EB73" s="390"/>
    </row>
    <row r="74" spans="1:132" ht="14.25" outlineLevel="1">
      <c r="A74" s="545" t="s">
        <v>278</v>
      </c>
      <c r="B74" s="545"/>
      <c r="C74" s="396"/>
      <c r="D74" s="396"/>
      <c r="E74" s="396"/>
      <c r="F74" s="396"/>
      <c r="G74" s="396"/>
      <c r="H74" s="396"/>
      <c r="I74" s="396"/>
      <c r="J74" s="396"/>
      <c r="K74" s="396"/>
      <c r="L74" s="396"/>
      <c r="M74" s="396">
        <v>0</v>
      </c>
      <c r="N74" s="396">
        <v>114935</v>
      </c>
      <c r="O74" s="396">
        <v>0</v>
      </c>
      <c r="P74" s="396">
        <v>186428</v>
      </c>
      <c r="Q74" s="396">
        <v>200553</v>
      </c>
      <c r="R74" s="396">
        <v>0</v>
      </c>
      <c r="S74" s="396">
        <v>180574</v>
      </c>
      <c r="T74" s="410"/>
      <c r="U74" s="410"/>
      <c r="V74" s="396">
        <v>216376</v>
      </c>
      <c r="W74" s="396">
        <v>123587</v>
      </c>
      <c r="X74" s="396"/>
      <c r="Y74" s="396">
        <v>99787</v>
      </c>
      <c r="Z74" s="396">
        <v>125447</v>
      </c>
      <c r="AA74" s="396">
        <v>139571</v>
      </c>
      <c r="AB74" s="396">
        <v>77976</v>
      </c>
      <c r="AC74" s="396">
        <v>0</v>
      </c>
      <c r="AD74" s="396">
        <f>11100+127845</f>
        <v>138945</v>
      </c>
      <c r="AE74" s="396">
        <v>0</v>
      </c>
      <c r="AF74" s="396">
        <v>184625</v>
      </c>
      <c r="AG74" s="396">
        <v>195027</v>
      </c>
      <c r="AH74" s="396">
        <v>184852</v>
      </c>
      <c r="AI74" s="396">
        <v>0</v>
      </c>
      <c r="AJ74" s="396">
        <v>206219</v>
      </c>
      <c r="AK74" s="396">
        <v>0</v>
      </c>
      <c r="AL74" s="396">
        <v>194935</v>
      </c>
      <c r="AM74" s="396">
        <f>72738+72323+68531</f>
        <v>213592</v>
      </c>
      <c r="AN74" s="396">
        <v>124697</v>
      </c>
      <c r="AO74" s="396">
        <v>0</v>
      </c>
      <c r="AP74" s="396">
        <f>ROUNDDOWN(349053/5,0)</f>
        <v>69810</v>
      </c>
      <c r="AQ74" s="396">
        <f t="shared" ref="AQ74" si="204">ROUND(349053/5,0)</f>
        <v>69811</v>
      </c>
      <c r="AR74" s="396">
        <v>84735</v>
      </c>
      <c r="AS74" s="396">
        <v>0</v>
      </c>
      <c r="AT74" s="396">
        <v>0</v>
      </c>
      <c r="AU74" s="396">
        <v>0</v>
      </c>
      <c r="AV74" s="396">
        <v>0</v>
      </c>
      <c r="AW74" s="396">
        <v>0</v>
      </c>
      <c r="AX74" s="396">
        <v>0</v>
      </c>
      <c r="AY74" s="396">
        <v>0</v>
      </c>
      <c r="AZ74" s="396">
        <v>0</v>
      </c>
      <c r="BA74" s="396">
        <v>0</v>
      </c>
      <c r="BB74" s="396">
        <v>0</v>
      </c>
      <c r="BC74" s="396">
        <v>0</v>
      </c>
      <c r="BD74" s="396">
        <v>0</v>
      </c>
      <c r="BE74" s="396">
        <v>0</v>
      </c>
      <c r="BF74" s="396">
        <v>0</v>
      </c>
      <c r="BG74" s="396">
        <v>0</v>
      </c>
      <c r="BH74" s="410"/>
      <c r="BI74" s="410"/>
      <c r="BJ74" s="410"/>
      <c r="BK74" s="410"/>
      <c r="BL74" s="410"/>
      <c r="BM74" s="410"/>
      <c r="BN74" s="410"/>
      <c r="BO74" s="410"/>
      <c r="BP74" s="410"/>
      <c r="BQ74" s="410"/>
      <c r="BR74" s="410"/>
      <c r="BS74" s="410"/>
      <c r="BT74" s="410"/>
      <c r="BU74" s="410"/>
      <c r="BV74" s="410"/>
      <c r="BW74" s="410"/>
      <c r="BX74" s="396">
        <f t="shared" ref="BX74:BX80" si="205">SUM(M74:BW74)</f>
        <v>3132482</v>
      </c>
      <c r="BY74" s="397"/>
      <c r="BZ74" s="397">
        <f t="shared" ref="BZ74:BZ87" si="206">BX74-SUM(CA74:CH74)</f>
        <v>0</v>
      </c>
      <c r="CA74" s="544">
        <f t="shared" ref="CA74:CH80" si="207">SUMIF($M$1:$BV$1,CA$1,$M74:$BV74)</f>
        <v>114935</v>
      </c>
      <c r="CB74" s="544">
        <f t="shared" si="207"/>
        <v>783931</v>
      </c>
      <c r="CC74" s="544">
        <f t="shared" si="207"/>
        <v>488392</v>
      </c>
      <c r="CD74" s="544">
        <f t="shared" si="207"/>
        <v>596573</v>
      </c>
      <c r="CE74" s="544">
        <f t="shared" si="207"/>
        <v>799598</v>
      </c>
      <c r="CF74" s="544">
        <f t="shared" si="207"/>
        <v>349053</v>
      </c>
      <c r="CG74" s="544">
        <f t="shared" si="207"/>
        <v>0</v>
      </c>
      <c r="CH74" s="544">
        <f t="shared" si="207"/>
        <v>0</v>
      </c>
      <c r="CI74" s="391"/>
      <c r="CJ74" s="544">
        <f t="shared" ref="CJ74:CQ80" si="208">SUMIF($M$2:$BV$2,CJ$1,$M74:$BV74)</f>
        <v>501916</v>
      </c>
      <c r="CK74" s="544">
        <f t="shared" si="208"/>
        <v>620324</v>
      </c>
      <c r="CL74" s="544">
        <f t="shared" si="208"/>
        <v>481939</v>
      </c>
      <c r="CM74" s="544">
        <f t="shared" si="208"/>
        <v>770723</v>
      </c>
      <c r="CN74" s="544">
        <f t="shared" si="208"/>
        <v>757580</v>
      </c>
      <c r="CO74" s="544">
        <f t="shared" si="208"/>
        <v>0</v>
      </c>
      <c r="CP74" s="544">
        <f t="shared" si="208"/>
        <v>0</v>
      </c>
      <c r="CQ74" s="544">
        <f t="shared" si="208"/>
        <v>0</v>
      </c>
      <c r="CR74" s="398">
        <f t="shared" ref="CR74:CR80" si="209">SUM(CA74:CH74)-SUM(CJ74:CQ74)</f>
        <v>0</v>
      </c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  <c r="DL74" s="390"/>
      <c r="DM74" s="390"/>
      <c r="DN74" s="390"/>
      <c r="DO74" s="390"/>
      <c r="DP74" s="390"/>
      <c r="DQ74" s="390"/>
      <c r="DR74" s="390"/>
      <c r="DS74" s="390"/>
      <c r="DT74" s="390"/>
      <c r="DU74" s="390"/>
      <c r="DV74" s="390"/>
      <c r="DW74" s="390"/>
      <c r="DX74" s="390"/>
      <c r="DY74" s="390"/>
      <c r="DZ74" s="390"/>
      <c r="EA74" s="390"/>
      <c r="EB74" s="390"/>
    </row>
    <row r="75" spans="1:132" ht="14.25" outlineLevel="1">
      <c r="A75" s="545" t="s">
        <v>289</v>
      </c>
      <c r="B75" s="545"/>
      <c r="C75" s="396"/>
      <c r="D75" s="396"/>
      <c r="E75" s="396"/>
      <c r="F75" s="396"/>
      <c r="G75" s="396"/>
      <c r="H75" s="396"/>
      <c r="I75" s="396"/>
      <c r="J75" s="396"/>
      <c r="K75" s="396"/>
      <c r="L75" s="396"/>
      <c r="M75" s="396"/>
      <c r="N75" s="396"/>
      <c r="O75" s="396"/>
      <c r="P75" s="396">
        <v>0</v>
      </c>
      <c r="Q75" s="396">
        <v>0</v>
      </c>
      <c r="R75" s="396">
        <v>0</v>
      </c>
      <c r="S75" s="396">
        <v>0</v>
      </c>
      <c r="T75" s="410"/>
      <c r="U75" s="410"/>
      <c r="V75" s="396">
        <v>0</v>
      </c>
      <c r="W75" s="396"/>
      <c r="X75" s="396"/>
      <c r="Y75" s="396">
        <v>0</v>
      </c>
      <c r="Z75" s="396">
        <v>0</v>
      </c>
      <c r="AA75" s="396">
        <v>0</v>
      </c>
      <c r="AB75" s="396">
        <v>50312</v>
      </c>
      <c r="AC75" s="396">
        <v>0</v>
      </c>
      <c r="AD75" s="396">
        <f>30825+54135</f>
        <v>84960</v>
      </c>
      <c r="AE75" s="396">
        <v>0</v>
      </c>
      <c r="AF75" s="396">
        <v>40080</v>
      </c>
      <c r="AG75" s="396">
        <v>89107</v>
      </c>
      <c r="AH75" s="396">
        <v>100472</v>
      </c>
      <c r="AI75" s="396">
        <v>0</v>
      </c>
      <c r="AJ75" s="396">
        <v>95854</v>
      </c>
      <c r="AK75" s="396">
        <v>0</v>
      </c>
      <c r="AL75" s="396">
        <v>115254</v>
      </c>
      <c r="AM75" s="396">
        <f>40920+48662+37895</f>
        <v>127477</v>
      </c>
      <c r="AN75" s="396">
        <v>200846</v>
      </c>
      <c r="AO75" s="396">
        <v>0</v>
      </c>
      <c r="AP75" s="396">
        <f t="shared" ref="AP75:AW75" si="210">ROUND(920640/12,0)</f>
        <v>76720</v>
      </c>
      <c r="AQ75" s="396">
        <f t="shared" si="210"/>
        <v>76720</v>
      </c>
      <c r="AR75" s="396">
        <f t="shared" si="210"/>
        <v>76720</v>
      </c>
      <c r="AS75" s="396">
        <f t="shared" si="210"/>
        <v>76720</v>
      </c>
      <c r="AT75" s="396">
        <f t="shared" si="210"/>
        <v>76720</v>
      </c>
      <c r="AU75" s="396">
        <f t="shared" si="210"/>
        <v>76720</v>
      </c>
      <c r="AV75" s="396">
        <f t="shared" si="210"/>
        <v>76720</v>
      </c>
      <c r="AW75" s="396">
        <f t="shared" si="210"/>
        <v>76720</v>
      </c>
      <c r="AX75" s="396">
        <f>ROUND(920640/12,0)+29314</f>
        <v>106034</v>
      </c>
      <c r="AY75" s="396">
        <f>ROUND(778680/9,0)</f>
        <v>86520</v>
      </c>
      <c r="AZ75" s="396">
        <f t="shared" ref="AZ75:BG75" si="211">ROUND(778680/9,0)</f>
        <v>86520</v>
      </c>
      <c r="BA75" s="396">
        <f t="shared" si="211"/>
        <v>86520</v>
      </c>
      <c r="BB75" s="396">
        <f t="shared" si="211"/>
        <v>86520</v>
      </c>
      <c r="BC75" s="396">
        <f t="shared" si="211"/>
        <v>86520</v>
      </c>
      <c r="BD75" s="396">
        <f t="shared" si="211"/>
        <v>86520</v>
      </c>
      <c r="BE75" s="396">
        <f t="shared" si="211"/>
        <v>86520</v>
      </c>
      <c r="BF75" s="396">
        <f t="shared" si="211"/>
        <v>86520</v>
      </c>
      <c r="BG75" s="396">
        <f t="shared" si="211"/>
        <v>86520</v>
      </c>
      <c r="BH75" s="410"/>
      <c r="BI75" s="410"/>
      <c r="BJ75" s="410"/>
      <c r="BK75" s="410"/>
      <c r="BL75" s="410"/>
      <c r="BM75" s="410"/>
      <c r="BN75" s="410"/>
      <c r="BO75" s="410"/>
      <c r="BP75" s="410"/>
      <c r="BQ75" s="410"/>
      <c r="BR75" s="410"/>
      <c r="BS75" s="410"/>
      <c r="BT75" s="410"/>
      <c r="BU75" s="410"/>
      <c r="BV75" s="410"/>
      <c r="BW75" s="410"/>
      <c r="BX75" s="396">
        <f t="shared" si="205"/>
        <v>2402836</v>
      </c>
      <c r="BY75" s="397"/>
      <c r="BZ75" s="397">
        <f t="shared" si="206"/>
        <v>0</v>
      </c>
      <c r="CA75" s="544">
        <f t="shared" si="207"/>
        <v>0</v>
      </c>
      <c r="CB75" s="544">
        <f t="shared" si="207"/>
        <v>0</v>
      </c>
      <c r="CC75" s="544">
        <f t="shared" si="207"/>
        <v>0</v>
      </c>
      <c r="CD75" s="544">
        <f t="shared" si="207"/>
        <v>264459</v>
      </c>
      <c r="CE75" s="544">
        <f t="shared" si="207"/>
        <v>439057</v>
      </c>
      <c r="CF75" s="544">
        <f t="shared" si="207"/>
        <v>920640</v>
      </c>
      <c r="CG75" s="544">
        <f t="shared" si="207"/>
        <v>778680</v>
      </c>
      <c r="CH75" s="544">
        <f t="shared" si="207"/>
        <v>0</v>
      </c>
      <c r="CI75" s="391"/>
      <c r="CJ75" s="544">
        <f t="shared" si="208"/>
        <v>0</v>
      </c>
      <c r="CK75" s="544">
        <f t="shared" si="208"/>
        <v>0</v>
      </c>
      <c r="CL75" s="544">
        <f t="shared" si="208"/>
        <v>135272</v>
      </c>
      <c r="CM75" s="544">
        <f t="shared" si="208"/>
        <v>325513</v>
      </c>
      <c r="CN75" s="544">
        <f t="shared" si="208"/>
        <v>673737</v>
      </c>
      <c r="CO75" s="544">
        <f t="shared" si="208"/>
        <v>1008754</v>
      </c>
      <c r="CP75" s="544">
        <f t="shared" si="208"/>
        <v>259560</v>
      </c>
      <c r="CQ75" s="544">
        <f t="shared" si="208"/>
        <v>0</v>
      </c>
      <c r="CR75" s="398">
        <f t="shared" si="209"/>
        <v>0</v>
      </c>
      <c r="CV75" s="390"/>
      <c r="CW75" s="390"/>
      <c r="CX75" s="390"/>
      <c r="CY75" s="390"/>
      <c r="CZ75" s="390"/>
      <c r="DA75" s="390"/>
      <c r="DB75" s="390"/>
      <c r="DC75" s="390"/>
      <c r="DD75" s="390"/>
      <c r="DE75" s="390"/>
      <c r="DF75" s="390"/>
      <c r="DG75" s="390"/>
      <c r="DH75" s="390"/>
      <c r="DI75" s="390"/>
      <c r="DJ75" s="390"/>
      <c r="DK75" s="390"/>
      <c r="DL75" s="390"/>
      <c r="DM75" s="390"/>
      <c r="DN75" s="390"/>
      <c r="DO75" s="390"/>
      <c r="DP75" s="390"/>
      <c r="DQ75" s="390"/>
      <c r="DR75" s="390"/>
      <c r="DS75" s="390"/>
      <c r="DT75" s="390"/>
      <c r="DU75" s="390"/>
      <c r="DV75" s="390"/>
      <c r="DW75" s="390"/>
      <c r="DX75" s="390"/>
      <c r="DY75" s="390"/>
      <c r="DZ75" s="390"/>
      <c r="EA75" s="390"/>
      <c r="EB75" s="390"/>
    </row>
    <row r="76" spans="1:132" ht="14.25" outlineLevel="1">
      <c r="A76" s="545" t="s">
        <v>290</v>
      </c>
      <c r="B76" s="545"/>
      <c r="C76" s="396"/>
      <c r="D76" s="396"/>
      <c r="E76" s="396"/>
      <c r="F76" s="396"/>
      <c r="G76" s="396"/>
      <c r="H76" s="396"/>
      <c r="I76" s="396"/>
      <c r="J76" s="396"/>
      <c r="K76" s="396"/>
      <c r="L76" s="396"/>
      <c r="M76" s="396"/>
      <c r="N76" s="396"/>
      <c r="O76" s="396"/>
      <c r="P76" s="396">
        <v>0</v>
      </c>
      <c r="Q76" s="396">
        <v>0</v>
      </c>
      <c r="R76" s="396">
        <v>0</v>
      </c>
      <c r="S76" s="396">
        <v>0</v>
      </c>
      <c r="T76" s="410"/>
      <c r="U76" s="410"/>
      <c r="V76" s="396">
        <v>0</v>
      </c>
      <c r="W76" s="396"/>
      <c r="X76" s="396"/>
      <c r="Y76" s="396">
        <v>0</v>
      </c>
      <c r="Z76" s="396">
        <v>0</v>
      </c>
      <c r="AA76" s="396">
        <v>0</v>
      </c>
      <c r="AB76" s="396">
        <v>0</v>
      </c>
      <c r="AC76" s="396">
        <v>0</v>
      </c>
      <c r="AD76" s="396">
        <v>0</v>
      </c>
      <c r="AE76" s="396">
        <v>0</v>
      </c>
      <c r="AF76" s="396">
        <v>0</v>
      </c>
      <c r="AG76" s="396">
        <v>37292</v>
      </c>
      <c r="AH76" s="396">
        <v>2812</v>
      </c>
      <c r="AI76" s="396">
        <v>0</v>
      </c>
      <c r="AJ76" s="396">
        <v>14688</v>
      </c>
      <c r="AK76" s="396">
        <v>0</v>
      </c>
      <c r="AL76" s="396">
        <v>6468</v>
      </c>
      <c r="AM76" s="396">
        <f>455+4745+2665</f>
        <v>7865</v>
      </c>
      <c r="AN76" s="396">
        <v>0</v>
      </c>
      <c r="AO76" s="396">
        <v>0</v>
      </c>
      <c r="AP76" s="396">
        <v>0</v>
      </c>
      <c r="AQ76" s="396">
        <v>0</v>
      </c>
      <c r="AR76" s="396">
        <v>0</v>
      </c>
      <c r="AS76" s="396">
        <v>0</v>
      </c>
      <c r="AT76" s="396">
        <v>0</v>
      </c>
      <c r="AU76" s="396">
        <v>0</v>
      </c>
      <c r="AV76" s="396">
        <v>0</v>
      </c>
      <c r="AW76" s="396">
        <v>0</v>
      </c>
      <c r="AX76" s="396">
        <v>0</v>
      </c>
      <c r="AY76" s="396">
        <v>0</v>
      </c>
      <c r="AZ76" s="396">
        <v>0</v>
      </c>
      <c r="BA76" s="396">
        <v>0</v>
      </c>
      <c r="BB76" s="396">
        <v>0</v>
      </c>
      <c r="BC76" s="396">
        <v>0</v>
      </c>
      <c r="BD76" s="396">
        <v>0</v>
      </c>
      <c r="BE76" s="396">
        <v>0</v>
      </c>
      <c r="BF76" s="396">
        <v>0</v>
      </c>
      <c r="BG76" s="396">
        <v>0</v>
      </c>
      <c r="BH76" s="410"/>
      <c r="BI76" s="410"/>
      <c r="BJ76" s="410"/>
      <c r="BK76" s="410"/>
      <c r="BL76" s="410"/>
      <c r="BM76" s="410"/>
      <c r="BN76" s="410"/>
      <c r="BO76" s="410"/>
      <c r="BP76" s="410"/>
      <c r="BQ76" s="410"/>
      <c r="BR76" s="410"/>
      <c r="BS76" s="410"/>
      <c r="BT76" s="410"/>
      <c r="BU76" s="410"/>
      <c r="BV76" s="410"/>
      <c r="BW76" s="410"/>
      <c r="BX76" s="396">
        <f t="shared" si="205"/>
        <v>69125</v>
      </c>
      <c r="BY76" s="397"/>
      <c r="BZ76" s="397">
        <f t="shared" si="206"/>
        <v>0</v>
      </c>
      <c r="CA76" s="544">
        <f t="shared" si="207"/>
        <v>0</v>
      </c>
      <c r="CB76" s="544">
        <f t="shared" si="207"/>
        <v>0</v>
      </c>
      <c r="CC76" s="544">
        <f t="shared" si="207"/>
        <v>0</v>
      </c>
      <c r="CD76" s="544">
        <f t="shared" si="207"/>
        <v>37292</v>
      </c>
      <c r="CE76" s="544">
        <f t="shared" si="207"/>
        <v>31833</v>
      </c>
      <c r="CF76" s="544">
        <f t="shared" si="207"/>
        <v>0</v>
      </c>
      <c r="CG76" s="544">
        <f t="shared" si="207"/>
        <v>0</v>
      </c>
      <c r="CH76" s="544">
        <f t="shared" si="207"/>
        <v>0</v>
      </c>
      <c r="CI76" s="391"/>
      <c r="CJ76" s="544">
        <f t="shared" si="208"/>
        <v>0</v>
      </c>
      <c r="CK76" s="544">
        <f t="shared" si="208"/>
        <v>0</v>
      </c>
      <c r="CL76" s="544">
        <f t="shared" si="208"/>
        <v>0</v>
      </c>
      <c r="CM76" s="544">
        <f t="shared" si="208"/>
        <v>54792</v>
      </c>
      <c r="CN76" s="544">
        <f t="shared" si="208"/>
        <v>14333</v>
      </c>
      <c r="CO76" s="544">
        <f t="shared" si="208"/>
        <v>0</v>
      </c>
      <c r="CP76" s="544">
        <f t="shared" si="208"/>
        <v>0</v>
      </c>
      <c r="CQ76" s="544">
        <f t="shared" si="208"/>
        <v>0</v>
      </c>
      <c r="CR76" s="398">
        <f t="shared" si="209"/>
        <v>0</v>
      </c>
      <c r="CV76" s="390"/>
      <c r="CW76" s="390"/>
      <c r="CX76" s="390"/>
      <c r="CY76" s="390"/>
      <c r="CZ76" s="390"/>
      <c r="DA76" s="390"/>
      <c r="DB76" s="390"/>
      <c r="DC76" s="390"/>
      <c r="DD76" s="390"/>
      <c r="DE76" s="390"/>
      <c r="DF76" s="390"/>
      <c r="DG76" s="390"/>
      <c r="DH76" s="390"/>
      <c r="DI76" s="390"/>
      <c r="DJ76" s="390"/>
      <c r="DK76" s="390"/>
      <c r="DL76" s="390"/>
      <c r="DM76" s="390"/>
      <c r="DN76" s="390"/>
      <c r="DO76" s="390"/>
      <c r="DP76" s="390"/>
      <c r="DQ76" s="390"/>
      <c r="DR76" s="390"/>
      <c r="DS76" s="390"/>
      <c r="DT76" s="390"/>
      <c r="DU76" s="390"/>
      <c r="DV76" s="390"/>
      <c r="DW76" s="390"/>
      <c r="DX76" s="390"/>
      <c r="DY76" s="390"/>
      <c r="DZ76" s="390"/>
      <c r="EA76" s="390"/>
      <c r="EB76" s="390"/>
    </row>
    <row r="77" spans="1:132" ht="14.25" outlineLevel="1">
      <c r="A77" s="545" t="s">
        <v>281</v>
      </c>
      <c r="B77" s="545"/>
      <c r="C77" s="396"/>
      <c r="D77" s="396"/>
      <c r="E77" s="396"/>
      <c r="F77" s="396"/>
      <c r="G77" s="396"/>
      <c r="H77" s="396"/>
      <c r="I77" s="396"/>
      <c r="J77" s="396"/>
      <c r="K77" s="396"/>
      <c r="L77" s="396"/>
      <c r="M77" s="396"/>
      <c r="N77" s="396"/>
      <c r="O77" s="396"/>
      <c r="P77" s="396">
        <v>0</v>
      </c>
      <c r="Q77" s="396">
        <v>0</v>
      </c>
      <c r="R77" s="396">
        <v>0</v>
      </c>
      <c r="S77" s="396">
        <v>0</v>
      </c>
      <c r="T77" s="410"/>
      <c r="U77" s="410"/>
      <c r="V77" s="396">
        <v>0</v>
      </c>
      <c r="W77" s="396"/>
      <c r="X77" s="396"/>
      <c r="Y77" s="396">
        <v>0</v>
      </c>
      <c r="Z77" s="396">
        <v>0</v>
      </c>
      <c r="AA77" s="396">
        <v>0</v>
      </c>
      <c r="AB77" s="396">
        <v>0</v>
      </c>
      <c r="AC77" s="396">
        <v>0</v>
      </c>
      <c r="AD77" s="396">
        <v>0</v>
      </c>
      <c r="AE77" s="396">
        <v>0</v>
      </c>
      <c r="AF77" s="396">
        <v>0</v>
      </c>
      <c r="AG77" s="396">
        <v>0</v>
      </c>
      <c r="AH77" s="396">
        <v>0</v>
      </c>
      <c r="AI77" s="396">
        <v>0</v>
      </c>
      <c r="AJ77" s="396">
        <v>0</v>
      </c>
      <c r="AK77" s="396">
        <v>0</v>
      </c>
      <c r="AL77" s="396">
        <v>0</v>
      </c>
      <c r="AM77" s="396">
        <v>0</v>
      </c>
      <c r="AN77" s="396">
        <v>0</v>
      </c>
      <c r="AO77" s="396">
        <v>0</v>
      </c>
      <c r="AP77" s="396">
        <v>0</v>
      </c>
      <c r="AQ77" s="396">
        <v>0</v>
      </c>
      <c r="AR77" s="396">
        <v>0</v>
      </c>
      <c r="AS77" s="396">
        <v>0</v>
      </c>
      <c r="AT77" s="396">
        <v>0</v>
      </c>
      <c r="AU77" s="396">
        <v>0</v>
      </c>
      <c r="AV77" s="396">
        <v>0</v>
      </c>
      <c r="AW77" s="396">
        <v>0</v>
      </c>
      <c r="AX77" s="396">
        <v>0</v>
      </c>
      <c r="AY77" s="396">
        <v>0</v>
      </c>
      <c r="AZ77" s="396">
        <v>0</v>
      </c>
      <c r="BA77" s="396">
        <v>0</v>
      </c>
      <c r="BB77" s="396">
        <v>0</v>
      </c>
      <c r="BC77" s="396">
        <v>0</v>
      </c>
      <c r="BD77" s="396">
        <v>0</v>
      </c>
      <c r="BE77" s="396">
        <v>0</v>
      </c>
      <c r="BF77" s="396">
        <v>0</v>
      </c>
      <c r="BG77" s="396">
        <v>0</v>
      </c>
      <c r="BH77" s="410"/>
      <c r="BI77" s="410"/>
      <c r="BJ77" s="410"/>
      <c r="BK77" s="410"/>
      <c r="BL77" s="410"/>
      <c r="BM77" s="410"/>
      <c r="BN77" s="410"/>
      <c r="BO77" s="410"/>
      <c r="BP77" s="410"/>
      <c r="BQ77" s="410"/>
      <c r="BR77" s="410"/>
      <c r="BS77" s="410"/>
      <c r="BT77" s="410"/>
      <c r="BU77" s="410"/>
      <c r="BV77" s="410"/>
      <c r="BW77" s="410"/>
      <c r="BX77" s="396">
        <f t="shared" si="205"/>
        <v>0</v>
      </c>
      <c r="BY77" s="397"/>
      <c r="BZ77" s="397">
        <f t="shared" si="206"/>
        <v>0</v>
      </c>
      <c r="CA77" s="544">
        <f t="shared" si="207"/>
        <v>0</v>
      </c>
      <c r="CB77" s="544">
        <f t="shared" si="207"/>
        <v>0</v>
      </c>
      <c r="CC77" s="544">
        <f t="shared" si="207"/>
        <v>0</v>
      </c>
      <c r="CD77" s="544">
        <f t="shared" si="207"/>
        <v>0</v>
      </c>
      <c r="CE77" s="544">
        <f t="shared" si="207"/>
        <v>0</v>
      </c>
      <c r="CF77" s="544">
        <f t="shared" si="207"/>
        <v>0</v>
      </c>
      <c r="CG77" s="544">
        <f t="shared" si="207"/>
        <v>0</v>
      </c>
      <c r="CH77" s="544">
        <f t="shared" si="207"/>
        <v>0</v>
      </c>
      <c r="CI77" s="391"/>
      <c r="CJ77" s="544">
        <f t="shared" si="208"/>
        <v>0</v>
      </c>
      <c r="CK77" s="544">
        <f t="shared" si="208"/>
        <v>0</v>
      </c>
      <c r="CL77" s="544">
        <f t="shared" si="208"/>
        <v>0</v>
      </c>
      <c r="CM77" s="544">
        <f t="shared" si="208"/>
        <v>0</v>
      </c>
      <c r="CN77" s="544">
        <f t="shared" si="208"/>
        <v>0</v>
      </c>
      <c r="CO77" s="544">
        <f t="shared" si="208"/>
        <v>0</v>
      </c>
      <c r="CP77" s="544">
        <f t="shared" si="208"/>
        <v>0</v>
      </c>
      <c r="CQ77" s="544">
        <f t="shared" si="208"/>
        <v>0</v>
      </c>
      <c r="CR77" s="398">
        <f t="shared" si="209"/>
        <v>0</v>
      </c>
      <c r="CV77" s="390"/>
      <c r="CW77" s="390"/>
      <c r="CX77" s="390"/>
      <c r="CY77" s="390"/>
      <c r="CZ77" s="390"/>
      <c r="DA77" s="390"/>
      <c r="DB77" s="390"/>
      <c r="DC77" s="390"/>
      <c r="DD77" s="390"/>
      <c r="DE77" s="390"/>
      <c r="DF77" s="390"/>
      <c r="DG77" s="390"/>
      <c r="DH77" s="390"/>
      <c r="DI77" s="390"/>
      <c r="DJ77" s="390"/>
      <c r="DK77" s="390"/>
      <c r="DL77" s="390"/>
      <c r="DM77" s="390"/>
      <c r="DN77" s="390"/>
      <c r="DO77" s="390"/>
      <c r="DP77" s="390"/>
      <c r="DQ77" s="390"/>
      <c r="DR77" s="390"/>
      <c r="DS77" s="390"/>
      <c r="DT77" s="390"/>
      <c r="DU77" s="390"/>
      <c r="DV77" s="390"/>
      <c r="DW77" s="390"/>
      <c r="DX77" s="390"/>
      <c r="DY77" s="390"/>
      <c r="DZ77" s="390"/>
      <c r="EA77" s="390"/>
      <c r="EB77" s="390"/>
    </row>
    <row r="78" spans="1:132" ht="14.25" outlineLevel="1">
      <c r="A78" s="545" t="s">
        <v>291</v>
      </c>
      <c r="B78" s="545"/>
      <c r="C78" s="396"/>
      <c r="D78" s="396"/>
      <c r="E78" s="396"/>
      <c r="F78" s="396"/>
      <c r="G78" s="396"/>
      <c r="H78" s="396"/>
      <c r="I78" s="396"/>
      <c r="J78" s="396"/>
      <c r="K78" s="396"/>
      <c r="L78" s="396"/>
      <c r="M78" s="396"/>
      <c r="N78" s="396"/>
      <c r="O78" s="396"/>
      <c r="P78" s="396">
        <v>0</v>
      </c>
      <c r="Q78" s="396">
        <v>0</v>
      </c>
      <c r="R78" s="396">
        <v>0</v>
      </c>
      <c r="S78" s="396">
        <v>0</v>
      </c>
      <c r="T78" s="410"/>
      <c r="U78" s="410"/>
      <c r="V78" s="396">
        <v>0</v>
      </c>
      <c r="W78" s="396"/>
      <c r="X78" s="396"/>
      <c r="Y78" s="396">
        <v>0</v>
      </c>
      <c r="Z78" s="396">
        <v>0</v>
      </c>
      <c r="AA78" s="396">
        <v>0</v>
      </c>
      <c r="AB78" s="396">
        <v>0</v>
      </c>
      <c r="AC78" s="396">
        <v>0</v>
      </c>
      <c r="AD78" s="396">
        <v>0</v>
      </c>
      <c r="AE78" s="396">
        <v>0</v>
      </c>
      <c r="AF78" s="396">
        <v>0</v>
      </c>
      <c r="AG78" s="396">
        <v>0</v>
      </c>
      <c r="AH78" s="396">
        <v>0</v>
      </c>
      <c r="AI78" s="396">
        <v>0</v>
      </c>
      <c r="AJ78" s="396">
        <v>0</v>
      </c>
      <c r="AK78" s="396">
        <v>0</v>
      </c>
      <c r="AL78" s="396">
        <v>0</v>
      </c>
      <c r="AM78" s="396">
        <v>0</v>
      </c>
      <c r="AN78" s="396">
        <v>0</v>
      </c>
      <c r="AO78" s="396">
        <v>0</v>
      </c>
      <c r="AP78" s="396">
        <v>0</v>
      </c>
      <c r="AQ78" s="396">
        <v>0</v>
      </c>
      <c r="AR78" s="396">
        <v>0</v>
      </c>
      <c r="AS78" s="396">
        <v>0</v>
      </c>
      <c r="AT78" s="396">
        <v>0</v>
      </c>
      <c r="AU78" s="396">
        <v>0</v>
      </c>
      <c r="AV78" s="396">
        <v>0</v>
      </c>
      <c r="AW78" s="396">
        <v>0</v>
      </c>
      <c r="AX78" s="396">
        <v>0</v>
      </c>
      <c r="AY78" s="396">
        <v>0</v>
      </c>
      <c r="AZ78" s="396">
        <v>0</v>
      </c>
      <c r="BA78" s="396">
        <v>0</v>
      </c>
      <c r="BB78" s="396">
        <v>0</v>
      </c>
      <c r="BC78" s="396">
        <v>0</v>
      </c>
      <c r="BD78" s="396">
        <v>0</v>
      </c>
      <c r="BE78" s="396">
        <v>0</v>
      </c>
      <c r="BF78" s="396">
        <v>0</v>
      </c>
      <c r="BG78" s="396">
        <v>0</v>
      </c>
      <c r="BH78" s="410"/>
      <c r="BI78" s="410"/>
      <c r="BJ78" s="410"/>
      <c r="BK78" s="410"/>
      <c r="BL78" s="410"/>
      <c r="BM78" s="410"/>
      <c r="BN78" s="410"/>
      <c r="BO78" s="410"/>
      <c r="BP78" s="410"/>
      <c r="BQ78" s="410"/>
      <c r="BR78" s="410"/>
      <c r="BS78" s="410"/>
      <c r="BT78" s="410"/>
      <c r="BU78" s="410"/>
      <c r="BV78" s="410"/>
      <c r="BW78" s="410"/>
      <c r="BX78" s="396">
        <f t="shared" si="205"/>
        <v>0</v>
      </c>
      <c r="BY78" s="397"/>
      <c r="BZ78" s="397">
        <f t="shared" si="206"/>
        <v>0</v>
      </c>
      <c r="CA78" s="544">
        <f t="shared" si="207"/>
        <v>0</v>
      </c>
      <c r="CB78" s="544">
        <f t="shared" si="207"/>
        <v>0</v>
      </c>
      <c r="CC78" s="544">
        <f t="shared" si="207"/>
        <v>0</v>
      </c>
      <c r="CD78" s="544">
        <f t="shared" si="207"/>
        <v>0</v>
      </c>
      <c r="CE78" s="544">
        <f t="shared" si="207"/>
        <v>0</v>
      </c>
      <c r="CF78" s="544">
        <f t="shared" si="207"/>
        <v>0</v>
      </c>
      <c r="CG78" s="544">
        <f t="shared" si="207"/>
        <v>0</v>
      </c>
      <c r="CH78" s="544">
        <f t="shared" si="207"/>
        <v>0</v>
      </c>
      <c r="CI78" s="391"/>
      <c r="CJ78" s="544">
        <f t="shared" si="208"/>
        <v>0</v>
      </c>
      <c r="CK78" s="544">
        <f t="shared" si="208"/>
        <v>0</v>
      </c>
      <c r="CL78" s="544">
        <f t="shared" si="208"/>
        <v>0</v>
      </c>
      <c r="CM78" s="544">
        <f t="shared" si="208"/>
        <v>0</v>
      </c>
      <c r="CN78" s="544">
        <f t="shared" si="208"/>
        <v>0</v>
      </c>
      <c r="CO78" s="544">
        <f t="shared" si="208"/>
        <v>0</v>
      </c>
      <c r="CP78" s="544">
        <f t="shared" si="208"/>
        <v>0</v>
      </c>
      <c r="CQ78" s="544">
        <f t="shared" si="208"/>
        <v>0</v>
      </c>
      <c r="CR78" s="398">
        <f t="shared" si="209"/>
        <v>0</v>
      </c>
      <c r="CV78" s="390"/>
      <c r="CW78" s="390"/>
      <c r="CX78" s="390"/>
      <c r="CY78" s="390"/>
      <c r="CZ78" s="390"/>
      <c r="DA78" s="390"/>
      <c r="DB78" s="390"/>
      <c r="DC78" s="390"/>
      <c r="DD78" s="390"/>
      <c r="DE78" s="390"/>
      <c r="DF78" s="390"/>
      <c r="DG78" s="390"/>
      <c r="DH78" s="390"/>
      <c r="DI78" s="390"/>
      <c r="DJ78" s="390"/>
      <c r="DK78" s="390"/>
      <c r="DL78" s="390"/>
      <c r="DM78" s="390"/>
      <c r="DN78" s="390"/>
      <c r="DO78" s="390"/>
      <c r="DP78" s="390"/>
      <c r="DQ78" s="390"/>
      <c r="DR78" s="390"/>
      <c r="DS78" s="390"/>
      <c r="DT78" s="390"/>
      <c r="DU78" s="390"/>
      <c r="DV78" s="390"/>
      <c r="DW78" s="390"/>
      <c r="DX78" s="390"/>
      <c r="DY78" s="390"/>
      <c r="DZ78" s="390"/>
      <c r="EA78" s="390"/>
      <c r="EB78" s="390"/>
    </row>
    <row r="79" spans="1:132" ht="14.25" outlineLevel="1">
      <c r="A79" s="545" t="s">
        <v>283</v>
      </c>
      <c r="B79" s="545"/>
      <c r="C79" s="396"/>
      <c r="D79" s="396"/>
      <c r="E79" s="396"/>
      <c r="F79" s="396"/>
      <c r="G79" s="396"/>
      <c r="H79" s="396"/>
      <c r="I79" s="396"/>
      <c r="J79" s="396"/>
      <c r="K79" s="396"/>
      <c r="L79" s="396"/>
      <c r="M79" s="396"/>
      <c r="N79" s="396"/>
      <c r="O79" s="396"/>
      <c r="P79" s="396">
        <v>0</v>
      </c>
      <c r="Q79" s="396">
        <v>0</v>
      </c>
      <c r="R79" s="396">
        <v>0</v>
      </c>
      <c r="S79" s="396">
        <v>0</v>
      </c>
      <c r="T79" s="410"/>
      <c r="U79" s="410"/>
      <c r="V79" s="396">
        <v>0</v>
      </c>
      <c r="W79" s="396"/>
      <c r="X79" s="396"/>
      <c r="Y79" s="396">
        <v>0</v>
      </c>
      <c r="Z79" s="396">
        <v>0</v>
      </c>
      <c r="AA79" s="396">
        <v>0</v>
      </c>
      <c r="AB79" s="396">
        <v>0</v>
      </c>
      <c r="AC79" s="396">
        <v>0</v>
      </c>
      <c r="AD79" s="396">
        <v>0</v>
      </c>
      <c r="AE79" s="396">
        <v>0</v>
      </c>
      <c r="AF79" s="396">
        <v>0</v>
      </c>
      <c r="AG79" s="396">
        <v>0</v>
      </c>
      <c r="AH79" s="396">
        <v>0</v>
      </c>
      <c r="AI79" s="396">
        <v>0</v>
      </c>
      <c r="AJ79" s="396">
        <v>0</v>
      </c>
      <c r="AK79" s="396">
        <v>0</v>
      </c>
      <c r="AL79" s="396">
        <v>0</v>
      </c>
      <c r="AM79" s="396">
        <v>0</v>
      </c>
      <c r="AN79" s="396">
        <v>0</v>
      </c>
      <c r="AO79" s="396">
        <v>0</v>
      </c>
      <c r="AP79" s="396">
        <v>0</v>
      </c>
      <c r="AQ79" s="396">
        <v>0</v>
      </c>
      <c r="AR79" s="396">
        <v>0</v>
      </c>
      <c r="AS79" s="396">
        <v>0</v>
      </c>
      <c r="AT79" s="396">
        <v>0</v>
      </c>
      <c r="AU79" s="396">
        <v>0</v>
      </c>
      <c r="AV79" s="396">
        <v>0</v>
      </c>
      <c r="AW79" s="396">
        <v>0</v>
      </c>
      <c r="AX79" s="396">
        <v>0</v>
      </c>
      <c r="AY79" s="396">
        <v>0</v>
      </c>
      <c r="AZ79" s="396">
        <v>0</v>
      </c>
      <c r="BA79" s="396">
        <v>0</v>
      </c>
      <c r="BB79" s="396">
        <v>0</v>
      </c>
      <c r="BC79" s="396">
        <v>0</v>
      </c>
      <c r="BD79" s="396">
        <v>0</v>
      </c>
      <c r="BE79" s="396">
        <v>0</v>
      </c>
      <c r="BF79" s="396">
        <v>0</v>
      </c>
      <c r="BG79" s="396">
        <v>0</v>
      </c>
      <c r="BH79" s="410"/>
      <c r="BI79" s="410"/>
      <c r="BJ79" s="410"/>
      <c r="BK79" s="410"/>
      <c r="BL79" s="410"/>
      <c r="BM79" s="410"/>
      <c r="BN79" s="410"/>
      <c r="BO79" s="410"/>
      <c r="BP79" s="410"/>
      <c r="BQ79" s="410"/>
      <c r="BR79" s="410"/>
      <c r="BS79" s="410"/>
      <c r="BT79" s="410"/>
      <c r="BU79" s="410"/>
      <c r="BV79" s="410"/>
      <c r="BW79" s="410"/>
      <c r="BX79" s="396">
        <f t="shared" si="205"/>
        <v>0</v>
      </c>
      <c r="BY79" s="397"/>
      <c r="BZ79" s="397">
        <f t="shared" si="206"/>
        <v>0</v>
      </c>
      <c r="CA79" s="544">
        <f t="shared" si="207"/>
        <v>0</v>
      </c>
      <c r="CB79" s="544">
        <f t="shared" si="207"/>
        <v>0</v>
      </c>
      <c r="CC79" s="544">
        <f t="shared" si="207"/>
        <v>0</v>
      </c>
      <c r="CD79" s="544">
        <f t="shared" si="207"/>
        <v>0</v>
      </c>
      <c r="CE79" s="544">
        <f t="shared" si="207"/>
        <v>0</v>
      </c>
      <c r="CF79" s="544">
        <f t="shared" si="207"/>
        <v>0</v>
      </c>
      <c r="CG79" s="544">
        <f t="shared" si="207"/>
        <v>0</v>
      </c>
      <c r="CH79" s="544">
        <f t="shared" si="207"/>
        <v>0</v>
      </c>
      <c r="CI79" s="391"/>
      <c r="CJ79" s="544">
        <f t="shared" si="208"/>
        <v>0</v>
      </c>
      <c r="CK79" s="544">
        <f t="shared" si="208"/>
        <v>0</v>
      </c>
      <c r="CL79" s="544">
        <f t="shared" si="208"/>
        <v>0</v>
      </c>
      <c r="CM79" s="544">
        <f t="shared" si="208"/>
        <v>0</v>
      </c>
      <c r="CN79" s="544">
        <f t="shared" si="208"/>
        <v>0</v>
      </c>
      <c r="CO79" s="544">
        <f t="shared" si="208"/>
        <v>0</v>
      </c>
      <c r="CP79" s="544">
        <f t="shared" si="208"/>
        <v>0</v>
      </c>
      <c r="CQ79" s="544">
        <f t="shared" si="208"/>
        <v>0</v>
      </c>
      <c r="CR79" s="398">
        <f t="shared" si="209"/>
        <v>0</v>
      </c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  <c r="DL79" s="390"/>
      <c r="DM79" s="390"/>
      <c r="DN79" s="390"/>
      <c r="DO79" s="390"/>
      <c r="DP79" s="390"/>
      <c r="DQ79" s="390"/>
      <c r="DR79" s="390"/>
      <c r="DS79" s="390"/>
      <c r="DT79" s="390"/>
      <c r="DU79" s="390"/>
      <c r="DV79" s="390"/>
      <c r="DW79" s="390"/>
      <c r="DX79" s="390"/>
      <c r="DY79" s="390"/>
      <c r="DZ79" s="390"/>
      <c r="EA79" s="390"/>
      <c r="EB79" s="390"/>
    </row>
    <row r="80" spans="1:132" ht="14.25" outlineLevel="1">
      <c r="A80" s="545" t="s">
        <v>285</v>
      </c>
      <c r="B80" s="545"/>
      <c r="C80" s="396"/>
      <c r="D80" s="396"/>
      <c r="E80" s="396"/>
      <c r="F80" s="396"/>
      <c r="G80" s="396"/>
      <c r="H80" s="396"/>
      <c r="I80" s="396"/>
      <c r="J80" s="396"/>
      <c r="K80" s="396"/>
      <c r="L80" s="396"/>
      <c r="M80" s="396"/>
      <c r="N80" s="396"/>
      <c r="O80" s="396"/>
      <c r="P80" s="396">
        <v>0</v>
      </c>
      <c r="Q80" s="396">
        <v>0</v>
      </c>
      <c r="R80" s="396">
        <v>0</v>
      </c>
      <c r="S80" s="396">
        <v>0</v>
      </c>
      <c r="T80" s="410"/>
      <c r="U80" s="410"/>
      <c r="V80" s="396">
        <v>0</v>
      </c>
      <c r="W80" s="396"/>
      <c r="X80" s="396"/>
      <c r="Y80" s="396">
        <v>0</v>
      </c>
      <c r="Z80" s="396">
        <v>0</v>
      </c>
      <c r="AA80" s="396">
        <v>0</v>
      </c>
      <c r="AB80" s="396">
        <v>0</v>
      </c>
      <c r="AC80" s="396">
        <v>0</v>
      </c>
      <c r="AD80" s="396">
        <v>0</v>
      </c>
      <c r="AE80" s="396">
        <v>0</v>
      </c>
      <c r="AF80" s="396">
        <v>0</v>
      </c>
      <c r="AG80" s="396">
        <v>0</v>
      </c>
      <c r="AH80" s="396">
        <v>0</v>
      </c>
      <c r="AI80" s="396">
        <v>0</v>
      </c>
      <c r="AJ80" s="396">
        <v>0</v>
      </c>
      <c r="AK80" s="396">
        <v>0</v>
      </c>
      <c r="AL80" s="396">
        <v>1247</v>
      </c>
      <c r="AM80" s="396">
        <f>11639+4348+11005+455</f>
        <v>27447</v>
      </c>
      <c r="AN80" s="396">
        <v>0</v>
      </c>
      <c r="AO80" s="396">
        <v>0</v>
      </c>
      <c r="AP80" s="396">
        <v>0</v>
      </c>
      <c r="AQ80" s="396">
        <v>0</v>
      </c>
      <c r="AR80" s="396">
        <v>0</v>
      </c>
      <c r="AS80" s="396">
        <v>0</v>
      </c>
      <c r="AT80" s="396">
        <v>0</v>
      </c>
      <c r="AU80" s="396">
        <v>0</v>
      </c>
      <c r="AV80" s="396">
        <v>0</v>
      </c>
      <c r="AW80" s="396">
        <v>0</v>
      </c>
      <c r="AX80" s="396">
        <v>0</v>
      </c>
      <c r="AY80" s="396">
        <v>0</v>
      </c>
      <c r="AZ80" s="396">
        <v>0</v>
      </c>
      <c r="BA80" s="396">
        <v>0</v>
      </c>
      <c r="BB80" s="396">
        <v>0</v>
      </c>
      <c r="BC80" s="396">
        <v>0</v>
      </c>
      <c r="BD80" s="396">
        <v>0</v>
      </c>
      <c r="BE80" s="396">
        <v>0</v>
      </c>
      <c r="BF80" s="396">
        <v>0</v>
      </c>
      <c r="BG80" s="396">
        <v>0</v>
      </c>
      <c r="BH80" s="410"/>
      <c r="BI80" s="410"/>
      <c r="BJ80" s="410"/>
      <c r="BK80" s="410"/>
      <c r="BL80" s="410"/>
      <c r="BM80" s="410"/>
      <c r="BN80" s="410"/>
      <c r="BO80" s="410"/>
      <c r="BP80" s="410"/>
      <c r="BQ80" s="410"/>
      <c r="BR80" s="410"/>
      <c r="BS80" s="410"/>
      <c r="BT80" s="410"/>
      <c r="BU80" s="410"/>
      <c r="BV80" s="410"/>
      <c r="BW80" s="410"/>
      <c r="BX80" s="396">
        <f t="shared" si="205"/>
        <v>28694</v>
      </c>
      <c r="BY80" s="397"/>
      <c r="BZ80" s="397">
        <f t="shared" si="206"/>
        <v>0</v>
      </c>
      <c r="CA80" s="544">
        <f t="shared" si="207"/>
        <v>0</v>
      </c>
      <c r="CB80" s="544">
        <f t="shared" si="207"/>
        <v>0</v>
      </c>
      <c r="CC80" s="544">
        <f t="shared" si="207"/>
        <v>0</v>
      </c>
      <c r="CD80" s="544">
        <f t="shared" si="207"/>
        <v>0</v>
      </c>
      <c r="CE80" s="544">
        <f t="shared" si="207"/>
        <v>28694</v>
      </c>
      <c r="CF80" s="544">
        <f t="shared" si="207"/>
        <v>0</v>
      </c>
      <c r="CG80" s="544">
        <f t="shared" si="207"/>
        <v>0</v>
      </c>
      <c r="CH80" s="544">
        <f t="shared" si="207"/>
        <v>0</v>
      </c>
      <c r="CI80" s="391"/>
      <c r="CJ80" s="544">
        <f t="shared" si="208"/>
        <v>0</v>
      </c>
      <c r="CK80" s="544">
        <f t="shared" si="208"/>
        <v>0</v>
      </c>
      <c r="CL80" s="544">
        <f t="shared" si="208"/>
        <v>0</v>
      </c>
      <c r="CM80" s="544">
        <f t="shared" si="208"/>
        <v>0</v>
      </c>
      <c r="CN80" s="544">
        <f t="shared" si="208"/>
        <v>28694</v>
      </c>
      <c r="CO80" s="544">
        <f t="shared" si="208"/>
        <v>0</v>
      </c>
      <c r="CP80" s="544">
        <f t="shared" si="208"/>
        <v>0</v>
      </c>
      <c r="CQ80" s="544">
        <f t="shared" si="208"/>
        <v>0</v>
      </c>
      <c r="CR80" s="398">
        <f t="shared" si="209"/>
        <v>0</v>
      </c>
      <c r="CV80" s="390"/>
      <c r="CW80" s="390"/>
      <c r="CX80" s="390"/>
      <c r="CY80" s="390"/>
      <c r="CZ80" s="390"/>
      <c r="DA80" s="390"/>
      <c r="DB80" s="390"/>
      <c r="DC80" s="390"/>
      <c r="DD80" s="390"/>
      <c r="DE80" s="390"/>
      <c r="DF80" s="390"/>
      <c r="DG80" s="390"/>
      <c r="DH80" s="390"/>
      <c r="DI80" s="390"/>
      <c r="DJ80" s="390"/>
      <c r="DK80" s="390"/>
      <c r="DL80" s="390"/>
      <c r="DM80" s="390"/>
      <c r="DN80" s="390"/>
      <c r="DO80" s="390"/>
      <c r="DP80" s="390"/>
      <c r="DQ80" s="390"/>
      <c r="DR80" s="390"/>
      <c r="DS80" s="390"/>
      <c r="DT80" s="390"/>
      <c r="DU80" s="390"/>
      <c r="DV80" s="390"/>
      <c r="DW80" s="390"/>
      <c r="DX80" s="390"/>
      <c r="DY80" s="390"/>
      <c r="DZ80" s="390"/>
      <c r="EA80" s="390"/>
      <c r="EB80" s="390"/>
    </row>
    <row r="81" spans="1:132" ht="14.25" outlineLevel="1">
      <c r="A81" s="545"/>
      <c r="B81" s="545"/>
      <c r="C81" s="396"/>
      <c r="D81" s="396"/>
      <c r="E81" s="396"/>
      <c r="F81" s="396"/>
      <c r="G81" s="396"/>
      <c r="H81" s="396"/>
      <c r="I81" s="396"/>
      <c r="J81" s="396"/>
      <c r="K81" s="396"/>
      <c r="L81" s="396"/>
      <c r="M81" s="396"/>
      <c r="N81" s="396"/>
      <c r="O81" s="396"/>
      <c r="P81" s="396"/>
      <c r="Q81" s="396"/>
      <c r="R81" s="396"/>
      <c r="S81" s="396"/>
      <c r="T81" s="410"/>
      <c r="U81" s="410"/>
      <c r="V81" s="396"/>
      <c r="W81" s="396"/>
      <c r="X81" s="396"/>
      <c r="Y81" s="396"/>
      <c r="Z81" s="396"/>
      <c r="AA81" s="396"/>
      <c r="AB81" s="396"/>
      <c r="AC81" s="396"/>
      <c r="AD81" s="396"/>
      <c r="AE81" s="396"/>
      <c r="AF81" s="396"/>
      <c r="AG81" s="396"/>
      <c r="AH81" s="396"/>
      <c r="AI81" s="396"/>
      <c r="AJ81" s="396"/>
      <c r="AK81" s="396"/>
      <c r="AL81" s="396"/>
      <c r="AM81" s="396"/>
      <c r="AN81" s="396"/>
      <c r="AO81" s="396"/>
      <c r="AP81" s="396"/>
      <c r="AQ81" s="396"/>
      <c r="AR81" s="396"/>
      <c r="AS81" s="396"/>
      <c r="AT81" s="396"/>
      <c r="AU81" s="396"/>
      <c r="AV81" s="396"/>
      <c r="AW81" s="396"/>
      <c r="AX81" s="396"/>
      <c r="AY81" s="396"/>
      <c r="AZ81" s="396"/>
      <c r="BA81" s="396"/>
      <c r="BB81" s="396"/>
      <c r="BC81" s="396"/>
      <c r="BD81" s="396"/>
      <c r="BE81" s="396"/>
      <c r="BF81" s="396"/>
      <c r="BG81" s="396"/>
      <c r="BH81" s="410"/>
      <c r="BI81" s="410"/>
      <c r="BJ81" s="410"/>
      <c r="BK81" s="410"/>
      <c r="BL81" s="410"/>
      <c r="BM81" s="410"/>
      <c r="BN81" s="410"/>
      <c r="BO81" s="410"/>
      <c r="BP81" s="410"/>
      <c r="BQ81" s="410"/>
      <c r="BR81" s="410"/>
      <c r="BS81" s="410"/>
      <c r="BT81" s="410"/>
      <c r="BU81" s="410"/>
      <c r="BV81" s="410"/>
      <c r="BW81" s="410"/>
      <c r="BX81" s="396"/>
      <c r="BY81" s="400"/>
      <c r="BZ81" s="400"/>
      <c r="CA81" s="396"/>
      <c r="CB81" s="396"/>
      <c r="CC81" s="396"/>
      <c r="CD81" s="396"/>
      <c r="CE81" s="396"/>
      <c r="CF81" s="396"/>
      <c r="CG81" s="396"/>
      <c r="CH81" s="396"/>
      <c r="CI81" s="391"/>
      <c r="CJ81" s="396"/>
      <c r="CK81" s="396"/>
      <c r="CL81" s="396"/>
      <c r="CM81" s="396"/>
      <c r="CN81" s="396"/>
      <c r="CO81" s="396"/>
      <c r="CP81" s="396"/>
      <c r="CQ81" s="396"/>
      <c r="CR81" s="398"/>
      <c r="CV81" s="390"/>
      <c r="CW81" s="390"/>
      <c r="CX81" s="390"/>
      <c r="CY81" s="390"/>
      <c r="CZ81" s="390"/>
      <c r="DA81" s="390"/>
      <c r="DB81" s="390"/>
      <c r="DC81" s="390"/>
      <c r="DD81" s="390"/>
      <c r="DE81" s="390"/>
      <c r="DF81" s="390"/>
      <c r="DG81" s="390"/>
      <c r="DH81" s="390"/>
      <c r="DI81" s="390"/>
      <c r="DJ81" s="390"/>
      <c r="DK81" s="390"/>
      <c r="DL81" s="390"/>
      <c r="DM81" s="390"/>
      <c r="DN81" s="390"/>
      <c r="DO81" s="390"/>
      <c r="DP81" s="390"/>
      <c r="DQ81" s="390"/>
      <c r="DR81" s="390"/>
      <c r="DS81" s="390"/>
      <c r="DT81" s="390"/>
      <c r="DU81" s="390"/>
      <c r="DV81" s="390"/>
      <c r="DW81" s="390"/>
      <c r="DX81" s="390"/>
      <c r="DY81" s="390"/>
      <c r="DZ81" s="390"/>
      <c r="EA81" s="390"/>
      <c r="EB81" s="390"/>
    </row>
    <row r="82" spans="1:132" ht="14.25" outlineLevel="1">
      <c r="A82" s="546" t="s">
        <v>270</v>
      </c>
      <c r="B82" s="546"/>
      <c r="C82" s="547"/>
      <c r="D82" s="486"/>
      <c r="E82" s="486"/>
      <c r="F82" s="486"/>
      <c r="G82" s="486"/>
      <c r="H82" s="486"/>
      <c r="I82" s="486"/>
      <c r="J82" s="486"/>
      <c r="K82" s="486"/>
      <c r="L82" s="486"/>
      <c r="M82" s="486">
        <f t="shared" ref="M82:S82" si="212">SUM(M74:M81)</f>
        <v>0</v>
      </c>
      <c r="N82" s="486">
        <f t="shared" si="212"/>
        <v>114935</v>
      </c>
      <c r="O82" s="486">
        <f t="shared" si="212"/>
        <v>0</v>
      </c>
      <c r="P82" s="486">
        <f t="shared" si="212"/>
        <v>186428</v>
      </c>
      <c r="Q82" s="486">
        <f t="shared" si="212"/>
        <v>200553</v>
      </c>
      <c r="R82" s="486">
        <f t="shared" si="212"/>
        <v>0</v>
      </c>
      <c r="S82" s="486">
        <f t="shared" si="212"/>
        <v>180574</v>
      </c>
      <c r="T82" s="392"/>
      <c r="U82" s="392"/>
      <c r="V82" s="486">
        <f t="shared" ref="V82:AA82" si="213">SUM(V74:V81)</f>
        <v>216376</v>
      </c>
      <c r="W82" s="486">
        <f t="shared" si="213"/>
        <v>123587</v>
      </c>
      <c r="X82" s="486">
        <f t="shared" si="213"/>
        <v>0</v>
      </c>
      <c r="Y82" s="486">
        <f t="shared" si="213"/>
        <v>99787</v>
      </c>
      <c r="Z82" s="486">
        <f t="shared" si="213"/>
        <v>125447</v>
      </c>
      <c r="AA82" s="486">
        <f t="shared" si="213"/>
        <v>139571</v>
      </c>
      <c r="AB82" s="486">
        <f t="shared" ref="AB82:AR82" si="214">SUM(AB74:AB81)</f>
        <v>128288</v>
      </c>
      <c r="AC82" s="486">
        <f t="shared" si="214"/>
        <v>0</v>
      </c>
      <c r="AD82" s="486">
        <f>SUM(AD74:AD81)</f>
        <v>223905</v>
      </c>
      <c r="AE82" s="486">
        <f>SUM(AE74:AE81)</f>
        <v>0</v>
      </c>
      <c r="AF82" s="486">
        <f t="shared" ref="AF82" si="215">SUM(AF74:AF81)</f>
        <v>224705</v>
      </c>
      <c r="AG82" s="486">
        <f t="shared" ref="AG82" si="216">SUM(AG74:AG81)</f>
        <v>321426</v>
      </c>
      <c r="AH82" s="486">
        <f t="shared" ref="AH82:AI82" si="217">SUM(AH74:AH81)</f>
        <v>288136</v>
      </c>
      <c r="AI82" s="486">
        <f t="shared" si="217"/>
        <v>0</v>
      </c>
      <c r="AJ82" s="486">
        <f t="shared" ref="AJ82:AK82" si="218">SUM(AJ74:AJ81)</f>
        <v>316761</v>
      </c>
      <c r="AK82" s="486">
        <f t="shared" si="218"/>
        <v>0</v>
      </c>
      <c r="AL82" s="486">
        <f t="shared" si="214"/>
        <v>317904</v>
      </c>
      <c r="AM82" s="486">
        <f t="shared" ref="AM82" si="219">SUM(AM74:AM81)</f>
        <v>376381</v>
      </c>
      <c r="AN82" s="486">
        <f>SUM(AN74:AN81)</f>
        <v>325543</v>
      </c>
      <c r="AO82" s="486">
        <f t="shared" si="214"/>
        <v>0</v>
      </c>
      <c r="AP82" s="486">
        <f t="shared" si="214"/>
        <v>146530</v>
      </c>
      <c r="AQ82" s="486">
        <f t="shared" si="214"/>
        <v>146531</v>
      </c>
      <c r="AR82" s="486">
        <f t="shared" si="214"/>
        <v>161455</v>
      </c>
      <c r="AS82" s="486">
        <f t="shared" ref="AS82:BG82" si="220">SUM(AS74:AS81)</f>
        <v>76720</v>
      </c>
      <c r="AT82" s="486">
        <f t="shared" si="220"/>
        <v>76720</v>
      </c>
      <c r="AU82" s="486">
        <f t="shared" si="220"/>
        <v>76720</v>
      </c>
      <c r="AV82" s="486">
        <f t="shared" si="220"/>
        <v>76720</v>
      </c>
      <c r="AW82" s="486">
        <f t="shared" si="220"/>
        <v>76720</v>
      </c>
      <c r="AX82" s="486">
        <f t="shared" si="220"/>
        <v>106034</v>
      </c>
      <c r="AY82" s="486">
        <f t="shared" si="220"/>
        <v>86520</v>
      </c>
      <c r="AZ82" s="486">
        <f t="shared" si="220"/>
        <v>86520</v>
      </c>
      <c r="BA82" s="486">
        <f t="shared" si="220"/>
        <v>86520</v>
      </c>
      <c r="BB82" s="486">
        <f t="shared" si="220"/>
        <v>86520</v>
      </c>
      <c r="BC82" s="486">
        <f t="shared" si="220"/>
        <v>86520</v>
      </c>
      <c r="BD82" s="486">
        <f t="shared" si="220"/>
        <v>86520</v>
      </c>
      <c r="BE82" s="486">
        <f t="shared" si="220"/>
        <v>86520</v>
      </c>
      <c r="BF82" s="486">
        <f t="shared" si="220"/>
        <v>86520</v>
      </c>
      <c r="BG82" s="486">
        <f t="shared" si="220"/>
        <v>86520</v>
      </c>
      <c r="BH82" s="392"/>
      <c r="BI82" s="392"/>
      <c r="BJ82" s="392"/>
      <c r="BK82" s="392"/>
      <c r="BL82" s="392"/>
      <c r="BM82" s="392"/>
      <c r="BN82" s="392"/>
      <c r="BO82" s="392"/>
      <c r="BP82" s="392"/>
      <c r="BQ82" s="392"/>
      <c r="BR82" s="392"/>
      <c r="BS82" s="392"/>
      <c r="BT82" s="392"/>
      <c r="BU82" s="392"/>
      <c r="BV82" s="392"/>
      <c r="BW82" s="392"/>
      <c r="BX82" s="486">
        <f>SUM(BX74:BX81)</f>
        <v>5633137</v>
      </c>
      <c r="BY82" s="397"/>
      <c r="BZ82" s="397">
        <f t="shared" si="206"/>
        <v>0</v>
      </c>
      <c r="CA82" s="486">
        <f t="shared" ref="CA82:CH85" si="221">SUMIF($M$1:$BV$1,CA$1,$M82:$BV82)</f>
        <v>114935</v>
      </c>
      <c r="CB82" s="486">
        <f t="shared" si="221"/>
        <v>783931</v>
      </c>
      <c r="CC82" s="486">
        <f t="shared" si="221"/>
        <v>488392</v>
      </c>
      <c r="CD82" s="486">
        <f t="shared" si="221"/>
        <v>898324</v>
      </c>
      <c r="CE82" s="486">
        <f t="shared" si="221"/>
        <v>1299182</v>
      </c>
      <c r="CF82" s="486">
        <f t="shared" si="221"/>
        <v>1269693</v>
      </c>
      <c r="CG82" s="486">
        <f t="shared" si="221"/>
        <v>778680</v>
      </c>
      <c r="CH82" s="486">
        <f t="shared" si="221"/>
        <v>0</v>
      </c>
      <c r="CI82" s="399"/>
      <c r="CJ82" s="486">
        <f t="shared" ref="CJ82:CQ85" si="222">SUMIF($M$2:$BV$2,CJ$1,$M82:$BV82)</f>
        <v>501916</v>
      </c>
      <c r="CK82" s="486">
        <f t="shared" si="222"/>
        <v>620324</v>
      </c>
      <c r="CL82" s="486">
        <f t="shared" si="222"/>
        <v>617211</v>
      </c>
      <c r="CM82" s="486">
        <f t="shared" si="222"/>
        <v>1151028</v>
      </c>
      <c r="CN82" s="486">
        <f t="shared" si="222"/>
        <v>1474344</v>
      </c>
      <c r="CO82" s="486">
        <f t="shared" si="222"/>
        <v>1008754</v>
      </c>
      <c r="CP82" s="486">
        <f t="shared" si="222"/>
        <v>259560</v>
      </c>
      <c r="CQ82" s="486">
        <f t="shared" si="222"/>
        <v>0</v>
      </c>
      <c r="CR82" s="398">
        <f>SUM(CA82:CH82)-SUM(CJ82:CQ82)</f>
        <v>0</v>
      </c>
      <c r="CV82" s="390"/>
      <c r="CW82" s="390"/>
      <c r="CX82" s="390"/>
      <c r="CY82" s="390"/>
      <c r="CZ82" s="390"/>
      <c r="DA82" s="390"/>
      <c r="DB82" s="390"/>
      <c r="DC82" s="390"/>
      <c r="DD82" s="390"/>
      <c r="DE82" s="390"/>
      <c r="DF82" s="390"/>
      <c r="DG82" s="390"/>
      <c r="DH82" s="390"/>
      <c r="DI82" s="390"/>
      <c r="DJ82" s="390"/>
      <c r="DK82" s="390"/>
      <c r="DL82" s="390"/>
      <c r="DM82" s="390"/>
      <c r="DN82" s="390"/>
      <c r="DO82" s="390"/>
      <c r="DP82" s="390"/>
      <c r="DQ82" s="390"/>
      <c r="DR82" s="390"/>
      <c r="DS82" s="390"/>
      <c r="DT82" s="390"/>
      <c r="DU82" s="390"/>
      <c r="DV82" s="390"/>
      <c r="DW82" s="390"/>
      <c r="DX82" s="390"/>
      <c r="DY82" s="390"/>
      <c r="DZ82" s="390"/>
      <c r="EA82" s="390"/>
      <c r="EB82" s="390"/>
    </row>
    <row r="83" spans="1:132" ht="14.25" outlineLevel="1">
      <c r="A83" s="543" t="s">
        <v>271</v>
      </c>
      <c r="B83" s="543"/>
      <c r="C83" s="547"/>
      <c r="D83" s="396"/>
      <c r="E83" s="396"/>
      <c r="F83" s="396"/>
      <c r="G83" s="396"/>
      <c r="H83" s="396"/>
      <c r="I83" s="396"/>
      <c r="J83" s="396"/>
      <c r="K83" s="396"/>
      <c r="L83" s="396"/>
      <c r="M83" s="396">
        <f>ROUND(M$82*'3c CalSAWS DD&amp;I CAP'!$E$35,0)</f>
        <v>0</v>
      </c>
      <c r="N83" s="396">
        <f>ROUND(N$82*'3c CalSAWS DD&amp;I CAP'!$E$35,0)</f>
        <v>72672</v>
      </c>
      <c r="O83" s="396">
        <f>ROUND(O$82*'3c CalSAWS DD&amp;I CAP'!$E$109,0)</f>
        <v>0</v>
      </c>
      <c r="P83" s="487">
        <f>ROUNDUP(P$82*'3c CalSAWS DD&amp;I CAP'!$E$109,0)</f>
        <v>119930</v>
      </c>
      <c r="Q83" s="396">
        <f>ROUND(Q$82*'3c CalSAWS DD&amp;I CAP'!$E$109,0)</f>
        <v>129016</v>
      </c>
      <c r="R83" s="396">
        <f>ROUND(R$82*'3c CalSAWS DD&amp;I CAP'!$E$35,0)</f>
        <v>0</v>
      </c>
      <c r="S83" s="396">
        <f>ROUND(S$82*'3c CalSAWS DD&amp;I CAP'!$E$109,0)</f>
        <v>116163</v>
      </c>
      <c r="T83" s="410"/>
      <c r="U83" s="410"/>
      <c r="V83" s="396">
        <f>ROUND(V$82*'3c CalSAWS DD&amp;I CAP'!$E$109,0)</f>
        <v>139195</v>
      </c>
      <c r="W83" s="396">
        <f>ROUND(W$82*'3c CalSAWS DD&amp;I CAP'!$E$201,0)</f>
        <v>79250</v>
      </c>
      <c r="X83" s="396">
        <f>ROUND(X$82*'3c CalSAWS DD&amp;I CAP'!$E$109,0)</f>
        <v>0</v>
      </c>
      <c r="Y83" s="487">
        <f>ROUND(Y$82*'3c CalSAWS DD&amp;I CAP'!$E$201,0)-2</f>
        <v>63986</v>
      </c>
      <c r="Z83" s="487">
        <f>ROUND(Z$82*'3c CalSAWS DD&amp;I CAP'!$E$201,0)-1</f>
        <v>80442</v>
      </c>
      <c r="AA83" s="487">
        <f>ROUND(AA$82*'3c CalSAWS DD&amp;I CAP'!$E$201,0)-2</f>
        <v>89498</v>
      </c>
      <c r="AB83" s="487">
        <f>ROUNDDOWN(AB$82*'3c CalSAWS DD&amp;I CAP'!$E$298,0)</f>
        <v>78351</v>
      </c>
      <c r="AC83" s="487">
        <f>ROUND(AC$82*'3c CalSAWS DD&amp;I CAP'!$E$201,0)</f>
        <v>0</v>
      </c>
      <c r="AD83" s="487">
        <f>ROUND(AD$82*'3c CalSAWS DD&amp;I CAP'!$E$298,0)-2</f>
        <v>136748</v>
      </c>
      <c r="AE83" s="487">
        <f>ROUND(AE$82*'3c CalSAWS DD&amp;I CAP'!$E$201,0)</f>
        <v>0</v>
      </c>
      <c r="AF83" s="487">
        <f>ROUNDUP(AF$82*'3c CalSAWS DD&amp;I CAP'!$E$298,0)</f>
        <v>137239</v>
      </c>
      <c r="AG83" s="487">
        <f>ROUNDUP(AG$82*'3c CalSAWS DD&amp;I CAP'!$E$298,0)+1</f>
        <v>196312</v>
      </c>
      <c r="AH83" s="396">
        <f>ROUND(AH$82*'3c CalSAWS DD&amp;I CAP'!$E$385,0)</f>
        <v>140221</v>
      </c>
      <c r="AI83" s="396">
        <f>ROUND(AI$82*'3c CalSAWS DD&amp;I CAP'!$E$298,0)</f>
        <v>0</v>
      </c>
      <c r="AJ83" s="396">
        <f>ROUND(AJ$82*'3c CalSAWS DD&amp;I CAP'!$E$385,0)</f>
        <v>154152</v>
      </c>
      <c r="AK83" s="396">
        <f>ROUND(AK$82*'3c CalSAWS DD&amp;I CAP'!$E$298,0)</f>
        <v>0</v>
      </c>
      <c r="AL83" s="487">
        <f>ROUNDUP(AL$82*'3c CalSAWS DD&amp;I CAP'!$E$385,0)</f>
        <v>154708</v>
      </c>
      <c r="AM83" s="396">
        <f>ROUND(AM$82*'3c CalSAWS DD&amp;I CAP'!$E$385,0)</f>
        <v>183166</v>
      </c>
      <c r="AN83" s="396">
        <f>ROUND(AN$82*'3c CalSAWS DD&amp;I CAP'!$E$439,0)</f>
        <v>163699</v>
      </c>
      <c r="AO83" s="396">
        <f>ROUND(AO$82*'3c CalSAWS DD&amp;I CAP'!$E$385,0)</f>
        <v>0</v>
      </c>
      <c r="AP83" s="396">
        <f>ROUND(AP$82*'3c CalSAWS DD&amp;I CAP'!$E$439,0)</f>
        <v>73682</v>
      </c>
      <c r="AQ83" s="396">
        <f>ROUND(AQ$82*'3c CalSAWS DD&amp;I CAP'!$E$439,0)</f>
        <v>73683</v>
      </c>
      <c r="AR83" s="396">
        <f>ROUND(AR$82*'3c CalSAWS DD&amp;I CAP'!$E$439,0)</f>
        <v>81188</v>
      </c>
      <c r="AS83" s="396">
        <f>ROUND(AS$82*'3c CalSAWS DD&amp;I CAP'!$E$439,0)</f>
        <v>38579</v>
      </c>
      <c r="AT83" s="396">
        <f>ROUND(AT$82*'3c CalSAWS DD&amp;I CAP'!$E$439,0)</f>
        <v>38579</v>
      </c>
      <c r="AU83" s="396">
        <f>ROUND(AU$82*'3c CalSAWS DD&amp;I CAP'!$E$439,0)</f>
        <v>38579</v>
      </c>
      <c r="AV83" s="396">
        <f>ROUND(AV$82*'3c CalSAWS DD&amp;I CAP'!$E$439,0)</f>
        <v>38579</v>
      </c>
      <c r="AW83" s="396">
        <f>ROUND(AW$82*'3c CalSAWS DD&amp;I CAP'!$E$439,0)</f>
        <v>38579</v>
      </c>
      <c r="AX83" s="396">
        <f>ROUND(AX$82*'3c CalSAWS DD&amp;I CAP'!$E$439,0)</f>
        <v>53319</v>
      </c>
      <c r="AY83" s="487">
        <f>ROUNDDOWN(AY$82*'3c CalSAWS DD&amp;I CAP'!$E$457,0)</f>
        <v>52855</v>
      </c>
      <c r="AZ83" s="487">
        <f>ROUNDDOWN(AZ$82*'3c CalSAWS DD&amp;I CAP'!$E$457,0)</f>
        <v>52855</v>
      </c>
      <c r="BA83" s="487">
        <f>ROUNDDOWN(BA$82*'3c CalSAWS DD&amp;I CAP'!$E$457,0)</f>
        <v>52855</v>
      </c>
      <c r="BB83" s="487">
        <f>ROUNDDOWN(BB$82*'3c CalSAWS DD&amp;I CAP'!$E$457,0)</f>
        <v>52855</v>
      </c>
      <c r="BC83" s="487">
        <f>ROUNDDOWN(BC$82*'3c CalSAWS DD&amp;I CAP'!$E$457,0)</f>
        <v>52855</v>
      </c>
      <c r="BD83" s="487">
        <f>ROUNDDOWN(BD$82*'3c CalSAWS DD&amp;I CAP'!$E$457,0)</f>
        <v>52855</v>
      </c>
      <c r="BE83" s="487">
        <f>ROUNDDOWN(BE$82*'3c CalSAWS DD&amp;I CAP'!$E$457,0)</f>
        <v>52855</v>
      </c>
      <c r="BF83" s="487">
        <f>ROUNDDOWN(BF$82*'3c CalSAWS DD&amp;I CAP'!$E$457,0)</f>
        <v>52855</v>
      </c>
      <c r="BG83" s="487">
        <f>ROUNDDOWN(BG$82*'3c CalSAWS DD&amp;I CAP'!$E$457,0)</f>
        <v>52855</v>
      </c>
      <c r="BH83" s="410"/>
      <c r="BI83" s="410"/>
      <c r="BJ83" s="410"/>
      <c r="BK83" s="410"/>
      <c r="BL83" s="410"/>
      <c r="BM83" s="410"/>
      <c r="BN83" s="410"/>
      <c r="BO83" s="410"/>
      <c r="BP83" s="410"/>
      <c r="BQ83" s="410"/>
      <c r="BR83" s="410"/>
      <c r="BS83" s="410"/>
      <c r="BT83" s="410"/>
      <c r="BU83" s="410"/>
      <c r="BV83" s="410"/>
      <c r="BW83" s="392"/>
      <c r="BX83" s="396">
        <f>SUM(M83:BW83)</f>
        <v>3185210</v>
      </c>
      <c r="BY83" s="397"/>
      <c r="BZ83" s="397">
        <f t="shared" si="206"/>
        <v>0</v>
      </c>
      <c r="CA83" s="544">
        <f t="shared" si="221"/>
        <v>72672</v>
      </c>
      <c r="CB83" s="396">
        <f t="shared" si="221"/>
        <v>504304</v>
      </c>
      <c r="CC83" s="544">
        <f t="shared" si="221"/>
        <v>313176</v>
      </c>
      <c r="CD83" s="396">
        <f t="shared" si="221"/>
        <v>548650</v>
      </c>
      <c r="CE83" s="396">
        <f t="shared" si="221"/>
        <v>632247</v>
      </c>
      <c r="CF83" s="396">
        <f t="shared" si="221"/>
        <v>638466</v>
      </c>
      <c r="CG83" s="544">
        <f t="shared" si="221"/>
        <v>475695</v>
      </c>
      <c r="CH83" s="544">
        <f t="shared" si="221"/>
        <v>0</v>
      </c>
      <c r="CI83" s="391"/>
      <c r="CJ83" s="396">
        <f t="shared" si="222"/>
        <v>321618</v>
      </c>
      <c r="CK83" s="396">
        <f t="shared" si="222"/>
        <v>398594</v>
      </c>
      <c r="CL83" s="396">
        <f t="shared" si="222"/>
        <v>385039</v>
      </c>
      <c r="CM83" s="396">
        <f t="shared" si="222"/>
        <v>627924</v>
      </c>
      <c r="CN83" s="396">
        <f t="shared" si="222"/>
        <v>730126</v>
      </c>
      <c r="CO83" s="396">
        <f t="shared" si="222"/>
        <v>563344</v>
      </c>
      <c r="CP83" s="396">
        <f t="shared" si="222"/>
        <v>158565</v>
      </c>
      <c r="CQ83" s="396">
        <f t="shared" si="222"/>
        <v>0</v>
      </c>
      <c r="CR83" s="398">
        <f>SUM(CA83:CH83)-SUM(CJ83:CQ83)</f>
        <v>0</v>
      </c>
      <c r="CV83" s="390"/>
      <c r="CW83" s="390"/>
      <c r="CX83" s="390"/>
      <c r="CY83" s="390"/>
      <c r="CZ83" s="390"/>
      <c r="DA83" s="390"/>
      <c r="DB83" s="390"/>
      <c r="DC83" s="390"/>
      <c r="DD83" s="390"/>
      <c r="DE83" s="390"/>
      <c r="DF83" s="390"/>
      <c r="DG83" s="390"/>
      <c r="DH83" s="390"/>
      <c r="DI83" s="390"/>
      <c r="DJ83" s="390"/>
      <c r="DK83" s="390"/>
      <c r="DL83" s="390"/>
      <c r="DM83" s="390"/>
      <c r="DN83" s="390"/>
      <c r="DO83" s="390"/>
      <c r="DP83" s="390"/>
      <c r="DQ83" s="390"/>
      <c r="DR83" s="390"/>
      <c r="DS83" s="390"/>
      <c r="DT83" s="390"/>
      <c r="DU83" s="390"/>
      <c r="DV83" s="390"/>
      <c r="DW83" s="390"/>
      <c r="DX83" s="390"/>
      <c r="DY83" s="390"/>
      <c r="DZ83" s="390"/>
      <c r="EA83" s="390"/>
      <c r="EB83" s="390"/>
    </row>
    <row r="84" spans="1:132" ht="14.25" outlineLevel="1">
      <c r="A84" s="543" t="s">
        <v>272</v>
      </c>
      <c r="B84" s="543"/>
      <c r="C84" s="547"/>
      <c r="D84" s="396"/>
      <c r="E84" s="396"/>
      <c r="F84" s="396"/>
      <c r="G84" s="396"/>
      <c r="H84" s="396"/>
      <c r="I84" s="396"/>
      <c r="J84" s="396"/>
      <c r="K84" s="396"/>
      <c r="L84" s="396"/>
      <c r="M84" s="396">
        <f>ROUND(M$82*'3c CalSAWS DD&amp;I CAP'!$F$35,0)</f>
        <v>0</v>
      </c>
      <c r="N84" s="396">
        <f>ROUND(N$82*'3c CalSAWS DD&amp;I CAP'!$F$35,0)</f>
        <v>39401</v>
      </c>
      <c r="O84" s="396">
        <f>ROUND(O$82*'3c CalSAWS DD&amp;I CAP'!$F$109,0)</f>
        <v>0</v>
      </c>
      <c r="P84" s="396">
        <f>ROUND(P$82*'3c CalSAWS DD&amp;I CAP'!$F$109,0)</f>
        <v>65007</v>
      </c>
      <c r="Q84" s="396">
        <f>ROUND(Q$82*'3c CalSAWS DD&amp;I CAP'!$F$109,0)</f>
        <v>69933</v>
      </c>
      <c r="R84" s="396">
        <f>ROUND(R$82*'3c CalSAWS DD&amp;I CAP'!$F$35,0)</f>
        <v>0</v>
      </c>
      <c r="S84" s="396">
        <f>ROUND(S$82*'3c CalSAWS DD&amp;I CAP'!$F$109,0)</f>
        <v>62966</v>
      </c>
      <c r="T84" s="410"/>
      <c r="U84" s="410"/>
      <c r="V84" s="396">
        <f>ROUND(V$82*'3c CalSAWS DD&amp;I CAP'!$F$109,0)</f>
        <v>75450</v>
      </c>
      <c r="W84" s="396">
        <f>ROUND(W$82*'3c CalSAWS DD&amp;I CAP'!$F$201,0)</f>
        <v>42965</v>
      </c>
      <c r="X84" s="396">
        <f>ROUND(X$82*'3c CalSAWS DD&amp;I CAP'!$F$109,0)</f>
        <v>0</v>
      </c>
      <c r="Y84" s="487">
        <f>ROUND(Y$82*'3c CalSAWS DD&amp;I CAP'!$F$201,0)+2</f>
        <v>34693</v>
      </c>
      <c r="Z84" s="487">
        <f>ROUND(Z$82*'3c CalSAWS DD&amp;I CAP'!$F$201,0)+1</f>
        <v>43613</v>
      </c>
      <c r="AA84" s="487">
        <f>ROUND(AA$82*'3c CalSAWS DD&amp;I CAP'!$F$201,0)+1</f>
        <v>48523</v>
      </c>
      <c r="AB84" s="487">
        <f>ROUNDUP(AB$82*'3c CalSAWS DD&amp;I CAP'!$F$298,0)</f>
        <v>48987</v>
      </c>
      <c r="AC84" s="487">
        <f>ROUND(AC$82*'3c CalSAWS DD&amp;I CAP'!$F$201,0)</f>
        <v>0</v>
      </c>
      <c r="AD84" s="487">
        <f>ROUND(AD$82*'3c CalSAWS DD&amp;I CAP'!$F$298,0)+3</f>
        <v>85501</v>
      </c>
      <c r="AE84" s="487">
        <f>ROUND(AE$82*'3c CalSAWS DD&amp;I CAP'!$F$201,0)</f>
        <v>0</v>
      </c>
      <c r="AF84" s="487">
        <f>ROUNDUP(AF$82*'3c CalSAWS DD&amp;I CAP'!$F$298,0)</f>
        <v>85804</v>
      </c>
      <c r="AG84" s="396">
        <f>ROUND(AG$82*'3c CalSAWS DD&amp;I CAP'!$F$298,0)</f>
        <v>122736</v>
      </c>
      <c r="AH84" s="396">
        <f>ROUND(AH$82*'3c CalSAWS DD&amp;I CAP'!$F$385,0)</f>
        <v>145984</v>
      </c>
      <c r="AI84" s="396">
        <f>ROUND(AI$82*'3c CalSAWS DD&amp;I CAP'!$F$298,0)</f>
        <v>0</v>
      </c>
      <c r="AJ84" s="396">
        <f>ROUND(AJ$82*'3c CalSAWS DD&amp;I CAP'!$F$385,0)</f>
        <v>160487</v>
      </c>
      <c r="AK84" s="396">
        <f>ROUND(AK$82*'3c CalSAWS DD&amp;I CAP'!$F$298,0)</f>
        <v>0</v>
      </c>
      <c r="AL84" s="396">
        <f>ROUND(AL$82*'3c CalSAWS DD&amp;I CAP'!$F$385,0)</f>
        <v>161066</v>
      </c>
      <c r="AM84" s="396">
        <f>ROUND(AM$82*'3c CalSAWS DD&amp;I CAP'!$F$385,0)</f>
        <v>190693</v>
      </c>
      <c r="AN84" s="396">
        <f>ROUND(AN$82*'3c CalSAWS DD&amp;I CAP'!$F$439,0)</f>
        <v>159370</v>
      </c>
      <c r="AO84" s="396">
        <f>ROUND(AO$82*'3c CalSAWS DD&amp;I CAP'!$F$385,0)</f>
        <v>0</v>
      </c>
      <c r="AP84" s="396">
        <f>ROUND(AP$82*'3c CalSAWS DD&amp;I CAP'!$F$439,0)</f>
        <v>71734</v>
      </c>
      <c r="AQ84" s="396">
        <f>ROUND(AQ$82*'3c CalSAWS DD&amp;I CAP'!$F$439,0)</f>
        <v>71734</v>
      </c>
      <c r="AR84" s="396">
        <f>ROUND(AR$82*'3c CalSAWS DD&amp;I CAP'!$F$439,0)</f>
        <v>79040</v>
      </c>
      <c r="AS84" s="396">
        <f>ROUND(AS$82*'3c CalSAWS DD&amp;I CAP'!$F$439,0)</f>
        <v>37558</v>
      </c>
      <c r="AT84" s="396">
        <f>ROUND(AT$82*'3c CalSAWS DD&amp;I CAP'!$F$439,0)</f>
        <v>37558</v>
      </c>
      <c r="AU84" s="396">
        <f>ROUND(AU$82*'3c CalSAWS DD&amp;I CAP'!$F$439,0)</f>
        <v>37558</v>
      </c>
      <c r="AV84" s="396">
        <f>ROUND(AV$82*'3c CalSAWS DD&amp;I CAP'!$F$439,0)</f>
        <v>37558</v>
      </c>
      <c r="AW84" s="396">
        <f>ROUND(AW$82*'3c CalSAWS DD&amp;I CAP'!$F$439,0)</f>
        <v>37558</v>
      </c>
      <c r="AX84" s="396">
        <f>ROUND(AX$82*'3c CalSAWS DD&amp;I CAP'!$F$439,0)</f>
        <v>51909</v>
      </c>
      <c r="AY84" s="396">
        <f>ROUND(AY$82*'3c CalSAWS DD&amp;I CAP'!$F$457,0)</f>
        <v>33007</v>
      </c>
      <c r="AZ84" s="396">
        <f>ROUND(AZ$82*'3c CalSAWS DD&amp;I CAP'!$F$457,0)</f>
        <v>33007</v>
      </c>
      <c r="BA84" s="396">
        <f>ROUND(BA$82*'3c CalSAWS DD&amp;I CAP'!$F$457,0)</f>
        <v>33007</v>
      </c>
      <c r="BB84" s="396">
        <f>ROUND(BB$82*'3c CalSAWS DD&amp;I CAP'!$F$457,0)</f>
        <v>33007</v>
      </c>
      <c r="BC84" s="396">
        <f>ROUND(BC$82*'3c CalSAWS DD&amp;I CAP'!$F$457,0)</f>
        <v>33007</v>
      </c>
      <c r="BD84" s="396">
        <f>ROUND(BD$82*'3c CalSAWS DD&amp;I CAP'!$F$457,0)</f>
        <v>33007</v>
      </c>
      <c r="BE84" s="396">
        <f>ROUND(BE$82*'3c CalSAWS DD&amp;I CAP'!$F$457,0)</f>
        <v>33007</v>
      </c>
      <c r="BF84" s="396">
        <f>ROUND(BF$82*'3c CalSAWS DD&amp;I CAP'!$F$457,0)</f>
        <v>33007</v>
      </c>
      <c r="BG84" s="396">
        <f>ROUND(BG$82*'3c CalSAWS DD&amp;I CAP'!$F$457,0)</f>
        <v>33007</v>
      </c>
      <c r="BH84" s="410"/>
      <c r="BI84" s="410"/>
      <c r="BJ84" s="410"/>
      <c r="BK84" s="410"/>
      <c r="BL84" s="410"/>
      <c r="BM84" s="410"/>
      <c r="BN84" s="410"/>
      <c r="BO84" s="410"/>
      <c r="BP84" s="410"/>
      <c r="BQ84" s="410"/>
      <c r="BR84" s="410"/>
      <c r="BS84" s="410"/>
      <c r="BT84" s="410"/>
      <c r="BU84" s="410"/>
      <c r="BV84" s="410"/>
      <c r="BW84" s="392"/>
      <c r="BX84" s="396">
        <f>SUM(M84:BW84)</f>
        <v>2402449</v>
      </c>
      <c r="BY84" s="397"/>
      <c r="BZ84" s="397">
        <f t="shared" si="206"/>
        <v>0</v>
      </c>
      <c r="CA84" s="544">
        <f t="shared" si="221"/>
        <v>39401</v>
      </c>
      <c r="CB84" s="396">
        <f t="shared" si="221"/>
        <v>273356</v>
      </c>
      <c r="CC84" s="544">
        <f t="shared" si="221"/>
        <v>169794</v>
      </c>
      <c r="CD84" s="396">
        <f t="shared" si="221"/>
        <v>343028</v>
      </c>
      <c r="CE84" s="396">
        <f t="shared" si="221"/>
        <v>658230</v>
      </c>
      <c r="CF84" s="396">
        <f t="shared" si="221"/>
        <v>621577</v>
      </c>
      <c r="CG84" s="544">
        <f t="shared" si="221"/>
        <v>297063</v>
      </c>
      <c r="CH84" s="544">
        <f t="shared" si="221"/>
        <v>0</v>
      </c>
      <c r="CI84" s="391"/>
      <c r="CJ84" s="396">
        <f t="shared" si="222"/>
        <v>174341</v>
      </c>
      <c r="CK84" s="396">
        <f t="shared" si="222"/>
        <v>216074</v>
      </c>
      <c r="CL84" s="396">
        <f t="shared" si="222"/>
        <v>226624</v>
      </c>
      <c r="CM84" s="396">
        <f t="shared" si="222"/>
        <v>515011</v>
      </c>
      <c r="CN84" s="396">
        <f t="shared" si="222"/>
        <v>733637</v>
      </c>
      <c r="CO84" s="396">
        <f t="shared" si="222"/>
        <v>437741</v>
      </c>
      <c r="CP84" s="396">
        <f t="shared" si="222"/>
        <v>99021</v>
      </c>
      <c r="CQ84" s="396">
        <f t="shared" si="222"/>
        <v>0</v>
      </c>
      <c r="CR84" s="398">
        <f>SUM(CA84:CH84)-SUM(CJ84:CQ84)</f>
        <v>0</v>
      </c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  <c r="DL84" s="390"/>
      <c r="DM84" s="390"/>
      <c r="DN84" s="390"/>
      <c r="DO84" s="390"/>
      <c r="DP84" s="390"/>
      <c r="DQ84" s="390"/>
      <c r="DR84" s="390"/>
      <c r="DS84" s="390"/>
      <c r="DT84" s="390"/>
      <c r="DU84" s="390"/>
      <c r="DV84" s="390"/>
      <c r="DW84" s="390"/>
      <c r="DX84" s="390"/>
      <c r="DY84" s="390"/>
      <c r="DZ84" s="390"/>
      <c r="EA84" s="390"/>
      <c r="EB84" s="390"/>
    </row>
    <row r="85" spans="1:132" ht="14.25" outlineLevel="1">
      <c r="A85" s="543" t="s">
        <v>195</v>
      </c>
      <c r="B85" s="543"/>
      <c r="C85" s="547"/>
      <c r="D85" s="396"/>
      <c r="E85" s="396"/>
      <c r="F85" s="396"/>
      <c r="G85" s="396"/>
      <c r="H85" s="396"/>
      <c r="I85" s="396"/>
      <c r="J85" s="396"/>
      <c r="K85" s="396"/>
      <c r="L85" s="396"/>
      <c r="M85" s="396">
        <f>ROUND(M$82*'3c CalSAWS DD&amp;I CAP'!$H$35,0)</f>
        <v>0</v>
      </c>
      <c r="N85" s="396">
        <f>ROUND(N$82*'3c CalSAWS DD&amp;I CAP'!$H$35,0)</f>
        <v>2862</v>
      </c>
      <c r="O85" s="396">
        <f>ROUND(O$82*'3c CalSAWS DD&amp;I CAP'!$H$109,0)</f>
        <v>0</v>
      </c>
      <c r="P85" s="396">
        <f>ROUND(P$82*'3c CalSAWS DD&amp;I CAP'!$H$109,0)</f>
        <v>1491</v>
      </c>
      <c r="Q85" s="396">
        <f>ROUND(Q$82*'3c CalSAWS DD&amp;I CAP'!$H$109,0)</f>
        <v>1604</v>
      </c>
      <c r="R85" s="396">
        <f>ROUND(R$82*'3c CalSAWS DD&amp;I CAP'!$H$35,0)</f>
        <v>0</v>
      </c>
      <c r="S85" s="396">
        <f>ROUND(S$82*'3c CalSAWS DD&amp;I CAP'!$H$109,0)</f>
        <v>1445</v>
      </c>
      <c r="T85" s="410"/>
      <c r="U85" s="410"/>
      <c r="V85" s="396">
        <f>ROUND(V$82*'3c CalSAWS DD&amp;I CAP'!$H$109,0)</f>
        <v>1731</v>
      </c>
      <c r="W85" s="396">
        <f>ROUND(W$82*'3c CalSAWS DD&amp;I CAP'!$H$201,0)</f>
        <v>1372</v>
      </c>
      <c r="X85" s="396">
        <f>ROUND(X$82*'3c CalSAWS DD&amp;I CAP'!$H$109,0)</f>
        <v>0</v>
      </c>
      <c r="Y85" s="396">
        <f>ROUND(Y$82*'3c CalSAWS DD&amp;I CAP'!$H$201,0)</f>
        <v>1108</v>
      </c>
      <c r="Z85" s="396">
        <f>ROUND(Z$82*'3c CalSAWS DD&amp;I CAP'!$H$201,0)</f>
        <v>1392</v>
      </c>
      <c r="AA85" s="487">
        <f>ROUND(AA$82*'3c CalSAWS DD&amp;I CAP'!$H$201,0)+1</f>
        <v>1550</v>
      </c>
      <c r="AB85" s="487">
        <f>ROUNDUP(AB$82*'3c CalSAWS DD&amp;I CAP'!$H$298,0)</f>
        <v>950</v>
      </c>
      <c r="AC85" s="487">
        <f>ROUND(AC$82*'3c CalSAWS DD&amp;I CAP'!$H$201,0)</f>
        <v>0</v>
      </c>
      <c r="AD85" s="487">
        <f>ROUND(AD$82*'3c CalSAWS DD&amp;I CAP'!$H$298,0)-1</f>
        <v>1656</v>
      </c>
      <c r="AE85" s="487">
        <f>ROUND(AE$82*'3c CalSAWS DD&amp;I CAP'!$H$201,0)</f>
        <v>0</v>
      </c>
      <c r="AF85" s="487">
        <f>ROUNDDOWN(AF$82*'3c CalSAWS DD&amp;I CAP'!$H$298,0)-1</f>
        <v>1662</v>
      </c>
      <c r="AG85" s="487">
        <f>ROUNDDOWN(AG$82*'3c CalSAWS DD&amp;I CAP'!$H$298,0)-1</f>
        <v>2378</v>
      </c>
      <c r="AH85" s="396">
        <f>ROUND(AH$82*'3c CalSAWS DD&amp;I CAP'!$H$385,0)</f>
        <v>1931</v>
      </c>
      <c r="AI85" s="396">
        <f>ROUND(AI$82*'3c CalSAWS DD&amp;I CAP'!$H$298,0)</f>
        <v>0</v>
      </c>
      <c r="AJ85" s="396">
        <f>ROUND(AJ$82*'3c CalSAWS DD&amp;I CAP'!$H$385,0)</f>
        <v>2122</v>
      </c>
      <c r="AK85" s="396">
        <f>ROUND(AK$82*'3c CalSAWS DD&amp;I CAP'!$H$298,0)</f>
        <v>0</v>
      </c>
      <c r="AL85" s="396">
        <f>ROUND(AL$82*'3c CalSAWS DD&amp;I CAP'!$H$385,0)</f>
        <v>2130</v>
      </c>
      <c r="AM85" s="396">
        <f>ROUND(AM$82*'3c CalSAWS DD&amp;I CAP'!$H$385,0)</f>
        <v>2522</v>
      </c>
      <c r="AN85" s="396">
        <f>ROUND(AN$82*'3c CalSAWS DD&amp;I CAP'!$H$439,0)</f>
        <v>2474</v>
      </c>
      <c r="AO85" s="396">
        <f>ROUND(AO$82*'3c CalSAWS DD&amp;I CAP'!$H$385,0)</f>
        <v>0</v>
      </c>
      <c r="AP85" s="396">
        <f>ROUND(AP$82*'3c CalSAWS DD&amp;I CAP'!$H$439,0)</f>
        <v>1114</v>
      </c>
      <c r="AQ85" s="396">
        <f>ROUND(AQ$82*'3c CalSAWS DD&amp;I CAP'!$H$439,0)</f>
        <v>1114</v>
      </c>
      <c r="AR85" s="396">
        <f>ROUND(AR$82*'3c CalSAWS DD&amp;I CAP'!$H$439,0)</f>
        <v>1227</v>
      </c>
      <c r="AS85" s="396">
        <f>ROUND(AS$82*'3c CalSAWS DD&amp;I CAP'!$H$439,0)</f>
        <v>583</v>
      </c>
      <c r="AT85" s="396">
        <f>ROUND(AT$82*'3c CalSAWS DD&amp;I CAP'!$H$439,0)</f>
        <v>583</v>
      </c>
      <c r="AU85" s="396">
        <f>ROUND(AU$82*'3c CalSAWS DD&amp;I CAP'!$H$439,0)</f>
        <v>583</v>
      </c>
      <c r="AV85" s="396">
        <f>ROUND(AV$82*'3c CalSAWS DD&amp;I CAP'!$H$439,0)</f>
        <v>583</v>
      </c>
      <c r="AW85" s="396">
        <f>ROUND(AW$82*'3c CalSAWS DD&amp;I CAP'!$H$439,0)</f>
        <v>583</v>
      </c>
      <c r="AX85" s="396">
        <f>ROUND(AX$82*'3c CalSAWS DD&amp;I CAP'!$H$439,0)</f>
        <v>806</v>
      </c>
      <c r="AY85" s="396">
        <f>ROUND(AY$82*'3c CalSAWS DD&amp;I CAP'!$H$457,0)</f>
        <v>658</v>
      </c>
      <c r="AZ85" s="396">
        <f>ROUND(AZ$82*'3c CalSAWS DD&amp;I CAP'!$H$457,0)</f>
        <v>658</v>
      </c>
      <c r="BA85" s="396">
        <f>ROUND(BA$82*'3c CalSAWS DD&amp;I CAP'!$H$457,0)</f>
        <v>658</v>
      </c>
      <c r="BB85" s="396">
        <f>ROUND(BB$82*'3c CalSAWS DD&amp;I CAP'!$H$457,0)</f>
        <v>658</v>
      </c>
      <c r="BC85" s="396">
        <f>ROUND(BC$82*'3c CalSAWS DD&amp;I CAP'!$H$457,0)</f>
        <v>658</v>
      </c>
      <c r="BD85" s="396">
        <f>ROUND(BD$82*'3c CalSAWS DD&amp;I CAP'!$H$457,0)</f>
        <v>658</v>
      </c>
      <c r="BE85" s="396">
        <f>ROUND(BE$82*'3c CalSAWS DD&amp;I CAP'!$H$457,0)</f>
        <v>658</v>
      </c>
      <c r="BF85" s="396">
        <f>ROUND(BF$82*'3c CalSAWS DD&amp;I CAP'!$H$457,0)</f>
        <v>658</v>
      </c>
      <c r="BG85" s="396">
        <f>ROUND(BG$82*'3c CalSAWS DD&amp;I CAP'!$H$457,0)</f>
        <v>658</v>
      </c>
      <c r="BH85" s="410"/>
      <c r="BI85" s="410"/>
      <c r="BJ85" s="410"/>
      <c r="BK85" s="410"/>
      <c r="BL85" s="410"/>
      <c r="BM85" s="410"/>
      <c r="BN85" s="410"/>
      <c r="BO85" s="410"/>
      <c r="BP85" s="410"/>
      <c r="BQ85" s="410"/>
      <c r="BR85" s="410"/>
      <c r="BS85" s="410"/>
      <c r="BT85" s="410"/>
      <c r="BU85" s="410"/>
      <c r="BV85" s="410"/>
      <c r="BW85" s="392"/>
      <c r="BX85" s="396">
        <f>SUM(M85:BW85)</f>
        <v>45478</v>
      </c>
      <c r="BY85" s="397"/>
      <c r="BZ85" s="397">
        <f t="shared" si="206"/>
        <v>0</v>
      </c>
      <c r="CA85" s="544">
        <f t="shared" si="221"/>
        <v>2862</v>
      </c>
      <c r="CB85" s="396">
        <f t="shared" si="221"/>
        <v>6271</v>
      </c>
      <c r="CC85" s="544">
        <f t="shared" si="221"/>
        <v>5422</v>
      </c>
      <c r="CD85" s="396">
        <f t="shared" si="221"/>
        <v>6646</v>
      </c>
      <c r="CE85" s="396">
        <f t="shared" si="221"/>
        <v>8705</v>
      </c>
      <c r="CF85" s="396">
        <f t="shared" si="221"/>
        <v>9650</v>
      </c>
      <c r="CG85" s="544">
        <f t="shared" si="221"/>
        <v>5922</v>
      </c>
      <c r="CH85" s="544">
        <f t="shared" si="221"/>
        <v>0</v>
      </c>
      <c r="CI85" s="391"/>
      <c r="CJ85" s="396">
        <f t="shared" si="222"/>
        <v>5957</v>
      </c>
      <c r="CK85" s="396">
        <f t="shared" si="222"/>
        <v>5656</v>
      </c>
      <c r="CL85" s="396">
        <f t="shared" si="222"/>
        <v>5548</v>
      </c>
      <c r="CM85" s="396">
        <f t="shared" si="222"/>
        <v>8093</v>
      </c>
      <c r="CN85" s="396">
        <f t="shared" si="222"/>
        <v>10581</v>
      </c>
      <c r="CO85" s="396">
        <f t="shared" si="222"/>
        <v>7669</v>
      </c>
      <c r="CP85" s="396">
        <f t="shared" si="222"/>
        <v>1974</v>
      </c>
      <c r="CQ85" s="396">
        <f t="shared" si="222"/>
        <v>0</v>
      </c>
      <c r="CR85" s="398">
        <f>SUM(CA85:CH85)-SUM(CJ85:CQ85)</f>
        <v>0</v>
      </c>
      <c r="CV85" s="390"/>
      <c r="CW85" s="390"/>
      <c r="CX85" s="390"/>
      <c r="CY85" s="390"/>
      <c r="CZ85" s="390"/>
      <c r="DA85" s="390"/>
      <c r="DB85" s="390"/>
      <c r="DC85" s="390"/>
      <c r="DD85" s="390"/>
      <c r="DE85" s="390"/>
      <c r="DF85" s="390"/>
      <c r="DG85" s="390"/>
      <c r="DH85" s="390"/>
      <c r="DI85" s="390"/>
      <c r="DJ85" s="390"/>
      <c r="DK85" s="390"/>
      <c r="DL85" s="390"/>
      <c r="DM85" s="390"/>
      <c r="DN85" s="390"/>
      <c r="DO85" s="390"/>
      <c r="DP85" s="390"/>
      <c r="DQ85" s="390"/>
      <c r="DR85" s="390"/>
      <c r="DS85" s="390"/>
      <c r="DT85" s="390"/>
      <c r="DU85" s="390"/>
      <c r="DV85" s="390"/>
      <c r="DW85" s="390"/>
      <c r="DX85" s="390"/>
      <c r="DY85" s="390"/>
      <c r="DZ85" s="390"/>
      <c r="EA85" s="390"/>
      <c r="EB85" s="390"/>
    </row>
    <row r="86" spans="1:132" ht="14.25" outlineLevel="1">
      <c r="A86" s="546" t="s">
        <v>273</v>
      </c>
      <c r="B86" s="546"/>
      <c r="C86" s="547"/>
      <c r="D86" s="519"/>
      <c r="E86" s="519"/>
      <c r="F86" s="519"/>
      <c r="G86" s="519"/>
      <c r="H86" s="519"/>
      <c r="I86" s="519"/>
      <c r="J86" s="519"/>
      <c r="K86" s="519"/>
      <c r="L86" s="519"/>
      <c r="M86" s="558">
        <v>0</v>
      </c>
      <c r="N86" s="519">
        <f>N85/N82</f>
        <v>2.4901031017531647E-2</v>
      </c>
      <c r="O86" s="519">
        <v>0</v>
      </c>
      <c r="P86" s="519">
        <f>P85/P82</f>
        <v>7.9977256635269372E-3</v>
      </c>
      <c r="Q86" s="519">
        <f>Q85/Q82</f>
        <v>7.9978858456368138E-3</v>
      </c>
      <c r="R86" s="519">
        <v>0</v>
      </c>
      <c r="S86" s="519">
        <f>S85/S82</f>
        <v>8.00225946149501E-3</v>
      </c>
      <c r="T86" s="411"/>
      <c r="U86" s="411"/>
      <c r="V86" s="519">
        <f>V85/V82</f>
        <v>7.9999630273228078E-3</v>
      </c>
      <c r="W86" s="519">
        <f>W85/W82</f>
        <v>1.1101491257171062E-2</v>
      </c>
      <c r="X86" s="519">
        <v>0</v>
      </c>
      <c r="Y86" s="519">
        <f>Y85/Y82</f>
        <v>1.1103650776153206E-2</v>
      </c>
      <c r="Z86" s="519">
        <f>Z85/Z82</f>
        <v>1.1096319561248973E-2</v>
      </c>
      <c r="AA86" s="519">
        <f>AA85/AA82</f>
        <v>1.1105458870395712E-2</v>
      </c>
      <c r="AB86" s="519">
        <f t="shared" ref="AB86" si="223">AB85/AB82</f>
        <v>7.4052132701421802E-3</v>
      </c>
      <c r="AC86" s="519">
        <v>0</v>
      </c>
      <c r="AD86" s="519">
        <f>AD85/AD82</f>
        <v>7.395993836671803E-3</v>
      </c>
      <c r="AE86" s="488">
        <v>0</v>
      </c>
      <c r="AF86" s="519">
        <f t="shared" ref="AF86:AG86" si="224">AF85/AF82</f>
        <v>7.3963641218486456E-3</v>
      </c>
      <c r="AG86" s="519">
        <f t="shared" si="224"/>
        <v>7.3982814084734899E-3</v>
      </c>
      <c r="AH86" s="519">
        <f t="shared" ref="AH86:AJ86" si="225">AH85/AH82</f>
        <v>6.7016964211344641E-3</v>
      </c>
      <c r="AI86" s="519">
        <v>0</v>
      </c>
      <c r="AJ86" s="519">
        <f t="shared" si="225"/>
        <v>6.6990570177515541E-3</v>
      </c>
      <c r="AK86" s="519">
        <v>0</v>
      </c>
      <c r="AL86" s="519">
        <f t="shared" ref="AL86:AR86" si="226">AL85/AL82</f>
        <v>6.7001358900800239E-3</v>
      </c>
      <c r="AM86" s="519">
        <f t="shared" ref="AM86" si="227">AM85/AM82</f>
        <v>6.7006570469816491E-3</v>
      </c>
      <c r="AN86" s="488">
        <f>AN85/AN82</f>
        <v>7.5996104969236018E-3</v>
      </c>
      <c r="AO86" s="519">
        <v>0</v>
      </c>
      <c r="AP86" s="519">
        <f t="shared" si="226"/>
        <v>7.6025387292704564E-3</v>
      </c>
      <c r="AQ86" s="519">
        <f t="shared" si="226"/>
        <v>7.6024868457868983E-3</v>
      </c>
      <c r="AR86" s="519">
        <f t="shared" si="226"/>
        <v>7.5996407667771205E-3</v>
      </c>
      <c r="AS86" s="519">
        <f t="shared" ref="AS86:BG86" si="228">AS85/AS82</f>
        <v>7.5990615224191867E-3</v>
      </c>
      <c r="AT86" s="519">
        <f t="shared" si="228"/>
        <v>7.5990615224191867E-3</v>
      </c>
      <c r="AU86" s="519">
        <f t="shared" si="228"/>
        <v>7.5990615224191867E-3</v>
      </c>
      <c r="AV86" s="519">
        <f t="shared" si="228"/>
        <v>7.5990615224191867E-3</v>
      </c>
      <c r="AW86" s="519">
        <f t="shared" si="228"/>
        <v>7.5990615224191867E-3</v>
      </c>
      <c r="AX86" s="519">
        <f t="shared" si="228"/>
        <v>7.601335420714111E-3</v>
      </c>
      <c r="AY86" s="519">
        <f t="shared" si="228"/>
        <v>7.605177993527508E-3</v>
      </c>
      <c r="AZ86" s="519">
        <f t="shared" si="228"/>
        <v>7.605177993527508E-3</v>
      </c>
      <c r="BA86" s="519">
        <f t="shared" si="228"/>
        <v>7.605177993527508E-3</v>
      </c>
      <c r="BB86" s="519">
        <f t="shared" si="228"/>
        <v>7.605177993527508E-3</v>
      </c>
      <c r="BC86" s="519">
        <f t="shared" si="228"/>
        <v>7.605177993527508E-3</v>
      </c>
      <c r="BD86" s="519">
        <f t="shared" si="228"/>
        <v>7.605177993527508E-3</v>
      </c>
      <c r="BE86" s="519">
        <f t="shared" si="228"/>
        <v>7.605177993527508E-3</v>
      </c>
      <c r="BF86" s="519">
        <f t="shared" si="228"/>
        <v>7.605177993527508E-3</v>
      </c>
      <c r="BG86" s="519">
        <f t="shared" si="228"/>
        <v>7.605177993527508E-3</v>
      </c>
      <c r="BH86" s="411"/>
      <c r="BI86" s="411"/>
      <c r="BJ86" s="411"/>
      <c r="BK86" s="411"/>
      <c r="BL86" s="411"/>
      <c r="BM86" s="411"/>
      <c r="BN86" s="411"/>
      <c r="BO86" s="411"/>
      <c r="BP86" s="411"/>
      <c r="BQ86" s="411"/>
      <c r="BR86" s="411"/>
      <c r="BS86" s="411"/>
      <c r="BT86" s="411"/>
      <c r="BU86" s="411"/>
      <c r="BV86" s="411"/>
      <c r="BW86" s="411"/>
      <c r="BX86" s="519">
        <f>BX85/BX82</f>
        <v>8.0732991226735648E-3</v>
      </c>
      <c r="BY86" s="393"/>
      <c r="BZ86" s="393"/>
      <c r="CA86" s="519">
        <f>IF(CA82&gt;0,(CA85/CA82),0)</f>
        <v>2.4901031017531647E-2</v>
      </c>
      <c r="CB86" s="519">
        <f t="shared" ref="CB86:CH86" si="229">IF(CB82&gt;0,(CB85/CB82),0)</f>
        <v>7.9994285211326E-3</v>
      </c>
      <c r="CC86" s="519">
        <f t="shared" si="229"/>
        <v>1.1101737948205541E-2</v>
      </c>
      <c r="CD86" s="519">
        <f t="shared" si="229"/>
        <v>7.3982215770701885E-3</v>
      </c>
      <c r="CE86" s="519">
        <f t="shared" si="229"/>
        <v>6.7003699250759328E-3</v>
      </c>
      <c r="CF86" s="519">
        <f t="shared" si="229"/>
        <v>7.6002624256414743E-3</v>
      </c>
      <c r="CG86" s="519">
        <f t="shared" si="229"/>
        <v>7.605177993527508E-3</v>
      </c>
      <c r="CH86" s="519">
        <f t="shared" si="229"/>
        <v>0</v>
      </c>
      <c r="CI86" s="399"/>
      <c r="CJ86" s="519">
        <f t="shared" ref="CJ86:CQ86" si="230">IF(CJ82&gt;0,(CJ85/CJ82),0)</f>
        <v>1.1868519832003762E-2</v>
      </c>
      <c r="CK86" s="519">
        <f t="shared" si="230"/>
        <v>9.1178158510713762E-3</v>
      </c>
      <c r="CL86" s="519">
        <f t="shared" si="230"/>
        <v>8.9888222990192976E-3</v>
      </c>
      <c r="CM86" s="519">
        <f t="shared" si="230"/>
        <v>7.0311061068887987E-3</v>
      </c>
      <c r="CN86" s="519">
        <f t="shared" si="230"/>
        <v>7.1767511516986539E-3</v>
      </c>
      <c r="CO86" s="519">
        <f t="shared" si="230"/>
        <v>7.6024481687309298E-3</v>
      </c>
      <c r="CP86" s="519">
        <f t="shared" si="230"/>
        <v>7.605177993527508E-3</v>
      </c>
      <c r="CQ86" s="519">
        <f t="shared" si="230"/>
        <v>0</v>
      </c>
      <c r="CR86" s="398"/>
      <c r="CV86" s="390"/>
      <c r="CW86" s="390"/>
      <c r="CX86" s="390"/>
      <c r="CY86" s="390"/>
      <c r="CZ86" s="390"/>
      <c r="DA86" s="390"/>
      <c r="DB86" s="390"/>
      <c r="DC86" s="390"/>
      <c r="DD86" s="390"/>
      <c r="DE86" s="390"/>
      <c r="DF86" s="390"/>
      <c r="DG86" s="390"/>
      <c r="DH86" s="390"/>
      <c r="DI86" s="390"/>
      <c r="DJ86" s="390"/>
      <c r="DK86" s="390"/>
      <c r="DL86" s="390"/>
      <c r="DM86" s="390"/>
      <c r="DN86" s="390"/>
      <c r="DO86" s="390"/>
      <c r="DP86" s="390"/>
      <c r="DQ86" s="390"/>
      <c r="DR86" s="390"/>
      <c r="DS86" s="390"/>
      <c r="DT86" s="390"/>
      <c r="DU86" s="390"/>
      <c r="DV86" s="390"/>
      <c r="DW86" s="390"/>
      <c r="DX86" s="390"/>
      <c r="DY86" s="390"/>
      <c r="DZ86" s="390"/>
      <c r="EA86" s="390"/>
      <c r="EB86" s="390"/>
    </row>
    <row r="87" spans="1:132" ht="14.25" outlineLevel="1">
      <c r="A87" s="543" t="s">
        <v>274</v>
      </c>
      <c r="B87" s="543"/>
      <c r="C87" s="547"/>
      <c r="D87" s="520"/>
      <c r="E87" s="520"/>
      <c r="F87" s="520"/>
      <c r="G87" s="520"/>
      <c r="H87" s="520"/>
      <c r="I87" s="520"/>
      <c r="J87" s="520"/>
      <c r="K87" s="520"/>
      <c r="L87" s="520"/>
      <c r="M87" s="520">
        <f t="shared" ref="M87:S87" si="231">M85</f>
        <v>0</v>
      </c>
      <c r="N87" s="520">
        <f t="shared" si="231"/>
        <v>2862</v>
      </c>
      <c r="O87" s="520">
        <f t="shared" si="231"/>
        <v>0</v>
      </c>
      <c r="P87" s="520">
        <f t="shared" si="231"/>
        <v>1491</v>
      </c>
      <c r="Q87" s="520">
        <f t="shared" si="231"/>
        <v>1604</v>
      </c>
      <c r="R87" s="520">
        <f t="shared" si="231"/>
        <v>0</v>
      </c>
      <c r="S87" s="520">
        <f t="shared" si="231"/>
        <v>1445</v>
      </c>
      <c r="T87" s="412"/>
      <c r="U87" s="412"/>
      <c r="V87" s="520">
        <f t="shared" ref="V87:AA87" si="232">V85</f>
        <v>1731</v>
      </c>
      <c r="W87" s="520">
        <f t="shared" si="232"/>
        <v>1372</v>
      </c>
      <c r="X87" s="520">
        <f t="shared" si="232"/>
        <v>0</v>
      </c>
      <c r="Y87" s="520">
        <f t="shared" si="232"/>
        <v>1108</v>
      </c>
      <c r="Z87" s="520">
        <f t="shared" si="232"/>
        <v>1392</v>
      </c>
      <c r="AA87" s="520">
        <f t="shared" si="232"/>
        <v>1550</v>
      </c>
      <c r="AB87" s="520">
        <f t="shared" ref="AB87:AR87" si="233">AB85</f>
        <v>950</v>
      </c>
      <c r="AC87" s="520">
        <f t="shared" si="233"/>
        <v>0</v>
      </c>
      <c r="AD87" s="520">
        <f>AD85</f>
        <v>1656</v>
      </c>
      <c r="AE87" s="489">
        <f>AE85</f>
        <v>0</v>
      </c>
      <c r="AF87" s="520">
        <f t="shared" ref="AF87" si="234">AF85</f>
        <v>1662</v>
      </c>
      <c r="AG87" s="520">
        <f t="shared" ref="AG87" si="235">AG85</f>
        <v>2378</v>
      </c>
      <c r="AH87" s="520">
        <f t="shared" ref="AH87:AI87" si="236">AH85</f>
        <v>1931</v>
      </c>
      <c r="AI87" s="520">
        <f t="shared" si="236"/>
        <v>0</v>
      </c>
      <c r="AJ87" s="520">
        <f t="shared" ref="AJ87:AK87" si="237">AJ85</f>
        <v>2122</v>
      </c>
      <c r="AK87" s="520">
        <f t="shared" si="237"/>
        <v>0</v>
      </c>
      <c r="AL87" s="520">
        <f t="shared" si="233"/>
        <v>2130</v>
      </c>
      <c r="AM87" s="520">
        <f t="shared" ref="AM87" si="238">AM85</f>
        <v>2522</v>
      </c>
      <c r="AN87" s="489">
        <f>AN85</f>
        <v>2474</v>
      </c>
      <c r="AO87" s="520">
        <f t="shared" si="233"/>
        <v>0</v>
      </c>
      <c r="AP87" s="520">
        <f t="shared" si="233"/>
        <v>1114</v>
      </c>
      <c r="AQ87" s="520">
        <f t="shared" si="233"/>
        <v>1114</v>
      </c>
      <c r="AR87" s="520">
        <f t="shared" si="233"/>
        <v>1227</v>
      </c>
      <c r="AS87" s="520">
        <f t="shared" ref="AS87:BG87" si="239">AS85</f>
        <v>583</v>
      </c>
      <c r="AT87" s="520">
        <f t="shared" si="239"/>
        <v>583</v>
      </c>
      <c r="AU87" s="520">
        <f t="shared" si="239"/>
        <v>583</v>
      </c>
      <c r="AV87" s="520">
        <f t="shared" si="239"/>
        <v>583</v>
      </c>
      <c r="AW87" s="520">
        <f t="shared" si="239"/>
        <v>583</v>
      </c>
      <c r="AX87" s="520">
        <f t="shared" si="239"/>
        <v>806</v>
      </c>
      <c r="AY87" s="520">
        <f t="shared" si="239"/>
        <v>658</v>
      </c>
      <c r="AZ87" s="520">
        <f t="shared" si="239"/>
        <v>658</v>
      </c>
      <c r="BA87" s="520">
        <f t="shared" si="239"/>
        <v>658</v>
      </c>
      <c r="BB87" s="520">
        <f t="shared" si="239"/>
        <v>658</v>
      </c>
      <c r="BC87" s="520">
        <f t="shared" si="239"/>
        <v>658</v>
      </c>
      <c r="BD87" s="520">
        <f t="shared" si="239"/>
        <v>658</v>
      </c>
      <c r="BE87" s="520">
        <f t="shared" si="239"/>
        <v>658</v>
      </c>
      <c r="BF87" s="520">
        <f t="shared" si="239"/>
        <v>658</v>
      </c>
      <c r="BG87" s="520">
        <f t="shared" si="239"/>
        <v>658</v>
      </c>
      <c r="BH87" s="412"/>
      <c r="BI87" s="412"/>
      <c r="BJ87" s="412"/>
      <c r="BK87" s="412"/>
      <c r="BL87" s="412"/>
      <c r="BM87" s="412"/>
      <c r="BN87" s="412"/>
      <c r="BO87" s="412"/>
      <c r="BP87" s="412"/>
      <c r="BQ87" s="412"/>
      <c r="BR87" s="412"/>
      <c r="BS87" s="412"/>
      <c r="BT87" s="412"/>
      <c r="BU87" s="412"/>
      <c r="BV87" s="412"/>
      <c r="BW87" s="411"/>
      <c r="BX87" s="396">
        <f>SUM(M87:BW87)</f>
        <v>45478</v>
      </c>
      <c r="BY87" s="397"/>
      <c r="BZ87" s="397">
        <f t="shared" si="206"/>
        <v>0</v>
      </c>
      <c r="CA87" s="544">
        <f t="shared" ref="CA87:CH88" si="240">SUMIF($M$1:$BV$1,CA$1,$M87:$BV87)</f>
        <v>2862</v>
      </c>
      <c r="CB87" s="544">
        <f t="shared" si="240"/>
        <v>6271</v>
      </c>
      <c r="CC87" s="544">
        <f t="shared" si="240"/>
        <v>5422</v>
      </c>
      <c r="CD87" s="396">
        <f t="shared" si="240"/>
        <v>6646</v>
      </c>
      <c r="CE87" s="396">
        <f t="shared" si="240"/>
        <v>8705</v>
      </c>
      <c r="CF87" s="396">
        <f t="shared" si="240"/>
        <v>9650</v>
      </c>
      <c r="CG87" s="544">
        <f t="shared" si="240"/>
        <v>5922</v>
      </c>
      <c r="CH87" s="544">
        <f t="shared" si="240"/>
        <v>0</v>
      </c>
      <c r="CI87" s="391"/>
      <c r="CJ87" s="396">
        <f t="shared" ref="CJ87:CQ88" si="241">SUMIF($M$2:$BV$2,CJ$1,$M87:$BV87)</f>
        <v>5957</v>
      </c>
      <c r="CK87" s="396">
        <f t="shared" si="241"/>
        <v>5656</v>
      </c>
      <c r="CL87" s="396">
        <f t="shared" si="241"/>
        <v>5548</v>
      </c>
      <c r="CM87" s="396">
        <f t="shared" si="241"/>
        <v>8093</v>
      </c>
      <c r="CN87" s="396">
        <f t="shared" si="241"/>
        <v>10581</v>
      </c>
      <c r="CO87" s="396">
        <f t="shared" si="241"/>
        <v>7669</v>
      </c>
      <c r="CP87" s="396">
        <f t="shared" si="241"/>
        <v>1974</v>
      </c>
      <c r="CQ87" s="396">
        <f t="shared" si="241"/>
        <v>0</v>
      </c>
      <c r="CR87" s="398">
        <f>SUM(CA87:CH87)-SUM(CJ87:CQ87)</f>
        <v>0</v>
      </c>
      <c r="CV87" s="390"/>
      <c r="CW87" s="390"/>
      <c r="CX87" s="390"/>
      <c r="CY87" s="390"/>
      <c r="CZ87" s="390"/>
      <c r="DA87" s="390"/>
      <c r="DB87" s="390"/>
      <c r="DC87" s="390"/>
      <c r="DD87" s="390"/>
      <c r="DE87" s="390"/>
      <c r="DF87" s="390"/>
      <c r="DG87" s="390"/>
      <c r="DH87" s="390"/>
      <c r="DI87" s="390"/>
      <c r="DJ87" s="390"/>
      <c r="DK87" s="390"/>
      <c r="DL87" s="390"/>
      <c r="DM87" s="390"/>
      <c r="DN87" s="390"/>
      <c r="DO87" s="390"/>
      <c r="DP87" s="390"/>
      <c r="DQ87" s="390"/>
      <c r="DR87" s="390"/>
      <c r="DS87" s="390"/>
      <c r="DT87" s="390"/>
      <c r="DU87" s="390"/>
      <c r="DV87" s="390"/>
      <c r="DW87" s="390"/>
      <c r="DX87" s="390"/>
      <c r="DY87" s="390"/>
      <c r="DZ87" s="390"/>
      <c r="EA87" s="390"/>
      <c r="EB87" s="390"/>
    </row>
    <row r="88" spans="1:132" ht="14.25">
      <c r="A88" s="551" t="s">
        <v>275</v>
      </c>
      <c r="B88" s="551"/>
      <c r="C88" s="552"/>
      <c r="D88" s="490"/>
      <c r="E88" s="490"/>
      <c r="F88" s="490"/>
      <c r="G88" s="490"/>
      <c r="H88" s="490"/>
      <c r="I88" s="490"/>
      <c r="J88" s="490"/>
      <c r="K88" s="490"/>
      <c r="L88" s="490"/>
      <c r="M88" s="490">
        <f t="shared" ref="M88:BL88" si="242">ROUND(M$82*M$86,0)</f>
        <v>0</v>
      </c>
      <c r="N88" s="490">
        <f t="shared" si="242"/>
        <v>2862</v>
      </c>
      <c r="O88" s="490">
        <f t="shared" si="242"/>
        <v>0</v>
      </c>
      <c r="P88" s="490">
        <f t="shared" si="242"/>
        <v>1491</v>
      </c>
      <c r="Q88" s="490">
        <f t="shared" si="242"/>
        <v>1604</v>
      </c>
      <c r="R88" s="490">
        <f t="shared" si="242"/>
        <v>0</v>
      </c>
      <c r="S88" s="490">
        <f t="shared" si="242"/>
        <v>1445</v>
      </c>
      <c r="T88" s="490">
        <f t="shared" si="242"/>
        <v>0</v>
      </c>
      <c r="U88" s="490">
        <f t="shared" si="242"/>
        <v>0</v>
      </c>
      <c r="V88" s="490">
        <f t="shared" si="242"/>
        <v>1731</v>
      </c>
      <c r="W88" s="490">
        <f t="shared" si="242"/>
        <v>1372</v>
      </c>
      <c r="X88" s="490">
        <f t="shared" si="242"/>
        <v>0</v>
      </c>
      <c r="Y88" s="490">
        <f t="shared" si="242"/>
        <v>1108</v>
      </c>
      <c r="Z88" s="490">
        <f t="shared" si="242"/>
        <v>1392</v>
      </c>
      <c r="AA88" s="490">
        <f t="shared" si="242"/>
        <v>1550</v>
      </c>
      <c r="AB88" s="490">
        <f t="shared" si="242"/>
        <v>950</v>
      </c>
      <c r="AC88" s="490">
        <f t="shared" si="242"/>
        <v>0</v>
      </c>
      <c r="AD88" s="490">
        <f>ROUND(AD$82*AD$86,0)</f>
        <v>1656</v>
      </c>
      <c r="AE88" s="490">
        <f>ROUND(AE$82*AE$86,0)</f>
        <v>0</v>
      </c>
      <c r="AF88" s="490">
        <f t="shared" si="242"/>
        <v>1662</v>
      </c>
      <c r="AG88" s="490">
        <f t="shared" si="242"/>
        <v>2378</v>
      </c>
      <c r="AH88" s="490">
        <f t="shared" si="242"/>
        <v>1931</v>
      </c>
      <c r="AI88" s="490">
        <f t="shared" si="242"/>
        <v>0</v>
      </c>
      <c r="AJ88" s="490">
        <f t="shared" si="242"/>
        <v>2122</v>
      </c>
      <c r="AK88" s="490">
        <f t="shared" si="242"/>
        <v>0</v>
      </c>
      <c r="AL88" s="490">
        <f t="shared" si="242"/>
        <v>2130</v>
      </c>
      <c r="AM88" s="490">
        <f t="shared" si="242"/>
        <v>2522</v>
      </c>
      <c r="AN88" s="490">
        <f>ROUND(AN$82*AN$86,0)</f>
        <v>2474</v>
      </c>
      <c r="AO88" s="490">
        <f t="shared" si="242"/>
        <v>0</v>
      </c>
      <c r="AP88" s="490">
        <f t="shared" si="242"/>
        <v>1114</v>
      </c>
      <c r="AQ88" s="490">
        <f t="shared" si="242"/>
        <v>1114</v>
      </c>
      <c r="AR88" s="490">
        <f t="shared" si="242"/>
        <v>1227</v>
      </c>
      <c r="AS88" s="490">
        <f t="shared" si="242"/>
        <v>583</v>
      </c>
      <c r="AT88" s="490">
        <f t="shared" si="242"/>
        <v>583</v>
      </c>
      <c r="AU88" s="490">
        <f t="shared" si="242"/>
        <v>583</v>
      </c>
      <c r="AV88" s="490">
        <f t="shared" si="242"/>
        <v>583</v>
      </c>
      <c r="AW88" s="490">
        <f t="shared" si="242"/>
        <v>583</v>
      </c>
      <c r="AX88" s="490">
        <f t="shared" si="242"/>
        <v>806</v>
      </c>
      <c r="AY88" s="490">
        <f t="shared" si="242"/>
        <v>658</v>
      </c>
      <c r="AZ88" s="490">
        <f t="shared" si="242"/>
        <v>658</v>
      </c>
      <c r="BA88" s="490">
        <f t="shared" si="242"/>
        <v>658</v>
      </c>
      <c r="BB88" s="490">
        <f t="shared" si="242"/>
        <v>658</v>
      </c>
      <c r="BC88" s="490">
        <f t="shared" si="242"/>
        <v>658</v>
      </c>
      <c r="BD88" s="490">
        <f t="shared" si="242"/>
        <v>658</v>
      </c>
      <c r="BE88" s="490">
        <f t="shared" si="242"/>
        <v>658</v>
      </c>
      <c r="BF88" s="490">
        <f t="shared" si="242"/>
        <v>658</v>
      </c>
      <c r="BG88" s="490">
        <f t="shared" si="242"/>
        <v>658</v>
      </c>
      <c r="BH88" s="490">
        <f t="shared" si="242"/>
        <v>0</v>
      </c>
      <c r="BI88" s="490">
        <f t="shared" si="242"/>
        <v>0</v>
      </c>
      <c r="BJ88" s="490">
        <f t="shared" si="242"/>
        <v>0</v>
      </c>
      <c r="BK88" s="490">
        <f t="shared" si="242"/>
        <v>0</v>
      </c>
      <c r="BL88" s="490">
        <f t="shared" si="242"/>
        <v>0</v>
      </c>
      <c r="BM88" s="490">
        <f t="shared" ref="BM88:BV88" si="243">ROUND(BM$82*BM$86,0)</f>
        <v>0</v>
      </c>
      <c r="BN88" s="490">
        <f t="shared" si="243"/>
        <v>0</v>
      </c>
      <c r="BO88" s="490">
        <f t="shared" si="243"/>
        <v>0</v>
      </c>
      <c r="BP88" s="490">
        <f t="shared" si="243"/>
        <v>0</v>
      </c>
      <c r="BQ88" s="490">
        <f t="shared" si="243"/>
        <v>0</v>
      </c>
      <c r="BR88" s="490">
        <f t="shared" si="243"/>
        <v>0</v>
      </c>
      <c r="BS88" s="490">
        <f t="shared" si="243"/>
        <v>0</v>
      </c>
      <c r="BT88" s="490">
        <f t="shared" si="243"/>
        <v>0</v>
      </c>
      <c r="BU88" s="490">
        <f t="shared" si="243"/>
        <v>0</v>
      </c>
      <c r="BV88" s="490">
        <f t="shared" si="243"/>
        <v>0</v>
      </c>
      <c r="BW88" s="490"/>
      <c r="BX88" s="490">
        <f>SUM(M88:BW88)</f>
        <v>45478</v>
      </c>
      <c r="BY88" s="400"/>
      <c r="BZ88" s="400"/>
      <c r="CA88" s="490">
        <f t="shared" si="240"/>
        <v>2862</v>
      </c>
      <c r="CB88" s="490">
        <f t="shared" si="240"/>
        <v>6271</v>
      </c>
      <c r="CC88" s="490">
        <f t="shared" si="240"/>
        <v>5422</v>
      </c>
      <c r="CD88" s="490">
        <f t="shared" si="240"/>
        <v>6646</v>
      </c>
      <c r="CE88" s="490">
        <f t="shared" si="240"/>
        <v>8705</v>
      </c>
      <c r="CF88" s="490">
        <f t="shared" si="240"/>
        <v>9650</v>
      </c>
      <c r="CG88" s="490">
        <f t="shared" si="240"/>
        <v>5922</v>
      </c>
      <c r="CH88" s="490">
        <f t="shared" si="240"/>
        <v>0</v>
      </c>
      <c r="CI88" s="391"/>
      <c r="CJ88" s="490">
        <f t="shared" si="241"/>
        <v>5957</v>
      </c>
      <c r="CK88" s="490">
        <f t="shared" si="241"/>
        <v>5656</v>
      </c>
      <c r="CL88" s="490">
        <f t="shared" si="241"/>
        <v>5548</v>
      </c>
      <c r="CM88" s="490">
        <f t="shared" si="241"/>
        <v>8093</v>
      </c>
      <c r="CN88" s="490">
        <f t="shared" si="241"/>
        <v>10581</v>
      </c>
      <c r="CO88" s="490">
        <f t="shared" si="241"/>
        <v>7669</v>
      </c>
      <c r="CP88" s="490">
        <f t="shared" si="241"/>
        <v>1974</v>
      </c>
      <c r="CQ88" s="490">
        <f t="shared" si="241"/>
        <v>0</v>
      </c>
      <c r="CR88" s="398">
        <f>SUM(CA88:CH88)-SUM(CJ88:CQ88)</f>
        <v>0</v>
      </c>
      <c r="CV88" s="390"/>
      <c r="CW88" s="390"/>
      <c r="CX88" s="390"/>
      <c r="CY88" s="390"/>
      <c r="CZ88" s="390"/>
      <c r="DA88" s="390"/>
      <c r="DB88" s="390"/>
      <c r="DC88" s="390"/>
      <c r="DD88" s="390"/>
      <c r="DE88" s="390"/>
      <c r="DF88" s="390"/>
      <c r="DG88" s="390"/>
      <c r="DH88" s="390"/>
      <c r="DI88" s="390"/>
      <c r="DJ88" s="390"/>
      <c r="DK88" s="390"/>
      <c r="DL88" s="390"/>
      <c r="DM88" s="390"/>
      <c r="DN88" s="390"/>
      <c r="DO88" s="390"/>
      <c r="DP88" s="390"/>
      <c r="DQ88" s="390"/>
      <c r="DR88" s="390"/>
      <c r="DS88" s="390"/>
      <c r="DT88" s="390"/>
      <c r="DU88" s="390"/>
      <c r="DV88" s="390"/>
      <c r="DW88" s="390"/>
      <c r="DX88" s="390"/>
      <c r="DY88" s="390"/>
      <c r="DZ88" s="390"/>
      <c r="EA88" s="390"/>
      <c r="EB88" s="390"/>
    </row>
    <row r="89" spans="1:132" ht="14.25" hidden="1">
      <c r="A89" s="401" t="s">
        <v>276</v>
      </c>
      <c r="B89" s="402"/>
      <c r="C89" s="397"/>
      <c r="D89" s="397"/>
      <c r="E89" s="397"/>
      <c r="F89" s="397"/>
      <c r="G89" s="397"/>
      <c r="H89" s="397"/>
      <c r="I89" s="397"/>
      <c r="J89" s="397"/>
      <c r="K89" s="397"/>
      <c r="L89" s="397"/>
      <c r="M89" s="403"/>
      <c r="N89" s="403"/>
      <c r="O89" s="403"/>
      <c r="P89" s="403"/>
      <c r="Q89" s="403"/>
      <c r="R89" s="403"/>
      <c r="S89" s="403"/>
      <c r="T89" s="403"/>
      <c r="U89" s="403"/>
      <c r="V89" s="403"/>
      <c r="W89" s="403"/>
      <c r="X89" s="403"/>
      <c r="Y89" s="403"/>
      <c r="Z89" s="403"/>
      <c r="AA89" s="403"/>
      <c r="AB89" s="403"/>
      <c r="AC89" s="403"/>
      <c r="AD89" s="403"/>
      <c r="AE89" s="403"/>
      <c r="AF89" s="403"/>
      <c r="AG89" s="403"/>
      <c r="AH89" s="403"/>
      <c r="AI89" s="403"/>
      <c r="AJ89" s="403"/>
      <c r="AK89" s="403"/>
      <c r="AL89" s="403"/>
      <c r="AM89" s="403"/>
      <c r="AN89" s="403"/>
      <c r="AO89" s="403"/>
      <c r="AP89" s="403"/>
      <c r="AQ89" s="403"/>
      <c r="AR89" s="403"/>
      <c r="AS89" s="403"/>
      <c r="AT89" s="403"/>
      <c r="AU89" s="403"/>
      <c r="AV89" s="403"/>
      <c r="AW89" s="403"/>
      <c r="AX89" s="403"/>
      <c r="AY89" s="403"/>
      <c r="AZ89" s="403"/>
      <c r="BA89" s="403"/>
      <c r="BB89" s="403"/>
      <c r="BC89" s="403"/>
      <c r="BD89" s="403"/>
      <c r="BE89" s="403"/>
      <c r="BF89" s="403"/>
      <c r="BG89" s="403"/>
      <c r="BH89" s="403"/>
      <c r="BI89" s="403"/>
      <c r="BJ89" s="403"/>
      <c r="BK89" s="403"/>
      <c r="BL89" s="403"/>
      <c r="BM89" s="403"/>
      <c r="BN89" s="403"/>
      <c r="BO89" s="403"/>
      <c r="BP89" s="403"/>
      <c r="BQ89" s="403"/>
      <c r="BR89" s="403"/>
      <c r="BS89" s="403"/>
      <c r="BT89" s="403"/>
      <c r="BU89" s="403"/>
      <c r="BV89" s="403"/>
      <c r="BW89" s="403"/>
      <c r="BX89" s="403"/>
      <c r="BY89" s="400"/>
      <c r="BZ89" s="400"/>
      <c r="CA89" s="403"/>
      <c r="CB89" s="403"/>
      <c r="CC89" s="403"/>
      <c r="CD89" s="404"/>
      <c r="CE89" s="404"/>
      <c r="CF89" s="404">
        <v>1269693</v>
      </c>
      <c r="CG89" s="404">
        <v>778680</v>
      </c>
      <c r="CH89" s="403"/>
      <c r="CI89" s="391"/>
      <c r="CJ89" s="403"/>
      <c r="CK89" s="403"/>
      <c r="CL89" s="403"/>
      <c r="CM89" s="403"/>
      <c r="CN89" s="403"/>
      <c r="CO89" s="403"/>
      <c r="CP89" s="403"/>
      <c r="CQ89" s="403"/>
      <c r="CR89" s="398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  <c r="DL89" s="390"/>
      <c r="DM89" s="390"/>
      <c r="DN89" s="390"/>
      <c r="DO89" s="390"/>
      <c r="DP89" s="390"/>
      <c r="DQ89" s="390"/>
      <c r="DR89" s="390"/>
      <c r="DS89" s="390"/>
      <c r="DT89" s="390"/>
      <c r="DU89" s="390"/>
      <c r="DV89" s="390"/>
      <c r="DW89" s="390"/>
      <c r="DX89" s="390"/>
      <c r="DY89" s="390"/>
      <c r="DZ89" s="390"/>
      <c r="EA89" s="390"/>
      <c r="EB89" s="390"/>
    </row>
    <row r="90" spans="1:132" s="416" customFormat="1" ht="14.25" hidden="1">
      <c r="A90" s="401" t="s">
        <v>276</v>
      </c>
      <c r="B90" s="413"/>
      <c r="C90" s="414"/>
      <c r="D90" s="414"/>
      <c r="E90" s="414"/>
      <c r="F90" s="414"/>
      <c r="G90" s="414"/>
      <c r="H90" s="414"/>
      <c r="I90" s="414"/>
      <c r="J90" s="414"/>
      <c r="K90" s="414"/>
      <c r="L90" s="414"/>
      <c r="M90" s="403">
        <f>SUM(M83:M85)-M82</f>
        <v>0</v>
      </c>
      <c r="N90" s="403">
        <f t="shared" ref="N90:BO90" si="244">SUM(N83:N85)-N82</f>
        <v>0</v>
      </c>
      <c r="O90" s="403">
        <f t="shared" si="244"/>
        <v>0</v>
      </c>
      <c r="P90" s="403">
        <f t="shared" si="244"/>
        <v>0</v>
      </c>
      <c r="Q90" s="403">
        <f t="shared" si="244"/>
        <v>0</v>
      </c>
      <c r="R90" s="403">
        <f t="shared" si="244"/>
        <v>0</v>
      </c>
      <c r="S90" s="403">
        <f t="shared" si="244"/>
        <v>0</v>
      </c>
      <c r="T90" s="403">
        <f t="shared" si="244"/>
        <v>0</v>
      </c>
      <c r="U90" s="403">
        <f t="shared" si="244"/>
        <v>0</v>
      </c>
      <c r="V90" s="403">
        <f t="shared" si="244"/>
        <v>0</v>
      </c>
      <c r="W90" s="403">
        <f t="shared" si="244"/>
        <v>0</v>
      </c>
      <c r="X90" s="403">
        <f t="shared" si="244"/>
        <v>0</v>
      </c>
      <c r="Y90" s="403">
        <f t="shared" si="244"/>
        <v>0</v>
      </c>
      <c r="Z90" s="403">
        <f t="shared" si="244"/>
        <v>0</v>
      </c>
      <c r="AA90" s="403">
        <f t="shared" si="244"/>
        <v>0</v>
      </c>
      <c r="AB90" s="403">
        <f t="shared" si="244"/>
        <v>0</v>
      </c>
      <c r="AC90" s="403">
        <f t="shared" si="244"/>
        <v>0</v>
      </c>
      <c r="AD90" s="403">
        <f t="shared" si="244"/>
        <v>0</v>
      </c>
      <c r="AE90" s="403">
        <f t="shared" si="244"/>
        <v>0</v>
      </c>
      <c r="AF90" s="403">
        <f t="shared" si="244"/>
        <v>0</v>
      </c>
      <c r="AG90" s="403">
        <f t="shared" si="244"/>
        <v>0</v>
      </c>
      <c r="AH90" s="403">
        <f t="shared" ref="AH90:AI90" si="245">SUM(AH83:AH85)-AH82</f>
        <v>0</v>
      </c>
      <c r="AI90" s="403">
        <f t="shared" si="245"/>
        <v>0</v>
      </c>
      <c r="AJ90" s="403">
        <f t="shared" ref="AJ90:AK90" si="246">SUM(AJ83:AJ85)-AJ82</f>
        <v>0</v>
      </c>
      <c r="AK90" s="403">
        <f t="shared" si="246"/>
        <v>0</v>
      </c>
      <c r="AL90" s="403">
        <f t="shared" si="244"/>
        <v>0</v>
      </c>
      <c r="AM90" s="403">
        <f t="shared" ref="AM90" si="247">SUM(AM83:AM85)-AM82</f>
        <v>0</v>
      </c>
      <c r="AN90" s="403">
        <f t="shared" ref="AN90" si="248">SUM(AN83:AN85)-AN82</f>
        <v>0</v>
      </c>
      <c r="AO90" s="403">
        <f t="shared" si="244"/>
        <v>0</v>
      </c>
      <c r="AP90" s="403">
        <f t="shared" si="244"/>
        <v>0</v>
      </c>
      <c r="AQ90" s="403">
        <f t="shared" si="244"/>
        <v>0</v>
      </c>
      <c r="AR90" s="403">
        <f t="shared" si="244"/>
        <v>0</v>
      </c>
      <c r="AS90" s="403">
        <f t="shared" si="244"/>
        <v>0</v>
      </c>
      <c r="AT90" s="403">
        <f t="shared" si="244"/>
        <v>0</v>
      </c>
      <c r="AU90" s="403">
        <f t="shared" si="244"/>
        <v>0</v>
      </c>
      <c r="AV90" s="403">
        <f t="shared" si="244"/>
        <v>0</v>
      </c>
      <c r="AW90" s="403">
        <f t="shared" si="244"/>
        <v>0</v>
      </c>
      <c r="AX90" s="403">
        <f t="shared" si="244"/>
        <v>0</v>
      </c>
      <c r="AY90" s="403">
        <f t="shared" si="244"/>
        <v>0</v>
      </c>
      <c r="AZ90" s="403">
        <f t="shared" si="244"/>
        <v>0</v>
      </c>
      <c r="BA90" s="403">
        <f t="shared" si="244"/>
        <v>0</v>
      </c>
      <c r="BB90" s="403">
        <f t="shared" si="244"/>
        <v>0</v>
      </c>
      <c r="BC90" s="403">
        <f t="shared" si="244"/>
        <v>0</v>
      </c>
      <c r="BD90" s="403">
        <f t="shared" si="244"/>
        <v>0</v>
      </c>
      <c r="BE90" s="403">
        <f t="shared" si="244"/>
        <v>0</v>
      </c>
      <c r="BF90" s="403">
        <f t="shared" si="244"/>
        <v>0</v>
      </c>
      <c r="BG90" s="403">
        <f t="shared" si="244"/>
        <v>0</v>
      </c>
      <c r="BH90" s="403">
        <f t="shared" si="244"/>
        <v>0</v>
      </c>
      <c r="BI90" s="403">
        <f t="shared" si="244"/>
        <v>0</v>
      </c>
      <c r="BJ90" s="403">
        <f t="shared" si="244"/>
        <v>0</v>
      </c>
      <c r="BK90" s="403">
        <f t="shared" si="244"/>
        <v>0</v>
      </c>
      <c r="BL90" s="403">
        <f t="shared" si="244"/>
        <v>0</v>
      </c>
      <c r="BM90" s="403">
        <f t="shared" si="244"/>
        <v>0</v>
      </c>
      <c r="BN90" s="403">
        <f t="shared" si="244"/>
        <v>0</v>
      </c>
      <c r="BO90" s="403">
        <f t="shared" si="244"/>
        <v>0</v>
      </c>
      <c r="BP90" s="403">
        <f t="shared" ref="BP90:BX90" si="249">SUM(BP83:BP85)-BP82</f>
        <v>0</v>
      </c>
      <c r="BQ90" s="403">
        <f t="shared" si="249"/>
        <v>0</v>
      </c>
      <c r="BR90" s="403">
        <f t="shared" si="249"/>
        <v>0</v>
      </c>
      <c r="BS90" s="403">
        <f t="shared" si="249"/>
        <v>0</v>
      </c>
      <c r="BT90" s="403">
        <f t="shared" si="249"/>
        <v>0</v>
      </c>
      <c r="BU90" s="403">
        <f t="shared" si="249"/>
        <v>0</v>
      </c>
      <c r="BV90" s="403">
        <f t="shared" si="249"/>
        <v>0</v>
      </c>
      <c r="BW90" s="403">
        <f t="shared" si="249"/>
        <v>0</v>
      </c>
      <c r="BX90" s="403">
        <f t="shared" si="249"/>
        <v>0</v>
      </c>
      <c r="BY90" s="400"/>
      <c r="BZ90" s="400"/>
      <c r="CA90" s="403">
        <f t="shared" ref="CA90:CH90" si="250">SUM(CA83:CA85)-CA82</f>
        <v>0</v>
      </c>
      <c r="CB90" s="403">
        <f t="shared" si="250"/>
        <v>0</v>
      </c>
      <c r="CC90" s="403">
        <f t="shared" si="250"/>
        <v>0</v>
      </c>
      <c r="CD90" s="403">
        <f t="shared" si="250"/>
        <v>0</v>
      </c>
      <c r="CE90" s="403">
        <f t="shared" si="250"/>
        <v>0</v>
      </c>
      <c r="CF90" s="403">
        <f t="shared" si="250"/>
        <v>0</v>
      </c>
      <c r="CG90" s="403">
        <f t="shared" si="250"/>
        <v>0</v>
      </c>
      <c r="CH90" s="403">
        <f t="shared" si="250"/>
        <v>0</v>
      </c>
      <c r="CI90" s="415"/>
      <c r="CJ90" s="403">
        <f t="shared" ref="CJ90:CQ90" si="251">SUM(CJ83:CJ85)-CJ82</f>
        <v>0</v>
      </c>
      <c r="CK90" s="403">
        <f t="shared" si="251"/>
        <v>0</v>
      </c>
      <c r="CL90" s="403">
        <f t="shared" si="251"/>
        <v>0</v>
      </c>
      <c r="CM90" s="403">
        <f t="shared" si="251"/>
        <v>0</v>
      </c>
      <c r="CN90" s="403">
        <f t="shared" si="251"/>
        <v>0</v>
      </c>
      <c r="CO90" s="403">
        <f t="shared" si="251"/>
        <v>0</v>
      </c>
      <c r="CP90" s="403">
        <f t="shared" si="251"/>
        <v>0</v>
      </c>
      <c r="CQ90" s="403">
        <f t="shared" si="251"/>
        <v>0</v>
      </c>
      <c r="CR90" s="398"/>
      <c r="CV90" s="390"/>
      <c r="CW90" s="390"/>
      <c r="CX90" s="390"/>
      <c r="CY90" s="390"/>
      <c r="CZ90" s="390"/>
      <c r="DA90" s="390"/>
      <c r="DB90" s="390"/>
      <c r="DC90" s="390"/>
      <c r="DD90" s="390"/>
      <c r="DE90" s="390"/>
      <c r="DF90" s="390"/>
      <c r="DG90" s="390"/>
      <c r="DH90" s="390"/>
      <c r="DI90" s="390"/>
      <c r="DJ90" s="390"/>
      <c r="DK90" s="390"/>
      <c r="DL90" s="390"/>
      <c r="DM90" s="390"/>
      <c r="DN90" s="390"/>
      <c r="DO90" s="390"/>
      <c r="DP90" s="390"/>
      <c r="DQ90" s="390"/>
      <c r="DR90" s="390"/>
      <c r="DS90" s="390"/>
      <c r="DT90" s="390"/>
      <c r="DU90" s="390"/>
      <c r="DV90" s="390"/>
      <c r="DW90" s="390"/>
      <c r="DX90" s="390"/>
      <c r="DY90" s="390"/>
      <c r="DZ90" s="390"/>
      <c r="EA90" s="390"/>
      <c r="EB90" s="390"/>
    </row>
    <row r="91" spans="1:132" s="416" customFormat="1" ht="14.25" hidden="1">
      <c r="A91" s="401" t="s">
        <v>276</v>
      </c>
      <c r="B91" s="413"/>
      <c r="C91" s="414"/>
      <c r="D91" s="414"/>
      <c r="E91" s="414"/>
      <c r="F91" s="414"/>
      <c r="G91" s="414"/>
      <c r="H91" s="414"/>
      <c r="I91" s="414"/>
      <c r="J91" s="414"/>
      <c r="K91" s="414"/>
      <c r="L91" s="414"/>
      <c r="M91" s="405" t="b">
        <f>M85=M88</f>
        <v>1</v>
      </c>
      <c r="N91" s="405" t="b">
        <f t="shared" ref="N91:BO91" si="252">N85=N88</f>
        <v>1</v>
      </c>
      <c r="O91" s="405" t="b">
        <f t="shared" si="252"/>
        <v>1</v>
      </c>
      <c r="P91" s="405" t="b">
        <f t="shared" si="252"/>
        <v>1</v>
      </c>
      <c r="Q91" s="405" t="b">
        <f t="shared" si="252"/>
        <v>1</v>
      </c>
      <c r="R91" s="405" t="b">
        <f t="shared" si="252"/>
        <v>1</v>
      </c>
      <c r="S91" s="405" t="b">
        <f t="shared" si="252"/>
        <v>1</v>
      </c>
      <c r="T91" s="405" t="b">
        <f t="shared" si="252"/>
        <v>1</v>
      </c>
      <c r="U91" s="405" t="b">
        <f t="shared" si="252"/>
        <v>1</v>
      </c>
      <c r="V91" s="405" t="b">
        <f t="shared" si="252"/>
        <v>1</v>
      </c>
      <c r="W91" s="405" t="b">
        <f t="shared" si="252"/>
        <v>1</v>
      </c>
      <c r="X91" s="405" t="b">
        <f t="shared" si="252"/>
        <v>1</v>
      </c>
      <c r="Y91" s="405" t="b">
        <f t="shared" si="252"/>
        <v>1</v>
      </c>
      <c r="Z91" s="405" t="b">
        <f t="shared" si="252"/>
        <v>1</v>
      </c>
      <c r="AA91" s="405" t="b">
        <f t="shared" si="252"/>
        <v>1</v>
      </c>
      <c r="AB91" s="405" t="b">
        <f t="shared" si="252"/>
        <v>1</v>
      </c>
      <c r="AC91" s="405" t="b">
        <f t="shared" si="252"/>
        <v>1</v>
      </c>
      <c r="AD91" s="405" t="b">
        <f t="shared" si="252"/>
        <v>1</v>
      </c>
      <c r="AE91" s="405" t="b">
        <f t="shared" si="252"/>
        <v>1</v>
      </c>
      <c r="AF91" s="405" t="b">
        <f t="shared" si="252"/>
        <v>1</v>
      </c>
      <c r="AG91" s="405" t="b">
        <f t="shared" si="252"/>
        <v>1</v>
      </c>
      <c r="AH91" s="405" t="b">
        <f t="shared" ref="AH91:AI91" si="253">AH85=AH88</f>
        <v>1</v>
      </c>
      <c r="AI91" s="405" t="b">
        <f t="shared" si="253"/>
        <v>1</v>
      </c>
      <c r="AJ91" s="405" t="b">
        <f t="shared" ref="AJ91:AK91" si="254">AJ85=AJ88</f>
        <v>1</v>
      </c>
      <c r="AK91" s="405" t="b">
        <f t="shared" si="254"/>
        <v>1</v>
      </c>
      <c r="AL91" s="405" t="b">
        <f t="shared" si="252"/>
        <v>1</v>
      </c>
      <c r="AM91" s="405" t="b">
        <f t="shared" ref="AM91" si="255">AM85=AM88</f>
        <v>1</v>
      </c>
      <c r="AN91" s="405" t="b">
        <f t="shared" ref="AN91" si="256">AN85=AN88</f>
        <v>1</v>
      </c>
      <c r="AO91" s="405" t="b">
        <f t="shared" si="252"/>
        <v>1</v>
      </c>
      <c r="AP91" s="405" t="b">
        <f t="shared" si="252"/>
        <v>1</v>
      </c>
      <c r="AQ91" s="405" t="b">
        <f t="shared" si="252"/>
        <v>1</v>
      </c>
      <c r="AR91" s="405" t="b">
        <f t="shared" si="252"/>
        <v>1</v>
      </c>
      <c r="AS91" s="405" t="b">
        <f t="shared" si="252"/>
        <v>1</v>
      </c>
      <c r="AT91" s="405" t="b">
        <f t="shared" si="252"/>
        <v>1</v>
      </c>
      <c r="AU91" s="405" t="b">
        <f t="shared" si="252"/>
        <v>1</v>
      </c>
      <c r="AV91" s="405" t="b">
        <f t="shared" si="252"/>
        <v>1</v>
      </c>
      <c r="AW91" s="405" t="b">
        <f t="shared" si="252"/>
        <v>1</v>
      </c>
      <c r="AX91" s="405" t="b">
        <f t="shared" si="252"/>
        <v>1</v>
      </c>
      <c r="AY91" s="405" t="b">
        <f t="shared" si="252"/>
        <v>1</v>
      </c>
      <c r="AZ91" s="405" t="b">
        <f t="shared" si="252"/>
        <v>1</v>
      </c>
      <c r="BA91" s="405" t="b">
        <f t="shared" si="252"/>
        <v>1</v>
      </c>
      <c r="BB91" s="405" t="b">
        <f t="shared" si="252"/>
        <v>1</v>
      </c>
      <c r="BC91" s="405" t="b">
        <f t="shared" si="252"/>
        <v>1</v>
      </c>
      <c r="BD91" s="405" t="b">
        <f t="shared" si="252"/>
        <v>1</v>
      </c>
      <c r="BE91" s="405" t="b">
        <f t="shared" si="252"/>
        <v>1</v>
      </c>
      <c r="BF91" s="405" t="b">
        <f t="shared" si="252"/>
        <v>1</v>
      </c>
      <c r="BG91" s="405" t="b">
        <f t="shared" si="252"/>
        <v>1</v>
      </c>
      <c r="BH91" s="405" t="b">
        <f t="shared" si="252"/>
        <v>1</v>
      </c>
      <c r="BI91" s="405" t="b">
        <f t="shared" si="252"/>
        <v>1</v>
      </c>
      <c r="BJ91" s="405" t="b">
        <f t="shared" si="252"/>
        <v>1</v>
      </c>
      <c r="BK91" s="405" t="b">
        <f t="shared" si="252"/>
        <v>1</v>
      </c>
      <c r="BL91" s="405" t="b">
        <f t="shared" si="252"/>
        <v>1</v>
      </c>
      <c r="BM91" s="405" t="b">
        <f t="shared" si="252"/>
        <v>1</v>
      </c>
      <c r="BN91" s="405" t="b">
        <f t="shared" si="252"/>
        <v>1</v>
      </c>
      <c r="BO91" s="405" t="b">
        <f t="shared" si="252"/>
        <v>1</v>
      </c>
      <c r="BP91" s="405" t="b">
        <f t="shared" ref="BP91:BX91" si="257">BP85=BP88</f>
        <v>1</v>
      </c>
      <c r="BQ91" s="405" t="b">
        <f t="shared" si="257"/>
        <v>1</v>
      </c>
      <c r="BR91" s="405" t="b">
        <f t="shared" si="257"/>
        <v>1</v>
      </c>
      <c r="BS91" s="405" t="b">
        <f t="shared" si="257"/>
        <v>1</v>
      </c>
      <c r="BT91" s="405" t="b">
        <f t="shared" si="257"/>
        <v>1</v>
      </c>
      <c r="BU91" s="405" t="b">
        <f t="shared" si="257"/>
        <v>1</v>
      </c>
      <c r="BV91" s="405" t="b">
        <f t="shared" si="257"/>
        <v>1</v>
      </c>
      <c r="BW91" s="405" t="b">
        <f t="shared" si="257"/>
        <v>1</v>
      </c>
      <c r="BX91" s="405" t="b">
        <f t="shared" si="257"/>
        <v>1</v>
      </c>
      <c r="BY91" s="400"/>
      <c r="BZ91" s="400"/>
      <c r="CA91" s="405" t="b">
        <f t="shared" ref="CA91:CH91" si="258">CA85=CA88</f>
        <v>1</v>
      </c>
      <c r="CB91" s="405" t="b">
        <f t="shared" si="258"/>
        <v>1</v>
      </c>
      <c r="CC91" s="405" t="b">
        <f t="shared" si="258"/>
        <v>1</v>
      </c>
      <c r="CD91" s="405" t="b">
        <f t="shared" si="258"/>
        <v>1</v>
      </c>
      <c r="CE91" s="405" t="b">
        <f t="shared" si="258"/>
        <v>1</v>
      </c>
      <c r="CF91" s="405" t="b">
        <f t="shared" si="258"/>
        <v>1</v>
      </c>
      <c r="CG91" s="405" t="b">
        <f t="shared" si="258"/>
        <v>1</v>
      </c>
      <c r="CH91" s="405" t="b">
        <f t="shared" si="258"/>
        <v>1</v>
      </c>
      <c r="CI91" s="415"/>
      <c r="CJ91" s="405" t="b">
        <f t="shared" ref="CJ91:CQ91" si="259">CJ85=CJ88</f>
        <v>1</v>
      </c>
      <c r="CK91" s="405" t="b">
        <f t="shared" si="259"/>
        <v>1</v>
      </c>
      <c r="CL91" s="405" t="b">
        <f t="shared" si="259"/>
        <v>1</v>
      </c>
      <c r="CM91" s="405" t="b">
        <f t="shared" si="259"/>
        <v>1</v>
      </c>
      <c r="CN91" s="405" t="b">
        <f t="shared" si="259"/>
        <v>1</v>
      </c>
      <c r="CO91" s="405" t="b">
        <f t="shared" si="259"/>
        <v>1</v>
      </c>
      <c r="CP91" s="405" t="b">
        <f t="shared" si="259"/>
        <v>1</v>
      </c>
      <c r="CQ91" s="405" t="b">
        <f t="shared" si="259"/>
        <v>1</v>
      </c>
      <c r="CR91" s="398"/>
      <c r="CV91" s="390"/>
      <c r="CW91" s="390"/>
      <c r="CX91" s="390"/>
      <c r="CY91" s="390"/>
      <c r="CZ91" s="390"/>
      <c r="DA91" s="390"/>
      <c r="DB91" s="390"/>
      <c r="DC91" s="390"/>
      <c r="DD91" s="390"/>
      <c r="DE91" s="390"/>
      <c r="DF91" s="390"/>
      <c r="DG91" s="390"/>
      <c r="DH91" s="390"/>
      <c r="DI91" s="390"/>
      <c r="DJ91" s="390"/>
      <c r="DK91" s="390"/>
      <c r="DL91" s="390"/>
      <c r="DM91" s="390"/>
      <c r="DN91" s="390"/>
      <c r="DO91" s="390"/>
      <c r="DP91" s="390"/>
      <c r="DQ91" s="390"/>
      <c r="DR91" s="390"/>
      <c r="DS91" s="390"/>
      <c r="DT91" s="390"/>
      <c r="DU91" s="390"/>
      <c r="DV91" s="390"/>
      <c r="DW91" s="390"/>
      <c r="DX91" s="390"/>
      <c r="DY91" s="390"/>
      <c r="DZ91" s="390"/>
      <c r="EA91" s="390"/>
      <c r="EB91" s="390"/>
    </row>
    <row r="92" spans="1:132" s="416" customFormat="1" ht="14.25">
      <c r="A92" s="413"/>
      <c r="B92" s="413"/>
      <c r="C92" s="414"/>
      <c r="D92" s="414"/>
      <c r="E92" s="414"/>
      <c r="F92" s="414"/>
      <c r="G92" s="414"/>
      <c r="H92" s="414"/>
      <c r="I92" s="414"/>
      <c r="J92" s="414"/>
      <c r="K92" s="414"/>
      <c r="L92" s="414"/>
      <c r="M92" s="414"/>
      <c r="N92" s="414"/>
      <c r="O92" s="414"/>
      <c r="P92" s="417"/>
      <c r="Q92" s="417"/>
      <c r="R92" s="417"/>
      <c r="S92" s="417"/>
      <c r="T92" s="417"/>
      <c r="U92" s="417"/>
      <c r="V92" s="417"/>
      <c r="W92" s="417"/>
      <c r="X92" s="417"/>
      <c r="Y92" s="417"/>
      <c r="Z92" s="417"/>
      <c r="AA92" s="417"/>
      <c r="AB92" s="417"/>
      <c r="AC92" s="417"/>
      <c r="AD92" s="417"/>
      <c r="AE92" s="417"/>
      <c r="AF92" s="417"/>
      <c r="AG92" s="397"/>
      <c r="AH92" s="397"/>
      <c r="AI92" s="397"/>
      <c r="AJ92" s="417"/>
      <c r="AK92" s="417"/>
      <c r="AL92" s="417"/>
      <c r="AM92" s="417"/>
      <c r="AN92" s="417"/>
      <c r="AO92" s="417"/>
      <c r="AP92" s="417"/>
      <c r="AQ92" s="417"/>
      <c r="AR92" s="417"/>
      <c r="AS92" s="417"/>
      <c r="AT92" s="417"/>
      <c r="AU92" s="417"/>
      <c r="AV92" s="417"/>
      <c r="AW92" s="417"/>
      <c r="AX92" s="417"/>
      <c r="AY92" s="417"/>
      <c r="AZ92" s="417"/>
      <c r="BA92" s="417"/>
      <c r="BB92" s="417"/>
      <c r="BC92" s="417"/>
      <c r="BD92" s="417"/>
      <c r="BE92" s="417"/>
      <c r="BF92" s="417"/>
      <c r="BG92" s="417"/>
      <c r="BH92" s="417"/>
      <c r="BI92" s="417"/>
      <c r="BJ92" s="417"/>
      <c r="BK92" s="417"/>
      <c r="BL92" s="417"/>
      <c r="BM92" s="417"/>
      <c r="BN92" s="417"/>
      <c r="BO92" s="417"/>
      <c r="BP92" s="417"/>
      <c r="BQ92" s="417"/>
      <c r="BR92" s="417"/>
      <c r="BS92" s="417"/>
      <c r="BT92" s="417"/>
      <c r="BU92" s="417"/>
      <c r="BV92" s="417"/>
      <c r="BW92" s="417"/>
      <c r="BX92" s="418"/>
      <c r="BY92" s="400"/>
      <c r="BZ92" s="400"/>
      <c r="CA92" s="408"/>
      <c r="CB92" s="404"/>
      <c r="CC92" s="404"/>
      <c r="CD92" s="404"/>
      <c r="CE92" s="404"/>
      <c r="CF92" s="404"/>
      <c r="CG92" s="408"/>
      <c r="CH92" s="408"/>
      <c r="CI92" s="415"/>
      <c r="CJ92" s="408"/>
      <c r="CK92" s="408"/>
      <c r="CL92" s="408"/>
      <c r="CM92" s="408"/>
      <c r="CN92" s="408"/>
      <c r="CO92" s="408"/>
      <c r="CP92" s="408"/>
      <c r="CQ92" s="408"/>
      <c r="CR92" s="398"/>
      <c r="CV92" s="390"/>
      <c r="CW92" s="390"/>
      <c r="CX92" s="390"/>
      <c r="CY92" s="390"/>
      <c r="CZ92" s="390"/>
      <c r="DA92" s="390"/>
      <c r="DB92" s="390"/>
      <c r="DC92" s="390"/>
      <c r="DD92" s="390"/>
      <c r="DE92" s="390"/>
      <c r="DF92" s="390"/>
      <c r="DG92" s="390"/>
      <c r="DH92" s="390"/>
      <c r="DI92" s="390"/>
      <c r="DJ92" s="390"/>
      <c r="DK92" s="390"/>
      <c r="DL92" s="390"/>
      <c r="DM92" s="390"/>
      <c r="DN92" s="390"/>
      <c r="DO92" s="390"/>
      <c r="DP92" s="390"/>
      <c r="DQ92" s="390"/>
      <c r="DR92" s="390"/>
      <c r="DS92" s="390"/>
      <c r="DT92" s="390"/>
      <c r="DU92" s="390"/>
      <c r="DV92" s="390"/>
      <c r="DW92" s="390"/>
      <c r="DX92" s="390"/>
      <c r="DY92" s="390"/>
      <c r="DZ92" s="390"/>
      <c r="EA92" s="390"/>
      <c r="EB92" s="390"/>
    </row>
    <row r="93" spans="1:132" ht="14.25">
      <c r="A93" s="546" t="s">
        <v>292</v>
      </c>
      <c r="B93" s="546"/>
      <c r="C93" s="547"/>
      <c r="D93" s="486"/>
      <c r="E93" s="486"/>
      <c r="F93" s="486"/>
      <c r="G93" s="486"/>
      <c r="H93" s="486"/>
      <c r="I93" s="486"/>
      <c r="J93" s="486"/>
      <c r="K93" s="486"/>
      <c r="L93" s="486"/>
      <c r="M93" s="486">
        <f t="shared" ref="M93:BS93" si="260">M82+M64+M50+M31+M9</f>
        <v>61175</v>
      </c>
      <c r="N93" s="486">
        <f t="shared" si="260"/>
        <v>11459404</v>
      </c>
      <c r="O93" s="486">
        <f t="shared" si="260"/>
        <v>11034</v>
      </c>
      <c r="P93" s="486">
        <f t="shared" si="260"/>
        <v>21365434</v>
      </c>
      <c r="Q93" s="486">
        <f t="shared" si="260"/>
        <v>20156445</v>
      </c>
      <c r="R93" s="486">
        <f t="shared" si="260"/>
        <v>326</v>
      </c>
      <c r="S93" s="486">
        <f t="shared" si="260"/>
        <v>26472639</v>
      </c>
      <c r="T93" s="486">
        <f t="shared" si="260"/>
        <v>-240356</v>
      </c>
      <c r="U93" s="486">
        <f t="shared" si="260"/>
        <v>-7000</v>
      </c>
      <c r="V93" s="486">
        <f t="shared" si="260"/>
        <v>48137728</v>
      </c>
      <c r="W93" s="486">
        <f t="shared" si="260"/>
        <v>22384953</v>
      </c>
      <c r="X93" s="486">
        <f t="shared" si="260"/>
        <v>12921</v>
      </c>
      <c r="Y93" s="486">
        <f t="shared" si="260"/>
        <v>35684745</v>
      </c>
      <c r="Z93" s="486">
        <f t="shared" si="260"/>
        <v>39415255</v>
      </c>
      <c r="AA93" s="486">
        <f t="shared" si="260"/>
        <v>38882754</v>
      </c>
      <c r="AB93" s="486">
        <f t="shared" si="260"/>
        <v>29850937</v>
      </c>
      <c r="AC93" s="486">
        <f t="shared" si="260"/>
        <v>149039</v>
      </c>
      <c r="AD93" s="486">
        <f t="shared" si="260"/>
        <v>22736030</v>
      </c>
      <c r="AE93" s="486">
        <f t="shared" si="260"/>
        <v>240850</v>
      </c>
      <c r="AF93" s="486">
        <f t="shared" si="260"/>
        <v>19475295</v>
      </c>
      <c r="AG93" s="486">
        <f t="shared" si="260"/>
        <v>37483965</v>
      </c>
      <c r="AH93" s="486">
        <f>AH82+AH64+AH50+AH31+AH9</f>
        <v>17276454</v>
      </c>
      <c r="AI93" s="486">
        <f t="shared" ref="AI93:AK93" si="261">AI82+AI64+AI50+AI31+AI9</f>
        <v>1386749</v>
      </c>
      <c r="AJ93" s="486">
        <f t="shared" si="261"/>
        <v>20360598</v>
      </c>
      <c r="AK93" s="486">
        <f t="shared" si="261"/>
        <v>1829202</v>
      </c>
      <c r="AL93" s="486">
        <f t="shared" si="260"/>
        <v>22293518</v>
      </c>
      <c r="AM93" s="486">
        <f t="shared" ref="AM93" si="262">AM82+AM64+AM50+AM31+AM9</f>
        <v>26793868</v>
      </c>
      <c r="AN93" s="486">
        <f t="shared" ref="AN93" si="263">AN82+AN64+AN50+AN31+AN9</f>
        <v>9116503</v>
      </c>
      <c r="AO93" s="486">
        <f t="shared" si="260"/>
        <v>1209365</v>
      </c>
      <c r="AP93" s="486">
        <f t="shared" si="260"/>
        <v>6434629</v>
      </c>
      <c r="AQ93" s="486">
        <f t="shared" si="260"/>
        <v>6162718</v>
      </c>
      <c r="AR93" s="486">
        <f t="shared" si="260"/>
        <v>4992283</v>
      </c>
      <c r="AS93" s="486">
        <f t="shared" si="260"/>
        <v>4082286</v>
      </c>
      <c r="AT93" s="486">
        <f t="shared" si="260"/>
        <v>4070802</v>
      </c>
      <c r="AU93" s="486">
        <f t="shared" si="260"/>
        <v>212924</v>
      </c>
      <c r="AV93" s="486">
        <f t="shared" si="260"/>
        <v>160629</v>
      </c>
      <c r="AW93" s="486">
        <f t="shared" si="260"/>
        <v>90900</v>
      </c>
      <c r="AX93" s="486">
        <f t="shared" si="260"/>
        <v>106034</v>
      </c>
      <c r="AY93" s="486">
        <f t="shared" si="260"/>
        <v>86520</v>
      </c>
      <c r="AZ93" s="486">
        <f t="shared" si="260"/>
        <v>86520</v>
      </c>
      <c r="BA93" s="486">
        <f t="shared" si="260"/>
        <v>86520</v>
      </c>
      <c r="BB93" s="486">
        <f t="shared" si="260"/>
        <v>86520</v>
      </c>
      <c r="BC93" s="486">
        <f t="shared" si="260"/>
        <v>86520</v>
      </c>
      <c r="BD93" s="486">
        <f t="shared" si="260"/>
        <v>86520</v>
      </c>
      <c r="BE93" s="486">
        <f t="shared" si="260"/>
        <v>86520</v>
      </c>
      <c r="BF93" s="486">
        <f t="shared" si="260"/>
        <v>86520</v>
      </c>
      <c r="BG93" s="486">
        <f t="shared" si="260"/>
        <v>86520</v>
      </c>
      <c r="BH93" s="486">
        <f t="shared" si="260"/>
        <v>0</v>
      </c>
      <c r="BI93" s="486">
        <f t="shared" si="260"/>
        <v>0</v>
      </c>
      <c r="BJ93" s="486">
        <f t="shared" si="260"/>
        <v>0</v>
      </c>
      <c r="BK93" s="486">
        <f t="shared" si="260"/>
        <v>0</v>
      </c>
      <c r="BL93" s="486">
        <f t="shared" si="260"/>
        <v>0</v>
      </c>
      <c r="BM93" s="486">
        <f t="shared" si="260"/>
        <v>0</v>
      </c>
      <c r="BN93" s="486">
        <f t="shared" si="260"/>
        <v>0</v>
      </c>
      <c r="BO93" s="486">
        <f t="shared" si="260"/>
        <v>0</v>
      </c>
      <c r="BP93" s="486">
        <f t="shared" si="260"/>
        <v>0</v>
      </c>
      <c r="BQ93" s="486">
        <f t="shared" si="260"/>
        <v>0</v>
      </c>
      <c r="BR93" s="486">
        <f t="shared" si="260"/>
        <v>0</v>
      </c>
      <c r="BS93" s="486">
        <f t="shared" si="260"/>
        <v>0</v>
      </c>
      <c r="BT93" s="486">
        <f t="shared" ref="BT93:BV93" si="264">BT82+BT64+BT50+BT31+BT9</f>
        <v>0</v>
      </c>
      <c r="BU93" s="486">
        <f t="shared" si="264"/>
        <v>0</v>
      </c>
      <c r="BV93" s="486">
        <f t="shared" si="264"/>
        <v>0</v>
      </c>
      <c r="BW93" s="411"/>
      <c r="BX93" s="486">
        <f>BX82+BX64+BX50+BX31+BX9</f>
        <v>501091715</v>
      </c>
      <c r="BY93" s="397"/>
      <c r="BZ93" s="397">
        <f>BX93-SUM(CA93:CH93)</f>
        <v>0</v>
      </c>
      <c r="CA93" s="486">
        <f t="shared" ref="CA93:CH96" si="265">SUMIF($M$1:$BV$1,CA$1,$M93:$BV93)</f>
        <v>11520579</v>
      </c>
      <c r="CB93" s="486">
        <f t="shared" si="265"/>
        <v>115896250</v>
      </c>
      <c r="CC93" s="486">
        <f t="shared" si="265"/>
        <v>136380628</v>
      </c>
      <c r="CD93" s="486">
        <f t="shared" si="265"/>
        <v>109936116</v>
      </c>
      <c r="CE93" s="486">
        <f t="shared" si="265"/>
        <v>89940389</v>
      </c>
      <c r="CF93" s="486">
        <f t="shared" si="265"/>
        <v>36639073</v>
      </c>
      <c r="CG93" s="486">
        <f t="shared" si="265"/>
        <v>778680</v>
      </c>
      <c r="CH93" s="486">
        <f t="shared" si="265"/>
        <v>0</v>
      </c>
      <c r="CI93" s="399"/>
      <c r="CJ93" s="486">
        <f t="shared" ref="CJ93:CQ96" si="266">SUMIF($M$2:$BV$2,CJ$1,$M93:$BV93)</f>
        <v>53053818</v>
      </c>
      <c r="CK93" s="486">
        <f t="shared" si="266"/>
        <v>132445630</v>
      </c>
      <c r="CL93" s="486">
        <f t="shared" si="266"/>
        <v>131274865</v>
      </c>
      <c r="CM93" s="486">
        <f t="shared" si="266"/>
        <v>97812263</v>
      </c>
      <c r="CN93" s="486">
        <f t="shared" si="266"/>
        <v>77002884</v>
      </c>
      <c r="CO93" s="486">
        <f t="shared" si="266"/>
        <v>9242695</v>
      </c>
      <c r="CP93" s="486">
        <f t="shared" si="266"/>
        <v>259560</v>
      </c>
      <c r="CQ93" s="486">
        <f t="shared" si="266"/>
        <v>0</v>
      </c>
      <c r="CR93" s="398">
        <f>SUM(CA93:CH93)-SUM(CJ93:CQ93)</f>
        <v>0</v>
      </c>
      <c r="CV93" s="390"/>
      <c r="CW93" s="390"/>
      <c r="CX93" s="390"/>
      <c r="CY93" s="390"/>
      <c r="CZ93" s="390"/>
      <c r="DA93" s="390"/>
      <c r="DB93" s="390"/>
      <c r="DC93" s="390"/>
      <c r="DD93" s="390"/>
      <c r="DE93" s="390"/>
      <c r="DF93" s="390"/>
      <c r="DG93" s="390"/>
      <c r="DH93" s="390"/>
      <c r="DI93" s="390"/>
      <c r="DJ93" s="390"/>
      <c r="DK93" s="390"/>
      <c r="DL93" s="390"/>
      <c r="DM93" s="390"/>
      <c r="DN93" s="390"/>
      <c r="DO93" s="390"/>
      <c r="DP93" s="390"/>
      <c r="DQ93" s="390"/>
      <c r="DR93" s="390"/>
      <c r="DS93" s="390"/>
      <c r="DT93" s="390"/>
      <c r="DU93" s="390"/>
      <c r="DV93" s="390"/>
      <c r="DW93" s="390"/>
      <c r="DX93" s="390"/>
      <c r="DY93" s="390"/>
      <c r="DZ93" s="390"/>
      <c r="EA93" s="390"/>
      <c r="EB93" s="390"/>
    </row>
    <row r="94" spans="1:132" ht="14.25">
      <c r="A94" s="543" t="s">
        <v>271</v>
      </c>
      <c r="B94" s="543"/>
      <c r="C94" s="547"/>
      <c r="D94" s="396"/>
      <c r="E94" s="396"/>
      <c r="F94" s="396"/>
      <c r="G94" s="396"/>
      <c r="H94" s="396"/>
      <c r="I94" s="396"/>
      <c r="J94" s="396"/>
      <c r="K94" s="396"/>
      <c r="L94" s="396"/>
      <c r="M94" s="396">
        <f t="shared" ref="M94:AX94" si="267">M83+M51+M32+M10</f>
        <v>46228</v>
      </c>
      <c r="N94" s="396">
        <f t="shared" si="267"/>
        <v>8645232</v>
      </c>
      <c r="O94" s="396">
        <f t="shared" si="267"/>
        <v>8338</v>
      </c>
      <c r="P94" s="396">
        <f t="shared" si="267"/>
        <v>16402450</v>
      </c>
      <c r="Q94" s="396">
        <f t="shared" si="267"/>
        <v>15325950</v>
      </c>
      <c r="R94" s="396">
        <f t="shared" si="267"/>
        <v>246</v>
      </c>
      <c r="S94" s="396">
        <f t="shared" si="267"/>
        <v>20322750</v>
      </c>
      <c r="T94" s="396">
        <f t="shared" si="267"/>
        <v>-123831</v>
      </c>
      <c r="U94" s="396">
        <f t="shared" si="267"/>
        <v>-5382</v>
      </c>
      <c r="V94" s="396">
        <f t="shared" si="267"/>
        <v>36970601</v>
      </c>
      <c r="W94" s="396">
        <f t="shared" si="267"/>
        <v>17151409</v>
      </c>
      <c r="X94" s="396">
        <f t="shared" si="267"/>
        <v>9935</v>
      </c>
      <c r="Y94" s="396">
        <f t="shared" si="267"/>
        <v>26900775</v>
      </c>
      <c r="Z94" s="396">
        <f t="shared" si="267"/>
        <v>28616024</v>
      </c>
      <c r="AA94" s="396">
        <f t="shared" si="267"/>
        <v>26337254</v>
      </c>
      <c r="AB94" s="396">
        <f t="shared" si="267"/>
        <v>19422763</v>
      </c>
      <c r="AC94" s="396">
        <f t="shared" si="267"/>
        <v>114388</v>
      </c>
      <c r="AD94" s="396">
        <f t="shared" si="267"/>
        <v>16760979</v>
      </c>
      <c r="AE94" s="396">
        <f t="shared" si="267"/>
        <v>184853</v>
      </c>
      <c r="AF94" s="396">
        <f t="shared" si="267"/>
        <v>13835888</v>
      </c>
      <c r="AG94" s="396">
        <f t="shared" si="267"/>
        <v>27575636</v>
      </c>
      <c r="AH94" s="396">
        <f t="shared" ref="AH94:AI94" si="268">AH83+AH51+AH32+AH10</f>
        <v>11075362</v>
      </c>
      <c r="AI94" s="396">
        <f t="shared" si="268"/>
        <v>1025461</v>
      </c>
      <c r="AJ94" s="396">
        <f t="shared" ref="AJ94:AK94" si="269">AJ83+AJ51+AJ32+AJ10</f>
        <v>13347728</v>
      </c>
      <c r="AK94" s="396">
        <f t="shared" si="269"/>
        <v>1351826</v>
      </c>
      <c r="AL94" s="396">
        <f t="shared" si="267"/>
        <v>14548871</v>
      </c>
      <c r="AM94" s="396">
        <f t="shared" ref="AM94" si="270">AM83+AM51+AM32+AM10</f>
        <v>17428221</v>
      </c>
      <c r="AN94" s="396">
        <f t="shared" ref="AN94" si="271">AN83+AN51+AN32+AN10</f>
        <v>6081211</v>
      </c>
      <c r="AO94" s="396">
        <f t="shared" si="267"/>
        <v>804093</v>
      </c>
      <c r="AP94" s="396">
        <f t="shared" si="267"/>
        <v>4274310</v>
      </c>
      <c r="AQ94" s="396">
        <f t="shared" si="267"/>
        <v>4120979</v>
      </c>
      <c r="AR94" s="396">
        <f t="shared" si="267"/>
        <v>3345524</v>
      </c>
      <c r="AS94" s="396">
        <f t="shared" si="267"/>
        <v>2745260</v>
      </c>
      <c r="AT94" s="396">
        <f t="shared" si="267"/>
        <v>2648344</v>
      </c>
      <c r="AU94" s="396">
        <f t="shared" si="267"/>
        <v>130616</v>
      </c>
      <c r="AV94" s="396">
        <f t="shared" si="267"/>
        <v>95279</v>
      </c>
      <c r="AW94" s="396">
        <f t="shared" si="267"/>
        <v>48161</v>
      </c>
      <c r="AX94" s="396">
        <f t="shared" si="267"/>
        <v>53319</v>
      </c>
      <c r="AY94" s="396">
        <f t="shared" ref="AY94:BV94" si="272">AY83+AY51+AY32+AY10</f>
        <v>52855</v>
      </c>
      <c r="AZ94" s="396">
        <f t="shared" si="272"/>
        <v>52855</v>
      </c>
      <c r="BA94" s="396">
        <f t="shared" si="272"/>
        <v>52855</v>
      </c>
      <c r="BB94" s="396">
        <f t="shared" si="272"/>
        <v>52855</v>
      </c>
      <c r="BC94" s="396">
        <f t="shared" si="272"/>
        <v>52855</v>
      </c>
      <c r="BD94" s="396">
        <f t="shared" si="272"/>
        <v>52855</v>
      </c>
      <c r="BE94" s="396">
        <f t="shared" si="272"/>
        <v>52855</v>
      </c>
      <c r="BF94" s="396">
        <f t="shared" si="272"/>
        <v>52855</v>
      </c>
      <c r="BG94" s="396">
        <f t="shared" si="272"/>
        <v>52855</v>
      </c>
      <c r="BH94" s="396">
        <f t="shared" si="272"/>
        <v>0</v>
      </c>
      <c r="BI94" s="396">
        <f t="shared" si="272"/>
        <v>0</v>
      </c>
      <c r="BJ94" s="396">
        <f t="shared" si="272"/>
        <v>0</v>
      </c>
      <c r="BK94" s="396">
        <f t="shared" si="272"/>
        <v>0</v>
      </c>
      <c r="BL94" s="396">
        <f t="shared" si="272"/>
        <v>0</v>
      </c>
      <c r="BM94" s="396">
        <f t="shared" si="272"/>
        <v>0</v>
      </c>
      <c r="BN94" s="396">
        <f t="shared" si="272"/>
        <v>0</v>
      </c>
      <c r="BO94" s="396">
        <f t="shared" si="272"/>
        <v>0</v>
      </c>
      <c r="BP94" s="396">
        <f t="shared" si="272"/>
        <v>0</v>
      </c>
      <c r="BQ94" s="396">
        <f t="shared" si="272"/>
        <v>0</v>
      </c>
      <c r="BR94" s="396">
        <f t="shared" si="272"/>
        <v>0</v>
      </c>
      <c r="BS94" s="396">
        <f t="shared" si="272"/>
        <v>0</v>
      </c>
      <c r="BT94" s="396">
        <f t="shared" si="272"/>
        <v>0</v>
      </c>
      <c r="BU94" s="396">
        <f t="shared" si="272"/>
        <v>0</v>
      </c>
      <c r="BV94" s="396">
        <f t="shared" si="272"/>
        <v>0</v>
      </c>
      <c r="BW94" s="411"/>
      <c r="BX94" s="396">
        <f>SUM(M94:BW94)</f>
        <v>358102746</v>
      </c>
      <c r="BY94" s="397"/>
      <c r="BZ94" s="397">
        <f>BX94-SUM(CA94:CH94)</f>
        <v>0</v>
      </c>
      <c r="CA94" s="396">
        <f t="shared" si="265"/>
        <v>8691460</v>
      </c>
      <c r="CB94" s="396">
        <f t="shared" si="265"/>
        <v>88901122</v>
      </c>
      <c r="CC94" s="544">
        <f t="shared" si="265"/>
        <v>99015397</v>
      </c>
      <c r="CD94" s="396">
        <f t="shared" si="265"/>
        <v>77894507</v>
      </c>
      <c r="CE94" s="396">
        <f t="shared" si="265"/>
        <v>58777469</v>
      </c>
      <c r="CF94" s="396">
        <f t="shared" si="265"/>
        <v>24347096</v>
      </c>
      <c r="CG94" s="544">
        <f t="shared" si="265"/>
        <v>475695</v>
      </c>
      <c r="CH94" s="544">
        <f t="shared" si="265"/>
        <v>0</v>
      </c>
      <c r="CI94" s="391"/>
      <c r="CJ94" s="396">
        <f t="shared" si="266"/>
        <v>40428444</v>
      </c>
      <c r="CK94" s="396">
        <f t="shared" si="266"/>
        <v>101226257</v>
      </c>
      <c r="CL94" s="396">
        <f t="shared" si="266"/>
        <v>91436261</v>
      </c>
      <c r="CM94" s="396">
        <f t="shared" si="266"/>
        <v>68211901</v>
      </c>
      <c r="CN94" s="396">
        <f t="shared" si="266"/>
        <v>50603209</v>
      </c>
      <c r="CO94" s="396">
        <f t="shared" si="266"/>
        <v>6038109</v>
      </c>
      <c r="CP94" s="396">
        <f t="shared" si="266"/>
        <v>158565</v>
      </c>
      <c r="CQ94" s="396">
        <f t="shared" si="266"/>
        <v>0</v>
      </c>
      <c r="CR94" s="398">
        <f>SUM(CA94:CH94)-SUM(CJ94:CQ94)</f>
        <v>0</v>
      </c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  <c r="DL94" s="390"/>
      <c r="DM94" s="390"/>
      <c r="DN94" s="390"/>
      <c r="DO94" s="390"/>
      <c r="DP94" s="390"/>
      <c r="DQ94" s="390"/>
      <c r="DR94" s="390"/>
      <c r="DS94" s="390"/>
      <c r="DT94" s="390"/>
      <c r="DU94" s="390"/>
      <c r="DV94" s="390"/>
      <c r="DW94" s="390"/>
      <c r="DX94" s="390"/>
      <c r="DY94" s="390"/>
      <c r="DZ94" s="390"/>
      <c r="EA94" s="390"/>
      <c r="EB94" s="390"/>
    </row>
    <row r="95" spans="1:132" ht="14.25">
      <c r="A95" s="543" t="s">
        <v>272</v>
      </c>
      <c r="B95" s="543"/>
      <c r="C95" s="547"/>
      <c r="D95" s="396"/>
      <c r="E95" s="396"/>
      <c r="F95" s="396"/>
      <c r="G95" s="396"/>
      <c r="H95" s="396"/>
      <c r="I95" s="396"/>
      <c r="J95" s="396"/>
      <c r="K95" s="396"/>
      <c r="L95" s="396"/>
      <c r="M95" s="396">
        <f t="shared" ref="M95:AX95" si="273">M84+M52+M33+M11</f>
        <v>13424</v>
      </c>
      <c r="N95" s="396">
        <f t="shared" si="273"/>
        <v>2528831</v>
      </c>
      <c r="O95" s="396">
        <f t="shared" si="273"/>
        <v>2421</v>
      </c>
      <c r="P95" s="396">
        <f t="shared" si="273"/>
        <v>4792061</v>
      </c>
      <c r="Q95" s="396">
        <f t="shared" si="273"/>
        <v>4541198</v>
      </c>
      <c r="R95" s="396">
        <f t="shared" si="273"/>
        <v>72</v>
      </c>
      <c r="S95" s="396">
        <f t="shared" si="273"/>
        <v>5353717</v>
      </c>
      <c r="T95" s="396">
        <f t="shared" si="273"/>
        <v>-105149</v>
      </c>
      <c r="U95" s="396">
        <f t="shared" si="273"/>
        <v>-1562</v>
      </c>
      <c r="V95" s="396">
        <f t="shared" si="273"/>
        <v>10415716</v>
      </c>
      <c r="W95" s="396">
        <f t="shared" si="273"/>
        <v>4657803</v>
      </c>
      <c r="X95" s="396">
        <f t="shared" si="273"/>
        <v>2883</v>
      </c>
      <c r="Y95" s="396">
        <f t="shared" si="273"/>
        <v>7586556</v>
      </c>
      <c r="Z95" s="396">
        <f t="shared" si="273"/>
        <v>7477617</v>
      </c>
      <c r="AA95" s="396">
        <f t="shared" si="273"/>
        <v>7418245</v>
      </c>
      <c r="AB95" s="396">
        <f t="shared" si="273"/>
        <v>6455234</v>
      </c>
      <c r="AC95" s="396">
        <f t="shared" si="273"/>
        <v>32998</v>
      </c>
      <c r="AD95" s="396">
        <f t="shared" si="273"/>
        <v>5747469</v>
      </c>
      <c r="AE95" s="396">
        <f t="shared" si="273"/>
        <v>53323</v>
      </c>
      <c r="AF95" s="396">
        <f t="shared" si="273"/>
        <v>4621529</v>
      </c>
      <c r="AG95" s="396">
        <f t="shared" si="273"/>
        <v>8997186</v>
      </c>
      <c r="AH95" s="396">
        <f t="shared" ref="AH95:AI95" si="274">AH84+AH52+AH33+AH11</f>
        <v>6075807</v>
      </c>
      <c r="AI95" s="396">
        <f t="shared" si="274"/>
        <v>294968</v>
      </c>
      <c r="AJ95" s="396">
        <f t="shared" ref="AJ95:AK95" si="275">AJ84+AJ52+AJ33+AJ11</f>
        <v>6874732</v>
      </c>
      <c r="AK95" s="396">
        <f t="shared" si="275"/>
        <v>463840</v>
      </c>
      <c r="AL95" s="396">
        <f t="shared" si="273"/>
        <v>7595297</v>
      </c>
      <c r="AM95" s="396">
        <f t="shared" ref="AM95" si="276">AM84+AM52+AM33+AM11</f>
        <v>9102815</v>
      </c>
      <c r="AN95" s="396">
        <f t="shared" ref="AN95" si="277">AN84+AN52+AN33+AN11</f>
        <v>2966006</v>
      </c>
      <c r="AO95" s="396">
        <f t="shared" si="273"/>
        <v>397169</v>
      </c>
      <c r="AP95" s="396">
        <f t="shared" si="273"/>
        <v>2111416</v>
      </c>
      <c r="AQ95" s="396">
        <f t="shared" si="273"/>
        <v>1994902</v>
      </c>
      <c r="AR95" s="396">
        <f t="shared" si="273"/>
        <v>1608818</v>
      </c>
      <c r="AS95" s="396">
        <f t="shared" si="273"/>
        <v>1306001</v>
      </c>
      <c r="AT95" s="396">
        <f t="shared" si="273"/>
        <v>1391520</v>
      </c>
      <c r="AU95" s="396">
        <f t="shared" si="273"/>
        <v>80690</v>
      </c>
      <c r="AV95" s="396">
        <f t="shared" si="273"/>
        <v>64129</v>
      </c>
      <c r="AW95" s="396">
        <f t="shared" si="273"/>
        <v>42048</v>
      </c>
      <c r="AX95" s="396">
        <f t="shared" si="273"/>
        <v>51909</v>
      </c>
      <c r="AY95" s="396">
        <f t="shared" ref="AY95:BV95" si="278">AY84+AY52+AY33+AY11</f>
        <v>33007</v>
      </c>
      <c r="AZ95" s="396">
        <f t="shared" si="278"/>
        <v>33007</v>
      </c>
      <c r="BA95" s="396">
        <f t="shared" si="278"/>
        <v>33007</v>
      </c>
      <c r="BB95" s="396">
        <f t="shared" si="278"/>
        <v>33007</v>
      </c>
      <c r="BC95" s="396">
        <f t="shared" si="278"/>
        <v>33007</v>
      </c>
      <c r="BD95" s="396">
        <f t="shared" si="278"/>
        <v>33007</v>
      </c>
      <c r="BE95" s="396">
        <f t="shared" si="278"/>
        <v>33007</v>
      </c>
      <c r="BF95" s="396">
        <f t="shared" si="278"/>
        <v>33007</v>
      </c>
      <c r="BG95" s="396">
        <f t="shared" si="278"/>
        <v>33007</v>
      </c>
      <c r="BH95" s="396">
        <f t="shared" si="278"/>
        <v>0</v>
      </c>
      <c r="BI95" s="396">
        <f t="shared" si="278"/>
        <v>0</v>
      </c>
      <c r="BJ95" s="396">
        <f t="shared" si="278"/>
        <v>0</v>
      </c>
      <c r="BK95" s="396">
        <f t="shared" si="278"/>
        <v>0</v>
      </c>
      <c r="BL95" s="396">
        <f t="shared" si="278"/>
        <v>0</v>
      </c>
      <c r="BM95" s="396">
        <f t="shared" si="278"/>
        <v>0</v>
      </c>
      <c r="BN95" s="396">
        <f t="shared" si="278"/>
        <v>0</v>
      </c>
      <c r="BO95" s="396">
        <f t="shared" si="278"/>
        <v>0</v>
      </c>
      <c r="BP95" s="396">
        <f t="shared" si="278"/>
        <v>0</v>
      </c>
      <c r="BQ95" s="396">
        <f t="shared" si="278"/>
        <v>0</v>
      </c>
      <c r="BR95" s="396">
        <f t="shared" si="278"/>
        <v>0</v>
      </c>
      <c r="BS95" s="396">
        <f t="shared" si="278"/>
        <v>0</v>
      </c>
      <c r="BT95" s="396">
        <f t="shared" si="278"/>
        <v>0</v>
      </c>
      <c r="BU95" s="396">
        <f t="shared" si="278"/>
        <v>0</v>
      </c>
      <c r="BV95" s="396">
        <f t="shared" si="278"/>
        <v>0</v>
      </c>
      <c r="BW95" s="411"/>
      <c r="BX95" s="396">
        <f>SUM(M95:BW95)</f>
        <v>123310702</v>
      </c>
      <c r="BY95" s="397"/>
      <c r="BZ95" s="397">
        <f>BX95-SUM(CA95:CH95)</f>
        <v>0</v>
      </c>
      <c r="CA95" s="396">
        <f t="shared" si="265"/>
        <v>2542255</v>
      </c>
      <c r="CB95" s="396">
        <f t="shared" si="265"/>
        <v>24998474</v>
      </c>
      <c r="CC95" s="544">
        <f t="shared" si="265"/>
        <v>27143104</v>
      </c>
      <c r="CD95" s="396">
        <f t="shared" si="265"/>
        <v>25907739</v>
      </c>
      <c r="CE95" s="396">
        <f t="shared" si="265"/>
        <v>30407459</v>
      </c>
      <c r="CF95" s="396">
        <f t="shared" si="265"/>
        <v>12014608</v>
      </c>
      <c r="CG95" s="544">
        <f t="shared" si="265"/>
        <v>297063</v>
      </c>
      <c r="CH95" s="544">
        <f t="shared" si="265"/>
        <v>0</v>
      </c>
      <c r="CI95" s="391"/>
      <c r="CJ95" s="396">
        <f t="shared" si="266"/>
        <v>11878007</v>
      </c>
      <c r="CK95" s="396">
        <f t="shared" si="266"/>
        <v>27909964</v>
      </c>
      <c r="CL95" s="396">
        <f t="shared" si="266"/>
        <v>27184886</v>
      </c>
      <c r="CM95" s="396">
        <f t="shared" si="266"/>
        <v>27328062</v>
      </c>
      <c r="CN95" s="396">
        <f t="shared" si="266"/>
        <v>25776423</v>
      </c>
      <c r="CO95" s="396">
        <f t="shared" si="266"/>
        <v>3134339</v>
      </c>
      <c r="CP95" s="396">
        <f t="shared" si="266"/>
        <v>99021</v>
      </c>
      <c r="CQ95" s="396">
        <f t="shared" si="266"/>
        <v>0</v>
      </c>
      <c r="CR95" s="398">
        <f>SUM(CA95:CH95)-SUM(CJ95:CQ95)</f>
        <v>0</v>
      </c>
      <c r="CV95" s="390"/>
      <c r="CW95" s="390"/>
      <c r="CX95" s="390"/>
      <c r="CY95" s="390"/>
      <c r="CZ95" s="390"/>
      <c r="DA95" s="390"/>
      <c r="DB95" s="390"/>
      <c r="DC95" s="390"/>
      <c r="DD95" s="390"/>
      <c r="DE95" s="390"/>
      <c r="DF95" s="390"/>
      <c r="DG95" s="390"/>
      <c r="DH95" s="390"/>
      <c r="DI95" s="390"/>
      <c r="DJ95" s="390"/>
      <c r="DK95" s="390"/>
      <c r="DL95" s="390"/>
      <c r="DM95" s="390"/>
      <c r="DN95" s="390"/>
      <c r="DO95" s="390"/>
      <c r="DP95" s="390"/>
      <c r="DQ95" s="390"/>
      <c r="DR95" s="390"/>
      <c r="DS95" s="390"/>
      <c r="DT95" s="390"/>
      <c r="DU95" s="390"/>
      <c r="DV95" s="390"/>
      <c r="DW95" s="390"/>
      <c r="DX95" s="390"/>
      <c r="DY95" s="390"/>
      <c r="DZ95" s="390"/>
      <c r="EA95" s="390"/>
      <c r="EB95" s="390"/>
    </row>
    <row r="96" spans="1:132" ht="14.25">
      <c r="A96" s="543" t="s">
        <v>195</v>
      </c>
      <c r="B96" s="543"/>
      <c r="C96" s="547"/>
      <c r="D96" s="396"/>
      <c r="E96" s="396"/>
      <c r="F96" s="396"/>
      <c r="G96" s="396"/>
      <c r="H96" s="396"/>
      <c r="I96" s="396"/>
      <c r="J96" s="396"/>
      <c r="K96" s="396"/>
      <c r="L96" s="396"/>
      <c r="M96" s="396">
        <f t="shared" ref="M96:AX96" si="279">M85+M53+M34+M12+M65</f>
        <v>1523</v>
      </c>
      <c r="N96" s="396">
        <f t="shared" si="279"/>
        <v>285341</v>
      </c>
      <c r="O96" s="396">
        <f t="shared" si="279"/>
        <v>275</v>
      </c>
      <c r="P96" s="396">
        <f t="shared" si="279"/>
        <v>170923</v>
      </c>
      <c r="Q96" s="396">
        <f t="shared" si="279"/>
        <v>289297</v>
      </c>
      <c r="R96" s="396">
        <f t="shared" si="279"/>
        <v>8</v>
      </c>
      <c r="S96" s="396">
        <f t="shared" si="279"/>
        <v>796172</v>
      </c>
      <c r="T96" s="396">
        <f t="shared" si="279"/>
        <v>-11376</v>
      </c>
      <c r="U96" s="396">
        <f t="shared" si="279"/>
        <v>-56</v>
      </c>
      <c r="V96" s="396">
        <f t="shared" si="279"/>
        <v>751411</v>
      </c>
      <c r="W96" s="396">
        <f t="shared" si="279"/>
        <v>575741</v>
      </c>
      <c r="X96" s="396">
        <f t="shared" si="279"/>
        <v>103</v>
      </c>
      <c r="Y96" s="396">
        <f t="shared" si="279"/>
        <v>1197414</v>
      </c>
      <c r="Z96" s="396">
        <f t="shared" si="279"/>
        <v>3321614</v>
      </c>
      <c r="AA96" s="396">
        <f t="shared" si="279"/>
        <v>5127255</v>
      </c>
      <c r="AB96" s="396">
        <f t="shared" si="279"/>
        <v>3972940</v>
      </c>
      <c r="AC96" s="396">
        <f t="shared" si="279"/>
        <v>1653</v>
      </c>
      <c r="AD96" s="396">
        <f t="shared" si="279"/>
        <v>227582</v>
      </c>
      <c r="AE96" s="396">
        <f t="shared" si="279"/>
        <v>2674</v>
      </c>
      <c r="AF96" s="396">
        <f t="shared" si="279"/>
        <v>1017878</v>
      </c>
      <c r="AG96" s="396">
        <f t="shared" si="279"/>
        <v>911143</v>
      </c>
      <c r="AH96" s="396">
        <f t="shared" ref="AH96:AI96" si="280">AH85+AH53+AH34+AH12+AH65</f>
        <v>125285</v>
      </c>
      <c r="AI96" s="396">
        <f t="shared" si="280"/>
        <v>66320</v>
      </c>
      <c r="AJ96" s="396">
        <f t="shared" ref="AJ96:AK96" si="281">AJ85+AJ53+AJ34+AJ12+AJ65</f>
        <v>138138</v>
      </c>
      <c r="AK96" s="396">
        <f t="shared" si="281"/>
        <v>13536</v>
      </c>
      <c r="AL96" s="396">
        <f t="shared" si="279"/>
        <v>149350</v>
      </c>
      <c r="AM96" s="396">
        <f t="shared" ref="AM96" si="282">AM85+AM53+AM34+AM12+AM65</f>
        <v>262832</v>
      </c>
      <c r="AN96" s="396">
        <f t="shared" ref="AN96" si="283">AN85+AN53+AN34+AN12+AN65</f>
        <v>69286</v>
      </c>
      <c r="AO96" s="396">
        <f t="shared" si="279"/>
        <v>8103</v>
      </c>
      <c r="AP96" s="396">
        <f t="shared" si="279"/>
        <v>48903</v>
      </c>
      <c r="AQ96" s="396">
        <f t="shared" si="279"/>
        <v>46837</v>
      </c>
      <c r="AR96" s="396">
        <f t="shared" si="279"/>
        <v>37941</v>
      </c>
      <c r="AS96" s="396">
        <f t="shared" si="279"/>
        <v>31025</v>
      </c>
      <c r="AT96" s="396">
        <f t="shared" si="279"/>
        <v>30938</v>
      </c>
      <c r="AU96" s="396">
        <f t="shared" si="279"/>
        <v>1618</v>
      </c>
      <c r="AV96" s="396">
        <f t="shared" si="279"/>
        <v>1221</v>
      </c>
      <c r="AW96" s="396">
        <f t="shared" si="279"/>
        <v>691</v>
      </c>
      <c r="AX96" s="396">
        <f t="shared" si="279"/>
        <v>806</v>
      </c>
      <c r="AY96" s="396">
        <f t="shared" ref="AY96:BV96" si="284">AY85+AY53+AY34+AY12+AY65</f>
        <v>658</v>
      </c>
      <c r="AZ96" s="396">
        <f t="shared" si="284"/>
        <v>658</v>
      </c>
      <c r="BA96" s="396">
        <f t="shared" si="284"/>
        <v>658</v>
      </c>
      <c r="BB96" s="396">
        <f t="shared" si="284"/>
        <v>658</v>
      </c>
      <c r="BC96" s="396">
        <f t="shared" si="284"/>
        <v>658</v>
      </c>
      <c r="BD96" s="396">
        <f t="shared" si="284"/>
        <v>658</v>
      </c>
      <c r="BE96" s="396">
        <f t="shared" si="284"/>
        <v>658</v>
      </c>
      <c r="BF96" s="396">
        <f t="shared" si="284"/>
        <v>658</v>
      </c>
      <c r="BG96" s="396">
        <f t="shared" si="284"/>
        <v>658</v>
      </c>
      <c r="BH96" s="396">
        <f t="shared" si="284"/>
        <v>0</v>
      </c>
      <c r="BI96" s="396">
        <f t="shared" si="284"/>
        <v>0</v>
      </c>
      <c r="BJ96" s="396">
        <f t="shared" si="284"/>
        <v>0</v>
      </c>
      <c r="BK96" s="396">
        <f t="shared" si="284"/>
        <v>0</v>
      </c>
      <c r="BL96" s="396">
        <f t="shared" si="284"/>
        <v>0</v>
      </c>
      <c r="BM96" s="396">
        <f t="shared" si="284"/>
        <v>0</v>
      </c>
      <c r="BN96" s="396">
        <f t="shared" si="284"/>
        <v>0</v>
      </c>
      <c r="BO96" s="396">
        <f t="shared" si="284"/>
        <v>0</v>
      </c>
      <c r="BP96" s="396">
        <f t="shared" si="284"/>
        <v>0</v>
      </c>
      <c r="BQ96" s="396">
        <f t="shared" si="284"/>
        <v>0</v>
      </c>
      <c r="BR96" s="396">
        <f t="shared" si="284"/>
        <v>0</v>
      </c>
      <c r="BS96" s="396">
        <f t="shared" si="284"/>
        <v>0</v>
      </c>
      <c r="BT96" s="396">
        <f t="shared" si="284"/>
        <v>0</v>
      </c>
      <c r="BU96" s="396">
        <f t="shared" si="284"/>
        <v>0</v>
      </c>
      <c r="BV96" s="396">
        <f t="shared" si="284"/>
        <v>0</v>
      </c>
      <c r="BW96" s="411"/>
      <c r="BX96" s="396">
        <f>SUM(M96:BW96)</f>
        <v>19678267</v>
      </c>
      <c r="BY96" s="397"/>
      <c r="BZ96" s="397">
        <f>BX96-SUM(CA96:CH96)</f>
        <v>0</v>
      </c>
      <c r="CA96" s="396">
        <f t="shared" si="265"/>
        <v>286864</v>
      </c>
      <c r="CB96" s="396">
        <f t="shared" si="265"/>
        <v>1996654</v>
      </c>
      <c r="CC96" s="544">
        <f t="shared" si="265"/>
        <v>10222127</v>
      </c>
      <c r="CD96" s="396">
        <f t="shared" si="265"/>
        <v>6133870</v>
      </c>
      <c r="CE96" s="396">
        <f t="shared" si="265"/>
        <v>755461</v>
      </c>
      <c r="CF96" s="396">
        <f t="shared" si="265"/>
        <v>277369</v>
      </c>
      <c r="CG96" s="544">
        <f t="shared" si="265"/>
        <v>5922</v>
      </c>
      <c r="CH96" s="544">
        <f t="shared" si="265"/>
        <v>0</v>
      </c>
      <c r="CI96" s="391"/>
      <c r="CJ96" s="396">
        <f t="shared" si="266"/>
        <v>747367</v>
      </c>
      <c r="CK96" s="396">
        <f t="shared" si="266"/>
        <v>3309409</v>
      </c>
      <c r="CL96" s="396">
        <f t="shared" si="266"/>
        <v>12653718</v>
      </c>
      <c r="CM96" s="396">
        <f t="shared" si="266"/>
        <v>2272300</v>
      </c>
      <c r="CN96" s="396">
        <f t="shared" si="266"/>
        <v>623252</v>
      </c>
      <c r="CO96" s="396">
        <f t="shared" si="266"/>
        <v>70247</v>
      </c>
      <c r="CP96" s="396">
        <f t="shared" si="266"/>
        <v>1974</v>
      </c>
      <c r="CQ96" s="396">
        <f t="shared" si="266"/>
        <v>0</v>
      </c>
      <c r="CR96" s="398">
        <f>SUM(CA96:CH96)-SUM(CJ96:CQ96)</f>
        <v>0</v>
      </c>
      <c r="CV96" s="390"/>
      <c r="CW96" s="390"/>
      <c r="CX96" s="390"/>
      <c r="CY96" s="390"/>
      <c r="CZ96" s="390"/>
      <c r="DA96" s="390"/>
      <c r="DB96" s="390"/>
      <c r="DC96" s="390"/>
      <c r="DD96" s="390"/>
      <c r="DE96" s="390"/>
      <c r="DF96" s="390"/>
      <c r="DG96" s="390"/>
      <c r="DH96" s="390"/>
      <c r="DI96" s="390"/>
      <c r="DJ96" s="390"/>
      <c r="DK96" s="390"/>
      <c r="DL96" s="390"/>
      <c r="DM96" s="390"/>
      <c r="DN96" s="390"/>
      <c r="DO96" s="390"/>
      <c r="DP96" s="390"/>
      <c r="DQ96" s="390"/>
      <c r="DR96" s="390"/>
      <c r="DS96" s="390"/>
      <c r="DT96" s="390"/>
      <c r="DU96" s="390"/>
      <c r="DV96" s="390"/>
      <c r="DW96" s="390"/>
      <c r="DX96" s="390"/>
      <c r="DY96" s="390"/>
      <c r="DZ96" s="390"/>
      <c r="EA96" s="390"/>
      <c r="EB96" s="390"/>
    </row>
    <row r="97" spans="1:132" ht="14.25">
      <c r="A97" s="546" t="s">
        <v>273</v>
      </c>
      <c r="B97" s="546"/>
      <c r="C97" s="547"/>
      <c r="D97" s="519"/>
      <c r="E97" s="519"/>
      <c r="F97" s="519"/>
      <c r="G97" s="519"/>
      <c r="H97" s="519"/>
      <c r="I97" s="519"/>
      <c r="J97" s="519"/>
      <c r="K97" s="519"/>
      <c r="L97" s="519"/>
      <c r="M97" s="519">
        <f t="shared" ref="M97:U97" si="285">M96/M93</f>
        <v>2.4895790764201061E-2</v>
      </c>
      <c r="N97" s="519">
        <f t="shared" si="285"/>
        <v>2.4900160601720647E-2</v>
      </c>
      <c r="O97" s="519">
        <f t="shared" si="285"/>
        <v>2.4922965379735363E-2</v>
      </c>
      <c r="P97" s="519">
        <f t="shared" si="285"/>
        <v>7.9999779082418829E-3</v>
      </c>
      <c r="Q97" s="519">
        <f t="shared" si="285"/>
        <v>1.4352580526972886E-2</v>
      </c>
      <c r="R97" s="519">
        <f t="shared" si="285"/>
        <v>2.4539877300613498E-2</v>
      </c>
      <c r="S97" s="519">
        <f t="shared" si="285"/>
        <v>3.0075278856784925E-2</v>
      </c>
      <c r="T97" s="519">
        <f t="shared" si="285"/>
        <v>4.7329794138694273E-2</v>
      </c>
      <c r="U97" s="519">
        <f t="shared" si="285"/>
        <v>8.0000000000000002E-3</v>
      </c>
      <c r="V97" s="519">
        <f t="shared" ref="V97:AA97" si="286">V96/V93</f>
        <v>1.56096066685989E-2</v>
      </c>
      <c r="W97" s="519">
        <f t="shared" si="286"/>
        <v>2.5720000394908134E-2</v>
      </c>
      <c r="X97" s="519">
        <f t="shared" si="286"/>
        <v>7.9715192322575654E-3</v>
      </c>
      <c r="Y97" s="519">
        <f t="shared" si="286"/>
        <v>3.3555346969692514E-2</v>
      </c>
      <c r="Z97" s="519">
        <f t="shared" si="286"/>
        <v>8.4272295079658874E-2</v>
      </c>
      <c r="AA97" s="519">
        <f t="shared" si="286"/>
        <v>0.13186450219035412</v>
      </c>
      <c r="AB97" s="519">
        <f t="shared" ref="AB97:AX97" si="287">AB96/AB93</f>
        <v>0.13309263960457926</v>
      </c>
      <c r="AC97" s="519">
        <f t="shared" si="287"/>
        <v>1.1091056703279008E-2</v>
      </c>
      <c r="AD97" s="519">
        <f>AD96/AD93</f>
        <v>1.0009751042728216E-2</v>
      </c>
      <c r="AE97" s="488">
        <f>AE96/AE93</f>
        <v>1.1102345858418102E-2</v>
      </c>
      <c r="AF97" s="519">
        <f t="shared" ref="AF97:AG97" si="288">AF96/AF93</f>
        <v>5.2265087640520978E-2</v>
      </c>
      <c r="AG97" s="519">
        <f t="shared" si="288"/>
        <v>2.4307540571014832E-2</v>
      </c>
      <c r="AH97" s="519">
        <f t="shared" ref="AH97:AI97" si="289">AH96/AH93</f>
        <v>7.2517774770216158E-3</v>
      </c>
      <c r="AI97" s="519">
        <f t="shared" si="289"/>
        <v>4.7824083521963962E-2</v>
      </c>
      <c r="AJ97" s="519">
        <f t="shared" ref="AJ97:AK97" si="290">AJ96/AJ93</f>
        <v>6.7845747949053367E-3</v>
      </c>
      <c r="AK97" s="519">
        <f t="shared" si="290"/>
        <v>7.3999481741218297E-3</v>
      </c>
      <c r="AL97" s="519">
        <f t="shared" si="287"/>
        <v>6.6992567077120806E-3</v>
      </c>
      <c r="AM97" s="519">
        <f t="shared" ref="AM97" si="291">AM96/AM93</f>
        <v>9.8094086303627381E-3</v>
      </c>
      <c r="AN97" s="488">
        <f>AN96/AN93</f>
        <v>7.6000633137508974E-3</v>
      </c>
      <c r="AO97" s="519">
        <f t="shared" si="287"/>
        <v>6.7002104410165669E-3</v>
      </c>
      <c r="AP97" s="519">
        <f t="shared" si="287"/>
        <v>7.5999719641956049E-3</v>
      </c>
      <c r="AQ97" s="519">
        <f t="shared" si="287"/>
        <v>7.6000556897135325E-3</v>
      </c>
      <c r="AR97" s="519">
        <f t="shared" si="287"/>
        <v>7.5999297315476706E-3</v>
      </c>
      <c r="AS97" s="519">
        <f t="shared" si="287"/>
        <v>7.5999084826491826E-3</v>
      </c>
      <c r="AT97" s="519">
        <f t="shared" si="287"/>
        <v>7.5999766139448685E-3</v>
      </c>
      <c r="AU97" s="519">
        <f t="shared" si="287"/>
        <v>7.5989554958576771E-3</v>
      </c>
      <c r="AV97" s="519">
        <f t="shared" si="287"/>
        <v>7.601367125487926E-3</v>
      </c>
      <c r="AW97" s="519">
        <f t="shared" si="287"/>
        <v>7.6017601760176015E-3</v>
      </c>
      <c r="AX97" s="519">
        <f t="shared" si="287"/>
        <v>7.601335420714111E-3</v>
      </c>
      <c r="AY97" s="519">
        <f t="shared" ref="AY97:BG97" si="292">AY96/AY93</f>
        <v>7.605177993527508E-3</v>
      </c>
      <c r="AZ97" s="519">
        <f t="shared" si="292"/>
        <v>7.605177993527508E-3</v>
      </c>
      <c r="BA97" s="519">
        <f t="shared" si="292"/>
        <v>7.605177993527508E-3</v>
      </c>
      <c r="BB97" s="519">
        <f t="shared" si="292"/>
        <v>7.605177993527508E-3</v>
      </c>
      <c r="BC97" s="519">
        <f t="shared" si="292"/>
        <v>7.605177993527508E-3</v>
      </c>
      <c r="BD97" s="519">
        <f t="shared" si="292"/>
        <v>7.605177993527508E-3</v>
      </c>
      <c r="BE97" s="519">
        <f t="shared" si="292"/>
        <v>7.605177993527508E-3</v>
      </c>
      <c r="BF97" s="519">
        <f t="shared" si="292"/>
        <v>7.605177993527508E-3</v>
      </c>
      <c r="BG97" s="519">
        <f t="shared" si="292"/>
        <v>7.605177993527508E-3</v>
      </c>
      <c r="BH97" s="519">
        <v>0</v>
      </c>
      <c r="BI97" s="519">
        <v>0</v>
      </c>
      <c r="BJ97" s="519">
        <v>0</v>
      </c>
      <c r="BK97" s="519">
        <v>0</v>
      </c>
      <c r="BL97" s="519">
        <v>0</v>
      </c>
      <c r="BM97" s="519">
        <v>0</v>
      </c>
      <c r="BN97" s="519">
        <v>0</v>
      </c>
      <c r="BO97" s="519">
        <v>0</v>
      </c>
      <c r="BP97" s="519">
        <v>0</v>
      </c>
      <c r="BQ97" s="519">
        <v>0</v>
      </c>
      <c r="BR97" s="519">
        <v>0</v>
      </c>
      <c r="BS97" s="519">
        <v>0</v>
      </c>
      <c r="BT97" s="519">
        <v>0</v>
      </c>
      <c r="BU97" s="519">
        <v>0</v>
      </c>
      <c r="BV97" s="519">
        <v>0</v>
      </c>
      <c r="BW97" s="411"/>
      <c r="BX97" s="519">
        <f>BX96/BX93</f>
        <v>3.9270788981214749E-2</v>
      </c>
      <c r="BY97" s="397"/>
      <c r="BZ97" s="397"/>
      <c r="CA97" s="519">
        <f>IF(CA93&gt;0,(CA96/CA93),0)</f>
        <v>2.4900137397608227E-2</v>
      </c>
      <c r="CB97" s="519">
        <f t="shared" ref="CB97:CH97" si="293">IF(CB93&gt;0,(CB96/CB93),0)</f>
        <v>1.7227943095656676E-2</v>
      </c>
      <c r="CC97" s="519">
        <f t="shared" si="293"/>
        <v>7.4952925132446224E-2</v>
      </c>
      <c r="CD97" s="519">
        <f t="shared" si="293"/>
        <v>5.5794858170175848E-2</v>
      </c>
      <c r="CE97" s="519">
        <f t="shared" si="293"/>
        <v>8.3995745226318735E-3</v>
      </c>
      <c r="CF97" s="519">
        <f t="shared" si="293"/>
        <v>7.5703061592196945E-3</v>
      </c>
      <c r="CG97" s="519">
        <f t="shared" si="293"/>
        <v>7.605177993527508E-3</v>
      </c>
      <c r="CH97" s="519">
        <f t="shared" si="293"/>
        <v>0</v>
      </c>
      <c r="CI97" s="399"/>
      <c r="CJ97" s="519">
        <f t="shared" ref="CJ97:CQ97" si="294">IF(CJ93&gt;0,(CJ96/CJ93),0)</f>
        <v>1.408695977356427E-2</v>
      </c>
      <c r="CK97" s="519">
        <f t="shared" si="294"/>
        <v>2.4986924823416221E-2</v>
      </c>
      <c r="CL97" s="519">
        <f t="shared" si="294"/>
        <v>9.6391018950962165E-2</v>
      </c>
      <c r="CM97" s="519">
        <f t="shared" si="294"/>
        <v>2.3231238397991058E-2</v>
      </c>
      <c r="CN97" s="519">
        <f t="shared" si="294"/>
        <v>8.0938786656354327E-3</v>
      </c>
      <c r="CO97" s="519">
        <f t="shared" si="294"/>
        <v>7.6002724313633634E-3</v>
      </c>
      <c r="CP97" s="519">
        <f t="shared" si="294"/>
        <v>7.605177993527508E-3</v>
      </c>
      <c r="CQ97" s="519">
        <f t="shared" si="294"/>
        <v>0</v>
      </c>
      <c r="CR97" s="398"/>
      <c r="CV97" s="390"/>
      <c r="CW97" s="390"/>
      <c r="CX97" s="390"/>
      <c r="CY97" s="390"/>
      <c r="CZ97" s="390"/>
      <c r="DA97" s="390"/>
      <c r="DB97" s="390"/>
      <c r="DC97" s="390"/>
      <c r="DD97" s="390"/>
      <c r="DE97" s="390"/>
      <c r="DF97" s="390"/>
      <c r="DG97" s="390"/>
      <c r="DH97" s="390"/>
      <c r="DI97" s="390"/>
      <c r="DJ97" s="390"/>
      <c r="DK97" s="390"/>
      <c r="DL97" s="390"/>
      <c r="DM97" s="390"/>
      <c r="DN97" s="390"/>
      <c r="DO97" s="390"/>
      <c r="DP97" s="390"/>
      <c r="DQ97" s="390"/>
      <c r="DR97" s="390"/>
      <c r="DS97" s="390"/>
      <c r="DT97" s="390"/>
      <c r="DU97" s="390"/>
      <c r="DV97" s="390"/>
      <c r="DW97" s="390"/>
      <c r="DX97" s="390"/>
      <c r="DY97" s="390"/>
      <c r="DZ97" s="390"/>
      <c r="EA97" s="390"/>
      <c r="EB97" s="390"/>
    </row>
    <row r="98" spans="1:132" ht="14.25">
      <c r="A98" s="543" t="s">
        <v>274</v>
      </c>
      <c r="B98" s="543"/>
      <c r="C98" s="547"/>
      <c r="D98" s="520"/>
      <c r="E98" s="520"/>
      <c r="F98" s="520"/>
      <c r="G98" s="520"/>
      <c r="H98" s="520"/>
      <c r="I98" s="520"/>
      <c r="J98" s="520"/>
      <c r="K98" s="520"/>
      <c r="L98" s="520"/>
      <c r="M98" s="520">
        <f t="shared" ref="M98:U98" si="295">M96</f>
        <v>1523</v>
      </c>
      <c r="N98" s="520">
        <f t="shared" si="295"/>
        <v>285341</v>
      </c>
      <c r="O98" s="520">
        <f t="shared" si="295"/>
        <v>275</v>
      </c>
      <c r="P98" s="520">
        <f t="shared" si="295"/>
        <v>170923</v>
      </c>
      <c r="Q98" s="520">
        <f t="shared" si="295"/>
        <v>289297</v>
      </c>
      <c r="R98" s="520">
        <f t="shared" si="295"/>
        <v>8</v>
      </c>
      <c r="S98" s="520">
        <f t="shared" si="295"/>
        <v>796172</v>
      </c>
      <c r="T98" s="520">
        <f t="shared" si="295"/>
        <v>-11376</v>
      </c>
      <c r="U98" s="520">
        <f t="shared" si="295"/>
        <v>-56</v>
      </c>
      <c r="V98" s="520">
        <f t="shared" ref="V98:AA98" si="296">V96</f>
        <v>751411</v>
      </c>
      <c r="W98" s="520">
        <f t="shared" si="296"/>
        <v>575741</v>
      </c>
      <c r="X98" s="520">
        <f t="shared" si="296"/>
        <v>103</v>
      </c>
      <c r="Y98" s="520">
        <f t="shared" si="296"/>
        <v>1197414</v>
      </c>
      <c r="Z98" s="520">
        <f t="shared" si="296"/>
        <v>3321614</v>
      </c>
      <c r="AA98" s="520">
        <f t="shared" si="296"/>
        <v>5127255</v>
      </c>
      <c r="AB98" s="520">
        <f t="shared" ref="AB98:BG98" si="297">AB96</f>
        <v>3972940</v>
      </c>
      <c r="AC98" s="520">
        <f t="shared" si="297"/>
        <v>1653</v>
      </c>
      <c r="AD98" s="520">
        <f>AD96</f>
        <v>227582</v>
      </c>
      <c r="AE98" s="489">
        <f>AE96</f>
        <v>2674</v>
      </c>
      <c r="AF98" s="520">
        <f t="shared" ref="AF98" si="298">AF96</f>
        <v>1017878</v>
      </c>
      <c r="AG98" s="520">
        <f t="shared" ref="AG98" si="299">AG96</f>
        <v>911143</v>
      </c>
      <c r="AH98" s="520">
        <f t="shared" ref="AH98:AI98" si="300">AH96</f>
        <v>125285</v>
      </c>
      <c r="AI98" s="520">
        <f t="shared" si="300"/>
        <v>66320</v>
      </c>
      <c r="AJ98" s="520">
        <f t="shared" ref="AJ98:AK98" si="301">AJ96</f>
        <v>138138</v>
      </c>
      <c r="AK98" s="520">
        <f t="shared" si="301"/>
        <v>13536</v>
      </c>
      <c r="AL98" s="520">
        <f t="shared" si="297"/>
        <v>149350</v>
      </c>
      <c r="AM98" s="520">
        <f t="shared" ref="AM98" si="302">AM96</f>
        <v>262832</v>
      </c>
      <c r="AN98" s="489">
        <f>AN96</f>
        <v>69286</v>
      </c>
      <c r="AO98" s="520">
        <f t="shared" si="297"/>
        <v>8103</v>
      </c>
      <c r="AP98" s="520">
        <f t="shared" si="297"/>
        <v>48903</v>
      </c>
      <c r="AQ98" s="520">
        <f t="shared" si="297"/>
        <v>46837</v>
      </c>
      <c r="AR98" s="520">
        <f t="shared" si="297"/>
        <v>37941</v>
      </c>
      <c r="AS98" s="520">
        <f t="shared" si="297"/>
        <v>31025</v>
      </c>
      <c r="AT98" s="520">
        <f t="shared" si="297"/>
        <v>30938</v>
      </c>
      <c r="AU98" s="520">
        <f t="shared" si="297"/>
        <v>1618</v>
      </c>
      <c r="AV98" s="520">
        <f t="shared" si="297"/>
        <v>1221</v>
      </c>
      <c r="AW98" s="520">
        <f t="shared" si="297"/>
        <v>691</v>
      </c>
      <c r="AX98" s="520">
        <f t="shared" si="297"/>
        <v>806</v>
      </c>
      <c r="AY98" s="520">
        <f t="shared" si="297"/>
        <v>658</v>
      </c>
      <c r="AZ98" s="520">
        <f t="shared" si="297"/>
        <v>658</v>
      </c>
      <c r="BA98" s="520">
        <f t="shared" si="297"/>
        <v>658</v>
      </c>
      <c r="BB98" s="520">
        <f t="shared" si="297"/>
        <v>658</v>
      </c>
      <c r="BC98" s="520">
        <f t="shared" si="297"/>
        <v>658</v>
      </c>
      <c r="BD98" s="520">
        <f t="shared" si="297"/>
        <v>658</v>
      </c>
      <c r="BE98" s="520">
        <f t="shared" si="297"/>
        <v>658</v>
      </c>
      <c r="BF98" s="520">
        <f t="shared" si="297"/>
        <v>658</v>
      </c>
      <c r="BG98" s="520">
        <f t="shared" si="297"/>
        <v>658</v>
      </c>
      <c r="BH98" s="411"/>
      <c r="BI98" s="411"/>
      <c r="BJ98" s="411"/>
      <c r="BK98" s="411"/>
      <c r="BL98" s="411"/>
      <c r="BM98" s="411"/>
      <c r="BN98" s="411"/>
      <c r="BO98" s="411"/>
      <c r="BP98" s="411"/>
      <c r="BQ98" s="411"/>
      <c r="BR98" s="411"/>
      <c r="BS98" s="411"/>
      <c r="BT98" s="411"/>
      <c r="BU98" s="411"/>
      <c r="BV98" s="411"/>
      <c r="BW98" s="411"/>
      <c r="BX98" s="396">
        <f>SUM(M98:BW98)</f>
        <v>19678267</v>
      </c>
      <c r="BY98" s="400"/>
      <c r="BZ98" s="397">
        <f>BX98-SUM(CA98:CH98)</f>
        <v>0</v>
      </c>
      <c r="CA98" s="544">
        <f t="shared" ref="CA98:CH99" si="303">SUMIF($M$1:$BV$1,CA$1,$M98:$BV98)</f>
        <v>286864</v>
      </c>
      <c r="CB98" s="544">
        <f t="shared" si="303"/>
        <v>1996654</v>
      </c>
      <c r="CC98" s="544">
        <f t="shared" si="303"/>
        <v>10222127</v>
      </c>
      <c r="CD98" s="396">
        <f t="shared" si="303"/>
        <v>6133870</v>
      </c>
      <c r="CE98" s="396">
        <f t="shared" si="303"/>
        <v>755461</v>
      </c>
      <c r="CF98" s="396">
        <f t="shared" si="303"/>
        <v>277369</v>
      </c>
      <c r="CG98" s="544">
        <f t="shared" si="303"/>
        <v>5922</v>
      </c>
      <c r="CH98" s="544">
        <f t="shared" si="303"/>
        <v>0</v>
      </c>
      <c r="CI98" s="391"/>
      <c r="CJ98" s="396">
        <f t="shared" ref="CJ98:CQ99" si="304">SUMIF($M$2:$BV$2,CJ$1,$M98:$BV98)</f>
        <v>747367</v>
      </c>
      <c r="CK98" s="396">
        <f t="shared" si="304"/>
        <v>3309409</v>
      </c>
      <c r="CL98" s="396">
        <f t="shared" si="304"/>
        <v>12653718</v>
      </c>
      <c r="CM98" s="396">
        <f t="shared" si="304"/>
        <v>2272300</v>
      </c>
      <c r="CN98" s="396">
        <f t="shared" si="304"/>
        <v>623252</v>
      </c>
      <c r="CO98" s="396">
        <f t="shared" si="304"/>
        <v>70247</v>
      </c>
      <c r="CP98" s="396">
        <f t="shared" si="304"/>
        <v>1974</v>
      </c>
      <c r="CQ98" s="396">
        <f t="shared" si="304"/>
        <v>0</v>
      </c>
      <c r="CR98" s="398">
        <f>SUM(CA98:CH98)-SUM(CJ98:CQ98)</f>
        <v>0</v>
      </c>
      <c r="CV98" s="390"/>
      <c r="CW98" s="390"/>
      <c r="CX98" s="390"/>
      <c r="CY98" s="390"/>
      <c r="CZ98" s="390"/>
      <c r="DA98" s="390"/>
      <c r="DB98" s="390"/>
      <c r="DC98" s="390"/>
      <c r="DD98" s="390"/>
      <c r="DE98" s="390"/>
      <c r="DF98" s="390"/>
      <c r="DG98" s="390"/>
      <c r="DH98" s="390"/>
      <c r="DI98" s="390"/>
      <c r="DJ98" s="390"/>
      <c r="DK98" s="390"/>
      <c r="DL98" s="390"/>
      <c r="DM98" s="390"/>
      <c r="DN98" s="390"/>
      <c r="DO98" s="390"/>
      <c r="DP98" s="390"/>
      <c r="DQ98" s="390"/>
      <c r="DR98" s="390"/>
      <c r="DS98" s="390"/>
      <c r="DT98" s="390"/>
      <c r="DU98" s="390"/>
      <c r="DV98" s="390"/>
      <c r="DW98" s="390"/>
      <c r="DX98" s="390"/>
      <c r="DY98" s="390"/>
      <c r="DZ98" s="390"/>
      <c r="EA98" s="390"/>
      <c r="EB98" s="390"/>
    </row>
    <row r="99" spans="1:132" ht="14.25">
      <c r="A99" s="551" t="s">
        <v>275</v>
      </c>
      <c r="B99" s="551"/>
      <c r="C99" s="552"/>
      <c r="D99" s="490"/>
      <c r="E99" s="490"/>
      <c r="F99" s="490"/>
      <c r="G99" s="490"/>
      <c r="H99" s="490"/>
      <c r="I99" s="490"/>
      <c r="J99" s="490"/>
      <c r="K99" s="490"/>
      <c r="L99" s="490"/>
      <c r="M99" s="490">
        <f>ROUND(M$93*M$97,0)</f>
        <v>1523</v>
      </c>
      <c r="N99" s="490">
        <f>ROUND(N$93*N$97,0)</f>
        <v>285341</v>
      </c>
      <c r="O99" s="490">
        <f>ROUND(O$93*O$97,0)</f>
        <v>275</v>
      </c>
      <c r="P99" s="490">
        <f>ROUND(P$93*P$97,0)</f>
        <v>170923</v>
      </c>
      <c r="Q99" s="490">
        <f t="shared" ref="Q99:BP99" si="305">ROUND(Q$93*Q$97,0)</f>
        <v>289297</v>
      </c>
      <c r="R99" s="490">
        <f t="shared" si="305"/>
        <v>8</v>
      </c>
      <c r="S99" s="490">
        <f>ROUND(S$93*S$97,0)</f>
        <v>796172</v>
      </c>
      <c r="T99" s="490">
        <f>ROUND(T$93*T$97,0)</f>
        <v>-11376</v>
      </c>
      <c r="U99" s="490">
        <f>ROUND(U$93*U$97,0)</f>
        <v>-56</v>
      </c>
      <c r="V99" s="553">
        <f>ROUNDDOWN(V$93*V$97,0)</f>
        <v>751411</v>
      </c>
      <c r="W99" s="490">
        <f t="shared" si="305"/>
        <v>575741</v>
      </c>
      <c r="X99" s="490">
        <f t="shared" si="305"/>
        <v>103</v>
      </c>
      <c r="Y99" s="490">
        <f t="shared" si="305"/>
        <v>1197414</v>
      </c>
      <c r="Z99" s="490">
        <f t="shared" si="305"/>
        <v>3321614</v>
      </c>
      <c r="AA99" s="490">
        <f t="shared" si="305"/>
        <v>5127255</v>
      </c>
      <c r="AB99" s="490">
        <f t="shared" si="305"/>
        <v>3972940</v>
      </c>
      <c r="AC99" s="490">
        <f t="shared" si="305"/>
        <v>1653</v>
      </c>
      <c r="AD99" s="490">
        <f>ROUND(AD$93*AD$97,0)</f>
        <v>227582</v>
      </c>
      <c r="AE99" s="490">
        <f>ROUND(AE$93*AE$97,0)</f>
        <v>2674</v>
      </c>
      <c r="AF99" s="490">
        <f t="shared" si="305"/>
        <v>1017878</v>
      </c>
      <c r="AG99" s="490">
        <f t="shared" si="305"/>
        <v>911143</v>
      </c>
      <c r="AH99" s="490">
        <f t="shared" si="305"/>
        <v>125285</v>
      </c>
      <c r="AI99" s="490">
        <f t="shared" si="305"/>
        <v>66320</v>
      </c>
      <c r="AJ99" s="490">
        <f t="shared" si="305"/>
        <v>138138</v>
      </c>
      <c r="AK99" s="490">
        <f t="shared" si="305"/>
        <v>13536</v>
      </c>
      <c r="AL99" s="490">
        <f t="shared" si="305"/>
        <v>149350</v>
      </c>
      <c r="AM99" s="490">
        <f t="shared" si="305"/>
        <v>262832</v>
      </c>
      <c r="AN99" s="490">
        <f>ROUND(AN$93*AN$97,0)</f>
        <v>69286</v>
      </c>
      <c r="AO99" s="490">
        <f t="shared" si="305"/>
        <v>8103</v>
      </c>
      <c r="AP99" s="490">
        <f t="shared" si="305"/>
        <v>48903</v>
      </c>
      <c r="AQ99" s="490">
        <f t="shared" si="305"/>
        <v>46837</v>
      </c>
      <c r="AR99" s="490">
        <f t="shared" si="305"/>
        <v>37941</v>
      </c>
      <c r="AS99" s="490">
        <f t="shared" si="305"/>
        <v>31025</v>
      </c>
      <c r="AT99" s="490">
        <f t="shared" si="305"/>
        <v>30938</v>
      </c>
      <c r="AU99" s="490">
        <f t="shared" si="305"/>
        <v>1618</v>
      </c>
      <c r="AV99" s="490">
        <f t="shared" si="305"/>
        <v>1221</v>
      </c>
      <c r="AW99" s="490">
        <f t="shared" si="305"/>
        <v>691</v>
      </c>
      <c r="AX99" s="490">
        <f t="shared" si="305"/>
        <v>806</v>
      </c>
      <c r="AY99" s="490">
        <f t="shared" si="305"/>
        <v>658</v>
      </c>
      <c r="AZ99" s="490">
        <f t="shared" si="305"/>
        <v>658</v>
      </c>
      <c r="BA99" s="490">
        <f t="shared" si="305"/>
        <v>658</v>
      </c>
      <c r="BB99" s="490">
        <f t="shared" si="305"/>
        <v>658</v>
      </c>
      <c r="BC99" s="490">
        <f t="shared" si="305"/>
        <v>658</v>
      </c>
      <c r="BD99" s="490">
        <f t="shared" si="305"/>
        <v>658</v>
      </c>
      <c r="BE99" s="490">
        <f t="shared" si="305"/>
        <v>658</v>
      </c>
      <c r="BF99" s="490">
        <f t="shared" si="305"/>
        <v>658</v>
      </c>
      <c r="BG99" s="490">
        <f t="shared" si="305"/>
        <v>658</v>
      </c>
      <c r="BH99" s="490">
        <f t="shared" si="305"/>
        <v>0</v>
      </c>
      <c r="BI99" s="490">
        <f t="shared" si="305"/>
        <v>0</v>
      </c>
      <c r="BJ99" s="490">
        <f t="shared" si="305"/>
        <v>0</v>
      </c>
      <c r="BK99" s="490">
        <f t="shared" si="305"/>
        <v>0</v>
      </c>
      <c r="BL99" s="490">
        <f t="shared" si="305"/>
        <v>0</v>
      </c>
      <c r="BM99" s="490">
        <f t="shared" si="305"/>
        <v>0</v>
      </c>
      <c r="BN99" s="490">
        <f t="shared" si="305"/>
        <v>0</v>
      </c>
      <c r="BO99" s="490">
        <f t="shared" si="305"/>
        <v>0</v>
      </c>
      <c r="BP99" s="490">
        <f t="shared" si="305"/>
        <v>0</v>
      </c>
      <c r="BQ99" s="490">
        <f t="shared" ref="BQ99:BV99" si="306">ROUND(BQ$93*BQ$97,0)</f>
        <v>0</v>
      </c>
      <c r="BR99" s="490">
        <f t="shared" si="306"/>
        <v>0</v>
      </c>
      <c r="BS99" s="490">
        <f t="shared" si="306"/>
        <v>0</v>
      </c>
      <c r="BT99" s="490">
        <f t="shared" si="306"/>
        <v>0</v>
      </c>
      <c r="BU99" s="490">
        <f t="shared" si="306"/>
        <v>0</v>
      </c>
      <c r="BV99" s="490">
        <f t="shared" si="306"/>
        <v>0</v>
      </c>
      <c r="BW99" s="490"/>
      <c r="BX99" s="490">
        <f>SUM(M99:BW99)</f>
        <v>19678267</v>
      </c>
      <c r="BY99" s="400"/>
      <c r="BZ99" s="400"/>
      <c r="CA99" s="490">
        <f t="shared" si="303"/>
        <v>286864</v>
      </c>
      <c r="CB99" s="490">
        <f t="shared" si="303"/>
        <v>1996654</v>
      </c>
      <c r="CC99" s="490">
        <f t="shared" si="303"/>
        <v>10222127</v>
      </c>
      <c r="CD99" s="490">
        <f t="shared" si="303"/>
        <v>6133870</v>
      </c>
      <c r="CE99" s="490">
        <f t="shared" si="303"/>
        <v>755461</v>
      </c>
      <c r="CF99" s="490">
        <f t="shared" si="303"/>
        <v>277369</v>
      </c>
      <c r="CG99" s="490">
        <f t="shared" si="303"/>
        <v>5922</v>
      </c>
      <c r="CH99" s="490">
        <f t="shared" si="303"/>
        <v>0</v>
      </c>
      <c r="CI99" s="391"/>
      <c r="CJ99" s="490">
        <f t="shared" si="304"/>
        <v>747367</v>
      </c>
      <c r="CK99" s="490">
        <f t="shared" si="304"/>
        <v>3309409</v>
      </c>
      <c r="CL99" s="490">
        <f t="shared" si="304"/>
        <v>12653718</v>
      </c>
      <c r="CM99" s="490">
        <f t="shared" si="304"/>
        <v>2272300</v>
      </c>
      <c r="CN99" s="490">
        <f t="shared" si="304"/>
        <v>623252</v>
      </c>
      <c r="CO99" s="490">
        <f t="shared" si="304"/>
        <v>70247</v>
      </c>
      <c r="CP99" s="490">
        <f t="shared" si="304"/>
        <v>1974</v>
      </c>
      <c r="CQ99" s="490">
        <f t="shared" si="304"/>
        <v>0</v>
      </c>
      <c r="CR99" s="398">
        <f>SUM(CA99:CH99)-SUM(CJ99:CQ99)</f>
        <v>0</v>
      </c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  <c r="DL99" s="390"/>
      <c r="DM99" s="390"/>
      <c r="DN99" s="390"/>
      <c r="DO99" s="390"/>
      <c r="DP99" s="390"/>
      <c r="DQ99" s="390"/>
      <c r="DR99" s="390"/>
      <c r="DS99" s="390"/>
      <c r="DT99" s="390"/>
      <c r="DU99" s="390"/>
      <c r="DV99" s="390"/>
      <c r="DW99" s="390"/>
      <c r="DX99" s="390"/>
      <c r="DY99" s="390"/>
      <c r="DZ99" s="390"/>
      <c r="EA99" s="390"/>
      <c r="EB99" s="390"/>
    </row>
    <row r="100" spans="1:132" ht="14.25" hidden="1">
      <c r="A100" s="401" t="s">
        <v>276</v>
      </c>
      <c r="B100" s="402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403"/>
      <c r="N100" s="403"/>
      <c r="O100" s="403"/>
      <c r="P100" s="403"/>
      <c r="Q100" s="403"/>
      <c r="R100" s="403"/>
      <c r="S100" s="403"/>
      <c r="T100" s="403"/>
      <c r="U100" s="403"/>
      <c r="V100" s="403"/>
      <c r="W100" s="403"/>
      <c r="X100" s="403"/>
      <c r="Y100" s="403"/>
      <c r="Z100" s="403"/>
      <c r="AA100" s="403"/>
      <c r="AB100" s="403"/>
      <c r="AC100" s="403"/>
      <c r="AD100" s="403"/>
      <c r="AE100" s="403"/>
      <c r="AF100" s="403"/>
      <c r="AG100" s="403"/>
      <c r="AH100" s="403"/>
      <c r="AI100" s="403"/>
      <c r="AJ100" s="403"/>
      <c r="AK100" s="403"/>
      <c r="AL100" s="403"/>
      <c r="AM100" s="403"/>
      <c r="AN100" s="403"/>
      <c r="AO100" s="403"/>
      <c r="AP100" s="403"/>
      <c r="AQ100" s="403"/>
      <c r="AR100" s="403"/>
      <c r="AS100" s="403"/>
      <c r="AT100" s="403"/>
      <c r="AU100" s="403"/>
      <c r="AV100" s="403"/>
      <c r="AW100" s="403"/>
      <c r="AX100" s="403"/>
      <c r="AY100" s="403"/>
      <c r="AZ100" s="403"/>
      <c r="BA100" s="403"/>
      <c r="BB100" s="403"/>
      <c r="BC100" s="403"/>
      <c r="BD100" s="403"/>
      <c r="BE100" s="403"/>
      <c r="BF100" s="403"/>
      <c r="BG100" s="403"/>
      <c r="BH100" s="403"/>
      <c r="BI100" s="403"/>
      <c r="BJ100" s="403"/>
      <c r="BK100" s="403"/>
      <c r="BL100" s="403"/>
      <c r="BM100" s="403"/>
      <c r="BN100" s="403"/>
      <c r="BO100" s="403"/>
      <c r="BP100" s="403"/>
      <c r="BQ100" s="403"/>
      <c r="BR100" s="403"/>
      <c r="BS100" s="403"/>
      <c r="BT100" s="403"/>
      <c r="BU100" s="403"/>
      <c r="BV100" s="403"/>
      <c r="BW100" s="403"/>
      <c r="BX100" s="403"/>
      <c r="BY100" s="400"/>
      <c r="BZ100" s="400"/>
      <c r="CA100" s="403"/>
      <c r="CB100" s="403"/>
      <c r="CC100" s="403"/>
      <c r="CD100" s="404"/>
      <c r="CE100" s="404"/>
      <c r="CF100" s="404">
        <f t="shared" ref="CF100" si="307">SUM(CF16,CF38,CF57,CF69,CF89)</f>
        <v>36639073</v>
      </c>
      <c r="CG100" s="404">
        <v>778680</v>
      </c>
      <c r="CH100" s="403"/>
      <c r="CI100" s="391"/>
      <c r="CJ100" s="403"/>
      <c r="CK100" s="403"/>
      <c r="CL100" s="403"/>
      <c r="CM100" s="403"/>
      <c r="CN100" s="403"/>
      <c r="CO100" s="403"/>
      <c r="CP100" s="403"/>
      <c r="CQ100" s="403"/>
      <c r="CR100" s="398"/>
      <c r="CV100" s="390"/>
      <c r="CW100" s="390"/>
      <c r="CX100" s="390"/>
      <c r="CY100" s="390"/>
      <c r="CZ100" s="390"/>
      <c r="DA100" s="390"/>
      <c r="DB100" s="390"/>
      <c r="DC100" s="390"/>
      <c r="DD100" s="390"/>
      <c r="DE100" s="390"/>
      <c r="DF100" s="390"/>
      <c r="DG100" s="390"/>
      <c r="DH100" s="390"/>
      <c r="DI100" s="390"/>
      <c r="DJ100" s="390"/>
      <c r="DK100" s="390"/>
      <c r="DL100" s="390"/>
      <c r="DM100" s="390"/>
      <c r="DN100" s="390"/>
      <c r="DO100" s="390"/>
      <c r="DP100" s="390"/>
      <c r="DQ100" s="390"/>
      <c r="DR100" s="390"/>
      <c r="DS100" s="390"/>
      <c r="DT100" s="390"/>
      <c r="DU100" s="390"/>
      <c r="DV100" s="390"/>
      <c r="DW100" s="390"/>
      <c r="DX100" s="390"/>
      <c r="DY100" s="390"/>
      <c r="DZ100" s="390"/>
      <c r="EA100" s="390"/>
      <c r="EB100" s="390"/>
    </row>
    <row r="101" spans="1:132" s="416" customFormat="1" ht="14.25" hidden="1">
      <c r="A101" s="401" t="s">
        <v>276</v>
      </c>
      <c r="B101" s="409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403">
        <f>SUM(M94:M96)-M93</f>
        <v>0</v>
      </c>
      <c r="N101" s="403">
        <f t="shared" ref="N101:BO101" si="308">SUM(N94:N96)-N93</f>
        <v>0</v>
      </c>
      <c r="O101" s="403">
        <f t="shared" si="308"/>
        <v>0</v>
      </c>
      <c r="P101" s="403">
        <f t="shared" si="308"/>
        <v>0</v>
      </c>
      <c r="Q101" s="403">
        <f t="shared" si="308"/>
        <v>0</v>
      </c>
      <c r="R101" s="403">
        <f t="shared" si="308"/>
        <v>0</v>
      </c>
      <c r="S101" s="403">
        <f t="shared" si="308"/>
        <v>0</v>
      </c>
      <c r="T101" s="403">
        <f t="shared" si="308"/>
        <v>0</v>
      </c>
      <c r="U101" s="403">
        <f t="shared" si="308"/>
        <v>0</v>
      </c>
      <c r="V101" s="403">
        <f t="shared" si="308"/>
        <v>0</v>
      </c>
      <c r="W101" s="403">
        <f t="shared" si="308"/>
        <v>0</v>
      </c>
      <c r="X101" s="403">
        <f t="shared" si="308"/>
        <v>0</v>
      </c>
      <c r="Y101" s="403">
        <f t="shared" si="308"/>
        <v>0</v>
      </c>
      <c r="Z101" s="403">
        <f t="shared" si="308"/>
        <v>0</v>
      </c>
      <c r="AA101" s="403">
        <f t="shared" si="308"/>
        <v>0</v>
      </c>
      <c r="AB101" s="403">
        <f t="shared" si="308"/>
        <v>0</v>
      </c>
      <c r="AC101" s="403">
        <f t="shared" si="308"/>
        <v>0</v>
      </c>
      <c r="AD101" s="403">
        <f t="shared" si="308"/>
        <v>0</v>
      </c>
      <c r="AE101" s="403">
        <f t="shared" si="308"/>
        <v>0</v>
      </c>
      <c r="AF101" s="403">
        <f t="shared" si="308"/>
        <v>0</v>
      </c>
      <c r="AG101" s="403">
        <f t="shared" si="308"/>
        <v>0</v>
      </c>
      <c r="AH101" s="403">
        <f t="shared" ref="AH101:AI101" si="309">SUM(AH94:AH96)-AH93</f>
        <v>0</v>
      </c>
      <c r="AI101" s="403">
        <f t="shared" si="309"/>
        <v>0</v>
      </c>
      <c r="AJ101" s="403">
        <f t="shared" ref="AJ101:AK101" si="310">SUM(AJ94:AJ96)-AJ93</f>
        <v>0</v>
      </c>
      <c r="AK101" s="403">
        <f t="shared" si="310"/>
        <v>0</v>
      </c>
      <c r="AL101" s="403">
        <f t="shared" si="308"/>
        <v>0</v>
      </c>
      <c r="AM101" s="403">
        <f t="shared" ref="AM101" si="311">SUM(AM94:AM96)-AM93</f>
        <v>0</v>
      </c>
      <c r="AN101" s="403">
        <f t="shared" ref="AN101" si="312">SUM(AN94:AN96)-AN93</f>
        <v>0</v>
      </c>
      <c r="AO101" s="403">
        <f t="shared" si="308"/>
        <v>0</v>
      </c>
      <c r="AP101" s="403">
        <f t="shared" si="308"/>
        <v>0</v>
      </c>
      <c r="AQ101" s="403">
        <f t="shared" si="308"/>
        <v>0</v>
      </c>
      <c r="AR101" s="403">
        <f t="shared" si="308"/>
        <v>0</v>
      </c>
      <c r="AS101" s="403">
        <f t="shared" si="308"/>
        <v>0</v>
      </c>
      <c r="AT101" s="403">
        <f t="shared" si="308"/>
        <v>0</v>
      </c>
      <c r="AU101" s="403">
        <f t="shared" si="308"/>
        <v>0</v>
      </c>
      <c r="AV101" s="403">
        <f t="shared" si="308"/>
        <v>0</v>
      </c>
      <c r="AW101" s="403">
        <f t="shared" si="308"/>
        <v>0</v>
      </c>
      <c r="AX101" s="403">
        <f t="shared" si="308"/>
        <v>0</v>
      </c>
      <c r="AY101" s="403">
        <f t="shared" si="308"/>
        <v>0</v>
      </c>
      <c r="AZ101" s="403">
        <f t="shared" si="308"/>
        <v>0</v>
      </c>
      <c r="BA101" s="403">
        <f t="shared" si="308"/>
        <v>0</v>
      </c>
      <c r="BB101" s="403">
        <f t="shared" si="308"/>
        <v>0</v>
      </c>
      <c r="BC101" s="403">
        <f t="shared" si="308"/>
        <v>0</v>
      </c>
      <c r="BD101" s="403">
        <f t="shared" si="308"/>
        <v>0</v>
      </c>
      <c r="BE101" s="403">
        <f t="shared" si="308"/>
        <v>0</v>
      </c>
      <c r="BF101" s="403">
        <f t="shared" si="308"/>
        <v>0</v>
      </c>
      <c r="BG101" s="403">
        <f t="shared" si="308"/>
        <v>0</v>
      </c>
      <c r="BH101" s="403">
        <f t="shared" si="308"/>
        <v>0</v>
      </c>
      <c r="BI101" s="403">
        <f t="shared" si="308"/>
        <v>0</v>
      </c>
      <c r="BJ101" s="403">
        <f t="shared" si="308"/>
        <v>0</v>
      </c>
      <c r="BK101" s="403">
        <f t="shared" si="308"/>
        <v>0</v>
      </c>
      <c r="BL101" s="403">
        <f t="shared" si="308"/>
        <v>0</v>
      </c>
      <c r="BM101" s="403">
        <f t="shared" si="308"/>
        <v>0</v>
      </c>
      <c r="BN101" s="403">
        <f t="shared" si="308"/>
        <v>0</v>
      </c>
      <c r="BO101" s="403">
        <f t="shared" si="308"/>
        <v>0</v>
      </c>
      <c r="BP101" s="403">
        <f t="shared" ref="BP101:BX101" si="313">SUM(BP94:BP96)-BP93</f>
        <v>0</v>
      </c>
      <c r="BQ101" s="403">
        <f t="shared" si="313"/>
        <v>0</v>
      </c>
      <c r="BR101" s="403">
        <f t="shared" si="313"/>
        <v>0</v>
      </c>
      <c r="BS101" s="403">
        <f t="shared" si="313"/>
        <v>0</v>
      </c>
      <c r="BT101" s="403">
        <f t="shared" si="313"/>
        <v>0</v>
      </c>
      <c r="BU101" s="403">
        <f t="shared" si="313"/>
        <v>0</v>
      </c>
      <c r="BV101" s="403">
        <f t="shared" si="313"/>
        <v>0</v>
      </c>
      <c r="BW101" s="403">
        <f t="shared" si="313"/>
        <v>0</v>
      </c>
      <c r="BX101" s="403">
        <f t="shared" si="313"/>
        <v>0</v>
      </c>
      <c r="BY101" s="419"/>
      <c r="BZ101" s="419"/>
      <c r="CA101" s="403">
        <f t="shared" ref="CA101:CH101" si="314">SUM(CA94:CA96)-CA93</f>
        <v>0</v>
      </c>
      <c r="CB101" s="403">
        <f t="shared" si="314"/>
        <v>0</v>
      </c>
      <c r="CC101" s="403">
        <f t="shared" si="314"/>
        <v>0</v>
      </c>
      <c r="CD101" s="403">
        <f t="shared" si="314"/>
        <v>0</v>
      </c>
      <c r="CE101" s="403">
        <f t="shared" si="314"/>
        <v>0</v>
      </c>
      <c r="CF101" s="403">
        <f t="shared" si="314"/>
        <v>0</v>
      </c>
      <c r="CG101" s="403">
        <f t="shared" si="314"/>
        <v>0</v>
      </c>
      <c r="CH101" s="403">
        <f t="shared" si="314"/>
        <v>0</v>
      </c>
      <c r="CI101" s="419"/>
      <c r="CJ101" s="403">
        <f t="shared" ref="CJ101:CQ101" si="315">SUM(CJ94:CJ96)-CJ93</f>
        <v>0</v>
      </c>
      <c r="CK101" s="403">
        <f t="shared" si="315"/>
        <v>0</v>
      </c>
      <c r="CL101" s="403">
        <f t="shared" si="315"/>
        <v>0</v>
      </c>
      <c r="CM101" s="403">
        <f t="shared" si="315"/>
        <v>0</v>
      </c>
      <c r="CN101" s="403">
        <f t="shared" si="315"/>
        <v>0</v>
      </c>
      <c r="CO101" s="403">
        <f t="shared" si="315"/>
        <v>0</v>
      </c>
      <c r="CP101" s="403">
        <f t="shared" si="315"/>
        <v>0</v>
      </c>
      <c r="CQ101" s="403">
        <f t="shared" si="315"/>
        <v>0</v>
      </c>
      <c r="CR101" s="398"/>
      <c r="CV101" s="390"/>
      <c r="CW101" s="390"/>
      <c r="CX101" s="390"/>
      <c r="CY101" s="390"/>
      <c r="CZ101" s="390"/>
      <c r="DA101" s="390"/>
      <c r="DB101" s="390"/>
      <c r="DC101" s="390"/>
      <c r="DD101" s="390"/>
      <c r="DE101" s="390"/>
      <c r="DF101" s="390"/>
      <c r="DG101" s="390"/>
      <c r="DH101" s="390"/>
      <c r="DI101" s="390"/>
      <c r="DJ101" s="390"/>
      <c r="DK101" s="390"/>
      <c r="DL101" s="390"/>
      <c r="DM101" s="390"/>
      <c r="DN101" s="390"/>
      <c r="DO101" s="390"/>
      <c r="DP101" s="390"/>
      <c r="DQ101" s="390"/>
      <c r="DR101" s="390"/>
      <c r="DS101" s="390"/>
      <c r="DT101" s="390"/>
      <c r="DU101" s="390"/>
      <c r="DV101" s="390"/>
      <c r="DW101" s="390"/>
      <c r="DX101" s="390"/>
      <c r="DY101" s="390"/>
      <c r="DZ101" s="390"/>
      <c r="EA101" s="390"/>
      <c r="EB101" s="390"/>
    </row>
    <row r="102" spans="1:132" s="416" customFormat="1" ht="14.25" hidden="1">
      <c r="A102" s="401" t="s">
        <v>276</v>
      </c>
      <c r="B102" s="409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405" t="b">
        <f>M96=M99</f>
        <v>1</v>
      </c>
      <c r="N102" s="405" t="b">
        <f t="shared" ref="N102:BO102" si="316">N96=N99</f>
        <v>1</v>
      </c>
      <c r="O102" s="405" t="b">
        <f t="shared" si="316"/>
        <v>1</v>
      </c>
      <c r="P102" s="405" t="b">
        <f t="shared" si="316"/>
        <v>1</v>
      </c>
      <c r="Q102" s="405" t="b">
        <f t="shared" si="316"/>
        <v>1</v>
      </c>
      <c r="R102" s="405" t="b">
        <f t="shared" si="316"/>
        <v>1</v>
      </c>
      <c r="S102" s="405" t="b">
        <f t="shared" si="316"/>
        <v>1</v>
      </c>
      <c r="T102" s="405" t="b">
        <f t="shared" si="316"/>
        <v>1</v>
      </c>
      <c r="U102" s="405" t="b">
        <f t="shared" si="316"/>
        <v>1</v>
      </c>
      <c r="V102" s="405" t="b">
        <f t="shared" si="316"/>
        <v>1</v>
      </c>
      <c r="W102" s="405" t="b">
        <f t="shared" si="316"/>
        <v>1</v>
      </c>
      <c r="X102" s="405" t="b">
        <f t="shared" si="316"/>
        <v>1</v>
      </c>
      <c r="Y102" s="405" t="b">
        <f t="shared" si="316"/>
        <v>1</v>
      </c>
      <c r="Z102" s="405" t="b">
        <f t="shared" si="316"/>
        <v>1</v>
      </c>
      <c r="AA102" s="405" t="b">
        <f t="shared" si="316"/>
        <v>1</v>
      </c>
      <c r="AB102" s="405" t="b">
        <f t="shared" si="316"/>
        <v>1</v>
      </c>
      <c r="AC102" s="405" t="b">
        <f t="shared" si="316"/>
        <v>1</v>
      </c>
      <c r="AD102" s="405" t="b">
        <f t="shared" si="316"/>
        <v>1</v>
      </c>
      <c r="AE102" s="405" t="b">
        <f t="shared" si="316"/>
        <v>1</v>
      </c>
      <c r="AF102" s="405" t="b">
        <f t="shared" si="316"/>
        <v>1</v>
      </c>
      <c r="AG102" s="405" t="b">
        <f t="shared" si="316"/>
        <v>1</v>
      </c>
      <c r="AH102" s="405" t="b">
        <f t="shared" ref="AH102:AI102" si="317">AH96=AH99</f>
        <v>1</v>
      </c>
      <c r="AI102" s="405" t="b">
        <f t="shared" si="317"/>
        <v>1</v>
      </c>
      <c r="AJ102" s="405" t="b">
        <f t="shared" ref="AJ102:AK102" si="318">AJ96=AJ99</f>
        <v>1</v>
      </c>
      <c r="AK102" s="405" t="b">
        <f t="shared" si="318"/>
        <v>1</v>
      </c>
      <c r="AL102" s="405" t="b">
        <f t="shared" si="316"/>
        <v>1</v>
      </c>
      <c r="AM102" s="405" t="b">
        <f t="shared" ref="AM102" si="319">AM96=AM99</f>
        <v>1</v>
      </c>
      <c r="AN102" s="405" t="b">
        <f t="shared" ref="AN102" si="320">AN96=AN99</f>
        <v>1</v>
      </c>
      <c r="AO102" s="405" t="b">
        <f t="shared" si="316"/>
        <v>1</v>
      </c>
      <c r="AP102" s="405" t="b">
        <f t="shared" si="316"/>
        <v>1</v>
      </c>
      <c r="AQ102" s="405" t="b">
        <f t="shared" si="316"/>
        <v>1</v>
      </c>
      <c r="AR102" s="405" t="b">
        <f t="shared" si="316"/>
        <v>1</v>
      </c>
      <c r="AS102" s="405" t="b">
        <f t="shared" si="316"/>
        <v>1</v>
      </c>
      <c r="AT102" s="405" t="b">
        <f t="shared" si="316"/>
        <v>1</v>
      </c>
      <c r="AU102" s="405" t="b">
        <f t="shared" si="316"/>
        <v>1</v>
      </c>
      <c r="AV102" s="405" t="b">
        <f t="shared" si="316"/>
        <v>1</v>
      </c>
      <c r="AW102" s="405" t="b">
        <f t="shared" si="316"/>
        <v>1</v>
      </c>
      <c r="AX102" s="405" t="b">
        <f t="shared" si="316"/>
        <v>1</v>
      </c>
      <c r="AY102" s="405" t="b">
        <f t="shared" si="316"/>
        <v>1</v>
      </c>
      <c r="AZ102" s="405" t="b">
        <f t="shared" si="316"/>
        <v>1</v>
      </c>
      <c r="BA102" s="405" t="b">
        <f t="shared" si="316"/>
        <v>1</v>
      </c>
      <c r="BB102" s="405" t="b">
        <f t="shared" si="316"/>
        <v>1</v>
      </c>
      <c r="BC102" s="405" t="b">
        <f t="shared" si="316"/>
        <v>1</v>
      </c>
      <c r="BD102" s="405" t="b">
        <f t="shared" si="316"/>
        <v>1</v>
      </c>
      <c r="BE102" s="405" t="b">
        <f t="shared" si="316"/>
        <v>1</v>
      </c>
      <c r="BF102" s="405" t="b">
        <f t="shared" si="316"/>
        <v>1</v>
      </c>
      <c r="BG102" s="405" t="b">
        <f t="shared" si="316"/>
        <v>1</v>
      </c>
      <c r="BH102" s="405" t="b">
        <f t="shared" si="316"/>
        <v>1</v>
      </c>
      <c r="BI102" s="405" t="b">
        <f t="shared" si="316"/>
        <v>1</v>
      </c>
      <c r="BJ102" s="405" t="b">
        <f t="shared" si="316"/>
        <v>1</v>
      </c>
      <c r="BK102" s="405" t="b">
        <f t="shared" si="316"/>
        <v>1</v>
      </c>
      <c r="BL102" s="405" t="b">
        <f t="shared" si="316"/>
        <v>1</v>
      </c>
      <c r="BM102" s="405" t="b">
        <f t="shared" si="316"/>
        <v>1</v>
      </c>
      <c r="BN102" s="405" t="b">
        <f t="shared" si="316"/>
        <v>1</v>
      </c>
      <c r="BO102" s="405" t="b">
        <f t="shared" si="316"/>
        <v>1</v>
      </c>
      <c r="BP102" s="405" t="b">
        <f t="shared" ref="BP102:BX102" si="321">BP96=BP99</f>
        <v>1</v>
      </c>
      <c r="BQ102" s="405" t="b">
        <f t="shared" si="321"/>
        <v>1</v>
      </c>
      <c r="BR102" s="405" t="b">
        <f t="shared" si="321"/>
        <v>1</v>
      </c>
      <c r="BS102" s="405" t="b">
        <f t="shared" si="321"/>
        <v>1</v>
      </c>
      <c r="BT102" s="405" t="b">
        <f t="shared" si="321"/>
        <v>1</v>
      </c>
      <c r="BU102" s="405" t="b">
        <f t="shared" si="321"/>
        <v>1</v>
      </c>
      <c r="BV102" s="405" t="b">
        <f t="shared" si="321"/>
        <v>1</v>
      </c>
      <c r="BW102" s="405" t="b">
        <f t="shared" si="321"/>
        <v>1</v>
      </c>
      <c r="BX102" s="405" t="b">
        <f t="shared" si="321"/>
        <v>1</v>
      </c>
      <c r="BY102" s="419"/>
      <c r="BZ102" s="419"/>
      <c r="CA102" s="405" t="b">
        <f t="shared" ref="CA102:CH102" si="322">CA96=CA99</f>
        <v>1</v>
      </c>
      <c r="CB102" s="405" t="b">
        <f t="shared" si="322"/>
        <v>1</v>
      </c>
      <c r="CC102" s="405" t="b">
        <f t="shared" si="322"/>
        <v>1</v>
      </c>
      <c r="CD102" s="405" t="b">
        <f t="shared" si="322"/>
        <v>1</v>
      </c>
      <c r="CE102" s="405" t="b">
        <f t="shared" si="322"/>
        <v>1</v>
      </c>
      <c r="CF102" s="405" t="b">
        <f t="shared" si="322"/>
        <v>1</v>
      </c>
      <c r="CG102" s="405" t="b">
        <f t="shared" si="322"/>
        <v>1</v>
      </c>
      <c r="CH102" s="405" t="b">
        <f t="shared" si="322"/>
        <v>1</v>
      </c>
      <c r="CI102" s="419"/>
      <c r="CJ102" s="405" t="b">
        <f t="shared" ref="CJ102:CQ102" si="323">CJ96=CJ99</f>
        <v>1</v>
      </c>
      <c r="CK102" s="405" t="b">
        <f t="shared" si="323"/>
        <v>1</v>
      </c>
      <c r="CL102" s="405" t="b">
        <f t="shared" si="323"/>
        <v>1</v>
      </c>
      <c r="CM102" s="405" t="b">
        <f t="shared" si="323"/>
        <v>1</v>
      </c>
      <c r="CN102" s="405" t="b">
        <f t="shared" si="323"/>
        <v>1</v>
      </c>
      <c r="CO102" s="405" t="b">
        <f t="shared" si="323"/>
        <v>1</v>
      </c>
      <c r="CP102" s="405" t="b">
        <f t="shared" si="323"/>
        <v>1</v>
      </c>
      <c r="CQ102" s="405" t="b">
        <f t="shared" si="323"/>
        <v>1</v>
      </c>
      <c r="CR102" s="398"/>
      <c r="CV102" s="390"/>
      <c r="CW102" s="390"/>
      <c r="CX102" s="390"/>
      <c r="CY102" s="390"/>
      <c r="CZ102" s="390"/>
      <c r="DA102" s="390"/>
      <c r="DB102" s="390"/>
      <c r="DC102" s="390"/>
      <c r="DD102" s="390"/>
      <c r="DE102" s="390"/>
      <c r="DF102" s="390"/>
      <c r="DG102" s="390"/>
      <c r="DH102" s="390"/>
      <c r="DI102" s="390"/>
      <c r="DJ102" s="390"/>
      <c r="DK102" s="390"/>
      <c r="DL102" s="390"/>
      <c r="DM102" s="390"/>
      <c r="DN102" s="390"/>
      <c r="DO102" s="390"/>
      <c r="DP102" s="390"/>
      <c r="DQ102" s="390"/>
      <c r="DR102" s="390"/>
      <c r="DS102" s="390"/>
      <c r="DT102" s="390"/>
      <c r="DU102" s="390"/>
      <c r="DV102" s="390"/>
      <c r="DW102" s="390"/>
      <c r="DX102" s="390"/>
      <c r="DY102" s="390"/>
      <c r="DZ102" s="390"/>
      <c r="EA102" s="390"/>
      <c r="EB102" s="390"/>
    </row>
    <row r="103" spans="1:132" s="416" customFormat="1" ht="14.25">
      <c r="A103" s="420"/>
      <c r="B103" s="409"/>
      <c r="C103" s="397"/>
      <c r="D103" s="397"/>
      <c r="E103" s="397"/>
      <c r="F103" s="397"/>
      <c r="G103" s="397"/>
      <c r="H103" s="397"/>
      <c r="I103" s="397"/>
      <c r="J103" s="397"/>
      <c r="K103" s="397"/>
      <c r="L103" s="397"/>
      <c r="M103" s="421"/>
      <c r="N103" s="421"/>
      <c r="O103" s="421"/>
      <c r="P103" s="419"/>
      <c r="Q103" s="419"/>
      <c r="R103" s="419"/>
      <c r="S103" s="419"/>
      <c r="T103" s="419"/>
      <c r="U103" s="419"/>
      <c r="V103" s="419"/>
      <c r="W103" s="419"/>
      <c r="X103" s="419"/>
      <c r="Y103" s="419"/>
      <c r="Z103" s="419"/>
      <c r="AA103" s="419"/>
      <c r="AB103" s="419"/>
      <c r="AC103" s="419"/>
      <c r="AD103" s="419"/>
      <c r="AE103" s="419"/>
      <c r="AF103" s="419"/>
      <c r="AG103" s="419"/>
      <c r="AH103" s="419"/>
      <c r="AI103" s="419"/>
      <c r="AJ103" s="419"/>
      <c r="AK103" s="419"/>
      <c r="AL103" s="419"/>
      <c r="AM103" s="419"/>
      <c r="AN103" s="419"/>
      <c r="AO103" s="419"/>
      <c r="AP103" s="419"/>
      <c r="AQ103" s="419"/>
      <c r="AR103" s="419"/>
      <c r="AS103" s="419"/>
      <c r="AT103" s="419"/>
      <c r="AU103" s="419"/>
      <c r="AV103" s="419"/>
      <c r="AW103" s="419"/>
      <c r="AX103" s="419"/>
      <c r="AY103" s="419"/>
      <c r="AZ103" s="419"/>
      <c r="BA103" s="419"/>
      <c r="BB103" s="419"/>
      <c r="BC103" s="419"/>
      <c r="BD103" s="419"/>
      <c r="BE103" s="419"/>
      <c r="BF103" s="419"/>
      <c r="BG103" s="419"/>
      <c r="BH103" s="419"/>
      <c r="BI103" s="419"/>
      <c r="BJ103" s="419"/>
      <c r="BK103" s="419"/>
      <c r="BL103" s="419"/>
      <c r="BM103" s="419"/>
      <c r="BN103" s="419"/>
      <c r="BO103" s="419"/>
      <c r="BP103" s="419"/>
      <c r="BQ103" s="419"/>
      <c r="BR103" s="419"/>
      <c r="BS103" s="419"/>
      <c r="BT103" s="419"/>
      <c r="BU103" s="419"/>
      <c r="BV103" s="419"/>
      <c r="BW103" s="419"/>
      <c r="BX103" s="419"/>
      <c r="BY103" s="419"/>
      <c r="BZ103" s="419"/>
      <c r="CA103" s="419"/>
      <c r="CB103" s="404"/>
      <c r="CC103" s="404"/>
      <c r="CD103" s="404"/>
      <c r="CE103" s="404"/>
      <c r="CF103" s="404"/>
      <c r="CG103" s="419"/>
      <c r="CH103" s="419"/>
      <c r="CI103" s="419"/>
      <c r="CJ103" s="419"/>
      <c r="CK103" s="419"/>
      <c r="CL103" s="419"/>
      <c r="CM103" s="419"/>
      <c r="CN103" s="419"/>
      <c r="CO103" s="419"/>
      <c r="CP103" s="419"/>
      <c r="CQ103" s="419"/>
      <c r="CR103" s="398"/>
      <c r="CV103" s="390"/>
      <c r="CW103" s="390"/>
      <c r="CX103" s="390"/>
      <c r="CY103" s="390"/>
      <c r="CZ103" s="390"/>
      <c r="DA103" s="390"/>
      <c r="DB103" s="390"/>
      <c r="DC103" s="390"/>
      <c r="DD103" s="390"/>
      <c r="DE103" s="390"/>
      <c r="DF103" s="390"/>
      <c r="DG103" s="390"/>
      <c r="DH103" s="390"/>
      <c r="DI103" s="390"/>
      <c r="DJ103" s="390"/>
      <c r="DK103" s="390"/>
      <c r="DL103" s="390"/>
      <c r="DM103" s="390"/>
      <c r="DN103" s="390"/>
      <c r="DO103" s="390"/>
      <c r="DP103" s="390"/>
      <c r="DQ103" s="390"/>
      <c r="DR103" s="390"/>
      <c r="DS103" s="390"/>
      <c r="DT103" s="390"/>
      <c r="DU103" s="390"/>
      <c r="DV103" s="390"/>
      <c r="DW103" s="390"/>
      <c r="DX103" s="390"/>
      <c r="DY103" s="390"/>
      <c r="DZ103" s="390"/>
      <c r="EA103" s="390"/>
      <c r="EB103" s="390"/>
    </row>
    <row r="104" spans="1:132" s="390" customFormat="1" ht="14.25">
      <c r="A104" s="559" t="s">
        <v>293</v>
      </c>
      <c r="B104" s="559"/>
      <c r="C104" s="422"/>
      <c r="D104" s="422"/>
      <c r="E104" s="422"/>
      <c r="F104" s="422"/>
      <c r="G104" s="422"/>
      <c r="H104" s="422"/>
      <c r="I104" s="422"/>
      <c r="J104" s="422"/>
      <c r="K104" s="422"/>
      <c r="L104" s="422"/>
      <c r="M104" s="422"/>
      <c r="N104" s="422"/>
      <c r="O104" s="422"/>
      <c r="P104" s="422"/>
      <c r="Q104" s="422"/>
      <c r="R104" s="422"/>
      <c r="S104" s="422"/>
      <c r="T104" s="422"/>
      <c r="U104" s="422"/>
      <c r="V104" s="422"/>
      <c r="W104" s="422"/>
      <c r="X104" s="422"/>
      <c r="Y104" s="422"/>
      <c r="Z104" s="422"/>
      <c r="AA104" s="422"/>
      <c r="AB104" s="422"/>
      <c r="AC104" s="422"/>
      <c r="AD104" s="422"/>
      <c r="AE104" s="422"/>
      <c r="AF104" s="422"/>
      <c r="AG104" s="422"/>
      <c r="AH104" s="422"/>
      <c r="AI104" s="422"/>
      <c r="AJ104" s="422"/>
      <c r="AK104" s="422"/>
      <c r="AL104" s="422"/>
      <c r="AM104" s="422"/>
      <c r="AN104" s="422"/>
      <c r="AO104" s="422"/>
      <c r="AP104" s="422"/>
      <c r="AQ104" s="422"/>
      <c r="AR104" s="422"/>
      <c r="AS104" s="422"/>
      <c r="AT104" s="422"/>
      <c r="AU104" s="422"/>
      <c r="AV104" s="422"/>
      <c r="AW104" s="422"/>
      <c r="AX104" s="422"/>
      <c r="AY104" s="422"/>
      <c r="AZ104" s="422"/>
      <c r="BA104" s="422"/>
      <c r="BB104" s="422"/>
      <c r="BC104" s="422"/>
      <c r="BD104" s="422"/>
      <c r="BE104" s="422"/>
      <c r="BF104" s="422"/>
      <c r="BG104" s="422"/>
      <c r="BH104" s="422"/>
      <c r="BI104" s="422"/>
      <c r="BJ104" s="422"/>
      <c r="BK104" s="422"/>
      <c r="BL104" s="422"/>
      <c r="BM104" s="422"/>
      <c r="BN104" s="422"/>
      <c r="BO104" s="422"/>
      <c r="BP104" s="422"/>
      <c r="BQ104" s="422"/>
      <c r="BR104" s="422"/>
      <c r="BS104" s="422"/>
      <c r="BT104" s="422"/>
      <c r="BU104" s="422"/>
      <c r="BV104" s="422"/>
      <c r="BW104" s="422"/>
      <c r="BX104" s="422"/>
      <c r="BY104" s="400"/>
      <c r="BZ104" s="400"/>
      <c r="CA104" s="422"/>
      <c r="CB104" s="422"/>
      <c r="CC104" s="422"/>
      <c r="CD104" s="422"/>
      <c r="CE104" s="422"/>
      <c r="CF104" s="422"/>
      <c r="CG104" s="422"/>
      <c r="CH104" s="422"/>
      <c r="CI104" s="391"/>
      <c r="CJ104" s="422"/>
      <c r="CK104" s="422"/>
      <c r="CL104" s="422"/>
      <c r="CM104" s="422"/>
      <c r="CN104" s="422"/>
      <c r="CO104" s="422"/>
      <c r="CP104" s="422"/>
      <c r="CQ104" s="422"/>
      <c r="CR104" s="398"/>
    </row>
    <row r="105" spans="1:132" s="390" customFormat="1" ht="14.25">
      <c r="A105" s="560" t="s">
        <v>99</v>
      </c>
      <c r="B105" s="560"/>
      <c r="C105" s="396"/>
      <c r="D105" s="396"/>
      <c r="E105" s="396"/>
      <c r="F105" s="396"/>
      <c r="G105" s="396"/>
      <c r="H105" s="396"/>
      <c r="I105" s="396"/>
      <c r="J105" s="396"/>
      <c r="K105" s="396"/>
      <c r="L105" s="396"/>
      <c r="M105" s="396">
        <f>M$15*'3c CalSAWS DD&amp;I CAP'!$K55</f>
        <v>0</v>
      </c>
      <c r="N105" s="396">
        <f>N$15*'3c CalSAWS DD&amp;I CAP'!$K55</f>
        <v>0</v>
      </c>
      <c r="O105" s="396">
        <f>O$15*'3c CalSAWS DD&amp;I CAP'!$K55</f>
        <v>0</v>
      </c>
      <c r="P105" s="396">
        <f>ROUND(P$15*'3c CalSAWS DD&amp;I CAP'!$K55,0)</f>
        <v>0</v>
      </c>
      <c r="Q105" s="396">
        <f>ROUND(Q$15*'3c CalSAWS DD&amp;I CAP'!$K55,0)</f>
        <v>43396</v>
      </c>
      <c r="R105" s="396">
        <f>ROUND(R$15*'3c CalSAWS DD&amp;I CAP'!$K55,0)</f>
        <v>0</v>
      </c>
      <c r="S105" s="396">
        <f>ROUND(S$15*'3c CalSAWS DD&amp;I CAP'!$K55,0)</f>
        <v>198057</v>
      </c>
      <c r="T105" s="410"/>
      <c r="U105" s="410"/>
      <c r="V105" s="396">
        <f>ROUND(V$15*'3c CalSAWS DD&amp;I CAP'!$K55,0)</f>
        <v>124147</v>
      </c>
      <c r="W105" s="487">
        <f>ROUNDDOWN(W$15*'3c CalSAWS DD&amp;I CAP'!$K148,0)</f>
        <v>109177</v>
      </c>
      <c r="X105" s="396">
        <f>ROUND(X$15*'3c CalSAWS DD&amp;I CAP'!$K148,0)</f>
        <v>0</v>
      </c>
      <c r="Y105" s="487">
        <f>ROUNDUP(Y$15*'3c CalSAWS DD&amp;I CAP'!$K148,0)</f>
        <v>69104</v>
      </c>
      <c r="Z105" s="396">
        <f>ROUND(Z$15*'3c CalSAWS DD&amp;I CAP'!$K148,0)</f>
        <v>273553</v>
      </c>
      <c r="AA105" s="396">
        <f>ROUND(AA$15*'3c CalSAWS DD&amp;I CAP'!$K148,0)</f>
        <v>76383</v>
      </c>
      <c r="AB105" s="487">
        <f>ROUNDUP(AB$15*'3c CalSAWS DD&amp;I CAP'!$K242,0)+1</f>
        <v>75380</v>
      </c>
      <c r="AC105" s="396">
        <f>ROUND(AC$15*'3c CalSAWS DD&amp;I CAP'!$K148,0)</f>
        <v>0</v>
      </c>
      <c r="AD105" s="487">
        <f>ROUNDUP(AD$15*'3c CalSAWS DD&amp;I CAP'!$K242,0)</f>
        <v>18286</v>
      </c>
      <c r="AE105" s="396">
        <f>ROUND(AE$15*'3c CalSAWS DD&amp;I CAP'!$K148,0)</f>
        <v>0</v>
      </c>
      <c r="AF105" s="396">
        <f>ROUND(AF$15*'3c CalSAWS DD&amp;I CAP'!$K242,0)</f>
        <v>55803</v>
      </c>
      <c r="AG105" s="396">
        <f>ROUND(AG$15*'3c CalSAWS DD&amp;I CAP'!$K242,0)</f>
        <v>169010</v>
      </c>
      <c r="AH105" s="396">
        <f>ROUND(AH$15*'3c CalSAWS DD&amp;I CAP'!$K$336,0)</f>
        <v>501</v>
      </c>
      <c r="AI105" s="396">
        <f>ROUND(AI$15*'3c CalSAWS DD&amp;I CAP'!$K242,0)</f>
        <v>17276</v>
      </c>
      <c r="AJ105" s="396">
        <f>ROUND(AJ$15*'3c CalSAWS DD&amp;I CAP'!$K336,0)</f>
        <v>91</v>
      </c>
      <c r="AK105" s="396">
        <f>ROUND(AK$15*'3c CalSAWS DD&amp;I CAP'!$K242,0)</f>
        <v>0</v>
      </c>
      <c r="AL105" s="396">
        <f>ROUND(AL$15*'3c CalSAWS DD&amp;I CAP'!$K$336,0)</f>
        <v>0</v>
      </c>
      <c r="AM105" s="396">
        <f>ROUND(AM$15*'3c CalSAWS DD&amp;I CAP'!$K$336,0)</f>
        <v>4378</v>
      </c>
      <c r="AN105" s="411"/>
      <c r="AO105" s="411"/>
      <c r="AP105" s="411"/>
      <c r="AQ105" s="411"/>
      <c r="AR105" s="411"/>
      <c r="AS105" s="411"/>
      <c r="AT105" s="411"/>
      <c r="AU105" s="411"/>
      <c r="AV105" s="411"/>
      <c r="AW105" s="411"/>
      <c r="AX105" s="411"/>
      <c r="AY105" s="411"/>
      <c r="AZ105" s="411"/>
      <c r="BA105" s="411"/>
      <c r="BB105" s="411"/>
      <c r="BC105" s="411"/>
      <c r="BD105" s="411"/>
      <c r="BE105" s="411"/>
      <c r="BF105" s="411"/>
      <c r="BG105" s="411"/>
      <c r="BH105" s="411"/>
      <c r="BI105" s="411"/>
      <c r="BJ105" s="411"/>
      <c r="BK105" s="411"/>
      <c r="BL105" s="411"/>
      <c r="BM105" s="411"/>
      <c r="BN105" s="411"/>
      <c r="BO105" s="411"/>
      <c r="BP105" s="411"/>
      <c r="BQ105" s="411"/>
      <c r="BR105" s="411"/>
      <c r="BS105" s="411"/>
      <c r="BT105" s="411"/>
      <c r="BU105" s="411"/>
      <c r="BV105" s="411"/>
      <c r="BW105" s="411"/>
      <c r="BX105" s="486">
        <f t="shared" ref="BX105:BX114" si="324">ROUND(SUM(M105:BW105),0)</f>
        <v>1234542</v>
      </c>
      <c r="BY105" s="397"/>
      <c r="BZ105" s="397">
        <f t="shared" ref="BZ105:BZ114" si="325">BX105-SUM(CA105:CH105)</f>
        <v>0</v>
      </c>
      <c r="CA105" s="544">
        <f t="shared" ref="CA105:CH115" si="326">ROUND(SUMIF($M$1:$BV$1,CA$1,$M105:$BV105),0)</f>
        <v>0</v>
      </c>
      <c r="CB105" s="544">
        <f t="shared" si="326"/>
        <v>365600</v>
      </c>
      <c r="CC105" s="544">
        <f t="shared" si="326"/>
        <v>528217</v>
      </c>
      <c r="CD105" s="544">
        <f t="shared" si="326"/>
        <v>318479</v>
      </c>
      <c r="CE105" s="544">
        <f t="shared" si="326"/>
        <v>22246</v>
      </c>
      <c r="CF105" s="544">
        <f t="shared" si="326"/>
        <v>0</v>
      </c>
      <c r="CG105" s="544">
        <f t="shared" si="326"/>
        <v>0</v>
      </c>
      <c r="CH105" s="544">
        <f t="shared" si="326"/>
        <v>0</v>
      </c>
      <c r="CI105" s="391"/>
      <c r="CJ105" s="544">
        <f t="shared" ref="CJ105:CQ115" si="327">ROUND(SUMIF($M$2:$BV$2,CJ$1,$M105:$BV105),0)</f>
        <v>43396</v>
      </c>
      <c r="CK105" s="544">
        <f t="shared" si="327"/>
        <v>500485</v>
      </c>
      <c r="CL105" s="544">
        <f t="shared" si="327"/>
        <v>443602</v>
      </c>
      <c r="CM105" s="544">
        <f t="shared" si="327"/>
        <v>242681</v>
      </c>
      <c r="CN105" s="544">
        <f t="shared" si="327"/>
        <v>4378</v>
      </c>
      <c r="CO105" s="544">
        <f t="shared" si="327"/>
        <v>0</v>
      </c>
      <c r="CP105" s="544">
        <f t="shared" si="327"/>
        <v>0</v>
      </c>
      <c r="CQ105" s="544">
        <f t="shared" si="327"/>
        <v>0</v>
      </c>
      <c r="CR105" s="398">
        <f t="shared" ref="CR105:CR115" si="328">SUM(CA105:CH105)-SUM(CJ105:CQ105)</f>
        <v>0</v>
      </c>
    </row>
    <row r="106" spans="1:132" s="390" customFormat="1" ht="14.25">
      <c r="A106" s="560" t="s">
        <v>101</v>
      </c>
      <c r="B106" s="560"/>
      <c r="C106" s="396"/>
      <c r="D106" s="396"/>
      <c r="E106" s="396"/>
      <c r="F106" s="396"/>
      <c r="G106" s="396"/>
      <c r="H106" s="396"/>
      <c r="I106" s="396"/>
      <c r="J106" s="396"/>
      <c r="K106" s="396"/>
      <c r="L106" s="396"/>
      <c r="M106" s="396">
        <f>M$15*'3c CalSAWS DD&amp;I CAP'!$K56</f>
        <v>0</v>
      </c>
      <c r="N106" s="396">
        <f>N$15*'3c CalSAWS DD&amp;I CAP'!$K56</f>
        <v>0</v>
      </c>
      <c r="O106" s="396">
        <f>O$15*'3c CalSAWS DD&amp;I CAP'!$K56</f>
        <v>0</v>
      </c>
      <c r="P106" s="396">
        <f>ROUND(P$15*'3c CalSAWS DD&amp;I CAP'!$K56,0)</f>
        <v>0</v>
      </c>
      <c r="Q106" s="396">
        <f>ROUND(Q$15*'3c CalSAWS DD&amp;I CAP'!$K56,0)</f>
        <v>38737</v>
      </c>
      <c r="R106" s="396">
        <f>ROUND(R$15*'3c CalSAWS DD&amp;I CAP'!$K56,0)</f>
        <v>0</v>
      </c>
      <c r="S106" s="396">
        <f>ROUND(S$15*'3c CalSAWS DD&amp;I CAP'!$K56,0)</f>
        <v>176790</v>
      </c>
      <c r="T106" s="410"/>
      <c r="U106" s="410"/>
      <c r="V106" s="396">
        <f>ROUND(V$15*'3c CalSAWS DD&amp;I CAP'!$K56,0)</f>
        <v>110816</v>
      </c>
      <c r="W106" s="396">
        <f>ROUND(W$15*'3c CalSAWS DD&amp;I CAP'!$K149,0)</f>
        <v>101599</v>
      </c>
      <c r="X106" s="396">
        <f>ROUND(X$15*'3c CalSAWS DD&amp;I CAP'!$K149,0)</f>
        <v>0</v>
      </c>
      <c r="Y106" s="487">
        <f>ROUNDUP(Y$15*'3c CalSAWS DD&amp;I CAP'!$K149,0)</f>
        <v>64307</v>
      </c>
      <c r="Z106" s="396">
        <f>ROUND(Z$15*'3c CalSAWS DD&amp;I CAP'!$K149,0)</f>
        <v>254564</v>
      </c>
      <c r="AA106" s="396">
        <f>ROUND(AA$15*'3c CalSAWS DD&amp;I CAP'!$K149,0)</f>
        <v>71081</v>
      </c>
      <c r="AB106" s="487">
        <f>ROUNDUP(AB$15*'3c CalSAWS DD&amp;I CAP'!$K243,0)</f>
        <v>70895</v>
      </c>
      <c r="AC106" s="396">
        <f>ROUND(AC$15*'3c CalSAWS DD&amp;I CAP'!$K149,0)</f>
        <v>0</v>
      </c>
      <c r="AD106" s="487">
        <f>ROUNDUP(AD$15*'3c CalSAWS DD&amp;I CAP'!$K243,0)</f>
        <v>17198</v>
      </c>
      <c r="AE106" s="396">
        <f>ROUND(AE$15*'3c CalSAWS DD&amp;I CAP'!$K149,0)</f>
        <v>0</v>
      </c>
      <c r="AF106" s="487">
        <f>ROUNDDOWN(AF$15*'3c CalSAWS DD&amp;I CAP'!$K243,0)</f>
        <v>52482</v>
      </c>
      <c r="AG106" s="487">
        <f>ROUNDUP(AG$15*'3c CalSAWS DD&amp;I CAP'!$K243,0)</f>
        <v>158955</v>
      </c>
      <c r="AH106" s="487">
        <f>ROUNDUP(AH$15*'3c CalSAWS DD&amp;I CAP'!$K$337,0)</f>
        <v>4063</v>
      </c>
      <c r="AI106" s="396">
        <f>ROUND(AI$15*'3c CalSAWS DD&amp;I CAP'!$K243,0)</f>
        <v>16249</v>
      </c>
      <c r="AJ106" s="396">
        <f>ROUND(AJ$15*'3c CalSAWS DD&amp;I CAP'!$K337,0)</f>
        <v>734</v>
      </c>
      <c r="AK106" s="396">
        <f>ROUND(AK$15*'3c CalSAWS DD&amp;I CAP'!$K243,0)</f>
        <v>0</v>
      </c>
      <c r="AL106" s="396">
        <f>ROUND(AL$15*'3c CalSAWS DD&amp;I CAP'!$K$337,0)</f>
        <v>0</v>
      </c>
      <c r="AM106" s="396">
        <f>ROUND(AM$15*'3c CalSAWS DD&amp;I CAP'!$K$337,0)</f>
        <v>35487</v>
      </c>
      <c r="AN106" s="411"/>
      <c r="AO106" s="411"/>
      <c r="AP106" s="411"/>
      <c r="AQ106" s="411"/>
      <c r="AR106" s="411"/>
      <c r="AS106" s="411"/>
      <c r="AT106" s="411"/>
      <c r="AU106" s="411"/>
      <c r="AV106" s="411"/>
      <c r="AW106" s="411"/>
      <c r="AX106" s="411"/>
      <c r="AY106" s="411"/>
      <c r="AZ106" s="411"/>
      <c r="BA106" s="411"/>
      <c r="BB106" s="411"/>
      <c r="BC106" s="411"/>
      <c r="BD106" s="411"/>
      <c r="BE106" s="411"/>
      <c r="BF106" s="411"/>
      <c r="BG106" s="411"/>
      <c r="BH106" s="411"/>
      <c r="BI106" s="411"/>
      <c r="BJ106" s="411"/>
      <c r="BK106" s="411"/>
      <c r="BL106" s="411"/>
      <c r="BM106" s="411"/>
      <c r="BN106" s="411"/>
      <c r="BO106" s="411"/>
      <c r="BP106" s="411"/>
      <c r="BQ106" s="411"/>
      <c r="BR106" s="411"/>
      <c r="BS106" s="411"/>
      <c r="BT106" s="411"/>
      <c r="BU106" s="411"/>
      <c r="BV106" s="411"/>
      <c r="BW106" s="411"/>
      <c r="BX106" s="486">
        <f t="shared" si="324"/>
        <v>1173957</v>
      </c>
      <c r="BY106" s="397"/>
      <c r="BZ106" s="397">
        <f t="shared" si="325"/>
        <v>0</v>
      </c>
      <c r="CA106" s="544">
        <f t="shared" si="326"/>
        <v>0</v>
      </c>
      <c r="CB106" s="544">
        <f t="shared" si="326"/>
        <v>326343</v>
      </c>
      <c r="CC106" s="544">
        <f t="shared" si="326"/>
        <v>491551</v>
      </c>
      <c r="CD106" s="544">
        <f t="shared" si="326"/>
        <v>299530</v>
      </c>
      <c r="CE106" s="544">
        <f t="shared" si="326"/>
        <v>56533</v>
      </c>
      <c r="CF106" s="544">
        <f t="shared" si="326"/>
        <v>0</v>
      </c>
      <c r="CG106" s="544">
        <f t="shared" si="326"/>
        <v>0</v>
      </c>
      <c r="CH106" s="544">
        <f t="shared" si="326"/>
        <v>0</v>
      </c>
      <c r="CI106" s="391"/>
      <c r="CJ106" s="544">
        <f t="shared" si="327"/>
        <v>38737</v>
      </c>
      <c r="CK106" s="544">
        <f t="shared" si="327"/>
        <v>453512</v>
      </c>
      <c r="CL106" s="544">
        <f t="shared" si="327"/>
        <v>413738</v>
      </c>
      <c r="CM106" s="544">
        <f t="shared" si="327"/>
        <v>232483</v>
      </c>
      <c r="CN106" s="544">
        <f t="shared" si="327"/>
        <v>35487</v>
      </c>
      <c r="CO106" s="544">
        <f t="shared" si="327"/>
        <v>0</v>
      </c>
      <c r="CP106" s="544">
        <f t="shared" si="327"/>
        <v>0</v>
      </c>
      <c r="CQ106" s="544">
        <f t="shared" si="327"/>
        <v>0</v>
      </c>
      <c r="CR106" s="398">
        <f t="shared" si="328"/>
        <v>0</v>
      </c>
    </row>
    <row r="107" spans="1:132" s="390" customFormat="1" ht="14.25">
      <c r="A107" s="560" t="s">
        <v>102</v>
      </c>
      <c r="B107" s="560"/>
      <c r="C107" s="396"/>
      <c r="D107" s="396"/>
      <c r="E107" s="396"/>
      <c r="F107" s="396"/>
      <c r="G107" s="396"/>
      <c r="H107" s="396"/>
      <c r="I107" s="396"/>
      <c r="J107" s="396"/>
      <c r="K107" s="396"/>
      <c r="L107" s="396"/>
      <c r="M107" s="396">
        <f>M$15*'3c CalSAWS DD&amp;I CAP'!$K57</f>
        <v>0</v>
      </c>
      <c r="N107" s="396">
        <f>N$15*'3c CalSAWS DD&amp;I CAP'!$K57</f>
        <v>0</v>
      </c>
      <c r="O107" s="396">
        <f>O$15*'3c CalSAWS DD&amp;I CAP'!$K57</f>
        <v>0</v>
      </c>
      <c r="P107" s="396">
        <f>ROUND(P$15*'3c CalSAWS DD&amp;I CAP'!$K57,0)</f>
        <v>0</v>
      </c>
      <c r="Q107" s="396">
        <f>ROUND(Q$15*'3c CalSAWS DD&amp;I CAP'!$K57,0)</f>
        <v>349</v>
      </c>
      <c r="R107" s="396">
        <f>ROUND(R$15*'3c CalSAWS DD&amp;I CAP'!$K57,0)</f>
        <v>0</v>
      </c>
      <c r="S107" s="487">
        <f>ROUNDDOWN(S$15*'3c CalSAWS DD&amp;I CAP'!$K57,0)</f>
        <v>1590</v>
      </c>
      <c r="T107" s="561"/>
      <c r="U107" s="561"/>
      <c r="V107" s="396">
        <f>ROUND(V$15*'3c CalSAWS DD&amp;I CAP'!$K57,0)</f>
        <v>997</v>
      </c>
      <c r="W107" s="396">
        <f>ROUND(W$15*'3c CalSAWS DD&amp;I CAP'!$K150,0)</f>
        <v>761</v>
      </c>
      <c r="X107" s="396">
        <f>ROUND(X$15*'3c CalSAWS DD&amp;I CAP'!$K150,0)</f>
        <v>0</v>
      </c>
      <c r="Y107" s="396">
        <f>ROUND(Y$15*'3c CalSAWS DD&amp;I CAP'!$K150,0)</f>
        <v>482</v>
      </c>
      <c r="Z107" s="396">
        <f>ROUND(Z$15*'3c CalSAWS DD&amp;I CAP'!$K150,0)</f>
        <v>1907</v>
      </c>
      <c r="AA107" s="396">
        <f>ROUND(AA$15*'3c CalSAWS DD&amp;I CAP'!$K150,0)</f>
        <v>533</v>
      </c>
      <c r="AB107" s="396">
        <f>ROUND(AB$15*'3c CalSAWS DD&amp;I CAP'!$K244,0)</f>
        <v>493</v>
      </c>
      <c r="AC107" s="396">
        <f>ROUND(AC$15*'3c CalSAWS DD&amp;I CAP'!$K150,0)</f>
        <v>0</v>
      </c>
      <c r="AD107" s="396">
        <f>ROUND(AD$15*'3c CalSAWS DD&amp;I CAP'!$K244,0)</f>
        <v>120</v>
      </c>
      <c r="AE107" s="396">
        <f>ROUND(AE$15*'3c CalSAWS DD&amp;I CAP'!$K150,0)</f>
        <v>0</v>
      </c>
      <c r="AF107" s="396">
        <f>ROUND(AF$15*'3c CalSAWS DD&amp;I CAP'!$K244,0)</f>
        <v>365</v>
      </c>
      <c r="AG107" s="396">
        <f>ROUND(AG$15*'3c CalSAWS DD&amp;I CAP'!$K244,0)</f>
        <v>1105</v>
      </c>
      <c r="AH107" s="396">
        <f>ROUND(AH$15*'3c CalSAWS DD&amp;I CAP'!$K$338,0)</f>
        <v>17</v>
      </c>
      <c r="AI107" s="396">
        <f>ROUND(AI$15*'3c CalSAWS DD&amp;I CAP'!$K244,0)</f>
        <v>113</v>
      </c>
      <c r="AJ107" s="396">
        <f>ROUND(AJ$15*'3c CalSAWS DD&amp;I CAP'!$K338,0)</f>
        <v>3</v>
      </c>
      <c r="AK107" s="396">
        <f>ROUND(AK$15*'3c CalSAWS DD&amp;I CAP'!$K244,0)</f>
        <v>0</v>
      </c>
      <c r="AL107" s="396">
        <f>ROUND(AL$15*'3c CalSAWS DD&amp;I CAP'!$K$338,0)</f>
        <v>0</v>
      </c>
      <c r="AM107" s="396">
        <f>ROUND(AM$15*'3c CalSAWS DD&amp;I CAP'!$K$338,0)</f>
        <v>151</v>
      </c>
      <c r="AN107" s="411"/>
      <c r="AO107" s="411"/>
      <c r="AP107" s="411"/>
      <c r="AQ107" s="411"/>
      <c r="AR107" s="411"/>
      <c r="AS107" s="411"/>
      <c r="AT107" s="411"/>
      <c r="AU107" s="411"/>
      <c r="AV107" s="411"/>
      <c r="AW107" s="411"/>
      <c r="AX107" s="411"/>
      <c r="AY107" s="411"/>
      <c r="AZ107" s="411"/>
      <c r="BA107" s="411"/>
      <c r="BB107" s="411"/>
      <c r="BC107" s="411"/>
      <c r="BD107" s="411"/>
      <c r="BE107" s="411"/>
      <c r="BF107" s="411"/>
      <c r="BG107" s="411"/>
      <c r="BH107" s="411"/>
      <c r="BI107" s="411"/>
      <c r="BJ107" s="411"/>
      <c r="BK107" s="411"/>
      <c r="BL107" s="411"/>
      <c r="BM107" s="411"/>
      <c r="BN107" s="411"/>
      <c r="BO107" s="411"/>
      <c r="BP107" s="411"/>
      <c r="BQ107" s="411"/>
      <c r="BR107" s="411"/>
      <c r="BS107" s="411"/>
      <c r="BT107" s="411"/>
      <c r="BU107" s="411"/>
      <c r="BV107" s="411"/>
      <c r="BW107" s="411"/>
      <c r="BX107" s="486">
        <f t="shared" si="324"/>
        <v>8986</v>
      </c>
      <c r="BY107" s="397"/>
      <c r="BZ107" s="397">
        <f t="shared" si="325"/>
        <v>0</v>
      </c>
      <c r="CA107" s="544">
        <f t="shared" si="326"/>
        <v>0</v>
      </c>
      <c r="CB107" s="544">
        <f t="shared" si="326"/>
        <v>2936</v>
      </c>
      <c r="CC107" s="544">
        <f t="shared" si="326"/>
        <v>3683</v>
      </c>
      <c r="CD107" s="544">
        <f t="shared" si="326"/>
        <v>2083</v>
      </c>
      <c r="CE107" s="544">
        <f t="shared" si="326"/>
        <v>284</v>
      </c>
      <c r="CF107" s="544">
        <f t="shared" si="326"/>
        <v>0</v>
      </c>
      <c r="CG107" s="544">
        <f t="shared" si="326"/>
        <v>0</v>
      </c>
      <c r="CH107" s="544">
        <f t="shared" si="326"/>
        <v>0</v>
      </c>
      <c r="CI107" s="391"/>
      <c r="CJ107" s="544">
        <f t="shared" si="327"/>
        <v>349</v>
      </c>
      <c r="CK107" s="544">
        <f t="shared" si="327"/>
        <v>3830</v>
      </c>
      <c r="CL107" s="544">
        <f t="shared" si="327"/>
        <v>3053</v>
      </c>
      <c r="CM107" s="544">
        <f t="shared" si="327"/>
        <v>1603</v>
      </c>
      <c r="CN107" s="544">
        <f t="shared" si="327"/>
        <v>151</v>
      </c>
      <c r="CO107" s="544">
        <f t="shared" si="327"/>
        <v>0</v>
      </c>
      <c r="CP107" s="544">
        <f t="shared" si="327"/>
        <v>0</v>
      </c>
      <c r="CQ107" s="544">
        <f t="shared" si="327"/>
        <v>0</v>
      </c>
      <c r="CR107" s="398">
        <f t="shared" si="328"/>
        <v>0</v>
      </c>
    </row>
    <row r="108" spans="1:132" s="390" customFormat="1" ht="14.25">
      <c r="A108" s="560" t="s">
        <v>103</v>
      </c>
      <c r="B108" s="560"/>
      <c r="C108" s="396"/>
      <c r="D108" s="396"/>
      <c r="E108" s="396"/>
      <c r="F108" s="396"/>
      <c r="G108" s="396"/>
      <c r="H108" s="396"/>
      <c r="I108" s="396"/>
      <c r="J108" s="396"/>
      <c r="K108" s="396"/>
      <c r="L108" s="396"/>
      <c r="M108" s="396">
        <f>M$15*'3c CalSAWS DD&amp;I CAP'!$K58</f>
        <v>0</v>
      </c>
      <c r="N108" s="396">
        <f>N$15*'3c CalSAWS DD&amp;I CAP'!$K58</f>
        <v>0</v>
      </c>
      <c r="O108" s="396">
        <f>O$15*'3c CalSAWS DD&amp;I CAP'!$K58</f>
        <v>0</v>
      </c>
      <c r="P108" s="396">
        <f>ROUND(P$15*'3c CalSAWS DD&amp;I CAP'!$K58,0)</f>
        <v>0</v>
      </c>
      <c r="Q108" s="396">
        <f>Q99-SUM(Q105,Q106,Q107,Q110,Q111,Q112,Q113,Q114)</f>
        <v>40517</v>
      </c>
      <c r="R108" s="396">
        <f>R99-SUM(R105,R106,R107,R110,R111,R112,R113,R114)</f>
        <v>0</v>
      </c>
      <c r="S108" s="396">
        <f>S99-SUM(S105,S106,S107,S110,S111,S112,S113,S114)</f>
        <v>184920</v>
      </c>
      <c r="T108" s="410"/>
      <c r="U108" s="410"/>
      <c r="V108" s="396">
        <f t="shared" ref="V108:AA108" si="329">V99-SUM(V105,V106,V107,V110,V111,V112,V113,V114)</f>
        <v>115912</v>
      </c>
      <c r="W108" s="396">
        <f t="shared" si="329"/>
        <v>104480</v>
      </c>
      <c r="X108" s="396">
        <f t="shared" si="329"/>
        <v>0</v>
      </c>
      <c r="Y108" s="396">
        <f t="shared" si="329"/>
        <v>66127</v>
      </c>
      <c r="Z108" s="396">
        <f t="shared" si="329"/>
        <v>261777</v>
      </c>
      <c r="AA108" s="396">
        <f t="shared" si="329"/>
        <v>73094</v>
      </c>
      <c r="AB108" s="396">
        <f>AB99-SUM(AB105,AB106,AB107,AB109,AB110,AB111,AB112,AB113,AB114)</f>
        <v>79294</v>
      </c>
      <c r="AC108" s="396">
        <f>AC99-SUM(AC105,AC106,AC107,AC110,AC111,AC112,AC113,AC114)</f>
        <v>0</v>
      </c>
      <c r="AD108" s="487">
        <f>ROUND(AD$15*'3c CalSAWS DD&amp;I CAP'!$K245,0)-3</f>
        <v>19233</v>
      </c>
      <c r="AE108" s="396">
        <f>AE99-SUM(AE105,AE106,AE107,AE110,AE111,AE112,AE113,AE114)</f>
        <v>0</v>
      </c>
      <c r="AF108" s="487">
        <f>ROUNDUP(AF$15*'3c CalSAWS DD&amp;I CAP'!$K245,0)</f>
        <v>58704</v>
      </c>
      <c r="AG108" s="487">
        <f>ROUNDDOWN(AG$15*'3c CalSAWS DD&amp;I CAP'!$K245,0)-2</f>
        <v>177792</v>
      </c>
      <c r="AH108" s="396">
        <f>ROUND(AH$15*'3c CalSAWS DD&amp;I CAP'!$K$339,0)</f>
        <v>4278</v>
      </c>
      <c r="AI108" s="396">
        <f>ROUND(AI$15*'3c CalSAWS DD&amp;I CAP'!$K245,0)</f>
        <v>18174</v>
      </c>
      <c r="AJ108" s="487">
        <f>ROUNDDOWN(AJ$15*'3c CalSAWS DD&amp;I CAP'!$K339,0)</f>
        <v>772</v>
      </c>
      <c r="AK108" s="396">
        <f>ROUND(AK$15*'3c CalSAWS DD&amp;I CAP'!$K245,0)</f>
        <v>0</v>
      </c>
      <c r="AL108" s="396">
        <f>ROUND(AL$15*'3c CalSAWS DD&amp;I CAP'!$K$339,0)</f>
        <v>0</v>
      </c>
      <c r="AM108" s="396">
        <f>ROUND(AM$15*'3c CalSAWS DD&amp;I CAP'!$K$339,0)</f>
        <v>37374</v>
      </c>
      <c r="AN108" s="411"/>
      <c r="AO108" s="411"/>
      <c r="AP108" s="411"/>
      <c r="AQ108" s="411"/>
      <c r="AR108" s="411"/>
      <c r="AS108" s="411"/>
      <c r="AT108" s="411"/>
      <c r="AU108" s="411"/>
      <c r="AV108" s="411"/>
      <c r="AW108" s="411"/>
      <c r="AX108" s="411"/>
      <c r="AY108" s="411"/>
      <c r="AZ108" s="411"/>
      <c r="BA108" s="411"/>
      <c r="BB108" s="411"/>
      <c r="BC108" s="411"/>
      <c r="BD108" s="411"/>
      <c r="BE108" s="411"/>
      <c r="BF108" s="411"/>
      <c r="BG108" s="411"/>
      <c r="BH108" s="411"/>
      <c r="BI108" s="411"/>
      <c r="BJ108" s="411"/>
      <c r="BK108" s="411"/>
      <c r="BL108" s="411"/>
      <c r="BM108" s="411"/>
      <c r="BN108" s="411"/>
      <c r="BO108" s="411"/>
      <c r="BP108" s="411"/>
      <c r="BQ108" s="411"/>
      <c r="BR108" s="411"/>
      <c r="BS108" s="411"/>
      <c r="BT108" s="411"/>
      <c r="BU108" s="411"/>
      <c r="BV108" s="411"/>
      <c r="BW108" s="411"/>
      <c r="BX108" s="486">
        <f t="shared" si="324"/>
        <v>1242448</v>
      </c>
      <c r="BY108" s="397"/>
      <c r="BZ108" s="397">
        <f t="shared" si="325"/>
        <v>0</v>
      </c>
      <c r="CA108" s="544">
        <f t="shared" si="326"/>
        <v>0</v>
      </c>
      <c r="CB108" s="544">
        <f t="shared" si="326"/>
        <v>341349</v>
      </c>
      <c r="CC108" s="544">
        <f t="shared" si="326"/>
        <v>505478</v>
      </c>
      <c r="CD108" s="544">
        <f t="shared" si="326"/>
        <v>335023</v>
      </c>
      <c r="CE108" s="544">
        <f t="shared" si="326"/>
        <v>60598</v>
      </c>
      <c r="CF108" s="544">
        <f t="shared" si="326"/>
        <v>0</v>
      </c>
      <c r="CG108" s="544">
        <f t="shared" si="326"/>
        <v>0</v>
      </c>
      <c r="CH108" s="544">
        <f t="shared" si="326"/>
        <v>0</v>
      </c>
      <c r="CI108" s="391"/>
      <c r="CJ108" s="396">
        <f t="shared" si="327"/>
        <v>40517</v>
      </c>
      <c r="CK108" s="544">
        <f t="shared" si="327"/>
        <v>471439</v>
      </c>
      <c r="CL108" s="544">
        <f t="shared" si="327"/>
        <v>433398</v>
      </c>
      <c r="CM108" s="544">
        <f t="shared" si="327"/>
        <v>259720</v>
      </c>
      <c r="CN108" s="544">
        <f t="shared" si="327"/>
        <v>37374</v>
      </c>
      <c r="CO108" s="544">
        <f t="shared" si="327"/>
        <v>0</v>
      </c>
      <c r="CP108" s="544">
        <f t="shared" si="327"/>
        <v>0</v>
      </c>
      <c r="CQ108" s="544">
        <f t="shared" si="327"/>
        <v>0</v>
      </c>
      <c r="CR108" s="398">
        <f t="shared" si="328"/>
        <v>0</v>
      </c>
    </row>
    <row r="109" spans="1:132" s="390" customFormat="1" ht="14.25">
      <c r="A109" s="560" t="s">
        <v>104</v>
      </c>
      <c r="B109" s="560"/>
      <c r="C109" s="396"/>
      <c r="D109" s="396"/>
      <c r="E109" s="396"/>
      <c r="F109" s="396"/>
      <c r="G109" s="396"/>
      <c r="H109" s="396"/>
      <c r="I109" s="396"/>
      <c r="J109" s="396"/>
      <c r="K109" s="396"/>
      <c r="L109" s="396"/>
      <c r="M109" s="396">
        <v>0</v>
      </c>
      <c r="N109" s="396">
        <v>0</v>
      </c>
      <c r="O109" s="396">
        <v>0</v>
      </c>
      <c r="P109" s="396">
        <v>0</v>
      </c>
      <c r="Q109" s="396">
        <v>0</v>
      </c>
      <c r="R109" s="396">
        <v>0</v>
      </c>
      <c r="S109" s="396">
        <v>0</v>
      </c>
      <c r="T109" s="410"/>
      <c r="U109" s="410"/>
      <c r="V109" s="396">
        <v>0</v>
      </c>
      <c r="W109" s="396">
        <v>0</v>
      </c>
      <c r="X109" s="396">
        <v>0</v>
      </c>
      <c r="Y109" s="396">
        <v>0</v>
      </c>
      <c r="Z109" s="396">
        <v>0</v>
      </c>
      <c r="AA109" s="396">
        <v>0</v>
      </c>
      <c r="AB109" s="487">
        <f>ROUNDDOWN(AB$15*'3c CalSAWS DD&amp;I CAP'!$K246,0)</f>
        <v>7515</v>
      </c>
      <c r="AC109" s="396">
        <v>0</v>
      </c>
      <c r="AD109" s="396">
        <f>ROUND(AD$15*'3c CalSAWS DD&amp;I CAP'!$K246,0)</f>
        <v>1823</v>
      </c>
      <c r="AE109" s="396">
        <v>0</v>
      </c>
      <c r="AF109" s="487">
        <f>ROUNDDOWN(AF$15*'3c CalSAWS DD&amp;I CAP'!$K246,0)</f>
        <v>5563</v>
      </c>
      <c r="AG109" s="487">
        <f>ROUNDUP(AG$15*'3c CalSAWS DD&amp;I CAP'!$K246,0)</f>
        <v>16852</v>
      </c>
      <c r="AH109" s="396">
        <f>ROUND(AH$15*'3c CalSAWS DD&amp;I CAP'!$K$340,0)</f>
        <v>254</v>
      </c>
      <c r="AI109" s="396">
        <f>ROUND(AI$15*'3c CalSAWS DD&amp;I CAP'!$K246,0)</f>
        <v>1723</v>
      </c>
      <c r="AJ109" s="396">
        <f>ROUND(AJ$15*'3c CalSAWS DD&amp;I CAP'!$K340,0)</f>
        <v>46</v>
      </c>
      <c r="AK109" s="396">
        <f>ROUND(AK$15*'3c CalSAWS DD&amp;I CAP'!$K246,0)</f>
        <v>0</v>
      </c>
      <c r="AL109" s="396">
        <f>ROUND(AL$15*'3c CalSAWS DD&amp;I CAP'!$K$340,0)</f>
        <v>0</v>
      </c>
      <c r="AM109" s="487">
        <f>ROUNDDOWN(AM$15*'3c CalSAWS DD&amp;I CAP'!$K$340,0)</f>
        <v>2222</v>
      </c>
      <c r="AN109" s="411"/>
      <c r="AO109" s="411"/>
      <c r="AP109" s="411"/>
      <c r="AQ109" s="411"/>
      <c r="AR109" s="411"/>
      <c r="AS109" s="411"/>
      <c r="AT109" s="411"/>
      <c r="AU109" s="411"/>
      <c r="AV109" s="411"/>
      <c r="AW109" s="411"/>
      <c r="AX109" s="411"/>
      <c r="AY109" s="411"/>
      <c r="AZ109" s="411"/>
      <c r="BA109" s="411"/>
      <c r="BB109" s="411"/>
      <c r="BC109" s="411"/>
      <c r="BD109" s="411"/>
      <c r="BE109" s="411"/>
      <c r="BF109" s="411"/>
      <c r="BG109" s="411"/>
      <c r="BH109" s="411"/>
      <c r="BI109" s="411"/>
      <c r="BJ109" s="411"/>
      <c r="BK109" s="411"/>
      <c r="BL109" s="411"/>
      <c r="BM109" s="411"/>
      <c r="BN109" s="411"/>
      <c r="BO109" s="411"/>
      <c r="BP109" s="411"/>
      <c r="BQ109" s="411"/>
      <c r="BR109" s="411"/>
      <c r="BS109" s="411"/>
      <c r="BT109" s="411"/>
      <c r="BU109" s="411"/>
      <c r="BV109" s="411"/>
      <c r="BW109" s="411"/>
      <c r="BX109" s="486">
        <f t="shared" si="324"/>
        <v>35998</v>
      </c>
      <c r="BY109" s="397"/>
      <c r="BZ109" s="397">
        <f t="shared" si="325"/>
        <v>0</v>
      </c>
      <c r="CA109" s="544">
        <f t="shared" si="326"/>
        <v>0</v>
      </c>
      <c r="CB109" s="544">
        <f t="shared" si="326"/>
        <v>0</v>
      </c>
      <c r="CC109" s="544">
        <f t="shared" si="326"/>
        <v>0</v>
      </c>
      <c r="CD109" s="544">
        <f t="shared" si="326"/>
        <v>31753</v>
      </c>
      <c r="CE109" s="544">
        <f t="shared" si="326"/>
        <v>4245</v>
      </c>
      <c r="CF109" s="544">
        <f t="shared" si="326"/>
        <v>0</v>
      </c>
      <c r="CG109" s="544">
        <f t="shared" si="326"/>
        <v>0</v>
      </c>
      <c r="CH109" s="544">
        <f t="shared" si="326"/>
        <v>0</v>
      </c>
      <c r="CI109" s="391"/>
      <c r="CJ109" s="544">
        <f t="shared" si="327"/>
        <v>0</v>
      </c>
      <c r="CK109" s="544">
        <f t="shared" si="327"/>
        <v>0</v>
      </c>
      <c r="CL109" s="544">
        <f t="shared" si="327"/>
        <v>9338</v>
      </c>
      <c r="CM109" s="544">
        <f t="shared" si="327"/>
        <v>24438</v>
      </c>
      <c r="CN109" s="544">
        <f t="shared" si="327"/>
        <v>2222</v>
      </c>
      <c r="CO109" s="544">
        <f t="shared" si="327"/>
        <v>0</v>
      </c>
      <c r="CP109" s="544">
        <f t="shared" si="327"/>
        <v>0</v>
      </c>
      <c r="CQ109" s="544">
        <f t="shared" si="327"/>
        <v>0</v>
      </c>
      <c r="CR109" s="398">
        <f t="shared" si="328"/>
        <v>0</v>
      </c>
    </row>
    <row r="110" spans="1:132" s="390" customFormat="1" ht="14.25">
      <c r="A110" s="560" t="s">
        <v>105</v>
      </c>
      <c r="B110" s="560"/>
      <c r="C110" s="396"/>
      <c r="D110" s="396"/>
      <c r="E110" s="396"/>
      <c r="F110" s="396"/>
      <c r="G110" s="396"/>
      <c r="H110" s="396"/>
      <c r="I110" s="396"/>
      <c r="J110" s="396"/>
      <c r="K110" s="396"/>
      <c r="L110" s="396"/>
      <c r="M110" s="396">
        <f>M$15*'3c CalSAWS DD&amp;I CAP'!$K59</f>
        <v>0</v>
      </c>
      <c r="N110" s="396">
        <f>N$15*'3c CalSAWS DD&amp;I CAP'!$K59</f>
        <v>0</v>
      </c>
      <c r="O110" s="396">
        <f>O$15*'3c CalSAWS DD&amp;I CAP'!$K59</f>
        <v>0</v>
      </c>
      <c r="P110" s="396">
        <f>ROUND(P$15*'3c CalSAWS DD&amp;I CAP'!$K59,0)</f>
        <v>0</v>
      </c>
      <c r="Q110" s="396">
        <f>ROUND(Q$15*'3c CalSAWS DD&amp;I CAP'!$K59,0)</f>
        <v>4750</v>
      </c>
      <c r="R110" s="396">
        <f>ROUND(R$15*'3c CalSAWS DD&amp;I CAP'!$K59,0)</f>
        <v>0</v>
      </c>
      <c r="S110" s="396">
        <f>ROUND(S$15*'3c CalSAWS DD&amp;I CAP'!$K59,0)</f>
        <v>21679</v>
      </c>
      <c r="T110" s="410"/>
      <c r="U110" s="410"/>
      <c r="V110" s="396">
        <f>ROUND(V$15*'3c CalSAWS DD&amp;I CAP'!$K59,0)</f>
        <v>13589</v>
      </c>
      <c r="W110" s="487">
        <f>ROUNDDOWN(W$15*'3c CalSAWS DD&amp;I CAP'!$K152,0)-1</f>
        <v>10622</v>
      </c>
      <c r="X110" s="396">
        <f>ROUND(X$15*'3c CalSAWS DD&amp;I CAP'!$K152,0)</f>
        <v>0</v>
      </c>
      <c r="Y110" s="396">
        <f>ROUND(Y$15*'3c CalSAWS DD&amp;I CAP'!$K152,0)</f>
        <v>6724</v>
      </c>
      <c r="Z110" s="396">
        <f>ROUND(Z$15*'3c CalSAWS DD&amp;I CAP'!$K152,0)</f>
        <v>26617</v>
      </c>
      <c r="AA110" s="487">
        <f>ROUNDUP(AA$15*'3c CalSAWS DD&amp;I CAP'!$K152,0)</f>
        <v>7433</v>
      </c>
      <c r="AB110" s="396">
        <f>ROUND(AB$15*'3c CalSAWS DD&amp;I CAP'!$K247,0)</f>
        <v>10473</v>
      </c>
      <c r="AC110" s="396">
        <v>0</v>
      </c>
      <c r="AD110" s="487">
        <f>ROUNDUP(AD$15*'3c CalSAWS DD&amp;I CAP'!$K247,0)</f>
        <v>2541</v>
      </c>
      <c r="AE110" s="487">
        <f>ROUNDUP(AE$15*'3c CalSAWS DD&amp;I CAP'!$K152,0)</f>
        <v>0</v>
      </c>
      <c r="AF110" s="396">
        <f>ROUND(AF$15*'3c CalSAWS DD&amp;I CAP'!$K247,0)</f>
        <v>7753</v>
      </c>
      <c r="AG110" s="396">
        <f>ROUND(AG$15*'3c CalSAWS DD&amp;I CAP'!$K247,0)</f>
        <v>23481</v>
      </c>
      <c r="AH110" s="396">
        <f>ROUND(AH$15*'3c CalSAWS DD&amp;I CAP'!$K$341,0)</f>
        <v>403</v>
      </c>
      <c r="AI110" s="396">
        <f>ROUND(AI$15*'3c CalSAWS DD&amp;I CAP'!$K247,0)</f>
        <v>2400</v>
      </c>
      <c r="AJ110" s="396">
        <f>ROUND(AJ$15*'3c CalSAWS DD&amp;I CAP'!$K341,0)</f>
        <v>73</v>
      </c>
      <c r="AK110" s="396">
        <f>ROUND(AK$15*'3c CalSAWS DD&amp;I CAP'!$K247,0)</f>
        <v>0</v>
      </c>
      <c r="AL110" s="396">
        <f>ROUND(AL$15*'3c CalSAWS DD&amp;I CAP'!$K$341,0)</f>
        <v>0</v>
      </c>
      <c r="AM110" s="396">
        <f>ROUND(AM$15*'3c CalSAWS DD&amp;I CAP'!$K$341,0)</f>
        <v>3523</v>
      </c>
      <c r="AN110" s="411"/>
      <c r="AO110" s="411"/>
      <c r="AP110" s="411"/>
      <c r="AQ110" s="411"/>
      <c r="AR110" s="411"/>
      <c r="AS110" s="411"/>
      <c r="AT110" s="411"/>
      <c r="AU110" s="411"/>
      <c r="AV110" s="411"/>
      <c r="AW110" s="411"/>
      <c r="AX110" s="411"/>
      <c r="AY110" s="411"/>
      <c r="AZ110" s="411"/>
      <c r="BA110" s="411"/>
      <c r="BB110" s="411"/>
      <c r="BC110" s="411"/>
      <c r="BD110" s="411"/>
      <c r="BE110" s="411"/>
      <c r="BF110" s="411"/>
      <c r="BG110" s="411"/>
      <c r="BH110" s="411"/>
      <c r="BI110" s="411"/>
      <c r="BJ110" s="411"/>
      <c r="BK110" s="411"/>
      <c r="BL110" s="411"/>
      <c r="BM110" s="411"/>
      <c r="BN110" s="411"/>
      <c r="BO110" s="411"/>
      <c r="BP110" s="411"/>
      <c r="BQ110" s="411"/>
      <c r="BR110" s="411"/>
      <c r="BS110" s="411"/>
      <c r="BT110" s="411"/>
      <c r="BU110" s="411"/>
      <c r="BV110" s="411"/>
      <c r="BW110" s="411"/>
      <c r="BX110" s="486">
        <f t="shared" si="324"/>
        <v>142061</v>
      </c>
      <c r="BY110" s="397"/>
      <c r="BZ110" s="397">
        <f t="shared" si="325"/>
        <v>0</v>
      </c>
      <c r="CA110" s="544">
        <f t="shared" si="326"/>
        <v>0</v>
      </c>
      <c r="CB110" s="544">
        <f t="shared" si="326"/>
        <v>40018</v>
      </c>
      <c r="CC110" s="544">
        <f t="shared" si="326"/>
        <v>51396</v>
      </c>
      <c r="CD110" s="544">
        <f t="shared" si="326"/>
        <v>44248</v>
      </c>
      <c r="CE110" s="544">
        <f t="shared" si="326"/>
        <v>6399</v>
      </c>
      <c r="CF110" s="544">
        <f t="shared" si="326"/>
        <v>0</v>
      </c>
      <c r="CG110" s="544">
        <f t="shared" si="326"/>
        <v>0</v>
      </c>
      <c r="CH110" s="544">
        <f t="shared" si="326"/>
        <v>0</v>
      </c>
      <c r="CI110" s="391"/>
      <c r="CJ110" s="544">
        <f t="shared" si="327"/>
        <v>4750</v>
      </c>
      <c r="CK110" s="544">
        <f t="shared" si="327"/>
        <v>52614</v>
      </c>
      <c r="CL110" s="544">
        <f t="shared" si="327"/>
        <v>47064</v>
      </c>
      <c r="CM110" s="544">
        <f t="shared" si="327"/>
        <v>34110</v>
      </c>
      <c r="CN110" s="544">
        <f t="shared" si="327"/>
        <v>3523</v>
      </c>
      <c r="CO110" s="544">
        <f t="shared" si="327"/>
        <v>0</v>
      </c>
      <c r="CP110" s="544">
        <f t="shared" si="327"/>
        <v>0</v>
      </c>
      <c r="CQ110" s="544">
        <f t="shared" si="327"/>
        <v>0</v>
      </c>
      <c r="CR110" s="398">
        <f t="shared" si="328"/>
        <v>0</v>
      </c>
    </row>
    <row r="111" spans="1:132" s="390" customFormat="1" ht="14.25">
      <c r="A111" s="560" t="s">
        <v>106</v>
      </c>
      <c r="B111" s="560"/>
      <c r="C111" s="396"/>
      <c r="D111" s="396"/>
      <c r="E111" s="396"/>
      <c r="F111" s="396"/>
      <c r="G111" s="396"/>
      <c r="H111" s="396"/>
      <c r="I111" s="396"/>
      <c r="J111" s="396"/>
      <c r="K111" s="396"/>
      <c r="L111" s="396"/>
      <c r="M111" s="396">
        <f>M$15*'3c CalSAWS DD&amp;I CAP'!$K60</f>
        <v>0</v>
      </c>
      <c r="N111" s="396">
        <f>N$15*'3c CalSAWS DD&amp;I CAP'!$K60</f>
        <v>0</v>
      </c>
      <c r="O111" s="396">
        <f>O$15*'3c CalSAWS DD&amp;I CAP'!$K60</f>
        <v>0</v>
      </c>
      <c r="P111" s="396">
        <f>ROUND(P$15*'3c CalSAWS DD&amp;I CAP'!$K60,0)</f>
        <v>0</v>
      </c>
      <c r="Q111" s="396">
        <f>ROUND(Q$15*'3c CalSAWS DD&amp;I CAP'!$K60,0)</f>
        <v>13</v>
      </c>
      <c r="R111" s="396">
        <f>ROUND(R$15*'3c CalSAWS DD&amp;I CAP'!$K60,0)</f>
        <v>0</v>
      </c>
      <c r="S111" s="396">
        <f>ROUND(S$15*'3c CalSAWS DD&amp;I CAP'!$K60,0)</f>
        <v>59</v>
      </c>
      <c r="T111" s="410"/>
      <c r="U111" s="410"/>
      <c r="V111" s="396">
        <f>ROUND(V$15*'3c CalSAWS DD&amp;I CAP'!$K60,0)</f>
        <v>37</v>
      </c>
      <c r="W111" s="396">
        <f>ROUND(W$15*'3c CalSAWS DD&amp;I CAP'!$K153,0)</f>
        <v>0</v>
      </c>
      <c r="X111" s="396">
        <f>ROUND(X$15*'3c CalSAWS DD&amp;I CAP'!$K153,0)</f>
        <v>0</v>
      </c>
      <c r="Y111" s="396">
        <f>ROUND(Y$15*'3c CalSAWS DD&amp;I CAP'!$K153,0)</f>
        <v>0</v>
      </c>
      <c r="Z111" s="396">
        <f>ROUND(Z$15*'3c CalSAWS DD&amp;I CAP'!$K153,0)</f>
        <v>0</v>
      </c>
      <c r="AA111" s="396">
        <f>ROUND(AA$15*'3c CalSAWS DD&amp;I CAP'!$K153,0)</f>
        <v>0</v>
      </c>
      <c r="AB111" s="396">
        <f>ROUND(AB$15*'3c CalSAWS DD&amp;I CAP'!$K248,0)</f>
        <v>25</v>
      </c>
      <c r="AC111" s="396">
        <f>ROUND(AC$15*'3c CalSAWS DD&amp;I CAP'!$K153,0)</f>
        <v>0</v>
      </c>
      <c r="AD111" s="396">
        <f>ROUND(AD$15*'3c CalSAWS DD&amp;I CAP'!$K248,0)</f>
        <v>6</v>
      </c>
      <c r="AE111" s="396">
        <f>ROUND(AE$15*'3c CalSAWS DD&amp;I CAP'!$K153,0)</f>
        <v>0</v>
      </c>
      <c r="AF111" s="396">
        <f>ROUND(AF$15*'3c CalSAWS DD&amp;I CAP'!$K248,0)</f>
        <v>18</v>
      </c>
      <c r="AG111" s="487">
        <f>ROUNDUP(AG$15*'3c CalSAWS DD&amp;I CAP'!$K248,0)</f>
        <v>56</v>
      </c>
      <c r="AH111" s="396">
        <f>ROUND(AH$15*'3c CalSAWS DD&amp;I CAP'!$K$342,0)</f>
        <v>1</v>
      </c>
      <c r="AI111" s="396">
        <f>ROUND(AI$15*'3c CalSAWS DD&amp;I CAP'!$K248,0)</f>
        <v>6</v>
      </c>
      <c r="AJ111" s="396">
        <f>ROUND(AJ$15*'3c CalSAWS DD&amp;I CAP'!$K342,0)</f>
        <v>0</v>
      </c>
      <c r="AK111" s="396">
        <f>ROUND(AK$15*'3c CalSAWS DD&amp;I CAP'!$K248,0)</f>
        <v>0</v>
      </c>
      <c r="AL111" s="396">
        <f>ROUND(AL$15*'3c CalSAWS DD&amp;I CAP'!$K$342,0)</f>
        <v>0</v>
      </c>
      <c r="AM111" s="396">
        <f>ROUND(AM$15*'3c CalSAWS DD&amp;I CAP'!$K$342,0)</f>
        <v>8</v>
      </c>
      <c r="AN111" s="411"/>
      <c r="AO111" s="411"/>
      <c r="AP111" s="411"/>
      <c r="AQ111" s="411"/>
      <c r="AR111" s="411"/>
      <c r="AS111" s="411"/>
      <c r="AT111" s="411"/>
      <c r="AU111" s="411"/>
      <c r="AV111" s="411"/>
      <c r="AW111" s="411"/>
      <c r="AX111" s="411"/>
      <c r="AY111" s="411"/>
      <c r="AZ111" s="411"/>
      <c r="BA111" s="411"/>
      <c r="BB111" s="411"/>
      <c r="BC111" s="411"/>
      <c r="BD111" s="411"/>
      <c r="BE111" s="411"/>
      <c r="BF111" s="411"/>
      <c r="BG111" s="411"/>
      <c r="BH111" s="411"/>
      <c r="BI111" s="411"/>
      <c r="BJ111" s="411"/>
      <c r="BK111" s="411"/>
      <c r="BL111" s="411"/>
      <c r="BM111" s="411"/>
      <c r="BN111" s="411"/>
      <c r="BO111" s="411"/>
      <c r="BP111" s="411"/>
      <c r="BQ111" s="411"/>
      <c r="BR111" s="411"/>
      <c r="BS111" s="411"/>
      <c r="BT111" s="411"/>
      <c r="BU111" s="411"/>
      <c r="BV111" s="411"/>
      <c r="BW111" s="411"/>
      <c r="BX111" s="486">
        <f t="shared" si="324"/>
        <v>229</v>
      </c>
      <c r="BY111" s="397"/>
      <c r="BZ111" s="397">
        <f t="shared" si="325"/>
        <v>0</v>
      </c>
      <c r="CA111" s="544">
        <f t="shared" si="326"/>
        <v>0</v>
      </c>
      <c r="CB111" s="544">
        <f t="shared" si="326"/>
        <v>109</v>
      </c>
      <c r="CC111" s="544">
        <f t="shared" si="326"/>
        <v>0</v>
      </c>
      <c r="CD111" s="544">
        <f t="shared" si="326"/>
        <v>105</v>
      </c>
      <c r="CE111" s="544">
        <f t="shared" si="326"/>
        <v>15</v>
      </c>
      <c r="CF111" s="544">
        <f t="shared" si="326"/>
        <v>0</v>
      </c>
      <c r="CG111" s="544">
        <f t="shared" si="326"/>
        <v>0</v>
      </c>
      <c r="CH111" s="544">
        <f t="shared" si="326"/>
        <v>0</v>
      </c>
      <c r="CI111" s="391"/>
      <c r="CJ111" s="544">
        <f t="shared" si="327"/>
        <v>13</v>
      </c>
      <c r="CK111" s="544">
        <f t="shared" si="327"/>
        <v>96</v>
      </c>
      <c r="CL111" s="544">
        <f t="shared" si="327"/>
        <v>31</v>
      </c>
      <c r="CM111" s="544">
        <f t="shared" si="327"/>
        <v>81</v>
      </c>
      <c r="CN111" s="544">
        <f t="shared" si="327"/>
        <v>8</v>
      </c>
      <c r="CO111" s="544">
        <f t="shared" si="327"/>
        <v>0</v>
      </c>
      <c r="CP111" s="544">
        <f t="shared" si="327"/>
        <v>0</v>
      </c>
      <c r="CQ111" s="544">
        <f t="shared" si="327"/>
        <v>0</v>
      </c>
      <c r="CR111" s="398">
        <f t="shared" si="328"/>
        <v>0</v>
      </c>
    </row>
    <row r="112" spans="1:132" s="390" customFormat="1" ht="14.25">
      <c r="A112" s="560" t="s">
        <v>107</v>
      </c>
      <c r="B112" s="560"/>
      <c r="C112" s="396"/>
      <c r="D112" s="396"/>
      <c r="E112" s="396"/>
      <c r="F112" s="396"/>
      <c r="G112" s="396"/>
      <c r="H112" s="396"/>
      <c r="I112" s="396"/>
      <c r="J112" s="396"/>
      <c r="K112" s="396"/>
      <c r="L112" s="396"/>
      <c r="M112" s="396">
        <f>M$15*'3c CalSAWS DD&amp;I CAP'!$K61</f>
        <v>0</v>
      </c>
      <c r="N112" s="396">
        <f>N$15*'3c CalSAWS DD&amp;I CAP'!$K61</f>
        <v>0</v>
      </c>
      <c r="O112" s="396">
        <f>O$15*'3c CalSAWS DD&amp;I CAP'!$K61</f>
        <v>0</v>
      </c>
      <c r="P112" s="396">
        <f>ROUND(P$15*'3c CalSAWS DD&amp;I CAP'!$K61,0)</f>
        <v>0</v>
      </c>
      <c r="Q112" s="396">
        <f>ROUND(Q$15*'3c CalSAWS DD&amp;I CAP'!$K61,0)</f>
        <v>116</v>
      </c>
      <c r="R112" s="396">
        <f>ROUND(R$15*'3c CalSAWS DD&amp;I CAP'!$K61,0)</f>
        <v>0</v>
      </c>
      <c r="S112" s="396">
        <f>ROUND(S$15*'3c CalSAWS DD&amp;I CAP'!$K61,0)</f>
        <v>530</v>
      </c>
      <c r="T112" s="410"/>
      <c r="U112" s="410"/>
      <c r="V112" s="396">
        <f>ROUND(V$15*'3c CalSAWS DD&amp;I CAP'!$K61,0)</f>
        <v>332</v>
      </c>
      <c r="W112" s="487">
        <f>ROUNDDOWN(W$15*'3c CalSAWS DD&amp;I CAP'!$K154,0)</f>
        <v>231</v>
      </c>
      <c r="X112" s="396">
        <f>ROUND(X$15*'3c CalSAWS DD&amp;I CAP'!$K154,0)</f>
        <v>0</v>
      </c>
      <c r="Y112" s="396">
        <f>ROUNDDOWN(Y$15*'3c CalSAWS DD&amp;I CAP'!$K154,0)</f>
        <v>146</v>
      </c>
      <c r="Z112" s="487">
        <f>ROUNDUP(Z$15*'3c CalSAWS DD&amp;I CAP'!$K154,0)</f>
        <v>581</v>
      </c>
      <c r="AA112" s="396">
        <f>ROUND(AA$15*'3c CalSAWS DD&amp;I CAP'!$K154,0)</f>
        <v>162</v>
      </c>
      <c r="AB112" s="396">
        <f>ROUND(AB$15*'3c CalSAWS DD&amp;I CAP'!$K249,0)</f>
        <v>197</v>
      </c>
      <c r="AC112" s="396">
        <f>ROUND(AC$15*'3c CalSAWS DD&amp;I CAP'!$K154,0)</f>
        <v>0</v>
      </c>
      <c r="AD112" s="396">
        <f>ROUND(AD$15*'3c CalSAWS DD&amp;I CAP'!$K249,0)</f>
        <v>48</v>
      </c>
      <c r="AE112" s="396">
        <f>ROUND(AE$15*'3c CalSAWS DD&amp;I CAP'!$K154,0)</f>
        <v>0</v>
      </c>
      <c r="AF112" s="487">
        <f>ROUNDDOWN(AF$15*'3c CalSAWS DD&amp;I CAP'!$K249,0)</f>
        <v>145</v>
      </c>
      <c r="AG112" s="396">
        <f>ROUND(AG$15*'3c CalSAWS DD&amp;I CAP'!$K249,0)</f>
        <v>442</v>
      </c>
      <c r="AH112" s="396">
        <f>ROUND(AH$15*'3c CalSAWS DD&amp;I CAP'!$K$343,0)</f>
        <v>8</v>
      </c>
      <c r="AI112" s="396">
        <f>ROUND(AI$15*'3c CalSAWS DD&amp;I CAP'!$K249,0)</f>
        <v>45</v>
      </c>
      <c r="AJ112" s="396">
        <f>ROUND(AJ$15*'3c CalSAWS DD&amp;I CAP'!$K343,0)</f>
        <v>1</v>
      </c>
      <c r="AK112" s="396">
        <f>ROUND(AK$15*'3c CalSAWS DD&amp;I CAP'!$K249,0)</f>
        <v>0</v>
      </c>
      <c r="AL112" s="396">
        <f>ROUND(AL$15*'3c CalSAWS DD&amp;I CAP'!$K$343,0)</f>
        <v>0</v>
      </c>
      <c r="AM112" s="396">
        <f>ROUND(AM$15*'3c CalSAWS DD&amp;I CAP'!$K$343,0)</f>
        <v>67</v>
      </c>
      <c r="AN112" s="411"/>
      <c r="AO112" s="411"/>
      <c r="AP112" s="411"/>
      <c r="AQ112" s="411"/>
      <c r="AR112" s="411"/>
      <c r="AS112" s="411"/>
      <c r="AT112" s="411"/>
      <c r="AU112" s="411"/>
      <c r="AV112" s="411"/>
      <c r="AW112" s="411"/>
      <c r="AX112" s="411"/>
      <c r="AY112" s="411"/>
      <c r="AZ112" s="411"/>
      <c r="BA112" s="411"/>
      <c r="BB112" s="411"/>
      <c r="BC112" s="411"/>
      <c r="BD112" s="411"/>
      <c r="BE112" s="411"/>
      <c r="BF112" s="411"/>
      <c r="BG112" s="411"/>
      <c r="BH112" s="411"/>
      <c r="BI112" s="411"/>
      <c r="BJ112" s="411"/>
      <c r="BK112" s="411"/>
      <c r="BL112" s="411"/>
      <c r="BM112" s="411"/>
      <c r="BN112" s="411"/>
      <c r="BO112" s="411"/>
      <c r="BP112" s="411"/>
      <c r="BQ112" s="411"/>
      <c r="BR112" s="411"/>
      <c r="BS112" s="411"/>
      <c r="BT112" s="411"/>
      <c r="BU112" s="411"/>
      <c r="BV112" s="411"/>
      <c r="BW112" s="411"/>
      <c r="BX112" s="486">
        <f t="shared" si="324"/>
        <v>3051</v>
      </c>
      <c r="BY112" s="397"/>
      <c r="BZ112" s="397">
        <f t="shared" si="325"/>
        <v>0</v>
      </c>
      <c r="CA112" s="544">
        <f t="shared" si="326"/>
        <v>0</v>
      </c>
      <c r="CB112" s="544">
        <f t="shared" si="326"/>
        <v>978</v>
      </c>
      <c r="CC112" s="544">
        <f t="shared" si="326"/>
        <v>1120</v>
      </c>
      <c r="CD112" s="544">
        <f t="shared" si="326"/>
        <v>832</v>
      </c>
      <c r="CE112" s="544">
        <f t="shared" si="326"/>
        <v>121</v>
      </c>
      <c r="CF112" s="544">
        <f t="shared" si="326"/>
        <v>0</v>
      </c>
      <c r="CG112" s="544">
        <f t="shared" si="326"/>
        <v>0</v>
      </c>
      <c r="CH112" s="544">
        <f t="shared" si="326"/>
        <v>0</v>
      </c>
      <c r="CI112" s="391"/>
      <c r="CJ112" s="544">
        <f t="shared" si="327"/>
        <v>116</v>
      </c>
      <c r="CK112" s="544">
        <f t="shared" si="327"/>
        <v>1239</v>
      </c>
      <c r="CL112" s="544">
        <f t="shared" si="327"/>
        <v>988</v>
      </c>
      <c r="CM112" s="544">
        <f t="shared" si="327"/>
        <v>641</v>
      </c>
      <c r="CN112" s="544">
        <f t="shared" si="327"/>
        <v>67</v>
      </c>
      <c r="CO112" s="544">
        <f t="shared" si="327"/>
        <v>0</v>
      </c>
      <c r="CP112" s="544">
        <f t="shared" si="327"/>
        <v>0</v>
      </c>
      <c r="CQ112" s="544">
        <f t="shared" si="327"/>
        <v>0</v>
      </c>
      <c r="CR112" s="398">
        <f t="shared" si="328"/>
        <v>0</v>
      </c>
    </row>
    <row r="113" spans="1:132" s="390" customFormat="1" ht="14.25">
      <c r="A113" s="560" t="s">
        <v>108</v>
      </c>
      <c r="B113" s="560"/>
      <c r="C113" s="396"/>
      <c r="D113" s="396"/>
      <c r="E113" s="396"/>
      <c r="F113" s="396"/>
      <c r="G113" s="396"/>
      <c r="H113" s="396"/>
      <c r="I113" s="396"/>
      <c r="J113" s="396"/>
      <c r="K113" s="396"/>
      <c r="L113" s="396"/>
      <c r="M113" s="396">
        <f>M$15*'3c CalSAWS DD&amp;I CAP'!$K62</f>
        <v>0</v>
      </c>
      <c r="N113" s="396">
        <f>N$15*'3c CalSAWS DD&amp;I CAP'!$K62</f>
        <v>0</v>
      </c>
      <c r="O113" s="396">
        <f>O$15*'3c CalSAWS DD&amp;I CAP'!$K62</f>
        <v>0</v>
      </c>
      <c r="P113" s="396">
        <f>ROUND(P$15*'3c CalSAWS DD&amp;I CAP'!$K62,0)</f>
        <v>0</v>
      </c>
      <c r="Q113" s="396">
        <f>ROUND(Q$15*'3c CalSAWS DD&amp;I CAP'!$K62,0)</f>
        <v>168</v>
      </c>
      <c r="R113" s="396">
        <f>ROUND(R$15*'3c CalSAWS DD&amp;I CAP'!$K62,0)</f>
        <v>0</v>
      </c>
      <c r="S113" s="396">
        <f>ROUND(S$15*'3c CalSAWS DD&amp;I CAP'!$K62,0)</f>
        <v>766</v>
      </c>
      <c r="T113" s="410"/>
      <c r="U113" s="410"/>
      <c r="V113" s="396">
        <f>ROUND(V$15*'3c CalSAWS DD&amp;I CAP'!$K62,0)</f>
        <v>480</v>
      </c>
      <c r="W113" s="396">
        <f>ROUND(W$15*'3c CalSAWS DD&amp;I CAP'!$K155,0)</f>
        <v>397</v>
      </c>
      <c r="X113" s="396">
        <f>ROUND(X$15*'3c CalSAWS DD&amp;I CAP'!$K155,0)</f>
        <v>0</v>
      </c>
      <c r="Y113" s="396">
        <f>ROUND(Y$15*'3c CalSAWS DD&amp;I CAP'!$K155,0)</f>
        <v>251</v>
      </c>
      <c r="Z113" s="396">
        <f>ROUND(Z$15*'3c CalSAWS DD&amp;I CAP'!$K155,0)</f>
        <v>995</v>
      </c>
      <c r="AA113" s="396">
        <f>ROUND(AA$15*'3c CalSAWS DD&amp;I CAP'!$K155,0)</f>
        <v>278</v>
      </c>
      <c r="AB113" s="487">
        <f>ROUNDUP(AB$15*'3c CalSAWS DD&amp;I CAP'!$K250,0)</f>
        <v>321</v>
      </c>
      <c r="AC113" s="396">
        <f>ROUND(AC$15*'3c CalSAWS DD&amp;I CAP'!$K155,0)</f>
        <v>0</v>
      </c>
      <c r="AD113" s="396">
        <f>ROUND(AD$15*'3c CalSAWS DD&amp;I CAP'!$K250,0)</f>
        <v>78</v>
      </c>
      <c r="AE113" s="396">
        <f>ROUND(AE$15*'3c CalSAWS DD&amp;I CAP'!$K155,0)</f>
        <v>0</v>
      </c>
      <c r="AF113" s="487">
        <f>ROUNDUP(AF$15*'3c CalSAWS DD&amp;I CAP'!$K250,0)</f>
        <v>238</v>
      </c>
      <c r="AG113" s="396">
        <f>ROUND(AG$15*'3c CalSAWS DD&amp;I CAP'!$K250,0)</f>
        <v>718</v>
      </c>
      <c r="AH113" s="396">
        <f>ROUND(AH$15*'3c CalSAWS DD&amp;I CAP'!$K$344,0)</f>
        <v>12</v>
      </c>
      <c r="AI113" s="396">
        <f>ROUND(AI$15*'3c CalSAWS DD&amp;I CAP'!$K250,0)</f>
        <v>73</v>
      </c>
      <c r="AJ113" s="396">
        <f>ROUND(AJ$15*'3c CalSAWS DD&amp;I CAP'!$K344,0)</f>
        <v>2</v>
      </c>
      <c r="AK113" s="396">
        <f>ROUND(AK$15*'3c CalSAWS DD&amp;I CAP'!$K250,0)</f>
        <v>0</v>
      </c>
      <c r="AL113" s="396">
        <f>ROUND(AL$15*'3c CalSAWS DD&amp;I CAP'!$K$344,0)</f>
        <v>0</v>
      </c>
      <c r="AM113" s="396">
        <f>ROUND(AM$15*'3c CalSAWS DD&amp;I CAP'!$K$344,0)</f>
        <v>101</v>
      </c>
      <c r="AN113" s="411"/>
      <c r="AO113" s="411"/>
      <c r="AP113" s="411"/>
      <c r="AQ113" s="411"/>
      <c r="AR113" s="411"/>
      <c r="AS113" s="411"/>
      <c r="AT113" s="411"/>
      <c r="AU113" s="411"/>
      <c r="AV113" s="411"/>
      <c r="AW113" s="411"/>
      <c r="AX113" s="411"/>
      <c r="AY113" s="411"/>
      <c r="AZ113" s="411"/>
      <c r="BA113" s="411"/>
      <c r="BB113" s="411"/>
      <c r="BC113" s="411"/>
      <c r="BD113" s="411"/>
      <c r="BE113" s="411"/>
      <c r="BF113" s="411"/>
      <c r="BG113" s="411"/>
      <c r="BH113" s="411"/>
      <c r="BI113" s="411"/>
      <c r="BJ113" s="411"/>
      <c r="BK113" s="411"/>
      <c r="BL113" s="411"/>
      <c r="BM113" s="411"/>
      <c r="BN113" s="411"/>
      <c r="BO113" s="411"/>
      <c r="BP113" s="411"/>
      <c r="BQ113" s="411"/>
      <c r="BR113" s="411"/>
      <c r="BS113" s="411"/>
      <c r="BT113" s="411"/>
      <c r="BU113" s="411"/>
      <c r="BV113" s="411"/>
      <c r="BW113" s="411"/>
      <c r="BX113" s="486">
        <f t="shared" si="324"/>
        <v>4878</v>
      </c>
      <c r="BY113" s="397"/>
      <c r="BZ113" s="397">
        <f t="shared" si="325"/>
        <v>0</v>
      </c>
      <c r="CA113" s="544">
        <f t="shared" si="326"/>
        <v>0</v>
      </c>
      <c r="CB113" s="544">
        <f t="shared" si="326"/>
        <v>1414</v>
      </c>
      <c r="CC113" s="544">
        <f t="shared" si="326"/>
        <v>1921</v>
      </c>
      <c r="CD113" s="544">
        <f t="shared" si="326"/>
        <v>1355</v>
      </c>
      <c r="CE113" s="544">
        <f t="shared" si="326"/>
        <v>188</v>
      </c>
      <c r="CF113" s="544">
        <f t="shared" si="326"/>
        <v>0</v>
      </c>
      <c r="CG113" s="544">
        <f t="shared" si="326"/>
        <v>0</v>
      </c>
      <c r="CH113" s="544">
        <f t="shared" si="326"/>
        <v>0</v>
      </c>
      <c r="CI113" s="391"/>
      <c r="CJ113" s="544">
        <f t="shared" si="327"/>
        <v>168</v>
      </c>
      <c r="CK113" s="544">
        <f t="shared" si="327"/>
        <v>1894</v>
      </c>
      <c r="CL113" s="544">
        <f t="shared" si="327"/>
        <v>1672</v>
      </c>
      <c r="CM113" s="544">
        <f t="shared" si="327"/>
        <v>1043</v>
      </c>
      <c r="CN113" s="544">
        <f t="shared" si="327"/>
        <v>101</v>
      </c>
      <c r="CO113" s="544">
        <f t="shared" si="327"/>
        <v>0</v>
      </c>
      <c r="CP113" s="544">
        <f t="shared" si="327"/>
        <v>0</v>
      </c>
      <c r="CQ113" s="544">
        <f t="shared" si="327"/>
        <v>0</v>
      </c>
      <c r="CR113" s="398">
        <f t="shared" si="328"/>
        <v>0</v>
      </c>
    </row>
    <row r="114" spans="1:132" s="390" customFormat="1" ht="14.25">
      <c r="A114" s="560" t="s">
        <v>110</v>
      </c>
      <c r="B114" s="560"/>
      <c r="C114" s="396"/>
      <c r="D114" s="396"/>
      <c r="E114" s="396"/>
      <c r="F114" s="396"/>
      <c r="G114" s="396"/>
      <c r="H114" s="396"/>
      <c r="I114" s="396"/>
      <c r="J114" s="396"/>
      <c r="K114" s="396"/>
      <c r="L114" s="396"/>
      <c r="M114" s="396">
        <f>ROUND(M56+M68+M88+M37,0)</f>
        <v>1523</v>
      </c>
      <c r="N114" s="396">
        <f>ROUND(N56+N68+N88+N37,0)</f>
        <v>285341</v>
      </c>
      <c r="O114" s="396">
        <f>ROUND(O56+O68+O88+O37,0)</f>
        <v>275</v>
      </c>
      <c r="P114" s="396">
        <f>ROUND(P56+P68+P88+P37+(P15*'3c CalSAWS DD&amp;I CAP'!$K$64),0)</f>
        <v>170923</v>
      </c>
      <c r="Q114" s="396">
        <f>ROUND(Q56+Q68+Q88+Q37+(Q15*'3c CalSAWS DD&amp;I CAP'!$K$64),0)</f>
        <v>161251</v>
      </c>
      <c r="R114" s="396">
        <f>ROUND(R56+R68+R88+R37+(R15*'3c CalSAWS DD&amp;I CAP'!$K$64),0)</f>
        <v>8</v>
      </c>
      <c r="S114" s="396">
        <f>ROUND(S56+S68+S88+S37+(S15*'3c CalSAWS DD&amp;I CAP'!$K$64),0)</f>
        <v>211781</v>
      </c>
      <c r="T114" s="396">
        <v>-11376</v>
      </c>
      <c r="U114" s="396">
        <v>-56</v>
      </c>
      <c r="V114" s="396">
        <f>ROUND(V56+V68+V88+V37+(V15*'3c CalSAWS DD&amp;I CAP'!$K$64),0)</f>
        <v>385101</v>
      </c>
      <c r="W114" s="487">
        <f>ROUNDUP(W56+W68+W88+W37+(W15*'3c CalSAWS DD&amp;I CAP'!$K$157),0)+1</f>
        <v>248474</v>
      </c>
      <c r="X114" s="396">
        <f>ROUND(X56+X68+X88+X37+(X15*'3c CalSAWS DD&amp;I CAP'!$K$157),0)</f>
        <v>103</v>
      </c>
      <c r="Y114" s="396">
        <f>ROUND(Y56+Y68+Y88+Y37+(Y15*'3c CalSAWS DD&amp;I CAP'!$K$157),0)</f>
        <v>990273</v>
      </c>
      <c r="Z114" s="396">
        <f>ROUND(Z56+Z68+Z88+Z37+(Z15*'3c CalSAWS DD&amp;I CAP'!$K$157),0)</f>
        <v>2501620</v>
      </c>
      <c r="AA114" s="396">
        <f>ROUND(AA56+AA68+AA88+AA37+(AA15*'3c CalSAWS DD&amp;I CAP'!$K$157),0)</f>
        <v>4898291</v>
      </c>
      <c r="AB114" s="396">
        <f>ROUND(AB56+AB68+AB88+AB37+(AB15*'3c CalSAWS DD&amp;I CAP'!$K$252),0)</f>
        <v>3728347</v>
      </c>
      <c r="AC114" s="396">
        <f>ROUND(AC56+AC68+AC88+AC37+(AC15*'3c CalSAWS DD&amp;I CAP'!$K$157),0)</f>
        <v>1653</v>
      </c>
      <c r="AD114" s="487">
        <f>ROUNDUP(AD56+AD68+AD88+AD37+(AD15*'3c CalSAWS DD&amp;I CAP'!$K$252),0)</f>
        <v>168249</v>
      </c>
      <c r="AE114" s="396">
        <f>ROUND(AE56+AE68+AE88+AE37+(AE15*'3c CalSAWS DD&amp;I CAP'!$K$157),0)</f>
        <v>2674</v>
      </c>
      <c r="AF114" s="487">
        <f>ROUNDUP(AF56+AF68+AF88+AF37+(AF15*'3c CalSAWS DD&amp;I CAP'!$K$252),0)</f>
        <v>836807</v>
      </c>
      <c r="AG114" s="396">
        <f>ROUND(AG56+AG68+AG88+AG37+(AG15*'3c CalSAWS DD&amp;I CAP'!$K$252),0)</f>
        <v>362732</v>
      </c>
      <c r="AH114" s="396">
        <f>ROUND(AH56+AH68+AH88+AH37+(AH15*'3c CalSAWS DD&amp;I CAP'!$K$346),0)</f>
        <v>115748</v>
      </c>
      <c r="AI114" s="487">
        <f>10260+1</f>
        <v>10261</v>
      </c>
      <c r="AJ114" s="487">
        <f>ROUNDUP(AJ56+AJ68+AJ88+AJ37+(AJ15*'3c CalSAWS DD&amp;I CAP'!$K$346),0)</f>
        <v>136416</v>
      </c>
      <c r="AK114" s="396">
        <f>ROUND(AK56+AK68+AK88+AK37+(AK15*'3c CalSAWS DD&amp;I CAP'!$K$346),0)</f>
        <v>13536</v>
      </c>
      <c r="AL114" s="396">
        <f>ROUND(AL56+AL68+AL88+AL37+(AL15*'3c CalSAWS DD&amp;I CAP'!$K$346),0)</f>
        <v>149350</v>
      </c>
      <c r="AM114" s="487">
        <f>ROUNDUP(AM56+AM68+AM88+AM37+(AM15*'3c CalSAWS DD&amp;I CAP'!$K$346),0)</f>
        <v>179521</v>
      </c>
      <c r="AN114" s="396">
        <f>ROUND(AN37+AN56+AN88,0)</f>
        <v>69286</v>
      </c>
      <c r="AO114" s="396">
        <f t="shared" ref="AO114:BV114" si="330">ROUND(AO37+AO56+AO88,0)</f>
        <v>8103</v>
      </c>
      <c r="AP114" s="396">
        <f t="shared" si="330"/>
        <v>48903</v>
      </c>
      <c r="AQ114" s="396">
        <f t="shared" si="330"/>
        <v>46837</v>
      </c>
      <c r="AR114" s="396">
        <f t="shared" si="330"/>
        <v>37941</v>
      </c>
      <c r="AS114" s="396">
        <f t="shared" si="330"/>
        <v>31025</v>
      </c>
      <c r="AT114" s="396">
        <f t="shared" si="330"/>
        <v>30938</v>
      </c>
      <c r="AU114" s="396">
        <f t="shared" si="330"/>
        <v>1618</v>
      </c>
      <c r="AV114" s="396">
        <f t="shared" si="330"/>
        <v>1221</v>
      </c>
      <c r="AW114" s="396">
        <f t="shared" si="330"/>
        <v>691</v>
      </c>
      <c r="AX114" s="396">
        <f t="shared" si="330"/>
        <v>806</v>
      </c>
      <c r="AY114" s="396">
        <f t="shared" si="330"/>
        <v>658</v>
      </c>
      <c r="AZ114" s="396">
        <f t="shared" si="330"/>
        <v>658</v>
      </c>
      <c r="BA114" s="396">
        <f t="shared" si="330"/>
        <v>658</v>
      </c>
      <c r="BB114" s="396">
        <f t="shared" si="330"/>
        <v>658</v>
      </c>
      <c r="BC114" s="396">
        <f t="shared" si="330"/>
        <v>658</v>
      </c>
      <c r="BD114" s="396">
        <f t="shared" si="330"/>
        <v>658</v>
      </c>
      <c r="BE114" s="396">
        <f t="shared" si="330"/>
        <v>658</v>
      </c>
      <c r="BF114" s="396">
        <f t="shared" si="330"/>
        <v>658</v>
      </c>
      <c r="BG114" s="396">
        <f t="shared" si="330"/>
        <v>658</v>
      </c>
      <c r="BH114" s="396">
        <f t="shared" si="330"/>
        <v>0</v>
      </c>
      <c r="BI114" s="396">
        <f t="shared" si="330"/>
        <v>0</v>
      </c>
      <c r="BJ114" s="396">
        <f t="shared" si="330"/>
        <v>0</v>
      </c>
      <c r="BK114" s="396">
        <f t="shared" si="330"/>
        <v>0</v>
      </c>
      <c r="BL114" s="396">
        <f t="shared" si="330"/>
        <v>0</v>
      </c>
      <c r="BM114" s="396">
        <f t="shared" si="330"/>
        <v>0</v>
      </c>
      <c r="BN114" s="396">
        <f t="shared" si="330"/>
        <v>0</v>
      </c>
      <c r="BO114" s="396">
        <f t="shared" si="330"/>
        <v>0</v>
      </c>
      <c r="BP114" s="396">
        <f t="shared" si="330"/>
        <v>0</v>
      </c>
      <c r="BQ114" s="396">
        <f t="shared" si="330"/>
        <v>0</v>
      </c>
      <c r="BR114" s="396">
        <f t="shared" si="330"/>
        <v>0</v>
      </c>
      <c r="BS114" s="396">
        <f t="shared" si="330"/>
        <v>0</v>
      </c>
      <c r="BT114" s="396">
        <f t="shared" si="330"/>
        <v>0</v>
      </c>
      <c r="BU114" s="396">
        <f t="shared" si="330"/>
        <v>0</v>
      </c>
      <c r="BV114" s="396">
        <f t="shared" si="330"/>
        <v>0</v>
      </c>
      <c r="BW114" s="411"/>
      <c r="BX114" s="486">
        <f t="shared" si="324"/>
        <v>15832117</v>
      </c>
      <c r="BY114" s="397"/>
      <c r="BZ114" s="397">
        <f t="shared" si="325"/>
        <v>0</v>
      </c>
      <c r="CA114" s="544">
        <f t="shared" si="326"/>
        <v>286864</v>
      </c>
      <c r="CB114" s="544">
        <f t="shared" si="326"/>
        <v>917907</v>
      </c>
      <c r="CC114" s="544">
        <f t="shared" si="326"/>
        <v>8638761</v>
      </c>
      <c r="CD114" s="544">
        <f t="shared" si="326"/>
        <v>5100462</v>
      </c>
      <c r="CE114" s="544">
        <f t="shared" si="326"/>
        <v>604832</v>
      </c>
      <c r="CF114" s="544">
        <f t="shared" si="326"/>
        <v>277369</v>
      </c>
      <c r="CG114" s="544">
        <f t="shared" si="326"/>
        <v>5922</v>
      </c>
      <c r="CH114" s="544">
        <f t="shared" si="326"/>
        <v>0</v>
      </c>
      <c r="CI114" s="391"/>
      <c r="CJ114" s="396">
        <f t="shared" si="327"/>
        <v>619321</v>
      </c>
      <c r="CK114" s="544">
        <f t="shared" si="327"/>
        <v>1824300</v>
      </c>
      <c r="CL114" s="544">
        <f t="shared" si="327"/>
        <v>11300834</v>
      </c>
      <c r="CM114" s="544">
        <f t="shared" si="327"/>
        <v>1475500</v>
      </c>
      <c r="CN114" s="544">
        <f t="shared" si="327"/>
        <v>539941</v>
      </c>
      <c r="CO114" s="544">
        <f t="shared" si="327"/>
        <v>70247</v>
      </c>
      <c r="CP114" s="544">
        <f t="shared" si="327"/>
        <v>1974</v>
      </c>
      <c r="CQ114" s="544">
        <f t="shared" si="327"/>
        <v>0</v>
      </c>
      <c r="CR114" s="398">
        <f t="shared" si="328"/>
        <v>0</v>
      </c>
    </row>
    <row r="115" spans="1:132" s="390" customFormat="1" ht="14.25">
      <c r="A115" s="562" t="s">
        <v>98</v>
      </c>
      <c r="B115" s="562"/>
      <c r="C115" s="490"/>
      <c r="D115" s="490"/>
      <c r="E115" s="490"/>
      <c r="F115" s="490"/>
      <c r="G115" s="490"/>
      <c r="H115" s="490"/>
      <c r="I115" s="490"/>
      <c r="J115" s="490"/>
      <c r="K115" s="490"/>
      <c r="L115" s="490"/>
      <c r="M115" s="490">
        <f t="shared" ref="M115:AC115" si="331">SUM(M105:M114)</f>
        <v>1523</v>
      </c>
      <c r="N115" s="490">
        <f t="shared" si="331"/>
        <v>285341</v>
      </c>
      <c r="O115" s="490">
        <f t="shared" si="331"/>
        <v>275</v>
      </c>
      <c r="P115" s="490">
        <f t="shared" si="331"/>
        <v>170923</v>
      </c>
      <c r="Q115" s="490">
        <f t="shared" si="331"/>
        <v>289297</v>
      </c>
      <c r="R115" s="490">
        <f t="shared" si="331"/>
        <v>8</v>
      </c>
      <c r="S115" s="490">
        <f t="shared" si="331"/>
        <v>796172</v>
      </c>
      <c r="T115" s="490">
        <f t="shared" si="331"/>
        <v>-11376</v>
      </c>
      <c r="U115" s="490">
        <f t="shared" si="331"/>
        <v>-56</v>
      </c>
      <c r="V115" s="490">
        <f t="shared" si="331"/>
        <v>751411</v>
      </c>
      <c r="W115" s="490">
        <f t="shared" si="331"/>
        <v>575741</v>
      </c>
      <c r="X115" s="490">
        <f t="shared" si="331"/>
        <v>103</v>
      </c>
      <c r="Y115" s="490">
        <f t="shared" si="331"/>
        <v>1197414</v>
      </c>
      <c r="Z115" s="490">
        <f t="shared" si="331"/>
        <v>3321614</v>
      </c>
      <c r="AA115" s="490">
        <f t="shared" si="331"/>
        <v>5127255</v>
      </c>
      <c r="AB115" s="490">
        <f t="shared" si="331"/>
        <v>3972940</v>
      </c>
      <c r="AC115" s="490">
        <f t="shared" si="331"/>
        <v>1653</v>
      </c>
      <c r="AD115" s="490">
        <f>SUM(AD105:AD114)</f>
        <v>227582</v>
      </c>
      <c r="AE115" s="490">
        <f>SUM(AE105:AE114)</f>
        <v>2674</v>
      </c>
      <c r="AF115" s="490">
        <f t="shared" ref="AF115" si="332">SUM(AF105:AF114)</f>
        <v>1017878</v>
      </c>
      <c r="AG115" s="490">
        <f t="shared" ref="AG115" si="333">SUM(AG105:AG114)</f>
        <v>911143</v>
      </c>
      <c r="AH115" s="490">
        <f t="shared" ref="AH115:AI115" si="334">SUM(AH105:AH114)</f>
        <v>125285</v>
      </c>
      <c r="AI115" s="490">
        <f t="shared" si="334"/>
        <v>66320</v>
      </c>
      <c r="AJ115" s="490">
        <f t="shared" ref="AJ115:AK115" si="335">SUM(AJ105:AJ114)</f>
        <v>138138</v>
      </c>
      <c r="AK115" s="490">
        <f t="shared" si="335"/>
        <v>13536</v>
      </c>
      <c r="AL115" s="490">
        <f t="shared" ref="AL115:BV115" si="336">SUM(AL105:AL114)</f>
        <v>149350</v>
      </c>
      <c r="AM115" s="490">
        <f t="shared" ref="AM115" si="337">SUM(AM105:AM114)</f>
        <v>262832</v>
      </c>
      <c r="AN115" s="490">
        <f>SUM(AN105:AN114)</f>
        <v>69286</v>
      </c>
      <c r="AO115" s="490">
        <f t="shared" si="336"/>
        <v>8103</v>
      </c>
      <c r="AP115" s="490">
        <f t="shared" si="336"/>
        <v>48903</v>
      </c>
      <c r="AQ115" s="490">
        <f t="shared" si="336"/>
        <v>46837</v>
      </c>
      <c r="AR115" s="490">
        <f t="shared" si="336"/>
        <v>37941</v>
      </c>
      <c r="AS115" s="490">
        <f t="shared" si="336"/>
        <v>31025</v>
      </c>
      <c r="AT115" s="490">
        <f t="shared" si="336"/>
        <v>30938</v>
      </c>
      <c r="AU115" s="490">
        <f t="shared" si="336"/>
        <v>1618</v>
      </c>
      <c r="AV115" s="490">
        <f t="shared" si="336"/>
        <v>1221</v>
      </c>
      <c r="AW115" s="490">
        <f t="shared" si="336"/>
        <v>691</v>
      </c>
      <c r="AX115" s="490">
        <f t="shared" si="336"/>
        <v>806</v>
      </c>
      <c r="AY115" s="490">
        <f t="shared" si="336"/>
        <v>658</v>
      </c>
      <c r="AZ115" s="490">
        <f t="shared" si="336"/>
        <v>658</v>
      </c>
      <c r="BA115" s="490">
        <f t="shared" si="336"/>
        <v>658</v>
      </c>
      <c r="BB115" s="490">
        <f t="shared" si="336"/>
        <v>658</v>
      </c>
      <c r="BC115" s="490">
        <f t="shared" si="336"/>
        <v>658</v>
      </c>
      <c r="BD115" s="490">
        <f t="shared" si="336"/>
        <v>658</v>
      </c>
      <c r="BE115" s="490">
        <f t="shared" si="336"/>
        <v>658</v>
      </c>
      <c r="BF115" s="490">
        <f t="shared" si="336"/>
        <v>658</v>
      </c>
      <c r="BG115" s="490">
        <f t="shared" si="336"/>
        <v>658</v>
      </c>
      <c r="BH115" s="490">
        <f t="shared" si="336"/>
        <v>0</v>
      </c>
      <c r="BI115" s="490">
        <f t="shared" si="336"/>
        <v>0</v>
      </c>
      <c r="BJ115" s="490">
        <f t="shared" si="336"/>
        <v>0</v>
      </c>
      <c r="BK115" s="490">
        <f t="shared" si="336"/>
        <v>0</v>
      </c>
      <c r="BL115" s="490">
        <f t="shared" si="336"/>
        <v>0</v>
      </c>
      <c r="BM115" s="490">
        <f t="shared" si="336"/>
        <v>0</v>
      </c>
      <c r="BN115" s="490">
        <f t="shared" si="336"/>
        <v>0</v>
      </c>
      <c r="BO115" s="490">
        <f t="shared" si="336"/>
        <v>0</v>
      </c>
      <c r="BP115" s="490">
        <f t="shared" si="336"/>
        <v>0</v>
      </c>
      <c r="BQ115" s="490">
        <f t="shared" si="336"/>
        <v>0</v>
      </c>
      <c r="BR115" s="490">
        <f t="shared" si="336"/>
        <v>0</v>
      </c>
      <c r="BS115" s="490">
        <f t="shared" si="336"/>
        <v>0</v>
      </c>
      <c r="BT115" s="490">
        <f t="shared" si="336"/>
        <v>0</v>
      </c>
      <c r="BU115" s="490">
        <f t="shared" si="336"/>
        <v>0</v>
      </c>
      <c r="BV115" s="490">
        <f t="shared" si="336"/>
        <v>0</v>
      </c>
      <c r="BW115" s="490"/>
      <c r="BX115" s="490">
        <f>SUM(M115:BW115)</f>
        <v>19678267</v>
      </c>
      <c r="BY115" s="400"/>
      <c r="BZ115" s="400"/>
      <c r="CA115" s="490">
        <f t="shared" si="326"/>
        <v>286864</v>
      </c>
      <c r="CB115" s="490">
        <f t="shared" si="326"/>
        <v>1996654</v>
      </c>
      <c r="CC115" s="490">
        <f t="shared" si="326"/>
        <v>10222127</v>
      </c>
      <c r="CD115" s="490">
        <f t="shared" si="326"/>
        <v>6133870</v>
      </c>
      <c r="CE115" s="490">
        <f t="shared" si="326"/>
        <v>755461</v>
      </c>
      <c r="CF115" s="490">
        <f t="shared" si="326"/>
        <v>277369</v>
      </c>
      <c r="CG115" s="490">
        <f t="shared" si="326"/>
        <v>5922</v>
      </c>
      <c r="CH115" s="490">
        <f t="shared" si="326"/>
        <v>0</v>
      </c>
      <c r="CI115" s="391"/>
      <c r="CJ115" s="490">
        <f t="shared" si="327"/>
        <v>747367</v>
      </c>
      <c r="CK115" s="490">
        <f t="shared" si="327"/>
        <v>3309409</v>
      </c>
      <c r="CL115" s="490">
        <f t="shared" si="327"/>
        <v>12653718</v>
      </c>
      <c r="CM115" s="490">
        <f t="shared" si="327"/>
        <v>2272300</v>
      </c>
      <c r="CN115" s="490">
        <f t="shared" si="327"/>
        <v>623252</v>
      </c>
      <c r="CO115" s="490">
        <f t="shared" si="327"/>
        <v>70247</v>
      </c>
      <c r="CP115" s="490">
        <f t="shared" si="327"/>
        <v>1974</v>
      </c>
      <c r="CQ115" s="490">
        <f t="shared" si="327"/>
        <v>0</v>
      </c>
      <c r="CR115" s="398">
        <f t="shared" si="328"/>
        <v>0</v>
      </c>
    </row>
    <row r="116" spans="1:132" ht="14.25" hidden="1">
      <c r="M116" s="419">
        <f t="shared" ref="M116:S116" si="338">M115-M99</f>
        <v>0</v>
      </c>
      <c r="N116" s="419">
        <f t="shared" si="338"/>
        <v>0</v>
      </c>
      <c r="O116" s="419">
        <f t="shared" si="338"/>
        <v>0</v>
      </c>
      <c r="P116" s="419">
        <f t="shared" si="338"/>
        <v>0</v>
      </c>
      <c r="Q116" s="419">
        <f t="shared" si="338"/>
        <v>0</v>
      </c>
      <c r="R116" s="419">
        <f t="shared" si="338"/>
        <v>0</v>
      </c>
      <c r="S116" s="419">
        <f t="shared" si="338"/>
        <v>0</v>
      </c>
      <c r="T116" s="419"/>
      <c r="U116" s="419"/>
      <c r="V116" s="419">
        <f t="shared" ref="V116:AT116" si="339">V115-V99</f>
        <v>0</v>
      </c>
      <c r="W116" s="419">
        <f t="shared" si="339"/>
        <v>0</v>
      </c>
      <c r="X116" s="419">
        <f t="shared" si="339"/>
        <v>0</v>
      </c>
      <c r="Y116" s="419">
        <f t="shared" si="339"/>
        <v>0</v>
      </c>
      <c r="Z116" s="419">
        <f t="shared" si="339"/>
        <v>0</v>
      </c>
      <c r="AA116" s="419">
        <f t="shared" si="339"/>
        <v>0</v>
      </c>
      <c r="AB116" s="419">
        <f t="shared" si="339"/>
        <v>0</v>
      </c>
      <c r="AC116" s="419">
        <f t="shared" si="339"/>
        <v>0</v>
      </c>
      <c r="AD116" s="419">
        <f t="shared" si="339"/>
        <v>0</v>
      </c>
      <c r="AE116" s="419">
        <f t="shared" si="339"/>
        <v>0</v>
      </c>
      <c r="AF116" s="419">
        <f t="shared" si="339"/>
        <v>0</v>
      </c>
      <c r="AG116" s="419">
        <f t="shared" si="339"/>
        <v>0</v>
      </c>
      <c r="AH116" s="419">
        <f t="shared" si="339"/>
        <v>0</v>
      </c>
      <c r="AI116" s="419">
        <f t="shared" ref="AI116:AK116" si="340">AI115-AI99</f>
        <v>0</v>
      </c>
      <c r="AJ116" s="419">
        <f t="shared" si="340"/>
        <v>0</v>
      </c>
      <c r="AK116" s="419">
        <f t="shared" si="340"/>
        <v>0</v>
      </c>
      <c r="AL116" s="419">
        <f t="shared" si="339"/>
        <v>0</v>
      </c>
      <c r="AM116" s="419">
        <f t="shared" ref="AM116" si="341">AM115-AM99</f>
        <v>0</v>
      </c>
      <c r="AN116" s="419">
        <f t="shared" ref="AN116" si="342">AN115-AN99</f>
        <v>0</v>
      </c>
      <c r="AO116" s="419">
        <f t="shared" si="339"/>
        <v>0</v>
      </c>
      <c r="AP116" s="419">
        <f t="shared" si="339"/>
        <v>0</v>
      </c>
      <c r="AQ116" s="419">
        <f t="shared" si="339"/>
        <v>0</v>
      </c>
      <c r="AR116" s="419">
        <f t="shared" si="339"/>
        <v>0</v>
      </c>
      <c r="AS116" s="419">
        <f t="shared" si="339"/>
        <v>0</v>
      </c>
      <c r="AT116" s="419">
        <f t="shared" si="339"/>
        <v>0</v>
      </c>
      <c r="AU116" s="419">
        <f t="shared" ref="AU116:BV116" si="343">AU115-AU99</f>
        <v>0</v>
      </c>
      <c r="AV116" s="419">
        <f t="shared" si="343"/>
        <v>0</v>
      </c>
      <c r="AW116" s="419">
        <f t="shared" si="343"/>
        <v>0</v>
      </c>
      <c r="AX116" s="419">
        <f t="shared" si="343"/>
        <v>0</v>
      </c>
      <c r="AY116" s="419">
        <f t="shared" si="343"/>
        <v>0</v>
      </c>
      <c r="AZ116" s="419">
        <f t="shared" si="343"/>
        <v>0</v>
      </c>
      <c r="BA116" s="419">
        <f t="shared" si="343"/>
        <v>0</v>
      </c>
      <c r="BB116" s="419">
        <f t="shared" si="343"/>
        <v>0</v>
      </c>
      <c r="BC116" s="419">
        <f t="shared" si="343"/>
        <v>0</v>
      </c>
      <c r="BD116" s="419">
        <f t="shared" si="343"/>
        <v>0</v>
      </c>
      <c r="BE116" s="419">
        <f t="shared" si="343"/>
        <v>0</v>
      </c>
      <c r="BF116" s="419">
        <f t="shared" si="343"/>
        <v>0</v>
      </c>
      <c r="BG116" s="419">
        <f t="shared" si="343"/>
        <v>0</v>
      </c>
      <c r="BH116" s="419">
        <f t="shared" si="343"/>
        <v>0</v>
      </c>
      <c r="BI116" s="419">
        <f t="shared" si="343"/>
        <v>0</v>
      </c>
      <c r="BJ116" s="419">
        <f t="shared" si="343"/>
        <v>0</v>
      </c>
      <c r="BK116" s="419">
        <f t="shared" si="343"/>
        <v>0</v>
      </c>
      <c r="BL116" s="419">
        <f t="shared" si="343"/>
        <v>0</v>
      </c>
      <c r="BM116" s="419">
        <f t="shared" si="343"/>
        <v>0</v>
      </c>
      <c r="BN116" s="419">
        <f t="shared" si="343"/>
        <v>0</v>
      </c>
      <c r="BO116" s="419">
        <f t="shared" si="343"/>
        <v>0</v>
      </c>
      <c r="BP116" s="419">
        <f t="shared" si="343"/>
        <v>0</v>
      </c>
      <c r="BQ116" s="419">
        <f t="shared" si="343"/>
        <v>0</v>
      </c>
      <c r="BR116" s="419">
        <f t="shared" si="343"/>
        <v>0</v>
      </c>
      <c r="BS116" s="419">
        <f t="shared" si="343"/>
        <v>0</v>
      </c>
      <c r="BT116" s="419">
        <f t="shared" si="343"/>
        <v>0</v>
      </c>
      <c r="BU116" s="419">
        <f t="shared" si="343"/>
        <v>0</v>
      </c>
      <c r="BV116" s="419">
        <f t="shared" si="343"/>
        <v>0</v>
      </c>
      <c r="BW116" s="419"/>
      <c r="BX116" s="419"/>
      <c r="CA116" s="419">
        <f t="shared" ref="CA116:CH116" si="344">CA115-CA99</f>
        <v>0</v>
      </c>
      <c r="CB116" s="419">
        <f t="shared" si="344"/>
        <v>0</v>
      </c>
      <c r="CC116" s="419">
        <f t="shared" si="344"/>
        <v>0</v>
      </c>
      <c r="CD116" s="419">
        <f t="shared" si="344"/>
        <v>0</v>
      </c>
      <c r="CE116" s="419">
        <f t="shared" si="344"/>
        <v>0</v>
      </c>
      <c r="CF116" s="419">
        <f t="shared" si="344"/>
        <v>0</v>
      </c>
      <c r="CG116" s="419">
        <f t="shared" si="344"/>
        <v>0</v>
      </c>
      <c r="CH116" s="419">
        <f t="shared" si="344"/>
        <v>0</v>
      </c>
      <c r="CI116" s="419"/>
      <c r="CJ116" s="419">
        <f t="shared" ref="CJ116:CQ116" si="345">CJ115-CJ99</f>
        <v>0</v>
      </c>
      <c r="CK116" s="419">
        <f t="shared" si="345"/>
        <v>0</v>
      </c>
      <c r="CL116" s="419">
        <f t="shared" si="345"/>
        <v>0</v>
      </c>
      <c r="CM116" s="419">
        <f t="shared" si="345"/>
        <v>0</v>
      </c>
      <c r="CN116" s="419">
        <f t="shared" si="345"/>
        <v>0</v>
      </c>
      <c r="CO116" s="419">
        <f t="shared" si="345"/>
        <v>0</v>
      </c>
      <c r="CP116" s="419">
        <f t="shared" si="345"/>
        <v>0</v>
      </c>
      <c r="CQ116" s="419">
        <f t="shared" si="345"/>
        <v>0</v>
      </c>
      <c r="CR116" s="398"/>
      <c r="CV116" s="390"/>
      <c r="CW116" s="390"/>
      <c r="CX116" s="390"/>
      <c r="CY116" s="390"/>
      <c r="CZ116" s="390"/>
      <c r="DA116" s="390"/>
      <c r="DB116" s="390"/>
      <c r="DC116" s="390"/>
      <c r="DD116" s="390"/>
      <c r="DE116" s="390"/>
      <c r="DF116" s="390"/>
      <c r="DG116" s="390"/>
      <c r="DH116" s="390"/>
      <c r="DI116" s="390"/>
      <c r="DJ116" s="390"/>
      <c r="DK116" s="390"/>
      <c r="DL116" s="390"/>
      <c r="DM116" s="390"/>
      <c r="DN116" s="390"/>
      <c r="DO116" s="390"/>
      <c r="DP116" s="390"/>
      <c r="DQ116" s="390"/>
      <c r="DR116" s="390"/>
      <c r="DS116" s="390"/>
      <c r="DT116" s="390"/>
      <c r="DU116" s="390"/>
      <c r="DV116" s="390"/>
      <c r="DW116" s="390"/>
      <c r="DX116" s="390"/>
      <c r="DY116" s="390"/>
      <c r="DZ116" s="390"/>
      <c r="EA116" s="390"/>
      <c r="EB116" s="390"/>
    </row>
    <row r="117" spans="1:132" ht="14.25">
      <c r="M117" s="419"/>
      <c r="N117" s="419"/>
      <c r="O117" s="419"/>
      <c r="P117" s="419"/>
      <c r="Q117" s="419"/>
      <c r="R117" s="419"/>
      <c r="S117" s="419"/>
      <c r="T117" s="419"/>
      <c r="U117" s="419"/>
      <c r="V117" s="419"/>
      <c r="W117" s="419"/>
      <c r="X117" s="419"/>
      <c r="Y117" s="419"/>
      <c r="Z117" s="419"/>
      <c r="AA117" s="419"/>
      <c r="AB117" s="419"/>
      <c r="AC117" s="419"/>
      <c r="AD117" s="419"/>
      <c r="AE117" s="419"/>
      <c r="AF117" s="419"/>
      <c r="AG117" s="419"/>
      <c r="AH117" s="419"/>
      <c r="AI117" s="419"/>
      <c r="AJ117" s="419"/>
      <c r="AK117" s="419"/>
      <c r="AL117" s="419"/>
      <c r="AM117" s="419"/>
      <c r="AN117" s="419"/>
      <c r="AO117" s="419"/>
      <c r="AP117" s="419"/>
      <c r="AQ117" s="419"/>
      <c r="AR117" s="419"/>
      <c r="AS117" s="419"/>
      <c r="AT117" s="419"/>
      <c r="AU117" s="419"/>
      <c r="AV117" s="419"/>
      <c r="AW117" s="419"/>
      <c r="AX117" s="419"/>
      <c r="AY117" s="419"/>
      <c r="AZ117" s="419"/>
      <c r="BA117" s="419"/>
      <c r="BB117" s="419"/>
      <c r="BC117" s="419"/>
      <c r="BD117" s="419"/>
      <c r="BE117" s="419"/>
      <c r="BF117" s="419"/>
      <c r="BG117" s="419"/>
      <c r="BH117" s="419"/>
      <c r="BI117" s="419"/>
      <c r="BJ117" s="419"/>
      <c r="BK117" s="419"/>
      <c r="BL117" s="419"/>
      <c r="BM117" s="419"/>
      <c r="BN117" s="419"/>
      <c r="BO117" s="419"/>
      <c r="BP117" s="419"/>
      <c r="BQ117" s="419"/>
      <c r="BR117" s="419"/>
      <c r="BS117" s="419"/>
      <c r="BT117" s="419"/>
      <c r="BU117" s="419"/>
      <c r="BV117" s="419"/>
      <c r="BW117" s="419"/>
      <c r="BX117" s="419"/>
      <c r="CA117" s="419"/>
      <c r="CB117" s="419"/>
      <c r="CC117" s="419"/>
      <c r="CD117" s="419"/>
      <c r="CE117" s="419"/>
      <c r="CF117" s="419"/>
      <c r="CG117" s="419"/>
      <c r="CH117" s="419"/>
      <c r="CI117" s="419"/>
      <c r="CJ117" s="419"/>
      <c r="CK117" s="419"/>
      <c r="CL117" s="419"/>
      <c r="CM117" s="419"/>
      <c r="CN117" s="419"/>
      <c r="CO117" s="419"/>
      <c r="CP117" s="419"/>
      <c r="CQ117" s="419"/>
      <c r="CR117" s="398"/>
      <c r="CV117" s="390"/>
      <c r="CW117" s="390"/>
      <c r="CX117" s="390"/>
      <c r="CY117" s="390"/>
      <c r="CZ117" s="390"/>
      <c r="DA117" s="390"/>
      <c r="DB117" s="390"/>
      <c r="DC117" s="390"/>
      <c r="DD117" s="390"/>
      <c r="DE117" s="390"/>
      <c r="DF117" s="390"/>
      <c r="DG117" s="390"/>
      <c r="DH117" s="390"/>
      <c r="DI117" s="390"/>
      <c r="DJ117" s="390"/>
      <c r="DK117" s="390"/>
      <c r="DL117" s="390"/>
      <c r="DM117" s="390"/>
      <c r="DN117" s="390"/>
      <c r="DO117" s="390"/>
      <c r="DP117" s="390"/>
      <c r="DQ117" s="390"/>
      <c r="DR117" s="390"/>
      <c r="DS117" s="390"/>
      <c r="DT117" s="390"/>
      <c r="DU117" s="390"/>
      <c r="DV117" s="390"/>
      <c r="DW117" s="390"/>
      <c r="DX117" s="390"/>
      <c r="DY117" s="390"/>
      <c r="DZ117" s="390"/>
      <c r="EA117" s="390"/>
      <c r="EB117" s="390"/>
    </row>
    <row r="118" spans="1:132" ht="30.4" customHeight="1">
      <c r="A118" s="563" t="s">
        <v>294</v>
      </c>
      <c r="B118" s="482" t="s">
        <v>295</v>
      </c>
      <c r="C118" s="482" t="s">
        <v>296</v>
      </c>
      <c r="D118" s="482" t="s">
        <v>297</v>
      </c>
      <c r="E118" s="482" t="s">
        <v>298</v>
      </c>
      <c r="F118" s="482" t="s">
        <v>299</v>
      </c>
      <c r="G118" s="482" t="s">
        <v>300</v>
      </c>
      <c r="H118" s="482" t="s">
        <v>301</v>
      </c>
      <c r="I118" s="482" t="s">
        <v>302</v>
      </c>
      <c r="J118" s="482" t="s">
        <v>303</v>
      </c>
      <c r="K118" s="482" t="s">
        <v>304</v>
      </c>
      <c r="L118" s="482"/>
      <c r="M118" s="506">
        <f t="shared" ref="M118:AB118" si="346">M115</f>
        <v>1523</v>
      </c>
      <c r="N118" s="506">
        <f t="shared" si="346"/>
        <v>285341</v>
      </c>
      <c r="O118" s="506">
        <f>O115</f>
        <v>275</v>
      </c>
      <c r="P118" s="506">
        <f>P115</f>
        <v>170923</v>
      </c>
      <c r="Q118" s="506">
        <f>Q115</f>
        <v>289297</v>
      </c>
      <c r="R118" s="506">
        <f t="shared" si="346"/>
        <v>8</v>
      </c>
      <c r="S118" s="506">
        <f t="shared" si="346"/>
        <v>796172</v>
      </c>
      <c r="T118" s="506">
        <f t="shared" si="346"/>
        <v>-11376</v>
      </c>
      <c r="U118" s="506">
        <f t="shared" si="346"/>
        <v>-56</v>
      </c>
      <c r="V118" s="506">
        <f t="shared" si="346"/>
        <v>751411</v>
      </c>
      <c r="W118" s="506">
        <f>W115</f>
        <v>575741</v>
      </c>
      <c r="X118" s="506">
        <f>X115</f>
        <v>103</v>
      </c>
      <c r="Y118" s="506">
        <f>Y115</f>
        <v>1197414</v>
      </c>
      <c r="Z118" s="506">
        <f>Z115</f>
        <v>3321614</v>
      </c>
      <c r="AA118" s="506">
        <f>AA115</f>
        <v>5127255</v>
      </c>
      <c r="AB118" s="506">
        <f t="shared" si="346"/>
        <v>3972940</v>
      </c>
      <c r="AC118" s="506">
        <f>AC115</f>
        <v>1653</v>
      </c>
      <c r="AD118" s="506">
        <f>AD115</f>
        <v>227582</v>
      </c>
      <c r="AE118" s="506">
        <f>AE115</f>
        <v>2674</v>
      </c>
      <c r="AF118" s="506">
        <f t="shared" ref="AF118:BV118" si="347">AF115</f>
        <v>1017878</v>
      </c>
      <c r="AG118" s="506">
        <f t="shared" si="347"/>
        <v>911143</v>
      </c>
      <c r="AH118" s="506">
        <f t="shared" si="347"/>
        <v>125285</v>
      </c>
      <c r="AI118" s="506">
        <f t="shared" ref="AI118:AK118" si="348">AI115</f>
        <v>66320</v>
      </c>
      <c r="AJ118" s="506">
        <f t="shared" si="348"/>
        <v>138138</v>
      </c>
      <c r="AK118" s="506">
        <f t="shared" si="348"/>
        <v>13536</v>
      </c>
      <c r="AL118" s="506">
        <f t="shared" si="347"/>
        <v>149350</v>
      </c>
      <c r="AM118" s="506">
        <f t="shared" ref="AM118" si="349">AM115</f>
        <v>262832</v>
      </c>
      <c r="AN118" s="506">
        <f>AN115</f>
        <v>69286</v>
      </c>
      <c r="AO118" s="506">
        <f t="shared" si="347"/>
        <v>8103</v>
      </c>
      <c r="AP118" s="506">
        <f t="shared" si="347"/>
        <v>48903</v>
      </c>
      <c r="AQ118" s="506">
        <f t="shared" si="347"/>
        <v>46837</v>
      </c>
      <c r="AR118" s="506">
        <f t="shared" si="347"/>
        <v>37941</v>
      </c>
      <c r="AS118" s="506">
        <f t="shared" si="347"/>
        <v>31025</v>
      </c>
      <c r="AT118" s="506">
        <f t="shared" si="347"/>
        <v>30938</v>
      </c>
      <c r="AU118" s="506">
        <f t="shared" si="347"/>
        <v>1618</v>
      </c>
      <c r="AV118" s="506">
        <f t="shared" si="347"/>
        <v>1221</v>
      </c>
      <c r="AW118" s="506">
        <f t="shared" si="347"/>
        <v>691</v>
      </c>
      <c r="AX118" s="506">
        <f t="shared" si="347"/>
        <v>806</v>
      </c>
      <c r="AY118" s="506">
        <f t="shared" si="347"/>
        <v>658</v>
      </c>
      <c r="AZ118" s="506">
        <f t="shared" si="347"/>
        <v>658</v>
      </c>
      <c r="BA118" s="506">
        <f t="shared" si="347"/>
        <v>658</v>
      </c>
      <c r="BB118" s="506">
        <f t="shared" si="347"/>
        <v>658</v>
      </c>
      <c r="BC118" s="506">
        <f t="shared" si="347"/>
        <v>658</v>
      </c>
      <c r="BD118" s="506">
        <f t="shared" si="347"/>
        <v>658</v>
      </c>
      <c r="BE118" s="506">
        <f t="shared" si="347"/>
        <v>658</v>
      </c>
      <c r="BF118" s="506">
        <f t="shared" si="347"/>
        <v>658</v>
      </c>
      <c r="BG118" s="506">
        <f t="shared" si="347"/>
        <v>658</v>
      </c>
      <c r="BH118" s="506">
        <f t="shared" si="347"/>
        <v>0</v>
      </c>
      <c r="BI118" s="506">
        <f t="shared" si="347"/>
        <v>0</v>
      </c>
      <c r="BJ118" s="506">
        <f t="shared" si="347"/>
        <v>0</v>
      </c>
      <c r="BK118" s="506">
        <f t="shared" si="347"/>
        <v>0</v>
      </c>
      <c r="BL118" s="506">
        <f t="shared" si="347"/>
        <v>0</v>
      </c>
      <c r="BM118" s="506">
        <f t="shared" si="347"/>
        <v>0</v>
      </c>
      <c r="BN118" s="506">
        <f t="shared" si="347"/>
        <v>0</v>
      </c>
      <c r="BO118" s="506">
        <f t="shared" si="347"/>
        <v>0</v>
      </c>
      <c r="BP118" s="506">
        <f t="shared" si="347"/>
        <v>0</v>
      </c>
      <c r="BQ118" s="506">
        <f t="shared" si="347"/>
        <v>0</v>
      </c>
      <c r="BR118" s="506">
        <f t="shared" si="347"/>
        <v>0</v>
      </c>
      <c r="BS118" s="506">
        <f t="shared" si="347"/>
        <v>0</v>
      </c>
      <c r="BT118" s="506">
        <f t="shared" si="347"/>
        <v>0</v>
      </c>
      <c r="BU118" s="506">
        <f t="shared" si="347"/>
        <v>0</v>
      </c>
      <c r="BV118" s="506">
        <f t="shared" si="347"/>
        <v>0</v>
      </c>
      <c r="BW118" s="506"/>
      <c r="BX118" s="506">
        <f>BX115</f>
        <v>19678267</v>
      </c>
      <c r="BY118" s="406"/>
      <c r="BZ118" s="406"/>
      <c r="CA118" s="506">
        <f t="shared" ref="CA118:CQ118" si="350">CA115</f>
        <v>286864</v>
      </c>
      <c r="CB118" s="506">
        <f t="shared" si="350"/>
        <v>1996654</v>
      </c>
      <c r="CC118" s="506">
        <f t="shared" si="350"/>
        <v>10222127</v>
      </c>
      <c r="CD118" s="506">
        <f t="shared" si="350"/>
        <v>6133870</v>
      </c>
      <c r="CE118" s="506">
        <f t="shared" si="350"/>
        <v>755461</v>
      </c>
      <c r="CF118" s="506">
        <f t="shared" si="350"/>
        <v>277369</v>
      </c>
      <c r="CG118" s="506">
        <f t="shared" si="350"/>
        <v>5922</v>
      </c>
      <c r="CH118" s="506">
        <f t="shared" si="350"/>
        <v>0</v>
      </c>
      <c r="CI118" s="391"/>
      <c r="CJ118" s="506">
        <f t="shared" si="350"/>
        <v>747367</v>
      </c>
      <c r="CK118" s="506">
        <f t="shared" si="350"/>
        <v>3309409</v>
      </c>
      <c r="CL118" s="506">
        <f t="shared" si="350"/>
        <v>12653718</v>
      </c>
      <c r="CM118" s="506">
        <f t="shared" si="350"/>
        <v>2272300</v>
      </c>
      <c r="CN118" s="506">
        <f t="shared" si="350"/>
        <v>623252</v>
      </c>
      <c r="CO118" s="506">
        <f t="shared" si="350"/>
        <v>70247</v>
      </c>
      <c r="CP118" s="506">
        <f t="shared" si="350"/>
        <v>1974</v>
      </c>
      <c r="CQ118" s="506">
        <f t="shared" si="350"/>
        <v>0</v>
      </c>
      <c r="CR118" s="398">
        <f t="shared" ref="CR118:CR182" si="351">SUM(CA118:CH118)-SUM(CJ118:CQ118)</f>
        <v>0</v>
      </c>
      <c r="CV118" s="390"/>
      <c r="CW118" s="390"/>
      <c r="CX118" s="390"/>
      <c r="CY118" s="390"/>
      <c r="CZ118" s="390"/>
      <c r="DA118" s="390"/>
      <c r="DB118" s="390"/>
      <c r="DC118" s="390"/>
      <c r="DD118" s="390"/>
      <c r="DE118" s="390"/>
      <c r="DF118" s="390"/>
      <c r="DG118" s="390"/>
      <c r="DH118" s="390"/>
      <c r="DI118" s="390"/>
      <c r="DJ118" s="390"/>
      <c r="DK118" s="390"/>
      <c r="DL118" s="390"/>
      <c r="DM118" s="390"/>
      <c r="DN118" s="390"/>
      <c r="DO118" s="390"/>
      <c r="DP118" s="390"/>
      <c r="DQ118" s="390"/>
      <c r="DR118" s="390"/>
      <c r="DS118" s="390"/>
      <c r="DT118" s="390"/>
      <c r="DU118" s="390"/>
      <c r="DV118" s="390"/>
      <c r="DW118" s="390"/>
      <c r="DX118" s="390"/>
      <c r="DY118" s="390"/>
      <c r="DZ118" s="390"/>
      <c r="EA118" s="390"/>
      <c r="EB118" s="390"/>
    </row>
    <row r="119" spans="1:132" ht="14.25" outlineLevel="1">
      <c r="A119" s="543" t="s">
        <v>122</v>
      </c>
      <c r="B119" s="424">
        <v>3.09E-2</v>
      </c>
      <c r="C119" s="425">
        <f>'4a 1718 CS PC'!AP3</f>
        <v>3.1E-2</v>
      </c>
      <c r="D119" s="425">
        <f>'4a 1718 CS PC'!AR3</f>
        <v>4.36E-2</v>
      </c>
      <c r="E119" s="425">
        <f>'4b 1819 CS PC'!AT3</f>
        <v>3.09E-2</v>
      </c>
      <c r="F119" s="425">
        <f>'4b 1819 CS PC'!AQ3</f>
        <v>4.3900000000000002E-2</v>
      </c>
      <c r="G119" s="425">
        <f>'4c 1920 CS PC'!AS3</f>
        <v>3.0499999999999999E-2</v>
      </c>
      <c r="H119" s="425">
        <f>'4c 1920 CS PC'!AP3</f>
        <v>4.3400000000000001E-2</v>
      </c>
      <c r="I119" s="425">
        <f>'4d 2021 CS PC'!AS3</f>
        <v>3.15E-2</v>
      </c>
      <c r="J119" s="425">
        <f>'4d 2021 CS PC'!AP3</f>
        <v>4.4900000000000002E-2</v>
      </c>
      <c r="K119" s="425">
        <f>'4e 2122 CS PC'!AB3</f>
        <v>3.1600000000000003E-2</v>
      </c>
      <c r="L119" s="425"/>
      <c r="M119" s="396">
        <f t="shared" ref="M119:S128" si="352">M181+M243+M305+M367+M429+M491+M615+M677+M739</f>
        <v>47</v>
      </c>
      <c r="N119" s="396">
        <f t="shared" si="352"/>
        <v>8817</v>
      </c>
      <c r="O119" s="396">
        <f t="shared" si="352"/>
        <v>8</v>
      </c>
      <c r="P119" s="396">
        <f t="shared" si="352"/>
        <v>5299</v>
      </c>
      <c r="Q119" s="396">
        <f t="shared" si="352"/>
        <v>8967.0530000000017</v>
      </c>
      <c r="R119" s="396">
        <f t="shared" si="352"/>
        <v>0</v>
      </c>
      <c r="S119" s="396">
        <f t="shared" si="352"/>
        <v>24680.815000000002</v>
      </c>
      <c r="T119" s="396">
        <f>T305</f>
        <v>-352.65600000000001</v>
      </c>
      <c r="U119" s="396">
        <f t="shared" ref="U119:U150" si="353">U181+U243+U305+U367</f>
        <v>-1.736</v>
      </c>
      <c r="V119" s="396">
        <f t="shared" ref="V119:AA128" si="354">V181+V243+V305+V367+V429+V491+V615+V677+V739</f>
        <v>23295</v>
      </c>
      <c r="W119" s="396">
        <f t="shared" si="354"/>
        <v>17790</v>
      </c>
      <c r="X119" s="396">
        <f t="shared" si="354"/>
        <v>3</v>
      </c>
      <c r="Y119" s="396">
        <f t="shared" si="354"/>
        <v>44811</v>
      </c>
      <c r="Z119" s="396">
        <f t="shared" si="354"/>
        <v>129772</v>
      </c>
      <c r="AA119" s="396">
        <f t="shared" si="354"/>
        <v>217151</v>
      </c>
      <c r="AB119" s="396">
        <f t="shared" ref="AB119:AB150" si="355">AB181+AB243+AB305+AB367+AB429+AB491+AB553+AB615+AB677+AB739</f>
        <v>166757</v>
      </c>
      <c r="AC119" s="396">
        <f t="shared" ref="AC119:AC150" si="356">AC181+AC243+AC305+AC367+AC429+AC491+AC615+AC677+AC739</f>
        <v>51</v>
      </c>
      <c r="AD119" s="396">
        <f t="shared" ref="AD119:AD150" si="357">AD181+AD243+AD305+AD367+AD429+AD491+AD553+AD615+AD677+AD739</f>
        <v>6942</v>
      </c>
      <c r="AE119" s="396">
        <f t="shared" ref="AE119:AE150" si="358">AE181+AE243+AE305+AE367+AE429+AE491+AE615+AE677+AE739</f>
        <v>83</v>
      </c>
      <c r="AF119" s="396">
        <f t="shared" ref="AF119:AZ134" si="359">AF181+AF243+AF305+AF367+AF429+AF491+AF553+AF615+AF677+AF739</f>
        <v>40047</v>
      </c>
      <c r="AG119" s="396">
        <f>AG181+AG243+AG305+AG367+AG429+AG491+AG553+AG615+AG677+AG739</f>
        <v>28899</v>
      </c>
      <c r="AH119" s="396">
        <f t="shared" ref="AH119:AI119" si="360">AH181+AH243+AH305+AH367+AH429+AH491+AH553+AH615+AH677+AH739</f>
        <v>3947</v>
      </c>
      <c r="AI119" s="396">
        <f t="shared" si="360"/>
        <v>2023</v>
      </c>
      <c r="AJ119" s="396">
        <f t="shared" ref="AJ119:AK119" si="361">AJ181+AJ243+AJ305+AJ367+AJ429+AJ491+AJ553+AJ615+AJ677+AJ739</f>
        <v>4350</v>
      </c>
      <c r="AK119" s="396">
        <f t="shared" si="361"/>
        <v>413</v>
      </c>
      <c r="AL119" s="396">
        <f t="shared" si="359"/>
        <v>4705</v>
      </c>
      <c r="AM119" s="396">
        <f t="shared" ref="AM119" si="362">AM181+AM243+AM305+AM367+AM429+AM491+AM553+AM615+AM677+AM739</f>
        <v>8279</v>
      </c>
      <c r="AN119" s="396">
        <f t="shared" ref="AN119" si="363">AN181+AN243+AN305+AN367+AN429+AN491+AN553+AN615+AN677+AN739</f>
        <v>2189</v>
      </c>
      <c r="AO119" s="396">
        <f t="shared" si="359"/>
        <v>256</v>
      </c>
      <c r="AP119" s="396">
        <f t="shared" si="359"/>
        <v>1545</v>
      </c>
      <c r="AQ119" s="396">
        <f t="shared" si="359"/>
        <v>1480</v>
      </c>
      <c r="AR119" s="396">
        <f t="shared" si="359"/>
        <v>1199</v>
      </c>
      <c r="AS119" s="396">
        <f t="shared" si="359"/>
        <v>980</v>
      </c>
      <c r="AT119" s="396">
        <f t="shared" si="359"/>
        <v>978</v>
      </c>
      <c r="AU119" s="396">
        <f t="shared" si="359"/>
        <v>51</v>
      </c>
      <c r="AV119" s="396">
        <f t="shared" si="359"/>
        <v>39</v>
      </c>
      <c r="AW119" s="396">
        <f t="shared" si="359"/>
        <v>22</v>
      </c>
      <c r="AX119" s="396">
        <f t="shared" si="359"/>
        <v>25</v>
      </c>
      <c r="AY119" s="396">
        <f t="shared" si="359"/>
        <v>21</v>
      </c>
      <c r="AZ119" s="396">
        <f t="shared" si="359"/>
        <v>21</v>
      </c>
      <c r="BA119" s="396">
        <f t="shared" ref="BA119:BV119" si="364">BA181+BA243+BA305+BA367+BA429+BA491+BA553+BA615+BA677+BA739</f>
        <v>21</v>
      </c>
      <c r="BB119" s="396">
        <f t="shared" si="364"/>
        <v>21</v>
      </c>
      <c r="BC119" s="396">
        <f t="shared" si="364"/>
        <v>21</v>
      </c>
      <c r="BD119" s="396">
        <f t="shared" si="364"/>
        <v>21</v>
      </c>
      <c r="BE119" s="396">
        <f t="shared" si="364"/>
        <v>21</v>
      </c>
      <c r="BF119" s="396">
        <f t="shared" si="364"/>
        <v>21</v>
      </c>
      <c r="BG119" s="396">
        <f t="shared" si="364"/>
        <v>21</v>
      </c>
      <c r="BH119" s="396">
        <f t="shared" si="364"/>
        <v>0</v>
      </c>
      <c r="BI119" s="396">
        <f t="shared" si="364"/>
        <v>0</v>
      </c>
      <c r="BJ119" s="396">
        <f t="shared" si="364"/>
        <v>0</v>
      </c>
      <c r="BK119" s="396">
        <f t="shared" si="364"/>
        <v>0</v>
      </c>
      <c r="BL119" s="396">
        <f t="shared" si="364"/>
        <v>0</v>
      </c>
      <c r="BM119" s="396">
        <f t="shared" si="364"/>
        <v>0</v>
      </c>
      <c r="BN119" s="396">
        <f t="shared" si="364"/>
        <v>0</v>
      </c>
      <c r="BO119" s="396">
        <f t="shared" si="364"/>
        <v>0</v>
      </c>
      <c r="BP119" s="396">
        <f t="shared" si="364"/>
        <v>0</v>
      </c>
      <c r="BQ119" s="396">
        <f t="shared" si="364"/>
        <v>0</v>
      </c>
      <c r="BR119" s="396">
        <f t="shared" si="364"/>
        <v>0</v>
      </c>
      <c r="BS119" s="396">
        <f t="shared" si="364"/>
        <v>0</v>
      </c>
      <c r="BT119" s="396">
        <f t="shared" si="364"/>
        <v>0</v>
      </c>
      <c r="BU119" s="396">
        <f t="shared" si="364"/>
        <v>0</v>
      </c>
      <c r="BV119" s="396">
        <f t="shared" si="364"/>
        <v>0</v>
      </c>
      <c r="BW119" s="396"/>
      <c r="BX119" s="396">
        <f t="shared" ref="BX119:BX138" si="365">ROUND(SUM(M119:BW119),0)</f>
        <v>755735</v>
      </c>
      <c r="BY119" s="397"/>
      <c r="BZ119" s="397">
        <f t="shared" ref="BZ119:BZ176" si="366">BX119-SUM(CA119:CH119)</f>
        <v>0</v>
      </c>
      <c r="CA119" s="396">
        <f>CA181+CA243+CA305+CA367+CA429+CA491+CA553+CA615+CA677+CA739</f>
        <v>8864</v>
      </c>
      <c r="CB119" s="396">
        <f t="shared" ref="CB119:CH119" si="367">CB181+CB243+CB305+CB367+CB429+CB491+CB553+CB615+CB677+CB739</f>
        <v>61896</v>
      </c>
      <c r="CC119" s="396">
        <f t="shared" si="367"/>
        <v>409527</v>
      </c>
      <c r="CD119" s="396">
        <f t="shared" si="367"/>
        <v>242779</v>
      </c>
      <c r="CE119" s="396">
        <f t="shared" si="367"/>
        <v>23717</v>
      </c>
      <c r="CF119" s="487">
        <f>ROUNDDOWN(CF181+CF243+CF305+CF367+CF429+CF491+CF553+CF615+CF677+CF739,0)-1</f>
        <v>8763</v>
      </c>
      <c r="CG119" s="396">
        <f t="shared" si="367"/>
        <v>189</v>
      </c>
      <c r="CH119" s="396">
        <f t="shared" si="367"/>
        <v>0</v>
      </c>
      <c r="CI119" s="391"/>
      <c r="CJ119" s="396">
        <f t="shared" ref="CJ119:CQ128" si="368">CJ181+CJ243+CJ305+CJ367+CJ429+CJ491+CJ553+CJ615+CJ677+CJ739</f>
        <v>23138</v>
      </c>
      <c r="CK119" s="396">
        <f t="shared" si="368"/>
        <v>110226</v>
      </c>
      <c r="CL119" s="396">
        <f t="shared" si="368"/>
        <v>520756</v>
      </c>
      <c r="CM119" s="487">
        <f>ROUNDDOWN(CM181+CM243+CM305+CM367+CM429+CM491+CM553+CM615+CM677+CM739,0)-1</f>
        <v>79678</v>
      </c>
      <c r="CN119" s="487">
        <f>ROUNDUP(CN181+CN243+CN305+CN367+CN429+CN491+CN553+CN615+CN677+CN739,0)+1</f>
        <v>19654</v>
      </c>
      <c r="CO119" s="487">
        <f>ROUNDDOWN(CO181+CO243+CO305+CO367+CO429+CO491+CO553+CO615+CO677+CO739,0)-1</f>
        <v>2220</v>
      </c>
      <c r="CP119" s="396">
        <f t="shared" si="368"/>
        <v>63</v>
      </c>
      <c r="CQ119" s="396">
        <f t="shared" si="368"/>
        <v>0</v>
      </c>
      <c r="CR119" s="398">
        <f t="shared" si="351"/>
        <v>0</v>
      </c>
      <c r="CV119" s="390"/>
      <c r="CW119" s="390"/>
      <c r="CX119" s="390"/>
      <c r="CY119" s="390"/>
      <c r="CZ119" s="390"/>
      <c r="DA119" s="390"/>
      <c r="DB119" s="390"/>
      <c r="DC119" s="390"/>
      <c r="DD119" s="390"/>
      <c r="DE119" s="390"/>
      <c r="DF119" s="390"/>
      <c r="DG119" s="390"/>
      <c r="DH119" s="390"/>
      <c r="DI119" s="390"/>
      <c r="DJ119" s="390"/>
      <c r="DK119" s="390"/>
      <c r="DL119" s="390"/>
      <c r="DM119" s="390"/>
      <c r="DN119" s="390"/>
      <c r="DO119" s="390"/>
      <c r="DP119" s="390"/>
      <c r="DQ119" s="390"/>
      <c r="DR119" s="390"/>
      <c r="DS119" s="390"/>
      <c r="DT119" s="390"/>
      <c r="DU119" s="390"/>
      <c r="DV119" s="390"/>
      <c r="DW119" s="390"/>
      <c r="DX119" s="390"/>
      <c r="DY119" s="390"/>
      <c r="DZ119" s="390"/>
      <c r="EA119" s="390"/>
      <c r="EB119" s="390"/>
    </row>
    <row r="120" spans="1:132" ht="14.25" outlineLevel="1">
      <c r="A120" s="543" t="s">
        <v>123</v>
      </c>
      <c r="B120" s="424">
        <v>0</v>
      </c>
      <c r="C120" s="425">
        <f>'4a 1718 CS PC'!AP4</f>
        <v>0</v>
      </c>
      <c r="D120" s="425">
        <f>'4a 1718 CS PC'!AR4</f>
        <v>0</v>
      </c>
      <c r="E120" s="425">
        <f>'4b 1819 CS PC'!AT4</f>
        <v>0</v>
      </c>
      <c r="F120" s="425">
        <f>'4b 1819 CS PC'!AQ4</f>
        <v>0</v>
      </c>
      <c r="G120" s="425">
        <f>'4c 1920 CS PC'!AS4</f>
        <v>0</v>
      </c>
      <c r="H120" s="425">
        <f>'4c 1920 CS PC'!AP4</f>
        <v>0</v>
      </c>
      <c r="I120" s="425">
        <f>'4d 2021 CS PC'!AS4</f>
        <v>0</v>
      </c>
      <c r="J120" s="425">
        <f>'4d 2021 CS PC'!AP4</f>
        <v>0</v>
      </c>
      <c r="K120" s="425">
        <f>'4e 2122 CS PC'!AB4</f>
        <v>0</v>
      </c>
      <c r="L120" s="425"/>
      <c r="M120" s="396">
        <f t="shared" si="352"/>
        <v>0</v>
      </c>
      <c r="N120" s="396">
        <f t="shared" si="352"/>
        <v>0</v>
      </c>
      <c r="O120" s="396">
        <f t="shared" si="352"/>
        <v>0</v>
      </c>
      <c r="P120" s="396">
        <f t="shared" si="352"/>
        <v>0</v>
      </c>
      <c r="Q120" s="396">
        <f t="shared" si="352"/>
        <v>0</v>
      </c>
      <c r="R120" s="396">
        <f t="shared" si="352"/>
        <v>0</v>
      </c>
      <c r="S120" s="396">
        <f t="shared" si="352"/>
        <v>0</v>
      </c>
      <c r="T120" s="396">
        <f t="shared" ref="T120:T176" si="369">T306</f>
        <v>0</v>
      </c>
      <c r="U120" s="396">
        <f t="shared" si="353"/>
        <v>0</v>
      </c>
      <c r="V120" s="396">
        <f t="shared" si="354"/>
        <v>0</v>
      </c>
      <c r="W120" s="396">
        <f t="shared" si="354"/>
        <v>0</v>
      </c>
      <c r="X120" s="396">
        <f t="shared" si="354"/>
        <v>0</v>
      </c>
      <c r="Y120" s="396">
        <f t="shared" si="354"/>
        <v>0</v>
      </c>
      <c r="Z120" s="396">
        <f t="shared" si="354"/>
        <v>0</v>
      </c>
      <c r="AA120" s="396">
        <f t="shared" si="354"/>
        <v>0</v>
      </c>
      <c r="AB120" s="396">
        <f t="shared" si="355"/>
        <v>0</v>
      </c>
      <c r="AC120" s="396">
        <f t="shared" si="356"/>
        <v>0</v>
      </c>
      <c r="AD120" s="396">
        <f t="shared" si="357"/>
        <v>0</v>
      </c>
      <c r="AE120" s="396">
        <f t="shared" si="358"/>
        <v>0</v>
      </c>
      <c r="AF120" s="396">
        <f t="shared" si="359"/>
        <v>0</v>
      </c>
      <c r="AG120" s="396">
        <f t="shared" ref="AG120" si="370">AG182+AG244+AG306+AG368+AG430+AG492+AG554+AG616+AG678+AG740</f>
        <v>0</v>
      </c>
      <c r="AH120" s="396">
        <f t="shared" ref="AH120:AI120" si="371">AH182+AH244+AH306+AH368+AH430+AH492+AH554+AH616+AH678+AH740</f>
        <v>0</v>
      </c>
      <c r="AI120" s="396">
        <f t="shared" si="371"/>
        <v>0</v>
      </c>
      <c r="AJ120" s="396">
        <f t="shared" ref="AJ120:AK120" si="372">AJ182+AJ244+AJ306+AJ368+AJ430+AJ492+AJ554+AJ616+AJ678+AJ740</f>
        <v>0</v>
      </c>
      <c r="AK120" s="396">
        <f t="shared" si="372"/>
        <v>0</v>
      </c>
      <c r="AL120" s="396">
        <f t="shared" ref="AL120:AZ120" si="373">AL182+AL244+AL306+AL368+AL430+AL492+AL554+AL616+AL678+AL740</f>
        <v>0</v>
      </c>
      <c r="AM120" s="396">
        <f t="shared" ref="AM120" si="374">AM182+AM244+AM306+AM368+AM430+AM492+AM554+AM616+AM678+AM740</f>
        <v>0</v>
      </c>
      <c r="AN120" s="396">
        <f t="shared" ref="AN120" si="375">AN182+AN244+AN306+AN368+AN430+AN492+AN554+AN616+AN678+AN740</f>
        <v>0</v>
      </c>
      <c r="AO120" s="396">
        <f t="shared" si="373"/>
        <v>0</v>
      </c>
      <c r="AP120" s="396">
        <f t="shared" si="373"/>
        <v>0</v>
      </c>
      <c r="AQ120" s="396">
        <f t="shared" si="373"/>
        <v>0</v>
      </c>
      <c r="AR120" s="396">
        <f t="shared" si="373"/>
        <v>0</v>
      </c>
      <c r="AS120" s="396">
        <f t="shared" si="373"/>
        <v>0</v>
      </c>
      <c r="AT120" s="396">
        <f t="shared" si="373"/>
        <v>0</v>
      </c>
      <c r="AU120" s="396">
        <f t="shared" si="373"/>
        <v>0</v>
      </c>
      <c r="AV120" s="396">
        <f t="shared" si="373"/>
        <v>0</v>
      </c>
      <c r="AW120" s="396">
        <f t="shared" si="373"/>
        <v>0</v>
      </c>
      <c r="AX120" s="396">
        <f t="shared" si="373"/>
        <v>0</v>
      </c>
      <c r="AY120" s="396">
        <f t="shared" si="373"/>
        <v>0</v>
      </c>
      <c r="AZ120" s="396">
        <f t="shared" si="373"/>
        <v>0</v>
      </c>
      <c r="BA120" s="396">
        <f t="shared" ref="BA120:BV120" si="376">BA182+BA244+BA306+BA368+BA430+BA492+BA554+BA616+BA678+BA740</f>
        <v>0</v>
      </c>
      <c r="BB120" s="396">
        <f t="shared" si="376"/>
        <v>0</v>
      </c>
      <c r="BC120" s="396">
        <f t="shared" si="376"/>
        <v>0</v>
      </c>
      <c r="BD120" s="396">
        <f t="shared" si="376"/>
        <v>0</v>
      </c>
      <c r="BE120" s="396">
        <f t="shared" si="376"/>
        <v>0</v>
      </c>
      <c r="BF120" s="396">
        <f t="shared" si="376"/>
        <v>0</v>
      </c>
      <c r="BG120" s="396">
        <f t="shared" si="376"/>
        <v>0</v>
      </c>
      <c r="BH120" s="396">
        <f t="shared" si="376"/>
        <v>0</v>
      </c>
      <c r="BI120" s="396">
        <f t="shared" si="376"/>
        <v>0</v>
      </c>
      <c r="BJ120" s="396">
        <f t="shared" si="376"/>
        <v>0</v>
      </c>
      <c r="BK120" s="396">
        <f t="shared" si="376"/>
        <v>0</v>
      </c>
      <c r="BL120" s="396">
        <f t="shared" si="376"/>
        <v>0</v>
      </c>
      <c r="BM120" s="396">
        <f t="shared" si="376"/>
        <v>0</v>
      </c>
      <c r="BN120" s="396">
        <f t="shared" si="376"/>
        <v>0</v>
      </c>
      <c r="BO120" s="396">
        <f t="shared" si="376"/>
        <v>0</v>
      </c>
      <c r="BP120" s="396">
        <f t="shared" si="376"/>
        <v>0</v>
      </c>
      <c r="BQ120" s="396">
        <f t="shared" si="376"/>
        <v>0</v>
      </c>
      <c r="BR120" s="396">
        <f t="shared" si="376"/>
        <v>0</v>
      </c>
      <c r="BS120" s="396">
        <f t="shared" si="376"/>
        <v>0</v>
      </c>
      <c r="BT120" s="396">
        <f t="shared" si="376"/>
        <v>0</v>
      </c>
      <c r="BU120" s="396">
        <f t="shared" si="376"/>
        <v>0</v>
      </c>
      <c r="BV120" s="396">
        <f t="shared" si="376"/>
        <v>0</v>
      </c>
      <c r="BW120" s="396"/>
      <c r="BX120" s="396">
        <f t="shared" si="365"/>
        <v>0</v>
      </c>
      <c r="BY120" s="397"/>
      <c r="BZ120" s="397">
        <f t="shared" si="366"/>
        <v>0</v>
      </c>
      <c r="CA120" s="396">
        <f t="shared" ref="CA120:CH176" si="377">CA182+CA244+CA306+CA368+CA430+CA492+CA554+CA616+CA678+CA740</f>
        <v>0</v>
      </c>
      <c r="CB120" s="396">
        <f t="shared" si="377"/>
        <v>0</v>
      </c>
      <c r="CC120" s="396">
        <f t="shared" si="377"/>
        <v>0</v>
      </c>
      <c r="CD120" s="396">
        <f t="shared" si="377"/>
        <v>0</v>
      </c>
      <c r="CE120" s="396">
        <f t="shared" si="377"/>
        <v>0</v>
      </c>
      <c r="CF120" s="396">
        <f t="shared" si="377"/>
        <v>0</v>
      </c>
      <c r="CG120" s="396">
        <f t="shared" si="377"/>
        <v>0</v>
      </c>
      <c r="CH120" s="396">
        <f t="shared" si="377"/>
        <v>0</v>
      </c>
      <c r="CI120" s="391"/>
      <c r="CJ120" s="396">
        <f t="shared" si="368"/>
        <v>0</v>
      </c>
      <c r="CK120" s="396">
        <f t="shared" si="368"/>
        <v>0</v>
      </c>
      <c r="CL120" s="396">
        <f t="shared" si="368"/>
        <v>0</v>
      </c>
      <c r="CM120" s="396">
        <f t="shared" si="368"/>
        <v>0</v>
      </c>
      <c r="CN120" s="396">
        <f t="shared" si="368"/>
        <v>0</v>
      </c>
      <c r="CO120" s="396">
        <f t="shared" si="368"/>
        <v>0</v>
      </c>
      <c r="CP120" s="396">
        <f t="shared" si="368"/>
        <v>0</v>
      </c>
      <c r="CQ120" s="396">
        <f t="shared" si="368"/>
        <v>0</v>
      </c>
      <c r="CR120" s="398">
        <f t="shared" si="351"/>
        <v>0</v>
      </c>
      <c r="CV120" s="390"/>
      <c r="CW120" s="390"/>
      <c r="CX120" s="390"/>
      <c r="CY120" s="390"/>
      <c r="CZ120" s="390"/>
      <c r="DA120" s="390"/>
      <c r="DB120" s="390"/>
      <c r="DC120" s="390"/>
      <c r="DD120" s="390"/>
      <c r="DE120" s="390"/>
      <c r="DF120" s="390"/>
      <c r="DG120" s="390"/>
      <c r="DH120" s="390"/>
      <c r="DI120" s="390"/>
      <c r="DJ120" s="390"/>
      <c r="DK120" s="390"/>
      <c r="DL120" s="390"/>
      <c r="DM120" s="390"/>
      <c r="DN120" s="390"/>
      <c r="DO120" s="390"/>
      <c r="DP120" s="390"/>
      <c r="DQ120" s="390"/>
      <c r="DR120" s="390"/>
      <c r="DS120" s="390"/>
      <c r="DT120" s="390"/>
      <c r="DU120" s="390"/>
      <c r="DV120" s="390"/>
      <c r="DW120" s="390"/>
      <c r="DX120" s="390"/>
      <c r="DY120" s="390"/>
      <c r="DZ120" s="390"/>
      <c r="EA120" s="390"/>
      <c r="EB120" s="390"/>
    </row>
    <row r="121" spans="1:132" ht="14.25" outlineLevel="1">
      <c r="A121" s="543" t="s">
        <v>124</v>
      </c>
      <c r="B121" s="424">
        <v>5.9999999999999995E-4</v>
      </c>
      <c r="C121" s="425">
        <f>'4a 1718 CS PC'!AP5</f>
        <v>5.9999999999999995E-4</v>
      </c>
      <c r="D121" s="425">
        <f>'4a 1718 CS PC'!AR5</f>
        <v>8.9999999999999998E-4</v>
      </c>
      <c r="E121" s="425">
        <f>'4b 1819 CS PC'!AT5</f>
        <v>5.9999999999999995E-4</v>
      </c>
      <c r="F121" s="425">
        <f>'4b 1819 CS PC'!AQ5</f>
        <v>8.9999999999999998E-4</v>
      </c>
      <c r="G121" s="425">
        <f>'4c 1920 CS PC'!AS5</f>
        <v>5.9999999999999995E-4</v>
      </c>
      <c r="H121" s="425">
        <f>'4c 1920 CS PC'!AP5</f>
        <v>8.9999999999999998E-4</v>
      </c>
      <c r="I121" s="425">
        <f>'4d 2021 CS PC'!AS5</f>
        <v>5.9999999999999995E-4</v>
      </c>
      <c r="J121" s="425">
        <f>'4d 2021 CS PC'!AP5</f>
        <v>8.9999999999999998E-4</v>
      </c>
      <c r="K121" s="425">
        <f>'4e 2122 CS PC'!AB5</f>
        <v>5.9999999999999995E-4</v>
      </c>
      <c r="L121" s="425"/>
      <c r="M121" s="396">
        <f t="shared" si="352"/>
        <v>1</v>
      </c>
      <c r="N121" s="396">
        <f t="shared" si="352"/>
        <v>171</v>
      </c>
      <c r="O121" s="396">
        <f t="shared" si="352"/>
        <v>0</v>
      </c>
      <c r="P121" s="396">
        <f t="shared" si="352"/>
        <v>103</v>
      </c>
      <c r="Q121" s="396">
        <f t="shared" si="352"/>
        <v>173.6978</v>
      </c>
      <c r="R121" s="396">
        <f t="shared" si="352"/>
        <v>0</v>
      </c>
      <c r="S121" s="396">
        <f t="shared" si="352"/>
        <v>477.71899999999999</v>
      </c>
      <c r="T121" s="396">
        <f t="shared" si="369"/>
        <v>-6.8255999999999997</v>
      </c>
      <c r="U121" s="396">
        <f t="shared" si="353"/>
        <v>-3.3599999999999998E-2</v>
      </c>
      <c r="V121" s="396">
        <f t="shared" si="354"/>
        <v>450</v>
      </c>
      <c r="W121" s="396">
        <f t="shared" si="354"/>
        <v>345</v>
      </c>
      <c r="X121" s="396">
        <f t="shared" si="354"/>
        <v>1</v>
      </c>
      <c r="Y121" s="396">
        <f t="shared" si="354"/>
        <v>899</v>
      </c>
      <c r="Z121" s="396">
        <f t="shared" si="354"/>
        <v>2621</v>
      </c>
      <c r="AA121" s="396">
        <f t="shared" si="354"/>
        <v>4431</v>
      </c>
      <c r="AB121" s="396">
        <f t="shared" si="355"/>
        <v>3444</v>
      </c>
      <c r="AC121" s="396">
        <f t="shared" si="356"/>
        <v>1</v>
      </c>
      <c r="AD121" s="396">
        <f t="shared" si="357"/>
        <v>137</v>
      </c>
      <c r="AE121" s="396">
        <f t="shared" si="358"/>
        <v>2</v>
      </c>
      <c r="AF121" s="396">
        <f t="shared" si="359"/>
        <v>818</v>
      </c>
      <c r="AG121" s="396">
        <f t="shared" ref="AG121" si="378">AG183+AG245+AG307+AG369+AG431+AG493+AG555+AG617+AG679+AG741</f>
        <v>572</v>
      </c>
      <c r="AH121" s="396">
        <f t="shared" ref="AH121:AI121" si="379">AH183+AH245+AH307+AH369+AH431+AH493+AH555+AH617+AH679+AH741</f>
        <v>75</v>
      </c>
      <c r="AI121" s="396">
        <f t="shared" si="379"/>
        <v>39</v>
      </c>
      <c r="AJ121" s="396">
        <f t="shared" ref="AJ121:AK121" si="380">AJ183+AJ245+AJ307+AJ369+AJ431+AJ493+AJ555+AJ617+AJ679+AJ741</f>
        <v>83</v>
      </c>
      <c r="AK121" s="396">
        <f t="shared" si="380"/>
        <v>8</v>
      </c>
      <c r="AL121" s="396">
        <f t="shared" ref="AL121:AZ121" si="381">AL183+AL245+AL307+AL369+AL431+AL493+AL555+AL617+AL679+AL741</f>
        <v>90</v>
      </c>
      <c r="AM121" s="396">
        <f t="shared" ref="AM121" si="382">AM183+AM245+AM307+AM369+AM431+AM493+AM555+AM617+AM679+AM741</f>
        <v>157</v>
      </c>
      <c r="AN121" s="396">
        <f t="shared" ref="AN121" si="383">AN183+AN245+AN307+AN369+AN431+AN493+AN555+AN617+AN679+AN741</f>
        <v>42</v>
      </c>
      <c r="AO121" s="396">
        <f t="shared" si="381"/>
        <v>5</v>
      </c>
      <c r="AP121" s="396">
        <f t="shared" si="381"/>
        <v>29</v>
      </c>
      <c r="AQ121" s="396">
        <f t="shared" si="381"/>
        <v>28</v>
      </c>
      <c r="AR121" s="396">
        <f t="shared" si="381"/>
        <v>23</v>
      </c>
      <c r="AS121" s="396">
        <f t="shared" si="381"/>
        <v>19</v>
      </c>
      <c r="AT121" s="396">
        <f t="shared" si="381"/>
        <v>19</v>
      </c>
      <c r="AU121" s="396">
        <f t="shared" si="381"/>
        <v>1</v>
      </c>
      <c r="AV121" s="396">
        <f t="shared" si="381"/>
        <v>1</v>
      </c>
      <c r="AW121" s="396">
        <f t="shared" si="381"/>
        <v>0</v>
      </c>
      <c r="AX121" s="396">
        <f t="shared" si="381"/>
        <v>0</v>
      </c>
      <c r="AY121" s="396">
        <f t="shared" si="381"/>
        <v>0</v>
      </c>
      <c r="AZ121" s="396">
        <f t="shared" si="381"/>
        <v>0</v>
      </c>
      <c r="BA121" s="396">
        <f t="shared" ref="BA121:BV121" si="384">BA183+BA245+BA307+BA369+BA431+BA493+BA555+BA617+BA679+BA741</f>
        <v>0</v>
      </c>
      <c r="BB121" s="396">
        <f t="shared" si="384"/>
        <v>0</v>
      </c>
      <c r="BC121" s="396">
        <f t="shared" si="384"/>
        <v>0</v>
      </c>
      <c r="BD121" s="396">
        <f t="shared" si="384"/>
        <v>0</v>
      </c>
      <c r="BE121" s="396">
        <f t="shared" si="384"/>
        <v>0</v>
      </c>
      <c r="BF121" s="396">
        <f t="shared" si="384"/>
        <v>0</v>
      </c>
      <c r="BG121" s="396">
        <f t="shared" si="384"/>
        <v>0</v>
      </c>
      <c r="BH121" s="396">
        <f t="shared" si="384"/>
        <v>0</v>
      </c>
      <c r="BI121" s="396">
        <f t="shared" si="384"/>
        <v>0</v>
      </c>
      <c r="BJ121" s="396">
        <f t="shared" si="384"/>
        <v>0</v>
      </c>
      <c r="BK121" s="396">
        <f t="shared" si="384"/>
        <v>0</v>
      </c>
      <c r="BL121" s="396">
        <f t="shared" si="384"/>
        <v>0</v>
      </c>
      <c r="BM121" s="396">
        <f t="shared" si="384"/>
        <v>0</v>
      </c>
      <c r="BN121" s="396">
        <f t="shared" si="384"/>
        <v>0</v>
      </c>
      <c r="BO121" s="396">
        <f t="shared" si="384"/>
        <v>0</v>
      </c>
      <c r="BP121" s="396">
        <f t="shared" si="384"/>
        <v>0</v>
      </c>
      <c r="BQ121" s="396">
        <f t="shared" si="384"/>
        <v>0</v>
      </c>
      <c r="BR121" s="396">
        <f t="shared" si="384"/>
        <v>0</v>
      </c>
      <c r="BS121" s="396">
        <f t="shared" si="384"/>
        <v>0</v>
      </c>
      <c r="BT121" s="396">
        <f t="shared" si="384"/>
        <v>0</v>
      </c>
      <c r="BU121" s="396">
        <f t="shared" si="384"/>
        <v>0</v>
      </c>
      <c r="BV121" s="396">
        <f t="shared" si="384"/>
        <v>0</v>
      </c>
      <c r="BW121" s="396"/>
      <c r="BX121" s="396">
        <f t="shared" si="365"/>
        <v>15260</v>
      </c>
      <c r="BY121" s="397"/>
      <c r="BZ121" s="397">
        <f t="shared" si="366"/>
        <v>0</v>
      </c>
      <c r="CA121" s="396">
        <f t="shared" si="377"/>
        <v>172</v>
      </c>
      <c r="CB121" s="396">
        <f t="shared" si="377"/>
        <v>1196</v>
      </c>
      <c r="CC121" s="396">
        <f t="shared" si="377"/>
        <v>8297</v>
      </c>
      <c r="CD121" s="396">
        <f t="shared" si="377"/>
        <v>4974</v>
      </c>
      <c r="CE121" s="396">
        <f t="shared" si="377"/>
        <v>452</v>
      </c>
      <c r="CF121" s="487">
        <f>ROUNDUP(CF183+CF245+CF307+CF369+CF431+CF493+CF555+CF617+CF679+CF741,0)+2</f>
        <v>169</v>
      </c>
      <c r="CG121" s="396">
        <f t="shared" si="377"/>
        <v>0</v>
      </c>
      <c r="CH121" s="396">
        <f t="shared" si="377"/>
        <v>0</v>
      </c>
      <c r="CI121" s="391"/>
      <c r="CJ121" s="396">
        <f t="shared" si="368"/>
        <v>448</v>
      </c>
      <c r="CK121" s="396">
        <f t="shared" si="368"/>
        <v>2165</v>
      </c>
      <c r="CL121" s="396">
        <f t="shared" si="368"/>
        <v>10636</v>
      </c>
      <c r="CM121" s="396">
        <f t="shared" si="368"/>
        <v>1595</v>
      </c>
      <c r="CN121" s="487">
        <f>ROUNDUP(CN183+CN245+CN307+CN369+CN431+CN493+CN555+CN617+CN679+CN741,0)+2</f>
        <v>376</v>
      </c>
      <c r="CO121" s="396">
        <f t="shared" si="368"/>
        <v>40</v>
      </c>
      <c r="CP121" s="396">
        <f t="shared" si="368"/>
        <v>0</v>
      </c>
      <c r="CQ121" s="396">
        <f t="shared" si="368"/>
        <v>0</v>
      </c>
      <c r="CR121" s="398">
        <f t="shared" si="351"/>
        <v>0</v>
      </c>
      <c r="CV121" s="390"/>
      <c r="CW121" s="390"/>
      <c r="CX121" s="390"/>
      <c r="CY121" s="390"/>
      <c r="CZ121" s="390"/>
      <c r="DA121" s="390"/>
      <c r="DB121" s="390"/>
      <c r="DC121" s="390"/>
      <c r="DD121" s="390"/>
      <c r="DE121" s="390"/>
      <c r="DF121" s="390"/>
      <c r="DG121" s="390"/>
      <c r="DH121" s="390"/>
      <c r="DI121" s="390"/>
      <c r="DJ121" s="390"/>
      <c r="DK121" s="390"/>
      <c r="DL121" s="390"/>
      <c r="DM121" s="390"/>
      <c r="DN121" s="390"/>
      <c r="DO121" s="390"/>
      <c r="DP121" s="390"/>
      <c r="DQ121" s="390"/>
      <c r="DR121" s="390"/>
      <c r="DS121" s="390"/>
      <c r="DT121" s="390"/>
      <c r="DU121" s="390"/>
      <c r="DV121" s="390"/>
      <c r="DW121" s="390"/>
      <c r="DX121" s="390"/>
      <c r="DY121" s="390"/>
      <c r="DZ121" s="390"/>
      <c r="EA121" s="390"/>
      <c r="EB121" s="390"/>
    </row>
    <row r="122" spans="1:132" ht="14.25" outlineLevel="1">
      <c r="A122" s="543" t="s">
        <v>125</v>
      </c>
      <c r="B122" s="424">
        <v>6.3E-3</v>
      </c>
      <c r="C122" s="425">
        <f>'4a 1718 CS PC'!AP6</f>
        <v>6.3E-3</v>
      </c>
      <c r="D122" s="425">
        <f>'4a 1718 CS PC'!AR6</f>
        <v>8.8999999999999999E-3</v>
      </c>
      <c r="E122" s="425">
        <f>'4b 1819 CS PC'!AT6</f>
        <v>6.6E-3</v>
      </c>
      <c r="F122" s="425">
        <f>'4b 1819 CS PC'!AQ6</f>
        <v>9.2999999999999992E-3</v>
      </c>
      <c r="G122" s="425">
        <f>'4c 1920 CS PC'!AS6</f>
        <v>6.4000000000000003E-3</v>
      </c>
      <c r="H122" s="425">
        <f>'4c 1920 CS PC'!AP6</f>
        <v>8.9999999999999993E-3</v>
      </c>
      <c r="I122" s="425">
        <f>'4d 2021 CS PC'!AS6</f>
        <v>5.8999999999999999E-3</v>
      </c>
      <c r="J122" s="425">
        <f>'4d 2021 CS PC'!AP6</f>
        <v>8.5000000000000006E-3</v>
      </c>
      <c r="K122" s="425">
        <f>'4e 2122 CS PC'!AB6</f>
        <v>5.8999999999999999E-3</v>
      </c>
      <c r="L122" s="425"/>
      <c r="M122" s="396">
        <f t="shared" si="352"/>
        <v>10</v>
      </c>
      <c r="N122" s="396">
        <f t="shared" si="352"/>
        <v>1798</v>
      </c>
      <c r="O122" s="396">
        <f t="shared" si="352"/>
        <v>2</v>
      </c>
      <c r="P122" s="396">
        <f t="shared" si="352"/>
        <v>1077</v>
      </c>
      <c r="Q122" s="396">
        <f t="shared" si="352"/>
        <v>1822.3268999999998</v>
      </c>
      <c r="R122" s="396">
        <f t="shared" si="352"/>
        <v>0</v>
      </c>
      <c r="S122" s="396">
        <f t="shared" si="352"/>
        <v>5016.5494999999992</v>
      </c>
      <c r="T122" s="396">
        <f t="shared" si="369"/>
        <v>-71.668800000000005</v>
      </c>
      <c r="U122" s="396">
        <f t="shared" si="353"/>
        <v>-0.3528</v>
      </c>
      <c r="V122" s="396">
        <f t="shared" si="354"/>
        <v>4732</v>
      </c>
      <c r="W122" s="396">
        <f t="shared" si="354"/>
        <v>3803</v>
      </c>
      <c r="X122" s="396">
        <f t="shared" si="354"/>
        <v>1</v>
      </c>
      <c r="Y122" s="396">
        <f t="shared" si="354"/>
        <v>9524</v>
      </c>
      <c r="Z122" s="396">
        <f t="shared" si="354"/>
        <v>27560</v>
      </c>
      <c r="AA122" s="396">
        <f t="shared" si="354"/>
        <v>46037</v>
      </c>
      <c r="AB122" s="396">
        <f t="shared" si="355"/>
        <v>34614</v>
      </c>
      <c r="AC122" s="396">
        <f t="shared" si="356"/>
        <v>11</v>
      </c>
      <c r="AD122" s="396">
        <f t="shared" si="357"/>
        <v>1457</v>
      </c>
      <c r="AE122" s="396">
        <f t="shared" si="358"/>
        <v>18</v>
      </c>
      <c r="AF122" s="396">
        <f t="shared" si="359"/>
        <v>8331</v>
      </c>
      <c r="AG122" s="396">
        <f t="shared" ref="AG122" si="385">AG184+AG246+AG308+AG370+AG432+AG494+AG556+AG618+AG680+AG742</f>
        <v>6056</v>
      </c>
      <c r="AH122" s="396">
        <f t="shared" ref="AH122:AI122" si="386">AH184+AH246+AH308+AH370+AH432+AH494+AH556+AH618+AH680+AH742</f>
        <v>738</v>
      </c>
      <c r="AI122" s="396">
        <f t="shared" si="386"/>
        <v>424</v>
      </c>
      <c r="AJ122" s="396">
        <f t="shared" ref="AJ122:AK122" si="387">AJ184+AJ246+AJ308+AJ370+AJ432+AJ494+AJ556+AJ618+AJ680+AJ742</f>
        <v>815</v>
      </c>
      <c r="AK122" s="396">
        <f t="shared" si="387"/>
        <v>87</v>
      </c>
      <c r="AL122" s="396">
        <f t="shared" ref="AL122:AZ122" si="388">AL184+AL246+AL308+AL370+AL432+AL494+AL556+AL618+AL680+AL742</f>
        <v>881</v>
      </c>
      <c r="AM122" s="396">
        <f t="shared" ref="AM122" si="389">AM184+AM246+AM308+AM370+AM432+AM494+AM556+AM618+AM680+AM742</f>
        <v>1551</v>
      </c>
      <c r="AN122" s="396">
        <f t="shared" ref="AN122" si="390">AN184+AN246+AN308+AN370+AN432+AN494+AN556+AN618+AN680+AN742</f>
        <v>409</v>
      </c>
      <c r="AO122" s="396">
        <f t="shared" si="388"/>
        <v>48</v>
      </c>
      <c r="AP122" s="396">
        <f t="shared" si="388"/>
        <v>289</v>
      </c>
      <c r="AQ122" s="396">
        <f t="shared" si="388"/>
        <v>276</v>
      </c>
      <c r="AR122" s="396">
        <f t="shared" si="388"/>
        <v>224</v>
      </c>
      <c r="AS122" s="396">
        <f t="shared" si="388"/>
        <v>183</v>
      </c>
      <c r="AT122" s="396">
        <f t="shared" si="388"/>
        <v>183</v>
      </c>
      <c r="AU122" s="396">
        <f t="shared" si="388"/>
        <v>10</v>
      </c>
      <c r="AV122" s="396">
        <f t="shared" si="388"/>
        <v>7</v>
      </c>
      <c r="AW122" s="396">
        <f t="shared" si="388"/>
        <v>4</v>
      </c>
      <c r="AX122" s="396">
        <f t="shared" si="388"/>
        <v>5</v>
      </c>
      <c r="AY122" s="396">
        <f t="shared" si="388"/>
        <v>4</v>
      </c>
      <c r="AZ122" s="396">
        <f t="shared" si="388"/>
        <v>4</v>
      </c>
      <c r="BA122" s="396">
        <f t="shared" ref="BA122:BV122" si="391">BA184+BA246+BA308+BA370+BA432+BA494+BA556+BA618+BA680+BA742</f>
        <v>4</v>
      </c>
      <c r="BB122" s="396">
        <f t="shared" si="391"/>
        <v>4</v>
      </c>
      <c r="BC122" s="396">
        <f t="shared" si="391"/>
        <v>4</v>
      </c>
      <c r="BD122" s="396">
        <f t="shared" si="391"/>
        <v>4</v>
      </c>
      <c r="BE122" s="396">
        <f t="shared" si="391"/>
        <v>4</v>
      </c>
      <c r="BF122" s="396">
        <f t="shared" si="391"/>
        <v>4</v>
      </c>
      <c r="BG122" s="396">
        <f t="shared" si="391"/>
        <v>4</v>
      </c>
      <c r="BH122" s="396">
        <f t="shared" si="391"/>
        <v>0</v>
      </c>
      <c r="BI122" s="396">
        <f t="shared" si="391"/>
        <v>0</v>
      </c>
      <c r="BJ122" s="396">
        <f t="shared" si="391"/>
        <v>0</v>
      </c>
      <c r="BK122" s="396">
        <f t="shared" si="391"/>
        <v>0</v>
      </c>
      <c r="BL122" s="396">
        <f t="shared" si="391"/>
        <v>0</v>
      </c>
      <c r="BM122" s="396">
        <f t="shared" si="391"/>
        <v>0</v>
      </c>
      <c r="BN122" s="396">
        <f t="shared" si="391"/>
        <v>0</v>
      </c>
      <c r="BO122" s="396">
        <f t="shared" si="391"/>
        <v>0</v>
      </c>
      <c r="BP122" s="396">
        <f t="shared" si="391"/>
        <v>0</v>
      </c>
      <c r="BQ122" s="396">
        <f t="shared" si="391"/>
        <v>0</v>
      </c>
      <c r="BR122" s="396">
        <f t="shared" si="391"/>
        <v>0</v>
      </c>
      <c r="BS122" s="396">
        <f t="shared" si="391"/>
        <v>0</v>
      </c>
      <c r="BT122" s="396">
        <f t="shared" si="391"/>
        <v>0</v>
      </c>
      <c r="BU122" s="396">
        <f t="shared" si="391"/>
        <v>0</v>
      </c>
      <c r="BV122" s="396">
        <f t="shared" si="391"/>
        <v>0</v>
      </c>
      <c r="BW122" s="396"/>
      <c r="BX122" s="396">
        <f t="shared" si="365"/>
        <v>157968</v>
      </c>
      <c r="BY122" s="397"/>
      <c r="BZ122" s="397">
        <f t="shared" si="366"/>
        <v>0</v>
      </c>
      <c r="CA122" s="396">
        <f t="shared" si="377"/>
        <v>1808</v>
      </c>
      <c r="CB122" s="396">
        <f t="shared" si="377"/>
        <v>12577</v>
      </c>
      <c r="CC122" s="396">
        <f t="shared" si="377"/>
        <v>86925</v>
      </c>
      <c r="CD122" s="396">
        <f t="shared" si="377"/>
        <v>50487</v>
      </c>
      <c r="CE122" s="396">
        <f t="shared" si="377"/>
        <v>4496</v>
      </c>
      <c r="CF122" s="487">
        <f>ROUNDUP(CF184+CF246+CF308+CF370+CF432+CF494+CF556+CF618+CF680+CF742,0)+1</f>
        <v>1639</v>
      </c>
      <c r="CG122" s="396">
        <f t="shared" si="377"/>
        <v>36</v>
      </c>
      <c r="CH122" s="396">
        <f t="shared" si="377"/>
        <v>0</v>
      </c>
      <c r="CI122" s="391"/>
      <c r="CJ122" s="396">
        <f t="shared" si="368"/>
        <v>4709</v>
      </c>
      <c r="CK122" s="396">
        <f t="shared" si="368"/>
        <v>23004</v>
      </c>
      <c r="CL122" s="396">
        <f t="shared" si="368"/>
        <v>109697</v>
      </c>
      <c r="CM122" s="396">
        <f t="shared" si="368"/>
        <v>16451</v>
      </c>
      <c r="CN122" s="487">
        <f>ROUNDUP(CN184+CN246+CN308+CN370+CN432+CN494+CN556+CN618+CN680+CN742,0)+1</f>
        <v>3679</v>
      </c>
      <c r="CO122" s="396">
        <f t="shared" si="368"/>
        <v>416</v>
      </c>
      <c r="CP122" s="396">
        <f t="shared" si="368"/>
        <v>12</v>
      </c>
      <c r="CQ122" s="396">
        <f t="shared" si="368"/>
        <v>0</v>
      </c>
      <c r="CR122" s="398">
        <f t="shared" si="351"/>
        <v>0</v>
      </c>
      <c r="CV122" s="390"/>
      <c r="CW122" s="390"/>
      <c r="CX122" s="390"/>
      <c r="CY122" s="390"/>
      <c r="CZ122" s="390"/>
      <c r="DA122" s="390"/>
      <c r="DB122" s="390"/>
      <c r="DC122" s="390"/>
      <c r="DD122" s="390"/>
      <c r="DE122" s="390"/>
      <c r="DF122" s="390"/>
      <c r="DG122" s="390"/>
      <c r="DH122" s="390"/>
      <c r="DI122" s="390"/>
      <c r="DJ122" s="390"/>
      <c r="DK122" s="390"/>
      <c r="DL122" s="390"/>
      <c r="DM122" s="390"/>
      <c r="DN122" s="390"/>
      <c r="DO122" s="390"/>
      <c r="DP122" s="390"/>
      <c r="DQ122" s="390"/>
      <c r="DR122" s="390"/>
      <c r="DS122" s="390"/>
      <c r="DT122" s="390"/>
      <c r="DU122" s="390"/>
      <c r="DV122" s="390"/>
      <c r="DW122" s="390"/>
      <c r="DX122" s="390"/>
      <c r="DY122" s="390"/>
      <c r="DZ122" s="390"/>
      <c r="EA122" s="390"/>
      <c r="EB122" s="390"/>
    </row>
    <row r="123" spans="1:132" ht="14.25" outlineLevel="1">
      <c r="A123" s="543" t="s">
        <v>126</v>
      </c>
      <c r="B123" s="424">
        <v>1E-3</v>
      </c>
      <c r="C123" s="425">
        <f>'4a 1718 CS PC'!AP7</f>
        <v>1E-3</v>
      </c>
      <c r="D123" s="425">
        <f>'4a 1718 CS PC'!AR7</f>
        <v>1.4E-3</v>
      </c>
      <c r="E123" s="425">
        <f>'4b 1819 CS PC'!AT7</f>
        <v>1E-3</v>
      </c>
      <c r="F123" s="425">
        <f>'4b 1819 CS PC'!AQ7</f>
        <v>1.4E-3</v>
      </c>
      <c r="G123" s="425">
        <f>'4c 1920 CS PC'!AS7</f>
        <v>1E-3</v>
      </c>
      <c r="H123" s="425">
        <f>'4c 1920 CS PC'!AP7</f>
        <v>1.4E-3</v>
      </c>
      <c r="I123" s="425">
        <f>'4d 2021 CS PC'!AS7</f>
        <v>1E-3</v>
      </c>
      <c r="J123" s="425">
        <f>'4d 2021 CS PC'!AP7</f>
        <v>1.4E-3</v>
      </c>
      <c r="K123" s="425">
        <f>'4e 2122 CS PC'!AB7</f>
        <v>1E-3</v>
      </c>
      <c r="L123" s="425"/>
      <c r="M123" s="396">
        <f t="shared" si="352"/>
        <v>2</v>
      </c>
      <c r="N123" s="396">
        <f t="shared" si="352"/>
        <v>285</v>
      </c>
      <c r="O123" s="396">
        <f t="shared" si="352"/>
        <v>0</v>
      </c>
      <c r="P123" s="396">
        <f t="shared" si="352"/>
        <v>171</v>
      </c>
      <c r="Q123" s="396">
        <f t="shared" si="352"/>
        <v>289.16299999999995</v>
      </c>
      <c r="R123" s="396">
        <f t="shared" si="352"/>
        <v>0</v>
      </c>
      <c r="S123" s="396">
        <f t="shared" si="352"/>
        <v>796.8649999999999</v>
      </c>
      <c r="T123" s="396">
        <f t="shared" si="369"/>
        <v>-11.375999999999999</v>
      </c>
      <c r="U123" s="396">
        <f t="shared" si="353"/>
        <v>-5.6000000000000001E-2</v>
      </c>
      <c r="V123" s="396">
        <f t="shared" si="354"/>
        <v>751</v>
      </c>
      <c r="W123" s="396">
        <f t="shared" si="354"/>
        <v>575</v>
      </c>
      <c r="X123" s="396">
        <f t="shared" si="354"/>
        <v>0</v>
      </c>
      <c r="Y123" s="396">
        <f t="shared" si="354"/>
        <v>1436</v>
      </c>
      <c r="Z123" s="396">
        <f t="shared" si="354"/>
        <v>4158</v>
      </c>
      <c r="AA123" s="396">
        <f t="shared" si="354"/>
        <v>6933</v>
      </c>
      <c r="AB123" s="396">
        <f t="shared" si="355"/>
        <v>5385</v>
      </c>
      <c r="AC123" s="396">
        <f t="shared" si="356"/>
        <v>2</v>
      </c>
      <c r="AD123" s="396">
        <f t="shared" si="357"/>
        <v>227</v>
      </c>
      <c r="AE123" s="396">
        <f t="shared" si="358"/>
        <v>3</v>
      </c>
      <c r="AF123" s="396">
        <f t="shared" si="359"/>
        <v>1297</v>
      </c>
      <c r="AG123" s="396">
        <f t="shared" ref="AG123" si="392">AG185+AG247+AG309+AG371+AG433+AG495+AG557+AG619+AG681+AG743</f>
        <v>945</v>
      </c>
      <c r="AH123" s="396">
        <f t="shared" ref="AH123:AI123" si="393">AH185+AH247+AH309+AH371+AH433+AH495+AH557+AH619+AH681+AH743</f>
        <v>125</v>
      </c>
      <c r="AI123" s="396">
        <f t="shared" si="393"/>
        <v>66</v>
      </c>
      <c r="AJ123" s="396">
        <f t="shared" ref="AJ123:AK123" si="394">AJ185+AJ247+AJ309+AJ371+AJ433+AJ495+AJ557+AJ619+AJ681+AJ743</f>
        <v>138</v>
      </c>
      <c r="AK123" s="396">
        <f t="shared" si="394"/>
        <v>14</v>
      </c>
      <c r="AL123" s="396">
        <f t="shared" ref="AL123:AZ123" si="395">AL185+AL247+AL309+AL371+AL433+AL495+AL557+AL619+AL681+AL743</f>
        <v>149</v>
      </c>
      <c r="AM123" s="396">
        <f t="shared" ref="AM123" si="396">AM185+AM247+AM309+AM371+AM433+AM495+AM557+AM619+AM681+AM743</f>
        <v>261</v>
      </c>
      <c r="AN123" s="396">
        <f t="shared" ref="AN123" si="397">AN185+AN247+AN309+AN371+AN433+AN495+AN557+AN619+AN681+AN743</f>
        <v>69</v>
      </c>
      <c r="AO123" s="396">
        <f t="shared" si="395"/>
        <v>8</v>
      </c>
      <c r="AP123" s="396">
        <f t="shared" si="395"/>
        <v>49</v>
      </c>
      <c r="AQ123" s="396">
        <f t="shared" si="395"/>
        <v>47</v>
      </c>
      <c r="AR123" s="396">
        <f t="shared" si="395"/>
        <v>38</v>
      </c>
      <c r="AS123" s="396">
        <f t="shared" si="395"/>
        <v>31</v>
      </c>
      <c r="AT123" s="396">
        <f t="shared" si="395"/>
        <v>31</v>
      </c>
      <c r="AU123" s="396">
        <f t="shared" si="395"/>
        <v>2</v>
      </c>
      <c r="AV123" s="396">
        <f t="shared" si="395"/>
        <v>1</v>
      </c>
      <c r="AW123" s="396">
        <f t="shared" si="395"/>
        <v>1</v>
      </c>
      <c r="AX123" s="396">
        <f t="shared" si="395"/>
        <v>1</v>
      </c>
      <c r="AY123" s="396">
        <f t="shared" si="395"/>
        <v>1</v>
      </c>
      <c r="AZ123" s="396">
        <f t="shared" si="395"/>
        <v>1</v>
      </c>
      <c r="BA123" s="396">
        <f t="shared" ref="BA123:BV123" si="398">BA185+BA247+BA309+BA371+BA433+BA495+BA557+BA619+BA681+BA743</f>
        <v>1</v>
      </c>
      <c r="BB123" s="396">
        <f t="shared" si="398"/>
        <v>1</v>
      </c>
      <c r="BC123" s="396">
        <f t="shared" si="398"/>
        <v>1</v>
      </c>
      <c r="BD123" s="396">
        <f t="shared" si="398"/>
        <v>1</v>
      </c>
      <c r="BE123" s="396">
        <f t="shared" si="398"/>
        <v>1</v>
      </c>
      <c r="BF123" s="396">
        <f t="shared" si="398"/>
        <v>1</v>
      </c>
      <c r="BG123" s="396">
        <f t="shared" si="398"/>
        <v>1</v>
      </c>
      <c r="BH123" s="396">
        <f t="shared" si="398"/>
        <v>0</v>
      </c>
      <c r="BI123" s="396">
        <f t="shared" si="398"/>
        <v>0</v>
      </c>
      <c r="BJ123" s="396">
        <f t="shared" si="398"/>
        <v>0</v>
      </c>
      <c r="BK123" s="396">
        <f t="shared" si="398"/>
        <v>0</v>
      </c>
      <c r="BL123" s="396">
        <f t="shared" si="398"/>
        <v>0</v>
      </c>
      <c r="BM123" s="396">
        <f t="shared" si="398"/>
        <v>0</v>
      </c>
      <c r="BN123" s="396">
        <f t="shared" si="398"/>
        <v>0</v>
      </c>
      <c r="BO123" s="396">
        <f t="shared" si="398"/>
        <v>0</v>
      </c>
      <c r="BP123" s="396">
        <f t="shared" si="398"/>
        <v>0</v>
      </c>
      <c r="BQ123" s="396">
        <f t="shared" si="398"/>
        <v>0</v>
      </c>
      <c r="BR123" s="396">
        <f t="shared" si="398"/>
        <v>0</v>
      </c>
      <c r="BS123" s="396">
        <f t="shared" si="398"/>
        <v>0</v>
      </c>
      <c r="BT123" s="396">
        <f t="shared" si="398"/>
        <v>0</v>
      </c>
      <c r="BU123" s="396">
        <f t="shared" si="398"/>
        <v>0</v>
      </c>
      <c r="BV123" s="396">
        <f t="shared" si="398"/>
        <v>0</v>
      </c>
      <c r="BW123" s="396"/>
      <c r="BX123" s="396">
        <f t="shared" si="365"/>
        <v>24285</v>
      </c>
      <c r="BY123" s="397"/>
      <c r="BZ123" s="397">
        <f t="shared" si="366"/>
        <v>0</v>
      </c>
      <c r="CA123" s="396">
        <f t="shared" si="377"/>
        <v>287</v>
      </c>
      <c r="CB123" s="396">
        <f t="shared" si="377"/>
        <v>1997</v>
      </c>
      <c r="CC123" s="396">
        <f t="shared" si="377"/>
        <v>13102</v>
      </c>
      <c r="CD123" s="396">
        <f t="shared" si="377"/>
        <v>7859</v>
      </c>
      <c r="CE123" s="396">
        <f t="shared" si="377"/>
        <v>753</v>
      </c>
      <c r="CF123" s="396">
        <f t="shared" si="377"/>
        <v>278</v>
      </c>
      <c r="CG123" s="396">
        <f t="shared" si="377"/>
        <v>9</v>
      </c>
      <c r="CH123" s="396">
        <f t="shared" si="377"/>
        <v>0</v>
      </c>
      <c r="CI123" s="391"/>
      <c r="CJ123" s="396">
        <f t="shared" si="368"/>
        <v>747</v>
      </c>
      <c r="CK123" s="487">
        <f>ROUNDDOWN(CK185+CK247+CK309+CK371+CK433+CK495+CK557+CK619+CK681+CK743,0)-1</f>
        <v>3548</v>
      </c>
      <c r="CL123" s="396">
        <f t="shared" si="368"/>
        <v>16708</v>
      </c>
      <c r="CM123" s="396">
        <f t="shared" si="368"/>
        <v>2584</v>
      </c>
      <c r="CN123" s="487">
        <f>ROUNDUP(CN185+CN247+CN309+CN371+CN433+CN495+CN557+CN619+CN681+CN743,0)+1</f>
        <v>622</v>
      </c>
      <c r="CO123" s="396">
        <f t="shared" si="368"/>
        <v>73</v>
      </c>
      <c r="CP123" s="396">
        <f t="shared" si="368"/>
        <v>3</v>
      </c>
      <c r="CQ123" s="396">
        <f t="shared" si="368"/>
        <v>0</v>
      </c>
      <c r="CR123" s="398">
        <f t="shared" si="351"/>
        <v>0</v>
      </c>
      <c r="CV123" s="390"/>
      <c r="CW123" s="390"/>
      <c r="CX123" s="390"/>
      <c r="CY123" s="390"/>
      <c r="CZ123" s="390"/>
      <c r="DA123" s="390"/>
      <c r="DB123" s="390"/>
      <c r="DC123" s="390"/>
      <c r="DD123" s="390"/>
      <c r="DE123" s="390"/>
      <c r="DF123" s="390"/>
      <c r="DG123" s="390"/>
      <c r="DH123" s="390"/>
      <c r="DI123" s="390"/>
      <c r="DJ123" s="390"/>
      <c r="DK123" s="390"/>
      <c r="DL123" s="390"/>
      <c r="DM123" s="390"/>
      <c r="DN123" s="390"/>
      <c r="DO123" s="390"/>
      <c r="DP123" s="390"/>
      <c r="DQ123" s="390"/>
      <c r="DR123" s="390"/>
      <c r="DS123" s="390"/>
      <c r="DT123" s="390"/>
      <c r="DU123" s="390"/>
      <c r="DV123" s="390"/>
      <c r="DW123" s="390"/>
      <c r="DX123" s="390"/>
      <c r="DY123" s="390"/>
      <c r="DZ123" s="390"/>
      <c r="EA123" s="390"/>
      <c r="EB123" s="390"/>
    </row>
    <row r="124" spans="1:132" ht="14.25" outlineLevel="1">
      <c r="A124" s="543" t="s">
        <v>127</v>
      </c>
      <c r="B124" s="424">
        <v>5.9999999999999995E-4</v>
      </c>
      <c r="C124" s="425">
        <f>'4a 1718 CS PC'!AP8</f>
        <v>5.9999999999999995E-4</v>
      </c>
      <c r="D124" s="425">
        <f>'4a 1718 CS PC'!AR8</f>
        <v>8.9999999999999998E-4</v>
      </c>
      <c r="E124" s="425">
        <f>'4b 1819 CS PC'!AT8</f>
        <v>5.9999999999999995E-4</v>
      </c>
      <c r="F124" s="425">
        <f>'4b 1819 CS PC'!AQ8</f>
        <v>8.9999999999999998E-4</v>
      </c>
      <c r="G124" s="425">
        <f>'4c 1920 CS PC'!AS8</f>
        <v>6.9999999999999999E-4</v>
      </c>
      <c r="H124" s="425">
        <f>'4c 1920 CS PC'!AP8</f>
        <v>8.9999999999999998E-4</v>
      </c>
      <c r="I124" s="425">
        <f>'4d 2021 CS PC'!AS8</f>
        <v>6.9999999999999999E-4</v>
      </c>
      <c r="J124" s="425">
        <f>'4d 2021 CS PC'!AP8</f>
        <v>1E-3</v>
      </c>
      <c r="K124" s="425">
        <f>'4e 2122 CS PC'!AB8</f>
        <v>6.9999999999999999E-4</v>
      </c>
      <c r="L124" s="425"/>
      <c r="M124" s="396">
        <f t="shared" si="352"/>
        <v>1</v>
      </c>
      <c r="N124" s="396">
        <f t="shared" si="352"/>
        <v>171</v>
      </c>
      <c r="O124" s="396">
        <f t="shared" si="352"/>
        <v>0</v>
      </c>
      <c r="P124" s="396">
        <f t="shared" si="352"/>
        <v>103</v>
      </c>
      <c r="Q124" s="396">
        <f t="shared" si="352"/>
        <v>173.6978</v>
      </c>
      <c r="R124" s="396">
        <f t="shared" si="352"/>
        <v>0</v>
      </c>
      <c r="S124" s="396">
        <f t="shared" si="352"/>
        <v>477.71899999999999</v>
      </c>
      <c r="T124" s="396">
        <f t="shared" si="369"/>
        <v>-6.8255999999999997</v>
      </c>
      <c r="U124" s="396">
        <f t="shared" si="353"/>
        <v>-3.3599999999999998E-2</v>
      </c>
      <c r="V124" s="396">
        <f t="shared" si="354"/>
        <v>450</v>
      </c>
      <c r="W124" s="396">
        <f t="shared" si="354"/>
        <v>345</v>
      </c>
      <c r="X124" s="396">
        <f t="shared" si="354"/>
        <v>0</v>
      </c>
      <c r="Y124" s="396">
        <f t="shared" si="354"/>
        <v>900</v>
      </c>
      <c r="Z124" s="396">
        <f t="shared" si="354"/>
        <v>2621</v>
      </c>
      <c r="AA124" s="396">
        <f t="shared" si="354"/>
        <v>4431</v>
      </c>
      <c r="AB124" s="396">
        <f t="shared" si="355"/>
        <v>3487</v>
      </c>
      <c r="AC124" s="396">
        <f t="shared" si="356"/>
        <v>1</v>
      </c>
      <c r="AD124" s="396">
        <f t="shared" si="357"/>
        <v>160</v>
      </c>
      <c r="AE124" s="396">
        <f t="shared" si="358"/>
        <v>2</v>
      </c>
      <c r="AF124" s="396">
        <f t="shared" si="359"/>
        <v>852</v>
      </c>
      <c r="AG124" s="396">
        <f t="shared" ref="AG124" si="399">AG186+AG248+AG310+AG372+AG434+AG496+AG558+AG620+AG682+AG744</f>
        <v>655</v>
      </c>
      <c r="AH124" s="396">
        <f t="shared" ref="AH124:AI124" si="400">AH186+AH248+AH310+AH372+AH434+AH496+AH558+AH620+AH682+AH744</f>
        <v>87</v>
      </c>
      <c r="AI124" s="396">
        <f t="shared" si="400"/>
        <v>47</v>
      </c>
      <c r="AJ124" s="396">
        <f t="shared" ref="AJ124:AK124" si="401">AJ186+AJ248+AJ310+AJ372+AJ434+AJ496+AJ558+AJ620+AJ682+AJ744</f>
        <v>97</v>
      </c>
      <c r="AK124" s="396">
        <f t="shared" si="401"/>
        <v>9</v>
      </c>
      <c r="AL124" s="396">
        <f t="shared" ref="AL124:AZ124" si="402">AL186+AL248+AL310+AL372+AL434+AL496+AL558+AL620+AL682+AL744</f>
        <v>105</v>
      </c>
      <c r="AM124" s="396">
        <f t="shared" ref="AM124" si="403">AM186+AM248+AM310+AM372+AM434+AM496+AM558+AM620+AM682+AM744</f>
        <v>184</v>
      </c>
      <c r="AN124" s="396">
        <f t="shared" ref="AN124" si="404">AN186+AN248+AN310+AN372+AN434+AN496+AN558+AN620+AN682+AN744</f>
        <v>49</v>
      </c>
      <c r="AO124" s="396">
        <f t="shared" si="402"/>
        <v>6</v>
      </c>
      <c r="AP124" s="396">
        <f t="shared" si="402"/>
        <v>34</v>
      </c>
      <c r="AQ124" s="396">
        <f t="shared" si="402"/>
        <v>33</v>
      </c>
      <c r="AR124" s="396">
        <f t="shared" si="402"/>
        <v>27</v>
      </c>
      <c r="AS124" s="396">
        <f t="shared" si="402"/>
        <v>22</v>
      </c>
      <c r="AT124" s="396">
        <f t="shared" si="402"/>
        <v>22</v>
      </c>
      <c r="AU124" s="396">
        <f t="shared" si="402"/>
        <v>1</v>
      </c>
      <c r="AV124" s="396">
        <f t="shared" si="402"/>
        <v>1</v>
      </c>
      <c r="AW124" s="396">
        <f t="shared" si="402"/>
        <v>0</v>
      </c>
      <c r="AX124" s="396">
        <f t="shared" si="402"/>
        <v>1</v>
      </c>
      <c r="AY124" s="396">
        <f t="shared" si="402"/>
        <v>0</v>
      </c>
      <c r="AZ124" s="396">
        <f t="shared" si="402"/>
        <v>0</v>
      </c>
      <c r="BA124" s="396">
        <f t="shared" ref="BA124:BV124" si="405">BA186+BA248+BA310+BA372+BA434+BA496+BA558+BA620+BA682+BA744</f>
        <v>0</v>
      </c>
      <c r="BB124" s="396">
        <f t="shared" si="405"/>
        <v>0</v>
      </c>
      <c r="BC124" s="396">
        <f t="shared" si="405"/>
        <v>0</v>
      </c>
      <c r="BD124" s="396">
        <f t="shared" si="405"/>
        <v>0</v>
      </c>
      <c r="BE124" s="396">
        <f t="shared" si="405"/>
        <v>0</v>
      </c>
      <c r="BF124" s="396">
        <f t="shared" si="405"/>
        <v>0</v>
      </c>
      <c r="BG124" s="396">
        <f t="shared" si="405"/>
        <v>0</v>
      </c>
      <c r="BH124" s="396">
        <f t="shared" si="405"/>
        <v>0</v>
      </c>
      <c r="BI124" s="396">
        <f t="shared" si="405"/>
        <v>0</v>
      </c>
      <c r="BJ124" s="396">
        <f t="shared" si="405"/>
        <v>0</v>
      </c>
      <c r="BK124" s="396">
        <f t="shared" si="405"/>
        <v>0</v>
      </c>
      <c r="BL124" s="396">
        <f t="shared" si="405"/>
        <v>0</v>
      </c>
      <c r="BM124" s="396">
        <f t="shared" si="405"/>
        <v>0</v>
      </c>
      <c r="BN124" s="396">
        <f t="shared" si="405"/>
        <v>0</v>
      </c>
      <c r="BO124" s="396">
        <f t="shared" si="405"/>
        <v>0</v>
      </c>
      <c r="BP124" s="396">
        <f t="shared" si="405"/>
        <v>0</v>
      </c>
      <c r="BQ124" s="396">
        <f t="shared" si="405"/>
        <v>0</v>
      </c>
      <c r="BR124" s="396">
        <f t="shared" si="405"/>
        <v>0</v>
      </c>
      <c r="BS124" s="396">
        <f t="shared" si="405"/>
        <v>0</v>
      </c>
      <c r="BT124" s="396">
        <f t="shared" si="405"/>
        <v>0</v>
      </c>
      <c r="BU124" s="396">
        <f t="shared" si="405"/>
        <v>0</v>
      </c>
      <c r="BV124" s="396">
        <f t="shared" si="405"/>
        <v>0</v>
      </c>
      <c r="BW124" s="396"/>
      <c r="BX124" s="396">
        <f t="shared" si="365"/>
        <v>15549</v>
      </c>
      <c r="BY124" s="397"/>
      <c r="BZ124" s="397">
        <f t="shared" si="366"/>
        <v>0</v>
      </c>
      <c r="CA124" s="396">
        <f t="shared" si="377"/>
        <v>172</v>
      </c>
      <c r="CB124" s="396">
        <f t="shared" si="377"/>
        <v>1196</v>
      </c>
      <c r="CC124" s="396">
        <f t="shared" si="377"/>
        <v>8297</v>
      </c>
      <c r="CD124" s="396">
        <f t="shared" si="377"/>
        <v>5157</v>
      </c>
      <c r="CE124" s="396">
        <f t="shared" si="377"/>
        <v>529</v>
      </c>
      <c r="CF124" s="487">
        <f>ROUNDUP(CF186+CF248+CF310+CF372+CF434+CF496+CF558+CF620+CF682+CF744,0)+2</f>
        <v>198</v>
      </c>
      <c r="CG124" s="396">
        <f t="shared" si="377"/>
        <v>0</v>
      </c>
      <c r="CH124" s="396">
        <f t="shared" si="377"/>
        <v>0</v>
      </c>
      <c r="CI124" s="391"/>
      <c r="CJ124" s="396">
        <f t="shared" si="368"/>
        <v>448</v>
      </c>
      <c r="CK124" s="396">
        <f t="shared" si="368"/>
        <v>2165</v>
      </c>
      <c r="CL124" s="396">
        <f t="shared" si="368"/>
        <v>10702</v>
      </c>
      <c r="CM124" s="396">
        <f t="shared" si="368"/>
        <v>1747</v>
      </c>
      <c r="CN124" s="487">
        <f>ROUNDUP(CN186+CN248+CN310+CN372+CN434+CN496+CN558+CN620+CN682+CN744,0)+2</f>
        <v>440</v>
      </c>
      <c r="CO124" s="396">
        <f t="shared" si="368"/>
        <v>47</v>
      </c>
      <c r="CP124" s="396">
        <f t="shared" si="368"/>
        <v>0</v>
      </c>
      <c r="CQ124" s="396">
        <f t="shared" si="368"/>
        <v>0</v>
      </c>
      <c r="CR124" s="398">
        <f t="shared" si="351"/>
        <v>0</v>
      </c>
      <c r="CV124" s="390"/>
      <c r="CW124" s="390"/>
      <c r="CX124" s="390"/>
      <c r="CY124" s="390"/>
      <c r="CZ124" s="390"/>
      <c r="DA124" s="390"/>
      <c r="DB124" s="390"/>
      <c r="DC124" s="390"/>
      <c r="DD124" s="390"/>
      <c r="DE124" s="390"/>
      <c r="DF124" s="390"/>
      <c r="DG124" s="390"/>
      <c r="DH124" s="390"/>
      <c r="DI124" s="390"/>
      <c r="DJ124" s="390"/>
      <c r="DK124" s="390"/>
      <c r="DL124" s="390"/>
      <c r="DM124" s="390"/>
      <c r="DN124" s="390"/>
      <c r="DO124" s="390"/>
      <c r="DP124" s="390"/>
      <c r="DQ124" s="390"/>
      <c r="DR124" s="390"/>
      <c r="DS124" s="390"/>
      <c r="DT124" s="390"/>
      <c r="DU124" s="390"/>
      <c r="DV124" s="390"/>
      <c r="DW124" s="390"/>
      <c r="DX124" s="390"/>
      <c r="DY124" s="390"/>
      <c r="DZ124" s="390"/>
      <c r="EA124" s="390"/>
      <c r="EB124" s="390"/>
    </row>
    <row r="125" spans="1:132" ht="14.25" outlineLevel="1">
      <c r="A125" s="543" t="s">
        <v>128</v>
      </c>
      <c r="B125" s="424">
        <v>1.9099999999999999E-2</v>
      </c>
      <c r="C125" s="425">
        <f>'4a 1718 CS PC'!AP9</f>
        <v>1.9E-2</v>
      </c>
      <c r="D125" s="425">
        <f>'4a 1718 CS PC'!AR9</f>
        <v>2.6800000000000001E-2</v>
      </c>
      <c r="E125" s="425">
        <f>'4b 1819 CS PC'!AT9</f>
        <v>1.89E-2</v>
      </c>
      <c r="F125" s="425">
        <f>'4b 1819 CS PC'!AQ9</f>
        <v>2.6800000000000001E-2</v>
      </c>
      <c r="G125" s="425">
        <f>'4c 1920 CS PC'!AS9</f>
        <v>1.89E-2</v>
      </c>
      <c r="H125" s="425">
        <f>'4c 1920 CS PC'!AP9</f>
        <v>2.7E-2</v>
      </c>
      <c r="I125" s="425">
        <f>'4d 2021 CS PC'!AS9</f>
        <v>1.9800000000000002E-2</v>
      </c>
      <c r="J125" s="425">
        <f>'4d 2021 CS PC'!AP9</f>
        <v>2.8299999999999999E-2</v>
      </c>
      <c r="K125" s="425">
        <f>'4e 2122 CS PC'!AB9</f>
        <v>2.0199999999999999E-2</v>
      </c>
      <c r="L125" s="425"/>
      <c r="M125" s="396">
        <f t="shared" si="352"/>
        <v>29</v>
      </c>
      <c r="N125" s="396">
        <f t="shared" si="352"/>
        <v>5450</v>
      </c>
      <c r="O125" s="396">
        <f t="shared" si="352"/>
        <v>5</v>
      </c>
      <c r="P125" s="396">
        <f t="shared" si="352"/>
        <v>3248</v>
      </c>
      <c r="Q125" s="396">
        <f t="shared" si="352"/>
        <v>5496.0970000000007</v>
      </c>
      <c r="R125" s="396">
        <f t="shared" si="352"/>
        <v>0</v>
      </c>
      <c r="S125" s="396">
        <f t="shared" si="352"/>
        <v>15127.434999999998</v>
      </c>
      <c r="T125" s="396">
        <f t="shared" si="369"/>
        <v>-216.14400000000001</v>
      </c>
      <c r="U125" s="396">
        <f t="shared" si="353"/>
        <v>-1.0640000000000001</v>
      </c>
      <c r="V125" s="396">
        <f t="shared" si="354"/>
        <v>14277</v>
      </c>
      <c r="W125" s="396">
        <f t="shared" si="354"/>
        <v>10882</v>
      </c>
      <c r="X125" s="396">
        <f t="shared" si="354"/>
        <v>2</v>
      </c>
      <c r="Y125" s="396">
        <f t="shared" si="354"/>
        <v>27378</v>
      </c>
      <c r="Z125" s="396">
        <f t="shared" si="354"/>
        <v>79268</v>
      </c>
      <c r="AA125" s="396">
        <f t="shared" si="354"/>
        <v>132588</v>
      </c>
      <c r="AB125" s="396">
        <f t="shared" si="355"/>
        <v>103712</v>
      </c>
      <c r="AC125" s="396">
        <f t="shared" si="356"/>
        <v>31</v>
      </c>
      <c r="AD125" s="396">
        <f t="shared" si="357"/>
        <v>4301</v>
      </c>
      <c r="AE125" s="396">
        <f t="shared" si="358"/>
        <v>51</v>
      </c>
      <c r="AF125" s="396">
        <f t="shared" si="359"/>
        <v>24891</v>
      </c>
      <c r="AG125" s="396">
        <f t="shared" ref="AG125" si="406">AG187+AG249+AG311+AG373+AG435+AG497+AG559+AG621+AG683+AG745</f>
        <v>17917</v>
      </c>
      <c r="AH125" s="396">
        <f t="shared" ref="AH125:AI125" si="407">AH187+AH249+AH311+AH373+AH435+AH497+AH559+AH621+AH683+AH745</f>
        <v>2480</v>
      </c>
      <c r="AI125" s="396">
        <f t="shared" si="407"/>
        <v>1253</v>
      </c>
      <c r="AJ125" s="396">
        <f t="shared" ref="AJ125:AK125" si="408">AJ187+AJ249+AJ311+AJ373+AJ435+AJ497+AJ559+AJ621+AJ683+AJ745</f>
        <v>2735</v>
      </c>
      <c r="AK125" s="396">
        <f t="shared" si="408"/>
        <v>256</v>
      </c>
      <c r="AL125" s="396">
        <f t="shared" ref="AL125:AZ125" si="409">AL187+AL249+AL311+AL373+AL435+AL497+AL559+AL621+AL683+AL745</f>
        <v>2957</v>
      </c>
      <c r="AM125" s="396">
        <f t="shared" ref="AM125" si="410">AM187+AM249+AM311+AM373+AM435+AM497+AM559+AM621+AM683+AM745</f>
        <v>5205</v>
      </c>
      <c r="AN125" s="396">
        <f t="shared" ref="AN125" si="411">AN187+AN249+AN311+AN373+AN435+AN497+AN559+AN621+AN683+AN745</f>
        <v>1399</v>
      </c>
      <c r="AO125" s="396">
        <f t="shared" si="409"/>
        <v>163</v>
      </c>
      <c r="AP125" s="396">
        <f t="shared" si="409"/>
        <v>988</v>
      </c>
      <c r="AQ125" s="396">
        <f t="shared" si="409"/>
        <v>946</v>
      </c>
      <c r="AR125" s="396">
        <f t="shared" si="409"/>
        <v>766</v>
      </c>
      <c r="AS125" s="396">
        <f t="shared" si="409"/>
        <v>627</v>
      </c>
      <c r="AT125" s="396">
        <f t="shared" si="409"/>
        <v>625</v>
      </c>
      <c r="AU125" s="396">
        <f t="shared" si="409"/>
        <v>33</v>
      </c>
      <c r="AV125" s="396">
        <f t="shared" si="409"/>
        <v>25</v>
      </c>
      <c r="AW125" s="396">
        <f t="shared" si="409"/>
        <v>14</v>
      </c>
      <c r="AX125" s="396">
        <f t="shared" si="409"/>
        <v>16</v>
      </c>
      <c r="AY125" s="396">
        <f t="shared" si="409"/>
        <v>13</v>
      </c>
      <c r="AZ125" s="396">
        <f t="shared" si="409"/>
        <v>13</v>
      </c>
      <c r="BA125" s="396">
        <f t="shared" ref="BA125:BV125" si="412">BA187+BA249+BA311+BA373+BA435+BA497+BA559+BA621+BA683+BA745</f>
        <v>13</v>
      </c>
      <c r="BB125" s="396">
        <f t="shared" si="412"/>
        <v>13</v>
      </c>
      <c r="BC125" s="396">
        <f t="shared" si="412"/>
        <v>13</v>
      </c>
      <c r="BD125" s="396">
        <f t="shared" si="412"/>
        <v>13</v>
      </c>
      <c r="BE125" s="396">
        <f t="shared" si="412"/>
        <v>14</v>
      </c>
      <c r="BF125" s="396">
        <f t="shared" si="412"/>
        <v>14</v>
      </c>
      <c r="BG125" s="396">
        <f t="shared" si="412"/>
        <v>14</v>
      </c>
      <c r="BH125" s="396">
        <f t="shared" si="412"/>
        <v>0</v>
      </c>
      <c r="BI125" s="396">
        <f t="shared" si="412"/>
        <v>0</v>
      </c>
      <c r="BJ125" s="396">
        <f t="shared" si="412"/>
        <v>0</v>
      </c>
      <c r="BK125" s="396">
        <f t="shared" si="412"/>
        <v>0</v>
      </c>
      <c r="BL125" s="396">
        <f t="shared" si="412"/>
        <v>0</v>
      </c>
      <c r="BM125" s="396">
        <f t="shared" si="412"/>
        <v>0</v>
      </c>
      <c r="BN125" s="396">
        <f t="shared" si="412"/>
        <v>0</v>
      </c>
      <c r="BO125" s="396">
        <f t="shared" si="412"/>
        <v>0</v>
      </c>
      <c r="BP125" s="396">
        <f t="shared" si="412"/>
        <v>0</v>
      </c>
      <c r="BQ125" s="396">
        <f t="shared" si="412"/>
        <v>0</v>
      </c>
      <c r="BR125" s="396">
        <f t="shared" si="412"/>
        <v>0</v>
      </c>
      <c r="BS125" s="396">
        <f t="shared" si="412"/>
        <v>0</v>
      </c>
      <c r="BT125" s="396">
        <f t="shared" si="412"/>
        <v>0</v>
      </c>
      <c r="BU125" s="396">
        <f t="shared" si="412"/>
        <v>0</v>
      </c>
      <c r="BV125" s="396">
        <f t="shared" si="412"/>
        <v>0</v>
      </c>
      <c r="BW125" s="396"/>
      <c r="BX125" s="396">
        <f t="shared" si="365"/>
        <v>465044</v>
      </c>
      <c r="BY125" s="397"/>
      <c r="BZ125" s="397">
        <f t="shared" si="366"/>
        <v>0</v>
      </c>
      <c r="CA125" s="396">
        <f t="shared" si="377"/>
        <v>5479</v>
      </c>
      <c r="CB125" s="396">
        <f t="shared" si="377"/>
        <v>37936</v>
      </c>
      <c r="CC125" s="396">
        <f t="shared" si="377"/>
        <v>250118</v>
      </c>
      <c r="CD125" s="396">
        <f t="shared" si="377"/>
        <v>150903</v>
      </c>
      <c r="CE125" s="396">
        <f t="shared" si="377"/>
        <v>14886</v>
      </c>
      <c r="CF125" s="487">
        <f>ROUNDUP(CF187+CF249+CF311+CF373+CF435+CF497+CF559+CF621+CF683+CF745,0)</f>
        <v>5602</v>
      </c>
      <c r="CG125" s="396">
        <f t="shared" si="377"/>
        <v>120</v>
      </c>
      <c r="CH125" s="396">
        <f t="shared" si="377"/>
        <v>0</v>
      </c>
      <c r="CI125" s="391"/>
      <c r="CJ125" s="396">
        <f t="shared" si="368"/>
        <v>14228</v>
      </c>
      <c r="CK125" s="396">
        <f t="shared" si="368"/>
        <v>67449</v>
      </c>
      <c r="CL125" s="396">
        <f t="shared" si="368"/>
        <v>319951</v>
      </c>
      <c r="CM125" s="396">
        <f t="shared" si="368"/>
        <v>49532</v>
      </c>
      <c r="CN125" s="487">
        <f>ROUNDUP(CN187+CN249+CN311+CN373+CN435+CN497+CN559+CN621+CN683+CN745,0)+1</f>
        <v>12425</v>
      </c>
      <c r="CO125" s="487">
        <f>ROUNDDOWN(CO187+CO249+CO311+CO373+CO435+CO497+CO559+CO621+CO683+CO745,0)-1</f>
        <v>1417</v>
      </c>
      <c r="CP125" s="396">
        <f t="shared" si="368"/>
        <v>42</v>
      </c>
      <c r="CQ125" s="396">
        <f t="shared" si="368"/>
        <v>0</v>
      </c>
      <c r="CR125" s="398">
        <f t="shared" si="351"/>
        <v>0</v>
      </c>
      <c r="CV125" s="390"/>
      <c r="CW125" s="390"/>
      <c r="CX125" s="390"/>
      <c r="CY125" s="390"/>
      <c r="CZ125" s="390"/>
      <c r="DA125" s="390"/>
      <c r="DB125" s="390"/>
      <c r="DC125" s="390"/>
      <c r="DD125" s="390"/>
      <c r="DE125" s="390"/>
      <c r="DF125" s="390"/>
      <c r="DG125" s="390"/>
      <c r="DH125" s="390"/>
      <c r="DI125" s="390"/>
      <c r="DJ125" s="390"/>
      <c r="DK125" s="390"/>
      <c r="DL125" s="390"/>
      <c r="DM125" s="390"/>
      <c r="DN125" s="390"/>
      <c r="DO125" s="390"/>
      <c r="DP125" s="390"/>
      <c r="DQ125" s="390"/>
      <c r="DR125" s="390"/>
      <c r="DS125" s="390"/>
      <c r="DT125" s="390"/>
      <c r="DU125" s="390"/>
      <c r="DV125" s="390"/>
      <c r="DW125" s="390"/>
      <c r="DX125" s="390"/>
      <c r="DY125" s="390"/>
      <c r="DZ125" s="390"/>
      <c r="EA125" s="390"/>
      <c r="EB125" s="390"/>
    </row>
    <row r="126" spans="1:132" ht="14.25" outlineLevel="1">
      <c r="A126" s="543" t="s">
        <v>129</v>
      </c>
      <c r="B126" s="424">
        <v>8.9999999999999998E-4</v>
      </c>
      <c r="C126" s="425">
        <f>'4a 1718 CS PC'!AP10</f>
        <v>8.9999999999999998E-4</v>
      </c>
      <c r="D126" s="425">
        <f>'4a 1718 CS PC'!AR10</f>
        <v>1.2999999999999999E-3</v>
      </c>
      <c r="E126" s="425">
        <f>'4b 1819 CS PC'!AT10</f>
        <v>1E-3</v>
      </c>
      <c r="F126" s="425">
        <f>'4b 1819 CS PC'!AQ10</f>
        <v>1.4E-3</v>
      </c>
      <c r="G126" s="425">
        <f>'4c 1920 CS PC'!AS10</f>
        <v>1E-3</v>
      </c>
      <c r="H126" s="425">
        <f>'4c 1920 CS PC'!AP10</f>
        <v>1.4E-3</v>
      </c>
      <c r="I126" s="425">
        <f>'4d 2021 CS PC'!AS10</f>
        <v>1E-3</v>
      </c>
      <c r="J126" s="425">
        <f>'4d 2021 CS PC'!AP10</f>
        <v>1.4E-3</v>
      </c>
      <c r="K126" s="425">
        <f>'4e 2122 CS PC'!AB10</f>
        <v>1E-3</v>
      </c>
      <c r="L126" s="425"/>
      <c r="M126" s="396">
        <f t="shared" si="352"/>
        <v>1</v>
      </c>
      <c r="N126" s="396">
        <f t="shared" si="352"/>
        <v>257</v>
      </c>
      <c r="O126" s="396">
        <f t="shared" si="352"/>
        <v>0</v>
      </c>
      <c r="P126" s="396">
        <f t="shared" si="352"/>
        <v>154</v>
      </c>
      <c r="Q126" s="396">
        <f t="shared" si="352"/>
        <v>260.04670000000004</v>
      </c>
      <c r="R126" s="396">
        <f t="shared" si="352"/>
        <v>0</v>
      </c>
      <c r="S126" s="396">
        <f t="shared" si="352"/>
        <v>717.07849999999996</v>
      </c>
      <c r="T126" s="396">
        <f t="shared" si="369"/>
        <v>-10.2384</v>
      </c>
      <c r="U126" s="396">
        <f t="shared" si="353"/>
        <v>-5.04E-2</v>
      </c>
      <c r="V126" s="396">
        <f t="shared" si="354"/>
        <v>676</v>
      </c>
      <c r="W126" s="396">
        <f t="shared" si="354"/>
        <v>575</v>
      </c>
      <c r="X126" s="396">
        <f t="shared" si="354"/>
        <v>0</v>
      </c>
      <c r="Y126" s="396">
        <f t="shared" si="354"/>
        <v>1437</v>
      </c>
      <c r="Z126" s="396">
        <f t="shared" si="354"/>
        <v>4158</v>
      </c>
      <c r="AA126" s="396">
        <f t="shared" si="354"/>
        <v>6933</v>
      </c>
      <c r="AB126" s="396">
        <f t="shared" si="355"/>
        <v>5385</v>
      </c>
      <c r="AC126" s="396">
        <f t="shared" si="356"/>
        <v>2</v>
      </c>
      <c r="AD126" s="396">
        <f t="shared" si="357"/>
        <v>226</v>
      </c>
      <c r="AE126" s="396">
        <f t="shared" si="358"/>
        <v>3</v>
      </c>
      <c r="AF126" s="396">
        <f t="shared" si="359"/>
        <v>1296</v>
      </c>
      <c r="AG126" s="396">
        <f t="shared" ref="AG126" si="413">AG188+AG250+AG312+AG374+AG436+AG498+AG560+AG622+AG684+AG746</f>
        <v>945</v>
      </c>
      <c r="AH126" s="396">
        <f t="shared" ref="AH126:AI126" si="414">AH188+AH250+AH312+AH374+AH436+AH498+AH560+AH622+AH684+AH746</f>
        <v>125</v>
      </c>
      <c r="AI126" s="396">
        <f t="shared" si="414"/>
        <v>65</v>
      </c>
      <c r="AJ126" s="396">
        <f t="shared" ref="AJ126:AK126" si="415">AJ188+AJ250+AJ312+AJ374+AJ436+AJ498+AJ560+AJ622+AJ684+AJ746</f>
        <v>138</v>
      </c>
      <c r="AK126" s="396">
        <f t="shared" si="415"/>
        <v>14</v>
      </c>
      <c r="AL126" s="396">
        <f t="shared" ref="AL126:AZ126" si="416">AL188+AL250+AL312+AL374+AL436+AL498+AL560+AL622+AL684+AL746</f>
        <v>149</v>
      </c>
      <c r="AM126" s="396">
        <f t="shared" ref="AM126" si="417">AM188+AM250+AM312+AM374+AM436+AM498+AM560+AM622+AM684+AM746</f>
        <v>262</v>
      </c>
      <c r="AN126" s="396">
        <f t="shared" ref="AN126" si="418">AN188+AN250+AN312+AN374+AN436+AN498+AN560+AN622+AN684+AN746</f>
        <v>69</v>
      </c>
      <c r="AO126" s="396">
        <f t="shared" si="416"/>
        <v>8</v>
      </c>
      <c r="AP126" s="396">
        <f t="shared" si="416"/>
        <v>49</v>
      </c>
      <c r="AQ126" s="396">
        <f t="shared" si="416"/>
        <v>47</v>
      </c>
      <c r="AR126" s="396">
        <f t="shared" si="416"/>
        <v>38</v>
      </c>
      <c r="AS126" s="396">
        <f t="shared" si="416"/>
        <v>31</v>
      </c>
      <c r="AT126" s="396">
        <f t="shared" si="416"/>
        <v>31</v>
      </c>
      <c r="AU126" s="396">
        <f t="shared" si="416"/>
        <v>2</v>
      </c>
      <c r="AV126" s="396">
        <f t="shared" si="416"/>
        <v>1</v>
      </c>
      <c r="AW126" s="396">
        <f t="shared" si="416"/>
        <v>1</v>
      </c>
      <c r="AX126" s="396">
        <f t="shared" si="416"/>
        <v>1</v>
      </c>
      <c r="AY126" s="396">
        <f t="shared" si="416"/>
        <v>1</v>
      </c>
      <c r="AZ126" s="396">
        <f t="shared" si="416"/>
        <v>1</v>
      </c>
      <c r="BA126" s="396">
        <f t="shared" ref="BA126:BV126" si="419">BA188+BA250+BA312+BA374+BA436+BA498+BA560+BA622+BA684+BA746</f>
        <v>1</v>
      </c>
      <c r="BB126" s="396">
        <f t="shared" si="419"/>
        <v>1</v>
      </c>
      <c r="BC126" s="396">
        <f t="shared" si="419"/>
        <v>1</v>
      </c>
      <c r="BD126" s="396">
        <f t="shared" si="419"/>
        <v>1</v>
      </c>
      <c r="BE126" s="396">
        <f t="shared" si="419"/>
        <v>1</v>
      </c>
      <c r="BF126" s="396">
        <f t="shared" si="419"/>
        <v>1</v>
      </c>
      <c r="BG126" s="396">
        <f t="shared" si="419"/>
        <v>1</v>
      </c>
      <c r="BH126" s="396">
        <f t="shared" si="419"/>
        <v>0</v>
      </c>
      <c r="BI126" s="396">
        <f t="shared" si="419"/>
        <v>0</v>
      </c>
      <c r="BJ126" s="396">
        <f t="shared" si="419"/>
        <v>0</v>
      </c>
      <c r="BK126" s="396">
        <f t="shared" si="419"/>
        <v>0</v>
      </c>
      <c r="BL126" s="396">
        <f t="shared" si="419"/>
        <v>0</v>
      </c>
      <c r="BM126" s="396">
        <f t="shared" si="419"/>
        <v>0</v>
      </c>
      <c r="BN126" s="396">
        <f t="shared" si="419"/>
        <v>0</v>
      </c>
      <c r="BO126" s="396">
        <f t="shared" si="419"/>
        <v>0</v>
      </c>
      <c r="BP126" s="396">
        <f t="shared" si="419"/>
        <v>0</v>
      </c>
      <c r="BQ126" s="396">
        <f t="shared" si="419"/>
        <v>0</v>
      </c>
      <c r="BR126" s="396">
        <f t="shared" si="419"/>
        <v>0</v>
      </c>
      <c r="BS126" s="396">
        <f t="shared" si="419"/>
        <v>0</v>
      </c>
      <c r="BT126" s="396">
        <f t="shared" si="419"/>
        <v>0</v>
      </c>
      <c r="BU126" s="396">
        <f t="shared" si="419"/>
        <v>0</v>
      </c>
      <c r="BV126" s="396">
        <f t="shared" si="419"/>
        <v>0</v>
      </c>
      <c r="BW126" s="396"/>
      <c r="BX126" s="396">
        <f t="shared" si="365"/>
        <v>24055</v>
      </c>
      <c r="BY126" s="397"/>
      <c r="BZ126" s="397">
        <f t="shared" si="366"/>
        <v>0</v>
      </c>
      <c r="CA126" s="396">
        <f t="shared" si="377"/>
        <v>258</v>
      </c>
      <c r="CB126" s="396">
        <f t="shared" si="377"/>
        <v>1797</v>
      </c>
      <c r="CC126" s="396">
        <f t="shared" si="377"/>
        <v>13103</v>
      </c>
      <c r="CD126" s="396">
        <f t="shared" si="377"/>
        <v>7857</v>
      </c>
      <c r="CE126" s="396">
        <f t="shared" si="377"/>
        <v>753</v>
      </c>
      <c r="CF126" s="396">
        <f t="shared" si="377"/>
        <v>278</v>
      </c>
      <c r="CG126" s="396">
        <f t="shared" si="377"/>
        <v>9</v>
      </c>
      <c r="CH126" s="396">
        <f t="shared" si="377"/>
        <v>0</v>
      </c>
      <c r="CI126" s="391"/>
      <c r="CJ126" s="396">
        <f t="shared" si="368"/>
        <v>671</v>
      </c>
      <c r="CK126" s="487">
        <f>ROUNDUP(CK188+CK250+CK312+CK374+CK436+CK498+CK560+CK622+CK684+CK746,0)+2</f>
        <v>3396</v>
      </c>
      <c r="CL126" s="396">
        <f t="shared" si="368"/>
        <v>16707</v>
      </c>
      <c r="CM126" s="487">
        <f>ROUNDDOWN(CM188+CM250+CM312+CM374+CM436+CM498+CM560+CM622+CM684+CM746,0)-2</f>
        <v>2583</v>
      </c>
      <c r="CN126" s="396">
        <f t="shared" si="368"/>
        <v>622</v>
      </c>
      <c r="CO126" s="396">
        <f t="shared" si="368"/>
        <v>73</v>
      </c>
      <c r="CP126" s="396">
        <f t="shared" si="368"/>
        <v>3</v>
      </c>
      <c r="CQ126" s="396">
        <f t="shared" si="368"/>
        <v>0</v>
      </c>
      <c r="CR126" s="398">
        <f t="shared" si="351"/>
        <v>0</v>
      </c>
      <c r="CV126" s="390"/>
      <c r="CW126" s="390"/>
      <c r="CX126" s="390"/>
      <c r="CY126" s="390"/>
      <c r="CZ126" s="390"/>
      <c r="DA126" s="390"/>
      <c r="DB126" s="390"/>
      <c r="DC126" s="390"/>
      <c r="DD126" s="390"/>
      <c r="DE126" s="390"/>
      <c r="DF126" s="390"/>
      <c r="DG126" s="390"/>
      <c r="DH126" s="390"/>
      <c r="DI126" s="390"/>
      <c r="DJ126" s="390"/>
      <c r="DK126" s="390"/>
      <c r="DL126" s="390"/>
      <c r="DM126" s="390"/>
      <c r="DN126" s="390"/>
      <c r="DO126" s="390"/>
      <c r="DP126" s="390"/>
      <c r="DQ126" s="390"/>
      <c r="DR126" s="390"/>
      <c r="DS126" s="390"/>
      <c r="DT126" s="390"/>
      <c r="DU126" s="390"/>
      <c r="DV126" s="390"/>
      <c r="DW126" s="390"/>
      <c r="DX126" s="390"/>
      <c r="DY126" s="390"/>
      <c r="DZ126" s="390"/>
      <c r="EA126" s="390"/>
      <c r="EB126" s="390"/>
    </row>
    <row r="127" spans="1:132" ht="14.25" outlineLevel="1">
      <c r="A127" s="543" t="s">
        <v>130</v>
      </c>
      <c r="B127" s="424">
        <v>3.0000000000000001E-3</v>
      </c>
      <c r="C127" s="425">
        <f>'4a 1718 CS PC'!AP11</f>
        <v>2.8999999999999998E-3</v>
      </c>
      <c r="D127" s="425">
        <f>'4a 1718 CS PC'!AR11</f>
        <v>4.1000000000000003E-3</v>
      </c>
      <c r="E127" s="425">
        <f>'4b 1819 CS PC'!AT11</f>
        <v>2.8E-3</v>
      </c>
      <c r="F127" s="425">
        <f>'4b 1819 CS PC'!AQ11</f>
        <v>4.0000000000000001E-3</v>
      </c>
      <c r="G127" s="425">
        <f>'4c 1920 CS PC'!AS11</f>
        <v>2.8E-3</v>
      </c>
      <c r="H127" s="425">
        <f>'4c 1920 CS PC'!AP11</f>
        <v>4.0000000000000001E-3</v>
      </c>
      <c r="I127" s="425">
        <f>'4d 2021 CS PC'!AS11</f>
        <v>2.8E-3</v>
      </c>
      <c r="J127" s="425">
        <f>'4d 2021 CS PC'!AP11</f>
        <v>4.0000000000000001E-3</v>
      </c>
      <c r="K127" s="425">
        <f>'4e 2122 CS PC'!AB11</f>
        <v>2.8E-3</v>
      </c>
      <c r="L127" s="425"/>
      <c r="M127" s="396">
        <f t="shared" si="352"/>
        <v>5</v>
      </c>
      <c r="N127" s="396">
        <f t="shared" si="352"/>
        <v>856</v>
      </c>
      <c r="O127" s="396">
        <f t="shared" si="352"/>
        <v>1</v>
      </c>
      <c r="P127" s="396">
        <f t="shared" si="352"/>
        <v>496</v>
      </c>
      <c r="Q127" s="396">
        <f t="shared" si="352"/>
        <v>839.37270000000001</v>
      </c>
      <c r="R127" s="396">
        <f t="shared" si="352"/>
        <v>0</v>
      </c>
      <c r="S127" s="396">
        <f t="shared" si="352"/>
        <v>2308.8084999999996</v>
      </c>
      <c r="T127" s="396">
        <f t="shared" si="369"/>
        <v>-32.990400000000001</v>
      </c>
      <c r="U127" s="396">
        <f t="shared" si="353"/>
        <v>-0.16239999999999999</v>
      </c>
      <c r="V127" s="396">
        <f t="shared" si="354"/>
        <v>2178</v>
      </c>
      <c r="W127" s="396">
        <f t="shared" si="354"/>
        <v>1613</v>
      </c>
      <c r="X127" s="396">
        <f t="shared" si="354"/>
        <v>1</v>
      </c>
      <c r="Y127" s="396">
        <f t="shared" si="354"/>
        <v>4072</v>
      </c>
      <c r="Z127" s="396">
        <f t="shared" si="354"/>
        <v>11806</v>
      </c>
      <c r="AA127" s="396">
        <f t="shared" si="354"/>
        <v>19776</v>
      </c>
      <c r="AB127" s="396">
        <f t="shared" si="355"/>
        <v>15365</v>
      </c>
      <c r="AC127" s="396">
        <f t="shared" si="356"/>
        <v>5</v>
      </c>
      <c r="AD127" s="396">
        <f t="shared" si="357"/>
        <v>636</v>
      </c>
      <c r="AE127" s="396">
        <f t="shared" si="358"/>
        <v>7</v>
      </c>
      <c r="AF127" s="396">
        <f t="shared" si="359"/>
        <v>3687</v>
      </c>
      <c r="AG127" s="396">
        <f t="shared" ref="AG127" si="420">AG189+AG251+AG313+AG375+AG437+AG499+AG561+AG623+AG685+AG747</f>
        <v>2654</v>
      </c>
      <c r="AH127" s="396">
        <f t="shared" ref="AH127:AI127" si="421">AH189+AH251+AH313+AH375+AH437+AH499+AH561+AH623+AH685+AH747</f>
        <v>350</v>
      </c>
      <c r="AI127" s="396">
        <f t="shared" si="421"/>
        <v>185</v>
      </c>
      <c r="AJ127" s="396">
        <f t="shared" ref="AJ127:AK127" si="422">AJ189+AJ251+AJ313+AJ375+AJ437+AJ499+AJ561+AJ623+AJ685+AJ747</f>
        <v>386</v>
      </c>
      <c r="AK127" s="396">
        <f t="shared" si="422"/>
        <v>38</v>
      </c>
      <c r="AL127" s="396">
        <f t="shared" ref="AL127:AZ127" si="423">AL189+AL251+AL313+AL375+AL437+AL499+AL561+AL623+AL685+AL747</f>
        <v>418</v>
      </c>
      <c r="AM127" s="396">
        <f t="shared" ref="AM127" si="424">AM189+AM251+AM313+AM375+AM437+AM499+AM561+AM623+AM685+AM747</f>
        <v>735</v>
      </c>
      <c r="AN127" s="396">
        <f t="shared" ref="AN127" si="425">AN189+AN251+AN313+AN375+AN437+AN499+AN561+AN623+AN685+AN747</f>
        <v>194</v>
      </c>
      <c r="AO127" s="396">
        <f t="shared" si="423"/>
        <v>23</v>
      </c>
      <c r="AP127" s="396">
        <f t="shared" si="423"/>
        <v>137</v>
      </c>
      <c r="AQ127" s="396">
        <f t="shared" si="423"/>
        <v>131</v>
      </c>
      <c r="AR127" s="396">
        <f t="shared" si="423"/>
        <v>106</v>
      </c>
      <c r="AS127" s="396">
        <f t="shared" si="423"/>
        <v>87</v>
      </c>
      <c r="AT127" s="396">
        <f t="shared" si="423"/>
        <v>87</v>
      </c>
      <c r="AU127" s="396">
        <f t="shared" si="423"/>
        <v>5</v>
      </c>
      <c r="AV127" s="396">
        <f t="shared" si="423"/>
        <v>3</v>
      </c>
      <c r="AW127" s="396">
        <f t="shared" si="423"/>
        <v>2</v>
      </c>
      <c r="AX127" s="396">
        <f t="shared" si="423"/>
        <v>2</v>
      </c>
      <c r="AY127" s="396">
        <f t="shared" si="423"/>
        <v>2</v>
      </c>
      <c r="AZ127" s="396">
        <f t="shared" si="423"/>
        <v>2</v>
      </c>
      <c r="BA127" s="396">
        <f t="shared" ref="BA127:BV127" si="426">BA189+BA251+BA313+BA375+BA437+BA499+BA561+BA623+BA685+BA747</f>
        <v>2</v>
      </c>
      <c r="BB127" s="396">
        <f t="shared" si="426"/>
        <v>2</v>
      </c>
      <c r="BC127" s="396">
        <f t="shared" si="426"/>
        <v>2</v>
      </c>
      <c r="BD127" s="396">
        <f t="shared" si="426"/>
        <v>2</v>
      </c>
      <c r="BE127" s="396">
        <f t="shared" si="426"/>
        <v>2</v>
      </c>
      <c r="BF127" s="396">
        <f t="shared" si="426"/>
        <v>2</v>
      </c>
      <c r="BG127" s="396">
        <f t="shared" si="426"/>
        <v>2</v>
      </c>
      <c r="BH127" s="396">
        <f t="shared" si="426"/>
        <v>0</v>
      </c>
      <c r="BI127" s="396">
        <f t="shared" si="426"/>
        <v>0</v>
      </c>
      <c r="BJ127" s="396">
        <f t="shared" si="426"/>
        <v>0</v>
      </c>
      <c r="BK127" s="396">
        <f t="shared" si="426"/>
        <v>0</v>
      </c>
      <c r="BL127" s="396">
        <f t="shared" si="426"/>
        <v>0</v>
      </c>
      <c r="BM127" s="396">
        <f t="shared" si="426"/>
        <v>0</v>
      </c>
      <c r="BN127" s="396">
        <f t="shared" si="426"/>
        <v>0</v>
      </c>
      <c r="BO127" s="396">
        <f t="shared" si="426"/>
        <v>0</v>
      </c>
      <c r="BP127" s="396">
        <f t="shared" si="426"/>
        <v>0</v>
      </c>
      <c r="BQ127" s="396">
        <f t="shared" si="426"/>
        <v>0</v>
      </c>
      <c r="BR127" s="396">
        <f t="shared" si="426"/>
        <v>0</v>
      </c>
      <c r="BS127" s="396">
        <f t="shared" si="426"/>
        <v>0</v>
      </c>
      <c r="BT127" s="396">
        <f t="shared" si="426"/>
        <v>0</v>
      </c>
      <c r="BU127" s="396">
        <f t="shared" si="426"/>
        <v>0</v>
      </c>
      <c r="BV127" s="396">
        <f t="shared" si="426"/>
        <v>0</v>
      </c>
      <c r="BW127" s="396"/>
      <c r="BX127" s="396">
        <f t="shared" si="365"/>
        <v>69180</v>
      </c>
      <c r="BY127" s="397"/>
      <c r="BZ127" s="397">
        <f t="shared" si="366"/>
        <v>0</v>
      </c>
      <c r="CA127" s="396">
        <f t="shared" si="377"/>
        <v>861</v>
      </c>
      <c r="CB127" s="396">
        <f t="shared" si="377"/>
        <v>5790</v>
      </c>
      <c r="CC127" s="396">
        <f t="shared" si="377"/>
        <v>37268</v>
      </c>
      <c r="CD127" s="396">
        <f t="shared" si="377"/>
        <v>22354</v>
      </c>
      <c r="CE127" s="396">
        <f t="shared" si="377"/>
        <v>2112</v>
      </c>
      <c r="CF127" s="396">
        <f t="shared" si="377"/>
        <v>777</v>
      </c>
      <c r="CG127" s="396">
        <f t="shared" si="377"/>
        <v>18</v>
      </c>
      <c r="CH127" s="396">
        <f t="shared" si="377"/>
        <v>0</v>
      </c>
      <c r="CI127" s="391"/>
      <c r="CJ127" s="487">
        <f>ROUNDUP(CJ189+CJ251+CJ313+CJ375+CJ437+CJ499+CJ561+CJ623+CJ685+CJ747,0)+1</f>
        <v>2197</v>
      </c>
      <c r="CK127" s="396">
        <f t="shared" si="368"/>
        <v>10140</v>
      </c>
      <c r="CL127" s="396">
        <f t="shared" si="368"/>
        <v>47595</v>
      </c>
      <c r="CM127" s="487">
        <f t="shared" ref="CM127" si="427">ROUNDDOWN(CM189+CM251+CM313+CM375+CM437+CM499+CM561+CM623+CM685+CM747,0)-1</f>
        <v>7300</v>
      </c>
      <c r="CN127" s="396">
        <f t="shared" si="368"/>
        <v>1744</v>
      </c>
      <c r="CO127" s="396">
        <f t="shared" si="368"/>
        <v>198</v>
      </c>
      <c r="CP127" s="396">
        <f t="shared" si="368"/>
        <v>6</v>
      </c>
      <c r="CQ127" s="396">
        <f t="shared" si="368"/>
        <v>0</v>
      </c>
      <c r="CR127" s="398">
        <f t="shared" si="351"/>
        <v>0</v>
      </c>
      <c r="CV127" s="390"/>
      <c r="CW127" s="390"/>
      <c r="CX127" s="390"/>
      <c r="CY127" s="390"/>
      <c r="CZ127" s="390"/>
      <c r="DA127" s="390"/>
      <c r="DB127" s="390"/>
      <c r="DC127" s="390"/>
      <c r="DD127" s="390"/>
      <c r="DE127" s="390"/>
      <c r="DF127" s="390"/>
      <c r="DG127" s="390"/>
      <c r="DH127" s="390"/>
      <c r="DI127" s="390"/>
      <c r="DJ127" s="390"/>
      <c r="DK127" s="390"/>
      <c r="DL127" s="390"/>
      <c r="DM127" s="390"/>
      <c r="DN127" s="390"/>
      <c r="DO127" s="390"/>
      <c r="DP127" s="390"/>
      <c r="DQ127" s="390"/>
      <c r="DR127" s="390"/>
      <c r="DS127" s="390"/>
      <c r="DT127" s="390"/>
      <c r="DU127" s="390"/>
      <c r="DV127" s="390"/>
      <c r="DW127" s="390"/>
      <c r="DX127" s="390"/>
      <c r="DY127" s="390"/>
      <c r="DZ127" s="390"/>
      <c r="EA127" s="390"/>
      <c r="EB127" s="390"/>
    </row>
    <row r="128" spans="1:132" ht="14.25" outlineLevel="1">
      <c r="A128" s="543" t="s">
        <v>131</v>
      </c>
      <c r="B128" s="424">
        <v>3.9899999999999998E-2</v>
      </c>
      <c r="C128" s="425">
        <f>'4a 1718 CS PC'!AP12</f>
        <v>4.0899999999999999E-2</v>
      </c>
      <c r="D128" s="425">
        <f>'4a 1718 CS PC'!AR12</f>
        <v>5.7599999999999998E-2</v>
      </c>
      <c r="E128" s="425">
        <f>'4b 1819 CS PC'!AT12</f>
        <v>4.1399999999999999E-2</v>
      </c>
      <c r="F128" s="425">
        <f>'4b 1819 CS PC'!AQ12</f>
        <v>5.8700000000000002E-2</v>
      </c>
      <c r="G128" s="425">
        <f>'4c 1920 CS PC'!AS12</f>
        <v>4.1799999999999997E-2</v>
      </c>
      <c r="H128" s="425">
        <f>'4c 1920 CS PC'!AP12</f>
        <v>5.9299999999999999E-2</v>
      </c>
      <c r="I128" s="425">
        <f>'4d 2021 CS PC'!AS12</f>
        <v>3.9300000000000002E-2</v>
      </c>
      <c r="J128" s="425">
        <f>'4d 2021 CS PC'!AP12</f>
        <v>5.6099999999999997E-2</v>
      </c>
      <c r="K128" s="425">
        <f>'4e 2122 CS PC'!AB12</f>
        <v>3.8800000000000001E-2</v>
      </c>
      <c r="L128" s="425"/>
      <c r="M128" s="396">
        <f t="shared" si="352"/>
        <v>61</v>
      </c>
      <c r="N128" s="396">
        <f t="shared" si="352"/>
        <v>11385</v>
      </c>
      <c r="O128" s="396">
        <f t="shared" si="352"/>
        <v>11</v>
      </c>
      <c r="P128" s="396">
        <f t="shared" si="352"/>
        <v>6991</v>
      </c>
      <c r="Q128" s="396">
        <f t="shared" si="352"/>
        <v>11832.566699999999</v>
      </c>
      <c r="R128" s="396">
        <f t="shared" si="352"/>
        <v>0</v>
      </c>
      <c r="S128" s="396">
        <f t="shared" si="352"/>
        <v>32562.678499999998</v>
      </c>
      <c r="T128" s="396">
        <f t="shared" si="369"/>
        <v>-465.27839999999998</v>
      </c>
      <c r="U128" s="396">
        <f t="shared" si="353"/>
        <v>-2.2904</v>
      </c>
      <c r="V128" s="396">
        <f t="shared" si="354"/>
        <v>30735</v>
      </c>
      <c r="W128" s="396">
        <f t="shared" si="354"/>
        <v>23837</v>
      </c>
      <c r="X128" s="396">
        <f t="shared" si="354"/>
        <v>4</v>
      </c>
      <c r="Y128" s="396">
        <f t="shared" si="354"/>
        <v>59966</v>
      </c>
      <c r="Z128" s="396">
        <f t="shared" si="354"/>
        <v>173625</v>
      </c>
      <c r="AA128" s="396">
        <f t="shared" si="354"/>
        <v>290410</v>
      </c>
      <c r="AB128" s="396">
        <f t="shared" si="355"/>
        <v>227908</v>
      </c>
      <c r="AC128" s="396">
        <f t="shared" si="356"/>
        <v>68</v>
      </c>
      <c r="AD128" s="396">
        <f t="shared" si="357"/>
        <v>9512</v>
      </c>
      <c r="AE128" s="396">
        <f t="shared" si="358"/>
        <v>110</v>
      </c>
      <c r="AF128" s="396">
        <f t="shared" si="359"/>
        <v>54761</v>
      </c>
      <c r="AG128" s="396">
        <f t="shared" ref="AG128" si="428">AG190+AG252+AG314+AG376+AG438+AG500+AG562+AG624+AG686+AG748</f>
        <v>39590</v>
      </c>
      <c r="AH128" s="396">
        <f t="shared" ref="AH128:AI128" si="429">AH190+AH252+AH314+AH376+AH438+AH500+AH562+AH624+AH686+AH748</f>
        <v>4924</v>
      </c>
      <c r="AI128" s="396">
        <f t="shared" si="429"/>
        <v>2772</v>
      </c>
      <c r="AJ128" s="396">
        <f t="shared" ref="AJ128:AK128" si="430">AJ190+AJ252+AJ314+AJ376+AJ438+AJ500+AJ562+AJ624+AJ686+AJ748</f>
        <v>5429</v>
      </c>
      <c r="AK128" s="396">
        <f t="shared" si="430"/>
        <v>566</v>
      </c>
      <c r="AL128" s="396">
        <f t="shared" ref="AL128:AZ128" si="431">AL190+AL252+AL314+AL376+AL438+AL500+AL562+AL624+AL686+AL748</f>
        <v>5869</v>
      </c>
      <c r="AM128" s="396">
        <f t="shared" ref="AM128" si="432">AM190+AM252+AM314+AM376+AM438+AM500+AM562+AM624+AM686+AM748</f>
        <v>10329</v>
      </c>
      <c r="AN128" s="396">
        <f t="shared" ref="AN128" si="433">AN190+AN252+AN314+AN376+AN438+AN500+AN562+AN624+AN686+AN748</f>
        <v>2688</v>
      </c>
      <c r="AO128" s="396">
        <f t="shared" si="431"/>
        <v>314</v>
      </c>
      <c r="AP128" s="396">
        <f t="shared" si="431"/>
        <v>1897</v>
      </c>
      <c r="AQ128" s="396">
        <f t="shared" si="431"/>
        <v>1817</v>
      </c>
      <c r="AR128" s="396">
        <f t="shared" si="431"/>
        <v>1472</v>
      </c>
      <c r="AS128" s="396">
        <f t="shared" si="431"/>
        <v>1204</v>
      </c>
      <c r="AT128" s="396">
        <f t="shared" si="431"/>
        <v>1200</v>
      </c>
      <c r="AU128" s="396">
        <f t="shared" si="431"/>
        <v>63</v>
      </c>
      <c r="AV128" s="396">
        <f t="shared" si="431"/>
        <v>47</v>
      </c>
      <c r="AW128" s="396">
        <f t="shared" si="431"/>
        <v>27</v>
      </c>
      <c r="AX128" s="396">
        <f t="shared" si="431"/>
        <v>31</v>
      </c>
      <c r="AY128" s="396">
        <f t="shared" si="431"/>
        <v>26</v>
      </c>
      <c r="AZ128" s="396">
        <f t="shared" si="431"/>
        <v>26</v>
      </c>
      <c r="BA128" s="396">
        <f t="shared" ref="BA128:BV128" si="434">BA190+BA252+BA314+BA376+BA438+BA500+BA562+BA624+BA686+BA748</f>
        <v>26</v>
      </c>
      <c r="BB128" s="396">
        <f t="shared" si="434"/>
        <v>26</v>
      </c>
      <c r="BC128" s="396">
        <f t="shared" si="434"/>
        <v>26</v>
      </c>
      <c r="BD128" s="396">
        <f t="shared" si="434"/>
        <v>26</v>
      </c>
      <c r="BE128" s="396">
        <f t="shared" si="434"/>
        <v>26</v>
      </c>
      <c r="BF128" s="396">
        <f t="shared" si="434"/>
        <v>26</v>
      </c>
      <c r="BG128" s="396">
        <f t="shared" si="434"/>
        <v>26</v>
      </c>
      <c r="BH128" s="396">
        <f t="shared" si="434"/>
        <v>0</v>
      </c>
      <c r="BI128" s="396">
        <f t="shared" si="434"/>
        <v>0</v>
      </c>
      <c r="BJ128" s="396">
        <f t="shared" si="434"/>
        <v>0</v>
      </c>
      <c r="BK128" s="396">
        <f t="shared" si="434"/>
        <v>0</v>
      </c>
      <c r="BL128" s="396">
        <f t="shared" si="434"/>
        <v>0</v>
      </c>
      <c r="BM128" s="396">
        <f t="shared" si="434"/>
        <v>0</v>
      </c>
      <c r="BN128" s="396">
        <f t="shared" si="434"/>
        <v>0</v>
      </c>
      <c r="BO128" s="396">
        <f t="shared" si="434"/>
        <v>0</v>
      </c>
      <c r="BP128" s="396">
        <f t="shared" si="434"/>
        <v>0</v>
      </c>
      <c r="BQ128" s="396">
        <f t="shared" si="434"/>
        <v>0</v>
      </c>
      <c r="BR128" s="396">
        <f t="shared" si="434"/>
        <v>0</v>
      </c>
      <c r="BS128" s="396">
        <f t="shared" si="434"/>
        <v>0</v>
      </c>
      <c r="BT128" s="396">
        <f t="shared" si="434"/>
        <v>0</v>
      </c>
      <c r="BU128" s="396">
        <f t="shared" si="434"/>
        <v>0</v>
      </c>
      <c r="BV128" s="396">
        <f t="shared" si="434"/>
        <v>0</v>
      </c>
      <c r="BW128" s="396"/>
      <c r="BX128" s="396">
        <f t="shared" si="365"/>
        <v>1013785</v>
      </c>
      <c r="BY128" s="397"/>
      <c r="BZ128" s="397">
        <f t="shared" si="366"/>
        <v>0</v>
      </c>
      <c r="CA128" s="396">
        <f t="shared" si="377"/>
        <v>11446</v>
      </c>
      <c r="CB128" s="396">
        <f t="shared" si="377"/>
        <v>81664</v>
      </c>
      <c r="CC128" s="396">
        <f t="shared" si="377"/>
        <v>547842</v>
      </c>
      <c r="CD128" s="396">
        <f t="shared" si="377"/>
        <v>331949</v>
      </c>
      <c r="CE128" s="396">
        <f t="shared" si="377"/>
        <v>29889</v>
      </c>
      <c r="CF128" s="487">
        <f>ROUNDUP(CF190+CF252+CF314+CF376+CF438+CF500+CF562+CF624+CF686+CF748,0)+1</f>
        <v>10761</v>
      </c>
      <c r="CG128" s="396">
        <f t="shared" si="377"/>
        <v>234</v>
      </c>
      <c r="CH128" s="396">
        <f t="shared" si="377"/>
        <v>0</v>
      </c>
      <c r="CI128" s="391"/>
      <c r="CJ128" s="396">
        <f t="shared" si="368"/>
        <v>30281</v>
      </c>
      <c r="CK128" s="396">
        <f t="shared" si="368"/>
        <v>146636</v>
      </c>
      <c r="CL128" s="396">
        <f t="shared" si="368"/>
        <v>701633</v>
      </c>
      <c r="CM128" s="396">
        <f t="shared" si="368"/>
        <v>108042</v>
      </c>
      <c r="CN128" s="487">
        <f>ROUNDUP(CN190+CN252+CN314+CN376+CN438+CN500+CN562+CN624+CN686+CN748,0)+1</f>
        <v>24387</v>
      </c>
      <c r="CO128" s="396">
        <f t="shared" si="368"/>
        <v>2728</v>
      </c>
      <c r="CP128" s="396">
        <f t="shared" si="368"/>
        <v>78</v>
      </c>
      <c r="CQ128" s="396">
        <f t="shared" si="368"/>
        <v>0</v>
      </c>
      <c r="CR128" s="398">
        <f t="shared" si="351"/>
        <v>0</v>
      </c>
      <c r="CV128" s="390"/>
      <c r="CW128" s="390"/>
      <c r="CX128" s="390"/>
      <c r="CY128" s="390"/>
      <c r="CZ128" s="390"/>
      <c r="DA128" s="390"/>
      <c r="DB128" s="390"/>
      <c r="DC128" s="390"/>
      <c r="DD128" s="390"/>
      <c r="DE128" s="390"/>
      <c r="DF128" s="390"/>
      <c r="DG128" s="390"/>
      <c r="DH128" s="390"/>
      <c r="DI128" s="390"/>
      <c r="DJ128" s="390"/>
      <c r="DK128" s="390"/>
      <c r="DL128" s="390"/>
      <c r="DM128" s="390"/>
      <c r="DN128" s="390"/>
      <c r="DO128" s="390"/>
      <c r="DP128" s="390"/>
      <c r="DQ128" s="390"/>
      <c r="DR128" s="390"/>
      <c r="DS128" s="390"/>
      <c r="DT128" s="390"/>
      <c r="DU128" s="390"/>
      <c r="DV128" s="390"/>
      <c r="DW128" s="390"/>
      <c r="DX128" s="390"/>
      <c r="DY128" s="390"/>
      <c r="DZ128" s="390"/>
      <c r="EA128" s="390"/>
      <c r="EB128" s="390"/>
    </row>
    <row r="129" spans="1:132" ht="14.25" outlineLevel="1">
      <c r="A129" s="543" t="s">
        <v>132</v>
      </c>
      <c r="B129" s="424">
        <v>8.9999999999999998E-4</v>
      </c>
      <c r="C129" s="425">
        <f>'4a 1718 CS PC'!AP13</f>
        <v>8.9999999999999998E-4</v>
      </c>
      <c r="D129" s="425">
        <f>'4a 1718 CS PC'!AR13</f>
        <v>1.2999999999999999E-3</v>
      </c>
      <c r="E129" s="425">
        <f>'4b 1819 CS PC'!AT13</f>
        <v>8.9999999999999998E-4</v>
      </c>
      <c r="F129" s="425">
        <f>'4b 1819 CS PC'!AQ13</f>
        <v>1.2999999999999999E-3</v>
      </c>
      <c r="G129" s="425">
        <f>'4c 1920 CS PC'!AS13</f>
        <v>8.9999999999999998E-4</v>
      </c>
      <c r="H129" s="425">
        <f>'4c 1920 CS PC'!AP13</f>
        <v>1.2999999999999999E-3</v>
      </c>
      <c r="I129" s="425">
        <f>'4d 2021 CS PC'!AS13</f>
        <v>8.9999999999999998E-4</v>
      </c>
      <c r="J129" s="425">
        <f>'4d 2021 CS PC'!AP13</f>
        <v>1.2999999999999999E-3</v>
      </c>
      <c r="K129" s="425">
        <f>'4e 2122 CS PC'!AB13</f>
        <v>8.9999999999999998E-4</v>
      </c>
      <c r="L129" s="425"/>
      <c r="M129" s="396">
        <f t="shared" ref="M129:S138" si="435">M191+M253+M315+M377+M439+M501+M625+M687+M749</f>
        <v>1</v>
      </c>
      <c r="N129" s="396">
        <f t="shared" si="435"/>
        <v>257</v>
      </c>
      <c r="O129" s="396">
        <f t="shared" si="435"/>
        <v>0</v>
      </c>
      <c r="P129" s="396">
        <f t="shared" si="435"/>
        <v>154</v>
      </c>
      <c r="Q129" s="396">
        <f t="shared" si="435"/>
        <v>260.04670000000004</v>
      </c>
      <c r="R129" s="396">
        <f t="shared" si="435"/>
        <v>0</v>
      </c>
      <c r="S129" s="396">
        <f t="shared" si="435"/>
        <v>717.07849999999996</v>
      </c>
      <c r="T129" s="396">
        <f t="shared" si="369"/>
        <v>-10.2384</v>
      </c>
      <c r="U129" s="396">
        <f t="shared" si="353"/>
        <v>-5.04E-2</v>
      </c>
      <c r="V129" s="396">
        <f t="shared" ref="V129:AA138" si="436">V191+V253+V315+V377+V439+V501+V625+V687+V749</f>
        <v>675</v>
      </c>
      <c r="W129" s="396">
        <f t="shared" si="436"/>
        <v>518</v>
      </c>
      <c r="X129" s="396">
        <f t="shared" si="436"/>
        <v>0</v>
      </c>
      <c r="Y129" s="396">
        <f t="shared" si="436"/>
        <v>1318</v>
      </c>
      <c r="Z129" s="396">
        <f t="shared" si="436"/>
        <v>3825</v>
      </c>
      <c r="AA129" s="396">
        <f t="shared" si="436"/>
        <v>6421</v>
      </c>
      <c r="AB129" s="396">
        <f t="shared" si="355"/>
        <v>4988</v>
      </c>
      <c r="AC129" s="396">
        <f t="shared" si="356"/>
        <v>1</v>
      </c>
      <c r="AD129" s="396">
        <f t="shared" si="357"/>
        <v>204</v>
      </c>
      <c r="AE129" s="396">
        <f t="shared" si="358"/>
        <v>2</v>
      </c>
      <c r="AF129" s="396">
        <f t="shared" si="359"/>
        <v>1194</v>
      </c>
      <c r="AG129" s="396">
        <f t="shared" ref="AG129" si="437">AG191+AG253+AG315+AG377+AG439+AG501+AG563+AG625+AG687+AG749</f>
        <v>854</v>
      </c>
      <c r="AH129" s="396">
        <f t="shared" ref="AH129:AI129" si="438">AH191+AH253+AH315+AH377+AH439+AH501+AH563+AH625+AH687+AH749</f>
        <v>113</v>
      </c>
      <c r="AI129" s="396">
        <f t="shared" si="438"/>
        <v>60</v>
      </c>
      <c r="AJ129" s="396">
        <f t="shared" ref="AJ129:AK129" si="439">AJ191+AJ253+AJ315+AJ377+AJ439+AJ501+AJ563+AJ625+AJ687+AJ749</f>
        <v>126</v>
      </c>
      <c r="AK129" s="396">
        <f t="shared" si="439"/>
        <v>12</v>
      </c>
      <c r="AL129" s="396">
        <f t="shared" ref="AL129:AZ129" si="440">AL191+AL253+AL315+AL377+AL439+AL501+AL563+AL625+AL687+AL749</f>
        <v>134</v>
      </c>
      <c r="AM129" s="396">
        <f t="shared" ref="AM129" si="441">AM191+AM253+AM315+AM377+AM439+AM501+AM563+AM625+AM687+AM749</f>
        <v>237</v>
      </c>
      <c r="AN129" s="396">
        <f t="shared" ref="AN129" si="442">AN191+AN253+AN315+AN377+AN439+AN501+AN563+AN625+AN687+AN749</f>
        <v>62</v>
      </c>
      <c r="AO129" s="396">
        <f t="shared" si="440"/>
        <v>7</v>
      </c>
      <c r="AP129" s="396">
        <f t="shared" si="440"/>
        <v>44</v>
      </c>
      <c r="AQ129" s="396">
        <f t="shared" si="440"/>
        <v>42</v>
      </c>
      <c r="AR129" s="396">
        <f t="shared" si="440"/>
        <v>34</v>
      </c>
      <c r="AS129" s="396">
        <f t="shared" si="440"/>
        <v>28</v>
      </c>
      <c r="AT129" s="396">
        <f t="shared" si="440"/>
        <v>28</v>
      </c>
      <c r="AU129" s="396">
        <f t="shared" si="440"/>
        <v>1</v>
      </c>
      <c r="AV129" s="396">
        <f t="shared" si="440"/>
        <v>1</v>
      </c>
      <c r="AW129" s="396">
        <f t="shared" si="440"/>
        <v>1</v>
      </c>
      <c r="AX129" s="396">
        <f t="shared" si="440"/>
        <v>1</v>
      </c>
      <c r="AY129" s="396">
        <f t="shared" si="440"/>
        <v>1</v>
      </c>
      <c r="AZ129" s="396">
        <f t="shared" si="440"/>
        <v>1</v>
      </c>
      <c r="BA129" s="396">
        <f t="shared" ref="BA129:BV129" si="443">BA191+BA253+BA315+BA377+BA439+BA501+BA563+BA625+BA687+BA749</f>
        <v>1</v>
      </c>
      <c r="BB129" s="396">
        <f t="shared" si="443"/>
        <v>1</v>
      </c>
      <c r="BC129" s="396">
        <f t="shared" si="443"/>
        <v>1</v>
      </c>
      <c r="BD129" s="396">
        <f t="shared" si="443"/>
        <v>1</v>
      </c>
      <c r="BE129" s="396">
        <f t="shared" si="443"/>
        <v>1</v>
      </c>
      <c r="BF129" s="396">
        <f t="shared" si="443"/>
        <v>1</v>
      </c>
      <c r="BG129" s="396">
        <f t="shared" si="443"/>
        <v>1</v>
      </c>
      <c r="BH129" s="396">
        <f t="shared" si="443"/>
        <v>0</v>
      </c>
      <c r="BI129" s="396">
        <f t="shared" si="443"/>
        <v>0</v>
      </c>
      <c r="BJ129" s="396">
        <f t="shared" si="443"/>
        <v>0</v>
      </c>
      <c r="BK129" s="396">
        <f t="shared" si="443"/>
        <v>0</v>
      </c>
      <c r="BL129" s="396">
        <f t="shared" si="443"/>
        <v>0</v>
      </c>
      <c r="BM129" s="396">
        <f t="shared" si="443"/>
        <v>0</v>
      </c>
      <c r="BN129" s="396">
        <f t="shared" si="443"/>
        <v>0</v>
      </c>
      <c r="BO129" s="396">
        <f t="shared" si="443"/>
        <v>0</v>
      </c>
      <c r="BP129" s="396">
        <f t="shared" si="443"/>
        <v>0</v>
      </c>
      <c r="BQ129" s="396">
        <f t="shared" si="443"/>
        <v>0</v>
      </c>
      <c r="BR129" s="396">
        <f t="shared" si="443"/>
        <v>0</v>
      </c>
      <c r="BS129" s="396">
        <f t="shared" si="443"/>
        <v>0</v>
      </c>
      <c r="BT129" s="396">
        <f t="shared" si="443"/>
        <v>0</v>
      </c>
      <c r="BU129" s="396">
        <f t="shared" si="443"/>
        <v>0</v>
      </c>
      <c r="BV129" s="396">
        <f t="shared" si="443"/>
        <v>0</v>
      </c>
      <c r="BW129" s="396"/>
      <c r="BX129" s="396">
        <f t="shared" si="365"/>
        <v>22319</v>
      </c>
      <c r="BY129" s="397"/>
      <c r="BZ129" s="397">
        <f t="shared" si="366"/>
        <v>0</v>
      </c>
      <c r="CA129" s="396">
        <f t="shared" si="377"/>
        <v>258</v>
      </c>
      <c r="CB129" s="396">
        <f t="shared" si="377"/>
        <v>1796</v>
      </c>
      <c r="CC129" s="396">
        <f t="shared" si="377"/>
        <v>12082</v>
      </c>
      <c r="CD129" s="396">
        <f t="shared" si="377"/>
        <v>7243</v>
      </c>
      <c r="CE129" s="396">
        <f t="shared" si="377"/>
        <v>682</v>
      </c>
      <c r="CF129" s="396">
        <f t="shared" si="377"/>
        <v>249</v>
      </c>
      <c r="CG129" s="396">
        <f t="shared" si="377"/>
        <v>9</v>
      </c>
      <c r="CH129" s="396">
        <f t="shared" si="377"/>
        <v>0</v>
      </c>
      <c r="CI129" s="391"/>
      <c r="CJ129" s="396">
        <f t="shared" ref="CJ129:CQ138" si="444">CJ191+CJ253+CJ315+CJ377+CJ439+CJ501+CJ563+CJ625+CJ687+CJ749</f>
        <v>671</v>
      </c>
      <c r="CK129" s="487">
        <f>ROUNDUP(CK191+CK253+CK315+CK377+CK439+CK501+CK563+CK625+CK687+CK749,0)+2</f>
        <v>3219</v>
      </c>
      <c r="CL129" s="396">
        <f t="shared" si="444"/>
        <v>15441</v>
      </c>
      <c r="CM129" s="487">
        <f>ROUNDDOWN(CM191+CM253+CM315+CM377+CM439+CM501+CM563+CM625+CM687+CM749,0)-2</f>
        <v>2359</v>
      </c>
      <c r="CN129" s="396">
        <f t="shared" si="444"/>
        <v>560</v>
      </c>
      <c r="CO129" s="396">
        <f t="shared" si="444"/>
        <v>66</v>
      </c>
      <c r="CP129" s="396">
        <f t="shared" si="444"/>
        <v>3</v>
      </c>
      <c r="CQ129" s="396">
        <f t="shared" si="444"/>
        <v>0</v>
      </c>
      <c r="CR129" s="398">
        <f t="shared" si="351"/>
        <v>0</v>
      </c>
      <c r="CV129" s="390"/>
      <c r="CW129" s="390"/>
      <c r="CX129" s="390"/>
      <c r="CY129" s="390"/>
      <c r="CZ129" s="390"/>
      <c r="DA129" s="390"/>
      <c r="DB129" s="390"/>
      <c r="DC129" s="390"/>
      <c r="DD129" s="390"/>
      <c r="DE129" s="390"/>
      <c r="DF129" s="390"/>
      <c r="DG129" s="390"/>
      <c r="DH129" s="390"/>
      <c r="DI129" s="390"/>
      <c r="DJ129" s="390"/>
      <c r="DK129" s="390"/>
      <c r="DL129" s="390"/>
      <c r="DM129" s="390"/>
      <c r="DN129" s="390"/>
      <c r="DO129" s="390"/>
      <c r="DP129" s="390"/>
      <c r="DQ129" s="390"/>
      <c r="DR129" s="390"/>
      <c r="DS129" s="390"/>
      <c r="DT129" s="390"/>
      <c r="DU129" s="390"/>
      <c r="DV129" s="390"/>
      <c r="DW129" s="390"/>
      <c r="DX129" s="390"/>
      <c r="DY129" s="390"/>
      <c r="DZ129" s="390"/>
      <c r="EA129" s="390"/>
      <c r="EB129" s="390"/>
    </row>
    <row r="130" spans="1:132" ht="14.25" outlineLevel="1">
      <c r="A130" s="543" t="s">
        <v>133</v>
      </c>
      <c r="B130" s="424">
        <v>4.3E-3</v>
      </c>
      <c r="C130" s="425">
        <f>'4a 1718 CS PC'!AP14</f>
        <v>4.3E-3</v>
      </c>
      <c r="D130" s="425">
        <f>'4a 1718 CS PC'!AR14</f>
        <v>6.1000000000000004E-3</v>
      </c>
      <c r="E130" s="425">
        <f>'4b 1819 CS PC'!AT14</f>
        <v>4.4000000000000003E-3</v>
      </c>
      <c r="F130" s="425">
        <f>'4b 1819 CS PC'!AQ14</f>
        <v>6.1999999999999998E-3</v>
      </c>
      <c r="G130" s="425">
        <f>'4c 1920 CS PC'!AS14</f>
        <v>4.4999999999999997E-3</v>
      </c>
      <c r="H130" s="425">
        <f>'4c 1920 CS PC'!AP14</f>
        <v>6.4000000000000003E-3</v>
      </c>
      <c r="I130" s="425">
        <f>'4d 2021 CS PC'!AS14</f>
        <v>4.4000000000000003E-3</v>
      </c>
      <c r="J130" s="425">
        <f>'4d 2021 CS PC'!AP14</f>
        <v>6.3E-3</v>
      </c>
      <c r="K130" s="425">
        <f>'4e 2122 CS PC'!AB14</f>
        <v>4.4000000000000003E-3</v>
      </c>
      <c r="L130" s="425"/>
      <c r="M130" s="396">
        <f t="shared" si="435"/>
        <v>7</v>
      </c>
      <c r="N130" s="396">
        <f t="shared" si="435"/>
        <v>1227</v>
      </c>
      <c r="O130" s="396">
        <f t="shared" si="435"/>
        <v>1</v>
      </c>
      <c r="P130" s="396">
        <f t="shared" si="435"/>
        <v>735</v>
      </c>
      <c r="Q130" s="396">
        <f t="shared" si="435"/>
        <v>1244.0009000000002</v>
      </c>
      <c r="R130" s="396">
        <f t="shared" si="435"/>
        <v>0</v>
      </c>
      <c r="S130" s="396">
        <f t="shared" si="435"/>
        <v>3423.8195000000001</v>
      </c>
      <c r="T130" s="396">
        <f t="shared" si="369"/>
        <v>-48.916800000000002</v>
      </c>
      <c r="U130" s="396">
        <f t="shared" si="353"/>
        <v>-0.24080000000000001</v>
      </c>
      <c r="V130" s="396">
        <f t="shared" si="436"/>
        <v>3228</v>
      </c>
      <c r="W130" s="396">
        <f t="shared" si="436"/>
        <v>2533</v>
      </c>
      <c r="X130" s="396">
        <f t="shared" si="436"/>
        <v>0</v>
      </c>
      <c r="Y130" s="396">
        <f t="shared" si="436"/>
        <v>6351</v>
      </c>
      <c r="Z130" s="396">
        <f t="shared" si="436"/>
        <v>18372</v>
      </c>
      <c r="AA130" s="396">
        <f t="shared" si="436"/>
        <v>30690</v>
      </c>
      <c r="AB130" s="396">
        <f t="shared" si="355"/>
        <v>24591</v>
      </c>
      <c r="AC130" s="396">
        <f t="shared" si="356"/>
        <v>7</v>
      </c>
      <c r="AD130" s="396">
        <f t="shared" si="357"/>
        <v>1023</v>
      </c>
      <c r="AE130" s="396">
        <f t="shared" si="358"/>
        <v>12</v>
      </c>
      <c r="AF130" s="396">
        <f t="shared" si="359"/>
        <v>5907</v>
      </c>
      <c r="AG130" s="396">
        <f t="shared" ref="AG130" si="445">AG192+AG254+AG316+AG378+AG440+AG502+AG564+AG626+AG688+AG750</f>
        <v>4263</v>
      </c>
      <c r="AH130" s="396">
        <f t="shared" ref="AH130:AI130" si="446">AH192+AH254+AH316+AH378+AH440+AH502+AH564+AH626+AH688+AH750</f>
        <v>551</v>
      </c>
      <c r="AI130" s="396">
        <f t="shared" si="446"/>
        <v>299</v>
      </c>
      <c r="AJ130" s="396">
        <f t="shared" ref="AJ130:AK130" si="447">AJ192+AJ254+AJ316+AJ378+AJ440+AJ502+AJ564+AJ626+AJ688+AJ750</f>
        <v>606</v>
      </c>
      <c r="AK130" s="396">
        <f t="shared" si="447"/>
        <v>61</v>
      </c>
      <c r="AL130" s="396">
        <f t="shared" ref="AL130:AZ130" si="448">AL192+AL254+AL316+AL378+AL440+AL502+AL564+AL626+AL688+AL750</f>
        <v>657</v>
      </c>
      <c r="AM130" s="396">
        <f t="shared" ref="AM130" si="449">AM192+AM254+AM316+AM378+AM440+AM502+AM564+AM626+AM688+AM750</f>
        <v>1156</v>
      </c>
      <c r="AN130" s="396">
        <f t="shared" ref="AN130" si="450">AN192+AN254+AN316+AN378+AN440+AN502+AN564+AN626+AN688+AN750</f>
        <v>305</v>
      </c>
      <c r="AO130" s="396">
        <f t="shared" si="448"/>
        <v>36</v>
      </c>
      <c r="AP130" s="396">
        <f t="shared" si="448"/>
        <v>215</v>
      </c>
      <c r="AQ130" s="396">
        <f t="shared" si="448"/>
        <v>206</v>
      </c>
      <c r="AR130" s="396">
        <f t="shared" si="448"/>
        <v>167</v>
      </c>
      <c r="AS130" s="396">
        <f t="shared" si="448"/>
        <v>137</v>
      </c>
      <c r="AT130" s="396">
        <f t="shared" si="448"/>
        <v>136</v>
      </c>
      <c r="AU130" s="396">
        <f t="shared" si="448"/>
        <v>7</v>
      </c>
      <c r="AV130" s="396">
        <f t="shared" si="448"/>
        <v>5</v>
      </c>
      <c r="AW130" s="396">
        <f t="shared" si="448"/>
        <v>3</v>
      </c>
      <c r="AX130" s="396">
        <f t="shared" si="448"/>
        <v>4</v>
      </c>
      <c r="AY130" s="396">
        <f t="shared" si="448"/>
        <v>3</v>
      </c>
      <c r="AZ130" s="396">
        <f t="shared" si="448"/>
        <v>3</v>
      </c>
      <c r="BA130" s="396">
        <f t="shared" ref="BA130:BV130" si="451">BA192+BA254+BA316+BA378+BA440+BA502+BA564+BA626+BA688+BA750</f>
        <v>3</v>
      </c>
      <c r="BB130" s="396">
        <f t="shared" si="451"/>
        <v>3</v>
      </c>
      <c r="BC130" s="396">
        <f t="shared" si="451"/>
        <v>3</v>
      </c>
      <c r="BD130" s="396">
        <f t="shared" si="451"/>
        <v>3</v>
      </c>
      <c r="BE130" s="396">
        <f t="shared" si="451"/>
        <v>3</v>
      </c>
      <c r="BF130" s="396">
        <f t="shared" si="451"/>
        <v>3</v>
      </c>
      <c r="BG130" s="396">
        <f t="shared" si="451"/>
        <v>3</v>
      </c>
      <c r="BH130" s="396">
        <f t="shared" si="451"/>
        <v>0</v>
      </c>
      <c r="BI130" s="396">
        <f t="shared" si="451"/>
        <v>0</v>
      </c>
      <c r="BJ130" s="396">
        <f t="shared" si="451"/>
        <v>0</v>
      </c>
      <c r="BK130" s="396">
        <f t="shared" si="451"/>
        <v>0</v>
      </c>
      <c r="BL130" s="396">
        <f t="shared" si="451"/>
        <v>0</v>
      </c>
      <c r="BM130" s="396">
        <f t="shared" si="451"/>
        <v>0</v>
      </c>
      <c r="BN130" s="396">
        <f t="shared" si="451"/>
        <v>0</v>
      </c>
      <c r="BO130" s="396">
        <f t="shared" si="451"/>
        <v>0</v>
      </c>
      <c r="BP130" s="396">
        <f t="shared" si="451"/>
        <v>0</v>
      </c>
      <c r="BQ130" s="396">
        <f t="shared" si="451"/>
        <v>0</v>
      </c>
      <c r="BR130" s="396">
        <f t="shared" si="451"/>
        <v>0</v>
      </c>
      <c r="BS130" s="396">
        <f t="shared" si="451"/>
        <v>0</v>
      </c>
      <c r="BT130" s="396">
        <f t="shared" si="451"/>
        <v>0</v>
      </c>
      <c r="BU130" s="396">
        <f t="shared" si="451"/>
        <v>0</v>
      </c>
      <c r="BV130" s="396">
        <f t="shared" si="451"/>
        <v>0</v>
      </c>
      <c r="BW130" s="396"/>
      <c r="BX130" s="396">
        <f t="shared" si="365"/>
        <v>108144</v>
      </c>
      <c r="BY130" s="397"/>
      <c r="BZ130" s="397">
        <f t="shared" si="366"/>
        <v>0</v>
      </c>
      <c r="CA130" s="396">
        <f t="shared" si="377"/>
        <v>1234</v>
      </c>
      <c r="CB130" s="396">
        <f t="shared" si="377"/>
        <v>8582</v>
      </c>
      <c r="CC130" s="396">
        <f t="shared" si="377"/>
        <v>57946</v>
      </c>
      <c r="CD130" s="396">
        <f t="shared" si="377"/>
        <v>35803</v>
      </c>
      <c r="CE130" s="396">
        <f t="shared" si="377"/>
        <v>3330</v>
      </c>
      <c r="CF130" s="487">
        <f>ROUNDUP(CF192+CF254+CF316+CF378+CF440+CF502+CF564+CF626+CF688+CF750,0)+1</f>
        <v>1222</v>
      </c>
      <c r="CG130" s="396">
        <f t="shared" si="377"/>
        <v>27</v>
      </c>
      <c r="CH130" s="396">
        <f t="shared" si="377"/>
        <v>0</v>
      </c>
      <c r="CI130" s="391"/>
      <c r="CJ130" s="396">
        <f t="shared" si="444"/>
        <v>3214</v>
      </c>
      <c r="CK130" s="396">
        <f t="shared" si="444"/>
        <v>15486</v>
      </c>
      <c r="CL130" s="396">
        <f t="shared" si="444"/>
        <v>74695</v>
      </c>
      <c r="CM130" s="396">
        <f t="shared" si="444"/>
        <v>11687</v>
      </c>
      <c r="CN130" s="487">
        <f>ROUNDUP(CN192+CN254+CN316+CN378+CN440+CN502+CN564+CN626+CN688+CN750,0)+1</f>
        <v>2743</v>
      </c>
      <c r="CO130" s="396">
        <f t="shared" si="444"/>
        <v>310</v>
      </c>
      <c r="CP130" s="396">
        <f t="shared" si="444"/>
        <v>9</v>
      </c>
      <c r="CQ130" s="396">
        <f t="shared" si="444"/>
        <v>0</v>
      </c>
      <c r="CR130" s="398">
        <f t="shared" si="351"/>
        <v>0</v>
      </c>
      <c r="CV130" s="390"/>
      <c r="CW130" s="390"/>
      <c r="CX130" s="390"/>
      <c r="CY130" s="390"/>
      <c r="CZ130" s="390"/>
      <c r="DA130" s="390"/>
      <c r="DB130" s="390"/>
      <c r="DC130" s="390"/>
      <c r="DD130" s="390"/>
      <c r="DE130" s="390"/>
      <c r="DF130" s="390"/>
      <c r="DG130" s="390"/>
      <c r="DH130" s="390"/>
      <c r="DI130" s="390"/>
      <c r="DJ130" s="390"/>
      <c r="DK130" s="390"/>
      <c r="DL130" s="390"/>
      <c r="DM130" s="390"/>
      <c r="DN130" s="390"/>
      <c r="DO130" s="390"/>
      <c r="DP130" s="390"/>
      <c r="DQ130" s="390"/>
      <c r="DR130" s="390"/>
      <c r="DS130" s="390"/>
      <c r="DT130" s="390"/>
      <c r="DU130" s="390"/>
      <c r="DV130" s="390"/>
      <c r="DW130" s="390"/>
      <c r="DX130" s="390"/>
      <c r="DY130" s="390"/>
      <c r="DZ130" s="390"/>
      <c r="EA130" s="390"/>
      <c r="EB130" s="390"/>
    </row>
    <row r="131" spans="1:132" ht="14.25" outlineLevel="1">
      <c r="A131" s="543" t="s">
        <v>134</v>
      </c>
      <c r="B131" s="424">
        <v>7.6E-3</v>
      </c>
      <c r="C131" s="425">
        <f>'4a 1718 CS PC'!AP15</f>
        <v>7.7000000000000002E-3</v>
      </c>
      <c r="D131" s="425">
        <f>'4a 1718 CS PC'!AR15</f>
        <v>1.0800000000000001E-2</v>
      </c>
      <c r="E131" s="425">
        <f>'4b 1819 CS PC'!AT15</f>
        <v>8.0000000000000002E-3</v>
      </c>
      <c r="F131" s="425">
        <f>'4b 1819 CS PC'!AQ15</f>
        <v>1.1299999999999999E-2</v>
      </c>
      <c r="G131" s="425">
        <f>'4c 1920 CS PC'!AS15</f>
        <v>7.9000000000000008E-3</v>
      </c>
      <c r="H131" s="425">
        <f>'4c 1920 CS PC'!AP15</f>
        <v>1.1299999999999999E-2</v>
      </c>
      <c r="I131" s="425">
        <f>'4d 2021 CS PC'!AS15</f>
        <v>7.4999999999999997E-3</v>
      </c>
      <c r="J131" s="425">
        <f>'4d 2021 CS PC'!AP15</f>
        <v>1.0699999999999999E-2</v>
      </c>
      <c r="K131" s="425">
        <f>'4e 2122 CS PC'!AB15</f>
        <v>7.4999999999999997E-3</v>
      </c>
      <c r="L131" s="425"/>
      <c r="M131" s="396">
        <f t="shared" si="435"/>
        <v>12</v>
      </c>
      <c r="N131" s="396">
        <f t="shared" si="435"/>
        <v>2169</v>
      </c>
      <c r="O131" s="396">
        <f t="shared" si="435"/>
        <v>2</v>
      </c>
      <c r="P131" s="396">
        <f t="shared" si="435"/>
        <v>1316</v>
      </c>
      <c r="Q131" s="396">
        <f t="shared" si="435"/>
        <v>2227.9551000000001</v>
      </c>
      <c r="R131" s="396">
        <f t="shared" si="435"/>
        <v>0</v>
      </c>
      <c r="S131" s="396">
        <f t="shared" si="435"/>
        <v>6130.5605000000005</v>
      </c>
      <c r="T131" s="396">
        <f t="shared" si="369"/>
        <v>-87.595200000000006</v>
      </c>
      <c r="U131" s="396">
        <f t="shared" si="353"/>
        <v>-0.43120000000000003</v>
      </c>
      <c r="V131" s="396">
        <f t="shared" si="436"/>
        <v>5788</v>
      </c>
      <c r="W131" s="396">
        <f t="shared" si="436"/>
        <v>4607</v>
      </c>
      <c r="X131" s="396">
        <f t="shared" si="436"/>
        <v>1</v>
      </c>
      <c r="Y131" s="396">
        <f t="shared" si="436"/>
        <v>11562</v>
      </c>
      <c r="Z131" s="396">
        <f t="shared" si="436"/>
        <v>33461</v>
      </c>
      <c r="AA131" s="396">
        <f t="shared" si="436"/>
        <v>55923</v>
      </c>
      <c r="AB131" s="396">
        <f t="shared" si="355"/>
        <v>43402</v>
      </c>
      <c r="AC131" s="396">
        <f t="shared" si="356"/>
        <v>13</v>
      </c>
      <c r="AD131" s="396">
        <f t="shared" si="357"/>
        <v>1798</v>
      </c>
      <c r="AE131" s="396">
        <f t="shared" si="358"/>
        <v>21</v>
      </c>
      <c r="AF131" s="396">
        <f t="shared" si="359"/>
        <v>10415</v>
      </c>
      <c r="AG131" s="396">
        <f t="shared" ref="AG131" si="452">AG193+AG255+AG317+AG379+AG441+AG503+AG565+AG627+AG689+AG751</f>
        <v>7490</v>
      </c>
      <c r="AH131" s="396">
        <f t="shared" ref="AH131:AI131" si="453">AH193+AH255+AH317+AH379+AH441+AH503+AH565+AH627+AH689+AH751</f>
        <v>939</v>
      </c>
      <c r="AI131" s="396">
        <f t="shared" si="453"/>
        <v>524</v>
      </c>
      <c r="AJ131" s="396">
        <f t="shared" ref="AJ131:AK131" si="454">AJ193+AJ255+AJ317+AJ379+AJ441+AJ503+AJ565+AJ627+AJ689+AJ751</f>
        <v>1037</v>
      </c>
      <c r="AK131" s="396">
        <f t="shared" si="454"/>
        <v>107</v>
      </c>
      <c r="AL131" s="396">
        <f t="shared" ref="AL131:AZ131" si="455">AL193+AL255+AL317+AL379+AL441+AL503+AL565+AL627+AL689+AL751</f>
        <v>1120</v>
      </c>
      <c r="AM131" s="396">
        <f t="shared" ref="AM131" si="456">AM193+AM255+AM317+AM379+AM441+AM503+AM565+AM627+AM689+AM751</f>
        <v>1971</v>
      </c>
      <c r="AN131" s="396">
        <f t="shared" ref="AN131" si="457">AN193+AN255+AN317+AN379+AN441+AN503+AN565+AN627+AN689+AN751</f>
        <v>520</v>
      </c>
      <c r="AO131" s="396">
        <f t="shared" si="455"/>
        <v>61</v>
      </c>
      <c r="AP131" s="396">
        <f t="shared" si="455"/>
        <v>367</v>
      </c>
      <c r="AQ131" s="396">
        <f t="shared" si="455"/>
        <v>351</v>
      </c>
      <c r="AR131" s="396">
        <f t="shared" si="455"/>
        <v>285</v>
      </c>
      <c r="AS131" s="396">
        <f t="shared" si="455"/>
        <v>233</v>
      </c>
      <c r="AT131" s="396">
        <f t="shared" si="455"/>
        <v>232</v>
      </c>
      <c r="AU131" s="396">
        <f t="shared" si="455"/>
        <v>12</v>
      </c>
      <c r="AV131" s="396">
        <f t="shared" si="455"/>
        <v>9</v>
      </c>
      <c r="AW131" s="396">
        <f t="shared" si="455"/>
        <v>5</v>
      </c>
      <c r="AX131" s="396">
        <f t="shared" si="455"/>
        <v>6</v>
      </c>
      <c r="AY131" s="396">
        <f t="shared" si="455"/>
        <v>5</v>
      </c>
      <c r="AZ131" s="396">
        <f t="shared" si="455"/>
        <v>5</v>
      </c>
      <c r="BA131" s="396">
        <f t="shared" ref="BA131:BV131" si="458">BA193+BA255+BA317+BA379+BA441+BA503+BA565+BA627+BA689+BA751</f>
        <v>5</v>
      </c>
      <c r="BB131" s="396">
        <f t="shared" si="458"/>
        <v>5</v>
      </c>
      <c r="BC131" s="396">
        <f t="shared" si="458"/>
        <v>5</v>
      </c>
      <c r="BD131" s="396">
        <f t="shared" si="458"/>
        <v>5</v>
      </c>
      <c r="BE131" s="396">
        <f t="shared" si="458"/>
        <v>5</v>
      </c>
      <c r="BF131" s="396">
        <f t="shared" si="458"/>
        <v>5</v>
      </c>
      <c r="BG131" s="396">
        <f t="shared" si="458"/>
        <v>5</v>
      </c>
      <c r="BH131" s="396">
        <f t="shared" si="458"/>
        <v>0</v>
      </c>
      <c r="BI131" s="396">
        <f t="shared" si="458"/>
        <v>0</v>
      </c>
      <c r="BJ131" s="396">
        <f t="shared" si="458"/>
        <v>0</v>
      </c>
      <c r="BK131" s="396">
        <f t="shared" si="458"/>
        <v>0</v>
      </c>
      <c r="BL131" s="396">
        <f t="shared" si="458"/>
        <v>0</v>
      </c>
      <c r="BM131" s="396">
        <f t="shared" si="458"/>
        <v>0</v>
      </c>
      <c r="BN131" s="396">
        <f t="shared" si="458"/>
        <v>0</v>
      </c>
      <c r="BO131" s="396">
        <f t="shared" si="458"/>
        <v>0</v>
      </c>
      <c r="BP131" s="396">
        <f t="shared" si="458"/>
        <v>0</v>
      </c>
      <c r="BQ131" s="396">
        <f t="shared" si="458"/>
        <v>0</v>
      </c>
      <c r="BR131" s="396">
        <f t="shared" si="458"/>
        <v>0</v>
      </c>
      <c r="BS131" s="396">
        <f t="shared" si="458"/>
        <v>0</v>
      </c>
      <c r="BT131" s="396">
        <f t="shared" si="458"/>
        <v>0</v>
      </c>
      <c r="BU131" s="396">
        <f t="shared" si="458"/>
        <v>0</v>
      </c>
      <c r="BV131" s="396">
        <f t="shared" si="458"/>
        <v>0</v>
      </c>
      <c r="BW131" s="396"/>
      <c r="BX131" s="396">
        <f t="shared" si="365"/>
        <v>194074</v>
      </c>
      <c r="BY131" s="397"/>
      <c r="BZ131" s="397">
        <f t="shared" si="366"/>
        <v>0</v>
      </c>
      <c r="CA131" s="396">
        <f t="shared" si="377"/>
        <v>2181</v>
      </c>
      <c r="CB131" s="396">
        <f t="shared" si="377"/>
        <v>15376</v>
      </c>
      <c r="CC131" s="396">
        <f t="shared" si="377"/>
        <v>105554</v>
      </c>
      <c r="CD131" s="396">
        <f t="shared" si="377"/>
        <v>63139</v>
      </c>
      <c r="CE131" s="396">
        <f t="shared" si="377"/>
        <v>5698</v>
      </c>
      <c r="CF131" s="396">
        <f t="shared" si="377"/>
        <v>2081</v>
      </c>
      <c r="CG131" s="396">
        <f t="shared" si="377"/>
        <v>45</v>
      </c>
      <c r="CH131" s="396">
        <f t="shared" si="377"/>
        <v>0</v>
      </c>
      <c r="CI131" s="391"/>
      <c r="CJ131" s="396">
        <f t="shared" si="444"/>
        <v>5727</v>
      </c>
      <c r="CK131" s="396">
        <f t="shared" si="444"/>
        <v>28000</v>
      </c>
      <c r="CL131" s="396">
        <f t="shared" si="444"/>
        <v>134618</v>
      </c>
      <c r="CM131" s="396">
        <f t="shared" si="444"/>
        <v>20512</v>
      </c>
      <c r="CN131" s="396">
        <f t="shared" si="444"/>
        <v>4675</v>
      </c>
      <c r="CO131" s="396">
        <f t="shared" si="444"/>
        <v>527</v>
      </c>
      <c r="CP131" s="396">
        <f t="shared" si="444"/>
        <v>15</v>
      </c>
      <c r="CQ131" s="396">
        <f t="shared" si="444"/>
        <v>0</v>
      </c>
      <c r="CR131" s="398">
        <f t="shared" si="351"/>
        <v>0</v>
      </c>
      <c r="CV131" s="390"/>
      <c r="CW131" s="390"/>
      <c r="CX131" s="390"/>
      <c r="CY131" s="390"/>
      <c r="CZ131" s="390"/>
      <c r="DA131" s="390"/>
      <c r="DB131" s="390"/>
      <c r="DC131" s="390"/>
      <c r="DD131" s="390"/>
      <c r="DE131" s="390"/>
      <c r="DF131" s="390"/>
      <c r="DG131" s="390"/>
      <c r="DH131" s="390"/>
      <c r="DI131" s="390"/>
      <c r="DJ131" s="390"/>
      <c r="DK131" s="390"/>
      <c r="DL131" s="390"/>
      <c r="DM131" s="390"/>
      <c r="DN131" s="390"/>
      <c r="DO131" s="390"/>
      <c r="DP131" s="390"/>
      <c r="DQ131" s="390"/>
      <c r="DR131" s="390"/>
      <c r="DS131" s="390"/>
      <c r="DT131" s="390"/>
      <c r="DU131" s="390"/>
      <c r="DV131" s="390"/>
      <c r="DW131" s="390"/>
      <c r="DX131" s="390"/>
      <c r="DY131" s="390"/>
      <c r="DZ131" s="390"/>
      <c r="EA131" s="390"/>
      <c r="EB131" s="390"/>
    </row>
    <row r="132" spans="1:132" ht="14.25" outlineLevel="1">
      <c r="A132" s="543" t="s">
        <v>135</v>
      </c>
      <c r="B132" s="424">
        <v>4.0000000000000002E-4</v>
      </c>
      <c r="C132" s="425">
        <f>'4a 1718 CS PC'!AP16</f>
        <v>5.0000000000000001E-4</v>
      </c>
      <c r="D132" s="425">
        <f>'4a 1718 CS PC'!AR16</f>
        <v>5.9999999999999995E-4</v>
      </c>
      <c r="E132" s="425">
        <f>'4b 1819 CS PC'!AT16</f>
        <v>4.0000000000000002E-4</v>
      </c>
      <c r="F132" s="425">
        <f>'4b 1819 CS PC'!AQ16</f>
        <v>5.9999999999999995E-4</v>
      </c>
      <c r="G132" s="425">
        <f>'4c 1920 CS PC'!AS16</f>
        <v>4.0000000000000002E-4</v>
      </c>
      <c r="H132" s="425">
        <f>'4c 1920 CS PC'!AP16</f>
        <v>5.9999999999999995E-4</v>
      </c>
      <c r="I132" s="425">
        <f>'4d 2021 CS PC'!AS16</f>
        <v>4.0000000000000002E-4</v>
      </c>
      <c r="J132" s="425">
        <f>'4d 2021 CS PC'!AP16</f>
        <v>5.9999999999999995E-4</v>
      </c>
      <c r="K132" s="425">
        <f>'4e 2122 CS PC'!AB16</f>
        <v>4.0000000000000002E-4</v>
      </c>
      <c r="L132" s="425"/>
      <c r="M132" s="396">
        <f t="shared" si="435"/>
        <v>1</v>
      </c>
      <c r="N132" s="396">
        <f t="shared" si="435"/>
        <v>114</v>
      </c>
      <c r="O132" s="396">
        <f t="shared" si="435"/>
        <v>0</v>
      </c>
      <c r="P132" s="396">
        <f t="shared" si="435"/>
        <v>85</v>
      </c>
      <c r="Q132" s="396">
        <f t="shared" si="435"/>
        <v>144.58149999999998</v>
      </c>
      <c r="R132" s="396">
        <f t="shared" si="435"/>
        <v>0</v>
      </c>
      <c r="S132" s="396">
        <f t="shared" si="435"/>
        <v>397.93249999999995</v>
      </c>
      <c r="T132" s="396">
        <f t="shared" si="369"/>
        <v>-5.6879999999999997</v>
      </c>
      <c r="U132" s="396">
        <f t="shared" si="353"/>
        <v>-2.8000000000000001E-2</v>
      </c>
      <c r="V132" s="396">
        <f t="shared" si="436"/>
        <v>375</v>
      </c>
      <c r="W132" s="396">
        <f t="shared" si="436"/>
        <v>230</v>
      </c>
      <c r="X132" s="396">
        <f t="shared" si="436"/>
        <v>0</v>
      </c>
      <c r="Y132" s="396">
        <f t="shared" si="436"/>
        <v>602</v>
      </c>
      <c r="Z132" s="396">
        <f t="shared" si="436"/>
        <v>1745</v>
      </c>
      <c r="AA132" s="396">
        <f t="shared" si="436"/>
        <v>2954</v>
      </c>
      <c r="AB132" s="396">
        <f t="shared" si="355"/>
        <v>2295</v>
      </c>
      <c r="AC132" s="396">
        <f t="shared" si="356"/>
        <v>1</v>
      </c>
      <c r="AD132" s="396">
        <f t="shared" si="357"/>
        <v>92</v>
      </c>
      <c r="AE132" s="396">
        <f t="shared" si="358"/>
        <v>1</v>
      </c>
      <c r="AF132" s="396">
        <f t="shared" si="359"/>
        <v>547</v>
      </c>
      <c r="AG132" s="396">
        <f t="shared" ref="AG132" si="459">AG194+AG256+AG318+AG380+AG442+AG504+AG566+AG628+AG690+AG752</f>
        <v>382</v>
      </c>
      <c r="AH132" s="396">
        <f t="shared" ref="AH132:AI132" si="460">AH194+AH256+AH318+AH380+AH442+AH504+AH566+AH628+AH690+AH752</f>
        <v>50</v>
      </c>
      <c r="AI132" s="396">
        <f t="shared" si="460"/>
        <v>27</v>
      </c>
      <c r="AJ132" s="396">
        <f t="shared" ref="AJ132:AK132" si="461">AJ194+AJ256+AJ318+AJ380+AJ442+AJ504+AJ566+AJ628+AJ690+AJ752</f>
        <v>56</v>
      </c>
      <c r="AK132" s="396">
        <f t="shared" si="461"/>
        <v>5</v>
      </c>
      <c r="AL132" s="396">
        <f t="shared" ref="AL132:AZ132" si="462">AL194+AL256+AL318+AL380+AL442+AL504+AL566+AL628+AL690+AL752</f>
        <v>60</v>
      </c>
      <c r="AM132" s="396">
        <f t="shared" ref="AM132" si="463">AM194+AM256+AM318+AM380+AM442+AM504+AM566+AM628+AM690+AM752</f>
        <v>105</v>
      </c>
      <c r="AN132" s="396">
        <f t="shared" ref="AN132" si="464">AN194+AN256+AN318+AN380+AN442+AN504+AN566+AN628+AN690+AN752</f>
        <v>28</v>
      </c>
      <c r="AO132" s="396">
        <f t="shared" si="462"/>
        <v>3</v>
      </c>
      <c r="AP132" s="396">
        <f t="shared" si="462"/>
        <v>20</v>
      </c>
      <c r="AQ132" s="396">
        <f t="shared" si="462"/>
        <v>19</v>
      </c>
      <c r="AR132" s="396">
        <f t="shared" si="462"/>
        <v>15</v>
      </c>
      <c r="AS132" s="396">
        <f t="shared" si="462"/>
        <v>12</v>
      </c>
      <c r="AT132" s="396">
        <f t="shared" si="462"/>
        <v>12</v>
      </c>
      <c r="AU132" s="396">
        <f t="shared" si="462"/>
        <v>1</v>
      </c>
      <c r="AV132" s="396">
        <f t="shared" si="462"/>
        <v>0</v>
      </c>
      <c r="AW132" s="396">
        <f t="shared" si="462"/>
        <v>0</v>
      </c>
      <c r="AX132" s="396">
        <f t="shared" si="462"/>
        <v>0</v>
      </c>
      <c r="AY132" s="396">
        <f t="shared" si="462"/>
        <v>0</v>
      </c>
      <c r="AZ132" s="396">
        <f t="shared" si="462"/>
        <v>0</v>
      </c>
      <c r="BA132" s="396">
        <f t="shared" ref="BA132:BV132" si="465">BA194+BA256+BA318+BA380+BA442+BA504+BA566+BA628+BA690+BA752</f>
        <v>0</v>
      </c>
      <c r="BB132" s="396">
        <f t="shared" si="465"/>
        <v>0</v>
      </c>
      <c r="BC132" s="396">
        <f t="shared" si="465"/>
        <v>0</v>
      </c>
      <c r="BD132" s="396">
        <f t="shared" si="465"/>
        <v>0</v>
      </c>
      <c r="BE132" s="396">
        <f t="shared" si="465"/>
        <v>0</v>
      </c>
      <c r="BF132" s="396">
        <f t="shared" si="465"/>
        <v>0</v>
      </c>
      <c r="BG132" s="396">
        <f t="shared" si="465"/>
        <v>0</v>
      </c>
      <c r="BH132" s="396">
        <f t="shared" si="465"/>
        <v>0</v>
      </c>
      <c r="BI132" s="396">
        <f t="shared" si="465"/>
        <v>0</v>
      </c>
      <c r="BJ132" s="396">
        <f t="shared" si="465"/>
        <v>0</v>
      </c>
      <c r="BK132" s="396">
        <f t="shared" si="465"/>
        <v>0</v>
      </c>
      <c r="BL132" s="396">
        <f t="shared" si="465"/>
        <v>0</v>
      </c>
      <c r="BM132" s="396">
        <f t="shared" si="465"/>
        <v>0</v>
      </c>
      <c r="BN132" s="396">
        <f t="shared" si="465"/>
        <v>0</v>
      </c>
      <c r="BO132" s="396">
        <f t="shared" si="465"/>
        <v>0</v>
      </c>
      <c r="BP132" s="396">
        <f t="shared" si="465"/>
        <v>0</v>
      </c>
      <c r="BQ132" s="396">
        <f t="shared" si="465"/>
        <v>0</v>
      </c>
      <c r="BR132" s="396">
        <f t="shared" si="465"/>
        <v>0</v>
      </c>
      <c r="BS132" s="396">
        <f t="shared" si="465"/>
        <v>0</v>
      </c>
      <c r="BT132" s="396">
        <f t="shared" si="465"/>
        <v>0</v>
      </c>
      <c r="BU132" s="396">
        <f t="shared" si="465"/>
        <v>0</v>
      </c>
      <c r="BV132" s="396">
        <f t="shared" si="465"/>
        <v>0</v>
      </c>
      <c r="BW132" s="396"/>
      <c r="BX132" s="396">
        <f t="shared" si="365"/>
        <v>10374</v>
      </c>
      <c r="BY132" s="397"/>
      <c r="BZ132" s="397">
        <f t="shared" si="366"/>
        <v>0</v>
      </c>
      <c r="CA132" s="396">
        <f t="shared" si="377"/>
        <v>115</v>
      </c>
      <c r="CB132" s="396">
        <f t="shared" si="377"/>
        <v>996</v>
      </c>
      <c r="CC132" s="396">
        <f t="shared" si="377"/>
        <v>5531</v>
      </c>
      <c r="CD132" s="396">
        <f t="shared" si="377"/>
        <v>3318</v>
      </c>
      <c r="CE132" s="396">
        <f t="shared" si="377"/>
        <v>303</v>
      </c>
      <c r="CF132" s="487">
        <f>ROUNDUP(CF194+CF256+CF318+CF380+CF442+CF504+CF566+CF628+CF690+CF752,0)+1</f>
        <v>111</v>
      </c>
      <c r="CG132" s="396">
        <f t="shared" si="377"/>
        <v>0</v>
      </c>
      <c r="CH132" s="396">
        <f t="shared" si="377"/>
        <v>0</v>
      </c>
      <c r="CI132" s="391"/>
      <c r="CJ132" s="396">
        <f t="shared" si="444"/>
        <v>344</v>
      </c>
      <c r="CK132" s="487">
        <f>ROUNDUP(CK194+CK256+CK318+CK380+CK442+CK504+CK566+CK628+CK690+CK752,0)+1</f>
        <v>1599</v>
      </c>
      <c r="CL132" s="396">
        <f t="shared" si="444"/>
        <v>7088</v>
      </c>
      <c r="CM132" s="396">
        <f t="shared" si="444"/>
        <v>1068</v>
      </c>
      <c r="CN132" s="396">
        <f t="shared" si="444"/>
        <v>250</v>
      </c>
      <c r="CO132" s="396">
        <f t="shared" si="444"/>
        <v>25</v>
      </c>
      <c r="CP132" s="396">
        <f t="shared" si="444"/>
        <v>0</v>
      </c>
      <c r="CQ132" s="396">
        <f t="shared" si="444"/>
        <v>0</v>
      </c>
      <c r="CR132" s="398">
        <f t="shared" si="351"/>
        <v>0</v>
      </c>
      <c r="CV132" s="390"/>
      <c r="CW132" s="390"/>
      <c r="CX132" s="390"/>
      <c r="CY132" s="390"/>
      <c r="CZ132" s="390"/>
      <c r="DA132" s="390"/>
      <c r="DB132" s="390"/>
      <c r="DC132" s="390"/>
      <c r="DD132" s="390"/>
      <c r="DE132" s="390"/>
      <c r="DF132" s="390"/>
      <c r="DG132" s="390"/>
      <c r="DH132" s="390"/>
      <c r="DI132" s="390"/>
      <c r="DJ132" s="390"/>
      <c r="DK132" s="390"/>
      <c r="DL132" s="390"/>
      <c r="DM132" s="390"/>
      <c r="DN132" s="390"/>
      <c r="DO132" s="390"/>
      <c r="DP132" s="390"/>
      <c r="DQ132" s="390"/>
      <c r="DR132" s="390"/>
      <c r="DS132" s="390"/>
      <c r="DT132" s="390"/>
      <c r="DU132" s="390"/>
      <c r="DV132" s="390"/>
      <c r="DW132" s="390"/>
      <c r="DX132" s="390"/>
      <c r="DY132" s="390"/>
      <c r="DZ132" s="390"/>
      <c r="EA132" s="390"/>
      <c r="EB132" s="390"/>
    </row>
    <row r="133" spans="1:132" ht="14.25" outlineLevel="1">
      <c r="A133" s="543" t="s">
        <v>136</v>
      </c>
      <c r="B133" s="424">
        <v>3.2899999999999999E-2</v>
      </c>
      <c r="C133" s="425">
        <f>'4a 1718 CS PC'!AP17</f>
        <v>3.3300000000000003E-2</v>
      </c>
      <c r="D133" s="425">
        <f>'4a 1718 CS PC'!AR17</f>
        <v>4.6800000000000001E-2</v>
      </c>
      <c r="E133" s="425">
        <f>'4b 1819 CS PC'!AT17</f>
        <v>3.3799999999999997E-2</v>
      </c>
      <c r="F133" s="425">
        <f>'4b 1819 CS PC'!AQ17</f>
        <v>4.7899999999999998E-2</v>
      </c>
      <c r="G133" s="425">
        <f>'4c 1920 CS PC'!AS17</f>
        <v>3.4099999999999998E-2</v>
      </c>
      <c r="H133" s="425">
        <f>'4c 1920 CS PC'!AP17</f>
        <v>4.8399999999999999E-2</v>
      </c>
      <c r="I133" s="425">
        <f>'4d 2021 CS PC'!AS17</f>
        <v>3.3700000000000001E-2</v>
      </c>
      <c r="J133" s="425">
        <f>'4d 2021 CS PC'!AP17</f>
        <v>4.8099999999999997E-2</v>
      </c>
      <c r="K133" s="425">
        <f>'4e 2122 CS PC'!AB17</f>
        <v>3.3500000000000002E-2</v>
      </c>
      <c r="L133" s="425"/>
      <c r="M133" s="396">
        <f t="shared" si="435"/>
        <v>50</v>
      </c>
      <c r="N133" s="396">
        <f t="shared" si="435"/>
        <v>9388</v>
      </c>
      <c r="O133" s="396">
        <f t="shared" si="435"/>
        <v>9</v>
      </c>
      <c r="P133" s="396">
        <f t="shared" si="435"/>
        <v>5692</v>
      </c>
      <c r="Q133" s="396">
        <f t="shared" si="435"/>
        <v>9634.7278999999999</v>
      </c>
      <c r="R133" s="396">
        <f t="shared" si="435"/>
        <v>0</v>
      </c>
      <c r="S133" s="396">
        <f t="shared" si="435"/>
        <v>26511.904500000001</v>
      </c>
      <c r="T133" s="396">
        <f t="shared" si="369"/>
        <v>-378.82080000000002</v>
      </c>
      <c r="U133" s="396">
        <f t="shared" si="353"/>
        <v>-1.8648000000000002</v>
      </c>
      <c r="V133" s="396">
        <f t="shared" si="436"/>
        <v>25024</v>
      </c>
      <c r="W133" s="396">
        <f t="shared" si="436"/>
        <v>19460</v>
      </c>
      <c r="X133" s="396">
        <f t="shared" si="436"/>
        <v>3</v>
      </c>
      <c r="Y133" s="396">
        <f t="shared" si="436"/>
        <v>48943</v>
      </c>
      <c r="Z133" s="396">
        <f t="shared" si="436"/>
        <v>141702</v>
      </c>
      <c r="AA133" s="396">
        <f t="shared" si="436"/>
        <v>236988</v>
      </c>
      <c r="AB133" s="396">
        <f t="shared" si="355"/>
        <v>186008</v>
      </c>
      <c r="AC133" s="396">
        <f t="shared" si="356"/>
        <v>56</v>
      </c>
      <c r="AD133" s="396">
        <f t="shared" si="357"/>
        <v>7761</v>
      </c>
      <c r="AE133" s="396">
        <f t="shared" si="358"/>
        <v>90</v>
      </c>
      <c r="AF133" s="396">
        <f t="shared" si="359"/>
        <v>44689</v>
      </c>
      <c r="AG133" s="396">
        <f t="shared" ref="AG133" si="466">AG195+AG257+AG319+AG381+AG443+AG505+AG567+AG629+AG691+AG753</f>
        <v>32300</v>
      </c>
      <c r="AH133" s="396">
        <f t="shared" ref="AH133:AI133" si="467">AH195+AH257+AH319+AH381+AH443+AH505+AH567+AH629+AH691+AH753</f>
        <v>4223</v>
      </c>
      <c r="AI133" s="396">
        <f t="shared" si="467"/>
        <v>2262</v>
      </c>
      <c r="AJ133" s="396">
        <f t="shared" ref="AJ133:AK133" si="468">AJ195+AJ257+AJ319+AJ381+AJ443+AJ505+AJ567+AJ629+AJ691+AJ753</f>
        <v>4655</v>
      </c>
      <c r="AK133" s="396">
        <f t="shared" si="468"/>
        <v>462</v>
      </c>
      <c r="AL133" s="396">
        <f t="shared" ref="AL133:AZ133" si="469">AL195+AL257+AL319+AL381+AL443+AL505+AL567+AL629+AL691+AL753</f>
        <v>5033</v>
      </c>
      <c r="AM133" s="396">
        <f t="shared" ref="AM133" si="470">AM195+AM257+AM319+AM381+AM443+AM505+AM567+AM629+AM691+AM753</f>
        <v>8857</v>
      </c>
      <c r="AN133" s="396">
        <f t="shared" ref="AN133" si="471">AN195+AN257+AN319+AN381+AN443+AN505+AN567+AN629+AN691+AN753</f>
        <v>2321</v>
      </c>
      <c r="AO133" s="396">
        <f t="shared" si="469"/>
        <v>271</v>
      </c>
      <c r="AP133" s="396">
        <f t="shared" si="469"/>
        <v>1638</v>
      </c>
      <c r="AQ133" s="396">
        <f t="shared" si="469"/>
        <v>1569</v>
      </c>
      <c r="AR133" s="396">
        <f t="shared" si="469"/>
        <v>1271</v>
      </c>
      <c r="AS133" s="396">
        <f t="shared" si="469"/>
        <v>1039</v>
      </c>
      <c r="AT133" s="396">
        <f t="shared" si="469"/>
        <v>1036</v>
      </c>
      <c r="AU133" s="396">
        <f t="shared" si="469"/>
        <v>54</v>
      </c>
      <c r="AV133" s="396">
        <f t="shared" si="469"/>
        <v>41</v>
      </c>
      <c r="AW133" s="396">
        <f t="shared" si="469"/>
        <v>23</v>
      </c>
      <c r="AX133" s="396">
        <f t="shared" si="469"/>
        <v>27</v>
      </c>
      <c r="AY133" s="396">
        <f t="shared" si="469"/>
        <v>22</v>
      </c>
      <c r="AZ133" s="396">
        <f t="shared" si="469"/>
        <v>22</v>
      </c>
      <c r="BA133" s="396">
        <f t="shared" ref="BA133:BV133" si="472">BA195+BA257+BA319+BA381+BA443+BA505+BA567+BA629+BA691+BA753</f>
        <v>22</v>
      </c>
      <c r="BB133" s="396">
        <f t="shared" si="472"/>
        <v>22</v>
      </c>
      <c r="BC133" s="396">
        <f t="shared" si="472"/>
        <v>22</v>
      </c>
      <c r="BD133" s="396">
        <f t="shared" si="472"/>
        <v>22</v>
      </c>
      <c r="BE133" s="396">
        <f t="shared" si="472"/>
        <v>22</v>
      </c>
      <c r="BF133" s="396">
        <f t="shared" si="472"/>
        <v>22</v>
      </c>
      <c r="BG133" s="396">
        <f t="shared" si="472"/>
        <v>22</v>
      </c>
      <c r="BH133" s="396">
        <f t="shared" si="472"/>
        <v>0</v>
      </c>
      <c r="BI133" s="396">
        <f t="shared" si="472"/>
        <v>0</v>
      </c>
      <c r="BJ133" s="396">
        <f t="shared" si="472"/>
        <v>0</v>
      </c>
      <c r="BK133" s="396">
        <f t="shared" si="472"/>
        <v>0</v>
      </c>
      <c r="BL133" s="396">
        <f t="shared" si="472"/>
        <v>0</v>
      </c>
      <c r="BM133" s="396">
        <f t="shared" si="472"/>
        <v>0</v>
      </c>
      <c r="BN133" s="396">
        <f t="shared" si="472"/>
        <v>0</v>
      </c>
      <c r="BO133" s="396">
        <f t="shared" si="472"/>
        <v>0</v>
      </c>
      <c r="BP133" s="396">
        <f t="shared" si="472"/>
        <v>0</v>
      </c>
      <c r="BQ133" s="396">
        <f t="shared" si="472"/>
        <v>0</v>
      </c>
      <c r="BR133" s="396">
        <f t="shared" si="472"/>
        <v>0</v>
      </c>
      <c r="BS133" s="396">
        <f t="shared" si="472"/>
        <v>0</v>
      </c>
      <c r="BT133" s="396">
        <f t="shared" si="472"/>
        <v>0</v>
      </c>
      <c r="BU133" s="396">
        <f t="shared" si="472"/>
        <v>0</v>
      </c>
      <c r="BV133" s="396">
        <f t="shared" si="472"/>
        <v>0</v>
      </c>
      <c r="BW133" s="396"/>
      <c r="BX133" s="396">
        <f t="shared" si="365"/>
        <v>828909</v>
      </c>
      <c r="BY133" s="397"/>
      <c r="BZ133" s="397">
        <f t="shared" si="366"/>
        <v>0</v>
      </c>
      <c r="CA133" s="396">
        <f t="shared" si="377"/>
        <v>9438</v>
      </c>
      <c r="CB133" s="396">
        <f t="shared" si="377"/>
        <v>66491</v>
      </c>
      <c r="CC133" s="396">
        <f t="shared" si="377"/>
        <v>447096</v>
      </c>
      <c r="CD133" s="396">
        <f t="shared" si="377"/>
        <v>270904</v>
      </c>
      <c r="CE133" s="396">
        <f t="shared" si="377"/>
        <v>25492</v>
      </c>
      <c r="CF133" s="396">
        <f t="shared" si="377"/>
        <v>9290</v>
      </c>
      <c r="CG133" s="396">
        <f t="shared" si="377"/>
        <v>198</v>
      </c>
      <c r="CH133" s="396">
        <f t="shared" si="377"/>
        <v>0</v>
      </c>
      <c r="CI133" s="391"/>
      <c r="CJ133" s="396">
        <f t="shared" si="444"/>
        <v>24774</v>
      </c>
      <c r="CK133" s="487">
        <f>ROUNDDOWN(CK195+CK257+CK319+CK381+CK443+CK505+CK567+CK629+CK691+CK753,0)-1</f>
        <v>119561</v>
      </c>
      <c r="CL133" s="396">
        <f t="shared" si="444"/>
        <v>572605</v>
      </c>
      <c r="CM133" s="396">
        <f t="shared" si="444"/>
        <v>88590</v>
      </c>
      <c r="CN133" s="487">
        <f>ROUNDUP(CN195+CN257+CN319+CN381+CN443+CN505+CN567+CN629+CN691+CN753,0)+1</f>
        <v>20961</v>
      </c>
      <c r="CO133" s="396">
        <f t="shared" si="444"/>
        <v>2352</v>
      </c>
      <c r="CP133" s="396">
        <f t="shared" si="444"/>
        <v>66</v>
      </c>
      <c r="CQ133" s="396">
        <f t="shared" si="444"/>
        <v>0</v>
      </c>
      <c r="CR133" s="398">
        <f t="shared" si="351"/>
        <v>0</v>
      </c>
      <c r="CV133" s="390"/>
      <c r="CW133" s="390"/>
      <c r="CX133" s="390"/>
      <c r="CY133" s="390"/>
      <c r="CZ133" s="390"/>
      <c r="DA133" s="390"/>
      <c r="DB133" s="390"/>
      <c r="DC133" s="390"/>
      <c r="DD133" s="390"/>
      <c r="DE133" s="390"/>
      <c r="DF133" s="390"/>
      <c r="DG133" s="390"/>
      <c r="DH133" s="390"/>
      <c r="DI133" s="390"/>
      <c r="DJ133" s="390"/>
      <c r="DK133" s="390"/>
      <c r="DL133" s="390"/>
      <c r="DM133" s="390"/>
      <c r="DN133" s="390"/>
      <c r="DO133" s="390"/>
      <c r="DP133" s="390"/>
      <c r="DQ133" s="390"/>
      <c r="DR133" s="390"/>
      <c r="DS133" s="390"/>
      <c r="DT133" s="390"/>
      <c r="DU133" s="390"/>
      <c r="DV133" s="390"/>
      <c r="DW133" s="390"/>
      <c r="DX133" s="390"/>
      <c r="DY133" s="390"/>
      <c r="DZ133" s="390"/>
      <c r="EA133" s="390"/>
      <c r="EB133" s="390"/>
    </row>
    <row r="134" spans="1:132" ht="14.25" outlineLevel="1">
      <c r="A134" s="543" t="s">
        <v>137</v>
      </c>
      <c r="B134" s="424">
        <v>4.7000000000000002E-3</v>
      </c>
      <c r="C134" s="425">
        <f>'4a 1718 CS PC'!AP18</f>
        <v>4.7999999999999996E-3</v>
      </c>
      <c r="D134" s="425">
        <f>'4a 1718 CS PC'!AR18</f>
        <v>6.7000000000000002E-3</v>
      </c>
      <c r="E134" s="425">
        <f>'4b 1819 CS PC'!AT18</f>
        <v>4.8999999999999998E-3</v>
      </c>
      <c r="F134" s="425">
        <f>'4b 1819 CS PC'!AQ18</f>
        <v>7.0000000000000001E-3</v>
      </c>
      <c r="G134" s="425">
        <f>'4c 1920 CS PC'!AS18</f>
        <v>5.0000000000000001E-3</v>
      </c>
      <c r="H134" s="425">
        <f>'4c 1920 CS PC'!AP18</f>
        <v>7.1000000000000004E-3</v>
      </c>
      <c r="I134" s="425">
        <f>'4d 2021 CS PC'!AS18</f>
        <v>4.8999999999999998E-3</v>
      </c>
      <c r="J134" s="425">
        <f>'4d 2021 CS PC'!AP18</f>
        <v>6.8999999999999999E-3</v>
      </c>
      <c r="K134" s="425">
        <f>'4e 2122 CS PC'!AB18</f>
        <v>4.7999999999999996E-3</v>
      </c>
      <c r="L134" s="425"/>
      <c r="M134" s="396">
        <f t="shared" si="435"/>
        <v>7</v>
      </c>
      <c r="N134" s="396">
        <f t="shared" si="435"/>
        <v>1341</v>
      </c>
      <c r="O134" s="396">
        <f t="shared" si="435"/>
        <v>1</v>
      </c>
      <c r="P134" s="396">
        <f t="shared" si="435"/>
        <v>821</v>
      </c>
      <c r="Q134" s="396">
        <f t="shared" si="435"/>
        <v>1388.5824</v>
      </c>
      <c r="R134" s="396">
        <f t="shared" si="435"/>
        <v>0</v>
      </c>
      <c r="S134" s="396">
        <f t="shared" si="435"/>
        <v>3822.752</v>
      </c>
      <c r="T134" s="396">
        <f t="shared" si="369"/>
        <v>-54.604799999999997</v>
      </c>
      <c r="U134" s="396">
        <f t="shared" si="353"/>
        <v>-0.26879999999999998</v>
      </c>
      <c r="V134" s="396">
        <f t="shared" si="436"/>
        <v>3606</v>
      </c>
      <c r="W134" s="396">
        <f t="shared" si="436"/>
        <v>2822</v>
      </c>
      <c r="X134" s="396">
        <f t="shared" si="436"/>
        <v>1</v>
      </c>
      <c r="Y134" s="396">
        <f t="shared" si="436"/>
        <v>7129</v>
      </c>
      <c r="Z134" s="396">
        <f t="shared" si="436"/>
        <v>20658</v>
      </c>
      <c r="AA134" s="396">
        <f t="shared" si="436"/>
        <v>34609</v>
      </c>
      <c r="AB134" s="396">
        <f t="shared" si="355"/>
        <v>27285</v>
      </c>
      <c r="AC134" s="396">
        <f t="shared" si="356"/>
        <v>8</v>
      </c>
      <c r="AD134" s="396">
        <f t="shared" si="357"/>
        <v>1137</v>
      </c>
      <c r="AE134" s="396">
        <f t="shared" si="358"/>
        <v>13</v>
      </c>
      <c r="AF134" s="396">
        <f t="shared" si="359"/>
        <v>6556</v>
      </c>
      <c r="AG134" s="396">
        <f t="shared" ref="AG134" si="473">AG196+AG258+AG320+AG382+AG444+AG506+AG568+AG630+AG692+AG754</f>
        <v>4736</v>
      </c>
      <c r="AH134" s="396">
        <f t="shared" ref="AH134:AI134" si="474">AH196+AH258+AH320+AH382+AH444+AH506+AH568+AH630+AH692+AH754</f>
        <v>613</v>
      </c>
      <c r="AI134" s="396">
        <f t="shared" si="474"/>
        <v>332</v>
      </c>
      <c r="AJ134" s="396">
        <f t="shared" ref="AJ134:AK134" si="475">AJ196+AJ258+AJ320+AJ382+AJ444+AJ506+AJ568+AJ630+AJ692+AJ754</f>
        <v>676</v>
      </c>
      <c r="AK134" s="396">
        <f t="shared" si="475"/>
        <v>68</v>
      </c>
      <c r="AL134" s="396">
        <f t="shared" ref="AL134:AZ134" si="476">AL196+AL258+AL320+AL382+AL444+AL506+AL568+AL630+AL692+AL754</f>
        <v>731</v>
      </c>
      <c r="AM134" s="396">
        <f t="shared" ref="AM134" si="477">AM196+AM258+AM320+AM382+AM444+AM506+AM568+AM630+AM692+AM754</f>
        <v>1287</v>
      </c>
      <c r="AN134" s="396">
        <f t="shared" ref="AN134" si="478">AN196+AN258+AN320+AN382+AN444+AN506+AN568+AN630+AN692+AN754</f>
        <v>333</v>
      </c>
      <c r="AO134" s="396">
        <f t="shared" si="476"/>
        <v>39</v>
      </c>
      <c r="AP134" s="396">
        <f t="shared" si="476"/>
        <v>235</v>
      </c>
      <c r="AQ134" s="396">
        <f t="shared" si="476"/>
        <v>225</v>
      </c>
      <c r="AR134" s="396">
        <f t="shared" si="476"/>
        <v>182</v>
      </c>
      <c r="AS134" s="396">
        <f t="shared" si="476"/>
        <v>149</v>
      </c>
      <c r="AT134" s="396">
        <f t="shared" si="476"/>
        <v>149</v>
      </c>
      <c r="AU134" s="396">
        <f t="shared" si="476"/>
        <v>8</v>
      </c>
      <c r="AV134" s="396">
        <f t="shared" si="476"/>
        <v>6</v>
      </c>
      <c r="AW134" s="396">
        <f t="shared" si="476"/>
        <v>3</v>
      </c>
      <c r="AX134" s="396">
        <f t="shared" si="476"/>
        <v>4</v>
      </c>
      <c r="AY134" s="396">
        <f t="shared" si="476"/>
        <v>3</v>
      </c>
      <c r="AZ134" s="396">
        <f t="shared" si="476"/>
        <v>3</v>
      </c>
      <c r="BA134" s="396">
        <f t="shared" ref="BA134:BV134" si="479">BA196+BA258+BA320+BA382+BA444+BA506+BA568+BA630+BA692+BA754</f>
        <v>3</v>
      </c>
      <c r="BB134" s="396">
        <f t="shared" si="479"/>
        <v>3</v>
      </c>
      <c r="BC134" s="396">
        <f t="shared" si="479"/>
        <v>3</v>
      </c>
      <c r="BD134" s="396">
        <f t="shared" si="479"/>
        <v>3</v>
      </c>
      <c r="BE134" s="396">
        <f t="shared" si="479"/>
        <v>3</v>
      </c>
      <c r="BF134" s="396">
        <f t="shared" si="479"/>
        <v>3</v>
      </c>
      <c r="BG134" s="396">
        <f t="shared" si="479"/>
        <v>3</v>
      </c>
      <c r="BH134" s="396">
        <f t="shared" si="479"/>
        <v>0</v>
      </c>
      <c r="BI134" s="396">
        <f t="shared" si="479"/>
        <v>0</v>
      </c>
      <c r="BJ134" s="396">
        <f t="shared" si="479"/>
        <v>0</v>
      </c>
      <c r="BK134" s="396">
        <f t="shared" si="479"/>
        <v>0</v>
      </c>
      <c r="BL134" s="396">
        <f t="shared" si="479"/>
        <v>0</v>
      </c>
      <c r="BM134" s="396">
        <f t="shared" si="479"/>
        <v>0</v>
      </c>
      <c r="BN134" s="396">
        <f t="shared" si="479"/>
        <v>0</v>
      </c>
      <c r="BO134" s="396">
        <f t="shared" si="479"/>
        <v>0</v>
      </c>
      <c r="BP134" s="396">
        <f t="shared" si="479"/>
        <v>0</v>
      </c>
      <c r="BQ134" s="396">
        <f t="shared" si="479"/>
        <v>0</v>
      </c>
      <c r="BR134" s="396">
        <f t="shared" si="479"/>
        <v>0</v>
      </c>
      <c r="BS134" s="396">
        <f t="shared" si="479"/>
        <v>0</v>
      </c>
      <c r="BT134" s="396">
        <f t="shared" si="479"/>
        <v>0</v>
      </c>
      <c r="BU134" s="396">
        <f t="shared" si="479"/>
        <v>0</v>
      </c>
      <c r="BV134" s="396">
        <f t="shared" si="479"/>
        <v>0</v>
      </c>
      <c r="BW134" s="396"/>
      <c r="BX134" s="396">
        <f t="shared" si="365"/>
        <v>120953</v>
      </c>
      <c r="BY134" s="397"/>
      <c r="BZ134" s="397">
        <f t="shared" si="366"/>
        <v>0</v>
      </c>
      <c r="CA134" s="396">
        <f t="shared" si="377"/>
        <v>1348</v>
      </c>
      <c r="CB134" s="396">
        <f t="shared" si="377"/>
        <v>9585</v>
      </c>
      <c r="CC134" s="396">
        <f t="shared" si="377"/>
        <v>65219</v>
      </c>
      <c r="CD134" s="396">
        <f t="shared" si="377"/>
        <v>39735</v>
      </c>
      <c r="CE134" s="396">
        <f t="shared" si="377"/>
        <v>3707</v>
      </c>
      <c r="CF134" s="487">
        <f>ROUNDDOWN(CF196+CF258+CF320+CF382+CF444+CF506+CF568+CF630+CF692+CF754,0)-1</f>
        <v>1332</v>
      </c>
      <c r="CG134" s="396">
        <f t="shared" si="377"/>
        <v>27</v>
      </c>
      <c r="CH134" s="396">
        <f t="shared" si="377"/>
        <v>0</v>
      </c>
      <c r="CI134" s="391"/>
      <c r="CJ134" s="396">
        <f t="shared" si="444"/>
        <v>3559</v>
      </c>
      <c r="CK134" s="487">
        <f>ROUNDDOWN(CK196+CK258+CK320+CK382+CK444+CK506+CK568+CK630+CK692+CK754,0)-1</f>
        <v>17326</v>
      </c>
      <c r="CL134" s="396">
        <f t="shared" si="444"/>
        <v>83710</v>
      </c>
      <c r="CM134" s="396">
        <f t="shared" si="444"/>
        <v>12980</v>
      </c>
      <c r="CN134" s="487">
        <f>ROUNDDOWN(CN196+CN258+CN320+CN382+CN444+CN506+CN568+CN630+CN692+CN754,0)-1</f>
        <v>3031</v>
      </c>
      <c r="CO134" s="487">
        <f>ROUNDUP(CO196+CO258+CO320+CO382+CO444+CO506+CO568+CO630+CO692+CO754,0)+1</f>
        <v>338</v>
      </c>
      <c r="CP134" s="396">
        <f t="shared" si="444"/>
        <v>9</v>
      </c>
      <c r="CQ134" s="396">
        <f t="shared" si="444"/>
        <v>0</v>
      </c>
      <c r="CR134" s="398">
        <f t="shared" si="351"/>
        <v>0</v>
      </c>
      <c r="CV134" s="390"/>
      <c r="CW134" s="390"/>
      <c r="CX134" s="390"/>
      <c r="CY134" s="390"/>
      <c r="CZ134" s="390"/>
      <c r="DA134" s="390"/>
      <c r="DB134" s="390"/>
      <c r="DC134" s="390"/>
      <c r="DD134" s="390"/>
      <c r="DE134" s="390"/>
      <c r="DF134" s="390"/>
      <c r="DG134" s="390"/>
      <c r="DH134" s="390"/>
      <c r="DI134" s="390"/>
      <c r="DJ134" s="390"/>
      <c r="DK134" s="390"/>
      <c r="DL134" s="390"/>
      <c r="DM134" s="390"/>
      <c r="DN134" s="390"/>
      <c r="DO134" s="390"/>
      <c r="DP134" s="390"/>
      <c r="DQ134" s="390"/>
      <c r="DR134" s="390"/>
      <c r="DS134" s="390"/>
      <c r="DT134" s="390"/>
      <c r="DU134" s="390"/>
      <c r="DV134" s="390"/>
      <c r="DW134" s="390"/>
      <c r="DX134" s="390"/>
      <c r="DY134" s="390"/>
      <c r="DZ134" s="390"/>
      <c r="EA134" s="390"/>
      <c r="EB134" s="390"/>
    </row>
    <row r="135" spans="1:132" ht="14.25" outlineLevel="1">
      <c r="A135" s="543" t="s">
        <v>138</v>
      </c>
      <c r="B135" s="424">
        <v>2.5000000000000001E-3</v>
      </c>
      <c r="C135" s="425">
        <f>'4a 1718 CS PC'!AP19</f>
        <v>2.5999999999999999E-3</v>
      </c>
      <c r="D135" s="425">
        <f>'4a 1718 CS PC'!AR19</f>
        <v>3.5999999999999999E-3</v>
      </c>
      <c r="E135" s="425">
        <f>'4b 1819 CS PC'!AT19</f>
        <v>2.5999999999999999E-3</v>
      </c>
      <c r="F135" s="425">
        <f>'4b 1819 CS PC'!AQ19</f>
        <v>3.5999999999999999E-3</v>
      </c>
      <c r="G135" s="425">
        <f>'4c 1920 CS PC'!AS19</f>
        <v>2.5999999999999999E-3</v>
      </c>
      <c r="H135" s="425">
        <f>'4c 1920 CS PC'!AP19</f>
        <v>3.7000000000000002E-3</v>
      </c>
      <c r="I135" s="425">
        <f>'4d 2021 CS PC'!AS19</f>
        <v>2.5000000000000001E-3</v>
      </c>
      <c r="J135" s="425">
        <f>'4d 2021 CS PC'!AP19</f>
        <v>3.5999999999999999E-3</v>
      </c>
      <c r="K135" s="425">
        <f>'4e 2122 CS PC'!AB19</f>
        <v>2.5000000000000001E-3</v>
      </c>
      <c r="L135" s="425"/>
      <c r="M135" s="396">
        <f t="shared" si="435"/>
        <v>4</v>
      </c>
      <c r="N135" s="396">
        <f t="shared" si="435"/>
        <v>713</v>
      </c>
      <c r="O135" s="396">
        <f t="shared" si="435"/>
        <v>1</v>
      </c>
      <c r="P135" s="396">
        <f t="shared" si="435"/>
        <v>444</v>
      </c>
      <c r="Q135" s="396">
        <f t="shared" si="435"/>
        <v>752.02380000000005</v>
      </c>
      <c r="R135" s="396">
        <f t="shared" si="435"/>
        <v>0</v>
      </c>
      <c r="S135" s="396">
        <f t="shared" si="435"/>
        <v>2070.4490000000001</v>
      </c>
      <c r="T135" s="396">
        <f t="shared" si="369"/>
        <v>-29.5776</v>
      </c>
      <c r="U135" s="396">
        <f t="shared" si="353"/>
        <v>-0.14560000000000001</v>
      </c>
      <c r="V135" s="396">
        <f t="shared" si="436"/>
        <v>1953</v>
      </c>
      <c r="W135" s="396">
        <f t="shared" si="436"/>
        <v>1498</v>
      </c>
      <c r="X135" s="396">
        <f t="shared" si="436"/>
        <v>0</v>
      </c>
      <c r="Y135" s="396">
        <f t="shared" si="436"/>
        <v>3714</v>
      </c>
      <c r="Z135" s="396">
        <f t="shared" si="436"/>
        <v>10723</v>
      </c>
      <c r="AA135" s="396">
        <f t="shared" si="436"/>
        <v>17848</v>
      </c>
      <c r="AB135" s="396">
        <f t="shared" si="355"/>
        <v>14216</v>
      </c>
      <c r="AC135" s="396">
        <f t="shared" si="356"/>
        <v>4</v>
      </c>
      <c r="AD135" s="396">
        <f t="shared" si="357"/>
        <v>592</v>
      </c>
      <c r="AE135" s="396">
        <f t="shared" si="358"/>
        <v>7</v>
      </c>
      <c r="AF135" s="396">
        <f t="shared" ref="AF135:AZ150" si="480">AF197+AF259+AF321+AF383+AF445+AF507+AF569+AF631+AF693+AF755</f>
        <v>3413</v>
      </c>
      <c r="AG135" s="396">
        <f t="shared" ref="AG135" si="481">AG197+AG259+AG321+AG383+AG445+AG507+AG569+AG631+AG693+AG755</f>
        <v>2463</v>
      </c>
      <c r="AH135" s="396">
        <f t="shared" ref="AH135:AI135" si="482">AH197+AH259+AH321+AH383+AH445+AH507+AH569+AH631+AH693+AH755</f>
        <v>313</v>
      </c>
      <c r="AI135" s="396">
        <f t="shared" si="482"/>
        <v>171</v>
      </c>
      <c r="AJ135" s="396">
        <f t="shared" ref="AJ135:AK135" si="483">AJ197+AJ259+AJ321+AJ383+AJ445+AJ507+AJ569+AJ631+AJ693+AJ755</f>
        <v>345</v>
      </c>
      <c r="AK135" s="396">
        <f t="shared" si="483"/>
        <v>35</v>
      </c>
      <c r="AL135" s="396">
        <f t="shared" si="480"/>
        <v>373</v>
      </c>
      <c r="AM135" s="396">
        <f t="shared" ref="AM135" si="484">AM197+AM259+AM321+AM383+AM445+AM507+AM569+AM631+AM693+AM755</f>
        <v>657</v>
      </c>
      <c r="AN135" s="396">
        <f t="shared" ref="AN135" si="485">AN197+AN259+AN321+AN383+AN445+AN507+AN569+AN631+AN693+AN755</f>
        <v>173</v>
      </c>
      <c r="AO135" s="396">
        <f t="shared" si="480"/>
        <v>20</v>
      </c>
      <c r="AP135" s="396">
        <f t="shared" si="480"/>
        <v>122</v>
      </c>
      <c r="AQ135" s="396">
        <f t="shared" si="480"/>
        <v>117</v>
      </c>
      <c r="AR135" s="396">
        <f t="shared" si="480"/>
        <v>95</v>
      </c>
      <c r="AS135" s="396">
        <f t="shared" si="480"/>
        <v>78</v>
      </c>
      <c r="AT135" s="396">
        <f t="shared" si="480"/>
        <v>77</v>
      </c>
      <c r="AU135" s="396">
        <f t="shared" si="480"/>
        <v>4</v>
      </c>
      <c r="AV135" s="396">
        <f t="shared" si="480"/>
        <v>3</v>
      </c>
      <c r="AW135" s="396">
        <f t="shared" si="480"/>
        <v>2</v>
      </c>
      <c r="AX135" s="396">
        <f t="shared" si="480"/>
        <v>2</v>
      </c>
      <c r="AY135" s="396">
        <f t="shared" si="480"/>
        <v>2</v>
      </c>
      <c r="AZ135" s="396">
        <f t="shared" si="480"/>
        <v>2</v>
      </c>
      <c r="BA135" s="396">
        <f t="shared" ref="BA135:BV135" si="486">BA197+BA259+BA321+BA383+BA445+BA507+BA569+BA631+BA693+BA755</f>
        <v>2</v>
      </c>
      <c r="BB135" s="396">
        <f t="shared" si="486"/>
        <v>2</v>
      </c>
      <c r="BC135" s="396">
        <f t="shared" si="486"/>
        <v>2</v>
      </c>
      <c r="BD135" s="396">
        <f t="shared" si="486"/>
        <v>2</v>
      </c>
      <c r="BE135" s="396">
        <f t="shared" si="486"/>
        <v>2</v>
      </c>
      <c r="BF135" s="396">
        <f t="shared" si="486"/>
        <v>2</v>
      </c>
      <c r="BG135" s="396">
        <f t="shared" si="486"/>
        <v>2</v>
      </c>
      <c r="BH135" s="396">
        <f t="shared" si="486"/>
        <v>0</v>
      </c>
      <c r="BI135" s="396">
        <f t="shared" si="486"/>
        <v>0</v>
      </c>
      <c r="BJ135" s="396">
        <f t="shared" si="486"/>
        <v>0</v>
      </c>
      <c r="BK135" s="396">
        <f t="shared" si="486"/>
        <v>0</v>
      </c>
      <c r="BL135" s="396">
        <f t="shared" si="486"/>
        <v>0</v>
      </c>
      <c r="BM135" s="396">
        <f t="shared" si="486"/>
        <v>0</v>
      </c>
      <c r="BN135" s="396">
        <f t="shared" si="486"/>
        <v>0</v>
      </c>
      <c r="BO135" s="396">
        <f t="shared" si="486"/>
        <v>0</v>
      </c>
      <c r="BP135" s="396">
        <f t="shared" si="486"/>
        <v>0</v>
      </c>
      <c r="BQ135" s="396">
        <f t="shared" si="486"/>
        <v>0</v>
      </c>
      <c r="BR135" s="396">
        <f t="shared" si="486"/>
        <v>0</v>
      </c>
      <c r="BS135" s="396">
        <f t="shared" si="486"/>
        <v>0</v>
      </c>
      <c r="BT135" s="396">
        <f t="shared" si="486"/>
        <v>0</v>
      </c>
      <c r="BU135" s="396">
        <f t="shared" si="486"/>
        <v>0</v>
      </c>
      <c r="BV135" s="396">
        <f t="shared" si="486"/>
        <v>0</v>
      </c>
      <c r="BW135" s="396"/>
      <c r="BX135" s="396">
        <f t="shared" si="365"/>
        <v>62991</v>
      </c>
      <c r="BY135" s="397"/>
      <c r="BZ135" s="397">
        <f t="shared" si="366"/>
        <v>0</v>
      </c>
      <c r="CA135" s="396">
        <f t="shared" si="377"/>
        <v>717</v>
      </c>
      <c r="CB135" s="396">
        <f t="shared" si="377"/>
        <v>5190</v>
      </c>
      <c r="CC135" s="396">
        <f t="shared" si="377"/>
        <v>33783</v>
      </c>
      <c r="CD135" s="396">
        <f t="shared" si="377"/>
        <v>20695</v>
      </c>
      <c r="CE135" s="396">
        <f t="shared" si="377"/>
        <v>1894</v>
      </c>
      <c r="CF135" s="487">
        <f>ROUNDUP(CF197+CF259+CF321+CF383+CF445+CF507+CF569+CF631+CF693+CF755,0)+1</f>
        <v>694</v>
      </c>
      <c r="CG135" s="396">
        <f t="shared" si="377"/>
        <v>18</v>
      </c>
      <c r="CH135" s="396">
        <f t="shared" si="377"/>
        <v>0</v>
      </c>
      <c r="CI135" s="391"/>
      <c r="CJ135" s="396">
        <f t="shared" si="444"/>
        <v>1913</v>
      </c>
      <c r="CK135" s="487">
        <f>ROUNDUP(CK197+CK259+CK321+CK383+CK445+CK507+CK569+CK631+CK693+CK755,0)+1</f>
        <v>9206</v>
      </c>
      <c r="CL135" s="396">
        <f t="shared" si="444"/>
        <v>43390</v>
      </c>
      <c r="CM135" s="487">
        <f>ROUNDDOWN(CM197+CM259+CM321+CM383+CM445+CM507+CM569+CM631+CM693+CM755,0)-1</f>
        <v>6740</v>
      </c>
      <c r="CN135" s="487">
        <f t="shared" ref="CN135" si="487">ROUNDUP(CN197+CN259+CN321+CN383+CN445+CN507+CN569+CN631+CN693+CN755,0)+1</f>
        <v>1558</v>
      </c>
      <c r="CO135" s="396">
        <f t="shared" si="444"/>
        <v>178</v>
      </c>
      <c r="CP135" s="396">
        <f t="shared" si="444"/>
        <v>6</v>
      </c>
      <c r="CQ135" s="396">
        <f t="shared" si="444"/>
        <v>0</v>
      </c>
      <c r="CR135" s="398">
        <f t="shared" si="351"/>
        <v>0</v>
      </c>
      <c r="CV135" s="390"/>
      <c r="CW135" s="390"/>
      <c r="CX135" s="390"/>
      <c r="CY135" s="390"/>
      <c r="CZ135" s="390"/>
      <c r="DA135" s="390"/>
      <c r="DB135" s="390"/>
      <c r="DC135" s="390"/>
      <c r="DD135" s="390"/>
      <c r="DE135" s="390"/>
      <c r="DF135" s="390"/>
      <c r="DG135" s="390"/>
      <c r="DH135" s="390"/>
      <c r="DI135" s="390"/>
      <c r="DJ135" s="390"/>
      <c r="DK135" s="390"/>
      <c r="DL135" s="390"/>
      <c r="DM135" s="390"/>
      <c r="DN135" s="390"/>
      <c r="DO135" s="390"/>
      <c r="DP135" s="390"/>
      <c r="DQ135" s="390"/>
      <c r="DR135" s="390"/>
      <c r="DS135" s="390"/>
      <c r="DT135" s="390"/>
      <c r="DU135" s="390"/>
      <c r="DV135" s="390"/>
      <c r="DW135" s="390"/>
      <c r="DX135" s="390"/>
      <c r="DY135" s="390"/>
      <c r="DZ135" s="390"/>
      <c r="EA135" s="390"/>
      <c r="EB135" s="390"/>
    </row>
    <row r="136" spans="1:132" ht="14.25" outlineLevel="1">
      <c r="A136" s="543" t="s">
        <v>139</v>
      </c>
      <c r="B136" s="424">
        <v>5.9999999999999995E-4</v>
      </c>
      <c r="C136" s="425">
        <f>'4a 1718 CS PC'!AP20</f>
        <v>5.9999999999999995E-4</v>
      </c>
      <c r="D136" s="425">
        <f>'4a 1718 CS PC'!AR20</f>
        <v>8.9999999999999998E-4</v>
      </c>
      <c r="E136" s="425">
        <f>'4b 1819 CS PC'!AT20</f>
        <v>5.9999999999999995E-4</v>
      </c>
      <c r="F136" s="425">
        <f>'4b 1819 CS PC'!AQ20</f>
        <v>8.9999999999999998E-4</v>
      </c>
      <c r="G136" s="425">
        <f>'4c 1920 CS PC'!AS20</f>
        <v>8.0000000000000004E-4</v>
      </c>
      <c r="H136" s="425">
        <f>'4c 1920 CS PC'!AP20</f>
        <v>1.1000000000000001E-3</v>
      </c>
      <c r="I136" s="425">
        <f>'4d 2021 CS PC'!AS20</f>
        <v>6.9999999999999999E-4</v>
      </c>
      <c r="J136" s="425">
        <f>'4d 2021 CS PC'!AP20</f>
        <v>8.9999999999999998E-4</v>
      </c>
      <c r="K136" s="425">
        <f>'4e 2122 CS PC'!AB20</f>
        <v>6.9999999999999999E-4</v>
      </c>
      <c r="L136" s="425"/>
      <c r="M136" s="396">
        <f t="shared" si="435"/>
        <v>1</v>
      </c>
      <c r="N136" s="396">
        <f t="shared" si="435"/>
        <v>171</v>
      </c>
      <c r="O136" s="396">
        <f t="shared" si="435"/>
        <v>0</v>
      </c>
      <c r="P136" s="396">
        <f t="shared" si="435"/>
        <v>103</v>
      </c>
      <c r="Q136" s="396">
        <f t="shared" si="435"/>
        <v>173.6978</v>
      </c>
      <c r="R136" s="396">
        <f t="shared" si="435"/>
        <v>0</v>
      </c>
      <c r="S136" s="396">
        <f t="shared" si="435"/>
        <v>477.71899999999999</v>
      </c>
      <c r="T136" s="396">
        <f t="shared" si="369"/>
        <v>-6.8255999999999997</v>
      </c>
      <c r="U136" s="396">
        <f t="shared" si="353"/>
        <v>-3.3599999999999998E-2</v>
      </c>
      <c r="V136" s="396">
        <f t="shared" si="436"/>
        <v>450</v>
      </c>
      <c r="W136" s="396">
        <f t="shared" si="436"/>
        <v>345</v>
      </c>
      <c r="X136" s="396">
        <f t="shared" si="436"/>
        <v>0</v>
      </c>
      <c r="Y136" s="396">
        <f t="shared" si="436"/>
        <v>899</v>
      </c>
      <c r="Z136" s="396">
        <f t="shared" si="436"/>
        <v>2620</v>
      </c>
      <c r="AA136" s="396">
        <f t="shared" si="436"/>
        <v>4431</v>
      </c>
      <c r="AB136" s="396">
        <f t="shared" si="355"/>
        <v>4237</v>
      </c>
      <c r="AC136" s="396">
        <f t="shared" si="356"/>
        <v>1</v>
      </c>
      <c r="AD136" s="396">
        <f t="shared" si="357"/>
        <v>182</v>
      </c>
      <c r="AE136" s="396">
        <f t="shared" si="358"/>
        <v>2</v>
      </c>
      <c r="AF136" s="396">
        <f t="shared" si="480"/>
        <v>1024</v>
      </c>
      <c r="AG136" s="396">
        <f t="shared" ref="AG136" si="488">AG198+AG260+AG322+AG384+AG446+AG508+AG570+AG632+AG694+AG756</f>
        <v>754</v>
      </c>
      <c r="AH136" s="396">
        <f t="shared" ref="AH136:AI136" si="489">AH198+AH260+AH322+AH384+AH446+AH508+AH570+AH632+AH694+AH756</f>
        <v>87</v>
      </c>
      <c r="AI136" s="396">
        <f t="shared" si="489"/>
        <v>53</v>
      </c>
      <c r="AJ136" s="396">
        <f t="shared" ref="AJ136:AK136" si="490">AJ198+AJ260+AJ322+AJ384+AJ446+AJ508+AJ570+AJ632+AJ694+AJ756</f>
        <v>97</v>
      </c>
      <c r="AK136" s="396">
        <f t="shared" si="490"/>
        <v>11</v>
      </c>
      <c r="AL136" s="396">
        <f t="shared" ref="AL136:AZ136" si="491">AL198+AL260+AL322+AL384+AL446+AL508+AL570+AL632+AL694+AL756</f>
        <v>105</v>
      </c>
      <c r="AM136" s="396">
        <f t="shared" ref="AM136" si="492">AM198+AM260+AM322+AM384+AM446+AM508+AM570+AM632+AM694+AM756</f>
        <v>184</v>
      </c>
      <c r="AN136" s="396">
        <f t="shared" ref="AN136" si="493">AN198+AN260+AN322+AN384+AN446+AN508+AN570+AN632+AN694+AN756</f>
        <v>49</v>
      </c>
      <c r="AO136" s="396">
        <f t="shared" si="491"/>
        <v>6</v>
      </c>
      <c r="AP136" s="396">
        <f t="shared" si="491"/>
        <v>34</v>
      </c>
      <c r="AQ136" s="396">
        <f t="shared" si="491"/>
        <v>33</v>
      </c>
      <c r="AR136" s="396">
        <f t="shared" si="491"/>
        <v>27</v>
      </c>
      <c r="AS136" s="396">
        <f t="shared" si="491"/>
        <v>22</v>
      </c>
      <c r="AT136" s="396">
        <f t="shared" si="491"/>
        <v>22</v>
      </c>
      <c r="AU136" s="396">
        <f t="shared" si="491"/>
        <v>1</v>
      </c>
      <c r="AV136" s="396">
        <f t="shared" si="491"/>
        <v>1</v>
      </c>
      <c r="AW136" s="396">
        <f t="shared" si="491"/>
        <v>0</v>
      </c>
      <c r="AX136" s="396">
        <f t="shared" si="491"/>
        <v>1</v>
      </c>
      <c r="AY136" s="396">
        <f t="shared" si="491"/>
        <v>0</v>
      </c>
      <c r="AZ136" s="396">
        <f t="shared" si="491"/>
        <v>0</v>
      </c>
      <c r="BA136" s="396">
        <f t="shared" ref="BA136:BV136" si="494">BA198+BA260+BA322+BA384+BA446+BA508+BA570+BA632+BA694+BA756</f>
        <v>0</v>
      </c>
      <c r="BB136" s="396">
        <f t="shared" si="494"/>
        <v>0</v>
      </c>
      <c r="BC136" s="396">
        <f t="shared" si="494"/>
        <v>0</v>
      </c>
      <c r="BD136" s="396">
        <f t="shared" si="494"/>
        <v>0</v>
      </c>
      <c r="BE136" s="396">
        <f t="shared" si="494"/>
        <v>0</v>
      </c>
      <c r="BF136" s="396">
        <f t="shared" si="494"/>
        <v>0</v>
      </c>
      <c r="BG136" s="396">
        <f t="shared" si="494"/>
        <v>0</v>
      </c>
      <c r="BH136" s="396">
        <f t="shared" si="494"/>
        <v>0</v>
      </c>
      <c r="BI136" s="396">
        <f t="shared" si="494"/>
        <v>0</v>
      </c>
      <c r="BJ136" s="396">
        <f t="shared" si="494"/>
        <v>0</v>
      </c>
      <c r="BK136" s="396">
        <f t="shared" si="494"/>
        <v>0</v>
      </c>
      <c r="BL136" s="396">
        <f t="shared" si="494"/>
        <v>0</v>
      </c>
      <c r="BM136" s="396">
        <f t="shared" si="494"/>
        <v>0</v>
      </c>
      <c r="BN136" s="396">
        <f t="shared" si="494"/>
        <v>0</v>
      </c>
      <c r="BO136" s="396">
        <f t="shared" si="494"/>
        <v>0</v>
      </c>
      <c r="BP136" s="396">
        <f t="shared" si="494"/>
        <v>0</v>
      </c>
      <c r="BQ136" s="396">
        <f t="shared" si="494"/>
        <v>0</v>
      </c>
      <c r="BR136" s="396">
        <f t="shared" si="494"/>
        <v>0</v>
      </c>
      <c r="BS136" s="396">
        <f t="shared" si="494"/>
        <v>0</v>
      </c>
      <c r="BT136" s="396">
        <f t="shared" si="494"/>
        <v>0</v>
      </c>
      <c r="BU136" s="396">
        <f t="shared" si="494"/>
        <v>0</v>
      </c>
      <c r="BV136" s="396">
        <f t="shared" si="494"/>
        <v>0</v>
      </c>
      <c r="BW136" s="396"/>
      <c r="BX136" s="396">
        <f t="shared" si="365"/>
        <v>16598</v>
      </c>
      <c r="BY136" s="397"/>
      <c r="BZ136" s="397">
        <f t="shared" si="366"/>
        <v>0</v>
      </c>
      <c r="CA136" s="396">
        <f t="shared" si="377"/>
        <v>172</v>
      </c>
      <c r="CB136" s="396">
        <f t="shared" si="377"/>
        <v>1196</v>
      </c>
      <c r="CC136" s="396">
        <f t="shared" si="377"/>
        <v>8295</v>
      </c>
      <c r="CD136" s="396">
        <f t="shared" si="377"/>
        <v>6200</v>
      </c>
      <c r="CE136" s="396">
        <f t="shared" si="377"/>
        <v>537</v>
      </c>
      <c r="CF136" s="487">
        <f>ROUNDUP(CF198+CF260+CF322+CF384+CF446+CF508+CF570+CF632+CF694+CF756,0)+2</f>
        <v>198</v>
      </c>
      <c r="CG136" s="396">
        <f t="shared" si="377"/>
        <v>0</v>
      </c>
      <c r="CH136" s="396">
        <f t="shared" si="377"/>
        <v>0</v>
      </c>
      <c r="CI136" s="391"/>
      <c r="CJ136" s="396">
        <f t="shared" si="444"/>
        <v>448</v>
      </c>
      <c r="CK136" s="396">
        <f t="shared" si="444"/>
        <v>2164</v>
      </c>
      <c r="CL136" s="396">
        <f t="shared" si="444"/>
        <v>11473</v>
      </c>
      <c r="CM136" s="396">
        <f t="shared" si="444"/>
        <v>2026</v>
      </c>
      <c r="CN136" s="487">
        <f>ROUNDUP(CN198+CN260+CN322+CN384+CN446+CN508+CN570+CN632+CN694+CN756,0)+2</f>
        <v>440</v>
      </c>
      <c r="CO136" s="396">
        <f t="shared" si="444"/>
        <v>47</v>
      </c>
      <c r="CP136" s="396">
        <f t="shared" si="444"/>
        <v>0</v>
      </c>
      <c r="CQ136" s="396">
        <f t="shared" si="444"/>
        <v>0</v>
      </c>
      <c r="CR136" s="398">
        <f t="shared" si="351"/>
        <v>0</v>
      </c>
      <c r="CV136" s="390"/>
      <c r="CW136" s="390"/>
      <c r="CX136" s="390"/>
      <c r="CY136" s="390"/>
      <c r="CZ136" s="390"/>
      <c r="DA136" s="390"/>
      <c r="DB136" s="390"/>
      <c r="DC136" s="390"/>
      <c r="DD136" s="390"/>
      <c r="DE136" s="390"/>
      <c r="DF136" s="390"/>
      <c r="DG136" s="390"/>
      <c r="DH136" s="390"/>
      <c r="DI136" s="390"/>
      <c r="DJ136" s="390"/>
      <c r="DK136" s="390"/>
      <c r="DL136" s="390"/>
      <c r="DM136" s="390"/>
      <c r="DN136" s="390"/>
      <c r="DO136" s="390"/>
      <c r="DP136" s="390"/>
      <c r="DQ136" s="390"/>
      <c r="DR136" s="390"/>
      <c r="DS136" s="390"/>
      <c r="DT136" s="390"/>
      <c r="DU136" s="390"/>
      <c r="DV136" s="390"/>
      <c r="DW136" s="390"/>
      <c r="DX136" s="390"/>
      <c r="DY136" s="390"/>
      <c r="DZ136" s="390"/>
      <c r="EA136" s="390"/>
      <c r="EB136" s="390"/>
    </row>
    <row r="137" spans="1:132" ht="14.25" outlineLevel="1">
      <c r="A137" s="543" t="s">
        <v>140</v>
      </c>
      <c r="B137" s="424">
        <v>0.28660000000000002</v>
      </c>
      <c r="C137" s="425">
        <f>'4a 1718 CS PC'!AP21</f>
        <v>0.28949999999999998</v>
      </c>
      <c r="D137" s="425">
        <f>'4a 1718 CS PC'!AR21</f>
        <v>0</v>
      </c>
      <c r="E137" s="425">
        <f>'4b 1819 CS PC'!AT21</f>
        <v>0.29459999999999997</v>
      </c>
      <c r="F137" s="425">
        <f>'4b 1819 CS PC'!AQ21</f>
        <v>0</v>
      </c>
      <c r="G137" s="425">
        <f>'4c 1920 CS PC'!AS21</f>
        <v>0.2964</v>
      </c>
      <c r="H137" s="425">
        <f>'4c 1920 CS PC'!AP21</f>
        <v>0</v>
      </c>
      <c r="I137" s="425">
        <f>'4d 2021 CS PC'!AS21</f>
        <v>0.2999</v>
      </c>
      <c r="J137" s="425">
        <f>'4d 2021 CS PC'!AP21</f>
        <v>0</v>
      </c>
      <c r="K137" s="425">
        <f>'4e 2122 CS PC'!AB21</f>
        <v>0.29809999999999998</v>
      </c>
      <c r="L137" s="425"/>
      <c r="M137" s="396">
        <f t="shared" si="435"/>
        <v>435</v>
      </c>
      <c r="N137" s="396">
        <f t="shared" si="435"/>
        <v>81779</v>
      </c>
      <c r="O137" s="396">
        <f t="shared" si="435"/>
        <v>79</v>
      </c>
      <c r="P137" s="396">
        <f t="shared" si="435"/>
        <v>49482</v>
      </c>
      <c r="Q137" s="396">
        <f t="shared" si="435"/>
        <v>83750.688499999989</v>
      </c>
      <c r="R137" s="396">
        <f t="shared" si="435"/>
        <v>3</v>
      </c>
      <c r="S137" s="396">
        <f t="shared" si="435"/>
        <v>230492.91750000001</v>
      </c>
      <c r="T137" s="396">
        <f t="shared" si="369"/>
        <v>-3293.3519999999999</v>
      </c>
      <c r="U137" s="396">
        <f t="shared" si="353"/>
        <v>-16.212</v>
      </c>
      <c r="V137" s="396">
        <f t="shared" si="436"/>
        <v>217536</v>
      </c>
      <c r="W137" s="396">
        <f t="shared" si="436"/>
        <v>169615</v>
      </c>
      <c r="X137" s="396">
        <f t="shared" si="436"/>
        <v>30</v>
      </c>
      <c r="Y137" s="396">
        <f t="shared" si="436"/>
        <v>175750</v>
      </c>
      <c r="Z137" s="396">
        <f t="shared" si="436"/>
        <v>363635</v>
      </c>
      <c r="AA137" s="396">
        <f t="shared" si="436"/>
        <v>179830</v>
      </c>
      <c r="AB137" s="396">
        <f t="shared" si="355"/>
        <v>130223</v>
      </c>
      <c r="AC137" s="396">
        <f t="shared" si="356"/>
        <v>487</v>
      </c>
      <c r="AD137" s="396">
        <f t="shared" si="357"/>
        <v>67455</v>
      </c>
      <c r="AE137" s="396">
        <f t="shared" si="358"/>
        <v>787</v>
      </c>
      <c r="AF137" s="396">
        <f t="shared" si="480"/>
        <v>94855</v>
      </c>
      <c r="AG137" s="396">
        <f t="shared" ref="AG137" si="495">AG199+AG261+AG323+AG385+AG447+AG509+AG571+AG633+AG695+AG757</f>
        <v>244576</v>
      </c>
      <c r="AH137" s="396">
        <f t="shared" ref="AH137:AI137" si="496">AH199+AH261+AH323+AH385+AH447+AH509+AH571+AH633+AH695+AH757</f>
        <v>37572</v>
      </c>
      <c r="AI137" s="396">
        <f t="shared" si="496"/>
        <v>19658</v>
      </c>
      <c r="AJ137" s="396">
        <f t="shared" ref="AJ137:AK137" si="497">AJ199+AJ261+AJ323+AJ385+AJ447+AJ509+AJ571+AJ633+AJ695+AJ757</f>
        <v>41428</v>
      </c>
      <c r="AK137" s="396">
        <f t="shared" si="497"/>
        <v>4012</v>
      </c>
      <c r="AL137" s="396">
        <f t="shared" ref="AL137:AZ137" si="498">AL199+AL261+AL323+AL385+AL447+AL509+AL571+AL633+AL695+AL757</f>
        <v>44790</v>
      </c>
      <c r="AM137" s="396">
        <f t="shared" ref="AM137" si="499">AM199+AM261+AM323+AM385+AM447+AM509+AM571+AM633+AM695+AM757</f>
        <v>78824</v>
      </c>
      <c r="AN137" s="396">
        <f t="shared" ref="AN137" si="500">AN199+AN261+AN323+AN385+AN447+AN509+AN571+AN633+AN695+AN757</f>
        <v>20654</v>
      </c>
      <c r="AO137" s="396">
        <f t="shared" si="498"/>
        <v>2416</v>
      </c>
      <c r="AP137" s="396">
        <f t="shared" si="498"/>
        <v>14578</v>
      </c>
      <c r="AQ137" s="396">
        <f t="shared" si="498"/>
        <v>13962</v>
      </c>
      <c r="AR137" s="396">
        <f t="shared" si="498"/>
        <v>11310</v>
      </c>
      <c r="AS137" s="396">
        <f t="shared" si="498"/>
        <v>9249</v>
      </c>
      <c r="AT137" s="396">
        <f t="shared" si="498"/>
        <v>9223</v>
      </c>
      <c r="AU137" s="396">
        <f t="shared" si="498"/>
        <v>482</v>
      </c>
      <c r="AV137" s="396">
        <f t="shared" si="498"/>
        <v>364</v>
      </c>
      <c r="AW137" s="396">
        <f t="shared" si="498"/>
        <v>206</v>
      </c>
      <c r="AX137" s="396">
        <f t="shared" si="498"/>
        <v>240</v>
      </c>
      <c r="AY137" s="396">
        <f t="shared" si="498"/>
        <v>196</v>
      </c>
      <c r="AZ137" s="396">
        <f t="shared" si="498"/>
        <v>196</v>
      </c>
      <c r="BA137" s="396">
        <f t="shared" ref="BA137:BV137" si="501">BA199+BA261+BA323+BA385+BA447+BA509+BA571+BA633+BA695+BA757</f>
        <v>196</v>
      </c>
      <c r="BB137" s="396">
        <f t="shared" si="501"/>
        <v>196</v>
      </c>
      <c r="BC137" s="396">
        <f t="shared" si="501"/>
        <v>196</v>
      </c>
      <c r="BD137" s="396">
        <f t="shared" si="501"/>
        <v>196</v>
      </c>
      <c r="BE137" s="396">
        <f t="shared" si="501"/>
        <v>196</v>
      </c>
      <c r="BF137" s="396">
        <f t="shared" si="501"/>
        <v>196</v>
      </c>
      <c r="BG137" s="396">
        <f t="shared" si="501"/>
        <v>196</v>
      </c>
      <c r="BH137" s="396">
        <f t="shared" si="501"/>
        <v>0</v>
      </c>
      <c r="BI137" s="396">
        <f t="shared" si="501"/>
        <v>0</v>
      </c>
      <c r="BJ137" s="396">
        <f t="shared" si="501"/>
        <v>0</v>
      </c>
      <c r="BK137" s="396">
        <f t="shared" si="501"/>
        <v>0</v>
      </c>
      <c r="BL137" s="396">
        <f t="shared" si="501"/>
        <v>0</v>
      </c>
      <c r="BM137" s="396">
        <f t="shared" si="501"/>
        <v>0</v>
      </c>
      <c r="BN137" s="396">
        <f t="shared" si="501"/>
        <v>0</v>
      </c>
      <c r="BO137" s="396">
        <f t="shared" si="501"/>
        <v>0</v>
      </c>
      <c r="BP137" s="396">
        <f t="shared" si="501"/>
        <v>0</v>
      </c>
      <c r="BQ137" s="396">
        <f t="shared" si="501"/>
        <v>0</v>
      </c>
      <c r="BR137" s="396">
        <f t="shared" si="501"/>
        <v>0</v>
      </c>
      <c r="BS137" s="396">
        <f t="shared" si="501"/>
        <v>0</v>
      </c>
      <c r="BT137" s="396">
        <f t="shared" si="501"/>
        <v>0</v>
      </c>
      <c r="BU137" s="396">
        <f t="shared" si="501"/>
        <v>0</v>
      </c>
      <c r="BV137" s="396">
        <f t="shared" si="501"/>
        <v>0</v>
      </c>
      <c r="BW137" s="396"/>
      <c r="BX137" s="396">
        <f t="shared" si="365"/>
        <v>2398223</v>
      </c>
      <c r="BY137" s="397"/>
      <c r="BZ137" s="397">
        <f t="shared" si="366"/>
        <v>0</v>
      </c>
      <c r="CA137" s="396">
        <f t="shared" si="377"/>
        <v>82214</v>
      </c>
      <c r="CB137" s="396">
        <f t="shared" si="377"/>
        <v>578034</v>
      </c>
      <c r="CC137" s="396">
        <f t="shared" si="377"/>
        <v>888860</v>
      </c>
      <c r="CD137" s="396">
        <f t="shared" si="377"/>
        <v>538383</v>
      </c>
      <c r="CE137" s="396">
        <f t="shared" si="377"/>
        <v>226284</v>
      </c>
      <c r="CF137" s="396">
        <f t="shared" si="377"/>
        <v>82684</v>
      </c>
      <c r="CG137" s="396">
        <f t="shared" si="377"/>
        <v>1764</v>
      </c>
      <c r="CH137" s="396">
        <f t="shared" si="377"/>
        <v>0</v>
      </c>
      <c r="CI137" s="391"/>
      <c r="CJ137" s="396">
        <f t="shared" si="444"/>
        <v>215530</v>
      </c>
      <c r="CK137" s="396">
        <f t="shared" si="444"/>
        <v>790113</v>
      </c>
      <c r="CL137" s="396">
        <f t="shared" si="444"/>
        <v>742417</v>
      </c>
      <c r="CM137" s="396">
        <f t="shared" si="444"/>
        <v>442101</v>
      </c>
      <c r="CN137" s="396">
        <f t="shared" si="444"/>
        <v>186534</v>
      </c>
      <c r="CO137" s="396">
        <f t="shared" si="444"/>
        <v>20940</v>
      </c>
      <c r="CP137" s="396">
        <f t="shared" si="444"/>
        <v>588</v>
      </c>
      <c r="CQ137" s="396">
        <f t="shared" si="444"/>
        <v>0</v>
      </c>
      <c r="CR137" s="398">
        <f t="shared" si="351"/>
        <v>0</v>
      </c>
      <c r="CV137" s="390"/>
      <c r="CW137" s="390"/>
      <c r="CX137" s="390"/>
      <c r="CY137" s="390"/>
      <c r="CZ137" s="390"/>
      <c r="DA137" s="390"/>
      <c r="DB137" s="390"/>
      <c r="DC137" s="390"/>
      <c r="DD137" s="390"/>
      <c r="DE137" s="390"/>
      <c r="DF137" s="390"/>
      <c r="DG137" s="390"/>
      <c r="DH137" s="390"/>
      <c r="DI137" s="390"/>
      <c r="DJ137" s="390"/>
      <c r="DK137" s="390"/>
      <c r="DL137" s="390"/>
      <c r="DM137" s="390"/>
      <c r="DN137" s="390"/>
      <c r="DO137" s="390"/>
      <c r="DP137" s="390"/>
      <c r="DQ137" s="390"/>
      <c r="DR137" s="390"/>
      <c r="DS137" s="390"/>
      <c r="DT137" s="390"/>
      <c r="DU137" s="390"/>
      <c r="DV137" s="390"/>
      <c r="DW137" s="390"/>
      <c r="DX137" s="390"/>
      <c r="DY137" s="390"/>
      <c r="DZ137" s="390"/>
      <c r="EA137" s="390"/>
      <c r="EB137" s="390"/>
    </row>
    <row r="138" spans="1:132" ht="14.25" outlineLevel="1">
      <c r="A138" s="543" t="s">
        <v>141</v>
      </c>
      <c r="B138" s="424">
        <v>5.7999999999999996E-3</v>
      </c>
      <c r="C138" s="425">
        <f>'4a 1718 CS PC'!AP22</f>
        <v>5.7999999999999996E-3</v>
      </c>
      <c r="D138" s="425">
        <f>'4a 1718 CS PC'!AR22</f>
        <v>8.2000000000000007E-3</v>
      </c>
      <c r="E138" s="425">
        <f>'4b 1819 CS PC'!AT22</f>
        <v>5.7999999999999996E-3</v>
      </c>
      <c r="F138" s="425">
        <f>'4b 1819 CS PC'!AQ22</f>
        <v>8.2000000000000007E-3</v>
      </c>
      <c r="G138" s="425">
        <f>'4c 1920 CS PC'!AS22</f>
        <v>5.8999999999999999E-3</v>
      </c>
      <c r="H138" s="425">
        <f>'4c 1920 CS PC'!AP22</f>
        <v>8.3999999999999995E-3</v>
      </c>
      <c r="I138" s="425">
        <f>'4d 2021 CS PC'!AS22</f>
        <v>5.7999999999999996E-3</v>
      </c>
      <c r="J138" s="425">
        <f>'4d 2021 CS PC'!AP22</f>
        <v>8.3000000000000001E-3</v>
      </c>
      <c r="K138" s="425">
        <f>'4e 2122 CS PC'!AB22</f>
        <v>5.7999999999999996E-3</v>
      </c>
      <c r="L138" s="425"/>
      <c r="M138" s="396">
        <f t="shared" si="435"/>
        <v>9</v>
      </c>
      <c r="N138" s="396">
        <f t="shared" si="435"/>
        <v>1655</v>
      </c>
      <c r="O138" s="396">
        <f t="shared" si="435"/>
        <v>2</v>
      </c>
      <c r="P138" s="396">
        <f t="shared" si="435"/>
        <v>991</v>
      </c>
      <c r="Q138" s="396">
        <f t="shared" si="435"/>
        <v>1678.7454</v>
      </c>
      <c r="R138" s="396">
        <f t="shared" si="435"/>
        <v>0</v>
      </c>
      <c r="S138" s="396">
        <f t="shared" si="435"/>
        <v>4617.6169999999993</v>
      </c>
      <c r="T138" s="396">
        <f t="shared" si="369"/>
        <v>-65.980800000000002</v>
      </c>
      <c r="U138" s="396">
        <f t="shared" si="353"/>
        <v>-0.32479999999999998</v>
      </c>
      <c r="V138" s="396">
        <f t="shared" si="436"/>
        <v>4359</v>
      </c>
      <c r="W138" s="396">
        <f t="shared" si="436"/>
        <v>3338</v>
      </c>
      <c r="X138" s="396">
        <f t="shared" si="436"/>
        <v>1</v>
      </c>
      <c r="Y138" s="396">
        <f t="shared" si="436"/>
        <v>8388</v>
      </c>
      <c r="Z138" s="396">
        <f t="shared" si="436"/>
        <v>24274</v>
      </c>
      <c r="AA138" s="396">
        <f t="shared" si="436"/>
        <v>40578</v>
      </c>
      <c r="AB138" s="396">
        <f t="shared" si="355"/>
        <v>32274</v>
      </c>
      <c r="AC138" s="396">
        <f t="shared" si="356"/>
        <v>10</v>
      </c>
      <c r="AD138" s="396">
        <f t="shared" si="357"/>
        <v>1342</v>
      </c>
      <c r="AE138" s="396">
        <f t="shared" si="358"/>
        <v>16</v>
      </c>
      <c r="AF138" s="396">
        <f t="shared" si="480"/>
        <v>7750</v>
      </c>
      <c r="AG138" s="396">
        <f t="shared" ref="AG138" si="502">AG200+AG262+AG324+AG386+AG448+AG510+AG572+AG634+AG696+AG758</f>
        <v>5591</v>
      </c>
      <c r="AH138" s="396">
        <f t="shared" ref="AH138:AI138" si="503">AH200+AH262+AH324+AH386+AH448+AH510+AH572+AH634+AH696+AH758</f>
        <v>726</v>
      </c>
      <c r="AI138" s="396">
        <f t="shared" si="503"/>
        <v>391</v>
      </c>
      <c r="AJ138" s="396">
        <f t="shared" ref="AJ138:AK138" si="504">AJ200+AJ262+AJ324+AJ386+AJ448+AJ510+AJ572+AJ634+AJ696+AJ758</f>
        <v>800</v>
      </c>
      <c r="AK138" s="396">
        <f t="shared" si="504"/>
        <v>80</v>
      </c>
      <c r="AL138" s="396">
        <f t="shared" ref="AL138:AZ138" si="505">AL200+AL262+AL324+AL386+AL448+AL510+AL572+AL634+AL696+AL758</f>
        <v>866</v>
      </c>
      <c r="AM138" s="396">
        <f t="shared" ref="AM138" si="506">AM200+AM262+AM324+AM386+AM448+AM510+AM572+AM634+AM696+AM758</f>
        <v>1524</v>
      </c>
      <c r="AN138" s="396">
        <f t="shared" ref="AN138" si="507">AN200+AN262+AN324+AN386+AN448+AN510+AN572+AN634+AN696+AN758</f>
        <v>402</v>
      </c>
      <c r="AO138" s="396">
        <f t="shared" si="505"/>
        <v>47</v>
      </c>
      <c r="AP138" s="396">
        <f t="shared" si="505"/>
        <v>284</v>
      </c>
      <c r="AQ138" s="396">
        <f t="shared" si="505"/>
        <v>272</v>
      </c>
      <c r="AR138" s="396">
        <f t="shared" si="505"/>
        <v>220</v>
      </c>
      <c r="AS138" s="396">
        <f t="shared" si="505"/>
        <v>180</v>
      </c>
      <c r="AT138" s="396">
        <f t="shared" si="505"/>
        <v>179</v>
      </c>
      <c r="AU138" s="396">
        <f t="shared" si="505"/>
        <v>9</v>
      </c>
      <c r="AV138" s="396">
        <f t="shared" si="505"/>
        <v>7</v>
      </c>
      <c r="AW138" s="396">
        <f t="shared" si="505"/>
        <v>4</v>
      </c>
      <c r="AX138" s="396">
        <f t="shared" si="505"/>
        <v>5</v>
      </c>
      <c r="AY138" s="396">
        <f t="shared" si="505"/>
        <v>4</v>
      </c>
      <c r="AZ138" s="396">
        <f t="shared" si="505"/>
        <v>4</v>
      </c>
      <c r="BA138" s="396">
        <f t="shared" ref="BA138:BV138" si="508">BA200+BA262+BA324+BA386+BA448+BA510+BA572+BA634+BA696+BA758</f>
        <v>4</v>
      </c>
      <c r="BB138" s="396">
        <f t="shared" si="508"/>
        <v>4</v>
      </c>
      <c r="BC138" s="396">
        <f t="shared" si="508"/>
        <v>4</v>
      </c>
      <c r="BD138" s="396">
        <f t="shared" si="508"/>
        <v>4</v>
      </c>
      <c r="BE138" s="396">
        <f t="shared" si="508"/>
        <v>4</v>
      </c>
      <c r="BF138" s="396">
        <f t="shared" si="508"/>
        <v>4</v>
      </c>
      <c r="BG138" s="396">
        <f t="shared" si="508"/>
        <v>4</v>
      </c>
      <c r="BH138" s="396">
        <f t="shared" si="508"/>
        <v>0</v>
      </c>
      <c r="BI138" s="396">
        <f t="shared" si="508"/>
        <v>0</v>
      </c>
      <c r="BJ138" s="396">
        <f t="shared" si="508"/>
        <v>0</v>
      </c>
      <c r="BK138" s="396">
        <f t="shared" si="508"/>
        <v>0</v>
      </c>
      <c r="BL138" s="396">
        <f t="shared" si="508"/>
        <v>0</v>
      </c>
      <c r="BM138" s="396">
        <f t="shared" si="508"/>
        <v>0</v>
      </c>
      <c r="BN138" s="396">
        <f t="shared" si="508"/>
        <v>0</v>
      </c>
      <c r="BO138" s="396">
        <f t="shared" si="508"/>
        <v>0</v>
      </c>
      <c r="BP138" s="396">
        <f t="shared" si="508"/>
        <v>0</v>
      </c>
      <c r="BQ138" s="396">
        <f t="shared" si="508"/>
        <v>0</v>
      </c>
      <c r="BR138" s="396">
        <f t="shared" si="508"/>
        <v>0</v>
      </c>
      <c r="BS138" s="396">
        <f t="shared" si="508"/>
        <v>0</v>
      </c>
      <c r="BT138" s="396">
        <f t="shared" si="508"/>
        <v>0</v>
      </c>
      <c r="BU138" s="396">
        <f t="shared" si="508"/>
        <v>0</v>
      </c>
      <c r="BV138" s="396">
        <f t="shared" si="508"/>
        <v>0</v>
      </c>
      <c r="BW138" s="396"/>
      <c r="BX138" s="396">
        <f t="shared" si="365"/>
        <v>142840</v>
      </c>
      <c r="BY138" s="397"/>
      <c r="BZ138" s="397">
        <f t="shared" si="366"/>
        <v>0</v>
      </c>
      <c r="CA138" s="396">
        <f t="shared" si="377"/>
        <v>1664</v>
      </c>
      <c r="CB138" s="396">
        <f t="shared" si="377"/>
        <v>11582</v>
      </c>
      <c r="CC138" s="396">
        <f t="shared" si="377"/>
        <v>76579</v>
      </c>
      <c r="CD138" s="396">
        <f t="shared" si="377"/>
        <v>46983</v>
      </c>
      <c r="CE138" s="396">
        <f t="shared" si="377"/>
        <v>4387</v>
      </c>
      <c r="CF138" s="396">
        <f t="shared" si="377"/>
        <v>1609</v>
      </c>
      <c r="CG138" s="396">
        <f t="shared" si="377"/>
        <v>36</v>
      </c>
      <c r="CH138" s="396">
        <f t="shared" si="377"/>
        <v>0</v>
      </c>
      <c r="CI138" s="391"/>
      <c r="CJ138" s="396">
        <f t="shared" si="444"/>
        <v>4336</v>
      </c>
      <c r="CK138" s="396">
        <f t="shared" si="444"/>
        <v>20637</v>
      </c>
      <c r="CL138" s="396">
        <f t="shared" si="444"/>
        <v>98494</v>
      </c>
      <c r="CM138" s="396">
        <f t="shared" si="444"/>
        <v>15338</v>
      </c>
      <c r="CN138" s="396">
        <f t="shared" si="444"/>
        <v>3615</v>
      </c>
      <c r="CO138" s="396">
        <f t="shared" si="444"/>
        <v>408</v>
      </c>
      <c r="CP138" s="396">
        <f t="shared" si="444"/>
        <v>12</v>
      </c>
      <c r="CQ138" s="396">
        <f t="shared" si="444"/>
        <v>0</v>
      </c>
      <c r="CR138" s="398">
        <f t="shared" si="351"/>
        <v>0</v>
      </c>
      <c r="CV138" s="390"/>
      <c r="CW138" s="390"/>
      <c r="CX138" s="390"/>
      <c r="CY138" s="390"/>
      <c r="CZ138" s="390"/>
      <c r="DA138" s="390"/>
      <c r="DB138" s="390"/>
      <c r="DC138" s="390"/>
      <c r="DD138" s="390"/>
      <c r="DE138" s="390"/>
      <c r="DF138" s="390"/>
      <c r="DG138" s="390"/>
      <c r="DH138" s="390"/>
      <c r="DI138" s="390"/>
      <c r="DJ138" s="390"/>
      <c r="DK138" s="390"/>
      <c r="DL138" s="390"/>
      <c r="DM138" s="390"/>
      <c r="DN138" s="390"/>
      <c r="DO138" s="390"/>
      <c r="DP138" s="390"/>
      <c r="DQ138" s="390"/>
      <c r="DR138" s="390"/>
      <c r="DS138" s="390"/>
      <c r="DT138" s="390"/>
      <c r="DU138" s="390"/>
      <c r="DV138" s="390"/>
      <c r="DW138" s="390"/>
      <c r="DX138" s="390"/>
      <c r="DY138" s="390"/>
      <c r="DZ138" s="390"/>
      <c r="EA138" s="390"/>
      <c r="EB138" s="390"/>
    </row>
    <row r="139" spans="1:132" ht="14.25" outlineLevel="1">
      <c r="A139" s="543" t="s">
        <v>142</v>
      </c>
      <c r="B139" s="424">
        <v>3.3E-3</v>
      </c>
      <c r="C139" s="425">
        <f>'4a 1718 CS PC'!AP23</f>
        <v>3.3999999999999998E-3</v>
      </c>
      <c r="D139" s="425">
        <f>'4a 1718 CS PC'!AR23</f>
        <v>4.7999999999999996E-3</v>
      </c>
      <c r="E139" s="425">
        <f>'4b 1819 CS PC'!AT23</f>
        <v>3.2000000000000002E-3</v>
      </c>
      <c r="F139" s="425">
        <f>'4b 1819 CS PC'!AQ23</f>
        <v>4.4999999999999997E-3</v>
      </c>
      <c r="G139" s="425">
        <f>'4c 1920 CS PC'!AS23</f>
        <v>3.2000000000000002E-3</v>
      </c>
      <c r="H139" s="425">
        <f>'4c 1920 CS PC'!AP23</f>
        <v>4.5999999999999999E-3</v>
      </c>
      <c r="I139" s="425">
        <f>'4d 2021 CS PC'!AS23</f>
        <v>3.3999999999999998E-3</v>
      </c>
      <c r="J139" s="425">
        <f>'4d 2021 CS PC'!AP23</f>
        <v>4.8999999999999998E-3</v>
      </c>
      <c r="K139" s="425">
        <f>'4e 2122 CS PC'!AB23</f>
        <v>3.5000000000000001E-3</v>
      </c>
      <c r="L139" s="425"/>
      <c r="M139" s="396">
        <f t="shared" ref="M139:S148" si="509">M201+M263+M325+M387+M449+M511+M635+M697+M759</f>
        <v>5</v>
      </c>
      <c r="N139" s="396">
        <f t="shared" si="509"/>
        <v>942</v>
      </c>
      <c r="O139" s="396">
        <f t="shared" si="509"/>
        <v>1</v>
      </c>
      <c r="P139" s="396">
        <f t="shared" si="509"/>
        <v>581</v>
      </c>
      <c r="Q139" s="396">
        <f t="shared" si="509"/>
        <v>983.95420000000001</v>
      </c>
      <c r="R139" s="396">
        <f t="shared" si="509"/>
        <v>0</v>
      </c>
      <c r="S139" s="396">
        <f t="shared" si="509"/>
        <v>2706.7410000000004</v>
      </c>
      <c r="T139" s="396">
        <f t="shared" si="369"/>
        <v>-38.678399999999996</v>
      </c>
      <c r="U139" s="396">
        <f t="shared" si="353"/>
        <v>-0.19039999999999999</v>
      </c>
      <c r="V139" s="396">
        <f t="shared" ref="V139:AA148" si="510">V201+V263+V325+V387+V449+V511+V635+V697+V759</f>
        <v>2555</v>
      </c>
      <c r="W139" s="396">
        <f t="shared" si="510"/>
        <v>1841</v>
      </c>
      <c r="X139" s="396">
        <f t="shared" si="510"/>
        <v>0</v>
      </c>
      <c r="Y139" s="396">
        <f t="shared" si="510"/>
        <v>4614</v>
      </c>
      <c r="Z139" s="396">
        <f t="shared" si="510"/>
        <v>13342</v>
      </c>
      <c r="AA139" s="396">
        <f t="shared" si="510"/>
        <v>22279</v>
      </c>
      <c r="AB139" s="396">
        <f t="shared" si="355"/>
        <v>17662</v>
      </c>
      <c r="AC139" s="396">
        <f t="shared" si="356"/>
        <v>5</v>
      </c>
      <c r="AD139" s="396">
        <f t="shared" si="357"/>
        <v>729</v>
      </c>
      <c r="AE139" s="396">
        <f t="shared" si="358"/>
        <v>9</v>
      </c>
      <c r="AF139" s="396">
        <f t="shared" si="480"/>
        <v>4236</v>
      </c>
      <c r="AG139" s="396">
        <f t="shared" ref="AG139" si="511">AG201+AG263+AG325+AG387+AG449+AG511+AG573+AG635+AG697+AG759</f>
        <v>3037</v>
      </c>
      <c r="AH139" s="396">
        <f t="shared" ref="AH139:AI139" si="512">AH201+AH263+AH325+AH387+AH449+AH511+AH573+AH635+AH697+AH759</f>
        <v>427</v>
      </c>
      <c r="AI139" s="396">
        <f t="shared" si="512"/>
        <v>213</v>
      </c>
      <c r="AJ139" s="396">
        <f t="shared" ref="AJ139:AK139" si="513">AJ201+AJ263+AJ325+AJ387+AJ449+AJ511+AJ573+AJ635+AJ697+AJ759</f>
        <v>469</v>
      </c>
      <c r="AK139" s="396">
        <f t="shared" si="513"/>
        <v>43</v>
      </c>
      <c r="AL139" s="396">
        <f t="shared" ref="AL139:AZ139" si="514">AL201+AL263+AL325+AL387+AL449+AL511+AL573+AL635+AL697+AL759</f>
        <v>508</v>
      </c>
      <c r="AM139" s="396">
        <f t="shared" ref="AM139" si="515">AM201+AM263+AM325+AM387+AM449+AM511+AM573+AM635+AM697+AM759</f>
        <v>894</v>
      </c>
      <c r="AN139" s="396">
        <f t="shared" ref="AN139" si="516">AN201+AN263+AN325+AN387+AN449+AN511+AN573+AN635+AN697+AN759</f>
        <v>243</v>
      </c>
      <c r="AO139" s="396">
        <f t="shared" si="514"/>
        <v>28</v>
      </c>
      <c r="AP139" s="396">
        <f t="shared" si="514"/>
        <v>171</v>
      </c>
      <c r="AQ139" s="396">
        <f t="shared" si="514"/>
        <v>164</v>
      </c>
      <c r="AR139" s="396">
        <f t="shared" si="514"/>
        <v>133</v>
      </c>
      <c r="AS139" s="396">
        <f t="shared" si="514"/>
        <v>109</v>
      </c>
      <c r="AT139" s="396">
        <f t="shared" si="514"/>
        <v>108</v>
      </c>
      <c r="AU139" s="396">
        <f t="shared" si="514"/>
        <v>6</v>
      </c>
      <c r="AV139" s="396">
        <f t="shared" si="514"/>
        <v>4</v>
      </c>
      <c r="AW139" s="396">
        <f t="shared" si="514"/>
        <v>2</v>
      </c>
      <c r="AX139" s="396">
        <f t="shared" si="514"/>
        <v>3</v>
      </c>
      <c r="AY139" s="396">
        <f t="shared" si="514"/>
        <v>2</v>
      </c>
      <c r="AZ139" s="396">
        <f t="shared" si="514"/>
        <v>2</v>
      </c>
      <c r="BA139" s="396">
        <f t="shared" ref="BA139:BV139" si="517">BA201+BA263+BA325+BA387+BA449+BA511+BA573+BA635+BA697+BA759</f>
        <v>2</v>
      </c>
      <c r="BB139" s="396">
        <f t="shared" si="517"/>
        <v>2</v>
      </c>
      <c r="BC139" s="396">
        <f t="shared" si="517"/>
        <v>2</v>
      </c>
      <c r="BD139" s="396">
        <f t="shared" si="517"/>
        <v>2</v>
      </c>
      <c r="BE139" s="396">
        <f t="shared" si="517"/>
        <v>2</v>
      </c>
      <c r="BF139" s="396">
        <f t="shared" si="517"/>
        <v>2</v>
      </c>
      <c r="BG139" s="396">
        <f t="shared" si="517"/>
        <v>2</v>
      </c>
      <c r="BH139" s="396">
        <f t="shared" si="517"/>
        <v>0</v>
      </c>
      <c r="BI139" s="396">
        <f t="shared" si="517"/>
        <v>0</v>
      </c>
      <c r="BJ139" s="396">
        <f t="shared" si="517"/>
        <v>0</v>
      </c>
      <c r="BK139" s="396">
        <f t="shared" si="517"/>
        <v>0</v>
      </c>
      <c r="BL139" s="396">
        <f t="shared" si="517"/>
        <v>0</v>
      </c>
      <c r="BM139" s="396">
        <f t="shared" si="517"/>
        <v>0</v>
      </c>
      <c r="BN139" s="396">
        <f t="shared" si="517"/>
        <v>0</v>
      </c>
      <c r="BO139" s="396">
        <f t="shared" si="517"/>
        <v>0</v>
      </c>
      <c r="BP139" s="396">
        <f t="shared" si="517"/>
        <v>0</v>
      </c>
      <c r="BQ139" s="396">
        <f t="shared" si="517"/>
        <v>0</v>
      </c>
      <c r="BR139" s="396">
        <f t="shared" si="517"/>
        <v>0</v>
      </c>
      <c r="BS139" s="396">
        <f t="shared" si="517"/>
        <v>0</v>
      </c>
      <c r="BT139" s="396">
        <f t="shared" si="517"/>
        <v>0</v>
      </c>
      <c r="BU139" s="396">
        <f t="shared" si="517"/>
        <v>0</v>
      </c>
      <c r="BV139" s="396">
        <f t="shared" si="517"/>
        <v>0</v>
      </c>
      <c r="BW139" s="396"/>
      <c r="BX139" s="487">
        <f>ROUNDDOWN(SUM(M139:BW139),0)</f>
        <v>79032</v>
      </c>
      <c r="BY139" s="397"/>
      <c r="BZ139" s="397">
        <f t="shared" si="366"/>
        <v>0</v>
      </c>
      <c r="CA139" s="396">
        <f t="shared" si="377"/>
        <v>947</v>
      </c>
      <c r="CB139" s="396">
        <f t="shared" si="377"/>
        <v>6789</v>
      </c>
      <c r="CC139" s="396">
        <f t="shared" si="377"/>
        <v>42076</v>
      </c>
      <c r="CD139" s="396">
        <f t="shared" si="377"/>
        <v>25677</v>
      </c>
      <c r="CE139" s="396">
        <f t="shared" si="377"/>
        <v>2554</v>
      </c>
      <c r="CF139" s="396">
        <f t="shared" si="377"/>
        <v>971</v>
      </c>
      <c r="CG139" s="396">
        <f t="shared" si="377"/>
        <v>18</v>
      </c>
      <c r="CH139" s="396">
        <f t="shared" si="377"/>
        <v>0</v>
      </c>
      <c r="CI139" s="391"/>
      <c r="CJ139" s="396">
        <f t="shared" ref="CJ139:CQ148" si="518">CJ201+CJ263+CJ325+CJ387+CJ449+CJ511+CJ573+CJ635+CJ697+CJ759</f>
        <v>2513</v>
      </c>
      <c r="CK139" s="396">
        <f t="shared" si="518"/>
        <v>11678</v>
      </c>
      <c r="CL139" s="396">
        <f t="shared" si="518"/>
        <v>54026</v>
      </c>
      <c r="CM139" s="396">
        <f t="shared" si="518"/>
        <v>8424</v>
      </c>
      <c r="CN139" s="396">
        <f t="shared" si="518"/>
        <v>2141</v>
      </c>
      <c r="CO139" s="396">
        <f t="shared" si="518"/>
        <v>244</v>
      </c>
      <c r="CP139" s="396">
        <f t="shared" si="518"/>
        <v>6</v>
      </c>
      <c r="CQ139" s="396">
        <f t="shared" si="518"/>
        <v>0</v>
      </c>
      <c r="CR139" s="398">
        <f t="shared" si="351"/>
        <v>0</v>
      </c>
      <c r="CV139" s="390"/>
      <c r="CW139" s="390"/>
      <c r="CX139" s="390"/>
      <c r="CY139" s="390"/>
      <c r="CZ139" s="390"/>
      <c r="DA139" s="390"/>
      <c r="DB139" s="390"/>
      <c r="DC139" s="390"/>
      <c r="DD139" s="390"/>
      <c r="DE139" s="390"/>
      <c r="DF139" s="390"/>
      <c r="DG139" s="390"/>
      <c r="DH139" s="390"/>
      <c r="DI139" s="390"/>
      <c r="DJ139" s="390"/>
      <c r="DK139" s="390"/>
      <c r="DL139" s="390"/>
      <c r="DM139" s="390"/>
      <c r="DN139" s="390"/>
      <c r="DO139" s="390"/>
      <c r="DP139" s="390"/>
      <c r="DQ139" s="390"/>
      <c r="DR139" s="390"/>
      <c r="DS139" s="390"/>
      <c r="DT139" s="390"/>
      <c r="DU139" s="390"/>
      <c r="DV139" s="390"/>
      <c r="DW139" s="390"/>
      <c r="DX139" s="390"/>
      <c r="DY139" s="390"/>
      <c r="DZ139" s="390"/>
      <c r="EA139" s="390"/>
      <c r="EB139" s="390"/>
    </row>
    <row r="140" spans="1:132" ht="14.25" outlineLevel="1">
      <c r="A140" s="543" t="s">
        <v>143</v>
      </c>
      <c r="B140" s="424">
        <v>4.0000000000000002E-4</v>
      </c>
      <c r="C140" s="425">
        <f>'4a 1718 CS PC'!AP24</f>
        <v>4.0000000000000002E-4</v>
      </c>
      <c r="D140" s="425">
        <f>'4a 1718 CS PC'!AR24</f>
        <v>5.0000000000000001E-4</v>
      </c>
      <c r="E140" s="425">
        <f>'4b 1819 CS PC'!AT24</f>
        <v>4.0000000000000002E-4</v>
      </c>
      <c r="F140" s="425">
        <f>'4b 1819 CS PC'!AQ24</f>
        <v>5.9999999999999995E-4</v>
      </c>
      <c r="G140" s="425">
        <f>'4c 1920 CS PC'!AS24</f>
        <v>4.0000000000000002E-4</v>
      </c>
      <c r="H140" s="425">
        <f>'4c 1920 CS PC'!AP24</f>
        <v>5.9999999999999995E-4</v>
      </c>
      <c r="I140" s="425">
        <f>'4d 2021 CS PC'!AS24</f>
        <v>4.0000000000000002E-4</v>
      </c>
      <c r="J140" s="425">
        <f>'4d 2021 CS PC'!AP24</f>
        <v>5.9999999999999995E-4</v>
      </c>
      <c r="K140" s="425">
        <f>'4e 2122 CS PC'!AB24</f>
        <v>4.0000000000000002E-4</v>
      </c>
      <c r="L140" s="425"/>
      <c r="M140" s="396">
        <f t="shared" si="509"/>
        <v>1</v>
      </c>
      <c r="N140" s="396">
        <f t="shared" si="509"/>
        <v>114</v>
      </c>
      <c r="O140" s="396">
        <f t="shared" si="509"/>
        <v>0</v>
      </c>
      <c r="P140" s="396">
        <f t="shared" si="509"/>
        <v>68</v>
      </c>
      <c r="Q140" s="396">
        <f t="shared" si="509"/>
        <v>115.46520000000001</v>
      </c>
      <c r="R140" s="396">
        <f t="shared" si="509"/>
        <v>0</v>
      </c>
      <c r="S140" s="396">
        <f t="shared" si="509"/>
        <v>319.14599999999996</v>
      </c>
      <c r="T140" s="396">
        <f t="shared" si="369"/>
        <v>-4.5503999999999998</v>
      </c>
      <c r="U140" s="396">
        <f t="shared" si="353"/>
        <v>-2.24E-2</v>
      </c>
      <c r="V140" s="396">
        <f t="shared" si="510"/>
        <v>298</v>
      </c>
      <c r="W140" s="396">
        <f t="shared" si="510"/>
        <v>230</v>
      </c>
      <c r="X140" s="396">
        <f t="shared" si="510"/>
        <v>0</v>
      </c>
      <c r="Y140" s="396">
        <f t="shared" si="510"/>
        <v>602</v>
      </c>
      <c r="Z140" s="396">
        <f t="shared" si="510"/>
        <v>1745</v>
      </c>
      <c r="AA140" s="396">
        <f t="shared" si="510"/>
        <v>2954</v>
      </c>
      <c r="AB140" s="396">
        <f t="shared" si="355"/>
        <v>2295</v>
      </c>
      <c r="AC140" s="396">
        <f t="shared" si="356"/>
        <v>1</v>
      </c>
      <c r="AD140" s="396">
        <f t="shared" si="357"/>
        <v>92</v>
      </c>
      <c r="AE140" s="396">
        <f t="shared" si="358"/>
        <v>1</v>
      </c>
      <c r="AF140" s="396">
        <f t="shared" si="480"/>
        <v>546</v>
      </c>
      <c r="AG140" s="396">
        <f t="shared" ref="AG140" si="519">AG202+AG264+AG326+AG388+AG450+AG512+AG574+AG636+AG698+AG760</f>
        <v>383</v>
      </c>
      <c r="AH140" s="396">
        <f t="shared" ref="AH140:AI140" si="520">AH202+AH264+AH326+AH388+AH450+AH512+AH574+AH636+AH698+AH760</f>
        <v>52</v>
      </c>
      <c r="AI140" s="396">
        <f t="shared" si="520"/>
        <v>27</v>
      </c>
      <c r="AJ140" s="396">
        <f t="shared" ref="AJ140:AK140" si="521">AJ202+AJ264+AJ326+AJ388+AJ450+AJ512+AJ574+AJ636+AJ698+AJ760</f>
        <v>57</v>
      </c>
      <c r="AK140" s="396">
        <f t="shared" si="521"/>
        <v>5</v>
      </c>
      <c r="AL140" s="396">
        <f t="shared" ref="AL140:AZ140" si="522">AL202+AL264+AL326+AL388+AL450+AL512+AL574+AL636+AL698+AL760</f>
        <v>60</v>
      </c>
      <c r="AM140" s="396">
        <f t="shared" ref="AM140" si="523">AM202+AM264+AM326+AM388+AM450+AM512+AM574+AM636+AM698+AM760</f>
        <v>105</v>
      </c>
      <c r="AN140" s="396">
        <f t="shared" ref="AN140" si="524">AN202+AN264+AN326+AN388+AN450+AN512+AN574+AN636+AN698+AN760</f>
        <v>28</v>
      </c>
      <c r="AO140" s="396">
        <f t="shared" si="522"/>
        <v>3</v>
      </c>
      <c r="AP140" s="396">
        <f t="shared" si="522"/>
        <v>20</v>
      </c>
      <c r="AQ140" s="396">
        <f t="shared" si="522"/>
        <v>19</v>
      </c>
      <c r="AR140" s="396">
        <f t="shared" si="522"/>
        <v>15</v>
      </c>
      <c r="AS140" s="396">
        <f t="shared" si="522"/>
        <v>12</v>
      </c>
      <c r="AT140" s="396">
        <f t="shared" si="522"/>
        <v>12</v>
      </c>
      <c r="AU140" s="396">
        <f t="shared" si="522"/>
        <v>1</v>
      </c>
      <c r="AV140" s="396">
        <f t="shared" si="522"/>
        <v>0</v>
      </c>
      <c r="AW140" s="396">
        <f t="shared" si="522"/>
        <v>0</v>
      </c>
      <c r="AX140" s="396">
        <f t="shared" si="522"/>
        <v>0</v>
      </c>
      <c r="AY140" s="396">
        <f t="shared" si="522"/>
        <v>0</v>
      </c>
      <c r="AZ140" s="396">
        <f t="shared" si="522"/>
        <v>0</v>
      </c>
      <c r="BA140" s="396">
        <f t="shared" ref="BA140:BV140" si="525">BA202+BA264+BA326+BA388+BA450+BA512+BA574+BA636+BA698+BA760</f>
        <v>0</v>
      </c>
      <c r="BB140" s="396">
        <f t="shared" si="525"/>
        <v>0</v>
      </c>
      <c r="BC140" s="396">
        <f t="shared" si="525"/>
        <v>0</v>
      </c>
      <c r="BD140" s="396">
        <f t="shared" si="525"/>
        <v>0</v>
      </c>
      <c r="BE140" s="396">
        <f t="shared" si="525"/>
        <v>0</v>
      </c>
      <c r="BF140" s="396">
        <f t="shared" si="525"/>
        <v>0</v>
      </c>
      <c r="BG140" s="396">
        <f t="shared" si="525"/>
        <v>0</v>
      </c>
      <c r="BH140" s="396">
        <f t="shared" si="525"/>
        <v>0</v>
      </c>
      <c r="BI140" s="396">
        <f t="shared" si="525"/>
        <v>0</v>
      </c>
      <c r="BJ140" s="396">
        <f t="shared" si="525"/>
        <v>0</v>
      </c>
      <c r="BK140" s="396">
        <f t="shared" si="525"/>
        <v>0</v>
      </c>
      <c r="BL140" s="396">
        <f t="shared" si="525"/>
        <v>0</v>
      </c>
      <c r="BM140" s="396">
        <f t="shared" si="525"/>
        <v>0</v>
      </c>
      <c r="BN140" s="396">
        <f t="shared" si="525"/>
        <v>0</v>
      </c>
      <c r="BO140" s="396">
        <f t="shared" si="525"/>
        <v>0</v>
      </c>
      <c r="BP140" s="396">
        <f t="shared" si="525"/>
        <v>0</v>
      </c>
      <c r="BQ140" s="396">
        <f t="shared" si="525"/>
        <v>0</v>
      </c>
      <c r="BR140" s="396">
        <f t="shared" si="525"/>
        <v>0</v>
      </c>
      <c r="BS140" s="396">
        <f t="shared" si="525"/>
        <v>0</v>
      </c>
      <c r="BT140" s="396">
        <f t="shared" si="525"/>
        <v>0</v>
      </c>
      <c r="BU140" s="396">
        <f t="shared" si="525"/>
        <v>0</v>
      </c>
      <c r="BV140" s="396">
        <f t="shared" si="525"/>
        <v>0</v>
      </c>
      <c r="BW140" s="396"/>
      <c r="BX140" s="396">
        <f t="shared" ref="BX140:BX145" si="526">ROUND(SUM(M140:BW140),0)</f>
        <v>10176</v>
      </c>
      <c r="BY140" s="397"/>
      <c r="BZ140" s="397">
        <f t="shared" si="366"/>
        <v>0</v>
      </c>
      <c r="CA140" s="396">
        <f t="shared" si="377"/>
        <v>115</v>
      </c>
      <c r="CB140" s="396">
        <f t="shared" si="377"/>
        <v>795</v>
      </c>
      <c r="CC140" s="396">
        <f t="shared" si="377"/>
        <v>5531</v>
      </c>
      <c r="CD140" s="396">
        <f t="shared" si="377"/>
        <v>3318</v>
      </c>
      <c r="CE140" s="396">
        <f t="shared" si="377"/>
        <v>306</v>
      </c>
      <c r="CF140" s="487">
        <f t="shared" ref="CF140:CF141" si="527">ROUNDUP(CF202+CF264+CF326+CF388+CF450+CF512+CF574+CF636+CF698+CF760,0)+1</f>
        <v>111</v>
      </c>
      <c r="CG140" s="396">
        <f t="shared" si="377"/>
        <v>0</v>
      </c>
      <c r="CH140" s="396">
        <f t="shared" si="377"/>
        <v>0</v>
      </c>
      <c r="CI140" s="391"/>
      <c r="CJ140" s="396">
        <f t="shared" si="518"/>
        <v>298</v>
      </c>
      <c r="CK140" s="396">
        <f t="shared" si="518"/>
        <v>1444</v>
      </c>
      <c r="CL140" s="396">
        <f t="shared" si="518"/>
        <v>7088</v>
      </c>
      <c r="CM140" s="396">
        <f t="shared" si="518"/>
        <v>1070</v>
      </c>
      <c r="CN140" s="396">
        <f t="shared" ref="CN140" si="528">CN202+CN264+CN326+CN388+CN450+CN512+CN574+CN636+CN698+CN760</f>
        <v>250</v>
      </c>
      <c r="CO140" s="487">
        <f>ROUNDUP(CO202+CO264+CO326+CO388+CO450+CO512+CO574+CO636+CO698+CO760,0)+1</f>
        <v>26</v>
      </c>
      <c r="CP140" s="396">
        <f t="shared" si="518"/>
        <v>0</v>
      </c>
      <c r="CQ140" s="396">
        <f t="shared" si="518"/>
        <v>0</v>
      </c>
      <c r="CR140" s="398">
        <f t="shared" si="351"/>
        <v>0</v>
      </c>
      <c r="CV140" s="390"/>
      <c r="CW140" s="390"/>
      <c r="CX140" s="390"/>
      <c r="CY140" s="390"/>
      <c r="CZ140" s="390"/>
      <c r="DA140" s="390"/>
      <c r="DB140" s="390"/>
      <c r="DC140" s="390"/>
      <c r="DD140" s="390"/>
      <c r="DE140" s="390"/>
      <c r="DF140" s="390"/>
      <c r="DG140" s="390"/>
      <c r="DH140" s="390"/>
      <c r="DI140" s="390"/>
      <c r="DJ140" s="390"/>
      <c r="DK140" s="390"/>
      <c r="DL140" s="390"/>
      <c r="DM140" s="390"/>
      <c r="DN140" s="390"/>
      <c r="DO140" s="390"/>
      <c r="DP140" s="390"/>
      <c r="DQ140" s="390"/>
      <c r="DR140" s="390"/>
      <c r="DS140" s="390"/>
      <c r="DT140" s="390"/>
      <c r="DU140" s="390"/>
      <c r="DV140" s="390"/>
      <c r="DW140" s="390"/>
      <c r="DX140" s="390"/>
      <c r="DY140" s="390"/>
      <c r="DZ140" s="390"/>
      <c r="EA140" s="390"/>
      <c r="EB140" s="390"/>
    </row>
    <row r="141" spans="1:132" ht="14.25" outlineLevel="1">
      <c r="A141" s="543" t="s">
        <v>144</v>
      </c>
      <c r="B141" s="424">
        <v>3.0999999999999999E-3</v>
      </c>
      <c r="C141" s="425">
        <f>'4a 1718 CS PC'!AP25</f>
        <v>3.2000000000000002E-3</v>
      </c>
      <c r="D141" s="425">
        <f>'4a 1718 CS PC'!AR25</f>
        <v>4.4000000000000003E-3</v>
      </c>
      <c r="E141" s="425">
        <f>'4b 1819 CS PC'!AT25</f>
        <v>3.0999999999999999E-3</v>
      </c>
      <c r="F141" s="425">
        <f>'4b 1819 CS PC'!AQ25</f>
        <v>4.4000000000000003E-3</v>
      </c>
      <c r="G141" s="425">
        <f>'4c 1920 CS PC'!AS25</f>
        <v>3.0000000000000001E-3</v>
      </c>
      <c r="H141" s="425">
        <f>'4c 1920 CS PC'!AP25</f>
        <v>4.3E-3</v>
      </c>
      <c r="I141" s="425">
        <f>'4d 2021 CS PC'!AS25</f>
        <v>2.8999999999999998E-3</v>
      </c>
      <c r="J141" s="425">
        <f>'4d 2021 CS PC'!AP25</f>
        <v>4.1000000000000003E-3</v>
      </c>
      <c r="K141" s="425">
        <f>'4e 2122 CS PC'!AB25</f>
        <v>2.8999999999999998E-3</v>
      </c>
      <c r="L141" s="425"/>
      <c r="M141" s="396">
        <f t="shared" si="509"/>
        <v>5</v>
      </c>
      <c r="N141" s="396">
        <f t="shared" si="509"/>
        <v>884</v>
      </c>
      <c r="O141" s="396">
        <f t="shared" si="509"/>
        <v>1</v>
      </c>
      <c r="P141" s="396">
        <f t="shared" si="509"/>
        <v>547</v>
      </c>
      <c r="Q141" s="396">
        <f t="shared" si="509"/>
        <v>925.72160000000008</v>
      </c>
      <c r="R141" s="396">
        <f t="shared" si="509"/>
        <v>0</v>
      </c>
      <c r="S141" s="396">
        <f t="shared" si="509"/>
        <v>2548.1679999999997</v>
      </c>
      <c r="T141" s="396">
        <f t="shared" si="369"/>
        <v>-36.403199999999998</v>
      </c>
      <c r="U141" s="396">
        <f t="shared" si="353"/>
        <v>-0.1792</v>
      </c>
      <c r="V141" s="396">
        <f t="shared" si="510"/>
        <v>2404</v>
      </c>
      <c r="W141" s="396">
        <f t="shared" si="510"/>
        <v>1784</v>
      </c>
      <c r="X141" s="396">
        <f t="shared" si="510"/>
        <v>1</v>
      </c>
      <c r="Y141" s="396">
        <f t="shared" si="510"/>
        <v>4492</v>
      </c>
      <c r="Z141" s="396">
        <f t="shared" si="510"/>
        <v>13011</v>
      </c>
      <c r="AA141" s="396">
        <f t="shared" si="510"/>
        <v>21768</v>
      </c>
      <c r="AB141" s="396">
        <f t="shared" si="355"/>
        <v>16512</v>
      </c>
      <c r="AC141" s="396">
        <f t="shared" si="356"/>
        <v>5</v>
      </c>
      <c r="AD141" s="396">
        <f t="shared" si="357"/>
        <v>683</v>
      </c>
      <c r="AE141" s="396">
        <f t="shared" si="358"/>
        <v>8</v>
      </c>
      <c r="AF141" s="396">
        <f t="shared" si="480"/>
        <v>3960</v>
      </c>
      <c r="AG141" s="396">
        <f t="shared" ref="AG141" si="529">AG203+AG265+AG327+AG389+AG451+AG513+AG575+AG637+AG699+AG761</f>
        <v>2844</v>
      </c>
      <c r="AH141" s="396">
        <f t="shared" ref="AH141:AI141" si="530">AH203+AH265+AH327+AH389+AH451+AH513+AH575+AH637+AH699+AH761</f>
        <v>363</v>
      </c>
      <c r="AI141" s="396">
        <f t="shared" si="530"/>
        <v>199</v>
      </c>
      <c r="AJ141" s="396">
        <f t="shared" ref="AJ141:AK141" si="531">AJ203+AJ265+AJ327+AJ389+AJ451+AJ513+AJ575+AJ637+AJ699+AJ761</f>
        <v>400</v>
      </c>
      <c r="AK141" s="396">
        <f t="shared" si="531"/>
        <v>41</v>
      </c>
      <c r="AL141" s="396">
        <f t="shared" ref="AL141:AZ141" si="532">AL203+AL265+AL327+AL389+AL451+AL513+AL575+AL637+AL699+AL761</f>
        <v>433</v>
      </c>
      <c r="AM141" s="396">
        <f t="shared" ref="AM141" si="533">AM203+AM265+AM327+AM389+AM451+AM513+AM575+AM637+AM699+AM761</f>
        <v>761</v>
      </c>
      <c r="AN141" s="396">
        <f t="shared" ref="AN141" si="534">AN203+AN265+AN327+AN389+AN451+AN513+AN575+AN637+AN699+AN761</f>
        <v>201</v>
      </c>
      <c r="AO141" s="396">
        <f t="shared" si="532"/>
        <v>23</v>
      </c>
      <c r="AP141" s="396">
        <f t="shared" si="532"/>
        <v>142</v>
      </c>
      <c r="AQ141" s="396">
        <f t="shared" si="532"/>
        <v>136</v>
      </c>
      <c r="AR141" s="396">
        <f t="shared" si="532"/>
        <v>110</v>
      </c>
      <c r="AS141" s="396">
        <f t="shared" si="532"/>
        <v>90</v>
      </c>
      <c r="AT141" s="396">
        <f t="shared" si="532"/>
        <v>90</v>
      </c>
      <c r="AU141" s="396">
        <f t="shared" si="532"/>
        <v>5</v>
      </c>
      <c r="AV141" s="396">
        <f t="shared" si="532"/>
        <v>4</v>
      </c>
      <c r="AW141" s="396">
        <f t="shared" si="532"/>
        <v>2</v>
      </c>
      <c r="AX141" s="396">
        <f t="shared" si="532"/>
        <v>2</v>
      </c>
      <c r="AY141" s="396">
        <f t="shared" si="532"/>
        <v>2</v>
      </c>
      <c r="AZ141" s="396">
        <f t="shared" si="532"/>
        <v>2</v>
      </c>
      <c r="BA141" s="396">
        <f t="shared" ref="BA141:BV141" si="535">BA203+BA265+BA327+BA389+BA451+BA513+BA575+BA637+BA699+BA761</f>
        <v>2</v>
      </c>
      <c r="BB141" s="396">
        <f t="shared" si="535"/>
        <v>2</v>
      </c>
      <c r="BC141" s="396">
        <f t="shared" si="535"/>
        <v>2</v>
      </c>
      <c r="BD141" s="396">
        <f t="shared" si="535"/>
        <v>2</v>
      </c>
      <c r="BE141" s="396">
        <f t="shared" si="535"/>
        <v>2</v>
      </c>
      <c r="BF141" s="396">
        <f t="shared" si="535"/>
        <v>2</v>
      </c>
      <c r="BG141" s="396">
        <f t="shared" si="535"/>
        <v>2</v>
      </c>
      <c r="BH141" s="396">
        <f t="shared" si="535"/>
        <v>0</v>
      </c>
      <c r="BI141" s="396">
        <f t="shared" si="535"/>
        <v>0</v>
      </c>
      <c r="BJ141" s="396">
        <f t="shared" si="535"/>
        <v>0</v>
      </c>
      <c r="BK141" s="396">
        <f t="shared" si="535"/>
        <v>0</v>
      </c>
      <c r="BL141" s="396">
        <f t="shared" si="535"/>
        <v>0</v>
      </c>
      <c r="BM141" s="396">
        <f t="shared" si="535"/>
        <v>0</v>
      </c>
      <c r="BN141" s="396">
        <f t="shared" si="535"/>
        <v>0</v>
      </c>
      <c r="BO141" s="396">
        <f t="shared" si="535"/>
        <v>0</v>
      </c>
      <c r="BP141" s="396">
        <f t="shared" si="535"/>
        <v>0</v>
      </c>
      <c r="BQ141" s="396">
        <f t="shared" si="535"/>
        <v>0</v>
      </c>
      <c r="BR141" s="396">
        <f t="shared" si="535"/>
        <v>0</v>
      </c>
      <c r="BS141" s="396">
        <f t="shared" si="535"/>
        <v>0</v>
      </c>
      <c r="BT141" s="396">
        <f t="shared" si="535"/>
        <v>0</v>
      </c>
      <c r="BU141" s="396">
        <f t="shared" si="535"/>
        <v>0</v>
      </c>
      <c r="BV141" s="396">
        <f t="shared" si="535"/>
        <v>0</v>
      </c>
      <c r="BW141" s="396"/>
      <c r="BX141" s="396">
        <f t="shared" si="526"/>
        <v>75366</v>
      </c>
      <c r="BY141" s="397"/>
      <c r="BZ141" s="397">
        <f t="shared" si="366"/>
        <v>0</v>
      </c>
      <c r="CA141" s="396">
        <f t="shared" si="377"/>
        <v>889</v>
      </c>
      <c r="CB141" s="396">
        <f t="shared" si="377"/>
        <v>6388</v>
      </c>
      <c r="CC141" s="396">
        <f t="shared" si="377"/>
        <v>41056</v>
      </c>
      <c r="CD141" s="396">
        <f t="shared" si="377"/>
        <v>24012</v>
      </c>
      <c r="CE141" s="396">
        <f t="shared" si="377"/>
        <v>2197</v>
      </c>
      <c r="CF141" s="487">
        <f t="shared" si="527"/>
        <v>806</v>
      </c>
      <c r="CG141" s="396">
        <f t="shared" si="377"/>
        <v>18</v>
      </c>
      <c r="CH141" s="396">
        <f t="shared" si="377"/>
        <v>0</v>
      </c>
      <c r="CI141" s="391"/>
      <c r="CJ141" s="396">
        <f t="shared" si="518"/>
        <v>2363</v>
      </c>
      <c r="CK141" s="487">
        <f>ROUNDDOWN(CK203+CK265+CK327+CK389+CK451+CK513+CK575+CK637+CK699+CK761,0)-1</f>
        <v>11191</v>
      </c>
      <c r="CL141" s="396">
        <f t="shared" si="518"/>
        <v>51987</v>
      </c>
      <c r="CM141" s="396">
        <f t="shared" si="518"/>
        <v>7806</v>
      </c>
      <c r="CN141" s="396">
        <f t="shared" ref="CN141" si="536">CN203+CN265+CN327+CN389+CN451+CN513+CN575+CN637+CN699+CN761</f>
        <v>1806</v>
      </c>
      <c r="CO141" s="487">
        <f>ROUNDUP(CO203+CO265+CO327+CO389+CO451+CO513+CO575+CO637+CO699+CO761,0)+2</f>
        <v>207</v>
      </c>
      <c r="CP141" s="396">
        <f t="shared" si="518"/>
        <v>6</v>
      </c>
      <c r="CQ141" s="396">
        <f t="shared" si="518"/>
        <v>0</v>
      </c>
      <c r="CR141" s="398">
        <f t="shared" si="351"/>
        <v>0</v>
      </c>
      <c r="CV141" s="390"/>
      <c r="CW141" s="390"/>
      <c r="CX141" s="390"/>
      <c r="CY141" s="390"/>
      <c r="CZ141" s="390"/>
      <c r="DA141" s="390"/>
      <c r="DB141" s="390"/>
      <c r="DC141" s="390"/>
      <c r="DD141" s="390"/>
      <c r="DE141" s="390"/>
      <c r="DF141" s="390"/>
      <c r="DG141" s="390"/>
      <c r="DH141" s="390"/>
      <c r="DI141" s="390"/>
      <c r="DJ141" s="390"/>
      <c r="DK141" s="390"/>
      <c r="DL141" s="390"/>
      <c r="DM141" s="390"/>
      <c r="DN141" s="390"/>
      <c r="DO141" s="390"/>
      <c r="DP141" s="390"/>
      <c r="DQ141" s="390"/>
      <c r="DR141" s="390"/>
      <c r="DS141" s="390"/>
      <c r="DT141" s="390"/>
      <c r="DU141" s="390"/>
      <c r="DV141" s="390"/>
      <c r="DW141" s="390"/>
      <c r="DX141" s="390"/>
      <c r="DY141" s="390"/>
      <c r="DZ141" s="390"/>
      <c r="EA141" s="390"/>
      <c r="EB141" s="390"/>
    </row>
    <row r="142" spans="1:132" ht="14.25" outlineLevel="1">
      <c r="A142" s="543" t="s">
        <v>145</v>
      </c>
      <c r="B142" s="424">
        <v>1.11E-2</v>
      </c>
      <c r="C142" s="425">
        <f>'4a 1718 CS PC'!AP26</f>
        <v>1.1099999999999999E-2</v>
      </c>
      <c r="D142" s="425">
        <f>'4a 1718 CS PC'!AR26</f>
        <v>1.55E-2</v>
      </c>
      <c r="E142" s="425">
        <f>'4b 1819 CS PC'!AT26</f>
        <v>1.0999999999999999E-2</v>
      </c>
      <c r="F142" s="425">
        <f>'4b 1819 CS PC'!AQ26</f>
        <v>1.5599999999999999E-2</v>
      </c>
      <c r="G142" s="425">
        <f>'4c 1920 CS PC'!AS26</f>
        <v>1.0999999999999999E-2</v>
      </c>
      <c r="H142" s="425">
        <f>'4c 1920 CS PC'!AP26</f>
        <v>1.5699999999999999E-2</v>
      </c>
      <c r="I142" s="425">
        <f>'4d 2021 CS PC'!AS26</f>
        <v>1.0799999999999999E-2</v>
      </c>
      <c r="J142" s="425">
        <f>'4d 2021 CS PC'!AP26</f>
        <v>1.54E-2</v>
      </c>
      <c r="K142" s="425">
        <f>'4e 2122 CS PC'!AB26</f>
        <v>1.0699999999999999E-2</v>
      </c>
      <c r="L142" s="425"/>
      <c r="M142" s="396">
        <f t="shared" si="509"/>
        <v>17</v>
      </c>
      <c r="N142" s="396">
        <f t="shared" si="509"/>
        <v>3167</v>
      </c>
      <c r="O142" s="396">
        <f t="shared" si="509"/>
        <v>3</v>
      </c>
      <c r="P142" s="396">
        <f t="shared" si="509"/>
        <v>1897</v>
      </c>
      <c r="Q142" s="396">
        <f t="shared" si="509"/>
        <v>3211.9092999999998</v>
      </c>
      <c r="R142" s="396">
        <f t="shared" si="509"/>
        <v>0</v>
      </c>
      <c r="S142" s="396">
        <f t="shared" si="509"/>
        <v>8837.3014999999996</v>
      </c>
      <c r="T142" s="396">
        <f t="shared" si="369"/>
        <v>-126.27359999999999</v>
      </c>
      <c r="U142" s="396">
        <f t="shared" si="353"/>
        <v>-0.62159999999999993</v>
      </c>
      <c r="V142" s="396">
        <f t="shared" si="510"/>
        <v>8344</v>
      </c>
      <c r="W142" s="396">
        <f t="shared" si="510"/>
        <v>6333</v>
      </c>
      <c r="X142" s="396">
        <f t="shared" si="510"/>
        <v>1</v>
      </c>
      <c r="Y142" s="396">
        <f t="shared" si="510"/>
        <v>15934</v>
      </c>
      <c r="Z142" s="396">
        <f t="shared" si="510"/>
        <v>46140</v>
      </c>
      <c r="AA142" s="396">
        <f t="shared" si="510"/>
        <v>77179</v>
      </c>
      <c r="AB142" s="396">
        <f t="shared" si="355"/>
        <v>60309</v>
      </c>
      <c r="AC142" s="396">
        <f t="shared" si="356"/>
        <v>18</v>
      </c>
      <c r="AD142" s="396">
        <f t="shared" si="357"/>
        <v>2504</v>
      </c>
      <c r="AE142" s="396">
        <f t="shared" si="358"/>
        <v>29</v>
      </c>
      <c r="AF142" s="396">
        <f t="shared" si="480"/>
        <v>14476</v>
      </c>
      <c r="AG142" s="396">
        <f t="shared" ref="AG142" si="537">AG204+AG266+AG328+AG390+AG452+AG514+AG576+AG638+AG700+AG762</f>
        <v>10427</v>
      </c>
      <c r="AH142" s="396">
        <f t="shared" ref="AH142:AI142" si="538">AH204+AH266+AH328+AH390+AH452+AH514+AH576+AH638+AH700+AH762</f>
        <v>1353</v>
      </c>
      <c r="AI142" s="396">
        <f t="shared" si="538"/>
        <v>729</v>
      </c>
      <c r="AJ142" s="396">
        <f t="shared" ref="AJ142:AK142" si="539">AJ204+AJ266+AJ328+AJ390+AJ452+AJ514+AJ576+AJ638+AJ700+AJ762</f>
        <v>1491</v>
      </c>
      <c r="AK142" s="396">
        <f t="shared" si="539"/>
        <v>149</v>
      </c>
      <c r="AL142" s="396">
        <f t="shared" ref="AL142:AZ142" si="540">AL204+AL266+AL328+AL390+AL452+AL514+AL576+AL638+AL700+AL762</f>
        <v>1613</v>
      </c>
      <c r="AM142" s="396">
        <f t="shared" ref="AM142" si="541">AM204+AM266+AM328+AM390+AM452+AM514+AM576+AM638+AM700+AM762</f>
        <v>2839</v>
      </c>
      <c r="AN142" s="396">
        <f t="shared" ref="AN142" si="542">AN204+AN266+AN328+AN390+AN452+AN514+AN576+AN638+AN700+AN762</f>
        <v>741</v>
      </c>
      <c r="AO142" s="396">
        <f t="shared" si="540"/>
        <v>86</v>
      </c>
      <c r="AP142" s="396">
        <f t="shared" si="540"/>
        <v>523</v>
      </c>
      <c r="AQ142" s="396">
        <f t="shared" si="540"/>
        <v>501</v>
      </c>
      <c r="AR142" s="396">
        <f t="shared" si="540"/>
        <v>406</v>
      </c>
      <c r="AS142" s="396">
        <f t="shared" si="540"/>
        <v>332</v>
      </c>
      <c r="AT142" s="396">
        <f t="shared" si="540"/>
        <v>331</v>
      </c>
      <c r="AU142" s="396">
        <f t="shared" si="540"/>
        <v>17</v>
      </c>
      <c r="AV142" s="396">
        <f t="shared" si="540"/>
        <v>13</v>
      </c>
      <c r="AW142" s="396">
        <f t="shared" si="540"/>
        <v>7</v>
      </c>
      <c r="AX142" s="396">
        <f t="shared" si="540"/>
        <v>9</v>
      </c>
      <c r="AY142" s="396">
        <f t="shared" si="540"/>
        <v>7</v>
      </c>
      <c r="AZ142" s="396">
        <f t="shared" si="540"/>
        <v>7</v>
      </c>
      <c r="BA142" s="396">
        <f t="shared" ref="BA142:BV142" si="543">BA204+BA266+BA328+BA390+BA452+BA514+BA576+BA638+BA700+BA762</f>
        <v>7</v>
      </c>
      <c r="BB142" s="396">
        <f t="shared" si="543"/>
        <v>7</v>
      </c>
      <c r="BC142" s="396">
        <f t="shared" si="543"/>
        <v>7</v>
      </c>
      <c r="BD142" s="396">
        <f t="shared" si="543"/>
        <v>7</v>
      </c>
      <c r="BE142" s="396">
        <f t="shared" si="543"/>
        <v>7</v>
      </c>
      <c r="BF142" s="396">
        <f t="shared" si="543"/>
        <v>7</v>
      </c>
      <c r="BG142" s="396">
        <f t="shared" si="543"/>
        <v>7</v>
      </c>
      <c r="BH142" s="396">
        <f t="shared" si="543"/>
        <v>0</v>
      </c>
      <c r="BI142" s="396">
        <f t="shared" si="543"/>
        <v>0</v>
      </c>
      <c r="BJ142" s="396">
        <f t="shared" si="543"/>
        <v>0</v>
      </c>
      <c r="BK142" s="396">
        <f t="shared" si="543"/>
        <v>0</v>
      </c>
      <c r="BL142" s="396">
        <f t="shared" si="543"/>
        <v>0</v>
      </c>
      <c r="BM142" s="396">
        <f t="shared" si="543"/>
        <v>0</v>
      </c>
      <c r="BN142" s="396">
        <f t="shared" si="543"/>
        <v>0</v>
      </c>
      <c r="BO142" s="396">
        <f t="shared" si="543"/>
        <v>0</v>
      </c>
      <c r="BP142" s="396">
        <f t="shared" si="543"/>
        <v>0</v>
      </c>
      <c r="BQ142" s="396">
        <f t="shared" si="543"/>
        <v>0</v>
      </c>
      <c r="BR142" s="396">
        <f t="shared" si="543"/>
        <v>0</v>
      </c>
      <c r="BS142" s="396">
        <f t="shared" si="543"/>
        <v>0</v>
      </c>
      <c r="BT142" s="396">
        <f t="shared" si="543"/>
        <v>0</v>
      </c>
      <c r="BU142" s="396">
        <f t="shared" si="543"/>
        <v>0</v>
      </c>
      <c r="BV142" s="396">
        <f t="shared" si="543"/>
        <v>0</v>
      </c>
      <c r="BW142" s="396"/>
      <c r="BX142" s="396">
        <f t="shared" si="526"/>
        <v>269903</v>
      </c>
      <c r="BY142" s="397"/>
      <c r="BZ142" s="397">
        <f t="shared" si="366"/>
        <v>0</v>
      </c>
      <c r="CA142" s="396">
        <f t="shared" si="377"/>
        <v>3184</v>
      </c>
      <c r="CB142" s="396">
        <f t="shared" si="377"/>
        <v>22166</v>
      </c>
      <c r="CC142" s="396">
        <f t="shared" si="377"/>
        <v>145587</v>
      </c>
      <c r="CD142" s="396">
        <f t="shared" si="377"/>
        <v>87763</v>
      </c>
      <c r="CE142" s="396">
        <f t="shared" si="377"/>
        <v>8174</v>
      </c>
      <c r="CF142" s="396">
        <f t="shared" si="377"/>
        <v>2966</v>
      </c>
      <c r="CG142" s="396">
        <f t="shared" si="377"/>
        <v>63</v>
      </c>
      <c r="CH142" s="396">
        <f t="shared" si="377"/>
        <v>0</v>
      </c>
      <c r="CI142" s="391"/>
      <c r="CJ142" s="396">
        <f t="shared" si="518"/>
        <v>8296</v>
      </c>
      <c r="CK142" s="487">
        <f>ROUNDDOWN(CK204+CK266+CK328+CK390+CK452+CK514+CK576+CK638+CK700+CK762,0)-2</f>
        <v>39322</v>
      </c>
      <c r="CL142" s="396">
        <f t="shared" si="518"/>
        <v>186179</v>
      </c>
      <c r="CM142" s="396">
        <f t="shared" si="518"/>
        <v>28623</v>
      </c>
      <c r="CN142" s="396">
        <f t="shared" ref="CN142" si="544">CN204+CN266+CN328+CN390+CN452+CN514+CN576+CN638+CN700+CN762</f>
        <v>6709</v>
      </c>
      <c r="CO142" s="487">
        <f>ROUNDUP(CO204+CO266+CO328+CO390+CO452+CO514+CO576+CO638+CO700+CO762,0)+2</f>
        <v>753</v>
      </c>
      <c r="CP142" s="396">
        <f t="shared" si="518"/>
        <v>21</v>
      </c>
      <c r="CQ142" s="396">
        <f t="shared" si="518"/>
        <v>0</v>
      </c>
      <c r="CR142" s="398">
        <f t="shared" si="351"/>
        <v>0</v>
      </c>
      <c r="CV142" s="390"/>
      <c r="CW142" s="390"/>
      <c r="CX142" s="390"/>
      <c r="CY142" s="390"/>
      <c r="CZ142" s="390"/>
      <c r="DA142" s="390"/>
      <c r="DB142" s="390"/>
      <c r="DC142" s="390"/>
      <c r="DD142" s="390"/>
      <c r="DE142" s="390"/>
      <c r="DF142" s="390"/>
      <c r="DG142" s="390"/>
      <c r="DH142" s="390"/>
      <c r="DI142" s="390"/>
      <c r="DJ142" s="390"/>
      <c r="DK142" s="390"/>
      <c r="DL142" s="390"/>
      <c r="DM142" s="390"/>
      <c r="DN142" s="390"/>
      <c r="DO142" s="390"/>
      <c r="DP142" s="390"/>
      <c r="DQ142" s="390"/>
      <c r="DR142" s="390"/>
      <c r="DS142" s="390"/>
      <c r="DT142" s="390"/>
      <c r="DU142" s="390"/>
      <c r="DV142" s="390"/>
      <c r="DW142" s="390"/>
      <c r="DX142" s="390"/>
      <c r="DY142" s="390"/>
      <c r="DZ142" s="390"/>
      <c r="EA142" s="390"/>
      <c r="EB142" s="390"/>
    </row>
    <row r="143" spans="1:132" ht="14.25" outlineLevel="1">
      <c r="A143" s="543" t="s">
        <v>146</v>
      </c>
      <c r="B143" s="424">
        <v>2.0000000000000001E-4</v>
      </c>
      <c r="C143" s="425">
        <f>'4a 1718 CS PC'!AP27</f>
        <v>2.0000000000000001E-4</v>
      </c>
      <c r="D143" s="425">
        <f>'4a 1718 CS PC'!AR27</f>
        <v>2.9999999999999997E-4</v>
      </c>
      <c r="E143" s="425">
        <f>'4b 1819 CS PC'!AT27</f>
        <v>2.9999999999999997E-4</v>
      </c>
      <c r="F143" s="425">
        <f>'4b 1819 CS PC'!AQ27</f>
        <v>4.0000000000000002E-4</v>
      </c>
      <c r="G143" s="425">
        <f>'4c 1920 CS PC'!AS27</f>
        <v>2.9999999999999997E-4</v>
      </c>
      <c r="H143" s="425">
        <f>'4c 1920 CS PC'!AP27</f>
        <v>4.0000000000000002E-4</v>
      </c>
      <c r="I143" s="425">
        <f>'4d 2021 CS PC'!AS27</f>
        <v>2.9999999999999997E-4</v>
      </c>
      <c r="J143" s="425">
        <f>'4d 2021 CS PC'!AP27</f>
        <v>4.0000000000000002E-4</v>
      </c>
      <c r="K143" s="425">
        <f>'4e 2122 CS PC'!AB27</f>
        <v>2.9999999999999997E-4</v>
      </c>
      <c r="L143" s="425"/>
      <c r="M143" s="396">
        <f t="shared" si="509"/>
        <v>0</v>
      </c>
      <c r="N143" s="396">
        <f t="shared" si="509"/>
        <v>57</v>
      </c>
      <c r="O143" s="396">
        <f t="shared" si="509"/>
        <v>0</v>
      </c>
      <c r="P143" s="396">
        <f t="shared" si="509"/>
        <v>34</v>
      </c>
      <c r="Q143" s="396">
        <f t="shared" si="509"/>
        <v>58.232600000000005</v>
      </c>
      <c r="R143" s="396">
        <f t="shared" si="509"/>
        <v>0</v>
      </c>
      <c r="S143" s="396">
        <f t="shared" si="509"/>
        <v>158.57299999999998</v>
      </c>
      <c r="T143" s="396">
        <f t="shared" si="369"/>
        <v>-2.2751999999999999</v>
      </c>
      <c r="U143" s="396">
        <f t="shared" si="353"/>
        <v>-1.12E-2</v>
      </c>
      <c r="V143" s="396">
        <f t="shared" si="510"/>
        <v>150</v>
      </c>
      <c r="W143" s="396">
        <f t="shared" si="510"/>
        <v>172</v>
      </c>
      <c r="X143" s="396">
        <f t="shared" si="510"/>
        <v>0</v>
      </c>
      <c r="Y143" s="396">
        <f t="shared" si="510"/>
        <v>419</v>
      </c>
      <c r="Z143" s="396">
        <f t="shared" si="510"/>
        <v>1205</v>
      </c>
      <c r="AA143" s="396">
        <f t="shared" si="510"/>
        <v>1989</v>
      </c>
      <c r="AB143" s="396">
        <f t="shared" si="355"/>
        <v>1544</v>
      </c>
      <c r="AC143" s="396">
        <f t="shared" si="356"/>
        <v>0</v>
      </c>
      <c r="AD143" s="396">
        <f t="shared" si="357"/>
        <v>68</v>
      </c>
      <c r="AE143" s="396">
        <f t="shared" si="358"/>
        <v>1</v>
      </c>
      <c r="AF143" s="396">
        <f t="shared" si="480"/>
        <v>377</v>
      </c>
      <c r="AG143" s="396">
        <f t="shared" ref="AG143" si="545">AG205+AG267+AG329+AG391+AG453+AG515+AG577+AG639+AG701+AG763</f>
        <v>281</v>
      </c>
      <c r="AH143" s="396">
        <f t="shared" ref="AH143:AI143" si="546">AH205+AH267+AH329+AH391+AH453+AH515+AH577+AH639+AH701+AH763</f>
        <v>37</v>
      </c>
      <c r="AI143" s="396">
        <f t="shared" si="546"/>
        <v>20</v>
      </c>
      <c r="AJ143" s="396">
        <f t="shared" ref="AJ143:AK143" si="547">AJ205+AJ267+AJ329+AJ391+AJ453+AJ515+AJ577+AJ639+AJ701+AJ763</f>
        <v>42</v>
      </c>
      <c r="AK143" s="396">
        <f t="shared" si="547"/>
        <v>4</v>
      </c>
      <c r="AL143" s="396">
        <f t="shared" ref="AL143:AZ143" si="548">AL205+AL267+AL329+AL391+AL453+AL515+AL577+AL639+AL701+AL763</f>
        <v>45</v>
      </c>
      <c r="AM143" s="396">
        <f t="shared" ref="AM143" si="549">AM205+AM267+AM329+AM391+AM453+AM515+AM577+AM639+AM701+AM763</f>
        <v>79</v>
      </c>
      <c r="AN143" s="396">
        <f t="shared" ref="AN143" si="550">AN205+AN267+AN329+AN391+AN453+AN515+AN577+AN639+AN701+AN763</f>
        <v>21</v>
      </c>
      <c r="AO143" s="396">
        <f t="shared" si="548"/>
        <v>2</v>
      </c>
      <c r="AP143" s="396">
        <f t="shared" si="548"/>
        <v>15</v>
      </c>
      <c r="AQ143" s="396">
        <f t="shared" si="548"/>
        <v>14</v>
      </c>
      <c r="AR143" s="396">
        <f t="shared" si="548"/>
        <v>11</v>
      </c>
      <c r="AS143" s="396">
        <f t="shared" si="548"/>
        <v>9</v>
      </c>
      <c r="AT143" s="396">
        <f t="shared" si="548"/>
        <v>9</v>
      </c>
      <c r="AU143" s="396">
        <f t="shared" si="548"/>
        <v>0</v>
      </c>
      <c r="AV143" s="396">
        <f t="shared" si="548"/>
        <v>0</v>
      </c>
      <c r="AW143" s="396">
        <f t="shared" si="548"/>
        <v>0</v>
      </c>
      <c r="AX143" s="396">
        <f t="shared" si="548"/>
        <v>0</v>
      </c>
      <c r="AY143" s="396">
        <f t="shared" si="548"/>
        <v>0</v>
      </c>
      <c r="AZ143" s="396">
        <f t="shared" si="548"/>
        <v>0</v>
      </c>
      <c r="BA143" s="396">
        <f t="shared" ref="BA143:BV143" si="551">BA205+BA267+BA329+BA391+BA453+BA515+BA577+BA639+BA701+BA763</f>
        <v>0</v>
      </c>
      <c r="BB143" s="396">
        <f t="shared" si="551"/>
        <v>0</v>
      </c>
      <c r="BC143" s="396">
        <f t="shared" si="551"/>
        <v>0</v>
      </c>
      <c r="BD143" s="396">
        <f t="shared" si="551"/>
        <v>0</v>
      </c>
      <c r="BE143" s="396">
        <f t="shared" si="551"/>
        <v>0</v>
      </c>
      <c r="BF143" s="396">
        <f t="shared" si="551"/>
        <v>0</v>
      </c>
      <c r="BG143" s="396">
        <f t="shared" si="551"/>
        <v>0</v>
      </c>
      <c r="BH143" s="396">
        <f t="shared" si="551"/>
        <v>0</v>
      </c>
      <c r="BI143" s="396">
        <f t="shared" si="551"/>
        <v>0</v>
      </c>
      <c r="BJ143" s="396">
        <f t="shared" si="551"/>
        <v>0</v>
      </c>
      <c r="BK143" s="396">
        <f t="shared" si="551"/>
        <v>0</v>
      </c>
      <c r="BL143" s="396">
        <f t="shared" si="551"/>
        <v>0</v>
      </c>
      <c r="BM143" s="396">
        <f t="shared" si="551"/>
        <v>0</v>
      </c>
      <c r="BN143" s="396">
        <f t="shared" si="551"/>
        <v>0</v>
      </c>
      <c r="BO143" s="396">
        <f t="shared" si="551"/>
        <v>0</v>
      </c>
      <c r="BP143" s="396">
        <f t="shared" si="551"/>
        <v>0</v>
      </c>
      <c r="BQ143" s="396">
        <f t="shared" si="551"/>
        <v>0</v>
      </c>
      <c r="BR143" s="396">
        <f t="shared" si="551"/>
        <v>0</v>
      </c>
      <c r="BS143" s="396">
        <f t="shared" si="551"/>
        <v>0</v>
      </c>
      <c r="BT143" s="396">
        <f t="shared" si="551"/>
        <v>0</v>
      </c>
      <c r="BU143" s="396">
        <f t="shared" si="551"/>
        <v>0</v>
      </c>
      <c r="BV143" s="396">
        <f t="shared" si="551"/>
        <v>0</v>
      </c>
      <c r="BW143" s="396"/>
      <c r="BX143" s="396">
        <f t="shared" si="526"/>
        <v>6820</v>
      </c>
      <c r="BY143" s="397"/>
      <c r="BZ143" s="397">
        <f t="shared" si="366"/>
        <v>0</v>
      </c>
      <c r="CA143" s="396">
        <f t="shared" si="377"/>
        <v>57</v>
      </c>
      <c r="CB143" s="396">
        <f t="shared" si="377"/>
        <v>398</v>
      </c>
      <c r="CC143" s="396">
        <f t="shared" si="377"/>
        <v>3785</v>
      </c>
      <c r="CD143" s="396">
        <f t="shared" si="377"/>
        <v>2271</v>
      </c>
      <c r="CE143" s="396">
        <f t="shared" si="377"/>
        <v>227</v>
      </c>
      <c r="CF143" s="487">
        <f>ROUNDUP(CF205+CF267+CF329+CF391+CF453+CF515+CF577+CF639+CF701+CF763,0)+1</f>
        <v>82</v>
      </c>
      <c r="CG143" s="396">
        <f t="shared" si="377"/>
        <v>0</v>
      </c>
      <c r="CH143" s="396">
        <f t="shared" si="377"/>
        <v>0</v>
      </c>
      <c r="CI143" s="391"/>
      <c r="CJ143" s="396">
        <f t="shared" si="518"/>
        <v>149</v>
      </c>
      <c r="CK143" s="396">
        <f t="shared" si="518"/>
        <v>897</v>
      </c>
      <c r="CL143" s="396">
        <f t="shared" si="518"/>
        <v>4807</v>
      </c>
      <c r="CM143" s="396">
        <f t="shared" si="518"/>
        <v>761</v>
      </c>
      <c r="CN143" s="396">
        <f t="shared" ref="CN143" si="552">CN205+CN267+CN329+CN391+CN453+CN515+CN577+CN639+CN701+CN763</f>
        <v>187</v>
      </c>
      <c r="CO143" s="487">
        <f t="shared" ref="CO143" si="553">ROUNDUP(CO205+CO267+CO329+CO391+CO453+CO515+CO577+CO639+CO701+CO763,0)+1</f>
        <v>19</v>
      </c>
      <c r="CP143" s="396">
        <f t="shared" si="518"/>
        <v>0</v>
      </c>
      <c r="CQ143" s="396">
        <f t="shared" si="518"/>
        <v>0</v>
      </c>
      <c r="CR143" s="398">
        <f t="shared" si="351"/>
        <v>0</v>
      </c>
      <c r="CV143" s="390"/>
      <c r="CW143" s="390"/>
      <c r="CX143" s="390"/>
      <c r="CY143" s="390"/>
      <c r="CZ143" s="390"/>
      <c r="DA143" s="390"/>
      <c r="DB143" s="390"/>
      <c r="DC143" s="390"/>
      <c r="DD143" s="390"/>
      <c r="DE143" s="390"/>
      <c r="DF143" s="390"/>
      <c r="DG143" s="390"/>
      <c r="DH143" s="390"/>
      <c r="DI143" s="390"/>
      <c r="DJ143" s="390"/>
      <c r="DK143" s="390"/>
      <c r="DL143" s="390"/>
      <c r="DM143" s="390"/>
      <c r="DN143" s="390"/>
      <c r="DO143" s="390"/>
      <c r="DP143" s="390"/>
      <c r="DQ143" s="390"/>
      <c r="DR143" s="390"/>
      <c r="DS143" s="390"/>
      <c r="DT143" s="390"/>
      <c r="DU143" s="390"/>
      <c r="DV143" s="390"/>
      <c r="DW143" s="390"/>
      <c r="DX143" s="390"/>
      <c r="DY143" s="390"/>
      <c r="DZ143" s="390"/>
      <c r="EA143" s="390"/>
      <c r="EB143" s="390"/>
    </row>
    <row r="144" spans="1:132" ht="14.25" outlineLevel="1">
      <c r="A144" s="543" t="s">
        <v>147</v>
      </c>
      <c r="B144" s="424">
        <v>2.9999999999999997E-4</v>
      </c>
      <c r="C144" s="425">
        <f>'4a 1718 CS PC'!AP28</f>
        <v>2.9999999999999997E-4</v>
      </c>
      <c r="D144" s="425">
        <f>'4a 1718 CS PC'!AR28</f>
        <v>4.0000000000000002E-4</v>
      </c>
      <c r="E144" s="425">
        <f>'4b 1819 CS PC'!AT28</f>
        <v>2.0000000000000001E-4</v>
      </c>
      <c r="F144" s="425">
        <f>'4b 1819 CS PC'!AQ28</f>
        <v>2.9999999999999997E-4</v>
      </c>
      <c r="G144" s="425">
        <f>'4c 1920 CS PC'!AS28</f>
        <v>2.0000000000000001E-4</v>
      </c>
      <c r="H144" s="425">
        <f>'4c 1920 CS PC'!AP28</f>
        <v>2.9999999999999997E-4</v>
      </c>
      <c r="I144" s="425">
        <f>'4d 2021 CS PC'!AS28</f>
        <v>2.0000000000000001E-4</v>
      </c>
      <c r="J144" s="425">
        <f>'4d 2021 CS PC'!AP28</f>
        <v>2.9999999999999997E-4</v>
      </c>
      <c r="K144" s="425">
        <f>'4e 2122 CS PC'!AB28</f>
        <v>2.0000000000000001E-4</v>
      </c>
      <c r="L144" s="425"/>
      <c r="M144" s="396">
        <f t="shared" si="509"/>
        <v>0</v>
      </c>
      <c r="N144" s="396">
        <f t="shared" si="509"/>
        <v>86</v>
      </c>
      <c r="O144" s="396">
        <f t="shared" si="509"/>
        <v>0</v>
      </c>
      <c r="P144" s="396">
        <f t="shared" si="509"/>
        <v>51</v>
      </c>
      <c r="Q144" s="396">
        <f t="shared" si="509"/>
        <v>86.3489</v>
      </c>
      <c r="R144" s="396">
        <f t="shared" si="509"/>
        <v>0</v>
      </c>
      <c r="S144" s="396">
        <f t="shared" si="509"/>
        <v>239.3595</v>
      </c>
      <c r="T144" s="396">
        <f t="shared" si="369"/>
        <v>-3.4127999999999998</v>
      </c>
      <c r="U144" s="396">
        <f t="shared" si="353"/>
        <v>-1.6799999999999999E-2</v>
      </c>
      <c r="V144" s="396">
        <f t="shared" si="510"/>
        <v>225</v>
      </c>
      <c r="W144" s="396">
        <f t="shared" si="510"/>
        <v>115</v>
      </c>
      <c r="X144" s="396">
        <f t="shared" si="510"/>
        <v>0</v>
      </c>
      <c r="Y144" s="396">
        <f t="shared" si="510"/>
        <v>300</v>
      </c>
      <c r="Z144" s="396">
        <f t="shared" si="510"/>
        <v>872</v>
      </c>
      <c r="AA144" s="396">
        <f t="shared" si="510"/>
        <v>1476</v>
      </c>
      <c r="AB144" s="396">
        <f t="shared" si="355"/>
        <v>1148</v>
      </c>
      <c r="AC144" s="396">
        <f t="shared" si="356"/>
        <v>0</v>
      </c>
      <c r="AD144" s="396">
        <f t="shared" si="357"/>
        <v>46</v>
      </c>
      <c r="AE144" s="396">
        <f t="shared" si="358"/>
        <v>1</v>
      </c>
      <c r="AF144" s="396">
        <f t="shared" si="480"/>
        <v>273</v>
      </c>
      <c r="AG144" s="396">
        <f t="shared" ref="AG144" si="554">AG206+AG268+AG330+AG392+AG454+AG516+AG578+AG640+AG702+AG764</f>
        <v>191</v>
      </c>
      <c r="AH144" s="396">
        <f t="shared" ref="AH144:AI144" si="555">AH206+AH268+AH330+AH392+AH454+AH516+AH578+AH640+AH702+AH764</f>
        <v>25</v>
      </c>
      <c r="AI144" s="396">
        <f t="shared" si="555"/>
        <v>13</v>
      </c>
      <c r="AJ144" s="396">
        <f t="shared" ref="AJ144:AK144" si="556">AJ206+AJ268+AJ330+AJ392+AJ454+AJ516+AJ578+AJ640+AJ702+AJ764</f>
        <v>27</v>
      </c>
      <c r="AK144" s="396">
        <f t="shared" si="556"/>
        <v>3</v>
      </c>
      <c r="AL144" s="396">
        <f t="shared" ref="AL144:AZ144" si="557">AL206+AL268+AL330+AL392+AL454+AL516+AL578+AL640+AL702+AL764</f>
        <v>30</v>
      </c>
      <c r="AM144" s="396">
        <f t="shared" ref="AM144" si="558">AM206+AM268+AM330+AM392+AM454+AM516+AM578+AM640+AM702+AM764</f>
        <v>52</v>
      </c>
      <c r="AN144" s="396">
        <f t="shared" ref="AN144" si="559">AN206+AN268+AN330+AN392+AN454+AN516+AN578+AN640+AN702+AN764</f>
        <v>14</v>
      </c>
      <c r="AO144" s="396">
        <f t="shared" si="557"/>
        <v>2</v>
      </c>
      <c r="AP144" s="396">
        <f t="shared" si="557"/>
        <v>10</v>
      </c>
      <c r="AQ144" s="396">
        <f t="shared" si="557"/>
        <v>9</v>
      </c>
      <c r="AR144" s="396">
        <f t="shared" si="557"/>
        <v>8</v>
      </c>
      <c r="AS144" s="396">
        <f t="shared" si="557"/>
        <v>6</v>
      </c>
      <c r="AT144" s="396">
        <f t="shared" si="557"/>
        <v>6</v>
      </c>
      <c r="AU144" s="396">
        <f t="shared" si="557"/>
        <v>0</v>
      </c>
      <c r="AV144" s="396">
        <f t="shared" si="557"/>
        <v>0</v>
      </c>
      <c r="AW144" s="396">
        <f t="shared" si="557"/>
        <v>0</v>
      </c>
      <c r="AX144" s="396">
        <f t="shared" si="557"/>
        <v>0</v>
      </c>
      <c r="AY144" s="396">
        <f t="shared" si="557"/>
        <v>0</v>
      </c>
      <c r="AZ144" s="396">
        <f t="shared" si="557"/>
        <v>0</v>
      </c>
      <c r="BA144" s="396">
        <f t="shared" ref="BA144:BV144" si="560">BA206+BA268+BA330+BA392+BA454+BA516+BA578+BA640+BA702+BA764</f>
        <v>0</v>
      </c>
      <c r="BB144" s="396">
        <f t="shared" si="560"/>
        <v>0</v>
      </c>
      <c r="BC144" s="396">
        <f t="shared" si="560"/>
        <v>0</v>
      </c>
      <c r="BD144" s="396">
        <f t="shared" si="560"/>
        <v>0</v>
      </c>
      <c r="BE144" s="396">
        <f t="shared" si="560"/>
        <v>0</v>
      </c>
      <c r="BF144" s="396">
        <f t="shared" si="560"/>
        <v>0</v>
      </c>
      <c r="BG144" s="396">
        <f t="shared" si="560"/>
        <v>0</v>
      </c>
      <c r="BH144" s="396">
        <f t="shared" si="560"/>
        <v>0</v>
      </c>
      <c r="BI144" s="396">
        <f t="shared" si="560"/>
        <v>0</v>
      </c>
      <c r="BJ144" s="396">
        <f t="shared" si="560"/>
        <v>0</v>
      </c>
      <c r="BK144" s="396">
        <f t="shared" si="560"/>
        <v>0</v>
      </c>
      <c r="BL144" s="396">
        <f t="shared" si="560"/>
        <v>0</v>
      </c>
      <c r="BM144" s="396">
        <f t="shared" si="560"/>
        <v>0</v>
      </c>
      <c r="BN144" s="396">
        <f t="shared" si="560"/>
        <v>0</v>
      </c>
      <c r="BO144" s="396">
        <f t="shared" si="560"/>
        <v>0</v>
      </c>
      <c r="BP144" s="396">
        <f t="shared" si="560"/>
        <v>0</v>
      </c>
      <c r="BQ144" s="396">
        <f t="shared" si="560"/>
        <v>0</v>
      </c>
      <c r="BR144" s="396">
        <f t="shared" si="560"/>
        <v>0</v>
      </c>
      <c r="BS144" s="396">
        <f t="shared" si="560"/>
        <v>0</v>
      </c>
      <c r="BT144" s="396">
        <f t="shared" si="560"/>
        <v>0</v>
      </c>
      <c r="BU144" s="396">
        <f t="shared" si="560"/>
        <v>0</v>
      </c>
      <c r="BV144" s="396">
        <f t="shared" si="560"/>
        <v>0</v>
      </c>
      <c r="BW144" s="396"/>
      <c r="BX144" s="396">
        <f t="shared" si="526"/>
        <v>5311</v>
      </c>
      <c r="BY144" s="397"/>
      <c r="BZ144" s="397">
        <f t="shared" si="366"/>
        <v>0</v>
      </c>
      <c r="CA144" s="396">
        <f t="shared" si="377"/>
        <v>86</v>
      </c>
      <c r="CB144" s="396">
        <f t="shared" si="377"/>
        <v>599</v>
      </c>
      <c r="CC144" s="396">
        <f t="shared" si="377"/>
        <v>2763</v>
      </c>
      <c r="CD144" s="396">
        <f t="shared" si="377"/>
        <v>1659</v>
      </c>
      <c r="CE144" s="396">
        <f t="shared" si="377"/>
        <v>150</v>
      </c>
      <c r="CF144" s="487">
        <f>ROUNDDOWN(CF206+CF268+CF330+CF392+CF454+CF516+CF578+CF640+CF702+CF764,0)-1</f>
        <v>54</v>
      </c>
      <c r="CG144" s="396">
        <f t="shared" si="377"/>
        <v>0</v>
      </c>
      <c r="CH144" s="396">
        <f t="shared" si="377"/>
        <v>0</v>
      </c>
      <c r="CI144" s="391"/>
      <c r="CJ144" s="396">
        <f t="shared" si="518"/>
        <v>223</v>
      </c>
      <c r="CK144" s="487">
        <f>ROUNDUP(CK206+CK268+CK330+CK392+CK454+CK516+CK578+CK640+CK702+CK764,0)+2</f>
        <v>877</v>
      </c>
      <c r="CL144" s="396">
        <f t="shared" si="518"/>
        <v>3543</v>
      </c>
      <c r="CM144" s="487">
        <f>ROUNDDOWN(CM206+CM268+CM330+CM392+CM454+CM516+CM578+CM640+CM702+CM764,0)-2</f>
        <v>532</v>
      </c>
      <c r="CN144" s="487">
        <f>ROUNDDOWN(CN206+CN268+CN330+CN392+CN454+CN516+CN578+CN640+CN702+CN764,0)-1</f>
        <v>124</v>
      </c>
      <c r="CO144" s="396">
        <f t="shared" si="518"/>
        <v>12</v>
      </c>
      <c r="CP144" s="396">
        <f t="shared" si="518"/>
        <v>0</v>
      </c>
      <c r="CQ144" s="396">
        <f t="shared" si="518"/>
        <v>0</v>
      </c>
      <c r="CR144" s="398">
        <f t="shared" si="351"/>
        <v>0</v>
      </c>
      <c r="CV144" s="390"/>
      <c r="CW144" s="390"/>
      <c r="CX144" s="390"/>
      <c r="CY144" s="390"/>
      <c r="CZ144" s="390"/>
      <c r="DA144" s="390"/>
      <c r="DB144" s="390"/>
      <c r="DC144" s="390"/>
      <c r="DD144" s="390"/>
      <c r="DE144" s="390"/>
      <c r="DF144" s="390"/>
      <c r="DG144" s="390"/>
      <c r="DH144" s="390"/>
      <c r="DI144" s="390"/>
      <c r="DJ144" s="390"/>
      <c r="DK144" s="390"/>
      <c r="DL144" s="390"/>
      <c r="DM144" s="390"/>
      <c r="DN144" s="390"/>
      <c r="DO144" s="390"/>
      <c r="DP144" s="390"/>
      <c r="DQ144" s="390"/>
      <c r="DR144" s="390"/>
      <c r="DS144" s="390"/>
      <c r="DT144" s="390"/>
      <c r="DU144" s="390"/>
      <c r="DV144" s="390"/>
      <c r="DW144" s="390"/>
      <c r="DX144" s="390"/>
      <c r="DY144" s="390"/>
      <c r="DZ144" s="390"/>
      <c r="EA144" s="390"/>
      <c r="EB144" s="390"/>
    </row>
    <row r="145" spans="1:132" ht="14.25" outlineLevel="1">
      <c r="A145" s="543" t="s">
        <v>148</v>
      </c>
      <c r="B145" s="424">
        <v>1.38E-2</v>
      </c>
      <c r="C145" s="425">
        <f>'4a 1718 CS PC'!AP29</f>
        <v>1.3899999999999999E-2</v>
      </c>
      <c r="D145" s="425">
        <f>'4a 1718 CS PC'!AR29</f>
        <v>1.9599999999999999E-2</v>
      </c>
      <c r="E145" s="425">
        <f>'4b 1819 CS PC'!AT29</f>
        <v>1.32E-2</v>
      </c>
      <c r="F145" s="425">
        <f>'4b 1819 CS PC'!AQ29</f>
        <v>1.8700000000000001E-2</v>
      </c>
      <c r="G145" s="425">
        <f>'4c 1920 CS PC'!AS29</f>
        <v>1.2999999999999999E-2</v>
      </c>
      <c r="H145" s="425">
        <f>'4c 1920 CS PC'!AP29</f>
        <v>1.8499999999999999E-2</v>
      </c>
      <c r="I145" s="425">
        <f>'4d 2021 CS PC'!AS29</f>
        <v>1.29E-2</v>
      </c>
      <c r="J145" s="425">
        <f>'4d 2021 CS PC'!AP29</f>
        <v>1.84E-2</v>
      </c>
      <c r="K145" s="425">
        <f>'4e 2122 CS PC'!AB29</f>
        <v>1.3100000000000001E-2</v>
      </c>
      <c r="L145" s="425"/>
      <c r="M145" s="396">
        <f t="shared" si="509"/>
        <v>21</v>
      </c>
      <c r="N145" s="396">
        <f t="shared" si="509"/>
        <v>3938</v>
      </c>
      <c r="O145" s="396">
        <f t="shared" si="509"/>
        <v>4</v>
      </c>
      <c r="P145" s="396">
        <f t="shared" si="509"/>
        <v>2376</v>
      </c>
      <c r="Q145" s="396">
        <f t="shared" si="509"/>
        <v>4020.1656999999996</v>
      </c>
      <c r="R145" s="396">
        <f t="shared" si="509"/>
        <v>0</v>
      </c>
      <c r="S145" s="396">
        <f t="shared" si="509"/>
        <v>11065.323500000002</v>
      </c>
      <c r="T145" s="396">
        <f t="shared" si="369"/>
        <v>-158.12639999999999</v>
      </c>
      <c r="U145" s="396">
        <f t="shared" si="353"/>
        <v>-0.77839999999999998</v>
      </c>
      <c r="V145" s="396">
        <f t="shared" si="510"/>
        <v>10447</v>
      </c>
      <c r="W145" s="396">
        <f t="shared" si="510"/>
        <v>7600</v>
      </c>
      <c r="X145" s="396">
        <f t="shared" si="510"/>
        <v>1</v>
      </c>
      <c r="Y145" s="396">
        <f t="shared" si="510"/>
        <v>19110</v>
      </c>
      <c r="Z145" s="396">
        <f t="shared" si="510"/>
        <v>55324</v>
      </c>
      <c r="AA145" s="396">
        <f t="shared" si="510"/>
        <v>92523</v>
      </c>
      <c r="AB145" s="396">
        <f t="shared" si="355"/>
        <v>71085</v>
      </c>
      <c r="AC145" s="396">
        <f t="shared" si="356"/>
        <v>22</v>
      </c>
      <c r="AD145" s="396">
        <f t="shared" si="357"/>
        <v>2960</v>
      </c>
      <c r="AE145" s="396">
        <f t="shared" si="358"/>
        <v>35</v>
      </c>
      <c r="AF145" s="396">
        <f t="shared" si="480"/>
        <v>17069</v>
      </c>
      <c r="AG145" s="396">
        <f t="shared" ref="AG145" si="561">AG207+AG269+AG331+AG393+AG455+AG517+AG579+AG641+AG703+AG765</f>
        <v>12316</v>
      </c>
      <c r="AH145" s="396">
        <f t="shared" ref="AH145:AI145" si="562">AH207+AH269+AH331+AH393+AH455+AH517+AH579+AH641+AH703+AH765</f>
        <v>1614</v>
      </c>
      <c r="AI145" s="396">
        <f t="shared" si="562"/>
        <v>861</v>
      </c>
      <c r="AJ145" s="396">
        <f t="shared" ref="AJ145:AK145" si="563">AJ207+AJ269+AJ331+AJ393+AJ455+AJ517+AJ579+AJ641+AJ703+AJ765</f>
        <v>1782</v>
      </c>
      <c r="AK145" s="396">
        <f t="shared" si="563"/>
        <v>176</v>
      </c>
      <c r="AL145" s="396">
        <f t="shared" ref="AL145:AZ145" si="564">AL207+AL269+AL331+AL393+AL455+AL517+AL579+AL641+AL703+AL765</f>
        <v>1927</v>
      </c>
      <c r="AM145" s="396">
        <f t="shared" ref="AM145" si="565">AM207+AM269+AM331+AM393+AM455+AM517+AM579+AM641+AM703+AM765</f>
        <v>3390</v>
      </c>
      <c r="AN145" s="396">
        <f t="shared" ref="AN145" si="566">AN207+AN269+AN331+AN393+AN455+AN517+AN579+AN641+AN703+AN765</f>
        <v>907</v>
      </c>
      <c r="AO145" s="396">
        <f t="shared" si="564"/>
        <v>107</v>
      </c>
      <c r="AP145" s="396">
        <f t="shared" si="564"/>
        <v>641</v>
      </c>
      <c r="AQ145" s="396">
        <f t="shared" si="564"/>
        <v>614</v>
      </c>
      <c r="AR145" s="396">
        <f t="shared" si="564"/>
        <v>497</v>
      </c>
      <c r="AS145" s="396">
        <f t="shared" si="564"/>
        <v>406</v>
      </c>
      <c r="AT145" s="396">
        <f t="shared" si="564"/>
        <v>405</v>
      </c>
      <c r="AU145" s="396">
        <f t="shared" si="564"/>
        <v>21</v>
      </c>
      <c r="AV145" s="396">
        <f t="shared" si="564"/>
        <v>16</v>
      </c>
      <c r="AW145" s="396">
        <f t="shared" si="564"/>
        <v>9</v>
      </c>
      <c r="AX145" s="396">
        <f t="shared" si="564"/>
        <v>11</v>
      </c>
      <c r="AY145" s="396">
        <f t="shared" si="564"/>
        <v>9</v>
      </c>
      <c r="AZ145" s="396">
        <f t="shared" si="564"/>
        <v>9</v>
      </c>
      <c r="BA145" s="396">
        <f t="shared" ref="BA145:BV145" si="567">BA207+BA269+BA331+BA393+BA455+BA517+BA579+BA641+BA703+BA765</f>
        <v>9</v>
      </c>
      <c r="BB145" s="396">
        <f t="shared" si="567"/>
        <v>9</v>
      </c>
      <c r="BC145" s="396">
        <f t="shared" si="567"/>
        <v>9</v>
      </c>
      <c r="BD145" s="396">
        <f t="shared" si="567"/>
        <v>9</v>
      </c>
      <c r="BE145" s="396">
        <f t="shared" si="567"/>
        <v>9</v>
      </c>
      <c r="BF145" s="396">
        <f t="shared" si="567"/>
        <v>9</v>
      </c>
      <c r="BG145" s="396">
        <f t="shared" si="567"/>
        <v>9</v>
      </c>
      <c r="BH145" s="396">
        <f t="shared" si="567"/>
        <v>0</v>
      </c>
      <c r="BI145" s="396">
        <f t="shared" si="567"/>
        <v>0</v>
      </c>
      <c r="BJ145" s="396">
        <f t="shared" si="567"/>
        <v>0</v>
      </c>
      <c r="BK145" s="396">
        <f t="shared" si="567"/>
        <v>0</v>
      </c>
      <c r="BL145" s="396">
        <f t="shared" si="567"/>
        <v>0</v>
      </c>
      <c r="BM145" s="396">
        <f t="shared" si="567"/>
        <v>0</v>
      </c>
      <c r="BN145" s="396">
        <f t="shared" si="567"/>
        <v>0</v>
      </c>
      <c r="BO145" s="396">
        <f t="shared" si="567"/>
        <v>0</v>
      </c>
      <c r="BP145" s="396">
        <f t="shared" si="567"/>
        <v>0</v>
      </c>
      <c r="BQ145" s="396">
        <f t="shared" si="567"/>
        <v>0</v>
      </c>
      <c r="BR145" s="396">
        <f t="shared" si="567"/>
        <v>0</v>
      </c>
      <c r="BS145" s="396">
        <f t="shared" si="567"/>
        <v>0</v>
      </c>
      <c r="BT145" s="396">
        <f t="shared" si="567"/>
        <v>0</v>
      </c>
      <c r="BU145" s="396">
        <f t="shared" si="567"/>
        <v>0</v>
      </c>
      <c r="BV145" s="396">
        <f t="shared" si="567"/>
        <v>0</v>
      </c>
      <c r="BW145" s="396"/>
      <c r="BX145" s="396">
        <f t="shared" si="526"/>
        <v>323223</v>
      </c>
      <c r="BY145" s="397"/>
      <c r="BZ145" s="397">
        <f t="shared" si="366"/>
        <v>0</v>
      </c>
      <c r="CA145" s="396">
        <f t="shared" si="377"/>
        <v>3959</v>
      </c>
      <c r="CB145" s="396">
        <f t="shared" si="377"/>
        <v>27754</v>
      </c>
      <c r="CC145" s="396">
        <f t="shared" si="377"/>
        <v>174558</v>
      </c>
      <c r="CD145" s="396">
        <f t="shared" si="377"/>
        <v>103487</v>
      </c>
      <c r="CE145" s="396">
        <f t="shared" si="377"/>
        <v>9750</v>
      </c>
      <c r="CF145" s="396">
        <f t="shared" si="377"/>
        <v>3634</v>
      </c>
      <c r="CG145" s="396">
        <f t="shared" si="377"/>
        <v>81</v>
      </c>
      <c r="CH145" s="396">
        <f t="shared" si="377"/>
        <v>0</v>
      </c>
      <c r="CI145" s="391"/>
      <c r="CJ145" s="487">
        <f>ROUNDUP(CJ207+CJ269+CJ331+CJ393+CJ455+CJ517+CJ579+CJ641+CJ703+CJ765,0)+1</f>
        <v>10360</v>
      </c>
      <c r="CK145" s="396">
        <f t="shared" si="518"/>
        <v>48064</v>
      </c>
      <c r="CL145" s="396">
        <f t="shared" si="518"/>
        <v>221949</v>
      </c>
      <c r="CM145" s="487">
        <f t="shared" ref="CM145" si="568">ROUNDDOWN(CM207+CM269+CM331+CM393+CM455+CM517+CM579+CM641+CM703+CM765,0)-1</f>
        <v>33818</v>
      </c>
      <c r="CN145" s="396">
        <f t="shared" si="518"/>
        <v>8083</v>
      </c>
      <c r="CO145" s="396">
        <f t="shared" si="518"/>
        <v>922</v>
      </c>
      <c r="CP145" s="396">
        <f t="shared" si="518"/>
        <v>27</v>
      </c>
      <c r="CQ145" s="396">
        <f t="shared" si="518"/>
        <v>0</v>
      </c>
      <c r="CR145" s="398">
        <f t="shared" si="351"/>
        <v>0</v>
      </c>
      <c r="CV145" s="390"/>
      <c r="CW145" s="390"/>
      <c r="CX145" s="390"/>
      <c r="CY145" s="390"/>
      <c r="CZ145" s="390"/>
      <c r="DA145" s="390"/>
      <c r="DB145" s="390"/>
      <c r="DC145" s="390"/>
      <c r="DD145" s="390"/>
      <c r="DE145" s="390"/>
      <c r="DF145" s="390"/>
      <c r="DG145" s="390"/>
      <c r="DH145" s="390"/>
      <c r="DI145" s="390"/>
      <c r="DJ145" s="390"/>
      <c r="DK145" s="390"/>
      <c r="DL145" s="390"/>
      <c r="DM145" s="390"/>
      <c r="DN145" s="390"/>
      <c r="DO145" s="390"/>
      <c r="DP145" s="390"/>
      <c r="DQ145" s="390"/>
      <c r="DR145" s="390"/>
      <c r="DS145" s="390"/>
      <c r="DT145" s="390"/>
      <c r="DU145" s="390"/>
      <c r="DV145" s="390"/>
      <c r="DW145" s="390"/>
      <c r="DX145" s="390"/>
      <c r="DY145" s="390"/>
      <c r="DZ145" s="390"/>
      <c r="EA145" s="390"/>
      <c r="EB145" s="390"/>
    </row>
    <row r="146" spans="1:132" ht="14.25" outlineLevel="1">
      <c r="A146" s="543" t="s">
        <v>149</v>
      </c>
      <c r="B146" s="424">
        <v>2.3E-3</v>
      </c>
      <c r="C146" s="425">
        <f>'4a 1718 CS PC'!AP30</f>
        <v>2.2000000000000001E-3</v>
      </c>
      <c r="D146" s="425">
        <f>'4a 1718 CS PC'!AR30</f>
        <v>3.2000000000000002E-3</v>
      </c>
      <c r="E146" s="425">
        <f>'4b 1819 CS PC'!AT30</f>
        <v>2.0999999999999999E-3</v>
      </c>
      <c r="F146" s="425">
        <f>'4b 1819 CS PC'!AQ30</f>
        <v>3.0000000000000001E-3</v>
      </c>
      <c r="G146" s="425">
        <f>'4c 1920 CS PC'!AS30</f>
        <v>2.2000000000000001E-3</v>
      </c>
      <c r="H146" s="425">
        <f>'4c 1920 CS PC'!AP30</f>
        <v>3.0999999999999999E-3</v>
      </c>
      <c r="I146" s="425">
        <f>'4d 2021 CS PC'!AS30</f>
        <v>2.2000000000000001E-3</v>
      </c>
      <c r="J146" s="425">
        <f>'4d 2021 CS PC'!AP30</f>
        <v>3.2000000000000002E-3</v>
      </c>
      <c r="K146" s="425">
        <f>'4e 2122 CS PC'!AB30</f>
        <v>2.2000000000000001E-3</v>
      </c>
      <c r="L146" s="425"/>
      <c r="M146" s="396">
        <f t="shared" si="509"/>
        <v>4</v>
      </c>
      <c r="N146" s="396">
        <f t="shared" si="509"/>
        <v>656</v>
      </c>
      <c r="O146" s="396">
        <f t="shared" si="509"/>
        <v>1</v>
      </c>
      <c r="P146" s="396">
        <f t="shared" si="509"/>
        <v>376</v>
      </c>
      <c r="Q146" s="396">
        <f t="shared" si="509"/>
        <v>635.55859999999984</v>
      </c>
      <c r="R146" s="396">
        <f t="shared" si="509"/>
        <v>0</v>
      </c>
      <c r="S146" s="396">
        <f t="shared" si="509"/>
        <v>1752.3029999999999</v>
      </c>
      <c r="T146" s="396">
        <f t="shared" si="369"/>
        <v>-25.027200000000001</v>
      </c>
      <c r="U146" s="396">
        <f t="shared" si="353"/>
        <v>-0.1232</v>
      </c>
      <c r="V146" s="396">
        <f t="shared" si="510"/>
        <v>1653</v>
      </c>
      <c r="W146" s="396">
        <f t="shared" si="510"/>
        <v>1208</v>
      </c>
      <c r="X146" s="396">
        <f t="shared" si="510"/>
        <v>0</v>
      </c>
      <c r="Y146" s="396">
        <f t="shared" si="510"/>
        <v>3056</v>
      </c>
      <c r="Z146" s="396">
        <f t="shared" si="510"/>
        <v>8854</v>
      </c>
      <c r="AA146" s="396">
        <f t="shared" si="510"/>
        <v>14832</v>
      </c>
      <c r="AB146" s="396">
        <f t="shared" si="355"/>
        <v>11923</v>
      </c>
      <c r="AC146" s="396">
        <f t="shared" si="356"/>
        <v>4</v>
      </c>
      <c r="AD146" s="396">
        <f t="shared" si="357"/>
        <v>500</v>
      </c>
      <c r="AE146" s="396">
        <f t="shared" si="358"/>
        <v>6</v>
      </c>
      <c r="AF146" s="396">
        <f t="shared" si="480"/>
        <v>2867</v>
      </c>
      <c r="AG146" s="396">
        <f t="shared" ref="AG146" si="569">AG208+AG270+AG332+AG394+AG456+AG518+AG580+AG642+AG704+AG766</f>
        <v>2083</v>
      </c>
      <c r="AH146" s="396">
        <f t="shared" ref="AH146:AI146" si="570">AH208+AH270+AH332+AH394+AH456+AH518+AH580+AH642+AH704+AH766</f>
        <v>276</v>
      </c>
      <c r="AI146" s="396">
        <f t="shared" si="570"/>
        <v>147</v>
      </c>
      <c r="AJ146" s="396">
        <f t="shared" ref="AJ146:AK146" si="571">AJ208+AJ270+AJ332+AJ394+AJ456+AJ518+AJ580+AJ642+AJ704+AJ766</f>
        <v>304</v>
      </c>
      <c r="AK146" s="396">
        <f t="shared" si="571"/>
        <v>30</v>
      </c>
      <c r="AL146" s="396">
        <f t="shared" ref="AL146:AZ146" si="572">AL208+AL270+AL332+AL394+AL456+AL518+AL580+AL642+AL704+AL766</f>
        <v>329</v>
      </c>
      <c r="AM146" s="396">
        <f t="shared" ref="AM146" si="573">AM208+AM270+AM332+AM394+AM456+AM518+AM580+AM642+AM704+AM766</f>
        <v>578</v>
      </c>
      <c r="AN146" s="396">
        <f t="shared" ref="AN146" si="574">AN208+AN270+AN332+AN394+AN456+AN518+AN580+AN642+AN704+AN766</f>
        <v>152</v>
      </c>
      <c r="AO146" s="396">
        <f t="shared" si="572"/>
        <v>18</v>
      </c>
      <c r="AP146" s="396">
        <f t="shared" si="572"/>
        <v>108</v>
      </c>
      <c r="AQ146" s="396">
        <f t="shared" si="572"/>
        <v>103</v>
      </c>
      <c r="AR146" s="396">
        <f t="shared" si="572"/>
        <v>83</v>
      </c>
      <c r="AS146" s="396">
        <f t="shared" si="572"/>
        <v>68</v>
      </c>
      <c r="AT146" s="396">
        <f t="shared" si="572"/>
        <v>68</v>
      </c>
      <c r="AU146" s="396">
        <f t="shared" si="572"/>
        <v>4</v>
      </c>
      <c r="AV146" s="396">
        <f t="shared" si="572"/>
        <v>3</v>
      </c>
      <c r="AW146" s="396">
        <f t="shared" si="572"/>
        <v>2</v>
      </c>
      <c r="AX146" s="396">
        <f t="shared" si="572"/>
        <v>2</v>
      </c>
      <c r="AY146" s="396">
        <f t="shared" si="572"/>
        <v>1</v>
      </c>
      <c r="AZ146" s="396">
        <f t="shared" si="572"/>
        <v>1</v>
      </c>
      <c r="BA146" s="396">
        <f t="shared" ref="BA146:BV146" si="575">BA208+BA270+BA332+BA394+BA456+BA518+BA580+BA642+BA704+BA766</f>
        <v>1</v>
      </c>
      <c r="BB146" s="396">
        <f t="shared" si="575"/>
        <v>1</v>
      </c>
      <c r="BC146" s="396">
        <f t="shared" si="575"/>
        <v>1</v>
      </c>
      <c r="BD146" s="396">
        <f t="shared" si="575"/>
        <v>1</v>
      </c>
      <c r="BE146" s="396">
        <f t="shared" si="575"/>
        <v>1</v>
      </c>
      <c r="BF146" s="396">
        <f t="shared" si="575"/>
        <v>1</v>
      </c>
      <c r="BG146" s="396">
        <f t="shared" si="575"/>
        <v>1</v>
      </c>
      <c r="BH146" s="396">
        <f t="shared" si="575"/>
        <v>0</v>
      </c>
      <c r="BI146" s="396">
        <f t="shared" si="575"/>
        <v>0</v>
      </c>
      <c r="BJ146" s="396">
        <f t="shared" si="575"/>
        <v>0</v>
      </c>
      <c r="BK146" s="396">
        <f t="shared" si="575"/>
        <v>0</v>
      </c>
      <c r="BL146" s="396">
        <f t="shared" si="575"/>
        <v>0</v>
      </c>
      <c r="BM146" s="396">
        <f t="shared" si="575"/>
        <v>0</v>
      </c>
      <c r="BN146" s="396">
        <f t="shared" si="575"/>
        <v>0</v>
      </c>
      <c r="BO146" s="396">
        <f t="shared" si="575"/>
        <v>0</v>
      </c>
      <c r="BP146" s="396">
        <f t="shared" si="575"/>
        <v>0</v>
      </c>
      <c r="BQ146" s="396">
        <f t="shared" si="575"/>
        <v>0</v>
      </c>
      <c r="BR146" s="396">
        <f t="shared" si="575"/>
        <v>0</v>
      </c>
      <c r="BS146" s="396">
        <f t="shared" si="575"/>
        <v>0</v>
      </c>
      <c r="BT146" s="396">
        <f t="shared" si="575"/>
        <v>0</v>
      </c>
      <c r="BU146" s="396">
        <f t="shared" si="575"/>
        <v>0</v>
      </c>
      <c r="BV146" s="396">
        <f t="shared" si="575"/>
        <v>0</v>
      </c>
      <c r="BW146" s="396"/>
      <c r="BX146" s="487">
        <f>ROUNDDOWN(SUM(M146:BW146),0)</f>
        <v>52669</v>
      </c>
      <c r="BY146" s="397"/>
      <c r="BZ146" s="397">
        <f t="shared" si="366"/>
        <v>0</v>
      </c>
      <c r="CA146" s="396">
        <f t="shared" si="377"/>
        <v>660</v>
      </c>
      <c r="CB146" s="396">
        <f t="shared" si="377"/>
        <v>4392</v>
      </c>
      <c r="CC146" s="396">
        <f t="shared" si="377"/>
        <v>27950</v>
      </c>
      <c r="CD146" s="396">
        <f t="shared" si="377"/>
        <v>17383</v>
      </c>
      <c r="CE146" s="396">
        <f t="shared" si="377"/>
        <v>1664</v>
      </c>
      <c r="CF146" s="396">
        <f t="shared" si="377"/>
        <v>611</v>
      </c>
      <c r="CG146" s="396">
        <f t="shared" si="377"/>
        <v>9</v>
      </c>
      <c r="CH146" s="396">
        <f t="shared" si="377"/>
        <v>0</v>
      </c>
      <c r="CI146" s="391"/>
      <c r="CJ146" s="396">
        <f t="shared" si="518"/>
        <v>1672</v>
      </c>
      <c r="CK146" s="396">
        <f t="shared" si="518"/>
        <v>7644</v>
      </c>
      <c r="CL146" s="396">
        <f t="shared" si="518"/>
        <v>36119</v>
      </c>
      <c r="CM146" s="396">
        <f t="shared" si="518"/>
        <v>5707</v>
      </c>
      <c r="CN146" s="396">
        <f t="shared" si="518"/>
        <v>1371</v>
      </c>
      <c r="CO146" s="396">
        <f t="shared" si="518"/>
        <v>153</v>
      </c>
      <c r="CP146" s="396">
        <f t="shared" si="518"/>
        <v>3</v>
      </c>
      <c r="CQ146" s="396">
        <f t="shared" si="518"/>
        <v>0</v>
      </c>
      <c r="CR146" s="398">
        <f t="shared" si="351"/>
        <v>0</v>
      </c>
      <c r="CV146" s="390"/>
      <c r="CW146" s="390"/>
      <c r="CX146" s="390"/>
      <c r="CY146" s="390"/>
      <c r="CZ146" s="390"/>
      <c r="DA146" s="390"/>
      <c r="DB146" s="390"/>
      <c r="DC146" s="390"/>
      <c r="DD146" s="390"/>
      <c r="DE146" s="390"/>
      <c r="DF146" s="390"/>
      <c r="DG146" s="390"/>
      <c r="DH146" s="390"/>
      <c r="DI146" s="390"/>
      <c r="DJ146" s="390"/>
      <c r="DK146" s="390"/>
      <c r="DL146" s="390"/>
      <c r="DM146" s="390"/>
      <c r="DN146" s="390"/>
      <c r="DO146" s="390"/>
      <c r="DP146" s="390"/>
      <c r="DQ146" s="390"/>
      <c r="DR146" s="390"/>
      <c r="DS146" s="390"/>
      <c r="DT146" s="390"/>
      <c r="DU146" s="390"/>
      <c r="DV146" s="390"/>
      <c r="DW146" s="390"/>
      <c r="DX146" s="390"/>
      <c r="DY146" s="390"/>
      <c r="DZ146" s="390"/>
      <c r="EA146" s="390"/>
      <c r="EB146" s="390"/>
    </row>
    <row r="147" spans="1:132" ht="14.25" outlineLevel="1">
      <c r="A147" s="543" t="s">
        <v>150</v>
      </c>
      <c r="B147" s="424">
        <v>1.9E-3</v>
      </c>
      <c r="C147" s="425">
        <f>'4a 1718 CS PC'!AP31</f>
        <v>1.9E-3</v>
      </c>
      <c r="D147" s="425">
        <f>'4a 1718 CS PC'!AR31</f>
        <v>2.7000000000000001E-3</v>
      </c>
      <c r="E147" s="425">
        <f>'4b 1819 CS PC'!AT31</f>
        <v>1.9E-3</v>
      </c>
      <c r="F147" s="425">
        <f>'4b 1819 CS PC'!AQ31</f>
        <v>2.7000000000000001E-3</v>
      </c>
      <c r="G147" s="425">
        <f>'4c 1920 CS PC'!AS31</f>
        <v>1.9E-3</v>
      </c>
      <c r="H147" s="425">
        <f>'4c 1920 CS PC'!AP31</f>
        <v>2.7000000000000001E-3</v>
      </c>
      <c r="I147" s="425">
        <f>'4d 2021 CS PC'!AS31</f>
        <v>1.9E-3</v>
      </c>
      <c r="J147" s="425">
        <f>'4d 2021 CS PC'!AP31</f>
        <v>2.7000000000000001E-3</v>
      </c>
      <c r="K147" s="425">
        <f>'4e 2122 CS PC'!AB31</f>
        <v>1.9E-3</v>
      </c>
      <c r="L147" s="425"/>
      <c r="M147" s="396">
        <f t="shared" si="509"/>
        <v>3</v>
      </c>
      <c r="N147" s="396">
        <f t="shared" si="509"/>
        <v>542</v>
      </c>
      <c r="O147" s="396">
        <f t="shared" si="509"/>
        <v>1</v>
      </c>
      <c r="P147" s="396">
        <f t="shared" si="509"/>
        <v>325</v>
      </c>
      <c r="Q147" s="396">
        <f t="shared" si="509"/>
        <v>549.20970000000011</v>
      </c>
      <c r="R147" s="396">
        <f t="shared" si="509"/>
        <v>0</v>
      </c>
      <c r="S147" s="396">
        <f t="shared" si="509"/>
        <v>1511.9435000000001</v>
      </c>
      <c r="T147" s="396">
        <f t="shared" si="369"/>
        <v>-21.6144</v>
      </c>
      <c r="U147" s="396">
        <f t="shared" si="353"/>
        <v>-0.10639999999999999</v>
      </c>
      <c r="V147" s="396">
        <f t="shared" si="510"/>
        <v>1429</v>
      </c>
      <c r="W147" s="396">
        <f t="shared" si="510"/>
        <v>1093</v>
      </c>
      <c r="X147" s="396">
        <f t="shared" si="510"/>
        <v>0</v>
      </c>
      <c r="Y147" s="396">
        <f t="shared" si="510"/>
        <v>2755</v>
      </c>
      <c r="Z147" s="396">
        <f t="shared" si="510"/>
        <v>7982</v>
      </c>
      <c r="AA147" s="396">
        <f t="shared" si="510"/>
        <v>13355</v>
      </c>
      <c r="AB147" s="396">
        <f t="shared" si="355"/>
        <v>10376</v>
      </c>
      <c r="AC147" s="396">
        <f t="shared" si="356"/>
        <v>3</v>
      </c>
      <c r="AD147" s="396">
        <f t="shared" si="357"/>
        <v>433</v>
      </c>
      <c r="AE147" s="396">
        <f t="shared" si="358"/>
        <v>5</v>
      </c>
      <c r="AF147" s="396">
        <f t="shared" si="480"/>
        <v>2493</v>
      </c>
      <c r="AG147" s="396">
        <f t="shared" ref="AG147" si="576">AG209+AG271+AG333+AG395+AG457+AG519+AG581+AG643+AG705+AG767</f>
        <v>1800</v>
      </c>
      <c r="AH147" s="396">
        <f t="shared" ref="AH147:AI147" si="577">AH209+AH271+AH333+AH395+AH457+AH519+AH581+AH643+AH705+AH767</f>
        <v>239</v>
      </c>
      <c r="AI147" s="396">
        <f t="shared" si="577"/>
        <v>127</v>
      </c>
      <c r="AJ147" s="396">
        <f t="shared" ref="AJ147:AK147" si="578">AJ209+AJ271+AJ333+AJ395+AJ457+AJ519+AJ581+AJ643+AJ705+AJ767</f>
        <v>261</v>
      </c>
      <c r="AK147" s="396">
        <f t="shared" si="578"/>
        <v>26</v>
      </c>
      <c r="AL147" s="396">
        <f t="shared" ref="AL147:AZ147" si="579">AL209+AL271+AL333+AL395+AL457+AL519+AL581+AL643+AL705+AL767</f>
        <v>284</v>
      </c>
      <c r="AM147" s="396">
        <f t="shared" ref="AM147" si="580">AM209+AM271+AM333+AM395+AM457+AM519+AM581+AM643+AM705+AM767</f>
        <v>498</v>
      </c>
      <c r="AN147" s="396">
        <f t="shared" ref="AN147" si="581">AN209+AN271+AN333+AN395+AN457+AN519+AN581+AN643+AN705+AN767</f>
        <v>132</v>
      </c>
      <c r="AO147" s="396">
        <f t="shared" si="579"/>
        <v>15</v>
      </c>
      <c r="AP147" s="396">
        <f t="shared" si="579"/>
        <v>93</v>
      </c>
      <c r="AQ147" s="396">
        <f t="shared" si="579"/>
        <v>89</v>
      </c>
      <c r="AR147" s="396">
        <f t="shared" si="579"/>
        <v>72</v>
      </c>
      <c r="AS147" s="396">
        <f t="shared" si="579"/>
        <v>59</v>
      </c>
      <c r="AT147" s="396">
        <f t="shared" si="579"/>
        <v>59</v>
      </c>
      <c r="AU147" s="396">
        <f t="shared" si="579"/>
        <v>3</v>
      </c>
      <c r="AV147" s="396">
        <f t="shared" si="579"/>
        <v>2</v>
      </c>
      <c r="AW147" s="396">
        <f t="shared" si="579"/>
        <v>1</v>
      </c>
      <c r="AX147" s="396">
        <f t="shared" si="579"/>
        <v>2</v>
      </c>
      <c r="AY147" s="396">
        <f t="shared" si="579"/>
        <v>1</v>
      </c>
      <c r="AZ147" s="396">
        <f t="shared" si="579"/>
        <v>1</v>
      </c>
      <c r="BA147" s="396">
        <f t="shared" ref="BA147:BV147" si="582">BA209+BA271+BA333+BA395+BA457+BA519+BA581+BA643+BA705+BA767</f>
        <v>1</v>
      </c>
      <c r="BB147" s="396">
        <f t="shared" si="582"/>
        <v>1</v>
      </c>
      <c r="BC147" s="396">
        <f t="shared" si="582"/>
        <v>1</v>
      </c>
      <c r="BD147" s="396">
        <f t="shared" si="582"/>
        <v>1</v>
      </c>
      <c r="BE147" s="396">
        <f t="shared" si="582"/>
        <v>1</v>
      </c>
      <c r="BF147" s="396">
        <f t="shared" si="582"/>
        <v>1</v>
      </c>
      <c r="BG147" s="396">
        <f t="shared" si="582"/>
        <v>1</v>
      </c>
      <c r="BH147" s="396">
        <f t="shared" si="582"/>
        <v>0</v>
      </c>
      <c r="BI147" s="396">
        <f t="shared" si="582"/>
        <v>0</v>
      </c>
      <c r="BJ147" s="396">
        <f t="shared" si="582"/>
        <v>0</v>
      </c>
      <c r="BK147" s="396">
        <f t="shared" si="582"/>
        <v>0</v>
      </c>
      <c r="BL147" s="396">
        <f t="shared" si="582"/>
        <v>0</v>
      </c>
      <c r="BM147" s="396">
        <f t="shared" si="582"/>
        <v>0</v>
      </c>
      <c r="BN147" s="396">
        <f t="shared" si="582"/>
        <v>0</v>
      </c>
      <c r="BO147" s="396">
        <f t="shared" si="582"/>
        <v>0</v>
      </c>
      <c r="BP147" s="396">
        <f t="shared" si="582"/>
        <v>0</v>
      </c>
      <c r="BQ147" s="396">
        <f t="shared" si="582"/>
        <v>0</v>
      </c>
      <c r="BR147" s="396">
        <f t="shared" si="582"/>
        <v>0</v>
      </c>
      <c r="BS147" s="396">
        <f t="shared" si="582"/>
        <v>0</v>
      </c>
      <c r="BT147" s="396">
        <f t="shared" si="582"/>
        <v>0</v>
      </c>
      <c r="BU147" s="396">
        <f t="shared" si="582"/>
        <v>0</v>
      </c>
      <c r="BV147" s="396">
        <f t="shared" si="582"/>
        <v>0</v>
      </c>
      <c r="BW147" s="396"/>
      <c r="BX147" s="396">
        <f>ROUND(SUM(M147:BW147),0)</f>
        <v>46605</v>
      </c>
      <c r="BY147" s="397"/>
      <c r="BZ147" s="397">
        <f t="shared" si="366"/>
        <v>0</v>
      </c>
      <c r="CA147" s="396">
        <f t="shared" si="377"/>
        <v>545</v>
      </c>
      <c r="CB147" s="396">
        <f t="shared" si="377"/>
        <v>3793</v>
      </c>
      <c r="CC147" s="396">
        <f t="shared" si="377"/>
        <v>25185</v>
      </c>
      <c r="CD147" s="396">
        <f t="shared" si="377"/>
        <v>15110</v>
      </c>
      <c r="CE147" s="396">
        <f t="shared" si="377"/>
        <v>1435</v>
      </c>
      <c r="CF147" s="487">
        <f t="shared" ref="CF147:CF148" si="583">ROUNDUP(CF209+CF271+CF333+CF395+CF457+CF519+CF581+CF643+CF705+CF767,0)+1</f>
        <v>528</v>
      </c>
      <c r="CG147" s="396">
        <f t="shared" si="377"/>
        <v>9</v>
      </c>
      <c r="CH147" s="396">
        <f t="shared" si="377"/>
        <v>0</v>
      </c>
      <c r="CI147" s="391"/>
      <c r="CJ147" s="396">
        <f t="shared" si="518"/>
        <v>1420</v>
      </c>
      <c r="CK147" s="396">
        <f t="shared" si="518"/>
        <v>6766</v>
      </c>
      <c r="CL147" s="396">
        <f t="shared" si="518"/>
        <v>32154</v>
      </c>
      <c r="CM147" s="396">
        <f t="shared" si="518"/>
        <v>4946</v>
      </c>
      <c r="CN147" s="396">
        <f t="shared" ref="CN147" si="584">CN209+CN271+CN333+CN395+CN457+CN519+CN581+CN643+CN705+CN767</f>
        <v>1183</v>
      </c>
      <c r="CO147" s="487">
        <f t="shared" ref="CO147" si="585">ROUNDUP(CO209+CO271+CO333+CO395+CO457+CO519+CO581+CO643+CO705+CO767,0)+1</f>
        <v>133</v>
      </c>
      <c r="CP147" s="396">
        <f t="shared" si="518"/>
        <v>3</v>
      </c>
      <c r="CQ147" s="396">
        <f t="shared" si="518"/>
        <v>0</v>
      </c>
      <c r="CR147" s="398">
        <f t="shared" si="351"/>
        <v>0</v>
      </c>
      <c r="CV147" s="390"/>
      <c r="CW147" s="390"/>
      <c r="CX147" s="390"/>
      <c r="CY147" s="390"/>
      <c r="CZ147" s="390"/>
      <c r="DA147" s="390"/>
      <c r="DB147" s="390"/>
      <c r="DC147" s="390"/>
      <c r="DD147" s="390"/>
      <c r="DE147" s="390"/>
      <c r="DF147" s="390"/>
      <c r="DG147" s="390"/>
      <c r="DH147" s="390"/>
      <c r="DI147" s="390"/>
      <c r="DJ147" s="390"/>
      <c r="DK147" s="390"/>
      <c r="DL147" s="390"/>
      <c r="DM147" s="390"/>
      <c r="DN147" s="390"/>
      <c r="DO147" s="390"/>
      <c r="DP147" s="390"/>
      <c r="DQ147" s="390"/>
      <c r="DR147" s="390"/>
      <c r="DS147" s="390"/>
      <c r="DT147" s="390"/>
      <c r="DU147" s="390"/>
      <c r="DV147" s="390"/>
      <c r="DW147" s="390"/>
      <c r="DX147" s="390"/>
      <c r="DY147" s="390"/>
      <c r="DZ147" s="390"/>
      <c r="EA147" s="390"/>
      <c r="EB147" s="390"/>
    </row>
    <row r="148" spans="1:132" ht="14.25" outlineLevel="1">
      <c r="A148" s="543" t="s">
        <v>151</v>
      </c>
      <c r="B148" s="424">
        <v>6.6500000000000004E-2</v>
      </c>
      <c r="C148" s="425">
        <f>'4a 1718 CS PC'!AP32</f>
        <v>6.59E-2</v>
      </c>
      <c r="D148" s="425">
        <f>'4a 1718 CS PC'!AR32</f>
        <v>9.2799999999999994E-2</v>
      </c>
      <c r="E148" s="425">
        <f>'4b 1819 CS PC'!AT32</f>
        <v>6.2799999999999995E-2</v>
      </c>
      <c r="F148" s="425">
        <f>'4b 1819 CS PC'!AQ32</f>
        <v>8.8999999999999996E-2</v>
      </c>
      <c r="G148" s="425">
        <f>'4c 1920 CS PC'!AS32</f>
        <v>6.1800000000000001E-2</v>
      </c>
      <c r="H148" s="425">
        <f>'4c 1920 CS PC'!AP32</f>
        <v>8.7800000000000003E-2</v>
      </c>
      <c r="I148" s="425">
        <f>'4d 2021 CS PC'!AS32</f>
        <v>6.2799999999999995E-2</v>
      </c>
      <c r="J148" s="425">
        <f>'4d 2021 CS PC'!AP32</f>
        <v>8.9800000000000005E-2</v>
      </c>
      <c r="K148" s="425">
        <f>'4e 2122 CS PC'!AB32</f>
        <v>6.4199999999999993E-2</v>
      </c>
      <c r="L148" s="425"/>
      <c r="M148" s="396">
        <f t="shared" si="509"/>
        <v>100</v>
      </c>
      <c r="N148" s="396">
        <f t="shared" si="509"/>
        <v>18975</v>
      </c>
      <c r="O148" s="396">
        <f t="shared" si="509"/>
        <v>18</v>
      </c>
      <c r="P148" s="396">
        <f t="shared" si="509"/>
        <v>11264</v>
      </c>
      <c r="Q148" s="396">
        <f t="shared" si="509"/>
        <v>19064.6417</v>
      </c>
      <c r="R148" s="396">
        <f t="shared" si="509"/>
        <v>1</v>
      </c>
      <c r="S148" s="396">
        <f t="shared" si="509"/>
        <v>52467.303500000002</v>
      </c>
      <c r="T148" s="396">
        <f t="shared" si="369"/>
        <v>-749.67840000000001</v>
      </c>
      <c r="U148" s="396">
        <f t="shared" si="353"/>
        <v>-3.6903999999999999</v>
      </c>
      <c r="V148" s="396">
        <f t="shared" si="510"/>
        <v>49519</v>
      </c>
      <c r="W148" s="396">
        <f t="shared" si="510"/>
        <v>36156</v>
      </c>
      <c r="X148" s="396">
        <f t="shared" si="510"/>
        <v>7</v>
      </c>
      <c r="Y148" s="396">
        <f t="shared" si="510"/>
        <v>90939</v>
      </c>
      <c r="Z148" s="396">
        <f t="shared" si="510"/>
        <v>263284</v>
      </c>
      <c r="AA148" s="396">
        <f t="shared" si="510"/>
        <v>440332</v>
      </c>
      <c r="AB148" s="396">
        <f t="shared" si="355"/>
        <v>337400</v>
      </c>
      <c r="AC148" s="396">
        <f t="shared" si="356"/>
        <v>104</v>
      </c>
      <c r="AD148" s="396">
        <f t="shared" si="357"/>
        <v>14065</v>
      </c>
      <c r="AE148" s="396">
        <f t="shared" si="358"/>
        <v>168</v>
      </c>
      <c r="AF148" s="396">
        <f t="shared" si="480"/>
        <v>81050</v>
      </c>
      <c r="AG148" s="396">
        <f t="shared" ref="AG148" si="586">AG210+AG272+AG334+AG396+AG458+AG520+AG582+AG644+AG706+AG768</f>
        <v>58543</v>
      </c>
      <c r="AH148" s="396">
        <f t="shared" ref="AH148:AI148" si="587">AH210+AH272+AH334+AH396+AH458+AH520+AH582+AH644+AH706+AH768</f>
        <v>7868</v>
      </c>
      <c r="AI148" s="396">
        <f t="shared" si="587"/>
        <v>4098</v>
      </c>
      <c r="AJ148" s="396">
        <f t="shared" ref="AJ148:AK148" si="588">AJ210+AJ272+AJ334+AJ396+AJ458+AJ520+AJ582+AJ644+AJ706+AJ768</f>
        <v>8675</v>
      </c>
      <c r="AK148" s="396">
        <f t="shared" si="588"/>
        <v>837</v>
      </c>
      <c r="AL148" s="396">
        <f t="shared" ref="AL148:AZ148" si="589">AL210+AL272+AL334+AL396+AL458+AL520+AL582+AL644+AL706+AL768</f>
        <v>9379</v>
      </c>
      <c r="AM148" s="396">
        <f t="shared" ref="AM148" si="590">AM210+AM272+AM334+AM396+AM458+AM520+AM582+AM644+AM706+AM768</f>
        <v>16507</v>
      </c>
      <c r="AN148" s="396">
        <f t="shared" ref="AN148" si="591">AN210+AN272+AN334+AN396+AN458+AN520+AN582+AN644+AN706+AN768</f>
        <v>4448</v>
      </c>
      <c r="AO148" s="396">
        <f t="shared" si="589"/>
        <v>520</v>
      </c>
      <c r="AP148" s="396">
        <f t="shared" si="589"/>
        <v>3139</v>
      </c>
      <c r="AQ148" s="396">
        <f t="shared" si="589"/>
        <v>3006</v>
      </c>
      <c r="AR148" s="396">
        <f t="shared" si="589"/>
        <v>2435</v>
      </c>
      <c r="AS148" s="396">
        <f t="shared" si="589"/>
        <v>1992</v>
      </c>
      <c r="AT148" s="396">
        <f t="shared" si="589"/>
        <v>1986</v>
      </c>
      <c r="AU148" s="396">
        <f t="shared" si="589"/>
        <v>104</v>
      </c>
      <c r="AV148" s="396">
        <f t="shared" si="589"/>
        <v>78</v>
      </c>
      <c r="AW148" s="396">
        <f t="shared" si="589"/>
        <v>44</v>
      </c>
      <c r="AX148" s="396">
        <f t="shared" si="589"/>
        <v>52</v>
      </c>
      <c r="AY148" s="396">
        <f t="shared" si="589"/>
        <v>42</v>
      </c>
      <c r="AZ148" s="396">
        <f t="shared" si="589"/>
        <v>42</v>
      </c>
      <c r="BA148" s="396">
        <f t="shared" ref="BA148:BV148" si="592">BA210+BA272+BA334+BA396+BA458+BA520+BA582+BA644+BA706+BA768</f>
        <v>42</v>
      </c>
      <c r="BB148" s="396">
        <f t="shared" si="592"/>
        <v>42</v>
      </c>
      <c r="BC148" s="396">
        <f t="shared" si="592"/>
        <v>42</v>
      </c>
      <c r="BD148" s="396">
        <f t="shared" si="592"/>
        <v>42</v>
      </c>
      <c r="BE148" s="396">
        <f t="shared" si="592"/>
        <v>42</v>
      </c>
      <c r="BF148" s="396">
        <f t="shared" si="592"/>
        <v>42</v>
      </c>
      <c r="BG148" s="396">
        <f t="shared" si="592"/>
        <v>42</v>
      </c>
      <c r="BH148" s="396">
        <f t="shared" si="592"/>
        <v>0</v>
      </c>
      <c r="BI148" s="396">
        <f t="shared" si="592"/>
        <v>0</v>
      </c>
      <c r="BJ148" s="396">
        <f t="shared" si="592"/>
        <v>0</v>
      </c>
      <c r="BK148" s="396">
        <f t="shared" si="592"/>
        <v>0</v>
      </c>
      <c r="BL148" s="396">
        <f t="shared" si="592"/>
        <v>0</v>
      </c>
      <c r="BM148" s="396">
        <f t="shared" si="592"/>
        <v>0</v>
      </c>
      <c r="BN148" s="396">
        <f t="shared" si="592"/>
        <v>0</v>
      </c>
      <c r="BO148" s="396">
        <f t="shared" si="592"/>
        <v>0</v>
      </c>
      <c r="BP148" s="396">
        <f t="shared" si="592"/>
        <v>0</v>
      </c>
      <c r="BQ148" s="396">
        <f t="shared" si="592"/>
        <v>0</v>
      </c>
      <c r="BR148" s="396">
        <f t="shared" si="592"/>
        <v>0</v>
      </c>
      <c r="BS148" s="396">
        <f t="shared" si="592"/>
        <v>0</v>
      </c>
      <c r="BT148" s="396">
        <f t="shared" si="592"/>
        <v>0</v>
      </c>
      <c r="BU148" s="396">
        <f t="shared" si="592"/>
        <v>0</v>
      </c>
      <c r="BV148" s="396">
        <f t="shared" si="592"/>
        <v>0</v>
      </c>
      <c r="BW148" s="396"/>
      <c r="BX148" s="396">
        <f>ROUND(SUM(M148:BW148),0)</f>
        <v>1538250</v>
      </c>
      <c r="BY148" s="397"/>
      <c r="BZ148" s="397">
        <f t="shared" si="366"/>
        <v>0</v>
      </c>
      <c r="CA148" s="396">
        <f t="shared" si="377"/>
        <v>19075</v>
      </c>
      <c r="CB148" s="396">
        <f t="shared" si="377"/>
        <v>131580</v>
      </c>
      <c r="CC148" s="396">
        <f t="shared" si="377"/>
        <v>830718</v>
      </c>
      <c r="CD148" s="396">
        <f t="shared" ref="CB148:CH163" si="593">CD210+CD272+CD334+CD396+CD458+CD520+CD582+CD644+CD706+CD768</f>
        <v>491330</v>
      </c>
      <c r="CE148" s="396">
        <f t="shared" si="593"/>
        <v>47364</v>
      </c>
      <c r="CF148" s="487">
        <f t="shared" si="583"/>
        <v>17805</v>
      </c>
      <c r="CG148" s="396">
        <f t="shared" si="593"/>
        <v>378</v>
      </c>
      <c r="CH148" s="396">
        <f t="shared" si="593"/>
        <v>0</v>
      </c>
      <c r="CI148" s="391"/>
      <c r="CJ148" s="396">
        <f t="shared" si="518"/>
        <v>49423</v>
      </c>
      <c r="CK148" s="487">
        <f>ROUNDDOWN(CK210+CK272+CK334+CK396+CK458+CK520+CK582+CK644+CK706+CK768,0)-1</f>
        <v>228334</v>
      </c>
      <c r="CL148" s="396">
        <f t="shared" si="518"/>
        <v>1055353</v>
      </c>
      <c r="CM148" s="396">
        <f t="shared" si="518"/>
        <v>161070</v>
      </c>
      <c r="CN148" s="396">
        <f t="shared" ref="CN148" si="594">CN210+CN272+CN334+CN396+CN458+CN520+CN582+CN644+CN706+CN768</f>
        <v>39434</v>
      </c>
      <c r="CO148" s="487">
        <f>ROUNDUP(CO210+CO272+CO334+CO396+CO458+CO520+CO582+CO644+CO706+CO768,0)+2</f>
        <v>4510</v>
      </c>
      <c r="CP148" s="396">
        <f t="shared" si="518"/>
        <v>126</v>
      </c>
      <c r="CQ148" s="396">
        <f t="shared" si="518"/>
        <v>0</v>
      </c>
      <c r="CR148" s="398">
        <f t="shared" si="351"/>
        <v>0</v>
      </c>
      <c r="CV148" s="390"/>
      <c r="CW148" s="390"/>
      <c r="CX148" s="390"/>
      <c r="CY148" s="390"/>
      <c r="CZ148" s="390"/>
      <c r="DA148" s="390"/>
      <c r="DB148" s="390"/>
      <c r="DC148" s="390"/>
      <c r="DD148" s="390"/>
      <c r="DE148" s="390"/>
      <c r="DF148" s="390"/>
      <c r="DG148" s="390"/>
      <c r="DH148" s="390"/>
      <c r="DI148" s="390"/>
      <c r="DJ148" s="390"/>
      <c r="DK148" s="390"/>
      <c r="DL148" s="390"/>
      <c r="DM148" s="390"/>
      <c r="DN148" s="390"/>
      <c r="DO148" s="390"/>
      <c r="DP148" s="390"/>
      <c r="DQ148" s="390"/>
      <c r="DR148" s="390"/>
      <c r="DS148" s="390"/>
      <c r="DT148" s="390"/>
      <c r="DU148" s="390"/>
      <c r="DV148" s="390"/>
      <c r="DW148" s="390"/>
      <c r="DX148" s="390"/>
      <c r="DY148" s="390"/>
      <c r="DZ148" s="390"/>
      <c r="EA148" s="390"/>
      <c r="EB148" s="390"/>
    </row>
    <row r="149" spans="1:132" ht="14.25" outlineLevel="1">
      <c r="A149" s="543" t="s">
        <v>152</v>
      </c>
      <c r="B149" s="424">
        <v>4.5999999999999999E-3</v>
      </c>
      <c r="C149" s="425">
        <f>'4a 1718 CS PC'!AP33</f>
        <v>4.4999999999999997E-3</v>
      </c>
      <c r="D149" s="425">
        <f>'4a 1718 CS PC'!AR33</f>
        <v>6.4000000000000003E-3</v>
      </c>
      <c r="E149" s="425">
        <f>'4b 1819 CS PC'!AT33</f>
        <v>4.4000000000000003E-3</v>
      </c>
      <c r="F149" s="425">
        <f>'4b 1819 CS PC'!AQ33</f>
        <v>6.1999999999999998E-3</v>
      </c>
      <c r="G149" s="425">
        <f>'4c 1920 CS PC'!AS33</f>
        <v>4.4000000000000003E-3</v>
      </c>
      <c r="H149" s="425">
        <f>'4c 1920 CS PC'!AP33</f>
        <v>6.1999999999999998E-3</v>
      </c>
      <c r="I149" s="425">
        <f>'4d 2021 CS PC'!AS33</f>
        <v>4.4000000000000003E-3</v>
      </c>
      <c r="J149" s="425">
        <f>'4d 2021 CS PC'!AP33</f>
        <v>6.3E-3</v>
      </c>
      <c r="K149" s="425">
        <f>'4e 2122 CS PC'!AB33</f>
        <v>4.5999999999999999E-3</v>
      </c>
      <c r="L149" s="425"/>
      <c r="M149" s="396">
        <f t="shared" ref="M149:S158" si="595">M211+M273+M335+M397+M459+M521+M645+M707+M769</f>
        <v>7</v>
      </c>
      <c r="N149" s="396">
        <f t="shared" si="595"/>
        <v>1313</v>
      </c>
      <c r="O149" s="396">
        <f t="shared" si="595"/>
        <v>1</v>
      </c>
      <c r="P149" s="396">
        <f t="shared" si="595"/>
        <v>769</v>
      </c>
      <c r="Q149" s="396">
        <f t="shared" si="595"/>
        <v>1301.2335</v>
      </c>
      <c r="R149" s="396">
        <f t="shared" si="595"/>
        <v>0</v>
      </c>
      <c r="S149" s="396">
        <f t="shared" si="595"/>
        <v>3583.3925000000004</v>
      </c>
      <c r="T149" s="396">
        <f t="shared" si="369"/>
        <v>-51.191999999999993</v>
      </c>
      <c r="U149" s="396">
        <f t="shared" si="353"/>
        <v>-0.252</v>
      </c>
      <c r="V149" s="396">
        <f t="shared" ref="V149:AA158" si="596">V211+V273+V335+V397+V459+V521+V645+V707+V769</f>
        <v>3381</v>
      </c>
      <c r="W149" s="396">
        <f t="shared" si="596"/>
        <v>2533</v>
      </c>
      <c r="X149" s="396">
        <f t="shared" si="596"/>
        <v>1</v>
      </c>
      <c r="Y149" s="396">
        <f t="shared" si="596"/>
        <v>6349</v>
      </c>
      <c r="Z149" s="396">
        <f t="shared" si="596"/>
        <v>18372</v>
      </c>
      <c r="AA149" s="396">
        <f t="shared" si="596"/>
        <v>30690</v>
      </c>
      <c r="AB149" s="396">
        <f t="shared" si="355"/>
        <v>23842</v>
      </c>
      <c r="AC149" s="396">
        <f t="shared" si="356"/>
        <v>8</v>
      </c>
      <c r="AD149" s="396">
        <f t="shared" si="357"/>
        <v>1001</v>
      </c>
      <c r="AE149" s="396">
        <f t="shared" si="358"/>
        <v>12</v>
      </c>
      <c r="AF149" s="396">
        <f t="shared" si="480"/>
        <v>5735</v>
      </c>
      <c r="AG149" s="396">
        <f t="shared" ref="AG149" si="597">AG211+AG273+AG335+AG397+AG459+AG521+AG583+AG645+AG707+AG769</f>
        <v>4162</v>
      </c>
      <c r="AH149" s="396">
        <f t="shared" ref="AH149:AI149" si="598">AH211+AH273+AH335+AH397+AH459+AH521+AH583+AH645+AH707+AH769</f>
        <v>551</v>
      </c>
      <c r="AI149" s="396">
        <f t="shared" si="598"/>
        <v>292</v>
      </c>
      <c r="AJ149" s="396">
        <f t="shared" ref="AJ149:AK149" si="599">AJ211+AJ273+AJ335+AJ397+AJ459+AJ521+AJ583+AJ645+AJ707+AJ769</f>
        <v>606</v>
      </c>
      <c r="AK149" s="396">
        <f t="shared" si="599"/>
        <v>60</v>
      </c>
      <c r="AL149" s="396">
        <f t="shared" ref="AL149:AZ149" si="600">AL211+AL273+AL335+AL397+AL459+AL521+AL583+AL645+AL707+AL769</f>
        <v>657</v>
      </c>
      <c r="AM149" s="396">
        <f t="shared" ref="AM149" si="601">AM211+AM273+AM335+AM397+AM459+AM521+AM583+AM645+AM707+AM769</f>
        <v>1156</v>
      </c>
      <c r="AN149" s="396">
        <f t="shared" ref="AN149" si="602">AN211+AN273+AN335+AN397+AN459+AN521+AN583+AN645+AN707+AN769</f>
        <v>319</v>
      </c>
      <c r="AO149" s="396">
        <f t="shared" si="600"/>
        <v>37</v>
      </c>
      <c r="AP149" s="396">
        <f t="shared" si="600"/>
        <v>225</v>
      </c>
      <c r="AQ149" s="396">
        <f t="shared" si="600"/>
        <v>215</v>
      </c>
      <c r="AR149" s="396">
        <f t="shared" si="600"/>
        <v>175</v>
      </c>
      <c r="AS149" s="396">
        <f t="shared" si="600"/>
        <v>143</v>
      </c>
      <c r="AT149" s="396">
        <f t="shared" si="600"/>
        <v>142</v>
      </c>
      <c r="AU149" s="396">
        <f t="shared" si="600"/>
        <v>7</v>
      </c>
      <c r="AV149" s="396">
        <f t="shared" si="600"/>
        <v>6</v>
      </c>
      <c r="AW149" s="396">
        <f t="shared" si="600"/>
        <v>3</v>
      </c>
      <c r="AX149" s="396">
        <f t="shared" si="600"/>
        <v>4</v>
      </c>
      <c r="AY149" s="396">
        <f t="shared" si="600"/>
        <v>3</v>
      </c>
      <c r="AZ149" s="396">
        <f t="shared" si="600"/>
        <v>3</v>
      </c>
      <c r="BA149" s="396">
        <f t="shared" ref="BA149:BV149" si="603">BA211+BA273+BA335+BA397+BA459+BA521+BA583+BA645+BA707+BA769</f>
        <v>3</v>
      </c>
      <c r="BB149" s="396">
        <f t="shared" si="603"/>
        <v>3</v>
      </c>
      <c r="BC149" s="396">
        <f t="shared" si="603"/>
        <v>3</v>
      </c>
      <c r="BD149" s="396">
        <f t="shared" si="603"/>
        <v>3</v>
      </c>
      <c r="BE149" s="396">
        <f t="shared" si="603"/>
        <v>3</v>
      </c>
      <c r="BF149" s="396">
        <f t="shared" si="603"/>
        <v>3</v>
      </c>
      <c r="BG149" s="396">
        <f t="shared" si="603"/>
        <v>3</v>
      </c>
      <c r="BH149" s="396">
        <f t="shared" si="603"/>
        <v>0</v>
      </c>
      <c r="BI149" s="396">
        <f t="shared" si="603"/>
        <v>0</v>
      </c>
      <c r="BJ149" s="396">
        <f t="shared" si="603"/>
        <v>0</v>
      </c>
      <c r="BK149" s="396">
        <f t="shared" si="603"/>
        <v>0</v>
      </c>
      <c r="BL149" s="396">
        <f t="shared" si="603"/>
        <v>0</v>
      </c>
      <c r="BM149" s="396">
        <f t="shared" si="603"/>
        <v>0</v>
      </c>
      <c r="BN149" s="396">
        <f t="shared" si="603"/>
        <v>0</v>
      </c>
      <c r="BO149" s="396">
        <f t="shared" si="603"/>
        <v>0</v>
      </c>
      <c r="BP149" s="396">
        <f t="shared" si="603"/>
        <v>0</v>
      </c>
      <c r="BQ149" s="396">
        <f t="shared" si="603"/>
        <v>0</v>
      </c>
      <c r="BR149" s="396">
        <f t="shared" si="603"/>
        <v>0</v>
      </c>
      <c r="BS149" s="396">
        <f t="shared" si="603"/>
        <v>0</v>
      </c>
      <c r="BT149" s="396">
        <f t="shared" si="603"/>
        <v>0</v>
      </c>
      <c r="BU149" s="396">
        <f t="shared" si="603"/>
        <v>0</v>
      </c>
      <c r="BV149" s="396">
        <f t="shared" si="603"/>
        <v>0</v>
      </c>
      <c r="BW149" s="396"/>
      <c r="BX149" s="396">
        <f>ROUND(SUM(M149:BW149),0)</f>
        <v>107634</v>
      </c>
      <c r="BY149" s="397"/>
      <c r="BZ149" s="397">
        <f t="shared" si="366"/>
        <v>0</v>
      </c>
      <c r="CA149" s="396">
        <f t="shared" si="377"/>
        <v>1320</v>
      </c>
      <c r="CB149" s="396">
        <f t="shared" si="593"/>
        <v>8984</v>
      </c>
      <c r="CC149" s="396">
        <f t="shared" si="593"/>
        <v>57945</v>
      </c>
      <c r="CD149" s="396">
        <f t="shared" si="593"/>
        <v>34760</v>
      </c>
      <c r="CE149" s="396">
        <f t="shared" si="593"/>
        <v>3322</v>
      </c>
      <c r="CF149" s="396">
        <f t="shared" si="593"/>
        <v>1276</v>
      </c>
      <c r="CG149" s="396">
        <f t="shared" si="593"/>
        <v>27</v>
      </c>
      <c r="CH149" s="396">
        <f t="shared" si="593"/>
        <v>0</v>
      </c>
      <c r="CI149" s="391"/>
      <c r="CJ149" s="396">
        <f t="shared" ref="CJ149:CQ158" si="604">CJ211+CJ273+CJ335+CJ397+CJ459+CJ521+CJ583+CJ645+CJ707+CJ769</f>
        <v>3392</v>
      </c>
      <c r="CK149" s="396">
        <f t="shared" si="604"/>
        <v>15795</v>
      </c>
      <c r="CL149" s="396">
        <f t="shared" si="604"/>
        <v>73925</v>
      </c>
      <c r="CM149" s="396">
        <f t="shared" si="604"/>
        <v>11406</v>
      </c>
      <c r="CN149" s="396">
        <f t="shared" si="604"/>
        <v>2784</v>
      </c>
      <c r="CO149" s="396">
        <f t="shared" si="604"/>
        <v>323</v>
      </c>
      <c r="CP149" s="396">
        <f t="shared" si="604"/>
        <v>9</v>
      </c>
      <c r="CQ149" s="396">
        <f t="shared" si="604"/>
        <v>0</v>
      </c>
      <c r="CR149" s="398">
        <f t="shared" si="351"/>
        <v>0</v>
      </c>
      <c r="CV149" s="390"/>
      <c r="CW149" s="390"/>
      <c r="CX149" s="390"/>
      <c r="CY149" s="390"/>
      <c r="CZ149" s="390"/>
      <c r="DA149" s="390"/>
      <c r="DB149" s="390"/>
      <c r="DC149" s="390"/>
      <c r="DD149" s="390"/>
      <c r="DE149" s="390"/>
      <c r="DF149" s="390"/>
      <c r="DG149" s="390"/>
      <c r="DH149" s="390"/>
      <c r="DI149" s="390"/>
      <c r="DJ149" s="390"/>
      <c r="DK149" s="390"/>
      <c r="DL149" s="390"/>
      <c r="DM149" s="390"/>
      <c r="DN149" s="390"/>
      <c r="DO149" s="390"/>
      <c r="DP149" s="390"/>
      <c r="DQ149" s="390"/>
      <c r="DR149" s="390"/>
      <c r="DS149" s="390"/>
      <c r="DT149" s="390"/>
      <c r="DU149" s="390"/>
      <c r="DV149" s="390"/>
      <c r="DW149" s="390"/>
      <c r="DX149" s="390"/>
      <c r="DY149" s="390"/>
      <c r="DZ149" s="390"/>
      <c r="EA149" s="390"/>
      <c r="EB149" s="390"/>
    </row>
    <row r="150" spans="1:132" ht="14.25" outlineLevel="1">
      <c r="A150" s="543" t="s">
        <v>153</v>
      </c>
      <c r="B150" s="424">
        <v>5.0000000000000001E-4</v>
      </c>
      <c r="C150" s="425">
        <f>'4a 1718 CS PC'!AP34</f>
        <v>5.0000000000000001E-4</v>
      </c>
      <c r="D150" s="425">
        <f>'4a 1718 CS PC'!AR34</f>
        <v>6.9999999999999999E-4</v>
      </c>
      <c r="E150" s="425">
        <f>'4b 1819 CS PC'!AT34</f>
        <v>5.0000000000000001E-4</v>
      </c>
      <c r="F150" s="425">
        <f>'4b 1819 CS PC'!AQ34</f>
        <v>6.9999999999999999E-4</v>
      </c>
      <c r="G150" s="425">
        <f>'4c 1920 CS PC'!AS34</f>
        <v>5.0000000000000001E-4</v>
      </c>
      <c r="H150" s="425">
        <f>'4c 1920 CS PC'!AP34</f>
        <v>6.9999999999999999E-4</v>
      </c>
      <c r="I150" s="425">
        <f>'4d 2021 CS PC'!AS34</f>
        <v>5.0000000000000001E-4</v>
      </c>
      <c r="J150" s="425">
        <f>'4d 2021 CS PC'!AP34</f>
        <v>6.9999999999999999E-4</v>
      </c>
      <c r="K150" s="425">
        <f>'4e 2122 CS PC'!AB34</f>
        <v>5.0000000000000001E-4</v>
      </c>
      <c r="L150" s="425"/>
      <c r="M150" s="396">
        <f t="shared" si="595"/>
        <v>1</v>
      </c>
      <c r="N150" s="396">
        <f t="shared" si="595"/>
        <v>143</v>
      </c>
      <c r="O150" s="396">
        <f t="shared" si="595"/>
        <v>0</v>
      </c>
      <c r="P150" s="396">
        <f t="shared" si="595"/>
        <v>85</v>
      </c>
      <c r="Q150" s="396">
        <f t="shared" si="595"/>
        <v>144.58149999999998</v>
      </c>
      <c r="R150" s="396">
        <f t="shared" si="595"/>
        <v>0</v>
      </c>
      <c r="S150" s="396">
        <f t="shared" si="595"/>
        <v>397.93249999999995</v>
      </c>
      <c r="T150" s="396">
        <f t="shared" si="369"/>
        <v>-5.6879999999999997</v>
      </c>
      <c r="U150" s="396">
        <f t="shared" si="353"/>
        <v>-2.8000000000000001E-2</v>
      </c>
      <c r="V150" s="396">
        <f t="shared" si="596"/>
        <v>375</v>
      </c>
      <c r="W150" s="396">
        <f t="shared" si="596"/>
        <v>287</v>
      </c>
      <c r="X150" s="396">
        <f t="shared" si="596"/>
        <v>0</v>
      </c>
      <c r="Y150" s="396">
        <f t="shared" si="596"/>
        <v>720</v>
      </c>
      <c r="Z150" s="396">
        <f t="shared" si="596"/>
        <v>2077</v>
      </c>
      <c r="AA150" s="396">
        <f t="shared" si="596"/>
        <v>3468</v>
      </c>
      <c r="AB150" s="396">
        <f t="shared" si="355"/>
        <v>2693</v>
      </c>
      <c r="AC150" s="396">
        <f t="shared" si="356"/>
        <v>1</v>
      </c>
      <c r="AD150" s="396">
        <f t="shared" si="357"/>
        <v>114</v>
      </c>
      <c r="AE150" s="396">
        <f t="shared" si="358"/>
        <v>1</v>
      </c>
      <c r="AF150" s="396">
        <f t="shared" si="480"/>
        <v>649</v>
      </c>
      <c r="AG150" s="396">
        <f t="shared" ref="AG150" si="605">AG212+AG274+AG336+AG398+AG460+AG522+AG584+AG646+AG708+AG770</f>
        <v>472</v>
      </c>
      <c r="AH150" s="396">
        <f t="shared" ref="AH150:AI150" si="606">AH212+AH274+AH336+AH398+AH460+AH522+AH584+AH646+AH708+AH770</f>
        <v>63</v>
      </c>
      <c r="AI150" s="396">
        <f t="shared" si="606"/>
        <v>34</v>
      </c>
      <c r="AJ150" s="396">
        <f t="shared" ref="AJ150:AK150" si="607">AJ212+AJ274+AJ336+AJ398+AJ460+AJ522+AJ584+AJ646+AJ708+AJ770</f>
        <v>69</v>
      </c>
      <c r="AK150" s="396">
        <f t="shared" si="607"/>
        <v>7</v>
      </c>
      <c r="AL150" s="396">
        <f t="shared" ref="AL150:AZ150" si="608">AL212+AL274+AL336+AL398+AL460+AL522+AL584+AL646+AL708+AL770</f>
        <v>75</v>
      </c>
      <c r="AM150" s="396">
        <f t="shared" ref="AM150" si="609">AM212+AM274+AM336+AM398+AM460+AM522+AM584+AM646+AM708+AM770</f>
        <v>132</v>
      </c>
      <c r="AN150" s="396">
        <f t="shared" ref="AN150" si="610">AN212+AN274+AN336+AN398+AN460+AN522+AN584+AN646+AN708+AN770</f>
        <v>35</v>
      </c>
      <c r="AO150" s="396">
        <f t="shared" si="608"/>
        <v>4</v>
      </c>
      <c r="AP150" s="396">
        <f t="shared" si="608"/>
        <v>24</v>
      </c>
      <c r="AQ150" s="396">
        <f t="shared" si="608"/>
        <v>23</v>
      </c>
      <c r="AR150" s="396">
        <f t="shared" si="608"/>
        <v>19</v>
      </c>
      <c r="AS150" s="396">
        <f t="shared" si="608"/>
        <v>16</v>
      </c>
      <c r="AT150" s="396">
        <f t="shared" si="608"/>
        <v>15</v>
      </c>
      <c r="AU150" s="396">
        <f t="shared" si="608"/>
        <v>1</v>
      </c>
      <c r="AV150" s="396">
        <f t="shared" si="608"/>
        <v>1</v>
      </c>
      <c r="AW150" s="396">
        <f t="shared" si="608"/>
        <v>0</v>
      </c>
      <c r="AX150" s="396">
        <f t="shared" si="608"/>
        <v>0</v>
      </c>
      <c r="AY150" s="396">
        <f t="shared" si="608"/>
        <v>0</v>
      </c>
      <c r="AZ150" s="396">
        <f t="shared" si="608"/>
        <v>0</v>
      </c>
      <c r="BA150" s="396">
        <f t="shared" ref="BA150:BV150" si="611">BA212+BA274+BA336+BA398+BA460+BA522+BA584+BA646+BA708+BA770</f>
        <v>0</v>
      </c>
      <c r="BB150" s="396">
        <f t="shared" si="611"/>
        <v>0</v>
      </c>
      <c r="BC150" s="396">
        <f t="shared" si="611"/>
        <v>0</v>
      </c>
      <c r="BD150" s="396">
        <f t="shared" si="611"/>
        <v>0</v>
      </c>
      <c r="BE150" s="396">
        <f t="shared" si="611"/>
        <v>0</v>
      </c>
      <c r="BF150" s="396">
        <f t="shared" si="611"/>
        <v>0</v>
      </c>
      <c r="BG150" s="396">
        <f t="shared" si="611"/>
        <v>0</v>
      </c>
      <c r="BH150" s="396">
        <f t="shared" si="611"/>
        <v>0</v>
      </c>
      <c r="BI150" s="396">
        <f t="shared" si="611"/>
        <v>0</v>
      </c>
      <c r="BJ150" s="396">
        <f t="shared" si="611"/>
        <v>0</v>
      </c>
      <c r="BK150" s="396">
        <f t="shared" si="611"/>
        <v>0</v>
      </c>
      <c r="BL150" s="396">
        <f t="shared" si="611"/>
        <v>0</v>
      </c>
      <c r="BM150" s="396">
        <f t="shared" si="611"/>
        <v>0</v>
      </c>
      <c r="BN150" s="396">
        <f t="shared" si="611"/>
        <v>0</v>
      </c>
      <c r="BO150" s="396">
        <f t="shared" si="611"/>
        <v>0</v>
      </c>
      <c r="BP150" s="396">
        <f t="shared" si="611"/>
        <v>0</v>
      </c>
      <c r="BQ150" s="396">
        <f t="shared" si="611"/>
        <v>0</v>
      </c>
      <c r="BR150" s="396">
        <f t="shared" si="611"/>
        <v>0</v>
      </c>
      <c r="BS150" s="396">
        <f t="shared" si="611"/>
        <v>0</v>
      </c>
      <c r="BT150" s="396">
        <f t="shared" si="611"/>
        <v>0</v>
      </c>
      <c r="BU150" s="396">
        <f t="shared" si="611"/>
        <v>0</v>
      </c>
      <c r="BV150" s="396">
        <f t="shared" si="611"/>
        <v>0</v>
      </c>
      <c r="BW150" s="396"/>
      <c r="BX150" s="487">
        <f>ROUNDUP(SUM(M150:BW150),0)</f>
        <v>12141</v>
      </c>
      <c r="BY150" s="397"/>
      <c r="BZ150" s="397">
        <f t="shared" si="366"/>
        <v>0</v>
      </c>
      <c r="CA150" s="396">
        <f t="shared" si="377"/>
        <v>144</v>
      </c>
      <c r="CB150" s="396">
        <f t="shared" si="593"/>
        <v>996</v>
      </c>
      <c r="CC150" s="396">
        <f t="shared" si="593"/>
        <v>6552</v>
      </c>
      <c r="CD150" s="396">
        <f t="shared" si="593"/>
        <v>3930</v>
      </c>
      <c r="CE150" s="396">
        <f t="shared" si="593"/>
        <v>380</v>
      </c>
      <c r="CF150" s="487">
        <f>ROUNDUP(CF212+CF274+CF336+CF398+CF460+CF522+CF584+CF646+CF708+CF770,0)+1</f>
        <v>139</v>
      </c>
      <c r="CG150" s="396">
        <f t="shared" si="593"/>
        <v>0</v>
      </c>
      <c r="CH150" s="396">
        <f t="shared" si="593"/>
        <v>0</v>
      </c>
      <c r="CI150" s="391"/>
      <c r="CJ150" s="396">
        <f t="shared" si="604"/>
        <v>373</v>
      </c>
      <c r="CK150" s="487">
        <f>ROUNDUP(CK212+CK274+CK336+CK398+CK460+CK522+CK584+CK646+CK708+CK770,0)+1</f>
        <v>1774</v>
      </c>
      <c r="CL150" s="396">
        <f t="shared" si="604"/>
        <v>8354</v>
      </c>
      <c r="CM150" s="487">
        <f t="shared" ref="CM150:CM151" si="612">ROUNDDOWN(CM212+CM274+CM336+CM398+CM460+CM522+CM584+CM646+CM708+CM770,0)-1</f>
        <v>1294</v>
      </c>
      <c r="CN150" s="396">
        <f t="shared" si="604"/>
        <v>312</v>
      </c>
      <c r="CO150" s="487">
        <f>ROUNDUP(CO212+CO274+CO336+CO398+CO460+CO522+CO584+CO646+CO708+CO770,0)+1</f>
        <v>34</v>
      </c>
      <c r="CP150" s="396">
        <f t="shared" si="604"/>
        <v>0</v>
      </c>
      <c r="CQ150" s="396">
        <f t="shared" si="604"/>
        <v>0</v>
      </c>
      <c r="CR150" s="398">
        <f t="shared" si="351"/>
        <v>0</v>
      </c>
      <c r="CV150" s="390"/>
      <c r="CW150" s="390"/>
      <c r="CX150" s="390"/>
      <c r="CY150" s="390"/>
      <c r="CZ150" s="390"/>
      <c r="DA150" s="390"/>
      <c r="DB150" s="390"/>
      <c r="DC150" s="390"/>
      <c r="DD150" s="390"/>
      <c r="DE150" s="390"/>
      <c r="DF150" s="390"/>
      <c r="DG150" s="390"/>
      <c r="DH150" s="390"/>
      <c r="DI150" s="390"/>
      <c r="DJ150" s="390"/>
      <c r="DK150" s="390"/>
      <c r="DL150" s="390"/>
      <c r="DM150" s="390"/>
      <c r="DN150" s="390"/>
      <c r="DO150" s="390"/>
      <c r="DP150" s="390"/>
      <c r="DQ150" s="390"/>
      <c r="DR150" s="390"/>
      <c r="DS150" s="390"/>
      <c r="DT150" s="390"/>
      <c r="DU150" s="390"/>
      <c r="DV150" s="390"/>
      <c r="DW150" s="390"/>
      <c r="DX150" s="390"/>
      <c r="DY150" s="390"/>
      <c r="DZ150" s="390"/>
      <c r="EA150" s="390"/>
      <c r="EB150" s="390"/>
    </row>
    <row r="151" spans="1:132" ht="14.25" outlineLevel="1">
      <c r="A151" s="543" t="s">
        <v>154</v>
      </c>
      <c r="B151" s="424">
        <v>6.3799999999999996E-2</v>
      </c>
      <c r="C151" s="425">
        <f>'4a 1718 CS PC'!AP35</f>
        <v>6.3799999999999996E-2</v>
      </c>
      <c r="D151" s="425">
        <f>'4a 1718 CS PC'!AR35</f>
        <v>8.9800000000000005E-2</v>
      </c>
      <c r="E151" s="425">
        <f>'4b 1819 CS PC'!AT35</f>
        <v>6.4100000000000004E-2</v>
      </c>
      <c r="F151" s="425">
        <f>'4b 1819 CS PC'!AQ35</f>
        <v>9.0800000000000006E-2</v>
      </c>
      <c r="G151" s="425">
        <f>'4c 1920 CS PC'!AS35</f>
        <v>6.4500000000000002E-2</v>
      </c>
      <c r="H151" s="425">
        <f>'4c 1920 CS PC'!AP35</f>
        <v>9.1700000000000004E-2</v>
      </c>
      <c r="I151" s="425">
        <f>'4d 2021 CS PC'!AS35</f>
        <v>6.2899999999999998E-2</v>
      </c>
      <c r="J151" s="425">
        <f>'4d 2021 CS PC'!AP35</f>
        <v>8.9800000000000005E-2</v>
      </c>
      <c r="K151" s="425">
        <f>'4e 2122 CS PC'!AB35</f>
        <v>6.2899999999999998E-2</v>
      </c>
      <c r="L151" s="425"/>
      <c r="M151" s="396">
        <f t="shared" si="595"/>
        <v>97</v>
      </c>
      <c r="N151" s="396">
        <f t="shared" si="595"/>
        <v>18205</v>
      </c>
      <c r="O151" s="396">
        <f t="shared" si="595"/>
        <v>18</v>
      </c>
      <c r="P151" s="396">
        <f t="shared" si="595"/>
        <v>10905</v>
      </c>
      <c r="Q151" s="396">
        <f t="shared" si="595"/>
        <v>18458.199400000001</v>
      </c>
      <c r="R151" s="396">
        <f t="shared" si="595"/>
        <v>1</v>
      </c>
      <c r="S151" s="396">
        <f t="shared" si="595"/>
        <v>50795.786999999997</v>
      </c>
      <c r="T151" s="396">
        <f t="shared" si="369"/>
        <v>-725.78879999999992</v>
      </c>
      <c r="U151" s="396">
        <f t="shared" ref="U151:U176" si="613">U213+U275+U337+U399</f>
        <v>-3.5728</v>
      </c>
      <c r="V151" s="396">
        <f t="shared" si="596"/>
        <v>47941</v>
      </c>
      <c r="W151" s="396">
        <f t="shared" si="596"/>
        <v>36905</v>
      </c>
      <c r="X151" s="396">
        <f t="shared" si="596"/>
        <v>7</v>
      </c>
      <c r="Y151" s="396">
        <f t="shared" si="596"/>
        <v>92797</v>
      </c>
      <c r="Z151" s="396">
        <f t="shared" si="596"/>
        <v>268646</v>
      </c>
      <c r="AA151" s="396">
        <f t="shared" si="596"/>
        <v>449255</v>
      </c>
      <c r="AB151" s="396">
        <f t="shared" ref="AB151:AB176" si="614">AB213+AB275+AB337+AB399+AB461+AB523+AB585+AB647+AB709+AB771</f>
        <v>352370</v>
      </c>
      <c r="AC151" s="396">
        <f t="shared" ref="AC151:AC176" si="615">AC213+AC275+AC337+AC399+AC461+AC523+AC647+AC709+AC771</f>
        <v>106</v>
      </c>
      <c r="AD151" s="396">
        <f t="shared" ref="AD151:AD176" si="616">AD213+AD275+AD337+AD399+AD461+AD523+AD585+AD647+AD709+AD771</f>
        <v>14680</v>
      </c>
      <c r="AE151" s="396">
        <f t="shared" ref="AE151:AE176" si="617">AE213+AE275+AE337+AE399+AE461+AE523+AE647+AE709+AE771</f>
        <v>171</v>
      </c>
      <c r="AF151" s="396">
        <f t="shared" ref="AF151:AZ166" si="618">AF213+AF275+AF337+AF399+AF461+AF523+AF585+AF647+AF709+AF771</f>
        <v>84634</v>
      </c>
      <c r="AG151" s="396">
        <f t="shared" ref="AG151" si="619">AG213+AG275+AG337+AG399+AG461+AG523+AG585+AG647+AG709+AG771</f>
        <v>61109</v>
      </c>
      <c r="AH151" s="396">
        <f t="shared" ref="AH151:AI151" si="620">AH213+AH275+AH337+AH399+AH461+AH523+AH585+AH647+AH709+AH771</f>
        <v>7882</v>
      </c>
      <c r="AI151" s="396">
        <f t="shared" si="620"/>
        <v>4277</v>
      </c>
      <c r="AJ151" s="396">
        <f t="shared" ref="AJ151:AK151" si="621">AJ213+AJ275+AJ337+AJ399+AJ461+AJ523+AJ585+AJ647+AJ709+AJ771</f>
        <v>8690</v>
      </c>
      <c r="AK151" s="396">
        <f t="shared" si="621"/>
        <v>873</v>
      </c>
      <c r="AL151" s="396">
        <f t="shared" si="618"/>
        <v>9394</v>
      </c>
      <c r="AM151" s="396">
        <f t="shared" ref="AM151" si="622">AM213+AM275+AM337+AM399+AM461+AM523+AM585+AM647+AM709+AM771</f>
        <v>16532</v>
      </c>
      <c r="AN151" s="396">
        <f t="shared" ref="AN151" si="623">AN213+AN275+AN337+AN399+AN461+AN523+AN585+AN647+AN709+AN771</f>
        <v>4358</v>
      </c>
      <c r="AO151" s="396">
        <f t="shared" si="618"/>
        <v>510</v>
      </c>
      <c r="AP151" s="396">
        <f t="shared" si="618"/>
        <v>3076</v>
      </c>
      <c r="AQ151" s="396">
        <f t="shared" si="618"/>
        <v>2946</v>
      </c>
      <c r="AR151" s="396">
        <f t="shared" si="618"/>
        <v>2386</v>
      </c>
      <c r="AS151" s="396">
        <f t="shared" si="618"/>
        <v>1951</v>
      </c>
      <c r="AT151" s="396">
        <f t="shared" si="618"/>
        <v>1946</v>
      </c>
      <c r="AU151" s="396">
        <f t="shared" si="618"/>
        <v>102</v>
      </c>
      <c r="AV151" s="396">
        <f t="shared" si="618"/>
        <v>77</v>
      </c>
      <c r="AW151" s="396">
        <f t="shared" si="618"/>
        <v>44</v>
      </c>
      <c r="AX151" s="396">
        <f t="shared" si="618"/>
        <v>50</v>
      </c>
      <c r="AY151" s="396">
        <f t="shared" si="618"/>
        <v>41</v>
      </c>
      <c r="AZ151" s="396">
        <f t="shared" si="618"/>
        <v>41</v>
      </c>
      <c r="BA151" s="396">
        <f t="shared" ref="BA151:BV151" si="624">BA213+BA275+BA337+BA399+BA461+BA523+BA585+BA647+BA709+BA771</f>
        <v>41</v>
      </c>
      <c r="BB151" s="396">
        <f t="shared" si="624"/>
        <v>42</v>
      </c>
      <c r="BC151" s="396">
        <f t="shared" si="624"/>
        <v>42</v>
      </c>
      <c r="BD151" s="396">
        <f t="shared" si="624"/>
        <v>42</v>
      </c>
      <c r="BE151" s="396">
        <f t="shared" si="624"/>
        <v>41</v>
      </c>
      <c r="BF151" s="396">
        <f t="shared" si="624"/>
        <v>41</v>
      </c>
      <c r="BG151" s="396">
        <f t="shared" si="624"/>
        <v>41</v>
      </c>
      <c r="BH151" s="396">
        <f t="shared" si="624"/>
        <v>0</v>
      </c>
      <c r="BI151" s="396">
        <f t="shared" si="624"/>
        <v>0</v>
      </c>
      <c r="BJ151" s="396">
        <f t="shared" si="624"/>
        <v>0</v>
      </c>
      <c r="BK151" s="396">
        <f t="shared" si="624"/>
        <v>0</v>
      </c>
      <c r="BL151" s="396">
        <f t="shared" si="624"/>
        <v>0</v>
      </c>
      <c r="BM151" s="396">
        <f t="shared" si="624"/>
        <v>0</v>
      </c>
      <c r="BN151" s="396">
        <f t="shared" si="624"/>
        <v>0</v>
      </c>
      <c r="BO151" s="396">
        <f t="shared" si="624"/>
        <v>0</v>
      </c>
      <c r="BP151" s="396">
        <f t="shared" si="624"/>
        <v>0</v>
      </c>
      <c r="BQ151" s="396">
        <f t="shared" si="624"/>
        <v>0</v>
      </c>
      <c r="BR151" s="396">
        <f t="shared" si="624"/>
        <v>0</v>
      </c>
      <c r="BS151" s="396">
        <f t="shared" si="624"/>
        <v>0</v>
      </c>
      <c r="BT151" s="396">
        <f t="shared" si="624"/>
        <v>0</v>
      </c>
      <c r="BU151" s="396">
        <f t="shared" si="624"/>
        <v>0</v>
      </c>
      <c r="BV151" s="396">
        <f t="shared" si="624"/>
        <v>0</v>
      </c>
      <c r="BW151" s="396"/>
      <c r="BX151" s="396">
        <f>ROUND(SUM(M151:BW151),0)</f>
        <v>1571838</v>
      </c>
      <c r="BY151" s="397"/>
      <c r="BZ151" s="397">
        <f t="shared" si="366"/>
        <v>0</v>
      </c>
      <c r="CA151" s="396">
        <f t="shared" si="377"/>
        <v>18302</v>
      </c>
      <c r="CB151" s="396">
        <f t="shared" si="593"/>
        <v>127391</v>
      </c>
      <c r="CC151" s="396">
        <f t="shared" si="593"/>
        <v>847610</v>
      </c>
      <c r="CD151" s="396">
        <f t="shared" si="593"/>
        <v>513070</v>
      </c>
      <c r="CE151" s="396">
        <f t="shared" si="593"/>
        <v>47648</v>
      </c>
      <c r="CF151" s="396">
        <f t="shared" si="593"/>
        <v>17445</v>
      </c>
      <c r="CG151" s="396">
        <f t="shared" si="593"/>
        <v>372</v>
      </c>
      <c r="CH151" s="396">
        <f t="shared" si="593"/>
        <v>0</v>
      </c>
      <c r="CI151" s="391"/>
      <c r="CJ151" s="396">
        <f t="shared" si="604"/>
        <v>47684</v>
      </c>
      <c r="CK151" s="487">
        <f>ROUNDUP(CK213+CK275+CK337+CK399+CK461+CK523+CK585+CK647+CK709+CK771,0)+1</f>
        <v>227718</v>
      </c>
      <c r="CL151" s="396">
        <f t="shared" si="604"/>
        <v>1085228</v>
      </c>
      <c r="CM151" s="487">
        <f t="shared" si="612"/>
        <v>167465</v>
      </c>
      <c r="CN151" s="487">
        <f t="shared" ref="CN151:CN153" si="625">ROUNDDOWN(CN213+CN275+CN337+CN399+CN461+CN523+CN585+CN647+CN709+CN771,0)-1</f>
        <v>39201</v>
      </c>
      <c r="CO151" s="487">
        <f>ROUNDUP(CO213+CO275+CO337+CO399+CO461+CO523+CO585+CO647+CO709+CO771,0)+1</f>
        <v>4419</v>
      </c>
      <c r="CP151" s="396">
        <f t="shared" si="604"/>
        <v>123</v>
      </c>
      <c r="CQ151" s="396">
        <f t="shared" si="604"/>
        <v>0</v>
      </c>
      <c r="CR151" s="398">
        <f t="shared" si="351"/>
        <v>0</v>
      </c>
      <c r="CV151" s="390"/>
      <c r="CW151" s="390"/>
      <c r="CX151" s="390"/>
      <c r="CY151" s="390"/>
      <c r="CZ151" s="390"/>
      <c r="DA151" s="390"/>
      <c r="DB151" s="390"/>
      <c r="DC151" s="390"/>
      <c r="DD151" s="390"/>
      <c r="DE151" s="390"/>
      <c r="DF151" s="390"/>
      <c r="DG151" s="390"/>
      <c r="DH151" s="390"/>
      <c r="DI151" s="390"/>
      <c r="DJ151" s="390"/>
      <c r="DK151" s="390"/>
      <c r="DL151" s="390"/>
      <c r="DM151" s="390"/>
      <c r="DN151" s="390"/>
      <c r="DO151" s="390"/>
      <c r="DP151" s="390"/>
      <c r="DQ151" s="390"/>
      <c r="DR151" s="390"/>
      <c r="DS151" s="390"/>
      <c r="DT151" s="390"/>
      <c r="DU151" s="390"/>
      <c r="DV151" s="390"/>
      <c r="DW151" s="390"/>
      <c r="DX151" s="390"/>
      <c r="DY151" s="390"/>
      <c r="DZ151" s="390"/>
      <c r="EA151" s="390"/>
      <c r="EB151" s="390"/>
    </row>
    <row r="152" spans="1:132" ht="14.25" outlineLevel="1">
      <c r="A152" s="543" t="s">
        <v>155</v>
      </c>
      <c r="B152" s="424">
        <v>4.2299999999999997E-2</v>
      </c>
      <c r="C152" s="425">
        <f>'4a 1718 CS PC'!AP36</f>
        <v>4.19E-2</v>
      </c>
      <c r="D152" s="425">
        <f>'4a 1718 CS PC'!AR36</f>
        <v>5.8999999999999997E-2</v>
      </c>
      <c r="E152" s="425">
        <f>'4b 1819 CS PC'!AT36</f>
        <v>4.3900000000000002E-2</v>
      </c>
      <c r="F152" s="425">
        <f>'4b 1819 CS PC'!AQ36</f>
        <v>6.2199999999999998E-2</v>
      </c>
      <c r="G152" s="425">
        <f>'4c 1920 CS PC'!AS36</f>
        <v>4.4200000000000003E-2</v>
      </c>
      <c r="H152" s="425">
        <f>'4c 1920 CS PC'!AP36</f>
        <v>6.2799999999999995E-2</v>
      </c>
      <c r="I152" s="425">
        <f>'4d 2021 CS PC'!AS36</f>
        <v>4.4200000000000003E-2</v>
      </c>
      <c r="J152" s="425">
        <f>'4d 2021 CS PC'!AP36</f>
        <v>6.3200000000000006E-2</v>
      </c>
      <c r="K152" s="425">
        <f>'4e 2122 CS PC'!AB36</f>
        <v>4.41E-2</v>
      </c>
      <c r="L152" s="425"/>
      <c r="M152" s="396">
        <f t="shared" si="595"/>
        <v>64</v>
      </c>
      <c r="N152" s="396">
        <f t="shared" si="595"/>
        <v>12070</v>
      </c>
      <c r="O152" s="396">
        <f t="shared" si="595"/>
        <v>12</v>
      </c>
      <c r="P152" s="396">
        <f t="shared" si="595"/>
        <v>7162</v>
      </c>
      <c r="Q152" s="396">
        <f t="shared" si="595"/>
        <v>12120.7297</v>
      </c>
      <c r="R152" s="396">
        <f t="shared" si="595"/>
        <v>1</v>
      </c>
      <c r="S152" s="396">
        <f t="shared" si="595"/>
        <v>33360.5435</v>
      </c>
      <c r="T152" s="396">
        <f t="shared" si="369"/>
        <v>-476.65440000000001</v>
      </c>
      <c r="U152" s="396">
        <f t="shared" si="613"/>
        <v>-2.3464</v>
      </c>
      <c r="V152" s="396">
        <f t="shared" si="596"/>
        <v>31488</v>
      </c>
      <c r="W152" s="396">
        <f t="shared" si="596"/>
        <v>25275</v>
      </c>
      <c r="X152" s="396">
        <f t="shared" si="596"/>
        <v>4</v>
      </c>
      <c r="Y152" s="396">
        <f t="shared" si="596"/>
        <v>63561</v>
      </c>
      <c r="Z152" s="396">
        <f t="shared" si="596"/>
        <v>184016</v>
      </c>
      <c r="AA152" s="396">
        <f t="shared" si="596"/>
        <v>307744</v>
      </c>
      <c r="AB152" s="396">
        <f t="shared" si="614"/>
        <v>241332</v>
      </c>
      <c r="AC152" s="396">
        <f t="shared" si="615"/>
        <v>73</v>
      </c>
      <c r="AD152" s="396">
        <f t="shared" si="616"/>
        <v>10058</v>
      </c>
      <c r="AE152" s="396">
        <f t="shared" si="617"/>
        <v>117</v>
      </c>
      <c r="AF152" s="396">
        <f t="shared" si="618"/>
        <v>57971</v>
      </c>
      <c r="AG152" s="396">
        <f t="shared" ref="AG152" si="626">AG214+AG276+AG338+AG400+AG462+AG524+AG586+AG648+AG710+AG772</f>
        <v>41872</v>
      </c>
      <c r="AH152" s="396">
        <f t="shared" ref="AH152:AI152" si="627">AH214+AH276+AH338+AH400+AH462+AH524+AH586+AH648+AH710+AH772</f>
        <v>5538</v>
      </c>
      <c r="AI152" s="396">
        <f t="shared" si="627"/>
        <v>2931</v>
      </c>
      <c r="AJ152" s="396">
        <f t="shared" ref="AJ152:AK152" si="628">AJ214+AJ276+AJ338+AJ400+AJ462+AJ524+AJ586+AJ648+AJ710+AJ772</f>
        <v>6105</v>
      </c>
      <c r="AK152" s="396">
        <f t="shared" si="628"/>
        <v>598</v>
      </c>
      <c r="AL152" s="396">
        <f t="shared" ref="AL152:AZ152" si="629">AL214+AL276+AL338+AL400+AL462+AL524+AL586+AL648+AL710+AL772</f>
        <v>6601</v>
      </c>
      <c r="AM152" s="396">
        <f t="shared" ref="AM152" si="630">AM214+AM276+AM338+AM400+AM462+AM524+AM586+AM648+AM710+AM772</f>
        <v>11618</v>
      </c>
      <c r="AN152" s="396">
        <f t="shared" ref="AN152" si="631">AN214+AN276+AN338+AN400+AN462+AN524+AN586+AN648+AN710+AN772</f>
        <v>3055</v>
      </c>
      <c r="AO152" s="396">
        <f t="shared" si="629"/>
        <v>357</v>
      </c>
      <c r="AP152" s="396">
        <f t="shared" si="629"/>
        <v>2157</v>
      </c>
      <c r="AQ152" s="396">
        <f t="shared" si="629"/>
        <v>2066</v>
      </c>
      <c r="AR152" s="396">
        <f t="shared" si="629"/>
        <v>1673</v>
      </c>
      <c r="AS152" s="396">
        <f t="shared" si="629"/>
        <v>1368</v>
      </c>
      <c r="AT152" s="396">
        <f t="shared" si="629"/>
        <v>1364</v>
      </c>
      <c r="AU152" s="396">
        <f t="shared" si="629"/>
        <v>71</v>
      </c>
      <c r="AV152" s="396">
        <f t="shared" si="629"/>
        <v>54</v>
      </c>
      <c r="AW152" s="396">
        <f t="shared" si="629"/>
        <v>30</v>
      </c>
      <c r="AX152" s="396">
        <f t="shared" si="629"/>
        <v>36</v>
      </c>
      <c r="AY152" s="396">
        <f t="shared" si="629"/>
        <v>29</v>
      </c>
      <c r="AZ152" s="396">
        <f t="shared" si="629"/>
        <v>29</v>
      </c>
      <c r="BA152" s="396">
        <f t="shared" ref="BA152:BV152" si="632">BA214+BA276+BA338+BA400+BA462+BA524+BA586+BA648+BA710+BA772</f>
        <v>29</v>
      </c>
      <c r="BB152" s="396">
        <f t="shared" si="632"/>
        <v>29</v>
      </c>
      <c r="BC152" s="396">
        <f t="shared" si="632"/>
        <v>29</v>
      </c>
      <c r="BD152" s="396">
        <f t="shared" si="632"/>
        <v>29</v>
      </c>
      <c r="BE152" s="396">
        <f t="shared" si="632"/>
        <v>29</v>
      </c>
      <c r="BF152" s="396">
        <f t="shared" si="632"/>
        <v>29</v>
      </c>
      <c r="BG152" s="396">
        <f t="shared" si="632"/>
        <v>29</v>
      </c>
      <c r="BH152" s="396">
        <f t="shared" si="632"/>
        <v>0</v>
      </c>
      <c r="BI152" s="396">
        <f t="shared" si="632"/>
        <v>0</v>
      </c>
      <c r="BJ152" s="396">
        <f t="shared" si="632"/>
        <v>0</v>
      </c>
      <c r="BK152" s="396">
        <f t="shared" si="632"/>
        <v>0</v>
      </c>
      <c r="BL152" s="396">
        <f t="shared" si="632"/>
        <v>0</v>
      </c>
      <c r="BM152" s="396">
        <f t="shared" si="632"/>
        <v>0</v>
      </c>
      <c r="BN152" s="396">
        <f t="shared" si="632"/>
        <v>0</v>
      </c>
      <c r="BO152" s="396">
        <f t="shared" si="632"/>
        <v>0</v>
      </c>
      <c r="BP152" s="396">
        <f t="shared" si="632"/>
        <v>0</v>
      </c>
      <c r="BQ152" s="396">
        <f t="shared" si="632"/>
        <v>0</v>
      </c>
      <c r="BR152" s="396">
        <f t="shared" si="632"/>
        <v>0</v>
      </c>
      <c r="BS152" s="396">
        <f t="shared" si="632"/>
        <v>0</v>
      </c>
      <c r="BT152" s="396">
        <f t="shared" si="632"/>
        <v>0</v>
      </c>
      <c r="BU152" s="396">
        <f t="shared" si="632"/>
        <v>0</v>
      </c>
      <c r="BV152" s="396">
        <f t="shared" si="632"/>
        <v>0</v>
      </c>
      <c r="BW152" s="396"/>
      <c r="BX152" s="396">
        <f>ROUND(SUM(M152:BW152),0)</f>
        <v>1073705</v>
      </c>
      <c r="BY152" s="397"/>
      <c r="BZ152" s="397">
        <f t="shared" si="366"/>
        <v>0</v>
      </c>
      <c r="CA152" s="396">
        <f t="shared" si="377"/>
        <v>12134</v>
      </c>
      <c r="CB152" s="396">
        <f t="shared" si="593"/>
        <v>83666</v>
      </c>
      <c r="CC152" s="396">
        <f t="shared" si="593"/>
        <v>580600</v>
      </c>
      <c r="CD152" s="396">
        <f t="shared" si="593"/>
        <v>351423</v>
      </c>
      <c r="CE152" s="396">
        <f t="shared" si="593"/>
        <v>33391</v>
      </c>
      <c r="CF152" s="487">
        <f t="shared" ref="CF152:CF153" si="633">ROUNDDOWN(CF214+CF276+CF338+CF400+CF462+CF524+CF586+CF648+CF710+CF772,0)-1</f>
        <v>12230</v>
      </c>
      <c r="CG152" s="396">
        <f t="shared" si="593"/>
        <v>261</v>
      </c>
      <c r="CH152" s="396">
        <f t="shared" si="593"/>
        <v>0</v>
      </c>
      <c r="CI152" s="391"/>
      <c r="CJ152" s="487">
        <f>ROUNDDOWN(CJ214+CJ276+CJ338+CJ400+CJ462+CJ524+CJ586+CJ648+CJ710+CJ772,0)-1</f>
        <v>31430</v>
      </c>
      <c r="CK152" s="487">
        <f>ROUNDUP(CK214+CK276+CK338+CK400+CK462+CK524+CK586+CK648+CK710+CK772,0)+1</f>
        <v>153210</v>
      </c>
      <c r="CL152" s="396">
        <f t="shared" si="604"/>
        <v>743340</v>
      </c>
      <c r="CM152" s="396">
        <f t="shared" si="604"/>
        <v>115015</v>
      </c>
      <c r="CN152" s="487">
        <f t="shared" si="625"/>
        <v>27526</v>
      </c>
      <c r="CO152" s="396">
        <f t="shared" si="604"/>
        <v>3097</v>
      </c>
      <c r="CP152" s="396">
        <f t="shared" si="604"/>
        <v>87</v>
      </c>
      <c r="CQ152" s="396">
        <f t="shared" si="604"/>
        <v>0</v>
      </c>
      <c r="CR152" s="398">
        <f t="shared" si="351"/>
        <v>0</v>
      </c>
      <c r="CV152" s="390"/>
      <c r="CW152" s="390"/>
      <c r="CX152" s="390"/>
      <c r="CY152" s="390"/>
      <c r="CZ152" s="390"/>
      <c r="DA152" s="390"/>
      <c r="DB152" s="390"/>
      <c r="DC152" s="390"/>
      <c r="DD152" s="390"/>
      <c r="DE152" s="390"/>
      <c r="DF152" s="390"/>
      <c r="DG152" s="390"/>
      <c r="DH152" s="390"/>
      <c r="DI152" s="390"/>
      <c r="DJ152" s="390"/>
      <c r="DK152" s="390"/>
      <c r="DL152" s="390"/>
      <c r="DM152" s="390"/>
      <c r="DN152" s="390"/>
      <c r="DO152" s="390"/>
      <c r="DP152" s="390"/>
      <c r="DQ152" s="390"/>
      <c r="DR152" s="390"/>
      <c r="DS152" s="390"/>
      <c r="DT152" s="390"/>
      <c r="DU152" s="390"/>
      <c r="DV152" s="390"/>
      <c r="DW152" s="390"/>
      <c r="DX152" s="390"/>
      <c r="DY152" s="390"/>
      <c r="DZ152" s="390"/>
      <c r="EA152" s="390"/>
      <c r="EB152" s="390"/>
    </row>
    <row r="153" spans="1:132" ht="14.25" outlineLevel="1">
      <c r="A153" s="543" t="s">
        <v>156</v>
      </c>
      <c r="B153" s="424">
        <v>1.4E-3</v>
      </c>
      <c r="C153" s="425">
        <f>'4a 1718 CS PC'!AP37</f>
        <v>1.4E-3</v>
      </c>
      <c r="D153" s="425">
        <f>'4a 1718 CS PC'!AR37</f>
        <v>2E-3</v>
      </c>
      <c r="E153" s="425">
        <f>'4b 1819 CS PC'!AT37</f>
        <v>1.2999999999999999E-3</v>
      </c>
      <c r="F153" s="425">
        <f>'4b 1819 CS PC'!AQ37</f>
        <v>1.9E-3</v>
      </c>
      <c r="G153" s="425">
        <f>'4c 1920 CS PC'!AS37</f>
        <v>1.2999999999999999E-3</v>
      </c>
      <c r="H153" s="425">
        <f>'4c 1920 CS PC'!AP37</f>
        <v>1.9E-3</v>
      </c>
      <c r="I153" s="425">
        <f>'4d 2021 CS PC'!AS37</f>
        <v>1.2999999999999999E-3</v>
      </c>
      <c r="J153" s="425">
        <f>'4d 2021 CS PC'!AP37</f>
        <v>1.9E-3</v>
      </c>
      <c r="K153" s="425">
        <f>'4e 2122 CS PC'!AB37</f>
        <v>1.2999999999999999E-3</v>
      </c>
      <c r="L153" s="425"/>
      <c r="M153" s="396">
        <f t="shared" si="595"/>
        <v>2</v>
      </c>
      <c r="N153" s="396">
        <f t="shared" si="595"/>
        <v>399</v>
      </c>
      <c r="O153" s="396">
        <f t="shared" si="595"/>
        <v>0</v>
      </c>
      <c r="P153" s="396">
        <f t="shared" si="595"/>
        <v>239</v>
      </c>
      <c r="Q153" s="396">
        <f t="shared" si="595"/>
        <v>405.62819999999999</v>
      </c>
      <c r="R153" s="396">
        <f t="shared" si="595"/>
        <v>0</v>
      </c>
      <c r="S153" s="396">
        <f t="shared" si="595"/>
        <v>1114.011</v>
      </c>
      <c r="T153" s="396">
        <f t="shared" si="369"/>
        <v>-15.926399999999999</v>
      </c>
      <c r="U153" s="396">
        <f t="shared" si="613"/>
        <v>-7.8399999999999997E-2</v>
      </c>
      <c r="V153" s="396">
        <f t="shared" si="596"/>
        <v>1050</v>
      </c>
      <c r="W153" s="396">
        <f t="shared" si="596"/>
        <v>749</v>
      </c>
      <c r="X153" s="396">
        <f t="shared" si="596"/>
        <v>1</v>
      </c>
      <c r="Y153" s="396">
        <f t="shared" si="596"/>
        <v>1919</v>
      </c>
      <c r="Z153" s="396">
        <f t="shared" si="596"/>
        <v>5570</v>
      </c>
      <c r="AA153" s="396">
        <f t="shared" si="596"/>
        <v>9375</v>
      </c>
      <c r="AB153" s="396">
        <f t="shared" si="614"/>
        <v>7285</v>
      </c>
      <c r="AC153" s="396">
        <f t="shared" si="615"/>
        <v>2</v>
      </c>
      <c r="AD153" s="396">
        <f t="shared" si="616"/>
        <v>296</v>
      </c>
      <c r="AE153" s="396">
        <f t="shared" si="617"/>
        <v>3</v>
      </c>
      <c r="AF153" s="396">
        <f t="shared" si="618"/>
        <v>1742</v>
      </c>
      <c r="AG153" s="396">
        <f t="shared" ref="AG153" si="634">AG215+AG277+AG339+AG401+AG463+AG525+AG587+AG649+AG711+AG773</f>
        <v>1236</v>
      </c>
      <c r="AH153" s="396">
        <f t="shared" ref="AH153:AI153" si="635">AH215+AH277+AH339+AH401+AH463+AH525+AH587+AH649+AH711+AH773</f>
        <v>164</v>
      </c>
      <c r="AI153" s="396">
        <f t="shared" si="635"/>
        <v>86</v>
      </c>
      <c r="AJ153" s="396">
        <f t="shared" ref="AJ153:AK153" si="636">AJ215+AJ277+AJ339+AJ401+AJ463+AJ525+AJ587+AJ649+AJ711+AJ773</f>
        <v>179</v>
      </c>
      <c r="AK153" s="396">
        <f t="shared" si="636"/>
        <v>18</v>
      </c>
      <c r="AL153" s="396">
        <f t="shared" ref="AL153:AZ153" si="637">AL215+AL277+AL339+AL401+AL463+AL525+AL587+AL649+AL711+AL773</f>
        <v>194</v>
      </c>
      <c r="AM153" s="396">
        <f t="shared" ref="AM153" si="638">AM215+AM277+AM339+AM401+AM463+AM525+AM587+AM649+AM711+AM773</f>
        <v>342</v>
      </c>
      <c r="AN153" s="396">
        <f t="shared" ref="AN153" si="639">AN215+AN277+AN339+AN401+AN463+AN525+AN587+AN649+AN711+AN773</f>
        <v>90</v>
      </c>
      <c r="AO153" s="396">
        <f t="shared" si="637"/>
        <v>11</v>
      </c>
      <c r="AP153" s="396">
        <f t="shared" si="637"/>
        <v>64</v>
      </c>
      <c r="AQ153" s="396">
        <f t="shared" si="637"/>
        <v>61</v>
      </c>
      <c r="AR153" s="396">
        <f t="shared" si="637"/>
        <v>49</v>
      </c>
      <c r="AS153" s="396">
        <f t="shared" si="637"/>
        <v>40</v>
      </c>
      <c r="AT153" s="396">
        <f t="shared" si="637"/>
        <v>40</v>
      </c>
      <c r="AU153" s="396">
        <f t="shared" si="637"/>
        <v>2</v>
      </c>
      <c r="AV153" s="396">
        <f t="shared" si="637"/>
        <v>2</v>
      </c>
      <c r="AW153" s="396">
        <f t="shared" si="637"/>
        <v>1</v>
      </c>
      <c r="AX153" s="396">
        <f t="shared" si="637"/>
        <v>1</v>
      </c>
      <c r="AY153" s="396">
        <f t="shared" si="637"/>
        <v>1</v>
      </c>
      <c r="AZ153" s="396">
        <f t="shared" si="637"/>
        <v>1</v>
      </c>
      <c r="BA153" s="396">
        <f t="shared" ref="BA153:BV153" si="640">BA215+BA277+BA339+BA401+BA463+BA525+BA587+BA649+BA711+BA773</f>
        <v>1</v>
      </c>
      <c r="BB153" s="396">
        <f t="shared" si="640"/>
        <v>1</v>
      </c>
      <c r="BC153" s="396">
        <f t="shared" si="640"/>
        <v>1</v>
      </c>
      <c r="BD153" s="396">
        <f t="shared" si="640"/>
        <v>1</v>
      </c>
      <c r="BE153" s="396">
        <f t="shared" si="640"/>
        <v>1</v>
      </c>
      <c r="BF153" s="396">
        <f t="shared" si="640"/>
        <v>1</v>
      </c>
      <c r="BG153" s="396">
        <f t="shared" si="640"/>
        <v>1</v>
      </c>
      <c r="BH153" s="396">
        <f t="shared" si="640"/>
        <v>0</v>
      </c>
      <c r="BI153" s="396">
        <f t="shared" si="640"/>
        <v>0</v>
      </c>
      <c r="BJ153" s="396">
        <f t="shared" si="640"/>
        <v>0</v>
      </c>
      <c r="BK153" s="396">
        <f t="shared" si="640"/>
        <v>0</v>
      </c>
      <c r="BL153" s="396">
        <f t="shared" si="640"/>
        <v>0</v>
      </c>
      <c r="BM153" s="396">
        <f t="shared" si="640"/>
        <v>0</v>
      </c>
      <c r="BN153" s="396">
        <f t="shared" si="640"/>
        <v>0</v>
      </c>
      <c r="BO153" s="396">
        <f t="shared" si="640"/>
        <v>0</v>
      </c>
      <c r="BP153" s="396">
        <f t="shared" si="640"/>
        <v>0</v>
      </c>
      <c r="BQ153" s="396">
        <f t="shared" si="640"/>
        <v>0</v>
      </c>
      <c r="BR153" s="396">
        <f t="shared" si="640"/>
        <v>0</v>
      </c>
      <c r="BS153" s="396">
        <f t="shared" si="640"/>
        <v>0</v>
      </c>
      <c r="BT153" s="396">
        <f t="shared" si="640"/>
        <v>0</v>
      </c>
      <c r="BU153" s="396">
        <f t="shared" si="640"/>
        <v>0</v>
      </c>
      <c r="BV153" s="396">
        <f t="shared" si="640"/>
        <v>0</v>
      </c>
      <c r="BW153" s="396"/>
      <c r="BX153" s="396">
        <f>ROUND(SUM(M153:BW153),0)</f>
        <v>32725</v>
      </c>
      <c r="BY153" s="397"/>
      <c r="BZ153" s="397">
        <f t="shared" si="366"/>
        <v>0</v>
      </c>
      <c r="CA153" s="396">
        <f t="shared" si="377"/>
        <v>401</v>
      </c>
      <c r="CB153" s="396">
        <f t="shared" si="593"/>
        <v>2794</v>
      </c>
      <c r="CC153" s="396">
        <f t="shared" si="593"/>
        <v>17614</v>
      </c>
      <c r="CD153" s="396">
        <f t="shared" si="593"/>
        <v>10564</v>
      </c>
      <c r="CE153" s="396">
        <f t="shared" si="593"/>
        <v>983</v>
      </c>
      <c r="CF153" s="487">
        <f t="shared" si="633"/>
        <v>360</v>
      </c>
      <c r="CG153" s="396">
        <f t="shared" si="593"/>
        <v>9</v>
      </c>
      <c r="CH153" s="396">
        <f t="shared" si="593"/>
        <v>0</v>
      </c>
      <c r="CI153" s="391"/>
      <c r="CJ153" s="396">
        <f t="shared" si="604"/>
        <v>1046</v>
      </c>
      <c r="CK153" s="487">
        <f>ROUNDUP(CK215+CK277+CK339+CK401+CK463+CK525+CK587+CK649+CK711+CK773,0)+1</f>
        <v>4818</v>
      </c>
      <c r="CL153" s="396">
        <f t="shared" si="604"/>
        <v>22531</v>
      </c>
      <c r="CM153" s="487">
        <f>ROUNDDOWN(CM215+CM277+CM339+CM401+CM463+CM525+CM587+CM649+CM711+CM773,0)-1</f>
        <v>3425</v>
      </c>
      <c r="CN153" s="487">
        <f t="shared" si="625"/>
        <v>810</v>
      </c>
      <c r="CO153" s="396">
        <f t="shared" si="604"/>
        <v>92</v>
      </c>
      <c r="CP153" s="396">
        <f t="shared" si="604"/>
        <v>3</v>
      </c>
      <c r="CQ153" s="396">
        <f t="shared" si="604"/>
        <v>0</v>
      </c>
      <c r="CR153" s="398">
        <f t="shared" si="351"/>
        <v>0</v>
      </c>
      <c r="CV153" s="390"/>
      <c r="CW153" s="390"/>
      <c r="CX153" s="390"/>
      <c r="CY153" s="390"/>
      <c r="CZ153" s="390"/>
      <c r="DA153" s="390"/>
      <c r="DB153" s="390"/>
      <c r="DC153" s="390"/>
      <c r="DD153" s="390"/>
      <c r="DE153" s="390"/>
      <c r="DF153" s="390"/>
      <c r="DG153" s="390"/>
      <c r="DH153" s="390"/>
      <c r="DI153" s="390"/>
      <c r="DJ153" s="390"/>
      <c r="DK153" s="390"/>
      <c r="DL153" s="390"/>
      <c r="DM153" s="390"/>
      <c r="DN153" s="390"/>
      <c r="DO153" s="390"/>
      <c r="DP153" s="390"/>
      <c r="DQ153" s="390"/>
      <c r="DR153" s="390"/>
      <c r="DS153" s="390"/>
      <c r="DT153" s="390"/>
      <c r="DU153" s="390"/>
      <c r="DV153" s="390"/>
      <c r="DW153" s="390"/>
      <c r="DX153" s="390"/>
      <c r="DY153" s="390"/>
      <c r="DZ153" s="390"/>
      <c r="EA153" s="390"/>
      <c r="EB153" s="390"/>
    </row>
    <row r="154" spans="1:132" ht="14.25" outlineLevel="1">
      <c r="A154" s="543" t="s">
        <v>157</v>
      </c>
      <c r="B154" s="424">
        <v>7.1300000000000002E-2</v>
      </c>
      <c r="C154" s="425">
        <f>'4a 1718 CS PC'!AP38</f>
        <v>7.0300000000000001E-2</v>
      </c>
      <c r="D154" s="425">
        <f>'4a 1718 CS PC'!AR38</f>
        <v>9.8900000000000002E-2</v>
      </c>
      <c r="E154" s="425">
        <f>'4b 1819 CS PC'!AT38</f>
        <v>7.1300000000000002E-2</v>
      </c>
      <c r="F154" s="425">
        <f>'4b 1819 CS PC'!AQ38</f>
        <v>0.1011</v>
      </c>
      <c r="G154" s="425">
        <f>'4c 1920 CS PC'!AS38</f>
        <v>7.1199999999999999E-2</v>
      </c>
      <c r="H154" s="425">
        <f>'4c 1920 CS PC'!AP38</f>
        <v>0.1012</v>
      </c>
      <c r="I154" s="425">
        <f>'4d 2021 CS PC'!AS38</f>
        <v>6.6900000000000001E-2</v>
      </c>
      <c r="J154" s="425">
        <f>'4d 2021 CS PC'!AP38</f>
        <v>9.5600000000000004E-2</v>
      </c>
      <c r="K154" s="425">
        <f>'4e 2122 CS PC'!AB38</f>
        <v>6.5600000000000006E-2</v>
      </c>
      <c r="L154" s="425"/>
      <c r="M154" s="396">
        <f t="shared" si="595"/>
        <v>109</v>
      </c>
      <c r="N154" s="396">
        <f t="shared" si="595"/>
        <v>20345</v>
      </c>
      <c r="O154" s="396">
        <f t="shared" si="595"/>
        <v>20</v>
      </c>
      <c r="P154" s="396">
        <f t="shared" si="595"/>
        <v>12016</v>
      </c>
      <c r="Q154" s="396">
        <f t="shared" si="595"/>
        <v>20336.758899999997</v>
      </c>
      <c r="R154" s="396">
        <f t="shared" si="595"/>
        <v>1</v>
      </c>
      <c r="S154" s="396">
        <f t="shared" si="595"/>
        <v>55969.909500000009</v>
      </c>
      <c r="T154" s="396">
        <f t="shared" si="369"/>
        <v>-799.7328</v>
      </c>
      <c r="U154" s="396">
        <f t="shared" si="613"/>
        <v>-3.9367999999999999</v>
      </c>
      <c r="V154" s="396">
        <f t="shared" si="596"/>
        <v>52827</v>
      </c>
      <c r="W154" s="396">
        <f t="shared" si="596"/>
        <v>41053</v>
      </c>
      <c r="X154" s="396">
        <f t="shared" si="596"/>
        <v>7</v>
      </c>
      <c r="Y154" s="396">
        <f t="shared" si="596"/>
        <v>103280</v>
      </c>
      <c r="Z154" s="396">
        <f t="shared" si="596"/>
        <v>299031</v>
      </c>
      <c r="AA154" s="396">
        <f t="shared" si="596"/>
        <v>500176</v>
      </c>
      <c r="AB154" s="396">
        <f t="shared" si="614"/>
        <v>388882</v>
      </c>
      <c r="AC154" s="396">
        <f t="shared" si="615"/>
        <v>118</v>
      </c>
      <c r="AD154" s="396">
        <f t="shared" si="616"/>
        <v>16204</v>
      </c>
      <c r="AE154" s="396">
        <f t="shared" si="617"/>
        <v>191</v>
      </c>
      <c r="AF154" s="396">
        <f t="shared" si="618"/>
        <v>93409</v>
      </c>
      <c r="AG154" s="396">
        <f t="shared" ref="AG154" si="641">AG216+AG278+AG340+AG402+AG464+AG526+AG588+AG650+AG712+AG774</f>
        <v>67454</v>
      </c>
      <c r="AH154" s="396">
        <f t="shared" ref="AH154:AI154" si="642">AH216+AH278+AH340+AH402+AH464+AH526+AH588+AH650+AH712+AH774</f>
        <v>8383</v>
      </c>
      <c r="AI154" s="396">
        <f t="shared" si="642"/>
        <v>4721</v>
      </c>
      <c r="AJ154" s="396">
        <f t="shared" ref="AJ154:AK154" si="643">AJ216+AJ278+AJ340+AJ402+AJ464+AJ526+AJ588+AJ650+AJ712+AJ774</f>
        <v>9241</v>
      </c>
      <c r="AK154" s="396">
        <f t="shared" si="643"/>
        <v>964</v>
      </c>
      <c r="AL154" s="396">
        <f t="shared" ref="AL154:AZ154" si="644">AL216+AL278+AL340+AL402+AL464+AL526+AL588+AL650+AL712+AL774</f>
        <v>9992</v>
      </c>
      <c r="AM154" s="396">
        <f t="shared" ref="AM154" si="645">AM216+AM278+AM340+AM402+AM464+AM526+AM588+AM650+AM712+AM774</f>
        <v>17585</v>
      </c>
      <c r="AN154" s="396">
        <f t="shared" ref="AN154" si="646">AN216+AN278+AN340+AN402+AN464+AN526+AN588+AN650+AN712+AN774</f>
        <v>4545</v>
      </c>
      <c r="AO154" s="396">
        <f t="shared" si="644"/>
        <v>532</v>
      </c>
      <c r="AP154" s="396">
        <f t="shared" si="644"/>
        <v>3208</v>
      </c>
      <c r="AQ154" s="396">
        <f t="shared" si="644"/>
        <v>3073</v>
      </c>
      <c r="AR154" s="396">
        <f t="shared" si="644"/>
        <v>2489</v>
      </c>
      <c r="AS154" s="396">
        <f t="shared" si="644"/>
        <v>2035</v>
      </c>
      <c r="AT154" s="396">
        <f t="shared" si="644"/>
        <v>2030</v>
      </c>
      <c r="AU154" s="396">
        <f t="shared" si="644"/>
        <v>106</v>
      </c>
      <c r="AV154" s="396">
        <f t="shared" si="644"/>
        <v>80</v>
      </c>
      <c r="AW154" s="396">
        <f t="shared" si="644"/>
        <v>45</v>
      </c>
      <c r="AX154" s="396">
        <f t="shared" si="644"/>
        <v>52</v>
      </c>
      <c r="AY154" s="396">
        <f t="shared" si="644"/>
        <v>43</v>
      </c>
      <c r="AZ154" s="396">
        <f t="shared" si="644"/>
        <v>43</v>
      </c>
      <c r="BA154" s="396">
        <f t="shared" ref="BA154:BV154" si="647">BA216+BA278+BA340+BA402+BA464+BA526+BA588+BA650+BA712+BA774</f>
        <v>43</v>
      </c>
      <c r="BB154" s="396">
        <f t="shared" si="647"/>
        <v>43</v>
      </c>
      <c r="BC154" s="396">
        <f t="shared" si="647"/>
        <v>43</v>
      </c>
      <c r="BD154" s="396">
        <f t="shared" si="647"/>
        <v>43</v>
      </c>
      <c r="BE154" s="396">
        <f t="shared" si="647"/>
        <v>44</v>
      </c>
      <c r="BF154" s="396">
        <f t="shared" si="647"/>
        <v>44</v>
      </c>
      <c r="BG154" s="396">
        <f t="shared" si="647"/>
        <v>44</v>
      </c>
      <c r="BH154" s="396">
        <f t="shared" si="647"/>
        <v>0</v>
      </c>
      <c r="BI154" s="396">
        <f t="shared" si="647"/>
        <v>0</v>
      </c>
      <c r="BJ154" s="396">
        <f t="shared" si="647"/>
        <v>0</v>
      </c>
      <c r="BK154" s="396">
        <f t="shared" si="647"/>
        <v>0</v>
      </c>
      <c r="BL154" s="396">
        <f t="shared" si="647"/>
        <v>0</v>
      </c>
      <c r="BM154" s="396">
        <f t="shared" si="647"/>
        <v>0</v>
      </c>
      <c r="BN154" s="396">
        <f t="shared" si="647"/>
        <v>0</v>
      </c>
      <c r="BO154" s="396">
        <f t="shared" si="647"/>
        <v>0</v>
      </c>
      <c r="BP154" s="396">
        <f t="shared" si="647"/>
        <v>0</v>
      </c>
      <c r="BQ154" s="396">
        <f t="shared" si="647"/>
        <v>0</v>
      </c>
      <c r="BR154" s="396">
        <f t="shared" si="647"/>
        <v>0</v>
      </c>
      <c r="BS154" s="396">
        <f t="shared" si="647"/>
        <v>0</v>
      </c>
      <c r="BT154" s="396">
        <f t="shared" si="647"/>
        <v>0</v>
      </c>
      <c r="BU154" s="396">
        <f t="shared" si="647"/>
        <v>0</v>
      </c>
      <c r="BV154" s="396">
        <f t="shared" si="647"/>
        <v>0</v>
      </c>
      <c r="BW154" s="396"/>
      <c r="BX154" s="396">
        <f>ROUND(SUM(M154:BW154),0)</f>
        <v>1740097</v>
      </c>
      <c r="BY154" s="397"/>
      <c r="BZ154" s="397">
        <f t="shared" si="366"/>
        <v>0</v>
      </c>
      <c r="CA154" s="396">
        <f t="shared" si="377"/>
        <v>20454</v>
      </c>
      <c r="CB154" s="396">
        <f t="shared" si="593"/>
        <v>140366</v>
      </c>
      <c r="CC154" s="396">
        <f t="shared" si="593"/>
        <v>943547</v>
      </c>
      <c r="CD154" s="396">
        <f t="shared" si="593"/>
        <v>566259</v>
      </c>
      <c r="CE154" s="396">
        <f t="shared" si="593"/>
        <v>50886</v>
      </c>
      <c r="CF154" s="396">
        <f t="shared" si="593"/>
        <v>18195</v>
      </c>
      <c r="CG154" s="396">
        <f t="shared" si="593"/>
        <v>390</v>
      </c>
      <c r="CH154" s="396">
        <f t="shared" si="593"/>
        <v>0</v>
      </c>
      <c r="CI154" s="391"/>
      <c r="CJ154" s="396">
        <f t="shared" si="604"/>
        <v>52828</v>
      </c>
      <c r="CK154" s="487">
        <f>ROUNDDOWN(CK216+CK278+CK340+CK402+CK464+CK526+CK588+CK650+CK712+CK774,0)-1</f>
        <v>252332</v>
      </c>
      <c r="CL154" s="396">
        <f t="shared" si="604"/>
        <v>1204602</v>
      </c>
      <c r="CM154" s="396">
        <f t="shared" si="604"/>
        <v>184172</v>
      </c>
      <c r="CN154" s="487">
        <f>ROUNDUP(CN216+CN278+CN340+CN402+CN464+CN526+CN588+CN650+CN712+CN774,0)</f>
        <v>41424</v>
      </c>
      <c r="CO154" s="487">
        <f>ROUNDUP(CO216+CO278+CO340+CO402+CO464+CO526+CO588+CO650+CO712+CO774,0)+1</f>
        <v>4607</v>
      </c>
      <c r="CP154" s="396">
        <f t="shared" si="604"/>
        <v>132</v>
      </c>
      <c r="CQ154" s="396">
        <f t="shared" si="604"/>
        <v>0</v>
      </c>
      <c r="CR154" s="398">
        <f t="shared" si="351"/>
        <v>0</v>
      </c>
      <c r="CV154" s="390"/>
      <c r="CW154" s="390"/>
      <c r="CX154" s="390"/>
      <c r="CY154" s="390"/>
      <c r="CZ154" s="390"/>
      <c r="DA154" s="390"/>
      <c r="DB154" s="390"/>
      <c r="DC154" s="390"/>
      <c r="DD154" s="390"/>
      <c r="DE154" s="390"/>
      <c r="DF154" s="390"/>
      <c r="DG154" s="390"/>
      <c r="DH154" s="390"/>
      <c r="DI154" s="390"/>
      <c r="DJ154" s="390"/>
      <c r="DK154" s="390"/>
      <c r="DL154" s="390"/>
      <c r="DM154" s="390"/>
      <c r="DN154" s="390"/>
      <c r="DO154" s="390"/>
      <c r="DP154" s="390"/>
      <c r="DQ154" s="390"/>
      <c r="DR154" s="390"/>
      <c r="DS154" s="390"/>
      <c r="DT154" s="390"/>
      <c r="DU154" s="390"/>
      <c r="DV154" s="390"/>
      <c r="DW154" s="390"/>
      <c r="DX154" s="390"/>
      <c r="DY154" s="390"/>
      <c r="DZ154" s="390"/>
      <c r="EA154" s="390"/>
      <c r="EB154" s="390"/>
    </row>
    <row r="155" spans="1:132" ht="14.25" outlineLevel="1">
      <c r="A155" s="543" t="s">
        <v>158</v>
      </c>
      <c r="B155" s="424">
        <v>6.6900000000000001E-2</v>
      </c>
      <c r="C155" s="425">
        <f>'4a 1718 CS PC'!AP39</f>
        <v>6.6699999999999995E-2</v>
      </c>
      <c r="D155" s="425">
        <f>'4a 1718 CS PC'!AR39</f>
        <v>9.3899999999999997E-2</v>
      </c>
      <c r="E155" s="425">
        <f>'4b 1819 CS PC'!AT39</f>
        <v>6.4899999999999999E-2</v>
      </c>
      <c r="F155" s="425">
        <f>'4b 1819 CS PC'!AQ39</f>
        <v>9.2100000000000001E-2</v>
      </c>
      <c r="G155" s="425">
        <f>'4c 1920 CS PC'!AS39</f>
        <v>6.4199999999999993E-2</v>
      </c>
      <c r="H155" s="425">
        <f>'4c 1920 CS PC'!AP39</f>
        <v>9.1300000000000006E-2</v>
      </c>
      <c r="I155" s="425">
        <f>'4d 2021 CS PC'!AS39</f>
        <v>6.8500000000000005E-2</v>
      </c>
      <c r="J155" s="425">
        <f>'4d 2021 CS PC'!AP39</f>
        <v>9.7900000000000001E-2</v>
      </c>
      <c r="K155" s="425">
        <f>'4e 2122 CS PC'!AB39</f>
        <v>6.9800000000000001E-2</v>
      </c>
      <c r="L155" s="425"/>
      <c r="M155" s="396">
        <f t="shared" si="595"/>
        <v>102</v>
      </c>
      <c r="N155" s="396">
        <f t="shared" si="595"/>
        <v>19089</v>
      </c>
      <c r="O155" s="396">
        <f t="shared" si="595"/>
        <v>18</v>
      </c>
      <c r="P155" s="396">
        <f t="shared" si="595"/>
        <v>11401</v>
      </c>
      <c r="Q155" s="396">
        <f t="shared" si="595"/>
        <v>19296.572100000001</v>
      </c>
      <c r="R155" s="396">
        <f t="shared" si="595"/>
        <v>1</v>
      </c>
      <c r="S155" s="396">
        <f t="shared" si="595"/>
        <v>53104.595499999996</v>
      </c>
      <c r="T155" s="396">
        <f t="shared" si="369"/>
        <v>-758.77919999999995</v>
      </c>
      <c r="U155" s="396">
        <f t="shared" si="613"/>
        <v>-3.7351999999999999</v>
      </c>
      <c r="V155" s="396">
        <f t="shared" si="596"/>
        <v>50118</v>
      </c>
      <c r="W155" s="396">
        <f t="shared" si="596"/>
        <v>37367</v>
      </c>
      <c r="X155" s="396">
        <f t="shared" si="596"/>
        <v>7</v>
      </c>
      <c r="Y155" s="396">
        <f t="shared" si="596"/>
        <v>94055</v>
      </c>
      <c r="Z155" s="396">
        <f t="shared" si="596"/>
        <v>272348</v>
      </c>
      <c r="AA155" s="396">
        <f t="shared" si="596"/>
        <v>455617</v>
      </c>
      <c r="AB155" s="396">
        <f t="shared" si="614"/>
        <v>350824</v>
      </c>
      <c r="AC155" s="396">
        <f t="shared" si="615"/>
        <v>107</v>
      </c>
      <c r="AD155" s="396">
        <f t="shared" si="616"/>
        <v>14610</v>
      </c>
      <c r="AE155" s="396">
        <f t="shared" si="617"/>
        <v>173</v>
      </c>
      <c r="AF155" s="396">
        <f t="shared" si="618"/>
        <v>84259</v>
      </c>
      <c r="AG155" s="396">
        <f t="shared" ref="AG155" si="648">AG217+AG279+AG341+AG403+AG465+AG527+AG589+AG651+AG713+AG775</f>
        <v>60825</v>
      </c>
      <c r="AH155" s="396">
        <f t="shared" ref="AH155:AI155" si="649">AH217+AH279+AH341+AH403+AH465+AH527+AH589+AH651+AH713+AH775</f>
        <v>8582</v>
      </c>
      <c r="AI155" s="396">
        <f t="shared" si="649"/>
        <v>4259</v>
      </c>
      <c r="AJ155" s="396">
        <f t="shared" ref="AJ155:AK155" si="650">AJ217+AJ279+AJ341+AJ403+AJ465+AJ527+AJ589+AJ651+AJ713+AJ775</f>
        <v>9461</v>
      </c>
      <c r="AK155" s="396">
        <f t="shared" si="650"/>
        <v>869</v>
      </c>
      <c r="AL155" s="396">
        <f t="shared" ref="AL155:AZ155" si="651">AL217+AL279+AL341+AL403+AL465+AL527+AL589+AL651+AL713+AL775</f>
        <v>10230</v>
      </c>
      <c r="AM155" s="396">
        <f t="shared" ref="AM155" si="652">AM217+AM279+AM341+AM403+AM465+AM527+AM589+AM651+AM713+AM775</f>
        <v>18005</v>
      </c>
      <c r="AN155" s="396">
        <f t="shared" ref="AN155" si="653">AN217+AN279+AN341+AN403+AN465+AN527+AN589+AN651+AN713+AN775</f>
        <v>4836</v>
      </c>
      <c r="AO155" s="396">
        <f t="shared" si="651"/>
        <v>566</v>
      </c>
      <c r="AP155" s="396">
        <f t="shared" si="651"/>
        <v>3413</v>
      </c>
      <c r="AQ155" s="396">
        <f t="shared" si="651"/>
        <v>3269</v>
      </c>
      <c r="AR155" s="396">
        <f t="shared" si="651"/>
        <v>2648</v>
      </c>
      <c r="AS155" s="396">
        <f t="shared" si="651"/>
        <v>2166</v>
      </c>
      <c r="AT155" s="396">
        <f t="shared" si="651"/>
        <v>2159</v>
      </c>
      <c r="AU155" s="396">
        <f t="shared" si="651"/>
        <v>113</v>
      </c>
      <c r="AV155" s="396">
        <f t="shared" si="651"/>
        <v>85</v>
      </c>
      <c r="AW155" s="396">
        <f t="shared" si="651"/>
        <v>49</v>
      </c>
      <c r="AX155" s="396">
        <f t="shared" si="651"/>
        <v>56</v>
      </c>
      <c r="AY155" s="396">
        <f t="shared" si="651"/>
        <v>46</v>
      </c>
      <c r="AZ155" s="396">
        <f t="shared" si="651"/>
        <v>46</v>
      </c>
      <c r="BA155" s="396">
        <f t="shared" ref="BA155:BV155" si="654">BA217+BA279+BA341+BA403+BA465+BA527+BA589+BA651+BA713+BA775</f>
        <v>46</v>
      </c>
      <c r="BB155" s="396">
        <f t="shared" si="654"/>
        <v>46</v>
      </c>
      <c r="BC155" s="396">
        <f t="shared" si="654"/>
        <v>46</v>
      </c>
      <c r="BD155" s="396">
        <f t="shared" si="654"/>
        <v>46</v>
      </c>
      <c r="BE155" s="396">
        <f t="shared" si="654"/>
        <v>46</v>
      </c>
      <c r="BF155" s="396">
        <f t="shared" si="654"/>
        <v>46</v>
      </c>
      <c r="BG155" s="396">
        <f t="shared" si="654"/>
        <v>46</v>
      </c>
      <c r="BH155" s="396">
        <f t="shared" si="654"/>
        <v>0</v>
      </c>
      <c r="BI155" s="396">
        <f t="shared" si="654"/>
        <v>0</v>
      </c>
      <c r="BJ155" s="396">
        <f t="shared" si="654"/>
        <v>0</v>
      </c>
      <c r="BK155" s="396">
        <f t="shared" si="654"/>
        <v>0</v>
      </c>
      <c r="BL155" s="396">
        <f t="shared" si="654"/>
        <v>0</v>
      </c>
      <c r="BM155" s="396">
        <f t="shared" si="654"/>
        <v>0</v>
      </c>
      <c r="BN155" s="396">
        <f t="shared" si="654"/>
        <v>0</v>
      </c>
      <c r="BO155" s="396">
        <f t="shared" si="654"/>
        <v>0</v>
      </c>
      <c r="BP155" s="396">
        <f t="shared" si="654"/>
        <v>0</v>
      </c>
      <c r="BQ155" s="396">
        <f t="shared" si="654"/>
        <v>0</v>
      </c>
      <c r="BR155" s="396">
        <f t="shared" si="654"/>
        <v>0</v>
      </c>
      <c r="BS155" s="396">
        <f t="shared" si="654"/>
        <v>0</v>
      </c>
      <c r="BT155" s="396">
        <f t="shared" si="654"/>
        <v>0</v>
      </c>
      <c r="BU155" s="396">
        <f t="shared" si="654"/>
        <v>0</v>
      </c>
      <c r="BV155" s="396">
        <f t="shared" si="654"/>
        <v>0</v>
      </c>
      <c r="BW155" s="396"/>
      <c r="BX155" s="487">
        <f>ROUNDDOWN(SUM(M155:BW155),0)</f>
        <v>1593739</v>
      </c>
      <c r="BY155" s="397"/>
      <c r="BZ155" s="397">
        <f t="shared" si="366"/>
        <v>0</v>
      </c>
      <c r="CA155" s="396">
        <f t="shared" si="377"/>
        <v>19191</v>
      </c>
      <c r="CB155" s="396">
        <f t="shared" si="593"/>
        <v>133176</v>
      </c>
      <c r="CC155" s="396">
        <f t="shared" si="593"/>
        <v>859394</v>
      </c>
      <c r="CD155" s="396">
        <f t="shared" si="593"/>
        <v>510798</v>
      </c>
      <c r="CE155" s="396">
        <f t="shared" si="593"/>
        <v>51406</v>
      </c>
      <c r="CF155" s="487">
        <f>ROUNDUP(CF217+CF279+CF341+CF403+CF465+CF527+CF589+CF651+CF713+CF775,0)</f>
        <v>19360</v>
      </c>
      <c r="CG155" s="396">
        <f t="shared" si="593"/>
        <v>414</v>
      </c>
      <c r="CH155" s="396">
        <f t="shared" si="593"/>
        <v>0</v>
      </c>
      <c r="CI155" s="391"/>
      <c r="CJ155" s="487">
        <f>ROUNDUP(CJ217+CJ279+CJ341+CJ403+CJ465+CJ527+CJ589+CJ651+CJ713+CJ775,0)+1</f>
        <v>49908</v>
      </c>
      <c r="CK155" s="396">
        <f t="shared" si="604"/>
        <v>233888</v>
      </c>
      <c r="CL155" s="396">
        <f t="shared" si="604"/>
        <v>1093679</v>
      </c>
      <c r="CM155" s="487">
        <f t="shared" ref="CM155:CM157" si="655">ROUNDDOWN(CM217+CM279+CM341+CM403+CM465+CM527+CM589+CM651+CM713+CM775,0)-1</f>
        <v>168255</v>
      </c>
      <c r="CN155" s="396">
        <f t="shared" si="604"/>
        <v>42967</v>
      </c>
      <c r="CO155" s="487">
        <f>ROUNDDOWN(CO217+CO279+CO341+CO403+CO465+CO527+CO589+CO651+CO713+CO775,0)</f>
        <v>4904</v>
      </c>
      <c r="CP155" s="396">
        <f t="shared" si="604"/>
        <v>138</v>
      </c>
      <c r="CQ155" s="396">
        <f t="shared" si="604"/>
        <v>0</v>
      </c>
      <c r="CR155" s="398">
        <f t="shared" si="351"/>
        <v>0</v>
      </c>
      <c r="CV155" s="390"/>
      <c r="CW155" s="390"/>
      <c r="CX155" s="390"/>
      <c r="CY155" s="390"/>
      <c r="CZ155" s="390"/>
      <c r="DA155" s="390"/>
      <c r="DB155" s="390"/>
      <c r="DC155" s="390"/>
      <c r="DD155" s="390"/>
      <c r="DE155" s="390"/>
      <c r="DF155" s="390"/>
      <c r="DG155" s="390"/>
      <c r="DH155" s="390"/>
      <c r="DI155" s="390"/>
      <c r="DJ155" s="390"/>
      <c r="DK155" s="390"/>
      <c r="DL155" s="390"/>
      <c r="DM155" s="390"/>
      <c r="DN155" s="390"/>
      <c r="DO155" s="390"/>
      <c r="DP155" s="390"/>
      <c r="DQ155" s="390"/>
      <c r="DR155" s="390"/>
      <c r="DS155" s="390"/>
      <c r="DT155" s="390"/>
      <c r="DU155" s="390"/>
      <c r="DV155" s="390"/>
      <c r="DW155" s="390"/>
      <c r="DX155" s="390"/>
      <c r="DY155" s="390"/>
      <c r="DZ155" s="390"/>
      <c r="EA155" s="390"/>
      <c r="EB155" s="390"/>
    </row>
    <row r="156" spans="1:132" ht="14.25" outlineLevel="1">
      <c r="A156" s="543" t="s">
        <v>159</v>
      </c>
      <c r="B156" s="424">
        <v>1.46E-2</v>
      </c>
      <c r="C156" s="425">
        <f>'4a 1718 CS PC'!AP40</f>
        <v>1.43E-2</v>
      </c>
      <c r="D156" s="425">
        <f>'4a 1718 CS PC'!AR40</f>
        <v>2.0199999999999999E-2</v>
      </c>
      <c r="E156" s="425">
        <f>'4b 1819 CS PC'!AT40</f>
        <v>1.4999999999999999E-2</v>
      </c>
      <c r="F156" s="425">
        <f>'4b 1819 CS PC'!AQ40</f>
        <v>2.1299999999999999E-2</v>
      </c>
      <c r="G156" s="425">
        <f>'4c 1920 CS PC'!AS40</f>
        <v>1.5100000000000001E-2</v>
      </c>
      <c r="H156" s="425">
        <f>'4c 1920 CS PC'!AP40</f>
        <v>2.1499999999999998E-2</v>
      </c>
      <c r="I156" s="425">
        <f>'4d 2021 CS PC'!AS40</f>
        <v>1.6799999999999999E-2</v>
      </c>
      <c r="J156" s="425">
        <f>'4d 2021 CS PC'!AP40</f>
        <v>2.3900000000000001E-2</v>
      </c>
      <c r="K156" s="425">
        <f>'4e 2122 CS PC'!AB40</f>
        <v>1.7000000000000001E-2</v>
      </c>
      <c r="L156" s="425"/>
      <c r="M156" s="396">
        <f t="shared" si="595"/>
        <v>22</v>
      </c>
      <c r="N156" s="396">
        <f t="shared" si="595"/>
        <v>4166</v>
      </c>
      <c r="O156" s="396">
        <f t="shared" si="595"/>
        <v>4</v>
      </c>
      <c r="P156" s="396">
        <f t="shared" si="595"/>
        <v>2444</v>
      </c>
      <c r="Q156" s="396">
        <f t="shared" si="595"/>
        <v>4137.6309000000001</v>
      </c>
      <c r="R156" s="396">
        <f t="shared" si="595"/>
        <v>0</v>
      </c>
      <c r="S156" s="396">
        <f t="shared" si="595"/>
        <v>11384.469499999997</v>
      </c>
      <c r="T156" s="396">
        <f t="shared" si="369"/>
        <v>-162.67680000000001</v>
      </c>
      <c r="U156" s="396">
        <f t="shared" si="613"/>
        <v>-0.80079999999999996</v>
      </c>
      <c r="V156" s="396">
        <f t="shared" si="596"/>
        <v>10747</v>
      </c>
      <c r="W156" s="396">
        <f t="shared" si="596"/>
        <v>8635</v>
      </c>
      <c r="X156" s="396">
        <f t="shared" si="596"/>
        <v>1</v>
      </c>
      <c r="Y156" s="396">
        <f t="shared" si="596"/>
        <v>21747</v>
      </c>
      <c r="Z156" s="396">
        <f t="shared" si="596"/>
        <v>62975</v>
      </c>
      <c r="AA156" s="396">
        <f t="shared" si="596"/>
        <v>105364</v>
      </c>
      <c r="AB156" s="396">
        <f t="shared" si="614"/>
        <v>82605</v>
      </c>
      <c r="AC156" s="396">
        <f t="shared" si="615"/>
        <v>25</v>
      </c>
      <c r="AD156" s="396">
        <f t="shared" si="616"/>
        <v>3438</v>
      </c>
      <c r="AE156" s="396">
        <f t="shared" si="617"/>
        <v>40</v>
      </c>
      <c r="AF156" s="396">
        <f t="shared" si="618"/>
        <v>19837</v>
      </c>
      <c r="AG156" s="396">
        <f t="shared" ref="AG156" si="656">AG218+AG280+AG342+AG404+AG466+AG528+AG590+AG652+AG714+AG776</f>
        <v>14310</v>
      </c>
      <c r="AH156" s="396">
        <f t="shared" ref="AH156:AI156" si="657">AH218+AH280+AH342+AH404+AH466+AH528+AH590+AH652+AH714+AH776</f>
        <v>2104</v>
      </c>
      <c r="AI156" s="396">
        <f t="shared" si="657"/>
        <v>1001</v>
      </c>
      <c r="AJ156" s="396">
        <f t="shared" ref="AJ156:AK156" si="658">AJ218+AJ280+AJ342+AJ404+AJ466+AJ528+AJ590+AJ652+AJ714+AJ776</f>
        <v>2321</v>
      </c>
      <c r="AK156" s="396">
        <f t="shared" si="658"/>
        <v>204</v>
      </c>
      <c r="AL156" s="396">
        <f t="shared" ref="AL156:AZ156" si="659">AL218+AL280+AL342+AL404+AL466+AL528+AL590+AL652+AL714+AL776</f>
        <v>2509</v>
      </c>
      <c r="AM156" s="396">
        <f t="shared" ref="AM156" si="660">AM218+AM280+AM342+AM404+AM466+AM528+AM590+AM652+AM714+AM776</f>
        <v>4417</v>
      </c>
      <c r="AN156" s="396">
        <f t="shared" ref="AN156" si="661">AN218+AN280+AN342+AN404+AN466+AN528+AN590+AN652+AN714+AN776</f>
        <v>1178</v>
      </c>
      <c r="AO156" s="396">
        <f t="shared" si="659"/>
        <v>138</v>
      </c>
      <c r="AP156" s="396">
        <f t="shared" si="659"/>
        <v>831</v>
      </c>
      <c r="AQ156" s="396">
        <f t="shared" si="659"/>
        <v>796</v>
      </c>
      <c r="AR156" s="396">
        <f t="shared" si="659"/>
        <v>645</v>
      </c>
      <c r="AS156" s="396">
        <f t="shared" si="659"/>
        <v>527</v>
      </c>
      <c r="AT156" s="396">
        <f t="shared" si="659"/>
        <v>526</v>
      </c>
      <c r="AU156" s="396">
        <f t="shared" si="659"/>
        <v>28</v>
      </c>
      <c r="AV156" s="396">
        <f t="shared" si="659"/>
        <v>21</v>
      </c>
      <c r="AW156" s="396">
        <f t="shared" si="659"/>
        <v>12</v>
      </c>
      <c r="AX156" s="396">
        <f t="shared" si="659"/>
        <v>14</v>
      </c>
      <c r="AY156" s="396">
        <f t="shared" si="659"/>
        <v>11</v>
      </c>
      <c r="AZ156" s="396">
        <f t="shared" si="659"/>
        <v>11</v>
      </c>
      <c r="BA156" s="396">
        <f t="shared" ref="BA156:BV156" si="662">BA218+BA280+BA342+BA404+BA466+BA528+BA590+BA652+BA714+BA776</f>
        <v>11</v>
      </c>
      <c r="BB156" s="396">
        <f t="shared" si="662"/>
        <v>11</v>
      </c>
      <c r="BC156" s="396">
        <f t="shared" si="662"/>
        <v>11</v>
      </c>
      <c r="BD156" s="396">
        <f t="shared" si="662"/>
        <v>11</v>
      </c>
      <c r="BE156" s="396">
        <f t="shared" si="662"/>
        <v>11</v>
      </c>
      <c r="BF156" s="396">
        <f t="shared" si="662"/>
        <v>11</v>
      </c>
      <c r="BG156" s="396">
        <f t="shared" si="662"/>
        <v>11</v>
      </c>
      <c r="BH156" s="396">
        <f t="shared" si="662"/>
        <v>0</v>
      </c>
      <c r="BI156" s="396">
        <f t="shared" si="662"/>
        <v>0</v>
      </c>
      <c r="BJ156" s="396">
        <f t="shared" si="662"/>
        <v>0</v>
      </c>
      <c r="BK156" s="396">
        <f t="shared" si="662"/>
        <v>0</v>
      </c>
      <c r="BL156" s="396">
        <f t="shared" si="662"/>
        <v>0</v>
      </c>
      <c r="BM156" s="396">
        <f t="shared" si="662"/>
        <v>0</v>
      </c>
      <c r="BN156" s="396">
        <f t="shared" si="662"/>
        <v>0</v>
      </c>
      <c r="BO156" s="396">
        <f t="shared" si="662"/>
        <v>0</v>
      </c>
      <c r="BP156" s="396">
        <f t="shared" si="662"/>
        <v>0</v>
      </c>
      <c r="BQ156" s="396">
        <f t="shared" si="662"/>
        <v>0</v>
      </c>
      <c r="BR156" s="396">
        <f t="shared" si="662"/>
        <v>0</v>
      </c>
      <c r="BS156" s="396">
        <f t="shared" si="662"/>
        <v>0</v>
      </c>
      <c r="BT156" s="396">
        <f t="shared" si="662"/>
        <v>0</v>
      </c>
      <c r="BU156" s="396">
        <f t="shared" si="662"/>
        <v>0</v>
      </c>
      <c r="BV156" s="396">
        <f t="shared" si="662"/>
        <v>0</v>
      </c>
      <c r="BW156" s="396"/>
      <c r="BX156" s="396">
        <f t="shared" ref="BX156:BX167" si="663">ROUND(SUM(M156:BW156),0)</f>
        <v>369090</v>
      </c>
      <c r="BY156" s="397"/>
      <c r="BZ156" s="397">
        <f t="shared" si="366"/>
        <v>0</v>
      </c>
      <c r="CA156" s="396">
        <f t="shared" si="377"/>
        <v>4188</v>
      </c>
      <c r="CB156" s="396">
        <f t="shared" si="593"/>
        <v>28556</v>
      </c>
      <c r="CC156" s="396">
        <f t="shared" si="593"/>
        <v>198722</v>
      </c>
      <c r="CD156" s="396">
        <f t="shared" si="593"/>
        <v>120255</v>
      </c>
      <c r="CE156" s="396">
        <f t="shared" si="593"/>
        <v>12556</v>
      </c>
      <c r="CF156" s="487">
        <f>ROUNDDOWN(CF218+CF280+CF342+CF404+CF466+CF528+CF590+CF652+CF714+CF776,0)-2</f>
        <v>4714</v>
      </c>
      <c r="CG156" s="396">
        <f t="shared" si="593"/>
        <v>99</v>
      </c>
      <c r="CH156" s="396">
        <f t="shared" si="593"/>
        <v>0</v>
      </c>
      <c r="CI156" s="391"/>
      <c r="CJ156" s="487">
        <f>ROUNDUP(CJ218+CJ280+CJ342+CJ404+CJ466+CJ528+CJ590+CJ652+CJ714+CJ776,0)+1</f>
        <v>10775</v>
      </c>
      <c r="CK156" s="396">
        <f t="shared" si="604"/>
        <v>52352</v>
      </c>
      <c r="CL156" s="396">
        <f t="shared" si="604"/>
        <v>254447</v>
      </c>
      <c r="CM156" s="487">
        <f t="shared" si="655"/>
        <v>39777</v>
      </c>
      <c r="CN156" s="487">
        <f>ROUNDDOWN(CN218+CN280+CN342+CN404+CN466+CN528+CN590+CN652+CN714+CN776,0)-2</f>
        <v>10512</v>
      </c>
      <c r="CO156" s="396">
        <f t="shared" si="604"/>
        <v>1194</v>
      </c>
      <c r="CP156" s="396">
        <f t="shared" si="604"/>
        <v>33</v>
      </c>
      <c r="CQ156" s="396">
        <f t="shared" si="604"/>
        <v>0</v>
      </c>
      <c r="CR156" s="398">
        <f t="shared" si="351"/>
        <v>0</v>
      </c>
      <c r="CV156" s="390"/>
      <c r="CW156" s="390"/>
      <c r="CX156" s="390"/>
      <c r="CY156" s="390"/>
      <c r="CZ156" s="390"/>
      <c r="DA156" s="390"/>
      <c r="DB156" s="390"/>
      <c r="DC156" s="390"/>
      <c r="DD156" s="390"/>
      <c r="DE156" s="390"/>
      <c r="DF156" s="390"/>
      <c r="DG156" s="390"/>
      <c r="DH156" s="390"/>
      <c r="DI156" s="390"/>
      <c r="DJ156" s="390"/>
      <c r="DK156" s="390"/>
      <c r="DL156" s="390"/>
      <c r="DM156" s="390"/>
      <c r="DN156" s="390"/>
      <c r="DO156" s="390"/>
      <c r="DP156" s="390"/>
      <c r="DQ156" s="390"/>
      <c r="DR156" s="390"/>
      <c r="DS156" s="390"/>
      <c r="DT156" s="390"/>
      <c r="DU156" s="390"/>
      <c r="DV156" s="390"/>
      <c r="DW156" s="390"/>
      <c r="DX156" s="390"/>
      <c r="DY156" s="390"/>
      <c r="DZ156" s="390"/>
      <c r="EA156" s="390"/>
      <c r="EB156" s="390"/>
    </row>
    <row r="157" spans="1:132" ht="14.25" outlineLevel="1">
      <c r="A157" s="543" t="s">
        <v>160</v>
      </c>
      <c r="B157" s="424">
        <v>2.3199999999999998E-2</v>
      </c>
      <c r="C157" s="425">
        <f>'4a 1718 CS PC'!AP41</f>
        <v>2.29E-2</v>
      </c>
      <c r="D157" s="425">
        <f>'4a 1718 CS PC'!AR41</f>
        <v>3.2199999999999999E-2</v>
      </c>
      <c r="E157" s="425">
        <f>'4b 1819 CS PC'!AT41</f>
        <v>2.3E-2</v>
      </c>
      <c r="F157" s="425">
        <f>'4b 1819 CS PC'!AQ41</f>
        <v>3.2599999999999997E-2</v>
      </c>
      <c r="G157" s="425">
        <f>'4c 1920 CS PC'!AS41</f>
        <v>2.2700000000000001E-2</v>
      </c>
      <c r="H157" s="425">
        <f>'4c 1920 CS PC'!AP41</f>
        <v>3.2199999999999999E-2</v>
      </c>
      <c r="I157" s="425">
        <f>'4d 2021 CS PC'!AS41</f>
        <v>2.1899999999999999E-2</v>
      </c>
      <c r="J157" s="425">
        <f>'4d 2021 CS PC'!AP41</f>
        <v>3.1199999999999999E-2</v>
      </c>
      <c r="K157" s="425">
        <f>'4e 2122 CS PC'!AB41</f>
        <v>2.1899999999999999E-2</v>
      </c>
      <c r="L157" s="425"/>
      <c r="M157" s="396">
        <f t="shared" si="595"/>
        <v>35</v>
      </c>
      <c r="N157" s="396">
        <f t="shared" si="595"/>
        <v>6620</v>
      </c>
      <c r="O157" s="396">
        <f t="shared" si="595"/>
        <v>6</v>
      </c>
      <c r="P157" s="396">
        <f t="shared" si="595"/>
        <v>3914</v>
      </c>
      <c r="Q157" s="396">
        <f t="shared" si="595"/>
        <v>6625.6327000000001</v>
      </c>
      <c r="R157" s="396">
        <f t="shared" si="595"/>
        <v>0</v>
      </c>
      <c r="S157" s="396">
        <f t="shared" si="595"/>
        <v>18231.108499999995</v>
      </c>
      <c r="T157" s="396">
        <f t="shared" si="369"/>
        <v>-260.5104</v>
      </c>
      <c r="U157" s="396">
        <f t="shared" si="613"/>
        <v>-1.2824</v>
      </c>
      <c r="V157" s="396">
        <f t="shared" si="596"/>
        <v>17207</v>
      </c>
      <c r="W157" s="396">
        <f t="shared" si="596"/>
        <v>13243</v>
      </c>
      <c r="X157" s="396">
        <f t="shared" si="596"/>
        <v>2</v>
      </c>
      <c r="Y157" s="396">
        <f t="shared" si="596"/>
        <v>33308</v>
      </c>
      <c r="Z157" s="396">
        <f t="shared" si="596"/>
        <v>96435</v>
      </c>
      <c r="AA157" s="396">
        <f t="shared" si="596"/>
        <v>161288</v>
      </c>
      <c r="AB157" s="396">
        <f t="shared" si="614"/>
        <v>123755</v>
      </c>
      <c r="AC157" s="396">
        <f t="shared" si="615"/>
        <v>38</v>
      </c>
      <c r="AD157" s="396">
        <f t="shared" si="616"/>
        <v>5166</v>
      </c>
      <c r="AE157" s="396">
        <f t="shared" si="617"/>
        <v>62</v>
      </c>
      <c r="AF157" s="396">
        <f t="shared" si="618"/>
        <v>29734</v>
      </c>
      <c r="AG157" s="396">
        <f t="shared" ref="AG157" si="664">AG219+AG281+AG343+AG405+AG467+AG529+AG591+AG653+AG715+AG777</f>
        <v>21500</v>
      </c>
      <c r="AH157" s="396">
        <f t="shared" ref="AH157:AI157" si="665">AH219+AH281+AH343+AH405+AH467+AH529+AH591+AH653+AH715+AH777</f>
        <v>2744</v>
      </c>
      <c r="AI157" s="396">
        <f t="shared" si="665"/>
        <v>1506</v>
      </c>
      <c r="AJ157" s="396">
        <f t="shared" ref="AJ157:AK157" si="666">AJ219+AJ281+AJ343+AJ405+AJ467+AJ529+AJ591+AJ653+AJ715+AJ777</f>
        <v>3026</v>
      </c>
      <c r="AK157" s="396">
        <f t="shared" si="666"/>
        <v>307</v>
      </c>
      <c r="AL157" s="396">
        <f t="shared" ref="AL157:AZ157" si="667">AL219+AL281+AL343+AL405+AL467+AL529+AL591+AL653+AL715+AL777</f>
        <v>3271</v>
      </c>
      <c r="AM157" s="396">
        <f t="shared" ref="AM157" si="668">AM219+AM281+AM343+AM405+AM467+AM529+AM591+AM653+AM715+AM777</f>
        <v>5756</v>
      </c>
      <c r="AN157" s="396">
        <f t="shared" ref="AN157" si="669">AN219+AN281+AN343+AN405+AN467+AN529+AN591+AN653+AN715+AN777</f>
        <v>1517</v>
      </c>
      <c r="AO157" s="396">
        <f t="shared" si="667"/>
        <v>177</v>
      </c>
      <c r="AP157" s="396">
        <f t="shared" si="667"/>
        <v>1071</v>
      </c>
      <c r="AQ157" s="396">
        <f t="shared" si="667"/>
        <v>1026</v>
      </c>
      <c r="AR157" s="396">
        <f t="shared" si="667"/>
        <v>831</v>
      </c>
      <c r="AS157" s="396">
        <f t="shared" si="667"/>
        <v>679</v>
      </c>
      <c r="AT157" s="396">
        <f t="shared" si="667"/>
        <v>678</v>
      </c>
      <c r="AU157" s="396">
        <f t="shared" si="667"/>
        <v>35</v>
      </c>
      <c r="AV157" s="396">
        <f t="shared" si="667"/>
        <v>27</v>
      </c>
      <c r="AW157" s="396">
        <f t="shared" si="667"/>
        <v>15</v>
      </c>
      <c r="AX157" s="396">
        <f t="shared" si="667"/>
        <v>18</v>
      </c>
      <c r="AY157" s="396">
        <f t="shared" si="667"/>
        <v>14</v>
      </c>
      <c r="AZ157" s="396">
        <f t="shared" si="667"/>
        <v>14</v>
      </c>
      <c r="BA157" s="396">
        <f t="shared" ref="BA157:BV157" si="670">BA219+BA281+BA343+BA405+BA467+BA529+BA591+BA653+BA715+BA777</f>
        <v>14</v>
      </c>
      <c r="BB157" s="396">
        <f t="shared" si="670"/>
        <v>15</v>
      </c>
      <c r="BC157" s="396">
        <f t="shared" si="670"/>
        <v>15</v>
      </c>
      <c r="BD157" s="396">
        <f t="shared" si="670"/>
        <v>15</v>
      </c>
      <c r="BE157" s="396">
        <f t="shared" si="670"/>
        <v>14</v>
      </c>
      <c r="BF157" s="396">
        <f t="shared" si="670"/>
        <v>14</v>
      </c>
      <c r="BG157" s="396">
        <f t="shared" si="670"/>
        <v>14</v>
      </c>
      <c r="BH157" s="396">
        <f t="shared" si="670"/>
        <v>0</v>
      </c>
      <c r="BI157" s="396">
        <f t="shared" si="670"/>
        <v>0</v>
      </c>
      <c r="BJ157" s="396">
        <f t="shared" si="670"/>
        <v>0</v>
      </c>
      <c r="BK157" s="396">
        <f t="shared" si="670"/>
        <v>0</v>
      </c>
      <c r="BL157" s="396">
        <f t="shared" si="670"/>
        <v>0</v>
      </c>
      <c r="BM157" s="396">
        <f t="shared" si="670"/>
        <v>0</v>
      </c>
      <c r="BN157" s="396">
        <f t="shared" si="670"/>
        <v>0</v>
      </c>
      <c r="BO157" s="396">
        <f t="shared" si="670"/>
        <v>0</v>
      </c>
      <c r="BP157" s="396">
        <f t="shared" si="670"/>
        <v>0</v>
      </c>
      <c r="BQ157" s="396">
        <f t="shared" si="670"/>
        <v>0</v>
      </c>
      <c r="BR157" s="396">
        <f t="shared" si="670"/>
        <v>0</v>
      </c>
      <c r="BS157" s="396">
        <f t="shared" si="670"/>
        <v>0</v>
      </c>
      <c r="BT157" s="396">
        <f t="shared" si="670"/>
        <v>0</v>
      </c>
      <c r="BU157" s="396">
        <f t="shared" si="670"/>
        <v>0</v>
      </c>
      <c r="BV157" s="396">
        <f t="shared" si="670"/>
        <v>0</v>
      </c>
      <c r="BW157" s="396"/>
      <c r="BX157" s="396">
        <f t="shared" si="663"/>
        <v>559721</v>
      </c>
      <c r="BY157" s="397"/>
      <c r="BZ157" s="397">
        <f t="shared" si="366"/>
        <v>0</v>
      </c>
      <c r="CA157" s="396">
        <f t="shared" si="377"/>
        <v>6655</v>
      </c>
      <c r="CB157" s="396">
        <f t="shared" si="593"/>
        <v>45723</v>
      </c>
      <c r="CC157" s="396">
        <f t="shared" si="593"/>
        <v>304276</v>
      </c>
      <c r="CD157" s="396">
        <f t="shared" si="593"/>
        <v>180255</v>
      </c>
      <c r="CE157" s="396">
        <f t="shared" si="593"/>
        <v>16610</v>
      </c>
      <c r="CF157" s="487">
        <f t="shared" ref="CF157" si="671">ROUNDDOWN(CF219+CF281+CF343+CF405+CF467+CF529+CF591+CF653+CF715+CF777,0)-1</f>
        <v>6073</v>
      </c>
      <c r="CG157" s="396">
        <f t="shared" si="593"/>
        <v>129</v>
      </c>
      <c r="CH157" s="396">
        <f t="shared" si="593"/>
        <v>0</v>
      </c>
      <c r="CI157" s="391"/>
      <c r="CJ157" s="396">
        <f t="shared" si="604"/>
        <v>17201</v>
      </c>
      <c r="CK157" s="487">
        <f>ROUNDUP(CK219+CK281+CK343+CK405+CK467+CK529+CK591+CK653+CK715+CK777,0)+1</f>
        <v>81730</v>
      </c>
      <c r="CL157" s="396">
        <f t="shared" si="604"/>
        <v>386744</v>
      </c>
      <c r="CM157" s="487">
        <f t="shared" si="655"/>
        <v>58817</v>
      </c>
      <c r="CN157" s="487">
        <f t="shared" ref="CN157" si="672">ROUNDDOWN(CN219+CN281+CN343+CN405+CN467+CN529+CN591+CN653+CN715+CN777,0)-1</f>
        <v>13648</v>
      </c>
      <c r="CO157" s="396">
        <f t="shared" si="604"/>
        <v>1539</v>
      </c>
      <c r="CP157" s="396">
        <f t="shared" si="604"/>
        <v>42</v>
      </c>
      <c r="CQ157" s="396">
        <f t="shared" si="604"/>
        <v>0</v>
      </c>
      <c r="CR157" s="398">
        <f t="shared" si="351"/>
        <v>0</v>
      </c>
      <c r="CV157" s="390"/>
      <c r="CW157" s="390"/>
      <c r="CX157" s="390"/>
      <c r="CY157" s="390"/>
      <c r="CZ157" s="390"/>
      <c r="DA157" s="390"/>
      <c r="DB157" s="390"/>
      <c r="DC157" s="390"/>
      <c r="DD157" s="390"/>
      <c r="DE157" s="390"/>
      <c r="DF157" s="390"/>
      <c r="DG157" s="390"/>
      <c r="DH157" s="390"/>
      <c r="DI157" s="390"/>
      <c r="DJ157" s="390"/>
      <c r="DK157" s="390"/>
      <c r="DL157" s="390"/>
      <c r="DM157" s="390"/>
      <c r="DN157" s="390"/>
      <c r="DO157" s="390"/>
      <c r="DP157" s="390"/>
      <c r="DQ157" s="390"/>
      <c r="DR157" s="390"/>
      <c r="DS157" s="390"/>
      <c r="DT157" s="390"/>
      <c r="DU157" s="390"/>
      <c r="DV157" s="390"/>
      <c r="DW157" s="390"/>
      <c r="DX157" s="390"/>
      <c r="DY157" s="390"/>
      <c r="DZ157" s="390"/>
      <c r="EA157" s="390"/>
      <c r="EB157" s="390"/>
    </row>
    <row r="158" spans="1:132" ht="14.25" outlineLevel="1">
      <c r="A158" s="543" t="s">
        <v>161</v>
      </c>
      <c r="B158" s="424">
        <v>4.5999999999999999E-3</v>
      </c>
      <c r="C158" s="425">
        <f>'4a 1718 CS PC'!AP42</f>
        <v>4.4999999999999997E-3</v>
      </c>
      <c r="D158" s="425">
        <f>'4a 1718 CS PC'!AR42</f>
        <v>6.3E-3</v>
      </c>
      <c r="E158" s="425">
        <f>'4b 1819 CS PC'!AT42</f>
        <v>4.3E-3</v>
      </c>
      <c r="F158" s="425">
        <f>'4b 1819 CS PC'!AQ42</f>
        <v>6.1000000000000004E-3</v>
      </c>
      <c r="G158" s="425">
        <f>'4c 1920 CS PC'!AS42</f>
        <v>4.3E-3</v>
      </c>
      <c r="H158" s="425">
        <f>'4c 1920 CS PC'!AP42</f>
        <v>6.1000000000000004E-3</v>
      </c>
      <c r="I158" s="425">
        <f>'4d 2021 CS PC'!AS42</f>
        <v>4.3E-3</v>
      </c>
      <c r="J158" s="425">
        <f>'4d 2021 CS PC'!AP42</f>
        <v>6.1999999999999998E-3</v>
      </c>
      <c r="K158" s="425">
        <f>'4e 2122 CS PC'!AB42</f>
        <v>4.4999999999999997E-3</v>
      </c>
      <c r="L158" s="425"/>
      <c r="M158" s="396">
        <f t="shared" si="595"/>
        <v>7</v>
      </c>
      <c r="N158" s="396">
        <f t="shared" si="595"/>
        <v>1313</v>
      </c>
      <c r="O158" s="396">
        <f t="shared" si="595"/>
        <v>1</v>
      </c>
      <c r="P158" s="396">
        <f t="shared" si="595"/>
        <v>769</v>
      </c>
      <c r="Q158" s="396">
        <f t="shared" si="595"/>
        <v>1301.2335</v>
      </c>
      <c r="R158" s="396">
        <f t="shared" si="595"/>
        <v>0</v>
      </c>
      <c r="S158" s="396">
        <f t="shared" si="595"/>
        <v>3583.3925000000004</v>
      </c>
      <c r="T158" s="396">
        <f t="shared" si="369"/>
        <v>-51.191999999999993</v>
      </c>
      <c r="U158" s="396">
        <f t="shared" si="613"/>
        <v>-0.252</v>
      </c>
      <c r="V158" s="396">
        <f t="shared" si="596"/>
        <v>3380</v>
      </c>
      <c r="W158" s="396">
        <f t="shared" si="596"/>
        <v>2475</v>
      </c>
      <c r="X158" s="396">
        <f t="shared" si="596"/>
        <v>0</v>
      </c>
      <c r="Y158" s="396">
        <f t="shared" si="596"/>
        <v>6231</v>
      </c>
      <c r="Z158" s="396">
        <f t="shared" si="596"/>
        <v>18039</v>
      </c>
      <c r="AA158" s="396">
        <f t="shared" si="596"/>
        <v>30177</v>
      </c>
      <c r="AB158" s="396">
        <f t="shared" si="614"/>
        <v>23444</v>
      </c>
      <c r="AC158" s="396">
        <f t="shared" si="615"/>
        <v>7</v>
      </c>
      <c r="AD158" s="396">
        <f t="shared" si="616"/>
        <v>979</v>
      </c>
      <c r="AE158" s="396">
        <f t="shared" si="617"/>
        <v>11</v>
      </c>
      <c r="AF158" s="396">
        <f t="shared" si="618"/>
        <v>5633</v>
      </c>
      <c r="AG158" s="396">
        <f t="shared" ref="AG158" si="673">AG220+AG282+AG344+AG406+AG468+AG530+AG592+AG654+AG716+AG778</f>
        <v>4074</v>
      </c>
      <c r="AH158" s="396">
        <f t="shared" ref="AH158:AI158" si="674">AH220+AH282+AH344+AH406+AH468+AH530+AH592+AH654+AH716+AH778</f>
        <v>539</v>
      </c>
      <c r="AI158" s="396">
        <f t="shared" si="674"/>
        <v>284</v>
      </c>
      <c r="AJ158" s="396">
        <f t="shared" ref="AJ158:AK158" si="675">AJ220+AJ282+AJ344+AJ406+AJ468+AJ530+AJ592+AJ654+AJ716+AJ778</f>
        <v>593</v>
      </c>
      <c r="AK158" s="396">
        <f t="shared" si="675"/>
        <v>58</v>
      </c>
      <c r="AL158" s="396">
        <f t="shared" ref="AL158:AZ158" si="676">AL220+AL282+AL344+AL406+AL468+AL530+AL592+AL654+AL716+AL778</f>
        <v>642</v>
      </c>
      <c r="AM158" s="396">
        <f t="shared" ref="AM158" si="677">AM220+AM282+AM344+AM406+AM468+AM530+AM592+AM654+AM716+AM778</f>
        <v>1130</v>
      </c>
      <c r="AN158" s="396">
        <f t="shared" ref="AN158" si="678">AN220+AN282+AN344+AN406+AN468+AN530+AN592+AN654+AN716+AN778</f>
        <v>312</v>
      </c>
      <c r="AO158" s="396">
        <f t="shared" si="676"/>
        <v>36</v>
      </c>
      <c r="AP158" s="396">
        <f t="shared" si="676"/>
        <v>220</v>
      </c>
      <c r="AQ158" s="396">
        <f t="shared" si="676"/>
        <v>211</v>
      </c>
      <c r="AR158" s="396">
        <f t="shared" si="676"/>
        <v>171</v>
      </c>
      <c r="AS158" s="396">
        <f t="shared" si="676"/>
        <v>140</v>
      </c>
      <c r="AT158" s="396">
        <f t="shared" si="676"/>
        <v>139</v>
      </c>
      <c r="AU158" s="396">
        <f t="shared" si="676"/>
        <v>7</v>
      </c>
      <c r="AV158" s="396">
        <f t="shared" si="676"/>
        <v>5</v>
      </c>
      <c r="AW158" s="396">
        <f t="shared" si="676"/>
        <v>3</v>
      </c>
      <c r="AX158" s="396">
        <f t="shared" si="676"/>
        <v>4</v>
      </c>
      <c r="AY158" s="396">
        <f t="shared" si="676"/>
        <v>3</v>
      </c>
      <c r="AZ158" s="396">
        <f t="shared" si="676"/>
        <v>3</v>
      </c>
      <c r="BA158" s="396">
        <f t="shared" ref="BA158:BV158" si="679">BA220+BA282+BA344+BA406+BA468+BA530+BA592+BA654+BA716+BA778</f>
        <v>3</v>
      </c>
      <c r="BB158" s="396">
        <f t="shared" si="679"/>
        <v>3</v>
      </c>
      <c r="BC158" s="396">
        <f t="shared" si="679"/>
        <v>3</v>
      </c>
      <c r="BD158" s="396">
        <f t="shared" si="679"/>
        <v>3</v>
      </c>
      <c r="BE158" s="396">
        <f t="shared" si="679"/>
        <v>3</v>
      </c>
      <c r="BF158" s="396">
        <f t="shared" si="679"/>
        <v>3</v>
      </c>
      <c r="BG158" s="396">
        <f t="shared" si="679"/>
        <v>3</v>
      </c>
      <c r="BH158" s="396">
        <f t="shared" si="679"/>
        <v>0</v>
      </c>
      <c r="BI158" s="396">
        <f t="shared" si="679"/>
        <v>0</v>
      </c>
      <c r="BJ158" s="396">
        <f t="shared" si="679"/>
        <v>0</v>
      </c>
      <c r="BK158" s="396">
        <f t="shared" si="679"/>
        <v>0</v>
      </c>
      <c r="BL158" s="396">
        <f t="shared" si="679"/>
        <v>0</v>
      </c>
      <c r="BM158" s="396">
        <f t="shared" si="679"/>
        <v>0</v>
      </c>
      <c r="BN158" s="396">
        <f t="shared" si="679"/>
        <v>0</v>
      </c>
      <c r="BO158" s="396">
        <f t="shared" si="679"/>
        <v>0</v>
      </c>
      <c r="BP158" s="396">
        <f t="shared" si="679"/>
        <v>0</v>
      </c>
      <c r="BQ158" s="396">
        <f t="shared" si="679"/>
        <v>0</v>
      </c>
      <c r="BR158" s="396">
        <f t="shared" si="679"/>
        <v>0</v>
      </c>
      <c r="BS158" s="396">
        <f t="shared" si="679"/>
        <v>0</v>
      </c>
      <c r="BT158" s="396">
        <f t="shared" si="679"/>
        <v>0</v>
      </c>
      <c r="BU158" s="396">
        <f t="shared" si="679"/>
        <v>0</v>
      </c>
      <c r="BV158" s="396">
        <f t="shared" si="679"/>
        <v>0</v>
      </c>
      <c r="BW158" s="396"/>
      <c r="BX158" s="396">
        <f t="shared" si="663"/>
        <v>105894</v>
      </c>
      <c r="BY158" s="397"/>
      <c r="BZ158" s="397">
        <f t="shared" si="366"/>
        <v>0</v>
      </c>
      <c r="CA158" s="396">
        <f t="shared" si="377"/>
        <v>1320</v>
      </c>
      <c r="CB158" s="396">
        <f t="shared" si="593"/>
        <v>8983</v>
      </c>
      <c r="CC158" s="396">
        <f t="shared" si="593"/>
        <v>56922</v>
      </c>
      <c r="CD158" s="396">
        <f t="shared" si="593"/>
        <v>34148</v>
      </c>
      <c r="CE158" s="396">
        <f t="shared" si="593"/>
        <v>3246</v>
      </c>
      <c r="CF158" s="396">
        <f t="shared" si="593"/>
        <v>1248</v>
      </c>
      <c r="CG158" s="396">
        <f t="shared" si="593"/>
        <v>27</v>
      </c>
      <c r="CH158" s="396">
        <f t="shared" si="593"/>
        <v>0</v>
      </c>
      <c r="CI158" s="391"/>
      <c r="CJ158" s="396">
        <f t="shared" si="604"/>
        <v>3392</v>
      </c>
      <c r="CK158" s="396">
        <f t="shared" si="604"/>
        <v>15617</v>
      </c>
      <c r="CL158" s="396">
        <f t="shared" si="604"/>
        <v>72657</v>
      </c>
      <c r="CM158" s="396">
        <f t="shared" si="604"/>
        <v>11181</v>
      </c>
      <c r="CN158" s="396">
        <f t="shared" si="604"/>
        <v>2722</v>
      </c>
      <c r="CO158" s="396">
        <f t="shared" si="604"/>
        <v>316</v>
      </c>
      <c r="CP158" s="396">
        <f t="shared" si="604"/>
        <v>9</v>
      </c>
      <c r="CQ158" s="396">
        <f t="shared" si="604"/>
        <v>0</v>
      </c>
      <c r="CR158" s="398">
        <f t="shared" si="351"/>
        <v>0</v>
      </c>
      <c r="CV158" s="390"/>
      <c r="CW158" s="390"/>
      <c r="CX158" s="390"/>
      <c r="CY158" s="390"/>
      <c r="CZ158" s="390"/>
      <c r="DA158" s="390"/>
      <c r="DB158" s="390"/>
      <c r="DC158" s="390"/>
      <c r="DD158" s="390"/>
      <c r="DE158" s="390"/>
      <c r="DF158" s="390"/>
      <c r="DG158" s="390"/>
      <c r="DH158" s="390"/>
      <c r="DI158" s="390"/>
      <c r="DJ158" s="390"/>
      <c r="DK158" s="390"/>
      <c r="DL158" s="390"/>
      <c r="DM158" s="390"/>
      <c r="DN158" s="390"/>
      <c r="DO158" s="390"/>
      <c r="DP158" s="390"/>
      <c r="DQ158" s="390"/>
      <c r="DR158" s="390"/>
      <c r="DS158" s="390"/>
      <c r="DT158" s="390"/>
      <c r="DU158" s="390"/>
      <c r="DV158" s="390"/>
      <c r="DW158" s="390"/>
      <c r="DX158" s="390"/>
      <c r="DY158" s="390"/>
      <c r="DZ158" s="390"/>
      <c r="EA158" s="390"/>
      <c r="EB158" s="390"/>
    </row>
    <row r="159" spans="1:132" ht="14.25" outlineLevel="1">
      <c r="A159" s="543" t="s">
        <v>162</v>
      </c>
      <c r="B159" s="424">
        <v>1.0500000000000001E-2</v>
      </c>
      <c r="C159" s="425">
        <f>'4a 1718 CS PC'!AP43</f>
        <v>1.03E-2</v>
      </c>
      <c r="D159" s="425">
        <f>'4a 1718 CS PC'!AR43</f>
        <v>1.44E-2</v>
      </c>
      <c r="E159" s="425">
        <f>'4b 1819 CS PC'!AT43</f>
        <v>9.4000000000000004E-3</v>
      </c>
      <c r="F159" s="425">
        <f>'4b 1819 CS PC'!AQ43</f>
        <v>1.3299999999999999E-2</v>
      </c>
      <c r="G159" s="425">
        <f>'4c 1920 CS PC'!AS43</f>
        <v>9.4000000000000004E-3</v>
      </c>
      <c r="H159" s="425">
        <f>'4c 1920 CS PC'!AP43</f>
        <v>1.3299999999999999E-2</v>
      </c>
      <c r="I159" s="425">
        <f>'4d 2021 CS PC'!AS43</f>
        <v>9.5999999999999992E-3</v>
      </c>
      <c r="J159" s="425">
        <f>'4d 2021 CS PC'!AP43</f>
        <v>1.37E-2</v>
      </c>
      <c r="K159" s="425">
        <f>'4e 2122 CS PC'!AB43</f>
        <v>9.5999999999999992E-3</v>
      </c>
      <c r="L159" s="425"/>
      <c r="M159" s="396">
        <f t="shared" ref="M159:S168" si="680">M221+M283+M345+M407+M469+M531+M655+M717+M779</f>
        <v>16</v>
      </c>
      <c r="N159" s="396">
        <f t="shared" si="680"/>
        <v>2996</v>
      </c>
      <c r="O159" s="396">
        <f t="shared" si="680"/>
        <v>3</v>
      </c>
      <c r="P159" s="396">
        <f t="shared" si="680"/>
        <v>1761</v>
      </c>
      <c r="Q159" s="396">
        <f t="shared" si="680"/>
        <v>2979.9789000000001</v>
      </c>
      <c r="R159" s="396">
        <f t="shared" si="680"/>
        <v>0</v>
      </c>
      <c r="S159" s="396">
        <f t="shared" si="680"/>
        <v>8200.0095000000001</v>
      </c>
      <c r="T159" s="396">
        <f t="shared" si="369"/>
        <v>-117.1728</v>
      </c>
      <c r="U159" s="396">
        <f t="shared" si="613"/>
        <v>-0.57679999999999998</v>
      </c>
      <c r="V159" s="396">
        <f t="shared" ref="V159:AA168" si="681">V221+V283+V345+V407+V469+V531+V655+V717+V779</f>
        <v>7738</v>
      </c>
      <c r="W159" s="396">
        <f t="shared" si="681"/>
        <v>5412</v>
      </c>
      <c r="X159" s="396">
        <f t="shared" si="681"/>
        <v>1</v>
      </c>
      <c r="Y159" s="396">
        <f t="shared" si="681"/>
        <v>13599</v>
      </c>
      <c r="Z159" s="396">
        <f t="shared" si="681"/>
        <v>39363</v>
      </c>
      <c r="AA159" s="396">
        <f t="shared" si="681"/>
        <v>65814</v>
      </c>
      <c r="AB159" s="396">
        <f t="shared" si="614"/>
        <v>51127</v>
      </c>
      <c r="AC159" s="396">
        <f t="shared" si="615"/>
        <v>16</v>
      </c>
      <c r="AD159" s="396">
        <f t="shared" si="616"/>
        <v>2141</v>
      </c>
      <c r="AE159" s="396">
        <f t="shared" si="617"/>
        <v>25</v>
      </c>
      <c r="AF159" s="396">
        <f t="shared" si="618"/>
        <v>12289</v>
      </c>
      <c r="AG159" s="396">
        <f t="shared" ref="AG159" si="682">AG221+AG283+AG345+AG407+AG469+AG531+AG593+AG655+AG717+AG779</f>
        <v>8901</v>
      </c>
      <c r="AH159" s="396">
        <f t="shared" ref="AH159:AI159" si="683">AH221+AH283+AH345+AH407+AH469+AH531+AH593+AH655+AH717+AH779</f>
        <v>1202</v>
      </c>
      <c r="AI159" s="396">
        <f t="shared" si="683"/>
        <v>624</v>
      </c>
      <c r="AJ159" s="396">
        <f t="shared" ref="AJ159:AK159" si="684">AJ221+AJ283+AJ345+AJ407+AJ469+AJ531+AJ593+AJ655+AJ717+AJ779</f>
        <v>1326</v>
      </c>
      <c r="AK159" s="396">
        <f t="shared" si="684"/>
        <v>127</v>
      </c>
      <c r="AL159" s="396">
        <f t="shared" ref="AL159:AZ159" si="685">AL221+AL283+AL345+AL407+AL469+AL531+AL593+AL655+AL717+AL779</f>
        <v>1434</v>
      </c>
      <c r="AM159" s="396">
        <f t="shared" ref="AM159" si="686">AM221+AM283+AM345+AM407+AM469+AM531+AM593+AM655+AM717+AM779</f>
        <v>2523</v>
      </c>
      <c r="AN159" s="396">
        <f t="shared" ref="AN159" si="687">AN221+AN283+AN345+AN407+AN469+AN531+AN593+AN655+AN717+AN779</f>
        <v>665</v>
      </c>
      <c r="AO159" s="396">
        <f t="shared" si="685"/>
        <v>78</v>
      </c>
      <c r="AP159" s="396">
        <f t="shared" si="685"/>
        <v>469</v>
      </c>
      <c r="AQ159" s="396">
        <f t="shared" si="685"/>
        <v>450</v>
      </c>
      <c r="AR159" s="396">
        <f t="shared" si="685"/>
        <v>364</v>
      </c>
      <c r="AS159" s="396">
        <f t="shared" si="685"/>
        <v>298</v>
      </c>
      <c r="AT159" s="396">
        <f t="shared" si="685"/>
        <v>297</v>
      </c>
      <c r="AU159" s="396">
        <f t="shared" si="685"/>
        <v>16</v>
      </c>
      <c r="AV159" s="396">
        <f t="shared" si="685"/>
        <v>12</v>
      </c>
      <c r="AW159" s="396">
        <f t="shared" si="685"/>
        <v>7</v>
      </c>
      <c r="AX159" s="396">
        <f t="shared" si="685"/>
        <v>8</v>
      </c>
      <c r="AY159" s="396">
        <f t="shared" si="685"/>
        <v>6</v>
      </c>
      <c r="AZ159" s="396">
        <f t="shared" si="685"/>
        <v>6</v>
      </c>
      <c r="BA159" s="396">
        <f t="shared" ref="BA159:BV159" si="688">BA221+BA283+BA345+BA407+BA469+BA531+BA593+BA655+BA717+BA779</f>
        <v>6</v>
      </c>
      <c r="BB159" s="396">
        <f t="shared" si="688"/>
        <v>6</v>
      </c>
      <c r="BC159" s="396">
        <f t="shared" si="688"/>
        <v>6</v>
      </c>
      <c r="BD159" s="396">
        <f t="shared" si="688"/>
        <v>6</v>
      </c>
      <c r="BE159" s="396">
        <f t="shared" si="688"/>
        <v>6</v>
      </c>
      <c r="BF159" s="396">
        <f t="shared" si="688"/>
        <v>6</v>
      </c>
      <c r="BG159" s="396">
        <f t="shared" si="688"/>
        <v>6</v>
      </c>
      <c r="BH159" s="396">
        <f t="shared" si="688"/>
        <v>0</v>
      </c>
      <c r="BI159" s="396">
        <f t="shared" si="688"/>
        <v>0</v>
      </c>
      <c r="BJ159" s="396">
        <f t="shared" si="688"/>
        <v>0</v>
      </c>
      <c r="BK159" s="396">
        <f t="shared" si="688"/>
        <v>0</v>
      </c>
      <c r="BL159" s="396">
        <f t="shared" si="688"/>
        <v>0</v>
      </c>
      <c r="BM159" s="396">
        <f t="shared" si="688"/>
        <v>0</v>
      </c>
      <c r="BN159" s="396">
        <f t="shared" si="688"/>
        <v>0</v>
      </c>
      <c r="BO159" s="396">
        <f t="shared" si="688"/>
        <v>0</v>
      </c>
      <c r="BP159" s="396">
        <f t="shared" si="688"/>
        <v>0</v>
      </c>
      <c r="BQ159" s="396">
        <f t="shared" si="688"/>
        <v>0</v>
      </c>
      <c r="BR159" s="396">
        <f t="shared" si="688"/>
        <v>0</v>
      </c>
      <c r="BS159" s="396">
        <f t="shared" si="688"/>
        <v>0</v>
      </c>
      <c r="BT159" s="396">
        <f t="shared" si="688"/>
        <v>0</v>
      </c>
      <c r="BU159" s="396">
        <f t="shared" si="688"/>
        <v>0</v>
      </c>
      <c r="BV159" s="396">
        <f t="shared" si="688"/>
        <v>0</v>
      </c>
      <c r="BW159" s="396"/>
      <c r="BX159" s="396">
        <f t="shared" si="663"/>
        <v>232218</v>
      </c>
      <c r="BY159" s="397"/>
      <c r="BZ159" s="397">
        <f t="shared" si="366"/>
        <v>0</v>
      </c>
      <c r="CA159" s="396">
        <f t="shared" si="377"/>
        <v>3012</v>
      </c>
      <c r="CB159" s="396">
        <f t="shared" si="593"/>
        <v>20565</v>
      </c>
      <c r="CC159" s="396">
        <f t="shared" si="593"/>
        <v>124189</v>
      </c>
      <c r="CD159" s="396">
        <f t="shared" si="593"/>
        <v>74499</v>
      </c>
      <c r="CE159" s="396">
        <f t="shared" si="593"/>
        <v>7236</v>
      </c>
      <c r="CF159" s="487">
        <f t="shared" ref="CF159:CF160" si="689">ROUNDDOWN(CF221+CF283+CF345+CF407+CF469+CF531+CF593+CF655+CF717+CF779,0)-1</f>
        <v>2663</v>
      </c>
      <c r="CG159" s="396">
        <f t="shared" si="593"/>
        <v>54</v>
      </c>
      <c r="CH159" s="396">
        <f t="shared" si="593"/>
        <v>0</v>
      </c>
      <c r="CI159" s="391"/>
      <c r="CJ159" s="396">
        <f t="shared" ref="CJ159:CQ168" si="690">CJ221+CJ283+CJ345+CJ407+CJ469+CJ531+CJ593+CJ655+CJ717+CJ779</f>
        <v>7756</v>
      </c>
      <c r="CK159" s="487">
        <f>ROUNDUP(CK221+CK283+CK345+CK407+CK469+CK531+CK593+CK655+CK717+CK779,0)+1</f>
        <v>34833</v>
      </c>
      <c r="CL159" s="396">
        <f t="shared" si="690"/>
        <v>158486</v>
      </c>
      <c r="CM159" s="487">
        <f>ROUNDDOWN(CM221+CM283+CM345+CM407+CM469+CM531+CM593+CM655+CM717+CM779,0)-2</f>
        <v>24468</v>
      </c>
      <c r="CN159" s="396">
        <f t="shared" si="690"/>
        <v>5983</v>
      </c>
      <c r="CO159" s="396">
        <f t="shared" si="690"/>
        <v>674</v>
      </c>
      <c r="CP159" s="396">
        <f t="shared" si="690"/>
        <v>18</v>
      </c>
      <c r="CQ159" s="396">
        <f t="shared" si="690"/>
        <v>0</v>
      </c>
      <c r="CR159" s="398">
        <f t="shared" si="351"/>
        <v>0</v>
      </c>
      <c r="CV159" s="390"/>
      <c r="CW159" s="390"/>
      <c r="CX159" s="390"/>
      <c r="CY159" s="390"/>
      <c r="CZ159" s="390"/>
      <c r="DA159" s="390"/>
      <c r="DB159" s="390"/>
      <c r="DC159" s="390"/>
      <c r="DD159" s="390"/>
      <c r="DE159" s="390"/>
      <c r="DF159" s="390"/>
      <c r="DG159" s="390"/>
      <c r="DH159" s="390"/>
      <c r="DI159" s="390"/>
      <c r="DJ159" s="390"/>
      <c r="DK159" s="390"/>
      <c r="DL159" s="390"/>
      <c r="DM159" s="390"/>
      <c r="DN159" s="390"/>
      <c r="DO159" s="390"/>
      <c r="DP159" s="390"/>
      <c r="DQ159" s="390"/>
      <c r="DR159" s="390"/>
      <c r="DS159" s="390"/>
      <c r="DT159" s="390"/>
      <c r="DU159" s="390"/>
      <c r="DV159" s="390"/>
      <c r="DW159" s="390"/>
      <c r="DX159" s="390"/>
      <c r="DY159" s="390"/>
      <c r="DZ159" s="390"/>
      <c r="EA159" s="390"/>
      <c r="EB159" s="390"/>
    </row>
    <row r="160" spans="1:132" ht="14.25" outlineLevel="1">
      <c r="A160" s="543" t="s">
        <v>163</v>
      </c>
      <c r="B160" s="424">
        <v>1.09E-2</v>
      </c>
      <c r="C160" s="425">
        <f>'4a 1718 CS PC'!AP44</f>
        <v>1.12E-2</v>
      </c>
      <c r="D160" s="425">
        <f>'4a 1718 CS PC'!AR44</f>
        <v>1.5699999999999999E-2</v>
      </c>
      <c r="E160" s="425">
        <f>'4b 1819 CS PC'!AT44</f>
        <v>1.0800000000000001E-2</v>
      </c>
      <c r="F160" s="425">
        <f>'4b 1819 CS PC'!AQ44</f>
        <v>1.5299999999999999E-2</v>
      </c>
      <c r="G160" s="425">
        <f>'4c 1920 CS PC'!AS44</f>
        <v>1.09E-2</v>
      </c>
      <c r="H160" s="425">
        <f>'4c 1920 CS PC'!AP44</f>
        <v>1.55E-2</v>
      </c>
      <c r="I160" s="425">
        <f>'4d 2021 CS PC'!AS44</f>
        <v>1.0999999999999999E-2</v>
      </c>
      <c r="J160" s="425">
        <f>'4d 2021 CS PC'!AP44</f>
        <v>1.5800000000000002E-2</v>
      </c>
      <c r="K160" s="425">
        <f>'4e 2122 CS PC'!AB44</f>
        <v>1.11E-2</v>
      </c>
      <c r="L160" s="425"/>
      <c r="M160" s="396">
        <f t="shared" si="680"/>
        <v>17</v>
      </c>
      <c r="N160" s="396">
        <f t="shared" si="680"/>
        <v>3110</v>
      </c>
      <c r="O160" s="396">
        <f t="shared" si="680"/>
        <v>3</v>
      </c>
      <c r="P160" s="396">
        <f t="shared" si="680"/>
        <v>1914</v>
      </c>
      <c r="Q160" s="396">
        <f t="shared" si="680"/>
        <v>3240.0255999999999</v>
      </c>
      <c r="R160" s="396">
        <f t="shared" si="680"/>
        <v>0</v>
      </c>
      <c r="S160" s="396">
        <f t="shared" si="680"/>
        <v>8917.0879999999997</v>
      </c>
      <c r="T160" s="396">
        <f t="shared" si="369"/>
        <v>-127.41119999999999</v>
      </c>
      <c r="U160" s="396">
        <f t="shared" si="613"/>
        <v>-0.62719999999999998</v>
      </c>
      <c r="V160" s="396">
        <f t="shared" si="681"/>
        <v>8413</v>
      </c>
      <c r="W160" s="396">
        <f t="shared" si="681"/>
        <v>6217</v>
      </c>
      <c r="X160" s="396">
        <f t="shared" si="681"/>
        <v>1</v>
      </c>
      <c r="Y160" s="396">
        <f t="shared" si="681"/>
        <v>15637</v>
      </c>
      <c r="Z160" s="396">
        <f t="shared" si="681"/>
        <v>45264</v>
      </c>
      <c r="AA160" s="396">
        <f t="shared" si="681"/>
        <v>75701</v>
      </c>
      <c r="AB160" s="396">
        <f t="shared" si="614"/>
        <v>59559</v>
      </c>
      <c r="AC160" s="396">
        <f t="shared" si="615"/>
        <v>18</v>
      </c>
      <c r="AD160" s="396">
        <f t="shared" si="616"/>
        <v>2481</v>
      </c>
      <c r="AE160" s="396">
        <f t="shared" si="617"/>
        <v>29</v>
      </c>
      <c r="AF160" s="396">
        <f t="shared" si="618"/>
        <v>14307</v>
      </c>
      <c r="AG160" s="396">
        <f t="shared" ref="AG160" si="691">AG222+AG284+AG346+AG408+AG470+AG532+AG594+AG656+AG718+AG780</f>
        <v>10327</v>
      </c>
      <c r="AH160" s="396">
        <f t="shared" ref="AH160:AI160" si="692">AH222+AH284+AH346+AH408+AH470+AH532+AH594+AH656+AH718+AH780</f>
        <v>1378</v>
      </c>
      <c r="AI160" s="396">
        <f t="shared" si="692"/>
        <v>722</v>
      </c>
      <c r="AJ160" s="396">
        <f t="shared" ref="AJ160:AK160" si="693">AJ222+AJ284+AJ346+AJ408+AJ470+AJ532+AJ594+AJ656+AJ718+AJ780</f>
        <v>1520</v>
      </c>
      <c r="AK160" s="396">
        <f t="shared" si="693"/>
        <v>148</v>
      </c>
      <c r="AL160" s="396">
        <f t="shared" ref="AL160:AZ160" si="694">AL222+AL284+AL346+AL408+AL470+AL532+AL594+AL656+AL718+AL780</f>
        <v>1643</v>
      </c>
      <c r="AM160" s="396">
        <f t="shared" ref="AM160" si="695">AM222+AM284+AM346+AM408+AM470+AM532+AM594+AM656+AM718+AM780</f>
        <v>2891</v>
      </c>
      <c r="AN160" s="396">
        <f t="shared" ref="AN160" si="696">AN222+AN284+AN346+AN408+AN470+AN532+AN594+AN656+AN718+AN780</f>
        <v>769</v>
      </c>
      <c r="AO160" s="396">
        <f t="shared" si="694"/>
        <v>90</v>
      </c>
      <c r="AP160" s="396">
        <f t="shared" si="694"/>
        <v>543</v>
      </c>
      <c r="AQ160" s="396">
        <f t="shared" si="694"/>
        <v>520</v>
      </c>
      <c r="AR160" s="396">
        <f t="shared" si="694"/>
        <v>421</v>
      </c>
      <c r="AS160" s="396">
        <f t="shared" si="694"/>
        <v>344</v>
      </c>
      <c r="AT160" s="396">
        <f t="shared" si="694"/>
        <v>343</v>
      </c>
      <c r="AU160" s="396">
        <f t="shared" si="694"/>
        <v>18</v>
      </c>
      <c r="AV160" s="396">
        <f t="shared" si="694"/>
        <v>14</v>
      </c>
      <c r="AW160" s="396">
        <f t="shared" si="694"/>
        <v>8</v>
      </c>
      <c r="AX160" s="396">
        <f t="shared" si="694"/>
        <v>9</v>
      </c>
      <c r="AY160" s="396">
        <f t="shared" si="694"/>
        <v>7</v>
      </c>
      <c r="AZ160" s="396">
        <f t="shared" si="694"/>
        <v>7</v>
      </c>
      <c r="BA160" s="396">
        <f t="shared" ref="BA160:BV160" si="697">BA222+BA284+BA346+BA408+BA470+BA532+BA594+BA656+BA718+BA780</f>
        <v>7</v>
      </c>
      <c r="BB160" s="396">
        <f t="shared" si="697"/>
        <v>7</v>
      </c>
      <c r="BC160" s="396">
        <f t="shared" si="697"/>
        <v>7</v>
      </c>
      <c r="BD160" s="396">
        <f t="shared" si="697"/>
        <v>7</v>
      </c>
      <c r="BE160" s="396">
        <f t="shared" si="697"/>
        <v>7</v>
      </c>
      <c r="BF160" s="396">
        <f t="shared" si="697"/>
        <v>7</v>
      </c>
      <c r="BG160" s="396">
        <f t="shared" si="697"/>
        <v>7</v>
      </c>
      <c r="BH160" s="396">
        <f t="shared" si="697"/>
        <v>0</v>
      </c>
      <c r="BI160" s="396">
        <f t="shared" si="697"/>
        <v>0</v>
      </c>
      <c r="BJ160" s="396">
        <f t="shared" si="697"/>
        <v>0</v>
      </c>
      <c r="BK160" s="396">
        <f t="shared" si="697"/>
        <v>0</v>
      </c>
      <c r="BL160" s="396">
        <f t="shared" si="697"/>
        <v>0</v>
      </c>
      <c r="BM160" s="396">
        <f t="shared" si="697"/>
        <v>0</v>
      </c>
      <c r="BN160" s="396">
        <f t="shared" si="697"/>
        <v>0</v>
      </c>
      <c r="BO160" s="396">
        <f t="shared" si="697"/>
        <v>0</v>
      </c>
      <c r="BP160" s="396">
        <f t="shared" si="697"/>
        <v>0</v>
      </c>
      <c r="BQ160" s="396">
        <f t="shared" si="697"/>
        <v>0</v>
      </c>
      <c r="BR160" s="396">
        <f t="shared" si="697"/>
        <v>0</v>
      </c>
      <c r="BS160" s="396">
        <f t="shared" si="697"/>
        <v>0</v>
      </c>
      <c r="BT160" s="396">
        <f t="shared" si="697"/>
        <v>0</v>
      </c>
      <c r="BU160" s="396">
        <f t="shared" si="697"/>
        <v>0</v>
      </c>
      <c r="BV160" s="396">
        <f t="shared" si="697"/>
        <v>0</v>
      </c>
      <c r="BW160" s="396"/>
      <c r="BX160" s="396">
        <f t="shared" si="663"/>
        <v>266471</v>
      </c>
      <c r="BY160" s="397"/>
      <c r="BZ160" s="397">
        <f t="shared" si="366"/>
        <v>0</v>
      </c>
      <c r="CA160" s="396">
        <f t="shared" si="377"/>
        <v>3127</v>
      </c>
      <c r="CB160" s="396">
        <f t="shared" si="593"/>
        <v>22360</v>
      </c>
      <c r="CC160" s="396">
        <f t="shared" si="593"/>
        <v>142820</v>
      </c>
      <c r="CD160" s="396">
        <f t="shared" si="593"/>
        <v>86721</v>
      </c>
      <c r="CE160" s="396">
        <f t="shared" si="593"/>
        <v>8302</v>
      </c>
      <c r="CF160" s="487">
        <f t="shared" si="689"/>
        <v>3078</v>
      </c>
      <c r="CG160" s="396">
        <f t="shared" si="593"/>
        <v>63</v>
      </c>
      <c r="CH160" s="396">
        <f t="shared" si="593"/>
        <v>0</v>
      </c>
      <c r="CI160" s="391"/>
      <c r="CJ160" s="396">
        <f t="shared" si="690"/>
        <v>8284</v>
      </c>
      <c r="CK160" s="396">
        <f t="shared" si="690"/>
        <v>39058</v>
      </c>
      <c r="CL160" s="396">
        <f t="shared" si="690"/>
        <v>183052</v>
      </c>
      <c r="CM160" s="396">
        <f t="shared" si="690"/>
        <v>28402</v>
      </c>
      <c r="CN160" s="487">
        <f>ROUNDDOWN(CN222+CN284+CN346+CN408+CN470+CN532+CN594+CN656+CN718+CN780,0)-1</f>
        <v>6876</v>
      </c>
      <c r="CO160" s="396">
        <f t="shared" si="690"/>
        <v>778</v>
      </c>
      <c r="CP160" s="396">
        <f t="shared" si="690"/>
        <v>21</v>
      </c>
      <c r="CQ160" s="396">
        <f t="shared" si="690"/>
        <v>0</v>
      </c>
      <c r="CR160" s="398">
        <f t="shared" si="351"/>
        <v>0</v>
      </c>
      <c r="CV160" s="390"/>
      <c r="CW160" s="390"/>
      <c r="CX160" s="390"/>
      <c r="CY160" s="390"/>
      <c r="CZ160" s="390"/>
      <c r="DA160" s="390"/>
      <c r="DB160" s="390"/>
      <c r="DC160" s="390"/>
      <c r="DD160" s="390"/>
      <c r="DE160" s="390"/>
      <c r="DF160" s="390"/>
      <c r="DG160" s="390"/>
      <c r="DH160" s="390"/>
      <c r="DI160" s="390"/>
      <c r="DJ160" s="390"/>
      <c r="DK160" s="390"/>
      <c r="DL160" s="390"/>
      <c r="DM160" s="390"/>
      <c r="DN160" s="390"/>
      <c r="DO160" s="390"/>
      <c r="DP160" s="390"/>
      <c r="DQ160" s="390"/>
      <c r="DR160" s="390"/>
      <c r="DS160" s="390"/>
      <c r="DT160" s="390"/>
      <c r="DU160" s="390"/>
      <c r="DV160" s="390"/>
      <c r="DW160" s="390"/>
      <c r="DX160" s="390"/>
      <c r="DY160" s="390"/>
      <c r="DZ160" s="390"/>
      <c r="EA160" s="390"/>
      <c r="EB160" s="390"/>
    </row>
    <row r="161" spans="1:132" ht="14.25" outlineLevel="1">
      <c r="A161" s="543" t="s">
        <v>164</v>
      </c>
      <c r="B161" s="424">
        <v>3.0599999999999999E-2</v>
      </c>
      <c r="C161" s="425">
        <f>'4a 1718 CS PC'!AP45</f>
        <v>2.92E-2</v>
      </c>
      <c r="D161" s="425">
        <f>'4a 1718 CS PC'!AR45</f>
        <v>4.1200000000000001E-2</v>
      </c>
      <c r="E161" s="425">
        <f>'4b 1819 CS PC'!AT45</f>
        <v>2.7900000000000001E-2</v>
      </c>
      <c r="F161" s="425">
        <f>'4b 1819 CS PC'!AQ45</f>
        <v>3.95E-2</v>
      </c>
      <c r="G161" s="425">
        <f>'4c 1920 CS PC'!AS45</f>
        <v>2.75E-2</v>
      </c>
      <c r="H161" s="425">
        <f>'4c 1920 CS PC'!AP45</f>
        <v>3.9E-2</v>
      </c>
      <c r="I161" s="425">
        <f>'4d 2021 CS PC'!AS45</f>
        <v>2.8299999999999999E-2</v>
      </c>
      <c r="J161" s="425">
        <f>'4d 2021 CS PC'!AP45</f>
        <v>4.0399999999999998E-2</v>
      </c>
      <c r="K161" s="425">
        <f>'4e 2122 CS PC'!AB45</f>
        <v>2.87E-2</v>
      </c>
      <c r="L161" s="425"/>
      <c r="M161" s="396">
        <f t="shared" si="680"/>
        <v>47</v>
      </c>
      <c r="N161" s="396">
        <f t="shared" si="680"/>
        <v>8731</v>
      </c>
      <c r="O161" s="396">
        <f t="shared" si="680"/>
        <v>8</v>
      </c>
      <c r="P161" s="396">
        <f t="shared" si="680"/>
        <v>4991</v>
      </c>
      <c r="Q161" s="396">
        <f t="shared" si="680"/>
        <v>8448.9596000000001</v>
      </c>
      <c r="R161" s="396">
        <f t="shared" si="680"/>
        <v>0</v>
      </c>
      <c r="S161" s="396">
        <f t="shared" si="680"/>
        <v>23248.657999999999</v>
      </c>
      <c r="T161" s="396">
        <f t="shared" si="369"/>
        <v>-332.17919999999998</v>
      </c>
      <c r="U161" s="396">
        <f t="shared" si="613"/>
        <v>-1.6352</v>
      </c>
      <c r="V161" s="396">
        <f t="shared" si="681"/>
        <v>21943</v>
      </c>
      <c r="W161" s="396">
        <f t="shared" si="681"/>
        <v>16063</v>
      </c>
      <c r="X161" s="396">
        <f t="shared" si="681"/>
        <v>3</v>
      </c>
      <c r="Y161" s="396">
        <f t="shared" si="681"/>
        <v>40377</v>
      </c>
      <c r="Z161" s="396">
        <f t="shared" si="681"/>
        <v>116886</v>
      </c>
      <c r="AA161" s="396">
        <f t="shared" si="681"/>
        <v>195446</v>
      </c>
      <c r="AB161" s="396">
        <f t="shared" si="614"/>
        <v>149894</v>
      </c>
      <c r="AC161" s="396">
        <f t="shared" si="615"/>
        <v>46</v>
      </c>
      <c r="AD161" s="396">
        <f t="shared" si="616"/>
        <v>6257</v>
      </c>
      <c r="AE161" s="396">
        <f t="shared" si="617"/>
        <v>75</v>
      </c>
      <c r="AF161" s="396">
        <f t="shared" si="618"/>
        <v>36016</v>
      </c>
      <c r="AG161" s="396">
        <f t="shared" ref="AG161" si="698">AG223+AG285+AG347+AG409+AG471+AG533+AG595+AG657+AG719+AG781</f>
        <v>26045</v>
      </c>
      <c r="AH161" s="396">
        <f t="shared" ref="AH161:AI161" si="699">AH223+AH285+AH347+AH409+AH471+AH533+AH595+AH657+AH719+AH781</f>
        <v>3545</v>
      </c>
      <c r="AI161" s="396">
        <f t="shared" si="699"/>
        <v>1824</v>
      </c>
      <c r="AJ161" s="396">
        <f t="shared" ref="AJ161:AK161" si="700">AJ223+AJ285+AJ347+AJ409+AJ471+AJ533+AJ595+AJ657+AJ719+AJ781</f>
        <v>3910</v>
      </c>
      <c r="AK161" s="396">
        <f t="shared" si="700"/>
        <v>372</v>
      </c>
      <c r="AL161" s="396">
        <f t="shared" ref="AL161:AZ161" si="701">AL223+AL285+AL347+AL409+AL471+AL533+AL595+AL657+AL719+AL781</f>
        <v>4227</v>
      </c>
      <c r="AM161" s="396">
        <f t="shared" ref="AM161" si="702">AM223+AM285+AM347+AM409+AM471+AM533+AM595+AM657+AM719+AM781</f>
        <v>7437</v>
      </c>
      <c r="AN161" s="396">
        <f t="shared" ref="AN161" si="703">AN223+AN285+AN347+AN409+AN471+AN533+AN595+AN657+AN719+AN781</f>
        <v>1989</v>
      </c>
      <c r="AO161" s="396">
        <f t="shared" si="701"/>
        <v>233</v>
      </c>
      <c r="AP161" s="396">
        <f t="shared" si="701"/>
        <v>1403</v>
      </c>
      <c r="AQ161" s="396">
        <f t="shared" si="701"/>
        <v>1344</v>
      </c>
      <c r="AR161" s="396">
        <f t="shared" si="701"/>
        <v>1089</v>
      </c>
      <c r="AS161" s="396">
        <f t="shared" si="701"/>
        <v>890</v>
      </c>
      <c r="AT161" s="396">
        <f t="shared" si="701"/>
        <v>888</v>
      </c>
      <c r="AU161" s="396">
        <f t="shared" si="701"/>
        <v>46</v>
      </c>
      <c r="AV161" s="396">
        <f t="shared" si="701"/>
        <v>35</v>
      </c>
      <c r="AW161" s="396">
        <f t="shared" si="701"/>
        <v>20</v>
      </c>
      <c r="AX161" s="396">
        <f t="shared" si="701"/>
        <v>23</v>
      </c>
      <c r="AY161" s="396">
        <f t="shared" si="701"/>
        <v>19</v>
      </c>
      <c r="AZ161" s="396">
        <f t="shared" si="701"/>
        <v>19</v>
      </c>
      <c r="BA161" s="396">
        <f t="shared" ref="BA161:BV161" si="704">BA223+BA285+BA347+BA409+BA471+BA533+BA595+BA657+BA719+BA781</f>
        <v>19</v>
      </c>
      <c r="BB161" s="396">
        <f t="shared" si="704"/>
        <v>19</v>
      </c>
      <c r="BC161" s="396">
        <f t="shared" si="704"/>
        <v>19</v>
      </c>
      <c r="BD161" s="396">
        <f t="shared" si="704"/>
        <v>19</v>
      </c>
      <c r="BE161" s="396">
        <f t="shared" si="704"/>
        <v>19</v>
      </c>
      <c r="BF161" s="396">
        <f t="shared" si="704"/>
        <v>19</v>
      </c>
      <c r="BG161" s="396">
        <f t="shared" si="704"/>
        <v>19</v>
      </c>
      <c r="BH161" s="396">
        <f t="shared" si="704"/>
        <v>0</v>
      </c>
      <c r="BI161" s="396">
        <f t="shared" si="704"/>
        <v>0</v>
      </c>
      <c r="BJ161" s="396">
        <f t="shared" si="704"/>
        <v>0</v>
      </c>
      <c r="BK161" s="396">
        <f t="shared" si="704"/>
        <v>0</v>
      </c>
      <c r="BL161" s="396">
        <f t="shared" si="704"/>
        <v>0</v>
      </c>
      <c r="BM161" s="396">
        <f t="shared" si="704"/>
        <v>0</v>
      </c>
      <c r="BN161" s="396">
        <f t="shared" si="704"/>
        <v>0</v>
      </c>
      <c r="BO161" s="396">
        <f t="shared" si="704"/>
        <v>0</v>
      </c>
      <c r="BP161" s="396">
        <f t="shared" si="704"/>
        <v>0</v>
      </c>
      <c r="BQ161" s="396">
        <f t="shared" si="704"/>
        <v>0</v>
      </c>
      <c r="BR161" s="396">
        <f t="shared" si="704"/>
        <v>0</v>
      </c>
      <c r="BS161" s="396">
        <f t="shared" si="704"/>
        <v>0</v>
      </c>
      <c r="BT161" s="396">
        <f t="shared" si="704"/>
        <v>0</v>
      </c>
      <c r="BU161" s="396">
        <f t="shared" si="704"/>
        <v>0</v>
      </c>
      <c r="BV161" s="396">
        <f t="shared" si="704"/>
        <v>0</v>
      </c>
      <c r="BW161" s="396"/>
      <c r="BX161" s="396">
        <f t="shared" si="663"/>
        <v>683638</v>
      </c>
      <c r="BY161" s="397"/>
      <c r="BZ161" s="397">
        <f t="shared" si="366"/>
        <v>0</v>
      </c>
      <c r="CA161" s="396">
        <f t="shared" si="377"/>
        <v>8778</v>
      </c>
      <c r="CB161" s="396">
        <f t="shared" si="593"/>
        <v>58306</v>
      </c>
      <c r="CC161" s="396">
        <f t="shared" si="593"/>
        <v>368775</v>
      </c>
      <c r="CD161" s="396">
        <f t="shared" si="593"/>
        <v>218333</v>
      </c>
      <c r="CE161" s="396">
        <f t="shared" si="593"/>
        <v>21315</v>
      </c>
      <c r="CF161" s="396">
        <f t="shared" si="593"/>
        <v>7960</v>
      </c>
      <c r="CG161" s="396">
        <f t="shared" si="593"/>
        <v>171</v>
      </c>
      <c r="CH161" s="396">
        <f t="shared" si="593"/>
        <v>0</v>
      </c>
      <c r="CI161" s="391"/>
      <c r="CJ161" s="396">
        <f t="shared" si="690"/>
        <v>22225</v>
      </c>
      <c r="CK161" s="487">
        <f>ROUNDUP(CK223+CK285+CK347+CK409+CK471+CK533+CK595+CK657+CK719+CK781,0)+2</f>
        <v>101302</v>
      </c>
      <c r="CL161" s="396">
        <f t="shared" si="690"/>
        <v>468604</v>
      </c>
      <c r="CM161" s="396">
        <f t="shared" si="690"/>
        <v>71714</v>
      </c>
      <c r="CN161" s="396">
        <f t="shared" si="690"/>
        <v>17722</v>
      </c>
      <c r="CO161" s="487">
        <f>ROUNDDOWN(CO223+CO285+CO347+CO409+CO471+CO533+CO595+CO657+CO719+CO781,0)-2</f>
        <v>2014</v>
      </c>
      <c r="CP161" s="396">
        <f t="shared" si="690"/>
        <v>57</v>
      </c>
      <c r="CQ161" s="396">
        <f t="shared" si="690"/>
        <v>0</v>
      </c>
      <c r="CR161" s="398">
        <f t="shared" si="351"/>
        <v>0</v>
      </c>
      <c r="CV161" s="390"/>
      <c r="CW161" s="390"/>
      <c r="CX161" s="390"/>
      <c r="CY161" s="390"/>
      <c r="CZ161" s="390"/>
      <c r="DA161" s="390"/>
      <c r="DB161" s="390"/>
      <c r="DC161" s="390"/>
      <c r="DD161" s="390"/>
      <c r="DE161" s="390"/>
      <c r="DF161" s="390"/>
      <c r="DG161" s="390"/>
      <c r="DH161" s="390"/>
      <c r="DI161" s="390"/>
      <c r="DJ161" s="390"/>
      <c r="DK161" s="390"/>
      <c r="DL161" s="390"/>
      <c r="DM161" s="390"/>
      <c r="DN161" s="390"/>
      <c r="DO161" s="390"/>
      <c r="DP161" s="390"/>
      <c r="DQ161" s="390"/>
      <c r="DR161" s="390"/>
      <c r="DS161" s="390"/>
      <c r="DT161" s="390"/>
      <c r="DU161" s="390"/>
      <c r="DV161" s="390"/>
      <c r="DW161" s="390"/>
      <c r="DX161" s="390"/>
      <c r="DY161" s="390"/>
      <c r="DZ161" s="390"/>
      <c r="EA161" s="390"/>
      <c r="EB161" s="390"/>
    </row>
    <row r="162" spans="1:132" ht="14.25" outlineLevel="1">
      <c r="A162" s="543" t="s">
        <v>165</v>
      </c>
      <c r="B162" s="424">
        <v>6.1999999999999998E-3</v>
      </c>
      <c r="C162" s="425">
        <f>'4a 1718 CS PC'!AP46</f>
        <v>6.1000000000000004E-3</v>
      </c>
      <c r="D162" s="425">
        <f>'4a 1718 CS PC'!AR46</f>
        <v>8.6E-3</v>
      </c>
      <c r="E162" s="425">
        <f>'4b 1819 CS PC'!AT46</f>
        <v>5.7999999999999996E-3</v>
      </c>
      <c r="F162" s="425">
        <f>'4b 1819 CS PC'!AQ46</f>
        <v>8.2000000000000007E-3</v>
      </c>
      <c r="G162" s="425">
        <f>'4c 1920 CS PC'!AS46</f>
        <v>5.7000000000000002E-3</v>
      </c>
      <c r="H162" s="425">
        <f>'4c 1920 CS PC'!AP46</f>
        <v>8.0999999999999996E-3</v>
      </c>
      <c r="I162" s="425">
        <f>'4d 2021 CS PC'!AS46</f>
        <v>5.7999999999999996E-3</v>
      </c>
      <c r="J162" s="425">
        <f>'4d 2021 CS PC'!AP46</f>
        <v>8.3000000000000001E-3</v>
      </c>
      <c r="K162" s="425">
        <f>'4e 2122 CS PC'!AB46</f>
        <v>5.7000000000000002E-3</v>
      </c>
      <c r="L162" s="425"/>
      <c r="M162" s="396">
        <f t="shared" si="680"/>
        <v>9</v>
      </c>
      <c r="N162" s="396">
        <f t="shared" si="680"/>
        <v>1769</v>
      </c>
      <c r="O162" s="396">
        <f t="shared" si="680"/>
        <v>2</v>
      </c>
      <c r="P162" s="396">
        <f t="shared" si="680"/>
        <v>1043</v>
      </c>
      <c r="Q162" s="396">
        <f t="shared" si="680"/>
        <v>1765.0943</v>
      </c>
      <c r="R162" s="396">
        <f t="shared" si="680"/>
        <v>0</v>
      </c>
      <c r="S162" s="396">
        <f t="shared" si="680"/>
        <v>4855.9765000000007</v>
      </c>
      <c r="T162" s="396">
        <f t="shared" si="369"/>
        <v>-69.393600000000006</v>
      </c>
      <c r="U162" s="396">
        <f t="shared" si="613"/>
        <v>-0.34160000000000001</v>
      </c>
      <c r="V162" s="396">
        <f t="shared" si="681"/>
        <v>4583</v>
      </c>
      <c r="W162" s="396">
        <f t="shared" si="681"/>
        <v>3338</v>
      </c>
      <c r="X162" s="396">
        <f t="shared" si="681"/>
        <v>1</v>
      </c>
      <c r="Y162" s="396">
        <f t="shared" si="681"/>
        <v>8388</v>
      </c>
      <c r="Z162" s="396">
        <f t="shared" si="681"/>
        <v>24274</v>
      </c>
      <c r="AA162" s="396">
        <f t="shared" si="681"/>
        <v>40578</v>
      </c>
      <c r="AB162" s="396">
        <f t="shared" si="614"/>
        <v>31127</v>
      </c>
      <c r="AC162" s="396">
        <f t="shared" si="615"/>
        <v>10</v>
      </c>
      <c r="AD162" s="396">
        <f t="shared" si="616"/>
        <v>1296</v>
      </c>
      <c r="AE162" s="396">
        <f t="shared" si="617"/>
        <v>16</v>
      </c>
      <c r="AF162" s="396">
        <f t="shared" si="618"/>
        <v>7478</v>
      </c>
      <c r="AG162" s="396">
        <f t="shared" ref="AG162" si="705">AG224+AG286+AG348+AG410+AG472+AG534+AG596+AG658+AG720+AG782</f>
        <v>5399</v>
      </c>
      <c r="AH162" s="396">
        <f t="shared" ref="AH162:AI162" si="706">AH224+AH286+AH348+AH410+AH472+AH534+AH596+AH658+AH720+AH782</f>
        <v>726</v>
      </c>
      <c r="AI162" s="396">
        <f t="shared" si="706"/>
        <v>379</v>
      </c>
      <c r="AJ162" s="396">
        <f t="shared" ref="AJ162:AK162" si="707">AJ224+AJ286+AJ348+AJ410+AJ472+AJ534+AJ596+AJ658+AJ720+AJ782</f>
        <v>800</v>
      </c>
      <c r="AK162" s="396">
        <f t="shared" si="707"/>
        <v>77</v>
      </c>
      <c r="AL162" s="396">
        <f t="shared" ref="AL162:AZ162" si="708">AL224+AL286+AL348+AL410+AL472+AL534+AL596+AL658+AL720+AL782</f>
        <v>866</v>
      </c>
      <c r="AM162" s="396">
        <f t="shared" ref="AM162" si="709">AM224+AM286+AM348+AM410+AM472+AM534+AM596+AM658+AM720+AM782</f>
        <v>1524</v>
      </c>
      <c r="AN162" s="396">
        <f t="shared" ref="AN162" si="710">AN224+AN286+AN348+AN410+AN472+AN534+AN596+AN658+AN720+AN782</f>
        <v>395</v>
      </c>
      <c r="AO162" s="396">
        <f t="shared" si="708"/>
        <v>46</v>
      </c>
      <c r="AP162" s="396">
        <f t="shared" si="708"/>
        <v>279</v>
      </c>
      <c r="AQ162" s="396">
        <f t="shared" si="708"/>
        <v>267</v>
      </c>
      <c r="AR162" s="396">
        <f t="shared" si="708"/>
        <v>216</v>
      </c>
      <c r="AS162" s="396">
        <f t="shared" si="708"/>
        <v>177</v>
      </c>
      <c r="AT162" s="396">
        <f t="shared" si="708"/>
        <v>176</v>
      </c>
      <c r="AU162" s="396">
        <f t="shared" si="708"/>
        <v>9</v>
      </c>
      <c r="AV162" s="396">
        <f t="shared" si="708"/>
        <v>7</v>
      </c>
      <c r="AW162" s="396">
        <f t="shared" si="708"/>
        <v>4</v>
      </c>
      <c r="AX162" s="396">
        <f t="shared" si="708"/>
        <v>5</v>
      </c>
      <c r="AY162" s="396">
        <f t="shared" si="708"/>
        <v>4</v>
      </c>
      <c r="AZ162" s="396">
        <f t="shared" si="708"/>
        <v>4</v>
      </c>
      <c r="BA162" s="396">
        <f t="shared" ref="BA162:BV162" si="711">BA224+BA286+BA348+BA410+BA472+BA534+BA596+BA658+BA720+BA782</f>
        <v>4</v>
      </c>
      <c r="BB162" s="396">
        <f t="shared" si="711"/>
        <v>4</v>
      </c>
      <c r="BC162" s="396">
        <f t="shared" si="711"/>
        <v>4</v>
      </c>
      <c r="BD162" s="396">
        <f t="shared" si="711"/>
        <v>4</v>
      </c>
      <c r="BE162" s="396">
        <f t="shared" si="711"/>
        <v>4</v>
      </c>
      <c r="BF162" s="396">
        <f t="shared" si="711"/>
        <v>4</v>
      </c>
      <c r="BG162" s="396">
        <f t="shared" si="711"/>
        <v>4</v>
      </c>
      <c r="BH162" s="396">
        <f t="shared" si="711"/>
        <v>0</v>
      </c>
      <c r="BI162" s="396">
        <f t="shared" si="711"/>
        <v>0</v>
      </c>
      <c r="BJ162" s="396">
        <f t="shared" si="711"/>
        <v>0</v>
      </c>
      <c r="BK162" s="396">
        <f t="shared" si="711"/>
        <v>0</v>
      </c>
      <c r="BL162" s="396">
        <f t="shared" si="711"/>
        <v>0</v>
      </c>
      <c r="BM162" s="396">
        <f t="shared" si="711"/>
        <v>0</v>
      </c>
      <c r="BN162" s="396">
        <f t="shared" si="711"/>
        <v>0</v>
      </c>
      <c r="BO162" s="396">
        <f t="shared" si="711"/>
        <v>0</v>
      </c>
      <c r="BP162" s="396">
        <f t="shared" si="711"/>
        <v>0</v>
      </c>
      <c r="BQ162" s="396">
        <f t="shared" si="711"/>
        <v>0</v>
      </c>
      <c r="BR162" s="396">
        <f t="shared" si="711"/>
        <v>0</v>
      </c>
      <c r="BS162" s="396">
        <f t="shared" si="711"/>
        <v>0</v>
      </c>
      <c r="BT162" s="396">
        <f t="shared" si="711"/>
        <v>0</v>
      </c>
      <c r="BU162" s="396">
        <f t="shared" si="711"/>
        <v>0</v>
      </c>
      <c r="BV162" s="396">
        <f t="shared" si="711"/>
        <v>0</v>
      </c>
      <c r="BW162" s="396"/>
      <c r="BX162" s="396">
        <f t="shared" si="663"/>
        <v>141851</v>
      </c>
      <c r="BY162" s="397"/>
      <c r="BZ162" s="397">
        <f t="shared" si="366"/>
        <v>0</v>
      </c>
      <c r="CA162" s="396">
        <f t="shared" si="377"/>
        <v>1778</v>
      </c>
      <c r="CB162" s="396">
        <f t="shared" si="593"/>
        <v>12179</v>
      </c>
      <c r="CC162" s="396">
        <f t="shared" si="593"/>
        <v>76579</v>
      </c>
      <c r="CD162" s="396">
        <f t="shared" si="593"/>
        <v>45326</v>
      </c>
      <c r="CE162" s="396">
        <f t="shared" si="593"/>
        <v>4372</v>
      </c>
      <c r="CF162" s="396">
        <f t="shared" si="593"/>
        <v>1581</v>
      </c>
      <c r="CG162" s="396">
        <f t="shared" si="593"/>
        <v>36</v>
      </c>
      <c r="CH162" s="396">
        <f t="shared" si="593"/>
        <v>0</v>
      </c>
      <c r="CI162" s="391"/>
      <c r="CJ162" s="396">
        <f t="shared" si="690"/>
        <v>4588</v>
      </c>
      <c r="CK162" s="396">
        <f t="shared" si="690"/>
        <v>21096</v>
      </c>
      <c r="CL162" s="396">
        <f t="shared" si="690"/>
        <v>97301</v>
      </c>
      <c r="CM162" s="396">
        <f t="shared" si="690"/>
        <v>14859</v>
      </c>
      <c r="CN162" s="396">
        <f t="shared" si="690"/>
        <v>3593</v>
      </c>
      <c r="CO162" s="396">
        <f t="shared" si="690"/>
        <v>402</v>
      </c>
      <c r="CP162" s="396">
        <f t="shared" si="690"/>
        <v>12</v>
      </c>
      <c r="CQ162" s="396">
        <f t="shared" si="690"/>
        <v>0</v>
      </c>
      <c r="CR162" s="398">
        <f t="shared" si="351"/>
        <v>0</v>
      </c>
      <c r="CV162" s="390"/>
      <c r="CW162" s="390"/>
      <c r="CX162" s="390"/>
      <c r="CY162" s="390"/>
      <c r="CZ162" s="390"/>
      <c r="DA162" s="390"/>
      <c r="DB162" s="390"/>
      <c r="DC162" s="390"/>
      <c r="DD162" s="390"/>
      <c r="DE162" s="390"/>
      <c r="DF162" s="390"/>
      <c r="DG162" s="390"/>
      <c r="DH162" s="390"/>
      <c r="DI162" s="390"/>
      <c r="DJ162" s="390"/>
      <c r="DK162" s="390"/>
      <c r="DL162" s="390"/>
      <c r="DM162" s="390"/>
      <c r="DN162" s="390"/>
      <c r="DO162" s="390"/>
      <c r="DP162" s="390"/>
      <c r="DQ162" s="390"/>
      <c r="DR162" s="390"/>
      <c r="DS162" s="390"/>
      <c r="DT162" s="390"/>
      <c r="DU162" s="390"/>
      <c r="DV162" s="390"/>
      <c r="DW162" s="390"/>
      <c r="DX162" s="390"/>
      <c r="DY162" s="390"/>
      <c r="DZ162" s="390"/>
      <c r="EA162" s="390"/>
      <c r="EB162" s="390"/>
    </row>
    <row r="163" spans="1:132" ht="14.25" outlineLevel="1">
      <c r="A163" s="543" t="s">
        <v>166</v>
      </c>
      <c r="B163" s="424">
        <v>4.7000000000000002E-3</v>
      </c>
      <c r="C163" s="425">
        <f>'4a 1718 CS PC'!AP47</f>
        <v>4.7000000000000002E-3</v>
      </c>
      <c r="D163" s="425">
        <f>'4a 1718 CS PC'!AR47</f>
        <v>6.6E-3</v>
      </c>
      <c r="E163" s="425">
        <f>'4b 1819 CS PC'!AT47</f>
        <v>5.0000000000000001E-3</v>
      </c>
      <c r="F163" s="425">
        <f>'4b 1819 CS PC'!AQ47</f>
        <v>7.1000000000000004E-3</v>
      </c>
      <c r="G163" s="425">
        <f>'4c 1920 CS PC'!AS47</f>
        <v>5.1000000000000004E-3</v>
      </c>
      <c r="H163" s="425">
        <f>'4c 1920 CS PC'!AP47</f>
        <v>7.3000000000000001E-3</v>
      </c>
      <c r="I163" s="425">
        <f>'4d 2021 CS PC'!AS47</f>
        <v>4.8999999999999998E-3</v>
      </c>
      <c r="J163" s="425">
        <f>'4d 2021 CS PC'!AP47</f>
        <v>7.1000000000000004E-3</v>
      </c>
      <c r="K163" s="425">
        <f>'4e 2122 CS PC'!AB47</f>
        <v>4.8999999999999998E-3</v>
      </c>
      <c r="L163" s="425"/>
      <c r="M163" s="396">
        <f t="shared" si="680"/>
        <v>7</v>
      </c>
      <c r="N163" s="396">
        <f t="shared" si="680"/>
        <v>1341</v>
      </c>
      <c r="O163" s="396">
        <f t="shared" si="680"/>
        <v>1</v>
      </c>
      <c r="P163" s="396">
        <f t="shared" si="680"/>
        <v>803</v>
      </c>
      <c r="Q163" s="396">
        <f t="shared" si="680"/>
        <v>1359.4661000000001</v>
      </c>
      <c r="R163" s="396">
        <f t="shared" si="680"/>
        <v>0</v>
      </c>
      <c r="S163" s="396">
        <f t="shared" si="680"/>
        <v>3741.9654999999998</v>
      </c>
      <c r="T163" s="396">
        <f t="shared" si="369"/>
        <v>-53.467200000000005</v>
      </c>
      <c r="U163" s="396">
        <f t="shared" si="613"/>
        <v>-0.26319999999999999</v>
      </c>
      <c r="V163" s="396">
        <f t="shared" si="681"/>
        <v>3532</v>
      </c>
      <c r="W163" s="396">
        <f t="shared" si="681"/>
        <v>2878</v>
      </c>
      <c r="X163" s="396">
        <f t="shared" si="681"/>
        <v>0</v>
      </c>
      <c r="Y163" s="396">
        <f t="shared" si="681"/>
        <v>7250</v>
      </c>
      <c r="Z163" s="396">
        <f t="shared" si="681"/>
        <v>20993</v>
      </c>
      <c r="AA163" s="396">
        <f t="shared" si="681"/>
        <v>35122</v>
      </c>
      <c r="AB163" s="396">
        <f t="shared" si="614"/>
        <v>28035</v>
      </c>
      <c r="AC163" s="396">
        <f t="shared" si="615"/>
        <v>8</v>
      </c>
      <c r="AD163" s="396">
        <f t="shared" si="616"/>
        <v>1160</v>
      </c>
      <c r="AE163" s="396">
        <f t="shared" si="617"/>
        <v>13</v>
      </c>
      <c r="AF163" s="396">
        <f t="shared" si="618"/>
        <v>6727</v>
      </c>
      <c r="AG163" s="396">
        <f t="shared" ref="AG163" si="712">AG225+AG287+AG349+AG411+AG473+AG535+AG597+AG659+AG721+AG783</f>
        <v>4837</v>
      </c>
      <c r="AH163" s="396">
        <f t="shared" ref="AH163:AI163" si="713">AH225+AH287+AH349+AH411+AH473+AH535+AH597+AH659+AH721+AH783</f>
        <v>614</v>
      </c>
      <c r="AI163" s="396">
        <f t="shared" si="713"/>
        <v>338</v>
      </c>
      <c r="AJ163" s="396">
        <f t="shared" ref="AJ163:AK163" si="714">AJ225+AJ287+AJ349+AJ411+AJ473+AJ535+AJ597+AJ659+AJ721+AJ783</f>
        <v>677</v>
      </c>
      <c r="AK163" s="396">
        <f t="shared" si="714"/>
        <v>69</v>
      </c>
      <c r="AL163" s="396">
        <f t="shared" ref="AL163:AZ163" si="715">AL225+AL287+AL349+AL411+AL473+AL535+AL597+AL659+AL721+AL783</f>
        <v>732</v>
      </c>
      <c r="AM163" s="396">
        <f t="shared" ref="AM163" si="716">AM225+AM287+AM349+AM411+AM473+AM535+AM597+AM659+AM721+AM783</f>
        <v>1287</v>
      </c>
      <c r="AN163" s="396">
        <f t="shared" ref="AN163" si="717">AN225+AN287+AN349+AN411+AN473+AN535+AN597+AN659+AN721+AN783</f>
        <v>340</v>
      </c>
      <c r="AO163" s="396">
        <f t="shared" si="715"/>
        <v>40</v>
      </c>
      <c r="AP163" s="396">
        <f t="shared" si="715"/>
        <v>240</v>
      </c>
      <c r="AQ163" s="396">
        <f t="shared" si="715"/>
        <v>230</v>
      </c>
      <c r="AR163" s="396">
        <f t="shared" si="715"/>
        <v>186</v>
      </c>
      <c r="AS163" s="396">
        <f t="shared" si="715"/>
        <v>152</v>
      </c>
      <c r="AT163" s="396">
        <f t="shared" si="715"/>
        <v>152</v>
      </c>
      <c r="AU163" s="396">
        <f t="shared" si="715"/>
        <v>8</v>
      </c>
      <c r="AV163" s="396">
        <f t="shared" si="715"/>
        <v>6</v>
      </c>
      <c r="AW163" s="396">
        <f t="shared" si="715"/>
        <v>3</v>
      </c>
      <c r="AX163" s="396">
        <f t="shared" si="715"/>
        <v>4</v>
      </c>
      <c r="AY163" s="396">
        <f t="shared" si="715"/>
        <v>3</v>
      </c>
      <c r="AZ163" s="396">
        <f t="shared" si="715"/>
        <v>3</v>
      </c>
      <c r="BA163" s="396">
        <f t="shared" ref="BA163:BV163" si="718">BA225+BA287+BA349+BA411+BA473+BA535+BA597+BA659+BA721+BA783</f>
        <v>3</v>
      </c>
      <c r="BB163" s="396">
        <f t="shared" si="718"/>
        <v>3</v>
      </c>
      <c r="BC163" s="396">
        <f t="shared" si="718"/>
        <v>3</v>
      </c>
      <c r="BD163" s="396">
        <f t="shared" si="718"/>
        <v>3</v>
      </c>
      <c r="BE163" s="396">
        <f t="shared" si="718"/>
        <v>3</v>
      </c>
      <c r="BF163" s="396">
        <f t="shared" si="718"/>
        <v>3</v>
      </c>
      <c r="BG163" s="396">
        <f t="shared" si="718"/>
        <v>3</v>
      </c>
      <c r="BH163" s="396">
        <f t="shared" si="718"/>
        <v>0</v>
      </c>
      <c r="BI163" s="396">
        <f t="shared" si="718"/>
        <v>0</v>
      </c>
      <c r="BJ163" s="396">
        <f t="shared" si="718"/>
        <v>0</v>
      </c>
      <c r="BK163" s="396">
        <f t="shared" si="718"/>
        <v>0</v>
      </c>
      <c r="BL163" s="396">
        <f t="shared" si="718"/>
        <v>0</v>
      </c>
      <c r="BM163" s="396">
        <f t="shared" si="718"/>
        <v>0</v>
      </c>
      <c r="BN163" s="396">
        <f t="shared" si="718"/>
        <v>0</v>
      </c>
      <c r="BO163" s="396">
        <f t="shared" si="718"/>
        <v>0</v>
      </c>
      <c r="BP163" s="396">
        <f t="shared" si="718"/>
        <v>0</v>
      </c>
      <c r="BQ163" s="396">
        <f t="shared" si="718"/>
        <v>0</v>
      </c>
      <c r="BR163" s="396">
        <f t="shared" si="718"/>
        <v>0</v>
      </c>
      <c r="BS163" s="396">
        <f t="shared" si="718"/>
        <v>0</v>
      </c>
      <c r="BT163" s="396">
        <f t="shared" si="718"/>
        <v>0</v>
      </c>
      <c r="BU163" s="396">
        <f t="shared" si="718"/>
        <v>0</v>
      </c>
      <c r="BV163" s="396">
        <f t="shared" si="718"/>
        <v>0</v>
      </c>
      <c r="BW163" s="396"/>
      <c r="BX163" s="396">
        <f t="shared" si="663"/>
        <v>122860</v>
      </c>
      <c r="BY163" s="397"/>
      <c r="BZ163" s="397">
        <f t="shared" si="366"/>
        <v>0</v>
      </c>
      <c r="CA163" s="396">
        <f t="shared" si="377"/>
        <v>1348</v>
      </c>
      <c r="CB163" s="396">
        <f t="shared" si="593"/>
        <v>9384</v>
      </c>
      <c r="CC163" s="396">
        <f t="shared" si="593"/>
        <v>66243</v>
      </c>
      <c r="CD163" s="396">
        <f t="shared" si="593"/>
        <v>40780</v>
      </c>
      <c r="CE163" s="396">
        <f t="shared" si="593"/>
        <v>3717</v>
      </c>
      <c r="CF163" s="396">
        <f t="shared" si="593"/>
        <v>1361</v>
      </c>
      <c r="CG163" s="396">
        <f t="shared" si="593"/>
        <v>27</v>
      </c>
      <c r="CH163" s="396">
        <f t="shared" si="593"/>
        <v>0</v>
      </c>
      <c r="CI163" s="391"/>
      <c r="CJ163" s="487">
        <f>ROUNDUP(CJ225+CJ287+CJ349+CJ411+CJ473+CJ535+CJ597+CJ659+CJ721+CJ783,0)+1</f>
        <v>3513</v>
      </c>
      <c r="CK163" s="396">
        <f t="shared" si="690"/>
        <v>17347</v>
      </c>
      <c r="CL163" s="396">
        <f t="shared" si="690"/>
        <v>85331</v>
      </c>
      <c r="CM163" s="396">
        <f t="shared" ref="CM163" si="719">CM225+CM287+CM349+CM411+CM473+CM535+CM597+CM659+CM721+CM783</f>
        <v>13263</v>
      </c>
      <c r="CN163" s="396">
        <f t="shared" si="690"/>
        <v>3055</v>
      </c>
      <c r="CO163" s="487">
        <f>ROUNDDOWN(CO225+CO287+CO349+CO411+CO473+CO535+CO597+CO659+CO721+CO783,0)-1</f>
        <v>342</v>
      </c>
      <c r="CP163" s="396">
        <f t="shared" si="690"/>
        <v>9</v>
      </c>
      <c r="CQ163" s="396">
        <f t="shared" si="690"/>
        <v>0</v>
      </c>
      <c r="CR163" s="398">
        <f t="shared" si="351"/>
        <v>0</v>
      </c>
      <c r="CV163" s="390"/>
      <c r="CW163" s="390"/>
      <c r="CX163" s="390"/>
      <c r="CY163" s="390"/>
      <c r="CZ163" s="390"/>
      <c r="DA163" s="390"/>
      <c r="DB163" s="390"/>
      <c r="DC163" s="390"/>
      <c r="DD163" s="390"/>
      <c r="DE163" s="390"/>
      <c r="DF163" s="390"/>
      <c r="DG163" s="390"/>
      <c r="DH163" s="390"/>
      <c r="DI163" s="390"/>
      <c r="DJ163" s="390"/>
      <c r="DK163" s="390"/>
      <c r="DL163" s="390"/>
      <c r="DM163" s="390"/>
      <c r="DN163" s="390"/>
      <c r="DO163" s="390"/>
      <c r="DP163" s="390"/>
      <c r="DQ163" s="390"/>
      <c r="DR163" s="390"/>
      <c r="DS163" s="390"/>
      <c r="DT163" s="390"/>
      <c r="DU163" s="390"/>
      <c r="DV163" s="390"/>
      <c r="DW163" s="390"/>
      <c r="DX163" s="390"/>
      <c r="DY163" s="390"/>
      <c r="DZ163" s="390"/>
      <c r="EA163" s="390"/>
      <c r="EB163" s="390"/>
    </row>
    <row r="164" spans="1:132" ht="14.25" outlineLevel="1">
      <c r="A164" s="543" t="s">
        <v>167</v>
      </c>
      <c r="B164" s="424">
        <v>1E-4</v>
      </c>
      <c r="C164" s="425">
        <f>'4a 1718 CS PC'!AP48</f>
        <v>1E-4</v>
      </c>
      <c r="D164" s="425">
        <f>'4a 1718 CS PC'!AR48</f>
        <v>1E-4</v>
      </c>
      <c r="E164" s="425">
        <f>'4b 1819 CS PC'!AT48</f>
        <v>1E-4</v>
      </c>
      <c r="F164" s="425">
        <f>'4b 1819 CS PC'!AQ48</f>
        <v>1E-4</v>
      </c>
      <c r="G164" s="425">
        <f>'4c 1920 CS PC'!AS48</f>
        <v>1E-4</v>
      </c>
      <c r="H164" s="425">
        <f>'4c 1920 CS PC'!AP48</f>
        <v>1E-4</v>
      </c>
      <c r="I164" s="425">
        <f>'4d 2021 CS PC'!AS48</f>
        <v>1E-4</v>
      </c>
      <c r="J164" s="425">
        <f>'4d 2021 CS PC'!AP48</f>
        <v>1E-4</v>
      </c>
      <c r="K164" s="425">
        <f>'4e 2122 CS PC'!AB48</f>
        <v>1E-4</v>
      </c>
      <c r="L164" s="425"/>
      <c r="M164" s="396">
        <f t="shared" si="680"/>
        <v>0</v>
      </c>
      <c r="N164" s="396">
        <f t="shared" si="680"/>
        <v>29</v>
      </c>
      <c r="O164" s="396">
        <f t="shared" si="680"/>
        <v>0</v>
      </c>
      <c r="P164" s="396">
        <f t="shared" si="680"/>
        <v>17</v>
      </c>
      <c r="Q164" s="396">
        <f t="shared" si="680"/>
        <v>28.116300000000003</v>
      </c>
      <c r="R164" s="396">
        <f t="shared" si="680"/>
        <v>0</v>
      </c>
      <c r="S164" s="396">
        <f t="shared" si="680"/>
        <v>79.78649999999999</v>
      </c>
      <c r="T164" s="396">
        <f t="shared" si="369"/>
        <v>-1.1375999999999999</v>
      </c>
      <c r="U164" s="396">
        <f t="shared" si="613"/>
        <v>-5.5999999999999999E-3</v>
      </c>
      <c r="V164" s="396">
        <f t="shared" si="681"/>
        <v>75</v>
      </c>
      <c r="W164" s="396">
        <f t="shared" si="681"/>
        <v>57</v>
      </c>
      <c r="X164" s="396">
        <f t="shared" si="681"/>
        <v>0</v>
      </c>
      <c r="Y164" s="396">
        <f t="shared" si="681"/>
        <v>120</v>
      </c>
      <c r="Z164" s="396">
        <f t="shared" si="681"/>
        <v>331</v>
      </c>
      <c r="AA164" s="396">
        <f t="shared" si="681"/>
        <v>513</v>
      </c>
      <c r="AB164" s="396">
        <f t="shared" si="614"/>
        <v>397</v>
      </c>
      <c r="AC164" s="396">
        <f t="shared" si="615"/>
        <v>0</v>
      </c>
      <c r="AD164" s="396">
        <f t="shared" si="616"/>
        <v>24</v>
      </c>
      <c r="AE164" s="396">
        <f t="shared" si="617"/>
        <v>0</v>
      </c>
      <c r="AF164" s="396">
        <f t="shared" si="618"/>
        <v>104</v>
      </c>
      <c r="AG164" s="396">
        <f t="shared" ref="AG164" si="720">AG226+AG288+AG350+AG412+AG474+AG536+AG598+AG660+AG722+AG784</f>
        <v>92</v>
      </c>
      <c r="AH164" s="396">
        <f t="shared" ref="AH164:AI164" si="721">AH226+AH288+AH350+AH412+AH474+AH536+AH598+AH660+AH722+AH784</f>
        <v>13</v>
      </c>
      <c r="AI164" s="396">
        <f t="shared" si="721"/>
        <v>8</v>
      </c>
      <c r="AJ164" s="396">
        <f t="shared" ref="AJ164:AK164" si="722">AJ226+AJ288+AJ350+AJ412+AJ474+AJ536+AJ598+AJ660+AJ722+AJ784</f>
        <v>15</v>
      </c>
      <c r="AK164" s="396">
        <f t="shared" si="722"/>
        <v>1</v>
      </c>
      <c r="AL164" s="396">
        <f t="shared" ref="AL164:AZ164" si="723">AL226+AL288+AL350+AL412+AL474+AL536+AL598+AL660+AL722+AL784</f>
        <v>15</v>
      </c>
      <c r="AM164" s="396">
        <f t="shared" ref="AM164" si="724">AM226+AM288+AM350+AM412+AM474+AM536+AM598+AM660+AM722+AM784</f>
        <v>27</v>
      </c>
      <c r="AN164" s="396">
        <f t="shared" ref="AN164" si="725">AN226+AN288+AN350+AN412+AN474+AN536+AN598+AN660+AN722+AN784</f>
        <v>7</v>
      </c>
      <c r="AO164" s="396">
        <f t="shared" si="723"/>
        <v>1</v>
      </c>
      <c r="AP164" s="396">
        <f t="shared" si="723"/>
        <v>5</v>
      </c>
      <c r="AQ164" s="396">
        <f t="shared" si="723"/>
        <v>5</v>
      </c>
      <c r="AR164" s="396">
        <f t="shared" si="723"/>
        <v>4</v>
      </c>
      <c r="AS164" s="396">
        <f t="shared" si="723"/>
        <v>3</v>
      </c>
      <c r="AT164" s="396">
        <f t="shared" si="723"/>
        <v>3</v>
      </c>
      <c r="AU164" s="396">
        <f t="shared" si="723"/>
        <v>0</v>
      </c>
      <c r="AV164" s="396">
        <f t="shared" si="723"/>
        <v>0</v>
      </c>
      <c r="AW164" s="396">
        <f t="shared" si="723"/>
        <v>0</v>
      </c>
      <c r="AX164" s="396">
        <f t="shared" si="723"/>
        <v>0</v>
      </c>
      <c r="AY164" s="396">
        <f t="shared" si="723"/>
        <v>0</v>
      </c>
      <c r="AZ164" s="396">
        <f t="shared" si="723"/>
        <v>0</v>
      </c>
      <c r="BA164" s="396">
        <f t="shared" ref="BA164:BV164" si="726">BA226+BA288+BA350+BA412+BA474+BA536+BA598+BA660+BA722+BA784</f>
        <v>0</v>
      </c>
      <c r="BB164" s="396">
        <f t="shared" si="726"/>
        <v>0</v>
      </c>
      <c r="BC164" s="396">
        <f t="shared" si="726"/>
        <v>0</v>
      </c>
      <c r="BD164" s="396">
        <f t="shared" si="726"/>
        <v>0</v>
      </c>
      <c r="BE164" s="396">
        <f t="shared" si="726"/>
        <v>0</v>
      </c>
      <c r="BF164" s="396">
        <f t="shared" si="726"/>
        <v>0</v>
      </c>
      <c r="BG164" s="396">
        <f t="shared" si="726"/>
        <v>0</v>
      </c>
      <c r="BH164" s="396">
        <f t="shared" si="726"/>
        <v>0</v>
      </c>
      <c r="BI164" s="396">
        <f t="shared" si="726"/>
        <v>0</v>
      </c>
      <c r="BJ164" s="396">
        <f t="shared" si="726"/>
        <v>0</v>
      </c>
      <c r="BK164" s="396">
        <f t="shared" si="726"/>
        <v>0</v>
      </c>
      <c r="BL164" s="396">
        <f t="shared" si="726"/>
        <v>0</v>
      </c>
      <c r="BM164" s="396">
        <f t="shared" si="726"/>
        <v>0</v>
      </c>
      <c r="BN164" s="396">
        <f t="shared" si="726"/>
        <v>0</v>
      </c>
      <c r="BO164" s="396">
        <f t="shared" si="726"/>
        <v>0</v>
      </c>
      <c r="BP164" s="396">
        <f t="shared" si="726"/>
        <v>0</v>
      </c>
      <c r="BQ164" s="396">
        <f t="shared" si="726"/>
        <v>0</v>
      </c>
      <c r="BR164" s="396">
        <f t="shared" si="726"/>
        <v>0</v>
      </c>
      <c r="BS164" s="396">
        <f t="shared" si="726"/>
        <v>0</v>
      </c>
      <c r="BT164" s="396">
        <f t="shared" si="726"/>
        <v>0</v>
      </c>
      <c r="BU164" s="396">
        <f t="shared" si="726"/>
        <v>0</v>
      </c>
      <c r="BV164" s="396">
        <f t="shared" si="726"/>
        <v>0</v>
      </c>
      <c r="BW164" s="396"/>
      <c r="BX164" s="396">
        <f t="shared" si="663"/>
        <v>1973</v>
      </c>
      <c r="BY164" s="397"/>
      <c r="BZ164" s="397">
        <f t="shared" si="366"/>
        <v>0</v>
      </c>
      <c r="CA164" s="396">
        <f t="shared" si="377"/>
        <v>29</v>
      </c>
      <c r="CB164" s="396">
        <f t="shared" ref="CB164:CH176" si="727">CB226+CB288+CB350+CB412+CB474+CB536+CB598+CB660+CB722+CB784</f>
        <v>199</v>
      </c>
      <c r="CC164" s="396">
        <f t="shared" si="727"/>
        <v>1021</v>
      </c>
      <c r="CD164" s="396">
        <f t="shared" si="727"/>
        <v>617</v>
      </c>
      <c r="CE164" s="396">
        <f t="shared" si="727"/>
        <v>79</v>
      </c>
      <c r="CF164" s="396">
        <f t="shared" si="727"/>
        <v>28</v>
      </c>
      <c r="CG164" s="396">
        <f t="shared" si="727"/>
        <v>0</v>
      </c>
      <c r="CH164" s="396">
        <f t="shared" si="727"/>
        <v>0</v>
      </c>
      <c r="CI164" s="391"/>
      <c r="CJ164" s="487">
        <f>ROUNDUP(CJ226+CJ288+CJ350+CJ412+CJ474+CJ536+CJ598+CJ660+CJ722+CJ784,0)+1</f>
        <v>75</v>
      </c>
      <c r="CK164" s="396">
        <f t="shared" si="690"/>
        <v>330</v>
      </c>
      <c r="CL164" s="396">
        <f t="shared" si="690"/>
        <v>1265</v>
      </c>
      <c r="CM164" s="396">
        <f t="shared" ref="CM164" si="728">CM226+CM288+CM350+CM412+CM474+CM536+CM598+CM660+CM722+CM784</f>
        <v>234</v>
      </c>
      <c r="CN164" s="396">
        <f t="shared" si="690"/>
        <v>64</v>
      </c>
      <c r="CO164" s="487">
        <f t="shared" ref="CO164:CO165" si="729">ROUNDDOWN(CO226+CO288+CO350+CO412+CO474+CO536+CO598+CO660+CO722+CO784,0)-1</f>
        <v>5</v>
      </c>
      <c r="CP164" s="396">
        <f t="shared" si="690"/>
        <v>0</v>
      </c>
      <c r="CQ164" s="396">
        <f t="shared" si="690"/>
        <v>0</v>
      </c>
      <c r="CR164" s="398">
        <f t="shared" si="351"/>
        <v>0</v>
      </c>
      <c r="CV164" s="390"/>
      <c r="CW164" s="390"/>
      <c r="CX164" s="390"/>
      <c r="CY164" s="390"/>
      <c r="CZ164" s="390"/>
      <c r="DA164" s="390"/>
      <c r="DB164" s="390"/>
      <c r="DC164" s="390"/>
      <c r="DD164" s="390"/>
      <c r="DE164" s="390"/>
      <c r="DF164" s="390"/>
      <c r="DG164" s="390"/>
      <c r="DH164" s="390"/>
      <c r="DI164" s="390"/>
      <c r="DJ164" s="390"/>
      <c r="DK164" s="390"/>
      <c r="DL164" s="390"/>
      <c r="DM164" s="390"/>
      <c r="DN164" s="390"/>
      <c r="DO164" s="390"/>
      <c r="DP164" s="390"/>
      <c r="DQ164" s="390"/>
      <c r="DR164" s="390"/>
      <c r="DS164" s="390"/>
      <c r="DT164" s="390"/>
      <c r="DU164" s="390"/>
      <c r="DV164" s="390"/>
      <c r="DW164" s="390"/>
      <c r="DX164" s="390"/>
      <c r="DY164" s="390"/>
      <c r="DZ164" s="390"/>
      <c r="EA164" s="390"/>
      <c r="EB164" s="390"/>
    </row>
    <row r="165" spans="1:132" ht="14.25" outlineLevel="1">
      <c r="A165" s="543" t="s">
        <v>168</v>
      </c>
      <c r="B165" s="424">
        <v>1.4E-3</v>
      </c>
      <c r="C165" s="425">
        <f>'4a 1718 CS PC'!AP49</f>
        <v>1.4E-3</v>
      </c>
      <c r="D165" s="425">
        <f>'4a 1718 CS PC'!AR49</f>
        <v>2E-3</v>
      </c>
      <c r="E165" s="425">
        <f>'4b 1819 CS PC'!AT49</f>
        <v>1.5E-3</v>
      </c>
      <c r="F165" s="425">
        <f>'4b 1819 CS PC'!AQ49</f>
        <v>2.0999999999999999E-3</v>
      </c>
      <c r="G165" s="425">
        <f>'4c 1920 CS PC'!AS49</f>
        <v>1.5E-3</v>
      </c>
      <c r="H165" s="425">
        <f>'4c 1920 CS PC'!AP49</f>
        <v>2.0999999999999999E-3</v>
      </c>
      <c r="I165" s="425">
        <f>'4d 2021 CS PC'!AS49</f>
        <v>1.5E-3</v>
      </c>
      <c r="J165" s="425">
        <f>'4d 2021 CS PC'!AP49</f>
        <v>2.0999999999999999E-3</v>
      </c>
      <c r="K165" s="425">
        <f>'4e 2122 CS PC'!AB49</f>
        <v>1.4E-3</v>
      </c>
      <c r="L165" s="425"/>
      <c r="M165" s="396">
        <f t="shared" si="680"/>
        <v>2</v>
      </c>
      <c r="N165" s="396">
        <f t="shared" si="680"/>
        <v>399</v>
      </c>
      <c r="O165" s="396">
        <f t="shared" si="680"/>
        <v>0</v>
      </c>
      <c r="P165" s="396">
        <f t="shared" si="680"/>
        <v>239</v>
      </c>
      <c r="Q165" s="396">
        <f t="shared" si="680"/>
        <v>405.62819999999999</v>
      </c>
      <c r="R165" s="396">
        <f t="shared" si="680"/>
        <v>0</v>
      </c>
      <c r="S165" s="396">
        <f t="shared" si="680"/>
        <v>1114.011</v>
      </c>
      <c r="T165" s="396">
        <f t="shared" si="369"/>
        <v>-15.926399999999999</v>
      </c>
      <c r="U165" s="396">
        <f t="shared" si="613"/>
        <v>-7.8399999999999997E-2</v>
      </c>
      <c r="V165" s="396">
        <f t="shared" si="681"/>
        <v>1050</v>
      </c>
      <c r="W165" s="396">
        <f t="shared" si="681"/>
        <v>863</v>
      </c>
      <c r="X165" s="396">
        <f t="shared" si="681"/>
        <v>0</v>
      </c>
      <c r="Y165" s="396">
        <f t="shared" si="681"/>
        <v>2156</v>
      </c>
      <c r="Z165" s="396">
        <f t="shared" si="681"/>
        <v>6235</v>
      </c>
      <c r="AA165" s="396">
        <f t="shared" si="681"/>
        <v>10401</v>
      </c>
      <c r="AB165" s="396">
        <f t="shared" si="614"/>
        <v>8079</v>
      </c>
      <c r="AC165" s="396">
        <f t="shared" si="615"/>
        <v>2</v>
      </c>
      <c r="AD165" s="396">
        <f t="shared" si="616"/>
        <v>341</v>
      </c>
      <c r="AE165" s="396">
        <f t="shared" si="617"/>
        <v>4</v>
      </c>
      <c r="AF165" s="396">
        <f t="shared" si="618"/>
        <v>1945</v>
      </c>
      <c r="AG165" s="396">
        <f t="shared" ref="AG165" si="730">AG227+AG289+AG351+AG413+AG475+AG537+AG599+AG661+AG723+AG785</f>
        <v>1419</v>
      </c>
      <c r="AH165" s="396">
        <f t="shared" ref="AH165:AI165" si="731">AH227+AH289+AH351+AH413+AH475+AH537+AH599+AH661+AH723+AH785</f>
        <v>190</v>
      </c>
      <c r="AI165" s="396">
        <f t="shared" si="731"/>
        <v>99</v>
      </c>
      <c r="AJ165" s="396">
        <f t="shared" ref="AJ165:AK165" si="732">AJ227+AJ289+AJ351+AJ413+AJ475+AJ537+AJ599+AJ661+AJ723+AJ785</f>
        <v>209</v>
      </c>
      <c r="AK165" s="396">
        <f t="shared" si="732"/>
        <v>20</v>
      </c>
      <c r="AL165" s="396">
        <f t="shared" ref="AL165:AZ165" si="733">AL227+AL289+AL351+AL413+AL475+AL537+AL599+AL661+AL723+AL785</f>
        <v>224</v>
      </c>
      <c r="AM165" s="396">
        <f t="shared" ref="AM165" si="734">AM227+AM289+AM351+AM413+AM475+AM537+AM599+AM661+AM723+AM785</f>
        <v>393</v>
      </c>
      <c r="AN165" s="396">
        <f t="shared" ref="AN165" si="735">AN227+AN289+AN351+AN413+AN475+AN537+AN599+AN661+AN723+AN785</f>
        <v>97</v>
      </c>
      <c r="AO165" s="396">
        <f t="shared" si="733"/>
        <v>11</v>
      </c>
      <c r="AP165" s="396">
        <f t="shared" si="733"/>
        <v>68</v>
      </c>
      <c r="AQ165" s="396">
        <f t="shared" si="733"/>
        <v>66</v>
      </c>
      <c r="AR165" s="396">
        <f t="shared" si="733"/>
        <v>53</v>
      </c>
      <c r="AS165" s="396">
        <f t="shared" si="733"/>
        <v>43</v>
      </c>
      <c r="AT165" s="396">
        <f t="shared" si="733"/>
        <v>43</v>
      </c>
      <c r="AU165" s="396">
        <f t="shared" si="733"/>
        <v>2</v>
      </c>
      <c r="AV165" s="396">
        <f t="shared" si="733"/>
        <v>2</v>
      </c>
      <c r="AW165" s="396">
        <f t="shared" si="733"/>
        <v>1</v>
      </c>
      <c r="AX165" s="396">
        <f t="shared" si="733"/>
        <v>1</v>
      </c>
      <c r="AY165" s="396">
        <f t="shared" si="733"/>
        <v>1</v>
      </c>
      <c r="AZ165" s="396">
        <f t="shared" si="733"/>
        <v>1</v>
      </c>
      <c r="BA165" s="396">
        <f t="shared" ref="BA165:BV165" si="736">BA227+BA289+BA351+BA413+BA475+BA537+BA599+BA661+BA723+BA785</f>
        <v>1</v>
      </c>
      <c r="BB165" s="396">
        <f t="shared" si="736"/>
        <v>1</v>
      </c>
      <c r="BC165" s="396">
        <f t="shared" si="736"/>
        <v>1</v>
      </c>
      <c r="BD165" s="396">
        <f t="shared" si="736"/>
        <v>1</v>
      </c>
      <c r="BE165" s="396">
        <f t="shared" si="736"/>
        <v>1</v>
      </c>
      <c r="BF165" s="396">
        <f t="shared" si="736"/>
        <v>1</v>
      </c>
      <c r="BG165" s="396">
        <f t="shared" si="736"/>
        <v>1</v>
      </c>
      <c r="BH165" s="396">
        <f t="shared" si="736"/>
        <v>0</v>
      </c>
      <c r="BI165" s="396">
        <f t="shared" si="736"/>
        <v>0</v>
      </c>
      <c r="BJ165" s="396">
        <f t="shared" si="736"/>
        <v>0</v>
      </c>
      <c r="BK165" s="396">
        <f t="shared" si="736"/>
        <v>0</v>
      </c>
      <c r="BL165" s="396">
        <f t="shared" si="736"/>
        <v>0</v>
      </c>
      <c r="BM165" s="396">
        <f t="shared" si="736"/>
        <v>0</v>
      </c>
      <c r="BN165" s="396">
        <f t="shared" si="736"/>
        <v>0</v>
      </c>
      <c r="BO165" s="396">
        <f t="shared" si="736"/>
        <v>0</v>
      </c>
      <c r="BP165" s="396">
        <f t="shared" si="736"/>
        <v>0</v>
      </c>
      <c r="BQ165" s="396">
        <f t="shared" si="736"/>
        <v>0</v>
      </c>
      <c r="BR165" s="396">
        <f t="shared" si="736"/>
        <v>0</v>
      </c>
      <c r="BS165" s="396">
        <f t="shared" si="736"/>
        <v>0</v>
      </c>
      <c r="BT165" s="396">
        <f t="shared" si="736"/>
        <v>0</v>
      </c>
      <c r="BU165" s="396">
        <f t="shared" si="736"/>
        <v>0</v>
      </c>
      <c r="BV165" s="396">
        <f t="shared" si="736"/>
        <v>0</v>
      </c>
      <c r="BW165" s="396"/>
      <c r="BX165" s="396">
        <f t="shared" si="663"/>
        <v>36170</v>
      </c>
      <c r="BY165" s="397"/>
      <c r="BZ165" s="397">
        <f t="shared" si="366"/>
        <v>0</v>
      </c>
      <c r="CA165" s="396">
        <f t="shared" si="377"/>
        <v>401</v>
      </c>
      <c r="CB165" s="396">
        <f t="shared" si="727"/>
        <v>2793</v>
      </c>
      <c r="CC165" s="396">
        <f t="shared" si="727"/>
        <v>19655</v>
      </c>
      <c r="CD165" s="396">
        <f t="shared" si="727"/>
        <v>11790</v>
      </c>
      <c r="CE165" s="396">
        <f t="shared" si="727"/>
        <v>1135</v>
      </c>
      <c r="CF165" s="396">
        <f t="shared" si="727"/>
        <v>387</v>
      </c>
      <c r="CG165" s="396">
        <f t="shared" si="727"/>
        <v>9</v>
      </c>
      <c r="CH165" s="396">
        <f t="shared" si="727"/>
        <v>0</v>
      </c>
      <c r="CI165" s="391"/>
      <c r="CJ165" s="396">
        <f t="shared" si="690"/>
        <v>1045</v>
      </c>
      <c r="CK165" s="487">
        <f>ROUNDUP(CK227+CK289+CK351+CK413+CK475+CK537+CK599+CK661+CK723+CK785,0)+1</f>
        <v>5168</v>
      </c>
      <c r="CL165" s="396">
        <f t="shared" si="690"/>
        <v>25062</v>
      </c>
      <c r="CM165" s="396">
        <f t="shared" ref="CM165" si="737">CM227+CM289+CM351+CM413+CM475+CM537+CM599+CM661+CM723+CM785</f>
        <v>3883</v>
      </c>
      <c r="CN165" s="396">
        <f t="shared" si="690"/>
        <v>912</v>
      </c>
      <c r="CO165" s="487">
        <f t="shared" si="729"/>
        <v>97</v>
      </c>
      <c r="CP165" s="396">
        <f t="shared" si="690"/>
        <v>3</v>
      </c>
      <c r="CQ165" s="396">
        <f t="shared" si="690"/>
        <v>0</v>
      </c>
      <c r="CR165" s="398">
        <f t="shared" si="351"/>
        <v>0</v>
      </c>
      <c r="CV165" s="390"/>
      <c r="CW165" s="390"/>
      <c r="CX165" s="390"/>
      <c r="CY165" s="390"/>
      <c r="CZ165" s="390"/>
      <c r="DA165" s="390"/>
      <c r="DB165" s="390"/>
      <c r="DC165" s="390"/>
      <c r="DD165" s="390"/>
      <c r="DE165" s="390"/>
      <c r="DF165" s="390"/>
      <c r="DG165" s="390"/>
      <c r="DH165" s="390"/>
      <c r="DI165" s="390"/>
      <c r="DJ165" s="390"/>
      <c r="DK165" s="390"/>
      <c r="DL165" s="390"/>
      <c r="DM165" s="390"/>
      <c r="DN165" s="390"/>
      <c r="DO165" s="390"/>
      <c r="DP165" s="390"/>
      <c r="DQ165" s="390"/>
      <c r="DR165" s="390"/>
      <c r="DS165" s="390"/>
      <c r="DT165" s="390"/>
      <c r="DU165" s="390"/>
      <c r="DV165" s="390"/>
      <c r="DW165" s="390"/>
      <c r="DX165" s="390"/>
      <c r="DY165" s="390"/>
      <c r="DZ165" s="390"/>
      <c r="EA165" s="390"/>
      <c r="EB165" s="390"/>
    </row>
    <row r="166" spans="1:132" ht="14.25" outlineLevel="1">
      <c r="A166" s="543" t="s">
        <v>169</v>
      </c>
      <c r="B166" s="424">
        <v>9.1999999999999998E-3</v>
      </c>
      <c r="C166" s="425">
        <f>'4a 1718 CS PC'!AP50</f>
        <v>9.1000000000000004E-3</v>
      </c>
      <c r="D166" s="425">
        <f>'4a 1718 CS PC'!AR50</f>
        <v>1.2800000000000001E-2</v>
      </c>
      <c r="E166" s="425">
        <f>'4b 1819 CS PC'!AT50</f>
        <v>9.1000000000000004E-3</v>
      </c>
      <c r="F166" s="425">
        <f>'4b 1819 CS PC'!AQ50</f>
        <v>1.29E-2</v>
      </c>
      <c r="G166" s="425">
        <f>'4c 1920 CS PC'!AS50</f>
        <v>9.1000000000000004E-3</v>
      </c>
      <c r="H166" s="425">
        <f>'4c 1920 CS PC'!AP50</f>
        <v>1.29E-2</v>
      </c>
      <c r="I166" s="425">
        <f>'4d 2021 CS PC'!AS50</f>
        <v>9.2999999999999992E-3</v>
      </c>
      <c r="J166" s="425">
        <f>'4d 2021 CS PC'!AP50</f>
        <v>1.3299999999999999E-2</v>
      </c>
      <c r="K166" s="425">
        <f>'4e 2122 CS PC'!AB50</f>
        <v>9.4999999999999998E-3</v>
      </c>
      <c r="L166" s="425"/>
      <c r="M166" s="396">
        <f t="shared" si="680"/>
        <v>14</v>
      </c>
      <c r="N166" s="396">
        <f t="shared" si="680"/>
        <v>2625</v>
      </c>
      <c r="O166" s="396">
        <f t="shared" si="680"/>
        <v>3</v>
      </c>
      <c r="P166" s="396">
        <f t="shared" si="680"/>
        <v>1555</v>
      </c>
      <c r="Q166" s="396">
        <f t="shared" si="680"/>
        <v>2632.5833000000007</v>
      </c>
      <c r="R166" s="396">
        <f t="shared" si="680"/>
        <v>0</v>
      </c>
      <c r="S166" s="396">
        <f t="shared" si="680"/>
        <v>7243.5715</v>
      </c>
      <c r="T166" s="396">
        <f t="shared" si="369"/>
        <v>-103.52160000000001</v>
      </c>
      <c r="U166" s="396">
        <f t="shared" si="613"/>
        <v>-0.50960000000000005</v>
      </c>
      <c r="V166" s="396">
        <f t="shared" si="681"/>
        <v>6837</v>
      </c>
      <c r="W166" s="396">
        <f t="shared" si="681"/>
        <v>5241</v>
      </c>
      <c r="X166" s="396">
        <f t="shared" si="681"/>
        <v>1</v>
      </c>
      <c r="Y166" s="396">
        <f t="shared" si="681"/>
        <v>13179</v>
      </c>
      <c r="Z166" s="396">
        <f t="shared" si="681"/>
        <v>38157</v>
      </c>
      <c r="AA166" s="396">
        <f t="shared" si="681"/>
        <v>63822</v>
      </c>
      <c r="AB166" s="396">
        <f t="shared" si="614"/>
        <v>49580</v>
      </c>
      <c r="AC166" s="396">
        <f t="shared" si="615"/>
        <v>15</v>
      </c>
      <c r="AD166" s="396">
        <f t="shared" si="616"/>
        <v>2071</v>
      </c>
      <c r="AE166" s="396">
        <f t="shared" si="617"/>
        <v>24</v>
      </c>
      <c r="AF166" s="396">
        <f t="shared" si="618"/>
        <v>11914</v>
      </c>
      <c r="AG166" s="396">
        <f t="shared" ref="AG166" si="738">AG228+AG290+AG352+AG414+AG476+AG538+AG600+AG662+AG724+AG786</f>
        <v>8618</v>
      </c>
      <c r="AH166" s="396">
        <f t="shared" ref="AH166:AI166" si="739">AH228+AH290+AH352+AH414+AH476+AH538+AH600+AH662+AH724+AH786</f>
        <v>1165</v>
      </c>
      <c r="AI166" s="396">
        <f t="shared" si="739"/>
        <v>604</v>
      </c>
      <c r="AJ166" s="396">
        <f t="shared" ref="AJ166:AK166" si="740">AJ228+AJ290+AJ352+AJ414+AJ476+AJ538+AJ600+AJ662+AJ724+AJ786</f>
        <v>1285</v>
      </c>
      <c r="AK166" s="396">
        <f t="shared" si="740"/>
        <v>123</v>
      </c>
      <c r="AL166" s="396">
        <f t="shared" ref="AL166:AZ166" si="741">AL228+AL290+AL352+AL414+AL476+AL538+AL600+AL662+AL724+AL786</f>
        <v>1389</v>
      </c>
      <c r="AM166" s="396">
        <f t="shared" ref="AM166" si="742">AM228+AM290+AM352+AM414+AM476+AM538+AM600+AM662+AM724+AM786</f>
        <v>2446</v>
      </c>
      <c r="AN166" s="396">
        <f t="shared" ref="AN166" si="743">AN228+AN290+AN352+AN414+AN476+AN538+AN600+AN662+AN724+AN786</f>
        <v>658</v>
      </c>
      <c r="AO166" s="396">
        <f t="shared" si="741"/>
        <v>77</v>
      </c>
      <c r="AP166" s="396">
        <f t="shared" si="741"/>
        <v>465</v>
      </c>
      <c r="AQ166" s="396">
        <f t="shared" si="741"/>
        <v>445</v>
      </c>
      <c r="AR166" s="396">
        <f t="shared" si="741"/>
        <v>360</v>
      </c>
      <c r="AS166" s="396">
        <f t="shared" si="741"/>
        <v>295</v>
      </c>
      <c r="AT166" s="396">
        <f t="shared" si="741"/>
        <v>294</v>
      </c>
      <c r="AU166" s="396">
        <f t="shared" si="741"/>
        <v>15</v>
      </c>
      <c r="AV166" s="396">
        <f t="shared" si="741"/>
        <v>12</v>
      </c>
      <c r="AW166" s="396">
        <f t="shared" si="741"/>
        <v>7</v>
      </c>
      <c r="AX166" s="396">
        <f t="shared" si="741"/>
        <v>8</v>
      </c>
      <c r="AY166" s="396">
        <f t="shared" si="741"/>
        <v>7</v>
      </c>
      <c r="AZ166" s="396">
        <f t="shared" si="741"/>
        <v>7</v>
      </c>
      <c r="BA166" s="396">
        <f t="shared" ref="BA166:BV166" si="744">BA228+BA290+BA352+BA414+BA476+BA538+BA600+BA662+BA724+BA786</f>
        <v>7</v>
      </c>
      <c r="BB166" s="396">
        <f t="shared" si="744"/>
        <v>6</v>
      </c>
      <c r="BC166" s="396">
        <f t="shared" si="744"/>
        <v>6</v>
      </c>
      <c r="BD166" s="396">
        <f t="shared" si="744"/>
        <v>6</v>
      </c>
      <c r="BE166" s="396">
        <f t="shared" si="744"/>
        <v>6</v>
      </c>
      <c r="BF166" s="396">
        <f t="shared" si="744"/>
        <v>6</v>
      </c>
      <c r="BG166" s="396">
        <f t="shared" si="744"/>
        <v>6</v>
      </c>
      <c r="BH166" s="396">
        <f t="shared" si="744"/>
        <v>0</v>
      </c>
      <c r="BI166" s="396">
        <f t="shared" si="744"/>
        <v>0</v>
      </c>
      <c r="BJ166" s="396">
        <f t="shared" si="744"/>
        <v>0</v>
      </c>
      <c r="BK166" s="396">
        <f t="shared" si="744"/>
        <v>0</v>
      </c>
      <c r="BL166" s="396">
        <f t="shared" si="744"/>
        <v>0</v>
      </c>
      <c r="BM166" s="396">
        <f t="shared" si="744"/>
        <v>0</v>
      </c>
      <c r="BN166" s="396">
        <f t="shared" si="744"/>
        <v>0</v>
      </c>
      <c r="BO166" s="396">
        <f t="shared" si="744"/>
        <v>0</v>
      </c>
      <c r="BP166" s="396">
        <f t="shared" si="744"/>
        <v>0</v>
      </c>
      <c r="BQ166" s="396">
        <f t="shared" si="744"/>
        <v>0</v>
      </c>
      <c r="BR166" s="396">
        <f t="shared" si="744"/>
        <v>0</v>
      </c>
      <c r="BS166" s="396">
        <f t="shared" si="744"/>
        <v>0</v>
      </c>
      <c r="BT166" s="396">
        <f t="shared" si="744"/>
        <v>0</v>
      </c>
      <c r="BU166" s="396">
        <f t="shared" si="744"/>
        <v>0</v>
      </c>
      <c r="BV166" s="396">
        <f t="shared" si="744"/>
        <v>0</v>
      </c>
      <c r="BW166" s="396"/>
      <c r="BX166" s="396">
        <f t="shared" si="663"/>
        <v>223133</v>
      </c>
      <c r="BY166" s="397"/>
      <c r="BZ166" s="397">
        <f t="shared" si="366"/>
        <v>0</v>
      </c>
      <c r="CA166" s="396">
        <f t="shared" si="377"/>
        <v>2639</v>
      </c>
      <c r="CB166" s="396">
        <f t="shared" si="727"/>
        <v>18168</v>
      </c>
      <c r="CC166" s="396">
        <f t="shared" si="727"/>
        <v>120400</v>
      </c>
      <c r="CD166" s="396">
        <f t="shared" si="727"/>
        <v>72222</v>
      </c>
      <c r="CE166" s="396">
        <f t="shared" si="727"/>
        <v>7012</v>
      </c>
      <c r="CF166" s="487">
        <f t="shared" ref="CF166:CF167" si="745">ROUNDDOWN(CF228+CF290+CF352+CF414+CF476+CF538+CF600+CF662+CF724+CF786,0)-1</f>
        <v>2635</v>
      </c>
      <c r="CG166" s="396">
        <f t="shared" si="727"/>
        <v>57</v>
      </c>
      <c r="CH166" s="396">
        <f t="shared" si="727"/>
        <v>0</v>
      </c>
      <c r="CI166" s="391"/>
      <c r="CJ166" s="396">
        <f t="shared" si="690"/>
        <v>6830</v>
      </c>
      <c r="CK166" s="396">
        <f t="shared" si="690"/>
        <v>32398</v>
      </c>
      <c r="CL166" s="396">
        <f t="shared" si="690"/>
        <v>153669</v>
      </c>
      <c r="CM166" s="396">
        <f t="shared" si="690"/>
        <v>23709</v>
      </c>
      <c r="CN166" s="487">
        <f t="shared" ref="CN166" si="746">ROUNDDOWN(CN228+CN290+CN352+CN414+CN476+CN538+CN600+CN662+CN724+CN786,0)-1</f>
        <v>5839</v>
      </c>
      <c r="CO166" s="396">
        <f t="shared" si="690"/>
        <v>670</v>
      </c>
      <c r="CP166" s="396">
        <f t="shared" si="690"/>
        <v>18</v>
      </c>
      <c r="CQ166" s="396">
        <f t="shared" si="690"/>
        <v>0</v>
      </c>
      <c r="CR166" s="398">
        <f t="shared" si="351"/>
        <v>0</v>
      </c>
      <c r="CV166" s="390"/>
      <c r="CW166" s="390"/>
      <c r="CX166" s="390"/>
      <c r="CY166" s="390"/>
      <c r="CZ166" s="390"/>
      <c r="DA166" s="390"/>
      <c r="DB166" s="390"/>
      <c r="DC166" s="390"/>
      <c r="DD166" s="390"/>
      <c r="DE166" s="390"/>
      <c r="DF166" s="390"/>
      <c r="DG166" s="390"/>
      <c r="DH166" s="390"/>
      <c r="DI166" s="390"/>
      <c r="DJ166" s="390"/>
      <c r="DK166" s="390"/>
      <c r="DL166" s="390"/>
      <c r="DM166" s="390"/>
      <c r="DN166" s="390"/>
      <c r="DO166" s="390"/>
      <c r="DP166" s="390"/>
      <c r="DQ166" s="390"/>
      <c r="DR166" s="390"/>
      <c r="DS166" s="390"/>
      <c r="DT166" s="390"/>
      <c r="DU166" s="390"/>
      <c r="DV166" s="390"/>
      <c r="DW166" s="390"/>
      <c r="DX166" s="390"/>
      <c r="DY166" s="390"/>
      <c r="DZ166" s="390"/>
      <c r="EA166" s="390"/>
      <c r="EB166" s="390"/>
    </row>
    <row r="167" spans="1:132" ht="14.25" outlineLevel="1">
      <c r="A167" s="543" t="s">
        <v>170</v>
      </c>
      <c r="B167" s="424">
        <v>9.2999999999999992E-3</v>
      </c>
      <c r="C167" s="425">
        <f>'4a 1718 CS PC'!AP51</f>
        <v>9.1999999999999998E-3</v>
      </c>
      <c r="D167" s="425">
        <f>'4a 1718 CS PC'!AR51</f>
        <v>1.29E-2</v>
      </c>
      <c r="E167" s="425">
        <f>'4b 1819 CS PC'!AT51</f>
        <v>8.5000000000000006E-3</v>
      </c>
      <c r="F167" s="425">
        <f>'4b 1819 CS PC'!AQ51</f>
        <v>1.21E-2</v>
      </c>
      <c r="G167" s="425">
        <f>'4c 1920 CS PC'!AS51</f>
        <v>8.3000000000000001E-3</v>
      </c>
      <c r="H167" s="425">
        <f>'4c 1920 CS PC'!AP51</f>
        <v>1.1900000000000001E-2</v>
      </c>
      <c r="I167" s="425">
        <f>'4d 2021 CS PC'!AS51</f>
        <v>8.3999999999999995E-3</v>
      </c>
      <c r="J167" s="425">
        <f>'4d 2021 CS PC'!AP51</f>
        <v>1.2E-2</v>
      </c>
      <c r="K167" s="425">
        <f>'4e 2122 CS PC'!AB51</f>
        <v>8.5000000000000006E-3</v>
      </c>
      <c r="L167" s="425"/>
      <c r="M167" s="396">
        <f t="shared" si="680"/>
        <v>14</v>
      </c>
      <c r="N167" s="396">
        <f t="shared" si="680"/>
        <v>2654</v>
      </c>
      <c r="O167" s="396">
        <f t="shared" si="680"/>
        <v>3</v>
      </c>
      <c r="P167" s="396">
        <f t="shared" si="680"/>
        <v>1572</v>
      </c>
      <c r="Q167" s="396">
        <f t="shared" si="680"/>
        <v>2661.6995999999999</v>
      </c>
      <c r="R167" s="396">
        <f t="shared" si="680"/>
        <v>0</v>
      </c>
      <c r="S167" s="396">
        <f t="shared" si="680"/>
        <v>7323.3580000000002</v>
      </c>
      <c r="T167" s="396">
        <f t="shared" si="369"/>
        <v>-104.6592</v>
      </c>
      <c r="U167" s="396">
        <f t="shared" si="613"/>
        <v>-0.51519999999999999</v>
      </c>
      <c r="V167" s="396">
        <f t="shared" si="681"/>
        <v>6912</v>
      </c>
      <c r="W167" s="396">
        <f t="shared" si="681"/>
        <v>4893</v>
      </c>
      <c r="X167" s="396">
        <f t="shared" si="681"/>
        <v>1</v>
      </c>
      <c r="Y167" s="396">
        <f t="shared" si="681"/>
        <v>12340</v>
      </c>
      <c r="Z167" s="396">
        <f t="shared" si="681"/>
        <v>35747</v>
      </c>
      <c r="AA167" s="396">
        <f t="shared" si="681"/>
        <v>59841</v>
      </c>
      <c r="AB167" s="396">
        <f t="shared" si="614"/>
        <v>45696</v>
      </c>
      <c r="AC167" s="396">
        <f t="shared" si="615"/>
        <v>14</v>
      </c>
      <c r="AD167" s="396">
        <f t="shared" si="616"/>
        <v>1890</v>
      </c>
      <c r="AE167" s="396">
        <f t="shared" si="617"/>
        <v>23</v>
      </c>
      <c r="AF167" s="396">
        <f t="shared" ref="AF167:AZ176" si="747">AF229+AF291+AF353+AF415+AF477+AF539+AF601+AF663+AF725+AF787</f>
        <v>10960</v>
      </c>
      <c r="AG167" s="396">
        <f t="shared" ref="AG167" si="748">AG229+AG291+AG353+AG415+AG477+AG539+AG601+AG663+AG725+AG787</f>
        <v>7872</v>
      </c>
      <c r="AH167" s="396">
        <f t="shared" ref="AH167:AI167" si="749">AH229+AH291+AH353+AH415+AH477+AH539+AH601+AH663+AH725+AH787</f>
        <v>1052</v>
      </c>
      <c r="AI167" s="396">
        <f t="shared" si="749"/>
        <v>550</v>
      </c>
      <c r="AJ167" s="396">
        <f t="shared" ref="AJ167:AK167" si="750">AJ229+AJ291+AJ353+AJ415+AJ477+AJ539+AJ601+AJ663+AJ725+AJ787</f>
        <v>1161</v>
      </c>
      <c r="AK167" s="396">
        <f t="shared" si="750"/>
        <v>112</v>
      </c>
      <c r="AL167" s="396">
        <f t="shared" si="747"/>
        <v>1255</v>
      </c>
      <c r="AM167" s="396">
        <f t="shared" ref="AM167" si="751">AM229+AM291+AM353+AM415+AM477+AM539+AM601+AM663+AM725+AM787</f>
        <v>2209</v>
      </c>
      <c r="AN167" s="396">
        <f t="shared" ref="AN167" si="752">AN229+AN291+AN353+AN415+AN477+AN539+AN601+AN663+AN725+AN787</f>
        <v>589</v>
      </c>
      <c r="AO167" s="396">
        <f t="shared" si="747"/>
        <v>69</v>
      </c>
      <c r="AP167" s="396">
        <f t="shared" si="747"/>
        <v>415</v>
      </c>
      <c r="AQ167" s="396">
        <f t="shared" si="747"/>
        <v>398</v>
      </c>
      <c r="AR167" s="396">
        <f t="shared" si="747"/>
        <v>322</v>
      </c>
      <c r="AS167" s="396">
        <f t="shared" si="747"/>
        <v>264</v>
      </c>
      <c r="AT167" s="396">
        <f t="shared" si="747"/>
        <v>263</v>
      </c>
      <c r="AU167" s="396">
        <f t="shared" si="747"/>
        <v>14</v>
      </c>
      <c r="AV167" s="396">
        <f t="shared" si="747"/>
        <v>10</v>
      </c>
      <c r="AW167" s="396">
        <f t="shared" si="747"/>
        <v>6</v>
      </c>
      <c r="AX167" s="396">
        <f t="shared" si="747"/>
        <v>7</v>
      </c>
      <c r="AY167" s="396">
        <f t="shared" si="747"/>
        <v>6</v>
      </c>
      <c r="AZ167" s="396">
        <f t="shared" si="747"/>
        <v>6</v>
      </c>
      <c r="BA167" s="396">
        <f t="shared" ref="BA167:BV167" si="753">BA229+BA291+BA353+BA415+BA477+BA539+BA601+BA663+BA725+BA787</f>
        <v>6</v>
      </c>
      <c r="BB167" s="396">
        <f t="shared" si="753"/>
        <v>6</v>
      </c>
      <c r="BC167" s="396">
        <f t="shared" si="753"/>
        <v>6</v>
      </c>
      <c r="BD167" s="396">
        <f t="shared" si="753"/>
        <v>6</v>
      </c>
      <c r="BE167" s="396">
        <f t="shared" si="753"/>
        <v>6</v>
      </c>
      <c r="BF167" s="396">
        <f t="shared" si="753"/>
        <v>6</v>
      </c>
      <c r="BG167" s="396">
        <f t="shared" si="753"/>
        <v>6</v>
      </c>
      <c r="BH167" s="396">
        <f t="shared" si="753"/>
        <v>0</v>
      </c>
      <c r="BI167" s="396">
        <f t="shared" si="753"/>
        <v>0</v>
      </c>
      <c r="BJ167" s="396">
        <f t="shared" si="753"/>
        <v>0</v>
      </c>
      <c r="BK167" s="396">
        <f t="shared" si="753"/>
        <v>0</v>
      </c>
      <c r="BL167" s="396">
        <f t="shared" si="753"/>
        <v>0</v>
      </c>
      <c r="BM167" s="396">
        <f t="shared" si="753"/>
        <v>0</v>
      </c>
      <c r="BN167" s="396">
        <f t="shared" si="753"/>
        <v>0</v>
      </c>
      <c r="BO167" s="396">
        <f t="shared" si="753"/>
        <v>0</v>
      </c>
      <c r="BP167" s="396">
        <f t="shared" si="753"/>
        <v>0</v>
      </c>
      <c r="BQ167" s="396">
        <f t="shared" si="753"/>
        <v>0</v>
      </c>
      <c r="BR167" s="396">
        <f t="shared" si="753"/>
        <v>0</v>
      </c>
      <c r="BS167" s="396">
        <f t="shared" si="753"/>
        <v>0</v>
      </c>
      <c r="BT167" s="396">
        <f t="shared" si="753"/>
        <v>0</v>
      </c>
      <c r="BU167" s="396">
        <f t="shared" si="753"/>
        <v>0</v>
      </c>
      <c r="BV167" s="396">
        <f t="shared" si="753"/>
        <v>0</v>
      </c>
      <c r="BW167" s="396"/>
      <c r="BX167" s="396">
        <f t="shared" si="663"/>
        <v>209062</v>
      </c>
      <c r="BY167" s="397"/>
      <c r="BZ167" s="397">
        <f t="shared" si="366"/>
        <v>0</v>
      </c>
      <c r="CA167" s="396">
        <f t="shared" si="377"/>
        <v>2668</v>
      </c>
      <c r="CB167" s="396">
        <f t="shared" si="727"/>
        <v>18369</v>
      </c>
      <c r="CC167" s="396">
        <f t="shared" si="727"/>
        <v>112822</v>
      </c>
      <c r="CD167" s="396">
        <f t="shared" si="727"/>
        <v>66455</v>
      </c>
      <c r="CE167" s="396">
        <f t="shared" si="727"/>
        <v>6338</v>
      </c>
      <c r="CF167" s="487">
        <f t="shared" si="745"/>
        <v>2356</v>
      </c>
      <c r="CG167" s="396">
        <f t="shared" si="727"/>
        <v>54</v>
      </c>
      <c r="CH167" s="396">
        <f t="shared" si="727"/>
        <v>0</v>
      </c>
      <c r="CI167" s="391"/>
      <c r="CJ167" s="396">
        <f t="shared" si="690"/>
        <v>6905</v>
      </c>
      <c r="CK167" s="487">
        <f>ROUNDUP(CK229+CK291+CK353+CK415+CK477+CK539+CK601+CK663+CK725+CK787,0)+1</f>
        <v>31366</v>
      </c>
      <c r="CL167" s="396">
        <f t="shared" si="690"/>
        <v>143211</v>
      </c>
      <c r="CM167" s="396">
        <f t="shared" si="690"/>
        <v>21707</v>
      </c>
      <c r="CN167" s="487">
        <f>ROUNDDOWN(CN229+CN291+CN353+CN415+CN477+CN539+CN601+CN663+CN725+CN787,0)-2</f>
        <v>5255</v>
      </c>
      <c r="CO167" s="396">
        <f t="shared" si="690"/>
        <v>600</v>
      </c>
      <c r="CP167" s="396">
        <f t="shared" si="690"/>
        <v>18</v>
      </c>
      <c r="CQ167" s="396">
        <f t="shared" si="690"/>
        <v>0</v>
      </c>
      <c r="CR167" s="398">
        <f t="shared" si="351"/>
        <v>0</v>
      </c>
      <c r="CV167" s="390"/>
      <c r="CW167" s="390"/>
      <c r="CX167" s="390"/>
      <c r="CY167" s="390"/>
      <c r="CZ167" s="390"/>
      <c r="DA167" s="390"/>
      <c r="DB167" s="390"/>
      <c r="DC167" s="390"/>
      <c r="DD167" s="390"/>
      <c r="DE167" s="390"/>
      <c r="DF167" s="390"/>
      <c r="DG167" s="390"/>
      <c r="DH167" s="390"/>
      <c r="DI167" s="390"/>
      <c r="DJ167" s="390"/>
      <c r="DK167" s="390"/>
      <c r="DL167" s="390"/>
      <c r="DM167" s="390"/>
      <c r="DN167" s="390"/>
      <c r="DO167" s="390"/>
      <c r="DP167" s="390"/>
      <c r="DQ167" s="390"/>
      <c r="DR167" s="390"/>
      <c r="DS167" s="390"/>
      <c r="DT167" s="390"/>
      <c r="DU167" s="390"/>
      <c r="DV167" s="390"/>
      <c r="DW167" s="390"/>
      <c r="DX167" s="390"/>
      <c r="DY167" s="390"/>
      <c r="DZ167" s="390"/>
      <c r="EA167" s="390"/>
      <c r="EB167" s="390"/>
    </row>
    <row r="168" spans="1:132" ht="14.25" outlineLevel="1">
      <c r="A168" s="543" t="s">
        <v>171</v>
      </c>
      <c r="B168" s="424">
        <v>1.8700000000000001E-2</v>
      </c>
      <c r="C168" s="425">
        <f>'4a 1718 CS PC'!AP52</f>
        <v>1.89E-2</v>
      </c>
      <c r="D168" s="425">
        <f>'4a 1718 CS PC'!AR52</f>
        <v>2.6599999999999999E-2</v>
      </c>
      <c r="E168" s="425">
        <f>'4b 1819 CS PC'!AT52</f>
        <v>1.8599999999999998E-2</v>
      </c>
      <c r="F168" s="425">
        <f>'4b 1819 CS PC'!AQ52</f>
        <v>2.64E-2</v>
      </c>
      <c r="G168" s="425">
        <f>'4c 1920 CS PC'!AS52</f>
        <v>1.8499999999999999E-2</v>
      </c>
      <c r="H168" s="425">
        <f>'4c 1920 CS PC'!AP52</f>
        <v>2.6200000000000001E-2</v>
      </c>
      <c r="I168" s="425">
        <f>'4d 2021 CS PC'!AS52</f>
        <v>1.7500000000000002E-2</v>
      </c>
      <c r="J168" s="425">
        <f>'4d 2021 CS PC'!AP52</f>
        <v>2.5000000000000001E-2</v>
      </c>
      <c r="K168" s="425">
        <f>'4e 2122 CS PC'!AB52</f>
        <v>1.7100000000000001E-2</v>
      </c>
      <c r="L168" s="425"/>
      <c r="M168" s="396">
        <f t="shared" si="680"/>
        <v>28</v>
      </c>
      <c r="N168" s="396">
        <f t="shared" si="680"/>
        <v>5336</v>
      </c>
      <c r="O168" s="396">
        <f t="shared" si="680"/>
        <v>5</v>
      </c>
      <c r="P168" s="396">
        <f t="shared" si="680"/>
        <v>3230</v>
      </c>
      <c r="Q168" s="396">
        <f t="shared" si="680"/>
        <v>5467.9807000000001</v>
      </c>
      <c r="R168" s="396">
        <f t="shared" si="680"/>
        <v>0</v>
      </c>
      <c r="S168" s="396">
        <f t="shared" si="680"/>
        <v>15047.648499999999</v>
      </c>
      <c r="T168" s="396">
        <f t="shared" si="369"/>
        <v>-215.00640000000001</v>
      </c>
      <c r="U168" s="396">
        <f t="shared" si="613"/>
        <v>-1.0584</v>
      </c>
      <c r="V168" s="396">
        <f t="shared" si="681"/>
        <v>14202</v>
      </c>
      <c r="W168" s="396">
        <f t="shared" si="681"/>
        <v>10709</v>
      </c>
      <c r="X168" s="396">
        <f t="shared" si="681"/>
        <v>2</v>
      </c>
      <c r="Y168" s="396">
        <f t="shared" si="681"/>
        <v>26959</v>
      </c>
      <c r="Z168" s="396">
        <f t="shared" si="681"/>
        <v>78063</v>
      </c>
      <c r="AA168" s="396">
        <f t="shared" si="681"/>
        <v>130599</v>
      </c>
      <c r="AB168" s="396">
        <f t="shared" si="614"/>
        <v>100709</v>
      </c>
      <c r="AC168" s="396">
        <f t="shared" si="615"/>
        <v>31</v>
      </c>
      <c r="AD168" s="396">
        <f t="shared" si="616"/>
        <v>4211</v>
      </c>
      <c r="AE168" s="396">
        <f t="shared" si="617"/>
        <v>50</v>
      </c>
      <c r="AF168" s="396">
        <f t="shared" si="747"/>
        <v>24205</v>
      </c>
      <c r="AG168" s="396">
        <f t="shared" ref="AG168" si="754">AG230+AG292+AG354+AG416+AG478+AG540+AG602+AG664+AG726+AG788</f>
        <v>17519</v>
      </c>
      <c r="AH168" s="396">
        <f>ROUND(AH230+AH292+AH354+AH416+AH478+AH540+AH602+AH664+AH726+AH788,0)</f>
        <v>2193</v>
      </c>
      <c r="AI168" s="396">
        <f>ROUND(AI230+AI292+AI354+AI416+AI478+AI540+AI602+AI664+AI726+AI788,0)</f>
        <v>1228</v>
      </c>
      <c r="AJ168" s="396">
        <f t="shared" ref="AJ168:AK168" si="755">ROUND(AJ230+AJ292+AJ354+AJ416+AJ478+AJ540+AJ602+AJ664+AJ726+AJ788,0)</f>
        <v>2419</v>
      </c>
      <c r="AK168" s="396">
        <f t="shared" si="755"/>
        <v>250</v>
      </c>
      <c r="AL168" s="396">
        <f t="shared" ref="AL168:AZ168" si="756">AL230+AL292+AL354+AL416+AL478+AL540+AL602+AL664+AL726+AL788</f>
        <v>2614</v>
      </c>
      <c r="AM168" s="396">
        <f t="shared" ref="AM168" si="757">AM230+AM292+AM354+AM416+AM478+AM540+AM602+AM664+AM726+AM788</f>
        <v>4601</v>
      </c>
      <c r="AN168" s="396">
        <f t="shared" ref="AN168" si="758">AN230+AN292+AN354+AN416+AN478+AN540+AN602+AN664+AN726+AN788</f>
        <v>1184</v>
      </c>
      <c r="AO168" s="396">
        <f t="shared" si="756"/>
        <v>139</v>
      </c>
      <c r="AP168" s="396">
        <f t="shared" si="756"/>
        <v>836</v>
      </c>
      <c r="AQ168" s="396">
        <f t="shared" si="756"/>
        <v>801</v>
      </c>
      <c r="AR168" s="396">
        <f t="shared" si="756"/>
        <v>649</v>
      </c>
      <c r="AS168" s="396">
        <f t="shared" si="756"/>
        <v>531</v>
      </c>
      <c r="AT168" s="396">
        <f t="shared" si="756"/>
        <v>529</v>
      </c>
      <c r="AU168" s="396">
        <f t="shared" si="756"/>
        <v>28</v>
      </c>
      <c r="AV168" s="396">
        <f t="shared" si="756"/>
        <v>21</v>
      </c>
      <c r="AW168" s="396">
        <f t="shared" si="756"/>
        <v>12</v>
      </c>
      <c r="AX168" s="396">
        <f t="shared" si="756"/>
        <v>14</v>
      </c>
      <c r="AY168" s="396">
        <f t="shared" si="756"/>
        <v>12</v>
      </c>
      <c r="AZ168" s="396">
        <f t="shared" si="756"/>
        <v>12</v>
      </c>
      <c r="BA168" s="396">
        <f t="shared" ref="BA168:BV168" si="759">BA230+BA292+BA354+BA416+BA478+BA540+BA602+BA664+BA726+BA788</f>
        <v>12</v>
      </c>
      <c r="BB168" s="396">
        <f t="shared" si="759"/>
        <v>11</v>
      </c>
      <c r="BC168" s="396">
        <f t="shared" si="759"/>
        <v>11</v>
      </c>
      <c r="BD168" s="396">
        <f t="shared" si="759"/>
        <v>11</v>
      </c>
      <c r="BE168" s="396">
        <f t="shared" si="759"/>
        <v>11</v>
      </c>
      <c r="BF168" s="396">
        <f t="shared" si="759"/>
        <v>11</v>
      </c>
      <c r="BG168" s="396">
        <f t="shared" si="759"/>
        <v>11</v>
      </c>
      <c r="BH168" s="396">
        <f t="shared" si="759"/>
        <v>0</v>
      </c>
      <c r="BI168" s="396">
        <f t="shared" si="759"/>
        <v>0</v>
      </c>
      <c r="BJ168" s="396">
        <f t="shared" si="759"/>
        <v>0</v>
      </c>
      <c r="BK168" s="396">
        <f t="shared" si="759"/>
        <v>0</v>
      </c>
      <c r="BL168" s="396">
        <f t="shared" si="759"/>
        <v>0</v>
      </c>
      <c r="BM168" s="396">
        <f t="shared" si="759"/>
        <v>0</v>
      </c>
      <c r="BN168" s="396">
        <f t="shared" si="759"/>
        <v>0</v>
      </c>
      <c r="BO168" s="396">
        <f t="shared" si="759"/>
        <v>0</v>
      </c>
      <c r="BP168" s="396">
        <f t="shared" si="759"/>
        <v>0</v>
      </c>
      <c r="BQ168" s="396">
        <f t="shared" si="759"/>
        <v>0</v>
      </c>
      <c r="BR168" s="396">
        <f t="shared" si="759"/>
        <v>0</v>
      </c>
      <c r="BS168" s="396">
        <f t="shared" si="759"/>
        <v>0</v>
      </c>
      <c r="BT168" s="396">
        <f t="shared" si="759"/>
        <v>0</v>
      </c>
      <c r="BU168" s="396">
        <f t="shared" si="759"/>
        <v>0</v>
      </c>
      <c r="BV168" s="396">
        <f t="shared" si="759"/>
        <v>0</v>
      </c>
      <c r="BW168" s="396"/>
      <c r="BX168" s="487">
        <f>ROUNDDOWN(SUM(M168:BW168),0)</f>
        <v>454308</v>
      </c>
      <c r="BY168" s="397"/>
      <c r="BZ168" s="397">
        <f t="shared" si="366"/>
        <v>0</v>
      </c>
      <c r="CA168" s="396">
        <f t="shared" si="377"/>
        <v>5364</v>
      </c>
      <c r="CB168" s="396">
        <f t="shared" si="727"/>
        <v>37738</v>
      </c>
      <c r="CC168" s="396">
        <f t="shared" si="727"/>
        <v>246332</v>
      </c>
      <c r="CD168" s="396">
        <f t="shared" si="727"/>
        <v>146725</v>
      </c>
      <c r="CE168" s="396">
        <f t="shared" si="727"/>
        <v>13305</v>
      </c>
      <c r="CF168" s="487">
        <f>ROUNDDOWN(CF230+CF292+CF354+CF416+CF478+CF540+CF602+CF664+CF726+CF788,0)-2</f>
        <v>4742</v>
      </c>
      <c r="CG168" s="396">
        <f t="shared" si="727"/>
        <v>102</v>
      </c>
      <c r="CH168" s="396">
        <f t="shared" si="727"/>
        <v>0</v>
      </c>
      <c r="CI168" s="391"/>
      <c r="CJ168" s="396">
        <f t="shared" si="690"/>
        <v>14067</v>
      </c>
      <c r="CK168" s="487">
        <f>ROUNDUP(CK230+CK292+CK354+CK416+CK478+CK540+CK602+CK664+CK726+CK788,0)+2</f>
        <v>66705</v>
      </c>
      <c r="CL168" s="396">
        <f t="shared" si="690"/>
        <v>313663</v>
      </c>
      <c r="CM168" s="396">
        <f t="shared" ref="CJ168:CQ176" si="760">CM230+CM292+CM354+CM416+CM478+CM540+CM602+CM664+CM726+CM788</f>
        <v>47816</v>
      </c>
      <c r="CN168" s="487">
        <f>ROUNDDOWN(CN230+CN292+CN354+CN416+CN478+CN540+CN602+CN664+CN726+CN788,0)-2</f>
        <v>10822</v>
      </c>
      <c r="CO168" s="487">
        <f>ROUNDUP(CO230+CO292+CO354+CO416+CO478+CO540+CO602+CO664+CO726+CO788,0)</f>
        <v>1204</v>
      </c>
      <c r="CP168" s="487">
        <f>ROUNDDOWN(CP230+CP292+CP354+CP416+CP478+CP540+CP602+CP664+CP726+CP788,0)-2</f>
        <v>31</v>
      </c>
      <c r="CQ168" s="396">
        <f t="shared" si="690"/>
        <v>0</v>
      </c>
      <c r="CR168" s="398">
        <f t="shared" si="351"/>
        <v>0</v>
      </c>
      <c r="CV168" s="390"/>
      <c r="CW168" s="390"/>
      <c r="CX168" s="390"/>
      <c r="CY168" s="390"/>
      <c r="CZ168" s="390"/>
      <c r="DA168" s="390"/>
      <c r="DB168" s="390"/>
      <c r="DC168" s="390"/>
      <c r="DD168" s="390"/>
      <c r="DE168" s="390"/>
      <c r="DF168" s="390"/>
      <c r="DG168" s="390"/>
      <c r="DH168" s="390"/>
      <c r="DI168" s="390"/>
      <c r="DJ168" s="390"/>
      <c r="DK168" s="390"/>
      <c r="DL168" s="390"/>
      <c r="DM168" s="390"/>
      <c r="DN168" s="390"/>
      <c r="DO168" s="390"/>
      <c r="DP168" s="390"/>
      <c r="DQ168" s="390"/>
      <c r="DR168" s="390"/>
      <c r="DS168" s="390"/>
      <c r="DT168" s="390"/>
      <c r="DU168" s="390"/>
      <c r="DV168" s="390"/>
      <c r="DW168" s="390"/>
      <c r="DX168" s="390"/>
      <c r="DY168" s="390"/>
      <c r="DZ168" s="390"/>
      <c r="EA168" s="390"/>
      <c r="EB168" s="390"/>
    </row>
    <row r="169" spans="1:132" ht="14.25" outlineLevel="1">
      <c r="A169" s="543" t="s">
        <v>172</v>
      </c>
      <c r="B169" s="424">
        <v>3.0999999999999999E-3</v>
      </c>
      <c r="C169" s="425">
        <f>'4a 1718 CS PC'!AP53</f>
        <v>3.0999999999999999E-3</v>
      </c>
      <c r="D169" s="425">
        <f>'4a 1718 CS PC'!AR53</f>
        <v>4.3E-3</v>
      </c>
      <c r="E169" s="425">
        <f>'4b 1819 CS PC'!AT53</f>
        <v>3.0999999999999999E-3</v>
      </c>
      <c r="F169" s="425">
        <f>'4b 1819 CS PC'!AQ53</f>
        <v>4.4000000000000003E-3</v>
      </c>
      <c r="G169" s="425">
        <f>'4c 1920 CS PC'!AS53</f>
        <v>3.0999999999999999E-3</v>
      </c>
      <c r="H169" s="425">
        <f>'4c 1920 CS PC'!AP53</f>
        <v>4.4000000000000003E-3</v>
      </c>
      <c r="I169" s="425">
        <f>'4d 2021 CS PC'!AS53</f>
        <v>3.0000000000000001E-3</v>
      </c>
      <c r="J169" s="425">
        <f>'4d 2021 CS PC'!AP53</f>
        <v>4.3E-3</v>
      </c>
      <c r="K169" s="425">
        <f>'4e 2122 CS PC'!AB53</f>
        <v>3.0000000000000001E-3</v>
      </c>
      <c r="L169" s="425"/>
      <c r="M169" s="396">
        <f t="shared" ref="M169:S176" si="761">M231+M293+M355+M417+M479+M541+M665+M727+M789</f>
        <v>5</v>
      </c>
      <c r="N169" s="396">
        <f t="shared" si="761"/>
        <v>885</v>
      </c>
      <c r="O169" s="396">
        <f t="shared" si="761"/>
        <v>1</v>
      </c>
      <c r="P169" s="396">
        <f t="shared" si="761"/>
        <v>530</v>
      </c>
      <c r="Q169" s="396">
        <f t="shared" si="761"/>
        <v>897.60530000000006</v>
      </c>
      <c r="R169" s="396">
        <f t="shared" si="761"/>
        <v>0</v>
      </c>
      <c r="S169" s="396">
        <f t="shared" si="761"/>
        <v>2468.3815</v>
      </c>
      <c r="T169" s="396">
        <f t="shared" si="369"/>
        <v>-35.265599999999999</v>
      </c>
      <c r="U169" s="396">
        <f t="shared" si="613"/>
        <v>-0.1736</v>
      </c>
      <c r="V169" s="396">
        <f t="shared" ref="V169:AA176" si="762">V231+V293+V355+V417+V479+V541+V665+V727+V789</f>
        <v>2328</v>
      </c>
      <c r="W169" s="396">
        <f t="shared" si="762"/>
        <v>1784</v>
      </c>
      <c r="X169" s="396">
        <f t="shared" si="762"/>
        <v>0</v>
      </c>
      <c r="Y169" s="396">
        <f t="shared" si="762"/>
        <v>4492</v>
      </c>
      <c r="Z169" s="396">
        <f t="shared" si="762"/>
        <v>13010</v>
      </c>
      <c r="AA169" s="396">
        <f t="shared" si="762"/>
        <v>21768</v>
      </c>
      <c r="AB169" s="396">
        <f t="shared" si="614"/>
        <v>16911</v>
      </c>
      <c r="AC169" s="396">
        <f t="shared" si="615"/>
        <v>5</v>
      </c>
      <c r="AD169" s="396">
        <f t="shared" si="616"/>
        <v>707</v>
      </c>
      <c r="AE169" s="396">
        <f t="shared" si="617"/>
        <v>8</v>
      </c>
      <c r="AF169" s="396">
        <f t="shared" si="747"/>
        <v>4063</v>
      </c>
      <c r="AG169" s="396">
        <f t="shared" ref="AG169" si="763">AG231+AG293+AG355+AG417+AG479+AG541+AG603+AG665+AG727+AG789</f>
        <v>2935</v>
      </c>
      <c r="AH169" s="396">
        <f t="shared" ref="AH169:AI169" si="764">AH231+AH293+AH355+AH417+AH479+AH541+AH603+AH665+AH727+AH789</f>
        <v>376</v>
      </c>
      <c r="AI169" s="396">
        <f t="shared" si="764"/>
        <v>205</v>
      </c>
      <c r="AJ169" s="396">
        <f t="shared" ref="AJ169:AK169" si="765">AJ231+AJ293+AJ355+AJ417+AJ479+AJ541+AJ603+AJ665+AJ727+AJ789</f>
        <v>413</v>
      </c>
      <c r="AK169" s="396">
        <f t="shared" si="765"/>
        <v>42</v>
      </c>
      <c r="AL169" s="396">
        <f t="shared" ref="AL169:AZ169" si="766">AL231+AL293+AL355+AL417+AL479+AL541+AL603+AL665+AL727+AL789</f>
        <v>448</v>
      </c>
      <c r="AM169" s="396">
        <f t="shared" ref="AM169" si="767">AM231+AM293+AM355+AM417+AM479+AM541+AM603+AM665+AM727+AM789</f>
        <v>788</v>
      </c>
      <c r="AN169" s="396">
        <f t="shared" ref="AN169" si="768">AN231+AN293+AN355+AN417+AN479+AN541+AN603+AN665+AN727+AN789</f>
        <v>208</v>
      </c>
      <c r="AO169" s="396">
        <f t="shared" si="766"/>
        <v>24</v>
      </c>
      <c r="AP169" s="396">
        <f t="shared" si="766"/>
        <v>147</v>
      </c>
      <c r="AQ169" s="396">
        <f t="shared" si="766"/>
        <v>141</v>
      </c>
      <c r="AR169" s="396">
        <f t="shared" si="766"/>
        <v>114</v>
      </c>
      <c r="AS169" s="396">
        <f t="shared" si="766"/>
        <v>93</v>
      </c>
      <c r="AT169" s="396">
        <f t="shared" si="766"/>
        <v>93</v>
      </c>
      <c r="AU169" s="396">
        <f t="shared" si="766"/>
        <v>5</v>
      </c>
      <c r="AV169" s="396">
        <f t="shared" si="766"/>
        <v>4</v>
      </c>
      <c r="AW169" s="396">
        <f t="shared" si="766"/>
        <v>2</v>
      </c>
      <c r="AX169" s="396">
        <f t="shared" si="766"/>
        <v>2</v>
      </c>
      <c r="AY169" s="396">
        <f t="shared" si="766"/>
        <v>2</v>
      </c>
      <c r="AZ169" s="396">
        <f t="shared" si="766"/>
        <v>2</v>
      </c>
      <c r="BA169" s="396">
        <f t="shared" ref="BA169:BV169" si="769">BA231+BA293+BA355+BA417+BA479+BA541+BA603+BA665+BA727+BA789</f>
        <v>2</v>
      </c>
      <c r="BB169" s="396">
        <f t="shared" si="769"/>
        <v>2</v>
      </c>
      <c r="BC169" s="396">
        <f t="shared" si="769"/>
        <v>2</v>
      </c>
      <c r="BD169" s="396">
        <f t="shared" si="769"/>
        <v>2</v>
      </c>
      <c r="BE169" s="396">
        <f t="shared" si="769"/>
        <v>2</v>
      </c>
      <c r="BF169" s="396">
        <f t="shared" si="769"/>
        <v>2</v>
      </c>
      <c r="BG169" s="396">
        <f t="shared" si="769"/>
        <v>2</v>
      </c>
      <c r="BH169" s="396">
        <f t="shared" si="769"/>
        <v>0</v>
      </c>
      <c r="BI169" s="396">
        <f t="shared" si="769"/>
        <v>0</v>
      </c>
      <c r="BJ169" s="396">
        <f t="shared" si="769"/>
        <v>0</v>
      </c>
      <c r="BK169" s="396">
        <f t="shared" si="769"/>
        <v>0</v>
      </c>
      <c r="BL169" s="396">
        <f t="shared" si="769"/>
        <v>0</v>
      </c>
      <c r="BM169" s="396">
        <f t="shared" si="769"/>
        <v>0</v>
      </c>
      <c r="BN169" s="396">
        <f t="shared" si="769"/>
        <v>0</v>
      </c>
      <c r="BO169" s="396">
        <f t="shared" si="769"/>
        <v>0</v>
      </c>
      <c r="BP169" s="396">
        <f t="shared" si="769"/>
        <v>0</v>
      </c>
      <c r="BQ169" s="396">
        <f t="shared" si="769"/>
        <v>0</v>
      </c>
      <c r="BR169" s="396">
        <f t="shared" si="769"/>
        <v>0</v>
      </c>
      <c r="BS169" s="396">
        <f t="shared" si="769"/>
        <v>0</v>
      </c>
      <c r="BT169" s="396">
        <f t="shared" si="769"/>
        <v>0</v>
      </c>
      <c r="BU169" s="396">
        <f t="shared" si="769"/>
        <v>0</v>
      </c>
      <c r="BV169" s="396">
        <f t="shared" si="769"/>
        <v>0</v>
      </c>
      <c r="BW169" s="396"/>
      <c r="BX169" s="396">
        <f>ROUND(SUM(M169:BW169),0)</f>
        <v>75886</v>
      </c>
      <c r="BY169" s="397"/>
      <c r="BZ169" s="397">
        <f t="shared" si="366"/>
        <v>0</v>
      </c>
      <c r="CA169" s="396">
        <f t="shared" si="377"/>
        <v>890</v>
      </c>
      <c r="CB169" s="396">
        <f t="shared" si="727"/>
        <v>6190</v>
      </c>
      <c r="CC169" s="396">
        <f t="shared" si="727"/>
        <v>41054</v>
      </c>
      <c r="CD169" s="396">
        <f t="shared" si="727"/>
        <v>24629</v>
      </c>
      <c r="CE169" s="396">
        <f t="shared" si="727"/>
        <v>2272</v>
      </c>
      <c r="CF169" s="396">
        <f t="shared" si="727"/>
        <v>833</v>
      </c>
      <c r="CG169" s="396">
        <f t="shared" si="727"/>
        <v>18</v>
      </c>
      <c r="CH169" s="396">
        <f t="shared" si="727"/>
        <v>0</v>
      </c>
      <c r="CI169" s="391"/>
      <c r="CJ169" s="396">
        <f t="shared" si="760"/>
        <v>2319</v>
      </c>
      <c r="CK169" s="396">
        <f t="shared" si="760"/>
        <v>11037</v>
      </c>
      <c r="CL169" s="396">
        <f t="shared" si="760"/>
        <v>52409</v>
      </c>
      <c r="CM169" s="396">
        <f t="shared" si="760"/>
        <v>8034</v>
      </c>
      <c r="CN169" s="396">
        <f t="shared" si="760"/>
        <v>1870</v>
      </c>
      <c r="CO169" s="396">
        <f t="shared" si="760"/>
        <v>211</v>
      </c>
      <c r="CP169" s="396">
        <f t="shared" si="760"/>
        <v>6</v>
      </c>
      <c r="CQ169" s="396">
        <f t="shared" si="760"/>
        <v>0</v>
      </c>
      <c r="CR169" s="398">
        <f t="shared" si="351"/>
        <v>0</v>
      </c>
      <c r="CV169" s="390"/>
      <c r="CW169" s="390"/>
      <c r="CX169" s="390"/>
      <c r="CY169" s="390"/>
      <c r="CZ169" s="390"/>
      <c r="DA169" s="390"/>
      <c r="DB169" s="390"/>
      <c r="DC169" s="390"/>
      <c r="DD169" s="390"/>
      <c r="DE169" s="390"/>
      <c r="DF169" s="390"/>
      <c r="DG169" s="390"/>
      <c r="DH169" s="390"/>
      <c r="DI169" s="390"/>
      <c r="DJ169" s="390"/>
      <c r="DK169" s="390"/>
      <c r="DL169" s="390"/>
      <c r="DM169" s="390"/>
      <c r="DN169" s="390"/>
      <c r="DO169" s="390"/>
      <c r="DP169" s="390"/>
      <c r="DQ169" s="390"/>
      <c r="DR169" s="390"/>
      <c r="DS169" s="390"/>
      <c r="DT169" s="390"/>
      <c r="DU169" s="390"/>
      <c r="DV169" s="390"/>
      <c r="DW169" s="390"/>
      <c r="DX169" s="390"/>
      <c r="DY169" s="390"/>
      <c r="DZ169" s="390"/>
      <c r="EA169" s="390"/>
      <c r="EB169" s="390"/>
    </row>
    <row r="170" spans="1:132" ht="14.25" outlineLevel="1">
      <c r="A170" s="543" t="s">
        <v>173</v>
      </c>
      <c r="B170" s="424">
        <v>2.0999999999999999E-3</v>
      </c>
      <c r="C170" s="425">
        <f>'4a 1718 CS PC'!AP54</f>
        <v>2E-3</v>
      </c>
      <c r="D170" s="425">
        <f>'4a 1718 CS PC'!AR54</f>
        <v>2.8999999999999998E-3</v>
      </c>
      <c r="E170" s="425">
        <f>'4b 1819 CS PC'!AT54</f>
        <v>2.0999999999999999E-3</v>
      </c>
      <c r="F170" s="425">
        <f>'4b 1819 CS PC'!AQ54</f>
        <v>3.0000000000000001E-3</v>
      </c>
      <c r="G170" s="425">
        <f>'4c 1920 CS PC'!AS54</f>
        <v>2.0999999999999999E-3</v>
      </c>
      <c r="H170" s="425">
        <f>'4c 1920 CS PC'!AP54</f>
        <v>3.0000000000000001E-3</v>
      </c>
      <c r="I170" s="425">
        <f>'4d 2021 CS PC'!AS54</f>
        <v>2.0999999999999999E-3</v>
      </c>
      <c r="J170" s="425">
        <f>'4d 2021 CS PC'!AP54</f>
        <v>3.0000000000000001E-3</v>
      </c>
      <c r="K170" s="425">
        <f>'4e 2122 CS PC'!AB54</f>
        <v>2.0999999999999999E-3</v>
      </c>
      <c r="L170" s="425"/>
      <c r="M170" s="396">
        <f t="shared" si="761"/>
        <v>3</v>
      </c>
      <c r="N170" s="396">
        <f t="shared" si="761"/>
        <v>599</v>
      </c>
      <c r="O170" s="396">
        <f t="shared" si="761"/>
        <v>1</v>
      </c>
      <c r="P170" s="396">
        <f t="shared" si="761"/>
        <v>342</v>
      </c>
      <c r="Q170" s="396">
        <f t="shared" si="761"/>
        <v>579.32599999999991</v>
      </c>
      <c r="R170" s="396">
        <f t="shared" si="761"/>
        <v>0</v>
      </c>
      <c r="S170" s="396">
        <f t="shared" si="761"/>
        <v>1592.7299999999998</v>
      </c>
      <c r="T170" s="396">
        <f t="shared" si="369"/>
        <v>-22.751999999999999</v>
      </c>
      <c r="U170" s="396">
        <f t="shared" si="613"/>
        <v>-0.112</v>
      </c>
      <c r="V170" s="396">
        <f t="shared" si="762"/>
        <v>1503</v>
      </c>
      <c r="W170" s="396">
        <f t="shared" si="762"/>
        <v>1208</v>
      </c>
      <c r="X170" s="396">
        <f t="shared" si="762"/>
        <v>0</v>
      </c>
      <c r="Y170" s="396">
        <f t="shared" si="762"/>
        <v>3057</v>
      </c>
      <c r="Z170" s="396">
        <f t="shared" si="762"/>
        <v>8854</v>
      </c>
      <c r="AA170" s="396">
        <f t="shared" si="762"/>
        <v>14832</v>
      </c>
      <c r="AB170" s="396">
        <f t="shared" si="614"/>
        <v>11523</v>
      </c>
      <c r="AC170" s="396">
        <f t="shared" si="615"/>
        <v>3</v>
      </c>
      <c r="AD170" s="396">
        <f t="shared" si="616"/>
        <v>476</v>
      </c>
      <c r="AE170" s="396">
        <f t="shared" si="617"/>
        <v>6</v>
      </c>
      <c r="AF170" s="396">
        <f t="shared" si="747"/>
        <v>2764</v>
      </c>
      <c r="AG170" s="396">
        <f t="shared" ref="AG170" si="770">AG232+AG294+AG356+AG418+AG480+AG542+AG604+AG666+AG728+AG790</f>
        <v>1990</v>
      </c>
      <c r="AH170" s="396">
        <f t="shared" ref="AH170:AI170" si="771">AH232+AH294+AH356+AH418+AH480+AH542+AH604+AH666+AH728+AH790</f>
        <v>264</v>
      </c>
      <c r="AI170" s="396">
        <f t="shared" si="771"/>
        <v>140</v>
      </c>
      <c r="AJ170" s="396">
        <f t="shared" ref="AJ170:AK170" si="772">AJ232+AJ294+AJ356+AJ418+AJ480+AJ542+AJ604+AJ666+AJ728+AJ790</f>
        <v>290</v>
      </c>
      <c r="AK170" s="396">
        <f t="shared" si="772"/>
        <v>28</v>
      </c>
      <c r="AL170" s="396">
        <f t="shared" ref="AL170:AZ170" si="773">AL232+AL294+AL356+AL418+AL480+AL542+AL604+AL666+AL728+AL790</f>
        <v>314</v>
      </c>
      <c r="AM170" s="396">
        <f t="shared" ref="AM170" si="774">AM232+AM294+AM356+AM418+AM480+AM542+AM604+AM666+AM728+AM790</f>
        <v>551</v>
      </c>
      <c r="AN170" s="396">
        <f t="shared" ref="AN170" si="775">AN232+AN294+AN356+AN418+AN480+AN542+AN604+AN666+AN728+AN790</f>
        <v>146</v>
      </c>
      <c r="AO170" s="396">
        <f t="shared" si="773"/>
        <v>17</v>
      </c>
      <c r="AP170" s="396">
        <f t="shared" si="773"/>
        <v>103</v>
      </c>
      <c r="AQ170" s="396">
        <f t="shared" si="773"/>
        <v>98</v>
      </c>
      <c r="AR170" s="396">
        <f t="shared" si="773"/>
        <v>80</v>
      </c>
      <c r="AS170" s="396">
        <f t="shared" si="773"/>
        <v>65</v>
      </c>
      <c r="AT170" s="396">
        <f t="shared" si="773"/>
        <v>65</v>
      </c>
      <c r="AU170" s="396">
        <f t="shared" si="773"/>
        <v>3</v>
      </c>
      <c r="AV170" s="396">
        <f t="shared" si="773"/>
        <v>3</v>
      </c>
      <c r="AW170" s="396">
        <f t="shared" si="773"/>
        <v>1</v>
      </c>
      <c r="AX170" s="396">
        <f t="shared" si="773"/>
        <v>2</v>
      </c>
      <c r="AY170" s="396">
        <f t="shared" si="773"/>
        <v>1</v>
      </c>
      <c r="AZ170" s="396">
        <f t="shared" si="773"/>
        <v>1</v>
      </c>
      <c r="BA170" s="396">
        <f t="shared" ref="BA170:BV170" si="776">BA232+BA294+BA356+BA418+BA480+BA542+BA604+BA666+BA728+BA790</f>
        <v>1</v>
      </c>
      <c r="BB170" s="396">
        <f t="shared" si="776"/>
        <v>1</v>
      </c>
      <c r="BC170" s="396">
        <f t="shared" si="776"/>
        <v>1</v>
      </c>
      <c r="BD170" s="396">
        <f t="shared" si="776"/>
        <v>1</v>
      </c>
      <c r="BE170" s="396">
        <f t="shared" si="776"/>
        <v>1</v>
      </c>
      <c r="BF170" s="396">
        <f t="shared" si="776"/>
        <v>1</v>
      </c>
      <c r="BG170" s="396">
        <f t="shared" si="776"/>
        <v>1</v>
      </c>
      <c r="BH170" s="396">
        <f t="shared" si="776"/>
        <v>0</v>
      </c>
      <c r="BI170" s="396">
        <f t="shared" si="776"/>
        <v>0</v>
      </c>
      <c r="BJ170" s="396">
        <f t="shared" si="776"/>
        <v>0</v>
      </c>
      <c r="BK170" s="396">
        <f t="shared" si="776"/>
        <v>0</v>
      </c>
      <c r="BL170" s="396">
        <f t="shared" si="776"/>
        <v>0</v>
      </c>
      <c r="BM170" s="396">
        <f t="shared" si="776"/>
        <v>0</v>
      </c>
      <c r="BN170" s="396">
        <f t="shared" si="776"/>
        <v>0</v>
      </c>
      <c r="BO170" s="396">
        <f t="shared" si="776"/>
        <v>0</v>
      </c>
      <c r="BP170" s="396">
        <f t="shared" si="776"/>
        <v>0</v>
      </c>
      <c r="BQ170" s="396">
        <f t="shared" si="776"/>
        <v>0</v>
      </c>
      <c r="BR170" s="396">
        <f t="shared" si="776"/>
        <v>0</v>
      </c>
      <c r="BS170" s="396">
        <f t="shared" si="776"/>
        <v>0</v>
      </c>
      <c r="BT170" s="396">
        <f t="shared" si="776"/>
        <v>0</v>
      </c>
      <c r="BU170" s="396">
        <f t="shared" si="776"/>
        <v>0</v>
      </c>
      <c r="BV170" s="396">
        <f t="shared" si="776"/>
        <v>0</v>
      </c>
      <c r="BW170" s="396"/>
      <c r="BX170" s="396">
        <f>ROUND(SUM(M170:BW170),0)</f>
        <v>51489</v>
      </c>
      <c r="BY170" s="397"/>
      <c r="BZ170" s="397">
        <f t="shared" si="366"/>
        <v>0</v>
      </c>
      <c r="CA170" s="396">
        <f t="shared" si="377"/>
        <v>602</v>
      </c>
      <c r="CB170" s="396">
        <f t="shared" si="727"/>
        <v>3995</v>
      </c>
      <c r="CC170" s="396">
        <f t="shared" si="727"/>
        <v>27951</v>
      </c>
      <c r="CD170" s="396">
        <f t="shared" si="727"/>
        <v>16762</v>
      </c>
      <c r="CE170" s="396">
        <f t="shared" si="727"/>
        <v>1587</v>
      </c>
      <c r="CF170" s="396">
        <f t="shared" si="727"/>
        <v>583</v>
      </c>
      <c r="CG170" s="396">
        <f t="shared" si="727"/>
        <v>9</v>
      </c>
      <c r="CH170" s="396">
        <f t="shared" si="727"/>
        <v>0</v>
      </c>
      <c r="CI170" s="391"/>
      <c r="CJ170" s="396">
        <f t="shared" si="760"/>
        <v>1524</v>
      </c>
      <c r="CK170" s="396">
        <f t="shared" si="760"/>
        <v>7338</v>
      </c>
      <c r="CL170" s="396">
        <f t="shared" si="760"/>
        <v>35694</v>
      </c>
      <c r="CM170" s="396">
        <f t="shared" ref="CM170" si="777">CM232+CM294+CM356+CM418+CM480+CM542+CM604+CM666+CM728+CM790</f>
        <v>5476</v>
      </c>
      <c r="CN170" s="396">
        <f t="shared" ref="CN170" si="778">CN232+CN294+CN356+CN418+CN480+CN542+CN604+CN666+CN728+CN790</f>
        <v>1309</v>
      </c>
      <c r="CO170" s="396">
        <f t="shared" si="760"/>
        <v>145</v>
      </c>
      <c r="CP170" s="396">
        <f t="shared" si="760"/>
        <v>3</v>
      </c>
      <c r="CQ170" s="396">
        <f t="shared" si="760"/>
        <v>0</v>
      </c>
      <c r="CR170" s="398">
        <f t="shared" si="351"/>
        <v>0</v>
      </c>
      <c r="CV170" s="390"/>
      <c r="CW170" s="390"/>
      <c r="CX170" s="390"/>
      <c r="CY170" s="390"/>
      <c r="CZ170" s="390"/>
      <c r="DA170" s="390"/>
      <c r="DB170" s="390"/>
      <c r="DC170" s="390"/>
      <c r="DD170" s="390"/>
      <c r="DE170" s="390"/>
      <c r="DF170" s="390"/>
      <c r="DG170" s="390"/>
      <c r="DH170" s="390"/>
      <c r="DI170" s="390"/>
      <c r="DJ170" s="390"/>
      <c r="DK170" s="390"/>
      <c r="DL170" s="390"/>
      <c r="DM170" s="390"/>
      <c r="DN170" s="390"/>
      <c r="DO170" s="390"/>
      <c r="DP170" s="390"/>
      <c r="DQ170" s="390"/>
      <c r="DR170" s="390"/>
      <c r="DS170" s="390"/>
      <c r="DT170" s="390"/>
      <c r="DU170" s="390"/>
      <c r="DV170" s="390"/>
      <c r="DW170" s="390"/>
      <c r="DX170" s="390"/>
      <c r="DY170" s="390"/>
      <c r="DZ170" s="390"/>
      <c r="EA170" s="390"/>
      <c r="EB170" s="390"/>
    </row>
    <row r="171" spans="1:132" ht="14.25" outlineLevel="1">
      <c r="A171" s="543" t="s">
        <v>174</v>
      </c>
      <c r="B171" s="424">
        <v>4.0000000000000002E-4</v>
      </c>
      <c r="C171" s="425">
        <f>'4a 1718 CS PC'!AP55</f>
        <v>4.0000000000000002E-4</v>
      </c>
      <c r="D171" s="425">
        <f>'4a 1718 CS PC'!AR55</f>
        <v>5.0000000000000001E-4</v>
      </c>
      <c r="E171" s="425">
        <f>'4b 1819 CS PC'!AT55</f>
        <v>4.0000000000000002E-4</v>
      </c>
      <c r="F171" s="425">
        <f>'4b 1819 CS PC'!AQ55</f>
        <v>5.0000000000000001E-4</v>
      </c>
      <c r="G171" s="425">
        <f>'4c 1920 CS PC'!AS55</f>
        <v>4.0000000000000002E-4</v>
      </c>
      <c r="H171" s="425">
        <f>'4c 1920 CS PC'!AP55</f>
        <v>5.0000000000000001E-4</v>
      </c>
      <c r="I171" s="425">
        <f>'4d 2021 CS PC'!AS55</f>
        <v>4.0000000000000002E-4</v>
      </c>
      <c r="J171" s="425">
        <f>'4d 2021 CS PC'!AP55</f>
        <v>5.9999999999999995E-4</v>
      </c>
      <c r="K171" s="425">
        <f>'4e 2122 CS PC'!AB55</f>
        <v>4.0000000000000002E-4</v>
      </c>
      <c r="L171" s="425"/>
      <c r="M171" s="396">
        <f t="shared" si="761"/>
        <v>1</v>
      </c>
      <c r="N171" s="396">
        <f t="shared" si="761"/>
        <v>114</v>
      </c>
      <c r="O171" s="396">
        <f t="shared" si="761"/>
        <v>0</v>
      </c>
      <c r="P171" s="396">
        <f t="shared" si="761"/>
        <v>68</v>
      </c>
      <c r="Q171" s="396">
        <f t="shared" si="761"/>
        <v>115.46520000000001</v>
      </c>
      <c r="R171" s="396">
        <f t="shared" si="761"/>
        <v>0</v>
      </c>
      <c r="S171" s="396">
        <f t="shared" si="761"/>
        <v>319.14599999999996</v>
      </c>
      <c r="T171" s="396">
        <f t="shared" si="369"/>
        <v>-4.5503999999999998</v>
      </c>
      <c r="U171" s="396">
        <f t="shared" si="613"/>
        <v>-2.24E-2</v>
      </c>
      <c r="V171" s="396">
        <f t="shared" si="762"/>
        <v>299</v>
      </c>
      <c r="W171" s="396">
        <f t="shared" si="762"/>
        <v>230</v>
      </c>
      <c r="X171" s="396">
        <f t="shared" si="762"/>
        <v>0</v>
      </c>
      <c r="Y171" s="396">
        <f t="shared" si="762"/>
        <v>540</v>
      </c>
      <c r="Z171" s="396">
        <f t="shared" si="762"/>
        <v>1538</v>
      </c>
      <c r="AA171" s="396">
        <f t="shared" si="762"/>
        <v>2503</v>
      </c>
      <c r="AB171" s="396">
        <f t="shared" si="614"/>
        <v>1942</v>
      </c>
      <c r="AC171" s="396">
        <f t="shared" si="615"/>
        <v>1</v>
      </c>
      <c r="AD171" s="396">
        <f t="shared" si="616"/>
        <v>91</v>
      </c>
      <c r="AE171" s="396">
        <f t="shared" si="617"/>
        <v>1</v>
      </c>
      <c r="AF171" s="396">
        <f t="shared" si="747"/>
        <v>476</v>
      </c>
      <c r="AG171" s="396">
        <f t="shared" ref="AG171" si="779">AG233+AG295+AG357+AG419+AG481+AG543+AG605+AG667+AG729+AG791</f>
        <v>375</v>
      </c>
      <c r="AH171" s="396">
        <f t="shared" ref="AH171:AI171" si="780">AH233+AH295+AH357+AH419+AH481+AH543+AH605+AH667+AH729+AH791</f>
        <v>52</v>
      </c>
      <c r="AI171" s="396">
        <f t="shared" si="780"/>
        <v>27</v>
      </c>
      <c r="AJ171" s="396">
        <f t="shared" ref="AJ171:AK171" si="781">AJ233+AJ295+AJ357+AJ419+AJ481+AJ543+AJ605+AJ667+AJ729+AJ791</f>
        <v>56</v>
      </c>
      <c r="AK171" s="396">
        <f t="shared" si="781"/>
        <v>5</v>
      </c>
      <c r="AL171" s="396">
        <f t="shared" ref="AL171:AZ171" si="782">AL233+AL295+AL357+AL419+AL481+AL543+AL605+AL667+AL729+AL791</f>
        <v>60</v>
      </c>
      <c r="AM171" s="396">
        <f t="shared" ref="AM171" si="783">AM233+AM295+AM357+AM419+AM481+AM543+AM605+AM667+AM729+AM791</f>
        <v>105</v>
      </c>
      <c r="AN171" s="396">
        <f t="shared" ref="AN171" si="784">AN233+AN295+AN357+AN419+AN481+AN543+AN605+AN667+AN729+AN791</f>
        <v>28</v>
      </c>
      <c r="AO171" s="396">
        <f t="shared" si="782"/>
        <v>3</v>
      </c>
      <c r="AP171" s="396">
        <f t="shared" si="782"/>
        <v>20</v>
      </c>
      <c r="AQ171" s="396">
        <f t="shared" si="782"/>
        <v>19</v>
      </c>
      <c r="AR171" s="396">
        <f t="shared" si="782"/>
        <v>15</v>
      </c>
      <c r="AS171" s="396">
        <f t="shared" si="782"/>
        <v>12</v>
      </c>
      <c r="AT171" s="396">
        <f t="shared" si="782"/>
        <v>12</v>
      </c>
      <c r="AU171" s="396">
        <f t="shared" si="782"/>
        <v>1</v>
      </c>
      <c r="AV171" s="396">
        <f t="shared" si="782"/>
        <v>0</v>
      </c>
      <c r="AW171" s="396">
        <f t="shared" si="782"/>
        <v>0</v>
      </c>
      <c r="AX171" s="396">
        <f t="shared" si="782"/>
        <v>0</v>
      </c>
      <c r="AY171" s="396">
        <f t="shared" si="782"/>
        <v>0</v>
      </c>
      <c r="AZ171" s="396">
        <f t="shared" si="782"/>
        <v>0</v>
      </c>
      <c r="BA171" s="396">
        <f t="shared" ref="BA171:BV171" si="785">BA233+BA295+BA357+BA419+BA481+BA543+BA605+BA667+BA729+BA791</f>
        <v>0</v>
      </c>
      <c r="BB171" s="396">
        <f t="shared" si="785"/>
        <v>0</v>
      </c>
      <c r="BC171" s="396">
        <f t="shared" si="785"/>
        <v>0</v>
      </c>
      <c r="BD171" s="396">
        <f t="shared" si="785"/>
        <v>0</v>
      </c>
      <c r="BE171" s="396">
        <f t="shared" si="785"/>
        <v>0</v>
      </c>
      <c r="BF171" s="396">
        <f t="shared" si="785"/>
        <v>0</v>
      </c>
      <c r="BG171" s="396">
        <f t="shared" si="785"/>
        <v>0</v>
      </c>
      <c r="BH171" s="396">
        <f t="shared" si="785"/>
        <v>0</v>
      </c>
      <c r="BI171" s="396">
        <f t="shared" si="785"/>
        <v>0</v>
      </c>
      <c r="BJ171" s="396">
        <f t="shared" si="785"/>
        <v>0</v>
      </c>
      <c r="BK171" s="396">
        <f t="shared" si="785"/>
        <v>0</v>
      </c>
      <c r="BL171" s="396">
        <f t="shared" si="785"/>
        <v>0</v>
      </c>
      <c r="BM171" s="396">
        <f t="shared" si="785"/>
        <v>0</v>
      </c>
      <c r="BN171" s="396">
        <f t="shared" si="785"/>
        <v>0</v>
      </c>
      <c r="BO171" s="396">
        <f t="shared" si="785"/>
        <v>0</v>
      </c>
      <c r="BP171" s="396">
        <f t="shared" si="785"/>
        <v>0</v>
      </c>
      <c r="BQ171" s="396">
        <f t="shared" si="785"/>
        <v>0</v>
      </c>
      <c r="BR171" s="396">
        <f t="shared" si="785"/>
        <v>0</v>
      </c>
      <c r="BS171" s="396">
        <f t="shared" si="785"/>
        <v>0</v>
      </c>
      <c r="BT171" s="396">
        <f t="shared" si="785"/>
        <v>0</v>
      </c>
      <c r="BU171" s="396">
        <f t="shared" si="785"/>
        <v>0</v>
      </c>
      <c r="BV171" s="396">
        <f t="shared" si="785"/>
        <v>0</v>
      </c>
      <c r="BW171" s="396"/>
      <c r="BX171" s="396">
        <f>ROUND(SUM(M171:BW171),0)</f>
        <v>9024</v>
      </c>
      <c r="BY171" s="397"/>
      <c r="BZ171" s="397">
        <f t="shared" si="366"/>
        <v>0</v>
      </c>
      <c r="CA171" s="396">
        <f t="shared" si="377"/>
        <v>115</v>
      </c>
      <c r="CB171" s="396">
        <f t="shared" si="727"/>
        <v>796</v>
      </c>
      <c r="CC171" s="396">
        <f t="shared" si="727"/>
        <v>4811</v>
      </c>
      <c r="CD171" s="396">
        <f t="shared" si="727"/>
        <v>2886</v>
      </c>
      <c r="CE171" s="396">
        <f t="shared" si="727"/>
        <v>305</v>
      </c>
      <c r="CF171" s="487">
        <f>ROUNDUP(CF233+CF295+CF357+CF419+CF481+CF543+CF605+CF667+CF729+CF791,0)+1</f>
        <v>111</v>
      </c>
      <c r="CG171" s="396">
        <f t="shared" si="727"/>
        <v>0</v>
      </c>
      <c r="CH171" s="396">
        <f t="shared" si="727"/>
        <v>0</v>
      </c>
      <c r="CI171" s="391"/>
      <c r="CJ171" s="396">
        <f t="shared" si="760"/>
        <v>298</v>
      </c>
      <c r="CK171" s="396">
        <f t="shared" si="760"/>
        <v>1383</v>
      </c>
      <c r="CL171" s="396">
        <f t="shared" si="760"/>
        <v>6076</v>
      </c>
      <c r="CM171" s="396">
        <f t="shared" ref="CM171" si="786">CM233+CM295+CM357+CM419+CM481+CM543+CM605+CM667+CM729+CM791</f>
        <v>991</v>
      </c>
      <c r="CN171" s="396">
        <f t="shared" ref="CN171" si="787">CN233+CN295+CN357+CN419+CN481+CN543+CN605+CN667+CN729+CN791</f>
        <v>250</v>
      </c>
      <c r="CO171" s="487">
        <f>ROUNDUP(CO233+CO295+CO357+CO419+CO481+CO543+CO605+CO667+CO729+CO791,0)+1</f>
        <v>26</v>
      </c>
      <c r="CP171" s="396">
        <f t="shared" si="760"/>
        <v>0</v>
      </c>
      <c r="CQ171" s="396">
        <f t="shared" si="760"/>
        <v>0</v>
      </c>
      <c r="CR171" s="398">
        <f t="shared" si="351"/>
        <v>0</v>
      </c>
      <c r="CV171" s="390"/>
      <c r="CW171" s="390"/>
      <c r="CX171" s="390"/>
      <c r="CY171" s="390"/>
      <c r="CZ171" s="390"/>
      <c r="DA171" s="390"/>
      <c r="DB171" s="390"/>
      <c r="DC171" s="390"/>
      <c r="DD171" s="390"/>
      <c r="DE171" s="390"/>
      <c r="DF171" s="390"/>
      <c r="DG171" s="390"/>
      <c r="DH171" s="390"/>
      <c r="DI171" s="390"/>
      <c r="DJ171" s="390"/>
      <c r="DK171" s="390"/>
      <c r="DL171" s="390"/>
      <c r="DM171" s="390"/>
      <c r="DN171" s="390"/>
      <c r="DO171" s="390"/>
      <c r="DP171" s="390"/>
      <c r="DQ171" s="390"/>
      <c r="DR171" s="390"/>
      <c r="DS171" s="390"/>
      <c r="DT171" s="390"/>
      <c r="DU171" s="390"/>
      <c r="DV171" s="390"/>
      <c r="DW171" s="390"/>
      <c r="DX171" s="390"/>
      <c r="DY171" s="390"/>
      <c r="DZ171" s="390"/>
      <c r="EA171" s="390"/>
      <c r="EB171" s="390"/>
    </row>
    <row r="172" spans="1:132" ht="14.25" outlineLevel="1">
      <c r="A172" s="543" t="s">
        <v>175</v>
      </c>
      <c r="B172" s="424">
        <v>2.1700000000000001E-2</v>
      </c>
      <c r="C172" s="425">
        <f>'4a 1718 CS PC'!AP56</f>
        <v>2.1899999999999999E-2</v>
      </c>
      <c r="D172" s="425">
        <f>'4a 1718 CS PC'!AR56</f>
        <v>3.0800000000000001E-2</v>
      </c>
      <c r="E172" s="425">
        <f>'4b 1819 CS PC'!AT56</f>
        <v>2.1899999999999999E-2</v>
      </c>
      <c r="F172" s="425">
        <f>'4b 1819 CS PC'!AQ56</f>
        <v>3.1199999999999999E-2</v>
      </c>
      <c r="G172" s="425">
        <f>'4c 1920 CS PC'!AS56</f>
        <v>2.1899999999999999E-2</v>
      </c>
      <c r="H172" s="425">
        <f>'4c 1920 CS PC'!AP56</f>
        <v>3.1199999999999999E-2</v>
      </c>
      <c r="I172" s="425">
        <f>'4d 2021 CS PC'!AS56</f>
        <v>2.07E-2</v>
      </c>
      <c r="J172" s="425">
        <f>'4d 2021 CS PC'!AP56</f>
        <v>2.9399999999999999E-2</v>
      </c>
      <c r="K172" s="425">
        <f>'4e 2122 CS PC'!AB56</f>
        <v>2.07E-2</v>
      </c>
      <c r="L172" s="425"/>
      <c r="M172" s="396">
        <f t="shared" si="761"/>
        <v>33</v>
      </c>
      <c r="N172" s="396">
        <f t="shared" si="761"/>
        <v>6192</v>
      </c>
      <c r="O172" s="396">
        <f t="shared" si="761"/>
        <v>6</v>
      </c>
      <c r="P172" s="396">
        <f t="shared" si="761"/>
        <v>3743</v>
      </c>
      <c r="Q172" s="396">
        <f t="shared" si="761"/>
        <v>6334.4696999999996</v>
      </c>
      <c r="R172" s="396">
        <f t="shared" si="761"/>
        <v>0</v>
      </c>
      <c r="S172" s="396">
        <f t="shared" si="761"/>
        <v>17436.243499999997</v>
      </c>
      <c r="T172" s="396">
        <f t="shared" si="369"/>
        <v>-249.1344</v>
      </c>
      <c r="U172" s="396">
        <f t="shared" si="613"/>
        <v>-1.2263999999999999</v>
      </c>
      <c r="V172" s="396">
        <f t="shared" si="762"/>
        <v>16458</v>
      </c>
      <c r="W172" s="396">
        <f t="shared" si="762"/>
        <v>12610</v>
      </c>
      <c r="X172" s="396">
        <f t="shared" si="762"/>
        <v>2</v>
      </c>
      <c r="Y172" s="396">
        <f t="shared" si="762"/>
        <v>31810</v>
      </c>
      <c r="Z172" s="396">
        <f t="shared" si="762"/>
        <v>92156</v>
      </c>
      <c r="AA172" s="396">
        <f t="shared" si="762"/>
        <v>154295</v>
      </c>
      <c r="AB172" s="396">
        <f t="shared" si="614"/>
        <v>119871</v>
      </c>
      <c r="AC172" s="396">
        <f t="shared" si="615"/>
        <v>36</v>
      </c>
      <c r="AD172" s="396">
        <f t="shared" si="616"/>
        <v>4985</v>
      </c>
      <c r="AE172" s="396">
        <f t="shared" si="617"/>
        <v>59</v>
      </c>
      <c r="AF172" s="396">
        <f t="shared" si="747"/>
        <v>28781</v>
      </c>
      <c r="AG172" s="396">
        <f>ROUND(AG234+AG296+AG358+AG420+AG482+AG544+AG606+AG668+AG730+AG792,0)</f>
        <v>20754</v>
      </c>
      <c r="AH172" s="396">
        <f t="shared" ref="AH172:AI172" si="788">AH234+AH296+AH358+AH420+AH482+AH544+AH606+AH668+AH730+AH792</f>
        <v>2592</v>
      </c>
      <c r="AI172" s="396">
        <f t="shared" si="788"/>
        <v>1453</v>
      </c>
      <c r="AJ172" s="396">
        <f t="shared" ref="AJ172:AK172" si="789">AJ234+AJ296+AJ358+AJ420+AJ482+AJ544+AJ606+AJ668+AJ730+AJ792</f>
        <v>2861</v>
      </c>
      <c r="AK172" s="396">
        <f t="shared" si="789"/>
        <v>296</v>
      </c>
      <c r="AL172" s="396">
        <f t="shared" ref="AL172:AZ172" si="790">AL234+AL296+AL358+AL420+AL482+AL544+AL606+AL668+AL730+AL792</f>
        <v>3091</v>
      </c>
      <c r="AM172" s="396">
        <f t="shared" ref="AM172" si="791">AM234+AM296+AM358+AM420+AM482+AM544+AM606+AM668+AM730+AM792</f>
        <v>5442</v>
      </c>
      <c r="AN172" s="396">
        <f t="shared" ref="AN172" si="792">AN234+AN296+AN358+AN420+AN482+AN544+AN606+AN668+AN730+AN792</f>
        <v>1434</v>
      </c>
      <c r="AO172" s="396">
        <f t="shared" si="790"/>
        <v>168</v>
      </c>
      <c r="AP172" s="396">
        <f t="shared" si="790"/>
        <v>1012</v>
      </c>
      <c r="AQ172" s="396">
        <f t="shared" si="790"/>
        <v>969</v>
      </c>
      <c r="AR172" s="396">
        <f t="shared" si="790"/>
        <v>786</v>
      </c>
      <c r="AS172" s="396">
        <f t="shared" si="790"/>
        <v>642</v>
      </c>
      <c r="AT172" s="396">
        <f t="shared" si="790"/>
        <v>640</v>
      </c>
      <c r="AU172" s="396">
        <f t="shared" si="790"/>
        <v>33</v>
      </c>
      <c r="AV172" s="396">
        <f t="shared" si="790"/>
        <v>25</v>
      </c>
      <c r="AW172" s="396">
        <f t="shared" si="790"/>
        <v>15</v>
      </c>
      <c r="AX172" s="396">
        <f t="shared" si="790"/>
        <v>16</v>
      </c>
      <c r="AY172" s="396">
        <f t="shared" si="790"/>
        <v>14</v>
      </c>
      <c r="AZ172" s="396">
        <f t="shared" si="790"/>
        <v>14</v>
      </c>
      <c r="BA172" s="396">
        <f t="shared" ref="BA172:BV172" si="793">BA234+BA296+BA358+BA420+BA482+BA544+BA606+BA668+BA730+BA792</f>
        <v>14</v>
      </c>
      <c r="BB172" s="396">
        <f t="shared" si="793"/>
        <v>14</v>
      </c>
      <c r="BC172" s="396">
        <f t="shared" si="793"/>
        <v>14</v>
      </c>
      <c r="BD172" s="396">
        <f t="shared" si="793"/>
        <v>14</v>
      </c>
      <c r="BE172" s="396">
        <f t="shared" si="793"/>
        <v>14</v>
      </c>
      <c r="BF172" s="396">
        <f t="shared" si="793"/>
        <v>14</v>
      </c>
      <c r="BG172" s="396">
        <f t="shared" si="793"/>
        <v>14</v>
      </c>
      <c r="BH172" s="396">
        <f t="shared" si="793"/>
        <v>0</v>
      </c>
      <c r="BI172" s="396">
        <f t="shared" si="793"/>
        <v>0</v>
      </c>
      <c r="BJ172" s="396">
        <f t="shared" si="793"/>
        <v>0</v>
      </c>
      <c r="BK172" s="396">
        <f t="shared" si="793"/>
        <v>0</v>
      </c>
      <c r="BL172" s="396">
        <f t="shared" si="793"/>
        <v>0</v>
      </c>
      <c r="BM172" s="396">
        <f t="shared" si="793"/>
        <v>0</v>
      </c>
      <c r="BN172" s="396">
        <f t="shared" si="793"/>
        <v>0</v>
      </c>
      <c r="BO172" s="396">
        <f t="shared" si="793"/>
        <v>0</v>
      </c>
      <c r="BP172" s="396">
        <f t="shared" si="793"/>
        <v>0</v>
      </c>
      <c r="BQ172" s="396">
        <f t="shared" si="793"/>
        <v>0</v>
      </c>
      <c r="BR172" s="396">
        <f t="shared" si="793"/>
        <v>0</v>
      </c>
      <c r="BS172" s="396">
        <f t="shared" si="793"/>
        <v>0</v>
      </c>
      <c r="BT172" s="396">
        <f t="shared" si="793"/>
        <v>0</v>
      </c>
      <c r="BU172" s="396">
        <f t="shared" si="793"/>
        <v>0</v>
      </c>
      <c r="BV172" s="396">
        <f t="shared" si="793"/>
        <v>0</v>
      </c>
      <c r="BW172" s="396"/>
      <c r="BX172" s="487">
        <f>ROUNDDOWN(SUM(M172:BW172),0)</f>
        <v>536912</v>
      </c>
      <c r="BY172" s="397"/>
      <c r="BZ172" s="397">
        <f t="shared" si="366"/>
        <v>0</v>
      </c>
      <c r="CA172" s="396">
        <f t="shared" si="377"/>
        <v>6225</v>
      </c>
      <c r="CB172" s="396">
        <f t="shared" si="727"/>
        <v>43729</v>
      </c>
      <c r="CC172" s="396">
        <f t="shared" si="727"/>
        <v>290873</v>
      </c>
      <c r="CD172" s="396">
        <f t="shared" si="727"/>
        <v>174486</v>
      </c>
      <c r="CE172" s="396">
        <f t="shared" si="727"/>
        <v>15735</v>
      </c>
      <c r="CF172" s="487">
        <f>ROUNDDOWN(CF234+CF296+CF358+CF420+CF482+CF544+CF606+CF668+CF730+CF792,0)-2</f>
        <v>5738</v>
      </c>
      <c r="CG172" s="396">
        <f t="shared" si="727"/>
        <v>126</v>
      </c>
      <c r="CH172" s="396">
        <f t="shared" si="727"/>
        <v>0</v>
      </c>
      <c r="CI172" s="391"/>
      <c r="CJ172" s="396">
        <f t="shared" si="760"/>
        <v>16308</v>
      </c>
      <c r="CK172" s="396">
        <f t="shared" si="760"/>
        <v>78067</v>
      </c>
      <c r="CL172" s="396">
        <f t="shared" si="760"/>
        <v>371402</v>
      </c>
      <c r="CM172" s="396">
        <f t="shared" ref="CM172" si="794">CM234+CM296+CM358+CM420+CM482+CM544+CM606+CM668+CM730+CM792</f>
        <v>56737</v>
      </c>
      <c r="CN172" s="396">
        <f t="shared" ref="CN172" si="795">CN234+CN296+CN358+CN420+CN482+CN544+CN606+CN668+CN730+CN792</f>
        <v>12902</v>
      </c>
      <c r="CO172" s="487">
        <f>ROUNDDOWN(CO234+CO296+CO358+CO420+CO482+CO544+CO606+CO668+CO730+CO792,0)-1</f>
        <v>1455</v>
      </c>
      <c r="CP172" s="487">
        <f>ROUNDDOWN(CP234+CP296+CP358+CP420+CP482+CP544+CP606+CP668+CP730+CP792,0)-1</f>
        <v>41</v>
      </c>
      <c r="CQ172" s="396">
        <f t="shared" si="760"/>
        <v>0</v>
      </c>
      <c r="CR172" s="398">
        <f t="shared" si="351"/>
        <v>0</v>
      </c>
      <c r="CV172" s="390"/>
      <c r="CW172" s="390"/>
      <c r="CX172" s="390"/>
      <c r="CY172" s="390"/>
      <c r="CZ172" s="390"/>
      <c r="DA172" s="390"/>
      <c r="DB172" s="390"/>
      <c r="DC172" s="390"/>
      <c r="DD172" s="390"/>
      <c r="DE172" s="390"/>
      <c r="DF172" s="390"/>
      <c r="DG172" s="390"/>
      <c r="DH172" s="390"/>
      <c r="DI172" s="390"/>
      <c r="DJ172" s="390"/>
      <c r="DK172" s="390"/>
      <c r="DL172" s="390"/>
      <c r="DM172" s="390"/>
      <c r="DN172" s="390"/>
      <c r="DO172" s="390"/>
      <c r="DP172" s="390"/>
      <c r="DQ172" s="390"/>
      <c r="DR172" s="390"/>
      <c r="DS172" s="390"/>
      <c r="DT172" s="390"/>
      <c r="DU172" s="390"/>
      <c r="DV172" s="390"/>
      <c r="DW172" s="390"/>
      <c r="DX172" s="390"/>
      <c r="DY172" s="390"/>
      <c r="DZ172" s="390"/>
      <c r="EA172" s="390"/>
      <c r="EB172" s="390"/>
    </row>
    <row r="173" spans="1:132" ht="14.25" outlineLevel="1">
      <c r="A173" s="543" t="s">
        <v>176</v>
      </c>
      <c r="B173" s="424">
        <v>1.1000000000000001E-3</v>
      </c>
      <c r="C173" s="425">
        <f>'4a 1718 CS PC'!AP57</f>
        <v>1E-3</v>
      </c>
      <c r="D173" s="425">
        <f>'4a 1718 CS PC'!AR57</f>
        <v>1.5E-3</v>
      </c>
      <c r="E173" s="425">
        <f>'4b 1819 CS PC'!AT57</f>
        <v>1.1000000000000001E-3</v>
      </c>
      <c r="F173" s="425">
        <f>'4b 1819 CS PC'!AQ57</f>
        <v>1.5E-3</v>
      </c>
      <c r="G173" s="425">
        <f>'4c 1920 CS PC'!AS57</f>
        <v>1E-3</v>
      </c>
      <c r="H173" s="425">
        <f>'4c 1920 CS PC'!AP57</f>
        <v>1.5E-3</v>
      </c>
      <c r="I173" s="425">
        <f>'4d 2021 CS PC'!AS57</f>
        <v>1E-3</v>
      </c>
      <c r="J173" s="425">
        <f>'4d 2021 CS PC'!AP57</f>
        <v>1.5E-3</v>
      </c>
      <c r="K173" s="425">
        <f>'4e 2122 CS PC'!AB57</f>
        <v>1E-3</v>
      </c>
      <c r="L173" s="425"/>
      <c r="M173" s="396">
        <f t="shared" si="761"/>
        <v>2</v>
      </c>
      <c r="N173" s="396">
        <f t="shared" si="761"/>
        <v>314</v>
      </c>
      <c r="O173" s="396">
        <f t="shared" si="761"/>
        <v>1</v>
      </c>
      <c r="P173" s="396">
        <f t="shared" si="761"/>
        <v>171</v>
      </c>
      <c r="Q173" s="396">
        <f t="shared" si="761"/>
        <v>289.16299999999995</v>
      </c>
      <c r="R173" s="396">
        <f t="shared" si="761"/>
        <v>0</v>
      </c>
      <c r="S173" s="396">
        <f t="shared" si="761"/>
        <v>796.8649999999999</v>
      </c>
      <c r="T173" s="396">
        <f t="shared" si="369"/>
        <v>-11.375999999999999</v>
      </c>
      <c r="U173" s="396">
        <f t="shared" si="613"/>
        <v>-5.6000000000000001E-2</v>
      </c>
      <c r="V173" s="396">
        <f t="shared" si="762"/>
        <v>751</v>
      </c>
      <c r="W173" s="396">
        <f t="shared" si="762"/>
        <v>633</v>
      </c>
      <c r="X173" s="396">
        <f t="shared" si="762"/>
        <v>0</v>
      </c>
      <c r="Y173" s="396">
        <f t="shared" si="762"/>
        <v>1557</v>
      </c>
      <c r="Z173" s="396">
        <f t="shared" si="762"/>
        <v>4488</v>
      </c>
      <c r="AA173" s="396">
        <f t="shared" si="762"/>
        <v>7447</v>
      </c>
      <c r="AB173" s="396">
        <f t="shared" si="614"/>
        <v>5739</v>
      </c>
      <c r="AC173" s="396">
        <f t="shared" si="615"/>
        <v>2</v>
      </c>
      <c r="AD173" s="396">
        <f t="shared" si="616"/>
        <v>226</v>
      </c>
      <c r="AE173" s="396">
        <f t="shared" si="617"/>
        <v>3</v>
      </c>
      <c r="AF173" s="396">
        <f t="shared" si="747"/>
        <v>1367</v>
      </c>
      <c r="AG173" s="396">
        <f>AG235+AG297+AG359+AG421+AG483+AG545+AG607+AG669+AG731+AG793</f>
        <v>954</v>
      </c>
      <c r="AH173" s="396">
        <f t="shared" ref="AH173:AI173" si="796">AH235+AH297+AH359+AH421+AH483+AH545+AH607+AH669+AH731+AH793</f>
        <v>126</v>
      </c>
      <c r="AI173" s="396">
        <f t="shared" si="796"/>
        <v>66</v>
      </c>
      <c r="AJ173" s="396">
        <f t="shared" ref="AJ173:AK173" si="797">AJ235+AJ297+AJ359+AJ421+AJ483+AJ545+AJ607+AJ669+AJ731+AJ793</f>
        <v>139</v>
      </c>
      <c r="AK173" s="396">
        <f t="shared" si="797"/>
        <v>14</v>
      </c>
      <c r="AL173" s="396">
        <f t="shared" ref="AL173:AZ173" si="798">AL235+AL297+AL359+AL421+AL483+AL545+AL607+AL669+AL731+AL793</f>
        <v>149</v>
      </c>
      <c r="AM173" s="396">
        <f t="shared" ref="AM173" si="799">AM235+AM297+AM359+AM421+AM483+AM545+AM607+AM669+AM731+AM793</f>
        <v>262</v>
      </c>
      <c r="AN173" s="396">
        <f t="shared" ref="AN173" si="800">AN235+AN297+AN359+AN421+AN483+AN545+AN607+AN669+AN731+AN793</f>
        <v>69</v>
      </c>
      <c r="AO173" s="396">
        <f t="shared" si="798"/>
        <v>8</v>
      </c>
      <c r="AP173" s="396">
        <f t="shared" si="798"/>
        <v>49</v>
      </c>
      <c r="AQ173" s="396">
        <f t="shared" si="798"/>
        <v>47</v>
      </c>
      <c r="AR173" s="396">
        <f t="shared" si="798"/>
        <v>38</v>
      </c>
      <c r="AS173" s="396">
        <f t="shared" si="798"/>
        <v>31</v>
      </c>
      <c r="AT173" s="396">
        <f t="shared" si="798"/>
        <v>31</v>
      </c>
      <c r="AU173" s="396">
        <f t="shared" si="798"/>
        <v>2</v>
      </c>
      <c r="AV173" s="396">
        <f t="shared" si="798"/>
        <v>1</v>
      </c>
      <c r="AW173" s="396">
        <f t="shared" si="798"/>
        <v>1</v>
      </c>
      <c r="AX173" s="396">
        <f t="shared" si="798"/>
        <v>1</v>
      </c>
      <c r="AY173" s="396">
        <f t="shared" si="798"/>
        <v>1</v>
      </c>
      <c r="AZ173" s="396">
        <f t="shared" si="798"/>
        <v>1</v>
      </c>
      <c r="BA173" s="396">
        <f t="shared" ref="BA173:BV173" si="801">BA235+BA297+BA359+BA421+BA483+BA545+BA607+BA669+BA731+BA793</f>
        <v>1</v>
      </c>
      <c r="BB173" s="396">
        <f t="shared" si="801"/>
        <v>1</v>
      </c>
      <c r="BC173" s="396">
        <f t="shared" si="801"/>
        <v>1</v>
      </c>
      <c r="BD173" s="396">
        <f t="shared" si="801"/>
        <v>1</v>
      </c>
      <c r="BE173" s="396">
        <f t="shared" si="801"/>
        <v>1</v>
      </c>
      <c r="BF173" s="396">
        <f t="shared" si="801"/>
        <v>1</v>
      </c>
      <c r="BG173" s="396">
        <f t="shared" si="801"/>
        <v>1</v>
      </c>
      <c r="BH173" s="396">
        <f t="shared" si="801"/>
        <v>0</v>
      </c>
      <c r="BI173" s="396">
        <f t="shared" si="801"/>
        <v>0</v>
      </c>
      <c r="BJ173" s="396">
        <f t="shared" si="801"/>
        <v>0</v>
      </c>
      <c r="BK173" s="396">
        <f t="shared" si="801"/>
        <v>0</v>
      </c>
      <c r="BL173" s="396">
        <f t="shared" si="801"/>
        <v>0</v>
      </c>
      <c r="BM173" s="396">
        <f t="shared" si="801"/>
        <v>0</v>
      </c>
      <c r="BN173" s="396">
        <f t="shared" si="801"/>
        <v>0</v>
      </c>
      <c r="BO173" s="396">
        <f t="shared" si="801"/>
        <v>0</v>
      </c>
      <c r="BP173" s="396">
        <f t="shared" si="801"/>
        <v>0</v>
      </c>
      <c r="BQ173" s="396">
        <f t="shared" si="801"/>
        <v>0</v>
      </c>
      <c r="BR173" s="396">
        <f t="shared" si="801"/>
        <v>0</v>
      </c>
      <c r="BS173" s="396">
        <f t="shared" si="801"/>
        <v>0</v>
      </c>
      <c r="BT173" s="396">
        <f t="shared" si="801"/>
        <v>0</v>
      </c>
      <c r="BU173" s="396">
        <f t="shared" si="801"/>
        <v>0</v>
      </c>
      <c r="BV173" s="396">
        <f t="shared" si="801"/>
        <v>0</v>
      </c>
      <c r="BW173" s="396"/>
      <c r="BX173" s="396">
        <f>ROUND(SUM(M173:BW173),0)</f>
        <v>25773</v>
      </c>
      <c r="BY173" s="397"/>
      <c r="BZ173" s="397">
        <f t="shared" si="366"/>
        <v>0</v>
      </c>
      <c r="CA173" s="396">
        <f t="shared" si="377"/>
        <v>316</v>
      </c>
      <c r="CB173" s="396">
        <f t="shared" si="727"/>
        <v>1998</v>
      </c>
      <c r="CC173" s="396">
        <f t="shared" si="727"/>
        <v>14125</v>
      </c>
      <c r="CD173" s="396">
        <f t="shared" si="727"/>
        <v>8291</v>
      </c>
      <c r="CE173" s="396">
        <f t="shared" si="727"/>
        <v>756</v>
      </c>
      <c r="CF173" s="396">
        <f>ROUNDUP(CF235+CF297+CF359+CF421+CF483+CF545+CF607+CF669+CF731+CF793,0)</f>
        <v>278</v>
      </c>
      <c r="CG173" s="396">
        <f t="shared" si="727"/>
        <v>9</v>
      </c>
      <c r="CH173" s="396">
        <f t="shared" si="727"/>
        <v>0</v>
      </c>
      <c r="CI173" s="391"/>
      <c r="CJ173" s="396">
        <f t="shared" si="760"/>
        <v>777</v>
      </c>
      <c r="CK173" s="487">
        <f>ROUNDDOWN(CK235+CK297+CK359+CK421+CK483+CK545+CK607+CK669+CK731+CK793,0)-1</f>
        <v>3727</v>
      </c>
      <c r="CL173" s="396">
        <f t="shared" si="760"/>
        <v>17905</v>
      </c>
      <c r="CM173" s="396">
        <f t="shared" ref="CM173" si="802">CM235+CM297+CM359+CM421+CM483+CM545+CM607+CM669+CM731+CM793</f>
        <v>2665</v>
      </c>
      <c r="CN173" s="396">
        <f t="shared" ref="CN173" si="803">CN235+CN297+CN359+CN421+CN483+CN545+CN607+CN669+CN731+CN793</f>
        <v>622</v>
      </c>
      <c r="CO173" s="487">
        <f>ROUNDDOWN(CO235+CO297+CO359+CO421+CO483+CO545+CO607+CO669+CO731+CO793,0)-1</f>
        <v>72</v>
      </c>
      <c r="CP173" s="487">
        <f>ROUNDUP(CP235+CP297+CP359+CP421+CP483+CP545+CP607+CP669+CP731+CP793,0)+2</f>
        <v>5</v>
      </c>
      <c r="CQ173" s="396">
        <f t="shared" si="760"/>
        <v>0</v>
      </c>
      <c r="CR173" s="398">
        <f t="shared" si="351"/>
        <v>0</v>
      </c>
      <c r="CV173" s="390"/>
      <c r="CW173" s="390"/>
      <c r="CX173" s="390"/>
      <c r="CY173" s="390"/>
      <c r="CZ173" s="390"/>
      <c r="DA173" s="390"/>
      <c r="DB173" s="390"/>
      <c r="DC173" s="390"/>
      <c r="DD173" s="390"/>
      <c r="DE173" s="390"/>
      <c r="DF173" s="390"/>
      <c r="DG173" s="390"/>
      <c r="DH173" s="390"/>
      <c r="DI173" s="390"/>
      <c r="DJ173" s="390"/>
      <c r="DK173" s="390"/>
      <c r="DL173" s="390"/>
      <c r="DM173" s="390"/>
      <c r="DN173" s="390"/>
      <c r="DO173" s="390"/>
      <c r="DP173" s="390"/>
      <c r="DQ173" s="390"/>
      <c r="DR173" s="390"/>
      <c r="DS173" s="390"/>
      <c r="DT173" s="390"/>
      <c r="DU173" s="390"/>
      <c r="DV173" s="390"/>
      <c r="DW173" s="390"/>
      <c r="DX173" s="390"/>
      <c r="DY173" s="390"/>
      <c r="DZ173" s="390"/>
      <c r="EA173" s="390"/>
      <c r="EB173" s="390"/>
    </row>
    <row r="174" spans="1:132" ht="14.25" outlineLevel="1">
      <c r="A174" s="543" t="s">
        <v>177</v>
      </c>
      <c r="B174" s="424">
        <v>1.83E-2</v>
      </c>
      <c r="C174" s="425">
        <f>'4a 1718 CS PC'!AP58</f>
        <v>1.78E-2</v>
      </c>
      <c r="D174" s="425">
        <f>'4a 1718 CS PC'!AR58</f>
        <v>2.5100000000000001E-2</v>
      </c>
      <c r="E174" s="425">
        <f>'4b 1819 CS PC'!AT58</f>
        <v>1.6899999999999998E-2</v>
      </c>
      <c r="F174" s="425">
        <f>'4b 1819 CS PC'!AQ58</f>
        <v>2.3900000000000001E-2</v>
      </c>
      <c r="G174" s="425">
        <f>'4c 1920 CS PC'!AS58</f>
        <v>1.6799999999999999E-2</v>
      </c>
      <c r="H174" s="425">
        <f>'4c 1920 CS PC'!AP58</f>
        <v>2.3900000000000001E-2</v>
      </c>
      <c r="I174" s="425">
        <f>'4d 2021 CS PC'!AS58</f>
        <v>1.66E-2</v>
      </c>
      <c r="J174" s="425">
        <f>'4d 2021 CS PC'!AP58</f>
        <v>2.3699999999999999E-2</v>
      </c>
      <c r="K174" s="425">
        <f>'4e 2122 CS PC'!AB58</f>
        <v>1.6400000000000001E-2</v>
      </c>
      <c r="L174" s="425"/>
      <c r="M174" s="396">
        <f t="shared" si="761"/>
        <v>28</v>
      </c>
      <c r="N174" s="396">
        <f t="shared" si="761"/>
        <v>5222</v>
      </c>
      <c r="O174" s="396">
        <f t="shared" si="761"/>
        <v>5</v>
      </c>
      <c r="P174" s="396">
        <f t="shared" si="761"/>
        <v>3043</v>
      </c>
      <c r="Q174" s="396">
        <f t="shared" si="761"/>
        <v>5149.701399999999</v>
      </c>
      <c r="R174" s="396">
        <f t="shared" si="761"/>
        <v>0</v>
      </c>
      <c r="S174" s="396">
        <f t="shared" si="761"/>
        <v>14171.996999999999</v>
      </c>
      <c r="T174" s="396">
        <f t="shared" si="369"/>
        <v>-202.49279999999999</v>
      </c>
      <c r="U174" s="396">
        <f t="shared" si="613"/>
        <v>-0.99680000000000002</v>
      </c>
      <c r="V174" s="396">
        <f t="shared" si="762"/>
        <v>13377</v>
      </c>
      <c r="W174" s="396">
        <f t="shared" si="762"/>
        <v>9732</v>
      </c>
      <c r="X174" s="396">
        <f t="shared" si="762"/>
        <v>2</v>
      </c>
      <c r="Y174" s="396">
        <f t="shared" si="762"/>
        <v>24442</v>
      </c>
      <c r="Z174" s="396">
        <f t="shared" si="762"/>
        <v>70745</v>
      </c>
      <c r="AA174" s="396">
        <f t="shared" si="762"/>
        <v>118269</v>
      </c>
      <c r="AB174" s="396">
        <f t="shared" si="614"/>
        <v>91832</v>
      </c>
      <c r="AC174" s="396">
        <f t="shared" si="615"/>
        <v>28</v>
      </c>
      <c r="AD174" s="396">
        <f t="shared" si="616"/>
        <v>3824</v>
      </c>
      <c r="AE174" s="396">
        <f t="shared" si="617"/>
        <v>45</v>
      </c>
      <c r="AF174" s="396">
        <f t="shared" si="747"/>
        <v>22053</v>
      </c>
      <c r="AG174" s="396">
        <f t="shared" ref="AG174" si="804">AG236+AG298+AG360+AG422+AG484+AG546+AG608+AG670+AG732+AG794</f>
        <v>15917</v>
      </c>
      <c r="AH174" s="396">
        <f t="shared" ref="AH174:AI174" si="805">AH236+AH298+AH360+AH422+AH484+AH546+AH608+AH670+AH732+AH794</f>
        <v>2078</v>
      </c>
      <c r="AI174" s="396">
        <f t="shared" si="805"/>
        <v>1113</v>
      </c>
      <c r="AJ174" s="396">
        <f t="shared" ref="AJ174:AK174" si="806">AJ236+AJ298+AJ360+AJ422+AJ484+AJ546+AJ608+AJ670+AJ732+AJ794</f>
        <v>2294</v>
      </c>
      <c r="AK174" s="396">
        <f t="shared" si="806"/>
        <v>227</v>
      </c>
      <c r="AL174" s="396">
        <f t="shared" ref="AL174:AZ174" si="807">AL236+AL298+AL360+AL422+AL484+AL546+AL608+AL670+AL732+AL794</f>
        <v>2479</v>
      </c>
      <c r="AM174" s="396">
        <f t="shared" ref="AM174" si="808">AM236+AM298+AM360+AM422+AM484+AM546+AM608+AM670+AM732+AM794</f>
        <v>4364</v>
      </c>
      <c r="AN174" s="396">
        <f t="shared" ref="AN174" si="809">AN236+AN298+AN360+AN422+AN484+AN546+AN608+AN670+AN732+AN794</f>
        <v>1136</v>
      </c>
      <c r="AO174" s="396">
        <f t="shared" si="807"/>
        <v>133</v>
      </c>
      <c r="AP174" s="396">
        <f t="shared" si="807"/>
        <v>802</v>
      </c>
      <c r="AQ174" s="396">
        <f t="shared" si="807"/>
        <v>768</v>
      </c>
      <c r="AR174" s="396">
        <f t="shared" si="807"/>
        <v>623</v>
      </c>
      <c r="AS174" s="396">
        <f t="shared" si="807"/>
        <v>509</v>
      </c>
      <c r="AT174" s="396">
        <f t="shared" si="807"/>
        <v>508</v>
      </c>
      <c r="AU174" s="396">
        <f t="shared" si="807"/>
        <v>27</v>
      </c>
      <c r="AV174" s="396">
        <f t="shared" si="807"/>
        <v>21</v>
      </c>
      <c r="AW174" s="396">
        <f t="shared" si="807"/>
        <v>12</v>
      </c>
      <c r="AX174" s="396">
        <f t="shared" si="807"/>
        <v>13</v>
      </c>
      <c r="AY174" s="396">
        <f t="shared" si="807"/>
        <v>11</v>
      </c>
      <c r="AZ174" s="396">
        <f t="shared" si="807"/>
        <v>11</v>
      </c>
      <c r="BA174" s="396">
        <f t="shared" ref="BA174:BV174" si="810">BA236+BA298+BA360+BA422+BA484+BA546+BA608+BA670+BA732+BA794</f>
        <v>11</v>
      </c>
      <c r="BB174" s="396">
        <f t="shared" si="810"/>
        <v>11</v>
      </c>
      <c r="BC174" s="396">
        <f t="shared" si="810"/>
        <v>11</v>
      </c>
      <c r="BD174" s="396">
        <f t="shared" si="810"/>
        <v>11</v>
      </c>
      <c r="BE174" s="396">
        <f t="shared" si="810"/>
        <v>11</v>
      </c>
      <c r="BF174" s="396">
        <f t="shared" si="810"/>
        <v>11</v>
      </c>
      <c r="BG174" s="396">
        <f t="shared" si="810"/>
        <v>11</v>
      </c>
      <c r="BH174" s="396">
        <f t="shared" si="810"/>
        <v>0</v>
      </c>
      <c r="BI174" s="396">
        <f t="shared" si="810"/>
        <v>0</v>
      </c>
      <c r="BJ174" s="396">
        <f t="shared" si="810"/>
        <v>0</v>
      </c>
      <c r="BK174" s="396">
        <f t="shared" si="810"/>
        <v>0</v>
      </c>
      <c r="BL174" s="396">
        <f t="shared" si="810"/>
        <v>0</v>
      </c>
      <c r="BM174" s="396">
        <f t="shared" si="810"/>
        <v>0</v>
      </c>
      <c r="BN174" s="396">
        <f t="shared" si="810"/>
        <v>0</v>
      </c>
      <c r="BO174" s="396">
        <f t="shared" si="810"/>
        <v>0</v>
      </c>
      <c r="BP174" s="396">
        <f t="shared" si="810"/>
        <v>0</v>
      </c>
      <c r="BQ174" s="396">
        <f t="shared" si="810"/>
        <v>0</v>
      </c>
      <c r="BR174" s="396">
        <f t="shared" si="810"/>
        <v>0</v>
      </c>
      <c r="BS174" s="396">
        <f t="shared" si="810"/>
        <v>0</v>
      </c>
      <c r="BT174" s="396">
        <f t="shared" si="810"/>
        <v>0</v>
      </c>
      <c r="BU174" s="396">
        <f t="shared" si="810"/>
        <v>0</v>
      </c>
      <c r="BV174" s="396">
        <f t="shared" si="810"/>
        <v>0</v>
      </c>
      <c r="BW174" s="396"/>
      <c r="BX174" s="396">
        <f>ROUND(SUM(M174:BW174),0)</f>
        <v>414888</v>
      </c>
      <c r="BY174" s="397"/>
      <c r="BZ174" s="397">
        <f t="shared" si="366"/>
        <v>0</v>
      </c>
      <c r="CA174" s="396">
        <f t="shared" si="377"/>
        <v>5250</v>
      </c>
      <c r="CB174" s="396">
        <f t="shared" si="727"/>
        <v>35545</v>
      </c>
      <c r="CC174" s="396">
        <f t="shared" si="727"/>
        <v>223190</v>
      </c>
      <c r="CD174" s="396">
        <f t="shared" si="727"/>
        <v>133699</v>
      </c>
      <c r="CE174" s="396">
        <f t="shared" si="727"/>
        <v>12555</v>
      </c>
      <c r="CF174" s="487">
        <f>ROUNDDOWN(CF236+CF298+CF360+CF422+CF484+CF546+CF608+CF670+CF732+CF794,0)-2</f>
        <v>4550</v>
      </c>
      <c r="CG174" s="396">
        <f t="shared" si="727"/>
        <v>99</v>
      </c>
      <c r="CH174" s="396">
        <f t="shared" si="727"/>
        <v>0</v>
      </c>
      <c r="CI174" s="391"/>
      <c r="CJ174" s="396">
        <f t="shared" si="760"/>
        <v>13448</v>
      </c>
      <c r="CK174" s="487">
        <f>ROUNDUP(CK236+CK298+CK360+CK422+CK484+CK546+CK608+CK670+CK732+CK794,0)+1</f>
        <v>61523</v>
      </c>
      <c r="CL174" s="396">
        <f t="shared" si="760"/>
        <v>284743</v>
      </c>
      <c r="CM174" s="396">
        <f t="shared" ref="CM174" si="811">CM236+CM298+CM360+CM422+CM484+CM546+CM608+CM670+CM732+CM794</f>
        <v>43683</v>
      </c>
      <c r="CN174" s="396">
        <f t="shared" ref="CN174" si="812">CN236+CN298+CN360+CN422+CN484+CN546+CN608+CN670+CN732+CN794</f>
        <v>10305</v>
      </c>
      <c r="CO174" s="487">
        <f>ROUNDDOWN(CO236+CO298+CO360+CO422+CO484+CO546+CO608+CO670+CO732+CO794,0)-3</f>
        <v>1153</v>
      </c>
      <c r="CP174" s="396">
        <f t="shared" si="760"/>
        <v>33</v>
      </c>
      <c r="CQ174" s="396">
        <f t="shared" si="760"/>
        <v>0</v>
      </c>
      <c r="CR174" s="398">
        <f t="shared" si="351"/>
        <v>0</v>
      </c>
      <c r="CV174" s="390"/>
      <c r="CW174" s="390"/>
      <c r="CX174" s="390"/>
      <c r="CY174" s="390"/>
      <c r="CZ174" s="390"/>
      <c r="DA174" s="390"/>
      <c r="DB174" s="390"/>
      <c r="DC174" s="390"/>
      <c r="DD174" s="390"/>
      <c r="DE174" s="390"/>
      <c r="DF174" s="390"/>
      <c r="DG174" s="390"/>
      <c r="DH174" s="390"/>
      <c r="DI174" s="390"/>
      <c r="DJ174" s="390"/>
      <c r="DK174" s="390"/>
      <c r="DL174" s="390"/>
      <c r="DM174" s="390"/>
      <c r="DN174" s="390"/>
      <c r="DO174" s="390"/>
      <c r="DP174" s="390"/>
      <c r="DQ174" s="390"/>
      <c r="DR174" s="390"/>
      <c r="DS174" s="390"/>
      <c r="DT174" s="390"/>
      <c r="DU174" s="390"/>
      <c r="DV174" s="390"/>
      <c r="DW174" s="390"/>
      <c r="DX174" s="390"/>
      <c r="DY174" s="390"/>
      <c r="DZ174" s="390"/>
      <c r="EA174" s="390"/>
      <c r="EB174" s="390"/>
    </row>
    <row r="175" spans="1:132" ht="14.25" outlineLevel="1">
      <c r="A175" s="543" t="s">
        <v>178</v>
      </c>
      <c r="B175" s="424">
        <v>4.4999999999999997E-3</v>
      </c>
      <c r="C175" s="425">
        <f>'4a 1718 CS PC'!AP59</f>
        <v>4.4999999999999997E-3</v>
      </c>
      <c r="D175" s="425">
        <f>'4a 1718 CS PC'!AR59</f>
        <v>6.3E-3</v>
      </c>
      <c r="E175" s="425">
        <f>'4b 1819 CS PC'!AT59</f>
        <v>4.4000000000000003E-3</v>
      </c>
      <c r="F175" s="425">
        <f>'4b 1819 CS PC'!AQ59</f>
        <v>6.1999999999999998E-3</v>
      </c>
      <c r="G175" s="425">
        <f>'4c 1920 CS PC'!AS59</f>
        <v>4.3E-3</v>
      </c>
      <c r="H175" s="425">
        <f>'4c 1920 CS PC'!AP59</f>
        <v>6.1000000000000004E-3</v>
      </c>
      <c r="I175" s="425">
        <f>'4d 2021 CS PC'!AS59</f>
        <v>4.3E-3</v>
      </c>
      <c r="J175" s="425">
        <f>'4d 2021 CS PC'!AP59</f>
        <v>6.1999999999999998E-3</v>
      </c>
      <c r="K175" s="425">
        <f>'4e 2122 CS PC'!AB59</f>
        <v>4.3E-3</v>
      </c>
      <c r="L175" s="425"/>
      <c r="M175" s="396">
        <f t="shared" si="761"/>
        <v>7</v>
      </c>
      <c r="N175" s="396">
        <f t="shared" si="761"/>
        <v>1284</v>
      </c>
      <c r="O175" s="396">
        <f t="shared" si="761"/>
        <v>1</v>
      </c>
      <c r="P175" s="396">
        <f t="shared" si="761"/>
        <v>769</v>
      </c>
      <c r="Q175" s="396">
        <f t="shared" si="761"/>
        <v>1301.2335</v>
      </c>
      <c r="R175" s="396">
        <f t="shared" si="761"/>
        <v>0</v>
      </c>
      <c r="S175" s="396">
        <f t="shared" si="761"/>
        <v>3584.3925000000004</v>
      </c>
      <c r="T175" s="396">
        <f t="shared" si="369"/>
        <v>-51.191999999999993</v>
      </c>
      <c r="U175" s="396">
        <f t="shared" si="613"/>
        <v>-0.252</v>
      </c>
      <c r="V175" s="396">
        <f t="shared" si="762"/>
        <v>3381</v>
      </c>
      <c r="W175" s="396">
        <f t="shared" si="762"/>
        <v>2533</v>
      </c>
      <c r="X175" s="396">
        <f t="shared" si="762"/>
        <v>1</v>
      </c>
      <c r="Y175" s="396">
        <f t="shared" si="762"/>
        <v>6350</v>
      </c>
      <c r="Z175" s="396">
        <f t="shared" si="762"/>
        <v>18372</v>
      </c>
      <c r="AA175" s="396">
        <f t="shared" si="762"/>
        <v>30690</v>
      </c>
      <c r="AB175" s="396">
        <f t="shared" si="614"/>
        <v>23443</v>
      </c>
      <c r="AC175" s="396">
        <f t="shared" si="615"/>
        <v>7</v>
      </c>
      <c r="AD175" s="396">
        <f t="shared" si="616"/>
        <v>979</v>
      </c>
      <c r="AE175" s="396">
        <f t="shared" si="617"/>
        <v>12</v>
      </c>
      <c r="AF175" s="396">
        <f t="shared" si="747"/>
        <v>5632</v>
      </c>
      <c r="AG175" s="396">
        <f t="shared" ref="AG175" si="813">AG237+AG299+AG361+AG423+AG485+AG547+AG609+AG671+AG733+AG795</f>
        <v>4073</v>
      </c>
      <c r="AH175" s="396">
        <f t="shared" ref="AH175:AI175" si="814">AH237+AH299+AH361+AH423+AH485+AH547+AH609+AH671+AH733+AH795</f>
        <v>538</v>
      </c>
      <c r="AI175" s="396">
        <f t="shared" si="814"/>
        <v>284</v>
      </c>
      <c r="AJ175" s="396">
        <f t="shared" ref="AJ175:AK175" si="815">AJ237+AJ299+AJ361+AJ423+AJ485+AJ547+AJ609+AJ671+AJ733+AJ795</f>
        <v>595</v>
      </c>
      <c r="AK175" s="396">
        <f t="shared" si="815"/>
        <v>58</v>
      </c>
      <c r="AL175" s="396">
        <f t="shared" ref="AL175:AZ175" si="816">AL237+AL299+AL361+AL423+AL485+AL547+AL609+AL671+AL733+AL795</f>
        <v>642</v>
      </c>
      <c r="AM175" s="396">
        <f t="shared" ref="AM175" si="817">AM237+AM299+AM361+AM423+AM485+AM547+AM609+AM671+AM733+AM795</f>
        <v>1131</v>
      </c>
      <c r="AN175" s="396">
        <f t="shared" ref="AN175" si="818">AN237+AN299+AN361+AN423+AN485+AN547+AN609+AN671+AN733+AN795</f>
        <v>298</v>
      </c>
      <c r="AO175" s="396">
        <f t="shared" si="816"/>
        <v>35</v>
      </c>
      <c r="AP175" s="396">
        <f t="shared" si="816"/>
        <v>210</v>
      </c>
      <c r="AQ175" s="396">
        <f t="shared" si="816"/>
        <v>201</v>
      </c>
      <c r="AR175" s="396">
        <f t="shared" si="816"/>
        <v>164</v>
      </c>
      <c r="AS175" s="396">
        <f t="shared" si="816"/>
        <v>133</v>
      </c>
      <c r="AT175" s="396">
        <f t="shared" si="816"/>
        <v>134</v>
      </c>
      <c r="AU175" s="396">
        <f t="shared" si="816"/>
        <v>7</v>
      </c>
      <c r="AV175" s="396">
        <f t="shared" si="816"/>
        <v>5</v>
      </c>
      <c r="AW175" s="396">
        <f t="shared" si="816"/>
        <v>3</v>
      </c>
      <c r="AX175" s="396">
        <f t="shared" si="816"/>
        <v>3</v>
      </c>
      <c r="AY175" s="396">
        <f t="shared" si="816"/>
        <v>3</v>
      </c>
      <c r="AZ175" s="396">
        <f t="shared" si="816"/>
        <v>3</v>
      </c>
      <c r="BA175" s="396">
        <f t="shared" ref="BA175:BV175" si="819">BA237+BA299+BA361+BA423+BA485+BA547+BA609+BA671+BA733+BA795</f>
        <v>3</v>
      </c>
      <c r="BB175" s="396">
        <f t="shared" si="819"/>
        <v>3</v>
      </c>
      <c r="BC175" s="396">
        <f t="shared" si="819"/>
        <v>3</v>
      </c>
      <c r="BD175" s="396">
        <f t="shared" si="819"/>
        <v>3</v>
      </c>
      <c r="BE175" s="396">
        <f t="shared" si="819"/>
        <v>3</v>
      </c>
      <c r="BF175" s="396">
        <f t="shared" si="819"/>
        <v>3</v>
      </c>
      <c r="BG175" s="396">
        <f t="shared" si="819"/>
        <v>3</v>
      </c>
      <c r="BH175" s="396">
        <f t="shared" si="819"/>
        <v>0</v>
      </c>
      <c r="BI175" s="396">
        <f t="shared" si="819"/>
        <v>0</v>
      </c>
      <c r="BJ175" s="396">
        <f t="shared" si="819"/>
        <v>0</v>
      </c>
      <c r="BK175" s="396">
        <f t="shared" si="819"/>
        <v>0</v>
      </c>
      <c r="BL175" s="396">
        <f t="shared" si="819"/>
        <v>0</v>
      </c>
      <c r="BM175" s="396">
        <f t="shared" si="819"/>
        <v>0</v>
      </c>
      <c r="BN175" s="396">
        <f t="shared" si="819"/>
        <v>0</v>
      </c>
      <c r="BO175" s="396">
        <f t="shared" si="819"/>
        <v>0</v>
      </c>
      <c r="BP175" s="396">
        <f t="shared" si="819"/>
        <v>0</v>
      </c>
      <c r="BQ175" s="396">
        <f t="shared" si="819"/>
        <v>0</v>
      </c>
      <c r="BR175" s="396">
        <f t="shared" si="819"/>
        <v>0</v>
      </c>
      <c r="BS175" s="396">
        <f t="shared" si="819"/>
        <v>0</v>
      </c>
      <c r="BT175" s="396">
        <f t="shared" si="819"/>
        <v>0</v>
      </c>
      <c r="BU175" s="396">
        <f t="shared" si="819"/>
        <v>0</v>
      </c>
      <c r="BV175" s="396">
        <f t="shared" si="819"/>
        <v>0</v>
      </c>
      <c r="BW175" s="396"/>
      <c r="BX175" s="396">
        <f>ROUND(SUM(M175:BW175),0)</f>
        <v>106836</v>
      </c>
      <c r="BY175" s="397"/>
      <c r="BZ175" s="397">
        <f t="shared" si="366"/>
        <v>0</v>
      </c>
      <c r="CA175" s="396">
        <f t="shared" si="377"/>
        <v>1291</v>
      </c>
      <c r="CB175" s="396">
        <f t="shared" si="727"/>
        <v>8986</v>
      </c>
      <c r="CC175" s="396">
        <f t="shared" si="727"/>
        <v>57946</v>
      </c>
      <c r="CD175" s="396">
        <f t="shared" si="727"/>
        <v>34146</v>
      </c>
      <c r="CE175" s="396">
        <f t="shared" si="727"/>
        <v>3248</v>
      </c>
      <c r="CF175" s="487">
        <f t="shared" ref="CF175" si="820">ROUNDDOWN(CF237+CF299+CF361+CF423+CF485+CF547+CF609+CF671+CF733+CF795,0)-1</f>
        <v>1192</v>
      </c>
      <c r="CG175" s="396">
        <f t="shared" si="727"/>
        <v>27</v>
      </c>
      <c r="CH175" s="396">
        <f t="shared" si="727"/>
        <v>0</v>
      </c>
      <c r="CI175" s="391"/>
      <c r="CJ175" s="396">
        <f t="shared" si="760"/>
        <v>3363</v>
      </c>
      <c r="CK175" s="487">
        <f>ROUNDUP(CK237+CK299+CK361+CK423+CK485+CK547+CK609+CK671+CK733+CK795,0)+1</f>
        <v>15798</v>
      </c>
      <c r="CL175" s="396">
        <f t="shared" si="760"/>
        <v>73503</v>
      </c>
      <c r="CM175" s="396">
        <f t="shared" ref="CM175" si="821">CM237+CM299+CM361+CM423+CM485+CM547+CM609+CM671+CM733+CM795</f>
        <v>11181</v>
      </c>
      <c r="CN175" s="396">
        <f t="shared" ref="CN175" si="822">CN237+CN299+CN361+CN423+CN485+CN547+CN609+CN671+CN733+CN795</f>
        <v>2681</v>
      </c>
      <c r="CO175" s="487">
        <f>ROUNDDOWN(CO237+CO299+CO361+CO423+CO485+CO547+CO609+CO671+CO733+CO795,0)-2</f>
        <v>301</v>
      </c>
      <c r="CP175" s="396">
        <f t="shared" si="760"/>
        <v>9</v>
      </c>
      <c r="CQ175" s="396">
        <f t="shared" si="760"/>
        <v>0</v>
      </c>
      <c r="CR175" s="398">
        <f t="shared" si="351"/>
        <v>0</v>
      </c>
      <c r="CV175" s="390"/>
      <c r="CW175" s="390"/>
      <c r="CX175" s="390"/>
      <c r="CY175" s="390"/>
      <c r="CZ175" s="390"/>
      <c r="DA175" s="390"/>
      <c r="DB175" s="390"/>
      <c r="DC175" s="390"/>
      <c r="DD175" s="390"/>
      <c r="DE175" s="390"/>
      <c r="DF175" s="390"/>
      <c r="DG175" s="390"/>
      <c r="DH175" s="390"/>
      <c r="DI175" s="390"/>
      <c r="DJ175" s="390"/>
      <c r="DK175" s="390"/>
      <c r="DL175" s="390"/>
      <c r="DM175" s="390"/>
      <c r="DN175" s="390"/>
      <c r="DO175" s="390"/>
      <c r="DP175" s="390"/>
      <c r="DQ175" s="390"/>
      <c r="DR175" s="390"/>
      <c r="DS175" s="390"/>
      <c r="DT175" s="390"/>
      <c r="DU175" s="390"/>
      <c r="DV175" s="390"/>
      <c r="DW175" s="390"/>
      <c r="DX175" s="390"/>
      <c r="DY175" s="390"/>
      <c r="DZ175" s="390"/>
      <c r="EA175" s="390"/>
      <c r="EB175" s="390"/>
    </row>
    <row r="176" spans="1:132" ht="14.25" outlineLevel="1">
      <c r="A176" s="543" t="s">
        <v>179</v>
      </c>
      <c r="B176" s="424">
        <v>2.5000000000000001E-3</v>
      </c>
      <c r="C176" s="425">
        <f>'4a 1718 CS PC'!AP60</f>
        <v>2.5999999999999999E-3</v>
      </c>
      <c r="D176" s="425">
        <f>'4a 1718 CS PC'!AR60</f>
        <v>3.5999999999999999E-3</v>
      </c>
      <c r="E176" s="425">
        <f>'4b 1819 CS PC'!AT60</f>
        <v>2.7000000000000001E-3</v>
      </c>
      <c r="F176" s="425">
        <f>'4b 1819 CS PC'!AQ60</f>
        <v>3.8E-3</v>
      </c>
      <c r="G176" s="425">
        <f>'4c 1920 CS PC'!AS60</f>
        <v>2.7000000000000001E-3</v>
      </c>
      <c r="H176" s="425">
        <f>'4c 1920 CS PC'!AP60</f>
        <v>3.8E-3</v>
      </c>
      <c r="I176" s="425">
        <f>'4d 2021 CS PC'!AS60</f>
        <v>2.7000000000000001E-3</v>
      </c>
      <c r="J176" s="425">
        <f>'4d 2021 CS PC'!AP60</f>
        <v>3.8E-3</v>
      </c>
      <c r="K176" s="425">
        <f>'4e 2122 CS PC'!AB60</f>
        <v>2.7000000000000001E-3</v>
      </c>
      <c r="L176" s="425"/>
      <c r="M176" s="396">
        <f t="shared" si="761"/>
        <v>4</v>
      </c>
      <c r="N176" s="396">
        <f t="shared" si="761"/>
        <v>713</v>
      </c>
      <c r="O176" s="396">
        <f t="shared" si="761"/>
        <v>1</v>
      </c>
      <c r="P176" s="396">
        <f t="shared" si="761"/>
        <v>444</v>
      </c>
      <c r="Q176" s="396">
        <f t="shared" si="761"/>
        <v>752.02380000000005</v>
      </c>
      <c r="R176" s="396">
        <f t="shared" si="761"/>
        <v>0</v>
      </c>
      <c r="S176" s="396">
        <f t="shared" si="761"/>
        <v>2070.4490000000001</v>
      </c>
      <c r="T176" s="396">
        <f t="shared" si="369"/>
        <v>-29.5776</v>
      </c>
      <c r="U176" s="396">
        <f t="shared" si="613"/>
        <v>-0.14560000000000001</v>
      </c>
      <c r="V176" s="396">
        <f t="shared" si="762"/>
        <v>1953</v>
      </c>
      <c r="W176" s="396">
        <f t="shared" si="762"/>
        <v>1555</v>
      </c>
      <c r="X176" s="396">
        <f t="shared" si="762"/>
        <v>0</v>
      </c>
      <c r="Y176" s="396">
        <f t="shared" si="762"/>
        <v>3894</v>
      </c>
      <c r="Z176" s="396">
        <f t="shared" si="762"/>
        <v>11266</v>
      </c>
      <c r="AA176" s="396">
        <f t="shared" si="762"/>
        <v>18811</v>
      </c>
      <c r="AB176" s="396">
        <f t="shared" si="614"/>
        <v>14614</v>
      </c>
      <c r="AC176" s="396">
        <f t="shared" si="615"/>
        <v>4</v>
      </c>
      <c r="AD176" s="396">
        <f t="shared" si="616"/>
        <v>612</v>
      </c>
      <c r="AE176" s="396">
        <f t="shared" si="617"/>
        <v>7</v>
      </c>
      <c r="AF176" s="396">
        <f t="shared" si="747"/>
        <v>3517</v>
      </c>
      <c r="AG176" s="396">
        <f t="shared" ref="AG176" si="823">AG238+AG300+AG362+AG424+AG486+AG548+AG610+AG672+AG734+AG796</f>
        <v>2555</v>
      </c>
      <c r="AH176" s="396">
        <f t="shared" ref="AH176:AI176" si="824">AH238+AH300+AH362+AH424+AH486+AH548+AH610+AH672+AH734+AH796</f>
        <v>339</v>
      </c>
      <c r="AI176" s="396">
        <f t="shared" si="824"/>
        <v>180</v>
      </c>
      <c r="AJ176" s="396">
        <f t="shared" ref="AJ176:AK176" si="825">AJ238+AJ300+AJ362+AJ424+AJ486+AJ548+AJ610+AJ672+AJ734+AJ796</f>
        <v>372</v>
      </c>
      <c r="AK176" s="396">
        <f t="shared" si="825"/>
        <v>37</v>
      </c>
      <c r="AL176" s="396">
        <f t="shared" ref="AL176:AZ176" si="826">AL238+AL300+AL362+AL424+AL486+AL548+AL610+AL672+AL734+AL796</f>
        <v>403</v>
      </c>
      <c r="AM176" s="396">
        <f t="shared" ref="AM176" si="827">AM238+AM300+AM362+AM424+AM486+AM548+AM610+AM672+AM734+AM796</f>
        <v>710</v>
      </c>
      <c r="AN176" s="396">
        <f t="shared" ref="AN176" si="828">AN238+AN300+AN362+AN424+AN486+AN548+AN610+AN672+AN734+AN796</f>
        <v>187</v>
      </c>
      <c r="AO176" s="396">
        <f t="shared" si="826"/>
        <v>22</v>
      </c>
      <c r="AP176" s="396">
        <f t="shared" si="826"/>
        <v>132</v>
      </c>
      <c r="AQ176" s="396">
        <f t="shared" si="826"/>
        <v>126</v>
      </c>
      <c r="AR176" s="396">
        <f t="shared" si="826"/>
        <v>102</v>
      </c>
      <c r="AS176" s="396">
        <f t="shared" si="826"/>
        <v>84</v>
      </c>
      <c r="AT176" s="396">
        <f t="shared" si="826"/>
        <v>84</v>
      </c>
      <c r="AU176" s="396">
        <f t="shared" si="826"/>
        <v>4</v>
      </c>
      <c r="AV176" s="396">
        <f t="shared" si="826"/>
        <v>3</v>
      </c>
      <c r="AW176" s="396">
        <f t="shared" si="826"/>
        <v>2</v>
      </c>
      <c r="AX176" s="396">
        <f t="shared" si="826"/>
        <v>2</v>
      </c>
      <c r="AY176" s="396">
        <f t="shared" si="826"/>
        <v>2</v>
      </c>
      <c r="AZ176" s="396">
        <f t="shared" si="826"/>
        <v>2</v>
      </c>
      <c r="BA176" s="396">
        <f t="shared" ref="BA176:BV176" si="829">BA238+BA300+BA362+BA424+BA486+BA548+BA610+BA672+BA734+BA796</f>
        <v>2</v>
      </c>
      <c r="BB176" s="396">
        <f t="shared" si="829"/>
        <v>2</v>
      </c>
      <c r="BC176" s="396">
        <f t="shared" si="829"/>
        <v>2</v>
      </c>
      <c r="BD176" s="396">
        <f t="shared" si="829"/>
        <v>2</v>
      </c>
      <c r="BE176" s="396">
        <f t="shared" si="829"/>
        <v>2</v>
      </c>
      <c r="BF176" s="396">
        <f t="shared" si="829"/>
        <v>2</v>
      </c>
      <c r="BG176" s="396">
        <f t="shared" si="829"/>
        <v>2</v>
      </c>
      <c r="BH176" s="396">
        <f t="shared" si="829"/>
        <v>0</v>
      </c>
      <c r="BI176" s="396">
        <f t="shared" si="829"/>
        <v>0</v>
      </c>
      <c r="BJ176" s="396">
        <f t="shared" si="829"/>
        <v>0</v>
      </c>
      <c r="BK176" s="396">
        <f t="shared" si="829"/>
        <v>0</v>
      </c>
      <c r="BL176" s="396">
        <f t="shared" si="829"/>
        <v>0</v>
      </c>
      <c r="BM176" s="396">
        <f t="shared" si="829"/>
        <v>0</v>
      </c>
      <c r="BN176" s="396">
        <f t="shared" si="829"/>
        <v>0</v>
      </c>
      <c r="BO176" s="396">
        <f t="shared" si="829"/>
        <v>0</v>
      </c>
      <c r="BP176" s="396">
        <f t="shared" si="829"/>
        <v>0</v>
      </c>
      <c r="BQ176" s="396">
        <f t="shared" si="829"/>
        <v>0</v>
      </c>
      <c r="BR176" s="396">
        <f t="shared" si="829"/>
        <v>0</v>
      </c>
      <c r="BS176" s="396">
        <f t="shared" si="829"/>
        <v>0</v>
      </c>
      <c r="BT176" s="396">
        <f t="shared" si="829"/>
        <v>0</v>
      </c>
      <c r="BU176" s="396">
        <f t="shared" si="829"/>
        <v>0</v>
      </c>
      <c r="BV176" s="396">
        <f t="shared" si="829"/>
        <v>0</v>
      </c>
      <c r="BW176" s="396"/>
      <c r="BX176" s="396">
        <f>ROUND(SUM(M176:BW176),0)</f>
        <v>65550</v>
      </c>
      <c r="BY176" s="397"/>
      <c r="BZ176" s="397">
        <f t="shared" si="366"/>
        <v>0</v>
      </c>
      <c r="CA176" s="396">
        <f t="shared" si="377"/>
        <v>717</v>
      </c>
      <c r="CB176" s="396">
        <f t="shared" si="727"/>
        <v>5190</v>
      </c>
      <c r="CC176" s="396">
        <f t="shared" si="727"/>
        <v>35526</v>
      </c>
      <c r="CD176" s="396">
        <f t="shared" si="727"/>
        <v>21309</v>
      </c>
      <c r="CE176" s="396">
        <f t="shared" si="727"/>
        <v>2041</v>
      </c>
      <c r="CF176" s="487">
        <f>ROUNDUP(CF238+CF300+CF362+CF424+CF486+CF548+CF610+CF672+CF734+CF796,0)+1</f>
        <v>749</v>
      </c>
      <c r="CG176" s="396">
        <f t="shared" si="727"/>
        <v>18</v>
      </c>
      <c r="CH176" s="396">
        <f t="shared" si="727"/>
        <v>0</v>
      </c>
      <c r="CI176" s="391"/>
      <c r="CJ176" s="396">
        <f t="shared" si="760"/>
        <v>1913</v>
      </c>
      <c r="CK176" s="487">
        <f>ROUNDUP(CK238+CK300+CK362+CK424+CK486+CK548+CK610+CK672+CK734+CK796,0)</f>
        <v>9442</v>
      </c>
      <c r="CL176" s="396">
        <f t="shared" si="760"/>
        <v>45314</v>
      </c>
      <c r="CM176" s="396">
        <f t="shared" si="760"/>
        <v>7001</v>
      </c>
      <c r="CN176" s="396">
        <f t="shared" ref="CN176" si="830">CN238+CN300+CN362+CN424+CN486+CN548+CN610+CN672+CN734+CN796</f>
        <v>1682</v>
      </c>
      <c r="CO176" s="487">
        <f>ROUNDDOWN(CO238+CO300+CO362+CO424+CO486+CO548+CO610+CO672+CO734+CO796,0)</f>
        <v>191</v>
      </c>
      <c r="CP176" s="487">
        <f>ROUNDUP(CP238+CP300+CP362+CP424+CP486+CP548+CP610+CP672+CP734+CP796,0)+1</f>
        <v>7</v>
      </c>
      <c r="CQ176" s="396">
        <f t="shared" si="760"/>
        <v>0</v>
      </c>
      <c r="CR176" s="398">
        <f t="shared" si="351"/>
        <v>0</v>
      </c>
      <c r="CV176" s="390"/>
      <c r="CW176" s="390"/>
      <c r="CX176" s="390"/>
      <c r="CY176" s="390"/>
      <c r="CZ176" s="390"/>
      <c r="DA176" s="390"/>
      <c r="DB176" s="390"/>
      <c r="DC176" s="390"/>
      <c r="DD176" s="390"/>
      <c r="DE176" s="390"/>
      <c r="DF176" s="390"/>
      <c r="DG176" s="390"/>
      <c r="DH176" s="390"/>
      <c r="DI176" s="390"/>
      <c r="DJ176" s="390"/>
      <c r="DK176" s="390"/>
      <c r="DL176" s="390"/>
      <c r="DM176" s="390"/>
      <c r="DN176" s="390"/>
      <c r="DO176" s="390"/>
      <c r="DP176" s="390"/>
      <c r="DQ176" s="390"/>
      <c r="DR176" s="390"/>
      <c r="DS176" s="390"/>
      <c r="DT176" s="390"/>
      <c r="DU176" s="390"/>
      <c r="DV176" s="390"/>
      <c r="DW176" s="390"/>
      <c r="DX176" s="390"/>
      <c r="DY176" s="390"/>
      <c r="DZ176" s="390"/>
      <c r="EA176" s="390"/>
      <c r="EB176" s="390"/>
    </row>
    <row r="177" spans="1:132" ht="14.25">
      <c r="A177" s="551" t="s">
        <v>98</v>
      </c>
      <c r="B177" s="564">
        <f t="shared" ref="B177:R177" si="831">SUM(B119:B176)</f>
        <v>0.99999999999999978</v>
      </c>
      <c r="C177" s="564">
        <f t="shared" si="831"/>
        <v>0.99999999999999978</v>
      </c>
      <c r="D177" s="564">
        <f t="shared" si="831"/>
        <v>1</v>
      </c>
      <c r="E177" s="564">
        <f t="shared" si="831"/>
        <v>0.99999999999999978</v>
      </c>
      <c r="F177" s="564">
        <f t="shared" si="831"/>
        <v>0.99999999999999956</v>
      </c>
      <c r="G177" s="564">
        <f t="shared" si="831"/>
        <v>0.99999999999999989</v>
      </c>
      <c r="H177" s="564">
        <f t="shared" si="831"/>
        <v>0.99999999999999978</v>
      </c>
      <c r="I177" s="564">
        <f t="shared" ref="I177:Q177" si="832">SUM(I119:I176)</f>
        <v>0.99999999999999978</v>
      </c>
      <c r="J177" s="564">
        <f t="shared" si="832"/>
        <v>1</v>
      </c>
      <c r="K177" s="564">
        <f t="shared" si="832"/>
        <v>0.99999999999999978</v>
      </c>
      <c r="L177" s="564"/>
      <c r="M177" s="490">
        <f t="shared" si="832"/>
        <v>1523</v>
      </c>
      <c r="N177" s="490">
        <f t="shared" si="832"/>
        <v>285341</v>
      </c>
      <c r="O177" s="490">
        <f t="shared" si="832"/>
        <v>275</v>
      </c>
      <c r="P177" s="490">
        <f t="shared" si="832"/>
        <v>170923</v>
      </c>
      <c r="Q177" s="490">
        <f t="shared" si="832"/>
        <v>289296.99999999994</v>
      </c>
      <c r="R177" s="490">
        <f t="shared" si="831"/>
        <v>8</v>
      </c>
      <c r="S177" s="490">
        <f t="shared" ref="S177:X177" si="833">SUM(S119:S176)</f>
        <v>796172.00000000012</v>
      </c>
      <c r="T177" s="490">
        <f t="shared" si="833"/>
        <v>-11376</v>
      </c>
      <c r="U177" s="490">
        <f t="shared" si="833"/>
        <v>-56.000000000000007</v>
      </c>
      <c r="V177" s="490">
        <f t="shared" si="833"/>
        <v>751411</v>
      </c>
      <c r="W177" s="490">
        <f t="shared" si="833"/>
        <v>575741</v>
      </c>
      <c r="X177" s="490">
        <f t="shared" si="833"/>
        <v>103</v>
      </c>
      <c r="Y177" s="490">
        <f t="shared" ref="Y177" si="834">SUM(Y119:Y176)</f>
        <v>1197414</v>
      </c>
      <c r="Z177" s="490">
        <f t="shared" ref="Z177:AA177" si="835">SUM(Z119:Z176)</f>
        <v>3321614</v>
      </c>
      <c r="AA177" s="490">
        <f t="shared" si="835"/>
        <v>5127255</v>
      </c>
      <c r="AB177" s="490">
        <f>SUM(AB119:AB176)</f>
        <v>3972940</v>
      </c>
      <c r="AC177" s="490">
        <f t="shared" ref="AC177:BV177" si="836">SUM(AC119:AC176)</f>
        <v>1653</v>
      </c>
      <c r="AD177" s="490">
        <f>SUM(AD119:AD176)</f>
        <v>227582</v>
      </c>
      <c r="AE177" s="490">
        <f>SUM(AE119:AE176)</f>
        <v>2674</v>
      </c>
      <c r="AF177" s="490">
        <f t="shared" ref="AF177" si="837">SUM(AF119:AF176)</f>
        <v>1017878</v>
      </c>
      <c r="AG177" s="490">
        <f t="shared" ref="AG177" si="838">SUM(AG119:AG176)</f>
        <v>911143</v>
      </c>
      <c r="AH177" s="490">
        <f t="shared" ref="AH177:AI177" si="839">SUM(AH119:AH176)</f>
        <v>125285</v>
      </c>
      <c r="AI177" s="490">
        <f t="shared" si="839"/>
        <v>66320</v>
      </c>
      <c r="AJ177" s="490">
        <f t="shared" ref="AJ177:AK177" si="840">SUM(AJ119:AJ176)</f>
        <v>138138</v>
      </c>
      <c r="AK177" s="490">
        <f t="shared" si="840"/>
        <v>13536</v>
      </c>
      <c r="AL177" s="490">
        <f t="shared" si="836"/>
        <v>149350</v>
      </c>
      <c r="AM177" s="490">
        <f t="shared" ref="AM177" si="841">SUM(AM119:AM176)</f>
        <v>262832</v>
      </c>
      <c r="AN177" s="490">
        <f>SUM(AN119:AN176)</f>
        <v>69286</v>
      </c>
      <c r="AO177" s="490">
        <f t="shared" si="836"/>
        <v>8103</v>
      </c>
      <c r="AP177" s="490">
        <f t="shared" si="836"/>
        <v>48903</v>
      </c>
      <c r="AQ177" s="490">
        <f t="shared" si="836"/>
        <v>46837</v>
      </c>
      <c r="AR177" s="490">
        <f t="shared" si="836"/>
        <v>37941</v>
      </c>
      <c r="AS177" s="490">
        <f t="shared" si="836"/>
        <v>31025</v>
      </c>
      <c r="AT177" s="490">
        <f t="shared" si="836"/>
        <v>30938</v>
      </c>
      <c r="AU177" s="490">
        <f t="shared" si="836"/>
        <v>1618</v>
      </c>
      <c r="AV177" s="490">
        <f t="shared" si="836"/>
        <v>1221</v>
      </c>
      <c r="AW177" s="490">
        <f t="shared" si="836"/>
        <v>691</v>
      </c>
      <c r="AX177" s="490">
        <f t="shared" si="836"/>
        <v>806</v>
      </c>
      <c r="AY177" s="490">
        <f t="shared" si="836"/>
        <v>658</v>
      </c>
      <c r="AZ177" s="490">
        <f t="shared" si="836"/>
        <v>658</v>
      </c>
      <c r="BA177" s="490">
        <f t="shared" si="836"/>
        <v>658</v>
      </c>
      <c r="BB177" s="490">
        <f t="shared" si="836"/>
        <v>658</v>
      </c>
      <c r="BC177" s="490">
        <f t="shared" si="836"/>
        <v>658</v>
      </c>
      <c r="BD177" s="490">
        <f t="shared" si="836"/>
        <v>658</v>
      </c>
      <c r="BE177" s="490">
        <f t="shared" si="836"/>
        <v>658</v>
      </c>
      <c r="BF177" s="490">
        <f t="shared" si="836"/>
        <v>658</v>
      </c>
      <c r="BG177" s="490">
        <f t="shared" si="836"/>
        <v>658</v>
      </c>
      <c r="BH177" s="490">
        <f t="shared" si="836"/>
        <v>0</v>
      </c>
      <c r="BI177" s="490">
        <f t="shared" si="836"/>
        <v>0</v>
      </c>
      <c r="BJ177" s="490">
        <f t="shared" si="836"/>
        <v>0</v>
      </c>
      <c r="BK177" s="490">
        <f t="shared" si="836"/>
        <v>0</v>
      </c>
      <c r="BL177" s="490">
        <f t="shared" si="836"/>
        <v>0</v>
      </c>
      <c r="BM177" s="490">
        <f t="shared" si="836"/>
        <v>0</v>
      </c>
      <c r="BN177" s="490">
        <f t="shared" si="836"/>
        <v>0</v>
      </c>
      <c r="BO177" s="490">
        <f t="shared" si="836"/>
        <v>0</v>
      </c>
      <c r="BP177" s="490">
        <f t="shared" si="836"/>
        <v>0</v>
      </c>
      <c r="BQ177" s="490">
        <f t="shared" si="836"/>
        <v>0</v>
      </c>
      <c r="BR177" s="490">
        <f t="shared" si="836"/>
        <v>0</v>
      </c>
      <c r="BS177" s="490">
        <f t="shared" si="836"/>
        <v>0</v>
      </c>
      <c r="BT177" s="490">
        <f t="shared" si="836"/>
        <v>0</v>
      </c>
      <c r="BU177" s="490">
        <f t="shared" si="836"/>
        <v>0</v>
      </c>
      <c r="BV177" s="490">
        <f t="shared" si="836"/>
        <v>0</v>
      </c>
      <c r="BW177" s="490"/>
      <c r="BX177" s="490">
        <f>SUM(BX119:BX176)</f>
        <v>19678267</v>
      </c>
      <c r="BY177" s="400"/>
      <c r="BZ177" s="400"/>
      <c r="CA177" s="490">
        <f t="shared" ref="CA177:CH177" si="842">ROUND(SUMIF($M$1:$BV$1,CA$1,$M177:$BV177),0)</f>
        <v>286864</v>
      </c>
      <c r="CB177" s="490">
        <f t="shared" si="842"/>
        <v>1996654</v>
      </c>
      <c r="CC177" s="490">
        <f t="shared" si="842"/>
        <v>10222127</v>
      </c>
      <c r="CD177" s="490">
        <f t="shared" si="842"/>
        <v>6133870</v>
      </c>
      <c r="CE177" s="490">
        <f t="shared" si="842"/>
        <v>755461</v>
      </c>
      <c r="CF177" s="490">
        <f t="shared" si="842"/>
        <v>277369</v>
      </c>
      <c r="CG177" s="490">
        <f t="shared" si="842"/>
        <v>5922</v>
      </c>
      <c r="CH177" s="490">
        <f t="shared" si="842"/>
        <v>0</v>
      </c>
      <c r="CI177" s="391"/>
      <c r="CJ177" s="490">
        <f t="shared" ref="CJ177:CP177" si="843">SUM(CJ119:CJ176)</f>
        <v>747367</v>
      </c>
      <c r="CK177" s="490">
        <f t="shared" si="843"/>
        <v>3309409</v>
      </c>
      <c r="CL177" s="490">
        <f t="shared" si="843"/>
        <v>12653718</v>
      </c>
      <c r="CM177" s="490">
        <f t="shared" si="843"/>
        <v>2272300</v>
      </c>
      <c r="CN177" s="490">
        <f t="shared" si="843"/>
        <v>623252</v>
      </c>
      <c r="CO177" s="490">
        <f>SUM(CO119:CO176)</f>
        <v>70247</v>
      </c>
      <c r="CP177" s="490">
        <f t="shared" si="843"/>
        <v>1974</v>
      </c>
      <c r="CQ177" s="490">
        <f>SUM(CQ119:CQ176)</f>
        <v>0</v>
      </c>
      <c r="CR177" s="398">
        <f t="shared" si="351"/>
        <v>0</v>
      </c>
      <c r="CV177" s="390"/>
      <c r="CW177" s="390"/>
      <c r="CX177" s="390"/>
      <c r="CY177" s="390"/>
      <c r="CZ177" s="390"/>
      <c r="DA177" s="390"/>
      <c r="DB177" s="390"/>
      <c r="DC177" s="390"/>
      <c r="DD177" s="390"/>
      <c r="DE177" s="390"/>
      <c r="DF177" s="390"/>
      <c r="DG177" s="390"/>
      <c r="DH177" s="390"/>
      <c r="DI177" s="390"/>
      <c r="DJ177" s="390"/>
      <c r="DK177" s="390"/>
      <c r="DL177" s="390"/>
      <c r="DM177" s="390"/>
      <c r="DN177" s="390"/>
      <c r="DO177" s="390"/>
      <c r="DP177" s="390"/>
      <c r="DQ177" s="390"/>
      <c r="DR177" s="390"/>
      <c r="DS177" s="390"/>
      <c r="DT177" s="390"/>
      <c r="DU177" s="390"/>
      <c r="DV177" s="390"/>
      <c r="DW177" s="390"/>
      <c r="DX177" s="390"/>
      <c r="DY177" s="390"/>
      <c r="DZ177" s="390"/>
      <c r="EA177" s="390"/>
      <c r="EB177" s="390"/>
    </row>
    <row r="178" spans="1:132" ht="14.25" hidden="1">
      <c r="A178" s="426"/>
      <c r="B178" s="426"/>
      <c r="C178" s="427"/>
      <c r="D178" s="427"/>
      <c r="E178" s="427"/>
      <c r="F178" s="427"/>
      <c r="G178" s="427"/>
      <c r="H178" s="427"/>
      <c r="I178" s="427"/>
      <c r="J178" s="427"/>
      <c r="K178" s="427"/>
      <c r="L178" s="427"/>
      <c r="M178" s="419">
        <f t="shared" ref="M178:O178" si="844">M118-M177</f>
        <v>0</v>
      </c>
      <c r="N178" s="419">
        <f t="shared" si="844"/>
        <v>0</v>
      </c>
      <c r="O178" s="419">
        <f t="shared" si="844"/>
        <v>0</v>
      </c>
      <c r="P178" s="419">
        <f t="shared" ref="P178:AB178" si="845">P118-P177</f>
        <v>0</v>
      </c>
      <c r="Q178" s="419">
        <f t="shared" si="845"/>
        <v>0</v>
      </c>
      <c r="R178" s="419">
        <f t="shared" si="845"/>
        <v>0</v>
      </c>
      <c r="S178" s="419">
        <f t="shared" si="845"/>
        <v>0</v>
      </c>
      <c r="T178" s="419">
        <f t="shared" si="845"/>
        <v>0</v>
      </c>
      <c r="U178" s="419">
        <f t="shared" si="845"/>
        <v>0</v>
      </c>
      <c r="V178" s="419">
        <f t="shared" si="845"/>
        <v>0</v>
      </c>
      <c r="W178" s="419">
        <f>W118-W177</f>
        <v>0</v>
      </c>
      <c r="X178" s="419">
        <f>X118-X177</f>
        <v>0</v>
      </c>
      <c r="Y178" s="419">
        <f>Y118-Y177</f>
        <v>0</v>
      </c>
      <c r="Z178" s="419">
        <f>Z118-Z177</f>
        <v>0</v>
      </c>
      <c r="AA178" s="419">
        <f>AA118-AA177</f>
        <v>0</v>
      </c>
      <c r="AB178" s="419">
        <f t="shared" si="845"/>
        <v>0</v>
      </c>
      <c r="AC178" s="419">
        <f>AC118-AC177</f>
        <v>0</v>
      </c>
      <c r="AD178" s="419">
        <f>AD118-AD177</f>
        <v>0</v>
      </c>
      <c r="AE178" s="419">
        <f>AE118-AE177</f>
        <v>0</v>
      </c>
      <c r="AF178" s="419">
        <f t="shared" ref="AF178" si="846">AF118-AF177</f>
        <v>0</v>
      </c>
      <c r="AG178" s="419">
        <f t="shared" ref="AG178" si="847">AG118-AG177</f>
        <v>0</v>
      </c>
      <c r="AH178" s="419">
        <f t="shared" ref="AH178:AI178" si="848">AH118-AH177</f>
        <v>0</v>
      </c>
      <c r="AI178" s="419">
        <f t="shared" si="848"/>
        <v>0</v>
      </c>
      <c r="AJ178" s="419">
        <f t="shared" ref="AJ178:AK178" si="849">AJ118-AJ177</f>
        <v>0</v>
      </c>
      <c r="AK178" s="419">
        <f t="shared" si="849"/>
        <v>0</v>
      </c>
      <c r="AL178" s="419">
        <f t="shared" ref="AL178:BX178" si="850">AL118-AL177</f>
        <v>0</v>
      </c>
      <c r="AM178" s="419">
        <f t="shared" ref="AM178" si="851">AM118-AM177</f>
        <v>0</v>
      </c>
      <c r="AN178" s="419">
        <f>AN118-AN177</f>
        <v>0</v>
      </c>
      <c r="AO178" s="419">
        <f t="shared" si="850"/>
        <v>0</v>
      </c>
      <c r="AP178" s="419">
        <f t="shared" si="850"/>
        <v>0</v>
      </c>
      <c r="AQ178" s="419">
        <f t="shared" si="850"/>
        <v>0</v>
      </c>
      <c r="AR178" s="419">
        <f t="shared" si="850"/>
        <v>0</v>
      </c>
      <c r="AS178" s="419">
        <f t="shared" si="850"/>
        <v>0</v>
      </c>
      <c r="AT178" s="419">
        <f t="shared" si="850"/>
        <v>0</v>
      </c>
      <c r="AU178" s="419">
        <f t="shared" si="850"/>
        <v>0</v>
      </c>
      <c r="AV178" s="419">
        <f t="shared" si="850"/>
        <v>0</v>
      </c>
      <c r="AW178" s="419">
        <f t="shared" si="850"/>
        <v>0</v>
      </c>
      <c r="AX178" s="419">
        <f t="shared" si="850"/>
        <v>0</v>
      </c>
      <c r="AY178" s="419">
        <f t="shared" si="850"/>
        <v>0</v>
      </c>
      <c r="AZ178" s="419">
        <f t="shared" si="850"/>
        <v>0</v>
      </c>
      <c r="BA178" s="419">
        <f t="shared" si="850"/>
        <v>0</v>
      </c>
      <c r="BB178" s="419">
        <f t="shared" si="850"/>
        <v>0</v>
      </c>
      <c r="BC178" s="419">
        <f t="shared" si="850"/>
        <v>0</v>
      </c>
      <c r="BD178" s="419">
        <f t="shared" si="850"/>
        <v>0</v>
      </c>
      <c r="BE178" s="419">
        <f t="shared" si="850"/>
        <v>0</v>
      </c>
      <c r="BF178" s="419">
        <f t="shared" si="850"/>
        <v>0</v>
      </c>
      <c r="BG178" s="419">
        <f t="shared" si="850"/>
        <v>0</v>
      </c>
      <c r="BH178" s="419">
        <f t="shared" si="850"/>
        <v>0</v>
      </c>
      <c r="BI178" s="419">
        <f t="shared" si="850"/>
        <v>0</v>
      </c>
      <c r="BJ178" s="419">
        <f t="shared" si="850"/>
        <v>0</v>
      </c>
      <c r="BK178" s="419">
        <f t="shared" si="850"/>
        <v>0</v>
      </c>
      <c r="BL178" s="419">
        <f t="shared" si="850"/>
        <v>0</v>
      </c>
      <c r="BM178" s="419">
        <f t="shared" si="850"/>
        <v>0</v>
      </c>
      <c r="BN178" s="419">
        <f t="shared" si="850"/>
        <v>0</v>
      </c>
      <c r="BO178" s="419">
        <f t="shared" si="850"/>
        <v>0</v>
      </c>
      <c r="BP178" s="419">
        <f t="shared" si="850"/>
        <v>0</v>
      </c>
      <c r="BQ178" s="419">
        <f t="shared" si="850"/>
        <v>0</v>
      </c>
      <c r="BR178" s="419">
        <f t="shared" si="850"/>
        <v>0</v>
      </c>
      <c r="BS178" s="419">
        <f t="shared" si="850"/>
        <v>0</v>
      </c>
      <c r="BT178" s="419">
        <f t="shared" si="850"/>
        <v>0</v>
      </c>
      <c r="BU178" s="419">
        <f t="shared" si="850"/>
        <v>0</v>
      </c>
      <c r="BV178" s="419">
        <f t="shared" si="850"/>
        <v>0</v>
      </c>
      <c r="BW178" s="419">
        <f t="shared" si="850"/>
        <v>0</v>
      </c>
      <c r="BX178" s="419">
        <f t="shared" si="850"/>
        <v>0</v>
      </c>
      <c r="BY178" s="419"/>
      <c r="BZ178" s="419"/>
      <c r="CA178" s="419">
        <f t="shared" ref="CA178:CH178" si="852">CA118-CA177</f>
        <v>0</v>
      </c>
      <c r="CB178" s="419">
        <f t="shared" si="852"/>
        <v>0</v>
      </c>
      <c r="CC178" s="419">
        <f t="shared" si="852"/>
        <v>0</v>
      </c>
      <c r="CD178" s="419">
        <f t="shared" si="852"/>
        <v>0</v>
      </c>
      <c r="CE178" s="419">
        <f t="shared" si="852"/>
        <v>0</v>
      </c>
      <c r="CF178" s="419">
        <f t="shared" si="852"/>
        <v>0</v>
      </c>
      <c r="CG178" s="419">
        <f t="shared" si="852"/>
        <v>0</v>
      </c>
      <c r="CH178" s="419">
        <f t="shared" si="852"/>
        <v>0</v>
      </c>
      <c r="CI178" s="419"/>
      <c r="CJ178" s="419">
        <f t="shared" ref="CJ178:CQ178" si="853">CJ118-CJ177</f>
        <v>0</v>
      </c>
      <c r="CK178" s="419">
        <f t="shared" si="853"/>
        <v>0</v>
      </c>
      <c r="CL178" s="419">
        <f t="shared" si="853"/>
        <v>0</v>
      </c>
      <c r="CM178" s="419">
        <f t="shared" si="853"/>
        <v>0</v>
      </c>
      <c r="CN178" s="419">
        <f t="shared" si="853"/>
        <v>0</v>
      </c>
      <c r="CO178" s="419">
        <f t="shared" si="853"/>
        <v>0</v>
      </c>
      <c r="CP178" s="419">
        <f t="shared" si="853"/>
        <v>0</v>
      </c>
      <c r="CQ178" s="419">
        <f t="shared" si="853"/>
        <v>0</v>
      </c>
      <c r="CR178" s="398">
        <f t="shared" si="351"/>
        <v>0</v>
      </c>
      <c r="CV178" s="390"/>
      <c r="CW178" s="390"/>
      <c r="CX178" s="390"/>
      <c r="CY178" s="390"/>
      <c r="CZ178" s="390"/>
      <c r="DA178" s="390"/>
      <c r="DB178" s="390"/>
      <c r="DC178" s="390"/>
      <c r="DD178" s="390"/>
      <c r="DE178" s="390"/>
      <c r="DF178" s="390"/>
      <c r="DG178" s="390"/>
      <c r="DH178" s="390"/>
      <c r="DI178" s="390"/>
      <c r="DJ178" s="390"/>
      <c r="DK178" s="390"/>
      <c r="DL178" s="390"/>
      <c r="DM178" s="390"/>
      <c r="DN178" s="390"/>
      <c r="DO178" s="390"/>
      <c r="DP178" s="390"/>
      <c r="DQ178" s="390"/>
      <c r="DR178" s="390"/>
      <c r="DS178" s="390"/>
      <c r="DT178" s="390"/>
      <c r="DU178" s="390"/>
      <c r="DV178" s="390"/>
      <c r="DW178" s="390"/>
      <c r="DX178" s="390"/>
      <c r="DY178" s="390"/>
      <c r="DZ178" s="390"/>
      <c r="EA178" s="390"/>
      <c r="EB178" s="390"/>
    </row>
    <row r="179" spans="1:132" ht="14.25">
      <c r="A179" s="426"/>
      <c r="B179" s="426"/>
      <c r="C179" s="427"/>
      <c r="D179" s="427"/>
      <c r="E179" s="427"/>
      <c r="F179" s="427"/>
      <c r="G179" s="427"/>
      <c r="H179" s="427"/>
      <c r="I179" s="427"/>
      <c r="J179" s="427"/>
      <c r="K179" s="427"/>
      <c r="L179" s="427"/>
      <c r="M179" s="419"/>
      <c r="N179" s="419"/>
      <c r="O179" s="419"/>
      <c r="P179" s="419"/>
      <c r="Q179" s="419"/>
      <c r="R179" s="419"/>
      <c r="S179" s="419"/>
      <c r="T179" s="419"/>
      <c r="U179" s="419"/>
      <c r="V179" s="419"/>
      <c r="W179" s="419"/>
      <c r="X179" s="419"/>
      <c r="Y179" s="419"/>
      <c r="Z179" s="419"/>
      <c r="AA179" s="419"/>
      <c r="AB179" s="419"/>
      <c r="AC179" s="419"/>
      <c r="AD179" s="419"/>
      <c r="AE179" s="419"/>
      <c r="AF179" s="419"/>
      <c r="AG179" s="419"/>
      <c r="AH179" s="419"/>
      <c r="AI179" s="419"/>
      <c r="AJ179" s="419"/>
      <c r="AK179" s="419"/>
      <c r="AL179" s="419"/>
      <c r="AM179" s="419"/>
      <c r="AN179" s="419"/>
      <c r="AO179" s="419"/>
      <c r="AP179" s="419"/>
      <c r="AQ179" s="419"/>
      <c r="AR179" s="419"/>
      <c r="AS179" s="419"/>
      <c r="AT179" s="419"/>
      <c r="AU179" s="419"/>
      <c r="AV179" s="419"/>
      <c r="AW179" s="419"/>
      <c r="AX179" s="419"/>
      <c r="AY179" s="419"/>
      <c r="AZ179" s="419"/>
      <c r="BA179" s="419"/>
      <c r="BB179" s="419"/>
      <c r="BC179" s="419"/>
      <c r="BD179" s="419"/>
      <c r="BE179" s="419"/>
      <c r="BF179" s="419"/>
      <c r="BG179" s="419"/>
      <c r="BH179" s="419"/>
      <c r="BI179" s="419"/>
      <c r="BJ179" s="419"/>
      <c r="BK179" s="419"/>
      <c r="BL179" s="419"/>
      <c r="BM179" s="419"/>
      <c r="BN179" s="419"/>
      <c r="BO179" s="419"/>
      <c r="BP179" s="419"/>
      <c r="BQ179" s="419"/>
      <c r="BR179" s="419"/>
      <c r="BS179" s="419"/>
      <c r="BT179" s="419"/>
      <c r="BU179" s="419"/>
      <c r="BV179" s="419"/>
      <c r="BW179" s="419"/>
      <c r="BX179" s="419"/>
      <c r="BY179" s="419"/>
      <c r="BZ179" s="419"/>
      <c r="CA179" s="419"/>
      <c r="CB179" s="419"/>
      <c r="CC179" s="419"/>
      <c r="CD179" s="419"/>
      <c r="CE179" s="419"/>
      <c r="CF179" s="419"/>
      <c r="CG179" s="419"/>
      <c r="CH179" s="419"/>
      <c r="CI179" s="419"/>
      <c r="CJ179" s="419"/>
      <c r="CK179" s="419"/>
      <c r="CL179" s="419"/>
      <c r="CM179" s="419"/>
      <c r="CN179" s="419"/>
      <c r="CO179" s="419"/>
      <c r="CP179" s="419"/>
      <c r="CQ179" s="419"/>
      <c r="CR179" s="398"/>
      <c r="CV179" s="390"/>
      <c r="CW179" s="390"/>
      <c r="CX179" s="390"/>
      <c r="CY179" s="390"/>
      <c r="CZ179" s="390"/>
      <c r="DA179" s="390"/>
      <c r="DB179" s="390"/>
      <c r="DC179" s="390"/>
      <c r="DD179" s="390"/>
      <c r="DE179" s="390"/>
      <c r="DF179" s="390"/>
      <c r="DG179" s="390"/>
      <c r="DH179" s="390"/>
      <c r="DI179" s="390"/>
      <c r="DJ179" s="390"/>
      <c r="DK179" s="390"/>
      <c r="DL179" s="390"/>
      <c r="DM179" s="390"/>
      <c r="DN179" s="390"/>
      <c r="DO179" s="390"/>
      <c r="DP179" s="390"/>
      <c r="DQ179" s="390"/>
      <c r="DR179" s="390"/>
      <c r="DS179" s="390"/>
      <c r="DT179" s="390"/>
      <c r="DU179" s="390"/>
      <c r="DV179" s="390"/>
      <c r="DW179" s="390"/>
      <c r="DX179" s="390"/>
      <c r="DY179" s="390"/>
      <c r="DZ179" s="390"/>
      <c r="EA179" s="390"/>
      <c r="EB179" s="390"/>
    </row>
    <row r="180" spans="1:132" ht="25.5">
      <c r="A180" s="563" t="s">
        <v>305</v>
      </c>
      <c r="B180" s="482" t="s">
        <v>295</v>
      </c>
      <c r="C180" s="482" t="s">
        <v>296</v>
      </c>
      <c r="D180" s="482" t="s">
        <v>297</v>
      </c>
      <c r="E180" s="482" t="s">
        <v>298</v>
      </c>
      <c r="F180" s="482" t="s">
        <v>299</v>
      </c>
      <c r="G180" s="482" t="s">
        <v>300</v>
      </c>
      <c r="H180" s="482" t="s">
        <v>301</v>
      </c>
      <c r="I180" s="482" t="s">
        <v>302</v>
      </c>
      <c r="J180" s="482" t="s">
        <v>303</v>
      </c>
      <c r="K180" s="482" t="s">
        <v>304</v>
      </c>
      <c r="L180" s="482"/>
      <c r="M180" s="506">
        <f t="shared" ref="M180:S180" si="854">M106</f>
        <v>0</v>
      </c>
      <c r="N180" s="506">
        <f t="shared" si="854"/>
        <v>0</v>
      </c>
      <c r="O180" s="506">
        <f t="shared" si="854"/>
        <v>0</v>
      </c>
      <c r="P180" s="506">
        <f t="shared" si="854"/>
        <v>0</v>
      </c>
      <c r="Q180" s="506">
        <f t="shared" si="854"/>
        <v>38737</v>
      </c>
      <c r="R180" s="506">
        <f t="shared" si="854"/>
        <v>0</v>
      </c>
      <c r="S180" s="506">
        <f t="shared" si="854"/>
        <v>176790</v>
      </c>
      <c r="T180" s="392"/>
      <c r="U180" s="392"/>
      <c r="V180" s="506">
        <f t="shared" ref="V180:BU180" si="855">V106</f>
        <v>110816</v>
      </c>
      <c r="W180" s="506">
        <f t="shared" si="855"/>
        <v>101599</v>
      </c>
      <c r="X180" s="506">
        <f t="shared" si="855"/>
        <v>0</v>
      </c>
      <c r="Y180" s="506">
        <f t="shared" si="855"/>
        <v>64307</v>
      </c>
      <c r="Z180" s="506">
        <f t="shared" si="855"/>
        <v>254564</v>
      </c>
      <c r="AA180" s="506">
        <f t="shared" si="855"/>
        <v>71081</v>
      </c>
      <c r="AB180" s="506">
        <f t="shared" si="855"/>
        <v>70895</v>
      </c>
      <c r="AC180" s="506">
        <f t="shared" si="855"/>
        <v>0</v>
      </c>
      <c r="AD180" s="506">
        <f>AD106</f>
        <v>17198</v>
      </c>
      <c r="AE180" s="506">
        <f>AE106</f>
        <v>0</v>
      </c>
      <c r="AF180" s="506">
        <f t="shared" si="855"/>
        <v>52482</v>
      </c>
      <c r="AG180" s="506">
        <f t="shared" si="855"/>
        <v>158955</v>
      </c>
      <c r="AH180" s="506">
        <f t="shared" si="855"/>
        <v>4063</v>
      </c>
      <c r="AI180" s="506">
        <f t="shared" ref="AI180:AK180" si="856">AI106</f>
        <v>16249</v>
      </c>
      <c r="AJ180" s="506">
        <f t="shared" si="856"/>
        <v>734</v>
      </c>
      <c r="AK180" s="506">
        <f t="shared" si="856"/>
        <v>0</v>
      </c>
      <c r="AL180" s="506">
        <f t="shared" si="855"/>
        <v>0</v>
      </c>
      <c r="AM180" s="506">
        <f t="shared" ref="AM180" si="857">AM106</f>
        <v>35487</v>
      </c>
      <c r="AN180" s="506">
        <f>AN106</f>
        <v>0</v>
      </c>
      <c r="AO180" s="506">
        <f t="shared" si="855"/>
        <v>0</v>
      </c>
      <c r="AP180" s="506">
        <f t="shared" si="855"/>
        <v>0</v>
      </c>
      <c r="AQ180" s="506">
        <f t="shared" si="855"/>
        <v>0</v>
      </c>
      <c r="AR180" s="506">
        <f t="shared" si="855"/>
        <v>0</v>
      </c>
      <c r="AS180" s="506">
        <f t="shared" si="855"/>
        <v>0</v>
      </c>
      <c r="AT180" s="506">
        <f t="shared" si="855"/>
        <v>0</v>
      </c>
      <c r="AU180" s="506">
        <f t="shared" si="855"/>
        <v>0</v>
      </c>
      <c r="AV180" s="506">
        <f t="shared" si="855"/>
        <v>0</v>
      </c>
      <c r="AW180" s="506">
        <f t="shared" si="855"/>
        <v>0</v>
      </c>
      <c r="AX180" s="506">
        <f t="shared" si="855"/>
        <v>0</v>
      </c>
      <c r="AY180" s="506">
        <f t="shared" si="855"/>
        <v>0</v>
      </c>
      <c r="AZ180" s="506">
        <f t="shared" si="855"/>
        <v>0</v>
      </c>
      <c r="BA180" s="506">
        <f t="shared" si="855"/>
        <v>0</v>
      </c>
      <c r="BB180" s="506">
        <f t="shared" si="855"/>
        <v>0</v>
      </c>
      <c r="BC180" s="506">
        <f t="shared" si="855"/>
        <v>0</v>
      </c>
      <c r="BD180" s="506">
        <f t="shared" si="855"/>
        <v>0</v>
      </c>
      <c r="BE180" s="506">
        <f t="shared" si="855"/>
        <v>0</v>
      </c>
      <c r="BF180" s="506">
        <f t="shared" si="855"/>
        <v>0</v>
      </c>
      <c r="BG180" s="506">
        <f t="shared" si="855"/>
        <v>0</v>
      </c>
      <c r="BH180" s="506">
        <f t="shared" si="855"/>
        <v>0</v>
      </c>
      <c r="BI180" s="506">
        <f t="shared" si="855"/>
        <v>0</v>
      </c>
      <c r="BJ180" s="506">
        <f t="shared" si="855"/>
        <v>0</v>
      </c>
      <c r="BK180" s="506">
        <f t="shared" si="855"/>
        <v>0</v>
      </c>
      <c r="BL180" s="506">
        <f t="shared" si="855"/>
        <v>0</v>
      </c>
      <c r="BM180" s="506">
        <f t="shared" si="855"/>
        <v>0</v>
      </c>
      <c r="BN180" s="506">
        <f t="shared" si="855"/>
        <v>0</v>
      </c>
      <c r="BO180" s="506">
        <f t="shared" si="855"/>
        <v>0</v>
      </c>
      <c r="BP180" s="506">
        <f t="shared" si="855"/>
        <v>0</v>
      </c>
      <c r="BQ180" s="506">
        <f t="shared" si="855"/>
        <v>0</v>
      </c>
      <c r="BR180" s="506">
        <f t="shared" si="855"/>
        <v>0</v>
      </c>
      <c r="BS180" s="506">
        <f t="shared" si="855"/>
        <v>0</v>
      </c>
      <c r="BT180" s="506">
        <f t="shared" si="855"/>
        <v>0</v>
      </c>
      <c r="BU180" s="506">
        <f t="shared" si="855"/>
        <v>0</v>
      </c>
      <c r="BV180" s="506">
        <f t="shared" ref="BV180" si="858">BV106</f>
        <v>0</v>
      </c>
      <c r="BW180" s="506"/>
      <c r="BX180" s="506">
        <f>BX106</f>
        <v>1173957</v>
      </c>
      <c r="BY180" s="397"/>
      <c r="BZ180" s="397"/>
      <c r="CA180" s="506">
        <f t="shared" ref="CA180:CQ180" si="859">CA106</f>
        <v>0</v>
      </c>
      <c r="CB180" s="506">
        <f t="shared" si="859"/>
        <v>326343</v>
      </c>
      <c r="CC180" s="506">
        <f t="shared" si="859"/>
        <v>491551</v>
      </c>
      <c r="CD180" s="506">
        <f t="shared" si="859"/>
        <v>299530</v>
      </c>
      <c r="CE180" s="506">
        <f t="shared" si="859"/>
        <v>56533</v>
      </c>
      <c r="CF180" s="506">
        <f t="shared" si="859"/>
        <v>0</v>
      </c>
      <c r="CG180" s="506">
        <f t="shared" si="859"/>
        <v>0</v>
      </c>
      <c r="CH180" s="506">
        <f t="shared" si="859"/>
        <v>0</v>
      </c>
      <c r="CI180" s="391"/>
      <c r="CJ180" s="506">
        <f t="shared" si="859"/>
        <v>38737</v>
      </c>
      <c r="CK180" s="506">
        <f t="shared" si="859"/>
        <v>453512</v>
      </c>
      <c r="CL180" s="506">
        <f t="shared" si="859"/>
        <v>413738</v>
      </c>
      <c r="CM180" s="506">
        <f t="shared" si="859"/>
        <v>232483</v>
      </c>
      <c r="CN180" s="506">
        <f t="shared" si="859"/>
        <v>35487</v>
      </c>
      <c r="CO180" s="506">
        <f t="shared" si="859"/>
        <v>0</v>
      </c>
      <c r="CP180" s="506">
        <f t="shared" si="859"/>
        <v>0</v>
      </c>
      <c r="CQ180" s="506">
        <f t="shared" si="859"/>
        <v>0</v>
      </c>
      <c r="CR180" s="398">
        <f t="shared" si="351"/>
        <v>0</v>
      </c>
      <c r="CV180" s="390"/>
      <c r="CW180" s="390"/>
      <c r="CX180" s="390"/>
      <c r="CY180" s="390"/>
      <c r="CZ180" s="390"/>
      <c r="DA180" s="390"/>
      <c r="DB180" s="390"/>
      <c r="DC180" s="390"/>
      <c r="DD180" s="390"/>
      <c r="DE180" s="390"/>
      <c r="DF180" s="390"/>
      <c r="DG180" s="390"/>
      <c r="DH180" s="390"/>
      <c r="DI180" s="390"/>
      <c r="DJ180" s="390"/>
      <c r="DK180" s="390"/>
      <c r="DL180" s="390"/>
      <c r="DM180" s="390"/>
      <c r="DN180" s="390"/>
      <c r="DO180" s="390"/>
      <c r="DP180" s="390"/>
      <c r="DQ180" s="390"/>
      <c r="DR180" s="390"/>
      <c r="DS180" s="390"/>
      <c r="DT180" s="390"/>
      <c r="DU180" s="390"/>
      <c r="DV180" s="390"/>
      <c r="DW180" s="390"/>
      <c r="DX180" s="390"/>
      <c r="DY180" s="390"/>
      <c r="DZ180" s="390"/>
      <c r="EA180" s="390"/>
      <c r="EB180" s="390"/>
    </row>
    <row r="181" spans="1:132" ht="14.25" outlineLevel="1">
      <c r="A181" s="543" t="s">
        <v>122</v>
      </c>
      <c r="B181" s="424">
        <v>3.09E-2</v>
      </c>
      <c r="C181" s="425">
        <f>'4a 1718 CS PC'!AP3</f>
        <v>3.1E-2</v>
      </c>
      <c r="D181" s="425">
        <f>'4a 1718 CS PC'!AR3</f>
        <v>4.36E-2</v>
      </c>
      <c r="E181" s="425">
        <f>'4b 1819 CS PC'!$AT3</f>
        <v>3.09E-2</v>
      </c>
      <c r="F181" s="425">
        <f>'4b 1819 CS PC'!AQ3</f>
        <v>4.3900000000000002E-2</v>
      </c>
      <c r="G181" s="425">
        <f>'4c 1920 CS PC'!AS3</f>
        <v>3.0499999999999999E-2</v>
      </c>
      <c r="H181" s="425">
        <f>'4c 1920 CS PC'!AP3</f>
        <v>4.3400000000000001E-2</v>
      </c>
      <c r="I181" s="425">
        <f>'4d 2021 CS PC'!AS3</f>
        <v>3.15E-2</v>
      </c>
      <c r="J181" s="425">
        <f>'4d 2021 CS PC'!AP3</f>
        <v>4.4900000000000002E-2</v>
      </c>
      <c r="K181" s="425">
        <f>'4e 2122 CS PC'!AB3</f>
        <v>3.1600000000000003E-2</v>
      </c>
      <c r="L181" s="425"/>
      <c r="M181" s="396">
        <f t="shared" ref="M181:O200" si="860">((M$180)*$B181)</f>
        <v>0</v>
      </c>
      <c r="N181" s="396">
        <f t="shared" si="860"/>
        <v>0</v>
      </c>
      <c r="O181" s="396">
        <f t="shared" si="860"/>
        <v>0</v>
      </c>
      <c r="P181" s="396">
        <f>ROUND(P$180*$C181,0)</f>
        <v>0</v>
      </c>
      <c r="Q181" s="396">
        <f>ROUND(Q$180*$C181,0)</f>
        <v>1201</v>
      </c>
      <c r="R181" s="396">
        <f t="shared" ref="R181:R196" si="861">((R$180)*$C181)</f>
        <v>0</v>
      </c>
      <c r="S181" s="396">
        <f>ROUND(S$180*$C181,0)</f>
        <v>5480</v>
      </c>
      <c r="T181" s="410"/>
      <c r="U181" s="410"/>
      <c r="V181" s="396">
        <f>ROUND(V$180*$C181,0)</f>
        <v>3435</v>
      </c>
      <c r="W181" s="396">
        <f t="shared" ref="W181:W215" si="862">ROUND(((W$180)*$E181),0)</f>
        <v>3139</v>
      </c>
      <c r="X181" s="396">
        <f>ROUND(X$180*$C181,0)</f>
        <v>0</v>
      </c>
      <c r="Y181" s="396">
        <f t="shared" ref="Y181:AC196" si="863">ROUND(((Y$180)*$E181),0)</f>
        <v>1987</v>
      </c>
      <c r="Z181" s="396">
        <f t="shared" si="863"/>
        <v>7866</v>
      </c>
      <c r="AA181" s="396">
        <f t="shared" si="863"/>
        <v>2196</v>
      </c>
      <c r="AB181" s="396">
        <f t="shared" ref="AB181:AB212" si="864">ROUND(((AB$180)*$G181),0)</f>
        <v>2162</v>
      </c>
      <c r="AC181" s="396">
        <f t="shared" si="863"/>
        <v>0</v>
      </c>
      <c r="AD181" s="396">
        <f>ROUND(((AD$180)*$G181),0)</f>
        <v>525</v>
      </c>
      <c r="AE181" s="396">
        <f>ROUND(((AE$180)*$E181),0)</f>
        <v>0</v>
      </c>
      <c r="AF181" s="396">
        <f>ROUND(((AF$180)*$G181),0)</f>
        <v>1601</v>
      </c>
      <c r="AG181" s="396">
        <f t="shared" ref="AF181:AG196" si="865">ROUND(((AG$180)*$G181),0)</f>
        <v>4848</v>
      </c>
      <c r="AH181" s="396">
        <f t="shared" ref="AH181:AM187" si="866">ROUND(((AH$180)*$I181),0)</f>
        <v>128</v>
      </c>
      <c r="AI181" s="396">
        <f>ROUND(((AI$180)*$G181),0)</f>
        <v>496</v>
      </c>
      <c r="AJ181" s="396">
        <f>ROUND(((AJ$180)*$I181),0)</f>
        <v>23</v>
      </c>
      <c r="AK181" s="396">
        <f t="shared" ref="AK181" si="867">ROUND(((AK$180)*$G181),0)</f>
        <v>0</v>
      </c>
      <c r="AL181" s="396">
        <f t="shared" si="866"/>
        <v>0</v>
      </c>
      <c r="AM181" s="396">
        <f t="shared" si="866"/>
        <v>1118</v>
      </c>
      <c r="AN181" s="396">
        <f>ROUND(((AN$180)*$K181),0)</f>
        <v>0</v>
      </c>
      <c r="AO181" s="396">
        <f t="shared" ref="AO181:BU188" si="868">ROUND(((AO$180)*$K181),0)</f>
        <v>0</v>
      </c>
      <c r="AP181" s="396">
        <f t="shared" si="868"/>
        <v>0</v>
      </c>
      <c r="AQ181" s="396">
        <f t="shared" si="868"/>
        <v>0</v>
      </c>
      <c r="AR181" s="396">
        <f t="shared" si="868"/>
        <v>0</v>
      </c>
      <c r="AS181" s="396">
        <f t="shared" si="868"/>
        <v>0</v>
      </c>
      <c r="AT181" s="396">
        <f t="shared" si="868"/>
        <v>0</v>
      </c>
      <c r="AU181" s="396">
        <f t="shared" si="868"/>
        <v>0</v>
      </c>
      <c r="AV181" s="396">
        <f t="shared" si="868"/>
        <v>0</v>
      </c>
      <c r="AW181" s="396">
        <f t="shared" si="868"/>
        <v>0</v>
      </c>
      <c r="AX181" s="396">
        <f t="shared" si="868"/>
        <v>0</v>
      </c>
      <c r="AY181" s="396">
        <f t="shared" si="868"/>
        <v>0</v>
      </c>
      <c r="AZ181" s="396">
        <f t="shared" si="868"/>
        <v>0</v>
      </c>
      <c r="BA181" s="396">
        <f t="shared" si="868"/>
        <v>0</v>
      </c>
      <c r="BB181" s="396">
        <f t="shared" si="868"/>
        <v>0</v>
      </c>
      <c r="BC181" s="396">
        <f t="shared" si="868"/>
        <v>0</v>
      </c>
      <c r="BD181" s="396">
        <f t="shared" si="868"/>
        <v>0</v>
      </c>
      <c r="BE181" s="396">
        <f t="shared" si="868"/>
        <v>0</v>
      </c>
      <c r="BF181" s="396">
        <f t="shared" si="868"/>
        <v>0</v>
      </c>
      <c r="BG181" s="396">
        <f t="shared" si="868"/>
        <v>0</v>
      </c>
      <c r="BH181" s="396">
        <f t="shared" si="868"/>
        <v>0</v>
      </c>
      <c r="BI181" s="396">
        <f t="shared" si="868"/>
        <v>0</v>
      </c>
      <c r="BJ181" s="396">
        <f t="shared" si="868"/>
        <v>0</v>
      </c>
      <c r="BK181" s="396">
        <f t="shared" si="868"/>
        <v>0</v>
      </c>
      <c r="BL181" s="396">
        <f t="shared" si="868"/>
        <v>0</v>
      </c>
      <c r="BM181" s="396">
        <f t="shared" si="868"/>
        <v>0</v>
      </c>
      <c r="BN181" s="396">
        <f t="shared" si="868"/>
        <v>0</v>
      </c>
      <c r="BO181" s="396">
        <f t="shared" si="868"/>
        <v>0</v>
      </c>
      <c r="BP181" s="396">
        <f t="shared" si="868"/>
        <v>0</v>
      </c>
      <c r="BQ181" s="396">
        <f t="shared" si="868"/>
        <v>0</v>
      </c>
      <c r="BR181" s="396">
        <f t="shared" si="868"/>
        <v>0</v>
      </c>
      <c r="BS181" s="396">
        <f t="shared" si="868"/>
        <v>0</v>
      </c>
      <c r="BT181" s="396">
        <f t="shared" si="868"/>
        <v>0</v>
      </c>
      <c r="BU181" s="396">
        <f t="shared" si="868"/>
        <v>0</v>
      </c>
      <c r="BV181" s="396">
        <f t="shared" ref="BV181:BV232" si="869">ROUND(((BV$180)*$K181),0)</f>
        <v>0</v>
      </c>
      <c r="BW181" s="396"/>
      <c r="BX181" s="396">
        <f t="shared" ref="BX181:BX212" si="870">ROUND(SUM(M181:BW181),0)</f>
        <v>36205</v>
      </c>
      <c r="BY181" s="397"/>
      <c r="BZ181" s="397">
        <f t="shared" ref="BZ181:BZ245" si="871">BX181-SUM(CA181:CH181)</f>
        <v>0</v>
      </c>
      <c r="CA181" s="544">
        <f t="shared" ref="CA181:CH190" si="872">ROUND(SUMIF($M$1:$BV$1,CA$1,$M181:$BV181),0)</f>
        <v>0</v>
      </c>
      <c r="CB181" s="544">
        <f t="shared" si="872"/>
        <v>10116</v>
      </c>
      <c r="CC181" s="544">
        <f t="shared" si="872"/>
        <v>15188</v>
      </c>
      <c r="CD181" s="544">
        <f t="shared" si="872"/>
        <v>9136</v>
      </c>
      <c r="CE181" s="544">
        <f t="shared" si="872"/>
        <v>1765</v>
      </c>
      <c r="CF181" s="544">
        <f t="shared" si="872"/>
        <v>0</v>
      </c>
      <c r="CG181" s="544">
        <f t="shared" si="872"/>
        <v>0</v>
      </c>
      <c r="CH181" s="544">
        <f t="shared" si="872"/>
        <v>0</v>
      </c>
      <c r="CI181" s="391"/>
      <c r="CJ181" s="544">
        <f t="shared" ref="CJ181:CQ190" si="873">ROUND(SUMIF($M$2:$BV$2,CJ$1,$M181:$BV181),0)</f>
        <v>1201</v>
      </c>
      <c r="CK181" s="544">
        <f t="shared" si="873"/>
        <v>14041</v>
      </c>
      <c r="CL181" s="544">
        <f t="shared" si="873"/>
        <v>12749</v>
      </c>
      <c r="CM181" s="544">
        <f t="shared" si="873"/>
        <v>7096</v>
      </c>
      <c r="CN181" s="544">
        <f t="shared" si="873"/>
        <v>1118</v>
      </c>
      <c r="CO181" s="544">
        <f t="shared" si="873"/>
        <v>0</v>
      </c>
      <c r="CP181" s="544">
        <f t="shared" si="873"/>
        <v>0</v>
      </c>
      <c r="CQ181" s="544">
        <f t="shared" si="873"/>
        <v>0</v>
      </c>
      <c r="CR181" s="398">
        <f t="shared" si="351"/>
        <v>0</v>
      </c>
      <c r="CV181" s="390"/>
      <c r="CW181" s="390"/>
      <c r="CX181" s="390"/>
      <c r="CY181" s="390"/>
      <c r="CZ181" s="390"/>
      <c r="DA181" s="390"/>
      <c r="DB181" s="390"/>
      <c r="DC181" s="390"/>
      <c r="DD181" s="390"/>
      <c r="DE181" s="390"/>
      <c r="DF181" s="390"/>
      <c r="DG181" s="390"/>
      <c r="DH181" s="390"/>
      <c r="DI181" s="390"/>
      <c r="DJ181" s="390"/>
      <c r="DK181" s="390"/>
      <c r="DL181" s="390"/>
      <c r="DM181" s="390"/>
      <c r="DN181" s="390"/>
      <c r="DO181" s="390"/>
      <c r="DP181" s="390"/>
      <c r="DQ181" s="390"/>
      <c r="DR181" s="390"/>
      <c r="DS181" s="390"/>
      <c r="DT181" s="390"/>
      <c r="DU181" s="390"/>
      <c r="DV181" s="390"/>
      <c r="DW181" s="390"/>
      <c r="DX181" s="390"/>
      <c r="DY181" s="390"/>
      <c r="DZ181" s="390"/>
      <c r="EA181" s="390"/>
      <c r="EB181" s="390"/>
    </row>
    <row r="182" spans="1:132" ht="14.25" outlineLevel="1">
      <c r="A182" s="543" t="s">
        <v>123</v>
      </c>
      <c r="B182" s="424">
        <v>0</v>
      </c>
      <c r="C182" s="425">
        <f>'4a 1718 CS PC'!AP4</f>
        <v>0</v>
      </c>
      <c r="D182" s="425">
        <f>'4a 1718 CS PC'!AR4</f>
        <v>0</v>
      </c>
      <c r="E182" s="425">
        <f>'4b 1819 CS PC'!$AT4</f>
        <v>0</v>
      </c>
      <c r="F182" s="425">
        <f>'4b 1819 CS PC'!AQ4</f>
        <v>0</v>
      </c>
      <c r="G182" s="425">
        <f>'4c 1920 CS PC'!AS4</f>
        <v>0</v>
      </c>
      <c r="H182" s="425">
        <f>'4c 1920 CS PC'!AP4</f>
        <v>0</v>
      </c>
      <c r="I182" s="425">
        <f>'4d 2021 CS PC'!AS4</f>
        <v>0</v>
      </c>
      <c r="J182" s="425">
        <f>'4d 2021 CS PC'!AP4</f>
        <v>0</v>
      </c>
      <c r="K182" s="425">
        <f>'4e 2122 CS PC'!AB4</f>
        <v>0</v>
      </c>
      <c r="L182" s="425"/>
      <c r="M182" s="396">
        <f t="shared" si="860"/>
        <v>0</v>
      </c>
      <c r="N182" s="396">
        <f t="shared" si="860"/>
        <v>0</v>
      </c>
      <c r="O182" s="396">
        <f t="shared" si="860"/>
        <v>0</v>
      </c>
      <c r="P182" s="396">
        <f t="shared" ref="P182:P238" si="874">ROUND(P$180*$C182,0)</f>
        <v>0</v>
      </c>
      <c r="Q182" s="396">
        <f t="shared" ref="Q182:Q238" si="875">ROUND(Q$180*$C182,0)</f>
        <v>0</v>
      </c>
      <c r="R182" s="396">
        <f t="shared" si="861"/>
        <v>0</v>
      </c>
      <c r="S182" s="396">
        <f t="shared" ref="S182:S238" si="876">ROUND(S$180*$C182,0)</f>
        <v>0</v>
      </c>
      <c r="T182" s="410"/>
      <c r="U182" s="410"/>
      <c r="V182" s="396">
        <f t="shared" ref="V182:V238" si="877">ROUND(V$180*$C182,0)</f>
        <v>0</v>
      </c>
      <c r="W182" s="396">
        <f t="shared" si="862"/>
        <v>0</v>
      </c>
      <c r="X182" s="396">
        <f t="shared" ref="X182:X238" si="878">ROUND(X$180*$C182,0)</f>
        <v>0</v>
      </c>
      <c r="Y182" s="396">
        <f t="shared" si="863"/>
        <v>0</v>
      </c>
      <c r="Z182" s="396">
        <f t="shared" ref="Z182:AA198" si="879">ROUND(((Z$180)*$E182),0)</f>
        <v>0</v>
      </c>
      <c r="AA182" s="396">
        <f t="shared" si="879"/>
        <v>0</v>
      </c>
      <c r="AB182" s="396">
        <f t="shared" si="864"/>
        <v>0</v>
      </c>
      <c r="AC182" s="396">
        <f t="shared" si="863"/>
        <v>0</v>
      </c>
      <c r="AD182" s="396">
        <f t="shared" ref="AD182:AD209" si="880">ROUND(((AD$180)*$G182),0)</f>
        <v>0</v>
      </c>
      <c r="AE182" s="396">
        <f>ROUND(((AE$180)*$E182),0)</f>
        <v>0</v>
      </c>
      <c r="AF182" s="396">
        <f t="shared" si="865"/>
        <v>0</v>
      </c>
      <c r="AG182" s="396">
        <f t="shared" si="865"/>
        <v>0</v>
      </c>
      <c r="AH182" s="396">
        <f t="shared" si="866"/>
        <v>0</v>
      </c>
      <c r="AI182" s="396">
        <f t="shared" ref="AI182:AK238" si="881">ROUND(((AI$180)*$G182),0)</f>
        <v>0</v>
      </c>
      <c r="AJ182" s="396">
        <f t="shared" ref="AJ182:AJ238" si="882">ROUND(((AJ$180)*$I182),0)</f>
        <v>0</v>
      </c>
      <c r="AK182" s="396">
        <f t="shared" si="881"/>
        <v>0</v>
      </c>
      <c r="AL182" s="396">
        <f t="shared" si="866"/>
        <v>0</v>
      </c>
      <c r="AM182" s="396">
        <f t="shared" si="866"/>
        <v>0</v>
      </c>
      <c r="AN182" s="396">
        <f t="shared" ref="AN182:BB238" si="883">ROUND(((AN$180)*$K182),0)</f>
        <v>0</v>
      </c>
      <c r="AO182" s="396">
        <f t="shared" si="883"/>
        <v>0</v>
      </c>
      <c r="AP182" s="396">
        <f t="shared" si="883"/>
        <v>0</v>
      </c>
      <c r="AQ182" s="396">
        <f t="shared" si="883"/>
        <v>0</v>
      </c>
      <c r="AR182" s="396">
        <f t="shared" si="883"/>
        <v>0</v>
      </c>
      <c r="AS182" s="396">
        <f t="shared" si="883"/>
        <v>0</v>
      </c>
      <c r="AT182" s="396">
        <f t="shared" si="883"/>
        <v>0</v>
      </c>
      <c r="AU182" s="396">
        <f t="shared" si="883"/>
        <v>0</v>
      </c>
      <c r="AV182" s="396">
        <f t="shared" si="883"/>
        <v>0</v>
      </c>
      <c r="AW182" s="396">
        <f t="shared" si="883"/>
        <v>0</v>
      </c>
      <c r="AX182" s="396">
        <f t="shared" si="883"/>
        <v>0</v>
      </c>
      <c r="AY182" s="396">
        <f t="shared" si="883"/>
        <v>0</v>
      </c>
      <c r="AZ182" s="396">
        <f t="shared" si="883"/>
        <v>0</v>
      </c>
      <c r="BA182" s="396">
        <f t="shared" si="883"/>
        <v>0</v>
      </c>
      <c r="BB182" s="396">
        <f t="shared" si="883"/>
        <v>0</v>
      </c>
      <c r="BC182" s="396">
        <f t="shared" si="868"/>
        <v>0</v>
      </c>
      <c r="BD182" s="396">
        <f t="shared" si="868"/>
        <v>0</v>
      </c>
      <c r="BE182" s="396">
        <f t="shared" si="868"/>
        <v>0</v>
      </c>
      <c r="BF182" s="396">
        <f t="shared" si="868"/>
        <v>0</v>
      </c>
      <c r="BG182" s="396">
        <f t="shared" si="868"/>
        <v>0</v>
      </c>
      <c r="BH182" s="396">
        <f t="shared" si="868"/>
        <v>0</v>
      </c>
      <c r="BI182" s="396">
        <f t="shared" si="868"/>
        <v>0</v>
      </c>
      <c r="BJ182" s="396">
        <f t="shared" si="868"/>
        <v>0</v>
      </c>
      <c r="BK182" s="396">
        <f t="shared" si="868"/>
        <v>0</v>
      </c>
      <c r="BL182" s="396">
        <f t="shared" si="868"/>
        <v>0</v>
      </c>
      <c r="BM182" s="396">
        <f t="shared" si="868"/>
        <v>0</v>
      </c>
      <c r="BN182" s="396">
        <f t="shared" si="868"/>
        <v>0</v>
      </c>
      <c r="BO182" s="396">
        <f t="shared" si="868"/>
        <v>0</v>
      </c>
      <c r="BP182" s="396">
        <f t="shared" si="868"/>
        <v>0</v>
      </c>
      <c r="BQ182" s="396">
        <f t="shared" si="868"/>
        <v>0</v>
      </c>
      <c r="BR182" s="396">
        <f t="shared" si="868"/>
        <v>0</v>
      </c>
      <c r="BS182" s="396">
        <f t="shared" si="868"/>
        <v>0</v>
      </c>
      <c r="BT182" s="396">
        <f t="shared" si="868"/>
        <v>0</v>
      </c>
      <c r="BU182" s="396">
        <f t="shared" si="868"/>
        <v>0</v>
      </c>
      <c r="BV182" s="396">
        <f t="shared" si="869"/>
        <v>0</v>
      </c>
      <c r="BW182" s="396"/>
      <c r="BX182" s="396">
        <f t="shared" si="870"/>
        <v>0</v>
      </c>
      <c r="BY182" s="397"/>
      <c r="BZ182" s="397">
        <f t="shared" si="871"/>
        <v>0</v>
      </c>
      <c r="CA182" s="544">
        <f t="shared" si="872"/>
        <v>0</v>
      </c>
      <c r="CB182" s="544">
        <f t="shared" si="872"/>
        <v>0</v>
      </c>
      <c r="CC182" s="544">
        <f t="shared" si="872"/>
        <v>0</v>
      </c>
      <c r="CD182" s="544">
        <f t="shared" si="872"/>
        <v>0</v>
      </c>
      <c r="CE182" s="544">
        <f t="shared" si="872"/>
        <v>0</v>
      </c>
      <c r="CF182" s="544">
        <f t="shared" si="872"/>
        <v>0</v>
      </c>
      <c r="CG182" s="544">
        <f t="shared" si="872"/>
        <v>0</v>
      </c>
      <c r="CH182" s="544">
        <f t="shared" si="872"/>
        <v>0</v>
      </c>
      <c r="CI182" s="391"/>
      <c r="CJ182" s="544">
        <f t="shared" si="873"/>
        <v>0</v>
      </c>
      <c r="CK182" s="544">
        <f t="shared" si="873"/>
        <v>0</v>
      </c>
      <c r="CL182" s="544">
        <f t="shared" si="873"/>
        <v>0</v>
      </c>
      <c r="CM182" s="544">
        <f t="shared" si="873"/>
        <v>0</v>
      </c>
      <c r="CN182" s="544">
        <f t="shared" si="873"/>
        <v>0</v>
      </c>
      <c r="CO182" s="544">
        <f t="shared" si="873"/>
        <v>0</v>
      </c>
      <c r="CP182" s="544">
        <f t="shared" si="873"/>
        <v>0</v>
      </c>
      <c r="CQ182" s="544">
        <f t="shared" si="873"/>
        <v>0</v>
      </c>
      <c r="CR182" s="398">
        <f t="shared" si="351"/>
        <v>0</v>
      </c>
      <c r="CV182" s="390"/>
      <c r="CW182" s="390"/>
      <c r="CX182" s="390"/>
      <c r="CY182" s="390"/>
      <c r="CZ182" s="390"/>
      <c r="DA182" s="390"/>
      <c r="DB182" s="390"/>
      <c r="DC182" s="390"/>
      <c r="DD182" s="390"/>
      <c r="DE182" s="390"/>
      <c r="DF182" s="390"/>
      <c r="DG182" s="390"/>
      <c r="DH182" s="390"/>
      <c r="DI182" s="390"/>
      <c r="DJ182" s="390"/>
      <c r="DK182" s="390"/>
      <c r="DL182" s="390"/>
      <c r="DM182" s="390"/>
      <c r="DN182" s="390"/>
      <c r="DO182" s="390"/>
      <c r="DP182" s="390"/>
      <c r="DQ182" s="390"/>
      <c r="DR182" s="390"/>
      <c r="DS182" s="390"/>
      <c r="DT182" s="390"/>
      <c r="DU182" s="390"/>
      <c r="DV182" s="390"/>
      <c r="DW182" s="390"/>
      <c r="DX182" s="390"/>
      <c r="DY182" s="390"/>
      <c r="DZ182" s="390"/>
      <c r="EA182" s="390"/>
      <c r="EB182" s="390"/>
    </row>
    <row r="183" spans="1:132" ht="14.25" outlineLevel="1">
      <c r="A183" s="543" t="s">
        <v>124</v>
      </c>
      <c r="B183" s="424">
        <v>5.9999999999999995E-4</v>
      </c>
      <c r="C183" s="425">
        <f>'4a 1718 CS PC'!AP5</f>
        <v>5.9999999999999995E-4</v>
      </c>
      <c r="D183" s="425">
        <f>'4a 1718 CS PC'!AR5</f>
        <v>8.9999999999999998E-4</v>
      </c>
      <c r="E183" s="425">
        <f>'4b 1819 CS PC'!$AT5</f>
        <v>5.9999999999999995E-4</v>
      </c>
      <c r="F183" s="425">
        <f>'4b 1819 CS PC'!AQ5</f>
        <v>8.9999999999999998E-4</v>
      </c>
      <c r="G183" s="425">
        <f>'4c 1920 CS PC'!AS5</f>
        <v>5.9999999999999995E-4</v>
      </c>
      <c r="H183" s="425">
        <f>'4c 1920 CS PC'!AP5</f>
        <v>8.9999999999999998E-4</v>
      </c>
      <c r="I183" s="425">
        <f>'4d 2021 CS PC'!AS5</f>
        <v>5.9999999999999995E-4</v>
      </c>
      <c r="J183" s="425">
        <f>'4d 2021 CS PC'!AP5</f>
        <v>8.9999999999999998E-4</v>
      </c>
      <c r="K183" s="425">
        <f>'4e 2122 CS PC'!AB5</f>
        <v>5.9999999999999995E-4</v>
      </c>
      <c r="L183" s="425"/>
      <c r="M183" s="396">
        <f t="shared" si="860"/>
        <v>0</v>
      </c>
      <c r="N183" s="396">
        <f t="shared" si="860"/>
        <v>0</v>
      </c>
      <c r="O183" s="396">
        <f t="shared" si="860"/>
        <v>0</v>
      </c>
      <c r="P183" s="396">
        <f t="shared" si="874"/>
        <v>0</v>
      </c>
      <c r="Q183" s="396">
        <f t="shared" si="875"/>
        <v>23</v>
      </c>
      <c r="R183" s="396">
        <f t="shared" si="861"/>
        <v>0</v>
      </c>
      <c r="S183" s="396">
        <f t="shared" si="876"/>
        <v>106</v>
      </c>
      <c r="T183" s="410"/>
      <c r="U183" s="410"/>
      <c r="V183" s="396">
        <f t="shared" si="877"/>
        <v>66</v>
      </c>
      <c r="W183" s="396">
        <f t="shared" si="862"/>
        <v>61</v>
      </c>
      <c r="X183" s="396">
        <f t="shared" si="878"/>
        <v>0</v>
      </c>
      <c r="Y183" s="396">
        <f t="shared" si="863"/>
        <v>39</v>
      </c>
      <c r="Z183" s="396">
        <f t="shared" si="879"/>
        <v>153</v>
      </c>
      <c r="AA183" s="396">
        <f t="shared" si="879"/>
        <v>43</v>
      </c>
      <c r="AB183" s="396">
        <f t="shared" si="864"/>
        <v>43</v>
      </c>
      <c r="AC183" s="396">
        <f t="shared" si="863"/>
        <v>0</v>
      </c>
      <c r="AD183" s="396">
        <f t="shared" si="880"/>
        <v>10</v>
      </c>
      <c r="AE183" s="396">
        <f>ROUND(((AE$180)*$E183),0)</f>
        <v>0</v>
      </c>
      <c r="AF183" s="396">
        <f t="shared" si="865"/>
        <v>31</v>
      </c>
      <c r="AG183" s="396">
        <f t="shared" si="865"/>
        <v>95</v>
      </c>
      <c r="AH183" s="396">
        <f t="shared" si="866"/>
        <v>2</v>
      </c>
      <c r="AI183" s="396">
        <f t="shared" si="881"/>
        <v>10</v>
      </c>
      <c r="AJ183" s="396">
        <f t="shared" si="882"/>
        <v>0</v>
      </c>
      <c r="AK183" s="396">
        <f t="shared" si="881"/>
        <v>0</v>
      </c>
      <c r="AL183" s="396">
        <f t="shared" si="866"/>
        <v>0</v>
      </c>
      <c r="AM183" s="396">
        <f t="shared" si="866"/>
        <v>21</v>
      </c>
      <c r="AN183" s="396">
        <f t="shared" si="883"/>
        <v>0</v>
      </c>
      <c r="AO183" s="396">
        <f t="shared" si="868"/>
        <v>0</v>
      </c>
      <c r="AP183" s="396">
        <f t="shared" si="868"/>
        <v>0</v>
      </c>
      <c r="AQ183" s="396">
        <f t="shared" si="868"/>
        <v>0</v>
      </c>
      <c r="AR183" s="396">
        <f t="shared" si="868"/>
        <v>0</v>
      </c>
      <c r="AS183" s="396">
        <f t="shared" si="868"/>
        <v>0</v>
      </c>
      <c r="AT183" s="396">
        <f t="shared" si="868"/>
        <v>0</v>
      </c>
      <c r="AU183" s="396">
        <f t="shared" si="868"/>
        <v>0</v>
      </c>
      <c r="AV183" s="396">
        <f t="shared" si="868"/>
        <v>0</v>
      </c>
      <c r="AW183" s="396">
        <f t="shared" si="868"/>
        <v>0</v>
      </c>
      <c r="AX183" s="396">
        <f t="shared" si="868"/>
        <v>0</v>
      </c>
      <c r="AY183" s="396">
        <f t="shared" si="868"/>
        <v>0</v>
      </c>
      <c r="AZ183" s="396">
        <f t="shared" si="868"/>
        <v>0</v>
      </c>
      <c r="BA183" s="396">
        <f t="shared" si="868"/>
        <v>0</v>
      </c>
      <c r="BB183" s="396">
        <f t="shared" si="868"/>
        <v>0</v>
      </c>
      <c r="BC183" s="396">
        <f t="shared" si="868"/>
        <v>0</v>
      </c>
      <c r="BD183" s="396">
        <f t="shared" si="868"/>
        <v>0</v>
      </c>
      <c r="BE183" s="396">
        <f t="shared" si="868"/>
        <v>0</v>
      </c>
      <c r="BF183" s="396">
        <f t="shared" si="868"/>
        <v>0</v>
      </c>
      <c r="BG183" s="396">
        <f t="shared" si="868"/>
        <v>0</v>
      </c>
      <c r="BH183" s="396">
        <f t="shared" si="868"/>
        <v>0</v>
      </c>
      <c r="BI183" s="396">
        <f t="shared" si="868"/>
        <v>0</v>
      </c>
      <c r="BJ183" s="396">
        <f t="shared" si="868"/>
        <v>0</v>
      </c>
      <c r="BK183" s="396">
        <f t="shared" si="868"/>
        <v>0</v>
      </c>
      <c r="BL183" s="396">
        <f t="shared" si="868"/>
        <v>0</v>
      </c>
      <c r="BM183" s="396">
        <f t="shared" si="868"/>
        <v>0</v>
      </c>
      <c r="BN183" s="396">
        <f t="shared" si="868"/>
        <v>0</v>
      </c>
      <c r="BO183" s="396">
        <f t="shared" si="868"/>
        <v>0</v>
      </c>
      <c r="BP183" s="396">
        <f t="shared" si="868"/>
        <v>0</v>
      </c>
      <c r="BQ183" s="396">
        <f t="shared" si="868"/>
        <v>0</v>
      </c>
      <c r="BR183" s="396">
        <f t="shared" si="868"/>
        <v>0</v>
      </c>
      <c r="BS183" s="396">
        <f t="shared" si="868"/>
        <v>0</v>
      </c>
      <c r="BT183" s="396">
        <f t="shared" si="868"/>
        <v>0</v>
      </c>
      <c r="BU183" s="396">
        <f t="shared" si="868"/>
        <v>0</v>
      </c>
      <c r="BV183" s="396">
        <f t="shared" si="869"/>
        <v>0</v>
      </c>
      <c r="BW183" s="396"/>
      <c r="BX183" s="396">
        <f t="shared" si="870"/>
        <v>703</v>
      </c>
      <c r="BY183" s="397"/>
      <c r="BZ183" s="397">
        <f t="shared" si="871"/>
        <v>0</v>
      </c>
      <c r="CA183" s="544">
        <f t="shared" si="872"/>
        <v>0</v>
      </c>
      <c r="CB183" s="544">
        <f t="shared" si="872"/>
        <v>195</v>
      </c>
      <c r="CC183" s="544">
        <f t="shared" si="872"/>
        <v>296</v>
      </c>
      <c r="CD183" s="544">
        <f t="shared" si="872"/>
        <v>179</v>
      </c>
      <c r="CE183" s="544">
        <f t="shared" si="872"/>
        <v>33</v>
      </c>
      <c r="CF183" s="544">
        <f t="shared" si="872"/>
        <v>0</v>
      </c>
      <c r="CG183" s="544">
        <f t="shared" si="872"/>
        <v>0</v>
      </c>
      <c r="CH183" s="544">
        <f t="shared" si="872"/>
        <v>0</v>
      </c>
      <c r="CI183" s="391"/>
      <c r="CJ183" s="544">
        <f t="shared" si="873"/>
        <v>23</v>
      </c>
      <c r="CK183" s="544">
        <f t="shared" si="873"/>
        <v>272</v>
      </c>
      <c r="CL183" s="544">
        <f t="shared" si="873"/>
        <v>249</v>
      </c>
      <c r="CM183" s="544">
        <f t="shared" si="873"/>
        <v>138</v>
      </c>
      <c r="CN183" s="544">
        <f t="shared" si="873"/>
        <v>21</v>
      </c>
      <c r="CO183" s="544">
        <f t="shared" si="873"/>
        <v>0</v>
      </c>
      <c r="CP183" s="544">
        <f t="shared" si="873"/>
        <v>0</v>
      </c>
      <c r="CQ183" s="544">
        <f t="shared" si="873"/>
        <v>0</v>
      </c>
      <c r="CR183" s="398">
        <f t="shared" ref="CR183:CR247" si="884">SUM(CA183:CH183)-SUM(CJ183:CQ183)</f>
        <v>0</v>
      </c>
      <c r="CV183" s="390"/>
      <c r="CW183" s="390"/>
      <c r="CX183" s="390"/>
      <c r="CY183" s="390"/>
      <c r="CZ183" s="390"/>
      <c r="DA183" s="390"/>
      <c r="DB183" s="390"/>
      <c r="DC183" s="390"/>
      <c r="DD183" s="390"/>
      <c r="DE183" s="390"/>
      <c r="DF183" s="390"/>
      <c r="DG183" s="390"/>
      <c r="DH183" s="390"/>
      <c r="DI183" s="390"/>
      <c r="DJ183" s="390"/>
      <c r="DK183" s="390"/>
      <c r="DL183" s="390"/>
      <c r="DM183" s="390"/>
      <c r="DN183" s="390"/>
      <c r="DO183" s="390"/>
      <c r="DP183" s="390"/>
      <c r="DQ183" s="390"/>
      <c r="DR183" s="390"/>
      <c r="DS183" s="390"/>
      <c r="DT183" s="390"/>
      <c r="DU183" s="390"/>
      <c r="DV183" s="390"/>
      <c r="DW183" s="390"/>
      <c r="DX183" s="390"/>
      <c r="DY183" s="390"/>
      <c r="DZ183" s="390"/>
      <c r="EA183" s="390"/>
      <c r="EB183" s="390"/>
    </row>
    <row r="184" spans="1:132" ht="14.25" outlineLevel="1">
      <c r="A184" s="543" t="s">
        <v>125</v>
      </c>
      <c r="B184" s="424">
        <v>6.3E-3</v>
      </c>
      <c r="C184" s="425">
        <f>'4a 1718 CS PC'!AP6</f>
        <v>6.3E-3</v>
      </c>
      <c r="D184" s="425">
        <f>'4a 1718 CS PC'!AR6</f>
        <v>8.8999999999999999E-3</v>
      </c>
      <c r="E184" s="425">
        <f>'4b 1819 CS PC'!$AT6</f>
        <v>6.6E-3</v>
      </c>
      <c r="F184" s="425">
        <f>'4b 1819 CS PC'!AQ6</f>
        <v>9.2999999999999992E-3</v>
      </c>
      <c r="G184" s="425">
        <f>'4c 1920 CS PC'!AS6</f>
        <v>6.4000000000000003E-3</v>
      </c>
      <c r="H184" s="425">
        <f>'4c 1920 CS PC'!AP6</f>
        <v>8.9999999999999993E-3</v>
      </c>
      <c r="I184" s="425">
        <f>'4d 2021 CS PC'!AS6</f>
        <v>5.8999999999999999E-3</v>
      </c>
      <c r="J184" s="425">
        <f>'4d 2021 CS PC'!AP6</f>
        <v>8.5000000000000006E-3</v>
      </c>
      <c r="K184" s="425">
        <f>'4e 2122 CS PC'!AB6</f>
        <v>5.8999999999999999E-3</v>
      </c>
      <c r="L184" s="425"/>
      <c r="M184" s="396">
        <f t="shared" si="860"/>
        <v>0</v>
      </c>
      <c r="N184" s="396">
        <f t="shared" si="860"/>
        <v>0</v>
      </c>
      <c r="O184" s="396">
        <f t="shared" si="860"/>
        <v>0</v>
      </c>
      <c r="P184" s="396">
        <f t="shared" si="874"/>
        <v>0</v>
      </c>
      <c r="Q184" s="396">
        <f t="shared" si="875"/>
        <v>244</v>
      </c>
      <c r="R184" s="396">
        <f t="shared" si="861"/>
        <v>0</v>
      </c>
      <c r="S184" s="396">
        <f t="shared" si="876"/>
        <v>1114</v>
      </c>
      <c r="T184" s="410"/>
      <c r="U184" s="410"/>
      <c r="V184" s="396">
        <f t="shared" si="877"/>
        <v>698</v>
      </c>
      <c r="W184" s="396">
        <f t="shared" si="862"/>
        <v>671</v>
      </c>
      <c r="X184" s="396">
        <f t="shared" si="878"/>
        <v>0</v>
      </c>
      <c r="Y184" s="396">
        <f t="shared" si="863"/>
        <v>424</v>
      </c>
      <c r="Z184" s="396">
        <f t="shared" si="879"/>
        <v>1680</v>
      </c>
      <c r="AA184" s="487">
        <f>ROUNDUP(((AA$180)*$E184),0)</f>
        <v>470</v>
      </c>
      <c r="AB184" s="396">
        <f t="shared" si="864"/>
        <v>454</v>
      </c>
      <c r="AC184" s="396">
        <f t="shared" si="863"/>
        <v>0</v>
      </c>
      <c r="AD184" s="396">
        <f t="shared" si="880"/>
        <v>110</v>
      </c>
      <c r="AE184" s="487">
        <f>ROUNDUP(((AE$180)*$E184),0)</f>
        <v>0</v>
      </c>
      <c r="AF184" s="396">
        <f t="shared" si="865"/>
        <v>336</v>
      </c>
      <c r="AG184" s="396">
        <f t="shared" si="865"/>
        <v>1017</v>
      </c>
      <c r="AH184" s="396">
        <f t="shared" si="866"/>
        <v>24</v>
      </c>
      <c r="AI184" s="396">
        <f t="shared" si="881"/>
        <v>104</v>
      </c>
      <c r="AJ184" s="396">
        <f t="shared" si="882"/>
        <v>4</v>
      </c>
      <c r="AK184" s="396">
        <f t="shared" si="881"/>
        <v>0</v>
      </c>
      <c r="AL184" s="396">
        <f t="shared" si="866"/>
        <v>0</v>
      </c>
      <c r="AM184" s="396">
        <f t="shared" si="866"/>
        <v>209</v>
      </c>
      <c r="AN184" s="396">
        <f t="shared" si="883"/>
        <v>0</v>
      </c>
      <c r="AO184" s="396">
        <f t="shared" si="868"/>
        <v>0</v>
      </c>
      <c r="AP184" s="396">
        <f t="shared" si="868"/>
        <v>0</v>
      </c>
      <c r="AQ184" s="396">
        <f t="shared" si="868"/>
        <v>0</v>
      </c>
      <c r="AR184" s="396">
        <f t="shared" si="868"/>
        <v>0</v>
      </c>
      <c r="AS184" s="396">
        <f t="shared" si="868"/>
        <v>0</v>
      </c>
      <c r="AT184" s="396">
        <f t="shared" si="868"/>
        <v>0</v>
      </c>
      <c r="AU184" s="396">
        <f t="shared" si="868"/>
        <v>0</v>
      </c>
      <c r="AV184" s="396">
        <f t="shared" si="868"/>
        <v>0</v>
      </c>
      <c r="AW184" s="396">
        <f t="shared" si="868"/>
        <v>0</v>
      </c>
      <c r="AX184" s="396">
        <f t="shared" si="868"/>
        <v>0</v>
      </c>
      <c r="AY184" s="396">
        <f t="shared" si="868"/>
        <v>0</v>
      </c>
      <c r="AZ184" s="396">
        <f t="shared" si="868"/>
        <v>0</v>
      </c>
      <c r="BA184" s="396">
        <f t="shared" si="868"/>
        <v>0</v>
      </c>
      <c r="BB184" s="396">
        <f t="shared" si="868"/>
        <v>0</v>
      </c>
      <c r="BC184" s="396">
        <f t="shared" si="868"/>
        <v>0</v>
      </c>
      <c r="BD184" s="396">
        <f t="shared" si="868"/>
        <v>0</v>
      </c>
      <c r="BE184" s="396">
        <f t="shared" si="868"/>
        <v>0</v>
      </c>
      <c r="BF184" s="396">
        <f t="shared" si="868"/>
        <v>0</v>
      </c>
      <c r="BG184" s="396">
        <f t="shared" si="868"/>
        <v>0</v>
      </c>
      <c r="BH184" s="396">
        <f t="shared" si="868"/>
        <v>0</v>
      </c>
      <c r="BI184" s="396">
        <f t="shared" si="868"/>
        <v>0</v>
      </c>
      <c r="BJ184" s="396">
        <f t="shared" si="868"/>
        <v>0</v>
      </c>
      <c r="BK184" s="396">
        <f t="shared" si="868"/>
        <v>0</v>
      </c>
      <c r="BL184" s="396">
        <f t="shared" si="868"/>
        <v>0</v>
      </c>
      <c r="BM184" s="396">
        <f t="shared" si="868"/>
        <v>0</v>
      </c>
      <c r="BN184" s="396">
        <f t="shared" si="868"/>
        <v>0</v>
      </c>
      <c r="BO184" s="396">
        <f t="shared" si="868"/>
        <v>0</v>
      </c>
      <c r="BP184" s="396">
        <f t="shared" si="868"/>
        <v>0</v>
      </c>
      <c r="BQ184" s="396">
        <f t="shared" si="868"/>
        <v>0</v>
      </c>
      <c r="BR184" s="396">
        <f t="shared" si="868"/>
        <v>0</v>
      </c>
      <c r="BS184" s="396">
        <f t="shared" si="868"/>
        <v>0</v>
      </c>
      <c r="BT184" s="396">
        <f t="shared" si="868"/>
        <v>0</v>
      </c>
      <c r="BU184" s="396">
        <f t="shared" si="868"/>
        <v>0</v>
      </c>
      <c r="BV184" s="396">
        <f t="shared" si="869"/>
        <v>0</v>
      </c>
      <c r="BW184" s="396"/>
      <c r="BX184" s="396">
        <f t="shared" si="870"/>
        <v>7559</v>
      </c>
      <c r="BY184" s="397"/>
      <c r="BZ184" s="397">
        <f t="shared" si="871"/>
        <v>0</v>
      </c>
      <c r="CA184" s="544">
        <f t="shared" si="872"/>
        <v>0</v>
      </c>
      <c r="CB184" s="544">
        <f t="shared" si="872"/>
        <v>2056</v>
      </c>
      <c r="CC184" s="544">
        <f t="shared" si="872"/>
        <v>3245</v>
      </c>
      <c r="CD184" s="544">
        <f t="shared" si="872"/>
        <v>1917</v>
      </c>
      <c r="CE184" s="544">
        <f t="shared" si="872"/>
        <v>341</v>
      </c>
      <c r="CF184" s="544">
        <f t="shared" si="872"/>
        <v>0</v>
      </c>
      <c r="CG184" s="544">
        <f t="shared" si="872"/>
        <v>0</v>
      </c>
      <c r="CH184" s="544">
        <f t="shared" si="872"/>
        <v>0</v>
      </c>
      <c r="CI184" s="391"/>
      <c r="CJ184" s="544">
        <f t="shared" si="873"/>
        <v>244</v>
      </c>
      <c r="CK184" s="544">
        <f t="shared" si="873"/>
        <v>2907</v>
      </c>
      <c r="CL184" s="544">
        <f t="shared" si="873"/>
        <v>2714</v>
      </c>
      <c r="CM184" s="544">
        <f t="shared" si="873"/>
        <v>1485</v>
      </c>
      <c r="CN184" s="544">
        <f t="shared" si="873"/>
        <v>209</v>
      </c>
      <c r="CO184" s="544">
        <f t="shared" si="873"/>
        <v>0</v>
      </c>
      <c r="CP184" s="544">
        <f t="shared" si="873"/>
        <v>0</v>
      </c>
      <c r="CQ184" s="544">
        <f t="shared" si="873"/>
        <v>0</v>
      </c>
      <c r="CR184" s="398">
        <f t="shared" si="884"/>
        <v>0</v>
      </c>
      <c r="CV184" s="390"/>
      <c r="CW184" s="390"/>
      <c r="CX184" s="390"/>
      <c r="CY184" s="390"/>
      <c r="CZ184" s="390"/>
      <c r="DA184" s="390"/>
      <c r="DB184" s="390"/>
      <c r="DC184" s="390"/>
      <c r="DD184" s="390"/>
      <c r="DE184" s="390"/>
      <c r="DF184" s="390"/>
      <c r="DG184" s="390"/>
      <c r="DH184" s="390"/>
      <c r="DI184" s="390"/>
      <c r="DJ184" s="390"/>
      <c r="DK184" s="390"/>
      <c r="DL184" s="390"/>
      <c r="DM184" s="390"/>
      <c r="DN184" s="390"/>
      <c r="DO184" s="390"/>
      <c r="DP184" s="390"/>
      <c r="DQ184" s="390"/>
      <c r="DR184" s="390"/>
      <c r="DS184" s="390"/>
      <c r="DT184" s="390"/>
      <c r="DU184" s="390"/>
      <c r="DV184" s="390"/>
      <c r="DW184" s="390"/>
      <c r="DX184" s="390"/>
      <c r="DY184" s="390"/>
      <c r="DZ184" s="390"/>
      <c r="EA184" s="390"/>
      <c r="EB184" s="390"/>
    </row>
    <row r="185" spans="1:132" ht="14.25" outlineLevel="1">
      <c r="A185" s="543" t="s">
        <v>126</v>
      </c>
      <c r="B185" s="424">
        <v>1E-3</v>
      </c>
      <c r="C185" s="425">
        <f>'4a 1718 CS PC'!AP7</f>
        <v>1E-3</v>
      </c>
      <c r="D185" s="425">
        <f>'4a 1718 CS PC'!AR7</f>
        <v>1.4E-3</v>
      </c>
      <c r="E185" s="425">
        <f>'4b 1819 CS PC'!$AT7</f>
        <v>1E-3</v>
      </c>
      <c r="F185" s="425">
        <f>'4b 1819 CS PC'!AQ7</f>
        <v>1.4E-3</v>
      </c>
      <c r="G185" s="425">
        <f>'4c 1920 CS PC'!AS7</f>
        <v>1E-3</v>
      </c>
      <c r="H185" s="425">
        <f>'4c 1920 CS PC'!AP7</f>
        <v>1.4E-3</v>
      </c>
      <c r="I185" s="425">
        <f>'4d 2021 CS PC'!AS7</f>
        <v>1E-3</v>
      </c>
      <c r="J185" s="425">
        <f>'4d 2021 CS PC'!AP7</f>
        <v>1.4E-3</v>
      </c>
      <c r="K185" s="425">
        <f>'4e 2122 CS PC'!AB7</f>
        <v>1E-3</v>
      </c>
      <c r="L185" s="425"/>
      <c r="M185" s="396">
        <f t="shared" si="860"/>
        <v>0</v>
      </c>
      <c r="N185" s="396">
        <f t="shared" si="860"/>
        <v>0</v>
      </c>
      <c r="O185" s="396">
        <f t="shared" si="860"/>
        <v>0</v>
      </c>
      <c r="P185" s="396">
        <f t="shared" si="874"/>
        <v>0</v>
      </c>
      <c r="Q185" s="396">
        <f t="shared" si="875"/>
        <v>39</v>
      </c>
      <c r="R185" s="396">
        <f t="shared" si="861"/>
        <v>0</v>
      </c>
      <c r="S185" s="396">
        <f t="shared" si="876"/>
        <v>177</v>
      </c>
      <c r="T185" s="410"/>
      <c r="U185" s="410"/>
      <c r="V185" s="396">
        <f t="shared" si="877"/>
        <v>111</v>
      </c>
      <c r="W185" s="396">
        <f t="shared" si="862"/>
        <v>102</v>
      </c>
      <c r="X185" s="396">
        <f t="shared" si="878"/>
        <v>0</v>
      </c>
      <c r="Y185" s="396">
        <f t="shared" si="863"/>
        <v>64</v>
      </c>
      <c r="Z185" s="396">
        <f t="shared" si="879"/>
        <v>255</v>
      </c>
      <c r="AA185" s="396">
        <f t="shared" si="879"/>
        <v>71</v>
      </c>
      <c r="AB185" s="396">
        <f t="shared" si="864"/>
        <v>71</v>
      </c>
      <c r="AC185" s="396">
        <f t="shared" si="863"/>
        <v>0</v>
      </c>
      <c r="AD185" s="396">
        <f t="shared" si="880"/>
        <v>17</v>
      </c>
      <c r="AE185" s="396">
        <f>ROUND(((AE$180)*$E185),0)</f>
        <v>0</v>
      </c>
      <c r="AF185" s="396">
        <f t="shared" si="865"/>
        <v>52</v>
      </c>
      <c r="AG185" s="396">
        <f t="shared" si="865"/>
        <v>159</v>
      </c>
      <c r="AH185" s="396">
        <f t="shared" si="866"/>
        <v>4</v>
      </c>
      <c r="AI185" s="487">
        <f>ROUNDUP(((AI$180)*$G185),0)</f>
        <v>17</v>
      </c>
      <c r="AJ185" s="396">
        <f t="shared" si="882"/>
        <v>1</v>
      </c>
      <c r="AK185" s="396">
        <f>ROUND(((AK$180)*$G185),0)</f>
        <v>0</v>
      </c>
      <c r="AL185" s="396">
        <f t="shared" si="866"/>
        <v>0</v>
      </c>
      <c r="AM185" s="396">
        <f>ROUND(((AM$180)*$I185),0)</f>
        <v>35</v>
      </c>
      <c r="AN185" s="396">
        <f t="shared" si="883"/>
        <v>0</v>
      </c>
      <c r="AO185" s="396">
        <f t="shared" si="868"/>
        <v>0</v>
      </c>
      <c r="AP185" s="396">
        <f t="shared" si="868"/>
        <v>0</v>
      </c>
      <c r="AQ185" s="396">
        <f t="shared" si="868"/>
        <v>0</v>
      </c>
      <c r="AR185" s="396">
        <f t="shared" si="868"/>
        <v>0</v>
      </c>
      <c r="AS185" s="396">
        <f t="shared" si="868"/>
        <v>0</v>
      </c>
      <c r="AT185" s="396">
        <f t="shared" si="868"/>
        <v>0</v>
      </c>
      <c r="AU185" s="396">
        <f t="shared" si="868"/>
        <v>0</v>
      </c>
      <c r="AV185" s="396">
        <f t="shared" si="868"/>
        <v>0</v>
      </c>
      <c r="AW185" s="396">
        <f t="shared" si="868"/>
        <v>0</v>
      </c>
      <c r="AX185" s="396">
        <f t="shared" si="868"/>
        <v>0</v>
      </c>
      <c r="AY185" s="396">
        <f t="shared" si="868"/>
        <v>0</v>
      </c>
      <c r="AZ185" s="396">
        <f t="shared" si="868"/>
        <v>0</v>
      </c>
      <c r="BA185" s="396">
        <f t="shared" si="868"/>
        <v>0</v>
      </c>
      <c r="BB185" s="396">
        <f t="shared" si="868"/>
        <v>0</v>
      </c>
      <c r="BC185" s="396">
        <f t="shared" si="868"/>
        <v>0</v>
      </c>
      <c r="BD185" s="396">
        <f t="shared" si="868"/>
        <v>0</v>
      </c>
      <c r="BE185" s="396">
        <f t="shared" si="868"/>
        <v>0</v>
      </c>
      <c r="BF185" s="396">
        <f t="shared" si="868"/>
        <v>0</v>
      </c>
      <c r="BG185" s="396">
        <f t="shared" si="868"/>
        <v>0</v>
      </c>
      <c r="BH185" s="396">
        <f t="shared" si="868"/>
        <v>0</v>
      </c>
      <c r="BI185" s="396">
        <f t="shared" si="868"/>
        <v>0</v>
      </c>
      <c r="BJ185" s="396">
        <f t="shared" si="868"/>
        <v>0</v>
      </c>
      <c r="BK185" s="396">
        <f t="shared" si="868"/>
        <v>0</v>
      </c>
      <c r="BL185" s="396">
        <f t="shared" si="868"/>
        <v>0</v>
      </c>
      <c r="BM185" s="396">
        <f t="shared" si="868"/>
        <v>0</v>
      </c>
      <c r="BN185" s="396">
        <f t="shared" si="868"/>
        <v>0</v>
      </c>
      <c r="BO185" s="396">
        <f t="shared" si="868"/>
        <v>0</v>
      </c>
      <c r="BP185" s="396">
        <f t="shared" si="868"/>
        <v>0</v>
      </c>
      <c r="BQ185" s="396">
        <f t="shared" si="868"/>
        <v>0</v>
      </c>
      <c r="BR185" s="396">
        <f t="shared" si="868"/>
        <v>0</v>
      </c>
      <c r="BS185" s="396">
        <f t="shared" si="868"/>
        <v>0</v>
      </c>
      <c r="BT185" s="396">
        <f t="shared" si="868"/>
        <v>0</v>
      </c>
      <c r="BU185" s="396">
        <f t="shared" si="868"/>
        <v>0</v>
      </c>
      <c r="BV185" s="396">
        <f t="shared" si="869"/>
        <v>0</v>
      </c>
      <c r="BW185" s="396"/>
      <c r="BX185" s="396">
        <f t="shared" si="870"/>
        <v>1175</v>
      </c>
      <c r="BY185" s="397"/>
      <c r="BZ185" s="397">
        <f t="shared" si="871"/>
        <v>0</v>
      </c>
      <c r="CA185" s="544">
        <f t="shared" si="872"/>
        <v>0</v>
      </c>
      <c r="CB185" s="544">
        <f t="shared" si="872"/>
        <v>327</v>
      </c>
      <c r="CC185" s="544">
        <f t="shared" si="872"/>
        <v>492</v>
      </c>
      <c r="CD185" s="544">
        <f t="shared" si="872"/>
        <v>299</v>
      </c>
      <c r="CE185" s="544">
        <f t="shared" si="872"/>
        <v>57</v>
      </c>
      <c r="CF185" s="544">
        <f t="shared" si="872"/>
        <v>0</v>
      </c>
      <c r="CG185" s="544">
        <f t="shared" si="872"/>
        <v>0</v>
      </c>
      <c r="CH185" s="544">
        <f t="shared" si="872"/>
        <v>0</v>
      </c>
      <c r="CI185" s="391"/>
      <c r="CJ185" s="544">
        <f t="shared" si="873"/>
        <v>39</v>
      </c>
      <c r="CK185" s="544">
        <f t="shared" si="873"/>
        <v>454</v>
      </c>
      <c r="CL185" s="544">
        <f t="shared" si="873"/>
        <v>414</v>
      </c>
      <c r="CM185" s="544">
        <f t="shared" si="873"/>
        <v>233</v>
      </c>
      <c r="CN185" s="544">
        <f t="shared" si="873"/>
        <v>35</v>
      </c>
      <c r="CO185" s="544">
        <f t="shared" si="873"/>
        <v>0</v>
      </c>
      <c r="CP185" s="544">
        <f t="shared" si="873"/>
        <v>0</v>
      </c>
      <c r="CQ185" s="544">
        <f t="shared" si="873"/>
        <v>0</v>
      </c>
      <c r="CR185" s="398">
        <f t="shared" si="884"/>
        <v>0</v>
      </c>
      <c r="CV185" s="390"/>
      <c r="CW185" s="390"/>
      <c r="CX185" s="390"/>
      <c r="CY185" s="390"/>
      <c r="CZ185" s="390"/>
      <c r="DA185" s="390"/>
      <c r="DB185" s="390"/>
      <c r="DC185" s="390"/>
      <c r="DD185" s="390"/>
      <c r="DE185" s="390"/>
      <c r="DF185" s="390"/>
      <c r="DG185" s="390"/>
      <c r="DH185" s="390"/>
      <c r="DI185" s="390"/>
      <c r="DJ185" s="390"/>
      <c r="DK185" s="390"/>
      <c r="DL185" s="390"/>
      <c r="DM185" s="390"/>
      <c r="DN185" s="390"/>
      <c r="DO185" s="390"/>
      <c r="DP185" s="390"/>
      <c r="DQ185" s="390"/>
      <c r="DR185" s="390"/>
      <c r="DS185" s="390"/>
      <c r="DT185" s="390"/>
      <c r="DU185" s="390"/>
      <c r="DV185" s="390"/>
      <c r="DW185" s="390"/>
      <c r="DX185" s="390"/>
      <c r="DY185" s="390"/>
      <c r="DZ185" s="390"/>
      <c r="EA185" s="390"/>
      <c r="EB185" s="390"/>
    </row>
    <row r="186" spans="1:132" ht="14.25" outlineLevel="1">
      <c r="A186" s="543" t="s">
        <v>127</v>
      </c>
      <c r="B186" s="424">
        <v>5.9999999999999995E-4</v>
      </c>
      <c r="C186" s="425">
        <f>'4a 1718 CS PC'!AP8</f>
        <v>5.9999999999999995E-4</v>
      </c>
      <c r="D186" s="425">
        <f>'4a 1718 CS PC'!AR8</f>
        <v>8.9999999999999998E-4</v>
      </c>
      <c r="E186" s="425">
        <f>'4b 1819 CS PC'!$AT8</f>
        <v>5.9999999999999995E-4</v>
      </c>
      <c r="F186" s="425">
        <f>'4b 1819 CS PC'!AQ8</f>
        <v>8.9999999999999998E-4</v>
      </c>
      <c r="G186" s="425">
        <f>'4c 1920 CS PC'!AS8</f>
        <v>6.9999999999999999E-4</v>
      </c>
      <c r="H186" s="425">
        <f>'4c 1920 CS PC'!AP8</f>
        <v>8.9999999999999998E-4</v>
      </c>
      <c r="I186" s="425">
        <f>'4d 2021 CS PC'!AS8</f>
        <v>6.9999999999999999E-4</v>
      </c>
      <c r="J186" s="425">
        <f>'4d 2021 CS PC'!AP8</f>
        <v>1E-3</v>
      </c>
      <c r="K186" s="425">
        <f>'4e 2122 CS PC'!AB8</f>
        <v>6.9999999999999999E-4</v>
      </c>
      <c r="L186" s="425"/>
      <c r="M186" s="396">
        <f t="shared" si="860"/>
        <v>0</v>
      </c>
      <c r="N186" s="396">
        <f t="shared" si="860"/>
        <v>0</v>
      </c>
      <c r="O186" s="396">
        <f t="shared" si="860"/>
        <v>0</v>
      </c>
      <c r="P186" s="396">
        <f t="shared" si="874"/>
        <v>0</v>
      </c>
      <c r="Q186" s="396">
        <f t="shared" si="875"/>
        <v>23</v>
      </c>
      <c r="R186" s="396">
        <f t="shared" si="861"/>
        <v>0</v>
      </c>
      <c r="S186" s="396">
        <f t="shared" si="876"/>
        <v>106</v>
      </c>
      <c r="T186" s="410"/>
      <c r="U186" s="410"/>
      <c r="V186" s="396">
        <f t="shared" si="877"/>
        <v>66</v>
      </c>
      <c r="W186" s="396">
        <f t="shared" si="862"/>
        <v>61</v>
      </c>
      <c r="X186" s="396">
        <f t="shared" si="878"/>
        <v>0</v>
      </c>
      <c r="Y186" s="396">
        <f t="shared" si="863"/>
        <v>39</v>
      </c>
      <c r="Z186" s="396">
        <f t="shared" si="879"/>
        <v>153</v>
      </c>
      <c r="AA186" s="396">
        <f t="shared" si="879"/>
        <v>43</v>
      </c>
      <c r="AB186" s="396">
        <f t="shared" si="864"/>
        <v>50</v>
      </c>
      <c r="AC186" s="396">
        <f t="shared" si="863"/>
        <v>0</v>
      </c>
      <c r="AD186" s="396">
        <f t="shared" si="880"/>
        <v>12</v>
      </c>
      <c r="AE186" s="396">
        <f>ROUND(((AE$180)*$E186),0)</f>
        <v>0</v>
      </c>
      <c r="AF186" s="396">
        <f t="shared" si="865"/>
        <v>37</v>
      </c>
      <c r="AG186" s="396">
        <f t="shared" si="865"/>
        <v>111</v>
      </c>
      <c r="AH186" s="396">
        <f t="shared" si="866"/>
        <v>3</v>
      </c>
      <c r="AI186" s="396">
        <f t="shared" si="881"/>
        <v>11</v>
      </c>
      <c r="AJ186" s="396">
        <f t="shared" si="882"/>
        <v>1</v>
      </c>
      <c r="AK186" s="396">
        <f t="shared" si="881"/>
        <v>0</v>
      </c>
      <c r="AL186" s="396">
        <f t="shared" si="866"/>
        <v>0</v>
      </c>
      <c r="AM186" s="396">
        <f t="shared" si="866"/>
        <v>25</v>
      </c>
      <c r="AN186" s="396">
        <f t="shared" si="883"/>
        <v>0</v>
      </c>
      <c r="AO186" s="396">
        <f t="shared" si="868"/>
        <v>0</v>
      </c>
      <c r="AP186" s="396">
        <f t="shared" si="868"/>
        <v>0</v>
      </c>
      <c r="AQ186" s="396">
        <f t="shared" si="868"/>
        <v>0</v>
      </c>
      <c r="AR186" s="396">
        <f t="shared" si="868"/>
        <v>0</v>
      </c>
      <c r="AS186" s="396">
        <f t="shared" si="868"/>
        <v>0</v>
      </c>
      <c r="AT186" s="396">
        <f t="shared" si="868"/>
        <v>0</v>
      </c>
      <c r="AU186" s="396">
        <f t="shared" si="868"/>
        <v>0</v>
      </c>
      <c r="AV186" s="396">
        <f t="shared" si="868"/>
        <v>0</v>
      </c>
      <c r="AW186" s="396">
        <f t="shared" si="868"/>
        <v>0</v>
      </c>
      <c r="AX186" s="396">
        <f t="shared" si="868"/>
        <v>0</v>
      </c>
      <c r="AY186" s="396">
        <f t="shared" si="868"/>
        <v>0</v>
      </c>
      <c r="AZ186" s="396">
        <f t="shared" si="868"/>
        <v>0</v>
      </c>
      <c r="BA186" s="396">
        <f t="shared" si="868"/>
        <v>0</v>
      </c>
      <c r="BB186" s="396">
        <f t="shared" si="868"/>
        <v>0</v>
      </c>
      <c r="BC186" s="396">
        <f t="shared" si="868"/>
        <v>0</v>
      </c>
      <c r="BD186" s="396">
        <f t="shared" si="868"/>
        <v>0</v>
      </c>
      <c r="BE186" s="396">
        <f t="shared" si="868"/>
        <v>0</v>
      </c>
      <c r="BF186" s="396">
        <f t="shared" si="868"/>
        <v>0</v>
      </c>
      <c r="BG186" s="396">
        <f t="shared" si="868"/>
        <v>0</v>
      </c>
      <c r="BH186" s="396">
        <f t="shared" si="868"/>
        <v>0</v>
      </c>
      <c r="BI186" s="396">
        <f t="shared" si="868"/>
        <v>0</v>
      </c>
      <c r="BJ186" s="396">
        <f t="shared" si="868"/>
        <v>0</v>
      </c>
      <c r="BK186" s="396">
        <f t="shared" si="868"/>
        <v>0</v>
      </c>
      <c r="BL186" s="396">
        <f t="shared" si="868"/>
        <v>0</v>
      </c>
      <c r="BM186" s="396">
        <f t="shared" si="868"/>
        <v>0</v>
      </c>
      <c r="BN186" s="396">
        <f t="shared" si="868"/>
        <v>0</v>
      </c>
      <c r="BO186" s="396">
        <f t="shared" si="868"/>
        <v>0</v>
      </c>
      <c r="BP186" s="396">
        <f t="shared" si="868"/>
        <v>0</v>
      </c>
      <c r="BQ186" s="396">
        <f t="shared" si="868"/>
        <v>0</v>
      </c>
      <c r="BR186" s="396">
        <f t="shared" si="868"/>
        <v>0</v>
      </c>
      <c r="BS186" s="396">
        <f t="shared" si="868"/>
        <v>0</v>
      </c>
      <c r="BT186" s="396">
        <f t="shared" si="868"/>
        <v>0</v>
      </c>
      <c r="BU186" s="396">
        <f t="shared" si="868"/>
        <v>0</v>
      </c>
      <c r="BV186" s="396">
        <f t="shared" si="869"/>
        <v>0</v>
      </c>
      <c r="BW186" s="396"/>
      <c r="BX186" s="396">
        <f t="shared" si="870"/>
        <v>741</v>
      </c>
      <c r="BY186" s="397"/>
      <c r="BZ186" s="397">
        <f t="shared" si="871"/>
        <v>0</v>
      </c>
      <c r="CA186" s="544">
        <f t="shared" si="872"/>
        <v>0</v>
      </c>
      <c r="CB186" s="544">
        <f t="shared" si="872"/>
        <v>195</v>
      </c>
      <c r="CC186" s="544">
        <f t="shared" si="872"/>
        <v>296</v>
      </c>
      <c r="CD186" s="544">
        <f t="shared" si="872"/>
        <v>210</v>
      </c>
      <c r="CE186" s="544">
        <f t="shared" si="872"/>
        <v>40</v>
      </c>
      <c r="CF186" s="544">
        <f t="shared" si="872"/>
        <v>0</v>
      </c>
      <c r="CG186" s="544">
        <f t="shared" si="872"/>
        <v>0</v>
      </c>
      <c r="CH186" s="544">
        <f t="shared" si="872"/>
        <v>0</v>
      </c>
      <c r="CI186" s="391"/>
      <c r="CJ186" s="544">
        <f t="shared" si="873"/>
        <v>23</v>
      </c>
      <c r="CK186" s="544">
        <f t="shared" si="873"/>
        <v>272</v>
      </c>
      <c r="CL186" s="544">
        <f t="shared" si="873"/>
        <v>258</v>
      </c>
      <c r="CM186" s="544">
        <f t="shared" si="873"/>
        <v>163</v>
      </c>
      <c r="CN186" s="544">
        <f t="shared" si="873"/>
        <v>25</v>
      </c>
      <c r="CO186" s="544">
        <f t="shared" si="873"/>
        <v>0</v>
      </c>
      <c r="CP186" s="544">
        <f t="shared" si="873"/>
        <v>0</v>
      </c>
      <c r="CQ186" s="544">
        <f t="shared" si="873"/>
        <v>0</v>
      </c>
      <c r="CR186" s="398">
        <f t="shared" si="884"/>
        <v>0</v>
      </c>
      <c r="CV186" s="390"/>
      <c r="CW186" s="390"/>
      <c r="CX186" s="390"/>
      <c r="CY186" s="390"/>
      <c r="CZ186" s="390"/>
      <c r="DA186" s="390"/>
      <c r="DB186" s="390"/>
      <c r="DC186" s="390"/>
      <c r="DD186" s="390"/>
      <c r="DE186" s="390"/>
      <c r="DF186" s="390"/>
      <c r="DG186" s="390"/>
      <c r="DH186" s="390"/>
      <c r="DI186" s="390"/>
      <c r="DJ186" s="390"/>
      <c r="DK186" s="390"/>
      <c r="DL186" s="390"/>
      <c r="DM186" s="390"/>
      <c r="DN186" s="390"/>
      <c r="DO186" s="390"/>
      <c r="DP186" s="390"/>
      <c r="DQ186" s="390"/>
      <c r="DR186" s="390"/>
      <c r="DS186" s="390"/>
      <c r="DT186" s="390"/>
      <c r="DU186" s="390"/>
      <c r="DV186" s="390"/>
      <c r="DW186" s="390"/>
      <c r="DX186" s="390"/>
      <c r="DY186" s="390"/>
      <c r="DZ186" s="390"/>
      <c r="EA186" s="390"/>
      <c r="EB186" s="390"/>
    </row>
    <row r="187" spans="1:132" ht="14.25" outlineLevel="1">
      <c r="A187" s="543" t="s">
        <v>128</v>
      </c>
      <c r="B187" s="424">
        <v>1.9099999999999999E-2</v>
      </c>
      <c r="C187" s="425">
        <f>'4a 1718 CS PC'!AP9</f>
        <v>1.9E-2</v>
      </c>
      <c r="D187" s="425">
        <f>'4a 1718 CS PC'!AR9</f>
        <v>2.6800000000000001E-2</v>
      </c>
      <c r="E187" s="425">
        <f>'4b 1819 CS PC'!$AT9</f>
        <v>1.89E-2</v>
      </c>
      <c r="F187" s="425">
        <f>'4b 1819 CS PC'!AQ9</f>
        <v>2.6800000000000001E-2</v>
      </c>
      <c r="G187" s="425">
        <f>'4c 1920 CS PC'!AS9</f>
        <v>1.89E-2</v>
      </c>
      <c r="H187" s="425">
        <f>'4c 1920 CS PC'!AP9</f>
        <v>2.7E-2</v>
      </c>
      <c r="I187" s="425">
        <f>'4d 2021 CS PC'!AS9</f>
        <v>1.9800000000000002E-2</v>
      </c>
      <c r="J187" s="425">
        <f>'4d 2021 CS PC'!AP9</f>
        <v>2.8299999999999999E-2</v>
      </c>
      <c r="K187" s="425">
        <f>'4e 2122 CS PC'!AB9</f>
        <v>2.0199999999999999E-2</v>
      </c>
      <c r="L187" s="425"/>
      <c r="M187" s="396">
        <f t="shared" si="860"/>
        <v>0</v>
      </c>
      <c r="N187" s="396">
        <f t="shared" si="860"/>
        <v>0</v>
      </c>
      <c r="O187" s="396">
        <f t="shared" si="860"/>
        <v>0</v>
      </c>
      <c r="P187" s="396">
        <f t="shared" si="874"/>
        <v>0</v>
      </c>
      <c r="Q187" s="396">
        <f t="shared" si="875"/>
        <v>736</v>
      </c>
      <c r="R187" s="396">
        <f t="shared" si="861"/>
        <v>0</v>
      </c>
      <c r="S187" s="396">
        <f t="shared" si="876"/>
        <v>3359</v>
      </c>
      <c r="T187" s="410"/>
      <c r="U187" s="410"/>
      <c r="V187" s="396">
        <f t="shared" si="877"/>
        <v>2106</v>
      </c>
      <c r="W187" s="396">
        <f t="shared" si="862"/>
        <v>1920</v>
      </c>
      <c r="X187" s="396">
        <f t="shared" si="878"/>
        <v>0</v>
      </c>
      <c r="Y187" s="396">
        <f t="shared" si="863"/>
        <v>1215</v>
      </c>
      <c r="Z187" s="396">
        <f t="shared" si="879"/>
        <v>4811</v>
      </c>
      <c r="AA187" s="487">
        <f>ROUNDUP(((AA$180)*$E187),0)</f>
        <v>1344</v>
      </c>
      <c r="AB187" s="396">
        <f t="shared" si="864"/>
        <v>1340</v>
      </c>
      <c r="AC187" s="396">
        <f t="shared" si="863"/>
        <v>0</v>
      </c>
      <c r="AD187" s="396">
        <f t="shared" si="880"/>
        <v>325</v>
      </c>
      <c r="AE187" s="487">
        <f>ROUNDUP(((AE$180)*$E187),0)</f>
        <v>0</v>
      </c>
      <c r="AF187" s="396">
        <f t="shared" si="865"/>
        <v>992</v>
      </c>
      <c r="AG187" s="396">
        <f t="shared" si="865"/>
        <v>3004</v>
      </c>
      <c r="AH187" s="396">
        <f t="shared" si="866"/>
        <v>80</v>
      </c>
      <c r="AI187" s="396">
        <f t="shared" si="881"/>
        <v>307</v>
      </c>
      <c r="AJ187" s="396">
        <f t="shared" si="882"/>
        <v>15</v>
      </c>
      <c r="AK187" s="396">
        <f t="shared" si="881"/>
        <v>0</v>
      </c>
      <c r="AL187" s="396">
        <f t="shared" si="866"/>
        <v>0</v>
      </c>
      <c r="AM187" s="396">
        <f t="shared" si="866"/>
        <v>703</v>
      </c>
      <c r="AN187" s="396">
        <f t="shared" si="883"/>
        <v>0</v>
      </c>
      <c r="AO187" s="396">
        <f t="shared" si="868"/>
        <v>0</v>
      </c>
      <c r="AP187" s="396">
        <f t="shared" si="868"/>
        <v>0</v>
      </c>
      <c r="AQ187" s="396">
        <f t="shared" si="868"/>
        <v>0</v>
      </c>
      <c r="AR187" s="396">
        <f t="shared" si="868"/>
        <v>0</v>
      </c>
      <c r="AS187" s="396">
        <f t="shared" si="868"/>
        <v>0</v>
      </c>
      <c r="AT187" s="396">
        <f t="shared" si="868"/>
        <v>0</v>
      </c>
      <c r="AU187" s="396">
        <f t="shared" si="868"/>
        <v>0</v>
      </c>
      <c r="AV187" s="396">
        <f t="shared" si="868"/>
        <v>0</v>
      </c>
      <c r="AW187" s="396">
        <f t="shared" si="868"/>
        <v>0</v>
      </c>
      <c r="AX187" s="396">
        <f t="shared" si="868"/>
        <v>0</v>
      </c>
      <c r="AY187" s="396">
        <f t="shared" si="868"/>
        <v>0</v>
      </c>
      <c r="AZ187" s="396">
        <f t="shared" si="868"/>
        <v>0</v>
      </c>
      <c r="BA187" s="396">
        <f t="shared" si="868"/>
        <v>0</v>
      </c>
      <c r="BB187" s="396">
        <f t="shared" si="868"/>
        <v>0</v>
      </c>
      <c r="BC187" s="396">
        <f t="shared" si="868"/>
        <v>0</v>
      </c>
      <c r="BD187" s="396">
        <f t="shared" si="868"/>
        <v>0</v>
      </c>
      <c r="BE187" s="396">
        <f t="shared" si="868"/>
        <v>0</v>
      </c>
      <c r="BF187" s="396">
        <f t="shared" si="868"/>
        <v>0</v>
      </c>
      <c r="BG187" s="396">
        <f t="shared" si="868"/>
        <v>0</v>
      </c>
      <c r="BH187" s="396">
        <f t="shared" si="868"/>
        <v>0</v>
      </c>
      <c r="BI187" s="396">
        <f t="shared" si="868"/>
        <v>0</v>
      </c>
      <c r="BJ187" s="396">
        <f t="shared" si="868"/>
        <v>0</v>
      </c>
      <c r="BK187" s="396">
        <f t="shared" si="868"/>
        <v>0</v>
      </c>
      <c r="BL187" s="396">
        <f t="shared" si="868"/>
        <v>0</v>
      </c>
      <c r="BM187" s="396">
        <f t="shared" si="868"/>
        <v>0</v>
      </c>
      <c r="BN187" s="396">
        <f t="shared" si="868"/>
        <v>0</v>
      </c>
      <c r="BO187" s="396">
        <f t="shared" si="868"/>
        <v>0</v>
      </c>
      <c r="BP187" s="396">
        <f t="shared" si="868"/>
        <v>0</v>
      </c>
      <c r="BQ187" s="396">
        <f t="shared" si="868"/>
        <v>0</v>
      </c>
      <c r="BR187" s="396">
        <f t="shared" si="868"/>
        <v>0</v>
      </c>
      <c r="BS187" s="396">
        <f t="shared" si="868"/>
        <v>0</v>
      </c>
      <c r="BT187" s="396">
        <f t="shared" si="868"/>
        <v>0</v>
      </c>
      <c r="BU187" s="396">
        <f t="shared" si="868"/>
        <v>0</v>
      </c>
      <c r="BV187" s="396">
        <f t="shared" si="869"/>
        <v>0</v>
      </c>
      <c r="BW187" s="396"/>
      <c r="BX187" s="396">
        <f t="shared" si="870"/>
        <v>22257</v>
      </c>
      <c r="BY187" s="397"/>
      <c r="BZ187" s="397">
        <f t="shared" si="871"/>
        <v>0</v>
      </c>
      <c r="CA187" s="544">
        <f t="shared" si="872"/>
        <v>0</v>
      </c>
      <c r="CB187" s="544">
        <f t="shared" si="872"/>
        <v>6201</v>
      </c>
      <c r="CC187" s="544">
        <f t="shared" si="872"/>
        <v>9290</v>
      </c>
      <c r="CD187" s="544">
        <f t="shared" si="872"/>
        <v>5661</v>
      </c>
      <c r="CE187" s="544">
        <f t="shared" si="872"/>
        <v>1105</v>
      </c>
      <c r="CF187" s="544">
        <f t="shared" si="872"/>
        <v>0</v>
      </c>
      <c r="CG187" s="544">
        <f t="shared" si="872"/>
        <v>0</v>
      </c>
      <c r="CH187" s="544">
        <f t="shared" si="872"/>
        <v>0</v>
      </c>
      <c r="CI187" s="391"/>
      <c r="CJ187" s="544">
        <f t="shared" si="873"/>
        <v>736</v>
      </c>
      <c r="CK187" s="544">
        <f t="shared" si="873"/>
        <v>8600</v>
      </c>
      <c r="CL187" s="544">
        <f t="shared" si="873"/>
        <v>7820</v>
      </c>
      <c r="CM187" s="544">
        <f t="shared" si="873"/>
        <v>4398</v>
      </c>
      <c r="CN187" s="544">
        <f t="shared" si="873"/>
        <v>703</v>
      </c>
      <c r="CO187" s="544">
        <f t="shared" si="873"/>
        <v>0</v>
      </c>
      <c r="CP187" s="544">
        <f t="shared" si="873"/>
        <v>0</v>
      </c>
      <c r="CQ187" s="544">
        <f t="shared" si="873"/>
        <v>0</v>
      </c>
      <c r="CR187" s="398">
        <f t="shared" si="884"/>
        <v>0</v>
      </c>
      <c r="CV187" s="390"/>
      <c r="CW187" s="390"/>
      <c r="CX187" s="390"/>
      <c r="CY187" s="390"/>
      <c r="CZ187" s="390"/>
      <c r="DA187" s="390"/>
      <c r="DB187" s="390"/>
      <c r="DC187" s="390"/>
      <c r="DD187" s="390"/>
      <c r="DE187" s="390"/>
      <c r="DF187" s="390"/>
      <c r="DG187" s="390"/>
      <c r="DH187" s="390"/>
      <c r="DI187" s="390"/>
      <c r="DJ187" s="390"/>
      <c r="DK187" s="390"/>
      <c r="DL187" s="390"/>
      <c r="DM187" s="390"/>
      <c r="DN187" s="390"/>
      <c r="DO187" s="390"/>
      <c r="DP187" s="390"/>
      <c r="DQ187" s="390"/>
      <c r="DR187" s="390"/>
      <c r="DS187" s="390"/>
      <c r="DT187" s="390"/>
      <c r="DU187" s="390"/>
      <c r="DV187" s="390"/>
      <c r="DW187" s="390"/>
      <c r="DX187" s="390"/>
      <c r="DY187" s="390"/>
      <c r="DZ187" s="390"/>
      <c r="EA187" s="390"/>
      <c r="EB187" s="390"/>
    </row>
    <row r="188" spans="1:132" ht="14.25" outlineLevel="1">
      <c r="A188" s="543" t="s">
        <v>129</v>
      </c>
      <c r="B188" s="424">
        <v>8.9999999999999998E-4</v>
      </c>
      <c r="C188" s="425">
        <f>'4a 1718 CS PC'!AP10</f>
        <v>8.9999999999999998E-4</v>
      </c>
      <c r="D188" s="425">
        <f>'4a 1718 CS PC'!AR10</f>
        <v>1.2999999999999999E-3</v>
      </c>
      <c r="E188" s="425">
        <f>'4b 1819 CS PC'!$AT10</f>
        <v>1E-3</v>
      </c>
      <c r="F188" s="425">
        <f>'4b 1819 CS PC'!AQ10</f>
        <v>1.4E-3</v>
      </c>
      <c r="G188" s="425">
        <f>'4c 1920 CS PC'!AS10</f>
        <v>1E-3</v>
      </c>
      <c r="H188" s="425">
        <f>'4c 1920 CS PC'!AP10</f>
        <v>1.4E-3</v>
      </c>
      <c r="I188" s="425">
        <f>'4d 2021 CS PC'!AS10</f>
        <v>1E-3</v>
      </c>
      <c r="J188" s="425">
        <f>'4d 2021 CS PC'!AP10</f>
        <v>1.4E-3</v>
      </c>
      <c r="K188" s="425">
        <f>'4e 2122 CS PC'!AB10</f>
        <v>1E-3</v>
      </c>
      <c r="L188" s="425"/>
      <c r="M188" s="396">
        <f t="shared" si="860"/>
        <v>0</v>
      </c>
      <c r="N188" s="396">
        <f t="shared" si="860"/>
        <v>0</v>
      </c>
      <c r="O188" s="396">
        <f t="shared" si="860"/>
        <v>0</v>
      </c>
      <c r="P188" s="396">
        <f t="shared" si="874"/>
        <v>0</v>
      </c>
      <c r="Q188" s="396">
        <f t="shared" si="875"/>
        <v>35</v>
      </c>
      <c r="R188" s="396">
        <f t="shared" si="861"/>
        <v>0</v>
      </c>
      <c r="S188" s="396">
        <f t="shared" si="876"/>
        <v>159</v>
      </c>
      <c r="T188" s="410"/>
      <c r="U188" s="410"/>
      <c r="V188" s="396">
        <f t="shared" si="877"/>
        <v>100</v>
      </c>
      <c r="W188" s="396">
        <f t="shared" si="862"/>
        <v>102</v>
      </c>
      <c r="X188" s="396">
        <f t="shared" si="878"/>
        <v>0</v>
      </c>
      <c r="Y188" s="396">
        <f t="shared" si="863"/>
        <v>64</v>
      </c>
      <c r="Z188" s="396">
        <f t="shared" si="879"/>
        <v>255</v>
      </c>
      <c r="AA188" s="396">
        <f t="shared" si="879"/>
        <v>71</v>
      </c>
      <c r="AB188" s="396">
        <f t="shared" si="864"/>
        <v>71</v>
      </c>
      <c r="AC188" s="396">
        <f t="shared" si="863"/>
        <v>0</v>
      </c>
      <c r="AD188" s="396">
        <f t="shared" si="880"/>
        <v>17</v>
      </c>
      <c r="AE188" s="396">
        <f t="shared" ref="AE188:AE214" si="885">ROUND(((AE$180)*$E188),0)</f>
        <v>0</v>
      </c>
      <c r="AF188" s="396">
        <f t="shared" si="865"/>
        <v>52</v>
      </c>
      <c r="AG188" s="396">
        <f t="shared" si="865"/>
        <v>159</v>
      </c>
      <c r="AH188" s="396">
        <f t="shared" ref="AH188:AH189" si="886">ROUND(((AH$180)*$I188),0)</f>
        <v>4</v>
      </c>
      <c r="AI188" s="396">
        <f t="shared" si="881"/>
        <v>16</v>
      </c>
      <c r="AJ188" s="396">
        <f t="shared" si="882"/>
        <v>1</v>
      </c>
      <c r="AK188" s="396">
        <f t="shared" si="881"/>
        <v>0</v>
      </c>
      <c r="AL188" s="396">
        <f t="shared" ref="AL188:AM197" si="887">ROUND(((AL$180)*$I188),0)</f>
        <v>0</v>
      </c>
      <c r="AM188" s="396">
        <f t="shared" si="887"/>
        <v>35</v>
      </c>
      <c r="AN188" s="396">
        <f t="shared" si="883"/>
        <v>0</v>
      </c>
      <c r="AO188" s="396">
        <f t="shared" si="868"/>
        <v>0</v>
      </c>
      <c r="AP188" s="396">
        <f t="shared" si="868"/>
        <v>0</v>
      </c>
      <c r="AQ188" s="396">
        <f t="shared" si="868"/>
        <v>0</v>
      </c>
      <c r="AR188" s="396">
        <f t="shared" si="868"/>
        <v>0</v>
      </c>
      <c r="AS188" s="396">
        <f t="shared" si="868"/>
        <v>0</v>
      </c>
      <c r="AT188" s="396">
        <f t="shared" si="868"/>
        <v>0</v>
      </c>
      <c r="AU188" s="396">
        <f t="shared" si="868"/>
        <v>0</v>
      </c>
      <c r="AV188" s="396">
        <f t="shared" si="868"/>
        <v>0</v>
      </c>
      <c r="AW188" s="396">
        <f t="shared" si="868"/>
        <v>0</v>
      </c>
      <c r="AX188" s="396">
        <f t="shared" si="868"/>
        <v>0</v>
      </c>
      <c r="AY188" s="396">
        <f t="shared" si="868"/>
        <v>0</v>
      </c>
      <c r="AZ188" s="396">
        <f t="shared" si="868"/>
        <v>0</v>
      </c>
      <c r="BA188" s="396">
        <f t="shared" si="868"/>
        <v>0</v>
      </c>
      <c r="BB188" s="396">
        <f t="shared" si="868"/>
        <v>0</v>
      </c>
      <c r="BC188" s="396">
        <f t="shared" si="868"/>
        <v>0</v>
      </c>
      <c r="BD188" s="396">
        <f t="shared" si="868"/>
        <v>0</v>
      </c>
      <c r="BE188" s="396">
        <f t="shared" si="868"/>
        <v>0</v>
      </c>
      <c r="BF188" s="396">
        <f t="shared" si="868"/>
        <v>0</v>
      </c>
      <c r="BG188" s="396">
        <f t="shared" si="868"/>
        <v>0</v>
      </c>
      <c r="BH188" s="396">
        <f t="shared" si="868"/>
        <v>0</v>
      </c>
      <c r="BI188" s="396">
        <f t="shared" si="868"/>
        <v>0</v>
      </c>
      <c r="BJ188" s="396">
        <f t="shared" si="868"/>
        <v>0</v>
      </c>
      <c r="BK188" s="396">
        <f t="shared" si="868"/>
        <v>0</v>
      </c>
      <c r="BL188" s="396">
        <f t="shared" si="868"/>
        <v>0</v>
      </c>
      <c r="BM188" s="396">
        <f t="shared" si="868"/>
        <v>0</v>
      </c>
      <c r="BN188" s="396">
        <f t="shared" si="868"/>
        <v>0</v>
      </c>
      <c r="BO188" s="396">
        <f t="shared" si="868"/>
        <v>0</v>
      </c>
      <c r="BP188" s="396">
        <f t="shared" si="868"/>
        <v>0</v>
      </c>
      <c r="BQ188" s="396">
        <f t="shared" si="868"/>
        <v>0</v>
      </c>
      <c r="BR188" s="396">
        <f t="shared" si="868"/>
        <v>0</v>
      </c>
      <c r="BS188" s="396">
        <f t="shared" si="868"/>
        <v>0</v>
      </c>
      <c r="BT188" s="396">
        <f t="shared" ref="AO188:BU196" si="888">ROUND(((BT$180)*$K188),0)</f>
        <v>0</v>
      </c>
      <c r="BU188" s="396">
        <f t="shared" si="888"/>
        <v>0</v>
      </c>
      <c r="BV188" s="396">
        <f t="shared" si="869"/>
        <v>0</v>
      </c>
      <c r="BW188" s="396"/>
      <c r="BX188" s="396">
        <f t="shared" si="870"/>
        <v>1141</v>
      </c>
      <c r="BY188" s="397"/>
      <c r="BZ188" s="397">
        <f t="shared" si="871"/>
        <v>0</v>
      </c>
      <c r="CA188" s="544">
        <f t="shared" si="872"/>
        <v>0</v>
      </c>
      <c r="CB188" s="544">
        <f t="shared" si="872"/>
        <v>294</v>
      </c>
      <c r="CC188" s="544">
        <f t="shared" si="872"/>
        <v>492</v>
      </c>
      <c r="CD188" s="544">
        <f t="shared" si="872"/>
        <v>299</v>
      </c>
      <c r="CE188" s="544">
        <f t="shared" si="872"/>
        <v>56</v>
      </c>
      <c r="CF188" s="544">
        <f t="shared" si="872"/>
        <v>0</v>
      </c>
      <c r="CG188" s="544">
        <f t="shared" si="872"/>
        <v>0</v>
      </c>
      <c r="CH188" s="544">
        <f t="shared" si="872"/>
        <v>0</v>
      </c>
      <c r="CI188" s="391"/>
      <c r="CJ188" s="544">
        <f t="shared" si="873"/>
        <v>35</v>
      </c>
      <c r="CK188" s="544">
        <f t="shared" si="873"/>
        <v>425</v>
      </c>
      <c r="CL188" s="544">
        <f t="shared" si="873"/>
        <v>414</v>
      </c>
      <c r="CM188" s="544">
        <f t="shared" si="873"/>
        <v>232</v>
      </c>
      <c r="CN188" s="544">
        <f t="shared" si="873"/>
        <v>35</v>
      </c>
      <c r="CO188" s="544">
        <f t="shared" si="873"/>
        <v>0</v>
      </c>
      <c r="CP188" s="544">
        <f t="shared" si="873"/>
        <v>0</v>
      </c>
      <c r="CQ188" s="544">
        <f t="shared" si="873"/>
        <v>0</v>
      </c>
      <c r="CR188" s="398">
        <f t="shared" si="884"/>
        <v>0</v>
      </c>
      <c r="CV188" s="390"/>
      <c r="CW188" s="390"/>
      <c r="CX188" s="390"/>
      <c r="CY188" s="390"/>
      <c r="CZ188" s="390"/>
      <c r="DA188" s="390"/>
      <c r="DB188" s="390"/>
      <c r="DC188" s="390"/>
      <c r="DD188" s="390"/>
      <c r="DE188" s="390"/>
      <c r="DF188" s="390"/>
      <c r="DG188" s="390"/>
      <c r="DH188" s="390"/>
      <c r="DI188" s="390"/>
      <c r="DJ188" s="390"/>
      <c r="DK188" s="390"/>
      <c r="DL188" s="390"/>
      <c r="DM188" s="390"/>
      <c r="DN188" s="390"/>
      <c r="DO188" s="390"/>
      <c r="DP188" s="390"/>
      <c r="DQ188" s="390"/>
      <c r="DR188" s="390"/>
      <c r="DS188" s="390"/>
      <c r="DT188" s="390"/>
      <c r="DU188" s="390"/>
      <c r="DV188" s="390"/>
      <c r="DW188" s="390"/>
      <c r="DX188" s="390"/>
      <c r="DY188" s="390"/>
      <c r="DZ188" s="390"/>
      <c r="EA188" s="390"/>
      <c r="EB188" s="390"/>
    </row>
    <row r="189" spans="1:132" ht="14.25" outlineLevel="1">
      <c r="A189" s="543" t="s">
        <v>130</v>
      </c>
      <c r="B189" s="424">
        <v>3.0000000000000001E-3</v>
      </c>
      <c r="C189" s="425">
        <f>'4a 1718 CS PC'!AP11</f>
        <v>2.8999999999999998E-3</v>
      </c>
      <c r="D189" s="425">
        <f>'4a 1718 CS PC'!AR11</f>
        <v>4.1000000000000003E-3</v>
      </c>
      <c r="E189" s="425">
        <f>'4b 1819 CS PC'!$AT11</f>
        <v>2.8E-3</v>
      </c>
      <c r="F189" s="425">
        <f>'4b 1819 CS PC'!AQ11</f>
        <v>4.0000000000000001E-3</v>
      </c>
      <c r="G189" s="425">
        <f>'4c 1920 CS PC'!AS11</f>
        <v>2.8E-3</v>
      </c>
      <c r="H189" s="425">
        <f>'4c 1920 CS PC'!AP11</f>
        <v>4.0000000000000001E-3</v>
      </c>
      <c r="I189" s="425">
        <f>'4d 2021 CS PC'!AS11</f>
        <v>2.8E-3</v>
      </c>
      <c r="J189" s="425">
        <f>'4d 2021 CS PC'!AP11</f>
        <v>4.0000000000000001E-3</v>
      </c>
      <c r="K189" s="425">
        <f>'4e 2122 CS PC'!AB11</f>
        <v>2.8E-3</v>
      </c>
      <c r="L189" s="425"/>
      <c r="M189" s="396">
        <f t="shared" si="860"/>
        <v>0</v>
      </c>
      <c r="N189" s="396">
        <f t="shared" si="860"/>
        <v>0</v>
      </c>
      <c r="O189" s="396">
        <f t="shared" si="860"/>
        <v>0</v>
      </c>
      <c r="P189" s="396">
        <f t="shared" si="874"/>
        <v>0</v>
      </c>
      <c r="Q189" s="396">
        <f t="shared" si="875"/>
        <v>112</v>
      </c>
      <c r="R189" s="396">
        <f t="shared" si="861"/>
        <v>0</v>
      </c>
      <c r="S189" s="396">
        <f t="shared" si="876"/>
        <v>513</v>
      </c>
      <c r="T189" s="410"/>
      <c r="U189" s="410"/>
      <c r="V189" s="396">
        <f t="shared" si="877"/>
        <v>321</v>
      </c>
      <c r="W189" s="396">
        <f t="shared" si="862"/>
        <v>284</v>
      </c>
      <c r="X189" s="396">
        <f t="shared" si="878"/>
        <v>0</v>
      </c>
      <c r="Y189" s="396">
        <f t="shared" si="863"/>
        <v>180</v>
      </c>
      <c r="Z189" s="396">
        <f t="shared" si="879"/>
        <v>713</v>
      </c>
      <c r="AA189" s="396">
        <f t="shared" si="879"/>
        <v>199</v>
      </c>
      <c r="AB189" s="396">
        <f t="shared" si="864"/>
        <v>199</v>
      </c>
      <c r="AC189" s="396">
        <f t="shared" si="863"/>
        <v>0</v>
      </c>
      <c r="AD189" s="396">
        <f t="shared" si="880"/>
        <v>48</v>
      </c>
      <c r="AE189" s="396">
        <f t="shared" si="885"/>
        <v>0</v>
      </c>
      <c r="AF189" s="396">
        <f t="shared" si="865"/>
        <v>147</v>
      </c>
      <c r="AG189" s="396">
        <f t="shared" si="865"/>
        <v>445</v>
      </c>
      <c r="AH189" s="396">
        <f t="shared" si="886"/>
        <v>11</v>
      </c>
      <c r="AI189" s="396">
        <f t="shared" si="881"/>
        <v>45</v>
      </c>
      <c r="AJ189" s="396">
        <f t="shared" si="882"/>
        <v>2</v>
      </c>
      <c r="AK189" s="396">
        <f t="shared" si="881"/>
        <v>0</v>
      </c>
      <c r="AL189" s="396">
        <f t="shared" si="887"/>
        <v>0</v>
      </c>
      <c r="AM189" s="396">
        <f t="shared" si="887"/>
        <v>99</v>
      </c>
      <c r="AN189" s="396">
        <f t="shared" si="883"/>
        <v>0</v>
      </c>
      <c r="AO189" s="396">
        <f t="shared" si="888"/>
        <v>0</v>
      </c>
      <c r="AP189" s="396">
        <f t="shared" si="888"/>
        <v>0</v>
      </c>
      <c r="AQ189" s="396">
        <f t="shared" si="888"/>
        <v>0</v>
      </c>
      <c r="AR189" s="396">
        <f t="shared" si="888"/>
        <v>0</v>
      </c>
      <c r="AS189" s="396">
        <f t="shared" si="888"/>
        <v>0</v>
      </c>
      <c r="AT189" s="396">
        <f t="shared" si="888"/>
        <v>0</v>
      </c>
      <c r="AU189" s="396">
        <f t="shared" si="888"/>
        <v>0</v>
      </c>
      <c r="AV189" s="396">
        <f t="shared" si="888"/>
        <v>0</v>
      </c>
      <c r="AW189" s="396">
        <f t="shared" si="888"/>
        <v>0</v>
      </c>
      <c r="AX189" s="396">
        <f t="shared" si="888"/>
        <v>0</v>
      </c>
      <c r="AY189" s="396">
        <f t="shared" si="888"/>
        <v>0</v>
      </c>
      <c r="AZ189" s="396">
        <f t="shared" si="888"/>
        <v>0</v>
      </c>
      <c r="BA189" s="396">
        <f t="shared" si="888"/>
        <v>0</v>
      </c>
      <c r="BB189" s="396">
        <f t="shared" si="888"/>
        <v>0</v>
      </c>
      <c r="BC189" s="396">
        <f t="shared" si="888"/>
        <v>0</v>
      </c>
      <c r="BD189" s="396">
        <f t="shared" si="888"/>
        <v>0</v>
      </c>
      <c r="BE189" s="396">
        <f t="shared" si="888"/>
        <v>0</v>
      </c>
      <c r="BF189" s="396">
        <f t="shared" si="888"/>
        <v>0</v>
      </c>
      <c r="BG189" s="396">
        <f t="shared" si="888"/>
        <v>0</v>
      </c>
      <c r="BH189" s="396">
        <f t="shared" si="888"/>
        <v>0</v>
      </c>
      <c r="BI189" s="396">
        <f t="shared" si="888"/>
        <v>0</v>
      </c>
      <c r="BJ189" s="396">
        <f t="shared" si="888"/>
        <v>0</v>
      </c>
      <c r="BK189" s="396">
        <f t="shared" si="888"/>
        <v>0</v>
      </c>
      <c r="BL189" s="396">
        <f t="shared" si="888"/>
        <v>0</v>
      </c>
      <c r="BM189" s="396">
        <f t="shared" si="888"/>
        <v>0</v>
      </c>
      <c r="BN189" s="396">
        <f t="shared" si="888"/>
        <v>0</v>
      </c>
      <c r="BO189" s="396">
        <f t="shared" si="888"/>
        <v>0</v>
      </c>
      <c r="BP189" s="396">
        <f t="shared" si="888"/>
        <v>0</v>
      </c>
      <c r="BQ189" s="396">
        <f t="shared" si="888"/>
        <v>0</v>
      </c>
      <c r="BR189" s="396">
        <f t="shared" si="888"/>
        <v>0</v>
      </c>
      <c r="BS189" s="396">
        <f t="shared" si="888"/>
        <v>0</v>
      </c>
      <c r="BT189" s="396">
        <f t="shared" si="888"/>
        <v>0</v>
      </c>
      <c r="BU189" s="396">
        <f t="shared" si="888"/>
        <v>0</v>
      </c>
      <c r="BV189" s="396">
        <f t="shared" si="869"/>
        <v>0</v>
      </c>
      <c r="BW189" s="396"/>
      <c r="BX189" s="396">
        <f t="shared" si="870"/>
        <v>3318</v>
      </c>
      <c r="BY189" s="397"/>
      <c r="BZ189" s="397">
        <f t="shared" si="871"/>
        <v>0</v>
      </c>
      <c r="CA189" s="544">
        <f t="shared" si="872"/>
        <v>0</v>
      </c>
      <c r="CB189" s="544">
        <f t="shared" si="872"/>
        <v>946</v>
      </c>
      <c r="CC189" s="544">
        <f t="shared" si="872"/>
        <v>1376</v>
      </c>
      <c r="CD189" s="544">
        <f t="shared" si="872"/>
        <v>839</v>
      </c>
      <c r="CE189" s="544">
        <f t="shared" si="872"/>
        <v>157</v>
      </c>
      <c r="CF189" s="544">
        <f t="shared" si="872"/>
        <v>0</v>
      </c>
      <c r="CG189" s="544">
        <f t="shared" si="872"/>
        <v>0</v>
      </c>
      <c r="CH189" s="544">
        <f t="shared" si="872"/>
        <v>0</v>
      </c>
      <c r="CI189" s="391"/>
      <c r="CJ189" s="544">
        <f t="shared" si="873"/>
        <v>112</v>
      </c>
      <c r="CK189" s="544">
        <f t="shared" si="873"/>
        <v>1298</v>
      </c>
      <c r="CL189" s="544">
        <f t="shared" si="873"/>
        <v>1159</v>
      </c>
      <c r="CM189" s="544">
        <f t="shared" si="873"/>
        <v>650</v>
      </c>
      <c r="CN189" s="544">
        <f t="shared" si="873"/>
        <v>99</v>
      </c>
      <c r="CO189" s="544">
        <f t="shared" si="873"/>
        <v>0</v>
      </c>
      <c r="CP189" s="544">
        <f t="shared" si="873"/>
        <v>0</v>
      </c>
      <c r="CQ189" s="544">
        <f t="shared" si="873"/>
        <v>0</v>
      </c>
      <c r="CR189" s="398">
        <f t="shared" si="884"/>
        <v>0</v>
      </c>
      <c r="CV189" s="390"/>
      <c r="CW189" s="390"/>
      <c r="CX189" s="390"/>
      <c r="CY189" s="390"/>
      <c r="CZ189" s="390"/>
      <c r="DA189" s="390"/>
      <c r="DB189" s="390"/>
      <c r="DC189" s="390"/>
      <c r="DD189" s="390"/>
      <c r="DE189" s="390"/>
      <c r="DF189" s="390"/>
      <c r="DG189" s="390"/>
      <c r="DH189" s="390"/>
      <c r="DI189" s="390"/>
      <c r="DJ189" s="390"/>
      <c r="DK189" s="390"/>
      <c r="DL189" s="390"/>
      <c r="DM189" s="390"/>
      <c r="DN189" s="390"/>
      <c r="DO189" s="390"/>
      <c r="DP189" s="390"/>
      <c r="DQ189" s="390"/>
      <c r="DR189" s="390"/>
      <c r="DS189" s="390"/>
      <c r="DT189" s="390"/>
      <c r="DU189" s="390"/>
      <c r="DV189" s="390"/>
      <c r="DW189" s="390"/>
      <c r="DX189" s="390"/>
      <c r="DY189" s="390"/>
      <c r="DZ189" s="390"/>
      <c r="EA189" s="390"/>
      <c r="EB189" s="390"/>
    </row>
    <row r="190" spans="1:132" ht="14.25" outlineLevel="1">
      <c r="A190" s="543" t="s">
        <v>131</v>
      </c>
      <c r="B190" s="424">
        <v>3.9899999999999998E-2</v>
      </c>
      <c r="C190" s="425">
        <f>'4a 1718 CS PC'!AP12</f>
        <v>4.0899999999999999E-2</v>
      </c>
      <c r="D190" s="425">
        <f>'4a 1718 CS PC'!AR12</f>
        <v>5.7599999999999998E-2</v>
      </c>
      <c r="E190" s="425">
        <f>'4b 1819 CS PC'!$AT12</f>
        <v>4.1399999999999999E-2</v>
      </c>
      <c r="F190" s="425">
        <f>'4b 1819 CS PC'!AQ12</f>
        <v>5.8700000000000002E-2</v>
      </c>
      <c r="G190" s="425">
        <f>'4c 1920 CS PC'!AS12</f>
        <v>4.1799999999999997E-2</v>
      </c>
      <c r="H190" s="425">
        <f>'4c 1920 CS PC'!AP12</f>
        <v>5.9299999999999999E-2</v>
      </c>
      <c r="I190" s="425">
        <f>'4d 2021 CS PC'!AS12</f>
        <v>3.9300000000000002E-2</v>
      </c>
      <c r="J190" s="425">
        <f>'4d 2021 CS PC'!AP12</f>
        <v>5.6099999999999997E-2</v>
      </c>
      <c r="K190" s="425">
        <f>'4e 2122 CS PC'!AB12</f>
        <v>3.8800000000000001E-2</v>
      </c>
      <c r="L190" s="425"/>
      <c r="M190" s="396">
        <f t="shared" si="860"/>
        <v>0</v>
      </c>
      <c r="N190" s="396">
        <f t="shared" si="860"/>
        <v>0</v>
      </c>
      <c r="O190" s="396">
        <f t="shared" si="860"/>
        <v>0</v>
      </c>
      <c r="P190" s="396">
        <f t="shared" si="874"/>
        <v>0</v>
      </c>
      <c r="Q190" s="487">
        <f>ROUNDUP(Q$180*$C190,0)</f>
        <v>1585</v>
      </c>
      <c r="R190" s="396">
        <f t="shared" si="861"/>
        <v>0</v>
      </c>
      <c r="S190" s="396">
        <f t="shared" si="876"/>
        <v>7231</v>
      </c>
      <c r="T190" s="410"/>
      <c r="U190" s="410"/>
      <c r="V190" s="396">
        <f t="shared" si="877"/>
        <v>4532</v>
      </c>
      <c r="W190" s="396">
        <f t="shared" si="862"/>
        <v>4206</v>
      </c>
      <c r="X190" s="396">
        <f>ROUNDUP(X$180*$C190,0)</f>
        <v>0</v>
      </c>
      <c r="Y190" s="396">
        <f t="shared" si="863"/>
        <v>2662</v>
      </c>
      <c r="Z190" s="396">
        <f t="shared" si="879"/>
        <v>10539</v>
      </c>
      <c r="AA190" s="396">
        <f t="shared" si="879"/>
        <v>2943</v>
      </c>
      <c r="AB190" s="396">
        <f t="shared" si="864"/>
        <v>2963</v>
      </c>
      <c r="AC190" s="396">
        <f t="shared" si="863"/>
        <v>0</v>
      </c>
      <c r="AD190" s="396">
        <f t="shared" si="880"/>
        <v>719</v>
      </c>
      <c r="AE190" s="396">
        <f t="shared" si="885"/>
        <v>0</v>
      </c>
      <c r="AF190" s="396">
        <f t="shared" si="865"/>
        <v>2194</v>
      </c>
      <c r="AG190" s="396">
        <f t="shared" si="865"/>
        <v>6644</v>
      </c>
      <c r="AH190" s="396">
        <f t="shared" ref="AH190:AH223" si="889">ROUND(((AH$180)*$I190),0)</f>
        <v>160</v>
      </c>
      <c r="AI190" s="396">
        <f t="shared" si="881"/>
        <v>679</v>
      </c>
      <c r="AJ190" s="396">
        <f t="shared" si="882"/>
        <v>29</v>
      </c>
      <c r="AK190" s="396">
        <f t="shared" si="881"/>
        <v>0</v>
      </c>
      <c r="AL190" s="396">
        <f t="shared" si="887"/>
        <v>0</v>
      </c>
      <c r="AM190" s="396">
        <f t="shared" si="887"/>
        <v>1395</v>
      </c>
      <c r="AN190" s="396">
        <f t="shared" si="883"/>
        <v>0</v>
      </c>
      <c r="AO190" s="396">
        <f t="shared" si="888"/>
        <v>0</v>
      </c>
      <c r="AP190" s="396">
        <f t="shared" si="888"/>
        <v>0</v>
      </c>
      <c r="AQ190" s="396">
        <f t="shared" si="888"/>
        <v>0</v>
      </c>
      <c r="AR190" s="396">
        <f t="shared" si="888"/>
        <v>0</v>
      </c>
      <c r="AS190" s="396">
        <f t="shared" si="888"/>
        <v>0</v>
      </c>
      <c r="AT190" s="396">
        <f t="shared" si="888"/>
        <v>0</v>
      </c>
      <c r="AU190" s="396">
        <f t="shared" si="888"/>
        <v>0</v>
      </c>
      <c r="AV190" s="396">
        <f t="shared" si="888"/>
        <v>0</v>
      </c>
      <c r="AW190" s="396">
        <f t="shared" si="888"/>
        <v>0</v>
      </c>
      <c r="AX190" s="396">
        <f t="shared" si="888"/>
        <v>0</v>
      </c>
      <c r="AY190" s="396">
        <f t="shared" si="888"/>
        <v>0</v>
      </c>
      <c r="AZ190" s="396">
        <f t="shared" si="888"/>
        <v>0</v>
      </c>
      <c r="BA190" s="396">
        <f t="shared" si="888"/>
        <v>0</v>
      </c>
      <c r="BB190" s="396">
        <f t="shared" si="888"/>
        <v>0</v>
      </c>
      <c r="BC190" s="396">
        <f t="shared" si="888"/>
        <v>0</v>
      </c>
      <c r="BD190" s="396">
        <f t="shared" si="888"/>
        <v>0</v>
      </c>
      <c r="BE190" s="396">
        <f t="shared" si="888"/>
        <v>0</v>
      </c>
      <c r="BF190" s="396">
        <f t="shared" si="888"/>
        <v>0</v>
      </c>
      <c r="BG190" s="396">
        <f t="shared" si="888"/>
        <v>0</v>
      </c>
      <c r="BH190" s="396">
        <f t="shared" si="888"/>
        <v>0</v>
      </c>
      <c r="BI190" s="396">
        <f t="shared" si="888"/>
        <v>0</v>
      </c>
      <c r="BJ190" s="396">
        <f t="shared" si="888"/>
        <v>0</v>
      </c>
      <c r="BK190" s="396">
        <f t="shared" si="888"/>
        <v>0</v>
      </c>
      <c r="BL190" s="396">
        <f t="shared" si="888"/>
        <v>0</v>
      </c>
      <c r="BM190" s="396">
        <f t="shared" si="888"/>
        <v>0</v>
      </c>
      <c r="BN190" s="396">
        <f t="shared" si="888"/>
        <v>0</v>
      </c>
      <c r="BO190" s="396">
        <f t="shared" si="888"/>
        <v>0</v>
      </c>
      <c r="BP190" s="396">
        <f t="shared" si="888"/>
        <v>0</v>
      </c>
      <c r="BQ190" s="396">
        <f t="shared" si="888"/>
        <v>0</v>
      </c>
      <c r="BR190" s="396">
        <f t="shared" si="888"/>
        <v>0</v>
      </c>
      <c r="BS190" s="396">
        <f t="shared" si="888"/>
        <v>0</v>
      </c>
      <c r="BT190" s="396">
        <f t="shared" si="888"/>
        <v>0</v>
      </c>
      <c r="BU190" s="396">
        <f t="shared" si="888"/>
        <v>0</v>
      </c>
      <c r="BV190" s="396">
        <f t="shared" si="869"/>
        <v>0</v>
      </c>
      <c r="BW190" s="396"/>
      <c r="BX190" s="396">
        <f t="shared" si="870"/>
        <v>48481</v>
      </c>
      <c r="BY190" s="397"/>
      <c r="BZ190" s="397">
        <f t="shared" si="871"/>
        <v>0</v>
      </c>
      <c r="CA190" s="544">
        <f t="shared" si="872"/>
        <v>0</v>
      </c>
      <c r="CB190" s="544">
        <f t="shared" si="872"/>
        <v>13348</v>
      </c>
      <c r="CC190" s="544">
        <f t="shared" si="872"/>
        <v>20350</v>
      </c>
      <c r="CD190" s="544">
        <f t="shared" si="872"/>
        <v>12520</v>
      </c>
      <c r="CE190" s="544">
        <f t="shared" si="872"/>
        <v>2263</v>
      </c>
      <c r="CF190" s="544">
        <f t="shared" si="872"/>
        <v>0</v>
      </c>
      <c r="CG190" s="544">
        <f t="shared" si="872"/>
        <v>0</v>
      </c>
      <c r="CH190" s="544">
        <f t="shared" si="872"/>
        <v>0</v>
      </c>
      <c r="CI190" s="391"/>
      <c r="CJ190" s="544">
        <f t="shared" si="873"/>
        <v>1585</v>
      </c>
      <c r="CK190" s="544">
        <f t="shared" si="873"/>
        <v>18631</v>
      </c>
      <c r="CL190" s="544">
        <f t="shared" si="873"/>
        <v>17164</v>
      </c>
      <c r="CM190" s="544">
        <f t="shared" si="873"/>
        <v>9706</v>
      </c>
      <c r="CN190" s="544">
        <f t="shared" si="873"/>
        <v>1395</v>
      </c>
      <c r="CO190" s="544">
        <f t="shared" si="873"/>
        <v>0</v>
      </c>
      <c r="CP190" s="544">
        <f t="shared" si="873"/>
        <v>0</v>
      </c>
      <c r="CQ190" s="544">
        <f t="shared" si="873"/>
        <v>0</v>
      </c>
      <c r="CR190" s="398">
        <f t="shared" si="884"/>
        <v>0</v>
      </c>
      <c r="CV190" s="390"/>
      <c r="CW190" s="390"/>
      <c r="CX190" s="390"/>
      <c r="CY190" s="390"/>
      <c r="CZ190" s="390"/>
      <c r="DA190" s="390"/>
      <c r="DB190" s="390"/>
      <c r="DC190" s="390"/>
      <c r="DD190" s="390"/>
      <c r="DE190" s="390"/>
      <c r="DF190" s="390"/>
      <c r="DG190" s="390"/>
      <c r="DH190" s="390"/>
      <c r="DI190" s="390"/>
      <c r="DJ190" s="390"/>
      <c r="DK190" s="390"/>
      <c r="DL190" s="390"/>
      <c r="DM190" s="390"/>
      <c r="DN190" s="390"/>
      <c r="DO190" s="390"/>
      <c r="DP190" s="390"/>
      <c r="DQ190" s="390"/>
      <c r="DR190" s="390"/>
      <c r="DS190" s="390"/>
      <c r="DT190" s="390"/>
      <c r="DU190" s="390"/>
      <c r="DV190" s="390"/>
      <c r="DW190" s="390"/>
      <c r="DX190" s="390"/>
      <c r="DY190" s="390"/>
      <c r="DZ190" s="390"/>
      <c r="EA190" s="390"/>
      <c r="EB190" s="390"/>
    </row>
    <row r="191" spans="1:132" ht="14.25" outlineLevel="1">
      <c r="A191" s="543" t="s">
        <v>132</v>
      </c>
      <c r="B191" s="424">
        <v>8.9999999999999998E-4</v>
      </c>
      <c r="C191" s="425">
        <f>'4a 1718 CS PC'!AP13</f>
        <v>8.9999999999999998E-4</v>
      </c>
      <c r="D191" s="425">
        <f>'4a 1718 CS PC'!AR13</f>
        <v>1.2999999999999999E-3</v>
      </c>
      <c r="E191" s="425">
        <f>'4b 1819 CS PC'!$AT13</f>
        <v>8.9999999999999998E-4</v>
      </c>
      <c r="F191" s="425">
        <f>'4b 1819 CS PC'!AQ13</f>
        <v>1.2999999999999999E-3</v>
      </c>
      <c r="G191" s="425">
        <f>'4c 1920 CS PC'!AS13</f>
        <v>8.9999999999999998E-4</v>
      </c>
      <c r="H191" s="425">
        <f>'4c 1920 CS PC'!AP13</f>
        <v>1.2999999999999999E-3</v>
      </c>
      <c r="I191" s="425">
        <f>'4d 2021 CS PC'!AS13</f>
        <v>8.9999999999999998E-4</v>
      </c>
      <c r="J191" s="425">
        <f>'4d 2021 CS PC'!AP13</f>
        <v>1.2999999999999999E-3</v>
      </c>
      <c r="K191" s="425">
        <f>'4e 2122 CS PC'!AB13</f>
        <v>8.9999999999999998E-4</v>
      </c>
      <c r="L191" s="425"/>
      <c r="M191" s="396">
        <f t="shared" si="860"/>
        <v>0</v>
      </c>
      <c r="N191" s="396">
        <f t="shared" si="860"/>
        <v>0</v>
      </c>
      <c r="O191" s="396">
        <f t="shared" si="860"/>
        <v>0</v>
      </c>
      <c r="P191" s="396">
        <f t="shared" si="874"/>
        <v>0</v>
      </c>
      <c r="Q191" s="396">
        <f t="shared" si="875"/>
        <v>35</v>
      </c>
      <c r="R191" s="396">
        <f t="shared" si="861"/>
        <v>0</v>
      </c>
      <c r="S191" s="396">
        <f t="shared" si="876"/>
        <v>159</v>
      </c>
      <c r="T191" s="410"/>
      <c r="U191" s="410"/>
      <c r="V191" s="396">
        <f t="shared" si="877"/>
        <v>100</v>
      </c>
      <c r="W191" s="396">
        <f t="shared" si="862"/>
        <v>91</v>
      </c>
      <c r="X191" s="396">
        <f t="shared" si="878"/>
        <v>0</v>
      </c>
      <c r="Y191" s="396">
        <f t="shared" si="863"/>
        <v>58</v>
      </c>
      <c r="Z191" s="396">
        <f t="shared" si="879"/>
        <v>229</v>
      </c>
      <c r="AA191" s="396">
        <f t="shared" si="879"/>
        <v>64</v>
      </c>
      <c r="AB191" s="396">
        <f t="shared" si="864"/>
        <v>64</v>
      </c>
      <c r="AC191" s="396">
        <f t="shared" si="863"/>
        <v>0</v>
      </c>
      <c r="AD191" s="396">
        <f t="shared" si="880"/>
        <v>15</v>
      </c>
      <c r="AE191" s="396">
        <f t="shared" si="885"/>
        <v>0</v>
      </c>
      <c r="AF191" s="396">
        <f t="shared" si="865"/>
        <v>47</v>
      </c>
      <c r="AG191" s="396">
        <f t="shared" si="865"/>
        <v>143</v>
      </c>
      <c r="AH191" s="396">
        <f t="shared" si="889"/>
        <v>4</v>
      </c>
      <c r="AI191" s="396">
        <f t="shared" si="881"/>
        <v>15</v>
      </c>
      <c r="AJ191" s="396">
        <f t="shared" si="882"/>
        <v>1</v>
      </c>
      <c r="AK191" s="396">
        <f t="shared" si="881"/>
        <v>0</v>
      </c>
      <c r="AL191" s="396">
        <f t="shared" si="887"/>
        <v>0</v>
      </c>
      <c r="AM191" s="396">
        <f t="shared" si="887"/>
        <v>32</v>
      </c>
      <c r="AN191" s="396">
        <f t="shared" si="883"/>
        <v>0</v>
      </c>
      <c r="AO191" s="396">
        <f t="shared" si="888"/>
        <v>0</v>
      </c>
      <c r="AP191" s="396">
        <f t="shared" si="888"/>
        <v>0</v>
      </c>
      <c r="AQ191" s="396">
        <f t="shared" si="888"/>
        <v>0</v>
      </c>
      <c r="AR191" s="396">
        <f t="shared" si="888"/>
        <v>0</v>
      </c>
      <c r="AS191" s="396">
        <f t="shared" si="888"/>
        <v>0</v>
      </c>
      <c r="AT191" s="396">
        <f t="shared" si="888"/>
        <v>0</v>
      </c>
      <c r="AU191" s="396">
        <f t="shared" si="888"/>
        <v>0</v>
      </c>
      <c r="AV191" s="396">
        <f t="shared" si="888"/>
        <v>0</v>
      </c>
      <c r="AW191" s="396">
        <f t="shared" si="888"/>
        <v>0</v>
      </c>
      <c r="AX191" s="396">
        <f t="shared" si="888"/>
        <v>0</v>
      </c>
      <c r="AY191" s="396">
        <f t="shared" si="888"/>
        <v>0</v>
      </c>
      <c r="AZ191" s="396">
        <f t="shared" si="888"/>
        <v>0</v>
      </c>
      <c r="BA191" s="396">
        <f t="shared" si="888"/>
        <v>0</v>
      </c>
      <c r="BB191" s="396">
        <f t="shared" si="888"/>
        <v>0</v>
      </c>
      <c r="BC191" s="396">
        <f t="shared" si="888"/>
        <v>0</v>
      </c>
      <c r="BD191" s="396">
        <f t="shared" si="888"/>
        <v>0</v>
      </c>
      <c r="BE191" s="396">
        <f t="shared" si="888"/>
        <v>0</v>
      </c>
      <c r="BF191" s="396">
        <f t="shared" si="888"/>
        <v>0</v>
      </c>
      <c r="BG191" s="396">
        <f t="shared" si="888"/>
        <v>0</v>
      </c>
      <c r="BH191" s="396">
        <f t="shared" si="888"/>
        <v>0</v>
      </c>
      <c r="BI191" s="396">
        <f t="shared" si="888"/>
        <v>0</v>
      </c>
      <c r="BJ191" s="396">
        <f t="shared" si="888"/>
        <v>0</v>
      </c>
      <c r="BK191" s="396">
        <f t="shared" si="888"/>
        <v>0</v>
      </c>
      <c r="BL191" s="396">
        <f t="shared" si="888"/>
        <v>0</v>
      </c>
      <c r="BM191" s="396">
        <f t="shared" si="888"/>
        <v>0</v>
      </c>
      <c r="BN191" s="396">
        <f t="shared" si="888"/>
        <v>0</v>
      </c>
      <c r="BO191" s="396">
        <f t="shared" si="888"/>
        <v>0</v>
      </c>
      <c r="BP191" s="396">
        <f t="shared" si="888"/>
        <v>0</v>
      </c>
      <c r="BQ191" s="396">
        <f t="shared" si="888"/>
        <v>0</v>
      </c>
      <c r="BR191" s="396">
        <f t="shared" si="888"/>
        <v>0</v>
      </c>
      <c r="BS191" s="396">
        <f t="shared" si="888"/>
        <v>0</v>
      </c>
      <c r="BT191" s="396">
        <f t="shared" si="888"/>
        <v>0</v>
      </c>
      <c r="BU191" s="396">
        <f t="shared" si="888"/>
        <v>0</v>
      </c>
      <c r="BV191" s="396">
        <f t="shared" si="869"/>
        <v>0</v>
      </c>
      <c r="BW191" s="396"/>
      <c r="BX191" s="396">
        <f t="shared" si="870"/>
        <v>1057</v>
      </c>
      <c r="BY191" s="397"/>
      <c r="BZ191" s="397">
        <f t="shared" si="871"/>
        <v>0</v>
      </c>
      <c r="CA191" s="544">
        <f t="shared" ref="CA191:CH200" si="890">ROUND(SUMIF($M$1:$BV$1,CA$1,$M191:$BV191),0)</f>
        <v>0</v>
      </c>
      <c r="CB191" s="544">
        <f t="shared" si="890"/>
        <v>294</v>
      </c>
      <c r="CC191" s="544">
        <f t="shared" si="890"/>
        <v>442</v>
      </c>
      <c r="CD191" s="544">
        <f t="shared" si="890"/>
        <v>269</v>
      </c>
      <c r="CE191" s="544">
        <f t="shared" si="890"/>
        <v>52</v>
      </c>
      <c r="CF191" s="544">
        <f t="shared" si="890"/>
        <v>0</v>
      </c>
      <c r="CG191" s="544">
        <f t="shared" si="890"/>
        <v>0</v>
      </c>
      <c r="CH191" s="544">
        <f t="shared" si="890"/>
        <v>0</v>
      </c>
      <c r="CI191" s="391"/>
      <c r="CJ191" s="544">
        <f t="shared" ref="CJ191:CQ200" si="891">ROUND(SUMIF($M$2:$BV$2,CJ$1,$M191:$BV191),0)</f>
        <v>35</v>
      </c>
      <c r="CK191" s="544">
        <f t="shared" si="891"/>
        <v>408</v>
      </c>
      <c r="CL191" s="544">
        <f t="shared" si="891"/>
        <v>372</v>
      </c>
      <c r="CM191" s="544">
        <f t="shared" si="891"/>
        <v>210</v>
      </c>
      <c r="CN191" s="544">
        <f t="shared" si="891"/>
        <v>32</v>
      </c>
      <c r="CO191" s="544">
        <f t="shared" si="891"/>
        <v>0</v>
      </c>
      <c r="CP191" s="544">
        <f t="shared" si="891"/>
        <v>0</v>
      </c>
      <c r="CQ191" s="544">
        <f t="shared" si="891"/>
        <v>0</v>
      </c>
      <c r="CR191" s="398">
        <f t="shared" si="884"/>
        <v>0</v>
      </c>
      <c r="CV191" s="390"/>
      <c r="CW191" s="390"/>
      <c r="CX191" s="390"/>
      <c r="CY191" s="390"/>
      <c r="CZ191" s="390"/>
      <c r="DA191" s="390"/>
      <c r="DB191" s="390"/>
      <c r="DC191" s="390"/>
      <c r="DD191" s="390"/>
      <c r="DE191" s="390"/>
      <c r="DF191" s="390"/>
      <c r="DG191" s="390"/>
      <c r="DH191" s="390"/>
      <c r="DI191" s="390"/>
      <c r="DJ191" s="390"/>
      <c r="DK191" s="390"/>
      <c r="DL191" s="390"/>
      <c r="DM191" s="390"/>
      <c r="DN191" s="390"/>
      <c r="DO191" s="390"/>
      <c r="DP191" s="390"/>
      <c r="DQ191" s="390"/>
      <c r="DR191" s="390"/>
      <c r="DS191" s="390"/>
      <c r="DT191" s="390"/>
      <c r="DU191" s="390"/>
      <c r="DV191" s="390"/>
      <c r="DW191" s="390"/>
      <c r="DX191" s="390"/>
      <c r="DY191" s="390"/>
      <c r="DZ191" s="390"/>
      <c r="EA191" s="390"/>
      <c r="EB191" s="390"/>
    </row>
    <row r="192" spans="1:132" ht="14.25" outlineLevel="1">
      <c r="A192" s="543" t="s">
        <v>133</v>
      </c>
      <c r="B192" s="424">
        <v>4.3E-3</v>
      </c>
      <c r="C192" s="425">
        <f>'4a 1718 CS PC'!AP14</f>
        <v>4.3E-3</v>
      </c>
      <c r="D192" s="425">
        <f>'4a 1718 CS PC'!AR14</f>
        <v>6.1000000000000004E-3</v>
      </c>
      <c r="E192" s="425">
        <f>'4b 1819 CS PC'!$AT14</f>
        <v>4.4000000000000003E-3</v>
      </c>
      <c r="F192" s="425">
        <f>'4b 1819 CS PC'!AQ14</f>
        <v>6.1999999999999998E-3</v>
      </c>
      <c r="G192" s="425">
        <f>'4c 1920 CS PC'!AS14</f>
        <v>4.4999999999999997E-3</v>
      </c>
      <c r="H192" s="425">
        <f>'4c 1920 CS PC'!AP14</f>
        <v>6.4000000000000003E-3</v>
      </c>
      <c r="I192" s="425">
        <f>'4d 2021 CS PC'!AS14</f>
        <v>4.4000000000000003E-3</v>
      </c>
      <c r="J192" s="425">
        <f>'4d 2021 CS PC'!AP14</f>
        <v>6.3E-3</v>
      </c>
      <c r="K192" s="425">
        <f>'4e 2122 CS PC'!AB14</f>
        <v>4.4000000000000003E-3</v>
      </c>
      <c r="L192" s="425"/>
      <c r="M192" s="396">
        <f t="shared" si="860"/>
        <v>0</v>
      </c>
      <c r="N192" s="396">
        <f t="shared" si="860"/>
        <v>0</v>
      </c>
      <c r="O192" s="396">
        <f t="shared" si="860"/>
        <v>0</v>
      </c>
      <c r="P192" s="396">
        <f t="shared" si="874"/>
        <v>0</v>
      </c>
      <c r="Q192" s="396">
        <f t="shared" si="875"/>
        <v>167</v>
      </c>
      <c r="R192" s="396">
        <f t="shared" si="861"/>
        <v>0</v>
      </c>
      <c r="S192" s="396">
        <f t="shared" si="876"/>
        <v>760</v>
      </c>
      <c r="T192" s="410"/>
      <c r="U192" s="410"/>
      <c r="V192" s="396">
        <f t="shared" si="877"/>
        <v>477</v>
      </c>
      <c r="W192" s="396">
        <f t="shared" si="862"/>
        <v>447</v>
      </c>
      <c r="X192" s="396">
        <f t="shared" si="878"/>
        <v>0</v>
      </c>
      <c r="Y192" s="396">
        <f t="shared" si="863"/>
        <v>283</v>
      </c>
      <c r="Z192" s="396">
        <f t="shared" si="879"/>
        <v>1120</v>
      </c>
      <c r="AA192" s="396">
        <f t="shared" si="879"/>
        <v>313</v>
      </c>
      <c r="AB192" s="396">
        <f t="shared" si="864"/>
        <v>319</v>
      </c>
      <c r="AC192" s="396">
        <f t="shared" si="863"/>
        <v>0</v>
      </c>
      <c r="AD192" s="396">
        <f t="shared" si="880"/>
        <v>77</v>
      </c>
      <c r="AE192" s="396">
        <f t="shared" si="885"/>
        <v>0</v>
      </c>
      <c r="AF192" s="396">
        <f t="shared" si="865"/>
        <v>236</v>
      </c>
      <c r="AG192" s="396">
        <f t="shared" si="865"/>
        <v>715</v>
      </c>
      <c r="AH192" s="396">
        <f t="shared" si="889"/>
        <v>18</v>
      </c>
      <c r="AI192" s="487">
        <f>ROUNDUP(((AI$180)*$G192),0)</f>
        <v>74</v>
      </c>
      <c r="AJ192" s="396">
        <f t="shared" si="882"/>
        <v>3</v>
      </c>
      <c r="AK192" s="396">
        <f>ROUND(((AK$180)*$G192),0)</f>
        <v>0</v>
      </c>
      <c r="AL192" s="396">
        <f t="shared" si="887"/>
        <v>0</v>
      </c>
      <c r="AM192" s="396">
        <f t="shared" si="887"/>
        <v>156</v>
      </c>
      <c r="AN192" s="396">
        <f t="shared" si="883"/>
        <v>0</v>
      </c>
      <c r="AO192" s="396">
        <f t="shared" si="888"/>
        <v>0</v>
      </c>
      <c r="AP192" s="396">
        <f t="shared" si="888"/>
        <v>0</v>
      </c>
      <c r="AQ192" s="396">
        <f t="shared" si="888"/>
        <v>0</v>
      </c>
      <c r="AR192" s="396">
        <f t="shared" si="888"/>
        <v>0</v>
      </c>
      <c r="AS192" s="396">
        <f t="shared" si="888"/>
        <v>0</v>
      </c>
      <c r="AT192" s="396">
        <f t="shared" si="888"/>
        <v>0</v>
      </c>
      <c r="AU192" s="396">
        <f t="shared" si="888"/>
        <v>0</v>
      </c>
      <c r="AV192" s="396">
        <f t="shared" si="888"/>
        <v>0</v>
      </c>
      <c r="AW192" s="396">
        <f t="shared" si="888"/>
        <v>0</v>
      </c>
      <c r="AX192" s="396">
        <f t="shared" si="888"/>
        <v>0</v>
      </c>
      <c r="AY192" s="396">
        <f t="shared" si="888"/>
        <v>0</v>
      </c>
      <c r="AZ192" s="396">
        <f t="shared" si="888"/>
        <v>0</v>
      </c>
      <c r="BA192" s="396">
        <f t="shared" si="888"/>
        <v>0</v>
      </c>
      <c r="BB192" s="396">
        <f t="shared" si="888"/>
        <v>0</v>
      </c>
      <c r="BC192" s="396">
        <f t="shared" si="888"/>
        <v>0</v>
      </c>
      <c r="BD192" s="396">
        <f t="shared" si="888"/>
        <v>0</v>
      </c>
      <c r="BE192" s="396">
        <f t="shared" si="888"/>
        <v>0</v>
      </c>
      <c r="BF192" s="396">
        <f t="shared" si="888"/>
        <v>0</v>
      </c>
      <c r="BG192" s="396">
        <f t="shared" si="888"/>
        <v>0</v>
      </c>
      <c r="BH192" s="396">
        <f t="shared" si="888"/>
        <v>0</v>
      </c>
      <c r="BI192" s="396">
        <f t="shared" si="888"/>
        <v>0</v>
      </c>
      <c r="BJ192" s="396">
        <f t="shared" si="888"/>
        <v>0</v>
      </c>
      <c r="BK192" s="396">
        <f t="shared" si="888"/>
        <v>0</v>
      </c>
      <c r="BL192" s="396">
        <f t="shared" si="888"/>
        <v>0</v>
      </c>
      <c r="BM192" s="396">
        <f t="shared" si="888"/>
        <v>0</v>
      </c>
      <c r="BN192" s="396">
        <f t="shared" si="888"/>
        <v>0</v>
      </c>
      <c r="BO192" s="396">
        <f t="shared" si="888"/>
        <v>0</v>
      </c>
      <c r="BP192" s="396">
        <f t="shared" si="888"/>
        <v>0</v>
      </c>
      <c r="BQ192" s="396">
        <f t="shared" si="888"/>
        <v>0</v>
      </c>
      <c r="BR192" s="396">
        <f t="shared" si="888"/>
        <v>0</v>
      </c>
      <c r="BS192" s="396">
        <f t="shared" si="888"/>
        <v>0</v>
      </c>
      <c r="BT192" s="396">
        <f t="shared" si="888"/>
        <v>0</v>
      </c>
      <c r="BU192" s="396">
        <f t="shared" si="888"/>
        <v>0</v>
      </c>
      <c r="BV192" s="396">
        <f t="shared" si="869"/>
        <v>0</v>
      </c>
      <c r="BW192" s="396"/>
      <c r="BX192" s="396">
        <f t="shared" si="870"/>
        <v>5165</v>
      </c>
      <c r="BY192" s="397"/>
      <c r="BZ192" s="397">
        <f t="shared" si="871"/>
        <v>0</v>
      </c>
      <c r="CA192" s="544">
        <f t="shared" si="890"/>
        <v>0</v>
      </c>
      <c r="CB192" s="544">
        <f t="shared" si="890"/>
        <v>1404</v>
      </c>
      <c r="CC192" s="544">
        <f t="shared" si="890"/>
        <v>2163</v>
      </c>
      <c r="CD192" s="544">
        <f t="shared" si="890"/>
        <v>1347</v>
      </c>
      <c r="CE192" s="544">
        <f t="shared" si="890"/>
        <v>251</v>
      </c>
      <c r="CF192" s="544">
        <f t="shared" si="890"/>
        <v>0</v>
      </c>
      <c r="CG192" s="544">
        <f t="shared" si="890"/>
        <v>0</v>
      </c>
      <c r="CH192" s="544">
        <f t="shared" si="890"/>
        <v>0</v>
      </c>
      <c r="CI192" s="391"/>
      <c r="CJ192" s="544">
        <f t="shared" si="891"/>
        <v>167</v>
      </c>
      <c r="CK192" s="544">
        <f t="shared" si="891"/>
        <v>1967</v>
      </c>
      <c r="CL192" s="544">
        <f t="shared" si="891"/>
        <v>1829</v>
      </c>
      <c r="CM192" s="544">
        <f t="shared" si="891"/>
        <v>1046</v>
      </c>
      <c r="CN192" s="544">
        <f t="shared" si="891"/>
        <v>156</v>
      </c>
      <c r="CO192" s="544">
        <f t="shared" si="891"/>
        <v>0</v>
      </c>
      <c r="CP192" s="544">
        <f t="shared" si="891"/>
        <v>0</v>
      </c>
      <c r="CQ192" s="544">
        <f t="shared" si="891"/>
        <v>0</v>
      </c>
      <c r="CR192" s="398">
        <f t="shared" si="884"/>
        <v>0</v>
      </c>
      <c r="CV192" s="390"/>
      <c r="CW192" s="390"/>
      <c r="CX192" s="390"/>
      <c r="CY192" s="390"/>
      <c r="CZ192" s="390"/>
      <c r="DA192" s="390"/>
      <c r="DB192" s="390"/>
      <c r="DC192" s="390"/>
      <c r="DD192" s="390"/>
      <c r="DE192" s="390"/>
      <c r="DF192" s="390"/>
      <c r="DG192" s="390"/>
      <c r="DH192" s="390"/>
      <c r="DI192" s="390"/>
      <c r="DJ192" s="390"/>
      <c r="DK192" s="390"/>
      <c r="DL192" s="390"/>
      <c r="DM192" s="390"/>
      <c r="DN192" s="390"/>
      <c r="DO192" s="390"/>
      <c r="DP192" s="390"/>
      <c r="DQ192" s="390"/>
      <c r="DR192" s="390"/>
      <c r="DS192" s="390"/>
      <c r="DT192" s="390"/>
      <c r="DU192" s="390"/>
      <c r="DV192" s="390"/>
      <c r="DW192" s="390"/>
      <c r="DX192" s="390"/>
      <c r="DY192" s="390"/>
      <c r="DZ192" s="390"/>
      <c r="EA192" s="390"/>
      <c r="EB192" s="390"/>
    </row>
    <row r="193" spans="1:132" ht="14.25" outlineLevel="1">
      <c r="A193" s="543" t="s">
        <v>134</v>
      </c>
      <c r="B193" s="424">
        <v>7.6E-3</v>
      </c>
      <c r="C193" s="425">
        <f>'4a 1718 CS PC'!AP15</f>
        <v>7.7000000000000002E-3</v>
      </c>
      <c r="D193" s="425">
        <f>'4a 1718 CS PC'!AR15</f>
        <v>1.0800000000000001E-2</v>
      </c>
      <c r="E193" s="425">
        <f>'4b 1819 CS PC'!$AT15</f>
        <v>8.0000000000000002E-3</v>
      </c>
      <c r="F193" s="425">
        <f>'4b 1819 CS PC'!AQ15</f>
        <v>1.1299999999999999E-2</v>
      </c>
      <c r="G193" s="425">
        <f>'4c 1920 CS PC'!AS15</f>
        <v>7.9000000000000008E-3</v>
      </c>
      <c r="H193" s="425">
        <f>'4c 1920 CS PC'!AP15</f>
        <v>1.1299999999999999E-2</v>
      </c>
      <c r="I193" s="425">
        <f>'4d 2021 CS PC'!AS15</f>
        <v>7.4999999999999997E-3</v>
      </c>
      <c r="J193" s="425">
        <f>'4d 2021 CS PC'!AP15</f>
        <v>1.0699999999999999E-2</v>
      </c>
      <c r="K193" s="425">
        <f>'4e 2122 CS PC'!AB15</f>
        <v>7.4999999999999997E-3</v>
      </c>
      <c r="L193" s="425"/>
      <c r="M193" s="396">
        <f t="shared" si="860"/>
        <v>0</v>
      </c>
      <c r="N193" s="396">
        <f t="shared" si="860"/>
        <v>0</v>
      </c>
      <c r="O193" s="396">
        <f t="shared" si="860"/>
        <v>0</v>
      </c>
      <c r="P193" s="396">
        <f t="shared" si="874"/>
        <v>0</v>
      </c>
      <c r="Q193" s="396">
        <f t="shared" si="875"/>
        <v>298</v>
      </c>
      <c r="R193" s="396">
        <f t="shared" si="861"/>
        <v>0</v>
      </c>
      <c r="S193" s="396">
        <f t="shared" si="876"/>
        <v>1361</v>
      </c>
      <c r="T193" s="410"/>
      <c r="U193" s="410"/>
      <c r="V193" s="396">
        <f t="shared" si="877"/>
        <v>853</v>
      </c>
      <c r="W193" s="396">
        <f t="shared" si="862"/>
        <v>813</v>
      </c>
      <c r="X193" s="396">
        <f t="shared" si="878"/>
        <v>0</v>
      </c>
      <c r="Y193" s="396">
        <f t="shared" si="863"/>
        <v>514</v>
      </c>
      <c r="Z193" s="396">
        <f t="shared" si="879"/>
        <v>2037</v>
      </c>
      <c r="AA193" s="396">
        <f t="shared" si="879"/>
        <v>569</v>
      </c>
      <c r="AB193" s="396">
        <f t="shared" si="864"/>
        <v>560</v>
      </c>
      <c r="AC193" s="396">
        <f t="shared" si="863"/>
        <v>0</v>
      </c>
      <c r="AD193" s="396">
        <f t="shared" si="880"/>
        <v>136</v>
      </c>
      <c r="AE193" s="396">
        <f t="shared" si="885"/>
        <v>0</v>
      </c>
      <c r="AF193" s="396">
        <f t="shared" si="865"/>
        <v>415</v>
      </c>
      <c r="AG193" s="396">
        <f t="shared" si="865"/>
        <v>1256</v>
      </c>
      <c r="AH193" s="396">
        <f t="shared" si="889"/>
        <v>30</v>
      </c>
      <c r="AI193" s="396">
        <f t="shared" si="881"/>
        <v>128</v>
      </c>
      <c r="AJ193" s="396">
        <f t="shared" si="882"/>
        <v>6</v>
      </c>
      <c r="AK193" s="396">
        <f t="shared" si="881"/>
        <v>0</v>
      </c>
      <c r="AL193" s="396">
        <f t="shared" si="887"/>
        <v>0</v>
      </c>
      <c r="AM193" s="396">
        <f t="shared" si="887"/>
        <v>266</v>
      </c>
      <c r="AN193" s="396">
        <f t="shared" si="883"/>
        <v>0</v>
      </c>
      <c r="AO193" s="396">
        <f t="shared" si="888"/>
        <v>0</v>
      </c>
      <c r="AP193" s="396">
        <f t="shared" si="888"/>
        <v>0</v>
      </c>
      <c r="AQ193" s="396">
        <f t="shared" si="888"/>
        <v>0</v>
      </c>
      <c r="AR193" s="396">
        <f t="shared" si="888"/>
        <v>0</v>
      </c>
      <c r="AS193" s="396">
        <f t="shared" si="888"/>
        <v>0</v>
      </c>
      <c r="AT193" s="396">
        <f t="shared" si="888"/>
        <v>0</v>
      </c>
      <c r="AU193" s="396">
        <f t="shared" si="888"/>
        <v>0</v>
      </c>
      <c r="AV193" s="396">
        <f t="shared" si="888"/>
        <v>0</v>
      </c>
      <c r="AW193" s="396">
        <f t="shared" si="888"/>
        <v>0</v>
      </c>
      <c r="AX193" s="396">
        <f t="shared" si="888"/>
        <v>0</v>
      </c>
      <c r="AY193" s="396">
        <f t="shared" si="888"/>
        <v>0</v>
      </c>
      <c r="AZ193" s="396">
        <f t="shared" si="888"/>
        <v>0</v>
      </c>
      <c r="BA193" s="396">
        <f t="shared" si="888"/>
        <v>0</v>
      </c>
      <c r="BB193" s="396">
        <f t="shared" si="888"/>
        <v>0</v>
      </c>
      <c r="BC193" s="396">
        <f t="shared" si="888"/>
        <v>0</v>
      </c>
      <c r="BD193" s="396">
        <f t="shared" si="888"/>
        <v>0</v>
      </c>
      <c r="BE193" s="396">
        <f t="shared" si="888"/>
        <v>0</v>
      </c>
      <c r="BF193" s="396">
        <f t="shared" si="888"/>
        <v>0</v>
      </c>
      <c r="BG193" s="396">
        <f t="shared" si="888"/>
        <v>0</v>
      </c>
      <c r="BH193" s="396">
        <f t="shared" si="888"/>
        <v>0</v>
      </c>
      <c r="BI193" s="396">
        <f t="shared" si="888"/>
        <v>0</v>
      </c>
      <c r="BJ193" s="396">
        <f t="shared" si="888"/>
        <v>0</v>
      </c>
      <c r="BK193" s="396">
        <f t="shared" si="888"/>
        <v>0</v>
      </c>
      <c r="BL193" s="396">
        <f t="shared" si="888"/>
        <v>0</v>
      </c>
      <c r="BM193" s="396">
        <f t="shared" si="888"/>
        <v>0</v>
      </c>
      <c r="BN193" s="396">
        <f t="shared" si="888"/>
        <v>0</v>
      </c>
      <c r="BO193" s="396">
        <f t="shared" si="888"/>
        <v>0</v>
      </c>
      <c r="BP193" s="396">
        <f t="shared" si="888"/>
        <v>0</v>
      </c>
      <c r="BQ193" s="396">
        <f t="shared" si="888"/>
        <v>0</v>
      </c>
      <c r="BR193" s="396">
        <f t="shared" si="888"/>
        <v>0</v>
      </c>
      <c r="BS193" s="396">
        <f t="shared" si="888"/>
        <v>0</v>
      </c>
      <c r="BT193" s="396">
        <f t="shared" si="888"/>
        <v>0</v>
      </c>
      <c r="BU193" s="396">
        <f t="shared" si="888"/>
        <v>0</v>
      </c>
      <c r="BV193" s="396">
        <f t="shared" si="869"/>
        <v>0</v>
      </c>
      <c r="BW193" s="396"/>
      <c r="BX193" s="396">
        <f t="shared" si="870"/>
        <v>9242</v>
      </c>
      <c r="BY193" s="397"/>
      <c r="BZ193" s="397">
        <f t="shared" si="871"/>
        <v>0</v>
      </c>
      <c r="CA193" s="544">
        <f t="shared" si="890"/>
        <v>0</v>
      </c>
      <c r="CB193" s="544">
        <f t="shared" si="890"/>
        <v>2512</v>
      </c>
      <c r="CC193" s="544">
        <f t="shared" si="890"/>
        <v>3933</v>
      </c>
      <c r="CD193" s="544">
        <f t="shared" si="890"/>
        <v>2367</v>
      </c>
      <c r="CE193" s="544">
        <f t="shared" si="890"/>
        <v>430</v>
      </c>
      <c r="CF193" s="544">
        <f t="shared" si="890"/>
        <v>0</v>
      </c>
      <c r="CG193" s="544">
        <f t="shared" si="890"/>
        <v>0</v>
      </c>
      <c r="CH193" s="544">
        <f t="shared" si="890"/>
        <v>0</v>
      </c>
      <c r="CI193" s="391"/>
      <c r="CJ193" s="544">
        <f t="shared" si="891"/>
        <v>298</v>
      </c>
      <c r="CK193" s="544">
        <f t="shared" si="891"/>
        <v>3541</v>
      </c>
      <c r="CL193" s="544">
        <f t="shared" si="891"/>
        <v>3302</v>
      </c>
      <c r="CM193" s="544">
        <f t="shared" si="891"/>
        <v>1835</v>
      </c>
      <c r="CN193" s="544">
        <f t="shared" si="891"/>
        <v>266</v>
      </c>
      <c r="CO193" s="544">
        <f t="shared" si="891"/>
        <v>0</v>
      </c>
      <c r="CP193" s="544">
        <f t="shared" si="891"/>
        <v>0</v>
      </c>
      <c r="CQ193" s="544">
        <f t="shared" si="891"/>
        <v>0</v>
      </c>
      <c r="CR193" s="398">
        <f t="shared" si="884"/>
        <v>0</v>
      </c>
      <c r="CV193" s="390"/>
      <c r="CW193" s="390"/>
      <c r="CX193" s="390"/>
      <c r="CY193" s="390"/>
      <c r="CZ193" s="390"/>
      <c r="DA193" s="390"/>
      <c r="DB193" s="390"/>
      <c r="DC193" s="390"/>
      <c r="DD193" s="390"/>
      <c r="DE193" s="390"/>
      <c r="DF193" s="390"/>
      <c r="DG193" s="390"/>
      <c r="DH193" s="390"/>
      <c r="DI193" s="390"/>
      <c r="DJ193" s="390"/>
      <c r="DK193" s="390"/>
      <c r="DL193" s="390"/>
      <c r="DM193" s="390"/>
      <c r="DN193" s="390"/>
      <c r="DO193" s="390"/>
      <c r="DP193" s="390"/>
      <c r="DQ193" s="390"/>
      <c r="DR193" s="390"/>
      <c r="DS193" s="390"/>
      <c r="DT193" s="390"/>
      <c r="DU193" s="390"/>
      <c r="DV193" s="390"/>
      <c r="DW193" s="390"/>
      <c r="DX193" s="390"/>
      <c r="DY193" s="390"/>
      <c r="DZ193" s="390"/>
      <c r="EA193" s="390"/>
      <c r="EB193" s="390"/>
    </row>
    <row r="194" spans="1:132" ht="14.25" outlineLevel="1">
      <c r="A194" s="543" t="s">
        <v>135</v>
      </c>
      <c r="B194" s="424">
        <v>4.0000000000000002E-4</v>
      </c>
      <c r="C194" s="425">
        <f>'4a 1718 CS PC'!AP16</f>
        <v>5.0000000000000001E-4</v>
      </c>
      <c r="D194" s="425">
        <f>'4a 1718 CS PC'!AR16</f>
        <v>5.9999999999999995E-4</v>
      </c>
      <c r="E194" s="425">
        <f>'4b 1819 CS PC'!$AT16</f>
        <v>4.0000000000000002E-4</v>
      </c>
      <c r="F194" s="425">
        <f>'4b 1819 CS PC'!AQ16</f>
        <v>5.9999999999999995E-4</v>
      </c>
      <c r="G194" s="425">
        <f>'4c 1920 CS PC'!AS16</f>
        <v>4.0000000000000002E-4</v>
      </c>
      <c r="H194" s="425">
        <f>'4c 1920 CS PC'!AP16</f>
        <v>5.9999999999999995E-4</v>
      </c>
      <c r="I194" s="425">
        <f>'4d 2021 CS PC'!AS16</f>
        <v>4.0000000000000002E-4</v>
      </c>
      <c r="J194" s="425">
        <f>'4d 2021 CS PC'!AP16</f>
        <v>5.9999999999999995E-4</v>
      </c>
      <c r="K194" s="425">
        <f>'4e 2122 CS PC'!AB16</f>
        <v>4.0000000000000002E-4</v>
      </c>
      <c r="L194" s="425"/>
      <c r="M194" s="396">
        <f t="shared" si="860"/>
        <v>0</v>
      </c>
      <c r="N194" s="396">
        <f t="shared" si="860"/>
        <v>0</v>
      </c>
      <c r="O194" s="396">
        <f t="shared" si="860"/>
        <v>0</v>
      </c>
      <c r="P194" s="396">
        <f t="shared" si="874"/>
        <v>0</v>
      </c>
      <c r="Q194" s="396">
        <f t="shared" si="875"/>
        <v>19</v>
      </c>
      <c r="R194" s="396">
        <f t="shared" si="861"/>
        <v>0</v>
      </c>
      <c r="S194" s="396">
        <f t="shared" si="876"/>
        <v>88</v>
      </c>
      <c r="T194" s="410"/>
      <c r="U194" s="410"/>
      <c r="V194" s="396">
        <f t="shared" si="877"/>
        <v>55</v>
      </c>
      <c r="W194" s="396">
        <f t="shared" si="862"/>
        <v>41</v>
      </c>
      <c r="X194" s="396">
        <f t="shared" si="878"/>
        <v>0</v>
      </c>
      <c r="Y194" s="396">
        <f t="shared" si="863"/>
        <v>26</v>
      </c>
      <c r="Z194" s="396">
        <f t="shared" si="879"/>
        <v>102</v>
      </c>
      <c r="AA194" s="396">
        <f t="shared" si="879"/>
        <v>28</v>
      </c>
      <c r="AB194" s="396">
        <f t="shared" si="864"/>
        <v>28</v>
      </c>
      <c r="AC194" s="396">
        <f t="shared" si="863"/>
        <v>0</v>
      </c>
      <c r="AD194" s="396">
        <f t="shared" si="880"/>
        <v>7</v>
      </c>
      <c r="AE194" s="396">
        <f t="shared" si="885"/>
        <v>0</v>
      </c>
      <c r="AF194" s="396">
        <f t="shared" si="865"/>
        <v>21</v>
      </c>
      <c r="AG194" s="396">
        <f t="shared" si="865"/>
        <v>64</v>
      </c>
      <c r="AH194" s="396">
        <f t="shared" si="889"/>
        <v>2</v>
      </c>
      <c r="AI194" s="396">
        <f t="shared" si="881"/>
        <v>6</v>
      </c>
      <c r="AJ194" s="487">
        <f>ROUNDUP(((AJ$180)*$I194),0)</f>
        <v>1</v>
      </c>
      <c r="AK194" s="396">
        <f t="shared" si="881"/>
        <v>0</v>
      </c>
      <c r="AL194" s="396">
        <f t="shared" si="887"/>
        <v>0</v>
      </c>
      <c r="AM194" s="396">
        <f t="shared" si="887"/>
        <v>14</v>
      </c>
      <c r="AN194" s="396">
        <f t="shared" si="883"/>
        <v>0</v>
      </c>
      <c r="AO194" s="396">
        <f t="shared" si="888"/>
        <v>0</v>
      </c>
      <c r="AP194" s="396">
        <f t="shared" si="888"/>
        <v>0</v>
      </c>
      <c r="AQ194" s="396">
        <f t="shared" si="888"/>
        <v>0</v>
      </c>
      <c r="AR194" s="396">
        <f t="shared" si="888"/>
        <v>0</v>
      </c>
      <c r="AS194" s="396">
        <f t="shared" si="888"/>
        <v>0</v>
      </c>
      <c r="AT194" s="396">
        <f t="shared" si="888"/>
        <v>0</v>
      </c>
      <c r="AU194" s="396">
        <f t="shared" si="888"/>
        <v>0</v>
      </c>
      <c r="AV194" s="396">
        <f t="shared" si="888"/>
        <v>0</v>
      </c>
      <c r="AW194" s="396">
        <f t="shared" si="888"/>
        <v>0</v>
      </c>
      <c r="AX194" s="396">
        <f t="shared" si="888"/>
        <v>0</v>
      </c>
      <c r="AY194" s="396">
        <f t="shared" si="888"/>
        <v>0</v>
      </c>
      <c r="AZ194" s="396">
        <f t="shared" si="888"/>
        <v>0</v>
      </c>
      <c r="BA194" s="396">
        <f t="shared" si="888"/>
        <v>0</v>
      </c>
      <c r="BB194" s="396">
        <f t="shared" si="888"/>
        <v>0</v>
      </c>
      <c r="BC194" s="396">
        <f t="shared" si="888"/>
        <v>0</v>
      </c>
      <c r="BD194" s="396">
        <f t="shared" si="888"/>
        <v>0</v>
      </c>
      <c r="BE194" s="396">
        <f t="shared" si="888"/>
        <v>0</v>
      </c>
      <c r="BF194" s="396">
        <f t="shared" si="888"/>
        <v>0</v>
      </c>
      <c r="BG194" s="396">
        <f t="shared" si="888"/>
        <v>0</v>
      </c>
      <c r="BH194" s="396">
        <f t="shared" si="888"/>
        <v>0</v>
      </c>
      <c r="BI194" s="396">
        <f t="shared" si="888"/>
        <v>0</v>
      </c>
      <c r="BJ194" s="396">
        <f t="shared" si="888"/>
        <v>0</v>
      </c>
      <c r="BK194" s="396">
        <f t="shared" si="888"/>
        <v>0</v>
      </c>
      <c r="BL194" s="396">
        <f t="shared" si="888"/>
        <v>0</v>
      </c>
      <c r="BM194" s="396">
        <f t="shared" si="888"/>
        <v>0</v>
      </c>
      <c r="BN194" s="396">
        <f t="shared" si="888"/>
        <v>0</v>
      </c>
      <c r="BO194" s="396">
        <f t="shared" si="888"/>
        <v>0</v>
      </c>
      <c r="BP194" s="396">
        <f t="shared" si="888"/>
        <v>0</v>
      </c>
      <c r="BQ194" s="396">
        <f t="shared" si="888"/>
        <v>0</v>
      </c>
      <c r="BR194" s="396">
        <f t="shared" si="888"/>
        <v>0</v>
      </c>
      <c r="BS194" s="396">
        <f t="shared" si="888"/>
        <v>0</v>
      </c>
      <c r="BT194" s="396">
        <f t="shared" si="888"/>
        <v>0</v>
      </c>
      <c r="BU194" s="396">
        <f t="shared" si="888"/>
        <v>0</v>
      </c>
      <c r="BV194" s="396">
        <f t="shared" si="869"/>
        <v>0</v>
      </c>
      <c r="BW194" s="396"/>
      <c r="BX194" s="396">
        <f t="shared" si="870"/>
        <v>502</v>
      </c>
      <c r="BY194" s="397"/>
      <c r="BZ194" s="397">
        <f t="shared" si="871"/>
        <v>0</v>
      </c>
      <c r="CA194" s="544">
        <f t="shared" si="890"/>
        <v>0</v>
      </c>
      <c r="CB194" s="544">
        <f t="shared" si="890"/>
        <v>162</v>
      </c>
      <c r="CC194" s="544">
        <f t="shared" si="890"/>
        <v>197</v>
      </c>
      <c r="CD194" s="544">
        <f t="shared" si="890"/>
        <v>120</v>
      </c>
      <c r="CE194" s="544">
        <f t="shared" si="890"/>
        <v>23</v>
      </c>
      <c r="CF194" s="544">
        <f t="shared" si="890"/>
        <v>0</v>
      </c>
      <c r="CG194" s="544">
        <f t="shared" si="890"/>
        <v>0</v>
      </c>
      <c r="CH194" s="544">
        <f t="shared" si="890"/>
        <v>0</v>
      </c>
      <c r="CI194" s="391"/>
      <c r="CJ194" s="544">
        <f t="shared" si="891"/>
        <v>19</v>
      </c>
      <c r="CK194" s="544">
        <f t="shared" si="891"/>
        <v>210</v>
      </c>
      <c r="CL194" s="544">
        <f t="shared" si="891"/>
        <v>165</v>
      </c>
      <c r="CM194" s="544">
        <f t="shared" si="891"/>
        <v>94</v>
      </c>
      <c r="CN194" s="544">
        <f t="shared" si="891"/>
        <v>14</v>
      </c>
      <c r="CO194" s="544">
        <f t="shared" si="891"/>
        <v>0</v>
      </c>
      <c r="CP194" s="544">
        <f t="shared" si="891"/>
        <v>0</v>
      </c>
      <c r="CQ194" s="544">
        <f t="shared" si="891"/>
        <v>0</v>
      </c>
      <c r="CR194" s="398">
        <f t="shared" si="884"/>
        <v>0</v>
      </c>
      <c r="CV194" s="390"/>
      <c r="CW194" s="390"/>
      <c r="CX194" s="390"/>
      <c r="CY194" s="390"/>
      <c r="CZ194" s="390"/>
      <c r="DA194" s="390"/>
      <c r="DB194" s="390"/>
      <c r="DC194" s="390"/>
      <c r="DD194" s="390"/>
      <c r="DE194" s="390"/>
      <c r="DF194" s="390"/>
      <c r="DG194" s="390"/>
      <c r="DH194" s="390"/>
      <c r="DI194" s="390"/>
      <c r="DJ194" s="390"/>
      <c r="DK194" s="390"/>
      <c r="DL194" s="390"/>
      <c r="DM194" s="390"/>
      <c r="DN194" s="390"/>
      <c r="DO194" s="390"/>
      <c r="DP194" s="390"/>
      <c r="DQ194" s="390"/>
      <c r="DR194" s="390"/>
      <c r="DS194" s="390"/>
      <c r="DT194" s="390"/>
      <c r="DU194" s="390"/>
      <c r="DV194" s="390"/>
      <c r="DW194" s="390"/>
      <c r="DX194" s="390"/>
      <c r="DY194" s="390"/>
      <c r="DZ194" s="390"/>
      <c r="EA194" s="390"/>
      <c r="EB194" s="390"/>
    </row>
    <row r="195" spans="1:132" ht="14.25" outlineLevel="1">
      <c r="A195" s="543" t="s">
        <v>136</v>
      </c>
      <c r="B195" s="424">
        <v>3.2899999999999999E-2</v>
      </c>
      <c r="C195" s="425">
        <f>'4a 1718 CS PC'!AP17</f>
        <v>3.3300000000000003E-2</v>
      </c>
      <c r="D195" s="425">
        <f>'4a 1718 CS PC'!AR17</f>
        <v>4.6800000000000001E-2</v>
      </c>
      <c r="E195" s="425">
        <f>'4b 1819 CS PC'!$AT17</f>
        <v>3.3799999999999997E-2</v>
      </c>
      <c r="F195" s="425">
        <f>'4b 1819 CS PC'!AQ17</f>
        <v>4.7899999999999998E-2</v>
      </c>
      <c r="G195" s="425">
        <f>'4c 1920 CS PC'!AS17</f>
        <v>3.4099999999999998E-2</v>
      </c>
      <c r="H195" s="425">
        <f>'4c 1920 CS PC'!AP17</f>
        <v>4.8399999999999999E-2</v>
      </c>
      <c r="I195" s="425">
        <f>'4d 2021 CS PC'!AS17</f>
        <v>3.3700000000000001E-2</v>
      </c>
      <c r="J195" s="425">
        <f>'4d 2021 CS PC'!AP17</f>
        <v>4.8099999999999997E-2</v>
      </c>
      <c r="K195" s="425">
        <f>'4e 2122 CS PC'!AB17</f>
        <v>3.3500000000000002E-2</v>
      </c>
      <c r="L195" s="425"/>
      <c r="M195" s="396">
        <f t="shared" si="860"/>
        <v>0</v>
      </c>
      <c r="N195" s="396">
        <f t="shared" si="860"/>
        <v>0</v>
      </c>
      <c r="O195" s="396">
        <f t="shared" si="860"/>
        <v>0</v>
      </c>
      <c r="P195" s="396">
        <f t="shared" si="874"/>
        <v>0</v>
      </c>
      <c r="Q195" s="396">
        <f t="shared" si="875"/>
        <v>1290</v>
      </c>
      <c r="R195" s="396">
        <f t="shared" si="861"/>
        <v>0</v>
      </c>
      <c r="S195" s="396">
        <f t="shared" si="876"/>
        <v>5887</v>
      </c>
      <c r="T195" s="410"/>
      <c r="U195" s="410"/>
      <c r="V195" s="396">
        <f t="shared" si="877"/>
        <v>3690</v>
      </c>
      <c r="W195" s="396">
        <f t="shared" si="862"/>
        <v>3434</v>
      </c>
      <c r="X195" s="396">
        <f t="shared" si="878"/>
        <v>0</v>
      </c>
      <c r="Y195" s="396">
        <f t="shared" si="863"/>
        <v>2174</v>
      </c>
      <c r="Z195" s="396">
        <f t="shared" si="879"/>
        <v>8604</v>
      </c>
      <c r="AA195" s="396">
        <f t="shared" si="879"/>
        <v>2403</v>
      </c>
      <c r="AB195" s="396">
        <f t="shared" si="864"/>
        <v>2418</v>
      </c>
      <c r="AC195" s="396">
        <f t="shared" si="863"/>
        <v>0</v>
      </c>
      <c r="AD195" s="396">
        <f t="shared" si="880"/>
        <v>586</v>
      </c>
      <c r="AE195" s="396">
        <f t="shared" si="885"/>
        <v>0</v>
      </c>
      <c r="AF195" s="396">
        <f t="shared" si="865"/>
        <v>1790</v>
      </c>
      <c r="AG195" s="396">
        <f t="shared" si="865"/>
        <v>5420</v>
      </c>
      <c r="AH195" s="396">
        <f t="shared" si="889"/>
        <v>137</v>
      </c>
      <c r="AI195" s="396">
        <f t="shared" si="881"/>
        <v>554</v>
      </c>
      <c r="AJ195" s="396">
        <f t="shared" si="882"/>
        <v>25</v>
      </c>
      <c r="AK195" s="396">
        <f t="shared" si="881"/>
        <v>0</v>
      </c>
      <c r="AL195" s="396">
        <f t="shared" si="887"/>
        <v>0</v>
      </c>
      <c r="AM195" s="396">
        <f t="shared" si="887"/>
        <v>1196</v>
      </c>
      <c r="AN195" s="396">
        <f t="shared" si="883"/>
        <v>0</v>
      </c>
      <c r="AO195" s="396">
        <f t="shared" si="888"/>
        <v>0</v>
      </c>
      <c r="AP195" s="396">
        <f t="shared" si="888"/>
        <v>0</v>
      </c>
      <c r="AQ195" s="396">
        <f t="shared" si="888"/>
        <v>0</v>
      </c>
      <c r="AR195" s="396">
        <f t="shared" si="888"/>
        <v>0</v>
      </c>
      <c r="AS195" s="396">
        <f t="shared" si="888"/>
        <v>0</v>
      </c>
      <c r="AT195" s="396">
        <f t="shared" si="888"/>
        <v>0</v>
      </c>
      <c r="AU195" s="396">
        <f t="shared" si="888"/>
        <v>0</v>
      </c>
      <c r="AV195" s="396">
        <f t="shared" si="888"/>
        <v>0</v>
      </c>
      <c r="AW195" s="396">
        <f t="shared" si="888"/>
        <v>0</v>
      </c>
      <c r="AX195" s="396">
        <f t="shared" si="888"/>
        <v>0</v>
      </c>
      <c r="AY195" s="396">
        <f t="shared" si="888"/>
        <v>0</v>
      </c>
      <c r="AZ195" s="396">
        <f t="shared" si="888"/>
        <v>0</v>
      </c>
      <c r="BA195" s="396">
        <f t="shared" si="888"/>
        <v>0</v>
      </c>
      <c r="BB195" s="396">
        <f t="shared" si="888"/>
        <v>0</v>
      </c>
      <c r="BC195" s="396">
        <f t="shared" si="888"/>
        <v>0</v>
      </c>
      <c r="BD195" s="396">
        <f t="shared" si="888"/>
        <v>0</v>
      </c>
      <c r="BE195" s="396">
        <f t="shared" si="888"/>
        <v>0</v>
      </c>
      <c r="BF195" s="396">
        <f t="shared" si="888"/>
        <v>0</v>
      </c>
      <c r="BG195" s="396">
        <f t="shared" si="888"/>
        <v>0</v>
      </c>
      <c r="BH195" s="396">
        <f t="shared" si="888"/>
        <v>0</v>
      </c>
      <c r="BI195" s="396">
        <f t="shared" si="888"/>
        <v>0</v>
      </c>
      <c r="BJ195" s="396">
        <f t="shared" si="888"/>
        <v>0</v>
      </c>
      <c r="BK195" s="396">
        <f t="shared" si="888"/>
        <v>0</v>
      </c>
      <c r="BL195" s="396">
        <f t="shared" si="888"/>
        <v>0</v>
      </c>
      <c r="BM195" s="396">
        <f t="shared" si="888"/>
        <v>0</v>
      </c>
      <c r="BN195" s="396">
        <f t="shared" si="888"/>
        <v>0</v>
      </c>
      <c r="BO195" s="396">
        <f t="shared" si="888"/>
        <v>0</v>
      </c>
      <c r="BP195" s="396">
        <f t="shared" si="888"/>
        <v>0</v>
      </c>
      <c r="BQ195" s="396">
        <f t="shared" si="888"/>
        <v>0</v>
      </c>
      <c r="BR195" s="396">
        <f t="shared" si="888"/>
        <v>0</v>
      </c>
      <c r="BS195" s="396">
        <f t="shared" si="888"/>
        <v>0</v>
      </c>
      <c r="BT195" s="396">
        <f t="shared" si="888"/>
        <v>0</v>
      </c>
      <c r="BU195" s="396">
        <f t="shared" si="888"/>
        <v>0</v>
      </c>
      <c r="BV195" s="396">
        <f t="shared" si="869"/>
        <v>0</v>
      </c>
      <c r="BW195" s="396"/>
      <c r="BX195" s="396">
        <f t="shared" si="870"/>
        <v>39608</v>
      </c>
      <c r="BY195" s="397"/>
      <c r="BZ195" s="397">
        <f t="shared" si="871"/>
        <v>0</v>
      </c>
      <c r="CA195" s="544">
        <f t="shared" si="890"/>
        <v>0</v>
      </c>
      <c r="CB195" s="544">
        <f t="shared" si="890"/>
        <v>10867</v>
      </c>
      <c r="CC195" s="544">
        <f t="shared" si="890"/>
        <v>16615</v>
      </c>
      <c r="CD195" s="544">
        <f t="shared" si="890"/>
        <v>10214</v>
      </c>
      <c r="CE195" s="544">
        <f t="shared" si="890"/>
        <v>1912</v>
      </c>
      <c r="CF195" s="544">
        <f t="shared" si="890"/>
        <v>0</v>
      </c>
      <c r="CG195" s="544">
        <f t="shared" si="890"/>
        <v>0</v>
      </c>
      <c r="CH195" s="544">
        <f t="shared" si="890"/>
        <v>0</v>
      </c>
      <c r="CI195" s="391"/>
      <c r="CJ195" s="544">
        <f t="shared" si="891"/>
        <v>1290</v>
      </c>
      <c r="CK195" s="544">
        <f t="shared" si="891"/>
        <v>15185</v>
      </c>
      <c r="CL195" s="544">
        <f t="shared" si="891"/>
        <v>14011</v>
      </c>
      <c r="CM195" s="544">
        <f t="shared" si="891"/>
        <v>7926</v>
      </c>
      <c r="CN195" s="544">
        <f t="shared" si="891"/>
        <v>1196</v>
      </c>
      <c r="CO195" s="544">
        <f t="shared" si="891"/>
        <v>0</v>
      </c>
      <c r="CP195" s="544">
        <f t="shared" si="891"/>
        <v>0</v>
      </c>
      <c r="CQ195" s="544">
        <f t="shared" si="891"/>
        <v>0</v>
      </c>
      <c r="CR195" s="398">
        <f t="shared" si="884"/>
        <v>0</v>
      </c>
      <c r="CV195" s="390"/>
      <c r="CW195" s="390"/>
      <c r="CX195" s="390"/>
      <c r="CY195" s="390"/>
      <c r="CZ195" s="390"/>
      <c r="DA195" s="390"/>
      <c r="DB195" s="390"/>
      <c r="DC195" s="390"/>
      <c r="DD195" s="390"/>
      <c r="DE195" s="390"/>
      <c r="DF195" s="390"/>
      <c r="DG195" s="390"/>
      <c r="DH195" s="390"/>
      <c r="DI195" s="390"/>
      <c r="DJ195" s="390"/>
      <c r="DK195" s="390"/>
      <c r="DL195" s="390"/>
      <c r="DM195" s="390"/>
      <c r="DN195" s="390"/>
      <c r="DO195" s="390"/>
      <c r="DP195" s="390"/>
      <c r="DQ195" s="390"/>
      <c r="DR195" s="390"/>
      <c r="DS195" s="390"/>
      <c r="DT195" s="390"/>
      <c r="DU195" s="390"/>
      <c r="DV195" s="390"/>
      <c r="DW195" s="390"/>
      <c r="DX195" s="390"/>
      <c r="DY195" s="390"/>
      <c r="DZ195" s="390"/>
      <c r="EA195" s="390"/>
      <c r="EB195" s="390"/>
    </row>
    <row r="196" spans="1:132" ht="14.25" outlineLevel="1">
      <c r="A196" s="543" t="s">
        <v>137</v>
      </c>
      <c r="B196" s="424">
        <v>4.7000000000000002E-3</v>
      </c>
      <c r="C196" s="425">
        <f>'4a 1718 CS PC'!AP18</f>
        <v>4.7999999999999996E-3</v>
      </c>
      <c r="D196" s="425">
        <f>'4a 1718 CS PC'!AR18</f>
        <v>6.7000000000000002E-3</v>
      </c>
      <c r="E196" s="425">
        <f>'4b 1819 CS PC'!$AT18</f>
        <v>4.8999999999999998E-3</v>
      </c>
      <c r="F196" s="425">
        <f>'4b 1819 CS PC'!AQ18</f>
        <v>7.0000000000000001E-3</v>
      </c>
      <c r="G196" s="425">
        <f>'4c 1920 CS PC'!AS18</f>
        <v>5.0000000000000001E-3</v>
      </c>
      <c r="H196" s="425">
        <f>'4c 1920 CS PC'!AP18</f>
        <v>7.1000000000000004E-3</v>
      </c>
      <c r="I196" s="425">
        <f>'4d 2021 CS PC'!AS18</f>
        <v>4.8999999999999998E-3</v>
      </c>
      <c r="J196" s="425">
        <f>'4d 2021 CS PC'!AP18</f>
        <v>6.8999999999999999E-3</v>
      </c>
      <c r="K196" s="425">
        <f>'4e 2122 CS PC'!AB18</f>
        <v>4.7999999999999996E-3</v>
      </c>
      <c r="L196" s="425"/>
      <c r="M196" s="396">
        <f t="shared" si="860"/>
        <v>0</v>
      </c>
      <c r="N196" s="396">
        <f t="shared" si="860"/>
        <v>0</v>
      </c>
      <c r="O196" s="396">
        <f t="shared" si="860"/>
        <v>0</v>
      </c>
      <c r="P196" s="396">
        <f t="shared" si="874"/>
        <v>0</v>
      </c>
      <c r="Q196" s="396">
        <f t="shared" si="875"/>
        <v>186</v>
      </c>
      <c r="R196" s="396">
        <f t="shared" si="861"/>
        <v>0</v>
      </c>
      <c r="S196" s="396">
        <f t="shared" si="876"/>
        <v>849</v>
      </c>
      <c r="T196" s="410"/>
      <c r="U196" s="410"/>
      <c r="V196" s="396">
        <f t="shared" si="877"/>
        <v>532</v>
      </c>
      <c r="W196" s="396">
        <f t="shared" si="862"/>
        <v>498</v>
      </c>
      <c r="X196" s="396">
        <f t="shared" si="878"/>
        <v>0</v>
      </c>
      <c r="Y196" s="396">
        <f t="shared" si="863"/>
        <v>315</v>
      </c>
      <c r="Z196" s="396">
        <f t="shared" si="879"/>
        <v>1247</v>
      </c>
      <c r="AA196" s="396">
        <f t="shared" si="879"/>
        <v>348</v>
      </c>
      <c r="AB196" s="396">
        <f t="shared" si="864"/>
        <v>354</v>
      </c>
      <c r="AC196" s="396">
        <f t="shared" si="863"/>
        <v>0</v>
      </c>
      <c r="AD196" s="396">
        <f t="shared" si="880"/>
        <v>86</v>
      </c>
      <c r="AE196" s="396">
        <f t="shared" si="885"/>
        <v>0</v>
      </c>
      <c r="AF196" s="396">
        <f t="shared" si="865"/>
        <v>262</v>
      </c>
      <c r="AG196" s="396">
        <f t="shared" si="865"/>
        <v>795</v>
      </c>
      <c r="AH196" s="396">
        <f t="shared" si="889"/>
        <v>20</v>
      </c>
      <c r="AI196" s="396">
        <f t="shared" si="881"/>
        <v>81</v>
      </c>
      <c r="AJ196" s="396">
        <f t="shared" si="882"/>
        <v>4</v>
      </c>
      <c r="AK196" s="396">
        <f t="shared" si="881"/>
        <v>0</v>
      </c>
      <c r="AL196" s="396">
        <f t="shared" si="887"/>
        <v>0</v>
      </c>
      <c r="AM196" s="396">
        <f t="shared" si="887"/>
        <v>174</v>
      </c>
      <c r="AN196" s="396">
        <f t="shared" si="883"/>
        <v>0</v>
      </c>
      <c r="AO196" s="396">
        <f t="shared" si="888"/>
        <v>0</v>
      </c>
      <c r="AP196" s="396">
        <f t="shared" si="888"/>
        <v>0</v>
      </c>
      <c r="AQ196" s="396">
        <f t="shared" si="888"/>
        <v>0</v>
      </c>
      <c r="AR196" s="396">
        <f t="shared" si="888"/>
        <v>0</v>
      </c>
      <c r="AS196" s="396">
        <f t="shared" si="888"/>
        <v>0</v>
      </c>
      <c r="AT196" s="396">
        <f t="shared" si="888"/>
        <v>0</v>
      </c>
      <c r="AU196" s="396">
        <f t="shared" si="888"/>
        <v>0</v>
      </c>
      <c r="AV196" s="396">
        <f t="shared" si="888"/>
        <v>0</v>
      </c>
      <c r="AW196" s="396">
        <f t="shared" si="888"/>
        <v>0</v>
      </c>
      <c r="AX196" s="396">
        <f t="shared" si="888"/>
        <v>0</v>
      </c>
      <c r="AY196" s="396">
        <f t="shared" si="888"/>
        <v>0</v>
      </c>
      <c r="AZ196" s="396">
        <f t="shared" si="888"/>
        <v>0</v>
      </c>
      <c r="BA196" s="396">
        <f t="shared" si="888"/>
        <v>0</v>
      </c>
      <c r="BB196" s="396">
        <f t="shared" si="888"/>
        <v>0</v>
      </c>
      <c r="BC196" s="396">
        <f t="shared" ref="AO196:BU203" si="892">ROUND(((BC$180)*$K196),0)</f>
        <v>0</v>
      </c>
      <c r="BD196" s="396">
        <f t="shared" si="892"/>
        <v>0</v>
      </c>
      <c r="BE196" s="396">
        <f t="shared" si="892"/>
        <v>0</v>
      </c>
      <c r="BF196" s="396">
        <f t="shared" si="892"/>
        <v>0</v>
      </c>
      <c r="BG196" s="396">
        <f t="shared" si="892"/>
        <v>0</v>
      </c>
      <c r="BH196" s="396">
        <f t="shared" si="892"/>
        <v>0</v>
      </c>
      <c r="BI196" s="396">
        <f t="shared" si="892"/>
        <v>0</v>
      </c>
      <c r="BJ196" s="396">
        <f t="shared" si="892"/>
        <v>0</v>
      </c>
      <c r="BK196" s="396">
        <f t="shared" si="892"/>
        <v>0</v>
      </c>
      <c r="BL196" s="396">
        <f t="shared" si="892"/>
        <v>0</v>
      </c>
      <c r="BM196" s="396">
        <f t="shared" si="892"/>
        <v>0</v>
      </c>
      <c r="BN196" s="396">
        <f t="shared" si="892"/>
        <v>0</v>
      </c>
      <c r="BO196" s="396">
        <f t="shared" si="892"/>
        <v>0</v>
      </c>
      <c r="BP196" s="396">
        <f t="shared" si="892"/>
        <v>0</v>
      </c>
      <c r="BQ196" s="396">
        <f t="shared" si="892"/>
        <v>0</v>
      </c>
      <c r="BR196" s="396">
        <f t="shared" si="892"/>
        <v>0</v>
      </c>
      <c r="BS196" s="396">
        <f t="shared" si="892"/>
        <v>0</v>
      </c>
      <c r="BT196" s="396">
        <f t="shared" si="892"/>
        <v>0</v>
      </c>
      <c r="BU196" s="396">
        <f t="shared" si="892"/>
        <v>0</v>
      </c>
      <c r="BV196" s="396">
        <f t="shared" si="869"/>
        <v>0</v>
      </c>
      <c r="BW196" s="396"/>
      <c r="BX196" s="396">
        <f t="shared" si="870"/>
        <v>5751</v>
      </c>
      <c r="BY196" s="397"/>
      <c r="BZ196" s="397">
        <f t="shared" si="871"/>
        <v>0</v>
      </c>
      <c r="CA196" s="544">
        <f t="shared" si="890"/>
        <v>0</v>
      </c>
      <c r="CB196" s="544">
        <f t="shared" si="890"/>
        <v>1567</v>
      </c>
      <c r="CC196" s="544">
        <f t="shared" si="890"/>
        <v>2408</v>
      </c>
      <c r="CD196" s="544">
        <f t="shared" si="890"/>
        <v>1497</v>
      </c>
      <c r="CE196" s="544">
        <f t="shared" si="890"/>
        <v>279</v>
      </c>
      <c r="CF196" s="544">
        <f t="shared" si="890"/>
        <v>0</v>
      </c>
      <c r="CG196" s="544">
        <f t="shared" si="890"/>
        <v>0</v>
      </c>
      <c r="CH196" s="544">
        <f t="shared" si="890"/>
        <v>0</v>
      </c>
      <c r="CI196" s="391"/>
      <c r="CJ196" s="544">
        <f t="shared" si="891"/>
        <v>186</v>
      </c>
      <c r="CK196" s="544">
        <f t="shared" si="891"/>
        <v>2194</v>
      </c>
      <c r="CL196" s="544">
        <f t="shared" si="891"/>
        <v>2035</v>
      </c>
      <c r="CM196" s="544">
        <f t="shared" si="891"/>
        <v>1162</v>
      </c>
      <c r="CN196" s="544">
        <f t="shared" si="891"/>
        <v>174</v>
      </c>
      <c r="CO196" s="544">
        <f t="shared" si="891"/>
        <v>0</v>
      </c>
      <c r="CP196" s="544">
        <f t="shared" si="891"/>
        <v>0</v>
      </c>
      <c r="CQ196" s="544">
        <f t="shared" si="891"/>
        <v>0</v>
      </c>
      <c r="CR196" s="398">
        <f t="shared" si="884"/>
        <v>0</v>
      </c>
      <c r="CV196" s="390"/>
      <c r="CW196" s="390"/>
      <c r="CX196" s="390"/>
      <c r="CY196" s="390"/>
      <c r="CZ196" s="390"/>
      <c r="DA196" s="390"/>
      <c r="DB196" s="390"/>
      <c r="DC196" s="390"/>
      <c r="DD196" s="390"/>
      <c r="DE196" s="390"/>
      <c r="DF196" s="390"/>
      <c r="DG196" s="390"/>
      <c r="DH196" s="390"/>
      <c r="DI196" s="390"/>
      <c r="DJ196" s="390"/>
      <c r="DK196" s="390"/>
      <c r="DL196" s="390"/>
      <c r="DM196" s="390"/>
      <c r="DN196" s="390"/>
      <c r="DO196" s="390"/>
      <c r="DP196" s="390"/>
      <c r="DQ196" s="390"/>
      <c r="DR196" s="390"/>
      <c r="DS196" s="390"/>
      <c r="DT196" s="390"/>
      <c r="DU196" s="390"/>
      <c r="DV196" s="390"/>
      <c r="DW196" s="390"/>
      <c r="DX196" s="390"/>
      <c r="DY196" s="390"/>
      <c r="DZ196" s="390"/>
      <c r="EA196" s="390"/>
      <c r="EB196" s="390"/>
    </row>
    <row r="197" spans="1:132" ht="14.25" outlineLevel="1">
      <c r="A197" s="543" t="s">
        <v>138</v>
      </c>
      <c r="B197" s="424">
        <v>2.5000000000000001E-3</v>
      </c>
      <c r="C197" s="425">
        <f>'4a 1718 CS PC'!AP19</f>
        <v>2.5999999999999999E-3</v>
      </c>
      <c r="D197" s="425">
        <f>'4a 1718 CS PC'!AR19</f>
        <v>3.5999999999999999E-3</v>
      </c>
      <c r="E197" s="425">
        <f>'4b 1819 CS PC'!$AT19</f>
        <v>2.5999999999999999E-3</v>
      </c>
      <c r="F197" s="425">
        <f>'4b 1819 CS PC'!AQ19</f>
        <v>3.5999999999999999E-3</v>
      </c>
      <c r="G197" s="425">
        <f>'4c 1920 CS PC'!AS19</f>
        <v>2.5999999999999999E-3</v>
      </c>
      <c r="H197" s="425">
        <f>'4c 1920 CS PC'!AP19</f>
        <v>3.7000000000000002E-3</v>
      </c>
      <c r="I197" s="425">
        <f>'4d 2021 CS PC'!AS19</f>
        <v>2.5000000000000001E-3</v>
      </c>
      <c r="J197" s="425">
        <f>'4d 2021 CS PC'!AP19</f>
        <v>3.5999999999999999E-3</v>
      </c>
      <c r="K197" s="425">
        <f>'4e 2122 CS PC'!AB19</f>
        <v>2.5000000000000001E-3</v>
      </c>
      <c r="L197" s="425"/>
      <c r="M197" s="396">
        <f t="shared" si="860"/>
        <v>0</v>
      </c>
      <c r="N197" s="396">
        <f t="shared" si="860"/>
        <v>0</v>
      </c>
      <c r="O197" s="396">
        <f t="shared" si="860"/>
        <v>0</v>
      </c>
      <c r="P197" s="396">
        <f t="shared" si="874"/>
        <v>0</v>
      </c>
      <c r="Q197" s="396">
        <f t="shared" si="875"/>
        <v>101</v>
      </c>
      <c r="R197" s="396">
        <f t="shared" ref="R197:R209" si="893">((R$180)*$C197)</f>
        <v>0</v>
      </c>
      <c r="S197" s="396">
        <f t="shared" si="876"/>
        <v>460</v>
      </c>
      <c r="T197" s="410"/>
      <c r="U197" s="410"/>
      <c r="V197" s="396">
        <f t="shared" si="877"/>
        <v>288</v>
      </c>
      <c r="W197" s="396">
        <f t="shared" si="862"/>
        <v>264</v>
      </c>
      <c r="X197" s="396">
        <f t="shared" si="878"/>
        <v>0</v>
      </c>
      <c r="Y197" s="396">
        <f t="shared" ref="Y197:Y238" si="894">ROUND(((Y$180)*$E197),0)</f>
        <v>167</v>
      </c>
      <c r="Z197" s="396">
        <f t="shared" si="879"/>
        <v>662</v>
      </c>
      <c r="AA197" s="396">
        <f t="shared" si="879"/>
        <v>185</v>
      </c>
      <c r="AB197" s="396">
        <f t="shared" si="864"/>
        <v>184</v>
      </c>
      <c r="AC197" s="396">
        <f t="shared" ref="AC197:AC238" si="895">ROUND(((AC$180)*$E197),0)</f>
        <v>0</v>
      </c>
      <c r="AD197" s="396">
        <f t="shared" si="880"/>
        <v>45</v>
      </c>
      <c r="AE197" s="396">
        <f t="shared" si="885"/>
        <v>0</v>
      </c>
      <c r="AF197" s="396">
        <f t="shared" ref="AF197:AG213" si="896">ROUND(((AF$180)*$G197),0)</f>
        <v>136</v>
      </c>
      <c r="AG197" s="396">
        <f t="shared" si="896"/>
        <v>413</v>
      </c>
      <c r="AH197" s="396">
        <f t="shared" si="889"/>
        <v>10</v>
      </c>
      <c r="AI197" s="396">
        <f t="shared" si="881"/>
        <v>42</v>
      </c>
      <c r="AJ197" s="396">
        <f t="shared" si="882"/>
        <v>2</v>
      </c>
      <c r="AK197" s="396">
        <f t="shared" si="881"/>
        <v>0</v>
      </c>
      <c r="AL197" s="396">
        <f t="shared" si="887"/>
        <v>0</v>
      </c>
      <c r="AM197" s="396">
        <f t="shared" si="887"/>
        <v>89</v>
      </c>
      <c r="AN197" s="396">
        <f t="shared" si="883"/>
        <v>0</v>
      </c>
      <c r="AO197" s="396">
        <f t="shared" si="892"/>
        <v>0</v>
      </c>
      <c r="AP197" s="396">
        <f t="shared" si="892"/>
        <v>0</v>
      </c>
      <c r="AQ197" s="396">
        <f t="shared" si="892"/>
        <v>0</v>
      </c>
      <c r="AR197" s="396">
        <f t="shared" si="892"/>
        <v>0</v>
      </c>
      <c r="AS197" s="396">
        <f t="shared" si="892"/>
        <v>0</v>
      </c>
      <c r="AT197" s="396">
        <f t="shared" si="892"/>
        <v>0</v>
      </c>
      <c r="AU197" s="396">
        <f t="shared" si="892"/>
        <v>0</v>
      </c>
      <c r="AV197" s="396">
        <f t="shared" si="892"/>
        <v>0</v>
      </c>
      <c r="AW197" s="396">
        <f t="shared" si="892"/>
        <v>0</v>
      </c>
      <c r="AX197" s="396">
        <f t="shared" si="892"/>
        <v>0</v>
      </c>
      <c r="AY197" s="396">
        <f t="shared" si="892"/>
        <v>0</v>
      </c>
      <c r="AZ197" s="396">
        <f t="shared" si="892"/>
        <v>0</v>
      </c>
      <c r="BA197" s="396">
        <f t="shared" si="892"/>
        <v>0</v>
      </c>
      <c r="BB197" s="396">
        <f t="shared" si="892"/>
        <v>0</v>
      </c>
      <c r="BC197" s="396">
        <f t="shared" si="892"/>
        <v>0</v>
      </c>
      <c r="BD197" s="396">
        <f t="shared" si="892"/>
        <v>0</v>
      </c>
      <c r="BE197" s="396">
        <f t="shared" si="892"/>
        <v>0</v>
      </c>
      <c r="BF197" s="396">
        <f t="shared" si="892"/>
        <v>0</v>
      </c>
      <c r="BG197" s="396">
        <f t="shared" si="892"/>
        <v>0</v>
      </c>
      <c r="BH197" s="396">
        <f t="shared" si="892"/>
        <v>0</v>
      </c>
      <c r="BI197" s="396">
        <f t="shared" si="892"/>
        <v>0</v>
      </c>
      <c r="BJ197" s="396">
        <f t="shared" si="892"/>
        <v>0</v>
      </c>
      <c r="BK197" s="396">
        <f t="shared" si="892"/>
        <v>0</v>
      </c>
      <c r="BL197" s="396">
        <f t="shared" si="892"/>
        <v>0</v>
      </c>
      <c r="BM197" s="396">
        <f t="shared" si="892"/>
        <v>0</v>
      </c>
      <c r="BN197" s="396">
        <f t="shared" si="892"/>
        <v>0</v>
      </c>
      <c r="BO197" s="396">
        <f t="shared" si="892"/>
        <v>0</v>
      </c>
      <c r="BP197" s="396">
        <f t="shared" si="892"/>
        <v>0</v>
      </c>
      <c r="BQ197" s="396">
        <f t="shared" si="892"/>
        <v>0</v>
      </c>
      <c r="BR197" s="396">
        <f t="shared" si="892"/>
        <v>0</v>
      </c>
      <c r="BS197" s="396">
        <f t="shared" si="892"/>
        <v>0</v>
      </c>
      <c r="BT197" s="396">
        <f t="shared" si="892"/>
        <v>0</v>
      </c>
      <c r="BU197" s="396">
        <f t="shared" si="892"/>
        <v>0</v>
      </c>
      <c r="BV197" s="396">
        <f t="shared" si="869"/>
        <v>0</v>
      </c>
      <c r="BW197" s="396"/>
      <c r="BX197" s="396">
        <f t="shared" si="870"/>
        <v>3048</v>
      </c>
      <c r="BY197" s="397"/>
      <c r="BZ197" s="397">
        <f t="shared" si="871"/>
        <v>0</v>
      </c>
      <c r="CA197" s="544">
        <f t="shared" si="890"/>
        <v>0</v>
      </c>
      <c r="CB197" s="544">
        <f t="shared" si="890"/>
        <v>849</v>
      </c>
      <c r="CC197" s="544">
        <f t="shared" si="890"/>
        <v>1278</v>
      </c>
      <c r="CD197" s="544">
        <f t="shared" si="890"/>
        <v>778</v>
      </c>
      <c r="CE197" s="544">
        <f t="shared" si="890"/>
        <v>143</v>
      </c>
      <c r="CF197" s="544">
        <f t="shared" si="890"/>
        <v>0</v>
      </c>
      <c r="CG197" s="544">
        <f t="shared" si="890"/>
        <v>0</v>
      </c>
      <c r="CH197" s="544">
        <f t="shared" si="890"/>
        <v>0</v>
      </c>
      <c r="CI197" s="391"/>
      <c r="CJ197" s="544">
        <f t="shared" si="891"/>
        <v>101</v>
      </c>
      <c r="CK197" s="544">
        <f t="shared" si="891"/>
        <v>1179</v>
      </c>
      <c r="CL197" s="544">
        <f t="shared" si="891"/>
        <v>1076</v>
      </c>
      <c r="CM197" s="544">
        <f t="shared" si="891"/>
        <v>603</v>
      </c>
      <c r="CN197" s="544">
        <f t="shared" si="891"/>
        <v>89</v>
      </c>
      <c r="CO197" s="544">
        <f t="shared" si="891"/>
        <v>0</v>
      </c>
      <c r="CP197" s="544">
        <f t="shared" si="891"/>
        <v>0</v>
      </c>
      <c r="CQ197" s="544">
        <f t="shared" si="891"/>
        <v>0</v>
      </c>
      <c r="CR197" s="398">
        <f t="shared" si="884"/>
        <v>0</v>
      </c>
      <c r="CV197" s="390"/>
      <c r="CW197" s="390"/>
      <c r="CX197" s="390"/>
      <c r="CY197" s="390"/>
      <c r="CZ197" s="390"/>
      <c r="DA197" s="390"/>
      <c r="DB197" s="390"/>
      <c r="DC197" s="390"/>
      <c r="DD197" s="390"/>
      <c r="DE197" s="390"/>
      <c r="DF197" s="390"/>
      <c r="DG197" s="390"/>
      <c r="DH197" s="390"/>
      <c r="DI197" s="390"/>
      <c r="DJ197" s="390"/>
      <c r="DK197" s="390"/>
      <c r="DL197" s="390"/>
      <c r="DM197" s="390"/>
      <c r="DN197" s="390"/>
      <c r="DO197" s="390"/>
      <c r="DP197" s="390"/>
      <c r="DQ197" s="390"/>
      <c r="DR197" s="390"/>
      <c r="DS197" s="390"/>
      <c r="DT197" s="390"/>
      <c r="DU197" s="390"/>
      <c r="DV197" s="390"/>
      <c r="DW197" s="390"/>
      <c r="DX197" s="390"/>
      <c r="DY197" s="390"/>
      <c r="DZ197" s="390"/>
      <c r="EA197" s="390"/>
      <c r="EB197" s="390"/>
    </row>
    <row r="198" spans="1:132" ht="14.25" outlineLevel="1">
      <c r="A198" s="543" t="s">
        <v>139</v>
      </c>
      <c r="B198" s="424">
        <v>5.9999999999999995E-4</v>
      </c>
      <c r="C198" s="425">
        <f>'4a 1718 CS PC'!AP20</f>
        <v>5.9999999999999995E-4</v>
      </c>
      <c r="D198" s="425">
        <f>'4a 1718 CS PC'!AR20</f>
        <v>8.9999999999999998E-4</v>
      </c>
      <c r="E198" s="425">
        <f>'4b 1819 CS PC'!$AT20</f>
        <v>5.9999999999999995E-4</v>
      </c>
      <c r="F198" s="425">
        <f>'4b 1819 CS PC'!AQ20</f>
        <v>8.9999999999999998E-4</v>
      </c>
      <c r="G198" s="425">
        <f>'4c 1920 CS PC'!AS20</f>
        <v>8.0000000000000004E-4</v>
      </c>
      <c r="H198" s="425">
        <f>'4c 1920 CS PC'!AP20</f>
        <v>1.1000000000000001E-3</v>
      </c>
      <c r="I198" s="425">
        <f>'4d 2021 CS PC'!AS20</f>
        <v>6.9999999999999999E-4</v>
      </c>
      <c r="J198" s="425">
        <f>'4d 2021 CS PC'!AP20</f>
        <v>8.9999999999999998E-4</v>
      </c>
      <c r="K198" s="425">
        <f>'4e 2122 CS PC'!AB20</f>
        <v>6.9999999999999999E-4</v>
      </c>
      <c r="L198" s="425"/>
      <c r="M198" s="396">
        <f t="shared" si="860"/>
        <v>0</v>
      </c>
      <c r="N198" s="396">
        <f t="shared" si="860"/>
        <v>0</v>
      </c>
      <c r="O198" s="396">
        <f t="shared" si="860"/>
        <v>0</v>
      </c>
      <c r="P198" s="396">
        <f t="shared" si="874"/>
        <v>0</v>
      </c>
      <c r="Q198" s="396">
        <f t="shared" si="875"/>
        <v>23</v>
      </c>
      <c r="R198" s="396">
        <f t="shared" si="893"/>
        <v>0</v>
      </c>
      <c r="S198" s="396">
        <f t="shared" si="876"/>
        <v>106</v>
      </c>
      <c r="T198" s="410"/>
      <c r="U198" s="410"/>
      <c r="V198" s="396">
        <f t="shared" si="877"/>
        <v>66</v>
      </c>
      <c r="W198" s="396">
        <f t="shared" si="862"/>
        <v>61</v>
      </c>
      <c r="X198" s="396">
        <f t="shared" si="878"/>
        <v>0</v>
      </c>
      <c r="Y198" s="396">
        <f t="shared" si="894"/>
        <v>39</v>
      </c>
      <c r="Z198" s="396">
        <f t="shared" si="879"/>
        <v>153</v>
      </c>
      <c r="AA198" s="396">
        <f t="shared" si="879"/>
        <v>43</v>
      </c>
      <c r="AB198" s="396">
        <f t="shared" si="864"/>
        <v>57</v>
      </c>
      <c r="AC198" s="396">
        <f t="shared" si="895"/>
        <v>0</v>
      </c>
      <c r="AD198" s="396">
        <f t="shared" si="880"/>
        <v>14</v>
      </c>
      <c r="AE198" s="396">
        <f t="shared" si="885"/>
        <v>0</v>
      </c>
      <c r="AF198" s="396">
        <f t="shared" si="896"/>
        <v>42</v>
      </c>
      <c r="AG198" s="396">
        <f t="shared" si="896"/>
        <v>127</v>
      </c>
      <c r="AH198" s="396">
        <f t="shared" si="889"/>
        <v>3</v>
      </c>
      <c r="AI198" s="396">
        <f t="shared" si="881"/>
        <v>13</v>
      </c>
      <c r="AJ198" s="396">
        <f t="shared" si="882"/>
        <v>1</v>
      </c>
      <c r="AK198" s="396">
        <f t="shared" si="881"/>
        <v>0</v>
      </c>
      <c r="AL198" s="396">
        <f t="shared" ref="AL198:AM207" si="897">ROUND(((AL$180)*$I198),0)</f>
        <v>0</v>
      </c>
      <c r="AM198" s="396">
        <f t="shared" si="897"/>
        <v>25</v>
      </c>
      <c r="AN198" s="396">
        <f t="shared" si="883"/>
        <v>0</v>
      </c>
      <c r="AO198" s="396">
        <f t="shared" si="892"/>
        <v>0</v>
      </c>
      <c r="AP198" s="396">
        <f t="shared" si="892"/>
        <v>0</v>
      </c>
      <c r="AQ198" s="396">
        <f t="shared" si="892"/>
        <v>0</v>
      </c>
      <c r="AR198" s="396">
        <f t="shared" si="892"/>
        <v>0</v>
      </c>
      <c r="AS198" s="396">
        <f t="shared" si="892"/>
        <v>0</v>
      </c>
      <c r="AT198" s="396">
        <f t="shared" si="892"/>
        <v>0</v>
      </c>
      <c r="AU198" s="396">
        <f t="shared" si="892"/>
        <v>0</v>
      </c>
      <c r="AV198" s="396">
        <f t="shared" si="892"/>
        <v>0</v>
      </c>
      <c r="AW198" s="396">
        <f t="shared" si="892"/>
        <v>0</v>
      </c>
      <c r="AX198" s="396">
        <f t="shared" si="892"/>
        <v>0</v>
      </c>
      <c r="AY198" s="396">
        <f t="shared" si="892"/>
        <v>0</v>
      </c>
      <c r="AZ198" s="396">
        <f t="shared" si="892"/>
        <v>0</v>
      </c>
      <c r="BA198" s="396">
        <f t="shared" si="892"/>
        <v>0</v>
      </c>
      <c r="BB198" s="396">
        <f t="shared" si="892"/>
        <v>0</v>
      </c>
      <c r="BC198" s="396">
        <f t="shared" si="892"/>
        <v>0</v>
      </c>
      <c r="BD198" s="396">
        <f t="shared" si="892"/>
        <v>0</v>
      </c>
      <c r="BE198" s="396">
        <f t="shared" si="892"/>
        <v>0</v>
      </c>
      <c r="BF198" s="396">
        <f t="shared" si="892"/>
        <v>0</v>
      </c>
      <c r="BG198" s="396">
        <f t="shared" si="892"/>
        <v>0</v>
      </c>
      <c r="BH198" s="396">
        <f t="shared" si="892"/>
        <v>0</v>
      </c>
      <c r="BI198" s="396">
        <f t="shared" si="892"/>
        <v>0</v>
      </c>
      <c r="BJ198" s="396">
        <f t="shared" si="892"/>
        <v>0</v>
      </c>
      <c r="BK198" s="396">
        <f t="shared" si="892"/>
        <v>0</v>
      </c>
      <c r="BL198" s="396">
        <f t="shared" si="892"/>
        <v>0</v>
      </c>
      <c r="BM198" s="396">
        <f t="shared" si="892"/>
        <v>0</v>
      </c>
      <c r="BN198" s="396">
        <f t="shared" si="892"/>
        <v>0</v>
      </c>
      <c r="BO198" s="396">
        <f t="shared" si="892"/>
        <v>0</v>
      </c>
      <c r="BP198" s="396">
        <f t="shared" si="892"/>
        <v>0</v>
      </c>
      <c r="BQ198" s="396">
        <f t="shared" si="892"/>
        <v>0</v>
      </c>
      <c r="BR198" s="396">
        <f t="shared" si="892"/>
        <v>0</v>
      </c>
      <c r="BS198" s="396">
        <f t="shared" si="892"/>
        <v>0</v>
      </c>
      <c r="BT198" s="396">
        <f t="shared" si="892"/>
        <v>0</v>
      </c>
      <c r="BU198" s="396">
        <f t="shared" si="892"/>
        <v>0</v>
      </c>
      <c r="BV198" s="396">
        <f t="shared" si="869"/>
        <v>0</v>
      </c>
      <c r="BW198" s="396"/>
      <c r="BX198" s="396">
        <f t="shared" si="870"/>
        <v>773</v>
      </c>
      <c r="BY198" s="397"/>
      <c r="BZ198" s="397">
        <f t="shared" si="871"/>
        <v>0</v>
      </c>
      <c r="CA198" s="544">
        <f t="shared" si="890"/>
        <v>0</v>
      </c>
      <c r="CB198" s="544">
        <f t="shared" si="890"/>
        <v>195</v>
      </c>
      <c r="CC198" s="544">
        <f t="shared" si="890"/>
        <v>296</v>
      </c>
      <c r="CD198" s="544">
        <f t="shared" si="890"/>
        <v>240</v>
      </c>
      <c r="CE198" s="544">
        <f t="shared" si="890"/>
        <v>42</v>
      </c>
      <c r="CF198" s="544">
        <f t="shared" si="890"/>
        <v>0</v>
      </c>
      <c r="CG198" s="544">
        <f t="shared" si="890"/>
        <v>0</v>
      </c>
      <c r="CH198" s="544">
        <f t="shared" si="890"/>
        <v>0</v>
      </c>
      <c r="CI198" s="391"/>
      <c r="CJ198" s="544">
        <f t="shared" si="891"/>
        <v>23</v>
      </c>
      <c r="CK198" s="544">
        <f t="shared" si="891"/>
        <v>272</v>
      </c>
      <c r="CL198" s="544">
        <f t="shared" si="891"/>
        <v>267</v>
      </c>
      <c r="CM198" s="544">
        <f t="shared" si="891"/>
        <v>186</v>
      </c>
      <c r="CN198" s="544">
        <f t="shared" si="891"/>
        <v>25</v>
      </c>
      <c r="CO198" s="544">
        <f t="shared" si="891"/>
        <v>0</v>
      </c>
      <c r="CP198" s="544">
        <f t="shared" si="891"/>
        <v>0</v>
      </c>
      <c r="CQ198" s="544">
        <f t="shared" si="891"/>
        <v>0</v>
      </c>
      <c r="CR198" s="398">
        <f t="shared" si="884"/>
        <v>0</v>
      </c>
      <c r="CV198" s="390"/>
      <c r="CW198" s="390"/>
      <c r="CX198" s="390"/>
      <c r="CY198" s="390"/>
      <c r="CZ198" s="390"/>
      <c r="DA198" s="390"/>
      <c r="DB198" s="390"/>
      <c r="DC198" s="390"/>
      <c r="DD198" s="390"/>
      <c r="DE198" s="390"/>
      <c r="DF198" s="390"/>
      <c r="DG198" s="390"/>
      <c r="DH198" s="390"/>
      <c r="DI198" s="390"/>
      <c r="DJ198" s="390"/>
      <c r="DK198" s="390"/>
      <c r="DL198" s="390"/>
      <c r="DM198" s="390"/>
      <c r="DN198" s="390"/>
      <c r="DO198" s="390"/>
      <c r="DP198" s="390"/>
      <c r="DQ198" s="390"/>
      <c r="DR198" s="390"/>
      <c r="DS198" s="390"/>
      <c r="DT198" s="390"/>
      <c r="DU198" s="390"/>
      <c r="DV198" s="390"/>
      <c r="DW198" s="390"/>
      <c r="DX198" s="390"/>
      <c r="DY198" s="390"/>
      <c r="DZ198" s="390"/>
      <c r="EA198" s="390"/>
      <c r="EB198" s="390"/>
    </row>
    <row r="199" spans="1:132" ht="14.25" outlineLevel="1">
      <c r="A199" s="543" t="s">
        <v>140</v>
      </c>
      <c r="B199" s="424">
        <v>0.28660000000000002</v>
      </c>
      <c r="C199" s="425">
        <f>'4a 1718 CS PC'!AP21</f>
        <v>0.28949999999999998</v>
      </c>
      <c r="D199" s="425">
        <f>'4a 1718 CS PC'!AR21</f>
        <v>0</v>
      </c>
      <c r="E199" s="425">
        <f>'4b 1819 CS PC'!$AT21</f>
        <v>0.29459999999999997</v>
      </c>
      <c r="F199" s="425">
        <f>'4b 1819 CS PC'!AQ21</f>
        <v>0</v>
      </c>
      <c r="G199" s="425">
        <f>'4c 1920 CS PC'!AS21</f>
        <v>0.2964</v>
      </c>
      <c r="H199" s="425">
        <f>'4c 1920 CS PC'!AP21</f>
        <v>0</v>
      </c>
      <c r="I199" s="425">
        <f>'4d 2021 CS PC'!AS21</f>
        <v>0.2999</v>
      </c>
      <c r="J199" s="425">
        <f>'4d 2021 CS PC'!AP21</f>
        <v>0</v>
      </c>
      <c r="K199" s="425">
        <f>'4e 2122 CS PC'!AB21</f>
        <v>0.29809999999999998</v>
      </c>
      <c r="L199" s="425"/>
      <c r="M199" s="396">
        <f t="shared" si="860"/>
        <v>0</v>
      </c>
      <c r="N199" s="396">
        <f t="shared" si="860"/>
        <v>0</v>
      </c>
      <c r="O199" s="396">
        <f t="shared" si="860"/>
        <v>0</v>
      </c>
      <c r="P199" s="396">
        <f t="shared" si="874"/>
        <v>0</v>
      </c>
      <c r="Q199" s="396">
        <f t="shared" si="875"/>
        <v>11214</v>
      </c>
      <c r="R199" s="396">
        <f t="shared" si="893"/>
        <v>0</v>
      </c>
      <c r="S199" s="396">
        <f t="shared" si="876"/>
        <v>51181</v>
      </c>
      <c r="T199" s="410"/>
      <c r="U199" s="410"/>
      <c r="V199" s="396">
        <f t="shared" si="877"/>
        <v>32081</v>
      </c>
      <c r="W199" s="396">
        <f t="shared" si="862"/>
        <v>29931</v>
      </c>
      <c r="X199" s="396">
        <f t="shared" si="878"/>
        <v>0</v>
      </c>
      <c r="Y199" s="396">
        <f t="shared" si="894"/>
        <v>18945</v>
      </c>
      <c r="Z199" s="396">
        <f t="shared" ref="Z199:AA214" si="898">ROUND(((Z$180)*$E199),0)</f>
        <v>74995</v>
      </c>
      <c r="AA199" s="396">
        <f t="shared" si="898"/>
        <v>20940</v>
      </c>
      <c r="AB199" s="396">
        <f t="shared" si="864"/>
        <v>21013</v>
      </c>
      <c r="AC199" s="396">
        <f t="shared" si="895"/>
        <v>0</v>
      </c>
      <c r="AD199" s="396">
        <f t="shared" si="880"/>
        <v>5097</v>
      </c>
      <c r="AE199" s="396">
        <f t="shared" si="885"/>
        <v>0</v>
      </c>
      <c r="AF199" s="396">
        <f t="shared" si="896"/>
        <v>15556</v>
      </c>
      <c r="AG199" s="396">
        <f t="shared" si="896"/>
        <v>47114</v>
      </c>
      <c r="AH199" s="396">
        <f t="shared" si="889"/>
        <v>1218</v>
      </c>
      <c r="AI199" s="487">
        <f>ROUNDUP(((AI$180)*$G199),0)</f>
        <v>4817</v>
      </c>
      <c r="AJ199" s="396">
        <f t="shared" si="882"/>
        <v>220</v>
      </c>
      <c r="AK199" s="396">
        <f>ROUND(((AK$180)*$G199),0)</f>
        <v>0</v>
      </c>
      <c r="AL199" s="396">
        <f t="shared" si="897"/>
        <v>0</v>
      </c>
      <c r="AM199" s="396">
        <f t="shared" si="897"/>
        <v>10643</v>
      </c>
      <c r="AN199" s="396">
        <f t="shared" si="883"/>
        <v>0</v>
      </c>
      <c r="AO199" s="396">
        <f t="shared" si="892"/>
        <v>0</v>
      </c>
      <c r="AP199" s="396">
        <f t="shared" si="892"/>
        <v>0</v>
      </c>
      <c r="AQ199" s="396">
        <f t="shared" si="892"/>
        <v>0</v>
      </c>
      <c r="AR199" s="396">
        <f t="shared" si="892"/>
        <v>0</v>
      </c>
      <c r="AS199" s="396">
        <f t="shared" si="892"/>
        <v>0</v>
      </c>
      <c r="AT199" s="396">
        <f t="shared" si="892"/>
        <v>0</v>
      </c>
      <c r="AU199" s="396">
        <f t="shared" si="892"/>
        <v>0</v>
      </c>
      <c r="AV199" s="396">
        <f t="shared" si="892"/>
        <v>0</v>
      </c>
      <c r="AW199" s="396">
        <f t="shared" si="892"/>
        <v>0</v>
      </c>
      <c r="AX199" s="396">
        <f t="shared" si="892"/>
        <v>0</v>
      </c>
      <c r="AY199" s="396">
        <f t="shared" si="892"/>
        <v>0</v>
      </c>
      <c r="AZ199" s="396">
        <f t="shared" si="892"/>
        <v>0</v>
      </c>
      <c r="BA199" s="396">
        <f t="shared" si="892"/>
        <v>0</v>
      </c>
      <c r="BB199" s="396">
        <f t="shared" si="892"/>
        <v>0</v>
      </c>
      <c r="BC199" s="396">
        <f t="shared" si="892"/>
        <v>0</v>
      </c>
      <c r="BD199" s="396">
        <f t="shared" si="892"/>
        <v>0</v>
      </c>
      <c r="BE199" s="396">
        <f t="shared" si="892"/>
        <v>0</v>
      </c>
      <c r="BF199" s="396">
        <f t="shared" si="892"/>
        <v>0</v>
      </c>
      <c r="BG199" s="396">
        <f t="shared" si="892"/>
        <v>0</v>
      </c>
      <c r="BH199" s="396">
        <f t="shared" si="892"/>
        <v>0</v>
      </c>
      <c r="BI199" s="396">
        <f t="shared" si="892"/>
        <v>0</v>
      </c>
      <c r="BJ199" s="396">
        <f t="shared" si="892"/>
        <v>0</v>
      </c>
      <c r="BK199" s="396">
        <f t="shared" si="892"/>
        <v>0</v>
      </c>
      <c r="BL199" s="396">
        <f t="shared" si="892"/>
        <v>0</v>
      </c>
      <c r="BM199" s="396">
        <f t="shared" si="892"/>
        <v>0</v>
      </c>
      <c r="BN199" s="396">
        <f t="shared" si="892"/>
        <v>0</v>
      </c>
      <c r="BO199" s="396">
        <f t="shared" si="892"/>
        <v>0</v>
      </c>
      <c r="BP199" s="396">
        <f t="shared" si="892"/>
        <v>0</v>
      </c>
      <c r="BQ199" s="396">
        <f t="shared" si="892"/>
        <v>0</v>
      </c>
      <c r="BR199" s="396">
        <f t="shared" si="892"/>
        <v>0</v>
      </c>
      <c r="BS199" s="396">
        <f t="shared" si="892"/>
        <v>0</v>
      </c>
      <c r="BT199" s="396">
        <f t="shared" si="892"/>
        <v>0</v>
      </c>
      <c r="BU199" s="396">
        <f t="shared" si="892"/>
        <v>0</v>
      </c>
      <c r="BV199" s="396">
        <f t="shared" si="869"/>
        <v>0</v>
      </c>
      <c r="BW199" s="396"/>
      <c r="BX199" s="396">
        <f t="shared" si="870"/>
        <v>344965</v>
      </c>
      <c r="BY199" s="397"/>
      <c r="BZ199" s="397">
        <f t="shared" si="871"/>
        <v>0</v>
      </c>
      <c r="CA199" s="544">
        <f t="shared" si="890"/>
        <v>0</v>
      </c>
      <c r="CB199" s="544">
        <f t="shared" si="890"/>
        <v>94476</v>
      </c>
      <c r="CC199" s="544">
        <f t="shared" si="890"/>
        <v>144811</v>
      </c>
      <c r="CD199" s="544">
        <f t="shared" si="890"/>
        <v>88780</v>
      </c>
      <c r="CE199" s="544">
        <f t="shared" si="890"/>
        <v>16898</v>
      </c>
      <c r="CF199" s="544">
        <f t="shared" si="890"/>
        <v>0</v>
      </c>
      <c r="CG199" s="544">
        <f t="shared" si="890"/>
        <v>0</v>
      </c>
      <c r="CH199" s="544">
        <f t="shared" si="890"/>
        <v>0</v>
      </c>
      <c r="CI199" s="391"/>
      <c r="CJ199" s="544">
        <f t="shared" si="891"/>
        <v>11214</v>
      </c>
      <c r="CK199" s="544">
        <f t="shared" si="891"/>
        <v>132138</v>
      </c>
      <c r="CL199" s="544">
        <f t="shared" si="891"/>
        <v>122045</v>
      </c>
      <c r="CM199" s="544">
        <f t="shared" si="891"/>
        <v>68925</v>
      </c>
      <c r="CN199" s="544">
        <f t="shared" si="891"/>
        <v>10643</v>
      </c>
      <c r="CO199" s="544">
        <f t="shared" si="891"/>
        <v>0</v>
      </c>
      <c r="CP199" s="544">
        <f t="shared" si="891"/>
        <v>0</v>
      </c>
      <c r="CQ199" s="544">
        <f t="shared" si="891"/>
        <v>0</v>
      </c>
      <c r="CR199" s="398">
        <f t="shared" si="884"/>
        <v>0</v>
      </c>
      <c r="CV199" s="390"/>
      <c r="CW199" s="390"/>
      <c r="CX199" s="390"/>
      <c r="CY199" s="390"/>
      <c r="CZ199" s="390"/>
      <c r="DA199" s="390"/>
      <c r="DB199" s="390"/>
      <c r="DC199" s="390"/>
      <c r="DD199" s="390"/>
      <c r="DE199" s="390"/>
      <c r="DF199" s="390"/>
      <c r="DG199" s="390"/>
      <c r="DH199" s="390"/>
      <c r="DI199" s="390"/>
      <c r="DJ199" s="390"/>
      <c r="DK199" s="390"/>
      <c r="DL199" s="390"/>
      <c r="DM199" s="390"/>
      <c r="DN199" s="390"/>
      <c r="DO199" s="390"/>
      <c r="DP199" s="390"/>
      <c r="DQ199" s="390"/>
      <c r="DR199" s="390"/>
      <c r="DS199" s="390"/>
      <c r="DT199" s="390"/>
      <c r="DU199" s="390"/>
      <c r="DV199" s="390"/>
      <c r="DW199" s="390"/>
      <c r="DX199" s="390"/>
      <c r="DY199" s="390"/>
      <c r="DZ199" s="390"/>
      <c r="EA199" s="390"/>
      <c r="EB199" s="390"/>
    </row>
    <row r="200" spans="1:132" ht="14.25" outlineLevel="1">
      <c r="A200" s="543" t="s">
        <v>141</v>
      </c>
      <c r="B200" s="424">
        <v>5.7999999999999996E-3</v>
      </c>
      <c r="C200" s="425">
        <f>'4a 1718 CS PC'!AP22</f>
        <v>5.7999999999999996E-3</v>
      </c>
      <c r="D200" s="425">
        <f>'4a 1718 CS PC'!AR22</f>
        <v>8.2000000000000007E-3</v>
      </c>
      <c r="E200" s="425">
        <f>'4b 1819 CS PC'!$AT22</f>
        <v>5.7999999999999996E-3</v>
      </c>
      <c r="F200" s="425">
        <f>'4b 1819 CS PC'!AQ22</f>
        <v>8.2000000000000007E-3</v>
      </c>
      <c r="G200" s="425">
        <f>'4c 1920 CS PC'!AS22</f>
        <v>5.8999999999999999E-3</v>
      </c>
      <c r="H200" s="425">
        <f>'4c 1920 CS PC'!AP22</f>
        <v>8.3999999999999995E-3</v>
      </c>
      <c r="I200" s="425">
        <f>'4d 2021 CS PC'!AS22</f>
        <v>5.7999999999999996E-3</v>
      </c>
      <c r="J200" s="425">
        <f>'4d 2021 CS PC'!AP22</f>
        <v>8.3000000000000001E-3</v>
      </c>
      <c r="K200" s="425">
        <f>'4e 2122 CS PC'!AB22</f>
        <v>5.7999999999999996E-3</v>
      </c>
      <c r="L200" s="425"/>
      <c r="M200" s="396">
        <f t="shared" si="860"/>
        <v>0</v>
      </c>
      <c r="N200" s="396">
        <f t="shared" si="860"/>
        <v>0</v>
      </c>
      <c r="O200" s="396">
        <f t="shared" si="860"/>
        <v>0</v>
      </c>
      <c r="P200" s="396">
        <f t="shared" si="874"/>
        <v>0</v>
      </c>
      <c r="Q200" s="396">
        <f t="shared" si="875"/>
        <v>225</v>
      </c>
      <c r="R200" s="396">
        <f t="shared" si="893"/>
        <v>0</v>
      </c>
      <c r="S200" s="396">
        <f t="shared" si="876"/>
        <v>1025</v>
      </c>
      <c r="T200" s="410"/>
      <c r="U200" s="410"/>
      <c r="V200" s="396">
        <f t="shared" si="877"/>
        <v>643</v>
      </c>
      <c r="W200" s="396">
        <f t="shared" si="862"/>
        <v>589</v>
      </c>
      <c r="X200" s="396">
        <f t="shared" si="878"/>
        <v>0</v>
      </c>
      <c r="Y200" s="396">
        <f t="shared" si="894"/>
        <v>373</v>
      </c>
      <c r="Z200" s="396">
        <f t="shared" si="898"/>
        <v>1476</v>
      </c>
      <c r="AA200" s="396">
        <f t="shared" si="898"/>
        <v>412</v>
      </c>
      <c r="AB200" s="396">
        <f t="shared" si="864"/>
        <v>418</v>
      </c>
      <c r="AC200" s="396">
        <f t="shared" si="895"/>
        <v>0</v>
      </c>
      <c r="AD200" s="396">
        <f t="shared" si="880"/>
        <v>101</v>
      </c>
      <c r="AE200" s="396">
        <f t="shared" si="885"/>
        <v>0</v>
      </c>
      <c r="AF200" s="396">
        <f t="shared" si="896"/>
        <v>310</v>
      </c>
      <c r="AG200" s="396">
        <f t="shared" si="896"/>
        <v>938</v>
      </c>
      <c r="AH200" s="396">
        <f t="shared" si="889"/>
        <v>24</v>
      </c>
      <c r="AI200" s="396">
        <f t="shared" si="881"/>
        <v>96</v>
      </c>
      <c r="AJ200" s="396">
        <f t="shared" si="882"/>
        <v>4</v>
      </c>
      <c r="AK200" s="396">
        <f t="shared" si="881"/>
        <v>0</v>
      </c>
      <c r="AL200" s="396">
        <f t="shared" si="897"/>
        <v>0</v>
      </c>
      <c r="AM200" s="396">
        <f t="shared" si="897"/>
        <v>206</v>
      </c>
      <c r="AN200" s="396">
        <f t="shared" si="883"/>
        <v>0</v>
      </c>
      <c r="AO200" s="396">
        <f t="shared" si="892"/>
        <v>0</v>
      </c>
      <c r="AP200" s="396">
        <f t="shared" si="892"/>
        <v>0</v>
      </c>
      <c r="AQ200" s="396">
        <f t="shared" si="892"/>
        <v>0</v>
      </c>
      <c r="AR200" s="396">
        <f t="shared" si="892"/>
        <v>0</v>
      </c>
      <c r="AS200" s="396">
        <f t="shared" si="892"/>
        <v>0</v>
      </c>
      <c r="AT200" s="396">
        <f t="shared" si="892"/>
        <v>0</v>
      </c>
      <c r="AU200" s="396">
        <f t="shared" si="892"/>
        <v>0</v>
      </c>
      <c r="AV200" s="396">
        <f t="shared" si="892"/>
        <v>0</v>
      </c>
      <c r="AW200" s="396">
        <f t="shared" si="892"/>
        <v>0</v>
      </c>
      <c r="AX200" s="396">
        <f t="shared" si="892"/>
        <v>0</v>
      </c>
      <c r="AY200" s="396">
        <f t="shared" si="892"/>
        <v>0</v>
      </c>
      <c r="AZ200" s="396">
        <f t="shared" si="892"/>
        <v>0</v>
      </c>
      <c r="BA200" s="396">
        <f t="shared" si="892"/>
        <v>0</v>
      </c>
      <c r="BB200" s="396">
        <f t="shared" si="892"/>
        <v>0</v>
      </c>
      <c r="BC200" s="396">
        <f t="shared" si="892"/>
        <v>0</v>
      </c>
      <c r="BD200" s="396">
        <f t="shared" si="892"/>
        <v>0</v>
      </c>
      <c r="BE200" s="396">
        <f t="shared" si="892"/>
        <v>0</v>
      </c>
      <c r="BF200" s="396">
        <f t="shared" si="892"/>
        <v>0</v>
      </c>
      <c r="BG200" s="396">
        <f t="shared" si="892"/>
        <v>0</v>
      </c>
      <c r="BH200" s="396">
        <f t="shared" si="892"/>
        <v>0</v>
      </c>
      <c r="BI200" s="396">
        <f t="shared" si="892"/>
        <v>0</v>
      </c>
      <c r="BJ200" s="396">
        <f t="shared" si="892"/>
        <v>0</v>
      </c>
      <c r="BK200" s="396">
        <f t="shared" si="892"/>
        <v>0</v>
      </c>
      <c r="BL200" s="396">
        <f t="shared" si="892"/>
        <v>0</v>
      </c>
      <c r="BM200" s="396">
        <f t="shared" si="892"/>
        <v>0</v>
      </c>
      <c r="BN200" s="396">
        <f t="shared" si="892"/>
        <v>0</v>
      </c>
      <c r="BO200" s="396">
        <f t="shared" si="892"/>
        <v>0</v>
      </c>
      <c r="BP200" s="396">
        <f t="shared" si="892"/>
        <v>0</v>
      </c>
      <c r="BQ200" s="396">
        <f t="shared" si="892"/>
        <v>0</v>
      </c>
      <c r="BR200" s="396">
        <f t="shared" si="892"/>
        <v>0</v>
      </c>
      <c r="BS200" s="396">
        <f t="shared" si="892"/>
        <v>0</v>
      </c>
      <c r="BT200" s="396">
        <f t="shared" si="892"/>
        <v>0</v>
      </c>
      <c r="BU200" s="396">
        <f t="shared" si="892"/>
        <v>0</v>
      </c>
      <c r="BV200" s="396">
        <f t="shared" si="869"/>
        <v>0</v>
      </c>
      <c r="BW200" s="396"/>
      <c r="BX200" s="396">
        <f t="shared" si="870"/>
        <v>6840</v>
      </c>
      <c r="BY200" s="397"/>
      <c r="BZ200" s="397">
        <f t="shared" si="871"/>
        <v>0</v>
      </c>
      <c r="CA200" s="544">
        <f t="shared" si="890"/>
        <v>0</v>
      </c>
      <c r="CB200" s="544">
        <f t="shared" si="890"/>
        <v>1893</v>
      </c>
      <c r="CC200" s="544">
        <f t="shared" si="890"/>
        <v>2850</v>
      </c>
      <c r="CD200" s="544">
        <f t="shared" si="890"/>
        <v>1767</v>
      </c>
      <c r="CE200" s="544">
        <f t="shared" si="890"/>
        <v>330</v>
      </c>
      <c r="CF200" s="544">
        <f t="shared" si="890"/>
        <v>0</v>
      </c>
      <c r="CG200" s="544">
        <f t="shared" si="890"/>
        <v>0</v>
      </c>
      <c r="CH200" s="544">
        <f t="shared" si="890"/>
        <v>0</v>
      </c>
      <c r="CI200" s="391"/>
      <c r="CJ200" s="544">
        <f t="shared" si="891"/>
        <v>225</v>
      </c>
      <c r="CK200" s="544">
        <f t="shared" si="891"/>
        <v>2630</v>
      </c>
      <c r="CL200" s="544">
        <f t="shared" si="891"/>
        <v>2407</v>
      </c>
      <c r="CM200" s="544">
        <f t="shared" si="891"/>
        <v>1372</v>
      </c>
      <c r="CN200" s="544">
        <f t="shared" si="891"/>
        <v>206</v>
      </c>
      <c r="CO200" s="544">
        <f t="shared" si="891"/>
        <v>0</v>
      </c>
      <c r="CP200" s="544">
        <f t="shared" si="891"/>
        <v>0</v>
      </c>
      <c r="CQ200" s="544">
        <f t="shared" si="891"/>
        <v>0</v>
      </c>
      <c r="CR200" s="398">
        <f t="shared" si="884"/>
        <v>0</v>
      </c>
      <c r="CV200" s="390"/>
      <c r="CW200" s="390"/>
      <c r="CX200" s="390"/>
      <c r="CY200" s="390"/>
      <c r="CZ200" s="390"/>
      <c r="DA200" s="390"/>
      <c r="DB200" s="390"/>
      <c r="DC200" s="390"/>
      <c r="DD200" s="390"/>
      <c r="DE200" s="390"/>
      <c r="DF200" s="390"/>
      <c r="DG200" s="390"/>
      <c r="DH200" s="390"/>
      <c r="DI200" s="390"/>
      <c r="DJ200" s="390"/>
      <c r="DK200" s="390"/>
      <c r="DL200" s="390"/>
      <c r="DM200" s="390"/>
      <c r="DN200" s="390"/>
      <c r="DO200" s="390"/>
      <c r="DP200" s="390"/>
      <c r="DQ200" s="390"/>
      <c r="DR200" s="390"/>
      <c r="DS200" s="390"/>
      <c r="DT200" s="390"/>
      <c r="DU200" s="390"/>
      <c r="DV200" s="390"/>
      <c r="DW200" s="390"/>
      <c r="DX200" s="390"/>
      <c r="DY200" s="390"/>
      <c r="DZ200" s="390"/>
      <c r="EA200" s="390"/>
      <c r="EB200" s="390"/>
    </row>
    <row r="201" spans="1:132" ht="14.25" outlineLevel="1">
      <c r="A201" s="543" t="s">
        <v>142</v>
      </c>
      <c r="B201" s="424">
        <v>3.3E-3</v>
      </c>
      <c r="C201" s="425">
        <f>'4a 1718 CS PC'!AP23</f>
        <v>3.3999999999999998E-3</v>
      </c>
      <c r="D201" s="425">
        <f>'4a 1718 CS PC'!AR23</f>
        <v>4.7999999999999996E-3</v>
      </c>
      <c r="E201" s="425">
        <f>'4b 1819 CS PC'!$AT23</f>
        <v>3.2000000000000002E-3</v>
      </c>
      <c r="F201" s="425">
        <f>'4b 1819 CS PC'!AQ23</f>
        <v>4.4999999999999997E-3</v>
      </c>
      <c r="G201" s="425">
        <f>'4c 1920 CS PC'!AS23</f>
        <v>3.2000000000000002E-3</v>
      </c>
      <c r="H201" s="425">
        <f>'4c 1920 CS PC'!AP23</f>
        <v>4.5999999999999999E-3</v>
      </c>
      <c r="I201" s="425">
        <f>'4d 2021 CS PC'!AS23</f>
        <v>3.3999999999999998E-3</v>
      </c>
      <c r="J201" s="425">
        <f>'4d 2021 CS PC'!AP23</f>
        <v>4.8999999999999998E-3</v>
      </c>
      <c r="K201" s="425">
        <f>'4e 2122 CS PC'!AB23</f>
        <v>3.5000000000000001E-3</v>
      </c>
      <c r="L201" s="425"/>
      <c r="M201" s="396">
        <f t="shared" ref="M201:O220" si="899">((M$180)*$B201)</f>
        <v>0</v>
      </c>
      <c r="N201" s="396">
        <f t="shared" si="899"/>
        <v>0</v>
      </c>
      <c r="O201" s="396">
        <f t="shared" si="899"/>
        <v>0</v>
      </c>
      <c r="P201" s="396">
        <f t="shared" si="874"/>
        <v>0</v>
      </c>
      <c r="Q201" s="396">
        <f t="shared" si="875"/>
        <v>132</v>
      </c>
      <c r="R201" s="396">
        <f t="shared" si="893"/>
        <v>0</v>
      </c>
      <c r="S201" s="396">
        <f t="shared" si="876"/>
        <v>601</v>
      </c>
      <c r="T201" s="410"/>
      <c r="U201" s="410"/>
      <c r="V201" s="396">
        <f t="shared" si="877"/>
        <v>377</v>
      </c>
      <c r="W201" s="396">
        <f t="shared" si="862"/>
        <v>325</v>
      </c>
      <c r="X201" s="396">
        <f t="shared" si="878"/>
        <v>0</v>
      </c>
      <c r="Y201" s="396">
        <f t="shared" si="894"/>
        <v>206</v>
      </c>
      <c r="Z201" s="396">
        <f t="shared" si="898"/>
        <v>815</v>
      </c>
      <c r="AA201" s="396">
        <f t="shared" si="898"/>
        <v>227</v>
      </c>
      <c r="AB201" s="396">
        <f t="shared" si="864"/>
        <v>227</v>
      </c>
      <c r="AC201" s="396">
        <f t="shared" si="895"/>
        <v>0</v>
      </c>
      <c r="AD201" s="396">
        <f t="shared" si="880"/>
        <v>55</v>
      </c>
      <c r="AE201" s="396">
        <f t="shared" si="885"/>
        <v>0</v>
      </c>
      <c r="AF201" s="396">
        <f t="shared" si="896"/>
        <v>168</v>
      </c>
      <c r="AG201" s="396">
        <f t="shared" si="896"/>
        <v>509</v>
      </c>
      <c r="AH201" s="396">
        <f t="shared" si="889"/>
        <v>14</v>
      </c>
      <c r="AI201" s="396">
        <f t="shared" si="881"/>
        <v>52</v>
      </c>
      <c r="AJ201" s="396">
        <f t="shared" si="882"/>
        <v>2</v>
      </c>
      <c r="AK201" s="396">
        <f t="shared" si="881"/>
        <v>0</v>
      </c>
      <c r="AL201" s="396">
        <f t="shared" si="897"/>
        <v>0</v>
      </c>
      <c r="AM201" s="396">
        <f t="shared" si="897"/>
        <v>121</v>
      </c>
      <c r="AN201" s="396">
        <f t="shared" si="883"/>
        <v>0</v>
      </c>
      <c r="AO201" s="396">
        <f t="shared" si="892"/>
        <v>0</v>
      </c>
      <c r="AP201" s="396">
        <f t="shared" si="892"/>
        <v>0</v>
      </c>
      <c r="AQ201" s="396">
        <f t="shared" si="892"/>
        <v>0</v>
      </c>
      <c r="AR201" s="396">
        <f t="shared" si="892"/>
        <v>0</v>
      </c>
      <c r="AS201" s="396">
        <f t="shared" si="892"/>
        <v>0</v>
      </c>
      <c r="AT201" s="396">
        <f t="shared" si="892"/>
        <v>0</v>
      </c>
      <c r="AU201" s="396">
        <f t="shared" si="892"/>
        <v>0</v>
      </c>
      <c r="AV201" s="396">
        <f t="shared" si="892"/>
        <v>0</v>
      </c>
      <c r="AW201" s="396">
        <f t="shared" si="892"/>
        <v>0</v>
      </c>
      <c r="AX201" s="396">
        <f t="shared" si="892"/>
        <v>0</v>
      </c>
      <c r="AY201" s="396">
        <f t="shared" si="892"/>
        <v>0</v>
      </c>
      <c r="AZ201" s="396">
        <f t="shared" si="892"/>
        <v>0</v>
      </c>
      <c r="BA201" s="396">
        <f t="shared" si="892"/>
        <v>0</v>
      </c>
      <c r="BB201" s="396">
        <f t="shared" si="892"/>
        <v>0</v>
      </c>
      <c r="BC201" s="396">
        <f t="shared" si="892"/>
        <v>0</v>
      </c>
      <c r="BD201" s="396">
        <f t="shared" si="892"/>
        <v>0</v>
      </c>
      <c r="BE201" s="396">
        <f t="shared" si="892"/>
        <v>0</v>
      </c>
      <c r="BF201" s="396">
        <f t="shared" si="892"/>
        <v>0</v>
      </c>
      <c r="BG201" s="396">
        <f t="shared" si="892"/>
        <v>0</v>
      </c>
      <c r="BH201" s="396">
        <f t="shared" si="892"/>
        <v>0</v>
      </c>
      <c r="BI201" s="396">
        <f t="shared" si="892"/>
        <v>0</v>
      </c>
      <c r="BJ201" s="396">
        <f t="shared" si="892"/>
        <v>0</v>
      </c>
      <c r="BK201" s="396">
        <f t="shared" si="892"/>
        <v>0</v>
      </c>
      <c r="BL201" s="396">
        <f t="shared" si="892"/>
        <v>0</v>
      </c>
      <c r="BM201" s="396">
        <f t="shared" si="892"/>
        <v>0</v>
      </c>
      <c r="BN201" s="396">
        <f t="shared" si="892"/>
        <v>0</v>
      </c>
      <c r="BO201" s="396">
        <f t="shared" si="892"/>
        <v>0</v>
      </c>
      <c r="BP201" s="396">
        <f t="shared" si="892"/>
        <v>0</v>
      </c>
      <c r="BQ201" s="396">
        <f t="shared" si="892"/>
        <v>0</v>
      </c>
      <c r="BR201" s="396">
        <f t="shared" si="892"/>
        <v>0</v>
      </c>
      <c r="BS201" s="396">
        <f t="shared" si="892"/>
        <v>0</v>
      </c>
      <c r="BT201" s="396">
        <f t="shared" si="892"/>
        <v>0</v>
      </c>
      <c r="BU201" s="396">
        <f t="shared" si="892"/>
        <v>0</v>
      </c>
      <c r="BV201" s="396">
        <f t="shared" si="869"/>
        <v>0</v>
      </c>
      <c r="BW201" s="396"/>
      <c r="BX201" s="396">
        <f t="shared" si="870"/>
        <v>3831</v>
      </c>
      <c r="BY201" s="397"/>
      <c r="BZ201" s="397">
        <f t="shared" si="871"/>
        <v>0</v>
      </c>
      <c r="CA201" s="544">
        <f t="shared" ref="CA201:CH210" si="900">ROUND(SUMIF($M$1:$BV$1,CA$1,$M201:$BV201),0)</f>
        <v>0</v>
      </c>
      <c r="CB201" s="544">
        <f t="shared" si="900"/>
        <v>1110</v>
      </c>
      <c r="CC201" s="544">
        <f t="shared" si="900"/>
        <v>1573</v>
      </c>
      <c r="CD201" s="544">
        <f t="shared" si="900"/>
        <v>959</v>
      </c>
      <c r="CE201" s="544">
        <f t="shared" si="900"/>
        <v>189</v>
      </c>
      <c r="CF201" s="544">
        <f t="shared" si="900"/>
        <v>0</v>
      </c>
      <c r="CG201" s="544">
        <f t="shared" si="900"/>
        <v>0</v>
      </c>
      <c r="CH201" s="544">
        <f t="shared" si="900"/>
        <v>0</v>
      </c>
      <c r="CI201" s="391"/>
      <c r="CJ201" s="544">
        <f t="shared" ref="CJ201:CQ210" si="901">ROUND(SUMIF($M$2:$BV$2,CJ$1,$M201:$BV201),0)</f>
        <v>132</v>
      </c>
      <c r="CK201" s="544">
        <f t="shared" si="901"/>
        <v>1509</v>
      </c>
      <c r="CL201" s="544">
        <f t="shared" si="901"/>
        <v>1324</v>
      </c>
      <c r="CM201" s="544">
        <f t="shared" si="901"/>
        <v>745</v>
      </c>
      <c r="CN201" s="544">
        <f t="shared" si="901"/>
        <v>121</v>
      </c>
      <c r="CO201" s="544">
        <f t="shared" si="901"/>
        <v>0</v>
      </c>
      <c r="CP201" s="544">
        <f t="shared" si="901"/>
        <v>0</v>
      </c>
      <c r="CQ201" s="544">
        <f t="shared" si="901"/>
        <v>0</v>
      </c>
      <c r="CR201" s="398">
        <f t="shared" si="884"/>
        <v>0</v>
      </c>
      <c r="CV201" s="390"/>
      <c r="CW201" s="390"/>
      <c r="CX201" s="390"/>
      <c r="CY201" s="390"/>
      <c r="CZ201" s="390"/>
      <c r="DA201" s="390"/>
      <c r="DB201" s="390"/>
      <c r="DC201" s="390"/>
      <c r="DD201" s="390"/>
      <c r="DE201" s="390"/>
      <c r="DF201" s="390"/>
      <c r="DG201" s="390"/>
      <c r="DH201" s="390"/>
      <c r="DI201" s="390"/>
      <c r="DJ201" s="390"/>
      <c r="DK201" s="390"/>
      <c r="DL201" s="390"/>
      <c r="DM201" s="390"/>
      <c r="DN201" s="390"/>
      <c r="DO201" s="390"/>
      <c r="DP201" s="390"/>
      <c r="DQ201" s="390"/>
      <c r="DR201" s="390"/>
      <c r="DS201" s="390"/>
      <c r="DT201" s="390"/>
      <c r="DU201" s="390"/>
      <c r="DV201" s="390"/>
      <c r="DW201" s="390"/>
      <c r="DX201" s="390"/>
      <c r="DY201" s="390"/>
      <c r="DZ201" s="390"/>
      <c r="EA201" s="390"/>
      <c r="EB201" s="390"/>
    </row>
    <row r="202" spans="1:132" ht="14.25" outlineLevel="1">
      <c r="A202" s="543" t="s">
        <v>143</v>
      </c>
      <c r="B202" s="424">
        <v>4.0000000000000002E-4</v>
      </c>
      <c r="C202" s="425">
        <f>'4a 1718 CS PC'!AP24</f>
        <v>4.0000000000000002E-4</v>
      </c>
      <c r="D202" s="425">
        <f>'4a 1718 CS PC'!AR24</f>
        <v>5.0000000000000001E-4</v>
      </c>
      <c r="E202" s="425">
        <f>'4b 1819 CS PC'!$AT24</f>
        <v>4.0000000000000002E-4</v>
      </c>
      <c r="F202" s="425">
        <f>'4b 1819 CS PC'!AQ24</f>
        <v>5.9999999999999995E-4</v>
      </c>
      <c r="G202" s="425">
        <f>'4c 1920 CS PC'!AS24</f>
        <v>4.0000000000000002E-4</v>
      </c>
      <c r="H202" s="425">
        <f>'4c 1920 CS PC'!AP24</f>
        <v>5.9999999999999995E-4</v>
      </c>
      <c r="I202" s="425">
        <f>'4d 2021 CS PC'!AS24</f>
        <v>4.0000000000000002E-4</v>
      </c>
      <c r="J202" s="425">
        <f>'4d 2021 CS PC'!AP24</f>
        <v>5.9999999999999995E-4</v>
      </c>
      <c r="K202" s="425">
        <f>'4e 2122 CS PC'!AB24</f>
        <v>4.0000000000000002E-4</v>
      </c>
      <c r="L202" s="425"/>
      <c r="M202" s="396">
        <f t="shared" si="899"/>
        <v>0</v>
      </c>
      <c r="N202" s="396">
        <f t="shared" si="899"/>
        <v>0</v>
      </c>
      <c r="O202" s="396">
        <f t="shared" si="899"/>
        <v>0</v>
      </c>
      <c r="P202" s="396">
        <f t="shared" si="874"/>
        <v>0</v>
      </c>
      <c r="Q202" s="396">
        <f t="shared" si="875"/>
        <v>15</v>
      </c>
      <c r="R202" s="396">
        <f t="shared" si="893"/>
        <v>0</v>
      </c>
      <c r="S202" s="396">
        <f t="shared" si="876"/>
        <v>71</v>
      </c>
      <c r="T202" s="410"/>
      <c r="U202" s="410"/>
      <c r="V202" s="396">
        <f t="shared" si="877"/>
        <v>44</v>
      </c>
      <c r="W202" s="396">
        <f t="shared" si="862"/>
        <v>41</v>
      </c>
      <c r="X202" s="396">
        <f t="shared" si="878"/>
        <v>0</v>
      </c>
      <c r="Y202" s="396">
        <f t="shared" si="894"/>
        <v>26</v>
      </c>
      <c r="Z202" s="396">
        <f t="shared" si="898"/>
        <v>102</v>
      </c>
      <c r="AA202" s="396">
        <f t="shared" si="898"/>
        <v>28</v>
      </c>
      <c r="AB202" s="396">
        <f t="shared" si="864"/>
        <v>28</v>
      </c>
      <c r="AC202" s="396">
        <f t="shared" si="895"/>
        <v>0</v>
      </c>
      <c r="AD202" s="396">
        <f t="shared" si="880"/>
        <v>7</v>
      </c>
      <c r="AE202" s="396">
        <f t="shared" si="885"/>
        <v>0</v>
      </c>
      <c r="AF202" s="396">
        <f t="shared" si="896"/>
        <v>21</v>
      </c>
      <c r="AG202" s="396">
        <f t="shared" si="896"/>
        <v>64</v>
      </c>
      <c r="AH202" s="396">
        <f t="shared" si="889"/>
        <v>2</v>
      </c>
      <c r="AI202" s="396">
        <f t="shared" si="881"/>
        <v>6</v>
      </c>
      <c r="AJ202" s="396">
        <f t="shared" si="882"/>
        <v>0</v>
      </c>
      <c r="AK202" s="396">
        <f t="shared" si="881"/>
        <v>0</v>
      </c>
      <c r="AL202" s="396">
        <f t="shared" si="897"/>
        <v>0</v>
      </c>
      <c r="AM202" s="396">
        <f t="shared" si="897"/>
        <v>14</v>
      </c>
      <c r="AN202" s="396">
        <f t="shared" si="883"/>
        <v>0</v>
      </c>
      <c r="AO202" s="396">
        <f t="shared" si="892"/>
        <v>0</v>
      </c>
      <c r="AP202" s="396">
        <f t="shared" si="892"/>
        <v>0</v>
      </c>
      <c r="AQ202" s="396">
        <f t="shared" si="892"/>
        <v>0</v>
      </c>
      <c r="AR202" s="396">
        <f t="shared" si="892"/>
        <v>0</v>
      </c>
      <c r="AS202" s="396">
        <f t="shared" si="892"/>
        <v>0</v>
      </c>
      <c r="AT202" s="396">
        <f t="shared" si="892"/>
        <v>0</v>
      </c>
      <c r="AU202" s="396">
        <f t="shared" si="892"/>
        <v>0</v>
      </c>
      <c r="AV202" s="396">
        <f t="shared" si="892"/>
        <v>0</v>
      </c>
      <c r="AW202" s="396">
        <f t="shared" si="892"/>
        <v>0</v>
      </c>
      <c r="AX202" s="396">
        <f t="shared" si="892"/>
        <v>0</v>
      </c>
      <c r="AY202" s="396">
        <f t="shared" si="892"/>
        <v>0</v>
      </c>
      <c r="AZ202" s="396">
        <f t="shared" si="892"/>
        <v>0</v>
      </c>
      <c r="BA202" s="396">
        <f t="shared" si="892"/>
        <v>0</v>
      </c>
      <c r="BB202" s="396">
        <f t="shared" si="892"/>
        <v>0</v>
      </c>
      <c r="BC202" s="396">
        <f t="shared" si="892"/>
        <v>0</v>
      </c>
      <c r="BD202" s="396">
        <f t="shared" si="892"/>
        <v>0</v>
      </c>
      <c r="BE202" s="396">
        <f t="shared" si="892"/>
        <v>0</v>
      </c>
      <c r="BF202" s="396">
        <f t="shared" si="892"/>
        <v>0</v>
      </c>
      <c r="BG202" s="396">
        <f t="shared" si="892"/>
        <v>0</v>
      </c>
      <c r="BH202" s="396">
        <f t="shared" si="892"/>
        <v>0</v>
      </c>
      <c r="BI202" s="396">
        <f t="shared" si="892"/>
        <v>0</v>
      </c>
      <c r="BJ202" s="396">
        <f t="shared" si="892"/>
        <v>0</v>
      </c>
      <c r="BK202" s="396">
        <f t="shared" si="892"/>
        <v>0</v>
      </c>
      <c r="BL202" s="396">
        <f t="shared" si="892"/>
        <v>0</v>
      </c>
      <c r="BM202" s="396">
        <f t="shared" si="892"/>
        <v>0</v>
      </c>
      <c r="BN202" s="396">
        <f t="shared" si="892"/>
        <v>0</v>
      </c>
      <c r="BO202" s="396">
        <f t="shared" si="892"/>
        <v>0</v>
      </c>
      <c r="BP202" s="396">
        <f t="shared" si="892"/>
        <v>0</v>
      </c>
      <c r="BQ202" s="396">
        <f t="shared" si="892"/>
        <v>0</v>
      </c>
      <c r="BR202" s="396">
        <f t="shared" si="892"/>
        <v>0</v>
      </c>
      <c r="BS202" s="396">
        <f t="shared" si="892"/>
        <v>0</v>
      </c>
      <c r="BT202" s="396">
        <f t="shared" si="892"/>
        <v>0</v>
      </c>
      <c r="BU202" s="396">
        <f t="shared" si="892"/>
        <v>0</v>
      </c>
      <c r="BV202" s="396">
        <f t="shared" si="869"/>
        <v>0</v>
      </c>
      <c r="BW202" s="396"/>
      <c r="BX202" s="396">
        <f t="shared" si="870"/>
        <v>469</v>
      </c>
      <c r="BY202" s="397"/>
      <c r="BZ202" s="397">
        <f t="shared" si="871"/>
        <v>0</v>
      </c>
      <c r="CA202" s="544">
        <f t="shared" si="900"/>
        <v>0</v>
      </c>
      <c r="CB202" s="544">
        <f t="shared" si="900"/>
        <v>130</v>
      </c>
      <c r="CC202" s="544">
        <f t="shared" si="900"/>
        <v>197</v>
      </c>
      <c r="CD202" s="544">
        <f t="shared" si="900"/>
        <v>120</v>
      </c>
      <c r="CE202" s="544">
        <f t="shared" si="900"/>
        <v>22</v>
      </c>
      <c r="CF202" s="544">
        <f t="shared" si="900"/>
        <v>0</v>
      </c>
      <c r="CG202" s="544">
        <f t="shared" si="900"/>
        <v>0</v>
      </c>
      <c r="CH202" s="544">
        <f t="shared" si="900"/>
        <v>0</v>
      </c>
      <c r="CI202" s="391"/>
      <c r="CJ202" s="544">
        <f t="shared" si="901"/>
        <v>15</v>
      </c>
      <c r="CK202" s="544">
        <f t="shared" si="901"/>
        <v>182</v>
      </c>
      <c r="CL202" s="544">
        <f t="shared" si="901"/>
        <v>165</v>
      </c>
      <c r="CM202" s="544">
        <f t="shared" si="901"/>
        <v>93</v>
      </c>
      <c r="CN202" s="544">
        <f t="shared" si="901"/>
        <v>14</v>
      </c>
      <c r="CO202" s="544">
        <f t="shared" si="901"/>
        <v>0</v>
      </c>
      <c r="CP202" s="544">
        <f t="shared" si="901"/>
        <v>0</v>
      </c>
      <c r="CQ202" s="544">
        <f t="shared" si="901"/>
        <v>0</v>
      </c>
      <c r="CR202" s="398">
        <f t="shared" si="884"/>
        <v>0</v>
      </c>
      <c r="CV202" s="390"/>
      <c r="CW202" s="390"/>
      <c r="CX202" s="390"/>
      <c r="CY202" s="390"/>
      <c r="CZ202" s="390"/>
      <c r="DA202" s="390"/>
      <c r="DB202" s="390"/>
      <c r="DC202" s="390"/>
      <c r="DD202" s="390"/>
      <c r="DE202" s="390"/>
      <c r="DF202" s="390"/>
      <c r="DG202" s="390"/>
      <c r="DH202" s="390"/>
      <c r="DI202" s="390"/>
      <c r="DJ202" s="390"/>
      <c r="DK202" s="390"/>
      <c r="DL202" s="390"/>
      <c r="DM202" s="390"/>
      <c r="DN202" s="390"/>
      <c r="DO202" s="390"/>
      <c r="DP202" s="390"/>
      <c r="DQ202" s="390"/>
      <c r="DR202" s="390"/>
      <c r="DS202" s="390"/>
      <c r="DT202" s="390"/>
      <c r="DU202" s="390"/>
      <c r="DV202" s="390"/>
      <c r="DW202" s="390"/>
      <c r="DX202" s="390"/>
      <c r="DY202" s="390"/>
      <c r="DZ202" s="390"/>
      <c r="EA202" s="390"/>
      <c r="EB202" s="390"/>
    </row>
    <row r="203" spans="1:132" ht="14.25" outlineLevel="1">
      <c r="A203" s="543" t="s">
        <v>144</v>
      </c>
      <c r="B203" s="424">
        <v>3.0999999999999999E-3</v>
      </c>
      <c r="C203" s="425">
        <f>'4a 1718 CS PC'!AP25</f>
        <v>3.2000000000000002E-3</v>
      </c>
      <c r="D203" s="425">
        <f>'4a 1718 CS PC'!AR25</f>
        <v>4.4000000000000003E-3</v>
      </c>
      <c r="E203" s="425">
        <f>'4b 1819 CS PC'!$AT25</f>
        <v>3.0999999999999999E-3</v>
      </c>
      <c r="F203" s="425">
        <f>'4b 1819 CS PC'!AQ25</f>
        <v>4.4000000000000003E-3</v>
      </c>
      <c r="G203" s="425">
        <f>'4c 1920 CS PC'!AS25</f>
        <v>3.0000000000000001E-3</v>
      </c>
      <c r="H203" s="425">
        <f>'4c 1920 CS PC'!AP25</f>
        <v>4.3E-3</v>
      </c>
      <c r="I203" s="425">
        <f>'4d 2021 CS PC'!AS25</f>
        <v>2.8999999999999998E-3</v>
      </c>
      <c r="J203" s="425">
        <f>'4d 2021 CS PC'!AP25</f>
        <v>4.1000000000000003E-3</v>
      </c>
      <c r="K203" s="425">
        <f>'4e 2122 CS PC'!AB25</f>
        <v>2.8999999999999998E-3</v>
      </c>
      <c r="L203" s="425"/>
      <c r="M203" s="396">
        <f t="shared" si="899"/>
        <v>0</v>
      </c>
      <c r="N203" s="396">
        <f t="shared" si="899"/>
        <v>0</v>
      </c>
      <c r="O203" s="396">
        <f t="shared" si="899"/>
        <v>0</v>
      </c>
      <c r="P203" s="396">
        <f t="shared" si="874"/>
        <v>0</v>
      </c>
      <c r="Q203" s="396">
        <f t="shared" si="875"/>
        <v>124</v>
      </c>
      <c r="R203" s="396">
        <f t="shared" si="893"/>
        <v>0</v>
      </c>
      <c r="S203" s="396">
        <f t="shared" si="876"/>
        <v>566</v>
      </c>
      <c r="T203" s="410"/>
      <c r="U203" s="410"/>
      <c r="V203" s="396">
        <f t="shared" si="877"/>
        <v>355</v>
      </c>
      <c r="W203" s="396">
        <f t="shared" si="862"/>
        <v>315</v>
      </c>
      <c r="X203" s="396">
        <f t="shared" si="878"/>
        <v>0</v>
      </c>
      <c r="Y203" s="396">
        <f t="shared" si="894"/>
        <v>199</v>
      </c>
      <c r="Z203" s="396">
        <f t="shared" si="898"/>
        <v>789</v>
      </c>
      <c r="AA203" s="396">
        <f t="shared" si="898"/>
        <v>220</v>
      </c>
      <c r="AB203" s="396">
        <f t="shared" si="864"/>
        <v>213</v>
      </c>
      <c r="AC203" s="396">
        <f t="shared" si="895"/>
        <v>0</v>
      </c>
      <c r="AD203" s="396">
        <f t="shared" si="880"/>
        <v>52</v>
      </c>
      <c r="AE203" s="396">
        <f t="shared" si="885"/>
        <v>0</v>
      </c>
      <c r="AF203" s="396">
        <f t="shared" si="896"/>
        <v>157</v>
      </c>
      <c r="AG203" s="396">
        <f t="shared" si="896"/>
        <v>477</v>
      </c>
      <c r="AH203" s="396">
        <f t="shared" si="889"/>
        <v>12</v>
      </c>
      <c r="AI203" s="396">
        <f t="shared" si="881"/>
        <v>49</v>
      </c>
      <c r="AJ203" s="396">
        <f t="shared" si="882"/>
        <v>2</v>
      </c>
      <c r="AK203" s="396">
        <f t="shared" si="881"/>
        <v>0</v>
      </c>
      <c r="AL203" s="396">
        <f t="shared" si="897"/>
        <v>0</v>
      </c>
      <c r="AM203" s="396">
        <f t="shared" si="897"/>
        <v>103</v>
      </c>
      <c r="AN203" s="396">
        <f t="shared" si="883"/>
        <v>0</v>
      </c>
      <c r="AO203" s="396">
        <f t="shared" si="892"/>
        <v>0</v>
      </c>
      <c r="AP203" s="396">
        <f t="shared" si="892"/>
        <v>0</v>
      </c>
      <c r="AQ203" s="396">
        <f t="shared" si="892"/>
        <v>0</v>
      </c>
      <c r="AR203" s="396">
        <f t="shared" si="892"/>
        <v>0</v>
      </c>
      <c r="AS203" s="396">
        <f t="shared" si="892"/>
        <v>0</v>
      </c>
      <c r="AT203" s="396">
        <f t="shared" si="892"/>
        <v>0</v>
      </c>
      <c r="AU203" s="396">
        <f t="shared" si="892"/>
        <v>0</v>
      </c>
      <c r="AV203" s="396">
        <f t="shared" si="892"/>
        <v>0</v>
      </c>
      <c r="AW203" s="396">
        <f t="shared" si="892"/>
        <v>0</v>
      </c>
      <c r="AX203" s="396">
        <f t="shared" si="892"/>
        <v>0</v>
      </c>
      <c r="AY203" s="396">
        <f t="shared" si="892"/>
        <v>0</v>
      </c>
      <c r="AZ203" s="396">
        <f t="shared" si="892"/>
        <v>0</v>
      </c>
      <c r="BA203" s="396">
        <f t="shared" si="892"/>
        <v>0</v>
      </c>
      <c r="BB203" s="396">
        <f t="shared" si="892"/>
        <v>0</v>
      </c>
      <c r="BC203" s="396">
        <f t="shared" si="892"/>
        <v>0</v>
      </c>
      <c r="BD203" s="396">
        <f t="shared" si="892"/>
        <v>0</v>
      </c>
      <c r="BE203" s="396">
        <f t="shared" si="892"/>
        <v>0</v>
      </c>
      <c r="BF203" s="396">
        <f t="shared" si="892"/>
        <v>0</v>
      </c>
      <c r="BG203" s="396">
        <f t="shared" si="892"/>
        <v>0</v>
      </c>
      <c r="BH203" s="396">
        <f t="shared" si="892"/>
        <v>0</v>
      </c>
      <c r="BI203" s="396">
        <f t="shared" si="892"/>
        <v>0</v>
      </c>
      <c r="BJ203" s="396">
        <f t="shared" si="892"/>
        <v>0</v>
      </c>
      <c r="BK203" s="396">
        <f t="shared" si="892"/>
        <v>0</v>
      </c>
      <c r="BL203" s="396">
        <f t="shared" si="892"/>
        <v>0</v>
      </c>
      <c r="BM203" s="396">
        <f t="shared" si="892"/>
        <v>0</v>
      </c>
      <c r="BN203" s="396">
        <f t="shared" si="892"/>
        <v>0</v>
      </c>
      <c r="BO203" s="396">
        <f t="shared" si="892"/>
        <v>0</v>
      </c>
      <c r="BP203" s="396">
        <f t="shared" si="892"/>
        <v>0</v>
      </c>
      <c r="BQ203" s="396">
        <f t="shared" si="892"/>
        <v>0</v>
      </c>
      <c r="BR203" s="396">
        <f t="shared" si="892"/>
        <v>0</v>
      </c>
      <c r="BS203" s="396">
        <f t="shared" si="892"/>
        <v>0</v>
      </c>
      <c r="BT203" s="396">
        <f t="shared" ref="AO203:BU211" si="902">ROUND(((BT$180)*$K203),0)</f>
        <v>0</v>
      </c>
      <c r="BU203" s="396">
        <f t="shared" si="902"/>
        <v>0</v>
      </c>
      <c r="BV203" s="396">
        <f t="shared" si="869"/>
        <v>0</v>
      </c>
      <c r="BW203" s="396"/>
      <c r="BX203" s="396">
        <f t="shared" si="870"/>
        <v>3633</v>
      </c>
      <c r="BY203" s="397"/>
      <c r="BZ203" s="397">
        <f t="shared" si="871"/>
        <v>0</v>
      </c>
      <c r="CA203" s="544">
        <f t="shared" si="900"/>
        <v>0</v>
      </c>
      <c r="CB203" s="544">
        <f t="shared" si="900"/>
        <v>1045</v>
      </c>
      <c r="CC203" s="544">
        <f t="shared" si="900"/>
        <v>1523</v>
      </c>
      <c r="CD203" s="544">
        <f t="shared" si="900"/>
        <v>899</v>
      </c>
      <c r="CE203" s="544">
        <f t="shared" si="900"/>
        <v>166</v>
      </c>
      <c r="CF203" s="544">
        <f t="shared" si="900"/>
        <v>0</v>
      </c>
      <c r="CG203" s="544">
        <f t="shared" si="900"/>
        <v>0</v>
      </c>
      <c r="CH203" s="544">
        <f t="shared" si="900"/>
        <v>0</v>
      </c>
      <c r="CI203" s="391"/>
      <c r="CJ203" s="544">
        <f t="shared" si="901"/>
        <v>124</v>
      </c>
      <c r="CK203" s="544">
        <f t="shared" si="901"/>
        <v>1435</v>
      </c>
      <c r="CL203" s="544">
        <f t="shared" si="901"/>
        <v>1274</v>
      </c>
      <c r="CM203" s="544">
        <f t="shared" si="901"/>
        <v>697</v>
      </c>
      <c r="CN203" s="544">
        <f t="shared" si="901"/>
        <v>103</v>
      </c>
      <c r="CO203" s="544">
        <f t="shared" si="901"/>
        <v>0</v>
      </c>
      <c r="CP203" s="544">
        <f t="shared" si="901"/>
        <v>0</v>
      </c>
      <c r="CQ203" s="544">
        <f t="shared" si="901"/>
        <v>0</v>
      </c>
      <c r="CR203" s="398">
        <f t="shared" si="884"/>
        <v>0</v>
      </c>
      <c r="CV203" s="390"/>
      <c r="CW203" s="390"/>
      <c r="CX203" s="390"/>
      <c r="CY203" s="390"/>
      <c r="CZ203" s="390"/>
      <c r="DA203" s="390"/>
      <c r="DB203" s="390"/>
      <c r="DC203" s="390"/>
      <c r="DD203" s="390"/>
      <c r="DE203" s="390"/>
      <c r="DF203" s="390"/>
      <c r="DG203" s="390"/>
      <c r="DH203" s="390"/>
      <c r="DI203" s="390"/>
      <c r="DJ203" s="390"/>
      <c r="DK203" s="390"/>
      <c r="DL203" s="390"/>
      <c r="DM203" s="390"/>
      <c r="DN203" s="390"/>
      <c r="DO203" s="390"/>
      <c r="DP203" s="390"/>
      <c r="DQ203" s="390"/>
      <c r="DR203" s="390"/>
      <c r="DS203" s="390"/>
      <c r="DT203" s="390"/>
      <c r="DU203" s="390"/>
      <c r="DV203" s="390"/>
      <c r="DW203" s="390"/>
      <c r="DX203" s="390"/>
      <c r="DY203" s="390"/>
      <c r="DZ203" s="390"/>
      <c r="EA203" s="390"/>
      <c r="EB203" s="390"/>
    </row>
    <row r="204" spans="1:132" ht="14.25" outlineLevel="1">
      <c r="A204" s="543" t="s">
        <v>145</v>
      </c>
      <c r="B204" s="424">
        <v>1.11E-2</v>
      </c>
      <c r="C204" s="425">
        <f>'4a 1718 CS PC'!AP26</f>
        <v>1.1099999999999999E-2</v>
      </c>
      <c r="D204" s="425">
        <f>'4a 1718 CS PC'!AR26</f>
        <v>1.55E-2</v>
      </c>
      <c r="E204" s="425">
        <f>'4b 1819 CS PC'!$AT26</f>
        <v>1.0999999999999999E-2</v>
      </c>
      <c r="F204" s="425">
        <f>'4b 1819 CS PC'!AQ26</f>
        <v>1.5599999999999999E-2</v>
      </c>
      <c r="G204" s="425">
        <f>'4c 1920 CS PC'!AS26</f>
        <v>1.0999999999999999E-2</v>
      </c>
      <c r="H204" s="425">
        <f>'4c 1920 CS PC'!AP26</f>
        <v>1.5699999999999999E-2</v>
      </c>
      <c r="I204" s="425">
        <f>'4d 2021 CS PC'!AS26</f>
        <v>1.0799999999999999E-2</v>
      </c>
      <c r="J204" s="425">
        <f>'4d 2021 CS PC'!AP26</f>
        <v>1.54E-2</v>
      </c>
      <c r="K204" s="425">
        <f>'4e 2122 CS PC'!AB26</f>
        <v>1.0699999999999999E-2</v>
      </c>
      <c r="L204" s="425"/>
      <c r="M204" s="396">
        <f t="shared" si="899"/>
        <v>0</v>
      </c>
      <c r="N204" s="396">
        <f t="shared" si="899"/>
        <v>0</v>
      </c>
      <c r="O204" s="396">
        <f t="shared" si="899"/>
        <v>0</v>
      </c>
      <c r="P204" s="396">
        <f t="shared" si="874"/>
        <v>0</v>
      </c>
      <c r="Q204" s="396">
        <f t="shared" si="875"/>
        <v>430</v>
      </c>
      <c r="R204" s="396">
        <f t="shared" si="893"/>
        <v>0</v>
      </c>
      <c r="S204" s="396">
        <f t="shared" si="876"/>
        <v>1962</v>
      </c>
      <c r="T204" s="410"/>
      <c r="U204" s="410"/>
      <c r="V204" s="396">
        <f t="shared" si="877"/>
        <v>1230</v>
      </c>
      <c r="W204" s="396">
        <f t="shared" si="862"/>
        <v>1118</v>
      </c>
      <c r="X204" s="396">
        <f t="shared" si="878"/>
        <v>0</v>
      </c>
      <c r="Y204" s="396">
        <f t="shared" si="894"/>
        <v>707</v>
      </c>
      <c r="Z204" s="396">
        <f t="shared" si="898"/>
        <v>2800</v>
      </c>
      <c r="AA204" s="396">
        <f t="shared" si="898"/>
        <v>782</v>
      </c>
      <c r="AB204" s="396">
        <f t="shared" si="864"/>
        <v>780</v>
      </c>
      <c r="AC204" s="396">
        <f t="shared" si="895"/>
        <v>0</v>
      </c>
      <c r="AD204" s="396">
        <f t="shared" si="880"/>
        <v>189</v>
      </c>
      <c r="AE204" s="396">
        <f t="shared" si="885"/>
        <v>0</v>
      </c>
      <c r="AF204" s="396">
        <f t="shared" si="896"/>
        <v>577</v>
      </c>
      <c r="AG204" s="396">
        <f t="shared" si="896"/>
        <v>1749</v>
      </c>
      <c r="AH204" s="396">
        <f t="shared" si="889"/>
        <v>44</v>
      </c>
      <c r="AI204" s="396">
        <f t="shared" si="881"/>
        <v>179</v>
      </c>
      <c r="AJ204" s="396">
        <f t="shared" si="882"/>
        <v>8</v>
      </c>
      <c r="AK204" s="396">
        <f t="shared" si="881"/>
        <v>0</v>
      </c>
      <c r="AL204" s="396">
        <f t="shared" si="897"/>
        <v>0</v>
      </c>
      <c r="AM204" s="396">
        <f t="shared" si="897"/>
        <v>383</v>
      </c>
      <c r="AN204" s="396">
        <f t="shared" si="883"/>
        <v>0</v>
      </c>
      <c r="AO204" s="396">
        <f t="shared" si="902"/>
        <v>0</v>
      </c>
      <c r="AP204" s="396">
        <f t="shared" si="902"/>
        <v>0</v>
      </c>
      <c r="AQ204" s="396">
        <f t="shared" si="902"/>
        <v>0</v>
      </c>
      <c r="AR204" s="396">
        <f t="shared" si="902"/>
        <v>0</v>
      </c>
      <c r="AS204" s="396">
        <f t="shared" si="902"/>
        <v>0</v>
      </c>
      <c r="AT204" s="396">
        <f t="shared" si="902"/>
        <v>0</v>
      </c>
      <c r="AU204" s="396">
        <f t="shared" si="902"/>
        <v>0</v>
      </c>
      <c r="AV204" s="396">
        <f t="shared" si="902"/>
        <v>0</v>
      </c>
      <c r="AW204" s="396">
        <f t="shared" si="902"/>
        <v>0</v>
      </c>
      <c r="AX204" s="396">
        <f t="shared" si="902"/>
        <v>0</v>
      </c>
      <c r="AY204" s="396">
        <f t="shared" si="902"/>
        <v>0</v>
      </c>
      <c r="AZ204" s="396">
        <f t="shared" si="902"/>
        <v>0</v>
      </c>
      <c r="BA204" s="396">
        <f t="shared" si="902"/>
        <v>0</v>
      </c>
      <c r="BB204" s="396">
        <f t="shared" si="902"/>
        <v>0</v>
      </c>
      <c r="BC204" s="396">
        <f t="shared" si="902"/>
        <v>0</v>
      </c>
      <c r="BD204" s="396">
        <f t="shared" si="902"/>
        <v>0</v>
      </c>
      <c r="BE204" s="396">
        <f t="shared" si="902"/>
        <v>0</v>
      </c>
      <c r="BF204" s="396">
        <f t="shared" si="902"/>
        <v>0</v>
      </c>
      <c r="BG204" s="396">
        <f t="shared" si="902"/>
        <v>0</v>
      </c>
      <c r="BH204" s="396">
        <f t="shared" si="902"/>
        <v>0</v>
      </c>
      <c r="BI204" s="396">
        <f t="shared" si="902"/>
        <v>0</v>
      </c>
      <c r="BJ204" s="396">
        <f t="shared" si="902"/>
        <v>0</v>
      </c>
      <c r="BK204" s="396">
        <f t="shared" si="902"/>
        <v>0</v>
      </c>
      <c r="BL204" s="396">
        <f t="shared" si="902"/>
        <v>0</v>
      </c>
      <c r="BM204" s="396">
        <f t="shared" si="902"/>
        <v>0</v>
      </c>
      <c r="BN204" s="396">
        <f t="shared" si="902"/>
        <v>0</v>
      </c>
      <c r="BO204" s="396">
        <f t="shared" si="902"/>
        <v>0</v>
      </c>
      <c r="BP204" s="396">
        <f t="shared" si="902"/>
        <v>0</v>
      </c>
      <c r="BQ204" s="396">
        <f t="shared" si="902"/>
        <v>0</v>
      </c>
      <c r="BR204" s="396">
        <f t="shared" si="902"/>
        <v>0</v>
      </c>
      <c r="BS204" s="396">
        <f t="shared" si="902"/>
        <v>0</v>
      </c>
      <c r="BT204" s="396">
        <f t="shared" si="902"/>
        <v>0</v>
      </c>
      <c r="BU204" s="396">
        <f t="shared" si="902"/>
        <v>0</v>
      </c>
      <c r="BV204" s="396">
        <f t="shared" si="869"/>
        <v>0</v>
      </c>
      <c r="BW204" s="396"/>
      <c r="BX204" s="396">
        <f t="shared" si="870"/>
        <v>12938</v>
      </c>
      <c r="BY204" s="397"/>
      <c r="BZ204" s="397">
        <f t="shared" si="871"/>
        <v>0</v>
      </c>
      <c r="CA204" s="544">
        <f t="shared" si="900"/>
        <v>0</v>
      </c>
      <c r="CB204" s="544">
        <f t="shared" si="900"/>
        <v>3622</v>
      </c>
      <c r="CC204" s="544">
        <f t="shared" si="900"/>
        <v>5407</v>
      </c>
      <c r="CD204" s="544">
        <f t="shared" si="900"/>
        <v>3295</v>
      </c>
      <c r="CE204" s="544">
        <f t="shared" si="900"/>
        <v>614</v>
      </c>
      <c r="CF204" s="544">
        <f t="shared" si="900"/>
        <v>0</v>
      </c>
      <c r="CG204" s="544">
        <f t="shared" si="900"/>
        <v>0</v>
      </c>
      <c r="CH204" s="544">
        <f t="shared" si="900"/>
        <v>0</v>
      </c>
      <c r="CI204" s="391"/>
      <c r="CJ204" s="544">
        <f t="shared" si="901"/>
        <v>430</v>
      </c>
      <c r="CK204" s="544">
        <f t="shared" si="901"/>
        <v>5017</v>
      </c>
      <c r="CL204" s="544">
        <f t="shared" si="901"/>
        <v>4551</v>
      </c>
      <c r="CM204" s="544">
        <f t="shared" si="901"/>
        <v>2557</v>
      </c>
      <c r="CN204" s="544">
        <f t="shared" si="901"/>
        <v>383</v>
      </c>
      <c r="CO204" s="544">
        <f t="shared" si="901"/>
        <v>0</v>
      </c>
      <c r="CP204" s="544">
        <f t="shared" si="901"/>
        <v>0</v>
      </c>
      <c r="CQ204" s="544">
        <f t="shared" si="901"/>
        <v>0</v>
      </c>
      <c r="CR204" s="398">
        <f t="shared" si="884"/>
        <v>0</v>
      </c>
      <c r="CV204" s="390"/>
      <c r="CW204" s="390"/>
      <c r="CX204" s="390"/>
      <c r="CY204" s="390"/>
      <c r="CZ204" s="390"/>
      <c r="DA204" s="390"/>
      <c r="DB204" s="390"/>
      <c r="DC204" s="390"/>
      <c r="DD204" s="390"/>
      <c r="DE204" s="390"/>
      <c r="DF204" s="390"/>
      <c r="DG204" s="390"/>
      <c r="DH204" s="390"/>
      <c r="DI204" s="390"/>
      <c r="DJ204" s="390"/>
      <c r="DK204" s="390"/>
      <c r="DL204" s="390"/>
      <c r="DM204" s="390"/>
      <c r="DN204" s="390"/>
      <c r="DO204" s="390"/>
      <c r="DP204" s="390"/>
      <c r="DQ204" s="390"/>
      <c r="DR204" s="390"/>
      <c r="DS204" s="390"/>
      <c r="DT204" s="390"/>
      <c r="DU204" s="390"/>
      <c r="DV204" s="390"/>
      <c r="DW204" s="390"/>
      <c r="DX204" s="390"/>
      <c r="DY204" s="390"/>
      <c r="DZ204" s="390"/>
      <c r="EA204" s="390"/>
      <c r="EB204" s="390"/>
    </row>
    <row r="205" spans="1:132" ht="14.25" outlineLevel="1">
      <c r="A205" s="543" t="s">
        <v>146</v>
      </c>
      <c r="B205" s="424">
        <v>2.0000000000000001E-4</v>
      </c>
      <c r="C205" s="425">
        <f>'4a 1718 CS PC'!AP27</f>
        <v>2.0000000000000001E-4</v>
      </c>
      <c r="D205" s="425">
        <f>'4a 1718 CS PC'!AR27</f>
        <v>2.9999999999999997E-4</v>
      </c>
      <c r="E205" s="425">
        <f>'4b 1819 CS PC'!$AT27</f>
        <v>2.9999999999999997E-4</v>
      </c>
      <c r="F205" s="425">
        <f>'4b 1819 CS PC'!AQ27</f>
        <v>4.0000000000000002E-4</v>
      </c>
      <c r="G205" s="425">
        <f>'4c 1920 CS PC'!AS27</f>
        <v>2.9999999999999997E-4</v>
      </c>
      <c r="H205" s="425">
        <f>'4c 1920 CS PC'!AP27</f>
        <v>4.0000000000000002E-4</v>
      </c>
      <c r="I205" s="425">
        <f>'4d 2021 CS PC'!AS27</f>
        <v>2.9999999999999997E-4</v>
      </c>
      <c r="J205" s="425">
        <f>'4d 2021 CS PC'!AP27</f>
        <v>4.0000000000000002E-4</v>
      </c>
      <c r="K205" s="425">
        <f>'4e 2122 CS PC'!AB27</f>
        <v>2.9999999999999997E-4</v>
      </c>
      <c r="L205" s="425"/>
      <c r="M205" s="396">
        <f t="shared" si="899"/>
        <v>0</v>
      </c>
      <c r="N205" s="396">
        <f t="shared" si="899"/>
        <v>0</v>
      </c>
      <c r="O205" s="396">
        <f t="shared" si="899"/>
        <v>0</v>
      </c>
      <c r="P205" s="396">
        <f t="shared" si="874"/>
        <v>0</v>
      </c>
      <c r="Q205" s="396">
        <f t="shared" si="875"/>
        <v>8</v>
      </c>
      <c r="R205" s="396">
        <f t="shared" si="893"/>
        <v>0</v>
      </c>
      <c r="S205" s="396">
        <f t="shared" si="876"/>
        <v>35</v>
      </c>
      <c r="T205" s="410"/>
      <c r="U205" s="410"/>
      <c r="V205" s="396">
        <f t="shared" si="877"/>
        <v>22</v>
      </c>
      <c r="W205" s="396">
        <f t="shared" si="862"/>
        <v>30</v>
      </c>
      <c r="X205" s="396">
        <f t="shared" si="878"/>
        <v>0</v>
      </c>
      <c r="Y205" s="396">
        <f t="shared" si="894"/>
        <v>19</v>
      </c>
      <c r="Z205" s="396">
        <f t="shared" si="898"/>
        <v>76</v>
      </c>
      <c r="AA205" s="396">
        <f t="shared" si="898"/>
        <v>21</v>
      </c>
      <c r="AB205" s="396">
        <f t="shared" si="864"/>
        <v>21</v>
      </c>
      <c r="AC205" s="396">
        <f t="shared" si="895"/>
        <v>0</v>
      </c>
      <c r="AD205" s="396">
        <f t="shared" si="880"/>
        <v>5</v>
      </c>
      <c r="AE205" s="396">
        <f t="shared" si="885"/>
        <v>0</v>
      </c>
      <c r="AF205" s="396">
        <f t="shared" si="896"/>
        <v>16</v>
      </c>
      <c r="AG205" s="396">
        <f t="shared" si="896"/>
        <v>48</v>
      </c>
      <c r="AH205" s="396">
        <f t="shared" si="889"/>
        <v>1</v>
      </c>
      <c r="AI205" s="396">
        <f t="shared" si="881"/>
        <v>5</v>
      </c>
      <c r="AJ205" s="396">
        <f t="shared" si="882"/>
        <v>0</v>
      </c>
      <c r="AK205" s="396">
        <f t="shared" si="881"/>
        <v>0</v>
      </c>
      <c r="AL205" s="396">
        <f t="shared" si="897"/>
        <v>0</v>
      </c>
      <c r="AM205" s="396">
        <f t="shared" si="897"/>
        <v>11</v>
      </c>
      <c r="AN205" s="396">
        <f t="shared" si="883"/>
        <v>0</v>
      </c>
      <c r="AO205" s="396">
        <f t="shared" si="902"/>
        <v>0</v>
      </c>
      <c r="AP205" s="396">
        <f t="shared" si="902"/>
        <v>0</v>
      </c>
      <c r="AQ205" s="396">
        <f t="shared" si="902"/>
        <v>0</v>
      </c>
      <c r="AR205" s="396">
        <f t="shared" si="902"/>
        <v>0</v>
      </c>
      <c r="AS205" s="396">
        <f t="shared" si="902"/>
        <v>0</v>
      </c>
      <c r="AT205" s="396">
        <f t="shared" si="902"/>
        <v>0</v>
      </c>
      <c r="AU205" s="396">
        <f t="shared" si="902"/>
        <v>0</v>
      </c>
      <c r="AV205" s="396">
        <f t="shared" si="902"/>
        <v>0</v>
      </c>
      <c r="AW205" s="396">
        <f t="shared" si="902"/>
        <v>0</v>
      </c>
      <c r="AX205" s="396">
        <f t="shared" si="902"/>
        <v>0</v>
      </c>
      <c r="AY205" s="396">
        <f t="shared" si="902"/>
        <v>0</v>
      </c>
      <c r="AZ205" s="396">
        <f t="shared" si="902"/>
        <v>0</v>
      </c>
      <c r="BA205" s="396">
        <f t="shared" si="902"/>
        <v>0</v>
      </c>
      <c r="BB205" s="396">
        <f t="shared" si="902"/>
        <v>0</v>
      </c>
      <c r="BC205" s="396">
        <f t="shared" si="902"/>
        <v>0</v>
      </c>
      <c r="BD205" s="396">
        <f t="shared" si="902"/>
        <v>0</v>
      </c>
      <c r="BE205" s="396">
        <f t="shared" si="902"/>
        <v>0</v>
      </c>
      <c r="BF205" s="396">
        <f t="shared" si="902"/>
        <v>0</v>
      </c>
      <c r="BG205" s="396">
        <f t="shared" si="902"/>
        <v>0</v>
      </c>
      <c r="BH205" s="396">
        <f t="shared" si="902"/>
        <v>0</v>
      </c>
      <c r="BI205" s="396">
        <f t="shared" si="902"/>
        <v>0</v>
      </c>
      <c r="BJ205" s="396">
        <f t="shared" si="902"/>
        <v>0</v>
      </c>
      <c r="BK205" s="396">
        <f t="shared" si="902"/>
        <v>0</v>
      </c>
      <c r="BL205" s="396">
        <f t="shared" si="902"/>
        <v>0</v>
      </c>
      <c r="BM205" s="396">
        <f t="shared" si="902"/>
        <v>0</v>
      </c>
      <c r="BN205" s="396">
        <f t="shared" si="902"/>
        <v>0</v>
      </c>
      <c r="BO205" s="396">
        <f t="shared" si="902"/>
        <v>0</v>
      </c>
      <c r="BP205" s="396">
        <f t="shared" si="902"/>
        <v>0</v>
      </c>
      <c r="BQ205" s="396">
        <f t="shared" si="902"/>
        <v>0</v>
      </c>
      <c r="BR205" s="396">
        <f t="shared" si="902"/>
        <v>0</v>
      </c>
      <c r="BS205" s="396">
        <f t="shared" si="902"/>
        <v>0</v>
      </c>
      <c r="BT205" s="396">
        <f t="shared" si="902"/>
        <v>0</v>
      </c>
      <c r="BU205" s="396">
        <f t="shared" si="902"/>
        <v>0</v>
      </c>
      <c r="BV205" s="396">
        <f t="shared" si="869"/>
        <v>0</v>
      </c>
      <c r="BW205" s="396"/>
      <c r="BX205" s="396">
        <f t="shared" si="870"/>
        <v>318</v>
      </c>
      <c r="BY205" s="397"/>
      <c r="BZ205" s="397">
        <f t="shared" si="871"/>
        <v>0</v>
      </c>
      <c r="CA205" s="544">
        <f t="shared" si="900"/>
        <v>0</v>
      </c>
      <c r="CB205" s="544">
        <f t="shared" si="900"/>
        <v>65</v>
      </c>
      <c r="CC205" s="544">
        <f t="shared" si="900"/>
        <v>146</v>
      </c>
      <c r="CD205" s="544">
        <f t="shared" si="900"/>
        <v>90</v>
      </c>
      <c r="CE205" s="544">
        <f t="shared" si="900"/>
        <v>17</v>
      </c>
      <c r="CF205" s="544">
        <f t="shared" si="900"/>
        <v>0</v>
      </c>
      <c r="CG205" s="544">
        <f t="shared" si="900"/>
        <v>0</v>
      </c>
      <c r="CH205" s="544">
        <f t="shared" si="900"/>
        <v>0</v>
      </c>
      <c r="CI205" s="391"/>
      <c r="CJ205" s="544">
        <f t="shared" si="901"/>
        <v>8</v>
      </c>
      <c r="CK205" s="544">
        <f t="shared" si="901"/>
        <v>106</v>
      </c>
      <c r="CL205" s="544">
        <f t="shared" si="901"/>
        <v>123</v>
      </c>
      <c r="CM205" s="544">
        <f t="shared" si="901"/>
        <v>70</v>
      </c>
      <c r="CN205" s="544">
        <f t="shared" si="901"/>
        <v>11</v>
      </c>
      <c r="CO205" s="544">
        <f t="shared" si="901"/>
        <v>0</v>
      </c>
      <c r="CP205" s="544">
        <f t="shared" si="901"/>
        <v>0</v>
      </c>
      <c r="CQ205" s="544">
        <f t="shared" si="901"/>
        <v>0</v>
      </c>
      <c r="CR205" s="398">
        <f t="shared" si="884"/>
        <v>0</v>
      </c>
      <c r="CV205" s="390"/>
      <c r="CW205" s="390"/>
      <c r="CX205" s="390"/>
      <c r="CY205" s="390"/>
      <c r="CZ205" s="390"/>
      <c r="DA205" s="390"/>
      <c r="DB205" s="390"/>
      <c r="DC205" s="390"/>
      <c r="DD205" s="390"/>
      <c r="DE205" s="390"/>
      <c r="DF205" s="390"/>
      <c r="DG205" s="390"/>
      <c r="DH205" s="390"/>
      <c r="DI205" s="390"/>
      <c r="DJ205" s="390"/>
      <c r="DK205" s="390"/>
      <c r="DL205" s="390"/>
      <c r="DM205" s="390"/>
      <c r="DN205" s="390"/>
      <c r="DO205" s="390"/>
      <c r="DP205" s="390"/>
      <c r="DQ205" s="390"/>
      <c r="DR205" s="390"/>
      <c r="DS205" s="390"/>
      <c r="DT205" s="390"/>
      <c r="DU205" s="390"/>
      <c r="DV205" s="390"/>
      <c r="DW205" s="390"/>
      <c r="DX205" s="390"/>
      <c r="DY205" s="390"/>
      <c r="DZ205" s="390"/>
      <c r="EA205" s="390"/>
      <c r="EB205" s="390"/>
    </row>
    <row r="206" spans="1:132" ht="14.25" outlineLevel="1">
      <c r="A206" s="543" t="s">
        <v>147</v>
      </c>
      <c r="B206" s="424">
        <v>2.9999999999999997E-4</v>
      </c>
      <c r="C206" s="425">
        <f>'4a 1718 CS PC'!AP28</f>
        <v>2.9999999999999997E-4</v>
      </c>
      <c r="D206" s="425">
        <f>'4a 1718 CS PC'!AR28</f>
        <v>4.0000000000000002E-4</v>
      </c>
      <c r="E206" s="425">
        <f>'4b 1819 CS PC'!$AT28</f>
        <v>2.0000000000000001E-4</v>
      </c>
      <c r="F206" s="425">
        <f>'4b 1819 CS PC'!AQ28</f>
        <v>2.9999999999999997E-4</v>
      </c>
      <c r="G206" s="425">
        <f>'4c 1920 CS PC'!AS28</f>
        <v>2.0000000000000001E-4</v>
      </c>
      <c r="H206" s="425">
        <f>'4c 1920 CS PC'!AP28</f>
        <v>2.9999999999999997E-4</v>
      </c>
      <c r="I206" s="425">
        <f>'4d 2021 CS PC'!AS28</f>
        <v>2.0000000000000001E-4</v>
      </c>
      <c r="J206" s="425">
        <f>'4d 2021 CS PC'!AP28</f>
        <v>2.9999999999999997E-4</v>
      </c>
      <c r="K206" s="425">
        <f>'4e 2122 CS PC'!AB28</f>
        <v>2.0000000000000001E-4</v>
      </c>
      <c r="L206" s="425"/>
      <c r="M206" s="396">
        <f t="shared" si="899"/>
        <v>0</v>
      </c>
      <c r="N206" s="396">
        <f t="shared" si="899"/>
        <v>0</v>
      </c>
      <c r="O206" s="396">
        <f t="shared" si="899"/>
        <v>0</v>
      </c>
      <c r="P206" s="396">
        <f t="shared" si="874"/>
        <v>0</v>
      </c>
      <c r="Q206" s="396">
        <f t="shared" si="875"/>
        <v>12</v>
      </c>
      <c r="R206" s="396">
        <f t="shared" si="893"/>
        <v>0</v>
      </c>
      <c r="S206" s="396">
        <f t="shared" si="876"/>
        <v>53</v>
      </c>
      <c r="T206" s="410"/>
      <c r="U206" s="410"/>
      <c r="V206" s="396">
        <f t="shared" si="877"/>
        <v>33</v>
      </c>
      <c r="W206" s="396">
        <f t="shared" si="862"/>
        <v>20</v>
      </c>
      <c r="X206" s="396">
        <f t="shared" si="878"/>
        <v>0</v>
      </c>
      <c r="Y206" s="396">
        <f t="shared" si="894"/>
        <v>13</v>
      </c>
      <c r="Z206" s="396">
        <f t="shared" si="898"/>
        <v>51</v>
      </c>
      <c r="AA206" s="396">
        <f t="shared" si="898"/>
        <v>14</v>
      </c>
      <c r="AB206" s="396">
        <f t="shared" si="864"/>
        <v>14</v>
      </c>
      <c r="AC206" s="396">
        <f t="shared" si="895"/>
        <v>0</v>
      </c>
      <c r="AD206" s="396">
        <f t="shared" si="880"/>
        <v>3</v>
      </c>
      <c r="AE206" s="396">
        <f t="shared" si="885"/>
        <v>0</v>
      </c>
      <c r="AF206" s="396">
        <f t="shared" si="896"/>
        <v>10</v>
      </c>
      <c r="AG206" s="396">
        <f t="shared" si="896"/>
        <v>32</v>
      </c>
      <c r="AH206" s="396">
        <f t="shared" si="889"/>
        <v>1</v>
      </c>
      <c r="AI206" s="396">
        <f t="shared" si="881"/>
        <v>3</v>
      </c>
      <c r="AJ206" s="396">
        <f t="shared" si="882"/>
        <v>0</v>
      </c>
      <c r="AK206" s="396">
        <f t="shared" si="881"/>
        <v>0</v>
      </c>
      <c r="AL206" s="396">
        <f t="shared" si="897"/>
        <v>0</v>
      </c>
      <c r="AM206" s="396">
        <f t="shared" si="897"/>
        <v>7</v>
      </c>
      <c r="AN206" s="396">
        <f t="shared" si="883"/>
        <v>0</v>
      </c>
      <c r="AO206" s="396">
        <f t="shared" si="902"/>
        <v>0</v>
      </c>
      <c r="AP206" s="396">
        <f t="shared" si="902"/>
        <v>0</v>
      </c>
      <c r="AQ206" s="396">
        <f t="shared" si="902"/>
        <v>0</v>
      </c>
      <c r="AR206" s="396">
        <f t="shared" si="902"/>
        <v>0</v>
      </c>
      <c r="AS206" s="396">
        <f t="shared" si="902"/>
        <v>0</v>
      </c>
      <c r="AT206" s="396">
        <f t="shared" si="902"/>
        <v>0</v>
      </c>
      <c r="AU206" s="396">
        <f t="shared" si="902"/>
        <v>0</v>
      </c>
      <c r="AV206" s="396">
        <f t="shared" si="902"/>
        <v>0</v>
      </c>
      <c r="AW206" s="396">
        <f t="shared" si="902"/>
        <v>0</v>
      </c>
      <c r="AX206" s="396">
        <f t="shared" si="902"/>
        <v>0</v>
      </c>
      <c r="AY206" s="396">
        <f t="shared" si="902"/>
        <v>0</v>
      </c>
      <c r="AZ206" s="396">
        <f t="shared" si="902"/>
        <v>0</v>
      </c>
      <c r="BA206" s="396">
        <f t="shared" si="902"/>
        <v>0</v>
      </c>
      <c r="BB206" s="396">
        <f t="shared" si="902"/>
        <v>0</v>
      </c>
      <c r="BC206" s="396">
        <f t="shared" si="902"/>
        <v>0</v>
      </c>
      <c r="BD206" s="396">
        <f t="shared" si="902"/>
        <v>0</v>
      </c>
      <c r="BE206" s="396">
        <f t="shared" si="902"/>
        <v>0</v>
      </c>
      <c r="BF206" s="396">
        <f t="shared" si="902"/>
        <v>0</v>
      </c>
      <c r="BG206" s="396">
        <f t="shared" si="902"/>
        <v>0</v>
      </c>
      <c r="BH206" s="396">
        <f t="shared" si="902"/>
        <v>0</v>
      </c>
      <c r="BI206" s="396">
        <f t="shared" si="902"/>
        <v>0</v>
      </c>
      <c r="BJ206" s="396">
        <f t="shared" si="902"/>
        <v>0</v>
      </c>
      <c r="BK206" s="396">
        <f t="shared" si="902"/>
        <v>0</v>
      </c>
      <c r="BL206" s="396">
        <f t="shared" si="902"/>
        <v>0</v>
      </c>
      <c r="BM206" s="396">
        <f t="shared" si="902"/>
        <v>0</v>
      </c>
      <c r="BN206" s="396">
        <f t="shared" si="902"/>
        <v>0</v>
      </c>
      <c r="BO206" s="396">
        <f t="shared" si="902"/>
        <v>0</v>
      </c>
      <c r="BP206" s="396">
        <f t="shared" si="902"/>
        <v>0</v>
      </c>
      <c r="BQ206" s="396">
        <f t="shared" si="902"/>
        <v>0</v>
      </c>
      <c r="BR206" s="396">
        <f t="shared" si="902"/>
        <v>0</v>
      </c>
      <c r="BS206" s="396">
        <f t="shared" si="902"/>
        <v>0</v>
      </c>
      <c r="BT206" s="396">
        <f t="shared" si="902"/>
        <v>0</v>
      </c>
      <c r="BU206" s="396">
        <f t="shared" si="902"/>
        <v>0</v>
      </c>
      <c r="BV206" s="396">
        <f t="shared" si="869"/>
        <v>0</v>
      </c>
      <c r="BW206" s="396"/>
      <c r="BX206" s="396">
        <f t="shared" si="870"/>
        <v>266</v>
      </c>
      <c r="BY206" s="397"/>
      <c r="BZ206" s="397">
        <f t="shared" si="871"/>
        <v>0</v>
      </c>
      <c r="CA206" s="544">
        <f t="shared" si="900"/>
        <v>0</v>
      </c>
      <c r="CB206" s="544">
        <f t="shared" si="900"/>
        <v>98</v>
      </c>
      <c r="CC206" s="544">
        <f t="shared" si="900"/>
        <v>98</v>
      </c>
      <c r="CD206" s="544">
        <f t="shared" si="900"/>
        <v>59</v>
      </c>
      <c r="CE206" s="544">
        <f t="shared" si="900"/>
        <v>11</v>
      </c>
      <c r="CF206" s="544">
        <f t="shared" si="900"/>
        <v>0</v>
      </c>
      <c r="CG206" s="544">
        <f t="shared" si="900"/>
        <v>0</v>
      </c>
      <c r="CH206" s="544">
        <f t="shared" si="900"/>
        <v>0</v>
      </c>
      <c r="CI206" s="391"/>
      <c r="CJ206" s="544">
        <f t="shared" si="901"/>
        <v>12</v>
      </c>
      <c r="CK206" s="544">
        <f t="shared" si="901"/>
        <v>119</v>
      </c>
      <c r="CL206" s="544">
        <f t="shared" si="901"/>
        <v>82</v>
      </c>
      <c r="CM206" s="544">
        <f t="shared" si="901"/>
        <v>46</v>
      </c>
      <c r="CN206" s="544">
        <f t="shared" si="901"/>
        <v>7</v>
      </c>
      <c r="CO206" s="544">
        <f t="shared" si="901"/>
        <v>0</v>
      </c>
      <c r="CP206" s="544">
        <f t="shared" si="901"/>
        <v>0</v>
      </c>
      <c r="CQ206" s="544">
        <f t="shared" si="901"/>
        <v>0</v>
      </c>
      <c r="CR206" s="398">
        <f t="shared" si="884"/>
        <v>0</v>
      </c>
      <c r="CV206" s="390"/>
      <c r="CW206" s="390"/>
      <c r="CX206" s="390"/>
      <c r="CY206" s="390"/>
      <c r="CZ206" s="390"/>
      <c r="DA206" s="390"/>
      <c r="DB206" s="390"/>
      <c r="DC206" s="390"/>
      <c r="DD206" s="390"/>
      <c r="DE206" s="390"/>
      <c r="DF206" s="390"/>
      <c r="DG206" s="390"/>
      <c r="DH206" s="390"/>
      <c r="DI206" s="390"/>
      <c r="DJ206" s="390"/>
      <c r="DK206" s="390"/>
      <c r="DL206" s="390"/>
      <c r="DM206" s="390"/>
      <c r="DN206" s="390"/>
      <c r="DO206" s="390"/>
      <c r="DP206" s="390"/>
      <c r="DQ206" s="390"/>
      <c r="DR206" s="390"/>
      <c r="DS206" s="390"/>
      <c r="DT206" s="390"/>
      <c r="DU206" s="390"/>
      <c r="DV206" s="390"/>
      <c r="DW206" s="390"/>
      <c r="DX206" s="390"/>
      <c r="DY206" s="390"/>
      <c r="DZ206" s="390"/>
      <c r="EA206" s="390"/>
      <c r="EB206" s="390"/>
    </row>
    <row r="207" spans="1:132" ht="14.25" outlineLevel="1">
      <c r="A207" s="543" t="s">
        <v>148</v>
      </c>
      <c r="B207" s="424">
        <v>1.38E-2</v>
      </c>
      <c r="C207" s="425">
        <f>'4a 1718 CS PC'!AP29</f>
        <v>1.3899999999999999E-2</v>
      </c>
      <c r="D207" s="425">
        <f>'4a 1718 CS PC'!AR29</f>
        <v>1.9599999999999999E-2</v>
      </c>
      <c r="E207" s="425">
        <f>'4b 1819 CS PC'!$AT29</f>
        <v>1.32E-2</v>
      </c>
      <c r="F207" s="425">
        <f>'4b 1819 CS PC'!AQ29</f>
        <v>1.8700000000000001E-2</v>
      </c>
      <c r="G207" s="425">
        <f>'4c 1920 CS PC'!AS29</f>
        <v>1.2999999999999999E-2</v>
      </c>
      <c r="H207" s="425">
        <f>'4c 1920 CS PC'!AP29</f>
        <v>1.8499999999999999E-2</v>
      </c>
      <c r="I207" s="425">
        <f>'4d 2021 CS PC'!AS29</f>
        <v>1.29E-2</v>
      </c>
      <c r="J207" s="425">
        <f>'4d 2021 CS PC'!AP29</f>
        <v>1.84E-2</v>
      </c>
      <c r="K207" s="425">
        <f>'4e 2122 CS PC'!AB29</f>
        <v>1.3100000000000001E-2</v>
      </c>
      <c r="L207" s="425"/>
      <c r="M207" s="396">
        <f t="shared" si="899"/>
        <v>0</v>
      </c>
      <c r="N207" s="396">
        <f t="shared" si="899"/>
        <v>0</v>
      </c>
      <c r="O207" s="396">
        <f t="shared" si="899"/>
        <v>0</v>
      </c>
      <c r="P207" s="396">
        <f t="shared" si="874"/>
        <v>0</v>
      </c>
      <c r="Q207" s="396">
        <f t="shared" si="875"/>
        <v>538</v>
      </c>
      <c r="R207" s="396">
        <f t="shared" si="893"/>
        <v>0</v>
      </c>
      <c r="S207" s="396">
        <f t="shared" si="876"/>
        <v>2457</v>
      </c>
      <c r="T207" s="410"/>
      <c r="U207" s="410"/>
      <c r="V207" s="396">
        <f t="shared" si="877"/>
        <v>1540</v>
      </c>
      <c r="W207" s="396">
        <f t="shared" si="862"/>
        <v>1341</v>
      </c>
      <c r="X207" s="396">
        <f t="shared" si="878"/>
        <v>0</v>
      </c>
      <c r="Y207" s="396">
        <f t="shared" si="894"/>
        <v>849</v>
      </c>
      <c r="Z207" s="396">
        <f t="shared" si="898"/>
        <v>3360</v>
      </c>
      <c r="AA207" s="396">
        <f t="shared" si="898"/>
        <v>938</v>
      </c>
      <c r="AB207" s="396">
        <f t="shared" si="864"/>
        <v>922</v>
      </c>
      <c r="AC207" s="396">
        <f t="shared" si="895"/>
        <v>0</v>
      </c>
      <c r="AD207" s="396">
        <f t="shared" si="880"/>
        <v>224</v>
      </c>
      <c r="AE207" s="396">
        <f t="shared" si="885"/>
        <v>0</v>
      </c>
      <c r="AF207" s="396">
        <f t="shared" si="896"/>
        <v>682</v>
      </c>
      <c r="AG207" s="396">
        <f t="shared" si="896"/>
        <v>2066</v>
      </c>
      <c r="AH207" s="396">
        <f t="shared" si="889"/>
        <v>52</v>
      </c>
      <c r="AI207" s="396">
        <f t="shared" si="881"/>
        <v>211</v>
      </c>
      <c r="AJ207" s="396">
        <f t="shared" si="882"/>
        <v>9</v>
      </c>
      <c r="AK207" s="396">
        <f t="shared" si="881"/>
        <v>0</v>
      </c>
      <c r="AL207" s="396">
        <f t="shared" si="897"/>
        <v>0</v>
      </c>
      <c r="AM207" s="396">
        <f t="shared" si="897"/>
        <v>458</v>
      </c>
      <c r="AN207" s="396">
        <f t="shared" si="883"/>
        <v>0</v>
      </c>
      <c r="AO207" s="396">
        <f t="shared" si="902"/>
        <v>0</v>
      </c>
      <c r="AP207" s="396">
        <f t="shared" si="902"/>
        <v>0</v>
      </c>
      <c r="AQ207" s="396">
        <f t="shared" si="902"/>
        <v>0</v>
      </c>
      <c r="AR207" s="396">
        <f t="shared" si="902"/>
        <v>0</v>
      </c>
      <c r="AS207" s="396">
        <f t="shared" si="902"/>
        <v>0</v>
      </c>
      <c r="AT207" s="396">
        <f t="shared" si="902"/>
        <v>0</v>
      </c>
      <c r="AU207" s="396">
        <f t="shared" si="902"/>
        <v>0</v>
      </c>
      <c r="AV207" s="396">
        <f t="shared" si="902"/>
        <v>0</v>
      </c>
      <c r="AW207" s="396">
        <f t="shared" si="902"/>
        <v>0</v>
      </c>
      <c r="AX207" s="396">
        <f t="shared" si="902"/>
        <v>0</v>
      </c>
      <c r="AY207" s="396">
        <f t="shared" si="902"/>
        <v>0</v>
      </c>
      <c r="AZ207" s="396">
        <f t="shared" si="902"/>
        <v>0</v>
      </c>
      <c r="BA207" s="396">
        <f t="shared" si="902"/>
        <v>0</v>
      </c>
      <c r="BB207" s="396">
        <f t="shared" si="902"/>
        <v>0</v>
      </c>
      <c r="BC207" s="396">
        <f t="shared" si="902"/>
        <v>0</v>
      </c>
      <c r="BD207" s="396">
        <f t="shared" si="902"/>
        <v>0</v>
      </c>
      <c r="BE207" s="396">
        <f t="shared" si="902"/>
        <v>0</v>
      </c>
      <c r="BF207" s="396">
        <f t="shared" si="902"/>
        <v>0</v>
      </c>
      <c r="BG207" s="396">
        <f t="shared" si="902"/>
        <v>0</v>
      </c>
      <c r="BH207" s="396">
        <f t="shared" si="902"/>
        <v>0</v>
      </c>
      <c r="BI207" s="396">
        <f t="shared" si="902"/>
        <v>0</v>
      </c>
      <c r="BJ207" s="396">
        <f t="shared" si="902"/>
        <v>0</v>
      </c>
      <c r="BK207" s="396">
        <f t="shared" si="902"/>
        <v>0</v>
      </c>
      <c r="BL207" s="396">
        <f t="shared" si="902"/>
        <v>0</v>
      </c>
      <c r="BM207" s="396">
        <f t="shared" si="902"/>
        <v>0</v>
      </c>
      <c r="BN207" s="396">
        <f t="shared" si="902"/>
        <v>0</v>
      </c>
      <c r="BO207" s="396">
        <f t="shared" si="902"/>
        <v>0</v>
      </c>
      <c r="BP207" s="396">
        <f t="shared" si="902"/>
        <v>0</v>
      </c>
      <c r="BQ207" s="396">
        <f t="shared" si="902"/>
        <v>0</v>
      </c>
      <c r="BR207" s="396">
        <f t="shared" si="902"/>
        <v>0</v>
      </c>
      <c r="BS207" s="396">
        <f t="shared" si="902"/>
        <v>0</v>
      </c>
      <c r="BT207" s="396">
        <f t="shared" si="902"/>
        <v>0</v>
      </c>
      <c r="BU207" s="396">
        <f t="shared" si="902"/>
        <v>0</v>
      </c>
      <c r="BV207" s="396">
        <f t="shared" si="869"/>
        <v>0</v>
      </c>
      <c r="BW207" s="396"/>
      <c r="BX207" s="396">
        <f t="shared" si="870"/>
        <v>15647</v>
      </c>
      <c r="BY207" s="397"/>
      <c r="BZ207" s="397">
        <f t="shared" si="871"/>
        <v>0</v>
      </c>
      <c r="CA207" s="544">
        <f t="shared" si="900"/>
        <v>0</v>
      </c>
      <c r="CB207" s="544">
        <f t="shared" si="900"/>
        <v>4535</v>
      </c>
      <c r="CC207" s="544">
        <f t="shared" si="900"/>
        <v>6488</v>
      </c>
      <c r="CD207" s="544">
        <f t="shared" si="900"/>
        <v>3894</v>
      </c>
      <c r="CE207" s="544">
        <f t="shared" si="900"/>
        <v>730</v>
      </c>
      <c r="CF207" s="544">
        <f t="shared" si="900"/>
        <v>0</v>
      </c>
      <c r="CG207" s="544">
        <f t="shared" si="900"/>
        <v>0</v>
      </c>
      <c r="CH207" s="544">
        <f t="shared" si="900"/>
        <v>0</v>
      </c>
      <c r="CI207" s="391"/>
      <c r="CJ207" s="544">
        <f t="shared" si="901"/>
        <v>538</v>
      </c>
      <c r="CK207" s="544">
        <f t="shared" si="901"/>
        <v>6187</v>
      </c>
      <c r="CL207" s="544">
        <f t="shared" si="901"/>
        <v>5444</v>
      </c>
      <c r="CM207" s="544">
        <f t="shared" si="901"/>
        <v>3020</v>
      </c>
      <c r="CN207" s="544">
        <f t="shared" si="901"/>
        <v>458</v>
      </c>
      <c r="CO207" s="544">
        <f t="shared" si="901"/>
        <v>0</v>
      </c>
      <c r="CP207" s="544">
        <f t="shared" si="901"/>
        <v>0</v>
      </c>
      <c r="CQ207" s="544">
        <f t="shared" si="901"/>
        <v>0</v>
      </c>
      <c r="CR207" s="398">
        <f t="shared" si="884"/>
        <v>0</v>
      </c>
      <c r="CV207" s="390"/>
      <c r="CW207" s="390"/>
      <c r="CX207" s="390"/>
      <c r="CY207" s="390"/>
      <c r="CZ207" s="390"/>
      <c r="DA207" s="390"/>
      <c r="DB207" s="390"/>
      <c r="DC207" s="390"/>
      <c r="DD207" s="390"/>
      <c r="DE207" s="390"/>
      <c r="DF207" s="390"/>
      <c r="DG207" s="390"/>
      <c r="DH207" s="390"/>
      <c r="DI207" s="390"/>
      <c r="DJ207" s="390"/>
      <c r="DK207" s="390"/>
      <c r="DL207" s="390"/>
      <c r="DM207" s="390"/>
      <c r="DN207" s="390"/>
      <c r="DO207" s="390"/>
      <c r="DP207" s="390"/>
      <c r="DQ207" s="390"/>
      <c r="DR207" s="390"/>
      <c r="DS207" s="390"/>
      <c r="DT207" s="390"/>
      <c r="DU207" s="390"/>
      <c r="DV207" s="390"/>
      <c r="DW207" s="390"/>
      <c r="DX207" s="390"/>
      <c r="DY207" s="390"/>
      <c r="DZ207" s="390"/>
      <c r="EA207" s="390"/>
      <c r="EB207" s="390"/>
    </row>
    <row r="208" spans="1:132" ht="14.25" outlineLevel="1">
      <c r="A208" s="543" t="s">
        <v>149</v>
      </c>
      <c r="B208" s="424">
        <v>2.3E-3</v>
      </c>
      <c r="C208" s="425">
        <f>'4a 1718 CS PC'!AP30</f>
        <v>2.2000000000000001E-3</v>
      </c>
      <c r="D208" s="425">
        <f>'4a 1718 CS PC'!AR30</f>
        <v>3.2000000000000002E-3</v>
      </c>
      <c r="E208" s="425">
        <f>'4b 1819 CS PC'!$AT30</f>
        <v>2.0999999999999999E-3</v>
      </c>
      <c r="F208" s="425">
        <f>'4b 1819 CS PC'!AQ30</f>
        <v>3.0000000000000001E-3</v>
      </c>
      <c r="G208" s="425">
        <f>'4c 1920 CS PC'!AS30</f>
        <v>2.2000000000000001E-3</v>
      </c>
      <c r="H208" s="425">
        <f>'4c 1920 CS PC'!AP30</f>
        <v>3.0999999999999999E-3</v>
      </c>
      <c r="I208" s="425">
        <f>'4d 2021 CS PC'!AS30</f>
        <v>2.2000000000000001E-3</v>
      </c>
      <c r="J208" s="425">
        <f>'4d 2021 CS PC'!AP30</f>
        <v>3.2000000000000002E-3</v>
      </c>
      <c r="K208" s="425">
        <f>'4e 2122 CS PC'!AB30</f>
        <v>2.2000000000000001E-3</v>
      </c>
      <c r="L208" s="425"/>
      <c r="M208" s="396">
        <f t="shared" si="899"/>
        <v>0</v>
      </c>
      <c r="N208" s="396">
        <f t="shared" si="899"/>
        <v>0</v>
      </c>
      <c r="O208" s="396">
        <f t="shared" si="899"/>
        <v>0</v>
      </c>
      <c r="P208" s="396">
        <f t="shared" si="874"/>
        <v>0</v>
      </c>
      <c r="Q208" s="396">
        <f t="shared" si="875"/>
        <v>85</v>
      </c>
      <c r="R208" s="396">
        <f t="shared" si="893"/>
        <v>0</v>
      </c>
      <c r="S208" s="396">
        <f t="shared" si="876"/>
        <v>389</v>
      </c>
      <c r="T208" s="410"/>
      <c r="U208" s="410"/>
      <c r="V208" s="396">
        <f t="shared" si="877"/>
        <v>244</v>
      </c>
      <c r="W208" s="396">
        <f t="shared" si="862"/>
        <v>213</v>
      </c>
      <c r="X208" s="396">
        <f t="shared" si="878"/>
        <v>0</v>
      </c>
      <c r="Y208" s="396">
        <f t="shared" si="894"/>
        <v>135</v>
      </c>
      <c r="Z208" s="396">
        <f t="shared" si="898"/>
        <v>535</v>
      </c>
      <c r="AA208" s="396">
        <f t="shared" si="898"/>
        <v>149</v>
      </c>
      <c r="AB208" s="396">
        <f t="shared" si="864"/>
        <v>156</v>
      </c>
      <c r="AC208" s="396">
        <f t="shared" si="895"/>
        <v>0</v>
      </c>
      <c r="AD208" s="396">
        <f t="shared" si="880"/>
        <v>38</v>
      </c>
      <c r="AE208" s="396">
        <f t="shared" si="885"/>
        <v>0</v>
      </c>
      <c r="AF208" s="396">
        <f t="shared" si="896"/>
        <v>115</v>
      </c>
      <c r="AG208" s="396">
        <f t="shared" si="896"/>
        <v>350</v>
      </c>
      <c r="AH208" s="396">
        <f t="shared" si="889"/>
        <v>9</v>
      </c>
      <c r="AI208" s="396">
        <f t="shared" si="881"/>
        <v>36</v>
      </c>
      <c r="AJ208" s="396">
        <f t="shared" si="882"/>
        <v>2</v>
      </c>
      <c r="AK208" s="396">
        <f t="shared" si="881"/>
        <v>0</v>
      </c>
      <c r="AL208" s="396">
        <f t="shared" ref="AL208:AM217" si="903">ROUND(((AL$180)*$I208),0)</f>
        <v>0</v>
      </c>
      <c r="AM208" s="396">
        <f t="shared" si="903"/>
        <v>78</v>
      </c>
      <c r="AN208" s="396">
        <f t="shared" si="883"/>
        <v>0</v>
      </c>
      <c r="AO208" s="396">
        <f t="shared" si="902"/>
        <v>0</v>
      </c>
      <c r="AP208" s="396">
        <f t="shared" si="902"/>
        <v>0</v>
      </c>
      <c r="AQ208" s="396">
        <f t="shared" si="902"/>
        <v>0</v>
      </c>
      <c r="AR208" s="396">
        <f t="shared" si="902"/>
        <v>0</v>
      </c>
      <c r="AS208" s="396">
        <f t="shared" si="902"/>
        <v>0</v>
      </c>
      <c r="AT208" s="396">
        <f t="shared" si="902"/>
        <v>0</v>
      </c>
      <c r="AU208" s="396">
        <f t="shared" si="902"/>
        <v>0</v>
      </c>
      <c r="AV208" s="396">
        <f t="shared" si="902"/>
        <v>0</v>
      </c>
      <c r="AW208" s="396">
        <f t="shared" si="902"/>
        <v>0</v>
      </c>
      <c r="AX208" s="396">
        <f t="shared" si="902"/>
        <v>0</v>
      </c>
      <c r="AY208" s="396">
        <f t="shared" si="902"/>
        <v>0</v>
      </c>
      <c r="AZ208" s="396">
        <f t="shared" si="902"/>
        <v>0</v>
      </c>
      <c r="BA208" s="396">
        <f t="shared" si="902"/>
        <v>0</v>
      </c>
      <c r="BB208" s="396">
        <f t="shared" si="902"/>
        <v>0</v>
      </c>
      <c r="BC208" s="396">
        <f t="shared" si="902"/>
        <v>0</v>
      </c>
      <c r="BD208" s="396">
        <f t="shared" si="902"/>
        <v>0</v>
      </c>
      <c r="BE208" s="396">
        <f t="shared" si="902"/>
        <v>0</v>
      </c>
      <c r="BF208" s="396">
        <f t="shared" si="902"/>
        <v>0</v>
      </c>
      <c r="BG208" s="396">
        <f t="shared" si="902"/>
        <v>0</v>
      </c>
      <c r="BH208" s="396">
        <f t="shared" si="902"/>
        <v>0</v>
      </c>
      <c r="BI208" s="396">
        <f t="shared" si="902"/>
        <v>0</v>
      </c>
      <c r="BJ208" s="396">
        <f t="shared" si="902"/>
        <v>0</v>
      </c>
      <c r="BK208" s="396">
        <f t="shared" si="902"/>
        <v>0</v>
      </c>
      <c r="BL208" s="396">
        <f t="shared" si="902"/>
        <v>0</v>
      </c>
      <c r="BM208" s="396">
        <f t="shared" si="902"/>
        <v>0</v>
      </c>
      <c r="BN208" s="396">
        <f t="shared" si="902"/>
        <v>0</v>
      </c>
      <c r="BO208" s="396">
        <f t="shared" si="902"/>
        <v>0</v>
      </c>
      <c r="BP208" s="396">
        <f t="shared" si="902"/>
        <v>0</v>
      </c>
      <c r="BQ208" s="396">
        <f t="shared" si="902"/>
        <v>0</v>
      </c>
      <c r="BR208" s="396">
        <f t="shared" si="902"/>
        <v>0</v>
      </c>
      <c r="BS208" s="396">
        <f t="shared" si="902"/>
        <v>0</v>
      </c>
      <c r="BT208" s="396">
        <f t="shared" si="902"/>
        <v>0</v>
      </c>
      <c r="BU208" s="396">
        <f t="shared" si="902"/>
        <v>0</v>
      </c>
      <c r="BV208" s="396">
        <f t="shared" si="869"/>
        <v>0</v>
      </c>
      <c r="BW208" s="396"/>
      <c r="BX208" s="396">
        <f t="shared" si="870"/>
        <v>2534</v>
      </c>
      <c r="BY208" s="397"/>
      <c r="BZ208" s="397">
        <f t="shared" si="871"/>
        <v>0</v>
      </c>
      <c r="CA208" s="544">
        <f t="shared" si="900"/>
        <v>0</v>
      </c>
      <c r="CB208" s="544">
        <f t="shared" si="900"/>
        <v>718</v>
      </c>
      <c r="CC208" s="544">
        <f t="shared" si="900"/>
        <v>1032</v>
      </c>
      <c r="CD208" s="544">
        <f t="shared" si="900"/>
        <v>659</v>
      </c>
      <c r="CE208" s="544">
        <f t="shared" si="900"/>
        <v>125</v>
      </c>
      <c r="CF208" s="544">
        <f t="shared" si="900"/>
        <v>0</v>
      </c>
      <c r="CG208" s="544">
        <f t="shared" si="900"/>
        <v>0</v>
      </c>
      <c r="CH208" s="544">
        <f t="shared" si="900"/>
        <v>0</v>
      </c>
      <c r="CI208" s="391"/>
      <c r="CJ208" s="544">
        <f t="shared" si="901"/>
        <v>85</v>
      </c>
      <c r="CK208" s="544">
        <f t="shared" si="901"/>
        <v>981</v>
      </c>
      <c r="CL208" s="544">
        <f t="shared" si="901"/>
        <v>878</v>
      </c>
      <c r="CM208" s="544">
        <f t="shared" si="901"/>
        <v>512</v>
      </c>
      <c r="CN208" s="544">
        <f t="shared" si="901"/>
        <v>78</v>
      </c>
      <c r="CO208" s="544">
        <f t="shared" si="901"/>
        <v>0</v>
      </c>
      <c r="CP208" s="544">
        <f t="shared" si="901"/>
        <v>0</v>
      </c>
      <c r="CQ208" s="544">
        <f t="shared" si="901"/>
        <v>0</v>
      </c>
      <c r="CR208" s="398">
        <f t="shared" si="884"/>
        <v>0</v>
      </c>
      <c r="CV208" s="390"/>
      <c r="CW208" s="390"/>
      <c r="CX208" s="390"/>
      <c r="CY208" s="390"/>
      <c r="CZ208" s="390"/>
      <c r="DA208" s="390"/>
      <c r="DB208" s="390"/>
      <c r="DC208" s="390"/>
      <c r="DD208" s="390"/>
      <c r="DE208" s="390"/>
      <c r="DF208" s="390"/>
      <c r="DG208" s="390"/>
      <c r="DH208" s="390"/>
      <c r="DI208" s="390"/>
      <c r="DJ208" s="390"/>
      <c r="DK208" s="390"/>
      <c r="DL208" s="390"/>
      <c r="DM208" s="390"/>
      <c r="DN208" s="390"/>
      <c r="DO208" s="390"/>
      <c r="DP208" s="390"/>
      <c r="DQ208" s="390"/>
      <c r="DR208" s="390"/>
      <c r="DS208" s="390"/>
      <c r="DT208" s="390"/>
      <c r="DU208" s="390"/>
      <c r="DV208" s="390"/>
      <c r="DW208" s="390"/>
      <c r="DX208" s="390"/>
      <c r="DY208" s="390"/>
      <c r="DZ208" s="390"/>
      <c r="EA208" s="390"/>
      <c r="EB208" s="390"/>
    </row>
    <row r="209" spans="1:132" ht="14.25" outlineLevel="1">
      <c r="A209" s="543" t="s">
        <v>150</v>
      </c>
      <c r="B209" s="424">
        <v>1.9E-3</v>
      </c>
      <c r="C209" s="425">
        <f>'4a 1718 CS PC'!AP31</f>
        <v>1.9E-3</v>
      </c>
      <c r="D209" s="425">
        <f>'4a 1718 CS PC'!AR31</f>
        <v>2.7000000000000001E-3</v>
      </c>
      <c r="E209" s="425">
        <f>'4b 1819 CS PC'!$AT31</f>
        <v>1.9E-3</v>
      </c>
      <c r="F209" s="425">
        <f>'4b 1819 CS PC'!AQ31</f>
        <v>2.7000000000000001E-3</v>
      </c>
      <c r="G209" s="425">
        <f>'4c 1920 CS PC'!AS31</f>
        <v>1.9E-3</v>
      </c>
      <c r="H209" s="425">
        <f>'4c 1920 CS PC'!AP31</f>
        <v>2.7000000000000001E-3</v>
      </c>
      <c r="I209" s="425">
        <f>'4d 2021 CS PC'!AS31</f>
        <v>1.9E-3</v>
      </c>
      <c r="J209" s="425">
        <f>'4d 2021 CS PC'!AP31</f>
        <v>2.7000000000000001E-3</v>
      </c>
      <c r="K209" s="425">
        <f>'4e 2122 CS PC'!AB31</f>
        <v>1.9E-3</v>
      </c>
      <c r="L209" s="425"/>
      <c r="M209" s="396">
        <f t="shared" si="899"/>
        <v>0</v>
      </c>
      <c r="N209" s="396">
        <f t="shared" si="899"/>
        <v>0</v>
      </c>
      <c r="O209" s="396">
        <f t="shared" si="899"/>
        <v>0</v>
      </c>
      <c r="P209" s="396">
        <f t="shared" si="874"/>
        <v>0</v>
      </c>
      <c r="Q209" s="396">
        <f t="shared" si="875"/>
        <v>74</v>
      </c>
      <c r="R209" s="396">
        <f t="shared" si="893"/>
        <v>0</v>
      </c>
      <c r="S209" s="396">
        <f t="shared" si="876"/>
        <v>336</v>
      </c>
      <c r="T209" s="410"/>
      <c r="U209" s="410"/>
      <c r="V209" s="396">
        <f t="shared" si="877"/>
        <v>211</v>
      </c>
      <c r="W209" s="396">
        <f t="shared" si="862"/>
        <v>193</v>
      </c>
      <c r="X209" s="396">
        <f t="shared" si="878"/>
        <v>0</v>
      </c>
      <c r="Y209" s="396">
        <f t="shared" si="894"/>
        <v>122</v>
      </c>
      <c r="Z209" s="396">
        <f t="shared" si="898"/>
        <v>484</v>
      </c>
      <c r="AA209" s="396">
        <f t="shared" si="898"/>
        <v>135</v>
      </c>
      <c r="AB209" s="396">
        <f t="shared" si="864"/>
        <v>135</v>
      </c>
      <c r="AC209" s="396">
        <f t="shared" si="895"/>
        <v>0</v>
      </c>
      <c r="AD209" s="396">
        <f t="shared" si="880"/>
        <v>33</v>
      </c>
      <c r="AE209" s="396">
        <f t="shared" si="885"/>
        <v>0</v>
      </c>
      <c r="AF209" s="396">
        <f t="shared" si="896"/>
        <v>100</v>
      </c>
      <c r="AG209" s="396">
        <f t="shared" si="896"/>
        <v>302</v>
      </c>
      <c r="AH209" s="396">
        <f t="shared" si="889"/>
        <v>8</v>
      </c>
      <c r="AI209" s="396">
        <f t="shared" si="881"/>
        <v>31</v>
      </c>
      <c r="AJ209" s="396">
        <f t="shared" si="882"/>
        <v>1</v>
      </c>
      <c r="AK209" s="396">
        <f t="shared" si="881"/>
        <v>0</v>
      </c>
      <c r="AL209" s="396">
        <f t="shared" si="903"/>
        <v>0</v>
      </c>
      <c r="AM209" s="396">
        <f t="shared" si="903"/>
        <v>67</v>
      </c>
      <c r="AN209" s="396">
        <f t="shared" si="883"/>
        <v>0</v>
      </c>
      <c r="AO209" s="396">
        <f t="shared" si="902"/>
        <v>0</v>
      </c>
      <c r="AP209" s="396">
        <f t="shared" si="902"/>
        <v>0</v>
      </c>
      <c r="AQ209" s="396">
        <f t="shared" si="902"/>
        <v>0</v>
      </c>
      <c r="AR209" s="396">
        <f t="shared" si="902"/>
        <v>0</v>
      </c>
      <c r="AS209" s="396">
        <f t="shared" si="902"/>
        <v>0</v>
      </c>
      <c r="AT209" s="396">
        <f t="shared" si="902"/>
        <v>0</v>
      </c>
      <c r="AU209" s="396">
        <f t="shared" si="902"/>
        <v>0</v>
      </c>
      <c r="AV209" s="396">
        <f t="shared" si="902"/>
        <v>0</v>
      </c>
      <c r="AW209" s="396">
        <f t="shared" si="902"/>
        <v>0</v>
      </c>
      <c r="AX209" s="396">
        <f t="shared" si="902"/>
        <v>0</v>
      </c>
      <c r="AY209" s="396">
        <f t="shared" si="902"/>
        <v>0</v>
      </c>
      <c r="AZ209" s="396">
        <f t="shared" si="902"/>
        <v>0</v>
      </c>
      <c r="BA209" s="396">
        <f t="shared" si="902"/>
        <v>0</v>
      </c>
      <c r="BB209" s="396">
        <f t="shared" si="902"/>
        <v>0</v>
      </c>
      <c r="BC209" s="396">
        <f t="shared" si="902"/>
        <v>0</v>
      </c>
      <c r="BD209" s="396">
        <f t="shared" si="902"/>
        <v>0</v>
      </c>
      <c r="BE209" s="396">
        <f t="shared" si="902"/>
        <v>0</v>
      </c>
      <c r="BF209" s="396">
        <f t="shared" si="902"/>
        <v>0</v>
      </c>
      <c r="BG209" s="396">
        <f t="shared" si="902"/>
        <v>0</v>
      </c>
      <c r="BH209" s="396">
        <f t="shared" si="902"/>
        <v>0</v>
      </c>
      <c r="BI209" s="396">
        <f t="shared" si="902"/>
        <v>0</v>
      </c>
      <c r="BJ209" s="396">
        <f t="shared" si="902"/>
        <v>0</v>
      </c>
      <c r="BK209" s="396">
        <f t="shared" si="902"/>
        <v>0</v>
      </c>
      <c r="BL209" s="396">
        <f t="shared" si="902"/>
        <v>0</v>
      </c>
      <c r="BM209" s="396">
        <f t="shared" si="902"/>
        <v>0</v>
      </c>
      <c r="BN209" s="396">
        <f t="shared" si="902"/>
        <v>0</v>
      </c>
      <c r="BO209" s="396">
        <f t="shared" si="902"/>
        <v>0</v>
      </c>
      <c r="BP209" s="396">
        <f t="shared" si="902"/>
        <v>0</v>
      </c>
      <c r="BQ209" s="396">
        <f t="shared" si="902"/>
        <v>0</v>
      </c>
      <c r="BR209" s="396">
        <f t="shared" si="902"/>
        <v>0</v>
      </c>
      <c r="BS209" s="396">
        <f t="shared" si="902"/>
        <v>0</v>
      </c>
      <c r="BT209" s="396">
        <f t="shared" si="902"/>
        <v>0</v>
      </c>
      <c r="BU209" s="396">
        <f t="shared" si="902"/>
        <v>0</v>
      </c>
      <c r="BV209" s="396">
        <f t="shared" si="869"/>
        <v>0</v>
      </c>
      <c r="BW209" s="396"/>
      <c r="BX209" s="396">
        <f t="shared" si="870"/>
        <v>2232</v>
      </c>
      <c r="BY209" s="397"/>
      <c r="BZ209" s="397">
        <f t="shared" si="871"/>
        <v>0</v>
      </c>
      <c r="CA209" s="544">
        <f t="shared" si="900"/>
        <v>0</v>
      </c>
      <c r="CB209" s="544">
        <f t="shared" si="900"/>
        <v>621</v>
      </c>
      <c r="CC209" s="544">
        <f t="shared" si="900"/>
        <v>934</v>
      </c>
      <c r="CD209" s="544">
        <f t="shared" si="900"/>
        <v>570</v>
      </c>
      <c r="CE209" s="544">
        <f t="shared" si="900"/>
        <v>107</v>
      </c>
      <c r="CF209" s="544">
        <f t="shared" si="900"/>
        <v>0</v>
      </c>
      <c r="CG209" s="544">
        <f t="shared" si="900"/>
        <v>0</v>
      </c>
      <c r="CH209" s="544">
        <f t="shared" si="900"/>
        <v>0</v>
      </c>
      <c r="CI209" s="391"/>
      <c r="CJ209" s="544">
        <f t="shared" si="901"/>
        <v>74</v>
      </c>
      <c r="CK209" s="544">
        <f t="shared" si="901"/>
        <v>862</v>
      </c>
      <c r="CL209" s="544">
        <f t="shared" si="901"/>
        <v>787</v>
      </c>
      <c r="CM209" s="544">
        <f t="shared" si="901"/>
        <v>442</v>
      </c>
      <c r="CN209" s="544">
        <f t="shared" si="901"/>
        <v>67</v>
      </c>
      <c r="CO209" s="544">
        <f t="shared" si="901"/>
        <v>0</v>
      </c>
      <c r="CP209" s="544">
        <f t="shared" si="901"/>
        <v>0</v>
      </c>
      <c r="CQ209" s="544">
        <f t="shared" si="901"/>
        <v>0</v>
      </c>
      <c r="CR209" s="398">
        <f t="shared" si="884"/>
        <v>0</v>
      </c>
      <c r="CV209" s="390"/>
      <c r="CW209" s="390"/>
      <c r="CX209" s="390"/>
      <c r="CY209" s="390"/>
      <c r="CZ209" s="390"/>
      <c r="DA209" s="390"/>
      <c r="DB209" s="390"/>
      <c r="DC209" s="390"/>
      <c r="DD209" s="390"/>
      <c r="DE209" s="390"/>
      <c r="DF209" s="390"/>
      <c r="DG209" s="390"/>
      <c r="DH209" s="390"/>
      <c r="DI209" s="390"/>
      <c r="DJ209" s="390"/>
      <c r="DK209" s="390"/>
      <c r="DL209" s="390"/>
      <c r="DM209" s="390"/>
      <c r="DN209" s="390"/>
      <c r="DO209" s="390"/>
      <c r="DP209" s="390"/>
      <c r="DQ209" s="390"/>
      <c r="DR209" s="390"/>
      <c r="DS209" s="390"/>
      <c r="DT209" s="390"/>
      <c r="DU209" s="390"/>
      <c r="DV209" s="390"/>
      <c r="DW209" s="390"/>
      <c r="DX209" s="390"/>
      <c r="DY209" s="390"/>
      <c r="DZ209" s="390"/>
      <c r="EA209" s="390"/>
      <c r="EB209" s="390"/>
    </row>
    <row r="210" spans="1:132" ht="14.25" outlineLevel="1">
      <c r="A210" s="543" t="s">
        <v>151</v>
      </c>
      <c r="B210" s="424">
        <v>6.6500000000000004E-2</v>
      </c>
      <c r="C210" s="425">
        <f>'4a 1718 CS PC'!AP32</f>
        <v>6.59E-2</v>
      </c>
      <c r="D210" s="425">
        <f>'4a 1718 CS PC'!AR32</f>
        <v>9.2799999999999994E-2</v>
      </c>
      <c r="E210" s="425">
        <f>'4b 1819 CS PC'!$AT32</f>
        <v>6.2799999999999995E-2</v>
      </c>
      <c r="F210" s="425">
        <f>'4b 1819 CS PC'!AQ32</f>
        <v>8.8999999999999996E-2</v>
      </c>
      <c r="G210" s="425">
        <f>'4c 1920 CS PC'!AS32</f>
        <v>6.1800000000000001E-2</v>
      </c>
      <c r="H210" s="425">
        <f>'4c 1920 CS PC'!AP32</f>
        <v>8.7800000000000003E-2</v>
      </c>
      <c r="I210" s="425">
        <f>'4d 2021 CS PC'!AS32</f>
        <v>6.2799999999999995E-2</v>
      </c>
      <c r="J210" s="425">
        <f>'4d 2021 CS PC'!AP32</f>
        <v>8.9800000000000005E-2</v>
      </c>
      <c r="K210" s="425">
        <f>'4e 2122 CS PC'!AB32</f>
        <v>6.4199999999999993E-2</v>
      </c>
      <c r="L210" s="425"/>
      <c r="M210" s="396">
        <f t="shared" si="899"/>
        <v>0</v>
      </c>
      <c r="N210" s="396">
        <f t="shared" si="899"/>
        <v>0</v>
      </c>
      <c r="O210" s="396">
        <f t="shared" si="899"/>
        <v>0</v>
      </c>
      <c r="P210" s="396">
        <f t="shared" si="874"/>
        <v>0</v>
      </c>
      <c r="Q210" s="396">
        <f t="shared" si="875"/>
        <v>2553</v>
      </c>
      <c r="R210" s="396">
        <f t="shared" ref="R210:R225" si="904">((R$180)*$C210)</f>
        <v>0</v>
      </c>
      <c r="S210" s="396">
        <f t="shared" si="876"/>
        <v>11650</v>
      </c>
      <c r="T210" s="410"/>
      <c r="U210" s="410"/>
      <c r="V210" s="396">
        <f t="shared" si="877"/>
        <v>7303</v>
      </c>
      <c r="W210" s="396">
        <f t="shared" si="862"/>
        <v>6380</v>
      </c>
      <c r="X210" s="396">
        <f t="shared" si="878"/>
        <v>0</v>
      </c>
      <c r="Y210" s="396">
        <f t="shared" si="894"/>
        <v>4038</v>
      </c>
      <c r="Z210" s="396">
        <f t="shared" si="898"/>
        <v>15987</v>
      </c>
      <c r="AA210" s="396">
        <f t="shared" si="898"/>
        <v>4464</v>
      </c>
      <c r="AB210" s="396">
        <f t="shared" si="864"/>
        <v>4381</v>
      </c>
      <c r="AC210" s="396">
        <f t="shared" si="895"/>
        <v>0</v>
      </c>
      <c r="AD210" s="396">
        <f>ROUND(((AD$180)*$G210),0)</f>
        <v>1063</v>
      </c>
      <c r="AE210" s="396">
        <f t="shared" si="885"/>
        <v>0</v>
      </c>
      <c r="AF210" s="396">
        <f t="shared" si="896"/>
        <v>3243</v>
      </c>
      <c r="AG210" s="396">
        <f t="shared" si="896"/>
        <v>9823</v>
      </c>
      <c r="AH210" s="396">
        <f>ROUND(((AH$180)*$I210),0)</f>
        <v>255</v>
      </c>
      <c r="AI210" s="396">
        <f t="shared" si="881"/>
        <v>1004</v>
      </c>
      <c r="AJ210" s="396">
        <f t="shared" si="882"/>
        <v>46</v>
      </c>
      <c r="AK210" s="396">
        <f t="shared" si="881"/>
        <v>0</v>
      </c>
      <c r="AL210" s="396">
        <f t="shared" si="903"/>
        <v>0</v>
      </c>
      <c r="AM210" s="396">
        <f t="shared" si="903"/>
        <v>2229</v>
      </c>
      <c r="AN210" s="396">
        <f t="shared" si="883"/>
        <v>0</v>
      </c>
      <c r="AO210" s="396">
        <f t="shared" si="902"/>
        <v>0</v>
      </c>
      <c r="AP210" s="396">
        <f t="shared" si="902"/>
        <v>0</v>
      </c>
      <c r="AQ210" s="396">
        <f t="shared" si="902"/>
        <v>0</v>
      </c>
      <c r="AR210" s="396">
        <f t="shared" si="902"/>
        <v>0</v>
      </c>
      <c r="AS210" s="396">
        <f t="shared" si="902"/>
        <v>0</v>
      </c>
      <c r="AT210" s="396">
        <f t="shared" si="902"/>
        <v>0</v>
      </c>
      <c r="AU210" s="396">
        <f t="shared" si="902"/>
        <v>0</v>
      </c>
      <c r="AV210" s="396">
        <f t="shared" si="902"/>
        <v>0</v>
      </c>
      <c r="AW210" s="396">
        <f t="shared" si="902"/>
        <v>0</v>
      </c>
      <c r="AX210" s="396">
        <f t="shared" si="902"/>
        <v>0</v>
      </c>
      <c r="AY210" s="396">
        <f t="shared" si="902"/>
        <v>0</v>
      </c>
      <c r="AZ210" s="396">
        <f t="shared" si="902"/>
        <v>0</v>
      </c>
      <c r="BA210" s="396">
        <f t="shared" si="902"/>
        <v>0</v>
      </c>
      <c r="BB210" s="396">
        <f t="shared" si="902"/>
        <v>0</v>
      </c>
      <c r="BC210" s="396">
        <f t="shared" si="902"/>
        <v>0</v>
      </c>
      <c r="BD210" s="396">
        <f t="shared" si="902"/>
        <v>0</v>
      </c>
      <c r="BE210" s="396">
        <f t="shared" si="902"/>
        <v>0</v>
      </c>
      <c r="BF210" s="396">
        <f t="shared" si="902"/>
        <v>0</v>
      </c>
      <c r="BG210" s="396">
        <f t="shared" si="902"/>
        <v>0</v>
      </c>
      <c r="BH210" s="396">
        <f t="shared" si="902"/>
        <v>0</v>
      </c>
      <c r="BI210" s="396">
        <f t="shared" si="902"/>
        <v>0</v>
      </c>
      <c r="BJ210" s="396">
        <f t="shared" si="902"/>
        <v>0</v>
      </c>
      <c r="BK210" s="396">
        <f t="shared" si="902"/>
        <v>0</v>
      </c>
      <c r="BL210" s="396">
        <f t="shared" si="902"/>
        <v>0</v>
      </c>
      <c r="BM210" s="396">
        <f t="shared" si="902"/>
        <v>0</v>
      </c>
      <c r="BN210" s="396">
        <f t="shared" si="902"/>
        <v>0</v>
      </c>
      <c r="BO210" s="396">
        <f t="shared" si="902"/>
        <v>0</v>
      </c>
      <c r="BP210" s="396">
        <f t="shared" si="902"/>
        <v>0</v>
      </c>
      <c r="BQ210" s="396">
        <f t="shared" si="902"/>
        <v>0</v>
      </c>
      <c r="BR210" s="396">
        <f t="shared" si="902"/>
        <v>0</v>
      </c>
      <c r="BS210" s="396">
        <f t="shared" si="902"/>
        <v>0</v>
      </c>
      <c r="BT210" s="396">
        <f t="shared" si="902"/>
        <v>0</v>
      </c>
      <c r="BU210" s="396">
        <f t="shared" si="902"/>
        <v>0</v>
      </c>
      <c r="BV210" s="396">
        <f t="shared" si="869"/>
        <v>0</v>
      </c>
      <c r="BW210" s="396"/>
      <c r="BX210" s="396">
        <f t="shared" si="870"/>
        <v>74419</v>
      </c>
      <c r="BY210" s="397"/>
      <c r="BZ210" s="397">
        <f t="shared" si="871"/>
        <v>0</v>
      </c>
      <c r="CA210" s="544">
        <f t="shared" si="900"/>
        <v>0</v>
      </c>
      <c r="CB210" s="544">
        <f t="shared" si="900"/>
        <v>21506</v>
      </c>
      <c r="CC210" s="544">
        <f t="shared" si="900"/>
        <v>30869</v>
      </c>
      <c r="CD210" s="544">
        <f t="shared" si="900"/>
        <v>18510</v>
      </c>
      <c r="CE210" s="544">
        <f t="shared" si="900"/>
        <v>3534</v>
      </c>
      <c r="CF210" s="544">
        <f t="shared" si="900"/>
        <v>0</v>
      </c>
      <c r="CG210" s="544">
        <f t="shared" si="900"/>
        <v>0</v>
      </c>
      <c r="CH210" s="544">
        <f t="shared" si="900"/>
        <v>0</v>
      </c>
      <c r="CI210" s="391"/>
      <c r="CJ210" s="544">
        <f t="shared" si="901"/>
        <v>2553</v>
      </c>
      <c r="CK210" s="544">
        <f t="shared" si="901"/>
        <v>29371</v>
      </c>
      <c r="CL210" s="544">
        <f t="shared" si="901"/>
        <v>25895</v>
      </c>
      <c r="CM210" s="544">
        <f t="shared" si="901"/>
        <v>14371</v>
      </c>
      <c r="CN210" s="544">
        <f t="shared" si="901"/>
        <v>2229</v>
      </c>
      <c r="CO210" s="544">
        <f t="shared" si="901"/>
        <v>0</v>
      </c>
      <c r="CP210" s="544">
        <f t="shared" si="901"/>
        <v>0</v>
      </c>
      <c r="CQ210" s="544">
        <f t="shared" si="901"/>
        <v>0</v>
      </c>
      <c r="CR210" s="398">
        <f t="shared" si="884"/>
        <v>0</v>
      </c>
      <c r="CV210" s="390"/>
      <c r="CW210" s="390"/>
      <c r="CX210" s="390"/>
      <c r="CY210" s="390"/>
      <c r="CZ210" s="390"/>
      <c r="DA210" s="390"/>
      <c r="DB210" s="390"/>
      <c r="DC210" s="390"/>
      <c r="DD210" s="390"/>
      <c r="DE210" s="390"/>
      <c r="DF210" s="390"/>
      <c r="DG210" s="390"/>
      <c r="DH210" s="390"/>
      <c r="DI210" s="390"/>
      <c r="DJ210" s="390"/>
      <c r="DK210" s="390"/>
      <c r="DL210" s="390"/>
      <c r="DM210" s="390"/>
      <c r="DN210" s="390"/>
      <c r="DO210" s="390"/>
      <c r="DP210" s="390"/>
      <c r="DQ210" s="390"/>
      <c r="DR210" s="390"/>
      <c r="DS210" s="390"/>
      <c r="DT210" s="390"/>
      <c r="DU210" s="390"/>
      <c r="DV210" s="390"/>
      <c r="DW210" s="390"/>
      <c r="DX210" s="390"/>
      <c r="DY210" s="390"/>
      <c r="DZ210" s="390"/>
      <c r="EA210" s="390"/>
      <c r="EB210" s="390"/>
    </row>
    <row r="211" spans="1:132" ht="14.25" outlineLevel="1">
      <c r="A211" s="543" t="s">
        <v>152</v>
      </c>
      <c r="B211" s="424">
        <v>4.5999999999999999E-3</v>
      </c>
      <c r="C211" s="425">
        <f>'4a 1718 CS PC'!AP33</f>
        <v>4.4999999999999997E-3</v>
      </c>
      <c r="D211" s="425">
        <f>'4a 1718 CS PC'!AR33</f>
        <v>6.4000000000000003E-3</v>
      </c>
      <c r="E211" s="425">
        <f>'4b 1819 CS PC'!$AT33</f>
        <v>4.4000000000000003E-3</v>
      </c>
      <c r="F211" s="425">
        <f>'4b 1819 CS PC'!AQ33</f>
        <v>6.1999999999999998E-3</v>
      </c>
      <c r="G211" s="425">
        <f>'4c 1920 CS PC'!AS33</f>
        <v>4.4000000000000003E-3</v>
      </c>
      <c r="H211" s="425">
        <f>'4c 1920 CS PC'!AP33</f>
        <v>6.1999999999999998E-3</v>
      </c>
      <c r="I211" s="425">
        <f>'4d 2021 CS PC'!AS33</f>
        <v>4.4000000000000003E-3</v>
      </c>
      <c r="J211" s="425">
        <f>'4d 2021 CS PC'!AP33</f>
        <v>6.3E-3</v>
      </c>
      <c r="K211" s="425">
        <f>'4e 2122 CS PC'!AB33</f>
        <v>4.5999999999999999E-3</v>
      </c>
      <c r="L211" s="425"/>
      <c r="M211" s="396">
        <f t="shared" si="899"/>
        <v>0</v>
      </c>
      <c r="N211" s="396">
        <f t="shared" si="899"/>
        <v>0</v>
      </c>
      <c r="O211" s="396">
        <f t="shared" si="899"/>
        <v>0</v>
      </c>
      <c r="P211" s="396">
        <f t="shared" si="874"/>
        <v>0</v>
      </c>
      <c r="Q211" s="396">
        <f t="shared" si="875"/>
        <v>174</v>
      </c>
      <c r="R211" s="396">
        <f t="shared" si="904"/>
        <v>0</v>
      </c>
      <c r="S211" s="396">
        <f t="shared" si="876"/>
        <v>796</v>
      </c>
      <c r="T211" s="410"/>
      <c r="U211" s="410"/>
      <c r="V211" s="396">
        <f t="shared" si="877"/>
        <v>499</v>
      </c>
      <c r="W211" s="396">
        <f t="shared" si="862"/>
        <v>447</v>
      </c>
      <c r="X211" s="396">
        <f t="shared" si="878"/>
        <v>0</v>
      </c>
      <c r="Y211" s="396">
        <f t="shared" si="894"/>
        <v>283</v>
      </c>
      <c r="Z211" s="396">
        <f t="shared" si="898"/>
        <v>1120</v>
      </c>
      <c r="AA211" s="396">
        <f t="shared" si="898"/>
        <v>313</v>
      </c>
      <c r="AB211" s="396">
        <f t="shared" si="864"/>
        <v>312</v>
      </c>
      <c r="AC211" s="396">
        <f t="shared" si="895"/>
        <v>0</v>
      </c>
      <c r="AD211" s="396">
        <f t="shared" ref="AD211:AD238" si="905">ROUND(((AD$180)*$G211),0)</f>
        <v>76</v>
      </c>
      <c r="AE211" s="396">
        <f t="shared" si="885"/>
        <v>0</v>
      </c>
      <c r="AF211" s="396">
        <f t="shared" si="896"/>
        <v>231</v>
      </c>
      <c r="AG211" s="396">
        <f t="shared" si="896"/>
        <v>699</v>
      </c>
      <c r="AH211" s="396">
        <f t="shared" si="889"/>
        <v>18</v>
      </c>
      <c r="AI211" s="396">
        <f t="shared" si="881"/>
        <v>71</v>
      </c>
      <c r="AJ211" s="396">
        <f t="shared" si="882"/>
        <v>3</v>
      </c>
      <c r="AK211" s="396">
        <f t="shared" si="881"/>
        <v>0</v>
      </c>
      <c r="AL211" s="396">
        <f t="shared" si="903"/>
        <v>0</v>
      </c>
      <c r="AM211" s="396">
        <f t="shared" si="903"/>
        <v>156</v>
      </c>
      <c r="AN211" s="396">
        <f t="shared" si="883"/>
        <v>0</v>
      </c>
      <c r="AO211" s="396">
        <f t="shared" si="902"/>
        <v>0</v>
      </c>
      <c r="AP211" s="396">
        <f t="shared" si="902"/>
        <v>0</v>
      </c>
      <c r="AQ211" s="396">
        <f t="shared" si="902"/>
        <v>0</v>
      </c>
      <c r="AR211" s="396">
        <f t="shared" si="902"/>
        <v>0</v>
      </c>
      <c r="AS211" s="396">
        <f t="shared" si="902"/>
        <v>0</v>
      </c>
      <c r="AT211" s="396">
        <f t="shared" si="902"/>
        <v>0</v>
      </c>
      <c r="AU211" s="396">
        <f t="shared" si="902"/>
        <v>0</v>
      </c>
      <c r="AV211" s="396">
        <f t="shared" si="902"/>
        <v>0</v>
      </c>
      <c r="AW211" s="396">
        <f t="shared" si="902"/>
        <v>0</v>
      </c>
      <c r="AX211" s="396">
        <f t="shared" si="902"/>
        <v>0</v>
      </c>
      <c r="AY211" s="396">
        <f t="shared" si="902"/>
        <v>0</v>
      </c>
      <c r="AZ211" s="396">
        <f t="shared" si="902"/>
        <v>0</v>
      </c>
      <c r="BA211" s="396">
        <f t="shared" si="902"/>
        <v>0</v>
      </c>
      <c r="BB211" s="396">
        <f t="shared" si="902"/>
        <v>0</v>
      </c>
      <c r="BC211" s="396">
        <f t="shared" ref="AO211:BU218" si="906">ROUND(((BC$180)*$K211),0)</f>
        <v>0</v>
      </c>
      <c r="BD211" s="396">
        <f t="shared" si="906"/>
        <v>0</v>
      </c>
      <c r="BE211" s="396">
        <f t="shared" si="906"/>
        <v>0</v>
      </c>
      <c r="BF211" s="396">
        <f t="shared" si="906"/>
        <v>0</v>
      </c>
      <c r="BG211" s="396">
        <f t="shared" si="906"/>
        <v>0</v>
      </c>
      <c r="BH211" s="396">
        <f t="shared" si="906"/>
        <v>0</v>
      </c>
      <c r="BI211" s="396">
        <f t="shared" si="906"/>
        <v>0</v>
      </c>
      <c r="BJ211" s="396">
        <f t="shared" si="906"/>
        <v>0</v>
      </c>
      <c r="BK211" s="396">
        <f t="shared" si="906"/>
        <v>0</v>
      </c>
      <c r="BL211" s="396">
        <f t="shared" si="906"/>
        <v>0</v>
      </c>
      <c r="BM211" s="396">
        <f t="shared" si="906"/>
        <v>0</v>
      </c>
      <c r="BN211" s="396">
        <f t="shared" si="906"/>
        <v>0</v>
      </c>
      <c r="BO211" s="396">
        <f t="shared" si="906"/>
        <v>0</v>
      </c>
      <c r="BP211" s="396">
        <f t="shared" si="906"/>
        <v>0</v>
      </c>
      <c r="BQ211" s="396">
        <f t="shared" si="906"/>
        <v>0</v>
      </c>
      <c r="BR211" s="396">
        <f t="shared" si="906"/>
        <v>0</v>
      </c>
      <c r="BS211" s="396">
        <f t="shared" si="906"/>
        <v>0</v>
      </c>
      <c r="BT211" s="396">
        <f t="shared" si="906"/>
        <v>0</v>
      </c>
      <c r="BU211" s="396">
        <f t="shared" si="906"/>
        <v>0</v>
      </c>
      <c r="BV211" s="396">
        <f t="shared" si="869"/>
        <v>0</v>
      </c>
      <c r="BW211" s="396"/>
      <c r="BX211" s="396">
        <f t="shared" si="870"/>
        <v>5198</v>
      </c>
      <c r="BY211" s="397"/>
      <c r="BZ211" s="397">
        <f t="shared" si="871"/>
        <v>0</v>
      </c>
      <c r="CA211" s="544">
        <f t="shared" ref="CA211:CH220" si="907">ROUND(SUMIF($M$1:$BV$1,CA$1,$M211:$BV211),0)</f>
        <v>0</v>
      </c>
      <c r="CB211" s="544">
        <f t="shared" si="907"/>
        <v>1469</v>
      </c>
      <c r="CC211" s="544">
        <f t="shared" si="907"/>
        <v>2163</v>
      </c>
      <c r="CD211" s="544">
        <f t="shared" si="907"/>
        <v>1318</v>
      </c>
      <c r="CE211" s="544">
        <f t="shared" si="907"/>
        <v>248</v>
      </c>
      <c r="CF211" s="544">
        <f t="shared" si="907"/>
        <v>0</v>
      </c>
      <c r="CG211" s="544">
        <f t="shared" si="907"/>
        <v>0</v>
      </c>
      <c r="CH211" s="544">
        <f t="shared" si="907"/>
        <v>0</v>
      </c>
      <c r="CI211" s="391"/>
      <c r="CJ211" s="544">
        <f t="shared" ref="CJ211:CQ220" si="908">ROUND(SUMIF($M$2:$BV$2,CJ$1,$M211:$BV211),0)</f>
        <v>174</v>
      </c>
      <c r="CK211" s="544">
        <f t="shared" si="908"/>
        <v>2025</v>
      </c>
      <c r="CL211" s="544">
        <f t="shared" si="908"/>
        <v>1821</v>
      </c>
      <c r="CM211" s="544">
        <f t="shared" si="908"/>
        <v>1022</v>
      </c>
      <c r="CN211" s="544">
        <f t="shared" si="908"/>
        <v>156</v>
      </c>
      <c r="CO211" s="544">
        <f t="shared" si="908"/>
        <v>0</v>
      </c>
      <c r="CP211" s="544">
        <f t="shared" si="908"/>
        <v>0</v>
      </c>
      <c r="CQ211" s="544">
        <f t="shared" si="908"/>
        <v>0</v>
      </c>
      <c r="CR211" s="398">
        <f t="shared" si="884"/>
        <v>0</v>
      </c>
      <c r="CV211" s="390"/>
      <c r="CW211" s="390"/>
      <c r="CX211" s="390"/>
      <c r="CY211" s="390"/>
      <c r="CZ211" s="390"/>
      <c r="DA211" s="390"/>
      <c r="DB211" s="390"/>
      <c r="DC211" s="390"/>
      <c r="DD211" s="390"/>
      <c r="DE211" s="390"/>
      <c r="DF211" s="390"/>
      <c r="DG211" s="390"/>
      <c r="DH211" s="390"/>
      <c r="DI211" s="390"/>
      <c r="DJ211" s="390"/>
      <c r="DK211" s="390"/>
      <c r="DL211" s="390"/>
      <c r="DM211" s="390"/>
      <c r="DN211" s="390"/>
      <c r="DO211" s="390"/>
      <c r="DP211" s="390"/>
      <c r="DQ211" s="390"/>
      <c r="DR211" s="390"/>
      <c r="DS211" s="390"/>
      <c r="DT211" s="390"/>
      <c r="DU211" s="390"/>
      <c r="DV211" s="390"/>
      <c r="DW211" s="390"/>
      <c r="DX211" s="390"/>
      <c r="DY211" s="390"/>
      <c r="DZ211" s="390"/>
      <c r="EA211" s="390"/>
      <c r="EB211" s="390"/>
    </row>
    <row r="212" spans="1:132" ht="14.25" outlineLevel="1">
      <c r="A212" s="543" t="s">
        <v>153</v>
      </c>
      <c r="B212" s="424">
        <v>5.0000000000000001E-4</v>
      </c>
      <c r="C212" s="425">
        <f>'4a 1718 CS PC'!AP34</f>
        <v>5.0000000000000001E-4</v>
      </c>
      <c r="D212" s="425">
        <f>'4a 1718 CS PC'!AR34</f>
        <v>6.9999999999999999E-4</v>
      </c>
      <c r="E212" s="425">
        <f>'4b 1819 CS PC'!$AT34</f>
        <v>5.0000000000000001E-4</v>
      </c>
      <c r="F212" s="425">
        <f>'4b 1819 CS PC'!AQ34</f>
        <v>6.9999999999999999E-4</v>
      </c>
      <c r="G212" s="425">
        <f>'4c 1920 CS PC'!AS34</f>
        <v>5.0000000000000001E-4</v>
      </c>
      <c r="H212" s="425">
        <f>'4c 1920 CS PC'!AP34</f>
        <v>6.9999999999999999E-4</v>
      </c>
      <c r="I212" s="425">
        <f>'4d 2021 CS PC'!AS34</f>
        <v>5.0000000000000001E-4</v>
      </c>
      <c r="J212" s="425">
        <f>'4d 2021 CS PC'!AP34</f>
        <v>6.9999999999999999E-4</v>
      </c>
      <c r="K212" s="425">
        <f>'4e 2122 CS PC'!AB34</f>
        <v>5.0000000000000001E-4</v>
      </c>
      <c r="L212" s="425"/>
      <c r="M212" s="396">
        <f t="shared" si="899"/>
        <v>0</v>
      </c>
      <c r="N212" s="396">
        <f t="shared" si="899"/>
        <v>0</v>
      </c>
      <c r="O212" s="396">
        <f t="shared" si="899"/>
        <v>0</v>
      </c>
      <c r="P212" s="396">
        <f t="shared" si="874"/>
        <v>0</v>
      </c>
      <c r="Q212" s="396">
        <f t="shared" si="875"/>
        <v>19</v>
      </c>
      <c r="R212" s="396">
        <f t="shared" si="904"/>
        <v>0</v>
      </c>
      <c r="S212" s="396">
        <f t="shared" si="876"/>
        <v>88</v>
      </c>
      <c r="T212" s="410"/>
      <c r="U212" s="410"/>
      <c r="V212" s="396">
        <f t="shared" si="877"/>
        <v>55</v>
      </c>
      <c r="W212" s="396">
        <f t="shared" si="862"/>
        <v>51</v>
      </c>
      <c r="X212" s="396">
        <f t="shared" si="878"/>
        <v>0</v>
      </c>
      <c r="Y212" s="396">
        <f t="shared" si="894"/>
        <v>32</v>
      </c>
      <c r="Z212" s="396">
        <f t="shared" si="898"/>
        <v>127</v>
      </c>
      <c r="AA212" s="396">
        <f t="shared" si="898"/>
        <v>36</v>
      </c>
      <c r="AB212" s="396">
        <f t="shared" si="864"/>
        <v>35</v>
      </c>
      <c r="AC212" s="396">
        <f t="shared" si="895"/>
        <v>0</v>
      </c>
      <c r="AD212" s="396">
        <f t="shared" si="905"/>
        <v>9</v>
      </c>
      <c r="AE212" s="396">
        <f t="shared" si="885"/>
        <v>0</v>
      </c>
      <c r="AF212" s="396">
        <f t="shared" si="896"/>
        <v>26</v>
      </c>
      <c r="AG212" s="396">
        <f t="shared" si="896"/>
        <v>79</v>
      </c>
      <c r="AH212" s="396">
        <f t="shared" si="889"/>
        <v>2</v>
      </c>
      <c r="AI212" s="396">
        <f t="shared" si="881"/>
        <v>8</v>
      </c>
      <c r="AJ212" s="396">
        <f t="shared" si="882"/>
        <v>0</v>
      </c>
      <c r="AK212" s="396">
        <f t="shared" si="881"/>
        <v>0</v>
      </c>
      <c r="AL212" s="396">
        <f t="shared" si="903"/>
        <v>0</v>
      </c>
      <c r="AM212" s="396">
        <f t="shared" si="903"/>
        <v>18</v>
      </c>
      <c r="AN212" s="396">
        <f t="shared" si="883"/>
        <v>0</v>
      </c>
      <c r="AO212" s="396">
        <f t="shared" si="906"/>
        <v>0</v>
      </c>
      <c r="AP212" s="396">
        <f t="shared" si="906"/>
        <v>0</v>
      </c>
      <c r="AQ212" s="396">
        <f t="shared" si="906"/>
        <v>0</v>
      </c>
      <c r="AR212" s="396">
        <f t="shared" si="906"/>
        <v>0</v>
      </c>
      <c r="AS212" s="396">
        <f t="shared" si="906"/>
        <v>0</v>
      </c>
      <c r="AT212" s="396">
        <f t="shared" si="906"/>
        <v>0</v>
      </c>
      <c r="AU212" s="396">
        <f t="shared" si="906"/>
        <v>0</v>
      </c>
      <c r="AV212" s="396">
        <f t="shared" si="906"/>
        <v>0</v>
      </c>
      <c r="AW212" s="396">
        <f t="shared" si="906"/>
        <v>0</v>
      </c>
      <c r="AX212" s="396">
        <f t="shared" si="906"/>
        <v>0</v>
      </c>
      <c r="AY212" s="396">
        <f t="shared" si="906"/>
        <v>0</v>
      </c>
      <c r="AZ212" s="396">
        <f t="shared" si="906"/>
        <v>0</v>
      </c>
      <c r="BA212" s="396">
        <f t="shared" si="906"/>
        <v>0</v>
      </c>
      <c r="BB212" s="396">
        <f t="shared" si="906"/>
        <v>0</v>
      </c>
      <c r="BC212" s="396">
        <f t="shared" si="906"/>
        <v>0</v>
      </c>
      <c r="BD212" s="396">
        <f t="shared" si="906"/>
        <v>0</v>
      </c>
      <c r="BE212" s="396">
        <f t="shared" si="906"/>
        <v>0</v>
      </c>
      <c r="BF212" s="396">
        <f t="shared" si="906"/>
        <v>0</v>
      </c>
      <c r="BG212" s="396">
        <f t="shared" si="906"/>
        <v>0</v>
      </c>
      <c r="BH212" s="396">
        <f t="shared" si="906"/>
        <v>0</v>
      </c>
      <c r="BI212" s="396">
        <f t="shared" si="906"/>
        <v>0</v>
      </c>
      <c r="BJ212" s="396">
        <f t="shared" si="906"/>
        <v>0</v>
      </c>
      <c r="BK212" s="396">
        <f t="shared" si="906"/>
        <v>0</v>
      </c>
      <c r="BL212" s="396">
        <f t="shared" si="906"/>
        <v>0</v>
      </c>
      <c r="BM212" s="396">
        <f t="shared" si="906"/>
        <v>0</v>
      </c>
      <c r="BN212" s="396">
        <f t="shared" si="906"/>
        <v>0</v>
      </c>
      <c r="BO212" s="396">
        <f t="shared" si="906"/>
        <v>0</v>
      </c>
      <c r="BP212" s="396">
        <f t="shared" si="906"/>
        <v>0</v>
      </c>
      <c r="BQ212" s="396">
        <f t="shared" si="906"/>
        <v>0</v>
      </c>
      <c r="BR212" s="396">
        <f t="shared" si="906"/>
        <v>0</v>
      </c>
      <c r="BS212" s="396">
        <f t="shared" si="906"/>
        <v>0</v>
      </c>
      <c r="BT212" s="396">
        <f t="shared" si="906"/>
        <v>0</v>
      </c>
      <c r="BU212" s="396">
        <f t="shared" si="906"/>
        <v>0</v>
      </c>
      <c r="BV212" s="396">
        <f t="shared" si="869"/>
        <v>0</v>
      </c>
      <c r="BW212" s="396"/>
      <c r="BX212" s="396">
        <f t="shared" si="870"/>
        <v>585</v>
      </c>
      <c r="BY212" s="397"/>
      <c r="BZ212" s="397">
        <f t="shared" si="871"/>
        <v>0</v>
      </c>
      <c r="CA212" s="544">
        <f t="shared" si="907"/>
        <v>0</v>
      </c>
      <c r="CB212" s="544">
        <f t="shared" si="907"/>
        <v>162</v>
      </c>
      <c r="CC212" s="544">
        <f t="shared" si="907"/>
        <v>246</v>
      </c>
      <c r="CD212" s="544">
        <f t="shared" si="907"/>
        <v>149</v>
      </c>
      <c r="CE212" s="544">
        <f t="shared" si="907"/>
        <v>28</v>
      </c>
      <c r="CF212" s="544">
        <f t="shared" si="907"/>
        <v>0</v>
      </c>
      <c r="CG212" s="544">
        <f t="shared" si="907"/>
        <v>0</v>
      </c>
      <c r="CH212" s="544">
        <f t="shared" si="907"/>
        <v>0</v>
      </c>
      <c r="CI212" s="391"/>
      <c r="CJ212" s="544">
        <f t="shared" si="908"/>
        <v>19</v>
      </c>
      <c r="CK212" s="544">
        <f t="shared" si="908"/>
        <v>226</v>
      </c>
      <c r="CL212" s="544">
        <f t="shared" si="908"/>
        <v>207</v>
      </c>
      <c r="CM212" s="544">
        <f t="shared" si="908"/>
        <v>115</v>
      </c>
      <c r="CN212" s="544">
        <f t="shared" si="908"/>
        <v>18</v>
      </c>
      <c r="CO212" s="544">
        <f t="shared" si="908"/>
        <v>0</v>
      </c>
      <c r="CP212" s="544">
        <f t="shared" si="908"/>
        <v>0</v>
      </c>
      <c r="CQ212" s="544">
        <f t="shared" si="908"/>
        <v>0</v>
      </c>
      <c r="CR212" s="398">
        <f t="shared" si="884"/>
        <v>0</v>
      </c>
      <c r="CV212" s="390"/>
      <c r="CW212" s="390"/>
      <c r="CX212" s="390"/>
      <c r="CY212" s="390"/>
      <c r="CZ212" s="390"/>
      <c r="DA212" s="390"/>
      <c r="DB212" s="390"/>
      <c r="DC212" s="390"/>
      <c r="DD212" s="390"/>
      <c r="DE212" s="390"/>
      <c r="DF212" s="390"/>
      <c r="DG212" s="390"/>
      <c r="DH212" s="390"/>
      <c r="DI212" s="390"/>
      <c r="DJ212" s="390"/>
      <c r="DK212" s="390"/>
      <c r="DL212" s="390"/>
      <c r="DM212" s="390"/>
      <c r="DN212" s="390"/>
      <c r="DO212" s="390"/>
      <c r="DP212" s="390"/>
      <c r="DQ212" s="390"/>
      <c r="DR212" s="390"/>
      <c r="DS212" s="390"/>
      <c r="DT212" s="390"/>
      <c r="DU212" s="390"/>
      <c r="DV212" s="390"/>
      <c r="DW212" s="390"/>
      <c r="DX212" s="390"/>
      <c r="DY212" s="390"/>
      <c r="DZ212" s="390"/>
      <c r="EA212" s="390"/>
      <c r="EB212" s="390"/>
    </row>
    <row r="213" spans="1:132" ht="14.25" outlineLevel="1">
      <c r="A213" s="543" t="s">
        <v>154</v>
      </c>
      <c r="B213" s="424">
        <v>6.3799999999999996E-2</v>
      </c>
      <c r="C213" s="425">
        <f>'4a 1718 CS PC'!AP35</f>
        <v>6.3799999999999996E-2</v>
      </c>
      <c r="D213" s="425">
        <f>'4a 1718 CS PC'!AR35</f>
        <v>8.9800000000000005E-2</v>
      </c>
      <c r="E213" s="425">
        <f>'4b 1819 CS PC'!$AT35</f>
        <v>6.4100000000000004E-2</v>
      </c>
      <c r="F213" s="425">
        <f>'4b 1819 CS PC'!AQ35</f>
        <v>9.0800000000000006E-2</v>
      </c>
      <c r="G213" s="425">
        <f>'4c 1920 CS PC'!AS35</f>
        <v>6.4500000000000002E-2</v>
      </c>
      <c r="H213" s="425">
        <f>'4c 1920 CS PC'!AP35</f>
        <v>9.1700000000000004E-2</v>
      </c>
      <c r="I213" s="425">
        <f>'4d 2021 CS PC'!AS35</f>
        <v>6.2899999999999998E-2</v>
      </c>
      <c r="J213" s="425">
        <f>'4d 2021 CS PC'!AP35</f>
        <v>8.9800000000000005E-2</v>
      </c>
      <c r="K213" s="425">
        <f>'4e 2122 CS PC'!AB35</f>
        <v>6.2899999999999998E-2</v>
      </c>
      <c r="L213" s="425"/>
      <c r="M213" s="396">
        <f t="shared" si="899"/>
        <v>0</v>
      </c>
      <c r="N213" s="396">
        <f t="shared" si="899"/>
        <v>0</v>
      </c>
      <c r="O213" s="396">
        <f t="shared" si="899"/>
        <v>0</v>
      </c>
      <c r="P213" s="396">
        <f t="shared" si="874"/>
        <v>0</v>
      </c>
      <c r="Q213" s="487">
        <f>ROUNDUP(Q$180*$C213,0)</f>
        <v>2472</v>
      </c>
      <c r="R213" s="396">
        <f t="shared" si="904"/>
        <v>0</v>
      </c>
      <c r="S213" s="396">
        <f t="shared" si="876"/>
        <v>11279</v>
      </c>
      <c r="T213" s="410"/>
      <c r="U213" s="410"/>
      <c r="V213" s="396">
        <f t="shared" si="877"/>
        <v>7070</v>
      </c>
      <c r="W213" s="396">
        <f t="shared" si="862"/>
        <v>6512</v>
      </c>
      <c r="X213" s="396">
        <f>ROUNDUP(X$180*$C213,0)</f>
        <v>0</v>
      </c>
      <c r="Y213" s="396">
        <f t="shared" si="894"/>
        <v>4122</v>
      </c>
      <c r="Z213" s="396">
        <f t="shared" si="898"/>
        <v>16318</v>
      </c>
      <c r="AA213" s="396">
        <f t="shared" si="898"/>
        <v>4556</v>
      </c>
      <c r="AB213" s="396">
        <f t="shared" ref="AB213:AB238" si="909">ROUND(((AB$180)*$G213),0)</f>
        <v>4573</v>
      </c>
      <c r="AC213" s="396">
        <f t="shared" si="895"/>
        <v>0</v>
      </c>
      <c r="AD213" s="396">
        <f t="shared" si="905"/>
        <v>1109</v>
      </c>
      <c r="AE213" s="396">
        <f t="shared" si="885"/>
        <v>0</v>
      </c>
      <c r="AF213" s="396">
        <f t="shared" si="896"/>
        <v>3385</v>
      </c>
      <c r="AG213" s="396">
        <f t="shared" si="896"/>
        <v>10253</v>
      </c>
      <c r="AH213" s="396">
        <f t="shared" si="889"/>
        <v>256</v>
      </c>
      <c r="AI213" s="396">
        <f t="shared" si="881"/>
        <v>1048</v>
      </c>
      <c r="AJ213" s="396">
        <f t="shared" si="882"/>
        <v>46</v>
      </c>
      <c r="AK213" s="396">
        <f t="shared" si="881"/>
        <v>0</v>
      </c>
      <c r="AL213" s="396">
        <f t="shared" si="903"/>
        <v>0</v>
      </c>
      <c r="AM213" s="396">
        <f t="shared" si="903"/>
        <v>2232</v>
      </c>
      <c r="AN213" s="396">
        <f t="shared" si="883"/>
        <v>0</v>
      </c>
      <c r="AO213" s="396">
        <f t="shared" si="906"/>
        <v>0</v>
      </c>
      <c r="AP213" s="396">
        <f t="shared" si="906"/>
        <v>0</v>
      </c>
      <c r="AQ213" s="396">
        <f t="shared" si="906"/>
        <v>0</v>
      </c>
      <c r="AR213" s="396">
        <f t="shared" si="906"/>
        <v>0</v>
      </c>
      <c r="AS213" s="396">
        <f t="shared" si="906"/>
        <v>0</v>
      </c>
      <c r="AT213" s="396">
        <f t="shared" si="906"/>
        <v>0</v>
      </c>
      <c r="AU213" s="396">
        <f t="shared" si="906"/>
        <v>0</v>
      </c>
      <c r="AV213" s="396">
        <f t="shared" si="906"/>
        <v>0</v>
      </c>
      <c r="AW213" s="396">
        <f t="shared" si="906"/>
        <v>0</v>
      </c>
      <c r="AX213" s="396">
        <f t="shared" si="906"/>
        <v>0</v>
      </c>
      <c r="AY213" s="396">
        <f t="shared" si="906"/>
        <v>0</v>
      </c>
      <c r="AZ213" s="396">
        <f t="shared" si="906"/>
        <v>0</v>
      </c>
      <c r="BA213" s="396">
        <f t="shared" si="906"/>
        <v>0</v>
      </c>
      <c r="BB213" s="396">
        <f t="shared" si="906"/>
        <v>0</v>
      </c>
      <c r="BC213" s="396">
        <f t="shared" si="906"/>
        <v>0</v>
      </c>
      <c r="BD213" s="396">
        <f t="shared" si="906"/>
        <v>0</v>
      </c>
      <c r="BE213" s="396">
        <f t="shared" si="906"/>
        <v>0</v>
      </c>
      <c r="BF213" s="396">
        <f t="shared" si="906"/>
        <v>0</v>
      </c>
      <c r="BG213" s="396">
        <f t="shared" si="906"/>
        <v>0</v>
      </c>
      <c r="BH213" s="396">
        <f t="shared" si="906"/>
        <v>0</v>
      </c>
      <c r="BI213" s="396">
        <f t="shared" si="906"/>
        <v>0</v>
      </c>
      <c r="BJ213" s="396">
        <f t="shared" si="906"/>
        <v>0</v>
      </c>
      <c r="BK213" s="396">
        <f t="shared" si="906"/>
        <v>0</v>
      </c>
      <c r="BL213" s="396">
        <f t="shared" si="906"/>
        <v>0</v>
      </c>
      <c r="BM213" s="396">
        <f t="shared" si="906"/>
        <v>0</v>
      </c>
      <c r="BN213" s="396">
        <f t="shared" si="906"/>
        <v>0</v>
      </c>
      <c r="BO213" s="396">
        <f t="shared" si="906"/>
        <v>0</v>
      </c>
      <c r="BP213" s="396">
        <f t="shared" si="906"/>
        <v>0</v>
      </c>
      <c r="BQ213" s="396">
        <f t="shared" si="906"/>
        <v>0</v>
      </c>
      <c r="BR213" s="396">
        <f t="shared" si="906"/>
        <v>0</v>
      </c>
      <c r="BS213" s="396">
        <f t="shared" si="906"/>
        <v>0</v>
      </c>
      <c r="BT213" s="396">
        <f t="shared" si="906"/>
        <v>0</v>
      </c>
      <c r="BU213" s="396">
        <f t="shared" si="906"/>
        <v>0</v>
      </c>
      <c r="BV213" s="396">
        <f t="shared" si="869"/>
        <v>0</v>
      </c>
      <c r="BW213" s="396"/>
      <c r="BX213" s="396">
        <f t="shared" ref="BX213:BX238" si="910">ROUND(SUM(M213:BW213),0)</f>
        <v>75231</v>
      </c>
      <c r="BY213" s="397"/>
      <c r="BZ213" s="397">
        <f t="shared" si="871"/>
        <v>0</v>
      </c>
      <c r="CA213" s="544">
        <f t="shared" si="907"/>
        <v>0</v>
      </c>
      <c r="CB213" s="544">
        <f t="shared" si="907"/>
        <v>20821</v>
      </c>
      <c r="CC213" s="544">
        <f t="shared" si="907"/>
        <v>31508</v>
      </c>
      <c r="CD213" s="544">
        <f t="shared" si="907"/>
        <v>19320</v>
      </c>
      <c r="CE213" s="544">
        <f t="shared" si="907"/>
        <v>3582</v>
      </c>
      <c r="CF213" s="544">
        <f t="shared" si="907"/>
        <v>0</v>
      </c>
      <c r="CG213" s="544">
        <f t="shared" si="907"/>
        <v>0</v>
      </c>
      <c r="CH213" s="544">
        <f t="shared" si="907"/>
        <v>0</v>
      </c>
      <c r="CI213" s="391"/>
      <c r="CJ213" s="544">
        <f t="shared" si="908"/>
        <v>2472</v>
      </c>
      <c r="CK213" s="544">
        <f t="shared" si="908"/>
        <v>28983</v>
      </c>
      <c r="CL213" s="544">
        <f t="shared" si="908"/>
        <v>26556</v>
      </c>
      <c r="CM213" s="544">
        <f t="shared" si="908"/>
        <v>14988</v>
      </c>
      <c r="CN213" s="544">
        <f t="shared" si="908"/>
        <v>2232</v>
      </c>
      <c r="CO213" s="544">
        <f t="shared" si="908"/>
        <v>0</v>
      </c>
      <c r="CP213" s="544">
        <f t="shared" si="908"/>
        <v>0</v>
      </c>
      <c r="CQ213" s="544">
        <f t="shared" si="908"/>
        <v>0</v>
      </c>
      <c r="CR213" s="398">
        <f t="shared" si="884"/>
        <v>0</v>
      </c>
      <c r="CV213" s="390"/>
      <c r="CW213" s="390"/>
      <c r="CX213" s="390"/>
      <c r="CY213" s="390"/>
      <c r="CZ213" s="390"/>
      <c r="DA213" s="390"/>
      <c r="DB213" s="390"/>
      <c r="DC213" s="390"/>
      <c r="DD213" s="390"/>
      <c r="DE213" s="390"/>
      <c r="DF213" s="390"/>
      <c r="DG213" s="390"/>
      <c r="DH213" s="390"/>
      <c r="DI213" s="390"/>
      <c r="DJ213" s="390"/>
      <c r="DK213" s="390"/>
      <c r="DL213" s="390"/>
      <c r="DM213" s="390"/>
      <c r="DN213" s="390"/>
      <c r="DO213" s="390"/>
      <c r="DP213" s="390"/>
      <c r="DQ213" s="390"/>
      <c r="DR213" s="390"/>
      <c r="DS213" s="390"/>
      <c r="DT213" s="390"/>
      <c r="DU213" s="390"/>
      <c r="DV213" s="390"/>
      <c r="DW213" s="390"/>
      <c r="DX213" s="390"/>
      <c r="DY213" s="390"/>
      <c r="DZ213" s="390"/>
      <c r="EA213" s="390"/>
      <c r="EB213" s="390"/>
    </row>
    <row r="214" spans="1:132" ht="14.25" outlineLevel="1">
      <c r="A214" s="543" t="s">
        <v>155</v>
      </c>
      <c r="B214" s="424">
        <v>4.2299999999999997E-2</v>
      </c>
      <c r="C214" s="425">
        <f>'4a 1718 CS PC'!AP36</f>
        <v>4.19E-2</v>
      </c>
      <c r="D214" s="425">
        <f>'4a 1718 CS PC'!AR36</f>
        <v>5.8999999999999997E-2</v>
      </c>
      <c r="E214" s="425">
        <f>'4b 1819 CS PC'!$AT36</f>
        <v>4.3900000000000002E-2</v>
      </c>
      <c r="F214" s="425">
        <f>'4b 1819 CS PC'!AQ36</f>
        <v>6.2199999999999998E-2</v>
      </c>
      <c r="G214" s="425">
        <f>'4c 1920 CS PC'!AS36</f>
        <v>4.4200000000000003E-2</v>
      </c>
      <c r="H214" s="425">
        <f>'4c 1920 CS PC'!AP36</f>
        <v>6.2799999999999995E-2</v>
      </c>
      <c r="I214" s="425">
        <f>'4d 2021 CS PC'!AS36</f>
        <v>4.4200000000000003E-2</v>
      </c>
      <c r="J214" s="425">
        <f>'4d 2021 CS PC'!AP36</f>
        <v>6.3200000000000006E-2</v>
      </c>
      <c r="K214" s="425">
        <f>'4e 2122 CS PC'!AB36</f>
        <v>4.41E-2</v>
      </c>
      <c r="L214" s="425"/>
      <c r="M214" s="396">
        <f t="shared" si="899"/>
        <v>0</v>
      </c>
      <c r="N214" s="396">
        <f t="shared" si="899"/>
        <v>0</v>
      </c>
      <c r="O214" s="396">
        <f t="shared" si="899"/>
        <v>0</v>
      </c>
      <c r="P214" s="396">
        <f t="shared" si="874"/>
        <v>0</v>
      </c>
      <c r="Q214" s="396">
        <f t="shared" si="875"/>
        <v>1623</v>
      </c>
      <c r="R214" s="396">
        <f t="shared" si="904"/>
        <v>0</v>
      </c>
      <c r="S214" s="396">
        <f t="shared" si="876"/>
        <v>7408</v>
      </c>
      <c r="T214" s="410"/>
      <c r="U214" s="410"/>
      <c r="V214" s="396">
        <f t="shared" si="877"/>
        <v>4643</v>
      </c>
      <c r="W214" s="396">
        <f t="shared" si="862"/>
        <v>4460</v>
      </c>
      <c r="X214" s="396">
        <f t="shared" si="878"/>
        <v>0</v>
      </c>
      <c r="Y214" s="396">
        <f t="shared" si="894"/>
        <v>2823</v>
      </c>
      <c r="Z214" s="396">
        <f t="shared" si="898"/>
        <v>11175</v>
      </c>
      <c r="AA214" s="396">
        <f t="shared" si="898"/>
        <v>3120</v>
      </c>
      <c r="AB214" s="396">
        <f t="shared" si="909"/>
        <v>3134</v>
      </c>
      <c r="AC214" s="396">
        <f t="shared" si="895"/>
        <v>0</v>
      </c>
      <c r="AD214" s="396">
        <f t="shared" si="905"/>
        <v>760</v>
      </c>
      <c r="AE214" s="396">
        <f t="shared" si="885"/>
        <v>0</v>
      </c>
      <c r="AF214" s="396">
        <f t="shared" ref="AF214:AF229" si="911">ROUND(((AF$180)*$G214),0)</f>
        <v>2320</v>
      </c>
      <c r="AG214" s="396">
        <f t="shared" ref="AF214:AG237" si="912">ROUND(((AG$180)*$G214),0)</f>
        <v>7026</v>
      </c>
      <c r="AH214" s="396">
        <f t="shared" si="889"/>
        <v>180</v>
      </c>
      <c r="AI214" s="396">
        <f t="shared" si="881"/>
        <v>718</v>
      </c>
      <c r="AJ214" s="396">
        <f t="shared" si="882"/>
        <v>32</v>
      </c>
      <c r="AK214" s="396">
        <f t="shared" si="881"/>
        <v>0</v>
      </c>
      <c r="AL214" s="396">
        <f t="shared" si="903"/>
        <v>0</v>
      </c>
      <c r="AM214" s="396">
        <f t="shared" si="903"/>
        <v>1569</v>
      </c>
      <c r="AN214" s="396">
        <f t="shared" si="883"/>
        <v>0</v>
      </c>
      <c r="AO214" s="396">
        <f t="shared" si="906"/>
        <v>0</v>
      </c>
      <c r="AP214" s="396">
        <f t="shared" si="906"/>
        <v>0</v>
      </c>
      <c r="AQ214" s="396">
        <f t="shared" si="906"/>
        <v>0</v>
      </c>
      <c r="AR214" s="396">
        <f t="shared" si="906"/>
        <v>0</v>
      </c>
      <c r="AS214" s="396">
        <f t="shared" si="906"/>
        <v>0</v>
      </c>
      <c r="AT214" s="396">
        <f t="shared" si="906"/>
        <v>0</v>
      </c>
      <c r="AU214" s="396">
        <f t="shared" si="906"/>
        <v>0</v>
      </c>
      <c r="AV214" s="396">
        <f t="shared" si="906"/>
        <v>0</v>
      </c>
      <c r="AW214" s="396">
        <f t="shared" si="906"/>
        <v>0</v>
      </c>
      <c r="AX214" s="396">
        <f t="shared" si="906"/>
        <v>0</v>
      </c>
      <c r="AY214" s="396">
        <f t="shared" si="906"/>
        <v>0</v>
      </c>
      <c r="AZ214" s="396">
        <f t="shared" si="906"/>
        <v>0</v>
      </c>
      <c r="BA214" s="396">
        <f t="shared" si="906"/>
        <v>0</v>
      </c>
      <c r="BB214" s="396">
        <f t="shared" si="906"/>
        <v>0</v>
      </c>
      <c r="BC214" s="396">
        <f t="shared" si="906"/>
        <v>0</v>
      </c>
      <c r="BD214" s="396">
        <f t="shared" si="906"/>
        <v>0</v>
      </c>
      <c r="BE214" s="396">
        <f t="shared" si="906"/>
        <v>0</v>
      </c>
      <c r="BF214" s="396">
        <f t="shared" si="906"/>
        <v>0</v>
      </c>
      <c r="BG214" s="396">
        <f t="shared" si="906"/>
        <v>0</v>
      </c>
      <c r="BH214" s="396">
        <f t="shared" si="906"/>
        <v>0</v>
      </c>
      <c r="BI214" s="396">
        <f t="shared" si="906"/>
        <v>0</v>
      </c>
      <c r="BJ214" s="396">
        <f t="shared" si="906"/>
        <v>0</v>
      </c>
      <c r="BK214" s="396">
        <f t="shared" si="906"/>
        <v>0</v>
      </c>
      <c r="BL214" s="396">
        <f t="shared" si="906"/>
        <v>0</v>
      </c>
      <c r="BM214" s="396">
        <f t="shared" si="906"/>
        <v>0</v>
      </c>
      <c r="BN214" s="396">
        <f t="shared" si="906"/>
        <v>0</v>
      </c>
      <c r="BO214" s="396">
        <f t="shared" si="906"/>
        <v>0</v>
      </c>
      <c r="BP214" s="396">
        <f t="shared" si="906"/>
        <v>0</v>
      </c>
      <c r="BQ214" s="396">
        <f t="shared" si="906"/>
        <v>0</v>
      </c>
      <c r="BR214" s="396">
        <f t="shared" si="906"/>
        <v>0</v>
      </c>
      <c r="BS214" s="396">
        <f t="shared" si="906"/>
        <v>0</v>
      </c>
      <c r="BT214" s="396">
        <f t="shared" si="906"/>
        <v>0</v>
      </c>
      <c r="BU214" s="396">
        <f t="shared" si="906"/>
        <v>0</v>
      </c>
      <c r="BV214" s="396">
        <f t="shared" si="869"/>
        <v>0</v>
      </c>
      <c r="BW214" s="396"/>
      <c r="BX214" s="396">
        <f t="shared" si="910"/>
        <v>50991</v>
      </c>
      <c r="BY214" s="397"/>
      <c r="BZ214" s="397">
        <f t="shared" si="871"/>
        <v>0</v>
      </c>
      <c r="CA214" s="544">
        <f t="shared" si="907"/>
        <v>0</v>
      </c>
      <c r="CB214" s="544">
        <f t="shared" si="907"/>
        <v>13674</v>
      </c>
      <c r="CC214" s="544">
        <f t="shared" si="907"/>
        <v>21578</v>
      </c>
      <c r="CD214" s="544">
        <f t="shared" si="907"/>
        <v>13240</v>
      </c>
      <c r="CE214" s="544">
        <f t="shared" si="907"/>
        <v>2499</v>
      </c>
      <c r="CF214" s="544">
        <f t="shared" si="907"/>
        <v>0</v>
      </c>
      <c r="CG214" s="544">
        <f t="shared" si="907"/>
        <v>0</v>
      </c>
      <c r="CH214" s="544">
        <f t="shared" si="907"/>
        <v>0</v>
      </c>
      <c r="CI214" s="391"/>
      <c r="CJ214" s="544">
        <f t="shared" si="908"/>
        <v>1623</v>
      </c>
      <c r="CK214" s="544">
        <f t="shared" si="908"/>
        <v>19334</v>
      </c>
      <c r="CL214" s="544">
        <f t="shared" si="908"/>
        <v>18189</v>
      </c>
      <c r="CM214" s="544">
        <f t="shared" si="908"/>
        <v>10276</v>
      </c>
      <c r="CN214" s="544">
        <f t="shared" si="908"/>
        <v>1569</v>
      </c>
      <c r="CO214" s="544">
        <f t="shared" si="908"/>
        <v>0</v>
      </c>
      <c r="CP214" s="544">
        <f t="shared" si="908"/>
        <v>0</v>
      </c>
      <c r="CQ214" s="544">
        <f t="shared" si="908"/>
        <v>0</v>
      </c>
      <c r="CR214" s="398">
        <f t="shared" si="884"/>
        <v>0</v>
      </c>
      <c r="CV214" s="390"/>
      <c r="CW214" s="390"/>
      <c r="CX214" s="390"/>
      <c r="CY214" s="390"/>
      <c r="CZ214" s="390"/>
      <c r="DA214" s="390"/>
      <c r="DB214" s="390"/>
      <c r="DC214" s="390"/>
      <c r="DD214" s="390"/>
      <c r="DE214" s="390"/>
      <c r="DF214" s="390"/>
      <c r="DG214" s="390"/>
      <c r="DH214" s="390"/>
      <c r="DI214" s="390"/>
      <c r="DJ214" s="390"/>
      <c r="DK214" s="390"/>
      <c r="DL214" s="390"/>
      <c r="DM214" s="390"/>
      <c r="DN214" s="390"/>
      <c r="DO214" s="390"/>
      <c r="DP214" s="390"/>
      <c r="DQ214" s="390"/>
      <c r="DR214" s="390"/>
      <c r="DS214" s="390"/>
      <c r="DT214" s="390"/>
      <c r="DU214" s="390"/>
      <c r="DV214" s="390"/>
      <c r="DW214" s="390"/>
      <c r="DX214" s="390"/>
      <c r="DY214" s="390"/>
      <c r="DZ214" s="390"/>
      <c r="EA214" s="390"/>
      <c r="EB214" s="390"/>
    </row>
    <row r="215" spans="1:132" ht="14.25" outlineLevel="1">
      <c r="A215" s="543" t="s">
        <v>156</v>
      </c>
      <c r="B215" s="424">
        <v>1.4E-3</v>
      </c>
      <c r="C215" s="425">
        <f>'4a 1718 CS PC'!AP37</f>
        <v>1.4E-3</v>
      </c>
      <c r="D215" s="425">
        <f>'4a 1718 CS PC'!AR37</f>
        <v>2E-3</v>
      </c>
      <c r="E215" s="425">
        <f>'4b 1819 CS PC'!$AT37</f>
        <v>1.2999999999999999E-3</v>
      </c>
      <c r="F215" s="425">
        <f>'4b 1819 CS PC'!AQ37</f>
        <v>1.9E-3</v>
      </c>
      <c r="G215" s="425">
        <f>'4c 1920 CS PC'!AS37</f>
        <v>1.2999999999999999E-3</v>
      </c>
      <c r="H215" s="425">
        <f>'4c 1920 CS PC'!AP37</f>
        <v>1.9E-3</v>
      </c>
      <c r="I215" s="425">
        <f>'4d 2021 CS PC'!AS37</f>
        <v>1.2999999999999999E-3</v>
      </c>
      <c r="J215" s="425">
        <f>'4d 2021 CS PC'!AP37</f>
        <v>1.9E-3</v>
      </c>
      <c r="K215" s="425">
        <f>'4e 2122 CS PC'!AB37</f>
        <v>1.2999999999999999E-3</v>
      </c>
      <c r="L215" s="425"/>
      <c r="M215" s="396">
        <f t="shared" si="899"/>
        <v>0</v>
      </c>
      <c r="N215" s="396">
        <f t="shared" si="899"/>
        <v>0</v>
      </c>
      <c r="O215" s="396">
        <f t="shared" si="899"/>
        <v>0</v>
      </c>
      <c r="P215" s="396">
        <f t="shared" si="874"/>
        <v>0</v>
      </c>
      <c r="Q215" s="396">
        <f t="shared" si="875"/>
        <v>54</v>
      </c>
      <c r="R215" s="396">
        <f t="shared" si="904"/>
        <v>0</v>
      </c>
      <c r="S215" s="396">
        <f t="shared" si="876"/>
        <v>248</v>
      </c>
      <c r="T215" s="410"/>
      <c r="U215" s="410"/>
      <c r="V215" s="396">
        <f t="shared" si="877"/>
        <v>155</v>
      </c>
      <c r="W215" s="396">
        <f t="shared" si="862"/>
        <v>132</v>
      </c>
      <c r="X215" s="396">
        <f t="shared" si="878"/>
        <v>0</v>
      </c>
      <c r="Y215" s="396">
        <f t="shared" si="894"/>
        <v>84</v>
      </c>
      <c r="Z215" s="487">
        <f>ROUNDDOWN(((Z$180)*$E215),0)</f>
        <v>330</v>
      </c>
      <c r="AA215" s="487">
        <f>ROUNDDOWN(((AA$180)*$E215),0)</f>
        <v>92</v>
      </c>
      <c r="AB215" s="396">
        <f t="shared" si="909"/>
        <v>92</v>
      </c>
      <c r="AC215" s="396">
        <f t="shared" si="895"/>
        <v>0</v>
      </c>
      <c r="AD215" s="396">
        <f t="shared" si="905"/>
        <v>22</v>
      </c>
      <c r="AE215" s="487">
        <f>ROUNDDOWN(((AE$180)*$E215),0)</f>
        <v>0</v>
      </c>
      <c r="AF215" s="396">
        <f t="shared" si="911"/>
        <v>68</v>
      </c>
      <c r="AG215" s="396">
        <f t="shared" si="912"/>
        <v>207</v>
      </c>
      <c r="AH215" s="396">
        <f t="shared" si="889"/>
        <v>5</v>
      </c>
      <c r="AI215" s="396">
        <f t="shared" si="881"/>
        <v>21</v>
      </c>
      <c r="AJ215" s="396">
        <f t="shared" si="882"/>
        <v>1</v>
      </c>
      <c r="AK215" s="396">
        <f t="shared" si="881"/>
        <v>0</v>
      </c>
      <c r="AL215" s="396">
        <f t="shared" si="903"/>
        <v>0</v>
      </c>
      <c r="AM215" s="396">
        <f t="shared" si="903"/>
        <v>46</v>
      </c>
      <c r="AN215" s="396">
        <f t="shared" si="883"/>
        <v>0</v>
      </c>
      <c r="AO215" s="396">
        <f t="shared" si="906"/>
        <v>0</v>
      </c>
      <c r="AP215" s="396">
        <f t="shared" si="906"/>
        <v>0</v>
      </c>
      <c r="AQ215" s="396">
        <f t="shared" si="906"/>
        <v>0</v>
      </c>
      <c r="AR215" s="396">
        <f t="shared" si="906"/>
        <v>0</v>
      </c>
      <c r="AS215" s="396">
        <f t="shared" si="906"/>
        <v>0</v>
      </c>
      <c r="AT215" s="396">
        <f t="shared" si="906"/>
        <v>0</v>
      </c>
      <c r="AU215" s="396">
        <f t="shared" si="906"/>
        <v>0</v>
      </c>
      <c r="AV215" s="396">
        <f t="shared" si="906"/>
        <v>0</v>
      </c>
      <c r="AW215" s="396">
        <f t="shared" si="906"/>
        <v>0</v>
      </c>
      <c r="AX215" s="396">
        <f t="shared" si="906"/>
        <v>0</v>
      </c>
      <c r="AY215" s="396">
        <f t="shared" si="906"/>
        <v>0</v>
      </c>
      <c r="AZ215" s="396">
        <f t="shared" si="906"/>
        <v>0</v>
      </c>
      <c r="BA215" s="396">
        <f t="shared" si="906"/>
        <v>0</v>
      </c>
      <c r="BB215" s="396">
        <f t="shared" si="906"/>
        <v>0</v>
      </c>
      <c r="BC215" s="396">
        <f t="shared" si="906"/>
        <v>0</v>
      </c>
      <c r="BD215" s="396">
        <f t="shared" si="906"/>
        <v>0</v>
      </c>
      <c r="BE215" s="396">
        <f t="shared" si="906"/>
        <v>0</v>
      </c>
      <c r="BF215" s="396">
        <f t="shared" si="906"/>
        <v>0</v>
      </c>
      <c r="BG215" s="396">
        <f t="shared" si="906"/>
        <v>0</v>
      </c>
      <c r="BH215" s="396">
        <f t="shared" si="906"/>
        <v>0</v>
      </c>
      <c r="BI215" s="396">
        <f t="shared" si="906"/>
        <v>0</v>
      </c>
      <c r="BJ215" s="396">
        <f t="shared" si="906"/>
        <v>0</v>
      </c>
      <c r="BK215" s="396">
        <f t="shared" si="906"/>
        <v>0</v>
      </c>
      <c r="BL215" s="396">
        <f t="shared" si="906"/>
        <v>0</v>
      </c>
      <c r="BM215" s="396">
        <f t="shared" si="906"/>
        <v>0</v>
      </c>
      <c r="BN215" s="396">
        <f t="shared" si="906"/>
        <v>0</v>
      </c>
      <c r="BO215" s="396">
        <f t="shared" si="906"/>
        <v>0</v>
      </c>
      <c r="BP215" s="396">
        <f t="shared" si="906"/>
        <v>0</v>
      </c>
      <c r="BQ215" s="396">
        <f t="shared" si="906"/>
        <v>0</v>
      </c>
      <c r="BR215" s="396">
        <f t="shared" si="906"/>
        <v>0</v>
      </c>
      <c r="BS215" s="396">
        <f t="shared" si="906"/>
        <v>0</v>
      </c>
      <c r="BT215" s="396">
        <f t="shared" si="906"/>
        <v>0</v>
      </c>
      <c r="BU215" s="396">
        <f t="shared" si="906"/>
        <v>0</v>
      </c>
      <c r="BV215" s="396">
        <f t="shared" si="869"/>
        <v>0</v>
      </c>
      <c r="BW215" s="396"/>
      <c r="BX215" s="396">
        <f t="shared" si="910"/>
        <v>1557</v>
      </c>
      <c r="BY215" s="397"/>
      <c r="BZ215" s="397">
        <f t="shared" si="871"/>
        <v>0</v>
      </c>
      <c r="CA215" s="544">
        <f t="shared" si="907"/>
        <v>0</v>
      </c>
      <c r="CB215" s="544">
        <f t="shared" si="907"/>
        <v>457</v>
      </c>
      <c r="CC215" s="544">
        <f t="shared" si="907"/>
        <v>638</v>
      </c>
      <c r="CD215" s="544">
        <f t="shared" si="907"/>
        <v>389</v>
      </c>
      <c r="CE215" s="544">
        <f t="shared" si="907"/>
        <v>73</v>
      </c>
      <c r="CF215" s="544">
        <f t="shared" si="907"/>
        <v>0</v>
      </c>
      <c r="CG215" s="544">
        <f t="shared" si="907"/>
        <v>0</v>
      </c>
      <c r="CH215" s="544">
        <f t="shared" si="907"/>
        <v>0</v>
      </c>
      <c r="CI215" s="391"/>
      <c r="CJ215" s="544">
        <f t="shared" si="908"/>
        <v>54</v>
      </c>
      <c r="CK215" s="544">
        <f t="shared" si="908"/>
        <v>619</v>
      </c>
      <c r="CL215" s="544">
        <f t="shared" si="908"/>
        <v>536</v>
      </c>
      <c r="CM215" s="544">
        <f t="shared" si="908"/>
        <v>302</v>
      </c>
      <c r="CN215" s="544">
        <f t="shared" si="908"/>
        <v>46</v>
      </c>
      <c r="CO215" s="544">
        <f t="shared" si="908"/>
        <v>0</v>
      </c>
      <c r="CP215" s="544">
        <f t="shared" si="908"/>
        <v>0</v>
      </c>
      <c r="CQ215" s="544">
        <f t="shared" si="908"/>
        <v>0</v>
      </c>
      <c r="CR215" s="398">
        <f t="shared" si="884"/>
        <v>0</v>
      </c>
      <c r="CV215" s="390"/>
      <c r="CW215" s="390"/>
      <c r="CX215" s="390"/>
      <c r="CY215" s="390"/>
      <c r="CZ215" s="390"/>
      <c r="DA215" s="390"/>
      <c r="DB215" s="390"/>
      <c r="DC215" s="390"/>
      <c r="DD215" s="390"/>
      <c r="DE215" s="390"/>
      <c r="DF215" s="390"/>
      <c r="DG215" s="390"/>
      <c r="DH215" s="390"/>
      <c r="DI215" s="390"/>
      <c r="DJ215" s="390"/>
      <c r="DK215" s="390"/>
      <c r="DL215" s="390"/>
      <c r="DM215" s="390"/>
      <c r="DN215" s="390"/>
      <c r="DO215" s="390"/>
      <c r="DP215" s="390"/>
      <c r="DQ215" s="390"/>
      <c r="DR215" s="390"/>
      <c r="DS215" s="390"/>
      <c r="DT215" s="390"/>
      <c r="DU215" s="390"/>
      <c r="DV215" s="390"/>
      <c r="DW215" s="390"/>
      <c r="DX215" s="390"/>
      <c r="DY215" s="390"/>
      <c r="DZ215" s="390"/>
      <c r="EA215" s="390"/>
      <c r="EB215" s="390"/>
    </row>
    <row r="216" spans="1:132" ht="14.25" outlineLevel="1">
      <c r="A216" s="543" t="s">
        <v>157</v>
      </c>
      <c r="B216" s="424">
        <v>7.1300000000000002E-2</v>
      </c>
      <c r="C216" s="425">
        <f>'4a 1718 CS PC'!AP38</f>
        <v>7.0300000000000001E-2</v>
      </c>
      <c r="D216" s="425">
        <f>'4a 1718 CS PC'!AR38</f>
        <v>9.8900000000000002E-2</v>
      </c>
      <c r="E216" s="425">
        <f>'4b 1819 CS PC'!$AT38</f>
        <v>7.1300000000000002E-2</v>
      </c>
      <c r="F216" s="425">
        <f>'4b 1819 CS PC'!AQ38</f>
        <v>0.1011</v>
      </c>
      <c r="G216" s="425">
        <f>'4c 1920 CS PC'!AS38</f>
        <v>7.1199999999999999E-2</v>
      </c>
      <c r="H216" s="425">
        <f>'4c 1920 CS PC'!AP38</f>
        <v>0.1012</v>
      </c>
      <c r="I216" s="425">
        <f>'4d 2021 CS PC'!AS38</f>
        <v>6.6900000000000001E-2</v>
      </c>
      <c r="J216" s="425">
        <f>'4d 2021 CS PC'!AP38</f>
        <v>9.5600000000000004E-2</v>
      </c>
      <c r="K216" s="425">
        <f>'4e 2122 CS PC'!AB38</f>
        <v>6.5600000000000006E-2</v>
      </c>
      <c r="L216" s="425"/>
      <c r="M216" s="396">
        <f t="shared" si="899"/>
        <v>0</v>
      </c>
      <c r="N216" s="396">
        <f t="shared" si="899"/>
        <v>0</v>
      </c>
      <c r="O216" s="396">
        <f t="shared" si="899"/>
        <v>0</v>
      </c>
      <c r="P216" s="396">
        <f t="shared" si="874"/>
        <v>0</v>
      </c>
      <c r="Q216" s="396">
        <f t="shared" si="875"/>
        <v>2723</v>
      </c>
      <c r="R216" s="396">
        <f t="shared" si="904"/>
        <v>0</v>
      </c>
      <c r="S216" s="396">
        <f t="shared" si="876"/>
        <v>12428</v>
      </c>
      <c r="T216" s="410"/>
      <c r="U216" s="410"/>
      <c r="V216" s="396">
        <f t="shared" si="877"/>
        <v>7790</v>
      </c>
      <c r="W216" s="487">
        <f>ROUNDUP(((W$180)*$E216),0)</f>
        <v>7245</v>
      </c>
      <c r="X216" s="396">
        <f t="shared" si="878"/>
        <v>0</v>
      </c>
      <c r="Y216" s="396">
        <f t="shared" si="894"/>
        <v>4585</v>
      </c>
      <c r="Z216" s="396">
        <f t="shared" ref="Z216:AA238" si="913">ROUND(((Z$180)*$E216),0)</f>
        <v>18150</v>
      </c>
      <c r="AA216" s="396">
        <f t="shared" si="913"/>
        <v>5068</v>
      </c>
      <c r="AB216" s="487">
        <f>ROUNDDOWN(((AB$180)*$G216),0)</f>
        <v>5047</v>
      </c>
      <c r="AC216" s="396">
        <f t="shared" si="895"/>
        <v>0</v>
      </c>
      <c r="AD216" s="396">
        <f>ROUND(((AD$180)*$G216),0)</f>
        <v>1224</v>
      </c>
      <c r="AE216" s="396">
        <f t="shared" ref="AE216:AE232" si="914">ROUND(((AE$180)*$E216),0)</f>
        <v>0</v>
      </c>
      <c r="AF216" s="396">
        <f t="shared" si="911"/>
        <v>3737</v>
      </c>
      <c r="AG216" s="396">
        <f t="shared" si="912"/>
        <v>11318</v>
      </c>
      <c r="AH216" s="396">
        <f>ROUND(((AH$180)*$I216),0)</f>
        <v>272</v>
      </c>
      <c r="AI216" s="396">
        <f t="shared" si="881"/>
        <v>1157</v>
      </c>
      <c r="AJ216" s="396">
        <f t="shared" si="882"/>
        <v>49</v>
      </c>
      <c r="AK216" s="396">
        <f t="shared" si="881"/>
        <v>0</v>
      </c>
      <c r="AL216" s="396">
        <f t="shared" si="903"/>
        <v>0</v>
      </c>
      <c r="AM216" s="396">
        <f t="shared" si="903"/>
        <v>2374</v>
      </c>
      <c r="AN216" s="396">
        <f t="shared" si="883"/>
        <v>0</v>
      </c>
      <c r="AO216" s="396">
        <f t="shared" si="906"/>
        <v>0</v>
      </c>
      <c r="AP216" s="396">
        <f t="shared" si="906"/>
        <v>0</v>
      </c>
      <c r="AQ216" s="396">
        <f t="shared" si="906"/>
        <v>0</v>
      </c>
      <c r="AR216" s="396">
        <f t="shared" si="906"/>
        <v>0</v>
      </c>
      <c r="AS216" s="396">
        <f t="shared" si="906"/>
        <v>0</v>
      </c>
      <c r="AT216" s="396">
        <f t="shared" si="906"/>
        <v>0</v>
      </c>
      <c r="AU216" s="396">
        <f t="shared" si="906"/>
        <v>0</v>
      </c>
      <c r="AV216" s="396">
        <f t="shared" si="906"/>
        <v>0</v>
      </c>
      <c r="AW216" s="396">
        <f t="shared" si="906"/>
        <v>0</v>
      </c>
      <c r="AX216" s="396">
        <f t="shared" si="906"/>
        <v>0</v>
      </c>
      <c r="AY216" s="396">
        <f t="shared" si="906"/>
        <v>0</v>
      </c>
      <c r="AZ216" s="396">
        <f t="shared" si="906"/>
        <v>0</v>
      </c>
      <c r="BA216" s="396">
        <f t="shared" si="906"/>
        <v>0</v>
      </c>
      <c r="BB216" s="396">
        <f t="shared" si="906"/>
        <v>0</v>
      </c>
      <c r="BC216" s="396">
        <f t="shared" si="906"/>
        <v>0</v>
      </c>
      <c r="BD216" s="396">
        <f t="shared" si="906"/>
        <v>0</v>
      </c>
      <c r="BE216" s="396">
        <f t="shared" si="906"/>
        <v>0</v>
      </c>
      <c r="BF216" s="396">
        <f t="shared" si="906"/>
        <v>0</v>
      </c>
      <c r="BG216" s="396">
        <f t="shared" si="906"/>
        <v>0</v>
      </c>
      <c r="BH216" s="396">
        <f t="shared" si="906"/>
        <v>0</v>
      </c>
      <c r="BI216" s="396">
        <f t="shared" si="906"/>
        <v>0</v>
      </c>
      <c r="BJ216" s="396">
        <f t="shared" si="906"/>
        <v>0</v>
      </c>
      <c r="BK216" s="396">
        <f t="shared" si="906"/>
        <v>0</v>
      </c>
      <c r="BL216" s="396">
        <f t="shared" si="906"/>
        <v>0</v>
      </c>
      <c r="BM216" s="396">
        <f t="shared" si="906"/>
        <v>0</v>
      </c>
      <c r="BN216" s="396">
        <f t="shared" si="906"/>
        <v>0</v>
      </c>
      <c r="BO216" s="396">
        <f t="shared" si="906"/>
        <v>0</v>
      </c>
      <c r="BP216" s="396">
        <f t="shared" si="906"/>
        <v>0</v>
      </c>
      <c r="BQ216" s="396">
        <f t="shared" si="906"/>
        <v>0</v>
      </c>
      <c r="BR216" s="396">
        <f t="shared" si="906"/>
        <v>0</v>
      </c>
      <c r="BS216" s="396">
        <f t="shared" si="906"/>
        <v>0</v>
      </c>
      <c r="BT216" s="396">
        <f t="shared" si="906"/>
        <v>0</v>
      </c>
      <c r="BU216" s="396">
        <f t="shared" si="906"/>
        <v>0</v>
      </c>
      <c r="BV216" s="396">
        <f t="shared" si="869"/>
        <v>0</v>
      </c>
      <c r="BW216" s="396"/>
      <c r="BX216" s="396">
        <f t="shared" si="910"/>
        <v>83167</v>
      </c>
      <c r="BY216" s="397"/>
      <c r="BZ216" s="397">
        <f t="shared" si="871"/>
        <v>0</v>
      </c>
      <c r="CA216" s="544">
        <f t="shared" si="907"/>
        <v>0</v>
      </c>
      <c r="CB216" s="544">
        <f t="shared" si="907"/>
        <v>22941</v>
      </c>
      <c r="CC216" s="544">
        <f t="shared" si="907"/>
        <v>35048</v>
      </c>
      <c r="CD216" s="544">
        <f t="shared" si="907"/>
        <v>21326</v>
      </c>
      <c r="CE216" s="544">
        <f t="shared" si="907"/>
        <v>3852</v>
      </c>
      <c r="CF216" s="544">
        <f t="shared" si="907"/>
        <v>0</v>
      </c>
      <c r="CG216" s="544">
        <f t="shared" si="907"/>
        <v>0</v>
      </c>
      <c r="CH216" s="544">
        <f t="shared" si="907"/>
        <v>0</v>
      </c>
      <c r="CI216" s="391"/>
      <c r="CJ216" s="544">
        <f t="shared" si="908"/>
        <v>2723</v>
      </c>
      <c r="CK216" s="544">
        <f t="shared" si="908"/>
        <v>32048</v>
      </c>
      <c r="CL216" s="544">
        <f t="shared" si="908"/>
        <v>29489</v>
      </c>
      <c r="CM216" s="544">
        <f t="shared" si="908"/>
        <v>16533</v>
      </c>
      <c r="CN216" s="544">
        <f t="shared" si="908"/>
        <v>2374</v>
      </c>
      <c r="CO216" s="544">
        <f t="shared" si="908"/>
        <v>0</v>
      </c>
      <c r="CP216" s="544">
        <f t="shared" si="908"/>
        <v>0</v>
      </c>
      <c r="CQ216" s="544">
        <f t="shared" si="908"/>
        <v>0</v>
      </c>
      <c r="CR216" s="398">
        <f t="shared" si="884"/>
        <v>0</v>
      </c>
      <c r="CV216" s="390"/>
      <c r="CW216" s="390"/>
      <c r="CX216" s="390"/>
      <c r="CY216" s="390"/>
      <c r="CZ216" s="390"/>
      <c r="DA216" s="390"/>
      <c r="DB216" s="390"/>
      <c r="DC216" s="390"/>
      <c r="DD216" s="390"/>
      <c r="DE216" s="390"/>
      <c r="DF216" s="390"/>
      <c r="DG216" s="390"/>
      <c r="DH216" s="390"/>
      <c r="DI216" s="390"/>
      <c r="DJ216" s="390"/>
      <c r="DK216" s="390"/>
      <c r="DL216" s="390"/>
      <c r="DM216" s="390"/>
      <c r="DN216" s="390"/>
      <c r="DO216" s="390"/>
      <c r="DP216" s="390"/>
      <c r="DQ216" s="390"/>
      <c r="DR216" s="390"/>
      <c r="DS216" s="390"/>
      <c r="DT216" s="390"/>
      <c r="DU216" s="390"/>
      <c r="DV216" s="390"/>
      <c r="DW216" s="390"/>
      <c r="DX216" s="390"/>
      <c r="DY216" s="390"/>
      <c r="DZ216" s="390"/>
      <c r="EA216" s="390"/>
      <c r="EB216" s="390"/>
    </row>
    <row r="217" spans="1:132" ht="14.25" outlineLevel="1">
      <c r="A217" s="543" t="s">
        <v>158</v>
      </c>
      <c r="B217" s="424">
        <v>6.6900000000000001E-2</v>
      </c>
      <c r="C217" s="425">
        <f>'4a 1718 CS PC'!AP39</f>
        <v>6.6699999999999995E-2</v>
      </c>
      <c r="D217" s="425">
        <f>'4a 1718 CS PC'!AR39</f>
        <v>9.3899999999999997E-2</v>
      </c>
      <c r="E217" s="425">
        <f>'4b 1819 CS PC'!$AT39</f>
        <v>6.4899999999999999E-2</v>
      </c>
      <c r="F217" s="425">
        <f>'4b 1819 CS PC'!AQ39</f>
        <v>9.2100000000000001E-2</v>
      </c>
      <c r="G217" s="425">
        <f>'4c 1920 CS PC'!AS39</f>
        <v>6.4199999999999993E-2</v>
      </c>
      <c r="H217" s="425">
        <f>'4c 1920 CS PC'!AP39</f>
        <v>9.1300000000000006E-2</v>
      </c>
      <c r="I217" s="425">
        <f>'4d 2021 CS PC'!AS39</f>
        <v>6.8500000000000005E-2</v>
      </c>
      <c r="J217" s="425">
        <f>'4d 2021 CS PC'!AP39</f>
        <v>9.7900000000000001E-2</v>
      </c>
      <c r="K217" s="425">
        <f>'4e 2122 CS PC'!AB39</f>
        <v>6.9800000000000001E-2</v>
      </c>
      <c r="L217" s="425"/>
      <c r="M217" s="396">
        <f t="shared" si="899"/>
        <v>0</v>
      </c>
      <c r="N217" s="396">
        <f t="shared" si="899"/>
        <v>0</v>
      </c>
      <c r="O217" s="396">
        <f t="shared" si="899"/>
        <v>0</v>
      </c>
      <c r="P217" s="396">
        <f t="shared" si="874"/>
        <v>0</v>
      </c>
      <c r="Q217" s="396">
        <f t="shared" si="875"/>
        <v>2584</v>
      </c>
      <c r="R217" s="396">
        <f t="shared" si="904"/>
        <v>0</v>
      </c>
      <c r="S217" s="396">
        <f t="shared" si="876"/>
        <v>11792</v>
      </c>
      <c r="T217" s="410"/>
      <c r="U217" s="410"/>
      <c r="V217" s="396">
        <f t="shared" si="877"/>
        <v>7391</v>
      </c>
      <c r="W217" s="396">
        <f t="shared" ref="W217:W238" si="915">ROUND(((W$180)*$E217),0)</f>
        <v>6594</v>
      </c>
      <c r="X217" s="396">
        <f t="shared" si="878"/>
        <v>0</v>
      </c>
      <c r="Y217" s="396">
        <f t="shared" si="894"/>
        <v>4174</v>
      </c>
      <c r="Z217" s="396">
        <f t="shared" si="913"/>
        <v>16521</v>
      </c>
      <c r="AA217" s="396">
        <f t="shared" si="913"/>
        <v>4613</v>
      </c>
      <c r="AB217" s="396">
        <f t="shared" si="909"/>
        <v>4551</v>
      </c>
      <c r="AC217" s="396">
        <f t="shared" si="895"/>
        <v>0</v>
      </c>
      <c r="AD217" s="396">
        <f t="shared" si="905"/>
        <v>1104</v>
      </c>
      <c r="AE217" s="396">
        <f t="shared" si="914"/>
        <v>0</v>
      </c>
      <c r="AF217" s="487">
        <f>ROUNDUP(((AF$180)*$G217),0)</f>
        <v>3370</v>
      </c>
      <c r="AG217" s="396">
        <f t="shared" si="912"/>
        <v>10205</v>
      </c>
      <c r="AH217" s="396">
        <f t="shared" si="889"/>
        <v>278</v>
      </c>
      <c r="AI217" s="396">
        <f t="shared" si="881"/>
        <v>1043</v>
      </c>
      <c r="AJ217" s="396">
        <f t="shared" si="882"/>
        <v>50</v>
      </c>
      <c r="AK217" s="396">
        <f t="shared" si="881"/>
        <v>0</v>
      </c>
      <c r="AL217" s="396">
        <f t="shared" si="903"/>
        <v>0</v>
      </c>
      <c r="AM217" s="396">
        <f t="shared" si="903"/>
        <v>2431</v>
      </c>
      <c r="AN217" s="396">
        <f t="shared" si="883"/>
        <v>0</v>
      </c>
      <c r="AO217" s="396">
        <f t="shared" si="906"/>
        <v>0</v>
      </c>
      <c r="AP217" s="396">
        <f t="shared" si="906"/>
        <v>0</v>
      </c>
      <c r="AQ217" s="396">
        <f t="shared" si="906"/>
        <v>0</v>
      </c>
      <c r="AR217" s="396">
        <f t="shared" si="906"/>
        <v>0</v>
      </c>
      <c r="AS217" s="396">
        <f t="shared" si="906"/>
        <v>0</v>
      </c>
      <c r="AT217" s="396">
        <f t="shared" si="906"/>
        <v>0</v>
      </c>
      <c r="AU217" s="396">
        <f t="shared" si="906"/>
        <v>0</v>
      </c>
      <c r="AV217" s="396">
        <f t="shared" si="906"/>
        <v>0</v>
      </c>
      <c r="AW217" s="396">
        <f t="shared" si="906"/>
        <v>0</v>
      </c>
      <c r="AX217" s="396">
        <f t="shared" si="906"/>
        <v>0</v>
      </c>
      <c r="AY217" s="396">
        <f t="shared" si="906"/>
        <v>0</v>
      </c>
      <c r="AZ217" s="396">
        <f t="shared" si="906"/>
        <v>0</v>
      </c>
      <c r="BA217" s="396">
        <f t="shared" si="906"/>
        <v>0</v>
      </c>
      <c r="BB217" s="396">
        <f t="shared" si="906"/>
        <v>0</v>
      </c>
      <c r="BC217" s="396">
        <f t="shared" si="906"/>
        <v>0</v>
      </c>
      <c r="BD217" s="396">
        <f t="shared" si="906"/>
        <v>0</v>
      </c>
      <c r="BE217" s="396">
        <f t="shared" si="906"/>
        <v>0</v>
      </c>
      <c r="BF217" s="396">
        <f t="shared" si="906"/>
        <v>0</v>
      </c>
      <c r="BG217" s="396">
        <f t="shared" si="906"/>
        <v>0</v>
      </c>
      <c r="BH217" s="396">
        <f t="shared" si="906"/>
        <v>0</v>
      </c>
      <c r="BI217" s="396">
        <f t="shared" si="906"/>
        <v>0</v>
      </c>
      <c r="BJ217" s="396">
        <f t="shared" si="906"/>
        <v>0</v>
      </c>
      <c r="BK217" s="396">
        <f t="shared" si="906"/>
        <v>0</v>
      </c>
      <c r="BL217" s="396">
        <f t="shared" si="906"/>
        <v>0</v>
      </c>
      <c r="BM217" s="396">
        <f t="shared" si="906"/>
        <v>0</v>
      </c>
      <c r="BN217" s="396">
        <f t="shared" si="906"/>
        <v>0</v>
      </c>
      <c r="BO217" s="396">
        <f t="shared" si="906"/>
        <v>0</v>
      </c>
      <c r="BP217" s="396">
        <f t="shared" si="906"/>
        <v>0</v>
      </c>
      <c r="BQ217" s="396">
        <f t="shared" si="906"/>
        <v>0</v>
      </c>
      <c r="BR217" s="396">
        <f t="shared" si="906"/>
        <v>0</v>
      </c>
      <c r="BS217" s="396">
        <f t="shared" si="906"/>
        <v>0</v>
      </c>
      <c r="BT217" s="396">
        <f t="shared" si="906"/>
        <v>0</v>
      </c>
      <c r="BU217" s="396">
        <f t="shared" si="906"/>
        <v>0</v>
      </c>
      <c r="BV217" s="396">
        <f t="shared" si="869"/>
        <v>0</v>
      </c>
      <c r="BW217" s="396"/>
      <c r="BX217" s="396">
        <f t="shared" si="910"/>
        <v>76701</v>
      </c>
      <c r="BY217" s="397"/>
      <c r="BZ217" s="397">
        <f t="shared" si="871"/>
        <v>0</v>
      </c>
      <c r="CA217" s="544">
        <f t="shared" si="907"/>
        <v>0</v>
      </c>
      <c r="CB217" s="544">
        <f t="shared" si="907"/>
        <v>21767</v>
      </c>
      <c r="CC217" s="544">
        <f t="shared" si="907"/>
        <v>31902</v>
      </c>
      <c r="CD217" s="544">
        <f t="shared" si="907"/>
        <v>19230</v>
      </c>
      <c r="CE217" s="544">
        <f t="shared" si="907"/>
        <v>3802</v>
      </c>
      <c r="CF217" s="544">
        <f t="shared" si="907"/>
        <v>0</v>
      </c>
      <c r="CG217" s="544">
        <f t="shared" si="907"/>
        <v>0</v>
      </c>
      <c r="CH217" s="544">
        <f t="shared" si="907"/>
        <v>0</v>
      </c>
      <c r="CI217" s="391"/>
      <c r="CJ217" s="544">
        <f t="shared" si="908"/>
        <v>2584</v>
      </c>
      <c r="CK217" s="544">
        <f t="shared" si="908"/>
        <v>29951</v>
      </c>
      <c r="CL217" s="544">
        <f t="shared" si="908"/>
        <v>26789</v>
      </c>
      <c r="CM217" s="544">
        <f t="shared" si="908"/>
        <v>14946</v>
      </c>
      <c r="CN217" s="544">
        <f t="shared" si="908"/>
        <v>2431</v>
      </c>
      <c r="CO217" s="544">
        <f t="shared" si="908"/>
        <v>0</v>
      </c>
      <c r="CP217" s="544">
        <f t="shared" si="908"/>
        <v>0</v>
      </c>
      <c r="CQ217" s="544">
        <f t="shared" si="908"/>
        <v>0</v>
      </c>
      <c r="CR217" s="398">
        <f t="shared" si="884"/>
        <v>0</v>
      </c>
      <c r="CV217" s="390"/>
      <c r="CW217" s="390"/>
      <c r="CX217" s="390"/>
      <c r="CY217" s="390"/>
      <c r="CZ217" s="390"/>
      <c r="DA217" s="390"/>
      <c r="DB217" s="390"/>
      <c r="DC217" s="390"/>
      <c r="DD217" s="390"/>
      <c r="DE217" s="390"/>
      <c r="DF217" s="390"/>
      <c r="DG217" s="390"/>
      <c r="DH217" s="390"/>
      <c r="DI217" s="390"/>
      <c r="DJ217" s="390"/>
      <c r="DK217" s="390"/>
      <c r="DL217" s="390"/>
      <c r="DM217" s="390"/>
      <c r="DN217" s="390"/>
      <c r="DO217" s="390"/>
      <c r="DP217" s="390"/>
      <c r="DQ217" s="390"/>
      <c r="DR217" s="390"/>
      <c r="DS217" s="390"/>
      <c r="DT217" s="390"/>
      <c r="DU217" s="390"/>
      <c r="DV217" s="390"/>
      <c r="DW217" s="390"/>
      <c r="DX217" s="390"/>
      <c r="DY217" s="390"/>
      <c r="DZ217" s="390"/>
      <c r="EA217" s="390"/>
      <c r="EB217" s="390"/>
    </row>
    <row r="218" spans="1:132" ht="14.25" outlineLevel="1">
      <c r="A218" s="543" t="s">
        <v>159</v>
      </c>
      <c r="B218" s="424">
        <v>1.46E-2</v>
      </c>
      <c r="C218" s="425">
        <f>'4a 1718 CS PC'!AP40</f>
        <v>1.43E-2</v>
      </c>
      <c r="D218" s="425">
        <f>'4a 1718 CS PC'!AR40</f>
        <v>2.0199999999999999E-2</v>
      </c>
      <c r="E218" s="425">
        <f>'4b 1819 CS PC'!$AT40</f>
        <v>1.4999999999999999E-2</v>
      </c>
      <c r="F218" s="425">
        <f>'4b 1819 CS PC'!AQ40</f>
        <v>2.1299999999999999E-2</v>
      </c>
      <c r="G218" s="425">
        <f>'4c 1920 CS PC'!AS40</f>
        <v>1.5100000000000001E-2</v>
      </c>
      <c r="H218" s="425">
        <f>'4c 1920 CS PC'!AP40</f>
        <v>2.1499999999999998E-2</v>
      </c>
      <c r="I218" s="425">
        <f>'4d 2021 CS PC'!AS40</f>
        <v>1.6799999999999999E-2</v>
      </c>
      <c r="J218" s="425">
        <f>'4d 2021 CS PC'!AP40</f>
        <v>2.3900000000000001E-2</v>
      </c>
      <c r="K218" s="425">
        <f>'4e 2122 CS PC'!AB40</f>
        <v>1.7000000000000001E-2</v>
      </c>
      <c r="L218" s="425"/>
      <c r="M218" s="396">
        <f t="shared" si="899"/>
        <v>0</v>
      </c>
      <c r="N218" s="396">
        <f t="shared" si="899"/>
        <v>0</v>
      </c>
      <c r="O218" s="396">
        <f t="shared" si="899"/>
        <v>0</v>
      </c>
      <c r="P218" s="396">
        <f t="shared" si="874"/>
        <v>0</v>
      </c>
      <c r="Q218" s="396">
        <f t="shared" si="875"/>
        <v>554</v>
      </c>
      <c r="R218" s="396">
        <f t="shared" si="904"/>
        <v>0</v>
      </c>
      <c r="S218" s="396">
        <f t="shared" si="876"/>
        <v>2528</v>
      </c>
      <c r="T218" s="410"/>
      <c r="U218" s="410"/>
      <c r="V218" s="396">
        <f t="shared" si="877"/>
        <v>1585</v>
      </c>
      <c r="W218" s="396">
        <f t="shared" si="915"/>
        <v>1524</v>
      </c>
      <c r="X218" s="396">
        <f t="shared" si="878"/>
        <v>0</v>
      </c>
      <c r="Y218" s="396">
        <f t="shared" si="894"/>
        <v>965</v>
      </c>
      <c r="Z218" s="396">
        <f t="shared" si="913"/>
        <v>3818</v>
      </c>
      <c r="AA218" s="396">
        <f t="shared" si="913"/>
        <v>1066</v>
      </c>
      <c r="AB218" s="396">
        <f t="shared" si="909"/>
        <v>1071</v>
      </c>
      <c r="AC218" s="396">
        <f t="shared" si="895"/>
        <v>0</v>
      </c>
      <c r="AD218" s="396">
        <f t="shared" si="905"/>
        <v>260</v>
      </c>
      <c r="AE218" s="396">
        <f t="shared" si="914"/>
        <v>0</v>
      </c>
      <c r="AF218" s="396">
        <f t="shared" si="911"/>
        <v>792</v>
      </c>
      <c r="AG218" s="396">
        <f t="shared" si="912"/>
        <v>2400</v>
      </c>
      <c r="AH218" s="396">
        <f t="shared" si="889"/>
        <v>68</v>
      </c>
      <c r="AI218" s="396">
        <f t="shared" si="881"/>
        <v>245</v>
      </c>
      <c r="AJ218" s="396">
        <f t="shared" si="882"/>
        <v>12</v>
      </c>
      <c r="AK218" s="396">
        <f t="shared" si="881"/>
        <v>0</v>
      </c>
      <c r="AL218" s="396">
        <f t="shared" ref="AL218:AM227" si="916">ROUND(((AL$180)*$I218),0)</f>
        <v>0</v>
      </c>
      <c r="AM218" s="396">
        <f t="shared" si="916"/>
        <v>596</v>
      </c>
      <c r="AN218" s="396">
        <f t="shared" si="883"/>
        <v>0</v>
      </c>
      <c r="AO218" s="396">
        <f t="shared" si="906"/>
        <v>0</v>
      </c>
      <c r="AP218" s="396">
        <f t="shared" si="906"/>
        <v>0</v>
      </c>
      <c r="AQ218" s="396">
        <f t="shared" si="906"/>
        <v>0</v>
      </c>
      <c r="AR218" s="396">
        <f t="shared" si="906"/>
        <v>0</v>
      </c>
      <c r="AS218" s="396">
        <f t="shared" si="906"/>
        <v>0</v>
      </c>
      <c r="AT218" s="396">
        <f t="shared" si="906"/>
        <v>0</v>
      </c>
      <c r="AU218" s="396">
        <f t="shared" si="906"/>
        <v>0</v>
      </c>
      <c r="AV218" s="396">
        <f t="shared" si="906"/>
        <v>0</v>
      </c>
      <c r="AW218" s="396">
        <f t="shared" si="906"/>
        <v>0</v>
      </c>
      <c r="AX218" s="396">
        <f t="shared" si="906"/>
        <v>0</v>
      </c>
      <c r="AY218" s="396">
        <f t="shared" si="906"/>
        <v>0</v>
      </c>
      <c r="AZ218" s="396">
        <f t="shared" si="906"/>
        <v>0</v>
      </c>
      <c r="BA218" s="396">
        <f t="shared" si="906"/>
        <v>0</v>
      </c>
      <c r="BB218" s="396">
        <f t="shared" si="906"/>
        <v>0</v>
      </c>
      <c r="BC218" s="396">
        <f t="shared" si="906"/>
        <v>0</v>
      </c>
      <c r="BD218" s="396">
        <f t="shared" si="906"/>
        <v>0</v>
      </c>
      <c r="BE218" s="396">
        <f t="shared" si="906"/>
        <v>0</v>
      </c>
      <c r="BF218" s="396">
        <f t="shared" si="906"/>
        <v>0</v>
      </c>
      <c r="BG218" s="396">
        <f t="shared" si="906"/>
        <v>0</v>
      </c>
      <c r="BH218" s="396">
        <f t="shared" si="906"/>
        <v>0</v>
      </c>
      <c r="BI218" s="396">
        <f t="shared" si="906"/>
        <v>0</v>
      </c>
      <c r="BJ218" s="396">
        <f t="shared" si="906"/>
        <v>0</v>
      </c>
      <c r="BK218" s="396">
        <f t="shared" si="906"/>
        <v>0</v>
      </c>
      <c r="BL218" s="396">
        <f t="shared" si="906"/>
        <v>0</v>
      </c>
      <c r="BM218" s="396">
        <f t="shared" si="906"/>
        <v>0</v>
      </c>
      <c r="BN218" s="396">
        <f t="shared" si="906"/>
        <v>0</v>
      </c>
      <c r="BO218" s="396">
        <f t="shared" si="906"/>
        <v>0</v>
      </c>
      <c r="BP218" s="396">
        <f t="shared" si="906"/>
        <v>0</v>
      </c>
      <c r="BQ218" s="396">
        <f t="shared" si="906"/>
        <v>0</v>
      </c>
      <c r="BR218" s="396">
        <f t="shared" si="906"/>
        <v>0</v>
      </c>
      <c r="BS218" s="396">
        <f t="shared" si="906"/>
        <v>0</v>
      </c>
      <c r="BT218" s="396">
        <f t="shared" ref="AO218:BU226" si="917">ROUND(((BT$180)*$K218),0)</f>
        <v>0</v>
      </c>
      <c r="BU218" s="396">
        <f t="shared" si="917"/>
        <v>0</v>
      </c>
      <c r="BV218" s="396">
        <f t="shared" si="869"/>
        <v>0</v>
      </c>
      <c r="BW218" s="396"/>
      <c r="BX218" s="396">
        <f t="shared" si="910"/>
        <v>17484</v>
      </c>
      <c r="BY218" s="397"/>
      <c r="BZ218" s="397">
        <f t="shared" si="871"/>
        <v>0</v>
      </c>
      <c r="CA218" s="544">
        <f t="shared" si="907"/>
        <v>0</v>
      </c>
      <c r="CB218" s="544">
        <f t="shared" si="907"/>
        <v>4667</v>
      </c>
      <c r="CC218" s="544">
        <f t="shared" si="907"/>
        <v>7373</v>
      </c>
      <c r="CD218" s="544">
        <f t="shared" si="907"/>
        <v>4523</v>
      </c>
      <c r="CE218" s="544">
        <f t="shared" si="907"/>
        <v>921</v>
      </c>
      <c r="CF218" s="544">
        <f t="shared" si="907"/>
        <v>0</v>
      </c>
      <c r="CG218" s="544">
        <f t="shared" si="907"/>
        <v>0</v>
      </c>
      <c r="CH218" s="544">
        <f t="shared" si="907"/>
        <v>0</v>
      </c>
      <c r="CI218" s="391"/>
      <c r="CJ218" s="544">
        <f t="shared" si="908"/>
        <v>554</v>
      </c>
      <c r="CK218" s="544">
        <f t="shared" si="908"/>
        <v>6602</v>
      </c>
      <c r="CL218" s="544">
        <f t="shared" si="908"/>
        <v>6215</v>
      </c>
      <c r="CM218" s="544">
        <f t="shared" si="908"/>
        <v>3517</v>
      </c>
      <c r="CN218" s="544">
        <f t="shared" si="908"/>
        <v>596</v>
      </c>
      <c r="CO218" s="544">
        <f t="shared" si="908"/>
        <v>0</v>
      </c>
      <c r="CP218" s="544">
        <f t="shared" si="908"/>
        <v>0</v>
      </c>
      <c r="CQ218" s="544">
        <f t="shared" si="908"/>
        <v>0</v>
      </c>
      <c r="CR218" s="398">
        <f t="shared" si="884"/>
        <v>0</v>
      </c>
      <c r="CV218" s="390"/>
      <c r="CW218" s="390"/>
      <c r="CX218" s="390"/>
      <c r="CY218" s="390"/>
      <c r="CZ218" s="390"/>
      <c r="DA218" s="390"/>
      <c r="DB218" s="390"/>
      <c r="DC218" s="390"/>
      <c r="DD218" s="390"/>
      <c r="DE218" s="390"/>
      <c r="DF218" s="390"/>
      <c r="DG218" s="390"/>
      <c r="DH218" s="390"/>
      <c r="DI218" s="390"/>
      <c r="DJ218" s="390"/>
      <c r="DK218" s="390"/>
      <c r="DL218" s="390"/>
      <c r="DM218" s="390"/>
      <c r="DN218" s="390"/>
      <c r="DO218" s="390"/>
      <c r="DP218" s="390"/>
      <c r="DQ218" s="390"/>
      <c r="DR218" s="390"/>
      <c r="DS218" s="390"/>
      <c r="DT218" s="390"/>
      <c r="DU218" s="390"/>
      <c r="DV218" s="390"/>
      <c r="DW218" s="390"/>
      <c r="DX218" s="390"/>
      <c r="DY218" s="390"/>
      <c r="DZ218" s="390"/>
      <c r="EA218" s="390"/>
      <c r="EB218" s="390"/>
    </row>
    <row r="219" spans="1:132" ht="14.25" outlineLevel="1">
      <c r="A219" s="543" t="s">
        <v>160</v>
      </c>
      <c r="B219" s="424">
        <v>2.3199999999999998E-2</v>
      </c>
      <c r="C219" s="425">
        <f>'4a 1718 CS PC'!AP41</f>
        <v>2.29E-2</v>
      </c>
      <c r="D219" s="425">
        <f>'4a 1718 CS PC'!AR41</f>
        <v>3.2199999999999999E-2</v>
      </c>
      <c r="E219" s="425">
        <f>'4b 1819 CS PC'!$AT41</f>
        <v>2.3E-2</v>
      </c>
      <c r="F219" s="425">
        <f>'4b 1819 CS PC'!AQ41</f>
        <v>3.2599999999999997E-2</v>
      </c>
      <c r="G219" s="425">
        <f>'4c 1920 CS PC'!AS41</f>
        <v>2.2700000000000001E-2</v>
      </c>
      <c r="H219" s="425">
        <f>'4c 1920 CS PC'!AP41</f>
        <v>3.2199999999999999E-2</v>
      </c>
      <c r="I219" s="425">
        <f>'4d 2021 CS PC'!AS41</f>
        <v>2.1899999999999999E-2</v>
      </c>
      <c r="J219" s="425">
        <f>'4d 2021 CS PC'!AP41</f>
        <v>3.1199999999999999E-2</v>
      </c>
      <c r="K219" s="425">
        <f>'4e 2122 CS PC'!AB41</f>
        <v>2.1899999999999999E-2</v>
      </c>
      <c r="L219" s="425"/>
      <c r="M219" s="396">
        <f t="shared" si="899"/>
        <v>0</v>
      </c>
      <c r="N219" s="396">
        <f t="shared" si="899"/>
        <v>0</v>
      </c>
      <c r="O219" s="396">
        <f t="shared" si="899"/>
        <v>0</v>
      </c>
      <c r="P219" s="396">
        <f t="shared" si="874"/>
        <v>0</v>
      </c>
      <c r="Q219" s="396">
        <f t="shared" si="875"/>
        <v>887</v>
      </c>
      <c r="R219" s="396">
        <f t="shared" si="904"/>
        <v>0</v>
      </c>
      <c r="S219" s="396">
        <f t="shared" si="876"/>
        <v>4048</v>
      </c>
      <c r="T219" s="410"/>
      <c r="U219" s="410"/>
      <c r="V219" s="396">
        <f t="shared" si="877"/>
        <v>2538</v>
      </c>
      <c r="W219" s="396">
        <f t="shared" si="915"/>
        <v>2337</v>
      </c>
      <c r="X219" s="396">
        <f t="shared" si="878"/>
        <v>0</v>
      </c>
      <c r="Y219" s="396">
        <f t="shared" si="894"/>
        <v>1479</v>
      </c>
      <c r="Z219" s="396">
        <f t="shared" si="913"/>
        <v>5855</v>
      </c>
      <c r="AA219" s="396">
        <f t="shared" si="913"/>
        <v>1635</v>
      </c>
      <c r="AB219" s="396">
        <f t="shared" si="909"/>
        <v>1609</v>
      </c>
      <c r="AC219" s="396">
        <f t="shared" si="895"/>
        <v>0</v>
      </c>
      <c r="AD219" s="396">
        <f t="shared" si="905"/>
        <v>390</v>
      </c>
      <c r="AE219" s="396">
        <f t="shared" si="914"/>
        <v>0</v>
      </c>
      <c r="AF219" s="396">
        <f t="shared" si="911"/>
        <v>1191</v>
      </c>
      <c r="AG219" s="396">
        <f>ROUND(((AG$180)*$G219),0)</f>
        <v>3608</v>
      </c>
      <c r="AH219" s="396">
        <f t="shared" si="889"/>
        <v>89</v>
      </c>
      <c r="AI219" s="396">
        <f t="shared" si="881"/>
        <v>369</v>
      </c>
      <c r="AJ219" s="396">
        <f t="shared" si="882"/>
        <v>16</v>
      </c>
      <c r="AK219" s="396">
        <f t="shared" si="881"/>
        <v>0</v>
      </c>
      <c r="AL219" s="396">
        <f t="shared" si="916"/>
        <v>0</v>
      </c>
      <c r="AM219" s="396">
        <f t="shared" si="916"/>
        <v>777</v>
      </c>
      <c r="AN219" s="396">
        <f t="shared" si="883"/>
        <v>0</v>
      </c>
      <c r="AO219" s="396">
        <f t="shared" si="917"/>
        <v>0</v>
      </c>
      <c r="AP219" s="396">
        <f t="shared" si="917"/>
        <v>0</v>
      </c>
      <c r="AQ219" s="396">
        <f t="shared" si="917"/>
        <v>0</v>
      </c>
      <c r="AR219" s="396">
        <f t="shared" si="917"/>
        <v>0</v>
      </c>
      <c r="AS219" s="396">
        <f t="shared" si="917"/>
        <v>0</v>
      </c>
      <c r="AT219" s="396">
        <f t="shared" si="917"/>
        <v>0</v>
      </c>
      <c r="AU219" s="396">
        <f t="shared" si="917"/>
        <v>0</v>
      </c>
      <c r="AV219" s="396">
        <f t="shared" si="917"/>
        <v>0</v>
      </c>
      <c r="AW219" s="396">
        <f t="shared" si="917"/>
        <v>0</v>
      </c>
      <c r="AX219" s="396">
        <f t="shared" si="917"/>
        <v>0</v>
      </c>
      <c r="AY219" s="396">
        <f t="shared" si="917"/>
        <v>0</v>
      </c>
      <c r="AZ219" s="396">
        <f t="shared" si="917"/>
        <v>0</v>
      </c>
      <c r="BA219" s="396">
        <f t="shared" si="917"/>
        <v>0</v>
      </c>
      <c r="BB219" s="396">
        <f t="shared" si="917"/>
        <v>0</v>
      </c>
      <c r="BC219" s="396">
        <f t="shared" si="917"/>
        <v>0</v>
      </c>
      <c r="BD219" s="396">
        <f t="shared" si="917"/>
        <v>0</v>
      </c>
      <c r="BE219" s="396">
        <f t="shared" si="917"/>
        <v>0</v>
      </c>
      <c r="BF219" s="396">
        <f t="shared" si="917"/>
        <v>0</v>
      </c>
      <c r="BG219" s="396">
        <f t="shared" si="917"/>
        <v>0</v>
      </c>
      <c r="BH219" s="396">
        <f t="shared" si="917"/>
        <v>0</v>
      </c>
      <c r="BI219" s="396">
        <f t="shared" si="917"/>
        <v>0</v>
      </c>
      <c r="BJ219" s="396">
        <f t="shared" si="917"/>
        <v>0</v>
      </c>
      <c r="BK219" s="396">
        <f t="shared" si="917"/>
        <v>0</v>
      </c>
      <c r="BL219" s="396">
        <f t="shared" si="917"/>
        <v>0</v>
      </c>
      <c r="BM219" s="396">
        <f t="shared" si="917"/>
        <v>0</v>
      </c>
      <c r="BN219" s="396">
        <f t="shared" si="917"/>
        <v>0</v>
      </c>
      <c r="BO219" s="396">
        <f t="shared" si="917"/>
        <v>0</v>
      </c>
      <c r="BP219" s="396">
        <f t="shared" si="917"/>
        <v>0</v>
      </c>
      <c r="BQ219" s="396">
        <f t="shared" si="917"/>
        <v>0</v>
      </c>
      <c r="BR219" s="396">
        <f t="shared" si="917"/>
        <v>0</v>
      </c>
      <c r="BS219" s="396">
        <f t="shared" si="917"/>
        <v>0</v>
      </c>
      <c r="BT219" s="396">
        <f t="shared" si="917"/>
        <v>0</v>
      </c>
      <c r="BU219" s="396">
        <f t="shared" si="917"/>
        <v>0</v>
      </c>
      <c r="BV219" s="396">
        <f t="shared" si="869"/>
        <v>0</v>
      </c>
      <c r="BW219" s="396"/>
      <c r="BX219" s="396">
        <f t="shared" si="910"/>
        <v>26828</v>
      </c>
      <c r="BY219" s="397"/>
      <c r="BZ219" s="397">
        <f t="shared" si="871"/>
        <v>0</v>
      </c>
      <c r="CA219" s="544">
        <f t="shared" si="907"/>
        <v>0</v>
      </c>
      <c r="CB219" s="544">
        <f t="shared" si="907"/>
        <v>7473</v>
      </c>
      <c r="CC219" s="544">
        <f t="shared" si="907"/>
        <v>11306</v>
      </c>
      <c r="CD219" s="544">
        <f t="shared" si="907"/>
        <v>6798</v>
      </c>
      <c r="CE219" s="544">
        <f t="shared" si="907"/>
        <v>1251</v>
      </c>
      <c r="CF219" s="544">
        <f t="shared" si="907"/>
        <v>0</v>
      </c>
      <c r="CG219" s="544">
        <f t="shared" si="907"/>
        <v>0</v>
      </c>
      <c r="CH219" s="544">
        <f t="shared" si="907"/>
        <v>0</v>
      </c>
      <c r="CI219" s="391"/>
      <c r="CJ219" s="544">
        <f t="shared" si="908"/>
        <v>887</v>
      </c>
      <c r="CK219" s="544">
        <f t="shared" si="908"/>
        <v>10402</v>
      </c>
      <c r="CL219" s="544">
        <f t="shared" si="908"/>
        <v>9489</v>
      </c>
      <c r="CM219" s="544">
        <f t="shared" si="908"/>
        <v>5273</v>
      </c>
      <c r="CN219" s="544">
        <f t="shared" si="908"/>
        <v>777</v>
      </c>
      <c r="CO219" s="544">
        <f t="shared" si="908"/>
        <v>0</v>
      </c>
      <c r="CP219" s="544">
        <f t="shared" si="908"/>
        <v>0</v>
      </c>
      <c r="CQ219" s="544">
        <f t="shared" si="908"/>
        <v>0</v>
      </c>
      <c r="CR219" s="398">
        <f t="shared" si="884"/>
        <v>0</v>
      </c>
      <c r="CV219" s="390"/>
      <c r="CW219" s="390"/>
      <c r="CX219" s="390"/>
      <c r="CY219" s="390"/>
      <c r="CZ219" s="390"/>
      <c r="DA219" s="390"/>
      <c r="DB219" s="390"/>
      <c r="DC219" s="390"/>
      <c r="DD219" s="390"/>
      <c r="DE219" s="390"/>
      <c r="DF219" s="390"/>
      <c r="DG219" s="390"/>
      <c r="DH219" s="390"/>
      <c r="DI219" s="390"/>
      <c r="DJ219" s="390"/>
      <c r="DK219" s="390"/>
      <c r="DL219" s="390"/>
      <c r="DM219" s="390"/>
      <c r="DN219" s="390"/>
      <c r="DO219" s="390"/>
      <c r="DP219" s="390"/>
      <c r="DQ219" s="390"/>
      <c r="DR219" s="390"/>
      <c r="DS219" s="390"/>
      <c r="DT219" s="390"/>
      <c r="DU219" s="390"/>
      <c r="DV219" s="390"/>
      <c r="DW219" s="390"/>
      <c r="DX219" s="390"/>
      <c r="DY219" s="390"/>
      <c r="DZ219" s="390"/>
      <c r="EA219" s="390"/>
      <c r="EB219" s="390"/>
    </row>
    <row r="220" spans="1:132" ht="14.25" outlineLevel="1">
      <c r="A220" s="543" t="s">
        <v>161</v>
      </c>
      <c r="B220" s="424">
        <v>4.5999999999999999E-3</v>
      </c>
      <c r="C220" s="425">
        <f>'4a 1718 CS PC'!AP42</f>
        <v>4.4999999999999997E-3</v>
      </c>
      <c r="D220" s="425">
        <f>'4a 1718 CS PC'!AR42</f>
        <v>6.3E-3</v>
      </c>
      <c r="E220" s="425">
        <f>'4b 1819 CS PC'!$AT42</f>
        <v>4.3E-3</v>
      </c>
      <c r="F220" s="425">
        <f>'4b 1819 CS PC'!AQ42</f>
        <v>6.1000000000000004E-3</v>
      </c>
      <c r="G220" s="425">
        <f>'4c 1920 CS PC'!AS42</f>
        <v>4.3E-3</v>
      </c>
      <c r="H220" s="425">
        <f>'4c 1920 CS PC'!AP42</f>
        <v>6.1000000000000004E-3</v>
      </c>
      <c r="I220" s="425">
        <f>'4d 2021 CS PC'!AS42</f>
        <v>4.3E-3</v>
      </c>
      <c r="J220" s="425">
        <f>'4d 2021 CS PC'!AP42</f>
        <v>6.1999999999999998E-3</v>
      </c>
      <c r="K220" s="425">
        <f>'4e 2122 CS PC'!AB42</f>
        <v>4.4999999999999997E-3</v>
      </c>
      <c r="L220" s="425"/>
      <c r="M220" s="396">
        <f t="shared" si="899"/>
        <v>0</v>
      </c>
      <c r="N220" s="396">
        <f t="shared" si="899"/>
        <v>0</v>
      </c>
      <c r="O220" s="396">
        <f t="shared" si="899"/>
        <v>0</v>
      </c>
      <c r="P220" s="396">
        <f t="shared" si="874"/>
        <v>0</v>
      </c>
      <c r="Q220" s="396">
        <f t="shared" si="875"/>
        <v>174</v>
      </c>
      <c r="R220" s="396">
        <f t="shared" si="904"/>
        <v>0</v>
      </c>
      <c r="S220" s="396">
        <f t="shared" si="876"/>
        <v>796</v>
      </c>
      <c r="T220" s="410"/>
      <c r="U220" s="410"/>
      <c r="V220" s="396">
        <f t="shared" si="877"/>
        <v>499</v>
      </c>
      <c r="W220" s="396">
        <f t="shared" si="915"/>
        <v>437</v>
      </c>
      <c r="X220" s="396">
        <f t="shared" si="878"/>
        <v>0</v>
      </c>
      <c r="Y220" s="396">
        <f t="shared" si="894"/>
        <v>277</v>
      </c>
      <c r="Z220" s="396">
        <f t="shared" si="913"/>
        <v>1095</v>
      </c>
      <c r="AA220" s="396">
        <f t="shared" si="913"/>
        <v>306</v>
      </c>
      <c r="AB220" s="396">
        <f t="shared" si="909"/>
        <v>305</v>
      </c>
      <c r="AC220" s="396">
        <f t="shared" si="895"/>
        <v>0</v>
      </c>
      <c r="AD220" s="396">
        <f t="shared" si="905"/>
        <v>74</v>
      </c>
      <c r="AE220" s="396">
        <f t="shared" si="914"/>
        <v>0</v>
      </c>
      <c r="AF220" s="396">
        <f t="shared" si="911"/>
        <v>226</v>
      </c>
      <c r="AG220" s="396">
        <f t="shared" si="912"/>
        <v>684</v>
      </c>
      <c r="AH220" s="396">
        <f t="shared" si="889"/>
        <v>17</v>
      </c>
      <c r="AI220" s="396">
        <f t="shared" si="881"/>
        <v>70</v>
      </c>
      <c r="AJ220" s="396">
        <f t="shared" si="882"/>
        <v>3</v>
      </c>
      <c r="AK220" s="396">
        <f t="shared" si="881"/>
        <v>0</v>
      </c>
      <c r="AL220" s="396">
        <f t="shared" si="916"/>
        <v>0</v>
      </c>
      <c r="AM220" s="487">
        <f>ROUNDDOWN(((AM$180)*$I220),0)</f>
        <v>152</v>
      </c>
      <c r="AN220" s="396">
        <f t="shared" si="883"/>
        <v>0</v>
      </c>
      <c r="AO220" s="396">
        <f t="shared" si="917"/>
        <v>0</v>
      </c>
      <c r="AP220" s="396">
        <f t="shared" si="917"/>
        <v>0</v>
      </c>
      <c r="AQ220" s="396">
        <f t="shared" si="917"/>
        <v>0</v>
      </c>
      <c r="AR220" s="396">
        <f t="shared" si="917"/>
        <v>0</v>
      </c>
      <c r="AS220" s="396">
        <f t="shared" si="917"/>
        <v>0</v>
      </c>
      <c r="AT220" s="396">
        <f t="shared" si="917"/>
        <v>0</v>
      </c>
      <c r="AU220" s="396">
        <f t="shared" si="917"/>
        <v>0</v>
      </c>
      <c r="AV220" s="396">
        <f t="shared" si="917"/>
        <v>0</v>
      </c>
      <c r="AW220" s="396">
        <f t="shared" si="917"/>
        <v>0</v>
      </c>
      <c r="AX220" s="396">
        <f t="shared" si="917"/>
        <v>0</v>
      </c>
      <c r="AY220" s="396">
        <f t="shared" si="917"/>
        <v>0</v>
      </c>
      <c r="AZ220" s="396">
        <f t="shared" si="917"/>
        <v>0</v>
      </c>
      <c r="BA220" s="396">
        <f t="shared" si="917"/>
        <v>0</v>
      </c>
      <c r="BB220" s="396">
        <f t="shared" si="917"/>
        <v>0</v>
      </c>
      <c r="BC220" s="396">
        <f t="shared" si="917"/>
        <v>0</v>
      </c>
      <c r="BD220" s="396">
        <f t="shared" si="917"/>
        <v>0</v>
      </c>
      <c r="BE220" s="396">
        <f t="shared" si="917"/>
        <v>0</v>
      </c>
      <c r="BF220" s="396">
        <f t="shared" si="917"/>
        <v>0</v>
      </c>
      <c r="BG220" s="396">
        <f t="shared" si="917"/>
        <v>0</v>
      </c>
      <c r="BH220" s="396">
        <f t="shared" si="917"/>
        <v>0</v>
      </c>
      <c r="BI220" s="396">
        <f t="shared" si="917"/>
        <v>0</v>
      </c>
      <c r="BJ220" s="396">
        <f t="shared" si="917"/>
        <v>0</v>
      </c>
      <c r="BK220" s="396">
        <f t="shared" si="917"/>
        <v>0</v>
      </c>
      <c r="BL220" s="396">
        <f t="shared" si="917"/>
        <v>0</v>
      </c>
      <c r="BM220" s="396">
        <f t="shared" si="917"/>
        <v>0</v>
      </c>
      <c r="BN220" s="396">
        <f t="shared" si="917"/>
        <v>0</v>
      </c>
      <c r="BO220" s="396">
        <f t="shared" si="917"/>
        <v>0</v>
      </c>
      <c r="BP220" s="396">
        <f t="shared" si="917"/>
        <v>0</v>
      </c>
      <c r="BQ220" s="396">
        <f t="shared" si="917"/>
        <v>0</v>
      </c>
      <c r="BR220" s="396">
        <f t="shared" si="917"/>
        <v>0</v>
      </c>
      <c r="BS220" s="396">
        <f t="shared" si="917"/>
        <v>0</v>
      </c>
      <c r="BT220" s="396">
        <f t="shared" si="917"/>
        <v>0</v>
      </c>
      <c r="BU220" s="396">
        <f t="shared" si="917"/>
        <v>0</v>
      </c>
      <c r="BV220" s="396">
        <f t="shared" si="869"/>
        <v>0</v>
      </c>
      <c r="BW220" s="396"/>
      <c r="BX220" s="396">
        <f t="shared" si="910"/>
        <v>5115</v>
      </c>
      <c r="BY220" s="397"/>
      <c r="BZ220" s="397">
        <f t="shared" si="871"/>
        <v>0</v>
      </c>
      <c r="CA220" s="544">
        <f t="shared" si="907"/>
        <v>0</v>
      </c>
      <c r="CB220" s="544">
        <f t="shared" si="907"/>
        <v>1469</v>
      </c>
      <c r="CC220" s="544">
        <f t="shared" si="907"/>
        <v>2115</v>
      </c>
      <c r="CD220" s="544">
        <f t="shared" si="907"/>
        <v>1289</v>
      </c>
      <c r="CE220" s="544">
        <f t="shared" si="907"/>
        <v>242</v>
      </c>
      <c r="CF220" s="544">
        <f t="shared" si="907"/>
        <v>0</v>
      </c>
      <c r="CG220" s="544">
        <f t="shared" si="907"/>
        <v>0</v>
      </c>
      <c r="CH220" s="544">
        <f t="shared" si="907"/>
        <v>0</v>
      </c>
      <c r="CI220" s="391"/>
      <c r="CJ220" s="544">
        <f t="shared" si="908"/>
        <v>174</v>
      </c>
      <c r="CK220" s="544">
        <f t="shared" si="908"/>
        <v>2009</v>
      </c>
      <c r="CL220" s="544">
        <f t="shared" si="908"/>
        <v>1780</v>
      </c>
      <c r="CM220" s="544">
        <f t="shared" si="908"/>
        <v>1000</v>
      </c>
      <c r="CN220" s="544">
        <f t="shared" si="908"/>
        <v>152</v>
      </c>
      <c r="CO220" s="544">
        <f t="shared" si="908"/>
        <v>0</v>
      </c>
      <c r="CP220" s="544">
        <f t="shared" si="908"/>
        <v>0</v>
      </c>
      <c r="CQ220" s="544">
        <f t="shared" si="908"/>
        <v>0</v>
      </c>
      <c r="CR220" s="398">
        <f t="shared" si="884"/>
        <v>0</v>
      </c>
      <c r="CV220" s="390"/>
      <c r="CW220" s="390"/>
      <c r="CX220" s="390"/>
      <c r="CY220" s="390"/>
      <c r="CZ220" s="390"/>
      <c r="DA220" s="390"/>
      <c r="DB220" s="390"/>
      <c r="DC220" s="390"/>
      <c r="DD220" s="390"/>
      <c r="DE220" s="390"/>
      <c r="DF220" s="390"/>
      <c r="DG220" s="390"/>
      <c r="DH220" s="390"/>
      <c r="DI220" s="390"/>
      <c r="DJ220" s="390"/>
      <c r="DK220" s="390"/>
      <c r="DL220" s="390"/>
      <c r="DM220" s="390"/>
      <c r="DN220" s="390"/>
      <c r="DO220" s="390"/>
      <c r="DP220" s="390"/>
      <c r="DQ220" s="390"/>
      <c r="DR220" s="390"/>
      <c r="DS220" s="390"/>
      <c r="DT220" s="390"/>
      <c r="DU220" s="390"/>
      <c r="DV220" s="390"/>
      <c r="DW220" s="390"/>
      <c r="DX220" s="390"/>
      <c r="DY220" s="390"/>
      <c r="DZ220" s="390"/>
      <c r="EA220" s="390"/>
      <c r="EB220" s="390"/>
    </row>
    <row r="221" spans="1:132" ht="14.25" outlineLevel="1">
      <c r="A221" s="543" t="s">
        <v>162</v>
      </c>
      <c r="B221" s="424">
        <v>1.0500000000000001E-2</v>
      </c>
      <c r="C221" s="425">
        <f>'4a 1718 CS PC'!AP43</f>
        <v>1.03E-2</v>
      </c>
      <c r="D221" s="425">
        <f>'4a 1718 CS PC'!AR43</f>
        <v>1.44E-2</v>
      </c>
      <c r="E221" s="425">
        <f>'4b 1819 CS PC'!$AT43</f>
        <v>9.4000000000000004E-3</v>
      </c>
      <c r="F221" s="425">
        <f>'4b 1819 CS PC'!AQ43</f>
        <v>1.3299999999999999E-2</v>
      </c>
      <c r="G221" s="425">
        <f>'4c 1920 CS PC'!AS43</f>
        <v>9.4000000000000004E-3</v>
      </c>
      <c r="H221" s="425">
        <f>'4c 1920 CS PC'!AP43</f>
        <v>1.3299999999999999E-2</v>
      </c>
      <c r="I221" s="425">
        <f>'4d 2021 CS PC'!AS43</f>
        <v>9.5999999999999992E-3</v>
      </c>
      <c r="J221" s="425">
        <f>'4d 2021 CS PC'!AP43</f>
        <v>1.37E-2</v>
      </c>
      <c r="K221" s="425">
        <f>'4e 2122 CS PC'!AB43</f>
        <v>9.5999999999999992E-3</v>
      </c>
      <c r="L221" s="425"/>
      <c r="M221" s="396">
        <f t="shared" ref="M221:O238" si="918">((M$180)*$B221)</f>
        <v>0</v>
      </c>
      <c r="N221" s="396">
        <f t="shared" si="918"/>
        <v>0</v>
      </c>
      <c r="O221" s="396">
        <f t="shared" si="918"/>
        <v>0</v>
      </c>
      <c r="P221" s="396">
        <f t="shared" si="874"/>
        <v>0</v>
      </c>
      <c r="Q221" s="396">
        <f t="shared" si="875"/>
        <v>399</v>
      </c>
      <c r="R221" s="396">
        <f t="shared" si="904"/>
        <v>0</v>
      </c>
      <c r="S221" s="396">
        <f t="shared" si="876"/>
        <v>1821</v>
      </c>
      <c r="T221" s="410"/>
      <c r="U221" s="410"/>
      <c r="V221" s="396">
        <f t="shared" si="877"/>
        <v>1141</v>
      </c>
      <c r="W221" s="396">
        <f t="shared" si="915"/>
        <v>955</v>
      </c>
      <c r="X221" s="396">
        <f t="shared" si="878"/>
        <v>0</v>
      </c>
      <c r="Y221" s="396">
        <f t="shared" si="894"/>
        <v>604</v>
      </c>
      <c r="Z221" s="396">
        <f t="shared" si="913"/>
        <v>2393</v>
      </c>
      <c r="AA221" s="396">
        <f t="shared" si="913"/>
        <v>668</v>
      </c>
      <c r="AB221" s="396">
        <f t="shared" si="909"/>
        <v>666</v>
      </c>
      <c r="AC221" s="396">
        <f t="shared" si="895"/>
        <v>0</v>
      </c>
      <c r="AD221" s="396">
        <f t="shared" si="905"/>
        <v>162</v>
      </c>
      <c r="AE221" s="396">
        <f t="shared" si="914"/>
        <v>0</v>
      </c>
      <c r="AF221" s="396">
        <f t="shared" si="911"/>
        <v>493</v>
      </c>
      <c r="AG221" s="396">
        <f t="shared" si="912"/>
        <v>1494</v>
      </c>
      <c r="AH221" s="396">
        <f t="shared" si="889"/>
        <v>39</v>
      </c>
      <c r="AI221" s="396">
        <f t="shared" si="881"/>
        <v>153</v>
      </c>
      <c r="AJ221" s="396">
        <f t="shared" si="882"/>
        <v>7</v>
      </c>
      <c r="AK221" s="396">
        <f t="shared" si="881"/>
        <v>0</v>
      </c>
      <c r="AL221" s="396">
        <f t="shared" si="916"/>
        <v>0</v>
      </c>
      <c r="AM221" s="396">
        <f t="shared" si="916"/>
        <v>341</v>
      </c>
      <c r="AN221" s="396">
        <f t="shared" si="883"/>
        <v>0</v>
      </c>
      <c r="AO221" s="396">
        <f t="shared" si="917"/>
        <v>0</v>
      </c>
      <c r="AP221" s="396">
        <f t="shared" si="917"/>
        <v>0</v>
      </c>
      <c r="AQ221" s="396">
        <f t="shared" si="917"/>
        <v>0</v>
      </c>
      <c r="AR221" s="396">
        <f t="shared" si="917"/>
        <v>0</v>
      </c>
      <c r="AS221" s="396">
        <f t="shared" si="917"/>
        <v>0</v>
      </c>
      <c r="AT221" s="396">
        <f t="shared" si="917"/>
        <v>0</v>
      </c>
      <c r="AU221" s="396">
        <f t="shared" si="917"/>
        <v>0</v>
      </c>
      <c r="AV221" s="396">
        <f t="shared" si="917"/>
        <v>0</v>
      </c>
      <c r="AW221" s="396">
        <f t="shared" si="917"/>
        <v>0</v>
      </c>
      <c r="AX221" s="396">
        <f t="shared" si="917"/>
        <v>0</v>
      </c>
      <c r="AY221" s="396">
        <f t="shared" si="917"/>
        <v>0</v>
      </c>
      <c r="AZ221" s="396">
        <f t="shared" si="917"/>
        <v>0</v>
      </c>
      <c r="BA221" s="396">
        <f t="shared" si="917"/>
        <v>0</v>
      </c>
      <c r="BB221" s="396">
        <f t="shared" si="917"/>
        <v>0</v>
      </c>
      <c r="BC221" s="396">
        <f t="shared" si="917"/>
        <v>0</v>
      </c>
      <c r="BD221" s="396">
        <f t="shared" si="917"/>
        <v>0</v>
      </c>
      <c r="BE221" s="396">
        <f t="shared" si="917"/>
        <v>0</v>
      </c>
      <c r="BF221" s="396">
        <f t="shared" si="917"/>
        <v>0</v>
      </c>
      <c r="BG221" s="396">
        <f t="shared" si="917"/>
        <v>0</v>
      </c>
      <c r="BH221" s="396">
        <f t="shared" si="917"/>
        <v>0</v>
      </c>
      <c r="BI221" s="396">
        <f t="shared" si="917"/>
        <v>0</v>
      </c>
      <c r="BJ221" s="396">
        <f t="shared" si="917"/>
        <v>0</v>
      </c>
      <c r="BK221" s="396">
        <f t="shared" si="917"/>
        <v>0</v>
      </c>
      <c r="BL221" s="396">
        <f t="shared" si="917"/>
        <v>0</v>
      </c>
      <c r="BM221" s="396">
        <f t="shared" si="917"/>
        <v>0</v>
      </c>
      <c r="BN221" s="396">
        <f t="shared" si="917"/>
        <v>0</v>
      </c>
      <c r="BO221" s="396">
        <f t="shared" si="917"/>
        <v>0</v>
      </c>
      <c r="BP221" s="396">
        <f t="shared" si="917"/>
        <v>0</v>
      </c>
      <c r="BQ221" s="396">
        <f t="shared" si="917"/>
        <v>0</v>
      </c>
      <c r="BR221" s="396">
        <f t="shared" si="917"/>
        <v>0</v>
      </c>
      <c r="BS221" s="396">
        <f t="shared" si="917"/>
        <v>0</v>
      </c>
      <c r="BT221" s="396">
        <f t="shared" si="917"/>
        <v>0</v>
      </c>
      <c r="BU221" s="396">
        <f t="shared" si="917"/>
        <v>0</v>
      </c>
      <c r="BV221" s="396">
        <f t="shared" si="869"/>
        <v>0</v>
      </c>
      <c r="BW221" s="396"/>
      <c r="BX221" s="396">
        <f t="shared" si="910"/>
        <v>11336</v>
      </c>
      <c r="BY221" s="397"/>
      <c r="BZ221" s="397">
        <f t="shared" si="871"/>
        <v>0</v>
      </c>
      <c r="CA221" s="544">
        <f t="shared" ref="CA221:CH230" si="919">ROUND(SUMIF($M$1:$BV$1,CA$1,$M221:$BV221),0)</f>
        <v>0</v>
      </c>
      <c r="CB221" s="544">
        <f t="shared" si="919"/>
        <v>3361</v>
      </c>
      <c r="CC221" s="544">
        <f t="shared" si="919"/>
        <v>4620</v>
      </c>
      <c r="CD221" s="544">
        <f t="shared" si="919"/>
        <v>2815</v>
      </c>
      <c r="CE221" s="544">
        <f t="shared" si="919"/>
        <v>540</v>
      </c>
      <c r="CF221" s="544">
        <f t="shared" si="919"/>
        <v>0</v>
      </c>
      <c r="CG221" s="544">
        <f t="shared" si="919"/>
        <v>0</v>
      </c>
      <c r="CH221" s="544">
        <f t="shared" si="919"/>
        <v>0</v>
      </c>
      <c r="CI221" s="391"/>
      <c r="CJ221" s="544">
        <f t="shared" ref="CJ221:CQ230" si="920">ROUND(SUMIF($M$2:$BV$2,CJ$1,$M221:$BV221),0)</f>
        <v>399</v>
      </c>
      <c r="CK221" s="544">
        <f t="shared" si="920"/>
        <v>4521</v>
      </c>
      <c r="CL221" s="544">
        <f t="shared" si="920"/>
        <v>3889</v>
      </c>
      <c r="CM221" s="544">
        <f t="shared" si="920"/>
        <v>2186</v>
      </c>
      <c r="CN221" s="544">
        <f t="shared" si="920"/>
        <v>341</v>
      </c>
      <c r="CO221" s="544">
        <f t="shared" si="920"/>
        <v>0</v>
      </c>
      <c r="CP221" s="544">
        <f t="shared" si="920"/>
        <v>0</v>
      </c>
      <c r="CQ221" s="544">
        <f t="shared" si="920"/>
        <v>0</v>
      </c>
      <c r="CR221" s="398">
        <f t="shared" si="884"/>
        <v>0</v>
      </c>
      <c r="CV221" s="390"/>
      <c r="CW221" s="390"/>
      <c r="CX221" s="390"/>
      <c r="CY221" s="390"/>
      <c r="CZ221" s="390"/>
      <c r="DA221" s="390"/>
      <c r="DB221" s="390"/>
      <c r="DC221" s="390"/>
      <c r="DD221" s="390"/>
      <c r="DE221" s="390"/>
      <c r="DF221" s="390"/>
      <c r="DG221" s="390"/>
      <c r="DH221" s="390"/>
      <c r="DI221" s="390"/>
      <c r="DJ221" s="390"/>
      <c r="DK221" s="390"/>
      <c r="DL221" s="390"/>
      <c r="DM221" s="390"/>
      <c r="DN221" s="390"/>
      <c r="DO221" s="390"/>
      <c r="DP221" s="390"/>
      <c r="DQ221" s="390"/>
      <c r="DR221" s="390"/>
      <c r="DS221" s="390"/>
      <c r="DT221" s="390"/>
      <c r="DU221" s="390"/>
      <c r="DV221" s="390"/>
      <c r="DW221" s="390"/>
      <c r="DX221" s="390"/>
      <c r="DY221" s="390"/>
      <c r="DZ221" s="390"/>
      <c r="EA221" s="390"/>
      <c r="EB221" s="390"/>
    </row>
    <row r="222" spans="1:132" ht="14.25" outlineLevel="1">
      <c r="A222" s="543" t="s">
        <v>163</v>
      </c>
      <c r="B222" s="424">
        <v>1.09E-2</v>
      </c>
      <c r="C222" s="425">
        <f>'4a 1718 CS PC'!AP44</f>
        <v>1.12E-2</v>
      </c>
      <c r="D222" s="425">
        <f>'4a 1718 CS PC'!AR44</f>
        <v>1.5699999999999999E-2</v>
      </c>
      <c r="E222" s="425">
        <f>'4b 1819 CS PC'!$AT44</f>
        <v>1.0800000000000001E-2</v>
      </c>
      <c r="F222" s="425">
        <f>'4b 1819 CS PC'!AQ44</f>
        <v>1.5299999999999999E-2</v>
      </c>
      <c r="G222" s="425">
        <f>'4c 1920 CS PC'!AS44</f>
        <v>1.09E-2</v>
      </c>
      <c r="H222" s="425">
        <f>'4c 1920 CS PC'!AP44</f>
        <v>1.55E-2</v>
      </c>
      <c r="I222" s="425">
        <f>'4d 2021 CS PC'!AS44</f>
        <v>1.0999999999999999E-2</v>
      </c>
      <c r="J222" s="425">
        <f>'4d 2021 CS PC'!AP44</f>
        <v>1.5800000000000002E-2</v>
      </c>
      <c r="K222" s="425">
        <f>'4e 2122 CS PC'!AB44</f>
        <v>1.11E-2</v>
      </c>
      <c r="L222" s="425"/>
      <c r="M222" s="396">
        <f t="shared" si="918"/>
        <v>0</v>
      </c>
      <c r="N222" s="396">
        <f t="shared" si="918"/>
        <v>0</v>
      </c>
      <c r="O222" s="396">
        <f t="shared" si="918"/>
        <v>0</v>
      </c>
      <c r="P222" s="396">
        <f t="shared" si="874"/>
        <v>0</v>
      </c>
      <c r="Q222" s="396">
        <f t="shared" si="875"/>
        <v>434</v>
      </c>
      <c r="R222" s="396">
        <f t="shared" si="904"/>
        <v>0</v>
      </c>
      <c r="S222" s="396">
        <f t="shared" si="876"/>
        <v>1980</v>
      </c>
      <c r="T222" s="410"/>
      <c r="U222" s="410"/>
      <c r="V222" s="396">
        <f t="shared" si="877"/>
        <v>1241</v>
      </c>
      <c r="W222" s="396">
        <f t="shared" si="915"/>
        <v>1097</v>
      </c>
      <c r="X222" s="396">
        <f t="shared" si="878"/>
        <v>0</v>
      </c>
      <c r="Y222" s="396">
        <f t="shared" si="894"/>
        <v>695</v>
      </c>
      <c r="Z222" s="396">
        <f t="shared" si="913"/>
        <v>2749</v>
      </c>
      <c r="AA222" s="396">
        <f t="shared" si="913"/>
        <v>768</v>
      </c>
      <c r="AB222" s="396">
        <f t="shared" si="909"/>
        <v>773</v>
      </c>
      <c r="AC222" s="396">
        <f t="shared" si="895"/>
        <v>0</v>
      </c>
      <c r="AD222" s="396">
        <f t="shared" si="905"/>
        <v>187</v>
      </c>
      <c r="AE222" s="396">
        <f t="shared" si="914"/>
        <v>0</v>
      </c>
      <c r="AF222" s="396">
        <f t="shared" si="911"/>
        <v>572</v>
      </c>
      <c r="AG222" s="396">
        <f t="shared" si="912"/>
        <v>1733</v>
      </c>
      <c r="AH222" s="396">
        <f t="shared" si="889"/>
        <v>45</v>
      </c>
      <c r="AI222" s="396">
        <f t="shared" si="881"/>
        <v>177</v>
      </c>
      <c r="AJ222" s="396">
        <f t="shared" si="882"/>
        <v>8</v>
      </c>
      <c r="AK222" s="396">
        <f t="shared" si="881"/>
        <v>0</v>
      </c>
      <c r="AL222" s="396">
        <f t="shared" si="916"/>
        <v>0</v>
      </c>
      <c r="AM222" s="396">
        <f t="shared" si="916"/>
        <v>390</v>
      </c>
      <c r="AN222" s="396">
        <f t="shared" si="883"/>
        <v>0</v>
      </c>
      <c r="AO222" s="396">
        <f t="shared" si="917"/>
        <v>0</v>
      </c>
      <c r="AP222" s="396">
        <f t="shared" si="917"/>
        <v>0</v>
      </c>
      <c r="AQ222" s="396">
        <f t="shared" si="917"/>
        <v>0</v>
      </c>
      <c r="AR222" s="396">
        <f t="shared" si="917"/>
        <v>0</v>
      </c>
      <c r="AS222" s="396">
        <f t="shared" si="917"/>
        <v>0</v>
      </c>
      <c r="AT222" s="396">
        <f t="shared" si="917"/>
        <v>0</v>
      </c>
      <c r="AU222" s="396">
        <f t="shared" si="917"/>
        <v>0</v>
      </c>
      <c r="AV222" s="396">
        <f t="shared" si="917"/>
        <v>0</v>
      </c>
      <c r="AW222" s="396">
        <f t="shared" si="917"/>
        <v>0</v>
      </c>
      <c r="AX222" s="396">
        <f t="shared" si="917"/>
        <v>0</v>
      </c>
      <c r="AY222" s="396">
        <f t="shared" si="917"/>
        <v>0</v>
      </c>
      <c r="AZ222" s="396">
        <f t="shared" si="917"/>
        <v>0</v>
      </c>
      <c r="BA222" s="396">
        <f t="shared" si="917"/>
        <v>0</v>
      </c>
      <c r="BB222" s="396">
        <f t="shared" si="917"/>
        <v>0</v>
      </c>
      <c r="BC222" s="396">
        <f t="shared" si="917"/>
        <v>0</v>
      </c>
      <c r="BD222" s="396">
        <f t="shared" si="917"/>
        <v>0</v>
      </c>
      <c r="BE222" s="396">
        <f t="shared" si="917"/>
        <v>0</v>
      </c>
      <c r="BF222" s="396">
        <f t="shared" si="917"/>
        <v>0</v>
      </c>
      <c r="BG222" s="396">
        <f t="shared" si="917"/>
        <v>0</v>
      </c>
      <c r="BH222" s="396">
        <f t="shared" si="917"/>
        <v>0</v>
      </c>
      <c r="BI222" s="396">
        <f t="shared" si="917"/>
        <v>0</v>
      </c>
      <c r="BJ222" s="396">
        <f t="shared" si="917"/>
        <v>0</v>
      </c>
      <c r="BK222" s="396">
        <f t="shared" si="917"/>
        <v>0</v>
      </c>
      <c r="BL222" s="396">
        <f t="shared" si="917"/>
        <v>0</v>
      </c>
      <c r="BM222" s="396">
        <f t="shared" si="917"/>
        <v>0</v>
      </c>
      <c r="BN222" s="396">
        <f t="shared" si="917"/>
        <v>0</v>
      </c>
      <c r="BO222" s="396">
        <f t="shared" si="917"/>
        <v>0</v>
      </c>
      <c r="BP222" s="396">
        <f t="shared" si="917"/>
        <v>0</v>
      </c>
      <c r="BQ222" s="396">
        <f t="shared" si="917"/>
        <v>0</v>
      </c>
      <c r="BR222" s="396">
        <f t="shared" si="917"/>
        <v>0</v>
      </c>
      <c r="BS222" s="396">
        <f t="shared" si="917"/>
        <v>0</v>
      </c>
      <c r="BT222" s="396">
        <f t="shared" si="917"/>
        <v>0</v>
      </c>
      <c r="BU222" s="396">
        <f t="shared" si="917"/>
        <v>0</v>
      </c>
      <c r="BV222" s="396">
        <f t="shared" si="869"/>
        <v>0</v>
      </c>
      <c r="BW222" s="396"/>
      <c r="BX222" s="396">
        <f t="shared" si="910"/>
        <v>12849</v>
      </c>
      <c r="BY222" s="397"/>
      <c r="BZ222" s="397">
        <f t="shared" si="871"/>
        <v>0</v>
      </c>
      <c r="CA222" s="544">
        <f t="shared" si="919"/>
        <v>0</v>
      </c>
      <c r="CB222" s="544">
        <f t="shared" si="919"/>
        <v>3655</v>
      </c>
      <c r="CC222" s="544">
        <f t="shared" si="919"/>
        <v>5309</v>
      </c>
      <c r="CD222" s="544">
        <f t="shared" si="919"/>
        <v>3265</v>
      </c>
      <c r="CE222" s="544">
        <f t="shared" si="919"/>
        <v>620</v>
      </c>
      <c r="CF222" s="544">
        <f t="shared" si="919"/>
        <v>0</v>
      </c>
      <c r="CG222" s="544">
        <f t="shared" si="919"/>
        <v>0</v>
      </c>
      <c r="CH222" s="544">
        <f t="shared" si="919"/>
        <v>0</v>
      </c>
      <c r="CI222" s="391"/>
      <c r="CJ222" s="544">
        <f t="shared" si="920"/>
        <v>434</v>
      </c>
      <c r="CK222" s="544">
        <f t="shared" si="920"/>
        <v>5013</v>
      </c>
      <c r="CL222" s="544">
        <f t="shared" si="920"/>
        <v>4477</v>
      </c>
      <c r="CM222" s="544">
        <f t="shared" si="920"/>
        <v>2535</v>
      </c>
      <c r="CN222" s="544">
        <f t="shared" si="920"/>
        <v>390</v>
      </c>
      <c r="CO222" s="544">
        <f t="shared" si="920"/>
        <v>0</v>
      </c>
      <c r="CP222" s="544">
        <f t="shared" si="920"/>
        <v>0</v>
      </c>
      <c r="CQ222" s="544">
        <f t="shared" si="920"/>
        <v>0</v>
      </c>
      <c r="CR222" s="398">
        <f t="shared" si="884"/>
        <v>0</v>
      </c>
      <c r="CV222" s="390"/>
      <c r="CW222" s="390"/>
      <c r="CX222" s="390"/>
      <c r="CY222" s="390"/>
      <c r="CZ222" s="390"/>
      <c r="DA222" s="390"/>
      <c r="DB222" s="390"/>
      <c r="DC222" s="390"/>
      <c r="DD222" s="390"/>
      <c r="DE222" s="390"/>
      <c r="DF222" s="390"/>
      <c r="DG222" s="390"/>
      <c r="DH222" s="390"/>
      <c r="DI222" s="390"/>
      <c r="DJ222" s="390"/>
      <c r="DK222" s="390"/>
      <c r="DL222" s="390"/>
      <c r="DM222" s="390"/>
      <c r="DN222" s="390"/>
      <c r="DO222" s="390"/>
      <c r="DP222" s="390"/>
      <c r="DQ222" s="390"/>
      <c r="DR222" s="390"/>
      <c r="DS222" s="390"/>
      <c r="DT222" s="390"/>
      <c r="DU222" s="390"/>
      <c r="DV222" s="390"/>
      <c r="DW222" s="390"/>
      <c r="DX222" s="390"/>
      <c r="DY222" s="390"/>
      <c r="DZ222" s="390"/>
      <c r="EA222" s="390"/>
      <c r="EB222" s="390"/>
    </row>
    <row r="223" spans="1:132" ht="14.25" outlineLevel="1">
      <c r="A223" s="543" t="s">
        <v>164</v>
      </c>
      <c r="B223" s="424">
        <v>3.0599999999999999E-2</v>
      </c>
      <c r="C223" s="425">
        <f>'4a 1718 CS PC'!AP45</f>
        <v>2.92E-2</v>
      </c>
      <c r="D223" s="425">
        <f>'4a 1718 CS PC'!AR45</f>
        <v>4.1200000000000001E-2</v>
      </c>
      <c r="E223" s="425">
        <f>'4b 1819 CS PC'!$AT45</f>
        <v>2.7900000000000001E-2</v>
      </c>
      <c r="F223" s="425">
        <f>'4b 1819 CS PC'!AQ45</f>
        <v>3.95E-2</v>
      </c>
      <c r="G223" s="425">
        <f>'4c 1920 CS PC'!AS45</f>
        <v>2.75E-2</v>
      </c>
      <c r="H223" s="425">
        <f>'4c 1920 CS PC'!AP45</f>
        <v>3.9E-2</v>
      </c>
      <c r="I223" s="425">
        <f>'4d 2021 CS PC'!AS45</f>
        <v>2.8299999999999999E-2</v>
      </c>
      <c r="J223" s="425">
        <f>'4d 2021 CS PC'!AP45</f>
        <v>4.0399999999999998E-2</v>
      </c>
      <c r="K223" s="425">
        <f>'4e 2122 CS PC'!AB45</f>
        <v>2.87E-2</v>
      </c>
      <c r="L223" s="425"/>
      <c r="M223" s="396">
        <f t="shared" si="918"/>
        <v>0</v>
      </c>
      <c r="N223" s="396">
        <f t="shared" si="918"/>
        <v>0</v>
      </c>
      <c r="O223" s="396">
        <f t="shared" si="918"/>
        <v>0</v>
      </c>
      <c r="P223" s="396">
        <f t="shared" si="874"/>
        <v>0</v>
      </c>
      <c r="Q223" s="487">
        <f>ROUNDUP(Q$180*$C223,0)</f>
        <v>1132</v>
      </c>
      <c r="R223" s="396">
        <f t="shared" si="904"/>
        <v>0</v>
      </c>
      <c r="S223" s="396">
        <f t="shared" si="876"/>
        <v>5162</v>
      </c>
      <c r="T223" s="410"/>
      <c r="U223" s="410"/>
      <c r="V223" s="396">
        <f t="shared" si="877"/>
        <v>3236</v>
      </c>
      <c r="W223" s="396">
        <f t="shared" si="915"/>
        <v>2835</v>
      </c>
      <c r="X223" s="396">
        <f>ROUNDUP(X$180*$C223,0)</f>
        <v>0</v>
      </c>
      <c r="Y223" s="396">
        <f t="shared" si="894"/>
        <v>1794</v>
      </c>
      <c r="Z223" s="396">
        <f t="shared" si="913"/>
        <v>7102</v>
      </c>
      <c r="AA223" s="396">
        <f t="shared" si="913"/>
        <v>1983</v>
      </c>
      <c r="AB223" s="396">
        <f t="shared" si="909"/>
        <v>1950</v>
      </c>
      <c r="AC223" s="396">
        <f t="shared" si="895"/>
        <v>0</v>
      </c>
      <c r="AD223" s="396">
        <f t="shared" si="905"/>
        <v>473</v>
      </c>
      <c r="AE223" s="396">
        <f t="shared" si="914"/>
        <v>0</v>
      </c>
      <c r="AF223" s="396">
        <f t="shared" si="911"/>
        <v>1443</v>
      </c>
      <c r="AG223" s="396">
        <f t="shared" si="912"/>
        <v>4371</v>
      </c>
      <c r="AH223" s="396">
        <f t="shared" si="889"/>
        <v>115</v>
      </c>
      <c r="AI223" s="396">
        <f t="shared" si="881"/>
        <v>447</v>
      </c>
      <c r="AJ223" s="396">
        <f t="shared" si="882"/>
        <v>21</v>
      </c>
      <c r="AK223" s="396">
        <f t="shared" si="881"/>
        <v>0</v>
      </c>
      <c r="AL223" s="396">
        <f t="shared" si="916"/>
        <v>0</v>
      </c>
      <c r="AM223" s="396">
        <f t="shared" si="916"/>
        <v>1004</v>
      </c>
      <c r="AN223" s="396">
        <f t="shared" si="883"/>
        <v>0</v>
      </c>
      <c r="AO223" s="396">
        <f t="shared" si="917"/>
        <v>0</v>
      </c>
      <c r="AP223" s="396">
        <f t="shared" si="917"/>
        <v>0</v>
      </c>
      <c r="AQ223" s="396">
        <f t="shared" si="917"/>
        <v>0</v>
      </c>
      <c r="AR223" s="396">
        <f t="shared" si="917"/>
        <v>0</v>
      </c>
      <c r="AS223" s="396">
        <f t="shared" si="917"/>
        <v>0</v>
      </c>
      <c r="AT223" s="396">
        <f t="shared" si="917"/>
        <v>0</v>
      </c>
      <c r="AU223" s="396">
        <f t="shared" si="917"/>
        <v>0</v>
      </c>
      <c r="AV223" s="396">
        <f t="shared" si="917"/>
        <v>0</v>
      </c>
      <c r="AW223" s="396">
        <f t="shared" si="917"/>
        <v>0</v>
      </c>
      <c r="AX223" s="396">
        <f t="shared" si="917"/>
        <v>0</v>
      </c>
      <c r="AY223" s="396">
        <f t="shared" si="917"/>
        <v>0</v>
      </c>
      <c r="AZ223" s="396">
        <f t="shared" si="917"/>
        <v>0</v>
      </c>
      <c r="BA223" s="396">
        <f t="shared" si="917"/>
        <v>0</v>
      </c>
      <c r="BB223" s="396">
        <f t="shared" si="917"/>
        <v>0</v>
      </c>
      <c r="BC223" s="396">
        <f t="shared" si="917"/>
        <v>0</v>
      </c>
      <c r="BD223" s="396">
        <f t="shared" si="917"/>
        <v>0</v>
      </c>
      <c r="BE223" s="396">
        <f t="shared" si="917"/>
        <v>0</v>
      </c>
      <c r="BF223" s="396">
        <f t="shared" si="917"/>
        <v>0</v>
      </c>
      <c r="BG223" s="396">
        <f t="shared" si="917"/>
        <v>0</v>
      </c>
      <c r="BH223" s="396">
        <f t="shared" si="917"/>
        <v>0</v>
      </c>
      <c r="BI223" s="396">
        <f t="shared" si="917"/>
        <v>0</v>
      </c>
      <c r="BJ223" s="396">
        <f t="shared" si="917"/>
        <v>0</v>
      </c>
      <c r="BK223" s="396">
        <f t="shared" si="917"/>
        <v>0</v>
      </c>
      <c r="BL223" s="396">
        <f t="shared" si="917"/>
        <v>0</v>
      </c>
      <c r="BM223" s="396">
        <f t="shared" si="917"/>
        <v>0</v>
      </c>
      <c r="BN223" s="396">
        <f t="shared" si="917"/>
        <v>0</v>
      </c>
      <c r="BO223" s="396">
        <f t="shared" si="917"/>
        <v>0</v>
      </c>
      <c r="BP223" s="396">
        <f t="shared" si="917"/>
        <v>0</v>
      </c>
      <c r="BQ223" s="396">
        <f t="shared" si="917"/>
        <v>0</v>
      </c>
      <c r="BR223" s="396">
        <f t="shared" si="917"/>
        <v>0</v>
      </c>
      <c r="BS223" s="396">
        <f t="shared" si="917"/>
        <v>0</v>
      </c>
      <c r="BT223" s="396">
        <f t="shared" si="917"/>
        <v>0</v>
      </c>
      <c r="BU223" s="396">
        <f t="shared" si="917"/>
        <v>0</v>
      </c>
      <c r="BV223" s="396">
        <f t="shared" si="869"/>
        <v>0</v>
      </c>
      <c r="BW223" s="396"/>
      <c r="BX223" s="396">
        <f t="shared" si="910"/>
        <v>33068</v>
      </c>
      <c r="BY223" s="397"/>
      <c r="BZ223" s="397">
        <f t="shared" si="871"/>
        <v>0</v>
      </c>
      <c r="CA223" s="544">
        <f t="shared" si="919"/>
        <v>0</v>
      </c>
      <c r="CB223" s="544">
        <f t="shared" si="919"/>
        <v>9530</v>
      </c>
      <c r="CC223" s="544">
        <f t="shared" si="919"/>
        <v>13714</v>
      </c>
      <c r="CD223" s="544">
        <f t="shared" si="919"/>
        <v>8237</v>
      </c>
      <c r="CE223" s="544">
        <f t="shared" si="919"/>
        <v>1587</v>
      </c>
      <c r="CF223" s="544">
        <f t="shared" si="919"/>
        <v>0</v>
      </c>
      <c r="CG223" s="544">
        <f t="shared" si="919"/>
        <v>0</v>
      </c>
      <c r="CH223" s="544">
        <f t="shared" si="919"/>
        <v>0</v>
      </c>
      <c r="CI223" s="391"/>
      <c r="CJ223" s="544">
        <f t="shared" si="920"/>
        <v>1132</v>
      </c>
      <c r="CK223" s="544">
        <f t="shared" si="920"/>
        <v>13027</v>
      </c>
      <c r="CL223" s="544">
        <f t="shared" si="920"/>
        <v>11508</v>
      </c>
      <c r="CM223" s="544">
        <f t="shared" si="920"/>
        <v>6397</v>
      </c>
      <c r="CN223" s="544">
        <f t="shared" si="920"/>
        <v>1004</v>
      </c>
      <c r="CO223" s="544">
        <f t="shared" si="920"/>
        <v>0</v>
      </c>
      <c r="CP223" s="544">
        <f t="shared" si="920"/>
        <v>0</v>
      </c>
      <c r="CQ223" s="544">
        <f t="shared" si="920"/>
        <v>0</v>
      </c>
      <c r="CR223" s="398">
        <f t="shared" si="884"/>
        <v>0</v>
      </c>
      <c r="CV223" s="390"/>
      <c r="CW223" s="390"/>
      <c r="CX223" s="390"/>
      <c r="CY223" s="390"/>
      <c r="CZ223" s="390"/>
      <c r="DA223" s="390"/>
      <c r="DB223" s="390"/>
      <c r="DC223" s="390"/>
      <c r="DD223" s="390"/>
      <c r="DE223" s="390"/>
      <c r="DF223" s="390"/>
      <c r="DG223" s="390"/>
      <c r="DH223" s="390"/>
      <c r="DI223" s="390"/>
      <c r="DJ223" s="390"/>
      <c r="DK223" s="390"/>
      <c r="DL223" s="390"/>
      <c r="DM223" s="390"/>
      <c r="DN223" s="390"/>
      <c r="DO223" s="390"/>
      <c r="DP223" s="390"/>
      <c r="DQ223" s="390"/>
      <c r="DR223" s="390"/>
      <c r="DS223" s="390"/>
      <c r="DT223" s="390"/>
      <c r="DU223" s="390"/>
      <c r="DV223" s="390"/>
      <c r="DW223" s="390"/>
      <c r="DX223" s="390"/>
      <c r="DY223" s="390"/>
      <c r="DZ223" s="390"/>
      <c r="EA223" s="390"/>
      <c r="EB223" s="390"/>
    </row>
    <row r="224" spans="1:132" ht="14.25" outlineLevel="1">
      <c r="A224" s="543" t="s">
        <v>165</v>
      </c>
      <c r="B224" s="424">
        <v>6.1999999999999998E-3</v>
      </c>
      <c r="C224" s="425">
        <f>'4a 1718 CS PC'!AP46</f>
        <v>6.1000000000000004E-3</v>
      </c>
      <c r="D224" s="425">
        <f>'4a 1718 CS PC'!AR46</f>
        <v>8.6E-3</v>
      </c>
      <c r="E224" s="425">
        <f>'4b 1819 CS PC'!$AT46</f>
        <v>5.7999999999999996E-3</v>
      </c>
      <c r="F224" s="425">
        <f>'4b 1819 CS PC'!AQ46</f>
        <v>8.2000000000000007E-3</v>
      </c>
      <c r="G224" s="425">
        <f>'4c 1920 CS PC'!AS46</f>
        <v>5.7000000000000002E-3</v>
      </c>
      <c r="H224" s="425">
        <f>'4c 1920 CS PC'!AP46</f>
        <v>8.0999999999999996E-3</v>
      </c>
      <c r="I224" s="425">
        <f>'4d 2021 CS PC'!AS46</f>
        <v>5.7999999999999996E-3</v>
      </c>
      <c r="J224" s="425">
        <f>'4d 2021 CS PC'!AP46</f>
        <v>8.3000000000000001E-3</v>
      </c>
      <c r="K224" s="425">
        <f>'4e 2122 CS PC'!AB46</f>
        <v>5.7000000000000002E-3</v>
      </c>
      <c r="L224" s="425"/>
      <c r="M224" s="396">
        <f t="shared" si="918"/>
        <v>0</v>
      </c>
      <c r="N224" s="396">
        <f t="shared" si="918"/>
        <v>0</v>
      </c>
      <c r="O224" s="396">
        <f t="shared" si="918"/>
        <v>0</v>
      </c>
      <c r="P224" s="396">
        <f t="shared" si="874"/>
        <v>0</v>
      </c>
      <c r="Q224" s="396">
        <f t="shared" si="875"/>
        <v>236</v>
      </c>
      <c r="R224" s="396">
        <f t="shared" si="904"/>
        <v>0</v>
      </c>
      <c r="S224" s="396">
        <f t="shared" si="876"/>
        <v>1078</v>
      </c>
      <c r="T224" s="410"/>
      <c r="U224" s="410"/>
      <c r="V224" s="396">
        <f t="shared" si="877"/>
        <v>676</v>
      </c>
      <c r="W224" s="396">
        <f t="shared" si="915"/>
        <v>589</v>
      </c>
      <c r="X224" s="396">
        <f t="shared" si="878"/>
        <v>0</v>
      </c>
      <c r="Y224" s="396">
        <f t="shared" si="894"/>
        <v>373</v>
      </c>
      <c r="Z224" s="396">
        <f t="shared" si="913"/>
        <v>1476</v>
      </c>
      <c r="AA224" s="396">
        <f t="shared" si="913"/>
        <v>412</v>
      </c>
      <c r="AB224" s="396">
        <f t="shared" si="909"/>
        <v>404</v>
      </c>
      <c r="AC224" s="396">
        <f t="shared" si="895"/>
        <v>0</v>
      </c>
      <c r="AD224" s="396">
        <f t="shared" si="905"/>
        <v>98</v>
      </c>
      <c r="AE224" s="396">
        <f t="shared" si="914"/>
        <v>0</v>
      </c>
      <c r="AF224" s="396">
        <f t="shared" si="911"/>
        <v>299</v>
      </c>
      <c r="AG224" s="396">
        <f t="shared" si="912"/>
        <v>906</v>
      </c>
      <c r="AH224" s="396">
        <f t="shared" ref="AH224:AH238" si="921">ROUND(((AH$180)*$I224),0)</f>
        <v>24</v>
      </c>
      <c r="AI224" s="396">
        <f t="shared" si="881"/>
        <v>93</v>
      </c>
      <c r="AJ224" s="396">
        <f t="shared" si="882"/>
        <v>4</v>
      </c>
      <c r="AK224" s="396">
        <f t="shared" si="881"/>
        <v>0</v>
      </c>
      <c r="AL224" s="396">
        <f t="shared" si="916"/>
        <v>0</v>
      </c>
      <c r="AM224" s="396">
        <f t="shared" si="916"/>
        <v>206</v>
      </c>
      <c r="AN224" s="396">
        <f t="shared" si="883"/>
        <v>0</v>
      </c>
      <c r="AO224" s="396">
        <f t="shared" si="917"/>
        <v>0</v>
      </c>
      <c r="AP224" s="396">
        <f t="shared" si="917"/>
        <v>0</v>
      </c>
      <c r="AQ224" s="396">
        <f t="shared" si="917"/>
        <v>0</v>
      </c>
      <c r="AR224" s="396">
        <f t="shared" si="917"/>
        <v>0</v>
      </c>
      <c r="AS224" s="396">
        <f t="shared" si="917"/>
        <v>0</v>
      </c>
      <c r="AT224" s="396">
        <f t="shared" si="917"/>
        <v>0</v>
      </c>
      <c r="AU224" s="396">
        <f t="shared" si="917"/>
        <v>0</v>
      </c>
      <c r="AV224" s="396">
        <f t="shared" si="917"/>
        <v>0</v>
      </c>
      <c r="AW224" s="396">
        <f t="shared" si="917"/>
        <v>0</v>
      </c>
      <c r="AX224" s="396">
        <f t="shared" si="917"/>
        <v>0</v>
      </c>
      <c r="AY224" s="396">
        <f t="shared" si="917"/>
        <v>0</v>
      </c>
      <c r="AZ224" s="396">
        <f t="shared" si="917"/>
        <v>0</v>
      </c>
      <c r="BA224" s="396">
        <f t="shared" si="917"/>
        <v>0</v>
      </c>
      <c r="BB224" s="396">
        <f t="shared" si="917"/>
        <v>0</v>
      </c>
      <c r="BC224" s="396">
        <f t="shared" si="917"/>
        <v>0</v>
      </c>
      <c r="BD224" s="396">
        <f t="shared" si="917"/>
        <v>0</v>
      </c>
      <c r="BE224" s="396">
        <f t="shared" si="917"/>
        <v>0</v>
      </c>
      <c r="BF224" s="396">
        <f t="shared" si="917"/>
        <v>0</v>
      </c>
      <c r="BG224" s="396">
        <f t="shared" si="917"/>
        <v>0</v>
      </c>
      <c r="BH224" s="396">
        <f t="shared" si="917"/>
        <v>0</v>
      </c>
      <c r="BI224" s="396">
        <f t="shared" si="917"/>
        <v>0</v>
      </c>
      <c r="BJ224" s="396">
        <f t="shared" si="917"/>
        <v>0</v>
      </c>
      <c r="BK224" s="396">
        <f t="shared" si="917"/>
        <v>0</v>
      </c>
      <c r="BL224" s="396">
        <f t="shared" si="917"/>
        <v>0</v>
      </c>
      <c r="BM224" s="396">
        <f t="shared" si="917"/>
        <v>0</v>
      </c>
      <c r="BN224" s="396">
        <f t="shared" si="917"/>
        <v>0</v>
      </c>
      <c r="BO224" s="396">
        <f t="shared" si="917"/>
        <v>0</v>
      </c>
      <c r="BP224" s="396">
        <f t="shared" si="917"/>
        <v>0</v>
      </c>
      <c r="BQ224" s="396">
        <f t="shared" si="917"/>
        <v>0</v>
      </c>
      <c r="BR224" s="396">
        <f t="shared" si="917"/>
        <v>0</v>
      </c>
      <c r="BS224" s="396">
        <f t="shared" si="917"/>
        <v>0</v>
      </c>
      <c r="BT224" s="396">
        <f t="shared" si="917"/>
        <v>0</v>
      </c>
      <c r="BU224" s="396">
        <f t="shared" si="917"/>
        <v>0</v>
      </c>
      <c r="BV224" s="396">
        <f t="shared" si="869"/>
        <v>0</v>
      </c>
      <c r="BW224" s="396"/>
      <c r="BX224" s="396">
        <f t="shared" si="910"/>
        <v>6874</v>
      </c>
      <c r="BY224" s="397"/>
      <c r="BZ224" s="397">
        <f t="shared" si="871"/>
        <v>0</v>
      </c>
      <c r="CA224" s="544">
        <f t="shared" si="919"/>
        <v>0</v>
      </c>
      <c r="CB224" s="544">
        <f t="shared" si="919"/>
        <v>1990</v>
      </c>
      <c r="CC224" s="544">
        <f t="shared" si="919"/>
        <v>2850</v>
      </c>
      <c r="CD224" s="544">
        <f t="shared" si="919"/>
        <v>1707</v>
      </c>
      <c r="CE224" s="544">
        <f t="shared" si="919"/>
        <v>327</v>
      </c>
      <c r="CF224" s="544">
        <f t="shared" si="919"/>
        <v>0</v>
      </c>
      <c r="CG224" s="544">
        <f t="shared" si="919"/>
        <v>0</v>
      </c>
      <c r="CH224" s="544">
        <f t="shared" si="919"/>
        <v>0</v>
      </c>
      <c r="CI224" s="391"/>
      <c r="CJ224" s="544">
        <f t="shared" si="920"/>
        <v>236</v>
      </c>
      <c r="CK224" s="544">
        <f t="shared" si="920"/>
        <v>2716</v>
      </c>
      <c r="CL224" s="544">
        <f t="shared" si="920"/>
        <v>2390</v>
      </c>
      <c r="CM224" s="544">
        <f t="shared" si="920"/>
        <v>1326</v>
      </c>
      <c r="CN224" s="544">
        <f t="shared" si="920"/>
        <v>206</v>
      </c>
      <c r="CO224" s="544">
        <f t="shared" si="920"/>
        <v>0</v>
      </c>
      <c r="CP224" s="544">
        <f t="shared" si="920"/>
        <v>0</v>
      </c>
      <c r="CQ224" s="544">
        <f t="shared" si="920"/>
        <v>0</v>
      </c>
      <c r="CR224" s="398">
        <f t="shared" si="884"/>
        <v>0</v>
      </c>
      <c r="CV224" s="390"/>
      <c r="CW224" s="390"/>
      <c r="CX224" s="390"/>
      <c r="CY224" s="390"/>
      <c r="CZ224" s="390"/>
      <c r="DA224" s="390"/>
      <c r="DB224" s="390"/>
      <c r="DC224" s="390"/>
      <c r="DD224" s="390"/>
      <c r="DE224" s="390"/>
      <c r="DF224" s="390"/>
      <c r="DG224" s="390"/>
      <c r="DH224" s="390"/>
      <c r="DI224" s="390"/>
      <c r="DJ224" s="390"/>
      <c r="DK224" s="390"/>
      <c r="DL224" s="390"/>
      <c r="DM224" s="390"/>
      <c r="DN224" s="390"/>
      <c r="DO224" s="390"/>
      <c r="DP224" s="390"/>
      <c r="DQ224" s="390"/>
      <c r="DR224" s="390"/>
      <c r="DS224" s="390"/>
      <c r="DT224" s="390"/>
      <c r="DU224" s="390"/>
      <c r="DV224" s="390"/>
      <c r="DW224" s="390"/>
      <c r="DX224" s="390"/>
      <c r="DY224" s="390"/>
      <c r="DZ224" s="390"/>
      <c r="EA224" s="390"/>
      <c r="EB224" s="390"/>
    </row>
    <row r="225" spans="1:132" ht="14.25" outlineLevel="1">
      <c r="A225" s="543" t="s">
        <v>166</v>
      </c>
      <c r="B225" s="424">
        <v>4.7000000000000002E-3</v>
      </c>
      <c r="C225" s="425">
        <f>'4a 1718 CS PC'!AP47</f>
        <v>4.7000000000000002E-3</v>
      </c>
      <c r="D225" s="425">
        <f>'4a 1718 CS PC'!AR47</f>
        <v>6.6E-3</v>
      </c>
      <c r="E225" s="425">
        <f>'4b 1819 CS PC'!$AT47</f>
        <v>5.0000000000000001E-3</v>
      </c>
      <c r="F225" s="425">
        <f>'4b 1819 CS PC'!AQ47</f>
        <v>7.1000000000000004E-3</v>
      </c>
      <c r="G225" s="425">
        <f>'4c 1920 CS PC'!AS47</f>
        <v>5.1000000000000004E-3</v>
      </c>
      <c r="H225" s="425">
        <f>'4c 1920 CS PC'!AP47</f>
        <v>7.3000000000000001E-3</v>
      </c>
      <c r="I225" s="425">
        <f>'4d 2021 CS PC'!AS47</f>
        <v>4.8999999999999998E-3</v>
      </c>
      <c r="J225" s="425">
        <f>'4d 2021 CS PC'!AP47</f>
        <v>7.1000000000000004E-3</v>
      </c>
      <c r="K225" s="425">
        <f>'4e 2122 CS PC'!AB47</f>
        <v>4.8999999999999998E-3</v>
      </c>
      <c r="L225" s="425"/>
      <c r="M225" s="396">
        <f t="shared" si="918"/>
        <v>0</v>
      </c>
      <c r="N225" s="396">
        <f t="shared" si="918"/>
        <v>0</v>
      </c>
      <c r="O225" s="396">
        <f t="shared" si="918"/>
        <v>0</v>
      </c>
      <c r="P225" s="396">
        <f t="shared" si="874"/>
        <v>0</v>
      </c>
      <c r="Q225" s="396">
        <f t="shared" si="875"/>
        <v>182</v>
      </c>
      <c r="R225" s="396">
        <f t="shared" si="904"/>
        <v>0</v>
      </c>
      <c r="S225" s="396">
        <f t="shared" si="876"/>
        <v>831</v>
      </c>
      <c r="T225" s="410"/>
      <c r="U225" s="410"/>
      <c r="V225" s="396">
        <f t="shared" si="877"/>
        <v>521</v>
      </c>
      <c r="W225" s="396">
        <f t="shared" si="915"/>
        <v>508</v>
      </c>
      <c r="X225" s="396">
        <f t="shared" si="878"/>
        <v>0</v>
      </c>
      <c r="Y225" s="396">
        <f t="shared" si="894"/>
        <v>322</v>
      </c>
      <c r="Z225" s="396">
        <f t="shared" si="913"/>
        <v>1273</v>
      </c>
      <c r="AA225" s="396">
        <f t="shared" si="913"/>
        <v>355</v>
      </c>
      <c r="AB225" s="396">
        <f t="shared" si="909"/>
        <v>362</v>
      </c>
      <c r="AC225" s="396">
        <f t="shared" si="895"/>
        <v>0</v>
      </c>
      <c r="AD225" s="396">
        <f t="shared" si="905"/>
        <v>88</v>
      </c>
      <c r="AE225" s="396">
        <f t="shared" si="914"/>
        <v>0</v>
      </c>
      <c r="AF225" s="396">
        <f t="shared" si="911"/>
        <v>268</v>
      </c>
      <c r="AG225" s="396">
        <f t="shared" si="912"/>
        <v>811</v>
      </c>
      <c r="AH225" s="396">
        <f t="shared" si="921"/>
        <v>20</v>
      </c>
      <c r="AI225" s="396">
        <f t="shared" si="881"/>
        <v>83</v>
      </c>
      <c r="AJ225" s="396">
        <f t="shared" si="882"/>
        <v>4</v>
      </c>
      <c r="AK225" s="396">
        <f t="shared" si="881"/>
        <v>0</v>
      </c>
      <c r="AL225" s="396">
        <f t="shared" si="916"/>
        <v>0</v>
      </c>
      <c r="AM225" s="396">
        <f t="shared" si="916"/>
        <v>174</v>
      </c>
      <c r="AN225" s="396">
        <f t="shared" si="883"/>
        <v>0</v>
      </c>
      <c r="AO225" s="396">
        <f t="shared" si="917"/>
        <v>0</v>
      </c>
      <c r="AP225" s="396">
        <f t="shared" si="917"/>
        <v>0</v>
      </c>
      <c r="AQ225" s="396">
        <f t="shared" si="917"/>
        <v>0</v>
      </c>
      <c r="AR225" s="396">
        <f t="shared" si="917"/>
        <v>0</v>
      </c>
      <c r="AS225" s="396">
        <f t="shared" si="917"/>
        <v>0</v>
      </c>
      <c r="AT225" s="396">
        <f t="shared" si="917"/>
        <v>0</v>
      </c>
      <c r="AU225" s="396">
        <f t="shared" si="917"/>
        <v>0</v>
      </c>
      <c r="AV225" s="396">
        <f t="shared" si="917"/>
        <v>0</v>
      </c>
      <c r="AW225" s="396">
        <f t="shared" si="917"/>
        <v>0</v>
      </c>
      <c r="AX225" s="396">
        <f t="shared" si="917"/>
        <v>0</v>
      </c>
      <c r="AY225" s="396">
        <f t="shared" si="917"/>
        <v>0</v>
      </c>
      <c r="AZ225" s="396">
        <f t="shared" si="917"/>
        <v>0</v>
      </c>
      <c r="BA225" s="396">
        <f t="shared" si="917"/>
        <v>0</v>
      </c>
      <c r="BB225" s="396">
        <f t="shared" si="917"/>
        <v>0</v>
      </c>
      <c r="BC225" s="396">
        <f t="shared" si="917"/>
        <v>0</v>
      </c>
      <c r="BD225" s="396">
        <f t="shared" si="917"/>
        <v>0</v>
      </c>
      <c r="BE225" s="396">
        <f t="shared" si="917"/>
        <v>0</v>
      </c>
      <c r="BF225" s="396">
        <f t="shared" si="917"/>
        <v>0</v>
      </c>
      <c r="BG225" s="396">
        <f t="shared" si="917"/>
        <v>0</v>
      </c>
      <c r="BH225" s="396">
        <f t="shared" si="917"/>
        <v>0</v>
      </c>
      <c r="BI225" s="396">
        <f t="shared" si="917"/>
        <v>0</v>
      </c>
      <c r="BJ225" s="396">
        <f t="shared" si="917"/>
        <v>0</v>
      </c>
      <c r="BK225" s="396">
        <f t="shared" si="917"/>
        <v>0</v>
      </c>
      <c r="BL225" s="396">
        <f t="shared" si="917"/>
        <v>0</v>
      </c>
      <c r="BM225" s="396">
        <f t="shared" si="917"/>
        <v>0</v>
      </c>
      <c r="BN225" s="396">
        <f t="shared" si="917"/>
        <v>0</v>
      </c>
      <c r="BO225" s="396">
        <f t="shared" si="917"/>
        <v>0</v>
      </c>
      <c r="BP225" s="396">
        <f t="shared" si="917"/>
        <v>0</v>
      </c>
      <c r="BQ225" s="396">
        <f t="shared" si="917"/>
        <v>0</v>
      </c>
      <c r="BR225" s="396">
        <f t="shared" si="917"/>
        <v>0</v>
      </c>
      <c r="BS225" s="396">
        <f t="shared" si="917"/>
        <v>0</v>
      </c>
      <c r="BT225" s="396">
        <f t="shared" si="917"/>
        <v>0</v>
      </c>
      <c r="BU225" s="396">
        <f t="shared" si="917"/>
        <v>0</v>
      </c>
      <c r="BV225" s="396">
        <f t="shared" si="869"/>
        <v>0</v>
      </c>
      <c r="BW225" s="396"/>
      <c r="BX225" s="396">
        <f t="shared" si="910"/>
        <v>5802</v>
      </c>
      <c r="BY225" s="397"/>
      <c r="BZ225" s="397">
        <f t="shared" si="871"/>
        <v>0</v>
      </c>
      <c r="CA225" s="544">
        <f t="shared" si="919"/>
        <v>0</v>
      </c>
      <c r="CB225" s="544">
        <f t="shared" si="919"/>
        <v>1534</v>
      </c>
      <c r="CC225" s="544">
        <f t="shared" si="919"/>
        <v>2458</v>
      </c>
      <c r="CD225" s="544">
        <f t="shared" si="919"/>
        <v>1529</v>
      </c>
      <c r="CE225" s="544">
        <f t="shared" si="919"/>
        <v>281</v>
      </c>
      <c r="CF225" s="544">
        <f t="shared" si="919"/>
        <v>0</v>
      </c>
      <c r="CG225" s="544">
        <f t="shared" si="919"/>
        <v>0</v>
      </c>
      <c r="CH225" s="544">
        <f t="shared" si="919"/>
        <v>0</v>
      </c>
      <c r="CI225" s="391"/>
      <c r="CJ225" s="544">
        <f t="shared" si="920"/>
        <v>182</v>
      </c>
      <c r="CK225" s="544">
        <f t="shared" si="920"/>
        <v>2182</v>
      </c>
      <c r="CL225" s="544">
        <f t="shared" si="920"/>
        <v>2078</v>
      </c>
      <c r="CM225" s="544">
        <f t="shared" si="920"/>
        <v>1186</v>
      </c>
      <c r="CN225" s="544">
        <f t="shared" si="920"/>
        <v>174</v>
      </c>
      <c r="CO225" s="544">
        <f t="shared" si="920"/>
        <v>0</v>
      </c>
      <c r="CP225" s="544">
        <f t="shared" si="920"/>
        <v>0</v>
      </c>
      <c r="CQ225" s="544">
        <f t="shared" si="920"/>
        <v>0</v>
      </c>
      <c r="CR225" s="398">
        <f t="shared" si="884"/>
        <v>0</v>
      </c>
      <c r="CV225" s="390"/>
      <c r="CW225" s="390"/>
      <c r="CX225" s="390"/>
      <c r="CY225" s="390"/>
      <c r="CZ225" s="390"/>
      <c r="DA225" s="390"/>
      <c r="DB225" s="390"/>
      <c r="DC225" s="390"/>
      <c r="DD225" s="390"/>
      <c r="DE225" s="390"/>
      <c r="DF225" s="390"/>
      <c r="DG225" s="390"/>
      <c r="DH225" s="390"/>
      <c r="DI225" s="390"/>
      <c r="DJ225" s="390"/>
      <c r="DK225" s="390"/>
      <c r="DL225" s="390"/>
      <c r="DM225" s="390"/>
      <c r="DN225" s="390"/>
      <c r="DO225" s="390"/>
      <c r="DP225" s="390"/>
      <c r="DQ225" s="390"/>
      <c r="DR225" s="390"/>
      <c r="DS225" s="390"/>
      <c r="DT225" s="390"/>
      <c r="DU225" s="390"/>
      <c r="DV225" s="390"/>
      <c r="DW225" s="390"/>
      <c r="DX225" s="390"/>
      <c r="DY225" s="390"/>
      <c r="DZ225" s="390"/>
      <c r="EA225" s="390"/>
      <c r="EB225" s="390"/>
    </row>
    <row r="226" spans="1:132" ht="14.25" outlineLevel="1">
      <c r="A226" s="543" t="s">
        <v>167</v>
      </c>
      <c r="B226" s="424">
        <v>1E-4</v>
      </c>
      <c r="C226" s="425">
        <f>'4a 1718 CS PC'!AP48</f>
        <v>1E-4</v>
      </c>
      <c r="D226" s="425">
        <f>'4a 1718 CS PC'!AR48</f>
        <v>1E-4</v>
      </c>
      <c r="E226" s="425">
        <f>'4b 1819 CS PC'!$AT48</f>
        <v>1E-4</v>
      </c>
      <c r="F226" s="425">
        <f>'4b 1819 CS PC'!AQ48</f>
        <v>1E-4</v>
      </c>
      <c r="G226" s="425">
        <f>'4c 1920 CS PC'!AS48</f>
        <v>1E-4</v>
      </c>
      <c r="H226" s="425">
        <f>'4c 1920 CS PC'!AP48</f>
        <v>1E-4</v>
      </c>
      <c r="I226" s="425">
        <f>'4d 2021 CS PC'!AS48</f>
        <v>1E-4</v>
      </c>
      <c r="J226" s="425">
        <f>'4d 2021 CS PC'!AP48</f>
        <v>1E-4</v>
      </c>
      <c r="K226" s="425">
        <f>'4e 2122 CS PC'!AB48</f>
        <v>1E-4</v>
      </c>
      <c r="L226" s="425"/>
      <c r="M226" s="396">
        <f t="shared" si="918"/>
        <v>0</v>
      </c>
      <c r="N226" s="396">
        <f t="shared" si="918"/>
        <v>0</v>
      </c>
      <c r="O226" s="396">
        <f t="shared" si="918"/>
        <v>0</v>
      </c>
      <c r="P226" s="396">
        <f t="shared" si="874"/>
        <v>0</v>
      </c>
      <c r="Q226" s="396">
        <f t="shared" si="875"/>
        <v>4</v>
      </c>
      <c r="R226" s="396">
        <f t="shared" ref="R226:R238" si="922">((R$180)*$C226)</f>
        <v>0</v>
      </c>
      <c r="S226" s="396">
        <f t="shared" si="876"/>
        <v>18</v>
      </c>
      <c r="T226" s="410"/>
      <c r="U226" s="410"/>
      <c r="V226" s="396">
        <f t="shared" si="877"/>
        <v>11</v>
      </c>
      <c r="W226" s="396">
        <f t="shared" si="915"/>
        <v>10</v>
      </c>
      <c r="X226" s="396">
        <f t="shared" si="878"/>
        <v>0</v>
      </c>
      <c r="Y226" s="396">
        <f t="shared" si="894"/>
        <v>6</v>
      </c>
      <c r="Z226" s="396">
        <f t="shared" si="913"/>
        <v>25</v>
      </c>
      <c r="AA226" s="396">
        <f t="shared" si="913"/>
        <v>7</v>
      </c>
      <c r="AB226" s="396">
        <f t="shared" si="909"/>
        <v>7</v>
      </c>
      <c r="AC226" s="396">
        <f t="shared" si="895"/>
        <v>0</v>
      </c>
      <c r="AD226" s="396">
        <f t="shared" si="905"/>
        <v>2</v>
      </c>
      <c r="AE226" s="396">
        <f t="shared" si="914"/>
        <v>0</v>
      </c>
      <c r="AF226" s="396">
        <f t="shared" si="911"/>
        <v>5</v>
      </c>
      <c r="AG226" s="396">
        <f t="shared" si="912"/>
        <v>16</v>
      </c>
      <c r="AH226" s="396">
        <f t="shared" si="921"/>
        <v>0</v>
      </c>
      <c r="AI226" s="396">
        <f t="shared" si="881"/>
        <v>2</v>
      </c>
      <c r="AJ226" s="396">
        <f t="shared" si="882"/>
        <v>0</v>
      </c>
      <c r="AK226" s="396">
        <f t="shared" si="881"/>
        <v>0</v>
      </c>
      <c r="AL226" s="396">
        <f t="shared" si="916"/>
        <v>0</v>
      </c>
      <c r="AM226" s="396">
        <f t="shared" si="916"/>
        <v>4</v>
      </c>
      <c r="AN226" s="396">
        <f t="shared" si="883"/>
        <v>0</v>
      </c>
      <c r="AO226" s="396">
        <f t="shared" si="917"/>
        <v>0</v>
      </c>
      <c r="AP226" s="396">
        <f t="shared" si="917"/>
        <v>0</v>
      </c>
      <c r="AQ226" s="396">
        <f t="shared" si="917"/>
        <v>0</v>
      </c>
      <c r="AR226" s="396">
        <f t="shared" si="917"/>
        <v>0</v>
      </c>
      <c r="AS226" s="396">
        <f t="shared" si="917"/>
        <v>0</v>
      </c>
      <c r="AT226" s="396">
        <f t="shared" si="917"/>
        <v>0</v>
      </c>
      <c r="AU226" s="396">
        <f t="shared" si="917"/>
        <v>0</v>
      </c>
      <c r="AV226" s="396">
        <f t="shared" si="917"/>
        <v>0</v>
      </c>
      <c r="AW226" s="396">
        <f t="shared" si="917"/>
        <v>0</v>
      </c>
      <c r="AX226" s="396">
        <f t="shared" si="917"/>
        <v>0</v>
      </c>
      <c r="AY226" s="396">
        <f t="shared" si="917"/>
        <v>0</v>
      </c>
      <c r="AZ226" s="396">
        <f t="shared" si="917"/>
        <v>0</v>
      </c>
      <c r="BA226" s="396">
        <f t="shared" si="917"/>
        <v>0</v>
      </c>
      <c r="BB226" s="396">
        <f t="shared" si="917"/>
        <v>0</v>
      </c>
      <c r="BC226" s="396">
        <f t="shared" ref="AO226:BU233" si="923">ROUND(((BC$180)*$K226),0)</f>
        <v>0</v>
      </c>
      <c r="BD226" s="396">
        <f t="shared" si="923"/>
        <v>0</v>
      </c>
      <c r="BE226" s="396">
        <f t="shared" si="923"/>
        <v>0</v>
      </c>
      <c r="BF226" s="396">
        <f t="shared" si="923"/>
        <v>0</v>
      </c>
      <c r="BG226" s="396">
        <f t="shared" si="923"/>
        <v>0</v>
      </c>
      <c r="BH226" s="396">
        <f t="shared" si="923"/>
        <v>0</v>
      </c>
      <c r="BI226" s="396">
        <f t="shared" si="923"/>
        <v>0</v>
      </c>
      <c r="BJ226" s="396">
        <f t="shared" si="923"/>
        <v>0</v>
      </c>
      <c r="BK226" s="396">
        <f t="shared" si="923"/>
        <v>0</v>
      </c>
      <c r="BL226" s="396">
        <f t="shared" si="923"/>
        <v>0</v>
      </c>
      <c r="BM226" s="396">
        <f t="shared" si="923"/>
        <v>0</v>
      </c>
      <c r="BN226" s="396">
        <f t="shared" si="923"/>
        <v>0</v>
      </c>
      <c r="BO226" s="396">
        <f t="shared" si="923"/>
        <v>0</v>
      </c>
      <c r="BP226" s="396">
        <f t="shared" si="923"/>
        <v>0</v>
      </c>
      <c r="BQ226" s="396">
        <f t="shared" si="923"/>
        <v>0</v>
      </c>
      <c r="BR226" s="396">
        <f t="shared" si="923"/>
        <v>0</v>
      </c>
      <c r="BS226" s="396">
        <f t="shared" si="923"/>
        <v>0</v>
      </c>
      <c r="BT226" s="396">
        <f t="shared" si="923"/>
        <v>0</v>
      </c>
      <c r="BU226" s="396">
        <f t="shared" si="923"/>
        <v>0</v>
      </c>
      <c r="BV226" s="396">
        <f t="shared" si="869"/>
        <v>0</v>
      </c>
      <c r="BW226" s="396"/>
      <c r="BX226" s="396">
        <f t="shared" si="910"/>
        <v>117</v>
      </c>
      <c r="BY226" s="397"/>
      <c r="BZ226" s="397">
        <f t="shared" si="871"/>
        <v>0</v>
      </c>
      <c r="CA226" s="544">
        <f t="shared" si="919"/>
        <v>0</v>
      </c>
      <c r="CB226" s="544">
        <f t="shared" si="919"/>
        <v>33</v>
      </c>
      <c r="CC226" s="544">
        <f t="shared" si="919"/>
        <v>48</v>
      </c>
      <c r="CD226" s="544">
        <f t="shared" si="919"/>
        <v>30</v>
      </c>
      <c r="CE226" s="544">
        <f t="shared" si="919"/>
        <v>6</v>
      </c>
      <c r="CF226" s="544">
        <f t="shared" si="919"/>
        <v>0</v>
      </c>
      <c r="CG226" s="544">
        <f t="shared" si="919"/>
        <v>0</v>
      </c>
      <c r="CH226" s="544">
        <f t="shared" si="919"/>
        <v>0</v>
      </c>
      <c r="CI226" s="391"/>
      <c r="CJ226" s="544">
        <f t="shared" si="920"/>
        <v>4</v>
      </c>
      <c r="CK226" s="544">
        <f t="shared" si="920"/>
        <v>45</v>
      </c>
      <c r="CL226" s="544">
        <f t="shared" si="920"/>
        <v>41</v>
      </c>
      <c r="CM226" s="544">
        <f t="shared" si="920"/>
        <v>23</v>
      </c>
      <c r="CN226" s="544">
        <f t="shared" si="920"/>
        <v>4</v>
      </c>
      <c r="CO226" s="544">
        <f t="shared" si="920"/>
        <v>0</v>
      </c>
      <c r="CP226" s="544">
        <f t="shared" si="920"/>
        <v>0</v>
      </c>
      <c r="CQ226" s="544">
        <f t="shared" si="920"/>
        <v>0</v>
      </c>
      <c r="CR226" s="398">
        <f t="shared" si="884"/>
        <v>0</v>
      </c>
      <c r="CV226" s="390"/>
      <c r="CW226" s="390"/>
      <c r="CX226" s="390"/>
      <c r="CY226" s="390"/>
      <c r="CZ226" s="390"/>
      <c r="DA226" s="390"/>
      <c r="DB226" s="390"/>
      <c r="DC226" s="390"/>
      <c r="DD226" s="390"/>
      <c r="DE226" s="390"/>
      <c r="DF226" s="390"/>
      <c r="DG226" s="390"/>
      <c r="DH226" s="390"/>
      <c r="DI226" s="390"/>
      <c r="DJ226" s="390"/>
      <c r="DK226" s="390"/>
      <c r="DL226" s="390"/>
      <c r="DM226" s="390"/>
      <c r="DN226" s="390"/>
      <c r="DO226" s="390"/>
      <c r="DP226" s="390"/>
      <c r="DQ226" s="390"/>
      <c r="DR226" s="390"/>
      <c r="DS226" s="390"/>
      <c r="DT226" s="390"/>
      <c r="DU226" s="390"/>
      <c r="DV226" s="390"/>
      <c r="DW226" s="390"/>
      <c r="DX226" s="390"/>
      <c r="DY226" s="390"/>
      <c r="DZ226" s="390"/>
      <c r="EA226" s="390"/>
      <c r="EB226" s="390"/>
    </row>
    <row r="227" spans="1:132" ht="14.25" outlineLevel="1">
      <c r="A227" s="543" t="s">
        <v>168</v>
      </c>
      <c r="B227" s="424">
        <v>1.4E-3</v>
      </c>
      <c r="C227" s="425">
        <f>'4a 1718 CS PC'!AP49</f>
        <v>1.4E-3</v>
      </c>
      <c r="D227" s="425">
        <f>'4a 1718 CS PC'!AR49</f>
        <v>2E-3</v>
      </c>
      <c r="E227" s="425">
        <f>'4b 1819 CS PC'!$AT49</f>
        <v>1.5E-3</v>
      </c>
      <c r="F227" s="425">
        <f>'4b 1819 CS PC'!AQ49</f>
        <v>2.0999999999999999E-3</v>
      </c>
      <c r="G227" s="425">
        <f>'4c 1920 CS PC'!AS49</f>
        <v>1.5E-3</v>
      </c>
      <c r="H227" s="425">
        <f>'4c 1920 CS PC'!AP49</f>
        <v>2.0999999999999999E-3</v>
      </c>
      <c r="I227" s="425">
        <f>'4d 2021 CS PC'!AS49</f>
        <v>1.5E-3</v>
      </c>
      <c r="J227" s="425">
        <f>'4d 2021 CS PC'!AP49</f>
        <v>2.0999999999999999E-3</v>
      </c>
      <c r="K227" s="425">
        <f>'4e 2122 CS PC'!AB49</f>
        <v>1.4E-3</v>
      </c>
      <c r="L227" s="425"/>
      <c r="M227" s="396">
        <f t="shared" si="918"/>
        <v>0</v>
      </c>
      <c r="N227" s="396">
        <f t="shared" si="918"/>
        <v>0</v>
      </c>
      <c r="O227" s="396">
        <f t="shared" si="918"/>
        <v>0</v>
      </c>
      <c r="P227" s="396">
        <f t="shared" si="874"/>
        <v>0</v>
      </c>
      <c r="Q227" s="396">
        <f t="shared" si="875"/>
        <v>54</v>
      </c>
      <c r="R227" s="396">
        <f t="shared" si="922"/>
        <v>0</v>
      </c>
      <c r="S227" s="396">
        <f t="shared" si="876"/>
        <v>248</v>
      </c>
      <c r="T227" s="410"/>
      <c r="U227" s="410"/>
      <c r="V227" s="396">
        <f t="shared" si="877"/>
        <v>155</v>
      </c>
      <c r="W227" s="396">
        <f t="shared" si="915"/>
        <v>152</v>
      </c>
      <c r="X227" s="396">
        <f t="shared" si="878"/>
        <v>0</v>
      </c>
      <c r="Y227" s="396">
        <f t="shared" si="894"/>
        <v>96</v>
      </c>
      <c r="Z227" s="396">
        <f t="shared" si="913"/>
        <v>382</v>
      </c>
      <c r="AA227" s="396">
        <f t="shared" si="913"/>
        <v>107</v>
      </c>
      <c r="AB227" s="396">
        <f t="shared" si="909"/>
        <v>106</v>
      </c>
      <c r="AC227" s="396">
        <f t="shared" si="895"/>
        <v>0</v>
      </c>
      <c r="AD227" s="396">
        <f t="shared" si="905"/>
        <v>26</v>
      </c>
      <c r="AE227" s="396">
        <f t="shared" si="914"/>
        <v>0</v>
      </c>
      <c r="AF227" s="396">
        <f t="shared" si="911"/>
        <v>79</v>
      </c>
      <c r="AG227" s="396">
        <f t="shared" si="912"/>
        <v>238</v>
      </c>
      <c r="AH227" s="396">
        <f t="shared" si="921"/>
        <v>6</v>
      </c>
      <c r="AI227" s="396">
        <f t="shared" si="881"/>
        <v>24</v>
      </c>
      <c r="AJ227" s="396">
        <f t="shared" si="882"/>
        <v>1</v>
      </c>
      <c r="AK227" s="396">
        <f t="shared" si="881"/>
        <v>0</v>
      </c>
      <c r="AL227" s="396">
        <f t="shared" si="916"/>
        <v>0</v>
      </c>
      <c r="AM227" s="396">
        <f t="shared" si="916"/>
        <v>53</v>
      </c>
      <c r="AN227" s="396">
        <f t="shared" si="883"/>
        <v>0</v>
      </c>
      <c r="AO227" s="396">
        <f t="shared" si="923"/>
        <v>0</v>
      </c>
      <c r="AP227" s="396">
        <f t="shared" si="923"/>
        <v>0</v>
      </c>
      <c r="AQ227" s="396">
        <f t="shared" si="923"/>
        <v>0</v>
      </c>
      <c r="AR227" s="396">
        <f t="shared" si="923"/>
        <v>0</v>
      </c>
      <c r="AS227" s="396">
        <f t="shared" si="923"/>
        <v>0</v>
      </c>
      <c r="AT227" s="396">
        <f t="shared" si="923"/>
        <v>0</v>
      </c>
      <c r="AU227" s="396">
        <f t="shared" si="923"/>
        <v>0</v>
      </c>
      <c r="AV227" s="396">
        <f t="shared" si="923"/>
        <v>0</v>
      </c>
      <c r="AW227" s="396">
        <f t="shared" si="923"/>
        <v>0</v>
      </c>
      <c r="AX227" s="396">
        <f t="shared" si="923"/>
        <v>0</v>
      </c>
      <c r="AY227" s="396">
        <f t="shared" si="923"/>
        <v>0</v>
      </c>
      <c r="AZ227" s="396">
        <f t="shared" si="923"/>
        <v>0</v>
      </c>
      <c r="BA227" s="396">
        <f t="shared" si="923"/>
        <v>0</v>
      </c>
      <c r="BB227" s="396">
        <f t="shared" si="923"/>
        <v>0</v>
      </c>
      <c r="BC227" s="396">
        <f t="shared" si="923"/>
        <v>0</v>
      </c>
      <c r="BD227" s="396">
        <f t="shared" si="923"/>
        <v>0</v>
      </c>
      <c r="BE227" s="396">
        <f t="shared" si="923"/>
        <v>0</v>
      </c>
      <c r="BF227" s="396">
        <f t="shared" si="923"/>
        <v>0</v>
      </c>
      <c r="BG227" s="396">
        <f t="shared" si="923"/>
        <v>0</v>
      </c>
      <c r="BH227" s="396">
        <f t="shared" si="923"/>
        <v>0</v>
      </c>
      <c r="BI227" s="396">
        <f t="shared" si="923"/>
        <v>0</v>
      </c>
      <c r="BJ227" s="396">
        <f t="shared" si="923"/>
        <v>0</v>
      </c>
      <c r="BK227" s="396">
        <f t="shared" si="923"/>
        <v>0</v>
      </c>
      <c r="BL227" s="396">
        <f t="shared" si="923"/>
        <v>0</v>
      </c>
      <c r="BM227" s="396">
        <f t="shared" si="923"/>
        <v>0</v>
      </c>
      <c r="BN227" s="396">
        <f t="shared" si="923"/>
        <v>0</v>
      </c>
      <c r="BO227" s="396">
        <f t="shared" si="923"/>
        <v>0</v>
      </c>
      <c r="BP227" s="396">
        <f t="shared" si="923"/>
        <v>0</v>
      </c>
      <c r="BQ227" s="396">
        <f t="shared" si="923"/>
        <v>0</v>
      </c>
      <c r="BR227" s="396">
        <f t="shared" si="923"/>
        <v>0</v>
      </c>
      <c r="BS227" s="396">
        <f t="shared" si="923"/>
        <v>0</v>
      </c>
      <c r="BT227" s="396">
        <f t="shared" si="923"/>
        <v>0</v>
      </c>
      <c r="BU227" s="396">
        <f t="shared" si="923"/>
        <v>0</v>
      </c>
      <c r="BV227" s="396">
        <f t="shared" si="869"/>
        <v>0</v>
      </c>
      <c r="BW227" s="396"/>
      <c r="BX227" s="396">
        <f t="shared" si="910"/>
        <v>1727</v>
      </c>
      <c r="BY227" s="397"/>
      <c r="BZ227" s="397">
        <f t="shared" si="871"/>
        <v>0</v>
      </c>
      <c r="CA227" s="544">
        <f t="shared" si="919"/>
        <v>0</v>
      </c>
      <c r="CB227" s="544">
        <f t="shared" si="919"/>
        <v>457</v>
      </c>
      <c r="CC227" s="544">
        <f t="shared" si="919"/>
        <v>737</v>
      </c>
      <c r="CD227" s="544">
        <f t="shared" si="919"/>
        <v>449</v>
      </c>
      <c r="CE227" s="544">
        <f t="shared" si="919"/>
        <v>84</v>
      </c>
      <c r="CF227" s="544">
        <f t="shared" si="919"/>
        <v>0</v>
      </c>
      <c r="CG227" s="544">
        <f t="shared" si="919"/>
        <v>0</v>
      </c>
      <c r="CH227" s="544">
        <f t="shared" si="919"/>
        <v>0</v>
      </c>
      <c r="CI227" s="391"/>
      <c r="CJ227" s="544">
        <f t="shared" si="920"/>
        <v>54</v>
      </c>
      <c r="CK227" s="544">
        <f t="shared" si="920"/>
        <v>651</v>
      </c>
      <c r="CL227" s="544">
        <f t="shared" si="920"/>
        <v>621</v>
      </c>
      <c r="CM227" s="544">
        <f t="shared" si="920"/>
        <v>348</v>
      </c>
      <c r="CN227" s="544">
        <f t="shared" si="920"/>
        <v>53</v>
      </c>
      <c r="CO227" s="544">
        <f t="shared" si="920"/>
        <v>0</v>
      </c>
      <c r="CP227" s="544">
        <f t="shared" si="920"/>
        <v>0</v>
      </c>
      <c r="CQ227" s="544">
        <f t="shared" si="920"/>
        <v>0</v>
      </c>
      <c r="CR227" s="398">
        <f t="shared" si="884"/>
        <v>0</v>
      </c>
      <c r="CV227" s="390"/>
      <c r="CW227" s="390"/>
      <c r="CX227" s="390"/>
      <c r="CY227" s="390"/>
      <c r="CZ227" s="390"/>
      <c r="DA227" s="390"/>
      <c r="DB227" s="390"/>
      <c r="DC227" s="390"/>
      <c r="DD227" s="390"/>
      <c r="DE227" s="390"/>
      <c r="DF227" s="390"/>
      <c r="DG227" s="390"/>
      <c r="DH227" s="390"/>
      <c r="DI227" s="390"/>
      <c r="DJ227" s="390"/>
      <c r="DK227" s="390"/>
      <c r="DL227" s="390"/>
      <c r="DM227" s="390"/>
      <c r="DN227" s="390"/>
      <c r="DO227" s="390"/>
      <c r="DP227" s="390"/>
      <c r="DQ227" s="390"/>
      <c r="DR227" s="390"/>
      <c r="DS227" s="390"/>
      <c r="DT227" s="390"/>
      <c r="DU227" s="390"/>
      <c r="DV227" s="390"/>
      <c r="DW227" s="390"/>
      <c r="DX227" s="390"/>
      <c r="DY227" s="390"/>
      <c r="DZ227" s="390"/>
      <c r="EA227" s="390"/>
      <c r="EB227" s="390"/>
    </row>
    <row r="228" spans="1:132" ht="14.25" outlineLevel="1">
      <c r="A228" s="543" t="s">
        <v>169</v>
      </c>
      <c r="B228" s="424">
        <v>9.1999999999999998E-3</v>
      </c>
      <c r="C228" s="425">
        <f>'4a 1718 CS PC'!AP50</f>
        <v>9.1000000000000004E-3</v>
      </c>
      <c r="D228" s="425">
        <f>'4a 1718 CS PC'!AR50</f>
        <v>1.2800000000000001E-2</v>
      </c>
      <c r="E228" s="425">
        <f>'4b 1819 CS PC'!$AT50</f>
        <v>9.1000000000000004E-3</v>
      </c>
      <c r="F228" s="425">
        <f>'4b 1819 CS PC'!AQ50</f>
        <v>1.29E-2</v>
      </c>
      <c r="G228" s="425">
        <f>'4c 1920 CS PC'!AS50</f>
        <v>9.1000000000000004E-3</v>
      </c>
      <c r="H228" s="425">
        <f>'4c 1920 CS PC'!AP50</f>
        <v>1.29E-2</v>
      </c>
      <c r="I228" s="425">
        <f>'4d 2021 CS PC'!AS50</f>
        <v>9.2999999999999992E-3</v>
      </c>
      <c r="J228" s="425">
        <f>'4d 2021 CS PC'!AP50</f>
        <v>1.3299999999999999E-2</v>
      </c>
      <c r="K228" s="425">
        <f>'4e 2122 CS PC'!AB50</f>
        <v>9.4999999999999998E-3</v>
      </c>
      <c r="L228" s="425"/>
      <c r="M228" s="396">
        <f t="shared" si="918"/>
        <v>0</v>
      </c>
      <c r="N228" s="396">
        <f t="shared" si="918"/>
        <v>0</v>
      </c>
      <c r="O228" s="396">
        <f t="shared" si="918"/>
        <v>0</v>
      </c>
      <c r="P228" s="396">
        <f t="shared" si="874"/>
        <v>0</v>
      </c>
      <c r="Q228" s="396">
        <f t="shared" si="875"/>
        <v>353</v>
      </c>
      <c r="R228" s="396">
        <f t="shared" si="922"/>
        <v>0</v>
      </c>
      <c r="S228" s="487">
        <f>ROUNDDOWN(S$180*$C228,0)</f>
        <v>1608</v>
      </c>
      <c r="T228" s="561"/>
      <c r="U228" s="410"/>
      <c r="V228" s="396">
        <f t="shared" si="877"/>
        <v>1008</v>
      </c>
      <c r="W228" s="396">
        <f t="shared" si="915"/>
        <v>925</v>
      </c>
      <c r="X228" s="396">
        <f t="shared" si="878"/>
        <v>0</v>
      </c>
      <c r="Y228" s="396">
        <f t="shared" si="894"/>
        <v>585</v>
      </c>
      <c r="Z228" s="396">
        <f t="shared" si="913"/>
        <v>2317</v>
      </c>
      <c r="AA228" s="396">
        <f t="shared" si="913"/>
        <v>647</v>
      </c>
      <c r="AB228" s="396">
        <f t="shared" si="909"/>
        <v>645</v>
      </c>
      <c r="AC228" s="396">
        <f t="shared" si="895"/>
        <v>0</v>
      </c>
      <c r="AD228" s="396">
        <f t="shared" si="905"/>
        <v>157</v>
      </c>
      <c r="AE228" s="396">
        <f t="shared" si="914"/>
        <v>0</v>
      </c>
      <c r="AF228" s="396">
        <f t="shared" si="911"/>
        <v>478</v>
      </c>
      <c r="AG228" s="396">
        <f t="shared" si="912"/>
        <v>1446</v>
      </c>
      <c r="AH228" s="396">
        <f t="shared" si="921"/>
        <v>38</v>
      </c>
      <c r="AI228" s="396">
        <f t="shared" si="881"/>
        <v>148</v>
      </c>
      <c r="AJ228" s="396">
        <f t="shared" si="882"/>
        <v>7</v>
      </c>
      <c r="AK228" s="396">
        <f t="shared" si="881"/>
        <v>0</v>
      </c>
      <c r="AL228" s="396">
        <f t="shared" ref="AL228:AM238" si="924">ROUND(((AL$180)*$I228),0)</f>
        <v>0</v>
      </c>
      <c r="AM228" s="396">
        <f t="shared" si="924"/>
        <v>330</v>
      </c>
      <c r="AN228" s="396">
        <f t="shared" si="883"/>
        <v>0</v>
      </c>
      <c r="AO228" s="396">
        <f t="shared" si="923"/>
        <v>0</v>
      </c>
      <c r="AP228" s="396">
        <f t="shared" si="923"/>
        <v>0</v>
      </c>
      <c r="AQ228" s="396">
        <f t="shared" si="923"/>
        <v>0</v>
      </c>
      <c r="AR228" s="396">
        <f t="shared" si="923"/>
        <v>0</v>
      </c>
      <c r="AS228" s="396">
        <f t="shared" si="923"/>
        <v>0</v>
      </c>
      <c r="AT228" s="396">
        <f t="shared" si="923"/>
        <v>0</v>
      </c>
      <c r="AU228" s="396">
        <f t="shared" si="923"/>
        <v>0</v>
      </c>
      <c r="AV228" s="396">
        <f t="shared" si="923"/>
        <v>0</v>
      </c>
      <c r="AW228" s="396">
        <f t="shared" si="923"/>
        <v>0</v>
      </c>
      <c r="AX228" s="396">
        <f t="shared" si="923"/>
        <v>0</v>
      </c>
      <c r="AY228" s="396">
        <f t="shared" si="923"/>
        <v>0</v>
      </c>
      <c r="AZ228" s="396">
        <f t="shared" si="923"/>
        <v>0</v>
      </c>
      <c r="BA228" s="396">
        <f t="shared" si="923"/>
        <v>0</v>
      </c>
      <c r="BB228" s="396">
        <f t="shared" si="923"/>
        <v>0</v>
      </c>
      <c r="BC228" s="396">
        <f t="shared" si="923"/>
        <v>0</v>
      </c>
      <c r="BD228" s="396">
        <f t="shared" si="923"/>
        <v>0</v>
      </c>
      <c r="BE228" s="396">
        <f t="shared" si="923"/>
        <v>0</v>
      </c>
      <c r="BF228" s="396">
        <f t="shared" si="923"/>
        <v>0</v>
      </c>
      <c r="BG228" s="396">
        <f t="shared" si="923"/>
        <v>0</v>
      </c>
      <c r="BH228" s="396">
        <f t="shared" si="923"/>
        <v>0</v>
      </c>
      <c r="BI228" s="396">
        <f t="shared" si="923"/>
        <v>0</v>
      </c>
      <c r="BJ228" s="396">
        <f t="shared" si="923"/>
        <v>0</v>
      </c>
      <c r="BK228" s="396">
        <f t="shared" si="923"/>
        <v>0</v>
      </c>
      <c r="BL228" s="396">
        <f t="shared" si="923"/>
        <v>0</v>
      </c>
      <c r="BM228" s="396">
        <f t="shared" si="923"/>
        <v>0</v>
      </c>
      <c r="BN228" s="396">
        <f t="shared" si="923"/>
        <v>0</v>
      </c>
      <c r="BO228" s="396">
        <f t="shared" si="923"/>
        <v>0</v>
      </c>
      <c r="BP228" s="396">
        <f t="shared" si="923"/>
        <v>0</v>
      </c>
      <c r="BQ228" s="396">
        <f t="shared" si="923"/>
        <v>0</v>
      </c>
      <c r="BR228" s="396">
        <f t="shared" si="923"/>
        <v>0</v>
      </c>
      <c r="BS228" s="396">
        <f t="shared" si="923"/>
        <v>0</v>
      </c>
      <c r="BT228" s="396">
        <f t="shared" si="923"/>
        <v>0</v>
      </c>
      <c r="BU228" s="396">
        <f t="shared" si="923"/>
        <v>0</v>
      </c>
      <c r="BV228" s="396">
        <f t="shared" si="869"/>
        <v>0</v>
      </c>
      <c r="BW228" s="396"/>
      <c r="BX228" s="396">
        <f t="shared" si="910"/>
        <v>10692</v>
      </c>
      <c r="BY228" s="397"/>
      <c r="BZ228" s="397">
        <f t="shared" si="871"/>
        <v>0</v>
      </c>
      <c r="CA228" s="544">
        <f t="shared" si="919"/>
        <v>0</v>
      </c>
      <c r="CB228" s="544">
        <f t="shared" si="919"/>
        <v>2969</v>
      </c>
      <c r="CC228" s="544">
        <f t="shared" si="919"/>
        <v>4474</v>
      </c>
      <c r="CD228" s="544">
        <f t="shared" si="919"/>
        <v>2726</v>
      </c>
      <c r="CE228" s="544">
        <f t="shared" si="919"/>
        <v>523</v>
      </c>
      <c r="CF228" s="544">
        <f t="shared" si="919"/>
        <v>0</v>
      </c>
      <c r="CG228" s="544">
        <f t="shared" si="919"/>
        <v>0</v>
      </c>
      <c r="CH228" s="544">
        <f t="shared" si="919"/>
        <v>0</v>
      </c>
      <c r="CI228" s="391"/>
      <c r="CJ228" s="544">
        <f t="shared" si="920"/>
        <v>353</v>
      </c>
      <c r="CK228" s="544">
        <f t="shared" si="920"/>
        <v>4126</v>
      </c>
      <c r="CL228" s="544">
        <f t="shared" si="920"/>
        <v>3766</v>
      </c>
      <c r="CM228" s="544">
        <f t="shared" si="920"/>
        <v>2117</v>
      </c>
      <c r="CN228" s="544">
        <f t="shared" si="920"/>
        <v>330</v>
      </c>
      <c r="CO228" s="544">
        <f t="shared" si="920"/>
        <v>0</v>
      </c>
      <c r="CP228" s="544">
        <f t="shared" si="920"/>
        <v>0</v>
      </c>
      <c r="CQ228" s="544">
        <f t="shared" si="920"/>
        <v>0</v>
      </c>
      <c r="CR228" s="398">
        <f t="shared" si="884"/>
        <v>0</v>
      </c>
      <c r="CV228" s="390"/>
      <c r="CW228" s="390"/>
      <c r="CX228" s="390"/>
      <c r="CY228" s="390"/>
      <c r="CZ228" s="390"/>
      <c r="DA228" s="390"/>
      <c r="DB228" s="390"/>
      <c r="DC228" s="390"/>
      <c r="DD228" s="390"/>
      <c r="DE228" s="390"/>
      <c r="DF228" s="390"/>
      <c r="DG228" s="390"/>
      <c r="DH228" s="390"/>
      <c r="DI228" s="390"/>
      <c r="DJ228" s="390"/>
      <c r="DK228" s="390"/>
      <c r="DL228" s="390"/>
      <c r="DM228" s="390"/>
      <c r="DN228" s="390"/>
      <c r="DO228" s="390"/>
      <c r="DP228" s="390"/>
      <c r="DQ228" s="390"/>
      <c r="DR228" s="390"/>
      <c r="DS228" s="390"/>
      <c r="DT228" s="390"/>
      <c r="DU228" s="390"/>
      <c r="DV228" s="390"/>
      <c r="DW228" s="390"/>
      <c r="DX228" s="390"/>
      <c r="DY228" s="390"/>
      <c r="DZ228" s="390"/>
      <c r="EA228" s="390"/>
      <c r="EB228" s="390"/>
    </row>
    <row r="229" spans="1:132" ht="14.25" outlineLevel="1">
      <c r="A229" s="543" t="s">
        <v>170</v>
      </c>
      <c r="B229" s="424">
        <v>9.2999999999999992E-3</v>
      </c>
      <c r="C229" s="425">
        <f>'4a 1718 CS PC'!AP51</f>
        <v>9.1999999999999998E-3</v>
      </c>
      <c r="D229" s="425">
        <f>'4a 1718 CS PC'!AR51</f>
        <v>1.29E-2</v>
      </c>
      <c r="E229" s="425">
        <f>'4b 1819 CS PC'!$AT51</f>
        <v>8.5000000000000006E-3</v>
      </c>
      <c r="F229" s="425">
        <f>'4b 1819 CS PC'!AQ51</f>
        <v>1.21E-2</v>
      </c>
      <c r="G229" s="425">
        <f>'4c 1920 CS PC'!AS51</f>
        <v>8.3000000000000001E-3</v>
      </c>
      <c r="H229" s="425">
        <f>'4c 1920 CS PC'!AP51</f>
        <v>1.1900000000000001E-2</v>
      </c>
      <c r="I229" s="425">
        <f>'4d 2021 CS PC'!AS51</f>
        <v>8.3999999999999995E-3</v>
      </c>
      <c r="J229" s="425">
        <f>'4d 2021 CS PC'!AP51</f>
        <v>1.2E-2</v>
      </c>
      <c r="K229" s="425">
        <f>'4e 2122 CS PC'!AB51</f>
        <v>8.5000000000000006E-3</v>
      </c>
      <c r="L229" s="425"/>
      <c r="M229" s="396">
        <f t="shared" si="918"/>
        <v>0</v>
      </c>
      <c r="N229" s="396">
        <f t="shared" si="918"/>
        <v>0</v>
      </c>
      <c r="O229" s="396">
        <f t="shared" si="918"/>
        <v>0</v>
      </c>
      <c r="P229" s="396">
        <f t="shared" si="874"/>
        <v>0</v>
      </c>
      <c r="Q229" s="396">
        <f t="shared" si="875"/>
        <v>356</v>
      </c>
      <c r="R229" s="396">
        <f t="shared" si="922"/>
        <v>0</v>
      </c>
      <c r="S229" s="396">
        <f t="shared" si="876"/>
        <v>1626</v>
      </c>
      <c r="T229" s="410"/>
      <c r="U229" s="410"/>
      <c r="V229" s="396">
        <f t="shared" si="877"/>
        <v>1020</v>
      </c>
      <c r="W229" s="396">
        <f t="shared" si="915"/>
        <v>864</v>
      </c>
      <c r="X229" s="396">
        <f t="shared" si="878"/>
        <v>0</v>
      </c>
      <c r="Y229" s="396">
        <f t="shared" si="894"/>
        <v>547</v>
      </c>
      <c r="Z229" s="396">
        <f t="shared" si="913"/>
        <v>2164</v>
      </c>
      <c r="AA229" s="396">
        <f t="shared" si="913"/>
        <v>604</v>
      </c>
      <c r="AB229" s="396">
        <f t="shared" si="909"/>
        <v>588</v>
      </c>
      <c r="AC229" s="396">
        <f t="shared" si="895"/>
        <v>0</v>
      </c>
      <c r="AD229" s="396">
        <f t="shared" si="905"/>
        <v>143</v>
      </c>
      <c r="AE229" s="396">
        <f t="shared" si="914"/>
        <v>0</v>
      </c>
      <c r="AF229" s="396">
        <f t="shared" si="911"/>
        <v>436</v>
      </c>
      <c r="AG229" s="396">
        <f t="shared" si="912"/>
        <v>1319</v>
      </c>
      <c r="AH229" s="396">
        <f t="shared" si="921"/>
        <v>34</v>
      </c>
      <c r="AI229" s="396">
        <f t="shared" si="881"/>
        <v>135</v>
      </c>
      <c r="AJ229" s="396">
        <f t="shared" si="882"/>
        <v>6</v>
      </c>
      <c r="AK229" s="396">
        <f t="shared" si="881"/>
        <v>0</v>
      </c>
      <c r="AL229" s="396">
        <f t="shared" si="924"/>
        <v>0</v>
      </c>
      <c r="AM229" s="396">
        <f t="shared" si="924"/>
        <v>298</v>
      </c>
      <c r="AN229" s="396">
        <f t="shared" si="883"/>
        <v>0</v>
      </c>
      <c r="AO229" s="396">
        <f t="shared" si="923"/>
        <v>0</v>
      </c>
      <c r="AP229" s="396">
        <f t="shared" si="923"/>
        <v>0</v>
      </c>
      <c r="AQ229" s="396">
        <f t="shared" si="923"/>
        <v>0</v>
      </c>
      <c r="AR229" s="396">
        <f t="shared" si="923"/>
        <v>0</v>
      </c>
      <c r="AS229" s="396">
        <f t="shared" si="923"/>
        <v>0</v>
      </c>
      <c r="AT229" s="396">
        <f t="shared" si="923"/>
        <v>0</v>
      </c>
      <c r="AU229" s="396">
        <f t="shared" si="923"/>
        <v>0</v>
      </c>
      <c r="AV229" s="396">
        <f t="shared" si="923"/>
        <v>0</v>
      </c>
      <c r="AW229" s="396">
        <f t="shared" si="923"/>
        <v>0</v>
      </c>
      <c r="AX229" s="396">
        <f t="shared" si="923"/>
        <v>0</v>
      </c>
      <c r="AY229" s="396">
        <f t="shared" si="923"/>
        <v>0</v>
      </c>
      <c r="AZ229" s="396">
        <f t="shared" si="923"/>
        <v>0</v>
      </c>
      <c r="BA229" s="396">
        <f t="shared" si="923"/>
        <v>0</v>
      </c>
      <c r="BB229" s="396">
        <f t="shared" si="923"/>
        <v>0</v>
      </c>
      <c r="BC229" s="396">
        <f t="shared" si="923"/>
        <v>0</v>
      </c>
      <c r="BD229" s="396">
        <f t="shared" si="923"/>
        <v>0</v>
      </c>
      <c r="BE229" s="396">
        <f t="shared" si="923"/>
        <v>0</v>
      </c>
      <c r="BF229" s="396">
        <f t="shared" si="923"/>
        <v>0</v>
      </c>
      <c r="BG229" s="396">
        <f t="shared" si="923"/>
        <v>0</v>
      </c>
      <c r="BH229" s="396">
        <f t="shared" si="923"/>
        <v>0</v>
      </c>
      <c r="BI229" s="396">
        <f t="shared" si="923"/>
        <v>0</v>
      </c>
      <c r="BJ229" s="396">
        <f t="shared" si="923"/>
        <v>0</v>
      </c>
      <c r="BK229" s="396">
        <f t="shared" si="923"/>
        <v>0</v>
      </c>
      <c r="BL229" s="396">
        <f t="shared" si="923"/>
        <v>0</v>
      </c>
      <c r="BM229" s="396">
        <f t="shared" si="923"/>
        <v>0</v>
      </c>
      <c r="BN229" s="396">
        <f t="shared" si="923"/>
        <v>0</v>
      </c>
      <c r="BO229" s="396">
        <f t="shared" si="923"/>
        <v>0</v>
      </c>
      <c r="BP229" s="396">
        <f t="shared" si="923"/>
        <v>0</v>
      </c>
      <c r="BQ229" s="396">
        <f t="shared" si="923"/>
        <v>0</v>
      </c>
      <c r="BR229" s="396">
        <f t="shared" si="923"/>
        <v>0</v>
      </c>
      <c r="BS229" s="396">
        <f t="shared" si="923"/>
        <v>0</v>
      </c>
      <c r="BT229" s="396">
        <f t="shared" si="923"/>
        <v>0</v>
      </c>
      <c r="BU229" s="396">
        <f t="shared" si="923"/>
        <v>0</v>
      </c>
      <c r="BV229" s="396">
        <f t="shared" si="869"/>
        <v>0</v>
      </c>
      <c r="BW229" s="396"/>
      <c r="BX229" s="396">
        <f t="shared" si="910"/>
        <v>10140</v>
      </c>
      <c r="BY229" s="397"/>
      <c r="BZ229" s="397">
        <f t="shared" si="871"/>
        <v>0</v>
      </c>
      <c r="CA229" s="544">
        <f t="shared" si="919"/>
        <v>0</v>
      </c>
      <c r="CB229" s="544">
        <f t="shared" si="919"/>
        <v>3002</v>
      </c>
      <c r="CC229" s="544">
        <f t="shared" si="919"/>
        <v>4179</v>
      </c>
      <c r="CD229" s="544">
        <f t="shared" si="919"/>
        <v>2486</v>
      </c>
      <c r="CE229" s="544">
        <f t="shared" si="919"/>
        <v>473</v>
      </c>
      <c r="CF229" s="544">
        <f t="shared" si="919"/>
        <v>0</v>
      </c>
      <c r="CG229" s="544">
        <f t="shared" si="919"/>
        <v>0</v>
      </c>
      <c r="CH229" s="544">
        <f t="shared" si="919"/>
        <v>0</v>
      </c>
      <c r="CI229" s="391"/>
      <c r="CJ229" s="544">
        <f t="shared" si="920"/>
        <v>356</v>
      </c>
      <c r="CK229" s="544">
        <f t="shared" si="920"/>
        <v>4057</v>
      </c>
      <c r="CL229" s="544">
        <f t="shared" si="920"/>
        <v>3499</v>
      </c>
      <c r="CM229" s="544">
        <f t="shared" si="920"/>
        <v>1930</v>
      </c>
      <c r="CN229" s="544">
        <f t="shared" si="920"/>
        <v>298</v>
      </c>
      <c r="CO229" s="544">
        <f t="shared" si="920"/>
        <v>0</v>
      </c>
      <c r="CP229" s="544">
        <f t="shared" si="920"/>
        <v>0</v>
      </c>
      <c r="CQ229" s="544">
        <f t="shared" si="920"/>
        <v>0</v>
      </c>
      <c r="CR229" s="398">
        <f t="shared" si="884"/>
        <v>0</v>
      </c>
      <c r="CV229" s="390"/>
      <c r="CW229" s="390"/>
      <c r="CX229" s="390"/>
      <c r="CY229" s="390"/>
      <c r="CZ229" s="390"/>
      <c r="DA229" s="390"/>
      <c r="DB229" s="390"/>
      <c r="DC229" s="390"/>
      <c r="DD229" s="390"/>
      <c r="DE229" s="390"/>
      <c r="DF229" s="390"/>
      <c r="DG229" s="390"/>
      <c r="DH229" s="390"/>
      <c r="DI229" s="390"/>
      <c r="DJ229" s="390"/>
      <c r="DK229" s="390"/>
      <c r="DL229" s="390"/>
      <c r="DM229" s="390"/>
      <c r="DN229" s="390"/>
      <c r="DO229" s="390"/>
      <c r="DP229" s="390"/>
      <c r="DQ229" s="390"/>
      <c r="DR229" s="390"/>
      <c r="DS229" s="390"/>
      <c r="DT229" s="390"/>
      <c r="DU229" s="390"/>
      <c r="DV229" s="390"/>
      <c r="DW229" s="390"/>
      <c r="DX229" s="390"/>
      <c r="DY229" s="390"/>
      <c r="DZ229" s="390"/>
      <c r="EA229" s="390"/>
      <c r="EB229" s="390"/>
    </row>
    <row r="230" spans="1:132" ht="14.25" outlineLevel="1">
      <c r="A230" s="543" t="s">
        <v>171</v>
      </c>
      <c r="B230" s="424">
        <v>1.8700000000000001E-2</v>
      </c>
      <c r="C230" s="425">
        <f>'4a 1718 CS PC'!AP52</f>
        <v>1.89E-2</v>
      </c>
      <c r="D230" s="425">
        <f>'4a 1718 CS PC'!AR52</f>
        <v>2.6599999999999999E-2</v>
      </c>
      <c r="E230" s="425">
        <f>'4b 1819 CS PC'!$AT52</f>
        <v>1.8599999999999998E-2</v>
      </c>
      <c r="F230" s="425">
        <f>'4b 1819 CS PC'!AQ52</f>
        <v>2.64E-2</v>
      </c>
      <c r="G230" s="425">
        <f>'4c 1920 CS PC'!AS52</f>
        <v>1.8499999999999999E-2</v>
      </c>
      <c r="H230" s="425">
        <f>'4c 1920 CS PC'!AP52</f>
        <v>2.6200000000000001E-2</v>
      </c>
      <c r="I230" s="425">
        <f>'4d 2021 CS PC'!AS52</f>
        <v>1.7500000000000002E-2</v>
      </c>
      <c r="J230" s="425">
        <f>'4d 2021 CS PC'!AP52</f>
        <v>2.5000000000000001E-2</v>
      </c>
      <c r="K230" s="425">
        <f>'4e 2122 CS PC'!AB52</f>
        <v>1.7100000000000001E-2</v>
      </c>
      <c r="L230" s="425"/>
      <c r="M230" s="396">
        <f t="shared" si="918"/>
        <v>0</v>
      </c>
      <c r="N230" s="396">
        <f t="shared" si="918"/>
        <v>0</v>
      </c>
      <c r="O230" s="396">
        <f t="shared" si="918"/>
        <v>0</v>
      </c>
      <c r="P230" s="396">
        <f t="shared" si="874"/>
        <v>0</v>
      </c>
      <c r="Q230" s="396">
        <f t="shared" si="875"/>
        <v>732</v>
      </c>
      <c r="R230" s="396">
        <f t="shared" si="922"/>
        <v>0</v>
      </c>
      <c r="S230" s="396">
        <f t="shared" si="876"/>
        <v>3341</v>
      </c>
      <c r="T230" s="410"/>
      <c r="U230" s="410"/>
      <c r="V230" s="396">
        <f t="shared" si="877"/>
        <v>2094</v>
      </c>
      <c r="W230" s="396">
        <f t="shared" si="915"/>
        <v>1890</v>
      </c>
      <c r="X230" s="396">
        <f t="shared" si="878"/>
        <v>0</v>
      </c>
      <c r="Y230" s="396">
        <f t="shared" si="894"/>
        <v>1196</v>
      </c>
      <c r="Z230" s="396">
        <f t="shared" si="913"/>
        <v>4735</v>
      </c>
      <c r="AA230" s="396">
        <f t="shared" si="913"/>
        <v>1322</v>
      </c>
      <c r="AB230" s="396">
        <f t="shared" si="909"/>
        <v>1312</v>
      </c>
      <c r="AC230" s="396">
        <f t="shared" si="895"/>
        <v>0</v>
      </c>
      <c r="AD230" s="396">
        <f t="shared" si="905"/>
        <v>318</v>
      </c>
      <c r="AE230" s="396">
        <f t="shared" si="914"/>
        <v>0</v>
      </c>
      <c r="AF230" s="396">
        <f t="shared" si="912"/>
        <v>971</v>
      </c>
      <c r="AG230" s="396">
        <f t="shared" si="912"/>
        <v>2941</v>
      </c>
      <c r="AH230" s="396">
        <f t="shared" si="921"/>
        <v>71</v>
      </c>
      <c r="AI230" s="396">
        <f t="shared" si="881"/>
        <v>301</v>
      </c>
      <c r="AJ230" s="396">
        <f t="shared" si="882"/>
        <v>13</v>
      </c>
      <c r="AK230" s="396">
        <f t="shared" si="881"/>
        <v>0</v>
      </c>
      <c r="AL230" s="396">
        <f t="shared" si="924"/>
        <v>0</v>
      </c>
      <c r="AM230" s="396">
        <f t="shared" si="924"/>
        <v>621</v>
      </c>
      <c r="AN230" s="396">
        <f t="shared" si="883"/>
        <v>0</v>
      </c>
      <c r="AO230" s="396">
        <f t="shared" si="923"/>
        <v>0</v>
      </c>
      <c r="AP230" s="396">
        <f t="shared" si="923"/>
        <v>0</v>
      </c>
      <c r="AQ230" s="396">
        <f t="shared" si="923"/>
        <v>0</v>
      </c>
      <c r="AR230" s="396">
        <f t="shared" si="923"/>
        <v>0</v>
      </c>
      <c r="AS230" s="396">
        <f t="shared" si="923"/>
        <v>0</v>
      </c>
      <c r="AT230" s="396">
        <f t="shared" si="923"/>
        <v>0</v>
      </c>
      <c r="AU230" s="396">
        <f t="shared" si="923"/>
        <v>0</v>
      </c>
      <c r="AV230" s="396">
        <f t="shared" si="923"/>
        <v>0</v>
      </c>
      <c r="AW230" s="396">
        <f t="shared" si="923"/>
        <v>0</v>
      </c>
      <c r="AX230" s="396">
        <f t="shared" si="923"/>
        <v>0</v>
      </c>
      <c r="AY230" s="396">
        <f t="shared" si="923"/>
        <v>0</v>
      </c>
      <c r="AZ230" s="396">
        <f t="shared" si="923"/>
        <v>0</v>
      </c>
      <c r="BA230" s="396">
        <f t="shared" si="923"/>
        <v>0</v>
      </c>
      <c r="BB230" s="396">
        <f t="shared" si="923"/>
        <v>0</v>
      </c>
      <c r="BC230" s="396">
        <f t="shared" si="923"/>
        <v>0</v>
      </c>
      <c r="BD230" s="396">
        <f t="shared" si="923"/>
        <v>0</v>
      </c>
      <c r="BE230" s="396">
        <f t="shared" si="923"/>
        <v>0</v>
      </c>
      <c r="BF230" s="396">
        <f t="shared" si="923"/>
        <v>0</v>
      </c>
      <c r="BG230" s="396">
        <f t="shared" si="923"/>
        <v>0</v>
      </c>
      <c r="BH230" s="396">
        <f t="shared" si="923"/>
        <v>0</v>
      </c>
      <c r="BI230" s="396">
        <f t="shared" si="923"/>
        <v>0</v>
      </c>
      <c r="BJ230" s="396">
        <f t="shared" si="923"/>
        <v>0</v>
      </c>
      <c r="BK230" s="396">
        <f t="shared" si="923"/>
        <v>0</v>
      </c>
      <c r="BL230" s="396">
        <f t="shared" si="923"/>
        <v>0</v>
      </c>
      <c r="BM230" s="396">
        <f t="shared" si="923"/>
        <v>0</v>
      </c>
      <c r="BN230" s="396">
        <f t="shared" si="923"/>
        <v>0</v>
      </c>
      <c r="BO230" s="396">
        <f t="shared" si="923"/>
        <v>0</v>
      </c>
      <c r="BP230" s="396">
        <f t="shared" si="923"/>
        <v>0</v>
      </c>
      <c r="BQ230" s="396">
        <f t="shared" si="923"/>
        <v>0</v>
      </c>
      <c r="BR230" s="396">
        <f t="shared" si="923"/>
        <v>0</v>
      </c>
      <c r="BS230" s="396">
        <f t="shared" si="923"/>
        <v>0</v>
      </c>
      <c r="BT230" s="396">
        <f t="shared" si="923"/>
        <v>0</v>
      </c>
      <c r="BU230" s="396">
        <f t="shared" si="923"/>
        <v>0</v>
      </c>
      <c r="BV230" s="396">
        <f t="shared" si="869"/>
        <v>0</v>
      </c>
      <c r="BW230" s="396"/>
      <c r="BX230" s="396">
        <f t="shared" si="910"/>
        <v>21858</v>
      </c>
      <c r="BY230" s="397"/>
      <c r="BZ230" s="397">
        <f t="shared" si="871"/>
        <v>0</v>
      </c>
      <c r="CA230" s="544">
        <f t="shared" si="919"/>
        <v>0</v>
      </c>
      <c r="CB230" s="544">
        <f t="shared" si="919"/>
        <v>6167</v>
      </c>
      <c r="CC230" s="544">
        <f t="shared" si="919"/>
        <v>9143</v>
      </c>
      <c r="CD230" s="544">
        <f t="shared" si="919"/>
        <v>5542</v>
      </c>
      <c r="CE230" s="544">
        <f t="shared" si="919"/>
        <v>1006</v>
      </c>
      <c r="CF230" s="544">
        <f t="shared" si="919"/>
        <v>0</v>
      </c>
      <c r="CG230" s="544">
        <f t="shared" si="919"/>
        <v>0</v>
      </c>
      <c r="CH230" s="544">
        <f t="shared" si="919"/>
        <v>0</v>
      </c>
      <c r="CI230" s="391"/>
      <c r="CJ230" s="544">
        <f t="shared" si="920"/>
        <v>732</v>
      </c>
      <c r="CK230" s="544">
        <f t="shared" si="920"/>
        <v>8521</v>
      </c>
      <c r="CL230" s="544">
        <f t="shared" si="920"/>
        <v>7687</v>
      </c>
      <c r="CM230" s="544">
        <f t="shared" si="920"/>
        <v>4297</v>
      </c>
      <c r="CN230" s="544">
        <f t="shared" si="920"/>
        <v>621</v>
      </c>
      <c r="CO230" s="544">
        <f t="shared" si="920"/>
        <v>0</v>
      </c>
      <c r="CP230" s="544">
        <f t="shared" si="920"/>
        <v>0</v>
      </c>
      <c r="CQ230" s="544">
        <f t="shared" si="920"/>
        <v>0</v>
      </c>
      <c r="CR230" s="398">
        <f t="shared" si="884"/>
        <v>0</v>
      </c>
      <c r="CV230" s="390"/>
      <c r="CW230" s="390"/>
      <c r="CX230" s="390"/>
      <c r="CY230" s="390"/>
      <c r="CZ230" s="390"/>
      <c r="DA230" s="390"/>
      <c r="DB230" s="390"/>
      <c r="DC230" s="390"/>
      <c r="DD230" s="390"/>
      <c r="DE230" s="390"/>
      <c r="DF230" s="390"/>
      <c r="DG230" s="390"/>
      <c r="DH230" s="390"/>
      <c r="DI230" s="390"/>
      <c r="DJ230" s="390"/>
      <c r="DK230" s="390"/>
      <c r="DL230" s="390"/>
      <c r="DM230" s="390"/>
      <c r="DN230" s="390"/>
      <c r="DO230" s="390"/>
      <c r="DP230" s="390"/>
      <c r="DQ230" s="390"/>
      <c r="DR230" s="390"/>
      <c r="DS230" s="390"/>
      <c r="DT230" s="390"/>
      <c r="DU230" s="390"/>
      <c r="DV230" s="390"/>
      <c r="DW230" s="390"/>
      <c r="DX230" s="390"/>
      <c r="DY230" s="390"/>
      <c r="DZ230" s="390"/>
      <c r="EA230" s="390"/>
      <c r="EB230" s="390"/>
    </row>
    <row r="231" spans="1:132" ht="14.25" outlineLevel="1">
      <c r="A231" s="543" t="s">
        <v>172</v>
      </c>
      <c r="B231" s="424">
        <v>3.0999999999999999E-3</v>
      </c>
      <c r="C231" s="425">
        <f>'4a 1718 CS PC'!AP53</f>
        <v>3.0999999999999999E-3</v>
      </c>
      <c r="D231" s="425">
        <f>'4a 1718 CS PC'!AR53</f>
        <v>4.3E-3</v>
      </c>
      <c r="E231" s="425">
        <f>'4b 1819 CS PC'!$AT53</f>
        <v>3.0999999999999999E-3</v>
      </c>
      <c r="F231" s="425">
        <f>'4b 1819 CS PC'!AQ53</f>
        <v>4.4000000000000003E-3</v>
      </c>
      <c r="G231" s="425">
        <f>'4c 1920 CS PC'!AS53</f>
        <v>3.0999999999999999E-3</v>
      </c>
      <c r="H231" s="425">
        <f>'4c 1920 CS PC'!AP53</f>
        <v>4.4000000000000003E-3</v>
      </c>
      <c r="I231" s="425">
        <f>'4d 2021 CS PC'!AS53</f>
        <v>3.0000000000000001E-3</v>
      </c>
      <c r="J231" s="425">
        <f>'4d 2021 CS PC'!AP53</f>
        <v>4.3E-3</v>
      </c>
      <c r="K231" s="425">
        <f>'4e 2122 CS PC'!AB53</f>
        <v>3.0000000000000001E-3</v>
      </c>
      <c r="L231" s="425"/>
      <c r="M231" s="396">
        <f t="shared" si="918"/>
        <v>0</v>
      </c>
      <c r="N231" s="396">
        <f t="shared" si="918"/>
        <v>0</v>
      </c>
      <c r="O231" s="396">
        <f t="shared" si="918"/>
        <v>0</v>
      </c>
      <c r="P231" s="396">
        <f t="shared" si="874"/>
        <v>0</v>
      </c>
      <c r="Q231" s="396">
        <f t="shared" si="875"/>
        <v>120</v>
      </c>
      <c r="R231" s="396">
        <f t="shared" si="922"/>
        <v>0</v>
      </c>
      <c r="S231" s="396">
        <f t="shared" si="876"/>
        <v>548</v>
      </c>
      <c r="T231" s="410"/>
      <c r="U231" s="410"/>
      <c r="V231" s="396">
        <f t="shared" si="877"/>
        <v>344</v>
      </c>
      <c r="W231" s="396">
        <f t="shared" si="915"/>
        <v>315</v>
      </c>
      <c r="X231" s="396">
        <f t="shared" si="878"/>
        <v>0</v>
      </c>
      <c r="Y231" s="396">
        <f t="shared" si="894"/>
        <v>199</v>
      </c>
      <c r="Z231" s="396">
        <f t="shared" si="913"/>
        <v>789</v>
      </c>
      <c r="AA231" s="396">
        <f t="shared" si="913"/>
        <v>220</v>
      </c>
      <c r="AB231" s="396">
        <f t="shared" si="909"/>
        <v>220</v>
      </c>
      <c r="AC231" s="396">
        <f t="shared" si="895"/>
        <v>0</v>
      </c>
      <c r="AD231" s="396">
        <f t="shared" si="905"/>
        <v>53</v>
      </c>
      <c r="AE231" s="396">
        <f t="shared" si="914"/>
        <v>0</v>
      </c>
      <c r="AF231" s="396">
        <f t="shared" si="912"/>
        <v>163</v>
      </c>
      <c r="AG231" s="396">
        <f t="shared" si="912"/>
        <v>493</v>
      </c>
      <c r="AH231" s="396">
        <f t="shared" si="921"/>
        <v>12</v>
      </c>
      <c r="AI231" s="396">
        <f t="shared" si="881"/>
        <v>50</v>
      </c>
      <c r="AJ231" s="396">
        <f t="shared" si="882"/>
        <v>2</v>
      </c>
      <c r="AK231" s="396">
        <f t="shared" si="881"/>
        <v>0</v>
      </c>
      <c r="AL231" s="396">
        <f t="shared" si="924"/>
        <v>0</v>
      </c>
      <c r="AM231" s="396">
        <f t="shared" si="924"/>
        <v>106</v>
      </c>
      <c r="AN231" s="396">
        <f t="shared" si="883"/>
        <v>0</v>
      </c>
      <c r="AO231" s="396">
        <f t="shared" si="923"/>
        <v>0</v>
      </c>
      <c r="AP231" s="396">
        <f t="shared" si="923"/>
        <v>0</v>
      </c>
      <c r="AQ231" s="396">
        <f t="shared" si="923"/>
        <v>0</v>
      </c>
      <c r="AR231" s="396">
        <f t="shared" si="923"/>
        <v>0</v>
      </c>
      <c r="AS231" s="396">
        <f t="shared" si="923"/>
        <v>0</v>
      </c>
      <c r="AT231" s="396">
        <f t="shared" si="923"/>
        <v>0</v>
      </c>
      <c r="AU231" s="396">
        <f t="shared" si="923"/>
        <v>0</v>
      </c>
      <c r="AV231" s="396">
        <f t="shared" si="923"/>
        <v>0</v>
      </c>
      <c r="AW231" s="396">
        <f t="shared" si="923"/>
        <v>0</v>
      </c>
      <c r="AX231" s="396">
        <f t="shared" si="923"/>
        <v>0</v>
      </c>
      <c r="AY231" s="396">
        <f t="shared" si="923"/>
        <v>0</v>
      </c>
      <c r="AZ231" s="396">
        <f t="shared" si="923"/>
        <v>0</v>
      </c>
      <c r="BA231" s="396">
        <f t="shared" si="923"/>
        <v>0</v>
      </c>
      <c r="BB231" s="396">
        <f t="shared" si="923"/>
        <v>0</v>
      </c>
      <c r="BC231" s="396">
        <f t="shared" si="923"/>
        <v>0</v>
      </c>
      <c r="BD231" s="396">
        <f t="shared" si="923"/>
        <v>0</v>
      </c>
      <c r="BE231" s="396">
        <f t="shared" si="923"/>
        <v>0</v>
      </c>
      <c r="BF231" s="396">
        <f t="shared" si="923"/>
        <v>0</v>
      </c>
      <c r="BG231" s="396">
        <f t="shared" si="923"/>
        <v>0</v>
      </c>
      <c r="BH231" s="396">
        <f t="shared" si="923"/>
        <v>0</v>
      </c>
      <c r="BI231" s="396">
        <f t="shared" si="923"/>
        <v>0</v>
      </c>
      <c r="BJ231" s="396">
        <f t="shared" si="923"/>
        <v>0</v>
      </c>
      <c r="BK231" s="396">
        <f t="shared" si="923"/>
        <v>0</v>
      </c>
      <c r="BL231" s="396">
        <f t="shared" si="923"/>
        <v>0</v>
      </c>
      <c r="BM231" s="396">
        <f t="shared" si="923"/>
        <v>0</v>
      </c>
      <c r="BN231" s="396">
        <f t="shared" si="923"/>
        <v>0</v>
      </c>
      <c r="BO231" s="396">
        <f t="shared" si="923"/>
        <v>0</v>
      </c>
      <c r="BP231" s="396">
        <f t="shared" si="923"/>
        <v>0</v>
      </c>
      <c r="BQ231" s="396">
        <f t="shared" si="923"/>
        <v>0</v>
      </c>
      <c r="BR231" s="396">
        <f t="shared" si="923"/>
        <v>0</v>
      </c>
      <c r="BS231" s="396">
        <f t="shared" si="923"/>
        <v>0</v>
      </c>
      <c r="BT231" s="396">
        <f t="shared" si="923"/>
        <v>0</v>
      </c>
      <c r="BU231" s="396">
        <f t="shared" si="923"/>
        <v>0</v>
      </c>
      <c r="BV231" s="396">
        <f t="shared" si="869"/>
        <v>0</v>
      </c>
      <c r="BW231" s="396"/>
      <c r="BX231" s="396">
        <f t="shared" si="910"/>
        <v>3634</v>
      </c>
      <c r="BY231" s="397"/>
      <c r="BZ231" s="397">
        <f t="shared" si="871"/>
        <v>0</v>
      </c>
      <c r="CA231" s="544">
        <f t="shared" ref="CA231:CH239" si="925">ROUND(SUMIF($M$1:$BV$1,CA$1,$M231:$BV231),0)</f>
        <v>0</v>
      </c>
      <c r="CB231" s="544">
        <f t="shared" si="925"/>
        <v>1012</v>
      </c>
      <c r="CC231" s="544">
        <f t="shared" si="925"/>
        <v>1523</v>
      </c>
      <c r="CD231" s="544">
        <f t="shared" si="925"/>
        <v>929</v>
      </c>
      <c r="CE231" s="544">
        <f t="shared" si="925"/>
        <v>170</v>
      </c>
      <c r="CF231" s="544">
        <f t="shared" si="925"/>
        <v>0</v>
      </c>
      <c r="CG231" s="544">
        <f t="shared" si="925"/>
        <v>0</v>
      </c>
      <c r="CH231" s="544">
        <f t="shared" si="925"/>
        <v>0</v>
      </c>
      <c r="CI231" s="391"/>
      <c r="CJ231" s="544">
        <f t="shared" ref="CJ231:CQ239" si="926">ROUND(SUMIF($M$2:$BV$2,CJ$1,$M231:$BV231),0)</f>
        <v>120</v>
      </c>
      <c r="CK231" s="544">
        <f t="shared" si="926"/>
        <v>1406</v>
      </c>
      <c r="CL231" s="544">
        <f t="shared" si="926"/>
        <v>1282</v>
      </c>
      <c r="CM231" s="544">
        <f t="shared" si="926"/>
        <v>720</v>
      </c>
      <c r="CN231" s="544">
        <f t="shared" si="926"/>
        <v>106</v>
      </c>
      <c r="CO231" s="544">
        <f t="shared" si="926"/>
        <v>0</v>
      </c>
      <c r="CP231" s="544">
        <f t="shared" si="926"/>
        <v>0</v>
      </c>
      <c r="CQ231" s="544">
        <f t="shared" si="926"/>
        <v>0</v>
      </c>
      <c r="CR231" s="398">
        <f t="shared" si="884"/>
        <v>0</v>
      </c>
      <c r="CV231" s="390"/>
      <c r="CW231" s="390"/>
      <c r="CX231" s="390"/>
      <c r="CY231" s="390"/>
      <c r="CZ231" s="390"/>
      <c r="DA231" s="390"/>
      <c r="DB231" s="390"/>
      <c r="DC231" s="390"/>
      <c r="DD231" s="390"/>
      <c r="DE231" s="390"/>
      <c r="DF231" s="390"/>
      <c r="DG231" s="390"/>
      <c r="DH231" s="390"/>
      <c r="DI231" s="390"/>
      <c r="DJ231" s="390"/>
      <c r="DK231" s="390"/>
      <c r="DL231" s="390"/>
      <c r="DM231" s="390"/>
      <c r="DN231" s="390"/>
      <c r="DO231" s="390"/>
      <c r="DP231" s="390"/>
      <c r="DQ231" s="390"/>
      <c r="DR231" s="390"/>
      <c r="DS231" s="390"/>
      <c r="DT231" s="390"/>
      <c r="DU231" s="390"/>
      <c r="DV231" s="390"/>
      <c r="DW231" s="390"/>
      <c r="DX231" s="390"/>
      <c r="DY231" s="390"/>
      <c r="DZ231" s="390"/>
      <c r="EA231" s="390"/>
      <c r="EB231" s="390"/>
    </row>
    <row r="232" spans="1:132" ht="14.25" outlineLevel="1">
      <c r="A232" s="543" t="s">
        <v>173</v>
      </c>
      <c r="B232" s="424">
        <v>2.0999999999999999E-3</v>
      </c>
      <c r="C232" s="425">
        <f>'4a 1718 CS PC'!AP54</f>
        <v>2E-3</v>
      </c>
      <c r="D232" s="425">
        <f>'4a 1718 CS PC'!AR54</f>
        <v>2.8999999999999998E-3</v>
      </c>
      <c r="E232" s="425">
        <f>'4b 1819 CS PC'!$AT54</f>
        <v>2.0999999999999999E-3</v>
      </c>
      <c r="F232" s="425">
        <f>'4b 1819 CS PC'!AQ54</f>
        <v>3.0000000000000001E-3</v>
      </c>
      <c r="G232" s="425">
        <f>'4c 1920 CS PC'!AS54</f>
        <v>2.0999999999999999E-3</v>
      </c>
      <c r="H232" s="425">
        <f>'4c 1920 CS PC'!AP54</f>
        <v>3.0000000000000001E-3</v>
      </c>
      <c r="I232" s="425">
        <f>'4d 2021 CS PC'!AS54</f>
        <v>2.0999999999999999E-3</v>
      </c>
      <c r="J232" s="425">
        <f>'4d 2021 CS PC'!AP54</f>
        <v>3.0000000000000001E-3</v>
      </c>
      <c r="K232" s="425">
        <f>'4e 2122 CS PC'!AB54</f>
        <v>2.0999999999999999E-3</v>
      </c>
      <c r="L232" s="425"/>
      <c r="M232" s="396">
        <f t="shared" si="918"/>
        <v>0</v>
      </c>
      <c r="N232" s="396">
        <f t="shared" si="918"/>
        <v>0</v>
      </c>
      <c r="O232" s="396">
        <f t="shared" si="918"/>
        <v>0</v>
      </c>
      <c r="P232" s="396">
        <f t="shared" si="874"/>
        <v>0</v>
      </c>
      <c r="Q232" s="396">
        <f t="shared" si="875"/>
        <v>77</v>
      </c>
      <c r="R232" s="396">
        <f t="shared" si="922"/>
        <v>0</v>
      </c>
      <c r="S232" s="396">
        <f t="shared" si="876"/>
        <v>354</v>
      </c>
      <c r="T232" s="410"/>
      <c r="U232" s="410"/>
      <c r="V232" s="396">
        <f t="shared" si="877"/>
        <v>222</v>
      </c>
      <c r="W232" s="396">
        <f t="shared" si="915"/>
        <v>213</v>
      </c>
      <c r="X232" s="396">
        <f t="shared" si="878"/>
        <v>0</v>
      </c>
      <c r="Y232" s="396">
        <f t="shared" si="894"/>
        <v>135</v>
      </c>
      <c r="Z232" s="396">
        <f t="shared" si="913"/>
        <v>535</v>
      </c>
      <c r="AA232" s="396">
        <f t="shared" si="913"/>
        <v>149</v>
      </c>
      <c r="AB232" s="396">
        <f t="shared" si="909"/>
        <v>149</v>
      </c>
      <c r="AC232" s="396">
        <f t="shared" si="895"/>
        <v>0</v>
      </c>
      <c r="AD232" s="396">
        <f t="shared" si="905"/>
        <v>36</v>
      </c>
      <c r="AE232" s="396">
        <f t="shared" si="914"/>
        <v>0</v>
      </c>
      <c r="AF232" s="396">
        <f t="shared" si="912"/>
        <v>110</v>
      </c>
      <c r="AG232" s="396">
        <f t="shared" si="912"/>
        <v>334</v>
      </c>
      <c r="AH232" s="396">
        <f t="shared" si="921"/>
        <v>9</v>
      </c>
      <c r="AI232" s="396">
        <f t="shared" si="881"/>
        <v>34</v>
      </c>
      <c r="AJ232" s="396">
        <f t="shared" si="882"/>
        <v>2</v>
      </c>
      <c r="AK232" s="396">
        <f t="shared" si="881"/>
        <v>0</v>
      </c>
      <c r="AL232" s="396">
        <f t="shared" si="924"/>
        <v>0</v>
      </c>
      <c r="AM232" s="396">
        <f t="shared" si="924"/>
        <v>75</v>
      </c>
      <c r="AN232" s="396">
        <f t="shared" si="883"/>
        <v>0</v>
      </c>
      <c r="AO232" s="396">
        <f t="shared" si="923"/>
        <v>0</v>
      </c>
      <c r="AP232" s="396">
        <f t="shared" si="923"/>
        <v>0</v>
      </c>
      <c r="AQ232" s="396">
        <f t="shared" si="923"/>
        <v>0</v>
      </c>
      <c r="AR232" s="396">
        <f t="shared" si="923"/>
        <v>0</v>
      </c>
      <c r="AS232" s="396">
        <f t="shared" si="923"/>
        <v>0</v>
      </c>
      <c r="AT232" s="396">
        <f t="shared" si="923"/>
        <v>0</v>
      </c>
      <c r="AU232" s="396">
        <f t="shared" si="923"/>
        <v>0</v>
      </c>
      <c r="AV232" s="396">
        <f t="shared" si="923"/>
        <v>0</v>
      </c>
      <c r="AW232" s="396">
        <f t="shared" si="923"/>
        <v>0</v>
      </c>
      <c r="AX232" s="396">
        <f t="shared" si="923"/>
        <v>0</v>
      </c>
      <c r="AY232" s="396">
        <f t="shared" si="923"/>
        <v>0</v>
      </c>
      <c r="AZ232" s="396">
        <f t="shared" si="923"/>
        <v>0</v>
      </c>
      <c r="BA232" s="396">
        <f t="shared" si="923"/>
        <v>0</v>
      </c>
      <c r="BB232" s="396">
        <f t="shared" si="923"/>
        <v>0</v>
      </c>
      <c r="BC232" s="396">
        <f t="shared" si="923"/>
        <v>0</v>
      </c>
      <c r="BD232" s="396">
        <f t="shared" si="923"/>
        <v>0</v>
      </c>
      <c r="BE232" s="396">
        <f t="shared" si="923"/>
        <v>0</v>
      </c>
      <c r="BF232" s="396">
        <f t="shared" si="923"/>
        <v>0</v>
      </c>
      <c r="BG232" s="396">
        <f t="shared" si="923"/>
        <v>0</v>
      </c>
      <c r="BH232" s="396">
        <f t="shared" si="923"/>
        <v>0</v>
      </c>
      <c r="BI232" s="396">
        <f t="shared" si="923"/>
        <v>0</v>
      </c>
      <c r="BJ232" s="396">
        <f t="shared" si="923"/>
        <v>0</v>
      </c>
      <c r="BK232" s="396">
        <f t="shared" si="923"/>
        <v>0</v>
      </c>
      <c r="BL232" s="396">
        <f t="shared" si="923"/>
        <v>0</v>
      </c>
      <c r="BM232" s="396">
        <f t="shared" si="923"/>
        <v>0</v>
      </c>
      <c r="BN232" s="396">
        <f t="shared" si="923"/>
        <v>0</v>
      </c>
      <c r="BO232" s="396">
        <f t="shared" si="923"/>
        <v>0</v>
      </c>
      <c r="BP232" s="396">
        <f t="shared" si="923"/>
        <v>0</v>
      </c>
      <c r="BQ232" s="396">
        <f t="shared" si="923"/>
        <v>0</v>
      </c>
      <c r="BR232" s="396">
        <f t="shared" si="923"/>
        <v>0</v>
      </c>
      <c r="BS232" s="396">
        <f t="shared" si="923"/>
        <v>0</v>
      </c>
      <c r="BT232" s="396">
        <f t="shared" si="923"/>
        <v>0</v>
      </c>
      <c r="BU232" s="396">
        <f t="shared" si="923"/>
        <v>0</v>
      </c>
      <c r="BV232" s="396">
        <f t="shared" si="869"/>
        <v>0</v>
      </c>
      <c r="BW232" s="396"/>
      <c r="BX232" s="396">
        <f t="shared" si="910"/>
        <v>2434</v>
      </c>
      <c r="BY232" s="397"/>
      <c r="BZ232" s="397">
        <f t="shared" si="871"/>
        <v>0</v>
      </c>
      <c r="CA232" s="544">
        <f t="shared" si="925"/>
        <v>0</v>
      </c>
      <c r="CB232" s="544">
        <f t="shared" si="925"/>
        <v>653</v>
      </c>
      <c r="CC232" s="544">
        <f t="shared" si="925"/>
        <v>1032</v>
      </c>
      <c r="CD232" s="544">
        <f t="shared" si="925"/>
        <v>629</v>
      </c>
      <c r="CE232" s="544">
        <f t="shared" si="925"/>
        <v>120</v>
      </c>
      <c r="CF232" s="544">
        <f t="shared" si="925"/>
        <v>0</v>
      </c>
      <c r="CG232" s="544">
        <f t="shared" si="925"/>
        <v>0</v>
      </c>
      <c r="CH232" s="544">
        <f t="shared" si="925"/>
        <v>0</v>
      </c>
      <c r="CI232" s="391"/>
      <c r="CJ232" s="544">
        <f t="shared" si="926"/>
        <v>77</v>
      </c>
      <c r="CK232" s="544">
        <f t="shared" si="926"/>
        <v>924</v>
      </c>
      <c r="CL232" s="544">
        <f t="shared" si="926"/>
        <v>869</v>
      </c>
      <c r="CM232" s="544">
        <f t="shared" si="926"/>
        <v>489</v>
      </c>
      <c r="CN232" s="544">
        <f t="shared" si="926"/>
        <v>75</v>
      </c>
      <c r="CO232" s="544">
        <f t="shared" si="926"/>
        <v>0</v>
      </c>
      <c r="CP232" s="544">
        <f t="shared" si="926"/>
        <v>0</v>
      </c>
      <c r="CQ232" s="544">
        <f t="shared" si="926"/>
        <v>0</v>
      </c>
      <c r="CR232" s="398">
        <f t="shared" si="884"/>
        <v>0</v>
      </c>
      <c r="CV232" s="390"/>
      <c r="CW232" s="390"/>
      <c r="CX232" s="390"/>
      <c r="CY232" s="390"/>
      <c r="CZ232" s="390"/>
      <c r="DA232" s="390"/>
      <c r="DB232" s="390"/>
      <c r="DC232" s="390"/>
      <c r="DD232" s="390"/>
      <c r="DE232" s="390"/>
      <c r="DF232" s="390"/>
      <c r="DG232" s="390"/>
      <c r="DH232" s="390"/>
      <c r="DI232" s="390"/>
      <c r="DJ232" s="390"/>
      <c r="DK232" s="390"/>
      <c r="DL232" s="390"/>
      <c r="DM232" s="390"/>
      <c r="DN232" s="390"/>
      <c r="DO232" s="390"/>
      <c r="DP232" s="390"/>
      <c r="DQ232" s="390"/>
      <c r="DR232" s="390"/>
      <c r="DS232" s="390"/>
      <c r="DT232" s="390"/>
      <c r="DU232" s="390"/>
      <c r="DV232" s="390"/>
      <c r="DW232" s="390"/>
      <c r="DX232" s="390"/>
      <c r="DY232" s="390"/>
      <c r="DZ232" s="390"/>
      <c r="EA232" s="390"/>
      <c r="EB232" s="390"/>
    </row>
    <row r="233" spans="1:132" ht="14.25" outlineLevel="1">
      <c r="A233" s="543" t="s">
        <v>174</v>
      </c>
      <c r="B233" s="424">
        <v>4.0000000000000002E-4</v>
      </c>
      <c r="C233" s="425">
        <f>'4a 1718 CS PC'!AP55</f>
        <v>4.0000000000000002E-4</v>
      </c>
      <c r="D233" s="425">
        <f>'4a 1718 CS PC'!AR55</f>
        <v>5.0000000000000001E-4</v>
      </c>
      <c r="E233" s="425">
        <f>'4b 1819 CS PC'!$AT55</f>
        <v>4.0000000000000002E-4</v>
      </c>
      <c r="F233" s="425">
        <f>'4b 1819 CS PC'!AQ55</f>
        <v>5.0000000000000001E-4</v>
      </c>
      <c r="G233" s="425">
        <f>'4c 1920 CS PC'!AS55</f>
        <v>4.0000000000000002E-4</v>
      </c>
      <c r="H233" s="425">
        <f>'4c 1920 CS PC'!AP55</f>
        <v>5.0000000000000001E-4</v>
      </c>
      <c r="I233" s="425">
        <f>'4d 2021 CS PC'!AS55</f>
        <v>4.0000000000000002E-4</v>
      </c>
      <c r="J233" s="425">
        <f>'4d 2021 CS PC'!AP55</f>
        <v>5.9999999999999995E-4</v>
      </c>
      <c r="K233" s="425">
        <f>'4e 2122 CS PC'!AB55</f>
        <v>4.0000000000000002E-4</v>
      </c>
      <c r="L233" s="425"/>
      <c r="M233" s="396">
        <f t="shared" si="918"/>
        <v>0</v>
      </c>
      <c r="N233" s="396">
        <f t="shared" si="918"/>
        <v>0</v>
      </c>
      <c r="O233" s="396">
        <f t="shared" si="918"/>
        <v>0</v>
      </c>
      <c r="P233" s="396">
        <f t="shared" si="874"/>
        <v>0</v>
      </c>
      <c r="Q233" s="396">
        <f t="shared" si="875"/>
        <v>15</v>
      </c>
      <c r="R233" s="396">
        <f t="shared" si="922"/>
        <v>0</v>
      </c>
      <c r="S233" s="396">
        <f t="shared" si="876"/>
        <v>71</v>
      </c>
      <c r="T233" s="410"/>
      <c r="U233" s="410"/>
      <c r="V233" s="487">
        <f>ROUNDUP(V$180*$C233,0)</f>
        <v>45</v>
      </c>
      <c r="W233" s="396">
        <f t="shared" si="915"/>
        <v>41</v>
      </c>
      <c r="X233" s="396">
        <f t="shared" si="878"/>
        <v>0</v>
      </c>
      <c r="Y233" s="396">
        <f t="shared" si="894"/>
        <v>26</v>
      </c>
      <c r="Z233" s="396">
        <f t="shared" si="913"/>
        <v>102</v>
      </c>
      <c r="AA233" s="487">
        <f>ROUNDUP(((AA$180)*$E233),0)</f>
        <v>29</v>
      </c>
      <c r="AB233" s="396">
        <f t="shared" si="909"/>
        <v>28</v>
      </c>
      <c r="AC233" s="396">
        <f t="shared" si="895"/>
        <v>0</v>
      </c>
      <c r="AD233" s="396">
        <f t="shared" si="905"/>
        <v>7</v>
      </c>
      <c r="AE233" s="487">
        <f>ROUNDUP(((AE$180)*$E233),0)</f>
        <v>0</v>
      </c>
      <c r="AF233" s="396">
        <f t="shared" si="912"/>
        <v>21</v>
      </c>
      <c r="AG233" s="396">
        <f t="shared" si="912"/>
        <v>64</v>
      </c>
      <c r="AH233" s="396">
        <f t="shared" si="921"/>
        <v>2</v>
      </c>
      <c r="AI233" s="396">
        <f t="shared" si="881"/>
        <v>6</v>
      </c>
      <c r="AJ233" s="396">
        <f t="shared" si="882"/>
        <v>0</v>
      </c>
      <c r="AK233" s="396">
        <f t="shared" si="881"/>
        <v>0</v>
      </c>
      <c r="AL233" s="396">
        <f t="shared" si="924"/>
        <v>0</v>
      </c>
      <c r="AM233" s="396">
        <f t="shared" si="924"/>
        <v>14</v>
      </c>
      <c r="AN233" s="396">
        <f t="shared" si="883"/>
        <v>0</v>
      </c>
      <c r="AO233" s="396">
        <f t="shared" si="923"/>
        <v>0</v>
      </c>
      <c r="AP233" s="396">
        <f t="shared" si="923"/>
        <v>0</v>
      </c>
      <c r="AQ233" s="396">
        <f t="shared" si="923"/>
        <v>0</v>
      </c>
      <c r="AR233" s="396">
        <f t="shared" si="923"/>
        <v>0</v>
      </c>
      <c r="AS233" s="396">
        <f t="shared" si="923"/>
        <v>0</v>
      </c>
      <c r="AT233" s="396">
        <f t="shared" si="923"/>
        <v>0</v>
      </c>
      <c r="AU233" s="396">
        <f t="shared" si="923"/>
        <v>0</v>
      </c>
      <c r="AV233" s="396">
        <f t="shared" si="923"/>
        <v>0</v>
      </c>
      <c r="AW233" s="396">
        <f t="shared" si="923"/>
        <v>0</v>
      </c>
      <c r="AX233" s="396">
        <f t="shared" si="923"/>
        <v>0</v>
      </c>
      <c r="AY233" s="396">
        <f t="shared" si="923"/>
        <v>0</v>
      </c>
      <c r="AZ233" s="396">
        <f t="shared" si="923"/>
        <v>0</v>
      </c>
      <c r="BA233" s="396">
        <f t="shared" si="923"/>
        <v>0</v>
      </c>
      <c r="BB233" s="396">
        <f t="shared" si="923"/>
        <v>0</v>
      </c>
      <c r="BC233" s="396">
        <f t="shared" si="923"/>
        <v>0</v>
      </c>
      <c r="BD233" s="396">
        <f t="shared" si="923"/>
        <v>0</v>
      </c>
      <c r="BE233" s="396">
        <f t="shared" si="923"/>
        <v>0</v>
      </c>
      <c r="BF233" s="396">
        <f t="shared" si="923"/>
        <v>0</v>
      </c>
      <c r="BG233" s="396">
        <f t="shared" si="923"/>
        <v>0</v>
      </c>
      <c r="BH233" s="396">
        <f t="shared" si="923"/>
        <v>0</v>
      </c>
      <c r="BI233" s="396">
        <f t="shared" si="923"/>
        <v>0</v>
      </c>
      <c r="BJ233" s="396">
        <f t="shared" si="923"/>
        <v>0</v>
      </c>
      <c r="BK233" s="396">
        <f t="shared" si="923"/>
        <v>0</v>
      </c>
      <c r="BL233" s="396">
        <f t="shared" si="923"/>
        <v>0</v>
      </c>
      <c r="BM233" s="396">
        <f t="shared" si="923"/>
        <v>0</v>
      </c>
      <c r="BN233" s="396">
        <f t="shared" si="923"/>
        <v>0</v>
      </c>
      <c r="BO233" s="396">
        <f t="shared" si="923"/>
        <v>0</v>
      </c>
      <c r="BP233" s="396">
        <f t="shared" si="923"/>
        <v>0</v>
      </c>
      <c r="BQ233" s="396">
        <f t="shared" si="923"/>
        <v>0</v>
      </c>
      <c r="BR233" s="396">
        <f t="shared" si="923"/>
        <v>0</v>
      </c>
      <c r="BS233" s="396">
        <f t="shared" si="923"/>
        <v>0</v>
      </c>
      <c r="BT233" s="396">
        <f t="shared" ref="AO233:BV238" si="927">ROUND(((BT$180)*$K233),0)</f>
        <v>0</v>
      </c>
      <c r="BU233" s="396">
        <f t="shared" si="927"/>
        <v>0</v>
      </c>
      <c r="BV233" s="396">
        <f t="shared" si="927"/>
        <v>0</v>
      </c>
      <c r="BW233" s="396"/>
      <c r="BX233" s="396">
        <f t="shared" si="910"/>
        <v>471</v>
      </c>
      <c r="BY233" s="397"/>
      <c r="BZ233" s="397">
        <f t="shared" si="871"/>
        <v>0</v>
      </c>
      <c r="CA233" s="544">
        <f t="shared" si="925"/>
        <v>0</v>
      </c>
      <c r="CB233" s="544">
        <f t="shared" si="925"/>
        <v>131</v>
      </c>
      <c r="CC233" s="544">
        <f t="shared" si="925"/>
        <v>198</v>
      </c>
      <c r="CD233" s="544">
        <f t="shared" si="925"/>
        <v>120</v>
      </c>
      <c r="CE233" s="544">
        <f t="shared" si="925"/>
        <v>22</v>
      </c>
      <c r="CF233" s="544">
        <f t="shared" si="925"/>
        <v>0</v>
      </c>
      <c r="CG233" s="544">
        <f t="shared" si="925"/>
        <v>0</v>
      </c>
      <c r="CH233" s="544">
        <f t="shared" si="925"/>
        <v>0</v>
      </c>
      <c r="CI233" s="391"/>
      <c r="CJ233" s="544">
        <f t="shared" si="926"/>
        <v>15</v>
      </c>
      <c r="CK233" s="544">
        <f t="shared" si="926"/>
        <v>183</v>
      </c>
      <c r="CL233" s="544">
        <f t="shared" si="926"/>
        <v>166</v>
      </c>
      <c r="CM233" s="544">
        <f t="shared" si="926"/>
        <v>93</v>
      </c>
      <c r="CN233" s="544">
        <f t="shared" si="926"/>
        <v>14</v>
      </c>
      <c r="CO233" s="544">
        <f t="shared" si="926"/>
        <v>0</v>
      </c>
      <c r="CP233" s="544">
        <f t="shared" si="926"/>
        <v>0</v>
      </c>
      <c r="CQ233" s="544">
        <f t="shared" si="926"/>
        <v>0</v>
      </c>
      <c r="CR233" s="398">
        <f t="shared" si="884"/>
        <v>0</v>
      </c>
      <c r="CV233" s="390"/>
      <c r="CW233" s="390"/>
      <c r="CX233" s="390"/>
      <c r="CY233" s="390"/>
      <c r="CZ233" s="390"/>
      <c r="DA233" s="390"/>
      <c r="DB233" s="390"/>
      <c r="DC233" s="390"/>
      <c r="DD233" s="390"/>
      <c r="DE233" s="390"/>
      <c r="DF233" s="390"/>
      <c r="DG233" s="390"/>
      <c r="DH233" s="390"/>
      <c r="DI233" s="390"/>
      <c r="DJ233" s="390"/>
      <c r="DK233" s="390"/>
      <c r="DL233" s="390"/>
      <c r="DM233" s="390"/>
      <c r="DN233" s="390"/>
      <c r="DO233" s="390"/>
      <c r="DP233" s="390"/>
      <c r="DQ233" s="390"/>
      <c r="DR233" s="390"/>
      <c r="DS233" s="390"/>
      <c r="DT233" s="390"/>
      <c r="DU233" s="390"/>
      <c r="DV233" s="390"/>
      <c r="DW233" s="390"/>
      <c r="DX233" s="390"/>
      <c r="DY233" s="390"/>
      <c r="DZ233" s="390"/>
      <c r="EA233" s="390"/>
      <c r="EB233" s="390"/>
    </row>
    <row r="234" spans="1:132" ht="14.25" outlineLevel="1">
      <c r="A234" s="543" t="s">
        <v>175</v>
      </c>
      <c r="B234" s="424">
        <v>2.1700000000000001E-2</v>
      </c>
      <c r="C234" s="425">
        <f>'4a 1718 CS PC'!AP56</f>
        <v>2.1899999999999999E-2</v>
      </c>
      <c r="D234" s="425">
        <f>'4a 1718 CS PC'!AR56</f>
        <v>3.0800000000000001E-2</v>
      </c>
      <c r="E234" s="425">
        <f>'4b 1819 CS PC'!$AT56</f>
        <v>2.1899999999999999E-2</v>
      </c>
      <c r="F234" s="425">
        <f>'4b 1819 CS PC'!AQ56</f>
        <v>3.1199999999999999E-2</v>
      </c>
      <c r="G234" s="425">
        <f>'4c 1920 CS PC'!AS56</f>
        <v>2.1899999999999999E-2</v>
      </c>
      <c r="H234" s="425">
        <f>'4c 1920 CS PC'!AP56</f>
        <v>3.1199999999999999E-2</v>
      </c>
      <c r="I234" s="425">
        <f>'4d 2021 CS PC'!AS56</f>
        <v>2.07E-2</v>
      </c>
      <c r="J234" s="425">
        <f>'4d 2021 CS PC'!AP56</f>
        <v>2.9399999999999999E-2</v>
      </c>
      <c r="K234" s="425">
        <f>'4e 2122 CS PC'!AB56</f>
        <v>2.07E-2</v>
      </c>
      <c r="L234" s="425"/>
      <c r="M234" s="396">
        <f t="shared" si="918"/>
        <v>0</v>
      </c>
      <c r="N234" s="396">
        <f t="shared" si="918"/>
        <v>0</v>
      </c>
      <c r="O234" s="396">
        <f t="shared" si="918"/>
        <v>0</v>
      </c>
      <c r="P234" s="396">
        <f t="shared" si="874"/>
        <v>0</v>
      </c>
      <c r="Q234" s="396">
        <f t="shared" si="875"/>
        <v>848</v>
      </c>
      <c r="R234" s="396">
        <f t="shared" si="922"/>
        <v>0</v>
      </c>
      <c r="S234" s="396">
        <f t="shared" si="876"/>
        <v>3872</v>
      </c>
      <c r="T234" s="410"/>
      <c r="U234" s="410"/>
      <c r="V234" s="396">
        <f>ROUND(V$180*$C234,0)</f>
        <v>2427</v>
      </c>
      <c r="W234" s="396">
        <f t="shared" si="915"/>
        <v>2225</v>
      </c>
      <c r="X234" s="396">
        <f t="shared" si="878"/>
        <v>0</v>
      </c>
      <c r="Y234" s="396">
        <f t="shared" si="894"/>
        <v>1408</v>
      </c>
      <c r="Z234" s="396">
        <f t="shared" si="913"/>
        <v>5575</v>
      </c>
      <c r="AA234" s="396">
        <f t="shared" si="913"/>
        <v>1557</v>
      </c>
      <c r="AB234" s="396">
        <f t="shared" si="909"/>
        <v>1553</v>
      </c>
      <c r="AC234" s="396">
        <f t="shared" si="895"/>
        <v>0</v>
      </c>
      <c r="AD234" s="396">
        <f t="shared" si="905"/>
        <v>377</v>
      </c>
      <c r="AE234" s="396">
        <f>ROUND(((AE$180)*$E234),0)</f>
        <v>0</v>
      </c>
      <c r="AF234" s="396">
        <f t="shared" si="912"/>
        <v>1149</v>
      </c>
      <c r="AG234" s="396">
        <f t="shared" si="912"/>
        <v>3481</v>
      </c>
      <c r="AH234" s="396">
        <f t="shared" si="921"/>
        <v>84</v>
      </c>
      <c r="AI234" s="396">
        <f t="shared" si="881"/>
        <v>356</v>
      </c>
      <c r="AJ234" s="396">
        <f t="shared" si="882"/>
        <v>15</v>
      </c>
      <c r="AK234" s="396">
        <f t="shared" si="881"/>
        <v>0</v>
      </c>
      <c r="AL234" s="396">
        <f t="shared" si="924"/>
        <v>0</v>
      </c>
      <c r="AM234" s="396">
        <f t="shared" si="924"/>
        <v>735</v>
      </c>
      <c r="AN234" s="396">
        <f t="shared" si="883"/>
        <v>0</v>
      </c>
      <c r="AO234" s="396">
        <f t="shared" si="927"/>
        <v>0</v>
      </c>
      <c r="AP234" s="396">
        <f t="shared" si="927"/>
        <v>0</v>
      </c>
      <c r="AQ234" s="396">
        <f t="shared" si="927"/>
        <v>0</v>
      </c>
      <c r="AR234" s="396">
        <f t="shared" si="927"/>
        <v>0</v>
      </c>
      <c r="AS234" s="396">
        <f t="shared" si="927"/>
        <v>0</v>
      </c>
      <c r="AT234" s="396">
        <f t="shared" si="927"/>
        <v>0</v>
      </c>
      <c r="AU234" s="396">
        <f t="shared" si="927"/>
        <v>0</v>
      </c>
      <c r="AV234" s="396">
        <f t="shared" si="927"/>
        <v>0</v>
      </c>
      <c r="AW234" s="396">
        <f t="shared" si="927"/>
        <v>0</v>
      </c>
      <c r="AX234" s="396">
        <f t="shared" si="927"/>
        <v>0</v>
      </c>
      <c r="AY234" s="396">
        <f t="shared" si="927"/>
        <v>0</v>
      </c>
      <c r="AZ234" s="396">
        <f t="shared" si="927"/>
        <v>0</v>
      </c>
      <c r="BA234" s="396">
        <f t="shared" si="927"/>
        <v>0</v>
      </c>
      <c r="BB234" s="396">
        <f t="shared" si="927"/>
        <v>0</v>
      </c>
      <c r="BC234" s="396">
        <f t="shared" si="927"/>
        <v>0</v>
      </c>
      <c r="BD234" s="396">
        <f t="shared" si="927"/>
        <v>0</v>
      </c>
      <c r="BE234" s="396">
        <f t="shared" si="927"/>
        <v>0</v>
      </c>
      <c r="BF234" s="396">
        <f t="shared" si="927"/>
        <v>0</v>
      </c>
      <c r="BG234" s="396">
        <f t="shared" si="927"/>
        <v>0</v>
      </c>
      <c r="BH234" s="396">
        <f t="shared" si="927"/>
        <v>0</v>
      </c>
      <c r="BI234" s="396">
        <f t="shared" si="927"/>
        <v>0</v>
      </c>
      <c r="BJ234" s="396">
        <f t="shared" si="927"/>
        <v>0</v>
      </c>
      <c r="BK234" s="396">
        <f t="shared" si="927"/>
        <v>0</v>
      </c>
      <c r="BL234" s="396">
        <f t="shared" si="927"/>
        <v>0</v>
      </c>
      <c r="BM234" s="396">
        <f t="shared" si="927"/>
        <v>0</v>
      </c>
      <c r="BN234" s="396">
        <f t="shared" si="927"/>
        <v>0</v>
      </c>
      <c r="BO234" s="396">
        <f t="shared" si="927"/>
        <v>0</v>
      </c>
      <c r="BP234" s="396">
        <f t="shared" si="927"/>
        <v>0</v>
      </c>
      <c r="BQ234" s="396">
        <f t="shared" si="927"/>
        <v>0</v>
      </c>
      <c r="BR234" s="396">
        <f t="shared" si="927"/>
        <v>0</v>
      </c>
      <c r="BS234" s="396">
        <f t="shared" si="927"/>
        <v>0</v>
      </c>
      <c r="BT234" s="396">
        <f t="shared" si="927"/>
        <v>0</v>
      </c>
      <c r="BU234" s="396">
        <f t="shared" si="927"/>
        <v>0</v>
      </c>
      <c r="BV234" s="396">
        <f t="shared" si="927"/>
        <v>0</v>
      </c>
      <c r="BW234" s="396"/>
      <c r="BX234" s="396">
        <f t="shared" si="910"/>
        <v>25662</v>
      </c>
      <c r="BY234" s="397"/>
      <c r="BZ234" s="397">
        <f t="shared" si="871"/>
        <v>0</v>
      </c>
      <c r="CA234" s="544">
        <f t="shared" si="925"/>
        <v>0</v>
      </c>
      <c r="CB234" s="544">
        <f t="shared" si="925"/>
        <v>7147</v>
      </c>
      <c r="CC234" s="544">
        <f t="shared" si="925"/>
        <v>10765</v>
      </c>
      <c r="CD234" s="544">
        <f t="shared" si="925"/>
        <v>6560</v>
      </c>
      <c r="CE234" s="544">
        <f t="shared" si="925"/>
        <v>1190</v>
      </c>
      <c r="CF234" s="544">
        <f t="shared" si="925"/>
        <v>0</v>
      </c>
      <c r="CG234" s="544">
        <f t="shared" si="925"/>
        <v>0</v>
      </c>
      <c r="CH234" s="544">
        <f t="shared" si="925"/>
        <v>0</v>
      </c>
      <c r="CI234" s="391"/>
      <c r="CJ234" s="544">
        <f t="shared" si="926"/>
        <v>848</v>
      </c>
      <c r="CK234" s="544">
        <f t="shared" si="926"/>
        <v>9932</v>
      </c>
      <c r="CL234" s="544">
        <f t="shared" si="926"/>
        <v>9062</v>
      </c>
      <c r="CM234" s="544">
        <f t="shared" si="926"/>
        <v>5085</v>
      </c>
      <c r="CN234" s="544">
        <f t="shared" si="926"/>
        <v>735</v>
      </c>
      <c r="CO234" s="544">
        <f t="shared" si="926"/>
        <v>0</v>
      </c>
      <c r="CP234" s="544">
        <f t="shared" si="926"/>
        <v>0</v>
      </c>
      <c r="CQ234" s="544">
        <f t="shared" si="926"/>
        <v>0</v>
      </c>
      <c r="CR234" s="398">
        <f t="shared" si="884"/>
        <v>0</v>
      </c>
      <c r="CV234" s="390"/>
      <c r="CW234" s="390"/>
      <c r="CX234" s="390"/>
      <c r="CY234" s="390"/>
      <c r="CZ234" s="390"/>
      <c r="DA234" s="390"/>
      <c r="DB234" s="390"/>
      <c r="DC234" s="390"/>
      <c r="DD234" s="390"/>
      <c r="DE234" s="390"/>
      <c r="DF234" s="390"/>
      <c r="DG234" s="390"/>
      <c r="DH234" s="390"/>
      <c r="DI234" s="390"/>
      <c r="DJ234" s="390"/>
      <c r="DK234" s="390"/>
      <c r="DL234" s="390"/>
      <c r="DM234" s="390"/>
      <c r="DN234" s="390"/>
      <c r="DO234" s="390"/>
      <c r="DP234" s="390"/>
      <c r="DQ234" s="390"/>
      <c r="DR234" s="390"/>
      <c r="DS234" s="390"/>
      <c r="DT234" s="390"/>
      <c r="DU234" s="390"/>
      <c r="DV234" s="390"/>
      <c r="DW234" s="390"/>
      <c r="DX234" s="390"/>
      <c r="DY234" s="390"/>
      <c r="DZ234" s="390"/>
      <c r="EA234" s="390"/>
      <c r="EB234" s="390"/>
    </row>
    <row r="235" spans="1:132" ht="14.25" outlineLevel="1">
      <c r="A235" s="543" t="s">
        <v>176</v>
      </c>
      <c r="B235" s="424">
        <v>1.1000000000000001E-3</v>
      </c>
      <c r="C235" s="425">
        <f>'4a 1718 CS PC'!AP57</f>
        <v>1E-3</v>
      </c>
      <c r="D235" s="425">
        <f>'4a 1718 CS PC'!AR57</f>
        <v>1.5E-3</v>
      </c>
      <c r="E235" s="425">
        <f>'4b 1819 CS PC'!$AT57</f>
        <v>1.1000000000000001E-3</v>
      </c>
      <c r="F235" s="425">
        <f>'4b 1819 CS PC'!AQ57</f>
        <v>1.5E-3</v>
      </c>
      <c r="G235" s="425">
        <f>'4c 1920 CS PC'!AS57</f>
        <v>1E-3</v>
      </c>
      <c r="H235" s="425">
        <f>'4c 1920 CS PC'!AP57</f>
        <v>1.5E-3</v>
      </c>
      <c r="I235" s="425">
        <f>'4d 2021 CS PC'!AS57</f>
        <v>1E-3</v>
      </c>
      <c r="J235" s="425">
        <f>'4d 2021 CS PC'!AP57</f>
        <v>1.5E-3</v>
      </c>
      <c r="K235" s="425">
        <f>'4e 2122 CS PC'!AB57</f>
        <v>1E-3</v>
      </c>
      <c r="L235" s="425"/>
      <c r="M235" s="396">
        <f t="shared" si="918"/>
        <v>0</v>
      </c>
      <c r="N235" s="396">
        <f t="shared" si="918"/>
        <v>0</v>
      </c>
      <c r="O235" s="396">
        <f t="shared" si="918"/>
        <v>0</v>
      </c>
      <c r="P235" s="396">
        <f t="shared" si="874"/>
        <v>0</v>
      </c>
      <c r="Q235" s="396">
        <f t="shared" si="875"/>
        <v>39</v>
      </c>
      <c r="R235" s="396">
        <f t="shared" si="922"/>
        <v>0</v>
      </c>
      <c r="S235" s="396">
        <f t="shared" si="876"/>
        <v>177</v>
      </c>
      <c r="T235" s="410"/>
      <c r="U235" s="410"/>
      <c r="V235" s="396">
        <f t="shared" si="877"/>
        <v>111</v>
      </c>
      <c r="W235" s="396">
        <f t="shared" si="915"/>
        <v>112</v>
      </c>
      <c r="X235" s="396">
        <f t="shared" si="878"/>
        <v>0</v>
      </c>
      <c r="Y235" s="396">
        <f t="shared" si="894"/>
        <v>71</v>
      </c>
      <c r="Z235" s="396">
        <f t="shared" si="913"/>
        <v>280</v>
      </c>
      <c r="AA235" s="487">
        <f>ROUNDUP(((AA$180)*$E235),0)</f>
        <v>79</v>
      </c>
      <c r="AB235" s="396">
        <f t="shared" si="909"/>
        <v>71</v>
      </c>
      <c r="AC235" s="396">
        <f t="shared" si="895"/>
        <v>0</v>
      </c>
      <c r="AD235" s="487">
        <f>ROUNDUP(((AD$180)*$G235),0)</f>
        <v>18</v>
      </c>
      <c r="AE235" s="487">
        <f>ROUNDUP(((AE$180)*$E235),0)</f>
        <v>0</v>
      </c>
      <c r="AF235" s="487">
        <f>ROUNDUP(((AF$180)*$G235),0)</f>
        <v>53</v>
      </c>
      <c r="AG235" s="396">
        <f t="shared" si="912"/>
        <v>159</v>
      </c>
      <c r="AH235" s="396">
        <f t="shared" si="921"/>
        <v>4</v>
      </c>
      <c r="AI235" s="396">
        <f t="shared" si="881"/>
        <v>16</v>
      </c>
      <c r="AJ235" s="396">
        <f t="shared" si="882"/>
        <v>1</v>
      </c>
      <c r="AK235" s="396">
        <f t="shared" si="881"/>
        <v>0</v>
      </c>
      <c r="AL235" s="396">
        <f t="shared" si="924"/>
        <v>0</v>
      </c>
      <c r="AM235" s="396">
        <f t="shared" si="924"/>
        <v>35</v>
      </c>
      <c r="AN235" s="396">
        <f t="shared" si="883"/>
        <v>0</v>
      </c>
      <c r="AO235" s="396">
        <f t="shared" si="927"/>
        <v>0</v>
      </c>
      <c r="AP235" s="396">
        <f t="shared" si="927"/>
        <v>0</v>
      </c>
      <c r="AQ235" s="396">
        <f t="shared" si="927"/>
        <v>0</v>
      </c>
      <c r="AR235" s="396">
        <f t="shared" si="927"/>
        <v>0</v>
      </c>
      <c r="AS235" s="396">
        <f t="shared" si="927"/>
        <v>0</v>
      </c>
      <c r="AT235" s="396">
        <f t="shared" si="927"/>
        <v>0</v>
      </c>
      <c r="AU235" s="396">
        <f t="shared" si="927"/>
        <v>0</v>
      </c>
      <c r="AV235" s="396">
        <f t="shared" si="927"/>
        <v>0</v>
      </c>
      <c r="AW235" s="396">
        <f t="shared" si="927"/>
        <v>0</v>
      </c>
      <c r="AX235" s="396">
        <f t="shared" si="927"/>
        <v>0</v>
      </c>
      <c r="AY235" s="396">
        <f t="shared" si="927"/>
        <v>0</v>
      </c>
      <c r="AZ235" s="396">
        <f t="shared" si="927"/>
        <v>0</v>
      </c>
      <c r="BA235" s="396">
        <f t="shared" si="927"/>
        <v>0</v>
      </c>
      <c r="BB235" s="396">
        <f t="shared" si="927"/>
        <v>0</v>
      </c>
      <c r="BC235" s="396">
        <f t="shared" si="927"/>
        <v>0</v>
      </c>
      <c r="BD235" s="396">
        <f t="shared" si="927"/>
        <v>0</v>
      </c>
      <c r="BE235" s="396">
        <f t="shared" si="927"/>
        <v>0</v>
      </c>
      <c r="BF235" s="396">
        <f t="shared" si="927"/>
        <v>0</v>
      </c>
      <c r="BG235" s="396">
        <f t="shared" si="927"/>
        <v>0</v>
      </c>
      <c r="BH235" s="396">
        <f t="shared" si="927"/>
        <v>0</v>
      </c>
      <c r="BI235" s="396">
        <f t="shared" si="927"/>
        <v>0</v>
      </c>
      <c r="BJ235" s="396">
        <f t="shared" si="927"/>
        <v>0</v>
      </c>
      <c r="BK235" s="396">
        <f t="shared" si="927"/>
        <v>0</v>
      </c>
      <c r="BL235" s="396">
        <f t="shared" si="927"/>
        <v>0</v>
      </c>
      <c r="BM235" s="396">
        <f t="shared" si="927"/>
        <v>0</v>
      </c>
      <c r="BN235" s="396">
        <f t="shared" si="927"/>
        <v>0</v>
      </c>
      <c r="BO235" s="396">
        <f t="shared" si="927"/>
        <v>0</v>
      </c>
      <c r="BP235" s="396">
        <f t="shared" si="927"/>
        <v>0</v>
      </c>
      <c r="BQ235" s="396">
        <f t="shared" si="927"/>
        <v>0</v>
      </c>
      <c r="BR235" s="396">
        <f t="shared" si="927"/>
        <v>0</v>
      </c>
      <c r="BS235" s="396">
        <f t="shared" si="927"/>
        <v>0</v>
      </c>
      <c r="BT235" s="396">
        <f t="shared" si="927"/>
        <v>0</v>
      </c>
      <c r="BU235" s="396">
        <f t="shared" si="927"/>
        <v>0</v>
      </c>
      <c r="BV235" s="396">
        <f t="shared" si="927"/>
        <v>0</v>
      </c>
      <c r="BW235" s="396"/>
      <c r="BX235" s="396">
        <f t="shared" si="910"/>
        <v>1226</v>
      </c>
      <c r="BY235" s="397"/>
      <c r="BZ235" s="397">
        <f t="shared" si="871"/>
        <v>0</v>
      </c>
      <c r="CA235" s="544">
        <f t="shared" si="925"/>
        <v>0</v>
      </c>
      <c r="CB235" s="544">
        <f t="shared" si="925"/>
        <v>327</v>
      </c>
      <c r="CC235" s="544">
        <f t="shared" si="925"/>
        <v>542</v>
      </c>
      <c r="CD235" s="544">
        <f t="shared" si="925"/>
        <v>301</v>
      </c>
      <c r="CE235" s="544">
        <f t="shared" si="925"/>
        <v>56</v>
      </c>
      <c r="CF235" s="544">
        <f t="shared" si="925"/>
        <v>0</v>
      </c>
      <c r="CG235" s="544">
        <f t="shared" si="925"/>
        <v>0</v>
      </c>
      <c r="CH235" s="544">
        <f t="shared" si="925"/>
        <v>0</v>
      </c>
      <c r="CI235" s="391"/>
      <c r="CJ235" s="544">
        <f t="shared" si="926"/>
        <v>39</v>
      </c>
      <c r="CK235" s="544">
        <f t="shared" si="926"/>
        <v>471</v>
      </c>
      <c r="CL235" s="544">
        <f t="shared" si="926"/>
        <v>448</v>
      </c>
      <c r="CM235" s="544">
        <f t="shared" si="926"/>
        <v>233</v>
      </c>
      <c r="CN235" s="544">
        <f t="shared" si="926"/>
        <v>35</v>
      </c>
      <c r="CO235" s="544">
        <f t="shared" si="926"/>
        <v>0</v>
      </c>
      <c r="CP235" s="544">
        <f t="shared" si="926"/>
        <v>0</v>
      </c>
      <c r="CQ235" s="544">
        <f t="shared" si="926"/>
        <v>0</v>
      </c>
      <c r="CR235" s="398">
        <f t="shared" si="884"/>
        <v>0</v>
      </c>
      <c r="CV235" s="390"/>
      <c r="CW235" s="390"/>
      <c r="CX235" s="390"/>
      <c r="CY235" s="390"/>
      <c r="CZ235" s="390"/>
      <c r="DA235" s="390"/>
      <c r="DB235" s="390"/>
      <c r="DC235" s="390"/>
      <c r="DD235" s="390"/>
      <c r="DE235" s="390"/>
      <c r="DF235" s="390"/>
      <c r="DG235" s="390"/>
      <c r="DH235" s="390"/>
      <c r="DI235" s="390"/>
      <c r="DJ235" s="390"/>
      <c r="DK235" s="390"/>
      <c r="DL235" s="390"/>
      <c r="DM235" s="390"/>
      <c r="DN235" s="390"/>
      <c r="DO235" s="390"/>
      <c r="DP235" s="390"/>
      <c r="DQ235" s="390"/>
      <c r="DR235" s="390"/>
      <c r="DS235" s="390"/>
      <c r="DT235" s="390"/>
      <c r="DU235" s="390"/>
      <c r="DV235" s="390"/>
      <c r="DW235" s="390"/>
      <c r="DX235" s="390"/>
      <c r="DY235" s="390"/>
      <c r="DZ235" s="390"/>
      <c r="EA235" s="390"/>
      <c r="EB235" s="390"/>
    </row>
    <row r="236" spans="1:132" ht="14.25" outlineLevel="1">
      <c r="A236" s="543" t="s">
        <v>177</v>
      </c>
      <c r="B236" s="424">
        <v>1.83E-2</v>
      </c>
      <c r="C236" s="425">
        <f>'4a 1718 CS PC'!AP58</f>
        <v>1.78E-2</v>
      </c>
      <c r="D236" s="425">
        <f>'4a 1718 CS PC'!AR58</f>
        <v>2.5100000000000001E-2</v>
      </c>
      <c r="E236" s="425">
        <f>'4b 1819 CS PC'!$AT58</f>
        <v>1.6899999999999998E-2</v>
      </c>
      <c r="F236" s="425">
        <f>'4b 1819 CS PC'!AQ58</f>
        <v>2.3900000000000001E-2</v>
      </c>
      <c r="G236" s="425">
        <f>'4c 1920 CS PC'!AS58</f>
        <v>1.6799999999999999E-2</v>
      </c>
      <c r="H236" s="425">
        <f>'4c 1920 CS PC'!AP58</f>
        <v>2.3900000000000001E-2</v>
      </c>
      <c r="I236" s="425">
        <f>'4d 2021 CS PC'!AS58</f>
        <v>1.66E-2</v>
      </c>
      <c r="J236" s="425">
        <f>'4d 2021 CS PC'!AP58</f>
        <v>2.3699999999999999E-2</v>
      </c>
      <c r="K236" s="425">
        <f>'4e 2122 CS PC'!AB58</f>
        <v>1.6400000000000001E-2</v>
      </c>
      <c r="L236" s="425"/>
      <c r="M236" s="396">
        <f t="shared" si="918"/>
        <v>0</v>
      </c>
      <c r="N236" s="396">
        <f t="shared" si="918"/>
        <v>0</v>
      </c>
      <c r="O236" s="396">
        <f t="shared" si="918"/>
        <v>0</v>
      </c>
      <c r="P236" s="396">
        <f t="shared" si="874"/>
        <v>0</v>
      </c>
      <c r="Q236" s="396">
        <f t="shared" si="875"/>
        <v>690</v>
      </c>
      <c r="R236" s="396">
        <f t="shared" si="922"/>
        <v>0</v>
      </c>
      <c r="S236" s="396">
        <f t="shared" si="876"/>
        <v>3147</v>
      </c>
      <c r="T236" s="410"/>
      <c r="U236" s="410"/>
      <c r="V236" s="396">
        <f t="shared" si="877"/>
        <v>1973</v>
      </c>
      <c r="W236" s="396">
        <f t="shared" si="915"/>
        <v>1717</v>
      </c>
      <c r="X236" s="396">
        <f t="shared" si="878"/>
        <v>0</v>
      </c>
      <c r="Y236" s="396">
        <f t="shared" si="894"/>
        <v>1087</v>
      </c>
      <c r="Z236" s="396">
        <f t="shared" si="913"/>
        <v>4302</v>
      </c>
      <c r="AA236" s="396">
        <f t="shared" si="913"/>
        <v>1201</v>
      </c>
      <c r="AB236" s="396">
        <f t="shared" si="909"/>
        <v>1191</v>
      </c>
      <c r="AC236" s="396">
        <f t="shared" si="895"/>
        <v>0</v>
      </c>
      <c r="AD236" s="396">
        <f t="shared" si="905"/>
        <v>289</v>
      </c>
      <c r="AE236" s="396">
        <f>ROUND(((AE$180)*$E236),0)</f>
        <v>0</v>
      </c>
      <c r="AF236" s="396">
        <f t="shared" si="912"/>
        <v>882</v>
      </c>
      <c r="AG236" s="396">
        <f t="shared" si="912"/>
        <v>2670</v>
      </c>
      <c r="AH236" s="396">
        <f t="shared" si="921"/>
        <v>67</v>
      </c>
      <c r="AI236" s="396">
        <f t="shared" si="881"/>
        <v>273</v>
      </c>
      <c r="AJ236" s="396">
        <f t="shared" si="882"/>
        <v>12</v>
      </c>
      <c r="AK236" s="396">
        <f t="shared" si="881"/>
        <v>0</v>
      </c>
      <c r="AL236" s="396">
        <f t="shared" si="924"/>
        <v>0</v>
      </c>
      <c r="AM236" s="396">
        <f t="shared" si="924"/>
        <v>589</v>
      </c>
      <c r="AN236" s="396">
        <f t="shared" si="883"/>
        <v>0</v>
      </c>
      <c r="AO236" s="396">
        <f t="shared" si="927"/>
        <v>0</v>
      </c>
      <c r="AP236" s="396">
        <f t="shared" si="927"/>
        <v>0</v>
      </c>
      <c r="AQ236" s="396">
        <f t="shared" si="927"/>
        <v>0</v>
      </c>
      <c r="AR236" s="396">
        <f t="shared" si="927"/>
        <v>0</v>
      </c>
      <c r="AS236" s="396">
        <f t="shared" si="927"/>
        <v>0</v>
      </c>
      <c r="AT236" s="396">
        <f t="shared" si="927"/>
        <v>0</v>
      </c>
      <c r="AU236" s="396">
        <f t="shared" si="927"/>
        <v>0</v>
      </c>
      <c r="AV236" s="396">
        <f t="shared" si="927"/>
        <v>0</v>
      </c>
      <c r="AW236" s="396">
        <f t="shared" si="927"/>
        <v>0</v>
      </c>
      <c r="AX236" s="396">
        <f t="shared" si="927"/>
        <v>0</v>
      </c>
      <c r="AY236" s="396">
        <f t="shared" si="927"/>
        <v>0</v>
      </c>
      <c r="AZ236" s="396">
        <f t="shared" si="927"/>
        <v>0</v>
      </c>
      <c r="BA236" s="396">
        <f t="shared" si="927"/>
        <v>0</v>
      </c>
      <c r="BB236" s="396">
        <f t="shared" si="927"/>
        <v>0</v>
      </c>
      <c r="BC236" s="396">
        <f t="shared" si="927"/>
        <v>0</v>
      </c>
      <c r="BD236" s="396">
        <f t="shared" si="927"/>
        <v>0</v>
      </c>
      <c r="BE236" s="396">
        <f t="shared" si="927"/>
        <v>0</v>
      </c>
      <c r="BF236" s="396">
        <f t="shared" si="927"/>
        <v>0</v>
      </c>
      <c r="BG236" s="396">
        <f t="shared" si="927"/>
        <v>0</v>
      </c>
      <c r="BH236" s="396">
        <f t="shared" si="927"/>
        <v>0</v>
      </c>
      <c r="BI236" s="396">
        <f t="shared" si="927"/>
        <v>0</v>
      </c>
      <c r="BJ236" s="396">
        <f t="shared" si="927"/>
        <v>0</v>
      </c>
      <c r="BK236" s="396">
        <f t="shared" si="927"/>
        <v>0</v>
      </c>
      <c r="BL236" s="396">
        <f t="shared" si="927"/>
        <v>0</v>
      </c>
      <c r="BM236" s="396">
        <f t="shared" si="927"/>
        <v>0</v>
      </c>
      <c r="BN236" s="396">
        <f t="shared" si="927"/>
        <v>0</v>
      </c>
      <c r="BO236" s="396">
        <f t="shared" si="927"/>
        <v>0</v>
      </c>
      <c r="BP236" s="396">
        <f t="shared" si="927"/>
        <v>0</v>
      </c>
      <c r="BQ236" s="396">
        <f t="shared" si="927"/>
        <v>0</v>
      </c>
      <c r="BR236" s="396">
        <f t="shared" si="927"/>
        <v>0</v>
      </c>
      <c r="BS236" s="396">
        <f t="shared" si="927"/>
        <v>0</v>
      </c>
      <c r="BT236" s="396">
        <f t="shared" si="927"/>
        <v>0</v>
      </c>
      <c r="BU236" s="396">
        <f t="shared" si="927"/>
        <v>0</v>
      </c>
      <c r="BV236" s="396">
        <f t="shared" si="927"/>
        <v>0</v>
      </c>
      <c r="BW236" s="396"/>
      <c r="BX236" s="396">
        <f t="shared" si="910"/>
        <v>20090</v>
      </c>
      <c r="BY236" s="397"/>
      <c r="BZ236" s="397">
        <f t="shared" si="871"/>
        <v>0</v>
      </c>
      <c r="CA236" s="544">
        <f t="shared" si="925"/>
        <v>0</v>
      </c>
      <c r="CB236" s="544">
        <f t="shared" si="925"/>
        <v>5810</v>
      </c>
      <c r="CC236" s="544">
        <f t="shared" si="925"/>
        <v>8307</v>
      </c>
      <c r="CD236" s="544">
        <f t="shared" si="925"/>
        <v>5032</v>
      </c>
      <c r="CE236" s="544">
        <f t="shared" si="925"/>
        <v>941</v>
      </c>
      <c r="CF236" s="544">
        <f t="shared" si="925"/>
        <v>0</v>
      </c>
      <c r="CG236" s="544">
        <f t="shared" si="925"/>
        <v>0</v>
      </c>
      <c r="CH236" s="544">
        <f t="shared" si="925"/>
        <v>0</v>
      </c>
      <c r="CI236" s="391"/>
      <c r="CJ236" s="544">
        <f t="shared" si="926"/>
        <v>690</v>
      </c>
      <c r="CK236" s="544">
        <f t="shared" si="926"/>
        <v>7924</v>
      </c>
      <c r="CL236" s="544">
        <f t="shared" si="926"/>
        <v>6983</v>
      </c>
      <c r="CM236" s="544">
        <f t="shared" si="926"/>
        <v>3904</v>
      </c>
      <c r="CN236" s="544">
        <f t="shared" si="926"/>
        <v>589</v>
      </c>
      <c r="CO236" s="544">
        <f t="shared" si="926"/>
        <v>0</v>
      </c>
      <c r="CP236" s="544">
        <f t="shared" si="926"/>
        <v>0</v>
      </c>
      <c r="CQ236" s="544">
        <f t="shared" si="926"/>
        <v>0</v>
      </c>
      <c r="CR236" s="398">
        <f t="shared" si="884"/>
        <v>0</v>
      </c>
      <c r="CV236" s="390"/>
      <c r="CW236" s="390"/>
      <c r="CX236" s="390"/>
      <c r="CY236" s="390"/>
      <c r="CZ236" s="390"/>
      <c r="DA236" s="390"/>
      <c r="DB236" s="390"/>
      <c r="DC236" s="390"/>
      <c r="DD236" s="390"/>
      <c r="DE236" s="390"/>
      <c r="DF236" s="390"/>
      <c r="DG236" s="390"/>
      <c r="DH236" s="390"/>
      <c r="DI236" s="390"/>
      <c r="DJ236" s="390"/>
      <c r="DK236" s="390"/>
      <c r="DL236" s="390"/>
      <c r="DM236" s="390"/>
      <c r="DN236" s="390"/>
      <c r="DO236" s="390"/>
      <c r="DP236" s="390"/>
      <c r="DQ236" s="390"/>
      <c r="DR236" s="390"/>
      <c r="DS236" s="390"/>
      <c r="DT236" s="390"/>
      <c r="DU236" s="390"/>
      <c r="DV236" s="390"/>
      <c r="DW236" s="390"/>
      <c r="DX236" s="390"/>
      <c r="DY236" s="390"/>
      <c r="DZ236" s="390"/>
      <c r="EA236" s="390"/>
      <c r="EB236" s="390"/>
    </row>
    <row r="237" spans="1:132" ht="14.25" outlineLevel="1">
      <c r="A237" s="543" t="s">
        <v>178</v>
      </c>
      <c r="B237" s="424">
        <v>4.4999999999999997E-3</v>
      </c>
      <c r="C237" s="425">
        <f>'4a 1718 CS PC'!AP59</f>
        <v>4.4999999999999997E-3</v>
      </c>
      <c r="D237" s="425">
        <f>'4a 1718 CS PC'!AR59</f>
        <v>6.3E-3</v>
      </c>
      <c r="E237" s="425">
        <f>'4b 1819 CS PC'!$AT59</f>
        <v>4.4000000000000003E-3</v>
      </c>
      <c r="F237" s="425">
        <f>'4b 1819 CS PC'!AQ59</f>
        <v>6.1999999999999998E-3</v>
      </c>
      <c r="G237" s="425">
        <f>'4c 1920 CS PC'!AS59</f>
        <v>4.3E-3</v>
      </c>
      <c r="H237" s="425">
        <f>'4c 1920 CS PC'!AP59</f>
        <v>6.1000000000000004E-3</v>
      </c>
      <c r="I237" s="425">
        <f>'4d 2021 CS PC'!AS59</f>
        <v>4.3E-3</v>
      </c>
      <c r="J237" s="425">
        <f>'4d 2021 CS PC'!AP59</f>
        <v>6.1999999999999998E-3</v>
      </c>
      <c r="K237" s="425">
        <f>'4e 2122 CS PC'!AB59</f>
        <v>4.3E-3</v>
      </c>
      <c r="L237" s="425"/>
      <c r="M237" s="396">
        <f t="shared" si="918"/>
        <v>0</v>
      </c>
      <c r="N237" s="396">
        <f t="shared" si="918"/>
        <v>0</v>
      </c>
      <c r="O237" s="396">
        <f t="shared" si="918"/>
        <v>0</v>
      </c>
      <c r="P237" s="396">
        <f t="shared" si="874"/>
        <v>0</v>
      </c>
      <c r="Q237" s="396">
        <f t="shared" si="875"/>
        <v>174</v>
      </c>
      <c r="R237" s="396">
        <f t="shared" si="922"/>
        <v>0</v>
      </c>
      <c r="S237" s="396">
        <f t="shared" si="876"/>
        <v>796</v>
      </c>
      <c r="T237" s="410"/>
      <c r="U237" s="410"/>
      <c r="V237" s="396">
        <f t="shared" si="877"/>
        <v>499</v>
      </c>
      <c r="W237" s="396">
        <f t="shared" si="915"/>
        <v>447</v>
      </c>
      <c r="X237" s="396">
        <f t="shared" si="878"/>
        <v>0</v>
      </c>
      <c r="Y237" s="396">
        <f t="shared" si="894"/>
        <v>283</v>
      </c>
      <c r="Z237" s="396">
        <f t="shared" si="913"/>
        <v>1120</v>
      </c>
      <c r="AA237" s="396">
        <f t="shared" si="913"/>
        <v>313</v>
      </c>
      <c r="AB237" s="396">
        <f t="shared" si="909"/>
        <v>305</v>
      </c>
      <c r="AC237" s="396">
        <f t="shared" si="895"/>
        <v>0</v>
      </c>
      <c r="AD237" s="396">
        <f t="shared" si="905"/>
        <v>74</v>
      </c>
      <c r="AE237" s="396">
        <f>ROUND(((AE$180)*$E237),0)</f>
        <v>0</v>
      </c>
      <c r="AF237" s="396">
        <f t="shared" si="912"/>
        <v>226</v>
      </c>
      <c r="AG237" s="396">
        <f t="shared" ref="AG237:AG238" si="928">ROUND(((AG$180)*$G237),0)</f>
        <v>684</v>
      </c>
      <c r="AH237" s="396">
        <f t="shared" si="921"/>
        <v>17</v>
      </c>
      <c r="AI237" s="396">
        <f t="shared" si="881"/>
        <v>70</v>
      </c>
      <c r="AJ237" s="487">
        <f>ROUNDUP(((AJ$180)*$I237),0)</f>
        <v>4</v>
      </c>
      <c r="AK237" s="396">
        <f t="shared" si="881"/>
        <v>0</v>
      </c>
      <c r="AL237" s="396">
        <f t="shared" si="924"/>
        <v>0</v>
      </c>
      <c r="AM237" s="396">
        <f t="shared" si="924"/>
        <v>153</v>
      </c>
      <c r="AN237" s="396">
        <f t="shared" si="883"/>
        <v>0</v>
      </c>
      <c r="AO237" s="396">
        <f t="shared" si="927"/>
        <v>0</v>
      </c>
      <c r="AP237" s="396">
        <f t="shared" si="927"/>
        <v>0</v>
      </c>
      <c r="AQ237" s="396">
        <f t="shared" si="927"/>
        <v>0</v>
      </c>
      <c r="AR237" s="396">
        <f t="shared" si="927"/>
        <v>0</v>
      </c>
      <c r="AS237" s="396">
        <f t="shared" si="927"/>
        <v>0</v>
      </c>
      <c r="AT237" s="396">
        <f t="shared" si="927"/>
        <v>0</v>
      </c>
      <c r="AU237" s="396">
        <f t="shared" si="927"/>
        <v>0</v>
      </c>
      <c r="AV237" s="396">
        <f t="shared" si="927"/>
        <v>0</v>
      </c>
      <c r="AW237" s="396">
        <f t="shared" si="927"/>
        <v>0</v>
      </c>
      <c r="AX237" s="396">
        <f t="shared" si="927"/>
        <v>0</v>
      </c>
      <c r="AY237" s="396">
        <f t="shared" si="927"/>
        <v>0</v>
      </c>
      <c r="AZ237" s="396">
        <f t="shared" si="927"/>
        <v>0</v>
      </c>
      <c r="BA237" s="396">
        <f t="shared" si="927"/>
        <v>0</v>
      </c>
      <c r="BB237" s="396">
        <f t="shared" si="927"/>
        <v>0</v>
      </c>
      <c r="BC237" s="396">
        <f t="shared" si="927"/>
        <v>0</v>
      </c>
      <c r="BD237" s="396">
        <f t="shared" si="927"/>
        <v>0</v>
      </c>
      <c r="BE237" s="396">
        <f t="shared" si="927"/>
        <v>0</v>
      </c>
      <c r="BF237" s="396">
        <f t="shared" si="927"/>
        <v>0</v>
      </c>
      <c r="BG237" s="396">
        <f t="shared" si="927"/>
        <v>0</v>
      </c>
      <c r="BH237" s="396">
        <f t="shared" si="927"/>
        <v>0</v>
      </c>
      <c r="BI237" s="396">
        <f t="shared" si="927"/>
        <v>0</v>
      </c>
      <c r="BJ237" s="396">
        <f t="shared" si="927"/>
        <v>0</v>
      </c>
      <c r="BK237" s="396">
        <f t="shared" si="927"/>
        <v>0</v>
      </c>
      <c r="BL237" s="396">
        <f t="shared" si="927"/>
        <v>0</v>
      </c>
      <c r="BM237" s="396">
        <f t="shared" si="927"/>
        <v>0</v>
      </c>
      <c r="BN237" s="396">
        <f t="shared" si="927"/>
        <v>0</v>
      </c>
      <c r="BO237" s="396">
        <f t="shared" si="927"/>
        <v>0</v>
      </c>
      <c r="BP237" s="396">
        <f t="shared" si="927"/>
        <v>0</v>
      </c>
      <c r="BQ237" s="396">
        <f t="shared" si="927"/>
        <v>0</v>
      </c>
      <c r="BR237" s="396">
        <f t="shared" si="927"/>
        <v>0</v>
      </c>
      <c r="BS237" s="396">
        <f t="shared" si="927"/>
        <v>0</v>
      </c>
      <c r="BT237" s="396">
        <f t="shared" si="927"/>
        <v>0</v>
      </c>
      <c r="BU237" s="396">
        <f t="shared" si="927"/>
        <v>0</v>
      </c>
      <c r="BV237" s="396">
        <f t="shared" si="927"/>
        <v>0</v>
      </c>
      <c r="BW237" s="396"/>
      <c r="BX237" s="396">
        <f t="shared" si="910"/>
        <v>5165</v>
      </c>
      <c r="BY237" s="397"/>
      <c r="BZ237" s="397">
        <f t="shared" si="871"/>
        <v>0</v>
      </c>
      <c r="CA237" s="544">
        <f t="shared" si="925"/>
        <v>0</v>
      </c>
      <c r="CB237" s="544">
        <f t="shared" si="925"/>
        <v>1469</v>
      </c>
      <c r="CC237" s="544">
        <f t="shared" si="925"/>
        <v>2163</v>
      </c>
      <c r="CD237" s="544">
        <f t="shared" si="925"/>
        <v>1289</v>
      </c>
      <c r="CE237" s="544">
        <f t="shared" si="925"/>
        <v>244</v>
      </c>
      <c r="CF237" s="544">
        <f t="shared" si="925"/>
        <v>0</v>
      </c>
      <c r="CG237" s="544">
        <f t="shared" si="925"/>
        <v>0</v>
      </c>
      <c r="CH237" s="544">
        <f t="shared" si="925"/>
        <v>0</v>
      </c>
      <c r="CI237" s="391"/>
      <c r="CJ237" s="544">
        <f t="shared" si="926"/>
        <v>174</v>
      </c>
      <c r="CK237" s="544">
        <f t="shared" si="926"/>
        <v>2025</v>
      </c>
      <c r="CL237" s="544">
        <f t="shared" si="926"/>
        <v>1812</v>
      </c>
      <c r="CM237" s="544">
        <f t="shared" si="926"/>
        <v>1001</v>
      </c>
      <c r="CN237" s="544">
        <f t="shared" si="926"/>
        <v>153</v>
      </c>
      <c r="CO237" s="544">
        <f t="shared" si="926"/>
        <v>0</v>
      </c>
      <c r="CP237" s="544">
        <f t="shared" si="926"/>
        <v>0</v>
      </c>
      <c r="CQ237" s="544">
        <f t="shared" si="926"/>
        <v>0</v>
      </c>
      <c r="CR237" s="398">
        <f t="shared" si="884"/>
        <v>0</v>
      </c>
      <c r="CV237" s="390"/>
      <c r="CW237" s="390"/>
      <c r="CX237" s="390"/>
      <c r="CY237" s="390"/>
      <c r="CZ237" s="390"/>
      <c r="DA237" s="390"/>
      <c r="DB237" s="390"/>
      <c r="DC237" s="390"/>
      <c r="DD237" s="390"/>
      <c r="DE237" s="390"/>
      <c r="DF237" s="390"/>
      <c r="DG237" s="390"/>
      <c r="DH237" s="390"/>
      <c r="DI237" s="390"/>
      <c r="DJ237" s="390"/>
      <c r="DK237" s="390"/>
      <c r="DL237" s="390"/>
      <c r="DM237" s="390"/>
      <c r="DN237" s="390"/>
      <c r="DO237" s="390"/>
      <c r="DP237" s="390"/>
      <c r="DQ237" s="390"/>
      <c r="DR237" s="390"/>
      <c r="DS237" s="390"/>
      <c r="DT237" s="390"/>
      <c r="DU237" s="390"/>
      <c r="DV237" s="390"/>
      <c r="DW237" s="390"/>
      <c r="DX237" s="390"/>
      <c r="DY237" s="390"/>
      <c r="DZ237" s="390"/>
      <c r="EA237" s="390"/>
      <c r="EB237" s="390"/>
    </row>
    <row r="238" spans="1:132" ht="14.25" outlineLevel="1">
      <c r="A238" s="543" t="s">
        <v>179</v>
      </c>
      <c r="B238" s="424">
        <v>2.5000000000000001E-3</v>
      </c>
      <c r="C238" s="425">
        <f>'4a 1718 CS PC'!AP60</f>
        <v>2.5999999999999999E-3</v>
      </c>
      <c r="D238" s="425">
        <f>'4a 1718 CS PC'!AR60</f>
        <v>3.5999999999999999E-3</v>
      </c>
      <c r="E238" s="425">
        <f>'4b 1819 CS PC'!$AT60</f>
        <v>2.7000000000000001E-3</v>
      </c>
      <c r="F238" s="425">
        <f>'4b 1819 CS PC'!AQ60</f>
        <v>3.8E-3</v>
      </c>
      <c r="G238" s="425">
        <f>'4c 1920 CS PC'!AS60</f>
        <v>2.7000000000000001E-3</v>
      </c>
      <c r="H238" s="425">
        <f>'4c 1920 CS PC'!AP60</f>
        <v>3.8E-3</v>
      </c>
      <c r="I238" s="425">
        <f>'4d 2021 CS PC'!AS60</f>
        <v>2.7000000000000001E-3</v>
      </c>
      <c r="J238" s="425">
        <f>'4d 2021 CS PC'!AP60</f>
        <v>3.8E-3</v>
      </c>
      <c r="K238" s="425">
        <f>'4e 2122 CS PC'!AB60</f>
        <v>2.7000000000000001E-3</v>
      </c>
      <c r="L238" s="425"/>
      <c r="M238" s="396">
        <f t="shared" si="918"/>
        <v>0</v>
      </c>
      <c r="N238" s="396">
        <f t="shared" si="918"/>
        <v>0</v>
      </c>
      <c r="O238" s="396">
        <f t="shared" si="918"/>
        <v>0</v>
      </c>
      <c r="P238" s="396">
        <f t="shared" si="874"/>
        <v>0</v>
      </c>
      <c r="Q238" s="396">
        <f t="shared" si="875"/>
        <v>101</v>
      </c>
      <c r="R238" s="396">
        <f t="shared" si="922"/>
        <v>0</v>
      </c>
      <c r="S238" s="396">
        <f t="shared" si="876"/>
        <v>460</v>
      </c>
      <c r="T238" s="410"/>
      <c r="U238" s="410"/>
      <c r="V238" s="396">
        <f t="shared" si="877"/>
        <v>288</v>
      </c>
      <c r="W238" s="396">
        <f t="shared" si="915"/>
        <v>274</v>
      </c>
      <c r="X238" s="396">
        <f t="shared" si="878"/>
        <v>0</v>
      </c>
      <c r="Y238" s="396">
        <f t="shared" si="894"/>
        <v>174</v>
      </c>
      <c r="Z238" s="396">
        <f t="shared" si="913"/>
        <v>687</v>
      </c>
      <c r="AA238" s="396">
        <f t="shared" si="913"/>
        <v>192</v>
      </c>
      <c r="AB238" s="396">
        <f t="shared" si="909"/>
        <v>191</v>
      </c>
      <c r="AC238" s="396">
        <f t="shared" si="895"/>
        <v>0</v>
      </c>
      <c r="AD238" s="396">
        <f t="shared" si="905"/>
        <v>46</v>
      </c>
      <c r="AE238" s="396">
        <f>ROUND(((AE$180)*$E238),0)</f>
        <v>0</v>
      </c>
      <c r="AF238" s="396">
        <f t="shared" ref="AF238" si="929">ROUND(((AF$180)*$G238),0)</f>
        <v>142</v>
      </c>
      <c r="AG238" s="396">
        <f t="shared" si="928"/>
        <v>429</v>
      </c>
      <c r="AH238" s="396">
        <f t="shared" si="921"/>
        <v>11</v>
      </c>
      <c r="AI238" s="396">
        <f t="shared" si="881"/>
        <v>44</v>
      </c>
      <c r="AJ238" s="396">
        <f t="shared" si="882"/>
        <v>2</v>
      </c>
      <c r="AK238" s="396">
        <f t="shared" si="881"/>
        <v>0</v>
      </c>
      <c r="AL238" s="396">
        <f t="shared" si="924"/>
        <v>0</v>
      </c>
      <c r="AM238" s="396">
        <f t="shared" si="924"/>
        <v>96</v>
      </c>
      <c r="AN238" s="396">
        <f t="shared" si="883"/>
        <v>0</v>
      </c>
      <c r="AO238" s="396">
        <f t="shared" si="927"/>
        <v>0</v>
      </c>
      <c r="AP238" s="396">
        <f t="shared" si="927"/>
        <v>0</v>
      </c>
      <c r="AQ238" s="396">
        <f t="shared" si="927"/>
        <v>0</v>
      </c>
      <c r="AR238" s="396">
        <f t="shared" si="927"/>
        <v>0</v>
      </c>
      <c r="AS238" s="396">
        <f t="shared" si="927"/>
        <v>0</v>
      </c>
      <c r="AT238" s="396">
        <f t="shared" si="927"/>
        <v>0</v>
      </c>
      <c r="AU238" s="396">
        <f t="shared" si="927"/>
        <v>0</v>
      </c>
      <c r="AV238" s="396">
        <f t="shared" si="927"/>
        <v>0</v>
      </c>
      <c r="AW238" s="396">
        <f t="shared" si="927"/>
        <v>0</v>
      </c>
      <c r="AX238" s="396">
        <f t="shared" si="927"/>
        <v>0</v>
      </c>
      <c r="AY238" s="396">
        <f t="shared" si="927"/>
        <v>0</v>
      </c>
      <c r="AZ238" s="396">
        <f t="shared" si="927"/>
        <v>0</v>
      </c>
      <c r="BA238" s="396">
        <f t="shared" si="927"/>
        <v>0</v>
      </c>
      <c r="BB238" s="396">
        <f t="shared" si="927"/>
        <v>0</v>
      </c>
      <c r="BC238" s="396">
        <f t="shared" si="927"/>
        <v>0</v>
      </c>
      <c r="BD238" s="396">
        <f t="shared" si="927"/>
        <v>0</v>
      </c>
      <c r="BE238" s="396">
        <f t="shared" si="927"/>
        <v>0</v>
      </c>
      <c r="BF238" s="396">
        <f t="shared" si="927"/>
        <v>0</v>
      </c>
      <c r="BG238" s="396">
        <f t="shared" si="927"/>
        <v>0</v>
      </c>
      <c r="BH238" s="396">
        <f t="shared" si="927"/>
        <v>0</v>
      </c>
      <c r="BI238" s="396">
        <f t="shared" si="927"/>
        <v>0</v>
      </c>
      <c r="BJ238" s="396">
        <f t="shared" si="927"/>
        <v>0</v>
      </c>
      <c r="BK238" s="396">
        <f t="shared" si="927"/>
        <v>0</v>
      </c>
      <c r="BL238" s="396">
        <f t="shared" si="927"/>
        <v>0</v>
      </c>
      <c r="BM238" s="396">
        <f t="shared" si="927"/>
        <v>0</v>
      </c>
      <c r="BN238" s="396">
        <f t="shared" si="927"/>
        <v>0</v>
      </c>
      <c r="BO238" s="396">
        <f t="shared" si="927"/>
        <v>0</v>
      </c>
      <c r="BP238" s="396">
        <f t="shared" si="927"/>
        <v>0</v>
      </c>
      <c r="BQ238" s="396">
        <f t="shared" si="927"/>
        <v>0</v>
      </c>
      <c r="BR238" s="396">
        <f t="shared" si="927"/>
        <v>0</v>
      </c>
      <c r="BS238" s="396">
        <f t="shared" si="927"/>
        <v>0</v>
      </c>
      <c r="BT238" s="396">
        <f t="shared" si="927"/>
        <v>0</v>
      </c>
      <c r="BU238" s="396">
        <f t="shared" si="927"/>
        <v>0</v>
      </c>
      <c r="BV238" s="396">
        <f t="shared" si="927"/>
        <v>0</v>
      </c>
      <c r="BW238" s="396"/>
      <c r="BX238" s="396">
        <f t="shared" si="910"/>
        <v>3137</v>
      </c>
      <c r="BY238" s="397"/>
      <c r="BZ238" s="397">
        <f t="shared" si="871"/>
        <v>0</v>
      </c>
      <c r="CA238" s="544">
        <f t="shared" si="925"/>
        <v>0</v>
      </c>
      <c r="CB238" s="544">
        <f t="shared" si="925"/>
        <v>849</v>
      </c>
      <c r="CC238" s="544">
        <f t="shared" si="925"/>
        <v>1327</v>
      </c>
      <c r="CD238" s="544">
        <f t="shared" si="925"/>
        <v>808</v>
      </c>
      <c r="CE238" s="544">
        <f t="shared" si="925"/>
        <v>153</v>
      </c>
      <c r="CF238" s="544">
        <f t="shared" si="925"/>
        <v>0</v>
      </c>
      <c r="CG238" s="544">
        <f t="shared" si="925"/>
        <v>0</v>
      </c>
      <c r="CH238" s="544">
        <f t="shared" si="925"/>
        <v>0</v>
      </c>
      <c r="CI238" s="391"/>
      <c r="CJ238" s="544">
        <f t="shared" si="926"/>
        <v>101</v>
      </c>
      <c r="CK238" s="544">
        <f t="shared" si="926"/>
        <v>1196</v>
      </c>
      <c r="CL238" s="544">
        <f t="shared" si="926"/>
        <v>1116</v>
      </c>
      <c r="CM238" s="544">
        <f t="shared" si="926"/>
        <v>628</v>
      </c>
      <c r="CN238" s="544">
        <f t="shared" si="926"/>
        <v>96</v>
      </c>
      <c r="CO238" s="544">
        <f t="shared" si="926"/>
        <v>0</v>
      </c>
      <c r="CP238" s="544">
        <f t="shared" si="926"/>
        <v>0</v>
      </c>
      <c r="CQ238" s="544">
        <f t="shared" si="926"/>
        <v>0</v>
      </c>
      <c r="CR238" s="398">
        <f t="shared" si="884"/>
        <v>0</v>
      </c>
      <c r="CV238" s="390"/>
      <c r="CW238" s="390"/>
      <c r="CX238" s="390"/>
      <c r="CY238" s="390"/>
      <c r="CZ238" s="390"/>
      <c r="DA238" s="390"/>
      <c r="DB238" s="390"/>
      <c r="DC238" s="390"/>
      <c r="DD238" s="390"/>
      <c r="DE238" s="390"/>
      <c r="DF238" s="390"/>
      <c r="DG238" s="390"/>
      <c r="DH238" s="390"/>
      <c r="DI238" s="390"/>
      <c r="DJ238" s="390"/>
      <c r="DK238" s="390"/>
      <c r="DL238" s="390"/>
      <c r="DM238" s="390"/>
      <c r="DN238" s="390"/>
      <c r="DO238" s="390"/>
      <c r="DP238" s="390"/>
      <c r="DQ238" s="390"/>
      <c r="DR238" s="390"/>
      <c r="DS238" s="390"/>
      <c r="DT238" s="390"/>
      <c r="DU238" s="390"/>
      <c r="DV238" s="390"/>
      <c r="DW238" s="390"/>
      <c r="DX238" s="390"/>
      <c r="DY238" s="390"/>
      <c r="DZ238" s="390"/>
      <c r="EA238" s="390"/>
      <c r="EB238" s="390"/>
    </row>
    <row r="239" spans="1:132" ht="14.25">
      <c r="A239" s="551" t="s">
        <v>98</v>
      </c>
      <c r="B239" s="564">
        <f t="shared" ref="B239:O239" si="930">SUM(B181:B238)</f>
        <v>0.99999999999999978</v>
      </c>
      <c r="C239" s="564">
        <f t="shared" si="930"/>
        <v>0.99999999999999978</v>
      </c>
      <c r="D239" s="564">
        <f t="shared" si="930"/>
        <v>1</v>
      </c>
      <c r="E239" s="564">
        <f t="shared" si="930"/>
        <v>0.99999999999999978</v>
      </c>
      <c r="F239" s="564">
        <f t="shared" si="930"/>
        <v>0.99999999999999956</v>
      </c>
      <c r="G239" s="564">
        <f t="shared" si="930"/>
        <v>0.99999999999999989</v>
      </c>
      <c r="H239" s="564">
        <f t="shared" si="930"/>
        <v>0.99999999999999978</v>
      </c>
      <c r="I239" s="564">
        <f>SUM(I181:I238)</f>
        <v>0.99999999999999978</v>
      </c>
      <c r="J239" s="564">
        <f>SUM(J181:J238)</f>
        <v>1</v>
      </c>
      <c r="K239" s="564">
        <f>SUM(K181:K238)</f>
        <v>0.99999999999999978</v>
      </c>
      <c r="L239" s="564"/>
      <c r="M239" s="490">
        <f t="shared" si="930"/>
        <v>0</v>
      </c>
      <c r="N239" s="490">
        <f t="shared" si="930"/>
        <v>0</v>
      </c>
      <c r="O239" s="490">
        <f t="shared" si="930"/>
        <v>0</v>
      </c>
      <c r="P239" s="490">
        <f t="shared" ref="P239:V239" si="931">SUM(P181:P238)</f>
        <v>0</v>
      </c>
      <c r="Q239" s="490">
        <f t="shared" si="931"/>
        <v>38737</v>
      </c>
      <c r="R239" s="490">
        <f t="shared" si="931"/>
        <v>0</v>
      </c>
      <c r="S239" s="490">
        <f t="shared" si="931"/>
        <v>176790</v>
      </c>
      <c r="T239" s="490">
        <f t="shared" si="931"/>
        <v>0</v>
      </c>
      <c r="U239" s="490">
        <f t="shared" si="931"/>
        <v>0</v>
      </c>
      <c r="V239" s="490">
        <f t="shared" si="931"/>
        <v>110816</v>
      </c>
      <c r="W239" s="490">
        <f>SUM(W181:W238)</f>
        <v>101599</v>
      </c>
      <c r="X239" s="490">
        <f>SUM(X181:X238)</f>
        <v>0</v>
      </c>
      <c r="Y239" s="490">
        <f>SUM(Y181:Y238)</f>
        <v>64307</v>
      </c>
      <c r="Z239" s="490">
        <f>SUM(Z181:Z238)</f>
        <v>254564</v>
      </c>
      <c r="AA239" s="490">
        <f>SUM(AA181:AA238)</f>
        <v>71081</v>
      </c>
      <c r="AB239" s="490">
        <f t="shared" ref="AB239" si="932">SUM(AB181:AB238)</f>
        <v>70895</v>
      </c>
      <c r="AC239" s="490">
        <f>SUM(AC181:AC238)</f>
        <v>0</v>
      </c>
      <c r="AD239" s="490">
        <f>SUM(AD181:AD238)</f>
        <v>17198</v>
      </c>
      <c r="AE239" s="490">
        <f>SUM(AE181:AE238)</f>
        <v>0</v>
      </c>
      <c r="AF239" s="490">
        <f t="shared" ref="AF239" si="933">SUM(AF181:AF238)</f>
        <v>52482</v>
      </c>
      <c r="AG239" s="490">
        <f t="shared" ref="AG239" si="934">SUM(AG181:AG238)</f>
        <v>158955</v>
      </c>
      <c r="AH239" s="490">
        <f t="shared" ref="AH239:AI239" si="935">SUM(AH181:AH238)</f>
        <v>4063</v>
      </c>
      <c r="AI239" s="490">
        <f t="shared" si="935"/>
        <v>16249</v>
      </c>
      <c r="AJ239" s="490">
        <f t="shared" ref="AJ239:AK239" si="936">SUM(AJ181:AJ238)</f>
        <v>734</v>
      </c>
      <c r="AK239" s="490">
        <f t="shared" si="936"/>
        <v>0</v>
      </c>
      <c r="AL239" s="490">
        <f t="shared" ref="AL239:BG239" si="937">SUM(AL181:AL238)</f>
        <v>0</v>
      </c>
      <c r="AM239" s="490">
        <f>SUM(AM181:AM238)</f>
        <v>35487</v>
      </c>
      <c r="AN239" s="490">
        <f>SUM(AN181:AN238)</f>
        <v>0</v>
      </c>
      <c r="AO239" s="490">
        <f t="shared" si="937"/>
        <v>0</v>
      </c>
      <c r="AP239" s="490">
        <f t="shared" si="937"/>
        <v>0</v>
      </c>
      <c r="AQ239" s="490">
        <f t="shared" si="937"/>
        <v>0</v>
      </c>
      <c r="AR239" s="490">
        <f t="shared" si="937"/>
        <v>0</v>
      </c>
      <c r="AS239" s="490">
        <f t="shared" si="937"/>
        <v>0</v>
      </c>
      <c r="AT239" s="490">
        <f t="shared" si="937"/>
        <v>0</v>
      </c>
      <c r="AU239" s="490">
        <f t="shared" si="937"/>
        <v>0</v>
      </c>
      <c r="AV239" s="490">
        <f t="shared" si="937"/>
        <v>0</v>
      </c>
      <c r="AW239" s="490">
        <f t="shared" si="937"/>
        <v>0</v>
      </c>
      <c r="AX239" s="490">
        <f t="shared" si="937"/>
        <v>0</v>
      </c>
      <c r="AY239" s="490">
        <f t="shared" si="937"/>
        <v>0</v>
      </c>
      <c r="AZ239" s="490">
        <f t="shared" si="937"/>
        <v>0</v>
      </c>
      <c r="BA239" s="490">
        <f t="shared" si="937"/>
        <v>0</v>
      </c>
      <c r="BB239" s="490">
        <f t="shared" si="937"/>
        <v>0</v>
      </c>
      <c r="BC239" s="490">
        <f t="shared" si="937"/>
        <v>0</v>
      </c>
      <c r="BD239" s="490">
        <f t="shared" si="937"/>
        <v>0</v>
      </c>
      <c r="BE239" s="490">
        <f t="shared" si="937"/>
        <v>0</v>
      </c>
      <c r="BF239" s="490">
        <f t="shared" si="937"/>
        <v>0</v>
      </c>
      <c r="BG239" s="490">
        <f t="shared" si="937"/>
        <v>0</v>
      </c>
      <c r="BH239" s="490">
        <f>SUM(DU181:DU238)</f>
        <v>0</v>
      </c>
      <c r="BI239" s="490">
        <f>SUM(DW181:DW238)</f>
        <v>0</v>
      </c>
      <c r="BJ239" s="490">
        <f>SUM(EB181:EB238)</f>
        <v>0</v>
      </c>
      <c r="BK239" s="490">
        <f t="shared" ref="BK239:BV239" si="938">SUM(EA181:EA238)</f>
        <v>0</v>
      </c>
      <c r="BL239" s="490">
        <f t="shared" si="938"/>
        <v>0</v>
      </c>
      <c r="BM239" s="490">
        <f t="shared" si="938"/>
        <v>0</v>
      </c>
      <c r="BN239" s="490">
        <f t="shared" si="938"/>
        <v>0</v>
      </c>
      <c r="BO239" s="490">
        <f t="shared" si="938"/>
        <v>0</v>
      </c>
      <c r="BP239" s="490">
        <f t="shared" si="938"/>
        <v>0</v>
      </c>
      <c r="BQ239" s="490">
        <f t="shared" si="938"/>
        <v>0</v>
      </c>
      <c r="BR239" s="490">
        <f t="shared" si="938"/>
        <v>0</v>
      </c>
      <c r="BS239" s="490">
        <f t="shared" si="938"/>
        <v>0</v>
      </c>
      <c r="BT239" s="490">
        <f t="shared" si="938"/>
        <v>0</v>
      </c>
      <c r="BU239" s="490">
        <f t="shared" si="938"/>
        <v>0</v>
      </c>
      <c r="BV239" s="490">
        <f t="shared" si="938"/>
        <v>0</v>
      </c>
      <c r="BW239" s="490"/>
      <c r="BX239" s="490">
        <f>SUM(BX181:BX238)</f>
        <v>1173957</v>
      </c>
      <c r="BY239" s="397"/>
      <c r="BZ239" s="397">
        <f t="shared" si="871"/>
        <v>0</v>
      </c>
      <c r="CA239" s="490">
        <f t="shared" si="925"/>
        <v>0</v>
      </c>
      <c r="CB239" s="490">
        <f t="shared" si="925"/>
        <v>326343</v>
      </c>
      <c r="CC239" s="490">
        <f t="shared" si="925"/>
        <v>491551</v>
      </c>
      <c r="CD239" s="490">
        <f t="shared" si="925"/>
        <v>299530</v>
      </c>
      <c r="CE239" s="490">
        <f t="shared" si="925"/>
        <v>56533</v>
      </c>
      <c r="CF239" s="490">
        <f t="shared" si="925"/>
        <v>0</v>
      </c>
      <c r="CG239" s="490">
        <f t="shared" si="925"/>
        <v>0</v>
      </c>
      <c r="CH239" s="490">
        <f t="shared" si="925"/>
        <v>0</v>
      </c>
      <c r="CI239" s="391"/>
      <c r="CJ239" s="490">
        <f t="shared" si="926"/>
        <v>38737</v>
      </c>
      <c r="CK239" s="490">
        <f t="shared" si="926"/>
        <v>453512</v>
      </c>
      <c r="CL239" s="490">
        <f t="shared" si="926"/>
        <v>413738</v>
      </c>
      <c r="CM239" s="490">
        <f t="shared" si="926"/>
        <v>232483</v>
      </c>
      <c r="CN239" s="490">
        <f t="shared" si="926"/>
        <v>35487</v>
      </c>
      <c r="CO239" s="490">
        <f t="shared" si="926"/>
        <v>0</v>
      </c>
      <c r="CP239" s="490">
        <f t="shared" si="926"/>
        <v>0</v>
      </c>
      <c r="CQ239" s="490">
        <f t="shared" si="926"/>
        <v>0</v>
      </c>
      <c r="CR239" s="398">
        <f t="shared" si="884"/>
        <v>0</v>
      </c>
      <c r="CV239" s="390"/>
      <c r="CW239" s="390"/>
      <c r="CX239" s="390"/>
      <c r="CY239" s="390"/>
      <c r="CZ239" s="390"/>
      <c r="DA239" s="390"/>
      <c r="DB239" s="390"/>
      <c r="DC239" s="390"/>
      <c r="DD239" s="390"/>
      <c r="DE239" s="390"/>
      <c r="DF239" s="390"/>
      <c r="DG239" s="390"/>
      <c r="DH239" s="390"/>
      <c r="DI239" s="390"/>
      <c r="DJ239" s="390"/>
      <c r="DK239" s="390"/>
      <c r="DL239" s="390"/>
      <c r="DM239" s="390"/>
      <c r="DN239" s="390"/>
      <c r="DO239" s="390"/>
      <c r="DP239" s="390"/>
      <c r="DQ239" s="390"/>
      <c r="DR239" s="390"/>
      <c r="DS239" s="390"/>
      <c r="DT239" s="390"/>
      <c r="DU239" s="390"/>
      <c r="DV239" s="390"/>
      <c r="DW239" s="390"/>
      <c r="DX239" s="390"/>
      <c r="DY239" s="390"/>
      <c r="DZ239" s="390"/>
      <c r="EA239" s="390"/>
      <c r="EB239" s="390"/>
    </row>
    <row r="240" spans="1:132" ht="14.25" hidden="1">
      <c r="A240" s="426"/>
      <c r="B240" s="426"/>
      <c r="C240" s="427"/>
      <c r="M240" s="419"/>
      <c r="N240" s="419"/>
      <c r="O240" s="419"/>
      <c r="P240" s="419">
        <f>P180-P239</f>
        <v>0</v>
      </c>
      <c r="Q240" s="419">
        <f>Q180-Q239</f>
        <v>0</v>
      </c>
      <c r="R240" s="419">
        <f t="shared" ref="R240:BQ240" si="939">R180-R239</f>
        <v>0</v>
      </c>
      <c r="S240" s="419">
        <f t="shared" ref="S240:X240" si="940">S180-S239</f>
        <v>0</v>
      </c>
      <c r="T240" s="419">
        <f t="shared" si="940"/>
        <v>0</v>
      </c>
      <c r="U240" s="419">
        <f t="shared" si="940"/>
        <v>0</v>
      </c>
      <c r="V240" s="419">
        <f t="shared" si="940"/>
        <v>0</v>
      </c>
      <c r="W240" s="419">
        <f t="shared" si="940"/>
        <v>0</v>
      </c>
      <c r="X240" s="419">
        <f t="shared" si="940"/>
        <v>0</v>
      </c>
      <c r="Y240" s="419">
        <f t="shared" si="939"/>
        <v>0</v>
      </c>
      <c r="Z240" s="419">
        <f t="shared" ref="Z240:AA240" si="941">Z180-Z239</f>
        <v>0</v>
      </c>
      <c r="AA240" s="419">
        <f t="shared" si="941"/>
        <v>0</v>
      </c>
      <c r="AB240" s="419">
        <f t="shared" si="939"/>
        <v>0</v>
      </c>
      <c r="AC240" s="419">
        <f t="shared" si="939"/>
        <v>0</v>
      </c>
      <c r="AD240" s="419">
        <f>AD180-AD239</f>
        <v>0</v>
      </c>
      <c r="AE240" s="419">
        <f>AE180-AE239</f>
        <v>0</v>
      </c>
      <c r="AF240" s="419">
        <f t="shared" ref="AF240" si="942">AF180-AF239</f>
        <v>0</v>
      </c>
      <c r="AG240" s="419">
        <f t="shared" ref="AG240" si="943">AG180-AG239</f>
        <v>0</v>
      </c>
      <c r="AH240" s="419">
        <f t="shared" ref="AH240:AI240" si="944">AH180-AH239</f>
        <v>0</v>
      </c>
      <c r="AI240" s="419">
        <f t="shared" si="944"/>
        <v>0</v>
      </c>
      <c r="AJ240" s="419">
        <f t="shared" ref="AJ240:AK240" si="945">AJ180-AJ239</f>
        <v>0</v>
      </c>
      <c r="AK240" s="419">
        <f t="shared" si="945"/>
        <v>0</v>
      </c>
      <c r="AL240" s="419">
        <f t="shared" si="939"/>
        <v>0</v>
      </c>
      <c r="AM240" s="419">
        <f t="shared" ref="AM240" si="946">AM180-AM239</f>
        <v>0</v>
      </c>
      <c r="AN240" s="419">
        <f>AN180-AN239</f>
        <v>0</v>
      </c>
      <c r="AO240" s="419">
        <f t="shared" si="939"/>
        <v>0</v>
      </c>
      <c r="AP240" s="419">
        <f t="shared" si="939"/>
        <v>0</v>
      </c>
      <c r="AQ240" s="419">
        <f t="shared" si="939"/>
        <v>0</v>
      </c>
      <c r="AR240" s="419">
        <f t="shared" si="939"/>
        <v>0</v>
      </c>
      <c r="AS240" s="419">
        <f t="shared" si="939"/>
        <v>0</v>
      </c>
      <c r="AT240" s="419">
        <f t="shared" si="939"/>
        <v>0</v>
      </c>
      <c r="AU240" s="419">
        <f t="shared" si="939"/>
        <v>0</v>
      </c>
      <c r="AV240" s="419">
        <f t="shared" si="939"/>
        <v>0</v>
      </c>
      <c r="AW240" s="419">
        <f t="shared" si="939"/>
        <v>0</v>
      </c>
      <c r="AX240" s="419">
        <f t="shared" si="939"/>
        <v>0</v>
      </c>
      <c r="AY240" s="419">
        <f t="shared" si="939"/>
        <v>0</v>
      </c>
      <c r="AZ240" s="419">
        <f t="shared" si="939"/>
        <v>0</v>
      </c>
      <c r="BA240" s="419">
        <f t="shared" si="939"/>
        <v>0</v>
      </c>
      <c r="BB240" s="419">
        <f t="shared" si="939"/>
        <v>0</v>
      </c>
      <c r="BC240" s="419">
        <f t="shared" si="939"/>
        <v>0</v>
      </c>
      <c r="BD240" s="419">
        <f t="shared" si="939"/>
        <v>0</v>
      </c>
      <c r="BE240" s="419">
        <f t="shared" si="939"/>
        <v>0</v>
      </c>
      <c r="BF240" s="419">
        <f t="shared" si="939"/>
        <v>0</v>
      </c>
      <c r="BG240" s="419">
        <f t="shared" si="939"/>
        <v>0</v>
      </c>
      <c r="BH240" s="419">
        <f t="shared" si="939"/>
        <v>0</v>
      </c>
      <c r="BI240" s="419">
        <f t="shared" si="939"/>
        <v>0</v>
      </c>
      <c r="BJ240" s="419">
        <f t="shared" si="939"/>
        <v>0</v>
      </c>
      <c r="BK240" s="419">
        <f t="shared" si="939"/>
        <v>0</v>
      </c>
      <c r="BL240" s="419">
        <f t="shared" si="939"/>
        <v>0</v>
      </c>
      <c r="BM240" s="419">
        <f t="shared" si="939"/>
        <v>0</v>
      </c>
      <c r="BN240" s="419">
        <f t="shared" si="939"/>
        <v>0</v>
      </c>
      <c r="BO240" s="419">
        <f t="shared" si="939"/>
        <v>0</v>
      </c>
      <c r="BP240" s="419">
        <f t="shared" si="939"/>
        <v>0</v>
      </c>
      <c r="BQ240" s="419">
        <f t="shared" si="939"/>
        <v>0</v>
      </c>
      <c r="BR240" s="419">
        <f t="shared" ref="BR240:CQ240" si="947">BR180-BR239</f>
        <v>0</v>
      </c>
      <c r="BS240" s="419">
        <f t="shared" si="947"/>
        <v>0</v>
      </c>
      <c r="BT240" s="419">
        <f t="shared" si="947"/>
        <v>0</v>
      </c>
      <c r="BU240" s="419">
        <f t="shared" si="947"/>
        <v>0</v>
      </c>
      <c r="BV240" s="419">
        <f t="shared" si="947"/>
        <v>0</v>
      </c>
      <c r="BW240" s="419">
        <f t="shared" si="947"/>
        <v>0</v>
      </c>
      <c r="BX240" s="419">
        <f t="shared" si="947"/>
        <v>0</v>
      </c>
      <c r="BY240" s="397"/>
      <c r="BZ240" s="397"/>
      <c r="CA240" s="419">
        <f t="shared" si="947"/>
        <v>0</v>
      </c>
      <c r="CB240" s="419">
        <f t="shared" si="947"/>
        <v>0</v>
      </c>
      <c r="CC240" s="419">
        <f t="shared" si="947"/>
        <v>0</v>
      </c>
      <c r="CD240" s="419">
        <f t="shared" si="947"/>
        <v>0</v>
      </c>
      <c r="CE240" s="419">
        <f t="shared" si="947"/>
        <v>0</v>
      </c>
      <c r="CF240" s="419">
        <f t="shared" si="947"/>
        <v>0</v>
      </c>
      <c r="CG240" s="419">
        <f t="shared" si="947"/>
        <v>0</v>
      </c>
      <c r="CH240" s="419">
        <f t="shared" si="947"/>
        <v>0</v>
      </c>
      <c r="CI240" s="419"/>
      <c r="CJ240" s="419">
        <f t="shared" si="947"/>
        <v>0</v>
      </c>
      <c r="CK240" s="419">
        <f t="shared" si="947"/>
        <v>0</v>
      </c>
      <c r="CL240" s="419">
        <f t="shared" si="947"/>
        <v>0</v>
      </c>
      <c r="CM240" s="419">
        <f t="shared" si="947"/>
        <v>0</v>
      </c>
      <c r="CN240" s="419">
        <f t="shared" si="947"/>
        <v>0</v>
      </c>
      <c r="CO240" s="419">
        <f t="shared" si="947"/>
        <v>0</v>
      </c>
      <c r="CP240" s="419">
        <f t="shared" si="947"/>
        <v>0</v>
      </c>
      <c r="CQ240" s="419">
        <f t="shared" si="947"/>
        <v>0</v>
      </c>
      <c r="CR240" s="398">
        <f t="shared" si="884"/>
        <v>0</v>
      </c>
      <c r="CV240" s="390"/>
      <c r="CW240" s="390"/>
      <c r="CX240" s="390"/>
      <c r="CY240" s="390"/>
      <c r="CZ240" s="390"/>
      <c r="DA240" s="390"/>
      <c r="DB240" s="390"/>
      <c r="DC240" s="390"/>
      <c r="DD240" s="390"/>
      <c r="DE240" s="390"/>
      <c r="DF240" s="390"/>
      <c r="DG240" s="390"/>
      <c r="DH240" s="390"/>
      <c r="DI240" s="390"/>
      <c r="DJ240" s="390"/>
      <c r="DK240" s="390"/>
      <c r="DL240" s="390"/>
      <c r="DM240" s="390"/>
      <c r="DN240" s="390"/>
      <c r="DO240" s="390"/>
      <c r="DP240" s="390"/>
      <c r="DQ240" s="390"/>
      <c r="DR240" s="390"/>
      <c r="DS240" s="390"/>
      <c r="DT240" s="390"/>
      <c r="DU240" s="390"/>
      <c r="DV240" s="390"/>
      <c r="DW240" s="390"/>
      <c r="DX240" s="390"/>
      <c r="DY240" s="390"/>
      <c r="DZ240" s="390"/>
      <c r="EA240" s="390"/>
      <c r="EB240" s="390"/>
    </row>
    <row r="241" spans="1:132" ht="14.25">
      <c r="A241" s="426"/>
      <c r="B241" s="426"/>
      <c r="C241" s="427"/>
      <c r="M241" s="419"/>
      <c r="N241" s="419"/>
      <c r="O241" s="419"/>
      <c r="P241" s="419"/>
      <c r="Q241" s="419"/>
      <c r="R241" s="419"/>
      <c r="S241" s="419"/>
      <c r="T241" s="419"/>
      <c r="U241" s="419"/>
      <c r="V241" s="419"/>
      <c r="W241" s="419"/>
      <c r="X241" s="419"/>
      <c r="Y241" s="419"/>
      <c r="Z241" s="419"/>
      <c r="AA241" s="419"/>
      <c r="AB241" s="419"/>
      <c r="AC241" s="419"/>
      <c r="AD241" s="419"/>
      <c r="AE241" s="419"/>
      <c r="AF241" s="419"/>
      <c r="AG241" s="419"/>
      <c r="AH241" s="419"/>
      <c r="AI241" s="419"/>
      <c r="AJ241" s="419"/>
      <c r="AK241" s="419"/>
      <c r="AL241" s="419"/>
      <c r="AM241" s="419"/>
      <c r="AN241" s="419"/>
      <c r="AO241" s="419"/>
      <c r="AP241" s="419"/>
      <c r="AQ241" s="419"/>
      <c r="AR241" s="419"/>
      <c r="AS241" s="419"/>
      <c r="AT241" s="419"/>
      <c r="AU241" s="419"/>
      <c r="AV241" s="419"/>
      <c r="AW241" s="419"/>
      <c r="AX241" s="419"/>
      <c r="AY241" s="419"/>
      <c r="AZ241" s="419"/>
      <c r="BA241" s="419"/>
      <c r="BB241" s="419"/>
      <c r="BC241" s="419"/>
      <c r="BD241" s="419"/>
      <c r="BE241" s="419"/>
      <c r="BF241" s="419"/>
      <c r="BG241" s="419"/>
      <c r="BH241" s="419"/>
      <c r="BI241" s="419"/>
      <c r="BJ241" s="419"/>
      <c r="BK241" s="419"/>
      <c r="BL241" s="419"/>
      <c r="BM241" s="419"/>
      <c r="BN241" s="419"/>
      <c r="BO241" s="419"/>
      <c r="BP241" s="419"/>
      <c r="BQ241" s="419"/>
      <c r="BR241" s="419"/>
      <c r="BS241" s="419"/>
      <c r="BT241" s="419"/>
      <c r="BU241" s="419"/>
      <c r="BV241" s="419"/>
      <c r="BW241" s="419"/>
      <c r="BX241" s="419"/>
      <c r="BY241" s="397"/>
      <c r="BZ241" s="397"/>
      <c r="CA241" s="419"/>
      <c r="CB241" s="419"/>
      <c r="CC241" s="419"/>
      <c r="CD241" s="419"/>
      <c r="CE241" s="419"/>
      <c r="CF241" s="419"/>
      <c r="CG241" s="419"/>
      <c r="CH241" s="419"/>
      <c r="CI241" s="419"/>
      <c r="CJ241" s="419"/>
      <c r="CK241" s="419"/>
      <c r="CL241" s="419"/>
      <c r="CM241" s="419"/>
      <c r="CN241" s="419"/>
      <c r="CO241" s="419"/>
      <c r="CP241" s="419"/>
      <c r="CQ241" s="419"/>
      <c r="CR241" s="398"/>
      <c r="CV241" s="390"/>
      <c r="CW241" s="390"/>
      <c r="CX241" s="390"/>
      <c r="CY241" s="390"/>
      <c r="CZ241" s="390"/>
      <c r="DA241" s="390"/>
      <c r="DB241" s="390"/>
      <c r="DC241" s="390"/>
      <c r="DD241" s="390"/>
      <c r="DE241" s="390"/>
      <c r="DF241" s="390"/>
      <c r="DG241" s="390"/>
      <c r="DH241" s="390"/>
      <c r="DI241" s="390"/>
      <c r="DJ241" s="390"/>
      <c r="DK241" s="390"/>
      <c r="DL241" s="390"/>
      <c r="DM241" s="390"/>
      <c r="DN241" s="390"/>
      <c r="DO241" s="390"/>
      <c r="DP241" s="390"/>
      <c r="DQ241" s="390"/>
      <c r="DR241" s="390"/>
      <c r="DS241" s="390"/>
      <c r="DT241" s="390"/>
      <c r="DU241" s="390"/>
      <c r="DV241" s="390"/>
      <c r="DW241" s="390"/>
      <c r="DX241" s="390"/>
      <c r="DY241" s="390"/>
      <c r="DZ241" s="390"/>
      <c r="EA241" s="390"/>
      <c r="EB241" s="390"/>
    </row>
    <row r="242" spans="1:132" ht="25.5">
      <c r="A242" s="563" t="s">
        <v>306</v>
      </c>
      <c r="B242" s="482" t="s">
        <v>295</v>
      </c>
      <c r="C242" s="482" t="s">
        <v>296</v>
      </c>
      <c r="D242" s="482" t="s">
        <v>297</v>
      </c>
      <c r="E242" s="482" t="s">
        <v>298</v>
      </c>
      <c r="F242" s="482" t="s">
        <v>299</v>
      </c>
      <c r="G242" s="482" t="s">
        <v>300</v>
      </c>
      <c r="H242" s="482" t="s">
        <v>301</v>
      </c>
      <c r="I242" s="482" t="s">
        <v>302</v>
      </c>
      <c r="J242" s="482" t="s">
        <v>303</v>
      </c>
      <c r="K242" s="482" t="s">
        <v>304</v>
      </c>
      <c r="L242" s="482"/>
      <c r="M242" s="506">
        <f t="shared" ref="M242:S242" si="948">M110</f>
        <v>0</v>
      </c>
      <c r="N242" s="506">
        <f t="shared" si="948"/>
        <v>0</v>
      </c>
      <c r="O242" s="506">
        <f t="shared" si="948"/>
        <v>0</v>
      </c>
      <c r="P242" s="506">
        <f t="shared" si="948"/>
        <v>0</v>
      </c>
      <c r="Q242" s="506">
        <f t="shared" si="948"/>
        <v>4750</v>
      </c>
      <c r="R242" s="506">
        <f t="shared" si="948"/>
        <v>0</v>
      </c>
      <c r="S242" s="506">
        <f t="shared" si="948"/>
        <v>21679</v>
      </c>
      <c r="T242" s="392"/>
      <c r="U242" s="392"/>
      <c r="V242" s="506">
        <f t="shared" ref="V242:AB242" si="949">V110</f>
        <v>13589</v>
      </c>
      <c r="W242" s="506">
        <f>W110</f>
        <v>10622</v>
      </c>
      <c r="X242" s="506">
        <f>X110</f>
        <v>0</v>
      </c>
      <c r="Y242" s="506">
        <f>Y110</f>
        <v>6724</v>
      </c>
      <c r="Z242" s="506">
        <f>Z110</f>
        <v>26617</v>
      </c>
      <c r="AA242" s="506">
        <f>AA110</f>
        <v>7433</v>
      </c>
      <c r="AB242" s="506">
        <f t="shared" si="949"/>
        <v>10473</v>
      </c>
      <c r="AC242" s="506">
        <f>AC110</f>
        <v>0</v>
      </c>
      <c r="AD242" s="506">
        <f>AD110</f>
        <v>2541</v>
      </c>
      <c r="AE242" s="506">
        <f>AE110</f>
        <v>0</v>
      </c>
      <c r="AF242" s="506">
        <f t="shared" ref="AF242:BV242" si="950">AF110</f>
        <v>7753</v>
      </c>
      <c r="AG242" s="506">
        <f t="shared" si="950"/>
        <v>23481</v>
      </c>
      <c r="AH242" s="506">
        <f t="shared" si="950"/>
        <v>403</v>
      </c>
      <c r="AI242" s="506">
        <f t="shared" ref="AI242:AK242" si="951">AI110</f>
        <v>2400</v>
      </c>
      <c r="AJ242" s="506">
        <f t="shared" si="951"/>
        <v>73</v>
      </c>
      <c r="AK242" s="506">
        <f t="shared" si="951"/>
        <v>0</v>
      </c>
      <c r="AL242" s="506">
        <f t="shared" si="950"/>
        <v>0</v>
      </c>
      <c r="AM242" s="506">
        <f t="shared" ref="AM242" si="952">AM110</f>
        <v>3523</v>
      </c>
      <c r="AN242" s="506">
        <f>AN110</f>
        <v>0</v>
      </c>
      <c r="AO242" s="506">
        <f t="shared" si="950"/>
        <v>0</v>
      </c>
      <c r="AP242" s="506">
        <f t="shared" si="950"/>
        <v>0</v>
      </c>
      <c r="AQ242" s="506">
        <f t="shared" si="950"/>
        <v>0</v>
      </c>
      <c r="AR242" s="506">
        <f t="shared" si="950"/>
        <v>0</v>
      </c>
      <c r="AS242" s="506">
        <f t="shared" si="950"/>
        <v>0</v>
      </c>
      <c r="AT242" s="506">
        <f t="shared" si="950"/>
        <v>0</v>
      </c>
      <c r="AU242" s="506">
        <f t="shared" si="950"/>
        <v>0</v>
      </c>
      <c r="AV242" s="506">
        <f t="shared" si="950"/>
        <v>0</v>
      </c>
      <c r="AW242" s="506">
        <f t="shared" si="950"/>
        <v>0</v>
      </c>
      <c r="AX242" s="506">
        <f t="shared" si="950"/>
        <v>0</v>
      </c>
      <c r="AY242" s="506">
        <f t="shared" si="950"/>
        <v>0</v>
      </c>
      <c r="AZ242" s="506">
        <f t="shared" si="950"/>
        <v>0</v>
      </c>
      <c r="BA242" s="506">
        <f t="shared" si="950"/>
        <v>0</v>
      </c>
      <c r="BB242" s="506">
        <f t="shared" si="950"/>
        <v>0</v>
      </c>
      <c r="BC242" s="506">
        <f t="shared" si="950"/>
        <v>0</v>
      </c>
      <c r="BD242" s="506">
        <f t="shared" si="950"/>
        <v>0</v>
      </c>
      <c r="BE242" s="506">
        <f t="shared" si="950"/>
        <v>0</v>
      </c>
      <c r="BF242" s="506">
        <f t="shared" si="950"/>
        <v>0</v>
      </c>
      <c r="BG242" s="506">
        <f t="shared" si="950"/>
        <v>0</v>
      </c>
      <c r="BH242" s="506">
        <f t="shared" si="950"/>
        <v>0</v>
      </c>
      <c r="BI242" s="506">
        <f t="shared" si="950"/>
        <v>0</v>
      </c>
      <c r="BJ242" s="506">
        <f t="shared" si="950"/>
        <v>0</v>
      </c>
      <c r="BK242" s="506">
        <f t="shared" si="950"/>
        <v>0</v>
      </c>
      <c r="BL242" s="506">
        <f t="shared" si="950"/>
        <v>0</v>
      </c>
      <c r="BM242" s="506">
        <f t="shared" si="950"/>
        <v>0</v>
      </c>
      <c r="BN242" s="506">
        <f t="shared" si="950"/>
        <v>0</v>
      </c>
      <c r="BO242" s="506">
        <f t="shared" si="950"/>
        <v>0</v>
      </c>
      <c r="BP242" s="506">
        <f t="shared" si="950"/>
        <v>0</v>
      </c>
      <c r="BQ242" s="506">
        <f t="shared" si="950"/>
        <v>0</v>
      </c>
      <c r="BR242" s="506">
        <f t="shared" si="950"/>
        <v>0</v>
      </c>
      <c r="BS242" s="506">
        <f t="shared" si="950"/>
        <v>0</v>
      </c>
      <c r="BT242" s="506">
        <f t="shared" si="950"/>
        <v>0</v>
      </c>
      <c r="BU242" s="506">
        <f t="shared" si="950"/>
        <v>0</v>
      </c>
      <c r="BV242" s="506">
        <f t="shared" si="950"/>
        <v>0</v>
      </c>
      <c r="BW242" s="506"/>
      <c r="BX242" s="506">
        <f>BX110</f>
        <v>142061</v>
      </c>
      <c r="BY242" s="397"/>
      <c r="BZ242" s="397">
        <f t="shared" si="871"/>
        <v>0</v>
      </c>
      <c r="CA242" s="506">
        <f t="shared" ref="CA242:CQ242" si="953">CA110</f>
        <v>0</v>
      </c>
      <c r="CB242" s="506">
        <f t="shared" si="953"/>
        <v>40018</v>
      </c>
      <c r="CC242" s="506">
        <f t="shared" si="953"/>
        <v>51396</v>
      </c>
      <c r="CD242" s="506">
        <f t="shared" si="953"/>
        <v>44248</v>
      </c>
      <c r="CE242" s="506">
        <f t="shared" si="953"/>
        <v>6399</v>
      </c>
      <c r="CF242" s="506">
        <f t="shared" si="953"/>
        <v>0</v>
      </c>
      <c r="CG242" s="506">
        <f t="shared" si="953"/>
        <v>0</v>
      </c>
      <c r="CH242" s="506">
        <f t="shared" si="953"/>
        <v>0</v>
      </c>
      <c r="CI242" s="391"/>
      <c r="CJ242" s="506">
        <f t="shared" si="953"/>
        <v>4750</v>
      </c>
      <c r="CK242" s="506">
        <f t="shared" si="953"/>
        <v>52614</v>
      </c>
      <c r="CL242" s="506">
        <f t="shared" si="953"/>
        <v>47064</v>
      </c>
      <c r="CM242" s="506">
        <f t="shared" si="953"/>
        <v>34110</v>
      </c>
      <c r="CN242" s="506">
        <f t="shared" si="953"/>
        <v>3523</v>
      </c>
      <c r="CO242" s="506">
        <f t="shared" si="953"/>
        <v>0</v>
      </c>
      <c r="CP242" s="506">
        <f t="shared" si="953"/>
        <v>0</v>
      </c>
      <c r="CQ242" s="506">
        <f t="shared" si="953"/>
        <v>0</v>
      </c>
      <c r="CR242" s="398">
        <f t="shared" si="884"/>
        <v>0</v>
      </c>
      <c r="CV242" s="390"/>
      <c r="CW242" s="390"/>
      <c r="CX242" s="390"/>
      <c r="CY242" s="390"/>
      <c r="CZ242" s="390"/>
      <c r="DA242" s="390"/>
      <c r="DB242" s="390"/>
      <c r="DC242" s="390"/>
      <c r="DD242" s="390"/>
      <c r="DE242" s="390"/>
      <c r="DF242" s="390"/>
      <c r="DG242" s="390"/>
      <c r="DH242" s="390"/>
      <c r="DI242" s="390"/>
      <c r="DJ242" s="390"/>
      <c r="DK242" s="390"/>
      <c r="DL242" s="390"/>
      <c r="DM242" s="390"/>
      <c r="DN242" s="390"/>
      <c r="DO242" s="390"/>
      <c r="DP242" s="390"/>
      <c r="DQ242" s="390"/>
      <c r="DR242" s="390"/>
      <c r="DS242" s="390"/>
      <c r="DT242" s="390"/>
      <c r="DU242" s="390"/>
      <c r="DV242" s="390"/>
      <c r="DW242" s="390"/>
      <c r="DX242" s="390"/>
      <c r="DY242" s="390"/>
      <c r="DZ242" s="390"/>
      <c r="EA242" s="390"/>
      <c r="EB242" s="390"/>
    </row>
    <row r="243" spans="1:132" ht="14.25" outlineLevel="1">
      <c r="A243" s="543" t="s">
        <v>122</v>
      </c>
      <c r="B243" s="424">
        <v>3.09E-2</v>
      </c>
      <c r="C243" s="425">
        <f>'4a 1718 CS PC'!AP3</f>
        <v>3.1E-2</v>
      </c>
      <c r="D243" s="425">
        <f>'4a 1718 CS PC'!AR3</f>
        <v>4.36E-2</v>
      </c>
      <c r="E243" s="425">
        <f>'4b 1819 CS PC'!$AT3</f>
        <v>3.09E-2</v>
      </c>
      <c r="F243" s="425">
        <f>'4b 1819 CS PC'!AQ3</f>
        <v>4.3900000000000002E-2</v>
      </c>
      <c r="G243" s="425">
        <f>'4c 1920 CS PC'!AS3</f>
        <v>3.0499999999999999E-2</v>
      </c>
      <c r="H243" s="425">
        <f>'4c 1920 CS PC'!AP3</f>
        <v>4.3400000000000001E-2</v>
      </c>
      <c r="I243" s="425">
        <f>'4d 2021 CS PC'!AS3</f>
        <v>3.15E-2</v>
      </c>
      <c r="J243" s="425">
        <f>'4d 2021 CS PC'!AP3</f>
        <v>4.4900000000000002E-2</v>
      </c>
      <c r="K243" s="425">
        <f>'4e 2122 CS PC'!AB3</f>
        <v>3.1600000000000003E-2</v>
      </c>
      <c r="L243" s="425"/>
      <c r="M243" s="396">
        <f t="shared" ref="M243:O262" si="954">((M$242)*$B243)</f>
        <v>0</v>
      </c>
      <c r="N243" s="396">
        <f t="shared" si="954"/>
        <v>0</v>
      </c>
      <c r="O243" s="396">
        <f t="shared" si="954"/>
        <v>0</v>
      </c>
      <c r="P243" s="396">
        <f>ROUND(P$242*$C243,0)</f>
        <v>0</v>
      </c>
      <c r="Q243" s="396">
        <f>ROUND(Q$242*$C243,0)</f>
        <v>147</v>
      </c>
      <c r="R243" s="396">
        <f>((R$242)*$C243)</f>
        <v>0</v>
      </c>
      <c r="S243" s="396">
        <f>ROUND(S$242*$C243,0)</f>
        <v>672</v>
      </c>
      <c r="T243" s="410"/>
      <c r="U243" s="410"/>
      <c r="V243" s="396">
        <f>ROUND(V$242*$C243,0)</f>
        <v>421</v>
      </c>
      <c r="W243" s="396">
        <f t="shared" ref="W243:W288" si="955">ROUND(((W$242)*$E243),0)</f>
        <v>328</v>
      </c>
      <c r="X243" s="396">
        <f>ROUND(X$242*$C243,0)</f>
        <v>0</v>
      </c>
      <c r="Y243" s="396">
        <f t="shared" ref="Y243:AC300" si="956">ROUND(((Y$242)*$E243),0)</f>
        <v>208</v>
      </c>
      <c r="Z243" s="396">
        <f t="shared" si="956"/>
        <v>822</v>
      </c>
      <c r="AA243" s="396">
        <f t="shared" si="956"/>
        <v>230</v>
      </c>
      <c r="AB243" s="396">
        <f t="shared" ref="AB243:AB260" si="957">ROUND(((AB$242)*$G243),0)</f>
        <v>319</v>
      </c>
      <c r="AC243" s="396">
        <f t="shared" si="956"/>
        <v>0</v>
      </c>
      <c r="AD243" s="396">
        <f>ROUNDUP(((AD$242)*$G243),0)</f>
        <v>78</v>
      </c>
      <c r="AE243" s="396">
        <f t="shared" ref="AE243:AE275" si="958">ROUND(((AE$242)*$E243),0)</f>
        <v>0</v>
      </c>
      <c r="AF243" s="396">
        <f t="shared" ref="AF243:AG258" si="959">ROUND(((AF$242)*$G243),0)</f>
        <v>236</v>
      </c>
      <c r="AG243" s="396">
        <f t="shared" si="959"/>
        <v>716</v>
      </c>
      <c r="AH243" s="396">
        <f t="shared" ref="AH243:AM258" si="960">ROUND(((AH$242)*$I243),0)</f>
        <v>13</v>
      </c>
      <c r="AI243" s="487">
        <f>ROUNDUP(((AI$242)*$G243),0)</f>
        <v>74</v>
      </c>
      <c r="AJ243" s="396">
        <f>ROUND(((AJ$242)*$I243),0)</f>
        <v>2</v>
      </c>
      <c r="AK243" s="396">
        <f>ROUND(((AK$242)*$G243),0)</f>
        <v>0</v>
      </c>
      <c r="AL243" s="396">
        <f t="shared" si="960"/>
        <v>0</v>
      </c>
      <c r="AM243" s="396">
        <f t="shared" si="960"/>
        <v>111</v>
      </c>
      <c r="AN243" s="396">
        <f>ROUND(((AN$242)*$K243),0)</f>
        <v>0</v>
      </c>
      <c r="AO243" s="396">
        <f t="shared" ref="AO243:BV250" si="961">ROUND(((AO$242)*$K243),0)</f>
        <v>0</v>
      </c>
      <c r="AP243" s="396">
        <f t="shared" si="961"/>
        <v>0</v>
      </c>
      <c r="AQ243" s="396">
        <f t="shared" si="961"/>
        <v>0</v>
      </c>
      <c r="AR243" s="396">
        <f t="shared" si="961"/>
        <v>0</v>
      </c>
      <c r="AS243" s="396">
        <f t="shared" si="961"/>
        <v>0</v>
      </c>
      <c r="AT243" s="396">
        <f t="shared" si="961"/>
        <v>0</v>
      </c>
      <c r="AU243" s="396">
        <f t="shared" si="961"/>
        <v>0</v>
      </c>
      <c r="AV243" s="396">
        <f t="shared" si="961"/>
        <v>0</v>
      </c>
      <c r="AW243" s="396">
        <f t="shared" si="961"/>
        <v>0</v>
      </c>
      <c r="AX243" s="396">
        <f t="shared" si="961"/>
        <v>0</v>
      </c>
      <c r="AY243" s="396">
        <f t="shared" si="961"/>
        <v>0</v>
      </c>
      <c r="AZ243" s="396">
        <f t="shared" si="961"/>
        <v>0</v>
      </c>
      <c r="BA243" s="396">
        <f t="shared" si="961"/>
        <v>0</v>
      </c>
      <c r="BB243" s="396">
        <f t="shared" si="961"/>
        <v>0</v>
      </c>
      <c r="BC243" s="396">
        <f t="shared" si="961"/>
        <v>0</v>
      </c>
      <c r="BD243" s="396">
        <f t="shared" si="961"/>
        <v>0</v>
      </c>
      <c r="BE243" s="396">
        <f t="shared" si="961"/>
        <v>0</v>
      </c>
      <c r="BF243" s="396">
        <f t="shared" si="961"/>
        <v>0</v>
      </c>
      <c r="BG243" s="396">
        <f t="shared" si="961"/>
        <v>0</v>
      </c>
      <c r="BH243" s="396">
        <f t="shared" si="961"/>
        <v>0</v>
      </c>
      <c r="BI243" s="396">
        <f t="shared" si="961"/>
        <v>0</v>
      </c>
      <c r="BJ243" s="396">
        <f t="shared" si="961"/>
        <v>0</v>
      </c>
      <c r="BK243" s="396">
        <f t="shared" si="961"/>
        <v>0</v>
      </c>
      <c r="BL243" s="396">
        <f t="shared" si="961"/>
        <v>0</v>
      </c>
      <c r="BM243" s="396">
        <f t="shared" si="961"/>
        <v>0</v>
      </c>
      <c r="BN243" s="396">
        <f t="shared" si="961"/>
        <v>0</v>
      </c>
      <c r="BO243" s="396">
        <f t="shared" si="961"/>
        <v>0</v>
      </c>
      <c r="BP243" s="396">
        <f t="shared" si="961"/>
        <v>0</v>
      </c>
      <c r="BQ243" s="396">
        <f t="shared" si="961"/>
        <v>0</v>
      </c>
      <c r="BR243" s="396">
        <f t="shared" si="961"/>
        <v>0</v>
      </c>
      <c r="BS243" s="396">
        <f t="shared" si="961"/>
        <v>0</v>
      </c>
      <c r="BT243" s="396">
        <f t="shared" si="961"/>
        <v>0</v>
      </c>
      <c r="BU243" s="396">
        <f t="shared" si="961"/>
        <v>0</v>
      </c>
      <c r="BV243" s="396">
        <f t="shared" si="961"/>
        <v>0</v>
      </c>
      <c r="BW243" s="396"/>
      <c r="BX243" s="396">
        <f t="shared" ref="BX243:BX274" si="962">ROUND(SUM(M243:BW243),0)</f>
        <v>4377</v>
      </c>
      <c r="BY243" s="397"/>
      <c r="BZ243" s="397">
        <f t="shared" si="871"/>
        <v>0</v>
      </c>
      <c r="CA243" s="544">
        <f t="shared" ref="CA243:CH252" si="963">ROUND(SUMIF($M$1:$BV$1,CA$1,$M243:$BV243),0)</f>
        <v>0</v>
      </c>
      <c r="CB243" s="544">
        <f t="shared" si="963"/>
        <v>1240</v>
      </c>
      <c r="CC243" s="544">
        <f t="shared" si="963"/>
        <v>1588</v>
      </c>
      <c r="CD243" s="544">
        <f t="shared" si="963"/>
        <v>1349</v>
      </c>
      <c r="CE243" s="544">
        <f t="shared" si="963"/>
        <v>200</v>
      </c>
      <c r="CF243" s="544">
        <f t="shared" si="963"/>
        <v>0</v>
      </c>
      <c r="CG243" s="544">
        <f t="shared" si="963"/>
        <v>0</v>
      </c>
      <c r="CH243" s="544">
        <f t="shared" si="963"/>
        <v>0</v>
      </c>
      <c r="CI243" s="391"/>
      <c r="CJ243" s="544">
        <f t="shared" ref="CJ243:CQ252" si="964">ROUND(SUMIF($M$2:$BV$2,CJ$1,$M243:$BV243),0)</f>
        <v>147</v>
      </c>
      <c r="CK243" s="544">
        <f t="shared" si="964"/>
        <v>1629</v>
      </c>
      <c r="CL243" s="544">
        <f t="shared" si="964"/>
        <v>1449</v>
      </c>
      <c r="CM243" s="544">
        <f t="shared" si="964"/>
        <v>1041</v>
      </c>
      <c r="CN243" s="544">
        <f t="shared" si="964"/>
        <v>111</v>
      </c>
      <c r="CO243" s="544">
        <f t="shared" si="964"/>
        <v>0</v>
      </c>
      <c r="CP243" s="544">
        <f t="shared" si="964"/>
        <v>0</v>
      </c>
      <c r="CQ243" s="544">
        <f t="shared" si="964"/>
        <v>0</v>
      </c>
      <c r="CR243" s="398">
        <f t="shared" si="884"/>
        <v>0</v>
      </c>
      <c r="CV243" s="390"/>
      <c r="CW243" s="390"/>
      <c r="CX243" s="390"/>
      <c r="CY243" s="390"/>
      <c r="CZ243" s="390"/>
      <c r="DA243" s="390"/>
      <c r="DB243" s="390"/>
      <c r="DC243" s="390"/>
      <c r="DD243" s="390"/>
      <c r="DE243" s="390"/>
      <c r="DF243" s="390"/>
      <c r="DG243" s="390"/>
      <c r="DH243" s="390"/>
      <c r="DI243" s="390"/>
      <c r="DJ243" s="390"/>
      <c r="DK243" s="390"/>
      <c r="DL243" s="390"/>
      <c r="DM243" s="390"/>
      <c r="DN243" s="390"/>
      <c r="DO243" s="390"/>
      <c r="DP243" s="390"/>
      <c r="DQ243" s="390"/>
      <c r="DR243" s="390"/>
      <c r="DS243" s="390"/>
      <c r="DT243" s="390"/>
      <c r="DU243" s="390"/>
      <c r="DV243" s="390"/>
      <c r="DW243" s="390"/>
      <c r="DX243" s="390"/>
      <c r="DY243" s="390"/>
      <c r="DZ243" s="390"/>
      <c r="EA243" s="390"/>
      <c r="EB243" s="390"/>
    </row>
    <row r="244" spans="1:132" ht="14.25" outlineLevel="1">
      <c r="A244" s="543" t="s">
        <v>123</v>
      </c>
      <c r="B244" s="424">
        <v>0</v>
      </c>
      <c r="C244" s="425">
        <f>'4a 1718 CS PC'!AP4</f>
        <v>0</v>
      </c>
      <c r="D244" s="425">
        <f>'4a 1718 CS PC'!AR4</f>
        <v>0</v>
      </c>
      <c r="E244" s="425">
        <f>'4b 1819 CS PC'!$AT4</f>
        <v>0</v>
      </c>
      <c r="F244" s="425">
        <f>'4b 1819 CS PC'!AQ4</f>
        <v>0</v>
      </c>
      <c r="G244" s="425">
        <f>'4c 1920 CS PC'!AS4</f>
        <v>0</v>
      </c>
      <c r="H244" s="425">
        <f>'4c 1920 CS PC'!AP4</f>
        <v>0</v>
      </c>
      <c r="I244" s="425">
        <f>'4d 2021 CS PC'!AS4</f>
        <v>0</v>
      </c>
      <c r="J244" s="425">
        <f>'4d 2021 CS PC'!AP4</f>
        <v>0</v>
      </c>
      <c r="K244" s="425">
        <f>'4e 2122 CS PC'!AB4</f>
        <v>0</v>
      </c>
      <c r="L244" s="425"/>
      <c r="M244" s="396">
        <f t="shared" si="954"/>
        <v>0</v>
      </c>
      <c r="N244" s="396">
        <f t="shared" si="954"/>
        <v>0</v>
      </c>
      <c r="O244" s="396">
        <f t="shared" si="954"/>
        <v>0</v>
      </c>
      <c r="P244" s="396">
        <f t="shared" ref="P244:P300" si="965">ROUND(P$242*$C244,0)</f>
        <v>0</v>
      </c>
      <c r="Q244" s="396">
        <f t="shared" ref="Q244:Q300" si="966">ROUND(Q$242*$C244,0)</f>
        <v>0</v>
      </c>
      <c r="R244" s="396">
        <f>((R$242)*$C244)</f>
        <v>0</v>
      </c>
      <c r="S244" s="396">
        <f t="shared" ref="S244:S300" si="967">ROUND(S$242*$C244,0)</f>
        <v>0</v>
      </c>
      <c r="T244" s="410"/>
      <c r="U244" s="410"/>
      <c r="V244" s="396">
        <f t="shared" ref="V244:V300" si="968">ROUND(V$242*$C244,0)</f>
        <v>0</v>
      </c>
      <c r="W244" s="396">
        <f t="shared" si="955"/>
        <v>0</v>
      </c>
      <c r="X244" s="396">
        <f t="shared" ref="X244:X300" si="969">ROUND(X$242*$C244,0)</f>
        <v>0</v>
      </c>
      <c r="Y244" s="396">
        <f t="shared" si="956"/>
        <v>0</v>
      </c>
      <c r="Z244" s="396">
        <f t="shared" ref="Z244:AA263" si="970">ROUND(((Z$242)*$E244),0)</f>
        <v>0</v>
      </c>
      <c r="AA244" s="396">
        <f t="shared" si="970"/>
        <v>0</v>
      </c>
      <c r="AB244" s="396">
        <f t="shared" si="957"/>
        <v>0</v>
      </c>
      <c r="AC244" s="396">
        <f t="shared" si="956"/>
        <v>0</v>
      </c>
      <c r="AD244" s="396">
        <f t="shared" ref="AD244:AD274" si="971">ROUND(((AD$242)*$G244),0)</f>
        <v>0</v>
      </c>
      <c r="AE244" s="396">
        <f t="shared" si="958"/>
        <v>0</v>
      </c>
      <c r="AF244" s="396">
        <f t="shared" si="959"/>
        <v>0</v>
      </c>
      <c r="AG244" s="396">
        <f t="shared" si="959"/>
        <v>0</v>
      </c>
      <c r="AH244" s="396">
        <f t="shared" si="960"/>
        <v>0</v>
      </c>
      <c r="AI244" s="396">
        <f t="shared" ref="AI244:AK300" si="972">ROUND(((AI$242)*$G244),0)</f>
        <v>0</v>
      </c>
      <c r="AJ244" s="396">
        <f t="shared" ref="AJ244:AJ300" si="973">ROUND(((AJ$242)*$I244),0)</f>
        <v>0</v>
      </c>
      <c r="AK244" s="396">
        <f t="shared" si="972"/>
        <v>0</v>
      </c>
      <c r="AL244" s="396">
        <f t="shared" si="960"/>
        <v>0</v>
      </c>
      <c r="AM244" s="396">
        <f t="shared" si="960"/>
        <v>0</v>
      </c>
      <c r="AN244" s="396">
        <f t="shared" ref="AN244:BB300" si="974">ROUND(((AN$242)*$K244),0)</f>
        <v>0</v>
      </c>
      <c r="AO244" s="396">
        <f t="shared" si="974"/>
        <v>0</v>
      </c>
      <c r="AP244" s="396">
        <f t="shared" si="974"/>
        <v>0</v>
      </c>
      <c r="AQ244" s="396">
        <f t="shared" si="974"/>
        <v>0</v>
      </c>
      <c r="AR244" s="396">
        <f t="shared" si="974"/>
        <v>0</v>
      </c>
      <c r="AS244" s="396">
        <f t="shared" si="974"/>
        <v>0</v>
      </c>
      <c r="AT244" s="396">
        <f t="shared" si="974"/>
        <v>0</v>
      </c>
      <c r="AU244" s="396">
        <f t="shared" si="974"/>
        <v>0</v>
      </c>
      <c r="AV244" s="396">
        <f t="shared" si="974"/>
        <v>0</v>
      </c>
      <c r="AW244" s="396">
        <f t="shared" si="974"/>
        <v>0</v>
      </c>
      <c r="AX244" s="396">
        <f t="shared" si="974"/>
        <v>0</v>
      </c>
      <c r="AY244" s="396">
        <f t="shared" si="974"/>
        <v>0</v>
      </c>
      <c r="AZ244" s="396">
        <f t="shared" si="974"/>
        <v>0</v>
      </c>
      <c r="BA244" s="396">
        <f t="shared" si="974"/>
        <v>0</v>
      </c>
      <c r="BB244" s="396">
        <f t="shared" si="974"/>
        <v>0</v>
      </c>
      <c r="BC244" s="396">
        <f t="shared" si="961"/>
        <v>0</v>
      </c>
      <c r="BD244" s="396">
        <f t="shared" si="961"/>
        <v>0</v>
      </c>
      <c r="BE244" s="396">
        <f t="shared" si="961"/>
        <v>0</v>
      </c>
      <c r="BF244" s="396">
        <f t="shared" si="961"/>
        <v>0</v>
      </c>
      <c r="BG244" s="396">
        <f t="shared" si="961"/>
        <v>0</v>
      </c>
      <c r="BH244" s="396">
        <f t="shared" si="961"/>
        <v>0</v>
      </c>
      <c r="BI244" s="396">
        <f t="shared" si="961"/>
        <v>0</v>
      </c>
      <c r="BJ244" s="396">
        <f t="shared" si="961"/>
        <v>0</v>
      </c>
      <c r="BK244" s="396">
        <f t="shared" si="961"/>
        <v>0</v>
      </c>
      <c r="BL244" s="396">
        <f t="shared" si="961"/>
        <v>0</v>
      </c>
      <c r="BM244" s="396">
        <f t="shared" si="961"/>
        <v>0</v>
      </c>
      <c r="BN244" s="396">
        <f t="shared" si="961"/>
        <v>0</v>
      </c>
      <c r="BO244" s="396">
        <f t="shared" si="961"/>
        <v>0</v>
      </c>
      <c r="BP244" s="396">
        <f t="shared" si="961"/>
        <v>0</v>
      </c>
      <c r="BQ244" s="396">
        <f t="shared" si="961"/>
        <v>0</v>
      </c>
      <c r="BR244" s="396">
        <f t="shared" si="961"/>
        <v>0</v>
      </c>
      <c r="BS244" s="396">
        <f t="shared" si="961"/>
        <v>0</v>
      </c>
      <c r="BT244" s="396">
        <f t="shared" si="961"/>
        <v>0</v>
      </c>
      <c r="BU244" s="396">
        <f t="shared" si="961"/>
        <v>0</v>
      </c>
      <c r="BV244" s="396">
        <f t="shared" si="961"/>
        <v>0</v>
      </c>
      <c r="BW244" s="396"/>
      <c r="BX244" s="396">
        <f t="shared" si="962"/>
        <v>0</v>
      </c>
      <c r="BY244" s="397"/>
      <c r="BZ244" s="397">
        <f t="shared" si="871"/>
        <v>0</v>
      </c>
      <c r="CA244" s="544">
        <f t="shared" si="963"/>
        <v>0</v>
      </c>
      <c r="CB244" s="544">
        <f t="shared" si="963"/>
        <v>0</v>
      </c>
      <c r="CC244" s="544">
        <f t="shared" si="963"/>
        <v>0</v>
      </c>
      <c r="CD244" s="544">
        <f t="shared" si="963"/>
        <v>0</v>
      </c>
      <c r="CE244" s="544">
        <f t="shared" si="963"/>
        <v>0</v>
      </c>
      <c r="CF244" s="544">
        <f t="shared" si="963"/>
        <v>0</v>
      </c>
      <c r="CG244" s="544">
        <f t="shared" si="963"/>
        <v>0</v>
      </c>
      <c r="CH244" s="544">
        <f t="shared" si="963"/>
        <v>0</v>
      </c>
      <c r="CI244" s="391"/>
      <c r="CJ244" s="544">
        <f t="shared" si="964"/>
        <v>0</v>
      </c>
      <c r="CK244" s="544">
        <f t="shared" si="964"/>
        <v>0</v>
      </c>
      <c r="CL244" s="544">
        <f t="shared" si="964"/>
        <v>0</v>
      </c>
      <c r="CM244" s="544">
        <f t="shared" si="964"/>
        <v>0</v>
      </c>
      <c r="CN244" s="544">
        <f t="shared" si="964"/>
        <v>0</v>
      </c>
      <c r="CO244" s="544">
        <f t="shared" si="964"/>
        <v>0</v>
      </c>
      <c r="CP244" s="544">
        <f t="shared" si="964"/>
        <v>0</v>
      </c>
      <c r="CQ244" s="544">
        <f t="shared" si="964"/>
        <v>0</v>
      </c>
      <c r="CR244" s="398">
        <f t="shared" si="884"/>
        <v>0</v>
      </c>
      <c r="CV244" s="390"/>
      <c r="CW244" s="390"/>
      <c r="CX244" s="390"/>
      <c r="CY244" s="390"/>
      <c r="CZ244" s="390"/>
      <c r="DA244" s="390"/>
      <c r="DB244" s="390"/>
      <c r="DC244" s="390"/>
      <c r="DD244" s="390"/>
      <c r="DE244" s="390"/>
      <c r="DF244" s="390"/>
      <c r="DG244" s="390"/>
      <c r="DH244" s="390"/>
      <c r="DI244" s="390"/>
      <c r="DJ244" s="390"/>
      <c r="DK244" s="390"/>
      <c r="DL244" s="390"/>
      <c r="DM244" s="390"/>
      <c r="DN244" s="390"/>
      <c r="DO244" s="390"/>
      <c r="DP244" s="390"/>
      <c r="DQ244" s="390"/>
      <c r="DR244" s="390"/>
      <c r="DS244" s="390"/>
      <c r="DT244" s="390"/>
      <c r="DU244" s="390"/>
      <c r="DV244" s="390"/>
      <c r="DW244" s="390"/>
      <c r="DX244" s="390"/>
      <c r="DY244" s="390"/>
      <c r="DZ244" s="390"/>
      <c r="EA244" s="390"/>
      <c r="EB244" s="390"/>
    </row>
    <row r="245" spans="1:132" ht="14.25" outlineLevel="1">
      <c r="A245" s="543" t="s">
        <v>124</v>
      </c>
      <c r="B245" s="424">
        <v>5.9999999999999995E-4</v>
      </c>
      <c r="C245" s="425">
        <f>'4a 1718 CS PC'!AP5</f>
        <v>5.9999999999999995E-4</v>
      </c>
      <c r="D245" s="425">
        <f>'4a 1718 CS PC'!AR5</f>
        <v>8.9999999999999998E-4</v>
      </c>
      <c r="E245" s="425">
        <f>'4b 1819 CS PC'!$AT5</f>
        <v>5.9999999999999995E-4</v>
      </c>
      <c r="F245" s="425">
        <f>'4b 1819 CS PC'!AQ5</f>
        <v>8.9999999999999998E-4</v>
      </c>
      <c r="G245" s="425">
        <f>'4c 1920 CS PC'!AS5</f>
        <v>5.9999999999999995E-4</v>
      </c>
      <c r="H245" s="425">
        <f>'4c 1920 CS PC'!AP5</f>
        <v>8.9999999999999998E-4</v>
      </c>
      <c r="I245" s="425">
        <f>'4d 2021 CS PC'!AS5</f>
        <v>5.9999999999999995E-4</v>
      </c>
      <c r="J245" s="425">
        <f>'4d 2021 CS PC'!AP5</f>
        <v>8.9999999999999998E-4</v>
      </c>
      <c r="K245" s="425">
        <f>'4e 2122 CS PC'!AB5</f>
        <v>5.9999999999999995E-4</v>
      </c>
      <c r="L245" s="425"/>
      <c r="M245" s="396">
        <f t="shared" si="954"/>
        <v>0</v>
      </c>
      <c r="N245" s="396">
        <f t="shared" si="954"/>
        <v>0</v>
      </c>
      <c r="O245" s="396">
        <f t="shared" si="954"/>
        <v>0</v>
      </c>
      <c r="P245" s="396">
        <f t="shared" si="965"/>
        <v>0</v>
      </c>
      <c r="Q245" s="396">
        <f t="shared" si="966"/>
        <v>3</v>
      </c>
      <c r="R245" s="396">
        <f>((R$242)*$C245)</f>
        <v>0</v>
      </c>
      <c r="S245" s="396">
        <f t="shared" si="967"/>
        <v>13</v>
      </c>
      <c r="T245" s="410"/>
      <c r="U245" s="410"/>
      <c r="V245" s="396">
        <f t="shared" si="968"/>
        <v>8</v>
      </c>
      <c r="W245" s="396">
        <f t="shared" si="955"/>
        <v>6</v>
      </c>
      <c r="X245" s="396">
        <f t="shared" si="969"/>
        <v>0</v>
      </c>
      <c r="Y245" s="396">
        <f t="shared" si="956"/>
        <v>4</v>
      </c>
      <c r="Z245" s="396">
        <f t="shared" si="970"/>
        <v>16</v>
      </c>
      <c r="AA245" s="396">
        <f t="shared" si="970"/>
        <v>4</v>
      </c>
      <c r="AB245" s="396">
        <f t="shared" si="957"/>
        <v>6</v>
      </c>
      <c r="AC245" s="396">
        <f t="shared" si="956"/>
        <v>0</v>
      </c>
      <c r="AD245" s="396">
        <f t="shared" si="971"/>
        <v>2</v>
      </c>
      <c r="AE245" s="396">
        <f t="shared" si="958"/>
        <v>0</v>
      </c>
      <c r="AF245" s="396">
        <f t="shared" si="959"/>
        <v>5</v>
      </c>
      <c r="AG245" s="396">
        <f t="shared" si="959"/>
        <v>14</v>
      </c>
      <c r="AH245" s="396">
        <f t="shared" si="960"/>
        <v>0</v>
      </c>
      <c r="AI245" s="396">
        <f t="shared" si="972"/>
        <v>1</v>
      </c>
      <c r="AJ245" s="396">
        <f t="shared" si="973"/>
        <v>0</v>
      </c>
      <c r="AK245" s="396">
        <f t="shared" si="972"/>
        <v>0</v>
      </c>
      <c r="AL245" s="396">
        <f t="shared" si="960"/>
        <v>0</v>
      </c>
      <c r="AM245" s="396">
        <f t="shared" si="960"/>
        <v>2</v>
      </c>
      <c r="AN245" s="396">
        <f t="shared" si="974"/>
        <v>0</v>
      </c>
      <c r="AO245" s="396">
        <f t="shared" si="961"/>
        <v>0</v>
      </c>
      <c r="AP245" s="396">
        <f t="shared" si="961"/>
        <v>0</v>
      </c>
      <c r="AQ245" s="396">
        <f t="shared" si="961"/>
        <v>0</v>
      </c>
      <c r="AR245" s="396">
        <f t="shared" si="961"/>
        <v>0</v>
      </c>
      <c r="AS245" s="396">
        <f t="shared" si="961"/>
        <v>0</v>
      </c>
      <c r="AT245" s="396">
        <f t="shared" si="961"/>
        <v>0</v>
      </c>
      <c r="AU245" s="396">
        <f t="shared" si="961"/>
        <v>0</v>
      </c>
      <c r="AV245" s="396">
        <f t="shared" si="961"/>
        <v>0</v>
      </c>
      <c r="AW245" s="396">
        <f t="shared" si="961"/>
        <v>0</v>
      </c>
      <c r="AX245" s="396">
        <f t="shared" si="961"/>
        <v>0</v>
      </c>
      <c r="AY245" s="396">
        <f t="shared" si="961"/>
        <v>0</v>
      </c>
      <c r="AZ245" s="396">
        <f t="shared" si="961"/>
        <v>0</v>
      </c>
      <c r="BA245" s="396">
        <f t="shared" si="961"/>
        <v>0</v>
      </c>
      <c r="BB245" s="396">
        <f t="shared" si="961"/>
        <v>0</v>
      </c>
      <c r="BC245" s="396">
        <f t="shared" si="961"/>
        <v>0</v>
      </c>
      <c r="BD245" s="396">
        <f t="shared" si="961"/>
        <v>0</v>
      </c>
      <c r="BE245" s="396">
        <f t="shared" si="961"/>
        <v>0</v>
      </c>
      <c r="BF245" s="396">
        <f t="shared" si="961"/>
        <v>0</v>
      </c>
      <c r="BG245" s="396">
        <f t="shared" si="961"/>
        <v>0</v>
      </c>
      <c r="BH245" s="396">
        <f t="shared" si="961"/>
        <v>0</v>
      </c>
      <c r="BI245" s="396">
        <f t="shared" si="961"/>
        <v>0</v>
      </c>
      <c r="BJ245" s="396">
        <f t="shared" si="961"/>
        <v>0</v>
      </c>
      <c r="BK245" s="396">
        <f t="shared" si="961"/>
        <v>0</v>
      </c>
      <c r="BL245" s="396">
        <f t="shared" si="961"/>
        <v>0</v>
      </c>
      <c r="BM245" s="396">
        <f t="shared" si="961"/>
        <v>0</v>
      </c>
      <c r="BN245" s="396">
        <f t="shared" si="961"/>
        <v>0</v>
      </c>
      <c r="BO245" s="396">
        <f t="shared" si="961"/>
        <v>0</v>
      </c>
      <c r="BP245" s="396">
        <f t="shared" si="961"/>
        <v>0</v>
      </c>
      <c r="BQ245" s="396">
        <f t="shared" si="961"/>
        <v>0</v>
      </c>
      <c r="BR245" s="396">
        <f t="shared" si="961"/>
        <v>0</v>
      </c>
      <c r="BS245" s="396">
        <f t="shared" si="961"/>
        <v>0</v>
      </c>
      <c r="BT245" s="396">
        <f t="shared" si="961"/>
        <v>0</v>
      </c>
      <c r="BU245" s="396">
        <f t="shared" si="961"/>
        <v>0</v>
      </c>
      <c r="BV245" s="396">
        <f t="shared" si="961"/>
        <v>0</v>
      </c>
      <c r="BW245" s="396"/>
      <c r="BX245" s="396">
        <f t="shared" si="962"/>
        <v>84</v>
      </c>
      <c r="BY245" s="397"/>
      <c r="BZ245" s="397">
        <f t="shared" si="871"/>
        <v>0</v>
      </c>
      <c r="CA245" s="544">
        <f t="shared" si="963"/>
        <v>0</v>
      </c>
      <c r="CB245" s="544">
        <f t="shared" si="963"/>
        <v>24</v>
      </c>
      <c r="CC245" s="544">
        <f t="shared" si="963"/>
        <v>30</v>
      </c>
      <c r="CD245" s="544">
        <f t="shared" si="963"/>
        <v>27</v>
      </c>
      <c r="CE245" s="544">
        <f t="shared" si="963"/>
        <v>3</v>
      </c>
      <c r="CF245" s="544">
        <f t="shared" si="963"/>
        <v>0</v>
      </c>
      <c r="CG245" s="544">
        <f t="shared" si="963"/>
        <v>0</v>
      </c>
      <c r="CH245" s="544">
        <f t="shared" si="963"/>
        <v>0</v>
      </c>
      <c r="CI245" s="391"/>
      <c r="CJ245" s="544">
        <f t="shared" si="964"/>
        <v>3</v>
      </c>
      <c r="CK245" s="544">
        <f t="shared" si="964"/>
        <v>31</v>
      </c>
      <c r="CL245" s="544">
        <f t="shared" si="964"/>
        <v>28</v>
      </c>
      <c r="CM245" s="544">
        <f t="shared" si="964"/>
        <v>20</v>
      </c>
      <c r="CN245" s="544">
        <f t="shared" si="964"/>
        <v>2</v>
      </c>
      <c r="CO245" s="544">
        <f t="shared" si="964"/>
        <v>0</v>
      </c>
      <c r="CP245" s="544">
        <f t="shared" si="964"/>
        <v>0</v>
      </c>
      <c r="CQ245" s="544">
        <f t="shared" si="964"/>
        <v>0</v>
      </c>
      <c r="CR245" s="398">
        <f t="shared" si="884"/>
        <v>0</v>
      </c>
      <c r="CV245" s="390"/>
      <c r="CW245" s="390"/>
      <c r="CX245" s="390"/>
      <c r="CY245" s="390"/>
      <c r="CZ245" s="390"/>
      <c r="DA245" s="390"/>
      <c r="DB245" s="390"/>
      <c r="DC245" s="390"/>
      <c r="DD245" s="390"/>
      <c r="DE245" s="390"/>
      <c r="DF245" s="390"/>
      <c r="DG245" s="390"/>
      <c r="DH245" s="390"/>
      <c r="DI245" s="390"/>
      <c r="DJ245" s="390"/>
      <c r="DK245" s="390"/>
      <c r="DL245" s="390"/>
      <c r="DM245" s="390"/>
      <c r="DN245" s="390"/>
      <c r="DO245" s="390"/>
      <c r="DP245" s="390"/>
      <c r="DQ245" s="390"/>
      <c r="DR245" s="390"/>
      <c r="DS245" s="390"/>
      <c r="DT245" s="390"/>
      <c r="DU245" s="390"/>
      <c r="DV245" s="390"/>
      <c r="DW245" s="390"/>
      <c r="DX245" s="390"/>
      <c r="DY245" s="390"/>
      <c r="DZ245" s="390"/>
      <c r="EA245" s="390"/>
      <c r="EB245" s="390"/>
    </row>
    <row r="246" spans="1:132" ht="14.25" outlineLevel="1">
      <c r="A246" s="543" t="s">
        <v>125</v>
      </c>
      <c r="B246" s="424">
        <v>6.3E-3</v>
      </c>
      <c r="C246" s="425">
        <f>'4a 1718 CS PC'!AP6</f>
        <v>6.3E-3</v>
      </c>
      <c r="D246" s="425">
        <f>'4a 1718 CS PC'!AR6</f>
        <v>8.8999999999999999E-3</v>
      </c>
      <c r="E246" s="425">
        <f>'4b 1819 CS PC'!$AT6</f>
        <v>6.6E-3</v>
      </c>
      <c r="F246" s="425">
        <f>'4b 1819 CS PC'!AQ6</f>
        <v>9.2999999999999992E-3</v>
      </c>
      <c r="G246" s="425">
        <f>'4c 1920 CS PC'!AS6</f>
        <v>6.4000000000000003E-3</v>
      </c>
      <c r="H246" s="425">
        <f>'4c 1920 CS PC'!AP6</f>
        <v>8.9999999999999993E-3</v>
      </c>
      <c r="I246" s="425">
        <f>'4d 2021 CS PC'!AS6</f>
        <v>5.8999999999999999E-3</v>
      </c>
      <c r="J246" s="425">
        <f>'4d 2021 CS PC'!AP6</f>
        <v>8.5000000000000006E-3</v>
      </c>
      <c r="K246" s="425">
        <f>'4e 2122 CS PC'!AB6</f>
        <v>5.8999999999999999E-3</v>
      </c>
      <c r="L246" s="425"/>
      <c r="M246" s="396">
        <f t="shared" si="954"/>
        <v>0</v>
      </c>
      <c r="N246" s="396">
        <f t="shared" si="954"/>
        <v>0</v>
      </c>
      <c r="O246" s="396">
        <f t="shared" si="954"/>
        <v>0</v>
      </c>
      <c r="P246" s="396">
        <f t="shared" si="965"/>
        <v>0</v>
      </c>
      <c r="Q246" s="396">
        <f t="shared" si="966"/>
        <v>30</v>
      </c>
      <c r="R246" s="396">
        <f>((R$242)*$C246)</f>
        <v>0</v>
      </c>
      <c r="S246" s="396">
        <f t="shared" si="967"/>
        <v>137</v>
      </c>
      <c r="T246" s="410"/>
      <c r="U246" s="410"/>
      <c r="V246" s="396">
        <f t="shared" si="968"/>
        <v>86</v>
      </c>
      <c r="W246" s="396">
        <f t="shared" si="955"/>
        <v>70</v>
      </c>
      <c r="X246" s="396">
        <f t="shared" si="969"/>
        <v>0</v>
      </c>
      <c r="Y246" s="396">
        <f t="shared" si="956"/>
        <v>44</v>
      </c>
      <c r="Z246" s="396">
        <f t="shared" si="970"/>
        <v>176</v>
      </c>
      <c r="AA246" s="396">
        <f t="shared" si="970"/>
        <v>49</v>
      </c>
      <c r="AB246" s="396">
        <f t="shared" si="957"/>
        <v>67</v>
      </c>
      <c r="AC246" s="396">
        <f t="shared" si="956"/>
        <v>0</v>
      </c>
      <c r="AD246" s="396">
        <f t="shared" si="971"/>
        <v>16</v>
      </c>
      <c r="AE246" s="396">
        <f t="shared" si="958"/>
        <v>0</v>
      </c>
      <c r="AF246" s="396">
        <f t="shared" si="959"/>
        <v>50</v>
      </c>
      <c r="AG246" s="396">
        <f t="shared" si="959"/>
        <v>150</v>
      </c>
      <c r="AH246" s="396">
        <f t="shared" si="960"/>
        <v>2</v>
      </c>
      <c r="AI246" s="396">
        <f t="shared" si="972"/>
        <v>15</v>
      </c>
      <c r="AJ246" s="396">
        <f t="shared" si="973"/>
        <v>0</v>
      </c>
      <c r="AK246" s="396">
        <f t="shared" si="972"/>
        <v>0</v>
      </c>
      <c r="AL246" s="396">
        <f t="shared" ref="AL246:AM255" si="975">ROUND(((AL$242)*$I246),0)</f>
        <v>0</v>
      </c>
      <c r="AM246" s="396">
        <f t="shared" si="975"/>
        <v>21</v>
      </c>
      <c r="AN246" s="396">
        <f t="shared" si="974"/>
        <v>0</v>
      </c>
      <c r="AO246" s="396">
        <f t="shared" si="961"/>
        <v>0</v>
      </c>
      <c r="AP246" s="396">
        <f t="shared" si="961"/>
        <v>0</v>
      </c>
      <c r="AQ246" s="396">
        <f t="shared" si="961"/>
        <v>0</v>
      </c>
      <c r="AR246" s="396">
        <f t="shared" si="961"/>
        <v>0</v>
      </c>
      <c r="AS246" s="396">
        <f t="shared" si="961"/>
        <v>0</v>
      </c>
      <c r="AT246" s="396">
        <f t="shared" si="961"/>
        <v>0</v>
      </c>
      <c r="AU246" s="396">
        <f t="shared" si="961"/>
        <v>0</v>
      </c>
      <c r="AV246" s="396">
        <f t="shared" si="961"/>
        <v>0</v>
      </c>
      <c r="AW246" s="396">
        <f t="shared" si="961"/>
        <v>0</v>
      </c>
      <c r="AX246" s="396">
        <f t="shared" si="961"/>
        <v>0</v>
      </c>
      <c r="AY246" s="396">
        <f t="shared" si="961"/>
        <v>0</v>
      </c>
      <c r="AZ246" s="396">
        <f t="shared" si="961"/>
        <v>0</v>
      </c>
      <c r="BA246" s="396">
        <f t="shared" si="961"/>
        <v>0</v>
      </c>
      <c r="BB246" s="396">
        <f t="shared" si="961"/>
        <v>0</v>
      </c>
      <c r="BC246" s="396">
        <f t="shared" si="961"/>
        <v>0</v>
      </c>
      <c r="BD246" s="396">
        <f t="shared" si="961"/>
        <v>0</v>
      </c>
      <c r="BE246" s="396">
        <f t="shared" si="961"/>
        <v>0</v>
      </c>
      <c r="BF246" s="396">
        <f t="shared" si="961"/>
        <v>0</v>
      </c>
      <c r="BG246" s="396">
        <f t="shared" si="961"/>
        <v>0</v>
      </c>
      <c r="BH246" s="396">
        <f t="shared" si="961"/>
        <v>0</v>
      </c>
      <c r="BI246" s="396">
        <f t="shared" si="961"/>
        <v>0</v>
      </c>
      <c r="BJ246" s="396">
        <f t="shared" si="961"/>
        <v>0</v>
      </c>
      <c r="BK246" s="396">
        <f t="shared" si="961"/>
        <v>0</v>
      </c>
      <c r="BL246" s="396">
        <f t="shared" si="961"/>
        <v>0</v>
      </c>
      <c r="BM246" s="396">
        <f t="shared" si="961"/>
        <v>0</v>
      </c>
      <c r="BN246" s="396">
        <f t="shared" si="961"/>
        <v>0</v>
      </c>
      <c r="BO246" s="396">
        <f t="shared" si="961"/>
        <v>0</v>
      </c>
      <c r="BP246" s="396">
        <f t="shared" si="961"/>
        <v>0</v>
      </c>
      <c r="BQ246" s="396">
        <f t="shared" si="961"/>
        <v>0</v>
      </c>
      <c r="BR246" s="396">
        <f t="shared" si="961"/>
        <v>0</v>
      </c>
      <c r="BS246" s="396">
        <f t="shared" si="961"/>
        <v>0</v>
      </c>
      <c r="BT246" s="396">
        <f t="shared" si="961"/>
        <v>0</v>
      </c>
      <c r="BU246" s="396">
        <f t="shared" si="961"/>
        <v>0</v>
      </c>
      <c r="BV246" s="396">
        <f t="shared" si="961"/>
        <v>0</v>
      </c>
      <c r="BW246" s="396"/>
      <c r="BX246" s="396">
        <f t="shared" si="962"/>
        <v>913</v>
      </c>
      <c r="BY246" s="397"/>
      <c r="BZ246" s="397">
        <f t="shared" ref="BZ246:BZ300" si="976">BX246-SUM(CA246:CH246)</f>
        <v>0</v>
      </c>
      <c r="CA246" s="544">
        <f t="shared" si="963"/>
        <v>0</v>
      </c>
      <c r="CB246" s="544">
        <f t="shared" si="963"/>
        <v>253</v>
      </c>
      <c r="CC246" s="544">
        <f t="shared" si="963"/>
        <v>339</v>
      </c>
      <c r="CD246" s="544">
        <f t="shared" si="963"/>
        <v>283</v>
      </c>
      <c r="CE246" s="544">
        <f t="shared" si="963"/>
        <v>38</v>
      </c>
      <c r="CF246" s="544">
        <f t="shared" si="963"/>
        <v>0</v>
      </c>
      <c r="CG246" s="544">
        <f t="shared" si="963"/>
        <v>0</v>
      </c>
      <c r="CH246" s="544">
        <f t="shared" si="963"/>
        <v>0</v>
      </c>
      <c r="CI246" s="391"/>
      <c r="CJ246" s="544">
        <f t="shared" si="964"/>
        <v>30</v>
      </c>
      <c r="CK246" s="544">
        <f t="shared" si="964"/>
        <v>337</v>
      </c>
      <c r="CL246" s="544">
        <f t="shared" si="964"/>
        <v>308</v>
      </c>
      <c r="CM246" s="544">
        <f t="shared" si="964"/>
        <v>217</v>
      </c>
      <c r="CN246" s="544">
        <f t="shared" si="964"/>
        <v>21</v>
      </c>
      <c r="CO246" s="544">
        <f t="shared" si="964"/>
        <v>0</v>
      </c>
      <c r="CP246" s="544">
        <f t="shared" si="964"/>
        <v>0</v>
      </c>
      <c r="CQ246" s="544">
        <f t="shared" si="964"/>
        <v>0</v>
      </c>
      <c r="CR246" s="398">
        <f t="shared" si="884"/>
        <v>0</v>
      </c>
      <c r="CV246" s="390"/>
      <c r="CW246" s="390"/>
      <c r="CX246" s="390"/>
      <c r="CY246" s="390"/>
      <c r="CZ246" s="390"/>
      <c r="DA246" s="390"/>
      <c r="DB246" s="390"/>
      <c r="DC246" s="390"/>
      <c r="DD246" s="390"/>
      <c r="DE246" s="390"/>
      <c r="DF246" s="390"/>
      <c r="DG246" s="390"/>
      <c r="DH246" s="390"/>
      <c r="DI246" s="390"/>
      <c r="DJ246" s="390"/>
      <c r="DK246" s="390"/>
      <c r="DL246" s="390"/>
      <c r="DM246" s="390"/>
      <c r="DN246" s="390"/>
      <c r="DO246" s="390"/>
      <c r="DP246" s="390"/>
      <c r="DQ246" s="390"/>
      <c r="DR246" s="390"/>
      <c r="DS246" s="390"/>
      <c r="DT246" s="390"/>
      <c r="DU246" s="390"/>
      <c r="DV246" s="390"/>
      <c r="DW246" s="390"/>
      <c r="DX246" s="390"/>
      <c r="DY246" s="390"/>
      <c r="DZ246" s="390"/>
      <c r="EA246" s="390"/>
      <c r="EB246" s="390"/>
    </row>
    <row r="247" spans="1:132" ht="14.25" outlineLevel="1">
      <c r="A247" s="543" t="s">
        <v>126</v>
      </c>
      <c r="B247" s="424">
        <v>1E-3</v>
      </c>
      <c r="C247" s="425">
        <f>'4a 1718 CS PC'!AP7</f>
        <v>1E-3</v>
      </c>
      <c r="D247" s="425">
        <f>'4a 1718 CS PC'!AR7</f>
        <v>1.4E-3</v>
      </c>
      <c r="E247" s="425">
        <f>'4b 1819 CS PC'!$AT7</f>
        <v>1E-3</v>
      </c>
      <c r="F247" s="425">
        <f>'4b 1819 CS PC'!AQ7</f>
        <v>1.4E-3</v>
      </c>
      <c r="G247" s="425">
        <f>'4c 1920 CS PC'!AS7</f>
        <v>1E-3</v>
      </c>
      <c r="H247" s="425">
        <f>'4c 1920 CS PC'!AP7</f>
        <v>1.4E-3</v>
      </c>
      <c r="I247" s="425">
        <f>'4d 2021 CS PC'!AS7</f>
        <v>1E-3</v>
      </c>
      <c r="J247" s="425">
        <f>'4d 2021 CS PC'!AP7</f>
        <v>1.4E-3</v>
      </c>
      <c r="K247" s="425">
        <f>'4e 2122 CS PC'!AB7</f>
        <v>1E-3</v>
      </c>
      <c r="L247" s="425"/>
      <c r="M247" s="396">
        <f t="shared" si="954"/>
        <v>0</v>
      </c>
      <c r="N247" s="396">
        <f t="shared" si="954"/>
        <v>0</v>
      </c>
      <c r="O247" s="396">
        <f t="shared" si="954"/>
        <v>0</v>
      </c>
      <c r="P247" s="396">
        <f t="shared" si="965"/>
        <v>0</v>
      </c>
      <c r="Q247" s="396">
        <f t="shared" si="966"/>
        <v>5</v>
      </c>
      <c r="R247" s="396">
        <f>((R$242)*$C247)</f>
        <v>0</v>
      </c>
      <c r="S247" s="396">
        <f t="shared" si="967"/>
        <v>22</v>
      </c>
      <c r="T247" s="410"/>
      <c r="U247" s="410"/>
      <c r="V247" s="396">
        <f t="shared" si="968"/>
        <v>14</v>
      </c>
      <c r="W247" s="396">
        <f t="shared" si="955"/>
        <v>11</v>
      </c>
      <c r="X247" s="396">
        <f t="shared" si="969"/>
        <v>0</v>
      </c>
      <c r="Y247" s="396">
        <f t="shared" si="956"/>
        <v>7</v>
      </c>
      <c r="Z247" s="396">
        <f t="shared" si="970"/>
        <v>27</v>
      </c>
      <c r="AA247" s="396">
        <f t="shared" si="970"/>
        <v>7</v>
      </c>
      <c r="AB247" s="396">
        <f t="shared" si="957"/>
        <v>10</v>
      </c>
      <c r="AC247" s="396">
        <f t="shared" si="956"/>
        <v>0</v>
      </c>
      <c r="AD247" s="396">
        <f t="shared" si="971"/>
        <v>3</v>
      </c>
      <c r="AE247" s="396">
        <f t="shared" si="958"/>
        <v>0</v>
      </c>
      <c r="AF247" s="396">
        <f t="shared" si="959"/>
        <v>8</v>
      </c>
      <c r="AG247" s="396">
        <f t="shared" si="959"/>
        <v>23</v>
      </c>
      <c r="AH247" s="396">
        <f t="shared" si="960"/>
        <v>0</v>
      </c>
      <c r="AI247" s="487">
        <f>ROUNDUP(((AI$242)*$G247),0)</f>
        <v>3</v>
      </c>
      <c r="AJ247" s="396">
        <f t="shared" si="973"/>
        <v>0</v>
      </c>
      <c r="AK247" s="396">
        <f>ROUND(((AK$242)*$G247),0)</f>
        <v>0</v>
      </c>
      <c r="AL247" s="396">
        <f t="shared" si="975"/>
        <v>0</v>
      </c>
      <c r="AM247" s="396">
        <f t="shared" si="975"/>
        <v>4</v>
      </c>
      <c r="AN247" s="396">
        <f t="shared" si="974"/>
        <v>0</v>
      </c>
      <c r="AO247" s="396">
        <f t="shared" si="961"/>
        <v>0</v>
      </c>
      <c r="AP247" s="396">
        <f t="shared" si="961"/>
        <v>0</v>
      </c>
      <c r="AQ247" s="396">
        <f t="shared" si="961"/>
        <v>0</v>
      </c>
      <c r="AR247" s="396">
        <f t="shared" si="961"/>
        <v>0</v>
      </c>
      <c r="AS247" s="396">
        <f t="shared" si="961"/>
        <v>0</v>
      </c>
      <c r="AT247" s="396">
        <f t="shared" si="961"/>
        <v>0</v>
      </c>
      <c r="AU247" s="396">
        <f t="shared" si="961"/>
        <v>0</v>
      </c>
      <c r="AV247" s="396">
        <f t="shared" si="961"/>
        <v>0</v>
      </c>
      <c r="AW247" s="396">
        <f t="shared" si="961"/>
        <v>0</v>
      </c>
      <c r="AX247" s="396">
        <f t="shared" si="961"/>
        <v>0</v>
      </c>
      <c r="AY247" s="396">
        <f t="shared" si="961"/>
        <v>0</v>
      </c>
      <c r="AZ247" s="396">
        <f t="shared" si="961"/>
        <v>0</v>
      </c>
      <c r="BA247" s="396">
        <f t="shared" si="961"/>
        <v>0</v>
      </c>
      <c r="BB247" s="396">
        <f t="shared" si="961"/>
        <v>0</v>
      </c>
      <c r="BC247" s="396">
        <f t="shared" si="961"/>
        <v>0</v>
      </c>
      <c r="BD247" s="396">
        <f t="shared" si="961"/>
        <v>0</v>
      </c>
      <c r="BE247" s="396">
        <f t="shared" si="961"/>
        <v>0</v>
      </c>
      <c r="BF247" s="396">
        <f t="shared" si="961"/>
        <v>0</v>
      </c>
      <c r="BG247" s="396">
        <f t="shared" si="961"/>
        <v>0</v>
      </c>
      <c r="BH247" s="396">
        <f t="shared" si="961"/>
        <v>0</v>
      </c>
      <c r="BI247" s="396">
        <f t="shared" si="961"/>
        <v>0</v>
      </c>
      <c r="BJ247" s="396">
        <f t="shared" si="961"/>
        <v>0</v>
      </c>
      <c r="BK247" s="396">
        <f t="shared" si="961"/>
        <v>0</v>
      </c>
      <c r="BL247" s="396">
        <f t="shared" si="961"/>
        <v>0</v>
      </c>
      <c r="BM247" s="396">
        <f t="shared" si="961"/>
        <v>0</v>
      </c>
      <c r="BN247" s="396">
        <f t="shared" si="961"/>
        <v>0</v>
      </c>
      <c r="BO247" s="396">
        <f t="shared" si="961"/>
        <v>0</v>
      </c>
      <c r="BP247" s="396">
        <f t="shared" si="961"/>
        <v>0</v>
      </c>
      <c r="BQ247" s="396">
        <f t="shared" si="961"/>
        <v>0</v>
      </c>
      <c r="BR247" s="396">
        <f t="shared" si="961"/>
        <v>0</v>
      </c>
      <c r="BS247" s="396">
        <f t="shared" si="961"/>
        <v>0</v>
      </c>
      <c r="BT247" s="396">
        <f t="shared" si="961"/>
        <v>0</v>
      </c>
      <c r="BU247" s="396">
        <f t="shared" si="961"/>
        <v>0</v>
      </c>
      <c r="BV247" s="396">
        <f t="shared" si="961"/>
        <v>0</v>
      </c>
      <c r="BW247" s="396"/>
      <c r="BX247" s="396">
        <f t="shared" si="962"/>
        <v>144</v>
      </c>
      <c r="BY247" s="397"/>
      <c r="BZ247" s="397">
        <f t="shared" si="976"/>
        <v>0</v>
      </c>
      <c r="CA247" s="544">
        <f t="shared" si="963"/>
        <v>0</v>
      </c>
      <c r="CB247" s="544">
        <f t="shared" si="963"/>
        <v>41</v>
      </c>
      <c r="CC247" s="544">
        <f t="shared" si="963"/>
        <v>52</v>
      </c>
      <c r="CD247" s="544">
        <f t="shared" si="963"/>
        <v>44</v>
      </c>
      <c r="CE247" s="544">
        <f t="shared" si="963"/>
        <v>7</v>
      </c>
      <c r="CF247" s="544">
        <f t="shared" si="963"/>
        <v>0</v>
      </c>
      <c r="CG247" s="544">
        <f t="shared" si="963"/>
        <v>0</v>
      </c>
      <c r="CH247" s="544">
        <f t="shared" si="963"/>
        <v>0</v>
      </c>
      <c r="CI247" s="391"/>
      <c r="CJ247" s="544">
        <f t="shared" si="964"/>
        <v>5</v>
      </c>
      <c r="CK247" s="544">
        <f t="shared" si="964"/>
        <v>54</v>
      </c>
      <c r="CL247" s="544">
        <f t="shared" si="964"/>
        <v>47</v>
      </c>
      <c r="CM247" s="544">
        <f t="shared" si="964"/>
        <v>34</v>
      </c>
      <c r="CN247" s="544">
        <f t="shared" si="964"/>
        <v>4</v>
      </c>
      <c r="CO247" s="544">
        <f t="shared" si="964"/>
        <v>0</v>
      </c>
      <c r="CP247" s="544">
        <f t="shared" si="964"/>
        <v>0</v>
      </c>
      <c r="CQ247" s="544">
        <f t="shared" si="964"/>
        <v>0</v>
      </c>
      <c r="CR247" s="398">
        <f t="shared" si="884"/>
        <v>0</v>
      </c>
      <c r="CV247" s="390"/>
      <c r="CW247" s="390"/>
      <c r="CX247" s="390"/>
      <c r="CY247" s="390"/>
      <c r="CZ247" s="390"/>
      <c r="DA247" s="390"/>
      <c r="DB247" s="390"/>
      <c r="DC247" s="390"/>
      <c r="DD247" s="390"/>
      <c r="DE247" s="390"/>
      <c r="DF247" s="390"/>
      <c r="DG247" s="390"/>
      <c r="DH247" s="390"/>
      <c r="DI247" s="390"/>
      <c r="DJ247" s="390"/>
      <c r="DK247" s="390"/>
      <c r="DL247" s="390"/>
      <c r="DM247" s="390"/>
      <c r="DN247" s="390"/>
      <c r="DO247" s="390"/>
      <c r="DP247" s="390"/>
      <c r="DQ247" s="390"/>
      <c r="DR247" s="390"/>
      <c r="DS247" s="390"/>
      <c r="DT247" s="390"/>
      <c r="DU247" s="390"/>
      <c r="DV247" s="390"/>
      <c r="DW247" s="390"/>
      <c r="DX247" s="390"/>
      <c r="DY247" s="390"/>
      <c r="DZ247" s="390"/>
      <c r="EA247" s="390"/>
      <c r="EB247" s="390"/>
    </row>
    <row r="248" spans="1:132" ht="14.25" outlineLevel="1">
      <c r="A248" s="543" t="s">
        <v>127</v>
      </c>
      <c r="B248" s="424">
        <v>5.9999999999999995E-4</v>
      </c>
      <c r="C248" s="425">
        <f>'4a 1718 CS PC'!AP8</f>
        <v>5.9999999999999995E-4</v>
      </c>
      <c r="D248" s="425">
        <f>'4a 1718 CS PC'!AR8</f>
        <v>8.9999999999999998E-4</v>
      </c>
      <c r="E248" s="425">
        <f>'4b 1819 CS PC'!$AT8</f>
        <v>5.9999999999999995E-4</v>
      </c>
      <c r="F248" s="425">
        <f>'4b 1819 CS PC'!AQ8</f>
        <v>8.9999999999999998E-4</v>
      </c>
      <c r="G248" s="425">
        <f>'4c 1920 CS PC'!AS8</f>
        <v>6.9999999999999999E-4</v>
      </c>
      <c r="H248" s="425">
        <f>'4c 1920 CS PC'!AP8</f>
        <v>8.9999999999999998E-4</v>
      </c>
      <c r="I248" s="425">
        <f>'4d 2021 CS PC'!AS8</f>
        <v>6.9999999999999999E-4</v>
      </c>
      <c r="J248" s="425">
        <f>'4d 2021 CS PC'!AP8</f>
        <v>1E-3</v>
      </c>
      <c r="K248" s="425">
        <f>'4e 2122 CS PC'!AB8</f>
        <v>6.9999999999999999E-4</v>
      </c>
      <c r="L248" s="425"/>
      <c r="M248" s="396">
        <f t="shared" si="954"/>
        <v>0</v>
      </c>
      <c r="N248" s="396">
        <f t="shared" si="954"/>
        <v>0</v>
      </c>
      <c r="O248" s="396">
        <f t="shared" si="954"/>
        <v>0</v>
      </c>
      <c r="P248" s="396">
        <f t="shared" si="965"/>
        <v>0</v>
      </c>
      <c r="Q248" s="396">
        <f t="shared" si="966"/>
        <v>3</v>
      </c>
      <c r="R248" s="396">
        <f t="shared" ref="R248:R258" si="977">((R$242)*$C248)</f>
        <v>0</v>
      </c>
      <c r="S248" s="396">
        <f t="shared" si="967"/>
        <v>13</v>
      </c>
      <c r="T248" s="410"/>
      <c r="U248" s="410"/>
      <c r="V248" s="396">
        <f t="shared" si="968"/>
        <v>8</v>
      </c>
      <c r="W248" s="396">
        <f t="shared" si="955"/>
        <v>6</v>
      </c>
      <c r="X248" s="396">
        <f t="shared" si="969"/>
        <v>0</v>
      </c>
      <c r="Y248" s="396">
        <f t="shared" si="956"/>
        <v>4</v>
      </c>
      <c r="Z248" s="396">
        <f t="shared" si="970"/>
        <v>16</v>
      </c>
      <c r="AA248" s="396">
        <f t="shared" si="970"/>
        <v>4</v>
      </c>
      <c r="AB248" s="396">
        <f t="shared" si="957"/>
        <v>7</v>
      </c>
      <c r="AC248" s="396">
        <f t="shared" si="956"/>
        <v>0</v>
      </c>
      <c r="AD248" s="396">
        <f t="shared" si="971"/>
        <v>2</v>
      </c>
      <c r="AE248" s="396">
        <f t="shared" si="958"/>
        <v>0</v>
      </c>
      <c r="AF248" s="396">
        <f t="shared" si="959"/>
        <v>5</v>
      </c>
      <c r="AG248" s="396">
        <f t="shared" si="959"/>
        <v>16</v>
      </c>
      <c r="AH248" s="396">
        <f t="shared" si="960"/>
        <v>0</v>
      </c>
      <c r="AI248" s="396">
        <f t="shared" si="972"/>
        <v>2</v>
      </c>
      <c r="AJ248" s="396">
        <f t="shared" si="973"/>
        <v>0</v>
      </c>
      <c r="AK248" s="396">
        <f t="shared" si="972"/>
        <v>0</v>
      </c>
      <c r="AL248" s="396">
        <f t="shared" si="975"/>
        <v>0</v>
      </c>
      <c r="AM248" s="396">
        <f t="shared" si="975"/>
        <v>2</v>
      </c>
      <c r="AN248" s="396">
        <f t="shared" si="974"/>
        <v>0</v>
      </c>
      <c r="AO248" s="396">
        <f t="shared" si="961"/>
        <v>0</v>
      </c>
      <c r="AP248" s="396">
        <f t="shared" si="961"/>
        <v>0</v>
      </c>
      <c r="AQ248" s="396">
        <f t="shared" si="961"/>
        <v>0</v>
      </c>
      <c r="AR248" s="396">
        <f t="shared" si="961"/>
        <v>0</v>
      </c>
      <c r="AS248" s="396">
        <f t="shared" si="961"/>
        <v>0</v>
      </c>
      <c r="AT248" s="396">
        <f t="shared" si="961"/>
        <v>0</v>
      </c>
      <c r="AU248" s="396">
        <f t="shared" si="961"/>
        <v>0</v>
      </c>
      <c r="AV248" s="396">
        <f t="shared" si="961"/>
        <v>0</v>
      </c>
      <c r="AW248" s="396">
        <f t="shared" si="961"/>
        <v>0</v>
      </c>
      <c r="AX248" s="396">
        <f t="shared" si="961"/>
        <v>0</v>
      </c>
      <c r="AY248" s="396">
        <f t="shared" si="961"/>
        <v>0</v>
      </c>
      <c r="AZ248" s="396">
        <f t="shared" si="961"/>
        <v>0</v>
      </c>
      <c r="BA248" s="396">
        <f t="shared" si="961"/>
        <v>0</v>
      </c>
      <c r="BB248" s="396">
        <f t="shared" si="961"/>
        <v>0</v>
      </c>
      <c r="BC248" s="396">
        <f t="shared" si="961"/>
        <v>0</v>
      </c>
      <c r="BD248" s="396">
        <f t="shared" si="961"/>
        <v>0</v>
      </c>
      <c r="BE248" s="396">
        <f t="shared" si="961"/>
        <v>0</v>
      </c>
      <c r="BF248" s="396">
        <f t="shared" si="961"/>
        <v>0</v>
      </c>
      <c r="BG248" s="396">
        <f t="shared" si="961"/>
        <v>0</v>
      </c>
      <c r="BH248" s="396">
        <f t="shared" si="961"/>
        <v>0</v>
      </c>
      <c r="BI248" s="396">
        <f t="shared" si="961"/>
        <v>0</v>
      </c>
      <c r="BJ248" s="396">
        <f t="shared" si="961"/>
        <v>0</v>
      </c>
      <c r="BK248" s="396">
        <f t="shared" si="961"/>
        <v>0</v>
      </c>
      <c r="BL248" s="396">
        <f t="shared" si="961"/>
        <v>0</v>
      </c>
      <c r="BM248" s="396">
        <f t="shared" si="961"/>
        <v>0</v>
      </c>
      <c r="BN248" s="396">
        <f t="shared" si="961"/>
        <v>0</v>
      </c>
      <c r="BO248" s="396">
        <f t="shared" si="961"/>
        <v>0</v>
      </c>
      <c r="BP248" s="396">
        <f t="shared" si="961"/>
        <v>0</v>
      </c>
      <c r="BQ248" s="396">
        <f t="shared" si="961"/>
        <v>0</v>
      </c>
      <c r="BR248" s="396">
        <f t="shared" si="961"/>
        <v>0</v>
      </c>
      <c r="BS248" s="396">
        <f t="shared" si="961"/>
        <v>0</v>
      </c>
      <c r="BT248" s="396">
        <f t="shared" si="961"/>
        <v>0</v>
      </c>
      <c r="BU248" s="396">
        <f t="shared" si="961"/>
        <v>0</v>
      </c>
      <c r="BV248" s="396">
        <f t="shared" si="961"/>
        <v>0</v>
      </c>
      <c r="BW248" s="396"/>
      <c r="BX248" s="396">
        <f t="shared" si="962"/>
        <v>88</v>
      </c>
      <c r="BY248" s="397"/>
      <c r="BZ248" s="397">
        <f t="shared" si="976"/>
        <v>0</v>
      </c>
      <c r="CA248" s="544">
        <f t="shared" si="963"/>
        <v>0</v>
      </c>
      <c r="CB248" s="544">
        <f t="shared" si="963"/>
        <v>24</v>
      </c>
      <c r="CC248" s="544">
        <f t="shared" si="963"/>
        <v>30</v>
      </c>
      <c r="CD248" s="544">
        <f t="shared" si="963"/>
        <v>30</v>
      </c>
      <c r="CE248" s="544">
        <f t="shared" si="963"/>
        <v>4</v>
      </c>
      <c r="CF248" s="544">
        <f t="shared" si="963"/>
        <v>0</v>
      </c>
      <c r="CG248" s="544">
        <f t="shared" si="963"/>
        <v>0</v>
      </c>
      <c r="CH248" s="544">
        <f t="shared" si="963"/>
        <v>0</v>
      </c>
      <c r="CI248" s="391"/>
      <c r="CJ248" s="544">
        <f t="shared" si="964"/>
        <v>3</v>
      </c>
      <c r="CK248" s="544">
        <f t="shared" si="964"/>
        <v>31</v>
      </c>
      <c r="CL248" s="544">
        <f t="shared" si="964"/>
        <v>29</v>
      </c>
      <c r="CM248" s="544">
        <f t="shared" si="964"/>
        <v>23</v>
      </c>
      <c r="CN248" s="544">
        <f t="shared" si="964"/>
        <v>2</v>
      </c>
      <c r="CO248" s="544">
        <f t="shared" si="964"/>
        <v>0</v>
      </c>
      <c r="CP248" s="544">
        <f t="shared" si="964"/>
        <v>0</v>
      </c>
      <c r="CQ248" s="544">
        <f t="shared" si="964"/>
        <v>0</v>
      </c>
      <c r="CR248" s="398">
        <f t="shared" ref="CR248:CR301" si="978">SUM(CA248:CH248)-SUM(CJ248:CQ248)</f>
        <v>0</v>
      </c>
      <c r="CV248" s="390"/>
      <c r="CW248" s="390"/>
      <c r="CX248" s="390"/>
      <c r="CY248" s="390"/>
      <c r="CZ248" s="390"/>
      <c r="DA248" s="390"/>
      <c r="DB248" s="390"/>
      <c r="DC248" s="390"/>
      <c r="DD248" s="390"/>
      <c r="DE248" s="390"/>
      <c r="DF248" s="390"/>
      <c r="DG248" s="390"/>
      <c r="DH248" s="390"/>
      <c r="DI248" s="390"/>
      <c r="DJ248" s="390"/>
      <c r="DK248" s="390"/>
      <c r="DL248" s="390"/>
      <c r="DM248" s="390"/>
      <c r="DN248" s="390"/>
      <c r="DO248" s="390"/>
      <c r="DP248" s="390"/>
      <c r="DQ248" s="390"/>
      <c r="DR248" s="390"/>
      <c r="DS248" s="390"/>
      <c r="DT248" s="390"/>
      <c r="DU248" s="390"/>
      <c r="DV248" s="390"/>
      <c r="DW248" s="390"/>
      <c r="DX248" s="390"/>
      <c r="DY248" s="390"/>
      <c r="DZ248" s="390"/>
      <c r="EA248" s="390"/>
      <c r="EB248" s="390"/>
    </row>
    <row r="249" spans="1:132" ht="14.25" outlineLevel="1">
      <c r="A249" s="543" t="s">
        <v>128</v>
      </c>
      <c r="B249" s="424">
        <v>1.9099999999999999E-2</v>
      </c>
      <c r="C249" s="425">
        <f>'4a 1718 CS PC'!AP9</f>
        <v>1.9E-2</v>
      </c>
      <c r="D249" s="425">
        <f>'4a 1718 CS PC'!AR9</f>
        <v>2.6800000000000001E-2</v>
      </c>
      <c r="E249" s="425">
        <f>'4b 1819 CS PC'!$AT9</f>
        <v>1.89E-2</v>
      </c>
      <c r="F249" s="425">
        <f>'4b 1819 CS PC'!AQ9</f>
        <v>2.6800000000000001E-2</v>
      </c>
      <c r="G249" s="425">
        <f>'4c 1920 CS PC'!AS9</f>
        <v>1.89E-2</v>
      </c>
      <c r="H249" s="425">
        <f>'4c 1920 CS PC'!AP9</f>
        <v>2.7E-2</v>
      </c>
      <c r="I249" s="425">
        <f>'4d 2021 CS PC'!AS9</f>
        <v>1.9800000000000002E-2</v>
      </c>
      <c r="J249" s="425">
        <f>'4d 2021 CS PC'!AP9</f>
        <v>2.8299999999999999E-2</v>
      </c>
      <c r="K249" s="425">
        <f>'4e 2122 CS PC'!AB9</f>
        <v>2.0199999999999999E-2</v>
      </c>
      <c r="L249" s="425"/>
      <c r="M249" s="396">
        <f t="shared" si="954"/>
        <v>0</v>
      </c>
      <c r="N249" s="396">
        <f t="shared" si="954"/>
        <v>0</v>
      </c>
      <c r="O249" s="396">
        <f t="shared" si="954"/>
        <v>0</v>
      </c>
      <c r="P249" s="396">
        <f t="shared" si="965"/>
        <v>0</v>
      </c>
      <c r="Q249" s="396">
        <f t="shared" si="966"/>
        <v>90</v>
      </c>
      <c r="R249" s="396">
        <f t="shared" si="977"/>
        <v>0</v>
      </c>
      <c r="S249" s="396">
        <f t="shared" si="967"/>
        <v>412</v>
      </c>
      <c r="T249" s="410"/>
      <c r="U249" s="410"/>
      <c r="V249" s="396">
        <f t="shared" si="968"/>
        <v>258</v>
      </c>
      <c r="W249" s="396">
        <f t="shared" si="955"/>
        <v>201</v>
      </c>
      <c r="X249" s="396">
        <f t="shared" si="969"/>
        <v>0</v>
      </c>
      <c r="Y249" s="396">
        <f t="shared" si="956"/>
        <v>127</v>
      </c>
      <c r="Z249" s="396">
        <f t="shared" si="970"/>
        <v>503</v>
      </c>
      <c r="AA249" s="396">
        <f t="shared" si="970"/>
        <v>140</v>
      </c>
      <c r="AB249" s="396">
        <f t="shared" si="957"/>
        <v>198</v>
      </c>
      <c r="AC249" s="396">
        <f t="shared" si="956"/>
        <v>0</v>
      </c>
      <c r="AD249" s="396">
        <f t="shared" si="971"/>
        <v>48</v>
      </c>
      <c r="AE249" s="396">
        <f t="shared" si="958"/>
        <v>0</v>
      </c>
      <c r="AF249" s="396">
        <f t="shared" si="959"/>
        <v>147</v>
      </c>
      <c r="AG249" s="396">
        <f t="shared" si="959"/>
        <v>444</v>
      </c>
      <c r="AH249" s="396">
        <f t="shared" si="960"/>
        <v>8</v>
      </c>
      <c r="AI249" s="396">
        <f t="shared" si="972"/>
        <v>45</v>
      </c>
      <c r="AJ249" s="396">
        <f t="shared" si="973"/>
        <v>1</v>
      </c>
      <c r="AK249" s="396">
        <f t="shared" si="972"/>
        <v>0</v>
      </c>
      <c r="AL249" s="396">
        <f t="shared" si="975"/>
        <v>0</v>
      </c>
      <c r="AM249" s="396">
        <f t="shared" si="975"/>
        <v>70</v>
      </c>
      <c r="AN249" s="396">
        <f t="shared" si="974"/>
        <v>0</v>
      </c>
      <c r="AO249" s="396">
        <f t="shared" si="961"/>
        <v>0</v>
      </c>
      <c r="AP249" s="396">
        <f t="shared" si="961"/>
        <v>0</v>
      </c>
      <c r="AQ249" s="396">
        <f t="shared" si="961"/>
        <v>0</v>
      </c>
      <c r="AR249" s="396">
        <f t="shared" si="961"/>
        <v>0</v>
      </c>
      <c r="AS249" s="396">
        <f t="shared" si="961"/>
        <v>0</v>
      </c>
      <c r="AT249" s="396">
        <f t="shared" si="961"/>
        <v>0</v>
      </c>
      <c r="AU249" s="396">
        <f t="shared" si="961"/>
        <v>0</v>
      </c>
      <c r="AV249" s="396">
        <f t="shared" si="961"/>
        <v>0</v>
      </c>
      <c r="AW249" s="396">
        <f t="shared" si="961"/>
        <v>0</v>
      </c>
      <c r="AX249" s="396">
        <f t="shared" si="961"/>
        <v>0</v>
      </c>
      <c r="AY249" s="396">
        <f t="shared" si="961"/>
        <v>0</v>
      </c>
      <c r="AZ249" s="396">
        <f t="shared" si="961"/>
        <v>0</v>
      </c>
      <c r="BA249" s="396">
        <f t="shared" si="961"/>
        <v>0</v>
      </c>
      <c r="BB249" s="396">
        <f t="shared" si="961"/>
        <v>0</v>
      </c>
      <c r="BC249" s="396">
        <f t="shared" si="961"/>
        <v>0</v>
      </c>
      <c r="BD249" s="396">
        <f t="shared" si="961"/>
        <v>0</v>
      </c>
      <c r="BE249" s="396">
        <f t="shared" si="961"/>
        <v>0</v>
      </c>
      <c r="BF249" s="396">
        <f t="shared" si="961"/>
        <v>0</v>
      </c>
      <c r="BG249" s="396">
        <f t="shared" si="961"/>
        <v>0</v>
      </c>
      <c r="BH249" s="396">
        <f t="shared" si="961"/>
        <v>0</v>
      </c>
      <c r="BI249" s="396">
        <f t="shared" si="961"/>
        <v>0</v>
      </c>
      <c r="BJ249" s="396">
        <f t="shared" si="961"/>
        <v>0</v>
      </c>
      <c r="BK249" s="396">
        <f t="shared" si="961"/>
        <v>0</v>
      </c>
      <c r="BL249" s="396">
        <f t="shared" si="961"/>
        <v>0</v>
      </c>
      <c r="BM249" s="396">
        <f t="shared" si="961"/>
        <v>0</v>
      </c>
      <c r="BN249" s="396">
        <f t="shared" si="961"/>
        <v>0</v>
      </c>
      <c r="BO249" s="396">
        <f t="shared" si="961"/>
        <v>0</v>
      </c>
      <c r="BP249" s="396">
        <f t="shared" si="961"/>
        <v>0</v>
      </c>
      <c r="BQ249" s="396">
        <f t="shared" si="961"/>
        <v>0</v>
      </c>
      <c r="BR249" s="396">
        <f t="shared" si="961"/>
        <v>0</v>
      </c>
      <c r="BS249" s="396">
        <f t="shared" si="961"/>
        <v>0</v>
      </c>
      <c r="BT249" s="396">
        <f t="shared" si="961"/>
        <v>0</v>
      </c>
      <c r="BU249" s="396">
        <f t="shared" si="961"/>
        <v>0</v>
      </c>
      <c r="BV249" s="396">
        <f t="shared" si="961"/>
        <v>0</v>
      </c>
      <c r="BW249" s="396"/>
      <c r="BX249" s="396">
        <f t="shared" si="962"/>
        <v>2692</v>
      </c>
      <c r="BY249" s="397"/>
      <c r="BZ249" s="397">
        <f t="shared" si="976"/>
        <v>0</v>
      </c>
      <c r="CA249" s="544">
        <f t="shared" si="963"/>
        <v>0</v>
      </c>
      <c r="CB249" s="544">
        <f t="shared" si="963"/>
        <v>760</v>
      </c>
      <c r="CC249" s="544">
        <f t="shared" si="963"/>
        <v>971</v>
      </c>
      <c r="CD249" s="544">
        <f t="shared" si="963"/>
        <v>837</v>
      </c>
      <c r="CE249" s="544">
        <f t="shared" si="963"/>
        <v>124</v>
      </c>
      <c r="CF249" s="544">
        <f t="shared" si="963"/>
        <v>0</v>
      </c>
      <c r="CG249" s="544">
        <f t="shared" si="963"/>
        <v>0</v>
      </c>
      <c r="CH249" s="544">
        <f t="shared" si="963"/>
        <v>0</v>
      </c>
      <c r="CI249" s="391"/>
      <c r="CJ249" s="544">
        <f t="shared" si="964"/>
        <v>90</v>
      </c>
      <c r="CK249" s="544">
        <f t="shared" si="964"/>
        <v>998</v>
      </c>
      <c r="CL249" s="544">
        <f t="shared" si="964"/>
        <v>889</v>
      </c>
      <c r="CM249" s="544">
        <f t="shared" si="964"/>
        <v>645</v>
      </c>
      <c r="CN249" s="544">
        <f t="shared" si="964"/>
        <v>70</v>
      </c>
      <c r="CO249" s="544">
        <f t="shared" si="964"/>
        <v>0</v>
      </c>
      <c r="CP249" s="544">
        <f t="shared" si="964"/>
        <v>0</v>
      </c>
      <c r="CQ249" s="544">
        <f t="shared" si="964"/>
        <v>0</v>
      </c>
      <c r="CR249" s="398">
        <f t="shared" si="978"/>
        <v>0</v>
      </c>
      <c r="CV249" s="390"/>
      <c r="CW249" s="390"/>
      <c r="CX249" s="390"/>
      <c r="CY249" s="390"/>
      <c r="CZ249" s="390"/>
      <c r="DA249" s="390"/>
      <c r="DB249" s="390"/>
      <c r="DC249" s="390"/>
      <c r="DD249" s="390"/>
      <c r="DE249" s="390"/>
      <c r="DF249" s="390"/>
      <c r="DG249" s="390"/>
      <c r="DH249" s="390"/>
      <c r="DI249" s="390"/>
      <c r="DJ249" s="390"/>
      <c r="DK249" s="390"/>
      <c r="DL249" s="390"/>
      <c r="DM249" s="390"/>
      <c r="DN249" s="390"/>
      <c r="DO249" s="390"/>
      <c r="DP249" s="390"/>
      <c r="DQ249" s="390"/>
      <c r="DR249" s="390"/>
      <c r="DS249" s="390"/>
      <c r="DT249" s="390"/>
      <c r="DU249" s="390"/>
      <c r="DV249" s="390"/>
      <c r="DW249" s="390"/>
      <c r="DX249" s="390"/>
      <c r="DY249" s="390"/>
      <c r="DZ249" s="390"/>
      <c r="EA249" s="390"/>
      <c r="EB249" s="390"/>
    </row>
    <row r="250" spans="1:132" ht="14.25" outlineLevel="1">
      <c r="A250" s="543" t="s">
        <v>129</v>
      </c>
      <c r="B250" s="424">
        <v>8.9999999999999998E-4</v>
      </c>
      <c r="C250" s="425">
        <f>'4a 1718 CS PC'!AP10</f>
        <v>8.9999999999999998E-4</v>
      </c>
      <c r="D250" s="425">
        <f>'4a 1718 CS PC'!AR10</f>
        <v>1.2999999999999999E-3</v>
      </c>
      <c r="E250" s="425">
        <f>'4b 1819 CS PC'!$AT10</f>
        <v>1E-3</v>
      </c>
      <c r="F250" s="425">
        <f>'4b 1819 CS PC'!AQ10</f>
        <v>1.4E-3</v>
      </c>
      <c r="G250" s="425">
        <f>'4c 1920 CS PC'!AS10</f>
        <v>1E-3</v>
      </c>
      <c r="H250" s="425">
        <f>'4c 1920 CS PC'!AP10</f>
        <v>1.4E-3</v>
      </c>
      <c r="I250" s="425">
        <f>'4d 2021 CS PC'!AS10</f>
        <v>1E-3</v>
      </c>
      <c r="J250" s="425">
        <f>'4d 2021 CS PC'!AP10</f>
        <v>1.4E-3</v>
      </c>
      <c r="K250" s="425">
        <f>'4e 2122 CS PC'!AB10</f>
        <v>1E-3</v>
      </c>
      <c r="L250" s="425"/>
      <c r="M250" s="396">
        <f t="shared" si="954"/>
        <v>0</v>
      </c>
      <c r="N250" s="396">
        <f t="shared" si="954"/>
        <v>0</v>
      </c>
      <c r="O250" s="396">
        <f t="shared" si="954"/>
        <v>0</v>
      </c>
      <c r="P250" s="396">
        <f t="shared" si="965"/>
        <v>0</v>
      </c>
      <c r="Q250" s="396">
        <f t="shared" si="966"/>
        <v>4</v>
      </c>
      <c r="R250" s="396">
        <f t="shared" si="977"/>
        <v>0</v>
      </c>
      <c r="S250" s="396">
        <f t="shared" si="967"/>
        <v>20</v>
      </c>
      <c r="T250" s="410"/>
      <c r="U250" s="410"/>
      <c r="V250" s="396">
        <f t="shared" si="968"/>
        <v>12</v>
      </c>
      <c r="W250" s="396">
        <f t="shared" si="955"/>
        <v>11</v>
      </c>
      <c r="X250" s="396">
        <f t="shared" si="969"/>
        <v>0</v>
      </c>
      <c r="Y250" s="396">
        <f t="shared" si="956"/>
        <v>7</v>
      </c>
      <c r="Z250" s="396">
        <f t="shared" si="970"/>
        <v>27</v>
      </c>
      <c r="AA250" s="396">
        <f t="shared" si="970"/>
        <v>7</v>
      </c>
      <c r="AB250" s="396">
        <f t="shared" si="957"/>
        <v>10</v>
      </c>
      <c r="AC250" s="396">
        <f t="shared" si="956"/>
        <v>0</v>
      </c>
      <c r="AD250" s="487">
        <f>ROUNDDOWN(((AD$242)*$G250),0)</f>
        <v>2</v>
      </c>
      <c r="AE250" s="396">
        <f t="shared" si="958"/>
        <v>0</v>
      </c>
      <c r="AF250" s="487">
        <f>ROUNDDOWN(((AF$242)*$G250),0)</f>
        <v>7</v>
      </c>
      <c r="AG250" s="396">
        <f t="shared" si="959"/>
        <v>23</v>
      </c>
      <c r="AH250" s="396">
        <f t="shared" si="960"/>
        <v>0</v>
      </c>
      <c r="AI250" s="396">
        <f t="shared" si="972"/>
        <v>2</v>
      </c>
      <c r="AJ250" s="396">
        <f t="shared" si="973"/>
        <v>0</v>
      </c>
      <c r="AK250" s="396">
        <f t="shared" si="972"/>
        <v>0</v>
      </c>
      <c r="AL250" s="396">
        <f t="shared" si="975"/>
        <v>0</v>
      </c>
      <c r="AM250" s="396">
        <f t="shared" si="975"/>
        <v>4</v>
      </c>
      <c r="AN250" s="396">
        <f t="shared" si="974"/>
        <v>0</v>
      </c>
      <c r="AO250" s="396">
        <f t="shared" si="961"/>
        <v>0</v>
      </c>
      <c r="AP250" s="396">
        <f t="shared" si="961"/>
        <v>0</v>
      </c>
      <c r="AQ250" s="396">
        <f t="shared" si="961"/>
        <v>0</v>
      </c>
      <c r="AR250" s="396">
        <f t="shared" si="961"/>
        <v>0</v>
      </c>
      <c r="AS250" s="396">
        <f t="shared" si="961"/>
        <v>0</v>
      </c>
      <c r="AT250" s="396">
        <f t="shared" si="961"/>
        <v>0</v>
      </c>
      <c r="AU250" s="396">
        <f t="shared" si="961"/>
        <v>0</v>
      </c>
      <c r="AV250" s="396">
        <f t="shared" si="961"/>
        <v>0</v>
      </c>
      <c r="AW250" s="396">
        <f t="shared" si="961"/>
        <v>0</v>
      </c>
      <c r="AX250" s="396">
        <f t="shared" si="961"/>
        <v>0</v>
      </c>
      <c r="AY250" s="396">
        <f t="shared" si="961"/>
        <v>0</v>
      </c>
      <c r="AZ250" s="396">
        <f t="shared" si="961"/>
        <v>0</v>
      </c>
      <c r="BA250" s="396">
        <f t="shared" si="961"/>
        <v>0</v>
      </c>
      <c r="BB250" s="396">
        <f t="shared" si="961"/>
        <v>0</v>
      </c>
      <c r="BC250" s="396">
        <f t="shared" si="961"/>
        <v>0</v>
      </c>
      <c r="BD250" s="396">
        <f t="shared" si="961"/>
        <v>0</v>
      </c>
      <c r="BE250" s="396">
        <f t="shared" si="961"/>
        <v>0</v>
      </c>
      <c r="BF250" s="396">
        <f t="shared" si="961"/>
        <v>0</v>
      </c>
      <c r="BG250" s="396">
        <f t="shared" si="961"/>
        <v>0</v>
      </c>
      <c r="BH250" s="396">
        <f t="shared" si="961"/>
        <v>0</v>
      </c>
      <c r="BI250" s="396">
        <f t="shared" si="961"/>
        <v>0</v>
      </c>
      <c r="BJ250" s="396">
        <f t="shared" si="961"/>
        <v>0</v>
      </c>
      <c r="BK250" s="396">
        <f t="shared" si="961"/>
        <v>0</v>
      </c>
      <c r="BL250" s="396">
        <f t="shared" si="961"/>
        <v>0</v>
      </c>
      <c r="BM250" s="396">
        <f t="shared" ref="AO250:BV257" si="979">ROUND(((BM$242)*$K250),0)</f>
        <v>0</v>
      </c>
      <c r="BN250" s="396">
        <f t="shared" si="979"/>
        <v>0</v>
      </c>
      <c r="BO250" s="396">
        <f t="shared" si="979"/>
        <v>0</v>
      </c>
      <c r="BP250" s="396">
        <f t="shared" si="979"/>
        <v>0</v>
      </c>
      <c r="BQ250" s="396">
        <f t="shared" si="979"/>
        <v>0</v>
      </c>
      <c r="BR250" s="396">
        <f t="shared" si="979"/>
        <v>0</v>
      </c>
      <c r="BS250" s="396">
        <f t="shared" si="979"/>
        <v>0</v>
      </c>
      <c r="BT250" s="396">
        <f t="shared" si="979"/>
        <v>0</v>
      </c>
      <c r="BU250" s="396">
        <f t="shared" si="979"/>
        <v>0</v>
      </c>
      <c r="BV250" s="396">
        <f t="shared" si="979"/>
        <v>0</v>
      </c>
      <c r="BW250" s="396"/>
      <c r="BX250" s="396">
        <f t="shared" si="962"/>
        <v>136</v>
      </c>
      <c r="BY250" s="397"/>
      <c r="BZ250" s="397">
        <f t="shared" si="976"/>
        <v>0</v>
      </c>
      <c r="CA250" s="544">
        <f t="shared" si="963"/>
        <v>0</v>
      </c>
      <c r="CB250" s="544">
        <f t="shared" si="963"/>
        <v>36</v>
      </c>
      <c r="CC250" s="544">
        <f t="shared" si="963"/>
        <v>52</v>
      </c>
      <c r="CD250" s="544">
        <f t="shared" si="963"/>
        <v>42</v>
      </c>
      <c r="CE250" s="544">
        <f t="shared" si="963"/>
        <v>6</v>
      </c>
      <c r="CF250" s="544">
        <f t="shared" si="963"/>
        <v>0</v>
      </c>
      <c r="CG250" s="544">
        <f t="shared" si="963"/>
        <v>0</v>
      </c>
      <c r="CH250" s="544">
        <f t="shared" si="963"/>
        <v>0</v>
      </c>
      <c r="CI250" s="391"/>
      <c r="CJ250" s="544">
        <f t="shared" si="964"/>
        <v>4</v>
      </c>
      <c r="CK250" s="544">
        <f t="shared" si="964"/>
        <v>50</v>
      </c>
      <c r="CL250" s="544">
        <f t="shared" si="964"/>
        <v>46</v>
      </c>
      <c r="CM250" s="544">
        <f t="shared" si="964"/>
        <v>32</v>
      </c>
      <c r="CN250" s="544">
        <f t="shared" si="964"/>
        <v>4</v>
      </c>
      <c r="CO250" s="544">
        <f t="shared" si="964"/>
        <v>0</v>
      </c>
      <c r="CP250" s="544">
        <f t="shared" si="964"/>
        <v>0</v>
      </c>
      <c r="CQ250" s="544">
        <f t="shared" si="964"/>
        <v>0</v>
      </c>
      <c r="CR250" s="398">
        <f t="shared" si="978"/>
        <v>0</v>
      </c>
      <c r="CV250" s="390"/>
      <c r="CW250" s="390"/>
      <c r="CX250" s="390"/>
      <c r="CY250" s="390"/>
      <c r="CZ250" s="390"/>
      <c r="DA250" s="390"/>
      <c r="DB250" s="390"/>
      <c r="DC250" s="390"/>
      <c r="DD250" s="390"/>
      <c r="DE250" s="390"/>
      <c r="DF250" s="390"/>
      <c r="DG250" s="390"/>
      <c r="DH250" s="390"/>
      <c r="DI250" s="390"/>
      <c r="DJ250" s="390"/>
      <c r="DK250" s="390"/>
      <c r="DL250" s="390"/>
      <c r="DM250" s="390"/>
      <c r="DN250" s="390"/>
      <c r="DO250" s="390"/>
      <c r="DP250" s="390"/>
      <c r="DQ250" s="390"/>
      <c r="DR250" s="390"/>
      <c r="DS250" s="390"/>
      <c r="DT250" s="390"/>
      <c r="DU250" s="390"/>
      <c r="DV250" s="390"/>
      <c r="DW250" s="390"/>
      <c r="DX250" s="390"/>
      <c r="DY250" s="390"/>
      <c r="DZ250" s="390"/>
      <c r="EA250" s="390"/>
      <c r="EB250" s="390"/>
    </row>
    <row r="251" spans="1:132" ht="14.25" outlineLevel="1">
      <c r="A251" s="543" t="s">
        <v>130</v>
      </c>
      <c r="B251" s="424">
        <v>3.0000000000000001E-3</v>
      </c>
      <c r="C251" s="425">
        <f>'4a 1718 CS PC'!AP11</f>
        <v>2.8999999999999998E-3</v>
      </c>
      <c r="D251" s="425">
        <f>'4a 1718 CS PC'!AR11</f>
        <v>4.1000000000000003E-3</v>
      </c>
      <c r="E251" s="425">
        <f>'4b 1819 CS PC'!$AT11</f>
        <v>2.8E-3</v>
      </c>
      <c r="F251" s="425">
        <f>'4b 1819 CS PC'!AQ11</f>
        <v>4.0000000000000001E-3</v>
      </c>
      <c r="G251" s="425">
        <f>'4c 1920 CS PC'!AS11</f>
        <v>2.8E-3</v>
      </c>
      <c r="H251" s="425">
        <f>'4c 1920 CS PC'!AP11</f>
        <v>4.0000000000000001E-3</v>
      </c>
      <c r="I251" s="425">
        <f>'4d 2021 CS PC'!AS11</f>
        <v>2.8E-3</v>
      </c>
      <c r="J251" s="425">
        <f>'4d 2021 CS PC'!AP11</f>
        <v>4.0000000000000001E-3</v>
      </c>
      <c r="K251" s="425">
        <f>'4e 2122 CS PC'!AB11</f>
        <v>2.8E-3</v>
      </c>
      <c r="L251" s="425"/>
      <c r="M251" s="396">
        <f t="shared" si="954"/>
        <v>0</v>
      </c>
      <c r="N251" s="396">
        <f t="shared" si="954"/>
        <v>0</v>
      </c>
      <c r="O251" s="396">
        <f t="shared" si="954"/>
        <v>0</v>
      </c>
      <c r="P251" s="396">
        <f t="shared" si="965"/>
        <v>0</v>
      </c>
      <c r="Q251" s="396">
        <f t="shared" si="966"/>
        <v>14</v>
      </c>
      <c r="R251" s="396">
        <f t="shared" si="977"/>
        <v>0</v>
      </c>
      <c r="S251" s="396">
        <f t="shared" si="967"/>
        <v>63</v>
      </c>
      <c r="T251" s="410"/>
      <c r="U251" s="410"/>
      <c r="V251" s="396">
        <f t="shared" si="968"/>
        <v>39</v>
      </c>
      <c r="W251" s="396">
        <f t="shared" si="955"/>
        <v>30</v>
      </c>
      <c r="X251" s="396">
        <f t="shared" si="969"/>
        <v>0</v>
      </c>
      <c r="Y251" s="396">
        <f t="shared" si="956"/>
        <v>19</v>
      </c>
      <c r="Z251" s="396">
        <f t="shared" si="970"/>
        <v>75</v>
      </c>
      <c r="AA251" s="396">
        <f t="shared" si="970"/>
        <v>21</v>
      </c>
      <c r="AB251" s="396">
        <f t="shared" si="957"/>
        <v>29</v>
      </c>
      <c r="AC251" s="396">
        <f t="shared" si="956"/>
        <v>0</v>
      </c>
      <c r="AD251" s="396">
        <f t="shared" si="971"/>
        <v>7</v>
      </c>
      <c r="AE251" s="396">
        <f t="shared" si="958"/>
        <v>0</v>
      </c>
      <c r="AF251" s="396">
        <f t="shared" si="959"/>
        <v>22</v>
      </c>
      <c r="AG251" s="396">
        <f t="shared" si="959"/>
        <v>66</v>
      </c>
      <c r="AH251" s="396">
        <f t="shared" si="960"/>
        <v>1</v>
      </c>
      <c r="AI251" s="396">
        <f t="shared" si="972"/>
        <v>7</v>
      </c>
      <c r="AJ251" s="396">
        <f t="shared" si="973"/>
        <v>0</v>
      </c>
      <c r="AK251" s="396">
        <f t="shared" si="972"/>
        <v>0</v>
      </c>
      <c r="AL251" s="396">
        <f t="shared" si="975"/>
        <v>0</v>
      </c>
      <c r="AM251" s="396">
        <f t="shared" si="975"/>
        <v>10</v>
      </c>
      <c r="AN251" s="396">
        <f t="shared" si="974"/>
        <v>0</v>
      </c>
      <c r="AO251" s="396">
        <f t="shared" si="979"/>
        <v>0</v>
      </c>
      <c r="AP251" s="396">
        <f t="shared" si="979"/>
        <v>0</v>
      </c>
      <c r="AQ251" s="396">
        <f t="shared" si="979"/>
        <v>0</v>
      </c>
      <c r="AR251" s="396">
        <f t="shared" si="979"/>
        <v>0</v>
      </c>
      <c r="AS251" s="396">
        <f t="shared" si="979"/>
        <v>0</v>
      </c>
      <c r="AT251" s="396">
        <f t="shared" si="979"/>
        <v>0</v>
      </c>
      <c r="AU251" s="396">
        <f t="shared" si="979"/>
        <v>0</v>
      </c>
      <c r="AV251" s="396">
        <f t="shared" si="979"/>
        <v>0</v>
      </c>
      <c r="AW251" s="396">
        <f t="shared" si="979"/>
        <v>0</v>
      </c>
      <c r="AX251" s="396">
        <f t="shared" si="979"/>
        <v>0</v>
      </c>
      <c r="AY251" s="396">
        <f t="shared" si="979"/>
        <v>0</v>
      </c>
      <c r="AZ251" s="396">
        <f t="shared" si="979"/>
        <v>0</v>
      </c>
      <c r="BA251" s="396">
        <f t="shared" si="979"/>
        <v>0</v>
      </c>
      <c r="BB251" s="396">
        <f t="shared" si="979"/>
        <v>0</v>
      </c>
      <c r="BC251" s="396">
        <f t="shared" si="979"/>
        <v>0</v>
      </c>
      <c r="BD251" s="396">
        <f t="shared" si="979"/>
        <v>0</v>
      </c>
      <c r="BE251" s="396">
        <f t="shared" si="979"/>
        <v>0</v>
      </c>
      <c r="BF251" s="396">
        <f t="shared" si="979"/>
        <v>0</v>
      </c>
      <c r="BG251" s="396">
        <f t="shared" si="979"/>
        <v>0</v>
      </c>
      <c r="BH251" s="396">
        <f t="shared" si="979"/>
        <v>0</v>
      </c>
      <c r="BI251" s="396">
        <f t="shared" si="979"/>
        <v>0</v>
      </c>
      <c r="BJ251" s="396">
        <f t="shared" si="979"/>
        <v>0</v>
      </c>
      <c r="BK251" s="396">
        <f t="shared" si="979"/>
        <v>0</v>
      </c>
      <c r="BL251" s="396">
        <f t="shared" si="979"/>
        <v>0</v>
      </c>
      <c r="BM251" s="396">
        <f t="shared" si="979"/>
        <v>0</v>
      </c>
      <c r="BN251" s="396">
        <f t="shared" si="979"/>
        <v>0</v>
      </c>
      <c r="BO251" s="396">
        <f t="shared" si="979"/>
        <v>0</v>
      </c>
      <c r="BP251" s="396">
        <f t="shared" si="979"/>
        <v>0</v>
      </c>
      <c r="BQ251" s="396">
        <f t="shared" si="979"/>
        <v>0</v>
      </c>
      <c r="BR251" s="396">
        <f t="shared" si="979"/>
        <v>0</v>
      </c>
      <c r="BS251" s="396">
        <f t="shared" si="979"/>
        <v>0</v>
      </c>
      <c r="BT251" s="396">
        <f t="shared" si="979"/>
        <v>0</v>
      </c>
      <c r="BU251" s="396">
        <f t="shared" si="979"/>
        <v>0</v>
      </c>
      <c r="BV251" s="396">
        <f t="shared" si="979"/>
        <v>0</v>
      </c>
      <c r="BW251" s="396"/>
      <c r="BX251" s="396">
        <f t="shared" si="962"/>
        <v>403</v>
      </c>
      <c r="BY251" s="397"/>
      <c r="BZ251" s="397">
        <f t="shared" si="976"/>
        <v>0</v>
      </c>
      <c r="CA251" s="544">
        <f t="shared" si="963"/>
        <v>0</v>
      </c>
      <c r="CB251" s="544">
        <f t="shared" si="963"/>
        <v>116</v>
      </c>
      <c r="CC251" s="544">
        <f t="shared" si="963"/>
        <v>145</v>
      </c>
      <c r="CD251" s="544">
        <f t="shared" si="963"/>
        <v>124</v>
      </c>
      <c r="CE251" s="544">
        <f t="shared" si="963"/>
        <v>18</v>
      </c>
      <c r="CF251" s="544">
        <f t="shared" si="963"/>
        <v>0</v>
      </c>
      <c r="CG251" s="544">
        <f t="shared" si="963"/>
        <v>0</v>
      </c>
      <c r="CH251" s="544">
        <f t="shared" si="963"/>
        <v>0</v>
      </c>
      <c r="CI251" s="391"/>
      <c r="CJ251" s="544">
        <f t="shared" si="964"/>
        <v>14</v>
      </c>
      <c r="CK251" s="544">
        <f t="shared" si="964"/>
        <v>151</v>
      </c>
      <c r="CL251" s="544">
        <f t="shared" si="964"/>
        <v>132</v>
      </c>
      <c r="CM251" s="544">
        <f t="shared" si="964"/>
        <v>96</v>
      </c>
      <c r="CN251" s="544">
        <f t="shared" si="964"/>
        <v>10</v>
      </c>
      <c r="CO251" s="544">
        <f t="shared" si="964"/>
        <v>0</v>
      </c>
      <c r="CP251" s="544">
        <f t="shared" si="964"/>
        <v>0</v>
      </c>
      <c r="CQ251" s="544">
        <f t="shared" si="964"/>
        <v>0</v>
      </c>
      <c r="CR251" s="398">
        <f t="shared" si="978"/>
        <v>0</v>
      </c>
      <c r="CV251" s="390"/>
      <c r="CW251" s="390"/>
      <c r="CX251" s="390"/>
      <c r="CY251" s="390"/>
      <c r="CZ251" s="390"/>
      <c r="DA251" s="390"/>
      <c r="DB251" s="390"/>
      <c r="DC251" s="390"/>
      <c r="DD251" s="390"/>
      <c r="DE251" s="390"/>
      <c r="DF251" s="390"/>
      <c r="DG251" s="390"/>
      <c r="DH251" s="390"/>
      <c r="DI251" s="390"/>
      <c r="DJ251" s="390"/>
      <c r="DK251" s="390"/>
      <c r="DL251" s="390"/>
      <c r="DM251" s="390"/>
      <c r="DN251" s="390"/>
      <c r="DO251" s="390"/>
      <c r="DP251" s="390"/>
      <c r="DQ251" s="390"/>
      <c r="DR251" s="390"/>
      <c r="DS251" s="390"/>
      <c r="DT251" s="390"/>
      <c r="DU251" s="390"/>
      <c r="DV251" s="390"/>
      <c r="DW251" s="390"/>
      <c r="DX251" s="390"/>
      <c r="DY251" s="390"/>
      <c r="DZ251" s="390"/>
      <c r="EA251" s="390"/>
      <c r="EB251" s="390"/>
    </row>
    <row r="252" spans="1:132" ht="14.25" outlineLevel="1">
      <c r="A252" s="543" t="s">
        <v>131</v>
      </c>
      <c r="B252" s="424">
        <v>3.9899999999999998E-2</v>
      </c>
      <c r="C252" s="425">
        <f>'4a 1718 CS PC'!AP12</f>
        <v>4.0899999999999999E-2</v>
      </c>
      <c r="D252" s="425">
        <f>'4a 1718 CS PC'!AR12</f>
        <v>5.7599999999999998E-2</v>
      </c>
      <c r="E252" s="425">
        <f>'4b 1819 CS PC'!$AT12</f>
        <v>4.1399999999999999E-2</v>
      </c>
      <c r="F252" s="425">
        <f>'4b 1819 CS PC'!AQ12</f>
        <v>5.8700000000000002E-2</v>
      </c>
      <c r="G252" s="425">
        <f>'4c 1920 CS PC'!AS12</f>
        <v>4.1799999999999997E-2</v>
      </c>
      <c r="H252" s="425">
        <f>'4c 1920 CS PC'!AP12</f>
        <v>5.9299999999999999E-2</v>
      </c>
      <c r="I252" s="425">
        <f>'4d 2021 CS PC'!AS12</f>
        <v>3.9300000000000002E-2</v>
      </c>
      <c r="J252" s="425">
        <f>'4d 2021 CS PC'!AP12</f>
        <v>5.6099999999999997E-2</v>
      </c>
      <c r="K252" s="425">
        <f>'4e 2122 CS PC'!AB12</f>
        <v>3.8800000000000001E-2</v>
      </c>
      <c r="L252" s="425"/>
      <c r="M252" s="396">
        <f t="shared" si="954"/>
        <v>0</v>
      </c>
      <c r="N252" s="396">
        <f t="shared" si="954"/>
        <v>0</v>
      </c>
      <c r="O252" s="396">
        <f t="shared" si="954"/>
        <v>0</v>
      </c>
      <c r="P252" s="396">
        <f t="shared" si="965"/>
        <v>0</v>
      </c>
      <c r="Q252" s="396">
        <f t="shared" si="966"/>
        <v>194</v>
      </c>
      <c r="R252" s="396">
        <f t="shared" si="977"/>
        <v>0</v>
      </c>
      <c r="S252" s="487">
        <f>ROUNDDOWN(S$242*$C252,0)</f>
        <v>886</v>
      </c>
      <c r="T252" s="561"/>
      <c r="U252" s="410"/>
      <c r="V252" s="396">
        <f t="shared" si="968"/>
        <v>556</v>
      </c>
      <c r="W252" s="396">
        <f t="shared" si="955"/>
        <v>440</v>
      </c>
      <c r="X252" s="396">
        <f t="shared" si="969"/>
        <v>0</v>
      </c>
      <c r="Y252" s="396">
        <f t="shared" si="956"/>
        <v>278</v>
      </c>
      <c r="Z252" s="396">
        <f t="shared" si="970"/>
        <v>1102</v>
      </c>
      <c r="AA252" s="396">
        <f t="shared" si="970"/>
        <v>308</v>
      </c>
      <c r="AB252" s="396">
        <f t="shared" si="957"/>
        <v>438</v>
      </c>
      <c r="AC252" s="396">
        <f t="shared" si="956"/>
        <v>0</v>
      </c>
      <c r="AD252" s="396">
        <f t="shared" si="971"/>
        <v>106</v>
      </c>
      <c r="AE252" s="396">
        <f t="shared" si="958"/>
        <v>0</v>
      </c>
      <c r="AF252" s="396">
        <f t="shared" si="959"/>
        <v>324</v>
      </c>
      <c r="AG252" s="396">
        <f t="shared" si="959"/>
        <v>982</v>
      </c>
      <c r="AH252" s="396">
        <f t="shared" si="960"/>
        <v>16</v>
      </c>
      <c r="AI252" s="396">
        <f t="shared" si="972"/>
        <v>100</v>
      </c>
      <c r="AJ252" s="396">
        <f>ROUND(((AJ$242)*$I252),0)</f>
        <v>3</v>
      </c>
      <c r="AK252" s="396">
        <f t="shared" si="972"/>
        <v>0</v>
      </c>
      <c r="AL252" s="396">
        <f t="shared" si="975"/>
        <v>0</v>
      </c>
      <c r="AM252" s="396">
        <f t="shared" si="975"/>
        <v>138</v>
      </c>
      <c r="AN252" s="396">
        <f t="shared" si="974"/>
        <v>0</v>
      </c>
      <c r="AO252" s="396">
        <f t="shared" si="979"/>
        <v>0</v>
      </c>
      <c r="AP252" s="396">
        <f t="shared" si="979"/>
        <v>0</v>
      </c>
      <c r="AQ252" s="396">
        <f t="shared" si="979"/>
        <v>0</v>
      </c>
      <c r="AR252" s="396">
        <f t="shared" si="979"/>
        <v>0</v>
      </c>
      <c r="AS252" s="396">
        <f t="shared" si="979"/>
        <v>0</v>
      </c>
      <c r="AT252" s="396">
        <f t="shared" si="979"/>
        <v>0</v>
      </c>
      <c r="AU252" s="396">
        <f t="shared" si="979"/>
        <v>0</v>
      </c>
      <c r="AV252" s="396">
        <f t="shared" si="979"/>
        <v>0</v>
      </c>
      <c r="AW252" s="396">
        <f t="shared" si="979"/>
        <v>0</v>
      </c>
      <c r="AX252" s="396">
        <f t="shared" si="979"/>
        <v>0</v>
      </c>
      <c r="AY252" s="396">
        <f t="shared" si="979"/>
        <v>0</v>
      </c>
      <c r="AZ252" s="396">
        <f t="shared" si="979"/>
        <v>0</v>
      </c>
      <c r="BA252" s="396">
        <f t="shared" si="979"/>
        <v>0</v>
      </c>
      <c r="BB252" s="396">
        <f t="shared" si="979"/>
        <v>0</v>
      </c>
      <c r="BC252" s="396">
        <f t="shared" si="979"/>
        <v>0</v>
      </c>
      <c r="BD252" s="396">
        <f t="shared" si="979"/>
        <v>0</v>
      </c>
      <c r="BE252" s="396">
        <f t="shared" si="979"/>
        <v>0</v>
      </c>
      <c r="BF252" s="396">
        <f t="shared" si="979"/>
        <v>0</v>
      </c>
      <c r="BG252" s="396">
        <f t="shared" si="979"/>
        <v>0</v>
      </c>
      <c r="BH252" s="396">
        <f t="shared" si="979"/>
        <v>0</v>
      </c>
      <c r="BI252" s="396">
        <f t="shared" si="979"/>
        <v>0</v>
      </c>
      <c r="BJ252" s="396">
        <f t="shared" si="979"/>
        <v>0</v>
      </c>
      <c r="BK252" s="396">
        <f t="shared" si="979"/>
        <v>0</v>
      </c>
      <c r="BL252" s="396">
        <f t="shared" si="979"/>
        <v>0</v>
      </c>
      <c r="BM252" s="396">
        <f t="shared" si="979"/>
        <v>0</v>
      </c>
      <c r="BN252" s="396">
        <f t="shared" si="979"/>
        <v>0</v>
      </c>
      <c r="BO252" s="396">
        <f t="shared" si="979"/>
        <v>0</v>
      </c>
      <c r="BP252" s="396">
        <f t="shared" si="979"/>
        <v>0</v>
      </c>
      <c r="BQ252" s="396">
        <f t="shared" si="979"/>
        <v>0</v>
      </c>
      <c r="BR252" s="396">
        <f t="shared" si="979"/>
        <v>0</v>
      </c>
      <c r="BS252" s="396">
        <f t="shared" si="979"/>
        <v>0</v>
      </c>
      <c r="BT252" s="396">
        <f t="shared" si="979"/>
        <v>0</v>
      </c>
      <c r="BU252" s="396">
        <f t="shared" si="979"/>
        <v>0</v>
      </c>
      <c r="BV252" s="396">
        <f t="shared" si="979"/>
        <v>0</v>
      </c>
      <c r="BW252" s="396"/>
      <c r="BX252" s="396">
        <f t="shared" si="962"/>
        <v>5871</v>
      </c>
      <c r="BY252" s="397"/>
      <c r="BZ252" s="397">
        <f t="shared" si="976"/>
        <v>0</v>
      </c>
      <c r="CA252" s="544">
        <f t="shared" si="963"/>
        <v>0</v>
      </c>
      <c r="CB252" s="544">
        <f t="shared" si="963"/>
        <v>1636</v>
      </c>
      <c r="CC252" s="544">
        <f t="shared" si="963"/>
        <v>2128</v>
      </c>
      <c r="CD252" s="544">
        <f t="shared" si="963"/>
        <v>1850</v>
      </c>
      <c r="CE252" s="544">
        <f t="shared" si="963"/>
        <v>257</v>
      </c>
      <c r="CF252" s="544">
        <f t="shared" si="963"/>
        <v>0</v>
      </c>
      <c r="CG252" s="544">
        <f t="shared" si="963"/>
        <v>0</v>
      </c>
      <c r="CH252" s="544">
        <f t="shared" si="963"/>
        <v>0</v>
      </c>
      <c r="CI252" s="391"/>
      <c r="CJ252" s="544">
        <f t="shared" si="964"/>
        <v>194</v>
      </c>
      <c r="CK252" s="544">
        <f t="shared" si="964"/>
        <v>2160</v>
      </c>
      <c r="CL252" s="544">
        <f t="shared" si="964"/>
        <v>1954</v>
      </c>
      <c r="CM252" s="544">
        <f t="shared" si="964"/>
        <v>1425</v>
      </c>
      <c r="CN252" s="544">
        <f t="shared" si="964"/>
        <v>138</v>
      </c>
      <c r="CO252" s="544">
        <f t="shared" si="964"/>
        <v>0</v>
      </c>
      <c r="CP252" s="544">
        <f t="shared" si="964"/>
        <v>0</v>
      </c>
      <c r="CQ252" s="544">
        <f t="shared" si="964"/>
        <v>0</v>
      </c>
      <c r="CR252" s="398">
        <f t="shared" si="978"/>
        <v>0</v>
      </c>
      <c r="CV252" s="390"/>
      <c r="CW252" s="390"/>
      <c r="CX252" s="390"/>
      <c r="CY252" s="390"/>
      <c r="CZ252" s="390"/>
      <c r="DA252" s="390"/>
      <c r="DB252" s="390"/>
      <c r="DC252" s="390"/>
      <c r="DD252" s="390"/>
      <c r="DE252" s="390"/>
      <c r="DF252" s="390"/>
      <c r="DG252" s="390"/>
      <c r="DH252" s="390"/>
      <c r="DI252" s="390"/>
      <c r="DJ252" s="390"/>
      <c r="DK252" s="390"/>
      <c r="DL252" s="390"/>
      <c r="DM252" s="390"/>
      <c r="DN252" s="390"/>
      <c r="DO252" s="390"/>
      <c r="DP252" s="390"/>
      <c r="DQ252" s="390"/>
      <c r="DR252" s="390"/>
      <c r="DS252" s="390"/>
      <c r="DT252" s="390"/>
      <c r="DU252" s="390"/>
      <c r="DV252" s="390"/>
      <c r="DW252" s="390"/>
      <c r="DX252" s="390"/>
      <c r="DY252" s="390"/>
      <c r="DZ252" s="390"/>
      <c r="EA252" s="390"/>
      <c r="EB252" s="390"/>
    </row>
    <row r="253" spans="1:132" ht="14.25" outlineLevel="1">
      <c r="A253" s="543" t="s">
        <v>132</v>
      </c>
      <c r="B253" s="424">
        <v>8.9999999999999998E-4</v>
      </c>
      <c r="C253" s="425">
        <f>'4a 1718 CS PC'!AP13</f>
        <v>8.9999999999999998E-4</v>
      </c>
      <c r="D253" s="425">
        <f>'4a 1718 CS PC'!AR13</f>
        <v>1.2999999999999999E-3</v>
      </c>
      <c r="E253" s="425">
        <f>'4b 1819 CS PC'!$AT13</f>
        <v>8.9999999999999998E-4</v>
      </c>
      <c r="F253" s="425">
        <f>'4b 1819 CS PC'!AQ13</f>
        <v>1.2999999999999999E-3</v>
      </c>
      <c r="G253" s="425">
        <f>'4c 1920 CS PC'!AS13</f>
        <v>8.9999999999999998E-4</v>
      </c>
      <c r="H253" s="425">
        <f>'4c 1920 CS PC'!AP13</f>
        <v>1.2999999999999999E-3</v>
      </c>
      <c r="I253" s="425">
        <f>'4d 2021 CS PC'!AS13</f>
        <v>8.9999999999999998E-4</v>
      </c>
      <c r="J253" s="425">
        <f>'4d 2021 CS PC'!AP13</f>
        <v>1.2999999999999999E-3</v>
      </c>
      <c r="K253" s="425">
        <f>'4e 2122 CS PC'!AB13</f>
        <v>8.9999999999999998E-4</v>
      </c>
      <c r="L253" s="425"/>
      <c r="M253" s="396">
        <f t="shared" si="954"/>
        <v>0</v>
      </c>
      <c r="N253" s="396">
        <f t="shared" si="954"/>
        <v>0</v>
      </c>
      <c r="O253" s="396">
        <f t="shared" si="954"/>
        <v>0</v>
      </c>
      <c r="P253" s="396">
        <f t="shared" si="965"/>
        <v>0</v>
      </c>
      <c r="Q253" s="396">
        <f t="shared" si="966"/>
        <v>4</v>
      </c>
      <c r="R253" s="396">
        <f t="shared" si="977"/>
        <v>0</v>
      </c>
      <c r="S253" s="396">
        <f t="shared" si="967"/>
        <v>20</v>
      </c>
      <c r="T253" s="410"/>
      <c r="U253" s="410"/>
      <c r="V253" s="396">
        <f t="shared" si="968"/>
        <v>12</v>
      </c>
      <c r="W253" s="396">
        <f t="shared" si="955"/>
        <v>10</v>
      </c>
      <c r="X253" s="396">
        <f t="shared" si="969"/>
        <v>0</v>
      </c>
      <c r="Y253" s="396">
        <f t="shared" si="956"/>
        <v>6</v>
      </c>
      <c r="Z253" s="396">
        <f t="shared" si="970"/>
        <v>24</v>
      </c>
      <c r="AA253" s="396">
        <f t="shared" si="970"/>
        <v>7</v>
      </c>
      <c r="AB253" s="396">
        <f t="shared" si="957"/>
        <v>9</v>
      </c>
      <c r="AC253" s="396">
        <f t="shared" si="956"/>
        <v>0</v>
      </c>
      <c r="AD253" s="396">
        <f t="shared" si="971"/>
        <v>2</v>
      </c>
      <c r="AE253" s="396">
        <f t="shared" si="958"/>
        <v>0</v>
      </c>
      <c r="AF253" s="396">
        <f t="shared" si="959"/>
        <v>7</v>
      </c>
      <c r="AG253" s="396">
        <f t="shared" si="959"/>
        <v>21</v>
      </c>
      <c r="AH253" s="396">
        <f t="shared" si="960"/>
        <v>0</v>
      </c>
      <c r="AI253" s="396">
        <f t="shared" si="972"/>
        <v>2</v>
      </c>
      <c r="AJ253" s="396">
        <f t="shared" si="973"/>
        <v>0</v>
      </c>
      <c r="AK253" s="396">
        <f t="shared" si="972"/>
        <v>0</v>
      </c>
      <c r="AL253" s="396">
        <f t="shared" si="975"/>
        <v>0</v>
      </c>
      <c r="AM253" s="396">
        <f t="shared" si="975"/>
        <v>3</v>
      </c>
      <c r="AN253" s="396">
        <f t="shared" si="974"/>
        <v>0</v>
      </c>
      <c r="AO253" s="396">
        <f t="shared" si="979"/>
        <v>0</v>
      </c>
      <c r="AP253" s="396">
        <f t="shared" si="979"/>
        <v>0</v>
      </c>
      <c r="AQ253" s="396">
        <f t="shared" si="979"/>
        <v>0</v>
      </c>
      <c r="AR253" s="396">
        <f t="shared" si="979"/>
        <v>0</v>
      </c>
      <c r="AS253" s="396">
        <f t="shared" si="979"/>
        <v>0</v>
      </c>
      <c r="AT253" s="396">
        <f t="shared" si="979"/>
        <v>0</v>
      </c>
      <c r="AU253" s="396">
        <f t="shared" si="979"/>
        <v>0</v>
      </c>
      <c r="AV253" s="396">
        <f t="shared" si="979"/>
        <v>0</v>
      </c>
      <c r="AW253" s="396">
        <f t="shared" si="979"/>
        <v>0</v>
      </c>
      <c r="AX253" s="396">
        <f t="shared" si="979"/>
        <v>0</v>
      </c>
      <c r="AY253" s="396">
        <f t="shared" si="979"/>
        <v>0</v>
      </c>
      <c r="AZ253" s="396">
        <f t="shared" si="979"/>
        <v>0</v>
      </c>
      <c r="BA253" s="396">
        <f t="shared" si="979"/>
        <v>0</v>
      </c>
      <c r="BB253" s="396">
        <f t="shared" si="979"/>
        <v>0</v>
      </c>
      <c r="BC253" s="396">
        <f t="shared" si="979"/>
        <v>0</v>
      </c>
      <c r="BD253" s="396">
        <f t="shared" si="979"/>
        <v>0</v>
      </c>
      <c r="BE253" s="396">
        <f t="shared" si="979"/>
        <v>0</v>
      </c>
      <c r="BF253" s="396">
        <f t="shared" si="979"/>
        <v>0</v>
      </c>
      <c r="BG253" s="396">
        <f t="shared" si="979"/>
        <v>0</v>
      </c>
      <c r="BH253" s="396">
        <f t="shared" si="979"/>
        <v>0</v>
      </c>
      <c r="BI253" s="396">
        <f t="shared" si="979"/>
        <v>0</v>
      </c>
      <c r="BJ253" s="396">
        <f t="shared" si="979"/>
        <v>0</v>
      </c>
      <c r="BK253" s="396">
        <f t="shared" si="979"/>
        <v>0</v>
      </c>
      <c r="BL253" s="396">
        <f t="shared" si="979"/>
        <v>0</v>
      </c>
      <c r="BM253" s="396">
        <f t="shared" si="979"/>
        <v>0</v>
      </c>
      <c r="BN253" s="396">
        <f t="shared" si="979"/>
        <v>0</v>
      </c>
      <c r="BO253" s="396">
        <f t="shared" si="979"/>
        <v>0</v>
      </c>
      <c r="BP253" s="396">
        <f t="shared" si="979"/>
        <v>0</v>
      </c>
      <c r="BQ253" s="396">
        <f t="shared" si="979"/>
        <v>0</v>
      </c>
      <c r="BR253" s="396">
        <f t="shared" si="979"/>
        <v>0</v>
      </c>
      <c r="BS253" s="396">
        <f t="shared" si="979"/>
        <v>0</v>
      </c>
      <c r="BT253" s="396">
        <f t="shared" si="979"/>
        <v>0</v>
      </c>
      <c r="BU253" s="396">
        <f t="shared" si="979"/>
        <v>0</v>
      </c>
      <c r="BV253" s="396">
        <f t="shared" si="979"/>
        <v>0</v>
      </c>
      <c r="BW253" s="396"/>
      <c r="BX253" s="396">
        <f t="shared" si="962"/>
        <v>127</v>
      </c>
      <c r="BY253" s="397"/>
      <c r="BZ253" s="397">
        <f t="shared" si="976"/>
        <v>0</v>
      </c>
      <c r="CA253" s="544">
        <f t="shared" ref="CA253:CH262" si="980">ROUND(SUMIF($M$1:$BV$1,CA$1,$M253:$BV253),0)</f>
        <v>0</v>
      </c>
      <c r="CB253" s="544">
        <f t="shared" si="980"/>
        <v>36</v>
      </c>
      <c r="CC253" s="544">
        <f t="shared" si="980"/>
        <v>47</v>
      </c>
      <c r="CD253" s="544">
        <f t="shared" si="980"/>
        <v>39</v>
      </c>
      <c r="CE253" s="544">
        <f t="shared" si="980"/>
        <v>5</v>
      </c>
      <c r="CF253" s="544">
        <f t="shared" si="980"/>
        <v>0</v>
      </c>
      <c r="CG253" s="544">
        <f t="shared" si="980"/>
        <v>0</v>
      </c>
      <c r="CH253" s="544">
        <f t="shared" si="980"/>
        <v>0</v>
      </c>
      <c r="CI253" s="391"/>
      <c r="CJ253" s="544">
        <f t="shared" ref="CJ253:CQ262" si="981">ROUND(SUMIF($M$2:$BV$2,CJ$1,$M253:$BV253),0)</f>
        <v>4</v>
      </c>
      <c r="CK253" s="544">
        <f t="shared" si="981"/>
        <v>48</v>
      </c>
      <c r="CL253" s="544">
        <f t="shared" si="981"/>
        <v>42</v>
      </c>
      <c r="CM253" s="544">
        <f t="shared" si="981"/>
        <v>30</v>
      </c>
      <c r="CN253" s="544">
        <f t="shared" si="981"/>
        <v>3</v>
      </c>
      <c r="CO253" s="544">
        <f t="shared" si="981"/>
        <v>0</v>
      </c>
      <c r="CP253" s="544">
        <f t="shared" si="981"/>
        <v>0</v>
      </c>
      <c r="CQ253" s="544">
        <f t="shared" si="981"/>
        <v>0</v>
      </c>
      <c r="CR253" s="398">
        <f t="shared" si="978"/>
        <v>0</v>
      </c>
      <c r="CV253" s="390"/>
      <c r="CW253" s="390"/>
      <c r="CX253" s="390"/>
      <c r="CY253" s="390"/>
      <c r="CZ253" s="390"/>
      <c r="DA253" s="390"/>
      <c r="DB253" s="390"/>
      <c r="DC253" s="390"/>
      <c r="DD253" s="390"/>
      <c r="DE253" s="390"/>
      <c r="DF253" s="390"/>
      <c r="DG253" s="390"/>
      <c r="DH253" s="390"/>
      <c r="DI253" s="390"/>
      <c r="DJ253" s="390"/>
      <c r="DK253" s="390"/>
      <c r="DL253" s="390"/>
      <c r="DM253" s="390"/>
      <c r="DN253" s="390"/>
      <c r="DO253" s="390"/>
      <c r="DP253" s="390"/>
      <c r="DQ253" s="390"/>
      <c r="DR253" s="390"/>
      <c r="DS253" s="390"/>
      <c r="DT253" s="390"/>
      <c r="DU253" s="390"/>
      <c r="DV253" s="390"/>
      <c r="DW253" s="390"/>
      <c r="DX253" s="390"/>
      <c r="DY253" s="390"/>
      <c r="DZ253" s="390"/>
      <c r="EA253" s="390"/>
      <c r="EB253" s="390"/>
    </row>
    <row r="254" spans="1:132" ht="14.25" outlineLevel="1">
      <c r="A254" s="543" t="s">
        <v>133</v>
      </c>
      <c r="B254" s="424">
        <v>4.3E-3</v>
      </c>
      <c r="C254" s="425">
        <f>'4a 1718 CS PC'!AP14</f>
        <v>4.3E-3</v>
      </c>
      <c r="D254" s="425">
        <f>'4a 1718 CS PC'!AR14</f>
        <v>6.1000000000000004E-3</v>
      </c>
      <c r="E254" s="425">
        <f>'4b 1819 CS PC'!$AT14</f>
        <v>4.4000000000000003E-3</v>
      </c>
      <c r="F254" s="425">
        <f>'4b 1819 CS PC'!AQ14</f>
        <v>6.1999999999999998E-3</v>
      </c>
      <c r="G254" s="425">
        <f>'4c 1920 CS PC'!AS14</f>
        <v>4.4999999999999997E-3</v>
      </c>
      <c r="H254" s="425">
        <f>'4c 1920 CS PC'!AP14</f>
        <v>6.4000000000000003E-3</v>
      </c>
      <c r="I254" s="425">
        <f>'4d 2021 CS PC'!AS14</f>
        <v>4.4000000000000003E-3</v>
      </c>
      <c r="J254" s="425">
        <f>'4d 2021 CS PC'!AP14</f>
        <v>6.3E-3</v>
      </c>
      <c r="K254" s="425">
        <f>'4e 2122 CS PC'!AB14</f>
        <v>4.4000000000000003E-3</v>
      </c>
      <c r="L254" s="425"/>
      <c r="M254" s="396">
        <f t="shared" si="954"/>
        <v>0</v>
      </c>
      <c r="N254" s="396">
        <f t="shared" si="954"/>
        <v>0</v>
      </c>
      <c r="O254" s="396">
        <f t="shared" si="954"/>
        <v>0</v>
      </c>
      <c r="P254" s="396">
        <f t="shared" si="965"/>
        <v>0</v>
      </c>
      <c r="Q254" s="396">
        <f t="shared" si="966"/>
        <v>20</v>
      </c>
      <c r="R254" s="396">
        <f t="shared" si="977"/>
        <v>0</v>
      </c>
      <c r="S254" s="396">
        <f t="shared" si="967"/>
        <v>93</v>
      </c>
      <c r="T254" s="410"/>
      <c r="U254" s="410"/>
      <c r="V254" s="396">
        <f t="shared" si="968"/>
        <v>58</v>
      </c>
      <c r="W254" s="396">
        <f t="shared" si="955"/>
        <v>47</v>
      </c>
      <c r="X254" s="396">
        <f t="shared" si="969"/>
        <v>0</v>
      </c>
      <c r="Y254" s="396">
        <f t="shared" si="956"/>
        <v>30</v>
      </c>
      <c r="Z254" s="396">
        <f t="shared" si="970"/>
        <v>117</v>
      </c>
      <c r="AA254" s="396">
        <f t="shared" si="970"/>
        <v>33</v>
      </c>
      <c r="AB254" s="396">
        <f t="shared" si="957"/>
        <v>47</v>
      </c>
      <c r="AC254" s="396">
        <f t="shared" si="956"/>
        <v>0</v>
      </c>
      <c r="AD254" s="396">
        <f t="shared" si="971"/>
        <v>11</v>
      </c>
      <c r="AE254" s="396">
        <f t="shared" si="958"/>
        <v>0</v>
      </c>
      <c r="AF254" s="396">
        <f t="shared" si="959"/>
        <v>35</v>
      </c>
      <c r="AG254" s="396">
        <f t="shared" si="959"/>
        <v>106</v>
      </c>
      <c r="AH254" s="396">
        <f t="shared" si="960"/>
        <v>2</v>
      </c>
      <c r="AI254" s="396">
        <f t="shared" si="972"/>
        <v>11</v>
      </c>
      <c r="AJ254" s="396">
        <f t="shared" si="973"/>
        <v>0</v>
      </c>
      <c r="AK254" s="396">
        <f t="shared" si="972"/>
        <v>0</v>
      </c>
      <c r="AL254" s="396">
        <f t="shared" si="975"/>
        <v>0</v>
      </c>
      <c r="AM254" s="396">
        <f t="shared" si="975"/>
        <v>16</v>
      </c>
      <c r="AN254" s="396">
        <f t="shared" si="974"/>
        <v>0</v>
      </c>
      <c r="AO254" s="396">
        <f t="shared" si="979"/>
        <v>0</v>
      </c>
      <c r="AP254" s="396">
        <f t="shared" si="979"/>
        <v>0</v>
      </c>
      <c r="AQ254" s="396">
        <f t="shared" si="979"/>
        <v>0</v>
      </c>
      <c r="AR254" s="396">
        <f t="shared" si="979"/>
        <v>0</v>
      </c>
      <c r="AS254" s="396">
        <f t="shared" si="979"/>
        <v>0</v>
      </c>
      <c r="AT254" s="396">
        <f t="shared" si="979"/>
        <v>0</v>
      </c>
      <c r="AU254" s="396">
        <f t="shared" si="979"/>
        <v>0</v>
      </c>
      <c r="AV254" s="396">
        <f t="shared" si="979"/>
        <v>0</v>
      </c>
      <c r="AW254" s="396">
        <f t="shared" si="979"/>
        <v>0</v>
      </c>
      <c r="AX254" s="396">
        <f t="shared" si="979"/>
        <v>0</v>
      </c>
      <c r="AY254" s="396">
        <f t="shared" si="979"/>
        <v>0</v>
      </c>
      <c r="AZ254" s="396">
        <f t="shared" si="979"/>
        <v>0</v>
      </c>
      <c r="BA254" s="396">
        <f t="shared" si="979"/>
        <v>0</v>
      </c>
      <c r="BB254" s="396">
        <f t="shared" si="979"/>
        <v>0</v>
      </c>
      <c r="BC254" s="396">
        <f t="shared" si="979"/>
        <v>0</v>
      </c>
      <c r="BD254" s="396">
        <f t="shared" si="979"/>
        <v>0</v>
      </c>
      <c r="BE254" s="396">
        <f t="shared" si="979"/>
        <v>0</v>
      </c>
      <c r="BF254" s="396">
        <f t="shared" si="979"/>
        <v>0</v>
      </c>
      <c r="BG254" s="396">
        <f t="shared" si="979"/>
        <v>0</v>
      </c>
      <c r="BH254" s="396">
        <f t="shared" si="979"/>
        <v>0</v>
      </c>
      <c r="BI254" s="396">
        <f t="shared" si="979"/>
        <v>0</v>
      </c>
      <c r="BJ254" s="396">
        <f t="shared" si="979"/>
        <v>0</v>
      </c>
      <c r="BK254" s="396">
        <f t="shared" si="979"/>
        <v>0</v>
      </c>
      <c r="BL254" s="396">
        <f t="shared" si="979"/>
        <v>0</v>
      </c>
      <c r="BM254" s="396">
        <f t="shared" si="979"/>
        <v>0</v>
      </c>
      <c r="BN254" s="396">
        <f t="shared" si="979"/>
        <v>0</v>
      </c>
      <c r="BO254" s="396">
        <f t="shared" si="979"/>
        <v>0</v>
      </c>
      <c r="BP254" s="396">
        <f t="shared" si="979"/>
        <v>0</v>
      </c>
      <c r="BQ254" s="396">
        <f t="shared" si="979"/>
        <v>0</v>
      </c>
      <c r="BR254" s="396">
        <f t="shared" si="979"/>
        <v>0</v>
      </c>
      <c r="BS254" s="396">
        <f t="shared" si="979"/>
        <v>0</v>
      </c>
      <c r="BT254" s="396">
        <f t="shared" si="979"/>
        <v>0</v>
      </c>
      <c r="BU254" s="396">
        <f t="shared" si="979"/>
        <v>0</v>
      </c>
      <c r="BV254" s="396">
        <f t="shared" si="979"/>
        <v>0</v>
      </c>
      <c r="BW254" s="396"/>
      <c r="BX254" s="396">
        <f t="shared" si="962"/>
        <v>626</v>
      </c>
      <c r="BY254" s="397"/>
      <c r="BZ254" s="397">
        <f t="shared" si="976"/>
        <v>0</v>
      </c>
      <c r="CA254" s="544">
        <f t="shared" si="980"/>
        <v>0</v>
      </c>
      <c r="CB254" s="544">
        <f t="shared" si="980"/>
        <v>171</v>
      </c>
      <c r="CC254" s="544">
        <f t="shared" si="980"/>
        <v>227</v>
      </c>
      <c r="CD254" s="544">
        <f t="shared" si="980"/>
        <v>199</v>
      </c>
      <c r="CE254" s="544">
        <f t="shared" si="980"/>
        <v>29</v>
      </c>
      <c r="CF254" s="544">
        <f t="shared" si="980"/>
        <v>0</v>
      </c>
      <c r="CG254" s="544">
        <f t="shared" si="980"/>
        <v>0</v>
      </c>
      <c r="CH254" s="544">
        <f t="shared" si="980"/>
        <v>0</v>
      </c>
      <c r="CI254" s="391"/>
      <c r="CJ254" s="544">
        <f t="shared" si="981"/>
        <v>20</v>
      </c>
      <c r="CK254" s="544">
        <f t="shared" si="981"/>
        <v>228</v>
      </c>
      <c r="CL254" s="544">
        <f t="shared" si="981"/>
        <v>208</v>
      </c>
      <c r="CM254" s="544">
        <f t="shared" si="981"/>
        <v>154</v>
      </c>
      <c r="CN254" s="544">
        <f t="shared" si="981"/>
        <v>16</v>
      </c>
      <c r="CO254" s="544">
        <f t="shared" si="981"/>
        <v>0</v>
      </c>
      <c r="CP254" s="544">
        <f t="shared" si="981"/>
        <v>0</v>
      </c>
      <c r="CQ254" s="544">
        <f t="shared" si="981"/>
        <v>0</v>
      </c>
      <c r="CR254" s="398">
        <f t="shared" si="978"/>
        <v>0</v>
      </c>
      <c r="CV254" s="390"/>
      <c r="CW254" s="390"/>
      <c r="CX254" s="390"/>
      <c r="CY254" s="390"/>
      <c r="CZ254" s="390"/>
      <c r="DA254" s="390"/>
      <c r="DB254" s="390"/>
      <c r="DC254" s="390"/>
      <c r="DD254" s="390"/>
      <c r="DE254" s="390"/>
      <c r="DF254" s="390"/>
      <c r="DG254" s="390"/>
      <c r="DH254" s="390"/>
      <c r="DI254" s="390"/>
      <c r="DJ254" s="390"/>
      <c r="DK254" s="390"/>
      <c r="DL254" s="390"/>
      <c r="DM254" s="390"/>
      <c r="DN254" s="390"/>
      <c r="DO254" s="390"/>
      <c r="DP254" s="390"/>
      <c r="DQ254" s="390"/>
      <c r="DR254" s="390"/>
      <c r="DS254" s="390"/>
      <c r="DT254" s="390"/>
      <c r="DU254" s="390"/>
      <c r="DV254" s="390"/>
      <c r="DW254" s="390"/>
      <c r="DX254" s="390"/>
      <c r="DY254" s="390"/>
      <c r="DZ254" s="390"/>
      <c r="EA254" s="390"/>
      <c r="EB254" s="390"/>
    </row>
    <row r="255" spans="1:132" ht="14.25" outlineLevel="1">
      <c r="A255" s="543" t="s">
        <v>134</v>
      </c>
      <c r="B255" s="424">
        <v>7.6E-3</v>
      </c>
      <c r="C255" s="425">
        <f>'4a 1718 CS PC'!AP15</f>
        <v>7.7000000000000002E-3</v>
      </c>
      <c r="D255" s="425">
        <f>'4a 1718 CS PC'!AR15</f>
        <v>1.0800000000000001E-2</v>
      </c>
      <c r="E255" s="425">
        <f>'4b 1819 CS PC'!$AT15</f>
        <v>8.0000000000000002E-3</v>
      </c>
      <c r="F255" s="425">
        <f>'4b 1819 CS PC'!AQ15</f>
        <v>1.1299999999999999E-2</v>
      </c>
      <c r="G255" s="425">
        <f>'4c 1920 CS PC'!AS15</f>
        <v>7.9000000000000008E-3</v>
      </c>
      <c r="H255" s="425">
        <f>'4c 1920 CS PC'!AP15</f>
        <v>1.1299999999999999E-2</v>
      </c>
      <c r="I255" s="425">
        <f>'4d 2021 CS PC'!AS15</f>
        <v>7.4999999999999997E-3</v>
      </c>
      <c r="J255" s="425">
        <f>'4d 2021 CS PC'!AP15</f>
        <v>1.0699999999999999E-2</v>
      </c>
      <c r="K255" s="425">
        <f>'4e 2122 CS PC'!AB15</f>
        <v>7.4999999999999997E-3</v>
      </c>
      <c r="L255" s="425"/>
      <c r="M255" s="396">
        <f t="shared" si="954"/>
        <v>0</v>
      </c>
      <c r="N255" s="396">
        <f t="shared" si="954"/>
        <v>0</v>
      </c>
      <c r="O255" s="396">
        <f t="shared" si="954"/>
        <v>0</v>
      </c>
      <c r="P255" s="396">
        <f t="shared" si="965"/>
        <v>0</v>
      </c>
      <c r="Q255" s="396">
        <f t="shared" si="966"/>
        <v>37</v>
      </c>
      <c r="R255" s="396">
        <f t="shared" si="977"/>
        <v>0</v>
      </c>
      <c r="S255" s="396">
        <f t="shared" si="967"/>
        <v>167</v>
      </c>
      <c r="T255" s="410"/>
      <c r="U255" s="410"/>
      <c r="V255" s="396">
        <f t="shared" si="968"/>
        <v>105</v>
      </c>
      <c r="W255" s="396">
        <f t="shared" si="955"/>
        <v>85</v>
      </c>
      <c r="X255" s="396">
        <f t="shared" si="969"/>
        <v>0</v>
      </c>
      <c r="Y255" s="396">
        <f t="shared" si="956"/>
        <v>54</v>
      </c>
      <c r="Z255" s="396">
        <f t="shared" si="970"/>
        <v>213</v>
      </c>
      <c r="AA255" s="396">
        <f t="shared" si="970"/>
        <v>59</v>
      </c>
      <c r="AB255" s="396">
        <f t="shared" si="957"/>
        <v>83</v>
      </c>
      <c r="AC255" s="396">
        <f t="shared" si="956"/>
        <v>0</v>
      </c>
      <c r="AD255" s="396">
        <f t="shared" si="971"/>
        <v>20</v>
      </c>
      <c r="AE255" s="396">
        <f t="shared" si="958"/>
        <v>0</v>
      </c>
      <c r="AF255" s="396">
        <f t="shared" si="959"/>
        <v>61</v>
      </c>
      <c r="AG255" s="396">
        <f t="shared" si="959"/>
        <v>185</v>
      </c>
      <c r="AH255" s="396">
        <f t="shared" si="960"/>
        <v>3</v>
      </c>
      <c r="AI255" s="396">
        <f t="shared" si="972"/>
        <v>19</v>
      </c>
      <c r="AJ255" s="396">
        <f t="shared" si="973"/>
        <v>1</v>
      </c>
      <c r="AK255" s="396">
        <f t="shared" si="972"/>
        <v>0</v>
      </c>
      <c r="AL255" s="396">
        <f t="shared" si="975"/>
        <v>0</v>
      </c>
      <c r="AM255" s="396">
        <f t="shared" si="975"/>
        <v>26</v>
      </c>
      <c r="AN255" s="396">
        <f t="shared" si="974"/>
        <v>0</v>
      </c>
      <c r="AO255" s="396">
        <f t="shared" si="979"/>
        <v>0</v>
      </c>
      <c r="AP255" s="396">
        <f t="shared" si="979"/>
        <v>0</v>
      </c>
      <c r="AQ255" s="396">
        <f t="shared" si="979"/>
        <v>0</v>
      </c>
      <c r="AR255" s="396">
        <f t="shared" si="979"/>
        <v>0</v>
      </c>
      <c r="AS255" s="396">
        <f t="shared" si="979"/>
        <v>0</v>
      </c>
      <c r="AT255" s="396">
        <f t="shared" si="979"/>
        <v>0</v>
      </c>
      <c r="AU255" s="396">
        <f t="shared" si="979"/>
        <v>0</v>
      </c>
      <c r="AV255" s="396">
        <f t="shared" si="979"/>
        <v>0</v>
      </c>
      <c r="AW255" s="396">
        <f t="shared" si="979"/>
        <v>0</v>
      </c>
      <c r="AX255" s="396">
        <f t="shared" si="979"/>
        <v>0</v>
      </c>
      <c r="AY255" s="396">
        <f t="shared" si="979"/>
        <v>0</v>
      </c>
      <c r="AZ255" s="396">
        <f t="shared" si="979"/>
        <v>0</v>
      </c>
      <c r="BA255" s="396">
        <f t="shared" si="979"/>
        <v>0</v>
      </c>
      <c r="BB255" s="396">
        <f t="shared" si="979"/>
        <v>0</v>
      </c>
      <c r="BC255" s="396">
        <f t="shared" si="979"/>
        <v>0</v>
      </c>
      <c r="BD255" s="396">
        <f t="shared" si="979"/>
        <v>0</v>
      </c>
      <c r="BE255" s="396">
        <f t="shared" si="979"/>
        <v>0</v>
      </c>
      <c r="BF255" s="396">
        <f t="shared" si="979"/>
        <v>0</v>
      </c>
      <c r="BG255" s="396">
        <f t="shared" si="979"/>
        <v>0</v>
      </c>
      <c r="BH255" s="396">
        <f t="shared" si="979"/>
        <v>0</v>
      </c>
      <c r="BI255" s="396">
        <f t="shared" si="979"/>
        <v>0</v>
      </c>
      <c r="BJ255" s="396">
        <f t="shared" si="979"/>
        <v>0</v>
      </c>
      <c r="BK255" s="396">
        <f t="shared" si="979"/>
        <v>0</v>
      </c>
      <c r="BL255" s="396">
        <f t="shared" si="979"/>
        <v>0</v>
      </c>
      <c r="BM255" s="396">
        <f t="shared" si="979"/>
        <v>0</v>
      </c>
      <c r="BN255" s="396">
        <f t="shared" si="979"/>
        <v>0</v>
      </c>
      <c r="BO255" s="396">
        <f t="shared" si="979"/>
        <v>0</v>
      </c>
      <c r="BP255" s="396">
        <f t="shared" si="979"/>
        <v>0</v>
      </c>
      <c r="BQ255" s="396">
        <f t="shared" si="979"/>
        <v>0</v>
      </c>
      <c r="BR255" s="396">
        <f t="shared" si="979"/>
        <v>0</v>
      </c>
      <c r="BS255" s="396">
        <f t="shared" si="979"/>
        <v>0</v>
      </c>
      <c r="BT255" s="396">
        <f t="shared" si="979"/>
        <v>0</v>
      </c>
      <c r="BU255" s="396">
        <f t="shared" si="979"/>
        <v>0</v>
      </c>
      <c r="BV255" s="396">
        <f t="shared" si="979"/>
        <v>0</v>
      </c>
      <c r="BW255" s="396"/>
      <c r="BX255" s="396">
        <f t="shared" si="962"/>
        <v>1118</v>
      </c>
      <c r="BY255" s="397"/>
      <c r="BZ255" s="397">
        <f t="shared" si="976"/>
        <v>0</v>
      </c>
      <c r="CA255" s="544">
        <f t="shared" si="980"/>
        <v>0</v>
      </c>
      <c r="CB255" s="544">
        <f t="shared" si="980"/>
        <v>309</v>
      </c>
      <c r="CC255" s="544">
        <f t="shared" si="980"/>
        <v>411</v>
      </c>
      <c r="CD255" s="544">
        <f t="shared" si="980"/>
        <v>349</v>
      </c>
      <c r="CE255" s="544">
        <f t="shared" si="980"/>
        <v>49</v>
      </c>
      <c r="CF255" s="544">
        <f t="shared" si="980"/>
        <v>0</v>
      </c>
      <c r="CG255" s="544">
        <f t="shared" si="980"/>
        <v>0</v>
      </c>
      <c r="CH255" s="544">
        <f t="shared" si="980"/>
        <v>0</v>
      </c>
      <c r="CI255" s="391"/>
      <c r="CJ255" s="544">
        <f t="shared" si="981"/>
        <v>37</v>
      </c>
      <c r="CK255" s="544">
        <f t="shared" si="981"/>
        <v>411</v>
      </c>
      <c r="CL255" s="544">
        <f t="shared" si="981"/>
        <v>375</v>
      </c>
      <c r="CM255" s="544">
        <f t="shared" si="981"/>
        <v>269</v>
      </c>
      <c r="CN255" s="544">
        <f t="shared" si="981"/>
        <v>26</v>
      </c>
      <c r="CO255" s="544">
        <f t="shared" si="981"/>
        <v>0</v>
      </c>
      <c r="CP255" s="544">
        <f t="shared" si="981"/>
        <v>0</v>
      </c>
      <c r="CQ255" s="544">
        <f t="shared" si="981"/>
        <v>0</v>
      </c>
      <c r="CR255" s="398">
        <f t="shared" si="978"/>
        <v>0</v>
      </c>
      <c r="CV255" s="390"/>
      <c r="CW255" s="390"/>
      <c r="CX255" s="390"/>
      <c r="CY255" s="390"/>
      <c r="CZ255" s="390"/>
      <c r="DA255" s="390"/>
      <c r="DB255" s="390"/>
      <c r="DC255" s="390"/>
      <c r="DD255" s="390"/>
      <c r="DE255" s="390"/>
      <c r="DF255" s="390"/>
      <c r="DG255" s="390"/>
      <c r="DH255" s="390"/>
      <c r="DI255" s="390"/>
      <c r="DJ255" s="390"/>
      <c r="DK255" s="390"/>
      <c r="DL255" s="390"/>
      <c r="DM255" s="390"/>
      <c r="DN255" s="390"/>
      <c r="DO255" s="390"/>
      <c r="DP255" s="390"/>
      <c r="DQ255" s="390"/>
      <c r="DR255" s="390"/>
      <c r="DS255" s="390"/>
      <c r="DT255" s="390"/>
      <c r="DU255" s="390"/>
      <c r="DV255" s="390"/>
      <c r="DW255" s="390"/>
      <c r="DX255" s="390"/>
      <c r="DY255" s="390"/>
      <c r="DZ255" s="390"/>
      <c r="EA255" s="390"/>
      <c r="EB255" s="390"/>
    </row>
    <row r="256" spans="1:132" ht="14.25" outlineLevel="1">
      <c r="A256" s="543" t="s">
        <v>135</v>
      </c>
      <c r="B256" s="424">
        <v>4.0000000000000002E-4</v>
      </c>
      <c r="C256" s="425">
        <f>'4a 1718 CS PC'!AP16</f>
        <v>5.0000000000000001E-4</v>
      </c>
      <c r="D256" s="425">
        <f>'4a 1718 CS PC'!AR16</f>
        <v>5.9999999999999995E-4</v>
      </c>
      <c r="E256" s="425">
        <f>'4b 1819 CS PC'!$AT16</f>
        <v>4.0000000000000002E-4</v>
      </c>
      <c r="F256" s="425">
        <f>'4b 1819 CS PC'!AQ16</f>
        <v>5.9999999999999995E-4</v>
      </c>
      <c r="G256" s="425">
        <f>'4c 1920 CS PC'!AS16</f>
        <v>4.0000000000000002E-4</v>
      </c>
      <c r="H256" s="425">
        <f>'4c 1920 CS PC'!AP16</f>
        <v>5.9999999999999995E-4</v>
      </c>
      <c r="I256" s="425">
        <f>'4d 2021 CS PC'!AS16</f>
        <v>4.0000000000000002E-4</v>
      </c>
      <c r="J256" s="425">
        <f>'4d 2021 CS PC'!AP16</f>
        <v>5.9999999999999995E-4</v>
      </c>
      <c r="K256" s="425">
        <f>'4e 2122 CS PC'!AB16</f>
        <v>4.0000000000000002E-4</v>
      </c>
      <c r="L256" s="425"/>
      <c r="M256" s="396">
        <f t="shared" si="954"/>
        <v>0</v>
      </c>
      <c r="N256" s="396">
        <f t="shared" si="954"/>
        <v>0</v>
      </c>
      <c r="O256" s="396">
        <f t="shared" si="954"/>
        <v>0</v>
      </c>
      <c r="P256" s="396">
        <f t="shared" si="965"/>
        <v>0</v>
      </c>
      <c r="Q256" s="396">
        <f t="shared" si="966"/>
        <v>2</v>
      </c>
      <c r="R256" s="396">
        <f t="shared" si="977"/>
        <v>0</v>
      </c>
      <c r="S256" s="396">
        <f t="shared" si="967"/>
        <v>11</v>
      </c>
      <c r="T256" s="410"/>
      <c r="U256" s="410"/>
      <c r="V256" s="396">
        <f t="shared" si="968"/>
        <v>7</v>
      </c>
      <c r="W256" s="396">
        <f t="shared" si="955"/>
        <v>4</v>
      </c>
      <c r="X256" s="396">
        <f t="shared" si="969"/>
        <v>0</v>
      </c>
      <c r="Y256" s="396">
        <f t="shared" si="956"/>
        <v>3</v>
      </c>
      <c r="Z256" s="396">
        <f t="shared" si="970"/>
        <v>11</v>
      </c>
      <c r="AA256" s="396">
        <f t="shared" si="970"/>
        <v>3</v>
      </c>
      <c r="AB256" s="396">
        <f t="shared" si="957"/>
        <v>4</v>
      </c>
      <c r="AC256" s="396">
        <f t="shared" si="956"/>
        <v>0</v>
      </c>
      <c r="AD256" s="396">
        <f t="shared" si="971"/>
        <v>1</v>
      </c>
      <c r="AE256" s="396">
        <f t="shared" si="958"/>
        <v>0</v>
      </c>
      <c r="AF256" s="396">
        <f t="shared" si="959"/>
        <v>3</v>
      </c>
      <c r="AG256" s="396">
        <f t="shared" si="959"/>
        <v>9</v>
      </c>
      <c r="AH256" s="396">
        <f t="shared" si="960"/>
        <v>0</v>
      </c>
      <c r="AI256" s="396">
        <f t="shared" si="972"/>
        <v>1</v>
      </c>
      <c r="AJ256" s="396">
        <f t="shared" si="973"/>
        <v>0</v>
      </c>
      <c r="AK256" s="396">
        <f t="shared" si="972"/>
        <v>0</v>
      </c>
      <c r="AL256" s="396">
        <f t="shared" ref="AL256:AM265" si="982">ROUND(((AL$242)*$I256),0)</f>
        <v>0</v>
      </c>
      <c r="AM256" s="396">
        <f t="shared" si="982"/>
        <v>1</v>
      </c>
      <c r="AN256" s="396">
        <f t="shared" si="974"/>
        <v>0</v>
      </c>
      <c r="AO256" s="396">
        <f t="shared" si="979"/>
        <v>0</v>
      </c>
      <c r="AP256" s="396">
        <f t="shared" si="979"/>
        <v>0</v>
      </c>
      <c r="AQ256" s="396">
        <f t="shared" si="979"/>
        <v>0</v>
      </c>
      <c r="AR256" s="396">
        <f t="shared" si="979"/>
        <v>0</v>
      </c>
      <c r="AS256" s="396">
        <f t="shared" si="979"/>
        <v>0</v>
      </c>
      <c r="AT256" s="396">
        <f t="shared" si="979"/>
        <v>0</v>
      </c>
      <c r="AU256" s="396">
        <f t="shared" si="979"/>
        <v>0</v>
      </c>
      <c r="AV256" s="396">
        <f t="shared" si="979"/>
        <v>0</v>
      </c>
      <c r="AW256" s="396">
        <f t="shared" si="979"/>
        <v>0</v>
      </c>
      <c r="AX256" s="396">
        <f t="shared" si="979"/>
        <v>0</v>
      </c>
      <c r="AY256" s="396">
        <f t="shared" si="979"/>
        <v>0</v>
      </c>
      <c r="AZ256" s="396">
        <f t="shared" si="979"/>
        <v>0</v>
      </c>
      <c r="BA256" s="396">
        <f t="shared" si="979"/>
        <v>0</v>
      </c>
      <c r="BB256" s="396">
        <f t="shared" si="979"/>
        <v>0</v>
      </c>
      <c r="BC256" s="396">
        <f t="shared" si="979"/>
        <v>0</v>
      </c>
      <c r="BD256" s="396">
        <f t="shared" si="979"/>
        <v>0</v>
      </c>
      <c r="BE256" s="396">
        <f t="shared" si="979"/>
        <v>0</v>
      </c>
      <c r="BF256" s="396">
        <f t="shared" si="979"/>
        <v>0</v>
      </c>
      <c r="BG256" s="396">
        <f t="shared" si="979"/>
        <v>0</v>
      </c>
      <c r="BH256" s="396">
        <f t="shared" si="979"/>
        <v>0</v>
      </c>
      <c r="BI256" s="396">
        <f t="shared" si="979"/>
        <v>0</v>
      </c>
      <c r="BJ256" s="396">
        <f t="shared" si="979"/>
        <v>0</v>
      </c>
      <c r="BK256" s="396">
        <f t="shared" si="979"/>
        <v>0</v>
      </c>
      <c r="BL256" s="396">
        <f t="shared" si="979"/>
        <v>0</v>
      </c>
      <c r="BM256" s="396">
        <f t="shared" si="979"/>
        <v>0</v>
      </c>
      <c r="BN256" s="396">
        <f t="shared" si="979"/>
        <v>0</v>
      </c>
      <c r="BO256" s="396">
        <f t="shared" si="979"/>
        <v>0</v>
      </c>
      <c r="BP256" s="396">
        <f t="shared" si="979"/>
        <v>0</v>
      </c>
      <c r="BQ256" s="396">
        <f t="shared" si="979"/>
        <v>0</v>
      </c>
      <c r="BR256" s="396">
        <f t="shared" si="979"/>
        <v>0</v>
      </c>
      <c r="BS256" s="396">
        <f t="shared" si="979"/>
        <v>0</v>
      </c>
      <c r="BT256" s="396">
        <f t="shared" si="979"/>
        <v>0</v>
      </c>
      <c r="BU256" s="396">
        <f t="shared" si="979"/>
        <v>0</v>
      </c>
      <c r="BV256" s="396">
        <f t="shared" si="979"/>
        <v>0</v>
      </c>
      <c r="BW256" s="396"/>
      <c r="BX256" s="396">
        <f t="shared" si="962"/>
        <v>60</v>
      </c>
      <c r="BY256" s="397"/>
      <c r="BZ256" s="397">
        <f t="shared" si="976"/>
        <v>0</v>
      </c>
      <c r="CA256" s="544">
        <f t="shared" si="980"/>
        <v>0</v>
      </c>
      <c r="CB256" s="544">
        <f t="shared" si="980"/>
        <v>20</v>
      </c>
      <c r="CC256" s="544">
        <f t="shared" si="980"/>
        <v>21</v>
      </c>
      <c r="CD256" s="544">
        <f t="shared" si="980"/>
        <v>17</v>
      </c>
      <c r="CE256" s="544">
        <f t="shared" si="980"/>
        <v>2</v>
      </c>
      <c r="CF256" s="544">
        <f t="shared" si="980"/>
        <v>0</v>
      </c>
      <c r="CG256" s="544">
        <f t="shared" si="980"/>
        <v>0</v>
      </c>
      <c r="CH256" s="544">
        <f t="shared" si="980"/>
        <v>0</v>
      </c>
      <c r="CI256" s="391"/>
      <c r="CJ256" s="544">
        <f t="shared" si="981"/>
        <v>2</v>
      </c>
      <c r="CK256" s="544">
        <f t="shared" si="981"/>
        <v>25</v>
      </c>
      <c r="CL256" s="544">
        <f t="shared" si="981"/>
        <v>19</v>
      </c>
      <c r="CM256" s="544">
        <f t="shared" si="981"/>
        <v>13</v>
      </c>
      <c r="CN256" s="544">
        <f t="shared" si="981"/>
        <v>1</v>
      </c>
      <c r="CO256" s="544">
        <f t="shared" si="981"/>
        <v>0</v>
      </c>
      <c r="CP256" s="544">
        <f t="shared" si="981"/>
        <v>0</v>
      </c>
      <c r="CQ256" s="544">
        <f t="shared" si="981"/>
        <v>0</v>
      </c>
      <c r="CR256" s="398">
        <f t="shared" si="978"/>
        <v>0</v>
      </c>
      <c r="CV256" s="390"/>
      <c r="CW256" s="390"/>
      <c r="CX256" s="390"/>
      <c r="CY256" s="390"/>
      <c r="CZ256" s="390"/>
      <c r="DA256" s="390"/>
      <c r="DB256" s="390"/>
      <c r="DC256" s="390"/>
      <c r="DD256" s="390"/>
      <c r="DE256" s="390"/>
      <c r="DF256" s="390"/>
      <c r="DG256" s="390"/>
      <c r="DH256" s="390"/>
      <c r="DI256" s="390"/>
      <c r="DJ256" s="390"/>
      <c r="DK256" s="390"/>
      <c r="DL256" s="390"/>
      <c r="DM256" s="390"/>
      <c r="DN256" s="390"/>
      <c r="DO256" s="390"/>
      <c r="DP256" s="390"/>
      <c r="DQ256" s="390"/>
      <c r="DR256" s="390"/>
      <c r="DS256" s="390"/>
      <c r="DT256" s="390"/>
      <c r="DU256" s="390"/>
      <c r="DV256" s="390"/>
      <c r="DW256" s="390"/>
      <c r="DX256" s="390"/>
      <c r="DY256" s="390"/>
      <c r="DZ256" s="390"/>
      <c r="EA256" s="390"/>
      <c r="EB256" s="390"/>
    </row>
    <row r="257" spans="1:132" ht="14.25" outlineLevel="1">
      <c r="A257" s="543" t="s">
        <v>136</v>
      </c>
      <c r="B257" s="424">
        <v>3.2899999999999999E-2</v>
      </c>
      <c r="C257" s="425">
        <f>'4a 1718 CS PC'!AP17</f>
        <v>3.3300000000000003E-2</v>
      </c>
      <c r="D257" s="425">
        <f>'4a 1718 CS PC'!AR17</f>
        <v>4.6800000000000001E-2</v>
      </c>
      <c r="E257" s="425">
        <f>'4b 1819 CS PC'!$AT17</f>
        <v>3.3799999999999997E-2</v>
      </c>
      <c r="F257" s="425">
        <f>'4b 1819 CS PC'!AQ17</f>
        <v>4.7899999999999998E-2</v>
      </c>
      <c r="G257" s="425">
        <f>'4c 1920 CS PC'!AS17</f>
        <v>3.4099999999999998E-2</v>
      </c>
      <c r="H257" s="425">
        <f>'4c 1920 CS PC'!AP17</f>
        <v>4.8399999999999999E-2</v>
      </c>
      <c r="I257" s="425">
        <f>'4d 2021 CS PC'!AS17</f>
        <v>3.3700000000000001E-2</v>
      </c>
      <c r="J257" s="425">
        <f>'4d 2021 CS PC'!AP17</f>
        <v>4.8099999999999997E-2</v>
      </c>
      <c r="K257" s="425">
        <f>'4e 2122 CS PC'!AB17</f>
        <v>3.3500000000000002E-2</v>
      </c>
      <c r="L257" s="425"/>
      <c r="M257" s="396">
        <f t="shared" si="954"/>
        <v>0</v>
      </c>
      <c r="N257" s="396">
        <f t="shared" si="954"/>
        <v>0</v>
      </c>
      <c r="O257" s="396">
        <f t="shared" si="954"/>
        <v>0</v>
      </c>
      <c r="P257" s="396">
        <f t="shared" si="965"/>
        <v>0</v>
      </c>
      <c r="Q257" s="487">
        <f>ROUNDUP(Q$242*$C257,0)</f>
        <v>159</v>
      </c>
      <c r="R257" s="396">
        <f t="shared" si="977"/>
        <v>0</v>
      </c>
      <c r="S257" s="396">
        <f t="shared" si="967"/>
        <v>722</v>
      </c>
      <c r="T257" s="410"/>
      <c r="U257" s="410"/>
      <c r="V257" s="396">
        <f t="shared" si="968"/>
        <v>453</v>
      </c>
      <c r="W257" s="396">
        <f t="shared" si="955"/>
        <v>359</v>
      </c>
      <c r="X257" s="396">
        <f>ROUNDUP(X$242*$C257,0)</f>
        <v>0</v>
      </c>
      <c r="Y257" s="396">
        <f t="shared" si="956"/>
        <v>227</v>
      </c>
      <c r="Z257" s="396">
        <f t="shared" si="970"/>
        <v>900</v>
      </c>
      <c r="AA257" s="396">
        <f t="shared" si="970"/>
        <v>251</v>
      </c>
      <c r="AB257" s="396">
        <f t="shared" si="957"/>
        <v>357</v>
      </c>
      <c r="AC257" s="396">
        <f t="shared" si="956"/>
        <v>0</v>
      </c>
      <c r="AD257" s="396">
        <f t="shared" si="971"/>
        <v>87</v>
      </c>
      <c r="AE257" s="396">
        <f t="shared" si="958"/>
        <v>0</v>
      </c>
      <c r="AF257" s="396">
        <f t="shared" si="959"/>
        <v>264</v>
      </c>
      <c r="AG257" s="396">
        <f t="shared" si="959"/>
        <v>801</v>
      </c>
      <c r="AH257" s="396">
        <f t="shared" si="960"/>
        <v>14</v>
      </c>
      <c r="AI257" s="396">
        <f t="shared" si="972"/>
        <v>82</v>
      </c>
      <c r="AJ257" s="396">
        <f t="shared" si="973"/>
        <v>2</v>
      </c>
      <c r="AK257" s="396">
        <f t="shared" si="972"/>
        <v>0</v>
      </c>
      <c r="AL257" s="396">
        <f t="shared" si="982"/>
        <v>0</v>
      </c>
      <c r="AM257" s="487">
        <f>ROUNDDOWN(((AM$242)*$I257),0)</f>
        <v>118</v>
      </c>
      <c r="AN257" s="396">
        <f t="shared" si="974"/>
        <v>0</v>
      </c>
      <c r="AO257" s="396">
        <f t="shared" si="979"/>
        <v>0</v>
      </c>
      <c r="AP257" s="396">
        <f t="shared" si="979"/>
        <v>0</v>
      </c>
      <c r="AQ257" s="396">
        <f t="shared" si="979"/>
        <v>0</v>
      </c>
      <c r="AR257" s="396">
        <f t="shared" si="979"/>
        <v>0</v>
      </c>
      <c r="AS257" s="396">
        <f t="shared" si="979"/>
        <v>0</v>
      </c>
      <c r="AT257" s="396">
        <f t="shared" si="979"/>
        <v>0</v>
      </c>
      <c r="AU257" s="396">
        <f t="shared" si="979"/>
        <v>0</v>
      </c>
      <c r="AV257" s="396">
        <f t="shared" si="979"/>
        <v>0</v>
      </c>
      <c r="AW257" s="396">
        <f t="shared" si="979"/>
        <v>0</v>
      </c>
      <c r="AX257" s="396">
        <f t="shared" si="979"/>
        <v>0</v>
      </c>
      <c r="AY257" s="396">
        <f t="shared" si="979"/>
        <v>0</v>
      </c>
      <c r="AZ257" s="396">
        <f t="shared" si="979"/>
        <v>0</v>
      </c>
      <c r="BA257" s="396">
        <f t="shared" si="979"/>
        <v>0</v>
      </c>
      <c r="BB257" s="396">
        <f t="shared" si="979"/>
        <v>0</v>
      </c>
      <c r="BC257" s="396">
        <f t="shared" si="979"/>
        <v>0</v>
      </c>
      <c r="BD257" s="396">
        <f t="shared" si="979"/>
        <v>0</v>
      </c>
      <c r="BE257" s="396">
        <f t="shared" si="979"/>
        <v>0</v>
      </c>
      <c r="BF257" s="396">
        <f t="shared" si="979"/>
        <v>0</v>
      </c>
      <c r="BG257" s="396">
        <f t="shared" si="979"/>
        <v>0</v>
      </c>
      <c r="BH257" s="396">
        <f t="shared" si="979"/>
        <v>0</v>
      </c>
      <c r="BI257" s="396">
        <f t="shared" si="979"/>
        <v>0</v>
      </c>
      <c r="BJ257" s="396">
        <f t="shared" si="979"/>
        <v>0</v>
      </c>
      <c r="BK257" s="396">
        <f t="shared" si="979"/>
        <v>0</v>
      </c>
      <c r="BL257" s="396">
        <f t="shared" si="979"/>
        <v>0</v>
      </c>
      <c r="BM257" s="396">
        <f t="shared" si="979"/>
        <v>0</v>
      </c>
      <c r="BN257" s="396">
        <f t="shared" si="979"/>
        <v>0</v>
      </c>
      <c r="BO257" s="396">
        <f t="shared" si="979"/>
        <v>0</v>
      </c>
      <c r="BP257" s="396">
        <f t="shared" si="979"/>
        <v>0</v>
      </c>
      <c r="BQ257" s="396">
        <f t="shared" si="979"/>
        <v>0</v>
      </c>
      <c r="BR257" s="396">
        <f t="shared" si="979"/>
        <v>0</v>
      </c>
      <c r="BS257" s="396">
        <f t="shared" si="979"/>
        <v>0</v>
      </c>
      <c r="BT257" s="396">
        <f t="shared" si="979"/>
        <v>0</v>
      </c>
      <c r="BU257" s="396">
        <f t="shared" si="979"/>
        <v>0</v>
      </c>
      <c r="BV257" s="396">
        <f t="shared" si="979"/>
        <v>0</v>
      </c>
      <c r="BW257" s="396"/>
      <c r="BX257" s="396">
        <f t="shared" si="962"/>
        <v>4796</v>
      </c>
      <c r="BY257" s="397"/>
      <c r="BZ257" s="397">
        <f t="shared" si="976"/>
        <v>0</v>
      </c>
      <c r="CA257" s="544">
        <f t="shared" si="980"/>
        <v>0</v>
      </c>
      <c r="CB257" s="544">
        <f t="shared" si="980"/>
        <v>1334</v>
      </c>
      <c r="CC257" s="544">
        <f t="shared" si="980"/>
        <v>1737</v>
      </c>
      <c r="CD257" s="544">
        <f t="shared" si="980"/>
        <v>1509</v>
      </c>
      <c r="CE257" s="544">
        <f t="shared" si="980"/>
        <v>216</v>
      </c>
      <c r="CF257" s="544">
        <f t="shared" si="980"/>
        <v>0</v>
      </c>
      <c r="CG257" s="544">
        <f t="shared" si="980"/>
        <v>0</v>
      </c>
      <c r="CH257" s="544">
        <f t="shared" si="980"/>
        <v>0</v>
      </c>
      <c r="CI257" s="391"/>
      <c r="CJ257" s="544">
        <f t="shared" si="981"/>
        <v>159</v>
      </c>
      <c r="CK257" s="544">
        <f t="shared" si="981"/>
        <v>1761</v>
      </c>
      <c r="CL257" s="544">
        <f t="shared" si="981"/>
        <v>1595</v>
      </c>
      <c r="CM257" s="544">
        <f t="shared" si="981"/>
        <v>1163</v>
      </c>
      <c r="CN257" s="544">
        <f t="shared" si="981"/>
        <v>118</v>
      </c>
      <c r="CO257" s="544">
        <f t="shared" si="981"/>
        <v>0</v>
      </c>
      <c r="CP257" s="544">
        <f t="shared" si="981"/>
        <v>0</v>
      </c>
      <c r="CQ257" s="544">
        <f t="shared" si="981"/>
        <v>0</v>
      </c>
      <c r="CR257" s="398">
        <f t="shared" si="978"/>
        <v>0</v>
      </c>
      <c r="CV257" s="390"/>
      <c r="CW257" s="390"/>
      <c r="CX257" s="390"/>
      <c r="CY257" s="390"/>
      <c r="CZ257" s="390"/>
      <c r="DA257" s="390"/>
      <c r="DB257" s="390"/>
      <c r="DC257" s="390"/>
      <c r="DD257" s="390"/>
      <c r="DE257" s="390"/>
      <c r="DF257" s="390"/>
      <c r="DG257" s="390"/>
      <c r="DH257" s="390"/>
      <c r="DI257" s="390"/>
      <c r="DJ257" s="390"/>
      <c r="DK257" s="390"/>
      <c r="DL257" s="390"/>
      <c r="DM257" s="390"/>
      <c r="DN257" s="390"/>
      <c r="DO257" s="390"/>
      <c r="DP257" s="390"/>
      <c r="DQ257" s="390"/>
      <c r="DR257" s="390"/>
      <c r="DS257" s="390"/>
      <c r="DT257" s="390"/>
      <c r="DU257" s="390"/>
      <c r="DV257" s="390"/>
      <c r="DW257" s="390"/>
      <c r="DX257" s="390"/>
      <c r="DY257" s="390"/>
      <c r="DZ257" s="390"/>
      <c r="EA257" s="390"/>
      <c r="EB257" s="390"/>
    </row>
    <row r="258" spans="1:132" ht="14.25" outlineLevel="1">
      <c r="A258" s="543" t="s">
        <v>137</v>
      </c>
      <c r="B258" s="424">
        <v>4.7000000000000002E-3</v>
      </c>
      <c r="C258" s="425">
        <f>'4a 1718 CS PC'!AP18</f>
        <v>4.7999999999999996E-3</v>
      </c>
      <c r="D258" s="425">
        <f>'4a 1718 CS PC'!AR18</f>
        <v>6.7000000000000002E-3</v>
      </c>
      <c r="E258" s="425">
        <f>'4b 1819 CS PC'!$AT18</f>
        <v>4.8999999999999998E-3</v>
      </c>
      <c r="F258" s="425">
        <f>'4b 1819 CS PC'!AQ18</f>
        <v>7.0000000000000001E-3</v>
      </c>
      <c r="G258" s="425">
        <f>'4c 1920 CS PC'!AS18</f>
        <v>5.0000000000000001E-3</v>
      </c>
      <c r="H258" s="425">
        <f>'4c 1920 CS PC'!AP18</f>
        <v>7.1000000000000004E-3</v>
      </c>
      <c r="I258" s="425">
        <f>'4d 2021 CS PC'!AS18</f>
        <v>4.8999999999999998E-3</v>
      </c>
      <c r="J258" s="425">
        <f>'4d 2021 CS PC'!AP18</f>
        <v>6.8999999999999999E-3</v>
      </c>
      <c r="K258" s="425">
        <f>'4e 2122 CS PC'!AB18</f>
        <v>4.7999999999999996E-3</v>
      </c>
      <c r="L258" s="425"/>
      <c r="M258" s="396">
        <f t="shared" si="954"/>
        <v>0</v>
      </c>
      <c r="N258" s="396">
        <f t="shared" si="954"/>
        <v>0</v>
      </c>
      <c r="O258" s="396">
        <f t="shared" si="954"/>
        <v>0</v>
      </c>
      <c r="P258" s="396">
        <f t="shared" si="965"/>
        <v>0</v>
      </c>
      <c r="Q258" s="396">
        <f t="shared" si="966"/>
        <v>23</v>
      </c>
      <c r="R258" s="396">
        <f t="shared" si="977"/>
        <v>0</v>
      </c>
      <c r="S258" s="396">
        <f t="shared" si="967"/>
        <v>104</v>
      </c>
      <c r="T258" s="410"/>
      <c r="U258" s="410"/>
      <c r="V258" s="396">
        <f t="shared" si="968"/>
        <v>65</v>
      </c>
      <c r="W258" s="396">
        <f t="shared" si="955"/>
        <v>52</v>
      </c>
      <c r="X258" s="396">
        <f t="shared" si="969"/>
        <v>0</v>
      </c>
      <c r="Y258" s="396">
        <f t="shared" si="956"/>
        <v>33</v>
      </c>
      <c r="Z258" s="396">
        <f t="shared" si="970"/>
        <v>130</v>
      </c>
      <c r="AA258" s="396">
        <f t="shared" si="970"/>
        <v>36</v>
      </c>
      <c r="AB258" s="396">
        <f t="shared" si="957"/>
        <v>52</v>
      </c>
      <c r="AC258" s="396">
        <f t="shared" si="956"/>
        <v>0</v>
      </c>
      <c r="AD258" s="396">
        <f t="shared" si="971"/>
        <v>13</v>
      </c>
      <c r="AE258" s="396">
        <f t="shared" si="958"/>
        <v>0</v>
      </c>
      <c r="AF258" s="396">
        <f t="shared" si="959"/>
        <v>39</v>
      </c>
      <c r="AG258" s="396">
        <f t="shared" si="959"/>
        <v>117</v>
      </c>
      <c r="AH258" s="396">
        <f t="shared" si="960"/>
        <v>2</v>
      </c>
      <c r="AI258" s="396">
        <f t="shared" si="972"/>
        <v>12</v>
      </c>
      <c r="AJ258" s="396">
        <f t="shared" si="973"/>
        <v>0</v>
      </c>
      <c r="AK258" s="396">
        <f t="shared" si="972"/>
        <v>0</v>
      </c>
      <c r="AL258" s="396">
        <f t="shared" si="982"/>
        <v>0</v>
      </c>
      <c r="AM258" s="396">
        <f t="shared" si="982"/>
        <v>17</v>
      </c>
      <c r="AN258" s="396">
        <f t="shared" si="974"/>
        <v>0</v>
      </c>
      <c r="AO258" s="396">
        <f t="shared" ref="AO258:BV265" si="983">ROUND(((AO$242)*$K258),0)</f>
        <v>0</v>
      </c>
      <c r="AP258" s="396">
        <f t="shared" si="983"/>
        <v>0</v>
      </c>
      <c r="AQ258" s="396">
        <f t="shared" si="983"/>
        <v>0</v>
      </c>
      <c r="AR258" s="396">
        <f t="shared" si="983"/>
        <v>0</v>
      </c>
      <c r="AS258" s="396">
        <f t="shared" si="983"/>
        <v>0</v>
      </c>
      <c r="AT258" s="396">
        <f t="shared" si="983"/>
        <v>0</v>
      </c>
      <c r="AU258" s="396">
        <f t="shared" si="983"/>
        <v>0</v>
      </c>
      <c r="AV258" s="396">
        <f t="shared" si="983"/>
        <v>0</v>
      </c>
      <c r="AW258" s="396">
        <f t="shared" si="983"/>
        <v>0</v>
      </c>
      <c r="AX258" s="396">
        <f t="shared" si="983"/>
        <v>0</v>
      </c>
      <c r="AY258" s="396">
        <f t="shared" si="983"/>
        <v>0</v>
      </c>
      <c r="AZ258" s="396">
        <f t="shared" si="983"/>
        <v>0</v>
      </c>
      <c r="BA258" s="396">
        <f t="shared" si="983"/>
        <v>0</v>
      </c>
      <c r="BB258" s="396">
        <f t="shared" si="983"/>
        <v>0</v>
      </c>
      <c r="BC258" s="396">
        <f t="shared" si="983"/>
        <v>0</v>
      </c>
      <c r="BD258" s="396">
        <f t="shared" si="983"/>
        <v>0</v>
      </c>
      <c r="BE258" s="396">
        <f t="shared" si="983"/>
        <v>0</v>
      </c>
      <c r="BF258" s="396">
        <f t="shared" si="983"/>
        <v>0</v>
      </c>
      <c r="BG258" s="396">
        <f t="shared" si="983"/>
        <v>0</v>
      </c>
      <c r="BH258" s="396">
        <f t="shared" si="983"/>
        <v>0</v>
      </c>
      <c r="BI258" s="396">
        <f t="shared" si="983"/>
        <v>0</v>
      </c>
      <c r="BJ258" s="396">
        <f t="shared" si="983"/>
        <v>0</v>
      </c>
      <c r="BK258" s="396">
        <f t="shared" si="983"/>
        <v>0</v>
      </c>
      <c r="BL258" s="396">
        <f t="shared" si="983"/>
        <v>0</v>
      </c>
      <c r="BM258" s="396">
        <f t="shared" si="983"/>
        <v>0</v>
      </c>
      <c r="BN258" s="396">
        <f t="shared" si="983"/>
        <v>0</v>
      </c>
      <c r="BO258" s="396">
        <f t="shared" si="983"/>
        <v>0</v>
      </c>
      <c r="BP258" s="396">
        <f t="shared" si="983"/>
        <v>0</v>
      </c>
      <c r="BQ258" s="396">
        <f t="shared" si="983"/>
        <v>0</v>
      </c>
      <c r="BR258" s="396">
        <f t="shared" si="983"/>
        <v>0</v>
      </c>
      <c r="BS258" s="396">
        <f t="shared" si="983"/>
        <v>0</v>
      </c>
      <c r="BT258" s="396">
        <f t="shared" si="983"/>
        <v>0</v>
      </c>
      <c r="BU258" s="396">
        <f t="shared" si="983"/>
        <v>0</v>
      </c>
      <c r="BV258" s="396">
        <f t="shared" si="983"/>
        <v>0</v>
      </c>
      <c r="BW258" s="396"/>
      <c r="BX258" s="396">
        <f t="shared" si="962"/>
        <v>695</v>
      </c>
      <c r="BY258" s="397"/>
      <c r="BZ258" s="397">
        <f t="shared" si="976"/>
        <v>0</v>
      </c>
      <c r="CA258" s="544">
        <f t="shared" si="980"/>
        <v>0</v>
      </c>
      <c r="CB258" s="544">
        <f t="shared" si="980"/>
        <v>192</v>
      </c>
      <c r="CC258" s="544">
        <f t="shared" si="980"/>
        <v>251</v>
      </c>
      <c r="CD258" s="544">
        <f t="shared" si="980"/>
        <v>221</v>
      </c>
      <c r="CE258" s="544">
        <f t="shared" si="980"/>
        <v>31</v>
      </c>
      <c r="CF258" s="544">
        <f t="shared" si="980"/>
        <v>0</v>
      </c>
      <c r="CG258" s="544">
        <f t="shared" si="980"/>
        <v>0</v>
      </c>
      <c r="CH258" s="544">
        <f t="shared" si="980"/>
        <v>0</v>
      </c>
      <c r="CI258" s="391"/>
      <c r="CJ258" s="544">
        <f t="shared" si="981"/>
        <v>23</v>
      </c>
      <c r="CK258" s="544">
        <f t="shared" si="981"/>
        <v>254</v>
      </c>
      <c r="CL258" s="544">
        <f t="shared" si="981"/>
        <v>231</v>
      </c>
      <c r="CM258" s="544">
        <f t="shared" si="981"/>
        <v>170</v>
      </c>
      <c r="CN258" s="544">
        <f t="shared" si="981"/>
        <v>17</v>
      </c>
      <c r="CO258" s="544">
        <f t="shared" si="981"/>
        <v>0</v>
      </c>
      <c r="CP258" s="544">
        <f t="shared" si="981"/>
        <v>0</v>
      </c>
      <c r="CQ258" s="544">
        <f t="shared" si="981"/>
        <v>0</v>
      </c>
      <c r="CR258" s="398">
        <f t="shared" si="978"/>
        <v>0</v>
      </c>
      <c r="CV258" s="390"/>
      <c r="CW258" s="390"/>
      <c r="CX258" s="390"/>
      <c r="CY258" s="390"/>
      <c r="CZ258" s="390"/>
      <c r="DA258" s="390"/>
      <c r="DB258" s="390"/>
      <c r="DC258" s="390"/>
      <c r="DD258" s="390"/>
      <c r="DE258" s="390"/>
      <c r="DF258" s="390"/>
      <c r="DG258" s="390"/>
      <c r="DH258" s="390"/>
      <c r="DI258" s="390"/>
      <c r="DJ258" s="390"/>
      <c r="DK258" s="390"/>
      <c r="DL258" s="390"/>
      <c r="DM258" s="390"/>
      <c r="DN258" s="390"/>
      <c r="DO258" s="390"/>
      <c r="DP258" s="390"/>
      <c r="DQ258" s="390"/>
      <c r="DR258" s="390"/>
      <c r="DS258" s="390"/>
      <c r="DT258" s="390"/>
      <c r="DU258" s="390"/>
      <c r="DV258" s="390"/>
      <c r="DW258" s="390"/>
      <c r="DX258" s="390"/>
      <c r="DY258" s="390"/>
      <c r="DZ258" s="390"/>
      <c r="EA258" s="390"/>
      <c r="EB258" s="390"/>
    </row>
    <row r="259" spans="1:132" ht="14.25" outlineLevel="1">
      <c r="A259" s="543" t="s">
        <v>138</v>
      </c>
      <c r="B259" s="424">
        <v>2.5000000000000001E-3</v>
      </c>
      <c r="C259" s="425">
        <f>'4a 1718 CS PC'!AP19</f>
        <v>2.5999999999999999E-3</v>
      </c>
      <c r="D259" s="425">
        <f>'4a 1718 CS PC'!AR19</f>
        <v>3.5999999999999999E-3</v>
      </c>
      <c r="E259" s="425">
        <f>'4b 1819 CS PC'!$AT19</f>
        <v>2.5999999999999999E-3</v>
      </c>
      <c r="F259" s="425">
        <f>'4b 1819 CS PC'!AQ19</f>
        <v>3.5999999999999999E-3</v>
      </c>
      <c r="G259" s="425">
        <f>'4c 1920 CS PC'!AS19</f>
        <v>2.5999999999999999E-3</v>
      </c>
      <c r="H259" s="425">
        <f>'4c 1920 CS PC'!AP19</f>
        <v>3.7000000000000002E-3</v>
      </c>
      <c r="I259" s="425">
        <f>'4d 2021 CS PC'!AS19</f>
        <v>2.5000000000000001E-3</v>
      </c>
      <c r="J259" s="425">
        <f>'4d 2021 CS PC'!AP19</f>
        <v>3.5999999999999999E-3</v>
      </c>
      <c r="K259" s="425">
        <f>'4e 2122 CS PC'!AB19</f>
        <v>2.5000000000000001E-3</v>
      </c>
      <c r="L259" s="425"/>
      <c r="M259" s="396">
        <f t="shared" si="954"/>
        <v>0</v>
      </c>
      <c r="N259" s="396">
        <f t="shared" si="954"/>
        <v>0</v>
      </c>
      <c r="O259" s="396">
        <f t="shared" si="954"/>
        <v>0</v>
      </c>
      <c r="P259" s="396">
        <f t="shared" si="965"/>
        <v>0</v>
      </c>
      <c r="Q259" s="396">
        <f t="shared" si="966"/>
        <v>12</v>
      </c>
      <c r="R259" s="396">
        <f t="shared" ref="R259:R278" si="984">((R$242)*$C259)</f>
        <v>0</v>
      </c>
      <c r="S259" s="396">
        <f t="shared" si="967"/>
        <v>56</v>
      </c>
      <c r="T259" s="410"/>
      <c r="U259" s="410"/>
      <c r="V259" s="396">
        <f t="shared" si="968"/>
        <v>35</v>
      </c>
      <c r="W259" s="396">
        <f t="shared" si="955"/>
        <v>28</v>
      </c>
      <c r="X259" s="396">
        <f t="shared" si="969"/>
        <v>0</v>
      </c>
      <c r="Y259" s="396">
        <f t="shared" si="956"/>
        <v>17</v>
      </c>
      <c r="Z259" s="396">
        <f t="shared" si="970"/>
        <v>69</v>
      </c>
      <c r="AA259" s="396">
        <f t="shared" si="970"/>
        <v>19</v>
      </c>
      <c r="AB259" s="396">
        <f t="shared" si="957"/>
        <v>27</v>
      </c>
      <c r="AC259" s="396">
        <f t="shared" si="956"/>
        <v>0</v>
      </c>
      <c r="AD259" s="396">
        <f t="shared" si="971"/>
        <v>7</v>
      </c>
      <c r="AE259" s="396">
        <f t="shared" si="958"/>
        <v>0</v>
      </c>
      <c r="AF259" s="396">
        <f t="shared" ref="AF259:AG300" si="985">ROUND(((AF$242)*$G259),0)</f>
        <v>20</v>
      </c>
      <c r="AG259" s="396">
        <f t="shared" si="985"/>
        <v>61</v>
      </c>
      <c r="AH259" s="396">
        <f t="shared" ref="AH259:AH270" si="986">ROUND(((AH$242)*$I259),0)</f>
        <v>1</v>
      </c>
      <c r="AI259" s="396">
        <f t="shared" si="972"/>
        <v>6</v>
      </c>
      <c r="AJ259" s="396">
        <f t="shared" si="973"/>
        <v>0</v>
      </c>
      <c r="AK259" s="396">
        <f t="shared" si="972"/>
        <v>0</v>
      </c>
      <c r="AL259" s="396">
        <f t="shared" si="982"/>
        <v>0</v>
      </c>
      <c r="AM259" s="396">
        <f t="shared" si="982"/>
        <v>9</v>
      </c>
      <c r="AN259" s="396">
        <f t="shared" si="974"/>
        <v>0</v>
      </c>
      <c r="AO259" s="396">
        <f t="shared" si="983"/>
        <v>0</v>
      </c>
      <c r="AP259" s="396">
        <f t="shared" si="983"/>
        <v>0</v>
      </c>
      <c r="AQ259" s="396">
        <f t="shared" si="983"/>
        <v>0</v>
      </c>
      <c r="AR259" s="396">
        <f t="shared" si="983"/>
        <v>0</v>
      </c>
      <c r="AS259" s="396">
        <f t="shared" si="983"/>
        <v>0</v>
      </c>
      <c r="AT259" s="396">
        <f t="shared" si="983"/>
        <v>0</v>
      </c>
      <c r="AU259" s="396">
        <f t="shared" si="983"/>
        <v>0</v>
      </c>
      <c r="AV259" s="396">
        <f t="shared" si="983"/>
        <v>0</v>
      </c>
      <c r="AW259" s="396">
        <f t="shared" si="983"/>
        <v>0</v>
      </c>
      <c r="AX259" s="396">
        <f t="shared" si="983"/>
        <v>0</v>
      </c>
      <c r="AY259" s="396">
        <f t="shared" si="983"/>
        <v>0</v>
      </c>
      <c r="AZ259" s="396">
        <f t="shared" si="983"/>
        <v>0</v>
      </c>
      <c r="BA259" s="396">
        <f t="shared" si="983"/>
        <v>0</v>
      </c>
      <c r="BB259" s="396">
        <f t="shared" si="983"/>
        <v>0</v>
      </c>
      <c r="BC259" s="396">
        <f t="shared" si="983"/>
        <v>0</v>
      </c>
      <c r="BD259" s="396">
        <f t="shared" si="983"/>
        <v>0</v>
      </c>
      <c r="BE259" s="396">
        <f t="shared" si="983"/>
        <v>0</v>
      </c>
      <c r="BF259" s="396">
        <f t="shared" si="983"/>
        <v>0</v>
      </c>
      <c r="BG259" s="396">
        <f t="shared" si="983"/>
        <v>0</v>
      </c>
      <c r="BH259" s="396">
        <f t="shared" si="983"/>
        <v>0</v>
      </c>
      <c r="BI259" s="396">
        <f t="shared" si="983"/>
        <v>0</v>
      </c>
      <c r="BJ259" s="396">
        <f t="shared" si="983"/>
        <v>0</v>
      </c>
      <c r="BK259" s="396">
        <f t="shared" si="983"/>
        <v>0</v>
      </c>
      <c r="BL259" s="396">
        <f t="shared" si="983"/>
        <v>0</v>
      </c>
      <c r="BM259" s="396">
        <f t="shared" si="983"/>
        <v>0</v>
      </c>
      <c r="BN259" s="396">
        <f t="shared" si="983"/>
        <v>0</v>
      </c>
      <c r="BO259" s="396">
        <f t="shared" si="983"/>
        <v>0</v>
      </c>
      <c r="BP259" s="396">
        <f t="shared" si="983"/>
        <v>0</v>
      </c>
      <c r="BQ259" s="396">
        <f t="shared" si="983"/>
        <v>0</v>
      </c>
      <c r="BR259" s="396">
        <f t="shared" si="983"/>
        <v>0</v>
      </c>
      <c r="BS259" s="396">
        <f t="shared" si="983"/>
        <v>0</v>
      </c>
      <c r="BT259" s="396">
        <f t="shared" si="983"/>
        <v>0</v>
      </c>
      <c r="BU259" s="396">
        <f t="shared" si="983"/>
        <v>0</v>
      </c>
      <c r="BV259" s="396">
        <f t="shared" si="983"/>
        <v>0</v>
      </c>
      <c r="BW259" s="396"/>
      <c r="BX259" s="396">
        <f t="shared" si="962"/>
        <v>367</v>
      </c>
      <c r="BY259" s="397"/>
      <c r="BZ259" s="397">
        <f t="shared" si="976"/>
        <v>0</v>
      </c>
      <c r="CA259" s="544">
        <f t="shared" si="980"/>
        <v>0</v>
      </c>
      <c r="CB259" s="544">
        <f t="shared" si="980"/>
        <v>103</v>
      </c>
      <c r="CC259" s="544">
        <f t="shared" si="980"/>
        <v>133</v>
      </c>
      <c r="CD259" s="544">
        <f t="shared" si="980"/>
        <v>115</v>
      </c>
      <c r="CE259" s="544">
        <f t="shared" si="980"/>
        <v>16</v>
      </c>
      <c r="CF259" s="544">
        <f t="shared" si="980"/>
        <v>0</v>
      </c>
      <c r="CG259" s="544">
        <f t="shared" si="980"/>
        <v>0</v>
      </c>
      <c r="CH259" s="544">
        <f t="shared" si="980"/>
        <v>0</v>
      </c>
      <c r="CI259" s="391"/>
      <c r="CJ259" s="544">
        <f t="shared" si="981"/>
        <v>12</v>
      </c>
      <c r="CK259" s="544">
        <f t="shared" si="981"/>
        <v>136</v>
      </c>
      <c r="CL259" s="544">
        <f t="shared" si="981"/>
        <v>122</v>
      </c>
      <c r="CM259" s="544">
        <f t="shared" si="981"/>
        <v>88</v>
      </c>
      <c r="CN259" s="544">
        <f t="shared" si="981"/>
        <v>9</v>
      </c>
      <c r="CO259" s="544">
        <f t="shared" si="981"/>
        <v>0</v>
      </c>
      <c r="CP259" s="544">
        <f t="shared" si="981"/>
        <v>0</v>
      </c>
      <c r="CQ259" s="544">
        <f t="shared" si="981"/>
        <v>0</v>
      </c>
      <c r="CR259" s="398">
        <f t="shared" si="978"/>
        <v>0</v>
      </c>
      <c r="CV259" s="390"/>
      <c r="CW259" s="390"/>
      <c r="CX259" s="390"/>
      <c r="CY259" s="390"/>
      <c r="CZ259" s="390"/>
      <c r="DA259" s="390"/>
      <c r="DB259" s="390"/>
      <c r="DC259" s="390"/>
      <c r="DD259" s="390"/>
      <c r="DE259" s="390"/>
      <c r="DF259" s="390"/>
      <c r="DG259" s="390"/>
      <c r="DH259" s="390"/>
      <c r="DI259" s="390"/>
      <c r="DJ259" s="390"/>
      <c r="DK259" s="390"/>
      <c r="DL259" s="390"/>
      <c r="DM259" s="390"/>
      <c r="DN259" s="390"/>
      <c r="DO259" s="390"/>
      <c r="DP259" s="390"/>
      <c r="DQ259" s="390"/>
      <c r="DR259" s="390"/>
      <c r="DS259" s="390"/>
      <c r="DT259" s="390"/>
      <c r="DU259" s="390"/>
      <c r="DV259" s="390"/>
      <c r="DW259" s="390"/>
      <c r="DX259" s="390"/>
      <c r="DY259" s="390"/>
      <c r="DZ259" s="390"/>
      <c r="EA259" s="390"/>
      <c r="EB259" s="390"/>
    </row>
    <row r="260" spans="1:132" ht="14.25" outlineLevel="1">
      <c r="A260" s="543" t="s">
        <v>139</v>
      </c>
      <c r="B260" s="424">
        <v>5.9999999999999995E-4</v>
      </c>
      <c r="C260" s="425">
        <f>'4a 1718 CS PC'!AP20</f>
        <v>5.9999999999999995E-4</v>
      </c>
      <c r="D260" s="425">
        <f>'4a 1718 CS PC'!AR20</f>
        <v>8.9999999999999998E-4</v>
      </c>
      <c r="E260" s="425">
        <f>'4b 1819 CS PC'!$AT20</f>
        <v>5.9999999999999995E-4</v>
      </c>
      <c r="F260" s="425">
        <f>'4b 1819 CS PC'!AQ20</f>
        <v>8.9999999999999998E-4</v>
      </c>
      <c r="G260" s="425">
        <f>'4c 1920 CS PC'!AS20</f>
        <v>8.0000000000000004E-4</v>
      </c>
      <c r="H260" s="425">
        <f>'4c 1920 CS PC'!AP20</f>
        <v>1.1000000000000001E-3</v>
      </c>
      <c r="I260" s="425">
        <f>'4d 2021 CS PC'!AS20</f>
        <v>6.9999999999999999E-4</v>
      </c>
      <c r="J260" s="425">
        <f>'4d 2021 CS PC'!AP20</f>
        <v>8.9999999999999998E-4</v>
      </c>
      <c r="K260" s="425">
        <f>'4e 2122 CS PC'!AB20</f>
        <v>6.9999999999999999E-4</v>
      </c>
      <c r="L260" s="425"/>
      <c r="M260" s="396">
        <f t="shared" si="954"/>
        <v>0</v>
      </c>
      <c r="N260" s="396">
        <f t="shared" si="954"/>
        <v>0</v>
      </c>
      <c r="O260" s="396">
        <f t="shared" si="954"/>
        <v>0</v>
      </c>
      <c r="P260" s="396">
        <f t="shared" si="965"/>
        <v>0</v>
      </c>
      <c r="Q260" s="396">
        <f t="shared" si="966"/>
        <v>3</v>
      </c>
      <c r="R260" s="396">
        <f t="shared" si="984"/>
        <v>0</v>
      </c>
      <c r="S260" s="396">
        <f t="shared" si="967"/>
        <v>13</v>
      </c>
      <c r="T260" s="410"/>
      <c r="U260" s="410"/>
      <c r="V260" s="396">
        <f t="shared" si="968"/>
        <v>8</v>
      </c>
      <c r="W260" s="396">
        <f t="shared" si="955"/>
        <v>6</v>
      </c>
      <c r="X260" s="396">
        <f t="shared" si="969"/>
        <v>0</v>
      </c>
      <c r="Y260" s="396">
        <f t="shared" si="956"/>
        <v>4</v>
      </c>
      <c r="Z260" s="396">
        <f t="shared" si="970"/>
        <v>16</v>
      </c>
      <c r="AA260" s="396">
        <f t="shared" si="970"/>
        <v>4</v>
      </c>
      <c r="AB260" s="396">
        <f t="shared" si="957"/>
        <v>8</v>
      </c>
      <c r="AC260" s="396">
        <f t="shared" si="956"/>
        <v>0</v>
      </c>
      <c r="AD260" s="396">
        <f t="shared" si="971"/>
        <v>2</v>
      </c>
      <c r="AE260" s="396">
        <f t="shared" si="958"/>
        <v>0</v>
      </c>
      <c r="AF260" s="396">
        <f t="shared" si="985"/>
        <v>6</v>
      </c>
      <c r="AG260" s="396">
        <f t="shared" si="985"/>
        <v>19</v>
      </c>
      <c r="AH260" s="396">
        <f t="shared" si="986"/>
        <v>0</v>
      </c>
      <c r="AI260" s="396">
        <f t="shared" si="972"/>
        <v>2</v>
      </c>
      <c r="AJ260" s="396">
        <f t="shared" si="973"/>
        <v>0</v>
      </c>
      <c r="AK260" s="396">
        <f t="shared" si="972"/>
        <v>0</v>
      </c>
      <c r="AL260" s="396">
        <f t="shared" si="982"/>
        <v>0</v>
      </c>
      <c r="AM260" s="396">
        <f t="shared" si="982"/>
        <v>2</v>
      </c>
      <c r="AN260" s="396">
        <f t="shared" si="974"/>
        <v>0</v>
      </c>
      <c r="AO260" s="396">
        <f t="shared" si="983"/>
        <v>0</v>
      </c>
      <c r="AP260" s="396">
        <f t="shared" si="983"/>
        <v>0</v>
      </c>
      <c r="AQ260" s="396">
        <f t="shared" si="983"/>
        <v>0</v>
      </c>
      <c r="AR260" s="396">
        <f t="shared" si="983"/>
        <v>0</v>
      </c>
      <c r="AS260" s="396">
        <f t="shared" si="983"/>
        <v>0</v>
      </c>
      <c r="AT260" s="396">
        <f t="shared" si="983"/>
        <v>0</v>
      </c>
      <c r="AU260" s="396">
        <f t="shared" si="983"/>
        <v>0</v>
      </c>
      <c r="AV260" s="396">
        <f t="shared" si="983"/>
        <v>0</v>
      </c>
      <c r="AW260" s="396">
        <f t="shared" si="983"/>
        <v>0</v>
      </c>
      <c r="AX260" s="396">
        <f t="shared" si="983"/>
        <v>0</v>
      </c>
      <c r="AY260" s="396">
        <f t="shared" si="983"/>
        <v>0</v>
      </c>
      <c r="AZ260" s="396">
        <f t="shared" si="983"/>
        <v>0</v>
      </c>
      <c r="BA260" s="396">
        <f t="shared" si="983"/>
        <v>0</v>
      </c>
      <c r="BB260" s="396">
        <f t="shared" si="983"/>
        <v>0</v>
      </c>
      <c r="BC260" s="396">
        <f t="shared" si="983"/>
        <v>0</v>
      </c>
      <c r="BD260" s="396">
        <f t="shared" si="983"/>
        <v>0</v>
      </c>
      <c r="BE260" s="396">
        <f t="shared" si="983"/>
        <v>0</v>
      </c>
      <c r="BF260" s="396">
        <f t="shared" si="983"/>
        <v>0</v>
      </c>
      <c r="BG260" s="396">
        <f t="shared" si="983"/>
        <v>0</v>
      </c>
      <c r="BH260" s="396">
        <f t="shared" si="983"/>
        <v>0</v>
      </c>
      <c r="BI260" s="396">
        <f t="shared" si="983"/>
        <v>0</v>
      </c>
      <c r="BJ260" s="396">
        <f t="shared" si="983"/>
        <v>0</v>
      </c>
      <c r="BK260" s="396">
        <f t="shared" si="983"/>
        <v>0</v>
      </c>
      <c r="BL260" s="396">
        <f t="shared" si="983"/>
        <v>0</v>
      </c>
      <c r="BM260" s="396">
        <f t="shared" si="983"/>
        <v>0</v>
      </c>
      <c r="BN260" s="396">
        <f t="shared" si="983"/>
        <v>0</v>
      </c>
      <c r="BO260" s="396">
        <f t="shared" si="983"/>
        <v>0</v>
      </c>
      <c r="BP260" s="396">
        <f t="shared" si="983"/>
        <v>0</v>
      </c>
      <c r="BQ260" s="396">
        <f t="shared" si="983"/>
        <v>0</v>
      </c>
      <c r="BR260" s="396">
        <f t="shared" si="983"/>
        <v>0</v>
      </c>
      <c r="BS260" s="396">
        <f t="shared" si="983"/>
        <v>0</v>
      </c>
      <c r="BT260" s="396">
        <f t="shared" si="983"/>
        <v>0</v>
      </c>
      <c r="BU260" s="396">
        <f t="shared" si="983"/>
        <v>0</v>
      </c>
      <c r="BV260" s="396">
        <f t="shared" si="983"/>
        <v>0</v>
      </c>
      <c r="BW260" s="396"/>
      <c r="BX260" s="396">
        <f t="shared" si="962"/>
        <v>93</v>
      </c>
      <c r="BY260" s="397"/>
      <c r="BZ260" s="397">
        <f t="shared" si="976"/>
        <v>0</v>
      </c>
      <c r="CA260" s="544">
        <f t="shared" si="980"/>
        <v>0</v>
      </c>
      <c r="CB260" s="544">
        <f t="shared" si="980"/>
        <v>24</v>
      </c>
      <c r="CC260" s="544">
        <f t="shared" si="980"/>
        <v>30</v>
      </c>
      <c r="CD260" s="544">
        <f t="shared" si="980"/>
        <v>35</v>
      </c>
      <c r="CE260" s="544">
        <f t="shared" si="980"/>
        <v>4</v>
      </c>
      <c r="CF260" s="544">
        <f t="shared" si="980"/>
        <v>0</v>
      </c>
      <c r="CG260" s="544">
        <f t="shared" si="980"/>
        <v>0</v>
      </c>
      <c r="CH260" s="544">
        <f t="shared" si="980"/>
        <v>0</v>
      </c>
      <c r="CI260" s="391"/>
      <c r="CJ260" s="544">
        <f t="shared" si="981"/>
        <v>3</v>
      </c>
      <c r="CK260" s="544">
        <f t="shared" si="981"/>
        <v>31</v>
      </c>
      <c r="CL260" s="544">
        <f t="shared" si="981"/>
        <v>30</v>
      </c>
      <c r="CM260" s="544">
        <f t="shared" si="981"/>
        <v>27</v>
      </c>
      <c r="CN260" s="544">
        <f t="shared" si="981"/>
        <v>2</v>
      </c>
      <c r="CO260" s="544">
        <f t="shared" si="981"/>
        <v>0</v>
      </c>
      <c r="CP260" s="544">
        <f t="shared" si="981"/>
        <v>0</v>
      </c>
      <c r="CQ260" s="544">
        <f t="shared" si="981"/>
        <v>0</v>
      </c>
      <c r="CR260" s="398">
        <f t="shared" si="978"/>
        <v>0</v>
      </c>
      <c r="CV260" s="390"/>
      <c r="CW260" s="390"/>
      <c r="CX260" s="390"/>
      <c r="CY260" s="390"/>
      <c r="CZ260" s="390"/>
      <c r="DA260" s="390"/>
      <c r="DB260" s="390"/>
      <c r="DC260" s="390"/>
      <c r="DD260" s="390"/>
      <c r="DE260" s="390"/>
      <c r="DF260" s="390"/>
      <c r="DG260" s="390"/>
      <c r="DH260" s="390"/>
      <c r="DI260" s="390"/>
      <c r="DJ260" s="390"/>
      <c r="DK260" s="390"/>
      <c r="DL260" s="390"/>
      <c r="DM260" s="390"/>
      <c r="DN260" s="390"/>
      <c r="DO260" s="390"/>
      <c r="DP260" s="390"/>
      <c r="DQ260" s="390"/>
      <c r="DR260" s="390"/>
      <c r="DS260" s="390"/>
      <c r="DT260" s="390"/>
      <c r="DU260" s="390"/>
      <c r="DV260" s="390"/>
      <c r="DW260" s="390"/>
      <c r="DX260" s="390"/>
      <c r="DY260" s="390"/>
      <c r="DZ260" s="390"/>
      <c r="EA260" s="390"/>
      <c r="EB260" s="390"/>
    </row>
    <row r="261" spans="1:132" ht="14.25" outlineLevel="1">
      <c r="A261" s="543" t="s">
        <v>140</v>
      </c>
      <c r="B261" s="424">
        <v>0.28660000000000002</v>
      </c>
      <c r="C261" s="425">
        <f>'4a 1718 CS PC'!AP21</f>
        <v>0.28949999999999998</v>
      </c>
      <c r="D261" s="425">
        <f>'4a 1718 CS PC'!AR21</f>
        <v>0</v>
      </c>
      <c r="E261" s="425">
        <f>'4b 1819 CS PC'!$AT21</f>
        <v>0.29459999999999997</v>
      </c>
      <c r="F261" s="425">
        <f>'4b 1819 CS PC'!AQ21</f>
        <v>0</v>
      </c>
      <c r="G261" s="425">
        <f>'4c 1920 CS PC'!AS21</f>
        <v>0.2964</v>
      </c>
      <c r="H261" s="425">
        <f>'4c 1920 CS PC'!AP21</f>
        <v>0</v>
      </c>
      <c r="I261" s="425">
        <f>'4d 2021 CS PC'!AS21</f>
        <v>0.2999</v>
      </c>
      <c r="J261" s="425">
        <f>'4d 2021 CS PC'!AP21</f>
        <v>0</v>
      </c>
      <c r="K261" s="425">
        <f>'4e 2122 CS PC'!AB21</f>
        <v>0.29809999999999998</v>
      </c>
      <c r="L261" s="425"/>
      <c r="M261" s="396">
        <f t="shared" si="954"/>
        <v>0</v>
      </c>
      <c r="N261" s="396">
        <f t="shared" si="954"/>
        <v>0</v>
      </c>
      <c r="O261" s="396">
        <f t="shared" si="954"/>
        <v>0</v>
      </c>
      <c r="P261" s="396">
        <f t="shared" si="965"/>
        <v>0</v>
      </c>
      <c r="Q261" s="396">
        <f t="shared" si="966"/>
        <v>1375</v>
      </c>
      <c r="R261" s="396">
        <f t="shared" si="984"/>
        <v>0</v>
      </c>
      <c r="S261" s="396">
        <f t="shared" si="967"/>
        <v>6276</v>
      </c>
      <c r="T261" s="410"/>
      <c r="U261" s="410"/>
      <c r="V261" s="396">
        <f t="shared" si="968"/>
        <v>3934</v>
      </c>
      <c r="W261" s="396">
        <f t="shared" si="955"/>
        <v>3129</v>
      </c>
      <c r="X261" s="396">
        <f t="shared" si="969"/>
        <v>0</v>
      </c>
      <c r="Y261" s="396">
        <f t="shared" si="956"/>
        <v>1981</v>
      </c>
      <c r="Z261" s="396">
        <f t="shared" si="970"/>
        <v>7841</v>
      </c>
      <c r="AA261" s="396">
        <f t="shared" si="970"/>
        <v>2190</v>
      </c>
      <c r="AB261" s="487">
        <f>ROUNDUP(((AB$242)*$G261),0)</f>
        <v>3105</v>
      </c>
      <c r="AC261" s="396">
        <f t="shared" si="956"/>
        <v>0</v>
      </c>
      <c r="AD261" s="396">
        <f t="shared" si="971"/>
        <v>753</v>
      </c>
      <c r="AE261" s="396">
        <f t="shared" si="958"/>
        <v>0</v>
      </c>
      <c r="AF261" s="396">
        <f t="shared" si="985"/>
        <v>2298</v>
      </c>
      <c r="AG261" s="396">
        <f t="shared" si="985"/>
        <v>6960</v>
      </c>
      <c r="AH261" s="396">
        <f t="shared" si="986"/>
        <v>121</v>
      </c>
      <c r="AI261" s="396">
        <f t="shared" si="972"/>
        <v>711</v>
      </c>
      <c r="AJ261" s="396">
        <f t="shared" si="973"/>
        <v>22</v>
      </c>
      <c r="AK261" s="396">
        <f t="shared" si="972"/>
        <v>0</v>
      </c>
      <c r="AL261" s="396">
        <f t="shared" si="982"/>
        <v>0</v>
      </c>
      <c r="AM261" s="396">
        <f t="shared" si="982"/>
        <v>1057</v>
      </c>
      <c r="AN261" s="396">
        <f t="shared" si="974"/>
        <v>0</v>
      </c>
      <c r="AO261" s="396">
        <f t="shared" si="983"/>
        <v>0</v>
      </c>
      <c r="AP261" s="396">
        <f t="shared" si="983"/>
        <v>0</v>
      </c>
      <c r="AQ261" s="396">
        <f t="shared" si="983"/>
        <v>0</v>
      </c>
      <c r="AR261" s="396">
        <f t="shared" si="983"/>
        <v>0</v>
      </c>
      <c r="AS261" s="396">
        <f t="shared" si="983"/>
        <v>0</v>
      </c>
      <c r="AT261" s="396">
        <f t="shared" si="983"/>
        <v>0</v>
      </c>
      <c r="AU261" s="396">
        <f t="shared" si="983"/>
        <v>0</v>
      </c>
      <c r="AV261" s="396">
        <f t="shared" si="983"/>
        <v>0</v>
      </c>
      <c r="AW261" s="396">
        <f t="shared" si="983"/>
        <v>0</v>
      </c>
      <c r="AX261" s="396">
        <f t="shared" si="983"/>
        <v>0</v>
      </c>
      <c r="AY261" s="396">
        <f t="shared" si="983"/>
        <v>0</v>
      </c>
      <c r="AZ261" s="396">
        <f t="shared" si="983"/>
        <v>0</v>
      </c>
      <c r="BA261" s="396">
        <f t="shared" si="983"/>
        <v>0</v>
      </c>
      <c r="BB261" s="396">
        <f t="shared" si="983"/>
        <v>0</v>
      </c>
      <c r="BC261" s="396">
        <f t="shared" si="983"/>
        <v>0</v>
      </c>
      <c r="BD261" s="396">
        <f t="shared" si="983"/>
        <v>0</v>
      </c>
      <c r="BE261" s="396">
        <f t="shared" si="983"/>
        <v>0</v>
      </c>
      <c r="BF261" s="396">
        <f t="shared" si="983"/>
        <v>0</v>
      </c>
      <c r="BG261" s="396">
        <f t="shared" si="983"/>
        <v>0</v>
      </c>
      <c r="BH261" s="396">
        <f t="shared" si="983"/>
        <v>0</v>
      </c>
      <c r="BI261" s="396">
        <f t="shared" si="983"/>
        <v>0</v>
      </c>
      <c r="BJ261" s="396">
        <f t="shared" si="983"/>
        <v>0</v>
      </c>
      <c r="BK261" s="396">
        <f t="shared" si="983"/>
        <v>0</v>
      </c>
      <c r="BL261" s="396">
        <f t="shared" si="983"/>
        <v>0</v>
      </c>
      <c r="BM261" s="396">
        <f t="shared" si="983"/>
        <v>0</v>
      </c>
      <c r="BN261" s="396">
        <f t="shared" si="983"/>
        <v>0</v>
      </c>
      <c r="BO261" s="396">
        <f t="shared" si="983"/>
        <v>0</v>
      </c>
      <c r="BP261" s="396">
        <f t="shared" si="983"/>
        <v>0</v>
      </c>
      <c r="BQ261" s="396">
        <f t="shared" si="983"/>
        <v>0</v>
      </c>
      <c r="BR261" s="396">
        <f t="shared" si="983"/>
        <v>0</v>
      </c>
      <c r="BS261" s="396">
        <f t="shared" si="983"/>
        <v>0</v>
      </c>
      <c r="BT261" s="396">
        <f t="shared" si="983"/>
        <v>0</v>
      </c>
      <c r="BU261" s="396">
        <f t="shared" si="983"/>
        <v>0</v>
      </c>
      <c r="BV261" s="396">
        <f t="shared" si="983"/>
        <v>0</v>
      </c>
      <c r="BW261" s="396"/>
      <c r="BX261" s="396">
        <f t="shared" si="962"/>
        <v>41753</v>
      </c>
      <c r="BY261" s="397"/>
      <c r="BZ261" s="397">
        <f t="shared" si="976"/>
        <v>0</v>
      </c>
      <c r="CA261" s="544">
        <f t="shared" si="980"/>
        <v>0</v>
      </c>
      <c r="CB261" s="544">
        <f t="shared" si="980"/>
        <v>11585</v>
      </c>
      <c r="CC261" s="544">
        <f t="shared" si="980"/>
        <v>15141</v>
      </c>
      <c r="CD261" s="544">
        <f t="shared" si="980"/>
        <v>13116</v>
      </c>
      <c r="CE261" s="544">
        <f t="shared" si="980"/>
        <v>1911</v>
      </c>
      <c r="CF261" s="544">
        <f t="shared" si="980"/>
        <v>0</v>
      </c>
      <c r="CG261" s="544">
        <f t="shared" si="980"/>
        <v>0</v>
      </c>
      <c r="CH261" s="544">
        <f t="shared" si="980"/>
        <v>0</v>
      </c>
      <c r="CI261" s="391"/>
      <c r="CJ261" s="544">
        <f t="shared" si="981"/>
        <v>1375</v>
      </c>
      <c r="CK261" s="544">
        <f t="shared" si="981"/>
        <v>15320</v>
      </c>
      <c r="CL261" s="544">
        <f t="shared" si="981"/>
        <v>13889</v>
      </c>
      <c r="CM261" s="544">
        <f t="shared" si="981"/>
        <v>10112</v>
      </c>
      <c r="CN261" s="544">
        <f t="shared" si="981"/>
        <v>1057</v>
      </c>
      <c r="CO261" s="544">
        <f t="shared" si="981"/>
        <v>0</v>
      </c>
      <c r="CP261" s="544">
        <f t="shared" si="981"/>
        <v>0</v>
      </c>
      <c r="CQ261" s="544">
        <f t="shared" si="981"/>
        <v>0</v>
      </c>
      <c r="CR261" s="398">
        <f t="shared" si="978"/>
        <v>0</v>
      </c>
      <c r="CV261" s="390"/>
      <c r="CW261" s="390"/>
      <c r="CX261" s="390"/>
      <c r="CY261" s="390"/>
      <c r="CZ261" s="390"/>
      <c r="DA261" s="390"/>
      <c r="DB261" s="390"/>
      <c r="DC261" s="390"/>
      <c r="DD261" s="390"/>
      <c r="DE261" s="390"/>
      <c r="DF261" s="390"/>
      <c r="DG261" s="390"/>
      <c r="DH261" s="390"/>
      <c r="DI261" s="390"/>
      <c r="DJ261" s="390"/>
      <c r="DK261" s="390"/>
      <c r="DL261" s="390"/>
      <c r="DM261" s="390"/>
      <c r="DN261" s="390"/>
      <c r="DO261" s="390"/>
      <c r="DP261" s="390"/>
      <c r="DQ261" s="390"/>
      <c r="DR261" s="390"/>
      <c r="DS261" s="390"/>
      <c r="DT261" s="390"/>
      <c r="DU261" s="390"/>
      <c r="DV261" s="390"/>
      <c r="DW261" s="390"/>
      <c r="DX261" s="390"/>
      <c r="DY261" s="390"/>
      <c r="DZ261" s="390"/>
      <c r="EA261" s="390"/>
      <c r="EB261" s="390"/>
    </row>
    <row r="262" spans="1:132" ht="14.25" outlineLevel="1">
      <c r="A262" s="543" t="s">
        <v>141</v>
      </c>
      <c r="B262" s="424">
        <v>5.7999999999999996E-3</v>
      </c>
      <c r="C262" s="425">
        <f>'4a 1718 CS PC'!AP22</f>
        <v>5.7999999999999996E-3</v>
      </c>
      <c r="D262" s="425">
        <f>'4a 1718 CS PC'!AR22</f>
        <v>8.2000000000000007E-3</v>
      </c>
      <c r="E262" s="425">
        <f>'4b 1819 CS PC'!$AT22</f>
        <v>5.7999999999999996E-3</v>
      </c>
      <c r="F262" s="425">
        <f>'4b 1819 CS PC'!AQ22</f>
        <v>8.2000000000000007E-3</v>
      </c>
      <c r="G262" s="425">
        <f>'4c 1920 CS PC'!AS22</f>
        <v>5.8999999999999999E-3</v>
      </c>
      <c r="H262" s="425">
        <f>'4c 1920 CS PC'!AP22</f>
        <v>8.3999999999999995E-3</v>
      </c>
      <c r="I262" s="425">
        <f>'4d 2021 CS PC'!AS22</f>
        <v>5.7999999999999996E-3</v>
      </c>
      <c r="J262" s="425">
        <f>'4d 2021 CS PC'!AP22</f>
        <v>8.3000000000000001E-3</v>
      </c>
      <c r="K262" s="425">
        <f>'4e 2122 CS PC'!AB22</f>
        <v>5.7999999999999996E-3</v>
      </c>
      <c r="L262" s="425"/>
      <c r="M262" s="396">
        <f t="shared" si="954"/>
        <v>0</v>
      </c>
      <c r="N262" s="396">
        <f t="shared" si="954"/>
        <v>0</v>
      </c>
      <c r="O262" s="396">
        <f t="shared" si="954"/>
        <v>0</v>
      </c>
      <c r="P262" s="396">
        <f t="shared" si="965"/>
        <v>0</v>
      </c>
      <c r="Q262" s="396">
        <f t="shared" si="966"/>
        <v>28</v>
      </c>
      <c r="R262" s="396">
        <f t="shared" si="984"/>
        <v>0</v>
      </c>
      <c r="S262" s="396">
        <f t="shared" si="967"/>
        <v>126</v>
      </c>
      <c r="T262" s="410"/>
      <c r="U262" s="410"/>
      <c r="V262" s="396">
        <f t="shared" si="968"/>
        <v>79</v>
      </c>
      <c r="W262" s="396">
        <f t="shared" si="955"/>
        <v>62</v>
      </c>
      <c r="X262" s="396">
        <f t="shared" si="969"/>
        <v>0</v>
      </c>
      <c r="Y262" s="396">
        <f t="shared" si="956"/>
        <v>39</v>
      </c>
      <c r="Z262" s="396">
        <f t="shared" si="970"/>
        <v>154</v>
      </c>
      <c r="AA262" s="396">
        <f t="shared" si="970"/>
        <v>43</v>
      </c>
      <c r="AB262" s="396">
        <f t="shared" ref="AB262:AB268" si="987">ROUND(((AB$242)*$G262),0)</f>
        <v>62</v>
      </c>
      <c r="AC262" s="396">
        <f t="shared" si="956"/>
        <v>0</v>
      </c>
      <c r="AD262" s="396">
        <f t="shared" si="971"/>
        <v>15</v>
      </c>
      <c r="AE262" s="396">
        <f t="shared" si="958"/>
        <v>0</v>
      </c>
      <c r="AF262" s="396">
        <f t="shared" si="985"/>
        <v>46</v>
      </c>
      <c r="AG262" s="396">
        <f t="shared" si="985"/>
        <v>139</v>
      </c>
      <c r="AH262" s="396">
        <f t="shared" si="986"/>
        <v>2</v>
      </c>
      <c r="AI262" s="396">
        <f t="shared" si="972"/>
        <v>14</v>
      </c>
      <c r="AJ262" s="396">
        <f t="shared" si="973"/>
        <v>0</v>
      </c>
      <c r="AK262" s="396">
        <f t="shared" si="972"/>
        <v>0</v>
      </c>
      <c r="AL262" s="396">
        <f t="shared" si="982"/>
        <v>0</v>
      </c>
      <c r="AM262" s="396">
        <f t="shared" si="982"/>
        <v>20</v>
      </c>
      <c r="AN262" s="396">
        <f t="shared" si="974"/>
        <v>0</v>
      </c>
      <c r="AO262" s="396">
        <f t="shared" si="983"/>
        <v>0</v>
      </c>
      <c r="AP262" s="396">
        <f t="shared" si="983"/>
        <v>0</v>
      </c>
      <c r="AQ262" s="396">
        <f t="shared" si="983"/>
        <v>0</v>
      </c>
      <c r="AR262" s="396">
        <f t="shared" si="983"/>
        <v>0</v>
      </c>
      <c r="AS262" s="396">
        <f t="shared" si="983"/>
        <v>0</v>
      </c>
      <c r="AT262" s="396">
        <f t="shared" si="983"/>
        <v>0</v>
      </c>
      <c r="AU262" s="396">
        <f t="shared" si="983"/>
        <v>0</v>
      </c>
      <c r="AV262" s="396">
        <f t="shared" si="983"/>
        <v>0</v>
      </c>
      <c r="AW262" s="396">
        <f t="shared" si="983"/>
        <v>0</v>
      </c>
      <c r="AX262" s="396">
        <f t="shared" si="983"/>
        <v>0</v>
      </c>
      <c r="AY262" s="396">
        <f t="shared" si="983"/>
        <v>0</v>
      </c>
      <c r="AZ262" s="396">
        <f t="shared" si="983"/>
        <v>0</v>
      </c>
      <c r="BA262" s="396">
        <f t="shared" si="983"/>
        <v>0</v>
      </c>
      <c r="BB262" s="396">
        <f t="shared" si="983"/>
        <v>0</v>
      </c>
      <c r="BC262" s="396">
        <f t="shared" si="983"/>
        <v>0</v>
      </c>
      <c r="BD262" s="396">
        <f t="shared" si="983"/>
        <v>0</v>
      </c>
      <c r="BE262" s="396">
        <f t="shared" si="983"/>
        <v>0</v>
      </c>
      <c r="BF262" s="396">
        <f t="shared" si="983"/>
        <v>0</v>
      </c>
      <c r="BG262" s="396">
        <f t="shared" si="983"/>
        <v>0</v>
      </c>
      <c r="BH262" s="396">
        <f t="shared" si="983"/>
        <v>0</v>
      </c>
      <c r="BI262" s="396">
        <f t="shared" si="983"/>
        <v>0</v>
      </c>
      <c r="BJ262" s="396">
        <f t="shared" si="983"/>
        <v>0</v>
      </c>
      <c r="BK262" s="396">
        <f t="shared" si="983"/>
        <v>0</v>
      </c>
      <c r="BL262" s="396">
        <f t="shared" si="983"/>
        <v>0</v>
      </c>
      <c r="BM262" s="396">
        <f t="shared" si="983"/>
        <v>0</v>
      </c>
      <c r="BN262" s="396">
        <f t="shared" si="983"/>
        <v>0</v>
      </c>
      <c r="BO262" s="396">
        <f t="shared" si="983"/>
        <v>0</v>
      </c>
      <c r="BP262" s="396">
        <f t="shared" si="983"/>
        <v>0</v>
      </c>
      <c r="BQ262" s="396">
        <f t="shared" si="983"/>
        <v>0</v>
      </c>
      <c r="BR262" s="396">
        <f t="shared" si="983"/>
        <v>0</v>
      </c>
      <c r="BS262" s="396">
        <f t="shared" si="983"/>
        <v>0</v>
      </c>
      <c r="BT262" s="396">
        <f t="shared" si="983"/>
        <v>0</v>
      </c>
      <c r="BU262" s="396">
        <f t="shared" si="983"/>
        <v>0</v>
      </c>
      <c r="BV262" s="396">
        <f t="shared" si="983"/>
        <v>0</v>
      </c>
      <c r="BW262" s="396"/>
      <c r="BX262" s="396">
        <f t="shared" si="962"/>
        <v>829</v>
      </c>
      <c r="BY262" s="397"/>
      <c r="BZ262" s="397">
        <f t="shared" si="976"/>
        <v>0</v>
      </c>
      <c r="CA262" s="544">
        <f t="shared" si="980"/>
        <v>0</v>
      </c>
      <c r="CB262" s="544">
        <f t="shared" si="980"/>
        <v>233</v>
      </c>
      <c r="CC262" s="544">
        <f t="shared" si="980"/>
        <v>298</v>
      </c>
      <c r="CD262" s="544">
        <f t="shared" si="980"/>
        <v>262</v>
      </c>
      <c r="CE262" s="544">
        <f t="shared" si="980"/>
        <v>36</v>
      </c>
      <c r="CF262" s="544">
        <f t="shared" si="980"/>
        <v>0</v>
      </c>
      <c r="CG262" s="544">
        <f t="shared" si="980"/>
        <v>0</v>
      </c>
      <c r="CH262" s="544">
        <f t="shared" si="980"/>
        <v>0</v>
      </c>
      <c r="CI262" s="391"/>
      <c r="CJ262" s="544">
        <f t="shared" si="981"/>
        <v>28</v>
      </c>
      <c r="CK262" s="544">
        <f t="shared" si="981"/>
        <v>306</v>
      </c>
      <c r="CL262" s="544">
        <f t="shared" si="981"/>
        <v>274</v>
      </c>
      <c r="CM262" s="544">
        <f t="shared" si="981"/>
        <v>201</v>
      </c>
      <c r="CN262" s="544">
        <f t="shared" si="981"/>
        <v>20</v>
      </c>
      <c r="CO262" s="544">
        <f t="shared" si="981"/>
        <v>0</v>
      </c>
      <c r="CP262" s="544">
        <f t="shared" si="981"/>
        <v>0</v>
      </c>
      <c r="CQ262" s="544">
        <f t="shared" si="981"/>
        <v>0</v>
      </c>
      <c r="CR262" s="398">
        <f t="shared" si="978"/>
        <v>0</v>
      </c>
      <c r="CV262" s="390"/>
      <c r="CW262" s="390"/>
      <c r="CX262" s="390"/>
      <c r="CY262" s="390"/>
      <c r="CZ262" s="390"/>
      <c r="DA262" s="390"/>
      <c r="DB262" s="390"/>
      <c r="DC262" s="390"/>
      <c r="DD262" s="390"/>
      <c r="DE262" s="390"/>
      <c r="DF262" s="390"/>
      <c r="DG262" s="390"/>
      <c r="DH262" s="390"/>
      <c r="DI262" s="390"/>
      <c r="DJ262" s="390"/>
      <c r="DK262" s="390"/>
      <c r="DL262" s="390"/>
      <c r="DM262" s="390"/>
      <c r="DN262" s="390"/>
      <c r="DO262" s="390"/>
      <c r="DP262" s="390"/>
      <c r="DQ262" s="390"/>
      <c r="DR262" s="390"/>
      <c r="DS262" s="390"/>
      <c r="DT262" s="390"/>
      <c r="DU262" s="390"/>
      <c r="DV262" s="390"/>
      <c r="DW262" s="390"/>
      <c r="DX262" s="390"/>
      <c r="DY262" s="390"/>
      <c r="DZ262" s="390"/>
      <c r="EA262" s="390"/>
      <c r="EB262" s="390"/>
    </row>
    <row r="263" spans="1:132" ht="14.25" outlineLevel="1">
      <c r="A263" s="543" t="s">
        <v>142</v>
      </c>
      <c r="B263" s="424">
        <v>3.3E-3</v>
      </c>
      <c r="C263" s="425">
        <f>'4a 1718 CS PC'!AP23</f>
        <v>3.3999999999999998E-3</v>
      </c>
      <c r="D263" s="425">
        <f>'4a 1718 CS PC'!AR23</f>
        <v>4.7999999999999996E-3</v>
      </c>
      <c r="E263" s="425">
        <f>'4b 1819 CS PC'!$AT23</f>
        <v>3.2000000000000002E-3</v>
      </c>
      <c r="F263" s="425">
        <f>'4b 1819 CS PC'!AQ23</f>
        <v>4.4999999999999997E-3</v>
      </c>
      <c r="G263" s="425">
        <f>'4c 1920 CS PC'!AS23</f>
        <v>3.2000000000000002E-3</v>
      </c>
      <c r="H263" s="425">
        <f>'4c 1920 CS PC'!AP23</f>
        <v>4.5999999999999999E-3</v>
      </c>
      <c r="I263" s="425">
        <f>'4d 2021 CS PC'!AS23</f>
        <v>3.3999999999999998E-3</v>
      </c>
      <c r="J263" s="425">
        <f>'4d 2021 CS PC'!AP23</f>
        <v>4.8999999999999998E-3</v>
      </c>
      <c r="K263" s="425">
        <f>'4e 2122 CS PC'!AB23</f>
        <v>3.5000000000000001E-3</v>
      </c>
      <c r="L263" s="425"/>
      <c r="M263" s="396">
        <f t="shared" ref="M263:O282" si="988">((M$242)*$B263)</f>
        <v>0</v>
      </c>
      <c r="N263" s="396">
        <f t="shared" si="988"/>
        <v>0</v>
      </c>
      <c r="O263" s="396">
        <f t="shared" si="988"/>
        <v>0</v>
      </c>
      <c r="P263" s="396">
        <f t="shared" si="965"/>
        <v>0</v>
      </c>
      <c r="Q263" s="396">
        <f t="shared" si="966"/>
        <v>16</v>
      </c>
      <c r="R263" s="396">
        <f t="shared" si="984"/>
        <v>0</v>
      </c>
      <c r="S263" s="396">
        <f t="shared" si="967"/>
        <v>74</v>
      </c>
      <c r="T263" s="410"/>
      <c r="U263" s="410"/>
      <c r="V263" s="487">
        <f>ROUNDUP(V$242*$C263,0)</f>
        <v>47</v>
      </c>
      <c r="W263" s="396">
        <f t="shared" si="955"/>
        <v>34</v>
      </c>
      <c r="X263" s="396">
        <f t="shared" si="969"/>
        <v>0</v>
      </c>
      <c r="Y263" s="396">
        <f t="shared" si="956"/>
        <v>22</v>
      </c>
      <c r="Z263" s="396">
        <f t="shared" si="970"/>
        <v>85</v>
      </c>
      <c r="AA263" s="396">
        <f t="shared" si="970"/>
        <v>24</v>
      </c>
      <c r="AB263" s="396">
        <f t="shared" si="987"/>
        <v>34</v>
      </c>
      <c r="AC263" s="396">
        <f t="shared" si="956"/>
        <v>0</v>
      </c>
      <c r="AD263" s="396">
        <f t="shared" si="971"/>
        <v>8</v>
      </c>
      <c r="AE263" s="396">
        <f t="shared" si="958"/>
        <v>0</v>
      </c>
      <c r="AF263" s="396">
        <f t="shared" si="985"/>
        <v>25</v>
      </c>
      <c r="AG263" s="396">
        <f t="shared" si="985"/>
        <v>75</v>
      </c>
      <c r="AH263" s="396">
        <f t="shared" si="986"/>
        <v>1</v>
      </c>
      <c r="AI263" s="396">
        <f t="shared" si="972"/>
        <v>8</v>
      </c>
      <c r="AJ263" s="396">
        <f t="shared" si="973"/>
        <v>0</v>
      </c>
      <c r="AK263" s="396">
        <f t="shared" si="972"/>
        <v>0</v>
      </c>
      <c r="AL263" s="396">
        <f t="shared" si="982"/>
        <v>0</v>
      </c>
      <c r="AM263" s="396">
        <f t="shared" si="982"/>
        <v>12</v>
      </c>
      <c r="AN263" s="396">
        <f t="shared" si="974"/>
        <v>0</v>
      </c>
      <c r="AO263" s="396">
        <f t="shared" si="983"/>
        <v>0</v>
      </c>
      <c r="AP263" s="396">
        <f t="shared" si="983"/>
        <v>0</v>
      </c>
      <c r="AQ263" s="396">
        <f t="shared" si="983"/>
        <v>0</v>
      </c>
      <c r="AR263" s="396">
        <f t="shared" si="983"/>
        <v>0</v>
      </c>
      <c r="AS263" s="396">
        <f t="shared" si="983"/>
        <v>0</v>
      </c>
      <c r="AT263" s="396">
        <f t="shared" si="983"/>
        <v>0</v>
      </c>
      <c r="AU263" s="396">
        <f t="shared" si="983"/>
        <v>0</v>
      </c>
      <c r="AV263" s="396">
        <f t="shared" si="983"/>
        <v>0</v>
      </c>
      <c r="AW263" s="396">
        <f t="shared" si="983"/>
        <v>0</v>
      </c>
      <c r="AX263" s="396">
        <f t="shared" si="983"/>
        <v>0</v>
      </c>
      <c r="AY263" s="396">
        <f t="shared" si="983"/>
        <v>0</v>
      </c>
      <c r="AZ263" s="396">
        <f t="shared" si="983"/>
        <v>0</v>
      </c>
      <c r="BA263" s="396">
        <f t="shared" si="983"/>
        <v>0</v>
      </c>
      <c r="BB263" s="396">
        <f t="shared" si="983"/>
        <v>0</v>
      </c>
      <c r="BC263" s="396">
        <f t="shared" si="983"/>
        <v>0</v>
      </c>
      <c r="BD263" s="396">
        <f t="shared" si="983"/>
        <v>0</v>
      </c>
      <c r="BE263" s="396">
        <f t="shared" si="983"/>
        <v>0</v>
      </c>
      <c r="BF263" s="396">
        <f t="shared" si="983"/>
        <v>0</v>
      </c>
      <c r="BG263" s="396">
        <f t="shared" si="983"/>
        <v>0</v>
      </c>
      <c r="BH263" s="396">
        <f t="shared" si="983"/>
        <v>0</v>
      </c>
      <c r="BI263" s="396">
        <f t="shared" si="983"/>
        <v>0</v>
      </c>
      <c r="BJ263" s="396">
        <f t="shared" si="983"/>
        <v>0</v>
      </c>
      <c r="BK263" s="396">
        <f t="shared" si="983"/>
        <v>0</v>
      </c>
      <c r="BL263" s="396">
        <f t="shared" si="983"/>
        <v>0</v>
      </c>
      <c r="BM263" s="396">
        <f t="shared" si="983"/>
        <v>0</v>
      </c>
      <c r="BN263" s="396">
        <f t="shared" si="983"/>
        <v>0</v>
      </c>
      <c r="BO263" s="396">
        <f t="shared" si="983"/>
        <v>0</v>
      </c>
      <c r="BP263" s="396">
        <f t="shared" si="983"/>
        <v>0</v>
      </c>
      <c r="BQ263" s="396">
        <f t="shared" si="983"/>
        <v>0</v>
      </c>
      <c r="BR263" s="396">
        <f t="shared" si="983"/>
        <v>0</v>
      </c>
      <c r="BS263" s="396">
        <f t="shared" si="983"/>
        <v>0</v>
      </c>
      <c r="BT263" s="396">
        <f t="shared" si="983"/>
        <v>0</v>
      </c>
      <c r="BU263" s="396">
        <f t="shared" si="983"/>
        <v>0</v>
      </c>
      <c r="BV263" s="396">
        <f t="shared" si="983"/>
        <v>0</v>
      </c>
      <c r="BW263" s="396"/>
      <c r="BX263" s="396">
        <f t="shared" si="962"/>
        <v>465</v>
      </c>
      <c r="BY263" s="397"/>
      <c r="BZ263" s="397">
        <f t="shared" si="976"/>
        <v>0</v>
      </c>
      <c r="CA263" s="544">
        <f t="shared" ref="CA263:CH272" si="989">ROUND(SUMIF($M$1:$BV$1,CA$1,$M263:$BV263),0)</f>
        <v>0</v>
      </c>
      <c r="CB263" s="544">
        <f t="shared" si="989"/>
        <v>137</v>
      </c>
      <c r="CC263" s="544">
        <f t="shared" si="989"/>
        <v>165</v>
      </c>
      <c r="CD263" s="544">
        <f t="shared" si="989"/>
        <v>142</v>
      </c>
      <c r="CE263" s="544">
        <f t="shared" si="989"/>
        <v>21</v>
      </c>
      <c r="CF263" s="544">
        <f t="shared" si="989"/>
        <v>0</v>
      </c>
      <c r="CG263" s="544">
        <f t="shared" si="989"/>
        <v>0</v>
      </c>
      <c r="CH263" s="544">
        <f t="shared" si="989"/>
        <v>0</v>
      </c>
      <c r="CI263" s="391"/>
      <c r="CJ263" s="544">
        <f t="shared" ref="CJ263:CQ272" si="990">ROUND(SUMIF($M$2:$BV$2,CJ$1,$M263:$BV263),0)</f>
        <v>16</v>
      </c>
      <c r="CK263" s="544">
        <f t="shared" si="990"/>
        <v>177</v>
      </c>
      <c r="CL263" s="544">
        <f t="shared" si="990"/>
        <v>151</v>
      </c>
      <c r="CM263" s="544">
        <f t="shared" si="990"/>
        <v>109</v>
      </c>
      <c r="CN263" s="544">
        <f t="shared" si="990"/>
        <v>12</v>
      </c>
      <c r="CO263" s="544">
        <f t="shared" si="990"/>
        <v>0</v>
      </c>
      <c r="CP263" s="544">
        <f t="shared" si="990"/>
        <v>0</v>
      </c>
      <c r="CQ263" s="544">
        <f t="shared" si="990"/>
        <v>0</v>
      </c>
      <c r="CR263" s="398">
        <f t="shared" si="978"/>
        <v>0</v>
      </c>
      <c r="CV263" s="390"/>
      <c r="CW263" s="390"/>
      <c r="CX263" s="390"/>
      <c r="CY263" s="390"/>
      <c r="CZ263" s="390"/>
      <c r="DA263" s="390"/>
      <c r="DB263" s="390"/>
      <c r="DC263" s="390"/>
      <c r="DD263" s="390"/>
      <c r="DE263" s="390"/>
      <c r="DF263" s="390"/>
      <c r="DG263" s="390"/>
      <c r="DH263" s="390"/>
      <c r="DI263" s="390"/>
      <c r="DJ263" s="390"/>
      <c r="DK263" s="390"/>
      <c r="DL263" s="390"/>
      <c r="DM263" s="390"/>
      <c r="DN263" s="390"/>
      <c r="DO263" s="390"/>
      <c r="DP263" s="390"/>
      <c r="DQ263" s="390"/>
      <c r="DR263" s="390"/>
      <c r="DS263" s="390"/>
      <c r="DT263" s="390"/>
      <c r="DU263" s="390"/>
      <c r="DV263" s="390"/>
      <c r="DW263" s="390"/>
      <c r="DX263" s="390"/>
      <c r="DY263" s="390"/>
      <c r="DZ263" s="390"/>
      <c r="EA263" s="390"/>
      <c r="EB263" s="390"/>
    </row>
    <row r="264" spans="1:132" ht="14.25" outlineLevel="1">
      <c r="A264" s="543" t="s">
        <v>143</v>
      </c>
      <c r="B264" s="424">
        <v>4.0000000000000002E-4</v>
      </c>
      <c r="C264" s="425">
        <f>'4a 1718 CS PC'!AP24</f>
        <v>4.0000000000000002E-4</v>
      </c>
      <c r="D264" s="425">
        <f>'4a 1718 CS PC'!AR24</f>
        <v>5.0000000000000001E-4</v>
      </c>
      <c r="E264" s="425">
        <f>'4b 1819 CS PC'!$AT24</f>
        <v>4.0000000000000002E-4</v>
      </c>
      <c r="F264" s="425">
        <f>'4b 1819 CS PC'!AQ24</f>
        <v>5.9999999999999995E-4</v>
      </c>
      <c r="G264" s="425">
        <f>'4c 1920 CS PC'!AS24</f>
        <v>4.0000000000000002E-4</v>
      </c>
      <c r="H264" s="425">
        <f>'4c 1920 CS PC'!AP24</f>
        <v>5.9999999999999995E-4</v>
      </c>
      <c r="I264" s="425">
        <f>'4d 2021 CS PC'!AS24</f>
        <v>4.0000000000000002E-4</v>
      </c>
      <c r="J264" s="425">
        <f>'4d 2021 CS PC'!AP24</f>
        <v>5.9999999999999995E-4</v>
      </c>
      <c r="K264" s="425">
        <f>'4e 2122 CS PC'!AB24</f>
        <v>4.0000000000000002E-4</v>
      </c>
      <c r="L264" s="425"/>
      <c r="M264" s="396">
        <f t="shared" si="988"/>
        <v>0</v>
      </c>
      <c r="N264" s="396">
        <f t="shared" si="988"/>
        <v>0</v>
      </c>
      <c r="O264" s="396">
        <f t="shared" si="988"/>
        <v>0</v>
      </c>
      <c r="P264" s="396">
        <f t="shared" si="965"/>
        <v>0</v>
      </c>
      <c r="Q264" s="396">
        <f t="shared" si="966"/>
        <v>2</v>
      </c>
      <c r="R264" s="396">
        <f t="shared" si="984"/>
        <v>0</v>
      </c>
      <c r="S264" s="396">
        <f t="shared" si="967"/>
        <v>9</v>
      </c>
      <c r="T264" s="410"/>
      <c r="U264" s="410"/>
      <c r="V264" s="396">
        <f t="shared" si="968"/>
        <v>5</v>
      </c>
      <c r="W264" s="396">
        <f t="shared" si="955"/>
        <v>4</v>
      </c>
      <c r="X264" s="396">
        <f t="shared" si="969"/>
        <v>0</v>
      </c>
      <c r="Y264" s="396">
        <f t="shared" si="956"/>
        <v>3</v>
      </c>
      <c r="Z264" s="396">
        <f t="shared" si="956"/>
        <v>11</v>
      </c>
      <c r="AA264" s="396">
        <f t="shared" si="956"/>
        <v>3</v>
      </c>
      <c r="AB264" s="396">
        <f t="shared" si="987"/>
        <v>4</v>
      </c>
      <c r="AC264" s="396">
        <f t="shared" si="956"/>
        <v>0</v>
      </c>
      <c r="AD264" s="396">
        <f t="shared" si="971"/>
        <v>1</v>
      </c>
      <c r="AE264" s="396">
        <f t="shared" si="958"/>
        <v>0</v>
      </c>
      <c r="AF264" s="396">
        <f t="shared" si="985"/>
        <v>3</v>
      </c>
      <c r="AG264" s="487">
        <f>ROUNDUP(((AG$242)*$G264),0)</f>
        <v>10</v>
      </c>
      <c r="AH264" s="487">
        <f>ROUNDUP(((AH$242)*$I264),0)</f>
        <v>1</v>
      </c>
      <c r="AI264" s="396">
        <f t="shared" si="972"/>
        <v>1</v>
      </c>
      <c r="AJ264" s="487">
        <f>ROUNDUP(((AJ$242)*$I264),0)</f>
        <v>1</v>
      </c>
      <c r="AK264" s="396">
        <f t="shared" si="972"/>
        <v>0</v>
      </c>
      <c r="AL264" s="396">
        <f t="shared" si="982"/>
        <v>0</v>
      </c>
      <c r="AM264" s="396">
        <f t="shared" si="982"/>
        <v>1</v>
      </c>
      <c r="AN264" s="396">
        <f t="shared" si="974"/>
        <v>0</v>
      </c>
      <c r="AO264" s="396">
        <f t="shared" si="983"/>
        <v>0</v>
      </c>
      <c r="AP264" s="396">
        <f t="shared" si="983"/>
        <v>0</v>
      </c>
      <c r="AQ264" s="396">
        <f t="shared" si="983"/>
        <v>0</v>
      </c>
      <c r="AR264" s="396">
        <f t="shared" si="983"/>
        <v>0</v>
      </c>
      <c r="AS264" s="396">
        <f t="shared" si="983"/>
        <v>0</v>
      </c>
      <c r="AT264" s="396">
        <f t="shared" si="983"/>
        <v>0</v>
      </c>
      <c r="AU264" s="396">
        <f t="shared" si="983"/>
        <v>0</v>
      </c>
      <c r="AV264" s="396">
        <f t="shared" si="983"/>
        <v>0</v>
      </c>
      <c r="AW264" s="396">
        <f t="shared" si="983"/>
        <v>0</v>
      </c>
      <c r="AX264" s="396">
        <f t="shared" si="983"/>
        <v>0</v>
      </c>
      <c r="AY264" s="396">
        <f t="shared" si="983"/>
        <v>0</v>
      </c>
      <c r="AZ264" s="396">
        <f t="shared" si="983"/>
        <v>0</v>
      </c>
      <c r="BA264" s="396">
        <f t="shared" si="983"/>
        <v>0</v>
      </c>
      <c r="BB264" s="396">
        <f t="shared" si="983"/>
        <v>0</v>
      </c>
      <c r="BC264" s="396">
        <f t="shared" si="983"/>
        <v>0</v>
      </c>
      <c r="BD264" s="396">
        <f t="shared" si="983"/>
        <v>0</v>
      </c>
      <c r="BE264" s="396">
        <f t="shared" si="983"/>
        <v>0</v>
      </c>
      <c r="BF264" s="396">
        <f t="shared" si="983"/>
        <v>0</v>
      </c>
      <c r="BG264" s="396">
        <f t="shared" si="983"/>
        <v>0</v>
      </c>
      <c r="BH264" s="396">
        <f t="shared" si="983"/>
        <v>0</v>
      </c>
      <c r="BI264" s="396">
        <f t="shared" si="983"/>
        <v>0</v>
      </c>
      <c r="BJ264" s="396">
        <f t="shared" si="983"/>
        <v>0</v>
      </c>
      <c r="BK264" s="396">
        <f t="shared" si="983"/>
        <v>0</v>
      </c>
      <c r="BL264" s="396">
        <f t="shared" si="983"/>
        <v>0</v>
      </c>
      <c r="BM264" s="396">
        <f t="shared" si="983"/>
        <v>0</v>
      </c>
      <c r="BN264" s="396">
        <f t="shared" si="983"/>
        <v>0</v>
      </c>
      <c r="BO264" s="396">
        <f t="shared" si="983"/>
        <v>0</v>
      </c>
      <c r="BP264" s="396">
        <f t="shared" si="983"/>
        <v>0</v>
      </c>
      <c r="BQ264" s="396">
        <f t="shared" si="983"/>
        <v>0</v>
      </c>
      <c r="BR264" s="396">
        <f t="shared" si="983"/>
        <v>0</v>
      </c>
      <c r="BS264" s="396">
        <f t="shared" si="983"/>
        <v>0</v>
      </c>
      <c r="BT264" s="396">
        <f t="shared" si="983"/>
        <v>0</v>
      </c>
      <c r="BU264" s="396">
        <f t="shared" si="983"/>
        <v>0</v>
      </c>
      <c r="BV264" s="396">
        <f t="shared" si="983"/>
        <v>0</v>
      </c>
      <c r="BW264" s="396"/>
      <c r="BX264" s="396">
        <f t="shared" si="962"/>
        <v>59</v>
      </c>
      <c r="BY264" s="397"/>
      <c r="BZ264" s="397">
        <f t="shared" si="976"/>
        <v>0</v>
      </c>
      <c r="CA264" s="544">
        <f t="shared" si="989"/>
        <v>0</v>
      </c>
      <c r="CB264" s="544">
        <f t="shared" si="989"/>
        <v>16</v>
      </c>
      <c r="CC264" s="544">
        <f t="shared" si="989"/>
        <v>21</v>
      </c>
      <c r="CD264" s="544">
        <f t="shared" si="989"/>
        <v>18</v>
      </c>
      <c r="CE264" s="544">
        <f t="shared" si="989"/>
        <v>4</v>
      </c>
      <c r="CF264" s="544">
        <f t="shared" si="989"/>
        <v>0</v>
      </c>
      <c r="CG264" s="544">
        <f t="shared" si="989"/>
        <v>0</v>
      </c>
      <c r="CH264" s="544">
        <f t="shared" si="989"/>
        <v>0</v>
      </c>
      <c r="CI264" s="391"/>
      <c r="CJ264" s="544">
        <f t="shared" si="990"/>
        <v>2</v>
      </c>
      <c r="CK264" s="544">
        <f t="shared" si="990"/>
        <v>21</v>
      </c>
      <c r="CL264" s="544">
        <f t="shared" si="990"/>
        <v>19</v>
      </c>
      <c r="CM264" s="544">
        <f t="shared" si="990"/>
        <v>16</v>
      </c>
      <c r="CN264" s="544">
        <f t="shared" si="990"/>
        <v>1</v>
      </c>
      <c r="CO264" s="544">
        <f t="shared" si="990"/>
        <v>0</v>
      </c>
      <c r="CP264" s="544">
        <f t="shared" si="990"/>
        <v>0</v>
      </c>
      <c r="CQ264" s="544">
        <f t="shared" si="990"/>
        <v>0</v>
      </c>
      <c r="CR264" s="398">
        <f t="shared" si="978"/>
        <v>0</v>
      </c>
      <c r="CV264" s="390"/>
      <c r="CW264" s="390"/>
      <c r="CX264" s="390"/>
      <c r="CY264" s="390"/>
      <c r="CZ264" s="390"/>
      <c r="DA264" s="390"/>
      <c r="DB264" s="390"/>
      <c r="DC264" s="390"/>
      <c r="DD264" s="390"/>
      <c r="DE264" s="390"/>
      <c r="DF264" s="390"/>
      <c r="DG264" s="390"/>
      <c r="DH264" s="390"/>
      <c r="DI264" s="390"/>
      <c r="DJ264" s="390"/>
      <c r="DK264" s="390"/>
      <c r="DL264" s="390"/>
      <c r="DM264" s="390"/>
      <c r="DN264" s="390"/>
      <c r="DO264" s="390"/>
      <c r="DP264" s="390"/>
      <c r="DQ264" s="390"/>
      <c r="DR264" s="390"/>
      <c r="DS264" s="390"/>
      <c r="DT264" s="390"/>
      <c r="DU264" s="390"/>
      <c r="DV264" s="390"/>
      <c r="DW264" s="390"/>
      <c r="DX264" s="390"/>
      <c r="DY264" s="390"/>
      <c r="DZ264" s="390"/>
      <c r="EA264" s="390"/>
      <c r="EB264" s="390"/>
    </row>
    <row r="265" spans="1:132" ht="14.25" outlineLevel="1">
      <c r="A265" s="543" t="s">
        <v>144</v>
      </c>
      <c r="B265" s="424">
        <v>3.0999999999999999E-3</v>
      </c>
      <c r="C265" s="425">
        <f>'4a 1718 CS PC'!AP25</f>
        <v>3.2000000000000002E-3</v>
      </c>
      <c r="D265" s="425">
        <f>'4a 1718 CS PC'!AR25</f>
        <v>4.4000000000000003E-3</v>
      </c>
      <c r="E265" s="425">
        <f>'4b 1819 CS PC'!$AT25</f>
        <v>3.0999999999999999E-3</v>
      </c>
      <c r="F265" s="425">
        <f>'4b 1819 CS PC'!AQ25</f>
        <v>4.4000000000000003E-3</v>
      </c>
      <c r="G265" s="425">
        <f>'4c 1920 CS PC'!AS25</f>
        <v>3.0000000000000001E-3</v>
      </c>
      <c r="H265" s="425">
        <f>'4c 1920 CS PC'!AP25</f>
        <v>4.3E-3</v>
      </c>
      <c r="I265" s="425">
        <f>'4d 2021 CS PC'!AS25</f>
        <v>2.8999999999999998E-3</v>
      </c>
      <c r="J265" s="425">
        <f>'4d 2021 CS PC'!AP25</f>
        <v>4.1000000000000003E-3</v>
      </c>
      <c r="K265" s="425">
        <f>'4e 2122 CS PC'!AB25</f>
        <v>2.8999999999999998E-3</v>
      </c>
      <c r="L265" s="425"/>
      <c r="M265" s="396">
        <f t="shared" si="988"/>
        <v>0</v>
      </c>
      <c r="N265" s="396">
        <f t="shared" si="988"/>
        <v>0</v>
      </c>
      <c r="O265" s="396">
        <f t="shared" si="988"/>
        <v>0</v>
      </c>
      <c r="P265" s="396">
        <f t="shared" si="965"/>
        <v>0</v>
      </c>
      <c r="Q265" s="396">
        <f t="shared" si="966"/>
        <v>15</v>
      </c>
      <c r="R265" s="396">
        <f t="shared" si="984"/>
        <v>0</v>
      </c>
      <c r="S265" s="396">
        <f t="shared" si="967"/>
        <v>69</v>
      </c>
      <c r="T265" s="410"/>
      <c r="U265" s="410"/>
      <c r="V265" s="396">
        <f t="shared" si="968"/>
        <v>43</v>
      </c>
      <c r="W265" s="396">
        <f t="shared" si="955"/>
        <v>33</v>
      </c>
      <c r="X265" s="396">
        <f t="shared" si="969"/>
        <v>0</v>
      </c>
      <c r="Y265" s="396">
        <f t="shared" si="956"/>
        <v>21</v>
      </c>
      <c r="Z265" s="396">
        <f t="shared" si="956"/>
        <v>83</v>
      </c>
      <c r="AA265" s="396">
        <f t="shared" si="956"/>
        <v>23</v>
      </c>
      <c r="AB265" s="396">
        <f t="shared" si="987"/>
        <v>31</v>
      </c>
      <c r="AC265" s="396">
        <f t="shared" si="956"/>
        <v>0</v>
      </c>
      <c r="AD265" s="396">
        <f t="shared" si="971"/>
        <v>8</v>
      </c>
      <c r="AE265" s="396">
        <f t="shared" si="958"/>
        <v>0</v>
      </c>
      <c r="AF265" s="396">
        <f t="shared" si="985"/>
        <v>23</v>
      </c>
      <c r="AG265" s="396">
        <f t="shared" si="985"/>
        <v>70</v>
      </c>
      <c r="AH265" s="396">
        <f t="shared" si="986"/>
        <v>1</v>
      </c>
      <c r="AI265" s="396">
        <f t="shared" si="972"/>
        <v>7</v>
      </c>
      <c r="AJ265" s="396">
        <f t="shared" si="973"/>
        <v>0</v>
      </c>
      <c r="AK265" s="396">
        <f t="shared" si="972"/>
        <v>0</v>
      </c>
      <c r="AL265" s="396">
        <f t="shared" si="982"/>
        <v>0</v>
      </c>
      <c r="AM265" s="396">
        <f t="shared" si="982"/>
        <v>10</v>
      </c>
      <c r="AN265" s="396">
        <f t="shared" si="974"/>
        <v>0</v>
      </c>
      <c r="AO265" s="396">
        <f t="shared" si="983"/>
        <v>0</v>
      </c>
      <c r="AP265" s="396">
        <f t="shared" si="983"/>
        <v>0</v>
      </c>
      <c r="AQ265" s="396">
        <f t="shared" si="983"/>
        <v>0</v>
      </c>
      <c r="AR265" s="396">
        <f t="shared" si="983"/>
        <v>0</v>
      </c>
      <c r="AS265" s="396">
        <f t="shared" si="983"/>
        <v>0</v>
      </c>
      <c r="AT265" s="396">
        <f t="shared" si="983"/>
        <v>0</v>
      </c>
      <c r="AU265" s="396">
        <f t="shared" si="983"/>
        <v>0</v>
      </c>
      <c r="AV265" s="396">
        <f t="shared" si="983"/>
        <v>0</v>
      </c>
      <c r="AW265" s="396">
        <f t="shared" si="983"/>
        <v>0</v>
      </c>
      <c r="AX265" s="396">
        <f t="shared" ref="AO265:BV272" si="991">ROUND(((AX$242)*$K265),0)</f>
        <v>0</v>
      </c>
      <c r="AY265" s="396">
        <f t="shared" si="991"/>
        <v>0</v>
      </c>
      <c r="AZ265" s="396">
        <f t="shared" si="991"/>
        <v>0</v>
      </c>
      <c r="BA265" s="396">
        <f t="shared" si="991"/>
        <v>0</v>
      </c>
      <c r="BB265" s="396">
        <f t="shared" si="991"/>
        <v>0</v>
      </c>
      <c r="BC265" s="396">
        <f t="shared" si="991"/>
        <v>0</v>
      </c>
      <c r="BD265" s="396">
        <f t="shared" si="991"/>
        <v>0</v>
      </c>
      <c r="BE265" s="396">
        <f t="shared" si="991"/>
        <v>0</v>
      </c>
      <c r="BF265" s="396">
        <f t="shared" si="991"/>
        <v>0</v>
      </c>
      <c r="BG265" s="396">
        <f t="shared" si="991"/>
        <v>0</v>
      </c>
      <c r="BH265" s="396">
        <f t="shared" si="991"/>
        <v>0</v>
      </c>
      <c r="BI265" s="396">
        <f t="shared" si="991"/>
        <v>0</v>
      </c>
      <c r="BJ265" s="396">
        <f t="shared" si="991"/>
        <v>0</v>
      </c>
      <c r="BK265" s="396">
        <f t="shared" si="991"/>
        <v>0</v>
      </c>
      <c r="BL265" s="396">
        <f t="shared" si="991"/>
        <v>0</v>
      </c>
      <c r="BM265" s="396">
        <f t="shared" si="991"/>
        <v>0</v>
      </c>
      <c r="BN265" s="396">
        <f t="shared" si="991"/>
        <v>0</v>
      </c>
      <c r="BO265" s="396">
        <f t="shared" si="991"/>
        <v>0</v>
      </c>
      <c r="BP265" s="396">
        <f t="shared" si="991"/>
        <v>0</v>
      </c>
      <c r="BQ265" s="396">
        <f t="shared" si="991"/>
        <v>0</v>
      </c>
      <c r="BR265" s="396">
        <f t="shared" si="991"/>
        <v>0</v>
      </c>
      <c r="BS265" s="396">
        <f t="shared" si="991"/>
        <v>0</v>
      </c>
      <c r="BT265" s="396">
        <f t="shared" si="991"/>
        <v>0</v>
      </c>
      <c r="BU265" s="396">
        <f t="shared" si="991"/>
        <v>0</v>
      </c>
      <c r="BV265" s="396">
        <f t="shared" si="991"/>
        <v>0</v>
      </c>
      <c r="BW265" s="396"/>
      <c r="BX265" s="396">
        <f t="shared" si="962"/>
        <v>437</v>
      </c>
      <c r="BY265" s="397"/>
      <c r="BZ265" s="397">
        <f t="shared" si="976"/>
        <v>0</v>
      </c>
      <c r="CA265" s="544">
        <f t="shared" si="989"/>
        <v>0</v>
      </c>
      <c r="CB265" s="544">
        <f t="shared" si="989"/>
        <v>127</v>
      </c>
      <c r="CC265" s="544">
        <f t="shared" si="989"/>
        <v>160</v>
      </c>
      <c r="CD265" s="544">
        <f t="shared" si="989"/>
        <v>132</v>
      </c>
      <c r="CE265" s="544">
        <f t="shared" si="989"/>
        <v>18</v>
      </c>
      <c r="CF265" s="544">
        <f t="shared" si="989"/>
        <v>0</v>
      </c>
      <c r="CG265" s="544">
        <f t="shared" si="989"/>
        <v>0</v>
      </c>
      <c r="CH265" s="544">
        <f t="shared" si="989"/>
        <v>0</v>
      </c>
      <c r="CI265" s="391"/>
      <c r="CJ265" s="544">
        <f t="shared" si="990"/>
        <v>15</v>
      </c>
      <c r="CK265" s="544">
        <f t="shared" si="990"/>
        <v>166</v>
      </c>
      <c r="CL265" s="544">
        <f t="shared" si="990"/>
        <v>145</v>
      </c>
      <c r="CM265" s="544">
        <f t="shared" si="990"/>
        <v>101</v>
      </c>
      <c r="CN265" s="544">
        <f t="shared" si="990"/>
        <v>10</v>
      </c>
      <c r="CO265" s="544">
        <f t="shared" si="990"/>
        <v>0</v>
      </c>
      <c r="CP265" s="544">
        <f t="shared" si="990"/>
        <v>0</v>
      </c>
      <c r="CQ265" s="544">
        <f t="shared" si="990"/>
        <v>0</v>
      </c>
      <c r="CR265" s="398">
        <f t="shared" si="978"/>
        <v>0</v>
      </c>
      <c r="CV265" s="390"/>
      <c r="CW265" s="390"/>
      <c r="CX265" s="390"/>
      <c r="CY265" s="390"/>
      <c r="CZ265" s="390"/>
      <c r="DA265" s="390"/>
      <c r="DB265" s="390"/>
      <c r="DC265" s="390"/>
      <c r="DD265" s="390"/>
      <c r="DE265" s="390"/>
      <c r="DF265" s="390"/>
      <c r="DG265" s="390"/>
      <c r="DH265" s="390"/>
      <c r="DI265" s="390"/>
      <c r="DJ265" s="390"/>
      <c r="DK265" s="390"/>
      <c r="DL265" s="390"/>
      <c r="DM265" s="390"/>
      <c r="DN265" s="390"/>
      <c r="DO265" s="390"/>
      <c r="DP265" s="390"/>
      <c r="DQ265" s="390"/>
      <c r="DR265" s="390"/>
      <c r="DS265" s="390"/>
      <c r="DT265" s="390"/>
      <c r="DU265" s="390"/>
      <c r="DV265" s="390"/>
      <c r="DW265" s="390"/>
      <c r="DX265" s="390"/>
      <c r="DY265" s="390"/>
      <c r="DZ265" s="390"/>
      <c r="EA265" s="390"/>
      <c r="EB265" s="390"/>
    </row>
    <row r="266" spans="1:132" ht="14.25" outlineLevel="1">
      <c r="A266" s="543" t="s">
        <v>145</v>
      </c>
      <c r="B266" s="424">
        <v>1.11E-2</v>
      </c>
      <c r="C266" s="425">
        <f>'4a 1718 CS PC'!AP26</f>
        <v>1.1099999999999999E-2</v>
      </c>
      <c r="D266" s="425">
        <f>'4a 1718 CS PC'!AR26</f>
        <v>1.55E-2</v>
      </c>
      <c r="E266" s="425">
        <f>'4b 1819 CS PC'!$AT26</f>
        <v>1.0999999999999999E-2</v>
      </c>
      <c r="F266" s="425">
        <f>'4b 1819 CS PC'!AQ26</f>
        <v>1.5599999999999999E-2</v>
      </c>
      <c r="G266" s="425">
        <f>'4c 1920 CS PC'!AS26</f>
        <v>1.0999999999999999E-2</v>
      </c>
      <c r="H266" s="425">
        <f>'4c 1920 CS PC'!AP26</f>
        <v>1.5699999999999999E-2</v>
      </c>
      <c r="I266" s="425">
        <f>'4d 2021 CS PC'!AS26</f>
        <v>1.0799999999999999E-2</v>
      </c>
      <c r="J266" s="425">
        <f>'4d 2021 CS PC'!AP26</f>
        <v>1.54E-2</v>
      </c>
      <c r="K266" s="425">
        <f>'4e 2122 CS PC'!AB26</f>
        <v>1.0699999999999999E-2</v>
      </c>
      <c r="L266" s="425"/>
      <c r="M266" s="396">
        <f t="shared" si="988"/>
        <v>0</v>
      </c>
      <c r="N266" s="396">
        <f t="shared" si="988"/>
        <v>0</v>
      </c>
      <c r="O266" s="396">
        <f t="shared" si="988"/>
        <v>0</v>
      </c>
      <c r="P266" s="396">
        <f t="shared" si="965"/>
        <v>0</v>
      </c>
      <c r="Q266" s="396">
        <f t="shared" si="966"/>
        <v>53</v>
      </c>
      <c r="R266" s="396">
        <f t="shared" si="984"/>
        <v>0</v>
      </c>
      <c r="S266" s="396">
        <f t="shared" si="967"/>
        <v>241</v>
      </c>
      <c r="T266" s="410"/>
      <c r="U266" s="410"/>
      <c r="V266" s="396">
        <f t="shared" si="968"/>
        <v>151</v>
      </c>
      <c r="W266" s="396">
        <f t="shared" si="955"/>
        <v>117</v>
      </c>
      <c r="X266" s="396">
        <f t="shared" si="969"/>
        <v>0</v>
      </c>
      <c r="Y266" s="487">
        <f>ROUNDDOWN(((Y$242)*$E266),0)</f>
        <v>73</v>
      </c>
      <c r="Z266" s="396">
        <f t="shared" si="956"/>
        <v>293</v>
      </c>
      <c r="AA266" s="396">
        <f t="shared" si="956"/>
        <v>82</v>
      </c>
      <c r="AB266" s="396">
        <f t="shared" si="987"/>
        <v>115</v>
      </c>
      <c r="AC266" s="396">
        <f t="shared" si="956"/>
        <v>0</v>
      </c>
      <c r="AD266" s="396">
        <f t="shared" si="971"/>
        <v>28</v>
      </c>
      <c r="AE266" s="396">
        <f t="shared" si="958"/>
        <v>0</v>
      </c>
      <c r="AF266" s="396">
        <f t="shared" si="985"/>
        <v>85</v>
      </c>
      <c r="AG266" s="396">
        <f t="shared" si="985"/>
        <v>258</v>
      </c>
      <c r="AH266" s="396">
        <f t="shared" si="986"/>
        <v>4</v>
      </c>
      <c r="AI266" s="396">
        <f t="shared" si="972"/>
        <v>26</v>
      </c>
      <c r="AJ266" s="396">
        <f t="shared" si="973"/>
        <v>1</v>
      </c>
      <c r="AK266" s="396">
        <f t="shared" si="972"/>
        <v>0</v>
      </c>
      <c r="AL266" s="396">
        <f t="shared" ref="AL266:AM275" si="992">ROUND(((AL$242)*$I266),0)</f>
        <v>0</v>
      </c>
      <c r="AM266" s="396">
        <f t="shared" si="992"/>
        <v>38</v>
      </c>
      <c r="AN266" s="396">
        <f t="shared" si="974"/>
        <v>0</v>
      </c>
      <c r="AO266" s="396">
        <f t="shared" si="991"/>
        <v>0</v>
      </c>
      <c r="AP266" s="396">
        <f t="shared" si="991"/>
        <v>0</v>
      </c>
      <c r="AQ266" s="396">
        <f t="shared" si="991"/>
        <v>0</v>
      </c>
      <c r="AR266" s="396">
        <f t="shared" si="991"/>
        <v>0</v>
      </c>
      <c r="AS266" s="396">
        <f t="shared" si="991"/>
        <v>0</v>
      </c>
      <c r="AT266" s="396">
        <f t="shared" si="991"/>
        <v>0</v>
      </c>
      <c r="AU266" s="396">
        <f t="shared" si="991"/>
        <v>0</v>
      </c>
      <c r="AV266" s="396">
        <f t="shared" si="991"/>
        <v>0</v>
      </c>
      <c r="AW266" s="396">
        <f t="shared" si="991"/>
        <v>0</v>
      </c>
      <c r="AX266" s="396">
        <f t="shared" si="991"/>
        <v>0</v>
      </c>
      <c r="AY266" s="396">
        <f t="shared" si="991"/>
        <v>0</v>
      </c>
      <c r="AZ266" s="396">
        <f t="shared" si="991"/>
        <v>0</v>
      </c>
      <c r="BA266" s="396">
        <f t="shared" si="991"/>
        <v>0</v>
      </c>
      <c r="BB266" s="396">
        <f t="shared" si="991"/>
        <v>0</v>
      </c>
      <c r="BC266" s="396">
        <f t="shared" si="991"/>
        <v>0</v>
      </c>
      <c r="BD266" s="396">
        <f t="shared" si="991"/>
        <v>0</v>
      </c>
      <c r="BE266" s="396">
        <f t="shared" si="991"/>
        <v>0</v>
      </c>
      <c r="BF266" s="396">
        <f t="shared" si="991"/>
        <v>0</v>
      </c>
      <c r="BG266" s="396">
        <f t="shared" si="991"/>
        <v>0</v>
      </c>
      <c r="BH266" s="396">
        <f t="shared" si="991"/>
        <v>0</v>
      </c>
      <c r="BI266" s="396">
        <f t="shared" si="991"/>
        <v>0</v>
      </c>
      <c r="BJ266" s="396">
        <f t="shared" si="991"/>
        <v>0</v>
      </c>
      <c r="BK266" s="396">
        <f t="shared" si="991"/>
        <v>0</v>
      </c>
      <c r="BL266" s="396">
        <f t="shared" si="991"/>
        <v>0</v>
      </c>
      <c r="BM266" s="396">
        <f t="shared" si="991"/>
        <v>0</v>
      </c>
      <c r="BN266" s="396">
        <f t="shared" si="991"/>
        <v>0</v>
      </c>
      <c r="BO266" s="396">
        <f t="shared" si="991"/>
        <v>0</v>
      </c>
      <c r="BP266" s="396">
        <f t="shared" si="991"/>
        <v>0</v>
      </c>
      <c r="BQ266" s="396">
        <f t="shared" si="991"/>
        <v>0</v>
      </c>
      <c r="BR266" s="396">
        <f t="shared" si="991"/>
        <v>0</v>
      </c>
      <c r="BS266" s="396">
        <f t="shared" si="991"/>
        <v>0</v>
      </c>
      <c r="BT266" s="396">
        <f t="shared" si="991"/>
        <v>0</v>
      </c>
      <c r="BU266" s="396">
        <f t="shared" si="991"/>
        <v>0</v>
      </c>
      <c r="BV266" s="396">
        <f t="shared" si="991"/>
        <v>0</v>
      </c>
      <c r="BW266" s="396"/>
      <c r="BX266" s="396">
        <f t="shared" si="962"/>
        <v>1565</v>
      </c>
      <c r="BY266" s="397"/>
      <c r="BZ266" s="397">
        <f t="shared" si="976"/>
        <v>0</v>
      </c>
      <c r="CA266" s="544">
        <f t="shared" si="989"/>
        <v>0</v>
      </c>
      <c r="CB266" s="544">
        <f t="shared" si="989"/>
        <v>445</v>
      </c>
      <c r="CC266" s="544">
        <f t="shared" si="989"/>
        <v>565</v>
      </c>
      <c r="CD266" s="544">
        <f t="shared" si="989"/>
        <v>486</v>
      </c>
      <c r="CE266" s="544">
        <f t="shared" si="989"/>
        <v>69</v>
      </c>
      <c r="CF266" s="544">
        <f t="shared" si="989"/>
        <v>0</v>
      </c>
      <c r="CG266" s="544">
        <f t="shared" si="989"/>
        <v>0</v>
      </c>
      <c r="CH266" s="544">
        <f t="shared" si="989"/>
        <v>0</v>
      </c>
      <c r="CI266" s="391"/>
      <c r="CJ266" s="544">
        <f t="shared" si="990"/>
        <v>53</v>
      </c>
      <c r="CK266" s="544">
        <f t="shared" si="990"/>
        <v>582</v>
      </c>
      <c r="CL266" s="544">
        <f t="shared" si="990"/>
        <v>518</v>
      </c>
      <c r="CM266" s="544">
        <f t="shared" si="990"/>
        <v>374</v>
      </c>
      <c r="CN266" s="544">
        <f t="shared" si="990"/>
        <v>38</v>
      </c>
      <c r="CO266" s="544">
        <f t="shared" si="990"/>
        <v>0</v>
      </c>
      <c r="CP266" s="544">
        <f t="shared" si="990"/>
        <v>0</v>
      </c>
      <c r="CQ266" s="544">
        <f t="shared" si="990"/>
        <v>0</v>
      </c>
      <c r="CR266" s="398">
        <f t="shared" si="978"/>
        <v>0</v>
      </c>
      <c r="CV266" s="390"/>
      <c r="CW266" s="390"/>
      <c r="CX266" s="390"/>
      <c r="CY266" s="390"/>
      <c r="CZ266" s="390"/>
      <c r="DA266" s="390"/>
      <c r="DB266" s="390"/>
      <c r="DC266" s="390"/>
      <c r="DD266" s="390"/>
      <c r="DE266" s="390"/>
      <c r="DF266" s="390"/>
      <c r="DG266" s="390"/>
      <c r="DH266" s="390"/>
      <c r="DI266" s="390"/>
      <c r="DJ266" s="390"/>
      <c r="DK266" s="390"/>
      <c r="DL266" s="390"/>
      <c r="DM266" s="390"/>
      <c r="DN266" s="390"/>
      <c r="DO266" s="390"/>
      <c r="DP266" s="390"/>
      <c r="DQ266" s="390"/>
      <c r="DR266" s="390"/>
      <c r="DS266" s="390"/>
      <c r="DT266" s="390"/>
      <c r="DU266" s="390"/>
      <c r="DV266" s="390"/>
      <c r="DW266" s="390"/>
      <c r="DX266" s="390"/>
      <c r="DY266" s="390"/>
      <c r="DZ266" s="390"/>
      <c r="EA266" s="390"/>
      <c r="EB266" s="390"/>
    </row>
    <row r="267" spans="1:132" ht="14.25" outlineLevel="1">
      <c r="A267" s="543" t="s">
        <v>146</v>
      </c>
      <c r="B267" s="424">
        <v>2.0000000000000001E-4</v>
      </c>
      <c r="C267" s="425">
        <f>'4a 1718 CS PC'!AP27</f>
        <v>2.0000000000000001E-4</v>
      </c>
      <c r="D267" s="425">
        <f>'4a 1718 CS PC'!AR27</f>
        <v>2.9999999999999997E-4</v>
      </c>
      <c r="E267" s="425">
        <f>'4b 1819 CS PC'!$AT27</f>
        <v>2.9999999999999997E-4</v>
      </c>
      <c r="F267" s="425">
        <f>'4b 1819 CS PC'!AQ27</f>
        <v>4.0000000000000002E-4</v>
      </c>
      <c r="G267" s="425">
        <f>'4c 1920 CS PC'!AS27</f>
        <v>2.9999999999999997E-4</v>
      </c>
      <c r="H267" s="425">
        <f>'4c 1920 CS PC'!AP27</f>
        <v>4.0000000000000002E-4</v>
      </c>
      <c r="I267" s="425">
        <f>'4d 2021 CS PC'!AS27</f>
        <v>2.9999999999999997E-4</v>
      </c>
      <c r="J267" s="425">
        <f>'4d 2021 CS PC'!AP27</f>
        <v>4.0000000000000002E-4</v>
      </c>
      <c r="K267" s="425">
        <f>'4e 2122 CS PC'!AB27</f>
        <v>2.9999999999999997E-4</v>
      </c>
      <c r="L267" s="425"/>
      <c r="M267" s="396">
        <f t="shared" si="988"/>
        <v>0</v>
      </c>
      <c r="N267" s="396">
        <f t="shared" si="988"/>
        <v>0</v>
      </c>
      <c r="O267" s="396">
        <f t="shared" si="988"/>
        <v>0</v>
      </c>
      <c r="P267" s="396">
        <f t="shared" si="965"/>
        <v>0</v>
      </c>
      <c r="Q267" s="396">
        <f t="shared" si="966"/>
        <v>1</v>
      </c>
      <c r="R267" s="396">
        <f t="shared" si="984"/>
        <v>0</v>
      </c>
      <c r="S267" s="396">
        <f t="shared" si="967"/>
        <v>4</v>
      </c>
      <c r="T267" s="410"/>
      <c r="U267" s="410"/>
      <c r="V267" s="396">
        <f t="shared" si="968"/>
        <v>3</v>
      </c>
      <c r="W267" s="396">
        <f t="shared" si="955"/>
        <v>3</v>
      </c>
      <c r="X267" s="396">
        <f t="shared" si="969"/>
        <v>0</v>
      </c>
      <c r="Y267" s="396">
        <f t="shared" si="956"/>
        <v>2</v>
      </c>
      <c r="Z267" s="396">
        <f t="shared" si="956"/>
        <v>8</v>
      </c>
      <c r="AA267" s="396">
        <f t="shared" si="956"/>
        <v>2</v>
      </c>
      <c r="AB267" s="396">
        <f t="shared" si="987"/>
        <v>3</v>
      </c>
      <c r="AC267" s="396">
        <f t="shared" si="956"/>
        <v>0</v>
      </c>
      <c r="AD267" s="487">
        <f>ROUNDDOWN(((AD$242)*$G267),0)</f>
        <v>0</v>
      </c>
      <c r="AE267" s="396">
        <f t="shared" si="958"/>
        <v>0</v>
      </c>
      <c r="AF267" s="396">
        <f t="shared" si="985"/>
        <v>2</v>
      </c>
      <c r="AG267" s="396">
        <f t="shared" si="985"/>
        <v>7</v>
      </c>
      <c r="AH267" s="396">
        <f t="shared" si="986"/>
        <v>0</v>
      </c>
      <c r="AI267" s="396">
        <f t="shared" si="972"/>
        <v>1</v>
      </c>
      <c r="AJ267" s="396">
        <f t="shared" si="973"/>
        <v>0</v>
      </c>
      <c r="AK267" s="396">
        <f t="shared" si="972"/>
        <v>0</v>
      </c>
      <c r="AL267" s="396">
        <f t="shared" si="992"/>
        <v>0</v>
      </c>
      <c r="AM267" s="396">
        <f t="shared" si="992"/>
        <v>1</v>
      </c>
      <c r="AN267" s="396">
        <f t="shared" si="974"/>
        <v>0</v>
      </c>
      <c r="AO267" s="396">
        <f t="shared" si="991"/>
        <v>0</v>
      </c>
      <c r="AP267" s="396">
        <f t="shared" si="991"/>
        <v>0</v>
      </c>
      <c r="AQ267" s="396">
        <f t="shared" si="991"/>
        <v>0</v>
      </c>
      <c r="AR267" s="396">
        <f t="shared" si="991"/>
        <v>0</v>
      </c>
      <c r="AS267" s="396">
        <f t="shared" si="991"/>
        <v>0</v>
      </c>
      <c r="AT267" s="396">
        <f t="shared" si="991"/>
        <v>0</v>
      </c>
      <c r="AU267" s="396">
        <f t="shared" si="991"/>
        <v>0</v>
      </c>
      <c r="AV267" s="396">
        <f t="shared" si="991"/>
        <v>0</v>
      </c>
      <c r="AW267" s="396">
        <f t="shared" si="991"/>
        <v>0</v>
      </c>
      <c r="AX267" s="396">
        <f t="shared" si="991"/>
        <v>0</v>
      </c>
      <c r="AY267" s="396">
        <f t="shared" si="991"/>
        <v>0</v>
      </c>
      <c r="AZ267" s="396">
        <f t="shared" si="991"/>
        <v>0</v>
      </c>
      <c r="BA267" s="396">
        <f t="shared" si="991"/>
        <v>0</v>
      </c>
      <c r="BB267" s="396">
        <f t="shared" si="991"/>
        <v>0</v>
      </c>
      <c r="BC267" s="396">
        <f t="shared" si="991"/>
        <v>0</v>
      </c>
      <c r="BD267" s="396">
        <f t="shared" si="991"/>
        <v>0</v>
      </c>
      <c r="BE267" s="396">
        <f t="shared" si="991"/>
        <v>0</v>
      </c>
      <c r="BF267" s="396">
        <f t="shared" si="991"/>
        <v>0</v>
      </c>
      <c r="BG267" s="396">
        <f t="shared" si="991"/>
        <v>0</v>
      </c>
      <c r="BH267" s="396">
        <f t="shared" si="991"/>
        <v>0</v>
      </c>
      <c r="BI267" s="396">
        <f t="shared" si="991"/>
        <v>0</v>
      </c>
      <c r="BJ267" s="396">
        <f t="shared" si="991"/>
        <v>0</v>
      </c>
      <c r="BK267" s="396">
        <f t="shared" si="991"/>
        <v>0</v>
      </c>
      <c r="BL267" s="396">
        <f t="shared" si="991"/>
        <v>0</v>
      </c>
      <c r="BM267" s="396">
        <f t="shared" si="991"/>
        <v>0</v>
      </c>
      <c r="BN267" s="396">
        <f t="shared" si="991"/>
        <v>0</v>
      </c>
      <c r="BO267" s="396">
        <f t="shared" si="991"/>
        <v>0</v>
      </c>
      <c r="BP267" s="396">
        <f t="shared" si="991"/>
        <v>0</v>
      </c>
      <c r="BQ267" s="396">
        <f t="shared" si="991"/>
        <v>0</v>
      </c>
      <c r="BR267" s="396">
        <f t="shared" si="991"/>
        <v>0</v>
      </c>
      <c r="BS267" s="396">
        <f t="shared" si="991"/>
        <v>0</v>
      </c>
      <c r="BT267" s="396">
        <f t="shared" si="991"/>
        <v>0</v>
      </c>
      <c r="BU267" s="396">
        <f t="shared" si="991"/>
        <v>0</v>
      </c>
      <c r="BV267" s="396">
        <f t="shared" si="991"/>
        <v>0</v>
      </c>
      <c r="BW267" s="396"/>
      <c r="BX267" s="396">
        <f t="shared" si="962"/>
        <v>37</v>
      </c>
      <c r="BY267" s="397"/>
      <c r="BZ267" s="397">
        <f t="shared" si="976"/>
        <v>0</v>
      </c>
      <c r="CA267" s="544">
        <f t="shared" si="989"/>
        <v>0</v>
      </c>
      <c r="CB267" s="544">
        <f t="shared" si="989"/>
        <v>8</v>
      </c>
      <c r="CC267" s="544">
        <f t="shared" si="989"/>
        <v>15</v>
      </c>
      <c r="CD267" s="544">
        <f t="shared" si="989"/>
        <v>12</v>
      </c>
      <c r="CE267" s="544">
        <f t="shared" si="989"/>
        <v>2</v>
      </c>
      <c r="CF267" s="544">
        <f t="shared" si="989"/>
        <v>0</v>
      </c>
      <c r="CG267" s="544">
        <f t="shared" si="989"/>
        <v>0</v>
      </c>
      <c r="CH267" s="544">
        <f t="shared" si="989"/>
        <v>0</v>
      </c>
      <c r="CI267" s="391"/>
      <c r="CJ267" s="544">
        <f t="shared" si="990"/>
        <v>1</v>
      </c>
      <c r="CK267" s="544">
        <f t="shared" si="990"/>
        <v>12</v>
      </c>
      <c r="CL267" s="544">
        <f t="shared" si="990"/>
        <v>13</v>
      </c>
      <c r="CM267" s="544">
        <f t="shared" si="990"/>
        <v>10</v>
      </c>
      <c r="CN267" s="544">
        <f t="shared" si="990"/>
        <v>1</v>
      </c>
      <c r="CO267" s="544">
        <f t="shared" si="990"/>
        <v>0</v>
      </c>
      <c r="CP267" s="544">
        <f t="shared" si="990"/>
        <v>0</v>
      </c>
      <c r="CQ267" s="544">
        <f t="shared" si="990"/>
        <v>0</v>
      </c>
      <c r="CR267" s="398">
        <f t="shared" si="978"/>
        <v>0</v>
      </c>
      <c r="CV267" s="390"/>
      <c r="CW267" s="390"/>
      <c r="CX267" s="390"/>
      <c r="CY267" s="390"/>
      <c r="CZ267" s="390"/>
      <c r="DA267" s="390"/>
      <c r="DB267" s="390"/>
      <c r="DC267" s="390"/>
      <c r="DD267" s="390"/>
      <c r="DE267" s="390"/>
      <c r="DF267" s="390"/>
      <c r="DG267" s="390"/>
      <c r="DH267" s="390"/>
      <c r="DI267" s="390"/>
      <c r="DJ267" s="390"/>
      <c r="DK267" s="390"/>
      <c r="DL267" s="390"/>
      <c r="DM267" s="390"/>
      <c r="DN267" s="390"/>
      <c r="DO267" s="390"/>
      <c r="DP267" s="390"/>
      <c r="DQ267" s="390"/>
      <c r="DR267" s="390"/>
      <c r="DS267" s="390"/>
      <c r="DT267" s="390"/>
      <c r="DU267" s="390"/>
      <c r="DV267" s="390"/>
      <c r="DW267" s="390"/>
      <c r="DX267" s="390"/>
      <c r="DY267" s="390"/>
      <c r="DZ267" s="390"/>
      <c r="EA267" s="390"/>
      <c r="EB267" s="390"/>
    </row>
    <row r="268" spans="1:132" ht="14.25" outlineLevel="1">
      <c r="A268" s="543" t="s">
        <v>147</v>
      </c>
      <c r="B268" s="424">
        <v>2.9999999999999997E-4</v>
      </c>
      <c r="C268" s="425">
        <f>'4a 1718 CS PC'!AP28</f>
        <v>2.9999999999999997E-4</v>
      </c>
      <c r="D268" s="425">
        <f>'4a 1718 CS PC'!AR28</f>
        <v>4.0000000000000002E-4</v>
      </c>
      <c r="E268" s="425">
        <f>'4b 1819 CS PC'!$AT28</f>
        <v>2.0000000000000001E-4</v>
      </c>
      <c r="F268" s="425">
        <f>'4b 1819 CS PC'!AQ28</f>
        <v>2.9999999999999997E-4</v>
      </c>
      <c r="G268" s="425">
        <f>'4c 1920 CS PC'!AS28</f>
        <v>2.0000000000000001E-4</v>
      </c>
      <c r="H268" s="425">
        <f>'4c 1920 CS PC'!AP28</f>
        <v>2.9999999999999997E-4</v>
      </c>
      <c r="I268" s="425">
        <f>'4d 2021 CS PC'!AS28</f>
        <v>2.0000000000000001E-4</v>
      </c>
      <c r="J268" s="425">
        <f>'4d 2021 CS PC'!AP28</f>
        <v>2.9999999999999997E-4</v>
      </c>
      <c r="K268" s="425">
        <f>'4e 2122 CS PC'!AB28</f>
        <v>2.0000000000000001E-4</v>
      </c>
      <c r="L268" s="425"/>
      <c r="M268" s="396">
        <f t="shared" si="988"/>
        <v>0</v>
      </c>
      <c r="N268" s="396">
        <f t="shared" si="988"/>
        <v>0</v>
      </c>
      <c r="O268" s="396">
        <f t="shared" si="988"/>
        <v>0</v>
      </c>
      <c r="P268" s="396">
        <f t="shared" si="965"/>
        <v>0</v>
      </c>
      <c r="Q268" s="396">
        <f t="shared" si="966"/>
        <v>1</v>
      </c>
      <c r="R268" s="396">
        <f t="shared" si="984"/>
        <v>0</v>
      </c>
      <c r="S268" s="396">
        <f t="shared" si="967"/>
        <v>7</v>
      </c>
      <c r="T268" s="410"/>
      <c r="U268" s="410"/>
      <c r="V268" s="396">
        <f t="shared" si="968"/>
        <v>4</v>
      </c>
      <c r="W268" s="396">
        <f t="shared" si="955"/>
        <v>2</v>
      </c>
      <c r="X268" s="396">
        <f t="shared" si="969"/>
        <v>0</v>
      </c>
      <c r="Y268" s="396">
        <f t="shared" si="956"/>
        <v>1</v>
      </c>
      <c r="Z268" s="396">
        <f t="shared" si="956"/>
        <v>5</v>
      </c>
      <c r="AA268" s="396">
        <f t="shared" si="956"/>
        <v>1</v>
      </c>
      <c r="AB268" s="396">
        <f t="shared" si="987"/>
        <v>2</v>
      </c>
      <c r="AC268" s="396">
        <f t="shared" si="956"/>
        <v>0</v>
      </c>
      <c r="AD268" s="396">
        <f t="shared" si="971"/>
        <v>1</v>
      </c>
      <c r="AE268" s="396">
        <f t="shared" si="958"/>
        <v>0</v>
      </c>
      <c r="AF268" s="396">
        <f t="shared" si="985"/>
        <v>2</v>
      </c>
      <c r="AG268" s="396">
        <f t="shared" si="985"/>
        <v>5</v>
      </c>
      <c r="AH268" s="396">
        <f t="shared" si="986"/>
        <v>0</v>
      </c>
      <c r="AI268" s="396">
        <f t="shared" si="972"/>
        <v>0</v>
      </c>
      <c r="AJ268" s="396">
        <f t="shared" si="973"/>
        <v>0</v>
      </c>
      <c r="AK268" s="396">
        <f t="shared" si="972"/>
        <v>0</v>
      </c>
      <c r="AL268" s="396">
        <f t="shared" si="992"/>
        <v>0</v>
      </c>
      <c r="AM268" s="396">
        <f t="shared" si="992"/>
        <v>1</v>
      </c>
      <c r="AN268" s="396">
        <f t="shared" si="974"/>
        <v>0</v>
      </c>
      <c r="AO268" s="396">
        <f t="shared" si="991"/>
        <v>0</v>
      </c>
      <c r="AP268" s="396">
        <f t="shared" si="991"/>
        <v>0</v>
      </c>
      <c r="AQ268" s="396">
        <f t="shared" si="991"/>
        <v>0</v>
      </c>
      <c r="AR268" s="396">
        <f t="shared" si="991"/>
        <v>0</v>
      </c>
      <c r="AS268" s="396">
        <f t="shared" si="991"/>
        <v>0</v>
      </c>
      <c r="AT268" s="396">
        <f t="shared" si="991"/>
        <v>0</v>
      </c>
      <c r="AU268" s="396">
        <f t="shared" si="991"/>
        <v>0</v>
      </c>
      <c r="AV268" s="396">
        <f t="shared" si="991"/>
        <v>0</v>
      </c>
      <c r="AW268" s="396">
        <f t="shared" si="991"/>
        <v>0</v>
      </c>
      <c r="AX268" s="396">
        <f t="shared" si="991"/>
        <v>0</v>
      </c>
      <c r="AY268" s="396">
        <f t="shared" si="991"/>
        <v>0</v>
      </c>
      <c r="AZ268" s="396">
        <f t="shared" si="991"/>
        <v>0</v>
      </c>
      <c r="BA268" s="396">
        <f t="shared" si="991"/>
        <v>0</v>
      </c>
      <c r="BB268" s="396">
        <f t="shared" si="991"/>
        <v>0</v>
      </c>
      <c r="BC268" s="396">
        <f t="shared" si="991"/>
        <v>0</v>
      </c>
      <c r="BD268" s="396">
        <f t="shared" si="991"/>
        <v>0</v>
      </c>
      <c r="BE268" s="396">
        <f t="shared" si="991"/>
        <v>0</v>
      </c>
      <c r="BF268" s="396">
        <f t="shared" si="991"/>
        <v>0</v>
      </c>
      <c r="BG268" s="396">
        <f t="shared" si="991"/>
        <v>0</v>
      </c>
      <c r="BH268" s="396">
        <f t="shared" si="991"/>
        <v>0</v>
      </c>
      <c r="BI268" s="396">
        <f t="shared" si="991"/>
        <v>0</v>
      </c>
      <c r="BJ268" s="396">
        <f t="shared" si="991"/>
        <v>0</v>
      </c>
      <c r="BK268" s="396">
        <f t="shared" si="991"/>
        <v>0</v>
      </c>
      <c r="BL268" s="396">
        <f t="shared" si="991"/>
        <v>0</v>
      </c>
      <c r="BM268" s="396">
        <f t="shared" si="991"/>
        <v>0</v>
      </c>
      <c r="BN268" s="396">
        <f t="shared" si="991"/>
        <v>0</v>
      </c>
      <c r="BO268" s="396">
        <f t="shared" si="991"/>
        <v>0</v>
      </c>
      <c r="BP268" s="396">
        <f t="shared" si="991"/>
        <v>0</v>
      </c>
      <c r="BQ268" s="396">
        <f t="shared" si="991"/>
        <v>0</v>
      </c>
      <c r="BR268" s="396">
        <f t="shared" si="991"/>
        <v>0</v>
      </c>
      <c r="BS268" s="396">
        <f t="shared" si="991"/>
        <v>0</v>
      </c>
      <c r="BT268" s="396">
        <f t="shared" si="991"/>
        <v>0</v>
      </c>
      <c r="BU268" s="396">
        <f t="shared" si="991"/>
        <v>0</v>
      </c>
      <c r="BV268" s="396">
        <f t="shared" si="991"/>
        <v>0</v>
      </c>
      <c r="BW268" s="396"/>
      <c r="BX268" s="396">
        <f t="shared" si="962"/>
        <v>32</v>
      </c>
      <c r="BY268" s="397"/>
      <c r="BZ268" s="397">
        <f t="shared" si="976"/>
        <v>0</v>
      </c>
      <c r="CA268" s="544">
        <f t="shared" si="989"/>
        <v>0</v>
      </c>
      <c r="CB268" s="544">
        <f t="shared" si="989"/>
        <v>12</v>
      </c>
      <c r="CC268" s="544">
        <f t="shared" si="989"/>
        <v>9</v>
      </c>
      <c r="CD268" s="544">
        <f t="shared" si="989"/>
        <v>10</v>
      </c>
      <c r="CE268" s="544">
        <f t="shared" si="989"/>
        <v>1</v>
      </c>
      <c r="CF268" s="544">
        <f t="shared" si="989"/>
        <v>0</v>
      </c>
      <c r="CG268" s="544">
        <f t="shared" si="989"/>
        <v>0</v>
      </c>
      <c r="CH268" s="544">
        <f t="shared" si="989"/>
        <v>0</v>
      </c>
      <c r="CI268" s="391"/>
      <c r="CJ268" s="544">
        <f t="shared" si="990"/>
        <v>1</v>
      </c>
      <c r="CK268" s="544">
        <f t="shared" si="990"/>
        <v>14</v>
      </c>
      <c r="CL268" s="544">
        <f t="shared" si="990"/>
        <v>9</v>
      </c>
      <c r="CM268" s="544">
        <f t="shared" si="990"/>
        <v>7</v>
      </c>
      <c r="CN268" s="544">
        <f t="shared" si="990"/>
        <v>1</v>
      </c>
      <c r="CO268" s="544">
        <f t="shared" si="990"/>
        <v>0</v>
      </c>
      <c r="CP268" s="544">
        <f t="shared" si="990"/>
        <v>0</v>
      </c>
      <c r="CQ268" s="544">
        <f t="shared" si="990"/>
        <v>0</v>
      </c>
      <c r="CR268" s="398">
        <f t="shared" si="978"/>
        <v>0</v>
      </c>
      <c r="CV268" s="390"/>
      <c r="CW268" s="390"/>
      <c r="CX268" s="390"/>
      <c r="CY268" s="390"/>
      <c r="CZ268" s="390"/>
      <c r="DA268" s="390"/>
      <c r="DB268" s="390"/>
      <c r="DC268" s="390"/>
      <c r="DD268" s="390"/>
      <c r="DE268" s="390"/>
      <c r="DF268" s="390"/>
      <c r="DG268" s="390"/>
      <c r="DH268" s="390"/>
      <c r="DI268" s="390"/>
      <c r="DJ268" s="390"/>
      <c r="DK268" s="390"/>
      <c r="DL268" s="390"/>
      <c r="DM268" s="390"/>
      <c r="DN268" s="390"/>
      <c r="DO268" s="390"/>
      <c r="DP268" s="390"/>
      <c r="DQ268" s="390"/>
      <c r="DR268" s="390"/>
      <c r="DS268" s="390"/>
      <c r="DT268" s="390"/>
      <c r="DU268" s="390"/>
      <c r="DV268" s="390"/>
      <c r="DW268" s="390"/>
      <c r="DX268" s="390"/>
      <c r="DY268" s="390"/>
      <c r="DZ268" s="390"/>
      <c r="EA268" s="390"/>
      <c r="EB268" s="390"/>
    </row>
    <row r="269" spans="1:132" ht="14.25" outlineLevel="1">
      <c r="A269" s="543" t="s">
        <v>148</v>
      </c>
      <c r="B269" s="424">
        <v>1.38E-2</v>
      </c>
      <c r="C269" s="425">
        <f>'4a 1718 CS PC'!AP29</f>
        <v>1.3899999999999999E-2</v>
      </c>
      <c r="D269" s="425">
        <f>'4a 1718 CS PC'!AR29</f>
        <v>1.9599999999999999E-2</v>
      </c>
      <c r="E269" s="425">
        <f>'4b 1819 CS PC'!$AT29</f>
        <v>1.32E-2</v>
      </c>
      <c r="F269" s="425">
        <f>'4b 1819 CS PC'!AQ29</f>
        <v>1.8700000000000001E-2</v>
      </c>
      <c r="G269" s="425">
        <f>'4c 1920 CS PC'!AS29</f>
        <v>1.2999999999999999E-2</v>
      </c>
      <c r="H269" s="425">
        <f>'4c 1920 CS PC'!AP29</f>
        <v>1.8499999999999999E-2</v>
      </c>
      <c r="I269" s="425">
        <f>'4d 2021 CS PC'!AS29</f>
        <v>1.29E-2</v>
      </c>
      <c r="J269" s="425">
        <f>'4d 2021 CS PC'!AP29</f>
        <v>1.84E-2</v>
      </c>
      <c r="K269" s="425">
        <f>'4e 2122 CS PC'!AB29</f>
        <v>1.3100000000000001E-2</v>
      </c>
      <c r="L269" s="425"/>
      <c r="M269" s="396">
        <f t="shared" si="988"/>
        <v>0</v>
      </c>
      <c r="N269" s="396">
        <f t="shared" si="988"/>
        <v>0</v>
      </c>
      <c r="O269" s="396">
        <f t="shared" si="988"/>
        <v>0</v>
      </c>
      <c r="P269" s="396">
        <f t="shared" si="965"/>
        <v>0</v>
      </c>
      <c r="Q269" s="396">
        <f t="shared" si="966"/>
        <v>66</v>
      </c>
      <c r="R269" s="396">
        <f t="shared" si="984"/>
        <v>0</v>
      </c>
      <c r="S269" s="396">
        <f t="shared" si="967"/>
        <v>301</v>
      </c>
      <c r="T269" s="410"/>
      <c r="U269" s="410"/>
      <c r="V269" s="396">
        <f t="shared" si="968"/>
        <v>189</v>
      </c>
      <c r="W269" s="396">
        <f t="shared" si="955"/>
        <v>140</v>
      </c>
      <c r="X269" s="396">
        <f t="shared" si="969"/>
        <v>0</v>
      </c>
      <c r="Y269" s="396">
        <f t="shared" si="956"/>
        <v>89</v>
      </c>
      <c r="Z269" s="396">
        <f t="shared" si="956"/>
        <v>351</v>
      </c>
      <c r="AA269" s="396">
        <f t="shared" si="956"/>
        <v>98</v>
      </c>
      <c r="AB269" s="487">
        <f>ROUNDUP(((AB$242)*$G269),0)</f>
        <v>137</v>
      </c>
      <c r="AC269" s="396">
        <f t="shared" si="956"/>
        <v>0</v>
      </c>
      <c r="AD269" s="396">
        <f t="shared" si="971"/>
        <v>33</v>
      </c>
      <c r="AE269" s="396">
        <f t="shared" si="958"/>
        <v>0</v>
      </c>
      <c r="AF269" s="396">
        <f t="shared" si="985"/>
        <v>101</v>
      </c>
      <c r="AG269" s="396">
        <f t="shared" si="985"/>
        <v>305</v>
      </c>
      <c r="AH269" s="396">
        <f t="shared" si="986"/>
        <v>5</v>
      </c>
      <c r="AI269" s="396">
        <f t="shared" si="972"/>
        <v>31</v>
      </c>
      <c r="AJ269" s="396">
        <f t="shared" si="973"/>
        <v>1</v>
      </c>
      <c r="AK269" s="396">
        <f t="shared" si="972"/>
        <v>0</v>
      </c>
      <c r="AL269" s="396">
        <f t="shared" si="992"/>
        <v>0</v>
      </c>
      <c r="AM269" s="396">
        <f t="shared" si="992"/>
        <v>45</v>
      </c>
      <c r="AN269" s="396">
        <f t="shared" si="974"/>
        <v>0</v>
      </c>
      <c r="AO269" s="396">
        <f t="shared" si="991"/>
        <v>0</v>
      </c>
      <c r="AP269" s="396">
        <f t="shared" si="991"/>
        <v>0</v>
      </c>
      <c r="AQ269" s="396">
        <f t="shared" si="991"/>
        <v>0</v>
      </c>
      <c r="AR269" s="396">
        <f t="shared" si="991"/>
        <v>0</v>
      </c>
      <c r="AS269" s="396">
        <f t="shared" si="991"/>
        <v>0</v>
      </c>
      <c r="AT269" s="396">
        <f t="shared" si="991"/>
        <v>0</v>
      </c>
      <c r="AU269" s="396">
        <f t="shared" si="991"/>
        <v>0</v>
      </c>
      <c r="AV269" s="396">
        <f t="shared" si="991"/>
        <v>0</v>
      </c>
      <c r="AW269" s="396">
        <f t="shared" si="991"/>
        <v>0</v>
      </c>
      <c r="AX269" s="396">
        <f t="shared" si="991"/>
        <v>0</v>
      </c>
      <c r="AY269" s="396">
        <f t="shared" si="991"/>
        <v>0</v>
      </c>
      <c r="AZ269" s="396">
        <f t="shared" si="991"/>
        <v>0</v>
      </c>
      <c r="BA269" s="396">
        <f t="shared" si="991"/>
        <v>0</v>
      </c>
      <c r="BB269" s="396">
        <f t="shared" si="991"/>
        <v>0</v>
      </c>
      <c r="BC269" s="396">
        <f t="shared" si="991"/>
        <v>0</v>
      </c>
      <c r="BD269" s="396">
        <f t="shared" si="991"/>
        <v>0</v>
      </c>
      <c r="BE269" s="396">
        <f t="shared" si="991"/>
        <v>0</v>
      </c>
      <c r="BF269" s="396">
        <f t="shared" si="991"/>
        <v>0</v>
      </c>
      <c r="BG269" s="396">
        <f t="shared" si="991"/>
        <v>0</v>
      </c>
      <c r="BH269" s="396">
        <f t="shared" si="991"/>
        <v>0</v>
      </c>
      <c r="BI269" s="396">
        <f t="shared" si="991"/>
        <v>0</v>
      </c>
      <c r="BJ269" s="396">
        <f t="shared" si="991"/>
        <v>0</v>
      </c>
      <c r="BK269" s="396">
        <f t="shared" si="991"/>
        <v>0</v>
      </c>
      <c r="BL269" s="396">
        <f t="shared" si="991"/>
        <v>0</v>
      </c>
      <c r="BM269" s="396">
        <f t="shared" si="991"/>
        <v>0</v>
      </c>
      <c r="BN269" s="396">
        <f t="shared" si="991"/>
        <v>0</v>
      </c>
      <c r="BO269" s="396">
        <f t="shared" si="991"/>
        <v>0</v>
      </c>
      <c r="BP269" s="396">
        <f t="shared" si="991"/>
        <v>0</v>
      </c>
      <c r="BQ269" s="396">
        <f t="shared" si="991"/>
        <v>0</v>
      </c>
      <c r="BR269" s="396">
        <f t="shared" si="991"/>
        <v>0</v>
      </c>
      <c r="BS269" s="396">
        <f t="shared" si="991"/>
        <v>0</v>
      </c>
      <c r="BT269" s="396">
        <f t="shared" si="991"/>
        <v>0</v>
      </c>
      <c r="BU269" s="396">
        <f t="shared" si="991"/>
        <v>0</v>
      </c>
      <c r="BV269" s="396">
        <f t="shared" si="991"/>
        <v>0</v>
      </c>
      <c r="BW269" s="396"/>
      <c r="BX269" s="396">
        <f t="shared" si="962"/>
        <v>1892</v>
      </c>
      <c r="BY269" s="397"/>
      <c r="BZ269" s="397">
        <f t="shared" si="976"/>
        <v>0</v>
      </c>
      <c r="CA269" s="544">
        <f t="shared" si="989"/>
        <v>0</v>
      </c>
      <c r="CB269" s="544">
        <f t="shared" si="989"/>
        <v>556</v>
      </c>
      <c r="CC269" s="544">
        <f t="shared" si="989"/>
        <v>678</v>
      </c>
      <c r="CD269" s="544">
        <f t="shared" si="989"/>
        <v>576</v>
      </c>
      <c r="CE269" s="544">
        <f t="shared" si="989"/>
        <v>82</v>
      </c>
      <c r="CF269" s="544">
        <f t="shared" si="989"/>
        <v>0</v>
      </c>
      <c r="CG269" s="544">
        <f t="shared" si="989"/>
        <v>0</v>
      </c>
      <c r="CH269" s="544">
        <f t="shared" si="989"/>
        <v>0</v>
      </c>
      <c r="CI269" s="391"/>
      <c r="CJ269" s="544">
        <f t="shared" si="990"/>
        <v>66</v>
      </c>
      <c r="CK269" s="544">
        <f t="shared" si="990"/>
        <v>719</v>
      </c>
      <c r="CL269" s="544">
        <f t="shared" si="990"/>
        <v>619</v>
      </c>
      <c r="CM269" s="544">
        <f t="shared" si="990"/>
        <v>443</v>
      </c>
      <c r="CN269" s="544">
        <f t="shared" si="990"/>
        <v>45</v>
      </c>
      <c r="CO269" s="544">
        <f t="shared" si="990"/>
        <v>0</v>
      </c>
      <c r="CP269" s="544">
        <f t="shared" si="990"/>
        <v>0</v>
      </c>
      <c r="CQ269" s="544">
        <f t="shared" si="990"/>
        <v>0</v>
      </c>
      <c r="CR269" s="398">
        <f t="shared" si="978"/>
        <v>0</v>
      </c>
      <c r="CV269" s="390"/>
      <c r="CW269" s="390"/>
      <c r="CX269" s="390"/>
      <c r="CY269" s="390"/>
      <c r="CZ269" s="390"/>
      <c r="DA269" s="390"/>
      <c r="DB269" s="390"/>
      <c r="DC269" s="390"/>
      <c r="DD269" s="390"/>
      <c r="DE269" s="390"/>
      <c r="DF269" s="390"/>
      <c r="DG269" s="390"/>
      <c r="DH269" s="390"/>
      <c r="DI269" s="390"/>
      <c r="DJ269" s="390"/>
      <c r="DK269" s="390"/>
      <c r="DL269" s="390"/>
      <c r="DM269" s="390"/>
      <c r="DN269" s="390"/>
      <c r="DO269" s="390"/>
      <c r="DP269" s="390"/>
      <c r="DQ269" s="390"/>
      <c r="DR269" s="390"/>
      <c r="DS269" s="390"/>
      <c r="DT269" s="390"/>
      <c r="DU269" s="390"/>
      <c r="DV269" s="390"/>
      <c r="DW269" s="390"/>
      <c r="DX269" s="390"/>
      <c r="DY269" s="390"/>
      <c r="DZ269" s="390"/>
      <c r="EA269" s="390"/>
      <c r="EB269" s="390"/>
    </row>
    <row r="270" spans="1:132" ht="14.25" outlineLevel="1">
      <c r="A270" s="543" t="s">
        <v>149</v>
      </c>
      <c r="B270" s="424">
        <v>2.3E-3</v>
      </c>
      <c r="C270" s="425">
        <f>'4a 1718 CS PC'!AP30</f>
        <v>2.2000000000000001E-3</v>
      </c>
      <c r="D270" s="425">
        <f>'4a 1718 CS PC'!AR30</f>
        <v>3.2000000000000002E-3</v>
      </c>
      <c r="E270" s="425">
        <f>'4b 1819 CS PC'!$AT30</f>
        <v>2.0999999999999999E-3</v>
      </c>
      <c r="F270" s="425">
        <f>'4b 1819 CS PC'!AQ30</f>
        <v>3.0000000000000001E-3</v>
      </c>
      <c r="G270" s="425">
        <f>'4c 1920 CS PC'!AS30</f>
        <v>2.2000000000000001E-3</v>
      </c>
      <c r="H270" s="425">
        <f>'4c 1920 CS PC'!AP30</f>
        <v>3.0999999999999999E-3</v>
      </c>
      <c r="I270" s="425">
        <f>'4d 2021 CS PC'!AS30</f>
        <v>2.2000000000000001E-3</v>
      </c>
      <c r="J270" s="425">
        <f>'4d 2021 CS PC'!AP30</f>
        <v>3.2000000000000002E-3</v>
      </c>
      <c r="K270" s="425">
        <f>'4e 2122 CS PC'!AB30</f>
        <v>2.2000000000000001E-3</v>
      </c>
      <c r="L270" s="425"/>
      <c r="M270" s="396">
        <f t="shared" si="988"/>
        <v>0</v>
      </c>
      <c r="N270" s="396">
        <f t="shared" si="988"/>
        <v>0</v>
      </c>
      <c r="O270" s="396">
        <f t="shared" si="988"/>
        <v>0</v>
      </c>
      <c r="P270" s="396">
        <f t="shared" si="965"/>
        <v>0</v>
      </c>
      <c r="Q270" s="396">
        <f t="shared" si="966"/>
        <v>10</v>
      </c>
      <c r="R270" s="396">
        <f t="shared" si="984"/>
        <v>0</v>
      </c>
      <c r="S270" s="396">
        <f t="shared" si="967"/>
        <v>48</v>
      </c>
      <c r="T270" s="410"/>
      <c r="U270" s="410"/>
      <c r="V270" s="396">
        <f t="shared" si="968"/>
        <v>30</v>
      </c>
      <c r="W270" s="396">
        <f t="shared" si="955"/>
        <v>22</v>
      </c>
      <c r="X270" s="396">
        <f t="shared" si="969"/>
        <v>0</v>
      </c>
      <c r="Y270" s="396">
        <f t="shared" si="956"/>
        <v>14</v>
      </c>
      <c r="Z270" s="396">
        <f t="shared" si="956"/>
        <v>56</v>
      </c>
      <c r="AA270" s="396">
        <f t="shared" si="956"/>
        <v>16</v>
      </c>
      <c r="AB270" s="487">
        <f>ROUNDUP(((AB$242)*$G270),0)</f>
        <v>24</v>
      </c>
      <c r="AC270" s="396">
        <f t="shared" si="956"/>
        <v>0</v>
      </c>
      <c r="AD270" s="396">
        <f t="shared" si="971"/>
        <v>6</v>
      </c>
      <c r="AE270" s="396">
        <f t="shared" si="958"/>
        <v>0</v>
      </c>
      <c r="AF270" s="396">
        <f t="shared" si="985"/>
        <v>17</v>
      </c>
      <c r="AG270" s="396">
        <f t="shared" si="985"/>
        <v>52</v>
      </c>
      <c r="AH270" s="396">
        <f t="shared" si="986"/>
        <v>1</v>
      </c>
      <c r="AI270" s="396">
        <f t="shared" si="972"/>
        <v>5</v>
      </c>
      <c r="AJ270" s="396">
        <f t="shared" si="973"/>
        <v>0</v>
      </c>
      <c r="AK270" s="396">
        <f t="shared" si="972"/>
        <v>0</v>
      </c>
      <c r="AL270" s="396">
        <f t="shared" si="992"/>
        <v>0</v>
      </c>
      <c r="AM270" s="396">
        <f t="shared" si="992"/>
        <v>8</v>
      </c>
      <c r="AN270" s="396">
        <f t="shared" si="974"/>
        <v>0</v>
      </c>
      <c r="AO270" s="396">
        <f t="shared" si="991"/>
        <v>0</v>
      </c>
      <c r="AP270" s="396">
        <f t="shared" si="991"/>
        <v>0</v>
      </c>
      <c r="AQ270" s="396">
        <f t="shared" si="991"/>
        <v>0</v>
      </c>
      <c r="AR270" s="396">
        <f t="shared" si="991"/>
        <v>0</v>
      </c>
      <c r="AS270" s="396">
        <f t="shared" si="991"/>
        <v>0</v>
      </c>
      <c r="AT270" s="396">
        <f t="shared" si="991"/>
        <v>0</v>
      </c>
      <c r="AU270" s="396">
        <f t="shared" si="991"/>
        <v>0</v>
      </c>
      <c r="AV270" s="396">
        <f t="shared" si="991"/>
        <v>0</v>
      </c>
      <c r="AW270" s="396">
        <f t="shared" si="991"/>
        <v>0</v>
      </c>
      <c r="AX270" s="396">
        <f t="shared" si="991"/>
        <v>0</v>
      </c>
      <c r="AY270" s="396">
        <f t="shared" si="991"/>
        <v>0</v>
      </c>
      <c r="AZ270" s="396">
        <f t="shared" si="991"/>
        <v>0</v>
      </c>
      <c r="BA270" s="396">
        <f t="shared" si="991"/>
        <v>0</v>
      </c>
      <c r="BB270" s="396">
        <f t="shared" si="991"/>
        <v>0</v>
      </c>
      <c r="BC270" s="396">
        <f t="shared" si="991"/>
        <v>0</v>
      </c>
      <c r="BD270" s="396">
        <f t="shared" si="991"/>
        <v>0</v>
      </c>
      <c r="BE270" s="396">
        <f t="shared" si="991"/>
        <v>0</v>
      </c>
      <c r="BF270" s="396">
        <f t="shared" si="991"/>
        <v>0</v>
      </c>
      <c r="BG270" s="396">
        <f t="shared" si="991"/>
        <v>0</v>
      </c>
      <c r="BH270" s="396">
        <f t="shared" si="991"/>
        <v>0</v>
      </c>
      <c r="BI270" s="396">
        <f t="shared" si="991"/>
        <v>0</v>
      </c>
      <c r="BJ270" s="396">
        <f t="shared" si="991"/>
        <v>0</v>
      </c>
      <c r="BK270" s="396">
        <f t="shared" si="991"/>
        <v>0</v>
      </c>
      <c r="BL270" s="396">
        <f t="shared" si="991"/>
        <v>0</v>
      </c>
      <c r="BM270" s="396">
        <f t="shared" si="991"/>
        <v>0</v>
      </c>
      <c r="BN270" s="396">
        <f t="shared" si="991"/>
        <v>0</v>
      </c>
      <c r="BO270" s="396">
        <f t="shared" si="991"/>
        <v>0</v>
      </c>
      <c r="BP270" s="396">
        <f t="shared" si="991"/>
        <v>0</v>
      </c>
      <c r="BQ270" s="396">
        <f t="shared" si="991"/>
        <v>0</v>
      </c>
      <c r="BR270" s="396">
        <f t="shared" si="991"/>
        <v>0</v>
      </c>
      <c r="BS270" s="396">
        <f t="shared" si="991"/>
        <v>0</v>
      </c>
      <c r="BT270" s="396">
        <f t="shared" si="991"/>
        <v>0</v>
      </c>
      <c r="BU270" s="396">
        <f t="shared" si="991"/>
        <v>0</v>
      </c>
      <c r="BV270" s="396">
        <f t="shared" si="991"/>
        <v>0</v>
      </c>
      <c r="BW270" s="396"/>
      <c r="BX270" s="396">
        <f t="shared" si="962"/>
        <v>309</v>
      </c>
      <c r="BY270" s="397"/>
      <c r="BZ270" s="397">
        <f t="shared" si="976"/>
        <v>0</v>
      </c>
      <c r="CA270" s="544">
        <f t="shared" si="989"/>
        <v>0</v>
      </c>
      <c r="CB270" s="544">
        <f t="shared" si="989"/>
        <v>88</v>
      </c>
      <c r="CC270" s="544">
        <f t="shared" si="989"/>
        <v>108</v>
      </c>
      <c r="CD270" s="544">
        <f t="shared" si="989"/>
        <v>99</v>
      </c>
      <c r="CE270" s="544">
        <f t="shared" si="989"/>
        <v>14</v>
      </c>
      <c r="CF270" s="544">
        <f t="shared" si="989"/>
        <v>0</v>
      </c>
      <c r="CG270" s="544">
        <f t="shared" si="989"/>
        <v>0</v>
      </c>
      <c r="CH270" s="544">
        <f t="shared" si="989"/>
        <v>0</v>
      </c>
      <c r="CI270" s="391"/>
      <c r="CJ270" s="544">
        <f t="shared" si="990"/>
        <v>10</v>
      </c>
      <c r="CK270" s="544">
        <f t="shared" si="990"/>
        <v>114</v>
      </c>
      <c r="CL270" s="544">
        <f t="shared" si="990"/>
        <v>102</v>
      </c>
      <c r="CM270" s="544">
        <f t="shared" si="990"/>
        <v>75</v>
      </c>
      <c r="CN270" s="544">
        <f t="shared" si="990"/>
        <v>8</v>
      </c>
      <c r="CO270" s="544">
        <f t="shared" si="990"/>
        <v>0</v>
      </c>
      <c r="CP270" s="544">
        <f t="shared" si="990"/>
        <v>0</v>
      </c>
      <c r="CQ270" s="544">
        <f t="shared" si="990"/>
        <v>0</v>
      </c>
      <c r="CR270" s="398">
        <f t="shared" si="978"/>
        <v>0</v>
      </c>
      <c r="CV270" s="390"/>
      <c r="CW270" s="390"/>
      <c r="CX270" s="390"/>
      <c r="CY270" s="390"/>
      <c r="CZ270" s="390"/>
      <c r="DA270" s="390"/>
      <c r="DB270" s="390"/>
      <c r="DC270" s="390"/>
      <c r="DD270" s="390"/>
      <c r="DE270" s="390"/>
      <c r="DF270" s="390"/>
      <c r="DG270" s="390"/>
      <c r="DH270" s="390"/>
      <c r="DI270" s="390"/>
      <c r="DJ270" s="390"/>
      <c r="DK270" s="390"/>
      <c r="DL270" s="390"/>
      <c r="DM270" s="390"/>
      <c r="DN270" s="390"/>
      <c r="DO270" s="390"/>
      <c r="DP270" s="390"/>
      <c r="DQ270" s="390"/>
      <c r="DR270" s="390"/>
      <c r="DS270" s="390"/>
      <c r="DT270" s="390"/>
      <c r="DU270" s="390"/>
      <c r="DV270" s="390"/>
      <c r="DW270" s="390"/>
      <c r="DX270" s="390"/>
      <c r="DY270" s="390"/>
      <c r="DZ270" s="390"/>
      <c r="EA270" s="390"/>
      <c r="EB270" s="390"/>
    </row>
    <row r="271" spans="1:132" ht="14.25" outlineLevel="1">
      <c r="A271" s="543" t="s">
        <v>150</v>
      </c>
      <c r="B271" s="424">
        <v>1.9E-3</v>
      </c>
      <c r="C271" s="425">
        <f>'4a 1718 CS PC'!AP31</f>
        <v>1.9E-3</v>
      </c>
      <c r="D271" s="425">
        <f>'4a 1718 CS PC'!AR31</f>
        <v>2.7000000000000001E-3</v>
      </c>
      <c r="E271" s="425">
        <f>'4b 1819 CS PC'!$AT31</f>
        <v>1.9E-3</v>
      </c>
      <c r="F271" s="425">
        <f>'4b 1819 CS PC'!AQ31</f>
        <v>2.7000000000000001E-3</v>
      </c>
      <c r="G271" s="425">
        <f>'4c 1920 CS PC'!AS31</f>
        <v>1.9E-3</v>
      </c>
      <c r="H271" s="425">
        <f>'4c 1920 CS PC'!AP31</f>
        <v>2.7000000000000001E-3</v>
      </c>
      <c r="I271" s="425">
        <f>'4d 2021 CS PC'!AS31</f>
        <v>1.9E-3</v>
      </c>
      <c r="J271" s="425">
        <f>'4d 2021 CS PC'!AP31</f>
        <v>2.7000000000000001E-3</v>
      </c>
      <c r="K271" s="425">
        <f>'4e 2122 CS PC'!AB31</f>
        <v>1.9E-3</v>
      </c>
      <c r="L271" s="425"/>
      <c r="M271" s="396">
        <f t="shared" si="988"/>
        <v>0</v>
      </c>
      <c r="N271" s="396">
        <f t="shared" si="988"/>
        <v>0</v>
      </c>
      <c r="O271" s="396">
        <f t="shared" si="988"/>
        <v>0</v>
      </c>
      <c r="P271" s="396">
        <f t="shared" si="965"/>
        <v>0</v>
      </c>
      <c r="Q271" s="396">
        <f t="shared" si="966"/>
        <v>9</v>
      </c>
      <c r="R271" s="396">
        <f t="shared" si="984"/>
        <v>0</v>
      </c>
      <c r="S271" s="396">
        <f t="shared" si="967"/>
        <v>41</v>
      </c>
      <c r="T271" s="410"/>
      <c r="U271" s="410"/>
      <c r="V271" s="396">
        <f t="shared" si="968"/>
        <v>26</v>
      </c>
      <c r="W271" s="396">
        <f t="shared" si="955"/>
        <v>20</v>
      </c>
      <c r="X271" s="396">
        <f t="shared" si="969"/>
        <v>0</v>
      </c>
      <c r="Y271" s="396">
        <f t="shared" si="956"/>
        <v>13</v>
      </c>
      <c r="Z271" s="396">
        <f t="shared" si="956"/>
        <v>51</v>
      </c>
      <c r="AA271" s="396">
        <f t="shared" si="956"/>
        <v>14</v>
      </c>
      <c r="AB271" s="396">
        <f>ROUND(((AB$242)*$G271),0)</f>
        <v>20</v>
      </c>
      <c r="AC271" s="396">
        <f t="shared" si="956"/>
        <v>0</v>
      </c>
      <c r="AD271" s="396">
        <f t="shared" si="971"/>
        <v>5</v>
      </c>
      <c r="AE271" s="396">
        <f t="shared" si="958"/>
        <v>0</v>
      </c>
      <c r="AF271" s="396">
        <f t="shared" si="985"/>
        <v>15</v>
      </c>
      <c r="AG271" s="396">
        <f t="shared" si="985"/>
        <v>45</v>
      </c>
      <c r="AH271" s="396">
        <f t="shared" ref="AH271:AH300" si="993">ROUND(((AH$242)*$I271),0)</f>
        <v>1</v>
      </c>
      <c r="AI271" s="396">
        <f t="shared" si="972"/>
        <v>5</v>
      </c>
      <c r="AJ271" s="396">
        <f t="shared" si="973"/>
        <v>0</v>
      </c>
      <c r="AK271" s="396">
        <f t="shared" si="972"/>
        <v>0</v>
      </c>
      <c r="AL271" s="396">
        <f t="shared" si="992"/>
        <v>0</v>
      </c>
      <c r="AM271" s="396">
        <f t="shared" si="992"/>
        <v>7</v>
      </c>
      <c r="AN271" s="396">
        <f t="shared" si="974"/>
        <v>0</v>
      </c>
      <c r="AO271" s="396">
        <f t="shared" si="991"/>
        <v>0</v>
      </c>
      <c r="AP271" s="396">
        <f t="shared" si="991"/>
        <v>0</v>
      </c>
      <c r="AQ271" s="396">
        <f t="shared" si="991"/>
        <v>0</v>
      </c>
      <c r="AR271" s="396">
        <f t="shared" si="991"/>
        <v>0</v>
      </c>
      <c r="AS271" s="396">
        <f t="shared" si="991"/>
        <v>0</v>
      </c>
      <c r="AT271" s="396">
        <f t="shared" si="991"/>
        <v>0</v>
      </c>
      <c r="AU271" s="396">
        <f t="shared" si="991"/>
        <v>0</v>
      </c>
      <c r="AV271" s="396">
        <f t="shared" si="991"/>
        <v>0</v>
      </c>
      <c r="AW271" s="396">
        <f t="shared" si="991"/>
        <v>0</v>
      </c>
      <c r="AX271" s="396">
        <f t="shared" si="991"/>
        <v>0</v>
      </c>
      <c r="AY271" s="396">
        <f t="shared" si="991"/>
        <v>0</v>
      </c>
      <c r="AZ271" s="396">
        <f t="shared" si="991"/>
        <v>0</v>
      </c>
      <c r="BA271" s="396">
        <f t="shared" si="991"/>
        <v>0</v>
      </c>
      <c r="BB271" s="396">
        <f t="shared" si="991"/>
        <v>0</v>
      </c>
      <c r="BC271" s="396">
        <f t="shared" si="991"/>
        <v>0</v>
      </c>
      <c r="BD271" s="396">
        <f t="shared" si="991"/>
        <v>0</v>
      </c>
      <c r="BE271" s="396">
        <f t="shared" si="991"/>
        <v>0</v>
      </c>
      <c r="BF271" s="396">
        <f t="shared" si="991"/>
        <v>0</v>
      </c>
      <c r="BG271" s="396">
        <f t="shared" si="991"/>
        <v>0</v>
      </c>
      <c r="BH271" s="396">
        <f t="shared" si="991"/>
        <v>0</v>
      </c>
      <c r="BI271" s="396">
        <f t="shared" si="991"/>
        <v>0</v>
      </c>
      <c r="BJ271" s="396">
        <f t="shared" si="991"/>
        <v>0</v>
      </c>
      <c r="BK271" s="396">
        <f t="shared" si="991"/>
        <v>0</v>
      </c>
      <c r="BL271" s="396">
        <f t="shared" si="991"/>
        <v>0</v>
      </c>
      <c r="BM271" s="396">
        <f t="shared" si="991"/>
        <v>0</v>
      </c>
      <c r="BN271" s="396">
        <f t="shared" si="991"/>
        <v>0</v>
      </c>
      <c r="BO271" s="396">
        <f t="shared" si="991"/>
        <v>0</v>
      </c>
      <c r="BP271" s="396">
        <f t="shared" si="991"/>
        <v>0</v>
      </c>
      <c r="BQ271" s="396">
        <f t="shared" si="991"/>
        <v>0</v>
      </c>
      <c r="BR271" s="396">
        <f t="shared" si="991"/>
        <v>0</v>
      </c>
      <c r="BS271" s="396">
        <f t="shared" si="991"/>
        <v>0</v>
      </c>
      <c r="BT271" s="396">
        <f t="shared" si="991"/>
        <v>0</v>
      </c>
      <c r="BU271" s="396">
        <f t="shared" si="991"/>
        <v>0</v>
      </c>
      <c r="BV271" s="396">
        <f t="shared" si="991"/>
        <v>0</v>
      </c>
      <c r="BW271" s="396"/>
      <c r="BX271" s="396">
        <f t="shared" si="962"/>
        <v>272</v>
      </c>
      <c r="BY271" s="397"/>
      <c r="BZ271" s="397">
        <f t="shared" si="976"/>
        <v>0</v>
      </c>
      <c r="CA271" s="544">
        <f t="shared" si="989"/>
        <v>0</v>
      </c>
      <c r="CB271" s="544">
        <f t="shared" si="989"/>
        <v>76</v>
      </c>
      <c r="CC271" s="544">
        <f t="shared" si="989"/>
        <v>98</v>
      </c>
      <c r="CD271" s="544">
        <f t="shared" si="989"/>
        <v>85</v>
      </c>
      <c r="CE271" s="544">
        <f t="shared" si="989"/>
        <v>13</v>
      </c>
      <c r="CF271" s="544">
        <f t="shared" si="989"/>
        <v>0</v>
      </c>
      <c r="CG271" s="544">
        <f t="shared" si="989"/>
        <v>0</v>
      </c>
      <c r="CH271" s="544">
        <f t="shared" si="989"/>
        <v>0</v>
      </c>
      <c r="CI271" s="391"/>
      <c r="CJ271" s="544">
        <f t="shared" si="990"/>
        <v>9</v>
      </c>
      <c r="CK271" s="544">
        <f t="shared" si="990"/>
        <v>100</v>
      </c>
      <c r="CL271" s="544">
        <f t="shared" si="990"/>
        <v>90</v>
      </c>
      <c r="CM271" s="544">
        <f t="shared" si="990"/>
        <v>66</v>
      </c>
      <c r="CN271" s="544">
        <f t="shared" si="990"/>
        <v>7</v>
      </c>
      <c r="CO271" s="544">
        <f t="shared" si="990"/>
        <v>0</v>
      </c>
      <c r="CP271" s="544">
        <f t="shared" si="990"/>
        <v>0</v>
      </c>
      <c r="CQ271" s="544">
        <f t="shared" si="990"/>
        <v>0</v>
      </c>
      <c r="CR271" s="398">
        <f t="shared" si="978"/>
        <v>0</v>
      </c>
      <c r="CV271" s="390"/>
      <c r="CW271" s="390"/>
      <c r="CX271" s="390"/>
      <c r="CY271" s="390"/>
      <c r="CZ271" s="390"/>
      <c r="DA271" s="390"/>
      <c r="DB271" s="390"/>
      <c r="DC271" s="390"/>
      <c r="DD271" s="390"/>
      <c r="DE271" s="390"/>
      <c r="DF271" s="390"/>
      <c r="DG271" s="390"/>
      <c r="DH271" s="390"/>
      <c r="DI271" s="390"/>
      <c r="DJ271" s="390"/>
      <c r="DK271" s="390"/>
      <c r="DL271" s="390"/>
      <c r="DM271" s="390"/>
      <c r="DN271" s="390"/>
      <c r="DO271" s="390"/>
      <c r="DP271" s="390"/>
      <c r="DQ271" s="390"/>
      <c r="DR271" s="390"/>
      <c r="DS271" s="390"/>
      <c r="DT271" s="390"/>
      <c r="DU271" s="390"/>
      <c r="DV271" s="390"/>
      <c r="DW271" s="390"/>
      <c r="DX271" s="390"/>
      <c r="DY271" s="390"/>
      <c r="DZ271" s="390"/>
      <c r="EA271" s="390"/>
      <c r="EB271" s="390"/>
    </row>
    <row r="272" spans="1:132" ht="14.25" outlineLevel="1">
      <c r="A272" s="543" t="s">
        <v>151</v>
      </c>
      <c r="B272" s="424">
        <v>6.6500000000000004E-2</v>
      </c>
      <c r="C272" s="425">
        <f>'4a 1718 CS PC'!AP32</f>
        <v>6.59E-2</v>
      </c>
      <c r="D272" s="425">
        <f>'4a 1718 CS PC'!AR32</f>
        <v>9.2799999999999994E-2</v>
      </c>
      <c r="E272" s="425">
        <f>'4b 1819 CS PC'!$AT32</f>
        <v>6.2799999999999995E-2</v>
      </c>
      <c r="F272" s="425">
        <f>'4b 1819 CS PC'!AQ32</f>
        <v>8.8999999999999996E-2</v>
      </c>
      <c r="G272" s="425">
        <f>'4c 1920 CS PC'!AS32</f>
        <v>6.1800000000000001E-2</v>
      </c>
      <c r="H272" s="425">
        <f>'4c 1920 CS PC'!AP32</f>
        <v>8.7800000000000003E-2</v>
      </c>
      <c r="I272" s="425">
        <f>'4d 2021 CS PC'!AS32</f>
        <v>6.2799999999999995E-2</v>
      </c>
      <c r="J272" s="425">
        <f>'4d 2021 CS PC'!AP32</f>
        <v>8.9800000000000005E-2</v>
      </c>
      <c r="K272" s="425">
        <f>'4e 2122 CS PC'!AB32</f>
        <v>6.4199999999999993E-2</v>
      </c>
      <c r="L272" s="425"/>
      <c r="M272" s="396">
        <f t="shared" si="988"/>
        <v>0</v>
      </c>
      <c r="N272" s="396">
        <f t="shared" si="988"/>
        <v>0</v>
      </c>
      <c r="O272" s="396">
        <f t="shared" si="988"/>
        <v>0</v>
      </c>
      <c r="P272" s="396">
        <f t="shared" si="965"/>
        <v>0</v>
      </c>
      <c r="Q272" s="396">
        <f t="shared" si="966"/>
        <v>313</v>
      </c>
      <c r="R272" s="396">
        <f t="shared" si="984"/>
        <v>0</v>
      </c>
      <c r="S272" s="396">
        <f t="shared" si="967"/>
        <v>1429</v>
      </c>
      <c r="T272" s="410"/>
      <c r="U272" s="410"/>
      <c r="V272" s="396">
        <f t="shared" si="968"/>
        <v>896</v>
      </c>
      <c r="W272" s="396">
        <f t="shared" si="955"/>
        <v>667</v>
      </c>
      <c r="X272" s="396">
        <f t="shared" si="969"/>
        <v>0</v>
      </c>
      <c r="Y272" s="396">
        <f t="shared" si="956"/>
        <v>422</v>
      </c>
      <c r="Z272" s="396">
        <f t="shared" si="956"/>
        <v>1672</v>
      </c>
      <c r="AA272" s="396">
        <f t="shared" si="956"/>
        <v>467</v>
      </c>
      <c r="AB272" s="396">
        <f>ROUND(((AB$242)*$G272),0)</f>
        <v>647</v>
      </c>
      <c r="AC272" s="396">
        <f t="shared" si="956"/>
        <v>0</v>
      </c>
      <c r="AD272" s="396">
        <f t="shared" si="971"/>
        <v>157</v>
      </c>
      <c r="AE272" s="396">
        <f t="shared" si="958"/>
        <v>0</v>
      </c>
      <c r="AF272" s="396">
        <f t="shared" si="985"/>
        <v>479</v>
      </c>
      <c r="AG272" s="396">
        <f t="shared" si="985"/>
        <v>1451</v>
      </c>
      <c r="AH272" s="396">
        <f t="shared" si="993"/>
        <v>25</v>
      </c>
      <c r="AI272" s="396">
        <f t="shared" si="972"/>
        <v>148</v>
      </c>
      <c r="AJ272" s="396">
        <f t="shared" si="973"/>
        <v>5</v>
      </c>
      <c r="AK272" s="396">
        <f t="shared" si="972"/>
        <v>0</v>
      </c>
      <c r="AL272" s="396">
        <f t="shared" si="992"/>
        <v>0</v>
      </c>
      <c r="AM272" s="396">
        <f t="shared" si="992"/>
        <v>221</v>
      </c>
      <c r="AN272" s="396">
        <f t="shared" si="974"/>
        <v>0</v>
      </c>
      <c r="AO272" s="396">
        <f t="shared" si="991"/>
        <v>0</v>
      </c>
      <c r="AP272" s="396">
        <f t="shared" si="991"/>
        <v>0</v>
      </c>
      <c r="AQ272" s="396">
        <f t="shared" si="991"/>
        <v>0</v>
      </c>
      <c r="AR272" s="396">
        <f t="shared" si="991"/>
        <v>0</v>
      </c>
      <c r="AS272" s="396">
        <f t="shared" si="991"/>
        <v>0</v>
      </c>
      <c r="AT272" s="396">
        <f t="shared" si="991"/>
        <v>0</v>
      </c>
      <c r="AU272" s="396">
        <f t="shared" si="991"/>
        <v>0</v>
      </c>
      <c r="AV272" s="396">
        <f t="shared" si="991"/>
        <v>0</v>
      </c>
      <c r="AW272" s="396">
        <f t="shared" si="991"/>
        <v>0</v>
      </c>
      <c r="AX272" s="396">
        <f t="shared" si="991"/>
        <v>0</v>
      </c>
      <c r="AY272" s="396">
        <f t="shared" si="991"/>
        <v>0</v>
      </c>
      <c r="AZ272" s="396">
        <f t="shared" si="991"/>
        <v>0</v>
      </c>
      <c r="BA272" s="396">
        <f t="shared" si="991"/>
        <v>0</v>
      </c>
      <c r="BB272" s="396">
        <f t="shared" si="991"/>
        <v>0</v>
      </c>
      <c r="BC272" s="396">
        <f t="shared" si="991"/>
        <v>0</v>
      </c>
      <c r="BD272" s="396">
        <f t="shared" si="991"/>
        <v>0</v>
      </c>
      <c r="BE272" s="396">
        <f t="shared" si="991"/>
        <v>0</v>
      </c>
      <c r="BF272" s="396">
        <f t="shared" si="991"/>
        <v>0</v>
      </c>
      <c r="BG272" s="396">
        <f t="shared" si="991"/>
        <v>0</v>
      </c>
      <c r="BH272" s="396">
        <f t="shared" ref="AO272:BV279" si="994">ROUND(((BH$242)*$K272),0)</f>
        <v>0</v>
      </c>
      <c r="BI272" s="396">
        <f t="shared" si="994"/>
        <v>0</v>
      </c>
      <c r="BJ272" s="396">
        <f t="shared" si="994"/>
        <v>0</v>
      </c>
      <c r="BK272" s="396">
        <f t="shared" si="994"/>
        <v>0</v>
      </c>
      <c r="BL272" s="396">
        <f t="shared" si="994"/>
        <v>0</v>
      </c>
      <c r="BM272" s="396">
        <f t="shared" si="994"/>
        <v>0</v>
      </c>
      <c r="BN272" s="396">
        <f t="shared" si="994"/>
        <v>0</v>
      </c>
      <c r="BO272" s="396">
        <f t="shared" si="994"/>
        <v>0</v>
      </c>
      <c r="BP272" s="396">
        <f t="shared" si="994"/>
        <v>0</v>
      </c>
      <c r="BQ272" s="396">
        <f t="shared" si="994"/>
        <v>0</v>
      </c>
      <c r="BR272" s="396">
        <f t="shared" si="994"/>
        <v>0</v>
      </c>
      <c r="BS272" s="396">
        <f t="shared" si="994"/>
        <v>0</v>
      </c>
      <c r="BT272" s="396">
        <f t="shared" si="994"/>
        <v>0</v>
      </c>
      <c r="BU272" s="396">
        <f t="shared" si="994"/>
        <v>0</v>
      </c>
      <c r="BV272" s="396">
        <f t="shared" si="994"/>
        <v>0</v>
      </c>
      <c r="BW272" s="396"/>
      <c r="BX272" s="396">
        <f t="shared" si="962"/>
        <v>8999</v>
      </c>
      <c r="BY272" s="397"/>
      <c r="BZ272" s="397">
        <f t="shared" si="976"/>
        <v>0</v>
      </c>
      <c r="CA272" s="544">
        <f t="shared" si="989"/>
        <v>0</v>
      </c>
      <c r="CB272" s="544">
        <f t="shared" si="989"/>
        <v>2638</v>
      </c>
      <c r="CC272" s="544">
        <f t="shared" si="989"/>
        <v>3228</v>
      </c>
      <c r="CD272" s="544">
        <f t="shared" si="989"/>
        <v>2734</v>
      </c>
      <c r="CE272" s="544">
        <f t="shared" si="989"/>
        <v>399</v>
      </c>
      <c r="CF272" s="544">
        <f t="shared" si="989"/>
        <v>0</v>
      </c>
      <c r="CG272" s="544">
        <f t="shared" si="989"/>
        <v>0</v>
      </c>
      <c r="CH272" s="544">
        <f t="shared" si="989"/>
        <v>0</v>
      </c>
      <c r="CI272" s="391"/>
      <c r="CJ272" s="544">
        <f t="shared" si="990"/>
        <v>313</v>
      </c>
      <c r="CK272" s="544">
        <f t="shared" si="990"/>
        <v>3414</v>
      </c>
      <c r="CL272" s="544">
        <f t="shared" si="990"/>
        <v>2943</v>
      </c>
      <c r="CM272" s="544">
        <f t="shared" si="990"/>
        <v>2108</v>
      </c>
      <c r="CN272" s="544">
        <f t="shared" si="990"/>
        <v>221</v>
      </c>
      <c r="CO272" s="544">
        <f t="shared" si="990"/>
        <v>0</v>
      </c>
      <c r="CP272" s="544">
        <f t="shared" si="990"/>
        <v>0</v>
      </c>
      <c r="CQ272" s="544">
        <f t="shared" si="990"/>
        <v>0</v>
      </c>
      <c r="CR272" s="398">
        <f t="shared" si="978"/>
        <v>0</v>
      </c>
      <c r="CV272" s="390"/>
      <c r="CW272" s="390"/>
      <c r="CX272" s="390"/>
      <c r="CY272" s="390"/>
      <c r="CZ272" s="390"/>
      <c r="DA272" s="390"/>
      <c r="DB272" s="390"/>
      <c r="DC272" s="390"/>
      <c r="DD272" s="390"/>
      <c r="DE272" s="390"/>
      <c r="DF272" s="390"/>
      <c r="DG272" s="390"/>
      <c r="DH272" s="390"/>
      <c r="DI272" s="390"/>
      <c r="DJ272" s="390"/>
      <c r="DK272" s="390"/>
      <c r="DL272" s="390"/>
      <c r="DM272" s="390"/>
      <c r="DN272" s="390"/>
      <c r="DO272" s="390"/>
      <c r="DP272" s="390"/>
      <c r="DQ272" s="390"/>
      <c r="DR272" s="390"/>
      <c r="DS272" s="390"/>
      <c r="DT272" s="390"/>
      <c r="DU272" s="390"/>
      <c r="DV272" s="390"/>
      <c r="DW272" s="390"/>
      <c r="DX272" s="390"/>
      <c r="DY272" s="390"/>
      <c r="DZ272" s="390"/>
      <c r="EA272" s="390"/>
      <c r="EB272" s="390"/>
    </row>
    <row r="273" spans="1:132" ht="14.25" outlineLevel="1">
      <c r="A273" s="543" t="s">
        <v>152</v>
      </c>
      <c r="B273" s="424">
        <v>4.5999999999999999E-3</v>
      </c>
      <c r="C273" s="425">
        <f>'4a 1718 CS PC'!AP33</f>
        <v>4.4999999999999997E-3</v>
      </c>
      <c r="D273" s="425">
        <f>'4a 1718 CS PC'!AR33</f>
        <v>6.4000000000000003E-3</v>
      </c>
      <c r="E273" s="425">
        <f>'4b 1819 CS PC'!$AT33</f>
        <v>4.4000000000000003E-3</v>
      </c>
      <c r="F273" s="425">
        <f>'4b 1819 CS PC'!AQ33</f>
        <v>6.1999999999999998E-3</v>
      </c>
      <c r="G273" s="425">
        <f>'4c 1920 CS PC'!AS33</f>
        <v>4.4000000000000003E-3</v>
      </c>
      <c r="H273" s="425">
        <f>'4c 1920 CS PC'!AP33</f>
        <v>6.1999999999999998E-3</v>
      </c>
      <c r="I273" s="425">
        <f>'4d 2021 CS PC'!AS33</f>
        <v>4.4000000000000003E-3</v>
      </c>
      <c r="J273" s="425">
        <f>'4d 2021 CS PC'!AP33</f>
        <v>6.3E-3</v>
      </c>
      <c r="K273" s="425">
        <f>'4e 2122 CS PC'!AB33</f>
        <v>4.5999999999999999E-3</v>
      </c>
      <c r="L273" s="425"/>
      <c r="M273" s="396">
        <f t="shared" si="988"/>
        <v>0</v>
      </c>
      <c r="N273" s="396">
        <f t="shared" si="988"/>
        <v>0</v>
      </c>
      <c r="O273" s="396">
        <f t="shared" si="988"/>
        <v>0</v>
      </c>
      <c r="P273" s="396">
        <f t="shared" si="965"/>
        <v>0</v>
      </c>
      <c r="Q273" s="396">
        <f t="shared" si="966"/>
        <v>21</v>
      </c>
      <c r="R273" s="396">
        <f t="shared" si="984"/>
        <v>0</v>
      </c>
      <c r="S273" s="396">
        <f t="shared" si="967"/>
        <v>98</v>
      </c>
      <c r="T273" s="410"/>
      <c r="U273" s="410"/>
      <c r="V273" s="396">
        <f t="shared" si="968"/>
        <v>61</v>
      </c>
      <c r="W273" s="396">
        <f t="shared" si="955"/>
        <v>47</v>
      </c>
      <c r="X273" s="396">
        <f t="shared" si="969"/>
        <v>0</v>
      </c>
      <c r="Y273" s="396">
        <f t="shared" si="956"/>
        <v>30</v>
      </c>
      <c r="Z273" s="396">
        <f t="shared" si="956"/>
        <v>117</v>
      </c>
      <c r="AA273" s="396">
        <f t="shared" si="956"/>
        <v>33</v>
      </c>
      <c r="AB273" s="487">
        <f>ROUNDUP(((AB$242)*$G273),0)</f>
        <v>47</v>
      </c>
      <c r="AC273" s="396">
        <f t="shared" si="956"/>
        <v>0</v>
      </c>
      <c r="AD273" s="396">
        <f t="shared" si="971"/>
        <v>11</v>
      </c>
      <c r="AE273" s="396">
        <f t="shared" si="958"/>
        <v>0</v>
      </c>
      <c r="AF273" s="396">
        <f t="shared" si="985"/>
        <v>34</v>
      </c>
      <c r="AG273" s="396">
        <f t="shared" si="985"/>
        <v>103</v>
      </c>
      <c r="AH273" s="396">
        <f t="shared" si="993"/>
        <v>2</v>
      </c>
      <c r="AI273" s="396">
        <f t="shared" si="972"/>
        <v>11</v>
      </c>
      <c r="AJ273" s="396">
        <f t="shared" si="973"/>
        <v>0</v>
      </c>
      <c r="AK273" s="396">
        <f t="shared" si="972"/>
        <v>0</v>
      </c>
      <c r="AL273" s="396">
        <f t="shared" si="992"/>
        <v>0</v>
      </c>
      <c r="AM273" s="396">
        <f t="shared" si="992"/>
        <v>16</v>
      </c>
      <c r="AN273" s="396">
        <f t="shared" si="974"/>
        <v>0</v>
      </c>
      <c r="AO273" s="396">
        <f t="shared" si="994"/>
        <v>0</v>
      </c>
      <c r="AP273" s="396">
        <f t="shared" si="994"/>
        <v>0</v>
      </c>
      <c r="AQ273" s="396">
        <f t="shared" si="994"/>
        <v>0</v>
      </c>
      <c r="AR273" s="396">
        <f t="shared" si="994"/>
        <v>0</v>
      </c>
      <c r="AS273" s="396">
        <f t="shared" si="994"/>
        <v>0</v>
      </c>
      <c r="AT273" s="396">
        <f t="shared" si="994"/>
        <v>0</v>
      </c>
      <c r="AU273" s="396">
        <f t="shared" si="994"/>
        <v>0</v>
      </c>
      <c r="AV273" s="396">
        <f t="shared" si="994"/>
        <v>0</v>
      </c>
      <c r="AW273" s="396">
        <f t="shared" si="994"/>
        <v>0</v>
      </c>
      <c r="AX273" s="396">
        <f t="shared" si="994"/>
        <v>0</v>
      </c>
      <c r="AY273" s="396">
        <f t="shared" si="994"/>
        <v>0</v>
      </c>
      <c r="AZ273" s="396">
        <f t="shared" si="994"/>
        <v>0</v>
      </c>
      <c r="BA273" s="396">
        <f t="shared" si="994"/>
        <v>0</v>
      </c>
      <c r="BB273" s="396">
        <f t="shared" si="994"/>
        <v>0</v>
      </c>
      <c r="BC273" s="396">
        <f t="shared" si="994"/>
        <v>0</v>
      </c>
      <c r="BD273" s="396">
        <f t="shared" si="994"/>
        <v>0</v>
      </c>
      <c r="BE273" s="396">
        <f t="shared" si="994"/>
        <v>0</v>
      </c>
      <c r="BF273" s="396">
        <f t="shared" si="994"/>
        <v>0</v>
      </c>
      <c r="BG273" s="396">
        <f t="shared" si="994"/>
        <v>0</v>
      </c>
      <c r="BH273" s="396">
        <f t="shared" si="994"/>
        <v>0</v>
      </c>
      <c r="BI273" s="396">
        <f t="shared" si="994"/>
        <v>0</v>
      </c>
      <c r="BJ273" s="396">
        <f t="shared" si="994"/>
        <v>0</v>
      </c>
      <c r="BK273" s="396">
        <f t="shared" si="994"/>
        <v>0</v>
      </c>
      <c r="BL273" s="396">
        <f t="shared" si="994"/>
        <v>0</v>
      </c>
      <c r="BM273" s="396">
        <f t="shared" si="994"/>
        <v>0</v>
      </c>
      <c r="BN273" s="396">
        <f t="shared" si="994"/>
        <v>0</v>
      </c>
      <c r="BO273" s="396">
        <f t="shared" si="994"/>
        <v>0</v>
      </c>
      <c r="BP273" s="396">
        <f t="shared" si="994"/>
        <v>0</v>
      </c>
      <c r="BQ273" s="396">
        <f t="shared" si="994"/>
        <v>0</v>
      </c>
      <c r="BR273" s="396">
        <f t="shared" si="994"/>
        <v>0</v>
      </c>
      <c r="BS273" s="396">
        <f t="shared" si="994"/>
        <v>0</v>
      </c>
      <c r="BT273" s="396">
        <f t="shared" si="994"/>
        <v>0</v>
      </c>
      <c r="BU273" s="396">
        <f t="shared" si="994"/>
        <v>0</v>
      </c>
      <c r="BV273" s="396">
        <f t="shared" si="994"/>
        <v>0</v>
      </c>
      <c r="BW273" s="396"/>
      <c r="BX273" s="396">
        <f t="shared" si="962"/>
        <v>631</v>
      </c>
      <c r="BY273" s="397"/>
      <c r="BZ273" s="397">
        <f t="shared" si="976"/>
        <v>0</v>
      </c>
      <c r="CA273" s="544">
        <f t="shared" ref="CA273:CH282" si="995">ROUND(SUMIF($M$1:$BV$1,CA$1,$M273:$BV273),0)</f>
        <v>0</v>
      </c>
      <c r="CB273" s="544">
        <f t="shared" si="995"/>
        <v>180</v>
      </c>
      <c r="CC273" s="544">
        <f t="shared" si="995"/>
        <v>227</v>
      </c>
      <c r="CD273" s="544">
        <f t="shared" si="995"/>
        <v>195</v>
      </c>
      <c r="CE273" s="544">
        <f t="shared" si="995"/>
        <v>29</v>
      </c>
      <c r="CF273" s="544">
        <f t="shared" si="995"/>
        <v>0</v>
      </c>
      <c r="CG273" s="544">
        <f t="shared" si="995"/>
        <v>0</v>
      </c>
      <c r="CH273" s="544">
        <f t="shared" si="995"/>
        <v>0</v>
      </c>
      <c r="CI273" s="391"/>
      <c r="CJ273" s="544">
        <f t="shared" ref="CJ273:CQ282" si="996">ROUND(SUMIF($M$2:$BV$2,CJ$1,$M273:$BV273),0)</f>
        <v>21</v>
      </c>
      <c r="CK273" s="544">
        <f t="shared" si="996"/>
        <v>236</v>
      </c>
      <c r="CL273" s="544">
        <f t="shared" si="996"/>
        <v>208</v>
      </c>
      <c r="CM273" s="544">
        <f t="shared" si="996"/>
        <v>150</v>
      </c>
      <c r="CN273" s="544">
        <f t="shared" si="996"/>
        <v>16</v>
      </c>
      <c r="CO273" s="544">
        <f t="shared" si="996"/>
        <v>0</v>
      </c>
      <c r="CP273" s="544">
        <f t="shared" si="996"/>
        <v>0</v>
      </c>
      <c r="CQ273" s="544">
        <f t="shared" si="996"/>
        <v>0</v>
      </c>
      <c r="CR273" s="398">
        <f t="shared" si="978"/>
        <v>0</v>
      </c>
      <c r="CV273" s="390"/>
      <c r="CW273" s="390"/>
      <c r="CX273" s="390"/>
      <c r="CY273" s="390"/>
      <c r="CZ273" s="390"/>
      <c r="DA273" s="390"/>
      <c r="DB273" s="390"/>
      <c r="DC273" s="390"/>
      <c r="DD273" s="390"/>
      <c r="DE273" s="390"/>
      <c r="DF273" s="390"/>
      <c r="DG273" s="390"/>
      <c r="DH273" s="390"/>
      <c r="DI273" s="390"/>
      <c r="DJ273" s="390"/>
      <c r="DK273" s="390"/>
      <c r="DL273" s="390"/>
      <c r="DM273" s="390"/>
      <c r="DN273" s="390"/>
      <c r="DO273" s="390"/>
      <c r="DP273" s="390"/>
      <c r="DQ273" s="390"/>
      <c r="DR273" s="390"/>
      <c r="DS273" s="390"/>
      <c r="DT273" s="390"/>
      <c r="DU273" s="390"/>
      <c r="DV273" s="390"/>
      <c r="DW273" s="390"/>
      <c r="DX273" s="390"/>
      <c r="DY273" s="390"/>
      <c r="DZ273" s="390"/>
      <c r="EA273" s="390"/>
      <c r="EB273" s="390"/>
    </row>
    <row r="274" spans="1:132" ht="14.25" outlineLevel="1">
      <c r="A274" s="543" t="s">
        <v>153</v>
      </c>
      <c r="B274" s="424">
        <v>5.0000000000000001E-4</v>
      </c>
      <c r="C274" s="425">
        <f>'4a 1718 CS PC'!AP34</f>
        <v>5.0000000000000001E-4</v>
      </c>
      <c r="D274" s="425">
        <f>'4a 1718 CS PC'!AR34</f>
        <v>6.9999999999999999E-4</v>
      </c>
      <c r="E274" s="425">
        <f>'4b 1819 CS PC'!$AT34</f>
        <v>5.0000000000000001E-4</v>
      </c>
      <c r="F274" s="425">
        <f>'4b 1819 CS PC'!AQ34</f>
        <v>6.9999999999999999E-4</v>
      </c>
      <c r="G274" s="425">
        <f>'4c 1920 CS PC'!AS34</f>
        <v>5.0000000000000001E-4</v>
      </c>
      <c r="H274" s="425">
        <f>'4c 1920 CS PC'!AP34</f>
        <v>6.9999999999999999E-4</v>
      </c>
      <c r="I274" s="425">
        <f>'4d 2021 CS PC'!AS34</f>
        <v>5.0000000000000001E-4</v>
      </c>
      <c r="J274" s="425">
        <f>'4d 2021 CS PC'!AP34</f>
        <v>6.9999999999999999E-4</v>
      </c>
      <c r="K274" s="425">
        <f>'4e 2122 CS PC'!AB34</f>
        <v>5.0000000000000001E-4</v>
      </c>
      <c r="L274" s="425"/>
      <c r="M274" s="396">
        <f t="shared" si="988"/>
        <v>0</v>
      </c>
      <c r="N274" s="396">
        <f t="shared" si="988"/>
        <v>0</v>
      </c>
      <c r="O274" s="396">
        <f t="shared" si="988"/>
        <v>0</v>
      </c>
      <c r="P274" s="396">
        <f t="shared" si="965"/>
        <v>0</v>
      </c>
      <c r="Q274" s="396">
        <f t="shared" si="966"/>
        <v>2</v>
      </c>
      <c r="R274" s="396">
        <f t="shared" si="984"/>
        <v>0</v>
      </c>
      <c r="S274" s="396">
        <f t="shared" si="967"/>
        <v>11</v>
      </c>
      <c r="T274" s="410"/>
      <c r="U274" s="410"/>
      <c r="V274" s="396">
        <f t="shared" si="968"/>
        <v>7</v>
      </c>
      <c r="W274" s="396">
        <f t="shared" si="955"/>
        <v>5</v>
      </c>
      <c r="X274" s="396">
        <f t="shared" si="969"/>
        <v>0</v>
      </c>
      <c r="Y274" s="396">
        <f t="shared" si="956"/>
        <v>3</v>
      </c>
      <c r="Z274" s="396">
        <f t="shared" si="956"/>
        <v>13</v>
      </c>
      <c r="AA274" s="396">
        <f t="shared" si="956"/>
        <v>4</v>
      </c>
      <c r="AB274" s="396">
        <f>ROUND(((AB$242)*$G274),0)</f>
        <v>5</v>
      </c>
      <c r="AC274" s="396">
        <f t="shared" si="956"/>
        <v>0</v>
      </c>
      <c r="AD274" s="396">
        <f t="shared" si="971"/>
        <v>1</v>
      </c>
      <c r="AE274" s="396">
        <f t="shared" si="958"/>
        <v>0</v>
      </c>
      <c r="AF274" s="396">
        <f t="shared" si="985"/>
        <v>4</v>
      </c>
      <c r="AG274" s="396">
        <f t="shared" si="985"/>
        <v>12</v>
      </c>
      <c r="AH274" s="487">
        <f>ROUNDUP(((AH$242)*$I274),0)</f>
        <v>1</v>
      </c>
      <c r="AI274" s="396">
        <f t="shared" si="972"/>
        <v>1</v>
      </c>
      <c r="AJ274" s="487">
        <f>ROUNDUP(((AJ$242)*$I274),0)</f>
        <v>1</v>
      </c>
      <c r="AK274" s="396">
        <f t="shared" si="972"/>
        <v>0</v>
      </c>
      <c r="AL274" s="396">
        <f t="shared" si="992"/>
        <v>0</v>
      </c>
      <c r="AM274" s="396">
        <f t="shared" si="992"/>
        <v>2</v>
      </c>
      <c r="AN274" s="396">
        <f t="shared" si="974"/>
        <v>0</v>
      </c>
      <c r="AO274" s="396">
        <f t="shared" si="994"/>
        <v>0</v>
      </c>
      <c r="AP274" s="396">
        <f t="shared" si="994"/>
        <v>0</v>
      </c>
      <c r="AQ274" s="396">
        <f t="shared" si="994"/>
        <v>0</v>
      </c>
      <c r="AR274" s="396">
        <f t="shared" si="994"/>
        <v>0</v>
      </c>
      <c r="AS274" s="396">
        <f t="shared" si="994"/>
        <v>0</v>
      </c>
      <c r="AT274" s="396">
        <f t="shared" si="994"/>
        <v>0</v>
      </c>
      <c r="AU274" s="396">
        <f t="shared" si="994"/>
        <v>0</v>
      </c>
      <c r="AV274" s="396">
        <f t="shared" si="994"/>
        <v>0</v>
      </c>
      <c r="AW274" s="396">
        <f t="shared" si="994"/>
        <v>0</v>
      </c>
      <c r="AX274" s="396">
        <f t="shared" si="994"/>
        <v>0</v>
      </c>
      <c r="AY274" s="396">
        <f t="shared" si="994"/>
        <v>0</v>
      </c>
      <c r="AZ274" s="396">
        <f t="shared" si="994"/>
        <v>0</v>
      </c>
      <c r="BA274" s="396">
        <f t="shared" si="994"/>
        <v>0</v>
      </c>
      <c r="BB274" s="396">
        <f t="shared" si="994"/>
        <v>0</v>
      </c>
      <c r="BC274" s="396">
        <f t="shared" si="994"/>
        <v>0</v>
      </c>
      <c r="BD274" s="396">
        <f t="shared" si="994"/>
        <v>0</v>
      </c>
      <c r="BE274" s="396">
        <f t="shared" si="994"/>
        <v>0</v>
      </c>
      <c r="BF274" s="396">
        <f t="shared" si="994"/>
        <v>0</v>
      </c>
      <c r="BG274" s="396">
        <f t="shared" si="994"/>
        <v>0</v>
      </c>
      <c r="BH274" s="396">
        <f t="shared" si="994"/>
        <v>0</v>
      </c>
      <c r="BI274" s="396">
        <f t="shared" si="994"/>
        <v>0</v>
      </c>
      <c r="BJ274" s="396">
        <f t="shared" si="994"/>
        <v>0</v>
      </c>
      <c r="BK274" s="396">
        <f t="shared" si="994"/>
        <v>0</v>
      </c>
      <c r="BL274" s="396">
        <f t="shared" si="994"/>
        <v>0</v>
      </c>
      <c r="BM274" s="396">
        <f t="shared" si="994"/>
        <v>0</v>
      </c>
      <c r="BN274" s="396">
        <f t="shared" si="994"/>
        <v>0</v>
      </c>
      <c r="BO274" s="396">
        <f t="shared" si="994"/>
        <v>0</v>
      </c>
      <c r="BP274" s="396">
        <f t="shared" si="994"/>
        <v>0</v>
      </c>
      <c r="BQ274" s="396">
        <f t="shared" si="994"/>
        <v>0</v>
      </c>
      <c r="BR274" s="396">
        <f t="shared" si="994"/>
        <v>0</v>
      </c>
      <c r="BS274" s="396">
        <f t="shared" si="994"/>
        <v>0</v>
      </c>
      <c r="BT274" s="396">
        <f t="shared" si="994"/>
        <v>0</v>
      </c>
      <c r="BU274" s="396">
        <f t="shared" si="994"/>
        <v>0</v>
      </c>
      <c r="BV274" s="396">
        <f t="shared" si="994"/>
        <v>0</v>
      </c>
      <c r="BW274" s="396"/>
      <c r="BX274" s="396">
        <f t="shared" si="962"/>
        <v>72</v>
      </c>
      <c r="BY274" s="397"/>
      <c r="BZ274" s="397">
        <f t="shared" si="976"/>
        <v>0</v>
      </c>
      <c r="CA274" s="544">
        <f t="shared" si="995"/>
        <v>0</v>
      </c>
      <c r="CB274" s="544">
        <f t="shared" si="995"/>
        <v>20</v>
      </c>
      <c r="CC274" s="544">
        <f t="shared" si="995"/>
        <v>25</v>
      </c>
      <c r="CD274" s="544">
        <f t="shared" si="995"/>
        <v>22</v>
      </c>
      <c r="CE274" s="544">
        <f t="shared" si="995"/>
        <v>5</v>
      </c>
      <c r="CF274" s="544">
        <f t="shared" si="995"/>
        <v>0</v>
      </c>
      <c r="CG274" s="544">
        <f t="shared" si="995"/>
        <v>0</v>
      </c>
      <c r="CH274" s="544">
        <f t="shared" si="995"/>
        <v>0</v>
      </c>
      <c r="CI274" s="391"/>
      <c r="CJ274" s="544">
        <f t="shared" si="996"/>
        <v>2</v>
      </c>
      <c r="CK274" s="544">
        <f t="shared" si="996"/>
        <v>26</v>
      </c>
      <c r="CL274" s="544">
        <f t="shared" si="996"/>
        <v>23</v>
      </c>
      <c r="CM274" s="544">
        <f t="shared" si="996"/>
        <v>19</v>
      </c>
      <c r="CN274" s="544">
        <f t="shared" si="996"/>
        <v>2</v>
      </c>
      <c r="CO274" s="544">
        <f t="shared" si="996"/>
        <v>0</v>
      </c>
      <c r="CP274" s="544">
        <f t="shared" si="996"/>
        <v>0</v>
      </c>
      <c r="CQ274" s="544">
        <f t="shared" si="996"/>
        <v>0</v>
      </c>
      <c r="CR274" s="398">
        <f t="shared" si="978"/>
        <v>0</v>
      </c>
      <c r="CV274" s="390"/>
      <c r="CW274" s="390"/>
      <c r="CX274" s="390"/>
      <c r="CY274" s="390"/>
      <c r="CZ274" s="390"/>
      <c r="DA274" s="390"/>
      <c r="DB274" s="390"/>
      <c r="DC274" s="390"/>
      <c r="DD274" s="390"/>
      <c r="DE274" s="390"/>
      <c r="DF274" s="390"/>
      <c r="DG274" s="390"/>
      <c r="DH274" s="390"/>
      <c r="DI274" s="390"/>
      <c r="DJ274" s="390"/>
      <c r="DK274" s="390"/>
      <c r="DL274" s="390"/>
      <c r="DM274" s="390"/>
      <c r="DN274" s="390"/>
      <c r="DO274" s="390"/>
      <c r="DP274" s="390"/>
      <c r="DQ274" s="390"/>
      <c r="DR274" s="390"/>
      <c r="DS274" s="390"/>
      <c r="DT274" s="390"/>
      <c r="DU274" s="390"/>
      <c r="DV274" s="390"/>
      <c r="DW274" s="390"/>
      <c r="DX274" s="390"/>
      <c r="DY274" s="390"/>
      <c r="DZ274" s="390"/>
      <c r="EA274" s="390"/>
      <c r="EB274" s="390"/>
    </row>
    <row r="275" spans="1:132" ht="14.25" outlineLevel="1">
      <c r="A275" s="543" t="s">
        <v>154</v>
      </c>
      <c r="B275" s="424">
        <v>6.3799999999999996E-2</v>
      </c>
      <c r="C275" s="425">
        <f>'4a 1718 CS PC'!AP35</f>
        <v>6.3799999999999996E-2</v>
      </c>
      <c r="D275" s="425">
        <f>'4a 1718 CS PC'!AR35</f>
        <v>8.9800000000000005E-2</v>
      </c>
      <c r="E275" s="425">
        <f>'4b 1819 CS PC'!$AT35</f>
        <v>6.4100000000000004E-2</v>
      </c>
      <c r="F275" s="425">
        <f>'4b 1819 CS PC'!AQ35</f>
        <v>9.0800000000000006E-2</v>
      </c>
      <c r="G275" s="425">
        <f>'4c 1920 CS PC'!AS35</f>
        <v>6.4500000000000002E-2</v>
      </c>
      <c r="H275" s="425">
        <f>'4c 1920 CS PC'!AP35</f>
        <v>9.1700000000000004E-2</v>
      </c>
      <c r="I275" s="425">
        <f>'4d 2021 CS PC'!AS35</f>
        <v>6.2899999999999998E-2</v>
      </c>
      <c r="J275" s="425">
        <f>'4d 2021 CS PC'!AP35</f>
        <v>8.9800000000000005E-2</v>
      </c>
      <c r="K275" s="425">
        <f>'4e 2122 CS PC'!AB35</f>
        <v>6.2899999999999998E-2</v>
      </c>
      <c r="L275" s="425"/>
      <c r="M275" s="396">
        <f t="shared" si="988"/>
        <v>0</v>
      </c>
      <c r="N275" s="396">
        <f t="shared" si="988"/>
        <v>0</v>
      </c>
      <c r="O275" s="396">
        <f t="shared" si="988"/>
        <v>0</v>
      </c>
      <c r="P275" s="396">
        <f t="shared" si="965"/>
        <v>0</v>
      </c>
      <c r="Q275" s="396">
        <f t="shared" si="966"/>
        <v>303</v>
      </c>
      <c r="R275" s="396">
        <f t="shared" si="984"/>
        <v>0</v>
      </c>
      <c r="S275" s="396">
        <f t="shared" si="967"/>
        <v>1383</v>
      </c>
      <c r="T275" s="410"/>
      <c r="U275" s="410"/>
      <c r="V275" s="396">
        <f t="shared" si="968"/>
        <v>867</v>
      </c>
      <c r="W275" s="396">
        <f t="shared" si="955"/>
        <v>681</v>
      </c>
      <c r="X275" s="396">
        <f t="shared" si="969"/>
        <v>0</v>
      </c>
      <c r="Y275" s="396">
        <f t="shared" si="956"/>
        <v>431</v>
      </c>
      <c r="Z275" s="396">
        <f t="shared" si="956"/>
        <v>1706</v>
      </c>
      <c r="AA275" s="396">
        <f t="shared" si="956"/>
        <v>476</v>
      </c>
      <c r="AB275" s="396">
        <f>ROUND(((AB$242)*$G275),0)</f>
        <v>676</v>
      </c>
      <c r="AC275" s="396">
        <f t="shared" si="956"/>
        <v>0</v>
      </c>
      <c r="AD275" s="396">
        <f t="shared" ref="AD275:AD300" si="997">ROUND(((AD$242)*$G275),0)</f>
        <v>164</v>
      </c>
      <c r="AE275" s="396">
        <f t="shared" si="958"/>
        <v>0</v>
      </c>
      <c r="AF275" s="396">
        <f t="shared" ref="AF275:AF300" si="998">ROUND(((AF$242)*$G275),0)</f>
        <v>500</v>
      </c>
      <c r="AG275" s="396">
        <f t="shared" si="985"/>
        <v>1515</v>
      </c>
      <c r="AH275" s="396">
        <f t="shared" si="993"/>
        <v>25</v>
      </c>
      <c r="AI275" s="396">
        <f t="shared" si="972"/>
        <v>155</v>
      </c>
      <c r="AJ275" s="396">
        <f t="shared" si="973"/>
        <v>5</v>
      </c>
      <c r="AK275" s="396">
        <f t="shared" si="972"/>
        <v>0</v>
      </c>
      <c r="AL275" s="396">
        <f t="shared" si="992"/>
        <v>0</v>
      </c>
      <c r="AM275" s="487">
        <f>ROUNDDOWN(((AM$242)*$I275),0)</f>
        <v>221</v>
      </c>
      <c r="AN275" s="396">
        <f t="shared" si="974"/>
        <v>0</v>
      </c>
      <c r="AO275" s="396">
        <f t="shared" si="994"/>
        <v>0</v>
      </c>
      <c r="AP275" s="396">
        <f t="shared" si="994"/>
        <v>0</v>
      </c>
      <c r="AQ275" s="396">
        <f t="shared" si="994"/>
        <v>0</v>
      </c>
      <c r="AR275" s="396">
        <f t="shared" si="994"/>
        <v>0</v>
      </c>
      <c r="AS275" s="396">
        <f t="shared" si="994"/>
        <v>0</v>
      </c>
      <c r="AT275" s="396">
        <f t="shared" si="994"/>
        <v>0</v>
      </c>
      <c r="AU275" s="396">
        <f t="shared" si="994"/>
        <v>0</v>
      </c>
      <c r="AV275" s="396">
        <f t="shared" si="994"/>
        <v>0</v>
      </c>
      <c r="AW275" s="396">
        <f t="shared" si="994"/>
        <v>0</v>
      </c>
      <c r="AX275" s="396">
        <f t="shared" si="994"/>
        <v>0</v>
      </c>
      <c r="AY275" s="396">
        <f t="shared" si="994"/>
        <v>0</v>
      </c>
      <c r="AZ275" s="396">
        <f t="shared" si="994"/>
        <v>0</v>
      </c>
      <c r="BA275" s="396">
        <f t="shared" si="994"/>
        <v>0</v>
      </c>
      <c r="BB275" s="396">
        <f t="shared" si="994"/>
        <v>0</v>
      </c>
      <c r="BC275" s="396">
        <f t="shared" si="994"/>
        <v>0</v>
      </c>
      <c r="BD275" s="396">
        <f t="shared" si="994"/>
        <v>0</v>
      </c>
      <c r="BE275" s="396">
        <f t="shared" si="994"/>
        <v>0</v>
      </c>
      <c r="BF275" s="396">
        <f t="shared" si="994"/>
        <v>0</v>
      </c>
      <c r="BG275" s="396">
        <f t="shared" si="994"/>
        <v>0</v>
      </c>
      <c r="BH275" s="396">
        <f t="shared" si="994"/>
        <v>0</v>
      </c>
      <c r="BI275" s="396">
        <f t="shared" si="994"/>
        <v>0</v>
      </c>
      <c r="BJ275" s="396">
        <f t="shared" si="994"/>
        <v>0</v>
      </c>
      <c r="BK275" s="396">
        <f t="shared" si="994"/>
        <v>0</v>
      </c>
      <c r="BL275" s="396">
        <f t="shared" si="994"/>
        <v>0</v>
      </c>
      <c r="BM275" s="396">
        <f t="shared" si="994"/>
        <v>0</v>
      </c>
      <c r="BN275" s="396">
        <f t="shared" si="994"/>
        <v>0</v>
      </c>
      <c r="BO275" s="396">
        <f t="shared" si="994"/>
        <v>0</v>
      </c>
      <c r="BP275" s="396">
        <f t="shared" si="994"/>
        <v>0</v>
      </c>
      <c r="BQ275" s="396">
        <f t="shared" si="994"/>
        <v>0</v>
      </c>
      <c r="BR275" s="396">
        <f t="shared" si="994"/>
        <v>0</v>
      </c>
      <c r="BS275" s="396">
        <f t="shared" si="994"/>
        <v>0</v>
      </c>
      <c r="BT275" s="396">
        <f t="shared" si="994"/>
        <v>0</v>
      </c>
      <c r="BU275" s="396">
        <f t="shared" si="994"/>
        <v>0</v>
      </c>
      <c r="BV275" s="396">
        <f t="shared" si="994"/>
        <v>0</v>
      </c>
      <c r="BW275" s="396"/>
      <c r="BX275" s="396">
        <f t="shared" ref="BX275:BX300" si="999">ROUND(SUM(M275:BW275),0)</f>
        <v>9108</v>
      </c>
      <c r="BY275" s="397"/>
      <c r="BZ275" s="397">
        <f t="shared" si="976"/>
        <v>0</v>
      </c>
      <c r="CA275" s="544">
        <f t="shared" si="995"/>
        <v>0</v>
      </c>
      <c r="CB275" s="544">
        <f t="shared" si="995"/>
        <v>2553</v>
      </c>
      <c r="CC275" s="544">
        <f t="shared" si="995"/>
        <v>3294</v>
      </c>
      <c r="CD275" s="544">
        <f t="shared" si="995"/>
        <v>2855</v>
      </c>
      <c r="CE275" s="544">
        <f t="shared" si="995"/>
        <v>406</v>
      </c>
      <c r="CF275" s="544">
        <f t="shared" si="995"/>
        <v>0</v>
      </c>
      <c r="CG275" s="544">
        <f t="shared" si="995"/>
        <v>0</v>
      </c>
      <c r="CH275" s="544">
        <f t="shared" si="995"/>
        <v>0</v>
      </c>
      <c r="CI275" s="391"/>
      <c r="CJ275" s="544">
        <f t="shared" si="996"/>
        <v>303</v>
      </c>
      <c r="CK275" s="544">
        <f t="shared" si="996"/>
        <v>3362</v>
      </c>
      <c r="CL275" s="544">
        <f t="shared" si="996"/>
        <v>3022</v>
      </c>
      <c r="CM275" s="544">
        <f t="shared" si="996"/>
        <v>2200</v>
      </c>
      <c r="CN275" s="544">
        <f t="shared" si="996"/>
        <v>221</v>
      </c>
      <c r="CO275" s="544">
        <f t="shared" si="996"/>
        <v>0</v>
      </c>
      <c r="CP275" s="544">
        <f t="shared" si="996"/>
        <v>0</v>
      </c>
      <c r="CQ275" s="544">
        <f t="shared" si="996"/>
        <v>0</v>
      </c>
      <c r="CR275" s="398">
        <f t="shared" si="978"/>
        <v>0</v>
      </c>
      <c r="CV275" s="390"/>
      <c r="CW275" s="390"/>
      <c r="CX275" s="390"/>
      <c r="CY275" s="390"/>
      <c r="CZ275" s="390"/>
      <c r="DA275" s="390"/>
      <c r="DB275" s="390"/>
      <c r="DC275" s="390"/>
      <c r="DD275" s="390"/>
      <c r="DE275" s="390"/>
      <c r="DF275" s="390"/>
      <c r="DG275" s="390"/>
      <c r="DH275" s="390"/>
      <c r="DI275" s="390"/>
      <c r="DJ275" s="390"/>
      <c r="DK275" s="390"/>
      <c r="DL275" s="390"/>
      <c r="DM275" s="390"/>
      <c r="DN275" s="390"/>
      <c r="DO275" s="390"/>
      <c r="DP275" s="390"/>
      <c r="DQ275" s="390"/>
      <c r="DR275" s="390"/>
      <c r="DS275" s="390"/>
      <c r="DT275" s="390"/>
      <c r="DU275" s="390"/>
      <c r="DV275" s="390"/>
      <c r="DW275" s="390"/>
      <c r="DX275" s="390"/>
      <c r="DY275" s="390"/>
      <c r="DZ275" s="390"/>
      <c r="EA275" s="390"/>
      <c r="EB275" s="390"/>
    </row>
    <row r="276" spans="1:132" ht="14.25" outlineLevel="1">
      <c r="A276" s="543" t="s">
        <v>155</v>
      </c>
      <c r="B276" s="424">
        <v>4.2299999999999997E-2</v>
      </c>
      <c r="C276" s="425">
        <f>'4a 1718 CS PC'!AP36</f>
        <v>4.19E-2</v>
      </c>
      <c r="D276" s="425">
        <f>'4a 1718 CS PC'!AR36</f>
        <v>5.8999999999999997E-2</v>
      </c>
      <c r="E276" s="425">
        <f>'4b 1819 CS PC'!$AT36</f>
        <v>4.3900000000000002E-2</v>
      </c>
      <c r="F276" s="425">
        <f>'4b 1819 CS PC'!AQ36</f>
        <v>6.2199999999999998E-2</v>
      </c>
      <c r="G276" s="425">
        <f>'4c 1920 CS PC'!AS36</f>
        <v>4.4200000000000003E-2</v>
      </c>
      <c r="H276" s="425">
        <f>'4c 1920 CS PC'!AP36</f>
        <v>6.2799999999999995E-2</v>
      </c>
      <c r="I276" s="425">
        <f>'4d 2021 CS PC'!AS36</f>
        <v>4.4200000000000003E-2</v>
      </c>
      <c r="J276" s="425">
        <f>'4d 2021 CS PC'!AP36</f>
        <v>6.3200000000000006E-2</v>
      </c>
      <c r="K276" s="425">
        <f>'4e 2122 CS PC'!AB36</f>
        <v>4.41E-2</v>
      </c>
      <c r="L276" s="425"/>
      <c r="M276" s="396">
        <f t="shared" si="988"/>
        <v>0</v>
      </c>
      <c r="N276" s="396">
        <f t="shared" si="988"/>
        <v>0</v>
      </c>
      <c r="O276" s="396">
        <f t="shared" si="988"/>
        <v>0</v>
      </c>
      <c r="P276" s="396">
        <f t="shared" si="965"/>
        <v>0</v>
      </c>
      <c r="Q276" s="396">
        <f t="shared" si="966"/>
        <v>199</v>
      </c>
      <c r="R276" s="396">
        <f t="shared" si="984"/>
        <v>0</v>
      </c>
      <c r="S276" s="396">
        <f t="shared" si="967"/>
        <v>908</v>
      </c>
      <c r="T276" s="410"/>
      <c r="U276" s="410"/>
      <c r="V276" s="396">
        <f t="shared" si="968"/>
        <v>569</v>
      </c>
      <c r="W276" s="396">
        <f t="shared" si="955"/>
        <v>466</v>
      </c>
      <c r="X276" s="396">
        <f t="shared" si="969"/>
        <v>0</v>
      </c>
      <c r="Y276" s="396">
        <f t="shared" si="956"/>
        <v>295</v>
      </c>
      <c r="Z276" s="396">
        <f t="shared" si="956"/>
        <v>1168</v>
      </c>
      <c r="AA276" s="487">
        <f>ROUNDUP(((AA$242)*$E276),0)</f>
        <v>327</v>
      </c>
      <c r="AB276" s="396">
        <f>ROUND(((AB$242)*$G276),0)</f>
        <v>463</v>
      </c>
      <c r="AC276" s="396">
        <f t="shared" si="956"/>
        <v>0</v>
      </c>
      <c r="AD276" s="396">
        <f t="shared" si="997"/>
        <v>112</v>
      </c>
      <c r="AE276" s="487">
        <f>ROUNDUP(((AE$242)*$E276),0)</f>
        <v>0</v>
      </c>
      <c r="AF276" s="396">
        <f t="shared" si="998"/>
        <v>343</v>
      </c>
      <c r="AG276" s="396">
        <f t="shared" si="985"/>
        <v>1038</v>
      </c>
      <c r="AH276" s="396">
        <f t="shared" si="993"/>
        <v>18</v>
      </c>
      <c r="AI276" s="396">
        <f t="shared" si="972"/>
        <v>106</v>
      </c>
      <c r="AJ276" s="396">
        <f t="shared" si="973"/>
        <v>3</v>
      </c>
      <c r="AK276" s="396">
        <f t="shared" si="972"/>
        <v>0</v>
      </c>
      <c r="AL276" s="396">
        <f t="shared" ref="AL276:AM285" si="1000">ROUND(((AL$242)*$I276),0)</f>
        <v>0</v>
      </c>
      <c r="AM276" s="396">
        <f t="shared" si="1000"/>
        <v>156</v>
      </c>
      <c r="AN276" s="396">
        <f t="shared" si="974"/>
        <v>0</v>
      </c>
      <c r="AO276" s="396">
        <f t="shared" si="994"/>
        <v>0</v>
      </c>
      <c r="AP276" s="396">
        <f t="shared" si="994"/>
        <v>0</v>
      </c>
      <c r="AQ276" s="396">
        <f t="shared" si="994"/>
        <v>0</v>
      </c>
      <c r="AR276" s="396">
        <f t="shared" si="994"/>
        <v>0</v>
      </c>
      <c r="AS276" s="396">
        <f t="shared" si="994"/>
        <v>0</v>
      </c>
      <c r="AT276" s="396">
        <f t="shared" si="994"/>
        <v>0</v>
      </c>
      <c r="AU276" s="396">
        <f t="shared" si="994"/>
        <v>0</v>
      </c>
      <c r="AV276" s="396">
        <f t="shared" si="994"/>
        <v>0</v>
      </c>
      <c r="AW276" s="396">
        <f t="shared" si="994"/>
        <v>0</v>
      </c>
      <c r="AX276" s="396">
        <f t="shared" si="994"/>
        <v>0</v>
      </c>
      <c r="AY276" s="396">
        <f t="shared" si="994"/>
        <v>0</v>
      </c>
      <c r="AZ276" s="396">
        <f t="shared" si="994"/>
        <v>0</v>
      </c>
      <c r="BA276" s="396">
        <f t="shared" si="994"/>
        <v>0</v>
      </c>
      <c r="BB276" s="396">
        <f t="shared" si="994"/>
        <v>0</v>
      </c>
      <c r="BC276" s="396">
        <f t="shared" si="994"/>
        <v>0</v>
      </c>
      <c r="BD276" s="396">
        <f t="shared" si="994"/>
        <v>0</v>
      </c>
      <c r="BE276" s="396">
        <f t="shared" si="994"/>
        <v>0</v>
      </c>
      <c r="BF276" s="396">
        <f t="shared" si="994"/>
        <v>0</v>
      </c>
      <c r="BG276" s="396">
        <f t="shared" si="994"/>
        <v>0</v>
      </c>
      <c r="BH276" s="396">
        <f t="shared" si="994"/>
        <v>0</v>
      </c>
      <c r="BI276" s="396">
        <f t="shared" si="994"/>
        <v>0</v>
      </c>
      <c r="BJ276" s="396">
        <f t="shared" si="994"/>
        <v>0</v>
      </c>
      <c r="BK276" s="396">
        <f t="shared" si="994"/>
        <v>0</v>
      </c>
      <c r="BL276" s="396">
        <f t="shared" si="994"/>
        <v>0</v>
      </c>
      <c r="BM276" s="396">
        <f t="shared" si="994"/>
        <v>0</v>
      </c>
      <c r="BN276" s="396">
        <f t="shared" si="994"/>
        <v>0</v>
      </c>
      <c r="BO276" s="396">
        <f t="shared" si="994"/>
        <v>0</v>
      </c>
      <c r="BP276" s="396">
        <f t="shared" si="994"/>
        <v>0</v>
      </c>
      <c r="BQ276" s="396">
        <f t="shared" si="994"/>
        <v>0</v>
      </c>
      <c r="BR276" s="396">
        <f t="shared" si="994"/>
        <v>0</v>
      </c>
      <c r="BS276" s="396">
        <f t="shared" si="994"/>
        <v>0</v>
      </c>
      <c r="BT276" s="396">
        <f t="shared" si="994"/>
        <v>0</v>
      </c>
      <c r="BU276" s="396">
        <f t="shared" si="994"/>
        <v>0</v>
      </c>
      <c r="BV276" s="396">
        <f t="shared" si="994"/>
        <v>0</v>
      </c>
      <c r="BW276" s="396"/>
      <c r="BX276" s="396">
        <f t="shared" si="999"/>
        <v>6171</v>
      </c>
      <c r="BY276" s="397"/>
      <c r="BZ276" s="397">
        <f t="shared" si="976"/>
        <v>0</v>
      </c>
      <c r="CA276" s="544">
        <f t="shared" si="995"/>
        <v>0</v>
      </c>
      <c r="CB276" s="544">
        <f t="shared" si="995"/>
        <v>1676</v>
      </c>
      <c r="CC276" s="544">
        <f t="shared" si="995"/>
        <v>2256</v>
      </c>
      <c r="CD276" s="544">
        <f t="shared" si="995"/>
        <v>1956</v>
      </c>
      <c r="CE276" s="544">
        <f t="shared" si="995"/>
        <v>283</v>
      </c>
      <c r="CF276" s="544">
        <f t="shared" si="995"/>
        <v>0</v>
      </c>
      <c r="CG276" s="544">
        <f t="shared" si="995"/>
        <v>0</v>
      </c>
      <c r="CH276" s="544">
        <f t="shared" si="995"/>
        <v>0</v>
      </c>
      <c r="CI276" s="391"/>
      <c r="CJ276" s="544">
        <f t="shared" si="996"/>
        <v>199</v>
      </c>
      <c r="CK276" s="544">
        <f t="shared" si="996"/>
        <v>2238</v>
      </c>
      <c r="CL276" s="544">
        <f t="shared" si="996"/>
        <v>2070</v>
      </c>
      <c r="CM276" s="544">
        <f t="shared" si="996"/>
        <v>1508</v>
      </c>
      <c r="CN276" s="544">
        <f t="shared" si="996"/>
        <v>156</v>
      </c>
      <c r="CO276" s="544">
        <f t="shared" si="996"/>
        <v>0</v>
      </c>
      <c r="CP276" s="544">
        <f t="shared" si="996"/>
        <v>0</v>
      </c>
      <c r="CQ276" s="544">
        <f t="shared" si="996"/>
        <v>0</v>
      </c>
      <c r="CR276" s="398">
        <f t="shared" si="978"/>
        <v>0</v>
      </c>
      <c r="CV276" s="390"/>
      <c r="CW276" s="390"/>
      <c r="CX276" s="390"/>
      <c r="CY276" s="390"/>
      <c r="CZ276" s="390"/>
      <c r="DA276" s="390"/>
      <c r="DB276" s="390"/>
      <c r="DC276" s="390"/>
      <c r="DD276" s="390"/>
      <c r="DE276" s="390"/>
      <c r="DF276" s="390"/>
      <c r="DG276" s="390"/>
      <c r="DH276" s="390"/>
      <c r="DI276" s="390"/>
      <c r="DJ276" s="390"/>
      <c r="DK276" s="390"/>
      <c r="DL276" s="390"/>
      <c r="DM276" s="390"/>
      <c r="DN276" s="390"/>
      <c r="DO276" s="390"/>
      <c r="DP276" s="390"/>
      <c r="DQ276" s="390"/>
      <c r="DR276" s="390"/>
      <c r="DS276" s="390"/>
      <c r="DT276" s="390"/>
      <c r="DU276" s="390"/>
      <c r="DV276" s="390"/>
      <c r="DW276" s="390"/>
      <c r="DX276" s="390"/>
      <c r="DY276" s="390"/>
      <c r="DZ276" s="390"/>
      <c r="EA276" s="390"/>
      <c r="EB276" s="390"/>
    </row>
    <row r="277" spans="1:132" ht="14.25" outlineLevel="1">
      <c r="A277" s="543" t="s">
        <v>156</v>
      </c>
      <c r="B277" s="424">
        <v>1.4E-3</v>
      </c>
      <c r="C277" s="425">
        <f>'4a 1718 CS PC'!AP37</f>
        <v>1.4E-3</v>
      </c>
      <c r="D277" s="425">
        <f>'4a 1718 CS PC'!AR37</f>
        <v>2E-3</v>
      </c>
      <c r="E277" s="425">
        <f>'4b 1819 CS PC'!$AT37</f>
        <v>1.2999999999999999E-3</v>
      </c>
      <c r="F277" s="425">
        <f>'4b 1819 CS PC'!AQ37</f>
        <v>1.9E-3</v>
      </c>
      <c r="G277" s="425">
        <f>'4c 1920 CS PC'!AS37</f>
        <v>1.2999999999999999E-3</v>
      </c>
      <c r="H277" s="425">
        <f>'4c 1920 CS PC'!AP37</f>
        <v>1.9E-3</v>
      </c>
      <c r="I277" s="425">
        <f>'4d 2021 CS PC'!AS37</f>
        <v>1.2999999999999999E-3</v>
      </c>
      <c r="J277" s="425">
        <f>'4d 2021 CS PC'!AP37</f>
        <v>1.9E-3</v>
      </c>
      <c r="K277" s="425">
        <f>'4e 2122 CS PC'!AB37</f>
        <v>1.2999999999999999E-3</v>
      </c>
      <c r="L277" s="425"/>
      <c r="M277" s="396">
        <f t="shared" si="988"/>
        <v>0</v>
      </c>
      <c r="N277" s="396">
        <f t="shared" si="988"/>
        <v>0</v>
      </c>
      <c r="O277" s="396">
        <f t="shared" si="988"/>
        <v>0</v>
      </c>
      <c r="P277" s="396">
        <f t="shared" si="965"/>
        <v>0</v>
      </c>
      <c r="Q277" s="396">
        <f t="shared" si="966"/>
        <v>7</v>
      </c>
      <c r="R277" s="396">
        <f t="shared" si="984"/>
        <v>0</v>
      </c>
      <c r="S277" s="396">
        <f t="shared" si="967"/>
        <v>30</v>
      </c>
      <c r="T277" s="410"/>
      <c r="U277" s="410"/>
      <c r="V277" s="396">
        <f t="shared" si="968"/>
        <v>19</v>
      </c>
      <c r="W277" s="396">
        <f t="shared" si="955"/>
        <v>14</v>
      </c>
      <c r="X277" s="396">
        <f t="shared" si="969"/>
        <v>0</v>
      </c>
      <c r="Y277" s="396">
        <f t="shared" si="956"/>
        <v>9</v>
      </c>
      <c r="Z277" s="396">
        <f t="shared" si="956"/>
        <v>35</v>
      </c>
      <c r="AA277" s="396">
        <f t="shared" si="956"/>
        <v>10</v>
      </c>
      <c r="AB277" s="396">
        <f t="shared" ref="AB277:AB300" si="1001">ROUND(((AB$242)*$G277),0)</f>
        <v>14</v>
      </c>
      <c r="AC277" s="396">
        <f t="shared" si="956"/>
        <v>0</v>
      </c>
      <c r="AD277" s="396">
        <f t="shared" si="997"/>
        <v>3</v>
      </c>
      <c r="AE277" s="396">
        <f t="shared" ref="AE277:AE286" si="1002">ROUND(((AE$242)*$E277),0)</f>
        <v>0</v>
      </c>
      <c r="AF277" s="396">
        <f t="shared" si="998"/>
        <v>10</v>
      </c>
      <c r="AG277" s="396">
        <f t="shared" si="985"/>
        <v>31</v>
      </c>
      <c r="AH277" s="396">
        <f t="shared" si="993"/>
        <v>1</v>
      </c>
      <c r="AI277" s="396">
        <f t="shared" si="972"/>
        <v>3</v>
      </c>
      <c r="AJ277" s="396">
        <f t="shared" si="973"/>
        <v>0</v>
      </c>
      <c r="AK277" s="396">
        <f t="shared" si="972"/>
        <v>0</v>
      </c>
      <c r="AL277" s="396">
        <f t="shared" si="1000"/>
        <v>0</v>
      </c>
      <c r="AM277" s="396">
        <f t="shared" si="1000"/>
        <v>5</v>
      </c>
      <c r="AN277" s="396">
        <f t="shared" si="974"/>
        <v>0</v>
      </c>
      <c r="AO277" s="396">
        <f t="shared" si="994"/>
        <v>0</v>
      </c>
      <c r="AP277" s="396">
        <f t="shared" si="994"/>
        <v>0</v>
      </c>
      <c r="AQ277" s="396">
        <f t="shared" si="994"/>
        <v>0</v>
      </c>
      <c r="AR277" s="396">
        <f t="shared" si="994"/>
        <v>0</v>
      </c>
      <c r="AS277" s="396">
        <f t="shared" si="994"/>
        <v>0</v>
      </c>
      <c r="AT277" s="396">
        <f t="shared" si="994"/>
        <v>0</v>
      </c>
      <c r="AU277" s="396">
        <f t="shared" si="994"/>
        <v>0</v>
      </c>
      <c r="AV277" s="396">
        <f t="shared" si="994"/>
        <v>0</v>
      </c>
      <c r="AW277" s="396">
        <f t="shared" si="994"/>
        <v>0</v>
      </c>
      <c r="AX277" s="396">
        <f t="shared" si="994"/>
        <v>0</v>
      </c>
      <c r="AY277" s="396">
        <f t="shared" si="994"/>
        <v>0</v>
      </c>
      <c r="AZ277" s="396">
        <f t="shared" si="994"/>
        <v>0</v>
      </c>
      <c r="BA277" s="396">
        <f t="shared" si="994"/>
        <v>0</v>
      </c>
      <c r="BB277" s="396">
        <f t="shared" si="994"/>
        <v>0</v>
      </c>
      <c r="BC277" s="396">
        <f t="shared" si="994"/>
        <v>0</v>
      </c>
      <c r="BD277" s="396">
        <f t="shared" si="994"/>
        <v>0</v>
      </c>
      <c r="BE277" s="396">
        <f t="shared" si="994"/>
        <v>0</v>
      </c>
      <c r="BF277" s="396">
        <f t="shared" si="994"/>
        <v>0</v>
      </c>
      <c r="BG277" s="396">
        <f t="shared" si="994"/>
        <v>0</v>
      </c>
      <c r="BH277" s="396">
        <f t="shared" si="994"/>
        <v>0</v>
      </c>
      <c r="BI277" s="396">
        <f t="shared" si="994"/>
        <v>0</v>
      </c>
      <c r="BJ277" s="396">
        <f t="shared" si="994"/>
        <v>0</v>
      </c>
      <c r="BK277" s="396">
        <f t="shared" si="994"/>
        <v>0</v>
      </c>
      <c r="BL277" s="396">
        <f t="shared" si="994"/>
        <v>0</v>
      </c>
      <c r="BM277" s="396">
        <f t="shared" si="994"/>
        <v>0</v>
      </c>
      <c r="BN277" s="396">
        <f t="shared" si="994"/>
        <v>0</v>
      </c>
      <c r="BO277" s="396">
        <f t="shared" si="994"/>
        <v>0</v>
      </c>
      <c r="BP277" s="396">
        <f t="shared" si="994"/>
        <v>0</v>
      </c>
      <c r="BQ277" s="396">
        <f t="shared" si="994"/>
        <v>0</v>
      </c>
      <c r="BR277" s="396">
        <f t="shared" si="994"/>
        <v>0</v>
      </c>
      <c r="BS277" s="396">
        <f t="shared" si="994"/>
        <v>0</v>
      </c>
      <c r="BT277" s="396">
        <f t="shared" si="994"/>
        <v>0</v>
      </c>
      <c r="BU277" s="396">
        <f t="shared" si="994"/>
        <v>0</v>
      </c>
      <c r="BV277" s="396">
        <f t="shared" si="994"/>
        <v>0</v>
      </c>
      <c r="BW277" s="396"/>
      <c r="BX277" s="396">
        <f t="shared" si="999"/>
        <v>191</v>
      </c>
      <c r="BY277" s="397"/>
      <c r="BZ277" s="397">
        <f t="shared" si="976"/>
        <v>0</v>
      </c>
      <c r="CA277" s="544">
        <f t="shared" si="995"/>
        <v>0</v>
      </c>
      <c r="CB277" s="544">
        <f t="shared" si="995"/>
        <v>56</v>
      </c>
      <c r="CC277" s="544">
        <f t="shared" si="995"/>
        <v>68</v>
      </c>
      <c r="CD277" s="544">
        <f t="shared" si="995"/>
        <v>58</v>
      </c>
      <c r="CE277" s="544">
        <f t="shared" si="995"/>
        <v>9</v>
      </c>
      <c r="CF277" s="544">
        <f t="shared" si="995"/>
        <v>0</v>
      </c>
      <c r="CG277" s="544">
        <f t="shared" si="995"/>
        <v>0</v>
      </c>
      <c r="CH277" s="544">
        <f t="shared" si="995"/>
        <v>0</v>
      </c>
      <c r="CI277" s="391"/>
      <c r="CJ277" s="544">
        <f t="shared" si="996"/>
        <v>7</v>
      </c>
      <c r="CK277" s="544">
        <f t="shared" si="996"/>
        <v>72</v>
      </c>
      <c r="CL277" s="544">
        <f t="shared" si="996"/>
        <v>62</v>
      </c>
      <c r="CM277" s="544">
        <f t="shared" si="996"/>
        <v>45</v>
      </c>
      <c r="CN277" s="544">
        <f t="shared" si="996"/>
        <v>5</v>
      </c>
      <c r="CO277" s="544">
        <f t="shared" si="996"/>
        <v>0</v>
      </c>
      <c r="CP277" s="544">
        <f t="shared" si="996"/>
        <v>0</v>
      </c>
      <c r="CQ277" s="544">
        <f t="shared" si="996"/>
        <v>0</v>
      </c>
      <c r="CR277" s="398">
        <f t="shared" si="978"/>
        <v>0</v>
      </c>
      <c r="CV277" s="390"/>
      <c r="CW277" s="390"/>
      <c r="CX277" s="390"/>
      <c r="CY277" s="390"/>
      <c r="CZ277" s="390"/>
      <c r="DA277" s="390"/>
      <c r="DB277" s="390"/>
      <c r="DC277" s="390"/>
      <c r="DD277" s="390"/>
      <c r="DE277" s="390"/>
      <c r="DF277" s="390"/>
      <c r="DG277" s="390"/>
      <c r="DH277" s="390"/>
      <c r="DI277" s="390"/>
      <c r="DJ277" s="390"/>
      <c r="DK277" s="390"/>
      <c r="DL277" s="390"/>
      <c r="DM277" s="390"/>
      <c r="DN277" s="390"/>
      <c r="DO277" s="390"/>
      <c r="DP277" s="390"/>
      <c r="DQ277" s="390"/>
      <c r="DR277" s="390"/>
      <c r="DS277" s="390"/>
      <c r="DT277" s="390"/>
      <c r="DU277" s="390"/>
      <c r="DV277" s="390"/>
      <c r="DW277" s="390"/>
      <c r="DX277" s="390"/>
      <c r="DY277" s="390"/>
      <c r="DZ277" s="390"/>
      <c r="EA277" s="390"/>
      <c r="EB277" s="390"/>
    </row>
    <row r="278" spans="1:132" ht="14.25" outlineLevel="1">
      <c r="A278" s="543" t="s">
        <v>157</v>
      </c>
      <c r="B278" s="424">
        <v>7.1300000000000002E-2</v>
      </c>
      <c r="C278" s="425">
        <f>'4a 1718 CS PC'!AP38</f>
        <v>7.0300000000000001E-2</v>
      </c>
      <c r="D278" s="425">
        <f>'4a 1718 CS PC'!AR38</f>
        <v>9.8900000000000002E-2</v>
      </c>
      <c r="E278" s="425">
        <f>'4b 1819 CS PC'!$AT38</f>
        <v>7.1300000000000002E-2</v>
      </c>
      <c r="F278" s="425">
        <f>'4b 1819 CS PC'!AQ38</f>
        <v>0.1011</v>
      </c>
      <c r="G278" s="425">
        <f>'4c 1920 CS PC'!AS38</f>
        <v>7.1199999999999999E-2</v>
      </c>
      <c r="H278" s="425">
        <f>'4c 1920 CS PC'!AP38</f>
        <v>0.1012</v>
      </c>
      <c r="I278" s="425">
        <f>'4d 2021 CS PC'!AS38</f>
        <v>6.6900000000000001E-2</v>
      </c>
      <c r="J278" s="425">
        <f>'4d 2021 CS PC'!AP38</f>
        <v>9.5600000000000004E-2</v>
      </c>
      <c r="K278" s="425">
        <f>'4e 2122 CS PC'!AB38</f>
        <v>6.5600000000000006E-2</v>
      </c>
      <c r="L278" s="425"/>
      <c r="M278" s="396">
        <f t="shared" si="988"/>
        <v>0</v>
      </c>
      <c r="N278" s="396">
        <f t="shared" si="988"/>
        <v>0</v>
      </c>
      <c r="O278" s="396">
        <f t="shared" si="988"/>
        <v>0</v>
      </c>
      <c r="P278" s="396">
        <f t="shared" si="965"/>
        <v>0</v>
      </c>
      <c r="Q278" s="396">
        <f t="shared" si="966"/>
        <v>334</v>
      </c>
      <c r="R278" s="396">
        <f t="shared" si="984"/>
        <v>0</v>
      </c>
      <c r="S278" s="396">
        <f t="shared" si="967"/>
        <v>1524</v>
      </c>
      <c r="T278" s="410"/>
      <c r="U278" s="410"/>
      <c r="V278" s="487">
        <f>ROUNDUP(V$242*$C278,0)</f>
        <v>956</v>
      </c>
      <c r="W278" s="396">
        <f t="shared" si="955"/>
        <v>757</v>
      </c>
      <c r="X278" s="396">
        <f t="shared" si="969"/>
        <v>0</v>
      </c>
      <c r="Y278" s="396">
        <f t="shared" si="956"/>
        <v>479</v>
      </c>
      <c r="Z278" s="396">
        <f t="shared" ref="Z278:AA300" si="1003">ROUND(((Z$242)*$E278),0)</f>
        <v>1898</v>
      </c>
      <c r="AA278" s="396">
        <f t="shared" si="1003"/>
        <v>530</v>
      </c>
      <c r="AB278" s="396">
        <f t="shared" si="1001"/>
        <v>746</v>
      </c>
      <c r="AC278" s="396">
        <f t="shared" si="956"/>
        <v>0</v>
      </c>
      <c r="AD278" s="396">
        <f t="shared" si="997"/>
        <v>181</v>
      </c>
      <c r="AE278" s="396">
        <f t="shared" si="1002"/>
        <v>0</v>
      </c>
      <c r="AF278" s="396">
        <f t="shared" si="998"/>
        <v>552</v>
      </c>
      <c r="AG278" s="396">
        <f t="shared" si="985"/>
        <v>1672</v>
      </c>
      <c r="AH278" s="396">
        <f t="shared" si="993"/>
        <v>27</v>
      </c>
      <c r="AI278" s="396">
        <f t="shared" si="972"/>
        <v>171</v>
      </c>
      <c r="AJ278" s="396">
        <f t="shared" si="973"/>
        <v>5</v>
      </c>
      <c r="AK278" s="396">
        <f t="shared" si="972"/>
        <v>0</v>
      </c>
      <c r="AL278" s="396">
        <f t="shared" si="1000"/>
        <v>0</v>
      </c>
      <c r="AM278" s="396">
        <f t="shared" si="1000"/>
        <v>236</v>
      </c>
      <c r="AN278" s="396">
        <f t="shared" si="974"/>
        <v>0</v>
      </c>
      <c r="AO278" s="396">
        <f t="shared" si="994"/>
        <v>0</v>
      </c>
      <c r="AP278" s="396">
        <f t="shared" si="994"/>
        <v>0</v>
      </c>
      <c r="AQ278" s="396">
        <f t="shared" si="994"/>
        <v>0</v>
      </c>
      <c r="AR278" s="396">
        <f t="shared" si="994"/>
        <v>0</v>
      </c>
      <c r="AS278" s="396">
        <f t="shared" si="994"/>
        <v>0</v>
      </c>
      <c r="AT278" s="396">
        <f t="shared" si="994"/>
        <v>0</v>
      </c>
      <c r="AU278" s="396">
        <f t="shared" si="994"/>
        <v>0</v>
      </c>
      <c r="AV278" s="396">
        <f t="shared" si="994"/>
        <v>0</v>
      </c>
      <c r="AW278" s="396">
        <f t="shared" si="994"/>
        <v>0</v>
      </c>
      <c r="AX278" s="396">
        <f t="shared" si="994"/>
        <v>0</v>
      </c>
      <c r="AY278" s="396">
        <f t="shared" si="994"/>
        <v>0</v>
      </c>
      <c r="AZ278" s="396">
        <f t="shared" si="994"/>
        <v>0</v>
      </c>
      <c r="BA278" s="396">
        <f t="shared" si="994"/>
        <v>0</v>
      </c>
      <c r="BB278" s="396">
        <f t="shared" si="994"/>
        <v>0</v>
      </c>
      <c r="BC278" s="396">
        <f t="shared" si="994"/>
        <v>0</v>
      </c>
      <c r="BD278" s="396">
        <f t="shared" si="994"/>
        <v>0</v>
      </c>
      <c r="BE278" s="396">
        <f t="shared" si="994"/>
        <v>0</v>
      </c>
      <c r="BF278" s="396">
        <f t="shared" si="994"/>
        <v>0</v>
      </c>
      <c r="BG278" s="396">
        <f t="shared" si="994"/>
        <v>0</v>
      </c>
      <c r="BH278" s="396">
        <f t="shared" si="994"/>
        <v>0</v>
      </c>
      <c r="BI278" s="396">
        <f t="shared" si="994"/>
        <v>0</v>
      </c>
      <c r="BJ278" s="396">
        <f t="shared" si="994"/>
        <v>0</v>
      </c>
      <c r="BK278" s="396">
        <f t="shared" si="994"/>
        <v>0</v>
      </c>
      <c r="BL278" s="396">
        <f t="shared" si="994"/>
        <v>0</v>
      </c>
      <c r="BM278" s="396">
        <f t="shared" si="994"/>
        <v>0</v>
      </c>
      <c r="BN278" s="396">
        <f t="shared" si="994"/>
        <v>0</v>
      </c>
      <c r="BO278" s="396">
        <f t="shared" si="994"/>
        <v>0</v>
      </c>
      <c r="BP278" s="396">
        <f t="shared" si="994"/>
        <v>0</v>
      </c>
      <c r="BQ278" s="396">
        <f t="shared" si="994"/>
        <v>0</v>
      </c>
      <c r="BR278" s="396">
        <f t="shared" si="994"/>
        <v>0</v>
      </c>
      <c r="BS278" s="396">
        <f t="shared" si="994"/>
        <v>0</v>
      </c>
      <c r="BT278" s="396">
        <f t="shared" si="994"/>
        <v>0</v>
      </c>
      <c r="BU278" s="396">
        <f t="shared" si="994"/>
        <v>0</v>
      </c>
      <c r="BV278" s="396">
        <f t="shared" si="994"/>
        <v>0</v>
      </c>
      <c r="BW278" s="396"/>
      <c r="BX278" s="396">
        <f t="shared" si="999"/>
        <v>10068</v>
      </c>
      <c r="BY278" s="397"/>
      <c r="BZ278" s="397">
        <f t="shared" si="976"/>
        <v>0</v>
      </c>
      <c r="CA278" s="544">
        <f t="shared" si="995"/>
        <v>0</v>
      </c>
      <c r="CB278" s="544">
        <f t="shared" si="995"/>
        <v>2814</v>
      </c>
      <c r="CC278" s="544">
        <f t="shared" si="995"/>
        <v>3664</v>
      </c>
      <c r="CD278" s="544">
        <f t="shared" si="995"/>
        <v>3151</v>
      </c>
      <c r="CE278" s="544">
        <f t="shared" si="995"/>
        <v>439</v>
      </c>
      <c r="CF278" s="544">
        <f t="shared" si="995"/>
        <v>0</v>
      </c>
      <c r="CG278" s="544">
        <f t="shared" si="995"/>
        <v>0</v>
      </c>
      <c r="CH278" s="544">
        <f t="shared" si="995"/>
        <v>0</v>
      </c>
      <c r="CI278" s="391"/>
      <c r="CJ278" s="544">
        <f t="shared" si="996"/>
        <v>334</v>
      </c>
      <c r="CK278" s="544">
        <f t="shared" si="996"/>
        <v>3716</v>
      </c>
      <c r="CL278" s="544">
        <f t="shared" si="996"/>
        <v>3355</v>
      </c>
      <c r="CM278" s="544">
        <f t="shared" si="996"/>
        <v>2427</v>
      </c>
      <c r="CN278" s="544">
        <f t="shared" si="996"/>
        <v>236</v>
      </c>
      <c r="CO278" s="544">
        <f t="shared" si="996"/>
        <v>0</v>
      </c>
      <c r="CP278" s="544">
        <f t="shared" si="996"/>
        <v>0</v>
      </c>
      <c r="CQ278" s="544">
        <f t="shared" si="996"/>
        <v>0</v>
      </c>
      <c r="CR278" s="398">
        <f t="shared" si="978"/>
        <v>0</v>
      </c>
      <c r="CV278" s="390"/>
      <c r="CW278" s="390"/>
      <c r="CX278" s="390"/>
      <c r="CY278" s="390"/>
      <c r="CZ278" s="390"/>
      <c r="DA278" s="390"/>
      <c r="DB278" s="390"/>
      <c r="DC278" s="390"/>
      <c r="DD278" s="390"/>
      <c r="DE278" s="390"/>
      <c r="DF278" s="390"/>
      <c r="DG278" s="390"/>
      <c r="DH278" s="390"/>
      <c r="DI278" s="390"/>
      <c r="DJ278" s="390"/>
      <c r="DK278" s="390"/>
      <c r="DL278" s="390"/>
      <c r="DM278" s="390"/>
      <c r="DN278" s="390"/>
      <c r="DO278" s="390"/>
      <c r="DP278" s="390"/>
      <c r="DQ278" s="390"/>
      <c r="DR278" s="390"/>
      <c r="DS278" s="390"/>
      <c r="DT278" s="390"/>
      <c r="DU278" s="390"/>
      <c r="DV278" s="390"/>
      <c r="DW278" s="390"/>
      <c r="DX278" s="390"/>
      <c r="DY278" s="390"/>
      <c r="DZ278" s="390"/>
      <c r="EA278" s="390"/>
      <c r="EB278" s="390"/>
    </row>
    <row r="279" spans="1:132" ht="14.25" outlineLevel="1">
      <c r="A279" s="543" t="s">
        <v>158</v>
      </c>
      <c r="B279" s="424">
        <v>6.6900000000000001E-2</v>
      </c>
      <c r="C279" s="425">
        <f>'4a 1718 CS PC'!AP39</f>
        <v>6.6699999999999995E-2</v>
      </c>
      <c r="D279" s="425">
        <f>'4a 1718 CS PC'!AR39</f>
        <v>9.3899999999999997E-2</v>
      </c>
      <c r="E279" s="425">
        <f>'4b 1819 CS PC'!$AT39</f>
        <v>6.4899999999999999E-2</v>
      </c>
      <c r="F279" s="425">
        <f>'4b 1819 CS PC'!AQ39</f>
        <v>9.2100000000000001E-2</v>
      </c>
      <c r="G279" s="425">
        <f>'4c 1920 CS PC'!AS39</f>
        <v>6.4199999999999993E-2</v>
      </c>
      <c r="H279" s="425">
        <f>'4c 1920 CS PC'!AP39</f>
        <v>9.1300000000000006E-2</v>
      </c>
      <c r="I279" s="425">
        <f>'4d 2021 CS PC'!AS39</f>
        <v>6.8500000000000005E-2</v>
      </c>
      <c r="J279" s="425">
        <f>'4d 2021 CS PC'!AP39</f>
        <v>9.7900000000000001E-2</v>
      </c>
      <c r="K279" s="425">
        <f>'4e 2122 CS PC'!AB39</f>
        <v>6.9800000000000001E-2</v>
      </c>
      <c r="L279" s="425"/>
      <c r="M279" s="396">
        <f t="shared" si="988"/>
        <v>0</v>
      </c>
      <c r="N279" s="396">
        <f t="shared" si="988"/>
        <v>0</v>
      </c>
      <c r="O279" s="396">
        <f t="shared" si="988"/>
        <v>0</v>
      </c>
      <c r="P279" s="396">
        <f t="shared" si="965"/>
        <v>0</v>
      </c>
      <c r="Q279" s="396">
        <f t="shared" si="966"/>
        <v>317</v>
      </c>
      <c r="R279" s="396">
        <f t="shared" ref="R279:R293" si="1004">((R$242)*$C279)</f>
        <v>0</v>
      </c>
      <c r="S279" s="396">
        <f t="shared" si="967"/>
        <v>1446</v>
      </c>
      <c r="T279" s="410"/>
      <c r="U279" s="410"/>
      <c r="V279" s="396">
        <f t="shared" si="968"/>
        <v>906</v>
      </c>
      <c r="W279" s="396">
        <f t="shared" si="955"/>
        <v>689</v>
      </c>
      <c r="X279" s="396">
        <f t="shared" si="969"/>
        <v>0</v>
      </c>
      <c r="Y279" s="396">
        <f t="shared" si="956"/>
        <v>436</v>
      </c>
      <c r="Z279" s="396">
        <f t="shared" si="1003"/>
        <v>1727</v>
      </c>
      <c r="AA279" s="396">
        <f t="shared" si="1003"/>
        <v>482</v>
      </c>
      <c r="AB279" s="396">
        <f t="shared" si="1001"/>
        <v>672</v>
      </c>
      <c r="AC279" s="396">
        <f t="shared" si="956"/>
        <v>0</v>
      </c>
      <c r="AD279" s="396">
        <f t="shared" si="997"/>
        <v>163</v>
      </c>
      <c r="AE279" s="396">
        <f t="shared" si="1002"/>
        <v>0</v>
      </c>
      <c r="AF279" s="487">
        <f>ROUNDUP(((AF$242)*$G279),0)</f>
        <v>498</v>
      </c>
      <c r="AG279" s="396">
        <f t="shared" si="985"/>
        <v>1507</v>
      </c>
      <c r="AH279" s="396">
        <f t="shared" si="993"/>
        <v>28</v>
      </c>
      <c r="AI279" s="487">
        <f>ROUNDUP(((AI$242)*$G279),0)</f>
        <v>155</v>
      </c>
      <c r="AJ279" s="396">
        <f t="shared" si="973"/>
        <v>5</v>
      </c>
      <c r="AK279" s="396">
        <f>ROUND(((AK$242)*$G279),0)</f>
        <v>0</v>
      </c>
      <c r="AL279" s="396">
        <f t="shared" si="1000"/>
        <v>0</v>
      </c>
      <c r="AM279" s="396">
        <f t="shared" si="1000"/>
        <v>241</v>
      </c>
      <c r="AN279" s="396">
        <f t="shared" si="974"/>
        <v>0</v>
      </c>
      <c r="AO279" s="396">
        <f t="shared" si="994"/>
        <v>0</v>
      </c>
      <c r="AP279" s="396">
        <f t="shared" si="994"/>
        <v>0</v>
      </c>
      <c r="AQ279" s="396">
        <f t="shared" si="994"/>
        <v>0</v>
      </c>
      <c r="AR279" s="396">
        <f t="shared" si="994"/>
        <v>0</v>
      </c>
      <c r="AS279" s="396">
        <f t="shared" si="994"/>
        <v>0</v>
      </c>
      <c r="AT279" s="396">
        <f t="shared" si="994"/>
        <v>0</v>
      </c>
      <c r="AU279" s="396">
        <f t="shared" si="994"/>
        <v>0</v>
      </c>
      <c r="AV279" s="396">
        <f t="shared" si="994"/>
        <v>0</v>
      </c>
      <c r="AW279" s="396">
        <f t="shared" si="994"/>
        <v>0</v>
      </c>
      <c r="AX279" s="396">
        <f t="shared" si="994"/>
        <v>0</v>
      </c>
      <c r="AY279" s="396">
        <f t="shared" si="994"/>
        <v>0</v>
      </c>
      <c r="AZ279" s="396">
        <f t="shared" si="994"/>
        <v>0</v>
      </c>
      <c r="BA279" s="396">
        <f t="shared" si="994"/>
        <v>0</v>
      </c>
      <c r="BB279" s="396">
        <f t="shared" si="994"/>
        <v>0</v>
      </c>
      <c r="BC279" s="396">
        <f t="shared" si="994"/>
        <v>0</v>
      </c>
      <c r="BD279" s="396">
        <f t="shared" si="994"/>
        <v>0</v>
      </c>
      <c r="BE279" s="396">
        <f t="shared" si="994"/>
        <v>0</v>
      </c>
      <c r="BF279" s="396">
        <f t="shared" si="994"/>
        <v>0</v>
      </c>
      <c r="BG279" s="396">
        <f t="shared" si="994"/>
        <v>0</v>
      </c>
      <c r="BH279" s="396">
        <f t="shared" si="994"/>
        <v>0</v>
      </c>
      <c r="BI279" s="396">
        <f t="shared" si="994"/>
        <v>0</v>
      </c>
      <c r="BJ279" s="396">
        <f t="shared" si="994"/>
        <v>0</v>
      </c>
      <c r="BK279" s="396">
        <f t="shared" si="994"/>
        <v>0</v>
      </c>
      <c r="BL279" s="396">
        <f t="shared" si="994"/>
        <v>0</v>
      </c>
      <c r="BM279" s="396">
        <f t="shared" si="994"/>
        <v>0</v>
      </c>
      <c r="BN279" s="396">
        <f t="shared" si="994"/>
        <v>0</v>
      </c>
      <c r="BO279" s="396">
        <f t="shared" si="994"/>
        <v>0</v>
      </c>
      <c r="BP279" s="396">
        <f t="shared" si="994"/>
        <v>0</v>
      </c>
      <c r="BQ279" s="396">
        <f t="shared" si="994"/>
        <v>0</v>
      </c>
      <c r="BR279" s="396">
        <f t="shared" ref="AO279:BV287" si="1005">ROUND(((BR$242)*$K279),0)</f>
        <v>0</v>
      </c>
      <c r="BS279" s="396">
        <f t="shared" si="1005"/>
        <v>0</v>
      </c>
      <c r="BT279" s="396">
        <f t="shared" si="1005"/>
        <v>0</v>
      </c>
      <c r="BU279" s="396">
        <f t="shared" si="1005"/>
        <v>0</v>
      </c>
      <c r="BV279" s="396">
        <f t="shared" si="1005"/>
        <v>0</v>
      </c>
      <c r="BW279" s="396"/>
      <c r="BX279" s="396">
        <f t="shared" si="999"/>
        <v>9272</v>
      </c>
      <c r="BY279" s="397"/>
      <c r="BZ279" s="397">
        <f t="shared" si="976"/>
        <v>0</v>
      </c>
      <c r="CA279" s="544">
        <f t="shared" si="995"/>
        <v>0</v>
      </c>
      <c r="CB279" s="544">
        <f t="shared" si="995"/>
        <v>2669</v>
      </c>
      <c r="CC279" s="544">
        <f t="shared" si="995"/>
        <v>3334</v>
      </c>
      <c r="CD279" s="544">
        <f t="shared" si="995"/>
        <v>2840</v>
      </c>
      <c r="CE279" s="544">
        <f t="shared" si="995"/>
        <v>429</v>
      </c>
      <c r="CF279" s="544">
        <f t="shared" si="995"/>
        <v>0</v>
      </c>
      <c r="CG279" s="544">
        <f t="shared" si="995"/>
        <v>0</v>
      </c>
      <c r="CH279" s="544">
        <f t="shared" si="995"/>
        <v>0</v>
      </c>
      <c r="CI279" s="391"/>
      <c r="CJ279" s="544">
        <f t="shared" si="996"/>
        <v>317</v>
      </c>
      <c r="CK279" s="544">
        <f t="shared" si="996"/>
        <v>3477</v>
      </c>
      <c r="CL279" s="544">
        <f t="shared" si="996"/>
        <v>3044</v>
      </c>
      <c r="CM279" s="544">
        <f t="shared" si="996"/>
        <v>2193</v>
      </c>
      <c r="CN279" s="544">
        <f t="shared" si="996"/>
        <v>241</v>
      </c>
      <c r="CO279" s="544">
        <f t="shared" si="996"/>
        <v>0</v>
      </c>
      <c r="CP279" s="544">
        <f t="shared" si="996"/>
        <v>0</v>
      </c>
      <c r="CQ279" s="544">
        <f t="shared" si="996"/>
        <v>0</v>
      </c>
      <c r="CR279" s="398">
        <f t="shared" si="978"/>
        <v>0</v>
      </c>
      <c r="CV279" s="390"/>
      <c r="CW279" s="390"/>
      <c r="CX279" s="390"/>
      <c r="CY279" s="390"/>
      <c r="CZ279" s="390"/>
      <c r="DA279" s="390"/>
      <c r="DB279" s="390"/>
      <c r="DC279" s="390"/>
      <c r="DD279" s="390"/>
      <c r="DE279" s="390"/>
      <c r="DF279" s="390"/>
      <c r="DG279" s="390"/>
      <c r="DH279" s="390"/>
      <c r="DI279" s="390"/>
      <c r="DJ279" s="390"/>
      <c r="DK279" s="390"/>
      <c r="DL279" s="390"/>
      <c r="DM279" s="390"/>
      <c r="DN279" s="390"/>
      <c r="DO279" s="390"/>
      <c r="DP279" s="390"/>
      <c r="DQ279" s="390"/>
      <c r="DR279" s="390"/>
      <c r="DS279" s="390"/>
      <c r="DT279" s="390"/>
      <c r="DU279" s="390"/>
      <c r="DV279" s="390"/>
      <c r="DW279" s="390"/>
      <c r="DX279" s="390"/>
      <c r="DY279" s="390"/>
      <c r="DZ279" s="390"/>
      <c r="EA279" s="390"/>
      <c r="EB279" s="390"/>
    </row>
    <row r="280" spans="1:132" ht="14.25" outlineLevel="1">
      <c r="A280" s="543" t="s">
        <v>159</v>
      </c>
      <c r="B280" s="424">
        <v>1.46E-2</v>
      </c>
      <c r="C280" s="425">
        <f>'4a 1718 CS PC'!AP40</f>
        <v>1.43E-2</v>
      </c>
      <c r="D280" s="425">
        <f>'4a 1718 CS PC'!AR40</f>
        <v>2.0199999999999999E-2</v>
      </c>
      <c r="E280" s="425">
        <f>'4b 1819 CS PC'!$AT40</f>
        <v>1.4999999999999999E-2</v>
      </c>
      <c r="F280" s="425">
        <f>'4b 1819 CS PC'!AQ40</f>
        <v>2.1299999999999999E-2</v>
      </c>
      <c r="G280" s="425">
        <f>'4c 1920 CS PC'!AS40</f>
        <v>1.5100000000000001E-2</v>
      </c>
      <c r="H280" s="425">
        <f>'4c 1920 CS PC'!AP40</f>
        <v>2.1499999999999998E-2</v>
      </c>
      <c r="I280" s="425">
        <f>'4d 2021 CS PC'!AS40</f>
        <v>1.6799999999999999E-2</v>
      </c>
      <c r="J280" s="425">
        <f>'4d 2021 CS PC'!AP40</f>
        <v>2.3900000000000001E-2</v>
      </c>
      <c r="K280" s="425">
        <f>'4e 2122 CS PC'!AB40</f>
        <v>1.7000000000000001E-2</v>
      </c>
      <c r="L280" s="425"/>
      <c r="M280" s="396">
        <f t="shared" si="988"/>
        <v>0</v>
      </c>
      <c r="N280" s="396">
        <f t="shared" si="988"/>
        <v>0</v>
      </c>
      <c r="O280" s="396">
        <f t="shared" si="988"/>
        <v>0</v>
      </c>
      <c r="P280" s="396">
        <f t="shared" si="965"/>
        <v>0</v>
      </c>
      <c r="Q280" s="396">
        <f t="shared" si="966"/>
        <v>68</v>
      </c>
      <c r="R280" s="396">
        <f t="shared" si="1004"/>
        <v>0</v>
      </c>
      <c r="S280" s="396">
        <f t="shared" si="967"/>
        <v>310</v>
      </c>
      <c r="T280" s="410"/>
      <c r="U280" s="410"/>
      <c r="V280" s="396">
        <f t="shared" si="968"/>
        <v>194</v>
      </c>
      <c r="W280" s="396">
        <f t="shared" si="955"/>
        <v>159</v>
      </c>
      <c r="X280" s="396">
        <f t="shared" si="969"/>
        <v>0</v>
      </c>
      <c r="Y280" s="396">
        <f t="shared" si="956"/>
        <v>101</v>
      </c>
      <c r="Z280" s="396">
        <f t="shared" si="1003"/>
        <v>399</v>
      </c>
      <c r="AA280" s="396">
        <f t="shared" si="1003"/>
        <v>111</v>
      </c>
      <c r="AB280" s="396">
        <f t="shared" si="1001"/>
        <v>158</v>
      </c>
      <c r="AC280" s="396">
        <f t="shared" si="956"/>
        <v>0</v>
      </c>
      <c r="AD280" s="396">
        <f t="shared" si="997"/>
        <v>38</v>
      </c>
      <c r="AE280" s="396">
        <f t="shared" si="1002"/>
        <v>0</v>
      </c>
      <c r="AF280" s="396">
        <f t="shared" si="998"/>
        <v>117</v>
      </c>
      <c r="AG280" s="396">
        <f t="shared" si="985"/>
        <v>355</v>
      </c>
      <c r="AH280" s="396">
        <f t="shared" si="993"/>
        <v>7</v>
      </c>
      <c r="AI280" s="396">
        <f t="shared" si="972"/>
        <v>36</v>
      </c>
      <c r="AJ280" s="396">
        <f t="shared" si="973"/>
        <v>1</v>
      </c>
      <c r="AK280" s="396">
        <f t="shared" si="972"/>
        <v>0</v>
      </c>
      <c r="AL280" s="396">
        <f t="shared" si="1000"/>
        <v>0</v>
      </c>
      <c r="AM280" s="396">
        <f t="shared" si="1000"/>
        <v>59</v>
      </c>
      <c r="AN280" s="396">
        <f t="shared" si="974"/>
        <v>0</v>
      </c>
      <c r="AO280" s="396">
        <f t="shared" si="1005"/>
        <v>0</v>
      </c>
      <c r="AP280" s="396">
        <f t="shared" si="1005"/>
        <v>0</v>
      </c>
      <c r="AQ280" s="396">
        <f t="shared" si="1005"/>
        <v>0</v>
      </c>
      <c r="AR280" s="396">
        <f t="shared" si="1005"/>
        <v>0</v>
      </c>
      <c r="AS280" s="396">
        <f t="shared" si="1005"/>
        <v>0</v>
      </c>
      <c r="AT280" s="396">
        <f t="shared" si="1005"/>
        <v>0</v>
      </c>
      <c r="AU280" s="396">
        <f t="shared" si="1005"/>
        <v>0</v>
      </c>
      <c r="AV280" s="396">
        <f t="shared" si="1005"/>
        <v>0</v>
      </c>
      <c r="AW280" s="396">
        <f t="shared" si="1005"/>
        <v>0</v>
      </c>
      <c r="AX280" s="396">
        <f t="shared" si="1005"/>
        <v>0</v>
      </c>
      <c r="AY280" s="396">
        <f t="shared" si="1005"/>
        <v>0</v>
      </c>
      <c r="AZ280" s="396">
        <f t="shared" si="1005"/>
        <v>0</v>
      </c>
      <c r="BA280" s="396">
        <f t="shared" si="1005"/>
        <v>0</v>
      </c>
      <c r="BB280" s="396">
        <f t="shared" si="1005"/>
        <v>0</v>
      </c>
      <c r="BC280" s="396">
        <f t="shared" si="1005"/>
        <v>0</v>
      </c>
      <c r="BD280" s="396">
        <f t="shared" si="1005"/>
        <v>0</v>
      </c>
      <c r="BE280" s="396">
        <f t="shared" si="1005"/>
        <v>0</v>
      </c>
      <c r="BF280" s="396">
        <f t="shared" si="1005"/>
        <v>0</v>
      </c>
      <c r="BG280" s="396">
        <f t="shared" si="1005"/>
        <v>0</v>
      </c>
      <c r="BH280" s="396">
        <f t="shared" si="1005"/>
        <v>0</v>
      </c>
      <c r="BI280" s="396">
        <f t="shared" si="1005"/>
        <v>0</v>
      </c>
      <c r="BJ280" s="396">
        <f t="shared" si="1005"/>
        <v>0</v>
      </c>
      <c r="BK280" s="396">
        <f t="shared" si="1005"/>
        <v>0</v>
      </c>
      <c r="BL280" s="396">
        <f t="shared" si="1005"/>
        <v>0</v>
      </c>
      <c r="BM280" s="396">
        <f t="shared" si="1005"/>
        <v>0</v>
      </c>
      <c r="BN280" s="396">
        <f t="shared" si="1005"/>
        <v>0</v>
      </c>
      <c r="BO280" s="396">
        <f t="shared" si="1005"/>
        <v>0</v>
      </c>
      <c r="BP280" s="396">
        <f t="shared" si="1005"/>
        <v>0</v>
      </c>
      <c r="BQ280" s="396">
        <f t="shared" si="1005"/>
        <v>0</v>
      </c>
      <c r="BR280" s="396">
        <f t="shared" si="1005"/>
        <v>0</v>
      </c>
      <c r="BS280" s="396">
        <f t="shared" si="1005"/>
        <v>0</v>
      </c>
      <c r="BT280" s="396">
        <f t="shared" si="1005"/>
        <v>0</v>
      </c>
      <c r="BU280" s="396">
        <f t="shared" si="1005"/>
        <v>0</v>
      </c>
      <c r="BV280" s="396">
        <f t="shared" si="1005"/>
        <v>0</v>
      </c>
      <c r="BW280" s="396"/>
      <c r="BX280" s="396">
        <f t="shared" si="999"/>
        <v>2113</v>
      </c>
      <c r="BY280" s="397"/>
      <c r="BZ280" s="397">
        <f t="shared" si="976"/>
        <v>0</v>
      </c>
      <c r="CA280" s="544">
        <f t="shared" si="995"/>
        <v>0</v>
      </c>
      <c r="CB280" s="544">
        <f t="shared" si="995"/>
        <v>572</v>
      </c>
      <c r="CC280" s="544">
        <f t="shared" si="995"/>
        <v>770</v>
      </c>
      <c r="CD280" s="544">
        <f t="shared" si="995"/>
        <v>668</v>
      </c>
      <c r="CE280" s="544">
        <f t="shared" si="995"/>
        <v>103</v>
      </c>
      <c r="CF280" s="544">
        <f t="shared" si="995"/>
        <v>0</v>
      </c>
      <c r="CG280" s="544">
        <f t="shared" si="995"/>
        <v>0</v>
      </c>
      <c r="CH280" s="544">
        <f t="shared" si="995"/>
        <v>0</v>
      </c>
      <c r="CI280" s="391"/>
      <c r="CJ280" s="544">
        <f t="shared" si="996"/>
        <v>68</v>
      </c>
      <c r="CK280" s="544">
        <f t="shared" si="996"/>
        <v>764</v>
      </c>
      <c r="CL280" s="544">
        <f t="shared" si="996"/>
        <v>706</v>
      </c>
      <c r="CM280" s="544">
        <f t="shared" si="996"/>
        <v>516</v>
      </c>
      <c r="CN280" s="544">
        <f t="shared" si="996"/>
        <v>59</v>
      </c>
      <c r="CO280" s="544">
        <f t="shared" si="996"/>
        <v>0</v>
      </c>
      <c r="CP280" s="544">
        <f t="shared" si="996"/>
        <v>0</v>
      </c>
      <c r="CQ280" s="544">
        <f t="shared" si="996"/>
        <v>0</v>
      </c>
      <c r="CR280" s="398">
        <f t="shared" si="978"/>
        <v>0</v>
      </c>
      <c r="CV280" s="390"/>
      <c r="CW280" s="390"/>
      <c r="CX280" s="390"/>
      <c r="CY280" s="390"/>
      <c r="CZ280" s="390"/>
      <c r="DA280" s="390"/>
      <c r="DB280" s="390"/>
      <c r="DC280" s="390"/>
      <c r="DD280" s="390"/>
      <c r="DE280" s="390"/>
      <c r="DF280" s="390"/>
      <c r="DG280" s="390"/>
      <c r="DH280" s="390"/>
      <c r="DI280" s="390"/>
      <c r="DJ280" s="390"/>
      <c r="DK280" s="390"/>
      <c r="DL280" s="390"/>
      <c r="DM280" s="390"/>
      <c r="DN280" s="390"/>
      <c r="DO280" s="390"/>
      <c r="DP280" s="390"/>
      <c r="DQ280" s="390"/>
      <c r="DR280" s="390"/>
      <c r="DS280" s="390"/>
      <c r="DT280" s="390"/>
      <c r="DU280" s="390"/>
      <c r="DV280" s="390"/>
      <c r="DW280" s="390"/>
      <c r="DX280" s="390"/>
      <c r="DY280" s="390"/>
      <c r="DZ280" s="390"/>
      <c r="EA280" s="390"/>
      <c r="EB280" s="390"/>
    </row>
    <row r="281" spans="1:132" ht="14.25" outlineLevel="1">
      <c r="A281" s="543" t="s">
        <v>160</v>
      </c>
      <c r="B281" s="424">
        <v>2.3199999999999998E-2</v>
      </c>
      <c r="C281" s="425">
        <f>'4a 1718 CS PC'!AP41</f>
        <v>2.29E-2</v>
      </c>
      <c r="D281" s="425">
        <f>'4a 1718 CS PC'!AR41</f>
        <v>3.2199999999999999E-2</v>
      </c>
      <c r="E281" s="425">
        <f>'4b 1819 CS PC'!$AT41</f>
        <v>2.3E-2</v>
      </c>
      <c r="F281" s="425">
        <f>'4b 1819 CS PC'!AQ41</f>
        <v>3.2599999999999997E-2</v>
      </c>
      <c r="G281" s="425">
        <f>'4c 1920 CS PC'!AS41</f>
        <v>2.2700000000000001E-2</v>
      </c>
      <c r="H281" s="425">
        <f>'4c 1920 CS PC'!AP41</f>
        <v>3.2199999999999999E-2</v>
      </c>
      <c r="I281" s="425">
        <f>'4d 2021 CS PC'!AS41</f>
        <v>2.1899999999999999E-2</v>
      </c>
      <c r="J281" s="425">
        <f>'4d 2021 CS PC'!AP41</f>
        <v>3.1199999999999999E-2</v>
      </c>
      <c r="K281" s="425">
        <f>'4e 2122 CS PC'!AB41</f>
        <v>2.1899999999999999E-2</v>
      </c>
      <c r="L281" s="425"/>
      <c r="M281" s="396">
        <f t="shared" si="988"/>
        <v>0</v>
      </c>
      <c r="N281" s="396">
        <f t="shared" si="988"/>
        <v>0</v>
      </c>
      <c r="O281" s="396">
        <f t="shared" si="988"/>
        <v>0</v>
      </c>
      <c r="P281" s="396">
        <f t="shared" si="965"/>
        <v>0</v>
      </c>
      <c r="Q281" s="396">
        <f t="shared" si="966"/>
        <v>109</v>
      </c>
      <c r="R281" s="396">
        <f t="shared" si="1004"/>
        <v>0</v>
      </c>
      <c r="S281" s="396">
        <f>ROUND(S$242*$C281,0)</f>
        <v>496</v>
      </c>
      <c r="T281" s="410"/>
      <c r="U281" s="410"/>
      <c r="V281" s="396">
        <f t="shared" si="968"/>
        <v>311</v>
      </c>
      <c r="W281" s="396">
        <f t="shared" si="955"/>
        <v>244</v>
      </c>
      <c r="X281" s="396">
        <f t="shared" si="969"/>
        <v>0</v>
      </c>
      <c r="Y281" s="396">
        <f t="shared" si="956"/>
        <v>155</v>
      </c>
      <c r="Z281" s="396">
        <f t="shared" si="1003"/>
        <v>612</v>
      </c>
      <c r="AA281" s="396">
        <f t="shared" si="1003"/>
        <v>171</v>
      </c>
      <c r="AB281" s="396">
        <f t="shared" si="1001"/>
        <v>238</v>
      </c>
      <c r="AC281" s="396">
        <f t="shared" si="956"/>
        <v>0</v>
      </c>
      <c r="AD281" s="396">
        <f t="shared" si="997"/>
        <v>58</v>
      </c>
      <c r="AE281" s="396">
        <f t="shared" si="1002"/>
        <v>0</v>
      </c>
      <c r="AF281" s="396">
        <f t="shared" si="998"/>
        <v>176</v>
      </c>
      <c r="AG281" s="396">
        <f t="shared" si="985"/>
        <v>533</v>
      </c>
      <c r="AH281" s="396">
        <f t="shared" si="993"/>
        <v>9</v>
      </c>
      <c r="AI281" s="396">
        <f t="shared" si="972"/>
        <v>54</v>
      </c>
      <c r="AJ281" s="396">
        <f t="shared" si="973"/>
        <v>2</v>
      </c>
      <c r="AK281" s="396">
        <f t="shared" si="972"/>
        <v>0</v>
      </c>
      <c r="AL281" s="396">
        <f t="shared" si="1000"/>
        <v>0</v>
      </c>
      <c r="AM281" s="396">
        <f t="shared" si="1000"/>
        <v>77</v>
      </c>
      <c r="AN281" s="396">
        <f t="shared" si="974"/>
        <v>0</v>
      </c>
      <c r="AO281" s="396">
        <f t="shared" si="1005"/>
        <v>0</v>
      </c>
      <c r="AP281" s="396">
        <f t="shared" si="1005"/>
        <v>0</v>
      </c>
      <c r="AQ281" s="396">
        <f t="shared" si="1005"/>
        <v>0</v>
      </c>
      <c r="AR281" s="396">
        <f t="shared" si="1005"/>
        <v>0</v>
      </c>
      <c r="AS281" s="396">
        <f t="shared" si="1005"/>
        <v>0</v>
      </c>
      <c r="AT281" s="396">
        <f t="shared" si="1005"/>
        <v>0</v>
      </c>
      <c r="AU281" s="396">
        <f t="shared" si="1005"/>
        <v>0</v>
      </c>
      <c r="AV281" s="396">
        <f t="shared" si="1005"/>
        <v>0</v>
      </c>
      <c r="AW281" s="396">
        <f t="shared" si="1005"/>
        <v>0</v>
      </c>
      <c r="AX281" s="396">
        <f t="shared" si="1005"/>
        <v>0</v>
      </c>
      <c r="AY281" s="396">
        <f t="shared" si="1005"/>
        <v>0</v>
      </c>
      <c r="AZ281" s="396">
        <f t="shared" si="1005"/>
        <v>0</v>
      </c>
      <c r="BA281" s="396">
        <f t="shared" si="1005"/>
        <v>0</v>
      </c>
      <c r="BB281" s="396">
        <f t="shared" si="1005"/>
        <v>0</v>
      </c>
      <c r="BC281" s="396">
        <f t="shared" si="1005"/>
        <v>0</v>
      </c>
      <c r="BD281" s="396">
        <f t="shared" si="1005"/>
        <v>0</v>
      </c>
      <c r="BE281" s="396">
        <f t="shared" si="1005"/>
        <v>0</v>
      </c>
      <c r="BF281" s="396">
        <f t="shared" si="1005"/>
        <v>0</v>
      </c>
      <c r="BG281" s="396">
        <f t="shared" si="1005"/>
        <v>0</v>
      </c>
      <c r="BH281" s="396">
        <f t="shared" si="1005"/>
        <v>0</v>
      </c>
      <c r="BI281" s="396">
        <f t="shared" si="1005"/>
        <v>0</v>
      </c>
      <c r="BJ281" s="396">
        <f t="shared" si="1005"/>
        <v>0</v>
      </c>
      <c r="BK281" s="396">
        <f t="shared" si="1005"/>
        <v>0</v>
      </c>
      <c r="BL281" s="396">
        <f t="shared" si="1005"/>
        <v>0</v>
      </c>
      <c r="BM281" s="396">
        <f t="shared" si="1005"/>
        <v>0</v>
      </c>
      <c r="BN281" s="396">
        <f t="shared" si="1005"/>
        <v>0</v>
      </c>
      <c r="BO281" s="396">
        <f t="shared" si="1005"/>
        <v>0</v>
      </c>
      <c r="BP281" s="396">
        <f t="shared" si="1005"/>
        <v>0</v>
      </c>
      <c r="BQ281" s="396">
        <f t="shared" si="1005"/>
        <v>0</v>
      </c>
      <c r="BR281" s="396">
        <f t="shared" si="1005"/>
        <v>0</v>
      </c>
      <c r="BS281" s="396">
        <f t="shared" si="1005"/>
        <v>0</v>
      </c>
      <c r="BT281" s="396">
        <f t="shared" si="1005"/>
        <v>0</v>
      </c>
      <c r="BU281" s="396">
        <f t="shared" si="1005"/>
        <v>0</v>
      </c>
      <c r="BV281" s="396">
        <f t="shared" si="1005"/>
        <v>0</v>
      </c>
      <c r="BW281" s="396"/>
      <c r="BX281" s="396">
        <f t="shared" si="999"/>
        <v>3245</v>
      </c>
      <c r="BY281" s="397"/>
      <c r="BZ281" s="397">
        <f t="shared" si="976"/>
        <v>0</v>
      </c>
      <c r="CA281" s="544">
        <f t="shared" si="995"/>
        <v>0</v>
      </c>
      <c r="CB281" s="544">
        <f t="shared" si="995"/>
        <v>916</v>
      </c>
      <c r="CC281" s="544">
        <f t="shared" si="995"/>
        <v>1182</v>
      </c>
      <c r="CD281" s="544">
        <f t="shared" si="995"/>
        <v>1005</v>
      </c>
      <c r="CE281" s="544">
        <f t="shared" si="995"/>
        <v>142</v>
      </c>
      <c r="CF281" s="544">
        <f t="shared" si="995"/>
        <v>0</v>
      </c>
      <c r="CG281" s="544">
        <f t="shared" si="995"/>
        <v>0</v>
      </c>
      <c r="CH281" s="544">
        <f t="shared" si="995"/>
        <v>0</v>
      </c>
      <c r="CI281" s="391"/>
      <c r="CJ281" s="544">
        <f t="shared" si="996"/>
        <v>109</v>
      </c>
      <c r="CK281" s="544">
        <f t="shared" si="996"/>
        <v>1206</v>
      </c>
      <c r="CL281" s="544">
        <f t="shared" si="996"/>
        <v>1079</v>
      </c>
      <c r="CM281" s="544">
        <f t="shared" si="996"/>
        <v>774</v>
      </c>
      <c r="CN281" s="544">
        <f t="shared" si="996"/>
        <v>77</v>
      </c>
      <c r="CO281" s="544">
        <f t="shared" si="996"/>
        <v>0</v>
      </c>
      <c r="CP281" s="544">
        <f t="shared" si="996"/>
        <v>0</v>
      </c>
      <c r="CQ281" s="544">
        <f t="shared" si="996"/>
        <v>0</v>
      </c>
      <c r="CR281" s="398">
        <f t="shared" si="978"/>
        <v>0</v>
      </c>
      <c r="CV281" s="390"/>
      <c r="CW281" s="390"/>
      <c r="CX281" s="390"/>
      <c r="CY281" s="390"/>
      <c r="CZ281" s="390"/>
      <c r="DA281" s="390"/>
      <c r="DB281" s="390"/>
      <c r="DC281" s="390"/>
      <c r="DD281" s="390"/>
      <c r="DE281" s="390"/>
      <c r="DF281" s="390"/>
      <c r="DG281" s="390"/>
      <c r="DH281" s="390"/>
      <c r="DI281" s="390"/>
      <c r="DJ281" s="390"/>
      <c r="DK281" s="390"/>
      <c r="DL281" s="390"/>
      <c r="DM281" s="390"/>
      <c r="DN281" s="390"/>
      <c r="DO281" s="390"/>
      <c r="DP281" s="390"/>
      <c r="DQ281" s="390"/>
      <c r="DR281" s="390"/>
      <c r="DS281" s="390"/>
      <c r="DT281" s="390"/>
      <c r="DU281" s="390"/>
      <c r="DV281" s="390"/>
      <c r="DW281" s="390"/>
      <c r="DX281" s="390"/>
      <c r="DY281" s="390"/>
      <c r="DZ281" s="390"/>
      <c r="EA281" s="390"/>
      <c r="EB281" s="390"/>
    </row>
    <row r="282" spans="1:132" ht="14.25" outlineLevel="1">
      <c r="A282" s="543" t="s">
        <v>161</v>
      </c>
      <c r="B282" s="424">
        <v>4.5999999999999999E-3</v>
      </c>
      <c r="C282" s="425">
        <f>'4a 1718 CS PC'!AP42</f>
        <v>4.4999999999999997E-3</v>
      </c>
      <c r="D282" s="425">
        <f>'4a 1718 CS PC'!AR42</f>
        <v>6.3E-3</v>
      </c>
      <c r="E282" s="425">
        <f>'4b 1819 CS PC'!$AT42</f>
        <v>4.3E-3</v>
      </c>
      <c r="F282" s="425">
        <f>'4b 1819 CS PC'!AQ42</f>
        <v>6.1000000000000004E-3</v>
      </c>
      <c r="G282" s="425">
        <f>'4c 1920 CS PC'!AS42</f>
        <v>4.3E-3</v>
      </c>
      <c r="H282" s="425">
        <f>'4c 1920 CS PC'!AP42</f>
        <v>6.1000000000000004E-3</v>
      </c>
      <c r="I282" s="425">
        <f>'4d 2021 CS PC'!AS42</f>
        <v>4.3E-3</v>
      </c>
      <c r="J282" s="425">
        <f>'4d 2021 CS PC'!AP42</f>
        <v>6.1999999999999998E-3</v>
      </c>
      <c r="K282" s="425">
        <f>'4e 2122 CS PC'!AB42</f>
        <v>4.4999999999999997E-3</v>
      </c>
      <c r="L282" s="425"/>
      <c r="M282" s="396">
        <f t="shared" si="988"/>
        <v>0</v>
      </c>
      <c r="N282" s="396">
        <f t="shared" si="988"/>
        <v>0</v>
      </c>
      <c r="O282" s="396">
        <f t="shared" si="988"/>
        <v>0</v>
      </c>
      <c r="P282" s="396">
        <f t="shared" si="965"/>
        <v>0</v>
      </c>
      <c r="Q282" s="396">
        <f t="shared" si="966"/>
        <v>21</v>
      </c>
      <c r="R282" s="396">
        <f t="shared" si="1004"/>
        <v>0</v>
      </c>
      <c r="S282" s="396">
        <f t="shared" si="967"/>
        <v>98</v>
      </c>
      <c r="T282" s="410"/>
      <c r="U282" s="410"/>
      <c r="V282" s="396">
        <f t="shared" si="968"/>
        <v>61</v>
      </c>
      <c r="W282" s="396">
        <f t="shared" si="955"/>
        <v>46</v>
      </c>
      <c r="X282" s="396">
        <f t="shared" si="969"/>
        <v>0</v>
      </c>
      <c r="Y282" s="396">
        <f t="shared" si="956"/>
        <v>29</v>
      </c>
      <c r="Z282" s="396">
        <f t="shared" si="1003"/>
        <v>114</v>
      </c>
      <c r="AA282" s="396">
        <f t="shared" si="1003"/>
        <v>32</v>
      </c>
      <c r="AB282" s="487">
        <f>ROUNDUP(((AB$242)*$G282),0)</f>
        <v>46</v>
      </c>
      <c r="AC282" s="396">
        <f t="shared" si="956"/>
        <v>0</v>
      </c>
      <c r="AD282" s="396">
        <f t="shared" si="997"/>
        <v>11</v>
      </c>
      <c r="AE282" s="396">
        <f t="shared" si="1002"/>
        <v>0</v>
      </c>
      <c r="AF282" s="396">
        <f t="shared" si="998"/>
        <v>33</v>
      </c>
      <c r="AG282" s="396">
        <f t="shared" si="985"/>
        <v>101</v>
      </c>
      <c r="AH282" s="396">
        <f t="shared" si="993"/>
        <v>2</v>
      </c>
      <c r="AI282" s="487">
        <f>ROUNDUP(((AI$242)*$G282),0)</f>
        <v>11</v>
      </c>
      <c r="AJ282" s="396">
        <f t="shared" si="973"/>
        <v>0</v>
      </c>
      <c r="AK282" s="396">
        <f>ROUND(((AK$242)*$G282),0)</f>
        <v>0</v>
      </c>
      <c r="AL282" s="396">
        <f t="shared" si="1000"/>
        <v>0</v>
      </c>
      <c r="AM282" s="396">
        <f t="shared" si="1000"/>
        <v>15</v>
      </c>
      <c r="AN282" s="396">
        <f t="shared" si="974"/>
        <v>0</v>
      </c>
      <c r="AO282" s="396">
        <f t="shared" si="1005"/>
        <v>0</v>
      </c>
      <c r="AP282" s="396">
        <f t="shared" si="1005"/>
        <v>0</v>
      </c>
      <c r="AQ282" s="396">
        <f t="shared" si="1005"/>
        <v>0</v>
      </c>
      <c r="AR282" s="396">
        <f t="shared" si="1005"/>
        <v>0</v>
      </c>
      <c r="AS282" s="396">
        <f t="shared" si="1005"/>
        <v>0</v>
      </c>
      <c r="AT282" s="396">
        <f t="shared" si="1005"/>
        <v>0</v>
      </c>
      <c r="AU282" s="396">
        <f t="shared" si="1005"/>
        <v>0</v>
      </c>
      <c r="AV282" s="396">
        <f t="shared" si="1005"/>
        <v>0</v>
      </c>
      <c r="AW282" s="396">
        <f t="shared" si="1005"/>
        <v>0</v>
      </c>
      <c r="AX282" s="396">
        <f t="shared" si="1005"/>
        <v>0</v>
      </c>
      <c r="AY282" s="396">
        <f t="shared" si="1005"/>
        <v>0</v>
      </c>
      <c r="AZ282" s="396">
        <f t="shared" si="1005"/>
        <v>0</v>
      </c>
      <c r="BA282" s="396">
        <f t="shared" si="1005"/>
        <v>0</v>
      </c>
      <c r="BB282" s="396">
        <f t="shared" si="1005"/>
        <v>0</v>
      </c>
      <c r="BC282" s="396">
        <f t="shared" si="1005"/>
        <v>0</v>
      </c>
      <c r="BD282" s="396">
        <f t="shared" si="1005"/>
        <v>0</v>
      </c>
      <c r="BE282" s="396">
        <f t="shared" si="1005"/>
        <v>0</v>
      </c>
      <c r="BF282" s="396">
        <f t="shared" si="1005"/>
        <v>0</v>
      </c>
      <c r="BG282" s="396">
        <f t="shared" si="1005"/>
        <v>0</v>
      </c>
      <c r="BH282" s="396">
        <f t="shared" si="1005"/>
        <v>0</v>
      </c>
      <c r="BI282" s="396">
        <f t="shared" si="1005"/>
        <v>0</v>
      </c>
      <c r="BJ282" s="396">
        <f t="shared" si="1005"/>
        <v>0</v>
      </c>
      <c r="BK282" s="396">
        <f t="shared" si="1005"/>
        <v>0</v>
      </c>
      <c r="BL282" s="396">
        <f t="shared" si="1005"/>
        <v>0</v>
      </c>
      <c r="BM282" s="396">
        <f t="shared" si="1005"/>
        <v>0</v>
      </c>
      <c r="BN282" s="396">
        <f t="shared" si="1005"/>
        <v>0</v>
      </c>
      <c r="BO282" s="396">
        <f t="shared" si="1005"/>
        <v>0</v>
      </c>
      <c r="BP282" s="396">
        <f t="shared" si="1005"/>
        <v>0</v>
      </c>
      <c r="BQ282" s="396">
        <f t="shared" si="1005"/>
        <v>0</v>
      </c>
      <c r="BR282" s="396">
        <f t="shared" si="1005"/>
        <v>0</v>
      </c>
      <c r="BS282" s="396">
        <f t="shared" si="1005"/>
        <v>0</v>
      </c>
      <c r="BT282" s="396">
        <f t="shared" si="1005"/>
        <v>0</v>
      </c>
      <c r="BU282" s="396">
        <f t="shared" si="1005"/>
        <v>0</v>
      </c>
      <c r="BV282" s="396">
        <f t="shared" si="1005"/>
        <v>0</v>
      </c>
      <c r="BW282" s="396"/>
      <c r="BX282" s="396">
        <f t="shared" si="999"/>
        <v>620</v>
      </c>
      <c r="BY282" s="397"/>
      <c r="BZ282" s="397">
        <f t="shared" si="976"/>
        <v>0</v>
      </c>
      <c r="CA282" s="544">
        <f t="shared" si="995"/>
        <v>0</v>
      </c>
      <c r="CB282" s="544">
        <f t="shared" si="995"/>
        <v>180</v>
      </c>
      <c r="CC282" s="544">
        <f t="shared" si="995"/>
        <v>221</v>
      </c>
      <c r="CD282" s="544">
        <f t="shared" si="995"/>
        <v>191</v>
      </c>
      <c r="CE282" s="544">
        <f t="shared" si="995"/>
        <v>28</v>
      </c>
      <c r="CF282" s="544">
        <f t="shared" si="995"/>
        <v>0</v>
      </c>
      <c r="CG282" s="544">
        <f t="shared" si="995"/>
        <v>0</v>
      </c>
      <c r="CH282" s="544">
        <f t="shared" si="995"/>
        <v>0</v>
      </c>
      <c r="CI282" s="391"/>
      <c r="CJ282" s="544">
        <f t="shared" si="996"/>
        <v>21</v>
      </c>
      <c r="CK282" s="544">
        <f t="shared" si="996"/>
        <v>234</v>
      </c>
      <c r="CL282" s="544">
        <f t="shared" si="996"/>
        <v>203</v>
      </c>
      <c r="CM282" s="544">
        <f t="shared" si="996"/>
        <v>147</v>
      </c>
      <c r="CN282" s="544">
        <f t="shared" si="996"/>
        <v>15</v>
      </c>
      <c r="CO282" s="544">
        <f t="shared" si="996"/>
        <v>0</v>
      </c>
      <c r="CP282" s="544">
        <f t="shared" si="996"/>
        <v>0</v>
      </c>
      <c r="CQ282" s="544">
        <f t="shared" si="996"/>
        <v>0</v>
      </c>
      <c r="CR282" s="398">
        <f t="shared" si="978"/>
        <v>0</v>
      </c>
      <c r="CV282" s="390"/>
      <c r="CW282" s="390"/>
      <c r="CX282" s="390"/>
      <c r="CY282" s="390"/>
      <c r="CZ282" s="390"/>
      <c r="DA282" s="390"/>
      <c r="DB282" s="390"/>
      <c r="DC282" s="390"/>
      <c r="DD282" s="390"/>
      <c r="DE282" s="390"/>
      <c r="DF282" s="390"/>
      <c r="DG282" s="390"/>
      <c r="DH282" s="390"/>
      <c r="DI282" s="390"/>
      <c r="DJ282" s="390"/>
      <c r="DK282" s="390"/>
      <c r="DL282" s="390"/>
      <c r="DM282" s="390"/>
      <c r="DN282" s="390"/>
      <c r="DO282" s="390"/>
      <c r="DP282" s="390"/>
      <c r="DQ282" s="390"/>
      <c r="DR282" s="390"/>
      <c r="DS282" s="390"/>
      <c r="DT282" s="390"/>
      <c r="DU282" s="390"/>
      <c r="DV282" s="390"/>
      <c r="DW282" s="390"/>
      <c r="DX282" s="390"/>
      <c r="DY282" s="390"/>
      <c r="DZ282" s="390"/>
      <c r="EA282" s="390"/>
      <c r="EB282" s="390"/>
    </row>
    <row r="283" spans="1:132" ht="14.25" outlineLevel="1">
      <c r="A283" s="543" t="s">
        <v>162</v>
      </c>
      <c r="B283" s="424">
        <v>1.0500000000000001E-2</v>
      </c>
      <c r="C283" s="425">
        <f>'4a 1718 CS PC'!AP43</f>
        <v>1.03E-2</v>
      </c>
      <c r="D283" s="425">
        <f>'4a 1718 CS PC'!AR43</f>
        <v>1.44E-2</v>
      </c>
      <c r="E283" s="425">
        <f>'4b 1819 CS PC'!$AT43</f>
        <v>9.4000000000000004E-3</v>
      </c>
      <c r="F283" s="425">
        <f>'4b 1819 CS PC'!AQ43</f>
        <v>1.3299999999999999E-2</v>
      </c>
      <c r="G283" s="425">
        <f>'4c 1920 CS PC'!AS43</f>
        <v>9.4000000000000004E-3</v>
      </c>
      <c r="H283" s="425">
        <f>'4c 1920 CS PC'!AP43</f>
        <v>1.3299999999999999E-2</v>
      </c>
      <c r="I283" s="425">
        <f>'4d 2021 CS PC'!AS43</f>
        <v>9.5999999999999992E-3</v>
      </c>
      <c r="J283" s="425">
        <f>'4d 2021 CS PC'!AP43</f>
        <v>1.37E-2</v>
      </c>
      <c r="K283" s="425">
        <f>'4e 2122 CS PC'!AB43</f>
        <v>9.5999999999999992E-3</v>
      </c>
      <c r="L283" s="425"/>
      <c r="M283" s="396">
        <f t="shared" ref="M283:O300" si="1006">((M$242)*$B283)</f>
        <v>0</v>
      </c>
      <c r="N283" s="396">
        <f t="shared" si="1006"/>
        <v>0</v>
      </c>
      <c r="O283" s="396">
        <f t="shared" si="1006"/>
        <v>0</v>
      </c>
      <c r="P283" s="396">
        <f t="shared" si="965"/>
        <v>0</v>
      </c>
      <c r="Q283" s="396">
        <f t="shared" si="966"/>
        <v>49</v>
      </c>
      <c r="R283" s="396">
        <f t="shared" si="1004"/>
        <v>0</v>
      </c>
      <c r="S283" s="396">
        <f t="shared" si="967"/>
        <v>223</v>
      </c>
      <c r="T283" s="410"/>
      <c r="U283" s="410"/>
      <c r="V283" s="396">
        <f t="shared" si="968"/>
        <v>140</v>
      </c>
      <c r="W283" s="396">
        <f t="shared" si="955"/>
        <v>100</v>
      </c>
      <c r="X283" s="396">
        <f t="shared" si="969"/>
        <v>0</v>
      </c>
      <c r="Y283" s="396">
        <f t="shared" si="956"/>
        <v>63</v>
      </c>
      <c r="Z283" s="396">
        <f t="shared" si="1003"/>
        <v>250</v>
      </c>
      <c r="AA283" s="396">
        <f t="shared" si="1003"/>
        <v>70</v>
      </c>
      <c r="AB283" s="396">
        <f t="shared" si="1001"/>
        <v>98</v>
      </c>
      <c r="AC283" s="396">
        <f t="shared" si="956"/>
        <v>0</v>
      </c>
      <c r="AD283" s="396">
        <f t="shared" si="997"/>
        <v>24</v>
      </c>
      <c r="AE283" s="396">
        <f t="shared" si="1002"/>
        <v>0</v>
      </c>
      <c r="AF283" s="396">
        <f t="shared" si="998"/>
        <v>73</v>
      </c>
      <c r="AG283" s="396">
        <f t="shared" si="985"/>
        <v>221</v>
      </c>
      <c r="AH283" s="396">
        <f t="shared" si="993"/>
        <v>4</v>
      </c>
      <c r="AI283" s="396">
        <f t="shared" si="972"/>
        <v>23</v>
      </c>
      <c r="AJ283" s="396">
        <f t="shared" si="973"/>
        <v>1</v>
      </c>
      <c r="AK283" s="396">
        <f t="shared" si="972"/>
        <v>0</v>
      </c>
      <c r="AL283" s="396">
        <f t="shared" si="1000"/>
        <v>0</v>
      </c>
      <c r="AM283" s="396">
        <f t="shared" si="1000"/>
        <v>34</v>
      </c>
      <c r="AN283" s="396">
        <f t="shared" si="974"/>
        <v>0</v>
      </c>
      <c r="AO283" s="396">
        <f t="shared" si="1005"/>
        <v>0</v>
      </c>
      <c r="AP283" s="396">
        <f t="shared" si="1005"/>
        <v>0</v>
      </c>
      <c r="AQ283" s="396">
        <f t="shared" si="1005"/>
        <v>0</v>
      </c>
      <c r="AR283" s="396">
        <f t="shared" si="1005"/>
        <v>0</v>
      </c>
      <c r="AS283" s="396">
        <f t="shared" si="1005"/>
        <v>0</v>
      </c>
      <c r="AT283" s="396">
        <f t="shared" si="1005"/>
        <v>0</v>
      </c>
      <c r="AU283" s="396">
        <f t="shared" si="1005"/>
        <v>0</v>
      </c>
      <c r="AV283" s="396">
        <f t="shared" si="1005"/>
        <v>0</v>
      </c>
      <c r="AW283" s="396">
        <f t="shared" si="1005"/>
        <v>0</v>
      </c>
      <c r="AX283" s="396">
        <f t="shared" si="1005"/>
        <v>0</v>
      </c>
      <c r="AY283" s="396">
        <f t="shared" si="1005"/>
        <v>0</v>
      </c>
      <c r="AZ283" s="396">
        <f t="shared" si="1005"/>
        <v>0</v>
      </c>
      <c r="BA283" s="396">
        <f t="shared" si="1005"/>
        <v>0</v>
      </c>
      <c r="BB283" s="396">
        <f t="shared" si="1005"/>
        <v>0</v>
      </c>
      <c r="BC283" s="396">
        <f t="shared" si="1005"/>
        <v>0</v>
      </c>
      <c r="BD283" s="396">
        <f t="shared" si="1005"/>
        <v>0</v>
      </c>
      <c r="BE283" s="396">
        <f t="shared" si="1005"/>
        <v>0</v>
      </c>
      <c r="BF283" s="396">
        <f t="shared" si="1005"/>
        <v>0</v>
      </c>
      <c r="BG283" s="396">
        <f t="shared" si="1005"/>
        <v>0</v>
      </c>
      <c r="BH283" s="396">
        <f t="shared" si="1005"/>
        <v>0</v>
      </c>
      <c r="BI283" s="396">
        <f t="shared" si="1005"/>
        <v>0</v>
      </c>
      <c r="BJ283" s="396">
        <f t="shared" si="1005"/>
        <v>0</v>
      </c>
      <c r="BK283" s="396">
        <f t="shared" si="1005"/>
        <v>0</v>
      </c>
      <c r="BL283" s="396">
        <f t="shared" si="1005"/>
        <v>0</v>
      </c>
      <c r="BM283" s="396">
        <f t="shared" si="1005"/>
        <v>0</v>
      </c>
      <c r="BN283" s="396">
        <f t="shared" si="1005"/>
        <v>0</v>
      </c>
      <c r="BO283" s="396">
        <f t="shared" si="1005"/>
        <v>0</v>
      </c>
      <c r="BP283" s="396">
        <f t="shared" si="1005"/>
        <v>0</v>
      </c>
      <c r="BQ283" s="396">
        <f t="shared" si="1005"/>
        <v>0</v>
      </c>
      <c r="BR283" s="396">
        <f t="shared" si="1005"/>
        <v>0</v>
      </c>
      <c r="BS283" s="396">
        <f t="shared" si="1005"/>
        <v>0</v>
      </c>
      <c r="BT283" s="396">
        <f t="shared" si="1005"/>
        <v>0</v>
      </c>
      <c r="BU283" s="396">
        <f t="shared" si="1005"/>
        <v>0</v>
      </c>
      <c r="BV283" s="396">
        <f t="shared" si="1005"/>
        <v>0</v>
      </c>
      <c r="BW283" s="396"/>
      <c r="BX283" s="396">
        <f t="shared" si="999"/>
        <v>1373</v>
      </c>
      <c r="BY283" s="397"/>
      <c r="BZ283" s="397">
        <f t="shared" si="976"/>
        <v>0</v>
      </c>
      <c r="CA283" s="544">
        <f t="shared" ref="CA283:CH292" si="1007">ROUND(SUMIF($M$1:$BV$1,CA$1,$M283:$BV283),0)</f>
        <v>0</v>
      </c>
      <c r="CB283" s="544">
        <f t="shared" si="1007"/>
        <v>412</v>
      </c>
      <c r="CC283" s="544">
        <f t="shared" si="1007"/>
        <v>483</v>
      </c>
      <c r="CD283" s="544">
        <f t="shared" si="1007"/>
        <v>416</v>
      </c>
      <c r="CE283" s="544">
        <f t="shared" si="1007"/>
        <v>62</v>
      </c>
      <c r="CF283" s="544">
        <f t="shared" si="1007"/>
        <v>0</v>
      </c>
      <c r="CG283" s="544">
        <f t="shared" si="1007"/>
        <v>0</v>
      </c>
      <c r="CH283" s="544">
        <f t="shared" si="1007"/>
        <v>0</v>
      </c>
      <c r="CI283" s="391"/>
      <c r="CJ283" s="544">
        <f t="shared" ref="CJ283:CQ292" si="1008">ROUND(SUMIF($M$2:$BV$2,CJ$1,$M283:$BV283),0)</f>
        <v>49</v>
      </c>
      <c r="CK283" s="544">
        <f t="shared" si="1008"/>
        <v>526</v>
      </c>
      <c r="CL283" s="544">
        <f t="shared" si="1008"/>
        <v>442</v>
      </c>
      <c r="CM283" s="544">
        <f t="shared" si="1008"/>
        <v>322</v>
      </c>
      <c r="CN283" s="544">
        <f t="shared" si="1008"/>
        <v>34</v>
      </c>
      <c r="CO283" s="544">
        <f t="shared" si="1008"/>
        <v>0</v>
      </c>
      <c r="CP283" s="544">
        <f t="shared" si="1008"/>
        <v>0</v>
      </c>
      <c r="CQ283" s="544">
        <f t="shared" si="1008"/>
        <v>0</v>
      </c>
      <c r="CR283" s="398">
        <f t="shared" si="978"/>
        <v>0</v>
      </c>
      <c r="CV283" s="390"/>
      <c r="CW283" s="390"/>
      <c r="CX283" s="390"/>
      <c r="CY283" s="390"/>
      <c r="CZ283" s="390"/>
      <c r="DA283" s="390"/>
      <c r="DB283" s="390"/>
      <c r="DC283" s="390"/>
      <c r="DD283" s="390"/>
      <c r="DE283" s="390"/>
      <c r="DF283" s="390"/>
      <c r="DG283" s="390"/>
      <c r="DH283" s="390"/>
      <c r="DI283" s="390"/>
      <c r="DJ283" s="390"/>
      <c r="DK283" s="390"/>
      <c r="DL283" s="390"/>
      <c r="DM283" s="390"/>
      <c r="DN283" s="390"/>
      <c r="DO283" s="390"/>
      <c r="DP283" s="390"/>
      <c r="DQ283" s="390"/>
      <c r="DR283" s="390"/>
      <c r="DS283" s="390"/>
      <c r="DT283" s="390"/>
      <c r="DU283" s="390"/>
      <c r="DV283" s="390"/>
      <c r="DW283" s="390"/>
      <c r="DX283" s="390"/>
      <c r="DY283" s="390"/>
      <c r="DZ283" s="390"/>
      <c r="EA283" s="390"/>
      <c r="EB283" s="390"/>
    </row>
    <row r="284" spans="1:132" ht="14.25" outlineLevel="1">
      <c r="A284" s="543" t="s">
        <v>163</v>
      </c>
      <c r="B284" s="424">
        <v>1.09E-2</v>
      </c>
      <c r="C284" s="425">
        <f>'4a 1718 CS PC'!AP44</f>
        <v>1.12E-2</v>
      </c>
      <c r="D284" s="425">
        <f>'4a 1718 CS PC'!AR44</f>
        <v>1.5699999999999999E-2</v>
      </c>
      <c r="E284" s="425">
        <f>'4b 1819 CS PC'!$AT44</f>
        <v>1.0800000000000001E-2</v>
      </c>
      <c r="F284" s="425">
        <f>'4b 1819 CS PC'!AQ44</f>
        <v>1.5299999999999999E-2</v>
      </c>
      <c r="G284" s="425">
        <f>'4c 1920 CS PC'!AS44</f>
        <v>1.09E-2</v>
      </c>
      <c r="H284" s="425">
        <f>'4c 1920 CS PC'!AP44</f>
        <v>1.55E-2</v>
      </c>
      <c r="I284" s="425">
        <f>'4d 2021 CS PC'!AS44</f>
        <v>1.0999999999999999E-2</v>
      </c>
      <c r="J284" s="425">
        <f>'4d 2021 CS PC'!AP44</f>
        <v>1.5800000000000002E-2</v>
      </c>
      <c r="K284" s="425">
        <f>'4e 2122 CS PC'!AB44</f>
        <v>1.11E-2</v>
      </c>
      <c r="L284" s="425"/>
      <c r="M284" s="396">
        <f t="shared" si="1006"/>
        <v>0</v>
      </c>
      <c r="N284" s="396">
        <f t="shared" si="1006"/>
        <v>0</v>
      </c>
      <c r="O284" s="396">
        <f t="shared" si="1006"/>
        <v>0</v>
      </c>
      <c r="P284" s="396">
        <f t="shared" si="965"/>
        <v>0</v>
      </c>
      <c r="Q284" s="396">
        <f t="shared" si="966"/>
        <v>53</v>
      </c>
      <c r="R284" s="396">
        <f t="shared" si="1004"/>
        <v>0</v>
      </c>
      <c r="S284" s="396">
        <f t="shared" si="967"/>
        <v>243</v>
      </c>
      <c r="T284" s="410"/>
      <c r="U284" s="410"/>
      <c r="V284" s="396">
        <f t="shared" si="968"/>
        <v>152</v>
      </c>
      <c r="W284" s="396">
        <f t="shared" si="955"/>
        <v>115</v>
      </c>
      <c r="X284" s="396">
        <f t="shared" si="969"/>
        <v>0</v>
      </c>
      <c r="Y284" s="396">
        <f t="shared" si="956"/>
        <v>73</v>
      </c>
      <c r="Z284" s="396">
        <f t="shared" si="1003"/>
        <v>287</v>
      </c>
      <c r="AA284" s="396">
        <f t="shared" si="1003"/>
        <v>80</v>
      </c>
      <c r="AB284" s="396">
        <f t="shared" si="1001"/>
        <v>114</v>
      </c>
      <c r="AC284" s="396">
        <f t="shared" si="956"/>
        <v>0</v>
      </c>
      <c r="AD284" s="396">
        <f t="shared" si="997"/>
        <v>28</v>
      </c>
      <c r="AE284" s="396">
        <f t="shared" si="1002"/>
        <v>0</v>
      </c>
      <c r="AF284" s="396">
        <f t="shared" si="998"/>
        <v>85</v>
      </c>
      <c r="AG284" s="396">
        <f t="shared" si="985"/>
        <v>256</v>
      </c>
      <c r="AH284" s="396">
        <f t="shared" si="993"/>
        <v>4</v>
      </c>
      <c r="AI284" s="396">
        <f t="shared" si="972"/>
        <v>26</v>
      </c>
      <c r="AJ284" s="396">
        <f t="shared" si="973"/>
        <v>1</v>
      </c>
      <c r="AK284" s="396">
        <f t="shared" si="972"/>
        <v>0</v>
      </c>
      <c r="AL284" s="396">
        <f t="shared" si="1000"/>
        <v>0</v>
      </c>
      <c r="AM284" s="396">
        <f t="shared" si="1000"/>
        <v>39</v>
      </c>
      <c r="AN284" s="396">
        <f t="shared" si="974"/>
        <v>0</v>
      </c>
      <c r="AO284" s="396">
        <f t="shared" si="1005"/>
        <v>0</v>
      </c>
      <c r="AP284" s="396">
        <f t="shared" si="1005"/>
        <v>0</v>
      </c>
      <c r="AQ284" s="396">
        <f t="shared" si="1005"/>
        <v>0</v>
      </c>
      <c r="AR284" s="396">
        <f t="shared" si="1005"/>
        <v>0</v>
      </c>
      <c r="AS284" s="396">
        <f t="shared" si="1005"/>
        <v>0</v>
      </c>
      <c r="AT284" s="396">
        <f t="shared" si="1005"/>
        <v>0</v>
      </c>
      <c r="AU284" s="396">
        <f t="shared" si="1005"/>
        <v>0</v>
      </c>
      <c r="AV284" s="396">
        <f t="shared" si="1005"/>
        <v>0</v>
      </c>
      <c r="AW284" s="396">
        <f t="shared" si="1005"/>
        <v>0</v>
      </c>
      <c r="AX284" s="396">
        <f t="shared" si="1005"/>
        <v>0</v>
      </c>
      <c r="AY284" s="396">
        <f t="shared" si="1005"/>
        <v>0</v>
      </c>
      <c r="AZ284" s="396">
        <f t="shared" si="1005"/>
        <v>0</v>
      </c>
      <c r="BA284" s="396">
        <f t="shared" si="1005"/>
        <v>0</v>
      </c>
      <c r="BB284" s="396">
        <f t="shared" si="1005"/>
        <v>0</v>
      </c>
      <c r="BC284" s="396">
        <f t="shared" si="1005"/>
        <v>0</v>
      </c>
      <c r="BD284" s="396">
        <f t="shared" si="1005"/>
        <v>0</v>
      </c>
      <c r="BE284" s="396">
        <f t="shared" si="1005"/>
        <v>0</v>
      </c>
      <c r="BF284" s="396">
        <f t="shared" si="1005"/>
        <v>0</v>
      </c>
      <c r="BG284" s="396">
        <f t="shared" si="1005"/>
        <v>0</v>
      </c>
      <c r="BH284" s="396">
        <f t="shared" si="1005"/>
        <v>0</v>
      </c>
      <c r="BI284" s="396">
        <f t="shared" si="1005"/>
        <v>0</v>
      </c>
      <c r="BJ284" s="396">
        <f t="shared" si="1005"/>
        <v>0</v>
      </c>
      <c r="BK284" s="396">
        <f t="shared" si="1005"/>
        <v>0</v>
      </c>
      <c r="BL284" s="396">
        <f t="shared" si="1005"/>
        <v>0</v>
      </c>
      <c r="BM284" s="396">
        <f t="shared" si="1005"/>
        <v>0</v>
      </c>
      <c r="BN284" s="396">
        <f t="shared" si="1005"/>
        <v>0</v>
      </c>
      <c r="BO284" s="396">
        <f t="shared" si="1005"/>
        <v>0</v>
      </c>
      <c r="BP284" s="396">
        <f t="shared" si="1005"/>
        <v>0</v>
      </c>
      <c r="BQ284" s="396">
        <f t="shared" si="1005"/>
        <v>0</v>
      </c>
      <c r="BR284" s="396">
        <f t="shared" si="1005"/>
        <v>0</v>
      </c>
      <c r="BS284" s="396">
        <f t="shared" si="1005"/>
        <v>0</v>
      </c>
      <c r="BT284" s="396">
        <f t="shared" si="1005"/>
        <v>0</v>
      </c>
      <c r="BU284" s="396">
        <f t="shared" si="1005"/>
        <v>0</v>
      </c>
      <c r="BV284" s="396">
        <f t="shared" si="1005"/>
        <v>0</v>
      </c>
      <c r="BW284" s="396"/>
      <c r="BX284" s="396">
        <f t="shared" si="999"/>
        <v>1556</v>
      </c>
      <c r="BY284" s="397"/>
      <c r="BZ284" s="397">
        <f t="shared" si="976"/>
        <v>0</v>
      </c>
      <c r="CA284" s="544">
        <f t="shared" si="1007"/>
        <v>0</v>
      </c>
      <c r="CB284" s="544">
        <f t="shared" si="1007"/>
        <v>448</v>
      </c>
      <c r="CC284" s="544">
        <f t="shared" si="1007"/>
        <v>555</v>
      </c>
      <c r="CD284" s="544">
        <f t="shared" si="1007"/>
        <v>483</v>
      </c>
      <c r="CE284" s="544">
        <f t="shared" si="1007"/>
        <v>70</v>
      </c>
      <c r="CF284" s="544">
        <f t="shared" si="1007"/>
        <v>0</v>
      </c>
      <c r="CG284" s="544">
        <f t="shared" si="1007"/>
        <v>0</v>
      </c>
      <c r="CH284" s="544">
        <f t="shared" si="1007"/>
        <v>0</v>
      </c>
      <c r="CI284" s="391"/>
      <c r="CJ284" s="544">
        <f t="shared" si="1008"/>
        <v>53</v>
      </c>
      <c r="CK284" s="544">
        <f t="shared" si="1008"/>
        <v>583</v>
      </c>
      <c r="CL284" s="544">
        <f t="shared" si="1008"/>
        <v>509</v>
      </c>
      <c r="CM284" s="544">
        <f t="shared" si="1008"/>
        <v>372</v>
      </c>
      <c r="CN284" s="544">
        <f t="shared" si="1008"/>
        <v>39</v>
      </c>
      <c r="CO284" s="544">
        <f t="shared" si="1008"/>
        <v>0</v>
      </c>
      <c r="CP284" s="544">
        <f t="shared" si="1008"/>
        <v>0</v>
      </c>
      <c r="CQ284" s="544">
        <f t="shared" si="1008"/>
        <v>0</v>
      </c>
      <c r="CR284" s="398">
        <f t="shared" si="978"/>
        <v>0</v>
      </c>
      <c r="CV284" s="390"/>
      <c r="CW284" s="390"/>
      <c r="CX284" s="390"/>
      <c r="CY284" s="390"/>
      <c r="CZ284" s="390"/>
      <c r="DA284" s="390"/>
      <c r="DB284" s="390"/>
      <c r="DC284" s="390"/>
      <c r="DD284" s="390"/>
      <c r="DE284" s="390"/>
      <c r="DF284" s="390"/>
      <c r="DG284" s="390"/>
      <c r="DH284" s="390"/>
      <c r="DI284" s="390"/>
      <c r="DJ284" s="390"/>
      <c r="DK284" s="390"/>
      <c r="DL284" s="390"/>
      <c r="DM284" s="390"/>
      <c r="DN284" s="390"/>
      <c r="DO284" s="390"/>
      <c r="DP284" s="390"/>
      <c r="DQ284" s="390"/>
      <c r="DR284" s="390"/>
      <c r="DS284" s="390"/>
      <c r="DT284" s="390"/>
      <c r="DU284" s="390"/>
      <c r="DV284" s="390"/>
      <c r="DW284" s="390"/>
      <c r="DX284" s="390"/>
      <c r="DY284" s="390"/>
      <c r="DZ284" s="390"/>
      <c r="EA284" s="390"/>
      <c r="EB284" s="390"/>
    </row>
    <row r="285" spans="1:132" ht="14.25" outlineLevel="1">
      <c r="A285" s="543" t="s">
        <v>164</v>
      </c>
      <c r="B285" s="424">
        <v>3.0599999999999999E-2</v>
      </c>
      <c r="C285" s="425">
        <f>'4a 1718 CS PC'!AP45</f>
        <v>2.92E-2</v>
      </c>
      <c r="D285" s="425">
        <f>'4a 1718 CS PC'!AR45</f>
        <v>4.1200000000000001E-2</v>
      </c>
      <c r="E285" s="425">
        <f>'4b 1819 CS PC'!$AT45</f>
        <v>2.7900000000000001E-2</v>
      </c>
      <c r="F285" s="425">
        <f>'4b 1819 CS PC'!AQ45</f>
        <v>3.95E-2</v>
      </c>
      <c r="G285" s="425">
        <f>'4c 1920 CS PC'!AS45</f>
        <v>2.75E-2</v>
      </c>
      <c r="H285" s="425">
        <f>'4c 1920 CS PC'!AP45</f>
        <v>3.9E-2</v>
      </c>
      <c r="I285" s="425">
        <f>'4d 2021 CS PC'!AS45</f>
        <v>2.8299999999999999E-2</v>
      </c>
      <c r="J285" s="425">
        <f>'4d 2021 CS PC'!AP45</f>
        <v>4.0399999999999998E-2</v>
      </c>
      <c r="K285" s="425">
        <f>'4e 2122 CS PC'!AB45</f>
        <v>2.87E-2</v>
      </c>
      <c r="L285" s="425"/>
      <c r="M285" s="396">
        <f t="shared" si="1006"/>
        <v>0</v>
      </c>
      <c r="N285" s="396">
        <f t="shared" si="1006"/>
        <v>0</v>
      </c>
      <c r="O285" s="396">
        <f t="shared" si="1006"/>
        <v>0</v>
      </c>
      <c r="P285" s="396">
        <f t="shared" si="965"/>
        <v>0</v>
      </c>
      <c r="Q285" s="396">
        <f t="shared" si="966"/>
        <v>139</v>
      </c>
      <c r="R285" s="396">
        <f t="shared" si="1004"/>
        <v>0</v>
      </c>
      <c r="S285" s="396">
        <f t="shared" si="967"/>
        <v>633</v>
      </c>
      <c r="T285" s="410"/>
      <c r="U285" s="410"/>
      <c r="V285" s="396">
        <f t="shared" si="968"/>
        <v>397</v>
      </c>
      <c r="W285" s="396">
        <f t="shared" si="955"/>
        <v>296</v>
      </c>
      <c r="X285" s="396">
        <f t="shared" si="969"/>
        <v>0</v>
      </c>
      <c r="Y285" s="487">
        <f>ROUNDDOWN(((Y$242)*$E285),0)</f>
        <v>187</v>
      </c>
      <c r="Z285" s="396">
        <f t="shared" si="1003"/>
        <v>743</v>
      </c>
      <c r="AA285" s="396">
        <f t="shared" si="1003"/>
        <v>207</v>
      </c>
      <c r="AB285" s="396">
        <f t="shared" si="1001"/>
        <v>288</v>
      </c>
      <c r="AC285" s="396">
        <f t="shared" si="956"/>
        <v>0</v>
      </c>
      <c r="AD285" s="396">
        <f t="shared" si="997"/>
        <v>70</v>
      </c>
      <c r="AE285" s="396">
        <f t="shared" si="1002"/>
        <v>0</v>
      </c>
      <c r="AF285" s="396">
        <f t="shared" si="998"/>
        <v>213</v>
      </c>
      <c r="AG285" s="396">
        <f t="shared" si="985"/>
        <v>646</v>
      </c>
      <c r="AH285" s="565">
        <f>ROUND(((AH$242)*$I285),0)</f>
        <v>11</v>
      </c>
      <c r="AI285" s="396">
        <f t="shared" si="972"/>
        <v>66</v>
      </c>
      <c r="AJ285" s="396">
        <f t="shared" si="973"/>
        <v>2</v>
      </c>
      <c r="AK285" s="396">
        <f t="shared" si="972"/>
        <v>0</v>
      </c>
      <c r="AL285" s="396">
        <f t="shared" si="1000"/>
        <v>0</v>
      </c>
      <c r="AM285" s="396">
        <f t="shared" si="1000"/>
        <v>100</v>
      </c>
      <c r="AN285" s="396">
        <f t="shared" si="974"/>
        <v>0</v>
      </c>
      <c r="AO285" s="396">
        <f t="shared" si="1005"/>
        <v>0</v>
      </c>
      <c r="AP285" s="396">
        <f t="shared" si="1005"/>
        <v>0</v>
      </c>
      <c r="AQ285" s="396">
        <f t="shared" si="1005"/>
        <v>0</v>
      </c>
      <c r="AR285" s="396">
        <f t="shared" si="1005"/>
        <v>0</v>
      </c>
      <c r="AS285" s="396">
        <f t="shared" si="1005"/>
        <v>0</v>
      </c>
      <c r="AT285" s="396">
        <f t="shared" si="1005"/>
        <v>0</v>
      </c>
      <c r="AU285" s="396">
        <f t="shared" si="1005"/>
        <v>0</v>
      </c>
      <c r="AV285" s="396">
        <f t="shared" si="1005"/>
        <v>0</v>
      </c>
      <c r="AW285" s="396">
        <f t="shared" si="1005"/>
        <v>0</v>
      </c>
      <c r="AX285" s="396">
        <f t="shared" si="1005"/>
        <v>0</v>
      </c>
      <c r="AY285" s="396">
        <f t="shared" si="1005"/>
        <v>0</v>
      </c>
      <c r="AZ285" s="396">
        <f t="shared" si="1005"/>
        <v>0</v>
      </c>
      <c r="BA285" s="396">
        <f t="shared" si="1005"/>
        <v>0</v>
      </c>
      <c r="BB285" s="396">
        <f t="shared" si="1005"/>
        <v>0</v>
      </c>
      <c r="BC285" s="396">
        <f t="shared" si="1005"/>
        <v>0</v>
      </c>
      <c r="BD285" s="396">
        <f t="shared" si="1005"/>
        <v>0</v>
      </c>
      <c r="BE285" s="396">
        <f t="shared" si="1005"/>
        <v>0</v>
      </c>
      <c r="BF285" s="396">
        <f t="shared" si="1005"/>
        <v>0</v>
      </c>
      <c r="BG285" s="396">
        <f t="shared" si="1005"/>
        <v>0</v>
      </c>
      <c r="BH285" s="396">
        <f t="shared" si="1005"/>
        <v>0</v>
      </c>
      <c r="BI285" s="396">
        <f t="shared" si="1005"/>
        <v>0</v>
      </c>
      <c r="BJ285" s="396">
        <f t="shared" si="1005"/>
        <v>0</v>
      </c>
      <c r="BK285" s="396">
        <f t="shared" si="1005"/>
        <v>0</v>
      </c>
      <c r="BL285" s="396">
        <f t="shared" si="1005"/>
        <v>0</v>
      </c>
      <c r="BM285" s="396">
        <f t="shared" si="1005"/>
        <v>0</v>
      </c>
      <c r="BN285" s="396">
        <f t="shared" si="1005"/>
        <v>0</v>
      </c>
      <c r="BO285" s="396">
        <f t="shared" si="1005"/>
        <v>0</v>
      </c>
      <c r="BP285" s="396">
        <f t="shared" si="1005"/>
        <v>0</v>
      </c>
      <c r="BQ285" s="396">
        <f t="shared" si="1005"/>
        <v>0</v>
      </c>
      <c r="BR285" s="396">
        <f t="shared" si="1005"/>
        <v>0</v>
      </c>
      <c r="BS285" s="396">
        <f t="shared" si="1005"/>
        <v>0</v>
      </c>
      <c r="BT285" s="396">
        <f t="shared" si="1005"/>
        <v>0</v>
      </c>
      <c r="BU285" s="396">
        <f t="shared" si="1005"/>
        <v>0</v>
      </c>
      <c r="BV285" s="396">
        <f t="shared" si="1005"/>
        <v>0</v>
      </c>
      <c r="BW285" s="396"/>
      <c r="BX285" s="396">
        <f t="shared" si="999"/>
        <v>3998</v>
      </c>
      <c r="BY285" s="397"/>
      <c r="BZ285" s="397">
        <f t="shared" si="976"/>
        <v>0</v>
      </c>
      <c r="CA285" s="544">
        <f t="shared" si="1007"/>
        <v>0</v>
      </c>
      <c r="CB285" s="544">
        <f t="shared" si="1007"/>
        <v>1169</v>
      </c>
      <c r="CC285" s="544">
        <f t="shared" si="1007"/>
        <v>1433</v>
      </c>
      <c r="CD285" s="544">
        <f t="shared" si="1007"/>
        <v>1217</v>
      </c>
      <c r="CE285" s="544">
        <f t="shared" si="1007"/>
        <v>179</v>
      </c>
      <c r="CF285" s="544">
        <f t="shared" si="1007"/>
        <v>0</v>
      </c>
      <c r="CG285" s="544">
        <f t="shared" si="1007"/>
        <v>0</v>
      </c>
      <c r="CH285" s="544">
        <f t="shared" si="1007"/>
        <v>0</v>
      </c>
      <c r="CI285" s="391"/>
      <c r="CJ285" s="544">
        <f t="shared" si="1008"/>
        <v>139</v>
      </c>
      <c r="CK285" s="544">
        <f t="shared" si="1008"/>
        <v>1513</v>
      </c>
      <c r="CL285" s="544">
        <f t="shared" si="1008"/>
        <v>1308</v>
      </c>
      <c r="CM285" s="544">
        <f t="shared" si="1008"/>
        <v>938</v>
      </c>
      <c r="CN285" s="544">
        <f t="shared" si="1008"/>
        <v>100</v>
      </c>
      <c r="CO285" s="544">
        <f t="shared" si="1008"/>
        <v>0</v>
      </c>
      <c r="CP285" s="544">
        <f t="shared" si="1008"/>
        <v>0</v>
      </c>
      <c r="CQ285" s="544">
        <f t="shared" si="1008"/>
        <v>0</v>
      </c>
      <c r="CR285" s="398">
        <f t="shared" si="978"/>
        <v>0</v>
      </c>
      <c r="CV285" s="390"/>
      <c r="CW285" s="390"/>
      <c r="CX285" s="390"/>
      <c r="CY285" s="390"/>
      <c r="CZ285" s="390"/>
      <c r="DA285" s="390"/>
      <c r="DB285" s="390"/>
      <c r="DC285" s="390"/>
      <c r="DD285" s="390"/>
      <c r="DE285" s="390"/>
      <c r="DF285" s="390"/>
      <c r="DG285" s="390"/>
      <c r="DH285" s="390"/>
      <c r="DI285" s="390"/>
      <c r="DJ285" s="390"/>
      <c r="DK285" s="390"/>
      <c r="DL285" s="390"/>
      <c r="DM285" s="390"/>
      <c r="DN285" s="390"/>
      <c r="DO285" s="390"/>
      <c r="DP285" s="390"/>
      <c r="DQ285" s="390"/>
      <c r="DR285" s="390"/>
      <c r="DS285" s="390"/>
      <c r="DT285" s="390"/>
      <c r="DU285" s="390"/>
      <c r="DV285" s="390"/>
      <c r="DW285" s="390"/>
      <c r="DX285" s="390"/>
      <c r="DY285" s="390"/>
      <c r="DZ285" s="390"/>
      <c r="EA285" s="390"/>
      <c r="EB285" s="390"/>
    </row>
    <row r="286" spans="1:132" ht="14.25" outlineLevel="1">
      <c r="A286" s="543" t="s">
        <v>165</v>
      </c>
      <c r="B286" s="424">
        <v>6.1999999999999998E-3</v>
      </c>
      <c r="C286" s="425">
        <f>'4a 1718 CS PC'!AP46</f>
        <v>6.1000000000000004E-3</v>
      </c>
      <c r="D286" s="425">
        <f>'4a 1718 CS PC'!AR46</f>
        <v>8.6E-3</v>
      </c>
      <c r="E286" s="425">
        <f>'4b 1819 CS PC'!$AT46</f>
        <v>5.7999999999999996E-3</v>
      </c>
      <c r="F286" s="425">
        <f>'4b 1819 CS PC'!AQ46</f>
        <v>8.2000000000000007E-3</v>
      </c>
      <c r="G286" s="425">
        <f>'4c 1920 CS PC'!AS46</f>
        <v>5.7000000000000002E-3</v>
      </c>
      <c r="H286" s="425">
        <f>'4c 1920 CS PC'!AP46</f>
        <v>8.0999999999999996E-3</v>
      </c>
      <c r="I286" s="425">
        <f>'4d 2021 CS PC'!AS46</f>
        <v>5.7999999999999996E-3</v>
      </c>
      <c r="J286" s="425">
        <f>'4d 2021 CS PC'!AP46</f>
        <v>8.3000000000000001E-3</v>
      </c>
      <c r="K286" s="425">
        <f>'4e 2122 CS PC'!AB46</f>
        <v>5.7000000000000002E-3</v>
      </c>
      <c r="L286" s="425"/>
      <c r="M286" s="396">
        <f t="shared" si="1006"/>
        <v>0</v>
      </c>
      <c r="N286" s="396">
        <f t="shared" si="1006"/>
        <v>0</v>
      </c>
      <c r="O286" s="396">
        <f t="shared" si="1006"/>
        <v>0</v>
      </c>
      <c r="P286" s="396">
        <f t="shared" si="965"/>
        <v>0</v>
      </c>
      <c r="Q286" s="396">
        <f t="shared" si="966"/>
        <v>29</v>
      </c>
      <c r="R286" s="396">
        <f t="shared" si="1004"/>
        <v>0</v>
      </c>
      <c r="S286" s="396">
        <f t="shared" si="967"/>
        <v>132</v>
      </c>
      <c r="T286" s="410"/>
      <c r="U286" s="410"/>
      <c r="V286" s="396">
        <f t="shared" si="968"/>
        <v>83</v>
      </c>
      <c r="W286" s="396">
        <f t="shared" si="955"/>
        <v>62</v>
      </c>
      <c r="X286" s="396">
        <f t="shared" si="969"/>
        <v>0</v>
      </c>
      <c r="Y286" s="396">
        <f t="shared" si="956"/>
        <v>39</v>
      </c>
      <c r="Z286" s="396">
        <f t="shared" si="1003"/>
        <v>154</v>
      </c>
      <c r="AA286" s="396">
        <f t="shared" si="1003"/>
        <v>43</v>
      </c>
      <c r="AB286" s="396">
        <f t="shared" si="1001"/>
        <v>60</v>
      </c>
      <c r="AC286" s="396">
        <f t="shared" si="956"/>
        <v>0</v>
      </c>
      <c r="AD286" s="396">
        <f t="shared" si="997"/>
        <v>14</v>
      </c>
      <c r="AE286" s="396">
        <f t="shared" si="1002"/>
        <v>0</v>
      </c>
      <c r="AF286" s="396">
        <f t="shared" si="998"/>
        <v>44</v>
      </c>
      <c r="AG286" s="396">
        <f t="shared" si="985"/>
        <v>134</v>
      </c>
      <c r="AH286" s="396">
        <f t="shared" si="993"/>
        <v>2</v>
      </c>
      <c r="AI286" s="396">
        <f t="shared" si="972"/>
        <v>14</v>
      </c>
      <c r="AJ286" s="396">
        <f t="shared" si="973"/>
        <v>0</v>
      </c>
      <c r="AK286" s="396">
        <f t="shared" si="972"/>
        <v>0</v>
      </c>
      <c r="AL286" s="396">
        <f t="shared" ref="AL286:AM296" si="1009">ROUND(((AL$242)*$I286),0)</f>
        <v>0</v>
      </c>
      <c r="AM286" s="396">
        <f t="shared" si="1009"/>
        <v>20</v>
      </c>
      <c r="AN286" s="396">
        <f t="shared" si="974"/>
        <v>0</v>
      </c>
      <c r="AO286" s="396">
        <f t="shared" si="1005"/>
        <v>0</v>
      </c>
      <c r="AP286" s="396">
        <f t="shared" si="1005"/>
        <v>0</v>
      </c>
      <c r="AQ286" s="396">
        <f t="shared" si="1005"/>
        <v>0</v>
      </c>
      <c r="AR286" s="396">
        <f t="shared" si="1005"/>
        <v>0</v>
      </c>
      <c r="AS286" s="396">
        <f t="shared" si="1005"/>
        <v>0</v>
      </c>
      <c r="AT286" s="396">
        <f t="shared" si="1005"/>
        <v>0</v>
      </c>
      <c r="AU286" s="396">
        <f t="shared" si="1005"/>
        <v>0</v>
      </c>
      <c r="AV286" s="396">
        <f t="shared" si="1005"/>
        <v>0</v>
      </c>
      <c r="AW286" s="396">
        <f t="shared" si="1005"/>
        <v>0</v>
      </c>
      <c r="AX286" s="396">
        <f t="shared" si="1005"/>
        <v>0</v>
      </c>
      <c r="AY286" s="396">
        <f t="shared" si="1005"/>
        <v>0</v>
      </c>
      <c r="AZ286" s="396">
        <f t="shared" si="1005"/>
        <v>0</v>
      </c>
      <c r="BA286" s="396">
        <f t="shared" si="1005"/>
        <v>0</v>
      </c>
      <c r="BB286" s="396">
        <f t="shared" si="1005"/>
        <v>0</v>
      </c>
      <c r="BC286" s="396">
        <f t="shared" si="1005"/>
        <v>0</v>
      </c>
      <c r="BD286" s="396">
        <f t="shared" si="1005"/>
        <v>0</v>
      </c>
      <c r="BE286" s="396">
        <f t="shared" si="1005"/>
        <v>0</v>
      </c>
      <c r="BF286" s="396">
        <f t="shared" si="1005"/>
        <v>0</v>
      </c>
      <c r="BG286" s="396">
        <f t="shared" si="1005"/>
        <v>0</v>
      </c>
      <c r="BH286" s="396">
        <f t="shared" si="1005"/>
        <v>0</v>
      </c>
      <c r="BI286" s="396">
        <f t="shared" si="1005"/>
        <v>0</v>
      </c>
      <c r="BJ286" s="396">
        <f t="shared" si="1005"/>
        <v>0</v>
      </c>
      <c r="BK286" s="396">
        <f t="shared" si="1005"/>
        <v>0</v>
      </c>
      <c r="BL286" s="396">
        <f t="shared" si="1005"/>
        <v>0</v>
      </c>
      <c r="BM286" s="396">
        <f t="shared" si="1005"/>
        <v>0</v>
      </c>
      <c r="BN286" s="396">
        <f t="shared" si="1005"/>
        <v>0</v>
      </c>
      <c r="BO286" s="396">
        <f t="shared" si="1005"/>
        <v>0</v>
      </c>
      <c r="BP286" s="396">
        <f t="shared" si="1005"/>
        <v>0</v>
      </c>
      <c r="BQ286" s="396">
        <f t="shared" si="1005"/>
        <v>0</v>
      </c>
      <c r="BR286" s="396">
        <f t="shared" si="1005"/>
        <v>0</v>
      </c>
      <c r="BS286" s="396">
        <f t="shared" si="1005"/>
        <v>0</v>
      </c>
      <c r="BT286" s="396">
        <f t="shared" si="1005"/>
        <v>0</v>
      </c>
      <c r="BU286" s="396">
        <f t="shared" si="1005"/>
        <v>0</v>
      </c>
      <c r="BV286" s="396">
        <f t="shared" si="1005"/>
        <v>0</v>
      </c>
      <c r="BW286" s="396"/>
      <c r="BX286" s="396">
        <f t="shared" si="999"/>
        <v>830</v>
      </c>
      <c r="BY286" s="397"/>
      <c r="BZ286" s="397">
        <f t="shared" si="976"/>
        <v>0</v>
      </c>
      <c r="CA286" s="544">
        <f t="shared" si="1007"/>
        <v>0</v>
      </c>
      <c r="CB286" s="544">
        <f t="shared" si="1007"/>
        <v>244</v>
      </c>
      <c r="CC286" s="544">
        <f t="shared" si="1007"/>
        <v>298</v>
      </c>
      <c r="CD286" s="544">
        <f t="shared" si="1007"/>
        <v>252</v>
      </c>
      <c r="CE286" s="544">
        <f t="shared" si="1007"/>
        <v>36</v>
      </c>
      <c r="CF286" s="544">
        <f t="shared" si="1007"/>
        <v>0</v>
      </c>
      <c r="CG286" s="544">
        <f t="shared" si="1007"/>
        <v>0</v>
      </c>
      <c r="CH286" s="544">
        <f t="shared" si="1007"/>
        <v>0</v>
      </c>
      <c r="CI286" s="391"/>
      <c r="CJ286" s="544">
        <f t="shared" si="1008"/>
        <v>29</v>
      </c>
      <c r="CK286" s="544">
        <f t="shared" si="1008"/>
        <v>316</v>
      </c>
      <c r="CL286" s="544">
        <f t="shared" si="1008"/>
        <v>271</v>
      </c>
      <c r="CM286" s="544">
        <f t="shared" si="1008"/>
        <v>194</v>
      </c>
      <c r="CN286" s="544">
        <f t="shared" si="1008"/>
        <v>20</v>
      </c>
      <c r="CO286" s="544">
        <f t="shared" si="1008"/>
        <v>0</v>
      </c>
      <c r="CP286" s="544">
        <f t="shared" si="1008"/>
        <v>0</v>
      </c>
      <c r="CQ286" s="544">
        <f t="shared" si="1008"/>
        <v>0</v>
      </c>
      <c r="CR286" s="398">
        <f t="shared" si="978"/>
        <v>0</v>
      </c>
      <c r="CV286" s="390"/>
      <c r="CW286" s="390"/>
      <c r="CX286" s="390"/>
      <c r="CY286" s="390"/>
      <c r="CZ286" s="390"/>
      <c r="DA286" s="390"/>
      <c r="DB286" s="390"/>
      <c r="DC286" s="390"/>
      <c r="DD286" s="390"/>
      <c r="DE286" s="390"/>
      <c r="DF286" s="390"/>
      <c r="DG286" s="390"/>
      <c r="DH286" s="390"/>
      <c r="DI286" s="390"/>
      <c r="DJ286" s="390"/>
      <c r="DK286" s="390"/>
      <c r="DL286" s="390"/>
      <c r="DM286" s="390"/>
      <c r="DN286" s="390"/>
      <c r="DO286" s="390"/>
      <c r="DP286" s="390"/>
      <c r="DQ286" s="390"/>
      <c r="DR286" s="390"/>
      <c r="DS286" s="390"/>
      <c r="DT286" s="390"/>
      <c r="DU286" s="390"/>
      <c r="DV286" s="390"/>
      <c r="DW286" s="390"/>
      <c r="DX286" s="390"/>
      <c r="DY286" s="390"/>
      <c r="DZ286" s="390"/>
      <c r="EA286" s="390"/>
      <c r="EB286" s="390"/>
    </row>
    <row r="287" spans="1:132" ht="14.25" outlineLevel="1">
      <c r="A287" s="543" t="s">
        <v>166</v>
      </c>
      <c r="B287" s="424">
        <v>4.7000000000000002E-3</v>
      </c>
      <c r="C287" s="425">
        <f>'4a 1718 CS PC'!AP47</f>
        <v>4.7000000000000002E-3</v>
      </c>
      <c r="D287" s="425">
        <f>'4a 1718 CS PC'!AR47</f>
        <v>6.6E-3</v>
      </c>
      <c r="E287" s="425">
        <f>'4b 1819 CS PC'!$AT47</f>
        <v>5.0000000000000001E-3</v>
      </c>
      <c r="F287" s="425">
        <f>'4b 1819 CS PC'!AQ47</f>
        <v>7.1000000000000004E-3</v>
      </c>
      <c r="G287" s="425">
        <f>'4c 1920 CS PC'!AS47</f>
        <v>5.1000000000000004E-3</v>
      </c>
      <c r="H287" s="425">
        <f>'4c 1920 CS PC'!AP47</f>
        <v>7.3000000000000001E-3</v>
      </c>
      <c r="I287" s="425">
        <f>'4d 2021 CS PC'!AS47</f>
        <v>4.8999999999999998E-3</v>
      </c>
      <c r="J287" s="425">
        <f>'4d 2021 CS PC'!AP47</f>
        <v>7.1000000000000004E-3</v>
      </c>
      <c r="K287" s="425">
        <f>'4e 2122 CS PC'!AB47</f>
        <v>4.8999999999999998E-3</v>
      </c>
      <c r="L287" s="425"/>
      <c r="M287" s="396">
        <f t="shared" si="1006"/>
        <v>0</v>
      </c>
      <c r="N287" s="396">
        <f t="shared" si="1006"/>
        <v>0</v>
      </c>
      <c r="O287" s="396">
        <f t="shared" si="1006"/>
        <v>0</v>
      </c>
      <c r="P287" s="396">
        <f t="shared" si="965"/>
        <v>0</v>
      </c>
      <c r="Q287" s="396">
        <f t="shared" si="966"/>
        <v>22</v>
      </c>
      <c r="R287" s="396">
        <f t="shared" si="1004"/>
        <v>0</v>
      </c>
      <c r="S287" s="396">
        <f t="shared" si="967"/>
        <v>102</v>
      </c>
      <c r="T287" s="410"/>
      <c r="U287" s="410"/>
      <c r="V287" s="396">
        <f t="shared" si="968"/>
        <v>64</v>
      </c>
      <c r="W287" s="396">
        <f t="shared" si="955"/>
        <v>53</v>
      </c>
      <c r="X287" s="396">
        <f t="shared" si="969"/>
        <v>0</v>
      </c>
      <c r="Y287" s="396">
        <f t="shared" si="956"/>
        <v>34</v>
      </c>
      <c r="Z287" s="396">
        <f t="shared" si="1003"/>
        <v>133</v>
      </c>
      <c r="AA287" s="487">
        <f>ROUNDUP(((AA$242)*$E287),0)</f>
        <v>38</v>
      </c>
      <c r="AB287" s="396">
        <f t="shared" si="1001"/>
        <v>53</v>
      </c>
      <c r="AC287" s="396">
        <f t="shared" si="956"/>
        <v>0</v>
      </c>
      <c r="AD287" s="396">
        <f t="shared" si="997"/>
        <v>13</v>
      </c>
      <c r="AE287" s="487">
        <f>ROUNDUP(((AE$242)*$E287),0)</f>
        <v>0</v>
      </c>
      <c r="AF287" s="396">
        <f t="shared" si="998"/>
        <v>40</v>
      </c>
      <c r="AG287" s="396">
        <f t="shared" si="985"/>
        <v>120</v>
      </c>
      <c r="AH287" s="396">
        <f t="shared" si="993"/>
        <v>2</v>
      </c>
      <c r="AI287" s="396">
        <f t="shared" si="972"/>
        <v>12</v>
      </c>
      <c r="AJ287" s="396">
        <f t="shared" si="973"/>
        <v>0</v>
      </c>
      <c r="AK287" s="396">
        <f t="shared" si="972"/>
        <v>0</v>
      </c>
      <c r="AL287" s="396">
        <f t="shared" si="1009"/>
        <v>0</v>
      </c>
      <c r="AM287" s="396">
        <f t="shared" si="1009"/>
        <v>17</v>
      </c>
      <c r="AN287" s="396">
        <f t="shared" si="974"/>
        <v>0</v>
      </c>
      <c r="AO287" s="396">
        <f t="shared" si="1005"/>
        <v>0</v>
      </c>
      <c r="AP287" s="396">
        <f t="shared" si="1005"/>
        <v>0</v>
      </c>
      <c r="AQ287" s="396">
        <f t="shared" si="1005"/>
        <v>0</v>
      </c>
      <c r="AR287" s="396">
        <f t="shared" si="1005"/>
        <v>0</v>
      </c>
      <c r="AS287" s="396">
        <f t="shared" ref="AO287:BV294" si="1010">ROUND(((AS$242)*$K287),0)</f>
        <v>0</v>
      </c>
      <c r="AT287" s="396">
        <f t="shared" si="1010"/>
        <v>0</v>
      </c>
      <c r="AU287" s="396">
        <f t="shared" si="1010"/>
        <v>0</v>
      </c>
      <c r="AV287" s="396">
        <f t="shared" si="1010"/>
        <v>0</v>
      </c>
      <c r="AW287" s="396">
        <f t="shared" si="1010"/>
        <v>0</v>
      </c>
      <c r="AX287" s="396">
        <f t="shared" si="1010"/>
        <v>0</v>
      </c>
      <c r="AY287" s="396">
        <f t="shared" si="1010"/>
        <v>0</v>
      </c>
      <c r="AZ287" s="396">
        <f t="shared" si="1010"/>
        <v>0</v>
      </c>
      <c r="BA287" s="396">
        <f t="shared" si="1010"/>
        <v>0</v>
      </c>
      <c r="BB287" s="396">
        <f t="shared" si="1010"/>
        <v>0</v>
      </c>
      <c r="BC287" s="396">
        <f t="shared" si="1010"/>
        <v>0</v>
      </c>
      <c r="BD287" s="396">
        <f t="shared" si="1010"/>
        <v>0</v>
      </c>
      <c r="BE287" s="396">
        <f t="shared" si="1010"/>
        <v>0</v>
      </c>
      <c r="BF287" s="396">
        <f t="shared" si="1010"/>
        <v>0</v>
      </c>
      <c r="BG287" s="396">
        <f t="shared" si="1010"/>
        <v>0</v>
      </c>
      <c r="BH287" s="396">
        <f t="shared" si="1010"/>
        <v>0</v>
      </c>
      <c r="BI287" s="396">
        <f t="shared" si="1010"/>
        <v>0</v>
      </c>
      <c r="BJ287" s="396">
        <f t="shared" si="1010"/>
        <v>0</v>
      </c>
      <c r="BK287" s="396">
        <f t="shared" si="1010"/>
        <v>0</v>
      </c>
      <c r="BL287" s="396">
        <f t="shared" si="1010"/>
        <v>0</v>
      </c>
      <c r="BM287" s="396">
        <f t="shared" si="1010"/>
        <v>0</v>
      </c>
      <c r="BN287" s="396">
        <f t="shared" si="1010"/>
        <v>0</v>
      </c>
      <c r="BO287" s="396">
        <f t="shared" si="1010"/>
        <v>0</v>
      </c>
      <c r="BP287" s="396">
        <f t="shared" si="1010"/>
        <v>0</v>
      </c>
      <c r="BQ287" s="396">
        <f t="shared" si="1010"/>
        <v>0</v>
      </c>
      <c r="BR287" s="396">
        <f t="shared" si="1010"/>
        <v>0</v>
      </c>
      <c r="BS287" s="396">
        <f t="shared" si="1010"/>
        <v>0</v>
      </c>
      <c r="BT287" s="396">
        <f t="shared" si="1010"/>
        <v>0</v>
      </c>
      <c r="BU287" s="396">
        <f t="shared" si="1010"/>
        <v>0</v>
      </c>
      <c r="BV287" s="396">
        <f t="shared" si="1010"/>
        <v>0</v>
      </c>
      <c r="BW287" s="396"/>
      <c r="BX287" s="396">
        <f t="shared" si="999"/>
        <v>703</v>
      </c>
      <c r="BY287" s="397"/>
      <c r="BZ287" s="397">
        <f t="shared" si="976"/>
        <v>0</v>
      </c>
      <c r="CA287" s="544">
        <f t="shared" si="1007"/>
        <v>0</v>
      </c>
      <c r="CB287" s="544">
        <f t="shared" si="1007"/>
        <v>188</v>
      </c>
      <c r="CC287" s="544">
        <f t="shared" si="1007"/>
        <v>258</v>
      </c>
      <c r="CD287" s="544">
        <f t="shared" si="1007"/>
        <v>226</v>
      </c>
      <c r="CE287" s="544">
        <f t="shared" si="1007"/>
        <v>31</v>
      </c>
      <c r="CF287" s="544">
        <f t="shared" si="1007"/>
        <v>0</v>
      </c>
      <c r="CG287" s="544">
        <f t="shared" si="1007"/>
        <v>0</v>
      </c>
      <c r="CH287" s="544">
        <f t="shared" si="1007"/>
        <v>0</v>
      </c>
      <c r="CI287" s="391"/>
      <c r="CJ287" s="544">
        <f t="shared" si="1008"/>
        <v>22</v>
      </c>
      <c r="CK287" s="544">
        <f t="shared" si="1008"/>
        <v>253</v>
      </c>
      <c r="CL287" s="544">
        <f t="shared" si="1008"/>
        <v>237</v>
      </c>
      <c r="CM287" s="544">
        <f t="shared" si="1008"/>
        <v>174</v>
      </c>
      <c r="CN287" s="544">
        <f t="shared" si="1008"/>
        <v>17</v>
      </c>
      <c r="CO287" s="544">
        <f t="shared" si="1008"/>
        <v>0</v>
      </c>
      <c r="CP287" s="544">
        <f t="shared" si="1008"/>
        <v>0</v>
      </c>
      <c r="CQ287" s="544">
        <f t="shared" si="1008"/>
        <v>0</v>
      </c>
      <c r="CR287" s="398">
        <f t="shared" si="978"/>
        <v>0</v>
      </c>
      <c r="CV287" s="390"/>
      <c r="CW287" s="390"/>
      <c r="CX287" s="390"/>
      <c r="CY287" s="390"/>
      <c r="CZ287" s="390"/>
      <c r="DA287" s="390"/>
      <c r="DB287" s="390"/>
      <c r="DC287" s="390"/>
      <c r="DD287" s="390"/>
      <c r="DE287" s="390"/>
      <c r="DF287" s="390"/>
      <c r="DG287" s="390"/>
      <c r="DH287" s="390"/>
      <c r="DI287" s="390"/>
      <c r="DJ287" s="390"/>
      <c r="DK287" s="390"/>
      <c r="DL287" s="390"/>
      <c r="DM287" s="390"/>
      <c r="DN287" s="390"/>
      <c r="DO287" s="390"/>
      <c r="DP287" s="390"/>
      <c r="DQ287" s="390"/>
      <c r="DR287" s="390"/>
      <c r="DS287" s="390"/>
      <c r="DT287" s="390"/>
      <c r="DU287" s="390"/>
      <c r="DV287" s="390"/>
      <c r="DW287" s="390"/>
      <c r="DX287" s="390"/>
      <c r="DY287" s="390"/>
      <c r="DZ287" s="390"/>
      <c r="EA287" s="390"/>
      <c r="EB287" s="390"/>
    </row>
    <row r="288" spans="1:132" ht="14.25" outlineLevel="1">
      <c r="A288" s="543" t="s">
        <v>167</v>
      </c>
      <c r="B288" s="424">
        <v>1E-4</v>
      </c>
      <c r="C288" s="425">
        <f>'4a 1718 CS PC'!AP48</f>
        <v>1E-4</v>
      </c>
      <c r="D288" s="425">
        <f>'4a 1718 CS PC'!AR48</f>
        <v>1E-4</v>
      </c>
      <c r="E288" s="425">
        <f>'4b 1819 CS PC'!$AT48</f>
        <v>1E-4</v>
      </c>
      <c r="F288" s="425">
        <f>'4b 1819 CS PC'!AQ48</f>
        <v>1E-4</v>
      </c>
      <c r="G288" s="425">
        <f>'4c 1920 CS PC'!AS48</f>
        <v>1E-4</v>
      </c>
      <c r="H288" s="425">
        <f>'4c 1920 CS PC'!AP48</f>
        <v>1E-4</v>
      </c>
      <c r="I288" s="425">
        <f>'4d 2021 CS PC'!AS48</f>
        <v>1E-4</v>
      </c>
      <c r="J288" s="425">
        <f>'4d 2021 CS PC'!AP48</f>
        <v>1E-4</v>
      </c>
      <c r="K288" s="425">
        <f>'4e 2122 CS PC'!AB48</f>
        <v>1E-4</v>
      </c>
      <c r="L288" s="425"/>
      <c r="M288" s="396">
        <f t="shared" si="1006"/>
        <v>0</v>
      </c>
      <c r="N288" s="396">
        <f t="shared" si="1006"/>
        <v>0</v>
      </c>
      <c r="O288" s="396">
        <f t="shared" si="1006"/>
        <v>0</v>
      </c>
      <c r="P288" s="396">
        <f t="shared" si="965"/>
        <v>0</v>
      </c>
      <c r="Q288" s="396">
        <f t="shared" si="966"/>
        <v>0</v>
      </c>
      <c r="R288" s="396">
        <f t="shared" si="1004"/>
        <v>0</v>
      </c>
      <c r="S288" s="396">
        <f t="shared" si="967"/>
        <v>2</v>
      </c>
      <c r="T288" s="410"/>
      <c r="U288" s="410"/>
      <c r="V288" s="396">
        <f t="shared" si="968"/>
        <v>1</v>
      </c>
      <c r="W288" s="396">
        <f t="shared" si="955"/>
        <v>1</v>
      </c>
      <c r="X288" s="396">
        <f t="shared" si="969"/>
        <v>0</v>
      </c>
      <c r="Y288" s="396">
        <f t="shared" si="956"/>
        <v>1</v>
      </c>
      <c r="Z288" s="396">
        <f t="shared" si="1003"/>
        <v>3</v>
      </c>
      <c r="AA288" s="396">
        <f t="shared" si="1003"/>
        <v>1</v>
      </c>
      <c r="AB288" s="396">
        <f t="shared" si="1001"/>
        <v>1</v>
      </c>
      <c r="AC288" s="396">
        <f t="shared" si="956"/>
        <v>0</v>
      </c>
      <c r="AD288" s="396">
        <f t="shared" si="997"/>
        <v>0</v>
      </c>
      <c r="AE288" s="396">
        <f>ROUND(((AE$242)*$E288),0)</f>
        <v>0</v>
      </c>
      <c r="AF288" s="396">
        <f t="shared" si="998"/>
        <v>1</v>
      </c>
      <c r="AG288" s="396">
        <f t="shared" si="985"/>
        <v>2</v>
      </c>
      <c r="AH288" s="396">
        <f t="shared" si="993"/>
        <v>0</v>
      </c>
      <c r="AI288" s="396">
        <f t="shared" si="972"/>
        <v>0</v>
      </c>
      <c r="AJ288" s="396">
        <f t="shared" si="973"/>
        <v>0</v>
      </c>
      <c r="AK288" s="396">
        <f t="shared" si="972"/>
        <v>0</v>
      </c>
      <c r="AL288" s="396">
        <f t="shared" si="1009"/>
        <v>0</v>
      </c>
      <c r="AM288" s="487">
        <f>ROUNDUP(((AM$242)*$I288),0)</f>
        <v>1</v>
      </c>
      <c r="AN288" s="396">
        <f t="shared" si="974"/>
        <v>0</v>
      </c>
      <c r="AO288" s="396">
        <f t="shared" si="1010"/>
        <v>0</v>
      </c>
      <c r="AP288" s="396">
        <f t="shared" si="1010"/>
        <v>0</v>
      </c>
      <c r="AQ288" s="396">
        <f t="shared" si="1010"/>
        <v>0</v>
      </c>
      <c r="AR288" s="396">
        <f t="shared" si="1010"/>
        <v>0</v>
      </c>
      <c r="AS288" s="396">
        <f t="shared" si="1010"/>
        <v>0</v>
      </c>
      <c r="AT288" s="396">
        <f t="shared" si="1010"/>
        <v>0</v>
      </c>
      <c r="AU288" s="396">
        <f t="shared" si="1010"/>
        <v>0</v>
      </c>
      <c r="AV288" s="396">
        <f t="shared" si="1010"/>
        <v>0</v>
      </c>
      <c r="AW288" s="396">
        <f t="shared" si="1010"/>
        <v>0</v>
      </c>
      <c r="AX288" s="396">
        <f t="shared" si="1010"/>
        <v>0</v>
      </c>
      <c r="AY288" s="396">
        <f t="shared" si="1010"/>
        <v>0</v>
      </c>
      <c r="AZ288" s="396">
        <f t="shared" si="1010"/>
        <v>0</v>
      </c>
      <c r="BA288" s="396">
        <f t="shared" si="1010"/>
        <v>0</v>
      </c>
      <c r="BB288" s="396">
        <f t="shared" si="1010"/>
        <v>0</v>
      </c>
      <c r="BC288" s="396">
        <f t="shared" si="1010"/>
        <v>0</v>
      </c>
      <c r="BD288" s="396">
        <f t="shared" si="1010"/>
        <v>0</v>
      </c>
      <c r="BE288" s="396">
        <f t="shared" si="1010"/>
        <v>0</v>
      </c>
      <c r="BF288" s="396">
        <f t="shared" si="1010"/>
        <v>0</v>
      </c>
      <c r="BG288" s="396">
        <f t="shared" si="1010"/>
        <v>0</v>
      </c>
      <c r="BH288" s="396">
        <f t="shared" si="1010"/>
        <v>0</v>
      </c>
      <c r="BI288" s="396">
        <f t="shared" si="1010"/>
        <v>0</v>
      </c>
      <c r="BJ288" s="396">
        <f t="shared" si="1010"/>
        <v>0</v>
      </c>
      <c r="BK288" s="396">
        <f t="shared" si="1010"/>
        <v>0</v>
      </c>
      <c r="BL288" s="396">
        <f t="shared" si="1010"/>
        <v>0</v>
      </c>
      <c r="BM288" s="396">
        <f t="shared" si="1010"/>
        <v>0</v>
      </c>
      <c r="BN288" s="396">
        <f t="shared" si="1010"/>
        <v>0</v>
      </c>
      <c r="BO288" s="396">
        <f t="shared" si="1010"/>
        <v>0</v>
      </c>
      <c r="BP288" s="396">
        <f t="shared" si="1010"/>
        <v>0</v>
      </c>
      <c r="BQ288" s="396">
        <f t="shared" si="1010"/>
        <v>0</v>
      </c>
      <c r="BR288" s="396">
        <f t="shared" si="1010"/>
        <v>0</v>
      </c>
      <c r="BS288" s="396">
        <f t="shared" si="1010"/>
        <v>0</v>
      </c>
      <c r="BT288" s="396">
        <f t="shared" si="1010"/>
        <v>0</v>
      </c>
      <c r="BU288" s="396">
        <f t="shared" si="1010"/>
        <v>0</v>
      </c>
      <c r="BV288" s="396">
        <f t="shared" si="1010"/>
        <v>0</v>
      </c>
      <c r="BW288" s="396"/>
      <c r="BX288" s="396">
        <f t="shared" si="999"/>
        <v>14</v>
      </c>
      <c r="BY288" s="397"/>
      <c r="BZ288" s="397">
        <f t="shared" si="976"/>
        <v>0</v>
      </c>
      <c r="CA288" s="544">
        <f t="shared" si="1007"/>
        <v>0</v>
      </c>
      <c r="CB288" s="544">
        <f t="shared" si="1007"/>
        <v>3</v>
      </c>
      <c r="CC288" s="544">
        <f t="shared" si="1007"/>
        <v>6</v>
      </c>
      <c r="CD288" s="544">
        <f t="shared" si="1007"/>
        <v>4</v>
      </c>
      <c r="CE288" s="544">
        <f t="shared" si="1007"/>
        <v>1</v>
      </c>
      <c r="CF288" s="544">
        <f t="shared" si="1007"/>
        <v>0</v>
      </c>
      <c r="CG288" s="544">
        <f t="shared" si="1007"/>
        <v>0</v>
      </c>
      <c r="CH288" s="544">
        <f t="shared" si="1007"/>
        <v>0</v>
      </c>
      <c r="CI288" s="391"/>
      <c r="CJ288" s="544">
        <f t="shared" si="1008"/>
        <v>0</v>
      </c>
      <c r="CK288" s="544">
        <f t="shared" si="1008"/>
        <v>5</v>
      </c>
      <c r="CL288" s="544">
        <f t="shared" si="1008"/>
        <v>5</v>
      </c>
      <c r="CM288" s="544">
        <f t="shared" si="1008"/>
        <v>3</v>
      </c>
      <c r="CN288" s="544">
        <f t="shared" si="1008"/>
        <v>1</v>
      </c>
      <c r="CO288" s="544">
        <f t="shared" si="1008"/>
        <v>0</v>
      </c>
      <c r="CP288" s="544">
        <f t="shared" si="1008"/>
        <v>0</v>
      </c>
      <c r="CQ288" s="544">
        <f t="shared" si="1008"/>
        <v>0</v>
      </c>
      <c r="CR288" s="398">
        <f t="shared" si="978"/>
        <v>0</v>
      </c>
      <c r="CV288" s="390"/>
      <c r="CW288" s="390"/>
      <c r="CX288" s="390"/>
      <c r="CY288" s="390"/>
      <c r="CZ288" s="390"/>
      <c r="DA288" s="390"/>
      <c r="DB288" s="390"/>
      <c r="DC288" s="390"/>
      <c r="DD288" s="390"/>
      <c r="DE288" s="390"/>
      <c r="DF288" s="390"/>
      <c r="DG288" s="390"/>
      <c r="DH288" s="390"/>
      <c r="DI288" s="390"/>
      <c r="DJ288" s="390"/>
      <c r="DK288" s="390"/>
      <c r="DL288" s="390"/>
      <c r="DM288" s="390"/>
      <c r="DN288" s="390"/>
      <c r="DO288" s="390"/>
      <c r="DP288" s="390"/>
      <c r="DQ288" s="390"/>
      <c r="DR288" s="390"/>
      <c r="DS288" s="390"/>
      <c r="DT288" s="390"/>
      <c r="DU288" s="390"/>
      <c r="DV288" s="390"/>
      <c r="DW288" s="390"/>
      <c r="DX288" s="390"/>
      <c r="DY288" s="390"/>
      <c r="DZ288" s="390"/>
      <c r="EA288" s="390"/>
      <c r="EB288" s="390"/>
    </row>
    <row r="289" spans="1:132" ht="14.25" outlineLevel="1">
      <c r="A289" s="543" t="s">
        <v>168</v>
      </c>
      <c r="B289" s="424">
        <v>1.4E-3</v>
      </c>
      <c r="C289" s="425">
        <f>'4a 1718 CS PC'!AP49</f>
        <v>1.4E-3</v>
      </c>
      <c r="D289" s="425">
        <f>'4a 1718 CS PC'!AR49</f>
        <v>2E-3</v>
      </c>
      <c r="E289" s="425">
        <f>'4b 1819 CS PC'!$AT49</f>
        <v>1.5E-3</v>
      </c>
      <c r="F289" s="425">
        <f>'4b 1819 CS PC'!AQ49</f>
        <v>2.0999999999999999E-3</v>
      </c>
      <c r="G289" s="425">
        <f>'4c 1920 CS PC'!AS49</f>
        <v>1.5E-3</v>
      </c>
      <c r="H289" s="425">
        <f>'4c 1920 CS PC'!AP49</f>
        <v>2.0999999999999999E-3</v>
      </c>
      <c r="I289" s="425">
        <f>'4d 2021 CS PC'!AS49</f>
        <v>1.5E-3</v>
      </c>
      <c r="J289" s="425">
        <f>'4d 2021 CS PC'!AP49</f>
        <v>2.0999999999999999E-3</v>
      </c>
      <c r="K289" s="425">
        <f>'4e 2122 CS PC'!AB49</f>
        <v>1.4E-3</v>
      </c>
      <c r="L289" s="425"/>
      <c r="M289" s="396">
        <f t="shared" si="1006"/>
        <v>0</v>
      </c>
      <c r="N289" s="396">
        <f t="shared" si="1006"/>
        <v>0</v>
      </c>
      <c r="O289" s="396">
        <f t="shared" si="1006"/>
        <v>0</v>
      </c>
      <c r="P289" s="396">
        <f t="shared" si="965"/>
        <v>0</v>
      </c>
      <c r="Q289" s="396">
        <f t="shared" si="966"/>
        <v>7</v>
      </c>
      <c r="R289" s="396">
        <f t="shared" si="1004"/>
        <v>0</v>
      </c>
      <c r="S289" s="396">
        <f t="shared" si="967"/>
        <v>30</v>
      </c>
      <c r="T289" s="410"/>
      <c r="U289" s="410"/>
      <c r="V289" s="396">
        <f t="shared" si="968"/>
        <v>19</v>
      </c>
      <c r="W289" s="487">
        <f>ROUNDDOWN(((W$242)*$E289),0)</f>
        <v>15</v>
      </c>
      <c r="X289" s="396">
        <f t="shared" si="969"/>
        <v>0</v>
      </c>
      <c r="Y289" s="396">
        <f t="shared" si="956"/>
        <v>10</v>
      </c>
      <c r="Z289" s="396">
        <f t="shared" si="1003"/>
        <v>40</v>
      </c>
      <c r="AA289" s="396">
        <f t="shared" si="1003"/>
        <v>11</v>
      </c>
      <c r="AB289" s="396">
        <f t="shared" si="1001"/>
        <v>16</v>
      </c>
      <c r="AC289" s="396">
        <f t="shared" si="956"/>
        <v>0</v>
      </c>
      <c r="AD289" s="396">
        <f t="shared" si="997"/>
        <v>4</v>
      </c>
      <c r="AE289" s="396">
        <f>ROUND(((AE$242)*$E289),0)</f>
        <v>0</v>
      </c>
      <c r="AF289" s="396">
        <f t="shared" si="998"/>
        <v>12</v>
      </c>
      <c r="AG289" s="396">
        <f t="shared" si="985"/>
        <v>35</v>
      </c>
      <c r="AH289" s="396">
        <f t="shared" si="993"/>
        <v>1</v>
      </c>
      <c r="AI289" s="396">
        <f t="shared" si="972"/>
        <v>4</v>
      </c>
      <c r="AJ289" s="396">
        <f t="shared" si="973"/>
        <v>0</v>
      </c>
      <c r="AK289" s="396">
        <f t="shared" si="972"/>
        <v>0</v>
      </c>
      <c r="AL289" s="396">
        <f t="shared" si="1009"/>
        <v>0</v>
      </c>
      <c r="AM289" s="396">
        <f t="shared" si="1009"/>
        <v>5</v>
      </c>
      <c r="AN289" s="396">
        <f t="shared" si="974"/>
        <v>0</v>
      </c>
      <c r="AO289" s="396">
        <f t="shared" si="1010"/>
        <v>0</v>
      </c>
      <c r="AP289" s="396">
        <f t="shared" si="1010"/>
        <v>0</v>
      </c>
      <c r="AQ289" s="396">
        <f t="shared" si="1010"/>
        <v>0</v>
      </c>
      <c r="AR289" s="396">
        <f t="shared" si="1010"/>
        <v>0</v>
      </c>
      <c r="AS289" s="396">
        <f t="shared" si="1010"/>
        <v>0</v>
      </c>
      <c r="AT289" s="396">
        <f t="shared" si="1010"/>
        <v>0</v>
      </c>
      <c r="AU289" s="396">
        <f t="shared" si="1010"/>
        <v>0</v>
      </c>
      <c r="AV289" s="396">
        <f t="shared" si="1010"/>
        <v>0</v>
      </c>
      <c r="AW289" s="396">
        <f t="shared" si="1010"/>
        <v>0</v>
      </c>
      <c r="AX289" s="396">
        <f t="shared" si="1010"/>
        <v>0</v>
      </c>
      <c r="AY289" s="396">
        <f t="shared" si="1010"/>
        <v>0</v>
      </c>
      <c r="AZ289" s="396">
        <f t="shared" si="1010"/>
        <v>0</v>
      </c>
      <c r="BA289" s="396">
        <f t="shared" si="1010"/>
        <v>0</v>
      </c>
      <c r="BB289" s="396">
        <f t="shared" si="1010"/>
        <v>0</v>
      </c>
      <c r="BC289" s="396">
        <f t="shared" si="1010"/>
        <v>0</v>
      </c>
      <c r="BD289" s="396">
        <f t="shared" si="1010"/>
        <v>0</v>
      </c>
      <c r="BE289" s="396">
        <f t="shared" si="1010"/>
        <v>0</v>
      </c>
      <c r="BF289" s="396">
        <f t="shared" si="1010"/>
        <v>0</v>
      </c>
      <c r="BG289" s="396">
        <f t="shared" si="1010"/>
        <v>0</v>
      </c>
      <c r="BH289" s="396">
        <f t="shared" si="1010"/>
        <v>0</v>
      </c>
      <c r="BI289" s="396">
        <f t="shared" si="1010"/>
        <v>0</v>
      </c>
      <c r="BJ289" s="396">
        <f t="shared" si="1010"/>
        <v>0</v>
      </c>
      <c r="BK289" s="396">
        <f t="shared" si="1010"/>
        <v>0</v>
      </c>
      <c r="BL289" s="396">
        <f t="shared" si="1010"/>
        <v>0</v>
      </c>
      <c r="BM289" s="396">
        <f t="shared" si="1010"/>
        <v>0</v>
      </c>
      <c r="BN289" s="396">
        <f t="shared" si="1010"/>
        <v>0</v>
      </c>
      <c r="BO289" s="396">
        <f t="shared" si="1010"/>
        <v>0</v>
      </c>
      <c r="BP289" s="396">
        <f t="shared" si="1010"/>
        <v>0</v>
      </c>
      <c r="BQ289" s="396">
        <f t="shared" si="1010"/>
        <v>0</v>
      </c>
      <c r="BR289" s="396">
        <f t="shared" si="1010"/>
        <v>0</v>
      </c>
      <c r="BS289" s="396">
        <f t="shared" si="1010"/>
        <v>0</v>
      </c>
      <c r="BT289" s="396">
        <f t="shared" si="1010"/>
        <v>0</v>
      </c>
      <c r="BU289" s="396">
        <f t="shared" si="1010"/>
        <v>0</v>
      </c>
      <c r="BV289" s="396">
        <f t="shared" si="1010"/>
        <v>0</v>
      </c>
      <c r="BW289" s="396"/>
      <c r="BX289" s="396">
        <f t="shared" si="999"/>
        <v>209</v>
      </c>
      <c r="BY289" s="397"/>
      <c r="BZ289" s="397">
        <f t="shared" si="976"/>
        <v>0</v>
      </c>
      <c r="CA289" s="544">
        <f t="shared" si="1007"/>
        <v>0</v>
      </c>
      <c r="CB289" s="544">
        <f t="shared" si="1007"/>
        <v>56</v>
      </c>
      <c r="CC289" s="544">
        <f t="shared" si="1007"/>
        <v>76</v>
      </c>
      <c r="CD289" s="544">
        <f t="shared" si="1007"/>
        <v>67</v>
      </c>
      <c r="CE289" s="544">
        <f t="shared" si="1007"/>
        <v>10</v>
      </c>
      <c r="CF289" s="544">
        <f t="shared" si="1007"/>
        <v>0</v>
      </c>
      <c r="CG289" s="544">
        <f t="shared" si="1007"/>
        <v>0</v>
      </c>
      <c r="CH289" s="544">
        <f t="shared" si="1007"/>
        <v>0</v>
      </c>
      <c r="CI289" s="391"/>
      <c r="CJ289" s="544">
        <f t="shared" si="1008"/>
        <v>7</v>
      </c>
      <c r="CK289" s="544">
        <f t="shared" si="1008"/>
        <v>74</v>
      </c>
      <c r="CL289" s="544">
        <f t="shared" si="1008"/>
        <v>71</v>
      </c>
      <c r="CM289" s="544">
        <f t="shared" si="1008"/>
        <v>52</v>
      </c>
      <c r="CN289" s="544">
        <f t="shared" si="1008"/>
        <v>5</v>
      </c>
      <c r="CO289" s="544">
        <f t="shared" si="1008"/>
        <v>0</v>
      </c>
      <c r="CP289" s="544">
        <f t="shared" si="1008"/>
        <v>0</v>
      </c>
      <c r="CQ289" s="544">
        <f t="shared" si="1008"/>
        <v>0</v>
      </c>
      <c r="CR289" s="398">
        <f t="shared" si="978"/>
        <v>0</v>
      </c>
      <c r="CV289" s="390"/>
      <c r="CW289" s="390"/>
      <c r="CX289" s="390"/>
      <c r="CY289" s="390"/>
      <c r="CZ289" s="390"/>
      <c r="DA289" s="390"/>
      <c r="DB289" s="390"/>
      <c r="DC289" s="390"/>
      <c r="DD289" s="390"/>
      <c r="DE289" s="390"/>
      <c r="DF289" s="390"/>
      <c r="DG289" s="390"/>
      <c r="DH289" s="390"/>
      <c r="DI289" s="390"/>
      <c r="DJ289" s="390"/>
      <c r="DK289" s="390"/>
      <c r="DL289" s="390"/>
      <c r="DM289" s="390"/>
      <c r="DN289" s="390"/>
      <c r="DO289" s="390"/>
      <c r="DP289" s="390"/>
      <c r="DQ289" s="390"/>
      <c r="DR289" s="390"/>
      <c r="DS289" s="390"/>
      <c r="DT289" s="390"/>
      <c r="DU289" s="390"/>
      <c r="DV289" s="390"/>
      <c r="DW289" s="390"/>
      <c r="DX289" s="390"/>
      <c r="DY289" s="390"/>
      <c r="DZ289" s="390"/>
      <c r="EA289" s="390"/>
      <c r="EB289" s="390"/>
    </row>
    <row r="290" spans="1:132" ht="14.25" outlineLevel="1">
      <c r="A290" s="543" t="s">
        <v>169</v>
      </c>
      <c r="B290" s="424">
        <v>9.1999999999999998E-3</v>
      </c>
      <c r="C290" s="425">
        <f>'4a 1718 CS PC'!AP50</f>
        <v>9.1000000000000004E-3</v>
      </c>
      <c r="D290" s="425">
        <f>'4a 1718 CS PC'!AR50</f>
        <v>1.2800000000000001E-2</v>
      </c>
      <c r="E290" s="425">
        <f>'4b 1819 CS PC'!$AT50</f>
        <v>9.1000000000000004E-3</v>
      </c>
      <c r="F290" s="425">
        <f>'4b 1819 CS PC'!AQ50</f>
        <v>1.29E-2</v>
      </c>
      <c r="G290" s="425">
        <f>'4c 1920 CS PC'!AS50</f>
        <v>9.1000000000000004E-3</v>
      </c>
      <c r="H290" s="425">
        <f>'4c 1920 CS PC'!AP50</f>
        <v>1.29E-2</v>
      </c>
      <c r="I290" s="425">
        <f>'4d 2021 CS PC'!AS50</f>
        <v>9.2999999999999992E-3</v>
      </c>
      <c r="J290" s="425">
        <f>'4d 2021 CS PC'!AP50</f>
        <v>1.3299999999999999E-2</v>
      </c>
      <c r="K290" s="425">
        <f>'4e 2122 CS PC'!AB50</f>
        <v>9.4999999999999998E-3</v>
      </c>
      <c r="L290" s="425"/>
      <c r="M290" s="396">
        <f t="shared" si="1006"/>
        <v>0</v>
      </c>
      <c r="N290" s="396">
        <f t="shared" si="1006"/>
        <v>0</v>
      </c>
      <c r="O290" s="396">
        <f t="shared" si="1006"/>
        <v>0</v>
      </c>
      <c r="P290" s="396">
        <f t="shared" si="965"/>
        <v>0</v>
      </c>
      <c r="Q290" s="396">
        <f t="shared" si="966"/>
        <v>43</v>
      </c>
      <c r="R290" s="396">
        <f t="shared" si="1004"/>
        <v>0</v>
      </c>
      <c r="S290" s="396">
        <f t="shared" si="967"/>
        <v>197</v>
      </c>
      <c r="T290" s="410"/>
      <c r="U290" s="410"/>
      <c r="V290" s="396">
        <f t="shared" si="968"/>
        <v>124</v>
      </c>
      <c r="W290" s="396">
        <f t="shared" ref="W290:W300" si="1011">ROUND(((W$242)*$E290),0)</f>
        <v>97</v>
      </c>
      <c r="X290" s="396">
        <f t="shared" si="969"/>
        <v>0</v>
      </c>
      <c r="Y290" s="396">
        <f t="shared" si="956"/>
        <v>61</v>
      </c>
      <c r="Z290" s="396">
        <f t="shared" si="1003"/>
        <v>242</v>
      </c>
      <c r="AA290" s="396">
        <f t="shared" si="1003"/>
        <v>68</v>
      </c>
      <c r="AB290" s="396">
        <f t="shared" si="1001"/>
        <v>95</v>
      </c>
      <c r="AC290" s="396">
        <f t="shared" si="956"/>
        <v>0</v>
      </c>
      <c r="AD290" s="396">
        <f t="shared" si="997"/>
        <v>23</v>
      </c>
      <c r="AE290" s="396">
        <f>ROUND(((AE$242)*$E290),0)</f>
        <v>0</v>
      </c>
      <c r="AF290" s="396">
        <f t="shared" si="998"/>
        <v>71</v>
      </c>
      <c r="AG290" s="396">
        <f t="shared" si="985"/>
        <v>214</v>
      </c>
      <c r="AH290" s="396">
        <f t="shared" si="993"/>
        <v>4</v>
      </c>
      <c r="AI290" s="396">
        <f t="shared" si="972"/>
        <v>22</v>
      </c>
      <c r="AJ290" s="396">
        <f t="shared" si="973"/>
        <v>1</v>
      </c>
      <c r="AK290" s="396">
        <f t="shared" si="972"/>
        <v>0</v>
      </c>
      <c r="AL290" s="396">
        <f t="shared" si="1009"/>
        <v>0</v>
      </c>
      <c r="AM290" s="396">
        <f t="shared" si="1009"/>
        <v>33</v>
      </c>
      <c r="AN290" s="396">
        <f t="shared" si="974"/>
        <v>0</v>
      </c>
      <c r="AO290" s="396">
        <f t="shared" si="1010"/>
        <v>0</v>
      </c>
      <c r="AP290" s="396">
        <f t="shared" si="1010"/>
        <v>0</v>
      </c>
      <c r="AQ290" s="396">
        <f t="shared" si="1010"/>
        <v>0</v>
      </c>
      <c r="AR290" s="396">
        <f t="shared" si="1010"/>
        <v>0</v>
      </c>
      <c r="AS290" s="396">
        <f t="shared" si="1010"/>
        <v>0</v>
      </c>
      <c r="AT290" s="396">
        <f t="shared" si="1010"/>
        <v>0</v>
      </c>
      <c r="AU290" s="396">
        <f t="shared" si="1010"/>
        <v>0</v>
      </c>
      <c r="AV290" s="396">
        <f t="shared" si="1010"/>
        <v>0</v>
      </c>
      <c r="AW290" s="396">
        <f t="shared" si="1010"/>
        <v>0</v>
      </c>
      <c r="AX290" s="396">
        <f t="shared" si="1010"/>
        <v>0</v>
      </c>
      <c r="AY290" s="396">
        <f t="shared" si="1010"/>
        <v>0</v>
      </c>
      <c r="AZ290" s="396">
        <f t="shared" si="1010"/>
        <v>0</v>
      </c>
      <c r="BA290" s="396">
        <f t="shared" si="1010"/>
        <v>0</v>
      </c>
      <c r="BB290" s="396">
        <f t="shared" si="1010"/>
        <v>0</v>
      </c>
      <c r="BC290" s="396">
        <f t="shared" si="1010"/>
        <v>0</v>
      </c>
      <c r="BD290" s="396">
        <f t="shared" si="1010"/>
        <v>0</v>
      </c>
      <c r="BE290" s="396">
        <f t="shared" si="1010"/>
        <v>0</v>
      </c>
      <c r="BF290" s="396">
        <f t="shared" si="1010"/>
        <v>0</v>
      </c>
      <c r="BG290" s="396">
        <f t="shared" si="1010"/>
        <v>0</v>
      </c>
      <c r="BH290" s="396">
        <f t="shared" si="1010"/>
        <v>0</v>
      </c>
      <c r="BI290" s="396">
        <f t="shared" si="1010"/>
        <v>0</v>
      </c>
      <c r="BJ290" s="396">
        <f t="shared" si="1010"/>
        <v>0</v>
      </c>
      <c r="BK290" s="396">
        <f t="shared" si="1010"/>
        <v>0</v>
      </c>
      <c r="BL290" s="396">
        <f t="shared" si="1010"/>
        <v>0</v>
      </c>
      <c r="BM290" s="396">
        <f t="shared" si="1010"/>
        <v>0</v>
      </c>
      <c r="BN290" s="396">
        <f t="shared" si="1010"/>
        <v>0</v>
      </c>
      <c r="BO290" s="396">
        <f t="shared" si="1010"/>
        <v>0</v>
      </c>
      <c r="BP290" s="396">
        <f t="shared" si="1010"/>
        <v>0</v>
      </c>
      <c r="BQ290" s="396">
        <f t="shared" si="1010"/>
        <v>0</v>
      </c>
      <c r="BR290" s="396">
        <f t="shared" si="1010"/>
        <v>0</v>
      </c>
      <c r="BS290" s="396">
        <f t="shared" si="1010"/>
        <v>0</v>
      </c>
      <c r="BT290" s="396">
        <f t="shared" si="1010"/>
        <v>0</v>
      </c>
      <c r="BU290" s="396">
        <f t="shared" si="1010"/>
        <v>0</v>
      </c>
      <c r="BV290" s="396">
        <f t="shared" si="1010"/>
        <v>0</v>
      </c>
      <c r="BW290" s="396"/>
      <c r="BX290" s="396">
        <f t="shared" si="999"/>
        <v>1295</v>
      </c>
      <c r="BY290" s="397"/>
      <c r="BZ290" s="397">
        <f t="shared" si="976"/>
        <v>0</v>
      </c>
      <c r="CA290" s="544">
        <f t="shared" si="1007"/>
        <v>0</v>
      </c>
      <c r="CB290" s="544">
        <f t="shared" si="1007"/>
        <v>364</v>
      </c>
      <c r="CC290" s="544">
        <f t="shared" si="1007"/>
        <v>468</v>
      </c>
      <c r="CD290" s="544">
        <f t="shared" si="1007"/>
        <v>403</v>
      </c>
      <c r="CE290" s="544">
        <f t="shared" si="1007"/>
        <v>60</v>
      </c>
      <c r="CF290" s="544">
        <f t="shared" si="1007"/>
        <v>0</v>
      </c>
      <c r="CG290" s="544">
        <f t="shared" si="1007"/>
        <v>0</v>
      </c>
      <c r="CH290" s="544">
        <f t="shared" si="1007"/>
        <v>0</v>
      </c>
      <c r="CI290" s="391"/>
      <c r="CJ290" s="544">
        <f t="shared" si="1008"/>
        <v>43</v>
      </c>
      <c r="CK290" s="544">
        <f t="shared" si="1008"/>
        <v>479</v>
      </c>
      <c r="CL290" s="544">
        <f t="shared" si="1008"/>
        <v>428</v>
      </c>
      <c r="CM290" s="544">
        <f t="shared" si="1008"/>
        <v>312</v>
      </c>
      <c r="CN290" s="544">
        <f t="shared" si="1008"/>
        <v>33</v>
      </c>
      <c r="CO290" s="544">
        <f t="shared" si="1008"/>
        <v>0</v>
      </c>
      <c r="CP290" s="544">
        <f t="shared" si="1008"/>
        <v>0</v>
      </c>
      <c r="CQ290" s="544">
        <f t="shared" si="1008"/>
        <v>0</v>
      </c>
      <c r="CR290" s="398">
        <f t="shared" si="978"/>
        <v>0</v>
      </c>
      <c r="CV290" s="390"/>
      <c r="CW290" s="390"/>
      <c r="CX290" s="390"/>
      <c r="CY290" s="390"/>
      <c r="CZ290" s="390"/>
      <c r="DA290" s="390"/>
      <c r="DB290" s="390"/>
      <c r="DC290" s="390"/>
      <c r="DD290" s="390"/>
      <c r="DE290" s="390"/>
      <c r="DF290" s="390"/>
      <c r="DG290" s="390"/>
      <c r="DH290" s="390"/>
      <c r="DI290" s="390"/>
      <c r="DJ290" s="390"/>
      <c r="DK290" s="390"/>
      <c r="DL290" s="390"/>
      <c r="DM290" s="390"/>
      <c r="DN290" s="390"/>
      <c r="DO290" s="390"/>
      <c r="DP290" s="390"/>
      <c r="DQ290" s="390"/>
      <c r="DR290" s="390"/>
      <c r="DS290" s="390"/>
      <c r="DT290" s="390"/>
      <c r="DU290" s="390"/>
      <c r="DV290" s="390"/>
      <c r="DW290" s="390"/>
      <c r="DX290" s="390"/>
      <c r="DY290" s="390"/>
      <c r="DZ290" s="390"/>
      <c r="EA290" s="390"/>
      <c r="EB290" s="390"/>
    </row>
    <row r="291" spans="1:132" ht="14.25" outlineLevel="1">
      <c r="A291" s="543" t="s">
        <v>170</v>
      </c>
      <c r="B291" s="424">
        <v>9.2999999999999992E-3</v>
      </c>
      <c r="C291" s="425">
        <f>'4a 1718 CS PC'!AP51</f>
        <v>9.1999999999999998E-3</v>
      </c>
      <c r="D291" s="425">
        <f>'4a 1718 CS PC'!AR51</f>
        <v>1.29E-2</v>
      </c>
      <c r="E291" s="425">
        <f>'4b 1819 CS PC'!$AT51</f>
        <v>8.5000000000000006E-3</v>
      </c>
      <c r="F291" s="425">
        <f>'4b 1819 CS PC'!AQ51</f>
        <v>1.21E-2</v>
      </c>
      <c r="G291" s="425">
        <f>'4c 1920 CS PC'!AS51</f>
        <v>8.3000000000000001E-3</v>
      </c>
      <c r="H291" s="425">
        <f>'4c 1920 CS PC'!AP51</f>
        <v>1.1900000000000001E-2</v>
      </c>
      <c r="I291" s="425">
        <f>'4d 2021 CS PC'!AS51</f>
        <v>8.3999999999999995E-3</v>
      </c>
      <c r="J291" s="425">
        <f>'4d 2021 CS PC'!AP51</f>
        <v>1.2E-2</v>
      </c>
      <c r="K291" s="425">
        <f>'4e 2122 CS PC'!AB51</f>
        <v>8.5000000000000006E-3</v>
      </c>
      <c r="L291" s="425"/>
      <c r="M291" s="396">
        <f t="shared" si="1006"/>
        <v>0</v>
      </c>
      <c r="N291" s="396">
        <f t="shared" si="1006"/>
        <v>0</v>
      </c>
      <c r="O291" s="396">
        <f t="shared" si="1006"/>
        <v>0</v>
      </c>
      <c r="P291" s="396">
        <f t="shared" si="965"/>
        <v>0</v>
      </c>
      <c r="Q291" s="396">
        <f t="shared" si="966"/>
        <v>44</v>
      </c>
      <c r="R291" s="396">
        <f t="shared" si="1004"/>
        <v>0</v>
      </c>
      <c r="S291" s="396">
        <f t="shared" si="967"/>
        <v>199</v>
      </c>
      <c r="T291" s="410"/>
      <c r="U291" s="410"/>
      <c r="V291" s="396">
        <f t="shared" si="968"/>
        <v>125</v>
      </c>
      <c r="W291" s="396">
        <f t="shared" si="1011"/>
        <v>90</v>
      </c>
      <c r="X291" s="396">
        <f t="shared" si="969"/>
        <v>0</v>
      </c>
      <c r="Y291" s="396">
        <f t="shared" si="956"/>
        <v>57</v>
      </c>
      <c r="Z291" s="396">
        <f t="shared" si="1003"/>
        <v>226</v>
      </c>
      <c r="AA291" s="396">
        <f t="shared" si="1003"/>
        <v>63</v>
      </c>
      <c r="AB291" s="396">
        <f t="shared" si="1001"/>
        <v>87</v>
      </c>
      <c r="AC291" s="396">
        <f t="shared" si="956"/>
        <v>0</v>
      </c>
      <c r="AD291" s="396">
        <f t="shared" si="997"/>
        <v>21</v>
      </c>
      <c r="AE291" s="396">
        <f>ROUND(((AE$242)*$E291),0)</f>
        <v>0</v>
      </c>
      <c r="AF291" s="396">
        <f t="shared" si="998"/>
        <v>64</v>
      </c>
      <c r="AG291" s="396">
        <f t="shared" si="985"/>
        <v>195</v>
      </c>
      <c r="AH291" s="396">
        <f t="shared" si="993"/>
        <v>3</v>
      </c>
      <c r="AI291" s="396">
        <f t="shared" si="972"/>
        <v>20</v>
      </c>
      <c r="AJ291" s="396">
        <f t="shared" si="973"/>
        <v>1</v>
      </c>
      <c r="AK291" s="396">
        <f t="shared" si="972"/>
        <v>0</v>
      </c>
      <c r="AL291" s="396">
        <f t="shared" si="1009"/>
        <v>0</v>
      </c>
      <c r="AM291" s="396">
        <f t="shared" si="1009"/>
        <v>30</v>
      </c>
      <c r="AN291" s="396">
        <f t="shared" si="974"/>
        <v>0</v>
      </c>
      <c r="AO291" s="396">
        <f t="shared" si="1010"/>
        <v>0</v>
      </c>
      <c r="AP291" s="396">
        <f t="shared" si="1010"/>
        <v>0</v>
      </c>
      <c r="AQ291" s="396">
        <f t="shared" si="1010"/>
        <v>0</v>
      </c>
      <c r="AR291" s="396">
        <f t="shared" si="1010"/>
        <v>0</v>
      </c>
      <c r="AS291" s="396">
        <f t="shared" si="1010"/>
        <v>0</v>
      </c>
      <c r="AT291" s="396">
        <f t="shared" si="1010"/>
        <v>0</v>
      </c>
      <c r="AU291" s="396">
        <f t="shared" si="1010"/>
        <v>0</v>
      </c>
      <c r="AV291" s="396">
        <f t="shared" si="1010"/>
        <v>0</v>
      </c>
      <c r="AW291" s="396">
        <f t="shared" si="1010"/>
        <v>0</v>
      </c>
      <c r="AX291" s="396">
        <f t="shared" si="1010"/>
        <v>0</v>
      </c>
      <c r="AY291" s="396">
        <f t="shared" si="1010"/>
        <v>0</v>
      </c>
      <c r="AZ291" s="396">
        <f t="shared" si="1010"/>
        <v>0</v>
      </c>
      <c r="BA291" s="396">
        <f t="shared" si="1010"/>
        <v>0</v>
      </c>
      <c r="BB291" s="396">
        <f t="shared" si="1010"/>
        <v>0</v>
      </c>
      <c r="BC291" s="396">
        <f t="shared" si="1010"/>
        <v>0</v>
      </c>
      <c r="BD291" s="396">
        <f t="shared" si="1010"/>
        <v>0</v>
      </c>
      <c r="BE291" s="396">
        <f t="shared" si="1010"/>
        <v>0</v>
      </c>
      <c r="BF291" s="396">
        <f t="shared" si="1010"/>
        <v>0</v>
      </c>
      <c r="BG291" s="396">
        <f t="shared" si="1010"/>
        <v>0</v>
      </c>
      <c r="BH291" s="396">
        <f t="shared" si="1010"/>
        <v>0</v>
      </c>
      <c r="BI291" s="396">
        <f t="shared" si="1010"/>
        <v>0</v>
      </c>
      <c r="BJ291" s="396">
        <f t="shared" si="1010"/>
        <v>0</v>
      </c>
      <c r="BK291" s="396">
        <f t="shared" si="1010"/>
        <v>0</v>
      </c>
      <c r="BL291" s="396">
        <f t="shared" si="1010"/>
        <v>0</v>
      </c>
      <c r="BM291" s="396">
        <f t="shared" si="1010"/>
        <v>0</v>
      </c>
      <c r="BN291" s="396">
        <f t="shared" si="1010"/>
        <v>0</v>
      </c>
      <c r="BO291" s="396">
        <f t="shared" si="1010"/>
        <v>0</v>
      </c>
      <c r="BP291" s="396">
        <f t="shared" si="1010"/>
        <v>0</v>
      </c>
      <c r="BQ291" s="396">
        <f t="shared" si="1010"/>
        <v>0</v>
      </c>
      <c r="BR291" s="396">
        <f t="shared" si="1010"/>
        <v>0</v>
      </c>
      <c r="BS291" s="396">
        <f t="shared" si="1010"/>
        <v>0</v>
      </c>
      <c r="BT291" s="396">
        <f t="shared" si="1010"/>
        <v>0</v>
      </c>
      <c r="BU291" s="396">
        <f t="shared" si="1010"/>
        <v>0</v>
      </c>
      <c r="BV291" s="396">
        <f t="shared" si="1010"/>
        <v>0</v>
      </c>
      <c r="BW291" s="396"/>
      <c r="BX291" s="396">
        <f t="shared" si="999"/>
        <v>1225</v>
      </c>
      <c r="BY291" s="397"/>
      <c r="BZ291" s="397">
        <f t="shared" si="976"/>
        <v>0</v>
      </c>
      <c r="CA291" s="544">
        <f t="shared" si="1007"/>
        <v>0</v>
      </c>
      <c r="CB291" s="544">
        <f t="shared" si="1007"/>
        <v>368</v>
      </c>
      <c r="CC291" s="544">
        <f t="shared" si="1007"/>
        <v>436</v>
      </c>
      <c r="CD291" s="544">
        <f t="shared" si="1007"/>
        <v>367</v>
      </c>
      <c r="CE291" s="544">
        <f t="shared" si="1007"/>
        <v>54</v>
      </c>
      <c r="CF291" s="544">
        <f t="shared" si="1007"/>
        <v>0</v>
      </c>
      <c r="CG291" s="544">
        <f t="shared" si="1007"/>
        <v>0</v>
      </c>
      <c r="CH291" s="544">
        <f t="shared" si="1007"/>
        <v>0</v>
      </c>
      <c r="CI291" s="391"/>
      <c r="CJ291" s="544">
        <f t="shared" si="1008"/>
        <v>44</v>
      </c>
      <c r="CK291" s="544">
        <f t="shared" si="1008"/>
        <v>471</v>
      </c>
      <c r="CL291" s="544">
        <f t="shared" si="1008"/>
        <v>397</v>
      </c>
      <c r="CM291" s="544">
        <f t="shared" si="1008"/>
        <v>283</v>
      </c>
      <c r="CN291" s="544">
        <f t="shared" si="1008"/>
        <v>30</v>
      </c>
      <c r="CO291" s="544">
        <f t="shared" si="1008"/>
        <v>0</v>
      </c>
      <c r="CP291" s="544">
        <f t="shared" si="1008"/>
        <v>0</v>
      </c>
      <c r="CQ291" s="544">
        <f t="shared" si="1008"/>
        <v>0</v>
      </c>
      <c r="CR291" s="398">
        <f t="shared" si="978"/>
        <v>0</v>
      </c>
      <c r="CV291" s="390"/>
      <c r="CW291" s="390"/>
      <c r="CX291" s="390"/>
      <c r="CY291" s="390"/>
      <c r="CZ291" s="390"/>
      <c r="DA291" s="390"/>
      <c r="DB291" s="390"/>
      <c r="DC291" s="390"/>
      <c r="DD291" s="390"/>
      <c r="DE291" s="390"/>
      <c r="DF291" s="390"/>
      <c r="DG291" s="390"/>
      <c r="DH291" s="390"/>
      <c r="DI291" s="390"/>
      <c r="DJ291" s="390"/>
      <c r="DK291" s="390"/>
      <c r="DL291" s="390"/>
      <c r="DM291" s="390"/>
      <c r="DN291" s="390"/>
      <c r="DO291" s="390"/>
      <c r="DP291" s="390"/>
      <c r="DQ291" s="390"/>
      <c r="DR291" s="390"/>
      <c r="DS291" s="390"/>
      <c r="DT291" s="390"/>
      <c r="DU291" s="390"/>
      <c r="DV291" s="390"/>
      <c r="DW291" s="390"/>
      <c r="DX291" s="390"/>
      <c r="DY291" s="390"/>
      <c r="DZ291" s="390"/>
      <c r="EA291" s="390"/>
      <c r="EB291" s="390"/>
    </row>
    <row r="292" spans="1:132" ht="14.25" outlineLevel="1">
      <c r="A292" s="543" t="s">
        <v>171</v>
      </c>
      <c r="B292" s="424">
        <v>1.8700000000000001E-2</v>
      </c>
      <c r="C292" s="425">
        <f>'4a 1718 CS PC'!AP52</f>
        <v>1.89E-2</v>
      </c>
      <c r="D292" s="425">
        <f>'4a 1718 CS PC'!AR52</f>
        <v>2.6599999999999999E-2</v>
      </c>
      <c r="E292" s="425">
        <f>'4b 1819 CS PC'!$AT52</f>
        <v>1.8599999999999998E-2</v>
      </c>
      <c r="F292" s="425">
        <f>'4b 1819 CS PC'!AQ52</f>
        <v>2.64E-2</v>
      </c>
      <c r="G292" s="425">
        <f>'4c 1920 CS PC'!AS52</f>
        <v>1.8499999999999999E-2</v>
      </c>
      <c r="H292" s="425">
        <f>'4c 1920 CS PC'!AP52</f>
        <v>2.6200000000000001E-2</v>
      </c>
      <c r="I292" s="425">
        <f>'4d 2021 CS PC'!AS52</f>
        <v>1.7500000000000002E-2</v>
      </c>
      <c r="J292" s="425">
        <f>'4d 2021 CS PC'!AP52</f>
        <v>2.5000000000000001E-2</v>
      </c>
      <c r="K292" s="425">
        <f>'4e 2122 CS PC'!AB52</f>
        <v>1.7100000000000001E-2</v>
      </c>
      <c r="L292" s="425"/>
      <c r="M292" s="396">
        <f t="shared" si="1006"/>
        <v>0</v>
      </c>
      <c r="N292" s="396">
        <f t="shared" si="1006"/>
        <v>0</v>
      </c>
      <c r="O292" s="396">
        <f t="shared" si="1006"/>
        <v>0</v>
      </c>
      <c r="P292" s="396">
        <f t="shared" si="965"/>
        <v>0</v>
      </c>
      <c r="Q292" s="396">
        <f t="shared" si="966"/>
        <v>90</v>
      </c>
      <c r="R292" s="396">
        <f t="shared" si="1004"/>
        <v>0</v>
      </c>
      <c r="S292" s="487">
        <f>ROUNDDOWN(S$242*$C292,0)</f>
        <v>409</v>
      </c>
      <c r="T292" s="561"/>
      <c r="U292" s="410"/>
      <c r="V292" s="396">
        <f t="shared" si="968"/>
        <v>257</v>
      </c>
      <c r="W292" s="396">
        <f t="shared" si="1011"/>
        <v>198</v>
      </c>
      <c r="X292" s="396">
        <f t="shared" si="969"/>
        <v>0</v>
      </c>
      <c r="Y292" s="396">
        <f t="shared" si="956"/>
        <v>125</v>
      </c>
      <c r="Z292" s="396">
        <f t="shared" si="1003"/>
        <v>495</v>
      </c>
      <c r="AA292" s="487">
        <f>ROUNDUP(((AA$242)*$E292),0)</f>
        <v>139</v>
      </c>
      <c r="AB292" s="396">
        <f t="shared" si="1001"/>
        <v>194</v>
      </c>
      <c r="AC292" s="396">
        <f t="shared" si="956"/>
        <v>0</v>
      </c>
      <c r="AD292" s="396">
        <f t="shared" si="997"/>
        <v>47</v>
      </c>
      <c r="AE292" s="487">
        <f>ROUNDUP(((AE$242)*$E292),0)</f>
        <v>0</v>
      </c>
      <c r="AF292" s="396">
        <f t="shared" si="998"/>
        <v>143</v>
      </c>
      <c r="AG292" s="396">
        <f t="shared" si="985"/>
        <v>434</v>
      </c>
      <c r="AH292" s="396">
        <f>ROUND(((AH$242)*$I292),0)</f>
        <v>7</v>
      </c>
      <c r="AI292" s="396">
        <f>ROUNDUP(((AI$242)*$G292),0)</f>
        <v>45</v>
      </c>
      <c r="AJ292" s="396">
        <f t="shared" si="973"/>
        <v>1</v>
      </c>
      <c r="AK292" s="396">
        <f t="shared" ref="AK292" si="1012">ROUNDUP(((AK$242)*$G292),0)</f>
        <v>0</v>
      </c>
      <c r="AL292" s="396">
        <f t="shared" si="1009"/>
        <v>0</v>
      </c>
      <c r="AM292" s="396">
        <f t="shared" si="1009"/>
        <v>62</v>
      </c>
      <c r="AN292" s="396">
        <f t="shared" si="974"/>
        <v>0</v>
      </c>
      <c r="AO292" s="396">
        <f t="shared" si="1010"/>
        <v>0</v>
      </c>
      <c r="AP292" s="396">
        <f t="shared" si="1010"/>
        <v>0</v>
      </c>
      <c r="AQ292" s="396">
        <f t="shared" si="1010"/>
        <v>0</v>
      </c>
      <c r="AR292" s="396">
        <f t="shared" si="1010"/>
        <v>0</v>
      </c>
      <c r="AS292" s="396">
        <f t="shared" si="1010"/>
        <v>0</v>
      </c>
      <c r="AT292" s="396">
        <f t="shared" si="1010"/>
        <v>0</v>
      </c>
      <c r="AU292" s="396">
        <f t="shared" si="1010"/>
        <v>0</v>
      </c>
      <c r="AV292" s="396">
        <f t="shared" si="1010"/>
        <v>0</v>
      </c>
      <c r="AW292" s="396">
        <f t="shared" si="1010"/>
        <v>0</v>
      </c>
      <c r="AX292" s="396">
        <f t="shared" si="1010"/>
        <v>0</v>
      </c>
      <c r="AY292" s="396">
        <f t="shared" si="1010"/>
        <v>0</v>
      </c>
      <c r="AZ292" s="396">
        <f t="shared" si="1010"/>
        <v>0</v>
      </c>
      <c r="BA292" s="396">
        <f t="shared" si="1010"/>
        <v>0</v>
      </c>
      <c r="BB292" s="396">
        <f t="shared" si="1010"/>
        <v>0</v>
      </c>
      <c r="BC292" s="396">
        <f t="shared" si="1010"/>
        <v>0</v>
      </c>
      <c r="BD292" s="396">
        <f t="shared" si="1010"/>
        <v>0</v>
      </c>
      <c r="BE292" s="396">
        <f t="shared" si="1010"/>
        <v>0</v>
      </c>
      <c r="BF292" s="396">
        <f t="shared" si="1010"/>
        <v>0</v>
      </c>
      <c r="BG292" s="396">
        <f t="shared" si="1010"/>
        <v>0</v>
      </c>
      <c r="BH292" s="396">
        <f t="shared" si="1010"/>
        <v>0</v>
      </c>
      <c r="BI292" s="396">
        <f t="shared" si="1010"/>
        <v>0</v>
      </c>
      <c r="BJ292" s="396">
        <f t="shared" si="1010"/>
        <v>0</v>
      </c>
      <c r="BK292" s="396">
        <f t="shared" si="1010"/>
        <v>0</v>
      </c>
      <c r="BL292" s="396">
        <f t="shared" si="1010"/>
        <v>0</v>
      </c>
      <c r="BM292" s="396">
        <f t="shared" si="1010"/>
        <v>0</v>
      </c>
      <c r="BN292" s="396">
        <f t="shared" si="1010"/>
        <v>0</v>
      </c>
      <c r="BO292" s="396">
        <f t="shared" si="1010"/>
        <v>0</v>
      </c>
      <c r="BP292" s="396">
        <f t="shared" si="1010"/>
        <v>0</v>
      </c>
      <c r="BQ292" s="396">
        <f t="shared" si="1010"/>
        <v>0</v>
      </c>
      <c r="BR292" s="396">
        <f t="shared" si="1010"/>
        <v>0</v>
      </c>
      <c r="BS292" s="396">
        <f t="shared" si="1010"/>
        <v>0</v>
      </c>
      <c r="BT292" s="396">
        <f t="shared" si="1010"/>
        <v>0</v>
      </c>
      <c r="BU292" s="396">
        <f t="shared" si="1010"/>
        <v>0</v>
      </c>
      <c r="BV292" s="396">
        <f t="shared" si="1010"/>
        <v>0</v>
      </c>
      <c r="BW292" s="396"/>
      <c r="BX292" s="396">
        <f t="shared" si="999"/>
        <v>2646</v>
      </c>
      <c r="BY292" s="397"/>
      <c r="BZ292" s="397">
        <f t="shared" si="976"/>
        <v>0</v>
      </c>
      <c r="CA292" s="544">
        <f t="shared" si="1007"/>
        <v>0</v>
      </c>
      <c r="CB292" s="544">
        <f t="shared" si="1007"/>
        <v>756</v>
      </c>
      <c r="CC292" s="544">
        <f t="shared" si="1007"/>
        <v>957</v>
      </c>
      <c r="CD292" s="544">
        <f t="shared" si="1007"/>
        <v>818</v>
      </c>
      <c r="CE292" s="544">
        <f t="shared" si="1007"/>
        <v>115</v>
      </c>
      <c r="CF292" s="544">
        <f t="shared" si="1007"/>
        <v>0</v>
      </c>
      <c r="CG292" s="544">
        <f t="shared" si="1007"/>
        <v>0</v>
      </c>
      <c r="CH292" s="544">
        <f t="shared" si="1007"/>
        <v>0</v>
      </c>
      <c r="CI292" s="391"/>
      <c r="CJ292" s="544">
        <f t="shared" si="1008"/>
        <v>90</v>
      </c>
      <c r="CK292" s="544">
        <f t="shared" si="1008"/>
        <v>989</v>
      </c>
      <c r="CL292" s="544">
        <f t="shared" si="1008"/>
        <v>875</v>
      </c>
      <c r="CM292" s="544">
        <f t="shared" si="1008"/>
        <v>630</v>
      </c>
      <c r="CN292" s="544">
        <f t="shared" si="1008"/>
        <v>62</v>
      </c>
      <c r="CO292" s="544">
        <f t="shared" si="1008"/>
        <v>0</v>
      </c>
      <c r="CP292" s="544">
        <f t="shared" si="1008"/>
        <v>0</v>
      </c>
      <c r="CQ292" s="544">
        <f t="shared" si="1008"/>
        <v>0</v>
      </c>
      <c r="CR292" s="398">
        <f t="shared" si="978"/>
        <v>0</v>
      </c>
      <c r="CV292" s="390"/>
      <c r="CW292" s="390"/>
      <c r="CX292" s="390"/>
      <c r="CY292" s="390"/>
      <c r="CZ292" s="390"/>
      <c r="DA292" s="390"/>
      <c r="DB292" s="390"/>
      <c r="DC292" s="390"/>
      <c r="DD292" s="390"/>
      <c r="DE292" s="390"/>
      <c r="DF292" s="390"/>
      <c r="DG292" s="390"/>
      <c r="DH292" s="390"/>
      <c r="DI292" s="390"/>
      <c r="DJ292" s="390"/>
      <c r="DK292" s="390"/>
      <c r="DL292" s="390"/>
      <c r="DM292" s="390"/>
      <c r="DN292" s="390"/>
      <c r="DO292" s="390"/>
      <c r="DP292" s="390"/>
      <c r="DQ292" s="390"/>
      <c r="DR292" s="390"/>
      <c r="DS292" s="390"/>
      <c r="DT292" s="390"/>
      <c r="DU292" s="390"/>
      <c r="DV292" s="390"/>
      <c r="DW292" s="390"/>
      <c r="DX292" s="390"/>
      <c r="DY292" s="390"/>
      <c r="DZ292" s="390"/>
      <c r="EA292" s="390"/>
      <c r="EB292" s="390"/>
    </row>
    <row r="293" spans="1:132" ht="14.25" outlineLevel="1">
      <c r="A293" s="543" t="s">
        <v>172</v>
      </c>
      <c r="B293" s="424">
        <v>3.0999999999999999E-3</v>
      </c>
      <c r="C293" s="425">
        <f>'4a 1718 CS PC'!AP53</f>
        <v>3.0999999999999999E-3</v>
      </c>
      <c r="D293" s="425">
        <f>'4a 1718 CS PC'!AR53</f>
        <v>4.3E-3</v>
      </c>
      <c r="E293" s="425">
        <f>'4b 1819 CS PC'!$AT53</f>
        <v>3.0999999999999999E-3</v>
      </c>
      <c r="F293" s="425">
        <f>'4b 1819 CS PC'!AQ53</f>
        <v>4.4000000000000003E-3</v>
      </c>
      <c r="G293" s="425">
        <f>'4c 1920 CS PC'!AS53</f>
        <v>3.0999999999999999E-3</v>
      </c>
      <c r="H293" s="425">
        <f>'4c 1920 CS PC'!AP53</f>
        <v>4.4000000000000003E-3</v>
      </c>
      <c r="I293" s="425">
        <f>'4d 2021 CS PC'!AS53</f>
        <v>3.0000000000000001E-3</v>
      </c>
      <c r="J293" s="425">
        <f>'4d 2021 CS PC'!AP53</f>
        <v>4.3E-3</v>
      </c>
      <c r="K293" s="425">
        <f>'4e 2122 CS PC'!AB53</f>
        <v>3.0000000000000001E-3</v>
      </c>
      <c r="L293" s="425"/>
      <c r="M293" s="396">
        <f t="shared" si="1006"/>
        <v>0</v>
      </c>
      <c r="N293" s="396">
        <f t="shared" si="1006"/>
        <v>0</v>
      </c>
      <c r="O293" s="396">
        <f t="shared" si="1006"/>
        <v>0</v>
      </c>
      <c r="P293" s="396">
        <f t="shared" si="965"/>
        <v>0</v>
      </c>
      <c r="Q293" s="396">
        <f t="shared" si="966"/>
        <v>15</v>
      </c>
      <c r="R293" s="396">
        <f t="shared" si="1004"/>
        <v>0</v>
      </c>
      <c r="S293" s="396">
        <f t="shared" si="967"/>
        <v>67</v>
      </c>
      <c r="T293" s="410"/>
      <c r="U293" s="410"/>
      <c r="V293" s="396">
        <f t="shared" si="968"/>
        <v>42</v>
      </c>
      <c r="W293" s="396">
        <f t="shared" si="1011"/>
        <v>33</v>
      </c>
      <c r="X293" s="396">
        <f t="shared" si="969"/>
        <v>0</v>
      </c>
      <c r="Y293" s="396">
        <f t="shared" si="956"/>
        <v>21</v>
      </c>
      <c r="Z293" s="396">
        <f t="shared" si="1003"/>
        <v>83</v>
      </c>
      <c r="AA293" s="396">
        <f t="shared" si="1003"/>
        <v>23</v>
      </c>
      <c r="AB293" s="396">
        <f t="shared" si="1001"/>
        <v>32</v>
      </c>
      <c r="AC293" s="396">
        <f t="shared" si="956"/>
        <v>0</v>
      </c>
      <c r="AD293" s="396">
        <f t="shared" si="997"/>
        <v>8</v>
      </c>
      <c r="AE293" s="396">
        <f t="shared" ref="AE293:AE300" si="1013">ROUND(((AE$242)*$E293),0)</f>
        <v>0</v>
      </c>
      <c r="AF293" s="396">
        <f t="shared" si="998"/>
        <v>24</v>
      </c>
      <c r="AG293" s="396">
        <f t="shared" si="985"/>
        <v>73</v>
      </c>
      <c r="AH293" s="396">
        <f t="shared" si="993"/>
        <v>1</v>
      </c>
      <c r="AI293" s="396">
        <f t="shared" si="972"/>
        <v>7</v>
      </c>
      <c r="AJ293" s="396">
        <f t="shared" si="973"/>
        <v>0</v>
      </c>
      <c r="AK293" s="396">
        <f t="shared" si="972"/>
        <v>0</v>
      </c>
      <c r="AL293" s="396">
        <f t="shared" si="1009"/>
        <v>0</v>
      </c>
      <c r="AM293" s="396">
        <f t="shared" si="1009"/>
        <v>11</v>
      </c>
      <c r="AN293" s="396">
        <f t="shared" si="974"/>
        <v>0</v>
      </c>
      <c r="AO293" s="396">
        <f t="shared" si="1010"/>
        <v>0</v>
      </c>
      <c r="AP293" s="396">
        <f t="shared" si="1010"/>
        <v>0</v>
      </c>
      <c r="AQ293" s="396">
        <f t="shared" si="1010"/>
        <v>0</v>
      </c>
      <c r="AR293" s="396">
        <f t="shared" si="1010"/>
        <v>0</v>
      </c>
      <c r="AS293" s="396">
        <f t="shared" si="1010"/>
        <v>0</v>
      </c>
      <c r="AT293" s="396">
        <f t="shared" si="1010"/>
        <v>0</v>
      </c>
      <c r="AU293" s="396">
        <f t="shared" si="1010"/>
        <v>0</v>
      </c>
      <c r="AV293" s="396">
        <f t="shared" si="1010"/>
        <v>0</v>
      </c>
      <c r="AW293" s="396">
        <f t="shared" si="1010"/>
        <v>0</v>
      </c>
      <c r="AX293" s="396">
        <f t="shared" si="1010"/>
        <v>0</v>
      </c>
      <c r="AY293" s="396">
        <f t="shared" si="1010"/>
        <v>0</v>
      </c>
      <c r="AZ293" s="396">
        <f t="shared" si="1010"/>
        <v>0</v>
      </c>
      <c r="BA293" s="396">
        <f t="shared" si="1010"/>
        <v>0</v>
      </c>
      <c r="BB293" s="396">
        <f t="shared" si="1010"/>
        <v>0</v>
      </c>
      <c r="BC293" s="396">
        <f t="shared" si="1010"/>
        <v>0</v>
      </c>
      <c r="BD293" s="396">
        <f t="shared" si="1010"/>
        <v>0</v>
      </c>
      <c r="BE293" s="396">
        <f t="shared" si="1010"/>
        <v>0</v>
      </c>
      <c r="BF293" s="396">
        <f t="shared" si="1010"/>
        <v>0</v>
      </c>
      <c r="BG293" s="396">
        <f t="shared" si="1010"/>
        <v>0</v>
      </c>
      <c r="BH293" s="396">
        <f t="shared" si="1010"/>
        <v>0</v>
      </c>
      <c r="BI293" s="396">
        <f t="shared" si="1010"/>
        <v>0</v>
      </c>
      <c r="BJ293" s="396">
        <f t="shared" si="1010"/>
        <v>0</v>
      </c>
      <c r="BK293" s="396">
        <f t="shared" si="1010"/>
        <v>0</v>
      </c>
      <c r="BL293" s="396">
        <f t="shared" si="1010"/>
        <v>0</v>
      </c>
      <c r="BM293" s="396">
        <f t="shared" si="1010"/>
        <v>0</v>
      </c>
      <c r="BN293" s="396">
        <f t="shared" si="1010"/>
        <v>0</v>
      </c>
      <c r="BO293" s="396">
        <f t="shared" si="1010"/>
        <v>0</v>
      </c>
      <c r="BP293" s="396">
        <f t="shared" si="1010"/>
        <v>0</v>
      </c>
      <c r="BQ293" s="396">
        <f t="shared" si="1010"/>
        <v>0</v>
      </c>
      <c r="BR293" s="396">
        <f t="shared" si="1010"/>
        <v>0</v>
      </c>
      <c r="BS293" s="396">
        <f t="shared" si="1010"/>
        <v>0</v>
      </c>
      <c r="BT293" s="396">
        <f t="shared" si="1010"/>
        <v>0</v>
      </c>
      <c r="BU293" s="396">
        <f t="shared" si="1010"/>
        <v>0</v>
      </c>
      <c r="BV293" s="396">
        <f t="shared" si="1010"/>
        <v>0</v>
      </c>
      <c r="BW293" s="396"/>
      <c r="BX293" s="396">
        <f t="shared" si="999"/>
        <v>440</v>
      </c>
      <c r="BY293" s="397"/>
      <c r="BZ293" s="397">
        <f t="shared" si="976"/>
        <v>0</v>
      </c>
      <c r="CA293" s="544">
        <f t="shared" ref="CA293:CH301" si="1014">ROUND(SUMIF($M$1:$BV$1,CA$1,$M293:$BV293),0)</f>
        <v>0</v>
      </c>
      <c r="CB293" s="544">
        <f t="shared" si="1014"/>
        <v>124</v>
      </c>
      <c r="CC293" s="544">
        <f t="shared" si="1014"/>
        <v>160</v>
      </c>
      <c r="CD293" s="544">
        <f t="shared" si="1014"/>
        <v>137</v>
      </c>
      <c r="CE293" s="544">
        <f t="shared" si="1014"/>
        <v>19</v>
      </c>
      <c r="CF293" s="544">
        <f t="shared" si="1014"/>
        <v>0</v>
      </c>
      <c r="CG293" s="544">
        <f t="shared" si="1014"/>
        <v>0</v>
      </c>
      <c r="CH293" s="544">
        <f t="shared" si="1014"/>
        <v>0</v>
      </c>
      <c r="CI293" s="391"/>
      <c r="CJ293" s="544">
        <f t="shared" ref="CJ293:CQ301" si="1015">ROUND(SUMIF($M$2:$BV$2,CJ$1,$M293:$BV293),0)</f>
        <v>15</v>
      </c>
      <c r="CK293" s="544">
        <f t="shared" si="1015"/>
        <v>163</v>
      </c>
      <c r="CL293" s="544">
        <f t="shared" si="1015"/>
        <v>146</v>
      </c>
      <c r="CM293" s="544">
        <f t="shared" si="1015"/>
        <v>105</v>
      </c>
      <c r="CN293" s="544">
        <f t="shared" si="1015"/>
        <v>11</v>
      </c>
      <c r="CO293" s="544">
        <f t="shared" si="1015"/>
        <v>0</v>
      </c>
      <c r="CP293" s="544">
        <f t="shared" si="1015"/>
        <v>0</v>
      </c>
      <c r="CQ293" s="544">
        <f t="shared" si="1015"/>
        <v>0</v>
      </c>
      <c r="CR293" s="398">
        <f t="shared" si="978"/>
        <v>0</v>
      </c>
      <c r="CV293" s="390"/>
      <c r="CW293" s="390"/>
      <c r="CX293" s="390"/>
      <c r="CY293" s="390"/>
      <c r="CZ293" s="390"/>
      <c r="DA293" s="390"/>
      <c r="DB293" s="390"/>
      <c r="DC293" s="390"/>
      <c r="DD293" s="390"/>
      <c r="DE293" s="390"/>
      <c r="DF293" s="390"/>
      <c r="DG293" s="390"/>
      <c r="DH293" s="390"/>
      <c r="DI293" s="390"/>
      <c r="DJ293" s="390"/>
      <c r="DK293" s="390"/>
      <c r="DL293" s="390"/>
      <c r="DM293" s="390"/>
      <c r="DN293" s="390"/>
      <c r="DO293" s="390"/>
      <c r="DP293" s="390"/>
      <c r="DQ293" s="390"/>
      <c r="DR293" s="390"/>
      <c r="DS293" s="390"/>
      <c r="DT293" s="390"/>
      <c r="DU293" s="390"/>
      <c r="DV293" s="390"/>
      <c r="DW293" s="390"/>
      <c r="DX293" s="390"/>
      <c r="DY293" s="390"/>
      <c r="DZ293" s="390"/>
      <c r="EA293" s="390"/>
      <c r="EB293" s="390"/>
    </row>
    <row r="294" spans="1:132" ht="14.25" outlineLevel="1">
      <c r="A294" s="543" t="s">
        <v>173</v>
      </c>
      <c r="B294" s="424">
        <v>2.0999999999999999E-3</v>
      </c>
      <c r="C294" s="425">
        <f>'4a 1718 CS PC'!AP54</f>
        <v>2E-3</v>
      </c>
      <c r="D294" s="425">
        <f>'4a 1718 CS PC'!AR54</f>
        <v>2.8999999999999998E-3</v>
      </c>
      <c r="E294" s="425">
        <f>'4b 1819 CS PC'!$AT54</f>
        <v>2.0999999999999999E-3</v>
      </c>
      <c r="F294" s="425">
        <f>'4b 1819 CS PC'!AQ54</f>
        <v>3.0000000000000001E-3</v>
      </c>
      <c r="G294" s="425">
        <f>'4c 1920 CS PC'!AS54</f>
        <v>2.0999999999999999E-3</v>
      </c>
      <c r="H294" s="425">
        <f>'4c 1920 CS PC'!AP54</f>
        <v>3.0000000000000001E-3</v>
      </c>
      <c r="I294" s="425">
        <f>'4d 2021 CS PC'!AS54</f>
        <v>2.0999999999999999E-3</v>
      </c>
      <c r="J294" s="425">
        <f>'4d 2021 CS PC'!AP54</f>
        <v>3.0000000000000001E-3</v>
      </c>
      <c r="K294" s="425">
        <f>'4e 2122 CS PC'!AB54</f>
        <v>2.0999999999999999E-3</v>
      </c>
      <c r="L294" s="425"/>
      <c r="M294" s="396">
        <f t="shared" si="1006"/>
        <v>0</v>
      </c>
      <c r="N294" s="396">
        <f t="shared" si="1006"/>
        <v>0</v>
      </c>
      <c r="O294" s="396">
        <f t="shared" si="1006"/>
        <v>0</v>
      </c>
      <c r="P294" s="396">
        <f t="shared" si="965"/>
        <v>0</v>
      </c>
      <c r="Q294" s="396">
        <f t="shared" si="966"/>
        <v>10</v>
      </c>
      <c r="R294" s="396">
        <f t="shared" ref="R294:R300" si="1016">((R$242)*$C294)</f>
        <v>0</v>
      </c>
      <c r="S294" s="396">
        <f t="shared" si="967"/>
        <v>43</v>
      </c>
      <c r="T294" s="410"/>
      <c r="U294" s="410"/>
      <c r="V294" s="396">
        <f t="shared" si="968"/>
        <v>27</v>
      </c>
      <c r="W294" s="396">
        <f t="shared" si="1011"/>
        <v>22</v>
      </c>
      <c r="X294" s="396">
        <f t="shared" si="969"/>
        <v>0</v>
      </c>
      <c r="Y294" s="396">
        <f t="shared" si="956"/>
        <v>14</v>
      </c>
      <c r="Z294" s="396">
        <f t="shared" si="1003"/>
        <v>56</v>
      </c>
      <c r="AA294" s="396">
        <f t="shared" si="1003"/>
        <v>16</v>
      </c>
      <c r="AB294" s="396">
        <f t="shared" si="1001"/>
        <v>22</v>
      </c>
      <c r="AC294" s="396">
        <f t="shared" si="956"/>
        <v>0</v>
      </c>
      <c r="AD294" s="396">
        <f t="shared" si="997"/>
        <v>5</v>
      </c>
      <c r="AE294" s="396">
        <f t="shared" si="1013"/>
        <v>0</v>
      </c>
      <c r="AF294" s="396">
        <f t="shared" si="998"/>
        <v>16</v>
      </c>
      <c r="AG294" s="396">
        <f t="shared" si="985"/>
        <v>49</v>
      </c>
      <c r="AH294" s="396">
        <f t="shared" si="993"/>
        <v>1</v>
      </c>
      <c r="AI294" s="396">
        <f t="shared" si="972"/>
        <v>5</v>
      </c>
      <c r="AJ294" s="396">
        <f t="shared" si="973"/>
        <v>0</v>
      </c>
      <c r="AK294" s="396">
        <f t="shared" si="972"/>
        <v>0</v>
      </c>
      <c r="AL294" s="396">
        <f t="shared" si="1009"/>
        <v>0</v>
      </c>
      <c r="AM294" s="396">
        <f t="shared" si="1009"/>
        <v>7</v>
      </c>
      <c r="AN294" s="396">
        <f t="shared" si="974"/>
        <v>0</v>
      </c>
      <c r="AO294" s="396">
        <f t="shared" si="1010"/>
        <v>0</v>
      </c>
      <c r="AP294" s="396">
        <f t="shared" si="1010"/>
        <v>0</v>
      </c>
      <c r="AQ294" s="396">
        <f t="shared" si="1010"/>
        <v>0</v>
      </c>
      <c r="AR294" s="396">
        <f t="shared" si="1010"/>
        <v>0</v>
      </c>
      <c r="AS294" s="396">
        <f t="shared" si="1010"/>
        <v>0</v>
      </c>
      <c r="AT294" s="396">
        <f t="shared" si="1010"/>
        <v>0</v>
      </c>
      <c r="AU294" s="396">
        <f t="shared" si="1010"/>
        <v>0</v>
      </c>
      <c r="AV294" s="396">
        <f t="shared" si="1010"/>
        <v>0</v>
      </c>
      <c r="AW294" s="396">
        <f t="shared" si="1010"/>
        <v>0</v>
      </c>
      <c r="AX294" s="396">
        <f t="shared" si="1010"/>
        <v>0</v>
      </c>
      <c r="AY294" s="396">
        <f t="shared" si="1010"/>
        <v>0</v>
      </c>
      <c r="AZ294" s="396">
        <f t="shared" si="1010"/>
        <v>0</v>
      </c>
      <c r="BA294" s="396">
        <f t="shared" si="1010"/>
        <v>0</v>
      </c>
      <c r="BB294" s="396">
        <f t="shared" si="1010"/>
        <v>0</v>
      </c>
      <c r="BC294" s="396">
        <f t="shared" ref="AO294:BV300" si="1017">ROUND(((BC$242)*$K294),0)</f>
        <v>0</v>
      </c>
      <c r="BD294" s="396">
        <f t="shared" si="1017"/>
        <v>0</v>
      </c>
      <c r="BE294" s="396">
        <f t="shared" si="1017"/>
        <v>0</v>
      </c>
      <c r="BF294" s="396">
        <f t="shared" si="1017"/>
        <v>0</v>
      </c>
      <c r="BG294" s="396">
        <f t="shared" si="1017"/>
        <v>0</v>
      </c>
      <c r="BH294" s="396">
        <f t="shared" si="1017"/>
        <v>0</v>
      </c>
      <c r="BI294" s="396">
        <f t="shared" si="1017"/>
        <v>0</v>
      </c>
      <c r="BJ294" s="396">
        <f t="shared" si="1017"/>
        <v>0</v>
      </c>
      <c r="BK294" s="396">
        <f t="shared" si="1017"/>
        <v>0</v>
      </c>
      <c r="BL294" s="396">
        <f t="shared" si="1017"/>
        <v>0</v>
      </c>
      <c r="BM294" s="396">
        <f t="shared" si="1017"/>
        <v>0</v>
      </c>
      <c r="BN294" s="396">
        <f t="shared" si="1017"/>
        <v>0</v>
      </c>
      <c r="BO294" s="396">
        <f t="shared" si="1017"/>
        <v>0</v>
      </c>
      <c r="BP294" s="396">
        <f t="shared" si="1017"/>
        <v>0</v>
      </c>
      <c r="BQ294" s="396">
        <f t="shared" si="1017"/>
        <v>0</v>
      </c>
      <c r="BR294" s="396">
        <f t="shared" si="1017"/>
        <v>0</v>
      </c>
      <c r="BS294" s="396">
        <f t="shared" si="1017"/>
        <v>0</v>
      </c>
      <c r="BT294" s="396">
        <f t="shared" si="1017"/>
        <v>0</v>
      </c>
      <c r="BU294" s="396">
        <f t="shared" si="1017"/>
        <v>0</v>
      </c>
      <c r="BV294" s="396">
        <f t="shared" si="1017"/>
        <v>0</v>
      </c>
      <c r="BW294" s="396"/>
      <c r="BX294" s="396">
        <f t="shared" si="999"/>
        <v>293</v>
      </c>
      <c r="BY294" s="397"/>
      <c r="BZ294" s="397">
        <f t="shared" si="976"/>
        <v>0</v>
      </c>
      <c r="CA294" s="544">
        <f t="shared" si="1014"/>
        <v>0</v>
      </c>
      <c r="CB294" s="544">
        <f t="shared" si="1014"/>
        <v>80</v>
      </c>
      <c r="CC294" s="544">
        <f t="shared" si="1014"/>
        <v>108</v>
      </c>
      <c r="CD294" s="544">
        <f t="shared" si="1014"/>
        <v>92</v>
      </c>
      <c r="CE294" s="544">
        <f t="shared" si="1014"/>
        <v>13</v>
      </c>
      <c r="CF294" s="544">
        <f t="shared" si="1014"/>
        <v>0</v>
      </c>
      <c r="CG294" s="544">
        <f t="shared" si="1014"/>
        <v>0</v>
      </c>
      <c r="CH294" s="544">
        <f t="shared" si="1014"/>
        <v>0</v>
      </c>
      <c r="CI294" s="391"/>
      <c r="CJ294" s="544">
        <f t="shared" si="1015"/>
        <v>10</v>
      </c>
      <c r="CK294" s="544">
        <f t="shared" si="1015"/>
        <v>106</v>
      </c>
      <c r="CL294" s="544">
        <f t="shared" si="1015"/>
        <v>99</v>
      </c>
      <c r="CM294" s="544">
        <f t="shared" si="1015"/>
        <v>71</v>
      </c>
      <c r="CN294" s="544">
        <f t="shared" si="1015"/>
        <v>7</v>
      </c>
      <c r="CO294" s="544">
        <f t="shared" si="1015"/>
        <v>0</v>
      </c>
      <c r="CP294" s="544">
        <f t="shared" si="1015"/>
        <v>0</v>
      </c>
      <c r="CQ294" s="544">
        <f t="shared" si="1015"/>
        <v>0</v>
      </c>
      <c r="CR294" s="398">
        <f t="shared" si="978"/>
        <v>0</v>
      </c>
      <c r="CV294" s="390"/>
      <c r="CW294" s="390"/>
      <c r="CX294" s="390"/>
      <c r="CY294" s="390"/>
      <c r="CZ294" s="390"/>
      <c r="DA294" s="390"/>
      <c r="DB294" s="390"/>
      <c r="DC294" s="390"/>
      <c r="DD294" s="390"/>
      <c r="DE294" s="390"/>
      <c r="DF294" s="390"/>
      <c r="DG294" s="390"/>
      <c r="DH294" s="390"/>
      <c r="DI294" s="390"/>
      <c r="DJ294" s="390"/>
      <c r="DK294" s="390"/>
      <c r="DL294" s="390"/>
      <c r="DM294" s="390"/>
      <c r="DN294" s="390"/>
      <c r="DO294" s="390"/>
      <c r="DP294" s="390"/>
      <c r="DQ294" s="390"/>
      <c r="DR294" s="390"/>
      <c r="DS294" s="390"/>
      <c r="DT294" s="390"/>
      <c r="DU294" s="390"/>
      <c r="DV294" s="390"/>
      <c r="DW294" s="390"/>
      <c r="DX294" s="390"/>
      <c r="DY294" s="390"/>
      <c r="DZ294" s="390"/>
      <c r="EA294" s="390"/>
      <c r="EB294" s="390"/>
    </row>
    <row r="295" spans="1:132" ht="14.25" outlineLevel="1">
      <c r="A295" s="543" t="s">
        <v>174</v>
      </c>
      <c r="B295" s="424">
        <v>4.0000000000000002E-4</v>
      </c>
      <c r="C295" s="425">
        <f>'4a 1718 CS PC'!AP55</f>
        <v>4.0000000000000002E-4</v>
      </c>
      <c r="D295" s="425">
        <f>'4a 1718 CS PC'!AR55</f>
        <v>5.0000000000000001E-4</v>
      </c>
      <c r="E295" s="425">
        <f>'4b 1819 CS PC'!$AT55</f>
        <v>4.0000000000000002E-4</v>
      </c>
      <c r="F295" s="425">
        <f>'4b 1819 CS PC'!AQ55</f>
        <v>5.0000000000000001E-4</v>
      </c>
      <c r="G295" s="425">
        <f>'4c 1920 CS PC'!AS55</f>
        <v>4.0000000000000002E-4</v>
      </c>
      <c r="H295" s="425">
        <f>'4c 1920 CS PC'!AP55</f>
        <v>5.0000000000000001E-4</v>
      </c>
      <c r="I295" s="425">
        <f>'4d 2021 CS PC'!AS55</f>
        <v>4.0000000000000002E-4</v>
      </c>
      <c r="J295" s="425">
        <f>'4d 2021 CS PC'!AP55</f>
        <v>5.9999999999999995E-4</v>
      </c>
      <c r="K295" s="425">
        <f>'4e 2122 CS PC'!AB55</f>
        <v>4.0000000000000002E-4</v>
      </c>
      <c r="L295" s="425"/>
      <c r="M295" s="396">
        <f t="shared" si="1006"/>
        <v>0</v>
      </c>
      <c r="N295" s="396">
        <f t="shared" si="1006"/>
        <v>0</v>
      </c>
      <c r="O295" s="396">
        <f t="shared" si="1006"/>
        <v>0</v>
      </c>
      <c r="P295" s="396">
        <f t="shared" si="965"/>
        <v>0</v>
      </c>
      <c r="Q295" s="396">
        <f t="shared" si="966"/>
        <v>2</v>
      </c>
      <c r="R295" s="396">
        <f t="shared" si="1016"/>
        <v>0</v>
      </c>
      <c r="S295" s="396">
        <f t="shared" si="967"/>
        <v>9</v>
      </c>
      <c r="T295" s="410"/>
      <c r="U295" s="410"/>
      <c r="V295" s="396">
        <f t="shared" si="968"/>
        <v>5</v>
      </c>
      <c r="W295" s="396">
        <f t="shared" si="1011"/>
        <v>4</v>
      </c>
      <c r="X295" s="396">
        <f t="shared" si="969"/>
        <v>0</v>
      </c>
      <c r="Y295" s="396">
        <f t="shared" si="956"/>
        <v>3</v>
      </c>
      <c r="Z295" s="396">
        <f t="shared" si="1003"/>
        <v>11</v>
      </c>
      <c r="AA295" s="396">
        <f t="shared" si="1003"/>
        <v>3</v>
      </c>
      <c r="AB295" s="396">
        <f t="shared" si="1001"/>
        <v>4</v>
      </c>
      <c r="AC295" s="396">
        <f t="shared" si="956"/>
        <v>0</v>
      </c>
      <c r="AD295" s="396">
        <f t="shared" si="997"/>
        <v>1</v>
      </c>
      <c r="AE295" s="396">
        <f t="shared" si="1013"/>
        <v>0</v>
      </c>
      <c r="AF295" s="396">
        <f t="shared" si="998"/>
        <v>3</v>
      </c>
      <c r="AG295" s="487">
        <f>ROUNDUP(((AG$242)*$G295),0)</f>
        <v>10</v>
      </c>
      <c r="AH295" s="487">
        <f>ROUNDUP(((AH$242)*$I295),0)</f>
        <v>1</v>
      </c>
      <c r="AI295" s="396">
        <f t="shared" si="972"/>
        <v>1</v>
      </c>
      <c r="AJ295" s="487">
        <f>ROUNDUP(((AJ$242)*$I295),0)</f>
        <v>1</v>
      </c>
      <c r="AK295" s="396">
        <f t="shared" si="972"/>
        <v>0</v>
      </c>
      <c r="AL295" s="396">
        <f t="shared" si="1009"/>
        <v>0</v>
      </c>
      <c r="AM295" s="396">
        <f t="shared" si="1009"/>
        <v>1</v>
      </c>
      <c r="AN295" s="396">
        <f t="shared" si="974"/>
        <v>0</v>
      </c>
      <c r="AO295" s="396">
        <f t="shared" si="1017"/>
        <v>0</v>
      </c>
      <c r="AP295" s="396">
        <f t="shared" si="1017"/>
        <v>0</v>
      </c>
      <c r="AQ295" s="396">
        <f t="shared" si="1017"/>
        <v>0</v>
      </c>
      <c r="AR295" s="396">
        <f t="shared" si="1017"/>
        <v>0</v>
      </c>
      <c r="AS295" s="396">
        <f t="shared" si="1017"/>
        <v>0</v>
      </c>
      <c r="AT295" s="396">
        <f t="shared" si="1017"/>
        <v>0</v>
      </c>
      <c r="AU295" s="396">
        <f t="shared" si="1017"/>
        <v>0</v>
      </c>
      <c r="AV295" s="396">
        <f t="shared" si="1017"/>
        <v>0</v>
      </c>
      <c r="AW295" s="396">
        <f t="shared" si="1017"/>
        <v>0</v>
      </c>
      <c r="AX295" s="396">
        <f t="shared" si="1017"/>
        <v>0</v>
      </c>
      <c r="AY295" s="396">
        <f t="shared" si="1017"/>
        <v>0</v>
      </c>
      <c r="AZ295" s="396">
        <f t="shared" si="1017"/>
        <v>0</v>
      </c>
      <c r="BA295" s="396">
        <f t="shared" si="1017"/>
        <v>0</v>
      </c>
      <c r="BB295" s="396">
        <f t="shared" si="1017"/>
        <v>0</v>
      </c>
      <c r="BC295" s="396">
        <f t="shared" si="1017"/>
        <v>0</v>
      </c>
      <c r="BD295" s="396">
        <f t="shared" si="1017"/>
        <v>0</v>
      </c>
      <c r="BE295" s="396">
        <f t="shared" si="1017"/>
        <v>0</v>
      </c>
      <c r="BF295" s="396">
        <f t="shared" si="1017"/>
        <v>0</v>
      </c>
      <c r="BG295" s="396">
        <f t="shared" si="1017"/>
        <v>0</v>
      </c>
      <c r="BH295" s="396">
        <f t="shared" si="1017"/>
        <v>0</v>
      </c>
      <c r="BI295" s="396">
        <f t="shared" si="1017"/>
        <v>0</v>
      </c>
      <c r="BJ295" s="396">
        <f t="shared" si="1017"/>
        <v>0</v>
      </c>
      <c r="BK295" s="396">
        <f t="shared" si="1017"/>
        <v>0</v>
      </c>
      <c r="BL295" s="396">
        <f t="shared" si="1017"/>
        <v>0</v>
      </c>
      <c r="BM295" s="396">
        <f t="shared" si="1017"/>
        <v>0</v>
      </c>
      <c r="BN295" s="396">
        <f t="shared" si="1017"/>
        <v>0</v>
      </c>
      <c r="BO295" s="396">
        <f t="shared" si="1017"/>
        <v>0</v>
      </c>
      <c r="BP295" s="396">
        <f t="shared" si="1017"/>
        <v>0</v>
      </c>
      <c r="BQ295" s="396">
        <f t="shared" si="1017"/>
        <v>0</v>
      </c>
      <c r="BR295" s="396">
        <f t="shared" si="1017"/>
        <v>0</v>
      </c>
      <c r="BS295" s="396">
        <f t="shared" si="1017"/>
        <v>0</v>
      </c>
      <c r="BT295" s="396">
        <f t="shared" si="1017"/>
        <v>0</v>
      </c>
      <c r="BU295" s="396">
        <f t="shared" si="1017"/>
        <v>0</v>
      </c>
      <c r="BV295" s="396">
        <f t="shared" si="1017"/>
        <v>0</v>
      </c>
      <c r="BW295" s="396"/>
      <c r="BX295" s="396">
        <f t="shared" si="999"/>
        <v>59</v>
      </c>
      <c r="BY295" s="397"/>
      <c r="BZ295" s="397">
        <f t="shared" si="976"/>
        <v>0</v>
      </c>
      <c r="CA295" s="544">
        <f t="shared" si="1014"/>
        <v>0</v>
      </c>
      <c r="CB295" s="544">
        <f t="shared" si="1014"/>
        <v>16</v>
      </c>
      <c r="CC295" s="544">
        <f t="shared" si="1014"/>
        <v>21</v>
      </c>
      <c r="CD295" s="544">
        <f t="shared" si="1014"/>
        <v>18</v>
      </c>
      <c r="CE295" s="544">
        <f t="shared" si="1014"/>
        <v>4</v>
      </c>
      <c r="CF295" s="544">
        <f t="shared" si="1014"/>
        <v>0</v>
      </c>
      <c r="CG295" s="544">
        <f t="shared" si="1014"/>
        <v>0</v>
      </c>
      <c r="CH295" s="544">
        <f t="shared" si="1014"/>
        <v>0</v>
      </c>
      <c r="CI295" s="391"/>
      <c r="CJ295" s="544">
        <f t="shared" si="1015"/>
        <v>2</v>
      </c>
      <c r="CK295" s="544">
        <f t="shared" si="1015"/>
        <v>21</v>
      </c>
      <c r="CL295" s="544">
        <f t="shared" si="1015"/>
        <v>19</v>
      </c>
      <c r="CM295" s="544">
        <f t="shared" si="1015"/>
        <v>16</v>
      </c>
      <c r="CN295" s="544">
        <f t="shared" si="1015"/>
        <v>1</v>
      </c>
      <c r="CO295" s="544">
        <f t="shared" si="1015"/>
        <v>0</v>
      </c>
      <c r="CP295" s="544">
        <f t="shared" si="1015"/>
        <v>0</v>
      </c>
      <c r="CQ295" s="544">
        <f t="shared" si="1015"/>
        <v>0</v>
      </c>
      <c r="CR295" s="398">
        <f t="shared" si="978"/>
        <v>0</v>
      </c>
      <c r="CV295" s="390"/>
      <c r="CW295" s="390"/>
      <c r="CX295" s="390"/>
      <c r="CY295" s="390"/>
      <c r="CZ295" s="390"/>
      <c r="DA295" s="390"/>
      <c r="DB295" s="390"/>
      <c r="DC295" s="390"/>
      <c r="DD295" s="390"/>
      <c r="DE295" s="390"/>
      <c r="DF295" s="390"/>
      <c r="DG295" s="390"/>
      <c r="DH295" s="390"/>
      <c r="DI295" s="390"/>
      <c r="DJ295" s="390"/>
      <c r="DK295" s="390"/>
      <c r="DL295" s="390"/>
      <c r="DM295" s="390"/>
      <c r="DN295" s="390"/>
      <c r="DO295" s="390"/>
      <c r="DP295" s="390"/>
      <c r="DQ295" s="390"/>
      <c r="DR295" s="390"/>
      <c r="DS295" s="390"/>
      <c r="DT295" s="390"/>
      <c r="DU295" s="390"/>
      <c r="DV295" s="390"/>
      <c r="DW295" s="390"/>
      <c r="DX295" s="390"/>
      <c r="DY295" s="390"/>
      <c r="DZ295" s="390"/>
      <c r="EA295" s="390"/>
      <c r="EB295" s="390"/>
    </row>
    <row r="296" spans="1:132" ht="14.25" outlineLevel="1">
      <c r="A296" s="543" t="s">
        <v>175</v>
      </c>
      <c r="B296" s="424">
        <v>2.1700000000000001E-2</v>
      </c>
      <c r="C296" s="425">
        <f>'4a 1718 CS PC'!AP56</f>
        <v>2.1899999999999999E-2</v>
      </c>
      <c r="D296" s="425">
        <f>'4a 1718 CS PC'!AR56</f>
        <v>3.0800000000000001E-2</v>
      </c>
      <c r="E296" s="425">
        <f>'4b 1819 CS PC'!$AT56</f>
        <v>2.1899999999999999E-2</v>
      </c>
      <c r="F296" s="425">
        <f>'4b 1819 CS PC'!AQ56</f>
        <v>3.1199999999999999E-2</v>
      </c>
      <c r="G296" s="425">
        <f>'4c 1920 CS PC'!AS56</f>
        <v>2.1899999999999999E-2</v>
      </c>
      <c r="H296" s="425">
        <f>'4c 1920 CS PC'!AP56</f>
        <v>3.1199999999999999E-2</v>
      </c>
      <c r="I296" s="425">
        <f>'4d 2021 CS PC'!AS56</f>
        <v>2.07E-2</v>
      </c>
      <c r="J296" s="425">
        <f>'4d 2021 CS PC'!AP56</f>
        <v>2.9399999999999999E-2</v>
      </c>
      <c r="K296" s="425">
        <f>'4e 2122 CS PC'!AB56</f>
        <v>2.07E-2</v>
      </c>
      <c r="L296" s="425"/>
      <c r="M296" s="396">
        <f t="shared" si="1006"/>
        <v>0</v>
      </c>
      <c r="N296" s="396">
        <f t="shared" si="1006"/>
        <v>0</v>
      </c>
      <c r="O296" s="396">
        <f t="shared" si="1006"/>
        <v>0</v>
      </c>
      <c r="P296" s="396">
        <f t="shared" si="965"/>
        <v>0</v>
      </c>
      <c r="Q296" s="396">
        <f t="shared" si="966"/>
        <v>104</v>
      </c>
      <c r="R296" s="396">
        <f t="shared" si="1016"/>
        <v>0</v>
      </c>
      <c r="S296" s="396">
        <f t="shared" si="967"/>
        <v>475</v>
      </c>
      <c r="T296" s="410"/>
      <c r="U296" s="410"/>
      <c r="V296" s="396">
        <f t="shared" si="968"/>
        <v>298</v>
      </c>
      <c r="W296" s="396">
        <f t="shared" si="1011"/>
        <v>233</v>
      </c>
      <c r="X296" s="396">
        <f t="shared" si="969"/>
        <v>0</v>
      </c>
      <c r="Y296" s="396">
        <f t="shared" si="956"/>
        <v>147</v>
      </c>
      <c r="Z296" s="396">
        <f t="shared" si="1003"/>
        <v>583</v>
      </c>
      <c r="AA296" s="396">
        <f t="shared" si="1003"/>
        <v>163</v>
      </c>
      <c r="AB296" s="396">
        <f t="shared" si="1001"/>
        <v>229</v>
      </c>
      <c r="AC296" s="396">
        <f t="shared" si="956"/>
        <v>0</v>
      </c>
      <c r="AD296" s="396">
        <f t="shared" si="997"/>
        <v>56</v>
      </c>
      <c r="AE296" s="396">
        <f t="shared" si="1013"/>
        <v>0</v>
      </c>
      <c r="AF296" s="396">
        <f t="shared" si="998"/>
        <v>170</v>
      </c>
      <c r="AG296" s="396">
        <f t="shared" si="985"/>
        <v>514</v>
      </c>
      <c r="AH296" s="396">
        <f>ROUND(((AH$242)*$I296),0)</f>
        <v>8</v>
      </c>
      <c r="AI296" s="396">
        <f t="shared" si="972"/>
        <v>53</v>
      </c>
      <c r="AJ296" s="396">
        <f t="shared" si="973"/>
        <v>2</v>
      </c>
      <c r="AK296" s="396">
        <f t="shared" si="972"/>
        <v>0</v>
      </c>
      <c r="AL296" s="396">
        <f t="shared" si="1009"/>
        <v>0</v>
      </c>
      <c r="AM296" s="396">
        <f t="shared" si="1009"/>
        <v>73</v>
      </c>
      <c r="AN296" s="396">
        <f t="shared" si="974"/>
        <v>0</v>
      </c>
      <c r="AO296" s="396">
        <f t="shared" si="1017"/>
        <v>0</v>
      </c>
      <c r="AP296" s="396">
        <f t="shared" si="1017"/>
        <v>0</v>
      </c>
      <c r="AQ296" s="396">
        <f t="shared" si="1017"/>
        <v>0</v>
      </c>
      <c r="AR296" s="396">
        <f t="shared" si="1017"/>
        <v>0</v>
      </c>
      <c r="AS296" s="396">
        <f t="shared" si="1017"/>
        <v>0</v>
      </c>
      <c r="AT296" s="396">
        <f t="shared" si="1017"/>
        <v>0</v>
      </c>
      <c r="AU296" s="396">
        <f t="shared" si="1017"/>
        <v>0</v>
      </c>
      <c r="AV296" s="396">
        <f t="shared" si="1017"/>
        <v>0</v>
      </c>
      <c r="AW296" s="396">
        <f t="shared" si="1017"/>
        <v>0</v>
      </c>
      <c r="AX296" s="396">
        <f t="shared" si="1017"/>
        <v>0</v>
      </c>
      <c r="AY296" s="396">
        <f t="shared" si="1017"/>
        <v>0</v>
      </c>
      <c r="AZ296" s="396">
        <f t="shared" si="1017"/>
        <v>0</v>
      </c>
      <c r="BA296" s="396">
        <f t="shared" si="1017"/>
        <v>0</v>
      </c>
      <c r="BB296" s="396">
        <f t="shared" si="1017"/>
        <v>0</v>
      </c>
      <c r="BC296" s="396">
        <f t="shared" si="1017"/>
        <v>0</v>
      </c>
      <c r="BD296" s="396">
        <f t="shared" si="1017"/>
        <v>0</v>
      </c>
      <c r="BE296" s="396">
        <f t="shared" si="1017"/>
        <v>0</v>
      </c>
      <c r="BF296" s="396">
        <f t="shared" si="1017"/>
        <v>0</v>
      </c>
      <c r="BG296" s="396">
        <f t="shared" si="1017"/>
        <v>0</v>
      </c>
      <c r="BH296" s="396">
        <f t="shared" si="1017"/>
        <v>0</v>
      </c>
      <c r="BI296" s="396">
        <f t="shared" si="1017"/>
        <v>0</v>
      </c>
      <c r="BJ296" s="396">
        <f t="shared" si="1017"/>
        <v>0</v>
      </c>
      <c r="BK296" s="396">
        <f t="shared" si="1017"/>
        <v>0</v>
      </c>
      <c r="BL296" s="396">
        <f t="shared" si="1017"/>
        <v>0</v>
      </c>
      <c r="BM296" s="396">
        <f t="shared" si="1017"/>
        <v>0</v>
      </c>
      <c r="BN296" s="396">
        <f t="shared" si="1017"/>
        <v>0</v>
      </c>
      <c r="BO296" s="396">
        <f t="shared" si="1017"/>
        <v>0</v>
      </c>
      <c r="BP296" s="396">
        <f t="shared" si="1017"/>
        <v>0</v>
      </c>
      <c r="BQ296" s="396">
        <f t="shared" si="1017"/>
        <v>0</v>
      </c>
      <c r="BR296" s="396">
        <f t="shared" si="1017"/>
        <v>0</v>
      </c>
      <c r="BS296" s="396">
        <f t="shared" si="1017"/>
        <v>0</v>
      </c>
      <c r="BT296" s="396">
        <f t="shared" si="1017"/>
        <v>0</v>
      </c>
      <c r="BU296" s="396">
        <f t="shared" si="1017"/>
        <v>0</v>
      </c>
      <c r="BV296" s="396">
        <f t="shared" si="1017"/>
        <v>0</v>
      </c>
      <c r="BW296" s="396"/>
      <c r="BX296" s="396">
        <f t="shared" si="999"/>
        <v>3108</v>
      </c>
      <c r="BY296" s="397"/>
      <c r="BZ296" s="397">
        <f t="shared" si="976"/>
        <v>0</v>
      </c>
      <c r="CA296" s="544">
        <f t="shared" si="1014"/>
        <v>0</v>
      </c>
      <c r="CB296" s="544">
        <f t="shared" si="1014"/>
        <v>877</v>
      </c>
      <c r="CC296" s="544">
        <f t="shared" si="1014"/>
        <v>1126</v>
      </c>
      <c r="CD296" s="544">
        <f t="shared" si="1014"/>
        <v>969</v>
      </c>
      <c r="CE296" s="544">
        <f t="shared" si="1014"/>
        <v>136</v>
      </c>
      <c r="CF296" s="544">
        <f t="shared" si="1014"/>
        <v>0</v>
      </c>
      <c r="CG296" s="544">
        <f t="shared" si="1014"/>
        <v>0</v>
      </c>
      <c r="CH296" s="544">
        <f t="shared" si="1014"/>
        <v>0</v>
      </c>
      <c r="CI296" s="391"/>
      <c r="CJ296" s="544">
        <f t="shared" si="1015"/>
        <v>104</v>
      </c>
      <c r="CK296" s="544">
        <f t="shared" si="1015"/>
        <v>1153</v>
      </c>
      <c r="CL296" s="544">
        <f t="shared" si="1015"/>
        <v>1031</v>
      </c>
      <c r="CM296" s="544">
        <f t="shared" si="1015"/>
        <v>747</v>
      </c>
      <c r="CN296" s="544">
        <f t="shared" si="1015"/>
        <v>73</v>
      </c>
      <c r="CO296" s="544">
        <f t="shared" si="1015"/>
        <v>0</v>
      </c>
      <c r="CP296" s="544">
        <f t="shared" si="1015"/>
        <v>0</v>
      </c>
      <c r="CQ296" s="544">
        <f t="shared" si="1015"/>
        <v>0</v>
      </c>
      <c r="CR296" s="398">
        <f t="shared" si="978"/>
        <v>0</v>
      </c>
      <c r="CV296" s="390"/>
      <c r="CW296" s="390"/>
      <c r="CX296" s="390"/>
      <c r="CY296" s="390"/>
      <c r="CZ296" s="390"/>
      <c r="DA296" s="390"/>
      <c r="DB296" s="390"/>
      <c r="DC296" s="390"/>
      <c r="DD296" s="390"/>
      <c r="DE296" s="390"/>
      <c r="DF296" s="390"/>
      <c r="DG296" s="390"/>
      <c r="DH296" s="390"/>
      <c r="DI296" s="390"/>
      <c r="DJ296" s="390"/>
      <c r="DK296" s="390"/>
      <c r="DL296" s="390"/>
      <c r="DM296" s="390"/>
      <c r="DN296" s="390"/>
      <c r="DO296" s="390"/>
      <c r="DP296" s="390"/>
      <c r="DQ296" s="390"/>
      <c r="DR296" s="390"/>
      <c r="DS296" s="390"/>
      <c r="DT296" s="390"/>
      <c r="DU296" s="390"/>
      <c r="DV296" s="390"/>
      <c r="DW296" s="390"/>
      <c r="DX296" s="390"/>
      <c r="DY296" s="390"/>
      <c r="DZ296" s="390"/>
      <c r="EA296" s="390"/>
      <c r="EB296" s="390"/>
    </row>
    <row r="297" spans="1:132" ht="14.25" outlineLevel="1">
      <c r="A297" s="543" t="s">
        <v>176</v>
      </c>
      <c r="B297" s="424">
        <v>1.1000000000000001E-3</v>
      </c>
      <c r="C297" s="425">
        <f>'4a 1718 CS PC'!AP57</f>
        <v>1E-3</v>
      </c>
      <c r="D297" s="425">
        <f>'4a 1718 CS PC'!AR57</f>
        <v>1.5E-3</v>
      </c>
      <c r="E297" s="425">
        <f>'4b 1819 CS PC'!$AT57</f>
        <v>1.1000000000000001E-3</v>
      </c>
      <c r="F297" s="425">
        <f>'4b 1819 CS PC'!AQ57</f>
        <v>1.5E-3</v>
      </c>
      <c r="G297" s="425">
        <f>'4c 1920 CS PC'!AS57</f>
        <v>1E-3</v>
      </c>
      <c r="H297" s="425">
        <f>'4c 1920 CS PC'!AP57</f>
        <v>1.5E-3</v>
      </c>
      <c r="I297" s="425">
        <f>'4d 2021 CS PC'!AS57</f>
        <v>1E-3</v>
      </c>
      <c r="J297" s="425">
        <f>'4d 2021 CS PC'!AP57</f>
        <v>1.5E-3</v>
      </c>
      <c r="K297" s="425">
        <f>'4e 2122 CS PC'!AB57</f>
        <v>1E-3</v>
      </c>
      <c r="L297" s="425"/>
      <c r="M297" s="396">
        <f t="shared" si="1006"/>
        <v>0</v>
      </c>
      <c r="N297" s="396">
        <f t="shared" si="1006"/>
        <v>0</v>
      </c>
      <c r="O297" s="396">
        <f t="shared" si="1006"/>
        <v>0</v>
      </c>
      <c r="P297" s="396">
        <f t="shared" si="965"/>
        <v>0</v>
      </c>
      <c r="Q297" s="396">
        <f t="shared" si="966"/>
        <v>5</v>
      </c>
      <c r="R297" s="396">
        <f t="shared" si="1016"/>
        <v>0</v>
      </c>
      <c r="S297" s="396">
        <f t="shared" si="967"/>
        <v>22</v>
      </c>
      <c r="T297" s="410"/>
      <c r="U297" s="410"/>
      <c r="V297" s="396">
        <f t="shared" si="968"/>
        <v>14</v>
      </c>
      <c r="W297" s="396">
        <f t="shared" si="1011"/>
        <v>12</v>
      </c>
      <c r="X297" s="396">
        <f t="shared" si="969"/>
        <v>0</v>
      </c>
      <c r="Y297" s="396">
        <f t="shared" si="956"/>
        <v>7</v>
      </c>
      <c r="Z297" s="396">
        <f t="shared" si="1003"/>
        <v>29</v>
      </c>
      <c r="AA297" s="396">
        <f t="shared" si="1003"/>
        <v>8</v>
      </c>
      <c r="AB297" s="487">
        <f>ROUNDUP(((AB$242)*$G297),0)</f>
        <v>11</v>
      </c>
      <c r="AC297" s="396">
        <f t="shared" si="956"/>
        <v>0</v>
      </c>
      <c r="AD297" s="487">
        <f>ROUNDDOWN(((AD$242)*$G297),0)</f>
        <v>2</v>
      </c>
      <c r="AE297" s="396">
        <f t="shared" si="1013"/>
        <v>0</v>
      </c>
      <c r="AF297" s="396">
        <f t="shared" si="998"/>
        <v>8</v>
      </c>
      <c r="AG297" s="396">
        <f t="shared" si="985"/>
        <v>23</v>
      </c>
      <c r="AH297" s="396">
        <f t="shared" si="993"/>
        <v>0</v>
      </c>
      <c r="AI297" s="396">
        <f t="shared" si="972"/>
        <v>2</v>
      </c>
      <c r="AJ297" s="396">
        <f t="shared" si="973"/>
        <v>0</v>
      </c>
      <c r="AK297" s="396">
        <f t="shared" si="972"/>
        <v>0</v>
      </c>
      <c r="AL297" s="396">
        <f t="shared" ref="AL297:AM300" si="1018">ROUND(((AL$242)*$I297),0)</f>
        <v>0</v>
      </c>
      <c r="AM297" s="396">
        <f t="shared" si="1018"/>
        <v>4</v>
      </c>
      <c r="AN297" s="396">
        <f t="shared" si="974"/>
        <v>0</v>
      </c>
      <c r="AO297" s="396">
        <f t="shared" si="1017"/>
        <v>0</v>
      </c>
      <c r="AP297" s="396">
        <f t="shared" si="1017"/>
        <v>0</v>
      </c>
      <c r="AQ297" s="396">
        <f t="shared" si="1017"/>
        <v>0</v>
      </c>
      <c r="AR297" s="396">
        <f t="shared" si="1017"/>
        <v>0</v>
      </c>
      <c r="AS297" s="396">
        <f t="shared" si="1017"/>
        <v>0</v>
      </c>
      <c r="AT297" s="396">
        <f t="shared" si="1017"/>
        <v>0</v>
      </c>
      <c r="AU297" s="396">
        <f t="shared" si="1017"/>
        <v>0</v>
      </c>
      <c r="AV297" s="396">
        <f t="shared" si="1017"/>
        <v>0</v>
      </c>
      <c r="AW297" s="396">
        <f t="shared" si="1017"/>
        <v>0</v>
      </c>
      <c r="AX297" s="396">
        <f t="shared" si="1017"/>
        <v>0</v>
      </c>
      <c r="AY297" s="396">
        <f t="shared" si="1017"/>
        <v>0</v>
      </c>
      <c r="AZ297" s="396">
        <f t="shared" si="1017"/>
        <v>0</v>
      </c>
      <c r="BA297" s="396">
        <f t="shared" si="1017"/>
        <v>0</v>
      </c>
      <c r="BB297" s="396">
        <f t="shared" si="1017"/>
        <v>0</v>
      </c>
      <c r="BC297" s="396">
        <f t="shared" si="1017"/>
        <v>0</v>
      </c>
      <c r="BD297" s="396">
        <f t="shared" si="1017"/>
        <v>0</v>
      </c>
      <c r="BE297" s="396">
        <f t="shared" si="1017"/>
        <v>0</v>
      </c>
      <c r="BF297" s="396">
        <f t="shared" si="1017"/>
        <v>0</v>
      </c>
      <c r="BG297" s="396">
        <f t="shared" si="1017"/>
        <v>0</v>
      </c>
      <c r="BH297" s="396">
        <f t="shared" si="1017"/>
        <v>0</v>
      </c>
      <c r="BI297" s="396">
        <f t="shared" si="1017"/>
        <v>0</v>
      </c>
      <c r="BJ297" s="396">
        <f t="shared" si="1017"/>
        <v>0</v>
      </c>
      <c r="BK297" s="396">
        <f t="shared" si="1017"/>
        <v>0</v>
      </c>
      <c r="BL297" s="396">
        <f t="shared" si="1017"/>
        <v>0</v>
      </c>
      <c r="BM297" s="396">
        <f t="shared" si="1017"/>
        <v>0</v>
      </c>
      <c r="BN297" s="396">
        <f t="shared" si="1017"/>
        <v>0</v>
      </c>
      <c r="BO297" s="396">
        <f t="shared" si="1017"/>
        <v>0</v>
      </c>
      <c r="BP297" s="396">
        <f t="shared" si="1017"/>
        <v>0</v>
      </c>
      <c r="BQ297" s="396">
        <f t="shared" si="1017"/>
        <v>0</v>
      </c>
      <c r="BR297" s="396">
        <f t="shared" si="1017"/>
        <v>0</v>
      </c>
      <c r="BS297" s="396">
        <f t="shared" si="1017"/>
        <v>0</v>
      </c>
      <c r="BT297" s="396">
        <f t="shared" si="1017"/>
        <v>0</v>
      </c>
      <c r="BU297" s="396">
        <f t="shared" si="1017"/>
        <v>0</v>
      </c>
      <c r="BV297" s="396">
        <f t="shared" si="1017"/>
        <v>0</v>
      </c>
      <c r="BW297" s="396"/>
      <c r="BX297" s="396">
        <f t="shared" si="999"/>
        <v>147</v>
      </c>
      <c r="BY297" s="397"/>
      <c r="BZ297" s="397">
        <f t="shared" si="976"/>
        <v>0</v>
      </c>
      <c r="CA297" s="544">
        <f t="shared" si="1014"/>
        <v>0</v>
      </c>
      <c r="CB297" s="544">
        <f t="shared" si="1014"/>
        <v>41</v>
      </c>
      <c r="CC297" s="544">
        <f t="shared" si="1014"/>
        <v>56</v>
      </c>
      <c r="CD297" s="544">
        <f t="shared" si="1014"/>
        <v>44</v>
      </c>
      <c r="CE297" s="544">
        <f t="shared" si="1014"/>
        <v>6</v>
      </c>
      <c r="CF297" s="544">
        <f t="shared" si="1014"/>
        <v>0</v>
      </c>
      <c r="CG297" s="544">
        <f t="shared" si="1014"/>
        <v>0</v>
      </c>
      <c r="CH297" s="544">
        <f t="shared" si="1014"/>
        <v>0</v>
      </c>
      <c r="CI297" s="391"/>
      <c r="CJ297" s="544">
        <f t="shared" si="1015"/>
        <v>5</v>
      </c>
      <c r="CK297" s="544">
        <f t="shared" si="1015"/>
        <v>55</v>
      </c>
      <c r="CL297" s="544">
        <f t="shared" si="1015"/>
        <v>50</v>
      </c>
      <c r="CM297" s="544">
        <f t="shared" si="1015"/>
        <v>33</v>
      </c>
      <c r="CN297" s="544">
        <f t="shared" si="1015"/>
        <v>4</v>
      </c>
      <c r="CO297" s="544">
        <f t="shared" si="1015"/>
        <v>0</v>
      </c>
      <c r="CP297" s="544">
        <f t="shared" si="1015"/>
        <v>0</v>
      </c>
      <c r="CQ297" s="544">
        <f t="shared" si="1015"/>
        <v>0</v>
      </c>
      <c r="CR297" s="398">
        <f t="shared" si="978"/>
        <v>0</v>
      </c>
      <c r="CV297" s="390"/>
      <c r="CW297" s="390"/>
      <c r="CX297" s="390"/>
      <c r="CY297" s="390"/>
      <c r="CZ297" s="390"/>
      <c r="DA297" s="390"/>
      <c r="DB297" s="390"/>
      <c r="DC297" s="390"/>
      <c r="DD297" s="390"/>
      <c r="DE297" s="390"/>
      <c r="DF297" s="390"/>
      <c r="DG297" s="390"/>
      <c r="DH297" s="390"/>
      <c r="DI297" s="390"/>
      <c r="DJ297" s="390"/>
      <c r="DK297" s="390"/>
      <c r="DL297" s="390"/>
      <c r="DM297" s="390"/>
      <c r="DN297" s="390"/>
      <c r="DO297" s="390"/>
      <c r="DP297" s="390"/>
      <c r="DQ297" s="390"/>
      <c r="DR297" s="390"/>
      <c r="DS297" s="390"/>
      <c r="DT297" s="390"/>
      <c r="DU297" s="390"/>
      <c r="DV297" s="390"/>
      <c r="DW297" s="390"/>
      <c r="DX297" s="390"/>
      <c r="DY297" s="390"/>
      <c r="DZ297" s="390"/>
      <c r="EA297" s="390"/>
      <c r="EB297" s="390"/>
    </row>
    <row r="298" spans="1:132" ht="14.25" outlineLevel="1">
      <c r="A298" s="543" t="s">
        <v>177</v>
      </c>
      <c r="B298" s="424">
        <v>1.83E-2</v>
      </c>
      <c r="C298" s="425">
        <f>'4a 1718 CS PC'!AP58</f>
        <v>1.78E-2</v>
      </c>
      <c r="D298" s="425">
        <f>'4a 1718 CS PC'!AR58</f>
        <v>2.5100000000000001E-2</v>
      </c>
      <c r="E298" s="425">
        <f>'4b 1819 CS PC'!$AT58</f>
        <v>1.6899999999999998E-2</v>
      </c>
      <c r="F298" s="425">
        <f>'4b 1819 CS PC'!AQ58</f>
        <v>2.3900000000000001E-2</v>
      </c>
      <c r="G298" s="425">
        <f>'4c 1920 CS PC'!AS58</f>
        <v>1.6799999999999999E-2</v>
      </c>
      <c r="H298" s="425">
        <f>'4c 1920 CS PC'!AP58</f>
        <v>2.3900000000000001E-2</v>
      </c>
      <c r="I298" s="425">
        <f>'4d 2021 CS PC'!AS58</f>
        <v>1.66E-2</v>
      </c>
      <c r="J298" s="425">
        <f>'4d 2021 CS PC'!AP58</f>
        <v>2.3699999999999999E-2</v>
      </c>
      <c r="K298" s="425">
        <f>'4e 2122 CS PC'!AB58</f>
        <v>1.6400000000000001E-2</v>
      </c>
      <c r="L298" s="425"/>
      <c r="M298" s="396">
        <f t="shared" si="1006"/>
        <v>0</v>
      </c>
      <c r="N298" s="396">
        <f t="shared" si="1006"/>
        <v>0</v>
      </c>
      <c r="O298" s="396">
        <f t="shared" si="1006"/>
        <v>0</v>
      </c>
      <c r="P298" s="396">
        <f t="shared" si="965"/>
        <v>0</v>
      </c>
      <c r="Q298" s="396">
        <f t="shared" si="966"/>
        <v>85</v>
      </c>
      <c r="R298" s="396">
        <f t="shared" si="1016"/>
        <v>0</v>
      </c>
      <c r="S298" s="396">
        <f t="shared" si="967"/>
        <v>386</v>
      </c>
      <c r="T298" s="410"/>
      <c r="U298" s="410"/>
      <c r="V298" s="396">
        <f t="shared" si="968"/>
        <v>242</v>
      </c>
      <c r="W298" s="396">
        <f t="shared" si="1011"/>
        <v>180</v>
      </c>
      <c r="X298" s="396">
        <f t="shared" si="969"/>
        <v>0</v>
      </c>
      <c r="Y298" s="396">
        <f t="shared" si="956"/>
        <v>114</v>
      </c>
      <c r="Z298" s="396">
        <f t="shared" si="1003"/>
        <v>450</v>
      </c>
      <c r="AA298" s="396">
        <f t="shared" si="1003"/>
        <v>126</v>
      </c>
      <c r="AB298" s="396">
        <f t="shared" si="1001"/>
        <v>176</v>
      </c>
      <c r="AC298" s="396">
        <f t="shared" si="956"/>
        <v>0</v>
      </c>
      <c r="AD298" s="396">
        <f t="shared" si="997"/>
        <v>43</v>
      </c>
      <c r="AE298" s="396">
        <f t="shared" si="1013"/>
        <v>0</v>
      </c>
      <c r="AF298" s="396">
        <f t="shared" si="998"/>
        <v>130</v>
      </c>
      <c r="AG298" s="396">
        <f t="shared" si="985"/>
        <v>394</v>
      </c>
      <c r="AH298" s="396">
        <f t="shared" si="993"/>
        <v>7</v>
      </c>
      <c r="AI298" s="396">
        <f t="shared" si="972"/>
        <v>40</v>
      </c>
      <c r="AJ298" s="396">
        <f t="shared" si="973"/>
        <v>1</v>
      </c>
      <c r="AK298" s="396">
        <f t="shared" si="972"/>
        <v>0</v>
      </c>
      <c r="AL298" s="396">
        <f t="shared" si="1018"/>
        <v>0</v>
      </c>
      <c r="AM298" s="396">
        <f t="shared" si="1018"/>
        <v>58</v>
      </c>
      <c r="AN298" s="396">
        <f t="shared" si="974"/>
        <v>0</v>
      </c>
      <c r="AO298" s="396">
        <f t="shared" si="1017"/>
        <v>0</v>
      </c>
      <c r="AP298" s="396">
        <f t="shared" si="1017"/>
        <v>0</v>
      </c>
      <c r="AQ298" s="396">
        <f t="shared" si="1017"/>
        <v>0</v>
      </c>
      <c r="AR298" s="396">
        <f t="shared" si="1017"/>
        <v>0</v>
      </c>
      <c r="AS298" s="396">
        <f t="shared" si="1017"/>
        <v>0</v>
      </c>
      <c r="AT298" s="396">
        <f t="shared" si="1017"/>
        <v>0</v>
      </c>
      <c r="AU298" s="396">
        <f t="shared" si="1017"/>
        <v>0</v>
      </c>
      <c r="AV298" s="396">
        <f t="shared" si="1017"/>
        <v>0</v>
      </c>
      <c r="AW298" s="396">
        <f t="shared" si="1017"/>
        <v>0</v>
      </c>
      <c r="AX298" s="396">
        <f t="shared" si="1017"/>
        <v>0</v>
      </c>
      <c r="AY298" s="396">
        <f t="shared" si="1017"/>
        <v>0</v>
      </c>
      <c r="AZ298" s="396">
        <f t="shared" si="1017"/>
        <v>0</v>
      </c>
      <c r="BA298" s="396">
        <f t="shared" si="1017"/>
        <v>0</v>
      </c>
      <c r="BB298" s="396">
        <f t="shared" si="1017"/>
        <v>0</v>
      </c>
      <c r="BC298" s="396">
        <f t="shared" si="1017"/>
        <v>0</v>
      </c>
      <c r="BD298" s="396">
        <f t="shared" si="1017"/>
        <v>0</v>
      </c>
      <c r="BE298" s="396">
        <f t="shared" si="1017"/>
        <v>0</v>
      </c>
      <c r="BF298" s="396">
        <f t="shared" si="1017"/>
        <v>0</v>
      </c>
      <c r="BG298" s="396">
        <f t="shared" si="1017"/>
        <v>0</v>
      </c>
      <c r="BH298" s="396">
        <f t="shared" si="1017"/>
        <v>0</v>
      </c>
      <c r="BI298" s="396">
        <f t="shared" si="1017"/>
        <v>0</v>
      </c>
      <c r="BJ298" s="396">
        <f t="shared" si="1017"/>
        <v>0</v>
      </c>
      <c r="BK298" s="396">
        <f t="shared" si="1017"/>
        <v>0</v>
      </c>
      <c r="BL298" s="396">
        <f t="shared" si="1017"/>
        <v>0</v>
      </c>
      <c r="BM298" s="396">
        <f t="shared" si="1017"/>
        <v>0</v>
      </c>
      <c r="BN298" s="396">
        <f t="shared" si="1017"/>
        <v>0</v>
      </c>
      <c r="BO298" s="396">
        <f t="shared" si="1017"/>
        <v>0</v>
      </c>
      <c r="BP298" s="396">
        <f t="shared" si="1017"/>
        <v>0</v>
      </c>
      <c r="BQ298" s="396">
        <f t="shared" si="1017"/>
        <v>0</v>
      </c>
      <c r="BR298" s="396">
        <f t="shared" si="1017"/>
        <v>0</v>
      </c>
      <c r="BS298" s="396">
        <f t="shared" si="1017"/>
        <v>0</v>
      </c>
      <c r="BT298" s="396">
        <f t="shared" si="1017"/>
        <v>0</v>
      </c>
      <c r="BU298" s="396">
        <f t="shared" si="1017"/>
        <v>0</v>
      </c>
      <c r="BV298" s="396">
        <f t="shared" si="1017"/>
        <v>0</v>
      </c>
      <c r="BW298" s="396"/>
      <c r="BX298" s="396">
        <f t="shared" si="999"/>
        <v>2432</v>
      </c>
      <c r="BY298" s="397"/>
      <c r="BZ298" s="397">
        <f t="shared" si="976"/>
        <v>0</v>
      </c>
      <c r="CA298" s="544">
        <f t="shared" si="1014"/>
        <v>0</v>
      </c>
      <c r="CB298" s="544">
        <f t="shared" si="1014"/>
        <v>713</v>
      </c>
      <c r="CC298" s="544">
        <f t="shared" si="1014"/>
        <v>870</v>
      </c>
      <c r="CD298" s="544">
        <f t="shared" si="1014"/>
        <v>743</v>
      </c>
      <c r="CE298" s="544">
        <f t="shared" si="1014"/>
        <v>106</v>
      </c>
      <c r="CF298" s="544">
        <f t="shared" si="1014"/>
        <v>0</v>
      </c>
      <c r="CG298" s="544">
        <f t="shared" si="1014"/>
        <v>0</v>
      </c>
      <c r="CH298" s="544">
        <f t="shared" si="1014"/>
        <v>0</v>
      </c>
      <c r="CI298" s="391"/>
      <c r="CJ298" s="544">
        <f t="shared" si="1015"/>
        <v>85</v>
      </c>
      <c r="CK298" s="544">
        <f t="shared" si="1015"/>
        <v>922</v>
      </c>
      <c r="CL298" s="544">
        <f t="shared" si="1015"/>
        <v>795</v>
      </c>
      <c r="CM298" s="544">
        <f t="shared" si="1015"/>
        <v>572</v>
      </c>
      <c r="CN298" s="544">
        <f t="shared" si="1015"/>
        <v>58</v>
      </c>
      <c r="CO298" s="544">
        <f t="shared" si="1015"/>
        <v>0</v>
      </c>
      <c r="CP298" s="544">
        <f t="shared" si="1015"/>
        <v>0</v>
      </c>
      <c r="CQ298" s="544">
        <f t="shared" si="1015"/>
        <v>0</v>
      </c>
      <c r="CR298" s="398">
        <f t="shared" si="978"/>
        <v>0</v>
      </c>
      <c r="CV298" s="390"/>
      <c r="CW298" s="390"/>
      <c r="CX298" s="390"/>
      <c r="CY298" s="390"/>
      <c r="CZ298" s="390"/>
      <c r="DA298" s="390"/>
      <c r="DB298" s="390"/>
      <c r="DC298" s="390"/>
      <c r="DD298" s="390"/>
      <c r="DE298" s="390"/>
      <c r="DF298" s="390"/>
      <c r="DG298" s="390"/>
      <c r="DH298" s="390"/>
      <c r="DI298" s="390"/>
      <c r="DJ298" s="390"/>
      <c r="DK298" s="390"/>
      <c r="DL298" s="390"/>
      <c r="DM298" s="390"/>
      <c r="DN298" s="390"/>
      <c r="DO298" s="390"/>
      <c r="DP298" s="390"/>
      <c r="DQ298" s="390"/>
      <c r="DR298" s="390"/>
      <c r="DS298" s="390"/>
      <c r="DT298" s="390"/>
      <c r="DU298" s="390"/>
      <c r="DV298" s="390"/>
      <c r="DW298" s="390"/>
      <c r="DX298" s="390"/>
      <c r="DY298" s="390"/>
      <c r="DZ298" s="390"/>
      <c r="EA298" s="390"/>
      <c r="EB298" s="390"/>
    </row>
    <row r="299" spans="1:132" ht="14.25" outlineLevel="1">
      <c r="A299" s="543" t="s">
        <v>178</v>
      </c>
      <c r="B299" s="424">
        <v>4.4999999999999997E-3</v>
      </c>
      <c r="C299" s="425">
        <f>'4a 1718 CS PC'!AP59</f>
        <v>4.4999999999999997E-3</v>
      </c>
      <c r="D299" s="425">
        <f>'4a 1718 CS PC'!AR59</f>
        <v>6.3E-3</v>
      </c>
      <c r="E299" s="425">
        <f>'4b 1819 CS PC'!$AT59</f>
        <v>4.4000000000000003E-3</v>
      </c>
      <c r="F299" s="425">
        <f>'4b 1819 CS PC'!AQ59</f>
        <v>6.1999999999999998E-3</v>
      </c>
      <c r="G299" s="425">
        <f>'4c 1920 CS PC'!AS59</f>
        <v>4.3E-3</v>
      </c>
      <c r="H299" s="425">
        <f>'4c 1920 CS PC'!AP59</f>
        <v>6.1000000000000004E-3</v>
      </c>
      <c r="I299" s="425">
        <f>'4d 2021 CS PC'!AS59</f>
        <v>4.3E-3</v>
      </c>
      <c r="J299" s="425">
        <f>'4d 2021 CS PC'!AP59</f>
        <v>6.1999999999999998E-3</v>
      </c>
      <c r="K299" s="425">
        <f>'4e 2122 CS PC'!AB59</f>
        <v>4.3E-3</v>
      </c>
      <c r="L299" s="425"/>
      <c r="M299" s="396">
        <f t="shared" si="1006"/>
        <v>0</v>
      </c>
      <c r="N299" s="396">
        <f t="shared" si="1006"/>
        <v>0</v>
      </c>
      <c r="O299" s="396">
        <f t="shared" si="1006"/>
        <v>0</v>
      </c>
      <c r="P299" s="396">
        <f t="shared" si="965"/>
        <v>0</v>
      </c>
      <c r="Q299" s="396">
        <f t="shared" si="966"/>
        <v>21</v>
      </c>
      <c r="R299" s="396">
        <f t="shared" si="1016"/>
        <v>0</v>
      </c>
      <c r="S299" s="396">
        <f t="shared" si="967"/>
        <v>98</v>
      </c>
      <c r="T299" s="410"/>
      <c r="U299" s="410"/>
      <c r="V299" s="396">
        <f t="shared" si="968"/>
        <v>61</v>
      </c>
      <c r="W299" s="396">
        <f t="shared" si="1011"/>
        <v>47</v>
      </c>
      <c r="X299" s="396">
        <f t="shared" si="969"/>
        <v>0</v>
      </c>
      <c r="Y299" s="396">
        <f t="shared" si="956"/>
        <v>30</v>
      </c>
      <c r="Z299" s="396">
        <f t="shared" si="1003"/>
        <v>117</v>
      </c>
      <c r="AA299" s="396">
        <f t="shared" si="1003"/>
        <v>33</v>
      </c>
      <c r="AB299" s="396">
        <f t="shared" si="1001"/>
        <v>45</v>
      </c>
      <c r="AC299" s="396">
        <f t="shared" si="956"/>
        <v>0</v>
      </c>
      <c r="AD299" s="396">
        <f t="shared" si="997"/>
        <v>11</v>
      </c>
      <c r="AE299" s="396">
        <f t="shared" si="1013"/>
        <v>0</v>
      </c>
      <c r="AF299" s="396">
        <f t="shared" si="998"/>
        <v>33</v>
      </c>
      <c r="AG299" s="396">
        <f t="shared" si="985"/>
        <v>101</v>
      </c>
      <c r="AH299" s="396">
        <f t="shared" si="993"/>
        <v>2</v>
      </c>
      <c r="AI299" s="396">
        <f t="shared" si="972"/>
        <v>10</v>
      </c>
      <c r="AJ299" s="487">
        <f>ROUNDUP(((AJ$242)*$I299),0)</f>
        <v>1</v>
      </c>
      <c r="AK299" s="396">
        <f t="shared" si="972"/>
        <v>0</v>
      </c>
      <c r="AL299" s="396">
        <f t="shared" si="1018"/>
        <v>0</v>
      </c>
      <c r="AM299" s="396">
        <f t="shared" si="1018"/>
        <v>15</v>
      </c>
      <c r="AN299" s="396">
        <f t="shared" si="974"/>
        <v>0</v>
      </c>
      <c r="AO299" s="396">
        <f t="shared" si="1017"/>
        <v>0</v>
      </c>
      <c r="AP299" s="396">
        <f t="shared" si="1017"/>
        <v>0</v>
      </c>
      <c r="AQ299" s="396">
        <f t="shared" si="1017"/>
        <v>0</v>
      </c>
      <c r="AR299" s="396">
        <f t="shared" si="1017"/>
        <v>0</v>
      </c>
      <c r="AS299" s="396">
        <f t="shared" si="1017"/>
        <v>0</v>
      </c>
      <c r="AT299" s="396">
        <f t="shared" si="1017"/>
        <v>0</v>
      </c>
      <c r="AU299" s="396">
        <f t="shared" si="1017"/>
        <v>0</v>
      </c>
      <c r="AV299" s="396">
        <f t="shared" si="1017"/>
        <v>0</v>
      </c>
      <c r="AW299" s="396">
        <f t="shared" si="1017"/>
        <v>0</v>
      </c>
      <c r="AX299" s="396">
        <f t="shared" si="1017"/>
        <v>0</v>
      </c>
      <c r="AY299" s="396">
        <f t="shared" si="1017"/>
        <v>0</v>
      </c>
      <c r="AZ299" s="396">
        <f t="shared" si="1017"/>
        <v>0</v>
      </c>
      <c r="BA299" s="396">
        <f t="shared" si="1017"/>
        <v>0</v>
      </c>
      <c r="BB299" s="396">
        <f t="shared" si="1017"/>
        <v>0</v>
      </c>
      <c r="BC299" s="396">
        <f t="shared" si="1017"/>
        <v>0</v>
      </c>
      <c r="BD299" s="396">
        <f t="shared" si="1017"/>
        <v>0</v>
      </c>
      <c r="BE299" s="396">
        <f t="shared" si="1017"/>
        <v>0</v>
      </c>
      <c r="BF299" s="396">
        <f t="shared" si="1017"/>
        <v>0</v>
      </c>
      <c r="BG299" s="396">
        <f t="shared" si="1017"/>
        <v>0</v>
      </c>
      <c r="BH299" s="396">
        <f t="shared" si="1017"/>
        <v>0</v>
      </c>
      <c r="BI299" s="396">
        <f t="shared" si="1017"/>
        <v>0</v>
      </c>
      <c r="BJ299" s="396">
        <f t="shared" si="1017"/>
        <v>0</v>
      </c>
      <c r="BK299" s="396">
        <f t="shared" si="1017"/>
        <v>0</v>
      </c>
      <c r="BL299" s="396">
        <f t="shared" si="1017"/>
        <v>0</v>
      </c>
      <c r="BM299" s="396">
        <f t="shared" si="1017"/>
        <v>0</v>
      </c>
      <c r="BN299" s="396">
        <f t="shared" si="1017"/>
        <v>0</v>
      </c>
      <c r="BO299" s="396">
        <f t="shared" si="1017"/>
        <v>0</v>
      </c>
      <c r="BP299" s="396">
        <f t="shared" si="1017"/>
        <v>0</v>
      </c>
      <c r="BQ299" s="396">
        <f t="shared" si="1017"/>
        <v>0</v>
      </c>
      <c r="BR299" s="396">
        <f t="shared" si="1017"/>
        <v>0</v>
      </c>
      <c r="BS299" s="396">
        <f t="shared" si="1017"/>
        <v>0</v>
      </c>
      <c r="BT299" s="396">
        <f t="shared" si="1017"/>
        <v>0</v>
      </c>
      <c r="BU299" s="396">
        <f t="shared" si="1017"/>
        <v>0</v>
      </c>
      <c r="BV299" s="396">
        <f t="shared" si="1017"/>
        <v>0</v>
      </c>
      <c r="BW299" s="396"/>
      <c r="BX299" s="396">
        <f t="shared" si="999"/>
        <v>625</v>
      </c>
      <c r="BY299" s="397"/>
      <c r="BZ299" s="397">
        <f t="shared" si="976"/>
        <v>0</v>
      </c>
      <c r="CA299" s="544">
        <f t="shared" si="1014"/>
        <v>0</v>
      </c>
      <c r="CB299" s="544">
        <f t="shared" si="1014"/>
        <v>180</v>
      </c>
      <c r="CC299" s="544">
        <f t="shared" si="1014"/>
        <v>227</v>
      </c>
      <c r="CD299" s="544">
        <f t="shared" si="1014"/>
        <v>190</v>
      </c>
      <c r="CE299" s="544">
        <f t="shared" si="1014"/>
        <v>28</v>
      </c>
      <c r="CF299" s="544">
        <f t="shared" si="1014"/>
        <v>0</v>
      </c>
      <c r="CG299" s="544">
        <f t="shared" si="1014"/>
        <v>0</v>
      </c>
      <c r="CH299" s="544">
        <f t="shared" si="1014"/>
        <v>0</v>
      </c>
      <c r="CI299" s="391"/>
      <c r="CJ299" s="544">
        <f t="shared" si="1015"/>
        <v>21</v>
      </c>
      <c r="CK299" s="544">
        <f t="shared" si="1015"/>
        <v>236</v>
      </c>
      <c r="CL299" s="544">
        <f t="shared" si="1015"/>
        <v>206</v>
      </c>
      <c r="CM299" s="544">
        <f t="shared" si="1015"/>
        <v>147</v>
      </c>
      <c r="CN299" s="544">
        <f t="shared" si="1015"/>
        <v>15</v>
      </c>
      <c r="CO299" s="544">
        <f t="shared" si="1015"/>
        <v>0</v>
      </c>
      <c r="CP299" s="544">
        <f t="shared" si="1015"/>
        <v>0</v>
      </c>
      <c r="CQ299" s="544">
        <f t="shared" si="1015"/>
        <v>0</v>
      </c>
      <c r="CR299" s="398">
        <f t="shared" si="978"/>
        <v>0</v>
      </c>
      <c r="CV299" s="390"/>
      <c r="CW299" s="390"/>
      <c r="CX299" s="390"/>
      <c r="CY299" s="390"/>
      <c r="CZ299" s="390"/>
      <c r="DA299" s="390"/>
      <c r="DB299" s="390"/>
      <c r="DC299" s="390"/>
      <c r="DD299" s="390"/>
      <c r="DE299" s="390"/>
      <c r="DF299" s="390"/>
      <c r="DG299" s="390"/>
      <c r="DH299" s="390"/>
      <c r="DI299" s="390"/>
      <c r="DJ299" s="390"/>
      <c r="DK299" s="390"/>
      <c r="DL299" s="390"/>
      <c r="DM299" s="390"/>
      <c r="DN299" s="390"/>
      <c r="DO299" s="390"/>
      <c r="DP299" s="390"/>
      <c r="DQ299" s="390"/>
      <c r="DR299" s="390"/>
      <c r="DS299" s="390"/>
      <c r="DT299" s="390"/>
      <c r="DU299" s="390"/>
      <c r="DV299" s="390"/>
      <c r="DW299" s="390"/>
      <c r="DX299" s="390"/>
      <c r="DY299" s="390"/>
      <c r="DZ299" s="390"/>
      <c r="EA299" s="390"/>
      <c r="EB299" s="390"/>
    </row>
    <row r="300" spans="1:132" ht="14.25" outlineLevel="1">
      <c r="A300" s="543" t="s">
        <v>179</v>
      </c>
      <c r="B300" s="424">
        <v>2.5000000000000001E-3</v>
      </c>
      <c r="C300" s="425">
        <f>'4a 1718 CS PC'!AP60</f>
        <v>2.5999999999999999E-3</v>
      </c>
      <c r="D300" s="425">
        <f>'4a 1718 CS PC'!AR60</f>
        <v>3.5999999999999999E-3</v>
      </c>
      <c r="E300" s="425">
        <f>'4b 1819 CS PC'!$AT60</f>
        <v>2.7000000000000001E-3</v>
      </c>
      <c r="F300" s="425">
        <f>'4b 1819 CS PC'!AQ60</f>
        <v>3.8E-3</v>
      </c>
      <c r="G300" s="425">
        <f>'4c 1920 CS PC'!AS60</f>
        <v>2.7000000000000001E-3</v>
      </c>
      <c r="H300" s="425">
        <f>'4c 1920 CS PC'!AP60</f>
        <v>3.8E-3</v>
      </c>
      <c r="I300" s="425">
        <f>'4d 2021 CS PC'!AS60</f>
        <v>2.7000000000000001E-3</v>
      </c>
      <c r="J300" s="425">
        <f>'4d 2021 CS PC'!AP60</f>
        <v>3.8E-3</v>
      </c>
      <c r="K300" s="425">
        <f>'4e 2122 CS PC'!AB60</f>
        <v>2.7000000000000001E-3</v>
      </c>
      <c r="L300" s="425"/>
      <c r="M300" s="396">
        <f t="shared" si="1006"/>
        <v>0</v>
      </c>
      <c r="N300" s="396">
        <f t="shared" si="1006"/>
        <v>0</v>
      </c>
      <c r="O300" s="396">
        <f t="shared" si="1006"/>
        <v>0</v>
      </c>
      <c r="P300" s="396">
        <f t="shared" si="965"/>
        <v>0</v>
      </c>
      <c r="Q300" s="396">
        <f t="shared" si="966"/>
        <v>12</v>
      </c>
      <c r="R300" s="396">
        <f t="shared" si="1016"/>
        <v>0</v>
      </c>
      <c r="S300" s="396">
        <f t="shared" si="967"/>
        <v>56</v>
      </c>
      <c r="T300" s="410"/>
      <c r="U300" s="410"/>
      <c r="V300" s="396">
        <f t="shared" si="968"/>
        <v>35</v>
      </c>
      <c r="W300" s="396">
        <f t="shared" si="1011"/>
        <v>29</v>
      </c>
      <c r="X300" s="396">
        <f t="shared" si="969"/>
        <v>0</v>
      </c>
      <c r="Y300" s="396">
        <f t="shared" si="956"/>
        <v>18</v>
      </c>
      <c r="Z300" s="396">
        <f t="shared" si="1003"/>
        <v>72</v>
      </c>
      <c r="AA300" s="396">
        <f t="shared" si="1003"/>
        <v>20</v>
      </c>
      <c r="AB300" s="396">
        <f t="shared" si="1001"/>
        <v>28</v>
      </c>
      <c r="AC300" s="396">
        <f t="shared" si="956"/>
        <v>0</v>
      </c>
      <c r="AD300" s="396">
        <f t="shared" si="997"/>
        <v>7</v>
      </c>
      <c r="AE300" s="396">
        <f t="shared" si="1013"/>
        <v>0</v>
      </c>
      <c r="AF300" s="396">
        <f t="shared" si="998"/>
        <v>21</v>
      </c>
      <c r="AG300" s="396">
        <f t="shared" si="985"/>
        <v>63</v>
      </c>
      <c r="AH300" s="396">
        <f t="shared" si="993"/>
        <v>1</v>
      </c>
      <c r="AI300" s="396">
        <f t="shared" si="972"/>
        <v>6</v>
      </c>
      <c r="AJ300" s="396">
        <f t="shared" si="973"/>
        <v>0</v>
      </c>
      <c r="AK300" s="396">
        <f t="shared" si="972"/>
        <v>0</v>
      </c>
      <c r="AL300" s="396">
        <f t="shared" si="1018"/>
        <v>0</v>
      </c>
      <c r="AM300" s="396">
        <f t="shared" si="1018"/>
        <v>10</v>
      </c>
      <c r="AN300" s="396">
        <f t="shared" si="974"/>
        <v>0</v>
      </c>
      <c r="AO300" s="396">
        <f t="shared" si="1017"/>
        <v>0</v>
      </c>
      <c r="AP300" s="396">
        <f t="shared" si="1017"/>
        <v>0</v>
      </c>
      <c r="AQ300" s="396">
        <f t="shared" si="1017"/>
        <v>0</v>
      </c>
      <c r="AR300" s="396">
        <f t="shared" si="1017"/>
        <v>0</v>
      </c>
      <c r="AS300" s="396">
        <f t="shared" si="1017"/>
        <v>0</v>
      </c>
      <c r="AT300" s="396">
        <f t="shared" si="1017"/>
        <v>0</v>
      </c>
      <c r="AU300" s="396">
        <f t="shared" si="1017"/>
        <v>0</v>
      </c>
      <c r="AV300" s="396">
        <f t="shared" si="1017"/>
        <v>0</v>
      </c>
      <c r="AW300" s="396">
        <f t="shared" si="1017"/>
        <v>0</v>
      </c>
      <c r="AX300" s="396">
        <f t="shared" si="1017"/>
        <v>0</v>
      </c>
      <c r="AY300" s="396">
        <f t="shared" si="1017"/>
        <v>0</v>
      </c>
      <c r="AZ300" s="396">
        <f t="shared" si="1017"/>
        <v>0</v>
      </c>
      <c r="BA300" s="396">
        <f t="shared" si="1017"/>
        <v>0</v>
      </c>
      <c r="BB300" s="396">
        <f t="shared" si="1017"/>
        <v>0</v>
      </c>
      <c r="BC300" s="396">
        <f t="shared" si="1017"/>
        <v>0</v>
      </c>
      <c r="BD300" s="396">
        <f t="shared" si="1017"/>
        <v>0</v>
      </c>
      <c r="BE300" s="396">
        <f t="shared" si="1017"/>
        <v>0</v>
      </c>
      <c r="BF300" s="396">
        <f t="shared" si="1017"/>
        <v>0</v>
      </c>
      <c r="BG300" s="396">
        <f t="shared" si="1017"/>
        <v>0</v>
      </c>
      <c r="BH300" s="396">
        <f t="shared" si="1017"/>
        <v>0</v>
      </c>
      <c r="BI300" s="396">
        <f t="shared" si="1017"/>
        <v>0</v>
      </c>
      <c r="BJ300" s="396">
        <f t="shared" si="1017"/>
        <v>0</v>
      </c>
      <c r="BK300" s="396">
        <f t="shared" si="1017"/>
        <v>0</v>
      </c>
      <c r="BL300" s="396">
        <f t="shared" si="1017"/>
        <v>0</v>
      </c>
      <c r="BM300" s="396">
        <f t="shared" si="1017"/>
        <v>0</v>
      </c>
      <c r="BN300" s="396">
        <f t="shared" si="1017"/>
        <v>0</v>
      </c>
      <c r="BO300" s="396">
        <f t="shared" si="1017"/>
        <v>0</v>
      </c>
      <c r="BP300" s="396">
        <f t="shared" si="1017"/>
        <v>0</v>
      </c>
      <c r="BQ300" s="396">
        <f t="shared" si="1017"/>
        <v>0</v>
      </c>
      <c r="BR300" s="396">
        <f t="shared" si="1017"/>
        <v>0</v>
      </c>
      <c r="BS300" s="396">
        <f t="shared" si="1017"/>
        <v>0</v>
      </c>
      <c r="BT300" s="396">
        <f t="shared" si="1017"/>
        <v>0</v>
      </c>
      <c r="BU300" s="396">
        <f t="shared" si="1017"/>
        <v>0</v>
      </c>
      <c r="BV300" s="396">
        <f t="shared" si="1017"/>
        <v>0</v>
      </c>
      <c r="BW300" s="396"/>
      <c r="BX300" s="396">
        <f t="shared" si="999"/>
        <v>378</v>
      </c>
      <c r="BY300" s="397"/>
      <c r="BZ300" s="397">
        <f t="shared" si="976"/>
        <v>0</v>
      </c>
      <c r="CA300" s="544">
        <f t="shared" si="1014"/>
        <v>0</v>
      </c>
      <c r="CB300" s="544">
        <f t="shared" si="1014"/>
        <v>103</v>
      </c>
      <c r="CC300" s="544">
        <f t="shared" si="1014"/>
        <v>139</v>
      </c>
      <c r="CD300" s="544">
        <f t="shared" si="1014"/>
        <v>119</v>
      </c>
      <c r="CE300" s="544">
        <f t="shared" si="1014"/>
        <v>17</v>
      </c>
      <c r="CF300" s="544">
        <f t="shared" si="1014"/>
        <v>0</v>
      </c>
      <c r="CG300" s="544">
        <f t="shared" si="1014"/>
        <v>0</v>
      </c>
      <c r="CH300" s="544">
        <f t="shared" si="1014"/>
        <v>0</v>
      </c>
      <c r="CI300" s="391"/>
      <c r="CJ300" s="544">
        <f t="shared" si="1015"/>
        <v>12</v>
      </c>
      <c r="CK300" s="544">
        <f t="shared" si="1015"/>
        <v>138</v>
      </c>
      <c r="CL300" s="544">
        <f t="shared" si="1015"/>
        <v>127</v>
      </c>
      <c r="CM300" s="544">
        <f t="shared" si="1015"/>
        <v>91</v>
      </c>
      <c r="CN300" s="544">
        <f t="shared" si="1015"/>
        <v>10</v>
      </c>
      <c r="CO300" s="544">
        <f t="shared" si="1015"/>
        <v>0</v>
      </c>
      <c r="CP300" s="544">
        <f t="shared" si="1015"/>
        <v>0</v>
      </c>
      <c r="CQ300" s="544">
        <f t="shared" si="1015"/>
        <v>0</v>
      </c>
      <c r="CR300" s="398">
        <f t="shared" si="978"/>
        <v>0</v>
      </c>
      <c r="CV300" s="390"/>
      <c r="CW300" s="390"/>
      <c r="CX300" s="390"/>
      <c r="CY300" s="390"/>
      <c r="CZ300" s="390"/>
      <c r="DA300" s="390"/>
      <c r="DB300" s="390"/>
      <c r="DC300" s="390"/>
      <c r="DD300" s="390"/>
      <c r="DE300" s="390"/>
      <c r="DF300" s="390"/>
      <c r="DG300" s="390"/>
      <c r="DH300" s="390"/>
      <c r="DI300" s="390"/>
      <c r="DJ300" s="390"/>
      <c r="DK300" s="390"/>
      <c r="DL300" s="390"/>
      <c r="DM300" s="390"/>
      <c r="DN300" s="390"/>
      <c r="DO300" s="390"/>
      <c r="DP300" s="390"/>
      <c r="DQ300" s="390"/>
      <c r="DR300" s="390"/>
      <c r="DS300" s="390"/>
      <c r="DT300" s="390"/>
      <c r="DU300" s="390"/>
      <c r="DV300" s="390"/>
      <c r="DW300" s="390"/>
      <c r="DX300" s="390"/>
      <c r="DY300" s="390"/>
      <c r="DZ300" s="390"/>
      <c r="EA300" s="390"/>
      <c r="EB300" s="390"/>
    </row>
    <row r="301" spans="1:132" ht="14.25">
      <c r="A301" s="551" t="s">
        <v>98</v>
      </c>
      <c r="B301" s="564">
        <f t="shared" ref="B301:O301" si="1019">SUM(B243:B300)</f>
        <v>0.99999999999999978</v>
      </c>
      <c r="C301" s="564">
        <f t="shared" si="1019"/>
        <v>0.99999999999999978</v>
      </c>
      <c r="D301" s="564">
        <f t="shared" si="1019"/>
        <v>1</v>
      </c>
      <c r="E301" s="564">
        <f t="shared" si="1019"/>
        <v>0.99999999999999978</v>
      </c>
      <c r="F301" s="564">
        <f t="shared" si="1019"/>
        <v>0.99999999999999956</v>
      </c>
      <c r="G301" s="564">
        <f t="shared" si="1019"/>
        <v>0.99999999999999989</v>
      </c>
      <c r="H301" s="564">
        <f t="shared" si="1019"/>
        <v>0.99999999999999978</v>
      </c>
      <c r="I301" s="564">
        <f>SUM(I243:I300)</f>
        <v>0.99999999999999978</v>
      </c>
      <c r="J301" s="564">
        <f>SUM(J243:J300)</f>
        <v>1</v>
      </c>
      <c r="K301" s="564">
        <f>SUM(K243:K300)</f>
        <v>0.99999999999999978</v>
      </c>
      <c r="L301" s="564"/>
      <c r="M301" s="490">
        <f t="shared" si="1019"/>
        <v>0</v>
      </c>
      <c r="N301" s="490">
        <f t="shared" si="1019"/>
        <v>0</v>
      </c>
      <c r="O301" s="490">
        <f t="shared" si="1019"/>
        <v>0</v>
      </c>
      <c r="P301" s="490">
        <f t="shared" ref="P301:V301" si="1020">SUM(P243:P300)</f>
        <v>0</v>
      </c>
      <c r="Q301" s="490">
        <f t="shared" si="1020"/>
        <v>4750</v>
      </c>
      <c r="R301" s="490">
        <f t="shared" si="1020"/>
        <v>0</v>
      </c>
      <c r="S301" s="490">
        <f t="shared" si="1020"/>
        <v>21679</v>
      </c>
      <c r="T301" s="490">
        <f t="shared" si="1020"/>
        <v>0</v>
      </c>
      <c r="U301" s="490">
        <f t="shared" si="1020"/>
        <v>0</v>
      </c>
      <c r="V301" s="490">
        <f t="shared" si="1020"/>
        <v>13589</v>
      </c>
      <c r="W301" s="490">
        <f>SUM(W243:W300)</f>
        <v>10622</v>
      </c>
      <c r="X301" s="490">
        <f>SUM(X243:X300)</f>
        <v>0</v>
      </c>
      <c r="Y301" s="490">
        <f>SUM(Y243:Y300)</f>
        <v>6724</v>
      </c>
      <c r="Z301" s="490">
        <f>SUM(Z243:Z300)</f>
        <v>26617</v>
      </c>
      <c r="AA301" s="490">
        <f>SUM(AA243:AA300)</f>
        <v>7433</v>
      </c>
      <c r="AB301" s="490">
        <f t="shared" ref="AB301" si="1021">SUM(AB243:AB300)</f>
        <v>10473</v>
      </c>
      <c r="AC301" s="490">
        <f>SUM(AC243:AC300)</f>
        <v>0</v>
      </c>
      <c r="AD301" s="490">
        <f>SUM(AD243:AD300)</f>
        <v>2541</v>
      </c>
      <c r="AE301" s="490">
        <f>SUM(AE243:AE300)</f>
        <v>0</v>
      </c>
      <c r="AF301" s="490">
        <f t="shared" ref="AF301" si="1022">SUM(AF243:AF300)</f>
        <v>7753</v>
      </c>
      <c r="AG301" s="490">
        <f t="shared" ref="AG301" si="1023">SUM(AG243:AG300)</f>
        <v>23481</v>
      </c>
      <c r="AH301" s="490">
        <f t="shared" ref="AH301:AI301" si="1024">SUM(AH243:AH300)</f>
        <v>403</v>
      </c>
      <c r="AI301" s="490">
        <f t="shared" si="1024"/>
        <v>2400</v>
      </c>
      <c r="AJ301" s="490">
        <f t="shared" ref="AJ301:AK301" si="1025">SUM(AJ243:AJ300)</f>
        <v>73</v>
      </c>
      <c r="AK301" s="490">
        <f t="shared" si="1025"/>
        <v>0</v>
      </c>
      <c r="AL301" s="490">
        <f t="shared" ref="AL301:BG301" si="1026">SUM(AL243:AL300)</f>
        <v>0</v>
      </c>
      <c r="AM301" s="490">
        <f>SUM(AM243:AM300)</f>
        <v>3523</v>
      </c>
      <c r="AN301" s="490">
        <f>SUM(AN243:AN300)</f>
        <v>0</v>
      </c>
      <c r="AO301" s="490">
        <f t="shared" si="1026"/>
        <v>0</v>
      </c>
      <c r="AP301" s="490">
        <f t="shared" si="1026"/>
        <v>0</v>
      </c>
      <c r="AQ301" s="490">
        <f t="shared" si="1026"/>
        <v>0</v>
      </c>
      <c r="AR301" s="490">
        <f t="shared" si="1026"/>
        <v>0</v>
      </c>
      <c r="AS301" s="490">
        <f t="shared" si="1026"/>
        <v>0</v>
      </c>
      <c r="AT301" s="490">
        <f t="shared" si="1026"/>
        <v>0</v>
      </c>
      <c r="AU301" s="490">
        <f t="shared" si="1026"/>
        <v>0</v>
      </c>
      <c r="AV301" s="490">
        <f t="shared" si="1026"/>
        <v>0</v>
      </c>
      <c r="AW301" s="490">
        <f t="shared" si="1026"/>
        <v>0</v>
      </c>
      <c r="AX301" s="490">
        <f t="shared" si="1026"/>
        <v>0</v>
      </c>
      <c r="AY301" s="490">
        <f t="shared" si="1026"/>
        <v>0</v>
      </c>
      <c r="AZ301" s="490">
        <f t="shared" si="1026"/>
        <v>0</v>
      </c>
      <c r="BA301" s="490">
        <f t="shared" si="1026"/>
        <v>0</v>
      </c>
      <c r="BB301" s="490">
        <f t="shared" si="1026"/>
        <v>0</v>
      </c>
      <c r="BC301" s="490">
        <f t="shared" si="1026"/>
        <v>0</v>
      </c>
      <c r="BD301" s="490">
        <f t="shared" si="1026"/>
        <v>0</v>
      </c>
      <c r="BE301" s="490">
        <f t="shared" si="1026"/>
        <v>0</v>
      </c>
      <c r="BF301" s="490">
        <f t="shared" si="1026"/>
        <v>0</v>
      </c>
      <c r="BG301" s="490">
        <f t="shared" si="1026"/>
        <v>0</v>
      </c>
      <c r="BH301" s="490">
        <f>SUM(DU243:DU300)</f>
        <v>0</v>
      </c>
      <c r="BI301" s="490">
        <f>SUM(DW243:DW300)</f>
        <v>0</v>
      </c>
      <c r="BJ301" s="490">
        <f>SUM(EB243:EB300)</f>
        <v>0</v>
      </c>
      <c r="BK301" s="490">
        <f t="shared" ref="BK301:BV301" si="1027">SUM(EA243:EA300)</f>
        <v>0</v>
      </c>
      <c r="BL301" s="490">
        <f t="shared" si="1027"/>
        <v>0</v>
      </c>
      <c r="BM301" s="490">
        <f t="shared" si="1027"/>
        <v>0</v>
      </c>
      <c r="BN301" s="490">
        <f t="shared" si="1027"/>
        <v>0</v>
      </c>
      <c r="BO301" s="490">
        <f t="shared" si="1027"/>
        <v>0</v>
      </c>
      <c r="BP301" s="490">
        <f t="shared" si="1027"/>
        <v>0</v>
      </c>
      <c r="BQ301" s="490">
        <f t="shared" si="1027"/>
        <v>0</v>
      </c>
      <c r="BR301" s="490">
        <f t="shared" si="1027"/>
        <v>0</v>
      </c>
      <c r="BS301" s="490">
        <f t="shared" si="1027"/>
        <v>0</v>
      </c>
      <c r="BT301" s="490">
        <f t="shared" si="1027"/>
        <v>0</v>
      </c>
      <c r="BU301" s="490">
        <f t="shared" si="1027"/>
        <v>0</v>
      </c>
      <c r="BV301" s="490">
        <f t="shared" si="1027"/>
        <v>0</v>
      </c>
      <c r="BW301" s="490"/>
      <c r="BX301" s="490">
        <f>SUM(BX243:BX300)</f>
        <v>142061</v>
      </c>
      <c r="BY301" s="397"/>
      <c r="BZ301" s="397"/>
      <c r="CA301" s="490">
        <f t="shared" si="1014"/>
        <v>0</v>
      </c>
      <c r="CB301" s="490">
        <f t="shared" si="1014"/>
        <v>40018</v>
      </c>
      <c r="CC301" s="490">
        <f t="shared" si="1014"/>
        <v>51396</v>
      </c>
      <c r="CD301" s="490">
        <f t="shared" si="1014"/>
        <v>44248</v>
      </c>
      <c r="CE301" s="490">
        <f t="shared" si="1014"/>
        <v>6399</v>
      </c>
      <c r="CF301" s="490">
        <f t="shared" si="1014"/>
        <v>0</v>
      </c>
      <c r="CG301" s="490">
        <f t="shared" si="1014"/>
        <v>0</v>
      </c>
      <c r="CH301" s="490">
        <f t="shared" si="1014"/>
        <v>0</v>
      </c>
      <c r="CI301" s="391"/>
      <c r="CJ301" s="490">
        <f t="shared" si="1015"/>
        <v>4750</v>
      </c>
      <c r="CK301" s="490">
        <f t="shared" si="1015"/>
        <v>52614</v>
      </c>
      <c r="CL301" s="490">
        <f t="shared" si="1015"/>
        <v>47064</v>
      </c>
      <c r="CM301" s="490">
        <f t="shared" si="1015"/>
        <v>34110</v>
      </c>
      <c r="CN301" s="490">
        <f t="shared" si="1015"/>
        <v>3523</v>
      </c>
      <c r="CO301" s="490">
        <f t="shared" si="1015"/>
        <v>0</v>
      </c>
      <c r="CP301" s="490">
        <f t="shared" si="1015"/>
        <v>0</v>
      </c>
      <c r="CQ301" s="490">
        <f t="shared" si="1015"/>
        <v>0</v>
      </c>
      <c r="CR301" s="398">
        <f t="shared" si="978"/>
        <v>0</v>
      </c>
      <c r="CV301" s="390"/>
      <c r="CW301" s="390"/>
      <c r="CX301" s="390"/>
      <c r="CY301" s="390"/>
      <c r="CZ301" s="390"/>
      <c r="DA301" s="390"/>
      <c r="DB301" s="390"/>
      <c r="DC301" s="390"/>
      <c r="DD301" s="390"/>
      <c r="DE301" s="390"/>
      <c r="DF301" s="390"/>
      <c r="DG301" s="390"/>
      <c r="DH301" s="390"/>
      <c r="DI301" s="390"/>
      <c r="DJ301" s="390"/>
      <c r="DK301" s="390"/>
      <c r="DL301" s="390"/>
      <c r="DM301" s="390"/>
      <c r="DN301" s="390"/>
      <c r="DO301" s="390"/>
      <c r="DP301" s="390"/>
      <c r="DQ301" s="390"/>
      <c r="DR301" s="390"/>
      <c r="DS301" s="390"/>
      <c r="DT301" s="390"/>
      <c r="DU301" s="390"/>
      <c r="DV301" s="390"/>
      <c r="DW301" s="390"/>
      <c r="DX301" s="390"/>
      <c r="DY301" s="390"/>
      <c r="DZ301" s="390"/>
      <c r="EA301" s="390"/>
      <c r="EB301" s="390"/>
    </row>
    <row r="302" spans="1:132" ht="14.25" hidden="1">
      <c r="A302" s="426"/>
      <c r="B302" s="426"/>
      <c r="C302" s="427"/>
      <c r="D302" s="427"/>
      <c r="E302" s="427"/>
      <c r="F302" s="427"/>
      <c r="G302" s="427"/>
      <c r="H302" s="427"/>
      <c r="I302" s="427"/>
      <c r="J302" s="427"/>
      <c r="K302" s="427"/>
      <c r="L302" s="427"/>
      <c r="M302" s="419"/>
      <c r="N302" s="419"/>
      <c r="O302" s="419"/>
      <c r="P302" s="419">
        <f>P242-P301</f>
        <v>0</v>
      </c>
      <c r="Q302" s="419">
        <f>Q242-Q301</f>
        <v>0</v>
      </c>
      <c r="R302" s="419">
        <f t="shared" ref="R302:BQ302" si="1028">R242-R301</f>
        <v>0</v>
      </c>
      <c r="S302" s="419">
        <f t="shared" ref="S302:X302" si="1029">S242-S301</f>
        <v>0</v>
      </c>
      <c r="T302" s="419">
        <f t="shared" si="1029"/>
        <v>0</v>
      </c>
      <c r="U302" s="419">
        <f t="shared" si="1029"/>
        <v>0</v>
      </c>
      <c r="V302" s="419">
        <f t="shared" si="1029"/>
        <v>0</v>
      </c>
      <c r="W302" s="419">
        <f t="shared" si="1029"/>
        <v>0</v>
      </c>
      <c r="X302" s="419">
        <f t="shared" si="1029"/>
        <v>0</v>
      </c>
      <c r="Y302" s="419">
        <f t="shared" si="1028"/>
        <v>0</v>
      </c>
      <c r="Z302" s="419">
        <f t="shared" ref="Z302:AA302" si="1030">Z242-Z301</f>
        <v>0</v>
      </c>
      <c r="AA302" s="419">
        <f t="shared" si="1030"/>
        <v>0</v>
      </c>
      <c r="AB302" s="419">
        <f t="shared" si="1028"/>
        <v>0</v>
      </c>
      <c r="AC302" s="419">
        <f t="shared" si="1028"/>
        <v>0</v>
      </c>
      <c r="AD302" s="419">
        <f>AD242-AD301</f>
        <v>0</v>
      </c>
      <c r="AE302" s="419">
        <f>AE242-AE301</f>
        <v>0</v>
      </c>
      <c r="AF302" s="419">
        <f t="shared" ref="AF302" si="1031">AF242-AF301</f>
        <v>0</v>
      </c>
      <c r="AG302" s="419">
        <f t="shared" ref="AG302" si="1032">AG242-AG301</f>
        <v>0</v>
      </c>
      <c r="AH302" s="419">
        <f t="shared" ref="AH302:AI302" si="1033">AH242-AH301</f>
        <v>0</v>
      </c>
      <c r="AI302" s="419">
        <f t="shared" si="1033"/>
        <v>0</v>
      </c>
      <c r="AJ302" s="419">
        <f t="shared" ref="AJ302:AK302" si="1034">AJ242-AJ301</f>
        <v>0</v>
      </c>
      <c r="AK302" s="419">
        <f t="shared" si="1034"/>
        <v>0</v>
      </c>
      <c r="AL302" s="419">
        <f t="shared" si="1028"/>
        <v>0</v>
      </c>
      <c r="AM302" s="419">
        <f t="shared" ref="AM302" si="1035">AM242-AM301</f>
        <v>0</v>
      </c>
      <c r="AN302" s="419">
        <f>AN242-AN301</f>
        <v>0</v>
      </c>
      <c r="AO302" s="419">
        <f t="shared" si="1028"/>
        <v>0</v>
      </c>
      <c r="AP302" s="419">
        <f t="shared" si="1028"/>
        <v>0</v>
      </c>
      <c r="AQ302" s="419">
        <f t="shared" si="1028"/>
        <v>0</v>
      </c>
      <c r="AR302" s="419">
        <f t="shared" si="1028"/>
        <v>0</v>
      </c>
      <c r="AS302" s="419">
        <f t="shared" si="1028"/>
        <v>0</v>
      </c>
      <c r="AT302" s="419">
        <f t="shared" si="1028"/>
        <v>0</v>
      </c>
      <c r="AU302" s="419">
        <f t="shared" si="1028"/>
        <v>0</v>
      </c>
      <c r="AV302" s="419">
        <f t="shared" si="1028"/>
        <v>0</v>
      </c>
      <c r="AW302" s="419">
        <f t="shared" si="1028"/>
        <v>0</v>
      </c>
      <c r="AX302" s="419">
        <f t="shared" si="1028"/>
        <v>0</v>
      </c>
      <c r="AY302" s="419">
        <f t="shared" si="1028"/>
        <v>0</v>
      </c>
      <c r="AZ302" s="419">
        <f t="shared" si="1028"/>
        <v>0</v>
      </c>
      <c r="BA302" s="419">
        <f t="shared" si="1028"/>
        <v>0</v>
      </c>
      <c r="BB302" s="419">
        <f t="shared" si="1028"/>
        <v>0</v>
      </c>
      <c r="BC302" s="419">
        <f t="shared" si="1028"/>
        <v>0</v>
      </c>
      <c r="BD302" s="419">
        <f t="shared" si="1028"/>
        <v>0</v>
      </c>
      <c r="BE302" s="419">
        <f t="shared" si="1028"/>
        <v>0</v>
      </c>
      <c r="BF302" s="419">
        <f t="shared" si="1028"/>
        <v>0</v>
      </c>
      <c r="BG302" s="419">
        <f t="shared" si="1028"/>
        <v>0</v>
      </c>
      <c r="BH302" s="419">
        <f t="shared" si="1028"/>
        <v>0</v>
      </c>
      <c r="BI302" s="419">
        <f t="shared" si="1028"/>
        <v>0</v>
      </c>
      <c r="BJ302" s="419">
        <f t="shared" si="1028"/>
        <v>0</v>
      </c>
      <c r="BK302" s="419">
        <f t="shared" si="1028"/>
        <v>0</v>
      </c>
      <c r="BL302" s="419">
        <f t="shared" si="1028"/>
        <v>0</v>
      </c>
      <c r="BM302" s="419">
        <f t="shared" si="1028"/>
        <v>0</v>
      </c>
      <c r="BN302" s="419">
        <f t="shared" si="1028"/>
        <v>0</v>
      </c>
      <c r="BO302" s="419">
        <f t="shared" si="1028"/>
        <v>0</v>
      </c>
      <c r="BP302" s="419">
        <f t="shared" si="1028"/>
        <v>0</v>
      </c>
      <c r="BQ302" s="419">
        <f t="shared" si="1028"/>
        <v>0</v>
      </c>
      <c r="BR302" s="419">
        <f t="shared" ref="BR302:CQ302" si="1036">BR242-BR301</f>
        <v>0</v>
      </c>
      <c r="BS302" s="419">
        <f t="shared" si="1036"/>
        <v>0</v>
      </c>
      <c r="BT302" s="419">
        <f t="shared" si="1036"/>
        <v>0</v>
      </c>
      <c r="BU302" s="419">
        <f t="shared" si="1036"/>
        <v>0</v>
      </c>
      <c r="BV302" s="419">
        <f t="shared" si="1036"/>
        <v>0</v>
      </c>
      <c r="BW302" s="419">
        <f t="shared" si="1036"/>
        <v>0</v>
      </c>
      <c r="BX302" s="419">
        <f t="shared" si="1036"/>
        <v>0</v>
      </c>
      <c r="BY302" s="419"/>
      <c r="BZ302" s="419"/>
      <c r="CA302" s="419">
        <f t="shared" si="1036"/>
        <v>0</v>
      </c>
      <c r="CB302" s="419">
        <f t="shared" si="1036"/>
        <v>0</v>
      </c>
      <c r="CC302" s="419">
        <f t="shared" si="1036"/>
        <v>0</v>
      </c>
      <c r="CD302" s="419">
        <f t="shared" si="1036"/>
        <v>0</v>
      </c>
      <c r="CE302" s="419">
        <f t="shared" si="1036"/>
        <v>0</v>
      </c>
      <c r="CF302" s="419">
        <f t="shared" si="1036"/>
        <v>0</v>
      </c>
      <c r="CG302" s="419">
        <f t="shared" si="1036"/>
        <v>0</v>
      </c>
      <c r="CH302" s="419">
        <f t="shared" si="1036"/>
        <v>0</v>
      </c>
      <c r="CI302" s="419"/>
      <c r="CJ302" s="419">
        <f t="shared" si="1036"/>
        <v>0</v>
      </c>
      <c r="CK302" s="419">
        <f t="shared" si="1036"/>
        <v>0</v>
      </c>
      <c r="CL302" s="419">
        <f t="shared" si="1036"/>
        <v>0</v>
      </c>
      <c r="CM302" s="419">
        <f t="shared" si="1036"/>
        <v>0</v>
      </c>
      <c r="CN302" s="419">
        <f t="shared" si="1036"/>
        <v>0</v>
      </c>
      <c r="CO302" s="419">
        <f t="shared" si="1036"/>
        <v>0</v>
      </c>
      <c r="CP302" s="419">
        <f t="shared" si="1036"/>
        <v>0</v>
      </c>
      <c r="CQ302" s="419">
        <f t="shared" si="1036"/>
        <v>0</v>
      </c>
      <c r="CR302" s="398"/>
      <c r="CV302" s="390"/>
      <c r="CW302" s="390"/>
      <c r="CX302" s="390"/>
      <c r="CY302" s="390"/>
      <c r="CZ302" s="390"/>
      <c r="DA302" s="390"/>
      <c r="DB302" s="390"/>
      <c r="DC302" s="390"/>
      <c r="DD302" s="390"/>
      <c r="DE302" s="390"/>
      <c r="DF302" s="390"/>
      <c r="DG302" s="390"/>
      <c r="DH302" s="390"/>
      <c r="DI302" s="390"/>
      <c r="DJ302" s="390"/>
      <c r="DK302" s="390"/>
      <c r="DL302" s="390"/>
      <c r="DM302" s="390"/>
      <c r="DN302" s="390"/>
      <c r="DO302" s="390"/>
      <c r="DP302" s="390"/>
      <c r="DQ302" s="390"/>
      <c r="DR302" s="390"/>
      <c r="DS302" s="390"/>
      <c r="DT302" s="390"/>
      <c r="DU302" s="390"/>
      <c r="DV302" s="390"/>
      <c r="DW302" s="390"/>
      <c r="DX302" s="390"/>
      <c r="DY302" s="390"/>
      <c r="DZ302" s="390"/>
      <c r="EA302" s="390"/>
      <c r="EB302" s="390"/>
    </row>
    <row r="303" spans="1:132" ht="14.25">
      <c r="A303" s="426"/>
      <c r="B303" s="426"/>
      <c r="C303" s="427"/>
      <c r="D303" s="427"/>
      <c r="E303" s="427"/>
      <c r="F303" s="427"/>
      <c r="G303" s="427"/>
      <c r="H303" s="427"/>
      <c r="I303" s="427"/>
      <c r="J303" s="427"/>
      <c r="K303" s="427"/>
      <c r="L303" s="427"/>
      <c r="M303" s="419"/>
      <c r="N303" s="419"/>
      <c r="O303" s="419"/>
      <c r="P303" s="419"/>
      <c r="Q303" s="419"/>
      <c r="R303" s="419"/>
      <c r="S303" s="419"/>
      <c r="T303" s="419"/>
      <c r="U303" s="419"/>
      <c r="V303" s="419"/>
      <c r="W303" s="419"/>
      <c r="X303" s="419"/>
      <c r="Y303" s="419"/>
      <c r="Z303" s="419"/>
      <c r="AA303" s="419"/>
      <c r="AB303" s="419"/>
      <c r="AC303" s="419"/>
      <c r="AD303" s="419"/>
      <c r="AE303" s="419"/>
      <c r="AF303" s="419"/>
      <c r="AG303" s="419"/>
      <c r="AH303" s="419"/>
      <c r="AI303" s="419"/>
      <c r="AJ303" s="419"/>
      <c r="AK303" s="419"/>
      <c r="AL303" s="419"/>
      <c r="AM303" s="419"/>
      <c r="AN303" s="419"/>
      <c r="AO303" s="419"/>
      <c r="AP303" s="419"/>
      <c r="AQ303" s="419"/>
      <c r="AR303" s="419"/>
      <c r="AS303" s="419"/>
      <c r="AT303" s="419"/>
      <c r="AU303" s="419"/>
      <c r="AV303" s="419"/>
      <c r="AW303" s="419"/>
      <c r="AX303" s="419"/>
      <c r="AY303" s="419"/>
      <c r="AZ303" s="419"/>
      <c r="BA303" s="419"/>
      <c r="BB303" s="419"/>
      <c r="BC303" s="419"/>
      <c r="BD303" s="419"/>
      <c r="BE303" s="419"/>
      <c r="BF303" s="419"/>
      <c r="BG303" s="419"/>
      <c r="BH303" s="419"/>
      <c r="BI303" s="419"/>
      <c r="BJ303" s="419"/>
      <c r="BK303" s="419"/>
      <c r="BL303" s="419"/>
      <c r="BM303" s="419"/>
      <c r="BN303" s="419"/>
      <c r="BO303" s="419"/>
      <c r="BP303" s="419"/>
      <c r="BQ303" s="419"/>
      <c r="BR303" s="419"/>
      <c r="BS303" s="419"/>
      <c r="BT303" s="419"/>
      <c r="BU303" s="419"/>
      <c r="BV303" s="419"/>
      <c r="BW303" s="419"/>
      <c r="BX303" s="419"/>
      <c r="BY303" s="419"/>
      <c r="BZ303" s="419"/>
      <c r="CA303" s="419"/>
      <c r="CB303" s="419"/>
      <c r="CC303" s="419"/>
      <c r="CD303" s="419"/>
      <c r="CE303" s="419"/>
      <c r="CF303" s="419"/>
      <c r="CG303" s="419"/>
      <c r="CH303" s="419"/>
      <c r="CI303" s="419"/>
      <c r="CJ303" s="419"/>
      <c r="CK303" s="419"/>
      <c r="CL303" s="419"/>
      <c r="CM303" s="419"/>
      <c r="CN303" s="419"/>
      <c r="CO303" s="419"/>
      <c r="CP303" s="419"/>
      <c r="CQ303" s="419"/>
      <c r="CR303" s="398"/>
      <c r="CV303" s="390"/>
      <c r="CW303" s="390"/>
      <c r="CX303" s="390"/>
      <c r="CY303" s="390"/>
      <c r="CZ303" s="390"/>
      <c r="DA303" s="390"/>
      <c r="DB303" s="390"/>
      <c r="DC303" s="390"/>
      <c r="DD303" s="390"/>
      <c r="DE303" s="390"/>
      <c r="DF303" s="390"/>
      <c r="DG303" s="390"/>
      <c r="DH303" s="390"/>
      <c r="DI303" s="390"/>
      <c r="DJ303" s="390"/>
      <c r="DK303" s="390"/>
      <c r="DL303" s="390"/>
      <c r="DM303" s="390"/>
      <c r="DN303" s="390"/>
      <c r="DO303" s="390"/>
      <c r="DP303" s="390"/>
      <c r="DQ303" s="390"/>
      <c r="DR303" s="390"/>
      <c r="DS303" s="390"/>
      <c r="DT303" s="390"/>
      <c r="DU303" s="390"/>
      <c r="DV303" s="390"/>
      <c r="DW303" s="390"/>
      <c r="DX303" s="390"/>
      <c r="DY303" s="390"/>
      <c r="DZ303" s="390"/>
      <c r="EA303" s="390"/>
      <c r="EB303" s="390"/>
    </row>
    <row r="304" spans="1:132" ht="25.5">
      <c r="A304" s="563" t="s">
        <v>307</v>
      </c>
      <c r="B304" s="482" t="s">
        <v>295</v>
      </c>
      <c r="C304" s="482" t="s">
        <v>296</v>
      </c>
      <c r="D304" s="482" t="s">
        <v>297</v>
      </c>
      <c r="E304" s="482" t="s">
        <v>298</v>
      </c>
      <c r="F304" s="482" t="s">
        <v>299</v>
      </c>
      <c r="G304" s="482" t="s">
        <v>300</v>
      </c>
      <c r="H304" s="482" t="s">
        <v>301</v>
      </c>
      <c r="I304" s="482" t="s">
        <v>302</v>
      </c>
      <c r="J304" s="482" t="s">
        <v>303</v>
      </c>
      <c r="K304" s="482" t="s">
        <v>304</v>
      </c>
      <c r="L304" s="482"/>
      <c r="M304" s="506">
        <f>M114</f>
        <v>1523</v>
      </c>
      <c r="N304" s="506">
        <f>N114</f>
        <v>285341</v>
      </c>
      <c r="O304" s="506">
        <f>O114</f>
        <v>275</v>
      </c>
      <c r="P304" s="506">
        <f>P$68+(P$15*'3c CalSAWS DD&amp;I CAP'!$K$64)+(P37+P56+P88)</f>
        <v>170923</v>
      </c>
      <c r="Q304" s="506">
        <f>Q$68+(Q$15*'3c CalSAWS DD&amp;I CAP'!$K$64)+(Q37+Q56+Q88)</f>
        <v>161250.6718082283</v>
      </c>
      <c r="R304" s="506">
        <f>R$68+(R$15*'3c CalSAWS DD&amp;I CAP'!$K$64)+(R37+R56+R88)</f>
        <v>8</v>
      </c>
      <c r="S304" s="506">
        <f>S$68+(S$15*'3c CalSAWS DD&amp;I CAP'!$K$64)+(S37+S56+S88)</f>
        <v>211780.81690738018</v>
      </c>
      <c r="T304" s="506">
        <f>T114</f>
        <v>-11376</v>
      </c>
      <c r="U304" s="506">
        <v>-56</v>
      </c>
      <c r="V304" s="506">
        <f>V$68+(V$15*'3c CalSAWS DD&amp;I CAP'!$K$64)+(V37+V56+V88)</f>
        <v>385101.31639651814</v>
      </c>
      <c r="W304" s="566">
        <f>ROUND(W$68+(W$15*'3c CalSAWS DD&amp;I CAP'!$K$157)+(W37+W56+W88),0)+1</f>
        <v>248474</v>
      </c>
      <c r="X304" s="506">
        <f>ROUND(X$68+(X$15*'3c CalSAWS DD&amp;I CAP'!$K$64)+(X37+X56+X88),0)</f>
        <v>103</v>
      </c>
      <c r="Y304" s="506">
        <f>ROUND(Y$68+(Y$15*'3c CalSAWS DD&amp;I CAP'!$K$157)+(Y37+Y56+Y88),0)</f>
        <v>990273</v>
      </c>
      <c r="Z304" s="506">
        <f>ROUND(Z$68+(Z$15*'3c CalSAWS DD&amp;I CAP'!$K$157)+(Z37+Z56+Z88),0)</f>
        <v>2501620</v>
      </c>
      <c r="AA304" s="506">
        <f>ROUND(AA$68+(AA$15*'3c CalSAWS DD&amp;I CAP'!$K$157)+(AA37+AA56+AA88),0)</f>
        <v>4898291</v>
      </c>
      <c r="AB304" s="506">
        <f>ROUND(AB$68+(AB$15*'3c CalSAWS DD&amp;I CAP'!$K$252)+(AB37+AB56+AB88),0)</f>
        <v>3728347</v>
      </c>
      <c r="AC304" s="506">
        <f>ROUND(AC$68+(AC$15*'3c CalSAWS DD&amp;I CAP'!$K$157)+(AC37+AC56+AC88),0)</f>
        <v>1653</v>
      </c>
      <c r="AD304" s="506">
        <f>ROUND(AD$68+(AD$15*'3c CalSAWS DD&amp;I CAP'!$K$252)+(AD37+AD56+AD88),0)</f>
        <v>168249</v>
      </c>
      <c r="AE304" s="506">
        <f>ROUND(AE$68+(AE$15*'3c CalSAWS DD&amp;I CAP'!$K$157)+(AE37+AE56+AE88),0)</f>
        <v>2674</v>
      </c>
      <c r="AF304" s="506">
        <f>ROUNDUP(AF$68+(AF$15*'3c CalSAWS DD&amp;I CAP'!$K$252)+(AF37+AF56+AF88),0)</f>
        <v>836807</v>
      </c>
      <c r="AG304" s="506">
        <f>ROUND(AG$68+(AG$15*'3c CalSAWS DD&amp;I CAP'!$K$252)+(AG37+AG56+AG88),0)</f>
        <v>362732</v>
      </c>
      <c r="AH304" s="506">
        <f>ROUND(AH$68+(AH$15*'3c CalSAWS DD&amp;I CAP'!$K$346)+(AH37+AH56+AH88),0)</f>
        <v>115748</v>
      </c>
      <c r="AI304" s="506">
        <f>ROUND(AI$68+(AI$15*'3c CalSAWS DD&amp;I CAP'!$K$252)+(AI37+AI56+AI88),0)</f>
        <v>10261</v>
      </c>
      <c r="AJ304" s="506">
        <f>ROUNDUP(AJ$68+(AJ$15*'3c CalSAWS DD&amp;I CAP'!$K$346)+(AJ37+AJ56+AJ88),0)</f>
        <v>136416</v>
      </c>
      <c r="AK304" s="506">
        <f>ROUND(AK$68+(AK$15*'3c CalSAWS DD&amp;I CAP'!$K$252)+(AK37+AK56+AK88),0)</f>
        <v>13536</v>
      </c>
      <c r="AL304" s="506">
        <f>ROUND(AL$68+(AL$15*'3c CalSAWS DD&amp;I CAP'!$K$346)+(AL37+AL56+AL88),0)</f>
        <v>149350</v>
      </c>
      <c r="AM304" s="506">
        <f>ROUNDUP(AM$68+(AM$15*'3c CalSAWS DD&amp;I CAP'!$K$346)+(AM37+AM56+AM88),0)</f>
        <v>179521</v>
      </c>
      <c r="AN304" s="506">
        <f>ROUND(AN$68+(AN$15*'3c CalSAWS DD&amp;I CAP'!$K$346)+(AN37+AN56+AN88),0)</f>
        <v>69286</v>
      </c>
      <c r="AO304" s="506">
        <f>ROUND(AO$68+(AO$15*'3c CalSAWS DD&amp;I CAP'!$K$346)+(AO37+AO56+AO88),0)</f>
        <v>8103</v>
      </c>
      <c r="AP304" s="506">
        <f>ROUND(AP$68+(AP$15*'3c CalSAWS DD&amp;I CAP'!$K$346)+(AP37+AP56+AP88),0)</f>
        <v>48903</v>
      </c>
      <c r="AQ304" s="506">
        <f>ROUND(AQ$68+(AQ$15*'3c CalSAWS DD&amp;I CAP'!$K$346)+(AQ37+AQ56+AQ88),0)</f>
        <v>46837</v>
      </c>
      <c r="AR304" s="506">
        <f>ROUND(AR$68+(AR$15*'3c CalSAWS DD&amp;I CAP'!$K$346)+(AR37+AR56+AR88),0)</f>
        <v>37941</v>
      </c>
      <c r="AS304" s="506">
        <f>ROUND(AS$68+(AS$15*'3c CalSAWS DD&amp;I CAP'!$K$346)+(AS37+AS56+AS88),0)</f>
        <v>31025</v>
      </c>
      <c r="AT304" s="506">
        <f>ROUND(AT$68+(AT$15*'3c CalSAWS DD&amp;I CAP'!$K$346)+(AT37+AT56+AT88),0)</f>
        <v>30938</v>
      </c>
      <c r="AU304" s="506">
        <f>ROUND(AU$68+(AU$15*'3c CalSAWS DD&amp;I CAP'!$K$346)+(AU37+AU56+AU88),0)</f>
        <v>1618</v>
      </c>
      <c r="AV304" s="506">
        <f>ROUND(AV$68+(AV$15*'3c CalSAWS DD&amp;I CAP'!$K$346)+(AV37+AV56+AV88),0)</f>
        <v>1221</v>
      </c>
      <c r="AW304" s="506">
        <f>ROUND(AW$68+(AW$15*'3c CalSAWS DD&amp;I CAP'!$K$346)+(AW37+AW56+AW88),0)</f>
        <v>691</v>
      </c>
      <c r="AX304" s="506">
        <f>ROUND(AX$68+(AX$15*'3c CalSAWS DD&amp;I CAP'!$K$346)+(AX37+AX56+AX88),0)</f>
        <v>806</v>
      </c>
      <c r="AY304" s="506">
        <f>ROUND(AY$68+(AY$15*'3c CalSAWS DD&amp;I CAP'!$K$346)+(AY37+AY56+AY88),0)</f>
        <v>658</v>
      </c>
      <c r="AZ304" s="506">
        <f>ROUND(AZ$68+(AZ$15*'3c CalSAWS DD&amp;I CAP'!$K$346)+(AZ37+AZ56+AZ88),0)</f>
        <v>658</v>
      </c>
      <c r="BA304" s="506">
        <f>ROUND(BA$68+(BA$15*'3c CalSAWS DD&amp;I CAP'!$K$346)+(BA37+BA56+BA88),0)</f>
        <v>658</v>
      </c>
      <c r="BB304" s="506">
        <f>ROUND(BB$68+(BB$15*'3c CalSAWS DD&amp;I CAP'!$K$346)+(BB37+BB56+BB88),0)</f>
        <v>658</v>
      </c>
      <c r="BC304" s="506">
        <f>ROUND(BC$68+(BC$15*'3c CalSAWS DD&amp;I CAP'!$K$346)+(BC37+BC56+BC88),0)</f>
        <v>658</v>
      </c>
      <c r="BD304" s="506">
        <f>ROUND(BD$68+(BD$15*'3c CalSAWS DD&amp;I CAP'!$K$346)+(BD37+BD56+BD88),0)</f>
        <v>658</v>
      </c>
      <c r="BE304" s="506">
        <f>ROUND(BE$68+(BE$15*'3c CalSAWS DD&amp;I CAP'!$K$346)+(BE37+BE56+BE88),0)</f>
        <v>658</v>
      </c>
      <c r="BF304" s="506">
        <f>ROUND(BF$68+(BF$15*'3c CalSAWS DD&amp;I CAP'!$K$346)+(BF37+BF56+BF88),0)</f>
        <v>658</v>
      </c>
      <c r="BG304" s="506">
        <f>ROUND(BG$68+(BG$15*'3c CalSAWS DD&amp;I CAP'!$K$346)+(BG37+BG56+BG88),0)</f>
        <v>658</v>
      </c>
      <c r="BH304" s="506">
        <f>ROUND(BH$68+(BH$15*'3c CalSAWS DD&amp;I CAP'!$K$346)+(BH37+BH56+BH88),0)</f>
        <v>0</v>
      </c>
      <c r="BI304" s="506">
        <f>ROUND(BI$68+(BI$15*'3c CalSAWS DD&amp;I CAP'!$K$346)+(BI37+BI56+BI88),0)</f>
        <v>0</v>
      </c>
      <c r="BJ304" s="506">
        <f>ROUND(BJ$68+(BJ$15*'3c CalSAWS DD&amp;I CAP'!$K$346)+(BJ37+BJ56+BJ88),0)</f>
        <v>0</v>
      </c>
      <c r="BK304" s="506">
        <f>ROUND(BK$68+(BK$15*'3c CalSAWS DD&amp;I CAP'!$K$346)+(BK37+BK56+BK88),0)</f>
        <v>0</v>
      </c>
      <c r="BL304" s="506">
        <f>ROUND(BL$68+(BL$15*'3c CalSAWS DD&amp;I CAP'!$K$346)+(BL37+BL56+BL88),0)</f>
        <v>0</v>
      </c>
      <c r="BM304" s="506">
        <f>ROUND(BM$68+(BM$15*'3c CalSAWS DD&amp;I CAP'!$K$346)+(BM37+BM56+BM88),0)</f>
        <v>0</v>
      </c>
      <c r="BN304" s="506">
        <f>ROUND(BN$68+(BN$15*'3c CalSAWS DD&amp;I CAP'!$K$346)+(BN37+BN56+BN88),0)</f>
        <v>0</v>
      </c>
      <c r="BO304" s="506">
        <f>ROUND(BO$68+(BO$15*'3c CalSAWS DD&amp;I CAP'!$K$346)+(BO37+BO56+BO88),0)</f>
        <v>0</v>
      </c>
      <c r="BP304" s="506">
        <f>ROUND(BP$68+(BP$15*'3c CalSAWS DD&amp;I CAP'!$K$346)+(BP37+BP56+BP88),0)</f>
        <v>0</v>
      </c>
      <c r="BQ304" s="506">
        <f>ROUND(BQ$68+(BQ$15*'3c CalSAWS DD&amp;I CAP'!$K$346)+(BQ37+BQ56+BQ88),0)</f>
        <v>0</v>
      </c>
      <c r="BR304" s="506">
        <f>ROUND(BR$68+(BR$15*'3c CalSAWS DD&amp;I CAP'!$K$346)+(BR37+BR56+BR88),0)</f>
        <v>0</v>
      </c>
      <c r="BS304" s="506">
        <f>ROUND(BS$68+(BS$15*'3c CalSAWS DD&amp;I CAP'!$K$346)+(BS37+BS56+BS88),0)</f>
        <v>0</v>
      </c>
      <c r="BT304" s="506">
        <f>ROUND(BT$68+(BT$15*'3c CalSAWS DD&amp;I CAP'!$K$346)+(BT37+BT56+BT88),0)</f>
        <v>0</v>
      </c>
      <c r="BU304" s="506">
        <f>ROUND(BU$68+(BU$15*'3c CalSAWS DD&amp;I CAP'!$K$346)+(BU37+BU56+BU88),0)</f>
        <v>0</v>
      </c>
      <c r="BV304" s="506">
        <f>ROUND(BV$68+(BV$15*'3c CalSAWS DD&amp;I CAP'!$K$346)+(BV37+BV56+BV88),0)</f>
        <v>0</v>
      </c>
      <c r="BW304" s="506"/>
      <c r="BX304" s="506">
        <f>BX114</f>
        <v>15832117</v>
      </c>
      <c r="BY304" s="397"/>
      <c r="BZ304" s="397"/>
      <c r="CA304" s="506">
        <f t="shared" ref="CA304:CQ304" si="1037">CA114</f>
        <v>286864</v>
      </c>
      <c r="CB304" s="506">
        <f t="shared" si="1037"/>
        <v>917907</v>
      </c>
      <c r="CC304" s="506">
        <f t="shared" si="1037"/>
        <v>8638761</v>
      </c>
      <c r="CD304" s="506">
        <f t="shared" si="1037"/>
        <v>5100462</v>
      </c>
      <c r="CE304" s="506">
        <f t="shared" si="1037"/>
        <v>604832</v>
      </c>
      <c r="CF304" s="506">
        <f t="shared" si="1037"/>
        <v>277369</v>
      </c>
      <c r="CG304" s="506">
        <f t="shared" si="1037"/>
        <v>5922</v>
      </c>
      <c r="CH304" s="506">
        <f t="shared" si="1037"/>
        <v>0</v>
      </c>
      <c r="CI304" s="391"/>
      <c r="CJ304" s="506">
        <f t="shared" si="1037"/>
        <v>619321</v>
      </c>
      <c r="CK304" s="506">
        <f t="shared" si="1037"/>
        <v>1824300</v>
      </c>
      <c r="CL304" s="506">
        <f t="shared" si="1037"/>
        <v>11300834</v>
      </c>
      <c r="CM304" s="506">
        <f t="shared" si="1037"/>
        <v>1475500</v>
      </c>
      <c r="CN304" s="506">
        <f t="shared" si="1037"/>
        <v>539941</v>
      </c>
      <c r="CO304" s="506">
        <f t="shared" si="1037"/>
        <v>70247</v>
      </c>
      <c r="CP304" s="506">
        <f t="shared" si="1037"/>
        <v>1974</v>
      </c>
      <c r="CQ304" s="506">
        <f t="shared" si="1037"/>
        <v>0</v>
      </c>
      <c r="CR304" s="398"/>
      <c r="CV304" s="390"/>
      <c r="CW304" s="390"/>
      <c r="CX304" s="390"/>
      <c r="CY304" s="390"/>
      <c r="CZ304" s="390"/>
      <c r="DA304" s="390"/>
      <c r="DB304" s="390"/>
      <c r="DC304" s="390"/>
      <c r="DD304" s="390"/>
      <c r="DE304" s="390"/>
      <c r="DF304" s="390"/>
      <c r="DG304" s="390"/>
      <c r="DH304" s="390"/>
      <c r="DI304" s="390"/>
      <c r="DJ304" s="390"/>
      <c r="DK304" s="390"/>
      <c r="DL304" s="390"/>
      <c r="DM304" s="390"/>
      <c r="DN304" s="390"/>
      <c r="DO304" s="390"/>
      <c r="DP304" s="390"/>
      <c r="DQ304" s="390"/>
      <c r="DR304" s="390"/>
      <c r="DS304" s="390"/>
      <c r="DT304" s="390"/>
      <c r="DU304" s="390"/>
      <c r="DV304" s="390"/>
      <c r="DW304" s="390"/>
      <c r="DX304" s="390"/>
      <c r="DY304" s="390"/>
      <c r="DZ304" s="390"/>
      <c r="EA304" s="390"/>
      <c r="EB304" s="390"/>
    </row>
    <row r="305" spans="1:132" ht="14.25" outlineLevel="1">
      <c r="A305" s="543" t="s">
        <v>122</v>
      </c>
      <c r="B305" s="424">
        <v>3.09E-2</v>
      </c>
      <c r="C305" s="425">
        <f>'4a 1718 CS PC'!AP3</f>
        <v>3.1E-2</v>
      </c>
      <c r="D305" s="425">
        <f>'4a 1718 CS PC'!AR3</f>
        <v>4.36E-2</v>
      </c>
      <c r="E305" s="425">
        <f>'4b 1819 CS PC'!$AT3</f>
        <v>3.09E-2</v>
      </c>
      <c r="F305" s="425">
        <f>'4b 1819 CS PC'!AQ3</f>
        <v>4.3900000000000002E-2</v>
      </c>
      <c r="G305" s="425">
        <f>'4c 1920 CS PC'!AS3</f>
        <v>3.0499999999999999E-2</v>
      </c>
      <c r="H305" s="425">
        <f>'4c 1920 CS PC'!AP3</f>
        <v>4.3400000000000001E-2</v>
      </c>
      <c r="I305" s="425">
        <f>'4d 2021 CS PC'!AS3</f>
        <v>3.15E-2</v>
      </c>
      <c r="J305" s="425">
        <f>'4d 2021 CS PC'!AP3</f>
        <v>4.4900000000000002E-2</v>
      </c>
      <c r="K305" s="425">
        <f>'4e 2122 CS PC'!AB3</f>
        <v>3.1600000000000003E-2</v>
      </c>
      <c r="L305" s="425"/>
      <c r="M305" s="396">
        <f>ROUND((M$68*$D305)+(M$15*'3c CalSAWS DD&amp;I CAP'!$K$64*'2a CalSAWS DD&amp;I'!$B305)+(M$37*$B305)+(M$56*$B305)+(M$88*$B305),0)</f>
        <v>47</v>
      </c>
      <c r="N305" s="396">
        <f>ROUND((N$68*$D305)+(N$15*'3c CalSAWS DD&amp;I CAP'!$K$64*'2a CalSAWS DD&amp;I'!$B305)+(N$37*$B305)+(N$56*$B305)+(N$88*$B305),0)</f>
        <v>8817</v>
      </c>
      <c r="O305" s="396">
        <f>ROUND((O$68*$D305)+(O$15*'3c CalSAWS DD&amp;I CAP'!$K$64*'2a CalSAWS DD&amp;I'!$B305)+(O$37*$B305)+(O$56*$B305)+(O$88*$B305),0)</f>
        <v>8</v>
      </c>
      <c r="P305" s="396">
        <f>ROUND((P$68*$D305)+(P$15*'3c CalSAWS DD&amp;I CAP'!$K$64*'2a CalSAWS DD&amp;I'!$C305)+(P$37*$C305)+(P$56*$C305)+(P$88*$C305),0)</f>
        <v>5299</v>
      </c>
      <c r="Q305" s="487">
        <f>ROUNDDOWN((Q$68*$D305)+(Q$15*'3c CalSAWS DD&amp;I CAP'!$K$64*'2a CalSAWS DD&amp;I'!$C305)+(Q$37*$C305)+(Q$56*$C305)+(Q$88*$C305),0)</f>
        <v>4998</v>
      </c>
      <c r="R305" s="396">
        <f>ROUND((R$68*$D305)+(R$15*'3c CalSAWS DD&amp;I CAP'!$K$64*'2a CalSAWS DD&amp;I'!$C305)+(R$37*$C305)+(R$56*$C305)+(R$88*$C305),0)</f>
        <v>0</v>
      </c>
      <c r="S305" s="396">
        <f>ROUND((S$68*$D305)+(S$15*'3c CalSAWS DD&amp;I CAP'!$K$64*'2a CalSAWS DD&amp;I'!$C305)+(S$37*$C305)+(S$56*$C305)+(S$88*$C305),0)</f>
        <v>6565</v>
      </c>
      <c r="T305" s="396">
        <f>SUM(-11376*$C305)</f>
        <v>-352.65600000000001</v>
      </c>
      <c r="U305" s="396">
        <f>SUM(-56*$C305)</f>
        <v>-1.736</v>
      </c>
      <c r="V305" s="396">
        <f>ROUND((V$68*$D305)+(V$15*'3c CalSAWS DD&amp;I CAP'!$K$64*'2a CalSAWS DD&amp;I'!$C305)+(V$37*$C305)+(V$56*$C305)+(V$88*$C305),0)</f>
        <v>11938</v>
      </c>
      <c r="W305" s="396">
        <f>ROUND((W$68*$F305)+(W$15*'3c CalSAWS DD&amp;I CAP'!$K$157*'2a CalSAWS DD&amp;I'!$E305)+(W$37*$E305)+(W$56*$E305)+(W$88*$E305),0)</f>
        <v>7678</v>
      </c>
      <c r="X305" s="396">
        <f>ROUND((X$68*$D305)+(X$15*'3c CalSAWS DD&amp;I CAP'!$K$64*'2a CalSAWS DD&amp;I'!$C305)+(X$37*$C305)+(X$56*$C305)+(X$88*$C305),0)</f>
        <v>3</v>
      </c>
      <c r="Y305" s="396">
        <f>ROUND((Y$68*$F305)+(Y$15*'3c CalSAWS DD&amp;I CAP'!$K$157*'2a CalSAWS DD&amp;I'!$E305)+(Y$37*$E305)+(Y$56*$E305)+(Y$88*$E305),0)</f>
        <v>38410</v>
      </c>
      <c r="Z305" s="396">
        <f>ROUND((Z$68*$F305)+(Z$15*'3c CalSAWS DD&amp;I CAP'!$K$157*'2a CalSAWS DD&amp;I'!$E305)+(Z$37*$E305)+(Z$56*$E305)+(Z$88*$E305),0)</f>
        <v>104435</v>
      </c>
      <c r="AA305" s="396">
        <f>ROUND((AA$68*$F305)+(AA$15*'3c CalSAWS DD&amp;I CAP'!$K$157*'2a CalSAWS DD&amp;I'!$E305)+(AA$37*$E305)+(AA$56*$E305)+(AA$88*$E305),0)</f>
        <v>210076</v>
      </c>
      <c r="AB305" s="396">
        <f>ROUND((AB$68*$H305)+(AB$15*'3c CalSAWS DD&amp;I CAP'!$K$252*'2a CalSAWS DD&amp;I'!$G305)+(AB$37*$G305)+(AB$56*$G305)+(AB$88*$G305),0)</f>
        <v>159298</v>
      </c>
      <c r="AC305" s="396">
        <f>ROUND((AC$68*$F305)+(AC$15*'3c CalSAWS DD&amp;I CAP'!$K$157*'2a CalSAWS DD&amp;I'!$E305)+(AC$37*$E305)+(AC$56*$E305)+(AC$88*$E305),0)</f>
        <v>51</v>
      </c>
      <c r="AD305" s="396">
        <f>ROUND((AD$68*$H305)+(AD$15*'3c CalSAWS DD&amp;I CAP'!$K$252*'2a CalSAWS DD&amp;I'!$G305)+(AD$37*$G305)+(AD$56*$G305)+(AD$88*$G305),0)</f>
        <v>5132</v>
      </c>
      <c r="AE305" s="396">
        <f>ROUND((AE$68*$F305)+(AE$15*'3c CalSAWS DD&amp;I CAP'!$K$157*'2a CalSAWS DD&amp;I'!$E305)+(AE$37*$E305)+(AE$56*$E305)+(AE$88*$E305),0)</f>
        <v>83</v>
      </c>
      <c r="AF305" s="396">
        <f>ROUND((AF$68*$H305)+(AF$15*'3c CalSAWS DD&amp;I CAP'!$K$252*'2a CalSAWS DD&amp;I'!$G305)+(AF$37*$G305)+(AF$56*$G305)+(AF$88*$G305),0)</f>
        <v>34525</v>
      </c>
      <c r="AG305" s="396">
        <f>ROUND((AG$68*$H305)+(AG$15*'3c CalSAWS DD&amp;I CAP'!$K$252*'2a CalSAWS DD&amp;I'!$G305)+(AG$37*$G305)+(AG$56*$G305)+(AG$88*$G305),0)</f>
        <v>12173</v>
      </c>
      <c r="AH305" s="396">
        <f>ROUND((AH$68*$J305)+(AH$15*'3c CalSAWS DD&amp;I CAP'!$K$346*'2a CalSAWS DD&amp;I'!$I305)+(AH$37*$I305)+(AH$56*$I305)+(AH$88*$I305),0)</f>
        <v>3646</v>
      </c>
      <c r="AI305" s="396">
        <f>ROUND((AI$68*$H305)+(AI$15*'3c CalSAWS DD&amp;I CAP'!$K$252*'2a CalSAWS DD&amp;I'!$G305)+(AI$37*$G305)+(AI$56*$G305)+(AI$88*$G305),0)</f>
        <v>313</v>
      </c>
      <c r="AJ305" s="487">
        <f>ROUNDDOWN((AJ$15*'3c CalSAWS DD&amp;I CAP'!$K$346*'2a CalSAWS DD&amp;I'!$I305)+(AJ$37*$I305)+(AJ$56*$I305)+(AJ$88*$I305),0)</f>
        <v>4297</v>
      </c>
      <c r="AK305" s="396">
        <f>ROUND((AK$15*'3c CalSAWS DD&amp;I CAP'!$K$252*'2a CalSAWS DD&amp;I'!$G305)+(AK$37*$G305)+(AK$56*$G305)+(AK$88*$G305),0)</f>
        <v>413</v>
      </c>
      <c r="AL305" s="396">
        <f>ROUND((AL$68*$J305)+(AL$15*'3c CalSAWS DD&amp;I CAP'!$K$346*'2a CalSAWS DD&amp;I'!$I305)+(AL$37*$I305)+(AL$56*$I305)+(AL$88*$I305),0)</f>
        <v>4705</v>
      </c>
      <c r="AM305" s="487">
        <f>ROUNDDOWN((AM$68*$J305)+(AM$15*'3c CalSAWS DD&amp;I CAP'!$K$346*'2a CalSAWS DD&amp;I'!$I305)+(AM$37*$I305)+(AM$56*$I305)+(AM$88*$I305),0)</f>
        <v>5654</v>
      </c>
      <c r="AN305" s="396">
        <f>ROUND((AN$68*$K305)+(AN$15*'3c CalSAWS DD&amp;I CAP'!$K$346*'2a CalSAWS DD&amp;I'!$K305)+(AN$37*$K305)+(AN$56*$K305)+(AN$88*$K305),0)</f>
        <v>2189</v>
      </c>
      <c r="AO305" s="396">
        <f>ROUND((AO$68*$K305)+(AO$15*'3c CalSAWS DD&amp;I CAP'!$K$346*'2a CalSAWS DD&amp;I'!$K305)+(AO$37*$K305)+(AO$56*$K305)+(AO$88*$K305),0)</f>
        <v>256</v>
      </c>
      <c r="AP305" s="396">
        <f>ROUND((AP$68*$K305)+(AP$15*'3c CalSAWS DD&amp;I CAP'!$K$346*'2a CalSAWS DD&amp;I'!$K305)+(AP$37*$K305)+(AP$56*$K305)+(AP$88*$K305),0)</f>
        <v>1545</v>
      </c>
      <c r="AQ305" s="396">
        <f>ROUND((AQ$68*$K305)+(AQ$15*'3c CalSAWS DD&amp;I CAP'!$K$346*'2a CalSAWS DD&amp;I'!$K305)+(AQ$37*$K305)+(AQ$56*$K305)+(AQ$88*$K305),0)</f>
        <v>1480</v>
      </c>
      <c r="AR305" s="396">
        <f>ROUND((AR$68*$K305)+(AR$15*'3c CalSAWS DD&amp;I CAP'!$K$346*'2a CalSAWS DD&amp;I'!$K305)+(AR$37*$K305)+(AR$56*$K305)+(AR$88*$K305),0)</f>
        <v>1199</v>
      </c>
      <c r="AS305" s="396">
        <f>ROUND((AS$68*$K305)+(AS$15*'3c CalSAWS DD&amp;I CAP'!$K$346*'2a CalSAWS DD&amp;I'!$K305)+(AS$37*$K305)+(AS$56*$K305)+(AS$88*$K305),0)</f>
        <v>980</v>
      </c>
      <c r="AT305" s="396">
        <f>ROUND((AT$68*$K305)+(AT$15*'3c CalSAWS DD&amp;I CAP'!$K$346*'2a CalSAWS DD&amp;I'!$K305)+(AT$37*$K305)+(AT$56*$K305)+(AT$88*$K305),0)</f>
        <v>978</v>
      </c>
      <c r="AU305" s="396">
        <f>ROUND((AU$68*$K305)+(AU$15*'3c CalSAWS DD&amp;I CAP'!$K$346*'2a CalSAWS DD&amp;I'!$K305)+(AU$37*$K305)+(AU$56*$K305)+(AU$88*$K305),0)</f>
        <v>51</v>
      </c>
      <c r="AV305" s="396">
        <f>ROUND((AV$68*$K305)+(AV$15*'3c CalSAWS DD&amp;I CAP'!$K$346*'2a CalSAWS DD&amp;I'!$K305)+(AV$37*$K305)+(AV$56*$K305)+(AV$88*$K305),0)</f>
        <v>39</v>
      </c>
      <c r="AW305" s="396">
        <f>ROUND((AW$68*$K305)+(AW$15*'3c CalSAWS DD&amp;I CAP'!$K$346*'2a CalSAWS DD&amp;I'!$K305)+(AW$37*$K305)+(AW$56*$K305)+(AW$88*$K305),0)</f>
        <v>22</v>
      </c>
      <c r="AX305" s="396">
        <f>ROUND((AX$68*$K305)+(AX$15*'3c CalSAWS DD&amp;I CAP'!$K$346*'2a CalSAWS DD&amp;I'!$K305)+(AX$37*$K305)+(AX$56*$K305)+(AX$88*$K305),0)</f>
        <v>25</v>
      </c>
      <c r="AY305" s="396">
        <f>ROUND((AY$68*$K305)+(AY$15*'3c CalSAWS DD&amp;I CAP'!$K$346*'2a CalSAWS DD&amp;I'!$K305)+(AY$37*$K305)+(AY$56*$K305)+(AY$88*$K305),0)</f>
        <v>21</v>
      </c>
      <c r="AZ305" s="396">
        <f>ROUND((AZ$68*$K305)+(AZ$15*'3c CalSAWS DD&amp;I CAP'!$K$346*'2a CalSAWS DD&amp;I'!$K305)+(AZ$37*$K305)+(AZ$56*$K305)+(AZ$88*$K305),0)</f>
        <v>21</v>
      </c>
      <c r="BA305" s="396">
        <f>ROUND((BA$68*$K305)+(BA$15*'3c CalSAWS DD&amp;I CAP'!$K$346*'2a CalSAWS DD&amp;I'!$K305)+(BA$37*$K305)+(BA$56*$K305)+(BA$88*$K305),0)</f>
        <v>21</v>
      </c>
      <c r="BB305" s="396">
        <f>ROUND((BB$68*$K305)+(BB$15*'3c CalSAWS DD&amp;I CAP'!$K$346*'2a CalSAWS DD&amp;I'!$K305)+(BB$37*$K305)+(BB$56*$K305)+(BB$88*$K305),0)</f>
        <v>21</v>
      </c>
      <c r="BC305" s="396">
        <f>ROUND((BC$68*$K305)+(BC$15*'3c CalSAWS DD&amp;I CAP'!$K$346*'2a CalSAWS DD&amp;I'!$K305)+(BC$37*$K305)+(BC$56*$K305)+(BC$88*$K305),0)</f>
        <v>21</v>
      </c>
      <c r="BD305" s="396">
        <f>ROUND((BD$68*$K305)+(BD$15*'3c CalSAWS DD&amp;I CAP'!$K$346*'2a CalSAWS DD&amp;I'!$K305)+(BD$37*$K305)+(BD$56*$K305)+(BD$88*$K305),0)</f>
        <v>21</v>
      </c>
      <c r="BE305" s="396">
        <f>ROUND((BE$68*$K305)+(BE$15*'3c CalSAWS DD&amp;I CAP'!$K$346*'2a CalSAWS DD&amp;I'!$K305)+(BE$37*$K305)+(BE$56*$K305)+(BE$88*$K305),0)</f>
        <v>21</v>
      </c>
      <c r="BF305" s="396">
        <f>ROUND((BF$68*$K305)+(BF$15*'3c CalSAWS DD&amp;I CAP'!$K$346*'2a CalSAWS DD&amp;I'!$K305)+(BF$37*$K305)+(BF$56*$K305)+(BF$88*$K305),0)</f>
        <v>21</v>
      </c>
      <c r="BG305" s="396">
        <f>ROUND((BG$68*$K305)+(BG$15*'3c CalSAWS DD&amp;I CAP'!$K$346*'2a CalSAWS DD&amp;I'!$K305)+(BG$37*$K305)+(BG$56*$K305)+(BG$88*$K305),0)</f>
        <v>21</v>
      </c>
      <c r="BH305" s="396">
        <f>ROUND((BH$68*$K305)+(BH$15*'3c CalSAWS DD&amp;I CAP'!$K$346*'2a CalSAWS DD&amp;I'!$K305)+(BH$37*$K305)+(BH$56*$K305)+(BH$88*$K305),0)</f>
        <v>0</v>
      </c>
      <c r="BI305" s="396">
        <f>ROUND((BI$68*$K305)+(BI$15*'3c CalSAWS DD&amp;I CAP'!$K$346*'2a CalSAWS DD&amp;I'!$K305)+(BI$37*$K305)+(BI$56*$K305)+(BI$88*$K305),0)</f>
        <v>0</v>
      </c>
      <c r="BJ305" s="396">
        <f>ROUND((BJ$68*$K305)+(BJ$15*'3c CalSAWS DD&amp;I CAP'!$K$346*'2a CalSAWS DD&amp;I'!$K305)+(BJ$37*$K305)+(BJ$56*$K305)+(BJ$88*$K305),0)</f>
        <v>0</v>
      </c>
      <c r="BK305" s="396">
        <f>ROUND((BK$68*$K305)+(BK$15*'3c CalSAWS DD&amp;I CAP'!$K$346*'2a CalSAWS DD&amp;I'!$K305)+(BK$37*$K305)+(BK$56*$K305)+(BK$88*$K305),0)</f>
        <v>0</v>
      </c>
      <c r="BL305" s="396">
        <f>ROUND((BL$68*$K305)+(BL$15*'3c CalSAWS DD&amp;I CAP'!$K$346*'2a CalSAWS DD&amp;I'!$K305)+(BL$37*$K305)+(BL$56*$K305)+(BL$88*$K305),0)</f>
        <v>0</v>
      </c>
      <c r="BM305" s="396">
        <f>ROUND((BM$68*$K305)+(BM$15*'3c CalSAWS DD&amp;I CAP'!$K$346*'2a CalSAWS DD&amp;I'!$K305)+(BM$37*$K305)+(BM$56*$K305)+(BM$88*$K305),0)</f>
        <v>0</v>
      </c>
      <c r="BN305" s="396">
        <f>ROUND((BN$68*$K305)+(BN$15*'3c CalSAWS DD&amp;I CAP'!$K$346*'2a CalSAWS DD&amp;I'!$K305)+(BN$37*$K305)+(BN$56*$K305)+(BN$88*$K305),0)</f>
        <v>0</v>
      </c>
      <c r="BO305" s="396">
        <f>ROUND((BO$68*$K305)+(BO$15*'3c CalSAWS DD&amp;I CAP'!$K$346*'2a CalSAWS DD&amp;I'!$K305)+(BO$37*$K305)+(BO$56*$K305)+(BO$88*$K305),0)</f>
        <v>0</v>
      </c>
      <c r="BP305" s="396">
        <f>ROUND((BP$68*$K305)+(BP$15*'3c CalSAWS DD&amp;I CAP'!$K$346*'2a CalSAWS DD&amp;I'!$K305)+(BP$37*$K305)+(BP$56*$K305)+(BP$88*$K305),0)</f>
        <v>0</v>
      </c>
      <c r="BQ305" s="396">
        <f>ROUND((BQ$68*$K305)+(BQ$15*'3c CalSAWS DD&amp;I CAP'!$K$346*'2a CalSAWS DD&amp;I'!$K305)+(BQ$37*$K305)+(BQ$56*$K305)+(BQ$88*$K305),0)</f>
        <v>0</v>
      </c>
      <c r="BR305" s="396">
        <f>ROUND((BR$68*$K305)+(BR$15*'3c CalSAWS DD&amp;I CAP'!$K$346*'2a CalSAWS DD&amp;I'!$K305)+(BR$37*$K305)+(BR$56*$K305)+(BR$88*$K305),0)</f>
        <v>0</v>
      </c>
      <c r="BS305" s="396">
        <f>ROUND((BS$68*$K305)+(BS$15*'3c CalSAWS DD&amp;I CAP'!$K$346*'2a CalSAWS DD&amp;I'!$K305)+(BS$37*$K305)+(BS$56*$K305)+(BS$88*$K305),0)</f>
        <v>0</v>
      </c>
      <c r="BT305" s="396">
        <f>ROUND((BT$68*$K305)+(BT$15*'3c CalSAWS DD&amp;I CAP'!$K$346*'2a CalSAWS DD&amp;I'!$K305)+(BT$37*$K305)+(BT$56*$K305)+(BT$88*$K305),0)</f>
        <v>0</v>
      </c>
      <c r="BU305" s="396">
        <f>ROUND((BU$68*$K305)+(BU$15*'3c CalSAWS DD&amp;I CAP'!$K$346*'2a CalSAWS DD&amp;I'!$K305)+(BU$37*$K305)+(BU$56*$K305)+(BU$88*$K305),0)</f>
        <v>0</v>
      </c>
      <c r="BV305" s="396">
        <f>ROUND((BV$68*$K305)+(BV$15*'3c CalSAWS DD&amp;I CAP'!$K$346*'2a CalSAWS DD&amp;I'!$K305)+(BV$37*$K305)+(BV$56*$K305)+(BV$88*$K305),0)</f>
        <v>0</v>
      </c>
      <c r="BW305" s="396"/>
      <c r="BX305" s="396">
        <f t="shared" ref="BX305:BX336" si="1038">ROUND(SUM(M305:BW305),0)</f>
        <v>637163</v>
      </c>
      <c r="BY305" s="397"/>
      <c r="BZ305" s="397">
        <f t="shared" ref="BZ305:BZ362" si="1039">BX305-SUM(CA305:CH305)</f>
        <v>0</v>
      </c>
      <c r="CA305" s="544">
        <f t="shared" ref="CA305:CH306" si="1040">ROUND(SUMIF($M$1:$BV$1,CA$1,$M305:$BV305),0)</f>
        <v>8864</v>
      </c>
      <c r="CB305" s="544">
        <f t="shared" si="1040"/>
        <v>28454</v>
      </c>
      <c r="CC305" s="544">
        <f t="shared" si="1040"/>
        <v>360602</v>
      </c>
      <c r="CD305" s="544">
        <f t="shared" si="1040"/>
        <v>211262</v>
      </c>
      <c r="CE305" s="544">
        <f t="shared" si="1040"/>
        <v>19028</v>
      </c>
      <c r="CF305" s="544">
        <f t="shared" si="1040"/>
        <v>8764</v>
      </c>
      <c r="CG305" s="544">
        <f t="shared" si="1040"/>
        <v>189</v>
      </c>
      <c r="CH305" s="544">
        <f t="shared" si="1040"/>
        <v>0</v>
      </c>
      <c r="CI305" s="391"/>
      <c r="CJ305" s="544">
        <f t="shared" ref="CJ305:CQ314" si="1041">ROUND(SUMIF($M$2:$BV$2,CJ$1,$M305:$BV305),0)</f>
        <v>19169</v>
      </c>
      <c r="CK305" s="544">
        <f t="shared" si="1041"/>
        <v>64240</v>
      </c>
      <c r="CL305" s="544">
        <f t="shared" si="1041"/>
        <v>479075</v>
      </c>
      <c r="CM305" s="544">
        <f t="shared" si="1041"/>
        <v>55367</v>
      </c>
      <c r="CN305" s="544">
        <f t="shared" si="1041"/>
        <v>17028</v>
      </c>
      <c r="CO305" s="544">
        <f t="shared" si="1041"/>
        <v>2221</v>
      </c>
      <c r="CP305" s="544">
        <f t="shared" si="1041"/>
        <v>63</v>
      </c>
      <c r="CQ305" s="544">
        <f t="shared" si="1041"/>
        <v>0</v>
      </c>
      <c r="CR305" s="398">
        <f t="shared" ref="CR305:CR369" si="1042">SUM(CA305:CH305)-SUM(CJ305:CQ305)</f>
        <v>0</v>
      </c>
      <c r="CV305" s="390"/>
      <c r="CW305" s="390"/>
      <c r="CX305" s="390"/>
      <c r="CY305" s="390"/>
      <c r="CZ305" s="390"/>
      <c r="DA305" s="390"/>
      <c r="DB305" s="390"/>
      <c r="DC305" s="390"/>
      <c r="DD305" s="390"/>
      <c r="DE305" s="390"/>
      <c r="DF305" s="390"/>
      <c r="DG305" s="390"/>
      <c r="DH305" s="390"/>
      <c r="DI305" s="390"/>
      <c r="DJ305" s="390"/>
      <c r="DK305" s="390"/>
      <c r="DL305" s="390"/>
      <c r="DM305" s="390"/>
      <c r="DN305" s="390"/>
      <c r="DO305" s="390"/>
      <c r="DP305" s="390"/>
      <c r="DQ305" s="390"/>
      <c r="DR305" s="390"/>
      <c r="DS305" s="390"/>
      <c r="DT305" s="390"/>
      <c r="DU305" s="390"/>
      <c r="DV305" s="390"/>
      <c r="DW305" s="390"/>
      <c r="DX305" s="390"/>
      <c r="DY305" s="390"/>
      <c r="DZ305" s="390"/>
      <c r="EA305" s="390"/>
      <c r="EB305" s="390"/>
    </row>
    <row r="306" spans="1:132" ht="14.25" outlineLevel="1">
      <c r="A306" s="543" t="s">
        <v>123</v>
      </c>
      <c r="B306" s="424">
        <v>0</v>
      </c>
      <c r="C306" s="425">
        <f>'4a 1718 CS PC'!AP4</f>
        <v>0</v>
      </c>
      <c r="D306" s="425">
        <f>'4a 1718 CS PC'!AR4</f>
        <v>0</v>
      </c>
      <c r="E306" s="425">
        <f>'4b 1819 CS PC'!$AT4</f>
        <v>0</v>
      </c>
      <c r="F306" s="425">
        <f>'4b 1819 CS PC'!AQ4</f>
        <v>0</v>
      </c>
      <c r="G306" s="425">
        <f>'4c 1920 CS PC'!AS4</f>
        <v>0</v>
      </c>
      <c r="H306" s="425">
        <f>'4c 1920 CS PC'!AP4</f>
        <v>0</v>
      </c>
      <c r="I306" s="425">
        <f>'4d 2021 CS PC'!AS4</f>
        <v>0</v>
      </c>
      <c r="J306" s="425">
        <f>'4d 2021 CS PC'!AP4</f>
        <v>0</v>
      </c>
      <c r="K306" s="425">
        <f>'4e 2122 CS PC'!AB4</f>
        <v>0</v>
      </c>
      <c r="L306" s="425"/>
      <c r="M306" s="396">
        <f>ROUND((M$68*$D306)+(M$15*'3c CalSAWS DD&amp;I CAP'!$K$64*'2a CalSAWS DD&amp;I'!$B306)+(M$37*$B306)+(M$56*$B306)+(M$88*$B306),0)</f>
        <v>0</v>
      </c>
      <c r="N306" s="396">
        <f>ROUND((N$68*$D306)+(N$15*'3c CalSAWS DD&amp;I CAP'!$K$64*'2a CalSAWS DD&amp;I'!$B306)+(N$37*$B306)+(N$56*$B306)+(N$88*$B306),0)</f>
        <v>0</v>
      </c>
      <c r="O306" s="396">
        <f>ROUND((O$68*$D306)+(O$15*'3c CalSAWS DD&amp;I CAP'!$K$64*'2a CalSAWS DD&amp;I'!$B306)+(O$37*$B306)+(O$56*$B306)+(O$88*$B306),0)</f>
        <v>0</v>
      </c>
      <c r="P306" s="396">
        <f>ROUND((P$68*$D306)+(P$15*'3c CalSAWS DD&amp;I CAP'!$K$64*'2a CalSAWS DD&amp;I'!$C306)+(P$37*$C306)+(P$56*$C306)+(P$88*$C306),0)</f>
        <v>0</v>
      </c>
      <c r="Q306" s="396">
        <f>ROUND((Q$68*$D306)+(Q$15*'3c CalSAWS DD&amp;I CAP'!$K$64*'2a CalSAWS DD&amp;I'!$C306)+(Q$37*$C306)+(Q$56*$C306)+(Q$88*$C306),0)</f>
        <v>0</v>
      </c>
      <c r="R306" s="396">
        <f>ROUND((R$68*$D306)+(R$15*'3c CalSAWS DD&amp;I CAP'!$K$64*'2a CalSAWS DD&amp;I'!$C306)+(R$37*$C306)+(R$56*$C306)+(R$88*$C306),0)</f>
        <v>0</v>
      </c>
      <c r="S306" s="396">
        <f>ROUND((S$68*$D306)+(S$15*'3c CalSAWS DD&amp;I CAP'!$K$64*'2a CalSAWS DD&amp;I'!$C306)+(S$37*$C306)+(S$56*$C306)+(S$88*$C306),0)</f>
        <v>0</v>
      </c>
      <c r="T306" s="396">
        <f t="shared" ref="T306:T362" si="1043">SUM(-11376*$C306)</f>
        <v>0</v>
      </c>
      <c r="U306" s="396">
        <f t="shared" ref="U306:U362" si="1044">SUM(-56*$C306)</f>
        <v>0</v>
      </c>
      <c r="V306" s="396">
        <f>ROUND((V$68*$D306)+(V$15*'3c CalSAWS DD&amp;I CAP'!$K$64*'2a CalSAWS DD&amp;I'!$C306)+(V$37*$C306)+(V$56*$C306)+(V$88*$C306),0)</f>
        <v>0</v>
      </c>
      <c r="W306" s="396">
        <f>ROUND((W$68*$F306)+(W$15*'3c CalSAWS DD&amp;I CAP'!$K$157*'2a CalSAWS DD&amp;I'!$E306)+(W$37*$E306)+(W$56*$E306)+(W$88*$E306),0)</f>
        <v>0</v>
      </c>
      <c r="X306" s="396">
        <f>ROUND((X$68*$D306)+(X$15*'3c CalSAWS DD&amp;I CAP'!$K$64*'2a CalSAWS DD&amp;I'!$C306)+(X$37*$C306)+(X$56*$C306)+(X$88*$C306),0)</f>
        <v>0</v>
      </c>
      <c r="Y306" s="396">
        <f>ROUND((Y$68*$F306)+(Y$15*'3c CalSAWS DD&amp;I CAP'!$K$157*'2a CalSAWS DD&amp;I'!$E306)+(Y$37*$E306)+(Y$56*$E306)+(Y$88*$E306),0)</f>
        <v>0</v>
      </c>
      <c r="Z306" s="396">
        <f>ROUND((Z$68*$F306)+(Z$15*'3c CalSAWS DD&amp;I CAP'!$K$157*'2a CalSAWS DD&amp;I'!$E306)+(Z$37*$E306)+(Z$56*$E306)+(Z$88*$E306),0)</f>
        <v>0</v>
      </c>
      <c r="AA306" s="396">
        <f>ROUND((AA$68*$F306)+(AA$15*'3c CalSAWS DD&amp;I CAP'!$K$157*'2a CalSAWS DD&amp;I'!$E306)+(AA$37*$E306)+(AA$56*$E306)+(AA$88*$E306),0)</f>
        <v>0</v>
      </c>
      <c r="AB306" s="396">
        <f>ROUND((AB$68*$H306)+(AB$15*'3c CalSAWS DD&amp;I CAP'!$K$252*'2a CalSAWS DD&amp;I'!$G306)+(AB$37*$G306)+(AB$56*$G306)+(AB$88*$G306),0)</f>
        <v>0</v>
      </c>
      <c r="AC306" s="396">
        <f>ROUND((AC$68*$F306)+(AC$15*'3c CalSAWS DD&amp;I CAP'!$K$157*'2a CalSAWS DD&amp;I'!$E306)+(AC$37*$E306)+(AC$56*$E306)+(AC$88*$E306),0)</f>
        <v>0</v>
      </c>
      <c r="AD306" s="396">
        <f>ROUND((AD$68*$H306)+(AD$15*'3c CalSAWS DD&amp;I CAP'!$K$252*'2a CalSAWS DD&amp;I'!$G306)+(AD$37*$G306)+(AD$56*$G306)+(AD$88*$G306),0)</f>
        <v>0</v>
      </c>
      <c r="AE306" s="396">
        <f>ROUND((AE$68*$F306)+(AE$15*'3c CalSAWS DD&amp;I CAP'!$K$157*'2a CalSAWS DD&amp;I'!$E306)+(AE$37*$E306)+(AE$56*$E306)+(AE$88*$E306),0)</f>
        <v>0</v>
      </c>
      <c r="AF306" s="396">
        <f>ROUND((AF$68*$H306)+(AF$15*'3c CalSAWS DD&amp;I CAP'!$K$252*'2a CalSAWS DD&amp;I'!$G306)+(AF$37*$G306)+(AF$56*$G306)+(AF$88*$G306),0)</f>
        <v>0</v>
      </c>
      <c r="AG306" s="396">
        <f>ROUND((AG$68*$H306)+(AG$15*'3c CalSAWS DD&amp;I CAP'!$K$252*'2a CalSAWS DD&amp;I'!$G306)+(AG$37*$G306)+(AG$56*$G306)+(AG$88*$G306),0)</f>
        <v>0</v>
      </c>
      <c r="AH306" s="396">
        <f>ROUND((AH$68*$J306)+(AH$15*'3c CalSAWS DD&amp;I CAP'!$K$346*'2a CalSAWS DD&amp;I'!$I306)+(AH$37*$I306)+(AH$56*$I306)+(AH$88*$I306),0)</f>
        <v>0</v>
      </c>
      <c r="AI306" s="396">
        <f>ROUND((AI$68*$H306)+(AI$15*'3c CalSAWS DD&amp;I CAP'!$K$252*'2a CalSAWS DD&amp;I'!$G306)+(AI$37*$G306)+(AI$56*$G306)+(AI$88*$G306),0)</f>
        <v>0</v>
      </c>
      <c r="AJ306" s="396">
        <f>ROUND((AJ$15*'3c CalSAWS DD&amp;I CAP'!$K$346*'2a CalSAWS DD&amp;I'!$I306)+(AJ$37*$I306)+(AJ$56*$I306)+(AJ$88*$I306),0)</f>
        <v>0</v>
      </c>
      <c r="AK306" s="396">
        <f>ROUND((AK$15*'3c CalSAWS DD&amp;I CAP'!$K$252*'2a CalSAWS DD&amp;I'!$G306)+(AK$37*$G306)+(AK$56*$G306)+(AK$88*$G306),0)</f>
        <v>0</v>
      </c>
      <c r="AL306" s="396">
        <f>ROUND((AL$68*$J306)+(AL$15*'3c CalSAWS DD&amp;I CAP'!$K$346*'2a CalSAWS DD&amp;I'!$I306)+(AL$37*$I306)+(AL$56*$I306)+(AL$88*$I306),0)</f>
        <v>0</v>
      </c>
      <c r="AM306" s="396">
        <f>ROUND((AM$68*$J306)+(AM$15*'3c CalSAWS DD&amp;I CAP'!$K$346*'2a CalSAWS DD&amp;I'!$I306)+(AM$37*$I306)+(AM$56*$I306)+(AM$88*$I306),0)</f>
        <v>0</v>
      </c>
      <c r="AN306" s="396">
        <f>ROUND((AN$68*$K306)+(AN$15*'3c CalSAWS DD&amp;I CAP'!$K$346*'2a CalSAWS DD&amp;I'!$K306)+(AN$37*$K306)+(AN$56*$K306)+(AN$88*$K306),0)</f>
        <v>0</v>
      </c>
      <c r="AO306" s="396">
        <f>ROUND((AO$68*$K306)+(AO$15*'3c CalSAWS DD&amp;I CAP'!$K$346*'2a CalSAWS DD&amp;I'!$K306)+(AO$37*$K306)+(AO$56*$K306)+(AO$88*$K306),0)</f>
        <v>0</v>
      </c>
      <c r="AP306" s="396">
        <f>ROUND((AP$68*$K306)+(AP$15*'3c CalSAWS DD&amp;I CAP'!$K$346*'2a CalSAWS DD&amp;I'!$K306)+(AP$37*$K306)+(AP$56*$K306)+(AP$88*$K306),0)</f>
        <v>0</v>
      </c>
      <c r="AQ306" s="396">
        <f>ROUND((AQ$68*$K306)+(AQ$15*'3c CalSAWS DD&amp;I CAP'!$K$346*'2a CalSAWS DD&amp;I'!$K306)+(AQ$37*$K306)+(AQ$56*$K306)+(AQ$88*$K306),0)</f>
        <v>0</v>
      </c>
      <c r="AR306" s="396">
        <f>ROUND((AR$68*$K306)+(AR$15*'3c CalSAWS DD&amp;I CAP'!$K$346*'2a CalSAWS DD&amp;I'!$K306)+(AR$37*$K306)+(AR$56*$K306)+(AR$88*$K306),0)</f>
        <v>0</v>
      </c>
      <c r="AS306" s="396">
        <f>ROUND((AS$68*$K306)+(AS$15*'3c CalSAWS DD&amp;I CAP'!$K$346*'2a CalSAWS DD&amp;I'!$K306)+(AS$37*$K306)+(AS$56*$K306)+(AS$88*$K306),0)</f>
        <v>0</v>
      </c>
      <c r="AT306" s="396">
        <f>ROUND((AT$68*$K306)+(AT$15*'3c CalSAWS DD&amp;I CAP'!$K$346*'2a CalSAWS DD&amp;I'!$K306)+(AT$37*$K306)+(AT$56*$K306)+(AT$88*$K306),0)</f>
        <v>0</v>
      </c>
      <c r="AU306" s="396">
        <f>ROUND((AU$68*$K306)+(AU$15*'3c CalSAWS DD&amp;I CAP'!$K$346*'2a CalSAWS DD&amp;I'!$K306)+(AU$37*$K306)+(AU$56*$K306)+(AU$88*$K306),0)</f>
        <v>0</v>
      </c>
      <c r="AV306" s="396">
        <f>ROUND((AV$68*$K306)+(AV$15*'3c CalSAWS DD&amp;I CAP'!$K$346*'2a CalSAWS DD&amp;I'!$K306)+(AV$37*$K306)+(AV$56*$K306)+(AV$88*$K306),0)</f>
        <v>0</v>
      </c>
      <c r="AW306" s="396">
        <f>ROUND((AW$68*$K306)+(AW$15*'3c CalSAWS DD&amp;I CAP'!$K$346*'2a CalSAWS DD&amp;I'!$K306)+(AW$37*$K306)+(AW$56*$K306)+(AW$88*$K306),0)</f>
        <v>0</v>
      </c>
      <c r="AX306" s="396">
        <f>ROUND((AX$68*$K306)+(AX$15*'3c CalSAWS DD&amp;I CAP'!$K$346*'2a CalSAWS DD&amp;I'!$K306)+(AX$37*$K306)+(AX$56*$K306)+(AX$88*$K306),0)</f>
        <v>0</v>
      </c>
      <c r="AY306" s="396">
        <f>ROUND((AY$68*$K306)+(AY$15*'3c CalSAWS DD&amp;I CAP'!$K$346*'2a CalSAWS DD&amp;I'!$K306)+(AY$37*$K306)+(AY$56*$K306)+(AY$88*$K306),0)</f>
        <v>0</v>
      </c>
      <c r="AZ306" s="396">
        <f>ROUND((AZ$68*$K306)+(AZ$15*'3c CalSAWS DD&amp;I CAP'!$K$346*'2a CalSAWS DD&amp;I'!$K306)+(AZ$37*$K306)+(AZ$56*$K306)+(AZ$88*$K306),0)</f>
        <v>0</v>
      </c>
      <c r="BA306" s="396">
        <f>ROUND((BA$68*$K306)+(BA$15*'3c CalSAWS DD&amp;I CAP'!$K$346*'2a CalSAWS DD&amp;I'!$K306)+(BA$37*$K306)+(BA$56*$K306)+(BA$88*$K306),0)</f>
        <v>0</v>
      </c>
      <c r="BB306" s="396">
        <f>ROUND((BB$68*$K306)+(BB$15*'3c CalSAWS DD&amp;I CAP'!$K$346*'2a CalSAWS DD&amp;I'!$K306)+(BB$37*$K306)+(BB$56*$K306)+(BB$88*$K306),0)</f>
        <v>0</v>
      </c>
      <c r="BC306" s="396">
        <f>ROUND((BC$68*$K306)+(BC$15*'3c CalSAWS DD&amp;I CAP'!$K$346*'2a CalSAWS DD&amp;I'!$K306)+(BC$37*$K306)+(BC$56*$K306)+(BC$88*$K306),0)</f>
        <v>0</v>
      </c>
      <c r="BD306" s="396">
        <f>ROUND((BD$68*$K306)+(BD$15*'3c CalSAWS DD&amp;I CAP'!$K$346*'2a CalSAWS DD&amp;I'!$K306)+(BD$37*$K306)+(BD$56*$K306)+(BD$88*$K306),0)</f>
        <v>0</v>
      </c>
      <c r="BE306" s="396">
        <f>ROUND((BE$68*$K306)+(BE$15*'3c CalSAWS DD&amp;I CAP'!$K$346*'2a CalSAWS DD&amp;I'!$K306)+(BE$37*$K306)+(BE$56*$K306)+(BE$88*$K306),0)</f>
        <v>0</v>
      </c>
      <c r="BF306" s="396">
        <f>ROUND((BF$68*$K306)+(BF$15*'3c CalSAWS DD&amp;I CAP'!$K$346*'2a CalSAWS DD&amp;I'!$K306)+(BF$37*$K306)+(BF$56*$K306)+(BF$88*$K306),0)</f>
        <v>0</v>
      </c>
      <c r="BG306" s="396">
        <f>ROUND((BG$68*$K306)+(BG$15*'3c CalSAWS DD&amp;I CAP'!$K$346*'2a CalSAWS DD&amp;I'!$K306)+(BG$37*$K306)+(BG$56*$K306)+(BG$88*$K306),0)</f>
        <v>0</v>
      </c>
      <c r="BH306" s="396">
        <f>ROUND((BH$68*$K306)+(BH$15*'3c CalSAWS DD&amp;I CAP'!$K$346*'2a CalSAWS DD&amp;I'!$K306)+(BH$37*$K306)+(BH$56*$K306)+(BH$88*$K306),0)</f>
        <v>0</v>
      </c>
      <c r="BI306" s="396">
        <f>ROUND((BI$68*$K306)+(BI$15*'3c CalSAWS DD&amp;I CAP'!$K$346*'2a CalSAWS DD&amp;I'!$K306)+(BI$37*$K306)+(BI$56*$K306)+(BI$88*$K306),0)</f>
        <v>0</v>
      </c>
      <c r="BJ306" s="396">
        <f>ROUND((BJ$68*$K306)+(BJ$15*'3c CalSAWS DD&amp;I CAP'!$K$346*'2a CalSAWS DD&amp;I'!$K306)+(BJ$37*$K306)+(BJ$56*$K306)+(BJ$88*$K306),0)</f>
        <v>0</v>
      </c>
      <c r="BK306" s="396">
        <f>ROUND((BK$68*$K306)+(BK$15*'3c CalSAWS DD&amp;I CAP'!$K$346*'2a CalSAWS DD&amp;I'!$K306)+(BK$37*$K306)+(BK$56*$K306)+(BK$88*$K306),0)</f>
        <v>0</v>
      </c>
      <c r="BL306" s="396">
        <f>ROUND((BL$68*$K306)+(BL$15*'3c CalSAWS DD&amp;I CAP'!$K$346*'2a CalSAWS DD&amp;I'!$K306)+(BL$37*$K306)+(BL$56*$K306)+(BL$88*$K306),0)</f>
        <v>0</v>
      </c>
      <c r="BM306" s="396">
        <f>ROUND((BM$68*$K306)+(BM$15*'3c CalSAWS DD&amp;I CAP'!$K$346*'2a CalSAWS DD&amp;I'!$K306)+(BM$37*$K306)+(BM$56*$K306)+(BM$88*$K306),0)</f>
        <v>0</v>
      </c>
      <c r="BN306" s="396">
        <f>ROUND((BN$68*$K306)+(BN$15*'3c CalSAWS DD&amp;I CAP'!$K$346*'2a CalSAWS DD&amp;I'!$K306)+(BN$37*$K306)+(BN$56*$K306)+(BN$88*$K306),0)</f>
        <v>0</v>
      </c>
      <c r="BO306" s="396">
        <f>ROUND((BO$68*$K306)+(BO$15*'3c CalSAWS DD&amp;I CAP'!$K$346*'2a CalSAWS DD&amp;I'!$K306)+(BO$37*$K306)+(BO$56*$K306)+(BO$88*$K306),0)</f>
        <v>0</v>
      </c>
      <c r="BP306" s="396">
        <f>ROUND((BP$68*$K306)+(BP$15*'3c CalSAWS DD&amp;I CAP'!$K$346*'2a CalSAWS DD&amp;I'!$K306)+(BP$37*$K306)+(BP$56*$K306)+(BP$88*$K306),0)</f>
        <v>0</v>
      </c>
      <c r="BQ306" s="396">
        <f>ROUND((BQ$68*$K306)+(BQ$15*'3c CalSAWS DD&amp;I CAP'!$K$346*'2a CalSAWS DD&amp;I'!$K306)+(BQ$37*$K306)+(BQ$56*$K306)+(BQ$88*$K306),0)</f>
        <v>0</v>
      </c>
      <c r="BR306" s="396">
        <f>ROUND((BR$68*$K306)+(BR$15*'3c CalSAWS DD&amp;I CAP'!$K$346*'2a CalSAWS DD&amp;I'!$K306)+(BR$37*$K306)+(BR$56*$K306)+(BR$88*$K306),0)</f>
        <v>0</v>
      </c>
      <c r="BS306" s="396">
        <f>ROUND((BS$68*$K306)+(BS$15*'3c CalSAWS DD&amp;I CAP'!$K$346*'2a CalSAWS DD&amp;I'!$K306)+(BS$37*$K306)+(BS$56*$K306)+(BS$88*$K306),0)</f>
        <v>0</v>
      </c>
      <c r="BT306" s="396">
        <f>ROUND((BT$68*$K306)+(BT$15*'3c CalSAWS DD&amp;I CAP'!$K$346*'2a CalSAWS DD&amp;I'!$K306)+(BT$37*$K306)+(BT$56*$K306)+(BT$88*$K306),0)</f>
        <v>0</v>
      </c>
      <c r="BU306" s="396">
        <f>ROUND((BU$68*$K306)+(BU$15*'3c CalSAWS DD&amp;I CAP'!$K$346*'2a CalSAWS DD&amp;I'!$K306)+(BU$37*$K306)+(BU$56*$K306)+(BU$88*$K306),0)</f>
        <v>0</v>
      </c>
      <c r="BV306" s="396">
        <f>ROUND((BV$68*$K306)+(BV$15*'3c CalSAWS DD&amp;I CAP'!$K$346*'2a CalSAWS DD&amp;I'!$K306)+(BV$37*$K306)+(BV$56*$K306)+(BV$88*$K306),0)</f>
        <v>0</v>
      </c>
      <c r="BW306" s="396"/>
      <c r="BX306" s="396">
        <f t="shared" si="1038"/>
        <v>0</v>
      </c>
      <c r="BY306" s="397"/>
      <c r="BZ306" s="397">
        <f t="shared" si="1039"/>
        <v>0</v>
      </c>
      <c r="CA306" s="544">
        <f t="shared" si="1040"/>
        <v>0</v>
      </c>
      <c r="CB306" s="544">
        <f t="shared" si="1040"/>
        <v>0</v>
      </c>
      <c r="CC306" s="544">
        <f t="shared" si="1040"/>
        <v>0</v>
      </c>
      <c r="CD306" s="544">
        <f t="shared" si="1040"/>
        <v>0</v>
      </c>
      <c r="CE306" s="544">
        <f t="shared" si="1040"/>
        <v>0</v>
      </c>
      <c r="CF306" s="544">
        <f t="shared" si="1040"/>
        <v>0</v>
      </c>
      <c r="CG306" s="544">
        <f t="shared" si="1040"/>
        <v>0</v>
      </c>
      <c r="CH306" s="544">
        <f t="shared" si="1040"/>
        <v>0</v>
      </c>
      <c r="CI306" s="391"/>
      <c r="CJ306" s="544">
        <f t="shared" si="1041"/>
        <v>0</v>
      </c>
      <c r="CK306" s="544">
        <f t="shared" si="1041"/>
        <v>0</v>
      </c>
      <c r="CL306" s="544">
        <f t="shared" si="1041"/>
        <v>0</v>
      </c>
      <c r="CM306" s="544">
        <f t="shared" si="1041"/>
        <v>0</v>
      </c>
      <c r="CN306" s="544">
        <f t="shared" si="1041"/>
        <v>0</v>
      </c>
      <c r="CO306" s="544">
        <f t="shared" si="1041"/>
        <v>0</v>
      </c>
      <c r="CP306" s="544">
        <f t="shared" si="1041"/>
        <v>0</v>
      </c>
      <c r="CQ306" s="544">
        <f t="shared" si="1041"/>
        <v>0</v>
      </c>
      <c r="CR306" s="398">
        <f t="shared" si="1042"/>
        <v>0</v>
      </c>
      <c r="CV306" s="390"/>
      <c r="CW306" s="390"/>
      <c r="CX306" s="390"/>
      <c r="CY306" s="390"/>
      <c r="CZ306" s="390"/>
      <c r="DA306" s="390"/>
      <c r="DB306" s="390"/>
      <c r="DC306" s="390"/>
      <c r="DD306" s="390"/>
      <c r="DE306" s="390"/>
      <c r="DF306" s="390"/>
      <c r="DG306" s="390"/>
      <c r="DH306" s="390"/>
      <c r="DI306" s="390"/>
      <c r="DJ306" s="390"/>
      <c r="DK306" s="390"/>
      <c r="DL306" s="390"/>
      <c r="DM306" s="390"/>
      <c r="DN306" s="390"/>
      <c r="DO306" s="390"/>
      <c r="DP306" s="390"/>
      <c r="DQ306" s="390"/>
      <c r="DR306" s="390"/>
      <c r="DS306" s="390"/>
      <c r="DT306" s="390"/>
      <c r="DU306" s="390"/>
      <c r="DV306" s="390"/>
      <c r="DW306" s="390"/>
      <c r="DX306" s="390"/>
      <c r="DY306" s="390"/>
      <c r="DZ306" s="390"/>
      <c r="EA306" s="390"/>
      <c r="EB306" s="390"/>
    </row>
    <row r="307" spans="1:132" ht="14.25" outlineLevel="1">
      <c r="A307" s="543" t="s">
        <v>124</v>
      </c>
      <c r="B307" s="424">
        <v>5.9999999999999995E-4</v>
      </c>
      <c r="C307" s="425">
        <f>'4a 1718 CS PC'!AP5</f>
        <v>5.9999999999999995E-4</v>
      </c>
      <c r="D307" s="425">
        <f>'4a 1718 CS PC'!AR5</f>
        <v>8.9999999999999998E-4</v>
      </c>
      <c r="E307" s="425">
        <f>'4b 1819 CS PC'!$AT5</f>
        <v>5.9999999999999995E-4</v>
      </c>
      <c r="F307" s="425">
        <f>'4b 1819 CS PC'!AQ5</f>
        <v>8.9999999999999998E-4</v>
      </c>
      <c r="G307" s="425">
        <f>'4c 1920 CS PC'!AS5</f>
        <v>5.9999999999999995E-4</v>
      </c>
      <c r="H307" s="425">
        <f>'4c 1920 CS PC'!AP5</f>
        <v>8.9999999999999998E-4</v>
      </c>
      <c r="I307" s="425">
        <f>'4d 2021 CS PC'!AS5</f>
        <v>5.9999999999999995E-4</v>
      </c>
      <c r="J307" s="425">
        <f>'4d 2021 CS PC'!AP5</f>
        <v>8.9999999999999998E-4</v>
      </c>
      <c r="K307" s="425">
        <f>'4e 2122 CS PC'!AB5</f>
        <v>5.9999999999999995E-4</v>
      </c>
      <c r="L307" s="425"/>
      <c r="M307" s="396">
        <f>ROUND((M$68*$D307)+(M$15*'3c CalSAWS DD&amp;I CAP'!$K$64*'2a CalSAWS DD&amp;I'!$B307)+(M$37*$B307)+(M$56*$B307)+(M$88*$B307),0)</f>
        <v>1</v>
      </c>
      <c r="N307" s="396">
        <f>ROUND((N$68*$D307)+(N$15*'3c CalSAWS DD&amp;I CAP'!$K$64*'2a CalSAWS DD&amp;I'!$B307)+(N$37*$B307)+(N$56*$B307)+(N$88*$B307),0)</f>
        <v>171</v>
      </c>
      <c r="O307" s="396">
        <f>ROUND((O$68*$D307)+(O$15*'3c CalSAWS DD&amp;I CAP'!$K$64*'2a CalSAWS DD&amp;I'!$B307)+(O$37*$B307)+(O$56*$B307)+(O$88*$B307),0)</f>
        <v>0</v>
      </c>
      <c r="P307" s="396">
        <f>ROUND((P$68*$D307)+(P$15*'3c CalSAWS DD&amp;I CAP'!$K$64*'2a CalSAWS DD&amp;I'!$C307)+(P$37*$C307)+(P$56*$C307)+(P$88*$C307),0)</f>
        <v>103</v>
      </c>
      <c r="Q307" s="396">
        <f>ROUND((Q$68*$D307)+(Q$15*'3c CalSAWS DD&amp;I CAP'!$K$64*'2a CalSAWS DD&amp;I'!$C307)+(Q$37*$C307)+(Q$56*$C307)+(Q$88*$C307),0)</f>
        <v>97</v>
      </c>
      <c r="R307" s="396">
        <f>ROUND((R$68*$D307)+(R$15*'3c CalSAWS DD&amp;I CAP'!$K$64*'2a CalSAWS DD&amp;I'!$C307)+(R$37*$C307)+(R$56*$C307)+(R$88*$C307),0)</f>
        <v>0</v>
      </c>
      <c r="S307" s="396">
        <f>ROUND((S$68*$D307)+(S$15*'3c CalSAWS DD&amp;I CAP'!$K$64*'2a CalSAWS DD&amp;I'!$C307)+(S$37*$C307)+(S$56*$C307)+(S$88*$C307),0)</f>
        <v>127</v>
      </c>
      <c r="T307" s="396">
        <f t="shared" si="1043"/>
        <v>-6.8255999999999997</v>
      </c>
      <c r="U307" s="396">
        <f t="shared" si="1044"/>
        <v>-3.3599999999999998E-2</v>
      </c>
      <c r="V307" s="396">
        <f>ROUND((V$68*$D307)+(V$15*'3c CalSAWS DD&amp;I CAP'!$K$64*'2a CalSAWS DD&amp;I'!$C307)+(V$37*$C307)+(V$56*$C307)+(V$88*$C307),0)</f>
        <v>231</v>
      </c>
      <c r="W307" s="396">
        <f>ROUND((W$68*$F307)+(W$15*'3c CalSAWS DD&amp;I CAP'!$K$157*'2a CalSAWS DD&amp;I'!$E307)+(W$37*$E307)+(W$56*$E307)+(W$88*$E307),0)</f>
        <v>149</v>
      </c>
      <c r="X307" s="487">
        <f>ROUNDUP((X$68*$D307)+(X$15*'3c CalSAWS DD&amp;I CAP'!$K$64*'2a CalSAWS DD&amp;I'!$C307)+(X$37*$C307)+(X$56*$C307)+(X$88*$C307),0)</f>
        <v>1</v>
      </c>
      <c r="Y307" s="487">
        <f>ROUNDUP((Y$68*$F307)+(Y$15*'3c CalSAWS DD&amp;I CAP'!$K$157*'2a CalSAWS DD&amp;I'!$E307)+(Y$37*$E307)+(Y$56*$E307)+(Y$88*$E307),0)</f>
        <v>775</v>
      </c>
      <c r="Z307" s="487">
        <f>ROUNDUP((Z$68*$F307)+(Z$15*'3c CalSAWS DD&amp;I CAP'!$K$157*'2a CalSAWS DD&amp;I'!$E307)+(Z$37*$E307)+(Z$56*$E307)+(Z$88*$E307),0)</f>
        <v>2128</v>
      </c>
      <c r="AA307" s="396">
        <f>ROUND((AA$68*$F307)+(AA$15*'3c CalSAWS DD&amp;I CAP'!$K$157*'2a CalSAWS DD&amp;I'!$E307)+(AA$37*$E307)+(AA$56*$E307)+(AA$88*$E307),0)</f>
        <v>4294</v>
      </c>
      <c r="AB307" s="396">
        <f>ROUND((AB$68*$H307)+(AB$15*'3c CalSAWS DD&amp;I CAP'!$K$252*'2a CalSAWS DD&amp;I'!$G307)+(AB$37*$G307)+(AB$56*$G307)+(AB$88*$G307),0)</f>
        <v>3297</v>
      </c>
      <c r="AC307" s="396">
        <f>ROUND((AC$68*$F307)+(AC$15*'3c CalSAWS DD&amp;I CAP'!$K$157*'2a CalSAWS DD&amp;I'!$E307)+(AC$37*$E307)+(AC$56*$E307)+(AC$88*$E307),0)</f>
        <v>1</v>
      </c>
      <c r="AD307" s="396">
        <f>ROUND((AD$68*$H307)+(AD$15*'3c CalSAWS DD&amp;I CAP'!$K$252*'2a CalSAWS DD&amp;I'!$G307)+(AD$37*$G307)+(AD$56*$G307)+(AD$88*$G307),0)</f>
        <v>101</v>
      </c>
      <c r="AE307" s="396">
        <f>ROUND((AE$68*$F307)+(AE$15*'3c CalSAWS DD&amp;I CAP'!$K$157*'2a CalSAWS DD&amp;I'!$E307)+(AE$37*$E307)+(AE$56*$E307)+(AE$88*$E307),0)</f>
        <v>2</v>
      </c>
      <c r="AF307" s="396">
        <f>ROUND((AF$68*$H307)+(AF$15*'3c CalSAWS DD&amp;I CAP'!$K$252*'2a CalSAWS DD&amp;I'!$G307)+(AF$37*$G307)+(AF$56*$G307)+(AF$88*$G307),0)</f>
        <v>711</v>
      </c>
      <c r="AG307" s="396">
        <f>ROUND((AG$68*$H307)+(AG$15*'3c CalSAWS DD&amp;I CAP'!$K$252*'2a CalSAWS DD&amp;I'!$G307)+(AG$37*$G307)+(AG$56*$G307)+(AG$88*$G307),0)</f>
        <v>243</v>
      </c>
      <c r="AH307" s="396">
        <f>ROUND((AH$68*$J307)+(AH$15*'3c CalSAWS DD&amp;I CAP'!$K$346*'2a CalSAWS DD&amp;I'!$I307)+(AH$37*$I307)+(AH$56*$I307)+(AH$88*$I307),0)</f>
        <v>69</v>
      </c>
      <c r="AI307" s="396">
        <f>ROUND((AI$68*$H307)+(AI$15*'3c CalSAWS DD&amp;I CAP'!$K$252*'2a CalSAWS DD&amp;I'!$G307)+(AI$37*$G307)+(AI$56*$G307)+(AI$88*$G307),0)</f>
        <v>6</v>
      </c>
      <c r="AJ307" s="396">
        <f>ROUND((AJ$15*'3c CalSAWS DD&amp;I CAP'!$K$346*'2a CalSAWS DD&amp;I'!$I307)+(AJ$37*$I307)+(AJ$56*$I307)+(AJ$88*$I307),0)</f>
        <v>82</v>
      </c>
      <c r="AK307" s="396">
        <f>ROUND((AK$15*'3c CalSAWS DD&amp;I CAP'!$K$252*'2a CalSAWS DD&amp;I'!$G307)+(AK$37*$G307)+(AK$56*$G307)+(AK$88*$G307),0)</f>
        <v>8</v>
      </c>
      <c r="AL307" s="396">
        <f>ROUND((AL$68*$J307)+(AL$15*'3c CalSAWS DD&amp;I CAP'!$K$346*'2a CalSAWS DD&amp;I'!$I307)+(AL$37*$I307)+(AL$56*$I307)+(AL$88*$I307),0)</f>
        <v>90</v>
      </c>
      <c r="AM307" s="396">
        <f>ROUND((AM$68*$J307)+(AM$15*'3c CalSAWS DD&amp;I CAP'!$K$346*'2a CalSAWS DD&amp;I'!$I307)+(AM$37*$I307)+(AM$56*$I307)+(AM$88*$I307),0)</f>
        <v>108</v>
      </c>
      <c r="AN307" s="396">
        <f>ROUND((AN$68*$K307)+(AN$15*'3c CalSAWS DD&amp;I CAP'!$K$346*'2a CalSAWS DD&amp;I'!$K307)+(AN$37*$K307)+(AN$56*$K307)+(AN$88*$K307),0)</f>
        <v>42</v>
      </c>
      <c r="AO307" s="396">
        <f>ROUND((AO$68*$K307)+(AO$15*'3c CalSAWS DD&amp;I CAP'!$K$346*'2a CalSAWS DD&amp;I'!$K307)+(AO$37*$K307)+(AO$56*$K307)+(AO$88*$K307),0)</f>
        <v>5</v>
      </c>
      <c r="AP307" s="396">
        <f>ROUND((AP$68*$K307)+(AP$15*'3c CalSAWS DD&amp;I CAP'!$K$346*'2a CalSAWS DD&amp;I'!$K307)+(AP$37*$K307)+(AP$56*$K307)+(AP$88*$K307),0)</f>
        <v>29</v>
      </c>
      <c r="AQ307" s="396">
        <f>ROUND((AQ$68*$K307)+(AQ$15*'3c CalSAWS DD&amp;I CAP'!$K$346*'2a CalSAWS DD&amp;I'!$K307)+(AQ$37*$K307)+(AQ$56*$K307)+(AQ$88*$K307),0)</f>
        <v>28</v>
      </c>
      <c r="AR307" s="396">
        <f>ROUND((AR$68*$K307)+(AR$15*'3c CalSAWS DD&amp;I CAP'!$K$346*'2a CalSAWS DD&amp;I'!$K307)+(AR$37*$K307)+(AR$56*$K307)+(AR$88*$K307),0)</f>
        <v>23</v>
      </c>
      <c r="AS307" s="396">
        <f>ROUND((AS$68*$K307)+(AS$15*'3c CalSAWS DD&amp;I CAP'!$K$346*'2a CalSAWS DD&amp;I'!$K307)+(AS$37*$K307)+(AS$56*$K307)+(AS$88*$K307),0)</f>
        <v>19</v>
      </c>
      <c r="AT307" s="396">
        <f>ROUND((AT$68*$K307)+(AT$15*'3c CalSAWS DD&amp;I CAP'!$K$346*'2a CalSAWS DD&amp;I'!$K307)+(AT$37*$K307)+(AT$56*$K307)+(AT$88*$K307),0)</f>
        <v>19</v>
      </c>
      <c r="AU307" s="396">
        <f>ROUND((AU$68*$K307)+(AU$15*'3c CalSAWS DD&amp;I CAP'!$K$346*'2a CalSAWS DD&amp;I'!$K307)+(AU$37*$K307)+(AU$56*$K307)+(AU$88*$K307),0)</f>
        <v>1</v>
      </c>
      <c r="AV307" s="396">
        <f>ROUND((AV$68*$K307)+(AV$15*'3c CalSAWS DD&amp;I CAP'!$K$346*'2a CalSAWS DD&amp;I'!$K307)+(AV$37*$K307)+(AV$56*$K307)+(AV$88*$K307),0)</f>
        <v>1</v>
      </c>
      <c r="AW307" s="396">
        <f>ROUND((AW$68*$K307)+(AW$15*'3c CalSAWS DD&amp;I CAP'!$K$346*'2a CalSAWS DD&amp;I'!$K307)+(AW$37*$K307)+(AW$56*$K307)+(AW$88*$K307),0)</f>
        <v>0</v>
      </c>
      <c r="AX307" s="396">
        <f>ROUND((AX$68*$K307)+(AX$15*'3c CalSAWS DD&amp;I CAP'!$K$346*'2a CalSAWS DD&amp;I'!$K307)+(AX$37*$K307)+(AX$56*$K307)+(AX$88*$K307),0)</f>
        <v>0</v>
      </c>
      <c r="AY307" s="396">
        <f>ROUND((AY$68*$K307)+(AY$15*'3c CalSAWS DD&amp;I CAP'!$K$346*'2a CalSAWS DD&amp;I'!$K307)+(AY$37*$K307)+(AY$56*$K307)+(AY$88*$K307),0)</f>
        <v>0</v>
      </c>
      <c r="AZ307" s="396">
        <f>ROUND((AZ$68*$K307)+(AZ$15*'3c CalSAWS DD&amp;I CAP'!$K$346*'2a CalSAWS DD&amp;I'!$K307)+(AZ$37*$K307)+(AZ$56*$K307)+(AZ$88*$K307),0)</f>
        <v>0</v>
      </c>
      <c r="BA307" s="396">
        <f>ROUND((BA$68*$K307)+(BA$15*'3c CalSAWS DD&amp;I CAP'!$K$346*'2a CalSAWS DD&amp;I'!$K307)+(BA$37*$K307)+(BA$56*$K307)+(BA$88*$K307),0)</f>
        <v>0</v>
      </c>
      <c r="BB307" s="396">
        <f>ROUND((BB$68*$K307)+(BB$15*'3c CalSAWS DD&amp;I CAP'!$K$346*'2a CalSAWS DD&amp;I'!$K307)+(BB$37*$K307)+(BB$56*$K307)+(BB$88*$K307),0)</f>
        <v>0</v>
      </c>
      <c r="BC307" s="396">
        <f>ROUND((BC$68*$K307)+(BC$15*'3c CalSAWS DD&amp;I CAP'!$K$346*'2a CalSAWS DD&amp;I'!$K307)+(BC$37*$K307)+(BC$56*$K307)+(BC$88*$K307),0)</f>
        <v>0</v>
      </c>
      <c r="BD307" s="396">
        <f>ROUND((BD$68*$K307)+(BD$15*'3c CalSAWS DD&amp;I CAP'!$K$346*'2a CalSAWS DD&amp;I'!$K307)+(BD$37*$K307)+(BD$56*$K307)+(BD$88*$K307),0)</f>
        <v>0</v>
      </c>
      <c r="BE307" s="396">
        <f>ROUND((BE$68*$K307)+(BE$15*'3c CalSAWS DD&amp;I CAP'!$K$346*'2a CalSAWS DD&amp;I'!$K307)+(BE$37*$K307)+(BE$56*$K307)+(BE$88*$K307),0)</f>
        <v>0</v>
      </c>
      <c r="BF307" s="396">
        <f>ROUND((BF$68*$K307)+(BF$15*'3c CalSAWS DD&amp;I CAP'!$K$346*'2a CalSAWS DD&amp;I'!$K307)+(BF$37*$K307)+(BF$56*$K307)+(BF$88*$K307),0)</f>
        <v>0</v>
      </c>
      <c r="BG307" s="396">
        <f>ROUND((BG$68*$K307)+(BG$15*'3c CalSAWS DD&amp;I CAP'!$K$346*'2a CalSAWS DD&amp;I'!$K307)+(BG$37*$K307)+(BG$56*$K307)+(BG$88*$K307),0)</f>
        <v>0</v>
      </c>
      <c r="BH307" s="396">
        <f>ROUND((BH$68*$K307)+(BH$15*'3c CalSAWS DD&amp;I CAP'!$K$346*'2a CalSAWS DD&amp;I'!$K307)+(BH$37*$K307)+(BH$56*$K307)+(BH$88*$K307),0)</f>
        <v>0</v>
      </c>
      <c r="BI307" s="396">
        <f>ROUND((BI$68*$K307)+(BI$15*'3c CalSAWS DD&amp;I CAP'!$K$346*'2a CalSAWS DD&amp;I'!$K307)+(BI$37*$K307)+(BI$56*$K307)+(BI$88*$K307),0)</f>
        <v>0</v>
      </c>
      <c r="BJ307" s="396">
        <f>ROUND((BJ$68*$K307)+(BJ$15*'3c CalSAWS DD&amp;I CAP'!$K$346*'2a CalSAWS DD&amp;I'!$K307)+(BJ$37*$K307)+(BJ$56*$K307)+(BJ$88*$K307),0)</f>
        <v>0</v>
      </c>
      <c r="BK307" s="396">
        <f>ROUND((BK$68*$K307)+(BK$15*'3c CalSAWS DD&amp;I CAP'!$K$346*'2a CalSAWS DD&amp;I'!$K307)+(BK$37*$K307)+(BK$56*$K307)+(BK$88*$K307),0)</f>
        <v>0</v>
      </c>
      <c r="BL307" s="396">
        <f>ROUND((BL$68*$K307)+(BL$15*'3c CalSAWS DD&amp;I CAP'!$K$346*'2a CalSAWS DD&amp;I'!$K307)+(BL$37*$K307)+(BL$56*$K307)+(BL$88*$K307),0)</f>
        <v>0</v>
      </c>
      <c r="BM307" s="396">
        <f>ROUND((BM$68*$K307)+(BM$15*'3c CalSAWS DD&amp;I CAP'!$K$346*'2a CalSAWS DD&amp;I'!$K307)+(BM$37*$K307)+(BM$56*$K307)+(BM$88*$K307),0)</f>
        <v>0</v>
      </c>
      <c r="BN307" s="396">
        <f>ROUND((BN$68*$K307)+(BN$15*'3c CalSAWS DD&amp;I CAP'!$K$346*'2a CalSAWS DD&amp;I'!$K307)+(BN$37*$K307)+(BN$56*$K307)+(BN$88*$K307),0)</f>
        <v>0</v>
      </c>
      <c r="BO307" s="396">
        <f>ROUND((BO$68*$K307)+(BO$15*'3c CalSAWS DD&amp;I CAP'!$K$346*'2a CalSAWS DD&amp;I'!$K307)+(BO$37*$K307)+(BO$56*$K307)+(BO$88*$K307),0)</f>
        <v>0</v>
      </c>
      <c r="BP307" s="396">
        <f>ROUND((BP$68*$K307)+(BP$15*'3c CalSAWS DD&amp;I CAP'!$K$346*'2a CalSAWS DD&amp;I'!$K307)+(BP$37*$K307)+(BP$56*$K307)+(BP$88*$K307),0)</f>
        <v>0</v>
      </c>
      <c r="BQ307" s="396">
        <f>ROUND((BQ$68*$K307)+(BQ$15*'3c CalSAWS DD&amp;I CAP'!$K$346*'2a CalSAWS DD&amp;I'!$K307)+(BQ$37*$K307)+(BQ$56*$K307)+(BQ$88*$K307),0)</f>
        <v>0</v>
      </c>
      <c r="BR307" s="396">
        <f>ROUND((BR$68*$K307)+(BR$15*'3c CalSAWS DD&amp;I CAP'!$K$346*'2a CalSAWS DD&amp;I'!$K307)+(BR$37*$K307)+(BR$56*$K307)+(BR$88*$K307),0)</f>
        <v>0</v>
      </c>
      <c r="BS307" s="396">
        <f>ROUND((BS$68*$K307)+(BS$15*'3c CalSAWS DD&amp;I CAP'!$K$346*'2a CalSAWS DD&amp;I'!$K307)+(BS$37*$K307)+(BS$56*$K307)+(BS$88*$K307),0)</f>
        <v>0</v>
      </c>
      <c r="BT307" s="396">
        <f>ROUND((BT$68*$K307)+(BT$15*'3c CalSAWS DD&amp;I CAP'!$K$346*'2a CalSAWS DD&amp;I'!$K307)+(BT$37*$K307)+(BT$56*$K307)+(BT$88*$K307),0)</f>
        <v>0</v>
      </c>
      <c r="BU307" s="396">
        <f>ROUND((BU$68*$K307)+(BU$15*'3c CalSAWS DD&amp;I CAP'!$K$346*'2a CalSAWS DD&amp;I'!$K307)+(BU$37*$K307)+(BU$56*$K307)+(BU$88*$K307),0)</f>
        <v>0</v>
      </c>
      <c r="BV307" s="396">
        <f>ROUND((BV$68*$K307)+(BV$15*'3c CalSAWS DD&amp;I CAP'!$K$346*'2a CalSAWS DD&amp;I'!$K307)+(BV$37*$K307)+(BV$56*$K307)+(BV$88*$K307),0)</f>
        <v>0</v>
      </c>
      <c r="BW307" s="396"/>
      <c r="BX307" s="396">
        <f t="shared" si="1038"/>
        <v>12955</v>
      </c>
      <c r="BY307" s="397"/>
      <c r="BZ307" s="397">
        <f t="shared" si="1039"/>
        <v>0</v>
      </c>
      <c r="CA307" s="567">
        <f t="shared" ref="CA307:CE316" si="1045">ROUND(SUMIF($M$1:$BV$1,CA$1,$M307:$BV307),0)</f>
        <v>172</v>
      </c>
      <c r="CB307" s="567">
        <f t="shared" si="1045"/>
        <v>551</v>
      </c>
      <c r="CC307" s="567">
        <f t="shared" si="1045"/>
        <v>7347</v>
      </c>
      <c r="CD307" s="567">
        <f t="shared" si="1045"/>
        <v>4355</v>
      </c>
      <c r="CE307" s="567">
        <f t="shared" si="1045"/>
        <v>363</v>
      </c>
      <c r="CF307" s="567">
        <f>ROUNDUP(SUMIF($M$1:$BV$1,CF$1,$M307:$BV307),0)</f>
        <v>167</v>
      </c>
      <c r="CG307" s="567">
        <f t="shared" ref="CG307:CH326" si="1046">ROUND(SUMIF($M$1:$BV$1,CG$1,$M307:$BV307),0)</f>
        <v>0</v>
      </c>
      <c r="CH307" s="567">
        <f t="shared" si="1046"/>
        <v>0</v>
      </c>
      <c r="CI307" s="391"/>
      <c r="CJ307" s="544">
        <f t="shared" si="1041"/>
        <v>372</v>
      </c>
      <c r="CK307" s="544">
        <f t="shared" si="1041"/>
        <v>1276</v>
      </c>
      <c r="CL307" s="544">
        <f t="shared" si="1041"/>
        <v>9823</v>
      </c>
      <c r="CM307" s="544">
        <f t="shared" si="1041"/>
        <v>1119</v>
      </c>
      <c r="CN307" s="544">
        <f t="shared" si="1041"/>
        <v>325</v>
      </c>
      <c r="CO307" s="544">
        <f t="shared" si="1041"/>
        <v>40</v>
      </c>
      <c r="CP307" s="544">
        <f t="shared" si="1041"/>
        <v>0</v>
      </c>
      <c r="CQ307" s="544">
        <f t="shared" si="1041"/>
        <v>0</v>
      </c>
      <c r="CR307" s="398">
        <f t="shared" si="1042"/>
        <v>0</v>
      </c>
      <c r="CV307" s="390"/>
      <c r="CW307" s="390"/>
      <c r="CX307" s="390"/>
      <c r="CY307" s="390"/>
      <c r="CZ307" s="390"/>
      <c r="DA307" s="390"/>
      <c r="DB307" s="390"/>
      <c r="DC307" s="390"/>
      <c r="DD307" s="390"/>
      <c r="DE307" s="390"/>
      <c r="DF307" s="390"/>
      <c r="DG307" s="390"/>
      <c r="DH307" s="390"/>
      <c r="DI307" s="390"/>
      <c r="DJ307" s="390"/>
      <c r="DK307" s="390"/>
      <c r="DL307" s="390"/>
      <c r="DM307" s="390"/>
      <c r="DN307" s="390"/>
      <c r="DO307" s="390"/>
      <c r="DP307" s="390"/>
      <c r="DQ307" s="390"/>
      <c r="DR307" s="390"/>
      <c r="DS307" s="390"/>
      <c r="DT307" s="390"/>
      <c r="DU307" s="390"/>
      <c r="DV307" s="390"/>
      <c r="DW307" s="390"/>
      <c r="DX307" s="390"/>
      <c r="DY307" s="390"/>
      <c r="DZ307" s="390"/>
      <c r="EA307" s="390"/>
      <c r="EB307" s="390"/>
    </row>
    <row r="308" spans="1:132" ht="14.25" outlineLevel="1">
      <c r="A308" s="543" t="s">
        <v>125</v>
      </c>
      <c r="B308" s="424">
        <v>6.3E-3</v>
      </c>
      <c r="C308" s="425">
        <f>'4a 1718 CS PC'!AP6</f>
        <v>6.3E-3</v>
      </c>
      <c r="D308" s="425">
        <f>'4a 1718 CS PC'!AR6</f>
        <v>8.8999999999999999E-3</v>
      </c>
      <c r="E308" s="425">
        <f>'4b 1819 CS PC'!$AT6</f>
        <v>6.6E-3</v>
      </c>
      <c r="F308" s="425">
        <f>'4b 1819 CS PC'!AQ6</f>
        <v>9.2999999999999992E-3</v>
      </c>
      <c r="G308" s="425">
        <f>'4c 1920 CS PC'!AS6</f>
        <v>6.4000000000000003E-3</v>
      </c>
      <c r="H308" s="425">
        <f>'4c 1920 CS PC'!AP6</f>
        <v>8.9999999999999993E-3</v>
      </c>
      <c r="I308" s="425">
        <f>'4d 2021 CS PC'!AS6</f>
        <v>5.8999999999999999E-3</v>
      </c>
      <c r="J308" s="425">
        <f>'4d 2021 CS PC'!AP6</f>
        <v>8.5000000000000006E-3</v>
      </c>
      <c r="K308" s="425">
        <f>'4e 2122 CS PC'!AB6</f>
        <v>5.8999999999999999E-3</v>
      </c>
      <c r="L308" s="425"/>
      <c r="M308" s="396">
        <f>ROUND((M$68*$D308)+(M$15*'3c CalSAWS DD&amp;I CAP'!$K$64*'2a CalSAWS DD&amp;I'!$B308)+(M$37*$B308)+(M$56*$B308)+(M$88*$B308),0)</f>
        <v>10</v>
      </c>
      <c r="N308" s="396">
        <f>ROUND((N$68*$D308)+(N$15*'3c CalSAWS DD&amp;I CAP'!$K$64*'2a CalSAWS DD&amp;I'!$B308)+(N$37*$B308)+(N$56*$B308)+(N$88*$B308),0)</f>
        <v>1798</v>
      </c>
      <c r="O308" s="396">
        <f>ROUND((O$68*$D308)+(O$15*'3c CalSAWS DD&amp;I CAP'!$K$64*'2a CalSAWS DD&amp;I'!$B308)+(O$37*$B308)+(O$56*$B308)+(O$88*$B308),0)</f>
        <v>2</v>
      </c>
      <c r="P308" s="396">
        <f>ROUND((P$68*$D308)+(P$15*'3c CalSAWS DD&amp;I CAP'!$K$64*'2a CalSAWS DD&amp;I'!$C308)+(P$37*$C308)+(P$56*$C308)+(P$88*$C308),0)</f>
        <v>1077</v>
      </c>
      <c r="Q308" s="396">
        <f>ROUND((Q$68*$D308)+(Q$15*'3c CalSAWS DD&amp;I CAP'!$K$64*'2a CalSAWS DD&amp;I'!$C308)+(Q$37*$C308)+(Q$56*$C308)+(Q$88*$C308),0)</f>
        <v>1016</v>
      </c>
      <c r="R308" s="396">
        <f>ROUND((R$68*$D308)+(R$15*'3c CalSAWS DD&amp;I CAP'!$K$64*'2a CalSAWS DD&amp;I'!$C308)+(R$37*$C308)+(R$56*$C308)+(R$88*$C308),0)</f>
        <v>0</v>
      </c>
      <c r="S308" s="396">
        <f>ROUND((S$68*$D308)+(S$15*'3c CalSAWS DD&amp;I CAP'!$K$64*'2a CalSAWS DD&amp;I'!$C308)+(S$37*$C308)+(S$56*$C308)+(S$88*$C308),0)</f>
        <v>1334</v>
      </c>
      <c r="T308" s="396">
        <f t="shared" si="1043"/>
        <v>-71.668800000000005</v>
      </c>
      <c r="U308" s="396">
        <f t="shared" si="1044"/>
        <v>-0.3528</v>
      </c>
      <c r="V308" s="396">
        <f>ROUND((V$68*$D308)+(V$15*'3c CalSAWS DD&amp;I CAP'!$K$64*'2a CalSAWS DD&amp;I'!$C308)+(V$37*$C308)+(V$56*$C308)+(V$88*$C308),0)</f>
        <v>2426</v>
      </c>
      <c r="W308" s="396">
        <f>ROUND((W$68*$F308)+(W$15*'3c CalSAWS DD&amp;I CAP'!$K$157*'2a CalSAWS DD&amp;I'!$E308)+(W$37*$E308)+(W$56*$E308)+(W$88*$E308),0)</f>
        <v>1640</v>
      </c>
      <c r="X308" s="396">
        <f>ROUND((X$68*$D308)+(X$15*'3c CalSAWS DD&amp;I CAP'!$K$64*'2a CalSAWS DD&amp;I'!$C308)+(X$37*$C308)+(X$56*$C308)+(X$88*$C308),0)</f>
        <v>1</v>
      </c>
      <c r="Y308" s="396">
        <f>ROUND((Y$68*$F308)+(Y$15*'3c CalSAWS DD&amp;I CAP'!$K$157*'2a CalSAWS DD&amp;I'!$E308)+(Y$37*$E308)+(Y$56*$E308)+(Y$88*$E308),0)</f>
        <v>8158</v>
      </c>
      <c r="Z308" s="487">
        <f>ROUNDUP((Z$68*$F308)+(Z$15*'3c CalSAWS DD&amp;I CAP'!$K$157*'2a CalSAWS DD&amp;I'!$E308)+(Z$37*$E308)+(Z$56*$E308)+(Z$88*$E308),0)</f>
        <v>22147</v>
      </c>
      <c r="AA308" s="487">
        <f>ROUNDUP((AA$68*$F308)+(AA$15*'3c CalSAWS DD&amp;I CAP'!$K$157*'2a CalSAWS DD&amp;I'!$E308)+(AA$37*$E308)+(AA$56*$E308)+(AA$88*$E308),0)</f>
        <v>44525</v>
      </c>
      <c r="AB308" s="396">
        <f>ROUND((AB$68*$H308)+(AB$15*'3c CalSAWS DD&amp;I CAP'!$K$252*'2a CalSAWS DD&amp;I'!$G308)+(AB$37*$G308)+(AB$56*$G308)+(AB$88*$G308),0)</f>
        <v>33049</v>
      </c>
      <c r="AC308" s="396">
        <f>ROUND((AC$68*$F308)+(AC$15*'3c CalSAWS DD&amp;I CAP'!$K$157*'2a CalSAWS DD&amp;I'!$E308)+(AC$37*$E308)+(AC$56*$E308)+(AC$88*$E308),0)</f>
        <v>11</v>
      </c>
      <c r="AD308" s="396">
        <f>ROUND((AD$68*$H308)+(AD$15*'3c CalSAWS DD&amp;I CAP'!$K$252*'2a CalSAWS DD&amp;I'!$G308)+(AD$37*$G308)+(AD$56*$G308)+(AD$88*$G308),0)</f>
        <v>1077</v>
      </c>
      <c r="AE308" s="396">
        <f>ROUND((AE$68*$F308)+(AE$15*'3c CalSAWS DD&amp;I CAP'!$K$157*'2a CalSAWS DD&amp;I'!$E308)+(AE$37*$E308)+(AE$56*$E308)+(AE$88*$E308),0)</f>
        <v>18</v>
      </c>
      <c r="AF308" s="396">
        <f>ROUND((AF$68*$H308)+(AF$15*'3c CalSAWS DD&amp;I CAP'!$K$252*'2a CalSAWS DD&amp;I'!$G308)+(AF$37*$G308)+(AF$56*$G308)+(AF$88*$G308),0)</f>
        <v>7170</v>
      </c>
      <c r="AG308" s="396">
        <f>ROUND((AG$68*$H308)+(AG$15*'3c CalSAWS DD&amp;I CAP'!$K$252*'2a CalSAWS DD&amp;I'!$G308)+(AG$37*$G308)+(AG$56*$G308)+(AG$88*$G308),0)</f>
        <v>2545</v>
      </c>
      <c r="AH308" s="396">
        <f>ROUND((AH$68*$J308)+(AH$15*'3c CalSAWS DD&amp;I CAP'!$K$346*'2a CalSAWS DD&amp;I'!$I308)+(AH$37*$I308)+(AH$56*$I308)+(AH$88*$I308),0)</f>
        <v>683</v>
      </c>
      <c r="AI308" s="396">
        <f>ROUND((AI$68*$H308)+(AI$15*'3c CalSAWS DD&amp;I CAP'!$K$252*'2a CalSAWS DD&amp;I'!$G308)+(AI$37*$G308)+(AI$56*$G308)+(AI$88*$G308),0)</f>
        <v>66</v>
      </c>
      <c r="AJ308" s="396">
        <f>ROUND((AJ$15*'3c CalSAWS DD&amp;I CAP'!$K$346*'2a CalSAWS DD&amp;I'!$I308)+(AJ$37*$I308)+(AJ$56*$I308)+(AJ$88*$I308),0)</f>
        <v>805</v>
      </c>
      <c r="AK308" s="396">
        <f>ROUND((AK$15*'3c CalSAWS DD&amp;I CAP'!$K$252*'2a CalSAWS DD&amp;I'!$G308)+(AK$37*$G308)+(AK$56*$G308)+(AK$88*$G308),0)</f>
        <v>87</v>
      </c>
      <c r="AL308" s="396">
        <f>ROUND((AL$68*$J308)+(AL$15*'3c CalSAWS DD&amp;I CAP'!$K$346*'2a CalSAWS DD&amp;I'!$I308)+(AL$37*$I308)+(AL$56*$I308)+(AL$88*$I308),0)</f>
        <v>881</v>
      </c>
      <c r="AM308" s="487">
        <f>ROUNDDOWN((AM$68*$J308)+(AM$15*'3c CalSAWS DD&amp;I CAP'!$K$346*'2a CalSAWS DD&amp;I'!$I308)+(AM$37*$I308)+(AM$56*$I308)+(AM$88*$I308),0)</f>
        <v>1059</v>
      </c>
      <c r="AN308" s="396">
        <f>ROUND((AN$68*$K308)+(AN$15*'3c CalSAWS DD&amp;I CAP'!$K$346*'2a CalSAWS DD&amp;I'!$K308)+(AN$37*$K308)+(AN$56*$K308)+(AN$88*$K308),0)</f>
        <v>409</v>
      </c>
      <c r="AO308" s="396">
        <f>ROUND((AO$68*$K308)+(AO$15*'3c CalSAWS DD&amp;I CAP'!$K$346*'2a CalSAWS DD&amp;I'!$K308)+(AO$37*$K308)+(AO$56*$K308)+(AO$88*$K308),0)</f>
        <v>48</v>
      </c>
      <c r="AP308" s="396">
        <f>ROUND((AP$68*$K308)+(AP$15*'3c CalSAWS DD&amp;I CAP'!$K$346*'2a CalSAWS DD&amp;I'!$K308)+(AP$37*$K308)+(AP$56*$K308)+(AP$88*$K308),0)</f>
        <v>289</v>
      </c>
      <c r="AQ308" s="396">
        <f>ROUND((AQ$68*$K308)+(AQ$15*'3c CalSAWS DD&amp;I CAP'!$K$346*'2a CalSAWS DD&amp;I'!$K308)+(AQ$37*$K308)+(AQ$56*$K308)+(AQ$88*$K308),0)</f>
        <v>276</v>
      </c>
      <c r="AR308" s="396">
        <f>ROUND((AR$68*$K308)+(AR$15*'3c CalSAWS DD&amp;I CAP'!$K$346*'2a CalSAWS DD&amp;I'!$K308)+(AR$37*$K308)+(AR$56*$K308)+(AR$88*$K308),0)</f>
        <v>224</v>
      </c>
      <c r="AS308" s="396">
        <f>ROUND((AS$68*$K308)+(AS$15*'3c CalSAWS DD&amp;I CAP'!$K$346*'2a CalSAWS DD&amp;I'!$K308)+(AS$37*$K308)+(AS$56*$K308)+(AS$88*$K308),0)</f>
        <v>183</v>
      </c>
      <c r="AT308" s="396">
        <f>ROUND((AT$68*$K308)+(AT$15*'3c CalSAWS DD&amp;I CAP'!$K$346*'2a CalSAWS DD&amp;I'!$K308)+(AT$37*$K308)+(AT$56*$K308)+(AT$88*$K308),0)</f>
        <v>183</v>
      </c>
      <c r="AU308" s="396">
        <f>ROUND((AU$68*$K308)+(AU$15*'3c CalSAWS DD&amp;I CAP'!$K$346*'2a CalSAWS DD&amp;I'!$K308)+(AU$37*$K308)+(AU$56*$K308)+(AU$88*$K308),0)</f>
        <v>10</v>
      </c>
      <c r="AV308" s="396">
        <f>ROUND((AV$68*$K308)+(AV$15*'3c CalSAWS DD&amp;I CAP'!$K$346*'2a CalSAWS DD&amp;I'!$K308)+(AV$37*$K308)+(AV$56*$K308)+(AV$88*$K308),0)</f>
        <v>7</v>
      </c>
      <c r="AW308" s="396">
        <f>ROUND((AW$68*$K308)+(AW$15*'3c CalSAWS DD&amp;I CAP'!$K$346*'2a CalSAWS DD&amp;I'!$K308)+(AW$37*$K308)+(AW$56*$K308)+(AW$88*$K308),0)</f>
        <v>4</v>
      </c>
      <c r="AX308" s="396">
        <f>ROUND((AX$68*$K308)+(AX$15*'3c CalSAWS DD&amp;I CAP'!$K$346*'2a CalSAWS DD&amp;I'!$K308)+(AX$37*$K308)+(AX$56*$K308)+(AX$88*$K308),0)</f>
        <v>5</v>
      </c>
      <c r="AY308" s="396">
        <f>ROUND((AY$68*$K308)+(AY$15*'3c CalSAWS DD&amp;I CAP'!$K$346*'2a CalSAWS DD&amp;I'!$K308)+(AY$37*$K308)+(AY$56*$K308)+(AY$88*$K308),0)</f>
        <v>4</v>
      </c>
      <c r="AZ308" s="396">
        <f>ROUND((AZ$68*$K308)+(AZ$15*'3c CalSAWS DD&amp;I CAP'!$K$346*'2a CalSAWS DD&amp;I'!$K308)+(AZ$37*$K308)+(AZ$56*$K308)+(AZ$88*$K308),0)</f>
        <v>4</v>
      </c>
      <c r="BA308" s="396">
        <f>ROUND((BA$68*$K308)+(BA$15*'3c CalSAWS DD&amp;I CAP'!$K$346*'2a CalSAWS DD&amp;I'!$K308)+(BA$37*$K308)+(BA$56*$K308)+(BA$88*$K308),0)</f>
        <v>4</v>
      </c>
      <c r="BB308" s="396">
        <f>ROUND((BB$68*$K308)+(BB$15*'3c CalSAWS DD&amp;I CAP'!$K$346*'2a CalSAWS DD&amp;I'!$K308)+(BB$37*$K308)+(BB$56*$K308)+(BB$88*$K308),0)</f>
        <v>4</v>
      </c>
      <c r="BC308" s="396">
        <f>ROUND((BC$68*$K308)+(BC$15*'3c CalSAWS DD&amp;I CAP'!$K$346*'2a CalSAWS DD&amp;I'!$K308)+(BC$37*$K308)+(BC$56*$K308)+(BC$88*$K308),0)</f>
        <v>4</v>
      </c>
      <c r="BD308" s="396">
        <f>ROUND((BD$68*$K308)+(BD$15*'3c CalSAWS DD&amp;I CAP'!$K$346*'2a CalSAWS DD&amp;I'!$K308)+(BD$37*$K308)+(BD$56*$K308)+(BD$88*$K308),0)</f>
        <v>4</v>
      </c>
      <c r="BE308" s="396">
        <f>ROUND((BE$68*$K308)+(BE$15*'3c CalSAWS DD&amp;I CAP'!$K$346*'2a CalSAWS DD&amp;I'!$K308)+(BE$37*$K308)+(BE$56*$K308)+(BE$88*$K308),0)</f>
        <v>4</v>
      </c>
      <c r="BF308" s="396">
        <f>ROUND((BF$68*$K308)+(BF$15*'3c CalSAWS DD&amp;I CAP'!$K$346*'2a CalSAWS DD&amp;I'!$K308)+(BF$37*$K308)+(BF$56*$K308)+(BF$88*$K308),0)</f>
        <v>4</v>
      </c>
      <c r="BG308" s="396">
        <f>ROUND((BG$68*$K308)+(BG$15*'3c CalSAWS DD&amp;I CAP'!$K$346*'2a CalSAWS DD&amp;I'!$K308)+(BG$37*$K308)+(BG$56*$K308)+(BG$88*$K308),0)</f>
        <v>4</v>
      </c>
      <c r="BH308" s="396">
        <f>ROUND((BH$68*$K308)+(BH$15*'3c CalSAWS DD&amp;I CAP'!$K$346*'2a CalSAWS DD&amp;I'!$K308)+(BH$37*$K308)+(BH$56*$K308)+(BH$88*$K308),0)</f>
        <v>0</v>
      </c>
      <c r="BI308" s="396">
        <f>ROUND((BI$68*$K308)+(BI$15*'3c CalSAWS DD&amp;I CAP'!$K$346*'2a CalSAWS DD&amp;I'!$K308)+(BI$37*$K308)+(BI$56*$K308)+(BI$88*$K308),0)</f>
        <v>0</v>
      </c>
      <c r="BJ308" s="396">
        <f>ROUND((BJ$68*$K308)+(BJ$15*'3c CalSAWS DD&amp;I CAP'!$K$346*'2a CalSAWS DD&amp;I'!$K308)+(BJ$37*$K308)+(BJ$56*$K308)+(BJ$88*$K308),0)</f>
        <v>0</v>
      </c>
      <c r="BK308" s="396">
        <f>ROUND((BK$68*$K308)+(BK$15*'3c CalSAWS DD&amp;I CAP'!$K$346*'2a CalSAWS DD&amp;I'!$K308)+(BK$37*$K308)+(BK$56*$K308)+(BK$88*$K308),0)</f>
        <v>0</v>
      </c>
      <c r="BL308" s="396">
        <f>ROUND((BL$68*$K308)+(BL$15*'3c CalSAWS DD&amp;I CAP'!$K$346*'2a CalSAWS DD&amp;I'!$K308)+(BL$37*$K308)+(BL$56*$K308)+(BL$88*$K308),0)</f>
        <v>0</v>
      </c>
      <c r="BM308" s="396">
        <f>ROUND((BM$68*$K308)+(BM$15*'3c CalSAWS DD&amp;I CAP'!$K$346*'2a CalSAWS DD&amp;I'!$K308)+(BM$37*$K308)+(BM$56*$K308)+(BM$88*$K308),0)</f>
        <v>0</v>
      </c>
      <c r="BN308" s="396">
        <f>ROUND((BN$68*$K308)+(BN$15*'3c CalSAWS DD&amp;I CAP'!$K$346*'2a CalSAWS DD&amp;I'!$K308)+(BN$37*$K308)+(BN$56*$K308)+(BN$88*$K308),0)</f>
        <v>0</v>
      </c>
      <c r="BO308" s="396">
        <f>ROUND((BO$68*$K308)+(BO$15*'3c CalSAWS DD&amp;I CAP'!$K$346*'2a CalSAWS DD&amp;I'!$K308)+(BO$37*$K308)+(BO$56*$K308)+(BO$88*$K308),0)</f>
        <v>0</v>
      </c>
      <c r="BP308" s="396">
        <f>ROUND((BP$68*$K308)+(BP$15*'3c CalSAWS DD&amp;I CAP'!$K$346*'2a CalSAWS DD&amp;I'!$K308)+(BP$37*$K308)+(BP$56*$K308)+(BP$88*$K308),0)</f>
        <v>0</v>
      </c>
      <c r="BQ308" s="396">
        <f>ROUND((BQ$68*$K308)+(BQ$15*'3c CalSAWS DD&amp;I CAP'!$K$346*'2a CalSAWS DD&amp;I'!$K308)+(BQ$37*$K308)+(BQ$56*$K308)+(BQ$88*$K308),0)</f>
        <v>0</v>
      </c>
      <c r="BR308" s="396">
        <f>ROUND((BR$68*$K308)+(BR$15*'3c CalSAWS DD&amp;I CAP'!$K$346*'2a CalSAWS DD&amp;I'!$K308)+(BR$37*$K308)+(BR$56*$K308)+(BR$88*$K308),0)</f>
        <v>0</v>
      </c>
      <c r="BS308" s="396">
        <f>ROUND((BS$68*$K308)+(BS$15*'3c CalSAWS DD&amp;I CAP'!$K$346*'2a CalSAWS DD&amp;I'!$K308)+(BS$37*$K308)+(BS$56*$K308)+(BS$88*$K308),0)</f>
        <v>0</v>
      </c>
      <c r="BT308" s="396">
        <f>ROUND((BT$68*$K308)+(BT$15*'3c CalSAWS DD&amp;I CAP'!$K$346*'2a CalSAWS DD&amp;I'!$K308)+(BT$37*$K308)+(BT$56*$K308)+(BT$88*$K308),0)</f>
        <v>0</v>
      </c>
      <c r="BU308" s="396">
        <f>ROUND((BU$68*$K308)+(BU$15*'3c CalSAWS DD&amp;I CAP'!$K$346*'2a CalSAWS DD&amp;I'!$K308)+(BU$37*$K308)+(BU$56*$K308)+(BU$88*$K308),0)</f>
        <v>0</v>
      </c>
      <c r="BV308" s="396">
        <f>ROUND((BV$68*$K308)+(BV$15*'3c CalSAWS DD&amp;I CAP'!$K$346*'2a CalSAWS DD&amp;I'!$K308)+(BV$37*$K308)+(BV$56*$K308)+(BV$88*$K308),0)</f>
        <v>0</v>
      </c>
      <c r="BW308" s="396"/>
      <c r="BX308" s="396">
        <f t="shared" si="1038"/>
        <v>133187</v>
      </c>
      <c r="BY308" s="397"/>
      <c r="BZ308" s="397">
        <f t="shared" si="1039"/>
        <v>0</v>
      </c>
      <c r="CA308" s="544">
        <f t="shared" si="1045"/>
        <v>1808</v>
      </c>
      <c r="CB308" s="544">
        <f t="shared" si="1045"/>
        <v>5783</v>
      </c>
      <c r="CC308" s="544">
        <f t="shared" si="1045"/>
        <v>76471</v>
      </c>
      <c r="CD308" s="544">
        <f t="shared" si="1045"/>
        <v>43870</v>
      </c>
      <c r="CE308" s="544">
        <f t="shared" si="1045"/>
        <v>3581</v>
      </c>
      <c r="CF308" s="544">
        <f t="shared" ref="CF308:CF317" si="1047">ROUND(SUMIF($M$1:$BV$1,CF$1,$M308:$BV308),0)</f>
        <v>1638</v>
      </c>
      <c r="CG308" s="544">
        <f t="shared" si="1046"/>
        <v>36</v>
      </c>
      <c r="CH308" s="544">
        <f t="shared" si="1046"/>
        <v>0</v>
      </c>
      <c r="CI308" s="391"/>
      <c r="CJ308" s="544">
        <f t="shared" si="1041"/>
        <v>3903</v>
      </c>
      <c r="CK308" s="544">
        <f t="shared" si="1041"/>
        <v>13487</v>
      </c>
      <c r="CL308" s="544">
        <f t="shared" si="1041"/>
        <v>100827</v>
      </c>
      <c r="CM308" s="544">
        <f t="shared" si="1041"/>
        <v>11356</v>
      </c>
      <c r="CN308" s="544">
        <f t="shared" si="1041"/>
        <v>3186</v>
      </c>
      <c r="CO308" s="544">
        <f t="shared" si="1041"/>
        <v>416</v>
      </c>
      <c r="CP308" s="544">
        <f t="shared" si="1041"/>
        <v>12</v>
      </c>
      <c r="CQ308" s="544">
        <f t="shared" si="1041"/>
        <v>0</v>
      </c>
      <c r="CR308" s="398">
        <f t="shared" si="1042"/>
        <v>0</v>
      </c>
      <c r="CV308" s="390"/>
      <c r="CW308" s="390"/>
      <c r="CX308" s="390"/>
      <c r="CY308" s="390"/>
      <c r="CZ308" s="390"/>
      <c r="DA308" s="390"/>
      <c r="DB308" s="390"/>
      <c r="DC308" s="390"/>
      <c r="DD308" s="390"/>
      <c r="DE308" s="390"/>
      <c r="DF308" s="390"/>
      <c r="DG308" s="390"/>
      <c r="DH308" s="390"/>
      <c r="DI308" s="390"/>
      <c r="DJ308" s="390"/>
      <c r="DK308" s="390"/>
      <c r="DL308" s="390"/>
      <c r="DM308" s="390"/>
      <c r="DN308" s="390"/>
      <c r="DO308" s="390"/>
      <c r="DP308" s="390"/>
      <c r="DQ308" s="390"/>
      <c r="DR308" s="390"/>
      <c r="DS308" s="390"/>
      <c r="DT308" s="390"/>
      <c r="DU308" s="390"/>
      <c r="DV308" s="390"/>
      <c r="DW308" s="390"/>
      <c r="DX308" s="390"/>
      <c r="DY308" s="390"/>
      <c r="DZ308" s="390"/>
      <c r="EA308" s="390"/>
      <c r="EB308" s="390"/>
    </row>
    <row r="309" spans="1:132" ht="14.25" outlineLevel="1">
      <c r="A309" s="543" t="s">
        <v>126</v>
      </c>
      <c r="B309" s="424">
        <v>1E-3</v>
      </c>
      <c r="C309" s="425">
        <f>'4a 1718 CS PC'!AP7</f>
        <v>1E-3</v>
      </c>
      <c r="D309" s="425">
        <f>'4a 1718 CS PC'!AR7</f>
        <v>1.4E-3</v>
      </c>
      <c r="E309" s="425">
        <f>'4b 1819 CS PC'!$AT7</f>
        <v>1E-3</v>
      </c>
      <c r="F309" s="425">
        <f>'4b 1819 CS PC'!AQ7</f>
        <v>1.4E-3</v>
      </c>
      <c r="G309" s="425">
        <f>'4c 1920 CS PC'!AS7</f>
        <v>1E-3</v>
      </c>
      <c r="H309" s="425">
        <f>'4c 1920 CS PC'!AP7</f>
        <v>1.4E-3</v>
      </c>
      <c r="I309" s="425">
        <f>'4d 2021 CS PC'!AS7</f>
        <v>1E-3</v>
      </c>
      <c r="J309" s="425">
        <f>'4d 2021 CS PC'!AP7</f>
        <v>1.4E-3</v>
      </c>
      <c r="K309" s="425">
        <f>'4e 2122 CS PC'!AB7</f>
        <v>1E-3</v>
      </c>
      <c r="L309" s="425"/>
      <c r="M309" s="396">
        <f>ROUND((M$68*$D309)+(M$15*'3c CalSAWS DD&amp;I CAP'!$K$64*'2a CalSAWS DD&amp;I'!$B309)+(M$37*$B309)+(M$56*$B309)+(M$88*$B309),0)</f>
        <v>2</v>
      </c>
      <c r="N309" s="396">
        <f>ROUND((N$68*$D309)+(N$15*'3c CalSAWS DD&amp;I CAP'!$K$64*'2a CalSAWS DD&amp;I'!$B309)+(N$37*$B309)+(N$56*$B309)+(N$88*$B309),0)</f>
        <v>285</v>
      </c>
      <c r="O309" s="396">
        <f>ROUND((O$68*$D309)+(O$15*'3c CalSAWS DD&amp;I CAP'!$K$64*'2a CalSAWS DD&amp;I'!$B309)+(O$37*$B309)+(O$56*$B309)+(O$88*$B309),0)</f>
        <v>0</v>
      </c>
      <c r="P309" s="396">
        <f>ROUND((P$68*$D309)+(P$15*'3c CalSAWS DD&amp;I CAP'!$K$64*'2a CalSAWS DD&amp;I'!$C309)+(P$37*$C309)+(P$56*$C309)+(P$88*$C309),0)</f>
        <v>171</v>
      </c>
      <c r="Q309" s="396">
        <f>ROUND((Q$68*$D309)+(Q$15*'3c CalSAWS DD&amp;I CAP'!$K$64*'2a CalSAWS DD&amp;I'!$C309)+(Q$37*$C309)+(Q$56*$C309)+(Q$88*$C309),0)</f>
        <v>161</v>
      </c>
      <c r="R309" s="396">
        <f>ROUND((R$68*$D309)+(R$15*'3c CalSAWS DD&amp;I CAP'!$K$64*'2a CalSAWS DD&amp;I'!$C309)+(R$37*$C309)+(R$56*$C309)+(R$88*$C309),0)</f>
        <v>0</v>
      </c>
      <c r="S309" s="396">
        <f>ROUND((S$68*$D309)+(S$15*'3c CalSAWS DD&amp;I CAP'!$K$64*'2a CalSAWS DD&amp;I'!$C309)+(S$37*$C309)+(S$56*$C309)+(S$88*$C309),0)</f>
        <v>212</v>
      </c>
      <c r="T309" s="396">
        <f t="shared" si="1043"/>
        <v>-11.375999999999999</v>
      </c>
      <c r="U309" s="396">
        <f t="shared" si="1044"/>
        <v>-5.6000000000000001E-2</v>
      </c>
      <c r="V309" s="396">
        <f>ROUND((V$68*$D309)+(V$15*'3c CalSAWS DD&amp;I CAP'!$K$64*'2a CalSAWS DD&amp;I'!$C309)+(V$37*$C309)+(V$56*$C309)+(V$88*$C309),0)</f>
        <v>385</v>
      </c>
      <c r="W309" s="396">
        <f>ROUND((W$68*$F309)+(W$15*'3c CalSAWS DD&amp;I CAP'!$K$157*'2a CalSAWS DD&amp;I'!$E309)+(W$37*$E309)+(W$56*$E309)+(W$88*$E309),0)</f>
        <v>248</v>
      </c>
      <c r="X309" s="396">
        <f>ROUND((X$68*$D309)+(X$15*'3c CalSAWS DD&amp;I CAP'!$K$64*'2a CalSAWS DD&amp;I'!$C309)+(X$37*$C309)+(X$56*$C309)+(X$88*$C309),0)</f>
        <v>0</v>
      </c>
      <c r="Y309" s="487">
        <f>ROUNDDOWN((Y$68*$F309)+(Y$15*'3c CalSAWS DD&amp;I CAP'!$K$157*'2a CalSAWS DD&amp;I'!$E309)+(Y$37*$E309)+(Y$56*$E309)+(Y$88*$E309),0)</f>
        <v>1230</v>
      </c>
      <c r="Z309" s="487">
        <f>ROUNDDOWN((Z$68*$F309)+(Z$15*'3c CalSAWS DD&amp;I CAP'!$K$157*'2a CalSAWS DD&amp;I'!$E309)+(Z$37*$E309)+(Z$56*$E309)+(Z$88*$E309),0)</f>
        <v>3336</v>
      </c>
      <c r="AA309" s="396">
        <f>ROUND((AA$68*$F309)+(AA$15*'3c CalSAWS DD&amp;I CAP'!$K$157*'2a CalSAWS DD&amp;I'!$E309)+(AA$37*$E309)+(AA$56*$E309)+(AA$88*$E309),0)</f>
        <v>6705</v>
      </c>
      <c r="AB309" s="396">
        <f>ROUND((AB$68*$H309)+(AB$15*'3c CalSAWS DD&amp;I CAP'!$K$252*'2a CalSAWS DD&amp;I'!$G309)+(AB$37*$G309)+(AB$56*$G309)+(AB$88*$G309),0)</f>
        <v>5142</v>
      </c>
      <c r="AC309" s="396">
        <f>ROUND((AC$68*$F309)+(AC$15*'3c CalSAWS DD&amp;I CAP'!$K$157*'2a CalSAWS DD&amp;I'!$E309)+(AC$37*$E309)+(AC$56*$E309)+(AC$88*$E309),0)</f>
        <v>2</v>
      </c>
      <c r="AD309" s="396">
        <f>ROUND((AD$68*$H309)+(AD$15*'3c CalSAWS DD&amp;I CAP'!$K$252*'2a CalSAWS DD&amp;I'!$G309)+(AD$37*$G309)+(AD$56*$G309)+(AD$88*$G309),0)</f>
        <v>168</v>
      </c>
      <c r="AE309" s="396">
        <f>ROUND((AE$68*$F309)+(AE$15*'3c CalSAWS DD&amp;I CAP'!$K$157*'2a CalSAWS DD&amp;I'!$E309)+(AE$37*$E309)+(AE$56*$E309)+(AE$88*$E309),0)</f>
        <v>3</v>
      </c>
      <c r="AF309" s="396">
        <f>ROUND((AF$68*$H309)+(AF$15*'3c CalSAWS DD&amp;I CAP'!$K$252*'2a CalSAWS DD&amp;I'!$G309)+(AF$37*$G309)+(AF$56*$G309)+(AF$88*$G309),0)</f>
        <v>1116</v>
      </c>
      <c r="AG309" s="396">
        <f>ROUND((AG$68*$H309)+(AG$15*'3c CalSAWS DD&amp;I CAP'!$K$252*'2a CalSAWS DD&amp;I'!$G309)+(AG$37*$G309)+(AG$56*$G309)+(AG$88*$G309),0)</f>
        <v>397</v>
      </c>
      <c r="AH309" s="396">
        <f>ROUND((AH$68*$J309)+(AH$15*'3c CalSAWS DD&amp;I CAP'!$K$346*'2a CalSAWS DD&amp;I'!$I309)+(AH$37*$I309)+(AH$56*$I309)+(AH$88*$I309),0)</f>
        <v>116</v>
      </c>
      <c r="AI309" s="396">
        <f>ROUND((AI$68*$H309)+(AI$15*'3c CalSAWS DD&amp;I CAP'!$K$252*'2a CalSAWS DD&amp;I'!$G309)+(AI$37*$G309)+(AI$56*$G309)+(AI$88*$G309),0)</f>
        <v>10</v>
      </c>
      <c r="AJ309" s="396">
        <f>ROUND((AJ$15*'3c CalSAWS DD&amp;I CAP'!$K$346*'2a CalSAWS DD&amp;I'!$I309)+(AJ$37*$I309)+(AJ$56*$I309)+(AJ$88*$I309),0)</f>
        <v>136</v>
      </c>
      <c r="AK309" s="396">
        <f>ROUND((AK$15*'3c CalSAWS DD&amp;I CAP'!$K$252*'2a CalSAWS DD&amp;I'!$G309)+(AK$37*$G309)+(AK$56*$G309)+(AK$88*$G309),0)</f>
        <v>14</v>
      </c>
      <c r="AL309" s="396">
        <f>ROUND((AL$68*$J309)+(AL$15*'3c CalSAWS DD&amp;I CAP'!$K$346*'2a CalSAWS DD&amp;I'!$I309)+(AL$37*$I309)+(AL$56*$I309)+(AL$88*$I309),0)</f>
        <v>149</v>
      </c>
      <c r="AM309" s="487">
        <f>ROUNDDOWN((AM$68*$J309)+(AM$15*'3c CalSAWS DD&amp;I CAP'!$K$346*'2a CalSAWS DD&amp;I'!$I309)+(AM$37*$I309)+(AM$56*$I309)+(AM$88*$I309),0)</f>
        <v>179</v>
      </c>
      <c r="AN309" s="396">
        <f>ROUND((AN$68*$K309)+(AN$15*'3c CalSAWS DD&amp;I CAP'!$K$346*'2a CalSAWS DD&amp;I'!$K309)+(AN$37*$K309)+(AN$56*$K309)+(AN$88*$K309),0)</f>
        <v>69</v>
      </c>
      <c r="AO309" s="396">
        <f>ROUND((AO$68*$K309)+(AO$15*'3c CalSAWS DD&amp;I CAP'!$K$346*'2a CalSAWS DD&amp;I'!$K309)+(AO$37*$K309)+(AO$56*$K309)+(AO$88*$K309),0)</f>
        <v>8</v>
      </c>
      <c r="AP309" s="396">
        <f>ROUND((AP$68*$K309)+(AP$15*'3c CalSAWS DD&amp;I CAP'!$K$346*'2a CalSAWS DD&amp;I'!$K309)+(AP$37*$K309)+(AP$56*$K309)+(AP$88*$K309),0)</f>
        <v>49</v>
      </c>
      <c r="AQ309" s="396">
        <f>ROUND((AQ$68*$K309)+(AQ$15*'3c CalSAWS DD&amp;I CAP'!$K$346*'2a CalSAWS DD&amp;I'!$K309)+(AQ$37*$K309)+(AQ$56*$K309)+(AQ$88*$K309),0)</f>
        <v>47</v>
      </c>
      <c r="AR309" s="396">
        <f>ROUND((AR$68*$K309)+(AR$15*'3c CalSAWS DD&amp;I CAP'!$K$346*'2a CalSAWS DD&amp;I'!$K309)+(AR$37*$K309)+(AR$56*$K309)+(AR$88*$K309),0)</f>
        <v>38</v>
      </c>
      <c r="AS309" s="396">
        <f>ROUND((AS$68*$K309)+(AS$15*'3c CalSAWS DD&amp;I CAP'!$K$346*'2a CalSAWS DD&amp;I'!$K309)+(AS$37*$K309)+(AS$56*$K309)+(AS$88*$K309),0)</f>
        <v>31</v>
      </c>
      <c r="AT309" s="396">
        <f>ROUND((AT$68*$K309)+(AT$15*'3c CalSAWS DD&amp;I CAP'!$K$346*'2a CalSAWS DD&amp;I'!$K309)+(AT$37*$K309)+(AT$56*$K309)+(AT$88*$K309),0)</f>
        <v>31</v>
      </c>
      <c r="AU309" s="396">
        <f>ROUND((AU$68*$K309)+(AU$15*'3c CalSAWS DD&amp;I CAP'!$K$346*'2a CalSAWS DD&amp;I'!$K309)+(AU$37*$K309)+(AU$56*$K309)+(AU$88*$K309),0)</f>
        <v>2</v>
      </c>
      <c r="AV309" s="396">
        <f>ROUND((AV$68*$K309)+(AV$15*'3c CalSAWS DD&amp;I CAP'!$K$346*'2a CalSAWS DD&amp;I'!$K309)+(AV$37*$K309)+(AV$56*$K309)+(AV$88*$K309),0)</f>
        <v>1</v>
      </c>
      <c r="AW309" s="396">
        <f>ROUND((AW$68*$K309)+(AW$15*'3c CalSAWS DD&amp;I CAP'!$K$346*'2a CalSAWS DD&amp;I'!$K309)+(AW$37*$K309)+(AW$56*$K309)+(AW$88*$K309),0)</f>
        <v>1</v>
      </c>
      <c r="AX309" s="396">
        <f>ROUND((AX$68*$K309)+(AX$15*'3c CalSAWS DD&amp;I CAP'!$K$346*'2a CalSAWS DD&amp;I'!$K309)+(AX$37*$K309)+(AX$56*$K309)+(AX$88*$K309),0)</f>
        <v>1</v>
      </c>
      <c r="AY309" s="396">
        <f>ROUND((AY$68*$K309)+(AY$15*'3c CalSAWS DD&amp;I CAP'!$K$346*'2a CalSAWS DD&amp;I'!$K309)+(AY$37*$K309)+(AY$56*$K309)+(AY$88*$K309),0)</f>
        <v>1</v>
      </c>
      <c r="AZ309" s="396">
        <f>ROUND((AZ$68*$K309)+(AZ$15*'3c CalSAWS DD&amp;I CAP'!$K$346*'2a CalSAWS DD&amp;I'!$K309)+(AZ$37*$K309)+(AZ$56*$K309)+(AZ$88*$K309),0)</f>
        <v>1</v>
      </c>
      <c r="BA309" s="396">
        <f>ROUND((BA$68*$K309)+(BA$15*'3c CalSAWS DD&amp;I CAP'!$K$346*'2a CalSAWS DD&amp;I'!$K309)+(BA$37*$K309)+(BA$56*$K309)+(BA$88*$K309),0)</f>
        <v>1</v>
      </c>
      <c r="BB309" s="396">
        <f>ROUND((BB$68*$K309)+(BB$15*'3c CalSAWS DD&amp;I CAP'!$K$346*'2a CalSAWS DD&amp;I'!$K309)+(BB$37*$K309)+(BB$56*$K309)+(BB$88*$K309),0)</f>
        <v>1</v>
      </c>
      <c r="BC309" s="396">
        <f>ROUND((BC$68*$K309)+(BC$15*'3c CalSAWS DD&amp;I CAP'!$K$346*'2a CalSAWS DD&amp;I'!$K309)+(BC$37*$K309)+(BC$56*$K309)+(BC$88*$K309),0)</f>
        <v>1</v>
      </c>
      <c r="BD309" s="396">
        <f>ROUND((BD$68*$K309)+(BD$15*'3c CalSAWS DD&amp;I CAP'!$K$346*'2a CalSAWS DD&amp;I'!$K309)+(BD$37*$K309)+(BD$56*$K309)+(BD$88*$K309),0)</f>
        <v>1</v>
      </c>
      <c r="BE309" s="396">
        <f>ROUND((BE$68*$K309)+(BE$15*'3c CalSAWS DD&amp;I CAP'!$K$346*'2a CalSAWS DD&amp;I'!$K309)+(BE$37*$K309)+(BE$56*$K309)+(BE$88*$K309),0)</f>
        <v>1</v>
      </c>
      <c r="BF309" s="396">
        <f>ROUND((BF$68*$K309)+(BF$15*'3c CalSAWS DD&amp;I CAP'!$K$346*'2a CalSAWS DD&amp;I'!$K309)+(BF$37*$K309)+(BF$56*$K309)+(BF$88*$K309),0)</f>
        <v>1</v>
      </c>
      <c r="BG309" s="396">
        <f>ROUND((BG$68*$K309)+(BG$15*'3c CalSAWS DD&amp;I CAP'!$K$346*'2a CalSAWS DD&amp;I'!$K309)+(BG$37*$K309)+(BG$56*$K309)+(BG$88*$K309),0)</f>
        <v>1</v>
      </c>
      <c r="BH309" s="396">
        <f>ROUND((BH$68*$K309)+(BH$15*'3c CalSAWS DD&amp;I CAP'!$K$346*'2a CalSAWS DD&amp;I'!$K309)+(BH$37*$K309)+(BH$56*$K309)+(BH$88*$K309),0)</f>
        <v>0</v>
      </c>
      <c r="BI309" s="396">
        <f>ROUND((BI$68*$K309)+(BI$15*'3c CalSAWS DD&amp;I CAP'!$K$346*'2a CalSAWS DD&amp;I'!$K309)+(BI$37*$K309)+(BI$56*$K309)+(BI$88*$K309),0)</f>
        <v>0</v>
      </c>
      <c r="BJ309" s="396">
        <f>ROUND((BJ$68*$K309)+(BJ$15*'3c CalSAWS DD&amp;I CAP'!$K$346*'2a CalSAWS DD&amp;I'!$K309)+(BJ$37*$K309)+(BJ$56*$K309)+(BJ$88*$K309),0)</f>
        <v>0</v>
      </c>
      <c r="BK309" s="396">
        <f>ROUND((BK$68*$K309)+(BK$15*'3c CalSAWS DD&amp;I CAP'!$K$346*'2a CalSAWS DD&amp;I'!$K309)+(BK$37*$K309)+(BK$56*$K309)+(BK$88*$K309),0)</f>
        <v>0</v>
      </c>
      <c r="BL309" s="396">
        <f>ROUND((BL$68*$K309)+(BL$15*'3c CalSAWS DD&amp;I CAP'!$K$346*'2a CalSAWS DD&amp;I'!$K309)+(BL$37*$K309)+(BL$56*$K309)+(BL$88*$K309),0)</f>
        <v>0</v>
      </c>
      <c r="BM309" s="396">
        <f>ROUND((BM$68*$K309)+(BM$15*'3c CalSAWS DD&amp;I CAP'!$K$346*'2a CalSAWS DD&amp;I'!$K309)+(BM$37*$K309)+(BM$56*$K309)+(BM$88*$K309),0)</f>
        <v>0</v>
      </c>
      <c r="BN309" s="396">
        <f>ROUND((BN$68*$K309)+(BN$15*'3c CalSAWS DD&amp;I CAP'!$K$346*'2a CalSAWS DD&amp;I'!$K309)+(BN$37*$K309)+(BN$56*$K309)+(BN$88*$K309),0)</f>
        <v>0</v>
      </c>
      <c r="BO309" s="396">
        <f>ROUND((BO$68*$K309)+(BO$15*'3c CalSAWS DD&amp;I CAP'!$K$346*'2a CalSAWS DD&amp;I'!$K309)+(BO$37*$K309)+(BO$56*$K309)+(BO$88*$K309),0)</f>
        <v>0</v>
      </c>
      <c r="BP309" s="396">
        <f>ROUND((BP$68*$K309)+(BP$15*'3c CalSAWS DD&amp;I CAP'!$K$346*'2a CalSAWS DD&amp;I'!$K309)+(BP$37*$K309)+(BP$56*$K309)+(BP$88*$K309),0)</f>
        <v>0</v>
      </c>
      <c r="BQ309" s="396">
        <f>ROUND((BQ$68*$K309)+(BQ$15*'3c CalSAWS DD&amp;I CAP'!$K$346*'2a CalSAWS DD&amp;I'!$K309)+(BQ$37*$K309)+(BQ$56*$K309)+(BQ$88*$K309),0)</f>
        <v>0</v>
      </c>
      <c r="BR309" s="396">
        <f>ROUND((BR$68*$K309)+(BR$15*'3c CalSAWS DD&amp;I CAP'!$K$346*'2a CalSAWS DD&amp;I'!$K309)+(BR$37*$K309)+(BR$56*$K309)+(BR$88*$K309),0)</f>
        <v>0</v>
      </c>
      <c r="BS309" s="396">
        <f>ROUND((BS$68*$K309)+(BS$15*'3c CalSAWS DD&amp;I CAP'!$K$346*'2a CalSAWS DD&amp;I'!$K309)+(BS$37*$K309)+(BS$56*$K309)+(BS$88*$K309),0)</f>
        <v>0</v>
      </c>
      <c r="BT309" s="396">
        <f>ROUND((BT$68*$K309)+(BT$15*'3c CalSAWS DD&amp;I CAP'!$K$346*'2a CalSAWS DD&amp;I'!$K309)+(BT$37*$K309)+(BT$56*$K309)+(BT$88*$K309),0)</f>
        <v>0</v>
      </c>
      <c r="BU309" s="396">
        <f>ROUND((BU$68*$K309)+(BU$15*'3c CalSAWS DD&amp;I CAP'!$K$346*'2a CalSAWS DD&amp;I'!$K309)+(BU$37*$K309)+(BU$56*$K309)+(BU$88*$K309),0)</f>
        <v>0</v>
      </c>
      <c r="BV309" s="396">
        <f>ROUND((BV$68*$K309)+(BV$15*'3c CalSAWS DD&amp;I CAP'!$K$346*'2a CalSAWS DD&amp;I'!$K309)+(BV$37*$K309)+(BV$56*$K309)+(BV$88*$K309),0)</f>
        <v>0</v>
      </c>
      <c r="BW309" s="396"/>
      <c r="BX309" s="396">
        <f t="shared" si="1038"/>
        <v>20443</v>
      </c>
      <c r="BY309" s="397"/>
      <c r="BZ309" s="397">
        <f t="shared" si="1039"/>
        <v>0</v>
      </c>
      <c r="CA309" s="544">
        <f t="shared" si="1045"/>
        <v>287</v>
      </c>
      <c r="CB309" s="544">
        <f t="shared" si="1045"/>
        <v>918</v>
      </c>
      <c r="CC309" s="544">
        <f t="shared" si="1045"/>
        <v>11519</v>
      </c>
      <c r="CD309" s="544">
        <f t="shared" si="1045"/>
        <v>6828</v>
      </c>
      <c r="CE309" s="544">
        <f t="shared" si="1045"/>
        <v>604</v>
      </c>
      <c r="CF309" s="544">
        <f t="shared" si="1047"/>
        <v>278</v>
      </c>
      <c r="CG309" s="544">
        <f t="shared" si="1046"/>
        <v>9</v>
      </c>
      <c r="CH309" s="544">
        <f t="shared" si="1046"/>
        <v>0</v>
      </c>
      <c r="CI309" s="391"/>
      <c r="CJ309" s="544">
        <f t="shared" si="1041"/>
        <v>619</v>
      </c>
      <c r="CK309" s="544">
        <f t="shared" si="1041"/>
        <v>2064</v>
      </c>
      <c r="CL309" s="544">
        <f t="shared" si="1041"/>
        <v>15356</v>
      </c>
      <c r="CM309" s="544">
        <f t="shared" si="1041"/>
        <v>1789</v>
      </c>
      <c r="CN309" s="544">
        <f t="shared" si="1041"/>
        <v>539</v>
      </c>
      <c r="CO309" s="544">
        <f t="shared" si="1041"/>
        <v>73</v>
      </c>
      <c r="CP309" s="544">
        <f t="shared" si="1041"/>
        <v>3</v>
      </c>
      <c r="CQ309" s="544">
        <f t="shared" si="1041"/>
        <v>0</v>
      </c>
      <c r="CR309" s="398">
        <f t="shared" si="1042"/>
        <v>0</v>
      </c>
      <c r="CV309" s="390"/>
      <c r="CW309" s="390"/>
      <c r="CX309" s="390"/>
      <c r="CY309" s="390"/>
      <c r="CZ309" s="390"/>
      <c r="DA309" s="390"/>
      <c r="DB309" s="390"/>
      <c r="DC309" s="390"/>
      <c r="DD309" s="390"/>
      <c r="DE309" s="390"/>
      <c r="DF309" s="390"/>
      <c r="DG309" s="390"/>
      <c r="DH309" s="390"/>
      <c r="DI309" s="390"/>
      <c r="DJ309" s="390"/>
      <c r="DK309" s="390"/>
      <c r="DL309" s="390"/>
      <c r="DM309" s="390"/>
      <c r="DN309" s="390"/>
      <c r="DO309" s="390"/>
      <c r="DP309" s="390"/>
      <c r="DQ309" s="390"/>
      <c r="DR309" s="390"/>
      <c r="DS309" s="390"/>
      <c r="DT309" s="390"/>
      <c r="DU309" s="390"/>
      <c r="DV309" s="390"/>
      <c r="DW309" s="390"/>
      <c r="DX309" s="390"/>
      <c r="DY309" s="390"/>
      <c r="DZ309" s="390"/>
      <c r="EA309" s="390"/>
      <c r="EB309" s="390"/>
    </row>
    <row r="310" spans="1:132" ht="14.25" outlineLevel="1">
      <c r="A310" s="543" t="s">
        <v>127</v>
      </c>
      <c r="B310" s="424">
        <v>5.9999999999999995E-4</v>
      </c>
      <c r="C310" s="425">
        <f>'4a 1718 CS PC'!AP8</f>
        <v>5.9999999999999995E-4</v>
      </c>
      <c r="D310" s="425">
        <f>'4a 1718 CS PC'!AR8</f>
        <v>8.9999999999999998E-4</v>
      </c>
      <c r="E310" s="425">
        <f>'4b 1819 CS PC'!$AT8</f>
        <v>5.9999999999999995E-4</v>
      </c>
      <c r="F310" s="425">
        <f>'4b 1819 CS PC'!AQ8</f>
        <v>8.9999999999999998E-4</v>
      </c>
      <c r="G310" s="425">
        <f>'4c 1920 CS PC'!AS8</f>
        <v>6.9999999999999999E-4</v>
      </c>
      <c r="H310" s="425">
        <f>'4c 1920 CS PC'!AP8</f>
        <v>8.9999999999999998E-4</v>
      </c>
      <c r="I310" s="425">
        <f>'4d 2021 CS PC'!AS8</f>
        <v>6.9999999999999999E-4</v>
      </c>
      <c r="J310" s="425">
        <f>'4d 2021 CS PC'!AP8</f>
        <v>1E-3</v>
      </c>
      <c r="K310" s="425">
        <f>'4e 2122 CS PC'!AB8</f>
        <v>6.9999999999999999E-4</v>
      </c>
      <c r="L310" s="425"/>
      <c r="M310" s="396">
        <f>ROUND((M$68*$D310)+(M$15*'3c CalSAWS DD&amp;I CAP'!$K$64*'2a CalSAWS DD&amp;I'!$B310)+(M$37*$B310)+(M$56*$B310)+(M$88*$B310),0)</f>
        <v>1</v>
      </c>
      <c r="N310" s="396">
        <f>ROUND((N$68*$D310)+(N$15*'3c CalSAWS DD&amp;I CAP'!$K$64*'2a CalSAWS DD&amp;I'!$B310)+(N$37*$B310)+(N$56*$B310)+(N$88*$B310),0)</f>
        <v>171</v>
      </c>
      <c r="O310" s="396">
        <f>ROUND((O$68*$D310)+(O$15*'3c CalSAWS DD&amp;I CAP'!$K$64*'2a CalSAWS DD&amp;I'!$B310)+(O$37*$B310)+(O$56*$B310)+(O$88*$B310),0)</f>
        <v>0</v>
      </c>
      <c r="P310" s="396">
        <f>ROUND((P$68*$D310)+(P$15*'3c CalSAWS DD&amp;I CAP'!$K$64*'2a CalSAWS DD&amp;I'!$C310)+(P$37*$C310)+(P$56*$C310)+(P$88*$C310),0)</f>
        <v>103</v>
      </c>
      <c r="Q310" s="396">
        <f>ROUND((Q$68*$D310)+(Q$15*'3c CalSAWS DD&amp;I CAP'!$K$64*'2a CalSAWS DD&amp;I'!$C310)+(Q$37*$C310)+(Q$56*$C310)+(Q$88*$C310),0)</f>
        <v>97</v>
      </c>
      <c r="R310" s="396">
        <f>ROUND((R$68*$D310)+(R$15*'3c CalSAWS DD&amp;I CAP'!$K$64*'2a CalSAWS DD&amp;I'!$C310)+(R$37*$C310)+(R$56*$C310)+(R$88*$C310),0)</f>
        <v>0</v>
      </c>
      <c r="S310" s="396">
        <f>ROUND((S$68*$D310)+(S$15*'3c CalSAWS DD&amp;I CAP'!$K$64*'2a CalSAWS DD&amp;I'!$C310)+(S$37*$C310)+(S$56*$C310)+(S$88*$C310),0)</f>
        <v>127</v>
      </c>
      <c r="T310" s="396">
        <f t="shared" si="1043"/>
        <v>-6.8255999999999997</v>
      </c>
      <c r="U310" s="396">
        <f t="shared" si="1044"/>
        <v>-3.3599999999999998E-2</v>
      </c>
      <c r="V310" s="396">
        <f>ROUND((V$68*$D310)+(V$15*'3c CalSAWS DD&amp;I CAP'!$K$64*'2a CalSAWS DD&amp;I'!$C310)+(V$37*$C310)+(V$56*$C310)+(V$88*$C310),0)</f>
        <v>231</v>
      </c>
      <c r="W310" s="396">
        <f>ROUND((W$68*$F310)+(W$15*'3c CalSAWS DD&amp;I CAP'!$K$157*'2a CalSAWS DD&amp;I'!$E310)+(W$37*$E310)+(W$56*$E310)+(W$88*$E310),0)</f>
        <v>149</v>
      </c>
      <c r="X310" s="396">
        <f>ROUND((X$68*$D310)+(X$15*'3c CalSAWS DD&amp;I CAP'!$K$64*'2a CalSAWS DD&amp;I'!$C310)+(X$37*$C310)+(X$56*$C310)+(X$88*$C310),0)</f>
        <v>0</v>
      </c>
      <c r="Y310" s="487">
        <f>ROUNDUP((Y$68*$F310)+(Y$15*'3c CalSAWS DD&amp;I CAP'!$K$157*'2a CalSAWS DD&amp;I'!$E310)+(Y$37*$E310)+(Y$56*$E310)+(Y$88*$E310),0)</f>
        <v>775</v>
      </c>
      <c r="Z310" s="487">
        <f>ROUNDUP((Z$68*$F310)+(Z$15*'3c CalSAWS DD&amp;I CAP'!$K$157*'2a CalSAWS DD&amp;I'!$E310)+(Z$37*$E310)+(Z$56*$E310)+(Z$88*$E310),0)</f>
        <v>2128</v>
      </c>
      <c r="AA310" s="396">
        <f>ROUND((AA$68*$F310)+(AA$15*'3c CalSAWS DD&amp;I CAP'!$K$157*'2a CalSAWS DD&amp;I'!$E310)+(AA$37*$E310)+(AA$56*$E310)+(AA$88*$E310),0)</f>
        <v>4294</v>
      </c>
      <c r="AB310" s="487">
        <f>ROUNDDOWN((AB$68*$H310)+(AB$15*'3c CalSAWS DD&amp;I CAP'!$K$252*'2a CalSAWS DD&amp;I'!$G310)+(AB$37*$G310)+(AB$56*$G310)+(AB$88*$G310),0)</f>
        <v>3316</v>
      </c>
      <c r="AC310" s="396">
        <f>ROUND((AC$68*$F310)+(AC$15*'3c CalSAWS DD&amp;I CAP'!$K$157*'2a CalSAWS DD&amp;I'!$E310)+(AC$37*$E310)+(AC$56*$E310)+(AC$88*$E310),0)</f>
        <v>1</v>
      </c>
      <c r="AD310" s="396">
        <f>ROUND((AD$68*$H310)+(AD$15*'3c CalSAWS DD&amp;I CAP'!$K$252*'2a CalSAWS DD&amp;I'!$G310)+(AD$37*$G310)+(AD$56*$G310)+(AD$88*$G310),0)</f>
        <v>118</v>
      </c>
      <c r="AE310" s="396">
        <f>ROUND((AE$68*$F310)+(AE$15*'3c CalSAWS DD&amp;I CAP'!$K$157*'2a CalSAWS DD&amp;I'!$E310)+(AE$37*$E310)+(AE$56*$E310)+(AE$88*$E310),0)</f>
        <v>2</v>
      </c>
      <c r="AF310" s="396">
        <f>ROUND((AF$68*$H310)+(AF$15*'3c CalSAWS DD&amp;I CAP'!$K$252*'2a CalSAWS DD&amp;I'!$G310)+(AF$37*$G310)+(AF$56*$G310)+(AF$88*$G310),0)</f>
        <v>725</v>
      </c>
      <c r="AG310" s="396">
        <f>ROUND((AG$68*$H310)+(AG$15*'3c CalSAWS DD&amp;I CAP'!$K$252*'2a CalSAWS DD&amp;I'!$G310)+(AG$37*$G310)+(AG$56*$G310)+(AG$88*$G310),0)</f>
        <v>271</v>
      </c>
      <c r="AH310" s="396">
        <f>ROUND((AH$68*$J310)+(AH$15*'3c CalSAWS DD&amp;I CAP'!$K$346*'2a CalSAWS DD&amp;I'!$I310)+(AH$37*$I310)+(AH$56*$I310)+(AH$88*$I310),0)</f>
        <v>81</v>
      </c>
      <c r="AI310" s="396">
        <f>ROUND((AI$68*$H310)+(AI$15*'3c CalSAWS DD&amp;I CAP'!$K$252*'2a CalSAWS DD&amp;I'!$G310)+(AI$37*$G310)+(AI$56*$G310)+(AI$88*$G310),0)</f>
        <v>7</v>
      </c>
      <c r="AJ310" s="396">
        <f>ROUND((AJ$15*'3c CalSAWS DD&amp;I CAP'!$K$346*'2a CalSAWS DD&amp;I'!$I310)+(AJ$37*$I310)+(AJ$56*$I310)+(AJ$88*$I310),0)</f>
        <v>95</v>
      </c>
      <c r="AK310" s="396">
        <f>ROUND((AK$15*'3c CalSAWS DD&amp;I CAP'!$K$252*'2a CalSAWS DD&amp;I'!$G310)+(AK$37*$G310)+(AK$56*$G310)+(AK$88*$G310),0)</f>
        <v>9</v>
      </c>
      <c r="AL310" s="396">
        <f>ROUND((AL$68*$J310)+(AL$15*'3c CalSAWS DD&amp;I CAP'!$K$346*'2a CalSAWS DD&amp;I'!$I310)+(AL$37*$I310)+(AL$56*$I310)+(AL$88*$I310),0)</f>
        <v>105</v>
      </c>
      <c r="AM310" s="396">
        <f>ROUND((AM$68*$J310)+(AM$15*'3c CalSAWS DD&amp;I CAP'!$K$346*'2a CalSAWS DD&amp;I'!$I310)+(AM$37*$I310)+(AM$56*$I310)+(AM$88*$I310),0)</f>
        <v>126</v>
      </c>
      <c r="AN310" s="396">
        <f>ROUND((AN$68*$K310)+(AN$15*'3c CalSAWS DD&amp;I CAP'!$K$346*'2a CalSAWS DD&amp;I'!$K310)+(AN$37*$K310)+(AN$56*$K310)+(AN$88*$K310),0)</f>
        <v>49</v>
      </c>
      <c r="AO310" s="396">
        <f>ROUND((AO$68*$K310)+(AO$15*'3c CalSAWS DD&amp;I CAP'!$K$346*'2a CalSAWS DD&amp;I'!$K310)+(AO$37*$K310)+(AO$56*$K310)+(AO$88*$K310),0)</f>
        <v>6</v>
      </c>
      <c r="AP310" s="396">
        <f>ROUND((AP$68*$K310)+(AP$15*'3c CalSAWS DD&amp;I CAP'!$K$346*'2a CalSAWS DD&amp;I'!$K310)+(AP$37*$K310)+(AP$56*$K310)+(AP$88*$K310),0)</f>
        <v>34</v>
      </c>
      <c r="AQ310" s="396">
        <f>ROUND((AQ$68*$K310)+(AQ$15*'3c CalSAWS DD&amp;I CAP'!$K$346*'2a CalSAWS DD&amp;I'!$K310)+(AQ$37*$K310)+(AQ$56*$K310)+(AQ$88*$K310),0)</f>
        <v>33</v>
      </c>
      <c r="AR310" s="396">
        <f>ROUND((AR$68*$K310)+(AR$15*'3c CalSAWS DD&amp;I CAP'!$K$346*'2a CalSAWS DD&amp;I'!$K310)+(AR$37*$K310)+(AR$56*$K310)+(AR$88*$K310),0)</f>
        <v>27</v>
      </c>
      <c r="AS310" s="396">
        <f>ROUND((AS$68*$K310)+(AS$15*'3c CalSAWS DD&amp;I CAP'!$K$346*'2a CalSAWS DD&amp;I'!$K310)+(AS$37*$K310)+(AS$56*$K310)+(AS$88*$K310),0)</f>
        <v>22</v>
      </c>
      <c r="AT310" s="396">
        <f>ROUND((AT$68*$K310)+(AT$15*'3c CalSAWS DD&amp;I CAP'!$K$346*'2a CalSAWS DD&amp;I'!$K310)+(AT$37*$K310)+(AT$56*$K310)+(AT$88*$K310),0)</f>
        <v>22</v>
      </c>
      <c r="AU310" s="396">
        <f>ROUND((AU$68*$K310)+(AU$15*'3c CalSAWS DD&amp;I CAP'!$K$346*'2a CalSAWS DD&amp;I'!$K310)+(AU$37*$K310)+(AU$56*$K310)+(AU$88*$K310),0)</f>
        <v>1</v>
      </c>
      <c r="AV310" s="396">
        <f>ROUND((AV$68*$K310)+(AV$15*'3c CalSAWS DD&amp;I CAP'!$K$346*'2a CalSAWS DD&amp;I'!$K310)+(AV$37*$K310)+(AV$56*$K310)+(AV$88*$K310),0)</f>
        <v>1</v>
      </c>
      <c r="AW310" s="396">
        <f>ROUND((AW$68*$K310)+(AW$15*'3c CalSAWS DD&amp;I CAP'!$K$346*'2a CalSAWS DD&amp;I'!$K310)+(AW$37*$K310)+(AW$56*$K310)+(AW$88*$K310),0)</f>
        <v>0</v>
      </c>
      <c r="AX310" s="396">
        <f>ROUND((AX$68*$K310)+(AX$15*'3c CalSAWS DD&amp;I CAP'!$K$346*'2a CalSAWS DD&amp;I'!$K310)+(AX$37*$K310)+(AX$56*$K310)+(AX$88*$K310),0)</f>
        <v>1</v>
      </c>
      <c r="AY310" s="396">
        <f>ROUND((AY$68*$K310)+(AY$15*'3c CalSAWS DD&amp;I CAP'!$K$346*'2a CalSAWS DD&amp;I'!$K310)+(AY$37*$K310)+(AY$56*$K310)+(AY$88*$K310),0)</f>
        <v>0</v>
      </c>
      <c r="AZ310" s="396">
        <f>ROUND((AZ$68*$K310)+(AZ$15*'3c CalSAWS DD&amp;I CAP'!$K$346*'2a CalSAWS DD&amp;I'!$K310)+(AZ$37*$K310)+(AZ$56*$K310)+(AZ$88*$K310),0)</f>
        <v>0</v>
      </c>
      <c r="BA310" s="396">
        <f>ROUND((BA$68*$K310)+(BA$15*'3c CalSAWS DD&amp;I CAP'!$K$346*'2a CalSAWS DD&amp;I'!$K310)+(BA$37*$K310)+(BA$56*$K310)+(BA$88*$K310),0)</f>
        <v>0</v>
      </c>
      <c r="BB310" s="396">
        <f>ROUND((BB$68*$K310)+(BB$15*'3c CalSAWS DD&amp;I CAP'!$K$346*'2a CalSAWS DD&amp;I'!$K310)+(BB$37*$K310)+(BB$56*$K310)+(BB$88*$K310),0)</f>
        <v>0</v>
      </c>
      <c r="BC310" s="396">
        <f>ROUND((BC$68*$K310)+(BC$15*'3c CalSAWS DD&amp;I CAP'!$K$346*'2a CalSAWS DD&amp;I'!$K310)+(BC$37*$K310)+(BC$56*$K310)+(BC$88*$K310),0)</f>
        <v>0</v>
      </c>
      <c r="BD310" s="396">
        <f>ROUND((BD$68*$K310)+(BD$15*'3c CalSAWS DD&amp;I CAP'!$K$346*'2a CalSAWS DD&amp;I'!$K310)+(BD$37*$K310)+(BD$56*$K310)+(BD$88*$K310),0)</f>
        <v>0</v>
      </c>
      <c r="BE310" s="396">
        <f>ROUND((BE$68*$K310)+(BE$15*'3c CalSAWS DD&amp;I CAP'!$K$346*'2a CalSAWS DD&amp;I'!$K310)+(BE$37*$K310)+(BE$56*$K310)+(BE$88*$K310),0)</f>
        <v>0</v>
      </c>
      <c r="BF310" s="396">
        <f>ROUND((BF$68*$K310)+(BF$15*'3c CalSAWS DD&amp;I CAP'!$K$346*'2a CalSAWS DD&amp;I'!$K310)+(BF$37*$K310)+(BF$56*$K310)+(BF$88*$K310),0)</f>
        <v>0</v>
      </c>
      <c r="BG310" s="396">
        <f>ROUND((BG$68*$K310)+(BG$15*'3c CalSAWS DD&amp;I CAP'!$K$346*'2a CalSAWS DD&amp;I'!$K310)+(BG$37*$K310)+(BG$56*$K310)+(BG$88*$K310),0)</f>
        <v>0</v>
      </c>
      <c r="BH310" s="396">
        <f>ROUND((BH$68*$K310)+(BH$15*'3c CalSAWS DD&amp;I CAP'!$K$346*'2a CalSAWS DD&amp;I'!$K310)+(BH$37*$K310)+(BH$56*$K310)+(BH$88*$K310),0)</f>
        <v>0</v>
      </c>
      <c r="BI310" s="396">
        <f>ROUND((BI$68*$K310)+(BI$15*'3c CalSAWS DD&amp;I CAP'!$K$346*'2a CalSAWS DD&amp;I'!$K310)+(BI$37*$K310)+(BI$56*$K310)+(BI$88*$K310),0)</f>
        <v>0</v>
      </c>
      <c r="BJ310" s="396">
        <f>ROUND((BJ$68*$K310)+(BJ$15*'3c CalSAWS DD&amp;I CAP'!$K$346*'2a CalSAWS DD&amp;I'!$K310)+(BJ$37*$K310)+(BJ$56*$K310)+(BJ$88*$K310),0)</f>
        <v>0</v>
      </c>
      <c r="BK310" s="396">
        <f>ROUND((BK$68*$K310)+(BK$15*'3c CalSAWS DD&amp;I CAP'!$K$346*'2a CalSAWS DD&amp;I'!$K310)+(BK$37*$K310)+(BK$56*$K310)+(BK$88*$K310),0)</f>
        <v>0</v>
      </c>
      <c r="BL310" s="396">
        <f>ROUND((BL$68*$K310)+(BL$15*'3c CalSAWS DD&amp;I CAP'!$K$346*'2a CalSAWS DD&amp;I'!$K310)+(BL$37*$K310)+(BL$56*$K310)+(BL$88*$K310),0)</f>
        <v>0</v>
      </c>
      <c r="BM310" s="396">
        <f>ROUND((BM$68*$K310)+(BM$15*'3c CalSAWS DD&amp;I CAP'!$K$346*'2a CalSAWS DD&amp;I'!$K310)+(BM$37*$K310)+(BM$56*$K310)+(BM$88*$K310),0)</f>
        <v>0</v>
      </c>
      <c r="BN310" s="396">
        <f>ROUND((BN$68*$K310)+(BN$15*'3c CalSAWS DD&amp;I CAP'!$K$346*'2a CalSAWS DD&amp;I'!$K310)+(BN$37*$K310)+(BN$56*$K310)+(BN$88*$K310),0)</f>
        <v>0</v>
      </c>
      <c r="BO310" s="396">
        <f>ROUND((BO$68*$K310)+(BO$15*'3c CalSAWS DD&amp;I CAP'!$K$346*'2a CalSAWS DD&amp;I'!$K310)+(BO$37*$K310)+(BO$56*$K310)+(BO$88*$K310),0)</f>
        <v>0</v>
      </c>
      <c r="BP310" s="396">
        <f>ROUND((BP$68*$K310)+(BP$15*'3c CalSAWS DD&amp;I CAP'!$K$346*'2a CalSAWS DD&amp;I'!$K310)+(BP$37*$K310)+(BP$56*$K310)+(BP$88*$K310),0)</f>
        <v>0</v>
      </c>
      <c r="BQ310" s="396">
        <f>ROUND((BQ$68*$K310)+(BQ$15*'3c CalSAWS DD&amp;I CAP'!$K$346*'2a CalSAWS DD&amp;I'!$K310)+(BQ$37*$K310)+(BQ$56*$K310)+(BQ$88*$K310),0)</f>
        <v>0</v>
      </c>
      <c r="BR310" s="396">
        <f>ROUND((BR$68*$K310)+(BR$15*'3c CalSAWS DD&amp;I CAP'!$K$346*'2a CalSAWS DD&amp;I'!$K310)+(BR$37*$K310)+(BR$56*$K310)+(BR$88*$K310),0)</f>
        <v>0</v>
      </c>
      <c r="BS310" s="396">
        <f>ROUND((BS$68*$K310)+(BS$15*'3c CalSAWS DD&amp;I CAP'!$K$346*'2a CalSAWS DD&amp;I'!$K310)+(BS$37*$K310)+(BS$56*$K310)+(BS$88*$K310),0)</f>
        <v>0</v>
      </c>
      <c r="BT310" s="396">
        <f>ROUND((BT$68*$K310)+(BT$15*'3c CalSAWS DD&amp;I CAP'!$K$346*'2a CalSAWS DD&amp;I'!$K310)+(BT$37*$K310)+(BT$56*$K310)+(BT$88*$K310),0)</f>
        <v>0</v>
      </c>
      <c r="BU310" s="396">
        <f>ROUND((BU$68*$K310)+(BU$15*'3c CalSAWS DD&amp;I CAP'!$K$346*'2a CalSAWS DD&amp;I'!$K310)+(BU$37*$K310)+(BU$56*$K310)+(BU$88*$K310),0)</f>
        <v>0</v>
      </c>
      <c r="BV310" s="396">
        <f>ROUND((BV$68*$K310)+(BV$15*'3c CalSAWS DD&amp;I CAP'!$K$346*'2a CalSAWS DD&amp;I'!$K310)+(BV$37*$K310)+(BV$56*$K310)+(BV$88*$K310),0)</f>
        <v>0</v>
      </c>
      <c r="BW310" s="396"/>
      <c r="BX310" s="396">
        <f t="shared" si="1038"/>
        <v>13121</v>
      </c>
      <c r="BY310" s="397"/>
      <c r="BZ310" s="397">
        <f t="shared" si="1039"/>
        <v>0</v>
      </c>
      <c r="CA310" s="544">
        <f t="shared" si="1045"/>
        <v>172</v>
      </c>
      <c r="CB310" s="544">
        <f t="shared" si="1045"/>
        <v>551</v>
      </c>
      <c r="CC310" s="544">
        <f t="shared" si="1045"/>
        <v>7346</v>
      </c>
      <c r="CD310" s="544">
        <f t="shared" si="1045"/>
        <v>4433</v>
      </c>
      <c r="CE310" s="544">
        <f t="shared" si="1045"/>
        <v>423</v>
      </c>
      <c r="CF310" s="544">
        <f t="shared" si="1047"/>
        <v>196</v>
      </c>
      <c r="CG310" s="544">
        <f t="shared" si="1046"/>
        <v>0</v>
      </c>
      <c r="CH310" s="544">
        <f t="shared" si="1046"/>
        <v>0</v>
      </c>
      <c r="CI310" s="391"/>
      <c r="CJ310" s="544">
        <f t="shared" si="1041"/>
        <v>372</v>
      </c>
      <c r="CK310" s="544">
        <f t="shared" si="1041"/>
        <v>1275</v>
      </c>
      <c r="CL310" s="544">
        <f t="shared" si="1041"/>
        <v>9859</v>
      </c>
      <c r="CM310" s="544">
        <f t="shared" si="1041"/>
        <v>1188</v>
      </c>
      <c r="CN310" s="544">
        <f t="shared" si="1041"/>
        <v>380</v>
      </c>
      <c r="CO310" s="544">
        <f t="shared" si="1041"/>
        <v>47</v>
      </c>
      <c r="CP310" s="544">
        <f t="shared" si="1041"/>
        <v>0</v>
      </c>
      <c r="CQ310" s="544">
        <f t="shared" si="1041"/>
        <v>0</v>
      </c>
      <c r="CR310" s="398">
        <f t="shared" si="1042"/>
        <v>0</v>
      </c>
      <c r="CV310" s="390"/>
      <c r="CW310" s="390"/>
      <c r="CX310" s="390"/>
      <c r="CY310" s="390"/>
      <c r="CZ310" s="390"/>
      <c r="DA310" s="390"/>
      <c r="DB310" s="390"/>
      <c r="DC310" s="390"/>
      <c r="DD310" s="390"/>
      <c r="DE310" s="390"/>
      <c r="DF310" s="390"/>
      <c r="DG310" s="390"/>
      <c r="DH310" s="390"/>
      <c r="DI310" s="390"/>
      <c r="DJ310" s="390"/>
      <c r="DK310" s="390"/>
      <c r="DL310" s="390"/>
      <c r="DM310" s="390"/>
      <c r="DN310" s="390"/>
      <c r="DO310" s="390"/>
      <c r="DP310" s="390"/>
      <c r="DQ310" s="390"/>
      <c r="DR310" s="390"/>
      <c r="DS310" s="390"/>
      <c r="DT310" s="390"/>
      <c r="DU310" s="390"/>
      <c r="DV310" s="390"/>
      <c r="DW310" s="390"/>
      <c r="DX310" s="390"/>
      <c r="DY310" s="390"/>
      <c r="DZ310" s="390"/>
      <c r="EA310" s="390"/>
      <c r="EB310" s="390"/>
    </row>
    <row r="311" spans="1:132" ht="14.25" outlineLevel="1">
      <c r="A311" s="543" t="s">
        <v>128</v>
      </c>
      <c r="B311" s="424">
        <v>1.9099999999999999E-2</v>
      </c>
      <c r="C311" s="425">
        <f>'4a 1718 CS PC'!AP9</f>
        <v>1.9E-2</v>
      </c>
      <c r="D311" s="425">
        <f>'4a 1718 CS PC'!AR9</f>
        <v>2.6800000000000001E-2</v>
      </c>
      <c r="E311" s="425">
        <f>'4b 1819 CS PC'!$AT9</f>
        <v>1.89E-2</v>
      </c>
      <c r="F311" s="425">
        <f>'4b 1819 CS PC'!AQ9</f>
        <v>2.6800000000000001E-2</v>
      </c>
      <c r="G311" s="425">
        <f>'4c 1920 CS PC'!AS9</f>
        <v>1.89E-2</v>
      </c>
      <c r="H311" s="425">
        <f>'4c 1920 CS PC'!AP9</f>
        <v>2.7E-2</v>
      </c>
      <c r="I311" s="425">
        <f>'4d 2021 CS PC'!AS9</f>
        <v>1.9800000000000002E-2</v>
      </c>
      <c r="J311" s="425">
        <f>'4d 2021 CS PC'!AP9</f>
        <v>2.8299999999999999E-2</v>
      </c>
      <c r="K311" s="425">
        <f>'4e 2122 CS PC'!AB9</f>
        <v>2.0199999999999999E-2</v>
      </c>
      <c r="L311" s="425"/>
      <c r="M311" s="396">
        <f>ROUND((M$68*$D311)+(M$15*'3c CalSAWS DD&amp;I CAP'!$K$64*'2a CalSAWS DD&amp;I'!$B311)+(M$37*$B311)+(M$56*$B311)+(M$88*$B311),0)</f>
        <v>29</v>
      </c>
      <c r="N311" s="396">
        <f>ROUND((N$68*$D311)+(N$15*'3c CalSAWS DD&amp;I CAP'!$K$64*'2a CalSAWS DD&amp;I'!$B311)+(N$37*$B311)+(N$56*$B311)+(N$88*$B311),0)</f>
        <v>5450</v>
      </c>
      <c r="O311" s="396">
        <f>ROUND((O$68*$D311)+(O$15*'3c CalSAWS DD&amp;I CAP'!$K$64*'2a CalSAWS DD&amp;I'!$B311)+(O$37*$B311)+(O$56*$B311)+(O$88*$B311),0)</f>
        <v>5</v>
      </c>
      <c r="P311" s="396">
        <f>ROUND((P$68*$D311)+(P$15*'3c CalSAWS DD&amp;I CAP'!$K$64*'2a CalSAWS DD&amp;I'!$C311)+(P$37*$C311)+(P$56*$C311)+(P$88*$C311),0)</f>
        <v>3248</v>
      </c>
      <c r="Q311" s="487">
        <f>ROUNDDOWN((Q$68*$D311)+(Q$15*'3c CalSAWS DD&amp;I CAP'!$K$64*'2a CalSAWS DD&amp;I'!$C311)+(Q$37*$C311)+(Q$56*$C311)+(Q$88*$C311),0)</f>
        <v>3063</v>
      </c>
      <c r="R311" s="396">
        <f>ROUND((R$68*$D311)+(R$15*'3c CalSAWS DD&amp;I CAP'!$K$64*'2a CalSAWS DD&amp;I'!$C311)+(R$37*$C311)+(R$56*$C311)+(R$88*$C311),0)</f>
        <v>0</v>
      </c>
      <c r="S311" s="396">
        <f>ROUND((S$68*$D311)+(S$15*'3c CalSAWS DD&amp;I CAP'!$K$64*'2a CalSAWS DD&amp;I'!$C311)+(S$37*$C311)+(S$56*$C311)+(S$88*$C311),0)</f>
        <v>4024</v>
      </c>
      <c r="T311" s="396">
        <f t="shared" si="1043"/>
        <v>-216.14400000000001</v>
      </c>
      <c r="U311" s="396">
        <f t="shared" si="1044"/>
        <v>-1.0640000000000001</v>
      </c>
      <c r="V311" s="396">
        <f>ROUND((V$68*$D311)+(V$15*'3c CalSAWS DD&amp;I CAP'!$K$64*'2a CalSAWS DD&amp;I'!$C311)+(V$37*$C311)+(V$56*$C311)+(V$88*$C311),0)</f>
        <v>7317</v>
      </c>
      <c r="W311" s="396">
        <f>ROUND((W$68*$F311)+(W$15*'3c CalSAWS DD&amp;I CAP'!$K$157*'2a CalSAWS DD&amp;I'!$E311)+(W$37*$E311)+(W$56*$E311)+(W$88*$E311),0)</f>
        <v>4696</v>
      </c>
      <c r="X311" s="396">
        <f>ROUND((X$68*$D311)+(X$15*'3c CalSAWS DD&amp;I CAP'!$K$64*'2a CalSAWS DD&amp;I'!$C311)+(X$37*$C311)+(X$56*$C311)+(X$88*$C311),0)</f>
        <v>2</v>
      </c>
      <c r="Y311" s="396">
        <f>ROUND((Y$68*$F311)+(Y$15*'3c CalSAWS DD&amp;I CAP'!$K$157*'2a CalSAWS DD&amp;I'!$E311)+(Y$37*$E311)+(Y$56*$E311)+(Y$88*$E311),0)</f>
        <v>23463</v>
      </c>
      <c r="Z311" s="396">
        <f>ROUND((Z$68*$F311)+(Z$15*'3c CalSAWS DD&amp;I CAP'!$K$157*'2a CalSAWS DD&amp;I'!$E311)+(Z$37*$E311)+(Z$56*$E311)+(Z$88*$E311),0)</f>
        <v>63770</v>
      </c>
      <c r="AA311" s="396">
        <f>ROUND((AA$68*$F311)+(AA$15*'3c CalSAWS DD&amp;I CAP'!$K$157*'2a CalSAWS DD&amp;I'!$E311)+(AA$37*$E311)+(AA$56*$E311)+(AA$88*$E311),0)</f>
        <v>128261</v>
      </c>
      <c r="AB311" s="396">
        <f>ROUND((AB$68*$H311)+(AB$15*'3c CalSAWS DD&amp;I CAP'!$K$252*'2a CalSAWS DD&amp;I'!$G311)+(AB$37*$G311)+(AB$56*$G311)+(AB$88*$G311),0)</f>
        <v>99088</v>
      </c>
      <c r="AC311" s="396">
        <f>ROUND((AC$68*$F311)+(AC$15*'3c CalSAWS DD&amp;I CAP'!$K$157*'2a CalSAWS DD&amp;I'!$E311)+(AC$37*$E311)+(AC$56*$E311)+(AC$88*$E311),0)</f>
        <v>31</v>
      </c>
      <c r="AD311" s="396">
        <f>ROUND((AD$68*$H311)+(AD$15*'3c CalSAWS DD&amp;I CAP'!$K$252*'2a CalSAWS DD&amp;I'!$G311)+(AD$37*$G311)+(AD$56*$G311)+(AD$88*$G311),0)</f>
        <v>3180</v>
      </c>
      <c r="AE311" s="396">
        <f>ROUND((AE$68*$F311)+(AE$15*'3c CalSAWS DD&amp;I CAP'!$K$157*'2a CalSAWS DD&amp;I'!$E311)+(AE$37*$E311)+(AE$56*$E311)+(AE$88*$E311),0)</f>
        <v>51</v>
      </c>
      <c r="AF311" s="396">
        <f>ROUND((AF$68*$H311)+(AF$15*'3c CalSAWS DD&amp;I CAP'!$K$252*'2a CalSAWS DD&amp;I'!$G311)+(AF$37*$G311)+(AF$56*$G311)+(AF$88*$G311),0)</f>
        <v>21468</v>
      </c>
      <c r="AG311" s="396">
        <f>ROUND((AG$68*$H311)+(AG$15*'3c CalSAWS DD&amp;I CAP'!$K$252*'2a CalSAWS DD&amp;I'!$G311)+(AG$37*$G311)+(AG$56*$G311)+(AG$88*$G311),0)</f>
        <v>7552</v>
      </c>
      <c r="AH311" s="396">
        <f>ROUND((AH$68*$J311)+(AH$15*'3c CalSAWS DD&amp;I CAP'!$K$346*'2a CalSAWS DD&amp;I'!$I311)+(AH$37*$I311)+(AH$56*$I311)+(AH$88*$I311),0)</f>
        <v>2292</v>
      </c>
      <c r="AI311" s="396">
        <f>ROUND((AI$68*$H311)+(AI$15*'3c CalSAWS DD&amp;I CAP'!$K$252*'2a CalSAWS DD&amp;I'!$G311)+(AI$37*$G311)+(AI$56*$G311)+(AI$88*$G311),0)</f>
        <v>194</v>
      </c>
      <c r="AJ311" s="396">
        <f>ROUND((AJ$15*'3c CalSAWS DD&amp;I CAP'!$K$346*'2a CalSAWS DD&amp;I'!$I311)+(AJ$37*$I311)+(AJ$56*$I311)+(AJ$88*$I311),0)</f>
        <v>2701</v>
      </c>
      <c r="AK311" s="396">
        <f>ROUND((AK$15*'3c CalSAWS DD&amp;I CAP'!$K$252*'2a CalSAWS DD&amp;I'!$G311)+(AK$37*$G311)+(AK$56*$G311)+(AK$88*$G311),0)</f>
        <v>256</v>
      </c>
      <c r="AL311" s="396">
        <f>ROUND((AL$68*$J311)+(AL$15*'3c CalSAWS DD&amp;I CAP'!$K$346*'2a CalSAWS DD&amp;I'!$I311)+(AL$37*$I311)+(AL$56*$I311)+(AL$88*$I311),0)</f>
        <v>2957</v>
      </c>
      <c r="AM311" s="396">
        <f>ROUND((AM$68*$J311)+(AM$15*'3c CalSAWS DD&amp;I CAP'!$K$346*'2a CalSAWS DD&amp;I'!$I311)+(AM$37*$I311)+(AM$56*$I311)+(AM$88*$I311),0)</f>
        <v>3554</v>
      </c>
      <c r="AN311" s="487">
        <f>ROUNDDOWN((AN$68*$K311)+(AN$15*'3c CalSAWS DD&amp;I CAP'!$K$346*'2a CalSAWS DD&amp;I'!$K311)+(AN$37*$K311)+(AN$56*$K311)+(AN$88*$K311),0)</f>
        <v>1399</v>
      </c>
      <c r="AO311" s="487">
        <f>ROUNDDOWN((AO$68*$K311)+(AO$15*'3c CalSAWS DD&amp;I CAP'!$K$346*'2a CalSAWS DD&amp;I'!$K311)+(AO$37*$K311)+(AO$56*$K311)+(AO$88*$K311),0)</f>
        <v>163</v>
      </c>
      <c r="AP311" s="396">
        <f>ROUND((AP$68*$K311)+(AP$15*'3c CalSAWS DD&amp;I CAP'!$K$346*'2a CalSAWS DD&amp;I'!$K311)+(AP$37*$K311)+(AP$56*$K311)+(AP$88*$K311),0)</f>
        <v>988</v>
      </c>
      <c r="AQ311" s="396">
        <f>ROUND((AQ$68*$K311)+(AQ$15*'3c CalSAWS DD&amp;I CAP'!$K$346*'2a CalSAWS DD&amp;I'!$K311)+(AQ$37*$K311)+(AQ$56*$K311)+(AQ$88*$K311),0)</f>
        <v>946</v>
      </c>
      <c r="AR311" s="396">
        <f>ROUND((AR$68*$K311)+(AR$15*'3c CalSAWS DD&amp;I CAP'!$K$346*'2a CalSAWS DD&amp;I'!$K311)+(AR$37*$K311)+(AR$56*$K311)+(AR$88*$K311),0)</f>
        <v>766</v>
      </c>
      <c r="AS311" s="396">
        <f>ROUND((AS$68*$K311)+(AS$15*'3c CalSAWS DD&amp;I CAP'!$K$346*'2a CalSAWS DD&amp;I'!$K311)+(AS$37*$K311)+(AS$56*$K311)+(AS$88*$K311),0)</f>
        <v>627</v>
      </c>
      <c r="AT311" s="396">
        <f>ROUND((AT$68*$K311)+(AT$15*'3c CalSAWS DD&amp;I CAP'!$K$346*'2a CalSAWS DD&amp;I'!$K311)+(AT$37*$K311)+(AT$56*$K311)+(AT$88*$K311),0)</f>
        <v>625</v>
      </c>
      <c r="AU311" s="396">
        <f>ROUND((AU$68*$K311)+(AU$15*'3c CalSAWS DD&amp;I CAP'!$K$346*'2a CalSAWS DD&amp;I'!$K311)+(AU$37*$K311)+(AU$56*$K311)+(AU$88*$K311),0)</f>
        <v>33</v>
      </c>
      <c r="AV311" s="396">
        <f>ROUND((AV$68*$K311)+(AV$15*'3c CalSAWS DD&amp;I CAP'!$K$346*'2a CalSAWS DD&amp;I'!$K311)+(AV$37*$K311)+(AV$56*$K311)+(AV$88*$K311),0)</f>
        <v>25</v>
      </c>
      <c r="AW311" s="396">
        <f>ROUND((AW$68*$K311)+(AW$15*'3c CalSAWS DD&amp;I CAP'!$K$346*'2a CalSAWS DD&amp;I'!$K311)+(AW$37*$K311)+(AW$56*$K311)+(AW$88*$K311),0)</f>
        <v>14</v>
      </c>
      <c r="AX311" s="396">
        <f>ROUND((AX$68*$K311)+(AX$15*'3c CalSAWS DD&amp;I CAP'!$K$346*'2a CalSAWS DD&amp;I'!$K311)+(AX$37*$K311)+(AX$56*$K311)+(AX$88*$K311),0)</f>
        <v>16</v>
      </c>
      <c r="AY311" s="396">
        <f>ROUND((AY$68*$K311)+(AY$15*'3c CalSAWS DD&amp;I CAP'!$K$346*'2a CalSAWS DD&amp;I'!$K311)+(AY$37*$K311)+(AY$56*$K311)+(AY$88*$K311),0)</f>
        <v>13</v>
      </c>
      <c r="AZ311" s="396">
        <f>ROUND((AZ$68*$K311)+(AZ$15*'3c CalSAWS DD&amp;I CAP'!$K$346*'2a CalSAWS DD&amp;I'!$K311)+(AZ$37*$K311)+(AZ$56*$K311)+(AZ$88*$K311),0)</f>
        <v>13</v>
      </c>
      <c r="BA311" s="396">
        <f>ROUND((BA$68*$K311)+(BA$15*'3c CalSAWS DD&amp;I CAP'!$K$346*'2a CalSAWS DD&amp;I'!$K311)+(BA$37*$K311)+(BA$56*$K311)+(BA$88*$K311),0)</f>
        <v>13</v>
      </c>
      <c r="BB311" s="396">
        <f>ROUND((BB$68*$K311)+(BB$15*'3c CalSAWS DD&amp;I CAP'!$K$346*'2a CalSAWS DD&amp;I'!$K311)+(BB$37*$K311)+(BB$56*$K311)+(BB$88*$K311),0)</f>
        <v>13</v>
      </c>
      <c r="BC311" s="396">
        <f>ROUND((BC$68*$K311)+(BC$15*'3c CalSAWS DD&amp;I CAP'!$K$346*'2a CalSAWS DD&amp;I'!$K311)+(BC$37*$K311)+(BC$56*$K311)+(BC$88*$K311),0)</f>
        <v>13</v>
      </c>
      <c r="BD311" s="396">
        <f>ROUND((BD$68*$K311)+(BD$15*'3c CalSAWS DD&amp;I CAP'!$K$346*'2a CalSAWS DD&amp;I'!$K311)+(BD$37*$K311)+(BD$56*$K311)+(BD$88*$K311),0)</f>
        <v>13</v>
      </c>
      <c r="BE311" s="487">
        <f>ROUNDUP((BE$68*$K311)+(BE$15*'3c CalSAWS DD&amp;I CAP'!$K$346*'2a CalSAWS DD&amp;I'!$K311)+(BE$37*$K311)+(BE$56*$K311)+(BE$88*$K311),0)</f>
        <v>14</v>
      </c>
      <c r="BF311" s="487">
        <f>ROUNDUP((BF$68*$K311)+(BF$15*'3c CalSAWS DD&amp;I CAP'!$K$346*'2a CalSAWS DD&amp;I'!$K311)+(BF$37*$K311)+(BF$56*$K311)+(BF$88*$K311),0)</f>
        <v>14</v>
      </c>
      <c r="BG311" s="487">
        <f>ROUNDUP((BG$68*$K311)+(BG$15*'3c CalSAWS DD&amp;I CAP'!$K$346*'2a CalSAWS DD&amp;I'!$K311)+(BG$37*$K311)+(BG$56*$K311)+(BG$88*$K311),0)</f>
        <v>14</v>
      </c>
      <c r="BH311" s="396">
        <f>ROUND((BH$68*$K311)+(BH$15*'3c CalSAWS DD&amp;I CAP'!$K$346*'2a CalSAWS DD&amp;I'!$K311)+(BH$37*$K311)+(BH$56*$K311)+(BH$88*$K311),0)</f>
        <v>0</v>
      </c>
      <c r="BI311" s="396">
        <f>ROUND((BI$68*$K311)+(BI$15*'3c CalSAWS DD&amp;I CAP'!$K$346*'2a CalSAWS DD&amp;I'!$K311)+(BI$37*$K311)+(BI$56*$K311)+(BI$88*$K311),0)</f>
        <v>0</v>
      </c>
      <c r="BJ311" s="396">
        <f>ROUND((BJ$68*$K311)+(BJ$15*'3c CalSAWS DD&amp;I CAP'!$K$346*'2a CalSAWS DD&amp;I'!$K311)+(BJ$37*$K311)+(BJ$56*$K311)+(BJ$88*$K311),0)</f>
        <v>0</v>
      </c>
      <c r="BK311" s="396">
        <f>ROUND((BK$68*$K311)+(BK$15*'3c CalSAWS DD&amp;I CAP'!$K$346*'2a CalSAWS DD&amp;I'!$K311)+(BK$37*$K311)+(BK$56*$K311)+(BK$88*$K311),0)</f>
        <v>0</v>
      </c>
      <c r="BL311" s="396">
        <f>ROUND((BL$68*$K311)+(BL$15*'3c CalSAWS DD&amp;I CAP'!$K$346*'2a CalSAWS DD&amp;I'!$K311)+(BL$37*$K311)+(BL$56*$K311)+(BL$88*$K311),0)</f>
        <v>0</v>
      </c>
      <c r="BM311" s="396">
        <f>ROUND((BM$68*$K311)+(BM$15*'3c CalSAWS DD&amp;I CAP'!$K$346*'2a CalSAWS DD&amp;I'!$K311)+(BM$37*$K311)+(BM$56*$K311)+(BM$88*$K311),0)</f>
        <v>0</v>
      </c>
      <c r="BN311" s="396">
        <f>ROUND((BN$68*$K311)+(BN$15*'3c CalSAWS DD&amp;I CAP'!$K$346*'2a CalSAWS DD&amp;I'!$K311)+(BN$37*$K311)+(BN$56*$K311)+(BN$88*$K311),0)</f>
        <v>0</v>
      </c>
      <c r="BO311" s="396">
        <f>ROUND((BO$68*$K311)+(BO$15*'3c CalSAWS DD&amp;I CAP'!$K$346*'2a CalSAWS DD&amp;I'!$K311)+(BO$37*$K311)+(BO$56*$K311)+(BO$88*$K311),0)</f>
        <v>0</v>
      </c>
      <c r="BP311" s="396">
        <f>ROUND((BP$68*$K311)+(BP$15*'3c CalSAWS DD&amp;I CAP'!$K$346*'2a CalSAWS DD&amp;I'!$K311)+(BP$37*$K311)+(BP$56*$K311)+(BP$88*$K311),0)</f>
        <v>0</v>
      </c>
      <c r="BQ311" s="396">
        <f>ROUND((BQ$68*$K311)+(BQ$15*'3c CalSAWS DD&amp;I CAP'!$K$346*'2a CalSAWS DD&amp;I'!$K311)+(BQ$37*$K311)+(BQ$56*$K311)+(BQ$88*$K311),0)</f>
        <v>0</v>
      </c>
      <c r="BR311" s="396">
        <f>ROUND((BR$68*$K311)+(BR$15*'3c CalSAWS DD&amp;I CAP'!$K$346*'2a CalSAWS DD&amp;I'!$K311)+(BR$37*$K311)+(BR$56*$K311)+(BR$88*$K311),0)</f>
        <v>0</v>
      </c>
      <c r="BS311" s="396">
        <f>ROUND((BS$68*$K311)+(BS$15*'3c CalSAWS DD&amp;I CAP'!$K$346*'2a CalSAWS DD&amp;I'!$K311)+(BS$37*$K311)+(BS$56*$K311)+(BS$88*$K311),0)</f>
        <v>0</v>
      </c>
      <c r="BT311" s="396">
        <f>ROUND((BT$68*$K311)+(BT$15*'3c CalSAWS DD&amp;I CAP'!$K$346*'2a CalSAWS DD&amp;I'!$K311)+(BT$37*$K311)+(BT$56*$K311)+(BT$88*$K311),0)</f>
        <v>0</v>
      </c>
      <c r="BU311" s="396">
        <f>ROUND((BU$68*$K311)+(BU$15*'3c CalSAWS DD&amp;I CAP'!$K$346*'2a CalSAWS DD&amp;I'!$K311)+(BU$37*$K311)+(BU$56*$K311)+(BU$88*$K311),0)</f>
        <v>0</v>
      </c>
      <c r="BV311" s="396">
        <f>ROUND((BV$68*$K311)+(BV$15*'3c CalSAWS DD&amp;I CAP'!$K$346*'2a CalSAWS DD&amp;I'!$K311)+(BV$37*$K311)+(BV$56*$K311)+(BV$88*$K311),0)</f>
        <v>0</v>
      </c>
      <c r="BW311" s="396"/>
      <c r="BX311" s="396">
        <f t="shared" si="1038"/>
        <v>392157</v>
      </c>
      <c r="BY311" s="397"/>
      <c r="BZ311" s="397">
        <f t="shared" si="1039"/>
        <v>0</v>
      </c>
      <c r="CA311" s="544">
        <f t="shared" si="1045"/>
        <v>5479</v>
      </c>
      <c r="CB311" s="544">
        <f t="shared" si="1045"/>
        <v>17440</v>
      </c>
      <c r="CC311" s="544">
        <f t="shared" si="1045"/>
        <v>220192</v>
      </c>
      <c r="CD311" s="544">
        <f t="shared" si="1045"/>
        <v>131370</v>
      </c>
      <c r="CE311" s="544">
        <f t="shared" si="1045"/>
        <v>11954</v>
      </c>
      <c r="CF311" s="544">
        <f t="shared" si="1047"/>
        <v>5602</v>
      </c>
      <c r="CG311" s="544">
        <f t="shared" si="1046"/>
        <v>120</v>
      </c>
      <c r="CH311" s="544">
        <f t="shared" si="1046"/>
        <v>0</v>
      </c>
      <c r="CI311" s="391"/>
      <c r="CJ311" s="544">
        <f t="shared" si="1041"/>
        <v>11795</v>
      </c>
      <c r="CK311" s="544">
        <f t="shared" si="1041"/>
        <v>39285</v>
      </c>
      <c r="CL311" s="544">
        <f t="shared" si="1041"/>
        <v>294381</v>
      </c>
      <c r="CM311" s="544">
        <f t="shared" si="1041"/>
        <v>34463</v>
      </c>
      <c r="CN311" s="544">
        <f t="shared" si="1041"/>
        <v>10773</v>
      </c>
      <c r="CO311" s="544">
        <f t="shared" si="1041"/>
        <v>1418</v>
      </c>
      <c r="CP311" s="544">
        <f t="shared" si="1041"/>
        <v>42</v>
      </c>
      <c r="CQ311" s="544">
        <f t="shared" si="1041"/>
        <v>0</v>
      </c>
      <c r="CR311" s="398">
        <f t="shared" si="1042"/>
        <v>0</v>
      </c>
      <c r="CV311" s="390"/>
      <c r="CW311" s="390"/>
      <c r="CX311" s="390"/>
      <c r="CY311" s="390"/>
      <c r="CZ311" s="390"/>
      <c r="DA311" s="390"/>
      <c r="DB311" s="390"/>
      <c r="DC311" s="390"/>
      <c r="DD311" s="390"/>
      <c r="DE311" s="390"/>
      <c r="DF311" s="390"/>
      <c r="DG311" s="390"/>
      <c r="DH311" s="390"/>
      <c r="DI311" s="390"/>
      <c r="DJ311" s="390"/>
      <c r="DK311" s="390"/>
      <c r="DL311" s="390"/>
      <c r="DM311" s="390"/>
      <c r="DN311" s="390"/>
      <c r="DO311" s="390"/>
      <c r="DP311" s="390"/>
      <c r="DQ311" s="390"/>
      <c r="DR311" s="390"/>
      <c r="DS311" s="390"/>
      <c r="DT311" s="390"/>
      <c r="DU311" s="390"/>
      <c r="DV311" s="390"/>
      <c r="DW311" s="390"/>
      <c r="DX311" s="390"/>
      <c r="DY311" s="390"/>
      <c r="DZ311" s="390"/>
      <c r="EA311" s="390"/>
      <c r="EB311" s="390"/>
    </row>
    <row r="312" spans="1:132" ht="14.25" outlineLevel="1">
      <c r="A312" s="543" t="s">
        <v>129</v>
      </c>
      <c r="B312" s="424">
        <v>8.9999999999999998E-4</v>
      </c>
      <c r="C312" s="425">
        <f>'4a 1718 CS PC'!AP10</f>
        <v>8.9999999999999998E-4</v>
      </c>
      <c r="D312" s="425">
        <f>'4a 1718 CS PC'!AR10</f>
        <v>1.2999999999999999E-3</v>
      </c>
      <c r="E312" s="425">
        <f>'4b 1819 CS PC'!$AT10</f>
        <v>1E-3</v>
      </c>
      <c r="F312" s="425">
        <f>'4b 1819 CS PC'!AQ10</f>
        <v>1.4E-3</v>
      </c>
      <c r="G312" s="425">
        <f>'4c 1920 CS PC'!AS10</f>
        <v>1E-3</v>
      </c>
      <c r="H312" s="425">
        <f>'4c 1920 CS PC'!AP10</f>
        <v>1.4E-3</v>
      </c>
      <c r="I312" s="425">
        <f>'4d 2021 CS PC'!AS10</f>
        <v>1E-3</v>
      </c>
      <c r="J312" s="425">
        <f>'4d 2021 CS PC'!AP10</f>
        <v>1.4E-3</v>
      </c>
      <c r="K312" s="425">
        <f>'4e 2122 CS PC'!AB10</f>
        <v>1E-3</v>
      </c>
      <c r="L312" s="425"/>
      <c r="M312" s="396">
        <f>ROUND((M$68*$D312)+(M$15*'3c CalSAWS DD&amp;I CAP'!$K$64*'2a CalSAWS DD&amp;I'!$B312)+(M$37*$B312)+(M$56*$B312)+(M$88*$B312),0)</f>
        <v>1</v>
      </c>
      <c r="N312" s="396">
        <f>ROUND((N$68*$D312)+(N$15*'3c CalSAWS DD&amp;I CAP'!$K$64*'2a CalSAWS DD&amp;I'!$B312)+(N$37*$B312)+(N$56*$B312)+(N$88*$B312),0)</f>
        <v>257</v>
      </c>
      <c r="O312" s="396">
        <f>ROUND((O$68*$D312)+(O$15*'3c CalSAWS DD&amp;I CAP'!$K$64*'2a CalSAWS DD&amp;I'!$B312)+(O$37*$B312)+(O$56*$B312)+(O$88*$B312),0)</f>
        <v>0</v>
      </c>
      <c r="P312" s="396">
        <f>ROUND((P$68*$D312)+(P$15*'3c CalSAWS DD&amp;I CAP'!$K$64*'2a CalSAWS DD&amp;I'!$C312)+(P$37*$C312)+(P$56*$C312)+(P$88*$C312),0)</f>
        <v>154</v>
      </c>
      <c r="Q312" s="396">
        <f>ROUND((Q$68*$D312)+(Q$15*'3c CalSAWS DD&amp;I CAP'!$K$64*'2a CalSAWS DD&amp;I'!$C312)+(Q$37*$C312)+(Q$56*$C312)+(Q$88*$C312),0)</f>
        <v>145</v>
      </c>
      <c r="R312" s="396">
        <f>ROUND((R$68*$D312)+(R$15*'3c CalSAWS DD&amp;I CAP'!$K$64*'2a CalSAWS DD&amp;I'!$C312)+(R$37*$C312)+(R$56*$C312)+(R$88*$C312),0)</f>
        <v>0</v>
      </c>
      <c r="S312" s="396">
        <f>ROUND((S$68*$D312)+(S$15*'3c CalSAWS DD&amp;I CAP'!$K$64*'2a CalSAWS DD&amp;I'!$C312)+(S$37*$C312)+(S$56*$C312)+(S$88*$C312),0)</f>
        <v>191</v>
      </c>
      <c r="T312" s="396">
        <f t="shared" si="1043"/>
        <v>-10.2384</v>
      </c>
      <c r="U312" s="396">
        <f t="shared" si="1044"/>
        <v>-5.04E-2</v>
      </c>
      <c r="V312" s="396">
        <f>ROUND((V$68*$D312)+(V$15*'3c CalSAWS DD&amp;I CAP'!$K$64*'2a CalSAWS DD&amp;I'!$C312)+(V$37*$C312)+(V$56*$C312)+(V$88*$C312),0)</f>
        <v>347</v>
      </c>
      <c r="W312" s="396">
        <f>ROUND((W$68*$F312)+(W$15*'3c CalSAWS DD&amp;I CAP'!$K$157*'2a CalSAWS DD&amp;I'!$E312)+(W$37*$E312)+(W$56*$E312)+(W$88*$E312),0)</f>
        <v>248</v>
      </c>
      <c r="X312" s="396">
        <f>ROUND((X$68*$D312)+(X$15*'3c CalSAWS DD&amp;I CAP'!$K$64*'2a CalSAWS DD&amp;I'!$C312)+(X$37*$C312)+(X$56*$C312)+(X$88*$C312),0)</f>
        <v>0</v>
      </c>
      <c r="Y312" s="487">
        <f>ROUNDDOWN((Y$68*$F312)+(Y$15*'3c CalSAWS DD&amp;I CAP'!$K$157*'2a CalSAWS DD&amp;I'!$E312)+(Y$37*$E312)+(Y$56*$E312)+(Y$88*$E312),0)</f>
        <v>1230</v>
      </c>
      <c r="Z312" s="487">
        <f>ROUNDDOWN((Z$68*$F312)+(Z$15*'3c CalSAWS DD&amp;I CAP'!$K$157*'2a CalSAWS DD&amp;I'!$E312)+(Z$37*$E312)+(Z$56*$E312)+(Z$88*$E312),0)</f>
        <v>3336</v>
      </c>
      <c r="AA312" s="396">
        <f>ROUND((AA$68*$F312)+(AA$15*'3c CalSAWS DD&amp;I CAP'!$K$157*'2a CalSAWS DD&amp;I'!$E312)+(AA$37*$E312)+(AA$56*$E312)+(AA$88*$E312),0)</f>
        <v>6705</v>
      </c>
      <c r="AB312" s="396">
        <f>ROUND((AB$68*$H312)+(AB$15*'3c CalSAWS DD&amp;I CAP'!$K$252*'2a CalSAWS DD&amp;I'!$G312)+(AB$37*$G312)+(AB$56*$G312)+(AB$88*$G312),0)</f>
        <v>5142</v>
      </c>
      <c r="AC312" s="396">
        <f>ROUND((AC$68*$F312)+(AC$15*'3c CalSAWS DD&amp;I CAP'!$K$157*'2a CalSAWS DD&amp;I'!$E312)+(AC$37*$E312)+(AC$56*$E312)+(AC$88*$E312),0)</f>
        <v>2</v>
      </c>
      <c r="AD312" s="396">
        <f>ROUND((AD$68*$H312)+(AD$15*'3c CalSAWS DD&amp;I CAP'!$K$252*'2a CalSAWS DD&amp;I'!$G312)+(AD$37*$G312)+(AD$56*$G312)+(AD$88*$G312),0)</f>
        <v>168</v>
      </c>
      <c r="AE312" s="396">
        <f>ROUND((AE$68*$F312)+(AE$15*'3c CalSAWS DD&amp;I CAP'!$K$157*'2a CalSAWS DD&amp;I'!$E312)+(AE$37*$E312)+(AE$56*$E312)+(AE$88*$E312),0)</f>
        <v>3</v>
      </c>
      <c r="AF312" s="396">
        <f>ROUND((AF$68*$H312)+(AF$15*'3c CalSAWS DD&amp;I CAP'!$K$252*'2a CalSAWS DD&amp;I'!$G312)+(AF$37*$G312)+(AF$56*$G312)+(AF$88*$G312),0)</f>
        <v>1116</v>
      </c>
      <c r="AG312" s="396">
        <f>ROUND((AG$68*$H312)+(AG$15*'3c CalSAWS DD&amp;I CAP'!$K$252*'2a CalSAWS DD&amp;I'!$G312)+(AG$37*$G312)+(AG$56*$G312)+(AG$88*$G312),0)</f>
        <v>397</v>
      </c>
      <c r="AH312" s="396">
        <f>ROUND((AH$68*$J312)+(AH$15*'3c CalSAWS DD&amp;I CAP'!$K$346*'2a CalSAWS DD&amp;I'!$I312)+(AH$37*$I312)+(AH$56*$I312)+(AH$88*$I312),0)</f>
        <v>116</v>
      </c>
      <c r="AI312" s="396">
        <f>ROUND((AI$68*$H312)+(AI$15*'3c CalSAWS DD&amp;I CAP'!$K$252*'2a CalSAWS DD&amp;I'!$G312)+(AI$37*$G312)+(AI$56*$G312)+(AI$88*$G312),0)</f>
        <v>10</v>
      </c>
      <c r="AJ312" s="396">
        <f>ROUND((AJ$15*'3c CalSAWS DD&amp;I CAP'!$K$346*'2a CalSAWS DD&amp;I'!$I312)+(AJ$37*$I312)+(AJ$56*$I312)+(AJ$88*$I312),0)</f>
        <v>136</v>
      </c>
      <c r="AK312" s="396">
        <f>ROUND((AK$15*'3c CalSAWS DD&amp;I CAP'!$K$252*'2a CalSAWS DD&amp;I'!$G312)+(AK$37*$G312)+(AK$56*$G312)+(AK$88*$G312),0)</f>
        <v>14</v>
      </c>
      <c r="AL312" s="396">
        <f>ROUND((AL$68*$J312)+(AL$15*'3c CalSAWS DD&amp;I CAP'!$K$346*'2a CalSAWS DD&amp;I'!$I312)+(AL$37*$I312)+(AL$56*$I312)+(AL$88*$I312),0)</f>
        <v>149</v>
      </c>
      <c r="AM312" s="396">
        <f>ROUND((AM$68*$J312)+(AM$15*'3c CalSAWS DD&amp;I CAP'!$K$346*'2a CalSAWS DD&amp;I'!$I312)+(AM$37*$I312)+(AM$56*$I312)+(AM$88*$I312),0)</f>
        <v>180</v>
      </c>
      <c r="AN312" s="396">
        <f>ROUND((AN$68*$K312)+(AN$15*'3c CalSAWS DD&amp;I CAP'!$K$346*'2a CalSAWS DD&amp;I'!$K312)+(AN$37*$K312)+(AN$56*$K312)+(AN$88*$K312),0)</f>
        <v>69</v>
      </c>
      <c r="AO312" s="396">
        <f>ROUND((AO$68*$K312)+(AO$15*'3c CalSAWS DD&amp;I CAP'!$K$346*'2a CalSAWS DD&amp;I'!$K312)+(AO$37*$K312)+(AO$56*$K312)+(AO$88*$K312),0)</f>
        <v>8</v>
      </c>
      <c r="AP312" s="396">
        <f>ROUND((AP$68*$K312)+(AP$15*'3c CalSAWS DD&amp;I CAP'!$K$346*'2a CalSAWS DD&amp;I'!$K312)+(AP$37*$K312)+(AP$56*$K312)+(AP$88*$K312),0)</f>
        <v>49</v>
      </c>
      <c r="AQ312" s="396">
        <f>ROUND((AQ$68*$K312)+(AQ$15*'3c CalSAWS DD&amp;I CAP'!$K$346*'2a CalSAWS DD&amp;I'!$K312)+(AQ$37*$K312)+(AQ$56*$K312)+(AQ$88*$K312),0)</f>
        <v>47</v>
      </c>
      <c r="AR312" s="396">
        <f>ROUND((AR$68*$K312)+(AR$15*'3c CalSAWS DD&amp;I CAP'!$K$346*'2a CalSAWS DD&amp;I'!$K312)+(AR$37*$K312)+(AR$56*$K312)+(AR$88*$K312),0)</f>
        <v>38</v>
      </c>
      <c r="AS312" s="396">
        <f>ROUND((AS$68*$K312)+(AS$15*'3c CalSAWS DD&amp;I CAP'!$K$346*'2a CalSAWS DD&amp;I'!$K312)+(AS$37*$K312)+(AS$56*$K312)+(AS$88*$K312),0)</f>
        <v>31</v>
      </c>
      <c r="AT312" s="396">
        <f>ROUND((AT$68*$K312)+(AT$15*'3c CalSAWS DD&amp;I CAP'!$K$346*'2a CalSAWS DD&amp;I'!$K312)+(AT$37*$K312)+(AT$56*$K312)+(AT$88*$K312),0)</f>
        <v>31</v>
      </c>
      <c r="AU312" s="396">
        <f>ROUND((AU$68*$K312)+(AU$15*'3c CalSAWS DD&amp;I CAP'!$K$346*'2a CalSAWS DD&amp;I'!$K312)+(AU$37*$K312)+(AU$56*$K312)+(AU$88*$K312),0)</f>
        <v>2</v>
      </c>
      <c r="AV312" s="396">
        <f>ROUND((AV$68*$K312)+(AV$15*'3c CalSAWS DD&amp;I CAP'!$K$346*'2a CalSAWS DD&amp;I'!$K312)+(AV$37*$K312)+(AV$56*$K312)+(AV$88*$K312),0)</f>
        <v>1</v>
      </c>
      <c r="AW312" s="396">
        <f>ROUND((AW$68*$K312)+(AW$15*'3c CalSAWS DD&amp;I CAP'!$K$346*'2a CalSAWS DD&amp;I'!$K312)+(AW$37*$K312)+(AW$56*$K312)+(AW$88*$K312),0)</f>
        <v>1</v>
      </c>
      <c r="AX312" s="396">
        <f>ROUND((AX$68*$K312)+(AX$15*'3c CalSAWS DD&amp;I CAP'!$K$346*'2a CalSAWS DD&amp;I'!$K312)+(AX$37*$K312)+(AX$56*$K312)+(AX$88*$K312),0)</f>
        <v>1</v>
      </c>
      <c r="AY312" s="396">
        <f>ROUND((AY$68*$K312)+(AY$15*'3c CalSAWS DD&amp;I CAP'!$K$346*'2a CalSAWS DD&amp;I'!$K312)+(AY$37*$K312)+(AY$56*$K312)+(AY$88*$K312),0)</f>
        <v>1</v>
      </c>
      <c r="AZ312" s="396">
        <f>ROUND((AZ$68*$K312)+(AZ$15*'3c CalSAWS DD&amp;I CAP'!$K$346*'2a CalSAWS DD&amp;I'!$K312)+(AZ$37*$K312)+(AZ$56*$K312)+(AZ$88*$K312),0)</f>
        <v>1</v>
      </c>
      <c r="BA312" s="396">
        <f>ROUND((BA$68*$K312)+(BA$15*'3c CalSAWS DD&amp;I CAP'!$K$346*'2a CalSAWS DD&amp;I'!$K312)+(BA$37*$K312)+(BA$56*$K312)+(BA$88*$K312),0)</f>
        <v>1</v>
      </c>
      <c r="BB312" s="396">
        <f>ROUND((BB$68*$K312)+(BB$15*'3c CalSAWS DD&amp;I CAP'!$K$346*'2a CalSAWS DD&amp;I'!$K312)+(BB$37*$K312)+(BB$56*$K312)+(BB$88*$K312),0)</f>
        <v>1</v>
      </c>
      <c r="BC312" s="396">
        <f>ROUND((BC$68*$K312)+(BC$15*'3c CalSAWS DD&amp;I CAP'!$K$346*'2a CalSAWS DD&amp;I'!$K312)+(BC$37*$K312)+(BC$56*$K312)+(BC$88*$K312),0)</f>
        <v>1</v>
      </c>
      <c r="BD312" s="396">
        <f>ROUND((BD$68*$K312)+(BD$15*'3c CalSAWS DD&amp;I CAP'!$K$346*'2a CalSAWS DD&amp;I'!$K312)+(BD$37*$K312)+(BD$56*$K312)+(BD$88*$K312),0)</f>
        <v>1</v>
      </c>
      <c r="BE312" s="396">
        <f>ROUND((BE$68*$K312)+(BE$15*'3c CalSAWS DD&amp;I CAP'!$K$346*'2a CalSAWS DD&amp;I'!$K312)+(BE$37*$K312)+(BE$56*$K312)+(BE$88*$K312),0)</f>
        <v>1</v>
      </c>
      <c r="BF312" s="396">
        <f>ROUND((BF$68*$K312)+(BF$15*'3c CalSAWS DD&amp;I CAP'!$K$346*'2a CalSAWS DD&amp;I'!$K312)+(BF$37*$K312)+(BF$56*$K312)+(BF$88*$K312),0)</f>
        <v>1</v>
      </c>
      <c r="BG312" s="396">
        <f>ROUND((BG$68*$K312)+(BG$15*'3c CalSAWS DD&amp;I CAP'!$K$346*'2a CalSAWS DD&amp;I'!$K312)+(BG$37*$K312)+(BG$56*$K312)+(BG$88*$K312),0)</f>
        <v>1</v>
      </c>
      <c r="BH312" s="396">
        <f>ROUND((BH$68*$K312)+(BH$15*'3c CalSAWS DD&amp;I CAP'!$K$346*'2a CalSAWS DD&amp;I'!$K312)+(BH$37*$K312)+(BH$56*$K312)+(BH$88*$K312),0)</f>
        <v>0</v>
      </c>
      <c r="BI312" s="396">
        <f>ROUND((BI$68*$K312)+(BI$15*'3c CalSAWS DD&amp;I CAP'!$K$346*'2a CalSAWS DD&amp;I'!$K312)+(BI$37*$K312)+(BI$56*$K312)+(BI$88*$K312),0)</f>
        <v>0</v>
      </c>
      <c r="BJ312" s="396">
        <f>ROUND((BJ$68*$K312)+(BJ$15*'3c CalSAWS DD&amp;I CAP'!$K$346*'2a CalSAWS DD&amp;I'!$K312)+(BJ$37*$K312)+(BJ$56*$K312)+(BJ$88*$K312),0)</f>
        <v>0</v>
      </c>
      <c r="BK312" s="396">
        <f>ROUND((BK$68*$K312)+(BK$15*'3c CalSAWS DD&amp;I CAP'!$K$346*'2a CalSAWS DD&amp;I'!$K312)+(BK$37*$K312)+(BK$56*$K312)+(BK$88*$K312),0)</f>
        <v>0</v>
      </c>
      <c r="BL312" s="396">
        <f>ROUND((BL$68*$K312)+(BL$15*'3c CalSAWS DD&amp;I CAP'!$K$346*'2a CalSAWS DD&amp;I'!$K312)+(BL$37*$K312)+(BL$56*$K312)+(BL$88*$K312),0)</f>
        <v>0</v>
      </c>
      <c r="BM312" s="396">
        <f>ROUND((BM$68*$K312)+(BM$15*'3c CalSAWS DD&amp;I CAP'!$K$346*'2a CalSAWS DD&amp;I'!$K312)+(BM$37*$K312)+(BM$56*$K312)+(BM$88*$K312),0)</f>
        <v>0</v>
      </c>
      <c r="BN312" s="396">
        <f>ROUND((BN$68*$K312)+(BN$15*'3c CalSAWS DD&amp;I CAP'!$K$346*'2a CalSAWS DD&amp;I'!$K312)+(BN$37*$K312)+(BN$56*$K312)+(BN$88*$K312),0)</f>
        <v>0</v>
      </c>
      <c r="BO312" s="396">
        <f>ROUND((BO$68*$K312)+(BO$15*'3c CalSAWS DD&amp;I CAP'!$K$346*'2a CalSAWS DD&amp;I'!$K312)+(BO$37*$K312)+(BO$56*$K312)+(BO$88*$K312),0)</f>
        <v>0</v>
      </c>
      <c r="BP312" s="396">
        <f>ROUND((BP$68*$K312)+(BP$15*'3c CalSAWS DD&amp;I CAP'!$K$346*'2a CalSAWS DD&amp;I'!$K312)+(BP$37*$K312)+(BP$56*$K312)+(BP$88*$K312),0)</f>
        <v>0</v>
      </c>
      <c r="BQ312" s="396">
        <f>ROUND((BQ$68*$K312)+(BQ$15*'3c CalSAWS DD&amp;I CAP'!$K$346*'2a CalSAWS DD&amp;I'!$K312)+(BQ$37*$K312)+(BQ$56*$K312)+(BQ$88*$K312),0)</f>
        <v>0</v>
      </c>
      <c r="BR312" s="396">
        <f>ROUND((BR$68*$K312)+(BR$15*'3c CalSAWS DD&amp;I CAP'!$K$346*'2a CalSAWS DD&amp;I'!$K312)+(BR$37*$K312)+(BR$56*$K312)+(BR$88*$K312),0)</f>
        <v>0</v>
      </c>
      <c r="BS312" s="396">
        <f>ROUND((BS$68*$K312)+(BS$15*'3c CalSAWS DD&amp;I CAP'!$K$346*'2a CalSAWS DD&amp;I'!$K312)+(BS$37*$K312)+(BS$56*$K312)+(BS$88*$K312),0)</f>
        <v>0</v>
      </c>
      <c r="BT312" s="396">
        <f>ROUND((BT$68*$K312)+(BT$15*'3c CalSAWS DD&amp;I CAP'!$K$346*'2a CalSAWS DD&amp;I'!$K312)+(BT$37*$K312)+(BT$56*$K312)+(BT$88*$K312),0)</f>
        <v>0</v>
      </c>
      <c r="BU312" s="396">
        <f>ROUND((BU$68*$K312)+(BU$15*'3c CalSAWS DD&amp;I CAP'!$K$346*'2a CalSAWS DD&amp;I'!$K312)+(BU$37*$K312)+(BU$56*$K312)+(BU$88*$K312),0)</f>
        <v>0</v>
      </c>
      <c r="BV312" s="396">
        <f>ROUND((BV$68*$K312)+(BV$15*'3c CalSAWS DD&amp;I CAP'!$K$346*'2a CalSAWS DD&amp;I'!$K312)+(BV$37*$K312)+(BV$56*$K312)+(BV$88*$K312),0)</f>
        <v>0</v>
      </c>
      <c r="BW312" s="396"/>
      <c r="BX312" s="396">
        <f t="shared" si="1038"/>
        <v>20324</v>
      </c>
      <c r="BY312" s="397"/>
      <c r="BZ312" s="397">
        <f t="shared" si="1039"/>
        <v>0</v>
      </c>
      <c r="CA312" s="544">
        <f t="shared" si="1045"/>
        <v>258</v>
      </c>
      <c r="CB312" s="544">
        <f t="shared" si="1045"/>
        <v>827</v>
      </c>
      <c r="CC312" s="544">
        <f t="shared" si="1045"/>
        <v>11519</v>
      </c>
      <c r="CD312" s="544">
        <f t="shared" si="1045"/>
        <v>6828</v>
      </c>
      <c r="CE312" s="544">
        <f t="shared" si="1045"/>
        <v>605</v>
      </c>
      <c r="CF312" s="544">
        <f t="shared" si="1047"/>
        <v>278</v>
      </c>
      <c r="CG312" s="544">
        <f t="shared" si="1046"/>
        <v>9</v>
      </c>
      <c r="CH312" s="544">
        <f t="shared" si="1046"/>
        <v>0</v>
      </c>
      <c r="CI312" s="391"/>
      <c r="CJ312" s="544">
        <f t="shared" si="1041"/>
        <v>557</v>
      </c>
      <c r="CK312" s="544">
        <f t="shared" si="1041"/>
        <v>2006</v>
      </c>
      <c r="CL312" s="544">
        <f t="shared" si="1041"/>
        <v>15356</v>
      </c>
      <c r="CM312" s="544">
        <f t="shared" si="1041"/>
        <v>1789</v>
      </c>
      <c r="CN312" s="544">
        <f t="shared" si="1041"/>
        <v>540</v>
      </c>
      <c r="CO312" s="544">
        <f t="shared" si="1041"/>
        <v>73</v>
      </c>
      <c r="CP312" s="544">
        <f t="shared" si="1041"/>
        <v>3</v>
      </c>
      <c r="CQ312" s="544">
        <f t="shared" si="1041"/>
        <v>0</v>
      </c>
      <c r="CR312" s="398">
        <f t="shared" si="1042"/>
        <v>0</v>
      </c>
      <c r="CV312" s="390"/>
      <c r="CW312" s="390"/>
      <c r="CX312" s="390"/>
      <c r="CY312" s="390"/>
      <c r="CZ312" s="390"/>
      <c r="DA312" s="390"/>
      <c r="DB312" s="390"/>
      <c r="DC312" s="390"/>
      <c r="DD312" s="390"/>
      <c r="DE312" s="390"/>
      <c r="DF312" s="390"/>
      <c r="DG312" s="390"/>
      <c r="DH312" s="390"/>
      <c r="DI312" s="390"/>
      <c r="DJ312" s="390"/>
      <c r="DK312" s="390"/>
      <c r="DL312" s="390"/>
      <c r="DM312" s="390"/>
      <c r="DN312" s="390"/>
      <c r="DO312" s="390"/>
      <c r="DP312" s="390"/>
      <c r="DQ312" s="390"/>
      <c r="DR312" s="390"/>
      <c r="DS312" s="390"/>
      <c r="DT312" s="390"/>
      <c r="DU312" s="390"/>
      <c r="DV312" s="390"/>
      <c r="DW312" s="390"/>
      <c r="DX312" s="390"/>
      <c r="DY312" s="390"/>
      <c r="DZ312" s="390"/>
      <c r="EA312" s="390"/>
      <c r="EB312" s="390"/>
    </row>
    <row r="313" spans="1:132" ht="14.25" outlineLevel="1">
      <c r="A313" s="543" t="s">
        <v>130</v>
      </c>
      <c r="B313" s="424">
        <v>3.0000000000000001E-3</v>
      </c>
      <c r="C313" s="425">
        <f>'4a 1718 CS PC'!AP11</f>
        <v>2.8999999999999998E-3</v>
      </c>
      <c r="D313" s="425">
        <f>'4a 1718 CS PC'!AR11</f>
        <v>4.1000000000000003E-3</v>
      </c>
      <c r="E313" s="425">
        <f>'4b 1819 CS PC'!$AT11</f>
        <v>2.8E-3</v>
      </c>
      <c r="F313" s="425">
        <f>'4b 1819 CS PC'!AQ11</f>
        <v>4.0000000000000001E-3</v>
      </c>
      <c r="G313" s="425">
        <f>'4c 1920 CS PC'!AS11</f>
        <v>2.8E-3</v>
      </c>
      <c r="H313" s="425">
        <f>'4c 1920 CS PC'!AP11</f>
        <v>4.0000000000000001E-3</v>
      </c>
      <c r="I313" s="425">
        <f>'4d 2021 CS PC'!AS11</f>
        <v>2.8E-3</v>
      </c>
      <c r="J313" s="425">
        <f>'4d 2021 CS PC'!AP11</f>
        <v>4.0000000000000001E-3</v>
      </c>
      <c r="K313" s="425">
        <f>'4e 2122 CS PC'!AB11</f>
        <v>2.8E-3</v>
      </c>
      <c r="L313" s="425"/>
      <c r="M313" s="396">
        <f>ROUND((M$68*$D313)+(M$15*'3c CalSAWS DD&amp;I CAP'!$K$64*'2a CalSAWS DD&amp;I'!$B313)+(M$37*$B313)+(M$56*$B313)+(M$88*$B313),0)</f>
        <v>5</v>
      </c>
      <c r="N313" s="396">
        <f>ROUND((N$68*$D313)+(N$15*'3c CalSAWS DD&amp;I CAP'!$K$64*'2a CalSAWS DD&amp;I'!$B313)+(N$37*$B313)+(N$56*$B313)+(N$88*$B313),0)</f>
        <v>856</v>
      </c>
      <c r="O313" s="396">
        <f>ROUND((O$68*$D313)+(O$15*'3c CalSAWS DD&amp;I CAP'!$K$64*'2a CalSAWS DD&amp;I'!$B313)+(O$37*$B313)+(O$56*$B313)+(O$88*$B313),0)</f>
        <v>1</v>
      </c>
      <c r="P313" s="396">
        <f>ROUND((P$68*$D313)+(P$15*'3c CalSAWS DD&amp;I CAP'!$K$64*'2a CalSAWS DD&amp;I'!$C313)+(P$37*$C313)+(P$56*$C313)+(P$88*$C313),0)</f>
        <v>496</v>
      </c>
      <c r="Q313" s="396">
        <f>ROUND((Q$68*$D313)+(Q$15*'3c CalSAWS DD&amp;I CAP'!$K$64*'2a CalSAWS DD&amp;I'!$C313)+(Q$37*$C313)+(Q$56*$C313)+(Q$88*$C313),0)</f>
        <v>468</v>
      </c>
      <c r="R313" s="396">
        <f>ROUND((R$68*$D313)+(R$15*'3c CalSAWS DD&amp;I CAP'!$K$64*'2a CalSAWS DD&amp;I'!$C313)+(R$37*$C313)+(R$56*$C313)+(R$88*$C313),0)</f>
        <v>0</v>
      </c>
      <c r="S313" s="396">
        <f>ROUND((S$68*$D313)+(S$15*'3c CalSAWS DD&amp;I CAP'!$K$64*'2a CalSAWS DD&amp;I'!$C313)+(S$37*$C313)+(S$56*$C313)+(S$88*$C313),0)</f>
        <v>614</v>
      </c>
      <c r="T313" s="396">
        <f t="shared" si="1043"/>
        <v>-32.990400000000001</v>
      </c>
      <c r="U313" s="396">
        <f t="shared" si="1044"/>
        <v>-0.16239999999999999</v>
      </c>
      <c r="V313" s="396">
        <f>ROUND((V$68*$D313)+(V$15*'3c CalSAWS DD&amp;I CAP'!$K$64*'2a CalSAWS DD&amp;I'!$C313)+(V$37*$C313)+(V$56*$C313)+(V$88*$C313),0)</f>
        <v>1117</v>
      </c>
      <c r="W313" s="396">
        <f>ROUND((W$68*$F313)+(W$15*'3c CalSAWS DD&amp;I CAP'!$K$157*'2a CalSAWS DD&amp;I'!$E313)+(W$37*$E313)+(W$56*$E313)+(W$88*$E313),0)</f>
        <v>696</v>
      </c>
      <c r="X313" s="487">
        <f>ROUNDUP((X$68*$D313)+(X$15*'3c CalSAWS DD&amp;I CAP'!$K$64*'2a CalSAWS DD&amp;I'!$C313)+(X$37*$C313)+(X$56*$C313)+(X$88*$C313),0)</f>
        <v>1</v>
      </c>
      <c r="Y313" s="487">
        <f>ROUNDDOWN((Y$68*$F313)+(Y$15*'3c CalSAWS DD&amp;I CAP'!$K$157*'2a CalSAWS DD&amp;I'!$E313)+(Y$37*$E313)+(Y$56*$E313)+(Y$88*$E313),0)</f>
        <v>3493</v>
      </c>
      <c r="Z313" s="396">
        <f>ROUND((Z$68*$F313)+(Z$15*'3c CalSAWS DD&amp;I CAP'!$K$157*'2a CalSAWS DD&amp;I'!$E313)+(Z$37*$E313)+(Z$56*$E313)+(Z$88*$E313),0)</f>
        <v>9509</v>
      </c>
      <c r="AA313" s="396">
        <f>ROUND((AA$68*$F313)+(AA$15*'3c CalSAWS DD&amp;I CAP'!$K$157*'2a CalSAWS DD&amp;I'!$E313)+(AA$37*$E313)+(AA$56*$E313)+(AA$88*$E313),0)</f>
        <v>19135</v>
      </c>
      <c r="AB313" s="487">
        <f>ROUNDDOWN((AB$68*$H313)+(AB$15*'3c CalSAWS DD&amp;I CAP'!$K$252*'2a CalSAWS DD&amp;I'!$G313)+(AB$37*$G313)+(AB$56*$G313)+(AB$88*$G313),0)</f>
        <v>14679</v>
      </c>
      <c r="AC313" s="396">
        <f>ROUND((AC$68*$F313)+(AC$15*'3c CalSAWS DD&amp;I CAP'!$K$157*'2a CalSAWS DD&amp;I'!$E313)+(AC$37*$E313)+(AC$56*$E313)+(AC$88*$E313),0)</f>
        <v>5</v>
      </c>
      <c r="AD313" s="396">
        <f>ROUND((AD$68*$H313)+(AD$15*'3c CalSAWS DD&amp;I CAP'!$K$252*'2a CalSAWS DD&amp;I'!$G313)+(AD$37*$G313)+(AD$56*$G313)+(AD$88*$G313),0)</f>
        <v>471</v>
      </c>
      <c r="AE313" s="396">
        <f>ROUND((AE$68*$F313)+(AE$15*'3c CalSAWS DD&amp;I CAP'!$K$157*'2a CalSAWS DD&amp;I'!$E313)+(AE$37*$E313)+(AE$56*$E313)+(AE$88*$E313),0)</f>
        <v>7</v>
      </c>
      <c r="AF313" s="396">
        <f>ROUND((AF$68*$H313)+(AF$15*'3c CalSAWS DD&amp;I CAP'!$K$252*'2a CalSAWS DD&amp;I'!$G313)+(AF$37*$G313)+(AF$56*$G313)+(AF$88*$G313),0)</f>
        <v>3180</v>
      </c>
      <c r="AG313" s="396">
        <f>ROUND((AG$68*$H313)+(AG$15*'3c CalSAWS DD&amp;I CAP'!$K$252*'2a CalSAWS DD&amp;I'!$G313)+(AG$37*$G313)+(AG$56*$G313)+(AG$88*$G313),0)</f>
        <v>1119</v>
      </c>
      <c r="AH313" s="396">
        <f>ROUND((AH$68*$J313)+(AH$15*'3c CalSAWS DD&amp;I CAP'!$K$346*'2a CalSAWS DD&amp;I'!$I313)+(AH$37*$I313)+(AH$56*$I313)+(AH$88*$I313),0)</f>
        <v>324</v>
      </c>
      <c r="AI313" s="396">
        <f>ROUND((AI$68*$H313)+(AI$15*'3c CalSAWS DD&amp;I CAP'!$K$252*'2a CalSAWS DD&amp;I'!$G313)+(AI$37*$G313)+(AI$56*$G313)+(AI$88*$G313),0)</f>
        <v>29</v>
      </c>
      <c r="AJ313" s="396">
        <f>ROUND((AJ$15*'3c CalSAWS DD&amp;I CAP'!$K$346*'2a CalSAWS DD&amp;I'!$I313)+(AJ$37*$I313)+(AJ$56*$I313)+(AJ$88*$I313),0)</f>
        <v>382</v>
      </c>
      <c r="AK313" s="396">
        <f>ROUND((AK$15*'3c CalSAWS DD&amp;I CAP'!$K$252*'2a CalSAWS DD&amp;I'!$G313)+(AK$37*$G313)+(AK$56*$G313)+(AK$88*$G313),0)</f>
        <v>38</v>
      </c>
      <c r="AL313" s="396">
        <f>ROUND((AL$68*$J313)+(AL$15*'3c CalSAWS DD&amp;I CAP'!$K$346*'2a CalSAWS DD&amp;I'!$I313)+(AL$37*$I313)+(AL$56*$I313)+(AL$88*$I313),0)</f>
        <v>418</v>
      </c>
      <c r="AM313" s="396">
        <f>ROUND((AM$68*$J313)+(AM$15*'3c CalSAWS DD&amp;I CAP'!$K$346*'2a CalSAWS DD&amp;I'!$I313)+(AM$37*$I313)+(AM$56*$I313)+(AM$88*$I313),0)</f>
        <v>503</v>
      </c>
      <c r="AN313" s="396">
        <f>ROUND((AN$68*$K313)+(AN$15*'3c CalSAWS DD&amp;I CAP'!$K$346*'2a CalSAWS DD&amp;I'!$K313)+(AN$37*$K313)+(AN$56*$K313)+(AN$88*$K313),0)</f>
        <v>194</v>
      </c>
      <c r="AO313" s="396">
        <f>ROUND((AO$68*$K313)+(AO$15*'3c CalSAWS DD&amp;I CAP'!$K$346*'2a CalSAWS DD&amp;I'!$K313)+(AO$37*$K313)+(AO$56*$K313)+(AO$88*$K313),0)</f>
        <v>23</v>
      </c>
      <c r="AP313" s="396">
        <f>ROUND((AP$68*$K313)+(AP$15*'3c CalSAWS DD&amp;I CAP'!$K$346*'2a CalSAWS DD&amp;I'!$K313)+(AP$37*$K313)+(AP$56*$K313)+(AP$88*$K313),0)</f>
        <v>137</v>
      </c>
      <c r="AQ313" s="396">
        <f>ROUND((AQ$68*$K313)+(AQ$15*'3c CalSAWS DD&amp;I CAP'!$K$346*'2a CalSAWS DD&amp;I'!$K313)+(AQ$37*$K313)+(AQ$56*$K313)+(AQ$88*$K313),0)</f>
        <v>131</v>
      </c>
      <c r="AR313" s="396">
        <f>ROUND((AR$68*$K313)+(AR$15*'3c CalSAWS DD&amp;I CAP'!$K$346*'2a CalSAWS DD&amp;I'!$K313)+(AR$37*$K313)+(AR$56*$K313)+(AR$88*$K313),0)</f>
        <v>106</v>
      </c>
      <c r="AS313" s="396">
        <f>ROUND((AS$68*$K313)+(AS$15*'3c CalSAWS DD&amp;I CAP'!$K$346*'2a CalSAWS DD&amp;I'!$K313)+(AS$37*$K313)+(AS$56*$K313)+(AS$88*$K313),0)</f>
        <v>87</v>
      </c>
      <c r="AT313" s="396">
        <f>ROUND((AT$68*$K313)+(AT$15*'3c CalSAWS DD&amp;I CAP'!$K$346*'2a CalSAWS DD&amp;I'!$K313)+(AT$37*$K313)+(AT$56*$K313)+(AT$88*$K313),0)</f>
        <v>87</v>
      </c>
      <c r="AU313" s="396">
        <f>ROUND((AU$68*$K313)+(AU$15*'3c CalSAWS DD&amp;I CAP'!$K$346*'2a CalSAWS DD&amp;I'!$K313)+(AU$37*$K313)+(AU$56*$K313)+(AU$88*$K313),0)</f>
        <v>5</v>
      </c>
      <c r="AV313" s="396">
        <f>ROUND((AV$68*$K313)+(AV$15*'3c CalSAWS DD&amp;I CAP'!$K$346*'2a CalSAWS DD&amp;I'!$K313)+(AV$37*$K313)+(AV$56*$K313)+(AV$88*$K313),0)</f>
        <v>3</v>
      </c>
      <c r="AW313" s="396">
        <f>ROUND((AW$68*$K313)+(AW$15*'3c CalSAWS DD&amp;I CAP'!$K$346*'2a CalSAWS DD&amp;I'!$K313)+(AW$37*$K313)+(AW$56*$K313)+(AW$88*$K313),0)</f>
        <v>2</v>
      </c>
      <c r="AX313" s="396">
        <f>ROUND((AX$68*$K313)+(AX$15*'3c CalSAWS DD&amp;I CAP'!$K$346*'2a CalSAWS DD&amp;I'!$K313)+(AX$37*$K313)+(AX$56*$K313)+(AX$88*$K313),0)</f>
        <v>2</v>
      </c>
      <c r="AY313" s="396">
        <f>ROUND((AY$68*$K313)+(AY$15*'3c CalSAWS DD&amp;I CAP'!$K$346*'2a CalSAWS DD&amp;I'!$K313)+(AY$37*$K313)+(AY$56*$K313)+(AY$88*$K313),0)</f>
        <v>2</v>
      </c>
      <c r="AZ313" s="396">
        <f>ROUND((AZ$68*$K313)+(AZ$15*'3c CalSAWS DD&amp;I CAP'!$K$346*'2a CalSAWS DD&amp;I'!$K313)+(AZ$37*$K313)+(AZ$56*$K313)+(AZ$88*$K313),0)</f>
        <v>2</v>
      </c>
      <c r="BA313" s="396">
        <f>ROUND((BA$68*$K313)+(BA$15*'3c CalSAWS DD&amp;I CAP'!$K$346*'2a CalSAWS DD&amp;I'!$K313)+(BA$37*$K313)+(BA$56*$K313)+(BA$88*$K313),0)</f>
        <v>2</v>
      </c>
      <c r="BB313" s="396">
        <f>ROUND((BB$68*$K313)+(BB$15*'3c CalSAWS DD&amp;I CAP'!$K$346*'2a CalSAWS DD&amp;I'!$K313)+(BB$37*$K313)+(BB$56*$K313)+(BB$88*$K313),0)</f>
        <v>2</v>
      </c>
      <c r="BC313" s="396">
        <f>ROUND((BC$68*$K313)+(BC$15*'3c CalSAWS DD&amp;I CAP'!$K$346*'2a CalSAWS DD&amp;I'!$K313)+(BC$37*$K313)+(BC$56*$K313)+(BC$88*$K313),0)</f>
        <v>2</v>
      </c>
      <c r="BD313" s="396">
        <f>ROUND((BD$68*$K313)+(BD$15*'3c CalSAWS DD&amp;I CAP'!$K$346*'2a CalSAWS DD&amp;I'!$K313)+(BD$37*$K313)+(BD$56*$K313)+(BD$88*$K313),0)</f>
        <v>2</v>
      </c>
      <c r="BE313" s="396">
        <f>ROUND((BE$68*$K313)+(BE$15*'3c CalSAWS DD&amp;I CAP'!$K$346*'2a CalSAWS DD&amp;I'!$K313)+(BE$37*$K313)+(BE$56*$K313)+(BE$88*$K313),0)</f>
        <v>2</v>
      </c>
      <c r="BF313" s="396">
        <f>ROUND((BF$68*$K313)+(BF$15*'3c CalSAWS DD&amp;I CAP'!$K$346*'2a CalSAWS DD&amp;I'!$K313)+(BF$37*$K313)+(BF$56*$K313)+(BF$88*$K313),0)</f>
        <v>2</v>
      </c>
      <c r="BG313" s="396">
        <f>ROUND((BG$68*$K313)+(BG$15*'3c CalSAWS DD&amp;I CAP'!$K$346*'2a CalSAWS DD&amp;I'!$K313)+(BG$37*$K313)+(BG$56*$K313)+(BG$88*$K313),0)</f>
        <v>2</v>
      </c>
      <c r="BH313" s="396">
        <f>ROUND((BH$68*$K313)+(BH$15*'3c CalSAWS DD&amp;I CAP'!$K$346*'2a CalSAWS DD&amp;I'!$K313)+(BH$37*$K313)+(BH$56*$K313)+(BH$88*$K313),0)</f>
        <v>0</v>
      </c>
      <c r="BI313" s="396">
        <f>ROUND((BI$68*$K313)+(BI$15*'3c CalSAWS DD&amp;I CAP'!$K$346*'2a CalSAWS DD&amp;I'!$K313)+(BI$37*$K313)+(BI$56*$K313)+(BI$88*$K313),0)</f>
        <v>0</v>
      </c>
      <c r="BJ313" s="396">
        <f>ROUND((BJ$68*$K313)+(BJ$15*'3c CalSAWS DD&amp;I CAP'!$K$346*'2a CalSAWS DD&amp;I'!$K313)+(BJ$37*$K313)+(BJ$56*$K313)+(BJ$88*$K313),0)</f>
        <v>0</v>
      </c>
      <c r="BK313" s="396">
        <f>ROUND((BK$68*$K313)+(BK$15*'3c CalSAWS DD&amp;I CAP'!$K$346*'2a CalSAWS DD&amp;I'!$K313)+(BK$37*$K313)+(BK$56*$K313)+(BK$88*$K313),0)</f>
        <v>0</v>
      </c>
      <c r="BL313" s="396">
        <f>ROUND((BL$68*$K313)+(BL$15*'3c CalSAWS DD&amp;I CAP'!$K$346*'2a CalSAWS DD&amp;I'!$K313)+(BL$37*$K313)+(BL$56*$K313)+(BL$88*$K313),0)</f>
        <v>0</v>
      </c>
      <c r="BM313" s="396">
        <f>ROUND((BM$68*$K313)+(BM$15*'3c CalSAWS DD&amp;I CAP'!$K$346*'2a CalSAWS DD&amp;I'!$K313)+(BM$37*$K313)+(BM$56*$K313)+(BM$88*$K313),0)</f>
        <v>0</v>
      </c>
      <c r="BN313" s="396">
        <f>ROUND((BN$68*$K313)+(BN$15*'3c CalSAWS DD&amp;I CAP'!$K$346*'2a CalSAWS DD&amp;I'!$K313)+(BN$37*$K313)+(BN$56*$K313)+(BN$88*$K313),0)</f>
        <v>0</v>
      </c>
      <c r="BO313" s="396">
        <f>ROUND((BO$68*$K313)+(BO$15*'3c CalSAWS DD&amp;I CAP'!$K$346*'2a CalSAWS DD&amp;I'!$K313)+(BO$37*$K313)+(BO$56*$K313)+(BO$88*$K313),0)</f>
        <v>0</v>
      </c>
      <c r="BP313" s="396">
        <f>ROUND((BP$68*$K313)+(BP$15*'3c CalSAWS DD&amp;I CAP'!$K$346*'2a CalSAWS DD&amp;I'!$K313)+(BP$37*$K313)+(BP$56*$K313)+(BP$88*$K313),0)</f>
        <v>0</v>
      </c>
      <c r="BQ313" s="396">
        <f>ROUND((BQ$68*$K313)+(BQ$15*'3c CalSAWS DD&amp;I CAP'!$K$346*'2a CalSAWS DD&amp;I'!$K313)+(BQ$37*$K313)+(BQ$56*$K313)+(BQ$88*$K313),0)</f>
        <v>0</v>
      </c>
      <c r="BR313" s="396">
        <f>ROUND((BR$68*$K313)+(BR$15*'3c CalSAWS DD&amp;I CAP'!$K$346*'2a CalSAWS DD&amp;I'!$K313)+(BR$37*$K313)+(BR$56*$K313)+(BR$88*$K313),0)</f>
        <v>0</v>
      </c>
      <c r="BS313" s="396">
        <f>ROUND((BS$68*$K313)+(BS$15*'3c CalSAWS DD&amp;I CAP'!$K$346*'2a CalSAWS DD&amp;I'!$K313)+(BS$37*$K313)+(BS$56*$K313)+(BS$88*$K313),0)</f>
        <v>0</v>
      </c>
      <c r="BT313" s="396">
        <f>ROUND((BT$68*$K313)+(BT$15*'3c CalSAWS DD&amp;I CAP'!$K$346*'2a CalSAWS DD&amp;I'!$K313)+(BT$37*$K313)+(BT$56*$K313)+(BT$88*$K313),0)</f>
        <v>0</v>
      </c>
      <c r="BU313" s="396">
        <f>ROUND((BU$68*$K313)+(BU$15*'3c CalSAWS DD&amp;I CAP'!$K$346*'2a CalSAWS DD&amp;I'!$K313)+(BU$37*$K313)+(BU$56*$K313)+(BU$88*$K313),0)</f>
        <v>0</v>
      </c>
      <c r="BV313" s="396">
        <f>ROUND((BV$68*$K313)+(BV$15*'3c CalSAWS DD&amp;I CAP'!$K$346*'2a CalSAWS DD&amp;I'!$K313)+(BV$37*$K313)+(BV$56*$K313)+(BV$88*$K313),0)</f>
        <v>0</v>
      </c>
      <c r="BW313" s="396"/>
      <c r="BX313" s="396">
        <f t="shared" si="1038"/>
        <v>58308</v>
      </c>
      <c r="BY313" s="397"/>
      <c r="BZ313" s="397">
        <f t="shared" si="1039"/>
        <v>0</v>
      </c>
      <c r="CA313" s="544">
        <f t="shared" si="1045"/>
        <v>861</v>
      </c>
      <c r="CB313" s="544">
        <f t="shared" si="1045"/>
        <v>2663</v>
      </c>
      <c r="CC313" s="544">
        <f t="shared" si="1045"/>
        <v>32834</v>
      </c>
      <c r="CD313" s="544">
        <f t="shared" si="1045"/>
        <v>19461</v>
      </c>
      <c r="CE313" s="544">
        <f t="shared" si="1045"/>
        <v>1694</v>
      </c>
      <c r="CF313" s="544">
        <f t="shared" si="1047"/>
        <v>777</v>
      </c>
      <c r="CG313" s="544">
        <f t="shared" si="1046"/>
        <v>18</v>
      </c>
      <c r="CH313" s="544">
        <f t="shared" si="1046"/>
        <v>0</v>
      </c>
      <c r="CI313" s="391"/>
      <c r="CJ313" s="544">
        <f t="shared" si="1041"/>
        <v>1826</v>
      </c>
      <c r="CK313" s="544">
        <f t="shared" si="1041"/>
        <v>5888</v>
      </c>
      <c r="CL313" s="544">
        <f t="shared" si="1041"/>
        <v>43806</v>
      </c>
      <c r="CM313" s="544">
        <f t="shared" si="1041"/>
        <v>5072</v>
      </c>
      <c r="CN313" s="544">
        <f t="shared" si="1041"/>
        <v>1512</v>
      </c>
      <c r="CO313" s="544">
        <f t="shared" si="1041"/>
        <v>198</v>
      </c>
      <c r="CP313" s="544">
        <f t="shared" si="1041"/>
        <v>6</v>
      </c>
      <c r="CQ313" s="544">
        <f t="shared" si="1041"/>
        <v>0</v>
      </c>
      <c r="CR313" s="398">
        <f t="shared" si="1042"/>
        <v>0</v>
      </c>
      <c r="CV313" s="390"/>
      <c r="CW313" s="390"/>
      <c r="CX313" s="390"/>
      <c r="CY313" s="390"/>
      <c r="CZ313" s="390"/>
      <c r="DA313" s="390"/>
      <c r="DB313" s="390"/>
      <c r="DC313" s="390"/>
      <c r="DD313" s="390"/>
      <c r="DE313" s="390"/>
      <c r="DF313" s="390"/>
      <c r="DG313" s="390"/>
      <c r="DH313" s="390"/>
      <c r="DI313" s="390"/>
      <c r="DJ313" s="390"/>
      <c r="DK313" s="390"/>
      <c r="DL313" s="390"/>
      <c r="DM313" s="390"/>
      <c r="DN313" s="390"/>
      <c r="DO313" s="390"/>
      <c r="DP313" s="390"/>
      <c r="DQ313" s="390"/>
      <c r="DR313" s="390"/>
      <c r="DS313" s="390"/>
      <c r="DT313" s="390"/>
      <c r="DU313" s="390"/>
      <c r="DV313" s="390"/>
      <c r="DW313" s="390"/>
      <c r="DX313" s="390"/>
      <c r="DY313" s="390"/>
      <c r="DZ313" s="390"/>
      <c r="EA313" s="390"/>
      <c r="EB313" s="390"/>
    </row>
    <row r="314" spans="1:132" ht="14.25" outlineLevel="1">
      <c r="A314" s="543" t="s">
        <v>131</v>
      </c>
      <c r="B314" s="424">
        <v>3.9899999999999998E-2</v>
      </c>
      <c r="C314" s="425">
        <f>'4a 1718 CS PC'!AP12</f>
        <v>4.0899999999999999E-2</v>
      </c>
      <c r="D314" s="425">
        <f>'4a 1718 CS PC'!AR12</f>
        <v>5.7599999999999998E-2</v>
      </c>
      <c r="E314" s="425">
        <f>'4b 1819 CS PC'!$AT12</f>
        <v>4.1399999999999999E-2</v>
      </c>
      <c r="F314" s="425">
        <f>'4b 1819 CS PC'!AQ12</f>
        <v>5.8700000000000002E-2</v>
      </c>
      <c r="G314" s="425">
        <f>'4c 1920 CS PC'!AS12</f>
        <v>4.1799999999999997E-2</v>
      </c>
      <c r="H314" s="425">
        <f>'4c 1920 CS PC'!AP12</f>
        <v>5.9299999999999999E-2</v>
      </c>
      <c r="I314" s="425">
        <f>'4d 2021 CS PC'!AS12</f>
        <v>3.9300000000000002E-2</v>
      </c>
      <c r="J314" s="425">
        <f>'4d 2021 CS PC'!AP12</f>
        <v>5.6099999999999997E-2</v>
      </c>
      <c r="K314" s="425">
        <f>'4e 2122 CS PC'!AB12</f>
        <v>3.8800000000000001E-2</v>
      </c>
      <c r="L314" s="425"/>
      <c r="M314" s="396">
        <f>ROUND((M$68*$D314)+(M$15*'3c CalSAWS DD&amp;I CAP'!$K$64*'2a CalSAWS DD&amp;I'!$B314)+(M$37*$B314)+(M$56*$B314)+(M$88*$B314),0)</f>
        <v>61</v>
      </c>
      <c r="N314" s="396">
        <f>ROUND((N$68*$D314)+(N$15*'3c CalSAWS DD&amp;I CAP'!$K$64*'2a CalSAWS DD&amp;I'!$B314)+(N$37*$B314)+(N$56*$B314)+(N$88*$B314),0)</f>
        <v>11385</v>
      </c>
      <c r="O314" s="396">
        <f>ROUND((O$68*$D314)+(O$15*'3c CalSAWS DD&amp;I CAP'!$K$64*'2a CalSAWS DD&amp;I'!$B314)+(O$37*$B314)+(O$56*$B314)+(O$88*$B314),0)</f>
        <v>11</v>
      </c>
      <c r="P314" s="396">
        <f>ROUND((P$68*$D314)+(P$15*'3c CalSAWS DD&amp;I CAP'!$K$64*'2a CalSAWS DD&amp;I'!$C314)+(P$37*$C314)+(P$56*$C314)+(P$88*$C314),0)</f>
        <v>6991</v>
      </c>
      <c r="Q314" s="396">
        <f>ROUND((Q$68*$D314)+(Q$15*'3c CalSAWS DD&amp;I CAP'!$K$64*'2a CalSAWS DD&amp;I'!$C314)+(Q$37*$C314)+(Q$56*$C314)+(Q$88*$C314),0)</f>
        <v>6595</v>
      </c>
      <c r="R314" s="396">
        <f>ROUND((R$68*$D314)+(R$15*'3c CalSAWS DD&amp;I CAP'!$K$64*'2a CalSAWS DD&amp;I'!$C314)+(R$37*$C314)+(R$56*$C314)+(R$88*$C314),0)</f>
        <v>0</v>
      </c>
      <c r="S314" s="487">
        <f>ROUNDDOWN((S$68*$D314)+(S$15*'3c CalSAWS DD&amp;I CAP'!$K$64*'2a CalSAWS DD&amp;I'!$C314)+(S$37*$C314)+(S$56*$C314)+(S$88*$C314),0)</f>
        <v>8661</v>
      </c>
      <c r="T314" s="396">
        <f t="shared" si="1043"/>
        <v>-465.27839999999998</v>
      </c>
      <c r="U314" s="396">
        <f t="shared" si="1044"/>
        <v>-2.2904</v>
      </c>
      <c r="V314" s="487">
        <f>ROUNDDOWN((V$68*$D314)+(V$15*'3c CalSAWS DD&amp;I CAP'!$K$64*'2a CalSAWS DD&amp;I'!$C314)+(V$37*$C314)+(V$56*$C314)+(V$88*$C314),0)</f>
        <v>15750</v>
      </c>
      <c r="W314" s="396">
        <f>ROUND((W$68*$F314)+(W$15*'3c CalSAWS DD&amp;I CAP'!$K$157*'2a CalSAWS DD&amp;I'!$E314)+(W$37*$E314)+(W$56*$E314)+(W$88*$E314),0)</f>
        <v>10287</v>
      </c>
      <c r="X314" s="396">
        <f>ROUND((X$68*$D314)+(X$15*'3c CalSAWS DD&amp;I CAP'!$K$64*'2a CalSAWS DD&amp;I'!$C314)+(X$37*$C314)+(X$56*$C314)+(X$88*$C314),0)</f>
        <v>4</v>
      </c>
      <c r="Y314" s="487">
        <f>ROUNDDOWN((Y$68*$F314)+(Y$15*'3c CalSAWS DD&amp;I CAP'!$K$157*'2a CalSAWS DD&amp;I'!$E314)+(Y$37*$E314)+(Y$56*$E314)+(Y$88*$E314),0)</f>
        <v>51391</v>
      </c>
      <c r="Z314" s="396">
        <f>ROUND((Z$68*$F314)+(Z$15*'3c CalSAWS DD&amp;I CAP'!$K$157*'2a CalSAWS DD&amp;I'!$E314)+(Z$37*$E314)+(Z$56*$E314)+(Z$88*$E314),0)</f>
        <v>139677</v>
      </c>
      <c r="AA314" s="396">
        <f>ROUND((AA$68*$F314)+(AA$15*'3c CalSAWS DD&amp;I CAP'!$K$157*'2a CalSAWS DD&amp;I'!$E314)+(AA$37*$E314)+(AA$56*$E314)+(AA$88*$E314),0)</f>
        <v>280930</v>
      </c>
      <c r="AB314" s="396">
        <f>ROUND((AB$68*$H314)+(AB$15*'3c CalSAWS DD&amp;I CAP'!$K$252*'2a CalSAWS DD&amp;I'!$G314)+(AB$37*$G314)+(AB$56*$G314)+(AB$88*$G314),0)</f>
        <v>217683</v>
      </c>
      <c r="AC314" s="396">
        <f>ROUND((AC$68*$F314)+(AC$15*'3c CalSAWS DD&amp;I CAP'!$K$157*'2a CalSAWS DD&amp;I'!$E314)+(AC$37*$E314)+(AC$56*$E314)+(AC$88*$E314),0)</f>
        <v>68</v>
      </c>
      <c r="AD314" s="396">
        <f>ROUND((AD$68*$H314)+(AD$15*'3c CalSAWS DD&amp;I CAP'!$K$252*'2a CalSAWS DD&amp;I'!$G314)+(AD$37*$G314)+(AD$56*$G314)+(AD$88*$G314),0)</f>
        <v>7033</v>
      </c>
      <c r="AE314" s="487">
        <f>ROUNDDOWN((AE$68*$F314)+(AE$15*'3c CalSAWS DD&amp;I CAP'!$K$157*'2a CalSAWS DD&amp;I'!$E314)+(AE$37*$E314)+(AE$56*$E314)+(AE$88*$E314),0)</f>
        <v>110</v>
      </c>
      <c r="AF314" s="396">
        <f>ROUND((AF$68*$H314)+(AF$15*'3c CalSAWS DD&amp;I CAP'!$K$252*'2a CalSAWS DD&amp;I'!$G314)+(AF$37*$G314)+(AF$56*$G314)+(AF$88*$G314),0)</f>
        <v>47191</v>
      </c>
      <c r="AG314" s="396">
        <f>ROUND((AG$68*$H314)+(AG$15*'3c CalSAWS DD&amp;I CAP'!$K$252*'2a CalSAWS DD&amp;I'!$G314)+(AG$37*$G314)+(AG$56*$G314)+(AG$88*$G314),0)</f>
        <v>16667</v>
      </c>
      <c r="AH314" s="396">
        <f>ROUND((AH$68*$J314)+(AH$15*'3c CalSAWS DD&amp;I CAP'!$K$346*'2a CalSAWS DD&amp;I'!$I314)+(AH$37*$I314)+(AH$56*$I314)+(AH$88*$I314),0)</f>
        <v>4549</v>
      </c>
      <c r="AI314" s="396">
        <f>ROUND((AI$68*$H314)+(AI$15*'3c CalSAWS DD&amp;I CAP'!$K$252*'2a CalSAWS DD&amp;I'!$G314)+(AI$37*$G314)+(AI$56*$G314)+(AI$88*$G314),0)</f>
        <v>429</v>
      </c>
      <c r="AJ314" s="396">
        <f>ROUND((AJ$15*'3c CalSAWS DD&amp;I CAP'!$K$346*'2a CalSAWS DD&amp;I'!$I314)+(AJ$37*$I314)+(AJ$56*$I314)+(AJ$88*$I314),0)</f>
        <v>5361</v>
      </c>
      <c r="AK314" s="396">
        <f>ROUND((AK$15*'3c CalSAWS DD&amp;I CAP'!$K$252*'2a CalSAWS DD&amp;I'!$G314)+(AK$37*$G314)+(AK$56*$G314)+(AK$88*$G314),0)</f>
        <v>566</v>
      </c>
      <c r="AL314" s="396">
        <f>ROUND((AL$68*$J314)+(AL$15*'3c CalSAWS DD&amp;I CAP'!$K$346*'2a CalSAWS DD&amp;I'!$I314)+(AL$37*$I314)+(AL$56*$I314)+(AL$88*$I314),0)</f>
        <v>5869</v>
      </c>
      <c r="AM314" s="396">
        <f>ROUND((AM$68*$J314)+(AM$15*'3c CalSAWS DD&amp;I CAP'!$K$346*'2a CalSAWS DD&amp;I'!$I314)+(AM$37*$I314)+(AM$56*$I314)+(AM$88*$I314),0)</f>
        <v>7055</v>
      </c>
      <c r="AN314" s="396">
        <f>ROUND((AN$68*$K314)+(AN$15*'3c CalSAWS DD&amp;I CAP'!$K$346*'2a CalSAWS DD&amp;I'!$K314)+(AN$37*$K314)+(AN$56*$K314)+(AN$88*$K314),0)</f>
        <v>2688</v>
      </c>
      <c r="AO314" s="396">
        <f>ROUND((AO$68*$K314)+(AO$15*'3c CalSAWS DD&amp;I CAP'!$K$346*'2a CalSAWS DD&amp;I'!$K314)+(AO$37*$K314)+(AO$56*$K314)+(AO$88*$K314),0)</f>
        <v>314</v>
      </c>
      <c r="AP314" s="396">
        <f>ROUND((AP$68*$K314)+(AP$15*'3c CalSAWS DD&amp;I CAP'!$K$346*'2a CalSAWS DD&amp;I'!$K314)+(AP$37*$K314)+(AP$56*$K314)+(AP$88*$K314),0)</f>
        <v>1897</v>
      </c>
      <c r="AQ314" s="396">
        <f>ROUND((AQ$68*$K314)+(AQ$15*'3c CalSAWS DD&amp;I CAP'!$K$346*'2a CalSAWS DD&amp;I'!$K314)+(AQ$37*$K314)+(AQ$56*$K314)+(AQ$88*$K314),0)</f>
        <v>1817</v>
      </c>
      <c r="AR314" s="396">
        <f>ROUND((AR$68*$K314)+(AR$15*'3c CalSAWS DD&amp;I CAP'!$K$346*'2a CalSAWS DD&amp;I'!$K314)+(AR$37*$K314)+(AR$56*$K314)+(AR$88*$K314),0)</f>
        <v>1472</v>
      </c>
      <c r="AS314" s="396">
        <f>ROUND((AS$68*$K314)+(AS$15*'3c CalSAWS DD&amp;I CAP'!$K$346*'2a CalSAWS DD&amp;I'!$K314)+(AS$37*$K314)+(AS$56*$K314)+(AS$88*$K314),0)</f>
        <v>1204</v>
      </c>
      <c r="AT314" s="396">
        <f>ROUND((AT$68*$K314)+(AT$15*'3c CalSAWS DD&amp;I CAP'!$K$346*'2a CalSAWS DD&amp;I'!$K314)+(AT$37*$K314)+(AT$56*$K314)+(AT$88*$K314),0)</f>
        <v>1200</v>
      </c>
      <c r="AU314" s="396">
        <f>ROUND((AU$68*$K314)+(AU$15*'3c CalSAWS DD&amp;I CAP'!$K$346*'2a CalSAWS DD&amp;I'!$K314)+(AU$37*$K314)+(AU$56*$K314)+(AU$88*$K314),0)</f>
        <v>63</v>
      </c>
      <c r="AV314" s="396">
        <f>ROUND((AV$68*$K314)+(AV$15*'3c CalSAWS DD&amp;I CAP'!$K$346*'2a CalSAWS DD&amp;I'!$K314)+(AV$37*$K314)+(AV$56*$K314)+(AV$88*$K314),0)</f>
        <v>47</v>
      </c>
      <c r="AW314" s="396">
        <f>ROUND((AW$68*$K314)+(AW$15*'3c CalSAWS DD&amp;I CAP'!$K$346*'2a CalSAWS DD&amp;I'!$K314)+(AW$37*$K314)+(AW$56*$K314)+(AW$88*$K314),0)</f>
        <v>27</v>
      </c>
      <c r="AX314" s="396">
        <f>ROUND((AX$68*$K314)+(AX$15*'3c CalSAWS DD&amp;I CAP'!$K$346*'2a CalSAWS DD&amp;I'!$K314)+(AX$37*$K314)+(AX$56*$K314)+(AX$88*$K314),0)</f>
        <v>31</v>
      </c>
      <c r="AY314" s="396">
        <f>ROUND((AY$68*$K314)+(AY$15*'3c CalSAWS DD&amp;I CAP'!$K$346*'2a CalSAWS DD&amp;I'!$K314)+(AY$37*$K314)+(AY$56*$K314)+(AY$88*$K314),0)</f>
        <v>26</v>
      </c>
      <c r="AZ314" s="396">
        <f>ROUND((AZ$68*$K314)+(AZ$15*'3c CalSAWS DD&amp;I CAP'!$K$346*'2a CalSAWS DD&amp;I'!$K314)+(AZ$37*$K314)+(AZ$56*$K314)+(AZ$88*$K314),0)</f>
        <v>26</v>
      </c>
      <c r="BA314" s="396">
        <f>ROUND((BA$68*$K314)+(BA$15*'3c CalSAWS DD&amp;I CAP'!$K$346*'2a CalSAWS DD&amp;I'!$K314)+(BA$37*$K314)+(BA$56*$K314)+(BA$88*$K314),0)</f>
        <v>26</v>
      </c>
      <c r="BB314" s="396">
        <f>ROUND((BB$68*$K314)+(BB$15*'3c CalSAWS DD&amp;I CAP'!$K$346*'2a CalSAWS DD&amp;I'!$K314)+(BB$37*$K314)+(BB$56*$K314)+(BB$88*$K314),0)</f>
        <v>26</v>
      </c>
      <c r="BC314" s="396">
        <f>ROUND((BC$68*$K314)+(BC$15*'3c CalSAWS DD&amp;I CAP'!$K$346*'2a CalSAWS DD&amp;I'!$K314)+(BC$37*$K314)+(BC$56*$K314)+(BC$88*$K314),0)</f>
        <v>26</v>
      </c>
      <c r="BD314" s="396">
        <f>ROUND((BD$68*$K314)+(BD$15*'3c CalSAWS DD&amp;I CAP'!$K$346*'2a CalSAWS DD&amp;I'!$K314)+(BD$37*$K314)+(BD$56*$K314)+(BD$88*$K314),0)</f>
        <v>26</v>
      </c>
      <c r="BE314" s="396">
        <f>ROUND((BE$68*$K314)+(BE$15*'3c CalSAWS DD&amp;I CAP'!$K$346*'2a CalSAWS DD&amp;I'!$K314)+(BE$37*$K314)+(BE$56*$K314)+(BE$88*$K314),0)</f>
        <v>26</v>
      </c>
      <c r="BF314" s="396">
        <f>ROUND((BF$68*$K314)+(BF$15*'3c CalSAWS DD&amp;I CAP'!$K$346*'2a CalSAWS DD&amp;I'!$K314)+(BF$37*$K314)+(BF$56*$K314)+(BF$88*$K314),0)</f>
        <v>26</v>
      </c>
      <c r="BG314" s="396">
        <f>ROUND((BG$68*$K314)+(BG$15*'3c CalSAWS DD&amp;I CAP'!$K$346*'2a CalSAWS DD&amp;I'!$K314)+(BG$37*$K314)+(BG$56*$K314)+(BG$88*$K314),0)</f>
        <v>26</v>
      </c>
      <c r="BH314" s="396">
        <f>ROUND((BH$68*$K314)+(BH$15*'3c CalSAWS DD&amp;I CAP'!$K$346*'2a CalSAWS DD&amp;I'!$K314)+(BH$37*$K314)+(BH$56*$K314)+(BH$88*$K314),0)</f>
        <v>0</v>
      </c>
      <c r="BI314" s="396">
        <f>ROUND((BI$68*$K314)+(BI$15*'3c CalSAWS DD&amp;I CAP'!$K$346*'2a CalSAWS DD&amp;I'!$K314)+(BI$37*$K314)+(BI$56*$K314)+(BI$88*$K314),0)</f>
        <v>0</v>
      </c>
      <c r="BJ314" s="396">
        <f>ROUND((BJ$68*$K314)+(BJ$15*'3c CalSAWS DD&amp;I CAP'!$K$346*'2a CalSAWS DD&amp;I'!$K314)+(BJ$37*$K314)+(BJ$56*$K314)+(BJ$88*$K314),0)</f>
        <v>0</v>
      </c>
      <c r="BK314" s="396">
        <f>ROUND((BK$68*$K314)+(BK$15*'3c CalSAWS DD&amp;I CAP'!$K$346*'2a CalSAWS DD&amp;I'!$K314)+(BK$37*$K314)+(BK$56*$K314)+(BK$88*$K314),0)</f>
        <v>0</v>
      </c>
      <c r="BL314" s="396">
        <f>ROUND((BL$68*$K314)+(BL$15*'3c CalSAWS DD&amp;I CAP'!$K$346*'2a CalSAWS DD&amp;I'!$K314)+(BL$37*$K314)+(BL$56*$K314)+(BL$88*$K314),0)</f>
        <v>0</v>
      </c>
      <c r="BM314" s="396">
        <f>ROUND((BM$68*$K314)+(BM$15*'3c CalSAWS DD&amp;I CAP'!$K$346*'2a CalSAWS DD&amp;I'!$K314)+(BM$37*$K314)+(BM$56*$K314)+(BM$88*$K314),0)</f>
        <v>0</v>
      </c>
      <c r="BN314" s="396">
        <f>ROUND((BN$68*$K314)+(BN$15*'3c CalSAWS DD&amp;I CAP'!$K$346*'2a CalSAWS DD&amp;I'!$K314)+(BN$37*$K314)+(BN$56*$K314)+(BN$88*$K314),0)</f>
        <v>0</v>
      </c>
      <c r="BO314" s="396">
        <f>ROUND((BO$68*$K314)+(BO$15*'3c CalSAWS DD&amp;I CAP'!$K$346*'2a CalSAWS DD&amp;I'!$K314)+(BO$37*$K314)+(BO$56*$K314)+(BO$88*$K314),0)</f>
        <v>0</v>
      </c>
      <c r="BP314" s="396">
        <f>ROUND((BP$68*$K314)+(BP$15*'3c CalSAWS DD&amp;I CAP'!$K$346*'2a CalSAWS DD&amp;I'!$K314)+(BP$37*$K314)+(BP$56*$K314)+(BP$88*$K314),0)</f>
        <v>0</v>
      </c>
      <c r="BQ314" s="396">
        <f>ROUND((BQ$68*$K314)+(BQ$15*'3c CalSAWS DD&amp;I CAP'!$K$346*'2a CalSAWS DD&amp;I'!$K314)+(BQ$37*$K314)+(BQ$56*$K314)+(BQ$88*$K314),0)</f>
        <v>0</v>
      </c>
      <c r="BR314" s="396">
        <f>ROUND((BR$68*$K314)+(BR$15*'3c CalSAWS DD&amp;I CAP'!$K$346*'2a CalSAWS DD&amp;I'!$K314)+(BR$37*$K314)+(BR$56*$K314)+(BR$88*$K314),0)</f>
        <v>0</v>
      </c>
      <c r="BS314" s="396">
        <f>ROUND((BS$68*$K314)+(BS$15*'3c CalSAWS DD&amp;I CAP'!$K$346*'2a CalSAWS DD&amp;I'!$K314)+(BS$37*$K314)+(BS$56*$K314)+(BS$88*$K314),0)</f>
        <v>0</v>
      </c>
      <c r="BT314" s="396">
        <f>ROUND((BT$68*$K314)+(BT$15*'3c CalSAWS DD&amp;I CAP'!$K$346*'2a CalSAWS DD&amp;I'!$K314)+(BT$37*$K314)+(BT$56*$K314)+(BT$88*$K314),0)</f>
        <v>0</v>
      </c>
      <c r="BU314" s="396">
        <f>ROUND((BU$68*$K314)+(BU$15*'3c CalSAWS DD&amp;I CAP'!$K$346*'2a CalSAWS DD&amp;I'!$K314)+(BU$37*$K314)+(BU$56*$K314)+(BU$88*$K314),0)</f>
        <v>0</v>
      </c>
      <c r="BV314" s="396">
        <f>ROUND((BV$68*$K314)+(BV$15*'3c CalSAWS DD&amp;I CAP'!$K$346*'2a CalSAWS DD&amp;I'!$K314)+(BV$37*$K314)+(BV$56*$K314)+(BV$88*$K314),0)</f>
        <v>0</v>
      </c>
      <c r="BW314" s="396"/>
      <c r="BX314" s="396">
        <f t="shared" si="1038"/>
        <v>854850</v>
      </c>
      <c r="BY314" s="397"/>
      <c r="BZ314" s="397">
        <f t="shared" si="1039"/>
        <v>0</v>
      </c>
      <c r="CA314" s="544">
        <f t="shared" si="1045"/>
        <v>11446</v>
      </c>
      <c r="CB314" s="544">
        <f t="shared" si="1045"/>
        <v>37540</v>
      </c>
      <c r="CC314" s="544">
        <f t="shared" si="1045"/>
        <v>482289</v>
      </c>
      <c r="CD314" s="544">
        <f t="shared" si="1045"/>
        <v>288752</v>
      </c>
      <c r="CE314" s="544">
        <f t="shared" si="1045"/>
        <v>23829</v>
      </c>
      <c r="CF314" s="544">
        <f t="shared" si="1047"/>
        <v>10760</v>
      </c>
      <c r="CG314" s="544">
        <f t="shared" si="1046"/>
        <v>234</v>
      </c>
      <c r="CH314" s="544">
        <f t="shared" si="1046"/>
        <v>0</v>
      </c>
      <c r="CI314" s="391"/>
      <c r="CJ314" s="544">
        <f t="shared" si="1041"/>
        <v>25043</v>
      </c>
      <c r="CK314" s="544">
        <f t="shared" si="1041"/>
        <v>85625</v>
      </c>
      <c r="CL314" s="544">
        <f t="shared" si="1041"/>
        <v>645501</v>
      </c>
      <c r="CM314" s="544">
        <f t="shared" si="1041"/>
        <v>74763</v>
      </c>
      <c r="CN314" s="544">
        <f t="shared" si="1041"/>
        <v>21112</v>
      </c>
      <c r="CO314" s="544">
        <f t="shared" si="1041"/>
        <v>2728</v>
      </c>
      <c r="CP314" s="544">
        <f t="shared" si="1041"/>
        <v>78</v>
      </c>
      <c r="CQ314" s="544">
        <f t="shared" si="1041"/>
        <v>0</v>
      </c>
      <c r="CR314" s="398">
        <f t="shared" si="1042"/>
        <v>0</v>
      </c>
      <c r="CV314" s="390"/>
      <c r="CW314" s="390"/>
      <c r="CX314" s="390"/>
      <c r="CY314" s="390"/>
      <c r="CZ314" s="390"/>
      <c r="DA314" s="390"/>
      <c r="DB314" s="390"/>
      <c r="DC314" s="390"/>
      <c r="DD314" s="390"/>
      <c r="DE314" s="390"/>
      <c r="DF314" s="390"/>
      <c r="DG314" s="390"/>
      <c r="DH314" s="390"/>
      <c r="DI314" s="390"/>
      <c r="DJ314" s="390"/>
      <c r="DK314" s="390"/>
      <c r="DL314" s="390"/>
      <c r="DM314" s="390"/>
      <c r="DN314" s="390"/>
      <c r="DO314" s="390"/>
      <c r="DP314" s="390"/>
      <c r="DQ314" s="390"/>
      <c r="DR314" s="390"/>
      <c r="DS314" s="390"/>
      <c r="DT314" s="390"/>
      <c r="DU314" s="390"/>
      <c r="DV314" s="390"/>
      <c r="DW314" s="390"/>
      <c r="DX314" s="390"/>
      <c r="DY314" s="390"/>
      <c r="DZ314" s="390"/>
      <c r="EA314" s="390"/>
      <c r="EB314" s="390"/>
    </row>
    <row r="315" spans="1:132" ht="14.25" outlineLevel="1">
      <c r="A315" s="543" t="s">
        <v>132</v>
      </c>
      <c r="B315" s="424">
        <v>8.9999999999999998E-4</v>
      </c>
      <c r="C315" s="425">
        <f>'4a 1718 CS PC'!AP13</f>
        <v>8.9999999999999998E-4</v>
      </c>
      <c r="D315" s="425">
        <f>'4a 1718 CS PC'!AR13</f>
        <v>1.2999999999999999E-3</v>
      </c>
      <c r="E315" s="425">
        <f>'4b 1819 CS PC'!$AT13</f>
        <v>8.9999999999999998E-4</v>
      </c>
      <c r="F315" s="425">
        <f>'4b 1819 CS PC'!AQ13</f>
        <v>1.2999999999999999E-3</v>
      </c>
      <c r="G315" s="425">
        <f>'4c 1920 CS PC'!AS13</f>
        <v>8.9999999999999998E-4</v>
      </c>
      <c r="H315" s="425">
        <f>'4c 1920 CS PC'!AP13</f>
        <v>1.2999999999999999E-3</v>
      </c>
      <c r="I315" s="425">
        <f>'4d 2021 CS PC'!AS13</f>
        <v>8.9999999999999998E-4</v>
      </c>
      <c r="J315" s="425">
        <f>'4d 2021 CS PC'!AP13</f>
        <v>1.2999999999999999E-3</v>
      </c>
      <c r="K315" s="425">
        <f>'4e 2122 CS PC'!AB13</f>
        <v>8.9999999999999998E-4</v>
      </c>
      <c r="L315" s="425"/>
      <c r="M315" s="396">
        <f>ROUND((M$68*$D315)+(M$15*'3c CalSAWS DD&amp;I CAP'!$K$64*'2a CalSAWS DD&amp;I'!$B315)+(M$37*$B315)+(M$56*$B315)+(M$88*$B315),0)</f>
        <v>1</v>
      </c>
      <c r="N315" s="396">
        <f>ROUND((N$68*$D315)+(N$15*'3c CalSAWS DD&amp;I CAP'!$K$64*'2a CalSAWS DD&amp;I'!$B315)+(N$37*$B315)+(N$56*$B315)+(N$88*$B315),0)</f>
        <v>257</v>
      </c>
      <c r="O315" s="396">
        <f>ROUND((O$68*$D315)+(O$15*'3c CalSAWS DD&amp;I CAP'!$K$64*'2a CalSAWS DD&amp;I'!$B315)+(O$37*$B315)+(O$56*$B315)+(O$88*$B315),0)</f>
        <v>0</v>
      </c>
      <c r="P315" s="396">
        <f>ROUND((P$68*$D315)+(P$15*'3c CalSAWS DD&amp;I CAP'!$K$64*'2a CalSAWS DD&amp;I'!$C315)+(P$37*$C315)+(P$56*$C315)+(P$88*$C315),0)</f>
        <v>154</v>
      </c>
      <c r="Q315" s="396">
        <f>ROUND((Q$68*$D315)+(Q$15*'3c CalSAWS DD&amp;I CAP'!$K$64*'2a CalSAWS DD&amp;I'!$C315)+(Q$37*$C315)+(Q$56*$C315)+(Q$88*$C315),0)</f>
        <v>145</v>
      </c>
      <c r="R315" s="396">
        <f>ROUND((R$68*$D315)+(R$15*'3c CalSAWS DD&amp;I CAP'!$K$64*'2a CalSAWS DD&amp;I'!$C315)+(R$37*$C315)+(R$56*$C315)+(R$88*$C315),0)</f>
        <v>0</v>
      </c>
      <c r="S315" s="396">
        <f>ROUND((S$68*$D315)+(S$15*'3c CalSAWS DD&amp;I CAP'!$K$64*'2a CalSAWS DD&amp;I'!$C315)+(S$37*$C315)+(S$56*$C315)+(S$88*$C315),0)</f>
        <v>191</v>
      </c>
      <c r="T315" s="396">
        <f t="shared" si="1043"/>
        <v>-10.2384</v>
      </c>
      <c r="U315" s="396">
        <f t="shared" si="1044"/>
        <v>-5.04E-2</v>
      </c>
      <c r="V315" s="396">
        <f>ROUND((V$68*$D315)+(V$15*'3c CalSAWS DD&amp;I CAP'!$K$64*'2a CalSAWS DD&amp;I'!$C315)+(V$37*$C315)+(V$56*$C315)+(V$88*$C315),0)</f>
        <v>347</v>
      </c>
      <c r="W315" s="396">
        <f>ROUND((W$68*$F315)+(W$15*'3c CalSAWS DD&amp;I CAP'!$K$157*'2a CalSAWS DD&amp;I'!$E315)+(W$37*$E315)+(W$56*$E315)+(W$88*$E315),0)</f>
        <v>224</v>
      </c>
      <c r="X315" s="396">
        <f>ROUND((X$68*$D315)+(X$15*'3c CalSAWS DD&amp;I CAP'!$K$64*'2a CalSAWS DD&amp;I'!$C315)+(X$37*$C315)+(X$56*$C315)+(X$88*$C315),0)</f>
        <v>0</v>
      </c>
      <c r="Y315" s="487">
        <f>ROUNDDOWN((Y$68*$F315)+(Y$15*'3c CalSAWS DD&amp;I CAP'!$K$157*'2a CalSAWS DD&amp;I'!$E315)+(Y$37*$E315)+(Y$56*$E315)+(Y$88*$E315),0)</f>
        <v>1131</v>
      </c>
      <c r="Z315" s="396">
        <f>ROUND((Z$68*$F315)+(Z$15*'3c CalSAWS DD&amp;I CAP'!$K$157*'2a CalSAWS DD&amp;I'!$E315)+(Z$37*$E315)+(Z$56*$E315)+(Z$88*$E315),0)</f>
        <v>3086</v>
      </c>
      <c r="AA315" s="396">
        <f>ROUND((AA$68*$F315)+(AA$15*'3c CalSAWS DD&amp;I CAP'!$K$157*'2a CalSAWS DD&amp;I'!$E315)+(AA$37*$E315)+(AA$56*$E315)+(AA$88*$E315),0)</f>
        <v>6215</v>
      </c>
      <c r="AB315" s="396">
        <f>ROUND((AB$68*$H315)+(AB$15*'3c CalSAWS DD&amp;I CAP'!$K$252*'2a CalSAWS DD&amp;I'!$G315)+(AB$37*$G315)+(AB$56*$G315)+(AB$88*$G315),0)</f>
        <v>4769</v>
      </c>
      <c r="AC315" s="396">
        <f>ROUND((AC$68*$F315)+(AC$15*'3c CalSAWS DD&amp;I CAP'!$K$157*'2a CalSAWS DD&amp;I'!$E315)+(AC$37*$E315)+(AC$56*$E315)+(AC$88*$E315),0)</f>
        <v>1</v>
      </c>
      <c r="AD315" s="396">
        <f>ROUND((AD$68*$H315)+(AD$15*'3c CalSAWS DD&amp;I CAP'!$K$252*'2a CalSAWS DD&amp;I'!$G315)+(AD$37*$G315)+(AD$56*$G315)+(AD$88*$G315),0)</f>
        <v>151</v>
      </c>
      <c r="AE315" s="396">
        <f>ROUND((AE$68*$F315)+(AE$15*'3c CalSAWS DD&amp;I CAP'!$K$157*'2a CalSAWS DD&amp;I'!$E315)+(AE$37*$E315)+(AE$56*$E315)+(AE$88*$E315),0)</f>
        <v>2</v>
      </c>
      <c r="AF315" s="396">
        <f>ROUND((AF$68*$H315)+(AF$15*'3c CalSAWS DD&amp;I CAP'!$K$252*'2a CalSAWS DD&amp;I'!$G315)+(AF$37*$G315)+(AF$56*$G315)+(AF$88*$G315),0)</f>
        <v>1032</v>
      </c>
      <c r="AG315" s="396">
        <f>ROUND((AG$68*$H315)+(AG$15*'3c CalSAWS DD&amp;I CAP'!$K$252*'2a CalSAWS DD&amp;I'!$G315)+(AG$37*$G315)+(AG$56*$G315)+(AG$88*$G315),0)</f>
        <v>361</v>
      </c>
      <c r="AH315" s="396">
        <f>ROUND((AH$68*$J315)+(AH$15*'3c CalSAWS DD&amp;I CAP'!$K$346*'2a CalSAWS DD&amp;I'!$I315)+(AH$37*$I315)+(AH$56*$I315)+(AH$88*$I315),0)</f>
        <v>104</v>
      </c>
      <c r="AI315" s="396">
        <f>ROUND((AI$68*$H315)+(AI$15*'3c CalSAWS DD&amp;I CAP'!$K$252*'2a CalSAWS DD&amp;I'!$G315)+(AI$37*$G315)+(AI$56*$G315)+(AI$88*$G315),0)</f>
        <v>9</v>
      </c>
      <c r="AJ315" s="396">
        <f>ROUND((AJ$15*'3c CalSAWS DD&amp;I CAP'!$K$346*'2a CalSAWS DD&amp;I'!$I315)+(AJ$37*$I315)+(AJ$56*$I315)+(AJ$88*$I315),0)</f>
        <v>123</v>
      </c>
      <c r="AK315" s="396">
        <f>ROUND((AK$15*'3c CalSAWS DD&amp;I CAP'!$K$252*'2a CalSAWS DD&amp;I'!$G315)+(AK$37*$G315)+(AK$56*$G315)+(AK$88*$G315),0)</f>
        <v>12</v>
      </c>
      <c r="AL315" s="396">
        <f>ROUND((AL$68*$J315)+(AL$15*'3c CalSAWS DD&amp;I CAP'!$K$346*'2a CalSAWS DD&amp;I'!$I315)+(AL$37*$I315)+(AL$56*$I315)+(AL$88*$I315),0)</f>
        <v>134</v>
      </c>
      <c r="AM315" s="396">
        <f>ROUND((AM$68*$J315)+(AM$15*'3c CalSAWS DD&amp;I CAP'!$K$346*'2a CalSAWS DD&amp;I'!$I315)+(AM$37*$I315)+(AM$56*$I315)+(AM$88*$I315),0)</f>
        <v>162</v>
      </c>
      <c r="AN315" s="396">
        <f>ROUND((AN$68*$K315)+(AN$15*'3c CalSAWS DD&amp;I CAP'!$K$346*'2a CalSAWS DD&amp;I'!$K315)+(AN$37*$K315)+(AN$56*$K315)+(AN$88*$K315),0)</f>
        <v>62</v>
      </c>
      <c r="AO315" s="396">
        <f>ROUND((AO$68*$K315)+(AO$15*'3c CalSAWS DD&amp;I CAP'!$K$346*'2a CalSAWS DD&amp;I'!$K315)+(AO$37*$K315)+(AO$56*$K315)+(AO$88*$K315),0)</f>
        <v>7</v>
      </c>
      <c r="AP315" s="396">
        <f>ROUND((AP$68*$K315)+(AP$15*'3c CalSAWS DD&amp;I CAP'!$K$346*'2a CalSAWS DD&amp;I'!$K315)+(AP$37*$K315)+(AP$56*$K315)+(AP$88*$K315),0)</f>
        <v>44</v>
      </c>
      <c r="AQ315" s="396">
        <f>ROUND((AQ$68*$K315)+(AQ$15*'3c CalSAWS DD&amp;I CAP'!$K$346*'2a CalSAWS DD&amp;I'!$K315)+(AQ$37*$K315)+(AQ$56*$K315)+(AQ$88*$K315),0)</f>
        <v>42</v>
      </c>
      <c r="AR315" s="396">
        <f>ROUND((AR$68*$K315)+(AR$15*'3c CalSAWS DD&amp;I CAP'!$K$346*'2a CalSAWS DD&amp;I'!$K315)+(AR$37*$K315)+(AR$56*$K315)+(AR$88*$K315),0)</f>
        <v>34</v>
      </c>
      <c r="AS315" s="396">
        <f>ROUND((AS$68*$K315)+(AS$15*'3c CalSAWS DD&amp;I CAP'!$K$346*'2a CalSAWS DD&amp;I'!$K315)+(AS$37*$K315)+(AS$56*$K315)+(AS$88*$K315),0)</f>
        <v>28</v>
      </c>
      <c r="AT315" s="396">
        <f>ROUND((AT$68*$K315)+(AT$15*'3c CalSAWS DD&amp;I CAP'!$K$346*'2a CalSAWS DD&amp;I'!$K315)+(AT$37*$K315)+(AT$56*$K315)+(AT$88*$K315),0)</f>
        <v>28</v>
      </c>
      <c r="AU315" s="396">
        <f>ROUND((AU$68*$K315)+(AU$15*'3c CalSAWS DD&amp;I CAP'!$K$346*'2a CalSAWS DD&amp;I'!$K315)+(AU$37*$K315)+(AU$56*$K315)+(AU$88*$K315),0)</f>
        <v>1</v>
      </c>
      <c r="AV315" s="396">
        <f>ROUND((AV$68*$K315)+(AV$15*'3c CalSAWS DD&amp;I CAP'!$K$346*'2a CalSAWS DD&amp;I'!$K315)+(AV$37*$K315)+(AV$56*$K315)+(AV$88*$K315),0)</f>
        <v>1</v>
      </c>
      <c r="AW315" s="396">
        <f>ROUND((AW$68*$K315)+(AW$15*'3c CalSAWS DD&amp;I CAP'!$K$346*'2a CalSAWS DD&amp;I'!$K315)+(AW$37*$K315)+(AW$56*$K315)+(AW$88*$K315),0)</f>
        <v>1</v>
      </c>
      <c r="AX315" s="396">
        <f>ROUND((AX$68*$K315)+(AX$15*'3c CalSAWS DD&amp;I CAP'!$K$346*'2a CalSAWS DD&amp;I'!$K315)+(AX$37*$K315)+(AX$56*$K315)+(AX$88*$K315),0)</f>
        <v>1</v>
      </c>
      <c r="AY315" s="396">
        <f>ROUND((AY$68*$K315)+(AY$15*'3c CalSAWS DD&amp;I CAP'!$K$346*'2a CalSAWS DD&amp;I'!$K315)+(AY$37*$K315)+(AY$56*$K315)+(AY$88*$K315),0)</f>
        <v>1</v>
      </c>
      <c r="AZ315" s="396">
        <f>ROUND((AZ$68*$K315)+(AZ$15*'3c CalSAWS DD&amp;I CAP'!$K$346*'2a CalSAWS DD&amp;I'!$K315)+(AZ$37*$K315)+(AZ$56*$K315)+(AZ$88*$K315),0)</f>
        <v>1</v>
      </c>
      <c r="BA315" s="396">
        <f>ROUND((BA$68*$K315)+(BA$15*'3c CalSAWS DD&amp;I CAP'!$K$346*'2a CalSAWS DD&amp;I'!$K315)+(BA$37*$K315)+(BA$56*$K315)+(BA$88*$K315),0)</f>
        <v>1</v>
      </c>
      <c r="BB315" s="396">
        <f>ROUND((BB$68*$K315)+(BB$15*'3c CalSAWS DD&amp;I CAP'!$K$346*'2a CalSAWS DD&amp;I'!$K315)+(BB$37*$K315)+(BB$56*$K315)+(BB$88*$K315),0)</f>
        <v>1</v>
      </c>
      <c r="BC315" s="396">
        <f>ROUND((BC$68*$K315)+(BC$15*'3c CalSAWS DD&amp;I CAP'!$K$346*'2a CalSAWS DD&amp;I'!$K315)+(BC$37*$K315)+(BC$56*$K315)+(BC$88*$K315),0)</f>
        <v>1</v>
      </c>
      <c r="BD315" s="396">
        <f>ROUND((BD$68*$K315)+(BD$15*'3c CalSAWS DD&amp;I CAP'!$K$346*'2a CalSAWS DD&amp;I'!$K315)+(BD$37*$K315)+(BD$56*$K315)+(BD$88*$K315),0)</f>
        <v>1</v>
      </c>
      <c r="BE315" s="396">
        <f>ROUND((BE$68*$K315)+(BE$15*'3c CalSAWS DD&amp;I CAP'!$K$346*'2a CalSAWS DD&amp;I'!$K315)+(BE$37*$K315)+(BE$56*$K315)+(BE$88*$K315),0)</f>
        <v>1</v>
      </c>
      <c r="BF315" s="396">
        <f>ROUND((BF$68*$K315)+(BF$15*'3c CalSAWS DD&amp;I CAP'!$K$346*'2a CalSAWS DD&amp;I'!$K315)+(BF$37*$K315)+(BF$56*$K315)+(BF$88*$K315),0)</f>
        <v>1</v>
      </c>
      <c r="BG315" s="396">
        <f>ROUND((BG$68*$K315)+(BG$15*'3c CalSAWS DD&amp;I CAP'!$K$346*'2a CalSAWS DD&amp;I'!$K315)+(BG$37*$K315)+(BG$56*$K315)+(BG$88*$K315),0)</f>
        <v>1</v>
      </c>
      <c r="BH315" s="396">
        <f>ROUND((BH$68*$K315)+(BH$15*'3c CalSAWS DD&amp;I CAP'!$K$346*'2a CalSAWS DD&amp;I'!$K315)+(BH$37*$K315)+(BH$56*$K315)+(BH$88*$K315),0)</f>
        <v>0</v>
      </c>
      <c r="BI315" s="396">
        <f>ROUND((BI$68*$K315)+(BI$15*'3c CalSAWS DD&amp;I CAP'!$K$346*'2a CalSAWS DD&amp;I'!$K315)+(BI$37*$K315)+(BI$56*$K315)+(BI$88*$K315),0)</f>
        <v>0</v>
      </c>
      <c r="BJ315" s="396">
        <f>ROUND((BJ$68*$K315)+(BJ$15*'3c CalSAWS DD&amp;I CAP'!$K$346*'2a CalSAWS DD&amp;I'!$K315)+(BJ$37*$K315)+(BJ$56*$K315)+(BJ$88*$K315),0)</f>
        <v>0</v>
      </c>
      <c r="BK315" s="396">
        <f>ROUND((BK$68*$K315)+(BK$15*'3c CalSAWS DD&amp;I CAP'!$K$346*'2a CalSAWS DD&amp;I'!$K315)+(BK$37*$K315)+(BK$56*$K315)+(BK$88*$K315),0)</f>
        <v>0</v>
      </c>
      <c r="BL315" s="396">
        <f>ROUND((BL$68*$K315)+(BL$15*'3c CalSAWS DD&amp;I CAP'!$K$346*'2a CalSAWS DD&amp;I'!$K315)+(BL$37*$K315)+(BL$56*$K315)+(BL$88*$K315),0)</f>
        <v>0</v>
      </c>
      <c r="BM315" s="396">
        <f>ROUND((BM$68*$K315)+(BM$15*'3c CalSAWS DD&amp;I CAP'!$K$346*'2a CalSAWS DD&amp;I'!$K315)+(BM$37*$K315)+(BM$56*$K315)+(BM$88*$K315),0)</f>
        <v>0</v>
      </c>
      <c r="BN315" s="396">
        <f>ROUND((BN$68*$K315)+(BN$15*'3c CalSAWS DD&amp;I CAP'!$K$346*'2a CalSAWS DD&amp;I'!$K315)+(BN$37*$K315)+(BN$56*$K315)+(BN$88*$K315),0)</f>
        <v>0</v>
      </c>
      <c r="BO315" s="396">
        <f>ROUND((BO$68*$K315)+(BO$15*'3c CalSAWS DD&amp;I CAP'!$K$346*'2a CalSAWS DD&amp;I'!$K315)+(BO$37*$K315)+(BO$56*$K315)+(BO$88*$K315),0)</f>
        <v>0</v>
      </c>
      <c r="BP315" s="396">
        <f>ROUND((BP$68*$K315)+(BP$15*'3c CalSAWS DD&amp;I CAP'!$K$346*'2a CalSAWS DD&amp;I'!$K315)+(BP$37*$K315)+(BP$56*$K315)+(BP$88*$K315),0)</f>
        <v>0</v>
      </c>
      <c r="BQ315" s="396">
        <f>ROUND((BQ$68*$K315)+(BQ$15*'3c CalSAWS DD&amp;I CAP'!$K$346*'2a CalSAWS DD&amp;I'!$K315)+(BQ$37*$K315)+(BQ$56*$K315)+(BQ$88*$K315),0)</f>
        <v>0</v>
      </c>
      <c r="BR315" s="396">
        <f>ROUND((BR$68*$K315)+(BR$15*'3c CalSAWS DD&amp;I CAP'!$K$346*'2a CalSAWS DD&amp;I'!$K315)+(BR$37*$K315)+(BR$56*$K315)+(BR$88*$K315),0)</f>
        <v>0</v>
      </c>
      <c r="BS315" s="396">
        <f>ROUND((BS$68*$K315)+(BS$15*'3c CalSAWS DD&amp;I CAP'!$K$346*'2a CalSAWS DD&amp;I'!$K315)+(BS$37*$K315)+(BS$56*$K315)+(BS$88*$K315),0)</f>
        <v>0</v>
      </c>
      <c r="BT315" s="396">
        <f>ROUND((BT$68*$K315)+(BT$15*'3c CalSAWS DD&amp;I CAP'!$K$346*'2a CalSAWS DD&amp;I'!$K315)+(BT$37*$K315)+(BT$56*$K315)+(BT$88*$K315),0)</f>
        <v>0</v>
      </c>
      <c r="BU315" s="396">
        <f>ROUND((BU$68*$K315)+(BU$15*'3c CalSAWS DD&amp;I CAP'!$K$346*'2a CalSAWS DD&amp;I'!$K315)+(BU$37*$K315)+(BU$56*$K315)+(BU$88*$K315),0)</f>
        <v>0</v>
      </c>
      <c r="BV315" s="396">
        <f>ROUND((BV$68*$K315)+(BV$15*'3c CalSAWS DD&amp;I CAP'!$K$346*'2a CalSAWS DD&amp;I'!$K315)+(BV$37*$K315)+(BV$56*$K315)+(BV$88*$K315),0)</f>
        <v>0</v>
      </c>
      <c r="BW315" s="396"/>
      <c r="BX315" s="396">
        <f t="shared" si="1038"/>
        <v>18859</v>
      </c>
      <c r="BY315" s="397"/>
      <c r="BZ315" s="397">
        <f t="shared" si="1039"/>
        <v>0</v>
      </c>
      <c r="CA315" s="544">
        <f t="shared" si="1045"/>
        <v>258</v>
      </c>
      <c r="CB315" s="544">
        <f t="shared" si="1045"/>
        <v>827</v>
      </c>
      <c r="CC315" s="544">
        <f t="shared" si="1045"/>
        <v>10656</v>
      </c>
      <c r="CD315" s="544">
        <f t="shared" si="1045"/>
        <v>6316</v>
      </c>
      <c r="CE315" s="544">
        <f t="shared" si="1045"/>
        <v>544</v>
      </c>
      <c r="CF315" s="544">
        <f t="shared" si="1047"/>
        <v>249</v>
      </c>
      <c r="CG315" s="544">
        <f t="shared" si="1046"/>
        <v>9</v>
      </c>
      <c r="CH315" s="544">
        <f t="shared" si="1046"/>
        <v>0</v>
      </c>
      <c r="CI315" s="391"/>
      <c r="CJ315" s="544">
        <f t="shared" ref="CJ315:CQ324" si="1048">ROUND(SUMIF($M$2:$BV$2,CJ$1,$M315:$BV315),0)</f>
        <v>557</v>
      </c>
      <c r="CK315" s="544">
        <f t="shared" si="1048"/>
        <v>1883</v>
      </c>
      <c r="CL315" s="544">
        <f t="shared" si="1048"/>
        <v>14224</v>
      </c>
      <c r="CM315" s="544">
        <f t="shared" si="1048"/>
        <v>1641</v>
      </c>
      <c r="CN315" s="544">
        <f t="shared" si="1048"/>
        <v>485</v>
      </c>
      <c r="CO315" s="544">
        <f t="shared" si="1048"/>
        <v>66</v>
      </c>
      <c r="CP315" s="544">
        <f t="shared" si="1048"/>
        <v>3</v>
      </c>
      <c r="CQ315" s="544">
        <f t="shared" si="1048"/>
        <v>0</v>
      </c>
      <c r="CR315" s="398">
        <f t="shared" si="1042"/>
        <v>0</v>
      </c>
      <c r="CV315" s="390"/>
      <c r="CW315" s="390"/>
      <c r="CX315" s="390"/>
      <c r="CY315" s="390"/>
      <c r="CZ315" s="390"/>
      <c r="DA315" s="390"/>
      <c r="DB315" s="390"/>
      <c r="DC315" s="390"/>
      <c r="DD315" s="390"/>
      <c r="DE315" s="390"/>
      <c r="DF315" s="390"/>
      <c r="DG315" s="390"/>
      <c r="DH315" s="390"/>
      <c r="DI315" s="390"/>
      <c r="DJ315" s="390"/>
      <c r="DK315" s="390"/>
      <c r="DL315" s="390"/>
      <c r="DM315" s="390"/>
      <c r="DN315" s="390"/>
      <c r="DO315" s="390"/>
      <c r="DP315" s="390"/>
      <c r="DQ315" s="390"/>
      <c r="DR315" s="390"/>
      <c r="DS315" s="390"/>
      <c r="DT315" s="390"/>
      <c r="DU315" s="390"/>
      <c r="DV315" s="390"/>
      <c r="DW315" s="390"/>
      <c r="DX315" s="390"/>
      <c r="DY315" s="390"/>
      <c r="DZ315" s="390"/>
      <c r="EA315" s="390"/>
      <c r="EB315" s="390"/>
    </row>
    <row r="316" spans="1:132" ht="14.25" outlineLevel="1">
      <c r="A316" s="543" t="s">
        <v>133</v>
      </c>
      <c r="B316" s="424">
        <v>4.3E-3</v>
      </c>
      <c r="C316" s="425">
        <f>'4a 1718 CS PC'!AP14</f>
        <v>4.3E-3</v>
      </c>
      <c r="D316" s="425">
        <f>'4a 1718 CS PC'!AR14</f>
        <v>6.1000000000000004E-3</v>
      </c>
      <c r="E316" s="425">
        <f>'4b 1819 CS PC'!$AT14</f>
        <v>4.4000000000000003E-3</v>
      </c>
      <c r="F316" s="425">
        <f>'4b 1819 CS PC'!AQ14</f>
        <v>6.1999999999999998E-3</v>
      </c>
      <c r="G316" s="425">
        <f>'4c 1920 CS PC'!AS14</f>
        <v>4.4999999999999997E-3</v>
      </c>
      <c r="H316" s="425">
        <f>'4c 1920 CS PC'!AP14</f>
        <v>6.4000000000000003E-3</v>
      </c>
      <c r="I316" s="425">
        <f>'4d 2021 CS PC'!AS14</f>
        <v>4.4000000000000003E-3</v>
      </c>
      <c r="J316" s="425">
        <f>'4d 2021 CS PC'!AP14</f>
        <v>6.3E-3</v>
      </c>
      <c r="K316" s="425">
        <f>'4e 2122 CS PC'!AB14</f>
        <v>4.4000000000000003E-3</v>
      </c>
      <c r="L316" s="425"/>
      <c r="M316" s="396">
        <f>ROUND((M$68*$D316)+(M$15*'3c CalSAWS DD&amp;I CAP'!$K$64*'2a CalSAWS DD&amp;I'!$B316)+(M$37*$B316)+(M$56*$B316)+(M$88*$B316),0)</f>
        <v>7</v>
      </c>
      <c r="N316" s="396">
        <f>ROUND((N$68*$D316)+(N$15*'3c CalSAWS DD&amp;I CAP'!$K$64*'2a CalSAWS DD&amp;I'!$B316)+(N$37*$B316)+(N$56*$B316)+(N$88*$B316),0)</f>
        <v>1227</v>
      </c>
      <c r="O316" s="396">
        <f>ROUND((O$68*$D316)+(O$15*'3c CalSAWS DD&amp;I CAP'!$K$64*'2a CalSAWS DD&amp;I'!$B316)+(O$37*$B316)+(O$56*$B316)+(O$88*$B316),0)</f>
        <v>1</v>
      </c>
      <c r="P316" s="396">
        <f>ROUND((P$68*$D316)+(P$15*'3c CalSAWS DD&amp;I CAP'!$K$64*'2a CalSAWS DD&amp;I'!$C316)+(P$37*$C316)+(P$56*$C316)+(P$88*$C316),0)</f>
        <v>735</v>
      </c>
      <c r="Q316" s="396">
        <f>ROUND((Q$68*$D316)+(Q$15*'3c CalSAWS DD&amp;I CAP'!$K$64*'2a CalSAWS DD&amp;I'!$C316)+(Q$37*$C316)+(Q$56*$C316)+(Q$88*$C316),0)</f>
        <v>693</v>
      </c>
      <c r="R316" s="396">
        <f>ROUND((R$68*$D316)+(R$15*'3c CalSAWS DD&amp;I CAP'!$K$64*'2a CalSAWS DD&amp;I'!$C316)+(R$37*$C316)+(R$56*$C316)+(R$88*$C316),0)</f>
        <v>0</v>
      </c>
      <c r="S316" s="396">
        <f>ROUND((S$68*$D316)+(S$15*'3c CalSAWS DD&amp;I CAP'!$K$64*'2a CalSAWS DD&amp;I'!$C316)+(S$37*$C316)+(S$56*$C316)+(S$88*$C316),0)</f>
        <v>911</v>
      </c>
      <c r="T316" s="396">
        <f t="shared" si="1043"/>
        <v>-48.916800000000002</v>
      </c>
      <c r="U316" s="396">
        <f t="shared" si="1044"/>
        <v>-0.24080000000000001</v>
      </c>
      <c r="V316" s="396">
        <f>ROUND((V$68*$D316)+(V$15*'3c CalSAWS DD&amp;I CAP'!$K$64*'2a CalSAWS DD&amp;I'!$C316)+(V$37*$C316)+(V$56*$C316)+(V$88*$C316),0)</f>
        <v>1656</v>
      </c>
      <c r="W316" s="396">
        <f>ROUND((W$68*$F316)+(W$15*'3c CalSAWS DD&amp;I CAP'!$K$157*'2a CalSAWS DD&amp;I'!$E316)+(W$37*$E316)+(W$56*$E316)+(W$88*$E316),0)</f>
        <v>1093</v>
      </c>
      <c r="X316" s="396">
        <f>ROUND((X$68*$D316)+(X$15*'3c CalSAWS DD&amp;I CAP'!$K$64*'2a CalSAWS DD&amp;I'!$C316)+(X$37*$C316)+(X$56*$C316)+(X$88*$C316),0)</f>
        <v>0</v>
      </c>
      <c r="Y316" s="396">
        <f>ROUND((Y$68*$F316)+(Y$15*'3c CalSAWS DD&amp;I CAP'!$K$157*'2a CalSAWS DD&amp;I'!$E316)+(Y$37*$E316)+(Y$56*$E316)+(Y$88*$E316),0)</f>
        <v>5439</v>
      </c>
      <c r="Z316" s="396">
        <f>ROUND((Z$68*$F316)+(Z$15*'3c CalSAWS DD&amp;I CAP'!$K$157*'2a CalSAWS DD&amp;I'!$E316)+(Z$37*$E316)+(Z$56*$E316)+(Z$88*$E316),0)</f>
        <v>14764</v>
      </c>
      <c r="AA316" s="487">
        <f>ROUNDDOWN((AA$68*$F316)+(AA$15*'3c CalSAWS DD&amp;I CAP'!$K$157*'2a CalSAWS DD&amp;I'!$E316)+(AA$37*$E316)+(AA$56*$E316)+(AA$88*$E316),0)</f>
        <v>29682</v>
      </c>
      <c r="AB316" s="396">
        <f>ROUND((AB$68*$H316)+(AB$15*'3c CalSAWS DD&amp;I CAP'!$K$252*'2a CalSAWS DD&amp;I'!$G316)+(AB$37*$G316)+(AB$56*$G316)+(AB$88*$G316),0)</f>
        <v>23491</v>
      </c>
      <c r="AC316" s="396">
        <f>ROUND((AC$68*$F316)+(AC$15*'3c CalSAWS DD&amp;I CAP'!$K$157*'2a CalSAWS DD&amp;I'!$E316)+(AC$37*$E316)+(AC$56*$E316)+(AC$88*$E316),0)</f>
        <v>7</v>
      </c>
      <c r="AD316" s="396">
        <f>ROUND((AD$68*$H316)+(AD$15*'3c CalSAWS DD&amp;I CAP'!$K$252*'2a CalSAWS DD&amp;I'!$G316)+(AD$37*$G316)+(AD$56*$G316)+(AD$88*$G316),0)</f>
        <v>757</v>
      </c>
      <c r="AE316" s="396">
        <f>ROUND((AE$68*$F316)+(AE$15*'3c CalSAWS DD&amp;I CAP'!$K$157*'2a CalSAWS DD&amp;I'!$E316)+(AE$37*$E316)+(AE$56*$E316)+(AE$88*$E316),0)</f>
        <v>12</v>
      </c>
      <c r="AF316" s="396">
        <f>ROUND((AF$68*$H316)+(AF$15*'3c CalSAWS DD&amp;I CAP'!$K$252*'2a CalSAWS DD&amp;I'!$G316)+(AF$37*$G316)+(AF$56*$G316)+(AF$88*$G316),0)</f>
        <v>5092</v>
      </c>
      <c r="AG316" s="487">
        <f>ROUNDDOWN((AG$68*$H316)+(AG$15*'3c CalSAWS DD&amp;I CAP'!$K$252*'2a CalSAWS DD&amp;I'!$G316)+(AG$37*$G316)+(AG$56*$G316)+(AG$88*$G316),0)</f>
        <v>1795</v>
      </c>
      <c r="AH316" s="396">
        <f>ROUND((AH$68*$J316)+(AH$15*'3c CalSAWS DD&amp;I CAP'!$K$346*'2a CalSAWS DD&amp;I'!$I316)+(AH$37*$I316)+(AH$56*$I316)+(AH$88*$I316),0)</f>
        <v>509</v>
      </c>
      <c r="AI316" s="396">
        <f>ROUND((AI$68*$H316)+(AI$15*'3c CalSAWS DD&amp;I CAP'!$K$252*'2a CalSAWS DD&amp;I'!$G316)+(AI$37*$G316)+(AI$56*$G316)+(AI$88*$G316),0)</f>
        <v>46</v>
      </c>
      <c r="AJ316" s="396">
        <f>ROUND((AJ$15*'3c CalSAWS DD&amp;I CAP'!$K$346*'2a CalSAWS DD&amp;I'!$I316)+(AJ$37*$I316)+(AJ$56*$I316)+(AJ$88*$I316),0)</f>
        <v>600</v>
      </c>
      <c r="AK316" s="396">
        <f>ROUND((AK$15*'3c CalSAWS DD&amp;I CAP'!$K$252*'2a CalSAWS DD&amp;I'!$G316)+(AK$37*$G316)+(AK$56*$G316)+(AK$88*$G316),0)</f>
        <v>61</v>
      </c>
      <c r="AL316" s="396">
        <f>ROUND((AL$68*$J316)+(AL$15*'3c CalSAWS DD&amp;I CAP'!$K$346*'2a CalSAWS DD&amp;I'!$I316)+(AL$37*$I316)+(AL$56*$I316)+(AL$88*$I316),0)</f>
        <v>657</v>
      </c>
      <c r="AM316" s="396">
        <f>ROUND((AM$68*$J316)+(AM$15*'3c CalSAWS DD&amp;I CAP'!$K$346*'2a CalSAWS DD&amp;I'!$I316)+(AM$37*$I316)+(AM$56*$I316)+(AM$88*$I316),0)</f>
        <v>790</v>
      </c>
      <c r="AN316" s="396">
        <f>ROUND((AN$68*$K316)+(AN$15*'3c CalSAWS DD&amp;I CAP'!$K$346*'2a CalSAWS DD&amp;I'!$K316)+(AN$37*$K316)+(AN$56*$K316)+(AN$88*$K316),0)</f>
        <v>305</v>
      </c>
      <c r="AO316" s="396">
        <f>ROUND((AO$68*$K316)+(AO$15*'3c CalSAWS DD&amp;I CAP'!$K$346*'2a CalSAWS DD&amp;I'!$K316)+(AO$37*$K316)+(AO$56*$K316)+(AO$88*$K316),0)</f>
        <v>36</v>
      </c>
      <c r="AP316" s="396">
        <f>ROUND((AP$68*$K316)+(AP$15*'3c CalSAWS DD&amp;I CAP'!$K$346*'2a CalSAWS DD&amp;I'!$K316)+(AP$37*$K316)+(AP$56*$K316)+(AP$88*$K316),0)</f>
        <v>215</v>
      </c>
      <c r="AQ316" s="396">
        <f>ROUND((AQ$68*$K316)+(AQ$15*'3c CalSAWS DD&amp;I CAP'!$K$346*'2a CalSAWS DD&amp;I'!$K316)+(AQ$37*$K316)+(AQ$56*$K316)+(AQ$88*$K316),0)</f>
        <v>206</v>
      </c>
      <c r="AR316" s="396">
        <f>ROUND((AR$68*$K316)+(AR$15*'3c CalSAWS DD&amp;I CAP'!$K$346*'2a CalSAWS DD&amp;I'!$K316)+(AR$37*$K316)+(AR$56*$K316)+(AR$88*$K316),0)</f>
        <v>167</v>
      </c>
      <c r="AS316" s="396">
        <f>ROUND((AS$68*$K316)+(AS$15*'3c CalSAWS DD&amp;I CAP'!$K$346*'2a CalSAWS DD&amp;I'!$K316)+(AS$37*$K316)+(AS$56*$K316)+(AS$88*$K316),0)</f>
        <v>137</v>
      </c>
      <c r="AT316" s="396">
        <f>ROUND((AT$68*$K316)+(AT$15*'3c CalSAWS DD&amp;I CAP'!$K$346*'2a CalSAWS DD&amp;I'!$K316)+(AT$37*$K316)+(AT$56*$K316)+(AT$88*$K316),0)</f>
        <v>136</v>
      </c>
      <c r="AU316" s="396">
        <f>ROUND((AU$68*$K316)+(AU$15*'3c CalSAWS DD&amp;I CAP'!$K$346*'2a CalSAWS DD&amp;I'!$K316)+(AU$37*$K316)+(AU$56*$K316)+(AU$88*$K316),0)</f>
        <v>7</v>
      </c>
      <c r="AV316" s="396">
        <f>ROUND((AV$68*$K316)+(AV$15*'3c CalSAWS DD&amp;I CAP'!$K$346*'2a CalSAWS DD&amp;I'!$K316)+(AV$37*$K316)+(AV$56*$K316)+(AV$88*$K316),0)</f>
        <v>5</v>
      </c>
      <c r="AW316" s="396">
        <f>ROUND((AW$68*$K316)+(AW$15*'3c CalSAWS DD&amp;I CAP'!$K$346*'2a CalSAWS DD&amp;I'!$K316)+(AW$37*$K316)+(AW$56*$K316)+(AW$88*$K316),0)</f>
        <v>3</v>
      </c>
      <c r="AX316" s="396">
        <f>ROUND((AX$68*$K316)+(AX$15*'3c CalSAWS DD&amp;I CAP'!$K$346*'2a CalSAWS DD&amp;I'!$K316)+(AX$37*$K316)+(AX$56*$K316)+(AX$88*$K316),0)</f>
        <v>4</v>
      </c>
      <c r="AY316" s="396">
        <f>ROUND((AY$68*$K316)+(AY$15*'3c CalSAWS DD&amp;I CAP'!$K$346*'2a CalSAWS DD&amp;I'!$K316)+(AY$37*$K316)+(AY$56*$K316)+(AY$88*$K316),0)</f>
        <v>3</v>
      </c>
      <c r="AZ316" s="396">
        <f>ROUND((AZ$68*$K316)+(AZ$15*'3c CalSAWS DD&amp;I CAP'!$K$346*'2a CalSAWS DD&amp;I'!$K316)+(AZ$37*$K316)+(AZ$56*$K316)+(AZ$88*$K316),0)</f>
        <v>3</v>
      </c>
      <c r="BA316" s="396">
        <f>ROUND((BA$68*$K316)+(BA$15*'3c CalSAWS DD&amp;I CAP'!$K$346*'2a CalSAWS DD&amp;I'!$K316)+(BA$37*$K316)+(BA$56*$K316)+(BA$88*$K316),0)</f>
        <v>3</v>
      </c>
      <c r="BB316" s="396">
        <f>ROUND((BB$68*$K316)+(BB$15*'3c CalSAWS DD&amp;I CAP'!$K$346*'2a CalSAWS DD&amp;I'!$K316)+(BB$37*$K316)+(BB$56*$K316)+(BB$88*$K316),0)</f>
        <v>3</v>
      </c>
      <c r="BC316" s="396">
        <f>ROUND((BC$68*$K316)+(BC$15*'3c CalSAWS DD&amp;I CAP'!$K$346*'2a CalSAWS DD&amp;I'!$K316)+(BC$37*$K316)+(BC$56*$K316)+(BC$88*$K316),0)</f>
        <v>3</v>
      </c>
      <c r="BD316" s="396">
        <f>ROUND((BD$68*$K316)+(BD$15*'3c CalSAWS DD&amp;I CAP'!$K$346*'2a CalSAWS DD&amp;I'!$K316)+(BD$37*$K316)+(BD$56*$K316)+(BD$88*$K316),0)</f>
        <v>3</v>
      </c>
      <c r="BE316" s="396">
        <f>ROUND((BE$68*$K316)+(BE$15*'3c CalSAWS DD&amp;I CAP'!$K$346*'2a CalSAWS DD&amp;I'!$K316)+(BE$37*$K316)+(BE$56*$K316)+(BE$88*$K316),0)</f>
        <v>3</v>
      </c>
      <c r="BF316" s="396">
        <f>ROUND((BF$68*$K316)+(BF$15*'3c CalSAWS DD&amp;I CAP'!$K$346*'2a CalSAWS DD&amp;I'!$K316)+(BF$37*$K316)+(BF$56*$K316)+(BF$88*$K316),0)</f>
        <v>3</v>
      </c>
      <c r="BG316" s="396">
        <f>ROUND((BG$68*$K316)+(BG$15*'3c CalSAWS DD&amp;I CAP'!$K$346*'2a CalSAWS DD&amp;I'!$K316)+(BG$37*$K316)+(BG$56*$K316)+(BG$88*$K316),0)</f>
        <v>3</v>
      </c>
      <c r="BH316" s="396">
        <f>ROUND((BH$68*$K316)+(BH$15*'3c CalSAWS DD&amp;I CAP'!$K$346*'2a CalSAWS DD&amp;I'!$K316)+(BH$37*$K316)+(BH$56*$K316)+(BH$88*$K316),0)</f>
        <v>0</v>
      </c>
      <c r="BI316" s="396">
        <f>ROUND((BI$68*$K316)+(BI$15*'3c CalSAWS DD&amp;I CAP'!$K$346*'2a CalSAWS DD&amp;I'!$K316)+(BI$37*$K316)+(BI$56*$K316)+(BI$88*$K316),0)</f>
        <v>0</v>
      </c>
      <c r="BJ316" s="396">
        <f>ROUND((BJ$68*$K316)+(BJ$15*'3c CalSAWS DD&amp;I CAP'!$K$346*'2a CalSAWS DD&amp;I'!$K316)+(BJ$37*$K316)+(BJ$56*$K316)+(BJ$88*$K316),0)</f>
        <v>0</v>
      </c>
      <c r="BK316" s="396">
        <f>ROUND((BK$68*$K316)+(BK$15*'3c CalSAWS DD&amp;I CAP'!$K$346*'2a CalSAWS DD&amp;I'!$K316)+(BK$37*$K316)+(BK$56*$K316)+(BK$88*$K316),0)</f>
        <v>0</v>
      </c>
      <c r="BL316" s="396">
        <f>ROUND((BL$68*$K316)+(BL$15*'3c CalSAWS DD&amp;I CAP'!$K$346*'2a CalSAWS DD&amp;I'!$K316)+(BL$37*$K316)+(BL$56*$K316)+(BL$88*$K316),0)</f>
        <v>0</v>
      </c>
      <c r="BM316" s="396">
        <f>ROUND((BM$68*$K316)+(BM$15*'3c CalSAWS DD&amp;I CAP'!$K$346*'2a CalSAWS DD&amp;I'!$K316)+(BM$37*$K316)+(BM$56*$K316)+(BM$88*$K316),0)</f>
        <v>0</v>
      </c>
      <c r="BN316" s="396">
        <f>ROUND((BN$68*$K316)+(BN$15*'3c CalSAWS DD&amp;I CAP'!$K$346*'2a CalSAWS DD&amp;I'!$K316)+(BN$37*$K316)+(BN$56*$K316)+(BN$88*$K316),0)</f>
        <v>0</v>
      </c>
      <c r="BO316" s="396">
        <f>ROUND((BO$68*$K316)+(BO$15*'3c CalSAWS DD&amp;I CAP'!$K$346*'2a CalSAWS DD&amp;I'!$K316)+(BO$37*$K316)+(BO$56*$K316)+(BO$88*$K316),0)</f>
        <v>0</v>
      </c>
      <c r="BP316" s="396">
        <f>ROUND((BP$68*$K316)+(BP$15*'3c CalSAWS DD&amp;I CAP'!$K$346*'2a CalSAWS DD&amp;I'!$K316)+(BP$37*$K316)+(BP$56*$K316)+(BP$88*$K316),0)</f>
        <v>0</v>
      </c>
      <c r="BQ316" s="396">
        <f>ROUND((BQ$68*$K316)+(BQ$15*'3c CalSAWS DD&amp;I CAP'!$K$346*'2a CalSAWS DD&amp;I'!$K316)+(BQ$37*$K316)+(BQ$56*$K316)+(BQ$88*$K316),0)</f>
        <v>0</v>
      </c>
      <c r="BR316" s="396">
        <f>ROUND((BR$68*$K316)+(BR$15*'3c CalSAWS DD&amp;I CAP'!$K$346*'2a CalSAWS DD&amp;I'!$K316)+(BR$37*$K316)+(BR$56*$K316)+(BR$88*$K316),0)</f>
        <v>0</v>
      </c>
      <c r="BS316" s="396">
        <f>ROUND((BS$68*$K316)+(BS$15*'3c CalSAWS DD&amp;I CAP'!$K$346*'2a CalSAWS DD&amp;I'!$K316)+(BS$37*$K316)+(BS$56*$K316)+(BS$88*$K316),0)</f>
        <v>0</v>
      </c>
      <c r="BT316" s="396">
        <f>ROUND((BT$68*$K316)+(BT$15*'3c CalSAWS DD&amp;I CAP'!$K$346*'2a CalSAWS DD&amp;I'!$K316)+(BT$37*$K316)+(BT$56*$K316)+(BT$88*$K316),0)</f>
        <v>0</v>
      </c>
      <c r="BU316" s="396">
        <f>ROUND((BU$68*$K316)+(BU$15*'3c CalSAWS DD&amp;I CAP'!$K$346*'2a CalSAWS DD&amp;I'!$K316)+(BU$37*$K316)+(BU$56*$K316)+(BU$88*$K316),0)</f>
        <v>0</v>
      </c>
      <c r="BV316" s="396">
        <f>ROUND((BV$68*$K316)+(BV$15*'3c CalSAWS DD&amp;I CAP'!$K$346*'2a CalSAWS DD&amp;I'!$K316)+(BV$37*$K316)+(BV$56*$K316)+(BV$88*$K316),0)</f>
        <v>0</v>
      </c>
      <c r="BW316" s="396"/>
      <c r="BX316" s="396">
        <f t="shared" si="1038"/>
        <v>91224</v>
      </c>
      <c r="BY316" s="397"/>
      <c r="BZ316" s="397">
        <f t="shared" si="1039"/>
        <v>0</v>
      </c>
      <c r="CA316" s="544">
        <f t="shared" si="1045"/>
        <v>1234</v>
      </c>
      <c r="CB316" s="544">
        <f t="shared" si="1045"/>
        <v>3947</v>
      </c>
      <c r="CC316" s="544">
        <f t="shared" si="1045"/>
        <v>50978</v>
      </c>
      <c r="CD316" s="544">
        <f t="shared" si="1045"/>
        <v>31154</v>
      </c>
      <c r="CE316" s="544">
        <f t="shared" si="1045"/>
        <v>2663</v>
      </c>
      <c r="CF316" s="544">
        <f t="shared" si="1047"/>
        <v>1221</v>
      </c>
      <c r="CG316" s="544">
        <f t="shared" si="1046"/>
        <v>27</v>
      </c>
      <c r="CH316" s="544">
        <f t="shared" si="1046"/>
        <v>0</v>
      </c>
      <c r="CI316" s="391"/>
      <c r="CJ316" s="544">
        <f t="shared" si="1048"/>
        <v>2663</v>
      </c>
      <c r="CK316" s="544">
        <f t="shared" si="1048"/>
        <v>9050</v>
      </c>
      <c r="CL316" s="544">
        <f t="shared" si="1048"/>
        <v>68713</v>
      </c>
      <c r="CM316" s="544">
        <f t="shared" si="1048"/>
        <v>8103</v>
      </c>
      <c r="CN316" s="544">
        <f t="shared" si="1048"/>
        <v>2376</v>
      </c>
      <c r="CO316" s="544">
        <f t="shared" si="1048"/>
        <v>310</v>
      </c>
      <c r="CP316" s="544">
        <f t="shared" si="1048"/>
        <v>9</v>
      </c>
      <c r="CQ316" s="544">
        <f t="shared" si="1048"/>
        <v>0</v>
      </c>
      <c r="CR316" s="398">
        <f t="shared" si="1042"/>
        <v>0</v>
      </c>
      <c r="CV316" s="390"/>
      <c r="CW316" s="390"/>
      <c r="CX316" s="390"/>
      <c r="CY316" s="390"/>
      <c r="CZ316" s="390"/>
      <c r="DA316" s="390"/>
      <c r="DB316" s="390"/>
      <c r="DC316" s="390"/>
      <c r="DD316" s="390"/>
      <c r="DE316" s="390"/>
      <c r="DF316" s="390"/>
      <c r="DG316" s="390"/>
      <c r="DH316" s="390"/>
      <c r="DI316" s="390"/>
      <c r="DJ316" s="390"/>
      <c r="DK316" s="390"/>
      <c r="DL316" s="390"/>
      <c r="DM316" s="390"/>
      <c r="DN316" s="390"/>
      <c r="DO316" s="390"/>
      <c r="DP316" s="390"/>
      <c r="DQ316" s="390"/>
      <c r="DR316" s="390"/>
      <c r="DS316" s="390"/>
      <c r="DT316" s="390"/>
      <c r="DU316" s="390"/>
      <c r="DV316" s="390"/>
      <c r="DW316" s="390"/>
      <c r="DX316" s="390"/>
      <c r="DY316" s="390"/>
      <c r="DZ316" s="390"/>
      <c r="EA316" s="390"/>
      <c r="EB316" s="390"/>
    </row>
    <row r="317" spans="1:132" ht="14.25" outlineLevel="1">
      <c r="A317" s="543" t="s">
        <v>134</v>
      </c>
      <c r="B317" s="424">
        <v>7.6E-3</v>
      </c>
      <c r="C317" s="425">
        <f>'4a 1718 CS PC'!AP15</f>
        <v>7.7000000000000002E-3</v>
      </c>
      <c r="D317" s="425">
        <f>'4a 1718 CS PC'!AR15</f>
        <v>1.0800000000000001E-2</v>
      </c>
      <c r="E317" s="425">
        <f>'4b 1819 CS PC'!$AT15</f>
        <v>8.0000000000000002E-3</v>
      </c>
      <c r="F317" s="425">
        <f>'4b 1819 CS PC'!AQ15</f>
        <v>1.1299999999999999E-2</v>
      </c>
      <c r="G317" s="425">
        <f>'4c 1920 CS PC'!AS15</f>
        <v>7.9000000000000008E-3</v>
      </c>
      <c r="H317" s="425">
        <f>'4c 1920 CS PC'!AP15</f>
        <v>1.1299999999999999E-2</v>
      </c>
      <c r="I317" s="425">
        <f>'4d 2021 CS PC'!AS15</f>
        <v>7.4999999999999997E-3</v>
      </c>
      <c r="J317" s="425">
        <f>'4d 2021 CS PC'!AP15</f>
        <v>1.0699999999999999E-2</v>
      </c>
      <c r="K317" s="425">
        <f>'4e 2122 CS PC'!AB15</f>
        <v>7.4999999999999997E-3</v>
      </c>
      <c r="L317" s="425"/>
      <c r="M317" s="396">
        <f>ROUND((M$68*$D317)+(M$15*'3c CalSAWS DD&amp;I CAP'!$K$64*'2a CalSAWS DD&amp;I'!$B317)+(M$37*$B317)+(M$56*$B317)+(M$88*$B317),0)</f>
        <v>12</v>
      </c>
      <c r="N317" s="396">
        <f>ROUND((N$68*$D317)+(N$15*'3c CalSAWS DD&amp;I CAP'!$K$64*'2a CalSAWS DD&amp;I'!$B317)+(N$37*$B317)+(N$56*$B317)+(N$88*$B317),0)</f>
        <v>2169</v>
      </c>
      <c r="O317" s="396">
        <f>ROUND((O$68*$D317)+(O$15*'3c CalSAWS DD&amp;I CAP'!$K$64*'2a CalSAWS DD&amp;I'!$B317)+(O$37*$B317)+(O$56*$B317)+(O$88*$B317),0)</f>
        <v>2</v>
      </c>
      <c r="P317" s="396">
        <f>ROUND((P$68*$D317)+(P$15*'3c CalSAWS DD&amp;I CAP'!$K$64*'2a CalSAWS DD&amp;I'!$C317)+(P$37*$C317)+(P$56*$C317)+(P$88*$C317),0)</f>
        <v>1316</v>
      </c>
      <c r="Q317" s="396">
        <f>ROUND((Q$68*$D317)+(Q$15*'3c CalSAWS DD&amp;I CAP'!$K$64*'2a CalSAWS DD&amp;I'!$C317)+(Q$37*$C317)+(Q$56*$C317)+(Q$88*$C317),0)</f>
        <v>1242</v>
      </c>
      <c r="R317" s="396">
        <f>ROUND((R$68*$D317)+(R$15*'3c CalSAWS DD&amp;I CAP'!$K$64*'2a CalSAWS DD&amp;I'!$C317)+(R$37*$C317)+(R$56*$C317)+(R$88*$C317),0)</f>
        <v>0</v>
      </c>
      <c r="S317" s="396">
        <f>ROUND((S$68*$D317)+(S$15*'3c CalSAWS DD&amp;I CAP'!$K$64*'2a CalSAWS DD&amp;I'!$C317)+(S$37*$C317)+(S$56*$C317)+(S$88*$C317),0)</f>
        <v>1631</v>
      </c>
      <c r="T317" s="396">
        <f t="shared" si="1043"/>
        <v>-87.595200000000006</v>
      </c>
      <c r="U317" s="396">
        <f t="shared" si="1044"/>
        <v>-0.43120000000000003</v>
      </c>
      <c r="V317" s="396">
        <f>ROUND((V$68*$D317)+(V$15*'3c CalSAWS DD&amp;I CAP'!$K$64*'2a CalSAWS DD&amp;I'!$C317)+(V$37*$C317)+(V$56*$C317)+(V$88*$C317),0)</f>
        <v>2965</v>
      </c>
      <c r="W317" s="396">
        <f>ROUND((W$68*$F317)+(W$15*'3c CalSAWS DD&amp;I CAP'!$K$157*'2a CalSAWS DD&amp;I'!$E317)+(W$37*$E317)+(W$56*$E317)+(W$88*$E317),0)</f>
        <v>1988</v>
      </c>
      <c r="X317" s="396">
        <f>ROUND((X$68*$D317)+(X$15*'3c CalSAWS DD&amp;I CAP'!$K$64*'2a CalSAWS DD&amp;I'!$C317)+(X$37*$C317)+(X$56*$C317)+(X$88*$C317),0)</f>
        <v>1</v>
      </c>
      <c r="Y317" s="396">
        <f>ROUND((Y$68*$F317)+(Y$15*'3c CalSAWS DD&amp;I CAP'!$K$157*'2a CalSAWS DD&amp;I'!$E317)+(Y$37*$E317)+(Y$56*$E317)+(Y$88*$E317),0)</f>
        <v>9905</v>
      </c>
      <c r="Z317" s="396">
        <f>ROUND((Z$68*$F317)+(Z$15*'3c CalSAWS DD&amp;I CAP'!$K$157*'2a CalSAWS DD&amp;I'!$E317)+(Z$37*$E317)+(Z$56*$E317)+(Z$88*$E317),0)</f>
        <v>26901</v>
      </c>
      <c r="AA317" s="396">
        <f>ROUND((AA$68*$F317)+(AA$15*'3c CalSAWS DD&amp;I CAP'!$K$157*'2a CalSAWS DD&amp;I'!$E317)+(AA$37*$E317)+(AA$56*$E317)+(AA$88*$E317),0)</f>
        <v>54092</v>
      </c>
      <c r="AB317" s="487">
        <f>ROUNDUP((AB$68*$H317)+(AB$15*'3c CalSAWS DD&amp;I CAP'!$K$252*'2a CalSAWS DD&amp;I'!$G317)+(AB$37*$G317)+(AB$56*$G317)+(AB$88*$G317),0)</f>
        <v>41469</v>
      </c>
      <c r="AC317" s="396">
        <f>ROUND((AC$68*$F317)+(AC$15*'3c CalSAWS DD&amp;I CAP'!$K$157*'2a CalSAWS DD&amp;I'!$E317)+(AC$37*$E317)+(AC$56*$E317)+(AC$88*$E317),0)</f>
        <v>13</v>
      </c>
      <c r="AD317" s="396">
        <f>ROUND((AD$68*$H317)+(AD$15*'3c CalSAWS DD&amp;I CAP'!$K$252*'2a CalSAWS DD&amp;I'!$G317)+(AD$37*$G317)+(AD$56*$G317)+(AD$88*$G317),0)</f>
        <v>1329</v>
      </c>
      <c r="AE317" s="396">
        <f>ROUND((AE$68*$F317)+(AE$15*'3c CalSAWS DD&amp;I CAP'!$K$157*'2a CalSAWS DD&amp;I'!$E317)+(AE$37*$E317)+(AE$56*$E317)+(AE$88*$E317),0)</f>
        <v>21</v>
      </c>
      <c r="AF317" s="487">
        <f>ROUNDUP((AF$68*$H317)+(AF$15*'3c CalSAWS DD&amp;I CAP'!$K$252*'2a CalSAWS DD&amp;I'!$G317)+(AF$37*$G317)+(AF$56*$G317)+(AF$88*$G317),0)</f>
        <v>8984</v>
      </c>
      <c r="AG317" s="396">
        <f>ROUND((AG$68*$H317)+(AG$15*'3c CalSAWS DD&amp;I CAP'!$K$252*'2a CalSAWS DD&amp;I'!$G317)+(AG$37*$G317)+(AG$56*$G317)+(AG$88*$G317),0)</f>
        <v>3158</v>
      </c>
      <c r="AH317" s="396">
        <f>ROUND((AH$68*$J317)+(AH$15*'3c CalSAWS DD&amp;I CAP'!$K$346*'2a CalSAWS DD&amp;I'!$I317)+(AH$37*$I317)+(AH$56*$I317)+(AH$88*$I317),0)</f>
        <v>868</v>
      </c>
      <c r="AI317" s="396">
        <f>ROUND((AI$68*$H317)+(AI$15*'3c CalSAWS DD&amp;I CAP'!$K$252*'2a CalSAWS DD&amp;I'!$G317)+(AI$37*$G317)+(AI$56*$G317)+(AI$88*$G317),0)</f>
        <v>81</v>
      </c>
      <c r="AJ317" s="396">
        <f>ROUND((AJ$15*'3c CalSAWS DD&amp;I CAP'!$K$346*'2a CalSAWS DD&amp;I'!$I317)+(AJ$37*$I317)+(AJ$56*$I317)+(AJ$88*$I317),0)</f>
        <v>1023</v>
      </c>
      <c r="AK317" s="396">
        <f>ROUND((AK$15*'3c CalSAWS DD&amp;I CAP'!$K$252*'2a CalSAWS DD&amp;I'!$G317)+(AK$37*$G317)+(AK$56*$G317)+(AK$88*$G317),0)</f>
        <v>107</v>
      </c>
      <c r="AL317" s="396">
        <f>ROUND((AL$68*$J317)+(AL$15*'3c CalSAWS DD&amp;I CAP'!$K$346*'2a CalSAWS DD&amp;I'!$I317)+(AL$37*$I317)+(AL$56*$I317)+(AL$88*$I317),0)</f>
        <v>1120</v>
      </c>
      <c r="AM317" s="396">
        <f>ROUND((AM$68*$J317)+(AM$15*'3c CalSAWS DD&amp;I CAP'!$K$346*'2a CalSAWS DD&amp;I'!$I317)+(AM$37*$I317)+(AM$56*$I317)+(AM$88*$I317),0)</f>
        <v>1346</v>
      </c>
      <c r="AN317" s="396">
        <f>ROUND((AN$68*$K317)+(AN$15*'3c CalSAWS DD&amp;I CAP'!$K$346*'2a CalSAWS DD&amp;I'!$K317)+(AN$37*$K317)+(AN$56*$K317)+(AN$88*$K317),0)</f>
        <v>520</v>
      </c>
      <c r="AO317" s="396">
        <f>ROUND((AO$68*$K317)+(AO$15*'3c CalSAWS DD&amp;I CAP'!$K$346*'2a CalSAWS DD&amp;I'!$K317)+(AO$37*$K317)+(AO$56*$K317)+(AO$88*$K317),0)</f>
        <v>61</v>
      </c>
      <c r="AP317" s="396">
        <f>ROUND((AP$68*$K317)+(AP$15*'3c CalSAWS DD&amp;I CAP'!$K$346*'2a CalSAWS DD&amp;I'!$K317)+(AP$37*$K317)+(AP$56*$K317)+(AP$88*$K317),0)</f>
        <v>367</v>
      </c>
      <c r="AQ317" s="396">
        <f>ROUND((AQ$68*$K317)+(AQ$15*'3c CalSAWS DD&amp;I CAP'!$K$346*'2a CalSAWS DD&amp;I'!$K317)+(AQ$37*$K317)+(AQ$56*$K317)+(AQ$88*$K317),0)</f>
        <v>351</v>
      </c>
      <c r="AR317" s="396">
        <f>ROUND((AR$68*$K317)+(AR$15*'3c CalSAWS DD&amp;I CAP'!$K$346*'2a CalSAWS DD&amp;I'!$K317)+(AR$37*$K317)+(AR$56*$K317)+(AR$88*$K317),0)</f>
        <v>285</v>
      </c>
      <c r="AS317" s="396">
        <f>ROUND((AS$68*$K317)+(AS$15*'3c CalSAWS DD&amp;I CAP'!$K$346*'2a CalSAWS DD&amp;I'!$K317)+(AS$37*$K317)+(AS$56*$K317)+(AS$88*$K317),0)</f>
        <v>233</v>
      </c>
      <c r="AT317" s="396">
        <f>ROUND((AT$68*$K317)+(AT$15*'3c CalSAWS DD&amp;I CAP'!$K$346*'2a CalSAWS DD&amp;I'!$K317)+(AT$37*$K317)+(AT$56*$K317)+(AT$88*$K317),0)</f>
        <v>232</v>
      </c>
      <c r="AU317" s="396">
        <f>ROUND((AU$68*$K317)+(AU$15*'3c CalSAWS DD&amp;I CAP'!$K$346*'2a CalSAWS DD&amp;I'!$K317)+(AU$37*$K317)+(AU$56*$K317)+(AU$88*$K317),0)</f>
        <v>12</v>
      </c>
      <c r="AV317" s="396">
        <f>ROUND((AV$68*$K317)+(AV$15*'3c CalSAWS DD&amp;I CAP'!$K$346*'2a CalSAWS DD&amp;I'!$K317)+(AV$37*$K317)+(AV$56*$K317)+(AV$88*$K317),0)</f>
        <v>9</v>
      </c>
      <c r="AW317" s="396">
        <f>ROUND((AW$68*$K317)+(AW$15*'3c CalSAWS DD&amp;I CAP'!$K$346*'2a CalSAWS DD&amp;I'!$K317)+(AW$37*$K317)+(AW$56*$K317)+(AW$88*$K317),0)</f>
        <v>5</v>
      </c>
      <c r="AX317" s="396">
        <f>ROUND((AX$68*$K317)+(AX$15*'3c CalSAWS DD&amp;I CAP'!$K$346*'2a CalSAWS DD&amp;I'!$K317)+(AX$37*$K317)+(AX$56*$K317)+(AX$88*$K317),0)</f>
        <v>6</v>
      </c>
      <c r="AY317" s="396">
        <f>ROUND((AY$68*$K317)+(AY$15*'3c CalSAWS DD&amp;I CAP'!$K$346*'2a CalSAWS DD&amp;I'!$K317)+(AY$37*$K317)+(AY$56*$K317)+(AY$88*$K317),0)</f>
        <v>5</v>
      </c>
      <c r="AZ317" s="396">
        <f>ROUND((AZ$68*$K317)+(AZ$15*'3c CalSAWS DD&amp;I CAP'!$K$346*'2a CalSAWS DD&amp;I'!$K317)+(AZ$37*$K317)+(AZ$56*$K317)+(AZ$88*$K317),0)</f>
        <v>5</v>
      </c>
      <c r="BA317" s="396">
        <f>ROUND((BA$68*$K317)+(BA$15*'3c CalSAWS DD&amp;I CAP'!$K$346*'2a CalSAWS DD&amp;I'!$K317)+(BA$37*$K317)+(BA$56*$K317)+(BA$88*$K317),0)</f>
        <v>5</v>
      </c>
      <c r="BB317" s="396">
        <f>ROUND((BB$68*$K317)+(BB$15*'3c CalSAWS DD&amp;I CAP'!$K$346*'2a CalSAWS DD&amp;I'!$K317)+(BB$37*$K317)+(BB$56*$K317)+(BB$88*$K317),0)</f>
        <v>5</v>
      </c>
      <c r="BC317" s="396">
        <f>ROUND((BC$68*$K317)+(BC$15*'3c CalSAWS DD&amp;I CAP'!$K$346*'2a CalSAWS DD&amp;I'!$K317)+(BC$37*$K317)+(BC$56*$K317)+(BC$88*$K317),0)</f>
        <v>5</v>
      </c>
      <c r="BD317" s="396">
        <f>ROUND((BD$68*$K317)+(BD$15*'3c CalSAWS DD&amp;I CAP'!$K$346*'2a CalSAWS DD&amp;I'!$K317)+(BD$37*$K317)+(BD$56*$K317)+(BD$88*$K317),0)</f>
        <v>5</v>
      </c>
      <c r="BE317" s="396">
        <f>ROUND((BE$68*$K317)+(BE$15*'3c CalSAWS DD&amp;I CAP'!$K$346*'2a CalSAWS DD&amp;I'!$K317)+(BE$37*$K317)+(BE$56*$K317)+(BE$88*$K317),0)</f>
        <v>5</v>
      </c>
      <c r="BF317" s="396">
        <f>ROUND((BF$68*$K317)+(BF$15*'3c CalSAWS DD&amp;I CAP'!$K$346*'2a CalSAWS DD&amp;I'!$K317)+(BF$37*$K317)+(BF$56*$K317)+(BF$88*$K317),0)</f>
        <v>5</v>
      </c>
      <c r="BG317" s="396">
        <f>ROUND((BG$68*$K317)+(BG$15*'3c CalSAWS DD&amp;I CAP'!$K$346*'2a CalSAWS DD&amp;I'!$K317)+(BG$37*$K317)+(BG$56*$K317)+(BG$88*$K317),0)</f>
        <v>5</v>
      </c>
      <c r="BH317" s="396">
        <f>ROUND((BH$68*$K317)+(BH$15*'3c CalSAWS DD&amp;I CAP'!$K$346*'2a CalSAWS DD&amp;I'!$K317)+(BH$37*$K317)+(BH$56*$K317)+(BH$88*$K317),0)</f>
        <v>0</v>
      </c>
      <c r="BI317" s="396">
        <f>ROUND((BI$68*$K317)+(BI$15*'3c CalSAWS DD&amp;I CAP'!$K$346*'2a CalSAWS DD&amp;I'!$K317)+(BI$37*$K317)+(BI$56*$K317)+(BI$88*$K317),0)</f>
        <v>0</v>
      </c>
      <c r="BJ317" s="396">
        <f>ROUND((BJ$68*$K317)+(BJ$15*'3c CalSAWS DD&amp;I CAP'!$K$346*'2a CalSAWS DD&amp;I'!$K317)+(BJ$37*$K317)+(BJ$56*$K317)+(BJ$88*$K317),0)</f>
        <v>0</v>
      </c>
      <c r="BK317" s="396">
        <f>ROUND((BK$68*$K317)+(BK$15*'3c CalSAWS DD&amp;I CAP'!$K$346*'2a CalSAWS DD&amp;I'!$K317)+(BK$37*$K317)+(BK$56*$K317)+(BK$88*$K317),0)</f>
        <v>0</v>
      </c>
      <c r="BL317" s="396">
        <f>ROUND((BL$68*$K317)+(BL$15*'3c CalSAWS DD&amp;I CAP'!$K$346*'2a CalSAWS DD&amp;I'!$K317)+(BL$37*$K317)+(BL$56*$K317)+(BL$88*$K317),0)</f>
        <v>0</v>
      </c>
      <c r="BM317" s="396">
        <f>ROUND((BM$68*$K317)+(BM$15*'3c CalSAWS DD&amp;I CAP'!$K$346*'2a CalSAWS DD&amp;I'!$K317)+(BM$37*$K317)+(BM$56*$K317)+(BM$88*$K317),0)</f>
        <v>0</v>
      </c>
      <c r="BN317" s="396">
        <f>ROUND((BN$68*$K317)+(BN$15*'3c CalSAWS DD&amp;I CAP'!$K$346*'2a CalSAWS DD&amp;I'!$K317)+(BN$37*$K317)+(BN$56*$K317)+(BN$88*$K317),0)</f>
        <v>0</v>
      </c>
      <c r="BO317" s="396">
        <f>ROUND((BO$68*$K317)+(BO$15*'3c CalSAWS DD&amp;I CAP'!$K$346*'2a CalSAWS DD&amp;I'!$K317)+(BO$37*$K317)+(BO$56*$K317)+(BO$88*$K317),0)</f>
        <v>0</v>
      </c>
      <c r="BP317" s="396">
        <f>ROUND((BP$68*$K317)+(BP$15*'3c CalSAWS DD&amp;I CAP'!$K$346*'2a CalSAWS DD&amp;I'!$K317)+(BP$37*$K317)+(BP$56*$K317)+(BP$88*$K317),0)</f>
        <v>0</v>
      </c>
      <c r="BQ317" s="396">
        <f>ROUND((BQ$68*$K317)+(BQ$15*'3c CalSAWS DD&amp;I CAP'!$K$346*'2a CalSAWS DD&amp;I'!$K317)+(BQ$37*$K317)+(BQ$56*$K317)+(BQ$88*$K317),0)</f>
        <v>0</v>
      </c>
      <c r="BR317" s="396">
        <f>ROUND((BR$68*$K317)+(BR$15*'3c CalSAWS DD&amp;I CAP'!$K$346*'2a CalSAWS DD&amp;I'!$K317)+(BR$37*$K317)+(BR$56*$K317)+(BR$88*$K317),0)</f>
        <v>0</v>
      </c>
      <c r="BS317" s="396">
        <f>ROUND((BS$68*$K317)+(BS$15*'3c CalSAWS DD&amp;I CAP'!$K$346*'2a CalSAWS DD&amp;I'!$K317)+(BS$37*$K317)+(BS$56*$K317)+(BS$88*$K317),0)</f>
        <v>0</v>
      </c>
      <c r="BT317" s="396">
        <f>ROUND((BT$68*$K317)+(BT$15*'3c CalSAWS DD&amp;I CAP'!$K$346*'2a CalSAWS DD&amp;I'!$K317)+(BT$37*$K317)+(BT$56*$K317)+(BT$88*$K317),0)</f>
        <v>0</v>
      </c>
      <c r="BU317" s="396">
        <f>ROUND((BU$68*$K317)+(BU$15*'3c CalSAWS DD&amp;I CAP'!$K$346*'2a CalSAWS DD&amp;I'!$K317)+(BU$37*$K317)+(BU$56*$K317)+(BU$88*$K317),0)</f>
        <v>0</v>
      </c>
      <c r="BV317" s="396">
        <f>ROUND((BV$68*$K317)+(BV$15*'3c CalSAWS DD&amp;I CAP'!$K$346*'2a CalSAWS DD&amp;I'!$K317)+(BV$37*$K317)+(BV$56*$K317)+(BV$88*$K317),0)</f>
        <v>0</v>
      </c>
      <c r="BW317" s="396"/>
      <c r="BX317" s="396">
        <f t="shared" si="1038"/>
        <v>163781</v>
      </c>
      <c r="BY317" s="397"/>
      <c r="BZ317" s="397">
        <f t="shared" si="1039"/>
        <v>0</v>
      </c>
      <c r="CA317" s="544">
        <f t="shared" ref="CA317:CE326" si="1049">ROUND(SUMIF($M$1:$BV$1,CA$1,$M317:$BV317),0)</f>
        <v>2181</v>
      </c>
      <c r="CB317" s="544">
        <f t="shared" si="1049"/>
        <v>7068</v>
      </c>
      <c r="CC317" s="544">
        <f t="shared" si="1049"/>
        <v>92887</v>
      </c>
      <c r="CD317" s="544">
        <f t="shared" si="1049"/>
        <v>54974</v>
      </c>
      <c r="CE317" s="544">
        <f t="shared" si="1049"/>
        <v>4545</v>
      </c>
      <c r="CF317" s="544">
        <f t="shared" si="1047"/>
        <v>2081</v>
      </c>
      <c r="CG317" s="544">
        <f t="shared" si="1046"/>
        <v>45</v>
      </c>
      <c r="CH317" s="544">
        <f t="shared" si="1046"/>
        <v>0</v>
      </c>
      <c r="CI317" s="391"/>
      <c r="CJ317" s="544">
        <f t="shared" si="1048"/>
        <v>4741</v>
      </c>
      <c r="CK317" s="544">
        <f t="shared" si="1048"/>
        <v>16402</v>
      </c>
      <c r="CL317" s="544">
        <f t="shared" si="1048"/>
        <v>123825</v>
      </c>
      <c r="CM317" s="544">
        <f t="shared" si="1048"/>
        <v>14221</v>
      </c>
      <c r="CN317" s="544">
        <f t="shared" si="1048"/>
        <v>4050</v>
      </c>
      <c r="CO317" s="544">
        <f t="shared" si="1048"/>
        <v>527</v>
      </c>
      <c r="CP317" s="544">
        <f t="shared" si="1048"/>
        <v>15</v>
      </c>
      <c r="CQ317" s="544">
        <f t="shared" si="1048"/>
        <v>0</v>
      </c>
      <c r="CR317" s="398">
        <f t="shared" si="1042"/>
        <v>0</v>
      </c>
      <c r="CV317" s="390"/>
      <c r="CW317" s="390"/>
      <c r="CX317" s="390"/>
      <c r="CY317" s="390"/>
      <c r="CZ317" s="390"/>
      <c r="DA317" s="390"/>
      <c r="DB317" s="390"/>
      <c r="DC317" s="390"/>
      <c r="DD317" s="390"/>
      <c r="DE317" s="390"/>
      <c r="DF317" s="390"/>
      <c r="DG317" s="390"/>
      <c r="DH317" s="390"/>
      <c r="DI317" s="390"/>
      <c r="DJ317" s="390"/>
      <c r="DK317" s="390"/>
      <c r="DL317" s="390"/>
      <c r="DM317" s="390"/>
      <c r="DN317" s="390"/>
      <c r="DO317" s="390"/>
      <c r="DP317" s="390"/>
      <c r="DQ317" s="390"/>
      <c r="DR317" s="390"/>
      <c r="DS317" s="390"/>
      <c r="DT317" s="390"/>
      <c r="DU317" s="390"/>
      <c r="DV317" s="390"/>
      <c r="DW317" s="390"/>
      <c r="DX317" s="390"/>
      <c r="DY317" s="390"/>
      <c r="DZ317" s="390"/>
      <c r="EA317" s="390"/>
      <c r="EB317" s="390"/>
    </row>
    <row r="318" spans="1:132" ht="14.25" outlineLevel="1">
      <c r="A318" s="543" t="s">
        <v>135</v>
      </c>
      <c r="B318" s="424">
        <v>4.0000000000000002E-4</v>
      </c>
      <c r="C318" s="425">
        <f>'4a 1718 CS PC'!AP16</f>
        <v>5.0000000000000001E-4</v>
      </c>
      <c r="D318" s="425">
        <f>'4a 1718 CS PC'!AR16</f>
        <v>5.9999999999999995E-4</v>
      </c>
      <c r="E318" s="425">
        <f>'4b 1819 CS PC'!$AT16</f>
        <v>4.0000000000000002E-4</v>
      </c>
      <c r="F318" s="425">
        <f>'4b 1819 CS PC'!AQ16</f>
        <v>5.9999999999999995E-4</v>
      </c>
      <c r="G318" s="425">
        <f>'4c 1920 CS PC'!AS16</f>
        <v>4.0000000000000002E-4</v>
      </c>
      <c r="H318" s="425">
        <f>'4c 1920 CS PC'!AP16</f>
        <v>5.9999999999999995E-4</v>
      </c>
      <c r="I318" s="425">
        <f>'4d 2021 CS PC'!AS16</f>
        <v>4.0000000000000002E-4</v>
      </c>
      <c r="J318" s="425">
        <f>'4d 2021 CS PC'!AP16</f>
        <v>5.9999999999999995E-4</v>
      </c>
      <c r="K318" s="425">
        <f>'4e 2122 CS PC'!AB16</f>
        <v>4.0000000000000002E-4</v>
      </c>
      <c r="L318" s="425"/>
      <c r="M318" s="396">
        <f>ROUND((M$68*$D318)+(M$15*'3c CalSAWS DD&amp;I CAP'!$K$64*'2a CalSAWS DD&amp;I'!$B318)+(M$37*$B318)+(M$56*$B318)+(M$88*$B318),0)</f>
        <v>1</v>
      </c>
      <c r="N318" s="396">
        <f>ROUND((N$68*$D318)+(N$15*'3c CalSAWS DD&amp;I CAP'!$K$64*'2a CalSAWS DD&amp;I'!$B318)+(N$37*$B318)+(N$56*$B318)+(N$88*$B318),0)</f>
        <v>114</v>
      </c>
      <c r="O318" s="396">
        <f>ROUND((O$68*$D318)+(O$15*'3c CalSAWS DD&amp;I CAP'!$K$64*'2a CalSAWS DD&amp;I'!$B318)+(O$37*$B318)+(O$56*$B318)+(O$88*$B318),0)</f>
        <v>0</v>
      </c>
      <c r="P318" s="396">
        <f>ROUND((P$68*$D318)+(P$15*'3c CalSAWS DD&amp;I CAP'!$K$64*'2a CalSAWS DD&amp;I'!$C318)+(P$37*$C318)+(P$56*$C318)+(P$88*$C318),0)</f>
        <v>85</v>
      </c>
      <c r="Q318" s="396">
        <f>ROUND((Q$68*$D318)+(Q$15*'3c CalSAWS DD&amp;I CAP'!$K$64*'2a CalSAWS DD&amp;I'!$C318)+(Q$37*$C318)+(Q$56*$C318)+(Q$88*$C318),0)</f>
        <v>81</v>
      </c>
      <c r="R318" s="396">
        <f>ROUND((R$68*$D318)+(R$15*'3c CalSAWS DD&amp;I CAP'!$K$64*'2a CalSAWS DD&amp;I'!$C318)+(R$37*$C318)+(R$56*$C318)+(R$88*$C318),0)</f>
        <v>0</v>
      </c>
      <c r="S318" s="396">
        <f>ROUND((S$68*$D318)+(S$15*'3c CalSAWS DD&amp;I CAP'!$K$64*'2a CalSAWS DD&amp;I'!$C318)+(S$37*$C318)+(S$56*$C318)+(S$88*$C318),0)</f>
        <v>106</v>
      </c>
      <c r="T318" s="396">
        <f t="shared" si="1043"/>
        <v>-5.6879999999999997</v>
      </c>
      <c r="U318" s="396">
        <f t="shared" si="1044"/>
        <v>-2.8000000000000001E-2</v>
      </c>
      <c r="V318" s="396">
        <f>ROUND((V$68*$D318)+(V$15*'3c CalSAWS DD&amp;I CAP'!$K$64*'2a CalSAWS DD&amp;I'!$C318)+(V$37*$C318)+(V$56*$C318)+(V$88*$C318),0)</f>
        <v>193</v>
      </c>
      <c r="W318" s="396">
        <f>ROUND((W$68*$F318)+(W$15*'3c CalSAWS DD&amp;I CAP'!$K$157*'2a CalSAWS DD&amp;I'!$E318)+(W$37*$E318)+(W$56*$E318)+(W$88*$E318),0)</f>
        <v>99</v>
      </c>
      <c r="X318" s="396">
        <f>ROUND((X$68*$D318)+(X$15*'3c CalSAWS DD&amp;I CAP'!$K$64*'2a CalSAWS DD&amp;I'!$C318)+(X$37*$C318)+(X$56*$C318)+(X$88*$C318),0)</f>
        <v>0</v>
      </c>
      <c r="Y318" s="487">
        <f>ROUNDUP((Y$68*$F318)+(Y$15*'3c CalSAWS DD&amp;I CAP'!$K$157*'2a CalSAWS DD&amp;I'!$E318)+(Y$37*$E318)+(Y$56*$E318)+(Y$88*$E318),0)</f>
        <v>517</v>
      </c>
      <c r="Z318" s="396">
        <f>ROUND((Z$68*$F318)+(Z$15*'3c CalSAWS DD&amp;I CAP'!$K$157*'2a CalSAWS DD&amp;I'!$E318)+(Z$37*$E318)+(Z$56*$E318)+(Z$88*$E318),0)</f>
        <v>1418</v>
      </c>
      <c r="AA318" s="396">
        <f>ROUND((AA$68*$F318)+(AA$15*'3c CalSAWS DD&amp;I CAP'!$K$157*'2a CalSAWS DD&amp;I'!$E318)+(AA$37*$E318)+(AA$56*$E318)+(AA$88*$E318),0)</f>
        <v>2863</v>
      </c>
      <c r="AB318" s="396">
        <f>ROUND((AB$68*$H318)+(AB$15*'3c CalSAWS DD&amp;I CAP'!$K$252*'2a CalSAWS DD&amp;I'!$G318)+(AB$37*$G318)+(AB$56*$G318)+(AB$88*$G318),0)</f>
        <v>2198</v>
      </c>
      <c r="AC318" s="396">
        <f>ROUND((AC$68*$F318)+(AC$15*'3c CalSAWS DD&amp;I CAP'!$K$157*'2a CalSAWS DD&amp;I'!$E318)+(AC$37*$E318)+(AC$56*$E318)+(AC$88*$E318),0)</f>
        <v>1</v>
      </c>
      <c r="AD318" s="396">
        <f>ROUND((AD$68*$H318)+(AD$15*'3c CalSAWS DD&amp;I CAP'!$K$252*'2a CalSAWS DD&amp;I'!$G318)+(AD$37*$G318)+(AD$56*$G318)+(AD$88*$G318),0)</f>
        <v>67</v>
      </c>
      <c r="AE318" s="396">
        <f>ROUND((AE$68*$F318)+(AE$15*'3c CalSAWS DD&amp;I CAP'!$K$157*'2a CalSAWS DD&amp;I'!$E318)+(AE$37*$E318)+(AE$56*$E318)+(AE$88*$E318),0)</f>
        <v>1</v>
      </c>
      <c r="AF318" s="487">
        <f>ROUNDUP((AF$68*$H318)+(AF$15*'3c CalSAWS DD&amp;I CAP'!$K$252*'2a CalSAWS DD&amp;I'!$G318)+(AF$37*$G318)+(AF$56*$G318)+(AF$88*$G318),0)</f>
        <v>475</v>
      </c>
      <c r="AG318" s="487">
        <f>ROUNDUP((AG$68*$H318)+(AG$15*'3c CalSAWS DD&amp;I CAP'!$K$252*'2a CalSAWS DD&amp;I'!$G318)+(AG$37*$G318)+(AG$56*$G318)+(AG$88*$G318),0)</f>
        <v>163</v>
      </c>
      <c r="AH318" s="396">
        <f>ROUND((AH$68*$J318)+(AH$15*'3c CalSAWS DD&amp;I CAP'!$K$346*'2a CalSAWS DD&amp;I'!$I318)+(AH$37*$I318)+(AH$56*$I318)+(AH$88*$I318),0)</f>
        <v>46</v>
      </c>
      <c r="AI318" s="396">
        <f>ROUND((AI$68*$H318)+(AI$15*'3c CalSAWS DD&amp;I CAP'!$K$252*'2a CalSAWS DD&amp;I'!$G318)+(AI$37*$G318)+(AI$56*$G318)+(AI$88*$G318),0)</f>
        <v>4</v>
      </c>
      <c r="AJ318" s="396">
        <f>ROUND((AJ$15*'3c CalSAWS DD&amp;I CAP'!$K$346*'2a CalSAWS DD&amp;I'!$I318)+(AJ$37*$I318)+(AJ$56*$I318)+(AJ$88*$I318),0)</f>
        <v>55</v>
      </c>
      <c r="AK318" s="396">
        <f>ROUND((AK$15*'3c CalSAWS DD&amp;I CAP'!$K$252*'2a CalSAWS DD&amp;I'!$G318)+(AK$37*$G318)+(AK$56*$G318)+(AK$88*$G318),0)</f>
        <v>5</v>
      </c>
      <c r="AL318" s="396">
        <f>ROUND((AL$68*$J318)+(AL$15*'3c CalSAWS DD&amp;I CAP'!$K$346*'2a CalSAWS DD&amp;I'!$I318)+(AL$37*$I318)+(AL$56*$I318)+(AL$88*$I318),0)</f>
        <v>60</v>
      </c>
      <c r="AM318" s="396">
        <f>ROUND((AM$68*$J318)+(AM$15*'3c CalSAWS DD&amp;I CAP'!$K$346*'2a CalSAWS DD&amp;I'!$I318)+(AM$37*$I318)+(AM$56*$I318)+(AM$88*$I318),0)</f>
        <v>72</v>
      </c>
      <c r="AN318" s="396">
        <f>ROUND((AN$68*$K318)+(AN$15*'3c CalSAWS DD&amp;I CAP'!$K$346*'2a CalSAWS DD&amp;I'!$K318)+(AN$37*$K318)+(AN$56*$K318)+(AN$88*$K318),0)</f>
        <v>28</v>
      </c>
      <c r="AO318" s="396">
        <f>ROUND((AO$68*$K318)+(AO$15*'3c CalSAWS DD&amp;I CAP'!$K$346*'2a CalSAWS DD&amp;I'!$K318)+(AO$37*$K318)+(AO$56*$K318)+(AO$88*$K318),0)</f>
        <v>3</v>
      </c>
      <c r="AP318" s="396">
        <f>ROUND((AP$68*$K318)+(AP$15*'3c CalSAWS DD&amp;I CAP'!$K$346*'2a CalSAWS DD&amp;I'!$K318)+(AP$37*$K318)+(AP$56*$K318)+(AP$88*$K318),0)</f>
        <v>20</v>
      </c>
      <c r="AQ318" s="396">
        <f>ROUND((AQ$68*$K318)+(AQ$15*'3c CalSAWS DD&amp;I CAP'!$K$346*'2a CalSAWS DD&amp;I'!$K318)+(AQ$37*$K318)+(AQ$56*$K318)+(AQ$88*$K318),0)</f>
        <v>19</v>
      </c>
      <c r="AR318" s="396">
        <f>ROUND((AR$68*$K318)+(AR$15*'3c CalSAWS DD&amp;I CAP'!$K$346*'2a CalSAWS DD&amp;I'!$K318)+(AR$37*$K318)+(AR$56*$K318)+(AR$88*$K318),0)</f>
        <v>15</v>
      </c>
      <c r="AS318" s="396">
        <f>ROUND((AS$68*$K318)+(AS$15*'3c CalSAWS DD&amp;I CAP'!$K$346*'2a CalSAWS DD&amp;I'!$K318)+(AS$37*$K318)+(AS$56*$K318)+(AS$88*$K318),0)</f>
        <v>12</v>
      </c>
      <c r="AT318" s="396">
        <f>ROUND((AT$68*$K318)+(AT$15*'3c CalSAWS DD&amp;I CAP'!$K$346*'2a CalSAWS DD&amp;I'!$K318)+(AT$37*$K318)+(AT$56*$K318)+(AT$88*$K318),0)</f>
        <v>12</v>
      </c>
      <c r="AU318" s="396">
        <f>ROUND((AU$68*$K318)+(AU$15*'3c CalSAWS DD&amp;I CAP'!$K$346*'2a CalSAWS DD&amp;I'!$K318)+(AU$37*$K318)+(AU$56*$K318)+(AU$88*$K318),0)</f>
        <v>1</v>
      </c>
      <c r="AV318" s="396">
        <f>ROUND((AV$68*$K318)+(AV$15*'3c CalSAWS DD&amp;I CAP'!$K$346*'2a CalSAWS DD&amp;I'!$K318)+(AV$37*$K318)+(AV$56*$K318)+(AV$88*$K318),0)</f>
        <v>0</v>
      </c>
      <c r="AW318" s="396">
        <f>ROUND((AW$68*$K318)+(AW$15*'3c CalSAWS DD&amp;I CAP'!$K$346*'2a CalSAWS DD&amp;I'!$K318)+(AW$37*$K318)+(AW$56*$K318)+(AW$88*$K318),0)</f>
        <v>0</v>
      </c>
      <c r="AX318" s="396">
        <f>ROUND((AX$68*$K318)+(AX$15*'3c CalSAWS DD&amp;I CAP'!$K$346*'2a CalSAWS DD&amp;I'!$K318)+(AX$37*$K318)+(AX$56*$K318)+(AX$88*$K318),0)</f>
        <v>0</v>
      </c>
      <c r="AY318" s="396">
        <f>ROUND((AY$68*$K318)+(AY$15*'3c CalSAWS DD&amp;I CAP'!$K$346*'2a CalSAWS DD&amp;I'!$K318)+(AY$37*$K318)+(AY$56*$K318)+(AY$88*$K318),0)</f>
        <v>0</v>
      </c>
      <c r="AZ318" s="396">
        <f>ROUND((AZ$68*$K318)+(AZ$15*'3c CalSAWS DD&amp;I CAP'!$K$346*'2a CalSAWS DD&amp;I'!$K318)+(AZ$37*$K318)+(AZ$56*$K318)+(AZ$88*$K318),0)</f>
        <v>0</v>
      </c>
      <c r="BA318" s="396">
        <f>ROUND((BA$68*$K318)+(BA$15*'3c CalSAWS DD&amp;I CAP'!$K$346*'2a CalSAWS DD&amp;I'!$K318)+(BA$37*$K318)+(BA$56*$K318)+(BA$88*$K318),0)</f>
        <v>0</v>
      </c>
      <c r="BB318" s="396">
        <f>ROUND((BB$68*$K318)+(BB$15*'3c CalSAWS DD&amp;I CAP'!$K$346*'2a CalSAWS DD&amp;I'!$K318)+(BB$37*$K318)+(BB$56*$K318)+(BB$88*$K318),0)</f>
        <v>0</v>
      </c>
      <c r="BC318" s="396">
        <f>ROUND((BC$68*$K318)+(BC$15*'3c CalSAWS DD&amp;I CAP'!$K$346*'2a CalSAWS DD&amp;I'!$K318)+(BC$37*$K318)+(BC$56*$K318)+(BC$88*$K318),0)</f>
        <v>0</v>
      </c>
      <c r="BD318" s="396">
        <f>ROUND((BD$68*$K318)+(BD$15*'3c CalSAWS DD&amp;I CAP'!$K$346*'2a CalSAWS DD&amp;I'!$K318)+(BD$37*$K318)+(BD$56*$K318)+(BD$88*$K318),0)</f>
        <v>0</v>
      </c>
      <c r="BE318" s="396">
        <f>ROUND((BE$68*$K318)+(BE$15*'3c CalSAWS DD&amp;I CAP'!$K$346*'2a CalSAWS DD&amp;I'!$K318)+(BE$37*$K318)+(BE$56*$K318)+(BE$88*$K318),0)</f>
        <v>0</v>
      </c>
      <c r="BF318" s="396">
        <f>ROUND((BF$68*$K318)+(BF$15*'3c CalSAWS DD&amp;I CAP'!$K$346*'2a CalSAWS DD&amp;I'!$K318)+(BF$37*$K318)+(BF$56*$K318)+(BF$88*$K318),0)</f>
        <v>0</v>
      </c>
      <c r="BG318" s="396">
        <f>ROUND((BG$68*$K318)+(BG$15*'3c CalSAWS DD&amp;I CAP'!$K$346*'2a CalSAWS DD&amp;I'!$K318)+(BG$37*$K318)+(BG$56*$K318)+(BG$88*$K318),0)</f>
        <v>0</v>
      </c>
      <c r="BH318" s="396">
        <f>ROUND((BH$68*$K318)+(BH$15*'3c CalSAWS DD&amp;I CAP'!$K$346*'2a CalSAWS DD&amp;I'!$K318)+(BH$37*$K318)+(BH$56*$K318)+(BH$88*$K318),0)</f>
        <v>0</v>
      </c>
      <c r="BI318" s="396">
        <f>ROUND((BI$68*$K318)+(BI$15*'3c CalSAWS DD&amp;I CAP'!$K$346*'2a CalSAWS DD&amp;I'!$K318)+(BI$37*$K318)+(BI$56*$K318)+(BI$88*$K318),0)</f>
        <v>0</v>
      </c>
      <c r="BJ318" s="396">
        <f>ROUND((BJ$68*$K318)+(BJ$15*'3c CalSAWS DD&amp;I CAP'!$K$346*'2a CalSAWS DD&amp;I'!$K318)+(BJ$37*$K318)+(BJ$56*$K318)+(BJ$88*$K318),0)</f>
        <v>0</v>
      </c>
      <c r="BK318" s="396">
        <f>ROUND((BK$68*$K318)+(BK$15*'3c CalSAWS DD&amp;I CAP'!$K$346*'2a CalSAWS DD&amp;I'!$K318)+(BK$37*$K318)+(BK$56*$K318)+(BK$88*$K318),0)</f>
        <v>0</v>
      </c>
      <c r="BL318" s="396">
        <f>ROUND((BL$68*$K318)+(BL$15*'3c CalSAWS DD&amp;I CAP'!$K$346*'2a CalSAWS DD&amp;I'!$K318)+(BL$37*$K318)+(BL$56*$K318)+(BL$88*$K318),0)</f>
        <v>0</v>
      </c>
      <c r="BM318" s="396">
        <f>ROUND((BM$68*$K318)+(BM$15*'3c CalSAWS DD&amp;I CAP'!$K$346*'2a CalSAWS DD&amp;I'!$K318)+(BM$37*$K318)+(BM$56*$K318)+(BM$88*$K318),0)</f>
        <v>0</v>
      </c>
      <c r="BN318" s="396">
        <f>ROUND((BN$68*$K318)+(BN$15*'3c CalSAWS DD&amp;I CAP'!$K$346*'2a CalSAWS DD&amp;I'!$K318)+(BN$37*$K318)+(BN$56*$K318)+(BN$88*$K318),0)</f>
        <v>0</v>
      </c>
      <c r="BO318" s="396">
        <f>ROUND((BO$68*$K318)+(BO$15*'3c CalSAWS DD&amp;I CAP'!$K$346*'2a CalSAWS DD&amp;I'!$K318)+(BO$37*$K318)+(BO$56*$K318)+(BO$88*$K318),0)</f>
        <v>0</v>
      </c>
      <c r="BP318" s="396">
        <f>ROUND((BP$68*$K318)+(BP$15*'3c CalSAWS DD&amp;I CAP'!$K$346*'2a CalSAWS DD&amp;I'!$K318)+(BP$37*$K318)+(BP$56*$K318)+(BP$88*$K318),0)</f>
        <v>0</v>
      </c>
      <c r="BQ318" s="396">
        <f>ROUND((BQ$68*$K318)+(BQ$15*'3c CalSAWS DD&amp;I CAP'!$K$346*'2a CalSAWS DD&amp;I'!$K318)+(BQ$37*$K318)+(BQ$56*$K318)+(BQ$88*$K318),0)</f>
        <v>0</v>
      </c>
      <c r="BR318" s="396">
        <f>ROUND((BR$68*$K318)+(BR$15*'3c CalSAWS DD&amp;I CAP'!$K$346*'2a CalSAWS DD&amp;I'!$K318)+(BR$37*$K318)+(BR$56*$K318)+(BR$88*$K318),0)</f>
        <v>0</v>
      </c>
      <c r="BS318" s="396">
        <f>ROUND((BS$68*$K318)+(BS$15*'3c CalSAWS DD&amp;I CAP'!$K$346*'2a CalSAWS DD&amp;I'!$K318)+(BS$37*$K318)+(BS$56*$K318)+(BS$88*$K318),0)</f>
        <v>0</v>
      </c>
      <c r="BT318" s="396">
        <f>ROUND((BT$68*$K318)+(BT$15*'3c CalSAWS DD&amp;I CAP'!$K$346*'2a CalSAWS DD&amp;I'!$K318)+(BT$37*$K318)+(BT$56*$K318)+(BT$88*$K318),0)</f>
        <v>0</v>
      </c>
      <c r="BU318" s="396">
        <f>ROUND((BU$68*$K318)+(BU$15*'3c CalSAWS DD&amp;I CAP'!$K$346*'2a CalSAWS DD&amp;I'!$K318)+(BU$37*$K318)+(BU$56*$K318)+(BU$88*$K318),0)</f>
        <v>0</v>
      </c>
      <c r="BV318" s="396">
        <f>ROUND((BV$68*$K318)+(BV$15*'3c CalSAWS DD&amp;I CAP'!$K$346*'2a CalSAWS DD&amp;I'!$K318)+(BV$37*$K318)+(BV$56*$K318)+(BV$88*$K318),0)</f>
        <v>0</v>
      </c>
      <c r="BW318" s="396"/>
      <c r="BX318" s="396">
        <f t="shared" si="1038"/>
        <v>8728</v>
      </c>
      <c r="BY318" s="397"/>
      <c r="BZ318" s="397">
        <f t="shared" si="1039"/>
        <v>0</v>
      </c>
      <c r="CA318" s="544">
        <f t="shared" si="1049"/>
        <v>115</v>
      </c>
      <c r="CB318" s="544">
        <f t="shared" si="1049"/>
        <v>459</v>
      </c>
      <c r="CC318" s="544">
        <f t="shared" si="1049"/>
        <v>4897</v>
      </c>
      <c r="CD318" s="544">
        <f t="shared" si="1049"/>
        <v>2905</v>
      </c>
      <c r="CE318" s="544">
        <f t="shared" si="1049"/>
        <v>242</v>
      </c>
      <c r="CF318" s="567">
        <f>ROUNDUP(SUMIF($M$1:$BV$1,CF$1,$M318:$BV318),0)</f>
        <v>110</v>
      </c>
      <c r="CG318" s="544">
        <f t="shared" si="1046"/>
        <v>0</v>
      </c>
      <c r="CH318" s="544">
        <f t="shared" si="1046"/>
        <v>0</v>
      </c>
      <c r="CI318" s="391"/>
      <c r="CJ318" s="544">
        <f t="shared" si="1048"/>
        <v>281</v>
      </c>
      <c r="CK318" s="544">
        <f t="shared" si="1048"/>
        <v>909</v>
      </c>
      <c r="CL318" s="544">
        <f t="shared" si="1048"/>
        <v>6548</v>
      </c>
      <c r="CM318" s="544">
        <f t="shared" si="1048"/>
        <v>748</v>
      </c>
      <c r="CN318" s="544">
        <f t="shared" si="1048"/>
        <v>217</v>
      </c>
      <c r="CO318" s="544">
        <f t="shared" si="1048"/>
        <v>25</v>
      </c>
      <c r="CP318" s="544">
        <f t="shared" si="1048"/>
        <v>0</v>
      </c>
      <c r="CQ318" s="544">
        <f t="shared" si="1048"/>
        <v>0</v>
      </c>
      <c r="CR318" s="398">
        <f t="shared" si="1042"/>
        <v>0</v>
      </c>
      <c r="CV318" s="390"/>
      <c r="CW318" s="390"/>
      <c r="CX318" s="390"/>
      <c r="CY318" s="390"/>
      <c r="CZ318" s="390"/>
      <c r="DA318" s="390"/>
      <c r="DB318" s="390"/>
      <c r="DC318" s="390"/>
      <c r="DD318" s="390"/>
      <c r="DE318" s="390"/>
      <c r="DF318" s="390"/>
      <c r="DG318" s="390"/>
      <c r="DH318" s="390"/>
      <c r="DI318" s="390"/>
      <c r="DJ318" s="390"/>
      <c r="DK318" s="390"/>
      <c r="DL318" s="390"/>
      <c r="DM318" s="390"/>
      <c r="DN318" s="390"/>
      <c r="DO318" s="390"/>
      <c r="DP318" s="390"/>
      <c r="DQ318" s="390"/>
      <c r="DR318" s="390"/>
      <c r="DS318" s="390"/>
      <c r="DT318" s="390"/>
      <c r="DU318" s="390"/>
      <c r="DV318" s="390"/>
      <c r="DW318" s="390"/>
      <c r="DX318" s="390"/>
      <c r="DY318" s="390"/>
      <c r="DZ318" s="390"/>
      <c r="EA318" s="390"/>
      <c r="EB318" s="390"/>
    </row>
    <row r="319" spans="1:132" ht="14.25" outlineLevel="1">
      <c r="A319" s="543" t="s">
        <v>136</v>
      </c>
      <c r="B319" s="424">
        <v>3.2899999999999999E-2</v>
      </c>
      <c r="C319" s="425">
        <f>'4a 1718 CS PC'!AP17</f>
        <v>3.3300000000000003E-2</v>
      </c>
      <c r="D319" s="425">
        <f>'4a 1718 CS PC'!AR17</f>
        <v>4.6800000000000001E-2</v>
      </c>
      <c r="E319" s="425">
        <f>'4b 1819 CS PC'!$AT17</f>
        <v>3.3799999999999997E-2</v>
      </c>
      <c r="F319" s="425">
        <f>'4b 1819 CS PC'!AQ17</f>
        <v>4.7899999999999998E-2</v>
      </c>
      <c r="G319" s="425">
        <f>'4c 1920 CS PC'!AS17</f>
        <v>3.4099999999999998E-2</v>
      </c>
      <c r="H319" s="425">
        <f>'4c 1920 CS PC'!AP17</f>
        <v>4.8399999999999999E-2</v>
      </c>
      <c r="I319" s="425">
        <f>'4d 2021 CS PC'!AS17</f>
        <v>3.3700000000000001E-2</v>
      </c>
      <c r="J319" s="425">
        <f>'4d 2021 CS PC'!AP17</f>
        <v>4.8099999999999997E-2</v>
      </c>
      <c r="K319" s="425">
        <f>'4e 2122 CS PC'!AB17</f>
        <v>3.3500000000000002E-2</v>
      </c>
      <c r="L319" s="425"/>
      <c r="M319" s="396">
        <f>ROUND((M$68*$D319)+(M$15*'3c CalSAWS DD&amp;I CAP'!$K$64*'2a CalSAWS DD&amp;I'!$B319)+(M$37*$B319)+(M$56*$B319)+(M$88*$B319),0)</f>
        <v>50</v>
      </c>
      <c r="N319" s="396">
        <f>ROUND((N$68*$D319)+(N$15*'3c CalSAWS DD&amp;I CAP'!$K$64*'2a CalSAWS DD&amp;I'!$B319)+(N$37*$B319)+(N$56*$B319)+(N$88*$B319),0)</f>
        <v>9388</v>
      </c>
      <c r="O319" s="396">
        <f>ROUND((O$68*$D319)+(O$15*'3c CalSAWS DD&amp;I CAP'!$K$64*'2a CalSAWS DD&amp;I'!$B319)+(O$37*$B319)+(O$56*$B319)+(O$88*$B319),0)</f>
        <v>9</v>
      </c>
      <c r="P319" s="396">
        <f>ROUND((P$68*$D319)+(P$15*'3c CalSAWS DD&amp;I CAP'!$K$64*'2a CalSAWS DD&amp;I'!$C319)+(P$37*$C319)+(P$56*$C319)+(P$88*$C319),0)</f>
        <v>5692</v>
      </c>
      <c r="Q319" s="396">
        <f>ROUND((Q$68*$D319)+(Q$15*'3c CalSAWS DD&amp;I CAP'!$K$64*'2a CalSAWS DD&amp;I'!$C319)+(Q$37*$C319)+(Q$56*$C319)+(Q$88*$C319),0)</f>
        <v>5370</v>
      </c>
      <c r="R319" s="396">
        <f>ROUND((R$68*$D319)+(R$15*'3c CalSAWS DD&amp;I CAP'!$K$64*'2a CalSAWS DD&amp;I'!$C319)+(R$37*$C319)+(R$56*$C319)+(R$88*$C319),0)</f>
        <v>0</v>
      </c>
      <c r="S319" s="396">
        <f>ROUND((S$68*$D319)+(S$15*'3c CalSAWS DD&amp;I CAP'!$K$64*'2a CalSAWS DD&amp;I'!$C319)+(S$37*$C319)+(S$56*$C319)+(S$88*$C319),0)</f>
        <v>7052</v>
      </c>
      <c r="T319" s="396">
        <f t="shared" si="1043"/>
        <v>-378.82080000000002</v>
      </c>
      <c r="U319" s="396">
        <f t="shared" si="1044"/>
        <v>-1.8648000000000002</v>
      </c>
      <c r="V319" s="396">
        <f>ROUND((V$68*$D319)+(V$15*'3c CalSAWS DD&amp;I CAP'!$K$64*'2a CalSAWS DD&amp;I'!$C319)+(V$37*$C319)+(V$56*$C319)+(V$88*$C319),0)</f>
        <v>12824</v>
      </c>
      <c r="W319" s="396">
        <f>ROUND((W$68*$F319)+(W$15*'3c CalSAWS DD&amp;I CAP'!$K$157*'2a CalSAWS DD&amp;I'!$E319)+(W$37*$E319)+(W$56*$E319)+(W$88*$E319),0)</f>
        <v>8398</v>
      </c>
      <c r="X319" s="396">
        <f>ROUND((X$68*$D319)+(X$15*'3c CalSAWS DD&amp;I CAP'!$K$64*'2a CalSAWS DD&amp;I'!$C319)+(X$37*$C319)+(X$56*$C319)+(X$88*$C319),0)</f>
        <v>3</v>
      </c>
      <c r="Y319" s="396">
        <f>ROUND((Y$68*$F319)+(Y$15*'3c CalSAWS DD&amp;I CAP'!$K$157*'2a CalSAWS DD&amp;I'!$E319)+(Y$37*$E319)+(Y$56*$E319)+(Y$88*$E319),0)</f>
        <v>41943</v>
      </c>
      <c r="Z319" s="487">
        <f>ROUNDUP((Z$68*$F319)+(Z$15*'3c CalSAWS DD&amp;I CAP'!$K$157*'2a CalSAWS DD&amp;I'!$E319)+(Z$37*$E319)+(Z$56*$E319)+(Z$88*$E319),0)</f>
        <v>113986</v>
      </c>
      <c r="AA319" s="487">
        <f>ROUNDDOWN((AA$68*$F319)+(AA$15*'3c CalSAWS DD&amp;I CAP'!$K$157*'2a CalSAWS DD&amp;I'!$E319)+(AA$37*$E319)+(AA$56*$E319)+(AA$88*$E319),0)</f>
        <v>229249</v>
      </c>
      <c r="AB319" s="396">
        <f>ROUND((AB$68*$H319)+(AB$15*'3c CalSAWS DD&amp;I CAP'!$K$252*'2a CalSAWS DD&amp;I'!$G319)+(AB$37*$G319)+(AB$56*$G319)+(AB$88*$G319),0)</f>
        <v>177667</v>
      </c>
      <c r="AC319" s="396">
        <f>ROUND((AC$68*$F319)+(AC$15*'3c CalSAWS DD&amp;I CAP'!$K$157*'2a CalSAWS DD&amp;I'!$E319)+(AC$37*$E319)+(AC$56*$E319)+(AC$88*$E319),0)</f>
        <v>56</v>
      </c>
      <c r="AD319" s="396">
        <f>ROUND((AD$68*$H319)+(AD$15*'3c CalSAWS DD&amp;I CAP'!$K$252*'2a CalSAWS DD&amp;I'!$G319)+(AD$37*$G319)+(AD$56*$G319)+(AD$88*$G319),0)</f>
        <v>5737</v>
      </c>
      <c r="AE319" s="396">
        <f>ROUND((AE$68*$F319)+(AE$15*'3c CalSAWS DD&amp;I CAP'!$K$157*'2a CalSAWS DD&amp;I'!$E319)+(AE$37*$E319)+(AE$56*$E319)+(AE$88*$E319),0)</f>
        <v>90</v>
      </c>
      <c r="AF319" s="396">
        <f>ROUND((AF$68*$H319)+(AF$15*'3c CalSAWS DD&amp;I CAP'!$K$252*'2a CalSAWS DD&amp;I'!$G319)+(AF$37*$G319)+(AF$56*$G319)+(AF$88*$G319),0)</f>
        <v>38514</v>
      </c>
      <c r="AG319" s="396">
        <f>ROUND((AG$68*$H319)+(AG$15*'3c CalSAWS DD&amp;I CAP'!$K$252*'2a CalSAWS DD&amp;I'!$G319)+(AG$37*$G319)+(AG$56*$G319)+(AG$88*$G319),0)</f>
        <v>13599</v>
      </c>
      <c r="AH319" s="396">
        <f>ROUND((AH$68*$J319)+(AH$15*'3c CalSAWS DD&amp;I CAP'!$K$346*'2a CalSAWS DD&amp;I'!$I319)+(AH$37*$I319)+(AH$56*$I319)+(AH$88*$I319),0)</f>
        <v>3901</v>
      </c>
      <c r="AI319" s="396">
        <f>ROUND((AI$68*$H319)+(AI$15*'3c CalSAWS DD&amp;I CAP'!$K$252*'2a CalSAWS DD&amp;I'!$G319)+(AI$37*$G319)+(AI$56*$G319)+(AI$88*$G319),0)</f>
        <v>350</v>
      </c>
      <c r="AJ319" s="396">
        <f>ROUND((AJ$15*'3c CalSAWS DD&amp;I CAP'!$K$346*'2a CalSAWS DD&amp;I'!$I319)+(AJ$37*$I319)+(AJ$56*$I319)+(AJ$88*$I319),0)</f>
        <v>4597</v>
      </c>
      <c r="AK319" s="396">
        <f>ROUND((AK$15*'3c CalSAWS DD&amp;I CAP'!$K$252*'2a CalSAWS DD&amp;I'!$G319)+(AK$37*$G319)+(AK$56*$G319)+(AK$88*$G319),0)</f>
        <v>462</v>
      </c>
      <c r="AL319" s="396">
        <f>ROUND((AL$68*$J319)+(AL$15*'3c CalSAWS DD&amp;I CAP'!$K$346*'2a CalSAWS DD&amp;I'!$I319)+(AL$37*$I319)+(AL$56*$I319)+(AL$88*$I319),0)</f>
        <v>5033</v>
      </c>
      <c r="AM319" s="396">
        <f>ROUND((AM$68*$J319)+(AM$15*'3c CalSAWS DD&amp;I CAP'!$K$346*'2a CalSAWS DD&amp;I'!$I319)+(AM$37*$I319)+(AM$56*$I319)+(AM$88*$I319),0)</f>
        <v>6050</v>
      </c>
      <c r="AN319" s="396">
        <f>ROUND((AN$68*$K319)+(AN$15*'3c CalSAWS DD&amp;I CAP'!$K$346*'2a CalSAWS DD&amp;I'!$K319)+(AN$37*$K319)+(AN$56*$K319)+(AN$88*$K319),0)</f>
        <v>2321</v>
      </c>
      <c r="AO319" s="396">
        <f>ROUND((AO$68*$K319)+(AO$15*'3c CalSAWS DD&amp;I CAP'!$K$346*'2a CalSAWS DD&amp;I'!$K319)+(AO$37*$K319)+(AO$56*$K319)+(AO$88*$K319),0)</f>
        <v>271</v>
      </c>
      <c r="AP319" s="396">
        <f>ROUND((AP$68*$K319)+(AP$15*'3c CalSAWS DD&amp;I CAP'!$K$346*'2a CalSAWS DD&amp;I'!$K319)+(AP$37*$K319)+(AP$56*$K319)+(AP$88*$K319),0)</f>
        <v>1638</v>
      </c>
      <c r="AQ319" s="396">
        <f>ROUND((AQ$68*$K319)+(AQ$15*'3c CalSAWS DD&amp;I CAP'!$K$346*'2a CalSAWS DD&amp;I'!$K319)+(AQ$37*$K319)+(AQ$56*$K319)+(AQ$88*$K319),0)</f>
        <v>1569</v>
      </c>
      <c r="AR319" s="396">
        <f>ROUND((AR$68*$K319)+(AR$15*'3c CalSAWS DD&amp;I CAP'!$K$346*'2a CalSAWS DD&amp;I'!$K319)+(AR$37*$K319)+(AR$56*$K319)+(AR$88*$K319),0)</f>
        <v>1271</v>
      </c>
      <c r="AS319" s="396">
        <f>ROUND((AS$68*$K319)+(AS$15*'3c CalSAWS DD&amp;I CAP'!$K$346*'2a CalSAWS DD&amp;I'!$K319)+(AS$37*$K319)+(AS$56*$K319)+(AS$88*$K319),0)</f>
        <v>1039</v>
      </c>
      <c r="AT319" s="396">
        <f>ROUND((AT$68*$K319)+(AT$15*'3c CalSAWS DD&amp;I CAP'!$K$346*'2a CalSAWS DD&amp;I'!$K319)+(AT$37*$K319)+(AT$56*$K319)+(AT$88*$K319),0)</f>
        <v>1036</v>
      </c>
      <c r="AU319" s="396">
        <f>ROUND((AU$68*$K319)+(AU$15*'3c CalSAWS DD&amp;I CAP'!$K$346*'2a CalSAWS DD&amp;I'!$K319)+(AU$37*$K319)+(AU$56*$K319)+(AU$88*$K319),0)</f>
        <v>54</v>
      </c>
      <c r="AV319" s="396">
        <f>ROUND((AV$68*$K319)+(AV$15*'3c CalSAWS DD&amp;I CAP'!$K$346*'2a CalSAWS DD&amp;I'!$K319)+(AV$37*$K319)+(AV$56*$K319)+(AV$88*$K319),0)</f>
        <v>41</v>
      </c>
      <c r="AW319" s="396">
        <f>ROUND((AW$68*$K319)+(AW$15*'3c CalSAWS DD&amp;I CAP'!$K$346*'2a CalSAWS DD&amp;I'!$K319)+(AW$37*$K319)+(AW$56*$K319)+(AW$88*$K319),0)</f>
        <v>23</v>
      </c>
      <c r="AX319" s="396">
        <f>ROUND((AX$68*$K319)+(AX$15*'3c CalSAWS DD&amp;I CAP'!$K$346*'2a CalSAWS DD&amp;I'!$K319)+(AX$37*$K319)+(AX$56*$K319)+(AX$88*$K319),0)</f>
        <v>27</v>
      </c>
      <c r="AY319" s="396">
        <f>ROUND((AY$68*$K319)+(AY$15*'3c CalSAWS DD&amp;I CAP'!$K$346*'2a CalSAWS DD&amp;I'!$K319)+(AY$37*$K319)+(AY$56*$K319)+(AY$88*$K319),0)</f>
        <v>22</v>
      </c>
      <c r="AZ319" s="396">
        <f>ROUND((AZ$68*$K319)+(AZ$15*'3c CalSAWS DD&amp;I CAP'!$K$346*'2a CalSAWS DD&amp;I'!$K319)+(AZ$37*$K319)+(AZ$56*$K319)+(AZ$88*$K319),0)</f>
        <v>22</v>
      </c>
      <c r="BA319" s="396">
        <f>ROUND((BA$68*$K319)+(BA$15*'3c CalSAWS DD&amp;I CAP'!$K$346*'2a CalSAWS DD&amp;I'!$K319)+(BA$37*$K319)+(BA$56*$K319)+(BA$88*$K319),0)</f>
        <v>22</v>
      </c>
      <c r="BB319" s="396">
        <f>ROUND((BB$68*$K319)+(BB$15*'3c CalSAWS DD&amp;I CAP'!$K$346*'2a CalSAWS DD&amp;I'!$K319)+(BB$37*$K319)+(BB$56*$K319)+(BB$88*$K319),0)</f>
        <v>22</v>
      </c>
      <c r="BC319" s="396">
        <f>ROUND((BC$68*$K319)+(BC$15*'3c CalSAWS DD&amp;I CAP'!$K$346*'2a CalSAWS DD&amp;I'!$K319)+(BC$37*$K319)+(BC$56*$K319)+(BC$88*$K319),0)</f>
        <v>22</v>
      </c>
      <c r="BD319" s="396">
        <f>ROUND((BD$68*$K319)+(BD$15*'3c CalSAWS DD&amp;I CAP'!$K$346*'2a CalSAWS DD&amp;I'!$K319)+(BD$37*$K319)+(BD$56*$K319)+(BD$88*$K319),0)</f>
        <v>22</v>
      </c>
      <c r="BE319" s="396">
        <f>ROUND((BE$68*$K319)+(BE$15*'3c CalSAWS DD&amp;I CAP'!$K$346*'2a CalSAWS DD&amp;I'!$K319)+(BE$37*$K319)+(BE$56*$K319)+(BE$88*$K319),0)</f>
        <v>22</v>
      </c>
      <c r="BF319" s="396">
        <f>ROUND((BF$68*$K319)+(BF$15*'3c CalSAWS DD&amp;I CAP'!$K$346*'2a CalSAWS DD&amp;I'!$K319)+(BF$37*$K319)+(BF$56*$K319)+(BF$88*$K319),0)</f>
        <v>22</v>
      </c>
      <c r="BG319" s="396">
        <f>ROUND((BG$68*$K319)+(BG$15*'3c CalSAWS DD&amp;I CAP'!$K$346*'2a CalSAWS DD&amp;I'!$K319)+(BG$37*$K319)+(BG$56*$K319)+(BG$88*$K319),0)</f>
        <v>22</v>
      </c>
      <c r="BH319" s="396">
        <f>ROUND((BH$68*$K319)+(BH$15*'3c CalSAWS DD&amp;I CAP'!$K$346*'2a CalSAWS DD&amp;I'!$K319)+(BH$37*$K319)+(BH$56*$K319)+(BH$88*$K319),0)</f>
        <v>0</v>
      </c>
      <c r="BI319" s="396">
        <f>ROUND((BI$68*$K319)+(BI$15*'3c CalSAWS DD&amp;I CAP'!$K$346*'2a CalSAWS DD&amp;I'!$K319)+(BI$37*$K319)+(BI$56*$K319)+(BI$88*$K319),0)</f>
        <v>0</v>
      </c>
      <c r="BJ319" s="396">
        <f>ROUND((BJ$68*$K319)+(BJ$15*'3c CalSAWS DD&amp;I CAP'!$K$346*'2a CalSAWS DD&amp;I'!$K319)+(BJ$37*$K319)+(BJ$56*$K319)+(BJ$88*$K319),0)</f>
        <v>0</v>
      </c>
      <c r="BK319" s="396">
        <f>ROUND((BK$68*$K319)+(BK$15*'3c CalSAWS DD&amp;I CAP'!$K$346*'2a CalSAWS DD&amp;I'!$K319)+(BK$37*$K319)+(BK$56*$K319)+(BK$88*$K319),0)</f>
        <v>0</v>
      </c>
      <c r="BL319" s="396">
        <f>ROUND((BL$68*$K319)+(BL$15*'3c CalSAWS DD&amp;I CAP'!$K$346*'2a CalSAWS DD&amp;I'!$K319)+(BL$37*$K319)+(BL$56*$K319)+(BL$88*$K319),0)</f>
        <v>0</v>
      </c>
      <c r="BM319" s="396">
        <f>ROUND((BM$68*$K319)+(BM$15*'3c CalSAWS DD&amp;I CAP'!$K$346*'2a CalSAWS DD&amp;I'!$K319)+(BM$37*$K319)+(BM$56*$K319)+(BM$88*$K319),0)</f>
        <v>0</v>
      </c>
      <c r="BN319" s="396">
        <f>ROUND((BN$68*$K319)+(BN$15*'3c CalSAWS DD&amp;I CAP'!$K$346*'2a CalSAWS DD&amp;I'!$K319)+(BN$37*$K319)+(BN$56*$K319)+(BN$88*$K319),0)</f>
        <v>0</v>
      </c>
      <c r="BO319" s="396">
        <f>ROUND((BO$68*$K319)+(BO$15*'3c CalSAWS DD&amp;I CAP'!$K$346*'2a CalSAWS DD&amp;I'!$K319)+(BO$37*$K319)+(BO$56*$K319)+(BO$88*$K319),0)</f>
        <v>0</v>
      </c>
      <c r="BP319" s="396">
        <f>ROUND((BP$68*$K319)+(BP$15*'3c CalSAWS DD&amp;I CAP'!$K$346*'2a CalSAWS DD&amp;I'!$K319)+(BP$37*$K319)+(BP$56*$K319)+(BP$88*$K319),0)</f>
        <v>0</v>
      </c>
      <c r="BQ319" s="396">
        <f>ROUND((BQ$68*$K319)+(BQ$15*'3c CalSAWS DD&amp;I CAP'!$K$346*'2a CalSAWS DD&amp;I'!$K319)+(BQ$37*$K319)+(BQ$56*$K319)+(BQ$88*$K319),0)</f>
        <v>0</v>
      </c>
      <c r="BR319" s="396">
        <f>ROUND((BR$68*$K319)+(BR$15*'3c CalSAWS DD&amp;I CAP'!$K$346*'2a CalSAWS DD&amp;I'!$K319)+(BR$37*$K319)+(BR$56*$K319)+(BR$88*$K319),0)</f>
        <v>0</v>
      </c>
      <c r="BS319" s="396">
        <f>ROUND((BS$68*$K319)+(BS$15*'3c CalSAWS DD&amp;I CAP'!$K$346*'2a CalSAWS DD&amp;I'!$K319)+(BS$37*$K319)+(BS$56*$K319)+(BS$88*$K319),0)</f>
        <v>0</v>
      </c>
      <c r="BT319" s="396">
        <f>ROUND((BT$68*$K319)+(BT$15*'3c CalSAWS DD&amp;I CAP'!$K$346*'2a CalSAWS DD&amp;I'!$K319)+(BT$37*$K319)+(BT$56*$K319)+(BT$88*$K319),0)</f>
        <v>0</v>
      </c>
      <c r="BU319" s="396">
        <f>ROUND((BU$68*$K319)+(BU$15*'3c CalSAWS DD&amp;I CAP'!$K$346*'2a CalSAWS DD&amp;I'!$K319)+(BU$37*$K319)+(BU$56*$K319)+(BU$88*$K319),0)</f>
        <v>0</v>
      </c>
      <c r="BV319" s="396">
        <f>ROUND((BV$68*$K319)+(BV$15*'3c CalSAWS DD&amp;I CAP'!$K$346*'2a CalSAWS DD&amp;I'!$K319)+(BV$37*$K319)+(BV$56*$K319)+(BV$88*$K319),0)</f>
        <v>0</v>
      </c>
      <c r="BW319" s="396"/>
      <c r="BX319" s="396">
        <f t="shared" si="1038"/>
        <v>699127</v>
      </c>
      <c r="BY319" s="397"/>
      <c r="BZ319" s="397">
        <f t="shared" si="1039"/>
        <v>0</v>
      </c>
      <c r="CA319" s="544">
        <f t="shared" si="1049"/>
        <v>9438</v>
      </c>
      <c r="CB319" s="544">
        <f t="shared" si="1049"/>
        <v>30566</v>
      </c>
      <c r="CC319" s="544">
        <f t="shared" si="1049"/>
        <v>393579</v>
      </c>
      <c r="CD319" s="544">
        <f t="shared" si="1049"/>
        <v>235663</v>
      </c>
      <c r="CE319" s="544">
        <f t="shared" si="1049"/>
        <v>20393</v>
      </c>
      <c r="CF319" s="544">
        <f t="shared" ref="CF319:CF336" si="1050">ROUND(SUMIF($M$1:$BV$1,CF$1,$M319:$BV319),0)</f>
        <v>9290</v>
      </c>
      <c r="CG319" s="544">
        <f t="shared" si="1046"/>
        <v>198</v>
      </c>
      <c r="CH319" s="544">
        <f t="shared" si="1046"/>
        <v>0</v>
      </c>
      <c r="CI319" s="391"/>
      <c r="CJ319" s="544">
        <f t="shared" si="1048"/>
        <v>20509</v>
      </c>
      <c r="CK319" s="544">
        <f t="shared" si="1048"/>
        <v>69839</v>
      </c>
      <c r="CL319" s="544">
        <f t="shared" si="1048"/>
        <v>526785</v>
      </c>
      <c r="CM319" s="544">
        <f t="shared" si="1048"/>
        <v>61423</v>
      </c>
      <c r="CN319" s="544">
        <f t="shared" si="1048"/>
        <v>18153</v>
      </c>
      <c r="CO319" s="544">
        <f t="shared" si="1048"/>
        <v>2352</v>
      </c>
      <c r="CP319" s="544">
        <f t="shared" si="1048"/>
        <v>66</v>
      </c>
      <c r="CQ319" s="544">
        <f t="shared" si="1048"/>
        <v>0</v>
      </c>
      <c r="CR319" s="398">
        <f t="shared" si="1042"/>
        <v>0</v>
      </c>
      <c r="CV319" s="390"/>
      <c r="CW319" s="390"/>
      <c r="CX319" s="390"/>
      <c r="CY319" s="390"/>
      <c r="CZ319" s="390"/>
      <c r="DA319" s="390"/>
      <c r="DB319" s="390"/>
      <c r="DC319" s="390"/>
      <c r="DD319" s="390"/>
      <c r="DE319" s="390"/>
      <c r="DF319" s="390"/>
      <c r="DG319" s="390"/>
      <c r="DH319" s="390"/>
      <c r="DI319" s="390"/>
      <c r="DJ319" s="390"/>
      <c r="DK319" s="390"/>
      <c r="DL319" s="390"/>
      <c r="DM319" s="390"/>
      <c r="DN319" s="390"/>
      <c r="DO319" s="390"/>
      <c r="DP319" s="390"/>
      <c r="DQ319" s="390"/>
      <c r="DR319" s="390"/>
      <c r="DS319" s="390"/>
      <c r="DT319" s="390"/>
      <c r="DU319" s="390"/>
      <c r="DV319" s="390"/>
      <c r="DW319" s="390"/>
      <c r="DX319" s="390"/>
      <c r="DY319" s="390"/>
      <c r="DZ319" s="390"/>
      <c r="EA319" s="390"/>
      <c r="EB319" s="390"/>
    </row>
    <row r="320" spans="1:132" ht="14.25" outlineLevel="1">
      <c r="A320" s="543" t="s">
        <v>137</v>
      </c>
      <c r="B320" s="424">
        <v>4.7000000000000002E-3</v>
      </c>
      <c r="C320" s="425">
        <f>'4a 1718 CS PC'!AP18</f>
        <v>4.7999999999999996E-3</v>
      </c>
      <c r="D320" s="425">
        <f>'4a 1718 CS PC'!AR18</f>
        <v>6.7000000000000002E-3</v>
      </c>
      <c r="E320" s="425">
        <f>'4b 1819 CS PC'!$AT18</f>
        <v>4.8999999999999998E-3</v>
      </c>
      <c r="F320" s="425">
        <f>'4b 1819 CS PC'!AQ18</f>
        <v>7.0000000000000001E-3</v>
      </c>
      <c r="G320" s="425">
        <f>'4c 1920 CS PC'!AS18</f>
        <v>5.0000000000000001E-3</v>
      </c>
      <c r="H320" s="425">
        <f>'4c 1920 CS PC'!AP18</f>
        <v>7.1000000000000004E-3</v>
      </c>
      <c r="I320" s="425">
        <f>'4d 2021 CS PC'!AS18</f>
        <v>4.8999999999999998E-3</v>
      </c>
      <c r="J320" s="425">
        <f>'4d 2021 CS PC'!AP18</f>
        <v>6.8999999999999999E-3</v>
      </c>
      <c r="K320" s="425">
        <f>'4e 2122 CS PC'!AB18</f>
        <v>4.7999999999999996E-3</v>
      </c>
      <c r="L320" s="425"/>
      <c r="M320" s="396">
        <f>ROUND((M$68*$D320)+(M$15*'3c CalSAWS DD&amp;I CAP'!$K$64*'2a CalSAWS DD&amp;I'!$B320)+(M$37*$B320)+(M$56*$B320)+(M$88*$B320),0)</f>
        <v>7</v>
      </c>
      <c r="N320" s="396">
        <f>ROUND((N$68*$D320)+(N$15*'3c CalSAWS DD&amp;I CAP'!$K$64*'2a CalSAWS DD&amp;I'!$B320)+(N$37*$B320)+(N$56*$B320)+(N$88*$B320),0)</f>
        <v>1341</v>
      </c>
      <c r="O320" s="396">
        <f>ROUND((O$68*$D320)+(O$15*'3c CalSAWS DD&amp;I CAP'!$K$64*'2a CalSAWS DD&amp;I'!$B320)+(O$37*$B320)+(O$56*$B320)+(O$88*$B320),0)</f>
        <v>1</v>
      </c>
      <c r="P320" s="487">
        <f>ROUNDUP((P$68*$D320)+(P$15*'3c CalSAWS DD&amp;I CAP'!$K$64*'2a CalSAWS DD&amp;I'!$C320)+(P$37*$C320)+(P$56*$C320)+(P$88*$C320),0)</f>
        <v>821</v>
      </c>
      <c r="Q320" s="396">
        <f>ROUND((Q$68*$D320)+(Q$15*'3c CalSAWS DD&amp;I CAP'!$K$64*'2a CalSAWS DD&amp;I'!$C320)+(Q$37*$C320)+(Q$56*$C320)+(Q$88*$C320),0)</f>
        <v>774</v>
      </c>
      <c r="R320" s="396">
        <f>ROUND((R$68*$D320)+(R$15*'3c CalSAWS DD&amp;I CAP'!$K$64*'2a CalSAWS DD&amp;I'!$C320)+(R$37*$C320)+(R$56*$C320)+(R$88*$C320),0)</f>
        <v>0</v>
      </c>
      <c r="S320" s="396">
        <f>ROUND((S$68*$D320)+(S$15*'3c CalSAWS DD&amp;I CAP'!$K$64*'2a CalSAWS DD&amp;I'!$C320)+(S$37*$C320)+(S$56*$C320)+(S$88*$C320),0)</f>
        <v>1017</v>
      </c>
      <c r="T320" s="396">
        <f t="shared" si="1043"/>
        <v>-54.604799999999997</v>
      </c>
      <c r="U320" s="396">
        <f t="shared" si="1044"/>
        <v>-0.26879999999999998</v>
      </c>
      <c r="V320" s="396">
        <f>ROUND((V$68*$D320)+(V$15*'3c CalSAWS DD&amp;I CAP'!$K$64*'2a CalSAWS DD&amp;I'!$C320)+(V$37*$C320)+(V$56*$C320)+(V$88*$C320),0)</f>
        <v>1848</v>
      </c>
      <c r="W320" s="396">
        <f>ROUND((W$68*$F320)+(W$15*'3c CalSAWS DD&amp;I CAP'!$K$157*'2a CalSAWS DD&amp;I'!$E320)+(W$37*$E320)+(W$56*$E320)+(W$88*$E320),0)</f>
        <v>1218</v>
      </c>
      <c r="X320" s="487">
        <f>ROUNDUP((X$68*$D320)+(X$15*'3c CalSAWS DD&amp;I CAP'!$K$64*'2a CalSAWS DD&amp;I'!$C320)+(X$37*$C320)+(X$56*$C320)+(X$88*$C320),0)</f>
        <v>1</v>
      </c>
      <c r="Y320" s="396">
        <f>ROUND((Y$68*$F320)+(Y$15*'3c CalSAWS DD&amp;I CAP'!$K$157*'2a CalSAWS DD&amp;I'!$E320)+(Y$37*$E320)+(Y$56*$E320)+(Y$88*$E320),0)</f>
        <v>6114</v>
      </c>
      <c r="Z320" s="396">
        <f>ROUND((Z$68*$F320)+(Z$15*'3c CalSAWS DD&amp;I CAP'!$K$157*'2a CalSAWS DD&amp;I'!$E320)+(Z$37*$E320)+(Z$56*$E320)+(Z$88*$E320),0)</f>
        <v>16641</v>
      </c>
      <c r="AA320" s="396">
        <f>ROUND((AA$68*$F320)+(AA$15*'3c CalSAWS DD&amp;I CAP'!$K$157*'2a CalSAWS DD&amp;I'!$E320)+(AA$37*$E320)+(AA$56*$E320)+(AA$88*$E320),0)</f>
        <v>33487</v>
      </c>
      <c r="AB320" s="487">
        <f>ROUNDUP((AB$68*$H320)+(AB$15*'3c CalSAWS DD&amp;I CAP'!$K$252*'2a CalSAWS DD&amp;I'!$G320)+(AB$37*$G320)+(AB$56*$G320)+(AB$88*$G320),0)</f>
        <v>26063</v>
      </c>
      <c r="AC320" s="396">
        <f>ROUND((AC$68*$F320)+(AC$15*'3c CalSAWS DD&amp;I CAP'!$K$157*'2a CalSAWS DD&amp;I'!$E320)+(AC$37*$E320)+(AC$56*$E320)+(AC$88*$E320),0)</f>
        <v>8</v>
      </c>
      <c r="AD320" s="396">
        <f>ROUND((AD$68*$H320)+(AD$15*'3c CalSAWS DD&amp;I CAP'!$K$252*'2a CalSAWS DD&amp;I'!$G320)+(AD$37*$G320)+(AD$56*$G320)+(AD$88*$G320),0)</f>
        <v>841</v>
      </c>
      <c r="AE320" s="396">
        <f>ROUND((AE$68*$F320)+(AE$15*'3c CalSAWS DD&amp;I CAP'!$K$157*'2a CalSAWS DD&amp;I'!$E320)+(AE$37*$E320)+(AE$56*$E320)+(AE$88*$E320),0)</f>
        <v>13</v>
      </c>
      <c r="AF320" s="396">
        <f>ROUND((AF$68*$H320)+(AF$15*'3c CalSAWS DD&amp;I CAP'!$K$252*'2a CalSAWS DD&amp;I'!$G320)+(AF$37*$G320)+(AF$56*$G320)+(AF$88*$G320),0)</f>
        <v>5650</v>
      </c>
      <c r="AG320" s="396">
        <f>ROUND((AG$68*$H320)+(AG$15*'3c CalSAWS DD&amp;I CAP'!$K$252*'2a CalSAWS DD&amp;I'!$G320)+(AG$37*$G320)+(AG$56*$G320)+(AG$88*$G320),0)</f>
        <v>1994</v>
      </c>
      <c r="AH320" s="396">
        <f>ROUND((AH$68*$J320)+(AH$15*'3c CalSAWS DD&amp;I CAP'!$K$346*'2a CalSAWS DD&amp;I'!$I320)+(AH$37*$I320)+(AH$56*$I320)+(AH$88*$I320),0)</f>
        <v>567</v>
      </c>
      <c r="AI320" s="396">
        <f>ROUND((AI$68*$H320)+(AI$15*'3c CalSAWS DD&amp;I CAP'!$K$252*'2a CalSAWS DD&amp;I'!$G320)+(AI$37*$G320)+(AI$56*$G320)+(AI$88*$G320),0)</f>
        <v>51</v>
      </c>
      <c r="AJ320" s="396">
        <f>ROUND((AJ$15*'3c CalSAWS DD&amp;I CAP'!$K$346*'2a CalSAWS DD&amp;I'!$I320)+(AJ$37*$I320)+(AJ$56*$I320)+(AJ$88*$I320),0)</f>
        <v>668</v>
      </c>
      <c r="AK320" s="396">
        <f>ROUND((AK$15*'3c CalSAWS DD&amp;I CAP'!$K$252*'2a CalSAWS DD&amp;I'!$G320)+(AK$37*$G320)+(AK$56*$G320)+(AK$88*$G320),0)</f>
        <v>68</v>
      </c>
      <c r="AL320" s="487">
        <f>ROUNDDOWN((AL$68*$J320)+(AL$15*'3c CalSAWS DD&amp;I CAP'!$K$346*'2a CalSAWS DD&amp;I'!$I320)+(AL$37*$I320)+(AL$56*$I320)+(AL$88*$I320),0)</f>
        <v>731</v>
      </c>
      <c r="AM320" s="396">
        <f>ROUND((AM$68*$J320)+(AM$15*'3c CalSAWS DD&amp;I CAP'!$K$346*'2a CalSAWS DD&amp;I'!$I320)+(AM$37*$I320)+(AM$56*$I320)+(AM$88*$I320),0)</f>
        <v>880</v>
      </c>
      <c r="AN320" s="396">
        <f>ROUND((AN$68*$K320)+(AN$15*'3c CalSAWS DD&amp;I CAP'!$K$346*'2a CalSAWS DD&amp;I'!$K320)+(AN$37*$K320)+(AN$56*$K320)+(AN$88*$K320),0)</f>
        <v>333</v>
      </c>
      <c r="AO320" s="396">
        <f>ROUND((AO$68*$K320)+(AO$15*'3c CalSAWS DD&amp;I CAP'!$K$346*'2a CalSAWS DD&amp;I'!$K320)+(AO$37*$K320)+(AO$56*$K320)+(AO$88*$K320),0)</f>
        <v>39</v>
      </c>
      <c r="AP320" s="396">
        <f>ROUND((AP$68*$K320)+(AP$15*'3c CalSAWS DD&amp;I CAP'!$K$346*'2a CalSAWS DD&amp;I'!$K320)+(AP$37*$K320)+(AP$56*$K320)+(AP$88*$K320),0)</f>
        <v>235</v>
      </c>
      <c r="AQ320" s="396">
        <f>ROUND((AQ$68*$K320)+(AQ$15*'3c CalSAWS DD&amp;I CAP'!$K$346*'2a CalSAWS DD&amp;I'!$K320)+(AQ$37*$K320)+(AQ$56*$K320)+(AQ$88*$K320),0)</f>
        <v>225</v>
      </c>
      <c r="AR320" s="396">
        <f>ROUND((AR$68*$K320)+(AR$15*'3c CalSAWS DD&amp;I CAP'!$K$346*'2a CalSAWS DD&amp;I'!$K320)+(AR$37*$K320)+(AR$56*$K320)+(AR$88*$K320),0)</f>
        <v>182</v>
      </c>
      <c r="AS320" s="396">
        <f>ROUND((AS$68*$K320)+(AS$15*'3c CalSAWS DD&amp;I CAP'!$K$346*'2a CalSAWS DD&amp;I'!$K320)+(AS$37*$K320)+(AS$56*$K320)+(AS$88*$K320),0)</f>
        <v>149</v>
      </c>
      <c r="AT320" s="396">
        <f>ROUND((AT$68*$K320)+(AT$15*'3c CalSAWS DD&amp;I CAP'!$K$346*'2a CalSAWS DD&amp;I'!$K320)+(AT$37*$K320)+(AT$56*$K320)+(AT$88*$K320),0)</f>
        <v>149</v>
      </c>
      <c r="AU320" s="396">
        <f>ROUND((AU$68*$K320)+(AU$15*'3c CalSAWS DD&amp;I CAP'!$K$346*'2a CalSAWS DD&amp;I'!$K320)+(AU$37*$K320)+(AU$56*$K320)+(AU$88*$K320),0)</f>
        <v>8</v>
      </c>
      <c r="AV320" s="396">
        <f>ROUND((AV$68*$K320)+(AV$15*'3c CalSAWS DD&amp;I CAP'!$K$346*'2a CalSAWS DD&amp;I'!$K320)+(AV$37*$K320)+(AV$56*$K320)+(AV$88*$K320),0)</f>
        <v>6</v>
      </c>
      <c r="AW320" s="396">
        <f>ROUND((AW$68*$K320)+(AW$15*'3c CalSAWS DD&amp;I CAP'!$K$346*'2a CalSAWS DD&amp;I'!$K320)+(AW$37*$K320)+(AW$56*$K320)+(AW$88*$K320),0)</f>
        <v>3</v>
      </c>
      <c r="AX320" s="396">
        <f>ROUND((AX$68*$K320)+(AX$15*'3c CalSAWS DD&amp;I CAP'!$K$346*'2a CalSAWS DD&amp;I'!$K320)+(AX$37*$K320)+(AX$56*$K320)+(AX$88*$K320),0)</f>
        <v>4</v>
      </c>
      <c r="AY320" s="396">
        <f>ROUND((AY$68*$K320)+(AY$15*'3c CalSAWS DD&amp;I CAP'!$K$346*'2a CalSAWS DD&amp;I'!$K320)+(AY$37*$K320)+(AY$56*$K320)+(AY$88*$K320),0)</f>
        <v>3</v>
      </c>
      <c r="AZ320" s="396">
        <f>ROUND((AZ$68*$K320)+(AZ$15*'3c CalSAWS DD&amp;I CAP'!$K$346*'2a CalSAWS DD&amp;I'!$K320)+(AZ$37*$K320)+(AZ$56*$K320)+(AZ$88*$K320),0)</f>
        <v>3</v>
      </c>
      <c r="BA320" s="396">
        <f>ROUND((BA$68*$K320)+(BA$15*'3c CalSAWS DD&amp;I CAP'!$K$346*'2a CalSAWS DD&amp;I'!$K320)+(BA$37*$K320)+(BA$56*$K320)+(BA$88*$K320),0)</f>
        <v>3</v>
      </c>
      <c r="BB320" s="396">
        <f>ROUND((BB$68*$K320)+(BB$15*'3c CalSAWS DD&amp;I CAP'!$K$346*'2a CalSAWS DD&amp;I'!$K320)+(BB$37*$K320)+(BB$56*$K320)+(BB$88*$K320),0)</f>
        <v>3</v>
      </c>
      <c r="BC320" s="396">
        <f>ROUND((BC$68*$K320)+(BC$15*'3c CalSAWS DD&amp;I CAP'!$K$346*'2a CalSAWS DD&amp;I'!$K320)+(BC$37*$K320)+(BC$56*$K320)+(BC$88*$K320),0)</f>
        <v>3</v>
      </c>
      <c r="BD320" s="396">
        <f>ROUND((BD$68*$K320)+(BD$15*'3c CalSAWS DD&amp;I CAP'!$K$346*'2a CalSAWS DD&amp;I'!$K320)+(BD$37*$K320)+(BD$56*$K320)+(BD$88*$K320),0)</f>
        <v>3</v>
      </c>
      <c r="BE320" s="396">
        <f>ROUND((BE$68*$K320)+(BE$15*'3c CalSAWS DD&amp;I CAP'!$K$346*'2a CalSAWS DD&amp;I'!$K320)+(BE$37*$K320)+(BE$56*$K320)+(BE$88*$K320),0)</f>
        <v>3</v>
      </c>
      <c r="BF320" s="396">
        <f>ROUND((BF$68*$K320)+(BF$15*'3c CalSAWS DD&amp;I CAP'!$K$346*'2a CalSAWS DD&amp;I'!$K320)+(BF$37*$K320)+(BF$56*$K320)+(BF$88*$K320),0)</f>
        <v>3</v>
      </c>
      <c r="BG320" s="396">
        <f>ROUND((BG$68*$K320)+(BG$15*'3c CalSAWS DD&amp;I CAP'!$K$346*'2a CalSAWS DD&amp;I'!$K320)+(BG$37*$K320)+(BG$56*$K320)+(BG$88*$K320),0)</f>
        <v>3</v>
      </c>
      <c r="BH320" s="396">
        <f>ROUND((BH$68*$K320)+(BH$15*'3c CalSAWS DD&amp;I CAP'!$K$346*'2a CalSAWS DD&amp;I'!$K320)+(BH$37*$K320)+(BH$56*$K320)+(BH$88*$K320),0)</f>
        <v>0</v>
      </c>
      <c r="BI320" s="396">
        <f>ROUND((BI$68*$K320)+(BI$15*'3c CalSAWS DD&amp;I CAP'!$K$346*'2a CalSAWS DD&amp;I'!$K320)+(BI$37*$K320)+(BI$56*$K320)+(BI$88*$K320),0)</f>
        <v>0</v>
      </c>
      <c r="BJ320" s="396">
        <f>ROUND((BJ$68*$K320)+(BJ$15*'3c CalSAWS DD&amp;I CAP'!$K$346*'2a CalSAWS DD&amp;I'!$K320)+(BJ$37*$K320)+(BJ$56*$K320)+(BJ$88*$K320),0)</f>
        <v>0</v>
      </c>
      <c r="BK320" s="396">
        <f>ROUND((BK$68*$K320)+(BK$15*'3c CalSAWS DD&amp;I CAP'!$K$346*'2a CalSAWS DD&amp;I'!$K320)+(BK$37*$K320)+(BK$56*$K320)+(BK$88*$K320),0)</f>
        <v>0</v>
      </c>
      <c r="BL320" s="396">
        <f>ROUND((BL$68*$K320)+(BL$15*'3c CalSAWS DD&amp;I CAP'!$K$346*'2a CalSAWS DD&amp;I'!$K320)+(BL$37*$K320)+(BL$56*$K320)+(BL$88*$K320),0)</f>
        <v>0</v>
      </c>
      <c r="BM320" s="396">
        <f>ROUND((BM$68*$K320)+(BM$15*'3c CalSAWS DD&amp;I CAP'!$K$346*'2a CalSAWS DD&amp;I'!$K320)+(BM$37*$K320)+(BM$56*$K320)+(BM$88*$K320),0)</f>
        <v>0</v>
      </c>
      <c r="BN320" s="396">
        <f>ROUND((BN$68*$K320)+(BN$15*'3c CalSAWS DD&amp;I CAP'!$K$346*'2a CalSAWS DD&amp;I'!$K320)+(BN$37*$K320)+(BN$56*$K320)+(BN$88*$K320),0)</f>
        <v>0</v>
      </c>
      <c r="BO320" s="396">
        <f>ROUND((BO$68*$K320)+(BO$15*'3c CalSAWS DD&amp;I CAP'!$K$346*'2a CalSAWS DD&amp;I'!$K320)+(BO$37*$K320)+(BO$56*$K320)+(BO$88*$K320),0)</f>
        <v>0</v>
      </c>
      <c r="BP320" s="396">
        <f>ROUND((BP$68*$K320)+(BP$15*'3c CalSAWS DD&amp;I CAP'!$K$346*'2a CalSAWS DD&amp;I'!$K320)+(BP$37*$K320)+(BP$56*$K320)+(BP$88*$K320),0)</f>
        <v>0</v>
      </c>
      <c r="BQ320" s="396">
        <f>ROUND((BQ$68*$K320)+(BQ$15*'3c CalSAWS DD&amp;I CAP'!$K$346*'2a CalSAWS DD&amp;I'!$K320)+(BQ$37*$K320)+(BQ$56*$K320)+(BQ$88*$K320),0)</f>
        <v>0</v>
      </c>
      <c r="BR320" s="396">
        <f>ROUND((BR$68*$K320)+(BR$15*'3c CalSAWS DD&amp;I CAP'!$K$346*'2a CalSAWS DD&amp;I'!$K320)+(BR$37*$K320)+(BR$56*$K320)+(BR$88*$K320),0)</f>
        <v>0</v>
      </c>
      <c r="BS320" s="396">
        <f>ROUND((BS$68*$K320)+(BS$15*'3c CalSAWS DD&amp;I CAP'!$K$346*'2a CalSAWS DD&amp;I'!$K320)+(BS$37*$K320)+(BS$56*$K320)+(BS$88*$K320),0)</f>
        <v>0</v>
      </c>
      <c r="BT320" s="396">
        <f>ROUND((BT$68*$K320)+(BT$15*'3c CalSAWS DD&amp;I CAP'!$K$346*'2a CalSAWS DD&amp;I'!$K320)+(BT$37*$K320)+(BT$56*$K320)+(BT$88*$K320),0)</f>
        <v>0</v>
      </c>
      <c r="BU320" s="396">
        <f>ROUND((BU$68*$K320)+(BU$15*'3c CalSAWS DD&amp;I CAP'!$K$346*'2a CalSAWS DD&amp;I'!$K320)+(BU$37*$K320)+(BU$56*$K320)+(BU$88*$K320),0)</f>
        <v>0</v>
      </c>
      <c r="BV320" s="396">
        <f>ROUND((BV$68*$K320)+(BV$15*'3c CalSAWS DD&amp;I CAP'!$K$346*'2a CalSAWS DD&amp;I'!$K320)+(BV$37*$K320)+(BV$56*$K320)+(BV$88*$K320),0)</f>
        <v>0</v>
      </c>
      <c r="BW320" s="396"/>
      <c r="BX320" s="396">
        <f t="shared" si="1038"/>
        <v>102109</v>
      </c>
      <c r="BY320" s="397"/>
      <c r="BZ320" s="397">
        <f t="shared" si="1039"/>
        <v>0</v>
      </c>
      <c r="CA320" s="544">
        <f t="shared" si="1049"/>
        <v>1348</v>
      </c>
      <c r="CB320" s="544">
        <f t="shared" si="1049"/>
        <v>4406</v>
      </c>
      <c r="CC320" s="544">
        <f t="shared" si="1049"/>
        <v>57461</v>
      </c>
      <c r="CD320" s="544">
        <f t="shared" si="1049"/>
        <v>34569</v>
      </c>
      <c r="CE320" s="544">
        <f t="shared" si="1049"/>
        <v>2965</v>
      </c>
      <c r="CF320" s="544">
        <f t="shared" si="1050"/>
        <v>1333</v>
      </c>
      <c r="CG320" s="544">
        <f t="shared" si="1046"/>
        <v>27</v>
      </c>
      <c r="CH320" s="544">
        <f t="shared" si="1046"/>
        <v>0</v>
      </c>
      <c r="CI320" s="391"/>
      <c r="CJ320" s="544">
        <f t="shared" si="1048"/>
        <v>2944</v>
      </c>
      <c r="CK320" s="544">
        <f t="shared" si="1048"/>
        <v>10143</v>
      </c>
      <c r="CL320" s="544">
        <f t="shared" si="1048"/>
        <v>77053</v>
      </c>
      <c r="CM320" s="544">
        <f t="shared" si="1048"/>
        <v>8998</v>
      </c>
      <c r="CN320" s="544">
        <f t="shared" si="1048"/>
        <v>2625</v>
      </c>
      <c r="CO320" s="544">
        <f t="shared" si="1048"/>
        <v>337</v>
      </c>
      <c r="CP320" s="544">
        <f t="shared" si="1048"/>
        <v>9</v>
      </c>
      <c r="CQ320" s="544">
        <f t="shared" si="1048"/>
        <v>0</v>
      </c>
      <c r="CR320" s="398">
        <f t="shared" si="1042"/>
        <v>0</v>
      </c>
      <c r="CV320" s="390"/>
      <c r="CW320" s="390"/>
      <c r="CX320" s="390"/>
      <c r="CY320" s="390"/>
      <c r="CZ320" s="390"/>
      <c r="DA320" s="390"/>
      <c r="DB320" s="390"/>
      <c r="DC320" s="390"/>
      <c r="DD320" s="390"/>
      <c r="DE320" s="390"/>
      <c r="DF320" s="390"/>
      <c r="DG320" s="390"/>
      <c r="DH320" s="390"/>
      <c r="DI320" s="390"/>
      <c r="DJ320" s="390"/>
      <c r="DK320" s="390"/>
      <c r="DL320" s="390"/>
      <c r="DM320" s="390"/>
      <c r="DN320" s="390"/>
      <c r="DO320" s="390"/>
      <c r="DP320" s="390"/>
      <c r="DQ320" s="390"/>
      <c r="DR320" s="390"/>
      <c r="DS320" s="390"/>
      <c r="DT320" s="390"/>
      <c r="DU320" s="390"/>
      <c r="DV320" s="390"/>
      <c r="DW320" s="390"/>
      <c r="DX320" s="390"/>
      <c r="DY320" s="390"/>
      <c r="DZ320" s="390"/>
      <c r="EA320" s="390"/>
      <c r="EB320" s="390"/>
    </row>
    <row r="321" spans="1:132" ht="14.25" outlineLevel="1">
      <c r="A321" s="543" t="s">
        <v>138</v>
      </c>
      <c r="B321" s="424">
        <v>2.5000000000000001E-3</v>
      </c>
      <c r="C321" s="425">
        <f>'4a 1718 CS PC'!AP19</f>
        <v>2.5999999999999999E-3</v>
      </c>
      <c r="D321" s="425">
        <f>'4a 1718 CS PC'!AR19</f>
        <v>3.5999999999999999E-3</v>
      </c>
      <c r="E321" s="425">
        <f>'4b 1819 CS PC'!$AT19</f>
        <v>2.5999999999999999E-3</v>
      </c>
      <c r="F321" s="425">
        <f>'4b 1819 CS PC'!AQ19</f>
        <v>3.5999999999999999E-3</v>
      </c>
      <c r="G321" s="425">
        <f>'4c 1920 CS PC'!AS19</f>
        <v>2.5999999999999999E-3</v>
      </c>
      <c r="H321" s="425">
        <f>'4c 1920 CS PC'!AP19</f>
        <v>3.7000000000000002E-3</v>
      </c>
      <c r="I321" s="425">
        <f>'4d 2021 CS PC'!AS19</f>
        <v>2.5000000000000001E-3</v>
      </c>
      <c r="J321" s="425">
        <f>'4d 2021 CS PC'!AP19</f>
        <v>3.5999999999999999E-3</v>
      </c>
      <c r="K321" s="425">
        <f>'4e 2122 CS PC'!AB19</f>
        <v>2.5000000000000001E-3</v>
      </c>
      <c r="L321" s="425"/>
      <c r="M321" s="396">
        <f>ROUND((M$68*$D321)+(M$15*'3c CalSAWS DD&amp;I CAP'!$K$64*'2a CalSAWS DD&amp;I'!$B321)+(M$37*$B321)+(M$56*$B321)+(M$88*$B321),0)</f>
        <v>4</v>
      </c>
      <c r="N321" s="396">
        <f>ROUND((N$68*$D321)+(N$15*'3c CalSAWS DD&amp;I CAP'!$K$64*'2a CalSAWS DD&amp;I'!$B321)+(N$37*$B321)+(N$56*$B321)+(N$88*$B321),0)</f>
        <v>713</v>
      </c>
      <c r="O321" s="396">
        <f>ROUND((O$68*$D321)+(O$15*'3c CalSAWS DD&amp;I CAP'!$K$64*'2a CalSAWS DD&amp;I'!$B321)+(O$37*$B321)+(O$56*$B321)+(O$88*$B321),0)</f>
        <v>1</v>
      </c>
      <c r="P321" s="396">
        <f>ROUND((P$68*$D321)+(P$15*'3c CalSAWS DD&amp;I CAP'!$K$64*'2a CalSAWS DD&amp;I'!$C321)+(P$37*$C321)+(P$56*$C321)+(P$88*$C321),0)</f>
        <v>444</v>
      </c>
      <c r="Q321" s="396">
        <f>ROUND((Q$68*$D321)+(Q$15*'3c CalSAWS DD&amp;I CAP'!$K$64*'2a CalSAWS DD&amp;I'!$C321)+(Q$37*$C321)+(Q$56*$C321)+(Q$88*$C321),0)</f>
        <v>419</v>
      </c>
      <c r="R321" s="396">
        <f>ROUND((R$68*$D321)+(R$15*'3c CalSAWS DD&amp;I CAP'!$K$64*'2a CalSAWS DD&amp;I'!$C321)+(R$37*$C321)+(R$56*$C321)+(R$88*$C321),0)</f>
        <v>0</v>
      </c>
      <c r="S321" s="396">
        <f>ROUND((S$68*$D321)+(S$15*'3c CalSAWS DD&amp;I CAP'!$K$64*'2a CalSAWS DD&amp;I'!$C321)+(S$37*$C321)+(S$56*$C321)+(S$88*$C321),0)</f>
        <v>551</v>
      </c>
      <c r="T321" s="396">
        <f t="shared" si="1043"/>
        <v>-29.5776</v>
      </c>
      <c r="U321" s="396">
        <f t="shared" si="1044"/>
        <v>-0.14560000000000001</v>
      </c>
      <c r="V321" s="396">
        <f>ROUND((V$68*$D321)+(V$15*'3c CalSAWS DD&amp;I CAP'!$K$64*'2a CalSAWS DD&amp;I'!$C321)+(V$37*$C321)+(V$56*$C321)+(V$88*$C321),0)</f>
        <v>1001</v>
      </c>
      <c r="W321" s="396">
        <f>ROUND((W$68*$F321)+(W$15*'3c CalSAWS DD&amp;I CAP'!$K$157*'2a CalSAWS DD&amp;I'!$E321)+(W$37*$E321)+(W$56*$E321)+(W$88*$E321),0)</f>
        <v>646</v>
      </c>
      <c r="X321" s="396">
        <f>ROUND((X$68*$D321)+(X$15*'3c CalSAWS DD&amp;I CAP'!$K$64*'2a CalSAWS DD&amp;I'!$C321)+(X$37*$C321)+(X$56*$C321)+(X$88*$C321),0)</f>
        <v>0</v>
      </c>
      <c r="Y321" s="396">
        <f>ROUND((Y$68*$F321)+(Y$15*'3c CalSAWS DD&amp;I CAP'!$K$157*'2a CalSAWS DD&amp;I'!$E321)+(Y$37*$E321)+(Y$56*$E321)+(Y$88*$E321),0)</f>
        <v>3176</v>
      </c>
      <c r="Z321" s="396">
        <f>ROUND((Z$68*$F321)+(Z$15*'3c CalSAWS DD&amp;I CAP'!$K$157*'2a CalSAWS DD&amp;I'!$E321)+(Z$37*$E321)+(Z$56*$E321)+(Z$88*$E321),0)</f>
        <v>8591</v>
      </c>
      <c r="AA321" s="487">
        <f>ROUNDUP((AA$68*$F321)+(AA$15*'3c CalSAWS DD&amp;I CAP'!$K$157*'2a CalSAWS DD&amp;I'!$E321)+(AA$37*$E321)+(AA$56*$E321)+(AA$88*$E321),0)</f>
        <v>17253</v>
      </c>
      <c r="AB321" s="487">
        <f>ROUNDDOWN((AB$68*$H321)+(AB$15*'3c CalSAWS DD&amp;I CAP'!$K$252*'2a CalSAWS DD&amp;I'!$G321)+(AB$37*$G321)+(AB$56*$G321)+(AB$88*$G321),0)</f>
        <v>13580</v>
      </c>
      <c r="AC321" s="396">
        <f>ROUND((AC$68*$F321)+(AC$15*'3c CalSAWS DD&amp;I CAP'!$K$157*'2a CalSAWS DD&amp;I'!$E321)+(AC$37*$E321)+(AC$56*$E321)+(AC$88*$E321),0)</f>
        <v>4</v>
      </c>
      <c r="AD321" s="396">
        <f>ROUND((AD$68*$H321)+(AD$15*'3c CalSAWS DD&amp;I CAP'!$K$252*'2a CalSAWS DD&amp;I'!$G321)+(AD$37*$G321)+(AD$56*$G321)+(AD$88*$G321),0)</f>
        <v>437</v>
      </c>
      <c r="AE321" s="396">
        <f>ROUND((AE$68*$F321)+(AE$15*'3c CalSAWS DD&amp;I CAP'!$K$157*'2a CalSAWS DD&amp;I'!$E321)+(AE$37*$E321)+(AE$56*$E321)+(AE$88*$E321),0)</f>
        <v>7</v>
      </c>
      <c r="AF321" s="396">
        <f>ROUND((AF$68*$H321)+(AF$15*'3c CalSAWS DD&amp;I CAP'!$K$252*'2a CalSAWS DD&amp;I'!$G321)+(AF$37*$G321)+(AF$56*$G321)+(AF$88*$G321),0)</f>
        <v>2943</v>
      </c>
      <c r="AG321" s="396">
        <f>ROUND((AG$68*$H321)+(AG$15*'3c CalSAWS DD&amp;I CAP'!$K$252*'2a CalSAWS DD&amp;I'!$G321)+(AG$37*$G321)+(AG$56*$G321)+(AG$88*$G321),0)</f>
        <v>1038</v>
      </c>
      <c r="AH321" s="396">
        <f>ROUND((AH$68*$J321)+(AH$15*'3c CalSAWS DD&amp;I CAP'!$K$346*'2a CalSAWS DD&amp;I'!$I321)+(AH$37*$I321)+(AH$56*$I321)+(AH$88*$I321),0)</f>
        <v>289</v>
      </c>
      <c r="AI321" s="396">
        <f>ROUND((AI$68*$H321)+(AI$15*'3c CalSAWS DD&amp;I CAP'!$K$252*'2a CalSAWS DD&amp;I'!$G321)+(AI$37*$G321)+(AI$56*$G321)+(AI$88*$G321),0)</f>
        <v>27</v>
      </c>
      <c r="AJ321" s="396">
        <f>ROUND((AJ$15*'3c CalSAWS DD&amp;I CAP'!$K$346*'2a CalSAWS DD&amp;I'!$I321)+(AJ$37*$I321)+(AJ$56*$I321)+(AJ$88*$I321),0)</f>
        <v>341</v>
      </c>
      <c r="AK321" s="396">
        <f>ROUND((AK$15*'3c CalSAWS DD&amp;I CAP'!$K$252*'2a CalSAWS DD&amp;I'!$G321)+(AK$37*$G321)+(AK$56*$G321)+(AK$88*$G321),0)</f>
        <v>35</v>
      </c>
      <c r="AL321" s="396">
        <f>ROUND((AL$68*$J321)+(AL$15*'3c CalSAWS DD&amp;I CAP'!$K$346*'2a CalSAWS DD&amp;I'!$I321)+(AL$37*$I321)+(AL$56*$I321)+(AL$88*$I321),0)</f>
        <v>373</v>
      </c>
      <c r="AM321" s="396">
        <f>ROUND((AM$68*$J321)+(AM$15*'3c CalSAWS DD&amp;I CAP'!$K$346*'2a CalSAWS DD&amp;I'!$I321)+(AM$37*$I321)+(AM$56*$I321)+(AM$88*$I321),0)</f>
        <v>449</v>
      </c>
      <c r="AN321" s="396">
        <f>ROUND((AN$68*$K321)+(AN$15*'3c CalSAWS DD&amp;I CAP'!$K$346*'2a CalSAWS DD&amp;I'!$K321)+(AN$37*$K321)+(AN$56*$K321)+(AN$88*$K321),0)</f>
        <v>173</v>
      </c>
      <c r="AO321" s="396">
        <f>ROUND((AO$68*$K321)+(AO$15*'3c CalSAWS DD&amp;I CAP'!$K$346*'2a CalSAWS DD&amp;I'!$K321)+(AO$37*$K321)+(AO$56*$K321)+(AO$88*$K321),0)</f>
        <v>20</v>
      </c>
      <c r="AP321" s="396">
        <f>ROUND((AP$68*$K321)+(AP$15*'3c CalSAWS DD&amp;I CAP'!$K$346*'2a CalSAWS DD&amp;I'!$K321)+(AP$37*$K321)+(AP$56*$K321)+(AP$88*$K321),0)</f>
        <v>122</v>
      </c>
      <c r="AQ321" s="396">
        <f>ROUND((AQ$68*$K321)+(AQ$15*'3c CalSAWS DD&amp;I CAP'!$K$346*'2a CalSAWS DD&amp;I'!$K321)+(AQ$37*$K321)+(AQ$56*$K321)+(AQ$88*$K321),0)</f>
        <v>117</v>
      </c>
      <c r="AR321" s="396">
        <f>ROUND((AR$68*$K321)+(AR$15*'3c CalSAWS DD&amp;I CAP'!$K$346*'2a CalSAWS DD&amp;I'!$K321)+(AR$37*$K321)+(AR$56*$K321)+(AR$88*$K321),0)</f>
        <v>95</v>
      </c>
      <c r="AS321" s="396">
        <f>ROUND((AS$68*$K321)+(AS$15*'3c CalSAWS DD&amp;I CAP'!$K$346*'2a CalSAWS DD&amp;I'!$K321)+(AS$37*$K321)+(AS$56*$K321)+(AS$88*$K321),0)</f>
        <v>78</v>
      </c>
      <c r="AT321" s="396">
        <f>ROUND((AT$68*$K321)+(AT$15*'3c CalSAWS DD&amp;I CAP'!$K$346*'2a CalSAWS DD&amp;I'!$K321)+(AT$37*$K321)+(AT$56*$K321)+(AT$88*$K321),0)</f>
        <v>77</v>
      </c>
      <c r="AU321" s="396">
        <f>ROUND((AU$68*$K321)+(AU$15*'3c CalSAWS DD&amp;I CAP'!$K$346*'2a CalSAWS DD&amp;I'!$K321)+(AU$37*$K321)+(AU$56*$K321)+(AU$88*$K321),0)</f>
        <v>4</v>
      </c>
      <c r="AV321" s="396">
        <f>ROUND((AV$68*$K321)+(AV$15*'3c CalSAWS DD&amp;I CAP'!$K$346*'2a CalSAWS DD&amp;I'!$K321)+(AV$37*$K321)+(AV$56*$K321)+(AV$88*$K321),0)</f>
        <v>3</v>
      </c>
      <c r="AW321" s="396">
        <f>ROUND((AW$68*$K321)+(AW$15*'3c CalSAWS DD&amp;I CAP'!$K$346*'2a CalSAWS DD&amp;I'!$K321)+(AW$37*$K321)+(AW$56*$K321)+(AW$88*$K321),0)</f>
        <v>2</v>
      </c>
      <c r="AX321" s="396">
        <f>ROUND((AX$68*$K321)+(AX$15*'3c CalSAWS DD&amp;I CAP'!$K$346*'2a CalSAWS DD&amp;I'!$K321)+(AX$37*$K321)+(AX$56*$K321)+(AX$88*$K321),0)</f>
        <v>2</v>
      </c>
      <c r="AY321" s="396">
        <f>ROUND((AY$68*$K321)+(AY$15*'3c CalSAWS DD&amp;I CAP'!$K$346*'2a CalSAWS DD&amp;I'!$K321)+(AY$37*$K321)+(AY$56*$K321)+(AY$88*$K321),0)</f>
        <v>2</v>
      </c>
      <c r="AZ321" s="396">
        <f>ROUND((AZ$68*$K321)+(AZ$15*'3c CalSAWS DD&amp;I CAP'!$K$346*'2a CalSAWS DD&amp;I'!$K321)+(AZ$37*$K321)+(AZ$56*$K321)+(AZ$88*$K321),0)</f>
        <v>2</v>
      </c>
      <c r="BA321" s="396">
        <f>ROUND((BA$68*$K321)+(BA$15*'3c CalSAWS DD&amp;I CAP'!$K$346*'2a CalSAWS DD&amp;I'!$K321)+(BA$37*$K321)+(BA$56*$K321)+(BA$88*$K321),0)</f>
        <v>2</v>
      </c>
      <c r="BB321" s="396">
        <f>ROUND((BB$68*$K321)+(BB$15*'3c CalSAWS DD&amp;I CAP'!$K$346*'2a CalSAWS DD&amp;I'!$K321)+(BB$37*$K321)+(BB$56*$K321)+(BB$88*$K321),0)</f>
        <v>2</v>
      </c>
      <c r="BC321" s="396">
        <f>ROUND((BC$68*$K321)+(BC$15*'3c CalSAWS DD&amp;I CAP'!$K$346*'2a CalSAWS DD&amp;I'!$K321)+(BC$37*$K321)+(BC$56*$K321)+(BC$88*$K321),0)</f>
        <v>2</v>
      </c>
      <c r="BD321" s="396">
        <f>ROUND((BD$68*$K321)+(BD$15*'3c CalSAWS DD&amp;I CAP'!$K$346*'2a CalSAWS DD&amp;I'!$K321)+(BD$37*$K321)+(BD$56*$K321)+(BD$88*$K321),0)</f>
        <v>2</v>
      </c>
      <c r="BE321" s="396">
        <f>ROUND((BE$68*$K321)+(BE$15*'3c CalSAWS DD&amp;I CAP'!$K$346*'2a CalSAWS DD&amp;I'!$K321)+(BE$37*$K321)+(BE$56*$K321)+(BE$88*$K321),0)</f>
        <v>2</v>
      </c>
      <c r="BF321" s="396">
        <f>ROUND((BF$68*$K321)+(BF$15*'3c CalSAWS DD&amp;I CAP'!$K$346*'2a CalSAWS DD&amp;I'!$K321)+(BF$37*$K321)+(BF$56*$K321)+(BF$88*$K321),0)</f>
        <v>2</v>
      </c>
      <c r="BG321" s="396">
        <f>ROUND((BG$68*$K321)+(BG$15*'3c CalSAWS DD&amp;I CAP'!$K$346*'2a CalSAWS DD&amp;I'!$K321)+(BG$37*$K321)+(BG$56*$K321)+(BG$88*$K321),0)</f>
        <v>2</v>
      </c>
      <c r="BH321" s="396">
        <f>ROUND((BH$68*$K321)+(BH$15*'3c CalSAWS DD&amp;I CAP'!$K$346*'2a CalSAWS DD&amp;I'!$K321)+(BH$37*$K321)+(BH$56*$K321)+(BH$88*$K321),0)</f>
        <v>0</v>
      </c>
      <c r="BI321" s="396">
        <f>ROUND((BI$68*$K321)+(BI$15*'3c CalSAWS DD&amp;I CAP'!$K$346*'2a CalSAWS DD&amp;I'!$K321)+(BI$37*$K321)+(BI$56*$K321)+(BI$88*$K321),0)</f>
        <v>0</v>
      </c>
      <c r="BJ321" s="396">
        <f>ROUND((BJ$68*$K321)+(BJ$15*'3c CalSAWS DD&amp;I CAP'!$K$346*'2a CalSAWS DD&amp;I'!$K321)+(BJ$37*$K321)+(BJ$56*$K321)+(BJ$88*$K321),0)</f>
        <v>0</v>
      </c>
      <c r="BK321" s="396">
        <f>ROUND((BK$68*$K321)+(BK$15*'3c CalSAWS DD&amp;I CAP'!$K$346*'2a CalSAWS DD&amp;I'!$K321)+(BK$37*$K321)+(BK$56*$K321)+(BK$88*$K321),0)</f>
        <v>0</v>
      </c>
      <c r="BL321" s="396">
        <f>ROUND((BL$68*$K321)+(BL$15*'3c CalSAWS DD&amp;I CAP'!$K$346*'2a CalSAWS DD&amp;I'!$K321)+(BL$37*$K321)+(BL$56*$K321)+(BL$88*$K321),0)</f>
        <v>0</v>
      </c>
      <c r="BM321" s="396">
        <f>ROUND((BM$68*$K321)+(BM$15*'3c CalSAWS DD&amp;I CAP'!$K$346*'2a CalSAWS DD&amp;I'!$K321)+(BM$37*$K321)+(BM$56*$K321)+(BM$88*$K321),0)</f>
        <v>0</v>
      </c>
      <c r="BN321" s="396">
        <f>ROUND((BN$68*$K321)+(BN$15*'3c CalSAWS DD&amp;I CAP'!$K$346*'2a CalSAWS DD&amp;I'!$K321)+(BN$37*$K321)+(BN$56*$K321)+(BN$88*$K321),0)</f>
        <v>0</v>
      </c>
      <c r="BO321" s="396">
        <f>ROUND((BO$68*$K321)+(BO$15*'3c CalSAWS DD&amp;I CAP'!$K$346*'2a CalSAWS DD&amp;I'!$K321)+(BO$37*$K321)+(BO$56*$K321)+(BO$88*$K321),0)</f>
        <v>0</v>
      </c>
      <c r="BP321" s="396">
        <f>ROUND((BP$68*$K321)+(BP$15*'3c CalSAWS DD&amp;I CAP'!$K$346*'2a CalSAWS DD&amp;I'!$K321)+(BP$37*$K321)+(BP$56*$K321)+(BP$88*$K321),0)</f>
        <v>0</v>
      </c>
      <c r="BQ321" s="396">
        <f>ROUND((BQ$68*$K321)+(BQ$15*'3c CalSAWS DD&amp;I CAP'!$K$346*'2a CalSAWS DD&amp;I'!$K321)+(BQ$37*$K321)+(BQ$56*$K321)+(BQ$88*$K321),0)</f>
        <v>0</v>
      </c>
      <c r="BR321" s="396">
        <f>ROUND((BR$68*$K321)+(BR$15*'3c CalSAWS DD&amp;I CAP'!$K$346*'2a CalSAWS DD&amp;I'!$K321)+(BR$37*$K321)+(BR$56*$K321)+(BR$88*$K321),0)</f>
        <v>0</v>
      </c>
      <c r="BS321" s="396">
        <f>ROUND((BS$68*$K321)+(BS$15*'3c CalSAWS DD&amp;I CAP'!$K$346*'2a CalSAWS DD&amp;I'!$K321)+(BS$37*$K321)+(BS$56*$K321)+(BS$88*$K321),0)</f>
        <v>0</v>
      </c>
      <c r="BT321" s="396">
        <f>ROUND((BT$68*$K321)+(BT$15*'3c CalSAWS DD&amp;I CAP'!$K$346*'2a CalSAWS DD&amp;I'!$K321)+(BT$37*$K321)+(BT$56*$K321)+(BT$88*$K321),0)</f>
        <v>0</v>
      </c>
      <c r="BU321" s="396">
        <f>ROUND((BU$68*$K321)+(BU$15*'3c CalSAWS DD&amp;I CAP'!$K$346*'2a CalSAWS DD&amp;I'!$K321)+(BU$37*$K321)+(BU$56*$K321)+(BU$88*$K321),0)</f>
        <v>0</v>
      </c>
      <c r="BV321" s="396">
        <f>ROUND((BV$68*$K321)+(BV$15*'3c CalSAWS DD&amp;I CAP'!$K$346*'2a CalSAWS DD&amp;I'!$K321)+(BV$37*$K321)+(BV$56*$K321)+(BV$88*$K321),0)</f>
        <v>0</v>
      </c>
      <c r="BW321" s="396"/>
      <c r="BX321" s="396">
        <f t="shared" si="1038"/>
        <v>53003</v>
      </c>
      <c r="BY321" s="397"/>
      <c r="BZ321" s="397">
        <f t="shared" si="1039"/>
        <v>0</v>
      </c>
      <c r="CA321" s="544">
        <f t="shared" si="1049"/>
        <v>717</v>
      </c>
      <c r="CB321" s="544">
        <f t="shared" si="1049"/>
        <v>2386</v>
      </c>
      <c r="CC321" s="544">
        <f t="shared" si="1049"/>
        <v>29666</v>
      </c>
      <c r="CD321" s="544">
        <f t="shared" si="1049"/>
        <v>18009</v>
      </c>
      <c r="CE321" s="544">
        <f t="shared" si="1049"/>
        <v>1514</v>
      </c>
      <c r="CF321" s="544">
        <f t="shared" si="1050"/>
        <v>693</v>
      </c>
      <c r="CG321" s="544">
        <f t="shared" si="1046"/>
        <v>18</v>
      </c>
      <c r="CH321" s="544">
        <f t="shared" si="1046"/>
        <v>0</v>
      </c>
      <c r="CI321" s="391"/>
      <c r="CJ321" s="544">
        <f t="shared" si="1048"/>
        <v>1581</v>
      </c>
      <c r="CK321" s="544">
        <f t="shared" si="1048"/>
        <v>5344</v>
      </c>
      <c r="CL321" s="544">
        <f t="shared" si="1048"/>
        <v>39872</v>
      </c>
      <c r="CM321" s="544">
        <f t="shared" si="1048"/>
        <v>4673</v>
      </c>
      <c r="CN321" s="544">
        <f t="shared" si="1048"/>
        <v>1349</v>
      </c>
      <c r="CO321" s="544">
        <f t="shared" si="1048"/>
        <v>178</v>
      </c>
      <c r="CP321" s="544">
        <f t="shared" si="1048"/>
        <v>6</v>
      </c>
      <c r="CQ321" s="544">
        <f t="shared" si="1048"/>
        <v>0</v>
      </c>
      <c r="CR321" s="398">
        <f t="shared" si="1042"/>
        <v>0</v>
      </c>
      <c r="CV321" s="390"/>
      <c r="CW321" s="390"/>
      <c r="CX321" s="390"/>
      <c r="CY321" s="390"/>
      <c r="CZ321" s="390"/>
      <c r="DA321" s="390"/>
      <c r="DB321" s="390"/>
      <c r="DC321" s="390"/>
      <c r="DD321" s="390"/>
      <c r="DE321" s="390"/>
      <c r="DF321" s="390"/>
      <c r="DG321" s="390"/>
      <c r="DH321" s="390"/>
      <c r="DI321" s="390"/>
      <c r="DJ321" s="390"/>
      <c r="DK321" s="390"/>
      <c r="DL321" s="390"/>
      <c r="DM321" s="390"/>
      <c r="DN321" s="390"/>
      <c r="DO321" s="390"/>
      <c r="DP321" s="390"/>
      <c r="DQ321" s="390"/>
      <c r="DR321" s="390"/>
      <c r="DS321" s="390"/>
      <c r="DT321" s="390"/>
      <c r="DU321" s="390"/>
      <c r="DV321" s="390"/>
      <c r="DW321" s="390"/>
      <c r="DX321" s="390"/>
      <c r="DY321" s="390"/>
      <c r="DZ321" s="390"/>
      <c r="EA321" s="390"/>
      <c r="EB321" s="390"/>
    </row>
    <row r="322" spans="1:132" ht="14.25" outlineLevel="1">
      <c r="A322" s="543" t="s">
        <v>139</v>
      </c>
      <c r="B322" s="424">
        <v>5.9999999999999995E-4</v>
      </c>
      <c r="C322" s="425">
        <f>'4a 1718 CS PC'!AP20</f>
        <v>5.9999999999999995E-4</v>
      </c>
      <c r="D322" s="425">
        <f>'4a 1718 CS PC'!AR20</f>
        <v>8.9999999999999998E-4</v>
      </c>
      <c r="E322" s="425">
        <f>'4b 1819 CS PC'!$AT20</f>
        <v>5.9999999999999995E-4</v>
      </c>
      <c r="F322" s="425">
        <f>'4b 1819 CS PC'!AQ20</f>
        <v>8.9999999999999998E-4</v>
      </c>
      <c r="G322" s="425">
        <f>'4c 1920 CS PC'!AS20</f>
        <v>8.0000000000000004E-4</v>
      </c>
      <c r="H322" s="425">
        <f>'4c 1920 CS PC'!AP20</f>
        <v>1.1000000000000001E-3</v>
      </c>
      <c r="I322" s="425">
        <f>'4d 2021 CS PC'!AS20</f>
        <v>6.9999999999999999E-4</v>
      </c>
      <c r="J322" s="425">
        <f>'4d 2021 CS PC'!AP20</f>
        <v>8.9999999999999998E-4</v>
      </c>
      <c r="K322" s="425">
        <f>'4e 2122 CS PC'!AB20</f>
        <v>6.9999999999999999E-4</v>
      </c>
      <c r="L322" s="425"/>
      <c r="M322" s="396">
        <f>ROUND((M$68*$D322)+(M$15*'3c CalSAWS DD&amp;I CAP'!$K$64*'2a CalSAWS DD&amp;I'!$B322)+(M$37*$B322)+(M$56*$B322)+(M$88*$B322),0)</f>
        <v>1</v>
      </c>
      <c r="N322" s="396">
        <f>ROUND((N$68*$D322)+(N$15*'3c CalSAWS DD&amp;I CAP'!$K$64*'2a CalSAWS DD&amp;I'!$B322)+(N$37*$B322)+(N$56*$B322)+(N$88*$B322),0)</f>
        <v>171</v>
      </c>
      <c r="O322" s="396">
        <f>ROUND((O$68*$D322)+(O$15*'3c CalSAWS DD&amp;I CAP'!$K$64*'2a CalSAWS DD&amp;I'!$B322)+(O$37*$B322)+(O$56*$B322)+(O$88*$B322),0)</f>
        <v>0</v>
      </c>
      <c r="P322" s="396">
        <f>ROUND((P$68*$D322)+(P$15*'3c CalSAWS DD&amp;I CAP'!$K$64*'2a CalSAWS DD&amp;I'!$C322)+(P$37*$C322)+(P$56*$C322)+(P$88*$C322),0)</f>
        <v>103</v>
      </c>
      <c r="Q322" s="396">
        <f>ROUND((Q$68*$D322)+(Q$15*'3c CalSAWS DD&amp;I CAP'!$K$64*'2a CalSAWS DD&amp;I'!$C322)+(Q$37*$C322)+(Q$56*$C322)+(Q$88*$C322),0)</f>
        <v>97</v>
      </c>
      <c r="R322" s="396">
        <f>ROUND((R$68*$D322)+(R$15*'3c CalSAWS DD&amp;I CAP'!$K$64*'2a CalSAWS DD&amp;I'!$C322)+(R$37*$C322)+(R$56*$C322)+(R$88*$C322),0)</f>
        <v>0</v>
      </c>
      <c r="S322" s="396">
        <f>ROUND((S$68*$D322)+(S$15*'3c CalSAWS DD&amp;I CAP'!$K$64*'2a CalSAWS DD&amp;I'!$C322)+(S$37*$C322)+(S$56*$C322)+(S$88*$C322),0)</f>
        <v>127</v>
      </c>
      <c r="T322" s="396">
        <f t="shared" si="1043"/>
        <v>-6.8255999999999997</v>
      </c>
      <c r="U322" s="396">
        <f t="shared" si="1044"/>
        <v>-3.3599999999999998E-2</v>
      </c>
      <c r="V322" s="396">
        <f>ROUND((V$68*$D322)+(V$15*'3c CalSAWS DD&amp;I CAP'!$K$64*'2a CalSAWS DD&amp;I'!$C322)+(V$37*$C322)+(V$56*$C322)+(V$88*$C322),0)</f>
        <v>231</v>
      </c>
      <c r="W322" s="396">
        <f>ROUND((W$68*$F322)+(W$15*'3c CalSAWS DD&amp;I CAP'!$K$157*'2a CalSAWS DD&amp;I'!$E322)+(W$37*$E322)+(W$56*$E322)+(W$88*$E322),0)</f>
        <v>149</v>
      </c>
      <c r="X322" s="396">
        <f>ROUND((X$68*$D322)+(X$15*'3c CalSAWS DD&amp;I CAP'!$K$64*'2a CalSAWS DD&amp;I'!$C322)+(X$37*$C322)+(X$56*$C322)+(X$88*$C322),0)</f>
        <v>0</v>
      </c>
      <c r="Y322" s="487">
        <f>ROUNDUP((Y$68*$F322)+(Y$15*'3c CalSAWS DD&amp;I CAP'!$K$157*'2a CalSAWS DD&amp;I'!$E322)+(Y$37*$E322)+(Y$56*$E322)+(Y$88*$E322),0)</f>
        <v>775</v>
      </c>
      <c r="Z322" s="487">
        <f>ROUNDUP((Z$68*$F322)+(Z$15*'3c CalSAWS DD&amp;I CAP'!$K$157*'2a CalSAWS DD&amp;I'!$E322)+(Z$37*$E322)+(Z$56*$E322)+(Z$88*$E322),0)</f>
        <v>2128</v>
      </c>
      <c r="AA322" s="396">
        <f>ROUND((AA$68*$F322)+(AA$15*'3c CalSAWS DD&amp;I CAP'!$K$157*'2a CalSAWS DD&amp;I'!$E322)+(AA$37*$E322)+(AA$56*$E322)+(AA$88*$E322),0)</f>
        <v>4294</v>
      </c>
      <c r="AB322" s="396">
        <f>ROUND((AB$68*$H322)+(AB$15*'3c CalSAWS DD&amp;I CAP'!$K$252*'2a CalSAWS DD&amp;I'!$G322)+(AB$37*$G322)+(AB$56*$G322)+(AB$88*$G322),0)</f>
        <v>4043</v>
      </c>
      <c r="AC322" s="396">
        <f>ROUND((AC$68*$F322)+(AC$15*'3c CalSAWS DD&amp;I CAP'!$K$157*'2a CalSAWS DD&amp;I'!$E322)+(AC$37*$E322)+(AC$56*$E322)+(AC$88*$E322),0)</f>
        <v>1</v>
      </c>
      <c r="AD322" s="396">
        <f>ROUND((AD$68*$H322)+(AD$15*'3c CalSAWS DD&amp;I CAP'!$K$252*'2a CalSAWS DD&amp;I'!$G322)+(AD$37*$G322)+(AD$56*$G322)+(AD$88*$G322),0)</f>
        <v>135</v>
      </c>
      <c r="AE322" s="396">
        <f>ROUND((AE$68*$F322)+(AE$15*'3c CalSAWS DD&amp;I CAP'!$K$157*'2a CalSAWS DD&amp;I'!$E322)+(AE$37*$E322)+(AE$56*$E322)+(AE$88*$E322),0)</f>
        <v>2</v>
      </c>
      <c r="AF322" s="487">
        <f>ROUNDUP((AF$68*$H322)+(AF$15*'3c CalSAWS DD&amp;I CAP'!$K$252*'2a CalSAWS DD&amp;I'!$G322)+(AF$37*$G322)+(AF$56*$G322)+(AF$88*$G322),0)+1</f>
        <v>880</v>
      </c>
      <c r="AG322" s="396">
        <f>ROUND((AG$68*$H322)+(AG$15*'3c CalSAWS DD&amp;I CAP'!$K$252*'2a CalSAWS DD&amp;I'!$G322)+(AG$37*$G322)+(AG$56*$G322)+(AG$88*$G322),0)</f>
        <v>316</v>
      </c>
      <c r="AH322" s="396">
        <f>ROUND((AH$68*$J322)+(AH$15*'3c CalSAWS DD&amp;I CAP'!$K$346*'2a CalSAWS DD&amp;I'!$I322)+(AH$37*$I322)+(AH$56*$I322)+(AH$88*$I322),0)</f>
        <v>81</v>
      </c>
      <c r="AI322" s="396">
        <f>ROUND((AI$68*$H322)+(AI$15*'3c CalSAWS DD&amp;I CAP'!$K$252*'2a CalSAWS DD&amp;I'!$G322)+(AI$37*$G322)+(AI$56*$G322)+(AI$88*$G322),0)</f>
        <v>8</v>
      </c>
      <c r="AJ322" s="396">
        <f>ROUND((AJ$15*'3c CalSAWS DD&amp;I CAP'!$K$346*'2a CalSAWS DD&amp;I'!$I322)+(AJ$37*$I322)+(AJ$56*$I322)+(AJ$88*$I322),0)</f>
        <v>95</v>
      </c>
      <c r="AK322" s="396">
        <f>ROUND((AK$15*'3c CalSAWS DD&amp;I CAP'!$K$252*'2a CalSAWS DD&amp;I'!$G322)+(AK$37*$G322)+(AK$56*$G322)+(AK$88*$G322),0)</f>
        <v>11</v>
      </c>
      <c r="AL322" s="396">
        <f>ROUND((AL$68*$J322)+(AL$15*'3c CalSAWS DD&amp;I CAP'!$K$346*'2a CalSAWS DD&amp;I'!$I322)+(AL$37*$I322)+(AL$56*$I322)+(AL$88*$I322),0)</f>
        <v>105</v>
      </c>
      <c r="AM322" s="396">
        <f>ROUND((AM$68*$J322)+(AM$15*'3c CalSAWS DD&amp;I CAP'!$K$346*'2a CalSAWS DD&amp;I'!$I322)+(AM$37*$I322)+(AM$56*$I322)+(AM$88*$I322),0)</f>
        <v>126</v>
      </c>
      <c r="AN322" s="396">
        <f>ROUND((AN$68*$K322)+(AN$15*'3c CalSAWS DD&amp;I CAP'!$K$346*'2a CalSAWS DD&amp;I'!$K322)+(AN$37*$K322)+(AN$56*$K322)+(AN$88*$K322),0)</f>
        <v>49</v>
      </c>
      <c r="AO322" s="396">
        <f>ROUND((AO$68*$K322)+(AO$15*'3c CalSAWS DD&amp;I CAP'!$K$346*'2a CalSAWS DD&amp;I'!$K322)+(AO$37*$K322)+(AO$56*$K322)+(AO$88*$K322),0)</f>
        <v>6</v>
      </c>
      <c r="AP322" s="396">
        <f>ROUND((AP$68*$K322)+(AP$15*'3c CalSAWS DD&amp;I CAP'!$K$346*'2a CalSAWS DD&amp;I'!$K322)+(AP$37*$K322)+(AP$56*$K322)+(AP$88*$K322),0)</f>
        <v>34</v>
      </c>
      <c r="AQ322" s="396">
        <f>ROUND((AQ$68*$K322)+(AQ$15*'3c CalSAWS DD&amp;I CAP'!$K$346*'2a CalSAWS DD&amp;I'!$K322)+(AQ$37*$K322)+(AQ$56*$K322)+(AQ$88*$K322),0)</f>
        <v>33</v>
      </c>
      <c r="AR322" s="396">
        <f>ROUND((AR$68*$K322)+(AR$15*'3c CalSAWS DD&amp;I CAP'!$K$346*'2a CalSAWS DD&amp;I'!$K322)+(AR$37*$K322)+(AR$56*$K322)+(AR$88*$K322),0)</f>
        <v>27</v>
      </c>
      <c r="AS322" s="396">
        <f>ROUND((AS$68*$K322)+(AS$15*'3c CalSAWS DD&amp;I CAP'!$K$346*'2a CalSAWS DD&amp;I'!$K322)+(AS$37*$K322)+(AS$56*$K322)+(AS$88*$K322),0)</f>
        <v>22</v>
      </c>
      <c r="AT322" s="396">
        <f>ROUND((AT$68*$K322)+(AT$15*'3c CalSAWS DD&amp;I CAP'!$K$346*'2a CalSAWS DD&amp;I'!$K322)+(AT$37*$K322)+(AT$56*$K322)+(AT$88*$K322),0)</f>
        <v>22</v>
      </c>
      <c r="AU322" s="396">
        <f>ROUND((AU$68*$K322)+(AU$15*'3c CalSAWS DD&amp;I CAP'!$K$346*'2a CalSAWS DD&amp;I'!$K322)+(AU$37*$K322)+(AU$56*$K322)+(AU$88*$K322),0)</f>
        <v>1</v>
      </c>
      <c r="AV322" s="396">
        <f>ROUND((AV$68*$K322)+(AV$15*'3c CalSAWS DD&amp;I CAP'!$K$346*'2a CalSAWS DD&amp;I'!$K322)+(AV$37*$K322)+(AV$56*$K322)+(AV$88*$K322),0)</f>
        <v>1</v>
      </c>
      <c r="AW322" s="396">
        <f>ROUND((AW$68*$K322)+(AW$15*'3c CalSAWS DD&amp;I CAP'!$K$346*'2a CalSAWS DD&amp;I'!$K322)+(AW$37*$K322)+(AW$56*$K322)+(AW$88*$K322),0)</f>
        <v>0</v>
      </c>
      <c r="AX322" s="396">
        <f>ROUND((AX$68*$K322)+(AX$15*'3c CalSAWS DD&amp;I CAP'!$K$346*'2a CalSAWS DD&amp;I'!$K322)+(AX$37*$K322)+(AX$56*$K322)+(AX$88*$K322),0)</f>
        <v>1</v>
      </c>
      <c r="AY322" s="396">
        <f>ROUND((AY$68*$K322)+(AY$15*'3c CalSAWS DD&amp;I CAP'!$K$346*'2a CalSAWS DD&amp;I'!$K322)+(AY$37*$K322)+(AY$56*$K322)+(AY$88*$K322),0)</f>
        <v>0</v>
      </c>
      <c r="AZ322" s="396">
        <f>ROUND((AZ$68*$K322)+(AZ$15*'3c CalSAWS DD&amp;I CAP'!$K$346*'2a CalSAWS DD&amp;I'!$K322)+(AZ$37*$K322)+(AZ$56*$K322)+(AZ$88*$K322),0)</f>
        <v>0</v>
      </c>
      <c r="BA322" s="396">
        <f>ROUND((BA$68*$K322)+(BA$15*'3c CalSAWS DD&amp;I CAP'!$K$346*'2a CalSAWS DD&amp;I'!$K322)+(BA$37*$K322)+(BA$56*$K322)+(BA$88*$K322),0)</f>
        <v>0</v>
      </c>
      <c r="BB322" s="396">
        <f>ROUND((BB$68*$K322)+(BB$15*'3c CalSAWS DD&amp;I CAP'!$K$346*'2a CalSAWS DD&amp;I'!$K322)+(BB$37*$K322)+(BB$56*$K322)+(BB$88*$K322),0)</f>
        <v>0</v>
      </c>
      <c r="BC322" s="396">
        <f>ROUND((BC$68*$K322)+(BC$15*'3c CalSAWS DD&amp;I CAP'!$K$346*'2a CalSAWS DD&amp;I'!$K322)+(BC$37*$K322)+(BC$56*$K322)+(BC$88*$K322),0)</f>
        <v>0</v>
      </c>
      <c r="BD322" s="396">
        <f>ROUND((BD$68*$K322)+(BD$15*'3c CalSAWS DD&amp;I CAP'!$K$346*'2a CalSAWS DD&amp;I'!$K322)+(BD$37*$K322)+(BD$56*$K322)+(BD$88*$K322),0)</f>
        <v>0</v>
      </c>
      <c r="BE322" s="396">
        <f>ROUND((BE$68*$K322)+(BE$15*'3c CalSAWS DD&amp;I CAP'!$K$346*'2a CalSAWS DD&amp;I'!$K322)+(BE$37*$K322)+(BE$56*$K322)+(BE$88*$K322),0)</f>
        <v>0</v>
      </c>
      <c r="BF322" s="396">
        <f>ROUND((BF$68*$K322)+(BF$15*'3c CalSAWS DD&amp;I CAP'!$K$346*'2a CalSAWS DD&amp;I'!$K322)+(BF$37*$K322)+(BF$56*$K322)+(BF$88*$K322),0)</f>
        <v>0</v>
      </c>
      <c r="BG322" s="396">
        <f>ROUND((BG$68*$K322)+(BG$15*'3c CalSAWS DD&amp;I CAP'!$K$346*'2a CalSAWS DD&amp;I'!$K322)+(BG$37*$K322)+(BG$56*$K322)+(BG$88*$K322),0)</f>
        <v>0</v>
      </c>
      <c r="BH322" s="396">
        <f>ROUND((BH$68*$K322)+(BH$15*'3c CalSAWS DD&amp;I CAP'!$K$346*'2a CalSAWS DD&amp;I'!$K322)+(BH$37*$K322)+(BH$56*$K322)+(BH$88*$K322),0)</f>
        <v>0</v>
      </c>
      <c r="BI322" s="396">
        <f>ROUND((BI$68*$K322)+(BI$15*'3c CalSAWS DD&amp;I CAP'!$K$346*'2a CalSAWS DD&amp;I'!$K322)+(BI$37*$K322)+(BI$56*$K322)+(BI$88*$K322),0)</f>
        <v>0</v>
      </c>
      <c r="BJ322" s="396">
        <f>ROUND((BJ$68*$K322)+(BJ$15*'3c CalSAWS DD&amp;I CAP'!$K$346*'2a CalSAWS DD&amp;I'!$K322)+(BJ$37*$K322)+(BJ$56*$K322)+(BJ$88*$K322),0)</f>
        <v>0</v>
      </c>
      <c r="BK322" s="396">
        <f>ROUND((BK$68*$K322)+(BK$15*'3c CalSAWS DD&amp;I CAP'!$K$346*'2a CalSAWS DD&amp;I'!$K322)+(BK$37*$K322)+(BK$56*$K322)+(BK$88*$K322),0)</f>
        <v>0</v>
      </c>
      <c r="BL322" s="396">
        <f>ROUND((BL$68*$K322)+(BL$15*'3c CalSAWS DD&amp;I CAP'!$K$346*'2a CalSAWS DD&amp;I'!$K322)+(BL$37*$K322)+(BL$56*$K322)+(BL$88*$K322),0)</f>
        <v>0</v>
      </c>
      <c r="BM322" s="396">
        <f>ROUND((BM$68*$K322)+(BM$15*'3c CalSAWS DD&amp;I CAP'!$K$346*'2a CalSAWS DD&amp;I'!$K322)+(BM$37*$K322)+(BM$56*$K322)+(BM$88*$K322),0)</f>
        <v>0</v>
      </c>
      <c r="BN322" s="396">
        <f>ROUND((BN$68*$K322)+(BN$15*'3c CalSAWS DD&amp;I CAP'!$K$346*'2a CalSAWS DD&amp;I'!$K322)+(BN$37*$K322)+(BN$56*$K322)+(BN$88*$K322),0)</f>
        <v>0</v>
      </c>
      <c r="BO322" s="396">
        <f>ROUND((BO$68*$K322)+(BO$15*'3c CalSAWS DD&amp;I CAP'!$K$346*'2a CalSAWS DD&amp;I'!$K322)+(BO$37*$K322)+(BO$56*$K322)+(BO$88*$K322),0)</f>
        <v>0</v>
      </c>
      <c r="BP322" s="396">
        <f>ROUND((BP$68*$K322)+(BP$15*'3c CalSAWS DD&amp;I CAP'!$K$346*'2a CalSAWS DD&amp;I'!$K322)+(BP$37*$K322)+(BP$56*$K322)+(BP$88*$K322),0)</f>
        <v>0</v>
      </c>
      <c r="BQ322" s="396">
        <f>ROUND((BQ$68*$K322)+(BQ$15*'3c CalSAWS DD&amp;I CAP'!$K$346*'2a CalSAWS DD&amp;I'!$K322)+(BQ$37*$K322)+(BQ$56*$K322)+(BQ$88*$K322),0)</f>
        <v>0</v>
      </c>
      <c r="BR322" s="396">
        <f>ROUND((BR$68*$K322)+(BR$15*'3c CalSAWS DD&amp;I CAP'!$K$346*'2a CalSAWS DD&amp;I'!$K322)+(BR$37*$K322)+(BR$56*$K322)+(BR$88*$K322),0)</f>
        <v>0</v>
      </c>
      <c r="BS322" s="396">
        <f>ROUND((BS$68*$K322)+(BS$15*'3c CalSAWS DD&amp;I CAP'!$K$346*'2a CalSAWS DD&amp;I'!$K322)+(BS$37*$K322)+(BS$56*$K322)+(BS$88*$K322),0)</f>
        <v>0</v>
      </c>
      <c r="BT322" s="396">
        <f>ROUND((BT$68*$K322)+(BT$15*'3c CalSAWS DD&amp;I CAP'!$K$346*'2a CalSAWS DD&amp;I'!$K322)+(BT$37*$K322)+(BT$56*$K322)+(BT$88*$K322),0)</f>
        <v>0</v>
      </c>
      <c r="BU322" s="396">
        <f>ROUND((BU$68*$K322)+(BU$15*'3c CalSAWS DD&amp;I CAP'!$K$346*'2a CalSAWS DD&amp;I'!$K322)+(BU$37*$K322)+(BU$56*$K322)+(BU$88*$K322),0)</f>
        <v>0</v>
      </c>
      <c r="BV322" s="396">
        <f>ROUND((BV$68*$K322)+(BV$15*'3c CalSAWS DD&amp;I CAP'!$K$346*'2a CalSAWS DD&amp;I'!$K322)+(BV$37*$K322)+(BV$56*$K322)+(BV$88*$K322),0)</f>
        <v>0</v>
      </c>
      <c r="BW322" s="396"/>
      <c r="BX322" s="396">
        <f t="shared" si="1038"/>
        <v>14068</v>
      </c>
      <c r="BY322" s="397"/>
      <c r="BZ322" s="397">
        <f t="shared" si="1039"/>
        <v>0</v>
      </c>
      <c r="CA322" s="544">
        <f t="shared" si="1049"/>
        <v>172</v>
      </c>
      <c r="CB322" s="544">
        <f t="shared" si="1049"/>
        <v>551</v>
      </c>
      <c r="CC322" s="544">
        <f t="shared" si="1049"/>
        <v>7346</v>
      </c>
      <c r="CD322" s="544">
        <f t="shared" si="1049"/>
        <v>5377</v>
      </c>
      <c r="CE322" s="544">
        <f t="shared" si="1049"/>
        <v>426</v>
      </c>
      <c r="CF322" s="544">
        <f t="shared" si="1050"/>
        <v>196</v>
      </c>
      <c r="CG322" s="544">
        <f t="shared" si="1046"/>
        <v>0</v>
      </c>
      <c r="CH322" s="544">
        <f t="shared" si="1046"/>
        <v>0</v>
      </c>
      <c r="CI322" s="391"/>
      <c r="CJ322" s="544">
        <f t="shared" si="1048"/>
        <v>372</v>
      </c>
      <c r="CK322" s="544">
        <f t="shared" si="1048"/>
        <v>1275</v>
      </c>
      <c r="CL322" s="544">
        <f t="shared" si="1048"/>
        <v>10603</v>
      </c>
      <c r="CM322" s="544">
        <f t="shared" si="1048"/>
        <v>1391</v>
      </c>
      <c r="CN322" s="544">
        <f t="shared" si="1048"/>
        <v>380</v>
      </c>
      <c r="CO322" s="544">
        <f t="shared" si="1048"/>
        <v>47</v>
      </c>
      <c r="CP322" s="544">
        <f t="shared" si="1048"/>
        <v>0</v>
      </c>
      <c r="CQ322" s="544">
        <f t="shared" si="1048"/>
        <v>0</v>
      </c>
      <c r="CR322" s="398">
        <f t="shared" si="1042"/>
        <v>0</v>
      </c>
      <c r="CV322" s="390"/>
      <c r="CW322" s="390"/>
      <c r="CX322" s="390"/>
      <c r="CY322" s="390"/>
      <c r="CZ322" s="390"/>
      <c r="DA322" s="390"/>
      <c r="DB322" s="390"/>
      <c r="DC322" s="390"/>
      <c r="DD322" s="390"/>
      <c r="DE322" s="390"/>
      <c r="DF322" s="390"/>
      <c r="DG322" s="390"/>
      <c r="DH322" s="390"/>
      <c r="DI322" s="390"/>
      <c r="DJ322" s="390"/>
      <c r="DK322" s="390"/>
      <c r="DL322" s="390"/>
      <c r="DM322" s="390"/>
      <c r="DN322" s="390"/>
      <c r="DO322" s="390"/>
      <c r="DP322" s="390"/>
      <c r="DQ322" s="390"/>
      <c r="DR322" s="390"/>
      <c r="DS322" s="390"/>
      <c r="DT322" s="390"/>
      <c r="DU322" s="390"/>
      <c r="DV322" s="390"/>
      <c r="DW322" s="390"/>
      <c r="DX322" s="390"/>
      <c r="DY322" s="390"/>
      <c r="DZ322" s="390"/>
      <c r="EA322" s="390"/>
      <c r="EB322" s="390"/>
    </row>
    <row r="323" spans="1:132" ht="14.25" outlineLevel="1">
      <c r="A323" s="543" t="s">
        <v>140</v>
      </c>
      <c r="B323" s="424">
        <v>0.28660000000000002</v>
      </c>
      <c r="C323" s="425">
        <f>'4a 1718 CS PC'!AP21</f>
        <v>0.28949999999999998</v>
      </c>
      <c r="D323" s="425">
        <f>'4a 1718 CS PC'!AR21</f>
        <v>0</v>
      </c>
      <c r="E323" s="425">
        <f>'4b 1819 CS PC'!$AT21</f>
        <v>0.29459999999999997</v>
      </c>
      <c r="F323" s="425">
        <f>'4b 1819 CS PC'!AQ21</f>
        <v>0</v>
      </c>
      <c r="G323" s="425">
        <f>'4c 1920 CS PC'!AS21</f>
        <v>0.2964</v>
      </c>
      <c r="H323" s="425">
        <f>'4c 1920 CS PC'!AP21</f>
        <v>0</v>
      </c>
      <c r="I323" s="425">
        <f>'4d 2021 CS PC'!AS21</f>
        <v>0.2999</v>
      </c>
      <c r="J323" s="425">
        <f>'4d 2021 CS PC'!AP21</f>
        <v>0</v>
      </c>
      <c r="K323" s="425">
        <f>'4e 2122 CS PC'!AB21</f>
        <v>0.29809999999999998</v>
      </c>
      <c r="L323" s="425"/>
      <c r="M323" s="487">
        <f>ROUNDDOWN((M$68*$D323)+(M$15*'3c CalSAWS DD&amp;I CAP'!$K$64*'2a CalSAWS DD&amp;I'!$B323)+(M$37*$B323)+(M$56*$B323)+(M$88*$B323),0)-1</f>
        <v>435</v>
      </c>
      <c r="N323" s="396">
        <f>ROUNDUP((N$68*$D323)+(N$15*'3c CalSAWS DD&amp;I CAP'!$K$64*'2a CalSAWS DD&amp;I'!$B323)+(N$37*$B323)+(N$56*$B323)+(N$88*$B323),0)</f>
        <v>81779</v>
      </c>
      <c r="O323" s="396">
        <f>ROUND((O$68*$D323)+(O$15*'3c CalSAWS DD&amp;I CAP'!$K$64*'2a CalSAWS DD&amp;I'!$B323)+(O$37*$B323)+(O$56*$B323)+(O$88*$B323),0)</f>
        <v>79</v>
      </c>
      <c r="P323" s="396">
        <f>ROUND((P$68*$D323)+(P$15*'3c CalSAWS DD&amp;I CAP'!$K$64*'2a CalSAWS DD&amp;I'!$C323)+(P$37*$C323)+(P$56*$C323)+(P$88*$C323),0)</f>
        <v>49482</v>
      </c>
      <c r="Q323" s="396">
        <f>ROUND((Q$68*$D323)+(Q$15*'3c CalSAWS DD&amp;I CAP'!$K$64*'2a CalSAWS DD&amp;I'!$C323)+(Q$37*$C323)+(Q$56*$C323)+(Q$88*$C323),0)</f>
        <v>46682</v>
      </c>
      <c r="R323" s="487">
        <f>ROUNDUP((R$68*$D323)+(R$15*'3c CalSAWS DD&amp;I CAP'!$K$64*'2a CalSAWS DD&amp;I'!$C323)+(R$37*$C323)+(R$56*$C323)+(R$88*$C323),0)</f>
        <v>3</v>
      </c>
      <c r="S323" s="396">
        <f>ROUND((S$68*$D323)+(S$15*'3c CalSAWS DD&amp;I CAP'!$K$64*'2a CalSAWS DD&amp;I'!$C323)+(S$37*$C323)+(S$56*$C323)+(S$88*$C323),0)</f>
        <v>61311</v>
      </c>
      <c r="T323" s="396">
        <f t="shared" si="1043"/>
        <v>-3293.3519999999999</v>
      </c>
      <c r="U323" s="396">
        <f t="shared" si="1044"/>
        <v>-16.212</v>
      </c>
      <c r="V323" s="396">
        <f>ROUND((V$68*$D323)+(V$15*'3c CalSAWS DD&amp;I CAP'!$K$64*'2a CalSAWS DD&amp;I'!$C323)+(V$37*$C323)+(V$56*$C323)+(V$88*$C323),0)</f>
        <v>111487</v>
      </c>
      <c r="W323" s="396">
        <f>ROUND((W$68*$F323)+(W$15*'3c CalSAWS DD&amp;I CAP'!$K$157*'2a CalSAWS DD&amp;I'!$E323)+(W$37*$E323)+(W$56*$E323)+(W$88*$E323),0)</f>
        <v>73200</v>
      </c>
      <c r="X323" s="396">
        <f>ROUND((X$68*$D323)+(X$15*'3c CalSAWS DD&amp;I CAP'!$K$64*'2a CalSAWS DD&amp;I'!$C323)+(X$37*$C323)+(X$56*$C323)+(X$88*$C323),0)</f>
        <v>30</v>
      </c>
      <c r="Y323" s="396">
        <f>ROUND((Y$68*$F323)+(Y$15*'3c CalSAWS DD&amp;I CAP'!$K$157*'2a CalSAWS DD&amp;I'!$E323)+(Y$37*$E323)+(Y$56*$E323)+(Y$88*$E323),0)</f>
        <v>114726</v>
      </c>
      <c r="Z323" s="396">
        <f>ROUND((Z$68*$F323)+(Z$15*'3c CalSAWS DD&amp;I CAP'!$K$157*'2a CalSAWS DD&amp;I'!$E323)+(Z$37*$E323)+(Z$56*$E323)+(Z$88*$E323),0)</f>
        <v>122064</v>
      </c>
      <c r="AA323" s="396">
        <f>ROUND((AA$68*$F323)+(AA$15*'3c CalSAWS DD&amp;I CAP'!$K$157*'2a CalSAWS DD&amp;I'!$E323)+(AA$37*$E323)+(AA$56*$E323)+(AA$88*$E323),0)</f>
        <v>112377</v>
      </c>
      <c r="AB323" s="396">
        <f>ROUND((AB$68*$H323)+(AB$15*'3c CalSAWS DD&amp;I CAP'!$K$252*'2a CalSAWS DD&amp;I'!$G323)+(AB$37*$G323)+(AB$56*$G323)+(AB$88*$G323),0)</f>
        <v>57724</v>
      </c>
      <c r="AC323" s="396">
        <f>ROUND((AC$68*$F323)+(AC$15*'3c CalSAWS DD&amp;I CAP'!$K$157*'2a CalSAWS DD&amp;I'!$E323)+(AC$37*$E323)+(AC$56*$E323)+(AC$88*$E323),0)</f>
        <v>487</v>
      </c>
      <c r="AD323" s="396">
        <f>ROUND((AD$68*$H323)+(AD$15*'3c CalSAWS DD&amp;I CAP'!$K$252*'2a CalSAWS DD&amp;I'!$G323)+(AD$37*$G323)+(AD$56*$G323)+(AD$88*$G323),0)</f>
        <v>49869</v>
      </c>
      <c r="AE323" s="487">
        <f>ROUNDDOWN((AE$68*$F323)+(AE$15*'3c CalSAWS DD&amp;I CAP'!$K$157*'2a CalSAWS DD&amp;I'!$E323)+(AE$37*$E323)+(AE$56*$E323)+(AE$88*$E323),0)</f>
        <v>787</v>
      </c>
      <c r="AF323" s="396">
        <f>ROUND((AF$68*$H323)+(AF$15*'3c CalSAWS DD&amp;I CAP'!$K$252*'2a CalSAWS DD&amp;I'!$G323)+(AF$37*$G323)+(AF$56*$G323)+(AF$88*$G323),0)</f>
        <v>41185</v>
      </c>
      <c r="AG323" s="396">
        <f>ROUND((AG$68*$H323)+(AG$15*'3c CalSAWS DD&amp;I CAP'!$K$252*'2a CalSAWS DD&amp;I'!$G323)+(AG$37*$G323)+(AG$56*$G323)+(AG$88*$G323),0)</f>
        <v>82026</v>
      </c>
      <c r="AH323" s="396">
        <f>ROUND((AH$68*$J323)+(AH$15*'3c CalSAWS DD&amp;I CAP'!$K$346*'2a CalSAWS DD&amp;I'!$I323)+(AH$37*$I323)+(AH$56*$I323)+(AH$88*$I323),0)</f>
        <v>34713</v>
      </c>
      <c r="AI323" s="396">
        <f>ROUND((AI$68*$H323)+(AI$15*'3c CalSAWS DD&amp;I CAP'!$K$252*'2a CalSAWS DD&amp;I'!$G323)+(AI$37*$G323)+(AI$56*$G323)+(AI$88*$G323),0)</f>
        <v>3041</v>
      </c>
      <c r="AJ323" s="396">
        <f>ROUND((AJ$15*'3c CalSAWS DD&amp;I CAP'!$K$346*'2a CalSAWS DD&amp;I'!$I323)+(AJ$37*$I323)+(AJ$56*$I323)+(AJ$88*$I323),0)</f>
        <v>40911</v>
      </c>
      <c r="AK323" s="396">
        <f>ROUND((AK$15*'3c CalSAWS DD&amp;I CAP'!$K$252*'2a CalSAWS DD&amp;I'!$G323)+(AK$37*$G323)+(AK$56*$G323)+(AK$88*$G323),0)</f>
        <v>4012</v>
      </c>
      <c r="AL323" s="396">
        <f>ROUND((AL$68*$J323)+(AL$15*'3c CalSAWS DD&amp;I CAP'!$K$346*'2a CalSAWS DD&amp;I'!$I323)+(AL$37*$I323)+(AL$56*$I323)+(AL$88*$I323),0)</f>
        <v>44790</v>
      </c>
      <c r="AM323" s="396">
        <f>ROUND((AM$68*$J323)+(AM$15*'3c CalSAWS DD&amp;I CAP'!$K$346*'2a CalSAWS DD&amp;I'!$I323)+(AM$37*$I323)+(AM$56*$I323)+(AM$88*$I323),0)</f>
        <v>53838</v>
      </c>
      <c r="AN323" s="396">
        <f>ROUND((AN$68*$K323)+(AN$15*'3c CalSAWS DD&amp;I CAP'!$K$346*'2a CalSAWS DD&amp;I'!$K323)+(AN$37*$K323)+(AN$56*$K323)+(AN$88*$K323),0)</f>
        <v>20654</v>
      </c>
      <c r="AO323" s="396">
        <f>ROUND((AO$68*$K323)+(AO$15*'3c CalSAWS DD&amp;I CAP'!$K$346*'2a CalSAWS DD&amp;I'!$K323)+(AO$37*$K323)+(AO$56*$K323)+(AO$88*$K323),0)</f>
        <v>2416</v>
      </c>
      <c r="AP323" s="396">
        <f>ROUND((AP$68*$K323)+(AP$15*'3c CalSAWS DD&amp;I CAP'!$K$346*'2a CalSAWS DD&amp;I'!$K323)+(AP$37*$K323)+(AP$56*$K323)+(AP$88*$K323),0)</f>
        <v>14578</v>
      </c>
      <c r="AQ323" s="396">
        <f>ROUND((AQ$68*$K323)+(AQ$15*'3c CalSAWS DD&amp;I CAP'!$K$346*'2a CalSAWS DD&amp;I'!$K323)+(AQ$37*$K323)+(AQ$56*$K323)+(AQ$88*$K323),0)</f>
        <v>13962</v>
      </c>
      <c r="AR323" s="487">
        <f>ROUNDDOWN((AR$68*$K323)+(AR$15*'3c CalSAWS DD&amp;I CAP'!$K$346*'2a CalSAWS DD&amp;I'!$K323)+(AR$37*$K323)+(AR$56*$K323)+(AR$88*$K323),0)</f>
        <v>11310</v>
      </c>
      <c r="AS323" s="396">
        <f>ROUND((AS$68*$K323)+(AS$15*'3c CalSAWS DD&amp;I CAP'!$K$346*'2a CalSAWS DD&amp;I'!$K323)+(AS$37*$K323)+(AS$56*$K323)+(AS$88*$K323),0)</f>
        <v>9249</v>
      </c>
      <c r="AT323" s="396">
        <f>ROUND((AT$68*$K323)+(AT$15*'3c CalSAWS DD&amp;I CAP'!$K$346*'2a CalSAWS DD&amp;I'!$K323)+(AT$37*$K323)+(AT$56*$K323)+(AT$88*$K323),0)</f>
        <v>9223</v>
      </c>
      <c r="AU323" s="396">
        <f>ROUND((AU$68*$K323)+(AU$15*'3c CalSAWS DD&amp;I CAP'!$K$346*'2a CalSAWS DD&amp;I'!$K323)+(AU$37*$K323)+(AU$56*$K323)+(AU$88*$K323),0)</f>
        <v>482</v>
      </c>
      <c r="AV323" s="396">
        <f>ROUND((AV$68*$K323)+(AV$15*'3c CalSAWS DD&amp;I CAP'!$K$346*'2a CalSAWS DD&amp;I'!$K323)+(AV$37*$K323)+(AV$56*$K323)+(AV$88*$K323),0)</f>
        <v>364</v>
      </c>
      <c r="AW323" s="396">
        <f>ROUND((AW$68*$K323)+(AW$15*'3c CalSAWS DD&amp;I CAP'!$K$346*'2a CalSAWS DD&amp;I'!$K323)+(AW$37*$K323)+(AW$56*$K323)+(AW$88*$K323),0)</f>
        <v>206</v>
      </c>
      <c r="AX323" s="396">
        <f>ROUND((AX$68*$K323)+(AX$15*'3c CalSAWS DD&amp;I CAP'!$K$346*'2a CalSAWS DD&amp;I'!$K323)+(AX$37*$K323)+(AX$56*$K323)+(AX$88*$K323),0)</f>
        <v>240</v>
      </c>
      <c r="AY323" s="396">
        <f>ROUND((AY$68*$K323)+(AY$15*'3c CalSAWS DD&amp;I CAP'!$K$346*'2a CalSAWS DD&amp;I'!$K323)+(AY$37*$K323)+(AY$56*$K323)+(AY$88*$K323),0)</f>
        <v>196</v>
      </c>
      <c r="AZ323" s="396">
        <f>ROUND((AZ$68*$K323)+(AZ$15*'3c CalSAWS DD&amp;I CAP'!$K$346*'2a CalSAWS DD&amp;I'!$K323)+(AZ$37*$K323)+(AZ$56*$K323)+(AZ$88*$K323),0)</f>
        <v>196</v>
      </c>
      <c r="BA323" s="396">
        <f>ROUND((BA$68*$K323)+(BA$15*'3c CalSAWS DD&amp;I CAP'!$K$346*'2a CalSAWS DD&amp;I'!$K323)+(BA$37*$K323)+(BA$56*$K323)+(BA$88*$K323),0)</f>
        <v>196</v>
      </c>
      <c r="BB323" s="396">
        <f>ROUND((BB$68*$K323)+(BB$15*'3c CalSAWS DD&amp;I CAP'!$K$346*'2a CalSAWS DD&amp;I'!$K323)+(BB$37*$K323)+(BB$56*$K323)+(BB$88*$K323),0)</f>
        <v>196</v>
      </c>
      <c r="BC323" s="396">
        <f>ROUND((BC$68*$K323)+(BC$15*'3c CalSAWS DD&amp;I CAP'!$K$346*'2a CalSAWS DD&amp;I'!$K323)+(BC$37*$K323)+(BC$56*$K323)+(BC$88*$K323),0)</f>
        <v>196</v>
      </c>
      <c r="BD323" s="396">
        <f>ROUND((BD$68*$K323)+(BD$15*'3c CalSAWS DD&amp;I CAP'!$K$346*'2a CalSAWS DD&amp;I'!$K323)+(BD$37*$K323)+(BD$56*$K323)+(BD$88*$K323),0)</f>
        <v>196</v>
      </c>
      <c r="BE323" s="396">
        <f>ROUND((BE$68*$K323)+(BE$15*'3c CalSAWS DD&amp;I CAP'!$K$346*'2a CalSAWS DD&amp;I'!$K323)+(BE$37*$K323)+(BE$56*$K323)+(BE$88*$K323),0)</f>
        <v>196</v>
      </c>
      <c r="BF323" s="396">
        <f>ROUND((BF$68*$K323)+(BF$15*'3c CalSAWS DD&amp;I CAP'!$K$346*'2a CalSAWS DD&amp;I'!$K323)+(BF$37*$K323)+(BF$56*$K323)+(BF$88*$K323),0)</f>
        <v>196</v>
      </c>
      <c r="BG323" s="396">
        <f>ROUND((BG$68*$K323)+(BG$15*'3c CalSAWS DD&amp;I CAP'!$K$346*'2a CalSAWS DD&amp;I'!$K323)+(BG$37*$K323)+(BG$56*$K323)+(BG$88*$K323),0)</f>
        <v>196</v>
      </c>
      <c r="BH323" s="396">
        <f>ROUND((BH$68*$K323)+(BH$15*'3c CalSAWS DD&amp;I CAP'!$K$346*'2a CalSAWS DD&amp;I'!$K323)+(BH$37*$K323)+(BH$56*$K323)+(BH$88*$K323),0)</f>
        <v>0</v>
      </c>
      <c r="BI323" s="396">
        <f>ROUND((BI$68*$K323)+(BI$15*'3c CalSAWS DD&amp;I CAP'!$K$346*'2a CalSAWS DD&amp;I'!$K323)+(BI$37*$K323)+(BI$56*$K323)+(BI$88*$K323),0)</f>
        <v>0</v>
      </c>
      <c r="BJ323" s="396">
        <f>ROUND((BJ$68*$K323)+(BJ$15*'3c CalSAWS DD&amp;I CAP'!$K$346*'2a CalSAWS DD&amp;I'!$K323)+(BJ$37*$K323)+(BJ$56*$K323)+(BJ$88*$K323),0)</f>
        <v>0</v>
      </c>
      <c r="BK323" s="396">
        <f>ROUND((BK$68*$K323)+(BK$15*'3c CalSAWS DD&amp;I CAP'!$K$346*'2a CalSAWS DD&amp;I'!$K323)+(BK$37*$K323)+(BK$56*$K323)+(BK$88*$K323),0)</f>
        <v>0</v>
      </c>
      <c r="BL323" s="396">
        <f>ROUND((BL$68*$K323)+(BL$15*'3c CalSAWS DD&amp;I CAP'!$K$346*'2a CalSAWS DD&amp;I'!$K323)+(BL$37*$K323)+(BL$56*$K323)+(BL$88*$K323),0)</f>
        <v>0</v>
      </c>
      <c r="BM323" s="396">
        <f>ROUND((BM$68*$K323)+(BM$15*'3c CalSAWS DD&amp;I CAP'!$K$346*'2a CalSAWS DD&amp;I'!$K323)+(BM$37*$K323)+(BM$56*$K323)+(BM$88*$K323),0)</f>
        <v>0</v>
      </c>
      <c r="BN323" s="396">
        <f>ROUND((BN$68*$K323)+(BN$15*'3c CalSAWS DD&amp;I CAP'!$K$346*'2a CalSAWS DD&amp;I'!$K323)+(BN$37*$K323)+(BN$56*$K323)+(BN$88*$K323),0)</f>
        <v>0</v>
      </c>
      <c r="BO323" s="396">
        <f>ROUND((BO$68*$K323)+(BO$15*'3c CalSAWS DD&amp;I CAP'!$K$346*'2a CalSAWS DD&amp;I'!$K323)+(BO$37*$K323)+(BO$56*$K323)+(BO$88*$K323),0)</f>
        <v>0</v>
      </c>
      <c r="BP323" s="396">
        <f>ROUND((BP$68*$K323)+(BP$15*'3c CalSAWS DD&amp;I CAP'!$K$346*'2a CalSAWS DD&amp;I'!$K323)+(BP$37*$K323)+(BP$56*$K323)+(BP$88*$K323),0)</f>
        <v>0</v>
      </c>
      <c r="BQ323" s="396">
        <f>ROUND((BQ$68*$K323)+(BQ$15*'3c CalSAWS DD&amp;I CAP'!$K$346*'2a CalSAWS DD&amp;I'!$K323)+(BQ$37*$K323)+(BQ$56*$K323)+(BQ$88*$K323),0)</f>
        <v>0</v>
      </c>
      <c r="BR323" s="396">
        <f>ROUND((BR$68*$K323)+(BR$15*'3c CalSAWS DD&amp;I CAP'!$K$346*'2a CalSAWS DD&amp;I'!$K323)+(BR$37*$K323)+(BR$56*$K323)+(BR$88*$K323),0)</f>
        <v>0</v>
      </c>
      <c r="BS323" s="396">
        <f>ROUND((BS$68*$K323)+(BS$15*'3c CalSAWS DD&amp;I CAP'!$K$346*'2a CalSAWS DD&amp;I'!$K323)+(BS$37*$K323)+(BS$56*$K323)+(BS$88*$K323),0)</f>
        <v>0</v>
      </c>
      <c r="BT323" s="396">
        <f>ROUND((BT$68*$K323)+(BT$15*'3c CalSAWS DD&amp;I CAP'!$K$346*'2a CalSAWS DD&amp;I'!$K323)+(BT$37*$K323)+(BT$56*$K323)+(BT$88*$K323),0)</f>
        <v>0</v>
      </c>
      <c r="BU323" s="396">
        <f>ROUND((BU$68*$K323)+(BU$15*'3c CalSAWS DD&amp;I CAP'!$K$346*'2a CalSAWS DD&amp;I'!$K323)+(BU$37*$K323)+(BU$56*$K323)+(BU$88*$K323),0)</f>
        <v>0</v>
      </c>
      <c r="BV323" s="396">
        <f>ROUND((BV$68*$K323)+(BV$15*'3c CalSAWS DD&amp;I CAP'!$K$346*'2a CalSAWS DD&amp;I'!$K323)+(BV$37*$K323)+(BV$56*$K323)+(BV$88*$K323),0)</f>
        <v>0</v>
      </c>
      <c r="BW323" s="396"/>
      <c r="BX323" s="396">
        <f t="shared" si="1038"/>
        <v>1268176</v>
      </c>
      <c r="BY323" s="397"/>
      <c r="BZ323" s="397">
        <f t="shared" si="1039"/>
        <v>0</v>
      </c>
      <c r="CA323" s="544">
        <f t="shared" si="1049"/>
        <v>82214</v>
      </c>
      <c r="CB323" s="544">
        <f t="shared" si="1049"/>
        <v>265734</v>
      </c>
      <c r="CC323" s="544">
        <f t="shared" si="1049"/>
        <v>422397</v>
      </c>
      <c r="CD323" s="544">
        <f t="shared" si="1049"/>
        <v>232078</v>
      </c>
      <c r="CE323" s="544">
        <f t="shared" si="1049"/>
        <v>181305</v>
      </c>
      <c r="CF323" s="544">
        <f t="shared" si="1050"/>
        <v>82684</v>
      </c>
      <c r="CG323" s="544">
        <f t="shared" si="1046"/>
        <v>1764</v>
      </c>
      <c r="CH323" s="544">
        <f t="shared" si="1046"/>
        <v>0</v>
      </c>
      <c r="CI323" s="391"/>
      <c r="CJ323" s="544">
        <f t="shared" si="1048"/>
        <v>178460</v>
      </c>
      <c r="CK323" s="544">
        <f t="shared" si="1048"/>
        <v>357444</v>
      </c>
      <c r="CL323" s="544">
        <f t="shared" si="1048"/>
        <v>343308</v>
      </c>
      <c r="CM323" s="544">
        <f t="shared" si="1048"/>
        <v>205888</v>
      </c>
      <c r="CN323" s="544">
        <f t="shared" si="1048"/>
        <v>161548</v>
      </c>
      <c r="CO323" s="544">
        <f t="shared" si="1048"/>
        <v>20940</v>
      </c>
      <c r="CP323" s="544">
        <f t="shared" si="1048"/>
        <v>588</v>
      </c>
      <c r="CQ323" s="544">
        <f t="shared" si="1048"/>
        <v>0</v>
      </c>
      <c r="CR323" s="398">
        <f t="shared" si="1042"/>
        <v>0</v>
      </c>
      <c r="CV323" s="390"/>
      <c r="CW323" s="390"/>
      <c r="CX323" s="390"/>
      <c r="CY323" s="390"/>
      <c r="CZ323" s="390"/>
      <c r="DA323" s="390"/>
      <c r="DB323" s="390"/>
      <c r="DC323" s="390"/>
      <c r="DD323" s="390"/>
      <c r="DE323" s="390"/>
      <c r="DF323" s="390"/>
      <c r="DG323" s="390"/>
      <c r="DH323" s="390"/>
      <c r="DI323" s="390"/>
      <c r="DJ323" s="390"/>
      <c r="DK323" s="390"/>
      <c r="DL323" s="390"/>
      <c r="DM323" s="390"/>
      <c r="DN323" s="390"/>
      <c r="DO323" s="390"/>
      <c r="DP323" s="390"/>
      <c r="DQ323" s="390"/>
      <c r="DR323" s="390"/>
      <c r="DS323" s="390"/>
      <c r="DT323" s="390"/>
      <c r="DU323" s="390"/>
      <c r="DV323" s="390"/>
      <c r="DW323" s="390"/>
      <c r="DX323" s="390"/>
      <c r="DY323" s="390"/>
      <c r="DZ323" s="390"/>
      <c r="EA323" s="390"/>
      <c r="EB323" s="390"/>
    </row>
    <row r="324" spans="1:132" ht="14.25" outlineLevel="1">
      <c r="A324" s="543" t="s">
        <v>141</v>
      </c>
      <c r="B324" s="424">
        <v>5.7999999999999996E-3</v>
      </c>
      <c r="C324" s="425">
        <f>'4a 1718 CS PC'!AP22</f>
        <v>5.7999999999999996E-3</v>
      </c>
      <c r="D324" s="425">
        <f>'4a 1718 CS PC'!AR22</f>
        <v>8.2000000000000007E-3</v>
      </c>
      <c r="E324" s="425">
        <f>'4b 1819 CS PC'!$AT22</f>
        <v>5.7999999999999996E-3</v>
      </c>
      <c r="F324" s="425">
        <f>'4b 1819 CS PC'!AQ22</f>
        <v>8.2000000000000007E-3</v>
      </c>
      <c r="G324" s="425">
        <f>'4c 1920 CS PC'!AS22</f>
        <v>5.8999999999999999E-3</v>
      </c>
      <c r="H324" s="425">
        <f>'4c 1920 CS PC'!AP22</f>
        <v>8.3999999999999995E-3</v>
      </c>
      <c r="I324" s="425">
        <f>'4d 2021 CS PC'!AS22</f>
        <v>5.7999999999999996E-3</v>
      </c>
      <c r="J324" s="425">
        <f>'4d 2021 CS PC'!AP22</f>
        <v>8.3000000000000001E-3</v>
      </c>
      <c r="K324" s="425">
        <f>'4e 2122 CS PC'!AB22</f>
        <v>5.7999999999999996E-3</v>
      </c>
      <c r="L324" s="425"/>
      <c r="M324" s="396">
        <f>ROUND((M$68*$D324)+(M$15*'3c CalSAWS DD&amp;I CAP'!$K$64*'2a CalSAWS DD&amp;I'!$B324)+(M$37*$B324)+(M$56*$B324)+(M$88*$B324),0)</f>
        <v>9</v>
      </c>
      <c r="N324" s="396">
        <f>ROUND((N$68*$D324)+(N$15*'3c CalSAWS DD&amp;I CAP'!$K$64*'2a CalSAWS DD&amp;I'!$B324)+(N$37*$B324)+(N$56*$B324)+(N$88*$B324),0)</f>
        <v>1655</v>
      </c>
      <c r="O324" s="396">
        <f>ROUND((O$68*$D324)+(O$15*'3c CalSAWS DD&amp;I CAP'!$K$64*'2a CalSAWS DD&amp;I'!$B324)+(O$37*$B324)+(O$56*$B324)+(O$88*$B324),0)</f>
        <v>2</v>
      </c>
      <c r="P324" s="396">
        <f>ROUND((P$68*$D324)+(P$15*'3c CalSAWS DD&amp;I CAP'!$K$64*'2a CalSAWS DD&amp;I'!$C324)+(P$37*$C324)+(P$56*$C324)+(P$88*$C324),0)</f>
        <v>991</v>
      </c>
      <c r="Q324" s="396">
        <f>ROUND((Q$68*$D324)+(Q$15*'3c CalSAWS DD&amp;I CAP'!$K$64*'2a CalSAWS DD&amp;I'!$C324)+(Q$37*$C324)+(Q$56*$C324)+(Q$88*$C324),0)</f>
        <v>935</v>
      </c>
      <c r="R324" s="396">
        <f>ROUND((R$68*$D324)+(R$15*'3c CalSAWS DD&amp;I CAP'!$K$64*'2a CalSAWS DD&amp;I'!$C324)+(R$37*$C324)+(R$56*$C324)+(R$88*$C324),0)</f>
        <v>0</v>
      </c>
      <c r="S324" s="396">
        <f>ROUND((S$68*$D324)+(S$15*'3c CalSAWS DD&amp;I CAP'!$K$64*'2a CalSAWS DD&amp;I'!$C324)+(S$37*$C324)+(S$56*$C324)+(S$88*$C324),0)</f>
        <v>1228</v>
      </c>
      <c r="T324" s="396">
        <f t="shared" si="1043"/>
        <v>-65.980800000000002</v>
      </c>
      <c r="U324" s="396">
        <f t="shared" si="1044"/>
        <v>-0.32479999999999998</v>
      </c>
      <c r="V324" s="396">
        <f>ROUND((V$68*$D324)+(V$15*'3c CalSAWS DD&amp;I CAP'!$K$64*'2a CalSAWS DD&amp;I'!$C324)+(V$37*$C324)+(V$56*$C324)+(V$88*$C324),0)</f>
        <v>2234</v>
      </c>
      <c r="W324" s="396">
        <f>ROUND((W$68*$F324)+(W$15*'3c CalSAWS DD&amp;I CAP'!$K$157*'2a CalSAWS DD&amp;I'!$E324)+(W$37*$E324)+(W$56*$E324)+(W$88*$E324),0)</f>
        <v>1441</v>
      </c>
      <c r="X324" s="396">
        <f>ROUND((X$68*$D324)+(X$15*'3c CalSAWS DD&amp;I CAP'!$K$64*'2a CalSAWS DD&amp;I'!$C324)+(X$37*$C324)+(X$56*$C324)+(X$88*$C324),0)</f>
        <v>1</v>
      </c>
      <c r="Y324" s="396">
        <f>ROUND((Y$68*$F324)+(Y$15*'3c CalSAWS DD&amp;I CAP'!$K$157*'2a CalSAWS DD&amp;I'!$E324)+(Y$37*$E324)+(Y$56*$E324)+(Y$88*$E324),0)</f>
        <v>7186</v>
      </c>
      <c r="Z324" s="396">
        <f>ROUND((Z$68*$F324)+(Z$15*'3c CalSAWS DD&amp;I CAP'!$K$157*'2a CalSAWS DD&amp;I'!$E324)+(Z$37*$E324)+(Z$56*$E324)+(Z$88*$E324),0)</f>
        <v>19519</v>
      </c>
      <c r="AA324" s="396">
        <f>ROUND((AA$68*$F324)+(AA$15*'3c CalSAWS DD&amp;I CAP'!$K$157*'2a CalSAWS DD&amp;I'!$E324)+(AA$37*$E324)+(AA$56*$E324)+(AA$88*$E324),0)</f>
        <v>39250</v>
      </c>
      <c r="AB324" s="396">
        <f>ROUND((AB$68*$H324)+(AB$15*'3c CalSAWS DD&amp;I CAP'!$K$252*'2a CalSAWS DD&amp;I'!$G324)+(AB$37*$G324)+(AB$56*$G324)+(AB$88*$G324),0)</f>
        <v>30831</v>
      </c>
      <c r="AC324" s="396">
        <f>ROUND((AC$68*$F324)+(AC$15*'3c CalSAWS DD&amp;I CAP'!$K$157*'2a CalSAWS DD&amp;I'!$E324)+(AC$37*$E324)+(AC$56*$E324)+(AC$88*$E324),0)</f>
        <v>10</v>
      </c>
      <c r="AD324" s="396">
        <f>ROUND((AD$68*$H324)+(AD$15*'3c CalSAWS DD&amp;I CAP'!$K$252*'2a CalSAWS DD&amp;I'!$G324)+(AD$37*$G324)+(AD$56*$G324)+(AD$88*$G324),0)</f>
        <v>993</v>
      </c>
      <c r="AE324" s="396">
        <f>ROUND((AE$68*$F324)+(AE$15*'3c CalSAWS DD&amp;I CAP'!$K$157*'2a CalSAWS DD&amp;I'!$E324)+(AE$37*$E324)+(AE$56*$E324)+(AE$88*$E324),0)</f>
        <v>16</v>
      </c>
      <c r="AF324" s="396">
        <f>ROUND((AF$68*$H324)+(AF$15*'3c CalSAWS DD&amp;I CAP'!$K$252*'2a CalSAWS DD&amp;I'!$G324)+(AF$37*$G324)+(AF$56*$G324)+(AF$88*$G324),0)</f>
        <v>6682</v>
      </c>
      <c r="AG324" s="396">
        <f>ROUND((AG$68*$H324)+(AG$15*'3c CalSAWS DD&amp;I CAP'!$K$252*'2a CalSAWS DD&amp;I'!$G324)+(AG$37*$G324)+(AG$56*$G324)+(AG$88*$G324),0)</f>
        <v>2355</v>
      </c>
      <c r="AH324" s="396">
        <f>ROUND((AH$68*$J324)+(AH$15*'3c CalSAWS DD&amp;I CAP'!$K$346*'2a CalSAWS DD&amp;I'!$I324)+(AH$37*$I324)+(AH$56*$I324)+(AH$88*$I324),0)</f>
        <v>671</v>
      </c>
      <c r="AI324" s="396">
        <f>ROUND((AI$68*$H324)+(AI$15*'3c CalSAWS DD&amp;I CAP'!$K$252*'2a CalSAWS DD&amp;I'!$G324)+(AI$37*$G324)+(AI$56*$G324)+(AI$88*$G324),0)</f>
        <v>61</v>
      </c>
      <c r="AJ324" s="396">
        <f>ROUND((AJ$15*'3c CalSAWS DD&amp;I CAP'!$K$346*'2a CalSAWS DD&amp;I'!$I324)+(AJ$37*$I324)+(AJ$56*$I324)+(AJ$88*$I324),0)</f>
        <v>791</v>
      </c>
      <c r="AK324" s="396">
        <f>ROUND((AK$15*'3c CalSAWS DD&amp;I CAP'!$K$252*'2a CalSAWS DD&amp;I'!$G324)+(AK$37*$G324)+(AK$56*$G324)+(AK$88*$G324),0)</f>
        <v>80</v>
      </c>
      <c r="AL324" s="396">
        <f>ROUND((AL$68*$J324)+(AL$15*'3c CalSAWS DD&amp;I CAP'!$K$346*'2a CalSAWS DD&amp;I'!$I324)+(AL$37*$I324)+(AL$56*$I324)+(AL$88*$I324),0)</f>
        <v>866</v>
      </c>
      <c r="AM324" s="396">
        <f>ROUND((AM$68*$J324)+(AM$15*'3c CalSAWS DD&amp;I CAP'!$K$346*'2a CalSAWS DD&amp;I'!$I324)+(AM$37*$I324)+(AM$56*$I324)+(AM$88*$I324),0)</f>
        <v>1041</v>
      </c>
      <c r="AN324" s="396">
        <f>ROUND((AN$68*$K324)+(AN$15*'3c CalSAWS DD&amp;I CAP'!$K$346*'2a CalSAWS DD&amp;I'!$K324)+(AN$37*$K324)+(AN$56*$K324)+(AN$88*$K324),0)</f>
        <v>402</v>
      </c>
      <c r="AO324" s="396">
        <f>ROUND((AO$68*$K324)+(AO$15*'3c CalSAWS DD&amp;I CAP'!$K$346*'2a CalSAWS DD&amp;I'!$K324)+(AO$37*$K324)+(AO$56*$K324)+(AO$88*$K324),0)</f>
        <v>47</v>
      </c>
      <c r="AP324" s="396">
        <f>ROUND((AP$68*$K324)+(AP$15*'3c CalSAWS DD&amp;I CAP'!$K$346*'2a CalSAWS DD&amp;I'!$K324)+(AP$37*$K324)+(AP$56*$K324)+(AP$88*$K324),0)</f>
        <v>284</v>
      </c>
      <c r="AQ324" s="396">
        <f>ROUND((AQ$68*$K324)+(AQ$15*'3c CalSAWS DD&amp;I CAP'!$K$346*'2a CalSAWS DD&amp;I'!$K324)+(AQ$37*$K324)+(AQ$56*$K324)+(AQ$88*$K324),0)</f>
        <v>272</v>
      </c>
      <c r="AR324" s="396">
        <f>ROUND((AR$68*$K324)+(AR$15*'3c CalSAWS DD&amp;I CAP'!$K$346*'2a CalSAWS DD&amp;I'!$K324)+(AR$37*$K324)+(AR$56*$K324)+(AR$88*$K324),0)</f>
        <v>220</v>
      </c>
      <c r="AS324" s="396">
        <f>ROUND((AS$68*$K324)+(AS$15*'3c CalSAWS DD&amp;I CAP'!$K$346*'2a CalSAWS DD&amp;I'!$K324)+(AS$37*$K324)+(AS$56*$K324)+(AS$88*$K324),0)</f>
        <v>180</v>
      </c>
      <c r="AT324" s="396">
        <f>ROUND((AT$68*$K324)+(AT$15*'3c CalSAWS DD&amp;I CAP'!$K$346*'2a CalSAWS DD&amp;I'!$K324)+(AT$37*$K324)+(AT$56*$K324)+(AT$88*$K324),0)</f>
        <v>179</v>
      </c>
      <c r="AU324" s="396">
        <f>ROUND((AU$68*$K324)+(AU$15*'3c CalSAWS DD&amp;I CAP'!$K$346*'2a CalSAWS DD&amp;I'!$K324)+(AU$37*$K324)+(AU$56*$K324)+(AU$88*$K324),0)</f>
        <v>9</v>
      </c>
      <c r="AV324" s="396">
        <f>ROUND((AV$68*$K324)+(AV$15*'3c CalSAWS DD&amp;I CAP'!$K$346*'2a CalSAWS DD&amp;I'!$K324)+(AV$37*$K324)+(AV$56*$K324)+(AV$88*$K324),0)</f>
        <v>7</v>
      </c>
      <c r="AW324" s="396">
        <f>ROUND((AW$68*$K324)+(AW$15*'3c CalSAWS DD&amp;I CAP'!$K$346*'2a CalSAWS DD&amp;I'!$K324)+(AW$37*$K324)+(AW$56*$K324)+(AW$88*$K324),0)</f>
        <v>4</v>
      </c>
      <c r="AX324" s="396">
        <f>ROUND((AX$68*$K324)+(AX$15*'3c CalSAWS DD&amp;I CAP'!$K$346*'2a CalSAWS DD&amp;I'!$K324)+(AX$37*$K324)+(AX$56*$K324)+(AX$88*$K324),0)</f>
        <v>5</v>
      </c>
      <c r="AY324" s="396">
        <f>ROUND((AY$68*$K324)+(AY$15*'3c CalSAWS DD&amp;I CAP'!$K$346*'2a CalSAWS DD&amp;I'!$K324)+(AY$37*$K324)+(AY$56*$K324)+(AY$88*$K324),0)</f>
        <v>4</v>
      </c>
      <c r="AZ324" s="396">
        <f>ROUND((AZ$68*$K324)+(AZ$15*'3c CalSAWS DD&amp;I CAP'!$K$346*'2a CalSAWS DD&amp;I'!$K324)+(AZ$37*$K324)+(AZ$56*$K324)+(AZ$88*$K324),0)</f>
        <v>4</v>
      </c>
      <c r="BA324" s="396">
        <f>ROUND((BA$68*$K324)+(BA$15*'3c CalSAWS DD&amp;I CAP'!$K$346*'2a CalSAWS DD&amp;I'!$K324)+(BA$37*$K324)+(BA$56*$K324)+(BA$88*$K324),0)</f>
        <v>4</v>
      </c>
      <c r="BB324" s="396">
        <f>ROUND((BB$68*$K324)+(BB$15*'3c CalSAWS DD&amp;I CAP'!$K$346*'2a CalSAWS DD&amp;I'!$K324)+(BB$37*$K324)+(BB$56*$K324)+(BB$88*$K324),0)</f>
        <v>4</v>
      </c>
      <c r="BC324" s="396">
        <f>ROUND((BC$68*$K324)+(BC$15*'3c CalSAWS DD&amp;I CAP'!$K$346*'2a CalSAWS DD&amp;I'!$K324)+(BC$37*$K324)+(BC$56*$K324)+(BC$88*$K324),0)</f>
        <v>4</v>
      </c>
      <c r="BD324" s="396">
        <f>ROUND((BD$68*$K324)+(BD$15*'3c CalSAWS DD&amp;I CAP'!$K$346*'2a CalSAWS DD&amp;I'!$K324)+(BD$37*$K324)+(BD$56*$K324)+(BD$88*$K324),0)</f>
        <v>4</v>
      </c>
      <c r="BE324" s="396">
        <f>ROUND((BE$68*$K324)+(BE$15*'3c CalSAWS DD&amp;I CAP'!$K$346*'2a CalSAWS DD&amp;I'!$K324)+(BE$37*$K324)+(BE$56*$K324)+(BE$88*$K324),0)</f>
        <v>4</v>
      </c>
      <c r="BF324" s="396">
        <f>ROUND((BF$68*$K324)+(BF$15*'3c CalSAWS DD&amp;I CAP'!$K$346*'2a CalSAWS DD&amp;I'!$K324)+(BF$37*$K324)+(BF$56*$K324)+(BF$88*$K324),0)</f>
        <v>4</v>
      </c>
      <c r="BG324" s="396">
        <f>ROUND((BG$68*$K324)+(BG$15*'3c CalSAWS DD&amp;I CAP'!$K$346*'2a CalSAWS DD&amp;I'!$K324)+(BG$37*$K324)+(BG$56*$K324)+(BG$88*$K324),0)</f>
        <v>4</v>
      </c>
      <c r="BH324" s="396">
        <f>ROUND((BH$68*$K324)+(BH$15*'3c CalSAWS DD&amp;I CAP'!$K$346*'2a CalSAWS DD&amp;I'!$K324)+(BH$37*$K324)+(BH$56*$K324)+(BH$88*$K324),0)</f>
        <v>0</v>
      </c>
      <c r="BI324" s="396">
        <f>ROUND((BI$68*$K324)+(BI$15*'3c CalSAWS DD&amp;I CAP'!$K$346*'2a CalSAWS DD&amp;I'!$K324)+(BI$37*$K324)+(BI$56*$K324)+(BI$88*$K324),0)</f>
        <v>0</v>
      </c>
      <c r="BJ324" s="396">
        <f>ROUND((BJ$68*$K324)+(BJ$15*'3c CalSAWS DD&amp;I CAP'!$K$346*'2a CalSAWS DD&amp;I'!$K324)+(BJ$37*$K324)+(BJ$56*$K324)+(BJ$88*$K324),0)</f>
        <v>0</v>
      </c>
      <c r="BK324" s="396">
        <f>ROUND((BK$68*$K324)+(BK$15*'3c CalSAWS DD&amp;I CAP'!$K$346*'2a CalSAWS DD&amp;I'!$K324)+(BK$37*$K324)+(BK$56*$K324)+(BK$88*$K324),0)</f>
        <v>0</v>
      </c>
      <c r="BL324" s="396">
        <f>ROUND((BL$68*$K324)+(BL$15*'3c CalSAWS DD&amp;I CAP'!$K$346*'2a CalSAWS DD&amp;I'!$K324)+(BL$37*$K324)+(BL$56*$K324)+(BL$88*$K324),0)</f>
        <v>0</v>
      </c>
      <c r="BM324" s="396">
        <f>ROUND((BM$68*$K324)+(BM$15*'3c CalSAWS DD&amp;I CAP'!$K$346*'2a CalSAWS DD&amp;I'!$K324)+(BM$37*$K324)+(BM$56*$K324)+(BM$88*$K324),0)</f>
        <v>0</v>
      </c>
      <c r="BN324" s="396">
        <f>ROUND((BN$68*$K324)+(BN$15*'3c CalSAWS DD&amp;I CAP'!$K$346*'2a CalSAWS DD&amp;I'!$K324)+(BN$37*$K324)+(BN$56*$K324)+(BN$88*$K324),0)</f>
        <v>0</v>
      </c>
      <c r="BO324" s="396">
        <f>ROUND((BO$68*$K324)+(BO$15*'3c CalSAWS DD&amp;I CAP'!$K$346*'2a CalSAWS DD&amp;I'!$K324)+(BO$37*$K324)+(BO$56*$K324)+(BO$88*$K324),0)</f>
        <v>0</v>
      </c>
      <c r="BP324" s="396">
        <f>ROUND((BP$68*$K324)+(BP$15*'3c CalSAWS DD&amp;I CAP'!$K$346*'2a CalSAWS DD&amp;I'!$K324)+(BP$37*$K324)+(BP$56*$K324)+(BP$88*$K324),0)</f>
        <v>0</v>
      </c>
      <c r="BQ324" s="396">
        <f>ROUND((BQ$68*$K324)+(BQ$15*'3c CalSAWS DD&amp;I CAP'!$K$346*'2a CalSAWS DD&amp;I'!$K324)+(BQ$37*$K324)+(BQ$56*$K324)+(BQ$88*$K324),0)</f>
        <v>0</v>
      </c>
      <c r="BR324" s="396">
        <f>ROUND((BR$68*$K324)+(BR$15*'3c CalSAWS DD&amp;I CAP'!$K$346*'2a CalSAWS DD&amp;I'!$K324)+(BR$37*$K324)+(BR$56*$K324)+(BR$88*$K324),0)</f>
        <v>0</v>
      </c>
      <c r="BS324" s="396">
        <f>ROUND((BS$68*$K324)+(BS$15*'3c CalSAWS DD&amp;I CAP'!$K$346*'2a CalSAWS DD&amp;I'!$K324)+(BS$37*$K324)+(BS$56*$K324)+(BS$88*$K324),0)</f>
        <v>0</v>
      </c>
      <c r="BT324" s="396">
        <f>ROUND((BT$68*$K324)+(BT$15*'3c CalSAWS DD&amp;I CAP'!$K$346*'2a CalSAWS DD&amp;I'!$K324)+(BT$37*$K324)+(BT$56*$K324)+(BT$88*$K324),0)</f>
        <v>0</v>
      </c>
      <c r="BU324" s="396">
        <f>ROUND((BU$68*$K324)+(BU$15*'3c CalSAWS DD&amp;I CAP'!$K$346*'2a CalSAWS DD&amp;I'!$K324)+(BU$37*$K324)+(BU$56*$K324)+(BU$88*$K324),0)</f>
        <v>0</v>
      </c>
      <c r="BV324" s="396">
        <f>ROUND((BV$68*$K324)+(BV$15*'3c CalSAWS DD&amp;I CAP'!$K$346*'2a CalSAWS DD&amp;I'!$K324)+(BV$37*$K324)+(BV$56*$K324)+(BV$88*$K324),0)</f>
        <v>0</v>
      </c>
      <c r="BW324" s="396"/>
      <c r="BX324" s="396">
        <f t="shared" si="1038"/>
        <v>120427</v>
      </c>
      <c r="BY324" s="397"/>
      <c r="BZ324" s="397">
        <f t="shared" si="1039"/>
        <v>0</v>
      </c>
      <c r="CA324" s="544">
        <f t="shared" si="1049"/>
        <v>1664</v>
      </c>
      <c r="CB324" s="544">
        <f t="shared" si="1049"/>
        <v>5324</v>
      </c>
      <c r="CC324" s="544">
        <f t="shared" si="1049"/>
        <v>67397</v>
      </c>
      <c r="CD324" s="544">
        <f t="shared" si="1049"/>
        <v>40887</v>
      </c>
      <c r="CE324" s="544">
        <f t="shared" si="1049"/>
        <v>3510</v>
      </c>
      <c r="CF324" s="544">
        <f t="shared" si="1050"/>
        <v>1609</v>
      </c>
      <c r="CG324" s="544">
        <f t="shared" si="1046"/>
        <v>36</v>
      </c>
      <c r="CH324" s="544">
        <f t="shared" si="1046"/>
        <v>0</v>
      </c>
      <c r="CI324" s="391"/>
      <c r="CJ324" s="544">
        <f t="shared" si="1048"/>
        <v>3592</v>
      </c>
      <c r="CK324" s="544">
        <f t="shared" si="1048"/>
        <v>12024</v>
      </c>
      <c r="CL324" s="544">
        <f t="shared" si="1048"/>
        <v>90619</v>
      </c>
      <c r="CM324" s="544">
        <f t="shared" si="1048"/>
        <v>10640</v>
      </c>
      <c r="CN324" s="544">
        <f t="shared" si="1048"/>
        <v>3132</v>
      </c>
      <c r="CO324" s="544">
        <f t="shared" si="1048"/>
        <v>408</v>
      </c>
      <c r="CP324" s="544">
        <f t="shared" si="1048"/>
        <v>12</v>
      </c>
      <c r="CQ324" s="544">
        <f t="shared" si="1048"/>
        <v>0</v>
      </c>
      <c r="CR324" s="398">
        <f t="shared" si="1042"/>
        <v>0</v>
      </c>
      <c r="CV324" s="390"/>
      <c r="CW324" s="390"/>
      <c r="CX324" s="390"/>
      <c r="CY324" s="390"/>
      <c r="CZ324" s="390"/>
      <c r="DA324" s="390"/>
      <c r="DB324" s="390"/>
      <c r="DC324" s="390"/>
      <c r="DD324" s="390"/>
      <c r="DE324" s="390"/>
      <c r="DF324" s="390"/>
      <c r="DG324" s="390"/>
      <c r="DH324" s="390"/>
      <c r="DI324" s="390"/>
      <c r="DJ324" s="390"/>
      <c r="DK324" s="390"/>
      <c r="DL324" s="390"/>
      <c r="DM324" s="390"/>
      <c r="DN324" s="390"/>
      <c r="DO324" s="390"/>
      <c r="DP324" s="390"/>
      <c r="DQ324" s="390"/>
      <c r="DR324" s="390"/>
      <c r="DS324" s="390"/>
      <c r="DT324" s="390"/>
      <c r="DU324" s="390"/>
      <c r="DV324" s="390"/>
      <c r="DW324" s="390"/>
      <c r="DX324" s="390"/>
      <c r="DY324" s="390"/>
      <c r="DZ324" s="390"/>
      <c r="EA324" s="390"/>
      <c r="EB324" s="390"/>
    </row>
    <row r="325" spans="1:132" ht="14.25" outlineLevel="1">
      <c r="A325" s="543" t="s">
        <v>142</v>
      </c>
      <c r="B325" s="424">
        <v>3.3E-3</v>
      </c>
      <c r="C325" s="425">
        <f>'4a 1718 CS PC'!AP23</f>
        <v>3.3999999999999998E-3</v>
      </c>
      <c r="D325" s="425">
        <f>'4a 1718 CS PC'!AR23</f>
        <v>4.7999999999999996E-3</v>
      </c>
      <c r="E325" s="425">
        <f>'4b 1819 CS PC'!$AT23</f>
        <v>3.2000000000000002E-3</v>
      </c>
      <c r="F325" s="425">
        <f>'4b 1819 CS PC'!AQ23</f>
        <v>4.4999999999999997E-3</v>
      </c>
      <c r="G325" s="425">
        <f>'4c 1920 CS PC'!AS23</f>
        <v>3.2000000000000002E-3</v>
      </c>
      <c r="H325" s="425">
        <f>'4c 1920 CS PC'!AP23</f>
        <v>4.5999999999999999E-3</v>
      </c>
      <c r="I325" s="425">
        <f>'4d 2021 CS PC'!AS23</f>
        <v>3.3999999999999998E-3</v>
      </c>
      <c r="J325" s="425">
        <f>'4d 2021 CS PC'!AP23</f>
        <v>4.8999999999999998E-3</v>
      </c>
      <c r="K325" s="425">
        <f>'4e 2122 CS PC'!AB23</f>
        <v>3.5000000000000001E-3</v>
      </c>
      <c r="L325" s="425"/>
      <c r="M325" s="396">
        <f>ROUND((M$68*$D325)+(M$15*'3c CalSAWS DD&amp;I CAP'!$K$64*'2a CalSAWS DD&amp;I'!$B325)+(M$37*$B325)+(M$56*$B325)+(M$88*$B325),0)</f>
        <v>5</v>
      </c>
      <c r="N325" s="396">
        <f>ROUND((N$68*$D325)+(N$15*'3c CalSAWS DD&amp;I CAP'!$K$64*'2a CalSAWS DD&amp;I'!$B325)+(N$37*$B325)+(N$56*$B325)+(N$88*$B325),0)</f>
        <v>942</v>
      </c>
      <c r="O325" s="396">
        <f>ROUND((O$68*$D325)+(O$15*'3c CalSAWS DD&amp;I CAP'!$K$64*'2a CalSAWS DD&amp;I'!$B325)+(O$37*$B325)+(O$56*$B325)+(O$88*$B325),0)</f>
        <v>1</v>
      </c>
      <c r="P325" s="396">
        <f>ROUND((P$68*$D325)+(P$15*'3c CalSAWS DD&amp;I CAP'!$K$64*'2a CalSAWS DD&amp;I'!$C325)+(P$37*$C325)+(P$56*$C325)+(P$88*$C325),0)</f>
        <v>581</v>
      </c>
      <c r="Q325" s="396">
        <f>ROUND((Q$68*$D325)+(Q$15*'3c CalSAWS DD&amp;I CAP'!$K$64*'2a CalSAWS DD&amp;I'!$C325)+(Q$37*$C325)+(Q$56*$C325)+(Q$88*$C325),0)</f>
        <v>548</v>
      </c>
      <c r="R325" s="396">
        <f>ROUND((R$68*$D325)+(R$15*'3c CalSAWS DD&amp;I CAP'!$K$64*'2a CalSAWS DD&amp;I'!$C325)+(R$37*$C325)+(R$56*$C325)+(R$88*$C325),0)</f>
        <v>0</v>
      </c>
      <c r="S325" s="396">
        <f>ROUND((S$68*$D325)+(S$15*'3c CalSAWS DD&amp;I CAP'!$K$64*'2a CalSAWS DD&amp;I'!$C325)+(S$37*$C325)+(S$56*$C325)+(S$88*$C325),0)</f>
        <v>720</v>
      </c>
      <c r="T325" s="396">
        <f t="shared" si="1043"/>
        <v>-38.678399999999996</v>
      </c>
      <c r="U325" s="396">
        <f t="shared" si="1044"/>
        <v>-0.19039999999999999</v>
      </c>
      <c r="V325" s="396">
        <f>ROUND((V$68*$D325)+(V$15*'3c CalSAWS DD&amp;I CAP'!$K$64*'2a CalSAWS DD&amp;I'!$C325)+(V$37*$C325)+(V$56*$C325)+(V$88*$C325),0)</f>
        <v>1309</v>
      </c>
      <c r="W325" s="396">
        <f>ROUND((W$68*$F325)+(W$15*'3c CalSAWS DD&amp;I CAP'!$K$157*'2a CalSAWS DD&amp;I'!$E325)+(W$37*$E325)+(W$56*$E325)+(W$88*$E325),0)</f>
        <v>795</v>
      </c>
      <c r="X325" s="396">
        <f>ROUND((X$68*$D325)+(X$15*'3c CalSAWS DD&amp;I CAP'!$K$64*'2a CalSAWS DD&amp;I'!$C325)+(X$37*$C325)+(X$56*$C325)+(X$88*$C325),0)</f>
        <v>0</v>
      </c>
      <c r="Y325" s="396">
        <f>ROUND((Y$68*$F325)+(Y$15*'3c CalSAWS DD&amp;I CAP'!$K$157*'2a CalSAWS DD&amp;I'!$E325)+(Y$37*$E325)+(Y$56*$E325)+(Y$88*$E325),0)</f>
        <v>3950</v>
      </c>
      <c r="Z325" s="487">
        <f>ROUNDDOWN((Z$68*$F325)+(Z$15*'3c CalSAWS DD&amp;I CAP'!$K$157*'2a CalSAWS DD&amp;I'!$E325)+(Z$37*$E325)+(Z$56*$E325)+(Z$88*$E325),0)</f>
        <v>10718</v>
      </c>
      <c r="AA325" s="396">
        <f>ROUND((AA$68*$F325)+(AA$15*'3c CalSAWS DD&amp;I CAP'!$K$157*'2a CalSAWS DD&amp;I'!$E325)+(AA$37*$E325)+(AA$56*$E325)+(AA$88*$E325),0)</f>
        <v>21546</v>
      </c>
      <c r="AB325" s="396">
        <f>ROUND((AB$68*$H325)+(AB$15*'3c CalSAWS DD&amp;I CAP'!$K$252*'2a CalSAWS DD&amp;I'!$G325)+(AB$37*$G325)+(AB$56*$G325)+(AB$88*$G325),0)</f>
        <v>16878</v>
      </c>
      <c r="AC325" s="396">
        <f>ROUND((AC$68*$F325)+(AC$15*'3c CalSAWS DD&amp;I CAP'!$K$157*'2a CalSAWS DD&amp;I'!$E325)+(AC$37*$E325)+(AC$56*$E325)+(AC$88*$E325),0)</f>
        <v>5</v>
      </c>
      <c r="AD325" s="396">
        <f>ROUND((AD$68*$H325)+(AD$15*'3c CalSAWS DD&amp;I CAP'!$K$252*'2a CalSAWS DD&amp;I'!$G325)+(AD$37*$G325)+(AD$56*$G325)+(AD$88*$G325),0)</f>
        <v>538</v>
      </c>
      <c r="AE325" s="396">
        <f>ROUND((AE$68*$F325)+(AE$15*'3c CalSAWS DD&amp;I CAP'!$K$157*'2a CalSAWS DD&amp;I'!$E325)+(AE$37*$E325)+(AE$56*$E325)+(AE$88*$E325),0)</f>
        <v>9</v>
      </c>
      <c r="AF325" s="396">
        <f>ROUND((AF$68*$H325)+(AF$15*'3c CalSAWS DD&amp;I CAP'!$K$252*'2a CalSAWS DD&amp;I'!$G325)+(AF$37*$G325)+(AF$56*$G325)+(AF$88*$G325),0)</f>
        <v>3655</v>
      </c>
      <c r="AG325" s="487">
        <f>ROUNDUP((AG$68*$H325)+(AG$15*'3c CalSAWS DD&amp;I CAP'!$K$252*'2a CalSAWS DD&amp;I'!$G325)+(AG$37*$G325)+(AG$56*$G325)+(AG$88*$G325),0)</f>
        <v>1282</v>
      </c>
      <c r="AH325" s="396">
        <f>ROUND((AH$68*$J325)+(AH$15*'3c CalSAWS DD&amp;I CAP'!$K$346*'2a CalSAWS DD&amp;I'!$I325)+(AH$37*$I325)+(AH$56*$I325)+(AH$88*$I325),0)</f>
        <v>394</v>
      </c>
      <c r="AI325" s="396">
        <f>ROUND((AI$68*$H325)+(AI$15*'3c CalSAWS DD&amp;I CAP'!$K$252*'2a CalSAWS DD&amp;I'!$G325)+(AI$37*$G325)+(AI$56*$G325)+(AI$88*$G325),0)</f>
        <v>33</v>
      </c>
      <c r="AJ325" s="396">
        <f>ROUND((AJ$15*'3c CalSAWS DD&amp;I CAP'!$K$346*'2a CalSAWS DD&amp;I'!$I325)+(AJ$37*$I325)+(AJ$56*$I325)+(AJ$88*$I325),0)</f>
        <v>464</v>
      </c>
      <c r="AK325" s="396">
        <f>ROUND((AK$15*'3c CalSAWS DD&amp;I CAP'!$K$252*'2a CalSAWS DD&amp;I'!$G325)+(AK$37*$G325)+(AK$56*$G325)+(AK$88*$G325),0)</f>
        <v>43</v>
      </c>
      <c r="AL325" s="396">
        <f>ROUND((AL$68*$J325)+(AL$15*'3c CalSAWS DD&amp;I CAP'!$K$346*'2a CalSAWS DD&amp;I'!$I325)+(AL$37*$I325)+(AL$56*$I325)+(AL$88*$I325),0)</f>
        <v>508</v>
      </c>
      <c r="AM325" s="396">
        <f>ROUND((AM$68*$J325)+(AM$15*'3c CalSAWS DD&amp;I CAP'!$K$346*'2a CalSAWS DD&amp;I'!$I325)+(AM$37*$I325)+(AM$56*$I325)+(AM$88*$I325),0)</f>
        <v>610</v>
      </c>
      <c r="AN325" s="396">
        <f>ROUND((AN$68*$K325)+(AN$15*'3c CalSAWS DD&amp;I CAP'!$K$346*'2a CalSAWS DD&amp;I'!$K325)+(AN$37*$K325)+(AN$56*$K325)+(AN$88*$K325),0)</f>
        <v>243</v>
      </c>
      <c r="AO325" s="396">
        <f>ROUND((AO$68*$K325)+(AO$15*'3c CalSAWS DD&amp;I CAP'!$K$346*'2a CalSAWS DD&amp;I'!$K325)+(AO$37*$K325)+(AO$56*$K325)+(AO$88*$K325),0)</f>
        <v>28</v>
      </c>
      <c r="AP325" s="396">
        <f>ROUND((AP$68*$K325)+(AP$15*'3c CalSAWS DD&amp;I CAP'!$K$346*'2a CalSAWS DD&amp;I'!$K325)+(AP$37*$K325)+(AP$56*$K325)+(AP$88*$K325),0)</f>
        <v>171</v>
      </c>
      <c r="AQ325" s="396">
        <f>ROUND((AQ$68*$K325)+(AQ$15*'3c CalSAWS DD&amp;I CAP'!$K$346*'2a CalSAWS DD&amp;I'!$K325)+(AQ$37*$K325)+(AQ$56*$K325)+(AQ$88*$K325),0)</f>
        <v>164</v>
      </c>
      <c r="AR325" s="396">
        <f>ROUND((AR$68*$K325)+(AR$15*'3c CalSAWS DD&amp;I CAP'!$K$346*'2a CalSAWS DD&amp;I'!$K325)+(AR$37*$K325)+(AR$56*$K325)+(AR$88*$K325),0)</f>
        <v>133</v>
      </c>
      <c r="AS325" s="396">
        <f>ROUND((AS$68*$K325)+(AS$15*'3c CalSAWS DD&amp;I CAP'!$K$346*'2a CalSAWS DD&amp;I'!$K325)+(AS$37*$K325)+(AS$56*$K325)+(AS$88*$K325),0)</f>
        <v>109</v>
      </c>
      <c r="AT325" s="396">
        <f>ROUND((AT$68*$K325)+(AT$15*'3c CalSAWS DD&amp;I CAP'!$K$346*'2a CalSAWS DD&amp;I'!$K325)+(AT$37*$K325)+(AT$56*$K325)+(AT$88*$K325),0)</f>
        <v>108</v>
      </c>
      <c r="AU325" s="396">
        <f>ROUND((AU$68*$K325)+(AU$15*'3c CalSAWS DD&amp;I CAP'!$K$346*'2a CalSAWS DD&amp;I'!$K325)+(AU$37*$K325)+(AU$56*$K325)+(AU$88*$K325),0)</f>
        <v>6</v>
      </c>
      <c r="AV325" s="396">
        <f>ROUND((AV$68*$K325)+(AV$15*'3c CalSAWS DD&amp;I CAP'!$K$346*'2a CalSAWS DD&amp;I'!$K325)+(AV$37*$K325)+(AV$56*$K325)+(AV$88*$K325),0)</f>
        <v>4</v>
      </c>
      <c r="AW325" s="396">
        <f>ROUND((AW$68*$K325)+(AW$15*'3c CalSAWS DD&amp;I CAP'!$K$346*'2a CalSAWS DD&amp;I'!$K325)+(AW$37*$K325)+(AW$56*$K325)+(AW$88*$K325),0)</f>
        <v>2</v>
      </c>
      <c r="AX325" s="396">
        <f>ROUND((AX$68*$K325)+(AX$15*'3c CalSAWS DD&amp;I CAP'!$K$346*'2a CalSAWS DD&amp;I'!$K325)+(AX$37*$K325)+(AX$56*$K325)+(AX$88*$K325),0)</f>
        <v>3</v>
      </c>
      <c r="AY325" s="396">
        <f>ROUND((AY$68*$K325)+(AY$15*'3c CalSAWS DD&amp;I CAP'!$K$346*'2a CalSAWS DD&amp;I'!$K325)+(AY$37*$K325)+(AY$56*$K325)+(AY$88*$K325),0)</f>
        <v>2</v>
      </c>
      <c r="AZ325" s="396">
        <f>ROUND((AZ$68*$K325)+(AZ$15*'3c CalSAWS DD&amp;I CAP'!$K$346*'2a CalSAWS DD&amp;I'!$K325)+(AZ$37*$K325)+(AZ$56*$K325)+(AZ$88*$K325),0)</f>
        <v>2</v>
      </c>
      <c r="BA325" s="396">
        <f>ROUND((BA$68*$K325)+(BA$15*'3c CalSAWS DD&amp;I CAP'!$K$346*'2a CalSAWS DD&amp;I'!$K325)+(BA$37*$K325)+(BA$56*$K325)+(BA$88*$K325),0)</f>
        <v>2</v>
      </c>
      <c r="BB325" s="396">
        <f>ROUND((BB$68*$K325)+(BB$15*'3c CalSAWS DD&amp;I CAP'!$K$346*'2a CalSAWS DD&amp;I'!$K325)+(BB$37*$K325)+(BB$56*$K325)+(BB$88*$K325),0)</f>
        <v>2</v>
      </c>
      <c r="BC325" s="396">
        <f>ROUND((BC$68*$K325)+(BC$15*'3c CalSAWS DD&amp;I CAP'!$K$346*'2a CalSAWS DD&amp;I'!$K325)+(BC$37*$K325)+(BC$56*$K325)+(BC$88*$K325),0)</f>
        <v>2</v>
      </c>
      <c r="BD325" s="396">
        <f>ROUND((BD$68*$K325)+(BD$15*'3c CalSAWS DD&amp;I CAP'!$K$346*'2a CalSAWS DD&amp;I'!$K325)+(BD$37*$K325)+(BD$56*$K325)+(BD$88*$K325),0)</f>
        <v>2</v>
      </c>
      <c r="BE325" s="396">
        <f>ROUND((BE$68*$K325)+(BE$15*'3c CalSAWS DD&amp;I CAP'!$K$346*'2a CalSAWS DD&amp;I'!$K325)+(BE$37*$K325)+(BE$56*$K325)+(BE$88*$K325),0)</f>
        <v>2</v>
      </c>
      <c r="BF325" s="396">
        <f>ROUND((BF$68*$K325)+(BF$15*'3c CalSAWS DD&amp;I CAP'!$K$346*'2a CalSAWS DD&amp;I'!$K325)+(BF$37*$K325)+(BF$56*$K325)+(BF$88*$K325),0)</f>
        <v>2</v>
      </c>
      <c r="BG325" s="396">
        <f>ROUND((BG$68*$K325)+(BG$15*'3c CalSAWS DD&amp;I CAP'!$K$346*'2a CalSAWS DD&amp;I'!$K325)+(BG$37*$K325)+(BG$56*$K325)+(BG$88*$K325),0)</f>
        <v>2</v>
      </c>
      <c r="BH325" s="396">
        <f>ROUND((BH$68*$K325)+(BH$15*'3c CalSAWS DD&amp;I CAP'!$K$346*'2a CalSAWS DD&amp;I'!$K325)+(BH$37*$K325)+(BH$56*$K325)+(BH$88*$K325),0)</f>
        <v>0</v>
      </c>
      <c r="BI325" s="396">
        <f>ROUND((BI$68*$K325)+(BI$15*'3c CalSAWS DD&amp;I CAP'!$K$346*'2a CalSAWS DD&amp;I'!$K325)+(BI$37*$K325)+(BI$56*$K325)+(BI$88*$K325),0)</f>
        <v>0</v>
      </c>
      <c r="BJ325" s="396">
        <f>ROUND((BJ$68*$K325)+(BJ$15*'3c CalSAWS DD&amp;I CAP'!$K$346*'2a CalSAWS DD&amp;I'!$K325)+(BJ$37*$K325)+(BJ$56*$K325)+(BJ$88*$K325),0)</f>
        <v>0</v>
      </c>
      <c r="BK325" s="396">
        <f>ROUND((BK$68*$K325)+(BK$15*'3c CalSAWS DD&amp;I CAP'!$K$346*'2a CalSAWS DD&amp;I'!$K325)+(BK$37*$K325)+(BK$56*$K325)+(BK$88*$K325),0)</f>
        <v>0</v>
      </c>
      <c r="BL325" s="396">
        <f>ROUND((BL$68*$K325)+(BL$15*'3c CalSAWS DD&amp;I CAP'!$K$346*'2a CalSAWS DD&amp;I'!$K325)+(BL$37*$K325)+(BL$56*$K325)+(BL$88*$K325),0)</f>
        <v>0</v>
      </c>
      <c r="BM325" s="396">
        <f>ROUND((BM$68*$K325)+(BM$15*'3c CalSAWS DD&amp;I CAP'!$K$346*'2a CalSAWS DD&amp;I'!$K325)+(BM$37*$K325)+(BM$56*$K325)+(BM$88*$K325),0)</f>
        <v>0</v>
      </c>
      <c r="BN325" s="396">
        <f>ROUND((BN$68*$K325)+(BN$15*'3c CalSAWS DD&amp;I CAP'!$K$346*'2a CalSAWS DD&amp;I'!$K325)+(BN$37*$K325)+(BN$56*$K325)+(BN$88*$K325),0)</f>
        <v>0</v>
      </c>
      <c r="BO325" s="396">
        <f>ROUND((BO$68*$K325)+(BO$15*'3c CalSAWS DD&amp;I CAP'!$K$346*'2a CalSAWS DD&amp;I'!$K325)+(BO$37*$K325)+(BO$56*$K325)+(BO$88*$K325),0)</f>
        <v>0</v>
      </c>
      <c r="BP325" s="396">
        <f>ROUND((BP$68*$K325)+(BP$15*'3c CalSAWS DD&amp;I CAP'!$K$346*'2a CalSAWS DD&amp;I'!$K325)+(BP$37*$K325)+(BP$56*$K325)+(BP$88*$K325),0)</f>
        <v>0</v>
      </c>
      <c r="BQ325" s="396">
        <f>ROUND((BQ$68*$K325)+(BQ$15*'3c CalSAWS DD&amp;I CAP'!$K$346*'2a CalSAWS DD&amp;I'!$K325)+(BQ$37*$K325)+(BQ$56*$K325)+(BQ$88*$K325),0)</f>
        <v>0</v>
      </c>
      <c r="BR325" s="396">
        <f>ROUND((BR$68*$K325)+(BR$15*'3c CalSAWS DD&amp;I CAP'!$K$346*'2a CalSAWS DD&amp;I'!$K325)+(BR$37*$K325)+(BR$56*$K325)+(BR$88*$K325),0)</f>
        <v>0</v>
      </c>
      <c r="BS325" s="396">
        <f>ROUND((BS$68*$K325)+(BS$15*'3c CalSAWS DD&amp;I CAP'!$K$346*'2a CalSAWS DD&amp;I'!$K325)+(BS$37*$K325)+(BS$56*$K325)+(BS$88*$K325),0)</f>
        <v>0</v>
      </c>
      <c r="BT325" s="396">
        <f>ROUND((BT$68*$K325)+(BT$15*'3c CalSAWS DD&amp;I CAP'!$K$346*'2a CalSAWS DD&amp;I'!$K325)+(BT$37*$K325)+(BT$56*$K325)+(BT$88*$K325),0)</f>
        <v>0</v>
      </c>
      <c r="BU325" s="396">
        <f>ROUND((BU$68*$K325)+(BU$15*'3c CalSAWS DD&amp;I CAP'!$K$346*'2a CalSAWS DD&amp;I'!$K325)+(BU$37*$K325)+(BU$56*$K325)+(BU$88*$K325),0)</f>
        <v>0</v>
      </c>
      <c r="BV325" s="396">
        <f>ROUND((BV$68*$K325)+(BV$15*'3c CalSAWS DD&amp;I CAP'!$K$346*'2a CalSAWS DD&amp;I'!$K325)+(BV$37*$K325)+(BV$56*$K325)+(BV$88*$K325),0)</f>
        <v>0</v>
      </c>
      <c r="BW325" s="396"/>
      <c r="BX325" s="396">
        <f t="shared" si="1038"/>
        <v>66484</v>
      </c>
      <c r="BY325" s="397"/>
      <c r="BZ325" s="397">
        <f t="shared" si="1039"/>
        <v>0</v>
      </c>
      <c r="CA325" s="544">
        <f t="shared" si="1049"/>
        <v>947</v>
      </c>
      <c r="CB325" s="544">
        <f t="shared" si="1049"/>
        <v>3120</v>
      </c>
      <c r="CC325" s="544">
        <f t="shared" si="1049"/>
        <v>37009</v>
      </c>
      <c r="CD325" s="544">
        <f t="shared" si="1049"/>
        <v>22367</v>
      </c>
      <c r="CE325" s="544">
        <f t="shared" si="1049"/>
        <v>2052</v>
      </c>
      <c r="CF325" s="544">
        <f t="shared" si="1050"/>
        <v>971</v>
      </c>
      <c r="CG325" s="544">
        <f t="shared" si="1046"/>
        <v>18</v>
      </c>
      <c r="CH325" s="544">
        <f t="shared" si="1046"/>
        <v>0</v>
      </c>
      <c r="CI325" s="391"/>
      <c r="CJ325" s="544">
        <f t="shared" ref="CJ325:CQ336" si="1051">ROUND(SUMIF($M$2:$BV$2,CJ$1,$M325:$BV325),0)</f>
        <v>2077</v>
      </c>
      <c r="CK325" s="544">
        <f t="shared" si="1051"/>
        <v>6735</v>
      </c>
      <c r="CL325" s="544">
        <f t="shared" si="1051"/>
        <v>49694</v>
      </c>
      <c r="CM325" s="544">
        <f t="shared" si="1051"/>
        <v>5871</v>
      </c>
      <c r="CN325" s="544">
        <f t="shared" si="1051"/>
        <v>1857</v>
      </c>
      <c r="CO325" s="544">
        <f t="shared" si="1051"/>
        <v>244</v>
      </c>
      <c r="CP325" s="544">
        <f t="shared" si="1051"/>
        <v>6</v>
      </c>
      <c r="CQ325" s="544">
        <f t="shared" si="1051"/>
        <v>0</v>
      </c>
      <c r="CR325" s="398">
        <f t="shared" si="1042"/>
        <v>0</v>
      </c>
      <c r="CV325" s="390"/>
      <c r="CW325" s="390"/>
      <c r="CX325" s="390"/>
      <c r="CY325" s="390"/>
      <c r="CZ325" s="390"/>
      <c r="DA325" s="390"/>
      <c r="DB325" s="390"/>
      <c r="DC325" s="390"/>
      <c r="DD325" s="390"/>
      <c r="DE325" s="390"/>
      <c r="DF325" s="390"/>
      <c r="DG325" s="390"/>
      <c r="DH325" s="390"/>
      <c r="DI325" s="390"/>
      <c r="DJ325" s="390"/>
      <c r="DK325" s="390"/>
      <c r="DL325" s="390"/>
      <c r="DM325" s="390"/>
      <c r="DN325" s="390"/>
      <c r="DO325" s="390"/>
      <c r="DP325" s="390"/>
      <c r="DQ325" s="390"/>
      <c r="DR325" s="390"/>
      <c r="DS325" s="390"/>
      <c r="DT325" s="390"/>
      <c r="DU325" s="390"/>
      <c r="DV325" s="390"/>
      <c r="DW325" s="390"/>
      <c r="DX325" s="390"/>
      <c r="DY325" s="390"/>
      <c r="DZ325" s="390"/>
      <c r="EA325" s="390"/>
      <c r="EB325" s="390"/>
    </row>
    <row r="326" spans="1:132" ht="14.25" outlineLevel="1">
      <c r="A326" s="543" t="s">
        <v>143</v>
      </c>
      <c r="B326" s="424">
        <v>4.0000000000000002E-4</v>
      </c>
      <c r="C326" s="425">
        <f>'4a 1718 CS PC'!AP24</f>
        <v>4.0000000000000002E-4</v>
      </c>
      <c r="D326" s="425">
        <f>'4a 1718 CS PC'!AR24</f>
        <v>5.0000000000000001E-4</v>
      </c>
      <c r="E326" s="425">
        <f>'4b 1819 CS PC'!$AT24</f>
        <v>4.0000000000000002E-4</v>
      </c>
      <c r="F326" s="425">
        <f>'4b 1819 CS PC'!AQ24</f>
        <v>5.9999999999999995E-4</v>
      </c>
      <c r="G326" s="425">
        <f>'4c 1920 CS PC'!AS24</f>
        <v>4.0000000000000002E-4</v>
      </c>
      <c r="H326" s="425">
        <f>'4c 1920 CS PC'!AP24</f>
        <v>5.9999999999999995E-4</v>
      </c>
      <c r="I326" s="425">
        <f>'4d 2021 CS PC'!AS24</f>
        <v>4.0000000000000002E-4</v>
      </c>
      <c r="J326" s="425">
        <f>'4d 2021 CS PC'!AP24</f>
        <v>5.9999999999999995E-4</v>
      </c>
      <c r="K326" s="425">
        <f>'4e 2122 CS PC'!AB24</f>
        <v>4.0000000000000002E-4</v>
      </c>
      <c r="L326" s="425"/>
      <c r="M326" s="396">
        <f>ROUND((M$68*$D326)+(M$15*'3c CalSAWS DD&amp;I CAP'!$K$64*'2a CalSAWS DD&amp;I'!$B326)+(M$37*$B326)+(M$56*$B326)+(M$88*$B326),0)</f>
        <v>1</v>
      </c>
      <c r="N326" s="396">
        <f>ROUND((N$68*$D326)+(N$15*'3c CalSAWS DD&amp;I CAP'!$K$64*'2a CalSAWS DD&amp;I'!$B326)+(N$37*$B326)+(N$56*$B326)+(N$88*$B326),0)</f>
        <v>114</v>
      </c>
      <c r="O326" s="396">
        <f>ROUND((O$68*$D326)+(O$15*'3c CalSAWS DD&amp;I CAP'!$K$64*'2a CalSAWS DD&amp;I'!$B326)+(O$37*$B326)+(O$56*$B326)+(O$88*$B326),0)</f>
        <v>0</v>
      </c>
      <c r="P326" s="396">
        <f>ROUND((P$68*$D326)+(P$15*'3c CalSAWS DD&amp;I CAP'!$K$64*'2a CalSAWS DD&amp;I'!$C326)+(P$37*$C326)+(P$56*$C326)+(P$88*$C326),0)</f>
        <v>68</v>
      </c>
      <c r="Q326" s="396">
        <f>ROUND((Q$68*$D326)+(Q$15*'3c CalSAWS DD&amp;I CAP'!$K$64*'2a CalSAWS DD&amp;I'!$C326)+(Q$37*$C326)+(Q$56*$C326)+(Q$88*$C326),0)</f>
        <v>65</v>
      </c>
      <c r="R326" s="396">
        <f>ROUND((R$68*$D326)+(R$15*'3c CalSAWS DD&amp;I CAP'!$K$64*'2a CalSAWS DD&amp;I'!$C326)+(R$37*$C326)+(R$56*$C326)+(R$88*$C326),0)</f>
        <v>0</v>
      </c>
      <c r="S326" s="396">
        <f>ROUND((S$68*$D326)+(S$15*'3c CalSAWS DD&amp;I CAP'!$K$64*'2a CalSAWS DD&amp;I'!$C326)+(S$37*$C326)+(S$56*$C326)+(S$88*$C326),0)</f>
        <v>85</v>
      </c>
      <c r="T326" s="396">
        <f t="shared" si="1043"/>
        <v>-4.5503999999999998</v>
      </c>
      <c r="U326" s="396">
        <f t="shared" si="1044"/>
        <v>-2.24E-2</v>
      </c>
      <c r="V326" s="396">
        <f>ROUND((V$68*$D326)+(V$15*'3c CalSAWS DD&amp;I CAP'!$K$64*'2a CalSAWS DD&amp;I'!$C326)+(V$37*$C326)+(V$56*$C326)+(V$88*$C326),0)</f>
        <v>154</v>
      </c>
      <c r="W326" s="396">
        <f>ROUND((W$68*$F326)+(W$15*'3c CalSAWS DD&amp;I CAP'!$K$157*'2a CalSAWS DD&amp;I'!$E326)+(W$37*$E326)+(W$56*$E326)+(W$88*$E326),0)</f>
        <v>99</v>
      </c>
      <c r="X326" s="396">
        <f>ROUND((X$68*$D326)+(X$15*'3c CalSAWS DD&amp;I CAP'!$K$64*'2a CalSAWS DD&amp;I'!$C326)+(X$37*$C326)+(X$56*$C326)+(X$88*$C326),0)</f>
        <v>0</v>
      </c>
      <c r="Y326" s="487">
        <f>ROUNDUP((Y$68*$F326)+(Y$15*'3c CalSAWS DD&amp;I CAP'!$K$157*'2a CalSAWS DD&amp;I'!$E326)+(Y$37*$E326)+(Y$56*$E326)+(Y$88*$E326),0)</f>
        <v>517</v>
      </c>
      <c r="Z326" s="396">
        <f>ROUND((Z$68*$F326)+(Z$15*'3c CalSAWS DD&amp;I CAP'!$K$157*'2a CalSAWS DD&amp;I'!$E326)+(Z$37*$E326)+(Z$56*$E326)+(Z$88*$E326),0)</f>
        <v>1418</v>
      </c>
      <c r="AA326" s="396">
        <f>ROUND((AA$68*$F326)+(AA$15*'3c CalSAWS DD&amp;I CAP'!$K$157*'2a CalSAWS DD&amp;I'!$E326)+(AA$37*$E326)+(AA$56*$E326)+(AA$88*$E326),0)</f>
        <v>2863</v>
      </c>
      <c r="AB326" s="396">
        <f>ROUND((AB$68*$H326)+(AB$15*'3c CalSAWS DD&amp;I CAP'!$K$252*'2a CalSAWS DD&amp;I'!$G326)+(AB$37*$G326)+(AB$56*$G326)+(AB$88*$G326),0)</f>
        <v>2198</v>
      </c>
      <c r="AC326" s="396">
        <f>ROUND((AC$68*$F326)+(AC$15*'3c CalSAWS DD&amp;I CAP'!$K$157*'2a CalSAWS DD&amp;I'!$E326)+(AC$37*$E326)+(AC$56*$E326)+(AC$88*$E326),0)</f>
        <v>1</v>
      </c>
      <c r="AD326" s="396">
        <f>ROUND((AD$68*$H326)+(AD$15*'3c CalSAWS DD&amp;I CAP'!$K$252*'2a CalSAWS DD&amp;I'!$G326)+(AD$37*$G326)+(AD$56*$G326)+(AD$88*$G326),0)</f>
        <v>67</v>
      </c>
      <c r="AE326" s="396">
        <f>ROUND((AE$68*$F326)+(AE$15*'3c CalSAWS DD&amp;I CAP'!$K$157*'2a CalSAWS DD&amp;I'!$E326)+(AE$37*$E326)+(AE$56*$E326)+(AE$88*$E326),0)</f>
        <v>1</v>
      </c>
      <c r="AF326" s="487">
        <f>ROUNDUP((AF$68*$H326)+(AF$15*'3c CalSAWS DD&amp;I CAP'!$K$252*'2a CalSAWS DD&amp;I'!$G326)+(AF$37*$G326)+(AF$56*$G326)+(AF$88*$G326),0)</f>
        <v>475</v>
      </c>
      <c r="AG326" s="487">
        <f>ROUNDUP((AG$68*$H326)+(AG$15*'3c CalSAWS DD&amp;I CAP'!$K$252*'2a CalSAWS DD&amp;I'!$G326)+(AG$37*$G326)+(AG$56*$G326)+(AG$88*$G326),0)</f>
        <v>163</v>
      </c>
      <c r="AH326" s="396">
        <f>ROUND((AH$68*$J326)+(AH$15*'3c CalSAWS DD&amp;I CAP'!$K$346*'2a CalSAWS DD&amp;I'!$I326)+(AH$37*$I326)+(AH$56*$I326)+(AH$88*$I326),0)</f>
        <v>46</v>
      </c>
      <c r="AI326" s="396">
        <f>ROUND((AI$68*$H326)+(AI$15*'3c CalSAWS DD&amp;I CAP'!$K$252*'2a CalSAWS DD&amp;I'!$G326)+(AI$37*$G326)+(AI$56*$G326)+(AI$88*$G326),0)</f>
        <v>4</v>
      </c>
      <c r="AJ326" s="396">
        <f>ROUND((AJ$15*'3c CalSAWS DD&amp;I CAP'!$K$346*'2a CalSAWS DD&amp;I'!$I326)+(AJ$37*$I326)+(AJ$56*$I326)+(AJ$88*$I326),0)</f>
        <v>55</v>
      </c>
      <c r="AK326" s="396">
        <f>ROUND((AK$15*'3c CalSAWS DD&amp;I CAP'!$K$252*'2a CalSAWS DD&amp;I'!$G326)+(AK$37*$G326)+(AK$56*$G326)+(AK$88*$G326),0)</f>
        <v>5</v>
      </c>
      <c r="AL326" s="396">
        <f>ROUND((AL$68*$J326)+(AL$15*'3c CalSAWS DD&amp;I CAP'!$K$346*'2a CalSAWS DD&amp;I'!$I326)+(AL$37*$I326)+(AL$56*$I326)+(AL$88*$I326),0)</f>
        <v>60</v>
      </c>
      <c r="AM326" s="396">
        <f>ROUND((AM$68*$J326)+(AM$15*'3c CalSAWS DD&amp;I CAP'!$K$346*'2a CalSAWS DD&amp;I'!$I326)+(AM$37*$I326)+(AM$56*$I326)+(AM$88*$I326),0)</f>
        <v>72</v>
      </c>
      <c r="AN326" s="396">
        <f>ROUND((AN$68*$K326)+(AN$15*'3c CalSAWS DD&amp;I CAP'!$K$346*'2a CalSAWS DD&amp;I'!$K326)+(AN$37*$K326)+(AN$56*$K326)+(AN$88*$K326),0)</f>
        <v>28</v>
      </c>
      <c r="AO326" s="396">
        <f>ROUND((AO$68*$K326)+(AO$15*'3c CalSAWS DD&amp;I CAP'!$K$346*'2a CalSAWS DD&amp;I'!$K326)+(AO$37*$K326)+(AO$56*$K326)+(AO$88*$K326),0)</f>
        <v>3</v>
      </c>
      <c r="AP326" s="396">
        <f>ROUND((AP$68*$K326)+(AP$15*'3c CalSAWS DD&amp;I CAP'!$K$346*'2a CalSAWS DD&amp;I'!$K326)+(AP$37*$K326)+(AP$56*$K326)+(AP$88*$K326),0)</f>
        <v>20</v>
      </c>
      <c r="AQ326" s="396">
        <f>ROUND((AQ$68*$K326)+(AQ$15*'3c CalSAWS DD&amp;I CAP'!$K$346*'2a CalSAWS DD&amp;I'!$K326)+(AQ$37*$K326)+(AQ$56*$K326)+(AQ$88*$K326),0)</f>
        <v>19</v>
      </c>
      <c r="AR326" s="396">
        <f>ROUND((AR$68*$K326)+(AR$15*'3c CalSAWS DD&amp;I CAP'!$K$346*'2a CalSAWS DD&amp;I'!$K326)+(AR$37*$K326)+(AR$56*$K326)+(AR$88*$K326),0)</f>
        <v>15</v>
      </c>
      <c r="AS326" s="396">
        <f>ROUND((AS$68*$K326)+(AS$15*'3c CalSAWS DD&amp;I CAP'!$K$346*'2a CalSAWS DD&amp;I'!$K326)+(AS$37*$K326)+(AS$56*$K326)+(AS$88*$K326),0)</f>
        <v>12</v>
      </c>
      <c r="AT326" s="396">
        <f>ROUND((AT$68*$K326)+(AT$15*'3c CalSAWS DD&amp;I CAP'!$K$346*'2a CalSAWS DD&amp;I'!$K326)+(AT$37*$K326)+(AT$56*$K326)+(AT$88*$K326),0)</f>
        <v>12</v>
      </c>
      <c r="AU326" s="396">
        <f>ROUND((AU$68*$K326)+(AU$15*'3c CalSAWS DD&amp;I CAP'!$K$346*'2a CalSAWS DD&amp;I'!$K326)+(AU$37*$K326)+(AU$56*$K326)+(AU$88*$K326),0)</f>
        <v>1</v>
      </c>
      <c r="AV326" s="396">
        <f>ROUND((AV$68*$K326)+(AV$15*'3c CalSAWS DD&amp;I CAP'!$K$346*'2a CalSAWS DD&amp;I'!$K326)+(AV$37*$K326)+(AV$56*$K326)+(AV$88*$K326),0)</f>
        <v>0</v>
      </c>
      <c r="AW326" s="396">
        <f>ROUND((AW$68*$K326)+(AW$15*'3c CalSAWS DD&amp;I CAP'!$K$346*'2a CalSAWS DD&amp;I'!$K326)+(AW$37*$K326)+(AW$56*$K326)+(AW$88*$K326),0)</f>
        <v>0</v>
      </c>
      <c r="AX326" s="396">
        <f>ROUND((AX$68*$K326)+(AX$15*'3c CalSAWS DD&amp;I CAP'!$K$346*'2a CalSAWS DD&amp;I'!$K326)+(AX$37*$K326)+(AX$56*$K326)+(AX$88*$K326),0)</f>
        <v>0</v>
      </c>
      <c r="AY326" s="396">
        <f>ROUND((AY$68*$K326)+(AY$15*'3c CalSAWS DD&amp;I CAP'!$K$346*'2a CalSAWS DD&amp;I'!$K326)+(AY$37*$K326)+(AY$56*$K326)+(AY$88*$K326),0)</f>
        <v>0</v>
      </c>
      <c r="AZ326" s="396">
        <f>ROUND((AZ$68*$K326)+(AZ$15*'3c CalSAWS DD&amp;I CAP'!$K$346*'2a CalSAWS DD&amp;I'!$K326)+(AZ$37*$K326)+(AZ$56*$K326)+(AZ$88*$K326),0)</f>
        <v>0</v>
      </c>
      <c r="BA326" s="396">
        <f>ROUND((BA$68*$K326)+(BA$15*'3c CalSAWS DD&amp;I CAP'!$K$346*'2a CalSAWS DD&amp;I'!$K326)+(BA$37*$K326)+(BA$56*$K326)+(BA$88*$K326),0)</f>
        <v>0</v>
      </c>
      <c r="BB326" s="396">
        <f>ROUND((BB$68*$K326)+(BB$15*'3c CalSAWS DD&amp;I CAP'!$K$346*'2a CalSAWS DD&amp;I'!$K326)+(BB$37*$K326)+(BB$56*$K326)+(BB$88*$K326),0)</f>
        <v>0</v>
      </c>
      <c r="BC326" s="396">
        <f>ROUND((BC$68*$K326)+(BC$15*'3c CalSAWS DD&amp;I CAP'!$K$346*'2a CalSAWS DD&amp;I'!$K326)+(BC$37*$K326)+(BC$56*$K326)+(BC$88*$K326),0)</f>
        <v>0</v>
      </c>
      <c r="BD326" s="396">
        <f>ROUND((BD$68*$K326)+(BD$15*'3c CalSAWS DD&amp;I CAP'!$K$346*'2a CalSAWS DD&amp;I'!$K326)+(BD$37*$K326)+(BD$56*$K326)+(BD$88*$K326),0)</f>
        <v>0</v>
      </c>
      <c r="BE326" s="396">
        <f>ROUND((BE$68*$K326)+(BE$15*'3c CalSAWS DD&amp;I CAP'!$K$346*'2a CalSAWS DD&amp;I'!$K326)+(BE$37*$K326)+(BE$56*$K326)+(BE$88*$K326),0)</f>
        <v>0</v>
      </c>
      <c r="BF326" s="396">
        <f>ROUND((BF$68*$K326)+(BF$15*'3c CalSAWS DD&amp;I CAP'!$K$346*'2a CalSAWS DD&amp;I'!$K326)+(BF$37*$K326)+(BF$56*$K326)+(BF$88*$K326),0)</f>
        <v>0</v>
      </c>
      <c r="BG326" s="396">
        <f>ROUND((BG$68*$K326)+(BG$15*'3c CalSAWS DD&amp;I CAP'!$K$346*'2a CalSAWS DD&amp;I'!$K326)+(BG$37*$K326)+(BG$56*$K326)+(BG$88*$K326),0)</f>
        <v>0</v>
      </c>
      <c r="BH326" s="396">
        <f>ROUND((BH$68*$K326)+(BH$15*'3c CalSAWS DD&amp;I CAP'!$K$346*'2a CalSAWS DD&amp;I'!$K326)+(BH$37*$K326)+(BH$56*$K326)+(BH$88*$K326),0)</f>
        <v>0</v>
      </c>
      <c r="BI326" s="396">
        <f>ROUND((BI$68*$K326)+(BI$15*'3c CalSAWS DD&amp;I CAP'!$K$346*'2a CalSAWS DD&amp;I'!$K326)+(BI$37*$K326)+(BI$56*$K326)+(BI$88*$K326),0)</f>
        <v>0</v>
      </c>
      <c r="BJ326" s="396">
        <f>ROUND((BJ$68*$K326)+(BJ$15*'3c CalSAWS DD&amp;I CAP'!$K$346*'2a CalSAWS DD&amp;I'!$K326)+(BJ$37*$K326)+(BJ$56*$K326)+(BJ$88*$K326),0)</f>
        <v>0</v>
      </c>
      <c r="BK326" s="396">
        <f>ROUND((BK$68*$K326)+(BK$15*'3c CalSAWS DD&amp;I CAP'!$K$346*'2a CalSAWS DD&amp;I'!$K326)+(BK$37*$K326)+(BK$56*$K326)+(BK$88*$K326),0)</f>
        <v>0</v>
      </c>
      <c r="BL326" s="396">
        <f>ROUND((BL$68*$K326)+(BL$15*'3c CalSAWS DD&amp;I CAP'!$K$346*'2a CalSAWS DD&amp;I'!$K326)+(BL$37*$K326)+(BL$56*$K326)+(BL$88*$K326),0)</f>
        <v>0</v>
      </c>
      <c r="BM326" s="396">
        <f>ROUND((BM$68*$K326)+(BM$15*'3c CalSAWS DD&amp;I CAP'!$K$346*'2a CalSAWS DD&amp;I'!$K326)+(BM$37*$K326)+(BM$56*$K326)+(BM$88*$K326),0)</f>
        <v>0</v>
      </c>
      <c r="BN326" s="396">
        <f>ROUND((BN$68*$K326)+(BN$15*'3c CalSAWS DD&amp;I CAP'!$K$346*'2a CalSAWS DD&amp;I'!$K326)+(BN$37*$K326)+(BN$56*$K326)+(BN$88*$K326),0)</f>
        <v>0</v>
      </c>
      <c r="BO326" s="396">
        <f>ROUND((BO$68*$K326)+(BO$15*'3c CalSAWS DD&amp;I CAP'!$K$346*'2a CalSAWS DD&amp;I'!$K326)+(BO$37*$K326)+(BO$56*$K326)+(BO$88*$K326),0)</f>
        <v>0</v>
      </c>
      <c r="BP326" s="396">
        <f>ROUND((BP$68*$K326)+(BP$15*'3c CalSAWS DD&amp;I CAP'!$K$346*'2a CalSAWS DD&amp;I'!$K326)+(BP$37*$K326)+(BP$56*$K326)+(BP$88*$K326),0)</f>
        <v>0</v>
      </c>
      <c r="BQ326" s="396">
        <f>ROUND((BQ$68*$K326)+(BQ$15*'3c CalSAWS DD&amp;I CAP'!$K$346*'2a CalSAWS DD&amp;I'!$K326)+(BQ$37*$K326)+(BQ$56*$K326)+(BQ$88*$K326),0)</f>
        <v>0</v>
      </c>
      <c r="BR326" s="396">
        <f>ROUND((BR$68*$K326)+(BR$15*'3c CalSAWS DD&amp;I CAP'!$K$346*'2a CalSAWS DD&amp;I'!$K326)+(BR$37*$K326)+(BR$56*$K326)+(BR$88*$K326),0)</f>
        <v>0</v>
      </c>
      <c r="BS326" s="396">
        <f>ROUND((BS$68*$K326)+(BS$15*'3c CalSAWS DD&amp;I CAP'!$K$346*'2a CalSAWS DD&amp;I'!$K326)+(BS$37*$K326)+(BS$56*$K326)+(BS$88*$K326),0)</f>
        <v>0</v>
      </c>
      <c r="BT326" s="396">
        <f>ROUND((BT$68*$K326)+(BT$15*'3c CalSAWS DD&amp;I CAP'!$K$346*'2a CalSAWS DD&amp;I'!$K326)+(BT$37*$K326)+(BT$56*$K326)+(BT$88*$K326),0)</f>
        <v>0</v>
      </c>
      <c r="BU326" s="396">
        <f>ROUND((BU$68*$K326)+(BU$15*'3c CalSAWS DD&amp;I CAP'!$K$346*'2a CalSAWS DD&amp;I'!$K326)+(BU$37*$K326)+(BU$56*$K326)+(BU$88*$K326),0)</f>
        <v>0</v>
      </c>
      <c r="BV326" s="396">
        <f>ROUND((BV$68*$K326)+(BV$15*'3c CalSAWS DD&amp;I CAP'!$K$346*'2a CalSAWS DD&amp;I'!$K326)+(BV$37*$K326)+(BV$56*$K326)+(BV$88*$K326),0)</f>
        <v>0</v>
      </c>
      <c r="BW326" s="396"/>
      <c r="BX326" s="396">
        <f t="shared" si="1038"/>
        <v>8636</v>
      </c>
      <c r="BY326" s="397"/>
      <c r="BZ326" s="397">
        <f t="shared" si="1039"/>
        <v>0</v>
      </c>
      <c r="CA326" s="544">
        <f t="shared" si="1049"/>
        <v>115</v>
      </c>
      <c r="CB326" s="544">
        <f t="shared" si="1049"/>
        <v>367</v>
      </c>
      <c r="CC326" s="544">
        <f t="shared" si="1049"/>
        <v>4897</v>
      </c>
      <c r="CD326" s="544">
        <f t="shared" si="1049"/>
        <v>2905</v>
      </c>
      <c r="CE326" s="544">
        <f t="shared" si="1049"/>
        <v>242</v>
      </c>
      <c r="CF326" s="544">
        <f t="shared" si="1050"/>
        <v>110</v>
      </c>
      <c r="CG326" s="544">
        <f t="shared" si="1046"/>
        <v>0</v>
      </c>
      <c r="CH326" s="544">
        <f t="shared" si="1046"/>
        <v>0</v>
      </c>
      <c r="CI326" s="391"/>
      <c r="CJ326" s="544">
        <f t="shared" si="1051"/>
        <v>248</v>
      </c>
      <c r="CK326" s="544">
        <f t="shared" si="1051"/>
        <v>850</v>
      </c>
      <c r="CL326" s="544">
        <f t="shared" si="1051"/>
        <v>6548</v>
      </c>
      <c r="CM326" s="544">
        <f t="shared" si="1051"/>
        <v>748</v>
      </c>
      <c r="CN326" s="544">
        <f t="shared" si="1051"/>
        <v>217</v>
      </c>
      <c r="CO326" s="544">
        <f t="shared" si="1051"/>
        <v>25</v>
      </c>
      <c r="CP326" s="544">
        <f t="shared" si="1051"/>
        <v>0</v>
      </c>
      <c r="CQ326" s="544">
        <f t="shared" si="1051"/>
        <v>0</v>
      </c>
      <c r="CR326" s="398">
        <f t="shared" si="1042"/>
        <v>0</v>
      </c>
      <c r="CV326" s="390"/>
      <c r="CW326" s="390"/>
      <c r="CX326" s="390"/>
      <c r="CY326" s="390"/>
      <c r="CZ326" s="390"/>
      <c r="DA326" s="390"/>
      <c r="DB326" s="390"/>
      <c r="DC326" s="390"/>
      <c r="DD326" s="390"/>
      <c r="DE326" s="390"/>
      <c r="DF326" s="390"/>
      <c r="DG326" s="390"/>
      <c r="DH326" s="390"/>
      <c r="DI326" s="390"/>
      <c r="DJ326" s="390"/>
      <c r="DK326" s="390"/>
      <c r="DL326" s="390"/>
      <c r="DM326" s="390"/>
      <c r="DN326" s="390"/>
      <c r="DO326" s="390"/>
      <c r="DP326" s="390"/>
      <c r="DQ326" s="390"/>
      <c r="DR326" s="390"/>
      <c r="DS326" s="390"/>
      <c r="DT326" s="390"/>
      <c r="DU326" s="390"/>
      <c r="DV326" s="390"/>
      <c r="DW326" s="390"/>
      <c r="DX326" s="390"/>
      <c r="DY326" s="390"/>
      <c r="DZ326" s="390"/>
      <c r="EA326" s="390"/>
      <c r="EB326" s="390"/>
    </row>
    <row r="327" spans="1:132" ht="14.25" outlineLevel="1">
      <c r="A327" s="543" t="s">
        <v>144</v>
      </c>
      <c r="B327" s="424">
        <v>3.0999999999999999E-3</v>
      </c>
      <c r="C327" s="425">
        <f>'4a 1718 CS PC'!AP25</f>
        <v>3.2000000000000002E-3</v>
      </c>
      <c r="D327" s="425">
        <f>'4a 1718 CS PC'!AR25</f>
        <v>4.4000000000000003E-3</v>
      </c>
      <c r="E327" s="425">
        <f>'4b 1819 CS PC'!$AT25</f>
        <v>3.0999999999999999E-3</v>
      </c>
      <c r="F327" s="425">
        <f>'4b 1819 CS PC'!AQ25</f>
        <v>4.4000000000000003E-3</v>
      </c>
      <c r="G327" s="425">
        <f>'4c 1920 CS PC'!AS25</f>
        <v>3.0000000000000001E-3</v>
      </c>
      <c r="H327" s="425">
        <f>'4c 1920 CS PC'!AP25</f>
        <v>4.3E-3</v>
      </c>
      <c r="I327" s="425">
        <f>'4d 2021 CS PC'!AS25</f>
        <v>2.8999999999999998E-3</v>
      </c>
      <c r="J327" s="425">
        <f>'4d 2021 CS PC'!AP25</f>
        <v>4.1000000000000003E-3</v>
      </c>
      <c r="K327" s="425">
        <f>'4e 2122 CS PC'!AB25</f>
        <v>2.8999999999999998E-3</v>
      </c>
      <c r="L327" s="425"/>
      <c r="M327" s="396">
        <f>ROUND((M$68*$D327)+(M$15*'3c CalSAWS DD&amp;I CAP'!$K$64*'2a CalSAWS DD&amp;I'!$B327)+(M$37*$B327)+(M$56*$B327)+(M$88*$B327),0)</f>
        <v>5</v>
      </c>
      <c r="N327" s="487">
        <f>ROUNDDOWN((N$68*$D327)+(N$15*'3c CalSAWS DD&amp;I CAP'!$K$64*'2a CalSAWS DD&amp;I'!$B327)+(N$37*$B327)+(N$56*$B327)+(N$88*$B327),0)</f>
        <v>884</v>
      </c>
      <c r="O327" s="396">
        <f>ROUND((O$68*$D327)+(O$15*'3c CalSAWS DD&amp;I CAP'!$K$64*'2a CalSAWS DD&amp;I'!$B327)+(O$37*$B327)+(O$56*$B327)+(O$88*$B327),0)</f>
        <v>1</v>
      </c>
      <c r="P327" s="396">
        <f>ROUND((P$68*$D327)+(P$15*'3c CalSAWS DD&amp;I CAP'!$K$64*'2a CalSAWS DD&amp;I'!$C327)+(P$37*$C327)+(P$56*$C327)+(P$88*$C327),0)</f>
        <v>547</v>
      </c>
      <c r="Q327" s="396">
        <f>ROUND((Q$68*$D327)+(Q$15*'3c CalSAWS DD&amp;I CAP'!$K$64*'2a CalSAWS DD&amp;I'!$C327)+(Q$37*$C327)+(Q$56*$C327)+(Q$88*$C327),0)</f>
        <v>516</v>
      </c>
      <c r="R327" s="396">
        <f>ROUND((R$68*$D327)+(R$15*'3c CalSAWS DD&amp;I CAP'!$K$64*'2a CalSAWS DD&amp;I'!$C327)+(R$37*$C327)+(R$56*$C327)+(R$88*$C327),0)</f>
        <v>0</v>
      </c>
      <c r="S327" s="396">
        <f>ROUND((S$68*$D327)+(S$15*'3c CalSAWS DD&amp;I CAP'!$K$64*'2a CalSAWS DD&amp;I'!$C327)+(S$37*$C327)+(S$56*$C327)+(S$88*$C327),0)</f>
        <v>678</v>
      </c>
      <c r="T327" s="396">
        <f t="shared" si="1043"/>
        <v>-36.403199999999998</v>
      </c>
      <c r="U327" s="396">
        <f t="shared" si="1044"/>
        <v>-0.1792</v>
      </c>
      <c r="V327" s="396">
        <f>ROUND((V$68*$D327)+(V$15*'3c CalSAWS DD&amp;I CAP'!$K$64*'2a CalSAWS DD&amp;I'!$C327)+(V$37*$C327)+(V$56*$C327)+(V$88*$C327),0)</f>
        <v>1232</v>
      </c>
      <c r="W327" s="396">
        <f>ROUND((W$68*$F327)+(W$15*'3c CalSAWS DD&amp;I CAP'!$K$157*'2a CalSAWS DD&amp;I'!$E327)+(W$37*$E327)+(W$56*$E327)+(W$88*$E327),0)</f>
        <v>770</v>
      </c>
      <c r="X327" s="487">
        <f>ROUNDUP((X$68*$D327)+(X$15*'3c CalSAWS DD&amp;I CAP'!$K$64*'2a CalSAWS DD&amp;I'!$C327)+(X$37*$C327)+(X$56*$C327)+(X$88*$C327),0)</f>
        <v>1</v>
      </c>
      <c r="Y327" s="396">
        <f>ROUND((Y$68*$F327)+(Y$15*'3c CalSAWS DD&amp;I CAP'!$K$157*'2a CalSAWS DD&amp;I'!$E327)+(Y$37*$E327)+(Y$56*$E327)+(Y$88*$E327),0)</f>
        <v>3851</v>
      </c>
      <c r="Z327" s="396">
        <f>ROUND((Z$68*$F327)+(Z$15*'3c CalSAWS DD&amp;I CAP'!$K$157*'2a CalSAWS DD&amp;I'!$E327)+(Z$37*$E327)+(Z$56*$E327)+(Z$88*$E327),0)</f>
        <v>10468</v>
      </c>
      <c r="AA327" s="396">
        <f>ROUND((AA$68*$F327)+(AA$15*'3c CalSAWS DD&amp;I CAP'!$K$157*'2a CalSAWS DD&amp;I'!$E327)+(AA$37*$E327)+(AA$56*$E327)+(AA$88*$E327),0)</f>
        <v>21057</v>
      </c>
      <c r="AB327" s="487">
        <f>ROUNDDOWN((AB$68*$H327)+(AB$15*'3c CalSAWS DD&amp;I CAP'!$K$252*'2a CalSAWS DD&amp;I'!$G327)+(AB$37*$G327)+(AB$56*$G327)+(AB$88*$G327),0)</f>
        <v>15778</v>
      </c>
      <c r="AC327" s="396">
        <f>ROUND((AC$68*$F327)+(AC$15*'3c CalSAWS DD&amp;I CAP'!$K$157*'2a CalSAWS DD&amp;I'!$E327)+(AC$37*$E327)+(AC$56*$E327)+(AC$88*$E327),0)</f>
        <v>5</v>
      </c>
      <c r="AD327" s="396">
        <f>ROUND((AD$68*$H327)+(AD$15*'3c CalSAWS DD&amp;I CAP'!$K$252*'2a CalSAWS DD&amp;I'!$G327)+(AD$37*$G327)+(AD$56*$G327)+(AD$88*$G327),0)</f>
        <v>505</v>
      </c>
      <c r="AE327" s="396">
        <f>ROUND((AE$68*$F327)+(AE$15*'3c CalSAWS DD&amp;I CAP'!$K$157*'2a CalSAWS DD&amp;I'!$E327)+(AE$37*$E327)+(AE$56*$E327)+(AE$88*$E327),0)</f>
        <v>8</v>
      </c>
      <c r="AF327" s="396">
        <f>ROUND((AF$68*$H327)+(AF$15*'3c CalSAWS DD&amp;I CAP'!$K$252*'2a CalSAWS DD&amp;I'!$G327)+(AF$37*$G327)+(AF$56*$G327)+(AF$88*$G327),0)</f>
        <v>3418</v>
      </c>
      <c r="AG327" s="396">
        <f>ROUND((AG$68*$H327)+(AG$15*'3c CalSAWS DD&amp;I CAP'!$K$252*'2a CalSAWS DD&amp;I'!$G327)+(AG$37*$G327)+(AG$56*$G327)+(AG$88*$G327),0)</f>
        <v>1200</v>
      </c>
      <c r="AH327" s="396">
        <f>ROUND((AH$68*$J327)+(AH$15*'3c CalSAWS DD&amp;I CAP'!$K$346*'2a CalSAWS DD&amp;I'!$I327)+(AH$37*$I327)+(AH$56*$I327)+(AH$88*$I327),0)</f>
        <v>336</v>
      </c>
      <c r="AI327" s="396">
        <f>ROUND((AI$68*$H327)+(AI$15*'3c CalSAWS DD&amp;I CAP'!$K$252*'2a CalSAWS DD&amp;I'!$G327)+(AI$37*$G327)+(AI$56*$G327)+(AI$88*$G327),0)</f>
        <v>31</v>
      </c>
      <c r="AJ327" s="396">
        <f>ROUND((AJ$15*'3c CalSAWS DD&amp;I CAP'!$K$346*'2a CalSAWS DD&amp;I'!$I327)+(AJ$37*$I327)+(AJ$56*$I327)+(AJ$88*$I327),0)</f>
        <v>396</v>
      </c>
      <c r="AK327" s="396">
        <f>ROUND((AK$15*'3c CalSAWS DD&amp;I CAP'!$K$252*'2a CalSAWS DD&amp;I'!$G327)+(AK$37*$G327)+(AK$56*$G327)+(AK$88*$G327),0)</f>
        <v>41</v>
      </c>
      <c r="AL327" s="396">
        <f>ROUND((AL$68*$J327)+(AL$15*'3c CalSAWS DD&amp;I CAP'!$K$346*'2a CalSAWS DD&amp;I'!$I327)+(AL$37*$I327)+(AL$56*$I327)+(AL$88*$I327),0)</f>
        <v>433</v>
      </c>
      <c r="AM327" s="396">
        <f>ROUND((AM$68*$J327)+(AM$15*'3c CalSAWS DD&amp;I CAP'!$K$346*'2a CalSAWS DD&amp;I'!$I327)+(AM$37*$I327)+(AM$56*$I327)+(AM$88*$I327),0)</f>
        <v>521</v>
      </c>
      <c r="AN327" s="396">
        <f>ROUND((AN$68*$K327)+(AN$15*'3c CalSAWS DD&amp;I CAP'!$K$346*'2a CalSAWS DD&amp;I'!$K327)+(AN$37*$K327)+(AN$56*$K327)+(AN$88*$K327),0)</f>
        <v>201</v>
      </c>
      <c r="AO327" s="396">
        <f>ROUND((AO$68*$K327)+(AO$15*'3c CalSAWS DD&amp;I CAP'!$K$346*'2a CalSAWS DD&amp;I'!$K327)+(AO$37*$K327)+(AO$56*$K327)+(AO$88*$K327),0)</f>
        <v>23</v>
      </c>
      <c r="AP327" s="396">
        <f>ROUND((AP$68*$K327)+(AP$15*'3c CalSAWS DD&amp;I CAP'!$K$346*'2a CalSAWS DD&amp;I'!$K327)+(AP$37*$K327)+(AP$56*$K327)+(AP$88*$K327),0)</f>
        <v>142</v>
      </c>
      <c r="AQ327" s="396">
        <f>ROUND((AQ$68*$K327)+(AQ$15*'3c CalSAWS DD&amp;I CAP'!$K$346*'2a CalSAWS DD&amp;I'!$K327)+(AQ$37*$K327)+(AQ$56*$K327)+(AQ$88*$K327),0)</f>
        <v>136</v>
      </c>
      <c r="AR327" s="396">
        <f>ROUND((AR$68*$K327)+(AR$15*'3c CalSAWS DD&amp;I CAP'!$K$346*'2a CalSAWS DD&amp;I'!$K327)+(AR$37*$K327)+(AR$56*$K327)+(AR$88*$K327),0)</f>
        <v>110</v>
      </c>
      <c r="AS327" s="396">
        <f>ROUND((AS$68*$K327)+(AS$15*'3c CalSAWS DD&amp;I CAP'!$K$346*'2a CalSAWS DD&amp;I'!$K327)+(AS$37*$K327)+(AS$56*$K327)+(AS$88*$K327),0)</f>
        <v>90</v>
      </c>
      <c r="AT327" s="396">
        <f>ROUND((AT$68*$K327)+(AT$15*'3c CalSAWS DD&amp;I CAP'!$K$346*'2a CalSAWS DD&amp;I'!$K327)+(AT$37*$K327)+(AT$56*$K327)+(AT$88*$K327),0)</f>
        <v>90</v>
      </c>
      <c r="AU327" s="396">
        <f>ROUND((AU$68*$K327)+(AU$15*'3c CalSAWS DD&amp;I CAP'!$K$346*'2a CalSAWS DD&amp;I'!$K327)+(AU$37*$K327)+(AU$56*$K327)+(AU$88*$K327),0)</f>
        <v>5</v>
      </c>
      <c r="AV327" s="396">
        <f>ROUND((AV$68*$K327)+(AV$15*'3c CalSAWS DD&amp;I CAP'!$K$346*'2a CalSAWS DD&amp;I'!$K327)+(AV$37*$K327)+(AV$56*$K327)+(AV$88*$K327),0)</f>
        <v>4</v>
      </c>
      <c r="AW327" s="396">
        <f>ROUND((AW$68*$K327)+(AW$15*'3c CalSAWS DD&amp;I CAP'!$K$346*'2a CalSAWS DD&amp;I'!$K327)+(AW$37*$K327)+(AW$56*$K327)+(AW$88*$K327),0)</f>
        <v>2</v>
      </c>
      <c r="AX327" s="396">
        <f>ROUND((AX$68*$K327)+(AX$15*'3c CalSAWS DD&amp;I CAP'!$K$346*'2a CalSAWS DD&amp;I'!$K327)+(AX$37*$K327)+(AX$56*$K327)+(AX$88*$K327),0)</f>
        <v>2</v>
      </c>
      <c r="AY327" s="396">
        <f>ROUND((AY$68*$K327)+(AY$15*'3c CalSAWS DD&amp;I CAP'!$K$346*'2a CalSAWS DD&amp;I'!$K327)+(AY$37*$K327)+(AY$56*$K327)+(AY$88*$K327),0)</f>
        <v>2</v>
      </c>
      <c r="AZ327" s="396">
        <f>ROUND((AZ$68*$K327)+(AZ$15*'3c CalSAWS DD&amp;I CAP'!$K$346*'2a CalSAWS DD&amp;I'!$K327)+(AZ$37*$K327)+(AZ$56*$K327)+(AZ$88*$K327),0)</f>
        <v>2</v>
      </c>
      <c r="BA327" s="396">
        <f>ROUND((BA$68*$K327)+(BA$15*'3c CalSAWS DD&amp;I CAP'!$K$346*'2a CalSAWS DD&amp;I'!$K327)+(BA$37*$K327)+(BA$56*$K327)+(BA$88*$K327),0)</f>
        <v>2</v>
      </c>
      <c r="BB327" s="396">
        <f>ROUND((BB$68*$K327)+(BB$15*'3c CalSAWS DD&amp;I CAP'!$K$346*'2a CalSAWS DD&amp;I'!$K327)+(BB$37*$K327)+(BB$56*$K327)+(BB$88*$K327),0)</f>
        <v>2</v>
      </c>
      <c r="BC327" s="396">
        <f>ROUND((BC$68*$K327)+(BC$15*'3c CalSAWS DD&amp;I CAP'!$K$346*'2a CalSAWS DD&amp;I'!$K327)+(BC$37*$K327)+(BC$56*$K327)+(BC$88*$K327),0)</f>
        <v>2</v>
      </c>
      <c r="BD327" s="396">
        <f>ROUND((BD$68*$K327)+(BD$15*'3c CalSAWS DD&amp;I CAP'!$K$346*'2a CalSAWS DD&amp;I'!$K327)+(BD$37*$K327)+(BD$56*$K327)+(BD$88*$K327),0)</f>
        <v>2</v>
      </c>
      <c r="BE327" s="396">
        <f>ROUND((BE$68*$K327)+(BE$15*'3c CalSAWS DD&amp;I CAP'!$K$346*'2a CalSAWS DD&amp;I'!$K327)+(BE$37*$K327)+(BE$56*$K327)+(BE$88*$K327),0)</f>
        <v>2</v>
      </c>
      <c r="BF327" s="396">
        <f>ROUND((BF$68*$K327)+(BF$15*'3c CalSAWS DD&amp;I CAP'!$K$346*'2a CalSAWS DD&amp;I'!$K327)+(BF$37*$K327)+(BF$56*$K327)+(BF$88*$K327),0)</f>
        <v>2</v>
      </c>
      <c r="BG327" s="396">
        <f>ROUND((BG$68*$K327)+(BG$15*'3c CalSAWS DD&amp;I CAP'!$K$346*'2a CalSAWS DD&amp;I'!$K327)+(BG$37*$K327)+(BG$56*$K327)+(BG$88*$K327),0)</f>
        <v>2</v>
      </c>
      <c r="BH327" s="396">
        <f>ROUND((BH$68*$K327)+(BH$15*'3c CalSAWS DD&amp;I CAP'!$K$346*'2a CalSAWS DD&amp;I'!$K327)+(BH$37*$K327)+(BH$56*$K327)+(BH$88*$K327),0)</f>
        <v>0</v>
      </c>
      <c r="BI327" s="396">
        <f>ROUND((BI$68*$K327)+(BI$15*'3c CalSAWS DD&amp;I CAP'!$K$346*'2a CalSAWS DD&amp;I'!$K327)+(BI$37*$K327)+(BI$56*$K327)+(BI$88*$K327),0)</f>
        <v>0</v>
      </c>
      <c r="BJ327" s="396">
        <f>ROUND((BJ$68*$K327)+(BJ$15*'3c CalSAWS DD&amp;I CAP'!$K$346*'2a CalSAWS DD&amp;I'!$K327)+(BJ$37*$K327)+(BJ$56*$K327)+(BJ$88*$K327),0)</f>
        <v>0</v>
      </c>
      <c r="BK327" s="396">
        <f>ROUND((BK$68*$K327)+(BK$15*'3c CalSAWS DD&amp;I CAP'!$K$346*'2a CalSAWS DD&amp;I'!$K327)+(BK$37*$K327)+(BK$56*$K327)+(BK$88*$K327),0)</f>
        <v>0</v>
      </c>
      <c r="BL327" s="396">
        <f>ROUND((BL$68*$K327)+(BL$15*'3c CalSAWS DD&amp;I CAP'!$K$346*'2a CalSAWS DD&amp;I'!$K327)+(BL$37*$K327)+(BL$56*$K327)+(BL$88*$K327),0)</f>
        <v>0</v>
      </c>
      <c r="BM327" s="396">
        <f>ROUND((BM$68*$K327)+(BM$15*'3c CalSAWS DD&amp;I CAP'!$K$346*'2a CalSAWS DD&amp;I'!$K327)+(BM$37*$K327)+(BM$56*$K327)+(BM$88*$K327),0)</f>
        <v>0</v>
      </c>
      <c r="BN327" s="396">
        <f>ROUND((BN$68*$K327)+(BN$15*'3c CalSAWS DD&amp;I CAP'!$K$346*'2a CalSAWS DD&amp;I'!$K327)+(BN$37*$K327)+(BN$56*$K327)+(BN$88*$K327),0)</f>
        <v>0</v>
      </c>
      <c r="BO327" s="396">
        <f>ROUND((BO$68*$K327)+(BO$15*'3c CalSAWS DD&amp;I CAP'!$K$346*'2a CalSAWS DD&amp;I'!$K327)+(BO$37*$K327)+(BO$56*$K327)+(BO$88*$K327),0)</f>
        <v>0</v>
      </c>
      <c r="BP327" s="396">
        <f>ROUND((BP$68*$K327)+(BP$15*'3c CalSAWS DD&amp;I CAP'!$K$346*'2a CalSAWS DD&amp;I'!$K327)+(BP$37*$K327)+(BP$56*$K327)+(BP$88*$K327),0)</f>
        <v>0</v>
      </c>
      <c r="BQ327" s="396">
        <f>ROUND((BQ$68*$K327)+(BQ$15*'3c CalSAWS DD&amp;I CAP'!$K$346*'2a CalSAWS DD&amp;I'!$K327)+(BQ$37*$K327)+(BQ$56*$K327)+(BQ$88*$K327),0)</f>
        <v>0</v>
      </c>
      <c r="BR327" s="396">
        <f>ROUND((BR$68*$K327)+(BR$15*'3c CalSAWS DD&amp;I CAP'!$K$346*'2a CalSAWS DD&amp;I'!$K327)+(BR$37*$K327)+(BR$56*$K327)+(BR$88*$K327),0)</f>
        <v>0</v>
      </c>
      <c r="BS327" s="396">
        <f>ROUND((BS$68*$K327)+(BS$15*'3c CalSAWS DD&amp;I CAP'!$K$346*'2a CalSAWS DD&amp;I'!$K327)+(BS$37*$K327)+(BS$56*$K327)+(BS$88*$K327),0)</f>
        <v>0</v>
      </c>
      <c r="BT327" s="396">
        <f>ROUND((BT$68*$K327)+(BT$15*'3c CalSAWS DD&amp;I CAP'!$K$346*'2a CalSAWS DD&amp;I'!$K327)+(BT$37*$K327)+(BT$56*$K327)+(BT$88*$K327),0)</f>
        <v>0</v>
      </c>
      <c r="BU327" s="396">
        <f>ROUND((BU$68*$K327)+(BU$15*'3c CalSAWS DD&amp;I CAP'!$K$346*'2a CalSAWS DD&amp;I'!$K327)+(BU$37*$K327)+(BU$56*$K327)+(BU$88*$K327),0)</f>
        <v>0</v>
      </c>
      <c r="BV327" s="396">
        <f>ROUND((BV$68*$K327)+(BV$15*'3c CalSAWS DD&amp;I CAP'!$K$346*'2a CalSAWS DD&amp;I'!$K327)+(BV$37*$K327)+(BV$56*$K327)+(BV$88*$K327),0)</f>
        <v>0</v>
      </c>
      <c r="BW327" s="396"/>
      <c r="BX327" s="396">
        <f t="shared" si="1038"/>
        <v>63468</v>
      </c>
      <c r="BY327" s="397"/>
      <c r="BZ327" s="397">
        <f t="shared" si="1039"/>
        <v>0</v>
      </c>
      <c r="CA327" s="544">
        <f t="shared" ref="CA327:CE336" si="1052">ROUND(SUMIF($M$1:$BV$1,CA$1,$M327:$BV327),0)</f>
        <v>889</v>
      </c>
      <c r="CB327" s="544">
        <f t="shared" si="1052"/>
        <v>2937</v>
      </c>
      <c r="CC327" s="544">
        <f t="shared" si="1052"/>
        <v>36147</v>
      </c>
      <c r="CD327" s="544">
        <f t="shared" si="1052"/>
        <v>20914</v>
      </c>
      <c r="CE327" s="544">
        <f t="shared" si="1052"/>
        <v>1758</v>
      </c>
      <c r="CF327" s="544">
        <f t="shared" si="1050"/>
        <v>805</v>
      </c>
      <c r="CG327" s="544">
        <f t="shared" ref="CG327:CH346" si="1053">ROUND(SUMIF($M$1:$BV$1,CG$1,$M327:$BV327),0)</f>
        <v>18</v>
      </c>
      <c r="CH327" s="544">
        <f t="shared" si="1053"/>
        <v>0</v>
      </c>
      <c r="CI327" s="391"/>
      <c r="CJ327" s="544">
        <f t="shared" si="1051"/>
        <v>1953</v>
      </c>
      <c r="CK327" s="544">
        <f t="shared" si="1051"/>
        <v>6495</v>
      </c>
      <c r="CL327" s="544">
        <f t="shared" si="1051"/>
        <v>47821</v>
      </c>
      <c r="CM327" s="544">
        <f t="shared" si="1051"/>
        <v>5422</v>
      </c>
      <c r="CN327" s="544">
        <f t="shared" si="1051"/>
        <v>1566</v>
      </c>
      <c r="CO327" s="544">
        <f t="shared" si="1051"/>
        <v>205</v>
      </c>
      <c r="CP327" s="544">
        <f t="shared" si="1051"/>
        <v>6</v>
      </c>
      <c r="CQ327" s="544">
        <f t="shared" si="1051"/>
        <v>0</v>
      </c>
      <c r="CR327" s="398">
        <f t="shared" si="1042"/>
        <v>0</v>
      </c>
      <c r="CV327" s="390"/>
      <c r="CW327" s="390"/>
      <c r="CX327" s="390"/>
      <c r="CY327" s="390"/>
      <c r="CZ327" s="390"/>
      <c r="DA327" s="390"/>
      <c r="DB327" s="390"/>
      <c r="DC327" s="390"/>
      <c r="DD327" s="390"/>
      <c r="DE327" s="390"/>
      <c r="DF327" s="390"/>
      <c r="DG327" s="390"/>
      <c r="DH327" s="390"/>
      <c r="DI327" s="390"/>
      <c r="DJ327" s="390"/>
      <c r="DK327" s="390"/>
      <c r="DL327" s="390"/>
      <c r="DM327" s="390"/>
      <c r="DN327" s="390"/>
      <c r="DO327" s="390"/>
      <c r="DP327" s="390"/>
      <c r="DQ327" s="390"/>
      <c r="DR327" s="390"/>
      <c r="DS327" s="390"/>
      <c r="DT327" s="390"/>
      <c r="DU327" s="390"/>
      <c r="DV327" s="390"/>
      <c r="DW327" s="390"/>
      <c r="DX327" s="390"/>
      <c r="DY327" s="390"/>
      <c r="DZ327" s="390"/>
      <c r="EA327" s="390"/>
      <c r="EB327" s="390"/>
    </row>
    <row r="328" spans="1:132" ht="14.25" outlineLevel="1">
      <c r="A328" s="543" t="s">
        <v>145</v>
      </c>
      <c r="B328" s="424">
        <v>1.11E-2</v>
      </c>
      <c r="C328" s="425">
        <f>'4a 1718 CS PC'!AP26</f>
        <v>1.1099999999999999E-2</v>
      </c>
      <c r="D328" s="425">
        <f>'4a 1718 CS PC'!AR26</f>
        <v>1.55E-2</v>
      </c>
      <c r="E328" s="425">
        <f>'4b 1819 CS PC'!$AT26</f>
        <v>1.0999999999999999E-2</v>
      </c>
      <c r="F328" s="425">
        <f>'4b 1819 CS PC'!AQ26</f>
        <v>1.5599999999999999E-2</v>
      </c>
      <c r="G328" s="425">
        <f>'4c 1920 CS PC'!AS26</f>
        <v>1.0999999999999999E-2</v>
      </c>
      <c r="H328" s="425">
        <f>'4c 1920 CS PC'!AP26</f>
        <v>1.5699999999999999E-2</v>
      </c>
      <c r="I328" s="425">
        <f>'4d 2021 CS PC'!AS26</f>
        <v>1.0799999999999999E-2</v>
      </c>
      <c r="J328" s="425">
        <f>'4d 2021 CS PC'!AP26</f>
        <v>1.54E-2</v>
      </c>
      <c r="K328" s="425">
        <f>'4e 2122 CS PC'!AB26</f>
        <v>1.0699999999999999E-2</v>
      </c>
      <c r="L328" s="425"/>
      <c r="M328" s="396">
        <f>ROUND((M$68*$D328)+(M$15*'3c CalSAWS DD&amp;I CAP'!$K$64*'2a CalSAWS DD&amp;I'!$B328)+(M$37*$B328)+(M$56*$B328)+(M$88*$B328),0)</f>
        <v>17</v>
      </c>
      <c r="N328" s="396">
        <f>ROUND((N$68*$D328)+(N$15*'3c CalSAWS DD&amp;I CAP'!$K$64*'2a CalSAWS DD&amp;I'!$B328)+(N$37*$B328)+(N$56*$B328)+(N$88*$B328),0)</f>
        <v>3167</v>
      </c>
      <c r="O328" s="396">
        <f>ROUND((O$68*$D328)+(O$15*'3c CalSAWS DD&amp;I CAP'!$K$64*'2a CalSAWS DD&amp;I'!$B328)+(O$37*$B328)+(O$56*$B328)+(O$88*$B328),0)</f>
        <v>3</v>
      </c>
      <c r="P328" s="396">
        <f>ROUND((P$68*$D328)+(P$15*'3c CalSAWS DD&amp;I CAP'!$K$64*'2a CalSAWS DD&amp;I'!$C328)+(P$37*$C328)+(P$56*$C328)+(P$88*$C328),0)</f>
        <v>1897</v>
      </c>
      <c r="Q328" s="396">
        <f>ROUND((Q$68*$D328)+(Q$15*'3c CalSAWS DD&amp;I CAP'!$K$64*'2a CalSAWS DD&amp;I'!$C328)+(Q$37*$C328)+(Q$56*$C328)+(Q$88*$C328),0)</f>
        <v>1790</v>
      </c>
      <c r="R328" s="396">
        <f>ROUND((R$68*$D328)+(R$15*'3c CalSAWS DD&amp;I CAP'!$K$64*'2a CalSAWS DD&amp;I'!$C328)+(R$37*$C328)+(R$56*$C328)+(R$88*$C328),0)</f>
        <v>0</v>
      </c>
      <c r="S328" s="396">
        <f>ROUND((S$68*$D328)+(S$15*'3c CalSAWS DD&amp;I CAP'!$K$64*'2a CalSAWS DD&amp;I'!$C328)+(S$37*$C328)+(S$56*$C328)+(S$88*$C328),0)</f>
        <v>2351</v>
      </c>
      <c r="T328" s="396">
        <f t="shared" si="1043"/>
        <v>-126.27359999999999</v>
      </c>
      <c r="U328" s="396">
        <f t="shared" si="1044"/>
        <v>-0.62159999999999993</v>
      </c>
      <c r="V328" s="396">
        <f>ROUND((V$68*$D328)+(V$15*'3c CalSAWS DD&amp;I CAP'!$K$64*'2a CalSAWS DD&amp;I'!$C328)+(V$37*$C328)+(V$56*$C328)+(V$88*$C328),0)</f>
        <v>4275</v>
      </c>
      <c r="W328" s="396">
        <f>ROUND((W$68*$F328)+(W$15*'3c CalSAWS DD&amp;I CAP'!$K$157*'2a CalSAWS DD&amp;I'!$E328)+(W$37*$E328)+(W$56*$E328)+(W$88*$E328),0)</f>
        <v>2733</v>
      </c>
      <c r="X328" s="396">
        <f>ROUND((X$68*$D328)+(X$15*'3c CalSAWS DD&amp;I CAP'!$K$64*'2a CalSAWS DD&amp;I'!$C328)+(X$37*$C328)+(X$56*$C328)+(X$88*$C328),0)</f>
        <v>1</v>
      </c>
      <c r="Y328" s="396">
        <f>ROUND((Y$68*$F328)+(Y$15*'3c CalSAWS DD&amp;I CAP'!$K$157*'2a CalSAWS DD&amp;I'!$E328)+(Y$37*$E328)+(Y$56*$E328)+(Y$88*$E328),0)</f>
        <v>13657</v>
      </c>
      <c r="Z328" s="487">
        <f>ROUNDUP((Z$68*$F328)+(Z$15*'3c CalSAWS DD&amp;I CAP'!$K$157*'2a CalSAWS DD&amp;I'!$E328)+(Z$37*$E328)+(Z$56*$E328)+(Z$88*$E328),0)</f>
        <v>37120</v>
      </c>
      <c r="AA328" s="396">
        <f>ROUND((AA$68*$F328)+(AA$15*'3c CalSAWS DD&amp;I CAP'!$K$157*'2a CalSAWS DD&amp;I'!$E328)+(AA$37*$E328)+(AA$56*$E328)+(AA$88*$E328),0)</f>
        <v>74659</v>
      </c>
      <c r="AB328" s="487">
        <f>ROUNDDOWN((AB$68*$H328)+(AB$15*'3c CalSAWS DD&amp;I CAP'!$K$252*'2a CalSAWS DD&amp;I'!$G328)+(AB$37*$G328)+(AB$56*$G328)+(AB$88*$G328),0)</f>
        <v>57619</v>
      </c>
      <c r="AC328" s="396">
        <f>ROUND((AC$68*$F328)+(AC$15*'3c CalSAWS DD&amp;I CAP'!$K$157*'2a CalSAWS DD&amp;I'!$E328)+(AC$37*$E328)+(AC$56*$E328)+(AC$88*$E328),0)</f>
        <v>18</v>
      </c>
      <c r="AD328" s="396">
        <f>ROUND((AD$68*$H328)+(AD$15*'3c CalSAWS DD&amp;I CAP'!$K$252*'2a CalSAWS DD&amp;I'!$G328)+(AD$37*$G328)+(AD$56*$G328)+(AD$88*$G328),0)</f>
        <v>1851</v>
      </c>
      <c r="AE328" s="396">
        <f>ROUND((AE$68*$F328)+(AE$15*'3c CalSAWS DD&amp;I CAP'!$K$157*'2a CalSAWS DD&amp;I'!$E328)+(AE$37*$E328)+(AE$56*$E328)+(AE$88*$E328),0)</f>
        <v>29</v>
      </c>
      <c r="AF328" s="487">
        <f>ROUNDDOWN((AF$68*$H328)+(AF$15*'3c CalSAWS DD&amp;I CAP'!$K$252*'2a CalSAWS DD&amp;I'!$G328)+(AF$37*$G328)+(AF$56*$G328)+(AF$88*$G328),0)</f>
        <v>12484</v>
      </c>
      <c r="AG328" s="396">
        <f>ROUND((AG$68*$H328)+(AG$15*'3c CalSAWS DD&amp;I CAP'!$K$252*'2a CalSAWS DD&amp;I'!$G328)+(AG$37*$G328)+(AG$56*$G328)+(AG$88*$G328),0)</f>
        <v>4394</v>
      </c>
      <c r="AH328" s="396">
        <f>ROUND((AH$68*$J328)+(AH$15*'3c CalSAWS DD&amp;I CAP'!$K$346*'2a CalSAWS DD&amp;I'!$I328)+(AH$37*$I328)+(AH$56*$I328)+(AH$88*$I328),0)</f>
        <v>1250</v>
      </c>
      <c r="AI328" s="396">
        <f>ROUND((AI$68*$H328)+(AI$15*'3c CalSAWS DD&amp;I CAP'!$K$252*'2a CalSAWS DD&amp;I'!$G328)+(AI$37*$G328)+(AI$56*$G328)+(AI$88*$G328),0)</f>
        <v>113</v>
      </c>
      <c r="AJ328" s="396">
        <f>ROUND((AJ$15*'3c CalSAWS DD&amp;I CAP'!$K$346*'2a CalSAWS DD&amp;I'!$I328)+(AJ$37*$I328)+(AJ$56*$I328)+(AJ$88*$I328),0)</f>
        <v>1473</v>
      </c>
      <c r="AK328" s="396">
        <f>ROUND((AK$15*'3c CalSAWS DD&amp;I CAP'!$K$252*'2a CalSAWS DD&amp;I'!$G328)+(AK$37*$G328)+(AK$56*$G328)+(AK$88*$G328),0)</f>
        <v>149</v>
      </c>
      <c r="AL328" s="396">
        <f>ROUND((AL$68*$J328)+(AL$15*'3c CalSAWS DD&amp;I CAP'!$K$346*'2a CalSAWS DD&amp;I'!$I328)+(AL$37*$I328)+(AL$56*$I328)+(AL$88*$I328),0)</f>
        <v>1613</v>
      </c>
      <c r="AM328" s="487">
        <f>ROUNDDOWN((AM$68*$J328)+(AM$15*'3c CalSAWS DD&amp;I CAP'!$K$346*'2a CalSAWS DD&amp;I'!$I328)+(AM$37*$I328)+(AM$56*$I328)+(AM$88*$I328),0)</f>
        <v>1938</v>
      </c>
      <c r="AN328" s="396">
        <f>ROUND((AN$68*$K328)+(AN$15*'3c CalSAWS DD&amp;I CAP'!$K$346*'2a CalSAWS DD&amp;I'!$K328)+(AN$37*$K328)+(AN$56*$K328)+(AN$88*$K328),0)</f>
        <v>741</v>
      </c>
      <c r="AO328" s="487">
        <f>ROUNDDOWN((AO$68*$K328)+(AO$15*'3c CalSAWS DD&amp;I CAP'!$K$346*'2a CalSAWS DD&amp;I'!$K328)+(AO$37*$K328)+(AO$56*$K328)+(AO$88*$K328),0)</f>
        <v>86</v>
      </c>
      <c r="AP328" s="396">
        <f>ROUND((AP$68*$K328)+(AP$15*'3c CalSAWS DD&amp;I CAP'!$K$346*'2a CalSAWS DD&amp;I'!$K328)+(AP$37*$K328)+(AP$56*$K328)+(AP$88*$K328),0)</f>
        <v>523</v>
      </c>
      <c r="AQ328" s="396">
        <f>ROUND((AQ$68*$K328)+(AQ$15*'3c CalSAWS DD&amp;I CAP'!$K$346*'2a CalSAWS DD&amp;I'!$K328)+(AQ$37*$K328)+(AQ$56*$K328)+(AQ$88*$K328),0)</f>
        <v>501</v>
      </c>
      <c r="AR328" s="396">
        <f>ROUND((AR$68*$K328)+(AR$15*'3c CalSAWS DD&amp;I CAP'!$K$346*'2a CalSAWS DD&amp;I'!$K328)+(AR$37*$K328)+(AR$56*$K328)+(AR$88*$K328),0)</f>
        <v>406</v>
      </c>
      <c r="AS328" s="396">
        <f>ROUND((AS$68*$K328)+(AS$15*'3c CalSAWS DD&amp;I CAP'!$K$346*'2a CalSAWS DD&amp;I'!$K328)+(AS$37*$K328)+(AS$56*$K328)+(AS$88*$K328),0)</f>
        <v>332</v>
      </c>
      <c r="AT328" s="396">
        <f>ROUND((AT$68*$K328)+(AT$15*'3c CalSAWS DD&amp;I CAP'!$K$346*'2a CalSAWS DD&amp;I'!$K328)+(AT$37*$K328)+(AT$56*$K328)+(AT$88*$K328),0)</f>
        <v>331</v>
      </c>
      <c r="AU328" s="396">
        <f>ROUND((AU$68*$K328)+(AU$15*'3c CalSAWS DD&amp;I CAP'!$K$346*'2a CalSAWS DD&amp;I'!$K328)+(AU$37*$K328)+(AU$56*$K328)+(AU$88*$K328),0)</f>
        <v>17</v>
      </c>
      <c r="AV328" s="396">
        <f>ROUND((AV$68*$K328)+(AV$15*'3c CalSAWS DD&amp;I CAP'!$K$346*'2a CalSAWS DD&amp;I'!$K328)+(AV$37*$K328)+(AV$56*$K328)+(AV$88*$K328),0)</f>
        <v>13</v>
      </c>
      <c r="AW328" s="396">
        <f>ROUND((AW$68*$K328)+(AW$15*'3c CalSAWS DD&amp;I CAP'!$K$346*'2a CalSAWS DD&amp;I'!$K328)+(AW$37*$K328)+(AW$56*$K328)+(AW$88*$K328),0)</f>
        <v>7</v>
      </c>
      <c r="AX328" s="396">
        <f>ROUND((AX$68*$K328)+(AX$15*'3c CalSAWS DD&amp;I CAP'!$K$346*'2a CalSAWS DD&amp;I'!$K328)+(AX$37*$K328)+(AX$56*$K328)+(AX$88*$K328),0)</f>
        <v>9</v>
      </c>
      <c r="AY328" s="396">
        <f>ROUND((AY$68*$K328)+(AY$15*'3c CalSAWS DD&amp;I CAP'!$K$346*'2a CalSAWS DD&amp;I'!$K328)+(AY$37*$K328)+(AY$56*$K328)+(AY$88*$K328),0)</f>
        <v>7</v>
      </c>
      <c r="AZ328" s="396">
        <f>ROUND((AZ$68*$K328)+(AZ$15*'3c CalSAWS DD&amp;I CAP'!$K$346*'2a CalSAWS DD&amp;I'!$K328)+(AZ$37*$K328)+(AZ$56*$K328)+(AZ$88*$K328),0)</f>
        <v>7</v>
      </c>
      <c r="BA328" s="396">
        <f>ROUND((BA$68*$K328)+(BA$15*'3c CalSAWS DD&amp;I CAP'!$K$346*'2a CalSAWS DD&amp;I'!$K328)+(BA$37*$K328)+(BA$56*$K328)+(BA$88*$K328),0)</f>
        <v>7</v>
      </c>
      <c r="BB328" s="396">
        <f>ROUND((BB$68*$K328)+(BB$15*'3c CalSAWS DD&amp;I CAP'!$K$346*'2a CalSAWS DD&amp;I'!$K328)+(BB$37*$K328)+(BB$56*$K328)+(BB$88*$K328),0)</f>
        <v>7</v>
      </c>
      <c r="BC328" s="396">
        <f>ROUND((BC$68*$K328)+(BC$15*'3c CalSAWS DD&amp;I CAP'!$K$346*'2a CalSAWS DD&amp;I'!$K328)+(BC$37*$K328)+(BC$56*$K328)+(BC$88*$K328),0)</f>
        <v>7</v>
      </c>
      <c r="BD328" s="396">
        <f>ROUND((BD$68*$K328)+(BD$15*'3c CalSAWS DD&amp;I CAP'!$K$346*'2a CalSAWS DD&amp;I'!$K328)+(BD$37*$K328)+(BD$56*$K328)+(BD$88*$K328),0)</f>
        <v>7</v>
      </c>
      <c r="BE328" s="396">
        <f>ROUND((BE$68*$K328)+(BE$15*'3c CalSAWS DD&amp;I CAP'!$K$346*'2a CalSAWS DD&amp;I'!$K328)+(BE$37*$K328)+(BE$56*$K328)+(BE$88*$K328),0)</f>
        <v>7</v>
      </c>
      <c r="BF328" s="396">
        <f>ROUND((BF$68*$K328)+(BF$15*'3c CalSAWS DD&amp;I CAP'!$K$346*'2a CalSAWS DD&amp;I'!$K328)+(BF$37*$K328)+(BF$56*$K328)+(BF$88*$K328),0)</f>
        <v>7</v>
      </c>
      <c r="BG328" s="396">
        <f>ROUND((BG$68*$K328)+(BG$15*'3c CalSAWS DD&amp;I CAP'!$K$346*'2a CalSAWS DD&amp;I'!$K328)+(BG$37*$K328)+(BG$56*$K328)+(BG$88*$K328),0)</f>
        <v>7</v>
      </c>
      <c r="BH328" s="396">
        <f>ROUND((BH$68*$K328)+(BH$15*'3c CalSAWS DD&amp;I CAP'!$K$346*'2a CalSAWS DD&amp;I'!$K328)+(BH$37*$K328)+(BH$56*$K328)+(BH$88*$K328),0)</f>
        <v>0</v>
      </c>
      <c r="BI328" s="396">
        <f>ROUND((BI$68*$K328)+(BI$15*'3c CalSAWS DD&amp;I CAP'!$K$346*'2a CalSAWS DD&amp;I'!$K328)+(BI$37*$K328)+(BI$56*$K328)+(BI$88*$K328),0)</f>
        <v>0</v>
      </c>
      <c r="BJ328" s="396">
        <f>ROUND((BJ$68*$K328)+(BJ$15*'3c CalSAWS DD&amp;I CAP'!$K$346*'2a CalSAWS DD&amp;I'!$K328)+(BJ$37*$K328)+(BJ$56*$K328)+(BJ$88*$K328),0)</f>
        <v>0</v>
      </c>
      <c r="BK328" s="396">
        <f>ROUND((BK$68*$K328)+(BK$15*'3c CalSAWS DD&amp;I CAP'!$K$346*'2a CalSAWS DD&amp;I'!$K328)+(BK$37*$K328)+(BK$56*$K328)+(BK$88*$K328),0)</f>
        <v>0</v>
      </c>
      <c r="BL328" s="396">
        <f>ROUND((BL$68*$K328)+(BL$15*'3c CalSAWS DD&amp;I CAP'!$K$346*'2a CalSAWS DD&amp;I'!$K328)+(BL$37*$K328)+(BL$56*$K328)+(BL$88*$K328),0)</f>
        <v>0</v>
      </c>
      <c r="BM328" s="396">
        <f>ROUND((BM$68*$K328)+(BM$15*'3c CalSAWS DD&amp;I CAP'!$K$346*'2a CalSAWS DD&amp;I'!$K328)+(BM$37*$K328)+(BM$56*$K328)+(BM$88*$K328),0)</f>
        <v>0</v>
      </c>
      <c r="BN328" s="396">
        <f>ROUND((BN$68*$K328)+(BN$15*'3c CalSAWS DD&amp;I CAP'!$K$346*'2a CalSAWS DD&amp;I'!$K328)+(BN$37*$K328)+(BN$56*$K328)+(BN$88*$K328),0)</f>
        <v>0</v>
      </c>
      <c r="BO328" s="396">
        <f>ROUND((BO$68*$K328)+(BO$15*'3c CalSAWS DD&amp;I CAP'!$K$346*'2a CalSAWS DD&amp;I'!$K328)+(BO$37*$K328)+(BO$56*$K328)+(BO$88*$K328),0)</f>
        <v>0</v>
      </c>
      <c r="BP328" s="396">
        <f>ROUND((BP$68*$K328)+(BP$15*'3c CalSAWS DD&amp;I CAP'!$K$346*'2a CalSAWS DD&amp;I'!$K328)+(BP$37*$K328)+(BP$56*$K328)+(BP$88*$K328),0)</f>
        <v>0</v>
      </c>
      <c r="BQ328" s="396">
        <f>ROUND((BQ$68*$K328)+(BQ$15*'3c CalSAWS DD&amp;I CAP'!$K$346*'2a CalSAWS DD&amp;I'!$K328)+(BQ$37*$K328)+(BQ$56*$K328)+(BQ$88*$K328),0)</f>
        <v>0</v>
      </c>
      <c r="BR328" s="396">
        <f>ROUND((BR$68*$K328)+(BR$15*'3c CalSAWS DD&amp;I CAP'!$K$346*'2a CalSAWS DD&amp;I'!$K328)+(BR$37*$K328)+(BR$56*$K328)+(BR$88*$K328),0)</f>
        <v>0</v>
      </c>
      <c r="BS328" s="396">
        <f>ROUND((BS$68*$K328)+(BS$15*'3c CalSAWS DD&amp;I CAP'!$K$346*'2a CalSAWS DD&amp;I'!$K328)+(BS$37*$K328)+(BS$56*$K328)+(BS$88*$K328),0)</f>
        <v>0</v>
      </c>
      <c r="BT328" s="396">
        <f>ROUND((BT$68*$K328)+(BT$15*'3c CalSAWS DD&amp;I CAP'!$K$346*'2a CalSAWS DD&amp;I'!$K328)+(BT$37*$K328)+(BT$56*$K328)+(BT$88*$K328),0)</f>
        <v>0</v>
      </c>
      <c r="BU328" s="396">
        <f>ROUND((BU$68*$K328)+(BU$15*'3c CalSAWS DD&amp;I CAP'!$K$346*'2a CalSAWS DD&amp;I'!$K328)+(BU$37*$K328)+(BU$56*$K328)+(BU$88*$K328),0)</f>
        <v>0</v>
      </c>
      <c r="BV328" s="396">
        <f>ROUND((BV$68*$K328)+(BV$15*'3c CalSAWS DD&amp;I CAP'!$K$346*'2a CalSAWS DD&amp;I'!$K328)+(BV$37*$K328)+(BV$56*$K328)+(BV$88*$K328),0)</f>
        <v>0</v>
      </c>
      <c r="BW328" s="396"/>
      <c r="BX328" s="396">
        <f t="shared" si="1038"/>
        <v>227503</v>
      </c>
      <c r="BY328" s="397"/>
      <c r="BZ328" s="397">
        <f t="shared" si="1039"/>
        <v>0</v>
      </c>
      <c r="CA328" s="544">
        <f t="shared" si="1052"/>
        <v>3184</v>
      </c>
      <c r="CB328" s="544">
        <f t="shared" si="1052"/>
        <v>10189</v>
      </c>
      <c r="CC328" s="544">
        <f t="shared" si="1052"/>
        <v>128170</v>
      </c>
      <c r="CD328" s="544">
        <f t="shared" si="1052"/>
        <v>76395</v>
      </c>
      <c r="CE328" s="544">
        <f t="shared" si="1052"/>
        <v>6536</v>
      </c>
      <c r="CF328" s="544">
        <f t="shared" si="1050"/>
        <v>2966</v>
      </c>
      <c r="CG328" s="544">
        <f t="shared" si="1053"/>
        <v>63</v>
      </c>
      <c r="CH328" s="544">
        <f t="shared" si="1053"/>
        <v>0</v>
      </c>
      <c r="CI328" s="391"/>
      <c r="CJ328" s="544">
        <f t="shared" si="1051"/>
        <v>6874</v>
      </c>
      <c r="CK328" s="544">
        <f t="shared" si="1051"/>
        <v>22890</v>
      </c>
      <c r="CL328" s="544">
        <f t="shared" si="1051"/>
        <v>171296</v>
      </c>
      <c r="CM328" s="544">
        <f t="shared" si="1051"/>
        <v>19863</v>
      </c>
      <c r="CN328" s="544">
        <f t="shared" si="1051"/>
        <v>5808</v>
      </c>
      <c r="CO328" s="544">
        <f t="shared" si="1051"/>
        <v>751</v>
      </c>
      <c r="CP328" s="544">
        <f t="shared" si="1051"/>
        <v>21</v>
      </c>
      <c r="CQ328" s="544">
        <f t="shared" si="1051"/>
        <v>0</v>
      </c>
      <c r="CR328" s="398">
        <f t="shared" si="1042"/>
        <v>0</v>
      </c>
      <c r="CV328" s="390"/>
      <c r="CW328" s="390"/>
      <c r="CX328" s="390"/>
      <c r="CY328" s="390"/>
      <c r="CZ328" s="390"/>
      <c r="DA328" s="390"/>
      <c r="DB328" s="390"/>
      <c r="DC328" s="390"/>
      <c r="DD328" s="390"/>
      <c r="DE328" s="390"/>
      <c r="DF328" s="390"/>
      <c r="DG328" s="390"/>
      <c r="DH328" s="390"/>
      <c r="DI328" s="390"/>
      <c r="DJ328" s="390"/>
      <c r="DK328" s="390"/>
      <c r="DL328" s="390"/>
      <c r="DM328" s="390"/>
      <c r="DN328" s="390"/>
      <c r="DO328" s="390"/>
      <c r="DP328" s="390"/>
      <c r="DQ328" s="390"/>
      <c r="DR328" s="390"/>
      <c r="DS328" s="390"/>
      <c r="DT328" s="390"/>
      <c r="DU328" s="390"/>
      <c r="DV328" s="390"/>
      <c r="DW328" s="390"/>
      <c r="DX328" s="390"/>
      <c r="DY328" s="390"/>
      <c r="DZ328" s="390"/>
      <c r="EA328" s="390"/>
      <c r="EB328" s="390"/>
    </row>
    <row r="329" spans="1:132" ht="14.25" outlineLevel="1">
      <c r="A329" s="543" t="s">
        <v>146</v>
      </c>
      <c r="B329" s="424">
        <v>2.0000000000000001E-4</v>
      </c>
      <c r="C329" s="425">
        <f>'4a 1718 CS PC'!AP27</f>
        <v>2.0000000000000001E-4</v>
      </c>
      <c r="D329" s="425">
        <f>'4a 1718 CS PC'!AR27</f>
        <v>2.9999999999999997E-4</v>
      </c>
      <c r="E329" s="425">
        <f>'4b 1819 CS PC'!$AT27</f>
        <v>2.9999999999999997E-4</v>
      </c>
      <c r="F329" s="425">
        <f>'4b 1819 CS PC'!AQ27</f>
        <v>4.0000000000000002E-4</v>
      </c>
      <c r="G329" s="425">
        <f>'4c 1920 CS PC'!AS27</f>
        <v>2.9999999999999997E-4</v>
      </c>
      <c r="H329" s="425">
        <f>'4c 1920 CS PC'!AP27</f>
        <v>4.0000000000000002E-4</v>
      </c>
      <c r="I329" s="425">
        <f>'4d 2021 CS PC'!AS27</f>
        <v>2.9999999999999997E-4</v>
      </c>
      <c r="J329" s="425">
        <f>'4d 2021 CS PC'!AP27</f>
        <v>4.0000000000000002E-4</v>
      </c>
      <c r="K329" s="425">
        <f>'4e 2122 CS PC'!AB27</f>
        <v>2.9999999999999997E-4</v>
      </c>
      <c r="L329" s="425"/>
      <c r="M329" s="396">
        <f>ROUND((M$68*$D329)+(M$15*'3c CalSAWS DD&amp;I CAP'!$K$64*'2a CalSAWS DD&amp;I'!$B329)+(M$37*$B329)+(M$56*$B329)+(M$88*$B329),0)</f>
        <v>0</v>
      </c>
      <c r="N329" s="396">
        <f>ROUND((N$68*$D329)+(N$15*'3c CalSAWS DD&amp;I CAP'!$K$64*'2a CalSAWS DD&amp;I'!$B329)+(N$37*$B329)+(N$56*$B329)+(N$88*$B329),0)</f>
        <v>57</v>
      </c>
      <c r="O329" s="396">
        <f>ROUND((O$68*$D329)+(O$15*'3c CalSAWS DD&amp;I CAP'!$K$64*'2a CalSAWS DD&amp;I'!$B329)+(O$37*$B329)+(O$56*$B329)+(O$88*$B329),0)</f>
        <v>0</v>
      </c>
      <c r="P329" s="396">
        <f>ROUND((P$68*$D329)+(P$15*'3c CalSAWS DD&amp;I CAP'!$K$64*'2a CalSAWS DD&amp;I'!$C329)+(P$37*$C329)+(P$56*$C329)+(P$88*$C329),0)</f>
        <v>34</v>
      </c>
      <c r="Q329" s="396">
        <f>ROUND((Q$68*$D329)+(Q$15*'3c CalSAWS DD&amp;I CAP'!$K$64*'2a CalSAWS DD&amp;I'!$C329)+(Q$37*$C329)+(Q$56*$C329)+(Q$88*$C329),0)</f>
        <v>32</v>
      </c>
      <c r="R329" s="396">
        <f>ROUND((R$68*$D329)+(R$15*'3c CalSAWS DD&amp;I CAP'!$K$64*'2a CalSAWS DD&amp;I'!$C329)+(R$37*$C329)+(R$56*$C329)+(R$88*$C329),0)</f>
        <v>0</v>
      </c>
      <c r="S329" s="396">
        <f>ROUND((S$68*$D329)+(S$15*'3c CalSAWS DD&amp;I CAP'!$K$64*'2a CalSAWS DD&amp;I'!$C329)+(S$37*$C329)+(S$56*$C329)+(S$88*$C329),0)</f>
        <v>42</v>
      </c>
      <c r="T329" s="396">
        <f t="shared" si="1043"/>
        <v>-2.2751999999999999</v>
      </c>
      <c r="U329" s="396">
        <f t="shared" si="1044"/>
        <v>-1.12E-2</v>
      </c>
      <c r="V329" s="396">
        <f>ROUND((V$68*$D329)+(V$15*'3c CalSAWS DD&amp;I CAP'!$K$64*'2a CalSAWS DD&amp;I'!$C329)+(V$37*$C329)+(V$56*$C329)+(V$88*$C329),0)</f>
        <v>77</v>
      </c>
      <c r="W329" s="396">
        <f>ROUND((W$68*$F329)+(W$15*'3c CalSAWS DD&amp;I CAP'!$K$157*'2a CalSAWS DD&amp;I'!$E329)+(W$37*$E329)+(W$56*$E329)+(W$88*$E329),0)</f>
        <v>75</v>
      </c>
      <c r="X329" s="396">
        <f>ROUND((X$68*$D329)+(X$15*'3c CalSAWS DD&amp;I CAP'!$K$64*'2a CalSAWS DD&amp;I'!$C329)+(X$37*$C329)+(X$56*$C329)+(X$88*$C329),0)</f>
        <v>0</v>
      </c>
      <c r="Y329" s="396">
        <f>ROUND((Y$68*$F329)+(Y$15*'3c CalSAWS DD&amp;I CAP'!$K$157*'2a CalSAWS DD&amp;I'!$E329)+(Y$37*$E329)+(Y$56*$E329)+(Y$88*$E329),0)</f>
        <v>357</v>
      </c>
      <c r="Z329" s="396">
        <f>ROUND((Z$68*$F329)+(Z$15*'3c CalSAWS DD&amp;I CAP'!$K$157*'2a CalSAWS DD&amp;I'!$E329)+(Z$37*$E329)+(Z$56*$E329)+(Z$88*$E329),0)</f>
        <v>959</v>
      </c>
      <c r="AA329" s="396">
        <f>ROUND((AA$68*$F329)+(AA$15*'3c CalSAWS DD&amp;I CAP'!$K$157*'2a CalSAWS DD&amp;I'!$E329)+(AA$37*$E329)+(AA$56*$E329)+(AA$88*$E329),0)</f>
        <v>1921</v>
      </c>
      <c r="AB329" s="487">
        <f>ROUNDDOWN((AB$68*$H329)+(AB$15*'3c CalSAWS DD&amp;I CAP'!$K$252*'2a CalSAWS DD&amp;I'!$G329)+(AB$37*$G329)+(AB$56*$G329)+(AB$88*$G329),0)</f>
        <v>1471</v>
      </c>
      <c r="AC329" s="396">
        <f>ROUND((AC$68*$F329)+(AC$15*'3c CalSAWS DD&amp;I CAP'!$K$157*'2a CalSAWS DD&amp;I'!$E329)+(AC$37*$E329)+(AC$56*$E329)+(AC$88*$E329),0)</f>
        <v>0</v>
      </c>
      <c r="AD329" s="396">
        <f>ROUND((AD$68*$H329)+(AD$15*'3c CalSAWS DD&amp;I CAP'!$K$252*'2a CalSAWS DD&amp;I'!$G329)+(AD$37*$G329)+(AD$56*$G329)+(AD$88*$G329),0)</f>
        <v>50</v>
      </c>
      <c r="AE329" s="396">
        <f>ROUND((AE$68*$F329)+(AE$15*'3c CalSAWS DD&amp;I CAP'!$K$157*'2a CalSAWS DD&amp;I'!$E329)+(AE$37*$E329)+(AE$56*$E329)+(AE$88*$E329),0)</f>
        <v>1</v>
      </c>
      <c r="AF329" s="396">
        <f>ROUND((AF$68*$H329)+(AF$15*'3c CalSAWS DD&amp;I CAP'!$K$252*'2a CalSAWS DD&amp;I'!$G329)+(AF$37*$G329)+(AF$56*$G329)+(AF$88*$G329),0)</f>
        <v>321</v>
      </c>
      <c r="AG329" s="396">
        <f>ROUND((AG$68*$H329)+(AG$15*'3c CalSAWS DD&amp;I CAP'!$K$252*'2a CalSAWS DD&amp;I'!$G329)+(AG$37*$G329)+(AG$56*$G329)+(AG$88*$G329),0)</f>
        <v>117</v>
      </c>
      <c r="AH329" s="487">
        <f>ROUNDDOWN((AH$68*$J329)+(AH$15*'3c CalSAWS DD&amp;I CAP'!$K$346*'2a CalSAWS DD&amp;I'!$I329)+(AH$37*$I329)+(AH$56*$I329)+(AH$88*$I329),0)</f>
        <v>34</v>
      </c>
      <c r="AI329" s="396">
        <f>ROUND((AI$68*$H329)+(AI$15*'3c CalSAWS DD&amp;I CAP'!$K$252*'2a CalSAWS DD&amp;I'!$G329)+(AI$37*$G329)+(AI$56*$G329)+(AI$88*$G329),0)</f>
        <v>3</v>
      </c>
      <c r="AJ329" s="396">
        <f>ROUND((AJ$15*'3c CalSAWS DD&amp;I CAP'!$K$346*'2a CalSAWS DD&amp;I'!$I329)+(AJ$37*$I329)+(AJ$56*$I329)+(AJ$88*$I329),0)</f>
        <v>41</v>
      </c>
      <c r="AK329" s="396">
        <f>ROUND((AK$15*'3c CalSAWS DD&amp;I CAP'!$K$252*'2a CalSAWS DD&amp;I'!$G329)+(AK$37*$G329)+(AK$56*$G329)+(AK$88*$G329),0)</f>
        <v>4</v>
      </c>
      <c r="AL329" s="396">
        <f>ROUND((AL$68*$J329)+(AL$15*'3c CalSAWS DD&amp;I CAP'!$K$346*'2a CalSAWS DD&amp;I'!$I329)+(AL$37*$I329)+(AL$56*$I329)+(AL$88*$I329),0)</f>
        <v>45</v>
      </c>
      <c r="AM329" s="396">
        <f>ROUND((AM$68*$J329)+(AM$15*'3c CalSAWS DD&amp;I CAP'!$K$346*'2a CalSAWS DD&amp;I'!$I329)+(AM$37*$I329)+(AM$56*$I329)+(AM$88*$I329),0)</f>
        <v>54</v>
      </c>
      <c r="AN329" s="396">
        <f>ROUND((AN$68*$K329)+(AN$15*'3c CalSAWS DD&amp;I CAP'!$K$346*'2a CalSAWS DD&amp;I'!$K329)+(AN$37*$K329)+(AN$56*$K329)+(AN$88*$K329),0)</f>
        <v>21</v>
      </c>
      <c r="AO329" s="396">
        <f>ROUND((AO$68*$K329)+(AO$15*'3c CalSAWS DD&amp;I CAP'!$K$346*'2a CalSAWS DD&amp;I'!$K329)+(AO$37*$K329)+(AO$56*$K329)+(AO$88*$K329),0)</f>
        <v>2</v>
      </c>
      <c r="AP329" s="396">
        <f>ROUND((AP$68*$K329)+(AP$15*'3c CalSAWS DD&amp;I CAP'!$K$346*'2a CalSAWS DD&amp;I'!$K329)+(AP$37*$K329)+(AP$56*$K329)+(AP$88*$K329),0)</f>
        <v>15</v>
      </c>
      <c r="AQ329" s="396">
        <f>ROUND((AQ$68*$K329)+(AQ$15*'3c CalSAWS DD&amp;I CAP'!$K$346*'2a CalSAWS DD&amp;I'!$K329)+(AQ$37*$K329)+(AQ$56*$K329)+(AQ$88*$K329),0)</f>
        <v>14</v>
      </c>
      <c r="AR329" s="396">
        <f>ROUND((AR$68*$K329)+(AR$15*'3c CalSAWS DD&amp;I CAP'!$K$346*'2a CalSAWS DD&amp;I'!$K329)+(AR$37*$K329)+(AR$56*$K329)+(AR$88*$K329),0)</f>
        <v>11</v>
      </c>
      <c r="AS329" s="396">
        <f>ROUND((AS$68*$K329)+(AS$15*'3c CalSAWS DD&amp;I CAP'!$K$346*'2a CalSAWS DD&amp;I'!$K329)+(AS$37*$K329)+(AS$56*$K329)+(AS$88*$K329),0)</f>
        <v>9</v>
      </c>
      <c r="AT329" s="396">
        <f>ROUND((AT$68*$K329)+(AT$15*'3c CalSAWS DD&amp;I CAP'!$K$346*'2a CalSAWS DD&amp;I'!$K329)+(AT$37*$K329)+(AT$56*$K329)+(AT$88*$K329),0)</f>
        <v>9</v>
      </c>
      <c r="AU329" s="396">
        <f>ROUND((AU$68*$K329)+(AU$15*'3c CalSAWS DD&amp;I CAP'!$K$346*'2a CalSAWS DD&amp;I'!$K329)+(AU$37*$K329)+(AU$56*$K329)+(AU$88*$K329),0)</f>
        <v>0</v>
      </c>
      <c r="AV329" s="396">
        <f>ROUND((AV$68*$K329)+(AV$15*'3c CalSAWS DD&amp;I CAP'!$K$346*'2a CalSAWS DD&amp;I'!$K329)+(AV$37*$K329)+(AV$56*$K329)+(AV$88*$K329),0)</f>
        <v>0</v>
      </c>
      <c r="AW329" s="396">
        <f>ROUND((AW$68*$K329)+(AW$15*'3c CalSAWS DD&amp;I CAP'!$K$346*'2a CalSAWS DD&amp;I'!$K329)+(AW$37*$K329)+(AW$56*$K329)+(AW$88*$K329),0)</f>
        <v>0</v>
      </c>
      <c r="AX329" s="396">
        <f>ROUND((AX$68*$K329)+(AX$15*'3c CalSAWS DD&amp;I CAP'!$K$346*'2a CalSAWS DD&amp;I'!$K329)+(AX$37*$K329)+(AX$56*$K329)+(AX$88*$K329),0)</f>
        <v>0</v>
      </c>
      <c r="AY329" s="396">
        <f>ROUND((AY$68*$K329)+(AY$15*'3c CalSAWS DD&amp;I CAP'!$K$346*'2a CalSAWS DD&amp;I'!$K329)+(AY$37*$K329)+(AY$56*$K329)+(AY$88*$K329),0)</f>
        <v>0</v>
      </c>
      <c r="AZ329" s="396">
        <f>ROUND((AZ$68*$K329)+(AZ$15*'3c CalSAWS DD&amp;I CAP'!$K$346*'2a CalSAWS DD&amp;I'!$K329)+(AZ$37*$K329)+(AZ$56*$K329)+(AZ$88*$K329),0)</f>
        <v>0</v>
      </c>
      <c r="BA329" s="396">
        <f>ROUND((BA$68*$K329)+(BA$15*'3c CalSAWS DD&amp;I CAP'!$K$346*'2a CalSAWS DD&amp;I'!$K329)+(BA$37*$K329)+(BA$56*$K329)+(BA$88*$K329),0)</f>
        <v>0</v>
      </c>
      <c r="BB329" s="396">
        <f>ROUND((BB$68*$K329)+(BB$15*'3c CalSAWS DD&amp;I CAP'!$K$346*'2a CalSAWS DD&amp;I'!$K329)+(BB$37*$K329)+(BB$56*$K329)+(BB$88*$K329),0)</f>
        <v>0</v>
      </c>
      <c r="BC329" s="396">
        <f>ROUND((BC$68*$K329)+(BC$15*'3c CalSAWS DD&amp;I CAP'!$K$346*'2a CalSAWS DD&amp;I'!$K329)+(BC$37*$K329)+(BC$56*$K329)+(BC$88*$K329),0)</f>
        <v>0</v>
      </c>
      <c r="BD329" s="396">
        <f>ROUND((BD$68*$K329)+(BD$15*'3c CalSAWS DD&amp;I CAP'!$K$346*'2a CalSAWS DD&amp;I'!$K329)+(BD$37*$K329)+(BD$56*$K329)+(BD$88*$K329),0)</f>
        <v>0</v>
      </c>
      <c r="BE329" s="396">
        <f>ROUND((BE$68*$K329)+(BE$15*'3c CalSAWS DD&amp;I CAP'!$K$346*'2a CalSAWS DD&amp;I'!$K329)+(BE$37*$K329)+(BE$56*$K329)+(BE$88*$K329),0)</f>
        <v>0</v>
      </c>
      <c r="BF329" s="396">
        <f>ROUND((BF$68*$K329)+(BF$15*'3c CalSAWS DD&amp;I CAP'!$K$346*'2a CalSAWS DD&amp;I'!$K329)+(BF$37*$K329)+(BF$56*$K329)+(BF$88*$K329),0)</f>
        <v>0</v>
      </c>
      <c r="BG329" s="396">
        <f>ROUND((BG$68*$K329)+(BG$15*'3c CalSAWS DD&amp;I CAP'!$K$346*'2a CalSAWS DD&amp;I'!$K329)+(BG$37*$K329)+(BG$56*$K329)+(BG$88*$K329),0)</f>
        <v>0</v>
      </c>
      <c r="BH329" s="396">
        <f>ROUND((BH$68*$K329)+(BH$15*'3c CalSAWS DD&amp;I CAP'!$K$346*'2a CalSAWS DD&amp;I'!$K329)+(BH$37*$K329)+(BH$56*$K329)+(BH$88*$K329),0)</f>
        <v>0</v>
      </c>
      <c r="BI329" s="396">
        <f>ROUND((BI$68*$K329)+(BI$15*'3c CalSAWS DD&amp;I CAP'!$K$346*'2a CalSAWS DD&amp;I'!$K329)+(BI$37*$K329)+(BI$56*$K329)+(BI$88*$K329),0)</f>
        <v>0</v>
      </c>
      <c r="BJ329" s="396">
        <f>ROUND((BJ$68*$K329)+(BJ$15*'3c CalSAWS DD&amp;I CAP'!$K$346*'2a CalSAWS DD&amp;I'!$K329)+(BJ$37*$K329)+(BJ$56*$K329)+(BJ$88*$K329),0)</f>
        <v>0</v>
      </c>
      <c r="BK329" s="396">
        <f>ROUND((BK$68*$K329)+(BK$15*'3c CalSAWS DD&amp;I CAP'!$K$346*'2a CalSAWS DD&amp;I'!$K329)+(BK$37*$K329)+(BK$56*$K329)+(BK$88*$K329),0)</f>
        <v>0</v>
      </c>
      <c r="BL329" s="396">
        <f>ROUND((BL$68*$K329)+(BL$15*'3c CalSAWS DD&amp;I CAP'!$K$346*'2a CalSAWS DD&amp;I'!$K329)+(BL$37*$K329)+(BL$56*$K329)+(BL$88*$K329),0)</f>
        <v>0</v>
      </c>
      <c r="BM329" s="396">
        <f>ROUND((BM$68*$K329)+(BM$15*'3c CalSAWS DD&amp;I CAP'!$K$346*'2a CalSAWS DD&amp;I'!$K329)+(BM$37*$K329)+(BM$56*$K329)+(BM$88*$K329),0)</f>
        <v>0</v>
      </c>
      <c r="BN329" s="396">
        <f>ROUND((BN$68*$K329)+(BN$15*'3c CalSAWS DD&amp;I CAP'!$K$346*'2a CalSAWS DD&amp;I'!$K329)+(BN$37*$K329)+(BN$56*$K329)+(BN$88*$K329),0)</f>
        <v>0</v>
      </c>
      <c r="BO329" s="396">
        <f>ROUND((BO$68*$K329)+(BO$15*'3c CalSAWS DD&amp;I CAP'!$K$346*'2a CalSAWS DD&amp;I'!$K329)+(BO$37*$K329)+(BO$56*$K329)+(BO$88*$K329),0)</f>
        <v>0</v>
      </c>
      <c r="BP329" s="396">
        <f>ROUND((BP$68*$K329)+(BP$15*'3c CalSAWS DD&amp;I CAP'!$K$346*'2a CalSAWS DD&amp;I'!$K329)+(BP$37*$K329)+(BP$56*$K329)+(BP$88*$K329),0)</f>
        <v>0</v>
      </c>
      <c r="BQ329" s="396">
        <f>ROUND((BQ$68*$K329)+(BQ$15*'3c CalSAWS DD&amp;I CAP'!$K$346*'2a CalSAWS DD&amp;I'!$K329)+(BQ$37*$K329)+(BQ$56*$K329)+(BQ$88*$K329),0)</f>
        <v>0</v>
      </c>
      <c r="BR329" s="396">
        <f>ROUND((BR$68*$K329)+(BR$15*'3c CalSAWS DD&amp;I CAP'!$K$346*'2a CalSAWS DD&amp;I'!$K329)+(BR$37*$K329)+(BR$56*$K329)+(BR$88*$K329),0)</f>
        <v>0</v>
      </c>
      <c r="BS329" s="396">
        <f>ROUND((BS$68*$K329)+(BS$15*'3c CalSAWS DD&amp;I CAP'!$K$346*'2a CalSAWS DD&amp;I'!$K329)+(BS$37*$K329)+(BS$56*$K329)+(BS$88*$K329),0)</f>
        <v>0</v>
      </c>
      <c r="BT329" s="396">
        <f>ROUND((BT$68*$K329)+(BT$15*'3c CalSAWS DD&amp;I CAP'!$K$346*'2a CalSAWS DD&amp;I'!$K329)+(BT$37*$K329)+(BT$56*$K329)+(BT$88*$K329),0)</f>
        <v>0</v>
      </c>
      <c r="BU329" s="396">
        <f>ROUND((BU$68*$K329)+(BU$15*'3c CalSAWS DD&amp;I CAP'!$K$346*'2a CalSAWS DD&amp;I'!$K329)+(BU$37*$K329)+(BU$56*$K329)+(BU$88*$K329),0)</f>
        <v>0</v>
      </c>
      <c r="BV329" s="396">
        <f>ROUND((BV$68*$K329)+(BV$15*'3c CalSAWS DD&amp;I CAP'!$K$346*'2a CalSAWS DD&amp;I'!$K329)+(BV$37*$K329)+(BV$56*$K329)+(BV$88*$K329),0)</f>
        <v>0</v>
      </c>
      <c r="BW329" s="396"/>
      <c r="BX329" s="396">
        <f t="shared" si="1038"/>
        <v>5774</v>
      </c>
      <c r="BY329" s="397"/>
      <c r="BZ329" s="397">
        <f t="shared" si="1039"/>
        <v>0</v>
      </c>
      <c r="CA329" s="544">
        <f t="shared" si="1052"/>
        <v>57</v>
      </c>
      <c r="CB329" s="544">
        <f t="shared" si="1052"/>
        <v>183</v>
      </c>
      <c r="CC329" s="544">
        <f t="shared" si="1052"/>
        <v>3312</v>
      </c>
      <c r="CD329" s="544">
        <f t="shared" si="1052"/>
        <v>1960</v>
      </c>
      <c r="CE329" s="544">
        <f t="shared" si="1052"/>
        <v>181</v>
      </c>
      <c r="CF329" s="544">
        <f t="shared" si="1050"/>
        <v>81</v>
      </c>
      <c r="CG329" s="544">
        <f t="shared" si="1053"/>
        <v>0</v>
      </c>
      <c r="CH329" s="544">
        <f t="shared" si="1053"/>
        <v>0</v>
      </c>
      <c r="CI329" s="391"/>
      <c r="CJ329" s="544">
        <f t="shared" si="1051"/>
        <v>123</v>
      </c>
      <c r="CK329" s="544">
        <f t="shared" si="1051"/>
        <v>549</v>
      </c>
      <c r="CL329" s="544">
        <f t="shared" si="1051"/>
        <v>4402</v>
      </c>
      <c r="CM329" s="544">
        <f t="shared" si="1051"/>
        <v>520</v>
      </c>
      <c r="CN329" s="544">
        <f t="shared" si="1051"/>
        <v>162</v>
      </c>
      <c r="CO329" s="544">
        <f t="shared" si="1051"/>
        <v>18</v>
      </c>
      <c r="CP329" s="544">
        <f t="shared" si="1051"/>
        <v>0</v>
      </c>
      <c r="CQ329" s="544">
        <f t="shared" si="1051"/>
        <v>0</v>
      </c>
      <c r="CR329" s="398">
        <f t="shared" si="1042"/>
        <v>0</v>
      </c>
      <c r="CV329" s="390"/>
      <c r="CW329" s="390"/>
      <c r="CX329" s="390"/>
      <c r="CY329" s="390"/>
      <c r="CZ329" s="390"/>
      <c r="DA329" s="390"/>
      <c r="DB329" s="390"/>
      <c r="DC329" s="390"/>
      <c r="DD329" s="390"/>
      <c r="DE329" s="390"/>
      <c r="DF329" s="390"/>
      <c r="DG329" s="390"/>
      <c r="DH329" s="390"/>
      <c r="DI329" s="390"/>
      <c r="DJ329" s="390"/>
      <c r="DK329" s="390"/>
      <c r="DL329" s="390"/>
      <c r="DM329" s="390"/>
      <c r="DN329" s="390"/>
      <c r="DO329" s="390"/>
      <c r="DP329" s="390"/>
      <c r="DQ329" s="390"/>
      <c r="DR329" s="390"/>
      <c r="DS329" s="390"/>
      <c r="DT329" s="390"/>
      <c r="DU329" s="390"/>
      <c r="DV329" s="390"/>
      <c r="DW329" s="390"/>
      <c r="DX329" s="390"/>
      <c r="DY329" s="390"/>
      <c r="DZ329" s="390"/>
      <c r="EA329" s="390"/>
      <c r="EB329" s="390"/>
    </row>
    <row r="330" spans="1:132" ht="14.25" outlineLevel="1">
      <c r="A330" s="543" t="s">
        <v>147</v>
      </c>
      <c r="B330" s="424">
        <v>2.9999999999999997E-4</v>
      </c>
      <c r="C330" s="425">
        <f>'4a 1718 CS PC'!AP28</f>
        <v>2.9999999999999997E-4</v>
      </c>
      <c r="D330" s="425">
        <f>'4a 1718 CS PC'!AR28</f>
        <v>4.0000000000000002E-4</v>
      </c>
      <c r="E330" s="425">
        <f>'4b 1819 CS PC'!$AT28</f>
        <v>2.0000000000000001E-4</v>
      </c>
      <c r="F330" s="425">
        <f>'4b 1819 CS PC'!AQ28</f>
        <v>2.9999999999999997E-4</v>
      </c>
      <c r="G330" s="425">
        <f>'4c 1920 CS PC'!AS28</f>
        <v>2.0000000000000001E-4</v>
      </c>
      <c r="H330" s="425">
        <f>'4c 1920 CS PC'!AP28</f>
        <v>2.9999999999999997E-4</v>
      </c>
      <c r="I330" s="425">
        <f>'4d 2021 CS PC'!AS28</f>
        <v>2.0000000000000001E-4</v>
      </c>
      <c r="J330" s="425">
        <f>'4d 2021 CS PC'!AP28</f>
        <v>2.9999999999999997E-4</v>
      </c>
      <c r="K330" s="425">
        <f>'4e 2122 CS PC'!AB28</f>
        <v>2.0000000000000001E-4</v>
      </c>
      <c r="L330" s="425"/>
      <c r="M330" s="396">
        <f>ROUND((M$68*$D330)+(M$15*'3c CalSAWS DD&amp;I CAP'!$K$64*'2a CalSAWS DD&amp;I'!$B330)+(M$37*$B330)+(M$56*$B330)+(M$88*$B330),0)</f>
        <v>0</v>
      </c>
      <c r="N330" s="396">
        <f>ROUND((N$68*$D330)+(N$15*'3c CalSAWS DD&amp;I CAP'!$K$64*'2a CalSAWS DD&amp;I'!$B330)+(N$37*$B330)+(N$56*$B330)+(N$88*$B330),0)</f>
        <v>86</v>
      </c>
      <c r="O330" s="396">
        <f>ROUND((O$68*$D330)+(O$15*'3c CalSAWS DD&amp;I CAP'!$K$64*'2a CalSAWS DD&amp;I'!$B330)+(O$37*$B330)+(O$56*$B330)+(O$88*$B330),0)</f>
        <v>0</v>
      </c>
      <c r="P330" s="396">
        <f>ROUND((P$68*$D330)+(P$15*'3c CalSAWS DD&amp;I CAP'!$K$64*'2a CalSAWS DD&amp;I'!$C330)+(P$37*$C330)+(P$56*$C330)+(P$88*$C330),0)</f>
        <v>51</v>
      </c>
      <c r="Q330" s="396">
        <f>ROUND((Q$68*$D330)+(Q$15*'3c CalSAWS DD&amp;I CAP'!$K$64*'2a CalSAWS DD&amp;I'!$C330)+(Q$37*$C330)+(Q$56*$C330)+(Q$88*$C330),0)</f>
        <v>48</v>
      </c>
      <c r="R330" s="396">
        <f>ROUND((R$68*$D330)+(R$15*'3c CalSAWS DD&amp;I CAP'!$K$64*'2a CalSAWS DD&amp;I'!$C330)+(R$37*$C330)+(R$56*$C330)+(R$88*$C330),0)</f>
        <v>0</v>
      </c>
      <c r="S330" s="396">
        <f>ROUND((S$68*$D330)+(S$15*'3c CalSAWS DD&amp;I CAP'!$K$64*'2a CalSAWS DD&amp;I'!$C330)+(S$37*$C330)+(S$56*$C330)+(S$88*$C330),0)</f>
        <v>64</v>
      </c>
      <c r="T330" s="396">
        <f t="shared" si="1043"/>
        <v>-3.4127999999999998</v>
      </c>
      <c r="U330" s="396">
        <f t="shared" si="1044"/>
        <v>-1.6799999999999999E-2</v>
      </c>
      <c r="V330" s="396">
        <f>ROUND((V$68*$D330)+(V$15*'3c CalSAWS DD&amp;I CAP'!$K$64*'2a CalSAWS DD&amp;I'!$C330)+(V$37*$C330)+(V$56*$C330)+(V$88*$C330),0)</f>
        <v>116</v>
      </c>
      <c r="W330" s="396">
        <f>ROUND((W$68*$F330)+(W$15*'3c CalSAWS DD&amp;I CAP'!$K$157*'2a CalSAWS DD&amp;I'!$E330)+(W$37*$E330)+(W$56*$E330)+(W$88*$E330),0)</f>
        <v>50</v>
      </c>
      <c r="X330" s="396">
        <f>ROUND((X$68*$D330)+(X$15*'3c CalSAWS DD&amp;I CAP'!$K$64*'2a CalSAWS DD&amp;I'!$C330)+(X$37*$C330)+(X$56*$C330)+(X$88*$C330),0)</f>
        <v>0</v>
      </c>
      <c r="Y330" s="396">
        <f>ROUND((Y$68*$F330)+(Y$15*'3c CalSAWS DD&amp;I CAP'!$K$157*'2a CalSAWS DD&amp;I'!$E330)+(Y$37*$E330)+(Y$56*$E330)+(Y$88*$E330),0)</f>
        <v>258</v>
      </c>
      <c r="Z330" s="396">
        <f>ROUND((Z$68*$F330)+(Z$15*'3c CalSAWS DD&amp;I CAP'!$K$157*'2a CalSAWS DD&amp;I'!$E330)+(Z$37*$E330)+(Z$56*$E330)+(Z$88*$E330),0)</f>
        <v>709</v>
      </c>
      <c r="AA330" s="396">
        <f>ROUND((AA$68*$F330)+(AA$15*'3c CalSAWS DD&amp;I CAP'!$K$157*'2a CalSAWS DD&amp;I'!$E330)+(AA$37*$E330)+(AA$56*$E330)+(AA$88*$E330),0)</f>
        <v>1431</v>
      </c>
      <c r="AB330" s="396">
        <f>ROUND((AB$68*$H330)+(AB$15*'3c CalSAWS DD&amp;I CAP'!$K$252*'2a CalSAWS DD&amp;I'!$G330)+(AB$37*$G330)+(AB$56*$G330)+(AB$88*$G330),0)</f>
        <v>1099</v>
      </c>
      <c r="AC330" s="396">
        <f>ROUND((AC$68*$F330)+(AC$15*'3c CalSAWS DD&amp;I CAP'!$K$157*'2a CalSAWS DD&amp;I'!$E330)+(AC$37*$E330)+(AC$56*$E330)+(AC$88*$E330),0)</f>
        <v>0</v>
      </c>
      <c r="AD330" s="396">
        <f>ROUND((AD$68*$H330)+(AD$15*'3c CalSAWS DD&amp;I CAP'!$K$252*'2a CalSAWS DD&amp;I'!$G330)+(AD$37*$G330)+(AD$56*$G330)+(AD$88*$G330),0)</f>
        <v>34</v>
      </c>
      <c r="AE330" s="396">
        <f>ROUND((AE$68*$F330)+(AE$15*'3c CalSAWS DD&amp;I CAP'!$K$157*'2a CalSAWS DD&amp;I'!$E330)+(AE$37*$E330)+(AE$56*$E330)+(AE$88*$E330),0)</f>
        <v>1</v>
      </c>
      <c r="AF330" s="396">
        <f>ROUND((AF$68*$H330)+(AF$15*'3c CalSAWS DD&amp;I CAP'!$K$252*'2a CalSAWS DD&amp;I'!$G330)+(AF$37*$G330)+(AF$56*$G330)+(AF$88*$G330),0)</f>
        <v>237</v>
      </c>
      <c r="AG330" s="396">
        <f>ROUND((AG$68*$H330)+(AG$15*'3c CalSAWS DD&amp;I CAP'!$K$252*'2a CalSAWS DD&amp;I'!$G330)+(AG$37*$G330)+(AG$56*$G330)+(AG$88*$G330),0)</f>
        <v>81</v>
      </c>
      <c r="AH330" s="396">
        <f>ROUND((AH$68*$J330)+(AH$15*'3c CalSAWS DD&amp;I CAP'!$K$346*'2a CalSAWS DD&amp;I'!$I330)+(AH$37*$I330)+(AH$56*$I330)+(AH$88*$I330),0)</f>
        <v>23</v>
      </c>
      <c r="AI330" s="396">
        <f>ROUND((AI$68*$H330)+(AI$15*'3c CalSAWS DD&amp;I CAP'!$K$252*'2a CalSAWS DD&amp;I'!$G330)+(AI$37*$G330)+(AI$56*$G330)+(AI$88*$G330),0)</f>
        <v>2</v>
      </c>
      <c r="AJ330" s="396">
        <f>ROUND((AJ$15*'3c CalSAWS DD&amp;I CAP'!$K$346*'2a CalSAWS DD&amp;I'!$I330)+(AJ$37*$I330)+(AJ$56*$I330)+(AJ$88*$I330),0)</f>
        <v>27</v>
      </c>
      <c r="AK330" s="396">
        <f>ROUND((AK$15*'3c CalSAWS DD&amp;I CAP'!$K$252*'2a CalSAWS DD&amp;I'!$G330)+(AK$37*$G330)+(AK$56*$G330)+(AK$88*$G330),0)</f>
        <v>3</v>
      </c>
      <c r="AL330" s="396">
        <f>ROUND((AL$68*$J330)+(AL$15*'3c CalSAWS DD&amp;I CAP'!$K$346*'2a CalSAWS DD&amp;I'!$I330)+(AL$37*$I330)+(AL$56*$I330)+(AL$88*$I330),0)</f>
        <v>30</v>
      </c>
      <c r="AM330" s="396">
        <f>ROUND((AM$68*$J330)+(AM$15*'3c CalSAWS DD&amp;I CAP'!$K$346*'2a CalSAWS DD&amp;I'!$I330)+(AM$37*$I330)+(AM$56*$I330)+(AM$88*$I330),0)</f>
        <v>36</v>
      </c>
      <c r="AN330" s="396">
        <f>ROUND((AN$68*$K330)+(AN$15*'3c CalSAWS DD&amp;I CAP'!$K$346*'2a CalSAWS DD&amp;I'!$K330)+(AN$37*$K330)+(AN$56*$K330)+(AN$88*$K330),0)</f>
        <v>14</v>
      </c>
      <c r="AO330" s="396">
        <f>ROUND((AO$68*$K330)+(AO$15*'3c CalSAWS DD&amp;I CAP'!$K$346*'2a CalSAWS DD&amp;I'!$K330)+(AO$37*$K330)+(AO$56*$K330)+(AO$88*$K330),0)</f>
        <v>2</v>
      </c>
      <c r="AP330" s="396">
        <f>ROUND((AP$68*$K330)+(AP$15*'3c CalSAWS DD&amp;I CAP'!$K$346*'2a CalSAWS DD&amp;I'!$K330)+(AP$37*$K330)+(AP$56*$K330)+(AP$88*$K330),0)</f>
        <v>10</v>
      </c>
      <c r="AQ330" s="396">
        <f>ROUND((AQ$68*$K330)+(AQ$15*'3c CalSAWS DD&amp;I CAP'!$K$346*'2a CalSAWS DD&amp;I'!$K330)+(AQ$37*$K330)+(AQ$56*$K330)+(AQ$88*$K330),0)</f>
        <v>9</v>
      </c>
      <c r="AR330" s="396">
        <f>ROUND((AR$68*$K330)+(AR$15*'3c CalSAWS DD&amp;I CAP'!$K$346*'2a CalSAWS DD&amp;I'!$K330)+(AR$37*$K330)+(AR$56*$K330)+(AR$88*$K330),0)</f>
        <v>8</v>
      </c>
      <c r="AS330" s="396">
        <f>ROUND((AS$68*$K330)+(AS$15*'3c CalSAWS DD&amp;I CAP'!$K$346*'2a CalSAWS DD&amp;I'!$K330)+(AS$37*$K330)+(AS$56*$K330)+(AS$88*$K330),0)</f>
        <v>6</v>
      </c>
      <c r="AT330" s="396">
        <f>ROUND((AT$68*$K330)+(AT$15*'3c CalSAWS DD&amp;I CAP'!$K$346*'2a CalSAWS DD&amp;I'!$K330)+(AT$37*$K330)+(AT$56*$K330)+(AT$88*$K330),0)</f>
        <v>6</v>
      </c>
      <c r="AU330" s="396">
        <f>ROUND((AU$68*$K330)+(AU$15*'3c CalSAWS DD&amp;I CAP'!$K$346*'2a CalSAWS DD&amp;I'!$K330)+(AU$37*$K330)+(AU$56*$K330)+(AU$88*$K330),0)</f>
        <v>0</v>
      </c>
      <c r="AV330" s="396">
        <f>ROUND((AV$68*$K330)+(AV$15*'3c CalSAWS DD&amp;I CAP'!$K$346*'2a CalSAWS DD&amp;I'!$K330)+(AV$37*$K330)+(AV$56*$K330)+(AV$88*$K330),0)</f>
        <v>0</v>
      </c>
      <c r="AW330" s="396">
        <f>ROUND((AW$68*$K330)+(AW$15*'3c CalSAWS DD&amp;I CAP'!$K$346*'2a CalSAWS DD&amp;I'!$K330)+(AW$37*$K330)+(AW$56*$K330)+(AW$88*$K330),0)</f>
        <v>0</v>
      </c>
      <c r="AX330" s="396">
        <f>ROUND((AX$68*$K330)+(AX$15*'3c CalSAWS DD&amp;I CAP'!$K$346*'2a CalSAWS DD&amp;I'!$K330)+(AX$37*$K330)+(AX$56*$K330)+(AX$88*$K330),0)</f>
        <v>0</v>
      </c>
      <c r="AY330" s="396">
        <f>ROUND((AY$68*$K330)+(AY$15*'3c CalSAWS DD&amp;I CAP'!$K$346*'2a CalSAWS DD&amp;I'!$K330)+(AY$37*$K330)+(AY$56*$K330)+(AY$88*$K330),0)</f>
        <v>0</v>
      </c>
      <c r="AZ330" s="396">
        <f>ROUND((AZ$68*$K330)+(AZ$15*'3c CalSAWS DD&amp;I CAP'!$K$346*'2a CalSAWS DD&amp;I'!$K330)+(AZ$37*$K330)+(AZ$56*$K330)+(AZ$88*$K330),0)</f>
        <v>0</v>
      </c>
      <c r="BA330" s="396">
        <f>ROUND((BA$68*$K330)+(BA$15*'3c CalSAWS DD&amp;I CAP'!$K$346*'2a CalSAWS DD&amp;I'!$K330)+(BA$37*$K330)+(BA$56*$K330)+(BA$88*$K330),0)</f>
        <v>0</v>
      </c>
      <c r="BB330" s="396">
        <f>ROUND((BB$68*$K330)+(BB$15*'3c CalSAWS DD&amp;I CAP'!$K$346*'2a CalSAWS DD&amp;I'!$K330)+(BB$37*$K330)+(BB$56*$K330)+(BB$88*$K330),0)</f>
        <v>0</v>
      </c>
      <c r="BC330" s="396">
        <f>ROUND((BC$68*$K330)+(BC$15*'3c CalSAWS DD&amp;I CAP'!$K$346*'2a CalSAWS DD&amp;I'!$K330)+(BC$37*$K330)+(BC$56*$K330)+(BC$88*$K330),0)</f>
        <v>0</v>
      </c>
      <c r="BD330" s="396">
        <f>ROUND((BD$68*$K330)+(BD$15*'3c CalSAWS DD&amp;I CAP'!$K$346*'2a CalSAWS DD&amp;I'!$K330)+(BD$37*$K330)+(BD$56*$K330)+(BD$88*$K330),0)</f>
        <v>0</v>
      </c>
      <c r="BE330" s="396">
        <f>ROUND((BE$68*$K330)+(BE$15*'3c CalSAWS DD&amp;I CAP'!$K$346*'2a CalSAWS DD&amp;I'!$K330)+(BE$37*$K330)+(BE$56*$K330)+(BE$88*$K330),0)</f>
        <v>0</v>
      </c>
      <c r="BF330" s="396">
        <f>ROUND((BF$68*$K330)+(BF$15*'3c CalSAWS DD&amp;I CAP'!$K$346*'2a CalSAWS DD&amp;I'!$K330)+(BF$37*$K330)+(BF$56*$K330)+(BF$88*$K330),0)</f>
        <v>0</v>
      </c>
      <c r="BG330" s="396">
        <f>ROUND((BG$68*$K330)+(BG$15*'3c CalSAWS DD&amp;I CAP'!$K$346*'2a CalSAWS DD&amp;I'!$K330)+(BG$37*$K330)+(BG$56*$K330)+(BG$88*$K330),0)</f>
        <v>0</v>
      </c>
      <c r="BH330" s="396">
        <f>ROUND((BH$68*$K330)+(BH$15*'3c CalSAWS DD&amp;I CAP'!$K$346*'2a CalSAWS DD&amp;I'!$K330)+(BH$37*$K330)+(BH$56*$K330)+(BH$88*$K330),0)</f>
        <v>0</v>
      </c>
      <c r="BI330" s="396">
        <f>ROUND((BI$68*$K330)+(BI$15*'3c CalSAWS DD&amp;I CAP'!$K$346*'2a CalSAWS DD&amp;I'!$K330)+(BI$37*$K330)+(BI$56*$K330)+(BI$88*$K330),0)</f>
        <v>0</v>
      </c>
      <c r="BJ330" s="396">
        <f>ROUND((BJ$68*$K330)+(BJ$15*'3c CalSAWS DD&amp;I CAP'!$K$346*'2a CalSAWS DD&amp;I'!$K330)+(BJ$37*$K330)+(BJ$56*$K330)+(BJ$88*$K330),0)</f>
        <v>0</v>
      </c>
      <c r="BK330" s="396">
        <f>ROUND((BK$68*$K330)+(BK$15*'3c CalSAWS DD&amp;I CAP'!$K$346*'2a CalSAWS DD&amp;I'!$K330)+(BK$37*$K330)+(BK$56*$K330)+(BK$88*$K330),0)</f>
        <v>0</v>
      </c>
      <c r="BL330" s="396">
        <f>ROUND((BL$68*$K330)+(BL$15*'3c CalSAWS DD&amp;I CAP'!$K$346*'2a CalSAWS DD&amp;I'!$K330)+(BL$37*$K330)+(BL$56*$K330)+(BL$88*$K330),0)</f>
        <v>0</v>
      </c>
      <c r="BM330" s="396">
        <f>ROUND((BM$68*$K330)+(BM$15*'3c CalSAWS DD&amp;I CAP'!$K$346*'2a CalSAWS DD&amp;I'!$K330)+(BM$37*$K330)+(BM$56*$K330)+(BM$88*$K330),0)</f>
        <v>0</v>
      </c>
      <c r="BN330" s="396">
        <f>ROUND((BN$68*$K330)+(BN$15*'3c CalSAWS DD&amp;I CAP'!$K$346*'2a CalSAWS DD&amp;I'!$K330)+(BN$37*$K330)+(BN$56*$K330)+(BN$88*$K330),0)</f>
        <v>0</v>
      </c>
      <c r="BO330" s="396">
        <f>ROUND((BO$68*$K330)+(BO$15*'3c CalSAWS DD&amp;I CAP'!$K$346*'2a CalSAWS DD&amp;I'!$K330)+(BO$37*$K330)+(BO$56*$K330)+(BO$88*$K330),0)</f>
        <v>0</v>
      </c>
      <c r="BP330" s="396">
        <f>ROUND((BP$68*$K330)+(BP$15*'3c CalSAWS DD&amp;I CAP'!$K$346*'2a CalSAWS DD&amp;I'!$K330)+(BP$37*$K330)+(BP$56*$K330)+(BP$88*$K330),0)</f>
        <v>0</v>
      </c>
      <c r="BQ330" s="396">
        <f>ROUND((BQ$68*$K330)+(BQ$15*'3c CalSAWS DD&amp;I CAP'!$K$346*'2a CalSAWS DD&amp;I'!$K330)+(BQ$37*$K330)+(BQ$56*$K330)+(BQ$88*$K330),0)</f>
        <v>0</v>
      </c>
      <c r="BR330" s="396">
        <f>ROUND((BR$68*$K330)+(BR$15*'3c CalSAWS DD&amp;I CAP'!$K$346*'2a CalSAWS DD&amp;I'!$K330)+(BR$37*$K330)+(BR$56*$K330)+(BR$88*$K330),0)</f>
        <v>0</v>
      </c>
      <c r="BS330" s="396">
        <f>ROUND((BS$68*$K330)+(BS$15*'3c CalSAWS DD&amp;I CAP'!$K$346*'2a CalSAWS DD&amp;I'!$K330)+(BS$37*$K330)+(BS$56*$K330)+(BS$88*$K330),0)</f>
        <v>0</v>
      </c>
      <c r="BT330" s="396">
        <f>ROUND((BT$68*$K330)+(BT$15*'3c CalSAWS DD&amp;I CAP'!$K$346*'2a CalSAWS DD&amp;I'!$K330)+(BT$37*$K330)+(BT$56*$K330)+(BT$88*$K330),0)</f>
        <v>0</v>
      </c>
      <c r="BU330" s="396">
        <f>ROUND((BU$68*$K330)+(BU$15*'3c CalSAWS DD&amp;I CAP'!$K$346*'2a CalSAWS DD&amp;I'!$K330)+(BU$37*$K330)+(BU$56*$K330)+(BU$88*$K330),0)</f>
        <v>0</v>
      </c>
      <c r="BV330" s="396">
        <f>ROUND((BV$68*$K330)+(BV$15*'3c CalSAWS DD&amp;I CAP'!$K$346*'2a CalSAWS DD&amp;I'!$K330)+(BV$37*$K330)+(BV$56*$K330)+(BV$88*$K330),0)</f>
        <v>0</v>
      </c>
      <c r="BW330" s="396"/>
      <c r="BX330" s="396">
        <f t="shared" si="1038"/>
        <v>4438</v>
      </c>
      <c r="BY330" s="397"/>
      <c r="BZ330" s="397">
        <f t="shared" si="1039"/>
        <v>0</v>
      </c>
      <c r="CA330" s="544">
        <f t="shared" si="1052"/>
        <v>86</v>
      </c>
      <c r="CB330" s="544">
        <f t="shared" si="1052"/>
        <v>276</v>
      </c>
      <c r="CC330" s="544">
        <f t="shared" si="1052"/>
        <v>2448</v>
      </c>
      <c r="CD330" s="544">
        <f t="shared" si="1052"/>
        <v>1452</v>
      </c>
      <c r="CE330" s="544">
        <f t="shared" si="1052"/>
        <v>121</v>
      </c>
      <c r="CF330" s="544">
        <f t="shared" si="1050"/>
        <v>55</v>
      </c>
      <c r="CG330" s="544">
        <f t="shared" si="1053"/>
        <v>0</v>
      </c>
      <c r="CH330" s="544">
        <f t="shared" si="1053"/>
        <v>0</v>
      </c>
      <c r="CI330" s="391"/>
      <c r="CJ330" s="544">
        <f t="shared" si="1051"/>
        <v>185</v>
      </c>
      <c r="CK330" s="544">
        <f t="shared" si="1051"/>
        <v>485</v>
      </c>
      <c r="CL330" s="544">
        <f t="shared" si="1051"/>
        <v>3274</v>
      </c>
      <c r="CM330" s="544">
        <f t="shared" si="1051"/>
        <v>373</v>
      </c>
      <c r="CN330" s="544">
        <f t="shared" si="1051"/>
        <v>109</v>
      </c>
      <c r="CO330" s="544">
        <f t="shared" si="1051"/>
        <v>12</v>
      </c>
      <c r="CP330" s="544">
        <f t="shared" si="1051"/>
        <v>0</v>
      </c>
      <c r="CQ330" s="544">
        <f t="shared" si="1051"/>
        <v>0</v>
      </c>
      <c r="CR330" s="398">
        <f t="shared" si="1042"/>
        <v>0</v>
      </c>
      <c r="CV330" s="390"/>
      <c r="CW330" s="390"/>
      <c r="CX330" s="390"/>
      <c r="CY330" s="390"/>
      <c r="CZ330" s="390"/>
      <c r="DA330" s="390"/>
      <c r="DB330" s="390"/>
      <c r="DC330" s="390"/>
      <c r="DD330" s="390"/>
      <c r="DE330" s="390"/>
      <c r="DF330" s="390"/>
      <c r="DG330" s="390"/>
      <c r="DH330" s="390"/>
      <c r="DI330" s="390"/>
      <c r="DJ330" s="390"/>
      <c r="DK330" s="390"/>
      <c r="DL330" s="390"/>
      <c r="DM330" s="390"/>
      <c r="DN330" s="390"/>
      <c r="DO330" s="390"/>
      <c r="DP330" s="390"/>
      <c r="DQ330" s="390"/>
      <c r="DR330" s="390"/>
      <c r="DS330" s="390"/>
      <c r="DT330" s="390"/>
      <c r="DU330" s="390"/>
      <c r="DV330" s="390"/>
      <c r="DW330" s="390"/>
      <c r="DX330" s="390"/>
      <c r="DY330" s="390"/>
      <c r="DZ330" s="390"/>
      <c r="EA330" s="390"/>
      <c r="EB330" s="390"/>
    </row>
    <row r="331" spans="1:132" ht="14.25" outlineLevel="1">
      <c r="A331" s="543" t="s">
        <v>148</v>
      </c>
      <c r="B331" s="424">
        <v>1.38E-2</v>
      </c>
      <c r="C331" s="425">
        <f>'4a 1718 CS PC'!AP29</f>
        <v>1.3899999999999999E-2</v>
      </c>
      <c r="D331" s="425">
        <f>'4a 1718 CS PC'!AR29</f>
        <v>1.9599999999999999E-2</v>
      </c>
      <c r="E331" s="425">
        <f>'4b 1819 CS PC'!$AT29</f>
        <v>1.32E-2</v>
      </c>
      <c r="F331" s="425">
        <f>'4b 1819 CS PC'!AQ29</f>
        <v>1.8700000000000001E-2</v>
      </c>
      <c r="G331" s="425">
        <f>'4c 1920 CS PC'!AS29</f>
        <v>1.2999999999999999E-2</v>
      </c>
      <c r="H331" s="425">
        <f>'4c 1920 CS PC'!AP29</f>
        <v>1.8499999999999999E-2</v>
      </c>
      <c r="I331" s="425">
        <f>'4d 2021 CS PC'!AS29</f>
        <v>1.29E-2</v>
      </c>
      <c r="J331" s="425">
        <f>'4d 2021 CS PC'!AP29</f>
        <v>1.84E-2</v>
      </c>
      <c r="K331" s="425">
        <f>'4e 2122 CS PC'!AB29</f>
        <v>1.3100000000000001E-2</v>
      </c>
      <c r="L331" s="425"/>
      <c r="M331" s="396">
        <f>ROUND((M$68*$D331)+(M$15*'3c CalSAWS DD&amp;I CAP'!$K$64*'2a CalSAWS DD&amp;I'!$B331)+(M$37*$B331)+(M$56*$B331)+(M$88*$B331),0)</f>
        <v>21</v>
      </c>
      <c r="N331" s="396">
        <f>ROUND((N$68*$D331)+(N$15*'3c CalSAWS DD&amp;I CAP'!$K$64*'2a CalSAWS DD&amp;I'!$B331)+(N$37*$B331)+(N$56*$B331)+(N$88*$B331),0)</f>
        <v>3938</v>
      </c>
      <c r="O331" s="396">
        <f>ROUND((O$68*$D331)+(O$15*'3c CalSAWS DD&amp;I CAP'!$K$64*'2a CalSAWS DD&amp;I'!$B331)+(O$37*$B331)+(O$56*$B331)+(O$88*$B331),0)</f>
        <v>4</v>
      </c>
      <c r="P331" s="396">
        <f>ROUND((P$68*$D331)+(P$15*'3c CalSAWS DD&amp;I CAP'!$K$64*'2a CalSAWS DD&amp;I'!$C331)+(P$37*$C331)+(P$56*$C331)+(P$88*$C331),0)</f>
        <v>2376</v>
      </c>
      <c r="Q331" s="396">
        <f>ROUND((Q$68*$D331)+(Q$15*'3c CalSAWS DD&amp;I CAP'!$K$64*'2a CalSAWS DD&amp;I'!$C331)+(Q$37*$C331)+(Q$56*$C331)+(Q$88*$C331),0)</f>
        <v>2241</v>
      </c>
      <c r="R331" s="396">
        <f>ROUND((R$68*$D331)+(R$15*'3c CalSAWS DD&amp;I CAP'!$K$64*'2a CalSAWS DD&amp;I'!$C331)+(R$37*$C331)+(R$56*$C331)+(R$88*$C331),0)</f>
        <v>0</v>
      </c>
      <c r="S331" s="487">
        <f>ROUNDDOWN((S$68*$D331)+(S$15*'3c CalSAWS DD&amp;I CAP'!$K$64*'2a CalSAWS DD&amp;I'!$C331)+(S$37*$C331)+(S$56*$C331)+(S$88*$C331),0)</f>
        <v>2943</v>
      </c>
      <c r="T331" s="396">
        <f t="shared" si="1043"/>
        <v>-158.12639999999999</v>
      </c>
      <c r="U331" s="396">
        <f t="shared" si="1044"/>
        <v>-0.77839999999999998</v>
      </c>
      <c r="V331" s="396">
        <f>ROUND((V$68*$D331)+(V$15*'3c CalSAWS DD&amp;I CAP'!$K$64*'2a CalSAWS DD&amp;I'!$C331)+(V$37*$C331)+(V$56*$C331)+(V$88*$C331),0)</f>
        <v>5353</v>
      </c>
      <c r="W331" s="396">
        <f>ROUND((W$68*$F331)+(W$15*'3c CalSAWS DD&amp;I CAP'!$K$157*'2a CalSAWS DD&amp;I'!$E331)+(W$37*$E331)+(W$56*$E331)+(W$88*$E331),0)</f>
        <v>3280</v>
      </c>
      <c r="X331" s="396">
        <f>ROUND((X$68*$D331)+(X$15*'3c CalSAWS DD&amp;I CAP'!$K$64*'2a CalSAWS DD&amp;I'!$C331)+(X$37*$C331)+(X$56*$C331)+(X$88*$C331),0)</f>
        <v>1</v>
      </c>
      <c r="Y331" s="396">
        <f>ROUND((Y$68*$F331)+(Y$15*'3c CalSAWS DD&amp;I CAP'!$K$157*'2a CalSAWS DD&amp;I'!$E331)+(Y$37*$E331)+(Y$56*$E331)+(Y$88*$E331),0)</f>
        <v>16376</v>
      </c>
      <c r="Z331" s="396">
        <f>ROUND((Z$68*$F331)+(Z$15*'3c CalSAWS DD&amp;I CAP'!$K$157*'2a CalSAWS DD&amp;I'!$E331)+(Z$37*$E331)+(Z$56*$E331)+(Z$88*$E331),0)</f>
        <v>44501</v>
      </c>
      <c r="AA331" s="487">
        <f>ROUNDUP((AA$68*$F331)+(AA$15*'3c CalSAWS DD&amp;I CAP'!$K$157*'2a CalSAWS DD&amp;I'!$E331)+(AA$37*$E331)+(AA$56*$E331)+(AA$88*$E331),0)</f>
        <v>89501</v>
      </c>
      <c r="AB331" s="487">
        <f>ROUNDUP((AB$68*$H331)+(AB$15*'3c CalSAWS DD&amp;I CAP'!$K$252*'2a CalSAWS DD&amp;I'!$G331)+(AB$37*$G331)+(AB$56*$G331)+(AB$88*$G331),0)</f>
        <v>67904</v>
      </c>
      <c r="AC331" s="396">
        <f>ROUND((AC$68*$F331)+(AC$15*'3c CalSAWS DD&amp;I CAP'!$K$157*'2a CalSAWS DD&amp;I'!$E331)+(AC$37*$E331)+(AC$56*$E331)+(AC$88*$E331),0)</f>
        <v>22</v>
      </c>
      <c r="AD331" s="396">
        <f>ROUND((AD$68*$H331)+(AD$15*'3c CalSAWS DD&amp;I CAP'!$K$252*'2a CalSAWS DD&amp;I'!$G331)+(AD$37*$G331)+(AD$56*$G331)+(AD$88*$G331),0)</f>
        <v>2187</v>
      </c>
      <c r="AE331" s="396">
        <f>ROUND((AE$68*$F331)+(AE$15*'3c CalSAWS DD&amp;I CAP'!$K$157*'2a CalSAWS DD&amp;I'!$E331)+(AE$37*$E331)+(AE$56*$E331)+(AE$88*$E331),0)</f>
        <v>35</v>
      </c>
      <c r="AF331" s="487">
        <f>ROUNDDOWN((AF$68*$H331)+(AF$15*'3c CalSAWS DD&amp;I CAP'!$K$252*'2a CalSAWS DD&amp;I'!$G331)+(AF$37*$G331)+(AF$56*$G331)+(AF$88*$G331),0)</f>
        <v>14716</v>
      </c>
      <c r="AG331" s="396">
        <f>ROUND((AG$68*$H331)+(AG$15*'3c CalSAWS DD&amp;I CAP'!$K$252*'2a CalSAWS DD&amp;I'!$G331)+(AG$37*$G331)+(AG$56*$G331)+(AG$88*$G331),0)</f>
        <v>5188</v>
      </c>
      <c r="AH331" s="396">
        <f>ROUND((AH$68*$J331)+(AH$15*'3c CalSAWS DD&amp;I CAP'!$K$346*'2a CalSAWS DD&amp;I'!$I331)+(AH$37*$I331)+(AH$56*$I331)+(AH$88*$I331),0)</f>
        <v>1493</v>
      </c>
      <c r="AI331" s="396">
        <f>ROUND((AI$68*$H331)+(AI$15*'3c CalSAWS DD&amp;I CAP'!$K$252*'2a CalSAWS DD&amp;I'!$G331)+(AI$37*$G331)+(AI$56*$G331)+(AI$88*$G331),0)</f>
        <v>133</v>
      </c>
      <c r="AJ331" s="396">
        <f>ROUND((AJ$15*'3c CalSAWS DD&amp;I CAP'!$K$346*'2a CalSAWS DD&amp;I'!$I331)+(AJ$37*$I331)+(AJ$56*$I331)+(AJ$88*$I331),0)</f>
        <v>1760</v>
      </c>
      <c r="AK331" s="396">
        <f>ROUND((AK$15*'3c CalSAWS DD&amp;I CAP'!$K$252*'2a CalSAWS DD&amp;I'!$G331)+(AK$37*$G331)+(AK$56*$G331)+(AK$88*$G331),0)</f>
        <v>176</v>
      </c>
      <c r="AL331" s="396">
        <f>ROUND((AL$68*$J331)+(AL$15*'3c CalSAWS DD&amp;I CAP'!$K$346*'2a CalSAWS DD&amp;I'!$I331)+(AL$37*$I331)+(AL$56*$I331)+(AL$88*$I331),0)</f>
        <v>1927</v>
      </c>
      <c r="AM331" s="487">
        <f>ROUNDDOWN((AM$68*$J331)+(AM$15*'3c CalSAWS DD&amp;I CAP'!$K$346*'2a CalSAWS DD&amp;I'!$I331)+(AM$37*$I331)+(AM$56*$I331)+(AM$88*$I331),0)</f>
        <v>2315</v>
      </c>
      <c r="AN331" s="487">
        <f>ROUNDDOWN((AN$68*$K331)+(AN$15*'3c CalSAWS DD&amp;I CAP'!$K$346*'2a CalSAWS DD&amp;I'!$K331)+(AN$37*$K331)+(AN$56*$K331)+(AN$88*$K331),0)</f>
        <v>907</v>
      </c>
      <c r="AO331" s="487">
        <f>ROUNDUP((AO$68*$K331)+(AO$15*'3c CalSAWS DD&amp;I CAP'!$K$346*'2a CalSAWS DD&amp;I'!$K331)+(AO$37*$K331)+(AO$56*$K331)+(AO$88*$K331),0)</f>
        <v>107</v>
      </c>
      <c r="AP331" s="396">
        <f>ROUND((AP$68*$K331)+(AP$15*'3c CalSAWS DD&amp;I CAP'!$K$346*'2a CalSAWS DD&amp;I'!$K331)+(AP$37*$K331)+(AP$56*$K331)+(AP$88*$K331),0)</f>
        <v>641</v>
      </c>
      <c r="AQ331" s="396">
        <f>ROUND((AQ$68*$K331)+(AQ$15*'3c CalSAWS DD&amp;I CAP'!$K$346*'2a CalSAWS DD&amp;I'!$K331)+(AQ$37*$K331)+(AQ$56*$K331)+(AQ$88*$K331),0)</f>
        <v>614</v>
      </c>
      <c r="AR331" s="396">
        <f>ROUND((AR$68*$K331)+(AR$15*'3c CalSAWS DD&amp;I CAP'!$K$346*'2a CalSAWS DD&amp;I'!$K331)+(AR$37*$K331)+(AR$56*$K331)+(AR$88*$K331),0)</f>
        <v>497</v>
      </c>
      <c r="AS331" s="396">
        <f>ROUND((AS$68*$K331)+(AS$15*'3c CalSAWS DD&amp;I CAP'!$K$346*'2a CalSAWS DD&amp;I'!$K331)+(AS$37*$K331)+(AS$56*$K331)+(AS$88*$K331),0)</f>
        <v>406</v>
      </c>
      <c r="AT331" s="396">
        <f>ROUND((AT$68*$K331)+(AT$15*'3c CalSAWS DD&amp;I CAP'!$K$346*'2a CalSAWS DD&amp;I'!$K331)+(AT$37*$K331)+(AT$56*$K331)+(AT$88*$K331),0)</f>
        <v>405</v>
      </c>
      <c r="AU331" s="396">
        <f>ROUND((AU$68*$K331)+(AU$15*'3c CalSAWS DD&amp;I CAP'!$K$346*'2a CalSAWS DD&amp;I'!$K331)+(AU$37*$K331)+(AU$56*$K331)+(AU$88*$K331),0)</f>
        <v>21</v>
      </c>
      <c r="AV331" s="396">
        <f>ROUND((AV$68*$K331)+(AV$15*'3c CalSAWS DD&amp;I CAP'!$K$346*'2a CalSAWS DD&amp;I'!$K331)+(AV$37*$K331)+(AV$56*$K331)+(AV$88*$K331),0)</f>
        <v>16</v>
      </c>
      <c r="AW331" s="396">
        <f>ROUND((AW$68*$K331)+(AW$15*'3c CalSAWS DD&amp;I CAP'!$K$346*'2a CalSAWS DD&amp;I'!$K331)+(AW$37*$K331)+(AW$56*$K331)+(AW$88*$K331),0)</f>
        <v>9</v>
      </c>
      <c r="AX331" s="396">
        <f>ROUND((AX$68*$K331)+(AX$15*'3c CalSAWS DD&amp;I CAP'!$K$346*'2a CalSAWS DD&amp;I'!$K331)+(AX$37*$K331)+(AX$56*$K331)+(AX$88*$K331),0)</f>
        <v>11</v>
      </c>
      <c r="AY331" s="396">
        <f>ROUND((AY$68*$K331)+(AY$15*'3c CalSAWS DD&amp;I CAP'!$K$346*'2a CalSAWS DD&amp;I'!$K331)+(AY$37*$K331)+(AY$56*$K331)+(AY$88*$K331),0)</f>
        <v>9</v>
      </c>
      <c r="AZ331" s="396">
        <f>ROUND((AZ$68*$K331)+(AZ$15*'3c CalSAWS DD&amp;I CAP'!$K$346*'2a CalSAWS DD&amp;I'!$K331)+(AZ$37*$K331)+(AZ$56*$K331)+(AZ$88*$K331),0)</f>
        <v>9</v>
      </c>
      <c r="BA331" s="396">
        <f>ROUND((BA$68*$K331)+(BA$15*'3c CalSAWS DD&amp;I CAP'!$K$346*'2a CalSAWS DD&amp;I'!$K331)+(BA$37*$K331)+(BA$56*$K331)+(BA$88*$K331),0)</f>
        <v>9</v>
      </c>
      <c r="BB331" s="396">
        <f>ROUND((BB$68*$K331)+(BB$15*'3c CalSAWS DD&amp;I CAP'!$K$346*'2a CalSAWS DD&amp;I'!$K331)+(BB$37*$K331)+(BB$56*$K331)+(BB$88*$K331),0)</f>
        <v>9</v>
      </c>
      <c r="BC331" s="396">
        <f>ROUND((BC$68*$K331)+(BC$15*'3c CalSAWS DD&amp;I CAP'!$K$346*'2a CalSAWS DD&amp;I'!$K331)+(BC$37*$K331)+(BC$56*$K331)+(BC$88*$K331),0)</f>
        <v>9</v>
      </c>
      <c r="BD331" s="396">
        <f>ROUND((BD$68*$K331)+(BD$15*'3c CalSAWS DD&amp;I CAP'!$K$346*'2a CalSAWS DD&amp;I'!$K331)+(BD$37*$K331)+(BD$56*$K331)+(BD$88*$K331),0)</f>
        <v>9</v>
      </c>
      <c r="BE331" s="396">
        <f>ROUND((BE$68*$K331)+(BE$15*'3c CalSAWS DD&amp;I CAP'!$K$346*'2a CalSAWS DD&amp;I'!$K331)+(BE$37*$K331)+(BE$56*$K331)+(BE$88*$K331),0)</f>
        <v>9</v>
      </c>
      <c r="BF331" s="396">
        <f>ROUND((BF$68*$K331)+(BF$15*'3c CalSAWS DD&amp;I CAP'!$K$346*'2a CalSAWS DD&amp;I'!$K331)+(BF$37*$K331)+(BF$56*$K331)+(BF$88*$K331),0)</f>
        <v>9</v>
      </c>
      <c r="BG331" s="396">
        <f>ROUND((BG$68*$K331)+(BG$15*'3c CalSAWS DD&amp;I CAP'!$K$346*'2a CalSAWS DD&amp;I'!$K331)+(BG$37*$K331)+(BG$56*$K331)+(BG$88*$K331),0)</f>
        <v>9</v>
      </c>
      <c r="BH331" s="396">
        <f>ROUND((BH$68*$K331)+(BH$15*'3c CalSAWS DD&amp;I CAP'!$K$346*'2a CalSAWS DD&amp;I'!$K331)+(BH$37*$K331)+(BH$56*$K331)+(BH$88*$K331),0)</f>
        <v>0</v>
      </c>
      <c r="BI331" s="396">
        <f>ROUND((BI$68*$K331)+(BI$15*'3c CalSAWS DD&amp;I CAP'!$K$346*'2a CalSAWS DD&amp;I'!$K331)+(BI$37*$K331)+(BI$56*$K331)+(BI$88*$K331),0)</f>
        <v>0</v>
      </c>
      <c r="BJ331" s="396">
        <f>ROUND((BJ$68*$K331)+(BJ$15*'3c CalSAWS DD&amp;I CAP'!$K$346*'2a CalSAWS DD&amp;I'!$K331)+(BJ$37*$K331)+(BJ$56*$K331)+(BJ$88*$K331),0)</f>
        <v>0</v>
      </c>
      <c r="BK331" s="396">
        <f>ROUND((BK$68*$K331)+(BK$15*'3c CalSAWS DD&amp;I CAP'!$K$346*'2a CalSAWS DD&amp;I'!$K331)+(BK$37*$K331)+(BK$56*$K331)+(BK$88*$K331),0)</f>
        <v>0</v>
      </c>
      <c r="BL331" s="396">
        <f>ROUND((BL$68*$K331)+(BL$15*'3c CalSAWS DD&amp;I CAP'!$K$346*'2a CalSAWS DD&amp;I'!$K331)+(BL$37*$K331)+(BL$56*$K331)+(BL$88*$K331),0)</f>
        <v>0</v>
      </c>
      <c r="BM331" s="396">
        <f>ROUND((BM$68*$K331)+(BM$15*'3c CalSAWS DD&amp;I CAP'!$K$346*'2a CalSAWS DD&amp;I'!$K331)+(BM$37*$K331)+(BM$56*$K331)+(BM$88*$K331),0)</f>
        <v>0</v>
      </c>
      <c r="BN331" s="396">
        <f>ROUND((BN$68*$K331)+(BN$15*'3c CalSAWS DD&amp;I CAP'!$K$346*'2a CalSAWS DD&amp;I'!$K331)+(BN$37*$K331)+(BN$56*$K331)+(BN$88*$K331),0)</f>
        <v>0</v>
      </c>
      <c r="BO331" s="396">
        <f>ROUND((BO$68*$K331)+(BO$15*'3c CalSAWS DD&amp;I CAP'!$K$346*'2a CalSAWS DD&amp;I'!$K331)+(BO$37*$K331)+(BO$56*$K331)+(BO$88*$K331),0)</f>
        <v>0</v>
      </c>
      <c r="BP331" s="396">
        <f>ROUND((BP$68*$K331)+(BP$15*'3c CalSAWS DD&amp;I CAP'!$K$346*'2a CalSAWS DD&amp;I'!$K331)+(BP$37*$K331)+(BP$56*$K331)+(BP$88*$K331),0)</f>
        <v>0</v>
      </c>
      <c r="BQ331" s="396">
        <f>ROUND((BQ$68*$K331)+(BQ$15*'3c CalSAWS DD&amp;I CAP'!$K$346*'2a CalSAWS DD&amp;I'!$K331)+(BQ$37*$K331)+(BQ$56*$K331)+(BQ$88*$K331),0)</f>
        <v>0</v>
      </c>
      <c r="BR331" s="396">
        <f>ROUND((BR$68*$K331)+(BR$15*'3c CalSAWS DD&amp;I CAP'!$K$346*'2a CalSAWS DD&amp;I'!$K331)+(BR$37*$K331)+(BR$56*$K331)+(BR$88*$K331),0)</f>
        <v>0</v>
      </c>
      <c r="BS331" s="396">
        <f>ROUND((BS$68*$K331)+(BS$15*'3c CalSAWS DD&amp;I CAP'!$K$346*'2a CalSAWS DD&amp;I'!$K331)+(BS$37*$K331)+(BS$56*$K331)+(BS$88*$K331),0)</f>
        <v>0</v>
      </c>
      <c r="BT331" s="396">
        <f>ROUND((BT$68*$K331)+(BT$15*'3c CalSAWS DD&amp;I CAP'!$K$346*'2a CalSAWS DD&amp;I'!$K331)+(BT$37*$K331)+(BT$56*$K331)+(BT$88*$K331),0)</f>
        <v>0</v>
      </c>
      <c r="BU331" s="396">
        <f>ROUND((BU$68*$K331)+(BU$15*'3c CalSAWS DD&amp;I CAP'!$K$346*'2a CalSAWS DD&amp;I'!$K331)+(BU$37*$K331)+(BU$56*$K331)+(BU$88*$K331),0)</f>
        <v>0</v>
      </c>
      <c r="BV331" s="396">
        <f>ROUND((BV$68*$K331)+(BV$15*'3c CalSAWS DD&amp;I CAP'!$K$346*'2a CalSAWS DD&amp;I'!$K331)+(BV$37*$K331)+(BV$56*$K331)+(BV$88*$K331),0)</f>
        <v>0</v>
      </c>
      <c r="BW331" s="396"/>
      <c r="BX331" s="396">
        <f t="shared" si="1038"/>
        <v>271947</v>
      </c>
      <c r="BY331" s="397"/>
      <c r="BZ331" s="397">
        <f t="shared" si="1039"/>
        <v>0</v>
      </c>
      <c r="CA331" s="544">
        <f t="shared" si="1052"/>
        <v>3959</v>
      </c>
      <c r="CB331" s="544">
        <f t="shared" si="1052"/>
        <v>12758</v>
      </c>
      <c r="CC331" s="544">
        <f t="shared" si="1052"/>
        <v>153659</v>
      </c>
      <c r="CD331" s="544">
        <f t="shared" si="1052"/>
        <v>90052</v>
      </c>
      <c r="CE331" s="544">
        <f t="shared" si="1052"/>
        <v>7804</v>
      </c>
      <c r="CF331" s="544">
        <f t="shared" si="1050"/>
        <v>3634</v>
      </c>
      <c r="CG331" s="544">
        <f t="shared" si="1053"/>
        <v>81</v>
      </c>
      <c r="CH331" s="544">
        <f t="shared" si="1053"/>
        <v>0</v>
      </c>
      <c r="CI331" s="391"/>
      <c r="CJ331" s="544">
        <f t="shared" si="1051"/>
        <v>8580</v>
      </c>
      <c r="CK331" s="544">
        <f t="shared" si="1051"/>
        <v>27794</v>
      </c>
      <c r="CL331" s="544">
        <f t="shared" si="1051"/>
        <v>204150</v>
      </c>
      <c r="CM331" s="544">
        <f t="shared" si="1051"/>
        <v>23466</v>
      </c>
      <c r="CN331" s="544">
        <f t="shared" si="1051"/>
        <v>7008</v>
      </c>
      <c r="CO331" s="544">
        <f t="shared" si="1051"/>
        <v>922</v>
      </c>
      <c r="CP331" s="544">
        <f t="shared" si="1051"/>
        <v>27</v>
      </c>
      <c r="CQ331" s="544">
        <f t="shared" si="1051"/>
        <v>0</v>
      </c>
      <c r="CR331" s="398">
        <f t="shared" si="1042"/>
        <v>0</v>
      </c>
      <c r="CV331" s="390"/>
      <c r="CW331" s="390"/>
      <c r="CX331" s="390"/>
      <c r="CY331" s="390"/>
      <c r="CZ331" s="390"/>
      <c r="DA331" s="390"/>
      <c r="DB331" s="390"/>
      <c r="DC331" s="390"/>
      <c r="DD331" s="390"/>
      <c r="DE331" s="390"/>
      <c r="DF331" s="390"/>
      <c r="DG331" s="390"/>
      <c r="DH331" s="390"/>
      <c r="DI331" s="390"/>
      <c r="DJ331" s="390"/>
      <c r="DK331" s="390"/>
      <c r="DL331" s="390"/>
      <c r="DM331" s="390"/>
      <c r="DN331" s="390"/>
      <c r="DO331" s="390"/>
      <c r="DP331" s="390"/>
      <c r="DQ331" s="390"/>
      <c r="DR331" s="390"/>
      <c r="DS331" s="390"/>
      <c r="DT331" s="390"/>
      <c r="DU331" s="390"/>
      <c r="DV331" s="390"/>
      <c r="DW331" s="390"/>
      <c r="DX331" s="390"/>
      <c r="DY331" s="390"/>
      <c r="DZ331" s="390"/>
      <c r="EA331" s="390"/>
      <c r="EB331" s="390"/>
    </row>
    <row r="332" spans="1:132" ht="14.25" outlineLevel="1">
      <c r="A332" s="543" t="s">
        <v>149</v>
      </c>
      <c r="B332" s="424">
        <v>2.3E-3</v>
      </c>
      <c r="C332" s="425">
        <f>'4a 1718 CS PC'!AP30</f>
        <v>2.2000000000000001E-3</v>
      </c>
      <c r="D332" s="425">
        <f>'4a 1718 CS PC'!AR30</f>
        <v>3.2000000000000002E-3</v>
      </c>
      <c r="E332" s="425">
        <f>'4b 1819 CS PC'!$AT30</f>
        <v>2.0999999999999999E-3</v>
      </c>
      <c r="F332" s="425">
        <f>'4b 1819 CS PC'!AQ30</f>
        <v>3.0000000000000001E-3</v>
      </c>
      <c r="G332" s="425">
        <f>'4c 1920 CS PC'!AS30</f>
        <v>2.2000000000000001E-3</v>
      </c>
      <c r="H332" s="425">
        <f>'4c 1920 CS PC'!AP30</f>
        <v>3.0999999999999999E-3</v>
      </c>
      <c r="I332" s="425">
        <f>'4d 2021 CS PC'!AS30</f>
        <v>2.2000000000000001E-3</v>
      </c>
      <c r="J332" s="425">
        <f>'4d 2021 CS PC'!AP30</f>
        <v>3.2000000000000002E-3</v>
      </c>
      <c r="K332" s="425">
        <f>'4e 2122 CS PC'!AB30</f>
        <v>2.2000000000000001E-3</v>
      </c>
      <c r="L332" s="425"/>
      <c r="M332" s="396">
        <f>ROUND((M$68*$D332)+(M$15*'3c CalSAWS DD&amp;I CAP'!$K$64*'2a CalSAWS DD&amp;I'!$B332)+(M$37*$B332)+(M$56*$B332)+(M$88*$B332),0)</f>
        <v>4</v>
      </c>
      <c r="N332" s="396">
        <f>ROUND((N$68*$D332)+(N$15*'3c CalSAWS DD&amp;I CAP'!$K$64*'2a CalSAWS DD&amp;I'!$B332)+(N$37*$B332)+(N$56*$B332)+(N$88*$B332),0)</f>
        <v>656</v>
      </c>
      <c r="O332" s="396">
        <f>ROUND((O$68*$D332)+(O$15*'3c CalSAWS DD&amp;I CAP'!$K$64*'2a CalSAWS DD&amp;I'!$B332)+(O$37*$B332)+(O$56*$B332)+(O$88*$B332),0)</f>
        <v>1</v>
      </c>
      <c r="P332" s="396">
        <f>ROUND((P$68*$D332)+(P$15*'3c CalSAWS DD&amp;I CAP'!$K$64*'2a CalSAWS DD&amp;I'!$C332)+(P$37*$C332)+(P$56*$C332)+(P$88*$C332),0)</f>
        <v>376</v>
      </c>
      <c r="Q332" s="396">
        <f>ROUND((Q$68*$D332)+(Q$15*'3c CalSAWS DD&amp;I CAP'!$K$64*'2a CalSAWS DD&amp;I'!$C332)+(Q$37*$C332)+(Q$56*$C332)+(Q$88*$C332),0)</f>
        <v>355</v>
      </c>
      <c r="R332" s="396">
        <f>ROUND((R$68*$D332)+(R$15*'3c CalSAWS DD&amp;I CAP'!$K$64*'2a CalSAWS DD&amp;I'!$C332)+(R$37*$C332)+(R$56*$C332)+(R$88*$C332),0)</f>
        <v>0</v>
      </c>
      <c r="S332" s="396">
        <f>ROUND((S$68*$D332)+(S$15*'3c CalSAWS DD&amp;I CAP'!$K$64*'2a CalSAWS DD&amp;I'!$C332)+(S$37*$C332)+(S$56*$C332)+(S$88*$C332),0)</f>
        <v>466</v>
      </c>
      <c r="T332" s="396">
        <f t="shared" si="1043"/>
        <v>-25.027200000000001</v>
      </c>
      <c r="U332" s="396">
        <f t="shared" si="1044"/>
        <v>-0.1232</v>
      </c>
      <c r="V332" s="396">
        <f>ROUND((V$68*$D332)+(V$15*'3c CalSAWS DD&amp;I CAP'!$K$64*'2a CalSAWS DD&amp;I'!$C332)+(V$37*$C332)+(V$56*$C332)+(V$88*$C332),0)</f>
        <v>847</v>
      </c>
      <c r="W332" s="396">
        <f>ROUND((W$68*$F332)+(W$15*'3c CalSAWS DD&amp;I CAP'!$K$157*'2a CalSAWS DD&amp;I'!$E332)+(W$37*$E332)+(W$56*$E332)+(W$88*$E332),0)</f>
        <v>522</v>
      </c>
      <c r="X332" s="396">
        <f>ROUND((X$68*$D332)+(X$15*'3c CalSAWS DD&amp;I CAP'!$K$64*'2a CalSAWS DD&amp;I'!$C332)+(X$37*$C332)+(X$56*$C332)+(X$88*$C332),0)</f>
        <v>0</v>
      </c>
      <c r="Y332" s="487">
        <f>ROUNDUP((Y$68*$F332)+(Y$15*'3c CalSAWS DD&amp;I CAP'!$K$157*'2a CalSAWS DD&amp;I'!$E332)+(Y$37*$E332)+(Y$56*$E332)+(Y$88*$E332),0)</f>
        <v>2621</v>
      </c>
      <c r="Z332" s="396">
        <f>ROUND((Z$68*$F332)+(Z$15*'3c CalSAWS DD&amp;I CAP'!$K$157*'2a CalSAWS DD&amp;I'!$E332)+(Z$37*$E332)+(Z$56*$E332)+(Z$88*$E332),0)</f>
        <v>7132</v>
      </c>
      <c r="AA332" s="396">
        <f>ROUND((AA$68*$F332)+(AA$15*'3c CalSAWS DD&amp;I CAP'!$K$157*'2a CalSAWS DD&amp;I'!$E332)+(AA$37*$E332)+(AA$56*$E332)+(AA$88*$E332),0)</f>
        <v>14352</v>
      </c>
      <c r="AB332" s="396">
        <f>ROUNDUP((AB$68*$H332)+(AB$15*'3c CalSAWS DD&amp;I CAP'!$K$252*'2a CalSAWS DD&amp;I'!$G332)+(AB$37*$G332)+(AB$56*$G332)+(AB$88*$G332),0)</f>
        <v>11383</v>
      </c>
      <c r="AC332" s="487">
        <f>ROUNDUP((AC$68*$F332)+(AC$15*'3c CalSAWS DD&amp;I CAP'!$K$157*'2a CalSAWS DD&amp;I'!$E332)+(AC$37*$E332)+(AC$56*$E332)+(AC$88*$E332),0)</f>
        <v>4</v>
      </c>
      <c r="AD332" s="396">
        <f>ROUND((AD$68*$H332)+(AD$15*'3c CalSAWS DD&amp;I CAP'!$K$252*'2a CalSAWS DD&amp;I'!$G332)+(AD$37*$G332)+(AD$56*$G332)+(AD$88*$G332),0)</f>
        <v>370</v>
      </c>
      <c r="AE332" s="396">
        <f>ROUND((AE$68*$F332)+(AE$15*'3c CalSAWS DD&amp;I CAP'!$K$157*'2a CalSAWS DD&amp;I'!$E332)+(AE$37*$E332)+(AE$56*$E332)+(AE$88*$E332),0)</f>
        <v>6</v>
      </c>
      <c r="AF332" s="396">
        <f>ROUND((AF$68*$H332)+(AF$15*'3c CalSAWS DD&amp;I CAP'!$K$252*'2a CalSAWS DD&amp;I'!$G332)+(AF$37*$G332)+(AF$56*$G332)+(AF$88*$G332),0)</f>
        <v>2469</v>
      </c>
      <c r="AG332" s="487">
        <f>ROUNDUP((AG$68*$H332)+(AG$15*'3c CalSAWS DD&amp;I CAP'!$K$252*'2a CalSAWS DD&amp;I'!$G332)+(AG$37*$G332)+(AG$56*$G332)+(AG$88*$G332),0)</f>
        <v>876</v>
      </c>
      <c r="AH332" s="396">
        <f>ROUND((AH$68*$J332)+(AH$15*'3c CalSAWS DD&amp;I CAP'!$K$346*'2a CalSAWS DD&amp;I'!$I332)+(AH$37*$I332)+(AH$56*$I332)+(AH$88*$I332),0)</f>
        <v>255</v>
      </c>
      <c r="AI332" s="396">
        <f>ROUND((AI$68*$H332)+(AI$15*'3c CalSAWS DD&amp;I CAP'!$K$252*'2a CalSAWS DD&amp;I'!$G332)+(AI$37*$G332)+(AI$56*$G332)+(AI$88*$G332),0)</f>
        <v>23</v>
      </c>
      <c r="AJ332" s="396">
        <f>ROUND((AJ$15*'3c CalSAWS DD&amp;I CAP'!$K$346*'2a CalSAWS DD&amp;I'!$I332)+(AJ$37*$I332)+(AJ$56*$I332)+(AJ$88*$I332),0)</f>
        <v>300</v>
      </c>
      <c r="AK332" s="396">
        <f>ROUND((AK$15*'3c CalSAWS DD&amp;I CAP'!$K$252*'2a CalSAWS DD&amp;I'!$G332)+(AK$37*$G332)+(AK$56*$G332)+(AK$88*$G332),0)</f>
        <v>30</v>
      </c>
      <c r="AL332" s="396">
        <f>ROUND((AL$68*$J332)+(AL$15*'3c CalSAWS DD&amp;I CAP'!$K$346*'2a CalSAWS DD&amp;I'!$I332)+(AL$37*$I332)+(AL$56*$I332)+(AL$88*$I332),0)</f>
        <v>329</v>
      </c>
      <c r="AM332" s="396">
        <f>ROUND((AM$68*$J332)+(AM$15*'3c CalSAWS DD&amp;I CAP'!$K$346*'2a CalSAWS DD&amp;I'!$I332)+(AM$37*$I332)+(AM$56*$I332)+(AM$88*$I332),0)</f>
        <v>395</v>
      </c>
      <c r="AN332" s="396">
        <f>ROUND((AN$68*$K332)+(AN$15*'3c CalSAWS DD&amp;I CAP'!$K$346*'2a CalSAWS DD&amp;I'!$K332)+(AN$37*$K332)+(AN$56*$K332)+(AN$88*$K332),0)</f>
        <v>152</v>
      </c>
      <c r="AO332" s="396">
        <f>ROUND((AO$68*$K332)+(AO$15*'3c CalSAWS DD&amp;I CAP'!$K$346*'2a CalSAWS DD&amp;I'!$K332)+(AO$37*$K332)+(AO$56*$K332)+(AO$88*$K332),0)</f>
        <v>18</v>
      </c>
      <c r="AP332" s="396">
        <f>ROUND((AP$68*$K332)+(AP$15*'3c CalSAWS DD&amp;I CAP'!$K$346*'2a CalSAWS DD&amp;I'!$K332)+(AP$37*$K332)+(AP$56*$K332)+(AP$88*$K332),0)</f>
        <v>108</v>
      </c>
      <c r="AQ332" s="396">
        <f>ROUND((AQ$68*$K332)+(AQ$15*'3c CalSAWS DD&amp;I CAP'!$K$346*'2a CalSAWS DD&amp;I'!$K332)+(AQ$37*$K332)+(AQ$56*$K332)+(AQ$88*$K332),0)</f>
        <v>103</v>
      </c>
      <c r="AR332" s="396">
        <f>ROUND((AR$68*$K332)+(AR$15*'3c CalSAWS DD&amp;I CAP'!$K$346*'2a CalSAWS DD&amp;I'!$K332)+(AR$37*$K332)+(AR$56*$K332)+(AR$88*$K332),0)</f>
        <v>83</v>
      </c>
      <c r="AS332" s="396">
        <f>ROUND((AS$68*$K332)+(AS$15*'3c CalSAWS DD&amp;I CAP'!$K$346*'2a CalSAWS DD&amp;I'!$K332)+(AS$37*$K332)+(AS$56*$K332)+(AS$88*$K332),0)</f>
        <v>68</v>
      </c>
      <c r="AT332" s="396">
        <f>ROUND((AT$68*$K332)+(AT$15*'3c CalSAWS DD&amp;I CAP'!$K$346*'2a CalSAWS DD&amp;I'!$K332)+(AT$37*$K332)+(AT$56*$K332)+(AT$88*$K332),0)</f>
        <v>68</v>
      </c>
      <c r="AU332" s="396">
        <f>ROUND((AU$68*$K332)+(AU$15*'3c CalSAWS DD&amp;I CAP'!$K$346*'2a CalSAWS DD&amp;I'!$K332)+(AU$37*$K332)+(AU$56*$K332)+(AU$88*$K332),0)</f>
        <v>4</v>
      </c>
      <c r="AV332" s="396">
        <f>ROUND((AV$68*$K332)+(AV$15*'3c CalSAWS DD&amp;I CAP'!$K$346*'2a CalSAWS DD&amp;I'!$K332)+(AV$37*$K332)+(AV$56*$K332)+(AV$88*$K332),0)</f>
        <v>3</v>
      </c>
      <c r="AW332" s="396">
        <f>ROUND((AW$68*$K332)+(AW$15*'3c CalSAWS DD&amp;I CAP'!$K$346*'2a CalSAWS DD&amp;I'!$K332)+(AW$37*$K332)+(AW$56*$K332)+(AW$88*$K332),0)</f>
        <v>2</v>
      </c>
      <c r="AX332" s="396">
        <f>ROUND((AX$68*$K332)+(AX$15*'3c CalSAWS DD&amp;I CAP'!$K$346*'2a CalSAWS DD&amp;I'!$K332)+(AX$37*$K332)+(AX$56*$K332)+(AX$88*$K332),0)</f>
        <v>2</v>
      </c>
      <c r="AY332" s="396">
        <f>ROUND((AY$68*$K332)+(AY$15*'3c CalSAWS DD&amp;I CAP'!$K$346*'2a CalSAWS DD&amp;I'!$K332)+(AY$37*$K332)+(AY$56*$K332)+(AY$88*$K332),0)</f>
        <v>1</v>
      </c>
      <c r="AZ332" s="396">
        <f>ROUND((AZ$68*$K332)+(AZ$15*'3c CalSAWS DD&amp;I CAP'!$K$346*'2a CalSAWS DD&amp;I'!$K332)+(AZ$37*$K332)+(AZ$56*$K332)+(AZ$88*$K332),0)</f>
        <v>1</v>
      </c>
      <c r="BA332" s="396">
        <f>ROUND((BA$68*$K332)+(BA$15*'3c CalSAWS DD&amp;I CAP'!$K$346*'2a CalSAWS DD&amp;I'!$K332)+(BA$37*$K332)+(BA$56*$K332)+(BA$88*$K332),0)</f>
        <v>1</v>
      </c>
      <c r="BB332" s="396">
        <f>ROUND((BB$68*$K332)+(BB$15*'3c CalSAWS DD&amp;I CAP'!$K$346*'2a CalSAWS DD&amp;I'!$K332)+(BB$37*$K332)+(BB$56*$K332)+(BB$88*$K332),0)</f>
        <v>1</v>
      </c>
      <c r="BC332" s="396">
        <f>ROUND((BC$68*$K332)+(BC$15*'3c CalSAWS DD&amp;I CAP'!$K$346*'2a CalSAWS DD&amp;I'!$K332)+(BC$37*$K332)+(BC$56*$K332)+(BC$88*$K332),0)</f>
        <v>1</v>
      </c>
      <c r="BD332" s="396">
        <f>ROUND((BD$68*$K332)+(BD$15*'3c CalSAWS DD&amp;I CAP'!$K$346*'2a CalSAWS DD&amp;I'!$K332)+(BD$37*$K332)+(BD$56*$K332)+(BD$88*$K332),0)</f>
        <v>1</v>
      </c>
      <c r="BE332" s="396">
        <f>ROUND((BE$68*$K332)+(BE$15*'3c CalSAWS DD&amp;I CAP'!$K$346*'2a CalSAWS DD&amp;I'!$K332)+(BE$37*$K332)+(BE$56*$K332)+(BE$88*$K332),0)</f>
        <v>1</v>
      </c>
      <c r="BF332" s="396">
        <f>ROUND((BF$68*$K332)+(BF$15*'3c CalSAWS DD&amp;I CAP'!$K$346*'2a CalSAWS DD&amp;I'!$K332)+(BF$37*$K332)+(BF$56*$K332)+(BF$88*$K332),0)</f>
        <v>1</v>
      </c>
      <c r="BG332" s="396">
        <f>ROUND((BG$68*$K332)+(BG$15*'3c CalSAWS DD&amp;I CAP'!$K$346*'2a CalSAWS DD&amp;I'!$K332)+(BG$37*$K332)+(BG$56*$K332)+(BG$88*$K332),0)</f>
        <v>1</v>
      </c>
      <c r="BH332" s="396">
        <f>ROUND((BH$68*$K332)+(BH$15*'3c CalSAWS DD&amp;I CAP'!$K$346*'2a CalSAWS DD&amp;I'!$K332)+(BH$37*$K332)+(BH$56*$K332)+(BH$88*$K332),0)</f>
        <v>0</v>
      </c>
      <c r="BI332" s="396">
        <f>ROUND((BI$68*$K332)+(BI$15*'3c CalSAWS DD&amp;I CAP'!$K$346*'2a CalSAWS DD&amp;I'!$K332)+(BI$37*$K332)+(BI$56*$K332)+(BI$88*$K332),0)</f>
        <v>0</v>
      </c>
      <c r="BJ332" s="396">
        <f>ROUND((BJ$68*$K332)+(BJ$15*'3c CalSAWS DD&amp;I CAP'!$K$346*'2a CalSAWS DD&amp;I'!$K332)+(BJ$37*$K332)+(BJ$56*$K332)+(BJ$88*$K332),0)</f>
        <v>0</v>
      </c>
      <c r="BK332" s="396">
        <f>ROUND((BK$68*$K332)+(BK$15*'3c CalSAWS DD&amp;I CAP'!$K$346*'2a CalSAWS DD&amp;I'!$K332)+(BK$37*$K332)+(BK$56*$K332)+(BK$88*$K332),0)</f>
        <v>0</v>
      </c>
      <c r="BL332" s="396">
        <f>ROUND((BL$68*$K332)+(BL$15*'3c CalSAWS DD&amp;I CAP'!$K$346*'2a CalSAWS DD&amp;I'!$K332)+(BL$37*$K332)+(BL$56*$K332)+(BL$88*$K332),0)</f>
        <v>0</v>
      </c>
      <c r="BM332" s="396">
        <f>ROUND((BM$68*$K332)+(BM$15*'3c CalSAWS DD&amp;I CAP'!$K$346*'2a CalSAWS DD&amp;I'!$K332)+(BM$37*$K332)+(BM$56*$K332)+(BM$88*$K332),0)</f>
        <v>0</v>
      </c>
      <c r="BN332" s="396">
        <f>ROUND((BN$68*$K332)+(BN$15*'3c CalSAWS DD&amp;I CAP'!$K$346*'2a CalSAWS DD&amp;I'!$K332)+(BN$37*$K332)+(BN$56*$K332)+(BN$88*$K332),0)</f>
        <v>0</v>
      </c>
      <c r="BO332" s="396">
        <f>ROUND((BO$68*$K332)+(BO$15*'3c CalSAWS DD&amp;I CAP'!$K$346*'2a CalSAWS DD&amp;I'!$K332)+(BO$37*$K332)+(BO$56*$K332)+(BO$88*$K332),0)</f>
        <v>0</v>
      </c>
      <c r="BP332" s="396">
        <f>ROUND((BP$68*$K332)+(BP$15*'3c CalSAWS DD&amp;I CAP'!$K$346*'2a CalSAWS DD&amp;I'!$K332)+(BP$37*$K332)+(BP$56*$K332)+(BP$88*$K332),0)</f>
        <v>0</v>
      </c>
      <c r="BQ332" s="396">
        <f>ROUND((BQ$68*$K332)+(BQ$15*'3c CalSAWS DD&amp;I CAP'!$K$346*'2a CalSAWS DD&amp;I'!$K332)+(BQ$37*$K332)+(BQ$56*$K332)+(BQ$88*$K332),0)</f>
        <v>0</v>
      </c>
      <c r="BR332" s="396">
        <f>ROUND((BR$68*$K332)+(BR$15*'3c CalSAWS DD&amp;I CAP'!$K$346*'2a CalSAWS DD&amp;I'!$K332)+(BR$37*$K332)+(BR$56*$K332)+(BR$88*$K332),0)</f>
        <v>0</v>
      </c>
      <c r="BS332" s="396">
        <f>ROUND((BS$68*$K332)+(BS$15*'3c CalSAWS DD&amp;I CAP'!$K$346*'2a CalSAWS DD&amp;I'!$K332)+(BS$37*$K332)+(BS$56*$K332)+(BS$88*$K332),0)</f>
        <v>0</v>
      </c>
      <c r="BT332" s="396">
        <f>ROUND((BT$68*$K332)+(BT$15*'3c CalSAWS DD&amp;I CAP'!$K$346*'2a CalSAWS DD&amp;I'!$K332)+(BT$37*$K332)+(BT$56*$K332)+(BT$88*$K332),0)</f>
        <v>0</v>
      </c>
      <c r="BU332" s="396">
        <f>ROUND((BU$68*$K332)+(BU$15*'3c CalSAWS DD&amp;I CAP'!$K$346*'2a CalSAWS DD&amp;I'!$K332)+(BU$37*$K332)+(BU$56*$K332)+(BU$88*$K332),0)</f>
        <v>0</v>
      </c>
      <c r="BV332" s="396">
        <f>ROUND((BV$68*$K332)+(BV$15*'3c CalSAWS DD&amp;I CAP'!$K$346*'2a CalSAWS DD&amp;I'!$K332)+(BV$37*$K332)+(BV$56*$K332)+(BV$88*$K332),0)</f>
        <v>0</v>
      </c>
      <c r="BW332" s="396"/>
      <c r="BX332" s="396">
        <f t="shared" si="1038"/>
        <v>44367</v>
      </c>
      <c r="BY332" s="397"/>
      <c r="BZ332" s="397">
        <f t="shared" si="1039"/>
        <v>0</v>
      </c>
      <c r="CA332" s="544">
        <f t="shared" si="1052"/>
        <v>660</v>
      </c>
      <c r="CB332" s="544">
        <f t="shared" si="1052"/>
        <v>2020</v>
      </c>
      <c r="CC332" s="544">
        <f t="shared" si="1052"/>
        <v>24627</v>
      </c>
      <c r="CD332" s="544">
        <f t="shared" si="1052"/>
        <v>15108</v>
      </c>
      <c r="CE332" s="544">
        <f t="shared" si="1052"/>
        <v>1332</v>
      </c>
      <c r="CF332" s="544">
        <f t="shared" si="1050"/>
        <v>611</v>
      </c>
      <c r="CG332" s="544">
        <f t="shared" si="1053"/>
        <v>9</v>
      </c>
      <c r="CH332" s="544">
        <f t="shared" si="1053"/>
        <v>0</v>
      </c>
      <c r="CI332" s="391"/>
      <c r="CJ332" s="544">
        <f t="shared" si="1051"/>
        <v>1392</v>
      </c>
      <c r="CK332" s="544">
        <f t="shared" si="1051"/>
        <v>4431</v>
      </c>
      <c r="CL332" s="544">
        <f t="shared" si="1051"/>
        <v>33247</v>
      </c>
      <c r="CM332" s="544">
        <f t="shared" si="1051"/>
        <v>3953</v>
      </c>
      <c r="CN332" s="544">
        <f t="shared" si="1051"/>
        <v>1188</v>
      </c>
      <c r="CO332" s="544">
        <f t="shared" si="1051"/>
        <v>153</v>
      </c>
      <c r="CP332" s="544">
        <f t="shared" si="1051"/>
        <v>3</v>
      </c>
      <c r="CQ332" s="544">
        <f t="shared" si="1051"/>
        <v>0</v>
      </c>
      <c r="CR332" s="398">
        <f t="shared" si="1042"/>
        <v>0</v>
      </c>
      <c r="CV332" s="390"/>
      <c r="CW332" s="390"/>
      <c r="CX332" s="390"/>
      <c r="CY332" s="390"/>
      <c r="CZ332" s="390"/>
      <c r="DA332" s="390"/>
      <c r="DB332" s="390"/>
      <c r="DC332" s="390"/>
      <c r="DD332" s="390"/>
      <c r="DE332" s="390"/>
      <c r="DF332" s="390"/>
      <c r="DG332" s="390"/>
      <c r="DH332" s="390"/>
      <c r="DI332" s="390"/>
      <c r="DJ332" s="390"/>
      <c r="DK332" s="390"/>
      <c r="DL332" s="390"/>
      <c r="DM332" s="390"/>
      <c r="DN332" s="390"/>
      <c r="DO332" s="390"/>
      <c r="DP332" s="390"/>
      <c r="DQ332" s="390"/>
      <c r="DR332" s="390"/>
      <c r="DS332" s="390"/>
      <c r="DT332" s="390"/>
      <c r="DU332" s="390"/>
      <c r="DV332" s="390"/>
      <c r="DW332" s="390"/>
      <c r="DX332" s="390"/>
      <c r="DY332" s="390"/>
      <c r="DZ332" s="390"/>
      <c r="EA332" s="390"/>
      <c r="EB332" s="390"/>
    </row>
    <row r="333" spans="1:132" ht="14.25" outlineLevel="1">
      <c r="A333" s="543" t="s">
        <v>150</v>
      </c>
      <c r="B333" s="424">
        <v>1.9E-3</v>
      </c>
      <c r="C333" s="425">
        <f>'4a 1718 CS PC'!AP31</f>
        <v>1.9E-3</v>
      </c>
      <c r="D333" s="425">
        <f>'4a 1718 CS PC'!AR31</f>
        <v>2.7000000000000001E-3</v>
      </c>
      <c r="E333" s="425">
        <f>'4b 1819 CS PC'!$AT31</f>
        <v>1.9E-3</v>
      </c>
      <c r="F333" s="425">
        <f>'4b 1819 CS PC'!AQ31</f>
        <v>2.7000000000000001E-3</v>
      </c>
      <c r="G333" s="425">
        <f>'4c 1920 CS PC'!AS31</f>
        <v>1.9E-3</v>
      </c>
      <c r="H333" s="425">
        <f>'4c 1920 CS PC'!AP31</f>
        <v>2.7000000000000001E-3</v>
      </c>
      <c r="I333" s="425">
        <f>'4d 2021 CS PC'!AS31</f>
        <v>1.9E-3</v>
      </c>
      <c r="J333" s="425">
        <f>'4d 2021 CS PC'!AP31</f>
        <v>2.7000000000000001E-3</v>
      </c>
      <c r="K333" s="425">
        <f>'4e 2122 CS PC'!AB31</f>
        <v>1.9E-3</v>
      </c>
      <c r="L333" s="425"/>
      <c r="M333" s="396">
        <f>ROUND((M$68*$D333)+(M$15*'3c CalSAWS DD&amp;I CAP'!$K$64*'2a CalSAWS DD&amp;I'!$B333)+(M$37*$B333)+(M$56*$B333)+(M$88*$B333),0)</f>
        <v>3</v>
      </c>
      <c r="N333" s="396">
        <f>ROUND((N$68*$D333)+(N$15*'3c CalSAWS DD&amp;I CAP'!$K$64*'2a CalSAWS DD&amp;I'!$B333)+(N$37*$B333)+(N$56*$B333)+(N$88*$B333),0)</f>
        <v>542</v>
      </c>
      <c r="O333" s="396">
        <f>ROUND((O$68*$D333)+(O$15*'3c CalSAWS DD&amp;I CAP'!$K$64*'2a CalSAWS DD&amp;I'!$B333)+(O$37*$B333)+(O$56*$B333)+(O$88*$B333),0)</f>
        <v>1</v>
      </c>
      <c r="P333" s="396">
        <f>ROUND((P$68*$D333)+(P$15*'3c CalSAWS DD&amp;I CAP'!$K$64*'2a CalSAWS DD&amp;I'!$C333)+(P$37*$C333)+(P$56*$C333)+(P$88*$C333),0)</f>
        <v>325</v>
      </c>
      <c r="Q333" s="396">
        <f>ROUND((Q$68*$D333)+(Q$15*'3c CalSAWS DD&amp;I CAP'!$K$64*'2a CalSAWS DD&amp;I'!$C333)+(Q$37*$C333)+(Q$56*$C333)+(Q$88*$C333),0)</f>
        <v>306</v>
      </c>
      <c r="R333" s="396">
        <f>ROUND((R$68*$D333)+(R$15*'3c CalSAWS DD&amp;I CAP'!$K$64*'2a CalSAWS DD&amp;I'!$C333)+(R$37*$C333)+(R$56*$C333)+(R$88*$C333),0)</f>
        <v>0</v>
      </c>
      <c r="S333" s="396">
        <f>ROUND((S$68*$D333)+(S$15*'3c CalSAWS DD&amp;I CAP'!$K$64*'2a CalSAWS DD&amp;I'!$C333)+(S$37*$C333)+(S$56*$C333)+(S$88*$C333),0)</f>
        <v>402</v>
      </c>
      <c r="T333" s="396">
        <f t="shared" si="1043"/>
        <v>-21.6144</v>
      </c>
      <c r="U333" s="396">
        <f t="shared" si="1044"/>
        <v>-0.10639999999999999</v>
      </c>
      <c r="V333" s="396">
        <f>ROUND((V$68*$D333)+(V$15*'3c CalSAWS DD&amp;I CAP'!$K$64*'2a CalSAWS DD&amp;I'!$C333)+(V$37*$C333)+(V$56*$C333)+(V$88*$C333),0)</f>
        <v>732</v>
      </c>
      <c r="W333" s="396">
        <f>ROUND((W$68*$F333)+(W$15*'3c CalSAWS DD&amp;I CAP'!$K$157*'2a CalSAWS DD&amp;I'!$E333)+(W$37*$E333)+(W$56*$E333)+(W$88*$E333),0)</f>
        <v>472</v>
      </c>
      <c r="X333" s="396">
        <f>ROUND((X$68*$D333)+(X$15*'3c CalSAWS DD&amp;I CAP'!$K$64*'2a CalSAWS DD&amp;I'!$C333)+(X$37*$C333)+(X$56*$C333)+(X$88*$C333),0)</f>
        <v>0</v>
      </c>
      <c r="Y333" s="396">
        <f>ROUND((Y$68*$F333)+(Y$15*'3c CalSAWS DD&amp;I CAP'!$K$157*'2a CalSAWS DD&amp;I'!$E333)+(Y$37*$E333)+(Y$56*$E333)+(Y$88*$E333),0)</f>
        <v>2362</v>
      </c>
      <c r="Z333" s="396">
        <f>ROUND((Z$68*$F333)+(Z$15*'3c CalSAWS DD&amp;I CAP'!$K$157*'2a CalSAWS DD&amp;I'!$E333)+(Z$37*$E333)+(Z$56*$E333)+(Z$88*$E333),0)</f>
        <v>6423</v>
      </c>
      <c r="AA333" s="396">
        <f>ROUND((AA$68*$F333)+(AA$15*'3c CalSAWS DD&amp;I CAP'!$K$157*'2a CalSAWS DD&amp;I'!$E333)+(AA$37*$E333)+(AA$56*$E333)+(AA$88*$E333),0)</f>
        <v>12920</v>
      </c>
      <c r="AB333" s="396">
        <f>ROUND((AB$68*$H333)+(AB$15*'3c CalSAWS DD&amp;I CAP'!$K$252*'2a CalSAWS DD&amp;I'!$G333)+(AB$37*$G333)+(AB$56*$G333)+(AB$88*$G333),0)</f>
        <v>9911</v>
      </c>
      <c r="AC333" s="396">
        <f>ROUND((AC$68*$F333)+(AC$15*'3c CalSAWS DD&amp;I CAP'!$K$157*'2a CalSAWS DD&amp;I'!$E333)+(AC$37*$E333)+(AC$56*$E333)+(AC$88*$E333),0)</f>
        <v>3</v>
      </c>
      <c r="AD333" s="396">
        <f>ROUND((AD$68*$H333)+(AD$15*'3c CalSAWS DD&amp;I CAP'!$K$252*'2a CalSAWS DD&amp;I'!$G333)+(AD$37*$G333)+(AD$56*$G333)+(AD$88*$G333),0)</f>
        <v>320</v>
      </c>
      <c r="AE333" s="396">
        <f>ROUND((AE$68*$F333)+(AE$15*'3c CalSAWS DD&amp;I CAP'!$K$157*'2a CalSAWS DD&amp;I'!$E333)+(AE$37*$E333)+(AE$56*$E333)+(AE$88*$E333),0)</f>
        <v>5</v>
      </c>
      <c r="AF333" s="396">
        <f>ROUND((AF$68*$H333)+(AF$15*'3c CalSAWS DD&amp;I CAP'!$K$252*'2a CalSAWS DD&amp;I'!$G333)+(AF$37*$G333)+(AF$56*$G333)+(AF$88*$G333),0)</f>
        <v>2148</v>
      </c>
      <c r="AG333" s="396">
        <f>ROUND((AG$68*$H333)+(AG$15*'3c CalSAWS DD&amp;I CAP'!$K$252*'2a CalSAWS DD&amp;I'!$G333)+(AG$37*$G333)+(AG$56*$G333)+(AG$88*$G333),0)</f>
        <v>758</v>
      </c>
      <c r="AH333" s="396">
        <f>ROUND((AH$68*$J333)+(AH$15*'3c CalSAWS DD&amp;I CAP'!$K$346*'2a CalSAWS DD&amp;I'!$I333)+(AH$37*$I333)+(AH$56*$I333)+(AH$88*$I333),0)</f>
        <v>220</v>
      </c>
      <c r="AI333" s="396">
        <f>ROUND((AI$68*$H333)+(AI$15*'3c CalSAWS DD&amp;I CAP'!$K$252*'2a CalSAWS DD&amp;I'!$G333)+(AI$37*$G333)+(AI$56*$G333)+(AI$88*$G333),0)</f>
        <v>19</v>
      </c>
      <c r="AJ333" s="396">
        <f>ROUND((AJ$15*'3c CalSAWS DD&amp;I CAP'!$K$346*'2a CalSAWS DD&amp;I'!$I333)+(AJ$37*$I333)+(AJ$56*$I333)+(AJ$88*$I333),0)</f>
        <v>259</v>
      </c>
      <c r="AK333" s="396">
        <f>ROUND((AK$15*'3c CalSAWS DD&amp;I CAP'!$K$252*'2a CalSAWS DD&amp;I'!$G333)+(AK$37*$G333)+(AK$56*$G333)+(AK$88*$G333),0)</f>
        <v>26</v>
      </c>
      <c r="AL333" s="396">
        <f>ROUND((AL$68*$J333)+(AL$15*'3c CalSAWS DD&amp;I CAP'!$K$346*'2a CalSAWS DD&amp;I'!$I333)+(AL$37*$I333)+(AL$56*$I333)+(AL$88*$I333),0)</f>
        <v>284</v>
      </c>
      <c r="AM333" s="396">
        <f>ROUND((AM$68*$J333)+(AM$15*'3c CalSAWS DD&amp;I CAP'!$K$346*'2a CalSAWS DD&amp;I'!$I333)+(AM$37*$I333)+(AM$56*$I333)+(AM$88*$I333),0)</f>
        <v>341</v>
      </c>
      <c r="AN333" s="396">
        <f>ROUND((AN$68*$K333)+(AN$15*'3c CalSAWS DD&amp;I CAP'!$K$346*'2a CalSAWS DD&amp;I'!$K333)+(AN$37*$K333)+(AN$56*$K333)+(AN$88*$K333),0)</f>
        <v>132</v>
      </c>
      <c r="AO333" s="396">
        <f>ROUND((AO$68*$K333)+(AO$15*'3c CalSAWS DD&amp;I CAP'!$K$346*'2a CalSAWS DD&amp;I'!$K333)+(AO$37*$K333)+(AO$56*$K333)+(AO$88*$K333),0)</f>
        <v>15</v>
      </c>
      <c r="AP333" s="396">
        <f>ROUND((AP$68*$K333)+(AP$15*'3c CalSAWS DD&amp;I CAP'!$K$346*'2a CalSAWS DD&amp;I'!$K333)+(AP$37*$K333)+(AP$56*$K333)+(AP$88*$K333),0)</f>
        <v>93</v>
      </c>
      <c r="AQ333" s="396">
        <f>ROUND((AQ$68*$K333)+(AQ$15*'3c CalSAWS DD&amp;I CAP'!$K$346*'2a CalSAWS DD&amp;I'!$K333)+(AQ$37*$K333)+(AQ$56*$K333)+(AQ$88*$K333),0)</f>
        <v>89</v>
      </c>
      <c r="AR333" s="396">
        <f>ROUND((AR$68*$K333)+(AR$15*'3c CalSAWS DD&amp;I CAP'!$K$346*'2a CalSAWS DD&amp;I'!$K333)+(AR$37*$K333)+(AR$56*$K333)+(AR$88*$K333),0)</f>
        <v>72</v>
      </c>
      <c r="AS333" s="396">
        <f>ROUND((AS$68*$K333)+(AS$15*'3c CalSAWS DD&amp;I CAP'!$K$346*'2a CalSAWS DD&amp;I'!$K333)+(AS$37*$K333)+(AS$56*$K333)+(AS$88*$K333),0)</f>
        <v>59</v>
      </c>
      <c r="AT333" s="396">
        <f>ROUND((AT$68*$K333)+(AT$15*'3c CalSAWS DD&amp;I CAP'!$K$346*'2a CalSAWS DD&amp;I'!$K333)+(AT$37*$K333)+(AT$56*$K333)+(AT$88*$K333),0)</f>
        <v>59</v>
      </c>
      <c r="AU333" s="396">
        <f>ROUND((AU$68*$K333)+(AU$15*'3c CalSAWS DD&amp;I CAP'!$K$346*'2a CalSAWS DD&amp;I'!$K333)+(AU$37*$K333)+(AU$56*$K333)+(AU$88*$K333),0)</f>
        <v>3</v>
      </c>
      <c r="AV333" s="396">
        <f>ROUND((AV$68*$K333)+(AV$15*'3c CalSAWS DD&amp;I CAP'!$K$346*'2a CalSAWS DD&amp;I'!$K333)+(AV$37*$K333)+(AV$56*$K333)+(AV$88*$K333),0)</f>
        <v>2</v>
      </c>
      <c r="AW333" s="396">
        <f>ROUND((AW$68*$K333)+(AW$15*'3c CalSAWS DD&amp;I CAP'!$K$346*'2a CalSAWS DD&amp;I'!$K333)+(AW$37*$K333)+(AW$56*$K333)+(AW$88*$K333),0)</f>
        <v>1</v>
      </c>
      <c r="AX333" s="396">
        <f>ROUND((AX$68*$K333)+(AX$15*'3c CalSAWS DD&amp;I CAP'!$K$346*'2a CalSAWS DD&amp;I'!$K333)+(AX$37*$K333)+(AX$56*$K333)+(AX$88*$K333),0)</f>
        <v>2</v>
      </c>
      <c r="AY333" s="396">
        <f>ROUND((AY$68*$K333)+(AY$15*'3c CalSAWS DD&amp;I CAP'!$K$346*'2a CalSAWS DD&amp;I'!$K333)+(AY$37*$K333)+(AY$56*$K333)+(AY$88*$K333),0)</f>
        <v>1</v>
      </c>
      <c r="AZ333" s="396">
        <f>ROUND((AZ$68*$K333)+(AZ$15*'3c CalSAWS DD&amp;I CAP'!$K$346*'2a CalSAWS DD&amp;I'!$K333)+(AZ$37*$K333)+(AZ$56*$K333)+(AZ$88*$K333),0)</f>
        <v>1</v>
      </c>
      <c r="BA333" s="396">
        <f>ROUND((BA$68*$K333)+(BA$15*'3c CalSAWS DD&amp;I CAP'!$K$346*'2a CalSAWS DD&amp;I'!$K333)+(BA$37*$K333)+(BA$56*$K333)+(BA$88*$K333),0)</f>
        <v>1</v>
      </c>
      <c r="BB333" s="396">
        <f>ROUND((BB$68*$K333)+(BB$15*'3c CalSAWS DD&amp;I CAP'!$K$346*'2a CalSAWS DD&amp;I'!$K333)+(BB$37*$K333)+(BB$56*$K333)+(BB$88*$K333),0)</f>
        <v>1</v>
      </c>
      <c r="BC333" s="396">
        <f>ROUND((BC$68*$K333)+(BC$15*'3c CalSAWS DD&amp;I CAP'!$K$346*'2a CalSAWS DD&amp;I'!$K333)+(BC$37*$K333)+(BC$56*$K333)+(BC$88*$K333),0)</f>
        <v>1</v>
      </c>
      <c r="BD333" s="396">
        <f>ROUND((BD$68*$K333)+(BD$15*'3c CalSAWS DD&amp;I CAP'!$K$346*'2a CalSAWS DD&amp;I'!$K333)+(BD$37*$K333)+(BD$56*$K333)+(BD$88*$K333),0)</f>
        <v>1</v>
      </c>
      <c r="BE333" s="396">
        <f>ROUND((BE$68*$K333)+(BE$15*'3c CalSAWS DD&amp;I CAP'!$K$346*'2a CalSAWS DD&amp;I'!$K333)+(BE$37*$K333)+(BE$56*$K333)+(BE$88*$K333),0)</f>
        <v>1</v>
      </c>
      <c r="BF333" s="396">
        <f>ROUND((BF$68*$K333)+(BF$15*'3c CalSAWS DD&amp;I CAP'!$K$346*'2a CalSAWS DD&amp;I'!$K333)+(BF$37*$K333)+(BF$56*$K333)+(BF$88*$K333),0)</f>
        <v>1</v>
      </c>
      <c r="BG333" s="396">
        <f>ROUND((BG$68*$K333)+(BG$15*'3c CalSAWS DD&amp;I CAP'!$K$346*'2a CalSAWS DD&amp;I'!$K333)+(BG$37*$K333)+(BG$56*$K333)+(BG$88*$K333),0)</f>
        <v>1</v>
      </c>
      <c r="BH333" s="396">
        <f>ROUND((BH$68*$K333)+(BH$15*'3c CalSAWS DD&amp;I CAP'!$K$346*'2a CalSAWS DD&amp;I'!$K333)+(BH$37*$K333)+(BH$56*$K333)+(BH$88*$K333),0)</f>
        <v>0</v>
      </c>
      <c r="BI333" s="396">
        <f>ROUND((BI$68*$K333)+(BI$15*'3c CalSAWS DD&amp;I CAP'!$K$346*'2a CalSAWS DD&amp;I'!$K333)+(BI$37*$K333)+(BI$56*$K333)+(BI$88*$K333),0)</f>
        <v>0</v>
      </c>
      <c r="BJ333" s="396">
        <f>ROUND((BJ$68*$K333)+(BJ$15*'3c CalSAWS DD&amp;I CAP'!$K$346*'2a CalSAWS DD&amp;I'!$K333)+(BJ$37*$K333)+(BJ$56*$K333)+(BJ$88*$K333),0)</f>
        <v>0</v>
      </c>
      <c r="BK333" s="396">
        <f>ROUND((BK$68*$K333)+(BK$15*'3c CalSAWS DD&amp;I CAP'!$K$346*'2a CalSAWS DD&amp;I'!$K333)+(BK$37*$K333)+(BK$56*$K333)+(BK$88*$K333),0)</f>
        <v>0</v>
      </c>
      <c r="BL333" s="396">
        <f>ROUND((BL$68*$K333)+(BL$15*'3c CalSAWS DD&amp;I CAP'!$K$346*'2a CalSAWS DD&amp;I'!$K333)+(BL$37*$K333)+(BL$56*$K333)+(BL$88*$K333),0)</f>
        <v>0</v>
      </c>
      <c r="BM333" s="396">
        <f>ROUND((BM$68*$K333)+(BM$15*'3c CalSAWS DD&amp;I CAP'!$K$346*'2a CalSAWS DD&amp;I'!$K333)+(BM$37*$K333)+(BM$56*$K333)+(BM$88*$K333),0)</f>
        <v>0</v>
      </c>
      <c r="BN333" s="396">
        <f>ROUND((BN$68*$K333)+(BN$15*'3c CalSAWS DD&amp;I CAP'!$K$346*'2a CalSAWS DD&amp;I'!$K333)+(BN$37*$K333)+(BN$56*$K333)+(BN$88*$K333),0)</f>
        <v>0</v>
      </c>
      <c r="BO333" s="396">
        <f>ROUND((BO$68*$K333)+(BO$15*'3c CalSAWS DD&amp;I CAP'!$K$346*'2a CalSAWS DD&amp;I'!$K333)+(BO$37*$K333)+(BO$56*$K333)+(BO$88*$K333),0)</f>
        <v>0</v>
      </c>
      <c r="BP333" s="396">
        <f>ROUND((BP$68*$K333)+(BP$15*'3c CalSAWS DD&amp;I CAP'!$K$346*'2a CalSAWS DD&amp;I'!$K333)+(BP$37*$K333)+(BP$56*$K333)+(BP$88*$K333),0)</f>
        <v>0</v>
      </c>
      <c r="BQ333" s="396">
        <f>ROUND((BQ$68*$K333)+(BQ$15*'3c CalSAWS DD&amp;I CAP'!$K$346*'2a CalSAWS DD&amp;I'!$K333)+(BQ$37*$K333)+(BQ$56*$K333)+(BQ$88*$K333),0)</f>
        <v>0</v>
      </c>
      <c r="BR333" s="396">
        <f>ROUND((BR$68*$K333)+(BR$15*'3c CalSAWS DD&amp;I CAP'!$K$346*'2a CalSAWS DD&amp;I'!$K333)+(BR$37*$K333)+(BR$56*$K333)+(BR$88*$K333),0)</f>
        <v>0</v>
      </c>
      <c r="BS333" s="396">
        <f>ROUND((BS$68*$K333)+(BS$15*'3c CalSAWS DD&amp;I CAP'!$K$346*'2a CalSAWS DD&amp;I'!$K333)+(BS$37*$K333)+(BS$56*$K333)+(BS$88*$K333),0)</f>
        <v>0</v>
      </c>
      <c r="BT333" s="396">
        <f>ROUND((BT$68*$K333)+(BT$15*'3c CalSAWS DD&amp;I CAP'!$K$346*'2a CalSAWS DD&amp;I'!$K333)+(BT$37*$K333)+(BT$56*$K333)+(BT$88*$K333),0)</f>
        <v>0</v>
      </c>
      <c r="BU333" s="396">
        <f>ROUND((BU$68*$K333)+(BU$15*'3c CalSAWS DD&amp;I CAP'!$K$346*'2a CalSAWS DD&amp;I'!$K333)+(BU$37*$K333)+(BU$56*$K333)+(BU$88*$K333),0)</f>
        <v>0</v>
      </c>
      <c r="BV333" s="396">
        <f>ROUND((BV$68*$K333)+(BV$15*'3c CalSAWS DD&amp;I CAP'!$K$346*'2a CalSAWS DD&amp;I'!$K333)+(BV$37*$K333)+(BV$56*$K333)+(BV$88*$K333),0)</f>
        <v>0</v>
      </c>
      <c r="BW333" s="396"/>
      <c r="BX333" s="396">
        <f t="shared" si="1038"/>
        <v>39296</v>
      </c>
      <c r="BY333" s="397"/>
      <c r="BZ333" s="397">
        <f t="shared" si="1039"/>
        <v>0</v>
      </c>
      <c r="CA333" s="544">
        <f t="shared" si="1052"/>
        <v>545</v>
      </c>
      <c r="CB333" s="544">
        <f t="shared" si="1052"/>
        <v>1744</v>
      </c>
      <c r="CC333" s="544">
        <f t="shared" si="1052"/>
        <v>22177</v>
      </c>
      <c r="CD333" s="544">
        <f t="shared" si="1052"/>
        <v>13145</v>
      </c>
      <c r="CE333" s="544">
        <f t="shared" si="1052"/>
        <v>1149</v>
      </c>
      <c r="CF333" s="544">
        <f t="shared" si="1050"/>
        <v>527</v>
      </c>
      <c r="CG333" s="544">
        <f t="shared" si="1053"/>
        <v>9</v>
      </c>
      <c r="CH333" s="544">
        <f t="shared" si="1053"/>
        <v>0</v>
      </c>
      <c r="CI333" s="391"/>
      <c r="CJ333" s="544">
        <f t="shared" si="1051"/>
        <v>1177</v>
      </c>
      <c r="CK333" s="544">
        <f t="shared" si="1051"/>
        <v>3946</v>
      </c>
      <c r="CL333" s="544">
        <f t="shared" si="1051"/>
        <v>29582</v>
      </c>
      <c r="CM333" s="544">
        <f t="shared" si="1051"/>
        <v>3430</v>
      </c>
      <c r="CN333" s="544">
        <f t="shared" si="1051"/>
        <v>1026</v>
      </c>
      <c r="CO333" s="544">
        <f t="shared" si="1051"/>
        <v>132</v>
      </c>
      <c r="CP333" s="544">
        <f t="shared" si="1051"/>
        <v>3</v>
      </c>
      <c r="CQ333" s="544">
        <f t="shared" si="1051"/>
        <v>0</v>
      </c>
      <c r="CR333" s="398">
        <f t="shared" si="1042"/>
        <v>0</v>
      </c>
      <c r="CV333" s="390"/>
      <c r="CW333" s="390"/>
      <c r="CX333" s="390"/>
      <c r="CY333" s="390"/>
      <c r="CZ333" s="390"/>
      <c r="DA333" s="390"/>
      <c r="DB333" s="390"/>
      <c r="DC333" s="390"/>
      <c r="DD333" s="390"/>
      <c r="DE333" s="390"/>
      <c r="DF333" s="390"/>
      <c r="DG333" s="390"/>
      <c r="DH333" s="390"/>
      <c r="DI333" s="390"/>
      <c r="DJ333" s="390"/>
      <c r="DK333" s="390"/>
      <c r="DL333" s="390"/>
      <c r="DM333" s="390"/>
      <c r="DN333" s="390"/>
      <c r="DO333" s="390"/>
      <c r="DP333" s="390"/>
      <c r="DQ333" s="390"/>
      <c r="DR333" s="390"/>
      <c r="DS333" s="390"/>
      <c r="DT333" s="390"/>
      <c r="DU333" s="390"/>
      <c r="DV333" s="390"/>
      <c r="DW333" s="390"/>
      <c r="DX333" s="390"/>
      <c r="DY333" s="390"/>
      <c r="DZ333" s="390"/>
      <c r="EA333" s="390"/>
      <c r="EB333" s="390"/>
    </row>
    <row r="334" spans="1:132" ht="14.25" outlineLevel="1">
      <c r="A334" s="543" t="s">
        <v>151</v>
      </c>
      <c r="B334" s="424">
        <v>6.6500000000000004E-2</v>
      </c>
      <c r="C334" s="425">
        <f>'4a 1718 CS PC'!AP32</f>
        <v>6.59E-2</v>
      </c>
      <c r="D334" s="425">
        <f>'4a 1718 CS PC'!AR32</f>
        <v>9.2799999999999994E-2</v>
      </c>
      <c r="E334" s="425">
        <f>'4b 1819 CS PC'!$AT32</f>
        <v>6.2799999999999995E-2</v>
      </c>
      <c r="F334" s="425">
        <f>'4b 1819 CS PC'!AQ32</f>
        <v>8.8999999999999996E-2</v>
      </c>
      <c r="G334" s="425">
        <f>'4c 1920 CS PC'!AS32</f>
        <v>6.1800000000000001E-2</v>
      </c>
      <c r="H334" s="425">
        <f>'4c 1920 CS PC'!AP32</f>
        <v>8.7800000000000003E-2</v>
      </c>
      <c r="I334" s="425">
        <f>'4d 2021 CS PC'!AS32</f>
        <v>6.2799999999999995E-2</v>
      </c>
      <c r="J334" s="425">
        <f>'4d 2021 CS PC'!AP32</f>
        <v>8.9800000000000005E-2</v>
      </c>
      <c r="K334" s="425">
        <f>'4e 2122 CS PC'!AB32</f>
        <v>6.4199999999999993E-2</v>
      </c>
      <c r="L334" s="425"/>
      <c r="M334" s="487">
        <f>ROUNDDOWN((M$68*$D334)+(M$15*'3c CalSAWS DD&amp;I CAP'!$K$64*'2a CalSAWS DD&amp;I'!$B334)+(M$37*$B334)+(M$56*$B334)+(M$88*$B334),0)-1</f>
        <v>100</v>
      </c>
      <c r="N334" s="396">
        <f>ROUND((N$68*$D334)+(N$15*'3c CalSAWS DD&amp;I CAP'!$K$64*'2a CalSAWS DD&amp;I'!$B334)+(N$37*$B334)+(N$56*$B334)+(N$88*$B334),0)</f>
        <v>18975</v>
      </c>
      <c r="O334" s="396">
        <f>ROUND((O$68*$D334)+(O$15*'3c CalSAWS DD&amp;I CAP'!$K$64*'2a CalSAWS DD&amp;I'!$B334)+(O$37*$B334)+(O$56*$B334)+(O$88*$B334),0)</f>
        <v>18</v>
      </c>
      <c r="P334" s="396">
        <f>ROUND((P$68*$D334)+(P$15*'3c CalSAWS DD&amp;I CAP'!$K$64*'2a CalSAWS DD&amp;I'!$C334)+(P$37*$C334)+(P$56*$C334)+(P$88*$C334),0)</f>
        <v>11264</v>
      </c>
      <c r="Q334" s="396">
        <f>ROUND((Q$68*$D334)+(Q$15*'3c CalSAWS DD&amp;I CAP'!$K$64*'2a CalSAWS DD&amp;I'!$C334)+(Q$37*$C334)+(Q$56*$C334)+(Q$88*$C334),0)</f>
        <v>10626</v>
      </c>
      <c r="R334" s="396">
        <f>ROUND((R$68*$D334)+(R$15*'3c CalSAWS DD&amp;I CAP'!$K$64*'2a CalSAWS DD&amp;I'!$C334)+(R$37*$C334)+(R$56*$C334)+(R$88*$C334),0)</f>
        <v>1</v>
      </c>
      <c r="S334" s="396">
        <f>ROUND((S$68*$D334)+(S$15*'3c CalSAWS DD&amp;I CAP'!$K$64*'2a CalSAWS DD&amp;I'!$C334)+(S$37*$C334)+(S$56*$C334)+(S$88*$C334),0)</f>
        <v>13956</v>
      </c>
      <c r="T334" s="396">
        <f t="shared" si="1043"/>
        <v>-749.67840000000001</v>
      </c>
      <c r="U334" s="396">
        <f t="shared" si="1044"/>
        <v>-3.6903999999999999</v>
      </c>
      <c r="V334" s="396">
        <f>ROUND((V$68*$D334)+(V$15*'3c CalSAWS DD&amp;I CAP'!$K$64*'2a CalSAWS DD&amp;I'!$C334)+(V$37*$C334)+(V$56*$C334)+(V$88*$C334),0)</f>
        <v>25378</v>
      </c>
      <c r="W334" s="396">
        <f>ROUND((W$68*$F334)+(W$15*'3c CalSAWS DD&amp;I CAP'!$K$157*'2a CalSAWS DD&amp;I'!$E334)+(W$37*$E334)+(W$56*$E334)+(W$88*$E334),0)</f>
        <v>15604</v>
      </c>
      <c r="X334" s="396">
        <f>ROUND((X$68*$D334)+(X$15*'3c CalSAWS DD&amp;I CAP'!$K$64*'2a CalSAWS DD&amp;I'!$C334)+(X$37*$C334)+(X$56*$C334)+(X$88*$C334),0)</f>
        <v>7</v>
      </c>
      <c r="Y334" s="487">
        <f>ROUNDDOWN((Y$68*$F334)+(Y$15*'3c CalSAWS DD&amp;I CAP'!$K$157*'2a CalSAWS DD&amp;I'!$E334)+(Y$37*$E334)+(Y$56*$E334)+(Y$88*$E334),0)</f>
        <v>77931</v>
      </c>
      <c r="Z334" s="396">
        <f>ROUND((Z$68*$F334)+(Z$15*'3c CalSAWS DD&amp;I CAP'!$K$157*'2a CalSAWS DD&amp;I'!$E334)+(Z$37*$E334)+(Z$56*$E334)+(Z$88*$E334),0)</f>
        <v>211788</v>
      </c>
      <c r="AA334" s="487">
        <f>ROUNDDOWN((AA$68*$F334)+(AA$15*'3c CalSAWS DD&amp;I CAP'!$K$157*'2a CalSAWS DD&amp;I'!$E334)+(AA$37*$E334)+(AA$56*$E334)+(AA$88*$E334),0)</f>
        <v>425953</v>
      </c>
      <c r="AB334" s="487">
        <f>ROUNDUP((AB$68*$H334)+(AB$15*'3c CalSAWS DD&amp;I CAP'!$K$252*'2a CalSAWS DD&amp;I'!$G334)+(AB$37*$G334)+(AB$56*$G334)+(AB$88*$G334),0)</f>
        <v>322286</v>
      </c>
      <c r="AC334" s="396">
        <f>ROUND((AC$68*$F334)+(AC$15*'3c CalSAWS DD&amp;I CAP'!$K$157*'2a CalSAWS DD&amp;I'!$E334)+(AC$37*$E334)+(AC$56*$E334)+(AC$88*$E334),0)</f>
        <v>104</v>
      </c>
      <c r="AD334" s="396">
        <f>ROUND((AD$68*$H334)+(AD$15*'3c CalSAWS DD&amp;I CAP'!$K$252*'2a CalSAWS DD&amp;I'!$G334)+(AD$37*$G334)+(AD$56*$G334)+(AD$88*$G334),0)</f>
        <v>10398</v>
      </c>
      <c r="AE334" s="396">
        <f>ROUND((AE$68*$F334)+(AE$15*'3c CalSAWS DD&amp;I CAP'!$K$157*'2a CalSAWS DD&amp;I'!$E334)+(AE$37*$E334)+(AE$56*$E334)+(AE$88*$E334),0)</f>
        <v>168</v>
      </c>
      <c r="AF334" s="396">
        <f>ROUND((AF$68*$H334)+(AF$15*'3c CalSAWS DD&amp;I CAP'!$K$252*'2a CalSAWS DD&amp;I'!$G334)+(AF$37*$G334)+(AF$56*$G334)+(AF$88*$G334),0)</f>
        <v>69859</v>
      </c>
      <c r="AG334" s="396">
        <f>ROUND((AG$68*$H334)+(AG$15*'3c CalSAWS DD&amp;I CAP'!$K$252*'2a CalSAWS DD&amp;I'!$G334)+(AG$37*$G334)+(AG$56*$G334)+(AG$88*$G334),0)</f>
        <v>24653</v>
      </c>
      <c r="AH334" s="396">
        <f>ROUND((AH$68*$J334)+(AH$15*'3c CalSAWS DD&amp;I CAP'!$K$346*'2a CalSAWS DD&amp;I'!$I334)+(AH$37*$I334)+(AH$56*$I334)+(AH$88*$I334),0)</f>
        <v>7269</v>
      </c>
      <c r="AI334" s="396">
        <f>ROUND((AI$68*$H334)+(AI$15*'3c CalSAWS DD&amp;I CAP'!$K$252*'2a CalSAWS DD&amp;I'!$G334)+(AI$37*$G334)+(AI$56*$G334)+(AI$88*$G334),0)</f>
        <v>634</v>
      </c>
      <c r="AJ334" s="396">
        <f>ROUND((AJ$15*'3c CalSAWS DD&amp;I CAP'!$K$346*'2a CalSAWS DD&amp;I'!$I334)+(AJ$37*$I334)+(AJ$56*$I334)+(AJ$88*$I334),0)</f>
        <v>8567</v>
      </c>
      <c r="AK334" s="396">
        <f>ROUND((AK$15*'3c CalSAWS DD&amp;I CAP'!$K$252*'2a CalSAWS DD&amp;I'!$G334)+(AK$37*$G334)+(AK$56*$G334)+(AK$88*$G334),0)</f>
        <v>837</v>
      </c>
      <c r="AL334" s="487">
        <f>ROUNDDOWN((AL$68*$J334)+(AL$15*'3c CalSAWS DD&amp;I CAP'!$K$346*'2a CalSAWS DD&amp;I'!$I334)+(AL$37*$I334)+(AL$56*$I334)+(AL$88*$I334),0)</f>
        <v>9379</v>
      </c>
      <c r="AM334" s="487">
        <f>ROUNDUP((AM$68*$J334)+(AM$15*'3c CalSAWS DD&amp;I CAP'!$K$346*'2a CalSAWS DD&amp;I'!$I334)+(AM$37*$I334)+(AM$56*$I334)+(AM$88*$I334),0)</f>
        <v>11274</v>
      </c>
      <c r="AN334" s="396">
        <f>ROUND((AN$68*$K334)+(AN$15*'3c CalSAWS DD&amp;I CAP'!$K$346*'2a CalSAWS DD&amp;I'!$K334)+(AN$37*$K334)+(AN$56*$K334)+(AN$88*$K334),0)</f>
        <v>4448</v>
      </c>
      <c r="AO334" s="396">
        <f>ROUND((AO$68*$K334)+(AO$15*'3c CalSAWS DD&amp;I CAP'!$K$346*'2a CalSAWS DD&amp;I'!$K334)+(AO$37*$K334)+(AO$56*$K334)+(AO$88*$K334),0)</f>
        <v>520</v>
      </c>
      <c r="AP334" s="487">
        <f>ROUNDDOWN((AP$68*$K334)+(AP$15*'3c CalSAWS DD&amp;I CAP'!$K$346*'2a CalSAWS DD&amp;I'!$K334)+(AP$37*$K334)+(AP$56*$K334)+(AP$88*$K334),0)</f>
        <v>3139</v>
      </c>
      <c r="AQ334" s="487">
        <f>ROUNDDOWN((AQ$68*$K334)+(AQ$15*'3c CalSAWS DD&amp;I CAP'!$K$346*'2a CalSAWS DD&amp;I'!$K334)+(AQ$37*$K334)+(AQ$56*$K334)+(AQ$88*$K334),0)</f>
        <v>3006</v>
      </c>
      <c r="AR334" s="487">
        <f>ROUNDDOWN((AR$68*$K334)+(AR$15*'3c CalSAWS DD&amp;I CAP'!$K$346*'2a CalSAWS DD&amp;I'!$K334)+(AR$37*$K334)+(AR$56*$K334)+(AR$88*$K334),0)</f>
        <v>2435</v>
      </c>
      <c r="AS334" s="396">
        <f>ROUND((AS$68*$K334)+(AS$15*'3c CalSAWS DD&amp;I CAP'!$K$346*'2a CalSAWS DD&amp;I'!$K334)+(AS$37*$K334)+(AS$56*$K334)+(AS$88*$K334),0)</f>
        <v>1992</v>
      </c>
      <c r="AT334" s="396">
        <f>ROUND((AT$68*$K334)+(AT$15*'3c CalSAWS DD&amp;I CAP'!$K$346*'2a CalSAWS DD&amp;I'!$K334)+(AT$37*$K334)+(AT$56*$K334)+(AT$88*$K334),0)</f>
        <v>1986</v>
      </c>
      <c r="AU334" s="396">
        <f>ROUND((AU$68*$K334)+(AU$15*'3c CalSAWS DD&amp;I CAP'!$K$346*'2a CalSAWS DD&amp;I'!$K334)+(AU$37*$K334)+(AU$56*$K334)+(AU$88*$K334),0)</f>
        <v>104</v>
      </c>
      <c r="AV334" s="396">
        <f>ROUND((AV$68*$K334)+(AV$15*'3c CalSAWS DD&amp;I CAP'!$K$346*'2a CalSAWS DD&amp;I'!$K334)+(AV$37*$K334)+(AV$56*$K334)+(AV$88*$K334),0)</f>
        <v>78</v>
      </c>
      <c r="AW334" s="396">
        <f>ROUND((AW$68*$K334)+(AW$15*'3c CalSAWS DD&amp;I CAP'!$K$346*'2a CalSAWS DD&amp;I'!$K334)+(AW$37*$K334)+(AW$56*$K334)+(AW$88*$K334),0)</f>
        <v>44</v>
      </c>
      <c r="AX334" s="396">
        <f>ROUND((AX$68*$K334)+(AX$15*'3c CalSAWS DD&amp;I CAP'!$K$346*'2a CalSAWS DD&amp;I'!$K334)+(AX$37*$K334)+(AX$56*$K334)+(AX$88*$K334),0)</f>
        <v>52</v>
      </c>
      <c r="AY334" s="396">
        <f>ROUND((AY$68*$K334)+(AY$15*'3c CalSAWS DD&amp;I CAP'!$K$346*'2a CalSAWS DD&amp;I'!$K334)+(AY$37*$K334)+(AY$56*$K334)+(AY$88*$K334),0)</f>
        <v>42</v>
      </c>
      <c r="AZ334" s="396">
        <f>ROUND((AZ$68*$K334)+(AZ$15*'3c CalSAWS DD&amp;I CAP'!$K$346*'2a CalSAWS DD&amp;I'!$K334)+(AZ$37*$K334)+(AZ$56*$K334)+(AZ$88*$K334),0)</f>
        <v>42</v>
      </c>
      <c r="BA334" s="396">
        <f>ROUND((BA$68*$K334)+(BA$15*'3c CalSAWS DD&amp;I CAP'!$K$346*'2a CalSAWS DD&amp;I'!$K334)+(BA$37*$K334)+(BA$56*$K334)+(BA$88*$K334),0)</f>
        <v>42</v>
      </c>
      <c r="BB334" s="396">
        <f>ROUND((BB$68*$K334)+(BB$15*'3c CalSAWS DD&amp;I CAP'!$K$346*'2a CalSAWS DD&amp;I'!$K334)+(BB$37*$K334)+(BB$56*$K334)+(BB$88*$K334),0)</f>
        <v>42</v>
      </c>
      <c r="BC334" s="396">
        <f>ROUND((BC$68*$K334)+(BC$15*'3c CalSAWS DD&amp;I CAP'!$K$346*'2a CalSAWS DD&amp;I'!$K334)+(BC$37*$K334)+(BC$56*$K334)+(BC$88*$K334),0)</f>
        <v>42</v>
      </c>
      <c r="BD334" s="396">
        <f>ROUND((BD$68*$K334)+(BD$15*'3c CalSAWS DD&amp;I CAP'!$K$346*'2a CalSAWS DD&amp;I'!$K334)+(BD$37*$K334)+(BD$56*$K334)+(BD$88*$K334),0)</f>
        <v>42</v>
      </c>
      <c r="BE334" s="396">
        <f>ROUND((BE$68*$K334)+(BE$15*'3c CalSAWS DD&amp;I CAP'!$K$346*'2a CalSAWS DD&amp;I'!$K334)+(BE$37*$K334)+(BE$56*$K334)+(BE$88*$K334),0)</f>
        <v>42</v>
      </c>
      <c r="BF334" s="396">
        <f>ROUND((BF$68*$K334)+(BF$15*'3c CalSAWS DD&amp;I CAP'!$K$346*'2a CalSAWS DD&amp;I'!$K334)+(BF$37*$K334)+(BF$56*$K334)+(BF$88*$K334),0)</f>
        <v>42</v>
      </c>
      <c r="BG334" s="396">
        <f>ROUND((BG$68*$K334)+(BG$15*'3c CalSAWS DD&amp;I CAP'!$K$346*'2a CalSAWS DD&amp;I'!$K334)+(BG$37*$K334)+(BG$56*$K334)+(BG$88*$K334),0)</f>
        <v>42</v>
      </c>
      <c r="BH334" s="396">
        <f>ROUND((BH$68*$K334)+(BH$15*'3c CalSAWS DD&amp;I CAP'!$K$346*'2a CalSAWS DD&amp;I'!$K334)+(BH$37*$K334)+(BH$56*$K334)+(BH$88*$K334),0)</f>
        <v>0</v>
      </c>
      <c r="BI334" s="396">
        <f>ROUND((BI$68*$K334)+(BI$15*'3c CalSAWS DD&amp;I CAP'!$K$346*'2a CalSAWS DD&amp;I'!$K334)+(BI$37*$K334)+(BI$56*$K334)+(BI$88*$K334),0)</f>
        <v>0</v>
      </c>
      <c r="BJ334" s="396">
        <f>ROUND((BJ$68*$K334)+(BJ$15*'3c CalSAWS DD&amp;I CAP'!$K$346*'2a CalSAWS DD&amp;I'!$K334)+(BJ$37*$K334)+(BJ$56*$K334)+(BJ$88*$K334),0)</f>
        <v>0</v>
      </c>
      <c r="BK334" s="396">
        <f>ROUND((BK$68*$K334)+(BK$15*'3c CalSAWS DD&amp;I CAP'!$K$346*'2a CalSAWS DD&amp;I'!$K334)+(BK$37*$K334)+(BK$56*$K334)+(BK$88*$K334),0)</f>
        <v>0</v>
      </c>
      <c r="BL334" s="396">
        <f>ROUND((BL$68*$K334)+(BL$15*'3c CalSAWS DD&amp;I CAP'!$K$346*'2a CalSAWS DD&amp;I'!$K334)+(BL$37*$K334)+(BL$56*$K334)+(BL$88*$K334),0)</f>
        <v>0</v>
      </c>
      <c r="BM334" s="396">
        <f>ROUND((BM$68*$K334)+(BM$15*'3c CalSAWS DD&amp;I CAP'!$K$346*'2a CalSAWS DD&amp;I'!$K334)+(BM$37*$K334)+(BM$56*$K334)+(BM$88*$K334),0)</f>
        <v>0</v>
      </c>
      <c r="BN334" s="396">
        <f>ROUND((BN$68*$K334)+(BN$15*'3c CalSAWS DD&amp;I CAP'!$K$346*'2a CalSAWS DD&amp;I'!$K334)+(BN$37*$K334)+(BN$56*$K334)+(BN$88*$K334),0)</f>
        <v>0</v>
      </c>
      <c r="BO334" s="396">
        <f>ROUND((BO$68*$K334)+(BO$15*'3c CalSAWS DD&amp;I CAP'!$K$346*'2a CalSAWS DD&amp;I'!$K334)+(BO$37*$K334)+(BO$56*$K334)+(BO$88*$K334),0)</f>
        <v>0</v>
      </c>
      <c r="BP334" s="396">
        <f>ROUND((BP$68*$K334)+(BP$15*'3c CalSAWS DD&amp;I CAP'!$K$346*'2a CalSAWS DD&amp;I'!$K334)+(BP$37*$K334)+(BP$56*$K334)+(BP$88*$K334),0)</f>
        <v>0</v>
      </c>
      <c r="BQ334" s="396">
        <f>ROUND((BQ$68*$K334)+(BQ$15*'3c CalSAWS DD&amp;I CAP'!$K$346*'2a CalSAWS DD&amp;I'!$K334)+(BQ$37*$K334)+(BQ$56*$K334)+(BQ$88*$K334),0)</f>
        <v>0</v>
      </c>
      <c r="BR334" s="396">
        <f>ROUND((BR$68*$K334)+(BR$15*'3c CalSAWS DD&amp;I CAP'!$K$346*'2a CalSAWS DD&amp;I'!$K334)+(BR$37*$K334)+(BR$56*$K334)+(BR$88*$K334),0)</f>
        <v>0</v>
      </c>
      <c r="BS334" s="396">
        <f>ROUND((BS$68*$K334)+(BS$15*'3c CalSAWS DD&amp;I CAP'!$K$346*'2a CalSAWS DD&amp;I'!$K334)+(BS$37*$K334)+(BS$56*$K334)+(BS$88*$K334),0)</f>
        <v>0</v>
      </c>
      <c r="BT334" s="396">
        <f>ROUND((BT$68*$K334)+(BT$15*'3c CalSAWS DD&amp;I CAP'!$K$346*'2a CalSAWS DD&amp;I'!$K334)+(BT$37*$K334)+(BT$56*$K334)+(BT$88*$K334),0)</f>
        <v>0</v>
      </c>
      <c r="BU334" s="396">
        <f>ROUND((BU$68*$K334)+(BU$15*'3c CalSAWS DD&amp;I CAP'!$K$346*'2a CalSAWS DD&amp;I'!$K334)+(BU$37*$K334)+(BU$56*$K334)+(BU$88*$K334),0)</f>
        <v>0</v>
      </c>
      <c r="BV334" s="396">
        <f>ROUND((BV$68*$K334)+(BV$15*'3c CalSAWS DD&amp;I CAP'!$K$346*'2a CalSAWS DD&amp;I'!$K334)+(BV$37*$K334)+(BV$56*$K334)+(BV$88*$K334),0)</f>
        <v>0</v>
      </c>
      <c r="BW334" s="396"/>
      <c r="BX334" s="396">
        <f t="shared" si="1038"/>
        <v>1294458</v>
      </c>
      <c r="BY334" s="397"/>
      <c r="BZ334" s="397">
        <f t="shared" si="1039"/>
        <v>0</v>
      </c>
      <c r="CA334" s="544">
        <f t="shared" si="1052"/>
        <v>19075</v>
      </c>
      <c r="CB334" s="544">
        <f t="shared" si="1052"/>
        <v>60490</v>
      </c>
      <c r="CC334" s="544">
        <f t="shared" si="1052"/>
        <v>731283</v>
      </c>
      <c r="CD334" s="544">
        <f t="shared" si="1052"/>
        <v>427468</v>
      </c>
      <c r="CE334" s="544">
        <f t="shared" si="1052"/>
        <v>37960</v>
      </c>
      <c r="CF334" s="544">
        <f t="shared" si="1050"/>
        <v>17804</v>
      </c>
      <c r="CG334" s="544">
        <f t="shared" si="1053"/>
        <v>378</v>
      </c>
      <c r="CH334" s="544">
        <f t="shared" si="1053"/>
        <v>0</v>
      </c>
      <c r="CI334" s="391"/>
      <c r="CJ334" s="544">
        <f t="shared" si="1051"/>
        <v>40984</v>
      </c>
      <c r="CK334" s="544">
        <f t="shared" si="1051"/>
        <v>132123</v>
      </c>
      <c r="CL334" s="544">
        <f t="shared" si="1051"/>
        <v>970697</v>
      </c>
      <c r="CM334" s="544">
        <f t="shared" si="1051"/>
        <v>111819</v>
      </c>
      <c r="CN334" s="544">
        <f t="shared" si="1051"/>
        <v>34201</v>
      </c>
      <c r="CO334" s="544">
        <f t="shared" si="1051"/>
        <v>4508</v>
      </c>
      <c r="CP334" s="544">
        <f t="shared" si="1051"/>
        <v>126</v>
      </c>
      <c r="CQ334" s="544">
        <f t="shared" si="1051"/>
        <v>0</v>
      </c>
      <c r="CR334" s="398">
        <f t="shared" si="1042"/>
        <v>0</v>
      </c>
      <c r="CV334" s="390"/>
      <c r="CW334" s="390"/>
      <c r="CX334" s="390"/>
      <c r="CY334" s="390"/>
      <c r="CZ334" s="390"/>
      <c r="DA334" s="390"/>
      <c r="DB334" s="390"/>
      <c r="DC334" s="390"/>
      <c r="DD334" s="390"/>
      <c r="DE334" s="390"/>
      <c r="DF334" s="390"/>
      <c r="DG334" s="390"/>
      <c r="DH334" s="390"/>
      <c r="DI334" s="390"/>
      <c r="DJ334" s="390"/>
      <c r="DK334" s="390"/>
      <c r="DL334" s="390"/>
      <c r="DM334" s="390"/>
      <c r="DN334" s="390"/>
      <c r="DO334" s="390"/>
      <c r="DP334" s="390"/>
      <c r="DQ334" s="390"/>
      <c r="DR334" s="390"/>
      <c r="DS334" s="390"/>
      <c r="DT334" s="390"/>
      <c r="DU334" s="390"/>
      <c r="DV334" s="390"/>
      <c r="DW334" s="390"/>
      <c r="DX334" s="390"/>
      <c r="DY334" s="390"/>
      <c r="DZ334" s="390"/>
      <c r="EA334" s="390"/>
      <c r="EB334" s="390"/>
    </row>
    <row r="335" spans="1:132" ht="14.25" outlineLevel="1">
      <c r="A335" s="543" t="s">
        <v>152</v>
      </c>
      <c r="B335" s="424">
        <v>4.5999999999999999E-3</v>
      </c>
      <c r="C335" s="425">
        <f>'4a 1718 CS PC'!AP33</f>
        <v>4.4999999999999997E-3</v>
      </c>
      <c r="D335" s="425">
        <f>'4a 1718 CS PC'!AR33</f>
        <v>6.4000000000000003E-3</v>
      </c>
      <c r="E335" s="425">
        <f>'4b 1819 CS PC'!$AT33</f>
        <v>4.4000000000000003E-3</v>
      </c>
      <c r="F335" s="425">
        <f>'4b 1819 CS PC'!AQ33</f>
        <v>6.1999999999999998E-3</v>
      </c>
      <c r="G335" s="425">
        <f>'4c 1920 CS PC'!AS33</f>
        <v>4.4000000000000003E-3</v>
      </c>
      <c r="H335" s="425">
        <f>'4c 1920 CS PC'!AP33</f>
        <v>6.1999999999999998E-3</v>
      </c>
      <c r="I335" s="425">
        <f>'4d 2021 CS PC'!AS33</f>
        <v>4.4000000000000003E-3</v>
      </c>
      <c r="J335" s="425">
        <f>'4d 2021 CS PC'!AP33</f>
        <v>6.3E-3</v>
      </c>
      <c r="K335" s="425">
        <f>'4e 2122 CS PC'!AB33</f>
        <v>4.5999999999999999E-3</v>
      </c>
      <c r="L335" s="425"/>
      <c r="M335" s="396">
        <f>ROUND((M$68*$D335)+(M$15*'3c CalSAWS DD&amp;I CAP'!$K$64*'2a CalSAWS DD&amp;I'!$B335)+(M$37*$B335)+(M$56*$B335)+(M$88*$B335),0)</f>
        <v>7</v>
      </c>
      <c r="N335" s="396">
        <f>ROUND((N$68*$D335)+(N$15*'3c CalSAWS DD&amp;I CAP'!$K$64*'2a CalSAWS DD&amp;I'!$B335)+(N$37*$B335)+(N$56*$B335)+(N$88*$B335),0)</f>
        <v>1313</v>
      </c>
      <c r="O335" s="396">
        <f>ROUND((O$68*$D335)+(O$15*'3c CalSAWS DD&amp;I CAP'!$K$64*'2a CalSAWS DD&amp;I'!$B335)+(O$37*$B335)+(O$56*$B335)+(O$88*$B335),0)</f>
        <v>1</v>
      </c>
      <c r="P335" s="396">
        <f>ROUND((P$68*$D335)+(P$15*'3c CalSAWS DD&amp;I CAP'!$K$64*'2a CalSAWS DD&amp;I'!$C335)+(P$37*$C335)+(P$56*$C335)+(P$88*$C335),0)</f>
        <v>769</v>
      </c>
      <c r="Q335" s="396">
        <f>ROUND((Q$68*$D335)+(Q$15*'3c CalSAWS DD&amp;I CAP'!$K$64*'2a CalSAWS DD&amp;I'!$C335)+(Q$37*$C335)+(Q$56*$C335)+(Q$88*$C335),0)</f>
        <v>726</v>
      </c>
      <c r="R335" s="396">
        <f>ROUND((R$68*$D335)+(R$15*'3c CalSAWS DD&amp;I CAP'!$K$64*'2a CalSAWS DD&amp;I'!$C335)+(R$37*$C335)+(R$56*$C335)+(R$88*$C335),0)</f>
        <v>0</v>
      </c>
      <c r="S335" s="396">
        <f>ROUND((S$68*$D335)+(S$15*'3c CalSAWS DD&amp;I CAP'!$K$64*'2a CalSAWS DD&amp;I'!$C335)+(S$37*$C335)+(S$56*$C335)+(S$88*$C335),0)</f>
        <v>953</v>
      </c>
      <c r="T335" s="396">
        <f t="shared" si="1043"/>
        <v>-51.191999999999993</v>
      </c>
      <c r="U335" s="396">
        <f t="shared" si="1044"/>
        <v>-0.252</v>
      </c>
      <c r="V335" s="396">
        <f>ROUND((V$68*$D335)+(V$15*'3c CalSAWS DD&amp;I CAP'!$K$64*'2a CalSAWS DD&amp;I'!$C335)+(V$37*$C335)+(V$56*$C335)+(V$88*$C335),0)</f>
        <v>1733</v>
      </c>
      <c r="W335" s="396">
        <f>ROUND((W$68*$F335)+(W$15*'3c CalSAWS DD&amp;I CAP'!$K$157*'2a CalSAWS DD&amp;I'!$E335)+(W$37*$E335)+(W$56*$E335)+(W$88*$E335),0)</f>
        <v>1093</v>
      </c>
      <c r="X335" s="487">
        <f>ROUNDUP((X$68*$D335)+(X$15*'3c CalSAWS DD&amp;I CAP'!$K$64*'2a CalSAWS DD&amp;I'!$C335)+(X$37*$C335)+(X$56*$C335)+(X$88*$C335),0)</f>
        <v>1</v>
      </c>
      <c r="Y335" s="487">
        <f>ROUNDDOWN((Y$68*$F335)+(Y$15*'3c CalSAWS DD&amp;I CAP'!$K$157*'2a CalSAWS DD&amp;I'!$E335)+(Y$37*$E335)+(Y$56*$E335)+(Y$88*$E335),0)</f>
        <v>5438</v>
      </c>
      <c r="Z335" s="396">
        <f>ROUND((Z$68*$F335)+(Z$15*'3c CalSAWS DD&amp;I CAP'!$K$157*'2a CalSAWS DD&amp;I'!$E335)+(Z$37*$E335)+(Z$56*$E335)+(Z$88*$E335),0)</f>
        <v>14764</v>
      </c>
      <c r="AA335" s="487">
        <f>ROUNDDOWN((AA$68*$F335)+(AA$15*'3c CalSAWS DD&amp;I CAP'!$K$157*'2a CalSAWS DD&amp;I'!$E335)+(AA$37*$E335)+(AA$56*$E335)+(AA$88*$E335),0)</f>
        <v>29682</v>
      </c>
      <c r="AB335" s="396">
        <f>ROUND((AB$68*$H335)+(AB$15*'3c CalSAWS DD&amp;I CAP'!$K$252*'2a CalSAWS DD&amp;I'!$G335)+(AB$37*$G335)+(AB$56*$G335)+(AB$88*$G335),0)</f>
        <v>22765</v>
      </c>
      <c r="AC335" s="487">
        <f>ROUNDUP((AC$68*$F335)+(AC$15*'3c CalSAWS DD&amp;I CAP'!$K$157*'2a CalSAWS DD&amp;I'!$E335)+(AC$37*$E335)+(AC$56*$E335)+(AC$88*$E335),0)</f>
        <v>8</v>
      </c>
      <c r="AD335" s="396">
        <f>ROUND((AD$68*$H335)+(AD$15*'3c CalSAWS DD&amp;I CAP'!$K$252*'2a CalSAWS DD&amp;I'!$G335)+(AD$37*$G335)+(AD$56*$G335)+(AD$88*$G335),0)</f>
        <v>740</v>
      </c>
      <c r="AE335" s="396">
        <f>ROUND((AE$68*$F335)+(AE$15*'3c CalSAWS DD&amp;I CAP'!$K$157*'2a CalSAWS DD&amp;I'!$E335)+(AE$37*$E335)+(AE$56*$E335)+(AE$88*$E335),0)</f>
        <v>12</v>
      </c>
      <c r="AF335" s="396">
        <f>ROUND((AF$68*$H335)+(AF$15*'3c CalSAWS DD&amp;I CAP'!$K$252*'2a CalSAWS DD&amp;I'!$G335)+(AF$37*$G335)+(AF$56*$G335)+(AF$88*$G335),0)</f>
        <v>4938</v>
      </c>
      <c r="AG335" s="487">
        <f>ROUNDDOWN((AG$68*$H335)+(AG$15*'3c CalSAWS DD&amp;I CAP'!$K$252*'2a CalSAWS DD&amp;I'!$G335)+(AG$37*$G335)+(AG$56*$G335)+(AG$88*$G335),0)</f>
        <v>1750</v>
      </c>
      <c r="AH335" s="396">
        <f>ROUND((AH$68*$J335)+(AH$15*'3c CalSAWS DD&amp;I CAP'!$K$346*'2a CalSAWS DD&amp;I'!$I335)+(AH$37*$I335)+(AH$56*$I335)+(AH$88*$I335),0)</f>
        <v>509</v>
      </c>
      <c r="AI335" s="396">
        <f>ROUND((AI$68*$H335)+(AI$15*'3c CalSAWS DD&amp;I CAP'!$K$252*'2a CalSAWS DD&amp;I'!$G335)+(AI$37*$G335)+(AI$56*$G335)+(AI$88*$G335),0)</f>
        <v>45</v>
      </c>
      <c r="AJ335" s="396">
        <f>ROUND((AJ$15*'3c CalSAWS DD&amp;I CAP'!$K$346*'2a CalSAWS DD&amp;I'!$I335)+(AJ$37*$I335)+(AJ$56*$I335)+(AJ$88*$I335),0)</f>
        <v>600</v>
      </c>
      <c r="AK335" s="396">
        <f>ROUND((AK$15*'3c CalSAWS DD&amp;I CAP'!$K$252*'2a CalSAWS DD&amp;I'!$G335)+(AK$37*$G335)+(AK$56*$G335)+(AK$88*$G335),0)</f>
        <v>60</v>
      </c>
      <c r="AL335" s="396">
        <f>ROUND((AL$68*$J335)+(AL$15*'3c CalSAWS DD&amp;I CAP'!$K$346*'2a CalSAWS DD&amp;I'!$I335)+(AL$37*$I335)+(AL$56*$I335)+(AL$88*$I335),0)</f>
        <v>657</v>
      </c>
      <c r="AM335" s="396">
        <f>ROUND((AM$68*$J335)+(AM$15*'3c CalSAWS DD&amp;I CAP'!$K$346*'2a CalSAWS DD&amp;I'!$I335)+(AM$37*$I335)+(AM$56*$I335)+(AM$88*$I335),0)</f>
        <v>790</v>
      </c>
      <c r="AN335" s="396">
        <f>ROUND((AN$68*$K335)+(AN$15*'3c CalSAWS DD&amp;I CAP'!$K$346*'2a CalSAWS DD&amp;I'!$K335)+(AN$37*$K335)+(AN$56*$K335)+(AN$88*$K335),0)</f>
        <v>319</v>
      </c>
      <c r="AO335" s="396">
        <f>ROUND((AO$68*$K335)+(AO$15*'3c CalSAWS DD&amp;I CAP'!$K$346*'2a CalSAWS DD&amp;I'!$K335)+(AO$37*$K335)+(AO$56*$K335)+(AO$88*$K335),0)</f>
        <v>37</v>
      </c>
      <c r="AP335" s="396">
        <f>ROUND((AP$68*$K335)+(AP$15*'3c CalSAWS DD&amp;I CAP'!$K$346*'2a CalSAWS DD&amp;I'!$K335)+(AP$37*$K335)+(AP$56*$K335)+(AP$88*$K335),0)</f>
        <v>225</v>
      </c>
      <c r="AQ335" s="396">
        <f>ROUND((AQ$68*$K335)+(AQ$15*'3c CalSAWS DD&amp;I CAP'!$K$346*'2a CalSAWS DD&amp;I'!$K335)+(AQ$37*$K335)+(AQ$56*$K335)+(AQ$88*$K335),0)</f>
        <v>215</v>
      </c>
      <c r="AR335" s="396">
        <f>ROUND((AR$68*$K335)+(AR$15*'3c CalSAWS DD&amp;I CAP'!$K$346*'2a CalSAWS DD&amp;I'!$K335)+(AR$37*$K335)+(AR$56*$K335)+(AR$88*$K335),0)</f>
        <v>175</v>
      </c>
      <c r="AS335" s="396">
        <f>ROUND((AS$68*$K335)+(AS$15*'3c CalSAWS DD&amp;I CAP'!$K$346*'2a CalSAWS DD&amp;I'!$K335)+(AS$37*$K335)+(AS$56*$K335)+(AS$88*$K335),0)</f>
        <v>143</v>
      </c>
      <c r="AT335" s="396">
        <f>ROUND((AT$68*$K335)+(AT$15*'3c CalSAWS DD&amp;I CAP'!$K$346*'2a CalSAWS DD&amp;I'!$K335)+(AT$37*$K335)+(AT$56*$K335)+(AT$88*$K335),0)</f>
        <v>142</v>
      </c>
      <c r="AU335" s="396">
        <f>ROUND((AU$68*$K335)+(AU$15*'3c CalSAWS DD&amp;I CAP'!$K$346*'2a CalSAWS DD&amp;I'!$K335)+(AU$37*$K335)+(AU$56*$K335)+(AU$88*$K335),0)</f>
        <v>7</v>
      </c>
      <c r="AV335" s="396">
        <f>ROUND((AV$68*$K335)+(AV$15*'3c CalSAWS DD&amp;I CAP'!$K$346*'2a CalSAWS DD&amp;I'!$K335)+(AV$37*$K335)+(AV$56*$K335)+(AV$88*$K335),0)</f>
        <v>6</v>
      </c>
      <c r="AW335" s="396">
        <f>ROUND((AW$68*$K335)+(AW$15*'3c CalSAWS DD&amp;I CAP'!$K$346*'2a CalSAWS DD&amp;I'!$K335)+(AW$37*$K335)+(AW$56*$K335)+(AW$88*$K335),0)</f>
        <v>3</v>
      </c>
      <c r="AX335" s="396">
        <f>ROUND((AX$68*$K335)+(AX$15*'3c CalSAWS DD&amp;I CAP'!$K$346*'2a CalSAWS DD&amp;I'!$K335)+(AX$37*$K335)+(AX$56*$K335)+(AX$88*$K335),0)</f>
        <v>4</v>
      </c>
      <c r="AY335" s="396">
        <f>ROUND((AY$68*$K335)+(AY$15*'3c CalSAWS DD&amp;I CAP'!$K$346*'2a CalSAWS DD&amp;I'!$K335)+(AY$37*$K335)+(AY$56*$K335)+(AY$88*$K335),0)</f>
        <v>3</v>
      </c>
      <c r="AZ335" s="396">
        <f>ROUND((AZ$68*$K335)+(AZ$15*'3c CalSAWS DD&amp;I CAP'!$K$346*'2a CalSAWS DD&amp;I'!$K335)+(AZ$37*$K335)+(AZ$56*$K335)+(AZ$88*$K335),0)</f>
        <v>3</v>
      </c>
      <c r="BA335" s="396">
        <f>ROUND((BA$68*$K335)+(BA$15*'3c CalSAWS DD&amp;I CAP'!$K$346*'2a CalSAWS DD&amp;I'!$K335)+(BA$37*$K335)+(BA$56*$K335)+(BA$88*$K335),0)</f>
        <v>3</v>
      </c>
      <c r="BB335" s="396">
        <f>ROUND((BB$68*$K335)+(BB$15*'3c CalSAWS DD&amp;I CAP'!$K$346*'2a CalSAWS DD&amp;I'!$K335)+(BB$37*$K335)+(BB$56*$K335)+(BB$88*$K335),0)</f>
        <v>3</v>
      </c>
      <c r="BC335" s="396">
        <f>ROUND((BC$68*$K335)+(BC$15*'3c CalSAWS DD&amp;I CAP'!$K$346*'2a CalSAWS DD&amp;I'!$K335)+(BC$37*$K335)+(BC$56*$K335)+(BC$88*$K335),0)</f>
        <v>3</v>
      </c>
      <c r="BD335" s="396">
        <f>ROUND((BD$68*$K335)+(BD$15*'3c CalSAWS DD&amp;I CAP'!$K$346*'2a CalSAWS DD&amp;I'!$K335)+(BD$37*$K335)+(BD$56*$K335)+(BD$88*$K335),0)</f>
        <v>3</v>
      </c>
      <c r="BE335" s="396">
        <f>ROUND((BE$68*$K335)+(BE$15*'3c CalSAWS DD&amp;I CAP'!$K$346*'2a CalSAWS DD&amp;I'!$K335)+(BE$37*$K335)+(BE$56*$K335)+(BE$88*$K335),0)</f>
        <v>3</v>
      </c>
      <c r="BF335" s="396">
        <f>ROUND((BF$68*$K335)+(BF$15*'3c CalSAWS DD&amp;I CAP'!$K$346*'2a CalSAWS DD&amp;I'!$K335)+(BF$37*$K335)+(BF$56*$K335)+(BF$88*$K335),0)</f>
        <v>3</v>
      </c>
      <c r="BG335" s="396">
        <f>ROUND((BG$68*$K335)+(BG$15*'3c CalSAWS DD&amp;I CAP'!$K$346*'2a CalSAWS DD&amp;I'!$K335)+(BG$37*$K335)+(BG$56*$K335)+(BG$88*$K335),0)</f>
        <v>3</v>
      </c>
      <c r="BH335" s="396">
        <f>ROUND((BH$68*$K335)+(BH$15*'3c CalSAWS DD&amp;I CAP'!$K$346*'2a CalSAWS DD&amp;I'!$K335)+(BH$37*$K335)+(BH$56*$K335)+(BH$88*$K335),0)</f>
        <v>0</v>
      </c>
      <c r="BI335" s="396">
        <f>ROUND((BI$68*$K335)+(BI$15*'3c CalSAWS DD&amp;I CAP'!$K$346*'2a CalSAWS DD&amp;I'!$K335)+(BI$37*$K335)+(BI$56*$K335)+(BI$88*$K335),0)</f>
        <v>0</v>
      </c>
      <c r="BJ335" s="396">
        <f>ROUND((BJ$68*$K335)+(BJ$15*'3c CalSAWS DD&amp;I CAP'!$K$346*'2a CalSAWS DD&amp;I'!$K335)+(BJ$37*$K335)+(BJ$56*$K335)+(BJ$88*$K335),0)</f>
        <v>0</v>
      </c>
      <c r="BK335" s="396">
        <f>ROUND((BK$68*$K335)+(BK$15*'3c CalSAWS DD&amp;I CAP'!$K$346*'2a CalSAWS DD&amp;I'!$K335)+(BK$37*$K335)+(BK$56*$K335)+(BK$88*$K335),0)</f>
        <v>0</v>
      </c>
      <c r="BL335" s="396">
        <f>ROUND((BL$68*$K335)+(BL$15*'3c CalSAWS DD&amp;I CAP'!$K$346*'2a CalSAWS DD&amp;I'!$K335)+(BL$37*$K335)+(BL$56*$K335)+(BL$88*$K335),0)</f>
        <v>0</v>
      </c>
      <c r="BM335" s="396">
        <f>ROUND((BM$68*$K335)+(BM$15*'3c CalSAWS DD&amp;I CAP'!$K$346*'2a CalSAWS DD&amp;I'!$K335)+(BM$37*$K335)+(BM$56*$K335)+(BM$88*$K335),0)</f>
        <v>0</v>
      </c>
      <c r="BN335" s="396">
        <f>ROUND((BN$68*$K335)+(BN$15*'3c CalSAWS DD&amp;I CAP'!$K$346*'2a CalSAWS DD&amp;I'!$K335)+(BN$37*$K335)+(BN$56*$K335)+(BN$88*$K335),0)</f>
        <v>0</v>
      </c>
      <c r="BO335" s="396">
        <f>ROUND((BO$68*$K335)+(BO$15*'3c CalSAWS DD&amp;I CAP'!$K$346*'2a CalSAWS DD&amp;I'!$K335)+(BO$37*$K335)+(BO$56*$K335)+(BO$88*$K335),0)</f>
        <v>0</v>
      </c>
      <c r="BP335" s="396">
        <f>ROUND((BP$68*$K335)+(BP$15*'3c CalSAWS DD&amp;I CAP'!$K$346*'2a CalSAWS DD&amp;I'!$K335)+(BP$37*$K335)+(BP$56*$K335)+(BP$88*$K335),0)</f>
        <v>0</v>
      </c>
      <c r="BQ335" s="396">
        <f>ROUND((BQ$68*$K335)+(BQ$15*'3c CalSAWS DD&amp;I CAP'!$K$346*'2a CalSAWS DD&amp;I'!$K335)+(BQ$37*$K335)+(BQ$56*$K335)+(BQ$88*$K335),0)</f>
        <v>0</v>
      </c>
      <c r="BR335" s="396">
        <f>ROUND((BR$68*$K335)+(BR$15*'3c CalSAWS DD&amp;I CAP'!$K$346*'2a CalSAWS DD&amp;I'!$K335)+(BR$37*$K335)+(BR$56*$K335)+(BR$88*$K335),0)</f>
        <v>0</v>
      </c>
      <c r="BS335" s="396">
        <f>ROUND((BS$68*$K335)+(BS$15*'3c CalSAWS DD&amp;I CAP'!$K$346*'2a CalSAWS DD&amp;I'!$K335)+(BS$37*$K335)+(BS$56*$K335)+(BS$88*$K335),0)</f>
        <v>0</v>
      </c>
      <c r="BT335" s="396">
        <f>ROUND((BT$68*$K335)+(BT$15*'3c CalSAWS DD&amp;I CAP'!$K$346*'2a CalSAWS DD&amp;I'!$K335)+(BT$37*$K335)+(BT$56*$K335)+(BT$88*$K335),0)</f>
        <v>0</v>
      </c>
      <c r="BU335" s="396">
        <f>ROUND((BU$68*$K335)+(BU$15*'3c CalSAWS DD&amp;I CAP'!$K$346*'2a CalSAWS DD&amp;I'!$K335)+(BU$37*$K335)+(BU$56*$K335)+(BU$88*$K335),0)</f>
        <v>0</v>
      </c>
      <c r="BV335" s="396">
        <f>ROUND((BV$68*$K335)+(BV$15*'3c CalSAWS DD&amp;I CAP'!$K$346*'2a CalSAWS DD&amp;I'!$K335)+(BV$37*$K335)+(BV$56*$K335)+(BV$88*$K335),0)</f>
        <v>0</v>
      </c>
      <c r="BW335" s="396"/>
      <c r="BX335" s="396">
        <f t="shared" si="1038"/>
        <v>90606</v>
      </c>
      <c r="BY335" s="397"/>
      <c r="BZ335" s="397">
        <f t="shared" si="1039"/>
        <v>0</v>
      </c>
      <c r="CA335" s="544">
        <f t="shared" si="1052"/>
        <v>1320</v>
      </c>
      <c r="CB335" s="544">
        <f t="shared" si="1052"/>
        <v>4131</v>
      </c>
      <c r="CC335" s="544">
        <f t="shared" si="1052"/>
        <v>50978</v>
      </c>
      <c r="CD335" s="544">
        <f t="shared" si="1052"/>
        <v>30213</v>
      </c>
      <c r="CE335" s="544">
        <f t="shared" si="1052"/>
        <v>2661</v>
      </c>
      <c r="CF335" s="544">
        <f t="shared" si="1050"/>
        <v>1276</v>
      </c>
      <c r="CG335" s="544">
        <f t="shared" si="1053"/>
        <v>27</v>
      </c>
      <c r="CH335" s="544">
        <f t="shared" si="1053"/>
        <v>0</v>
      </c>
      <c r="CI335" s="391"/>
      <c r="CJ335" s="544">
        <f t="shared" si="1051"/>
        <v>2816</v>
      </c>
      <c r="CK335" s="544">
        <f t="shared" si="1051"/>
        <v>9167</v>
      </c>
      <c r="CL335" s="544">
        <f t="shared" si="1051"/>
        <v>67971</v>
      </c>
      <c r="CM335" s="544">
        <f t="shared" si="1051"/>
        <v>7902</v>
      </c>
      <c r="CN335" s="544">
        <f t="shared" si="1051"/>
        <v>2418</v>
      </c>
      <c r="CO335" s="544">
        <f t="shared" si="1051"/>
        <v>323</v>
      </c>
      <c r="CP335" s="544">
        <f t="shared" si="1051"/>
        <v>9</v>
      </c>
      <c r="CQ335" s="544">
        <f t="shared" si="1051"/>
        <v>0</v>
      </c>
      <c r="CR335" s="398">
        <f t="shared" si="1042"/>
        <v>0</v>
      </c>
      <c r="CV335" s="390"/>
      <c r="CW335" s="390"/>
      <c r="CX335" s="390"/>
      <c r="CY335" s="390"/>
      <c r="CZ335" s="390"/>
      <c r="DA335" s="390"/>
      <c r="DB335" s="390"/>
      <c r="DC335" s="390"/>
      <c r="DD335" s="390"/>
      <c r="DE335" s="390"/>
      <c r="DF335" s="390"/>
      <c r="DG335" s="390"/>
      <c r="DH335" s="390"/>
      <c r="DI335" s="390"/>
      <c r="DJ335" s="390"/>
      <c r="DK335" s="390"/>
      <c r="DL335" s="390"/>
      <c r="DM335" s="390"/>
      <c r="DN335" s="390"/>
      <c r="DO335" s="390"/>
      <c r="DP335" s="390"/>
      <c r="DQ335" s="390"/>
      <c r="DR335" s="390"/>
      <c r="DS335" s="390"/>
      <c r="DT335" s="390"/>
      <c r="DU335" s="390"/>
      <c r="DV335" s="390"/>
      <c r="DW335" s="390"/>
      <c r="DX335" s="390"/>
      <c r="DY335" s="390"/>
      <c r="DZ335" s="390"/>
      <c r="EA335" s="390"/>
      <c r="EB335" s="390"/>
    </row>
    <row r="336" spans="1:132" ht="14.25" outlineLevel="1">
      <c r="A336" s="543" t="s">
        <v>153</v>
      </c>
      <c r="B336" s="424">
        <v>5.0000000000000001E-4</v>
      </c>
      <c r="C336" s="425">
        <f>'4a 1718 CS PC'!AP34</f>
        <v>5.0000000000000001E-4</v>
      </c>
      <c r="D336" s="425">
        <f>'4a 1718 CS PC'!AR34</f>
        <v>6.9999999999999999E-4</v>
      </c>
      <c r="E336" s="425">
        <f>'4b 1819 CS PC'!$AT34</f>
        <v>5.0000000000000001E-4</v>
      </c>
      <c r="F336" s="425">
        <f>'4b 1819 CS PC'!AQ34</f>
        <v>6.9999999999999999E-4</v>
      </c>
      <c r="G336" s="425">
        <f>'4c 1920 CS PC'!AS34</f>
        <v>5.0000000000000001E-4</v>
      </c>
      <c r="H336" s="425">
        <f>'4c 1920 CS PC'!AP34</f>
        <v>6.9999999999999999E-4</v>
      </c>
      <c r="I336" s="425">
        <f>'4d 2021 CS PC'!AS34</f>
        <v>5.0000000000000001E-4</v>
      </c>
      <c r="J336" s="425">
        <f>'4d 2021 CS PC'!AP34</f>
        <v>6.9999999999999999E-4</v>
      </c>
      <c r="K336" s="425">
        <f>'4e 2122 CS PC'!AB34</f>
        <v>5.0000000000000001E-4</v>
      </c>
      <c r="L336" s="425"/>
      <c r="M336" s="396">
        <f>ROUND((M$68*$D336)+(M$15*'3c CalSAWS DD&amp;I CAP'!$K$64*'2a CalSAWS DD&amp;I'!$B336)+(M$37*$B336)+(M$56*$B336)+(M$88*$B336),0)</f>
        <v>1</v>
      </c>
      <c r="N336" s="396">
        <f>ROUND((N$68*$D336)+(N$15*'3c CalSAWS DD&amp;I CAP'!$K$64*'2a CalSAWS DD&amp;I'!$B336)+(N$37*$B336)+(N$56*$B336)+(N$88*$B336),0)</f>
        <v>143</v>
      </c>
      <c r="O336" s="396">
        <f>ROUND((O$68*$D336)+(O$15*'3c CalSAWS DD&amp;I CAP'!$K$64*'2a CalSAWS DD&amp;I'!$B336)+(O$37*$B336)+(O$56*$B336)+(O$88*$B336),0)</f>
        <v>0</v>
      </c>
      <c r="P336" s="396">
        <f>ROUND((P$68*$D336)+(P$15*'3c CalSAWS DD&amp;I CAP'!$K$64*'2a CalSAWS DD&amp;I'!$C336)+(P$37*$C336)+(P$56*$C336)+(P$88*$C336),0)</f>
        <v>85</v>
      </c>
      <c r="Q336" s="396">
        <f>ROUND((Q$68*$D336)+(Q$15*'3c CalSAWS DD&amp;I CAP'!$K$64*'2a CalSAWS DD&amp;I'!$C336)+(Q$37*$C336)+(Q$56*$C336)+(Q$88*$C336),0)</f>
        <v>81</v>
      </c>
      <c r="R336" s="396">
        <f>ROUND((R$68*$D336)+(R$15*'3c CalSAWS DD&amp;I CAP'!$K$64*'2a CalSAWS DD&amp;I'!$C336)+(R$37*$C336)+(R$56*$C336)+(R$88*$C336),0)</f>
        <v>0</v>
      </c>
      <c r="S336" s="396">
        <f>ROUND((S$68*$D336)+(S$15*'3c CalSAWS DD&amp;I CAP'!$K$64*'2a CalSAWS DD&amp;I'!$C336)+(S$37*$C336)+(S$56*$C336)+(S$88*$C336),0)</f>
        <v>106</v>
      </c>
      <c r="T336" s="396">
        <f t="shared" si="1043"/>
        <v>-5.6879999999999997</v>
      </c>
      <c r="U336" s="396">
        <f t="shared" si="1044"/>
        <v>-2.8000000000000001E-2</v>
      </c>
      <c r="V336" s="396">
        <f>ROUND((V$68*$D336)+(V$15*'3c CalSAWS DD&amp;I CAP'!$K$64*'2a CalSAWS DD&amp;I'!$C336)+(V$37*$C336)+(V$56*$C336)+(V$88*$C336),0)</f>
        <v>193</v>
      </c>
      <c r="W336" s="396">
        <f>ROUND((W$68*$F336)+(W$15*'3c CalSAWS DD&amp;I CAP'!$K$157*'2a CalSAWS DD&amp;I'!$E336)+(W$37*$E336)+(W$56*$E336)+(W$88*$E336),0)</f>
        <v>124</v>
      </c>
      <c r="X336" s="396">
        <f>ROUND((X$68*$D336)+(X$15*'3c CalSAWS DD&amp;I CAP'!$K$64*'2a CalSAWS DD&amp;I'!$C336)+(X$37*$C336)+(X$56*$C336)+(X$88*$C336),0)</f>
        <v>0</v>
      </c>
      <c r="Y336" s="487">
        <f>ROUNDUP((Y$68*$F336)+(Y$15*'3c CalSAWS DD&amp;I CAP'!$K$157*'2a CalSAWS DD&amp;I'!$E336)+(Y$37*$E336)+(Y$56*$E336)+(Y$88*$E336),0)</f>
        <v>616</v>
      </c>
      <c r="Z336" s="396">
        <f>ROUND((Z$68*$F336)+(Z$15*'3c CalSAWS DD&amp;I CAP'!$K$157*'2a CalSAWS DD&amp;I'!$E336)+(Z$37*$E336)+(Z$56*$E336)+(Z$88*$E336),0)</f>
        <v>1668</v>
      </c>
      <c r="AA336" s="396">
        <f>ROUND((AA$68*$F336)+(AA$15*'3c CalSAWS DD&amp;I CAP'!$K$157*'2a CalSAWS DD&amp;I'!$E336)+(AA$37*$E336)+(AA$56*$E336)+(AA$88*$E336),0)</f>
        <v>3353</v>
      </c>
      <c r="AB336" s="396">
        <f>ROUND((AB$68*$H336)+(AB$15*'3c CalSAWS DD&amp;I CAP'!$K$252*'2a CalSAWS DD&amp;I'!$G336)+(AB$37*$G336)+(AB$56*$G336)+(AB$88*$G336),0)</f>
        <v>2571</v>
      </c>
      <c r="AC336" s="396">
        <f>ROUND((AC$68*$F336)+(AC$15*'3c CalSAWS DD&amp;I CAP'!$K$157*'2a CalSAWS DD&amp;I'!$E336)+(AC$37*$E336)+(AC$56*$E336)+(AC$88*$E336),0)</f>
        <v>1</v>
      </c>
      <c r="AD336" s="396">
        <f>ROUND((AD$68*$H336)+(AD$15*'3c CalSAWS DD&amp;I CAP'!$K$252*'2a CalSAWS DD&amp;I'!$G336)+(AD$37*$G336)+(AD$56*$G336)+(AD$88*$G336),0)</f>
        <v>84</v>
      </c>
      <c r="AE336" s="396">
        <f>ROUND((AE$68*$F336)+(AE$15*'3c CalSAWS DD&amp;I CAP'!$K$157*'2a CalSAWS DD&amp;I'!$E336)+(AE$37*$E336)+(AE$56*$E336)+(AE$88*$E336),0)</f>
        <v>1</v>
      </c>
      <c r="AF336" s="396">
        <f>ROUND((AF$68*$H336)+(AF$15*'3c CalSAWS DD&amp;I CAP'!$K$252*'2a CalSAWS DD&amp;I'!$G336)+(AF$37*$G336)+(AF$56*$G336)+(AF$88*$G336),0)</f>
        <v>558</v>
      </c>
      <c r="AG336" s="487">
        <f>ROUNDDOWN((AG$68*$H336)+(AG$15*'3c CalSAWS DD&amp;I CAP'!$K$252*'2a CalSAWS DD&amp;I'!$G336)+(AG$37*$G336)+(AG$56*$G336)+(AG$88*$G336),0)</f>
        <v>198</v>
      </c>
      <c r="AH336" s="396">
        <f>ROUND((AH$68*$J336)+(AH$15*'3c CalSAWS DD&amp;I CAP'!$K$346*'2a CalSAWS DD&amp;I'!$I336)+(AH$37*$I336)+(AH$56*$I336)+(AH$88*$I336),0)</f>
        <v>58</v>
      </c>
      <c r="AI336" s="487">
        <f>ROUNDUP((AI$68*$H336)+(AI$15*'3c CalSAWS DD&amp;I CAP'!$K$252*'2a CalSAWS DD&amp;I'!$G336)+(AI$37*$G336)+(AI$56*$G336)+(AI$88*$G336),0)</f>
        <v>6</v>
      </c>
      <c r="AJ336" s="396">
        <f>ROUND((AJ$15*'3c CalSAWS DD&amp;I CAP'!$K$346*'2a CalSAWS DD&amp;I'!$I336)+(AJ$37*$I336)+(AJ$56*$I336)+(AJ$88*$I336),0)</f>
        <v>68</v>
      </c>
      <c r="AK336" s="396">
        <f>ROUND((AK$15*'3c CalSAWS DD&amp;I CAP'!$K$252*'2a CalSAWS DD&amp;I'!$G336)+(AK$37*$G336)+(AK$56*$G336)+(AK$88*$G336),0)</f>
        <v>7</v>
      </c>
      <c r="AL336" s="396">
        <f>ROUND((AL$68*$J336)+(AL$15*'3c CalSAWS DD&amp;I CAP'!$K$346*'2a CalSAWS DD&amp;I'!$I336)+(AL$37*$I336)+(AL$56*$I336)+(AL$88*$I336),0)</f>
        <v>75</v>
      </c>
      <c r="AM336" s="396">
        <f>ROUND((AM$68*$J336)+(AM$15*'3c CalSAWS DD&amp;I CAP'!$K$346*'2a CalSAWS DD&amp;I'!$I336)+(AM$37*$I336)+(AM$56*$I336)+(AM$88*$I336),0)</f>
        <v>90</v>
      </c>
      <c r="AN336" s="396">
        <f>ROUND((AN$68*$K336)+(AN$15*'3c CalSAWS DD&amp;I CAP'!$K$346*'2a CalSAWS DD&amp;I'!$K336)+(AN$37*$K336)+(AN$56*$K336)+(AN$88*$K336),0)</f>
        <v>35</v>
      </c>
      <c r="AO336" s="396">
        <f>ROUND((AO$68*$K336)+(AO$15*'3c CalSAWS DD&amp;I CAP'!$K$346*'2a CalSAWS DD&amp;I'!$K336)+(AO$37*$K336)+(AO$56*$K336)+(AO$88*$K336),0)</f>
        <v>4</v>
      </c>
      <c r="AP336" s="396">
        <f>ROUND((AP$68*$K336)+(AP$15*'3c CalSAWS DD&amp;I CAP'!$K$346*'2a CalSAWS DD&amp;I'!$K336)+(AP$37*$K336)+(AP$56*$K336)+(AP$88*$K336),0)</f>
        <v>24</v>
      </c>
      <c r="AQ336" s="396">
        <f>ROUND((AQ$68*$K336)+(AQ$15*'3c CalSAWS DD&amp;I CAP'!$K$346*'2a CalSAWS DD&amp;I'!$K336)+(AQ$37*$K336)+(AQ$56*$K336)+(AQ$88*$K336),0)</f>
        <v>23</v>
      </c>
      <c r="AR336" s="396">
        <f>ROUND((AR$68*$K336)+(AR$15*'3c CalSAWS DD&amp;I CAP'!$K$346*'2a CalSAWS DD&amp;I'!$K336)+(AR$37*$K336)+(AR$56*$K336)+(AR$88*$K336),0)</f>
        <v>19</v>
      </c>
      <c r="AS336" s="396">
        <f>ROUND((AS$68*$K336)+(AS$15*'3c CalSAWS DD&amp;I CAP'!$K$346*'2a CalSAWS DD&amp;I'!$K336)+(AS$37*$K336)+(AS$56*$K336)+(AS$88*$K336),0)</f>
        <v>16</v>
      </c>
      <c r="AT336" s="396">
        <f>ROUND((AT$68*$K336)+(AT$15*'3c CalSAWS DD&amp;I CAP'!$K$346*'2a CalSAWS DD&amp;I'!$K336)+(AT$37*$K336)+(AT$56*$K336)+(AT$88*$K336),0)</f>
        <v>15</v>
      </c>
      <c r="AU336" s="396">
        <f>ROUND((AU$68*$K336)+(AU$15*'3c CalSAWS DD&amp;I CAP'!$K$346*'2a CalSAWS DD&amp;I'!$K336)+(AU$37*$K336)+(AU$56*$K336)+(AU$88*$K336),0)</f>
        <v>1</v>
      </c>
      <c r="AV336" s="396">
        <f>ROUND((AV$68*$K336)+(AV$15*'3c CalSAWS DD&amp;I CAP'!$K$346*'2a CalSAWS DD&amp;I'!$K336)+(AV$37*$K336)+(AV$56*$K336)+(AV$88*$K336),0)</f>
        <v>1</v>
      </c>
      <c r="AW336" s="396">
        <f>ROUND((AW$68*$K336)+(AW$15*'3c CalSAWS DD&amp;I CAP'!$K$346*'2a CalSAWS DD&amp;I'!$K336)+(AW$37*$K336)+(AW$56*$K336)+(AW$88*$K336),0)</f>
        <v>0</v>
      </c>
      <c r="AX336" s="396">
        <f>ROUND((AX$68*$K336)+(AX$15*'3c CalSAWS DD&amp;I CAP'!$K$346*'2a CalSAWS DD&amp;I'!$K336)+(AX$37*$K336)+(AX$56*$K336)+(AX$88*$K336),0)</f>
        <v>0</v>
      </c>
      <c r="AY336" s="396">
        <f>ROUND((AY$68*$K336)+(AY$15*'3c CalSAWS DD&amp;I CAP'!$K$346*'2a CalSAWS DD&amp;I'!$K336)+(AY$37*$K336)+(AY$56*$K336)+(AY$88*$K336),0)</f>
        <v>0</v>
      </c>
      <c r="AZ336" s="396">
        <f>ROUND((AZ$68*$K336)+(AZ$15*'3c CalSAWS DD&amp;I CAP'!$K$346*'2a CalSAWS DD&amp;I'!$K336)+(AZ$37*$K336)+(AZ$56*$K336)+(AZ$88*$K336),0)</f>
        <v>0</v>
      </c>
      <c r="BA336" s="396">
        <f>ROUND((BA$68*$K336)+(BA$15*'3c CalSAWS DD&amp;I CAP'!$K$346*'2a CalSAWS DD&amp;I'!$K336)+(BA$37*$K336)+(BA$56*$K336)+(BA$88*$K336),0)</f>
        <v>0</v>
      </c>
      <c r="BB336" s="396">
        <f>ROUND((BB$68*$K336)+(BB$15*'3c CalSAWS DD&amp;I CAP'!$K$346*'2a CalSAWS DD&amp;I'!$K336)+(BB$37*$K336)+(BB$56*$K336)+(BB$88*$K336),0)</f>
        <v>0</v>
      </c>
      <c r="BC336" s="396">
        <f>ROUND((BC$68*$K336)+(BC$15*'3c CalSAWS DD&amp;I CAP'!$K$346*'2a CalSAWS DD&amp;I'!$K336)+(BC$37*$K336)+(BC$56*$K336)+(BC$88*$K336),0)</f>
        <v>0</v>
      </c>
      <c r="BD336" s="396">
        <f>ROUND((BD$68*$K336)+(BD$15*'3c CalSAWS DD&amp;I CAP'!$K$346*'2a CalSAWS DD&amp;I'!$K336)+(BD$37*$K336)+(BD$56*$K336)+(BD$88*$K336),0)</f>
        <v>0</v>
      </c>
      <c r="BE336" s="396">
        <f>ROUND((BE$68*$K336)+(BE$15*'3c CalSAWS DD&amp;I CAP'!$K$346*'2a CalSAWS DD&amp;I'!$K336)+(BE$37*$K336)+(BE$56*$K336)+(BE$88*$K336),0)</f>
        <v>0</v>
      </c>
      <c r="BF336" s="396">
        <f>ROUND((BF$68*$K336)+(BF$15*'3c CalSAWS DD&amp;I CAP'!$K$346*'2a CalSAWS DD&amp;I'!$K336)+(BF$37*$K336)+(BF$56*$K336)+(BF$88*$K336),0)</f>
        <v>0</v>
      </c>
      <c r="BG336" s="396">
        <f>ROUND((BG$68*$K336)+(BG$15*'3c CalSAWS DD&amp;I CAP'!$K$346*'2a CalSAWS DD&amp;I'!$K336)+(BG$37*$K336)+(BG$56*$K336)+(BG$88*$K336),0)</f>
        <v>0</v>
      </c>
      <c r="BH336" s="396">
        <f>ROUND((BH$68*$K336)+(BH$15*'3c CalSAWS DD&amp;I CAP'!$K$346*'2a CalSAWS DD&amp;I'!$K336)+(BH$37*$K336)+(BH$56*$K336)+(BH$88*$K336),0)</f>
        <v>0</v>
      </c>
      <c r="BI336" s="396">
        <f>ROUND((BI$68*$K336)+(BI$15*'3c CalSAWS DD&amp;I CAP'!$K$346*'2a CalSAWS DD&amp;I'!$K336)+(BI$37*$K336)+(BI$56*$K336)+(BI$88*$K336),0)</f>
        <v>0</v>
      </c>
      <c r="BJ336" s="396">
        <f>ROUND((BJ$68*$K336)+(BJ$15*'3c CalSAWS DD&amp;I CAP'!$K$346*'2a CalSAWS DD&amp;I'!$K336)+(BJ$37*$K336)+(BJ$56*$K336)+(BJ$88*$K336),0)</f>
        <v>0</v>
      </c>
      <c r="BK336" s="396">
        <f>ROUND((BK$68*$K336)+(BK$15*'3c CalSAWS DD&amp;I CAP'!$K$346*'2a CalSAWS DD&amp;I'!$K336)+(BK$37*$K336)+(BK$56*$K336)+(BK$88*$K336),0)</f>
        <v>0</v>
      </c>
      <c r="BL336" s="396">
        <f>ROUND((BL$68*$K336)+(BL$15*'3c CalSAWS DD&amp;I CAP'!$K$346*'2a CalSAWS DD&amp;I'!$K336)+(BL$37*$K336)+(BL$56*$K336)+(BL$88*$K336),0)</f>
        <v>0</v>
      </c>
      <c r="BM336" s="396">
        <f>ROUND((BM$68*$K336)+(BM$15*'3c CalSAWS DD&amp;I CAP'!$K$346*'2a CalSAWS DD&amp;I'!$K336)+(BM$37*$K336)+(BM$56*$K336)+(BM$88*$K336),0)</f>
        <v>0</v>
      </c>
      <c r="BN336" s="396">
        <f>ROUND((BN$68*$K336)+(BN$15*'3c CalSAWS DD&amp;I CAP'!$K$346*'2a CalSAWS DD&amp;I'!$K336)+(BN$37*$K336)+(BN$56*$K336)+(BN$88*$K336),0)</f>
        <v>0</v>
      </c>
      <c r="BO336" s="396">
        <f>ROUND((BO$68*$K336)+(BO$15*'3c CalSAWS DD&amp;I CAP'!$K$346*'2a CalSAWS DD&amp;I'!$K336)+(BO$37*$K336)+(BO$56*$K336)+(BO$88*$K336),0)</f>
        <v>0</v>
      </c>
      <c r="BP336" s="396">
        <f>ROUND((BP$68*$K336)+(BP$15*'3c CalSAWS DD&amp;I CAP'!$K$346*'2a CalSAWS DD&amp;I'!$K336)+(BP$37*$K336)+(BP$56*$K336)+(BP$88*$K336),0)</f>
        <v>0</v>
      </c>
      <c r="BQ336" s="396">
        <f>ROUND((BQ$68*$K336)+(BQ$15*'3c CalSAWS DD&amp;I CAP'!$K$346*'2a CalSAWS DD&amp;I'!$K336)+(BQ$37*$K336)+(BQ$56*$K336)+(BQ$88*$K336),0)</f>
        <v>0</v>
      </c>
      <c r="BR336" s="396">
        <f>ROUND((BR$68*$K336)+(BR$15*'3c CalSAWS DD&amp;I CAP'!$K$346*'2a CalSAWS DD&amp;I'!$K336)+(BR$37*$K336)+(BR$56*$K336)+(BR$88*$K336),0)</f>
        <v>0</v>
      </c>
      <c r="BS336" s="396">
        <f>ROUND((BS$68*$K336)+(BS$15*'3c CalSAWS DD&amp;I CAP'!$K$346*'2a CalSAWS DD&amp;I'!$K336)+(BS$37*$K336)+(BS$56*$K336)+(BS$88*$K336),0)</f>
        <v>0</v>
      </c>
      <c r="BT336" s="396">
        <f>ROUND((BT$68*$K336)+(BT$15*'3c CalSAWS DD&amp;I CAP'!$K$346*'2a CalSAWS DD&amp;I'!$K336)+(BT$37*$K336)+(BT$56*$K336)+(BT$88*$K336),0)</f>
        <v>0</v>
      </c>
      <c r="BU336" s="396">
        <f>ROUND((BU$68*$K336)+(BU$15*'3c CalSAWS DD&amp;I CAP'!$K$346*'2a CalSAWS DD&amp;I'!$K336)+(BU$37*$K336)+(BU$56*$K336)+(BU$88*$K336),0)</f>
        <v>0</v>
      </c>
      <c r="BV336" s="396">
        <f>ROUND((BV$68*$K336)+(BV$15*'3c CalSAWS DD&amp;I CAP'!$K$346*'2a CalSAWS DD&amp;I'!$K336)+(BV$37*$K336)+(BV$56*$K336)+(BV$88*$K336),0)</f>
        <v>0</v>
      </c>
      <c r="BW336" s="396"/>
      <c r="BX336" s="396">
        <f t="shared" si="1038"/>
        <v>10219</v>
      </c>
      <c r="BY336" s="397"/>
      <c r="BZ336" s="397">
        <f t="shared" si="1039"/>
        <v>0</v>
      </c>
      <c r="CA336" s="544">
        <f t="shared" si="1052"/>
        <v>144</v>
      </c>
      <c r="CB336" s="544">
        <f t="shared" si="1052"/>
        <v>459</v>
      </c>
      <c r="CC336" s="544">
        <f t="shared" si="1052"/>
        <v>5761</v>
      </c>
      <c r="CD336" s="544">
        <f t="shared" si="1052"/>
        <v>3413</v>
      </c>
      <c r="CE336" s="544">
        <f t="shared" si="1052"/>
        <v>304</v>
      </c>
      <c r="CF336" s="544">
        <f t="shared" si="1050"/>
        <v>138</v>
      </c>
      <c r="CG336" s="544">
        <f t="shared" si="1053"/>
        <v>0</v>
      </c>
      <c r="CH336" s="544">
        <f t="shared" si="1053"/>
        <v>0</v>
      </c>
      <c r="CI336" s="391"/>
      <c r="CJ336" s="544">
        <f t="shared" si="1051"/>
        <v>310</v>
      </c>
      <c r="CK336" s="544">
        <f t="shared" si="1051"/>
        <v>1033</v>
      </c>
      <c r="CL336" s="544">
        <f t="shared" si="1051"/>
        <v>7678</v>
      </c>
      <c r="CM336" s="544">
        <f t="shared" si="1051"/>
        <v>895</v>
      </c>
      <c r="CN336" s="544">
        <f t="shared" si="1051"/>
        <v>270</v>
      </c>
      <c r="CO336" s="544">
        <f t="shared" si="1051"/>
        <v>33</v>
      </c>
      <c r="CP336" s="544">
        <f t="shared" si="1051"/>
        <v>0</v>
      </c>
      <c r="CQ336" s="544">
        <f t="shared" si="1051"/>
        <v>0</v>
      </c>
      <c r="CR336" s="398">
        <f t="shared" si="1042"/>
        <v>0</v>
      </c>
      <c r="CV336" s="390"/>
      <c r="CW336" s="390"/>
      <c r="CX336" s="390"/>
      <c r="CY336" s="390"/>
      <c r="CZ336" s="390"/>
      <c r="DA336" s="390"/>
      <c r="DB336" s="390"/>
      <c r="DC336" s="390"/>
      <c r="DD336" s="390"/>
      <c r="DE336" s="390"/>
      <c r="DF336" s="390"/>
      <c r="DG336" s="390"/>
      <c r="DH336" s="390"/>
      <c r="DI336" s="390"/>
      <c r="DJ336" s="390"/>
      <c r="DK336" s="390"/>
      <c r="DL336" s="390"/>
      <c r="DM336" s="390"/>
      <c r="DN336" s="390"/>
      <c r="DO336" s="390"/>
      <c r="DP336" s="390"/>
      <c r="DQ336" s="390"/>
      <c r="DR336" s="390"/>
      <c r="DS336" s="390"/>
      <c r="DT336" s="390"/>
      <c r="DU336" s="390"/>
      <c r="DV336" s="390"/>
      <c r="DW336" s="390"/>
      <c r="DX336" s="390"/>
      <c r="DY336" s="390"/>
      <c r="DZ336" s="390"/>
      <c r="EA336" s="390"/>
      <c r="EB336" s="390"/>
    </row>
    <row r="337" spans="1:132" ht="14.25" outlineLevel="1">
      <c r="A337" s="543" t="s">
        <v>154</v>
      </c>
      <c r="B337" s="424">
        <v>6.3799999999999996E-2</v>
      </c>
      <c r="C337" s="425">
        <f>'4a 1718 CS PC'!AP35</f>
        <v>6.3799999999999996E-2</v>
      </c>
      <c r="D337" s="425">
        <f>'4a 1718 CS PC'!AR35</f>
        <v>8.9800000000000005E-2</v>
      </c>
      <c r="E337" s="425">
        <f>'4b 1819 CS PC'!$AT35</f>
        <v>6.4100000000000004E-2</v>
      </c>
      <c r="F337" s="425">
        <f>'4b 1819 CS PC'!AQ35</f>
        <v>9.0800000000000006E-2</v>
      </c>
      <c r="G337" s="425">
        <f>'4c 1920 CS PC'!AS35</f>
        <v>6.4500000000000002E-2</v>
      </c>
      <c r="H337" s="425">
        <f>'4c 1920 CS PC'!AP35</f>
        <v>9.1700000000000004E-2</v>
      </c>
      <c r="I337" s="425">
        <f>'4d 2021 CS PC'!AS35</f>
        <v>6.2899999999999998E-2</v>
      </c>
      <c r="J337" s="425">
        <f>'4d 2021 CS PC'!AP35</f>
        <v>8.9800000000000005E-2</v>
      </c>
      <c r="K337" s="425">
        <f>'4e 2122 CS PC'!AB35</f>
        <v>6.2899999999999998E-2</v>
      </c>
      <c r="L337" s="425"/>
      <c r="M337" s="396">
        <f>ROUND((M$68*$D337)+(M$15*'3c CalSAWS DD&amp;I CAP'!$K$64*'2a CalSAWS DD&amp;I'!$B337)+(M$37*$B337)+(M$56*$B337)+(M$88*$B337),0)</f>
        <v>97</v>
      </c>
      <c r="N337" s="396">
        <f>ROUND((N$68*$D337)+(N$15*'3c CalSAWS DD&amp;I CAP'!$K$64*'2a CalSAWS DD&amp;I'!$B337)+(N$37*$B337)+(N$56*$B337)+(N$88*$B337),0)</f>
        <v>18205</v>
      </c>
      <c r="O337" s="396">
        <f>ROUND((O$68*$D337)+(O$15*'3c CalSAWS DD&amp;I CAP'!$K$64*'2a CalSAWS DD&amp;I'!$B337)+(O$37*$B337)+(O$56*$B337)+(O$88*$B337),0)</f>
        <v>18</v>
      </c>
      <c r="P337" s="396">
        <f>ROUND((P$68*$D337)+(P$15*'3c CalSAWS DD&amp;I CAP'!$K$64*'2a CalSAWS DD&amp;I'!$C337)+(P$37*$C337)+(P$56*$C337)+(P$88*$C337),0)</f>
        <v>10905</v>
      </c>
      <c r="Q337" s="396">
        <f>ROUND((Q$68*$D337)+(Q$15*'3c CalSAWS DD&amp;I CAP'!$K$64*'2a CalSAWS DD&amp;I'!$C337)+(Q$37*$C337)+(Q$56*$C337)+(Q$88*$C337),0)</f>
        <v>10288</v>
      </c>
      <c r="R337" s="396">
        <f>ROUND((R$68*$D337)+(R$15*'3c CalSAWS DD&amp;I CAP'!$K$64*'2a CalSAWS DD&amp;I'!$C337)+(R$37*$C337)+(R$56*$C337)+(R$88*$C337),0)</f>
        <v>1</v>
      </c>
      <c r="S337" s="396">
        <f>ROUND((S$68*$D337)+(S$15*'3c CalSAWS DD&amp;I CAP'!$K$64*'2a CalSAWS DD&amp;I'!$C337)+(S$37*$C337)+(S$56*$C337)+(S$88*$C337),0)</f>
        <v>13512</v>
      </c>
      <c r="T337" s="396">
        <f t="shared" si="1043"/>
        <v>-725.78879999999992</v>
      </c>
      <c r="U337" s="396">
        <f t="shared" si="1044"/>
        <v>-3.5728</v>
      </c>
      <c r="V337" s="396">
        <f>ROUND((V$68*$D337)+(V$15*'3c CalSAWS DD&amp;I CAP'!$K$64*'2a CalSAWS DD&amp;I'!$C337)+(V$37*$C337)+(V$56*$C337)+(V$88*$C337),0)</f>
        <v>24569</v>
      </c>
      <c r="W337" s="396">
        <f>ROUND((W$68*$F337)+(W$15*'3c CalSAWS DD&amp;I CAP'!$K$157*'2a CalSAWS DD&amp;I'!$E337)+(W$37*$E337)+(W$56*$E337)+(W$88*$E337),0)</f>
        <v>15927</v>
      </c>
      <c r="X337" s="396">
        <f>ROUND((X$68*$D337)+(X$15*'3c CalSAWS DD&amp;I CAP'!$K$64*'2a CalSAWS DD&amp;I'!$C337)+(X$37*$C337)+(X$56*$C337)+(X$88*$C337),0)</f>
        <v>7</v>
      </c>
      <c r="Y337" s="396">
        <f>ROUND((Y$68*$F337)+(Y$15*'3c CalSAWS DD&amp;I CAP'!$K$157*'2a CalSAWS DD&amp;I'!$E337)+(Y$37*$E337)+(Y$56*$E337)+(Y$88*$E337),0)</f>
        <v>79519</v>
      </c>
      <c r="Z337" s="396">
        <f>ROUND((Z$68*$F337)+(Z$15*'3c CalSAWS DD&amp;I CAP'!$K$157*'2a CalSAWS DD&amp;I'!$E337)+(Z$37*$E337)+(Z$56*$E337)+(Z$88*$E337),0)</f>
        <v>216084</v>
      </c>
      <c r="AA337" s="396">
        <f>ROUND((AA$68*$F337)+(AA$15*'3c CalSAWS DD&amp;I CAP'!$K$157*'2a CalSAWS DD&amp;I'!$E337)+(AA$37*$E337)+(AA$56*$E337)+(AA$88*$E337),0)</f>
        <v>434580</v>
      </c>
      <c r="AB337" s="396">
        <f>ROUND((AB$68*$H337)+(AB$15*'3c CalSAWS DD&amp;I CAP'!$K$252*'2a CalSAWS DD&amp;I'!$G337)+(AB$37*$G337)+(AB$56*$G337)+(AB$88*$G337),0)</f>
        <v>336592</v>
      </c>
      <c r="AC337" s="396">
        <f>ROUND((AC$68*$F337)+(AC$15*'3c CalSAWS DD&amp;I CAP'!$K$157*'2a CalSAWS DD&amp;I'!$E337)+(AC$37*$E337)+(AC$56*$E337)+(AC$88*$E337),0)</f>
        <v>106</v>
      </c>
      <c r="AD337" s="396">
        <f>ROUND((AD$68*$H337)+(AD$15*'3c CalSAWS DD&amp;I CAP'!$K$252*'2a CalSAWS DD&amp;I'!$G337)+(AD$37*$G337)+(AD$56*$G337)+(AD$88*$G337),0)</f>
        <v>10852</v>
      </c>
      <c r="AE337" s="396">
        <f>ROUND((AE$68*$F337)+(AE$15*'3c CalSAWS DD&amp;I CAP'!$K$157*'2a CalSAWS DD&amp;I'!$E337)+(AE$37*$E337)+(AE$56*$E337)+(AE$88*$E337),0)</f>
        <v>171</v>
      </c>
      <c r="AF337" s="487">
        <f>ROUNDDOWN((AF$68*$H337)+(AF$15*'3c CalSAWS DD&amp;I CAP'!$K$252*'2a CalSAWS DD&amp;I'!$G337)+(AF$37*$G337)+(AF$56*$G337)+(AF$88*$G337),0)</f>
        <v>72955</v>
      </c>
      <c r="AG337" s="396">
        <f>ROUND((AG$68*$H337)+(AG$15*'3c CalSAWS DD&amp;I CAP'!$K$252*'2a CalSAWS DD&amp;I'!$G337)+(AG$37*$G337)+(AG$56*$G337)+(AG$88*$G337),0)</f>
        <v>25735</v>
      </c>
      <c r="AH337" s="396">
        <f>ROUND((AH$68*$J337)+(AH$15*'3c CalSAWS DD&amp;I CAP'!$K$346*'2a CalSAWS DD&amp;I'!$I337)+(AH$37*$I337)+(AH$56*$I337)+(AH$88*$I337),0)</f>
        <v>7281</v>
      </c>
      <c r="AI337" s="396">
        <f>ROUND((AI$68*$H337)+(AI$15*'3c CalSAWS DD&amp;I CAP'!$K$252*'2a CalSAWS DD&amp;I'!$G337)+(AI$37*$G337)+(AI$56*$G337)+(AI$88*$G337),0)</f>
        <v>662</v>
      </c>
      <c r="AJ337" s="396">
        <f>ROUND((AJ$15*'3c CalSAWS DD&amp;I CAP'!$K$346*'2a CalSAWS DD&amp;I'!$I337)+(AJ$37*$I337)+(AJ$56*$I337)+(AJ$88*$I337),0)</f>
        <v>8581</v>
      </c>
      <c r="AK337" s="396">
        <f>ROUND((AK$15*'3c CalSAWS DD&amp;I CAP'!$K$252*'2a CalSAWS DD&amp;I'!$G337)+(AK$37*$G337)+(AK$56*$G337)+(AK$88*$G337),0)</f>
        <v>873</v>
      </c>
      <c r="AL337" s="487">
        <f>ROUNDDOWN((AL$68*$J337)+(AL$15*'3c CalSAWS DD&amp;I CAP'!$K$346*'2a CalSAWS DD&amp;I'!$I337)+(AL$37*$I337)+(AL$56*$I337)+(AL$88*$I337),0)</f>
        <v>9394</v>
      </c>
      <c r="AM337" s="396">
        <f>ROUND((AM$68*$J337)+(AM$15*'3c CalSAWS DD&amp;I CAP'!$K$346*'2a CalSAWS DD&amp;I'!$I337)+(AM$37*$I337)+(AM$56*$I337)+(AM$88*$I337),0)</f>
        <v>11292</v>
      </c>
      <c r="AN337" s="396">
        <f>ROUND((AN$68*$K337)+(AN$15*'3c CalSAWS DD&amp;I CAP'!$K$346*'2a CalSAWS DD&amp;I'!$K337)+(AN$37*$K337)+(AN$56*$K337)+(AN$88*$K337),0)</f>
        <v>4358</v>
      </c>
      <c r="AO337" s="396">
        <f>ROUND((AO$68*$K337)+(AO$15*'3c CalSAWS DD&amp;I CAP'!$K$346*'2a CalSAWS DD&amp;I'!$K337)+(AO$37*$K337)+(AO$56*$K337)+(AO$88*$K337),0)</f>
        <v>510</v>
      </c>
      <c r="AP337" s="396">
        <f>ROUND((AP$68*$K337)+(AP$15*'3c CalSAWS DD&amp;I CAP'!$K$346*'2a CalSAWS DD&amp;I'!$K337)+(AP$37*$K337)+(AP$56*$K337)+(AP$88*$K337),0)</f>
        <v>3076</v>
      </c>
      <c r="AQ337" s="396">
        <f>ROUND((AQ$68*$K337)+(AQ$15*'3c CalSAWS DD&amp;I CAP'!$K$346*'2a CalSAWS DD&amp;I'!$K337)+(AQ$37*$K337)+(AQ$56*$K337)+(AQ$88*$K337),0)</f>
        <v>2946</v>
      </c>
      <c r="AR337" s="396">
        <f>ROUND((AR$68*$K337)+(AR$15*'3c CalSAWS DD&amp;I CAP'!$K$346*'2a CalSAWS DD&amp;I'!$K337)+(AR$37*$K337)+(AR$56*$K337)+(AR$88*$K337),0)</f>
        <v>2386</v>
      </c>
      <c r="AS337" s="396">
        <f>ROUND((AS$68*$K337)+(AS$15*'3c CalSAWS DD&amp;I CAP'!$K$346*'2a CalSAWS DD&amp;I'!$K337)+(AS$37*$K337)+(AS$56*$K337)+(AS$88*$K337),0)</f>
        <v>1951</v>
      </c>
      <c r="AT337" s="396">
        <f>ROUND((AT$68*$K337)+(AT$15*'3c CalSAWS DD&amp;I CAP'!$K$346*'2a CalSAWS DD&amp;I'!$K337)+(AT$37*$K337)+(AT$56*$K337)+(AT$88*$K337),0)</f>
        <v>1946</v>
      </c>
      <c r="AU337" s="396">
        <f>ROUND((AU$68*$K337)+(AU$15*'3c CalSAWS DD&amp;I CAP'!$K$346*'2a CalSAWS DD&amp;I'!$K337)+(AU$37*$K337)+(AU$56*$K337)+(AU$88*$K337),0)</f>
        <v>102</v>
      </c>
      <c r="AV337" s="396">
        <f>ROUND((AV$68*$K337)+(AV$15*'3c CalSAWS DD&amp;I CAP'!$K$346*'2a CalSAWS DD&amp;I'!$K337)+(AV$37*$K337)+(AV$56*$K337)+(AV$88*$K337),0)</f>
        <v>77</v>
      </c>
      <c r="AW337" s="487">
        <f>ROUNDUP((AW$68*$K337)+(AW$15*'3c CalSAWS DD&amp;I CAP'!$K$346*'2a CalSAWS DD&amp;I'!$K337)+(AW$37*$K337)+(AW$56*$K337)+(AW$88*$K337),0)</f>
        <v>44</v>
      </c>
      <c r="AX337" s="487">
        <f>ROUNDDOWN((AX$68*$K337)+(AX$15*'3c CalSAWS DD&amp;I CAP'!$K$346*'2a CalSAWS DD&amp;I'!$K337)+(AX$37*$K337)+(AX$56*$K337)+(AX$88*$K337),0)</f>
        <v>50</v>
      </c>
      <c r="AY337" s="396">
        <f>ROUND((AY$68*$K337)+(AY$15*'3c CalSAWS DD&amp;I CAP'!$K$346*'2a CalSAWS DD&amp;I'!$K337)+(AY$37*$K337)+(AY$56*$K337)+(AY$88*$K337),0)</f>
        <v>41</v>
      </c>
      <c r="AZ337" s="396">
        <f>ROUND((AZ$68*$K337)+(AZ$15*'3c CalSAWS DD&amp;I CAP'!$K$346*'2a CalSAWS DD&amp;I'!$K337)+(AZ$37*$K337)+(AZ$56*$K337)+(AZ$88*$K337),0)</f>
        <v>41</v>
      </c>
      <c r="BA337" s="396">
        <f>ROUND((BA$68*$K337)+(BA$15*'3c CalSAWS DD&amp;I CAP'!$K$346*'2a CalSAWS DD&amp;I'!$K337)+(BA$37*$K337)+(BA$56*$K337)+(BA$88*$K337),0)</f>
        <v>41</v>
      </c>
      <c r="BB337" s="487">
        <f>ROUNDUP((BB$68*$K337)+(BB$15*'3c CalSAWS DD&amp;I CAP'!$K$346*'2a CalSAWS DD&amp;I'!$K337)+(BB$37*$K337)+(BB$56*$K337)+(BB$88*$K337),0)</f>
        <v>42</v>
      </c>
      <c r="BC337" s="487">
        <f>ROUNDUP((BC$68*$K337)+(BC$15*'3c CalSAWS DD&amp;I CAP'!$K$346*'2a CalSAWS DD&amp;I'!$K337)+(BC$37*$K337)+(BC$56*$K337)+(BC$88*$K337),0)</f>
        <v>42</v>
      </c>
      <c r="BD337" s="487">
        <f>ROUNDUP((BD$68*$K337)+(BD$15*'3c CalSAWS DD&amp;I CAP'!$K$346*'2a CalSAWS DD&amp;I'!$K337)+(BD$37*$K337)+(BD$56*$K337)+(BD$88*$K337),0)</f>
        <v>42</v>
      </c>
      <c r="BE337" s="396">
        <f>ROUND((BE$68*$K337)+(BE$15*'3c CalSAWS DD&amp;I CAP'!$K$346*'2a CalSAWS DD&amp;I'!$K337)+(BE$37*$K337)+(BE$56*$K337)+(BE$88*$K337),0)</f>
        <v>41</v>
      </c>
      <c r="BF337" s="396">
        <f>ROUND((BF$68*$K337)+(BF$15*'3c CalSAWS DD&amp;I CAP'!$K$346*'2a CalSAWS DD&amp;I'!$K337)+(BF$37*$K337)+(BF$56*$K337)+(BF$88*$K337),0)</f>
        <v>41</v>
      </c>
      <c r="BG337" s="396">
        <f>ROUND((BG$68*$K337)+(BG$15*'3c CalSAWS DD&amp;I CAP'!$K$346*'2a CalSAWS DD&amp;I'!$K337)+(BG$37*$K337)+(BG$56*$K337)+(BG$88*$K337),0)</f>
        <v>41</v>
      </c>
      <c r="BH337" s="396">
        <f>ROUND((BH$68*$K337)+(BH$15*'3c CalSAWS DD&amp;I CAP'!$K$346*'2a CalSAWS DD&amp;I'!$K337)+(BH$37*$K337)+(BH$56*$K337)+(BH$88*$K337),0)</f>
        <v>0</v>
      </c>
      <c r="BI337" s="396">
        <f>ROUND((BI$68*$K337)+(BI$15*'3c CalSAWS DD&amp;I CAP'!$K$346*'2a CalSAWS DD&amp;I'!$K337)+(BI$37*$K337)+(BI$56*$K337)+(BI$88*$K337),0)</f>
        <v>0</v>
      </c>
      <c r="BJ337" s="396">
        <f>ROUND((BJ$68*$K337)+(BJ$15*'3c CalSAWS DD&amp;I CAP'!$K$346*'2a CalSAWS DD&amp;I'!$K337)+(BJ$37*$K337)+(BJ$56*$K337)+(BJ$88*$K337),0)</f>
        <v>0</v>
      </c>
      <c r="BK337" s="396">
        <f>ROUND((BK$68*$K337)+(BK$15*'3c CalSAWS DD&amp;I CAP'!$K$346*'2a CalSAWS DD&amp;I'!$K337)+(BK$37*$K337)+(BK$56*$K337)+(BK$88*$K337),0)</f>
        <v>0</v>
      </c>
      <c r="BL337" s="396">
        <f>ROUND((BL$68*$K337)+(BL$15*'3c CalSAWS DD&amp;I CAP'!$K$346*'2a CalSAWS DD&amp;I'!$K337)+(BL$37*$K337)+(BL$56*$K337)+(BL$88*$K337),0)</f>
        <v>0</v>
      </c>
      <c r="BM337" s="396">
        <f>ROUND((BM$68*$K337)+(BM$15*'3c CalSAWS DD&amp;I CAP'!$K$346*'2a CalSAWS DD&amp;I'!$K337)+(BM$37*$K337)+(BM$56*$K337)+(BM$88*$K337),0)</f>
        <v>0</v>
      </c>
      <c r="BN337" s="396">
        <f>ROUND((BN$68*$K337)+(BN$15*'3c CalSAWS DD&amp;I CAP'!$K$346*'2a CalSAWS DD&amp;I'!$K337)+(BN$37*$K337)+(BN$56*$K337)+(BN$88*$K337),0)</f>
        <v>0</v>
      </c>
      <c r="BO337" s="396">
        <f>ROUND((BO$68*$K337)+(BO$15*'3c CalSAWS DD&amp;I CAP'!$K$346*'2a CalSAWS DD&amp;I'!$K337)+(BO$37*$K337)+(BO$56*$K337)+(BO$88*$K337),0)</f>
        <v>0</v>
      </c>
      <c r="BP337" s="396">
        <f>ROUND((BP$68*$K337)+(BP$15*'3c CalSAWS DD&amp;I CAP'!$K$346*'2a CalSAWS DD&amp;I'!$K337)+(BP$37*$K337)+(BP$56*$K337)+(BP$88*$K337),0)</f>
        <v>0</v>
      </c>
      <c r="BQ337" s="396">
        <f>ROUND((BQ$68*$K337)+(BQ$15*'3c CalSAWS DD&amp;I CAP'!$K$346*'2a CalSAWS DD&amp;I'!$K337)+(BQ$37*$K337)+(BQ$56*$K337)+(BQ$88*$K337),0)</f>
        <v>0</v>
      </c>
      <c r="BR337" s="396">
        <f>ROUND((BR$68*$K337)+(BR$15*'3c CalSAWS DD&amp;I CAP'!$K$346*'2a CalSAWS DD&amp;I'!$K337)+(BR$37*$K337)+(BR$56*$K337)+(BR$88*$K337),0)</f>
        <v>0</v>
      </c>
      <c r="BS337" s="396">
        <f>ROUND((BS$68*$K337)+(BS$15*'3c CalSAWS DD&amp;I CAP'!$K$346*'2a CalSAWS DD&amp;I'!$K337)+(BS$37*$K337)+(BS$56*$K337)+(BS$88*$K337),0)</f>
        <v>0</v>
      </c>
      <c r="BT337" s="396">
        <f>ROUND((BT$68*$K337)+(BT$15*'3c CalSAWS DD&amp;I CAP'!$K$346*'2a CalSAWS DD&amp;I'!$K337)+(BT$37*$K337)+(BT$56*$K337)+(BT$88*$K337),0)</f>
        <v>0</v>
      </c>
      <c r="BU337" s="396">
        <f>ROUND((BU$68*$K337)+(BU$15*'3c CalSAWS DD&amp;I CAP'!$K$346*'2a CalSAWS DD&amp;I'!$K337)+(BU$37*$K337)+(BU$56*$K337)+(BU$88*$K337),0)</f>
        <v>0</v>
      </c>
      <c r="BV337" s="396">
        <f>ROUND((BV$68*$K337)+(BV$15*'3c CalSAWS DD&amp;I CAP'!$K$346*'2a CalSAWS DD&amp;I'!$K337)+(BV$37*$K337)+(BV$56*$K337)+(BV$88*$K337),0)</f>
        <v>0</v>
      </c>
      <c r="BW337" s="396"/>
      <c r="BX337" s="487">
        <f>ROUNDDOWN(SUM(M337:BW337),0)</f>
        <v>1325294</v>
      </c>
      <c r="BY337" s="397"/>
      <c r="BZ337" s="397">
        <f t="shared" si="1039"/>
        <v>0</v>
      </c>
      <c r="CA337" s="544">
        <f t="shared" ref="CA337:CE346" si="1054">ROUND(SUMIF($M$1:$BV$1,CA$1,$M337:$BV337),0)</f>
        <v>18302</v>
      </c>
      <c r="CB337" s="544">
        <f t="shared" si="1054"/>
        <v>58564</v>
      </c>
      <c r="CC337" s="544">
        <f t="shared" si="1054"/>
        <v>746117</v>
      </c>
      <c r="CD337" s="544">
        <f t="shared" si="1054"/>
        <v>446411</v>
      </c>
      <c r="CE337" s="544">
        <f t="shared" si="1054"/>
        <v>38083</v>
      </c>
      <c r="CF337" s="567">
        <f>ROUNDDOWN(SUMIF($M$1:$BV$1,CF$1,$M337:$BV337),0)-1</f>
        <v>17445</v>
      </c>
      <c r="CG337" s="544">
        <f t="shared" si="1053"/>
        <v>372</v>
      </c>
      <c r="CH337" s="544">
        <f t="shared" si="1053"/>
        <v>0</v>
      </c>
      <c r="CI337" s="391"/>
      <c r="CJ337" s="544">
        <f t="shared" ref="CJ337:CN346" si="1055">ROUND(SUMIF($M$2:$BV$2,CJ$1,$M337:$BV337),0)</f>
        <v>39514</v>
      </c>
      <c r="CK337" s="544">
        <f t="shared" si="1055"/>
        <v>132805</v>
      </c>
      <c r="CL337" s="544">
        <f t="shared" si="1055"/>
        <v>998385</v>
      </c>
      <c r="CM337" s="544">
        <f t="shared" si="1055"/>
        <v>116087</v>
      </c>
      <c r="CN337" s="544">
        <f t="shared" si="1055"/>
        <v>33962</v>
      </c>
      <c r="CO337" s="567">
        <f>ROUNDDOWN(SUMIF($M$2:$BV$2,CO$1,$M337:$BV337),0)-1</f>
        <v>4418</v>
      </c>
      <c r="CP337" s="544">
        <f t="shared" ref="CP337:CQ363" si="1056">ROUND(SUMIF($M$2:$BV$2,CP$1,$M337:$BV337),0)</f>
        <v>123</v>
      </c>
      <c r="CQ337" s="544">
        <f t="shared" si="1056"/>
        <v>0</v>
      </c>
      <c r="CR337" s="398">
        <f t="shared" si="1042"/>
        <v>0</v>
      </c>
      <c r="CV337" s="390"/>
      <c r="CW337" s="390"/>
      <c r="CX337" s="390"/>
      <c r="CY337" s="390"/>
      <c r="CZ337" s="390"/>
      <c r="DA337" s="390"/>
      <c r="DB337" s="390"/>
      <c r="DC337" s="390"/>
      <c r="DD337" s="390"/>
      <c r="DE337" s="390"/>
      <c r="DF337" s="390"/>
      <c r="DG337" s="390"/>
      <c r="DH337" s="390"/>
      <c r="DI337" s="390"/>
      <c r="DJ337" s="390"/>
      <c r="DK337" s="390"/>
      <c r="DL337" s="390"/>
      <c r="DM337" s="390"/>
      <c r="DN337" s="390"/>
      <c r="DO337" s="390"/>
      <c r="DP337" s="390"/>
      <c r="DQ337" s="390"/>
      <c r="DR337" s="390"/>
      <c r="DS337" s="390"/>
      <c r="DT337" s="390"/>
      <c r="DU337" s="390"/>
      <c r="DV337" s="390"/>
      <c r="DW337" s="390"/>
      <c r="DX337" s="390"/>
      <c r="DY337" s="390"/>
      <c r="DZ337" s="390"/>
      <c r="EA337" s="390"/>
      <c r="EB337" s="390"/>
    </row>
    <row r="338" spans="1:132" ht="14.25" outlineLevel="1">
      <c r="A338" s="543" t="s">
        <v>155</v>
      </c>
      <c r="B338" s="424">
        <v>4.2299999999999997E-2</v>
      </c>
      <c r="C338" s="425">
        <f>'4a 1718 CS PC'!AP36</f>
        <v>4.19E-2</v>
      </c>
      <c r="D338" s="425">
        <f>'4a 1718 CS PC'!AR36</f>
        <v>5.8999999999999997E-2</v>
      </c>
      <c r="E338" s="425">
        <f>'4b 1819 CS PC'!$AT36</f>
        <v>4.3900000000000002E-2</v>
      </c>
      <c r="F338" s="425">
        <f>'4b 1819 CS PC'!AQ36</f>
        <v>6.2199999999999998E-2</v>
      </c>
      <c r="G338" s="425">
        <f>'4c 1920 CS PC'!AS36</f>
        <v>4.4200000000000003E-2</v>
      </c>
      <c r="H338" s="425">
        <f>'4c 1920 CS PC'!AP36</f>
        <v>6.2799999999999995E-2</v>
      </c>
      <c r="I338" s="425">
        <f>'4d 2021 CS PC'!AS36</f>
        <v>4.4200000000000003E-2</v>
      </c>
      <c r="J338" s="425">
        <f>'4d 2021 CS PC'!AP36</f>
        <v>6.3200000000000006E-2</v>
      </c>
      <c r="K338" s="425">
        <f>'4e 2122 CS PC'!AB36</f>
        <v>4.41E-2</v>
      </c>
      <c r="L338" s="425"/>
      <c r="M338" s="396">
        <f>ROUND((M$68*$D338)+(M$15*'3c CalSAWS DD&amp;I CAP'!$K$64*'2a CalSAWS DD&amp;I'!$B338)+(M$37*$B338)+(M$56*$B338)+(M$88*$B338),0)</f>
        <v>64</v>
      </c>
      <c r="N338" s="396">
        <f>ROUND((N$68*$D338)+(N$15*'3c CalSAWS DD&amp;I CAP'!$K$64*'2a CalSAWS DD&amp;I'!$B338)+(N$37*$B338)+(N$56*$B338)+(N$88*$B338),0)</f>
        <v>12070</v>
      </c>
      <c r="O338" s="487">
        <f>ROUNDUP((O$68*$D338)+(O$15*'3c CalSAWS DD&amp;I CAP'!$K$64*'2a CalSAWS DD&amp;I'!$B338)+(O$37*$B338)+(O$56*$B338)+(O$88*$B338),0)</f>
        <v>12</v>
      </c>
      <c r="P338" s="396">
        <f>ROUND((P$68*$D338)+(P$15*'3c CalSAWS DD&amp;I CAP'!$K$64*'2a CalSAWS DD&amp;I'!$C338)+(P$37*$C338)+(P$56*$C338)+(P$88*$C338),0)</f>
        <v>7162</v>
      </c>
      <c r="Q338" s="396">
        <f>ROUND((Q$68*$D338)+(Q$15*'3c CalSAWS DD&amp;I CAP'!$K$64*'2a CalSAWS DD&amp;I'!$C338)+(Q$37*$C338)+(Q$56*$C338)+(Q$88*$C338),0)</f>
        <v>6756</v>
      </c>
      <c r="R338" s="487">
        <f>ROUNDUP((R$68*$D338)+(R$15*'3c CalSAWS DD&amp;I CAP'!$K$64*'2a CalSAWS DD&amp;I'!$C338)+(R$37*$C338)+(R$56*$C338)+(R$88*$C338),0)</f>
        <v>1</v>
      </c>
      <c r="S338" s="396">
        <f>ROUND((S$68*$D338)+(S$15*'3c CalSAWS DD&amp;I CAP'!$K$64*'2a CalSAWS DD&amp;I'!$C338)+(S$37*$C338)+(S$56*$C338)+(S$88*$C338),0)</f>
        <v>8874</v>
      </c>
      <c r="T338" s="396">
        <f t="shared" si="1043"/>
        <v>-476.65440000000001</v>
      </c>
      <c r="U338" s="396">
        <f t="shared" si="1044"/>
        <v>-2.3464</v>
      </c>
      <c r="V338" s="396">
        <f>ROUND((V$68*$D338)+(V$15*'3c CalSAWS DD&amp;I CAP'!$K$64*'2a CalSAWS DD&amp;I'!$C338)+(V$37*$C338)+(V$56*$C338)+(V$88*$C338),0)</f>
        <v>16136</v>
      </c>
      <c r="W338" s="396">
        <f>ROUND((W$68*$F338)+(W$15*'3c CalSAWS DD&amp;I CAP'!$K$157*'2a CalSAWS DD&amp;I'!$E338)+(W$37*$E338)+(W$56*$E338)+(W$88*$E338),0)</f>
        <v>10908</v>
      </c>
      <c r="X338" s="396">
        <f>ROUND((X$68*$D338)+(X$15*'3c CalSAWS DD&amp;I CAP'!$K$64*'2a CalSAWS DD&amp;I'!$C338)+(X$37*$C338)+(X$56*$C338)+(X$88*$C338),0)</f>
        <v>4</v>
      </c>
      <c r="Y338" s="396">
        <f>ROUND((Y$68*$F338)+(Y$15*'3c CalSAWS DD&amp;I CAP'!$K$157*'2a CalSAWS DD&amp;I'!$E338)+(Y$37*$E338)+(Y$56*$E338)+(Y$88*$E338),0)</f>
        <v>54468</v>
      </c>
      <c r="Z338" s="396">
        <f>ROUND((Z$68*$F338)+(Z$15*'3c CalSAWS DD&amp;I CAP'!$K$157*'2a CalSAWS DD&amp;I'!$E338)+(Z$37*$E338)+(Z$56*$E338)+(Z$88*$E338),0)</f>
        <v>148018</v>
      </c>
      <c r="AA338" s="396">
        <f>ROUND((AA$68*$F338)+(AA$15*'3c CalSAWS DD&amp;I CAP'!$K$157*'2a CalSAWS DD&amp;I'!$E338)+(AA$37*$E338)+(AA$56*$E338)+(AA$88*$E338),0)</f>
        <v>297693</v>
      </c>
      <c r="AB338" s="396">
        <f>ROUND((AB$68*$H338)+(AB$15*'3c CalSAWS DD&amp;I CAP'!$K$252*'2a CalSAWS DD&amp;I'!$G338)+(AB$37*$G338)+(AB$56*$G338)+(AB$88*$G338),0)</f>
        <v>230518</v>
      </c>
      <c r="AC338" s="396">
        <f>ROUND((AC$68*$F338)+(AC$15*'3c CalSAWS DD&amp;I CAP'!$K$157*'2a CalSAWS DD&amp;I'!$E338)+(AC$37*$E338)+(AC$56*$E338)+(AC$88*$E338),0)</f>
        <v>73</v>
      </c>
      <c r="AD338" s="396">
        <f>ROUND((AD$68*$H338)+(AD$15*'3c CalSAWS DD&amp;I CAP'!$K$252*'2a CalSAWS DD&amp;I'!$G338)+(AD$37*$G338)+(AD$56*$G338)+(AD$88*$G338),0)</f>
        <v>7437</v>
      </c>
      <c r="AE338" s="396">
        <f>ROUND((AE$68*$F338)+(AE$15*'3c CalSAWS DD&amp;I CAP'!$K$157*'2a CalSAWS DD&amp;I'!$E338)+(AE$37*$E338)+(AE$56*$E338)+(AE$88*$E338),0)</f>
        <v>117</v>
      </c>
      <c r="AF338" s="396">
        <f>ROUND((AF$68*$H338)+(AF$15*'3c CalSAWS DD&amp;I CAP'!$K$252*'2a CalSAWS DD&amp;I'!$G338)+(AF$37*$G338)+(AF$56*$G338)+(AF$88*$G338),0)</f>
        <v>49967</v>
      </c>
      <c r="AG338" s="396">
        <f>ROUND((AG$68*$H338)+(AG$15*'3c CalSAWS DD&amp;I CAP'!$K$252*'2a CalSAWS DD&amp;I'!$G338)+(AG$37*$G338)+(AG$56*$G338)+(AG$88*$G338),0)</f>
        <v>17632</v>
      </c>
      <c r="AH338" s="396">
        <f>ROUND((AH$68*$J338)+(AH$15*'3c CalSAWS DD&amp;I CAP'!$K$346*'2a CalSAWS DD&amp;I'!$I338)+(AH$37*$I338)+(AH$56*$I338)+(AH$88*$I338),0)</f>
        <v>5116</v>
      </c>
      <c r="AI338" s="396">
        <f>ROUND((AI$68*$H338)+(AI$15*'3c CalSAWS DD&amp;I CAP'!$K$252*'2a CalSAWS DD&amp;I'!$G338)+(AI$37*$G338)+(AI$56*$G338)+(AI$88*$G338),0)</f>
        <v>454</v>
      </c>
      <c r="AJ338" s="396">
        <f>ROUND((AJ$15*'3c CalSAWS DD&amp;I CAP'!$K$346*'2a CalSAWS DD&amp;I'!$I338)+(AJ$37*$I338)+(AJ$56*$I338)+(AJ$88*$I338),0)</f>
        <v>6030</v>
      </c>
      <c r="AK338" s="396">
        <f>ROUND((AK$15*'3c CalSAWS DD&amp;I CAP'!$K$252*'2a CalSAWS DD&amp;I'!$G338)+(AK$37*$G338)+(AK$56*$G338)+(AK$88*$G338),0)</f>
        <v>598</v>
      </c>
      <c r="AL338" s="487">
        <f>ROUNDDOWN((AL$68*$J338)+(AL$15*'3c CalSAWS DD&amp;I CAP'!$K$346*'2a CalSAWS DD&amp;I'!$I338)+(AL$37*$I338)+(AL$56*$I338)+(AL$88*$I338),0)</f>
        <v>6601</v>
      </c>
      <c r="AM338" s="487">
        <f>ROUNDUP((AM$68*$J338)+(AM$15*'3c CalSAWS DD&amp;I CAP'!$K$346*'2a CalSAWS DD&amp;I'!$I338)+(AM$37*$I338)+(AM$56*$I338)+(AM$88*$I338),0)</f>
        <v>7935</v>
      </c>
      <c r="AN338" s="487">
        <f>ROUNDDOWN((AN$68*$K338)+(AN$15*'3c CalSAWS DD&amp;I CAP'!$K$346*'2a CalSAWS DD&amp;I'!$K338)+(AN$37*$K338)+(AN$56*$K338)+(AN$88*$K338),0)</f>
        <v>3055</v>
      </c>
      <c r="AO338" s="396">
        <f>ROUND((AO$68*$K338)+(AO$15*'3c CalSAWS DD&amp;I CAP'!$K$346*'2a CalSAWS DD&amp;I'!$K338)+(AO$37*$K338)+(AO$56*$K338)+(AO$88*$K338),0)</f>
        <v>357</v>
      </c>
      <c r="AP338" s="396">
        <f>ROUND((AP$68*$K338)+(AP$15*'3c CalSAWS DD&amp;I CAP'!$K$346*'2a CalSAWS DD&amp;I'!$K338)+(AP$37*$K338)+(AP$56*$K338)+(AP$88*$K338),0)</f>
        <v>2157</v>
      </c>
      <c r="AQ338" s="396">
        <f>ROUND((AQ$68*$K338)+(AQ$15*'3c CalSAWS DD&amp;I CAP'!$K$346*'2a CalSAWS DD&amp;I'!$K338)+(AQ$37*$K338)+(AQ$56*$K338)+(AQ$88*$K338),0)</f>
        <v>2066</v>
      </c>
      <c r="AR338" s="396">
        <f>ROUND((AR$68*$K338)+(AR$15*'3c CalSAWS DD&amp;I CAP'!$K$346*'2a CalSAWS DD&amp;I'!$K338)+(AR$37*$K338)+(AR$56*$K338)+(AR$88*$K338),0)</f>
        <v>1673</v>
      </c>
      <c r="AS338" s="396">
        <f>ROUND((AS$68*$K338)+(AS$15*'3c CalSAWS DD&amp;I CAP'!$K$346*'2a CalSAWS DD&amp;I'!$K338)+(AS$37*$K338)+(AS$56*$K338)+(AS$88*$K338),0)</f>
        <v>1368</v>
      </c>
      <c r="AT338" s="396">
        <f>ROUND((AT$68*$K338)+(AT$15*'3c CalSAWS DD&amp;I CAP'!$K$346*'2a CalSAWS DD&amp;I'!$K338)+(AT$37*$K338)+(AT$56*$K338)+(AT$88*$K338),0)</f>
        <v>1364</v>
      </c>
      <c r="AU338" s="396">
        <f>ROUND((AU$68*$K338)+(AU$15*'3c CalSAWS DD&amp;I CAP'!$K$346*'2a CalSAWS DD&amp;I'!$K338)+(AU$37*$K338)+(AU$56*$K338)+(AU$88*$K338),0)</f>
        <v>71</v>
      </c>
      <c r="AV338" s="396">
        <f>ROUND((AV$68*$K338)+(AV$15*'3c CalSAWS DD&amp;I CAP'!$K$346*'2a CalSAWS DD&amp;I'!$K338)+(AV$37*$K338)+(AV$56*$K338)+(AV$88*$K338),0)</f>
        <v>54</v>
      </c>
      <c r="AW338" s="396">
        <f>ROUND((AW$68*$K338)+(AW$15*'3c CalSAWS DD&amp;I CAP'!$K$346*'2a CalSAWS DD&amp;I'!$K338)+(AW$37*$K338)+(AW$56*$K338)+(AW$88*$K338),0)</f>
        <v>30</v>
      </c>
      <c r="AX338" s="396">
        <f>ROUND((AX$68*$K338)+(AX$15*'3c CalSAWS DD&amp;I CAP'!$K$346*'2a CalSAWS DD&amp;I'!$K338)+(AX$37*$K338)+(AX$56*$K338)+(AX$88*$K338),0)</f>
        <v>36</v>
      </c>
      <c r="AY338" s="396">
        <f>ROUND((AY$68*$K338)+(AY$15*'3c CalSAWS DD&amp;I CAP'!$K$346*'2a CalSAWS DD&amp;I'!$K338)+(AY$37*$K338)+(AY$56*$K338)+(AY$88*$K338),0)</f>
        <v>29</v>
      </c>
      <c r="AZ338" s="396">
        <f>ROUND((AZ$68*$K338)+(AZ$15*'3c CalSAWS DD&amp;I CAP'!$K$346*'2a CalSAWS DD&amp;I'!$K338)+(AZ$37*$K338)+(AZ$56*$K338)+(AZ$88*$K338),0)</f>
        <v>29</v>
      </c>
      <c r="BA338" s="396">
        <f>ROUND((BA$68*$K338)+(BA$15*'3c CalSAWS DD&amp;I CAP'!$K$346*'2a CalSAWS DD&amp;I'!$K338)+(BA$37*$K338)+(BA$56*$K338)+(BA$88*$K338),0)</f>
        <v>29</v>
      </c>
      <c r="BB338" s="396">
        <f>ROUND((BB$68*$K338)+(BB$15*'3c CalSAWS DD&amp;I CAP'!$K$346*'2a CalSAWS DD&amp;I'!$K338)+(BB$37*$K338)+(BB$56*$K338)+(BB$88*$K338),0)</f>
        <v>29</v>
      </c>
      <c r="BC338" s="396">
        <f>ROUND((BC$68*$K338)+(BC$15*'3c CalSAWS DD&amp;I CAP'!$K$346*'2a CalSAWS DD&amp;I'!$K338)+(BC$37*$K338)+(BC$56*$K338)+(BC$88*$K338),0)</f>
        <v>29</v>
      </c>
      <c r="BD338" s="396">
        <f>ROUND((BD$68*$K338)+(BD$15*'3c CalSAWS DD&amp;I CAP'!$K$346*'2a CalSAWS DD&amp;I'!$K338)+(BD$37*$K338)+(BD$56*$K338)+(BD$88*$K338),0)</f>
        <v>29</v>
      </c>
      <c r="BE338" s="396">
        <f>ROUND((BE$68*$K338)+(BE$15*'3c CalSAWS DD&amp;I CAP'!$K$346*'2a CalSAWS DD&amp;I'!$K338)+(BE$37*$K338)+(BE$56*$K338)+(BE$88*$K338),0)</f>
        <v>29</v>
      </c>
      <c r="BF338" s="396">
        <f>ROUND((BF$68*$K338)+(BF$15*'3c CalSAWS DD&amp;I CAP'!$K$346*'2a CalSAWS DD&amp;I'!$K338)+(BF$37*$K338)+(BF$56*$K338)+(BF$88*$K338),0)</f>
        <v>29</v>
      </c>
      <c r="BG338" s="396">
        <f>ROUND((BG$68*$K338)+(BG$15*'3c CalSAWS DD&amp;I CAP'!$K$346*'2a CalSAWS DD&amp;I'!$K338)+(BG$37*$K338)+(BG$56*$K338)+(BG$88*$K338),0)</f>
        <v>29</v>
      </c>
      <c r="BH338" s="396">
        <f>ROUND((BH$68*$K338)+(BH$15*'3c CalSAWS DD&amp;I CAP'!$K$346*'2a CalSAWS DD&amp;I'!$K338)+(BH$37*$K338)+(BH$56*$K338)+(BH$88*$K338),0)</f>
        <v>0</v>
      </c>
      <c r="BI338" s="396">
        <f>ROUND((BI$68*$K338)+(BI$15*'3c CalSAWS DD&amp;I CAP'!$K$346*'2a CalSAWS DD&amp;I'!$K338)+(BI$37*$K338)+(BI$56*$K338)+(BI$88*$K338),0)</f>
        <v>0</v>
      </c>
      <c r="BJ338" s="396">
        <f>ROUND((BJ$68*$K338)+(BJ$15*'3c CalSAWS DD&amp;I CAP'!$K$346*'2a CalSAWS DD&amp;I'!$K338)+(BJ$37*$K338)+(BJ$56*$K338)+(BJ$88*$K338),0)</f>
        <v>0</v>
      </c>
      <c r="BK338" s="396">
        <f>ROUND((BK$68*$K338)+(BK$15*'3c CalSAWS DD&amp;I CAP'!$K$346*'2a CalSAWS DD&amp;I'!$K338)+(BK$37*$K338)+(BK$56*$K338)+(BK$88*$K338),0)</f>
        <v>0</v>
      </c>
      <c r="BL338" s="396">
        <f>ROUND((BL$68*$K338)+(BL$15*'3c CalSAWS DD&amp;I CAP'!$K$346*'2a CalSAWS DD&amp;I'!$K338)+(BL$37*$K338)+(BL$56*$K338)+(BL$88*$K338),0)</f>
        <v>0</v>
      </c>
      <c r="BM338" s="396">
        <f>ROUND((BM$68*$K338)+(BM$15*'3c CalSAWS DD&amp;I CAP'!$K$346*'2a CalSAWS DD&amp;I'!$K338)+(BM$37*$K338)+(BM$56*$K338)+(BM$88*$K338),0)</f>
        <v>0</v>
      </c>
      <c r="BN338" s="396">
        <f>ROUND((BN$68*$K338)+(BN$15*'3c CalSAWS DD&amp;I CAP'!$K$346*'2a CalSAWS DD&amp;I'!$K338)+(BN$37*$K338)+(BN$56*$K338)+(BN$88*$K338),0)</f>
        <v>0</v>
      </c>
      <c r="BO338" s="396">
        <f>ROUND((BO$68*$K338)+(BO$15*'3c CalSAWS DD&amp;I CAP'!$K$346*'2a CalSAWS DD&amp;I'!$K338)+(BO$37*$K338)+(BO$56*$K338)+(BO$88*$K338),0)</f>
        <v>0</v>
      </c>
      <c r="BP338" s="396">
        <f>ROUND((BP$68*$K338)+(BP$15*'3c CalSAWS DD&amp;I CAP'!$K$346*'2a CalSAWS DD&amp;I'!$K338)+(BP$37*$K338)+(BP$56*$K338)+(BP$88*$K338),0)</f>
        <v>0</v>
      </c>
      <c r="BQ338" s="396">
        <f>ROUND((BQ$68*$K338)+(BQ$15*'3c CalSAWS DD&amp;I CAP'!$K$346*'2a CalSAWS DD&amp;I'!$K338)+(BQ$37*$K338)+(BQ$56*$K338)+(BQ$88*$K338),0)</f>
        <v>0</v>
      </c>
      <c r="BR338" s="396">
        <f>ROUND((BR$68*$K338)+(BR$15*'3c CalSAWS DD&amp;I CAP'!$K$346*'2a CalSAWS DD&amp;I'!$K338)+(BR$37*$K338)+(BR$56*$K338)+(BR$88*$K338),0)</f>
        <v>0</v>
      </c>
      <c r="BS338" s="396">
        <f>ROUND((BS$68*$K338)+(BS$15*'3c CalSAWS DD&amp;I CAP'!$K$346*'2a CalSAWS DD&amp;I'!$K338)+(BS$37*$K338)+(BS$56*$K338)+(BS$88*$K338),0)</f>
        <v>0</v>
      </c>
      <c r="BT338" s="396">
        <f>ROUND((BT$68*$K338)+(BT$15*'3c CalSAWS DD&amp;I CAP'!$K$346*'2a CalSAWS DD&amp;I'!$K338)+(BT$37*$K338)+(BT$56*$K338)+(BT$88*$K338),0)</f>
        <v>0</v>
      </c>
      <c r="BU338" s="396">
        <f>ROUND((BU$68*$K338)+(BU$15*'3c CalSAWS DD&amp;I CAP'!$K$346*'2a CalSAWS DD&amp;I'!$K338)+(BU$37*$K338)+(BU$56*$K338)+(BU$88*$K338),0)</f>
        <v>0</v>
      </c>
      <c r="BV338" s="396">
        <f>ROUND((BV$68*$K338)+(BV$15*'3c CalSAWS DD&amp;I CAP'!$K$346*'2a CalSAWS DD&amp;I'!$K338)+(BV$37*$K338)+(BV$56*$K338)+(BV$88*$K338),0)</f>
        <v>0</v>
      </c>
      <c r="BW338" s="396"/>
      <c r="BX338" s="396">
        <f t="shared" ref="BX338:BX361" si="1057">ROUND(SUM(M338:BW338),0)</f>
        <v>906657</v>
      </c>
      <c r="BY338" s="397"/>
      <c r="BZ338" s="397">
        <f t="shared" si="1039"/>
        <v>0</v>
      </c>
      <c r="CA338" s="544">
        <f t="shared" si="1054"/>
        <v>12134</v>
      </c>
      <c r="CB338" s="544">
        <f t="shared" si="1054"/>
        <v>38462</v>
      </c>
      <c r="CC338" s="544">
        <f t="shared" si="1054"/>
        <v>511091</v>
      </c>
      <c r="CD338" s="544">
        <f t="shared" si="1054"/>
        <v>305744</v>
      </c>
      <c r="CE338" s="544">
        <f t="shared" si="1054"/>
        <v>26734</v>
      </c>
      <c r="CF338" s="544">
        <f t="shared" ref="CF338:CF361" si="1058">ROUND(SUMIF($M$1:$BV$1,CF$1,$M338:$BV338),0)</f>
        <v>12231</v>
      </c>
      <c r="CG338" s="544">
        <f t="shared" si="1053"/>
        <v>261</v>
      </c>
      <c r="CH338" s="544">
        <f t="shared" si="1053"/>
        <v>0</v>
      </c>
      <c r="CI338" s="391"/>
      <c r="CJ338" s="544">
        <f t="shared" si="1055"/>
        <v>26065</v>
      </c>
      <c r="CK338" s="544">
        <f t="shared" si="1055"/>
        <v>89911</v>
      </c>
      <c r="CL338" s="544">
        <f t="shared" si="1055"/>
        <v>683856</v>
      </c>
      <c r="CM338" s="544">
        <f t="shared" si="1055"/>
        <v>79797</v>
      </c>
      <c r="CN338" s="544">
        <f t="shared" si="1055"/>
        <v>23844</v>
      </c>
      <c r="CO338" s="544">
        <f t="shared" ref="CO338:CO357" si="1059">ROUND(SUMIF($M$2:$BV$2,CO$1,$M338:$BV338),0)</f>
        <v>3097</v>
      </c>
      <c r="CP338" s="544">
        <f t="shared" si="1056"/>
        <v>87</v>
      </c>
      <c r="CQ338" s="544">
        <f t="shared" si="1056"/>
        <v>0</v>
      </c>
      <c r="CR338" s="398">
        <f t="shared" si="1042"/>
        <v>0</v>
      </c>
      <c r="CV338" s="390"/>
      <c r="CW338" s="390"/>
      <c r="CX338" s="390"/>
      <c r="CY338" s="390"/>
      <c r="CZ338" s="390"/>
      <c r="DA338" s="390"/>
      <c r="DB338" s="390"/>
      <c r="DC338" s="390"/>
      <c r="DD338" s="390"/>
      <c r="DE338" s="390"/>
      <c r="DF338" s="390"/>
      <c r="DG338" s="390"/>
      <c r="DH338" s="390"/>
      <c r="DI338" s="390"/>
      <c r="DJ338" s="390"/>
      <c r="DK338" s="390"/>
      <c r="DL338" s="390"/>
      <c r="DM338" s="390"/>
      <c r="DN338" s="390"/>
      <c r="DO338" s="390"/>
      <c r="DP338" s="390"/>
      <c r="DQ338" s="390"/>
      <c r="DR338" s="390"/>
      <c r="DS338" s="390"/>
      <c r="DT338" s="390"/>
      <c r="DU338" s="390"/>
      <c r="DV338" s="390"/>
      <c r="DW338" s="390"/>
      <c r="DX338" s="390"/>
      <c r="DY338" s="390"/>
      <c r="DZ338" s="390"/>
      <c r="EA338" s="390"/>
      <c r="EB338" s="390"/>
    </row>
    <row r="339" spans="1:132" ht="14.25" outlineLevel="1">
      <c r="A339" s="543" t="s">
        <v>156</v>
      </c>
      <c r="B339" s="424">
        <v>1.4E-3</v>
      </c>
      <c r="C339" s="425">
        <f>'4a 1718 CS PC'!AP37</f>
        <v>1.4E-3</v>
      </c>
      <c r="D339" s="425">
        <f>'4a 1718 CS PC'!AR37</f>
        <v>2E-3</v>
      </c>
      <c r="E339" s="425">
        <f>'4b 1819 CS PC'!$AT37</f>
        <v>1.2999999999999999E-3</v>
      </c>
      <c r="F339" s="425">
        <f>'4b 1819 CS PC'!AQ37</f>
        <v>1.9E-3</v>
      </c>
      <c r="G339" s="425">
        <f>'4c 1920 CS PC'!AS37</f>
        <v>1.2999999999999999E-3</v>
      </c>
      <c r="H339" s="425">
        <f>'4c 1920 CS PC'!AP37</f>
        <v>1.9E-3</v>
      </c>
      <c r="I339" s="425">
        <f>'4d 2021 CS PC'!AS37</f>
        <v>1.2999999999999999E-3</v>
      </c>
      <c r="J339" s="425">
        <f>'4d 2021 CS PC'!AP37</f>
        <v>1.9E-3</v>
      </c>
      <c r="K339" s="425">
        <f>'4e 2122 CS PC'!AB37</f>
        <v>1.2999999999999999E-3</v>
      </c>
      <c r="L339" s="425"/>
      <c r="M339" s="396">
        <f>ROUND((M$68*$D339)+(M$15*'3c CalSAWS DD&amp;I CAP'!$K$64*'2a CalSAWS DD&amp;I'!$B339)+(M$37*$B339)+(M$56*$B339)+(M$88*$B339),0)</f>
        <v>2</v>
      </c>
      <c r="N339" s="396">
        <f>ROUND((N$68*$D339)+(N$15*'3c CalSAWS DD&amp;I CAP'!$K$64*'2a CalSAWS DD&amp;I'!$B339)+(N$37*$B339)+(N$56*$B339)+(N$88*$B339),0)</f>
        <v>399</v>
      </c>
      <c r="O339" s="396">
        <f>ROUND((O$68*$D339)+(O$15*'3c CalSAWS DD&amp;I CAP'!$K$64*'2a CalSAWS DD&amp;I'!$B339)+(O$37*$B339)+(O$56*$B339)+(O$88*$B339),0)</f>
        <v>0</v>
      </c>
      <c r="P339" s="396">
        <f>ROUND((P$68*$D339)+(P$15*'3c CalSAWS DD&amp;I CAP'!$K$64*'2a CalSAWS DD&amp;I'!$C339)+(P$37*$C339)+(P$56*$C339)+(P$88*$C339),0)</f>
        <v>239</v>
      </c>
      <c r="Q339" s="396">
        <f>ROUND((Q$68*$D339)+(Q$15*'3c CalSAWS DD&amp;I CAP'!$K$64*'2a CalSAWS DD&amp;I'!$C339)+(Q$37*$C339)+(Q$56*$C339)+(Q$88*$C339),0)</f>
        <v>226</v>
      </c>
      <c r="R339" s="396">
        <f>ROUND((R$68*$D339)+(R$15*'3c CalSAWS DD&amp;I CAP'!$K$64*'2a CalSAWS DD&amp;I'!$C339)+(R$37*$C339)+(R$56*$C339)+(R$88*$C339),0)</f>
        <v>0</v>
      </c>
      <c r="S339" s="396">
        <f>ROUND((S$68*$D339)+(S$15*'3c CalSAWS DD&amp;I CAP'!$K$64*'2a CalSAWS DD&amp;I'!$C339)+(S$37*$C339)+(S$56*$C339)+(S$88*$C339),0)</f>
        <v>296</v>
      </c>
      <c r="T339" s="396">
        <f t="shared" si="1043"/>
        <v>-15.926399999999999</v>
      </c>
      <c r="U339" s="396">
        <f t="shared" si="1044"/>
        <v>-7.8399999999999997E-2</v>
      </c>
      <c r="V339" s="396">
        <f>ROUND((V$68*$D339)+(V$15*'3c CalSAWS DD&amp;I CAP'!$K$64*'2a CalSAWS DD&amp;I'!$C339)+(V$37*$C339)+(V$56*$C339)+(V$88*$C339),0)</f>
        <v>539</v>
      </c>
      <c r="W339" s="396">
        <f>ROUND((W$68*$F339)+(W$15*'3c CalSAWS DD&amp;I CAP'!$K$157*'2a CalSAWS DD&amp;I'!$E339)+(W$37*$E339)+(W$56*$E339)+(W$88*$E339),0)</f>
        <v>323</v>
      </c>
      <c r="X339" s="487">
        <f>ROUNDUP((X$68*$D339)+(X$15*'3c CalSAWS DD&amp;I CAP'!$K$64*'2a CalSAWS DD&amp;I'!$C339)+(X$37*$C339)+(X$56*$C339)+(X$88*$C339),0)</f>
        <v>1</v>
      </c>
      <c r="Y339" s="487">
        <f>ROUNDUP((Y$68*$F339)+(Y$15*'3c CalSAWS DD&amp;I CAP'!$K$157*'2a CalSAWS DD&amp;I'!$E339)+(Y$37*$E339)+(Y$56*$E339)+(Y$88*$E339),0)+1</f>
        <v>1649</v>
      </c>
      <c r="Z339" s="487">
        <f>ROUNDUP((Z$68*$F339)+(Z$15*'3c CalSAWS DD&amp;I CAP'!$K$157*'2a CalSAWS DD&amp;I'!$E339)+(Z$37*$E339)+(Z$56*$E339)+(Z$88*$E339),0)</f>
        <v>4505</v>
      </c>
      <c r="AA339" s="396">
        <f>ROUND((AA$68*$F339)+(AA$15*'3c CalSAWS DD&amp;I CAP'!$K$157*'2a CalSAWS DD&amp;I'!$E339)+(AA$37*$E339)+(AA$56*$E339)+(AA$88*$E339),0)</f>
        <v>9078</v>
      </c>
      <c r="AB339" s="396">
        <f>ROUND((AB$68*$H339)+(AB$15*'3c CalSAWS DD&amp;I CAP'!$K$252*'2a CalSAWS DD&amp;I'!$G339)+(AB$37*$G339)+(AB$56*$G339)+(AB$88*$G339),0)</f>
        <v>6967</v>
      </c>
      <c r="AC339" s="396">
        <f>ROUND((AC$68*$F339)+(AC$15*'3c CalSAWS DD&amp;I CAP'!$K$157*'2a CalSAWS DD&amp;I'!$E339)+(AC$37*$E339)+(AC$56*$E339)+(AC$88*$E339),0)</f>
        <v>2</v>
      </c>
      <c r="AD339" s="396">
        <f>ROUND((AD$68*$H339)+(AD$15*'3c CalSAWS DD&amp;I CAP'!$K$252*'2a CalSAWS DD&amp;I'!$G339)+(AD$37*$G339)+(AD$56*$G339)+(AD$88*$G339),0)</f>
        <v>219</v>
      </c>
      <c r="AE339" s="396">
        <f>ROUND((AE$68*$F339)+(AE$15*'3c CalSAWS DD&amp;I CAP'!$K$157*'2a CalSAWS DD&amp;I'!$E339)+(AE$37*$E339)+(AE$56*$E339)+(AE$88*$E339),0)</f>
        <v>3</v>
      </c>
      <c r="AF339" s="396">
        <f>ROUND((AF$68*$H339)+(AF$15*'3c CalSAWS DD&amp;I CAP'!$K$252*'2a CalSAWS DD&amp;I'!$G339)+(AF$37*$G339)+(AF$56*$G339)+(AF$88*$G339),0)</f>
        <v>1507</v>
      </c>
      <c r="AG339" s="396">
        <f>ROUND((AG$68*$H339)+(AG$15*'3c CalSAWS DD&amp;I CAP'!$K$252*'2a CalSAWS DD&amp;I'!$G339)+(AG$37*$G339)+(AG$56*$G339)+(AG$88*$G339),0)</f>
        <v>523</v>
      </c>
      <c r="AH339" s="396">
        <f>ROUND((AH$68*$J339)+(AH$15*'3c CalSAWS DD&amp;I CAP'!$K$346*'2a CalSAWS DD&amp;I'!$I339)+(AH$37*$I339)+(AH$56*$I339)+(AH$88*$I339),0)</f>
        <v>150</v>
      </c>
      <c r="AI339" s="396">
        <f>ROUND((AI$68*$H339)+(AI$15*'3c CalSAWS DD&amp;I CAP'!$K$252*'2a CalSAWS DD&amp;I'!$G339)+(AI$37*$G339)+(AI$56*$G339)+(AI$88*$G339),0)</f>
        <v>13</v>
      </c>
      <c r="AJ339" s="396">
        <f>ROUND((AJ$15*'3c CalSAWS DD&amp;I CAP'!$K$346*'2a CalSAWS DD&amp;I'!$I339)+(AJ$37*$I339)+(AJ$56*$I339)+(AJ$88*$I339),0)</f>
        <v>177</v>
      </c>
      <c r="AK339" s="396">
        <f>ROUND((AK$15*'3c CalSAWS DD&amp;I CAP'!$K$252*'2a CalSAWS DD&amp;I'!$G339)+(AK$37*$G339)+(AK$56*$G339)+(AK$88*$G339),0)</f>
        <v>18</v>
      </c>
      <c r="AL339" s="396">
        <f>ROUND((AL$68*$J339)+(AL$15*'3c CalSAWS DD&amp;I CAP'!$K$346*'2a CalSAWS DD&amp;I'!$I339)+(AL$37*$I339)+(AL$56*$I339)+(AL$88*$I339),0)</f>
        <v>194</v>
      </c>
      <c r="AM339" s="396">
        <f>ROUND((AM$68*$J339)+(AM$15*'3c CalSAWS DD&amp;I CAP'!$K$346*'2a CalSAWS DD&amp;I'!$I339)+(AM$37*$I339)+(AM$56*$I339)+(AM$88*$I339),0)</f>
        <v>233</v>
      </c>
      <c r="AN339" s="396">
        <f>ROUND((AN$68*$K339)+(AN$15*'3c CalSAWS DD&amp;I CAP'!$K$346*'2a CalSAWS DD&amp;I'!$K339)+(AN$37*$K339)+(AN$56*$K339)+(AN$88*$K339),0)</f>
        <v>90</v>
      </c>
      <c r="AO339" s="396">
        <f>ROUND((AO$68*$K339)+(AO$15*'3c CalSAWS DD&amp;I CAP'!$K$346*'2a CalSAWS DD&amp;I'!$K339)+(AO$37*$K339)+(AO$56*$K339)+(AO$88*$K339),0)</f>
        <v>11</v>
      </c>
      <c r="AP339" s="396">
        <f>ROUND((AP$68*$K339)+(AP$15*'3c CalSAWS DD&amp;I CAP'!$K$346*'2a CalSAWS DD&amp;I'!$K339)+(AP$37*$K339)+(AP$56*$K339)+(AP$88*$K339),0)</f>
        <v>64</v>
      </c>
      <c r="AQ339" s="396">
        <f>ROUND((AQ$68*$K339)+(AQ$15*'3c CalSAWS DD&amp;I CAP'!$K$346*'2a CalSAWS DD&amp;I'!$K339)+(AQ$37*$K339)+(AQ$56*$K339)+(AQ$88*$K339),0)</f>
        <v>61</v>
      </c>
      <c r="AR339" s="396">
        <f>ROUND((AR$68*$K339)+(AR$15*'3c CalSAWS DD&amp;I CAP'!$K$346*'2a CalSAWS DD&amp;I'!$K339)+(AR$37*$K339)+(AR$56*$K339)+(AR$88*$K339),0)</f>
        <v>49</v>
      </c>
      <c r="AS339" s="396">
        <f>ROUND((AS$68*$K339)+(AS$15*'3c CalSAWS DD&amp;I CAP'!$K$346*'2a CalSAWS DD&amp;I'!$K339)+(AS$37*$K339)+(AS$56*$K339)+(AS$88*$K339),0)</f>
        <v>40</v>
      </c>
      <c r="AT339" s="396">
        <f>ROUND((AT$68*$K339)+(AT$15*'3c CalSAWS DD&amp;I CAP'!$K$346*'2a CalSAWS DD&amp;I'!$K339)+(AT$37*$K339)+(AT$56*$K339)+(AT$88*$K339),0)</f>
        <v>40</v>
      </c>
      <c r="AU339" s="396">
        <f>ROUND((AU$68*$K339)+(AU$15*'3c CalSAWS DD&amp;I CAP'!$K$346*'2a CalSAWS DD&amp;I'!$K339)+(AU$37*$K339)+(AU$56*$K339)+(AU$88*$K339),0)</f>
        <v>2</v>
      </c>
      <c r="AV339" s="396">
        <f>ROUND((AV$68*$K339)+(AV$15*'3c CalSAWS DD&amp;I CAP'!$K$346*'2a CalSAWS DD&amp;I'!$K339)+(AV$37*$K339)+(AV$56*$K339)+(AV$88*$K339),0)</f>
        <v>2</v>
      </c>
      <c r="AW339" s="396">
        <f>ROUND((AW$68*$K339)+(AW$15*'3c CalSAWS DD&amp;I CAP'!$K$346*'2a CalSAWS DD&amp;I'!$K339)+(AW$37*$K339)+(AW$56*$K339)+(AW$88*$K339),0)</f>
        <v>1</v>
      </c>
      <c r="AX339" s="396">
        <f>ROUND((AX$68*$K339)+(AX$15*'3c CalSAWS DD&amp;I CAP'!$K$346*'2a CalSAWS DD&amp;I'!$K339)+(AX$37*$K339)+(AX$56*$K339)+(AX$88*$K339),0)</f>
        <v>1</v>
      </c>
      <c r="AY339" s="396">
        <f>ROUND((AY$68*$K339)+(AY$15*'3c CalSAWS DD&amp;I CAP'!$K$346*'2a CalSAWS DD&amp;I'!$K339)+(AY$37*$K339)+(AY$56*$K339)+(AY$88*$K339),0)</f>
        <v>1</v>
      </c>
      <c r="AZ339" s="396">
        <f>ROUND((AZ$68*$K339)+(AZ$15*'3c CalSAWS DD&amp;I CAP'!$K$346*'2a CalSAWS DD&amp;I'!$K339)+(AZ$37*$K339)+(AZ$56*$K339)+(AZ$88*$K339),0)</f>
        <v>1</v>
      </c>
      <c r="BA339" s="396">
        <f>ROUND((BA$68*$K339)+(BA$15*'3c CalSAWS DD&amp;I CAP'!$K$346*'2a CalSAWS DD&amp;I'!$K339)+(BA$37*$K339)+(BA$56*$K339)+(BA$88*$K339),0)</f>
        <v>1</v>
      </c>
      <c r="BB339" s="396">
        <f>ROUND((BB$68*$K339)+(BB$15*'3c CalSAWS DD&amp;I CAP'!$K$346*'2a CalSAWS DD&amp;I'!$K339)+(BB$37*$K339)+(BB$56*$K339)+(BB$88*$K339),0)</f>
        <v>1</v>
      </c>
      <c r="BC339" s="396">
        <f>ROUND((BC$68*$K339)+(BC$15*'3c CalSAWS DD&amp;I CAP'!$K$346*'2a CalSAWS DD&amp;I'!$K339)+(BC$37*$K339)+(BC$56*$K339)+(BC$88*$K339),0)</f>
        <v>1</v>
      </c>
      <c r="BD339" s="396">
        <f>ROUND((BD$68*$K339)+(BD$15*'3c CalSAWS DD&amp;I CAP'!$K$346*'2a CalSAWS DD&amp;I'!$K339)+(BD$37*$K339)+(BD$56*$K339)+(BD$88*$K339),0)</f>
        <v>1</v>
      </c>
      <c r="BE339" s="396">
        <f>ROUND((BE$68*$K339)+(BE$15*'3c CalSAWS DD&amp;I CAP'!$K$346*'2a CalSAWS DD&amp;I'!$K339)+(BE$37*$K339)+(BE$56*$K339)+(BE$88*$K339),0)</f>
        <v>1</v>
      </c>
      <c r="BF339" s="396">
        <f>ROUND((BF$68*$K339)+(BF$15*'3c CalSAWS DD&amp;I CAP'!$K$346*'2a CalSAWS DD&amp;I'!$K339)+(BF$37*$K339)+(BF$56*$K339)+(BF$88*$K339),0)</f>
        <v>1</v>
      </c>
      <c r="BG339" s="396">
        <f>ROUND((BG$68*$K339)+(BG$15*'3c CalSAWS DD&amp;I CAP'!$K$346*'2a CalSAWS DD&amp;I'!$K339)+(BG$37*$K339)+(BG$56*$K339)+(BG$88*$K339),0)</f>
        <v>1</v>
      </c>
      <c r="BH339" s="396">
        <f>ROUND((BH$68*$K339)+(BH$15*'3c CalSAWS DD&amp;I CAP'!$K$346*'2a CalSAWS DD&amp;I'!$K339)+(BH$37*$K339)+(BH$56*$K339)+(BH$88*$K339),0)</f>
        <v>0</v>
      </c>
      <c r="BI339" s="396">
        <f>ROUND((BI$68*$K339)+(BI$15*'3c CalSAWS DD&amp;I CAP'!$K$346*'2a CalSAWS DD&amp;I'!$K339)+(BI$37*$K339)+(BI$56*$K339)+(BI$88*$K339),0)</f>
        <v>0</v>
      </c>
      <c r="BJ339" s="396">
        <f>ROUND((BJ$68*$K339)+(BJ$15*'3c CalSAWS DD&amp;I CAP'!$K$346*'2a CalSAWS DD&amp;I'!$K339)+(BJ$37*$K339)+(BJ$56*$K339)+(BJ$88*$K339),0)</f>
        <v>0</v>
      </c>
      <c r="BK339" s="396">
        <f>ROUND((BK$68*$K339)+(BK$15*'3c CalSAWS DD&amp;I CAP'!$K$346*'2a CalSAWS DD&amp;I'!$K339)+(BK$37*$K339)+(BK$56*$K339)+(BK$88*$K339),0)</f>
        <v>0</v>
      </c>
      <c r="BL339" s="396">
        <f>ROUND((BL$68*$K339)+(BL$15*'3c CalSAWS DD&amp;I CAP'!$K$346*'2a CalSAWS DD&amp;I'!$K339)+(BL$37*$K339)+(BL$56*$K339)+(BL$88*$K339),0)</f>
        <v>0</v>
      </c>
      <c r="BM339" s="396">
        <f>ROUND((BM$68*$K339)+(BM$15*'3c CalSAWS DD&amp;I CAP'!$K$346*'2a CalSAWS DD&amp;I'!$K339)+(BM$37*$K339)+(BM$56*$K339)+(BM$88*$K339),0)</f>
        <v>0</v>
      </c>
      <c r="BN339" s="396">
        <f>ROUND((BN$68*$K339)+(BN$15*'3c CalSAWS DD&amp;I CAP'!$K$346*'2a CalSAWS DD&amp;I'!$K339)+(BN$37*$K339)+(BN$56*$K339)+(BN$88*$K339),0)</f>
        <v>0</v>
      </c>
      <c r="BO339" s="396">
        <f>ROUND((BO$68*$K339)+(BO$15*'3c CalSAWS DD&amp;I CAP'!$K$346*'2a CalSAWS DD&amp;I'!$K339)+(BO$37*$K339)+(BO$56*$K339)+(BO$88*$K339),0)</f>
        <v>0</v>
      </c>
      <c r="BP339" s="396">
        <f>ROUND((BP$68*$K339)+(BP$15*'3c CalSAWS DD&amp;I CAP'!$K$346*'2a CalSAWS DD&amp;I'!$K339)+(BP$37*$K339)+(BP$56*$K339)+(BP$88*$K339),0)</f>
        <v>0</v>
      </c>
      <c r="BQ339" s="396">
        <f>ROUND((BQ$68*$K339)+(BQ$15*'3c CalSAWS DD&amp;I CAP'!$K$346*'2a CalSAWS DD&amp;I'!$K339)+(BQ$37*$K339)+(BQ$56*$K339)+(BQ$88*$K339),0)</f>
        <v>0</v>
      </c>
      <c r="BR339" s="396">
        <f>ROUND((BR$68*$K339)+(BR$15*'3c CalSAWS DD&amp;I CAP'!$K$346*'2a CalSAWS DD&amp;I'!$K339)+(BR$37*$K339)+(BR$56*$K339)+(BR$88*$K339),0)</f>
        <v>0</v>
      </c>
      <c r="BS339" s="396">
        <f>ROUND((BS$68*$K339)+(BS$15*'3c CalSAWS DD&amp;I CAP'!$K$346*'2a CalSAWS DD&amp;I'!$K339)+(BS$37*$K339)+(BS$56*$K339)+(BS$88*$K339),0)</f>
        <v>0</v>
      </c>
      <c r="BT339" s="396">
        <f>ROUND((BT$68*$K339)+(BT$15*'3c CalSAWS DD&amp;I CAP'!$K$346*'2a CalSAWS DD&amp;I'!$K339)+(BT$37*$K339)+(BT$56*$K339)+(BT$88*$K339),0)</f>
        <v>0</v>
      </c>
      <c r="BU339" s="396">
        <f>ROUND((BU$68*$K339)+(BU$15*'3c CalSAWS DD&amp;I CAP'!$K$346*'2a CalSAWS DD&amp;I'!$K339)+(BU$37*$K339)+(BU$56*$K339)+(BU$88*$K339),0)</f>
        <v>0</v>
      </c>
      <c r="BV339" s="396">
        <f>ROUND((BV$68*$K339)+(BV$15*'3c CalSAWS DD&amp;I CAP'!$K$346*'2a CalSAWS DD&amp;I'!$K339)+(BV$37*$K339)+(BV$56*$K339)+(BV$88*$K339),0)</f>
        <v>0</v>
      </c>
      <c r="BW339" s="396"/>
      <c r="BX339" s="396">
        <f t="shared" si="1057"/>
        <v>27617</v>
      </c>
      <c r="BY339" s="397"/>
      <c r="BZ339" s="397">
        <f t="shared" si="1039"/>
        <v>0</v>
      </c>
      <c r="CA339" s="544">
        <f t="shared" si="1054"/>
        <v>401</v>
      </c>
      <c r="CB339" s="544">
        <f t="shared" si="1054"/>
        <v>1284</v>
      </c>
      <c r="CC339" s="544">
        <f t="shared" si="1054"/>
        <v>15556</v>
      </c>
      <c r="CD339" s="544">
        <f t="shared" si="1054"/>
        <v>9221</v>
      </c>
      <c r="CE339" s="544">
        <f t="shared" si="1054"/>
        <v>785</v>
      </c>
      <c r="CF339" s="544">
        <f t="shared" si="1058"/>
        <v>361</v>
      </c>
      <c r="CG339" s="544">
        <f t="shared" si="1053"/>
        <v>9</v>
      </c>
      <c r="CH339" s="544">
        <f t="shared" si="1053"/>
        <v>0</v>
      </c>
      <c r="CI339" s="391"/>
      <c r="CJ339" s="544">
        <f t="shared" si="1055"/>
        <v>866</v>
      </c>
      <c r="CK339" s="544">
        <f t="shared" si="1055"/>
        <v>2792</v>
      </c>
      <c r="CL339" s="544">
        <f t="shared" si="1055"/>
        <v>20774</v>
      </c>
      <c r="CM339" s="544">
        <f t="shared" si="1055"/>
        <v>2388</v>
      </c>
      <c r="CN339" s="544">
        <f t="shared" si="1055"/>
        <v>702</v>
      </c>
      <c r="CO339" s="544">
        <f t="shared" si="1059"/>
        <v>92</v>
      </c>
      <c r="CP339" s="544">
        <f t="shared" si="1056"/>
        <v>3</v>
      </c>
      <c r="CQ339" s="544">
        <f t="shared" si="1056"/>
        <v>0</v>
      </c>
      <c r="CR339" s="398">
        <f t="shared" si="1042"/>
        <v>0</v>
      </c>
      <c r="CV339" s="390"/>
      <c r="CW339" s="390"/>
      <c r="CX339" s="390"/>
      <c r="CY339" s="390"/>
      <c r="CZ339" s="390"/>
      <c r="DA339" s="390"/>
      <c r="DB339" s="390"/>
      <c r="DC339" s="390"/>
      <c r="DD339" s="390"/>
      <c r="DE339" s="390"/>
      <c r="DF339" s="390"/>
      <c r="DG339" s="390"/>
      <c r="DH339" s="390"/>
      <c r="DI339" s="390"/>
      <c r="DJ339" s="390"/>
      <c r="DK339" s="390"/>
      <c r="DL339" s="390"/>
      <c r="DM339" s="390"/>
      <c r="DN339" s="390"/>
      <c r="DO339" s="390"/>
      <c r="DP339" s="390"/>
      <c r="DQ339" s="390"/>
      <c r="DR339" s="390"/>
      <c r="DS339" s="390"/>
      <c r="DT339" s="390"/>
      <c r="DU339" s="390"/>
      <c r="DV339" s="390"/>
      <c r="DW339" s="390"/>
      <c r="DX339" s="390"/>
      <c r="DY339" s="390"/>
      <c r="DZ339" s="390"/>
      <c r="EA339" s="390"/>
      <c r="EB339" s="390"/>
    </row>
    <row r="340" spans="1:132" ht="14.25" outlineLevel="1">
      <c r="A340" s="543" t="s">
        <v>157</v>
      </c>
      <c r="B340" s="424">
        <v>7.1300000000000002E-2</v>
      </c>
      <c r="C340" s="425">
        <f>'4a 1718 CS PC'!AP38</f>
        <v>7.0300000000000001E-2</v>
      </c>
      <c r="D340" s="425">
        <f>'4a 1718 CS PC'!AR38</f>
        <v>9.8900000000000002E-2</v>
      </c>
      <c r="E340" s="425">
        <f>'4b 1819 CS PC'!$AT38</f>
        <v>7.1300000000000002E-2</v>
      </c>
      <c r="F340" s="425">
        <f>'4b 1819 CS PC'!AQ38</f>
        <v>0.1011</v>
      </c>
      <c r="G340" s="425">
        <f>'4c 1920 CS PC'!AS38</f>
        <v>7.1199999999999999E-2</v>
      </c>
      <c r="H340" s="425">
        <f>'4c 1920 CS PC'!AP38</f>
        <v>0.1012</v>
      </c>
      <c r="I340" s="425">
        <f>'4d 2021 CS PC'!AS38</f>
        <v>6.6900000000000001E-2</v>
      </c>
      <c r="J340" s="425">
        <f>'4d 2021 CS PC'!AP38</f>
        <v>9.5600000000000004E-2</v>
      </c>
      <c r="K340" s="425">
        <f>'4e 2122 CS PC'!AB38</f>
        <v>6.5600000000000006E-2</v>
      </c>
      <c r="L340" s="425"/>
      <c r="M340" s="396">
        <f>ROUND((M$68*$D340)+(M$15*'3c CalSAWS DD&amp;I CAP'!$K$64*'2a CalSAWS DD&amp;I'!$B340)+(M$37*$B340)+(M$56*$B340)+(M$88*$B340),0)</f>
        <v>109</v>
      </c>
      <c r="N340" s="396">
        <f>ROUND((N$68*$D340)+(N$15*'3c CalSAWS DD&amp;I CAP'!$K$64*'2a CalSAWS DD&amp;I'!$B340)+(N$37*$B340)+(N$56*$B340)+(N$88*$B340),0)</f>
        <v>20345</v>
      </c>
      <c r="O340" s="396">
        <f>ROUND((O$68*$D340)+(O$15*'3c CalSAWS DD&amp;I CAP'!$K$64*'2a CalSAWS DD&amp;I'!$B340)+(O$37*$B340)+(O$56*$B340)+(O$88*$B340),0)</f>
        <v>20</v>
      </c>
      <c r="P340" s="396">
        <f>ROUND((P$68*$D340)+(P$15*'3c CalSAWS DD&amp;I CAP'!$K$64*'2a CalSAWS DD&amp;I'!$C340)+(P$37*$C340)+(P$56*$C340)+(P$88*$C340),0)</f>
        <v>12016</v>
      </c>
      <c r="Q340" s="487">
        <f>ROUNDDOWN((Q$68*$D340)+(Q$15*'3c CalSAWS DD&amp;I CAP'!$K$64*'2a CalSAWS DD&amp;I'!$C340)+(Q$37*$C340)+(Q$56*$C340)+(Q$88*$C340),0)</f>
        <v>11335</v>
      </c>
      <c r="R340" s="396">
        <f>ROUND((R$68*$D340)+(R$15*'3c CalSAWS DD&amp;I CAP'!$K$64*'2a CalSAWS DD&amp;I'!$C340)+(R$37*$C340)+(R$56*$C340)+(R$88*$C340),0)</f>
        <v>1</v>
      </c>
      <c r="S340" s="396">
        <f>ROUND((S$68*$D340)+(S$15*'3c CalSAWS DD&amp;I CAP'!$K$64*'2a CalSAWS DD&amp;I'!$C340)+(S$37*$C340)+(S$56*$C340)+(S$88*$C340),0)</f>
        <v>14888</v>
      </c>
      <c r="T340" s="396">
        <f t="shared" si="1043"/>
        <v>-799.7328</v>
      </c>
      <c r="U340" s="396">
        <f t="shared" si="1044"/>
        <v>-3.9367999999999999</v>
      </c>
      <c r="V340" s="396">
        <f>ROUND((V$68*$D340)+(V$15*'3c CalSAWS DD&amp;I CAP'!$K$64*'2a CalSAWS DD&amp;I'!$C340)+(V$37*$C340)+(V$56*$C340)+(V$88*$C340),0)</f>
        <v>27073</v>
      </c>
      <c r="W340" s="487">
        <f>ROUNDUP((W$68*$F340)+(W$15*'3c CalSAWS DD&amp;I CAP'!$K$157*'2a CalSAWS DD&amp;I'!$E340)+(W$37*$E340)+(W$56*$E340)+(W$88*$E340),0)</f>
        <v>17717</v>
      </c>
      <c r="X340" s="396">
        <f>ROUND((X$68*$D340)+(X$15*'3c CalSAWS DD&amp;I CAP'!$K$64*'2a CalSAWS DD&amp;I'!$C340)+(X$37*$C340)+(X$56*$C340)+(X$88*$C340),0)</f>
        <v>7</v>
      </c>
      <c r="Y340" s="487">
        <f>ROUNDDOWN((Y$68*$F340)+(Y$15*'3c CalSAWS DD&amp;I CAP'!$K$157*'2a CalSAWS DD&amp;I'!$E340)+(Y$37*$E340)+(Y$56*$E340)+(Y$88*$E340),0)</f>
        <v>88511</v>
      </c>
      <c r="Z340" s="396">
        <f>ROUND((Z$68*$F340)+(Z$15*'3c CalSAWS DD&amp;I CAP'!$K$157*'2a CalSAWS DD&amp;I'!$E340)+(Z$37*$E340)+(Z$56*$E340)+(Z$88*$E340),0)</f>
        <v>240566</v>
      </c>
      <c r="AA340" s="396">
        <f>ROUND((AA$68*$F340)+(AA$15*'3c CalSAWS DD&amp;I CAP'!$K$157*'2a CalSAWS DD&amp;I'!$E340)+(AA$37*$E340)+(AA$56*$E340)+(AA$88*$E340),0)</f>
        <v>483850</v>
      </c>
      <c r="AB340" s="396">
        <f>ROUND((AB$68*$H340)+(AB$15*'3c CalSAWS DD&amp;I CAP'!$K$252*'2a CalSAWS DD&amp;I'!$G340)+(AB$37*$G340)+(AB$56*$G340)+(AB$88*$G340),0)</f>
        <v>371466</v>
      </c>
      <c r="AC340" s="396">
        <f>ROUND((AC$68*$F340)+(AC$15*'3c CalSAWS DD&amp;I CAP'!$K$157*'2a CalSAWS DD&amp;I'!$E340)+(AC$37*$E340)+(AC$56*$E340)+(AC$88*$E340),0)</f>
        <v>118</v>
      </c>
      <c r="AD340" s="396">
        <f>ROUND((AD$68*$H340)+(AD$15*'3c CalSAWS DD&amp;I CAP'!$K$252*'2a CalSAWS DD&amp;I'!$G340)+(AD$37*$G340)+(AD$56*$G340)+(AD$88*$G340),0)</f>
        <v>11979</v>
      </c>
      <c r="AE340" s="396">
        <f>ROUND((AE$68*$F340)+(AE$15*'3c CalSAWS DD&amp;I CAP'!$K$157*'2a CalSAWS DD&amp;I'!$E340)+(AE$37*$E340)+(AE$56*$E340)+(AE$88*$E340),0)</f>
        <v>191</v>
      </c>
      <c r="AF340" s="396">
        <f>ROUND((AF$68*$H340)+(AF$15*'3c CalSAWS DD&amp;I CAP'!$K$252*'2a CalSAWS DD&amp;I'!$G340)+(AF$37*$G340)+(AF$56*$G340)+(AF$88*$G340),0)</f>
        <v>80516</v>
      </c>
      <c r="AG340" s="396">
        <f>ROUND((AG$68*$H340)+(AG$15*'3c CalSAWS DD&amp;I CAP'!$K$252*'2a CalSAWS DD&amp;I'!$G340)+(AG$37*$G340)+(AG$56*$G340)+(AG$88*$G340),0)</f>
        <v>28406</v>
      </c>
      <c r="AH340" s="396">
        <f>ROUND((AH$68*$J340)+(AH$15*'3c CalSAWS DD&amp;I CAP'!$K$346*'2a CalSAWS DD&amp;I'!$I340)+(AH$37*$I340)+(AH$56*$I340)+(AH$88*$I340),0)</f>
        <v>7744</v>
      </c>
      <c r="AI340" s="396">
        <f>ROUND((AI$68*$H340)+(AI$15*'3c CalSAWS DD&amp;I CAP'!$K$252*'2a CalSAWS DD&amp;I'!$G340)+(AI$37*$G340)+(AI$56*$G340)+(AI$88*$G340),0)</f>
        <v>731</v>
      </c>
      <c r="AJ340" s="396">
        <f>ROUND((AJ$15*'3c CalSAWS DD&amp;I CAP'!$K$346*'2a CalSAWS DD&amp;I'!$I340)+(AJ$37*$I340)+(AJ$56*$I340)+(AJ$88*$I340),0)</f>
        <v>9126</v>
      </c>
      <c r="AK340" s="396">
        <f>ROUND((AK$15*'3c CalSAWS DD&amp;I CAP'!$K$252*'2a CalSAWS DD&amp;I'!$G340)+(AK$37*$G340)+(AK$56*$G340)+(AK$88*$G340),0)</f>
        <v>964</v>
      </c>
      <c r="AL340" s="396">
        <f>ROUND((AL$68*$J340)+(AL$15*'3c CalSAWS DD&amp;I CAP'!$K$346*'2a CalSAWS DD&amp;I'!$I340)+(AL$37*$I340)+(AL$56*$I340)+(AL$88*$I340),0)</f>
        <v>9992</v>
      </c>
      <c r="AM340" s="487">
        <f>ROUNDUP((AM$68*$J340)+(AM$15*'3c CalSAWS DD&amp;I CAP'!$K$346*'2a CalSAWS DD&amp;I'!$I340)+(AM$37*$I340)+(AM$56*$I340)+(AM$88*$I340),0)</f>
        <v>12010</v>
      </c>
      <c r="AN340" s="396">
        <f>ROUND((AN$68*$K340)+(AN$15*'3c CalSAWS DD&amp;I CAP'!$K$346*'2a CalSAWS DD&amp;I'!$K340)+(AN$37*$K340)+(AN$56*$K340)+(AN$88*$K340),0)</f>
        <v>4545</v>
      </c>
      <c r="AO340" s="396">
        <f>ROUND((AO$68*$K340)+(AO$15*'3c CalSAWS DD&amp;I CAP'!$K$346*'2a CalSAWS DD&amp;I'!$K340)+(AO$37*$K340)+(AO$56*$K340)+(AO$88*$K340),0)</f>
        <v>532</v>
      </c>
      <c r="AP340" s="396">
        <f>ROUND((AP$68*$K340)+(AP$15*'3c CalSAWS DD&amp;I CAP'!$K$346*'2a CalSAWS DD&amp;I'!$K340)+(AP$37*$K340)+(AP$56*$K340)+(AP$88*$K340),0)</f>
        <v>3208</v>
      </c>
      <c r="AQ340" s="396">
        <f>ROUND((AQ$68*$K340)+(AQ$15*'3c CalSAWS DD&amp;I CAP'!$K$346*'2a CalSAWS DD&amp;I'!$K340)+(AQ$37*$K340)+(AQ$56*$K340)+(AQ$88*$K340),0)</f>
        <v>3073</v>
      </c>
      <c r="AR340" s="396">
        <f>ROUND((AR$68*$K340)+(AR$15*'3c CalSAWS DD&amp;I CAP'!$K$346*'2a CalSAWS DD&amp;I'!$K340)+(AR$37*$K340)+(AR$56*$K340)+(AR$88*$K340),0)</f>
        <v>2489</v>
      </c>
      <c r="AS340" s="396">
        <f>ROUND((AS$68*$K340)+(AS$15*'3c CalSAWS DD&amp;I CAP'!$K$346*'2a CalSAWS DD&amp;I'!$K340)+(AS$37*$K340)+(AS$56*$K340)+(AS$88*$K340),0)</f>
        <v>2035</v>
      </c>
      <c r="AT340" s="396">
        <f>ROUND((AT$68*$K340)+(AT$15*'3c CalSAWS DD&amp;I CAP'!$K$346*'2a CalSAWS DD&amp;I'!$K340)+(AT$37*$K340)+(AT$56*$K340)+(AT$88*$K340),0)</f>
        <v>2030</v>
      </c>
      <c r="AU340" s="396">
        <f>ROUND((AU$68*$K340)+(AU$15*'3c CalSAWS DD&amp;I CAP'!$K$346*'2a CalSAWS DD&amp;I'!$K340)+(AU$37*$K340)+(AU$56*$K340)+(AU$88*$K340),0)</f>
        <v>106</v>
      </c>
      <c r="AV340" s="396">
        <f>ROUND((AV$68*$K340)+(AV$15*'3c CalSAWS DD&amp;I CAP'!$K$346*'2a CalSAWS DD&amp;I'!$K340)+(AV$37*$K340)+(AV$56*$K340)+(AV$88*$K340),0)</f>
        <v>80</v>
      </c>
      <c r="AW340" s="396">
        <f>ROUND((AW$68*$K340)+(AW$15*'3c CalSAWS DD&amp;I CAP'!$K$346*'2a CalSAWS DD&amp;I'!$K340)+(AW$37*$K340)+(AW$56*$K340)+(AW$88*$K340),0)</f>
        <v>45</v>
      </c>
      <c r="AX340" s="487">
        <f>ROUNDDOWN((AX$68*$K340)+(AX$15*'3c CalSAWS DD&amp;I CAP'!$K$346*'2a CalSAWS DD&amp;I'!$K340)+(AX$37*$K340)+(AX$56*$K340)+(AX$88*$K340),0)</f>
        <v>52</v>
      </c>
      <c r="AY340" s="396">
        <f>ROUND((AY$68*$K340)+(AY$15*'3c CalSAWS DD&amp;I CAP'!$K$346*'2a CalSAWS DD&amp;I'!$K340)+(AY$37*$K340)+(AY$56*$K340)+(AY$88*$K340),0)</f>
        <v>43</v>
      </c>
      <c r="AZ340" s="396">
        <f>ROUND((AZ$68*$K340)+(AZ$15*'3c CalSAWS DD&amp;I CAP'!$K$346*'2a CalSAWS DD&amp;I'!$K340)+(AZ$37*$K340)+(AZ$56*$K340)+(AZ$88*$K340),0)</f>
        <v>43</v>
      </c>
      <c r="BA340" s="396">
        <f>ROUND((BA$68*$K340)+(BA$15*'3c CalSAWS DD&amp;I CAP'!$K$346*'2a CalSAWS DD&amp;I'!$K340)+(BA$37*$K340)+(BA$56*$K340)+(BA$88*$K340),0)</f>
        <v>43</v>
      </c>
      <c r="BB340" s="396">
        <f>ROUND((BB$68*$K340)+(BB$15*'3c CalSAWS DD&amp;I CAP'!$K$346*'2a CalSAWS DD&amp;I'!$K340)+(BB$37*$K340)+(BB$56*$K340)+(BB$88*$K340),0)</f>
        <v>43</v>
      </c>
      <c r="BC340" s="396">
        <f>ROUND((BC$68*$K340)+(BC$15*'3c CalSAWS DD&amp;I CAP'!$K$346*'2a CalSAWS DD&amp;I'!$K340)+(BC$37*$K340)+(BC$56*$K340)+(BC$88*$K340),0)</f>
        <v>43</v>
      </c>
      <c r="BD340" s="396">
        <f>ROUND((BD$68*$K340)+(BD$15*'3c CalSAWS DD&amp;I CAP'!$K$346*'2a CalSAWS DD&amp;I'!$K340)+(BD$37*$K340)+(BD$56*$K340)+(BD$88*$K340),0)</f>
        <v>43</v>
      </c>
      <c r="BE340" s="487">
        <f>ROUNDUP((BE$68*$K340)+(BE$15*'3c CalSAWS DD&amp;I CAP'!$K$346*'2a CalSAWS DD&amp;I'!$K340)+(BE$37*$K340)+(BE$56*$K340)+(BE$88*$K340),0)</f>
        <v>44</v>
      </c>
      <c r="BF340" s="487">
        <f>ROUNDUP((BF$68*$K340)+(BF$15*'3c CalSAWS DD&amp;I CAP'!$K$346*'2a CalSAWS DD&amp;I'!$K340)+(BF$37*$K340)+(BF$56*$K340)+(BF$88*$K340),0)</f>
        <v>44</v>
      </c>
      <c r="BG340" s="487">
        <f>ROUNDUP((BG$68*$K340)+(BG$15*'3c CalSAWS DD&amp;I CAP'!$K$346*'2a CalSAWS DD&amp;I'!$K340)+(BG$37*$K340)+(BG$56*$K340)+(BG$88*$K340),0)</f>
        <v>44</v>
      </c>
      <c r="BH340" s="396">
        <f>ROUND((BH$68*$K340)+(BH$15*'3c CalSAWS DD&amp;I CAP'!$K$346*'2a CalSAWS DD&amp;I'!$K340)+(BH$37*$K340)+(BH$56*$K340)+(BH$88*$K340),0)</f>
        <v>0</v>
      </c>
      <c r="BI340" s="396">
        <f>ROUND((BI$68*$K340)+(BI$15*'3c CalSAWS DD&amp;I CAP'!$K$346*'2a CalSAWS DD&amp;I'!$K340)+(BI$37*$K340)+(BI$56*$K340)+(BI$88*$K340),0)</f>
        <v>0</v>
      </c>
      <c r="BJ340" s="396">
        <f>ROUND((BJ$68*$K340)+(BJ$15*'3c CalSAWS DD&amp;I CAP'!$K$346*'2a CalSAWS DD&amp;I'!$K340)+(BJ$37*$K340)+(BJ$56*$K340)+(BJ$88*$K340),0)</f>
        <v>0</v>
      </c>
      <c r="BK340" s="396">
        <f>ROUND((BK$68*$K340)+(BK$15*'3c CalSAWS DD&amp;I CAP'!$K$346*'2a CalSAWS DD&amp;I'!$K340)+(BK$37*$K340)+(BK$56*$K340)+(BK$88*$K340),0)</f>
        <v>0</v>
      </c>
      <c r="BL340" s="396">
        <f>ROUND((BL$68*$K340)+(BL$15*'3c CalSAWS DD&amp;I CAP'!$K$346*'2a CalSAWS DD&amp;I'!$K340)+(BL$37*$K340)+(BL$56*$K340)+(BL$88*$K340),0)</f>
        <v>0</v>
      </c>
      <c r="BM340" s="396">
        <f>ROUND((BM$68*$K340)+(BM$15*'3c CalSAWS DD&amp;I CAP'!$K$346*'2a CalSAWS DD&amp;I'!$K340)+(BM$37*$K340)+(BM$56*$K340)+(BM$88*$K340),0)</f>
        <v>0</v>
      </c>
      <c r="BN340" s="396">
        <f>ROUND((BN$68*$K340)+(BN$15*'3c CalSAWS DD&amp;I CAP'!$K$346*'2a CalSAWS DD&amp;I'!$K340)+(BN$37*$K340)+(BN$56*$K340)+(BN$88*$K340),0)</f>
        <v>0</v>
      </c>
      <c r="BO340" s="396">
        <f>ROUND((BO$68*$K340)+(BO$15*'3c CalSAWS DD&amp;I CAP'!$K$346*'2a CalSAWS DD&amp;I'!$K340)+(BO$37*$K340)+(BO$56*$K340)+(BO$88*$K340),0)</f>
        <v>0</v>
      </c>
      <c r="BP340" s="396">
        <f>ROUND((BP$68*$K340)+(BP$15*'3c CalSAWS DD&amp;I CAP'!$K$346*'2a CalSAWS DD&amp;I'!$K340)+(BP$37*$K340)+(BP$56*$K340)+(BP$88*$K340),0)</f>
        <v>0</v>
      </c>
      <c r="BQ340" s="396">
        <f>ROUND((BQ$68*$K340)+(BQ$15*'3c CalSAWS DD&amp;I CAP'!$K$346*'2a CalSAWS DD&amp;I'!$K340)+(BQ$37*$K340)+(BQ$56*$K340)+(BQ$88*$K340),0)</f>
        <v>0</v>
      </c>
      <c r="BR340" s="396">
        <f>ROUND((BR$68*$K340)+(BR$15*'3c CalSAWS DD&amp;I CAP'!$K$346*'2a CalSAWS DD&amp;I'!$K340)+(BR$37*$K340)+(BR$56*$K340)+(BR$88*$K340),0)</f>
        <v>0</v>
      </c>
      <c r="BS340" s="396">
        <f>ROUND((BS$68*$K340)+(BS$15*'3c CalSAWS DD&amp;I CAP'!$K$346*'2a CalSAWS DD&amp;I'!$K340)+(BS$37*$K340)+(BS$56*$K340)+(BS$88*$K340),0)</f>
        <v>0</v>
      </c>
      <c r="BT340" s="396">
        <f>ROUND((BT$68*$K340)+(BT$15*'3c CalSAWS DD&amp;I CAP'!$K$346*'2a CalSAWS DD&amp;I'!$K340)+(BT$37*$K340)+(BT$56*$K340)+(BT$88*$K340),0)</f>
        <v>0</v>
      </c>
      <c r="BU340" s="396">
        <f>ROUND((BU$68*$K340)+(BU$15*'3c CalSAWS DD&amp;I CAP'!$K$346*'2a CalSAWS DD&amp;I'!$K340)+(BU$37*$K340)+(BU$56*$K340)+(BU$88*$K340),0)</f>
        <v>0</v>
      </c>
      <c r="BV340" s="396">
        <f>ROUND((BV$68*$K340)+(BV$15*'3c CalSAWS DD&amp;I CAP'!$K$346*'2a CalSAWS DD&amp;I'!$K340)+(BV$37*$K340)+(BV$56*$K340)+(BV$88*$K340),0)</f>
        <v>0</v>
      </c>
      <c r="BW340" s="396"/>
      <c r="BX340" s="396">
        <f t="shared" si="1057"/>
        <v>1467462</v>
      </c>
      <c r="BY340" s="397"/>
      <c r="BZ340" s="397">
        <f t="shared" si="1039"/>
        <v>0</v>
      </c>
      <c r="CA340" s="544">
        <f t="shared" si="1054"/>
        <v>20454</v>
      </c>
      <c r="CB340" s="544">
        <f t="shared" si="1054"/>
        <v>64529</v>
      </c>
      <c r="CC340" s="544">
        <f t="shared" si="1054"/>
        <v>830651</v>
      </c>
      <c r="CD340" s="544">
        <f t="shared" si="1054"/>
        <v>492676</v>
      </c>
      <c r="CE340" s="544">
        <f t="shared" si="1054"/>
        <v>40567</v>
      </c>
      <c r="CF340" s="544">
        <f t="shared" si="1058"/>
        <v>18195</v>
      </c>
      <c r="CG340" s="544">
        <f t="shared" si="1053"/>
        <v>390</v>
      </c>
      <c r="CH340" s="544">
        <f t="shared" si="1053"/>
        <v>0</v>
      </c>
      <c r="CI340" s="391"/>
      <c r="CJ340" s="544">
        <f t="shared" si="1055"/>
        <v>43826</v>
      </c>
      <c r="CK340" s="544">
        <f t="shared" si="1055"/>
        <v>147392</v>
      </c>
      <c r="CL340" s="544">
        <f t="shared" si="1055"/>
        <v>1108170</v>
      </c>
      <c r="CM340" s="544">
        <f t="shared" si="1055"/>
        <v>127487</v>
      </c>
      <c r="CN340" s="544">
        <f t="shared" si="1055"/>
        <v>35849</v>
      </c>
      <c r="CO340" s="544">
        <f t="shared" si="1059"/>
        <v>4606</v>
      </c>
      <c r="CP340" s="544">
        <f t="shared" si="1056"/>
        <v>132</v>
      </c>
      <c r="CQ340" s="544">
        <f t="shared" si="1056"/>
        <v>0</v>
      </c>
      <c r="CR340" s="398">
        <f t="shared" si="1042"/>
        <v>0</v>
      </c>
      <c r="CV340" s="390"/>
      <c r="CW340" s="390"/>
      <c r="CX340" s="390"/>
      <c r="CY340" s="390"/>
      <c r="CZ340" s="390"/>
      <c r="DA340" s="390"/>
      <c r="DB340" s="390"/>
      <c r="DC340" s="390"/>
      <c r="DD340" s="390"/>
      <c r="DE340" s="390"/>
      <c r="DF340" s="390"/>
      <c r="DG340" s="390"/>
      <c r="DH340" s="390"/>
      <c r="DI340" s="390"/>
      <c r="DJ340" s="390"/>
      <c r="DK340" s="390"/>
      <c r="DL340" s="390"/>
      <c r="DM340" s="390"/>
      <c r="DN340" s="390"/>
      <c r="DO340" s="390"/>
      <c r="DP340" s="390"/>
      <c r="DQ340" s="390"/>
      <c r="DR340" s="390"/>
      <c r="DS340" s="390"/>
      <c r="DT340" s="390"/>
      <c r="DU340" s="390"/>
      <c r="DV340" s="390"/>
      <c r="DW340" s="390"/>
      <c r="DX340" s="390"/>
      <c r="DY340" s="390"/>
      <c r="DZ340" s="390"/>
      <c r="EA340" s="390"/>
      <c r="EB340" s="390"/>
    </row>
    <row r="341" spans="1:132" ht="14.25" outlineLevel="1">
      <c r="A341" s="543" t="s">
        <v>158</v>
      </c>
      <c r="B341" s="424">
        <v>6.6900000000000001E-2</v>
      </c>
      <c r="C341" s="425">
        <f>'4a 1718 CS PC'!AP39</f>
        <v>6.6699999999999995E-2</v>
      </c>
      <c r="D341" s="425">
        <f>'4a 1718 CS PC'!AR39</f>
        <v>9.3899999999999997E-2</v>
      </c>
      <c r="E341" s="425">
        <f>'4b 1819 CS PC'!$AT39</f>
        <v>6.4899999999999999E-2</v>
      </c>
      <c r="F341" s="425">
        <f>'4b 1819 CS PC'!AQ39</f>
        <v>9.2100000000000001E-2</v>
      </c>
      <c r="G341" s="425">
        <f>'4c 1920 CS PC'!AS39</f>
        <v>6.4199999999999993E-2</v>
      </c>
      <c r="H341" s="425">
        <f>'4c 1920 CS PC'!AP39</f>
        <v>9.1300000000000006E-2</v>
      </c>
      <c r="I341" s="425">
        <f>'4d 2021 CS PC'!AS39</f>
        <v>6.8500000000000005E-2</v>
      </c>
      <c r="J341" s="425">
        <f>'4d 2021 CS PC'!AP39</f>
        <v>9.7900000000000001E-2</v>
      </c>
      <c r="K341" s="425">
        <f>'4e 2122 CS PC'!AB39</f>
        <v>6.9800000000000001E-2</v>
      </c>
      <c r="L341" s="425"/>
      <c r="M341" s="396">
        <f>ROUND((M$68*$D341)+(M$15*'3c CalSAWS DD&amp;I CAP'!$K$64*'2a CalSAWS DD&amp;I'!$B341)+(M$37*$B341)+(M$56*$B341)+(M$88*$B341),0)</f>
        <v>102</v>
      </c>
      <c r="N341" s="396">
        <f>ROUND((N$68*$D341)+(N$15*'3c CalSAWS DD&amp;I CAP'!$K$64*'2a CalSAWS DD&amp;I'!$B341)+(N$37*$B341)+(N$56*$B341)+(N$88*$B341),0)</f>
        <v>19089</v>
      </c>
      <c r="O341" s="396">
        <f>ROUND((O$68*$D341)+(O$15*'3c CalSAWS DD&amp;I CAP'!$K$64*'2a CalSAWS DD&amp;I'!$B341)+(O$37*$B341)+(O$56*$B341)+(O$88*$B341),0)</f>
        <v>18</v>
      </c>
      <c r="P341" s="396">
        <f>ROUND((P$68*$D341)+(P$15*'3c CalSAWS DD&amp;I CAP'!$K$64*'2a CalSAWS DD&amp;I'!$C341)+(P$37*$C341)+(P$56*$C341)+(P$88*$C341),0)</f>
        <v>11401</v>
      </c>
      <c r="Q341" s="396">
        <f>ROUND((Q$68*$D341)+(Q$15*'3c CalSAWS DD&amp;I CAP'!$K$64*'2a CalSAWS DD&amp;I'!$C341)+(Q$37*$C341)+(Q$56*$C341)+(Q$88*$C341),0)</f>
        <v>10755</v>
      </c>
      <c r="R341" s="396">
        <f>ROUND((R$68*$D341)+(R$15*'3c CalSAWS DD&amp;I CAP'!$K$64*'2a CalSAWS DD&amp;I'!$C341)+(R$37*$C341)+(R$56*$C341)+(R$88*$C341),0)</f>
        <v>1</v>
      </c>
      <c r="S341" s="396">
        <f>ROUND((S$68*$D341)+(S$15*'3c CalSAWS DD&amp;I CAP'!$K$64*'2a CalSAWS DD&amp;I'!$C341)+(S$37*$C341)+(S$56*$C341)+(S$88*$C341),0)</f>
        <v>14126</v>
      </c>
      <c r="T341" s="396">
        <f t="shared" si="1043"/>
        <v>-758.77919999999995</v>
      </c>
      <c r="U341" s="396">
        <f t="shared" si="1044"/>
        <v>-3.7351999999999999</v>
      </c>
      <c r="V341" s="396">
        <f>ROUND((V$68*$D341)+(V$15*'3c CalSAWS DD&amp;I CAP'!$K$64*'2a CalSAWS DD&amp;I'!$C341)+(V$37*$C341)+(V$56*$C341)+(V$88*$C341),0)</f>
        <v>25686</v>
      </c>
      <c r="W341" s="396">
        <f>ROUND((W$68*$F341)+(W$15*'3c CalSAWS DD&amp;I CAP'!$K$157*'2a CalSAWS DD&amp;I'!$E341)+(W$37*$E341)+(W$56*$E341)+(W$88*$E341),0)</f>
        <v>16126</v>
      </c>
      <c r="X341" s="396">
        <f>ROUND((X$68*$D341)+(X$15*'3c CalSAWS DD&amp;I CAP'!$K$64*'2a CalSAWS DD&amp;I'!$C341)+(X$37*$C341)+(X$56*$C341)+(X$88*$C341),0)</f>
        <v>7</v>
      </c>
      <c r="Y341" s="396">
        <f>ROUND((Y$68*$F341)+(Y$15*'3c CalSAWS DD&amp;I CAP'!$K$157*'2a CalSAWS DD&amp;I'!$E341)+(Y$37*$E341)+(Y$56*$E341)+(Y$88*$E341),0)</f>
        <v>80612</v>
      </c>
      <c r="Z341" s="487">
        <f>ROUNDUP((Z$68*$F341)+(Z$15*'3c CalSAWS DD&amp;I CAP'!$K$157*'2a CalSAWS DD&amp;I'!$E341)+(Z$37*$E341)+(Z$56*$E341)+(Z$88*$E341),0)</f>
        <v>219130</v>
      </c>
      <c r="AA341" s="396">
        <f>ROUND((AA$68*$F341)+(AA$15*'3c CalSAWS DD&amp;I CAP'!$K$157*'2a CalSAWS DD&amp;I'!$E341)+(AA$37*$E341)+(AA$56*$E341)+(AA$88*$E341),0)</f>
        <v>440757</v>
      </c>
      <c r="AB341" s="487">
        <f>ROUNDUP((AB$68*$H341)+(AB$15*'3c CalSAWS DD&amp;I CAP'!$K$252*'2a CalSAWS DD&amp;I'!$G341)+(AB$37*$G341)+(AB$56*$G341)+(AB$88*$G341),0)</f>
        <v>335121</v>
      </c>
      <c r="AC341" s="396">
        <f>ROUND((AC$68*$F341)+(AC$15*'3c CalSAWS DD&amp;I CAP'!$K$157*'2a CalSAWS DD&amp;I'!$E341)+(AC$37*$E341)+(AC$56*$E341)+(AC$88*$E341),0)</f>
        <v>107</v>
      </c>
      <c r="AD341" s="396">
        <f>ROUND((AD$68*$H341)+(AD$15*'3c CalSAWS DD&amp;I CAP'!$K$252*'2a CalSAWS DD&amp;I'!$G341)+(AD$37*$G341)+(AD$56*$G341)+(AD$88*$G341),0)</f>
        <v>10802</v>
      </c>
      <c r="AE341" s="487">
        <f>ROUNDDOWN((AE$68*$F341)+(AE$15*'3c CalSAWS DD&amp;I CAP'!$K$157*'2a CalSAWS DD&amp;I'!$E341)+(AE$37*$E341)+(AE$56*$E341)+(AE$88*$E341),0)</f>
        <v>173</v>
      </c>
      <c r="AF341" s="487">
        <f>ROUNDUP((AF$68*$H341)+(AF$15*'3c CalSAWS DD&amp;I CAP'!$K$252*'2a CalSAWS DD&amp;I'!$G341)+(AF$37*$G341)+(AF$56*$G341)+(AF$88*$G341),0)</f>
        <v>72635</v>
      </c>
      <c r="AG341" s="396">
        <f>ROUND((AG$68*$H341)+(AG$15*'3c CalSAWS DD&amp;I CAP'!$K$252*'2a CalSAWS DD&amp;I'!$G341)+(AG$37*$G341)+(AG$56*$G341)+(AG$88*$G341),0)</f>
        <v>25618</v>
      </c>
      <c r="AH341" s="396">
        <f>ROUND((AH$68*$J341)+(AH$15*'3c CalSAWS DD&amp;I CAP'!$K$346*'2a CalSAWS DD&amp;I'!$I341)+(AH$37*$I341)+(AH$56*$I341)+(AH$88*$I341),0)</f>
        <v>7929</v>
      </c>
      <c r="AI341" s="396">
        <f>ROUND((AI$68*$H341)+(AI$15*'3c CalSAWS DD&amp;I CAP'!$K$252*'2a CalSAWS DD&amp;I'!$G341)+(AI$37*$G341)+(AI$56*$G341)+(AI$88*$G341),0)</f>
        <v>659</v>
      </c>
      <c r="AJ341" s="396">
        <f>ROUND((AJ$15*'3c CalSAWS DD&amp;I CAP'!$K$346*'2a CalSAWS DD&amp;I'!$I341)+(AJ$37*$I341)+(AJ$56*$I341)+(AJ$88*$I341),0)</f>
        <v>9344</v>
      </c>
      <c r="AK341" s="396">
        <f>ROUND((AK$15*'3c CalSAWS DD&amp;I CAP'!$K$252*'2a CalSAWS DD&amp;I'!$G341)+(AK$37*$G341)+(AK$56*$G341)+(AK$88*$G341),0)</f>
        <v>869</v>
      </c>
      <c r="AL341" s="487">
        <f>ROUNDDOWN((AL$68*$J341)+(AL$15*'3c CalSAWS DD&amp;I CAP'!$K$346*'2a CalSAWS DD&amp;I'!$I341)+(AL$37*$I341)+(AL$56*$I341)+(AL$88*$I341),0)</f>
        <v>10230</v>
      </c>
      <c r="AM341" s="396">
        <f>ROUND((AM$68*$J341)+(AM$15*'3c CalSAWS DD&amp;I CAP'!$K$346*'2a CalSAWS DD&amp;I'!$I341)+(AM$37*$I341)+(AM$56*$I341)+(AM$88*$I341),0)</f>
        <v>12297</v>
      </c>
      <c r="AN341" s="487">
        <f>ROUNDDOWN((AN$68*$K341)+(AN$15*'3c CalSAWS DD&amp;I CAP'!$K$346*'2a CalSAWS DD&amp;I'!$K341)+(AN$37*$K341)+(AN$56*$K341)+(AN$88*$K341),0)</f>
        <v>4836</v>
      </c>
      <c r="AO341" s="396">
        <f>ROUND((AO$68*$K341)+(AO$15*'3c CalSAWS DD&amp;I CAP'!$K$346*'2a CalSAWS DD&amp;I'!$K341)+(AO$37*$K341)+(AO$56*$K341)+(AO$88*$K341),0)</f>
        <v>566</v>
      </c>
      <c r="AP341" s="396">
        <f>ROUND((AP$68*$K341)+(AP$15*'3c CalSAWS DD&amp;I CAP'!$K$346*'2a CalSAWS DD&amp;I'!$K341)+(AP$37*$K341)+(AP$56*$K341)+(AP$88*$K341),0)</f>
        <v>3413</v>
      </c>
      <c r="AQ341" s="396">
        <f>ROUND((AQ$68*$K341)+(AQ$15*'3c CalSAWS DD&amp;I CAP'!$K$346*'2a CalSAWS DD&amp;I'!$K341)+(AQ$37*$K341)+(AQ$56*$K341)+(AQ$88*$K341),0)</f>
        <v>3269</v>
      </c>
      <c r="AR341" s="396">
        <f>ROUND((AR$68*$K341)+(AR$15*'3c CalSAWS DD&amp;I CAP'!$K$346*'2a CalSAWS DD&amp;I'!$K341)+(AR$37*$K341)+(AR$56*$K341)+(AR$88*$K341),0)</f>
        <v>2648</v>
      </c>
      <c r="AS341" s="396">
        <f>ROUND((AS$68*$K341)+(AS$15*'3c CalSAWS DD&amp;I CAP'!$K$346*'2a CalSAWS DD&amp;I'!$K341)+(AS$37*$K341)+(AS$56*$K341)+(AS$88*$K341),0)</f>
        <v>2166</v>
      </c>
      <c r="AT341" s="396">
        <f>ROUND((AT$68*$K341)+(AT$15*'3c CalSAWS DD&amp;I CAP'!$K$346*'2a CalSAWS DD&amp;I'!$K341)+(AT$37*$K341)+(AT$56*$K341)+(AT$88*$K341),0)</f>
        <v>2159</v>
      </c>
      <c r="AU341" s="396">
        <f>ROUND((AU$68*$K341)+(AU$15*'3c CalSAWS DD&amp;I CAP'!$K$346*'2a CalSAWS DD&amp;I'!$K341)+(AU$37*$K341)+(AU$56*$K341)+(AU$88*$K341),0)</f>
        <v>113</v>
      </c>
      <c r="AV341" s="396">
        <f>ROUND((AV$68*$K341)+(AV$15*'3c CalSAWS DD&amp;I CAP'!$K$346*'2a CalSAWS DD&amp;I'!$K341)+(AV$37*$K341)+(AV$56*$K341)+(AV$88*$K341),0)</f>
        <v>85</v>
      </c>
      <c r="AW341" s="487">
        <f>ROUNDUP((AW$68*$K341)+(AW$15*'3c CalSAWS DD&amp;I CAP'!$K$346*'2a CalSAWS DD&amp;I'!$K341)+(AW$37*$K341)+(AW$56*$K341)+(AW$88*$K341),0)</f>
        <v>49</v>
      </c>
      <c r="AX341" s="487">
        <f>ROUNDDOWN((AX$68*$K341)+(AX$15*'3c CalSAWS DD&amp;I CAP'!$K$346*'2a CalSAWS DD&amp;I'!$K341)+(AX$37*$K341)+(AX$56*$K341)+(AX$88*$K341),0)</f>
        <v>56</v>
      </c>
      <c r="AY341" s="396">
        <f>ROUND((AY$68*$K341)+(AY$15*'3c CalSAWS DD&amp;I CAP'!$K$346*'2a CalSAWS DD&amp;I'!$K341)+(AY$37*$K341)+(AY$56*$K341)+(AY$88*$K341),0)</f>
        <v>46</v>
      </c>
      <c r="AZ341" s="396">
        <f>ROUND((AZ$68*$K341)+(AZ$15*'3c CalSAWS DD&amp;I CAP'!$K$346*'2a CalSAWS DD&amp;I'!$K341)+(AZ$37*$K341)+(AZ$56*$K341)+(AZ$88*$K341),0)</f>
        <v>46</v>
      </c>
      <c r="BA341" s="396">
        <f>ROUND((BA$68*$K341)+(BA$15*'3c CalSAWS DD&amp;I CAP'!$K$346*'2a CalSAWS DD&amp;I'!$K341)+(BA$37*$K341)+(BA$56*$K341)+(BA$88*$K341),0)</f>
        <v>46</v>
      </c>
      <c r="BB341" s="396">
        <f>ROUND((BB$68*$K341)+(BB$15*'3c CalSAWS DD&amp;I CAP'!$K$346*'2a CalSAWS DD&amp;I'!$K341)+(BB$37*$K341)+(BB$56*$K341)+(BB$88*$K341),0)</f>
        <v>46</v>
      </c>
      <c r="BC341" s="396">
        <f>ROUND((BC$68*$K341)+(BC$15*'3c CalSAWS DD&amp;I CAP'!$K$346*'2a CalSAWS DD&amp;I'!$K341)+(BC$37*$K341)+(BC$56*$K341)+(BC$88*$K341),0)</f>
        <v>46</v>
      </c>
      <c r="BD341" s="396">
        <f>ROUND((BD$68*$K341)+(BD$15*'3c CalSAWS DD&amp;I CAP'!$K$346*'2a CalSAWS DD&amp;I'!$K341)+(BD$37*$K341)+(BD$56*$K341)+(BD$88*$K341),0)</f>
        <v>46</v>
      </c>
      <c r="BE341" s="396">
        <f>ROUND((BE$68*$K341)+(BE$15*'3c CalSAWS DD&amp;I CAP'!$K$346*'2a CalSAWS DD&amp;I'!$K341)+(BE$37*$K341)+(BE$56*$K341)+(BE$88*$K341),0)</f>
        <v>46</v>
      </c>
      <c r="BF341" s="396">
        <f>ROUND((BF$68*$K341)+(BF$15*'3c CalSAWS DD&amp;I CAP'!$K$346*'2a CalSAWS DD&amp;I'!$K341)+(BF$37*$K341)+(BF$56*$K341)+(BF$88*$K341),0)</f>
        <v>46</v>
      </c>
      <c r="BG341" s="396">
        <f>ROUND((BG$68*$K341)+(BG$15*'3c CalSAWS DD&amp;I CAP'!$K$346*'2a CalSAWS DD&amp;I'!$K341)+(BG$37*$K341)+(BG$56*$K341)+(BG$88*$K341),0)</f>
        <v>46</v>
      </c>
      <c r="BH341" s="396">
        <f>ROUND((BH$68*$K341)+(BH$15*'3c CalSAWS DD&amp;I CAP'!$K$346*'2a CalSAWS DD&amp;I'!$K341)+(BH$37*$K341)+(BH$56*$K341)+(BH$88*$K341),0)</f>
        <v>0</v>
      </c>
      <c r="BI341" s="396">
        <f>ROUND((BI$68*$K341)+(BI$15*'3c CalSAWS DD&amp;I CAP'!$K$346*'2a CalSAWS DD&amp;I'!$K341)+(BI$37*$K341)+(BI$56*$K341)+(BI$88*$K341),0)</f>
        <v>0</v>
      </c>
      <c r="BJ341" s="396">
        <f>ROUND((BJ$68*$K341)+(BJ$15*'3c CalSAWS DD&amp;I CAP'!$K$346*'2a CalSAWS DD&amp;I'!$K341)+(BJ$37*$K341)+(BJ$56*$K341)+(BJ$88*$K341),0)</f>
        <v>0</v>
      </c>
      <c r="BK341" s="396">
        <f>ROUND((BK$68*$K341)+(BK$15*'3c CalSAWS DD&amp;I CAP'!$K$346*'2a CalSAWS DD&amp;I'!$K341)+(BK$37*$K341)+(BK$56*$K341)+(BK$88*$K341),0)</f>
        <v>0</v>
      </c>
      <c r="BL341" s="396">
        <f>ROUND((BL$68*$K341)+(BL$15*'3c CalSAWS DD&amp;I CAP'!$K$346*'2a CalSAWS DD&amp;I'!$K341)+(BL$37*$K341)+(BL$56*$K341)+(BL$88*$K341),0)</f>
        <v>0</v>
      </c>
      <c r="BM341" s="396">
        <f>ROUND((BM$68*$K341)+(BM$15*'3c CalSAWS DD&amp;I CAP'!$K$346*'2a CalSAWS DD&amp;I'!$K341)+(BM$37*$K341)+(BM$56*$K341)+(BM$88*$K341),0)</f>
        <v>0</v>
      </c>
      <c r="BN341" s="396">
        <f>ROUND((BN$68*$K341)+(BN$15*'3c CalSAWS DD&amp;I CAP'!$K$346*'2a CalSAWS DD&amp;I'!$K341)+(BN$37*$K341)+(BN$56*$K341)+(BN$88*$K341),0)</f>
        <v>0</v>
      </c>
      <c r="BO341" s="396">
        <f>ROUND((BO$68*$K341)+(BO$15*'3c CalSAWS DD&amp;I CAP'!$K$346*'2a CalSAWS DD&amp;I'!$K341)+(BO$37*$K341)+(BO$56*$K341)+(BO$88*$K341),0)</f>
        <v>0</v>
      </c>
      <c r="BP341" s="396">
        <f>ROUND((BP$68*$K341)+(BP$15*'3c CalSAWS DD&amp;I CAP'!$K$346*'2a CalSAWS DD&amp;I'!$K341)+(BP$37*$K341)+(BP$56*$K341)+(BP$88*$K341),0)</f>
        <v>0</v>
      </c>
      <c r="BQ341" s="396">
        <f>ROUND((BQ$68*$K341)+(BQ$15*'3c CalSAWS DD&amp;I CAP'!$K$346*'2a CalSAWS DD&amp;I'!$K341)+(BQ$37*$K341)+(BQ$56*$K341)+(BQ$88*$K341),0)</f>
        <v>0</v>
      </c>
      <c r="BR341" s="396">
        <f>ROUND((BR$68*$K341)+(BR$15*'3c CalSAWS DD&amp;I CAP'!$K$346*'2a CalSAWS DD&amp;I'!$K341)+(BR$37*$K341)+(BR$56*$K341)+(BR$88*$K341),0)</f>
        <v>0</v>
      </c>
      <c r="BS341" s="396">
        <f>ROUND((BS$68*$K341)+(BS$15*'3c CalSAWS DD&amp;I CAP'!$K$346*'2a CalSAWS DD&amp;I'!$K341)+(BS$37*$K341)+(BS$56*$K341)+(BS$88*$K341),0)</f>
        <v>0</v>
      </c>
      <c r="BT341" s="396">
        <f>ROUND((BT$68*$K341)+(BT$15*'3c CalSAWS DD&amp;I CAP'!$K$346*'2a CalSAWS DD&amp;I'!$K341)+(BT$37*$K341)+(BT$56*$K341)+(BT$88*$K341),0)</f>
        <v>0</v>
      </c>
      <c r="BU341" s="396">
        <f>ROUND((BU$68*$K341)+(BU$15*'3c CalSAWS DD&amp;I CAP'!$K$346*'2a CalSAWS DD&amp;I'!$K341)+(BU$37*$K341)+(BU$56*$K341)+(BU$88*$K341),0)</f>
        <v>0</v>
      </c>
      <c r="BV341" s="396">
        <f>ROUND((BV$68*$K341)+(BV$15*'3c CalSAWS DD&amp;I CAP'!$K$346*'2a CalSAWS DD&amp;I'!$K341)+(BV$37*$K341)+(BV$56*$K341)+(BV$88*$K341),0)</f>
        <v>0</v>
      </c>
      <c r="BW341" s="396"/>
      <c r="BX341" s="396">
        <f t="shared" si="1057"/>
        <v>1342605</v>
      </c>
      <c r="BY341" s="397"/>
      <c r="BZ341" s="397">
        <f t="shared" si="1039"/>
        <v>0</v>
      </c>
      <c r="CA341" s="544">
        <f t="shared" si="1054"/>
        <v>19191</v>
      </c>
      <c r="CB341" s="544">
        <f t="shared" si="1054"/>
        <v>61224</v>
      </c>
      <c r="CC341" s="544">
        <f t="shared" si="1054"/>
        <v>756632</v>
      </c>
      <c r="CD341" s="544">
        <f t="shared" si="1054"/>
        <v>444456</v>
      </c>
      <c r="CE341" s="544">
        <f t="shared" si="1054"/>
        <v>41328</v>
      </c>
      <c r="CF341" s="544">
        <f t="shared" si="1058"/>
        <v>19360</v>
      </c>
      <c r="CG341" s="544">
        <f t="shared" si="1053"/>
        <v>414</v>
      </c>
      <c r="CH341" s="544">
        <f t="shared" si="1053"/>
        <v>0</v>
      </c>
      <c r="CI341" s="391"/>
      <c r="CJ341" s="544">
        <f t="shared" si="1055"/>
        <v>41366</v>
      </c>
      <c r="CK341" s="544">
        <f t="shared" si="1055"/>
        <v>135794</v>
      </c>
      <c r="CL341" s="544">
        <f t="shared" si="1055"/>
        <v>1006090</v>
      </c>
      <c r="CM341" s="544">
        <f t="shared" si="1055"/>
        <v>117054</v>
      </c>
      <c r="CN341" s="544">
        <f t="shared" si="1055"/>
        <v>37259</v>
      </c>
      <c r="CO341" s="544">
        <f t="shared" si="1059"/>
        <v>4904</v>
      </c>
      <c r="CP341" s="544">
        <f t="shared" si="1056"/>
        <v>138</v>
      </c>
      <c r="CQ341" s="544">
        <f t="shared" si="1056"/>
        <v>0</v>
      </c>
      <c r="CR341" s="398">
        <f t="shared" si="1042"/>
        <v>0</v>
      </c>
      <c r="CV341" s="390"/>
      <c r="CW341" s="390"/>
      <c r="CX341" s="390"/>
      <c r="CY341" s="390"/>
      <c r="CZ341" s="390"/>
      <c r="DA341" s="390"/>
      <c r="DB341" s="390"/>
      <c r="DC341" s="390"/>
      <c r="DD341" s="390"/>
      <c r="DE341" s="390"/>
      <c r="DF341" s="390"/>
      <c r="DG341" s="390"/>
      <c r="DH341" s="390"/>
      <c r="DI341" s="390"/>
      <c r="DJ341" s="390"/>
      <c r="DK341" s="390"/>
      <c r="DL341" s="390"/>
      <c r="DM341" s="390"/>
      <c r="DN341" s="390"/>
      <c r="DO341" s="390"/>
      <c r="DP341" s="390"/>
      <c r="DQ341" s="390"/>
      <c r="DR341" s="390"/>
      <c r="DS341" s="390"/>
      <c r="DT341" s="390"/>
      <c r="DU341" s="390"/>
      <c r="DV341" s="390"/>
      <c r="DW341" s="390"/>
      <c r="DX341" s="390"/>
      <c r="DY341" s="390"/>
      <c r="DZ341" s="390"/>
      <c r="EA341" s="390"/>
      <c r="EB341" s="390"/>
    </row>
    <row r="342" spans="1:132" ht="14.25" outlineLevel="1">
      <c r="A342" s="543" t="s">
        <v>159</v>
      </c>
      <c r="B342" s="424">
        <v>1.46E-2</v>
      </c>
      <c r="C342" s="425">
        <f>'4a 1718 CS PC'!AP40</f>
        <v>1.43E-2</v>
      </c>
      <c r="D342" s="425">
        <f>'4a 1718 CS PC'!AR40</f>
        <v>2.0199999999999999E-2</v>
      </c>
      <c r="E342" s="425">
        <f>'4b 1819 CS PC'!$AT40</f>
        <v>1.4999999999999999E-2</v>
      </c>
      <c r="F342" s="425">
        <f>'4b 1819 CS PC'!AQ40</f>
        <v>2.1299999999999999E-2</v>
      </c>
      <c r="G342" s="425">
        <f>'4c 1920 CS PC'!AS40</f>
        <v>1.5100000000000001E-2</v>
      </c>
      <c r="H342" s="425">
        <f>'4c 1920 CS PC'!AP40</f>
        <v>2.1499999999999998E-2</v>
      </c>
      <c r="I342" s="425">
        <f>'4d 2021 CS PC'!AS40</f>
        <v>1.6799999999999999E-2</v>
      </c>
      <c r="J342" s="425">
        <f>'4d 2021 CS PC'!AP40</f>
        <v>2.3900000000000001E-2</v>
      </c>
      <c r="K342" s="425">
        <f>'4e 2122 CS PC'!AB40</f>
        <v>1.7000000000000001E-2</v>
      </c>
      <c r="L342" s="425"/>
      <c r="M342" s="396">
        <f>ROUND((M$68*$D342)+(M$15*'3c CalSAWS DD&amp;I CAP'!$K$64*'2a CalSAWS DD&amp;I'!$B342)+(M$37*$B342)+(M$56*$B342)+(M$88*$B342),0)</f>
        <v>22</v>
      </c>
      <c r="N342" s="396">
        <f>ROUND((N$68*$D342)+(N$15*'3c CalSAWS DD&amp;I CAP'!$K$64*'2a CalSAWS DD&amp;I'!$B342)+(N$37*$B342)+(N$56*$B342)+(N$88*$B342),0)</f>
        <v>4166</v>
      </c>
      <c r="O342" s="396">
        <f>ROUND((O$68*$D342)+(O$15*'3c CalSAWS DD&amp;I CAP'!$K$64*'2a CalSAWS DD&amp;I'!$B342)+(O$37*$B342)+(O$56*$B342)+(O$88*$B342),0)</f>
        <v>4</v>
      </c>
      <c r="P342" s="396">
        <f>ROUND((P$68*$D342)+(P$15*'3c CalSAWS DD&amp;I CAP'!$K$64*'2a CalSAWS DD&amp;I'!$C342)+(P$37*$C342)+(P$56*$C342)+(P$88*$C342),0)</f>
        <v>2444</v>
      </c>
      <c r="Q342" s="396">
        <f>ROUND((Q$68*$D342)+(Q$15*'3c CalSAWS DD&amp;I CAP'!$K$64*'2a CalSAWS DD&amp;I'!$C342)+(Q$37*$C342)+(Q$56*$C342)+(Q$88*$C342),0)</f>
        <v>2306</v>
      </c>
      <c r="R342" s="396">
        <f>ROUND((R$68*$D342)+(R$15*'3c CalSAWS DD&amp;I CAP'!$K$64*'2a CalSAWS DD&amp;I'!$C342)+(R$37*$C342)+(R$56*$C342)+(R$88*$C342),0)</f>
        <v>0</v>
      </c>
      <c r="S342" s="396">
        <f>ROUND((S$68*$D342)+(S$15*'3c CalSAWS DD&amp;I CAP'!$K$64*'2a CalSAWS DD&amp;I'!$C342)+(S$37*$C342)+(S$56*$C342)+(S$88*$C342),0)</f>
        <v>3028</v>
      </c>
      <c r="T342" s="396">
        <f t="shared" si="1043"/>
        <v>-162.67680000000001</v>
      </c>
      <c r="U342" s="396">
        <f t="shared" si="1044"/>
        <v>-0.80079999999999996</v>
      </c>
      <c r="V342" s="396">
        <f>ROUND((V$68*$D342)+(V$15*'3c CalSAWS DD&amp;I CAP'!$K$64*'2a CalSAWS DD&amp;I'!$C342)+(V$37*$C342)+(V$56*$C342)+(V$88*$C342),0)</f>
        <v>5507</v>
      </c>
      <c r="W342" s="396">
        <f>ROUND((W$68*$F342)+(W$15*'3c CalSAWS DD&amp;I CAP'!$K$157*'2a CalSAWS DD&amp;I'!$E342)+(W$37*$E342)+(W$56*$E342)+(W$88*$E342),0)</f>
        <v>3727</v>
      </c>
      <c r="X342" s="396">
        <f>ROUND((X$68*$D342)+(X$15*'3c CalSAWS DD&amp;I CAP'!$K$64*'2a CalSAWS DD&amp;I'!$C342)+(X$37*$C342)+(X$56*$C342)+(X$88*$C342),0)</f>
        <v>1</v>
      </c>
      <c r="Y342" s="396">
        <f>ROUND((Y$68*$F342)+(Y$15*'3c CalSAWS DD&amp;I CAP'!$K$157*'2a CalSAWS DD&amp;I'!$E342)+(Y$37*$E342)+(Y$56*$E342)+(Y$88*$E342),0)</f>
        <v>18639</v>
      </c>
      <c r="Z342" s="396">
        <f>ROUND((Z$68*$F342)+(Z$15*'3c CalSAWS DD&amp;I CAP'!$K$157*'2a CalSAWS DD&amp;I'!$E342)+(Z$37*$E342)+(Z$56*$E342)+(Z$88*$E342),0)</f>
        <v>50674</v>
      </c>
      <c r="AA342" s="487">
        <f>ROUNDUP((AA$68*$F342)+(AA$15*'3c CalSAWS DD&amp;I CAP'!$K$157*'2a CalSAWS DD&amp;I'!$E342)+(AA$37*$E342)+(AA$56*$E342)+(AA$88*$E342),0)</f>
        <v>101931</v>
      </c>
      <c r="AB342" s="396">
        <f>ROUND((AB$68*$H342)+(AB$15*'3c CalSAWS DD&amp;I CAP'!$K$252*'2a CalSAWS DD&amp;I'!$G342)+(AB$37*$G342)+(AB$56*$G342)+(AB$88*$G342),0)</f>
        <v>78913</v>
      </c>
      <c r="AC342" s="396">
        <f>ROUND((AC$68*$F342)+(AC$15*'3c CalSAWS DD&amp;I CAP'!$K$157*'2a CalSAWS DD&amp;I'!$E342)+(AC$37*$E342)+(AC$56*$E342)+(AC$88*$E342),0)</f>
        <v>25</v>
      </c>
      <c r="AD342" s="396">
        <f>ROUND((AD$68*$H342)+(AD$15*'3c CalSAWS DD&amp;I CAP'!$K$252*'2a CalSAWS DD&amp;I'!$G342)+(AD$37*$G342)+(AD$56*$G342)+(AD$88*$G342),0)</f>
        <v>2541</v>
      </c>
      <c r="AE342" s="396">
        <f>ROUND((AE$68*$F342)+(AE$15*'3c CalSAWS DD&amp;I CAP'!$K$157*'2a CalSAWS DD&amp;I'!$E342)+(AE$37*$E342)+(AE$56*$E342)+(AE$88*$E342),0)</f>
        <v>40</v>
      </c>
      <c r="AF342" s="396">
        <f>ROUND((AF$68*$H342)+(AF$15*'3c CalSAWS DD&amp;I CAP'!$K$252*'2a CalSAWS DD&amp;I'!$G342)+(AF$37*$G342)+(AF$56*$G342)+(AF$88*$G342),0)</f>
        <v>17102</v>
      </c>
      <c r="AG342" s="396">
        <f>ROUND((AG$68*$H342)+(AG$15*'3c CalSAWS DD&amp;I CAP'!$K$252*'2a CalSAWS DD&amp;I'!$G342)+(AG$37*$G342)+(AG$56*$G342)+(AG$88*$G342),0)</f>
        <v>6028</v>
      </c>
      <c r="AH342" s="396">
        <f>ROUND((AH$68*$J342)+(AH$15*'3c CalSAWS DD&amp;I CAP'!$K$346*'2a CalSAWS DD&amp;I'!$I342)+(AH$37*$I342)+(AH$56*$I342)+(AH$88*$I342),0)</f>
        <v>1945</v>
      </c>
      <c r="AI342" s="396">
        <f>ROUND((AI$68*$H342)+(AI$15*'3c CalSAWS DD&amp;I CAP'!$K$252*'2a CalSAWS DD&amp;I'!$G342)+(AI$37*$G342)+(AI$56*$G342)+(AI$88*$G342),0)</f>
        <v>155</v>
      </c>
      <c r="AJ342" s="396">
        <f>ROUND((AJ$15*'3c CalSAWS DD&amp;I CAP'!$K$346*'2a CalSAWS DD&amp;I'!$I342)+(AJ$37*$I342)+(AJ$56*$I342)+(AJ$88*$I342),0)</f>
        <v>2292</v>
      </c>
      <c r="AK342" s="396">
        <f>ROUND((AK$15*'3c CalSAWS DD&amp;I CAP'!$K$252*'2a CalSAWS DD&amp;I'!$G342)+(AK$37*$G342)+(AK$56*$G342)+(AK$88*$G342),0)</f>
        <v>204</v>
      </c>
      <c r="AL342" s="396">
        <f>ROUND((AL$68*$J342)+(AL$15*'3c CalSAWS DD&amp;I CAP'!$K$346*'2a CalSAWS DD&amp;I'!$I342)+(AL$37*$I342)+(AL$56*$I342)+(AL$88*$I342),0)</f>
        <v>2509</v>
      </c>
      <c r="AM342" s="396">
        <f>ROUND((AM$68*$J342)+(AM$15*'3c CalSAWS DD&amp;I CAP'!$K$346*'2a CalSAWS DD&amp;I'!$I342)+(AM$37*$I342)+(AM$56*$I342)+(AM$88*$I342),0)</f>
        <v>3016</v>
      </c>
      <c r="AN342" s="396">
        <f>ROUND((AN$68*$K342)+(AN$15*'3c CalSAWS DD&amp;I CAP'!$K$346*'2a CalSAWS DD&amp;I'!$K342)+(AN$37*$K342)+(AN$56*$K342)+(AN$88*$K342),0)</f>
        <v>1178</v>
      </c>
      <c r="AO342" s="396">
        <f>ROUND((AO$68*$K342)+(AO$15*'3c CalSAWS DD&amp;I CAP'!$K$346*'2a CalSAWS DD&amp;I'!$K342)+(AO$37*$K342)+(AO$56*$K342)+(AO$88*$K342),0)</f>
        <v>138</v>
      </c>
      <c r="AP342" s="396">
        <f>ROUND((AP$68*$K342)+(AP$15*'3c CalSAWS DD&amp;I CAP'!$K$346*'2a CalSAWS DD&amp;I'!$K342)+(AP$37*$K342)+(AP$56*$K342)+(AP$88*$K342),0)</f>
        <v>831</v>
      </c>
      <c r="AQ342" s="396">
        <f>ROUND((AQ$68*$K342)+(AQ$15*'3c CalSAWS DD&amp;I CAP'!$K$346*'2a CalSAWS DD&amp;I'!$K342)+(AQ$37*$K342)+(AQ$56*$K342)+(AQ$88*$K342),0)</f>
        <v>796</v>
      </c>
      <c r="AR342" s="396">
        <f>ROUND((AR$68*$K342)+(AR$15*'3c CalSAWS DD&amp;I CAP'!$K$346*'2a CalSAWS DD&amp;I'!$K342)+(AR$37*$K342)+(AR$56*$K342)+(AR$88*$K342),0)</f>
        <v>645</v>
      </c>
      <c r="AS342" s="396">
        <f>ROUND((AS$68*$K342)+(AS$15*'3c CalSAWS DD&amp;I CAP'!$K$346*'2a CalSAWS DD&amp;I'!$K342)+(AS$37*$K342)+(AS$56*$K342)+(AS$88*$K342),0)</f>
        <v>527</v>
      </c>
      <c r="AT342" s="396">
        <f>ROUND((AT$68*$K342)+(AT$15*'3c CalSAWS DD&amp;I CAP'!$K$346*'2a CalSAWS DD&amp;I'!$K342)+(AT$37*$K342)+(AT$56*$K342)+(AT$88*$K342),0)</f>
        <v>526</v>
      </c>
      <c r="AU342" s="396">
        <f>ROUND((AU$68*$K342)+(AU$15*'3c CalSAWS DD&amp;I CAP'!$K$346*'2a CalSAWS DD&amp;I'!$K342)+(AU$37*$K342)+(AU$56*$K342)+(AU$88*$K342),0)</f>
        <v>28</v>
      </c>
      <c r="AV342" s="396">
        <f>ROUND((AV$68*$K342)+(AV$15*'3c CalSAWS DD&amp;I CAP'!$K$346*'2a CalSAWS DD&amp;I'!$K342)+(AV$37*$K342)+(AV$56*$K342)+(AV$88*$K342),0)</f>
        <v>21</v>
      </c>
      <c r="AW342" s="396">
        <f>ROUND((AW$68*$K342)+(AW$15*'3c CalSAWS DD&amp;I CAP'!$K$346*'2a CalSAWS DD&amp;I'!$K342)+(AW$37*$K342)+(AW$56*$K342)+(AW$88*$K342),0)</f>
        <v>12</v>
      </c>
      <c r="AX342" s="396">
        <f>ROUND((AX$68*$K342)+(AX$15*'3c CalSAWS DD&amp;I CAP'!$K$346*'2a CalSAWS DD&amp;I'!$K342)+(AX$37*$K342)+(AX$56*$K342)+(AX$88*$K342),0)</f>
        <v>14</v>
      </c>
      <c r="AY342" s="396">
        <f>ROUND((AY$68*$K342)+(AY$15*'3c CalSAWS DD&amp;I CAP'!$K$346*'2a CalSAWS DD&amp;I'!$K342)+(AY$37*$K342)+(AY$56*$K342)+(AY$88*$K342),0)</f>
        <v>11</v>
      </c>
      <c r="AZ342" s="396">
        <f>ROUND((AZ$68*$K342)+(AZ$15*'3c CalSAWS DD&amp;I CAP'!$K$346*'2a CalSAWS DD&amp;I'!$K342)+(AZ$37*$K342)+(AZ$56*$K342)+(AZ$88*$K342),0)</f>
        <v>11</v>
      </c>
      <c r="BA342" s="396">
        <f>ROUND((BA$68*$K342)+(BA$15*'3c CalSAWS DD&amp;I CAP'!$K$346*'2a CalSAWS DD&amp;I'!$K342)+(BA$37*$K342)+(BA$56*$K342)+(BA$88*$K342),0)</f>
        <v>11</v>
      </c>
      <c r="BB342" s="396">
        <f>ROUND((BB$68*$K342)+(BB$15*'3c CalSAWS DD&amp;I CAP'!$K$346*'2a CalSAWS DD&amp;I'!$K342)+(BB$37*$K342)+(BB$56*$K342)+(BB$88*$K342),0)</f>
        <v>11</v>
      </c>
      <c r="BC342" s="396">
        <f>ROUND((BC$68*$K342)+(BC$15*'3c CalSAWS DD&amp;I CAP'!$K$346*'2a CalSAWS DD&amp;I'!$K342)+(BC$37*$K342)+(BC$56*$K342)+(BC$88*$K342),0)</f>
        <v>11</v>
      </c>
      <c r="BD342" s="396">
        <f>ROUND((BD$68*$K342)+(BD$15*'3c CalSAWS DD&amp;I CAP'!$K$346*'2a CalSAWS DD&amp;I'!$K342)+(BD$37*$K342)+(BD$56*$K342)+(BD$88*$K342),0)</f>
        <v>11</v>
      </c>
      <c r="BE342" s="396">
        <f>ROUND((BE$68*$K342)+(BE$15*'3c CalSAWS DD&amp;I CAP'!$K$346*'2a CalSAWS DD&amp;I'!$K342)+(BE$37*$K342)+(BE$56*$K342)+(BE$88*$K342),0)</f>
        <v>11</v>
      </c>
      <c r="BF342" s="396">
        <f>ROUND((BF$68*$K342)+(BF$15*'3c CalSAWS DD&amp;I CAP'!$K$346*'2a CalSAWS DD&amp;I'!$K342)+(BF$37*$K342)+(BF$56*$K342)+(BF$88*$K342),0)</f>
        <v>11</v>
      </c>
      <c r="BG342" s="396">
        <f>ROUND((BG$68*$K342)+(BG$15*'3c CalSAWS DD&amp;I CAP'!$K$346*'2a CalSAWS DD&amp;I'!$K342)+(BG$37*$K342)+(BG$56*$K342)+(BG$88*$K342),0)</f>
        <v>11</v>
      </c>
      <c r="BH342" s="396">
        <f>ROUND((BH$68*$K342)+(BH$15*'3c CalSAWS DD&amp;I CAP'!$K$346*'2a CalSAWS DD&amp;I'!$K342)+(BH$37*$K342)+(BH$56*$K342)+(BH$88*$K342),0)</f>
        <v>0</v>
      </c>
      <c r="BI342" s="396">
        <f>ROUND((BI$68*$K342)+(BI$15*'3c CalSAWS DD&amp;I CAP'!$K$346*'2a CalSAWS DD&amp;I'!$K342)+(BI$37*$K342)+(BI$56*$K342)+(BI$88*$K342),0)</f>
        <v>0</v>
      </c>
      <c r="BJ342" s="396">
        <f>ROUND((BJ$68*$K342)+(BJ$15*'3c CalSAWS DD&amp;I CAP'!$K$346*'2a CalSAWS DD&amp;I'!$K342)+(BJ$37*$K342)+(BJ$56*$K342)+(BJ$88*$K342),0)</f>
        <v>0</v>
      </c>
      <c r="BK342" s="396">
        <f>ROUND((BK$68*$K342)+(BK$15*'3c CalSAWS DD&amp;I CAP'!$K$346*'2a CalSAWS DD&amp;I'!$K342)+(BK$37*$K342)+(BK$56*$K342)+(BK$88*$K342),0)</f>
        <v>0</v>
      </c>
      <c r="BL342" s="396">
        <f>ROUND((BL$68*$K342)+(BL$15*'3c CalSAWS DD&amp;I CAP'!$K$346*'2a CalSAWS DD&amp;I'!$K342)+(BL$37*$K342)+(BL$56*$K342)+(BL$88*$K342),0)</f>
        <v>0</v>
      </c>
      <c r="BM342" s="396">
        <f>ROUND((BM$68*$K342)+(BM$15*'3c CalSAWS DD&amp;I CAP'!$K$346*'2a CalSAWS DD&amp;I'!$K342)+(BM$37*$K342)+(BM$56*$K342)+(BM$88*$K342),0)</f>
        <v>0</v>
      </c>
      <c r="BN342" s="396">
        <f>ROUND((BN$68*$K342)+(BN$15*'3c CalSAWS DD&amp;I CAP'!$K$346*'2a CalSAWS DD&amp;I'!$K342)+(BN$37*$K342)+(BN$56*$K342)+(BN$88*$K342),0)</f>
        <v>0</v>
      </c>
      <c r="BO342" s="396">
        <f>ROUND((BO$68*$K342)+(BO$15*'3c CalSAWS DD&amp;I CAP'!$K$346*'2a CalSAWS DD&amp;I'!$K342)+(BO$37*$K342)+(BO$56*$K342)+(BO$88*$K342),0)</f>
        <v>0</v>
      </c>
      <c r="BP342" s="396">
        <f>ROUND((BP$68*$K342)+(BP$15*'3c CalSAWS DD&amp;I CAP'!$K$346*'2a CalSAWS DD&amp;I'!$K342)+(BP$37*$K342)+(BP$56*$K342)+(BP$88*$K342),0)</f>
        <v>0</v>
      </c>
      <c r="BQ342" s="396">
        <f>ROUND((BQ$68*$K342)+(BQ$15*'3c CalSAWS DD&amp;I CAP'!$K$346*'2a CalSAWS DD&amp;I'!$K342)+(BQ$37*$K342)+(BQ$56*$K342)+(BQ$88*$K342),0)</f>
        <v>0</v>
      </c>
      <c r="BR342" s="396">
        <f>ROUND((BR$68*$K342)+(BR$15*'3c CalSAWS DD&amp;I CAP'!$K$346*'2a CalSAWS DD&amp;I'!$K342)+(BR$37*$K342)+(BR$56*$K342)+(BR$88*$K342),0)</f>
        <v>0</v>
      </c>
      <c r="BS342" s="396">
        <f>ROUND((BS$68*$K342)+(BS$15*'3c CalSAWS DD&amp;I CAP'!$K$346*'2a CalSAWS DD&amp;I'!$K342)+(BS$37*$K342)+(BS$56*$K342)+(BS$88*$K342),0)</f>
        <v>0</v>
      </c>
      <c r="BT342" s="396">
        <f>ROUND((BT$68*$K342)+(BT$15*'3c CalSAWS DD&amp;I CAP'!$K$346*'2a CalSAWS DD&amp;I'!$K342)+(BT$37*$K342)+(BT$56*$K342)+(BT$88*$K342),0)</f>
        <v>0</v>
      </c>
      <c r="BU342" s="396">
        <f>ROUND((BU$68*$K342)+(BU$15*'3c CalSAWS DD&amp;I CAP'!$K$346*'2a CalSAWS DD&amp;I'!$K342)+(BU$37*$K342)+(BU$56*$K342)+(BU$88*$K342),0)</f>
        <v>0</v>
      </c>
      <c r="BV342" s="396">
        <f>ROUND((BV$68*$K342)+(BV$15*'3c CalSAWS DD&amp;I CAP'!$K$346*'2a CalSAWS DD&amp;I'!$K342)+(BV$37*$K342)+(BV$56*$K342)+(BV$88*$K342),0)</f>
        <v>0</v>
      </c>
      <c r="BW342" s="396"/>
      <c r="BX342" s="396">
        <f t="shared" si="1057"/>
        <v>311871</v>
      </c>
      <c r="BY342" s="397"/>
      <c r="BZ342" s="397">
        <f t="shared" si="1039"/>
        <v>0</v>
      </c>
      <c r="CA342" s="544">
        <f t="shared" si="1054"/>
        <v>4188</v>
      </c>
      <c r="CB342" s="544">
        <f t="shared" si="1054"/>
        <v>13126</v>
      </c>
      <c r="CC342" s="544">
        <f t="shared" si="1054"/>
        <v>174972</v>
      </c>
      <c r="CD342" s="544">
        <f t="shared" si="1054"/>
        <v>104649</v>
      </c>
      <c r="CE342" s="544">
        <f t="shared" si="1054"/>
        <v>10121</v>
      </c>
      <c r="CF342" s="544">
        <f t="shared" si="1058"/>
        <v>4716</v>
      </c>
      <c r="CG342" s="544">
        <f t="shared" si="1053"/>
        <v>99</v>
      </c>
      <c r="CH342" s="544">
        <f t="shared" si="1053"/>
        <v>0</v>
      </c>
      <c r="CI342" s="391"/>
      <c r="CJ342" s="544">
        <f t="shared" si="1055"/>
        <v>8942</v>
      </c>
      <c r="CK342" s="544">
        <f t="shared" si="1055"/>
        <v>30739</v>
      </c>
      <c r="CL342" s="544">
        <f t="shared" si="1055"/>
        <v>234124</v>
      </c>
      <c r="CM342" s="544">
        <f t="shared" si="1055"/>
        <v>27726</v>
      </c>
      <c r="CN342" s="544">
        <f t="shared" si="1055"/>
        <v>9113</v>
      </c>
      <c r="CO342" s="544">
        <f t="shared" si="1059"/>
        <v>1194</v>
      </c>
      <c r="CP342" s="544">
        <f t="shared" si="1056"/>
        <v>33</v>
      </c>
      <c r="CQ342" s="544">
        <f t="shared" si="1056"/>
        <v>0</v>
      </c>
      <c r="CR342" s="398">
        <f t="shared" si="1042"/>
        <v>0</v>
      </c>
      <c r="CV342" s="390"/>
      <c r="CW342" s="390"/>
      <c r="CX342" s="390"/>
      <c r="CY342" s="390"/>
      <c r="CZ342" s="390"/>
      <c r="DA342" s="390"/>
      <c r="DB342" s="390"/>
      <c r="DC342" s="390"/>
      <c r="DD342" s="390"/>
      <c r="DE342" s="390"/>
      <c r="DF342" s="390"/>
      <c r="DG342" s="390"/>
      <c r="DH342" s="390"/>
      <c r="DI342" s="390"/>
      <c r="DJ342" s="390"/>
      <c r="DK342" s="390"/>
      <c r="DL342" s="390"/>
      <c r="DM342" s="390"/>
      <c r="DN342" s="390"/>
      <c r="DO342" s="390"/>
      <c r="DP342" s="390"/>
      <c r="DQ342" s="390"/>
      <c r="DR342" s="390"/>
      <c r="DS342" s="390"/>
      <c r="DT342" s="390"/>
      <c r="DU342" s="390"/>
      <c r="DV342" s="390"/>
      <c r="DW342" s="390"/>
      <c r="DX342" s="390"/>
      <c r="DY342" s="390"/>
      <c r="DZ342" s="390"/>
      <c r="EA342" s="390"/>
      <c r="EB342" s="390"/>
    </row>
    <row r="343" spans="1:132" ht="14.25" outlineLevel="1">
      <c r="A343" s="543" t="s">
        <v>160</v>
      </c>
      <c r="B343" s="424">
        <v>2.3199999999999998E-2</v>
      </c>
      <c r="C343" s="425">
        <f>'4a 1718 CS PC'!AP41</f>
        <v>2.29E-2</v>
      </c>
      <c r="D343" s="425">
        <f>'4a 1718 CS PC'!AR41</f>
        <v>3.2199999999999999E-2</v>
      </c>
      <c r="E343" s="425">
        <f>'4b 1819 CS PC'!$AT41</f>
        <v>2.3E-2</v>
      </c>
      <c r="F343" s="425">
        <f>'4b 1819 CS PC'!AQ41</f>
        <v>3.2599999999999997E-2</v>
      </c>
      <c r="G343" s="425">
        <f>'4c 1920 CS PC'!AS41</f>
        <v>2.2700000000000001E-2</v>
      </c>
      <c r="H343" s="425">
        <f>'4c 1920 CS PC'!AP41</f>
        <v>3.2199999999999999E-2</v>
      </c>
      <c r="I343" s="425">
        <f>'4d 2021 CS PC'!AS41</f>
        <v>2.1899999999999999E-2</v>
      </c>
      <c r="J343" s="425">
        <f>'4d 2021 CS PC'!AP41</f>
        <v>3.1199999999999999E-2</v>
      </c>
      <c r="K343" s="425">
        <f>'4e 2122 CS PC'!AB41</f>
        <v>2.1899999999999999E-2</v>
      </c>
      <c r="L343" s="425"/>
      <c r="M343" s="396">
        <f>ROUND((M$68*$D343)+(M$15*'3c CalSAWS DD&amp;I CAP'!$K$64*'2a CalSAWS DD&amp;I'!$B343)+(M$37*$B343)+(M$56*$B343)+(M$88*$B343),0)</f>
        <v>35</v>
      </c>
      <c r="N343" s="396">
        <f>ROUND((N$68*$D343)+(N$15*'3c CalSAWS DD&amp;I CAP'!$K$64*'2a CalSAWS DD&amp;I'!$B343)+(N$37*$B343)+(N$56*$B343)+(N$88*$B343),0)</f>
        <v>6620</v>
      </c>
      <c r="O343" s="396">
        <f>ROUND((O$68*$D343)+(O$15*'3c CalSAWS DD&amp;I CAP'!$K$64*'2a CalSAWS DD&amp;I'!$B343)+(O$37*$B343)+(O$56*$B343)+(O$88*$B343),0)</f>
        <v>6</v>
      </c>
      <c r="P343" s="396">
        <f>ROUND((P$68*$D343)+(P$15*'3c CalSAWS DD&amp;I CAP'!$K$64*'2a CalSAWS DD&amp;I'!$C343)+(P$37*$C343)+(P$56*$C343)+(P$88*$C343),0)</f>
        <v>3914</v>
      </c>
      <c r="Q343" s="396">
        <f>ROUND((Q$68*$D343)+(Q$15*'3c CalSAWS DD&amp;I CAP'!$K$64*'2a CalSAWS DD&amp;I'!$C343)+(Q$37*$C343)+(Q$56*$C343)+(Q$88*$C343),0)</f>
        <v>3693</v>
      </c>
      <c r="R343" s="396">
        <f>ROUND((R$68*$D343)+(R$15*'3c CalSAWS DD&amp;I CAP'!$K$64*'2a CalSAWS DD&amp;I'!$C343)+(R$37*$C343)+(R$56*$C343)+(R$88*$C343),0)</f>
        <v>0</v>
      </c>
      <c r="S343" s="487">
        <f>ROUNDDOWN((S$68*$D343)+(S$15*'3c CalSAWS DD&amp;I CAP'!$K$64*'2a CalSAWS DD&amp;I'!$C343)+(S$37*$C343)+(S$56*$C343)+(S$88*$C343),0)</f>
        <v>4849</v>
      </c>
      <c r="T343" s="396">
        <f t="shared" si="1043"/>
        <v>-260.5104</v>
      </c>
      <c r="U343" s="396">
        <f t="shared" si="1044"/>
        <v>-1.2824</v>
      </c>
      <c r="V343" s="396">
        <f>ROUND((V$68*$D343)+(V$15*'3c CalSAWS DD&amp;I CAP'!$K$64*'2a CalSAWS DD&amp;I'!$C343)+(V$37*$C343)+(V$56*$C343)+(V$88*$C343),0)</f>
        <v>8819</v>
      </c>
      <c r="W343" s="396">
        <f>ROUND((W$68*$F343)+(W$15*'3c CalSAWS DD&amp;I CAP'!$K$157*'2a CalSAWS DD&amp;I'!$E343)+(W$37*$E343)+(W$56*$E343)+(W$88*$E343),0)</f>
        <v>5715</v>
      </c>
      <c r="X343" s="396">
        <f>ROUND((X$68*$D343)+(X$15*'3c CalSAWS DD&amp;I CAP'!$K$64*'2a CalSAWS DD&amp;I'!$C343)+(X$37*$C343)+(X$56*$C343)+(X$88*$C343),0)</f>
        <v>2</v>
      </c>
      <c r="Y343" s="396">
        <f>ROUND((Y$68*$F343)+(Y$15*'3c CalSAWS DD&amp;I CAP'!$K$157*'2a CalSAWS DD&amp;I'!$E343)+(Y$37*$E343)+(Y$56*$E343)+(Y$88*$E343),0)</f>
        <v>28544</v>
      </c>
      <c r="Z343" s="396">
        <f>ROUND((Z$68*$F343)+(Z$15*'3c CalSAWS DD&amp;I CAP'!$K$157*'2a CalSAWS DD&amp;I'!$E343)+(Z$37*$E343)+(Z$56*$E343)+(Z$88*$E343),0)</f>
        <v>77575</v>
      </c>
      <c r="AA343" s="396">
        <f>ROUND((AA$68*$F343)+(AA$15*'3c CalSAWS DD&amp;I CAP'!$K$157*'2a CalSAWS DD&amp;I'!$E343)+(AA$37*$E343)+(AA$56*$E343)+(AA$88*$E343),0)</f>
        <v>156022</v>
      </c>
      <c r="AB343" s="396">
        <f>ROUND((AB$68*$H343)+(AB$15*'3c CalSAWS DD&amp;I CAP'!$K$252*'2a CalSAWS DD&amp;I'!$G343)+(AB$37*$G343)+(AB$56*$G343)+(AB$88*$G343),0)</f>
        <v>118203</v>
      </c>
      <c r="AC343" s="396">
        <f>ROUND((AC$68*$F343)+(AC$15*'3c CalSAWS DD&amp;I CAP'!$K$157*'2a CalSAWS DD&amp;I'!$E343)+(AC$37*$E343)+(AC$56*$E343)+(AC$88*$E343),0)</f>
        <v>38</v>
      </c>
      <c r="AD343" s="396">
        <f>ROUND((AD$68*$H343)+(AD$15*'3c CalSAWS DD&amp;I CAP'!$K$252*'2a CalSAWS DD&amp;I'!$G343)+(AD$37*$G343)+(AD$56*$G343)+(AD$88*$G343),0)</f>
        <v>3819</v>
      </c>
      <c r="AE343" s="396">
        <f>ROUND((AE$68*$F343)+(AE$15*'3c CalSAWS DD&amp;I CAP'!$K$157*'2a CalSAWS DD&amp;I'!$E343)+(AE$37*$E343)+(AE$56*$E343)+(AE$88*$E343),0)</f>
        <v>62</v>
      </c>
      <c r="AF343" s="396">
        <f>ROUND((AF$68*$H343)+(AF$15*'3c CalSAWS DD&amp;I CAP'!$K$252*'2a CalSAWS DD&amp;I'!$G343)+(AF$37*$G343)+(AF$56*$G343)+(AF$88*$G343),0)</f>
        <v>25625</v>
      </c>
      <c r="AG343" s="396">
        <f>ROUND((AG$68*$H343)+(AG$15*'3c CalSAWS DD&amp;I CAP'!$K$252*'2a CalSAWS DD&amp;I'!$G343)+(AG$37*$G343)+(AG$56*$G343)+(AG$88*$G343),0)</f>
        <v>9051</v>
      </c>
      <c r="AH343" s="396">
        <f>ROUND((AH$68*$J343)+(AH$15*'3c CalSAWS DD&amp;I CAP'!$K$346*'2a CalSAWS DD&amp;I'!$I343)+(AH$37*$I343)+(AH$56*$I343)+(AH$88*$I343),0)</f>
        <v>2535</v>
      </c>
      <c r="AI343" s="396">
        <f>ROUND((AI$68*$H343)+(AI$15*'3c CalSAWS DD&amp;I CAP'!$K$252*'2a CalSAWS DD&amp;I'!$G343)+(AI$37*$G343)+(AI$56*$G343)+(AI$88*$G343),0)</f>
        <v>233</v>
      </c>
      <c r="AJ343" s="487">
        <f>ROUNDUP((AJ$15*'3c CalSAWS DD&amp;I CAP'!$K$346*'2a CalSAWS DD&amp;I'!$I343)+(AJ$37*$I343)+(AJ$56*$I343)+(AJ$88*$I343),0)</f>
        <v>2988</v>
      </c>
      <c r="AK343" s="396">
        <f>ROUND((AK$15*'3c CalSAWS DD&amp;I CAP'!$K$252*'2a CalSAWS DD&amp;I'!$G343)+(AK$37*$G343)+(AK$56*$G343)+(AK$88*$G343),0)</f>
        <v>307</v>
      </c>
      <c r="AL343" s="396">
        <f>ROUND((AL$68*$J343)+(AL$15*'3c CalSAWS DD&amp;I CAP'!$K$346*'2a CalSAWS DD&amp;I'!$I343)+(AL$37*$I343)+(AL$56*$I343)+(AL$88*$I343),0)</f>
        <v>3271</v>
      </c>
      <c r="AM343" s="487">
        <f>ROUNDUP((AM$68*$J343)+(AM$15*'3c CalSAWS DD&amp;I CAP'!$K$346*'2a CalSAWS DD&amp;I'!$I343)+(AM$37*$I343)+(AM$56*$I343)+(AM$88*$I343),0)</f>
        <v>3932</v>
      </c>
      <c r="AN343" s="396">
        <f>ROUND((AN$68*$K343)+(AN$15*'3c CalSAWS DD&amp;I CAP'!$K$346*'2a CalSAWS DD&amp;I'!$K343)+(AN$37*$K343)+(AN$56*$K343)+(AN$88*$K343),0)</f>
        <v>1517</v>
      </c>
      <c r="AO343" s="396">
        <f>ROUND((AO$68*$K343)+(AO$15*'3c CalSAWS DD&amp;I CAP'!$K$346*'2a CalSAWS DD&amp;I'!$K343)+(AO$37*$K343)+(AO$56*$K343)+(AO$88*$K343),0)</f>
        <v>177</v>
      </c>
      <c r="AP343" s="396">
        <f>ROUND((AP$68*$K343)+(AP$15*'3c CalSAWS DD&amp;I CAP'!$K$346*'2a CalSAWS DD&amp;I'!$K343)+(AP$37*$K343)+(AP$56*$K343)+(AP$88*$K343),0)</f>
        <v>1071</v>
      </c>
      <c r="AQ343" s="396">
        <f>ROUND((AQ$68*$K343)+(AQ$15*'3c CalSAWS DD&amp;I CAP'!$K$346*'2a CalSAWS DD&amp;I'!$K343)+(AQ$37*$K343)+(AQ$56*$K343)+(AQ$88*$K343),0)</f>
        <v>1026</v>
      </c>
      <c r="AR343" s="396">
        <f>ROUND((AR$68*$K343)+(AR$15*'3c CalSAWS DD&amp;I CAP'!$K$346*'2a CalSAWS DD&amp;I'!$K343)+(AR$37*$K343)+(AR$56*$K343)+(AR$88*$K343),0)</f>
        <v>831</v>
      </c>
      <c r="AS343" s="396">
        <f>ROUND((AS$68*$K343)+(AS$15*'3c CalSAWS DD&amp;I CAP'!$K$346*'2a CalSAWS DD&amp;I'!$K343)+(AS$37*$K343)+(AS$56*$K343)+(AS$88*$K343),0)</f>
        <v>679</v>
      </c>
      <c r="AT343" s="396">
        <f>ROUND((AT$68*$K343)+(AT$15*'3c CalSAWS DD&amp;I CAP'!$K$346*'2a CalSAWS DD&amp;I'!$K343)+(AT$37*$K343)+(AT$56*$K343)+(AT$88*$K343),0)</f>
        <v>678</v>
      </c>
      <c r="AU343" s="396">
        <f>ROUND((AU$68*$K343)+(AU$15*'3c CalSAWS DD&amp;I CAP'!$K$346*'2a CalSAWS DD&amp;I'!$K343)+(AU$37*$K343)+(AU$56*$K343)+(AU$88*$K343),0)</f>
        <v>35</v>
      </c>
      <c r="AV343" s="396">
        <f>ROUND((AV$68*$K343)+(AV$15*'3c CalSAWS DD&amp;I CAP'!$K$346*'2a CalSAWS DD&amp;I'!$K343)+(AV$37*$K343)+(AV$56*$K343)+(AV$88*$K343),0)</f>
        <v>27</v>
      </c>
      <c r="AW343" s="396">
        <f>ROUND((AW$68*$K343)+(AW$15*'3c CalSAWS DD&amp;I CAP'!$K$346*'2a CalSAWS DD&amp;I'!$K343)+(AW$37*$K343)+(AW$56*$K343)+(AW$88*$K343),0)</f>
        <v>15</v>
      </c>
      <c r="AX343" s="396">
        <f>ROUND((AX$68*$K343)+(AX$15*'3c CalSAWS DD&amp;I CAP'!$K$346*'2a CalSAWS DD&amp;I'!$K343)+(AX$37*$K343)+(AX$56*$K343)+(AX$88*$K343),0)</f>
        <v>18</v>
      </c>
      <c r="AY343" s="396">
        <f>ROUND((AY$68*$K343)+(AY$15*'3c CalSAWS DD&amp;I CAP'!$K$346*'2a CalSAWS DD&amp;I'!$K343)+(AY$37*$K343)+(AY$56*$K343)+(AY$88*$K343),0)</f>
        <v>14</v>
      </c>
      <c r="AZ343" s="396">
        <f>ROUND((AZ$68*$K343)+(AZ$15*'3c CalSAWS DD&amp;I CAP'!$K$346*'2a CalSAWS DD&amp;I'!$K343)+(AZ$37*$K343)+(AZ$56*$K343)+(AZ$88*$K343),0)</f>
        <v>14</v>
      </c>
      <c r="BA343" s="396">
        <f>ROUND((BA$68*$K343)+(BA$15*'3c CalSAWS DD&amp;I CAP'!$K$346*'2a CalSAWS DD&amp;I'!$K343)+(BA$37*$K343)+(BA$56*$K343)+(BA$88*$K343),0)</f>
        <v>14</v>
      </c>
      <c r="BB343" s="487">
        <f>ROUNDUP((BB$68*$K343)+(BB$15*'3c CalSAWS DD&amp;I CAP'!$K$346*'2a CalSAWS DD&amp;I'!$K343)+(BB$37*$K343)+(BB$56*$K343)+(BB$88*$K343),0)</f>
        <v>15</v>
      </c>
      <c r="BC343" s="487">
        <f>ROUNDUP((BC$68*$K343)+(BC$15*'3c CalSAWS DD&amp;I CAP'!$K$346*'2a CalSAWS DD&amp;I'!$K343)+(BC$37*$K343)+(BC$56*$K343)+(BC$88*$K343),0)</f>
        <v>15</v>
      </c>
      <c r="BD343" s="487">
        <f>ROUNDUP((BD$68*$K343)+(BD$15*'3c CalSAWS DD&amp;I CAP'!$K$346*'2a CalSAWS DD&amp;I'!$K343)+(BD$37*$K343)+(BD$56*$K343)+(BD$88*$K343),0)</f>
        <v>15</v>
      </c>
      <c r="BE343" s="396">
        <f>ROUND((BE$68*$K343)+(BE$15*'3c CalSAWS DD&amp;I CAP'!$K$346*'2a CalSAWS DD&amp;I'!$K343)+(BE$37*$K343)+(BE$56*$K343)+(BE$88*$K343),0)</f>
        <v>14</v>
      </c>
      <c r="BF343" s="396">
        <f>ROUND((BF$68*$K343)+(BF$15*'3c CalSAWS DD&amp;I CAP'!$K$346*'2a CalSAWS DD&amp;I'!$K343)+(BF$37*$K343)+(BF$56*$K343)+(BF$88*$K343),0)</f>
        <v>14</v>
      </c>
      <c r="BG343" s="396">
        <f>ROUND((BG$68*$K343)+(BG$15*'3c CalSAWS DD&amp;I CAP'!$K$346*'2a CalSAWS DD&amp;I'!$K343)+(BG$37*$K343)+(BG$56*$K343)+(BG$88*$K343),0)</f>
        <v>14</v>
      </c>
      <c r="BH343" s="396">
        <f>ROUND((BH$68*$K343)+(BH$15*'3c CalSAWS DD&amp;I CAP'!$K$346*'2a CalSAWS DD&amp;I'!$K343)+(BH$37*$K343)+(BH$56*$K343)+(BH$88*$K343),0)</f>
        <v>0</v>
      </c>
      <c r="BI343" s="396">
        <f>ROUND((BI$68*$K343)+(BI$15*'3c CalSAWS DD&amp;I CAP'!$K$346*'2a CalSAWS DD&amp;I'!$K343)+(BI$37*$K343)+(BI$56*$K343)+(BI$88*$K343),0)</f>
        <v>0</v>
      </c>
      <c r="BJ343" s="396">
        <f>ROUND((BJ$68*$K343)+(BJ$15*'3c CalSAWS DD&amp;I CAP'!$K$346*'2a CalSAWS DD&amp;I'!$K343)+(BJ$37*$K343)+(BJ$56*$K343)+(BJ$88*$K343),0)</f>
        <v>0</v>
      </c>
      <c r="BK343" s="396">
        <f>ROUND((BK$68*$K343)+(BK$15*'3c CalSAWS DD&amp;I CAP'!$K$346*'2a CalSAWS DD&amp;I'!$K343)+(BK$37*$K343)+(BK$56*$K343)+(BK$88*$K343),0)</f>
        <v>0</v>
      </c>
      <c r="BL343" s="396">
        <f>ROUND((BL$68*$K343)+(BL$15*'3c CalSAWS DD&amp;I CAP'!$K$346*'2a CalSAWS DD&amp;I'!$K343)+(BL$37*$K343)+(BL$56*$K343)+(BL$88*$K343),0)</f>
        <v>0</v>
      </c>
      <c r="BM343" s="396">
        <f>ROUND((BM$68*$K343)+(BM$15*'3c CalSAWS DD&amp;I CAP'!$K$346*'2a CalSAWS DD&amp;I'!$K343)+(BM$37*$K343)+(BM$56*$K343)+(BM$88*$K343),0)</f>
        <v>0</v>
      </c>
      <c r="BN343" s="396">
        <f>ROUND((BN$68*$K343)+(BN$15*'3c CalSAWS DD&amp;I CAP'!$K$346*'2a CalSAWS DD&amp;I'!$K343)+(BN$37*$K343)+(BN$56*$K343)+(BN$88*$K343),0)</f>
        <v>0</v>
      </c>
      <c r="BO343" s="396">
        <f>ROUND((BO$68*$K343)+(BO$15*'3c CalSAWS DD&amp;I CAP'!$K$346*'2a CalSAWS DD&amp;I'!$K343)+(BO$37*$K343)+(BO$56*$K343)+(BO$88*$K343),0)</f>
        <v>0</v>
      </c>
      <c r="BP343" s="396">
        <f>ROUND((BP$68*$K343)+(BP$15*'3c CalSAWS DD&amp;I CAP'!$K$346*'2a CalSAWS DD&amp;I'!$K343)+(BP$37*$K343)+(BP$56*$K343)+(BP$88*$K343),0)</f>
        <v>0</v>
      </c>
      <c r="BQ343" s="396">
        <f>ROUND((BQ$68*$K343)+(BQ$15*'3c CalSAWS DD&amp;I CAP'!$K$346*'2a CalSAWS DD&amp;I'!$K343)+(BQ$37*$K343)+(BQ$56*$K343)+(BQ$88*$K343),0)</f>
        <v>0</v>
      </c>
      <c r="BR343" s="396">
        <f>ROUND((BR$68*$K343)+(BR$15*'3c CalSAWS DD&amp;I CAP'!$K$346*'2a CalSAWS DD&amp;I'!$K343)+(BR$37*$K343)+(BR$56*$K343)+(BR$88*$K343),0)</f>
        <v>0</v>
      </c>
      <c r="BS343" s="396">
        <f>ROUND((BS$68*$K343)+(BS$15*'3c CalSAWS DD&amp;I CAP'!$K$346*'2a CalSAWS DD&amp;I'!$K343)+(BS$37*$K343)+(BS$56*$K343)+(BS$88*$K343),0)</f>
        <v>0</v>
      </c>
      <c r="BT343" s="396">
        <f>ROUND((BT$68*$K343)+(BT$15*'3c CalSAWS DD&amp;I CAP'!$K$346*'2a CalSAWS DD&amp;I'!$K343)+(BT$37*$K343)+(BT$56*$K343)+(BT$88*$K343),0)</f>
        <v>0</v>
      </c>
      <c r="BU343" s="396">
        <f>ROUND((BU$68*$K343)+(BU$15*'3c CalSAWS DD&amp;I CAP'!$K$346*'2a CalSAWS DD&amp;I'!$K343)+(BU$37*$K343)+(BU$56*$K343)+(BU$88*$K343),0)</f>
        <v>0</v>
      </c>
      <c r="BV343" s="396">
        <f>ROUND((BV$68*$K343)+(BV$15*'3c CalSAWS DD&amp;I CAP'!$K$346*'2a CalSAWS DD&amp;I'!$K343)+(BV$37*$K343)+(BV$56*$K343)+(BV$88*$K343),0)</f>
        <v>0</v>
      </c>
      <c r="BW343" s="396"/>
      <c r="BX343" s="396">
        <f t="shared" si="1057"/>
        <v>471799</v>
      </c>
      <c r="BY343" s="397"/>
      <c r="BZ343" s="397">
        <f t="shared" si="1039"/>
        <v>0</v>
      </c>
      <c r="CA343" s="544">
        <f t="shared" si="1054"/>
        <v>6655</v>
      </c>
      <c r="CB343" s="544">
        <f t="shared" si="1054"/>
        <v>21019</v>
      </c>
      <c r="CC343" s="544">
        <f t="shared" si="1054"/>
        <v>267858</v>
      </c>
      <c r="CD343" s="544">
        <f t="shared" si="1054"/>
        <v>156798</v>
      </c>
      <c r="CE343" s="544">
        <f t="shared" si="1054"/>
        <v>13266</v>
      </c>
      <c r="CF343" s="544">
        <f t="shared" si="1058"/>
        <v>6074</v>
      </c>
      <c r="CG343" s="544">
        <f t="shared" si="1053"/>
        <v>129</v>
      </c>
      <c r="CH343" s="544">
        <f t="shared" si="1053"/>
        <v>0</v>
      </c>
      <c r="CI343" s="391"/>
      <c r="CJ343" s="544">
        <f t="shared" si="1055"/>
        <v>14268</v>
      </c>
      <c r="CK343" s="544">
        <f t="shared" si="1055"/>
        <v>47667</v>
      </c>
      <c r="CL343" s="544">
        <f t="shared" si="1055"/>
        <v>355719</v>
      </c>
      <c r="CM343" s="544">
        <f t="shared" si="1055"/>
        <v>40739</v>
      </c>
      <c r="CN343" s="544">
        <f t="shared" si="1055"/>
        <v>11825</v>
      </c>
      <c r="CO343" s="544">
        <f t="shared" si="1059"/>
        <v>1539</v>
      </c>
      <c r="CP343" s="544">
        <f t="shared" si="1056"/>
        <v>42</v>
      </c>
      <c r="CQ343" s="544">
        <f t="shared" si="1056"/>
        <v>0</v>
      </c>
      <c r="CR343" s="398">
        <f t="shared" si="1042"/>
        <v>0</v>
      </c>
      <c r="CV343" s="390"/>
      <c r="CW343" s="390"/>
      <c r="CX343" s="390"/>
      <c r="CY343" s="390"/>
      <c r="CZ343" s="390"/>
      <c r="DA343" s="390"/>
      <c r="DB343" s="390"/>
      <c r="DC343" s="390"/>
      <c r="DD343" s="390"/>
      <c r="DE343" s="390"/>
      <c r="DF343" s="390"/>
      <c r="DG343" s="390"/>
      <c r="DH343" s="390"/>
      <c r="DI343" s="390"/>
      <c r="DJ343" s="390"/>
      <c r="DK343" s="390"/>
      <c r="DL343" s="390"/>
      <c r="DM343" s="390"/>
      <c r="DN343" s="390"/>
      <c r="DO343" s="390"/>
      <c r="DP343" s="390"/>
      <c r="DQ343" s="390"/>
      <c r="DR343" s="390"/>
      <c r="DS343" s="390"/>
      <c r="DT343" s="390"/>
      <c r="DU343" s="390"/>
      <c r="DV343" s="390"/>
      <c r="DW343" s="390"/>
      <c r="DX343" s="390"/>
      <c r="DY343" s="390"/>
      <c r="DZ343" s="390"/>
      <c r="EA343" s="390"/>
      <c r="EB343" s="390"/>
    </row>
    <row r="344" spans="1:132" ht="14.25" outlineLevel="1">
      <c r="A344" s="543" t="s">
        <v>161</v>
      </c>
      <c r="B344" s="424">
        <v>4.5999999999999999E-3</v>
      </c>
      <c r="C344" s="425">
        <f>'4a 1718 CS PC'!AP42</f>
        <v>4.4999999999999997E-3</v>
      </c>
      <c r="D344" s="425">
        <f>'4a 1718 CS PC'!AR42</f>
        <v>6.3E-3</v>
      </c>
      <c r="E344" s="425">
        <f>'4b 1819 CS PC'!$AT42</f>
        <v>4.3E-3</v>
      </c>
      <c r="F344" s="425">
        <f>'4b 1819 CS PC'!AQ42</f>
        <v>6.1000000000000004E-3</v>
      </c>
      <c r="G344" s="425">
        <f>'4c 1920 CS PC'!AS42</f>
        <v>4.3E-3</v>
      </c>
      <c r="H344" s="425">
        <f>'4c 1920 CS PC'!AP42</f>
        <v>6.1000000000000004E-3</v>
      </c>
      <c r="I344" s="425">
        <f>'4d 2021 CS PC'!AS42</f>
        <v>4.3E-3</v>
      </c>
      <c r="J344" s="425">
        <f>'4d 2021 CS PC'!AP42</f>
        <v>6.1999999999999998E-3</v>
      </c>
      <c r="K344" s="425">
        <f>'4e 2122 CS PC'!AB42</f>
        <v>4.4999999999999997E-3</v>
      </c>
      <c r="L344" s="425"/>
      <c r="M344" s="396">
        <f>ROUND((M$68*$D344)+(M$15*'3c CalSAWS DD&amp;I CAP'!$K$64*'2a CalSAWS DD&amp;I'!$B344)+(M$37*$B344)+(M$56*$B344)+(M$88*$B344),0)</f>
        <v>7</v>
      </c>
      <c r="N344" s="396">
        <f>ROUND((N$68*$D344)+(N$15*'3c CalSAWS DD&amp;I CAP'!$K$64*'2a CalSAWS DD&amp;I'!$B344)+(N$37*$B344)+(N$56*$B344)+(N$88*$B344),0)</f>
        <v>1313</v>
      </c>
      <c r="O344" s="396">
        <f>ROUND((O$68*$D344)+(O$15*'3c CalSAWS DD&amp;I CAP'!$K$64*'2a CalSAWS DD&amp;I'!$B344)+(O$37*$B344)+(O$56*$B344)+(O$88*$B344),0)</f>
        <v>1</v>
      </c>
      <c r="P344" s="396">
        <f>ROUND((P$68*$D344)+(P$15*'3c CalSAWS DD&amp;I CAP'!$K$64*'2a CalSAWS DD&amp;I'!$C344)+(P$37*$C344)+(P$56*$C344)+(P$88*$C344),0)</f>
        <v>769</v>
      </c>
      <c r="Q344" s="396">
        <f>ROUND((Q$68*$D344)+(Q$15*'3c CalSAWS DD&amp;I CAP'!$K$64*'2a CalSAWS DD&amp;I'!$C344)+(Q$37*$C344)+(Q$56*$C344)+(Q$88*$C344),0)</f>
        <v>726</v>
      </c>
      <c r="R344" s="396">
        <f>ROUND((R$68*$D344)+(R$15*'3c CalSAWS DD&amp;I CAP'!$K$64*'2a CalSAWS DD&amp;I'!$C344)+(R$37*$C344)+(R$56*$C344)+(R$88*$C344),0)</f>
        <v>0</v>
      </c>
      <c r="S344" s="396">
        <f>ROUND((S$68*$D344)+(S$15*'3c CalSAWS DD&amp;I CAP'!$K$64*'2a CalSAWS DD&amp;I'!$C344)+(S$37*$C344)+(S$56*$C344)+(S$88*$C344),0)</f>
        <v>953</v>
      </c>
      <c r="T344" s="396">
        <f t="shared" si="1043"/>
        <v>-51.191999999999993</v>
      </c>
      <c r="U344" s="396">
        <f t="shared" si="1044"/>
        <v>-0.252</v>
      </c>
      <c r="V344" s="396">
        <f>ROUND((V$68*$D344)+(V$15*'3c CalSAWS DD&amp;I CAP'!$K$64*'2a CalSAWS DD&amp;I'!$C344)+(V$37*$C344)+(V$56*$C344)+(V$88*$C344),0)</f>
        <v>1733</v>
      </c>
      <c r="W344" s="396">
        <f>ROUND((W$68*$F344)+(W$15*'3c CalSAWS DD&amp;I CAP'!$K$157*'2a CalSAWS DD&amp;I'!$E344)+(W$37*$E344)+(W$56*$E344)+(W$88*$E344),0)</f>
        <v>1068</v>
      </c>
      <c r="X344" s="396">
        <f>ROUND((X$68*$D344)+(X$15*'3c CalSAWS DD&amp;I CAP'!$K$64*'2a CalSAWS DD&amp;I'!$C344)+(X$37*$C344)+(X$56*$C344)+(X$88*$C344),0)</f>
        <v>0</v>
      </c>
      <c r="Y344" s="396">
        <f>ROUND((Y$68*$F344)+(Y$15*'3c CalSAWS DD&amp;I CAP'!$K$157*'2a CalSAWS DD&amp;I'!$E344)+(Y$37*$E344)+(Y$56*$E344)+(Y$88*$E344),0)</f>
        <v>5340</v>
      </c>
      <c r="Z344" s="396">
        <f>ROUND((Z$68*$F344)+(Z$15*'3c CalSAWS DD&amp;I CAP'!$K$157*'2a CalSAWS DD&amp;I'!$E344)+(Z$37*$E344)+(Z$56*$E344)+(Z$88*$E344),0)</f>
        <v>14514</v>
      </c>
      <c r="AA344" s="396">
        <f>ROUND((AA$68*$F344)+(AA$15*'3c CalSAWS DD&amp;I CAP'!$K$157*'2a CalSAWS DD&amp;I'!$E344)+(AA$37*$E344)+(AA$56*$E344)+(AA$88*$E344),0)</f>
        <v>29193</v>
      </c>
      <c r="AB344" s="396">
        <f>ROUND((AB$68*$H344)+(AB$15*'3c CalSAWS DD&amp;I CAP'!$K$252*'2a CalSAWS DD&amp;I'!$G344)+(AB$37*$G344)+(AB$56*$G344)+(AB$88*$G344),0)</f>
        <v>22392</v>
      </c>
      <c r="AC344" s="396">
        <f>ROUND((AC$68*$F344)+(AC$15*'3c CalSAWS DD&amp;I CAP'!$K$157*'2a CalSAWS DD&amp;I'!$E344)+(AC$37*$E344)+(AC$56*$E344)+(AC$88*$E344),0)</f>
        <v>7</v>
      </c>
      <c r="AD344" s="396">
        <f>ROUND((AD$68*$H344)+(AD$15*'3c CalSAWS DD&amp;I CAP'!$K$252*'2a CalSAWS DD&amp;I'!$G344)+(AD$37*$G344)+(AD$56*$G344)+(AD$88*$G344),0)</f>
        <v>723</v>
      </c>
      <c r="AE344" s="396">
        <f>ROUND((AE$68*$F344)+(AE$15*'3c CalSAWS DD&amp;I CAP'!$K$157*'2a CalSAWS DD&amp;I'!$E344)+(AE$37*$E344)+(AE$56*$E344)+(AE$88*$E344),0)</f>
        <v>11</v>
      </c>
      <c r="AF344" s="396">
        <f>ROUND((AF$68*$H344)+(AF$15*'3c CalSAWS DD&amp;I CAP'!$K$252*'2a CalSAWS DD&amp;I'!$G344)+(AF$37*$G344)+(AF$56*$G344)+(AF$88*$G344),0)</f>
        <v>4854</v>
      </c>
      <c r="AG344" s="396">
        <f>ROUND((AG$68*$H344)+(AG$15*'3c CalSAWS DD&amp;I CAP'!$K$252*'2a CalSAWS DD&amp;I'!$G344)+(AG$37*$G344)+(AG$56*$G344)+(AG$88*$G344),0)</f>
        <v>1715</v>
      </c>
      <c r="AH344" s="396">
        <f>ROUND((AH$68*$J344)+(AH$15*'3c CalSAWS DD&amp;I CAP'!$K$346*'2a CalSAWS DD&amp;I'!$I344)+(AH$37*$I344)+(AH$56*$I344)+(AH$88*$I344),0)</f>
        <v>498</v>
      </c>
      <c r="AI344" s="396">
        <f>ROUND((AI$68*$H344)+(AI$15*'3c CalSAWS DD&amp;I CAP'!$K$252*'2a CalSAWS DD&amp;I'!$G344)+(AI$37*$G344)+(AI$56*$G344)+(AI$88*$G344),0)</f>
        <v>44</v>
      </c>
      <c r="AJ344" s="396">
        <f>ROUND((AJ$15*'3c CalSAWS DD&amp;I CAP'!$K$346*'2a CalSAWS DD&amp;I'!$I344)+(AJ$37*$I344)+(AJ$56*$I344)+(AJ$88*$I344),0)</f>
        <v>587</v>
      </c>
      <c r="AK344" s="396">
        <f>ROUND((AK$15*'3c CalSAWS DD&amp;I CAP'!$K$252*'2a CalSAWS DD&amp;I'!$G344)+(AK$37*$G344)+(AK$56*$G344)+(AK$88*$G344),0)</f>
        <v>58</v>
      </c>
      <c r="AL344" s="396">
        <f>ROUND((AL$68*$J344)+(AL$15*'3c CalSAWS DD&amp;I CAP'!$K$346*'2a CalSAWS DD&amp;I'!$I344)+(AL$37*$I344)+(AL$56*$I344)+(AL$88*$I344),0)</f>
        <v>642</v>
      </c>
      <c r="AM344" s="396">
        <f>ROUND((AM$68*$J344)+(AM$15*'3c CalSAWS DD&amp;I CAP'!$K$346*'2a CalSAWS DD&amp;I'!$I344)+(AM$37*$I344)+(AM$56*$I344)+(AM$88*$I344),0)</f>
        <v>772</v>
      </c>
      <c r="AN344" s="396">
        <f>ROUND((AN$68*$K344)+(AN$15*'3c CalSAWS DD&amp;I CAP'!$K$346*'2a CalSAWS DD&amp;I'!$K344)+(AN$37*$K344)+(AN$56*$K344)+(AN$88*$K344),0)</f>
        <v>312</v>
      </c>
      <c r="AO344" s="396">
        <f>ROUND((AO$68*$K344)+(AO$15*'3c CalSAWS DD&amp;I CAP'!$K$346*'2a CalSAWS DD&amp;I'!$K344)+(AO$37*$K344)+(AO$56*$K344)+(AO$88*$K344),0)</f>
        <v>36</v>
      </c>
      <c r="AP344" s="396">
        <f>ROUND((AP$68*$K344)+(AP$15*'3c CalSAWS DD&amp;I CAP'!$K$346*'2a CalSAWS DD&amp;I'!$K344)+(AP$37*$K344)+(AP$56*$K344)+(AP$88*$K344),0)</f>
        <v>220</v>
      </c>
      <c r="AQ344" s="396">
        <f>ROUND((AQ$68*$K344)+(AQ$15*'3c CalSAWS DD&amp;I CAP'!$K$346*'2a CalSAWS DD&amp;I'!$K344)+(AQ$37*$K344)+(AQ$56*$K344)+(AQ$88*$K344),0)</f>
        <v>211</v>
      </c>
      <c r="AR344" s="396">
        <f>ROUND((AR$68*$K344)+(AR$15*'3c CalSAWS DD&amp;I CAP'!$K$346*'2a CalSAWS DD&amp;I'!$K344)+(AR$37*$K344)+(AR$56*$K344)+(AR$88*$K344),0)</f>
        <v>171</v>
      </c>
      <c r="AS344" s="396">
        <f>ROUND((AS$68*$K344)+(AS$15*'3c CalSAWS DD&amp;I CAP'!$K$346*'2a CalSAWS DD&amp;I'!$K344)+(AS$37*$K344)+(AS$56*$K344)+(AS$88*$K344),0)</f>
        <v>140</v>
      </c>
      <c r="AT344" s="396">
        <f>ROUND((AT$68*$K344)+(AT$15*'3c CalSAWS DD&amp;I CAP'!$K$346*'2a CalSAWS DD&amp;I'!$K344)+(AT$37*$K344)+(AT$56*$K344)+(AT$88*$K344),0)</f>
        <v>139</v>
      </c>
      <c r="AU344" s="396">
        <f>ROUND((AU$68*$K344)+(AU$15*'3c CalSAWS DD&amp;I CAP'!$K$346*'2a CalSAWS DD&amp;I'!$K344)+(AU$37*$K344)+(AU$56*$K344)+(AU$88*$K344),0)</f>
        <v>7</v>
      </c>
      <c r="AV344" s="396">
        <f>ROUND((AV$68*$K344)+(AV$15*'3c CalSAWS DD&amp;I CAP'!$K$346*'2a CalSAWS DD&amp;I'!$K344)+(AV$37*$K344)+(AV$56*$K344)+(AV$88*$K344),0)</f>
        <v>5</v>
      </c>
      <c r="AW344" s="396">
        <f>ROUND((AW$68*$K344)+(AW$15*'3c CalSAWS DD&amp;I CAP'!$K$346*'2a CalSAWS DD&amp;I'!$K344)+(AW$37*$K344)+(AW$56*$K344)+(AW$88*$K344),0)</f>
        <v>3</v>
      </c>
      <c r="AX344" s="396">
        <f>ROUND((AX$68*$K344)+(AX$15*'3c CalSAWS DD&amp;I CAP'!$K$346*'2a CalSAWS DD&amp;I'!$K344)+(AX$37*$K344)+(AX$56*$K344)+(AX$88*$K344),0)</f>
        <v>4</v>
      </c>
      <c r="AY344" s="396">
        <f>ROUND((AY$68*$K344)+(AY$15*'3c CalSAWS DD&amp;I CAP'!$K$346*'2a CalSAWS DD&amp;I'!$K344)+(AY$37*$K344)+(AY$56*$K344)+(AY$88*$K344),0)</f>
        <v>3</v>
      </c>
      <c r="AZ344" s="396">
        <f>ROUND((AZ$68*$K344)+(AZ$15*'3c CalSAWS DD&amp;I CAP'!$K$346*'2a CalSAWS DD&amp;I'!$K344)+(AZ$37*$K344)+(AZ$56*$K344)+(AZ$88*$K344),0)</f>
        <v>3</v>
      </c>
      <c r="BA344" s="396">
        <f>ROUND((BA$68*$K344)+(BA$15*'3c CalSAWS DD&amp;I CAP'!$K$346*'2a CalSAWS DD&amp;I'!$K344)+(BA$37*$K344)+(BA$56*$K344)+(BA$88*$K344),0)</f>
        <v>3</v>
      </c>
      <c r="BB344" s="396">
        <f>ROUND((BB$68*$K344)+(BB$15*'3c CalSAWS DD&amp;I CAP'!$K$346*'2a CalSAWS DD&amp;I'!$K344)+(BB$37*$K344)+(BB$56*$K344)+(BB$88*$K344),0)</f>
        <v>3</v>
      </c>
      <c r="BC344" s="396">
        <f>ROUND((BC$68*$K344)+(BC$15*'3c CalSAWS DD&amp;I CAP'!$K$346*'2a CalSAWS DD&amp;I'!$K344)+(BC$37*$K344)+(BC$56*$K344)+(BC$88*$K344),0)</f>
        <v>3</v>
      </c>
      <c r="BD344" s="396">
        <f>ROUND((BD$68*$K344)+(BD$15*'3c CalSAWS DD&amp;I CAP'!$K$346*'2a CalSAWS DD&amp;I'!$K344)+(BD$37*$K344)+(BD$56*$K344)+(BD$88*$K344),0)</f>
        <v>3</v>
      </c>
      <c r="BE344" s="396">
        <f>ROUND((BE$68*$K344)+(BE$15*'3c CalSAWS DD&amp;I CAP'!$K$346*'2a CalSAWS DD&amp;I'!$K344)+(BE$37*$K344)+(BE$56*$K344)+(BE$88*$K344),0)</f>
        <v>3</v>
      </c>
      <c r="BF344" s="396">
        <f>ROUND((BF$68*$K344)+(BF$15*'3c CalSAWS DD&amp;I CAP'!$K$346*'2a CalSAWS DD&amp;I'!$K344)+(BF$37*$K344)+(BF$56*$K344)+(BF$88*$K344),0)</f>
        <v>3</v>
      </c>
      <c r="BG344" s="396">
        <f>ROUND((BG$68*$K344)+(BG$15*'3c CalSAWS DD&amp;I CAP'!$K$346*'2a CalSAWS DD&amp;I'!$K344)+(BG$37*$K344)+(BG$56*$K344)+(BG$88*$K344),0)</f>
        <v>3</v>
      </c>
      <c r="BH344" s="396">
        <f>ROUND((BH$68*$K344)+(BH$15*'3c CalSAWS DD&amp;I CAP'!$K$346*'2a CalSAWS DD&amp;I'!$K344)+(BH$37*$K344)+(BH$56*$K344)+(BH$88*$K344),0)</f>
        <v>0</v>
      </c>
      <c r="BI344" s="396">
        <f>ROUND((BI$68*$K344)+(BI$15*'3c CalSAWS DD&amp;I CAP'!$K$346*'2a CalSAWS DD&amp;I'!$K344)+(BI$37*$K344)+(BI$56*$K344)+(BI$88*$K344),0)</f>
        <v>0</v>
      </c>
      <c r="BJ344" s="396">
        <f>ROUND((BJ$68*$K344)+(BJ$15*'3c CalSAWS DD&amp;I CAP'!$K$346*'2a CalSAWS DD&amp;I'!$K344)+(BJ$37*$K344)+(BJ$56*$K344)+(BJ$88*$K344),0)</f>
        <v>0</v>
      </c>
      <c r="BK344" s="396">
        <f>ROUND((BK$68*$K344)+(BK$15*'3c CalSAWS DD&amp;I CAP'!$K$346*'2a CalSAWS DD&amp;I'!$K344)+(BK$37*$K344)+(BK$56*$K344)+(BK$88*$K344),0)</f>
        <v>0</v>
      </c>
      <c r="BL344" s="396">
        <f>ROUND((BL$68*$K344)+(BL$15*'3c CalSAWS DD&amp;I CAP'!$K$346*'2a CalSAWS DD&amp;I'!$K344)+(BL$37*$K344)+(BL$56*$K344)+(BL$88*$K344),0)</f>
        <v>0</v>
      </c>
      <c r="BM344" s="396">
        <f>ROUND((BM$68*$K344)+(BM$15*'3c CalSAWS DD&amp;I CAP'!$K$346*'2a CalSAWS DD&amp;I'!$K344)+(BM$37*$K344)+(BM$56*$K344)+(BM$88*$K344),0)</f>
        <v>0</v>
      </c>
      <c r="BN344" s="396">
        <f>ROUND((BN$68*$K344)+(BN$15*'3c CalSAWS DD&amp;I CAP'!$K$346*'2a CalSAWS DD&amp;I'!$K344)+(BN$37*$K344)+(BN$56*$K344)+(BN$88*$K344),0)</f>
        <v>0</v>
      </c>
      <c r="BO344" s="396">
        <f>ROUND((BO$68*$K344)+(BO$15*'3c CalSAWS DD&amp;I CAP'!$K$346*'2a CalSAWS DD&amp;I'!$K344)+(BO$37*$K344)+(BO$56*$K344)+(BO$88*$K344),0)</f>
        <v>0</v>
      </c>
      <c r="BP344" s="396">
        <f>ROUND((BP$68*$K344)+(BP$15*'3c CalSAWS DD&amp;I CAP'!$K$346*'2a CalSAWS DD&amp;I'!$K344)+(BP$37*$K344)+(BP$56*$K344)+(BP$88*$K344),0)</f>
        <v>0</v>
      </c>
      <c r="BQ344" s="396">
        <f>ROUND((BQ$68*$K344)+(BQ$15*'3c CalSAWS DD&amp;I CAP'!$K$346*'2a CalSAWS DD&amp;I'!$K344)+(BQ$37*$K344)+(BQ$56*$K344)+(BQ$88*$K344),0)</f>
        <v>0</v>
      </c>
      <c r="BR344" s="396">
        <f>ROUND((BR$68*$K344)+(BR$15*'3c CalSAWS DD&amp;I CAP'!$K$346*'2a CalSAWS DD&amp;I'!$K344)+(BR$37*$K344)+(BR$56*$K344)+(BR$88*$K344),0)</f>
        <v>0</v>
      </c>
      <c r="BS344" s="396">
        <f>ROUND((BS$68*$K344)+(BS$15*'3c CalSAWS DD&amp;I CAP'!$K$346*'2a CalSAWS DD&amp;I'!$K344)+(BS$37*$K344)+(BS$56*$K344)+(BS$88*$K344),0)</f>
        <v>0</v>
      </c>
      <c r="BT344" s="396">
        <f>ROUND((BT$68*$K344)+(BT$15*'3c CalSAWS DD&amp;I CAP'!$K$346*'2a CalSAWS DD&amp;I'!$K344)+(BT$37*$K344)+(BT$56*$K344)+(BT$88*$K344),0)</f>
        <v>0</v>
      </c>
      <c r="BU344" s="396">
        <f>ROUND((BU$68*$K344)+(BU$15*'3c CalSAWS DD&amp;I CAP'!$K$346*'2a CalSAWS DD&amp;I'!$K344)+(BU$37*$K344)+(BU$56*$K344)+(BU$88*$K344),0)</f>
        <v>0</v>
      </c>
      <c r="BV344" s="396">
        <f>ROUND((BV$68*$K344)+(BV$15*'3c CalSAWS DD&amp;I CAP'!$K$346*'2a CalSAWS DD&amp;I'!$K344)+(BV$37*$K344)+(BV$56*$K344)+(BV$88*$K344),0)</f>
        <v>0</v>
      </c>
      <c r="BW344" s="396"/>
      <c r="BX344" s="396">
        <f t="shared" si="1057"/>
        <v>89144</v>
      </c>
      <c r="BY344" s="397"/>
      <c r="BZ344" s="397">
        <f t="shared" si="1039"/>
        <v>0</v>
      </c>
      <c r="CA344" s="544">
        <f t="shared" si="1054"/>
        <v>1320</v>
      </c>
      <c r="CB344" s="544">
        <f t="shared" si="1054"/>
        <v>4131</v>
      </c>
      <c r="CC344" s="544">
        <f t="shared" si="1054"/>
        <v>50115</v>
      </c>
      <c r="CD344" s="544">
        <f t="shared" si="1054"/>
        <v>29702</v>
      </c>
      <c r="CE344" s="544">
        <f t="shared" si="1054"/>
        <v>2601</v>
      </c>
      <c r="CF344" s="544">
        <f t="shared" si="1058"/>
        <v>1248</v>
      </c>
      <c r="CG344" s="544">
        <f t="shared" si="1053"/>
        <v>27</v>
      </c>
      <c r="CH344" s="544">
        <f t="shared" si="1053"/>
        <v>0</v>
      </c>
      <c r="CI344" s="391"/>
      <c r="CJ344" s="544">
        <f t="shared" si="1055"/>
        <v>2816</v>
      </c>
      <c r="CK344" s="544">
        <f t="shared" si="1055"/>
        <v>9043</v>
      </c>
      <c r="CL344" s="544">
        <f t="shared" si="1055"/>
        <v>66840</v>
      </c>
      <c r="CM344" s="544">
        <f t="shared" si="1055"/>
        <v>7756</v>
      </c>
      <c r="CN344" s="544">
        <f t="shared" si="1055"/>
        <v>2364</v>
      </c>
      <c r="CO344" s="544">
        <f t="shared" si="1059"/>
        <v>316</v>
      </c>
      <c r="CP344" s="544">
        <f t="shared" si="1056"/>
        <v>9</v>
      </c>
      <c r="CQ344" s="544">
        <f t="shared" si="1056"/>
        <v>0</v>
      </c>
      <c r="CR344" s="398">
        <f t="shared" si="1042"/>
        <v>0</v>
      </c>
      <c r="CV344" s="390"/>
      <c r="CW344" s="390"/>
      <c r="CX344" s="390"/>
      <c r="CY344" s="390"/>
      <c r="CZ344" s="390"/>
      <c r="DA344" s="390"/>
      <c r="DB344" s="390"/>
      <c r="DC344" s="390"/>
      <c r="DD344" s="390"/>
      <c r="DE344" s="390"/>
      <c r="DF344" s="390"/>
      <c r="DG344" s="390"/>
      <c r="DH344" s="390"/>
      <c r="DI344" s="390"/>
      <c r="DJ344" s="390"/>
      <c r="DK344" s="390"/>
      <c r="DL344" s="390"/>
      <c r="DM344" s="390"/>
      <c r="DN344" s="390"/>
      <c r="DO344" s="390"/>
      <c r="DP344" s="390"/>
      <c r="DQ344" s="390"/>
      <c r="DR344" s="390"/>
      <c r="DS344" s="390"/>
      <c r="DT344" s="390"/>
      <c r="DU344" s="390"/>
      <c r="DV344" s="390"/>
      <c r="DW344" s="390"/>
      <c r="DX344" s="390"/>
      <c r="DY344" s="390"/>
      <c r="DZ344" s="390"/>
      <c r="EA344" s="390"/>
      <c r="EB344" s="390"/>
    </row>
    <row r="345" spans="1:132" ht="14.25" outlineLevel="1">
      <c r="A345" s="543" t="s">
        <v>162</v>
      </c>
      <c r="B345" s="424">
        <v>1.0500000000000001E-2</v>
      </c>
      <c r="C345" s="425">
        <f>'4a 1718 CS PC'!AP43</f>
        <v>1.03E-2</v>
      </c>
      <c r="D345" s="425">
        <f>'4a 1718 CS PC'!AR43</f>
        <v>1.44E-2</v>
      </c>
      <c r="E345" s="425">
        <f>'4b 1819 CS PC'!$AT43</f>
        <v>9.4000000000000004E-3</v>
      </c>
      <c r="F345" s="425">
        <f>'4b 1819 CS PC'!AQ43</f>
        <v>1.3299999999999999E-2</v>
      </c>
      <c r="G345" s="425">
        <f>'4c 1920 CS PC'!AS43</f>
        <v>9.4000000000000004E-3</v>
      </c>
      <c r="H345" s="425">
        <f>'4c 1920 CS PC'!AP43</f>
        <v>1.3299999999999999E-2</v>
      </c>
      <c r="I345" s="425">
        <f>'4d 2021 CS PC'!AS43</f>
        <v>9.5999999999999992E-3</v>
      </c>
      <c r="J345" s="425">
        <f>'4d 2021 CS PC'!AP43</f>
        <v>1.37E-2</v>
      </c>
      <c r="K345" s="425">
        <f>'4e 2122 CS PC'!AB43</f>
        <v>9.5999999999999992E-3</v>
      </c>
      <c r="L345" s="425"/>
      <c r="M345" s="396">
        <f>ROUND((M$68*$D345)+(M$15*'3c CalSAWS DD&amp;I CAP'!$K$64*'2a CalSAWS DD&amp;I'!$B345)+(M$37*$B345)+(M$56*$B345)+(M$88*$B345),0)</f>
        <v>16</v>
      </c>
      <c r="N345" s="396">
        <f>ROUND((N$68*$D345)+(N$15*'3c CalSAWS DD&amp;I CAP'!$K$64*'2a CalSAWS DD&amp;I'!$B345)+(N$37*$B345)+(N$56*$B345)+(N$88*$B345),0)</f>
        <v>2996</v>
      </c>
      <c r="O345" s="396">
        <f>ROUND((O$68*$D345)+(O$15*'3c CalSAWS DD&amp;I CAP'!$K$64*'2a CalSAWS DD&amp;I'!$B345)+(O$37*$B345)+(O$56*$B345)+(O$88*$B345),0)</f>
        <v>3</v>
      </c>
      <c r="P345" s="396">
        <f>ROUND((P$68*$D345)+(P$15*'3c CalSAWS DD&amp;I CAP'!$K$64*'2a CalSAWS DD&amp;I'!$C345)+(P$37*$C345)+(P$56*$C345)+(P$88*$C345),0)</f>
        <v>1761</v>
      </c>
      <c r="Q345" s="396">
        <f>ROUND((Q$68*$D345)+(Q$15*'3c CalSAWS DD&amp;I CAP'!$K$64*'2a CalSAWS DD&amp;I'!$C345)+(Q$37*$C345)+(Q$56*$C345)+(Q$88*$C345),0)</f>
        <v>1661</v>
      </c>
      <c r="R345" s="396">
        <f>ROUND((R$68*$D345)+(R$15*'3c CalSAWS DD&amp;I CAP'!$K$64*'2a CalSAWS DD&amp;I'!$C345)+(R$37*$C345)+(R$56*$C345)+(R$88*$C345),0)</f>
        <v>0</v>
      </c>
      <c r="S345" s="396">
        <f>ROUND((S$68*$D345)+(S$15*'3c CalSAWS DD&amp;I CAP'!$K$64*'2a CalSAWS DD&amp;I'!$C345)+(S$37*$C345)+(S$56*$C345)+(S$88*$C345),0)</f>
        <v>2181</v>
      </c>
      <c r="T345" s="396">
        <f t="shared" si="1043"/>
        <v>-117.1728</v>
      </c>
      <c r="U345" s="396">
        <f t="shared" si="1044"/>
        <v>-0.57679999999999998</v>
      </c>
      <c r="V345" s="396">
        <f>ROUND((V$68*$D345)+(V$15*'3c CalSAWS DD&amp;I CAP'!$K$64*'2a CalSAWS DD&amp;I'!$C345)+(V$37*$C345)+(V$56*$C345)+(V$88*$C345),0)</f>
        <v>3967</v>
      </c>
      <c r="W345" s="396">
        <f>ROUND((W$68*$F345)+(W$15*'3c CalSAWS DD&amp;I CAP'!$K$157*'2a CalSAWS DD&amp;I'!$E345)+(W$37*$E345)+(W$56*$E345)+(W$88*$E345),0)</f>
        <v>2336</v>
      </c>
      <c r="X345" s="396">
        <f>ROUND((X$68*$D345)+(X$15*'3c CalSAWS DD&amp;I CAP'!$K$64*'2a CalSAWS DD&amp;I'!$C345)+(X$37*$C345)+(X$56*$C345)+(X$88*$C345),0)</f>
        <v>1</v>
      </c>
      <c r="Y345" s="396">
        <f>ROUND((Y$68*$F345)+(Y$15*'3c CalSAWS DD&amp;I CAP'!$K$157*'2a CalSAWS DD&amp;I'!$E345)+(Y$37*$E345)+(Y$56*$E345)+(Y$88*$E345),0)</f>
        <v>11652</v>
      </c>
      <c r="Z345" s="396">
        <f>ROUND((Z$68*$F345)+(Z$15*'3c CalSAWS DD&amp;I CAP'!$K$157*'2a CalSAWS DD&amp;I'!$E345)+(Z$37*$E345)+(Z$56*$E345)+(Z$88*$E345),0)</f>
        <v>31656</v>
      </c>
      <c r="AA345" s="396">
        <f>ROUND((AA$68*$F345)+(AA$15*'3c CalSAWS DD&amp;I CAP'!$K$157*'2a CalSAWS DD&amp;I'!$E345)+(AA$37*$E345)+(AA$56*$E345)+(AA$88*$E345),0)</f>
        <v>63660</v>
      </c>
      <c r="AB345" s="487">
        <f>ROUNDUP((AB$68*$H345)+(AB$15*'3c CalSAWS DD&amp;I CAP'!$K$252*'2a CalSAWS DD&amp;I'!$G345)+(AB$37*$G345)+(AB$56*$G345)+(AB$88*$G345),0)</f>
        <v>48828</v>
      </c>
      <c r="AC345" s="396">
        <f>ROUND((AC$68*$F345)+(AC$15*'3c CalSAWS DD&amp;I CAP'!$K$157*'2a CalSAWS DD&amp;I'!$E345)+(AC$37*$E345)+(AC$56*$E345)+(AC$88*$E345),0)</f>
        <v>16</v>
      </c>
      <c r="AD345" s="396">
        <f>ROUND((AD$68*$H345)+(AD$15*'3c CalSAWS DD&amp;I CAP'!$K$252*'2a CalSAWS DD&amp;I'!$G345)+(AD$37*$G345)+(AD$56*$G345)+(AD$88*$G345),0)</f>
        <v>1582</v>
      </c>
      <c r="AE345" s="396">
        <f>ROUND((AE$68*$F345)+(AE$15*'3c CalSAWS DD&amp;I CAP'!$K$157*'2a CalSAWS DD&amp;I'!$E345)+(AE$37*$E345)+(AE$56*$E345)+(AE$88*$E345),0)</f>
        <v>25</v>
      </c>
      <c r="AF345" s="487">
        <f>ROUNDDOWN((AF$68*$H345)+(AF$15*'3c CalSAWS DD&amp;I CAP'!$K$252*'2a CalSAWS DD&amp;I'!$G345)+(AF$37*$G345)+(AF$56*$G345)+(AF$88*$G345),0)</f>
        <v>10587</v>
      </c>
      <c r="AG345" s="396">
        <f>ROUND((AG$68*$H345)+(AG$15*'3c CalSAWS DD&amp;I CAP'!$K$252*'2a CalSAWS DD&amp;I'!$G345)+(AG$37*$G345)+(AG$56*$G345)+(AG$88*$G345),0)</f>
        <v>3745</v>
      </c>
      <c r="AH345" s="396">
        <f>ROUND((AH$68*$J345)+(AH$15*'3c CalSAWS DD&amp;I CAP'!$K$346*'2a CalSAWS DD&amp;I'!$I345)+(AH$37*$I345)+(AH$56*$I345)+(AH$88*$I345),0)</f>
        <v>1111</v>
      </c>
      <c r="AI345" s="396">
        <f>ROUND((AI$68*$H345)+(AI$15*'3c CalSAWS DD&amp;I CAP'!$K$252*'2a CalSAWS DD&amp;I'!$G345)+(AI$37*$G345)+(AI$56*$G345)+(AI$88*$G345),0)</f>
        <v>96</v>
      </c>
      <c r="AJ345" s="396">
        <f>ROUND((AJ$15*'3c CalSAWS DD&amp;I CAP'!$K$346*'2a CalSAWS DD&amp;I'!$I345)+(AJ$37*$I345)+(AJ$56*$I345)+(AJ$88*$I345),0)</f>
        <v>1310</v>
      </c>
      <c r="AK345" s="396">
        <f>ROUND((AK$15*'3c CalSAWS DD&amp;I CAP'!$K$252*'2a CalSAWS DD&amp;I'!$G345)+(AK$37*$G345)+(AK$56*$G345)+(AK$88*$G345),0)</f>
        <v>127</v>
      </c>
      <c r="AL345" s="396">
        <f>ROUND((AL$68*$J345)+(AL$15*'3c CalSAWS DD&amp;I CAP'!$K$346*'2a CalSAWS DD&amp;I'!$I345)+(AL$37*$I345)+(AL$56*$I345)+(AL$88*$I345),0)</f>
        <v>1434</v>
      </c>
      <c r="AM345" s="396">
        <f>ROUND((AM$68*$J345)+(AM$15*'3c CalSAWS DD&amp;I CAP'!$K$346*'2a CalSAWS DD&amp;I'!$I345)+(AM$37*$I345)+(AM$56*$I345)+(AM$88*$I345),0)</f>
        <v>1723</v>
      </c>
      <c r="AN345" s="396">
        <f>ROUND((AN$68*$K345)+(AN$15*'3c CalSAWS DD&amp;I CAP'!$K$346*'2a CalSAWS DD&amp;I'!$K345)+(AN$37*$K345)+(AN$56*$K345)+(AN$88*$K345),0)</f>
        <v>665</v>
      </c>
      <c r="AO345" s="396">
        <f>ROUND((AO$68*$K345)+(AO$15*'3c CalSAWS DD&amp;I CAP'!$K$346*'2a CalSAWS DD&amp;I'!$K345)+(AO$37*$K345)+(AO$56*$K345)+(AO$88*$K345),0)</f>
        <v>78</v>
      </c>
      <c r="AP345" s="396">
        <f>ROUND((AP$68*$K345)+(AP$15*'3c CalSAWS DD&amp;I CAP'!$K$346*'2a CalSAWS DD&amp;I'!$K345)+(AP$37*$K345)+(AP$56*$K345)+(AP$88*$K345),0)</f>
        <v>469</v>
      </c>
      <c r="AQ345" s="396">
        <f>ROUND((AQ$68*$K345)+(AQ$15*'3c CalSAWS DD&amp;I CAP'!$K$346*'2a CalSAWS DD&amp;I'!$K345)+(AQ$37*$K345)+(AQ$56*$K345)+(AQ$88*$K345),0)</f>
        <v>450</v>
      </c>
      <c r="AR345" s="396">
        <f>ROUND((AR$68*$K345)+(AR$15*'3c CalSAWS DD&amp;I CAP'!$K$346*'2a CalSAWS DD&amp;I'!$K345)+(AR$37*$K345)+(AR$56*$K345)+(AR$88*$K345),0)</f>
        <v>364</v>
      </c>
      <c r="AS345" s="396">
        <f>ROUND((AS$68*$K345)+(AS$15*'3c CalSAWS DD&amp;I CAP'!$K$346*'2a CalSAWS DD&amp;I'!$K345)+(AS$37*$K345)+(AS$56*$K345)+(AS$88*$K345),0)</f>
        <v>298</v>
      </c>
      <c r="AT345" s="396">
        <f>ROUND((AT$68*$K345)+(AT$15*'3c CalSAWS DD&amp;I CAP'!$K$346*'2a CalSAWS DD&amp;I'!$K345)+(AT$37*$K345)+(AT$56*$K345)+(AT$88*$K345),0)</f>
        <v>297</v>
      </c>
      <c r="AU345" s="396">
        <f>ROUND((AU$68*$K345)+(AU$15*'3c CalSAWS DD&amp;I CAP'!$K$346*'2a CalSAWS DD&amp;I'!$K345)+(AU$37*$K345)+(AU$56*$K345)+(AU$88*$K345),0)</f>
        <v>16</v>
      </c>
      <c r="AV345" s="396">
        <f>ROUND((AV$68*$K345)+(AV$15*'3c CalSAWS DD&amp;I CAP'!$K$346*'2a CalSAWS DD&amp;I'!$K345)+(AV$37*$K345)+(AV$56*$K345)+(AV$88*$K345),0)</f>
        <v>12</v>
      </c>
      <c r="AW345" s="396">
        <f>ROUND((AW$68*$K345)+(AW$15*'3c CalSAWS DD&amp;I CAP'!$K$346*'2a CalSAWS DD&amp;I'!$K345)+(AW$37*$K345)+(AW$56*$K345)+(AW$88*$K345),0)</f>
        <v>7</v>
      </c>
      <c r="AX345" s="396">
        <f>ROUND((AX$68*$K345)+(AX$15*'3c CalSAWS DD&amp;I CAP'!$K$346*'2a CalSAWS DD&amp;I'!$K345)+(AX$37*$K345)+(AX$56*$K345)+(AX$88*$K345),0)</f>
        <v>8</v>
      </c>
      <c r="AY345" s="396">
        <f>ROUND((AY$68*$K345)+(AY$15*'3c CalSAWS DD&amp;I CAP'!$K$346*'2a CalSAWS DD&amp;I'!$K345)+(AY$37*$K345)+(AY$56*$K345)+(AY$88*$K345),0)</f>
        <v>6</v>
      </c>
      <c r="AZ345" s="396">
        <f>ROUND((AZ$68*$K345)+(AZ$15*'3c CalSAWS DD&amp;I CAP'!$K$346*'2a CalSAWS DD&amp;I'!$K345)+(AZ$37*$K345)+(AZ$56*$K345)+(AZ$88*$K345),0)</f>
        <v>6</v>
      </c>
      <c r="BA345" s="396">
        <f>ROUND((BA$68*$K345)+(BA$15*'3c CalSAWS DD&amp;I CAP'!$K$346*'2a CalSAWS DD&amp;I'!$K345)+(BA$37*$K345)+(BA$56*$K345)+(BA$88*$K345),0)</f>
        <v>6</v>
      </c>
      <c r="BB345" s="396">
        <f>ROUND((BB$68*$K345)+(BB$15*'3c CalSAWS DD&amp;I CAP'!$K$346*'2a CalSAWS DD&amp;I'!$K345)+(BB$37*$K345)+(BB$56*$K345)+(BB$88*$K345),0)</f>
        <v>6</v>
      </c>
      <c r="BC345" s="396">
        <f>ROUND((BC$68*$K345)+(BC$15*'3c CalSAWS DD&amp;I CAP'!$K$346*'2a CalSAWS DD&amp;I'!$K345)+(BC$37*$K345)+(BC$56*$K345)+(BC$88*$K345),0)</f>
        <v>6</v>
      </c>
      <c r="BD345" s="396">
        <f>ROUND((BD$68*$K345)+(BD$15*'3c CalSAWS DD&amp;I CAP'!$K$346*'2a CalSAWS DD&amp;I'!$K345)+(BD$37*$K345)+(BD$56*$K345)+(BD$88*$K345),0)</f>
        <v>6</v>
      </c>
      <c r="BE345" s="396">
        <f>ROUND((BE$68*$K345)+(BE$15*'3c CalSAWS DD&amp;I CAP'!$K$346*'2a CalSAWS DD&amp;I'!$K345)+(BE$37*$K345)+(BE$56*$K345)+(BE$88*$K345),0)</f>
        <v>6</v>
      </c>
      <c r="BF345" s="396">
        <f>ROUND((BF$68*$K345)+(BF$15*'3c CalSAWS DD&amp;I CAP'!$K$346*'2a CalSAWS DD&amp;I'!$K345)+(BF$37*$K345)+(BF$56*$K345)+(BF$88*$K345),0)</f>
        <v>6</v>
      </c>
      <c r="BG345" s="396">
        <f>ROUND((BG$68*$K345)+(BG$15*'3c CalSAWS DD&amp;I CAP'!$K$346*'2a CalSAWS DD&amp;I'!$K345)+(BG$37*$K345)+(BG$56*$K345)+(BG$88*$K345),0)</f>
        <v>6</v>
      </c>
      <c r="BH345" s="396">
        <f>ROUND((BH$68*$K345)+(BH$15*'3c CalSAWS DD&amp;I CAP'!$K$346*'2a CalSAWS DD&amp;I'!$K345)+(BH$37*$K345)+(BH$56*$K345)+(BH$88*$K345),0)</f>
        <v>0</v>
      </c>
      <c r="BI345" s="396">
        <f>ROUND((BI$68*$K345)+(BI$15*'3c CalSAWS DD&amp;I CAP'!$K$346*'2a CalSAWS DD&amp;I'!$K345)+(BI$37*$K345)+(BI$56*$K345)+(BI$88*$K345),0)</f>
        <v>0</v>
      </c>
      <c r="BJ345" s="396">
        <f>ROUND((BJ$68*$K345)+(BJ$15*'3c CalSAWS DD&amp;I CAP'!$K$346*'2a CalSAWS DD&amp;I'!$K345)+(BJ$37*$K345)+(BJ$56*$K345)+(BJ$88*$K345),0)</f>
        <v>0</v>
      </c>
      <c r="BK345" s="396">
        <f>ROUND((BK$68*$K345)+(BK$15*'3c CalSAWS DD&amp;I CAP'!$K$346*'2a CalSAWS DD&amp;I'!$K345)+(BK$37*$K345)+(BK$56*$K345)+(BK$88*$K345),0)</f>
        <v>0</v>
      </c>
      <c r="BL345" s="396">
        <f>ROUND((BL$68*$K345)+(BL$15*'3c CalSAWS DD&amp;I CAP'!$K$346*'2a CalSAWS DD&amp;I'!$K345)+(BL$37*$K345)+(BL$56*$K345)+(BL$88*$K345),0)</f>
        <v>0</v>
      </c>
      <c r="BM345" s="396">
        <f>ROUND((BM$68*$K345)+(BM$15*'3c CalSAWS DD&amp;I CAP'!$K$346*'2a CalSAWS DD&amp;I'!$K345)+(BM$37*$K345)+(BM$56*$K345)+(BM$88*$K345),0)</f>
        <v>0</v>
      </c>
      <c r="BN345" s="396">
        <f>ROUND((BN$68*$K345)+(BN$15*'3c CalSAWS DD&amp;I CAP'!$K$346*'2a CalSAWS DD&amp;I'!$K345)+(BN$37*$K345)+(BN$56*$K345)+(BN$88*$K345),0)</f>
        <v>0</v>
      </c>
      <c r="BO345" s="396">
        <f>ROUND((BO$68*$K345)+(BO$15*'3c CalSAWS DD&amp;I CAP'!$K$346*'2a CalSAWS DD&amp;I'!$K345)+(BO$37*$K345)+(BO$56*$K345)+(BO$88*$K345),0)</f>
        <v>0</v>
      </c>
      <c r="BP345" s="396">
        <f>ROUND((BP$68*$K345)+(BP$15*'3c CalSAWS DD&amp;I CAP'!$K$346*'2a CalSAWS DD&amp;I'!$K345)+(BP$37*$K345)+(BP$56*$K345)+(BP$88*$K345),0)</f>
        <v>0</v>
      </c>
      <c r="BQ345" s="396">
        <f>ROUND((BQ$68*$K345)+(BQ$15*'3c CalSAWS DD&amp;I CAP'!$K$346*'2a CalSAWS DD&amp;I'!$K345)+(BQ$37*$K345)+(BQ$56*$K345)+(BQ$88*$K345),0)</f>
        <v>0</v>
      </c>
      <c r="BR345" s="396">
        <f>ROUND((BR$68*$K345)+(BR$15*'3c CalSAWS DD&amp;I CAP'!$K$346*'2a CalSAWS DD&amp;I'!$K345)+(BR$37*$K345)+(BR$56*$K345)+(BR$88*$K345),0)</f>
        <v>0</v>
      </c>
      <c r="BS345" s="396">
        <f>ROUND((BS$68*$K345)+(BS$15*'3c CalSAWS DD&amp;I CAP'!$K$346*'2a CalSAWS DD&amp;I'!$K345)+(BS$37*$K345)+(BS$56*$K345)+(BS$88*$K345),0)</f>
        <v>0</v>
      </c>
      <c r="BT345" s="396">
        <f>ROUND((BT$68*$K345)+(BT$15*'3c CalSAWS DD&amp;I CAP'!$K$346*'2a CalSAWS DD&amp;I'!$K345)+(BT$37*$K345)+(BT$56*$K345)+(BT$88*$K345),0)</f>
        <v>0</v>
      </c>
      <c r="BU345" s="396">
        <f>ROUND((BU$68*$K345)+(BU$15*'3c CalSAWS DD&amp;I CAP'!$K$346*'2a CalSAWS DD&amp;I'!$K345)+(BU$37*$K345)+(BU$56*$K345)+(BU$88*$K345),0)</f>
        <v>0</v>
      </c>
      <c r="BV345" s="396">
        <f>ROUND((BV$68*$K345)+(BV$15*'3c CalSAWS DD&amp;I CAP'!$K$346*'2a CalSAWS DD&amp;I'!$K345)+(BV$37*$K345)+(BV$56*$K345)+(BV$88*$K345),0)</f>
        <v>0</v>
      </c>
      <c r="BW345" s="396"/>
      <c r="BX345" s="396">
        <f t="shared" si="1057"/>
        <v>195074</v>
      </c>
      <c r="BY345" s="397"/>
      <c r="BZ345" s="397">
        <f t="shared" si="1039"/>
        <v>0</v>
      </c>
      <c r="CA345" s="544">
        <f t="shared" si="1054"/>
        <v>3012</v>
      </c>
      <c r="CB345" s="544">
        <f t="shared" si="1054"/>
        <v>9455</v>
      </c>
      <c r="CC345" s="544">
        <f t="shared" si="1054"/>
        <v>109305</v>
      </c>
      <c r="CD345" s="544">
        <f t="shared" si="1054"/>
        <v>64783</v>
      </c>
      <c r="CE345" s="544">
        <f t="shared" si="1054"/>
        <v>5801</v>
      </c>
      <c r="CF345" s="544">
        <f t="shared" si="1058"/>
        <v>2664</v>
      </c>
      <c r="CG345" s="544">
        <f t="shared" si="1053"/>
        <v>54</v>
      </c>
      <c r="CH345" s="544">
        <f t="shared" si="1053"/>
        <v>0</v>
      </c>
      <c r="CI345" s="391"/>
      <c r="CJ345" s="544">
        <f t="shared" si="1055"/>
        <v>6437</v>
      </c>
      <c r="CK345" s="544">
        <f t="shared" si="1055"/>
        <v>20019</v>
      </c>
      <c r="CL345" s="544">
        <f t="shared" si="1055"/>
        <v>145767</v>
      </c>
      <c r="CM345" s="544">
        <f t="shared" si="1055"/>
        <v>16976</v>
      </c>
      <c r="CN345" s="544">
        <f t="shared" si="1055"/>
        <v>5183</v>
      </c>
      <c r="CO345" s="544">
        <f t="shared" si="1059"/>
        <v>674</v>
      </c>
      <c r="CP345" s="544">
        <f t="shared" si="1056"/>
        <v>18</v>
      </c>
      <c r="CQ345" s="544">
        <f t="shared" si="1056"/>
        <v>0</v>
      </c>
      <c r="CR345" s="398">
        <f t="shared" si="1042"/>
        <v>0</v>
      </c>
      <c r="CV345" s="390"/>
      <c r="CW345" s="390"/>
      <c r="CX345" s="390"/>
      <c r="CY345" s="390"/>
      <c r="CZ345" s="390"/>
      <c r="DA345" s="390"/>
      <c r="DB345" s="390"/>
      <c r="DC345" s="390"/>
      <c r="DD345" s="390"/>
      <c r="DE345" s="390"/>
      <c r="DF345" s="390"/>
      <c r="DG345" s="390"/>
      <c r="DH345" s="390"/>
      <c r="DI345" s="390"/>
      <c r="DJ345" s="390"/>
      <c r="DK345" s="390"/>
      <c r="DL345" s="390"/>
      <c r="DM345" s="390"/>
      <c r="DN345" s="390"/>
      <c r="DO345" s="390"/>
      <c r="DP345" s="390"/>
      <c r="DQ345" s="390"/>
      <c r="DR345" s="390"/>
      <c r="DS345" s="390"/>
      <c r="DT345" s="390"/>
      <c r="DU345" s="390"/>
      <c r="DV345" s="390"/>
      <c r="DW345" s="390"/>
      <c r="DX345" s="390"/>
      <c r="DY345" s="390"/>
      <c r="DZ345" s="390"/>
      <c r="EA345" s="390"/>
      <c r="EB345" s="390"/>
    </row>
    <row r="346" spans="1:132" ht="14.25" outlineLevel="1">
      <c r="A346" s="543" t="s">
        <v>163</v>
      </c>
      <c r="B346" s="424">
        <v>1.09E-2</v>
      </c>
      <c r="C346" s="425">
        <f>'4a 1718 CS PC'!AP44</f>
        <v>1.12E-2</v>
      </c>
      <c r="D346" s="425">
        <f>'4a 1718 CS PC'!AR44</f>
        <v>1.5699999999999999E-2</v>
      </c>
      <c r="E346" s="425">
        <f>'4b 1819 CS PC'!$AT44</f>
        <v>1.0800000000000001E-2</v>
      </c>
      <c r="F346" s="425">
        <f>'4b 1819 CS PC'!AQ44</f>
        <v>1.5299999999999999E-2</v>
      </c>
      <c r="G346" s="425">
        <f>'4c 1920 CS PC'!AS44</f>
        <v>1.09E-2</v>
      </c>
      <c r="H346" s="425">
        <f>'4c 1920 CS PC'!AP44</f>
        <v>1.55E-2</v>
      </c>
      <c r="I346" s="425">
        <f>'4d 2021 CS PC'!AS44</f>
        <v>1.0999999999999999E-2</v>
      </c>
      <c r="J346" s="425">
        <f>'4d 2021 CS PC'!AP44</f>
        <v>1.5800000000000002E-2</v>
      </c>
      <c r="K346" s="425">
        <f>'4e 2122 CS PC'!AB44</f>
        <v>1.11E-2</v>
      </c>
      <c r="L346" s="425"/>
      <c r="M346" s="396">
        <f>ROUND((M$68*$D346)+(M$15*'3c CalSAWS DD&amp;I CAP'!$K$64*'2a CalSAWS DD&amp;I'!$B346)+(M$37*$B346)+(M$56*$B346)+(M$88*$B346),0)</f>
        <v>17</v>
      </c>
      <c r="N346" s="396">
        <f>ROUND((N$68*$D346)+(N$15*'3c CalSAWS DD&amp;I CAP'!$K$64*'2a CalSAWS DD&amp;I'!$B346)+(N$37*$B346)+(N$56*$B346)+(N$88*$B346),0)</f>
        <v>3110</v>
      </c>
      <c r="O346" s="396">
        <f>ROUND((O$68*$D346)+(O$15*'3c CalSAWS DD&amp;I CAP'!$K$64*'2a CalSAWS DD&amp;I'!$B346)+(O$37*$B346)+(O$56*$B346)+(O$88*$B346),0)</f>
        <v>3</v>
      </c>
      <c r="P346" s="396">
        <f>ROUND((P$68*$D346)+(P$15*'3c CalSAWS DD&amp;I CAP'!$K$64*'2a CalSAWS DD&amp;I'!$C346)+(P$37*$C346)+(P$56*$C346)+(P$88*$C346),0)</f>
        <v>1914</v>
      </c>
      <c r="Q346" s="396">
        <f>ROUND((Q$68*$D346)+(Q$15*'3c CalSAWS DD&amp;I CAP'!$K$64*'2a CalSAWS DD&amp;I'!$C346)+(Q$37*$C346)+(Q$56*$C346)+(Q$88*$C346),0)</f>
        <v>1806</v>
      </c>
      <c r="R346" s="396">
        <f>ROUND((R$68*$D346)+(R$15*'3c CalSAWS DD&amp;I CAP'!$K$64*'2a CalSAWS DD&amp;I'!$C346)+(R$37*$C346)+(R$56*$C346)+(R$88*$C346),0)</f>
        <v>0</v>
      </c>
      <c r="S346" s="396">
        <f>ROUND((S$68*$D346)+(S$15*'3c CalSAWS DD&amp;I CAP'!$K$64*'2a CalSAWS DD&amp;I'!$C346)+(S$37*$C346)+(S$56*$C346)+(S$88*$C346),0)</f>
        <v>2372</v>
      </c>
      <c r="T346" s="396">
        <f t="shared" si="1043"/>
        <v>-127.41119999999999</v>
      </c>
      <c r="U346" s="396">
        <f t="shared" si="1044"/>
        <v>-0.62719999999999998</v>
      </c>
      <c r="V346" s="396">
        <f>ROUND((V$68*$D346)+(V$15*'3c CalSAWS DD&amp;I CAP'!$K$64*'2a CalSAWS DD&amp;I'!$C346)+(V$37*$C346)+(V$56*$C346)+(V$88*$C346),0)</f>
        <v>4313</v>
      </c>
      <c r="W346" s="396">
        <f>ROUND((W$68*$F346)+(W$15*'3c CalSAWS DD&amp;I CAP'!$K$157*'2a CalSAWS DD&amp;I'!$E346)+(W$37*$E346)+(W$56*$E346)+(W$88*$E346),0)</f>
        <v>2684</v>
      </c>
      <c r="X346" s="396">
        <f>ROUND((X$68*$D346)+(X$15*'3c CalSAWS DD&amp;I CAP'!$K$64*'2a CalSAWS DD&amp;I'!$C346)+(X$37*$C346)+(X$56*$C346)+(X$88*$C346),0)</f>
        <v>1</v>
      </c>
      <c r="Y346" s="396">
        <f>ROUND((Y$68*$F346)+(Y$15*'3c CalSAWS DD&amp;I CAP'!$K$157*'2a CalSAWS DD&amp;I'!$E346)+(Y$37*$E346)+(Y$56*$E346)+(Y$88*$E346),0)</f>
        <v>13399</v>
      </c>
      <c r="Z346" s="396">
        <f>ROUND((Z$68*$F346)+(Z$15*'3c CalSAWS DD&amp;I CAP'!$K$157*'2a CalSAWS DD&amp;I'!$E346)+(Z$37*$E346)+(Z$56*$E346)+(Z$88*$E346),0)</f>
        <v>36410</v>
      </c>
      <c r="AA346" s="487">
        <f>ROUNDUP((AA$68*$F346)+(AA$15*'3c CalSAWS DD&amp;I CAP'!$K$157*'2a CalSAWS DD&amp;I'!$E346)+(AA$37*$E346)+(AA$56*$E346)+(AA$88*$E346),0)</f>
        <v>73228</v>
      </c>
      <c r="AB346" s="396">
        <f>ROUND((AB$68*$H346)+(AB$15*'3c CalSAWS DD&amp;I CAP'!$K$252*'2a CalSAWS DD&amp;I'!$G346)+(AB$37*$G346)+(AB$56*$G346)+(AB$88*$G346),0)</f>
        <v>56894</v>
      </c>
      <c r="AC346" s="396">
        <f>ROUND((AC$68*$F346)+(AC$15*'3c CalSAWS DD&amp;I CAP'!$K$157*'2a CalSAWS DD&amp;I'!$E346)+(AC$37*$E346)+(AC$56*$E346)+(AC$88*$E346),0)</f>
        <v>18</v>
      </c>
      <c r="AD346" s="396">
        <f>ROUND((AD$68*$H346)+(AD$15*'3c CalSAWS DD&amp;I CAP'!$K$252*'2a CalSAWS DD&amp;I'!$G346)+(AD$37*$G346)+(AD$56*$G346)+(AD$88*$G346),0)</f>
        <v>1834</v>
      </c>
      <c r="AE346" s="396">
        <f>ROUND((AE$68*$F346)+(AE$15*'3c CalSAWS DD&amp;I CAP'!$K$157*'2a CalSAWS DD&amp;I'!$E346)+(AE$37*$E346)+(AE$56*$E346)+(AE$88*$E346),0)</f>
        <v>29</v>
      </c>
      <c r="AF346" s="487">
        <f>ROUNDUP((AF$68*$H346)+(AF$15*'3c CalSAWS DD&amp;I CAP'!$K$252*'2a CalSAWS DD&amp;I'!$G346)+(AF$37*$G346)+(AF$56*$G346)+(AF$88*$G346),0)</f>
        <v>12332</v>
      </c>
      <c r="AG346" s="396">
        <f>ROUND((AG$68*$H346)+(AG$15*'3c CalSAWS DD&amp;I CAP'!$K$252*'2a CalSAWS DD&amp;I'!$G346)+(AG$37*$G346)+(AG$56*$G346)+(AG$88*$G346),0)</f>
        <v>4349</v>
      </c>
      <c r="AH346" s="396">
        <f>ROUND((AH$68*$J346)+(AH$15*'3c CalSAWS DD&amp;I CAP'!$K$346*'2a CalSAWS DD&amp;I'!$I346)+(AH$37*$I346)+(AH$56*$I346)+(AH$88*$I346),0)</f>
        <v>1273</v>
      </c>
      <c r="AI346" s="396">
        <f>ROUND((AI$68*$H346)+(AI$15*'3c CalSAWS DD&amp;I CAP'!$K$252*'2a CalSAWS DD&amp;I'!$G346)+(AI$37*$G346)+(AI$56*$G346)+(AI$88*$G346),0)</f>
        <v>112</v>
      </c>
      <c r="AJ346" s="396">
        <f>ROUND((AJ$15*'3c CalSAWS DD&amp;I CAP'!$K$346*'2a CalSAWS DD&amp;I'!$I346)+(AJ$37*$I346)+(AJ$56*$I346)+(AJ$88*$I346),0)</f>
        <v>1501</v>
      </c>
      <c r="AK346" s="396">
        <f>ROUND((AK$15*'3c CalSAWS DD&amp;I CAP'!$K$252*'2a CalSAWS DD&amp;I'!$G346)+(AK$37*$G346)+(AK$56*$G346)+(AK$88*$G346),0)</f>
        <v>148</v>
      </c>
      <c r="AL346" s="396">
        <f>ROUND((AL$68*$J346)+(AL$15*'3c CalSAWS DD&amp;I CAP'!$K$346*'2a CalSAWS DD&amp;I'!$I346)+(AL$37*$I346)+(AL$56*$I346)+(AL$88*$I346),0)</f>
        <v>1643</v>
      </c>
      <c r="AM346" s="487">
        <f>ROUNDDOWN((AM$68*$J346)+(AM$15*'3c CalSAWS DD&amp;I CAP'!$K$346*'2a CalSAWS DD&amp;I'!$I346)+(AM$37*$I346)+(AM$56*$I346)+(AM$88*$I346),0)</f>
        <v>1974</v>
      </c>
      <c r="AN346" s="396">
        <f>ROUND((AN$68*$K346)+(AN$15*'3c CalSAWS DD&amp;I CAP'!$K$346*'2a CalSAWS DD&amp;I'!$K346)+(AN$37*$K346)+(AN$56*$K346)+(AN$88*$K346),0)</f>
        <v>769</v>
      </c>
      <c r="AO346" s="396">
        <f>ROUND((AO$68*$K346)+(AO$15*'3c CalSAWS DD&amp;I CAP'!$K$346*'2a CalSAWS DD&amp;I'!$K346)+(AO$37*$K346)+(AO$56*$K346)+(AO$88*$K346),0)</f>
        <v>90</v>
      </c>
      <c r="AP346" s="396">
        <f>ROUND((AP$68*$K346)+(AP$15*'3c CalSAWS DD&amp;I CAP'!$K$346*'2a CalSAWS DD&amp;I'!$K346)+(AP$37*$K346)+(AP$56*$K346)+(AP$88*$K346),0)</f>
        <v>543</v>
      </c>
      <c r="AQ346" s="396">
        <f>ROUND((AQ$68*$K346)+(AQ$15*'3c CalSAWS DD&amp;I CAP'!$K$346*'2a CalSAWS DD&amp;I'!$K346)+(AQ$37*$K346)+(AQ$56*$K346)+(AQ$88*$K346),0)</f>
        <v>520</v>
      </c>
      <c r="AR346" s="396">
        <f>ROUND((AR$68*$K346)+(AR$15*'3c CalSAWS DD&amp;I CAP'!$K$346*'2a CalSAWS DD&amp;I'!$K346)+(AR$37*$K346)+(AR$56*$K346)+(AR$88*$K346),0)</f>
        <v>421</v>
      </c>
      <c r="AS346" s="396">
        <f>ROUND((AS$68*$K346)+(AS$15*'3c CalSAWS DD&amp;I CAP'!$K$346*'2a CalSAWS DD&amp;I'!$K346)+(AS$37*$K346)+(AS$56*$K346)+(AS$88*$K346),0)</f>
        <v>344</v>
      </c>
      <c r="AT346" s="396">
        <f>ROUND((AT$68*$K346)+(AT$15*'3c CalSAWS DD&amp;I CAP'!$K$346*'2a CalSAWS DD&amp;I'!$K346)+(AT$37*$K346)+(AT$56*$K346)+(AT$88*$K346),0)</f>
        <v>343</v>
      </c>
      <c r="AU346" s="396">
        <f>ROUND((AU$68*$K346)+(AU$15*'3c CalSAWS DD&amp;I CAP'!$K$346*'2a CalSAWS DD&amp;I'!$K346)+(AU$37*$K346)+(AU$56*$K346)+(AU$88*$K346),0)</f>
        <v>18</v>
      </c>
      <c r="AV346" s="396">
        <f>ROUND((AV$68*$K346)+(AV$15*'3c CalSAWS DD&amp;I CAP'!$K$346*'2a CalSAWS DD&amp;I'!$K346)+(AV$37*$K346)+(AV$56*$K346)+(AV$88*$K346),0)</f>
        <v>14</v>
      </c>
      <c r="AW346" s="396">
        <f>ROUND((AW$68*$K346)+(AW$15*'3c CalSAWS DD&amp;I CAP'!$K$346*'2a CalSAWS DD&amp;I'!$K346)+(AW$37*$K346)+(AW$56*$K346)+(AW$88*$K346),0)</f>
        <v>8</v>
      </c>
      <c r="AX346" s="396">
        <f>ROUND((AX$68*$K346)+(AX$15*'3c CalSAWS DD&amp;I CAP'!$K$346*'2a CalSAWS DD&amp;I'!$K346)+(AX$37*$K346)+(AX$56*$K346)+(AX$88*$K346),0)</f>
        <v>9</v>
      </c>
      <c r="AY346" s="396">
        <f>ROUND((AY$68*$K346)+(AY$15*'3c CalSAWS DD&amp;I CAP'!$K$346*'2a CalSAWS DD&amp;I'!$K346)+(AY$37*$K346)+(AY$56*$K346)+(AY$88*$K346),0)</f>
        <v>7</v>
      </c>
      <c r="AZ346" s="396">
        <f>ROUND((AZ$68*$K346)+(AZ$15*'3c CalSAWS DD&amp;I CAP'!$K$346*'2a CalSAWS DD&amp;I'!$K346)+(AZ$37*$K346)+(AZ$56*$K346)+(AZ$88*$K346),0)</f>
        <v>7</v>
      </c>
      <c r="BA346" s="396">
        <f>ROUND((BA$68*$K346)+(BA$15*'3c CalSAWS DD&amp;I CAP'!$K$346*'2a CalSAWS DD&amp;I'!$K346)+(BA$37*$K346)+(BA$56*$K346)+(BA$88*$K346),0)</f>
        <v>7</v>
      </c>
      <c r="BB346" s="396">
        <f>ROUND((BB$68*$K346)+(BB$15*'3c CalSAWS DD&amp;I CAP'!$K$346*'2a CalSAWS DD&amp;I'!$K346)+(BB$37*$K346)+(BB$56*$K346)+(BB$88*$K346),0)</f>
        <v>7</v>
      </c>
      <c r="BC346" s="396">
        <f>ROUND((BC$68*$K346)+(BC$15*'3c CalSAWS DD&amp;I CAP'!$K$346*'2a CalSAWS DD&amp;I'!$K346)+(BC$37*$K346)+(BC$56*$K346)+(BC$88*$K346),0)</f>
        <v>7</v>
      </c>
      <c r="BD346" s="396">
        <f>ROUND((BD$68*$K346)+(BD$15*'3c CalSAWS DD&amp;I CAP'!$K$346*'2a CalSAWS DD&amp;I'!$K346)+(BD$37*$K346)+(BD$56*$K346)+(BD$88*$K346),0)</f>
        <v>7</v>
      </c>
      <c r="BE346" s="396">
        <f>ROUND((BE$68*$K346)+(BE$15*'3c CalSAWS DD&amp;I CAP'!$K$346*'2a CalSAWS DD&amp;I'!$K346)+(BE$37*$K346)+(BE$56*$K346)+(BE$88*$K346),0)</f>
        <v>7</v>
      </c>
      <c r="BF346" s="396">
        <f>ROUND((BF$68*$K346)+(BF$15*'3c CalSAWS DD&amp;I CAP'!$K$346*'2a CalSAWS DD&amp;I'!$K346)+(BF$37*$K346)+(BF$56*$K346)+(BF$88*$K346),0)</f>
        <v>7</v>
      </c>
      <c r="BG346" s="396">
        <f>ROUND((BG$68*$K346)+(BG$15*'3c CalSAWS DD&amp;I CAP'!$K$346*'2a CalSAWS DD&amp;I'!$K346)+(BG$37*$K346)+(BG$56*$K346)+(BG$88*$K346),0)</f>
        <v>7</v>
      </c>
      <c r="BH346" s="396">
        <f>ROUND((BH$68*$K346)+(BH$15*'3c CalSAWS DD&amp;I CAP'!$K$346*'2a CalSAWS DD&amp;I'!$K346)+(BH$37*$K346)+(BH$56*$K346)+(BH$88*$K346),0)</f>
        <v>0</v>
      </c>
      <c r="BI346" s="396">
        <f>ROUND((BI$68*$K346)+(BI$15*'3c CalSAWS DD&amp;I CAP'!$K$346*'2a CalSAWS DD&amp;I'!$K346)+(BI$37*$K346)+(BI$56*$K346)+(BI$88*$K346),0)</f>
        <v>0</v>
      </c>
      <c r="BJ346" s="396">
        <f>ROUND((BJ$68*$K346)+(BJ$15*'3c CalSAWS DD&amp;I CAP'!$K$346*'2a CalSAWS DD&amp;I'!$K346)+(BJ$37*$K346)+(BJ$56*$K346)+(BJ$88*$K346),0)</f>
        <v>0</v>
      </c>
      <c r="BK346" s="396">
        <f>ROUND((BK$68*$K346)+(BK$15*'3c CalSAWS DD&amp;I CAP'!$K$346*'2a CalSAWS DD&amp;I'!$K346)+(BK$37*$K346)+(BK$56*$K346)+(BK$88*$K346),0)</f>
        <v>0</v>
      </c>
      <c r="BL346" s="396">
        <f>ROUND((BL$68*$K346)+(BL$15*'3c CalSAWS DD&amp;I CAP'!$K$346*'2a CalSAWS DD&amp;I'!$K346)+(BL$37*$K346)+(BL$56*$K346)+(BL$88*$K346),0)</f>
        <v>0</v>
      </c>
      <c r="BM346" s="396">
        <f>ROUND((BM$68*$K346)+(BM$15*'3c CalSAWS DD&amp;I CAP'!$K$346*'2a CalSAWS DD&amp;I'!$K346)+(BM$37*$K346)+(BM$56*$K346)+(BM$88*$K346),0)</f>
        <v>0</v>
      </c>
      <c r="BN346" s="396">
        <f>ROUND((BN$68*$K346)+(BN$15*'3c CalSAWS DD&amp;I CAP'!$K$346*'2a CalSAWS DD&amp;I'!$K346)+(BN$37*$K346)+(BN$56*$K346)+(BN$88*$K346),0)</f>
        <v>0</v>
      </c>
      <c r="BO346" s="396">
        <f>ROUND((BO$68*$K346)+(BO$15*'3c CalSAWS DD&amp;I CAP'!$K$346*'2a CalSAWS DD&amp;I'!$K346)+(BO$37*$K346)+(BO$56*$K346)+(BO$88*$K346),0)</f>
        <v>0</v>
      </c>
      <c r="BP346" s="396">
        <f>ROUND((BP$68*$K346)+(BP$15*'3c CalSAWS DD&amp;I CAP'!$K$346*'2a CalSAWS DD&amp;I'!$K346)+(BP$37*$K346)+(BP$56*$K346)+(BP$88*$K346),0)</f>
        <v>0</v>
      </c>
      <c r="BQ346" s="396">
        <f>ROUND((BQ$68*$K346)+(BQ$15*'3c CalSAWS DD&amp;I CAP'!$K$346*'2a CalSAWS DD&amp;I'!$K346)+(BQ$37*$K346)+(BQ$56*$K346)+(BQ$88*$K346),0)</f>
        <v>0</v>
      </c>
      <c r="BR346" s="396">
        <f>ROUND((BR$68*$K346)+(BR$15*'3c CalSAWS DD&amp;I CAP'!$K$346*'2a CalSAWS DD&amp;I'!$K346)+(BR$37*$K346)+(BR$56*$K346)+(BR$88*$K346),0)</f>
        <v>0</v>
      </c>
      <c r="BS346" s="396">
        <f>ROUND((BS$68*$K346)+(BS$15*'3c CalSAWS DD&amp;I CAP'!$K$346*'2a CalSAWS DD&amp;I'!$K346)+(BS$37*$K346)+(BS$56*$K346)+(BS$88*$K346),0)</f>
        <v>0</v>
      </c>
      <c r="BT346" s="396">
        <f>ROUND((BT$68*$K346)+(BT$15*'3c CalSAWS DD&amp;I CAP'!$K$346*'2a CalSAWS DD&amp;I'!$K346)+(BT$37*$K346)+(BT$56*$K346)+(BT$88*$K346),0)</f>
        <v>0</v>
      </c>
      <c r="BU346" s="396">
        <f>ROUND((BU$68*$K346)+(BU$15*'3c CalSAWS DD&amp;I CAP'!$K$346*'2a CalSAWS DD&amp;I'!$K346)+(BU$37*$K346)+(BU$56*$K346)+(BU$88*$K346),0)</f>
        <v>0</v>
      </c>
      <c r="BV346" s="396">
        <f>ROUND((BV$68*$K346)+(BV$15*'3c CalSAWS DD&amp;I CAP'!$K$346*'2a CalSAWS DD&amp;I'!$K346)+(BV$37*$K346)+(BV$56*$K346)+(BV$88*$K346),0)</f>
        <v>0</v>
      </c>
      <c r="BW346" s="396"/>
      <c r="BX346" s="396">
        <f t="shared" si="1057"/>
        <v>224378</v>
      </c>
      <c r="BY346" s="397"/>
      <c r="BZ346" s="397">
        <f t="shared" si="1039"/>
        <v>0</v>
      </c>
      <c r="CA346" s="544">
        <f t="shared" si="1054"/>
        <v>3127</v>
      </c>
      <c r="CB346" s="544">
        <f t="shared" si="1054"/>
        <v>10280</v>
      </c>
      <c r="CC346" s="544">
        <f t="shared" si="1054"/>
        <v>125722</v>
      </c>
      <c r="CD346" s="544">
        <f t="shared" si="1054"/>
        <v>75456</v>
      </c>
      <c r="CE346" s="544">
        <f t="shared" si="1054"/>
        <v>6651</v>
      </c>
      <c r="CF346" s="544">
        <f t="shared" si="1058"/>
        <v>3079</v>
      </c>
      <c r="CG346" s="544">
        <f t="shared" si="1053"/>
        <v>63</v>
      </c>
      <c r="CH346" s="544">
        <f t="shared" si="1053"/>
        <v>0</v>
      </c>
      <c r="CI346" s="391"/>
      <c r="CJ346" s="544">
        <f t="shared" si="1055"/>
        <v>6850</v>
      </c>
      <c r="CK346" s="544">
        <f t="shared" si="1055"/>
        <v>22641</v>
      </c>
      <c r="CL346" s="544">
        <f t="shared" si="1055"/>
        <v>168413</v>
      </c>
      <c r="CM346" s="544">
        <f t="shared" si="1055"/>
        <v>19715</v>
      </c>
      <c r="CN346" s="544">
        <f t="shared" si="1055"/>
        <v>5960</v>
      </c>
      <c r="CO346" s="544">
        <f t="shared" si="1059"/>
        <v>778</v>
      </c>
      <c r="CP346" s="544">
        <f t="shared" si="1056"/>
        <v>21</v>
      </c>
      <c r="CQ346" s="544">
        <f t="shared" si="1056"/>
        <v>0</v>
      </c>
      <c r="CR346" s="398">
        <f t="shared" si="1042"/>
        <v>0</v>
      </c>
      <c r="CV346" s="390"/>
      <c r="CW346" s="390"/>
      <c r="CX346" s="390"/>
      <c r="CY346" s="390"/>
      <c r="CZ346" s="390"/>
      <c r="DA346" s="390"/>
      <c r="DB346" s="390"/>
      <c r="DC346" s="390"/>
      <c r="DD346" s="390"/>
      <c r="DE346" s="390"/>
      <c r="DF346" s="390"/>
      <c r="DG346" s="390"/>
      <c r="DH346" s="390"/>
      <c r="DI346" s="390"/>
      <c r="DJ346" s="390"/>
      <c r="DK346" s="390"/>
      <c r="DL346" s="390"/>
      <c r="DM346" s="390"/>
      <c r="DN346" s="390"/>
      <c r="DO346" s="390"/>
      <c r="DP346" s="390"/>
      <c r="DQ346" s="390"/>
      <c r="DR346" s="390"/>
      <c r="DS346" s="390"/>
      <c r="DT346" s="390"/>
      <c r="DU346" s="390"/>
      <c r="DV346" s="390"/>
      <c r="DW346" s="390"/>
      <c r="DX346" s="390"/>
      <c r="DY346" s="390"/>
      <c r="DZ346" s="390"/>
      <c r="EA346" s="390"/>
      <c r="EB346" s="390"/>
    </row>
    <row r="347" spans="1:132" ht="14.25" outlineLevel="1">
      <c r="A347" s="543" t="s">
        <v>164</v>
      </c>
      <c r="B347" s="424">
        <v>3.0599999999999999E-2</v>
      </c>
      <c r="C347" s="425">
        <f>'4a 1718 CS PC'!AP45</f>
        <v>2.92E-2</v>
      </c>
      <c r="D347" s="425">
        <f>'4a 1718 CS PC'!AR45</f>
        <v>4.1200000000000001E-2</v>
      </c>
      <c r="E347" s="425">
        <f>'4b 1819 CS PC'!$AT45</f>
        <v>2.7900000000000001E-2</v>
      </c>
      <c r="F347" s="425">
        <f>'4b 1819 CS PC'!AQ45</f>
        <v>3.95E-2</v>
      </c>
      <c r="G347" s="425">
        <f>'4c 1920 CS PC'!AS45</f>
        <v>2.75E-2</v>
      </c>
      <c r="H347" s="425">
        <f>'4c 1920 CS PC'!AP45</f>
        <v>3.9E-2</v>
      </c>
      <c r="I347" s="425">
        <f>'4d 2021 CS PC'!AS45</f>
        <v>2.8299999999999999E-2</v>
      </c>
      <c r="J347" s="425">
        <f>'4d 2021 CS PC'!AP45</f>
        <v>4.0399999999999998E-2</v>
      </c>
      <c r="K347" s="425">
        <f>'4e 2122 CS PC'!AB45</f>
        <v>2.87E-2</v>
      </c>
      <c r="L347" s="425"/>
      <c r="M347" s="396">
        <f>ROUND((M$68*$D347)+(M$15*'3c CalSAWS DD&amp;I CAP'!$K$64*'2a CalSAWS DD&amp;I'!$B347)+(M$37*$B347)+(M$56*$B347)+(M$88*$B347),0)</f>
        <v>47</v>
      </c>
      <c r="N347" s="396">
        <f>ROUND((N$68*$D347)+(N$15*'3c CalSAWS DD&amp;I CAP'!$K$64*'2a CalSAWS DD&amp;I'!$B347)+(N$37*$B347)+(N$56*$B347)+(N$88*$B347),0)</f>
        <v>8731</v>
      </c>
      <c r="O347" s="396">
        <f>ROUND((O$68*$D347)+(O$15*'3c CalSAWS DD&amp;I CAP'!$K$64*'2a CalSAWS DD&amp;I'!$B347)+(O$37*$B347)+(O$56*$B347)+(O$88*$B347),0)</f>
        <v>8</v>
      </c>
      <c r="P347" s="396">
        <f>ROUND((P$68*$D347)+(P$15*'3c CalSAWS DD&amp;I CAP'!$K$64*'2a CalSAWS DD&amp;I'!$C347)+(P$37*$C347)+(P$56*$C347)+(P$88*$C347),0)</f>
        <v>4991</v>
      </c>
      <c r="Q347" s="396">
        <f>ROUND((Q$68*$D347)+(Q$15*'3c CalSAWS DD&amp;I CAP'!$K$64*'2a CalSAWS DD&amp;I'!$C347)+(Q$37*$C347)+(Q$56*$C347)+(Q$88*$C347),0)</f>
        <v>4709</v>
      </c>
      <c r="R347" s="396">
        <f>ROUND((R$68*$D347)+(R$15*'3c CalSAWS DD&amp;I CAP'!$K$64*'2a CalSAWS DD&amp;I'!$C347)+(R$37*$C347)+(R$56*$C347)+(R$88*$C347),0)</f>
        <v>0</v>
      </c>
      <c r="S347" s="396">
        <f>ROUND((S$68*$D347)+(S$15*'3c CalSAWS DD&amp;I CAP'!$K$64*'2a CalSAWS DD&amp;I'!$C347)+(S$37*$C347)+(S$56*$C347)+(S$88*$C347),0)</f>
        <v>6184</v>
      </c>
      <c r="T347" s="396">
        <f t="shared" si="1043"/>
        <v>-332.17919999999998</v>
      </c>
      <c r="U347" s="396">
        <f t="shared" si="1044"/>
        <v>-1.6352</v>
      </c>
      <c r="V347" s="396">
        <f>ROUND((V$68*$D347)+(V$15*'3c CalSAWS DD&amp;I CAP'!$K$64*'2a CalSAWS DD&amp;I'!$C347)+(V$37*$C347)+(V$56*$C347)+(V$88*$C347),0)</f>
        <v>11245</v>
      </c>
      <c r="W347" s="487">
        <f>ROUNDUP((W$68*$F347)+(W$15*'3c CalSAWS DD&amp;I CAP'!$K$157*'2a CalSAWS DD&amp;I'!$E347)+(W$37*$E347)+(W$56*$E347)+(W$88*$E347),0)</f>
        <v>6933</v>
      </c>
      <c r="X347" s="396">
        <f>ROUND((X$68*$D347)+(X$15*'3c CalSAWS DD&amp;I CAP'!$K$64*'2a CalSAWS DD&amp;I'!$C347)+(X$37*$C347)+(X$56*$C347)+(X$88*$C347),0)</f>
        <v>3</v>
      </c>
      <c r="Y347" s="396">
        <f>ROUND((Y$68*$F347)+(Y$15*'3c CalSAWS DD&amp;I CAP'!$K$157*'2a CalSAWS DD&amp;I'!$E347)+(Y$37*$E347)+(Y$56*$E347)+(Y$88*$E347),0)</f>
        <v>34598</v>
      </c>
      <c r="Z347" s="396">
        <f>ROUND((Z$68*$F347)+(Z$15*'3c CalSAWS DD&amp;I CAP'!$K$157*'2a CalSAWS DD&amp;I'!$E347)+(Z$37*$E347)+(Z$56*$E347)+(Z$88*$E347),0)</f>
        <v>94008</v>
      </c>
      <c r="AA347" s="396">
        <f>ROUND((AA$68*$F347)+(AA$15*'3c CalSAWS DD&amp;I CAP'!$K$157*'2a CalSAWS DD&amp;I'!$E347)+(AA$37*$E347)+(AA$56*$E347)+(AA$88*$E347),0)</f>
        <v>189058</v>
      </c>
      <c r="AB347" s="396">
        <f>ROUND((AB$68*$H347)+(AB$15*'3c CalSAWS DD&amp;I CAP'!$K$252*'2a CalSAWS DD&amp;I'!$G347)+(AB$37*$G347)+(AB$56*$G347)+(AB$88*$G347),0)</f>
        <v>143166</v>
      </c>
      <c r="AC347" s="396">
        <f>ROUND((AC$68*$F347)+(AC$15*'3c CalSAWS DD&amp;I CAP'!$K$157*'2a CalSAWS DD&amp;I'!$E347)+(AC$37*$E347)+(AC$56*$E347)+(AC$88*$E347),0)</f>
        <v>46</v>
      </c>
      <c r="AD347" s="396">
        <f>ROUND((AD$68*$H347)+(AD$15*'3c CalSAWS DD&amp;I CAP'!$K$252*'2a CalSAWS DD&amp;I'!$G347)+(AD$37*$G347)+(AD$56*$G347)+(AD$88*$G347),0)</f>
        <v>4627</v>
      </c>
      <c r="AE347" s="396">
        <f>ROUND((AE$68*$F347)+(AE$15*'3c CalSAWS DD&amp;I CAP'!$K$157*'2a CalSAWS DD&amp;I'!$E347)+(AE$37*$E347)+(AE$56*$E347)+(AE$88*$E347),0)</f>
        <v>75</v>
      </c>
      <c r="AF347" s="487">
        <f>ROUNDDOWN((AF$68*$H347)+(AF$15*'3c CalSAWS DD&amp;I CAP'!$K$252*'2a CalSAWS DD&amp;I'!$G347)+(AF$37*$G347)+(AF$56*$G347)+(AF$88*$G347),0)</f>
        <v>31037</v>
      </c>
      <c r="AG347" s="396">
        <f>ROUND((AG$68*$H347)+(AG$15*'3c CalSAWS DD&amp;I CAP'!$K$252*'2a CalSAWS DD&amp;I'!$G347)+(AG$37*$G347)+(AG$56*$G347)+(AG$88*$G347),0)</f>
        <v>10964</v>
      </c>
      <c r="AH347" s="396">
        <f>ROUND((AH$68*$J347)+(AH$15*'3c CalSAWS DD&amp;I CAP'!$K$346*'2a CalSAWS DD&amp;I'!$I347)+(AH$37*$I347)+(AH$56*$I347)+(AH$88*$I347),0)</f>
        <v>3276</v>
      </c>
      <c r="AI347" s="396">
        <f>ROUND((AI$68*$H347)+(AI$15*'3c CalSAWS DD&amp;I CAP'!$K$252*'2a CalSAWS DD&amp;I'!$G347)+(AI$37*$G347)+(AI$56*$G347)+(AI$88*$G347),0)</f>
        <v>282</v>
      </c>
      <c r="AJ347" s="396">
        <f>ROUND((AJ$15*'3c CalSAWS DD&amp;I CAP'!$K$346*'2a CalSAWS DD&amp;I'!$I347)+(AJ$37*$I347)+(AJ$56*$I347)+(AJ$88*$I347),0)</f>
        <v>3861</v>
      </c>
      <c r="AK347" s="396">
        <f>ROUND((AK$15*'3c CalSAWS DD&amp;I CAP'!$K$252*'2a CalSAWS DD&amp;I'!$G347)+(AK$37*$G347)+(AK$56*$G347)+(AK$88*$G347),0)</f>
        <v>372</v>
      </c>
      <c r="AL347" s="396">
        <f>ROUND((AL$68*$J347)+(AL$15*'3c CalSAWS DD&amp;I CAP'!$K$346*'2a CalSAWS DD&amp;I'!$I347)+(AL$37*$I347)+(AL$56*$I347)+(AL$88*$I347),0)</f>
        <v>4227</v>
      </c>
      <c r="AM347" s="396">
        <f>ROUND((AM$68*$J347)+(AM$15*'3c CalSAWS DD&amp;I CAP'!$K$346*'2a CalSAWS DD&amp;I'!$I347)+(AM$37*$I347)+(AM$56*$I347)+(AM$88*$I347),0)</f>
        <v>5080</v>
      </c>
      <c r="AN347" s="487">
        <f>ROUNDUP((AN$68*$K347)+(AN$15*'3c CalSAWS DD&amp;I CAP'!$K$346*'2a CalSAWS DD&amp;I'!$K347)+(AN$37*$K347)+(AN$56*$K347)+(AN$88*$K347),0)</f>
        <v>1989</v>
      </c>
      <c r="AO347" s="396">
        <f>ROUND((AO$68*$K347)+(AO$15*'3c CalSAWS DD&amp;I CAP'!$K$346*'2a CalSAWS DD&amp;I'!$K347)+(AO$37*$K347)+(AO$56*$K347)+(AO$88*$K347),0)</f>
        <v>233</v>
      </c>
      <c r="AP347" s="487">
        <f>ROUNDDOWN((AP$68*$K347)+(AP$15*'3c CalSAWS DD&amp;I CAP'!$K$346*'2a CalSAWS DD&amp;I'!$K347)+(AP$37*$K347)+(AP$56*$K347)+(AP$88*$K347),0)</f>
        <v>1403</v>
      </c>
      <c r="AQ347" s="396">
        <f>ROUND((AQ$68*$K347)+(AQ$15*'3c CalSAWS DD&amp;I CAP'!$K$346*'2a CalSAWS DD&amp;I'!$K347)+(AQ$37*$K347)+(AQ$56*$K347)+(AQ$88*$K347),0)</f>
        <v>1344</v>
      </c>
      <c r="AR347" s="396">
        <f>ROUND((AR$68*$K347)+(AR$15*'3c CalSAWS DD&amp;I CAP'!$K$346*'2a CalSAWS DD&amp;I'!$K347)+(AR$37*$K347)+(AR$56*$K347)+(AR$88*$K347),0)</f>
        <v>1089</v>
      </c>
      <c r="AS347" s="396">
        <f>ROUND((AS$68*$K347)+(AS$15*'3c CalSAWS DD&amp;I CAP'!$K$346*'2a CalSAWS DD&amp;I'!$K347)+(AS$37*$K347)+(AS$56*$K347)+(AS$88*$K347),0)</f>
        <v>890</v>
      </c>
      <c r="AT347" s="396">
        <f>ROUND((AT$68*$K347)+(AT$15*'3c CalSAWS DD&amp;I CAP'!$K$346*'2a CalSAWS DD&amp;I'!$K347)+(AT$37*$K347)+(AT$56*$K347)+(AT$88*$K347),0)</f>
        <v>888</v>
      </c>
      <c r="AU347" s="396">
        <f>ROUND((AU$68*$K347)+(AU$15*'3c CalSAWS DD&amp;I CAP'!$K$346*'2a CalSAWS DD&amp;I'!$K347)+(AU$37*$K347)+(AU$56*$K347)+(AU$88*$K347),0)</f>
        <v>46</v>
      </c>
      <c r="AV347" s="396">
        <f>ROUND((AV$68*$K347)+(AV$15*'3c CalSAWS DD&amp;I CAP'!$K$346*'2a CalSAWS DD&amp;I'!$K347)+(AV$37*$K347)+(AV$56*$K347)+(AV$88*$K347),0)</f>
        <v>35</v>
      </c>
      <c r="AW347" s="396">
        <f>ROUND((AW$68*$K347)+(AW$15*'3c CalSAWS DD&amp;I CAP'!$K$346*'2a CalSAWS DD&amp;I'!$K347)+(AW$37*$K347)+(AW$56*$K347)+(AW$88*$K347),0)</f>
        <v>20</v>
      </c>
      <c r="AX347" s="396">
        <f>ROUND((AX$68*$K347)+(AX$15*'3c CalSAWS DD&amp;I CAP'!$K$346*'2a CalSAWS DD&amp;I'!$K347)+(AX$37*$K347)+(AX$56*$K347)+(AX$88*$K347),0)</f>
        <v>23</v>
      </c>
      <c r="AY347" s="396">
        <f>ROUND((AY$68*$K347)+(AY$15*'3c CalSAWS DD&amp;I CAP'!$K$346*'2a CalSAWS DD&amp;I'!$K347)+(AY$37*$K347)+(AY$56*$K347)+(AY$88*$K347),0)</f>
        <v>19</v>
      </c>
      <c r="AZ347" s="396">
        <f>ROUND((AZ$68*$K347)+(AZ$15*'3c CalSAWS DD&amp;I CAP'!$K$346*'2a CalSAWS DD&amp;I'!$K347)+(AZ$37*$K347)+(AZ$56*$K347)+(AZ$88*$K347),0)</f>
        <v>19</v>
      </c>
      <c r="BA347" s="396">
        <f>ROUND((BA$68*$K347)+(BA$15*'3c CalSAWS DD&amp;I CAP'!$K$346*'2a CalSAWS DD&amp;I'!$K347)+(BA$37*$K347)+(BA$56*$K347)+(BA$88*$K347),0)</f>
        <v>19</v>
      </c>
      <c r="BB347" s="396">
        <f>ROUND((BB$68*$K347)+(BB$15*'3c CalSAWS DD&amp;I CAP'!$K$346*'2a CalSAWS DD&amp;I'!$K347)+(BB$37*$K347)+(BB$56*$K347)+(BB$88*$K347),0)</f>
        <v>19</v>
      </c>
      <c r="BC347" s="396">
        <f>ROUND((BC$68*$K347)+(BC$15*'3c CalSAWS DD&amp;I CAP'!$K$346*'2a CalSAWS DD&amp;I'!$K347)+(BC$37*$K347)+(BC$56*$K347)+(BC$88*$K347),0)</f>
        <v>19</v>
      </c>
      <c r="BD347" s="396">
        <f>ROUND((BD$68*$K347)+(BD$15*'3c CalSAWS DD&amp;I CAP'!$K$346*'2a CalSAWS DD&amp;I'!$K347)+(BD$37*$K347)+(BD$56*$K347)+(BD$88*$K347),0)</f>
        <v>19</v>
      </c>
      <c r="BE347" s="396">
        <f>ROUND((BE$68*$K347)+(BE$15*'3c CalSAWS DD&amp;I CAP'!$K$346*'2a CalSAWS DD&amp;I'!$K347)+(BE$37*$K347)+(BE$56*$K347)+(BE$88*$K347),0)</f>
        <v>19</v>
      </c>
      <c r="BF347" s="396">
        <f>ROUND((BF$68*$K347)+(BF$15*'3c CalSAWS DD&amp;I CAP'!$K$346*'2a CalSAWS DD&amp;I'!$K347)+(BF$37*$K347)+(BF$56*$K347)+(BF$88*$K347),0)</f>
        <v>19</v>
      </c>
      <c r="BG347" s="396">
        <f>ROUND((BG$68*$K347)+(BG$15*'3c CalSAWS DD&amp;I CAP'!$K$346*'2a CalSAWS DD&amp;I'!$K347)+(BG$37*$K347)+(BG$56*$K347)+(BG$88*$K347),0)</f>
        <v>19</v>
      </c>
      <c r="BH347" s="396">
        <f>ROUND((BH$68*$K347)+(BH$15*'3c CalSAWS DD&amp;I CAP'!$K$346*'2a CalSAWS DD&amp;I'!$K347)+(BH$37*$K347)+(BH$56*$K347)+(BH$88*$K347),0)</f>
        <v>0</v>
      </c>
      <c r="BI347" s="396">
        <f>ROUND((BI$68*$K347)+(BI$15*'3c CalSAWS DD&amp;I CAP'!$K$346*'2a CalSAWS DD&amp;I'!$K347)+(BI$37*$K347)+(BI$56*$K347)+(BI$88*$K347),0)</f>
        <v>0</v>
      </c>
      <c r="BJ347" s="396">
        <f>ROUND((BJ$68*$K347)+(BJ$15*'3c CalSAWS DD&amp;I CAP'!$K$346*'2a CalSAWS DD&amp;I'!$K347)+(BJ$37*$K347)+(BJ$56*$K347)+(BJ$88*$K347),0)</f>
        <v>0</v>
      </c>
      <c r="BK347" s="396">
        <f>ROUND((BK$68*$K347)+(BK$15*'3c CalSAWS DD&amp;I CAP'!$K$346*'2a CalSAWS DD&amp;I'!$K347)+(BK$37*$K347)+(BK$56*$K347)+(BK$88*$K347),0)</f>
        <v>0</v>
      </c>
      <c r="BL347" s="396">
        <f>ROUND((BL$68*$K347)+(BL$15*'3c CalSAWS DD&amp;I CAP'!$K$346*'2a CalSAWS DD&amp;I'!$K347)+(BL$37*$K347)+(BL$56*$K347)+(BL$88*$K347),0)</f>
        <v>0</v>
      </c>
      <c r="BM347" s="396">
        <f>ROUND((BM$68*$K347)+(BM$15*'3c CalSAWS DD&amp;I CAP'!$K$346*'2a CalSAWS DD&amp;I'!$K347)+(BM$37*$K347)+(BM$56*$K347)+(BM$88*$K347),0)</f>
        <v>0</v>
      </c>
      <c r="BN347" s="396">
        <f>ROUND((BN$68*$K347)+(BN$15*'3c CalSAWS DD&amp;I CAP'!$K$346*'2a CalSAWS DD&amp;I'!$K347)+(BN$37*$K347)+(BN$56*$K347)+(BN$88*$K347),0)</f>
        <v>0</v>
      </c>
      <c r="BO347" s="396">
        <f>ROUND((BO$68*$K347)+(BO$15*'3c CalSAWS DD&amp;I CAP'!$K$346*'2a CalSAWS DD&amp;I'!$K347)+(BO$37*$K347)+(BO$56*$K347)+(BO$88*$K347),0)</f>
        <v>0</v>
      </c>
      <c r="BP347" s="396">
        <f>ROUND((BP$68*$K347)+(BP$15*'3c CalSAWS DD&amp;I CAP'!$K$346*'2a CalSAWS DD&amp;I'!$K347)+(BP$37*$K347)+(BP$56*$K347)+(BP$88*$K347),0)</f>
        <v>0</v>
      </c>
      <c r="BQ347" s="396">
        <f>ROUND((BQ$68*$K347)+(BQ$15*'3c CalSAWS DD&amp;I CAP'!$K$346*'2a CalSAWS DD&amp;I'!$K347)+(BQ$37*$K347)+(BQ$56*$K347)+(BQ$88*$K347),0)</f>
        <v>0</v>
      </c>
      <c r="BR347" s="396">
        <f>ROUND((BR$68*$K347)+(BR$15*'3c CalSAWS DD&amp;I CAP'!$K$346*'2a CalSAWS DD&amp;I'!$K347)+(BR$37*$K347)+(BR$56*$K347)+(BR$88*$K347),0)</f>
        <v>0</v>
      </c>
      <c r="BS347" s="396">
        <f>ROUND((BS$68*$K347)+(BS$15*'3c CalSAWS DD&amp;I CAP'!$K$346*'2a CalSAWS DD&amp;I'!$K347)+(BS$37*$K347)+(BS$56*$K347)+(BS$88*$K347),0)</f>
        <v>0</v>
      </c>
      <c r="BT347" s="396">
        <f>ROUND((BT$68*$K347)+(BT$15*'3c CalSAWS DD&amp;I CAP'!$K$346*'2a CalSAWS DD&amp;I'!$K347)+(BT$37*$K347)+(BT$56*$K347)+(BT$88*$K347),0)</f>
        <v>0</v>
      </c>
      <c r="BU347" s="396">
        <f>ROUND((BU$68*$K347)+(BU$15*'3c CalSAWS DD&amp;I CAP'!$K$346*'2a CalSAWS DD&amp;I'!$K347)+(BU$37*$K347)+(BU$56*$K347)+(BU$88*$K347),0)</f>
        <v>0</v>
      </c>
      <c r="BV347" s="396">
        <f>ROUND((BV$68*$K347)+(BV$15*'3c CalSAWS DD&amp;I CAP'!$K$346*'2a CalSAWS DD&amp;I'!$K347)+(BV$37*$K347)+(BV$56*$K347)+(BV$88*$K347),0)</f>
        <v>0</v>
      </c>
      <c r="BW347" s="396"/>
      <c r="BX347" s="396">
        <f t="shared" si="1057"/>
        <v>575325</v>
      </c>
      <c r="BY347" s="397"/>
      <c r="BZ347" s="397">
        <f t="shared" si="1039"/>
        <v>0</v>
      </c>
      <c r="CA347" s="544">
        <f t="shared" ref="CA347:CE356" si="1060">ROUND(SUMIF($M$1:$BV$1,CA$1,$M347:$BV347),0)</f>
        <v>8778</v>
      </c>
      <c r="CB347" s="544">
        <f t="shared" si="1060"/>
        <v>26803</v>
      </c>
      <c r="CC347" s="544">
        <f t="shared" si="1060"/>
        <v>324600</v>
      </c>
      <c r="CD347" s="544">
        <f t="shared" si="1060"/>
        <v>189915</v>
      </c>
      <c r="CE347" s="544">
        <f t="shared" si="1060"/>
        <v>17098</v>
      </c>
      <c r="CF347" s="544">
        <f t="shared" si="1058"/>
        <v>7960</v>
      </c>
      <c r="CG347" s="544">
        <f t="shared" ref="CG347:CH363" si="1061">ROUND(SUMIF($M$1:$BV$1,CG$1,$M347:$BV347),0)</f>
        <v>171</v>
      </c>
      <c r="CH347" s="544">
        <f t="shared" si="1061"/>
        <v>0</v>
      </c>
      <c r="CI347" s="391"/>
      <c r="CJ347" s="544">
        <f t="shared" ref="CJ347:CN357" si="1062">ROUND(SUMIF($M$2:$BV$2,CJ$1,$M347:$BV347),0)</f>
        <v>18486</v>
      </c>
      <c r="CK347" s="544">
        <f t="shared" si="1062"/>
        <v>58629</v>
      </c>
      <c r="CL347" s="544">
        <f t="shared" si="1062"/>
        <v>430980</v>
      </c>
      <c r="CM347" s="544">
        <f t="shared" si="1062"/>
        <v>49792</v>
      </c>
      <c r="CN347" s="544">
        <f t="shared" si="1062"/>
        <v>15365</v>
      </c>
      <c r="CO347" s="544">
        <f t="shared" si="1059"/>
        <v>2016</v>
      </c>
      <c r="CP347" s="544">
        <f t="shared" si="1056"/>
        <v>57</v>
      </c>
      <c r="CQ347" s="544">
        <f t="shared" si="1056"/>
        <v>0</v>
      </c>
      <c r="CR347" s="398">
        <f t="shared" si="1042"/>
        <v>0</v>
      </c>
      <c r="CV347" s="390"/>
      <c r="CW347" s="390"/>
      <c r="CX347" s="390"/>
      <c r="CY347" s="390"/>
      <c r="CZ347" s="390"/>
      <c r="DA347" s="390"/>
      <c r="DB347" s="390"/>
      <c r="DC347" s="390"/>
      <c r="DD347" s="390"/>
      <c r="DE347" s="390"/>
      <c r="DF347" s="390"/>
      <c r="DG347" s="390"/>
      <c r="DH347" s="390"/>
      <c r="DI347" s="390"/>
      <c r="DJ347" s="390"/>
      <c r="DK347" s="390"/>
      <c r="DL347" s="390"/>
      <c r="DM347" s="390"/>
      <c r="DN347" s="390"/>
      <c r="DO347" s="390"/>
      <c r="DP347" s="390"/>
      <c r="DQ347" s="390"/>
      <c r="DR347" s="390"/>
      <c r="DS347" s="390"/>
      <c r="DT347" s="390"/>
      <c r="DU347" s="390"/>
      <c r="DV347" s="390"/>
      <c r="DW347" s="390"/>
      <c r="DX347" s="390"/>
      <c r="DY347" s="390"/>
      <c r="DZ347" s="390"/>
      <c r="EA347" s="390"/>
      <c r="EB347" s="390"/>
    </row>
    <row r="348" spans="1:132" ht="14.25" outlineLevel="1">
      <c r="A348" s="543" t="s">
        <v>165</v>
      </c>
      <c r="B348" s="424">
        <v>6.1999999999999998E-3</v>
      </c>
      <c r="C348" s="425">
        <f>'4a 1718 CS PC'!AP46</f>
        <v>6.1000000000000004E-3</v>
      </c>
      <c r="D348" s="425">
        <f>'4a 1718 CS PC'!AR46</f>
        <v>8.6E-3</v>
      </c>
      <c r="E348" s="425">
        <f>'4b 1819 CS PC'!$AT46</f>
        <v>5.7999999999999996E-3</v>
      </c>
      <c r="F348" s="425">
        <f>'4b 1819 CS PC'!AQ46</f>
        <v>8.2000000000000007E-3</v>
      </c>
      <c r="G348" s="425">
        <f>'4c 1920 CS PC'!AS46</f>
        <v>5.7000000000000002E-3</v>
      </c>
      <c r="H348" s="425">
        <f>'4c 1920 CS PC'!AP46</f>
        <v>8.0999999999999996E-3</v>
      </c>
      <c r="I348" s="425">
        <f>'4d 2021 CS PC'!AS46</f>
        <v>5.7999999999999996E-3</v>
      </c>
      <c r="J348" s="425">
        <f>'4d 2021 CS PC'!AP46</f>
        <v>8.3000000000000001E-3</v>
      </c>
      <c r="K348" s="425">
        <f>'4e 2122 CS PC'!AB46</f>
        <v>5.7000000000000002E-3</v>
      </c>
      <c r="L348" s="425"/>
      <c r="M348" s="396">
        <f>ROUND((M$68*$D348)+(M$15*'3c CalSAWS DD&amp;I CAP'!$K$64*'2a CalSAWS DD&amp;I'!$B348)+(M$37*$B348)+(M$56*$B348)+(M$88*$B348),0)</f>
        <v>9</v>
      </c>
      <c r="N348" s="396">
        <f>ROUND((N$68*$D348)+(N$15*'3c CalSAWS DD&amp;I CAP'!$K$64*'2a CalSAWS DD&amp;I'!$B348)+(N$37*$B348)+(N$56*$B348)+(N$88*$B348),0)</f>
        <v>1769</v>
      </c>
      <c r="O348" s="396">
        <f>ROUND((O$68*$D348)+(O$15*'3c CalSAWS DD&amp;I CAP'!$K$64*'2a CalSAWS DD&amp;I'!$B348)+(O$37*$B348)+(O$56*$B348)+(O$88*$B348),0)</f>
        <v>2</v>
      </c>
      <c r="P348" s="396">
        <f>ROUND((P$68*$D348)+(P$15*'3c CalSAWS DD&amp;I CAP'!$K$64*'2a CalSAWS DD&amp;I'!$C348)+(P$37*$C348)+(P$56*$C348)+(P$88*$C348),0)</f>
        <v>1043</v>
      </c>
      <c r="Q348" s="396">
        <f>ROUND((Q$68*$D348)+(Q$15*'3c CalSAWS DD&amp;I CAP'!$K$64*'2a CalSAWS DD&amp;I'!$C348)+(Q$37*$C348)+(Q$56*$C348)+(Q$88*$C348),0)</f>
        <v>984</v>
      </c>
      <c r="R348" s="396">
        <f>ROUND((R$68*$D348)+(R$15*'3c CalSAWS DD&amp;I CAP'!$K$64*'2a CalSAWS DD&amp;I'!$C348)+(R$37*$C348)+(R$56*$C348)+(R$88*$C348),0)</f>
        <v>0</v>
      </c>
      <c r="S348" s="396">
        <f>ROUND((S$68*$D348)+(S$15*'3c CalSAWS DD&amp;I CAP'!$K$64*'2a CalSAWS DD&amp;I'!$C348)+(S$37*$C348)+(S$56*$C348)+(S$88*$C348),0)</f>
        <v>1292</v>
      </c>
      <c r="T348" s="396">
        <f t="shared" si="1043"/>
        <v>-69.393600000000006</v>
      </c>
      <c r="U348" s="396">
        <f t="shared" si="1044"/>
        <v>-0.34160000000000001</v>
      </c>
      <c r="V348" s="396">
        <f>ROUND((V$68*$D348)+(V$15*'3c CalSAWS DD&amp;I CAP'!$K$64*'2a CalSAWS DD&amp;I'!$C348)+(V$37*$C348)+(V$56*$C348)+(V$88*$C348),0)</f>
        <v>2349</v>
      </c>
      <c r="W348" s="396">
        <f>ROUND((W$68*$F348)+(W$15*'3c CalSAWS DD&amp;I CAP'!$K$157*'2a CalSAWS DD&amp;I'!$E348)+(W$37*$E348)+(W$56*$E348)+(W$88*$E348),0)</f>
        <v>1441</v>
      </c>
      <c r="X348" s="396">
        <f>ROUND((X$68*$D348)+(X$15*'3c CalSAWS DD&amp;I CAP'!$K$64*'2a CalSAWS DD&amp;I'!$C348)+(X$37*$C348)+(X$56*$C348)+(X$88*$C348),0)</f>
        <v>1</v>
      </c>
      <c r="Y348" s="396">
        <f>ROUND((Y$68*$F348)+(Y$15*'3c CalSAWS DD&amp;I CAP'!$K$157*'2a CalSAWS DD&amp;I'!$E348)+(Y$37*$E348)+(Y$56*$E348)+(Y$88*$E348),0)</f>
        <v>7186</v>
      </c>
      <c r="Z348" s="396">
        <f>ROUND((Z$68*$F348)+(Z$15*'3c CalSAWS DD&amp;I CAP'!$K$157*'2a CalSAWS DD&amp;I'!$E348)+(Z$37*$E348)+(Z$56*$E348)+(Z$88*$E348),0)</f>
        <v>19519</v>
      </c>
      <c r="AA348" s="396">
        <f>ROUND((AA$68*$F348)+(AA$15*'3c CalSAWS DD&amp;I CAP'!$K$157*'2a CalSAWS DD&amp;I'!$E348)+(AA$37*$E348)+(AA$56*$E348)+(AA$88*$E348),0)</f>
        <v>39250</v>
      </c>
      <c r="AB348" s="396">
        <f>ROUND((AB$68*$H348)+(AB$15*'3c CalSAWS DD&amp;I CAP'!$K$252*'2a CalSAWS DD&amp;I'!$G348)+(AB$37*$G348)+(AB$56*$G348)+(AB$88*$G348),0)</f>
        <v>29732</v>
      </c>
      <c r="AC348" s="396">
        <f>ROUND((AC$68*$F348)+(AC$15*'3c CalSAWS DD&amp;I CAP'!$K$157*'2a CalSAWS DD&amp;I'!$E348)+(AC$37*$E348)+(AC$56*$E348)+(AC$88*$E348),0)</f>
        <v>10</v>
      </c>
      <c r="AD348" s="396">
        <f>ROUND((AD$68*$H348)+(AD$15*'3c CalSAWS DD&amp;I CAP'!$K$252*'2a CalSAWS DD&amp;I'!$G348)+(AD$37*$G348)+(AD$56*$G348)+(AD$88*$G348),0)</f>
        <v>959</v>
      </c>
      <c r="AE348" s="396">
        <f>ROUND((AE$68*$F348)+(AE$15*'3c CalSAWS DD&amp;I CAP'!$K$157*'2a CalSAWS DD&amp;I'!$E348)+(AE$37*$E348)+(AE$56*$E348)+(AE$88*$E348),0)</f>
        <v>16</v>
      </c>
      <c r="AF348" s="487">
        <f>ROUNDUP((AF$68*$H348)+(AF$15*'3c CalSAWS DD&amp;I CAP'!$K$252*'2a CalSAWS DD&amp;I'!$G348)+(AF$37*$G348)+(AF$56*$G348)+(AF$88*$G348),0)+1</f>
        <v>6446</v>
      </c>
      <c r="AG348" s="396">
        <f>ROUND((AG$68*$H348)+(AG$15*'3c CalSAWS DD&amp;I CAP'!$K$252*'2a CalSAWS DD&amp;I'!$G348)+(AG$37*$G348)+(AG$56*$G348)+(AG$88*$G348),0)</f>
        <v>2274</v>
      </c>
      <c r="AH348" s="396">
        <f>ROUND((AH$68*$J348)+(AH$15*'3c CalSAWS DD&amp;I CAP'!$K$346*'2a CalSAWS DD&amp;I'!$I348)+(AH$37*$I348)+(AH$56*$I348)+(AH$88*$I348),0)</f>
        <v>671</v>
      </c>
      <c r="AI348" s="396">
        <f>ROUND((AI$68*$H348)+(AI$15*'3c CalSAWS DD&amp;I CAP'!$K$252*'2a CalSAWS DD&amp;I'!$G348)+(AI$37*$G348)+(AI$56*$G348)+(AI$88*$G348),0)</f>
        <v>58</v>
      </c>
      <c r="AJ348" s="396">
        <f>ROUND((AJ$15*'3c CalSAWS DD&amp;I CAP'!$K$346*'2a CalSAWS DD&amp;I'!$I348)+(AJ$37*$I348)+(AJ$56*$I348)+(AJ$88*$I348),0)</f>
        <v>791</v>
      </c>
      <c r="AK348" s="396">
        <f>ROUND((AK$15*'3c CalSAWS DD&amp;I CAP'!$K$252*'2a CalSAWS DD&amp;I'!$G348)+(AK$37*$G348)+(AK$56*$G348)+(AK$88*$G348),0)</f>
        <v>77</v>
      </c>
      <c r="AL348" s="396">
        <f>ROUND((AL$68*$J348)+(AL$15*'3c CalSAWS DD&amp;I CAP'!$K$346*'2a CalSAWS DD&amp;I'!$I348)+(AL$37*$I348)+(AL$56*$I348)+(AL$88*$I348),0)</f>
        <v>866</v>
      </c>
      <c r="AM348" s="396">
        <f>ROUND((AM$68*$J348)+(AM$15*'3c CalSAWS DD&amp;I CAP'!$K$346*'2a CalSAWS DD&amp;I'!$I348)+(AM$37*$I348)+(AM$56*$I348)+(AM$88*$I348),0)</f>
        <v>1041</v>
      </c>
      <c r="AN348" s="396">
        <f>ROUND((AN$68*$K348)+(AN$15*'3c CalSAWS DD&amp;I CAP'!$K$346*'2a CalSAWS DD&amp;I'!$K348)+(AN$37*$K348)+(AN$56*$K348)+(AN$88*$K348),0)</f>
        <v>395</v>
      </c>
      <c r="AO348" s="396">
        <f>ROUND((AO$68*$K348)+(AO$15*'3c CalSAWS DD&amp;I CAP'!$K$346*'2a CalSAWS DD&amp;I'!$K348)+(AO$37*$K348)+(AO$56*$K348)+(AO$88*$K348),0)</f>
        <v>46</v>
      </c>
      <c r="AP348" s="396">
        <f>ROUND((AP$68*$K348)+(AP$15*'3c CalSAWS DD&amp;I CAP'!$K$346*'2a CalSAWS DD&amp;I'!$K348)+(AP$37*$K348)+(AP$56*$K348)+(AP$88*$K348),0)</f>
        <v>279</v>
      </c>
      <c r="AQ348" s="396">
        <f>ROUND((AQ$68*$K348)+(AQ$15*'3c CalSAWS DD&amp;I CAP'!$K$346*'2a CalSAWS DD&amp;I'!$K348)+(AQ$37*$K348)+(AQ$56*$K348)+(AQ$88*$K348),0)</f>
        <v>267</v>
      </c>
      <c r="AR348" s="396">
        <f>ROUND((AR$68*$K348)+(AR$15*'3c CalSAWS DD&amp;I CAP'!$K$346*'2a CalSAWS DD&amp;I'!$K348)+(AR$37*$K348)+(AR$56*$K348)+(AR$88*$K348),0)</f>
        <v>216</v>
      </c>
      <c r="AS348" s="396">
        <f>ROUND((AS$68*$K348)+(AS$15*'3c CalSAWS DD&amp;I CAP'!$K$346*'2a CalSAWS DD&amp;I'!$K348)+(AS$37*$K348)+(AS$56*$K348)+(AS$88*$K348),0)</f>
        <v>177</v>
      </c>
      <c r="AT348" s="396">
        <f>ROUND((AT$68*$K348)+(AT$15*'3c CalSAWS DD&amp;I CAP'!$K$346*'2a CalSAWS DD&amp;I'!$K348)+(AT$37*$K348)+(AT$56*$K348)+(AT$88*$K348),0)</f>
        <v>176</v>
      </c>
      <c r="AU348" s="396">
        <f>ROUND((AU$68*$K348)+(AU$15*'3c CalSAWS DD&amp;I CAP'!$K$346*'2a CalSAWS DD&amp;I'!$K348)+(AU$37*$K348)+(AU$56*$K348)+(AU$88*$K348),0)</f>
        <v>9</v>
      </c>
      <c r="AV348" s="396">
        <f>ROUND((AV$68*$K348)+(AV$15*'3c CalSAWS DD&amp;I CAP'!$K$346*'2a CalSAWS DD&amp;I'!$K348)+(AV$37*$K348)+(AV$56*$K348)+(AV$88*$K348),0)</f>
        <v>7</v>
      </c>
      <c r="AW348" s="396">
        <f>ROUND((AW$68*$K348)+(AW$15*'3c CalSAWS DD&amp;I CAP'!$K$346*'2a CalSAWS DD&amp;I'!$K348)+(AW$37*$K348)+(AW$56*$K348)+(AW$88*$K348),0)</f>
        <v>4</v>
      </c>
      <c r="AX348" s="396">
        <f>ROUND((AX$68*$K348)+(AX$15*'3c CalSAWS DD&amp;I CAP'!$K$346*'2a CalSAWS DD&amp;I'!$K348)+(AX$37*$K348)+(AX$56*$K348)+(AX$88*$K348),0)</f>
        <v>5</v>
      </c>
      <c r="AY348" s="396">
        <f>ROUND((AY$68*$K348)+(AY$15*'3c CalSAWS DD&amp;I CAP'!$K$346*'2a CalSAWS DD&amp;I'!$K348)+(AY$37*$K348)+(AY$56*$K348)+(AY$88*$K348),0)</f>
        <v>4</v>
      </c>
      <c r="AZ348" s="396">
        <f>ROUND((AZ$68*$K348)+(AZ$15*'3c CalSAWS DD&amp;I CAP'!$K$346*'2a CalSAWS DD&amp;I'!$K348)+(AZ$37*$K348)+(AZ$56*$K348)+(AZ$88*$K348),0)</f>
        <v>4</v>
      </c>
      <c r="BA348" s="396">
        <f>ROUND((BA$68*$K348)+(BA$15*'3c CalSAWS DD&amp;I CAP'!$K$346*'2a CalSAWS DD&amp;I'!$K348)+(BA$37*$K348)+(BA$56*$K348)+(BA$88*$K348),0)</f>
        <v>4</v>
      </c>
      <c r="BB348" s="396">
        <f>ROUND((BB$68*$K348)+(BB$15*'3c CalSAWS DD&amp;I CAP'!$K$346*'2a CalSAWS DD&amp;I'!$K348)+(BB$37*$K348)+(BB$56*$K348)+(BB$88*$K348),0)</f>
        <v>4</v>
      </c>
      <c r="BC348" s="396">
        <f>ROUND((BC$68*$K348)+(BC$15*'3c CalSAWS DD&amp;I CAP'!$K$346*'2a CalSAWS DD&amp;I'!$K348)+(BC$37*$K348)+(BC$56*$K348)+(BC$88*$K348),0)</f>
        <v>4</v>
      </c>
      <c r="BD348" s="396">
        <f>ROUND((BD$68*$K348)+(BD$15*'3c CalSAWS DD&amp;I CAP'!$K$346*'2a CalSAWS DD&amp;I'!$K348)+(BD$37*$K348)+(BD$56*$K348)+(BD$88*$K348),0)</f>
        <v>4</v>
      </c>
      <c r="BE348" s="396">
        <f>ROUND((BE$68*$K348)+(BE$15*'3c CalSAWS DD&amp;I CAP'!$K$346*'2a CalSAWS DD&amp;I'!$K348)+(BE$37*$K348)+(BE$56*$K348)+(BE$88*$K348),0)</f>
        <v>4</v>
      </c>
      <c r="BF348" s="396">
        <f>ROUND((BF$68*$K348)+(BF$15*'3c CalSAWS DD&amp;I CAP'!$K$346*'2a CalSAWS DD&amp;I'!$K348)+(BF$37*$K348)+(BF$56*$K348)+(BF$88*$K348),0)</f>
        <v>4</v>
      </c>
      <c r="BG348" s="396">
        <f>ROUND((BG$68*$K348)+(BG$15*'3c CalSAWS DD&amp;I CAP'!$K$346*'2a CalSAWS DD&amp;I'!$K348)+(BG$37*$K348)+(BG$56*$K348)+(BG$88*$K348),0)</f>
        <v>4</v>
      </c>
      <c r="BH348" s="396">
        <f>ROUND((BH$68*$K348)+(BH$15*'3c CalSAWS DD&amp;I CAP'!$K$346*'2a CalSAWS DD&amp;I'!$K348)+(BH$37*$K348)+(BH$56*$K348)+(BH$88*$K348),0)</f>
        <v>0</v>
      </c>
      <c r="BI348" s="396">
        <f>ROUND((BI$68*$K348)+(BI$15*'3c CalSAWS DD&amp;I CAP'!$K$346*'2a CalSAWS DD&amp;I'!$K348)+(BI$37*$K348)+(BI$56*$K348)+(BI$88*$K348),0)</f>
        <v>0</v>
      </c>
      <c r="BJ348" s="396">
        <f>ROUND((BJ$68*$K348)+(BJ$15*'3c CalSAWS DD&amp;I CAP'!$K$346*'2a CalSAWS DD&amp;I'!$K348)+(BJ$37*$K348)+(BJ$56*$K348)+(BJ$88*$K348),0)</f>
        <v>0</v>
      </c>
      <c r="BK348" s="396">
        <f>ROUND((BK$68*$K348)+(BK$15*'3c CalSAWS DD&amp;I CAP'!$K$346*'2a CalSAWS DD&amp;I'!$K348)+(BK$37*$K348)+(BK$56*$K348)+(BK$88*$K348),0)</f>
        <v>0</v>
      </c>
      <c r="BL348" s="396">
        <f>ROUND((BL$68*$K348)+(BL$15*'3c CalSAWS DD&amp;I CAP'!$K$346*'2a CalSAWS DD&amp;I'!$K348)+(BL$37*$K348)+(BL$56*$K348)+(BL$88*$K348),0)</f>
        <v>0</v>
      </c>
      <c r="BM348" s="396">
        <f>ROUND((BM$68*$K348)+(BM$15*'3c CalSAWS DD&amp;I CAP'!$K$346*'2a CalSAWS DD&amp;I'!$K348)+(BM$37*$K348)+(BM$56*$K348)+(BM$88*$K348),0)</f>
        <v>0</v>
      </c>
      <c r="BN348" s="396">
        <f>ROUND((BN$68*$K348)+(BN$15*'3c CalSAWS DD&amp;I CAP'!$K$346*'2a CalSAWS DD&amp;I'!$K348)+(BN$37*$K348)+(BN$56*$K348)+(BN$88*$K348),0)</f>
        <v>0</v>
      </c>
      <c r="BO348" s="396">
        <f>ROUND((BO$68*$K348)+(BO$15*'3c CalSAWS DD&amp;I CAP'!$K$346*'2a CalSAWS DD&amp;I'!$K348)+(BO$37*$K348)+(BO$56*$K348)+(BO$88*$K348),0)</f>
        <v>0</v>
      </c>
      <c r="BP348" s="396">
        <f>ROUND((BP$68*$K348)+(BP$15*'3c CalSAWS DD&amp;I CAP'!$K$346*'2a CalSAWS DD&amp;I'!$K348)+(BP$37*$K348)+(BP$56*$K348)+(BP$88*$K348),0)</f>
        <v>0</v>
      </c>
      <c r="BQ348" s="396">
        <f>ROUND((BQ$68*$K348)+(BQ$15*'3c CalSAWS DD&amp;I CAP'!$K$346*'2a CalSAWS DD&amp;I'!$K348)+(BQ$37*$K348)+(BQ$56*$K348)+(BQ$88*$K348),0)</f>
        <v>0</v>
      </c>
      <c r="BR348" s="396">
        <f>ROUND((BR$68*$K348)+(BR$15*'3c CalSAWS DD&amp;I CAP'!$K$346*'2a CalSAWS DD&amp;I'!$K348)+(BR$37*$K348)+(BR$56*$K348)+(BR$88*$K348),0)</f>
        <v>0</v>
      </c>
      <c r="BS348" s="396">
        <f>ROUND((BS$68*$K348)+(BS$15*'3c CalSAWS DD&amp;I CAP'!$K$346*'2a CalSAWS DD&amp;I'!$K348)+(BS$37*$K348)+(BS$56*$K348)+(BS$88*$K348),0)</f>
        <v>0</v>
      </c>
      <c r="BT348" s="396">
        <f>ROUND((BT$68*$K348)+(BT$15*'3c CalSAWS DD&amp;I CAP'!$K$346*'2a CalSAWS DD&amp;I'!$K348)+(BT$37*$K348)+(BT$56*$K348)+(BT$88*$K348),0)</f>
        <v>0</v>
      </c>
      <c r="BU348" s="396">
        <f>ROUND((BU$68*$K348)+(BU$15*'3c CalSAWS DD&amp;I CAP'!$K$346*'2a CalSAWS DD&amp;I'!$K348)+(BU$37*$K348)+(BU$56*$K348)+(BU$88*$K348),0)</f>
        <v>0</v>
      </c>
      <c r="BV348" s="396">
        <f>ROUND((BV$68*$K348)+(BV$15*'3c CalSAWS DD&amp;I CAP'!$K$346*'2a CalSAWS DD&amp;I'!$K348)+(BV$37*$K348)+(BV$56*$K348)+(BV$88*$K348),0)</f>
        <v>0</v>
      </c>
      <c r="BW348" s="396"/>
      <c r="BX348" s="396">
        <f t="shared" si="1057"/>
        <v>119333</v>
      </c>
      <c r="BY348" s="397"/>
      <c r="BZ348" s="397">
        <f t="shared" si="1039"/>
        <v>0</v>
      </c>
      <c r="CA348" s="544">
        <f t="shared" si="1060"/>
        <v>1778</v>
      </c>
      <c r="CB348" s="544">
        <f t="shared" si="1060"/>
        <v>5600</v>
      </c>
      <c r="CC348" s="544">
        <f t="shared" si="1060"/>
        <v>67397</v>
      </c>
      <c r="CD348" s="544">
        <f t="shared" si="1060"/>
        <v>39437</v>
      </c>
      <c r="CE348" s="544">
        <f t="shared" si="1060"/>
        <v>3504</v>
      </c>
      <c r="CF348" s="544">
        <f t="shared" si="1058"/>
        <v>1581</v>
      </c>
      <c r="CG348" s="544">
        <f t="shared" si="1061"/>
        <v>36</v>
      </c>
      <c r="CH348" s="544">
        <f t="shared" si="1061"/>
        <v>0</v>
      </c>
      <c r="CI348" s="391"/>
      <c r="CJ348" s="544">
        <f t="shared" si="1062"/>
        <v>3807</v>
      </c>
      <c r="CK348" s="544">
        <f t="shared" si="1062"/>
        <v>12199</v>
      </c>
      <c r="CL348" s="544">
        <f t="shared" si="1062"/>
        <v>89486</v>
      </c>
      <c r="CM348" s="544">
        <f t="shared" si="1062"/>
        <v>10317</v>
      </c>
      <c r="CN348" s="544">
        <f t="shared" si="1062"/>
        <v>3110</v>
      </c>
      <c r="CO348" s="544">
        <f t="shared" si="1059"/>
        <v>402</v>
      </c>
      <c r="CP348" s="544">
        <f t="shared" si="1056"/>
        <v>12</v>
      </c>
      <c r="CQ348" s="544">
        <f t="shared" si="1056"/>
        <v>0</v>
      </c>
      <c r="CR348" s="398">
        <f t="shared" si="1042"/>
        <v>0</v>
      </c>
      <c r="CV348" s="390"/>
      <c r="CW348" s="390"/>
      <c r="CX348" s="390"/>
      <c r="CY348" s="390"/>
      <c r="CZ348" s="390"/>
      <c r="DA348" s="390"/>
      <c r="DB348" s="390"/>
      <c r="DC348" s="390"/>
      <c r="DD348" s="390"/>
      <c r="DE348" s="390"/>
      <c r="DF348" s="390"/>
      <c r="DG348" s="390"/>
      <c r="DH348" s="390"/>
      <c r="DI348" s="390"/>
      <c r="DJ348" s="390"/>
      <c r="DK348" s="390"/>
      <c r="DL348" s="390"/>
      <c r="DM348" s="390"/>
      <c r="DN348" s="390"/>
      <c r="DO348" s="390"/>
      <c r="DP348" s="390"/>
      <c r="DQ348" s="390"/>
      <c r="DR348" s="390"/>
      <c r="DS348" s="390"/>
      <c r="DT348" s="390"/>
      <c r="DU348" s="390"/>
      <c r="DV348" s="390"/>
      <c r="DW348" s="390"/>
      <c r="DX348" s="390"/>
      <c r="DY348" s="390"/>
      <c r="DZ348" s="390"/>
      <c r="EA348" s="390"/>
      <c r="EB348" s="390"/>
    </row>
    <row r="349" spans="1:132" ht="14.25" outlineLevel="1">
      <c r="A349" s="543" t="s">
        <v>166</v>
      </c>
      <c r="B349" s="424">
        <v>4.7000000000000002E-3</v>
      </c>
      <c r="C349" s="425">
        <f>'4a 1718 CS PC'!AP47</f>
        <v>4.7000000000000002E-3</v>
      </c>
      <c r="D349" s="425">
        <f>'4a 1718 CS PC'!AR47</f>
        <v>6.6E-3</v>
      </c>
      <c r="E349" s="425">
        <f>'4b 1819 CS PC'!$AT47</f>
        <v>5.0000000000000001E-3</v>
      </c>
      <c r="F349" s="425">
        <f>'4b 1819 CS PC'!AQ47</f>
        <v>7.1000000000000004E-3</v>
      </c>
      <c r="G349" s="425">
        <f>'4c 1920 CS PC'!AS47</f>
        <v>5.1000000000000004E-3</v>
      </c>
      <c r="H349" s="425">
        <f>'4c 1920 CS PC'!AP47</f>
        <v>7.3000000000000001E-3</v>
      </c>
      <c r="I349" s="425">
        <f>'4d 2021 CS PC'!AS47</f>
        <v>4.8999999999999998E-3</v>
      </c>
      <c r="J349" s="425">
        <f>'4d 2021 CS PC'!AP47</f>
        <v>7.1000000000000004E-3</v>
      </c>
      <c r="K349" s="425">
        <f>'4e 2122 CS PC'!AB47</f>
        <v>4.8999999999999998E-3</v>
      </c>
      <c r="L349" s="425"/>
      <c r="M349" s="396">
        <f>ROUND((M$68*$D349)+(M$15*'3c CalSAWS DD&amp;I CAP'!$K$64*'2a CalSAWS DD&amp;I'!$B349)+(M$37*$B349)+(M$56*$B349)+(M$88*$B349),0)</f>
        <v>7</v>
      </c>
      <c r="N349" s="396">
        <f>ROUND((N$68*$D349)+(N$15*'3c CalSAWS DD&amp;I CAP'!$K$64*'2a CalSAWS DD&amp;I'!$B349)+(N$37*$B349)+(N$56*$B349)+(N$88*$B349),0)</f>
        <v>1341</v>
      </c>
      <c r="O349" s="396">
        <f>ROUND((O$68*$D349)+(O$15*'3c CalSAWS DD&amp;I CAP'!$K$64*'2a CalSAWS DD&amp;I'!$B349)+(O$37*$B349)+(O$56*$B349)+(O$88*$B349),0)</f>
        <v>1</v>
      </c>
      <c r="P349" s="396">
        <f>ROUND((P$68*$D349)+(P$15*'3c CalSAWS DD&amp;I CAP'!$K$64*'2a CalSAWS DD&amp;I'!$C349)+(P$37*$C349)+(P$56*$C349)+(P$88*$C349),0)</f>
        <v>803</v>
      </c>
      <c r="Q349" s="396">
        <f>ROUND((Q$68*$D349)+(Q$15*'3c CalSAWS DD&amp;I CAP'!$K$64*'2a CalSAWS DD&amp;I'!$C349)+(Q$37*$C349)+(Q$56*$C349)+(Q$88*$C349),0)</f>
        <v>758</v>
      </c>
      <c r="R349" s="396">
        <f>ROUND((R$68*$D349)+(R$15*'3c CalSAWS DD&amp;I CAP'!$K$64*'2a CalSAWS DD&amp;I'!$C349)+(R$37*$C349)+(R$56*$C349)+(R$88*$C349),0)</f>
        <v>0</v>
      </c>
      <c r="S349" s="396">
        <f>ROUND((S$68*$D349)+(S$15*'3c CalSAWS DD&amp;I CAP'!$K$64*'2a CalSAWS DD&amp;I'!$C349)+(S$37*$C349)+(S$56*$C349)+(S$88*$C349),0)</f>
        <v>995</v>
      </c>
      <c r="T349" s="396">
        <f t="shared" si="1043"/>
        <v>-53.467200000000005</v>
      </c>
      <c r="U349" s="396">
        <f t="shared" si="1044"/>
        <v>-0.26319999999999999</v>
      </c>
      <c r="V349" s="396">
        <f>ROUND((V$68*$D349)+(V$15*'3c CalSAWS DD&amp;I CAP'!$K$64*'2a CalSAWS DD&amp;I'!$C349)+(V$37*$C349)+(V$56*$C349)+(V$88*$C349),0)</f>
        <v>1810</v>
      </c>
      <c r="W349" s="396">
        <f>ROUND((W$68*$F349)+(W$15*'3c CalSAWS DD&amp;I CAP'!$K$157*'2a CalSAWS DD&amp;I'!$E349)+(W$37*$E349)+(W$56*$E349)+(W$88*$E349),0)</f>
        <v>1242</v>
      </c>
      <c r="X349" s="396">
        <f>ROUND((X$68*$D349)+(X$15*'3c CalSAWS DD&amp;I CAP'!$K$64*'2a CalSAWS DD&amp;I'!$C349)+(X$37*$C349)+(X$56*$C349)+(X$88*$C349),0)</f>
        <v>0</v>
      </c>
      <c r="Y349" s="396">
        <f>ROUND((Y$68*$F349)+(Y$15*'3c CalSAWS DD&amp;I CAP'!$K$157*'2a CalSAWS DD&amp;I'!$E349)+(Y$37*$E349)+(Y$56*$E349)+(Y$88*$E349),0)</f>
        <v>6213</v>
      </c>
      <c r="Z349" s="487">
        <f>ROUNDUP((Z$68*$F349)+(Z$15*'3c CalSAWS DD&amp;I CAP'!$K$157*'2a CalSAWS DD&amp;I'!$E349)+(Z$37*$E349)+(Z$56*$E349)+(Z$88*$E349),0)</f>
        <v>16892</v>
      </c>
      <c r="AA349" s="396">
        <f>ROUND((AA$68*$F349)+(AA$15*'3c CalSAWS DD&amp;I CAP'!$K$157*'2a CalSAWS DD&amp;I'!$E349)+(AA$37*$E349)+(AA$56*$E349)+(AA$88*$E349),0)</f>
        <v>33977</v>
      </c>
      <c r="AB349" s="396">
        <f>ROUND((AB$68*$H349)+(AB$15*'3c CalSAWS DD&amp;I CAP'!$K$252*'2a CalSAWS DD&amp;I'!$G349)+(AB$37*$G349)+(AB$56*$G349)+(AB$88*$G349),0)</f>
        <v>26788</v>
      </c>
      <c r="AC349" s="396">
        <f>ROUND((AC$68*$F349)+(AC$15*'3c CalSAWS DD&amp;I CAP'!$K$157*'2a CalSAWS DD&amp;I'!$E349)+(AC$37*$E349)+(AC$56*$E349)+(AC$88*$E349),0)</f>
        <v>8</v>
      </c>
      <c r="AD349" s="396">
        <f>ROUND((AD$68*$H349)+(AD$15*'3c CalSAWS DD&amp;I CAP'!$K$252*'2a CalSAWS DD&amp;I'!$G349)+(AD$37*$G349)+(AD$56*$G349)+(AD$88*$G349),0)</f>
        <v>858</v>
      </c>
      <c r="AE349" s="396">
        <f>ROUND((AE$68*$F349)+(AE$15*'3c CalSAWS DD&amp;I CAP'!$K$157*'2a CalSAWS DD&amp;I'!$E349)+(AE$37*$E349)+(AE$56*$E349)+(AE$88*$E349),0)</f>
        <v>13</v>
      </c>
      <c r="AF349" s="396">
        <f>ROUND((AF$68*$H349)+(AF$15*'3c CalSAWS DD&amp;I CAP'!$K$252*'2a CalSAWS DD&amp;I'!$G349)+(AF$37*$G349)+(AF$56*$G349)+(AF$88*$G349),0)</f>
        <v>5803</v>
      </c>
      <c r="AG349" s="396">
        <f>ROUND((AG$68*$H349)+(AG$15*'3c CalSAWS DD&amp;I CAP'!$K$252*'2a CalSAWS DD&amp;I'!$G349)+(AG$37*$G349)+(AG$56*$G349)+(AG$88*$G349),0)</f>
        <v>2039</v>
      </c>
      <c r="AH349" s="396">
        <f>ROUND((AH$68*$J349)+(AH$15*'3c CalSAWS DD&amp;I CAP'!$K$346*'2a CalSAWS DD&amp;I'!$I349)+(AH$37*$I349)+(AH$56*$I349)+(AH$88*$I349),0)</f>
        <v>567</v>
      </c>
      <c r="AI349" s="396">
        <f>ROUND((AI$68*$H349)+(AI$15*'3c CalSAWS DD&amp;I CAP'!$K$252*'2a CalSAWS DD&amp;I'!$G349)+(AI$37*$G349)+(AI$56*$G349)+(AI$88*$G349),0)</f>
        <v>52</v>
      </c>
      <c r="AJ349" s="396">
        <f>ROUND((AJ$15*'3c CalSAWS DD&amp;I CAP'!$K$346*'2a CalSAWS DD&amp;I'!$I349)+(AJ$37*$I349)+(AJ$56*$I349)+(AJ$88*$I349),0)</f>
        <v>668</v>
      </c>
      <c r="AK349" s="396">
        <f>ROUND((AK$15*'3c CalSAWS DD&amp;I CAP'!$K$252*'2a CalSAWS DD&amp;I'!$G349)+(AK$37*$G349)+(AK$56*$G349)+(AK$88*$G349),0)</f>
        <v>69</v>
      </c>
      <c r="AL349" s="396">
        <f>ROUND((AL$68*$J349)+(AL$15*'3c CalSAWS DD&amp;I CAP'!$K$346*'2a CalSAWS DD&amp;I'!$I349)+(AL$37*$I349)+(AL$56*$I349)+(AL$88*$I349),0)</f>
        <v>732</v>
      </c>
      <c r="AM349" s="396">
        <f>ROUND((AM$68*$J349)+(AM$15*'3c CalSAWS DD&amp;I CAP'!$K$346*'2a CalSAWS DD&amp;I'!$I349)+(AM$37*$I349)+(AM$56*$I349)+(AM$88*$I349),0)</f>
        <v>880</v>
      </c>
      <c r="AN349" s="396">
        <f>ROUND((AN$68*$K349)+(AN$15*'3c CalSAWS DD&amp;I CAP'!$K$346*'2a CalSAWS DD&amp;I'!$K349)+(AN$37*$K349)+(AN$56*$K349)+(AN$88*$K349),0)</f>
        <v>340</v>
      </c>
      <c r="AO349" s="396">
        <f>ROUND((AO$68*$K349)+(AO$15*'3c CalSAWS DD&amp;I CAP'!$K$346*'2a CalSAWS DD&amp;I'!$K349)+(AO$37*$K349)+(AO$56*$K349)+(AO$88*$K349),0)</f>
        <v>40</v>
      </c>
      <c r="AP349" s="396">
        <f>ROUND((AP$68*$K349)+(AP$15*'3c CalSAWS DD&amp;I CAP'!$K$346*'2a CalSAWS DD&amp;I'!$K349)+(AP$37*$K349)+(AP$56*$K349)+(AP$88*$K349),0)</f>
        <v>240</v>
      </c>
      <c r="AQ349" s="396">
        <f>ROUND((AQ$68*$K349)+(AQ$15*'3c CalSAWS DD&amp;I CAP'!$K$346*'2a CalSAWS DD&amp;I'!$K349)+(AQ$37*$K349)+(AQ$56*$K349)+(AQ$88*$K349),0)</f>
        <v>230</v>
      </c>
      <c r="AR349" s="396">
        <f>ROUND((AR$68*$K349)+(AR$15*'3c CalSAWS DD&amp;I CAP'!$K$346*'2a CalSAWS DD&amp;I'!$K349)+(AR$37*$K349)+(AR$56*$K349)+(AR$88*$K349),0)</f>
        <v>186</v>
      </c>
      <c r="AS349" s="396">
        <f>ROUND((AS$68*$K349)+(AS$15*'3c CalSAWS DD&amp;I CAP'!$K$346*'2a CalSAWS DD&amp;I'!$K349)+(AS$37*$K349)+(AS$56*$K349)+(AS$88*$K349),0)</f>
        <v>152</v>
      </c>
      <c r="AT349" s="396">
        <f>ROUND((AT$68*$K349)+(AT$15*'3c CalSAWS DD&amp;I CAP'!$K$346*'2a CalSAWS DD&amp;I'!$K349)+(AT$37*$K349)+(AT$56*$K349)+(AT$88*$K349),0)</f>
        <v>152</v>
      </c>
      <c r="AU349" s="396">
        <f>ROUND((AU$68*$K349)+(AU$15*'3c CalSAWS DD&amp;I CAP'!$K$346*'2a CalSAWS DD&amp;I'!$K349)+(AU$37*$K349)+(AU$56*$K349)+(AU$88*$K349),0)</f>
        <v>8</v>
      </c>
      <c r="AV349" s="396">
        <f>ROUND((AV$68*$K349)+(AV$15*'3c CalSAWS DD&amp;I CAP'!$K$346*'2a CalSAWS DD&amp;I'!$K349)+(AV$37*$K349)+(AV$56*$K349)+(AV$88*$K349),0)</f>
        <v>6</v>
      </c>
      <c r="AW349" s="396">
        <f>ROUND((AW$68*$K349)+(AW$15*'3c CalSAWS DD&amp;I CAP'!$K$346*'2a CalSAWS DD&amp;I'!$K349)+(AW$37*$K349)+(AW$56*$K349)+(AW$88*$K349),0)</f>
        <v>3</v>
      </c>
      <c r="AX349" s="396">
        <f>ROUND((AX$68*$K349)+(AX$15*'3c CalSAWS DD&amp;I CAP'!$K$346*'2a CalSAWS DD&amp;I'!$K349)+(AX$37*$K349)+(AX$56*$K349)+(AX$88*$K349),0)</f>
        <v>4</v>
      </c>
      <c r="AY349" s="396">
        <f>ROUND((AY$68*$K349)+(AY$15*'3c CalSAWS DD&amp;I CAP'!$K$346*'2a CalSAWS DD&amp;I'!$K349)+(AY$37*$K349)+(AY$56*$K349)+(AY$88*$K349),0)</f>
        <v>3</v>
      </c>
      <c r="AZ349" s="396">
        <f>ROUND((AZ$68*$K349)+(AZ$15*'3c CalSAWS DD&amp;I CAP'!$K$346*'2a CalSAWS DD&amp;I'!$K349)+(AZ$37*$K349)+(AZ$56*$K349)+(AZ$88*$K349),0)</f>
        <v>3</v>
      </c>
      <c r="BA349" s="396">
        <f>ROUND((BA$68*$K349)+(BA$15*'3c CalSAWS DD&amp;I CAP'!$K$346*'2a CalSAWS DD&amp;I'!$K349)+(BA$37*$K349)+(BA$56*$K349)+(BA$88*$K349),0)</f>
        <v>3</v>
      </c>
      <c r="BB349" s="396">
        <f>ROUND((BB$68*$K349)+(BB$15*'3c CalSAWS DD&amp;I CAP'!$K$346*'2a CalSAWS DD&amp;I'!$K349)+(BB$37*$K349)+(BB$56*$K349)+(BB$88*$K349),0)</f>
        <v>3</v>
      </c>
      <c r="BC349" s="396">
        <f>ROUND((BC$68*$K349)+(BC$15*'3c CalSAWS DD&amp;I CAP'!$K$346*'2a CalSAWS DD&amp;I'!$K349)+(BC$37*$K349)+(BC$56*$K349)+(BC$88*$K349),0)</f>
        <v>3</v>
      </c>
      <c r="BD349" s="396">
        <f>ROUND((BD$68*$K349)+(BD$15*'3c CalSAWS DD&amp;I CAP'!$K$346*'2a CalSAWS DD&amp;I'!$K349)+(BD$37*$K349)+(BD$56*$K349)+(BD$88*$K349),0)</f>
        <v>3</v>
      </c>
      <c r="BE349" s="396">
        <f>ROUND((BE$68*$K349)+(BE$15*'3c CalSAWS DD&amp;I CAP'!$K$346*'2a CalSAWS DD&amp;I'!$K349)+(BE$37*$K349)+(BE$56*$K349)+(BE$88*$K349),0)</f>
        <v>3</v>
      </c>
      <c r="BF349" s="396">
        <f>ROUND((BF$68*$K349)+(BF$15*'3c CalSAWS DD&amp;I CAP'!$K$346*'2a CalSAWS DD&amp;I'!$K349)+(BF$37*$K349)+(BF$56*$K349)+(BF$88*$K349),0)</f>
        <v>3</v>
      </c>
      <c r="BG349" s="396">
        <f>ROUND((BG$68*$K349)+(BG$15*'3c CalSAWS DD&amp;I CAP'!$K$346*'2a CalSAWS DD&amp;I'!$K349)+(BG$37*$K349)+(BG$56*$K349)+(BG$88*$K349),0)</f>
        <v>3</v>
      </c>
      <c r="BH349" s="396">
        <f>ROUND((BH$68*$K349)+(BH$15*'3c CalSAWS DD&amp;I CAP'!$K$346*'2a CalSAWS DD&amp;I'!$K349)+(BH$37*$K349)+(BH$56*$K349)+(BH$88*$K349),0)</f>
        <v>0</v>
      </c>
      <c r="BI349" s="396">
        <f>ROUND((BI$68*$K349)+(BI$15*'3c CalSAWS DD&amp;I CAP'!$K$346*'2a CalSAWS DD&amp;I'!$K349)+(BI$37*$K349)+(BI$56*$K349)+(BI$88*$K349),0)</f>
        <v>0</v>
      </c>
      <c r="BJ349" s="396">
        <f>ROUND((BJ$68*$K349)+(BJ$15*'3c CalSAWS DD&amp;I CAP'!$K$346*'2a CalSAWS DD&amp;I'!$K349)+(BJ$37*$K349)+(BJ$56*$K349)+(BJ$88*$K349),0)</f>
        <v>0</v>
      </c>
      <c r="BK349" s="396">
        <f>ROUND((BK$68*$K349)+(BK$15*'3c CalSAWS DD&amp;I CAP'!$K$346*'2a CalSAWS DD&amp;I'!$K349)+(BK$37*$K349)+(BK$56*$K349)+(BK$88*$K349),0)</f>
        <v>0</v>
      </c>
      <c r="BL349" s="396">
        <f>ROUND((BL$68*$K349)+(BL$15*'3c CalSAWS DD&amp;I CAP'!$K$346*'2a CalSAWS DD&amp;I'!$K349)+(BL$37*$K349)+(BL$56*$K349)+(BL$88*$K349),0)</f>
        <v>0</v>
      </c>
      <c r="BM349" s="396">
        <f>ROUND((BM$68*$K349)+(BM$15*'3c CalSAWS DD&amp;I CAP'!$K$346*'2a CalSAWS DD&amp;I'!$K349)+(BM$37*$K349)+(BM$56*$K349)+(BM$88*$K349),0)</f>
        <v>0</v>
      </c>
      <c r="BN349" s="396">
        <f>ROUND((BN$68*$K349)+(BN$15*'3c CalSAWS DD&amp;I CAP'!$K$346*'2a CalSAWS DD&amp;I'!$K349)+(BN$37*$K349)+(BN$56*$K349)+(BN$88*$K349),0)</f>
        <v>0</v>
      </c>
      <c r="BO349" s="396">
        <f>ROUND((BO$68*$K349)+(BO$15*'3c CalSAWS DD&amp;I CAP'!$K$346*'2a CalSAWS DD&amp;I'!$K349)+(BO$37*$K349)+(BO$56*$K349)+(BO$88*$K349),0)</f>
        <v>0</v>
      </c>
      <c r="BP349" s="396">
        <f>ROUND((BP$68*$K349)+(BP$15*'3c CalSAWS DD&amp;I CAP'!$K$346*'2a CalSAWS DD&amp;I'!$K349)+(BP$37*$K349)+(BP$56*$K349)+(BP$88*$K349),0)</f>
        <v>0</v>
      </c>
      <c r="BQ349" s="396">
        <f>ROUND((BQ$68*$K349)+(BQ$15*'3c CalSAWS DD&amp;I CAP'!$K$346*'2a CalSAWS DD&amp;I'!$K349)+(BQ$37*$K349)+(BQ$56*$K349)+(BQ$88*$K349),0)</f>
        <v>0</v>
      </c>
      <c r="BR349" s="396">
        <f>ROUND((BR$68*$K349)+(BR$15*'3c CalSAWS DD&amp;I CAP'!$K$346*'2a CalSAWS DD&amp;I'!$K349)+(BR$37*$K349)+(BR$56*$K349)+(BR$88*$K349),0)</f>
        <v>0</v>
      </c>
      <c r="BS349" s="396">
        <f>ROUND((BS$68*$K349)+(BS$15*'3c CalSAWS DD&amp;I CAP'!$K$346*'2a CalSAWS DD&amp;I'!$K349)+(BS$37*$K349)+(BS$56*$K349)+(BS$88*$K349),0)</f>
        <v>0</v>
      </c>
      <c r="BT349" s="396">
        <f>ROUND((BT$68*$K349)+(BT$15*'3c CalSAWS DD&amp;I CAP'!$K$346*'2a CalSAWS DD&amp;I'!$K349)+(BT$37*$K349)+(BT$56*$K349)+(BT$88*$K349),0)</f>
        <v>0</v>
      </c>
      <c r="BU349" s="396">
        <f>ROUND((BU$68*$K349)+(BU$15*'3c CalSAWS DD&amp;I CAP'!$K$346*'2a CalSAWS DD&amp;I'!$K349)+(BU$37*$K349)+(BU$56*$K349)+(BU$88*$K349),0)</f>
        <v>0</v>
      </c>
      <c r="BV349" s="396">
        <f>ROUND((BV$68*$K349)+(BV$15*'3c CalSAWS DD&amp;I CAP'!$K$346*'2a CalSAWS DD&amp;I'!$K349)+(BV$37*$K349)+(BV$56*$K349)+(BV$88*$K349),0)</f>
        <v>0</v>
      </c>
      <c r="BW349" s="396"/>
      <c r="BX349" s="396">
        <f t="shared" si="1057"/>
        <v>103850</v>
      </c>
      <c r="BY349" s="397"/>
      <c r="BZ349" s="397">
        <f t="shared" si="1039"/>
        <v>0</v>
      </c>
      <c r="CA349" s="544">
        <f t="shared" si="1060"/>
        <v>1348</v>
      </c>
      <c r="CB349" s="544">
        <f t="shared" si="1060"/>
        <v>4313</v>
      </c>
      <c r="CC349" s="544">
        <f t="shared" si="1060"/>
        <v>58324</v>
      </c>
      <c r="CD349" s="544">
        <f t="shared" si="1060"/>
        <v>35509</v>
      </c>
      <c r="CE349" s="544">
        <f t="shared" si="1060"/>
        <v>2968</v>
      </c>
      <c r="CF349" s="544">
        <f t="shared" si="1058"/>
        <v>1361</v>
      </c>
      <c r="CG349" s="544">
        <f t="shared" si="1061"/>
        <v>27</v>
      </c>
      <c r="CH349" s="544">
        <f t="shared" si="1061"/>
        <v>0</v>
      </c>
      <c r="CI349" s="391"/>
      <c r="CJ349" s="544">
        <f t="shared" si="1062"/>
        <v>2910</v>
      </c>
      <c r="CK349" s="544">
        <f t="shared" si="1062"/>
        <v>10206</v>
      </c>
      <c r="CL349" s="544">
        <f t="shared" si="1062"/>
        <v>78536</v>
      </c>
      <c r="CM349" s="544">
        <f t="shared" si="1062"/>
        <v>9198</v>
      </c>
      <c r="CN349" s="544">
        <f t="shared" si="1062"/>
        <v>2648</v>
      </c>
      <c r="CO349" s="544">
        <f t="shared" si="1059"/>
        <v>343</v>
      </c>
      <c r="CP349" s="544">
        <f t="shared" si="1056"/>
        <v>9</v>
      </c>
      <c r="CQ349" s="544">
        <f t="shared" si="1056"/>
        <v>0</v>
      </c>
      <c r="CR349" s="398">
        <f t="shared" si="1042"/>
        <v>0</v>
      </c>
      <c r="CV349" s="390"/>
      <c r="CW349" s="390"/>
      <c r="CX349" s="390"/>
      <c r="CY349" s="390"/>
      <c r="CZ349" s="390"/>
      <c r="DA349" s="390"/>
      <c r="DB349" s="390"/>
      <c r="DC349" s="390"/>
      <c r="DD349" s="390"/>
      <c r="DE349" s="390"/>
      <c r="DF349" s="390"/>
      <c r="DG349" s="390"/>
      <c r="DH349" s="390"/>
      <c r="DI349" s="390"/>
      <c r="DJ349" s="390"/>
      <c r="DK349" s="390"/>
      <c r="DL349" s="390"/>
      <c r="DM349" s="390"/>
      <c r="DN349" s="390"/>
      <c r="DO349" s="390"/>
      <c r="DP349" s="390"/>
      <c r="DQ349" s="390"/>
      <c r="DR349" s="390"/>
      <c r="DS349" s="390"/>
      <c r="DT349" s="390"/>
      <c r="DU349" s="390"/>
      <c r="DV349" s="390"/>
      <c r="DW349" s="390"/>
      <c r="DX349" s="390"/>
      <c r="DY349" s="390"/>
      <c r="DZ349" s="390"/>
      <c r="EA349" s="390"/>
      <c r="EB349" s="390"/>
    </row>
    <row r="350" spans="1:132" ht="14.25" outlineLevel="1">
      <c r="A350" s="543" t="s">
        <v>167</v>
      </c>
      <c r="B350" s="424">
        <v>1E-4</v>
      </c>
      <c r="C350" s="425">
        <f>'4a 1718 CS PC'!AP48</f>
        <v>1E-4</v>
      </c>
      <c r="D350" s="425">
        <f>'4a 1718 CS PC'!AR48</f>
        <v>1E-4</v>
      </c>
      <c r="E350" s="425">
        <f>'4b 1819 CS PC'!$AT48</f>
        <v>1E-4</v>
      </c>
      <c r="F350" s="425">
        <f>'4b 1819 CS PC'!AQ48</f>
        <v>1E-4</v>
      </c>
      <c r="G350" s="425">
        <f>'4c 1920 CS PC'!AS48</f>
        <v>1E-4</v>
      </c>
      <c r="H350" s="425">
        <f>'4c 1920 CS PC'!AP48</f>
        <v>1E-4</v>
      </c>
      <c r="I350" s="425">
        <f>'4d 2021 CS PC'!AS48</f>
        <v>1E-4</v>
      </c>
      <c r="J350" s="425">
        <f>'4d 2021 CS PC'!AP48</f>
        <v>1E-4</v>
      </c>
      <c r="K350" s="425">
        <f>'4e 2122 CS PC'!AB48</f>
        <v>1E-4</v>
      </c>
      <c r="L350" s="425"/>
      <c r="M350" s="396">
        <f>ROUND((M$68*$D350)+(M$15*'3c CalSAWS DD&amp;I CAP'!$K$64*'2a CalSAWS DD&amp;I'!$B350)+(M$37*$B350)+(M$56*$B350)+(M$88*$B350),0)</f>
        <v>0</v>
      </c>
      <c r="N350" s="396">
        <f>ROUND((N$68*$D350)+(N$15*'3c CalSAWS DD&amp;I CAP'!$K$64*'2a CalSAWS DD&amp;I'!$B350)+(N$37*$B350)+(N$56*$B350)+(N$88*$B350),0)</f>
        <v>29</v>
      </c>
      <c r="O350" s="396">
        <f>ROUND((O$68*$D350)+(O$15*'3c CalSAWS DD&amp;I CAP'!$K$64*'2a CalSAWS DD&amp;I'!$B350)+(O$37*$B350)+(O$56*$B350)+(O$88*$B350),0)</f>
        <v>0</v>
      </c>
      <c r="P350" s="396">
        <f>ROUND((P$68*$D350)+(P$15*'3c CalSAWS DD&amp;I CAP'!$K$64*'2a CalSAWS DD&amp;I'!$C350)+(P$37*$C350)+(P$56*$C350)+(P$88*$C350),0)</f>
        <v>17</v>
      </c>
      <c r="Q350" s="396">
        <f>ROUND((Q$68*$D350)+(Q$15*'3c CalSAWS DD&amp;I CAP'!$K$64*'2a CalSAWS DD&amp;I'!$C350)+(Q$37*$C350)+(Q$56*$C350)+(Q$88*$C350),0)</f>
        <v>16</v>
      </c>
      <c r="R350" s="396">
        <f>ROUND((R$68*$D350)+(R$15*'3c CalSAWS DD&amp;I CAP'!$K$64*'2a CalSAWS DD&amp;I'!$C350)+(R$37*$C350)+(R$56*$C350)+(R$88*$C350),0)</f>
        <v>0</v>
      </c>
      <c r="S350" s="396">
        <f>ROUND((S$68*$D350)+(S$15*'3c CalSAWS DD&amp;I CAP'!$K$64*'2a CalSAWS DD&amp;I'!$C350)+(S$37*$C350)+(S$56*$C350)+(S$88*$C350),0)</f>
        <v>21</v>
      </c>
      <c r="T350" s="396">
        <f t="shared" si="1043"/>
        <v>-1.1375999999999999</v>
      </c>
      <c r="U350" s="396">
        <f t="shared" si="1044"/>
        <v>-5.5999999999999999E-3</v>
      </c>
      <c r="V350" s="396">
        <f>ROUND((V$68*$D350)+(V$15*'3c CalSAWS DD&amp;I CAP'!$K$64*'2a CalSAWS DD&amp;I'!$C350)+(V$37*$C350)+(V$56*$C350)+(V$88*$C350),0)</f>
        <v>39</v>
      </c>
      <c r="W350" s="396">
        <f>ROUND((W$68*$F350)+(W$15*'3c CalSAWS DD&amp;I CAP'!$K$157*'2a CalSAWS DD&amp;I'!$E350)+(W$37*$E350)+(W$56*$E350)+(W$88*$E350),0)</f>
        <v>25</v>
      </c>
      <c r="X350" s="396">
        <f>ROUND((X$68*$D350)+(X$15*'3c CalSAWS DD&amp;I CAP'!$K$64*'2a CalSAWS DD&amp;I'!$C350)+(X$37*$C350)+(X$56*$C350)+(X$88*$C350),0)</f>
        <v>0</v>
      </c>
      <c r="Y350" s="396">
        <f>ROUND((Y$68*$F350)+(Y$15*'3c CalSAWS DD&amp;I CAP'!$K$157*'2a CalSAWS DD&amp;I'!$E350)+(Y$37*$E350)+(Y$56*$E350)+(Y$88*$E350),0)</f>
        <v>99</v>
      </c>
      <c r="Z350" s="396">
        <f>ROUND((Z$68*$F350)+(Z$15*'3c CalSAWS DD&amp;I CAP'!$K$157*'2a CalSAWS DD&amp;I'!$E350)+(Z$37*$E350)+(Z$56*$E350)+(Z$88*$E350),0)</f>
        <v>250</v>
      </c>
      <c r="AA350" s="396">
        <f>ROUND((AA$68*$F350)+(AA$15*'3c CalSAWS DD&amp;I CAP'!$K$157*'2a CalSAWS DD&amp;I'!$E350)+(AA$37*$E350)+(AA$56*$E350)+(AA$88*$E350),0)</f>
        <v>490</v>
      </c>
      <c r="AB350" s="487">
        <f>ROUNDDOWN((AB$68*$H350)+(AB$15*'3c CalSAWS DD&amp;I CAP'!$K$252*'2a CalSAWS DD&amp;I'!$G350)+(AB$37*$G350)+(AB$56*$G350)+(AB$88*$G350),0)</f>
        <v>372</v>
      </c>
      <c r="AC350" s="396">
        <f>ROUND((AC$68*$F350)+(AC$15*'3c CalSAWS DD&amp;I CAP'!$K$157*'2a CalSAWS DD&amp;I'!$E350)+(AC$37*$E350)+(AC$56*$E350)+(AC$88*$E350),0)</f>
        <v>0</v>
      </c>
      <c r="AD350" s="396">
        <f>ROUND((AD$68*$H350)+(AD$15*'3c CalSAWS DD&amp;I CAP'!$K$252*'2a CalSAWS DD&amp;I'!$G350)+(AD$37*$G350)+(AD$56*$G350)+(AD$88*$G350),0)</f>
        <v>17</v>
      </c>
      <c r="AE350" s="396">
        <f>ROUND((AE$68*$F350)+(AE$15*'3c CalSAWS DD&amp;I CAP'!$K$157*'2a CalSAWS DD&amp;I'!$E350)+(AE$37*$E350)+(AE$56*$E350)+(AE$88*$E350),0)</f>
        <v>0</v>
      </c>
      <c r="AF350" s="396">
        <f>ROUND((AF$68*$H350)+(AF$15*'3c CalSAWS DD&amp;I CAP'!$K$252*'2a CalSAWS DD&amp;I'!$G350)+(AF$37*$G350)+(AF$56*$G350)+(AF$88*$G350),0)</f>
        <v>84</v>
      </c>
      <c r="AG350" s="396">
        <f>ROUND((AG$68*$H350)+(AG$15*'3c CalSAWS DD&amp;I CAP'!$K$252*'2a CalSAWS DD&amp;I'!$G350)+(AG$37*$G350)+(AG$56*$G350)+(AG$88*$G350),0)</f>
        <v>36</v>
      </c>
      <c r="AH350" s="396">
        <f>ROUND((AH$68*$J350)+(AH$15*'3c CalSAWS DD&amp;I CAP'!$K$346*'2a CalSAWS DD&amp;I'!$I350)+(AH$37*$I350)+(AH$56*$I350)+(AH$88*$I350),0)</f>
        <v>12</v>
      </c>
      <c r="AI350" s="487">
        <f>ROUNDUP((AI$68*$H350)+(AI$15*'3c CalSAWS DD&amp;I CAP'!$K$252*'2a CalSAWS DD&amp;I'!$G350)+(AI$37*$G350)+(AI$56*$G350)+(AI$88*$G350),0)</f>
        <v>2</v>
      </c>
      <c r="AJ350" s="396">
        <f>ROUND((AJ$15*'3c CalSAWS DD&amp;I CAP'!$K$346*'2a CalSAWS DD&amp;I'!$I350)+(AJ$37*$I350)+(AJ$56*$I350)+(AJ$88*$I350),0)</f>
        <v>14</v>
      </c>
      <c r="AK350" s="396">
        <f>ROUND((AK$15*'3c CalSAWS DD&amp;I CAP'!$K$252*'2a CalSAWS DD&amp;I'!$G350)+(AK$37*$G350)+(AK$56*$G350)+(AK$88*$G350),0)</f>
        <v>1</v>
      </c>
      <c r="AL350" s="396">
        <f>ROUND((AL$68*$J350)+(AL$15*'3c CalSAWS DD&amp;I CAP'!$K$346*'2a CalSAWS DD&amp;I'!$I350)+(AL$37*$I350)+(AL$56*$I350)+(AL$88*$I350),0)</f>
        <v>15</v>
      </c>
      <c r="AM350" s="396">
        <f>ROUND((AM$68*$J350)+(AM$15*'3c CalSAWS DD&amp;I CAP'!$K$346*'2a CalSAWS DD&amp;I'!$I350)+(AM$37*$I350)+(AM$56*$I350)+(AM$88*$I350),0)</f>
        <v>18</v>
      </c>
      <c r="AN350" s="396">
        <f>ROUND((AN$68*$K350)+(AN$15*'3c CalSAWS DD&amp;I CAP'!$K$346*'2a CalSAWS DD&amp;I'!$K350)+(AN$37*$K350)+(AN$56*$K350)+(AN$88*$K350),0)</f>
        <v>7</v>
      </c>
      <c r="AO350" s="396">
        <f>ROUND((AO$68*$K350)+(AO$15*'3c CalSAWS DD&amp;I CAP'!$K$346*'2a CalSAWS DD&amp;I'!$K350)+(AO$37*$K350)+(AO$56*$K350)+(AO$88*$K350),0)</f>
        <v>1</v>
      </c>
      <c r="AP350" s="396">
        <f>ROUND((AP$68*$K350)+(AP$15*'3c CalSAWS DD&amp;I CAP'!$K$346*'2a CalSAWS DD&amp;I'!$K350)+(AP$37*$K350)+(AP$56*$K350)+(AP$88*$K350),0)</f>
        <v>5</v>
      </c>
      <c r="AQ350" s="396">
        <f>ROUND((AQ$68*$K350)+(AQ$15*'3c CalSAWS DD&amp;I CAP'!$K$346*'2a CalSAWS DD&amp;I'!$K350)+(AQ$37*$K350)+(AQ$56*$K350)+(AQ$88*$K350),0)</f>
        <v>5</v>
      </c>
      <c r="AR350" s="396">
        <f>ROUND((AR$68*$K350)+(AR$15*'3c CalSAWS DD&amp;I CAP'!$K$346*'2a CalSAWS DD&amp;I'!$K350)+(AR$37*$K350)+(AR$56*$K350)+(AR$88*$K350),0)</f>
        <v>4</v>
      </c>
      <c r="AS350" s="396">
        <f>ROUND((AS$68*$K350)+(AS$15*'3c CalSAWS DD&amp;I CAP'!$K$346*'2a CalSAWS DD&amp;I'!$K350)+(AS$37*$K350)+(AS$56*$K350)+(AS$88*$K350),0)</f>
        <v>3</v>
      </c>
      <c r="AT350" s="396">
        <f>ROUND((AT$68*$K350)+(AT$15*'3c CalSAWS DD&amp;I CAP'!$K$346*'2a CalSAWS DD&amp;I'!$K350)+(AT$37*$K350)+(AT$56*$K350)+(AT$88*$K350),0)</f>
        <v>3</v>
      </c>
      <c r="AU350" s="396">
        <f>ROUND((AU$68*$K350)+(AU$15*'3c CalSAWS DD&amp;I CAP'!$K$346*'2a CalSAWS DD&amp;I'!$K350)+(AU$37*$K350)+(AU$56*$K350)+(AU$88*$K350),0)</f>
        <v>0</v>
      </c>
      <c r="AV350" s="396">
        <f>ROUND((AV$68*$K350)+(AV$15*'3c CalSAWS DD&amp;I CAP'!$K$346*'2a CalSAWS DD&amp;I'!$K350)+(AV$37*$K350)+(AV$56*$K350)+(AV$88*$K350),0)</f>
        <v>0</v>
      </c>
      <c r="AW350" s="396">
        <f>ROUND((AW$68*$K350)+(AW$15*'3c CalSAWS DD&amp;I CAP'!$K$346*'2a CalSAWS DD&amp;I'!$K350)+(AW$37*$K350)+(AW$56*$K350)+(AW$88*$K350),0)</f>
        <v>0</v>
      </c>
      <c r="AX350" s="396">
        <f>ROUND((AX$68*$K350)+(AX$15*'3c CalSAWS DD&amp;I CAP'!$K$346*'2a CalSAWS DD&amp;I'!$K350)+(AX$37*$K350)+(AX$56*$K350)+(AX$88*$K350),0)</f>
        <v>0</v>
      </c>
      <c r="AY350" s="396">
        <f>ROUND((AY$68*$K350)+(AY$15*'3c CalSAWS DD&amp;I CAP'!$K$346*'2a CalSAWS DD&amp;I'!$K350)+(AY$37*$K350)+(AY$56*$K350)+(AY$88*$K350),0)</f>
        <v>0</v>
      </c>
      <c r="AZ350" s="396">
        <f>ROUND((AZ$68*$K350)+(AZ$15*'3c CalSAWS DD&amp;I CAP'!$K$346*'2a CalSAWS DD&amp;I'!$K350)+(AZ$37*$K350)+(AZ$56*$K350)+(AZ$88*$K350),0)</f>
        <v>0</v>
      </c>
      <c r="BA350" s="396">
        <f>ROUND((BA$68*$K350)+(BA$15*'3c CalSAWS DD&amp;I CAP'!$K$346*'2a CalSAWS DD&amp;I'!$K350)+(BA$37*$K350)+(BA$56*$K350)+(BA$88*$K350),0)</f>
        <v>0</v>
      </c>
      <c r="BB350" s="396">
        <f>ROUND((BB$68*$K350)+(BB$15*'3c CalSAWS DD&amp;I CAP'!$K$346*'2a CalSAWS DD&amp;I'!$K350)+(BB$37*$K350)+(BB$56*$K350)+(BB$88*$K350),0)</f>
        <v>0</v>
      </c>
      <c r="BC350" s="396">
        <f>ROUND((BC$68*$K350)+(BC$15*'3c CalSAWS DD&amp;I CAP'!$K$346*'2a CalSAWS DD&amp;I'!$K350)+(BC$37*$K350)+(BC$56*$K350)+(BC$88*$K350),0)</f>
        <v>0</v>
      </c>
      <c r="BD350" s="396">
        <f>ROUND((BD$68*$K350)+(BD$15*'3c CalSAWS DD&amp;I CAP'!$K$346*'2a CalSAWS DD&amp;I'!$K350)+(BD$37*$K350)+(BD$56*$K350)+(BD$88*$K350),0)</f>
        <v>0</v>
      </c>
      <c r="BE350" s="396">
        <f>ROUND((BE$68*$K350)+(BE$15*'3c CalSAWS DD&amp;I CAP'!$K$346*'2a CalSAWS DD&amp;I'!$K350)+(BE$37*$K350)+(BE$56*$K350)+(BE$88*$K350),0)</f>
        <v>0</v>
      </c>
      <c r="BF350" s="396">
        <f>ROUND((BF$68*$K350)+(BF$15*'3c CalSAWS DD&amp;I CAP'!$K$346*'2a CalSAWS DD&amp;I'!$K350)+(BF$37*$K350)+(BF$56*$K350)+(BF$88*$K350),0)</f>
        <v>0</v>
      </c>
      <c r="BG350" s="396">
        <f>ROUND((BG$68*$K350)+(BG$15*'3c CalSAWS DD&amp;I CAP'!$K$346*'2a CalSAWS DD&amp;I'!$K350)+(BG$37*$K350)+(BG$56*$K350)+(BG$88*$K350),0)</f>
        <v>0</v>
      </c>
      <c r="BH350" s="396">
        <f>ROUND((BH$68*$K350)+(BH$15*'3c CalSAWS DD&amp;I CAP'!$K$346*'2a CalSAWS DD&amp;I'!$K350)+(BH$37*$K350)+(BH$56*$K350)+(BH$88*$K350),0)</f>
        <v>0</v>
      </c>
      <c r="BI350" s="396">
        <f>ROUND((BI$68*$K350)+(BI$15*'3c CalSAWS DD&amp;I CAP'!$K$346*'2a CalSAWS DD&amp;I'!$K350)+(BI$37*$K350)+(BI$56*$K350)+(BI$88*$K350),0)</f>
        <v>0</v>
      </c>
      <c r="BJ350" s="396">
        <f>ROUND((BJ$68*$K350)+(BJ$15*'3c CalSAWS DD&amp;I CAP'!$K$346*'2a CalSAWS DD&amp;I'!$K350)+(BJ$37*$K350)+(BJ$56*$K350)+(BJ$88*$K350),0)</f>
        <v>0</v>
      </c>
      <c r="BK350" s="396">
        <f>ROUND((BK$68*$K350)+(BK$15*'3c CalSAWS DD&amp;I CAP'!$K$346*'2a CalSAWS DD&amp;I'!$K350)+(BK$37*$K350)+(BK$56*$K350)+(BK$88*$K350),0)</f>
        <v>0</v>
      </c>
      <c r="BL350" s="396">
        <f>ROUND((BL$68*$K350)+(BL$15*'3c CalSAWS DD&amp;I CAP'!$K$346*'2a CalSAWS DD&amp;I'!$K350)+(BL$37*$K350)+(BL$56*$K350)+(BL$88*$K350),0)</f>
        <v>0</v>
      </c>
      <c r="BM350" s="396">
        <f>ROUND((BM$68*$K350)+(BM$15*'3c CalSAWS DD&amp;I CAP'!$K$346*'2a CalSAWS DD&amp;I'!$K350)+(BM$37*$K350)+(BM$56*$K350)+(BM$88*$K350),0)</f>
        <v>0</v>
      </c>
      <c r="BN350" s="396">
        <f>ROUND((BN$68*$K350)+(BN$15*'3c CalSAWS DD&amp;I CAP'!$K$346*'2a CalSAWS DD&amp;I'!$K350)+(BN$37*$K350)+(BN$56*$K350)+(BN$88*$K350),0)</f>
        <v>0</v>
      </c>
      <c r="BO350" s="396">
        <f>ROUND((BO$68*$K350)+(BO$15*'3c CalSAWS DD&amp;I CAP'!$K$346*'2a CalSAWS DD&amp;I'!$K350)+(BO$37*$K350)+(BO$56*$K350)+(BO$88*$K350),0)</f>
        <v>0</v>
      </c>
      <c r="BP350" s="396">
        <f>ROUND((BP$68*$K350)+(BP$15*'3c CalSAWS DD&amp;I CAP'!$K$346*'2a CalSAWS DD&amp;I'!$K350)+(BP$37*$K350)+(BP$56*$K350)+(BP$88*$K350),0)</f>
        <v>0</v>
      </c>
      <c r="BQ350" s="396">
        <f>ROUND((BQ$68*$K350)+(BQ$15*'3c CalSAWS DD&amp;I CAP'!$K$346*'2a CalSAWS DD&amp;I'!$K350)+(BQ$37*$K350)+(BQ$56*$K350)+(BQ$88*$K350),0)</f>
        <v>0</v>
      </c>
      <c r="BR350" s="396">
        <f>ROUND((BR$68*$K350)+(BR$15*'3c CalSAWS DD&amp;I CAP'!$K$346*'2a CalSAWS DD&amp;I'!$K350)+(BR$37*$K350)+(BR$56*$K350)+(BR$88*$K350),0)</f>
        <v>0</v>
      </c>
      <c r="BS350" s="396">
        <f>ROUND((BS$68*$K350)+(BS$15*'3c CalSAWS DD&amp;I CAP'!$K$346*'2a CalSAWS DD&amp;I'!$K350)+(BS$37*$K350)+(BS$56*$K350)+(BS$88*$K350),0)</f>
        <v>0</v>
      </c>
      <c r="BT350" s="396">
        <f>ROUND((BT$68*$K350)+(BT$15*'3c CalSAWS DD&amp;I CAP'!$K$346*'2a CalSAWS DD&amp;I'!$K350)+(BT$37*$K350)+(BT$56*$K350)+(BT$88*$K350),0)</f>
        <v>0</v>
      </c>
      <c r="BU350" s="396">
        <f>ROUND((BU$68*$K350)+(BU$15*'3c CalSAWS DD&amp;I CAP'!$K$346*'2a CalSAWS DD&amp;I'!$K350)+(BU$37*$K350)+(BU$56*$K350)+(BU$88*$K350),0)</f>
        <v>0</v>
      </c>
      <c r="BV350" s="396">
        <f>ROUND((BV$68*$K350)+(BV$15*'3c CalSAWS DD&amp;I CAP'!$K$346*'2a CalSAWS DD&amp;I'!$K350)+(BV$37*$K350)+(BV$56*$K350)+(BV$88*$K350),0)</f>
        <v>0</v>
      </c>
      <c r="BW350" s="396"/>
      <c r="BX350" s="396">
        <f t="shared" si="1057"/>
        <v>1584</v>
      </c>
      <c r="BY350" s="397"/>
      <c r="BZ350" s="397">
        <f t="shared" si="1039"/>
        <v>0</v>
      </c>
      <c r="CA350" s="544">
        <f t="shared" si="1060"/>
        <v>29</v>
      </c>
      <c r="CB350" s="544">
        <f t="shared" si="1060"/>
        <v>92</v>
      </c>
      <c r="CC350" s="544">
        <f t="shared" si="1060"/>
        <v>864</v>
      </c>
      <c r="CD350" s="544">
        <f t="shared" si="1060"/>
        <v>509</v>
      </c>
      <c r="CE350" s="544">
        <f t="shared" si="1060"/>
        <v>62</v>
      </c>
      <c r="CF350" s="544">
        <f t="shared" si="1058"/>
        <v>28</v>
      </c>
      <c r="CG350" s="544">
        <f t="shared" si="1061"/>
        <v>0</v>
      </c>
      <c r="CH350" s="544">
        <f t="shared" si="1061"/>
        <v>0</v>
      </c>
      <c r="CI350" s="391"/>
      <c r="CJ350" s="544">
        <f t="shared" si="1062"/>
        <v>62</v>
      </c>
      <c r="CK350" s="544">
        <f t="shared" si="1062"/>
        <v>183</v>
      </c>
      <c r="CL350" s="544">
        <f t="shared" si="1062"/>
        <v>1129</v>
      </c>
      <c r="CM350" s="544">
        <f t="shared" si="1062"/>
        <v>149</v>
      </c>
      <c r="CN350" s="544">
        <f t="shared" si="1062"/>
        <v>55</v>
      </c>
      <c r="CO350" s="544">
        <f t="shared" si="1059"/>
        <v>6</v>
      </c>
      <c r="CP350" s="544">
        <f t="shared" si="1056"/>
        <v>0</v>
      </c>
      <c r="CQ350" s="544">
        <f t="shared" si="1056"/>
        <v>0</v>
      </c>
      <c r="CR350" s="398">
        <f t="shared" si="1042"/>
        <v>0</v>
      </c>
      <c r="CV350" s="390"/>
      <c r="CW350" s="390"/>
      <c r="CX350" s="390"/>
      <c r="CY350" s="390"/>
      <c r="CZ350" s="390"/>
      <c r="DA350" s="390"/>
      <c r="DB350" s="390"/>
      <c r="DC350" s="390"/>
      <c r="DD350" s="390"/>
      <c r="DE350" s="390"/>
      <c r="DF350" s="390"/>
      <c r="DG350" s="390"/>
      <c r="DH350" s="390"/>
      <c r="DI350" s="390"/>
      <c r="DJ350" s="390"/>
      <c r="DK350" s="390"/>
      <c r="DL350" s="390"/>
      <c r="DM350" s="390"/>
      <c r="DN350" s="390"/>
      <c r="DO350" s="390"/>
      <c r="DP350" s="390"/>
      <c r="DQ350" s="390"/>
      <c r="DR350" s="390"/>
      <c r="DS350" s="390"/>
      <c r="DT350" s="390"/>
      <c r="DU350" s="390"/>
      <c r="DV350" s="390"/>
      <c r="DW350" s="390"/>
      <c r="DX350" s="390"/>
      <c r="DY350" s="390"/>
      <c r="DZ350" s="390"/>
      <c r="EA350" s="390"/>
      <c r="EB350" s="390"/>
    </row>
    <row r="351" spans="1:132" ht="14.25" outlineLevel="1">
      <c r="A351" s="543" t="s">
        <v>168</v>
      </c>
      <c r="B351" s="424">
        <v>1.4E-3</v>
      </c>
      <c r="C351" s="425">
        <f>'4a 1718 CS PC'!AP49</f>
        <v>1.4E-3</v>
      </c>
      <c r="D351" s="425">
        <f>'4a 1718 CS PC'!AR49</f>
        <v>2E-3</v>
      </c>
      <c r="E351" s="425">
        <f>'4b 1819 CS PC'!$AT49</f>
        <v>1.5E-3</v>
      </c>
      <c r="F351" s="425">
        <f>'4b 1819 CS PC'!AQ49</f>
        <v>2.0999999999999999E-3</v>
      </c>
      <c r="G351" s="425">
        <f>'4c 1920 CS PC'!AS49</f>
        <v>1.5E-3</v>
      </c>
      <c r="H351" s="425">
        <f>'4c 1920 CS PC'!AP49</f>
        <v>2.0999999999999999E-3</v>
      </c>
      <c r="I351" s="425">
        <f>'4d 2021 CS PC'!AS49</f>
        <v>1.5E-3</v>
      </c>
      <c r="J351" s="425">
        <f>'4d 2021 CS PC'!AP49</f>
        <v>2.0999999999999999E-3</v>
      </c>
      <c r="K351" s="425">
        <f>'4e 2122 CS PC'!AB49</f>
        <v>1.4E-3</v>
      </c>
      <c r="L351" s="425"/>
      <c r="M351" s="396">
        <f>ROUND((M$68*$D351)+(M$15*'3c CalSAWS DD&amp;I CAP'!$K$64*'2a CalSAWS DD&amp;I'!$B351)+(M$37*$B351)+(M$56*$B351)+(M$88*$B351),0)</f>
        <v>2</v>
      </c>
      <c r="N351" s="396">
        <f>ROUND((N$68*$D351)+(N$15*'3c CalSAWS DD&amp;I CAP'!$K$64*'2a CalSAWS DD&amp;I'!$B351)+(N$37*$B351)+(N$56*$B351)+(N$88*$B351),0)</f>
        <v>399</v>
      </c>
      <c r="O351" s="396">
        <f>ROUND((O$68*$D351)+(O$15*'3c CalSAWS DD&amp;I CAP'!$K$64*'2a CalSAWS DD&amp;I'!$B351)+(O$37*$B351)+(O$56*$B351)+(O$88*$B351),0)</f>
        <v>0</v>
      </c>
      <c r="P351" s="396">
        <f>ROUND((P$68*$D351)+(P$15*'3c CalSAWS DD&amp;I CAP'!$K$64*'2a CalSAWS DD&amp;I'!$C351)+(P$37*$C351)+(P$56*$C351)+(P$88*$C351),0)</f>
        <v>239</v>
      </c>
      <c r="Q351" s="396">
        <f>ROUND((Q$68*$D351)+(Q$15*'3c CalSAWS DD&amp;I CAP'!$K$64*'2a CalSAWS DD&amp;I'!$C351)+(Q$37*$C351)+(Q$56*$C351)+(Q$88*$C351),0)</f>
        <v>226</v>
      </c>
      <c r="R351" s="396">
        <f>ROUND((R$68*$D351)+(R$15*'3c CalSAWS DD&amp;I CAP'!$K$64*'2a CalSAWS DD&amp;I'!$C351)+(R$37*$C351)+(R$56*$C351)+(R$88*$C351),0)</f>
        <v>0</v>
      </c>
      <c r="S351" s="396">
        <f>ROUND((S$68*$D351)+(S$15*'3c CalSAWS DD&amp;I CAP'!$K$64*'2a CalSAWS DD&amp;I'!$C351)+(S$37*$C351)+(S$56*$C351)+(S$88*$C351),0)</f>
        <v>296</v>
      </c>
      <c r="T351" s="396">
        <f t="shared" si="1043"/>
        <v>-15.926399999999999</v>
      </c>
      <c r="U351" s="396">
        <f t="shared" si="1044"/>
        <v>-7.8399999999999997E-2</v>
      </c>
      <c r="V351" s="396">
        <f>ROUND((V$68*$D351)+(V$15*'3c CalSAWS DD&amp;I CAP'!$K$64*'2a CalSAWS DD&amp;I'!$C351)+(V$37*$C351)+(V$56*$C351)+(V$88*$C351),0)</f>
        <v>539</v>
      </c>
      <c r="W351" s="396">
        <f>ROUND((W$68*$F351)+(W$15*'3c CalSAWS DD&amp;I CAP'!$K$157*'2a CalSAWS DD&amp;I'!$E351)+(W$37*$E351)+(W$56*$E351)+(W$88*$E351),0)</f>
        <v>373</v>
      </c>
      <c r="X351" s="396">
        <f>ROUND((X$68*$D351)+(X$15*'3c CalSAWS DD&amp;I CAP'!$K$64*'2a CalSAWS DD&amp;I'!$C351)+(X$37*$C351)+(X$56*$C351)+(X$88*$C351),0)</f>
        <v>0</v>
      </c>
      <c r="Y351" s="396">
        <f>ROUND((Y$68*$F351)+(Y$15*'3c CalSAWS DD&amp;I CAP'!$K$157*'2a CalSAWS DD&amp;I'!$E351)+(Y$37*$E351)+(Y$56*$E351)+(Y$88*$E351),0)</f>
        <v>1846</v>
      </c>
      <c r="Z351" s="396">
        <f>ROUND((Z$68*$F351)+(Z$15*'3c CalSAWS DD&amp;I CAP'!$K$157*'2a CalSAWS DD&amp;I'!$E351)+(Z$37*$E351)+(Z$56*$E351)+(Z$88*$E351),0)</f>
        <v>5005</v>
      </c>
      <c r="AA351" s="487">
        <f>ROUNDDOWN((AA$68*$F351)+(AA$15*'3c CalSAWS DD&amp;I CAP'!$K$157*'2a CalSAWS DD&amp;I'!$E351)+(AA$37*$E351)+(AA$56*$E351)+(AA$88*$E351),0)</f>
        <v>10057</v>
      </c>
      <c r="AB351" s="396">
        <f>ROUND((AB$68*$H351)+(AB$15*'3c CalSAWS DD&amp;I CAP'!$K$252*'2a CalSAWS DD&amp;I'!$G351)+(AB$37*$G351)+(AB$56*$G351)+(AB$88*$G351),0)</f>
        <v>7713</v>
      </c>
      <c r="AC351" s="396">
        <f>ROUND((AC$68*$F351)+(AC$15*'3c CalSAWS DD&amp;I CAP'!$K$157*'2a CalSAWS DD&amp;I'!$E351)+(AC$37*$E351)+(AC$56*$E351)+(AC$88*$E351),0)</f>
        <v>2</v>
      </c>
      <c r="AD351" s="396">
        <f>ROUND((AD$68*$H351)+(AD$15*'3c CalSAWS DD&amp;I CAP'!$K$252*'2a CalSAWS DD&amp;I'!$G351)+(AD$37*$G351)+(AD$56*$G351)+(AD$88*$G351),0)</f>
        <v>252</v>
      </c>
      <c r="AE351" s="396">
        <f>ROUND((AE$68*$F351)+(AE$15*'3c CalSAWS DD&amp;I CAP'!$K$157*'2a CalSAWS DD&amp;I'!$E351)+(AE$37*$E351)+(AE$56*$E351)+(AE$88*$E351),0)</f>
        <v>4</v>
      </c>
      <c r="AF351" s="487">
        <f>ROUNDDOWN((AF$68*$H351)+(AF$15*'3c CalSAWS DD&amp;I CAP'!$K$252*'2a CalSAWS DD&amp;I'!$G351)+(AF$37*$G351)+(AF$56*$G351)+(AF$88*$G351),0)</f>
        <v>1673</v>
      </c>
      <c r="AG351" s="396">
        <f>ROUND((AG$68*$H351)+(AG$15*'3c CalSAWS DD&amp;I CAP'!$K$252*'2a CalSAWS DD&amp;I'!$G351)+(AG$37*$G351)+(AG$56*$G351)+(AG$88*$G351),0)</f>
        <v>596</v>
      </c>
      <c r="AH351" s="396">
        <f>ROUND((AH$68*$J351)+(AH$15*'3c CalSAWS DD&amp;I CAP'!$K$346*'2a CalSAWS DD&amp;I'!$I351)+(AH$37*$I351)+(AH$56*$I351)+(AH$88*$I351),0)</f>
        <v>174</v>
      </c>
      <c r="AI351" s="396">
        <f>ROUND((AI$68*$H351)+(AI$15*'3c CalSAWS DD&amp;I CAP'!$K$252*'2a CalSAWS DD&amp;I'!$G351)+(AI$37*$G351)+(AI$56*$G351)+(AI$88*$G351),0)</f>
        <v>15</v>
      </c>
      <c r="AJ351" s="396">
        <f>ROUND((AJ$15*'3c CalSAWS DD&amp;I CAP'!$K$346*'2a CalSAWS DD&amp;I'!$I351)+(AJ$37*$I351)+(AJ$56*$I351)+(AJ$88*$I351),0)</f>
        <v>205</v>
      </c>
      <c r="AK351" s="396">
        <f>ROUND((AK$15*'3c CalSAWS DD&amp;I CAP'!$K$252*'2a CalSAWS DD&amp;I'!$G351)+(AK$37*$G351)+(AK$56*$G351)+(AK$88*$G351),0)</f>
        <v>20</v>
      </c>
      <c r="AL351" s="396">
        <f>ROUND((AL$68*$J351)+(AL$15*'3c CalSAWS DD&amp;I CAP'!$K$346*'2a CalSAWS DD&amp;I'!$I351)+(AL$37*$I351)+(AL$56*$I351)+(AL$88*$I351),0)</f>
        <v>224</v>
      </c>
      <c r="AM351" s="396">
        <f>ROUND((AM$68*$J351)+(AM$15*'3c CalSAWS DD&amp;I CAP'!$K$346*'2a CalSAWS DD&amp;I'!$I351)+(AM$37*$I351)+(AM$56*$I351)+(AM$88*$I351),0)</f>
        <v>269</v>
      </c>
      <c r="AN351" s="396">
        <f>ROUND((AN$68*$K351)+(AN$15*'3c CalSAWS DD&amp;I CAP'!$K$346*'2a CalSAWS DD&amp;I'!$K351)+(AN$37*$K351)+(AN$56*$K351)+(AN$88*$K351),0)</f>
        <v>97</v>
      </c>
      <c r="AO351" s="396">
        <f>ROUND((AO$68*$K351)+(AO$15*'3c CalSAWS DD&amp;I CAP'!$K$346*'2a CalSAWS DD&amp;I'!$K351)+(AO$37*$K351)+(AO$56*$K351)+(AO$88*$K351),0)</f>
        <v>11</v>
      </c>
      <c r="AP351" s="396">
        <f>ROUND((AP$68*$K351)+(AP$15*'3c CalSAWS DD&amp;I CAP'!$K$346*'2a CalSAWS DD&amp;I'!$K351)+(AP$37*$K351)+(AP$56*$K351)+(AP$88*$K351),0)</f>
        <v>68</v>
      </c>
      <c r="AQ351" s="396">
        <f>ROUND((AQ$68*$K351)+(AQ$15*'3c CalSAWS DD&amp;I CAP'!$K$346*'2a CalSAWS DD&amp;I'!$K351)+(AQ$37*$K351)+(AQ$56*$K351)+(AQ$88*$K351),0)</f>
        <v>66</v>
      </c>
      <c r="AR351" s="396">
        <f>ROUND((AR$68*$K351)+(AR$15*'3c CalSAWS DD&amp;I CAP'!$K$346*'2a CalSAWS DD&amp;I'!$K351)+(AR$37*$K351)+(AR$56*$K351)+(AR$88*$K351),0)</f>
        <v>53</v>
      </c>
      <c r="AS351" s="396">
        <f>ROUND((AS$68*$K351)+(AS$15*'3c CalSAWS DD&amp;I CAP'!$K$346*'2a CalSAWS DD&amp;I'!$K351)+(AS$37*$K351)+(AS$56*$K351)+(AS$88*$K351),0)</f>
        <v>43</v>
      </c>
      <c r="AT351" s="396">
        <f>ROUND((AT$68*$K351)+(AT$15*'3c CalSAWS DD&amp;I CAP'!$K$346*'2a CalSAWS DD&amp;I'!$K351)+(AT$37*$K351)+(AT$56*$K351)+(AT$88*$K351),0)</f>
        <v>43</v>
      </c>
      <c r="AU351" s="396">
        <f>ROUND((AU$68*$K351)+(AU$15*'3c CalSAWS DD&amp;I CAP'!$K$346*'2a CalSAWS DD&amp;I'!$K351)+(AU$37*$K351)+(AU$56*$K351)+(AU$88*$K351),0)</f>
        <v>2</v>
      </c>
      <c r="AV351" s="396">
        <f>ROUND((AV$68*$K351)+(AV$15*'3c CalSAWS DD&amp;I CAP'!$K$346*'2a CalSAWS DD&amp;I'!$K351)+(AV$37*$K351)+(AV$56*$K351)+(AV$88*$K351),0)</f>
        <v>2</v>
      </c>
      <c r="AW351" s="396">
        <f>ROUND((AW$68*$K351)+(AW$15*'3c CalSAWS DD&amp;I CAP'!$K$346*'2a CalSAWS DD&amp;I'!$K351)+(AW$37*$K351)+(AW$56*$K351)+(AW$88*$K351),0)</f>
        <v>1</v>
      </c>
      <c r="AX351" s="396">
        <f>ROUND((AX$68*$K351)+(AX$15*'3c CalSAWS DD&amp;I CAP'!$K$346*'2a CalSAWS DD&amp;I'!$K351)+(AX$37*$K351)+(AX$56*$K351)+(AX$88*$K351),0)</f>
        <v>1</v>
      </c>
      <c r="AY351" s="396">
        <f>ROUND((AY$68*$K351)+(AY$15*'3c CalSAWS DD&amp;I CAP'!$K$346*'2a CalSAWS DD&amp;I'!$K351)+(AY$37*$K351)+(AY$56*$K351)+(AY$88*$K351),0)</f>
        <v>1</v>
      </c>
      <c r="AZ351" s="396">
        <f>ROUND((AZ$68*$K351)+(AZ$15*'3c CalSAWS DD&amp;I CAP'!$K$346*'2a CalSAWS DD&amp;I'!$K351)+(AZ$37*$K351)+(AZ$56*$K351)+(AZ$88*$K351),0)</f>
        <v>1</v>
      </c>
      <c r="BA351" s="396">
        <f>ROUND((BA$68*$K351)+(BA$15*'3c CalSAWS DD&amp;I CAP'!$K$346*'2a CalSAWS DD&amp;I'!$K351)+(BA$37*$K351)+(BA$56*$K351)+(BA$88*$K351),0)</f>
        <v>1</v>
      </c>
      <c r="BB351" s="396">
        <f>ROUND((BB$68*$K351)+(BB$15*'3c CalSAWS DD&amp;I CAP'!$K$346*'2a CalSAWS DD&amp;I'!$K351)+(BB$37*$K351)+(BB$56*$K351)+(BB$88*$K351),0)</f>
        <v>1</v>
      </c>
      <c r="BC351" s="396">
        <f>ROUND((BC$68*$K351)+(BC$15*'3c CalSAWS DD&amp;I CAP'!$K$346*'2a CalSAWS DD&amp;I'!$K351)+(BC$37*$K351)+(BC$56*$K351)+(BC$88*$K351),0)</f>
        <v>1</v>
      </c>
      <c r="BD351" s="396">
        <f>ROUND((BD$68*$K351)+(BD$15*'3c CalSAWS DD&amp;I CAP'!$K$346*'2a CalSAWS DD&amp;I'!$K351)+(BD$37*$K351)+(BD$56*$K351)+(BD$88*$K351),0)</f>
        <v>1</v>
      </c>
      <c r="BE351" s="396">
        <f>ROUND((BE$68*$K351)+(BE$15*'3c CalSAWS DD&amp;I CAP'!$K$346*'2a CalSAWS DD&amp;I'!$K351)+(BE$37*$K351)+(BE$56*$K351)+(BE$88*$K351),0)</f>
        <v>1</v>
      </c>
      <c r="BF351" s="396">
        <f>ROUND((BF$68*$K351)+(BF$15*'3c CalSAWS DD&amp;I CAP'!$K$346*'2a CalSAWS DD&amp;I'!$K351)+(BF$37*$K351)+(BF$56*$K351)+(BF$88*$K351),0)</f>
        <v>1</v>
      </c>
      <c r="BG351" s="396">
        <f>ROUND((BG$68*$K351)+(BG$15*'3c CalSAWS DD&amp;I CAP'!$K$346*'2a CalSAWS DD&amp;I'!$K351)+(BG$37*$K351)+(BG$56*$K351)+(BG$88*$K351),0)</f>
        <v>1</v>
      </c>
      <c r="BH351" s="396">
        <f>ROUND((BH$68*$K351)+(BH$15*'3c CalSAWS DD&amp;I CAP'!$K$346*'2a CalSAWS DD&amp;I'!$K351)+(BH$37*$K351)+(BH$56*$K351)+(BH$88*$K351),0)</f>
        <v>0</v>
      </c>
      <c r="BI351" s="396">
        <f>ROUND((BI$68*$K351)+(BI$15*'3c CalSAWS DD&amp;I CAP'!$K$346*'2a CalSAWS DD&amp;I'!$K351)+(BI$37*$K351)+(BI$56*$K351)+(BI$88*$K351),0)</f>
        <v>0</v>
      </c>
      <c r="BJ351" s="396">
        <f>ROUND((BJ$68*$K351)+(BJ$15*'3c CalSAWS DD&amp;I CAP'!$K$346*'2a CalSAWS DD&amp;I'!$K351)+(BJ$37*$K351)+(BJ$56*$K351)+(BJ$88*$K351),0)</f>
        <v>0</v>
      </c>
      <c r="BK351" s="396">
        <f>ROUND((BK$68*$K351)+(BK$15*'3c CalSAWS DD&amp;I CAP'!$K$346*'2a CalSAWS DD&amp;I'!$K351)+(BK$37*$K351)+(BK$56*$K351)+(BK$88*$K351),0)</f>
        <v>0</v>
      </c>
      <c r="BL351" s="396">
        <f>ROUND((BL$68*$K351)+(BL$15*'3c CalSAWS DD&amp;I CAP'!$K$346*'2a CalSAWS DD&amp;I'!$K351)+(BL$37*$K351)+(BL$56*$K351)+(BL$88*$K351),0)</f>
        <v>0</v>
      </c>
      <c r="BM351" s="396">
        <f>ROUND((BM$68*$K351)+(BM$15*'3c CalSAWS DD&amp;I CAP'!$K$346*'2a CalSAWS DD&amp;I'!$K351)+(BM$37*$K351)+(BM$56*$K351)+(BM$88*$K351),0)</f>
        <v>0</v>
      </c>
      <c r="BN351" s="396">
        <f>ROUND((BN$68*$K351)+(BN$15*'3c CalSAWS DD&amp;I CAP'!$K$346*'2a CalSAWS DD&amp;I'!$K351)+(BN$37*$K351)+(BN$56*$K351)+(BN$88*$K351),0)</f>
        <v>0</v>
      </c>
      <c r="BO351" s="396">
        <f>ROUND((BO$68*$K351)+(BO$15*'3c CalSAWS DD&amp;I CAP'!$K$346*'2a CalSAWS DD&amp;I'!$K351)+(BO$37*$K351)+(BO$56*$K351)+(BO$88*$K351),0)</f>
        <v>0</v>
      </c>
      <c r="BP351" s="396">
        <f>ROUND((BP$68*$K351)+(BP$15*'3c CalSAWS DD&amp;I CAP'!$K$346*'2a CalSAWS DD&amp;I'!$K351)+(BP$37*$K351)+(BP$56*$K351)+(BP$88*$K351),0)</f>
        <v>0</v>
      </c>
      <c r="BQ351" s="396">
        <f>ROUND((BQ$68*$K351)+(BQ$15*'3c CalSAWS DD&amp;I CAP'!$K$346*'2a CalSAWS DD&amp;I'!$K351)+(BQ$37*$K351)+(BQ$56*$K351)+(BQ$88*$K351),0)</f>
        <v>0</v>
      </c>
      <c r="BR351" s="396">
        <f>ROUND((BR$68*$K351)+(BR$15*'3c CalSAWS DD&amp;I CAP'!$K$346*'2a CalSAWS DD&amp;I'!$K351)+(BR$37*$K351)+(BR$56*$K351)+(BR$88*$K351),0)</f>
        <v>0</v>
      </c>
      <c r="BS351" s="396">
        <f>ROUND((BS$68*$K351)+(BS$15*'3c CalSAWS DD&amp;I CAP'!$K$346*'2a CalSAWS DD&amp;I'!$K351)+(BS$37*$K351)+(BS$56*$K351)+(BS$88*$K351),0)</f>
        <v>0</v>
      </c>
      <c r="BT351" s="396">
        <f>ROUND((BT$68*$K351)+(BT$15*'3c CalSAWS DD&amp;I CAP'!$K$346*'2a CalSAWS DD&amp;I'!$K351)+(BT$37*$K351)+(BT$56*$K351)+(BT$88*$K351),0)</f>
        <v>0</v>
      </c>
      <c r="BU351" s="396">
        <f>ROUND((BU$68*$K351)+(BU$15*'3c CalSAWS DD&amp;I CAP'!$K$346*'2a CalSAWS DD&amp;I'!$K351)+(BU$37*$K351)+(BU$56*$K351)+(BU$88*$K351),0)</f>
        <v>0</v>
      </c>
      <c r="BV351" s="396">
        <f>ROUND((BV$68*$K351)+(BV$15*'3c CalSAWS DD&amp;I CAP'!$K$346*'2a CalSAWS DD&amp;I'!$K351)+(BV$37*$K351)+(BV$56*$K351)+(BV$88*$K351),0)</f>
        <v>0</v>
      </c>
      <c r="BW351" s="396"/>
      <c r="BX351" s="396">
        <f t="shared" si="1057"/>
        <v>30509</v>
      </c>
      <c r="BY351" s="397"/>
      <c r="BZ351" s="397">
        <f t="shared" si="1039"/>
        <v>0</v>
      </c>
      <c r="CA351" s="544">
        <f t="shared" si="1060"/>
        <v>401</v>
      </c>
      <c r="CB351" s="544">
        <f t="shared" si="1060"/>
        <v>1284</v>
      </c>
      <c r="CC351" s="544">
        <f t="shared" si="1060"/>
        <v>17281</v>
      </c>
      <c r="CD351" s="544">
        <f t="shared" si="1060"/>
        <v>10240</v>
      </c>
      <c r="CE351" s="544">
        <f t="shared" si="1060"/>
        <v>907</v>
      </c>
      <c r="CF351" s="544">
        <f t="shared" si="1058"/>
        <v>387</v>
      </c>
      <c r="CG351" s="544">
        <f t="shared" si="1061"/>
        <v>9</v>
      </c>
      <c r="CH351" s="544">
        <f t="shared" si="1061"/>
        <v>0</v>
      </c>
      <c r="CI351" s="391"/>
      <c r="CJ351" s="544">
        <f t="shared" si="1062"/>
        <v>866</v>
      </c>
      <c r="CK351" s="544">
        <f t="shared" si="1062"/>
        <v>3038</v>
      </c>
      <c r="CL351" s="544">
        <f t="shared" si="1062"/>
        <v>23033</v>
      </c>
      <c r="CM351" s="544">
        <f t="shared" si="1062"/>
        <v>2683</v>
      </c>
      <c r="CN351" s="544">
        <f t="shared" si="1062"/>
        <v>788</v>
      </c>
      <c r="CO351" s="544">
        <f t="shared" si="1059"/>
        <v>98</v>
      </c>
      <c r="CP351" s="544">
        <f t="shared" si="1056"/>
        <v>3</v>
      </c>
      <c r="CQ351" s="544">
        <f t="shared" si="1056"/>
        <v>0</v>
      </c>
      <c r="CR351" s="398">
        <f t="shared" si="1042"/>
        <v>0</v>
      </c>
      <c r="CV351" s="390"/>
      <c r="CW351" s="390"/>
      <c r="CX351" s="390"/>
      <c r="CY351" s="390"/>
      <c r="CZ351" s="390"/>
      <c r="DA351" s="390"/>
      <c r="DB351" s="390"/>
      <c r="DC351" s="390"/>
      <c r="DD351" s="390"/>
      <c r="DE351" s="390"/>
      <c r="DF351" s="390"/>
      <c r="DG351" s="390"/>
      <c r="DH351" s="390"/>
      <c r="DI351" s="390"/>
      <c r="DJ351" s="390"/>
      <c r="DK351" s="390"/>
      <c r="DL351" s="390"/>
      <c r="DM351" s="390"/>
      <c r="DN351" s="390"/>
      <c r="DO351" s="390"/>
      <c r="DP351" s="390"/>
      <c r="DQ351" s="390"/>
      <c r="DR351" s="390"/>
      <c r="DS351" s="390"/>
      <c r="DT351" s="390"/>
      <c r="DU351" s="390"/>
      <c r="DV351" s="390"/>
      <c r="DW351" s="390"/>
      <c r="DX351" s="390"/>
      <c r="DY351" s="390"/>
      <c r="DZ351" s="390"/>
      <c r="EA351" s="390"/>
      <c r="EB351" s="390"/>
    </row>
    <row r="352" spans="1:132" ht="14.25" outlineLevel="1">
      <c r="A352" s="543" t="s">
        <v>169</v>
      </c>
      <c r="B352" s="424">
        <v>9.1999999999999998E-3</v>
      </c>
      <c r="C352" s="425">
        <f>'4a 1718 CS PC'!AP50</f>
        <v>9.1000000000000004E-3</v>
      </c>
      <c r="D352" s="425">
        <f>'4a 1718 CS PC'!AR50</f>
        <v>1.2800000000000001E-2</v>
      </c>
      <c r="E352" s="425">
        <f>'4b 1819 CS PC'!$AT50</f>
        <v>9.1000000000000004E-3</v>
      </c>
      <c r="F352" s="425">
        <f>'4b 1819 CS PC'!AQ50</f>
        <v>1.29E-2</v>
      </c>
      <c r="G352" s="425">
        <f>'4c 1920 CS PC'!AS50</f>
        <v>9.1000000000000004E-3</v>
      </c>
      <c r="H352" s="425">
        <f>'4c 1920 CS PC'!AP50</f>
        <v>1.29E-2</v>
      </c>
      <c r="I352" s="425">
        <f>'4d 2021 CS PC'!AS50</f>
        <v>9.2999999999999992E-3</v>
      </c>
      <c r="J352" s="425">
        <f>'4d 2021 CS PC'!AP50</f>
        <v>1.3299999999999999E-2</v>
      </c>
      <c r="K352" s="425">
        <f>'4e 2122 CS PC'!AB50</f>
        <v>9.4999999999999998E-3</v>
      </c>
      <c r="L352" s="425"/>
      <c r="M352" s="396">
        <f>ROUND((M$68*$D352)+(M$15*'3c CalSAWS DD&amp;I CAP'!$K$64*'2a CalSAWS DD&amp;I'!$B352)+(M$37*$B352)+(M$56*$B352)+(M$88*$B352),0)</f>
        <v>14</v>
      </c>
      <c r="N352" s="396">
        <f>ROUND((N$68*$D352)+(N$15*'3c CalSAWS DD&amp;I CAP'!$K$64*'2a CalSAWS DD&amp;I'!$B352)+(N$37*$B352)+(N$56*$B352)+(N$88*$B352),0)</f>
        <v>2625</v>
      </c>
      <c r="O352" s="396">
        <f>ROUND((O$68*$D352)+(O$15*'3c CalSAWS DD&amp;I CAP'!$K$64*'2a CalSAWS DD&amp;I'!$B352)+(O$37*$B352)+(O$56*$B352)+(O$88*$B352),0)</f>
        <v>3</v>
      </c>
      <c r="P352" s="396">
        <f>ROUND((P$68*$D352)+(P$15*'3c CalSAWS DD&amp;I CAP'!$K$64*'2a CalSAWS DD&amp;I'!$C352)+(P$37*$C352)+(P$56*$C352)+(P$88*$C352),0)</f>
        <v>1555</v>
      </c>
      <c r="Q352" s="396">
        <f>ROUND((Q$68*$D352)+(Q$15*'3c CalSAWS DD&amp;I CAP'!$K$64*'2a CalSAWS DD&amp;I'!$C352)+(Q$37*$C352)+(Q$56*$C352)+(Q$88*$C352),0)</f>
        <v>1467</v>
      </c>
      <c r="R352" s="396">
        <f>ROUND((R$68*$D352)+(R$15*'3c CalSAWS DD&amp;I CAP'!$K$64*'2a CalSAWS DD&amp;I'!$C352)+(R$37*$C352)+(R$56*$C352)+(R$88*$C352),0)</f>
        <v>0</v>
      </c>
      <c r="S352" s="396">
        <f>ROUND((S$68*$D352)+(S$15*'3c CalSAWS DD&amp;I CAP'!$K$64*'2a CalSAWS DD&amp;I'!$C352)+(S$37*$C352)+(S$56*$C352)+(S$88*$C352),0)</f>
        <v>1927</v>
      </c>
      <c r="T352" s="396">
        <f t="shared" si="1043"/>
        <v>-103.52160000000001</v>
      </c>
      <c r="U352" s="396">
        <f t="shared" si="1044"/>
        <v>-0.50960000000000005</v>
      </c>
      <c r="V352" s="396">
        <f>ROUND((V$68*$D352)+(V$15*'3c CalSAWS DD&amp;I CAP'!$K$64*'2a CalSAWS DD&amp;I'!$C352)+(V$37*$C352)+(V$56*$C352)+(V$88*$C352),0)</f>
        <v>3504</v>
      </c>
      <c r="W352" s="396">
        <f>ROUND((W$68*$F352)+(W$15*'3c CalSAWS DD&amp;I CAP'!$K$157*'2a CalSAWS DD&amp;I'!$E352)+(W$37*$E352)+(W$56*$E352)+(W$88*$E352),0)</f>
        <v>2261</v>
      </c>
      <c r="X352" s="396">
        <f>ROUND((X$68*$D352)+(X$15*'3c CalSAWS DD&amp;I CAP'!$K$64*'2a CalSAWS DD&amp;I'!$C352)+(X$37*$C352)+(X$56*$C352)+(X$88*$C352),0)</f>
        <v>1</v>
      </c>
      <c r="Y352" s="396">
        <f>ROUND((Y$68*$F352)+(Y$15*'3c CalSAWS DD&amp;I CAP'!$K$157*'2a CalSAWS DD&amp;I'!$E352)+(Y$37*$E352)+(Y$56*$E352)+(Y$88*$E352),0)</f>
        <v>11295</v>
      </c>
      <c r="Z352" s="396">
        <f>ROUND((Z$68*$F352)+(Z$15*'3c CalSAWS DD&amp;I CAP'!$K$157*'2a CalSAWS DD&amp;I'!$E352)+(Z$37*$E352)+(Z$56*$E352)+(Z$88*$E352),0)</f>
        <v>30696</v>
      </c>
      <c r="AA352" s="396">
        <f>ROUND((AA$68*$F352)+(AA$15*'3c CalSAWS DD&amp;I CAP'!$K$157*'2a CalSAWS DD&amp;I'!$E352)+(AA$37*$E352)+(AA$56*$E352)+(AA$88*$E352),0)</f>
        <v>61738</v>
      </c>
      <c r="AB352" s="487">
        <f>ROUNDDOWN((AB$68*$H352)+(AB$15*'3c CalSAWS DD&amp;I CAP'!$K$252*'2a CalSAWS DD&amp;I'!$G352)+(AB$37*$G352)+(AB$56*$G352)+(AB$88*$G352),0)</f>
        <v>47355</v>
      </c>
      <c r="AC352" s="396">
        <f>ROUND((AC$68*$F352)+(AC$15*'3c CalSAWS DD&amp;I CAP'!$K$157*'2a CalSAWS DD&amp;I'!$E352)+(AC$37*$E352)+(AC$56*$E352)+(AC$88*$E352),0)</f>
        <v>15</v>
      </c>
      <c r="AD352" s="396">
        <f>ROUND((AD$68*$H352)+(AD$15*'3c CalSAWS DD&amp;I CAP'!$K$252*'2a CalSAWS DD&amp;I'!$G352)+(AD$37*$G352)+(AD$56*$G352)+(AD$88*$G352),0)</f>
        <v>1531</v>
      </c>
      <c r="AE352" s="396">
        <f>ROUND((AE$68*$F352)+(AE$15*'3c CalSAWS DD&amp;I CAP'!$K$157*'2a CalSAWS DD&amp;I'!$E352)+(AE$37*$E352)+(AE$56*$E352)+(AE$88*$E352),0)</f>
        <v>24</v>
      </c>
      <c r="AF352" s="487">
        <f>ROUNDDOWN((AF$68*$H352)+(AF$15*'3c CalSAWS DD&amp;I CAP'!$K$252*'2a CalSAWS DD&amp;I'!$G352)+(AF$37*$G352)+(AF$56*$G352)+(AF$88*$G352),0)</f>
        <v>10266</v>
      </c>
      <c r="AG352" s="487">
        <f>ROUNDDOWN((AG$68*$H352)+(AG$15*'3c CalSAWS DD&amp;I CAP'!$K$252*'2a CalSAWS DD&amp;I'!$G352)+(AG$37*$G352)+(AG$56*$G352)+(AG$88*$G352),0)</f>
        <v>3627</v>
      </c>
      <c r="AH352" s="396">
        <f>ROUND((AH$68*$J352)+(AH$15*'3c CalSAWS DD&amp;I CAP'!$K$346*'2a CalSAWS DD&amp;I'!$I352)+(AH$37*$I352)+(AH$56*$I352)+(AH$88*$I352),0)</f>
        <v>1076</v>
      </c>
      <c r="AI352" s="396">
        <f>ROUND((AI$68*$H352)+(AI$15*'3c CalSAWS DD&amp;I CAP'!$K$252*'2a CalSAWS DD&amp;I'!$G352)+(AI$37*$G352)+(AI$56*$G352)+(AI$88*$G352),0)</f>
        <v>93</v>
      </c>
      <c r="AJ352" s="396">
        <f>ROUND((AJ$15*'3c CalSAWS DD&amp;I CAP'!$K$346*'2a CalSAWS DD&amp;I'!$I352)+(AJ$37*$I352)+(AJ$56*$I352)+(AJ$88*$I352),0)</f>
        <v>1269</v>
      </c>
      <c r="AK352" s="396">
        <f>ROUND((AK$15*'3c CalSAWS DD&amp;I CAP'!$K$252*'2a CalSAWS DD&amp;I'!$G352)+(AK$37*$G352)+(AK$56*$G352)+(AK$88*$G352),0)</f>
        <v>123</v>
      </c>
      <c r="AL352" s="487">
        <f>ROUNDUP((AL$68*$J352)+(AL$15*'3c CalSAWS DD&amp;I CAP'!$K$346*'2a CalSAWS DD&amp;I'!$I352)+(AL$37*$I352)+(AL$56*$I352)+(AL$88*$I352),0)</f>
        <v>1389</v>
      </c>
      <c r="AM352" s="396">
        <f>ROUND((AM$68*$J352)+(AM$15*'3c CalSAWS DD&amp;I CAP'!$K$346*'2a CalSAWS DD&amp;I'!$I352)+(AM$37*$I352)+(AM$56*$I352)+(AM$88*$I352),0)</f>
        <v>1670</v>
      </c>
      <c r="AN352" s="396">
        <f>ROUND((AN$68*$K352)+(AN$15*'3c CalSAWS DD&amp;I CAP'!$K$346*'2a CalSAWS DD&amp;I'!$K352)+(AN$37*$K352)+(AN$56*$K352)+(AN$88*$K352),0)</f>
        <v>658</v>
      </c>
      <c r="AO352" s="396">
        <f>ROUND((AO$68*$K352)+(AO$15*'3c CalSAWS DD&amp;I CAP'!$K$346*'2a CalSAWS DD&amp;I'!$K352)+(AO$37*$K352)+(AO$56*$K352)+(AO$88*$K352),0)</f>
        <v>77</v>
      </c>
      <c r="AP352" s="396">
        <f>ROUND((AP$68*$K352)+(AP$15*'3c CalSAWS DD&amp;I CAP'!$K$346*'2a CalSAWS DD&amp;I'!$K352)+(AP$37*$K352)+(AP$56*$K352)+(AP$88*$K352),0)</f>
        <v>465</v>
      </c>
      <c r="AQ352" s="396">
        <f>ROUND((AQ$68*$K352)+(AQ$15*'3c CalSAWS DD&amp;I CAP'!$K$346*'2a CalSAWS DD&amp;I'!$K352)+(AQ$37*$K352)+(AQ$56*$K352)+(AQ$88*$K352),0)</f>
        <v>445</v>
      </c>
      <c r="AR352" s="396">
        <f>ROUND((AR$68*$K352)+(AR$15*'3c CalSAWS DD&amp;I CAP'!$K$346*'2a CalSAWS DD&amp;I'!$K352)+(AR$37*$K352)+(AR$56*$K352)+(AR$88*$K352),0)</f>
        <v>360</v>
      </c>
      <c r="AS352" s="396">
        <f>ROUND((AS$68*$K352)+(AS$15*'3c CalSAWS DD&amp;I CAP'!$K$346*'2a CalSAWS DD&amp;I'!$K352)+(AS$37*$K352)+(AS$56*$K352)+(AS$88*$K352),0)</f>
        <v>295</v>
      </c>
      <c r="AT352" s="396">
        <f>ROUND((AT$68*$K352)+(AT$15*'3c CalSAWS DD&amp;I CAP'!$K$346*'2a CalSAWS DD&amp;I'!$K352)+(AT$37*$K352)+(AT$56*$K352)+(AT$88*$K352),0)</f>
        <v>294</v>
      </c>
      <c r="AU352" s="396">
        <f>ROUND((AU$68*$K352)+(AU$15*'3c CalSAWS DD&amp;I CAP'!$K$346*'2a CalSAWS DD&amp;I'!$K352)+(AU$37*$K352)+(AU$56*$K352)+(AU$88*$K352),0)</f>
        <v>15</v>
      </c>
      <c r="AV352" s="396">
        <f>ROUND((AV$68*$K352)+(AV$15*'3c CalSAWS DD&amp;I CAP'!$K$346*'2a CalSAWS DD&amp;I'!$K352)+(AV$37*$K352)+(AV$56*$K352)+(AV$88*$K352),0)</f>
        <v>12</v>
      </c>
      <c r="AW352" s="396">
        <f>ROUND((AW$68*$K352)+(AW$15*'3c CalSAWS DD&amp;I CAP'!$K$346*'2a CalSAWS DD&amp;I'!$K352)+(AW$37*$K352)+(AW$56*$K352)+(AW$88*$K352),0)</f>
        <v>7</v>
      </c>
      <c r="AX352" s="396">
        <f>ROUND((AX$68*$K352)+(AX$15*'3c CalSAWS DD&amp;I CAP'!$K$346*'2a CalSAWS DD&amp;I'!$K352)+(AX$37*$K352)+(AX$56*$K352)+(AX$88*$K352),0)</f>
        <v>8</v>
      </c>
      <c r="AY352" s="487">
        <f>ROUNDUP((AY$68*$K352)+(AY$15*'3c CalSAWS DD&amp;I CAP'!$K$346*'2a CalSAWS DD&amp;I'!$K352)+(AY$37*$K352)+(AY$56*$K352)+(AY$88*$K352),0)</f>
        <v>7</v>
      </c>
      <c r="AZ352" s="487">
        <f>ROUNDUP((AZ$68*$K352)+(AZ$15*'3c CalSAWS DD&amp;I CAP'!$K$346*'2a CalSAWS DD&amp;I'!$K352)+(AZ$37*$K352)+(AZ$56*$K352)+(AZ$88*$K352),0)</f>
        <v>7</v>
      </c>
      <c r="BA352" s="487">
        <f>ROUNDUP((BA$68*$K352)+(BA$15*'3c CalSAWS DD&amp;I CAP'!$K$346*'2a CalSAWS DD&amp;I'!$K352)+(BA$37*$K352)+(BA$56*$K352)+(BA$88*$K352),0)</f>
        <v>7</v>
      </c>
      <c r="BB352" s="396">
        <f>ROUND((BB$68*$K352)+(BB$15*'3c CalSAWS DD&amp;I CAP'!$K$346*'2a CalSAWS DD&amp;I'!$K352)+(BB$37*$K352)+(BB$56*$K352)+(BB$88*$K352),0)</f>
        <v>6</v>
      </c>
      <c r="BC352" s="396">
        <f>ROUND((BC$68*$K352)+(BC$15*'3c CalSAWS DD&amp;I CAP'!$K$346*'2a CalSAWS DD&amp;I'!$K352)+(BC$37*$K352)+(BC$56*$K352)+(BC$88*$K352),0)</f>
        <v>6</v>
      </c>
      <c r="BD352" s="396">
        <f>ROUND((BD$68*$K352)+(BD$15*'3c CalSAWS DD&amp;I CAP'!$K$346*'2a CalSAWS DD&amp;I'!$K352)+(BD$37*$K352)+(BD$56*$K352)+(BD$88*$K352),0)</f>
        <v>6</v>
      </c>
      <c r="BE352" s="396">
        <f>ROUND((BE$68*$K352)+(BE$15*'3c CalSAWS DD&amp;I CAP'!$K$346*'2a CalSAWS DD&amp;I'!$K352)+(BE$37*$K352)+(BE$56*$K352)+(BE$88*$K352),0)</f>
        <v>6</v>
      </c>
      <c r="BF352" s="396">
        <f>ROUND((BF$68*$K352)+(BF$15*'3c CalSAWS DD&amp;I CAP'!$K$346*'2a CalSAWS DD&amp;I'!$K352)+(BF$37*$K352)+(BF$56*$K352)+(BF$88*$K352),0)</f>
        <v>6</v>
      </c>
      <c r="BG352" s="396">
        <f>ROUND((BG$68*$K352)+(BG$15*'3c CalSAWS DD&amp;I CAP'!$K$346*'2a CalSAWS DD&amp;I'!$K352)+(BG$37*$K352)+(BG$56*$K352)+(BG$88*$K352),0)</f>
        <v>6</v>
      </c>
      <c r="BH352" s="396">
        <f>ROUND((BH$68*$K352)+(BH$15*'3c CalSAWS DD&amp;I CAP'!$K$346*'2a CalSAWS DD&amp;I'!$K352)+(BH$37*$K352)+(BH$56*$K352)+(BH$88*$K352),0)</f>
        <v>0</v>
      </c>
      <c r="BI352" s="396">
        <f>ROUND((BI$68*$K352)+(BI$15*'3c CalSAWS DD&amp;I CAP'!$K$346*'2a CalSAWS DD&amp;I'!$K352)+(BI$37*$K352)+(BI$56*$K352)+(BI$88*$K352),0)</f>
        <v>0</v>
      </c>
      <c r="BJ352" s="396">
        <f>ROUND((BJ$68*$K352)+(BJ$15*'3c CalSAWS DD&amp;I CAP'!$K$346*'2a CalSAWS DD&amp;I'!$K352)+(BJ$37*$K352)+(BJ$56*$K352)+(BJ$88*$K352),0)</f>
        <v>0</v>
      </c>
      <c r="BK352" s="396">
        <f>ROUND((BK$68*$K352)+(BK$15*'3c CalSAWS DD&amp;I CAP'!$K$346*'2a CalSAWS DD&amp;I'!$K352)+(BK$37*$K352)+(BK$56*$K352)+(BK$88*$K352),0)</f>
        <v>0</v>
      </c>
      <c r="BL352" s="396">
        <f>ROUND((BL$68*$K352)+(BL$15*'3c CalSAWS DD&amp;I CAP'!$K$346*'2a CalSAWS DD&amp;I'!$K352)+(BL$37*$K352)+(BL$56*$K352)+(BL$88*$K352),0)</f>
        <v>0</v>
      </c>
      <c r="BM352" s="396">
        <f>ROUND((BM$68*$K352)+(BM$15*'3c CalSAWS DD&amp;I CAP'!$K$346*'2a CalSAWS DD&amp;I'!$K352)+(BM$37*$K352)+(BM$56*$K352)+(BM$88*$K352),0)</f>
        <v>0</v>
      </c>
      <c r="BN352" s="396">
        <f>ROUND((BN$68*$K352)+(BN$15*'3c CalSAWS DD&amp;I CAP'!$K$346*'2a CalSAWS DD&amp;I'!$K352)+(BN$37*$K352)+(BN$56*$K352)+(BN$88*$K352),0)</f>
        <v>0</v>
      </c>
      <c r="BO352" s="396">
        <f>ROUND((BO$68*$K352)+(BO$15*'3c CalSAWS DD&amp;I CAP'!$K$346*'2a CalSAWS DD&amp;I'!$K352)+(BO$37*$K352)+(BO$56*$K352)+(BO$88*$K352),0)</f>
        <v>0</v>
      </c>
      <c r="BP352" s="396">
        <f>ROUND((BP$68*$K352)+(BP$15*'3c CalSAWS DD&amp;I CAP'!$K$346*'2a CalSAWS DD&amp;I'!$K352)+(BP$37*$K352)+(BP$56*$K352)+(BP$88*$K352),0)</f>
        <v>0</v>
      </c>
      <c r="BQ352" s="396">
        <f>ROUND((BQ$68*$K352)+(BQ$15*'3c CalSAWS DD&amp;I CAP'!$K$346*'2a CalSAWS DD&amp;I'!$K352)+(BQ$37*$K352)+(BQ$56*$K352)+(BQ$88*$K352),0)</f>
        <v>0</v>
      </c>
      <c r="BR352" s="396">
        <f>ROUND((BR$68*$K352)+(BR$15*'3c CalSAWS DD&amp;I CAP'!$K$346*'2a CalSAWS DD&amp;I'!$K352)+(BR$37*$K352)+(BR$56*$K352)+(BR$88*$K352),0)</f>
        <v>0</v>
      </c>
      <c r="BS352" s="396">
        <f>ROUND((BS$68*$K352)+(BS$15*'3c CalSAWS DD&amp;I CAP'!$K$346*'2a CalSAWS DD&amp;I'!$K352)+(BS$37*$K352)+(BS$56*$K352)+(BS$88*$K352),0)</f>
        <v>0</v>
      </c>
      <c r="BT352" s="396">
        <f>ROUND((BT$68*$K352)+(BT$15*'3c CalSAWS DD&amp;I CAP'!$K$346*'2a CalSAWS DD&amp;I'!$K352)+(BT$37*$K352)+(BT$56*$K352)+(BT$88*$K352),0)</f>
        <v>0</v>
      </c>
      <c r="BU352" s="396">
        <f>ROUND((BU$68*$K352)+(BU$15*'3c CalSAWS DD&amp;I CAP'!$K$346*'2a CalSAWS DD&amp;I'!$K352)+(BU$37*$K352)+(BU$56*$K352)+(BU$88*$K352),0)</f>
        <v>0</v>
      </c>
      <c r="BV352" s="396">
        <f>ROUND((BV$68*$K352)+(BV$15*'3c CalSAWS DD&amp;I CAP'!$K$346*'2a CalSAWS DD&amp;I'!$K352)+(BV$37*$K352)+(BV$56*$K352)+(BV$88*$K352),0)</f>
        <v>0</v>
      </c>
      <c r="BW352" s="396"/>
      <c r="BX352" s="396">
        <f t="shared" si="1057"/>
        <v>188113</v>
      </c>
      <c r="BY352" s="397"/>
      <c r="BZ352" s="397">
        <f t="shared" si="1039"/>
        <v>0</v>
      </c>
      <c r="CA352" s="544">
        <f t="shared" si="1060"/>
        <v>2639</v>
      </c>
      <c r="CB352" s="544">
        <f t="shared" si="1060"/>
        <v>8352</v>
      </c>
      <c r="CC352" s="544">
        <f t="shared" si="1060"/>
        <v>105991</v>
      </c>
      <c r="CD352" s="544">
        <f t="shared" si="1060"/>
        <v>62818</v>
      </c>
      <c r="CE352" s="544">
        <f t="shared" si="1060"/>
        <v>5620</v>
      </c>
      <c r="CF352" s="544">
        <f t="shared" si="1058"/>
        <v>2636</v>
      </c>
      <c r="CG352" s="544">
        <f t="shared" si="1061"/>
        <v>57</v>
      </c>
      <c r="CH352" s="544">
        <f t="shared" si="1061"/>
        <v>0</v>
      </c>
      <c r="CI352" s="391"/>
      <c r="CJ352" s="544">
        <f t="shared" si="1062"/>
        <v>5664</v>
      </c>
      <c r="CK352" s="544">
        <f t="shared" si="1062"/>
        <v>18884</v>
      </c>
      <c r="CL352" s="544">
        <f t="shared" si="1062"/>
        <v>141359</v>
      </c>
      <c r="CM352" s="544">
        <f t="shared" si="1062"/>
        <v>16454</v>
      </c>
      <c r="CN352" s="544">
        <f t="shared" si="1062"/>
        <v>5064</v>
      </c>
      <c r="CO352" s="544">
        <f t="shared" si="1059"/>
        <v>670</v>
      </c>
      <c r="CP352" s="544">
        <f t="shared" si="1056"/>
        <v>18</v>
      </c>
      <c r="CQ352" s="544">
        <f t="shared" si="1056"/>
        <v>0</v>
      </c>
      <c r="CR352" s="398">
        <f t="shared" si="1042"/>
        <v>0</v>
      </c>
      <c r="CV352" s="390"/>
      <c r="CW352" s="390"/>
      <c r="CX352" s="390"/>
      <c r="CY352" s="390"/>
      <c r="CZ352" s="390"/>
      <c r="DA352" s="390"/>
      <c r="DB352" s="390"/>
      <c r="DC352" s="390"/>
      <c r="DD352" s="390"/>
      <c r="DE352" s="390"/>
      <c r="DF352" s="390"/>
      <c r="DG352" s="390"/>
      <c r="DH352" s="390"/>
      <c r="DI352" s="390"/>
      <c r="DJ352" s="390"/>
      <c r="DK352" s="390"/>
      <c r="DL352" s="390"/>
      <c r="DM352" s="390"/>
      <c r="DN352" s="390"/>
      <c r="DO352" s="390"/>
      <c r="DP352" s="390"/>
      <c r="DQ352" s="390"/>
      <c r="DR352" s="390"/>
      <c r="DS352" s="390"/>
      <c r="DT352" s="390"/>
      <c r="DU352" s="390"/>
      <c r="DV352" s="390"/>
      <c r="DW352" s="390"/>
      <c r="DX352" s="390"/>
      <c r="DY352" s="390"/>
      <c r="DZ352" s="390"/>
      <c r="EA352" s="390"/>
      <c r="EB352" s="390"/>
    </row>
    <row r="353" spans="1:132" ht="14.25" outlineLevel="1">
      <c r="A353" s="543" t="s">
        <v>170</v>
      </c>
      <c r="B353" s="424">
        <v>9.2999999999999992E-3</v>
      </c>
      <c r="C353" s="425">
        <f>'4a 1718 CS PC'!AP51</f>
        <v>9.1999999999999998E-3</v>
      </c>
      <c r="D353" s="425">
        <f>'4a 1718 CS PC'!AR51</f>
        <v>1.29E-2</v>
      </c>
      <c r="E353" s="425">
        <f>'4b 1819 CS PC'!$AT51</f>
        <v>8.5000000000000006E-3</v>
      </c>
      <c r="F353" s="425">
        <f>'4b 1819 CS PC'!AQ51</f>
        <v>1.21E-2</v>
      </c>
      <c r="G353" s="425">
        <f>'4c 1920 CS PC'!AS51</f>
        <v>8.3000000000000001E-3</v>
      </c>
      <c r="H353" s="425">
        <f>'4c 1920 CS PC'!AP51</f>
        <v>1.1900000000000001E-2</v>
      </c>
      <c r="I353" s="425">
        <f>'4d 2021 CS PC'!AS51</f>
        <v>8.3999999999999995E-3</v>
      </c>
      <c r="J353" s="425">
        <f>'4d 2021 CS PC'!AP51</f>
        <v>1.2E-2</v>
      </c>
      <c r="K353" s="425">
        <f>'4e 2122 CS PC'!AB51</f>
        <v>8.5000000000000006E-3</v>
      </c>
      <c r="L353" s="425"/>
      <c r="M353" s="396">
        <f>ROUND((M$68*$D353)+(M$15*'3c CalSAWS DD&amp;I CAP'!$K$64*'2a CalSAWS DD&amp;I'!$B353)+(M$37*$B353)+(M$56*$B353)+(M$88*$B353),0)</f>
        <v>14</v>
      </c>
      <c r="N353" s="396">
        <f>ROUND((N$68*$D353)+(N$15*'3c CalSAWS DD&amp;I CAP'!$K$64*'2a CalSAWS DD&amp;I'!$B353)+(N$37*$B353)+(N$56*$B353)+(N$88*$B353),0)</f>
        <v>2654</v>
      </c>
      <c r="O353" s="396">
        <f>ROUND((O$68*$D353)+(O$15*'3c CalSAWS DD&amp;I CAP'!$K$64*'2a CalSAWS DD&amp;I'!$B353)+(O$37*$B353)+(O$56*$B353)+(O$88*$B353),0)</f>
        <v>3</v>
      </c>
      <c r="P353" s="396">
        <f>ROUND((P$68*$D353)+(P$15*'3c CalSAWS DD&amp;I CAP'!$K$64*'2a CalSAWS DD&amp;I'!$C353)+(P$37*$C353)+(P$56*$C353)+(P$88*$C353),0)</f>
        <v>1572</v>
      </c>
      <c r="Q353" s="396">
        <f>ROUND((Q$68*$D353)+(Q$15*'3c CalSAWS DD&amp;I CAP'!$K$64*'2a CalSAWS DD&amp;I'!$C353)+(Q$37*$C353)+(Q$56*$C353)+(Q$88*$C353),0)</f>
        <v>1484</v>
      </c>
      <c r="R353" s="396">
        <f>ROUND((R$68*$D353)+(R$15*'3c CalSAWS DD&amp;I CAP'!$K$64*'2a CalSAWS DD&amp;I'!$C353)+(R$37*$C353)+(R$56*$C353)+(R$88*$C353),0)</f>
        <v>0</v>
      </c>
      <c r="S353" s="396">
        <f>ROUND((S$68*$D353)+(S$15*'3c CalSAWS DD&amp;I CAP'!$K$64*'2a CalSAWS DD&amp;I'!$C353)+(S$37*$C353)+(S$56*$C353)+(S$88*$C353),0)</f>
        <v>1948</v>
      </c>
      <c r="T353" s="396">
        <f t="shared" si="1043"/>
        <v>-104.6592</v>
      </c>
      <c r="U353" s="396">
        <f t="shared" si="1044"/>
        <v>-0.51519999999999999</v>
      </c>
      <c r="V353" s="396">
        <f>ROUND((V$68*$D353)+(V$15*'3c CalSAWS DD&amp;I CAP'!$K$64*'2a CalSAWS DD&amp;I'!$C353)+(V$37*$C353)+(V$56*$C353)+(V$88*$C353),0)</f>
        <v>3543</v>
      </c>
      <c r="W353" s="396">
        <f>ROUND((W$68*$F353)+(W$15*'3c CalSAWS DD&amp;I CAP'!$K$157*'2a CalSAWS DD&amp;I'!$E353)+(W$37*$E353)+(W$56*$E353)+(W$88*$E353),0)</f>
        <v>2112</v>
      </c>
      <c r="X353" s="396">
        <f>ROUND((X$68*$D353)+(X$15*'3c CalSAWS DD&amp;I CAP'!$K$64*'2a CalSAWS DD&amp;I'!$C353)+(X$37*$C353)+(X$56*$C353)+(X$88*$C353),0)</f>
        <v>1</v>
      </c>
      <c r="Y353" s="396">
        <f>ROUND((Y$68*$F353)+(Y$15*'3c CalSAWS DD&amp;I CAP'!$K$157*'2a CalSAWS DD&amp;I'!$E353)+(Y$37*$E353)+(Y$56*$E353)+(Y$88*$E353),0)</f>
        <v>10580</v>
      </c>
      <c r="Z353" s="396">
        <f>ROUND((Z$68*$F353)+(Z$15*'3c CalSAWS DD&amp;I CAP'!$K$157*'2a CalSAWS DD&amp;I'!$E353)+(Z$37*$E353)+(Z$56*$E353)+(Z$88*$E353),0)</f>
        <v>28778</v>
      </c>
      <c r="AA353" s="396">
        <f>ROUND((AA$68*$F353)+(AA$15*'3c CalSAWS DD&amp;I CAP'!$K$157*'2a CalSAWS DD&amp;I'!$E353)+(AA$37*$E353)+(AA$56*$E353)+(AA$88*$E353),0)</f>
        <v>57896</v>
      </c>
      <c r="AB353" s="396">
        <f>ROUND((AB$68*$H353)+(AB$15*'3c CalSAWS DD&amp;I CAP'!$K$252*'2a CalSAWS DD&amp;I'!$G353)+(AB$37*$G353)+(AB$56*$G353)+(AB$88*$G353),0)</f>
        <v>43666</v>
      </c>
      <c r="AC353" s="396">
        <f>ROUND((AC$68*$F353)+(AC$15*'3c CalSAWS DD&amp;I CAP'!$K$157*'2a CalSAWS DD&amp;I'!$E353)+(AC$37*$E353)+(AC$56*$E353)+(AC$88*$E353),0)</f>
        <v>14</v>
      </c>
      <c r="AD353" s="396">
        <f>ROUND((AD$68*$H353)+(AD$15*'3c CalSAWS DD&amp;I CAP'!$K$252*'2a CalSAWS DD&amp;I'!$G353)+(AD$37*$G353)+(AD$56*$G353)+(AD$88*$G353),0)</f>
        <v>1396</v>
      </c>
      <c r="AE353" s="396">
        <f>ROUND((AE$68*$F353)+(AE$15*'3c CalSAWS DD&amp;I CAP'!$K$157*'2a CalSAWS DD&amp;I'!$E353)+(AE$37*$E353)+(AE$56*$E353)+(AE$88*$E353),0)</f>
        <v>23</v>
      </c>
      <c r="AF353" s="487">
        <f>ROUNDDOWN((AF$68*$H353)+(AF$15*'3c CalSAWS DD&amp;I CAP'!$K$252*'2a CalSAWS DD&amp;I'!$G353)+(AF$37*$G353)+(AF$56*$G353)+(AF$88*$G353),0)</f>
        <v>9457</v>
      </c>
      <c r="AG353" s="396">
        <f>ROUND((AG$68*$H353)+(AG$15*'3c CalSAWS DD&amp;I CAP'!$K$252*'2a CalSAWS DD&amp;I'!$G353)+(AG$37*$G353)+(AG$56*$G353)+(AG$88*$G353),0)</f>
        <v>3320</v>
      </c>
      <c r="AH353" s="396">
        <f>ROUND((AH$68*$J353)+(AH$15*'3c CalSAWS DD&amp;I CAP'!$K$346*'2a CalSAWS DD&amp;I'!$I353)+(AH$37*$I353)+(AH$56*$I353)+(AH$88*$I353),0)</f>
        <v>972</v>
      </c>
      <c r="AI353" s="396">
        <f>ROUND((AI$68*$H353)+(AI$15*'3c CalSAWS DD&amp;I CAP'!$K$252*'2a CalSAWS DD&amp;I'!$G353)+(AI$37*$G353)+(AI$56*$G353)+(AI$88*$G353),0)</f>
        <v>85</v>
      </c>
      <c r="AJ353" s="396">
        <f>ROUND((AJ$15*'3c CalSAWS DD&amp;I CAP'!$K$346*'2a CalSAWS DD&amp;I'!$I353)+(AJ$37*$I353)+(AJ$56*$I353)+(AJ$88*$I353),0)</f>
        <v>1146</v>
      </c>
      <c r="AK353" s="396">
        <f>ROUND((AK$15*'3c CalSAWS DD&amp;I CAP'!$K$252*'2a CalSAWS DD&amp;I'!$G353)+(AK$37*$G353)+(AK$56*$G353)+(AK$88*$G353),0)</f>
        <v>112</v>
      </c>
      <c r="AL353" s="396">
        <f>ROUND((AL$68*$J353)+(AL$15*'3c CalSAWS DD&amp;I CAP'!$K$346*'2a CalSAWS DD&amp;I'!$I353)+(AL$37*$I353)+(AL$56*$I353)+(AL$88*$I353),0)</f>
        <v>1255</v>
      </c>
      <c r="AM353" s="396">
        <f>ROUND((AM$68*$J353)+(AM$15*'3c CalSAWS DD&amp;I CAP'!$K$346*'2a CalSAWS DD&amp;I'!$I353)+(AM$37*$I353)+(AM$56*$I353)+(AM$88*$I353),0)</f>
        <v>1508</v>
      </c>
      <c r="AN353" s="396">
        <f>ROUND((AN$68*$K353)+(AN$15*'3c CalSAWS DD&amp;I CAP'!$K$346*'2a CalSAWS DD&amp;I'!$K353)+(AN$37*$K353)+(AN$56*$K353)+(AN$88*$K353),0)</f>
        <v>589</v>
      </c>
      <c r="AO353" s="396">
        <f>ROUND((AO$68*$K353)+(AO$15*'3c CalSAWS DD&amp;I CAP'!$K$346*'2a CalSAWS DD&amp;I'!$K353)+(AO$37*$K353)+(AO$56*$K353)+(AO$88*$K353),0)</f>
        <v>69</v>
      </c>
      <c r="AP353" s="487">
        <f>ROUNDDOWN((AP$68*$K353)+(AP$15*'3c CalSAWS DD&amp;I CAP'!$K$346*'2a CalSAWS DD&amp;I'!$K353)+(AP$37*$K353)+(AP$56*$K353)+(AP$88*$K353),0)</f>
        <v>415</v>
      </c>
      <c r="AQ353" s="396">
        <f>ROUND((AQ$68*$K353)+(AQ$15*'3c CalSAWS DD&amp;I CAP'!$K$346*'2a CalSAWS DD&amp;I'!$K353)+(AQ$37*$K353)+(AQ$56*$K353)+(AQ$88*$K353),0)</f>
        <v>398</v>
      </c>
      <c r="AR353" s="396">
        <f>ROUND((AR$68*$K353)+(AR$15*'3c CalSAWS DD&amp;I CAP'!$K$346*'2a CalSAWS DD&amp;I'!$K353)+(AR$37*$K353)+(AR$56*$K353)+(AR$88*$K353),0)</f>
        <v>322</v>
      </c>
      <c r="AS353" s="396">
        <f>ROUND((AS$68*$K353)+(AS$15*'3c CalSAWS DD&amp;I CAP'!$K$346*'2a CalSAWS DD&amp;I'!$K353)+(AS$37*$K353)+(AS$56*$K353)+(AS$88*$K353),0)</f>
        <v>264</v>
      </c>
      <c r="AT353" s="396">
        <f>ROUND((AT$68*$K353)+(AT$15*'3c CalSAWS DD&amp;I CAP'!$K$346*'2a CalSAWS DD&amp;I'!$K353)+(AT$37*$K353)+(AT$56*$K353)+(AT$88*$K353),0)</f>
        <v>263</v>
      </c>
      <c r="AU353" s="396">
        <f>ROUND((AU$68*$K353)+(AU$15*'3c CalSAWS DD&amp;I CAP'!$K$346*'2a CalSAWS DD&amp;I'!$K353)+(AU$37*$K353)+(AU$56*$K353)+(AU$88*$K353),0)</f>
        <v>14</v>
      </c>
      <c r="AV353" s="396">
        <f>ROUND((AV$68*$K353)+(AV$15*'3c CalSAWS DD&amp;I CAP'!$K$346*'2a CalSAWS DD&amp;I'!$K353)+(AV$37*$K353)+(AV$56*$K353)+(AV$88*$K353),0)</f>
        <v>10</v>
      </c>
      <c r="AW353" s="396">
        <f>ROUND((AW$68*$K353)+(AW$15*'3c CalSAWS DD&amp;I CAP'!$K$346*'2a CalSAWS DD&amp;I'!$K353)+(AW$37*$K353)+(AW$56*$K353)+(AW$88*$K353),0)</f>
        <v>6</v>
      </c>
      <c r="AX353" s="396">
        <f>ROUND((AX$68*$K353)+(AX$15*'3c CalSAWS DD&amp;I CAP'!$K$346*'2a CalSAWS DD&amp;I'!$K353)+(AX$37*$K353)+(AX$56*$K353)+(AX$88*$K353),0)</f>
        <v>7</v>
      </c>
      <c r="AY353" s="396">
        <f>ROUND((AY$68*$K353)+(AY$15*'3c CalSAWS DD&amp;I CAP'!$K$346*'2a CalSAWS DD&amp;I'!$K353)+(AY$37*$K353)+(AY$56*$K353)+(AY$88*$K353),0)</f>
        <v>6</v>
      </c>
      <c r="AZ353" s="396">
        <f>ROUND((AZ$68*$K353)+(AZ$15*'3c CalSAWS DD&amp;I CAP'!$K$346*'2a CalSAWS DD&amp;I'!$K353)+(AZ$37*$K353)+(AZ$56*$K353)+(AZ$88*$K353),0)</f>
        <v>6</v>
      </c>
      <c r="BA353" s="396">
        <f>ROUND((BA$68*$K353)+(BA$15*'3c CalSAWS DD&amp;I CAP'!$K$346*'2a CalSAWS DD&amp;I'!$K353)+(BA$37*$K353)+(BA$56*$K353)+(BA$88*$K353),0)</f>
        <v>6</v>
      </c>
      <c r="BB353" s="396">
        <f>ROUND((BB$68*$K353)+(BB$15*'3c CalSAWS DD&amp;I CAP'!$K$346*'2a CalSAWS DD&amp;I'!$K353)+(BB$37*$K353)+(BB$56*$K353)+(BB$88*$K353),0)</f>
        <v>6</v>
      </c>
      <c r="BC353" s="396">
        <f>ROUND((BC$68*$K353)+(BC$15*'3c CalSAWS DD&amp;I CAP'!$K$346*'2a CalSAWS DD&amp;I'!$K353)+(BC$37*$K353)+(BC$56*$K353)+(BC$88*$K353),0)</f>
        <v>6</v>
      </c>
      <c r="BD353" s="396">
        <f>ROUND((BD$68*$K353)+(BD$15*'3c CalSAWS DD&amp;I CAP'!$K$346*'2a CalSAWS DD&amp;I'!$K353)+(BD$37*$K353)+(BD$56*$K353)+(BD$88*$K353),0)</f>
        <v>6</v>
      </c>
      <c r="BE353" s="396">
        <f>ROUND((BE$68*$K353)+(BE$15*'3c CalSAWS DD&amp;I CAP'!$K$346*'2a CalSAWS DD&amp;I'!$K353)+(BE$37*$K353)+(BE$56*$K353)+(BE$88*$K353),0)</f>
        <v>6</v>
      </c>
      <c r="BF353" s="396">
        <f>ROUND((BF$68*$K353)+(BF$15*'3c CalSAWS DD&amp;I CAP'!$K$346*'2a CalSAWS DD&amp;I'!$K353)+(BF$37*$K353)+(BF$56*$K353)+(BF$88*$K353),0)</f>
        <v>6</v>
      </c>
      <c r="BG353" s="396">
        <f>ROUND((BG$68*$K353)+(BG$15*'3c CalSAWS DD&amp;I CAP'!$K$346*'2a CalSAWS DD&amp;I'!$K353)+(BG$37*$K353)+(BG$56*$K353)+(BG$88*$K353),0)</f>
        <v>6</v>
      </c>
      <c r="BH353" s="396">
        <f>ROUND((BH$68*$K353)+(BH$15*'3c CalSAWS DD&amp;I CAP'!$K$346*'2a CalSAWS DD&amp;I'!$K353)+(BH$37*$K353)+(BH$56*$K353)+(BH$88*$K353),0)</f>
        <v>0</v>
      </c>
      <c r="BI353" s="396">
        <f>ROUND((BI$68*$K353)+(BI$15*'3c CalSAWS DD&amp;I CAP'!$K$346*'2a CalSAWS DD&amp;I'!$K353)+(BI$37*$K353)+(BI$56*$K353)+(BI$88*$K353),0)</f>
        <v>0</v>
      </c>
      <c r="BJ353" s="396">
        <f>ROUND((BJ$68*$K353)+(BJ$15*'3c CalSAWS DD&amp;I CAP'!$K$346*'2a CalSAWS DD&amp;I'!$K353)+(BJ$37*$K353)+(BJ$56*$K353)+(BJ$88*$K353),0)</f>
        <v>0</v>
      </c>
      <c r="BK353" s="396">
        <f>ROUND((BK$68*$K353)+(BK$15*'3c CalSAWS DD&amp;I CAP'!$K$346*'2a CalSAWS DD&amp;I'!$K353)+(BK$37*$K353)+(BK$56*$K353)+(BK$88*$K353),0)</f>
        <v>0</v>
      </c>
      <c r="BL353" s="396">
        <f>ROUND((BL$68*$K353)+(BL$15*'3c CalSAWS DD&amp;I CAP'!$K$346*'2a CalSAWS DD&amp;I'!$K353)+(BL$37*$K353)+(BL$56*$K353)+(BL$88*$K353),0)</f>
        <v>0</v>
      </c>
      <c r="BM353" s="396">
        <f>ROUND((BM$68*$K353)+(BM$15*'3c CalSAWS DD&amp;I CAP'!$K$346*'2a CalSAWS DD&amp;I'!$K353)+(BM$37*$K353)+(BM$56*$K353)+(BM$88*$K353),0)</f>
        <v>0</v>
      </c>
      <c r="BN353" s="396">
        <f>ROUND((BN$68*$K353)+(BN$15*'3c CalSAWS DD&amp;I CAP'!$K$346*'2a CalSAWS DD&amp;I'!$K353)+(BN$37*$K353)+(BN$56*$K353)+(BN$88*$K353),0)</f>
        <v>0</v>
      </c>
      <c r="BO353" s="396">
        <f>ROUND((BO$68*$K353)+(BO$15*'3c CalSAWS DD&amp;I CAP'!$K$346*'2a CalSAWS DD&amp;I'!$K353)+(BO$37*$K353)+(BO$56*$K353)+(BO$88*$K353),0)</f>
        <v>0</v>
      </c>
      <c r="BP353" s="396">
        <f>ROUND((BP$68*$K353)+(BP$15*'3c CalSAWS DD&amp;I CAP'!$K$346*'2a CalSAWS DD&amp;I'!$K353)+(BP$37*$K353)+(BP$56*$K353)+(BP$88*$K353),0)</f>
        <v>0</v>
      </c>
      <c r="BQ353" s="396">
        <f>ROUND((BQ$68*$K353)+(BQ$15*'3c CalSAWS DD&amp;I CAP'!$K$346*'2a CalSAWS DD&amp;I'!$K353)+(BQ$37*$K353)+(BQ$56*$K353)+(BQ$88*$K353),0)</f>
        <v>0</v>
      </c>
      <c r="BR353" s="396">
        <f>ROUND((BR$68*$K353)+(BR$15*'3c CalSAWS DD&amp;I CAP'!$K$346*'2a CalSAWS DD&amp;I'!$K353)+(BR$37*$K353)+(BR$56*$K353)+(BR$88*$K353),0)</f>
        <v>0</v>
      </c>
      <c r="BS353" s="396">
        <f>ROUND((BS$68*$K353)+(BS$15*'3c CalSAWS DD&amp;I CAP'!$K$346*'2a CalSAWS DD&amp;I'!$K353)+(BS$37*$K353)+(BS$56*$K353)+(BS$88*$K353),0)</f>
        <v>0</v>
      </c>
      <c r="BT353" s="396">
        <f>ROUND((BT$68*$K353)+(BT$15*'3c CalSAWS DD&amp;I CAP'!$K$346*'2a CalSAWS DD&amp;I'!$K353)+(BT$37*$K353)+(BT$56*$K353)+(BT$88*$K353),0)</f>
        <v>0</v>
      </c>
      <c r="BU353" s="396">
        <f>ROUND((BU$68*$K353)+(BU$15*'3c CalSAWS DD&amp;I CAP'!$K$346*'2a CalSAWS DD&amp;I'!$K353)+(BU$37*$K353)+(BU$56*$K353)+(BU$88*$K353),0)</f>
        <v>0</v>
      </c>
      <c r="BV353" s="396">
        <f>ROUND((BV$68*$K353)+(BV$15*'3c CalSAWS DD&amp;I CAP'!$K$346*'2a CalSAWS DD&amp;I'!$K353)+(BV$37*$K353)+(BV$56*$K353)+(BV$88*$K353),0)</f>
        <v>0</v>
      </c>
      <c r="BW353" s="396"/>
      <c r="BX353" s="396">
        <f t="shared" si="1057"/>
        <v>175845</v>
      </c>
      <c r="BY353" s="397"/>
      <c r="BZ353" s="397">
        <f t="shared" si="1039"/>
        <v>0</v>
      </c>
      <c r="CA353" s="544">
        <f t="shared" si="1060"/>
        <v>2668</v>
      </c>
      <c r="CB353" s="544">
        <f t="shared" si="1060"/>
        <v>8445</v>
      </c>
      <c r="CC353" s="544">
        <f t="shared" si="1060"/>
        <v>99367</v>
      </c>
      <c r="CD353" s="544">
        <f t="shared" si="1060"/>
        <v>57876</v>
      </c>
      <c r="CE353" s="544">
        <f t="shared" si="1060"/>
        <v>5078</v>
      </c>
      <c r="CF353" s="544">
        <f t="shared" si="1058"/>
        <v>2357</v>
      </c>
      <c r="CG353" s="544">
        <f t="shared" si="1061"/>
        <v>54</v>
      </c>
      <c r="CH353" s="544">
        <f t="shared" si="1061"/>
        <v>0</v>
      </c>
      <c r="CI353" s="391"/>
      <c r="CJ353" s="544">
        <f t="shared" si="1062"/>
        <v>5727</v>
      </c>
      <c r="CK353" s="544">
        <f t="shared" si="1062"/>
        <v>18079</v>
      </c>
      <c r="CL353" s="544">
        <f t="shared" si="1062"/>
        <v>131773</v>
      </c>
      <c r="CM353" s="544">
        <f t="shared" si="1062"/>
        <v>15092</v>
      </c>
      <c r="CN353" s="544">
        <f t="shared" si="1062"/>
        <v>4556</v>
      </c>
      <c r="CO353" s="544">
        <f t="shared" si="1059"/>
        <v>600</v>
      </c>
      <c r="CP353" s="544">
        <f t="shared" si="1056"/>
        <v>18</v>
      </c>
      <c r="CQ353" s="544">
        <f t="shared" si="1056"/>
        <v>0</v>
      </c>
      <c r="CR353" s="398">
        <f t="shared" si="1042"/>
        <v>0</v>
      </c>
      <c r="CV353" s="390"/>
      <c r="CW353" s="390"/>
      <c r="CX353" s="390"/>
      <c r="CY353" s="390"/>
      <c r="CZ353" s="390"/>
      <c r="DA353" s="390"/>
      <c r="DB353" s="390"/>
      <c r="DC353" s="390"/>
      <c r="DD353" s="390"/>
      <c r="DE353" s="390"/>
      <c r="DF353" s="390"/>
      <c r="DG353" s="390"/>
      <c r="DH353" s="390"/>
      <c r="DI353" s="390"/>
      <c r="DJ353" s="390"/>
      <c r="DK353" s="390"/>
      <c r="DL353" s="390"/>
      <c r="DM353" s="390"/>
      <c r="DN353" s="390"/>
      <c r="DO353" s="390"/>
      <c r="DP353" s="390"/>
      <c r="DQ353" s="390"/>
      <c r="DR353" s="390"/>
      <c r="DS353" s="390"/>
      <c r="DT353" s="390"/>
      <c r="DU353" s="390"/>
      <c r="DV353" s="390"/>
      <c r="DW353" s="390"/>
      <c r="DX353" s="390"/>
      <c r="DY353" s="390"/>
      <c r="DZ353" s="390"/>
      <c r="EA353" s="390"/>
      <c r="EB353" s="390"/>
    </row>
    <row r="354" spans="1:132" ht="14.25" outlineLevel="1">
      <c r="A354" s="543" t="s">
        <v>171</v>
      </c>
      <c r="B354" s="424">
        <v>1.8700000000000001E-2</v>
      </c>
      <c r="C354" s="425">
        <f>'4a 1718 CS PC'!AP52</f>
        <v>1.89E-2</v>
      </c>
      <c r="D354" s="425">
        <f>'4a 1718 CS PC'!AR52</f>
        <v>2.6599999999999999E-2</v>
      </c>
      <c r="E354" s="425">
        <f>'4b 1819 CS PC'!$AT52</f>
        <v>1.8599999999999998E-2</v>
      </c>
      <c r="F354" s="425">
        <f>'4b 1819 CS PC'!AQ52</f>
        <v>2.64E-2</v>
      </c>
      <c r="G354" s="425">
        <f>'4c 1920 CS PC'!AS52</f>
        <v>1.8499999999999999E-2</v>
      </c>
      <c r="H354" s="425">
        <f>'4c 1920 CS PC'!AP52</f>
        <v>2.6200000000000001E-2</v>
      </c>
      <c r="I354" s="425">
        <f>'4d 2021 CS PC'!AS52</f>
        <v>1.7500000000000002E-2</v>
      </c>
      <c r="J354" s="425">
        <f>'4d 2021 CS PC'!AP52</f>
        <v>2.5000000000000001E-2</v>
      </c>
      <c r="K354" s="425">
        <f>'4e 2122 CS PC'!AB52</f>
        <v>1.7100000000000001E-2</v>
      </c>
      <c r="L354" s="425"/>
      <c r="M354" s="396">
        <f>ROUND((M$68*$D354)+(M$15*'3c CalSAWS DD&amp;I CAP'!$K$64*'2a CalSAWS DD&amp;I'!$B354)+(M$37*$B354)+(M$56*$B354)+(M$88*$B354),0)</f>
        <v>28</v>
      </c>
      <c r="N354" s="396">
        <f>ROUND((N$68*$D354)+(N$15*'3c CalSAWS DD&amp;I CAP'!$K$64*'2a CalSAWS DD&amp;I'!$B354)+(N$37*$B354)+(N$56*$B354)+(N$88*$B354),0)</f>
        <v>5336</v>
      </c>
      <c r="O354" s="396">
        <f>ROUND((O$68*$D354)+(O$15*'3c CalSAWS DD&amp;I CAP'!$K$64*'2a CalSAWS DD&amp;I'!$B354)+(O$37*$B354)+(O$56*$B354)+(O$88*$B354),0)</f>
        <v>5</v>
      </c>
      <c r="P354" s="396">
        <f>ROUND((P$68*$D354)+(P$15*'3c CalSAWS DD&amp;I CAP'!$K$64*'2a CalSAWS DD&amp;I'!$C354)+(P$37*$C354)+(P$56*$C354)+(P$88*$C354),0)</f>
        <v>3230</v>
      </c>
      <c r="Q354" s="396">
        <f>ROUND((Q$68*$D354)+(Q$15*'3c CalSAWS DD&amp;I CAP'!$K$64*'2a CalSAWS DD&amp;I'!$C354)+(Q$37*$C354)+(Q$56*$C354)+(Q$88*$C354),0)</f>
        <v>3048</v>
      </c>
      <c r="R354" s="396">
        <f>ROUND((R$68*$D354)+(R$15*'3c CalSAWS DD&amp;I CAP'!$K$64*'2a CalSAWS DD&amp;I'!$C354)+(R$37*$C354)+(R$56*$C354)+(R$88*$C354),0)</f>
        <v>0</v>
      </c>
      <c r="S354" s="396">
        <f>ROUND((S$68*$D354)+(S$15*'3c CalSAWS DD&amp;I CAP'!$K$64*'2a CalSAWS DD&amp;I'!$C354)+(S$37*$C354)+(S$56*$C354)+(S$88*$C354),0)</f>
        <v>4003</v>
      </c>
      <c r="T354" s="396">
        <f t="shared" si="1043"/>
        <v>-215.00640000000001</v>
      </c>
      <c r="U354" s="396">
        <f t="shared" si="1044"/>
        <v>-1.0584</v>
      </c>
      <c r="V354" s="396">
        <f>ROUND((V$68*$D354)+(V$15*'3c CalSAWS DD&amp;I CAP'!$K$64*'2a CalSAWS DD&amp;I'!$C354)+(V$37*$C354)+(V$56*$C354)+(V$88*$C354),0)</f>
        <v>7278</v>
      </c>
      <c r="W354" s="396">
        <f>ROUND((W$68*$F354)+(W$15*'3c CalSAWS DD&amp;I CAP'!$K$157*'2a CalSAWS DD&amp;I'!$E354)+(W$37*$E354)+(W$56*$E354)+(W$88*$E354),0)</f>
        <v>4622</v>
      </c>
      <c r="X354" s="396">
        <f>ROUND((X$68*$D354)+(X$15*'3c CalSAWS DD&amp;I CAP'!$K$64*'2a CalSAWS DD&amp;I'!$C354)+(X$37*$C354)+(X$56*$C354)+(X$88*$C354),0)</f>
        <v>2</v>
      </c>
      <c r="Y354" s="396">
        <f>ROUND((Y$68*$F354)+(Y$15*'3c CalSAWS DD&amp;I CAP'!$K$157*'2a CalSAWS DD&amp;I'!$E354)+(Y$37*$E354)+(Y$56*$E354)+(Y$88*$E354),0)</f>
        <v>23106</v>
      </c>
      <c r="Z354" s="396">
        <f>ROUND((Z$68*$F354)+(Z$15*'3c CalSAWS DD&amp;I CAP'!$K$157*'2a CalSAWS DD&amp;I'!$E354)+(Z$37*$E354)+(Z$56*$E354)+(Z$88*$E354),0)</f>
        <v>62811</v>
      </c>
      <c r="AA354" s="487">
        <f>ROUNDDOWN((AA$68*$F354)+(AA$15*'3c CalSAWS DD&amp;I CAP'!$K$157*'2a CalSAWS DD&amp;I'!$E354)+(AA$37*$E354)+(AA$56*$E354)+(AA$88*$E354),0)</f>
        <v>126339</v>
      </c>
      <c r="AB354" s="396">
        <f>ROUND((AB$68*$H354)+(AB$15*'3c CalSAWS DD&amp;I CAP'!$K$252*'2a CalSAWS DD&amp;I'!$G354)+(AB$37*$G354)+(AB$56*$G354)+(AB$88*$G354),0)</f>
        <v>96183</v>
      </c>
      <c r="AC354" s="396">
        <f>ROUND((AC$68*$F354)+(AC$15*'3c CalSAWS DD&amp;I CAP'!$K$157*'2a CalSAWS DD&amp;I'!$E354)+(AC$37*$E354)+(AC$56*$E354)+(AC$88*$E354),0)</f>
        <v>31</v>
      </c>
      <c r="AD354" s="396">
        <f>ROUND((AD$68*$H354)+(AD$15*'3c CalSAWS DD&amp;I CAP'!$K$252*'2a CalSAWS DD&amp;I'!$G354)+(AD$37*$G354)+(AD$56*$G354)+(AD$88*$G354),0)</f>
        <v>3113</v>
      </c>
      <c r="AE354" s="396">
        <f>ROUND((AE$68*$F354)+(AE$15*'3c CalSAWS DD&amp;I CAP'!$K$157*'2a CalSAWS DD&amp;I'!$E354)+(AE$37*$E354)+(AE$56*$E354)+(AE$88*$E354),0)</f>
        <v>50</v>
      </c>
      <c r="AF354" s="487">
        <f>ROUNDUP((AF$68*$H354)+(AF$15*'3c CalSAWS DD&amp;I CAP'!$K$252*'2a CalSAWS DD&amp;I'!$G354)+(AF$37*$G354)+(AF$56*$G354)+(AF$88*$G354),0)</f>
        <v>20855</v>
      </c>
      <c r="AG354" s="396">
        <f>ROUND((AG$68*$H354)+(AG$15*'3c CalSAWS DD&amp;I CAP'!$K$252*'2a CalSAWS DD&amp;I'!$G354)+(AG$37*$G354)+(AG$56*$G354)+(AG$88*$G354),0)</f>
        <v>7373</v>
      </c>
      <c r="AH354" s="396">
        <f>ROUND((AH$68*$J354)+(AH$15*'3c CalSAWS DD&amp;I CAP'!$K$346*'2a CalSAWS DD&amp;I'!$I354)+(AH$37*$I354)+(AH$56*$I354)+(AH$88*$I354),0)</f>
        <v>2026</v>
      </c>
      <c r="AI354" s="396">
        <f>ROUND((AI$68*$H354)+(AI$15*'3c CalSAWS DD&amp;I CAP'!$K$252*'2a CalSAWS DD&amp;I'!$G354)+(AI$37*$G354)+(AI$56*$G354)+(AI$88*$G354),0)</f>
        <v>190</v>
      </c>
      <c r="AJ354" s="396">
        <f>ROUND((AJ$15*'3c CalSAWS DD&amp;I CAP'!$K$346*'2a CalSAWS DD&amp;I'!$I354)+(AJ$37*$I354)+(AJ$56*$I354)+(AJ$88*$I354),0)</f>
        <v>2387</v>
      </c>
      <c r="AK354" s="396">
        <f>ROUND((AK$15*'3c CalSAWS DD&amp;I CAP'!$K$252*'2a CalSAWS DD&amp;I'!$G354)+(AK$37*$G354)+(AK$56*$G354)+(AK$88*$G354),0)</f>
        <v>250</v>
      </c>
      <c r="AL354" s="396">
        <f>ROUND((AL$68*$J354)+(AL$15*'3c CalSAWS DD&amp;I CAP'!$K$346*'2a CalSAWS DD&amp;I'!$I354)+(AL$37*$I354)+(AL$56*$I354)+(AL$88*$I354),0)</f>
        <v>2614</v>
      </c>
      <c r="AM354" s="396">
        <f>ROUND((AM$68*$J354)+(AM$15*'3c CalSAWS DD&amp;I CAP'!$K$346*'2a CalSAWS DD&amp;I'!$I354)+(AM$37*$I354)+(AM$56*$I354)+(AM$88*$I354),0)</f>
        <v>3142</v>
      </c>
      <c r="AN354" s="487">
        <f>ROUNDDOWN((AN$68*$K354)+(AN$15*'3c CalSAWS DD&amp;I CAP'!$K$346*'2a CalSAWS DD&amp;I'!$K354)+(AN$37*$K354)+(AN$56*$K354)+(AN$88*$K354),0)</f>
        <v>1184</v>
      </c>
      <c r="AO354" s="487">
        <f>ROUNDUP((AO$68*$K354)+(AO$15*'3c CalSAWS DD&amp;I CAP'!$K$346*'2a CalSAWS DD&amp;I'!$K354)+(AO$37*$K354)+(AO$56*$K354)+(AO$88*$K354),0)</f>
        <v>139</v>
      </c>
      <c r="AP354" s="396">
        <f>ROUND((AP$68*$K354)+(AP$15*'3c CalSAWS DD&amp;I CAP'!$K$346*'2a CalSAWS DD&amp;I'!$K354)+(AP$37*$K354)+(AP$56*$K354)+(AP$88*$K354),0)</f>
        <v>836</v>
      </c>
      <c r="AQ354" s="396">
        <f>ROUND((AQ$68*$K354)+(AQ$15*'3c CalSAWS DD&amp;I CAP'!$K$346*'2a CalSAWS DD&amp;I'!$K354)+(AQ$37*$K354)+(AQ$56*$K354)+(AQ$88*$K354),0)</f>
        <v>801</v>
      </c>
      <c r="AR354" s="396">
        <f>ROUND((AR$68*$K354)+(AR$15*'3c CalSAWS DD&amp;I CAP'!$K$346*'2a CalSAWS DD&amp;I'!$K354)+(AR$37*$K354)+(AR$56*$K354)+(AR$88*$K354),0)</f>
        <v>649</v>
      </c>
      <c r="AS354" s="396">
        <f>ROUND((AS$68*$K354)+(AS$15*'3c CalSAWS DD&amp;I CAP'!$K$346*'2a CalSAWS DD&amp;I'!$K354)+(AS$37*$K354)+(AS$56*$K354)+(AS$88*$K354),0)</f>
        <v>531</v>
      </c>
      <c r="AT354" s="396">
        <f>ROUND((AT$68*$K354)+(AT$15*'3c CalSAWS DD&amp;I CAP'!$K$346*'2a CalSAWS DD&amp;I'!$K354)+(AT$37*$K354)+(AT$56*$K354)+(AT$88*$K354),0)</f>
        <v>529</v>
      </c>
      <c r="AU354" s="396">
        <f>ROUND((AU$68*$K354)+(AU$15*'3c CalSAWS DD&amp;I CAP'!$K$346*'2a CalSAWS DD&amp;I'!$K354)+(AU$37*$K354)+(AU$56*$K354)+(AU$88*$K354),0)</f>
        <v>28</v>
      </c>
      <c r="AV354" s="396">
        <f>ROUND((AV$68*$K354)+(AV$15*'3c CalSAWS DD&amp;I CAP'!$K$346*'2a CalSAWS DD&amp;I'!$K354)+(AV$37*$K354)+(AV$56*$K354)+(AV$88*$K354),0)</f>
        <v>21</v>
      </c>
      <c r="AW354" s="396">
        <f>ROUND((AW$68*$K354)+(AW$15*'3c CalSAWS DD&amp;I CAP'!$K$346*'2a CalSAWS DD&amp;I'!$K354)+(AW$37*$K354)+(AW$56*$K354)+(AW$88*$K354),0)</f>
        <v>12</v>
      </c>
      <c r="AX354" s="396">
        <f>ROUND((AX$68*$K354)+(AX$15*'3c CalSAWS DD&amp;I CAP'!$K$346*'2a CalSAWS DD&amp;I'!$K354)+(AX$37*$K354)+(AX$56*$K354)+(AX$88*$K354),0)</f>
        <v>14</v>
      </c>
      <c r="AY354" s="487">
        <f>ROUNDUP((AY$68*$K354)+(AY$15*'3c CalSAWS DD&amp;I CAP'!$K$346*'2a CalSAWS DD&amp;I'!$K354)+(AY$37*$K354)+(AY$56*$K354)+(AY$88*$K354),0)</f>
        <v>12</v>
      </c>
      <c r="AZ354" s="487">
        <f>ROUNDUP((AZ$68*$K354)+(AZ$15*'3c CalSAWS DD&amp;I CAP'!$K$346*'2a CalSAWS DD&amp;I'!$K354)+(AZ$37*$K354)+(AZ$56*$K354)+(AZ$88*$K354),0)</f>
        <v>12</v>
      </c>
      <c r="BA354" s="487">
        <f>ROUNDUP((BA$68*$K354)+(BA$15*'3c CalSAWS DD&amp;I CAP'!$K$346*'2a CalSAWS DD&amp;I'!$K354)+(BA$37*$K354)+(BA$56*$K354)+(BA$88*$K354),0)</f>
        <v>12</v>
      </c>
      <c r="BB354" s="396">
        <f>ROUND((BB$68*$K354)+(BB$15*'3c CalSAWS DD&amp;I CAP'!$K$346*'2a CalSAWS DD&amp;I'!$K354)+(BB$37*$K354)+(BB$56*$K354)+(BB$88*$K354),0)</f>
        <v>11</v>
      </c>
      <c r="BC354" s="396">
        <f>ROUND((BC$68*$K354)+(BC$15*'3c CalSAWS DD&amp;I CAP'!$K$346*'2a CalSAWS DD&amp;I'!$K354)+(BC$37*$K354)+(BC$56*$K354)+(BC$88*$K354),0)</f>
        <v>11</v>
      </c>
      <c r="BD354" s="396">
        <f>ROUND((BD$68*$K354)+(BD$15*'3c CalSAWS DD&amp;I CAP'!$K$346*'2a CalSAWS DD&amp;I'!$K354)+(BD$37*$K354)+(BD$56*$K354)+(BD$88*$K354),0)</f>
        <v>11</v>
      </c>
      <c r="BE354" s="396">
        <f>ROUND((BE$68*$K354)+(BE$15*'3c CalSAWS DD&amp;I CAP'!$K$346*'2a CalSAWS DD&amp;I'!$K354)+(BE$37*$K354)+(BE$56*$K354)+(BE$88*$K354),0)</f>
        <v>11</v>
      </c>
      <c r="BF354" s="396">
        <f>ROUND((BF$68*$K354)+(BF$15*'3c CalSAWS DD&amp;I CAP'!$K$346*'2a CalSAWS DD&amp;I'!$K354)+(BF$37*$K354)+(BF$56*$K354)+(BF$88*$K354),0)</f>
        <v>11</v>
      </c>
      <c r="BG354" s="396">
        <f>ROUND((BG$68*$K354)+(BG$15*'3c CalSAWS DD&amp;I CAP'!$K$346*'2a CalSAWS DD&amp;I'!$K354)+(BG$37*$K354)+(BG$56*$K354)+(BG$88*$K354),0)</f>
        <v>11</v>
      </c>
      <c r="BH354" s="396">
        <f>ROUND((BH$68*$K354)+(BH$15*'3c CalSAWS DD&amp;I CAP'!$K$346*'2a CalSAWS DD&amp;I'!$K354)+(BH$37*$K354)+(BH$56*$K354)+(BH$88*$K354),0)</f>
        <v>0</v>
      </c>
      <c r="BI354" s="396">
        <f>ROUND((BI$68*$K354)+(BI$15*'3c CalSAWS DD&amp;I CAP'!$K$346*'2a CalSAWS DD&amp;I'!$K354)+(BI$37*$K354)+(BI$56*$K354)+(BI$88*$K354),0)</f>
        <v>0</v>
      </c>
      <c r="BJ354" s="396">
        <f>ROUND((BJ$68*$K354)+(BJ$15*'3c CalSAWS DD&amp;I CAP'!$K$346*'2a CalSAWS DD&amp;I'!$K354)+(BJ$37*$K354)+(BJ$56*$K354)+(BJ$88*$K354),0)</f>
        <v>0</v>
      </c>
      <c r="BK354" s="396">
        <f>ROUND((BK$68*$K354)+(BK$15*'3c CalSAWS DD&amp;I CAP'!$K$346*'2a CalSAWS DD&amp;I'!$K354)+(BK$37*$K354)+(BK$56*$K354)+(BK$88*$K354),0)</f>
        <v>0</v>
      </c>
      <c r="BL354" s="396">
        <f>ROUND((BL$68*$K354)+(BL$15*'3c CalSAWS DD&amp;I CAP'!$K$346*'2a CalSAWS DD&amp;I'!$K354)+(BL$37*$K354)+(BL$56*$K354)+(BL$88*$K354),0)</f>
        <v>0</v>
      </c>
      <c r="BM354" s="396">
        <f>ROUND((BM$68*$K354)+(BM$15*'3c CalSAWS DD&amp;I CAP'!$K$346*'2a CalSAWS DD&amp;I'!$K354)+(BM$37*$K354)+(BM$56*$K354)+(BM$88*$K354),0)</f>
        <v>0</v>
      </c>
      <c r="BN354" s="396">
        <f>ROUND((BN$68*$K354)+(BN$15*'3c CalSAWS DD&amp;I CAP'!$K$346*'2a CalSAWS DD&amp;I'!$K354)+(BN$37*$K354)+(BN$56*$K354)+(BN$88*$K354),0)</f>
        <v>0</v>
      </c>
      <c r="BO354" s="396">
        <f>ROUND((BO$68*$K354)+(BO$15*'3c CalSAWS DD&amp;I CAP'!$K$346*'2a CalSAWS DD&amp;I'!$K354)+(BO$37*$K354)+(BO$56*$K354)+(BO$88*$K354),0)</f>
        <v>0</v>
      </c>
      <c r="BP354" s="396">
        <f>ROUND((BP$68*$K354)+(BP$15*'3c CalSAWS DD&amp;I CAP'!$K$346*'2a CalSAWS DD&amp;I'!$K354)+(BP$37*$K354)+(BP$56*$K354)+(BP$88*$K354),0)</f>
        <v>0</v>
      </c>
      <c r="BQ354" s="396">
        <f>ROUND((BQ$68*$K354)+(BQ$15*'3c CalSAWS DD&amp;I CAP'!$K$346*'2a CalSAWS DD&amp;I'!$K354)+(BQ$37*$K354)+(BQ$56*$K354)+(BQ$88*$K354),0)</f>
        <v>0</v>
      </c>
      <c r="BR354" s="396">
        <f>ROUND((BR$68*$K354)+(BR$15*'3c CalSAWS DD&amp;I CAP'!$K$346*'2a CalSAWS DD&amp;I'!$K354)+(BR$37*$K354)+(BR$56*$K354)+(BR$88*$K354),0)</f>
        <v>0</v>
      </c>
      <c r="BS354" s="396">
        <f>ROUND((BS$68*$K354)+(BS$15*'3c CalSAWS DD&amp;I CAP'!$K$346*'2a CalSAWS DD&amp;I'!$K354)+(BS$37*$K354)+(BS$56*$K354)+(BS$88*$K354),0)</f>
        <v>0</v>
      </c>
      <c r="BT354" s="396">
        <f>ROUND((BT$68*$K354)+(BT$15*'3c CalSAWS DD&amp;I CAP'!$K$346*'2a CalSAWS DD&amp;I'!$K354)+(BT$37*$K354)+(BT$56*$K354)+(BT$88*$K354),0)</f>
        <v>0</v>
      </c>
      <c r="BU354" s="396">
        <f>ROUND((BU$68*$K354)+(BU$15*'3c CalSAWS DD&amp;I CAP'!$K$346*'2a CalSAWS DD&amp;I'!$K354)+(BU$37*$K354)+(BU$56*$K354)+(BU$88*$K354),0)</f>
        <v>0</v>
      </c>
      <c r="BV354" s="396">
        <f>ROUND((BV$68*$K354)+(BV$15*'3c CalSAWS DD&amp;I CAP'!$K$346*'2a CalSAWS DD&amp;I'!$K354)+(BV$37*$K354)+(BV$56*$K354)+(BV$88*$K354),0)</f>
        <v>0</v>
      </c>
      <c r="BW354" s="396"/>
      <c r="BX354" s="396">
        <f t="shared" si="1057"/>
        <v>382652</v>
      </c>
      <c r="BY354" s="397"/>
      <c r="BZ354" s="397">
        <f t="shared" si="1039"/>
        <v>0</v>
      </c>
      <c r="CA354" s="544">
        <f t="shared" si="1060"/>
        <v>5364</v>
      </c>
      <c r="CB354" s="544">
        <f t="shared" si="1060"/>
        <v>17348</v>
      </c>
      <c r="CC354" s="544">
        <f t="shared" si="1060"/>
        <v>216880</v>
      </c>
      <c r="CD354" s="544">
        <f t="shared" si="1060"/>
        <v>127605</v>
      </c>
      <c r="CE354" s="544">
        <f t="shared" si="1060"/>
        <v>10609</v>
      </c>
      <c r="CF354" s="544">
        <f t="shared" si="1058"/>
        <v>4744</v>
      </c>
      <c r="CG354" s="544">
        <f t="shared" si="1061"/>
        <v>102</v>
      </c>
      <c r="CH354" s="544">
        <f t="shared" si="1061"/>
        <v>0</v>
      </c>
      <c r="CI354" s="391"/>
      <c r="CJ354" s="544">
        <f t="shared" si="1062"/>
        <v>11647</v>
      </c>
      <c r="CK354" s="544">
        <f t="shared" si="1062"/>
        <v>38795</v>
      </c>
      <c r="CL354" s="544">
        <f t="shared" si="1062"/>
        <v>288527</v>
      </c>
      <c r="CM354" s="544">
        <f t="shared" si="1062"/>
        <v>33081</v>
      </c>
      <c r="CN354" s="544">
        <f t="shared" si="1062"/>
        <v>9365</v>
      </c>
      <c r="CO354" s="544">
        <f t="shared" si="1059"/>
        <v>1204</v>
      </c>
      <c r="CP354" s="544">
        <f t="shared" si="1056"/>
        <v>33</v>
      </c>
      <c r="CQ354" s="544">
        <f t="shared" si="1056"/>
        <v>0</v>
      </c>
      <c r="CR354" s="398">
        <f t="shared" si="1042"/>
        <v>0</v>
      </c>
      <c r="CV354" s="390"/>
      <c r="CW354" s="390"/>
      <c r="CX354" s="390"/>
      <c r="CY354" s="390"/>
      <c r="CZ354" s="390"/>
      <c r="DA354" s="390"/>
      <c r="DB354" s="390"/>
      <c r="DC354" s="390"/>
      <c r="DD354" s="390"/>
      <c r="DE354" s="390"/>
      <c r="DF354" s="390"/>
      <c r="DG354" s="390"/>
      <c r="DH354" s="390"/>
      <c r="DI354" s="390"/>
      <c r="DJ354" s="390"/>
      <c r="DK354" s="390"/>
      <c r="DL354" s="390"/>
      <c r="DM354" s="390"/>
      <c r="DN354" s="390"/>
      <c r="DO354" s="390"/>
      <c r="DP354" s="390"/>
      <c r="DQ354" s="390"/>
      <c r="DR354" s="390"/>
      <c r="DS354" s="390"/>
      <c r="DT354" s="390"/>
      <c r="DU354" s="390"/>
      <c r="DV354" s="390"/>
      <c r="DW354" s="390"/>
      <c r="DX354" s="390"/>
      <c r="DY354" s="390"/>
      <c r="DZ354" s="390"/>
      <c r="EA354" s="390"/>
      <c r="EB354" s="390"/>
    </row>
    <row r="355" spans="1:132" ht="14.25" outlineLevel="1">
      <c r="A355" s="543" t="s">
        <v>172</v>
      </c>
      <c r="B355" s="424">
        <v>3.0999999999999999E-3</v>
      </c>
      <c r="C355" s="425">
        <f>'4a 1718 CS PC'!AP53</f>
        <v>3.0999999999999999E-3</v>
      </c>
      <c r="D355" s="425">
        <f>'4a 1718 CS PC'!AR53</f>
        <v>4.3E-3</v>
      </c>
      <c r="E355" s="425">
        <f>'4b 1819 CS PC'!$AT53</f>
        <v>3.0999999999999999E-3</v>
      </c>
      <c r="F355" s="425">
        <f>'4b 1819 CS PC'!AQ53</f>
        <v>4.4000000000000003E-3</v>
      </c>
      <c r="G355" s="425">
        <f>'4c 1920 CS PC'!AS53</f>
        <v>3.0999999999999999E-3</v>
      </c>
      <c r="H355" s="425">
        <f>'4c 1920 CS PC'!AP53</f>
        <v>4.4000000000000003E-3</v>
      </c>
      <c r="I355" s="425">
        <f>'4d 2021 CS PC'!AS53</f>
        <v>3.0000000000000001E-3</v>
      </c>
      <c r="J355" s="425">
        <f>'4d 2021 CS PC'!AP53</f>
        <v>4.3E-3</v>
      </c>
      <c r="K355" s="425">
        <f>'4e 2122 CS PC'!AB53</f>
        <v>3.0000000000000001E-3</v>
      </c>
      <c r="L355" s="425"/>
      <c r="M355" s="396">
        <f>ROUND((M$68*$D355)+(M$15*'3c CalSAWS DD&amp;I CAP'!$K$64*'2a CalSAWS DD&amp;I'!$B355)+(M$37*$B355)+(M$56*$B355)+(M$88*$B355),0)</f>
        <v>5</v>
      </c>
      <c r="N355" s="396">
        <f>ROUND((N$68*$D355)+(N$15*'3c CalSAWS DD&amp;I CAP'!$K$64*'2a CalSAWS DD&amp;I'!$B355)+(N$37*$B355)+(N$56*$B355)+(N$88*$B355),0)</f>
        <v>885</v>
      </c>
      <c r="O355" s="396">
        <f>ROUND((O$68*$D355)+(O$15*'3c CalSAWS DD&amp;I CAP'!$K$64*'2a CalSAWS DD&amp;I'!$B355)+(O$37*$B355)+(O$56*$B355)+(O$88*$B355),0)</f>
        <v>1</v>
      </c>
      <c r="P355" s="396">
        <f>ROUND((P$68*$D355)+(P$15*'3c CalSAWS DD&amp;I CAP'!$K$64*'2a CalSAWS DD&amp;I'!$C355)+(P$37*$C355)+(P$56*$C355)+(P$88*$C355),0)</f>
        <v>530</v>
      </c>
      <c r="Q355" s="396">
        <f>ROUND((Q$68*$D355)+(Q$15*'3c CalSAWS DD&amp;I CAP'!$K$64*'2a CalSAWS DD&amp;I'!$C355)+(Q$37*$C355)+(Q$56*$C355)+(Q$88*$C355),0)</f>
        <v>500</v>
      </c>
      <c r="R355" s="396">
        <f>ROUND((R$68*$D355)+(R$15*'3c CalSAWS DD&amp;I CAP'!$K$64*'2a CalSAWS DD&amp;I'!$C355)+(R$37*$C355)+(R$56*$C355)+(R$88*$C355),0)</f>
        <v>0</v>
      </c>
      <c r="S355" s="396">
        <f>ROUND((S$68*$D355)+(S$15*'3c CalSAWS DD&amp;I CAP'!$K$64*'2a CalSAWS DD&amp;I'!$C355)+(S$37*$C355)+(S$56*$C355)+(S$88*$C355),0)</f>
        <v>657</v>
      </c>
      <c r="T355" s="396">
        <f t="shared" si="1043"/>
        <v>-35.265599999999999</v>
      </c>
      <c r="U355" s="396">
        <f t="shared" si="1044"/>
        <v>-0.1736</v>
      </c>
      <c r="V355" s="396">
        <f>ROUND((V$68*$D355)+(V$15*'3c CalSAWS DD&amp;I CAP'!$K$64*'2a CalSAWS DD&amp;I'!$C355)+(V$37*$C355)+(V$56*$C355)+(V$88*$C355),0)</f>
        <v>1194</v>
      </c>
      <c r="W355" s="396">
        <f>ROUND((W$68*$F355)+(W$15*'3c CalSAWS DD&amp;I CAP'!$K$157*'2a CalSAWS DD&amp;I'!$E355)+(W$37*$E355)+(W$56*$E355)+(W$88*$E355),0)</f>
        <v>770</v>
      </c>
      <c r="X355" s="396">
        <f>ROUND((X$68*$D355)+(X$15*'3c CalSAWS DD&amp;I CAP'!$K$64*'2a CalSAWS DD&amp;I'!$C355)+(X$37*$C355)+(X$56*$C355)+(X$88*$C355),0)</f>
        <v>0</v>
      </c>
      <c r="Y355" s="396">
        <f>ROUND((Y$68*$F355)+(Y$15*'3c CalSAWS DD&amp;I CAP'!$K$157*'2a CalSAWS DD&amp;I'!$E355)+(Y$37*$E355)+(Y$56*$E355)+(Y$88*$E355),0)</f>
        <v>3851</v>
      </c>
      <c r="Z355" s="396">
        <f>ROUND((Z$68*$F355)+(Z$15*'3c CalSAWS DD&amp;I CAP'!$K$157*'2a CalSAWS DD&amp;I'!$E355)+(Z$37*$E355)+(Z$56*$E355)+(Z$88*$E355),0)</f>
        <v>10468</v>
      </c>
      <c r="AA355" s="396">
        <f>ROUND((AA$68*$F355)+(AA$15*'3c CalSAWS DD&amp;I CAP'!$K$157*'2a CalSAWS DD&amp;I'!$E355)+(AA$37*$E355)+(AA$56*$E355)+(AA$88*$E355),0)</f>
        <v>21057</v>
      </c>
      <c r="AB355" s="396">
        <f>ROUND((AB$68*$H355)+(AB$15*'3c CalSAWS DD&amp;I CAP'!$K$252*'2a CalSAWS DD&amp;I'!$G355)+(AB$37*$G355)+(AB$56*$G355)+(AB$88*$G355),0)</f>
        <v>16152</v>
      </c>
      <c r="AC355" s="396">
        <f>ROUND((AC$68*$F355)+(AC$15*'3c CalSAWS DD&amp;I CAP'!$K$157*'2a CalSAWS DD&amp;I'!$E355)+(AC$37*$E355)+(AC$56*$E355)+(AC$88*$E355),0)</f>
        <v>5</v>
      </c>
      <c r="AD355" s="396">
        <f>ROUND((AD$68*$H355)+(AD$15*'3c CalSAWS DD&amp;I CAP'!$K$252*'2a CalSAWS DD&amp;I'!$G355)+(AD$37*$G355)+(AD$56*$G355)+(AD$88*$G355),0)</f>
        <v>522</v>
      </c>
      <c r="AE355" s="396">
        <f>ROUND((AE$68*$F355)+(AE$15*'3c CalSAWS DD&amp;I CAP'!$K$157*'2a CalSAWS DD&amp;I'!$E355)+(AE$37*$E355)+(AE$56*$E355)+(AE$88*$E355),0)</f>
        <v>8</v>
      </c>
      <c r="AF355" s="487">
        <f>ROUNDUP((AF$68*$H355)+(AF$15*'3c CalSAWS DD&amp;I CAP'!$K$252*'2a CalSAWS DD&amp;I'!$G355)+(AF$37*$G355)+(AF$56*$G355)+(AF$88*$G355),0)</f>
        <v>3502</v>
      </c>
      <c r="AG355" s="396">
        <f>ROUND((AG$68*$H355)+(AG$15*'3c CalSAWS DD&amp;I CAP'!$K$252*'2a CalSAWS DD&amp;I'!$G355)+(AG$37*$G355)+(AG$56*$G355)+(AG$88*$G355),0)</f>
        <v>1236</v>
      </c>
      <c r="AH355" s="396">
        <f>ROUND((AH$68*$J355)+(AH$15*'3c CalSAWS DD&amp;I CAP'!$K$346*'2a CalSAWS DD&amp;I'!$I355)+(AH$37*$I355)+(AH$56*$I355)+(AH$88*$I355),0)</f>
        <v>347</v>
      </c>
      <c r="AI355" s="396">
        <f>ROUND((AI$68*$H355)+(AI$15*'3c CalSAWS DD&amp;I CAP'!$K$252*'2a CalSAWS DD&amp;I'!$G355)+(AI$37*$G355)+(AI$56*$G355)+(AI$88*$G355),0)</f>
        <v>32</v>
      </c>
      <c r="AJ355" s="396">
        <f>ROUND((AJ$15*'3c CalSAWS DD&amp;I CAP'!$K$346*'2a CalSAWS DD&amp;I'!$I355)+(AJ$37*$I355)+(AJ$56*$I355)+(AJ$88*$I355),0)</f>
        <v>409</v>
      </c>
      <c r="AK355" s="396">
        <f>ROUND((AK$15*'3c CalSAWS DD&amp;I CAP'!$K$252*'2a CalSAWS DD&amp;I'!$G355)+(AK$37*$G355)+(AK$56*$G355)+(AK$88*$G355),0)</f>
        <v>42</v>
      </c>
      <c r="AL355" s="396">
        <f>ROUND((AL$68*$J355)+(AL$15*'3c CalSAWS DD&amp;I CAP'!$K$346*'2a CalSAWS DD&amp;I'!$I355)+(AL$37*$I355)+(AL$56*$I355)+(AL$88*$I355),0)</f>
        <v>448</v>
      </c>
      <c r="AM355" s="396">
        <f>ROUND((AM$68*$J355)+(AM$15*'3c CalSAWS DD&amp;I CAP'!$K$346*'2a CalSAWS DD&amp;I'!$I355)+(AM$37*$I355)+(AM$56*$I355)+(AM$88*$I355),0)</f>
        <v>539</v>
      </c>
      <c r="AN355" s="396">
        <f>ROUND((AN$68*$K355)+(AN$15*'3c CalSAWS DD&amp;I CAP'!$K$346*'2a CalSAWS DD&amp;I'!$K355)+(AN$37*$K355)+(AN$56*$K355)+(AN$88*$K355),0)</f>
        <v>208</v>
      </c>
      <c r="AO355" s="487">
        <f>ROUNDDOWN((AO$68*$K355)+(AO$15*'3c CalSAWS DD&amp;I CAP'!$K$346*'2a CalSAWS DD&amp;I'!$K355)+(AO$37*$K355)+(AO$56*$K355)+(AO$88*$K355),0)</f>
        <v>24</v>
      </c>
      <c r="AP355" s="396">
        <f>ROUND((AP$68*$K355)+(AP$15*'3c CalSAWS DD&amp;I CAP'!$K$346*'2a CalSAWS DD&amp;I'!$K355)+(AP$37*$K355)+(AP$56*$K355)+(AP$88*$K355),0)</f>
        <v>147</v>
      </c>
      <c r="AQ355" s="396">
        <f>ROUND((AQ$68*$K355)+(AQ$15*'3c CalSAWS DD&amp;I CAP'!$K$346*'2a CalSAWS DD&amp;I'!$K355)+(AQ$37*$K355)+(AQ$56*$K355)+(AQ$88*$K355),0)</f>
        <v>141</v>
      </c>
      <c r="AR355" s="396">
        <f>ROUND((AR$68*$K355)+(AR$15*'3c CalSAWS DD&amp;I CAP'!$K$346*'2a CalSAWS DD&amp;I'!$K355)+(AR$37*$K355)+(AR$56*$K355)+(AR$88*$K355),0)</f>
        <v>114</v>
      </c>
      <c r="AS355" s="396">
        <f>ROUND((AS$68*$K355)+(AS$15*'3c CalSAWS DD&amp;I CAP'!$K$346*'2a CalSAWS DD&amp;I'!$K355)+(AS$37*$K355)+(AS$56*$K355)+(AS$88*$K355),0)</f>
        <v>93</v>
      </c>
      <c r="AT355" s="396">
        <f>ROUND((AT$68*$K355)+(AT$15*'3c CalSAWS DD&amp;I CAP'!$K$346*'2a CalSAWS DD&amp;I'!$K355)+(AT$37*$K355)+(AT$56*$K355)+(AT$88*$K355),0)</f>
        <v>93</v>
      </c>
      <c r="AU355" s="396">
        <f>ROUND((AU$68*$K355)+(AU$15*'3c CalSAWS DD&amp;I CAP'!$K$346*'2a CalSAWS DD&amp;I'!$K355)+(AU$37*$K355)+(AU$56*$K355)+(AU$88*$K355),0)</f>
        <v>5</v>
      </c>
      <c r="AV355" s="396">
        <f>ROUND((AV$68*$K355)+(AV$15*'3c CalSAWS DD&amp;I CAP'!$K$346*'2a CalSAWS DD&amp;I'!$K355)+(AV$37*$K355)+(AV$56*$K355)+(AV$88*$K355),0)</f>
        <v>4</v>
      </c>
      <c r="AW355" s="396">
        <f>ROUND((AW$68*$K355)+(AW$15*'3c CalSAWS DD&amp;I CAP'!$K$346*'2a CalSAWS DD&amp;I'!$K355)+(AW$37*$K355)+(AW$56*$K355)+(AW$88*$K355),0)</f>
        <v>2</v>
      </c>
      <c r="AX355" s="396">
        <f>ROUND((AX$68*$K355)+(AX$15*'3c CalSAWS DD&amp;I CAP'!$K$346*'2a CalSAWS DD&amp;I'!$K355)+(AX$37*$K355)+(AX$56*$K355)+(AX$88*$K355),0)</f>
        <v>2</v>
      </c>
      <c r="AY355" s="396">
        <f>ROUND((AY$68*$K355)+(AY$15*'3c CalSAWS DD&amp;I CAP'!$K$346*'2a CalSAWS DD&amp;I'!$K355)+(AY$37*$K355)+(AY$56*$K355)+(AY$88*$K355),0)</f>
        <v>2</v>
      </c>
      <c r="AZ355" s="396">
        <f>ROUND((AZ$68*$K355)+(AZ$15*'3c CalSAWS DD&amp;I CAP'!$K$346*'2a CalSAWS DD&amp;I'!$K355)+(AZ$37*$K355)+(AZ$56*$K355)+(AZ$88*$K355),0)</f>
        <v>2</v>
      </c>
      <c r="BA355" s="396">
        <f>ROUND((BA$68*$K355)+(BA$15*'3c CalSAWS DD&amp;I CAP'!$K$346*'2a CalSAWS DD&amp;I'!$K355)+(BA$37*$K355)+(BA$56*$K355)+(BA$88*$K355),0)</f>
        <v>2</v>
      </c>
      <c r="BB355" s="396">
        <f>ROUND((BB$68*$K355)+(BB$15*'3c CalSAWS DD&amp;I CAP'!$K$346*'2a CalSAWS DD&amp;I'!$K355)+(BB$37*$K355)+(BB$56*$K355)+(BB$88*$K355),0)</f>
        <v>2</v>
      </c>
      <c r="BC355" s="396">
        <f>ROUND((BC$68*$K355)+(BC$15*'3c CalSAWS DD&amp;I CAP'!$K$346*'2a CalSAWS DD&amp;I'!$K355)+(BC$37*$K355)+(BC$56*$K355)+(BC$88*$K355),0)</f>
        <v>2</v>
      </c>
      <c r="BD355" s="396">
        <f>ROUND((BD$68*$K355)+(BD$15*'3c CalSAWS DD&amp;I CAP'!$K$346*'2a CalSAWS DD&amp;I'!$K355)+(BD$37*$K355)+(BD$56*$K355)+(BD$88*$K355),0)</f>
        <v>2</v>
      </c>
      <c r="BE355" s="396">
        <f>ROUND((BE$68*$K355)+(BE$15*'3c CalSAWS DD&amp;I CAP'!$K$346*'2a CalSAWS DD&amp;I'!$K355)+(BE$37*$K355)+(BE$56*$K355)+(BE$88*$K355),0)</f>
        <v>2</v>
      </c>
      <c r="BF355" s="396">
        <f>ROUND((BF$68*$K355)+(BF$15*'3c CalSAWS DD&amp;I CAP'!$K$346*'2a CalSAWS DD&amp;I'!$K355)+(BF$37*$K355)+(BF$56*$K355)+(BF$88*$K355),0)</f>
        <v>2</v>
      </c>
      <c r="BG355" s="396">
        <f>ROUND((BG$68*$K355)+(BG$15*'3c CalSAWS DD&amp;I CAP'!$K$346*'2a CalSAWS DD&amp;I'!$K355)+(BG$37*$K355)+(BG$56*$K355)+(BG$88*$K355),0)</f>
        <v>2</v>
      </c>
      <c r="BH355" s="396">
        <f>ROUND((BH$68*$K355)+(BH$15*'3c CalSAWS DD&amp;I CAP'!$K$346*'2a CalSAWS DD&amp;I'!$K355)+(BH$37*$K355)+(BH$56*$K355)+(BH$88*$K355),0)</f>
        <v>0</v>
      </c>
      <c r="BI355" s="396">
        <f>ROUND((BI$68*$K355)+(BI$15*'3c CalSAWS DD&amp;I CAP'!$K$346*'2a CalSAWS DD&amp;I'!$K355)+(BI$37*$K355)+(BI$56*$K355)+(BI$88*$K355),0)</f>
        <v>0</v>
      </c>
      <c r="BJ355" s="396">
        <f>ROUND((BJ$68*$K355)+(BJ$15*'3c CalSAWS DD&amp;I CAP'!$K$346*'2a CalSAWS DD&amp;I'!$K355)+(BJ$37*$K355)+(BJ$56*$K355)+(BJ$88*$K355),0)</f>
        <v>0</v>
      </c>
      <c r="BK355" s="396">
        <f>ROUND((BK$68*$K355)+(BK$15*'3c CalSAWS DD&amp;I CAP'!$K$346*'2a CalSAWS DD&amp;I'!$K355)+(BK$37*$K355)+(BK$56*$K355)+(BK$88*$K355),0)</f>
        <v>0</v>
      </c>
      <c r="BL355" s="396">
        <f>ROUND((BL$68*$K355)+(BL$15*'3c CalSAWS DD&amp;I CAP'!$K$346*'2a CalSAWS DD&amp;I'!$K355)+(BL$37*$K355)+(BL$56*$K355)+(BL$88*$K355),0)</f>
        <v>0</v>
      </c>
      <c r="BM355" s="396">
        <f>ROUND((BM$68*$K355)+(BM$15*'3c CalSAWS DD&amp;I CAP'!$K$346*'2a CalSAWS DD&amp;I'!$K355)+(BM$37*$K355)+(BM$56*$K355)+(BM$88*$K355),0)</f>
        <v>0</v>
      </c>
      <c r="BN355" s="396">
        <f>ROUND((BN$68*$K355)+(BN$15*'3c CalSAWS DD&amp;I CAP'!$K$346*'2a CalSAWS DD&amp;I'!$K355)+(BN$37*$K355)+(BN$56*$K355)+(BN$88*$K355),0)</f>
        <v>0</v>
      </c>
      <c r="BO355" s="396">
        <f>ROUND((BO$68*$K355)+(BO$15*'3c CalSAWS DD&amp;I CAP'!$K$346*'2a CalSAWS DD&amp;I'!$K355)+(BO$37*$K355)+(BO$56*$K355)+(BO$88*$K355),0)</f>
        <v>0</v>
      </c>
      <c r="BP355" s="396">
        <f>ROUND((BP$68*$K355)+(BP$15*'3c CalSAWS DD&amp;I CAP'!$K$346*'2a CalSAWS DD&amp;I'!$K355)+(BP$37*$K355)+(BP$56*$K355)+(BP$88*$K355),0)</f>
        <v>0</v>
      </c>
      <c r="BQ355" s="396">
        <f>ROUND((BQ$68*$K355)+(BQ$15*'3c CalSAWS DD&amp;I CAP'!$K$346*'2a CalSAWS DD&amp;I'!$K355)+(BQ$37*$K355)+(BQ$56*$K355)+(BQ$88*$K355),0)</f>
        <v>0</v>
      </c>
      <c r="BR355" s="396">
        <f>ROUND((BR$68*$K355)+(BR$15*'3c CalSAWS DD&amp;I CAP'!$K$346*'2a CalSAWS DD&amp;I'!$K355)+(BR$37*$K355)+(BR$56*$K355)+(BR$88*$K355),0)</f>
        <v>0</v>
      </c>
      <c r="BS355" s="396">
        <f>ROUND((BS$68*$K355)+(BS$15*'3c CalSAWS DD&amp;I CAP'!$K$346*'2a CalSAWS DD&amp;I'!$K355)+(BS$37*$K355)+(BS$56*$K355)+(BS$88*$K355),0)</f>
        <v>0</v>
      </c>
      <c r="BT355" s="396">
        <f>ROUND((BT$68*$K355)+(BT$15*'3c CalSAWS DD&amp;I CAP'!$K$346*'2a CalSAWS DD&amp;I'!$K355)+(BT$37*$K355)+(BT$56*$K355)+(BT$88*$K355),0)</f>
        <v>0</v>
      </c>
      <c r="BU355" s="396">
        <f>ROUND((BU$68*$K355)+(BU$15*'3c CalSAWS DD&amp;I CAP'!$K$346*'2a CalSAWS DD&amp;I'!$K355)+(BU$37*$K355)+(BU$56*$K355)+(BU$88*$K355),0)</f>
        <v>0</v>
      </c>
      <c r="BV355" s="396">
        <f>ROUND((BV$68*$K355)+(BV$15*'3c CalSAWS DD&amp;I CAP'!$K$346*'2a CalSAWS DD&amp;I'!$K355)+(BV$37*$K355)+(BV$56*$K355)+(BV$88*$K355),0)</f>
        <v>0</v>
      </c>
      <c r="BW355" s="396"/>
      <c r="BX355" s="396">
        <f t="shared" si="1057"/>
        <v>63976</v>
      </c>
      <c r="BY355" s="397"/>
      <c r="BZ355" s="397">
        <f t="shared" si="1039"/>
        <v>0</v>
      </c>
      <c r="CA355" s="544">
        <f t="shared" si="1060"/>
        <v>890</v>
      </c>
      <c r="CB355" s="544">
        <f t="shared" si="1060"/>
        <v>2847</v>
      </c>
      <c r="CC355" s="544">
        <f t="shared" si="1060"/>
        <v>36146</v>
      </c>
      <c r="CD355" s="544">
        <f t="shared" si="1060"/>
        <v>21425</v>
      </c>
      <c r="CE355" s="544">
        <f t="shared" si="1060"/>
        <v>1817</v>
      </c>
      <c r="CF355" s="544">
        <f t="shared" si="1058"/>
        <v>833</v>
      </c>
      <c r="CG355" s="544">
        <f t="shared" si="1061"/>
        <v>18</v>
      </c>
      <c r="CH355" s="544">
        <f t="shared" si="1061"/>
        <v>0</v>
      </c>
      <c r="CI355" s="391"/>
      <c r="CJ355" s="544">
        <f t="shared" si="1062"/>
        <v>1921</v>
      </c>
      <c r="CK355" s="544">
        <f t="shared" si="1062"/>
        <v>6437</v>
      </c>
      <c r="CL355" s="544">
        <f t="shared" si="1062"/>
        <v>48212</v>
      </c>
      <c r="CM355" s="544">
        <f t="shared" si="1062"/>
        <v>5568</v>
      </c>
      <c r="CN355" s="544">
        <f t="shared" si="1062"/>
        <v>1621</v>
      </c>
      <c r="CO355" s="544">
        <f t="shared" si="1059"/>
        <v>211</v>
      </c>
      <c r="CP355" s="544">
        <f t="shared" si="1056"/>
        <v>6</v>
      </c>
      <c r="CQ355" s="544">
        <f t="shared" si="1056"/>
        <v>0</v>
      </c>
      <c r="CR355" s="398">
        <f t="shared" si="1042"/>
        <v>0</v>
      </c>
      <c r="CV355" s="390"/>
      <c r="CW355" s="390"/>
      <c r="CX355" s="390"/>
      <c r="CY355" s="390"/>
      <c r="CZ355" s="390"/>
      <c r="DA355" s="390"/>
      <c r="DB355" s="390"/>
      <c r="DC355" s="390"/>
      <c r="DD355" s="390"/>
      <c r="DE355" s="390"/>
      <c r="DF355" s="390"/>
      <c r="DG355" s="390"/>
      <c r="DH355" s="390"/>
      <c r="DI355" s="390"/>
      <c r="DJ355" s="390"/>
      <c r="DK355" s="390"/>
      <c r="DL355" s="390"/>
      <c r="DM355" s="390"/>
      <c r="DN355" s="390"/>
      <c r="DO355" s="390"/>
      <c r="DP355" s="390"/>
      <c r="DQ355" s="390"/>
      <c r="DR355" s="390"/>
      <c r="DS355" s="390"/>
      <c r="DT355" s="390"/>
      <c r="DU355" s="390"/>
      <c r="DV355" s="390"/>
      <c r="DW355" s="390"/>
      <c r="DX355" s="390"/>
      <c r="DY355" s="390"/>
      <c r="DZ355" s="390"/>
      <c r="EA355" s="390"/>
      <c r="EB355" s="390"/>
    </row>
    <row r="356" spans="1:132" ht="14.25" outlineLevel="1">
      <c r="A356" s="543" t="s">
        <v>173</v>
      </c>
      <c r="B356" s="424">
        <v>2.0999999999999999E-3</v>
      </c>
      <c r="C356" s="425">
        <f>'4a 1718 CS PC'!AP54</f>
        <v>2E-3</v>
      </c>
      <c r="D356" s="425">
        <f>'4a 1718 CS PC'!AR54</f>
        <v>2.8999999999999998E-3</v>
      </c>
      <c r="E356" s="425">
        <f>'4b 1819 CS PC'!$AT54</f>
        <v>2.0999999999999999E-3</v>
      </c>
      <c r="F356" s="425">
        <f>'4b 1819 CS PC'!AQ54</f>
        <v>3.0000000000000001E-3</v>
      </c>
      <c r="G356" s="425">
        <f>'4c 1920 CS PC'!AS54</f>
        <v>2.0999999999999999E-3</v>
      </c>
      <c r="H356" s="425">
        <f>'4c 1920 CS PC'!AP54</f>
        <v>3.0000000000000001E-3</v>
      </c>
      <c r="I356" s="425">
        <f>'4d 2021 CS PC'!AS54</f>
        <v>2.0999999999999999E-3</v>
      </c>
      <c r="J356" s="425">
        <f>'4d 2021 CS PC'!AP54</f>
        <v>3.0000000000000001E-3</v>
      </c>
      <c r="K356" s="425">
        <f>'4e 2122 CS PC'!AB54</f>
        <v>2.0999999999999999E-3</v>
      </c>
      <c r="L356" s="425"/>
      <c r="M356" s="396">
        <f>ROUND((M$68*$D356)+(M$15*'3c CalSAWS DD&amp;I CAP'!$K$64*'2a CalSAWS DD&amp;I'!$B356)+(M$37*$B356)+(M$56*$B356)+(M$88*$B356),0)</f>
        <v>3</v>
      </c>
      <c r="N356" s="396">
        <f>ROUND((N$68*$D356)+(N$15*'3c CalSAWS DD&amp;I CAP'!$K$64*'2a CalSAWS DD&amp;I'!$B356)+(N$37*$B356)+(N$56*$B356)+(N$88*$B356),0)</f>
        <v>599</v>
      </c>
      <c r="O356" s="396">
        <f>ROUND((O$68*$D356)+(O$15*'3c CalSAWS DD&amp;I CAP'!$K$64*'2a CalSAWS DD&amp;I'!$B356)+(O$37*$B356)+(O$56*$B356)+(O$88*$B356),0)</f>
        <v>1</v>
      </c>
      <c r="P356" s="396">
        <f>ROUND((P$68*$D356)+(P$15*'3c CalSAWS DD&amp;I CAP'!$K$64*'2a CalSAWS DD&amp;I'!$C356)+(P$37*$C356)+(P$56*$C356)+(P$88*$C356),0)</f>
        <v>342</v>
      </c>
      <c r="Q356" s="396">
        <f>ROUND((Q$68*$D356)+(Q$15*'3c CalSAWS DD&amp;I CAP'!$K$64*'2a CalSAWS DD&amp;I'!$C356)+(Q$37*$C356)+(Q$56*$C356)+(Q$88*$C356),0)</f>
        <v>323</v>
      </c>
      <c r="R356" s="396">
        <f>ROUND((R$68*$D356)+(R$15*'3c CalSAWS DD&amp;I CAP'!$K$64*'2a CalSAWS DD&amp;I'!$C356)+(R$37*$C356)+(R$56*$C356)+(R$88*$C356),0)</f>
        <v>0</v>
      </c>
      <c r="S356" s="396">
        <f>ROUND((S$68*$D356)+(S$15*'3c CalSAWS DD&amp;I CAP'!$K$64*'2a CalSAWS DD&amp;I'!$C356)+(S$37*$C356)+(S$56*$C356)+(S$88*$C356),0)</f>
        <v>424</v>
      </c>
      <c r="T356" s="396">
        <f t="shared" si="1043"/>
        <v>-22.751999999999999</v>
      </c>
      <c r="U356" s="396">
        <f t="shared" si="1044"/>
        <v>-0.112</v>
      </c>
      <c r="V356" s="396">
        <f>ROUND((V$68*$D356)+(V$15*'3c CalSAWS DD&amp;I CAP'!$K$64*'2a CalSAWS DD&amp;I'!$C356)+(V$37*$C356)+(V$56*$C356)+(V$88*$C356),0)</f>
        <v>770</v>
      </c>
      <c r="W356" s="396">
        <f>ROUND((W$68*$F356)+(W$15*'3c CalSAWS DD&amp;I CAP'!$K$157*'2a CalSAWS DD&amp;I'!$E356)+(W$37*$E356)+(W$56*$E356)+(W$88*$E356),0)</f>
        <v>522</v>
      </c>
      <c r="X356" s="396">
        <f>ROUND((X$68*$D356)+(X$15*'3c CalSAWS DD&amp;I CAP'!$K$64*'2a CalSAWS DD&amp;I'!$C356)+(X$37*$C356)+(X$56*$C356)+(X$88*$C356),0)</f>
        <v>0</v>
      </c>
      <c r="Y356" s="487">
        <f>ROUNDUP((Y$68*$F356)+(Y$15*'3c CalSAWS DD&amp;I CAP'!$K$157*'2a CalSAWS DD&amp;I'!$E356)+(Y$37*$E356)+(Y$56*$E356)+(Y$88*$E356),0)</f>
        <v>2621</v>
      </c>
      <c r="Z356" s="396">
        <f>ROUND((Z$68*$F356)+(Z$15*'3c CalSAWS DD&amp;I CAP'!$K$157*'2a CalSAWS DD&amp;I'!$E356)+(Z$37*$E356)+(Z$56*$E356)+(Z$88*$E356),0)</f>
        <v>7132</v>
      </c>
      <c r="AA356" s="396">
        <f>ROUND((AA$68*$F356)+(AA$15*'3c CalSAWS DD&amp;I CAP'!$K$157*'2a CalSAWS DD&amp;I'!$E356)+(AA$37*$E356)+(AA$56*$E356)+(AA$88*$E356),0)</f>
        <v>14352</v>
      </c>
      <c r="AB356" s="396">
        <f>ROUND((AB$68*$H356)+(AB$15*'3c CalSAWS DD&amp;I CAP'!$K$252*'2a CalSAWS DD&amp;I'!$G356)+(AB$37*$G356)+(AB$56*$G356)+(AB$88*$G356),0)</f>
        <v>11010</v>
      </c>
      <c r="AC356" s="396">
        <f>ROUND((AC$68*$F356)+(AC$15*'3c CalSAWS DD&amp;I CAP'!$K$157*'2a CalSAWS DD&amp;I'!$E356)+(AC$37*$E356)+(AC$56*$E356)+(AC$88*$E356),0)</f>
        <v>3</v>
      </c>
      <c r="AD356" s="396">
        <f>ROUND((AD$68*$H356)+(AD$15*'3c CalSAWS DD&amp;I CAP'!$K$252*'2a CalSAWS DD&amp;I'!$G356)+(AD$37*$G356)+(AD$56*$G356)+(AD$88*$G356),0)</f>
        <v>353</v>
      </c>
      <c r="AE356" s="396">
        <f>ROUND((AE$68*$F356)+(AE$15*'3c CalSAWS DD&amp;I CAP'!$K$157*'2a CalSAWS DD&amp;I'!$E356)+(AE$37*$E356)+(AE$56*$E356)+(AE$88*$E356),0)</f>
        <v>6</v>
      </c>
      <c r="AF356" s="487">
        <f>ROUNDUP((AF$68*$H356)+(AF$15*'3c CalSAWS DD&amp;I CAP'!$K$252*'2a CalSAWS DD&amp;I'!$G356)+(AF$37*$G356)+(AF$56*$G356)+(AF$88*$G356),0)</f>
        <v>2386</v>
      </c>
      <c r="AG356" s="396">
        <f>ROUND((AG$68*$H356)+(AG$15*'3c CalSAWS DD&amp;I CAP'!$K$252*'2a CalSAWS DD&amp;I'!$G356)+(AG$37*$G356)+(AG$56*$G356)+(AG$88*$G356),0)</f>
        <v>839</v>
      </c>
      <c r="AH356" s="396">
        <f>ROUND((AH$68*$J356)+(AH$15*'3c CalSAWS DD&amp;I CAP'!$K$346*'2a CalSAWS DD&amp;I'!$I356)+(AH$37*$I356)+(AH$56*$I356)+(AH$88*$I356),0)</f>
        <v>243</v>
      </c>
      <c r="AI356" s="396">
        <f>ROUND((AI$68*$H356)+(AI$15*'3c CalSAWS DD&amp;I CAP'!$K$252*'2a CalSAWS DD&amp;I'!$G356)+(AI$37*$G356)+(AI$56*$G356)+(AI$88*$G356),0)</f>
        <v>22</v>
      </c>
      <c r="AJ356" s="396">
        <f>ROUND((AJ$15*'3c CalSAWS DD&amp;I CAP'!$K$346*'2a CalSAWS DD&amp;I'!$I356)+(AJ$37*$I356)+(AJ$56*$I356)+(AJ$88*$I356),0)</f>
        <v>286</v>
      </c>
      <c r="AK356" s="396">
        <f>ROUND((AK$15*'3c CalSAWS DD&amp;I CAP'!$K$252*'2a CalSAWS DD&amp;I'!$G356)+(AK$37*$G356)+(AK$56*$G356)+(AK$88*$G356),0)</f>
        <v>28</v>
      </c>
      <c r="AL356" s="396">
        <f>ROUND((AL$68*$J356)+(AL$15*'3c CalSAWS DD&amp;I CAP'!$K$346*'2a CalSAWS DD&amp;I'!$I356)+(AL$37*$I356)+(AL$56*$I356)+(AL$88*$I356),0)</f>
        <v>314</v>
      </c>
      <c r="AM356" s="396">
        <f>ROUND((AM$68*$J356)+(AM$15*'3c CalSAWS DD&amp;I CAP'!$K$346*'2a CalSAWS DD&amp;I'!$I356)+(AM$37*$I356)+(AM$56*$I356)+(AM$88*$I356),0)</f>
        <v>377</v>
      </c>
      <c r="AN356" s="396">
        <f>ROUND((AN$68*$K356)+(AN$15*'3c CalSAWS DD&amp;I CAP'!$K$346*'2a CalSAWS DD&amp;I'!$K356)+(AN$37*$K356)+(AN$56*$K356)+(AN$88*$K356),0)</f>
        <v>146</v>
      </c>
      <c r="AO356" s="396">
        <f>ROUND((AO$68*$K356)+(AO$15*'3c CalSAWS DD&amp;I CAP'!$K$346*'2a CalSAWS DD&amp;I'!$K356)+(AO$37*$K356)+(AO$56*$K356)+(AO$88*$K356),0)</f>
        <v>17</v>
      </c>
      <c r="AP356" s="396">
        <f>ROUND((AP$68*$K356)+(AP$15*'3c CalSAWS DD&amp;I CAP'!$K$346*'2a CalSAWS DD&amp;I'!$K356)+(AP$37*$K356)+(AP$56*$K356)+(AP$88*$K356),0)</f>
        <v>103</v>
      </c>
      <c r="AQ356" s="396">
        <f>ROUND((AQ$68*$K356)+(AQ$15*'3c CalSAWS DD&amp;I CAP'!$K$346*'2a CalSAWS DD&amp;I'!$K356)+(AQ$37*$K356)+(AQ$56*$K356)+(AQ$88*$K356),0)</f>
        <v>98</v>
      </c>
      <c r="AR356" s="396">
        <f>ROUND((AR$68*$K356)+(AR$15*'3c CalSAWS DD&amp;I CAP'!$K$346*'2a CalSAWS DD&amp;I'!$K356)+(AR$37*$K356)+(AR$56*$K356)+(AR$88*$K356),0)</f>
        <v>80</v>
      </c>
      <c r="AS356" s="396">
        <f>ROUND((AS$68*$K356)+(AS$15*'3c CalSAWS DD&amp;I CAP'!$K$346*'2a CalSAWS DD&amp;I'!$K356)+(AS$37*$K356)+(AS$56*$K356)+(AS$88*$K356),0)</f>
        <v>65</v>
      </c>
      <c r="AT356" s="396">
        <f>ROUND((AT$68*$K356)+(AT$15*'3c CalSAWS DD&amp;I CAP'!$K$346*'2a CalSAWS DD&amp;I'!$K356)+(AT$37*$K356)+(AT$56*$K356)+(AT$88*$K356),0)</f>
        <v>65</v>
      </c>
      <c r="AU356" s="396">
        <f>ROUND((AU$68*$K356)+(AU$15*'3c CalSAWS DD&amp;I CAP'!$K$346*'2a CalSAWS DD&amp;I'!$K356)+(AU$37*$K356)+(AU$56*$K356)+(AU$88*$K356),0)</f>
        <v>3</v>
      </c>
      <c r="AV356" s="396">
        <f>ROUND((AV$68*$K356)+(AV$15*'3c CalSAWS DD&amp;I CAP'!$K$346*'2a CalSAWS DD&amp;I'!$K356)+(AV$37*$K356)+(AV$56*$K356)+(AV$88*$K356),0)</f>
        <v>3</v>
      </c>
      <c r="AW356" s="396">
        <f>ROUND((AW$68*$K356)+(AW$15*'3c CalSAWS DD&amp;I CAP'!$K$346*'2a CalSAWS DD&amp;I'!$K356)+(AW$37*$K356)+(AW$56*$K356)+(AW$88*$K356),0)</f>
        <v>1</v>
      </c>
      <c r="AX356" s="396">
        <f>ROUND((AX$68*$K356)+(AX$15*'3c CalSAWS DD&amp;I CAP'!$K$346*'2a CalSAWS DD&amp;I'!$K356)+(AX$37*$K356)+(AX$56*$K356)+(AX$88*$K356),0)</f>
        <v>2</v>
      </c>
      <c r="AY356" s="396">
        <f>ROUND((AY$68*$K356)+(AY$15*'3c CalSAWS DD&amp;I CAP'!$K$346*'2a CalSAWS DD&amp;I'!$K356)+(AY$37*$K356)+(AY$56*$K356)+(AY$88*$K356),0)</f>
        <v>1</v>
      </c>
      <c r="AZ356" s="396">
        <f>ROUND((AZ$68*$K356)+(AZ$15*'3c CalSAWS DD&amp;I CAP'!$K$346*'2a CalSAWS DD&amp;I'!$K356)+(AZ$37*$K356)+(AZ$56*$K356)+(AZ$88*$K356),0)</f>
        <v>1</v>
      </c>
      <c r="BA356" s="396">
        <f>ROUND((BA$68*$K356)+(BA$15*'3c CalSAWS DD&amp;I CAP'!$K$346*'2a CalSAWS DD&amp;I'!$K356)+(BA$37*$K356)+(BA$56*$K356)+(BA$88*$K356),0)</f>
        <v>1</v>
      </c>
      <c r="BB356" s="396">
        <f>ROUND((BB$68*$K356)+(BB$15*'3c CalSAWS DD&amp;I CAP'!$K$346*'2a CalSAWS DD&amp;I'!$K356)+(BB$37*$K356)+(BB$56*$K356)+(BB$88*$K356),0)</f>
        <v>1</v>
      </c>
      <c r="BC356" s="396">
        <f>ROUND((BC$68*$K356)+(BC$15*'3c CalSAWS DD&amp;I CAP'!$K$346*'2a CalSAWS DD&amp;I'!$K356)+(BC$37*$K356)+(BC$56*$K356)+(BC$88*$K356),0)</f>
        <v>1</v>
      </c>
      <c r="BD356" s="396">
        <f>ROUND((BD$68*$K356)+(BD$15*'3c CalSAWS DD&amp;I CAP'!$K$346*'2a CalSAWS DD&amp;I'!$K356)+(BD$37*$K356)+(BD$56*$K356)+(BD$88*$K356),0)</f>
        <v>1</v>
      </c>
      <c r="BE356" s="396">
        <f>ROUND((BE$68*$K356)+(BE$15*'3c CalSAWS DD&amp;I CAP'!$K$346*'2a CalSAWS DD&amp;I'!$K356)+(BE$37*$K356)+(BE$56*$K356)+(BE$88*$K356),0)</f>
        <v>1</v>
      </c>
      <c r="BF356" s="396">
        <f>ROUND((BF$68*$K356)+(BF$15*'3c CalSAWS DD&amp;I CAP'!$K$346*'2a CalSAWS DD&amp;I'!$K356)+(BF$37*$K356)+(BF$56*$K356)+(BF$88*$K356),0)</f>
        <v>1</v>
      </c>
      <c r="BG356" s="396">
        <f>ROUND((BG$68*$K356)+(BG$15*'3c CalSAWS DD&amp;I CAP'!$K$346*'2a CalSAWS DD&amp;I'!$K356)+(BG$37*$K356)+(BG$56*$K356)+(BG$88*$K356),0)</f>
        <v>1</v>
      </c>
      <c r="BH356" s="396">
        <f>ROUND((BH$68*$K356)+(BH$15*'3c CalSAWS DD&amp;I CAP'!$K$346*'2a CalSAWS DD&amp;I'!$K356)+(BH$37*$K356)+(BH$56*$K356)+(BH$88*$K356),0)</f>
        <v>0</v>
      </c>
      <c r="BI356" s="396">
        <f>ROUND((BI$68*$K356)+(BI$15*'3c CalSAWS DD&amp;I CAP'!$K$346*'2a CalSAWS DD&amp;I'!$K356)+(BI$37*$K356)+(BI$56*$K356)+(BI$88*$K356),0)</f>
        <v>0</v>
      </c>
      <c r="BJ356" s="396">
        <f>ROUND((BJ$68*$K356)+(BJ$15*'3c CalSAWS DD&amp;I CAP'!$K$346*'2a CalSAWS DD&amp;I'!$K356)+(BJ$37*$K356)+(BJ$56*$K356)+(BJ$88*$K356),0)</f>
        <v>0</v>
      </c>
      <c r="BK356" s="396">
        <f>ROUND((BK$68*$K356)+(BK$15*'3c CalSAWS DD&amp;I CAP'!$K$346*'2a CalSAWS DD&amp;I'!$K356)+(BK$37*$K356)+(BK$56*$K356)+(BK$88*$K356),0)</f>
        <v>0</v>
      </c>
      <c r="BL356" s="396">
        <f>ROUND((BL$68*$K356)+(BL$15*'3c CalSAWS DD&amp;I CAP'!$K$346*'2a CalSAWS DD&amp;I'!$K356)+(BL$37*$K356)+(BL$56*$K356)+(BL$88*$K356),0)</f>
        <v>0</v>
      </c>
      <c r="BM356" s="396">
        <f>ROUND((BM$68*$K356)+(BM$15*'3c CalSAWS DD&amp;I CAP'!$K$346*'2a CalSAWS DD&amp;I'!$K356)+(BM$37*$K356)+(BM$56*$K356)+(BM$88*$K356),0)</f>
        <v>0</v>
      </c>
      <c r="BN356" s="396">
        <f>ROUND((BN$68*$K356)+(BN$15*'3c CalSAWS DD&amp;I CAP'!$K$346*'2a CalSAWS DD&amp;I'!$K356)+(BN$37*$K356)+(BN$56*$K356)+(BN$88*$K356),0)</f>
        <v>0</v>
      </c>
      <c r="BO356" s="396">
        <f>ROUND((BO$68*$K356)+(BO$15*'3c CalSAWS DD&amp;I CAP'!$K$346*'2a CalSAWS DD&amp;I'!$K356)+(BO$37*$K356)+(BO$56*$K356)+(BO$88*$K356),0)</f>
        <v>0</v>
      </c>
      <c r="BP356" s="396">
        <f>ROUND((BP$68*$K356)+(BP$15*'3c CalSAWS DD&amp;I CAP'!$K$346*'2a CalSAWS DD&amp;I'!$K356)+(BP$37*$K356)+(BP$56*$K356)+(BP$88*$K356),0)</f>
        <v>0</v>
      </c>
      <c r="BQ356" s="396">
        <f>ROUND((BQ$68*$K356)+(BQ$15*'3c CalSAWS DD&amp;I CAP'!$K$346*'2a CalSAWS DD&amp;I'!$K356)+(BQ$37*$K356)+(BQ$56*$K356)+(BQ$88*$K356),0)</f>
        <v>0</v>
      </c>
      <c r="BR356" s="396">
        <f>ROUND((BR$68*$K356)+(BR$15*'3c CalSAWS DD&amp;I CAP'!$K$346*'2a CalSAWS DD&amp;I'!$K356)+(BR$37*$K356)+(BR$56*$K356)+(BR$88*$K356),0)</f>
        <v>0</v>
      </c>
      <c r="BS356" s="396">
        <f>ROUND((BS$68*$K356)+(BS$15*'3c CalSAWS DD&amp;I CAP'!$K$346*'2a CalSAWS DD&amp;I'!$K356)+(BS$37*$K356)+(BS$56*$K356)+(BS$88*$K356),0)</f>
        <v>0</v>
      </c>
      <c r="BT356" s="396">
        <f>ROUND((BT$68*$K356)+(BT$15*'3c CalSAWS DD&amp;I CAP'!$K$346*'2a CalSAWS DD&amp;I'!$K356)+(BT$37*$K356)+(BT$56*$K356)+(BT$88*$K356),0)</f>
        <v>0</v>
      </c>
      <c r="BU356" s="396">
        <f>ROUND((BU$68*$K356)+(BU$15*'3c CalSAWS DD&amp;I CAP'!$K$346*'2a CalSAWS DD&amp;I'!$K356)+(BU$37*$K356)+(BU$56*$K356)+(BU$88*$K356),0)</f>
        <v>0</v>
      </c>
      <c r="BV356" s="396">
        <f>ROUND((BV$68*$K356)+(BV$15*'3c CalSAWS DD&amp;I CAP'!$K$346*'2a CalSAWS DD&amp;I'!$K356)+(BV$37*$K356)+(BV$56*$K356)+(BV$88*$K356),0)</f>
        <v>0</v>
      </c>
      <c r="BW356" s="396"/>
      <c r="BX356" s="396">
        <f t="shared" si="1057"/>
        <v>43525</v>
      </c>
      <c r="BY356" s="397"/>
      <c r="BZ356" s="397">
        <f t="shared" si="1039"/>
        <v>0</v>
      </c>
      <c r="CA356" s="544">
        <f t="shared" si="1060"/>
        <v>602</v>
      </c>
      <c r="CB356" s="544">
        <f t="shared" si="1060"/>
        <v>1837</v>
      </c>
      <c r="CC356" s="544">
        <f t="shared" si="1060"/>
        <v>24627</v>
      </c>
      <c r="CD356" s="544">
        <f t="shared" si="1060"/>
        <v>14597</v>
      </c>
      <c r="CE356" s="544">
        <f t="shared" si="1060"/>
        <v>1270</v>
      </c>
      <c r="CF356" s="544">
        <f t="shared" si="1058"/>
        <v>583</v>
      </c>
      <c r="CG356" s="544">
        <f t="shared" si="1061"/>
        <v>9</v>
      </c>
      <c r="CH356" s="544">
        <f t="shared" si="1061"/>
        <v>0</v>
      </c>
      <c r="CI356" s="391"/>
      <c r="CJ356" s="544">
        <f t="shared" si="1062"/>
        <v>1268</v>
      </c>
      <c r="CK356" s="544">
        <f t="shared" si="1062"/>
        <v>4314</v>
      </c>
      <c r="CL356" s="544">
        <f t="shared" si="1062"/>
        <v>32856</v>
      </c>
      <c r="CM356" s="544">
        <f t="shared" si="1062"/>
        <v>3804</v>
      </c>
      <c r="CN356" s="544">
        <f t="shared" si="1062"/>
        <v>1135</v>
      </c>
      <c r="CO356" s="544">
        <f t="shared" si="1059"/>
        <v>145</v>
      </c>
      <c r="CP356" s="544">
        <f t="shared" si="1056"/>
        <v>3</v>
      </c>
      <c r="CQ356" s="544">
        <f t="shared" si="1056"/>
        <v>0</v>
      </c>
      <c r="CR356" s="398">
        <f t="shared" si="1042"/>
        <v>0</v>
      </c>
      <c r="CV356" s="390"/>
      <c r="CW356" s="390"/>
      <c r="CX356" s="390"/>
      <c r="CY356" s="390"/>
      <c r="CZ356" s="390"/>
      <c r="DA356" s="390"/>
      <c r="DB356" s="390"/>
      <c r="DC356" s="390"/>
      <c r="DD356" s="390"/>
      <c r="DE356" s="390"/>
      <c r="DF356" s="390"/>
      <c r="DG356" s="390"/>
      <c r="DH356" s="390"/>
      <c r="DI356" s="390"/>
      <c r="DJ356" s="390"/>
      <c r="DK356" s="390"/>
      <c r="DL356" s="390"/>
      <c r="DM356" s="390"/>
      <c r="DN356" s="390"/>
      <c r="DO356" s="390"/>
      <c r="DP356" s="390"/>
      <c r="DQ356" s="390"/>
      <c r="DR356" s="390"/>
      <c r="DS356" s="390"/>
      <c r="DT356" s="390"/>
      <c r="DU356" s="390"/>
      <c r="DV356" s="390"/>
      <c r="DW356" s="390"/>
      <c r="DX356" s="390"/>
      <c r="DY356" s="390"/>
      <c r="DZ356" s="390"/>
      <c r="EA356" s="390"/>
      <c r="EB356" s="390"/>
    </row>
    <row r="357" spans="1:132" ht="14.25" outlineLevel="1">
      <c r="A357" s="543" t="s">
        <v>174</v>
      </c>
      <c r="B357" s="424">
        <v>4.0000000000000002E-4</v>
      </c>
      <c r="C357" s="425">
        <f>'4a 1718 CS PC'!AP55</f>
        <v>4.0000000000000002E-4</v>
      </c>
      <c r="D357" s="425">
        <f>'4a 1718 CS PC'!AR55</f>
        <v>5.0000000000000001E-4</v>
      </c>
      <c r="E357" s="425">
        <f>'4b 1819 CS PC'!$AT55</f>
        <v>4.0000000000000002E-4</v>
      </c>
      <c r="F357" s="425">
        <f>'4b 1819 CS PC'!AQ55</f>
        <v>5.0000000000000001E-4</v>
      </c>
      <c r="G357" s="425">
        <f>'4c 1920 CS PC'!AS55</f>
        <v>4.0000000000000002E-4</v>
      </c>
      <c r="H357" s="425">
        <f>'4c 1920 CS PC'!AP55</f>
        <v>5.0000000000000001E-4</v>
      </c>
      <c r="I357" s="425">
        <f>'4d 2021 CS PC'!AS55</f>
        <v>4.0000000000000002E-4</v>
      </c>
      <c r="J357" s="425">
        <f>'4d 2021 CS PC'!AP55</f>
        <v>5.9999999999999995E-4</v>
      </c>
      <c r="K357" s="425">
        <f>'4e 2122 CS PC'!AB55</f>
        <v>4.0000000000000002E-4</v>
      </c>
      <c r="L357" s="425"/>
      <c r="M357" s="396">
        <f>ROUND((M$68*$D357)+(M$15*'3c CalSAWS DD&amp;I CAP'!$K$64*'2a CalSAWS DD&amp;I'!$B357)+(M$37*$B357)+(M$56*$B357)+(M$88*$B357),0)</f>
        <v>1</v>
      </c>
      <c r="N357" s="396">
        <f>ROUND((N$68*$D357)+(N$15*'3c CalSAWS DD&amp;I CAP'!$K$64*'2a CalSAWS DD&amp;I'!$B357)+(N$37*$B357)+(N$56*$B357)+(N$88*$B357),0)</f>
        <v>114</v>
      </c>
      <c r="O357" s="396">
        <f>ROUND((O$68*$D357)+(O$15*'3c CalSAWS DD&amp;I CAP'!$K$64*'2a CalSAWS DD&amp;I'!$B357)+(O$37*$B357)+(O$56*$B357)+(O$88*$B357),0)</f>
        <v>0</v>
      </c>
      <c r="P357" s="396">
        <f>ROUND((P$68*$D357)+(P$15*'3c CalSAWS DD&amp;I CAP'!$K$64*'2a CalSAWS DD&amp;I'!$C357)+(P$37*$C357)+(P$56*$C357)+(P$88*$C357),0)</f>
        <v>68</v>
      </c>
      <c r="Q357" s="396">
        <f>ROUND((Q$68*$D357)+(Q$15*'3c CalSAWS DD&amp;I CAP'!$K$64*'2a CalSAWS DD&amp;I'!$C357)+(Q$37*$C357)+(Q$56*$C357)+(Q$88*$C357),0)</f>
        <v>65</v>
      </c>
      <c r="R357" s="396">
        <f>ROUND((R$68*$D357)+(R$15*'3c CalSAWS DD&amp;I CAP'!$K$64*'2a CalSAWS DD&amp;I'!$C357)+(R$37*$C357)+(R$56*$C357)+(R$88*$C357),0)</f>
        <v>0</v>
      </c>
      <c r="S357" s="396">
        <f>ROUND((S$68*$D357)+(S$15*'3c CalSAWS DD&amp;I CAP'!$K$64*'2a CalSAWS DD&amp;I'!$C357)+(S$37*$C357)+(S$56*$C357)+(S$88*$C357),0)</f>
        <v>85</v>
      </c>
      <c r="T357" s="396">
        <f t="shared" si="1043"/>
        <v>-4.5503999999999998</v>
      </c>
      <c r="U357" s="396">
        <f t="shared" si="1044"/>
        <v>-2.24E-2</v>
      </c>
      <c r="V357" s="396">
        <f>ROUND((V$68*$D357)+(V$15*'3c CalSAWS DD&amp;I CAP'!$K$64*'2a CalSAWS DD&amp;I'!$C357)+(V$37*$C357)+(V$56*$C357)+(V$88*$C357),0)</f>
        <v>154</v>
      </c>
      <c r="W357" s="396">
        <f>ROUND((W$68*$F357)+(W$15*'3c CalSAWS DD&amp;I CAP'!$K$157*'2a CalSAWS DD&amp;I'!$E357)+(W$37*$E357)+(W$56*$E357)+(W$88*$E357),0)</f>
        <v>99</v>
      </c>
      <c r="X357" s="396">
        <f>ROUND((X$68*$D357)+(X$15*'3c CalSAWS DD&amp;I CAP'!$K$64*'2a CalSAWS DD&amp;I'!$C357)+(X$37*$C357)+(X$56*$C357)+(X$88*$C357),0)</f>
        <v>0</v>
      </c>
      <c r="Y357" s="396">
        <f>ROUND((Y$68*$F357)+(Y$15*'3c CalSAWS DD&amp;I CAP'!$K$157*'2a CalSAWS DD&amp;I'!$E357)+(Y$37*$E357)+(Y$56*$E357)+(Y$88*$E357),0)</f>
        <v>456</v>
      </c>
      <c r="Z357" s="487">
        <f>ROUNDUP((Z$68*$F357)+(Z$15*'3c CalSAWS DD&amp;I CAP'!$K$157*'2a CalSAWS DD&amp;I'!$E357)+(Z$37*$E357)+(Z$56*$E357)+(Z$88*$E357),0)</f>
        <v>1210</v>
      </c>
      <c r="AA357" s="396">
        <f>ROUND((AA$68*$F357)+(AA$15*'3c CalSAWS DD&amp;I CAP'!$K$157*'2a CalSAWS DD&amp;I'!$E357)+(AA$37*$E357)+(AA$56*$E357)+(AA$88*$E357),0)</f>
        <v>2411</v>
      </c>
      <c r="AB357" s="396">
        <f>ROUND((AB$68*$H357)+(AB$15*'3c CalSAWS DD&amp;I CAP'!$K$252*'2a CalSAWS DD&amp;I'!$G357)+(AB$37*$G357)+(AB$56*$G357)+(AB$88*$G357),0)</f>
        <v>1845</v>
      </c>
      <c r="AC357" s="396">
        <f>ROUND((AC$68*$F357)+(AC$15*'3c CalSAWS DD&amp;I CAP'!$K$157*'2a CalSAWS DD&amp;I'!$E357)+(AC$37*$E357)+(AC$56*$E357)+(AC$88*$E357),0)</f>
        <v>1</v>
      </c>
      <c r="AD357" s="396">
        <f>ROUND((AD$68*$H357)+(AD$15*'3c CalSAWS DD&amp;I CAP'!$K$252*'2a CalSAWS DD&amp;I'!$G357)+(AD$37*$G357)+(AD$56*$G357)+(AD$88*$G357),0)</f>
        <v>67</v>
      </c>
      <c r="AE357" s="396">
        <f>ROUND((AE$68*$F357)+(AE$15*'3c CalSAWS DD&amp;I CAP'!$K$157*'2a CalSAWS DD&amp;I'!$E357)+(AE$37*$E357)+(AE$56*$E357)+(AE$88*$E357),0)</f>
        <v>1</v>
      </c>
      <c r="AF357" s="396">
        <f>ROUND((AF$68*$H357)+(AF$15*'3c CalSAWS DD&amp;I CAP'!$K$252*'2a CalSAWS DD&amp;I'!$G357)+(AF$37*$G357)+(AF$56*$G357)+(AF$88*$G357),0)</f>
        <v>405</v>
      </c>
      <c r="AG357" s="396">
        <f>ROUND((AG$68*$H357)+(AG$15*'3c CalSAWS DD&amp;I CAP'!$K$252*'2a CalSAWS DD&amp;I'!$G357)+(AG$37*$G357)+(AG$56*$G357)+(AG$88*$G357),0)</f>
        <v>154</v>
      </c>
      <c r="AH357" s="396">
        <f>ROUND((AH$68*$J357)+(AH$15*'3c CalSAWS DD&amp;I CAP'!$K$346*'2a CalSAWS DD&amp;I'!$I357)+(AH$37*$I357)+(AH$56*$I357)+(AH$88*$I357),0)</f>
        <v>46</v>
      </c>
      <c r="AI357" s="396">
        <f>ROUND((AI$68*$H357)+(AI$15*'3c CalSAWS DD&amp;I CAP'!$K$252*'2a CalSAWS DD&amp;I'!$G357)+(AI$37*$G357)+(AI$56*$G357)+(AI$88*$G357),0)</f>
        <v>4</v>
      </c>
      <c r="AJ357" s="396">
        <f>ROUND((AJ$15*'3c CalSAWS DD&amp;I CAP'!$K$346*'2a CalSAWS DD&amp;I'!$I357)+(AJ$37*$I357)+(AJ$56*$I357)+(AJ$88*$I357),0)</f>
        <v>55</v>
      </c>
      <c r="AK357" s="396">
        <f>ROUND((AK$15*'3c CalSAWS DD&amp;I CAP'!$K$252*'2a CalSAWS DD&amp;I'!$G357)+(AK$37*$G357)+(AK$56*$G357)+(AK$88*$G357),0)</f>
        <v>5</v>
      </c>
      <c r="AL357" s="396">
        <f>ROUND((AL$68*$J357)+(AL$15*'3c CalSAWS DD&amp;I CAP'!$K$346*'2a CalSAWS DD&amp;I'!$I357)+(AL$37*$I357)+(AL$56*$I357)+(AL$88*$I357),0)</f>
        <v>60</v>
      </c>
      <c r="AM357" s="396">
        <f>ROUND((AM$68*$J357)+(AM$15*'3c CalSAWS DD&amp;I CAP'!$K$346*'2a CalSAWS DD&amp;I'!$I357)+(AM$37*$I357)+(AM$56*$I357)+(AM$88*$I357),0)</f>
        <v>72</v>
      </c>
      <c r="AN357" s="396">
        <f>ROUND((AN$68*$K357)+(AN$15*'3c CalSAWS DD&amp;I CAP'!$K$346*'2a CalSAWS DD&amp;I'!$K357)+(AN$37*$K357)+(AN$56*$K357)+(AN$88*$K357),0)</f>
        <v>28</v>
      </c>
      <c r="AO357" s="396">
        <f>ROUND((AO$68*$K357)+(AO$15*'3c CalSAWS DD&amp;I CAP'!$K$346*'2a CalSAWS DD&amp;I'!$K357)+(AO$37*$K357)+(AO$56*$K357)+(AO$88*$K357),0)</f>
        <v>3</v>
      </c>
      <c r="AP357" s="396">
        <f>ROUND((AP$68*$K357)+(AP$15*'3c CalSAWS DD&amp;I CAP'!$K$346*'2a CalSAWS DD&amp;I'!$K357)+(AP$37*$K357)+(AP$56*$K357)+(AP$88*$K357),0)</f>
        <v>20</v>
      </c>
      <c r="AQ357" s="396">
        <f>ROUND((AQ$68*$K357)+(AQ$15*'3c CalSAWS DD&amp;I CAP'!$K$346*'2a CalSAWS DD&amp;I'!$K357)+(AQ$37*$K357)+(AQ$56*$K357)+(AQ$88*$K357),0)</f>
        <v>19</v>
      </c>
      <c r="AR357" s="396">
        <f>ROUND((AR$68*$K357)+(AR$15*'3c CalSAWS DD&amp;I CAP'!$K$346*'2a CalSAWS DD&amp;I'!$K357)+(AR$37*$K357)+(AR$56*$K357)+(AR$88*$K357),0)</f>
        <v>15</v>
      </c>
      <c r="AS357" s="396">
        <f>ROUND((AS$68*$K357)+(AS$15*'3c CalSAWS DD&amp;I CAP'!$K$346*'2a CalSAWS DD&amp;I'!$K357)+(AS$37*$K357)+(AS$56*$K357)+(AS$88*$K357),0)</f>
        <v>12</v>
      </c>
      <c r="AT357" s="396">
        <f>ROUND((AT$68*$K357)+(AT$15*'3c CalSAWS DD&amp;I CAP'!$K$346*'2a CalSAWS DD&amp;I'!$K357)+(AT$37*$K357)+(AT$56*$K357)+(AT$88*$K357),0)</f>
        <v>12</v>
      </c>
      <c r="AU357" s="396">
        <f>ROUND((AU$68*$K357)+(AU$15*'3c CalSAWS DD&amp;I CAP'!$K$346*'2a CalSAWS DD&amp;I'!$K357)+(AU$37*$K357)+(AU$56*$K357)+(AU$88*$K357),0)</f>
        <v>1</v>
      </c>
      <c r="AV357" s="396">
        <f>ROUND((AV$68*$K357)+(AV$15*'3c CalSAWS DD&amp;I CAP'!$K$346*'2a CalSAWS DD&amp;I'!$K357)+(AV$37*$K357)+(AV$56*$K357)+(AV$88*$K357),0)</f>
        <v>0</v>
      </c>
      <c r="AW357" s="396">
        <f>ROUND((AW$68*$K357)+(AW$15*'3c CalSAWS DD&amp;I CAP'!$K$346*'2a CalSAWS DD&amp;I'!$K357)+(AW$37*$K357)+(AW$56*$K357)+(AW$88*$K357),0)</f>
        <v>0</v>
      </c>
      <c r="AX357" s="396">
        <f>ROUND((AX$68*$K357)+(AX$15*'3c CalSAWS DD&amp;I CAP'!$K$346*'2a CalSAWS DD&amp;I'!$K357)+(AX$37*$K357)+(AX$56*$K357)+(AX$88*$K357),0)</f>
        <v>0</v>
      </c>
      <c r="AY357" s="396">
        <f>ROUND((AY$68*$K357)+(AY$15*'3c CalSAWS DD&amp;I CAP'!$K$346*'2a CalSAWS DD&amp;I'!$K357)+(AY$37*$K357)+(AY$56*$K357)+(AY$88*$K357),0)</f>
        <v>0</v>
      </c>
      <c r="AZ357" s="396">
        <f>ROUND((AZ$68*$K357)+(AZ$15*'3c CalSAWS DD&amp;I CAP'!$K$346*'2a CalSAWS DD&amp;I'!$K357)+(AZ$37*$K357)+(AZ$56*$K357)+(AZ$88*$K357),0)</f>
        <v>0</v>
      </c>
      <c r="BA357" s="396">
        <f>ROUND((BA$68*$K357)+(BA$15*'3c CalSAWS DD&amp;I CAP'!$K$346*'2a CalSAWS DD&amp;I'!$K357)+(BA$37*$K357)+(BA$56*$K357)+(BA$88*$K357),0)</f>
        <v>0</v>
      </c>
      <c r="BB357" s="396">
        <f>ROUND((BB$68*$K357)+(BB$15*'3c CalSAWS DD&amp;I CAP'!$K$346*'2a CalSAWS DD&amp;I'!$K357)+(BB$37*$K357)+(BB$56*$K357)+(BB$88*$K357),0)</f>
        <v>0</v>
      </c>
      <c r="BC357" s="396">
        <f>ROUND((BC$68*$K357)+(BC$15*'3c CalSAWS DD&amp;I CAP'!$K$346*'2a CalSAWS DD&amp;I'!$K357)+(BC$37*$K357)+(BC$56*$K357)+(BC$88*$K357),0)</f>
        <v>0</v>
      </c>
      <c r="BD357" s="396">
        <f>ROUND((BD$68*$K357)+(BD$15*'3c CalSAWS DD&amp;I CAP'!$K$346*'2a CalSAWS DD&amp;I'!$K357)+(BD$37*$K357)+(BD$56*$K357)+(BD$88*$K357),0)</f>
        <v>0</v>
      </c>
      <c r="BE357" s="396">
        <f>ROUND((BE$68*$K357)+(BE$15*'3c CalSAWS DD&amp;I CAP'!$K$346*'2a CalSAWS DD&amp;I'!$K357)+(BE$37*$K357)+(BE$56*$K357)+(BE$88*$K357),0)</f>
        <v>0</v>
      </c>
      <c r="BF357" s="396">
        <f>ROUND((BF$68*$K357)+(BF$15*'3c CalSAWS DD&amp;I CAP'!$K$346*'2a CalSAWS DD&amp;I'!$K357)+(BF$37*$K357)+(BF$56*$K357)+(BF$88*$K357),0)</f>
        <v>0</v>
      </c>
      <c r="BG357" s="396">
        <f>ROUND((BG$68*$K357)+(BG$15*'3c CalSAWS DD&amp;I CAP'!$K$346*'2a CalSAWS DD&amp;I'!$K357)+(BG$37*$K357)+(BG$56*$K357)+(BG$88*$K357),0)</f>
        <v>0</v>
      </c>
      <c r="BH357" s="396">
        <f>ROUND((BH$68*$K357)+(BH$15*'3c CalSAWS DD&amp;I CAP'!$K$346*'2a CalSAWS DD&amp;I'!$K357)+(BH$37*$K357)+(BH$56*$K357)+(BH$88*$K357),0)</f>
        <v>0</v>
      </c>
      <c r="BI357" s="396">
        <f>ROUND((BI$68*$K357)+(BI$15*'3c CalSAWS DD&amp;I CAP'!$K$346*'2a CalSAWS DD&amp;I'!$K357)+(BI$37*$K357)+(BI$56*$K357)+(BI$88*$K357),0)</f>
        <v>0</v>
      </c>
      <c r="BJ357" s="396">
        <f>ROUND((BJ$68*$K357)+(BJ$15*'3c CalSAWS DD&amp;I CAP'!$K$346*'2a CalSAWS DD&amp;I'!$K357)+(BJ$37*$K357)+(BJ$56*$K357)+(BJ$88*$K357),0)</f>
        <v>0</v>
      </c>
      <c r="BK357" s="396">
        <f>ROUND((BK$68*$K357)+(BK$15*'3c CalSAWS DD&amp;I CAP'!$K$346*'2a CalSAWS DD&amp;I'!$K357)+(BK$37*$K357)+(BK$56*$K357)+(BK$88*$K357),0)</f>
        <v>0</v>
      </c>
      <c r="BL357" s="396">
        <f>ROUND((BL$68*$K357)+(BL$15*'3c CalSAWS DD&amp;I CAP'!$K$346*'2a CalSAWS DD&amp;I'!$K357)+(BL$37*$K357)+(BL$56*$K357)+(BL$88*$K357),0)</f>
        <v>0</v>
      </c>
      <c r="BM357" s="396">
        <f>ROUND((BM$68*$K357)+(BM$15*'3c CalSAWS DD&amp;I CAP'!$K$346*'2a CalSAWS DD&amp;I'!$K357)+(BM$37*$K357)+(BM$56*$K357)+(BM$88*$K357),0)</f>
        <v>0</v>
      </c>
      <c r="BN357" s="396">
        <f>ROUND((BN$68*$K357)+(BN$15*'3c CalSAWS DD&amp;I CAP'!$K$346*'2a CalSAWS DD&amp;I'!$K357)+(BN$37*$K357)+(BN$56*$K357)+(BN$88*$K357),0)</f>
        <v>0</v>
      </c>
      <c r="BO357" s="396">
        <f>ROUND((BO$68*$K357)+(BO$15*'3c CalSAWS DD&amp;I CAP'!$K$346*'2a CalSAWS DD&amp;I'!$K357)+(BO$37*$K357)+(BO$56*$K357)+(BO$88*$K357),0)</f>
        <v>0</v>
      </c>
      <c r="BP357" s="396">
        <f>ROUND((BP$68*$K357)+(BP$15*'3c CalSAWS DD&amp;I CAP'!$K$346*'2a CalSAWS DD&amp;I'!$K357)+(BP$37*$K357)+(BP$56*$K357)+(BP$88*$K357),0)</f>
        <v>0</v>
      </c>
      <c r="BQ357" s="396">
        <f>ROUND((BQ$68*$K357)+(BQ$15*'3c CalSAWS DD&amp;I CAP'!$K$346*'2a CalSAWS DD&amp;I'!$K357)+(BQ$37*$K357)+(BQ$56*$K357)+(BQ$88*$K357),0)</f>
        <v>0</v>
      </c>
      <c r="BR357" s="396">
        <f>ROUND((BR$68*$K357)+(BR$15*'3c CalSAWS DD&amp;I CAP'!$K$346*'2a CalSAWS DD&amp;I'!$K357)+(BR$37*$K357)+(BR$56*$K357)+(BR$88*$K357),0)</f>
        <v>0</v>
      </c>
      <c r="BS357" s="396">
        <f>ROUND((BS$68*$K357)+(BS$15*'3c CalSAWS DD&amp;I CAP'!$K$346*'2a CalSAWS DD&amp;I'!$K357)+(BS$37*$K357)+(BS$56*$K357)+(BS$88*$K357),0)</f>
        <v>0</v>
      </c>
      <c r="BT357" s="396">
        <f>ROUND((BT$68*$K357)+(BT$15*'3c CalSAWS DD&amp;I CAP'!$K$346*'2a CalSAWS DD&amp;I'!$K357)+(BT$37*$K357)+(BT$56*$K357)+(BT$88*$K357),0)</f>
        <v>0</v>
      </c>
      <c r="BU357" s="396">
        <f>ROUND((BU$68*$K357)+(BU$15*'3c CalSAWS DD&amp;I CAP'!$K$346*'2a CalSAWS DD&amp;I'!$K357)+(BU$37*$K357)+(BU$56*$K357)+(BU$88*$K357),0)</f>
        <v>0</v>
      </c>
      <c r="BV357" s="396">
        <f>ROUND((BV$68*$K357)+(BV$15*'3c CalSAWS DD&amp;I CAP'!$K$346*'2a CalSAWS DD&amp;I'!$K357)+(BV$37*$K357)+(BV$56*$K357)+(BV$88*$K357),0)</f>
        <v>0</v>
      </c>
      <c r="BW357" s="396"/>
      <c r="BX357" s="396">
        <f t="shared" si="1057"/>
        <v>7483</v>
      </c>
      <c r="BY357" s="397"/>
      <c r="BZ357" s="397">
        <f t="shared" si="1039"/>
        <v>0</v>
      </c>
      <c r="CA357" s="544">
        <f t="shared" ref="CA357:CE363" si="1063">ROUND(SUMIF($M$1:$BV$1,CA$1,$M357:$BV357),0)</f>
        <v>115</v>
      </c>
      <c r="CB357" s="544">
        <f t="shared" si="1063"/>
        <v>367</v>
      </c>
      <c r="CC357" s="544">
        <f t="shared" si="1063"/>
        <v>4176</v>
      </c>
      <c r="CD357" s="544">
        <f t="shared" si="1063"/>
        <v>2473</v>
      </c>
      <c r="CE357" s="544">
        <f t="shared" si="1063"/>
        <v>242</v>
      </c>
      <c r="CF357" s="544">
        <f t="shared" si="1058"/>
        <v>110</v>
      </c>
      <c r="CG357" s="544">
        <f t="shared" si="1061"/>
        <v>0</v>
      </c>
      <c r="CH357" s="544">
        <f t="shared" si="1061"/>
        <v>0</v>
      </c>
      <c r="CI357" s="391"/>
      <c r="CJ357" s="544">
        <f t="shared" si="1062"/>
        <v>248</v>
      </c>
      <c r="CK357" s="544">
        <f t="shared" si="1062"/>
        <v>789</v>
      </c>
      <c r="CL357" s="544">
        <f t="shared" si="1062"/>
        <v>5535</v>
      </c>
      <c r="CM357" s="544">
        <f t="shared" si="1062"/>
        <v>669</v>
      </c>
      <c r="CN357" s="544">
        <f t="shared" si="1062"/>
        <v>217</v>
      </c>
      <c r="CO357" s="544">
        <f t="shared" si="1059"/>
        <v>25</v>
      </c>
      <c r="CP357" s="544">
        <f t="shared" si="1056"/>
        <v>0</v>
      </c>
      <c r="CQ357" s="544">
        <f t="shared" si="1056"/>
        <v>0</v>
      </c>
      <c r="CR357" s="398">
        <f t="shared" si="1042"/>
        <v>0</v>
      </c>
      <c r="CV357" s="390"/>
      <c r="CW357" s="390"/>
      <c r="CX357" s="390"/>
      <c r="CY357" s="390"/>
      <c r="CZ357" s="390"/>
      <c r="DA357" s="390"/>
      <c r="DB357" s="390"/>
      <c r="DC357" s="390"/>
      <c r="DD357" s="390"/>
      <c r="DE357" s="390"/>
      <c r="DF357" s="390"/>
      <c r="DG357" s="390"/>
      <c r="DH357" s="390"/>
      <c r="DI357" s="390"/>
      <c r="DJ357" s="390"/>
      <c r="DK357" s="390"/>
      <c r="DL357" s="390"/>
      <c r="DM357" s="390"/>
      <c r="DN357" s="390"/>
      <c r="DO357" s="390"/>
      <c r="DP357" s="390"/>
      <c r="DQ357" s="390"/>
      <c r="DR357" s="390"/>
      <c r="DS357" s="390"/>
      <c r="DT357" s="390"/>
      <c r="DU357" s="390"/>
      <c r="DV357" s="390"/>
      <c r="DW357" s="390"/>
      <c r="DX357" s="390"/>
      <c r="DY357" s="390"/>
      <c r="DZ357" s="390"/>
      <c r="EA357" s="390"/>
      <c r="EB357" s="390"/>
    </row>
    <row r="358" spans="1:132" ht="14.25" outlineLevel="1">
      <c r="A358" s="543" t="s">
        <v>175</v>
      </c>
      <c r="B358" s="424">
        <v>2.1700000000000001E-2</v>
      </c>
      <c r="C358" s="425">
        <f>'4a 1718 CS PC'!AP56</f>
        <v>2.1899999999999999E-2</v>
      </c>
      <c r="D358" s="425">
        <f>'4a 1718 CS PC'!AR56</f>
        <v>3.0800000000000001E-2</v>
      </c>
      <c r="E358" s="425">
        <f>'4b 1819 CS PC'!$AT56</f>
        <v>2.1899999999999999E-2</v>
      </c>
      <c r="F358" s="425">
        <f>'4b 1819 CS PC'!AQ56</f>
        <v>3.1199999999999999E-2</v>
      </c>
      <c r="G358" s="425">
        <f>'4c 1920 CS PC'!AS56</f>
        <v>2.1899999999999999E-2</v>
      </c>
      <c r="H358" s="425">
        <f>'4c 1920 CS PC'!AP56</f>
        <v>3.1199999999999999E-2</v>
      </c>
      <c r="I358" s="425">
        <f>'4d 2021 CS PC'!AS56</f>
        <v>2.07E-2</v>
      </c>
      <c r="J358" s="425">
        <f>'4d 2021 CS PC'!AP56</f>
        <v>2.9399999999999999E-2</v>
      </c>
      <c r="K358" s="425">
        <f>'4e 2122 CS PC'!AB56</f>
        <v>2.07E-2</v>
      </c>
      <c r="L358" s="425"/>
      <c r="M358" s="396">
        <f>ROUND((M$68*$D358)+(M$15*'3c CalSAWS DD&amp;I CAP'!$K$64*'2a CalSAWS DD&amp;I'!$B358)+(M$37*$B358)+(M$56*$B358)+(M$88*$B358),0)</f>
        <v>33</v>
      </c>
      <c r="N358" s="487">
        <f>ROUNDUP((N$68*$D358)+(N$15*'3c CalSAWS DD&amp;I CAP'!$K$64*'2a CalSAWS DD&amp;I'!$B358)+(N$37*$B358)+(N$56*$B358)+(N$88*$B358),0)</f>
        <v>6192</v>
      </c>
      <c r="O358" s="396">
        <f>ROUND((O$68*$D358)+(O$15*'3c CalSAWS DD&amp;I CAP'!$K$64*'2a CalSAWS DD&amp;I'!$B358)+(O$37*$B358)+(O$56*$B358)+(O$88*$B358),0)</f>
        <v>6</v>
      </c>
      <c r="P358" s="396">
        <f>ROUND((P$68*$D358)+(P$15*'3c CalSAWS DD&amp;I CAP'!$K$64*'2a CalSAWS DD&amp;I'!$C358)+(P$37*$C358)+(P$56*$C358)+(P$88*$C358),0)</f>
        <v>3743</v>
      </c>
      <c r="Q358" s="396">
        <f>ROUND((Q$68*$D358)+(Q$15*'3c CalSAWS DD&amp;I CAP'!$K$64*'2a CalSAWS DD&amp;I'!$C358)+(Q$37*$C358)+(Q$56*$C358)+(Q$88*$C358),0)</f>
        <v>3531</v>
      </c>
      <c r="R358" s="396">
        <f>ROUND((R$68*$D358)+(R$15*'3c CalSAWS DD&amp;I CAP'!$K$64*'2a CalSAWS DD&amp;I'!$C358)+(R$37*$C358)+(R$56*$C358)+(R$88*$C358),0)</f>
        <v>0</v>
      </c>
      <c r="S358" s="396">
        <f>ROUND((S$68*$D358)+(S$15*'3c CalSAWS DD&amp;I CAP'!$K$64*'2a CalSAWS DD&amp;I'!$C358)+(S$37*$C358)+(S$56*$C358)+(S$88*$C358),0)</f>
        <v>4638</v>
      </c>
      <c r="T358" s="396">
        <f t="shared" si="1043"/>
        <v>-249.1344</v>
      </c>
      <c r="U358" s="396">
        <f t="shared" si="1044"/>
        <v>-1.2263999999999999</v>
      </c>
      <c r="V358" s="396">
        <f>ROUND((V$68*$D358)+(V$15*'3c CalSAWS DD&amp;I CAP'!$K$64*'2a CalSAWS DD&amp;I'!$C358)+(V$37*$C358)+(V$56*$C358)+(V$88*$C358),0)</f>
        <v>8434</v>
      </c>
      <c r="W358" s="396">
        <f>ROUND((W$68*$F358)+(W$15*'3c CalSAWS DD&amp;I CAP'!$K$157*'2a CalSAWS DD&amp;I'!$E358)+(W$37*$E358)+(W$56*$E358)+(W$88*$E358),0)</f>
        <v>5442</v>
      </c>
      <c r="X358" s="396">
        <f>ROUND((X$68*$D358)+(X$15*'3c CalSAWS DD&amp;I CAP'!$K$64*'2a CalSAWS DD&amp;I'!$C358)+(X$37*$C358)+(X$56*$C358)+(X$88*$C358),0)</f>
        <v>2</v>
      </c>
      <c r="Y358" s="396">
        <f>ROUND((Y$68*$F358)+(Y$15*'3c CalSAWS DD&amp;I CAP'!$K$157*'2a CalSAWS DD&amp;I'!$E358)+(Y$37*$E358)+(Y$56*$E358)+(Y$88*$E358),0)</f>
        <v>27275</v>
      </c>
      <c r="Z358" s="396">
        <f>ROUND((Z$68*$F358)+(Z$15*'3c CalSAWS DD&amp;I CAP'!$K$157*'2a CalSAWS DD&amp;I'!$E358)+(Z$37*$E358)+(Z$56*$E358)+(Z$88*$E358),0)</f>
        <v>74197</v>
      </c>
      <c r="AA358" s="396">
        <f>ROUND((AA$68*$F358)+(AA$15*'3c CalSAWS DD&amp;I CAP'!$K$157*'2a CalSAWS DD&amp;I'!$E358)+(AA$37*$E358)+(AA$56*$E358)+(AA$88*$E358),0)</f>
        <v>149279</v>
      </c>
      <c r="AB358" s="396">
        <f>ROUND((AB$68*$H358)+(AB$15*'3c CalSAWS DD&amp;I CAP'!$K$252*'2a CalSAWS DD&amp;I'!$G358)+(AB$37*$G358)+(AB$56*$G358)+(AB$88*$G358),0)</f>
        <v>114513</v>
      </c>
      <c r="AC358" s="396">
        <f>ROUND((AC$68*$F358)+(AC$15*'3c CalSAWS DD&amp;I CAP'!$K$157*'2a CalSAWS DD&amp;I'!$E358)+(AC$37*$E358)+(AC$56*$E358)+(AC$88*$E358),0)</f>
        <v>36</v>
      </c>
      <c r="AD358" s="396">
        <f>ROUND((AD$68*$H358)+(AD$15*'3c CalSAWS DD&amp;I CAP'!$K$252*'2a CalSAWS DD&amp;I'!$G358)+(AD$37*$G358)+(AD$56*$G358)+(AD$88*$G358),0)</f>
        <v>3685</v>
      </c>
      <c r="AE358" s="396">
        <f>ROUND((AE$68*$F358)+(AE$15*'3c CalSAWS DD&amp;I CAP'!$K$157*'2a CalSAWS DD&amp;I'!$E358)+(AE$37*$E358)+(AE$56*$E358)+(AE$88*$E358),0)</f>
        <v>59</v>
      </c>
      <c r="AF358" s="396">
        <f>ROUND((AF$68*$H358)+(AF$15*'3c CalSAWS DD&amp;I CAP'!$K$252*'2a CalSAWS DD&amp;I'!$G358)+(AF$37*$G358)+(AF$56*$G358)+(AF$88*$G358),0)</f>
        <v>24816</v>
      </c>
      <c r="AG358" s="396">
        <f>ROUND((AG$68*$H358)+(AG$15*'3c CalSAWS DD&amp;I CAP'!$K$252*'2a CalSAWS DD&amp;I'!$G358)+(AG$37*$G358)+(AG$56*$G358)+(AG$88*$G358),0)</f>
        <v>8744</v>
      </c>
      <c r="AH358" s="396">
        <f>ROUND((AH$68*$J358)+(AH$15*'3c CalSAWS DD&amp;I CAP'!$K$346*'2a CalSAWS DD&amp;I'!$I358)+(AH$37*$I358)+(AH$56*$I358)+(AH$88*$I358),0)</f>
        <v>2396</v>
      </c>
      <c r="AI358" s="396">
        <f>ROUND((AI$68*$H358)+(AI$15*'3c CalSAWS DD&amp;I CAP'!$K$252*'2a CalSAWS DD&amp;I'!$G358)+(AI$37*$G358)+(AI$56*$G358)+(AI$88*$G358),0)</f>
        <v>225</v>
      </c>
      <c r="AJ358" s="396">
        <f>ROUND((AJ$15*'3c CalSAWS DD&amp;I CAP'!$K$346*'2a CalSAWS DD&amp;I'!$I358)+(AJ$37*$I358)+(AJ$56*$I358)+(AJ$88*$I358),0)</f>
        <v>2824</v>
      </c>
      <c r="AK358" s="396">
        <f>ROUND((AK$15*'3c CalSAWS DD&amp;I CAP'!$K$252*'2a CalSAWS DD&amp;I'!$G358)+(AK$37*$G358)+(AK$56*$G358)+(AK$88*$G358),0)</f>
        <v>296</v>
      </c>
      <c r="AL358" s="487">
        <f>ROUNDDOWN((AL$68*$J358)+(AL$15*'3c CalSAWS DD&amp;I CAP'!$K$346*'2a CalSAWS DD&amp;I'!$I358)+(AL$37*$I358)+(AL$56*$I358)+(AL$88*$I358),0)</f>
        <v>3091</v>
      </c>
      <c r="AM358" s="487">
        <f>ROUNDDOWN((AM$68*$J358)+(AM$15*'3c CalSAWS DD&amp;I CAP'!$K$346*'2a CalSAWS DD&amp;I'!$I358)+(AM$37*$I358)+(AM$56*$I358)+(AM$88*$I358),0)</f>
        <v>3716</v>
      </c>
      <c r="AN358" s="396">
        <f>ROUND((AN$68*$K358)+(AN$15*'3c CalSAWS DD&amp;I CAP'!$K$346*'2a CalSAWS DD&amp;I'!$K358)+(AN$37*$K358)+(AN$56*$K358)+(AN$88*$K358),0)</f>
        <v>1434</v>
      </c>
      <c r="AO358" s="396">
        <f>ROUND((AO$68*$K358)+(AO$15*'3c CalSAWS DD&amp;I CAP'!$K$346*'2a CalSAWS DD&amp;I'!$K358)+(AO$37*$K358)+(AO$56*$K358)+(AO$88*$K358),0)</f>
        <v>168</v>
      </c>
      <c r="AP358" s="487">
        <f>ROUNDDOWN((AP$68*$K358)+(AP$15*'3c CalSAWS DD&amp;I CAP'!$K$346*'2a CalSAWS DD&amp;I'!$K358)+(AP$37*$K358)+(AP$56*$K358)+(AP$88*$K358),0)</f>
        <v>1012</v>
      </c>
      <c r="AQ358" s="487">
        <f>ROUNDDOWN((AQ$68*$K358)+(AQ$15*'3c CalSAWS DD&amp;I CAP'!$K$346*'2a CalSAWS DD&amp;I'!$K358)+(AQ$37*$K358)+(AQ$56*$K358)+(AQ$88*$K358),0)</f>
        <v>969</v>
      </c>
      <c r="AR358" s="487">
        <f>ROUNDUP((AR$68*$K358)+(AR$15*'3c CalSAWS DD&amp;I CAP'!$K$346*'2a CalSAWS DD&amp;I'!$K358)+(AR$37*$K358)+(AR$56*$K358)+(AR$88*$K358),0)</f>
        <v>786</v>
      </c>
      <c r="AS358" s="396">
        <f>ROUND((AS$68*$K358)+(AS$15*'3c CalSAWS DD&amp;I CAP'!$K$346*'2a CalSAWS DD&amp;I'!$K358)+(AS$37*$K358)+(AS$56*$K358)+(AS$88*$K358),0)</f>
        <v>642</v>
      </c>
      <c r="AT358" s="396">
        <f>ROUND((AT$68*$K358)+(AT$15*'3c CalSAWS DD&amp;I CAP'!$K$346*'2a CalSAWS DD&amp;I'!$K358)+(AT$37*$K358)+(AT$56*$K358)+(AT$88*$K358),0)</f>
        <v>640</v>
      </c>
      <c r="AU358" s="396">
        <f>ROUND((AU$68*$K358)+(AU$15*'3c CalSAWS DD&amp;I CAP'!$K$346*'2a CalSAWS DD&amp;I'!$K358)+(AU$37*$K358)+(AU$56*$K358)+(AU$88*$K358),0)</f>
        <v>33</v>
      </c>
      <c r="AV358" s="396">
        <f>ROUND((AV$68*$K358)+(AV$15*'3c CalSAWS DD&amp;I CAP'!$K$346*'2a CalSAWS DD&amp;I'!$K358)+(AV$37*$K358)+(AV$56*$K358)+(AV$88*$K358),0)</f>
        <v>25</v>
      </c>
      <c r="AW358" s="487">
        <f>ROUNDUP((AW$68*$K358)+(AW$15*'3c CalSAWS DD&amp;I CAP'!$K$346*'2a CalSAWS DD&amp;I'!$K358)+(AW$37*$K358)+(AW$56*$K358)+(AW$88*$K358),0)</f>
        <v>15</v>
      </c>
      <c r="AX358" s="487">
        <f>ROUNDDOWN((AX$68*$K358)+(AX$15*'3c CalSAWS DD&amp;I CAP'!$K$346*'2a CalSAWS DD&amp;I'!$K358)+(AX$37*$K358)+(AX$56*$K358)+(AX$88*$K358),0)</f>
        <v>16</v>
      </c>
      <c r="AY358" s="396">
        <f>ROUND((AY$68*$K358)+(AY$15*'3c CalSAWS DD&amp;I CAP'!$K$346*'2a CalSAWS DD&amp;I'!$K358)+(AY$37*$K358)+(AY$56*$K358)+(AY$88*$K358),0)</f>
        <v>14</v>
      </c>
      <c r="AZ358" s="396">
        <f>ROUND((AZ$68*$K358)+(AZ$15*'3c CalSAWS DD&amp;I CAP'!$K$346*'2a CalSAWS DD&amp;I'!$K358)+(AZ$37*$K358)+(AZ$56*$K358)+(AZ$88*$K358),0)</f>
        <v>14</v>
      </c>
      <c r="BA358" s="396">
        <f>ROUND((BA$68*$K358)+(BA$15*'3c CalSAWS DD&amp;I CAP'!$K$346*'2a CalSAWS DD&amp;I'!$K358)+(BA$37*$K358)+(BA$56*$K358)+(BA$88*$K358),0)</f>
        <v>14</v>
      </c>
      <c r="BB358" s="396">
        <f>ROUND((BB$68*$K358)+(BB$15*'3c CalSAWS DD&amp;I CAP'!$K$346*'2a CalSAWS DD&amp;I'!$K358)+(BB$37*$K358)+(BB$56*$K358)+(BB$88*$K358),0)</f>
        <v>14</v>
      </c>
      <c r="BC358" s="396">
        <f>ROUND((BC$68*$K358)+(BC$15*'3c CalSAWS DD&amp;I CAP'!$K$346*'2a CalSAWS DD&amp;I'!$K358)+(BC$37*$K358)+(BC$56*$K358)+(BC$88*$K358),0)</f>
        <v>14</v>
      </c>
      <c r="BD358" s="396">
        <f>ROUND((BD$68*$K358)+(BD$15*'3c CalSAWS DD&amp;I CAP'!$K$346*'2a CalSAWS DD&amp;I'!$K358)+(BD$37*$K358)+(BD$56*$K358)+(BD$88*$K358),0)</f>
        <v>14</v>
      </c>
      <c r="BE358" s="396">
        <f>ROUND((BE$68*$K358)+(BE$15*'3c CalSAWS DD&amp;I CAP'!$K$346*'2a CalSAWS DD&amp;I'!$K358)+(BE$37*$K358)+(BE$56*$K358)+(BE$88*$K358),0)</f>
        <v>14</v>
      </c>
      <c r="BF358" s="396">
        <f>ROUND((BF$68*$K358)+(BF$15*'3c CalSAWS DD&amp;I CAP'!$K$346*'2a CalSAWS DD&amp;I'!$K358)+(BF$37*$K358)+(BF$56*$K358)+(BF$88*$K358),0)</f>
        <v>14</v>
      </c>
      <c r="BG358" s="396">
        <f>ROUND((BG$68*$K358)+(BG$15*'3c CalSAWS DD&amp;I CAP'!$K$346*'2a CalSAWS DD&amp;I'!$K358)+(BG$37*$K358)+(BG$56*$K358)+(BG$88*$K358),0)</f>
        <v>14</v>
      </c>
      <c r="BH358" s="396">
        <f>ROUND((BH$68*$K358)+(BH$15*'3c CalSAWS DD&amp;I CAP'!$K$346*'2a CalSAWS DD&amp;I'!$K358)+(BH$37*$K358)+(BH$56*$K358)+(BH$88*$K358),0)</f>
        <v>0</v>
      </c>
      <c r="BI358" s="396">
        <f>ROUND((BI$68*$K358)+(BI$15*'3c CalSAWS DD&amp;I CAP'!$K$346*'2a CalSAWS DD&amp;I'!$K358)+(BI$37*$K358)+(BI$56*$K358)+(BI$88*$K358),0)</f>
        <v>0</v>
      </c>
      <c r="BJ358" s="396">
        <f>ROUND((BJ$68*$K358)+(BJ$15*'3c CalSAWS DD&amp;I CAP'!$K$346*'2a CalSAWS DD&amp;I'!$K358)+(BJ$37*$K358)+(BJ$56*$K358)+(BJ$88*$K358),0)</f>
        <v>0</v>
      </c>
      <c r="BK358" s="396">
        <f>ROUND((BK$68*$K358)+(BK$15*'3c CalSAWS DD&amp;I CAP'!$K$346*'2a CalSAWS DD&amp;I'!$K358)+(BK$37*$K358)+(BK$56*$K358)+(BK$88*$K358),0)</f>
        <v>0</v>
      </c>
      <c r="BL358" s="396">
        <f>ROUND((BL$68*$K358)+(BL$15*'3c CalSAWS DD&amp;I CAP'!$K$346*'2a CalSAWS DD&amp;I'!$K358)+(BL$37*$K358)+(BL$56*$K358)+(BL$88*$K358),0)</f>
        <v>0</v>
      </c>
      <c r="BM358" s="396">
        <f>ROUND((BM$68*$K358)+(BM$15*'3c CalSAWS DD&amp;I CAP'!$K$346*'2a CalSAWS DD&amp;I'!$K358)+(BM$37*$K358)+(BM$56*$K358)+(BM$88*$K358),0)</f>
        <v>0</v>
      </c>
      <c r="BN358" s="396">
        <f>ROUND((BN$68*$K358)+(BN$15*'3c CalSAWS DD&amp;I CAP'!$K$346*'2a CalSAWS DD&amp;I'!$K358)+(BN$37*$K358)+(BN$56*$K358)+(BN$88*$K358),0)</f>
        <v>0</v>
      </c>
      <c r="BO358" s="396">
        <f>ROUND((BO$68*$K358)+(BO$15*'3c CalSAWS DD&amp;I CAP'!$K$346*'2a CalSAWS DD&amp;I'!$K358)+(BO$37*$K358)+(BO$56*$K358)+(BO$88*$K358),0)</f>
        <v>0</v>
      </c>
      <c r="BP358" s="396">
        <f>ROUND((BP$68*$K358)+(BP$15*'3c CalSAWS DD&amp;I CAP'!$K$346*'2a CalSAWS DD&amp;I'!$K358)+(BP$37*$K358)+(BP$56*$K358)+(BP$88*$K358),0)</f>
        <v>0</v>
      </c>
      <c r="BQ358" s="396">
        <f>ROUND((BQ$68*$K358)+(BQ$15*'3c CalSAWS DD&amp;I CAP'!$K$346*'2a CalSAWS DD&amp;I'!$K358)+(BQ$37*$K358)+(BQ$56*$K358)+(BQ$88*$K358),0)</f>
        <v>0</v>
      </c>
      <c r="BR358" s="396">
        <f>ROUND((BR$68*$K358)+(BR$15*'3c CalSAWS DD&amp;I CAP'!$K$346*'2a CalSAWS DD&amp;I'!$K358)+(BR$37*$K358)+(BR$56*$K358)+(BR$88*$K358),0)</f>
        <v>0</v>
      </c>
      <c r="BS358" s="396">
        <f>ROUND((BS$68*$K358)+(BS$15*'3c CalSAWS DD&amp;I CAP'!$K$346*'2a CalSAWS DD&amp;I'!$K358)+(BS$37*$K358)+(BS$56*$K358)+(BS$88*$K358),0)</f>
        <v>0</v>
      </c>
      <c r="BT358" s="396">
        <f>ROUND((BT$68*$K358)+(BT$15*'3c CalSAWS DD&amp;I CAP'!$K$346*'2a CalSAWS DD&amp;I'!$K358)+(BT$37*$K358)+(BT$56*$K358)+(BT$88*$K358),0)</f>
        <v>0</v>
      </c>
      <c r="BU358" s="396">
        <f>ROUND((BU$68*$K358)+(BU$15*'3c CalSAWS DD&amp;I CAP'!$K$346*'2a CalSAWS DD&amp;I'!$K358)+(BU$37*$K358)+(BU$56*$K358)+(BU$88*$K358),0)</f>
        <v>0</v>
      </c>
      <c r="BV358" s="396">
        <f>ROUND((BV$68*$K358)+(BV$15*'3c CalSAWS DD&amp;I CAP'!$K$346*'2a CalSAWS DD&amp;I'!$K358)+(BV$37*$K358)+(BV$56*$K358)+(BV$88*$K358),0)</f>
        <v>0</v>
      </c>
      <c r="BW358" s="396"/>
      <c r="BX358" s="396">
        <f t="shared" si="1057"/>
        <v>452789</v>
      </c>
      <c r="BY358" s="397"/>
      <c r="BZ358" s="397">
        <f t="shared" si="1039"/>
        <v>0</v>
      </c>
      <c r="CA358" s="544">
        <f t="shared" si="1063"/>
        <v>6225</v>
      </c>
      <c r="CB358" s="544">
        <f t="shared" si="1063"/>
        <v>20102</v>
      </c>
      <c r="CC358" s="544">
        <f t="shared" si="1063"/>
        <v>256195</v>
      </c>
      <c r="CD358" s="544">
        <f t="shared" si="1063"/>
        <v>151853</v>
      </c>
      <c r="CE358" s="544">
        <f t="shared" si="1063"/>
        <v>12548</v>
      </c>
      <c r="CF358" s="544">
        <f t="shared" si="1058"/>
        <v>5740</v>
      </c>
      <c r="CG358" s="544">
        <f t="shared" si="1061"/>
        <v>126</v>
      </c>
      <c r="CH358" s="544">
        <f t="shared" si="1061"/>
        <v>0</v>
      </c>
      <c r="CI358" s="391"/>
      <c r="CJ358" s="567">
        <f>ROUNDDOWN(SUMIF($M$2:$BV$2,CJ$1,$M358:$BV358),0)-1</f>
        <v>13504</v>
      </c>
      <c r="CK358" s="544">
        <f t="shared" ref="CK358:CN363" si="1064">ROUND(SUMIF($M$2:$BV$2,CK$1,$M358:$BV358),0)</f>
        <v>45541</v>
      </c>
      <c r="CL358" s="544">
        <f t="shared" si="1064"/>
        <v>341769</v>
      </c>
      <c r="CM358" s="544">
        <f t="shared" si="1064"/>
        <v>39301</v>
      </c>
      <c r="CN358" s="544">
        <f t="shared" si="1064"/>
        <v>11176</v>
      </c>
      <c r="CO358" s="567">
        <f>ROUNDUP(SUMIF($M$2:$BV$2,CO$1,$M358:$BV358),0)+1</f>
        <v>1456</v>
      </c>
      <c r="CP358" s="544">
        <f t="shared" si="1056"/>
        <v>42</v>
      </c>
      <c r="CQ358" s="544">
        <f t="shared" si="1056"/>
        <v>0</v>
      </c>
      <c r="CR358" s="398">
        <f t="shared" si="1042"/>
        <v>0</v>
      </c>
      <c r="CV358" s="390"/>
      <c r="CW358" s="390"/>
      <c r="CX358" s="390"/>
      <c r="CY358" s="390"/>
      <c r="CZ358" s="390"/>
      <c r="DA358" s="390"/>
      <c r="DB358" s="390"/>
      <c r="DC358" s="390"/>
      <c r="DD358" s="390"/>
      <c r="DE358" s="390"/>
      <c r="DF358" s="390"/>
      <c r="DG358" s="390"/>
      <c r="DH358" s="390"/>
      <c r="DI358" s="390"/>
      <c r="DJ358" s="390"/>
      <c r="DK358" s="390"/>
      <c r="DL358" s="390"/>
      <c r="DM358" s="390"/>
      <c r="DN358" s="390"/>
      <c r="DO358" s="390"/>
      <c r="DP358" s="390"/>
      <c r="DQ358" s="390"/>
      <c r="DR358" s="390"/>
      <c r="DS358" s="390"/>
      <c r="DT358" s="390"/>
      <c r="DU358" s="390"/>
      <c r="DV358" s="390"/>
      <c r="DW358" s="390"/>
      <c r="DX358" s="390"/>
      <c r="DY358" s="390"/>
      <c r="DZ358" s="390"/>
      <c r="EA358" s="390"/>
      <c r="EB358" s="390"/>
    </row>
    <row r="359" spans="1:132" ht="14.25" outlineLevel="1">
      <c r="A359" s="543" t="s">
        <v>176</v>
      </c>
      <c r="B359" s="424">
        <v>1.1000000000000001E-3</v>
      </c>
      <c r="C359" s="425">
        <f>'4a 1718 CS PC'!AP57</f>
        <v>1E-3</v>
      </c>
      <c r="D359" s="425">
        <f>'4a 1718 CS PC'!AR57</f>
        <v>1.5E-3</v>
      </c>
      <c r="E359" s="425">
        <f>'4b 1819 CS PC'!$AT57</f>
        <v>1.1000000000000001E-3</v>
      </c>
      <c r="F359" s="425">
        <f>'4b 1819 CS PC'!AQ57</f>
        <v>1.5E-3</v>
      </c>
      <c r="G359" s="425">
        <f>'4c 1920 CS PC'!AS57</f>
        <v>1E-3</v>
      </c>
      <c r="H359" s="425">
        <f>'4c 1920 CS PC'!AP57</f>
        <v>1.5E-3</v>
      </c>
      <c r="I359" s="425">
        <f>'4d 2021 CS PC'!AS57</f>
        <v>1E-3</v>
      </c>
      <c r="J359" s="425">
        <f>'4d 2021 CS PC'!AP57</f>
        <v>1.5E-3</v>
      </c>
      <c r="K359" s="425">
        <f>'4e 2122 CS PC'!AB57</f>
        <v>1E-3</v>
      </c>
      <c r="L359" s="425"/>
      <c r="M359" s="396">
        <f>ROUND((M$68*$D359)+(M$15*'3c CalSAWS DD&amp;I CAP'!$K$64*'2a CalSAWS DD&amp;I'!$B359)+(M$37*$B359)+(M$56*$B359)+(M$88*$B359),0)</f>
        <v>2</v>
      </c>
      <c r="N359" s="396">
        <f>ROUND((N$68*$D359)+(N$15*'3c CalSAWS DD&amp;I CAP'!$K$64*'2a CalSAWS DD&amp;I'!$B359)+(N$37*$B359)+(N$56*$B359)+(N$88*$B359),0)</f>
        <v>314</v>
      </c>
      <c r="O359" s="487">
        <f>ROUNDUP((O$68*$D359)+(O$15*'3c CalSAWS DD&amp;I CAP'!$K$64*'2a CalSAWS DD&amp;I'!$B359)+(O$37*$B359)+(O$56*$B359)+(O$88*$B359),0)</f>
        <v>1</v>
      </c>
      <c r="P359" s="396">
        <f>ROUND((P$68*$D359)+(P$15*'3c CalSAWS DD&amp;I CAP'!$K$64*'2a CalSAWS DD&amp;I'!$C359)+(P$37*$C359)+(P$56*$C359)+(P$88*$C359),0)</f>
        <v>171</v>
      </c>
      <c r="Q359" s="396">
        <f>ROUND((Q$68*$D359)+(Q$15*'3c CalSAWS DD&amp;I CAP'!$K$64*'2a CalSAWS DD&amp;I'!$C359)+(Q$37*$C359)+(Q$56*$C359)+(Q$88*$C359),0)</f>
        <v>161</v>
      </c>
      <c r="R359" s="396">
        <f>ROUND((R$68*$D359)+(R$15*'3c CalSAWS DD&amp;I CAP'!$K$64*'2a CalSAWS DD&amp;I'!$C359)+(R$37*$C359)+(R$56*$C359)+(R$88*$C359),0)</f>
        <v>0</v>
      </c>
      <c r="S359" s="396">
        <f>ROUND((S$68*$D359)+(S$15*'3c CalSAWS DD&amp;I CAP'!$K$64*'2a CalSAWS DD&amp;I'!$C359)+(S$37*$C359)+(S$56*$C359)+(S$88*$C359),0)</f>
        <v>212</v>
      </c>
      <c r="T359" s="396">
        <f t="shared" si="1043"/>
        <v>-11.375999999999999</v>
      </c>
      <c r="U359" s="396">
        <f t="shared" si="1044"/>
        <v>-5.6000000000000001E-2</v>
      </c>
      <c r="V359" s="396">
        <f>ROUND((V$68*$D359)+(V$15*'3c CalSAWS DD&amp;I CAP'!$K$64*'2a CalSAWS DD&amp;I'!$C359)+(V$37*$C359)+(V$56*$C359)+(V$88*$C359),0)</f>
        <v>385</v>
      </c>
      <c r="W359" s="396">
        <f>ROUND((W$68*$F359)+(W$15*'3c CalSAWS DD&amp;I CAP'!$K$157*'2a CalSAWS DD&amp;I'!$E359)+(W$37*$E359)+(W$56*$E359)+(W$88*$E359),0)</f>
        <v>273</v>
      </c>
      <c r="X359" s="396">
        <f>ROUND((X$68*$D359)+(X$15*'3c CalSAWS DD&amp;I CAP'!$K$64*'2a CalSAWS DD&amp;I'!$C359)+(X$37*$C359)+(X$56*$C359)+(X$88*$C359),0)</f>
        <v>0</v>
      </c>
      <c r="Y359" s="487">
        <f>ROUNDDOWN((Y$68*$F359)+(Y$15*'3c CalSAWS DD&amp;I CAP'!$K$157*'2a CalSAWS DD&amp;I'!$E359)+(Y$37*$E359)+(Y$56*$E359)+(Y$88*$E359),0)</f>
        <v>1329</v>
      </c>
      <c r="Z359" s="396">
        <f>ROUND((Z$68*$F359)+(Z$15*'3c CalSAWS DD&amp;I CAP'!$K$157*'2a CalSAWS DD&amp;I'!$E359)+(Z$37*$E359)+(Z$56*$E359)+(Z$88*$E359),0)</f>
        <v>3587</v>
      </c>
      <c r="AA359" s="396">
        <f>ROUND((AA$68*$F359)+(AA$15*'3c CalSAWS DD&amp;I CAP'!$K$157*'2a CalSAWS DD&amp;I'!$E359)+(AA$37*$E359)+(AA$56*$E359)+(AA$88*$E359),0)</f>
        <v>7195</v>
      </c>
      <c r="AB359" s="396">
        <f>ROUND((AB$68*$H359)+(AB$15*'3c CalSAWS DD&amp;I CAP'!$K$252*'2a CalSAWS DD&amp;I'!$G359)+(AB$37*$G359)+(AB$56*$G359)+(AB$88*$G359),0)</f>
        <v>5495</v>
      </c>
      <c r="AC359" s="396">
        <f>ROUND((AC$68*$F359)+(AC$15*'3c CalSAWS DD&amp;I CAP'!$K$157*'2a CalSAWS DD&amp;I'!$E359)+(AC$37*$E359)+(AC$56*$E359)+(AC$88*$E359),0)</f>
        <v>2</v>
      </c>
      <c r="AD359" s="396">
        <f>ROUND((AD$68*$H359)+(AD$15*'3c CalSAWS DD&amp;I CAP'!$K$252*'2a CalSAWS DD&amp;I'!$G359)+(AD$37*$G359)+(AD$56*$G359)+(AD$88*$G359),0)</f>
        <v>168</v>
      </c>
      <c r="AE359" s="396">
        <f>ROUND((AE$68*$F359)+(AE$15*'3c CalSAWS DD&amp;I CAP'!$K$157*'2a CalSAWS DD&amp;I'!$E359)+(AE$37*$E359)+(AE$56*$E359)+(AE$88*$E359),0)</f>
        <v>3</v>
      </c>
      <c r="AF359" s="396">
        <f>ROUND((AF$68*$H359)+(AF$15*'3c CalSAWS DD&amp;I CAP'!$K$252*'2a CalSAWS DD&amp;I'!$G359)+(AF$37*$G359)+(AF$56*$G359)+(AF$88*$G359),0)</f>
        <v>1186</v>
      </c>
      <c r="AG359" s="396">
        <f>ROUND((AG$68*$H359)+(AG$15*'3c CalSAWS DD&amp;I CAP'!$K$252*'2a CalSAWS DD&amp;I'!$G359)+(AG$37*$G359)+(AG$56*$G359)+(AG$88*$G359),0)</f>
        <v>406</v>
      </c>
      <c r="AH359" s="396">
        <f>ROUND((AH$68*$J359)+(AH$15*'3c CalSAWS DD&amp;I CAP'!$K$346*'2a CalSAWS DD&amp;I'!$I359)+(AH$37*$I359)+(AH$56*$I359)+(AH$88*$I359),0)</f>
        <v>116</v>
      </c>
      <c r="AI359" s="396">
        <f>ROUND((AI$68*$H359)+(AI$15*'3c CalSAWS DD&amp;I CAP'!$K$252*'2a CalSAWS DD&amp;I'!$G359)+(AI$37*$G359)+(AI$56*$G359)+(AI$88*$G359),0)</f>
        <v>10</v>
      </c>
      <c r="AJ359" s="396">
        <f>ROUND((AJ$15*'3c CalSAWS DD&amp;I CAP'!$K$346*'2a CalSAWS DD&amp;I'!$I359)+(AJ$37*$I359)+(AJ$56*$I359)+(AJ$88*$I359),0)</f>
        <v>136</v>
      </c>
      <c r="AK359" s="396">
        <f>ROUND((AK$15*'3c CalSAWS DD&amp;I CAP'!$K$252*'2a CalSAWS DD&amp;I'!$G359)+(AK$37*$G359)+(AK$56*$G359)+(AK$88*$G359),0)</f>
        <v>14</v>
      </c>
      <c r="AL359" s="396">
        <f>ROUND((AL$68*$J359)+(AL$15*'3c CalSAWS DD&amp;I CAP'!$K$346*'2a CalSAWS DD&amp;I'!$I359)+(AL$37*$I359)+(AL$56*$I359)+(AL$88*$I359),0)</f>
        <v>149</v>
      </c>
      <c r="AM359" s="396">
        <f>ROUND((AM$68*$J359)+(AM$15*'3c CalSAWS DD&amp;I CAP'!$K$346*'2a CalSAWS DD&amp;I'!$I359)+(AM$37*$I359)+(AM$56*$I359)+(AM$88*$I359),0)</f>
        <v>180</v>
      </c>
      <c r="AN359" s="396">
        <f>ROUND((AN$68*$K359)+(AN$15*'3c CalSAWS DD&amp;I CAP'!$K$346*'2a CalSAWS DD&amp;I'!$K359)+(AN$37*$K359)+(AN$56*$K359)+(AN$88*$K359),0)</f>
        <v>69</v>
      </c>
      <c r="AO359" s="396">
        <f>ROUND((AO$68*$K359)+(AO$15*'3c CalSAWS DD&amp;I CAP'!$K$346*'2a CalSAWS DD&amp;I'!$K359)+(AO$37*$K359)+(AO$56*$K359)+(AO$88*$K359),0)</f>
        <v>8</v>
      </c>
      <c r="AP359" s="396">
        <f>ROUND((AP$68*$K359)+(AP$15*'3c CalSAWS DD&amp;I CAP'!$K$346*'2a CalSAWS DD&amp;I'!$K359)+(AP$37*$K359)+(AP$56*$K359)+(AP$88*$K359),0)</f>
        <v>49</v>
      </c>
      <c r="AQ359" s="396">
        <f>ROUND((AQ$68*$K359)+(AQ$15*'3c CalSAWS DD&amp;I CAP'!$K$346*'2a CalSAWS DD&amp;I'!$K359)+(AQ$37*$K359)+(AQ$56*$K359)+(AQ$88*$K359),0)</f>
        <v>47</v>
      </c>
      <c r="AR359" s="396">
        <f>ROUND((AR$68*$K359)+(AR$15*'3c CalSAWS DD&amp;I CAP'!$K$346*'2a CalSAWS DD&amp;I'!$K359)+(AR$37*$K359)+(AR$56*$K359)+(AR$88*$K359),0)</f>
        <v>38</v>
      </c>
      <c r="AS359" s="396">
        <f>ROUND((AS$68*$K359)+(AS$15*'3c CalSAWS DD&amp;I CAP'!$K$346*'2a CalSAWS DD&amp;I'!$K359)+(AS$37*$K359)+(AS$56*$K359)+(AS$88*$K359),0)</f>
        <v>31</v>
      </c>
      <c r="AT359" s="396">
        <f>ROUND((AT$68*$K359)+(AT$15*'3c CalSAWS DD&amp;I CAP'!$K$346*'2a CalSAWS DD&amp;I'!$K359)+(AT$37*$K359)+(AT$56*$K359)+(AT$88*$K359),0)</f>
        <v>31</v>
      </c>
      <c r="AU359" s="396">
        <f>ROUND((AU$68*$K359)+(AU$15*'3c CalSAWS DD&amp;I CAP'!$K$346*'2a CalSAWS DD&amp;I'!$K359)+(AU$37*$K359)+(AU$56*$K359)+(AU$88*$K359),0)</f>
        <v>2</v>
      </c>
      <c r="AV359" s="396">
        <f>ROUND((AV$68*$K359)+(AV$15*'3c CalSAWS DD&amp;I CAP'!$K$346*'2a CalSAWS DD&amp;I'!$K359)+(AV$37*$K359)+(AV$56*$K359)+(AV$88*$K359),0)</f>
        <v>1</v>
      </c>
      <c r="AW359" s="396">
        <f>ROUND((AW$68*$K359)+(AW$15*'3c CalSAWS DD&amp;I CAP'!$K$346*'2a CalSAWS DD&amp;I'!$K359)+(AW$37*$K359)+(AW$56*$K359)+(AW$88*$K359),0)</f>
        <v>1</v>
      </c>
      <c r="AX359" s="396">
        <f>ROUND((AX$68*$K359)+(AX$15*'3c CalSAWS DD&amp;I CAP'!$K$346*'2a CalSAWS DD&amp;I'!$K359)+(AX$37*$K359)+(AX$56*$K359)+(AX$88*$K359),0)</f>
        <v>1</v>
      </c>
      <c r="AY359" s="396">
        <f>ROUND((AY$68*$K359)+(AY$15*'3c CalSAWS DD&amp;I CAP'!$K$346*'2a CalSAWS DD&amp;I'!$K359)+(AY$37*$K359)+(AY$56*$K359)+(AY$88*$K359),0)</f>
        <v>1</v>
      </c>
      <c r="AZ359" s="396">
        <f>ROUND((AZ$68*$K359)+(AZ$15*'3c CalSAWS DD&amp;I CAP'!$K$346*'2a CalSAWS DD&amp;I'!$K359)+(AZ$37*$K359)+(AZ$56*$K359)+(AZ$88*$K359),0)</f>
        <v>1</v>
      </c>
      <c r="BA359" s="396">
        <f>ROUND((BA$68*$K359)+(BA$15*'3c CalSAWS DD&amp;I CAP'!$K$346*'2a CalSAWS DD&amp;I'!$K359)+(BA$37*$K359)+(BA$56*$K359)+(BA$88*$K359),0)</f>
        <v>1</v>
      </c>
      <c r="BB359" s="396">
        <f>ROUND((BB$68*$K359)+(BB$15*'3c CalSAWS DD&amp;I CAP'!$K$346*'2a CalSAWS DD&amp;I'!$K359)+(BB$37*$K359)+(BB$56*$K359)+(BB$88*$K359),0)</f>
        <v>1</v>
      </c>
      <c r="BC359" s="396">
        <f>ROUND((BC$68*$K359)+(BC$15*'3c CalSAWS DD&amp;I CAP'!$K$346*'2a CalSAWS DD&amp;I'!$K359)+(BC$37*$K359)+(BC$56*$K359)+(BC$88*$K359),0)</f>
        <v>1</v>
      </c>
      <c r="BD359" s="396">
        <f>ROUND((BD$68*$K359)+(BD$15*'3c CalSAWS DD&amp;I CAP'!$K$346*'2a CalSAWS DD&amp;I'!$K359)+(BD$37*$K359)+(BD$56*$K359)+(BD$88*$K359),0)</f>
        <v>1</v>
      </c>
      <c r="BE359" s="396">
        <f>ROUND((BE$68*$K359)+(BE$15*'3c CalSAWS DD&amp;I CAP'!$K$346*'2a CalSAWS DD&amp;I'!$K359)+(BE$37*$K359)+(BE$56*$K359)+(BE$88*$K359),0)</f>
        <v>1</v>
      </c>
      <c r="BF359" s="396">
        <f>ROUND((BF$68*$K359)+(BF$15*'3c CalSAWS DD&amp;I CAP'!$K$346*'2a CalSAWS DD&amp;I'!$K359)+(BF$37*$K359)+(BF$56*$K359)+(BF$88*$K359),0)</f>
        <v>1</v>
      </c>
      <c r="BG359" s="396">
        <f>ROUND((BG$68*$K359)+(BG$15*'3c CalSAWS DD&amp;I CAP'!$K$346*'2a CalSAWS DD&amp;I'!$K359)+(BG$37*$K359)+(BG$56*$K359)+(BG$88*$K359),0)</f>
        <v>1</v>
      </c>
      <c r="BH359" s="396">
        <f>ROUND((BH$68*$K359)+(BH$15*'3c CalSAWS DD&amp;I CAP'!$K$346*'2a CalSAWS DD&amp;I'!$K359)+(BH$37*$K359)+(BH$56*$K359)+(BH$88*$K359),0)</f>
        <v>0</v>
      </c>
      <c r="BI359" s="396">
        <f>ROUND((BI$68*$K359)+(BI$15*'3c CalSAWS DD&amp;I CAP'!$K$346*'2a CalSAWS DD&amp;I'!$K359)+(BI$37*$K359)+(BI$56*$K359)+(BI$88*$K359),0)</f>
        <v>0</v>
      </c>
      <c r="BJ359" s="396">
        <f>ROUND((BJ$68*$K359)+(BJ$15*'3c CalSAWS DD&amp;I CAP'!$K$346*'2a CalSAWS DD&amp;I'!$K359)+(BJ$37*$K359)+(BJ$56*$K359)+(BJ$88*$K359),0)</f>
        <v>0</v>
      </c>
      <c r="BK359" s="396">
        <f>ROUND((BK$68*$K359)+(BK$15*'3c CalSAWS DD&amp;I CAP'!$K$346*'2a CalSAWS DD&amp;I'!$K359)+(BK$37*$K359)+(BK$56*$K359)+(BK$88*$K359),0)</f>
        <v>0</v>
      </c>
      <c r="BL359" s="396">
        <f>ROUND((BL$68*$K359)+(BL$15*'3c CalSAWS DD&amp;I CAP'!$K$346*'2a CalSAWS DD&amp;I'!$K359)+(BL$37*$K359)+(BL$56*$K359)+(BL$88*$K359),0)</f>
        <v>0</v>
      </c>
      <c r="BM359" s="396">
        <f>ROUND((BM$68*$K359)+(BM$15*'3c CalSAWS DD&amp;I CAP'!$K$346*'2a CalSAWS DD&amp;I'!$K359)+(BM$37*$K359)+(BM$56*$K359)+(BM$88*$K359),0)</f>
        <v>0</v>
      </c>
      <c r="BN359" s="396">
        <f>ROUND((BN$68*$K359)+(BN$15*'3c CalSAWS DD&amp;I CAP'!$K$346*'2a CalSAWS DD&amp;I'!$K359)+(BN$37*$K359)+(BN$56*$K359)+(BN$88*$K359),0)</f>
        <v>0</v>
      </c>
      <c r="BO359" s="396">
        <f>ROUND((BO$68*$K359)+(BO$15*'3c CalSAWS DD&amp;I CAP'!$K$346*'2a CalSAWS DD&amp;I'!$K359)+(BO$37*$K359)+(BO$56*$K359)+(BO$88*$K359),0)</f>
        <v>0</v>
      </c>
      <c r="BP359" s="396">
        <f>ROUND((BP$68*$K359)+(BP$15*'3c CalSAWS DD&amp;I CAP'!$K$346*'2a CalSAWS DD&amp;I'!$K359)+(BP$37*$K359)+(BP$56*$K359)+(BP$88*$K359),0)</f>
        <v>0</v>
      </c>
      <c r="BQ359" s="396">
        <f>ROUND((BQ$68*$K359)+(BQ$15*'3c CalSAWS DD&amp;I CAP'!$K$346*'2a CalSAWS DD&amp;I'!$K359)+(BQ$37*$K359)+(BQ$56*$K359)+(BQ$88*$K359),0)</f>
        <v>0</v>
      </c>
      <c r="BR359" s="396">
        <f>ROUND((BR$68*$K359)+(BR$15*'3c CalSAWS DD&amp;I CAP'!$K$346*'2a CalSAWS DD&amp;I'!$K359)+(BR$37*$K359)+(BR$56*$K359)+(BR$88*$K359),0)</f>
        <v>0</v>
      </c>
      <c r="BS359" s="396">
        <f>ROUND((BS$68*$K359)+(BS$15*'3c CalSAWS DD&amp;I CAP'!$K$346*'2a CalSAWS DD&amp;I'!$K359)+(BS$37*$K359)+(BS$56*$K359)+(BS$88*$K359),0)</f>
        <v>0</v>
      </c>
      <c r="BT359" s="396">
        <f>ROUND((BT$68*$K359)+(BT$15*'3c CalSAWS DD&amp;I CAP'!$K$346*'2a CalSAWS DD&amp;I'!$K359)+(BT$37*$K359)+(BT$56*$K359)+(BT$88*$K359),0)</f>
        <v>0</v>
      </c>
      <c r="BU359" s="396">
        <f>ROUND((BU$68*$K359)+(BU$15*'3c CalSAWS DD&amp;I CAP'!$K$346*'2a CalSAWS DD&amp;I'!$K359)+(BU$37*$K359)+(BU$56*$K359)+(BU$88*$K359),0)</f>
        <v>0</v>
      </c>
      <c r="BV359" s="396">
        <f>ROUND((BV$68*$K359)+(BV$15*'3c CalSAWS DD&amp;I CAP'!$K$346*'2a CalSAWS DD&amp;I'!$K359)+(BV$37*$K359)+(BV$56*$K359)+(BV$88*$K359),0)</f>
        <v>0</v>
      </c>
      <c r="BW359" s="396"/>
      <c r="BX359" s="396">
        <f t="shared" si="1057"/>
        <v>21771</v>
      </c>
      <c r="BY359" s="397"/>
      <c r="BZ359" s="397">
        <f t="shared" si="1039"/>
        <v>0</v>
      </c>
      <c r="CA359" s="544">
        <f t="shared" si="1063"/>
        <v>316</v>
      </c>
      <c r="CB359" s="544">
        <f t="shared" si="1063"/>
        <v>919</v>
      </c>
      <c r="CC359" s="544">
        <f t="shared" si="1063"/>
        <v>12384</v>
      </c>
      <c r="CD359" s="544">
        <f t="shared" si="1063"/>
        <v>7260</v>
      </c>
      <c r="CE359" s="544">
        <f t="shared" si="1063"/>
        <v>605</v>
      </c>
      <c r="CF359" s="544">
        <f t="shared" si="1058"/>
        <v>278</v>
      </c>
      <c r="CG359" s="544">
        <f t="shared" si="1061"/>
        <v>9</v>
      </c>
      <c r="CH359" s="544">
        <f t="shared" si="1061"/>
        <v>0</v>
      </c>
      <c r="CI359" s="391"/>
      <c r="CJ359" s="544">
        <f>ROUND(SUMIF($M$2:$BV$2,CJ$1,$M359:$BV359),0)</f>
        <v>649</v>
      </c>
      <c r="CK359" s="544">
        <f t="shared" si="1064"/>
        <v>2188</v>
      </c>
      <c r="CL359" s="544">
        <f t="shared" si="1064"/>
        <v>16450</v>
      </c>
      <c r="CM359" s="544">
        <f t="shared" si="1064"/>
        <v>1868</v>
      </c>
      <c r="CN359" s="544">
        <f t="shared" si="1064"/>
        <v>540</v>
      </c>
      <c r="CO359" s="544">
        <f>ROUND(SUMIF($M$2:$BV$2,CO$1,$M359:$BV359),0)</f>
        <v>73</v>
      </c>
      <c r="CP359" s="544">
        <f t="shared" si="1056"/>
        <v>3</v>
      </c>
      <c r="CQ359" s="544">
        <f t="shared" si="1056"/>
        <v>0</v>
      </c>
      <c r="CR359" s="398">
        <f t="shared" si="1042"/>
        <v>0</v>
      </c>
      <c r="CV359" s="390"/>
      <c r="CW359" s="390"/>
      <c r="CX359" s="390"/>
      <c r="CY359" s="390"/>
      <c r="CZ359" s="390"/>
      <c r="DA359" s="390"/>
      <c r="DB359" s="390"/>
      <c r="DC359" s="390"/>
      <c r="DD359" s="390"/>
      <c r="DE359" s="390"/>
      <c r="DF359" s="390"/>
      <c r="DG359" s="390"/>
      <c r="DH359" s="390"/>
      <c r="DI359" s="390"/>
      <c r="DJ359" s="390"/>
      <c r="DK359" s="390"/>
      <c r="DL359" s="390"/>
      <c r="DM359" s="390"/>
      <c r="DN359" s="390"/>
      <c r="DO359" s="390"/>
      <c r="DP359" s="390"/>
      <c r="DQ359" s="390"/>
      <c r="DR359" s="390"/>
      <c r="DS359" s="390"/>
      <c r="DT359" s="390"/>
      <c r="DU359" s="390"/>
      <c r="DV359" s="390"/>
      <c r="DW359" s="390"/>
      <c r="DX359" s="390"/>
      <c r="DY359" s="390"/>
      <c r="DZ359" s="390"/>
      <c r="EA359" s="390"/>
      <c r="EB359" s="390"/>
    </row>
    <row r="360" spans="1:132" ht="14.25" outlineLevel="1">
      <c r="A360" s="543" t="s">
        <v>177</v>
      </c>
      <c r="B360" s="424">
        <v>1.83E-2</v>
      </c>
      <c r="C360" s="425">
        <f>'4a 1718 CS PC'!AP58</f>
        <v>1.78E-2</v>
      </c>
      <c r="D360" s="425">
        <f>'4a 1718 CS PC'!AR58</f>
        <v>2.5100000000000001E-2</v>
      </c>
      <c r="E360" s="425">
        <f>'4b 1819 CS PC'!$AT58</f>
        <v>1.6899999999999998E-2</v>
      </c>
      <c r="F360" s="425">
        <f>'4b 1819 CS PC'!AQ58</f>
        <v>2.3900000000000001E-2</v>
      </c>
      <c r="G360" s="425">
        <f>'4c 1920 CS PC'!AS58</f>
        <v>1.6799999999999999E-2</v>
      </c>
      <c r="H360" s="425">
        <f>'4c 1920 CS PC'!AP58</f>
        <v>2.3900000000000001E-2</v>
      </c>
      <c r="I360" s="425">
        <f>'4d 2021 CS PC'!AS58</f>
        <v>1.66E-2</v>
      </c>
      <c r="J360" s="425">
        <f>'4d 2021 CS PC'!AP58</f>
        <v>2.3699999999999999E-2</v>
      </c>
      <c r="K360" s="425">
        <f>'4e 2122 CS PC'!AB58</f>
        <v>1.6400000000000001E-2</v>
      </c>
      <c r="L360" s="425"/>
      <c r="M360" s="396">
        <f>ROUND((M$68*$D360)+(M$15*'3c CalSAWS DD&amp;I CAP'!$K$64*'2a CalSAWS DD&amp;I'!$B360)+(M$37*$B360)+(M$56*$B360)+(M$88*$B360),0)</f>
        <v>28</v>
      </c>
      <c r="N360" s="396">
        <f>ROUND((N$68*$D360)+(N$15*'3c CalSAWS DD&amp;I CAP'!$K$64*'2a CalSAWS DD&amp;I'!$B360)+(N$37*$B360)+(N$56*$B360)+(N$88*$B360),0)</f>
        <v>5222</v>
      </c>
      <c r="O360" s="396">
        <f>ROUND((O$68*$D360)+(O$15*'3c CalSAWS DD&amp;I CAP'!$K$64*'2a CalSAWS DD&amp;I'!$B360)+(O$37*$B360)+(O$56*$B360)+(O$88*$B360),0)</f>
        <v>5</v>
      </c>
      <c r="P360" s="487">
        <f>ROUNDUP((P$68*$D360)+(P$15*'3c CalSAWS DD&amp;I CAP'!$K$64*'2a CalSAWS DD&amp;I'!$C360)+(P$37*$C360)+(P$56*$C360)+(P$88*$C360),0)</f>
        <v>3043</v>
      </c>
      <c r="Q360" s="396">
        <f>ROUND((Q$68*$D360)+(Q$15*'3c CalSAWS DD&amp;I CAP'!$K$64*'2a CalSAWS DD&amp;I'!$C360)+(Q$37*$C360)+(Q$56*$C360)+(Q$88*$C360),0)</f>
        <v>2870</v>
      </c>
      <c r="R360" s="396">
        <f>ROUND((R$68*$D360)+(R$15*'3c CalSAWS DD&amp;I CAP'!$K$64*'2a CalSAWS DD&amp;I'!$C360)+(R$37*$C360)+(R$56*$C360)+(R$88*$C360),0)</f>
        <v>0</v>
      </c>
      <c r="S360" s="396">
        <f>ROUND((S$68*$D360)+(S$15*'3c CalSAWS DD&amp;I CAP'!$K$64*'2a CalSAWS DD&amp;I'!$C360)+(S$37*$C360)+(S$56*$C360)+(S$88*$C360),0)</f>
        <v>3770</v>
      </c>
      <c r="T360" s="396">
        <f t="shared" si="1043"/>
        <v>-202.49279999999999</v>
      </c>
      <c r="U360" s="396">
        <f t="shared" si="1044"/>
        <v>-0.99680000000000002</v>
      </c>
      <c r="V360" s="487">
        <f>ROUNDDOWN((V$68*$D360)+(V$15*'3c CalSAWS DD&amp;I CAP'!$K$64*'2a CalSAWS DD&amp;I'!$C360)+(V$37*$C360)+(V$56*$C360)+(V$88*$C360),0)</f>
        <v>6854</v>
      </c>
      <c r="W360" s="487">
        <f>ROUNDUP((W$68*$F360)+(W$15*'3c CalSAWS DD&amp;I CAP'!$K$157*'2a CalSAWS DD&amp;I'!$E360)+(W$37*$E360)+(W$56*$E360)+(W$88*$E360),0)</f>
        <v>4200</v>
      </c>
      <c r="X360" s="396">
        <f>ROUND((X$68*$D360)+(X$15*'3c CalSAWS DD&amp;I CAP'!$K$64*'2a CalSAWS DD&amp;I'!$C360)+(X$37*$C360)+(X$56*$C360)+(X$88*$C360),0)</f>
        <v>2</v>
      </c>
      <c r="Y360" s="487">
        <f>ROUNDDOWN((Y$68*$F360)+(Y$15*'3c CalSAWS DD&amp;I CAP'!$K$157*'2a CalSAWS DD&amp;I'!$E360)+(Y$37*$E360)+(Y$56*$E360)+(Y$88*$E360),0)</f>
        <v>20941</v>
      </c>
      <c r="Z360" s="396">
        <f>ROUND((Z$68*$F360)+(Z$15*'3c CalSAWS DD&amp;I CAP'!$K$157*'2a CalSAWS DD&amp;I'!$E360)+(Z$37*$E360)+(Z$56*$E360)+(Z$88*$E360),0)</f>
        <v>56888</v>
      </c>
      <c r="AA360" s="396">
        <f>ROUND((AA$68*$F360)+(AA$15*'3c CalSAWS DD&amp;I CAP'!$K$157*'2a CalSAWS DD&amp;I'!$E360)+(AA$37*$E360)+(AA$56*$E360)+(AA$88*$E360),0)</f>
        <v>114399</v>
      </c>
      <c r="AB360" s="396">
        <f>ROUND((AB$68*$H360)+(AB$15*'3c CalSAWS DD&amp;I CAP'!$K$252*'2a CalSAWS DD&amp;I'!$G360)+(AB$37*$G360)+(AB$56*$G360)+(AB$88*$G360),0)</f>
        <v>87725</v>
      </c>
      <c r="AC360" s="396">
        <f>ROUND((AC$68*$F360)+(AC$15*'3c CalSAWS DD&amp;I CAP'!$K$157*'2a CalSAWS DD&amp;I'!$E360)+(AC$37*$E360)+(AC$56*$E360)+(AC$88*$E360),0)</f>
        <v>28</v>
      </c>
      <c r="AD360" s="396">
        <f>ROUND((AD$68*$H360)+(AD$15*'3c CalSAWS DD&amp;I CAP'!$K$252*'2a CalSAWS DD&amp;I'!$G360)+(AD$37*$G360)+(AD$56*$G360)+(AD$88*$G360),0)</f>
        <v>2827</v>
      </c>
      <c r="AE360" s="396">
        <f>ROUND((AE$68*$F360)+(AE$15*'3c CalSAWS DD&amp;I CAP'!$K$157*'2a CalSAWS DD&amp;I'!$E360)+(AE$37*$E360)+(AE$56*$E360)+(AE$88*$E360),0)</f>
        <v>45</v>
      </c>
      <c r="AF360" s="396">
        <f>ROUND((AF$68*$H360)+(AF$15*'3c CalSAWS DD&amp;I CAP'!$K$252*'2a CalSAWS DD&amp;I'!$G360)+(AF$37*$G360)+(AF$56*$G360)+(AF$88*$G360),0)</f>
        <v>19013</v>
      </c>
      <c r="AG360" s="396">
        <f>ROUND((AG$68*$H360)+(AG$15*'3c CalSAWS DD&amp;I CAP'!$K$252*'2a CalSAWS DD&amp;I'!$G360)+(AG$37*$G360)+(AG$56*$G360)+(AG$88*$G360),0)</f>
        <v>6704</v>
      </c>
      <c r="AH360" s="396">
        <f>ROUND((AH$68*$J360)+(AH$15*'3c CalSAWS DD&amp;I CAP'!$K$346*'2a CalSAWS DD&amp;I'!$I360)+(AH$37*$I360)+(AH$56*$I360)+(AH$88*$I360),0)</f>
        <v>1921</v>
      </c>
      <c r="AI360" s="396">
        <f>ROUND((AI$68*$H360)+(AI$15*'3c CalSAWS DD&amp;I CAP'!$K$252*'2a CalSAWS DD&amp;I'!$G360)+(AI$37*$G360)+(AI$56*$G360)+(AI$88*$G360),0)</f>
        <v>172</v>
      </c>
      <c r="AJ360" s="487">
        <f>ROUNDUP((AJ$15*'3c CalSAWS DD&amp;I CAP'!$K$346*'2a CalSAWS DD&amp;I'!$I360)+(AJ$37*$I360)+(AJ$56*$I360)+(AJ$88*$I360),0)</f>
        <v>2265</v>
      </c>
      <c r="AK360" s="396">
        <f>ROUND((AK$15*'3c CalSAWS DD&amp;I CAP'!$K$252*'2a CalSAWS DD&amp;I'!$G360)+(AK$37*$G360)+(AK$56*$G360)+(AK$88*$G360),0)</f>
        <v>227</v>
      </c>
      <c r="AL360" s="396">
        <f>ROUND((AL$68*$J360)+(AL$15*'3c CalSAWS DD&amp;I CAP'!$K$346*'2a CalSAWS DD&amp;I'!$I360)+(AL$37*$I360)+(AL$56*$I360)+(AL$88*$I360),0)</f>
        <v>2479</v>
      </c>
      <c r="AM360" s="396">
        <f>ROUND((AM$68*$J360)+(AM$15*'3c CalSAWS DD&amp;I CAP'!$K$346*'2a CalSAWS DD&amp;I'!$I360)+(AM$37*$I360)+(AM$56*$I360)+(AM$88*$I360),0)</f>
        <v>2980</v>
      </c>
      <c r="AN360" s="396">
        <f>ROUND((AN$68*$K360)+(AN$15*'3c CalSAWS DD&amp;I CAP'!$K$346*'2a CalSAWS DD&amp;I'!$K360)+(AN$37*$K360)+(AN$56*$K360)+(AN$88*$K360),0)</f>
        <v>1136</v>
      </c>
      <c r="AO360" s="396">
        <f>ROUND((AO$68*$K360)+(AO$15*'3c CalSAWS DD&amp;I CAP'!$K$346*'2a CalSAWS DD&amp;I'!$K360)+(AO$37*$K360)+(AO$56*$K360)+(AO$88*$K360),0)</f>
        <v>133</v>
      </c>
      <c r="AP360" s="396">
        <f>ROUND((AP$68*$K360)+(AP$15*'3c CalSAWS DD&amp;I CAP'!$K$346*'2a CalSAWS DD&amp;I'!$K360)+(AP$37*$K360)+(AP$56*$K360)+(AP$88*$K360),0)</f>
        <v>802</v>
      </c>
      <c r="AQ360" s="396">
        <f>ROUND((AQ$68*$K360)+(AQ$15*'3c CalSAWS DD&amp;I CAP'!$K$346*'2a CalSAWS DD&amp;I'!$K360)+(AQ$37*$K360)+(AQ$56*$K360)+(AQ$88*$K360),0)</f>
        <v>768</v>
      </c>
      <c r="AR360" s="487">
        <f>ROUNDUP((AR$68*$K360)+(AR$15*'3c CalSAWS DD&amp;I CAP'!$K$346*'2a CalSAWS DD&amp;I'!$K360)+(AR$37*$K360)+(AR$56*$K360)+(AR$88*$K360),0)</f>
        <v>623</v>
      </c>
      <c r="AS360" s="396">
        <f>ROUND((AS$68*$K360)+(AS$15*'3c CalSAWS DD&amp;I CAP'!$K$346*'2a CalSAWS DD&amp;I'!$K360)+(AS$37*$K360)+(AS$56*$K360)+(AS$88*$K360),0)</f>
        <v>509</v>
      </c>
      <c r="AT360" s="487">
        <f>ROUNDUP((AT$68*$K360)+(AT$15*'3c CalSAWS DD&amp;I CAP'!$K$346*'2a CalSAWS DD&amp;I'!$K360)+(AT$37*$K360)+(AT$56*$K360)+(AT$88*$K360),0)</f>
        <v>508</v>
      </c>
      <c r="AU360" s="396">
        <f>ROUND((AU$68*$K360)+(AU$15*'3c CalSAWS DD&amp;I CAP'!$K$346*'2a CalSAWS DD&amp;I'!$K360)+(AU$37*$K360)+(AU$56*$K360)+(AU$88*$K360),0)</f>
        <v>27</v>
      </c>
      <c r="AV360" s="487">
        <f>ROUNDUP((AV$68*$K360)+(AV$15*'3c CalSAWS DD&amp;I CAP'!$K$346*'2a CalSAWS DD&amp;I'!$K360)+(AV$37*$K360)+(AV$56*$K360)+(AV$88*$K360),0)</f>
        <v>21</v>
      </c>
      <c r="AW360" s="487">
        <f>ROUNDUP((AW$68*$K360)+(AW$15*'3c CalSAWS DD&amp;I CAP'!$K$346*'2a CalSAWS DD&amp;I'!$K360)+(AW$37*$K360)+(AW$56*$K360)+(AW$88*$K360),0)</f>
        <v>12</v>
      </c>
      <c r="AX360" s="487">
        <f>ROUNDDOWN((AX$68*$K360)+(AX$15*'3c CalSAWS DD&amp;I CAP'!$K$346*'2a CalSAWS DD&amp;I'!$K360)+(AX$37*$K360)+(AX$56*$K360)+(AX$88*$K360),0)</f>
        <v>13</v>
      </c>
      <c r="AY360" s="396">
        <f>ROUND((AY$68*$K360)+(AY$15*'3c CalSAWS DD&amp;I CAP'!$K$346*'2a CalSAWS DD&amp;I'!$K360)+(AY$37*$K360)+(AY$56*$K360)+(AY$88*$K360),0)</f>
        <v>11</v>
      </c>
      <c r="AZ360" s="396">
        <f>ROUND((AZ$68*$K360)+(AZ$15*'3c CalSAWS DD&amp;I CAP'!$K$346*'2a CalSAWS DD&amp;I'!$K360)+(AZ$37*$K360)+(AZ$56*$K360)+(AZ$88*$K360),0)</f>
        <v>11</v>
      </c>
      <c r="BA360" s="396">
        <f>ROUND((BA$68*$K360)+(BA$15*'3c CalSAWS DD&amp;I CAP'!$K$346*'2a CalSAWS DD&amp;I'!$K360)+(BA$37*$K360)+(BA$56*$K360)+(BA$88*$K360),0)</f>
        <v>11</v>
      </c>
      <c r="BB360" s="396">
        <f>ROUND((BB$68*$K360)+(BB$15*'3c CalSAWS DD&amp;I CAP'!$K$346*'2a CalSAWS DD&amp;I'!$K360)+(BB$37*$K360)+(BB$56*$K360)+(BB$88*$K360),0)</f>
        <v>11</v>
      </c>
      <c r="BC360" s="396">
        <f>ROUND((BC$68*$K360)+(BC$15*'3c CalSAWS DD&amp;I CAP'!$K$346*'2a CalSAWS DD&amp;I'!$K360)+(BC$37*$K360)+(BC$56*$K360)+(BC$88*$K360),0)</f>
        <v>11</v>
      </c>
      <c r="BD360" s="396">
        <f>ROUND((BD$68*$K360)+(BD$15*'3c CalSAWS DD&amp;I CAP'!$K$346*'2a CalSAWS DD&amp;I'!$K360)+(BD$37*$K360)+(BD$56*$K360)+(BD$88*$K360),0)</f>
        <v>11</v>
      </c>
      <c r="BE360" s="396">
        <f>ROUND((BE$68*$K360)+(BE$15*'3c CalSAWS DD&amp;I CAP'!$K$346*'2a CalSAWS DD&amp;I'!$K360)+(BE$37*$K360)+(BE$56*$K360)+(BE$88*$K360),0)</f>
        <v>11</v>
      </c>
      <c r="BF360" s="396">
        <f>ROUND((BF$68*$K360)+(BF$15*'3c CalSAWS DD&amp;I CAP'!$K$346*'2a CalSAWS DD&amp;I'!$K360)+(BF$37*$K360)+(BF$56*$K360)+(BF$88*$K360),0)</f>
        <v>11</v>
      </c>
      <c r="BG360" s="396">
        <f>ROUND((BG$68*$K360)+(BG$15*'3c CalSAWS DD&amp;I CAP'!$K$346*'2a CalSAWS DD&amp;I'!$K360)+(BG$37*$K360)+(BG$56*$K360)+(BG$88*$K360),0)</f>
        <v>11</v>
      </c>
      <c r="BH360" s="396">
        <f>ROUND((BH$68*$K360)+(BH$15*'3c CalSAWS DD&amp;I CAP'!$K$346*'2a CalSAWS DD&amp;I'!$K360)+(BH$37*$K360)+(BH$56*$K360)+(BH$88*$K360),0)</f>
        <v>0</v>
      </c>
      <c r="BI360" s="396">
        <f>ROUND((BI$68*$K360)+(BI$15*'3c CalSAWS DD&amp;I CAP'!$K$346*'2a CalSAWS DD&amp;I'!$K360)+(BI$37*$K360)+(BI$56*$K360)+(BI$88*$K360),0)</f>
        <v>0</v>
      </c>
      <c r="BJ360" s="396">
        <f>ROUND((BJ$68*$K360)+(BJ$15*'3c CalSAWS DD&amp;I CAP'!$K$346*'2a CalSAWS DD&amp;I'!$K360)+(BJ$37*$K360)+(BJ$56*$K360)+(BJ$88*$K360),0)</f>
        <v>0</v>
      </c>
      <c r="BK360" s="396">
        <f>ROUND((BK$68*$K360)+(BK$15*'3c CalSAWS DD&amp;I CAP'!$K$346*'2a CalSAWS DD&amp;I'!$K360)+(BK$37*$K360)+(BK$56*$K360)+(BK$88*$K360),0)</f>
        <v>0</v>
      </c>
      <c r="BL360" s="396">
        <f>ROUND((BL$68*$K360)+(BL$15*'3c CalSAWS DD&amp;I CAP'!$K$346*'2a CalSAWS DD&amp;I'!$K360)+(BL$37*$K360)+(BL$56*$K360)+(BL$88*$K360),0)</f>
        <v>0</v>
      </c>
      <c r="BM360" s="396">
        <f>ROUND((BM$68*$K360)+(BM$15*'3c CalSAWS DD&amp;I CAP'!$K$346*'2a CalSAWS DD&amp;I'!$K360)+(BM$37*$K360)+(BM$56*$K360)+(BM$88*$K360),0)</f>
        <v>0</v>
      </c>
      <c r="BN360" s="396">
        <f>ROUND((BN$68*$K360)+(BN$15*'3c CalSAWS DD&amp;I CAP'!$K$346*'2a CalSAWS DD&amp;I'!$K360)+(BN$37*$K360)+(BN$56*$K360)+(BN$88*$K360),0)</f>
        <v>0</v>
      </c>
      <c r="BO360" s="396">
        <f>ROUND((BO$68*$K360)+(BO$15*'3c CalSAWS DD&amp;I CAP'!$K$346*'2a CalSAWS DD&amp;I'!$K360)+(BO$37*$K360)+(BO$56*$K360)+(BO$88*$K360),0)</f>
        <v>0</v>
      </c>
      <c r="BP360" s="396">
        <f>ROUND((BP$68*$K360)+(BP$15*'3c CalSAWS DD&amp;I CAP'!$K$346*'2a CalSAWS DD&amp;I'!$K360)+(BP$37*$K360)+(BP$56*$K360)+(BP$88*$K360),0)</f>
        <v>0</v>
      </c>
      <c r="BQ360" s="396">
        <f>ROUND((BQ$68*$K360)+(BQ$15*'3c CalSAWS DD&amp;I CAP'!$K$346*'2a CalSAWS DD&amp;I'!$K360)+(BQ$37*$K360)+(BQ$56*$K360)+(BQ$88*$K360),0)</f>
        <v>0</v>
      </c>
      <c r="BR360" s="396">
        <f>ROUND((BR$68*$K360)+(BR$15*'3c CalSAWS DD&amp;I CAP'!$K$346*'2a CalSAWS DD&amp;I'!$K360)+(BR$37*$K360)+(BR$56*$K360)+(BR$88*$K360),0)</f>
        <v>0</v>
      </c>
      <c r="BS360" s="396">
        <f>ROUND((BS$68*$K360)+(BS$15*'3c CalSAWS DD&amp;I CAP'!$K$346*'2a CalSAWS DD&amp;I'!$K360)+(BS$37*$K360)+(BS$56*$K360)+(BS$88*$K360),0)</f>
        <v>0</v>
      </c>
      <c r="BT360" s="396">
        <f>ROUND((BT$68*$K360)+(BT$15*'3c CalSAWS DD&amp;I CAP'!$K$346*'2a CalSAWS DD&amp;I'!$K360)+(BT$37*$K360)+(BT$56*$K360)+(BT$88*$K360),0)</f>
        <v>0</v>
      </c>
      <c r="BU360" s="396">
        <f>ROUND((BU$68*$K360)+(BU$15*'3c CalSAWS DD&amp;I CAP'!$K$346*'2a CalSAWS DD&amp;I'!$K360)+(BU$37*$K360)+(BU$56*$K360)+(BU$88*$K360),0)</f>
        <v>0</v>
      </c>
      <c r="BV360" s="396">
        <f>ROUND((BV$68*$K360)+(BV$15*'3c CalSAWS DD&amp;I CAP'!$K$346*'2a CalSAWS DD&amp;I'!$K360)+(BV$37*$K360)+(BV$56*$K360)+(BV$88*$K360),0)</f>
        <v>0</v>
      </c>
      <c r="BW360" s="396"/>
      <c r="BX360" s="396">
        <f t="shared" si="1057"/>
        <v>349056</v>
      </c>
      <c r="BY360" s="397"/>
      <c r="BZ360" s="397">
        <f t="shared" si="1039"/>
        <v>0</v>
      </c>
      <c r="CA360" s="544">
        <f t="shared" si="1063"/>
        <v>5250</v>
      </c>
      <c r="CB360" s="544">
        <f t="shared" si="1063"/>
        <v>16339</v>
      </c>
      <c r="CC360" s="544">
        <f t="shared" si="1063"/>
        <v>196430</v>
      </c>
      <c r="CD360" s="544">
        <f t="shared" si="1063"/>
        <v>116342</v>
      </c>
      <c r="CE360" s="544">
        <f t="shared" si="1063"/>
        <v>10044</v>
      </c>
      <c r="CF360" s="544">
        <f t="shared" si="1058"/>
        <v>4552</v>
      </c>
      <c r="CG360" s="544">
        <f t="shared" si="1061"/>
        <v>99</v>
      </c>
      <c r="CH360" s="544">
        <f t="shared" si="1061"/>
        <v>0</v>
      </c>
      <c r="CI360" s="391"/>
      <c r="CJ360" s="544">
        <f>ROUND(SUMIF($M$2:$BV$2,CJ$1,$M360:$BV360),0)</f>
        <v>11168</v>
      </c>
      <c r="CK360" s="544">
        <f t="shared" si="1064"/>
        <v>35564</v>
      </c>
      <c r="CL360" s="544">
        <f t="shared" si="1064"/>
        <v>261912</v>
      </c>
      <c r="CM360" s="544">
        <f t="shared" si="1064"/>
        <v>30302</v>
      </c>
      <c r="CN360" s="544">
        <f t="shared" si="1064"/>
        <v>8921</v>
      </c>
      <c r="CO360" s="544">
        <f>ROUND(SUMIF($M$2:$BV$2,CO$1,$M360:$BV360),0)</f>
        <v>1156</v>
      </c>
      <c r="CP360" s="544">
        <f t="shared" si="1056"/>
        <v>33</v>
      </c>
      <c r="CQ360" s="544">
        <f t="shared" si="1056"/>
        <v>0</v>
      </c>
      <c r="CR360" s="398">
        <f t="shared" si="1042"/>
        <v>0</v>
      </c>
      <c r="CV360" s="390"/>
      <c r="CW360" s="390"/>
      <c r="CX360" s="390"/>
      <c r="CY360" s="390"/>
      <c r="CZ360" s="390"/>
      <c r="DA360" s="390"/>
      <c r="DB360" s="390"/>
      <c r="DC360" s="390"/>
      <c r="DD360" s="390"/>
      <c r="DE360" s="390"/>
      <c r="DF360" s="390"/>
      <c r="DG360" s="390"/>
      <c r="DH360" s="390"/>
      <c r="DI360" s="390"/>
      <c r="DJ360" s="390"/>
      <c r="DK360" s="390"/>
      <c r="DL360" s="390"/>
      <c r="DM360" s="390"/>
      <c r="DN360" s="390"/>
      <c r="DO360" s="390"/>
      <c r="DP360" s="390"/>
      <c r="DQ360" s="390"/>
      <c r="DR360" s="390"/>
      <c r="DS360" s="390"/>
      <c r="DT360" s="390"/>
      <c r="DU360" s="390"/>
      <c r="DV360" s="390"/>
      <c r="DW360" s="390"/>
      <c r="DX360" s="390"/>
      <c r="DY360" s="390"/>
      <c r="DZ360" s="390"/>
      <c r="EA360" s="390"/>
      <c r="EB360" s="390"/>
    </row>
    <row r="361" spans="1:132" ht="14.25" outlineLevel="1">
      <c r="A361" s="543" t="s">
        <v>178</v>
      </c>
      <c r="B361" s="424">
        <v>4.4999999999999997E-3</v>
      </c>
      <c r="C361" s="425">
        <f>'4a 1718 CS PC'!AP59</f>
        <v>4.4999999999999997E-3</v>
      </c>
      <c r="D361" s="425">
        <f>'4a 1718 CS PC'!AR59</f>
        <v>6.3E-3</v>
      </c>
      <c r="E361" s="425">
        <f>'4b 1819 CS PC'!$AT59</f>
        <v>4.4000000000000003E-3</v>
      </c>
      <c r="F361" s="425">
        <f>'4b 1819 CS PC'!AQ59</f>
        <v>6.1999999999999998E-3</v>
      </c>
      <c r="G361" s="425">
        <f>'4c 1920 CS PC'!AS59</f>
        <v>4.3E-3</v>
      </c>
      <c r="H361" s="425">
        <f>'4c 1920 CS PC'!AP59</f>
        <v>6.1000000000000004E-3</v>
      </c>
      <c r="I361" s="425">
        <f>'4d 2021 CS PC'!AS59</f>
        <v>4.3E-3</v>
      </c>
      <c r="J361" s="425">
        <f>'4d 2021 CS PC'!AP59</f>
        <v>6.1999999999999998E-3</v>
      </c>
      <c r="K361" s="425">
        <f>'4e 2122 CS PC'!AB59</f>
        <v>4.3E-3</v>
      </c>
      <c r="L361" s="425"/>
      <c r="M361" s="396">
        <f>ROUND((M$68*$D361)+(M$15*'3c CalSAWS DD&amp;I CAP'!$K$64*'2a CalSAWS DD&amp;I'!$B361)+(M$37*$B361)+(M$56*$B361)+(M$88*$B361),0)</f>
        <v>7</v>
      </c>
      <c r="N361" s="396">
        <f>ROUND((N$68*$D361)+(N$15*'3c CalSAWS DD&amp;I CAP'!$K$64*'2a CalSAWS DD&amp;I'!$B361)+(N$37*$B361)+(N$56*$B361)+(N$88*$B361),0)</f>
        <v>1284</v>
      </c>
      <c r="O361" s="396">
        <f>ROUND((O$68*$D361)+(O$15*'3c CalSAWS DD&amp;I CAP'!$K$64*'2a CalSAWS DD&amp;I'!$B361)+(O$37*$B361)+(O$56*$B361)+(O$88*$B361),0)</f>
        <v>1</v>
      </c>
      <c r="P361" s="396">
        <f>ROUND((P$68*$D361)+(P$15*'3c CalSAWS DD&amp;I CAP'!$K$64*'2a CalSAWS DD&amp;I'!$C361)+(P$37*$C361)+(P$56*$C361)+(P$88*$C361),0)</f>
        <v>769</v>
      </c>
      <c r="Q361" s="396">
        <f>ROUND((Q$68*$D361)+(Q$15*'3c CalSAWS DD&amp;I CAP'!$K$64*'2a CalSAWS DD&amp;I'!$C361)+(Q$37*$C361)+(Q$56*$C361)+(Q$88*$C361),0)</f>
        <v>726</v>
      </c>
      <c r="R361" s="396">
        <f>ROUND((R$68*$D361)+(R$15*'3c CalSAWS DD&amp;I CAP'!$K$64*'2a CalSAWS DD&amp;I'!$C361)+(R$37*$C361)+(R$56*$C361)+(R$88*$C361),0)</f>
        <v>0</v>
      </c>
      <c r="S361" s="396">
        <f>ROUND((S$68*$D361)+(S$15*'3c CalSAWS DD&amp;I CAP'!$K$64*'2a CalSAWS DD&amp;I'!$C361)+(S$37*$C361)+(S$56*$C361)+(S$88*$C361),0)</f>
        <v>953</v>
      </c>
      <c r="T361" s="396">
        <f t="shared" si="1043"/>
        <v>-51.191999999999993</v>
      </c>
      <c r="U361" s="396">
        <f t="shared" si="1044"/>
        <v>-0.252</v>
      </c>
      <c r="V361" s="396">
        <f>ROUND((V$68*$D361)+(V$15*'3c CalSAWS DD&amp;I CAP'!$K$64*'2a CalSAWS DD&amp;I'!$C361)+(V$37*$C361)+(V$56*$C361)+(V$88*$C361),0)</f>
        <v>1733</v>
      </c>
      <c r="W361" s="396">
        <f>ROUND((W$68*$F361)+(W$15*'3c CalSAWS DD&amp;I CAP'!$K$157*'2a CalSAWS DD&amp;I'!$E361)+(W$37*$E361)+(W$56*$E361)+(W$88*$E361),0)</f>
        <v>1093</v>
      </c>
      <c r="X361" s="487">
        <f>ROUNDUP((X$68*$D361)+(X$15*'3c CalSAWS DD&amp;I CAP'!$K$64*'2a CalSAWS DD&amp;I'!$C361)+(X$37*$C361)+(X$56*$C361)+(X$88*$C361),0)</f>
        <v>1</v>
      </c>
      <c r="Y361" s="487">
        <f>ROUNDDOWN((Y$68*$F361)+(Y$15*'3c CalSAWS DD&amp;I CAP'!$K$157*'2a CalSAWS DD&amp;I'!$E361)+(Y$37*$E361)+(Y$56*$E361)+(Y$88*$E361),0)</f>
        <v>5438</v>
      </c>
      <c r="Z361" s="396">
        <f>ROUND((Z$68*$F361)+(Z$15*'3c CalSAWS DD&amp;I CAP'!$K$157*'2a CalSAWS DD&amp;I'!$E361)+(Z$37*$E361)+(Z$56*$E361)+(Z$88*$E361),0)</f>
        <v>14764</v>
      </c>
      <c r="AA361" s="487">
        <f>ROUNDDOWN((AA$68*$F361)+(AA$15*'3c CalSAWS DD&amp;I CAP'!$K$157*'2a CalSAWS DD&amp;I'!$E361)+(AA$37*$E361)+(AA$56*$E361)+(AA$88*$E361),0)</f>
        <v>29682</v>
      </c>
      <c r="AB361" s="396">
        <f>ROUND((AB$68*$H361)+(AB$15*'3c CalSAWS DD&amp;I CAP'!$K$252*'2a CalSAWS DD&amp;I'!$G361)+(AB$37*$G361)+(AB$56*$G361)+(AB$88*$G361),0)</f>
        <v>22392</v>
      </c>
      <c r="AC361" s="396">
        <f>ROUND((AC$68*$F361)+(AC$15*'3c CalSAWS DD&amp;I CAP'!$K$157*'2a CalSAWS DD&amp;I'!$E361)+(AC$37*$E361)+(AC$56*$E361)+(AC$88*$E361),0)</f>
        <v>7</v>
      </c>
      <c r="AD361" s="487">
        <f>ROUNDUP((AD$68*$H361)+(AD$15*'3c CalSAWS DD&amp;I CAP'!$K$252*'2a CalSAWS DD&amp;I'!$G361)+(AD$37*$G361)+(AD$56*$G361)+(AD$88*$G361),0)</f>
        <v>724</v>
      </c>
      <c r="AE361" s="396">
        <f>ROUND((AE$68*$F361)+(AE$15*'3c CalSAWS DD&amp;I CAP'!$K$157*'2a CalSAWS DD&amp;I'!$E361)+(AE$37*$E361)+(AE$56*$E361)+(AE$88*$E361),0)</f>
        <v>12</v>
      </c>
      <c r="AF361" s="396">
        <f>ROUND((AF$68*$H361)+(AF$15*'3c CalSAWS DD&amp;I CAP'!$K$252*'2a CalSAWS DD&amp;I'!$G361)+(AF$37*$G361)+(AF$56*$G361)+(AF$88*$G361),0)</f>
        <v>4854</v>
      </c>
      <c r="AG361" s="396">
        <f>ROUND((AG$68*$H361)+(AG$15*'3c CalSAWS DD&amp;I CAP'!$K$252*'2a CalSAWS DD&amp;I'!$G361)+(AG$37*$G361)+(AG$56*$G361)+(AG$88*$G361),0)</f>
        <v>1715</v>
      </c>
      <c r="AH361" s="396">
        <f>ROUND((AH$68*$J361)+(AH$15*'3c CalSAWS DD&amp;I CAP'!$K$346*'2a CalSAWS DD&amp;I'!$I361)+(AH$37*$I361)+(AH$56*$I361)+(AH$88*$I361),0)</f>
        <v>498</v>
      </c>
      <c r="AI361" s="396">
        <f>ROUND((AI$68*$H361)+(AI$15*'3c CalSAWS DD&amp;I CAP'!$K$252*'2a CalSAWS DD&amp;I'!$G361)+(AI$37*$G361)+(AI$56*$G361)+(AI$88*$G361),0)</f>
        <v>44</v>
      </c>
      <c r="AJ361" s="396">
        <f>ROUND((AJ$15*'3c CalSAWS DD&amp;I CAP'!$K$346*'2a CalSAWS DD&amp;I'!$I361)+(AJ$37*$I361)+(AJ$56*$I361)+(AJ$88*$I361),0)</f>
        <v>587</v>
      </c>
      <c r="AK361" s="396">
        <f>ROUND((AK$15*'3c CalSAWS DD&amp;I CAP'!$K$252*'2a CalSAWS DD&amp;I'!$G361)+(AK$37*$G361)+(AK$56*$G361)+(AK$88*$G361),0)</f>
        <v>58</v>
      </c>
      <c r="AL361" s="396">
        <f>ROUND((AL$68*$J361)+(AL$15*'3c CalSAWS DD&amp;I CAP'!$K$346*'2a CalSAWS DD&amp;I'!$I361)+(AL$37*$I361)+(AL$56*$I361)+(AL$88*$I361),0)</f>
        <v>642</v>
      </c>
      <c r="AM361" s="396">
        <f>ROUND((AM$68*$J361)+(AM$15*'3c CalSAWS DD&amp;I CAP'!$K$346*'2a CalSAWS DD&amp;I'!$I361)+(AM$37*$I361)+(AM$56*$I361)+(AM$88*$I361),0)</f>
        <v>772</v>
      </c>
      <c r="AN361" s="396">
        <f>ROUND((AN$68*$K361)+(AN$15*'3c CalSAWS DD&amp;I CAP'!$K$346*'2a CalSAWS DD&amp;I'!$K361)+(AN$37*$K361)+(AN$56*$K361)+(AN$88*$K361),0)</f>
        <v>298</v>
      </c>
      <c r="AO361" s="396">
        <f>ROUND((AO$68*$K361)+(AO$15*'3c CalSAWS DD&amp;I CAP'!$K$346*'2a CalSAWS DD&amp;I'!$K361)+(AO$37*$K361)+(AO$56*$K361)+(AO$88*$K361),0)</f>
        <v>35</v>
      </c>
      <c r="AP361" s="487">
        <f>ROUNDDOWN((AP$68*$K361)+(AP$15*'3c CalSAWS DD&amp;I CAP'!$K$346*'2a CalSAWS DD&amp;I'!$K361)+(AP$37*$K361)+(AP$56*$K361)+(AP$88*$K361),0)</f>
        <v>210</v>
      </c>
      <c r="AQ361" s="396">
        <f>ROUND((AQ$68*$K361)+(AQ$15*'3c CalSAWS DD&amp;I CAP'!$K$346*'2a CalSAWS DD&amp;I'!$K361)+(AQ$37*$K361)+(AQ$56*$K361)+(AQ$88*$K361),0)</f>
        <v>201</v>
      </c>
      <c r="AR361" s="487">
        <f>ROUNDUP((AR$68*$K361)+(AR$15*'3c CalSAWS DD&amp;I CAP'!$K$346*'2a CalSAWS DD&amp;I'!$K361)+(AR$37*$K361)+(AR$56*$K361)+(AR$88*$K361),0)</f>
        <v>164</v>
      </c>
      <c r="AS361" s="396">
        <f>ROUND((AS$68*$K361)+(AS$15*'3c CalSAWS DD&amp;I CAP'!$K$346*'2a CalSAWS DD&amp;I'!$K361)+(AS$37*$K361)+(AS$56*$K361)+(AS$88*$K361),0)</f>
        <v>133</v>
      </c>
      <c r="AT361" s="487">
        <f>ROUNDUP((AT$68*$K361)+(AT$15*'3c CalSAWS DD&amp;I CAP'!$K$346*'2a CalSAWS DD&amp;I'!$K361)+(AT$37*$K361)+(AT$56*$K361)+(AT$88*$K361),0)</f>
        <v>134</v>
      </c>
      <c r="AU361" s="396">
        <f>ROUND((AU$68*$K361)+(AU$15*'3c CalSAWS DD&amp;I CAP'!$K$346*'2a CalSAWS DD&amp;I'!$K361)+(AU$37*$K361)+(AU$56*$K361)+(AU$88*$K361),0)</f>
        <v>7</v>
      </c>
      <c r="AV361" s="396">
        <f>ROUND((AV$68*$K361)+(AV$15*'3c CalSAWS DD&amp;I CAP'!$K$346*'2a CalSAWS DD&amp;I'!$K361)+(AV$37*$K361)+(AV$56*$K361)+(AV$88*$K361),0)</f>
        <v>5</v>
      </c>
      <c r="AW361" s="396">
        <f>ROUND((AW$68*$K361)+(AW$15*'3c CalSAWS DD&amp;I CAP'!$K$346*'2a CalSAWS DD&amp;I'!$K361)+(AW$37*$K361)+(AW$56*$K361)+(AW$88*$K361),0)</f>
        <v>3</v>
      </c>
      <c r="AX361" s="396">
        <f>ROUND((AX$68*$K361)+(AX$15*'3c CalSAWS DD&amp;I CAP'!$K$346*'2a CalSAWS DD&amp;I'!$K361)+(AX$37*$K361)+(AX$56*$K361)+(AX$88*$K361),0)</f>
        <v>3</v>
      </c>
      <c r="AY361" s="396">
        <f>ROUND((AY$68*$K361)+(AY$15*'3c CalSAWS DD&amp;I CAP'!$K$346*'2a CalSAWS DD&amp;I'!$K361)+(AY$37*$K361)+(AY$56*$K361)+(AY$88*$K361),0)</f>
        <v>3</v>
      </c>
      <c r="AZ361" s="396">
        <f>ROUND((AZ$68*$K361)+(AZ$15*'3c CalSAWS DD&amp;I CAP'!$K$346*'2a CalSAWS DD&amp;I'!$K361)+(AZ$37*$K361)+(AZ$56*$K361)+(AZ$88*$K361),0)</f>
        <v>3</v>
      </c>
      <c r="BA361" s="396">
        <f>ROUND((BA$68*$K361)+(BA$15*'3c CalSAWS DD&amp;I CAP'!$K$346*'2a CalSAWS DD&amp;I'!$K361)+(BA$37*$K361)+(BA$56*$K361)+(BA$88*$K361),0)</f>
        <v>3</v>
      </c>
      <c r="BB361" s="396">
        <f>ROUND((BB$68*$K361)+(BB$15*'3c CalSAWS DD&amp;I CAP'!$K$346*'2a CalSAWS DD&amp;I'!$K361)+(BB$37*$K361)+(BB$56*$K361)+(BB$88*$K361),0)</f>
        <v>3</v>
      </c>
      <c r="BC361" s="396">
        <f>ROUND((BC$68*$K361)+(BC$15*'3c CalSAWS DD&amp;I CAP'!$K$346*'2a CalSAWS DD&amp;I'!$K361)+(BC$37*$K361)+(BC$56*$K361)+(BC$88*$K361),0)</f>
        <v>3</v>
      </c>
      <c r="BD361" s="396">
        <f>ROUND((BD$68*$K361)+(BD$15*'3c CalSAWS DD&amp;I CAP'!$K$346*'2a CalSAWS DD&amp;I'!$K361)+(BD$37*$K361)+(BD$56*$K361)+(BD$88*$K361),0)</f>
        <v>3</v>
      </c>
      <c r="BE361" s="396">
        <f>ROUND((BE$68*$K361)+(BE$15*'3c CalSAWS DD&amp;I CAP'!$K$346*'2a CalSAWS DD&amp;I'!$K361)+(BE$37*$K361)+(BE$56*$K361)+(BE$88*$K361),0)</f>
        <v>3</v>
      </c>
      <c r="BF361" s="396">
        <f>ROUND((BF$68*$K361)+(BF$15*'3c CalSAWS DD&amp;I CAP'!$K$346*'2a CalSAWS DD&amp;I'!$K361)+(BF$37*$K361)+(BF$56*$K361)+(BF$88*$K361),0)</f>
        <v>3</v>
      </c>
      <c r="BG361" s="396">
        <f>ROUND((BG$68*$K361)+(BG$15*'3c CalSAWS DD&amp;I CAP'!$K$346*'2a CalSAWS DD&amp;I'!$K361)+(BG$37*$K361)+(BG$56*$K361)+(BG$88*$K361),0)</f>
        <v>3</v>
      </c>
      <c r="BH361" s="396">
        <f>ROUND((BH$68*$K361)+(BH$15*'3c CalSAWS DD&amp;I CAP'!$K$346*'2a CalSAWS DD&amp;I'!$K361)+(BH$37*$K361)+(BH$56*$K361)+(BH$88*$K361),0)</f>
        <v>0</v>
      </c>
      <c r="BI361" s="396">
        <f>ROUND((BI$68*$K361)+(BI$15*'3c CalSAWS DD&amp;I CAP'!$K$346*'2a CalSAWS DD&amp;I'!$K361)+(BI$37*$K361)+(BI$56*$K361)+(BI$88*$K361),0)</f>
        <v>0</v>
      </c>
      <c r="BJ361" s="396">
        <f>ROUND((BJ$68*$K361)+(BJ$15*'3c CalSAWS DD&amp;I CAP'!$K$346*'2a CalSAWS DD&amp;I'!$K361)+(BJ$37*$K361)+(BJ$56*$K361)+(BJ$88*$K361),0)</f>
        <v>0</v>
      </c>
      <c r="BK361" s="396">
        <f>ROUND((BK$68*$K361)+(BK$15*'3c CalSAWS DD&amp;I CAP'!$K$346*'2a CalSAWS DD&amp;I'!$K361)+(BK$37*$K361)+(BK$56*$K361)+(BK$88*$K361),0)</f>
        <v>0</v>
      </c>
      <c r="BL361" s="396">
        <f>ROUND((BL$68*$K361)+(BL$15*'3c CalSAWS DD&amp;I CAP'!$K$346*'2a CalSAWS DD&amp;I'!$K361)+(BL$37*$K361)+(BL$56*$K361)+(BL$88*$K361),0)</f>
        <v>0</v>
      </c>
      <c r="BM361" s="396">
        <f>ROUND((BM$68*$K361)+(BM$15*'3c CalSAWS DD&amp;I CAP'!$K$346*'2a CalSAWS DD&amp;I'!$K361)+(BM$37*$K361)+(BM$56*$K361)+(BM$88*$K361),0)</f>
        <v>0</v>
      </c>
      <c r="BN361" s="396">
        <f>ROUND((BN$68*$K361)+(BN$15*'3c CalSAWS DD&amp;I CAP'!$K$346*'2a CalSAWS DD&amp;I'!$K361)+(BN$37*$K361)+(BN$56*$K361)+(BN$88*$K361),0)</f>
        <v>0</v>
      </c>
      <c r="BO361" s="396">
        <f>ROUND((BO$68*$K361)+(BO$15*'3c CalSAWS DD&amp;I CAP'!$K$346*'2a CalSAWS DD&amp;I'!$K361)+(BO$37*$K361)+(BO$56*$K361)+(BO$88*$K361),0)</f>
        <v>0</v>
      </c>
      <c r="BP361" s="396">
        <f>ROUND((BP$68*$K361)+(BP$15*'3c CalSAWS DD&amp;I CAP'!$K$346*'2a CalSAWS DD&amp;I'!$K361)+(BP$37*$K361)+(BP$56*$K361)+(BP$88*$K361),0)</f>
        <v>0</v>
      </c>
      <c r="BQ361" s="396">
        <f>ROUND((BQ$68*$K361)+(BQ$15*'3c CalSAWS DD&amp;I CAP'!$K$346*'2a CalSAWS DD&amp;I'!$K361)+(BQ$37*$K361)+(BQ$56*$K361)+(BQ$88*$K361),0)</f>
        <v>0</v>
      </c>
      <c r="BR361" s="396">
        <f>ROUND((BR$68*$K361)+(BR$15*'3c CalSAWS DD&amp;I CAP'!$K$346*'2a CalSAWS DD&amp;I'!$K361)+(BR$37*$K361)+(BR$56*$K361)+(BR$88*$K361),0)</f>
        <v>0</v>
      </c>
      <c r="BS361" s="396">
        <f>ROUND((BS$68*$K361)+(BS$15*'3c CalSAWS DD&amp;I CAP'!$K$346*'2a CalSAWS DD&amp;I'!$K361)+(BS$37*$K361)+(BS$56*$K361)+(BS$88*$K361),0)</f>
        <v>0</v>
      </c>
      <c r="BT361" s="396">
        <f>ROUND((BT$68*$K361)+(BT$15*'3c CalSAWS DD&amp;I CAP'!$K$346*'2a CalSAWS DD&amp;I'!$K361)+(BT$37*$K361)+(BT$56*$K361)+(BT$88*$K361),0)</f>
        <v>0</v>
      </c>
      <c r="BU361" s="396">
        <f>ROUND((BU$68*$K361)+(BU$15*'3c CalSAWS DD&amp;I CAP'!$K$346*'2a CalSAWS DD&amp;I'!$K361)+(BU$37*$K361)+(BU$56*$K361)+(BU$88*$K361),0)</f>
        <v>0</v>
      </c>
      <c r="BV361" s="396">
        <f>ROUND((BV$68*$K361)+(BV$15*'3c CalSAWS DD&amp;I CAP'!$K$346*'2a CalSAWS DD&amp;I'!$K361)+(BV$37*$K361)+(BV$56*$K361)+(BV$88*$K361),0)</f>
        <v>0</v>
      </c>
      <c r="BW361" s="396"/>
      <c r="BX361" s="396">
        <f t="shared" si="1057"/>
        <v>89925</v>
      </c>
      <c r="BY361" s="397"/>
      <c r="BZ361" s="397">
        <f t="shared" si="1039"/>
        <v>0</v>
      </c>
      <c r="CA361" s="544">
        <f t="shared" si="1063"/>
        <v>1291</v>
      </c>
      <c r="CB361" s="544">
        <f t="shared" si="1063"/>
        <v>4131</v>
      </c>
      <c r="CC361" s="544">
        <f t="shared" si="1063"/>
        <v>50978</v>
      </c>
      <c r="CD361" s="544">
        <f t="shared" si="1063"/>
        <v>29704</v>
      </c>
      <c r="CE361" s="544">
        <f t="shared" si="1063"/>
        <v>2601</v>
      </c>
      <c r="CF361" s="544">
        <f t="shared" si="1058"/>
        <v>1193</v>
      </c>
      <c r="CG361" s="544">
        <f t="shared" si="1061"/>
        <v>27</v>
      </c>
      <c r="CH361" s="544">
        <f t="shared" si="1061"/>
        <v>0</v>
      </c>
      <c r="CI361" s="391"/>
      <c r="CJ361" s="544">
        <f>ROUND(SUMIF($M$2:$BV$2,CJ$1,$M361:$BV361),0)</f>
        <v>2787</v>
      </c>
      <c r="CK361" s="544">
        <f t="shared" si="1064"/>
        <v>9167</v>
      </c>
      <c r="CL361" s="544">
        <f t="shared" si="1064"/>
        <v>67581</v>
      </c>
      <c r="CM361" s="544">
        <f t="shared" si="1064"/>
        <v>7756</v>
      </c>
      <c r="CN361" s="544">
        <f t="shared" si="1064"/>
        <v>2322</v>
      </c>
      <c r="CO361" s="544">
        <f>ROUND(SUMIF($M$2:$BV$2,CO$1,$M361:$BV361),0)</f>
        <v>303</v>
      </c>
      <c r="CP361" s="544">
        <f t="shared" si="1056"/>
        <v>9</v>
      </c>
      <c r="CQ361" s="544">
        <f t="shared" si="1056"/>
        <v>0</v>
      </c>
      <c r="CR361" s="398">
        <f t="shared" si="1042"/>
        <v>0</v>
      </c>
      <c r="CV361" s="390"/>
      <c r="CW361" s="390"/>
      <c r="CX361" s="390"/>
      <c r="CY361" s="390"/>
      <c r="CZ361" s="390"/>
      <c r="DA361" s="390"/>
      <c r="DB361" s="390"/>
      <c r="DC361" s="390"/>
      <c r="DD361" s="390"/>
      <c r="DE361" s="390"/>
      <c r="DF361" s="390"/>
      <c r="DG361" s="390"/>
      <c r="DH361" s="390"/>
      <c r="DI361" s="390"/>
      <c r="DJ361" s="390"/>
      <c r="DK361" s="390"/>
      <c r="DL361" s="390"/>
      <c r="DM361" s="390"/>
      <c r="DN361" s="390"/>
      <c r="DO361" s="390"/>
      <c r="DP361" s="390"/>
      <c r="DQ361" s="390"/>
      <c r="DR361" s="390"/>
      <c r="DS361" s="390"/>
      <c r="DT361" s="390"/>
      <c r="DU361" s="390"/>
      <c r="DV361" s="390"/>
      <c r="DW361" s="390"/>
      <c r="DX361" s="390"/>
      <c r="DY361" s="390"/>
      <c r="DZ361" s="390"/>
      <c r="EA361" s="390"/>
      <c r="EB361" s="390"/>
    </row>
    <row r="362" spans="1:132" ht="14.25" outlineLevel="1">
      <c r="A362" s="543" t="s">
        <v>179</v>
      </c>
      <c r="B362" s="424">
        <v>2.5000000000000001E-3</v>
      </c>
      <c r="C362" s="425">
        <f>'4a 1718 CS PC'!AP60</f>
        <v>2.5999999999999999E-3</v>
      </c>
      <c r="D362" s="425">
        <f>'4a 1718 CS PC'!AR60</f>
        <v>3.5999999999999999E-3</v>
      </c>
      <c r="E362" s="425">
        <f>'4b 1819 CS PC'!$AT60</f>
        <v>2.7000000000000001E-3</v>
      </c>
      <c r="F362" s="425">
        <f>'4b 1819 CS PC'!AQ60</f>
        <v>3.8E-3</v>
      </c>
      <c r="G362" s="425">
        <f>'4c 1920 CS PC'!AS60</f>
        <v>2.7000000000000001E-3</v>
      </c>
      <c r="H362" s="425">
        <f>'4c 1920 CS PC'!AP60</f>
        <v>3.8E-3</v>
      </c>
      <c r="I362" s="425">
        <f>'4d 2021 CS PC'!AS60</f>
        <v>2.7000000000000001E-3</v>
      </c>
      <c r="J362" s="425">
        <f>'4d 2021 CS PC'!AP60</f>
        <v>3.8E-3</v>
      </c>
      <c r="K362" s="425">
        <f>'4e 2122 CS PC'!AB60</f>
        <v>2.7000000000000001E-3</v>
      </c>
      <c r="L362" s="425"/>
      <c r="M362" s="396">
        <f>ROUND((M$68*$D362)+(M$15*'3c CalSAWS DD&amp;I CAP'!$K$64*'2a CalSAWS DD&amp;I'!$B362)+(M$37*$B362)+(M$56*$B362)+(M$88*$B362),0)</f>
        <v>4</v>
      </c>
      <c r="N362" s="396">
        <f>ROUND((N$68*$D362)+(N$15*'3c CalSAWS DD&amp;I CAP'!$K$64*'2a CalSAWS DD&amp;I'!$B362)+(N$37*$B362)+(N$56*$B362)+(N$88*$B362),0)</f>
        <v>713</v>
      </c>
      <c r="O362" s="396">
        <f>ROUND((O$68*$D362)+(O$15*'3c CalSAWS DD&amp;I CAP'!$K$64*'2a CalSAWS DD&amp;I'!$B362)+(O$37*$B362)+(O$56*$B362)+(O$88*$B362),0)</f>
        <v>1</v>
      </c>
      <c r="P362" s="396">
        <f>ROUND((P$68*$D362)+(P$15*'3c CalSAWS DD&amp;I CAP'!$K$64*'2a CalSAWS DD&amp;I'!$C362)+(P$37*$C362)+(P$56*$C362)+(P$88*$C362),0)</f>
        <v>444</v>
      </c>
      <c r="Q362" s="396">
        <f>ROUND((Q$68*$D362)+(Q$15*'3c CalSAWS DD&amp;I CAP'!$K$64*'2a CalSAWS DD&amp;I'!$C362)+(Q$37*$C362)+(Q$56*$C362)+(Q$88*$C362),0)</f>
        <v>419</v>
      </c>
      <c r="R362" s="396">
        <f>ROUND((R$68*$D362)+(R$15*'3c CalSAWS DD&amp;I CAP'!$K$64*'2a CalSAWS DD&amp;I'!$C362)+(R$37*$C362)+(R$56*$C362)+(R$88*$C362),0)</f>
        <v>0</v>
      </c>
      <c r="S362" s="396">
        <f>ROUND((S$68*$D362)+(S$15*'3c CalSAWS DD&amp;I CAP'!$K$64*'2a CalSAWS DD&amp;I'!$C362)+(S$37*$C362)+(S$56*$C362)+(S$88*$C362),0)</f>
        <v>551</v>
      </c>
      <c r="T362" s="396">
        <f t="shared" si="1043"/>
        <v>-29.5776</v>
      </c>
      <c r="U362" s="396">
        <f t="shared" si="1044"/>
        <v>-0.14560000000000001</v>
      </c>
      <c r="V362" s="396">
        <f>ROUND((V$68*$D362)+(V$15*'3c CalSAWS DD&amp;I CAP'!$K$64*'2a CalSAWS DD&amp;I'!$C362)+(V$37*$C362)+(V$56*$C362)+(V$88*$C362),0)</f>
        <v>1001</v>
      </c>
      <c r="W362" s="396">
        <f>ROUND((W$68*$F362)+(W$15*'3c CalSAWS DD&amp;I CAP'!$K$157*'2a CalSAWS DD&amp;I'!$E362)+(W$37*$E362)+(W$56*$E362)+(W$88*$E362),0)</f>
        <v>671</v>
      </c>
      <c r="X362" s="396">
        <f>ROUND((X$68*$D362)+(X$15*'3c CalSAWS DD&amp;I CAP'!$K$64*'2a CalSAWS DD&amp;I'!$C362)+(X$37*$C362)+(X$56*$C362)+(X$88*$C362),0)</f>
        <v>0</v>
      </c>
      <c r="Y362" s="396">
        <f>ROUND((Y$68*$F362)+(Y$15*'3c CalSAWS DD&amp;I CAP'!$K$157*'2a CalSAWS DD&amp;I'!$E362)+(Y$37*$E362)+(Y$56*$E362)+(Y$88*$E362),0)</f>
        <v>3335</v>
      </c>
      <c r="Z362" s="487">
        <f>ROUNDUP((Z$68*$F362)+(Z$15*'3c CalSAWS DD&amp;I CAP'!$K$157*'2a CalSAWS DD&amp;I'!$E362)+(Z$37*$E362)+(Z$56*$E362)+(Z$88*$E362),0)</f>
        <v>9051</v>
      </c>
      <c r="AA362" s="396">
        <f>ROUND((AA$68*$F362)+(AA$15*'3c CalSAWS DD&amp;I CAP'!$K$157*'2a CalSAWS DD&amp;I'!$E362)+(AA$37*$E362)+(AA$56*$E362)+(AA$88*$E362),0)</f>
        <v>18194</v>
      </c>
      <c r="AB362" s="487">
        <f>ROUNDUP((AB$68*$H362)+(AB$15*'3c CalSAWS DD&amp;I CAP'!$K$252*'2a CalSAWS DD&amp;I'!$G362)+(AB$37*$G362)+(AB$56*$G362)+(AB$88*$G362),0)</f>
        <v>13954</v>
      </c>
      <c r="AC362" s="396">
        <f>ROUND((AC$68*$F362)+(AC$15*'3c CalSAWS DD&amp;I CAP'!$K$157*'2a CalSAWS DD&amp;I'!$E362)+(AC$37*$E362)+(AC$56*$E362)+(AC$88*$E362),0)</f>
        <v>4</v>
      </c>
      <c r="AD362" s="396">
        <f>ROUND((AD$68*$H362)+(AD$15*'3c CalSAWS DD&amp;I CAP'!$K$252*'2a CalSAWS DD&amp;I'!$G362)+(AD$37*$G362)+(AD$56*$G362)+(AD$88*$G362),0)</f>
        <v>454</v>
      </c>
      <c r="AE362" s="396">
        <f>ROUND((AE$68*$F362)+(AE$15*'3c CalSAWS DD&amp;I CAP'!$K$157*'2a CalSAWS DD&amp;I'!$E362)+(AE$37*$E362)+(AE$56*$E362)+(AE$88*$E362),0)</f>
        <v>7</v>
      </c>
      <c r="AF362" s="396">
        <f>ROUND((AF$68*$H362)+(AF$15*'3c CalSAWS DD&amp;I CAP'!$K$252*'2a CalSAWS DD&amp;I'!$G362)+(AF$37*$G362)+(AF$56*$G362)+(AF$88*$G362),0)</f>
        <v>3027</v>
      </c>
      <c r="AG362" s="396">
        <f>ROUND((AG$68*$H362)+(AG$15*'3c CalSAWS DD&amp;I CAP'!$K$252*'2a CalSAWS DD&amp;I'!$G362)+(AG$37*$G362)+(AG$56*$G362)+(AG$88*$G362),0)</f>
        <v>1074</v>
      </c>
      <c r="AH362" s="487">
        <f>ROUNDUP((AH$68*$J362)+(AH$15*'3c CalSAWS DD&amp;I CAP'!$K$346*'2a CalSAWS DD&amp;I'!$I362)+(AH$37*$I362)+(AH$56*$I362)+(AH$88*$I362),0)</f>
        <v>313</v>
      </c>
      <c r="AI362" s="396">
        <f>ROUND((AI$68*$H362)+(AI$15*'3c CalSAWS DD&amp;I CAP'!$K$252*'2a CalSAWS DD&amp;I'!$G362)+(AI$37*$G362)+(AI$56*$G362)+(AI$88*$G362),0)</f>
        <v>28</v>
      </c>
      <c r="AJ362" s="396">
        <f>ROUND((AJ$15*'3c CalSAWS DD&amp;I CAP'!$K$346*'2a CalSAWS DD&amp;I'!$I362)+(AJ$37*$I362)+(AJ$56*$I362)+(AJ$88*$I362),0)</f>
        <v>368</v>
      </c>
      <c r="AK362" s="396">
        <f>ROUND((AK$15*'3c CalSAWS DD&amp;I CAP'!$K$252*'2a CalSAWS DD&amp;I'!$G362)+(AK$37*$G362)+(AK$56*$G362)+(AK$88*$G362),0)</f>
        <v>37</v>
      </c>
      <c r="AL362" s="396">
        <f>ROUND((AL$68*$J362)+(AL$15*'3c CalSAWS DD&amp;I CAP'!$K$346*'2a CalSAWS DD&amp;I'!$I362)+(AL$37*$I362)+(AL$56*$I362)+(AL$88*$I362),0)</f>
        <v>403</v>
      </c>
      <c r="AM362" s="396">
        <f>ROUND((AM$68*$J362)+(AM$15*'3c CalSAWS DD&amp;I CAP'!$K$346*'2a CalSAWS DD&amp;I'!$I362)+(AM$37*$I362)+(AM$56*$I362)+(AM$88*$I362),0)</f>
        <v>485</v>
      </c>
      <c r="AN362" s="396">
        <f>ROUND((AN$68*$K362)+(AN$15*'3c CalSAWS DD&amp;I CAP'!$K$346*'2a CalSAWS DD&amp;I'!$K362)+(AN$37*$K362)+(AN$56*$K362)+(AN$88*$K362),0)</f>
        <v>187</v>
      </c>
      <c r="AO362" s="396">
        <f>ROUND((AO$68*$K362)+(AO$15*'3c CalSAWS DD&amp;I CAP'!$K$346*'2a CalSAWS DD&amp;I'!$K362)+(AO$37*$K362)+(AO$56*$K362)+(AO$88*$K362),0)</f>
        <v>22</v>
      </c>
      <c r="AP362" s="396">
        <f>ROUND((AP$68*$K362)+(AP$15*'3c CalSAWS DD&amp;I CAP'!$K$346*'2a CalSAWS DD&amp;I'!$K362)+(AP$37*$K362)+(AP$56*$K362)+(AP$88*$K362),0)</f>
        <v>132</v>
      </c>
      <c r="AQ362" s="396">
        <f>ROUND((AQ$68*$K362)+(AQ$15*'3c CalSAWS DD&amp;I CAP'!$K$346*'2a CalSAWS DD&amp;I'!$K362)+(AQ$37*$K362)+(AQ$56*$K362)+(AQ$88*$K362),0)</f>
        <v>126</v>
      </c>
      <c r="AR362" s="396">
        <f>ROUND((AR$68*$K362)+(AR$15*'3c CalSAWS DD&amp;I CAP'!$K$346*'2a CalSAWS DD&amp;I'!$K362)+(AR$37*$K362)+(AR$56*$K362)+(AR$88*$K362),0)</f>
        <v>102</v>
      </c>
      <c r="AS362" s="396">
        <f>ROUND((AS$68*$K362)+(AS$15*'3c CalSAWS DD&amp;I CAP'!$K$346*'2a CalSAWS DD&amp;I'!$K362)+(AS$37*$K362)+(AS$56*$K362)+(AS$88*$K362),0)</f>
        <v>84</v>
      </c>
      <c r="AT362" s="396">
        <f>ROUND((AT$68*$K362)+(AT$15*'3c CalSAWS DD&amp;I CAP'!$K$346*'2a CalSAWS DD&amp;I'!$K362)+(AT$37*$K362)+(AT$56*$K362)+(AT$88*$K362),0)</f>
        <v>84</v>
      </c>
      <c r="AU362" s="396">
        <f>ROUND((AU$68*$K362)+(AU$15*'3c CalSAWS DD&amp;I CAP'!$K$346*'2a CalSAWS DD&amp;I'!$K362)+(AU$37*$K362)+(AU$56*$K362)+(AU$88*$K362),0)</f>
        <v>4</v>
      </c>
      <c r="AV362" s="396">
        <f>ROUND((AV$68*$K362)+(AV$15*'3c CalSAWS DD&amp;I CAP'!$K$346*'2a CalSAWS DD&amp;I'!$K362)+(AV$37*$K362)+(AV$56*$K362)+(AV$88*$K362),0)</f>
        <v>3</v>
      </c>
      <c r="AW362" s="396">
        <f>ROUND((AW$68*$K362)+(AW$15*'3c CalSAWS DD&amp;I CAP'!$K$346*'2a CalSAWS DD&amp;I'!$K362)+(AW$37*$K362)+(AW$56*$K362)+(AW$88*$K362),0)</f>
        <v>2</v>
      </c>
      <c r="AX362" s="396">
        <f>ROUND((AX$68*$K362)+(AX$15*'3c CalSAWS DD&amp;I CAP'!$K$346*'2a CalSAWS DD&amp;I'!$K362)+(AX$37*$K362)+(AX$56*$K362)+(AX$88*$K362),0)</f>
        <v>2</v>
      </c>
      <c r="AY362" s="396">
        <f>ROUND((AY$68*$K362)+(AY$15*'3c CalSAWS DD&amp;I CAP'!$K$346*'2a CalSAWS DD&amp;I'!$K362)+(AY$37*$K362)+(AY$56*$K362)+(AY$88*$K362),0)</f>
        <v>2</v>
      </c>
      <c r="AZ362" s="396">
        <f>ROUND((AZ$68*$K362)+(AZ$15*'3c CalSAWS DD&amp;I CAP'!$K$346*'2a CalSAWS DD&amp;I'!$K362)+(AZ$37*$K362)+(AZ$56*$K362)+(AZ$88*$K362),0)</f>
        <v>2</v>
      </c>
      <c r="BA362" s="396">
        <f>ROUND((BA$68*$K362)+(BA$15*'3c CalSAWS DD&amp;I CAP'!$K$346*'2a CalSAWS DD&amp;I'!$K362)+(BA$37*$K362)+(BA$56*$K362)+(BA$88*$K362),0)</f>
        <v>2</v>
      </c>
      <c r="BB362" s="396">
        <f>ROUND((BB$68*$K362)+(BB$15*'3c CalSAWS DD&amp;I CAP'!$K$346*'2a CalSAWS DD&amp;I'!$K362)+(BB$37*$K362)+(BB$56*$K362)+(BB$88*$K362),0)</f>
        <v>2</v>
      </c>
      <c r="BC362" s="396">
        <f>ROUND((BC$68*$K362)+(BC$15*'3c CalSAWS DD&amp;I CAP'!$K$346*'2a CalSAWS DD&amp;I'!$K362)+(BC$37*$K362)+(BC$56*$K362)+(BC$88*$K362),0)</f>
        <v>2</v>
      </c>
      <c r="BD362" s="396">
        <f>ROUND((BD$68*$K362)+(BD$15*'3c CalSAWS DD&amp;I CAP'!$K$346*'2a CalSAWS DD&amp;I'!$K362)+(BD$37*$K362)+(BD$56*$K362)+(BD$88*$K362),0)</f>
        <v>2</v>
      </c>
      <c r="BE362" s="396">
        <f>ROUND((BE$68*$K362)+(BE$15*'3c CalSAWS DD&amp;I CAP'!$K$346*'2a CalSAWS DD&amp;I'!$K362)+(BE$37*$K362)+(BE$56*$K362)+(BE$88*$K362),0)</f>
        <v>2</v>
      </c>
      <c r="BF362" s="396">
        <f>ROUND((BF$68*$K362)+(BF$15*'3c CalSAWS DD&amp;I CAP'!$K$346*'2a CalSAWS DD&amp;I'!$K362)+(BF$37*$K362)+(BF$56*$K362)+(BF$88*$K362),0)</f>
        <v>2</v>
      </c>
      <c r="BG362" s="396">
        <f>ROUND((BG$68*$K362)+(BG$15*'3c CalSAWS DD&amp;I CAP'!$K$346*'2a CalSAWS DD&amp;I'!$K362)+(BG$37*$K362)+(BG$56*$K362)+(BG$88*$K362),0)</f>
        <v>2</v>
      </c>
      <c r="BH362" s="396">
        <f>ROUND((BH$68*$K362)+(BH$15*'3c CalSAWS DD&amp;I CAP'!$K$346*'2a CalSAWS DD&amp;I'!$K362)+(BH$37*$K362)+(BH$56*$K362)+(BH$88*$K362),0)</f>
        <v>0</v>
      </c>
      <c r="BI362" s="396">
        <f>ROUND((BI$68*$K362)+(BI$15*'3c CalSAWS DD&amp;I CAP'!$K$346*'2a CalSAWS DD&amp;I'!$K362)+(BI$37*$K362)+(BI$56*$K362)+(BI$88*$K362),0)</f>
        <v>0</v>
      </c>
      <c r="BJ362" s="396">
        <f>ROUND((BJ$68*$K362)+(BJ$15*'3c CalSAWS DD&amp;I CAP'!$K$346*'2a CalSAWS DD&amp;I'!$K362)+(BJ$37*$K362)+(BJ$56*$K362)+(BJ$88*$K362),0)</f>
        <v>0</v>
      </c>
      <c r="BK362" s="396">
        <f>ROUND((BK$68*$K362)+(BK$15*'3c CalSAWS DD&amp;I CAP'!$K$346*'2a CalSAWS DD&amp;I'!$K362)+(BK$37*$K362)+(BK$56*$K362)+(BK$88*$K362),0)</f>
        <v>0</v>
      </c>
      <c r="BL362" s="396">
        <f>ROUND((BL$68*$K362)+(BL$15*'3c CalSAWS DD&amp;I CAP'!$K$346*'2a CalSAWS DD&amp;I'!$K362)+(BL$37*$K362)+(BL$56*$K362)+(BL$88*$K362),0)</f>
        <v>0</v>
      </c>
      <c r="BM362" s="396">
        <f>ROUND((BM$68*$K362)+(BM$15*'3c CalSAWS DD&amp;I CAP'!$K$346*'2a CalSAWS DD&amp;I'!$K362)+(BM$37*$K362)+(BM$56*$K362)+(BM$88*$K362),0)</f>
        <v>0</v>
      </c>
      <c r="BN362" s="396">
        <f>ROUND((BN$68*$K362)+(BN$15*'3c CalSAWS DD&amp;I CAP'!$K$346*'2a CalSAWS DD&amp;I'!$K362)+(BN$37*$K362)+(BN$56*$K362)+(BN$88*$K362),0)</f>
        <v>0</v>
      </c>
      <c r="BO362" s="396">
        <f>ROUND((BO$68*$K362)+(BO$15*'3c CalSAWS DD&amp;I CAP'!$K$346*'2a CalSAWS DD&amp;I'!$K362)+(BO$37*$K362)+(BO$56*$K362)+(BO$88*$K362),0)</f>
        <v>0</v>
      </c>
      <c r="BP362" s="396">
        <f>ROUND((BP$68*$K362)+(BP$15*'3c CalSAWS DD&amp;I CAP'!$K$346*'2a CalSAWS DD&amp;I'!$K362)+(BP$37*$K362)+(BP$56*$K362)+(BP$88*$K362),0)</f>
        <v>0</v>
      </c>
      <c r="BQ362" s="396">
        <f>ROUND((BQ$68*$K362)+(BQ$15*'3c CalSAWS DD&amp;I CAP'!$K$346*'2a CalSAWS DD&amp;I'!$K362)+(BQ$37*$K362)+(BQ$56*$K362)+(BQ$88*$K362),0)</f>
        <v>0</v>
      </c>
      <c r="BR362" s="396">
        <f>ROUND((BR$68*$K362)+(BR$15*'3c CalSAWS DD&amp;I CAP'!$K$346*'2a CalSAWS DD&amp;I'!$K362)+(BR$37*$K362)+(BR$56*$K362)+(BR$88*$K362),0)</f>
        <v>0</v>
      </c>
      <c r="BS362" s="396">
        <f>ROUND((BS$68*$K362)+(BS$15*'3c CalSAWS DD&amp;I CAP'!$K$346*'2a CalSAWS DD&amp;I'!$K362)+(BS$37*$K362)+(BS$56*$K362)+(BS$88*$K362),0)</f>
        <v>0</v>
      </c>
      <c r="BT362" s="396">
        <f>ROUND((BT$68*$K362)+(BT$15*'3c CalSAWS DD&amp;I CAP'!$K$346*'2a CalSAWS DD&amp;I'!$K362)+(BT$37*$K362)+(BT$56*$K362)+(BT$88*$K362),0)</f>
        <v>0</v>
      </c>
      <c r="BU362" s="396">
        <f>ROUND((BU$68*$K362)+(BU$15*'3c CalSAWS DD&amp;I CAP'!$K$346*'2a CalSAWS DD&amp;I'!$K362)+(BU$37*$K362)+(BU$56*$K362)+(BU$88*$K362),0)</f>
        <v>0</v>
      </c>
      <c r="BV362" s="396">
        <f>ROUND((BV$68*$K362)+(BV$15*'3c CalSAWS DD&amp;I CAP'!$K$346*'2a CalSAWS DD&amp;I'!$K362)+(BV$37*$K362)+(BV$56*$K362)+(BV$88*$K362),0)</f>
        <v>0</v>
      </c>
      <c r="BW362" s="396"/>
      <c r="BX362" s="487">
        <f>ROUNDDOWN(SUM(M362:BW362),0)</f>
        <v>55274</v>
      </c>
      <c r="BY362" s="397"/>
      <c r="BZ362" s="397">
        <f t="shared" si="1039"/>
        <v>0</v>
      </c>
      <c r="CA362" s="544">
        <f t="shared" si="1063"/>
        <v>717</v>
      </c>
      <c r="CB362" s="544">
        <f t="shared" si="1063"/>
        <v>2386</v>
      </c>
      <c r="CC362" s="544">
        <f t="shared" si="1063"/>
        <v>31251</v>
      </c>
      <c r="CD362" s="544">
        <f t="shared" si="1063"/>
        <v>18520</v>
      </c>
      <c r="CE362" s="544">
        <f t="shared" si="1063"/>
        <v>1634</v>
      </c>
      <c r="CF362" s="567">
        <f>ROUNDUP(SUMIF($M$1:$BV$1,CF$1,$M362:$BV362),0)</f>
        <v>748</v>
      </c>
      <c r="CG362" s="544">
        <f t="shared" si="1061"/>
        <v>18</v>
      </c>
      <c r="CH362" s="544">
        <f t="shared" si="1061"/>
        <v>0</v>
      </c>
      <c r="CI362" s="391"/>
      <c r="CJ362" s="544">
        <f>ROUND(SUMIF($M$2:$BV$2,CJ$1,$M362:$BV362),0)</f>
        <v>1581</v>
      </c>
      <c r="CK362" s="544">
        <f t="shared" si="1064"/>
        <v>5528</v>
      </c>
      <c r="CL362" s="544">
        <f t="shared" si="1064"/>
        <v>41664</v>
      </c>
      <c r="CM362" s="544">
        <f t="shared" si="1064"/>
        <v>4847</v>
      </c>
      <c r="CN362" s="544">
        <f t="shared" si="1064"/>
        <v>1457</v>
      </c>
      <c r="CO362" s="567">
        <f>ROUNDUP(SUMIF($M$2:$BV$2,CO$1,$M362:$BV362),0)</f>
        <v>191</v>
      </c>
      <c r="CP362" s="544">
        <f t="shared" si="1056"/>
        <v>6</v>
      </c>
      <c r="CQ362" s="544">
        <f t="shared" si="1056"/>
        <v>0</v>
      </c>
      <c r="CR362" s="398">
        <f t="shared" si="1042"/>
        <v>0</v>
      </c>
      <c r="CV362" s="390"/>
      <c r="CW362" s="390"/>
      <c r="CX362" s="390"/>
      <c r="CY362" s="390"/>
      <c r="CZ362" s="390"/>
      <c r="DA362" s="390"/>
      <c r="DB362" s="390"/>
      <c r="DC362" s="390"/>
      <c r="DD362" s="390"/>
      <c r="DE362" s="390"/>
      <c r="DF362" s="390"/>
      <c r="DG362" s="390"/>
      <c r="DH362" s="390"/>
      <c r="DI362" s="390"/>
      <c r="DJ362" s="390"/>
      <c r="DK362" s="390"/>
      <c r="DL362" s="390"/>
      <c r="DM362" s="390"/>
      <c r="DN362" s="390"/>
      <c r="DO362" s="390"/>
      <c r="DP362" s="390"/>
      <c r="DQ362" s="390"/>
      <c r="DR362" s="390"/>
      <c r="DS362" s="390"/>
      <c r="DT362" s="390"/>
      <c r="DU362" s="390"/>
      <c r="DV362" s="390"/>
      <c r="DW362" s="390"/>
      <c r="DX362" s="390"/>
      <c r="DY362" s="390"/>
      <c r="DZ362" s="390"/>
      <c r="EA362" s="390"/>
      <c r="EB362" s="390"/>
    </row>
    <row r="363" spans="1:132" ht="14.25">
      <c r="A363" s="551" t="s">
        <v>98</v>
      </c>
      <c r="B363" s="564">
        <f t="shared" ref="B363:V363" si="1065">SUM(B305:B362)</f>
        <v>0.99999999999999978</v>
      </c>
      <c r="C363" s="564">
        <f t="shared" si="1065"/>
        <v>0.99999999999999978</v>
      </c>
      <c r="D363" s="564">
        <f t="shared" si="1065"/>
        <v>1</v>
      </c>
      <c r="E363" s="564">
        <f t="shared" si="1065"/>
        <v>0.99999999999999978</v>
      </c>
      <c r="F363" s="564">
        <f t="shared" si="1065"/>
        <v>0.99999999999999956</v>
      </c>
      <c r="G363" s="564">
        <f t="shared" si="1065"/>
        <v>0.99999999999999989</v>
      </c>
      <c r="H363" s="564">
        <f t="shared" si="1065"/>
        <v>0.99999999999999978</v>
      </c>
      <c r="I363" s="564">
        <f>SUM(I305:I362)</f>
        <v>0.99999999999999978</v>
      </c>
      <c r="J363" s="564">
        <f>SUM(J305:J362)</f>
        <v>1</v>
      </c>
      <c r="K363" s="564">
        <f>SUM(K305:K362)</f>
        <v>0.99999999999999978</v>
      </c>
      <c r="L363" s="564"/>
      <c r="M363" s="490">
        <f t="shared" si="1065"/>
        <v>1523</v>
      </c>
      <c r="N363" s="490">
        <f t="shared" si="1065"/>
        <v>285341</v>
      </c>
      <c r="O363" s="490">
        <f t="shared" si="1065"/>
        <v>275</v>
      </c>
      <c r="P363" s="490">
        <f t="shared" si="1065"/>
        <v>170923</v>
      </c>
      <c r="Q363" s="490">
        <f t="shared" si="1065"/>
        <v>161251</v>
      </c>
      <c r="R363" s="490">
        <f t="shared" si="1065"/>
        <v>8</v>
      </c>
      <c r="S363" s="490">
        <f t="shared" si="1065"/>
        <v>211781</v>
      </c>
      <c r="T363" s="490">
        <f t="shared" si="1065"/>
        <v>-11376</v>
      </c>
      <c r="U363" s="490">
        <f t="shared" si="1065"/>
        <v>-56.000000000000007</v>
      </c>
      <c r="V363" s="490">
        <f t="shared" si="1065"/>
        <v>385101</v>
      </c>
      <c r="W363" s="490">
        <f>SUM(W305:W362)</f>
        <v>248474</v>
      </c>
      <c r="X363" s="490">
        <f>SUM(X305:X362)</f>
        <v>103</v>
      </c>
      <c r="Y363" s="490">
        <f>SUM(Y305:Y362)</f>
        <v>990273</v>
      </c>
      <c r="Z363" s="490">
        <f>SUM(Z305:Z362)</f>
        <v>2501620</v>
      </c>
      <c r="AA363" s="490">
        <f>SUM(AA305:AA362)</f>
        <v>4898291</v>
      </c>
      <c r="AB363" s="490">
        <f t="shared" ref="AB363" si="1066">SUM(AB305:AB362)</f>
        <v>3728347</v>
      </c>
      <c r="AC363" s="490">
        <f>SUM(AC305:AC362)</f>
        <v>1653</v>
      </c>
      <c r="AD363" s="490">
        <f>SUM(AD305:AD362)</f>
        <v>168249</v>
      </c>
      <c r="AE363" s="490">
        <f>SUM(AE305:AE362)</f>
        <v>2674</v>
      </c>
      <c r="AF363" s="490">
        <f t="shared" ref="AF363" si="1067">SUM(AF305:AF362)</f>
        <v>836807</v>
      </c>
      <c r="AG363" s="490">
        <f t="shared" ref="AG363" si="1068">SUM(AG305:AG362)</f>
        <v>362732</v>
      </c>
      <c r="AH363" s="490">
        <f t="shared" ref="AH363:AI363" si="1069">SUM(AH305:AH362)</f>
        <v>115748</v>
      </c>
      <c r="AI363" s="490">
        <f t="shared" si="1069"/>
        <v>10261</v>
      </c>
      <c r="AJ363" s="490">
        <f t="shared" ref="AJ363:AK363" si="1070">SUM(AJ305:AJ362)</f>
        <v>136416</v>
      </c>
      <c r="AK363" s="490">
        <f t="shared" si="1070"/>
        <v>13536</v>
      </c>
      <c r="AL363" s="490">
        <f t="shared" ref="AL363:BV363" si="1071">SUM(AL305:AL362)</f>
        <v>149350</v>
      </c>
      <c r="AM363" s="490">
        <f t="shared" ref="AM363" si="1072">SUM(AM305:AM362)</f>
        <v>179521</v>
      </c>
      <c r="AN363" s="490">
        <f>SUM(AN305:AN362)</f>
        <v>69286</v>
      </c>
      <c r="AO363" s="490">
        <f t="shared" si="1071"/>
        <v>8103</v>
      </c>
      <c r="AP363" s="490">
        <f t="shared" si="1071"/>
        <v>48903</v>
      </c>
      <c r="AQ363" s="490">
        <f t="shared" si="1071"/>
        <v>46837</v>
      </c>
      <c r="AR363" s="490">
        <f t="shared" si="1071"/>
        <v>37941</v>
      </c>
      <c r="AS363" s="490">
        <f t="shared" si="1071"/>
        <v>31025</v>
      </c>
      <c r="AT363" s="490">
        <f t="shared" si="1071"/>
        <v>30938</v>
      </c>
      <c r="AU363" s="490">
        <f t="shared" si="1071"/>
        <v>1618</v>
      </c>
      <c r="AV363" s="490">
        <f t="shared" si="1071"/>
        <v>1221</v>
      </c>
      <c r="AW363" s="490">
        <f t="shared" si="1071"/>
        <v>691</v>
      </c>
      <c r="AX363" s="490">
        <f t="shared" si="1071"/>
        <v>806</v>
      </c>
      <c r="AY363" s="490">
        <f t="shared" si="1071"/>
        <v>658</v>
      </c>
      <c r="AZ363" s="490">
        <f t="shared" si="1071"/>
        <v>658</v>
      </c>
      <c r="BA363" s="490">
        <f t="shared" si="1071"/>
        <v>658</v>
      </c>
      <c r="BB363" s="490">
        <f t="shared" si="1071"/>
        <v>658</v>
      </c>
      <c r="BC363" s="490">
        <f t="shared" si="1071"/>
        <v>658</v>
      </c>
      <c r="BD363" s="490">
        <f t="shared" si="1071"/>
        <v>658</v>
      </c>
      <c r="BE363" s="490">
        <f t="shared" si="1071"/>
        <v>658</v>
      </c>
      <c r="BF363" s="490">
        <f t="shared" si="1071"/>
        <v>658</v>
      </c>
      <c r="BG363" s="490">
        <f t="shared" si="1071"/>
        <v>658</v>
      </c>
      <c r="BH363" s="490">
        <f t="shared" si="1071"/>
        <v>0</v>
      </c>
      <c r="BI363" s="490">
        <f t="shared" si="1071"/>
        <v>0</v>
      </c>
      <c r="BJ363" s="490">
        <f t="shared" si="1071"/>
        <v>0</v>
      </c>
      <c r="BK363" s="490">
        <f t="shared" si="1071"/>
        <v>0</v>
      </c>
      <c r="BL363" s="490">
        <f t="shared" si="1071"/>
        <v>0</v>
      </c>
      <c r="BM363" s="490">
        <f t="shared" si="1071"/>
        <v>0</v>
      </c>
      <c r="BN363" s="490">
        <f t="shared" si="1071"/>
        <v>0</v>
      </c>
      <c r="BO363" s="490">
        <f t="shared" si="1071"/>
        <v>0</v>
      </c>
      <c r="BP363" s="490">
        <f t="shared" si="1071"/>
        <v>0</v>
      </c>
      <c r="BQ363" s="490">
        <f t="shared" si="1071"/>
        <v>0</v>
      </c>
      <c r="BR363" s="490">
        <f t="shared" si="1071"/>
        <v>0</v>
      </c>
      <c r="BS363" s="490">
        <f t="shared" si="1071"/>
        <v>0</v>
      </c>
      <c r="BT363" s="490">
        <f t="shared" si="1071"/>
        <v>0</v>
      </c>
      <c r="BU363" s="490">
        <f t="shared" si="1071"/>
        <v>0</v>
      </c>
      <c r="BV363" s="490">
        <f t="shared" si="1071"/>
        <v>0</v>
      </c>
      <c r="BW363" s="490"/>
      <c r="BX363" s="490">
        <f>SUM(BX305:BX362)</f>
        <v>15832117</v>
      </c>
      <c r="BY363" s="397"/>
      <c r="BZ363" s="397"/>
      <c r="CA363" s="490">
        <f t="shared" si="1063"/>
        <v>286864</v>
      </c>
      <c r="CB363" s="490">
        <f t="shared" si="1063"/>
        <v>917907</v>
      </c>
      <c r="CC363" s="490">
        <f t="shared" si="1063"/>
        <v>8638761</v>
      </c>
      <c r="CD363" s="490">
        <f t="shared" si="1063"/>
        <v>5100462</v>
      </c>
      <c r="CE363" s="490">
        <f t="shared" si="1063"/>
        <v>604832</v>
      </c>
      <c r="CF363" s="490">
        <f>ROUND(SUMIF($M$1:$BV$1,CF$1,$M363:$BV363),0)</f>
        <v>277369</v>
      </c>
      <c r="CG363" s="490">
        <f t="shared" si="1061"/>
        <v>5922</v>
      </c>
      <c r="CH363" s="490">
        <f t="shared" si="1061"/>
        <v>0</v>
      </c>
      <c r="CI363" s="391"/>
      <c r="CJ363" s="490">
        <f>ROUND(SUMIF($M$2:$BV$2,CJ$1,$M363:$BV363),0)</f>
        <v>619321</v>
      </c>
      <c r="CK363" s="490">
        <f t="shared" si="1064"/>
        <v>1824300</v>
      </c>
      <c r="CL363" s="490">
        <f t="shared" si="1064"/>
        <v>11300834</v>
      </c>
      <c r="CM363" s="490">
        <f t="shared" si="1064"/>
        <v>1475500</v>
      </c>
      <c r="CN363" s="490">
        <f t="shared" si="1064"/>
        <v>539941</v>
      </c>
      <c r="CO363" s="490">
        <f>ROUND(SUMIF($M$2:$BV$2,CO$1,$M363:$BV363),0)</f>
        <v>70247</v>
      </c>
      <c r="CP363" s="490">
        <f t="shared" si="1056"/>
        <v>1974</v>
      </c>
      <c r="CQ363" s="490">
        <f t="shared" si="1056"/>
        <v>0</v>
      </c>
      <c r="CR363" s="398"/>
      <c r="CV363" s="390"/>
      <c r="CW363" s="390"/>
      <c r="CX363" s="390"/>
      <c r="CY363" s="390"/>
      <c r="CZ363" s="390"/>
      <c r="DA363" s="390"/>
      <c r="DB363" s="390"/>
      <c r="DC363" s="390"/>
      <c r="DD363" s="390"/>
      <c r="DE363" s="390"/>
      <c r="DF363" s="390"/>
      <c r="DG363" s="390"/>
      <c r="DH363" s="390"/>
      <c r="DI363" s="390"/>
      <c r="DJ363" s="390"/>
      <c r="DK363" s="390"/>
      <c r="DL363" s="390"/>
      <c r="DM363" s="390"/>
      <c r="DN363" s="390"/>
      <c r="DO363" s="390"/>
      <c r="DP363" s="390"/>
      <c r="DQ363" s="390"/>
      <c r="DR363" s="390"/>
      <c r="DS363" s="390"/>
      <c r="DT363" s="390"/>
      <c r="DU363" s="390"/>
      <c r="DV363" s="390"/>
      <c r="DW363" s="390"/>
      <c r="DX363" s="390"/>
      <c r="DY363" s="390"/>
      <c r="DZ363" s="390"/>
      <c r="EA363" s="390"/>
      <c r="EB363" s="390"/>
    </row>
    <row r="364" spans="1:132" ht="14.25" hidden="1">
      <c r="A364" s="426"/>
      <c r="B364" s="426"/>
      <c r="C364" s="427"/>
      <c r="D364" s="427"/>
      <c r="E364" s="427"/>
      <c r="F364" s="427"/>
      <c r="G364" s="427"/>
      <c r="H364" s="427"/>
      <c r="I364" s="427"/>
      <c r="J364" s="427"/>
      <c r="K364" s="427"/>
      <c r="L364" s="427"/>
      <c r="M364" s="419">
        <f t="shared" ref="M364:O364" si="1073">M304-M363</f>
        <v>0</v>
      </c>
      <c r="N364" s="419">
        <f t="shared" si="1073"/>
        <v>0</v>
      </c>
      <c r="O364" s="419">
        <f t="shared" si="1073"/>
        <v>0</v>
      </c>
      <c r="P364" s="419">
        <f>P304-P363</f>
        <v>0</v>
      </c>
      <c r="Q364" s="419">
        <f>ROUND(Q304-Q363,0)</f>
        <v>0</v>
      </c>
      <c r="R364" s="419">
        <f t="shared" ref="R364:AB364" si="1074">R304-R363</f>
        <v>0</v>
      </c>
      <c r="S364" s="419">
        <f>ROUND(S304-S363,0)</f>
        <v>0</v>
      </c>
      <c r="T364" s="419">
        <f>T304-T363</f>
        <v>0</v>
      </c>
      <c r="U364" s="419">
        <f>U304-U363</f>
        <v>0</v>
      </c>
      <c r="V364" s="419">
        <f>ROUND(V304-V363,0)</f>
        <v>0</v>
      </c>
      <c r="W364" s="419">
        <f>W304-W363</f>
        <v>0</v>
      </c>
      <c r="X364" s="419">
        <f>ROUND(X304-X363,0)</f>
        <v>0</v>
      </c>
      <c r="Y364" s="419">
        <f>Y304-Y363</f>
        <v>0</v>
      </c>
      <c r="Z364" s="419">
        <f>Z304-Z363</f>
        <v>0</v>
      </c>
      <c r="AA364" s="419">
        <f>AA304-AA363</f>
        <v>0</v>
      </c>
      <c r="AB364" s="419">
        <f t="shared" si="1074"/>
        <v>0</v>
      </c>
      <c r="AC364" s="419">
        <f>AC304-AC363</f>
        <v>0</v>
      </c>
      <c r="AD364" s="419">
        <f>AD304-AD363</f>
        <v>0</v>
      </c>
      <c r="AE364" s="419">
        <f>AE304-AE363</f>
        <v>0</v>
      </c>
      <c r="AF364" s="419">
        <f t="shared" ref="AF364" si="1075">AF304-AF363</f>
        <v>0</v>
      </c>
      <c r="AG364" s="419">
        <f t="shared" ref="AG364" si="1076">AG304-AG363</f>
        <v>0</v>
      </c>
      <c r="AH364" s="419">
        <f t="shared" ref="AH364:AI364" si="1077">AH304-AH363</f>
        <v>0</v>
      </c>
      <c r="AI364" s="419">
        <f t="shared" si="1077"/>
        <v>0</v>
      </c>
      <c r="AJ364" s="419">
        <f t="shared" ref="AJ364:AK364" si="1078">AJ304-AJ363</f>
        <v>0</v>
      </c>
      <c r="AK364" s="419">
        <f t="shared" si="1078"/>
        <v>0</v>
      </c>
      <c r="AL364" s="419">
        <f t="shared" ref="AL364:CC364" si="1079">AL304-AL363</f>
        <v>0</v>
      </c>
      <c r="AM364" s="419">
        <f t="shared" ref="AM364" si="1080">AM304-AM363</f>
        <v>0</v>
      </c>
      <c r="AN364" s="419">
        <f>AN304-AN363</f>
        <v>0</v>
      </c>
      <c r="AO364" s="419">
        <f t="shared" si="1079"/>
        <v>0</v>
      </c>
      <c r="AP364" s="419">
        <f t="shared" si="1079"/>
        <v>0</v>
      </c>
      <c r="AQ364" s="419">
        <f t="shared" si="1079"/>
        <v>0</v>
      </c>
      <c r="AR364" s="419">
        <f t="shared" si="1079"/>
        <v>0</v>
      </c>
      <c r="AS364" s="419">
        <f t="shared" si="1079"/>
        <v>0</v>
      </c>
      <c r="AT364" s="419">
        <f t="shared" si="1079"/>
        <v>0</v>
      </c>
      <c r="AU364" s="419">
        <f t="shared" si="1079"/>
        <v>0</v>
      </c>
      <c r="AV364" s="419">
        <f t="shared" si="1079"/>
        <v>0</v>
      </c>
      <c r="AW364" s="419">
        <f t="shared" si="1079"/>
        <v>0</v>
      </c>
      <c r="AX364" s="419">
        <f t="shared" si="1079"/>
        <v>0</v>
      </c>
      <c r="AY364" s="419">
        <f t="shared" si="1079"/>
        <v>0</v>
      </c>
      <c r="AZ364" s="419">
        <f t="shared" si="1079"/>
        <v>0</v>
      </c>
      <c r="BA364" s="419">
        <f t="shared" si="1079"/>
        <v>0</v>
      </c>
      <c r="BB364" s="419">
        <f t="shared" si="1079"/>
        <v>0</v>
      </c>
      <c r="BC364" s="419">
        <f t="shared" si="1079"/>
        <v>0</v>
      </c>
      <c r="BD364" s="419">
        <f t="shared" si="1079"/>
        <v>0</v>
      </c>
      <c r="BE364" s="419">
        <f t="shared" si="1079"/>
        <v>0</v>
      </c>
      <c r="BF364" s="419">
        <f t="shared" si="1079"/>
        <v>0</v>
      </c>
      <c r="BG364" s="419">
        <f t="shared" si="1079"/>
        <v>0</v>
      </c>
      <c r="BH364" s="419">
        <f t="shared" si="1079"/>
        <v>0</v>
      </c>
      <c r="BI364" s="419">
        <f t="shared" si="1079"/>
        <v>0</v>
      </c>
      <c r="BJ364" s="419">
        <f t="shared" si="1079"/>
        <v>0</v>
      </c>
      <c r="BK364" s="419">
        <f t="shared" si="1079"/>
        <v>0</v>
      </c>
      <c r="BL364" s="419">
        <f t="shared" si="1079"/>
        <v>0</v>
      </c>
      <c r="BM364" s="419">
        <f t="shared" si="1079"/>
        <v>0</v>
      </c>
      <c r="BN364" s="419">
        <f t="shared" si="1079"/>
        <v>0</v>
      </c>
      <c r="BO364" s="419">
        <f t="shared" si="1079"/>
        <v>0</v>
      </c>
      <c r="BP364" s="419">
        <f t="shared" si="1079"/>
        <v>0</v>
      </c>
      <c r="BQ364" s="419">
        <f t="shared" si="1079"/>
        <v>0</v>
      </c>
      <c r="BR364" s="419">
        <f t="shared" si="1079"/>
        <v>0</v>
      </c>
      <c r="BS364" s="419">
        <f t="shared" si="1079"/>
        <v>0</v>
      </c>
      <c r="BT364" s="419">
        <f t="shared" si="1079"/>
        <v>0</v>
      </c>
      <c r="BU364" s="419">
        <f t="shared" si="1079"/>
        <v>0</v>
      </c>
      <c r="BV364" s="419">
        <f t="shared" si="1079"/>
        <v>0</v>
      </c>
      <c r="BW364" s="419">
        <f t="shared" si="1079"/>
        <v>0</v>
      </c>
      <c r="BX364" s="419">
        <f t="shared" si="1079"/>
        <v>0</v>
      </c>
      <c r="BY364" s="419"/>
      <c r="BZ364" s="419"/>
      <c r="CA364" s="419">
        <f t="shared" si="1079"/>
        <v>0</v>
      </c>
      <c r="CB364" s="419">
        <f t="shared" si="1079"/>
        <v>0</v>
      </c>
      <c r="CC364" s="419">
        <f t="shared" si="1079"/>
        <v>0</v>
      </c>
      <c r="CD364" s="419">
        <f t="shared" ref="CD364:CQ364" si="1081">CD304-CD363</f>
        <v>0</v>
      </c>
      <c r="CE364" s="419">
        <f t="shared" si="1081"/>
        <v>0</v>
      </c>
      <c r="CF364" s="419">
        <f t="shared" si="1081"/>
        <v>0</v>
      </c>
      <c r="CG364" s="419">
        <f t="shared" si="1081"/>
        <v>0</v>
      </c>
      <c r="CH364" s="419">
        <f t="shared" si="1081"/>
        <v>0</v>
      </c>
      <c r="CI364" s="419"/>
      <c r="CJ364" s="419">
        <f t="shared" si="1081"/>
        <v>0</v>
      </c>
      <c r="CK364" s="419">
        <f t="shared" si="1081"/>
        <v>0</v>
      </c>
      <c r="CL364" s="419">
        <f t="shared" si="1081"/>
        <v>0</v>
      </c>
      <c r="CM364" s="419">
        <f t="shared" si="1081"/>
        <v>0</v>
      </c>
      <c r="CN364" s="419">
        <f t="shared" si="1081"/>
        <v>0</v>
      </c>
      <c r="CO364" s="419">
        <f t="shared" si="1081"/>
        <v>0</v>
      </c>
      <c r="CP364" s="419">
        <f t="shared" si="1081"/>
        <v>0</v>
      </c>
      <c r="CQ364" s="419">
        <f t="shared" si="1081"/>
        <v>0</v>
      </c>
      <c r="CR364" s="398"/>
      <c r="CV364" s="390"/>
      <c r="CW364" s="390"/>
      <c r="CX364" s="390"/>
      <c r="CY364" s="390"/>
      <c r="CZ364" s="390"/>
      <c r="DA364" s="390"/>
      <c r="DB364" s="390"/>
      <c r="DC364" s="390"/>
      <c r="DD364" s="390"/>
      <c r="DE364" s="390"/>
      <c r="DF364" s="390"/>
      <c r="DG364" s="390"/>
      <c r="DH364" s="390"/>
      <c r="DI364" s="390"/>
      <c r="DJ364" s="390"/>
      <c r="DK364" s="390"/>
      <c r="DL364" s="390"/>
      <c r="DM364" s="390"/>
      <c r="DN364" s="390"/>
      <c r="DO364" s="390"/>
      <c r="DP364" s="390"/>
      <c r="DQ364" s="390"/>
      <c r="DR364" s="390"/>
      <c r="DS364" s="390"/>
      <c r="DT364" s="390"/>
      <c r="DU364" s="390"/>
      <c r="DV364" s="390"/>
      <c r="DW364" s="390"/>
      <c r="DX364" s="390"/>
      <c r="DY364" s="390"/>
      <c r="DZ364" s="390"/>
      <c r="EA364" s="390"/>
      <c r="EB364" s="390"/>
    </row>
    <row r="365" spans="1:132" ht="14.25">
      <c r="A365" s="426"/>
      <c r="B365" s="426"/>
      <c r="C365" s="427"/>
      <c r="D365" s="427"/>
      <c r="E365" s="427"/>
      <c r="F365" s="427"/>
      <c r="G365" s="427"/>
      <c r="H365" s="427"/>
      <c r="I365" s="427"/>
      <c r="J365" s="427"/>
      <c r="K365" s="427"/>
      <c r="L365" s="427"/>
      <c r="M365" s="419"/>
      <c r="N365" s="419"/>
      <c r="O365" s="419"/>
      <c r="P365" s="419"/>
      <c r="Q365" s="419"/>
      <c r="R365" s="419"/>
      <c r="S365" s="419"/>
      <c r="T365" s="419"/>
      <c r="U365" s="419"/>
      <c r="V365" s="419"/>
      <c r="W365" s="419"/>
      <c r="X365" s="419"/>
      <c r="Y365" s="419"/>
      <c r="Z365" s="419"/>
      <c r="AA365" s="419"/>
      <c r="AB365" s="419"/>
      <c r="AC365" s="419"/>
      <c r="AD365" s="419"/>
      <c r="AE365" s="419"/>
      <c r="AF365" s="419"/>
      <c r="AG365" s="419"/>
      <c r="AH365" s="419"/>
      <c r="AI365" s="419"/>
      <c r="AJ365" s="419"/>
      <c r="AK365" s="419"/>
      <c r="AL365" s="419"/>
      <c r="AM365" s="419"/>
      <c r="AN365" s="419"/>
      <c r="AO365" s="419"/>
      <c r="AP365" s="419"/>
      <c r="AQ365" s="419"/>
      <c r="AR365" s="419"/>
      <c r="AS365" s="419"/>
      <c r="AT365" s="419"/>
      <c r="AU365" s="419"/>
      <c r="AV365" s="419"/>
      <c r="AW365" s="419"/>
      <c r="AX365" s="419"/>
      <c r="AY365" s="419"/>
      <c r="AZ365" s="419"/>
      <c r="BA365" s="419"/>
      <c r="BB365" s="419"/>
      <c r="BC365" s="419"/>
      <c r="BD365" s="419"/>
      <c r="BE365" s="419"/>
      <c r="BF365" s="419"/>
      <c r="BG365" s="419"/>
      <c r="BH365" s="419"/>
      <c r="BI365" s="419"/>
      <c r="BJ365" s="419"/>
      <c r="BK365" s="419"/>
      <c r="BL365" s="419"/>
      <c r="BM365" s="419"/>
      <c r="BN365" s="419"/>
      <c r="BO365" s="419"/>
      <c r="BP365" s="419"/>
      <c r="BQ365" s="419"/>
      <c r="BR365" s="419"/>
      <c r="BS365" s="419"/>
      <c r="BT365" s="419"/>
      <c r="BU365" s="419"/>
      <c r="BV365" s="419"/>
      <c r="BW365" s="419"/>
      <c r="BX365" s="419"/>
      <c r="BY365" s="419"/>
      <c r="BZ365" s="419"/>
      <c r="CA365" s="419"/>
      <c r="CB365" s="419"/>
      <c r="CC365" s="419"/>
      <c r="CD365" s="419"/>
      <c r="CE365" s="419"/>
      <c r="CF365" s="419"/>
      <c r="CG365" s="419"/>
      <c r="CH365" s="419"/>
      <c r="CI365" s="419"/>
      <c r="CJ365" s="419"/>
      <c r="CK365" s="419"/>
      <c r="CL365" s="419"/>
      <c r="CM365" s="419"/>
      <c r="CN365" s="419"/>
      <c r="CO365" s="419"/>
      <c r="CP365" s="419"/>
      <c r="CQ365" s="419"/>
      <c r="CR365" s="398"/>
      <c r="CV365" s="390"/>
      <c r="CW365" s="390"/>
      <c r="CX365" s="390"/>
      <c r="CY365" s="390"/>
      <c r="CZ365" s="390"/>
      <c r="DA365" s="390"/>
      <c r="DB365" s="390"/>
      <c r="DC365" s="390"/>
      <c r="DD365" s="390"/>
      <c r="DE365" s="390"/>
      <c r="DF365" s="390"/>
      <c r="DG365" s="390"/>
      <c r="DH365" s="390"/>
      <c r="DI365" s="390"/>
      <c r="DJ365" s="390"/>
      <c r="DK365" s="390"/>
      <c r="DL365" s="390"/>
      <c r="DM365" s="390"/>
      <c r="DN365" s="390"/>
      <c r="DO365" s="390"/>
      <c r="DP365" s="390"/>
      <c r="DQ365" s="390"/>
      <c r="DR365" s="390"/>
      <c r="DS365" s="390"/>
      <c r="DT365" s="390"/>
      <c r="DU365" s="390"/>
      <c r="DV365" s="390"/>
      <c r="DW365" s="390"/>
      <c r="DX365" s="390"/>
      <c r="DY365" s="390"/>
      <c r="DZ365" s="390"/>
      <c r="EA365" s="390"/>
      <c r="EB365" s="390"/>
    </row>
    <row r="366" spans="1:132" ht="25.5">
      <c r="A366" s="563" t="s">
        <v>308</v>
      </c>
      <c r="B366" s="563"/>
      <c r="C366" s="482" t="s">
        <v>296</v>
      </c>
      <c r="D366" s="482" t="s">
        <v>297</v>
      </c>
      <c r="E366" s="482" t="s">
        <v>298</v>
      </c>
      <c r="F366" s="482" t="s">
        <v>299</v>
      </c>
      <c r="G366" s="482" t="s">
        <v>300</v>
      </c>
      <c r="H366" s="482" t="s">
        <v>301</v>
      </c>
      <c r="I366" s="482" t="s">
        <v>302</v>
      </c>
      <c r="J366" s="482" t="s">
        <v>303</v>
      </c>
      <c r="K366" s="482" t="s">
        <v>304</v>
      </c>
      <c r="L366" s="482"/>
      <c r="M366" s="506">
        <f t="shared" ref="M366:S366" si="1082">M105</f>
        <v>0</v>
      </c>
      <c r="N366" s="506">
        <f t="shared" si="1082"/>
        <v>0</v>
      </c>
      <c r="O366" s="506">
        <f t="shared" si="1082"/>
        <v>0</v>
      </c>
      <c r="P366" s="506">
        <f t="shared" si="1082"/>
        <v>0</v>
      </c>
      <c r="Q366" s="506">
        <f t="shared" si="1082"/>
        <v>43396</v>
      </c>
      <c r="R366" s="506">
        <f t="shared" si="1082"/>
        <v>0</v>
      </c>
      <c r="S366" s="506">
        <f t="shared" si="1082"/>
        <v>198057</v>
      </c>
      <c r="T366" s="392"/>
      <c r="U366" s="392"/>
      <c r="V366" s="506">
        <f t="shared" ref="V366:AP366" si="1083">V105</f>
        <v>124147</v>
      </c>
      <c r="W366" s="506">
        <f t="shared" si="1083"/>
        <v>109177</v>
      </c>
      <c r="X366" s="506">
        <f t="shared" si="1083"/>
        <v>0</v>
      </c>
      <c r="Y366" s="506">
        <f t="shared" si="1083"/>
        <v>69104</v>
      </c>
      <c r="Z366" s="506">
        <f t="shared" si="1083"/>
        <v>273553</v>
      </c>
      <c r="AA366" s="506">
        <f t="shared" si="1083"/>
        <v>76383</v>
      </c>
      <c r="AB366" s="506">
        <f t="shared" si="1083"/>
        <v>75380</v>
      </c>
      <c r="AC366" s="506">
        <f t="shared" si="1083"/>
        <v>0</v>
      </c>
      <c r="AD366" s="506">
        <f t="shared" si="1083"/>
        <v>18286</v>
      </c>
      <c r="AE366" s="506">
        <f t="shared" si="1083"/>
        <v>0</v>
      </c>
      <c r="AF366" s="506">
        <f t="shared" si="1083"/>
        <v>55803</v>
      </c>
      <c r="AG366" s="506">
        <f t="shared" si="1083"/>
        <v>169010</v>
      </c>
      <c r="AH366" s="506">
        <f t="shared" si="1083"/>
        <v>501</v>
      </c>
      <c r="AI366" s="506">
        <f t="shared" ref="AI366:AK366" si="1084">AI105</f>
        <v>17276</v>
      </c>
      <c r="AJ366" s="506">
        <f t="shared" si="1084"/>
        <v>91</v>
      </c>
      <c r="AK366" s="506">
        <f t="shared" si="1084"/>
        <v>0</v>
      </c>
      <c r="AL366" s="506">
        <f t="shared" si="1083"/>
        <v>0</v>
      </c>
      <c r="AM366" s="506">
        <f t="shared" ref="AM366" si="1085">AM105</f>
        <v>4378</v>
      </c>
      <c r="AN366" s="506">
        <f t="shared" ref="AN366" si="1086">AN105</f>
        <v>0</v>
      </c>
      <c r="AO366" s="506">
        <f t="shared" si="1083"/>
        <v>0</v>
      </c>
      <c r="AP366" s="506">
        <f t="shared" si="1083"/>
        <v>0</v>
      </c>
      <c r="AQ366" s="506">
        <f t="shared" ref="AQ366:BV366" si="1087">AQ105</f>
        <v>0</v>
      </c>
      <c r="AR366" s="506">
        <f t="shared" si="1087"/>
        <v>0</v>
      </c>
      <c r="AS366" s="506">
        <f t="shared" si="1087"/>
        <v>0</v>
      </c>
      <c r="AT366" s="506">
        <f t="shared" si="1087"/>
        <v>0</v>
      </c>
      <c r="AU366" s="506">
        <f t="shared" si="1087"/>
        <v>0</v>
      </c>
      <c r="AV366" s="506">
        <f t="shared" si="1087"/>
        <v>0</v>
      </c>
      <c r="AW366" s="506">
        <f t="shared" si="1087"/>
        <v>0</v>
      </c>
      <c r="AX366" s="506">
        <f t="shared" si="1087"/>
        <v>0</v>
      </c>
      <c r="AY366" s="506">
        <f t="shared" si="1087"/>
        <v>0</v>
      </c>
      <c r="AZ366" s="506">
        <f t="shared" si="1087"/>
        <v>0</v>
      </c>
      <c r="BA366" s="506">
        <f t="shared" si="1087"/>
        <v>0</v>
      </c>
      <c r="BB366" s="506">
        <f t="shared" si="1087"/>
        <v>0</v>
      </c>
      <c r="BC366" s="506">
        <f t="shared" si="1087"/>
        <v>0</v>
      </c>
      <c r="BD366" s="506">
        <f t="shared" si="1087"/>
        <v>0</v>
      </c>
      <c r="BE366" s="506">
        <f t="shared" si="1087"/>
        <v>0</v>
      </c>
      <c r="BF366" s="506">
        <f t="shared" si="1087"/>
        <v>0</v>
      </c>
      <c r="BG366" s="506">
        <f t="shared" si="1087"/>
        <v>0</v>
      </c>
      <c r="BH366" s="506">
        <f t="shared" si="1087"/>
        <v>0</v>
      </c>
      <c r="BI366" s="506">
        <f t="shared" si="1087"/>
        <v>0</v>
      </c>
      <c r="BJ366" s="506">
        <f t="shared" si="1087"/>
        <v>0</v>
      </c>
      <c r="BK366" s="506">
        <f t="shared" si="1087"/>
        <v>0</v>
      </c>
      <c r="BL366" s="506">
        <f t="shared" si="1087"/>
        <v>0</v>
      </c>
      <c r="BM366" s="506">
        <f t="shared" si="1087"/>
        <v>0</v>
      </c>
      <c r="BN366" s="506">
        <f t="shared" si="1087"/>
        <v>0</v>
      </c>
      <c r="BO366" s="506">
        <f t="shared" si="1087"/>
        <v>0</v>
      </c>
      <c r="BP366" s="506">
        <f t="shared" si="1087"/>
        <v>0</v>
      </c>
      <c r="BQ366" s="506">
        <f t="shared" si="1087"/>
        <v>0</v>
      </c>
      <c r="BR366" s="506">
        <f t="shared" si="1087"/>
        <v>0</v>
      </c>
      <c r="BS366" s="506">
        <f t="shared" si="1087"/>
        <v>0</v>
      </c>
      <c r="BT366" s="506">
        <f t="shared" si="1087"/>
        <v>0</v>
      </c>
      <c r="BU366" s="506">
        <f t="shared" si="1087"/>
        <v>0</v>
      </c>
      <c r="BV366" s="506">
        <f t="shared" si="1087"/>
        <v>0</v>
      </c>
      <c r="BW366" s="506"/>
      <c r="BX366" s="506">
        <f>BX105</f>
        <v>1234542</v>
      </c>
      <c r="BY366" s="397"/>
      <c r="BZ366" s="397"/>
      <c r="CA366" s="506">
        <f t="shared" ref="CA366:CQ366" si="1088">CA105</f>
        <v>0</v>
      </c>
      <c r="CB366" s="506">
        <f t="shared" si="1088"/>
        <v>365600</v>
      </c>
      <c r="CC366" s="506">
        <f t="shared" si="1088"/>
        <v>528217</v>
      </c>
      <c r="CD366" s="506">
        <f t="shared" si="1088"/>
        <v>318479</v>
      </c>
      <c r="CE366" s="506">
        <f t="shared" si="1088"/>
        <v>22246</v>
      </c>
      <c r="CF366" s="506">
        <f t="shared" si="1088"/>
        <v>0</v>
      </c>
      <c r="CG366" s="506">
        <f t="shared" si="1088"/>
        <v>0</v>
      </c>
      <c r="CH366" s="506">
        <f t="shared" si="1088"/>
        <v>0</v>
      </c>
      <c r="CI366" s="391"/>
      <c r="CJ366" s="506">
        <f t="shared" si="1088"/>
        <v>43396</v>
      </c>
      <c r="CK366" s="506">
        <f t="shared" si="1088"/>
        <v>500485</v>
      </c>
      <c r="CL366" s="506">
        <f t="shared" si="1088"/>
        <v>443602</v>
      </c>
      <c r="CM366" s="506">
        <f t="shared" si="1088"/>
        <v>242681</v>
      </c>
      <c r="CN366" s="506">
        <f t="shared" si="1088"/>
        <v>4378</v>
      </c>
      <c r="CO366" s="506">
        <f t="shared" si="1088"/>
        <v>0</v>
      </c>
      <c r="CP366" s="506">
        <f t="shared" si="1088"/>
        <v>0</v>
      </c>
      <c r="CQ366" s="506">
        <f t="shared" si="1088"/>
        <v>0</v>
      </c>
      <c r="CR366" s="398"/>
      <c r="CV366" s="390"/>
      <c r="CW366" s="390"/>
      <c r="CX366" s="390"/>
      <c r="CY366" s="390"/>
      <c r="CZ366" s="390"/>
      <c r="DA366" s="390"/>
      <c r="DB366" s="390"/>
      <c r="DC366" s="390"/>
      <c r="DD366" s="390"/>
      <c r="DE366" s="390"/>
      <c r="DF366" s="390"/>
      <c r="DG366" s="390"/>
      <c r="DH366" s="390"/>
      <c r="DI366" s="390"/>
      <c r="DJ366" s="390"/>
      <c r="DK366" s="390"/>
      <c r="DL366" s="390"/>
      <c r="DM366" s="390"/>
      <c r="DN366" s="390"/>
      <c r="DO366" s="390"/>
      <c r="DP366" s="390"/>
      <c r="DQ366" s="390"/>
      <c r="DR366" s="390"/>
      <c r="DS366" s="390"/>
      <c r="DT366" s="390"/>
      <c r="DU366" s="390"/>
      <c r="DV366" s="390"/>
      <c r="DW366" s="390"/>
      <c r="DX366" s="390"/>
      <c r="DY366" s="390"/>
      <c r="DZ366" s="390"/>
      <c r="EA366" s="390"/>
      <c r="EB366" s="390"/>
    </row>
    <row r="367" spans="1:132" ht="14.25" outlineLevel="1">
      <c r="A367" s="543" t="s">
        <v>122</v>
      </c>
      <c r="B367" s="428"/>
      <c r="C367" s="425">
        <f>'4a 1718 CS PC'!AP3</f>
        <v>3.1E-2</v>
      </c>
      <c r="D367" s="425">
        <f>'4a 1718 CS PC'!AR3</f>
        <v>4.36E-2</v>
      </c>
      <c r="E367" s="425">
        <f>'4b 1819 CS PC'!$AT3</f>
        <v>3.09E-2</v>
      </c>
      <c r="F367" s="425">
        <f>'4b 1819 CS PC'!AQ3</f>
        <v>4.3900000000000002E-2</v>
      </c>
      <c r="G367" s="425">
        <f>'4c 1920 CS PC'!AS3</f>
        <v>3.0499999999999999E-2</v>
      </c>
      <c r="H367" s="425">
        <f>'4c 1920 CS PC'!AP3</f>
        <v>4.3400000000000001E-2</v>
      </c>
      <c r="I367" s="425">
        <f>'4d 2021 CS PC'!AS3</f>
        <v>3.15E-2</v>
      </c>
      <c r="J367" s="425">
        <f>'4d 2021 CS PC'!AP3</f>
        <v>4.4900000000000002E-2</v>
      </c>
      <c r="K367" s="425">
        <f>'4e 2122 CS PC'!AB3</f>
        <v>3.1600000000000003E-2</v>
      </c>
      <c r="L367" s="425"/>
      <c r="M367" s="396">
        <f>M$366*$C367</f>
        <v>0</v>
      </c>
      <c r="N367" s="396">
        <f>N$366*$C367</f>
        <v>0</v>
      </c>
      <c r="O367" s="396">
        <f>O$366*$C367</f>
        <v>0</v>
      </c>
      <c r="P367" s="396">
        <f>ROUND(P$366*$C367,0)</f>
        <v>0</v>
      </c>
      <c r="Q367" s="396">
        <f>ROUND(Q$366*$C367,0)</f>
        <v>1345</v>
      </c>
      <c r="R367" s="396">
        <f t="shared" ref="R367:R382" si="1089">R$366*$C367</f>
        <v>0</v>
      </c>
      <c r="S367" s="396">
        <f t="shared" ref="S367:S408" si="1090">ROUND(S$366*$C367,0)</f>
        <v>6140</v>
      </c>
      <c r="T367" s="410"/>
      <c r="U367" s="410"/>
      <c r="V367" s="396">
        <f>ROUND(V$366*$C367,0)</f>
        <v>3849</v>
      </c>
      <c r="W367" s="396">
        <f t="shared" ref="W367:W398" si="1091">ROUND(W$366*$E367,0)</f>
        <v>3374</v>
      </c>
      <c r="X367" s="396">
        <f>ROUND(X$366*$C367,0)</f>
        <v>0</v>
      </c>
      <c r="Y367" s="396">
        <f t="shared" ref="Y367:AC382" si="1092">ROUND(Y$366*$E367,0)</f>
        <v>2135</v>
      </c>
      <c r="Z367" s="396">
        <f t="shared" si="1092"/>
        <v>8453</v>
      </c>
      <c r="AA367" s="396">
        <f t="shared" si="1092"/>
        <v>2360</v>
      </c>
      <c r="AB367" s="396">
        <f t="shared" ref="AB367:AB396" si="1093">ROUND(AB$366*$G367,0)</f>
        <v>2299</v>
      </c>
      <c r="AC367" s="396">
        <f t="shared" si="1092"/>
        <v>0</v>
      </c>
      <c r="AD367" s="396">
        <f t="shared" ref="AD367:AD398" si="1094">ROUND(AD$366*$G367,0)</f>
        <v>558</v>
      </c>
      <c r="AE367" s="396">
        <f t="shared" ref="AE367:AE381" si="1095">ROUND(AE$366*$E367,0)</f>
        <v>0</v>
      </c>
      <c r="AF367" s="396">
        <f t="shared" ref="AF367:AG382" si="1096">ROUND(AF$366*$G367,0)</f>
        <v>1702</v>
      </c>
      <c r="AG367" s="396">
        <f t="shared" si="1096"/>
        <v>5155</v>
      </c>
      <c r="AH367" s="396">
        <f t="shared" ref="AH367:AH370" si="1097">ROUND(AH$366*$I367,0)</f>
        <v>16</v>
      </c>
      <c r="AI367" s="396">
        <f>ROUND(AI$366*$G367,0)</f>
        <v>527</v>
      </c>
      <c r="AJ367" s="396">
        <f>ROUND(AJ$366*$I367,0)</f>
        <v>3</v>
      </c>
      <c r="AK367" s="396">
        <f t="shared" ref="AK367" si="1098">ROUND(AK$366*$G367,0)</f>
        <v>0</v>
      </c>
      <c r="AL367" s="396">
        <f t="shared" ref="AL367:AM372" si="1099">ROUND(AL$366*$I367,0)</f>
        <v>0</v>
      </c>
      <c r="AM367" s="396">
        <f t="shared" si="1099"/>
        <v>138</v>
      </c>
      <c r="AN367" s="396">
        <f>ROUND(AN$366*$K367,0)</f>
        <v>0</v>
      </c>
      <c r="AO367" s="396">
        <f t="shared" ref="AO367:BV374" si="1100">ROUND(AO$366*$K367,0)</f>
        <v>0</v>
      </c>
      <c r="AP367" s="396">
        <f t="shared" si="1100"/>
        <v>0</v>
      </c>
      <c r="AQ367" s="396">
        <f t="shared" si="1100"/>
        <v>0</v>
      </c>
      <c r="AR367" s="396">
        <f t="shared" si="1100"/>
        <v>0</v>
      </c>
      <c r="AS367" s="396">
        <f t="shared" si="1100"/>
        <v>0</v>
      </c>
      <c r="AT367" s="396">
        <f t="shared" si="1100"/>
        <v>0</v>
      </c>
      <c r="AU367" s="396">
        <f t="shared" si="1100"/>
        <v>0</v>
      </c>
      <c r="AV367" s="396">
        <f t="shared" si="1100"/>
        <v>0</v>
      </c>
      <c r="AW367" s="396">
        <f t="shared" si="1100"/>
        <v>0</v>
      </c>
      <c r="AX367" s="396">
        <f t="shared" si="1100"/>
        <v>0</v>
      </c>
      <c r="AY367" s="396">
        <f t="shared" si="1100"/>
        <v>0</v>
      </c>
      <c r="AZ367" s="396">
        <f t="shared" si="1100"/>
        <v>0</v>
      </c>
      <c r="BA367" s="396">
        <f t="shared" si="1100"/>
        <v>0</v>
      </c>
      <c r="BB367" s="396">
        <f t="shared" si="1100"/>
        <v>0</v>
      </c>
      <c r="BC367" s="396">
        <f t="shared" si="1100"/>
        <v>0</v>
      </c>
      <c r="BD367" s="396">
        <f t="shared" si="1100"/>
        <v>0</v>
      </c>
      <c r="BE367" s="396">
        <f t="shared" si="1100"/>
        <v>0</v>
      </c>
      <c r="BF367" s="396">
        <f t="shared" si="1100"/>
        <v>0</v>
      </c>
      <c r="BG367" s="396">
        <f t="shared" si="1100"/>
        <v>0</v>
      </c>
      <c r="BH367" s="396">
        <f t="shared" si="1100"/>
        <v>0</v>
      </c>
      <c r="BI367" s="396">
        <f t="shared" si="1100"/>
        <v>0</v>
      </c>
      <c r="BJ367" s="396">
        <f t="shared" si="1100"/>
        <v>0</v>
      </c>
      <c r="BK367" s="396">
        <f t="shared" si="1100"/>
        <v>0</v>
      </c>
      <c r="BL367" s="396">
        <f t="shared" si="1100"/>
        <v>0</v>
      </c>
      <c r="BM367" s="396">
        <f t="shared" si="1100"/>
        <v>0</v>
      </c>
      <c r="BN367" s="396">
        <f t="shared" si="1100"/>
        <v>0</v>
      </c>
      <c r="BO367" s="396">
        <f t="shared" si="1100"/>
        <v>0</v>
      </c>
      <c r="BP367" s="396">
        <f t="shared" si="1100"/>
        <v>0</v>
      </c>
      <c r="BQ367" s="396">
        <f t="shared" si="1100"/>
        <v>0</v>
      </c>
      <c r="BR367" s="396">
        <f t="shared" si="1100"/>
        <v>0</v>
      </c>
      <c r="BS367" s="396">
        <f t="shared" si="1100"/>
        <v>0</v>
      </c>
      <c r="BT367" s="396">
        <f t="shared" si="1100"/>
        <v>0</v>
      </c>
      <c r="BU367" s="396">
        <f t="shared" si="1100"/>
        <v>0</v>
      </c>
      <c r="BV367" s="396">
        <f t="shared" si="1100"/>
        <v>0</v>
      </c>
      <c r="BW367" s="396"/>
      <c r="BX367" s="396">
        <f t="shared" ref="BX367:BX398" si="1101">ROUND(SUM(M367:BW367),0)</f>
        <v>38054</v>
      </c>
      <c r="BY367" s="397"/>
      <c r="BZ367" s="397">
        <f t="shared" ref="BZ367:BZ424" si="1102">BX367-SUM(CA367:CH367)</f>
        <v>0</v>
      </c>
      <c r="CA367" s="544">
        <f t="shared" ref="CA367:CH376" si="1103">ROUND(SUMIF($M$1:$BV$1,CA$1,$M367:$BV367),0)</f>
        <v>0</v>
      </c>
      <c r="CB367" s="544">
        <f t="shared" si="1103"/>
        <v>11334</v>
      </c>
      <c r="CC367" s="544">
        <f t="shared" si="1103"/>
        <v>16322</v>
      </c>
      <c r="CD367" s="544">
        <f t="shared" si="1103"/>
        <v>9714</v>
      </c>
      <c r="CE367" s="544">
        <f t="shared" si="1103"/>
        <v>684</v>
      </c>
      <c r="CF367" s="544">
        <f t="shared" si="1103"/>
        <v>0</v>
      </c>
      <c r="CG367" s="544">
        <f t="shared" si="1103"/>
        <v>0</v>
      </c>
      <c r="CH367" s="544">
        <f t="shared" si="1103"/>
        <v>0</v>
      </c>
      <c r="CI367" s="391"/>
      <c r="CJ367" s="544">
        <f t="shared" ref="CJ367:CQ376" si="1104">ROUND(SUMIF($M$2:$BV$2,CJ$1,$M367:$BV367),0)</f>
        <v>1345</v>
      </c>
      <c r="CK367" s="544">
        <f t="shared" si="1104"/>
        <v>15498</v>
      </c>
      <c r="CL367" s="544">
        <f t="shared" si="1104"/>
        <v>13670</v>
      </c>
      <c r="CM367" s="544">
        <f t="shared" si="1104"/>
        <v>7403</v>
      </c>
      <c r="CN367" s="544">
        <f t="shared" si="1104"/>
        <v>138</v>
      </c>
      <c r="CO367" s="544">
        <f t="shared" si="1104"/>
        <v>0</v>
      </c>
      <c r="CP367" s="544">
        <f t="shared" si="1104"/>
        <v>0</v>
      </c>
      <c r="CQ367" s="544">
        <f t="shared" si="1104"/>
        <v>0</v>
      </c>
      <c r="CR367" s="398">
        <f t="shared" si="1042"/>
        <v>0</v>
      </c>
      <c r="CV367" s="390"/>
      <c r="CW367" s="390"/>
      <c r="CX367" s="390"/>
      <c r="CY367" s="390"/>
      <c r="CZ367" s="390"/>
      <c r="DA367" s="390"/>
      <c r="DB367" s="390"/>
      <c r="DC367" s="390"/>
      <c r="DD367" s="390"/>
      <c r="DE367" s="390"/>
      <c r="DF367" s="390"/>
      <c r="DG367" s="390"/>
      <c r="DH367" s="390"/>
      <c r="DI367" s="390"/>
      <c r="DJ367" s="390"/>
      <c r="DK367" s="390"/>
      <c r="DL367" s="390"/>
      <c r="DM367" s="390"/>
      <c r="DN367" s="390"/>
      <c r="DO367" s="390"/>
      <c r="DP367" s="390"/>
      <c r="DQ367" s="390"/>
      <c r="DR367" s="390"/>
      <c r="DS367" s="390"/>
      <c r="DT367" s="390"/>
      <c r="DU367" s="390"/>
      <c r="DV367" s="390"/>
      <c r="DW367" s="390"/>
      <c r="DX367" s="390"/>
      <c r="DY367" s="390"/>
      <c r="DZ367" s="390"/>
      <c r="EA367" s="390"/>
      <c r="EB367" s="390"/>
    </row>
    <row r="368" spans="1:132" ht="14.25" outlineLevel="1">
      <c r="A368" s="543" t="s">
        <v>123</v>
      </c>
      <c r="B368" s="428"/>
      <c r="C368" s="425">
        <f>'4a 1718 CS PC'!AP4</f>
        <v>0</v>
      </c>
      <c r="D368" s="425">
        <f>'4a 1718 CS PC'!AR4</f>
        <v>0</v>
      </c>
      <c r="E368" s="425">
        <f>'4b 1819 CS PC'!$AT4</f>
        <v>0</v>
      </c>
      <c r="F368" s="425">
        <f>'4b 1819 CS PC'!AQ4</f>
        <v>0</v>
      </c>
      <c r="G368" s="425">
        <f>'4c 1920 CS PC'!AS4</f>
        <v>0</v>
      </c>
      <c r="H368" s="425">
        <f>'4c 1920 CS PC'!AP4</f>
        <v>0</v>
      </c>
      <c r="I368" s="425">
        <f>'4d 2021 CS PC'!AS4</f>
        <v>0</v>
      </c>
      <c r="J368" s="425">
        <f>'4d 2021 CS PC'!AP4</f>
        <v>0</v>
      </c>
      <c r="K368" s="425">
        <f>'4e 2122 CS PC'!AB4</f>
        <v>0</v>
      </c>
      <c r="L368" s="425"/>
      <c r="M368" s="396">
        <f t="shared" ref="M368:N386" si="1105">M$366*$C368</f>
        <v>0</v>
      </c>
      <c r="N368" s="396">
        <f t="shared" si="1105"/>
        <v>0</v>
      </c>
      <c r="O368" s="396">
        <f t="shared" ref="O368:O419" si="1106">O$366*$C368</f>
        <v>0</v>
      </c>
      <c r="P368" s="396">
        <f t="shared" ref="P368:P424" si="1107">ROUND(P$366*$C368,0)</f>
        <v>0</v>
      </c>
      <c r="Q368" s="396">
        <f t="shared" ref="Q368:Q424" si="1108">ROUND(Q$366*$C368,0)</f>
        <v>0</v>
      </c>
      <c r="R368" s="396">
        <f t="shared" si="1089"/>
        <v>0</v>
      </c>
      <c r="S368" s="396">
        <f t="shared" si="1090"/>
        <v>0</v>
      </c>
      <c r="T368" s="410"/>
      <c r="U368" s="410"/>
      <c r="V368" s="396">
        <f>ROUND(V$366*$C368,0)</f>
        <v>0</v>
      </c>
      <c r="W368" s="396">
        <f t="shared" si="1091"/>
        <v>0</v>
      </c>
      <c r="X368" s="396">
        <f t="shared" ref="X368:X424" si="1109">ROUND(X$366*$C368,0)</f>
        <v>0</v>
      </c>
      <c r="Y368" s="396">
        <f t="shared" si="1092"/>
        <v>0</v>
      </c>
      <c r="Z368" s="396">
        <f t="shared" ref="Z368:AA381" si="1110">ROUND(Z$366*$E368,0)</f>
        <v>0</v>
      </c>
      <c r="AA368" s="396">
        <f t="shared" si="1110"/>
        <v>0</v>
      </c>
      <c r="AB368" s="396">
        <f t="shared" si="1093"/>
        <v>0</v>
      </c>
      <c r="AC368" s="396">
        <f t="shared" si="1092"/>
        <v>0</v>
      </c>
      <c r="AD368" s="396">
        <f t="shared" si="1094"/>
        <v>0</v>
      </c>
      <c r="AE368" s="396">
        <f t="shared" si="1095"/>
        <v>0</v>
      </c>
      <c r="AF368" s="396">
        <f t="shared" si="1096"/>
        <v>0</v>
      </c>
      <c r="AG368" s="396">
        <f t="shared" si="1096"/>
        <v>0</v>
      </c>
      <c r="AH368" s="396">
        <f t="shared" si="1097"/>
        <v>0</v>
      </c>
      <c r="AI368" s="396">
        <f t="shared" ref="AI368:AK424" si="1111">ROUND(AI$366*$G368,0)</f>
        <v>0</v>
      </c>
      <c r="AJ368" s="396">
        <f t="shared" ref="AJ368:AJ424" si="1112">ROUND(AJ$366*$I368,0)</f>
        <v>0</v>
      </c>
      <c r="AK368" s="396">
        <f t="shared" si="1111"/>
        <v>0</v>
      </c>
      <c r="AL368" s="396">
        <f t="shared" si="1099"/>
        <v>0</v>
      </c>
      <c r="AM368" s="396">
        <f t="shared" si="1099"/>
        <v>0</v>
      </c>
      <c r="AN368" s="396">
        <f t="shared" ref="AN368:BB424" si="1113">ROUND(AN$366*$K368,0)</f>
        <v>0</v>
      </c>
      <c r="AO368" s="396">
        <f t="shared" si="1113"/>
        <v>0</v>
      </c>
      <c r="AP368" s="396">
        <f t="shared" si="1113"/>
        <v>0</v>
      </c>
      <c r="AQ368" s="396">
        <f t="shared" si="1113"/>
        <v>0</v>
      </c>
      <c r="AR368" s="396">
        <f t="shared" si="1113"/>
        <v>0</v>
      </c>
      <c r="AS368" s="396">
        <f t="shared" si="1113"/>
        <v>0</v>
      </c>
      <c r="AT368" s="396">
        <f t="shared" si="1113"/>
        <v>0</v>
      </c>
      <c r="AU368" s="396">
        <f t="shared" si="1113"/>
        <v>0</v>
      </c>
      <c r="AV368" s="396">
        <f t="shared" si="1113"/>
        <v>0</v>
      </c>
      <c r="AW368" s="396">
        <f t="shared" si="1113"/>
        <v>0</v>
      </c>
      <c r="AX368" s="396">
        <f t="shared" si="1113"/>
        <v>0</v>
      </c>
      <c r="AY368" s="396">
        <f t="shared" si="1113"/>
        <v>0</v>
      </c>
      <c r="AZ368" s="396">
        <f t="shared" si="1113"/>
        <v>0</v>
      </c>
      <c r="BA368" s="396">
        <f t="shared" si="1113"/>
        <v>0</v>
      </c>
      <c r="BB368" s="396">
        <f t="shared" si="1113"/>
        <v>0</v>
      </c>
      <c r="BC368" s="396">
        <f t="shared" si="1100"/>
        <v>0</v>
      </c>
      <c r="BD368" s="396">
        <f t="shared" si="1100"/>
        <v>0</v>
      </c>
      <c r="BE368" s="396">
        <f t="shared" si="1100"/>
        <v>0</v>
      </c>
      <c r="BF368" s="396">
        <f t="shared" si="1100"/>
        <v>0</v>
      </c>
      <c r="BG368" s="396">
        <f t="shared" si="1100"/>
        <v>0</v>
      </c>
      <c r="BH368" s="396">
        <f t="shared" si="1100"/>
        <v>0</v>
      </c>
      <c r="BI368" s="396">
        <f t="shared" si="1100"/>
        <v>0</v>
      </c>
      <c r="BJ368" s="396">
        <f t="shared" si="1100"/>
        <v>0</v>
      </c>
      <c r="BK368" s="396">
        <f t="shared" si="1100"/>
        <v>0</v>
      </c>
      <c r="BL368" s="396">
        <f t="shared" si="1100"/>
        <v>0</v>
      </c>
      <c r="BM368" s="396">
        <f t="shared" si="1100"/>
        <v>0</v>
      </c>
      <c r="BN368" s="396">
        <f t="shared" si="1100"/>
        <v>0</v>
      </c>
      <c r="BO368" s="396">
        <f t="shared" si="1100"/>
        <v>0</v>
      </c>
      <c r="BP368" s="396">
        <f t="shared" si="1100"/>
        <v>0</v>
      </c>
      <c r="BQ368" s="396">
        <f t="shared" si="1100"/>
        <v>0</v>
      </c>
      <c r="BR368" s="396">
        <f t="shared" si="1100"/>
        <v>0</v>
      </c>
      <c r="BS368" s="396">
        <f t="shared" si="1100"/>
        <v>0</v>
      </c>
      <c r="BT368" s="396">
        <f t="shared" si="1100"/>
        <v>0</v>
      </c>
      <c r="BU368" s="396">
        <f t="shared" si="1100"/>
        <v>0</v>
      </c>
      <c r="BV368" s="396">
        <f t="shared" si="1100"/>
        <v>0</v>
      </c>
      <c r="BW368" s="396"/>
      <c r="BX368" s="396">
        <f t="shared" si="1101"/>
        <v>0</v>
      </c>
      <c r="BY368" s="397"/>
      <c r="BZ368" s="397">
        <f t="shared" si="1102"/>
        <v>0</v>
      </c>
      <c r="CA368" s="544">
        <f t="shared" si="1103"/>
        <v>0</v>
      </c>
      <c r="CB368" s="544">
        <f t="shared" si="1103"/>
        <v>0</v>
      </c>
      <c r="CC368" s="544">
        <f t="shared" si="1103"/>
        <v>0</v>
      </c>
      <c r="CD368" s="544">
        <f t="shared" si="1103"/>
        <v>0</v>
      </c>
      <c r="CE368" s="544">
        <f t="shared" si="1103"/>
        <v>0</v>
      </c>
      <c r="CF368" s="544">
        <f t="shared" si="1103"/>
        <v>0</v>
      </c>
      <c r="CG368" s="544">
        <f t="shared" si="1103"/>
        <v>0</v>
      </c>
      <c r="CH368" s="544">
        <f t="shared" si="1103"/>
        <v>0</v>
      </c>
      <c r="CI368" s="391"/>
      <c r="CJ368" s="544">
        <f t="shared" si="1104"/>
        <v>0</v>
      </c>
      <c r="CK368" s="544">
        <f t="shared" si="1104"/>
        <v>0</v>
      </c>
      <c r="CL368" s="544">
        <f t="shared" si="1104"/>
        <v>0</v>
      </c>
      <c r="CM368" s="544">
        <f t="shared" si="1104"/>
        <v>0</v>
      </c>
      <c r="CN368" s="544">
        <f t="shared" si="1104"/>
        <v>0</v>
      </c>
      <c r="CO368" s="544">
        <f t="shared" si="1104"/>
        <v>0</v>
      </c>
      <c r="CP368" s="544">
        <f t="shared" si="1104"/>
        <v>0</v>
      </c>
      <c r="CQ368" s="544">
        <f t="shared" si="1104"/>
        <v>0</v>
      </c>
      <c r="CR368" s="398">
        <f t="shared" si="1042"/>
        <v>0</v>
      </c>
      <c r="CV368" s="390"/>
      <c r="CW368" s="390"/>
      <c r="CX368" s="390"/>
      <c r="CY368" s="390"/>
      <c r="CZ368" s="390"/>
      <c r="DA368" s="390"/>
      <c r="DB368" s="390"/>
      <c r="DC368" s="390"/>
      <c r="DD368" s="390"/>
      <c r="DE368" s="390"/>
      <c r="DF368" s="390"/>
      <c r="DG368" s="390"/>
      <c r="DH368" s="390"/>
      <c r="DI368" s="390"/>
      <c r="DJ368" s="390"/>
      <c r="DK368" s="390"/>
      <c r="DL368" s="390"/>
      <c r="DM368" s="390"/>
      <c r="DN368" s="390"/>
      <c r="DO368" s="390"/>
      <c r="DP368" s="390"/>
      <c r="DQ368" s="390"/>
      <c r="DR368" s="390"/>
      <c r="DS368" s="390"/>
      <c r="DT368" s="390"/>
      <c r="DU368" s="390"/>
      <c r="DV368" s="390"/>
      <c r="DW368" s="390"/>
      <c r="DX368" s="390"/>
      <c r="DY368" s="390"/>
      <c r="DZ368" s="390"/>
      <c r="EA368" s="390"/>
      <c r="EB368" s="390"/>
    </row>
    <row r="369" spans="1:132" ht="14.25" outlineLevel="1">
      <c r="A369" s="543" t="s">
        <v>124</v>
      </c>
      <c r="B369" s="428"/>
      <c r="C369" s="425">
        <f>'4a 1718 CS PC'!AP5</f>
        <v>5.9999999999999995E-4</v>
      </c>
      <c r="D369" s="425">
        <f>'4a 1718 CS PC'!AR5</f>
        <v>8.9999999999999998E-4</v>
      </c>
      <c r="E369" s="425">
        <f>'4b 1819 CS PC'!$AT5</f>
        <v>5.9999999999999995E-4</v>
      </c>
      <c r="F369" s="425">
        <f>'4b 1819 CS PC'!AQ5</f>
        <v>8.9999999999999998E-4</v>
      </c>
      <c r="G369" s="425">
        <f>'4c 1920 CS PC'!AS5</f>
        <v>5.9999999999999995E-4</v>
      </c>
      <c r="H369" s="425">
        <f>'4c 1920 CS PC'!AP5</f>
        <v>8.9999999999999998E-4</v>
      </c>
      <c r="I369" s="425">
        <f>'4d 2021 CS PC'!AS5</f>
        <v>5.9999999999999995E-4</v>
      </c>
      <c r="J369" s="425">
        <f>'4d 2021 CS PC'!AP5</f>
        <v>8.9999999999999998E-4</v>
      </c>
      <c r="K369" s="425">
        <f>'4e 2122 CS PC'!AB5</f>
        <v>5.9999999999999995E-4</v>
      </c>
      <c r="L369" s="425"/>
      <c r="M369" s="396">
        <f t="shared" si="1105"/>
        <v>0</v>
      </c>
      <c r="N369" s="396">
        <f t="shared" si="1105"/>
        <v>0</v>
      </c>
      <c r="O369" s="396">
        <f t="shared" si="1106"/>
        <v>0</v>
      </c>
      <c r="P369" s="396">
        <f t="shared" si="1107"/>
        <v>0</v>
      </c>
      <c r="Q369" s="396">
        <f t="shared" si="1108"/>
        <v>26</v>
      </c>
      <c r="R369" s="396">
        <f t="shared" si="1089"/>
        <v>0</v>
      </c>
      <c r="S369" s="396">
        <f t="shared" si="1090"/>
        <v>119</v>
      </c>
      <c r="T369" s="410"/>
      <c r="U369" s="410"/>
      <c r="V369" s="396">
        <f>ROUND(V$366*$C369,0)</f>
        <v>74</v>
      </c>
      <c r="W369" s="396">
        <f t="shared" si="1091"/>
        <v>66</v>
      </c>
      <c r="X369" s="396">
        <f t="shared" si="1109"/>
        <v>0</v>
      </c>
      <c r="Y369" s="396">
        <f t="shared" si="1092"/>
        <v>41</v>
      </c>
      <c r="Z369" s="396">
        <f t="shared" si="1110"/>
        <v>164</v>
      </c>
      <c r="AA369" s="396">
        <f t="shared" si="1110"/>
        <v>46</v>
      </c>
      <c r="AB369" s="396">
        <f t="shared" si="1093"/>
        <v>45</v>
      </c>
      <c r="AC369" s="396">
        <f t="shared" si="1092"/>
        <v>0</v>
      </c>
      <c r="AD369" s="396">
        <f t="shared" si="1094"/>
        <v>11</v>
      </c>
      <c r="AE369" s="396">
        <f t="shared" si="1095"/>
        <v>0</v>
      </c>
      <c r="AF369" s="396">
        <f t="shared" si="1096"/>
        <v>33</v>
      </c>
      <c r="AG369" s="396">
        <f t="shared" si="1096"/>
        <v>101</v>
      </c>
      <c r="AH369" s="396">
        <f t="shared" si="1097"/>
        <v>0</v>
      </c>
      <c r="AI369" s="396">
        <f t="shared" si="1111"/>
        <v>10</v>
      </c>
      <c r="AJ369" s="396">
        <f t="shared" si="1112"/>
        <v>0</v>
      </c>
      <c r="AK369" s="396">
        <f t="shared" si="1111"/>
        <v>0</v>
      </c>
      <c r="AL369" s="396">
        <f t="shared" si="1099"/>
        <v>0</v>
      </c>
      <c r="AM369" s="396">
        <f t="shared" si="1099"/>
        <v>3</v>
      </c>
      <c r="AN369" s="396">
        <f t="shared" si="1113"/>
        <v>0</v>
      </c>
      <c r="AO369" s="396">
        <f t="shared" si="1100"/>
        <v>0</v>
      </c>
      <c r="AP369" s="396">
        <f t="shared" si="1100"/>
        <v>0</v>
      </c>
      <c r="AQ369" s="396">
        <f t="shared" si="1100"/>
        <v>0</v>
      </c>
      <c r="AR369" s="396">
        <f t="shared" si="1100"/>
        <v>0</v>
      </c>
      <c r="AS369" s="396">
        <f t="shared" si="1100"/>
        <v>0</v>
      </c>
      <c r="AT369" s="396">
        <f t="shared" si="1100"/>
        <v>0</v>
      </c>
      <c r="AU369" s="396">
        <f t="shared" si="1100"/>
        <v>0</v>
      </c>
      <c r="AV369" s="396">
        <f t="shared" si="1100"/>
        <v>0</v>
      </c>
      <c r="AW369" s="396">
        <f t="shared" si="1100"/>
        <v>0</v>
      </c>
      <c r="AX369" s="396">
        <f t="shared" si="1100"/>
        <v>0</v>
      </c>
      <c r="AY369" s="396">
        <f t="shared" si="1100"/>
        <v>0</v>
      </c>
      <c r="AZ369" s="396">
        <f t="shared" si="1100"/>
        <v>0</v>
      </c>
      <c r="BA369" s="396">
        <f t="shared" si="1100"/>
        <v>0</v>
      </c>
      <c r="BB369" s="396">
        <f t="shared" si="1100"/>
        <v>0</v>
      </c>
      <c r="BC369" s="396">
        <f t="shared" si="1100"/>
        <v>0</v>
      </c>
      <c r="BD369" s="396">
        <f t="shared" si="1100"/>
        <v>0</v>
      </c>
      <c r="BE369" s="396">
        <f t="shared" si="1100"/>
        <v>0</v>
      </c>
      <c r="BF369" s="396">
        <f t="shared" si="1100"/>
        <v>0</v>
      </c>
      <c r="BG369" s="396">
        <f t="shared" si="1100"/>
        <v>0</v>
      </c>
      <c r="BH369" s="396">
        <f t="shared" si="1100"/>
        <v>0</v>
      </c>
      <c r="BI369" s="396">
        <f t="shared" si="1100"/>
        <v>0</v>
      </c>
      <c r="BJ369" s="396">
        <f t="shared" si="1100"/>
        <v>0</v>
      </c>
      <c r="BK369" s="396">
        <f t="shared" si="1100"/>
        <v>0</v>
      </c>
      <c r="BL369" s="396">
        <f t="shared" si="1100"/>
        <v>0</v>
      </c>
      <c r="BM369" s="396">
        <f t="shared" si="1100"/>
        <v>0</v>
      </c>
      <c r="BN369" s="396">
        <f t="shared" si="1100"/>
        <v>0</v>
      </c>
      <c r="BO369" s="396">
        <f t="shared" si="1100"/>
        <v>0</v>
      </c>
      <c r="BP369" s="396">
        <f t="shared" si="1100"/>
        <v>0</v>
      </c>
      <c r="BQ369" s="396">
        <f t="shared" si="1100"/>
        <v>0</v>
      </c>
      <c r="BR369" s="396">
        <f t="shared" si="1100"/>
        <v>0</v>
      </c>
      <c r="BS369" s="396">
        <f t="shared" si="1100"/>
        <v>0</v>
      </c>
      <c r="BT369" s="396">
        <f t="shared" si="1100"/>
        <v>0</v>
      </c>
      <c r="BU369" s="396">
        <f t="shared" si="1100"/>
        <v>0</v>
      </c>
      <c r="BV369" s="396">
        <f t="shared" si="1100"/>
        <v>0</v>
      </c>
      <c r="BW369" s="396"/>
      <c r="BX369" s="396">
        <f t="shared" si="1101"/>
        <v>739</v>
      </c>
      <c r="BY369" s="397"/>
      <c r="BZ369" s="397">
        <f t="shared" si="1102"/>
        <v>0</v>
      </c>
      <c r="CA369" s="544">
        <f t="shared" si="1103"/>
        <v>0</v>
      </c>
      <c r="CB369" s="544">
        <f t="shared" si="1103"/>
        <v>219</v>
      </c>
      <c r="CC369" s="544">
        <f t="shared" si="1103"/>
        <v>317</v>
      </c>
      <c r="CD369" s="544">
        <f t="shared" si="1103"/>
        <v>190</v>
      </c>
      <c r="CE369" s="544">
        <f t="shared" si="1103"/>
        <v>13</v>
      </c>
      <c r="CF369" s="544">
        <f t="shared" si="1103"/>
        <v>0</v>
      </c>
      <c r="CG369" s="544">
        <f t="shared" si="1103"/>
        <v>0</v>
      </c>
      <c r="CH369" s="544">
        <f t="shared" si="1103"/>
        <v>0</v>
      </c>
      <c r="CI369" s="391"/>
      <c r="CJ369" s="544">
        <f t="shared" si="1104"/>
        <v>26</v>
      </c>
      <c r="CK369" s="544">
        <f t="shared" si="1104"/>
        <v>300</v>
      </c>
      <c r="CL369" s="544">
        <f t="shared" si="1104"/>
        <v>266</v>
      </c>
      <c r="CM369" s="544">
        <f t="shared" si="1104"/>
        <v>144</v>
      </c>
      <c r="CN369" s="544">
        <f t="shared" si="1104"/>
        <v>3</v>
      </c>
      <c r="CO369" s="544">
        <f t="shared" si="1104"/>
        <v>0</v>
      </c>
      <c r="CP369" s="544">
        <f t="shared" si="1104"/>
        <v>0</v>
      </c>
      <c r="CQ369" s="544">
        <f t="shared" si="1104"/>
        <v>0</v>
      </c>
      <c r="CR369" s="398">
        <f t="shared" si="1042"/>
        <v>0</v>
      </c>
      <c r="CV369" s="390"/>
      <c r="CW369" s="390"/>
      <c r="CX369" s="390"/>
      <c r="CY369" s="390"/>
      <c r="CZ369" s="390"/>
      <c r="DA369" s="390"/>
      <c r="DB369" s="390"/>
      <c r="DC369" s="390"/>
      <c r="DD369" s="390"/>
      <c r="DE369" s="390"/>
      <c r="DF369" s="390"/>
      <c r="DG369" s="390"/>
      <c r="DH369" s="390"/>
      <c r="DI369" s="390"/>
      <c r="DJ369" s="390"/>
      <c r="DK369" s="390"/>
      <c r="DL369" s="390"/>
      <c r="DM369" s="390"/>
      <c r="DN369" s="390"/>
      <c r="DO369" s="390"/>
      <c r="DP369" s="390"/>
      <c r="DQ369" s="390"/>
      <c r="DR369" s="390"/>
      <c r="DS369" s="390"/>
      <c r="DT369" s="390"/>
      <c r="DU369" s="390"/>
      <c r="DV369" s="390"/>
      <c r="DW369" s="390"/>
      <c r="DX369" s="390"/>
      <c r="DY369" s="390"/>
      <c r="DZ369" s="390"/>
      <c r="EA369" s="390"/>
      <c r="EB369" s="390"/>
    </row>
    <row r="370" spans="1:132" ht="14.25" outlineLevel="1">
      <c r="A370" s="543" t="s">
        <v>125</v>
      </c>
      <c r="B370" s="428"/>
      <c r="C370" s="425">
        <f>'4a 1718 CS PC'!AP6</f>
        <v>6.3E-3</v>
      </c>
      <c r="D370" s="425">
        <f>'4a 1718 CS PC'!AR6</f>
        <v>8.8999999999999999E-3</v>
      </c>
      <c r="E370" s="425">
        <f>'4b 1819 CS PC'!$AT6</f>
        <v>6.6E-3</v>
      </c>
      <c r="F370" s="425">
        <f>'4b 1819 CS PC'!AQ6</f>
        <v>9.2999999999999992E-3</v>
      </c>
      <c r="G370" s="425">
        <f>'4c 1920 CS PC'!AS6</f>
        <v>6.4000000000000003E-3</v>
      </c>
      <c r="H370" s="425">
        <f>'4c 1920 CS PC'!AP6</f>
        <v>8.9999999999999993E-3</v>
      </c>
      <c r="I370" s="425">
        <f>'4d 2021 CS PC'!AS6</f>
        <v>5.8999999999999999E-3</v>
      </c>
      <c r="J370" s="425">
        <f>'4d 2021 CS PC'!AP6</f>
        <v>8.5000000000000006E-3</v>
      </c>
      <c r="K370" s="425">
        <f>'4e 2122 CS PC'!AB6</f>
        <v>5.8999999999999999E-3</v>
      </c>
      <c r="L370" s="425"/>
      <c r="M370" s="396">
        <f t="shared" si="1105"/>
        <v>0</v>
      </c>
      <c r="N370" s="396">
        <f t="shared" si="1105"/>
        <v>0</v>
      </c>
      <c r="O370" s="396">
        <f t="shared" si="1106"/>
        <v>0</v>
      </c>
      <c r="P370" s="396">
        <f t="shared" si="1107"/>
        <v>0</v>
      </c>
      <c r="Q370" s="396">
        <f t="shared" si="1108"/>
        <v>273</v>
      </c>
      <c r="R370" s="396">
        <f t="shared" si="1089"/>
        <v>0</v>
      </c>
      <c r="S370" s="396">
        <f t="shared" si="1090"/>
        <v>1248</v>
      </c>
      <c r="T370" s="410"/>
      <c r="U370" s="410"/>
      <c r="V370" s="487">
        <f>ROUNDDOWN(V$366*$C370,0)-1</f>
        <v>781</v>
      </c>
      <c r="W370" s="396">
        <f t="shared" si="1091"/>
        <v>721</v>
      </c>
      <c r="X370" s="396">
        <f t="shared" si="1109"/>
        <v>0</v>
      </c>
      <c r="Y370" s="396">
        <f t="shared" si="1092"/>
        <v>456</v>
      </c>
      <c r="Z370" s="396">
        <f t="shared" si="1110"/>
        <v>1805</v>
      </c>
      <c r="AA370" s="396">
        <f t="shared" si="1110"/>
        <v>504</v>
      </c>
      <c r="AB370" s="396">
        <f t="shared" si="1093"/>
        <v>482</v>
      </c>
      <c r="AC370" s="396">
        <f t="shared" si="1092"/>
        <v>0</v>
      </c>
      <c r="AD370" s="396">
        <f t="shared" si="1094"/>
        <v>117</v>
      </c>
      <c r="AE370" s="396">
        <f t="shared" si="1095"/>
        <v>0</v>
      </c>
      <c r="AF370" s="396">
        <f t="shared" si="1096"/>
        <v>357</v>
      </c>
      <c r="AG370" s="396">
        <f t="shared" si="1096"/>
        <v>1082</v>
      </c>
      <c r="AH370" s="396">
        <f t="shared" si="1097"/>
        <v>3</v>
      </c>
      <c r="AI370" s="396">
        <f t="shared" si="1111"/>
        <v>111</v>
      </c>
      <c r="AJ370" s="396">
        <f t="shared" si="1112"/>
        <v>1</v>
      </c>
      <c r="AK370" s="396">
        <f t="shared" si="1111"/>
        <v>0</v>
      </c>
      <c r="AL370" s="396">
        <f t="shared" si="1099"/>
        <v>0</v>
      </c>
      <c r="AM370" s="396">
        <f t="shared" si="1099"/>
        <v>26</v>
      </c>
      <c r="AN370" s="396">
        <f t="shared" si="1113"/>
        <v>0</v>
      </c>
      <c r="AO370" s="396">
        <f t="shared" si="1100"/>
        <v>0</v>
      </c>
      <c r="AP370" s="396">
        <f t="shared" si="1100"/>
        <v>0</v>
      </c>
      <c r="AQ370" s="396">
        <f t="shared" si="1100"/>
        <v>0</v>
      </c>
      <c r="AR370" s="396">
        <f t="shared" si="1100"/>
        <v>0</v>
      </c>
      <c r="AS370" s="396">
        <f t="shared" si="1100"/>
        <v>0</v>
      </c>
      <c r="AT370" s="396">
        <f t="shared" si="1100"/>
        <v>0</v>
      </c>
      <c r="AU370" s="396">
        <f t="shared" si="1100"/>
        <v>0</v>
      </c>
      <c r="AV370" s="396">
        <f t="shared" si="1100"/>
        <v>0</v>
      </c>
      <c r="AW370" s="396">
        <f t="shared" si="1100"/>
        <v>0</v>
      </c>
      <c r="AX370" s="396">
        <f t="shared" si="1100"/>
        <v>0</v>
      </c>
      <c r="AY370" s="396">
        <f t="shared" si="1100"/>
        <v>0</v>
      </c>
      <c r="AZ370" s="396">
        <f t="shared" si="1100"/>
        <v>0</v>
      </c>
      <c r="BA370" s="396">
        <f t="shared" si="1100"/>
        <v>0</v>
      </c>
      <c r="BB370" s="396">
        <f t="shared" si="1100"/>
        <v>0</v>
      </c>
      <c r="BC370" s="396">
        <f t="shared" si="1100"/>
        <v>0</v>
      </c>
      <c r="BD370" s="396">
        <f t="shared" si="1100"/>
        <v>0</v>
      </c>
      <c r="BE370" s="396">
        <f t="shared" si="1100"/>
        <v>0</v>
      </c>
      <c r="BF370" s="396">
        <f t="shared" si="1100"/>
        <v>0</v>
      </c>
      <c r="BG370" s="396">
        <f t="shared" si="1100"/>
        <v>0</v>
      </c>
      <c r="BH370" s="396">
        <f t="shared" si="1100"/>
        <v>0</v>
      </c>
      <c r="BI370" s="396">
        <f t="shared" si="1100"/>
        <v>0</v>
      </c>
      <c r="BJ370" s="396">
        <f t="shared" si="1100"/>
        <v>0</v>
      </c>
      <c r="BK370" s="396">
        <f t="shared" si="1100"/>
        <v>0</v>
      </c>
      <c r="BL370" s="396">
        <f t="shared" si="1100"/>
        <v>0</v>
      </c>
      <c r="BM370" s="396">
        <f t="shared" si="1100"/>
        <v>0</v>
      </c>
      <c r="BN370" s="396">
        <f t="shared" si="1100"/>
        <v>0</v>
      </c>
      <c r="BO370" s="396">
        <f t="shared" si="1100"/>
        <v>0</v>
      </c>
      <c r="BP370" s="396">
        <f t="shared" si="1100"/>
        <v>0</v>
      </c>
      <c r="BQ370" s="396">
        <f t="shared" si="1100"/>
        <v>0</v>
      </c>
      <c r="BR370" s="396">
        <f t="shared" si="1100"/>
        <v>0</v>
      </c>
      <c r="BS370" s="396">
        <f t="shared" si="1100"/>
        <v>0</v>
      </c>
      <c r="BT370" s="396">
        <f t="shared" si="1100"/>
        <v>0</v>
      </c>
      <c r="BU370" s="396">
        <f t="shared" si="1100"/>
        <v>0</v>
      </c>
      <c r="BV370" s="396">
        <f t="shared" si="1100"/>
        <v>0</v>
      </c>
      <c r="BW370" s="396"/>
      <c r="BX370" s="396">
        <f t="shared" si="1101"/>
        <v>7967</v>
      </c>
      <c r="BY370" s="397"/>
      <c r="BZ370" s="397">
        <f t="shared" si="1102"/>
        <v>0</v>
      </c>
      <c r="CA370" s="544">
        <f t="shared" si="1103"/>
        <v>0</v>
      </c>
      <c r="CB370" s="544">
        <f t="shared" si="1103"/>
        <v>2302</v>
      </c>
      <c r="CC370" s="544">
        <f t="shared" si="1103"/>
        <v>3486</v>
      </c>
      <c r="CD370" s="544">
        <f t="shared" si="1103"/>
        <v>2038</v>
      </c>
      <c r="CE370" s="544">
        <f t="shared" si="1103"/>
        <v>141</v>
      </c>
      <c r="CF370" s="544">
        <f t="shared" si="1103"/>
        <v>0</v>
      </c>
      <c r="CG370" s="544">
        <f t="shared" si="1103"/>
        <v>0</v>
      </c>
      <c r="CH370" s="544">
        <f t="shared" si="1103"/>
        <v>0</v>
      </c>
      <c r="CI370" s="391"/>
      <c r="CJ370" s="544">
        <f t="shared" si="1104"/>
        <v>273</v>
      </c>
      <c r="CK370" s="544">
        <f t="shared" si="1104"/>
        <v>3206</v>
      </c>
      <c r="CL370" s="544">
        <f t="shared" si="1104"/>
        <v>2908</v>
      </c>
      <c r="CM370" s="544">
        <f t="shared" si="1104"/>
        <v>1554</v>
      </c>
      <c r="CN370" s="544">
        <f t="shared" si="1104"/>
        <v>26</v>
      </c>
      <c r="CO370" s="544">
        <f t="shared" si="1104"/>
        <v>0</v>
      </c>
      <c r="CP370" s="544">
        <f t="shared" si="1104"/>
        <v>0</v>
      </c>
      <c r="CQ370" s="544">
        <f t="shared" si="1104"/>
        <v>0</v>
      </c>
      <c r="CR370" s="398">
        <f t="shared" ref="CR370:CR426" si="1114">SUM(CA370:CH370)-SUM(CJ370:CQ370)</f>
        <v>0</v>
      </c>
      <c r="CV370" s="390"/>
      <c r="CW370" s="390"/>
      <c r="CX370" s="390"/>
      <c r="CY370" s="390"/>
      <c r="CZ370" s="390"/>
      <c r="DA370" s="390"/>
      <c r="DB370" s="390"/>
      <c r="DC370" s="390"/>
      <c r="DD370" s="390"/>
      <c r="DE370" s="390"/>
      <c r="DF370" s="390"/>
      <c r="DG370" s="390"/>
      <c r="DH370" s="390"/>
      <c r="DI370" s="390"/>
      <c r="DJ370" s="390"/>
      <c r="DK370" s="390"/>
      <c r="DL370" s="390"/>
      <c r="DM370" s="390"/>
      <c r="DN370" s="390"/>
      <c r="DO370" s="390"/>
      <c r="DP370" s="390"/>
      <c r="DQ370" s="390"/>
      <c r="DR370" s="390"/>
      <c r="DS370" s="390"/>
      <c r="DT370" s="390"/>
      <c r="DU370" s="390"/>
      <c r="DV370" s="390"/>
      <c r="DW370" s="390"/>
      <c r="DX370" s="390"/>
      <c r="DY370" s="390"/>
      <c r="DZ370" s="390"/>
      <c r="EA370" s="390"/>
      <c r="EB370" s="390"/>
    </row>
    <row r="371" spans="1:132" ht="14.25" outlineLevel="1">
      <c r="A371" s="543" t="s">
        <v>126</v>
      </c>
      <c r="B371" s="428"/>
      <c r="C371" s="425">
        <f>'4a 1718 CS PC'!AP7</f>
        <v>1E-3</v>
      </c>
      <c r="D371" s="425">
        <f>'4a 1718 CS PC'!AR7</f>
        <v>1.4E-3</v>
      </c>
      <c r="E371" s="425">
        <f>'4b 1819 CS PC'!$AT7</f>
        <v>1E-3</v>
      </c>
      <c r="F371" s="425">
        <f>'4b 1819 CS PC'!AQ7</f>
        <v>1.4E-3</v>
      </c>
      <c r="G371" s="425">
        <f>'4c 1920 CS PC'!AS7</f>
        <v>1E-3</v>
      </c>
      <c r="H371" s="425">
        <f>'4c 1920 CS PC'!AP7</f>
        <v>1.4E-3</v>
      </c>
      <c r="I371" s="425">
        <f>'4d 2021 CS PC'!AS7</f>
        <v>1E-3</v>
      </c>
      <c r="J371" s="425">
        <f>'4d 2021 CS PC'!AP7</f>
        <v>1.4E-3</v>
      </c>
      <c r="K371" s="425">
        <f>'4e 2122 CS PC'!AB7</f>
        <v>1E-3</v>
      </c>
      <c r="L371" s="425"/>
      <c r="M371" s="396">
        <f t="shared" si="1105"/>
        <v>0</v>
      </c>
      <c r="N371" s="396">
        <f t="shared" si="1105"/>
        <v>0</v>
      </c>
      <c r="O371" s="396">
        <f t="shared" si="1106"/>
        <v>0</v>
      </c>
      <c r="P371" s="396">
        <f t="shared" si="1107"/>
        <v>0</v>
      </c>
      <c r="Q371" s="396">
        <f t="shared" si="1108"/>
        <v>43</v>
      </c>
      <c r="R371" s="396">
        <f t="shared" si="1089"/>
        <v>0</v>
      </c>
      <c r="S371" s="396">
        <f t="shared" si="1090"/>
        <v>198</v>
      </c>
      <c r="T371" s="410"/>
      <c r="U371" s="410"/>
      <c r="V371" s="487">
        <f>ROUNDDOWN(V$366*$C371,0)</f>
        <v>124</v>
      </c>
      <c r="W371" s="396">
        <f t="shared" si="1091"/>
        <v>109</v>
      </c>
      <c r="X371" s="396">
        <f t="shared" si="1109"/>
        <v>0</v>
      </c>
      <c r="Y371" s="396">
        <f t="shared" si="1092"/>
        <v>69</v>
      </c>
      <c r="Z371" s="396">
        <f t="shared" si="1110"/>
        <v>274</v>
      </c>
      <c r="AA371" s="396">
        <f t="shared" si="1110"/>
        <v>76</v>
      </c>
      <c r="AB371" s="396">
        <f t="shared" si="1093"/>
        <v>75</v>
      </c>
      <c r="AC371" s="396">
        <f t="shared" si="1092"/>
        <v>0</v>
      </c>
      <c r="AD371" s="396">
        <f t="shared" si="1094"/>
        <v>18</v>
      </c>
      <c r="AE371" s="396">
        <f t="shared" si="1095"/>
        <v>0</v>
      </c>
      <c r="AF371" s="396">
        <f t="shared" si="1096"/>
        <v>56</v>
      </c>
      <c r="AG371" s="396">
        <f t="shared" si="1096"/>
        <v>169</v>
      </c>
      <c r="AH371" s="396">
        <f t="shared" ref="AH371:AH394" si="1115">ROUND(AH$366*$I371,0)</f>
        <v>1</v>
      </c>
      <c r="AI371" s="396">
        <f t="shared" si="1111"/>
        <v>17</v>
      </c>
      <c r="AJ371" s="396">
        <f t="shared" si="1112"/>
        <v>0</v>
      </c>
      <c r="AK371" s="396">
        <f t="shared" si="1111"/>
        <v>0</v>
      </c>
      <c r="AL371" s="396">
        <f t="shared" si="1099"/>
        <v>0</v>
      </c>
      <c r="AM371" s="396">
        <f t="shared" si="1099"/>
        <v>4</v>
      </c>
      <c r="AN371" s="396">
        <f t="shared" si="1113"/>
        <v>0</v>
      </c>
      <c r="AO371" s="396">
        <f t="shared" si="1100"/>
        <v>0</v>
      </c>
      <c r="AP371" s="396">
        <f t="shared" si="1100"/>
        <v>0</v>
      </c>
      <c r="AQ371" s="396">
        <f t="shared" si="1100"/>
        <v>0</v>
      </c>
      <c r="AR371" s="396">
        <f t="shared" si="1100"/>
        <v>0</v>
      </c>
      <c r="AS371" s="396">
        <f t="shared" si="1100"/>
        <v>0</v>
      </c>
      <c r="AT371" s="396">
        <f t="shared" si="1100"/>
        <v>0</v>
      </c>
      <c r="AU371" s="396">
        <f t="shared" si="1100"/>
        <v>0</v>
      </c>
      <c r="AV371" s="396">
        <f t="shared" si="1100"/>
        <v>0</v>
      </c>
      <c r="AW371" s="396">
        <f t="shared" si="1100"/>
        <v>0</v>
      </c>
      <c r="AX371" s="396">
        <f t="shared" si="1100"/>
        <v>0</v>
      </c>
      <c r="AY371" s="396">
        <f t="shared" si="1100"/>
        <v>0</v>
      </c>
      <c r="AZ371" s="396">
        <f t="shared" si="1100"/>
        <v>0</v>
      </c>
      <c r="BA371" s="396">
        <f t="shared" si="1100"/>
        <v>0</v>
      </c>
      <c r="BB371" s="396">
        <f t="shared" si="1100"/>
        <v>0</v>
      </c>
      <c r="BC371" s="396">
        <f t="shared" si="1100"/>
        <v>0</v>
      </c>
      <c r="BD371" s="396">
        <f t="shared" si="1100"/>
        <v>0</v>
      </c>
      <c r="BE371" s="396">
        <f t="shared" si="1100"/>
        <v>0</v>
      </c>
      <c r="BF371" s="396">
        <f t="shared" si="1100"/>
        <v>0</v>
      </c>
      <c r="BG371" s="396">
        <f t="shared" si="1100"/>
        <v>0</v>
      </c>
      <c r="BH371" s="396">
        <f t="shared" si="1100"/>
        <v>0</v>
      </c>
      <c r="BI371" s="396">
        <f t="shared" si="1100"/>
        <v>0</v>
      </c>
      <c r="BJ371" s="396">
        <f t="shared" si="1100"/>
        <v>0</v>
      </c>
      <c r="BK371" s="396">
        <f t="shared" si="1100"/>
        <v>0</v>
      </c>
      <c r="BL371" s="396">
        <f t="shared" si="1100"/>
        <v>0</v>
      </c>
      <c r="BM371" s="396">
        <f t="shared" si="1100"/>
        <v>0</v>
      </c>
      <c r="BN371" s="396">
        <f t="shared" si="1100"/>
        <v>0</v>
      </c>
      <c r="BO371" s="396">
        <f t="shared" si="1100"/>
        <v>0</v>
      </c>
      <c r="BP371" s="396">
        <f t="shared" si="1100"/>
        <v>0</v>
      </c>
      <c r="BQ371" s="396">
        <f t="shared" si="1100"/>
        <v>0</v>
      </c>
      <c r="BR371" s="396">
        <f t="shared" si="1100"/>
        <v>0</v>
      </c>
      <c r="BS371" s="396">
        <f t="shared" si="1100"/>
        <v>0</v>
      </c>
      <c r="BT371" s="396">
        <f t="shared" si="1100"/>
        <v>0</v>
      </c>
      <c r="BU371" s="396">
        <f t="shared" si="1100"/>
        <v>0</v>
      </c>
      <c r="BV371" s="396">
        <f t="shared" si="1100"/>
        <v>0</v>
      </c>
      <c r="BW371" s="396"/>
      <c r="BX371" s="396">
        <f t="shared" si="1101"/>
        <v>1233</v>
      </c>
      <c r="BY371" s="397"/>
      <c r="BZ371" s="397">
        <f t="shared" si="1102"/>
        <v>0</v>
      </c>
      <c r="CA371" s="544">
        <f t="shared" si="1103"/>
        <v>0</v>
      </c>
      <c r="CB371" s="544">
        <f t="shared" si="1103"/>
        <v>365</v>
      </c>
      <c r="CC371" s="544">
        <f t="shared" si="1103"/>
        <v>528</v>
      </c>
      <c r="CD371" s="544">
        <f t="shared" si="1103"/>
        <v>318</v>
      </c>
      <c r="CE371" s="544">
        <f t="shared" si="1103"/>
        <v>22</v>
      </c>
      <c r="CF371" s="544">
        <f t="shared" si="1103"/>
        <v>0</v>
      </c>
      <c r="CG371" s="544">
        <f t="shared" si="1103"/>
        <v>0</v>
      </c>
      <c r="CH371" s="544">
        <f t="shared" si="1103"/>
        <v>0</v>
      </c>
      <c r="CI371" s="391"/>
      <c r="CJ371" s="544">
        <f t="shared" si="1104"/>
        <v>43</v>
      </c>
      <c r="CK371" s="544">
        <f t="shared" si="1104"/>
        <v>500</v>
      </c>
      <c r="CL371" s="544">
        <f t="shared" si="1104"/>
        <v>443</v>
      </c>
      <c r="CM371" s="544">
        <f t="shared" si="1104"/>
        <v>243</v>
      </c>
      <c r="CN371" s="544">
        <f t="shared" si="1104"/>
        <v>4</v>
      </c>
      <c r="CO371" s="544">
        <f t="shared" si="1104"/>
        <v>0</v>
      </c>
      <c r="CP371" s="544">
        <f t="shared" si="1104"/>
        <v>0</v>
      </c>
      <c r="CQ371" s="544">
        <f t="shared" si="1104"/>
        <v>0</v>
      </c>
      <c r="CR371" s="398">
        <f t="shared" si="1114"/>
        <v>0</v>
      </c>
      <c r="CV371" s="390"/>
      <c r="CW371" s="390"/>
      <c r="CX371" s="390"/>
      <c r="CY371" s="390"/>
      <c r="CZ371" s="390"/>
      <c r="DA371" s="390"/>
      <c r="DB371" s="390"/>
      <c r="DC371" s="390"/>
      <c r="DD371" s="390"/>
      <c r="DE371" s="390"/>
      <c r="DF371" s="390"/>
      <c r="DG371" s="390"/>
      <c r="DH371" s="390"/>
      <c r="DI371" s="390"/>
      <c r="DJ371" s="390"/>
      <c r="DK371" s="390"/>
      <c r="DL371" s="390"/>
      <c r="DM371" s="390"/>
      <c r="DN371" s="390"/>
      <c r="DO371" s="390"/>
      <c r="DP371" s="390"/>
      <c r="DQ371" s="390"/>
      <c r="DR371" s="390"/>
      <c r="DS371" s="390"/>
      <c r="DT371" s="390"/>
      <c r="DU371" s="390"/>
      <c r="DV371" s="390"/>
      <c r="DW371" s="390"/>
      <c r="DX371" s="390"/>
      <c r="DY371" s="390"/>
      <c r="DZ371" s="390"/>
      <c r="EA371" s="390"/>
      <c r="EB371" s="390"/>
    </row>
    <row r="372" spans="1:132" ht="14.25" outlineLevel="1">
      <c r="A372" s="543" t="s">
        <v>127</v>
      </c>
      <c r="B372" s="428"/>
      <c r="C372" s="425">
        <f>'4a 1718 CS PC'!AP8</f>
        <v>5.9999999999999995E-4</v>
      </c>
      <c r="D372" s="425">
        <f>'4a 1718 CS PC'!AR8</f>
        <v>8.9999999999999998E-4</v>
      </c>
      <c r="E372" s="425">
        <f>'4b 1819 CS PC'!$AT8</f>
        <v>5.9999999999999995E-4</v>
      </c>
      <c r="F372" s="425">
        <f>'4b 1819 CS PC'!AQ8</f>
        <v>8.9999999999999998E-4</v>
      </c>
      <c r="G372" s="425">
        <f>'4c 1920 CS PC'!AS8</f>
        <v>6.9999999999999999E-4</v>
      </c>
      <c r="H372" s="425">
        <f>'4c 1920 CS PC'!AP8</f>
        <v>8.9999999999999998E-4</v>
      </c>
      <c r="I372" s="425">
        <f>'4d 2021 CS PC'!AS8</f>
        <v>6.9999999999999999E-4</v>
      </c>
      <c r="J372" s="425">
        <f>'4d 2021 CS PC'!AP8</f>
        <v>1E-3</v>
      </c>
      <c r="K372" s="425">
        <f>'4e 2122 CS PC'!AB8</f>
        <v>6.9999999999999999E-4</v>
      </c>
      <c r="L372" s="425"/>
      <c r="M372" s="396">
        <f t="shared" si="1105"/>
        <v>0</v>
      </c>
      <c r="N372" s="396">
        <f t="shared" si="1105"/>
        <v>0</v>
      </c>
      <c r="O372" s="396">
        <f t="shared" si="1106"/>
        <v>0</v>
      </c>
      <c r="P372" s="396">
        <f t="shared" si="1107"/>
        <v>0</v>
      </c>
      <c r="Q372" s="396">
        <f t="shared" si="1108"/>
        <v>26</v>
      </c>
      <c r="R372" s="396">
        <f t="shared" si="1089"/>
        <v>0</v>
      </c>
      <c r="S372" s="396">
        <f t="shared" si="1090"/>
        <v>119</v>
      </c>
      <c r="T372" s="410"/>
      <c r="U372" s="410"/>
      <c r="V372" s="396">
        <f>ROUND(V$366*$C372,0)</f>
        <v>74</v>
      </c>
      <c r="W372" s="396">
        <f t="shared" si="1091"/>
        <v>66</v>
      </c>
      <c r="X372" s="396">
        <f t="shared" si="1109"/>
        <v>0</v>
      </c>
      <c r="Y372" s="396">
        <f t="shared" si="1092"/>
        <v>41</v>
      </c>
      <c r="Z372" s="396">
        <f t="shared" si="1110"/>
        <v>164</v>
      </c>
      <c r="AA372" s="396">
        <f t="shared" si="1110"/>
        <v>46</v>
      </c>
      <c r="AB372" s="396">
        <f t="shared" si="1093"/>
        <v>53</v>
      </c>
      <c r="AC372" s="396">
        <f t="shared" si="1092"/>
        <v>0</v>
      </c>
      <c r="AD372" s="396">
        <f t="shared" si="1094"/>
        <v>13</v>
      </c>
      <c r="AE372" s="396">
        <f t="shared" si="1095"/>
        <v>0</v>
      </c>
      <c r="AF372" s="396">
        <f t="shared" si="1096"/>
        <v>39</v>
      </c>
      <c r="AG372" s="396">
        <f t="shared" si="1096"/>
        <v>118</v>
      </c>
      <c r="AH372" s="396">
        <f t="shared" si="1115"/>
        <v>0</v>
      </c>
      <c r="AI372" s="396">
        <f t="shared" si="1111"/>
        <v>12</v>
      </c>
      <c r="AJ372" s="396">
        <f t="shared" si="1112"/>
        <v>0</v>
      </c>
      <c r="AK372" s="396">
        <f t="shared" si="1111"/>
        <v>0</v>
      </c>
      <c r="AL372" s="396">
        <f t="shared" si="1099"/>
        <v>0</v>
      </c>
      <c r="AM372" s="396">
        <f t="shared" si="1099"/>
        <v>3</v>
      </c>
      <c r="AN372" s="396">
        <f t="shared" si="1113"/>
        <v>0</v>
      </c>
      <c r="AO372" s="396">
        <f t="shared" si="1100"/>
        <v>0</v>
      </c>
      <c r="AP372" s="396">
        <f t="shared" si="1100"/>
        <v>0</v>
      </c>
      <c r="AQ372" s="396">
        <f t="shared" si="1100"/>
        <v>0</v>
      </c>
      <c r="AR372" s="396">
        <f t="shared" si="1100"/>
        <v>0</v>
      </c>
      <c r="AS372" s="396">
        <f t="shared" si="1100"/>
        <v>0</v>
      </c>
      <c r="AT372" s="396">
        <f t="shared" si="1100"/>
        <v>0</v>
      </c>
      <c r="AU372" s="396">
        <f t="shared" si="1100"/>
        <v>0</v>
      </c>
      <c r="AV372" s="396">
        <f t="shared" si="1100"/>
        <v>0</v>
      </c>
      <c r="AW372" s="396">
        <f t="shared" si="1100"/>
        <v>0</v>
      </c>
      <c r="AX372" s="396">
        <f t="shared" si="1100"/>
        <v>0</v>
      </c>
      <c r="AY372" s="396">
        <f t="shared" si="1100"/>
        <v>0</v>
      </c>
      <c r="AZ372" s="396">
        <f t="shared" si="1100"/>
        <v>0</v>
      </c>
      <c r="BA372" s="396">
        <f t="shared" si="1100"/>
        <v>0</v>
      </c>
      <c r="BB372" s="396">
        <f t="shared" si="1100"/>
        <v>0</v>
      </c>
      <c r="BC372" s="396">
        <f t="shared" si="1100"/>
        <v>0</v>
      </c>
      <c r="BD372" s="396">
        <f t="shared" si="1100"/>
        <v>0</v>
      </c>
      <c r="BE372" s="396">
        <f t="shared" si="1100"/>
        <v>0</v>
      </c>
      <c r="BF372" s="396">
        <f t="shared" si="1100"/>
        <v>0</v>
      </c>
      <c r="BG372" s="396">
        <f t="shared" si="1100"/>
        <v>0</v>
      </c>
      <c r="BH372" s="396">
        <f t="shared" si="1100"/>
        <v>0</v>
      </c>
      <c r="BI372" s="396">
        <f t="shared" si="1100"/>
        <v>0</v>
      </c>
      <c r="BJ372" s="396">
        <f t="shared" si="1100"/>
        <v>0</v>
      </c>
      <c r="BK372" s="396">
        <f t="shared" si="1100"/>
        <v>0</v>
      </c>
      <c r="BL372" s="396">
        <f t="shared" si="1100"/>
        <v>0</v>
      </c>
      <c r="BM372" s="396">
        <f t="shared" si="1100"/>
        <v>0</v>
      </c>
      <c r="BN372" s="396">
        <f t="shared" si="1100"/>
        <v>0</v>
      </c>
      <c r="BO372" s="396">
        <f t="shared" si="1100"/>
        <v>0</v>
      </c>
      <c r="BP372" s="396">
        <f t="shared" si="1100"/>
        <v>0</v>
      </c>
      <c r="BQ372" s="396">
        <f t="shared" si="1100"/>
        <v>0</v>
      </c>
      <c r="BR372" s="396">
        <f t="shared" si="1100"/>
        <v>0</v>
      </c>
      <c r="BS372" s="396">
        <f t="shared" si="1100"/>
        <v>0</v>
      </c>
      <c r="BT372" s="396">
        <f t="shared" si="1100"/>
        <v>0</v>
      </c>
      <c r="BU372" s="396">
        <f t="shared" si="1100"/>
        <v>0</v>
      </c>
      <c r="BV372" s="396">
        <f t="shared" si="1100"/>
        <v>0</v>
      </c>
      <c r="BW372" s="396"/>
      <c r="BX372" s="396">
        <f t="shared" si="1101"/>
        <v>774</v>
      </c>
      <c r="BY372" s="397"/>
      <c r="BZ372" s="397">
        <f t="shared" si="1102"/>
        <v>0</v>
      </c>
      <c r="CA372" s="544">
        <f t="shared" si="1103"/>
        <v>0</v>
      </c>
      <c r="CB372" s="544">
        <f t="shared" si="1103"/>
        <v>219</v>
      </c>
      <c r="CC372" s="544">
        <f t="shared" si="1103"/>
        <v>317</v>
      </c>
      <c r="CD372" s="544">
        <f t="shared" si="1103"/>
        <v>223</v>
      </c>
      <c r="CE372" s="544">
        <f t="shared" si="1103"/>
        <v>15</v>
      </c>
      <c r="CF372" s="544">
        <f t="shared" si="1103"/>
        <v>0</v>
      </c>
      <c r="CG372" s="544">
        <f t="shared" si="1103"/>
        <v>0</v>
      </c>
      <c r="CH372" s="544">
        <f t="shared" si="1103"/>
        <v>0</v>
      </c>
      <c r="CI372" s="391"/>
      <c r="CJ372" s="544">
        <f t="shared" si="1104"/>
        <v>26</v>
      </c>
      <c r="CK372" s="544">
        <f t="shared" si="1104"/>
        <v>300</v>
      </c>
      <c r="CL372" s="544">
        <f t="shared" si="1104"/>
        <v>276</v>
      </c>
      <c r="CM372" s="544">
        <f t="shared" si="1104"/>
        <v>169</v>
      </c>
      <c r="CN372" s="544">
        <f t="shared" si="1104"/>
        <v>3</v>
      </c>
      <c r="CO372" s="544">
        <f t="shared" si="1104"/>
        <v>0</v>
      </c>
      <c r="CP372" s="544">
        <f t="shared" si="1104"/>
        <v>0</v>
      </c>
      <c r="CQ372" s="544">
        <f t="shared" si="1104"/>
        <v>0</v>
      </c>
      <c r="CR372" s="398">
        <f t="shared" si="1114"/>
        <v>0</v>
      </c>
      <c r="CV372" s="390"/>
      <c r="CW372" s="390"/>
      <c r="CX372" s="390"/>
      <c r="CY372" s="390"/>
      <c r="CZ372" s="390"/>
      <c r="DA372" s="390"/>
      <c r="DB372" s="390"/>
      <c r="DC372" s="390"/>
      <c r="DD372" s="390"/>
      <c r="DE372" s="390"/>
      <c r="DF372" s="390"/>
      <c r="DG372" s="390"/>
      <c r="DH372" s="390"/>
      <c r="DI372" s="390"/>
      <c r="DJ372" s="390"/>
      <c r="DK372" s="390"/>
      <c r="DL372" s="390"/>
      <c r="DM372" s="390"/>
      <c r="DN372" s="390"/>
      <c r="DO372" s="390"/>
      <c r="DP372" s="390"/>
      <c r="DQ372" s="390"/>
      <c r="DR372" s="390"/>
      <c r="DS372" s="390"/>
      <c r="DT372" s="390"/>
      <c r="DU372" s="390"/>
      <c r="DV372" s="390"/>
      <c r="DW372" s="390"/>
      <c r="DX372" s="390"/>
      <c r="DY372" s="390"/>
      <c r="DZ372" s="390"/>
      <c r="EA372" s="390"/>
      <c r="EB372" s="390"/>
    </row>
    <row r="373" spans="1:132" ht="14.25" outlineLevel="1">
      <c r="A373" s="543" t="s">
        <v>128</v>
      </c>
      <c r="B373" s="428"/>
      <c r="C373" s="425">
        <f>'4a 1718 CS PC'!AP9</f>
        <v>1.9E-2</v>
      </c>
      <c r="D373" s="425">
        <f>'4a 1718 CS PC'!AR9</f>
        <v>2.6800000000000001E-2</v>
      </c>
      <c r="E373" s="425">
        <f>'4b 1819 CS PC'!$AT9</f>
        <v>1.89E-2</v>
      </c>
      <c r="F373" s="425">
        <f>'4b 1819 CS PC'!AQ9</f>
        <v>2.6800000000000001E-2</v>
      </c>
      <c r="G373" s="425">
        <f>'4c 1920 CS PC'!AS9</f>
        <v>1.89E-2</v>
      </c>
      <c r="H373" s="425">
        <f>'4c 1920 CS PC'!AP9</f>
        <v>2.7E-2</v>
      </c>
      <c r="I373" s="425">
        <f>'4d 2021 CS PC'!AS9</f>
        <v>1.9800000000000002E-2</v>
      </c>
      <c r="J373" s="425">
        <f>'4d 2021 CS PC'!AP9</f>
        <v>2.8299999999999999E-2</v>
      </c>
      <c r="K373" s="425">
        <f>'4e 2122 CS PC'!AB9</f>
        <v>2.0199999999999999E-2</v>
      </c>
      <c r="L373" s="425"/>
      <c r="M373" s="396">
        <f t="shared" si="1105"/>
        <v>0</v>
      </c>
      <c r="N373" s="396">
        <f t="shared" si="1105"/>
        <v>0</v>
      </c>
      <c r="O373" s="396">
        <f t="shared" si="1106"/>
        <v>0</v>
      </c>
      <c r="P373" s="396">
        <f t="shared" si="1107"/>
        <v>0</v>
      </c>
      <c r="Q373" s="396">
        <f t="shared" si="1108"/>
        <v>825</v>
      </c>
      <c r="R373" s="396">
        <f t="shared" si="1089"/>
        <v>0</v>
      </c>
      <c r="S373" s="396">
        <f t="shared" si="1090"/>
        <v>3763</v>
      </c>
      <c r="T373" s="410"/>
      <c r="U373" s="410"/>
      <c r="V373" s="396">
        <f>ROUND(V$366*$C373,0)</f>
        <v>2359</v>
      </c>
      <c r="W373" s="396">
        <f t="shared" si="1091"/>
        <v>2063</v>
      </c>
      <c r="X373" s="396">
        <f t="shared" si="1109"/>
        <v>0</v>
      </c>
      <c r="Y373" s="396">
        <f t="shared" si="1092"/>
        <v>1306</v>
      </c>
      <c r="Z373" s="396">
        <f t="shared" si="1110"/>
        <v>5170</v>
      </c>
      <c r="AA373" s="396">
        <f t="shared" si="1110"/>
        <v>1444</v>
      </c>
      <c r="AB373" s="396">
        <f t="shared" si="1093"/>
        <v>1425</v>
      </c>
      <c r="AC373" s="396">
        <f t="shared" si="1092"/>
        <v>0</v>
      </c>
      <c r="AD373" s="396">
        <f t="shared" si="1094"/>
        <v>346</v>
      </c>
      <c r="AE373" s="396">
        <f t="shared" si="1095"/>
        <v>0</v>
      </c>
      <c r="AF373" s="396">
        <f t="shared" si="1096"/>
        <v>1055</v>
      </c>
      <c r="AG373" s="396">
        <f t="shared" si="1096"/>
        <v>3194</v>
      </c>
      <c r="AH373" s="396">
        <f t="shared" si="1115"/>
        <v>10</v>
      </c>
      <c r="AI373" s="396">
        <f t="shared" si="1111"/>
        <v>327</v>
      </c>
      <c r="AJ373" s="396">
        <f t="shared" si="1112"/>
        <v>2</v>
      </c>
      <c r="AK373" s="396">
        <f t="shared" si="1111"/>
        <v>0</v>
      </c>
      <c r="AL373" s="396">
        <f t="shared" ref="AL373:AM382" si="1116">ROUND(AL$366*$I373,0)</f>
        <v>0</v>
      </c>
      <c r="AM373" s="396">
        <f t="shared" si="1116"/>
        <v>87</v>
      </c>
      <c r="AN373" s="396">
        <f t="shared" si="1113"/>
        <v>0</v>
      </c>
      <c r="AO373" s="396">
        <f t="shared" si="1100"/>
        <v>0</v>
      </c>
      <c r="AP373" s="396">
        <f t="shared" si="1100"/>
        <v>0</v>
      </c>
      <c r="AQ373" s="396">
        <f t="shared" si="1100"/>
        <v>0</v>
      </c>
      <c r="AR373" s="396">
        <f t="shared" si="1100"/>
        <v>0</v>
      </c>
      <c r="AS373" s="396">
        <f t="shared" si="1100"/>
        <v>0</v>
      </c>
      <c r="AT373" s="396">
        <f t="shared" si="1100"/>
        <v>0</v>
      </c>
      <c r="AU373" s="396">
        <f t="shared" si="1100"/>
        <v>0</v>
      </c>
      <c r="AV373" s="396">
        <f t="shared" si="1100"/>
        <v>0</v>
      </c>
      <c r="AW373" s="396">
        <f t="shared" si="1100"/>
        <v>0</v>
      </c>
      <c r="AX373" s="396">
        <f t="shared" si="1100"/>
        <v>0</v>
      </c>
      <c r="AY373" s="396">
        <f t="shared" si="1100"/>
        <v>0</v>
      </c>
      <c r="AZ373" s="396">
        <f t="shared" si="1100"/>
        <v>0</v>
      </c>
      <c r="BA373" s="396">
        <f t="shared" si="1100"/>
        <v>0</v>
      </c>
      <c r="BB373" s="396">
        <f t="shared" si="1100"/>
        <v>0</v>
      </c>
      <c r="BC373" s="396">
        <f t="shared" si="1100"/>
        <v>0</v>
      </c>
      <c r="BD373" s="396">
        <f t="shared" si="1100"/>
        <v>0</v>
      </c>
      <c r="BE373" s="396">
        <f t="shared" si="1100"/>
        <v>0</v>
      </c>
      <c r="BF373" s="396">
        <f t="shared" si="1100"/>
        <v>0</v>
      </c>
      <c r="BG373" s="396">
        <f t="shared" si="1100"/>
        <v>0</v>
      </c>
      <c r="BH373" s="396">
        <f t="shared" si="1100"/>
        <v>0</v>
      </c>
      <c r="BI373" s="396">
        <f t="shared" si="1100"/>
        <v>0</v>
      </c>
      <c r="BJ373" s="396">
        <f t="shared" si="1100"/>
        <v>0</v>
      </c>
      <c r="BK373" s="396">
        <f t="shared" si="1100"/>
        <v>0</v>
      </c>
      <c r="BL373" s="396">
        <f t="shared" si="1100"/>
        <v>0</v>
      </c>
      <c r="BM373" s="396">
        <f t="shared" si="1100"/>
        <v>0</v>
      </c>
      <c r="BN373" s="396">
        <f t="shared" si="1100"/>
        <v>0</v>
      </c>
      <c r="BO373" s="396">
        <f t="shared" si="1100"/>
        <v>0</v>
      </c>
      <c r="BP373" s="396">
        <f t="shared" si="1100"/>
        <v>0</v>
      </c>
      <c r="BQ373" s="396">
        <f t="shared" si="1100"/>
        <v>0</v>
      </c>
      <c r="BR373" s="396">
        <f t="shared" si="1100"/>
        <v>0</v>
      </c>
      <c r="BS373" s="396">
        <f t="shared" si="1100"/>
        <v>0</v>
      </c>
      <c r="BT373" s="396">
        <f t="shared" si="1100"/>
        <v>0</v>
      </c>
      <c r="BU373" s="396">
        <f t="shared" si="1100"/>
        <v>0</v>
      </c>
      <c r="BV373" s="396">
        <f t="shared" si="1100"/>
        <v>0</v>
      </c>
      <c r="BW373" s="396"/>
      <c r="BX373" s="396">
        <f t="shared" si="1101"/>
        <v>23376</v>
      </c>
      <c r="BY373" s="397"/>
      <c r="BZ373" s="397">
        <f t="shared" si="1102"/>
        <v>0</v>
      </c>
      <c r="CA373" s="544">
        <f t="shared" si="1103"/>
        <v>0</v>
      </c>
      <c r="CB373" s="544">
        <f t="shared" si="1103"/>
        <v>6947</v>
      </c>
      <c r="CC373" s="544">
        <f t="shared" si="1103"/>
        <v>9983</v>
      </c>
      <c r="CD373" s="544">
        <f t="shared" si="1103"/>
        <v>6020</v>
      </c>
      <c r="CE373" s="544">
        <f t="shared" si="1103"/>
        <v>426</v>
      </c>
      <c r="CF373" s="544">
        <f t="shared" si="1103"/>
        <v>0</v>
      </c>
      <c r="CG373" s="544">
        <f t="shared" si="1103"/>
        <v>0</v>
      </c>
      <c r="CH373" s="544">
        <f t="shared" si="1103"/>
        <v>0</v>
      </c>
      <c r="CI373" s="391"/>
      <c r="CJ373" s="544">
        <f t="shared" si="1104"/>
        <v>825</v>
      </c>
      <c r="CK373" s="544">
        <f t="shared" si="1104"/>
        <v>9491</v>
      </c>
      <c r="CL373" s="544">
        <f t="shared" si="1104"/>
        <v>8385</v>
      </c>
      <c r="CM373" s="544">
        <f t="shared" si="1104"/>
        <v>4588</v>
      </c>
      <c r="CN373" s="544">
        <f t="shared" si="1104"/>
        <v>87</v>
      </c>
      <c r="CO373" s="544">
        <f t="shared" si="1104"/>
        <v>0</v>
      </c>
      <c r="CP373" s="544">
        <f t="shared" si="1104"/>
        <v>0</v>
      </c>
      <c r="CQ373" s="544">
        <f t="shared" si="1104"/>
        <v>0</v>
      </c>
      <c r="CR373" s="398">
        <f t="shared" si="1114"/>
        <v>0</v>
      </c>
      <c r="CV373" s="390"/>
      <c r="CW373" s="390"/>
      <c r="CX373" s="390"/>
      <c r="CY373" s="390"/>
      <c r="CZ373" s="390"/>
      <c r="DA373" s="390"/>
      <c r="DB373" s="390"/>
      <c r="DC373" s="390"/>
      <c r="DD373" s="390"/>
      <c r="DE373" s="390"/>
      <c r="DF373" s="390"/>
      <c r="DG373" s="390"/>
      <c r="DH373" s="390"/>
      <c r="DI373" s="390"/>
      <c r="DJ373" s="390"/>
      <c r="DK373" s="390"/>
      <c r="DL373" s="390"/>
      <c r="DM373" s="390"/>
      <c r="DN373" s="390"/>
      <c r="DO373" s="390"/>
      <c r="DP373" s="390"/>
      <c r="DQ373" s="390"/>
      <c r="DR373" s="390"/>
      <c r="DS373" s="390"/>
      <c r="DT373" s="390"/>
      <c r="DU373" s="390"/>
      <c r="DV373" s="390"/>
      <c r="DW373" s="390"/>
      <c r="DX373" s="390"/>
      <c r="DY373" s="390"/>
      <c r="DZ373" s="390"/>
      <c r="EA373" s="390"/>
      <c r="EB373" s="390"/>
    </row>
    <row r="374" spans="1:132" ht="14.25" outlineLevel="1">
      <c r="A374" s="543" t="s">
        <v>129</v>
      </c>
      <c r="B374" s="428"/>
      <c r="C374" s="425">
        <f>'4a 1718 CS PC'!AP10</f>
        <v>8.9999999999999998E-4</v>
      </c>
      <c r="D374" s="425">
        <f>'4a 1718 CS PC'!AR10</f>
        <v>1.2999999999999999E-3</v>
      </c>
      <c r="E374" s="425">
        <f>'4b 1819 CS PC'!$AT10</f>
        <v>1E-3</v>
      </c>
      <c r="F374" s="425">
        <f>'4b 1819 CS PC'!AQ10</f>
        <v>1.4E-3</v>
      </c>
      <c r="G374" s="425">
        <f>'4c 1920 CS PC'!AS10</f>
        <v>1E-3</v>
      </c>
      <c r="H374" s="425">
        <f>'4c 1920 CS PC'!AP10</f>
        <v>1.4E-3</v>
      </c>
      <c r="I374" s="425">
        <f>'4d 2021 CS PC'!AS10</f>
        <v>1E-3</v>
      </c>
      <c r="J374" s="425">
        <f>'4d 2021 CS PC'!AP10</f>
        <v>1.4E-3</v>
      </c>
      <c r="K374" s="425">
        <f>'4e 2122 CS PC'!AB10</f>
        <v>1E-3</v>
      </c>
      <c r="L374" s="425"/>
      <c r="M374" s="396">
        <f t="shared" si="1105"/>
        <v>0</v>
      </c>
      <c r="N374" s="396">
        <f t="shared" si="1105"/>
        <v>0</v>
      </c>
      <c r="O374" s="396">
        <f t="shared" si="1106"/>
        <v>0</v>
      </c>
      <c r="P374" s="396">
        <f t="shared" si="1107"/>
        <v>0</v>
      </c>
      <c r="Q374" s="396">
        <f t="shared" si="1108"/>
        <v>39</v>
      </c>
      <c r="R374" s="396">
        <f t="shared" si="1089"/>
        <v>0</v>
      </c>
      <c r="S374" s="396">
        <f t="shared" si="1090"/>
        <v>178</v>
      </c>
      <c r="T374" s="410"/>
      <c r="U374" s="410"/>
      <c r="V374" s="396">
        <f>ROUND(V$366*$C374,0)</f>
        <v>112</v>
      </c>
      <c r="W374" s="396">
        <f t="shared" si="1091"/>
        <v>109</v>
      </c>
      <c r="X374" s="396">
        <f t="shared" si="1109"/>
        <v>0</v>
      </c>
      <c r="Y374" s="396">
        <f t="shared" si="1092"/>
        <v>69</v>
      </c>
      <c r="Z374" s="396">
        <f t="shared" si="1110"/>
        <v>274</v>
      </c>
      <c r="AA374" s="396">
        <f t="shared" si="1110"/>
        <v>76</v>
      </c>
      <c r="AB374" s="396">
        <f t="shared" si="1093"/>
        <v>75</v>
      </c>
      <c r="AC374" s="396">
        <f t="shared" si="1092"/>
        <v>0</v>
      </c>
      <c r="AD374" s="396">
        <f t="shared" si="1094"/>
        <v>18</v>
      </c>
      <c r="AE374" s="396">
        <f t="shared" si="1095"/>
        <v>0</v>
      </c>
      <c r="AF374" s="396">
        <f t="shared" si="1096"/>
        <v>56</v>
      </c>
      <c r="AG374" s="396">
        <f t="shared" si="1096"/>
        <v>169</v>
      </c>
      <c r="AH374" s="396">
        <f t="shared" si="1115"/>
        <v>1</v>
      </c>
      <c r="AI374" s="396">
        <f t="shared" si="1111"/>
        <v>17</v>
      </c>
      <c r="AJ374" s="396">
        <f t="shared" si="1112"/>
        <v>0</v>
      </c>
      <c r="AK374" s="396">
        <f t="shared" si="1111"/>
        <v>0</v>
      </c>
      <c r="AL374" s="396">
        <f t="shared" si="1116"/>
        <v>0</v>
      </c>
      <c r="AM374" s="396">
        <f t="shared" si="1116"/>
        <v>4</v>
      </c>
      <c r="AN374" s="396">
        <f t="shared" si="1113"/>
        <v>0</v>
      </c>
      <c r="AO374" s="396">
        <f t="shared" si="1100"/>
        <v>0</v>
      </c>
      <c r="AP374" s="396">
        <f t="shared" si="1100"/>
        <v>0</v>
      </c>
      <c r="AQ374" s="396">
        <f t="shared" si="1100"/>
        <v>0</v>
      </c>
      <c r="AR374" s="396">
        <f t="shared" si="1100"/>
        <v>0</v>
      </c>
      <c r="AS374" s="396">
        <f t="shared" si="1100"/>
        <v>0</v>
      </c>
      <c r="AT374" s="396">
        <f t="shared" si="1100"/>
        <v>0</v>
      </c>
      <c r="AU374" s="396">
        <f t="shared" si="1100"/>
        <v>0</v>
      </c>
      <c r="AV374" s="396">
        <f t="shared" si="1100"/>
        <v>0</v>
      </c>
      <c r="AW374" s="396">
        <f t="shared" si="1100"/>
        <v>0</v>
      </c>
      <c r="AX374" s="396">
        <f t="shared" si="1100"/>
        <v>0</v>
      </c>
      <c r="AY374" s="396">
        <f t="shared" si="1100"/>
        <v>0</v>
      </c>
      <c r="AZ374" s="396">
        <f t="shared" si="1100"/>
        <v>0</v>
      </c>
      <c r="BA374" s="396">
        <f t="shared" si="1100"/>
        <v>0</v>
      </c>
      <c r="BB374" s="396">
        <f t="shared" si="1100"/>
        <v>0</v>
      </c>
      <c r="BC374" s="396">
        <f t="shared" si="1100"/>
        <v>0</v>
      </c>
      <c r="BD374" s="396">
        <f t="shared" si="1100"/>
        <v>0</v>
      </c>
      <c r="BE374" s="396">
        <f t="shared" si="1100"/>
        <v>0</v>
      </c>
      <c r="BF374" s="396">
        <f t="shared" si="1100"/>
        <v>0</v>
      </c>
      <c r="BG374" s="396">
        <f t="shared" si="1100"/>
        <v>0</v>
      </c>
      <c r="BH374" s="396">
        <f t="shared" si="1100"/>
        <v>0</v>
      </c>
      <c r="BI374" s="396">
        <f t="shared" si="1100"/>
        <v>0</v>
      </c>
      <c r="BJ374" s="396">
        <f t="shared" si="1100"/>
        <v>0</v>
      </c>
      <c r="BK374" s="396">
        <f t="shared" si="1100"/>
        <v>0</v>
      </c>
      <c r="BL374" s="396">
        <f t="shared" si="1100"/>
        <v>0</v>
      </c>
      <c r="BM374" s="396">
        <f t="shared" ref="AO374:BV381" si="1117">ROUND(BM$366*$K374,0)</f>
        <v>0</v>
      </c>
      <c r="BN374" s="396">
        <f t="shared" si="1117"/>
        <v>0</v>
      </c>
      <c r="BO374" s="396">
        <f t="shared" si="1117"/>
        <v>0</v>
      </c>
      <c r="BP374" s="396">
        <f t="shared" si="1117"/>
        <v>0</v>
      </c>
      <c r="BQ374" s="396">
        <f t="shared" si="1117"/>
        <v>0</v>
      </c>
      <c r="BR374" s="396">
        <f t="shared" si="1117"/>
        <v>0</v>
      </c>
      <c r="BS374" s="396">
        <f t="shared" si="1117"/>
        <v>0</v>
      </c>
      <c r="BT374" s="396">
        <f t="shared" si="1117"/>
        <v>0</v>
      </c>
      <c r="BU374" s="396">
        <f t="shared" si="1117"/>
        <v>0</v>
      </c>
      <c r="BV374" s="396">
        <f t="shared" si="1117"/>
        <v>0</v>
      </c>
      <c r="BW374" s="396"/>
      <c r="BX374" s="396">
        <f t="shared" si="1101"/>
        <v>1197</v>
      </c>
      <c r="BY374" s="397"/>
      <c r="BZ374" s="397">
        <f t="shared" si="1102"/>
        <v>0</v>
      </c>
      <c r="CA374" s="544">
        <f t="shared" si="1103"/>
        <v>0</v>
      </c>
      <c r="CB374" s="544">
        <f t="shared" si="1103"/>
        <v>329</v>
      </c>
      <c r="CC374" s="544">
        <f t="shared" si="1103"/>
        <v>528</v>
      </c>
      <c r="CD374" s="544">
        <f t="shared" si="1103"/>
        <v>318</v>
      </c>
      <c r="CE374" s="544">
        <f t="shared" si="1103"/>
        <v>22</v>
      </c>
      <c r="CF374" s="544">
        <f t="shared" si="1103"/>
        <v>0</v>
      </c>
      <c r="CG374" s="544">
        <f t="shared" si="1103"/>
        <v>0</v>
      </c>
      <c r="CH374" s="544">
        <f t="shared" si="1103"/>
        <v>0</v>
      </c>
      <c r="CI374" s="391"/>
      <c r="CJ374" s="544">
        <f t="shared" si="1104"/>
        <v>39</v>
      </c>
      <c r="CK374" s="544">
        <f t="shared" si="1104"/>
        <v>468</v>
      </c>
      <c r="CL374" s="544">
        <f t="shared" si="1104"/>
        <v>443</v>
      </c>
      <c r="CM374" s="544">
        <f t="shared" si="1104"/>
        <v>243</v>
      </c>
      <c r="CN374" s="544">
        <f t="shared" si="1104"/>
        <v>4</v>
      </c>
      <c r="CO374" s="544">
        <f t="shared" si="1104"/>
        <v>0</v>
      </c>
      <c r="CP374" s="544">
        <f t="shared" si="1104"/>
        <v>0</v>
      </c>
      <c r="CQ374" s="544">
        <f t="shared" si="1104"/>
        <v>0</v>
      </c>
      <c r="CR374" s="398">
        <f t="shared" si="1114"/>
        <v>0</v>
      </c>
      <c r="CV374" s="390"/>
      <c r="CW374" s="390"/>
      <c r="CX374" s="390"/>
      <c r="CY374" s="390"/>
      <c r="CZ374" s="390"/>
      <c r="DA374" s="390"/>
      <c r="DB374" s="390"/>
      <c r="DC374" s="390"/>
      <c r="DD374" s="390"/>
      <c r="DE374" s="390"/>
      <c r="DF374" s="390"/>
      <c r="DG374" s="390"/>
      <c r="DH374" s="390"/>
      <c r="DI374" s="390"/>
      <c r="DJ374" s="390"/>
      <c r="DK374" s="390"/>
      <c r="DL374" s="390"/>
      <c r="DM374" s="390"/>
      <c r="DN374" s="390"/>
      <c r="DO374" s="390"/>
      <c r="DP374" s="390"/>
      <c r="DQ374" s="390"/>
      <c r="DR374" s="390"/>
      <c r="DS374" s="390"/>
      <c r="DT374" s="390"/>
      <c r="DU374" s="390"/>
      <c r="DV374" s="390"/>
      <c r="DW374" s="390"/>
      <c r="DX374" s="390"/>
      <c r="DY374" s="390"/>
      <c r="DZ374" s="390"/>
      <c r="EA374" s="390"/>
      <c r="EB374" s="390"/>
    </row>
    <row r="375" spans="1:132" ht="14.25" outlineLevel="1">
      <c r="A375" s="543" t="s">
        <v>130</v>
      </c>
      <c r="B375" s="428"/>
      <c r="C375" s="425">
        <f>'4a 1718 CS PC'!AP11</f>
        <v>2.8999999999999998E-3</v>
      </c>
      <c r="D375" s="425">
        <f>'4a 1718 CS PC'!AR11</f>
        <v>4.1000000000000003E-3</v>
      </c>
      <c r="E375" s="425">
        <f>'4b 1819 CS PC'!$AT11</f>
        <v>2.8E-3</v>
      </c>
      <c r="F375" s="425">
        <f>'4b 1819 CS PC'!AQ11</f>
        <v>4.0000000000000001E-3</v>
      </c>
      <c r="G375" s="425">
        <f>'4c 1920 CS PC'!AS11</f>
        <v>2.8E-3</v>
      </c>
      <c r="H375" s="425">
        <f>'4c 1920 CS PC'!AP11</f>
        <v>4.0000000000000001E-3</v>
      </c>
      <c r="I375" s="425">
        <f>'4d 2021 CS PC'!AS11</f>
        <v>2.8E-3</v>
      </c>
      <c r="J375" s="425">
        <f>'4d 2021 CS PC'!AP11</f>
        <v>4.0000000000000001E-3</v>
      </c>
      <c r="K375" s="425">
        <f>'4e 2122 CS PC'!AB11</f>
        <v>2.8E-3</v>
      </c>
      <c r="L375" s="425"/>
      <c r="M375" s="396">
        <f t="shared" si="1105"/>
        <v>0</v>
      </c>
      <c r="N375" s="396">
        <f t="shared" si="1105"/>
        <v>0</v>
      </c>
      <c r="O375" s="396">
        <f t="shared" si="1106"/>
        <v>0</v>
      </c>
      <c r="P375" s="396">
        <f t="shared" si="1107"/>
        <v>0</v>
      </c>
      <c r="Q375" s="396">
        <f t="shared" si="1108"/>
        <v>126</v>
      </c>
      <c r="R375" s="396">
        <f t="shared" si="1089"/>
        <v>0</v>
      </c>
      <c r="S375" s="396">
        <f t="shared" si="1090"/>
        <v>574</v>
      </c>
      <c r="T375" s="410"/>
      <c r="U375" s="410"/>
      <c r="V375" s="487">
        <f>ROUNDDOWN(V$366*$C375,0)</f>
        <v>360</v>
      </c>
      <c r="W375" s="396">
        <f t="shared" si="1091"/>
        <v>306</v>
      </c>
      <c r="X375" s="396">
        <f t="shared" si="1109"/>
        <v>0</v>
      </c>
      <c r="Y375" s="396">
        <f t="shared" si="1092"/>
        <v>193</v>
      </c>
      <c r="Z375" s="396">
        <f t="shared" si="1110"/>
        <v>766</v>
      </c>
      <c r="AA375" s="396">
        <f t="shared" si="1110"/>
        <v>214</v>
      </c>
      <c r="AB375" s="396">
        <f t="shared" si="1093"/>
        <v>211</v>
      </c>
      <c r="AC375" s="396">
        <f t="shared" si="1092"/>
        <v>0</v>
      </c>
      <c r="AD375" s="396">
        <f t="shared" si="1094"/>
        <v>51</v>
      </c>
      <c r="AE375" s="396">
        <f t="shared" si="1095"/>
        <v>0</v>
      </c>
      <c r="AF375" s="396">
        <f t="shared" si="1096"/>
        <v>156</v>
      </c>
      <c r="AG375" s="396">
        <f t="shared" si="1096"/>
        <v>473</v>
      </c>
      <c r="AH375" s="396">
        <f t="shared" si="1115"/>
        <v>1</v>
      </c>
      <c r="AI375" s="396">
        <f t="shared" si="1111"/>
        <v>48</v>
      </c>
      <c r="AJ375" s="396">
        <f t="shared" si="1112"/>
        <v>0</v>
      </c>
      <c r="AK375" s="396">
        <f t="shared" si="1111"/>
        <v>0</v>
      </c>
      <c r="AL375" s="396">
        <f t="shared" si="1116"/>
        <v>0</v>
      </c>
      <c r="AM375" s="396">
        <f t="shared" si="1116"/>
        <v>12</v>
      </c>
      <c r="AN375" s="396">
        <f t="shared" si="1113"/>
        <v>0</v>
      </c>
      <c r="AO375" s="396">
        <f t="shared" si="1117"/>
        <v>0</v>
      </c>
      <c r="AP375" s="396">
        <f t="shared" si="1117"/>
        <v>0</v>
      </c>
      <c r="AQ375" s="396">
        <f t="shared" si="1117"/>
        <v>0</v>
      </c>
      <c r="AR375" s="396">
        <f t="shared" si="1117"/>
        <v>0</v>
      </c>
      <c r="AS375" s="396">
        <f t="shared" si="1117"/>
        <v>0</v>
      </c>
      <c r="AT375" s="396">
        <f t="shared" si="1117"/>
        <v>0</v>
      </c>
      <c r="AU375" s="396">
        <f t="shared" si="1117"/>
        <v>0</v>
      </c>
      <c r="AV375" s="396">
        <f t="shared" si="1117"/>
        <v>0</v>
      </c>
      <c r="AW375" s="396">
        <f t="shared" si="1117"/>
        <v>0</v>
      </c>
      <c r="AX375" s="396">
        <f t="shared" si="1117"/>
        <v>0</v>
      </c>
      <c r="AY375" s="396">
        <f t="shared" si="1117"/>
        <v>0</v>
      </c>
      <c r="AZ375" s="396">
        <f t="shared" si="1117"/>
        <v>0</v>
      </c>
      <c r="BA375" s="396">
        <f t="shared" si="1117"/>
        <v>0</v>
      </c>
      <c r="BB375" s="396">
        <f t="shared" si="1117"/>
        <v>0</v>
      </c>
      <c r="BC375" s="396">
        <f t="shared" si="1117"/>
        <v>0</v>
      </c>
      <c r="BD375" s="396">
        <f t="shared" si="1117"/>
        <v>0</v>
      </c>
      <c r="BE375" s="396">
        <f t="shared" si="1117"/>
        <v>0</v>
      </c>
      <c r="BF375" s="396">
        <f t="shared" si="1117"/>
        <v>0</v>
      </c>
      <c r="BG375" s="396">
        <f t="shared" si="1117"/>
        <v>0</v>
      </c>
      <c r="BH375" s="396">
        <f t="shared" si="1117"/>
        <v>0</v>
      </c>
      <c r="BI375" s="396">
        <f t="shared" si="1117"/>
        <v>0</v>
      </c>
      <c r="BJ375" s="396">
        <f t="shared" si="1117"/>
        <v>0</v>
      </c>
      <c r="BK375" s="396">
        <f t="shared" si="1117"/>
        <v>0</v>
      </c>
      <c r="BL375" s="396">
        <f t="shared" si="1117"/>
        <v>0</v>
      </c>
      <c r="BM375" s="396">
        <f t="shared" si="1117"/>
        <v>0</v>
      </c>
      <c r="BN375" s="396">
        <f t="shared" si="1117"/>
        <v>0</v>
      </c>
      <c r="BO375" s="396">
        <f t="shared" si="1117"/>
        <v>0</v>
      </c>
      <c r="BP375" s="396">
        <f t="shared" si="1117"/>
        <v>0</v>
      </c>
      <c r="BQ375" s="396">
        <f t="shared" si="1117"/>
        <v>0</v>
      </c>
      <c r="BR375" s="396">
        <f t="shared" si="1117"/>
        <v>0</v>
      </c>
      <c r="BS375" s="396">
        <f t="shared" si="1117"/>
        <v>0</v>
      </c>
      <c r="BT375" s="396">
        <f t="shared" si="1117"/>
        <v>0</v>
      </c>
      <c r="BU375" s="396">
        <f t="shared" si="1117"/>
        <v>0</v>
      </c>
      <c r="BV375" s="396">
        <f t="shared" si="1117"/>
        <v>0</v>
      </c>
      <c r="BW375" s="396"/>
      <c r="BX375" s="396">
        <f t="shared" si="1101"/>
        <v>3491</v>
      </c>
      <c r="BY375" s="397"/>
      <c r="BZ375" s="397">
        <f t="shared" si="1102"/>
        <v>0</v>
      </c>
      <c r="CA375" s="544">
        <f t="shared" si="1103"/>
        <v>0</v>
      </c>
      <c r="CB375" s="544">
        <f t="shared" si="1103"/>
        <v>1060</v>
      </c>
      <c r="CC375" s="544">
        <f t="shared" si="1103"/>
        <v>1479</v>
      </c>
      <c r="CD375" s="544">
        <f t="shared" si="1103"/>
        <v>891</v>
      </c>
      <c r="CE375" s="544">
        <f t="shared" si="1103"/>
        <v>61</v>
      </c>
      <c r="CF375" s="544">
        <f t="shared" si="1103"/>
        <v>0</v>
      </c>
      <c r="CG375" s="544">
        <f t="shared" si="1103"/>
        <v>0</v>
      </c>
      <c r="CH375" s="544">
        <f t="shared" si="1103"/>
        <v>0</v>
      </c>
      <c r="CI375" s="391"/>
      <c r="CJ375" s="544">
        <f t="shared" si="1104"/>
        <v>126</v>
      </c>
      <c r="CK375" s="544">
        <f t="shared" si="1104"/>
        <v>1433</v>
      </c>
      <c r="CL375" s="544">
        <f t="shared" si="1104"/>
        <v>1242</v>
      </c>
      <c r="CM375" s="544">
        <f t="shared" si="1104"/>
        <v>678</v>
      </c>
      <c r="CN375" s="544">
        <f t="shared" si="1104"/>
        <v>12</v>
      </c>
      <c r="CO375" s="544">
        <f t="shared" si="1104"/>
        <v>0</v>
      </c>
      <c r="CP375" s="544">
        <f t="shared" si="1104"/>
        <v>0</v>
      </c>
      <c r="CQ375" s="544">
        <f t="shared" si="1104"/>
        <v>0</v>
      </c>
      <c r="CR375" s="398">
        <f t="shared" si="1114"/>
        <v>0</v>
      </c>
      <c r="CV375" s="390"/>
      <c r="CW375" s="390"/>
      <c r="CX375" s="390"/>
      <c r="CY375" s="390"/>
      <c r="CZ375" s="390"/>
      <c r="DA375" s="390"/>
      <c r="DB375" s="390"/>
      <c r="DC375" s="390"/>
      <c r="DD375" s="390"/>
      <c r="DE375" s="390"/>
      <c r="DF375" s="390"/>
      <c r="DG375" s="390"/>
      <c r="DH375" s="390"/>
      <c r="DI375" s="390"/>
      <c r="DJ375" s="390"/>
      <c r="DK375" s="390"/>
      <c r="DL375" s="390"/>
      <c r="DM375" s="390"/>
      <c r="DN375" s="390"/>
      <c r="DO375" s="390"/>
      <c r="DP375" s="390"/>
      <c r="DQ375" s="390"/>
      <c r="DR375" s="390"/>
      <c r="DS375" s="390"/>
      <c r="DT375" s="390"/>
      <c r="DU375" s="390"/>
      <c r="DV375" s="390"/>
      <c r="DW375" s="390"/>
      <c r="DX375" s="390"/>
      <c r="DY375" s="390"/>
      <c r="DZ375" s="390"/>
      <c r="EA375" s="390"/>
      <c r="EB375" s="390"/>
    </row>
    <row r="376" spans="1:132" ht="14.25" outlineLevel="1">
      <c r="A376" s="543" t="s">
        <v>131</v>
      </c>
      <c r="B376" s="428"/>
      <c r="C376" s="425">
        <f>'4a 1718 CS PC'!AP12</f>
        <v>4.0899999999999999E-2</v>
      </c>
      <c r="D376" s="425">
        <f>'4a 1718 CS PC'!AR12</f>
        <v>5.7599999999999998E-2</v>
      </c>
      <c r="E376" s="425">
        <f>'4b 1819 CS PC'!$AT12</f>
        <v>4.1399999999999999E-2</v>
      </c>
      <c r="F376" s="425">
        <f>'4b 1819 CS PC'!AQ12</f>
        <v>5.8700000000000002E-2</v>
      </c>
      <c r="G376" s="425">
        <f>'4c 1920 CS PC'!AS12</f>
        <v>4.1799999999999997E-2</v>
      </c>
      <c r="H376" s="425">
        <f>'4c 1920 CS PC'!AP12</f>
        <v>5.9299999999999999E-2</v>
      </c>
      <c r="I376" s="425">
        <f>'4d 2021 CS PC'!AS12</f>
        <v>3.9300000000000002E-2</v>
      </c>
      <c r="J376" s="425">
        <f>'4d 2021 CS PC'!AP12</f>
        <v>5.6099999999999997E-2</v>
      </c>
      <c r="K376" s="425">
        <f>'4e 2122 CS PC'!AB12</f>
        <v>3.8800000000000001E-2</v>
      </c>
      <c r="L376" s="425"/>
      <c r="M376" s="396">
        <f t="shared" si="1105"/>
        <v>0</v>
      </c>
      <c r="N376" s="396">
        <f t="shared" si="1105"/>
        <v>0</v>
      </c>
      <c r="O376" s="396">
        <f t="shared" si="1106"/>
        <v>0</v>
      </c>
      <c r="P376" s="396">
        <f t="shared" si="1107"/>
        <v>0</v>
      </c>
      <c r="Q376" s="396">
        <f t="shared" si="1108"/>
        <v>1775</v>
      </c>
      <c r="R376" s="396">
        <f t="shared" si="1089"/>
        <v>0</v>
      </c>
      <c r="S376" s="396">
        <f t="shared" si="1090"/>
        <v>8101</v>
      </c>
      <c r="T376" s="561"/>
      <c r="U376" s="410"/>
      <c r="V376" s="487">
        <f>ROUNDUP(V$366*$C376,0)+1</f>
        <v>5079</v>
      </c>
      <c r="W376" s="396">
        <f t="shared" si="1091"/>
        <v>4520</v>
      </c>
      <c r="X376" s="396">
        <f t="shared" si="1109"/>
        <v>0</v>
      </c>
      <c r="Y376" s="396">
        <f t="shared" si="1092"/>
        <v>2861</v>
      </c>
      <c r="Z376" s="396">
        <f t="shared" si="1110"/>
        <v>11325</v>
      </c>
      <c r="AA376" s="396">
        <f t="shared" si="1110"/>
        <v>3162</v>
      </c>
      <c r="AB376" s="396">
        <f t="shared" si="1093"/>
        <v>3151</v>
      </c>
      <c r="AC376" s="396">
        <f t="shared" si="1092"/>
        <v>0</v>
      </c>
      <c r="AD376" s="396">
        <f t="shared" si="1094"/>
        <v>764</v>
      </c>
      <c r="AE376" s="396">
        <f t="shared" si="1095"/>
        <v>0</v>
      </c>
      <c r="AF376" s="396">
        <f t="shared" si="1096"/>
        <v>2333</v>
      </c>
      <c r="AG376" s="396">
        <f t="shared" si="1096"/>
        <v>7065</v>
      </c>
      <c r="AH376" s="396">
        <f t="shared" si="1115"/>
        <v>20</v>
      </c>
      <c r="AI376" s="396">
        <f t="shared" si="1111"/>
        <v>722</v>
      </c>
      <c r="AJ376" s="396">
        <f t="shared" si="1112"/>
        <v>4</v>
      </c>
      <c r="AK376" s="396">
        <f t="shared" si="1111"/>
        <v>0</v>
      </c>
      <c r="AL376" s="396">
        <f t="shared" si="1116"/>
        <v>0</v>
      </c>
      <c r="AM376" s="396">
        <f t="shared" si="1116"/>
        <v>172</v>
      </c>
      <c r="AN376" s="396">
        <f t="shared" si="1113"/>
        <v>0</v>
      </c>
      <c r="AO376" s="396">
        <f t="shared" si="1117"/>
        <v>0</v>
      </c>
      <c r="AP376" s="396">
        <f t="shared" si="1117"/>
        <v>0</v>
      </c>
      <c r="AQ376" s="396">
        <f t="shared" si="1117"/>
        <v>0</v>
      </c>
      <c r="AR376" s="396">
        <f t="shared" si="1117"/>
        <v>0</v>
      </c>
      <c r="AS376" s="396">
        <f t="shared" si="1117"/>
        <v>0</v>
      </c>
      <c r="AT376" s="396">
        <f t="shared" si="1117"/>
        <v>0</v>
      </c>
      <c r="AU376" s="396">
        <f t="shared" si="1117"/>
        <v>0</v>
      </c>
      <c r="AV376" s="396">
        <f t="shared" si="1117"/>
        <v>0</v>
      </c>
      <c r="AW376" s="396">
        <f t="shared" si="1117"/>
        <v>0</v>
      </c>
      <c r="AX376" s="396">
        <f t="shared" si="1117"/>
        <v>0</v>
      </c>
      <c r="AY376" s="396">
        <f t="shared" si="1117"/>
        <v>0</v>
      </c>
      <c r="AZ376" s="396">
        <f t="shared" si="1117"/>
        <v>0</v>
      </c>
      <c r="BA376" s="396">
        <f t="shared" si="1117"/>
        <v>0</v>
      </c>
      <c r="BB376" s="396">
        <f t="shared" si="1117"/>
        <v>0</v>
      </c>
      <c r="BC376" s="396">
        <f t="shared" si="1117"/>
        <v>0</v>
      </c>
      <c r="BD376" s="396">
        <f t="shared" si="1117"/>
        <v>0</v>
      </c>
      <c r="BE376" s="396">
        <f t="shared" si="1117"/>
        <v>0</v>
      </c>
      <c r="BF376" s="396">
        <f t="shared" si="1117"/>
        <v>0</v>
      </c>
      <c r="BG376" s="396">
        <f t="shared" si="1117"/>
        <v>0</v>
      </c>
      <c r="BH376" s="396">
        <f t="shared" si="1117"/>
        <v>0</v>
      </c>
      <c r="BI376" s="396">
        <f t="shared" si="1117"/>
        <v>0</v>
      </c>
      <c r="BJ376" s="396">
        <f t="shared" si="1117"/>
        <v>0</v>
      </c>
      <c r="BK376" s="396">
        <f t="shared" si="1117"/>
        <v>0</v>
      </c>
      <c r="BL376" s="396">
        <f t="shared" si="1117"/>
        <v>0</v>
      </c>
      <c r="BM376" s="396">
        <f t="shared" si="1117"/>
        <v>0</v>
      </c>
      <c r="BN376" s="396">
        <f t="shared" si="1117"/>
        <v>0</v>
      </c>
      <c r="BO376" s="396">
        <f t="shared" si="1117"/>
        <v>0</v>
      </c>
      <c r="BP376" s="396">
        <f t="shared" si="1117"/>
        <v>0</v>
      </c>
      <c r="BQ376" s="396">
        <f t="shared" si="1117"/>
        <v>0</v>
      </c>
      <c r="BR376" s="396">
        <f t="shared" si="1117"/>
        <v>0</v>
      </c>
      <c r="BS376" s="396">
        <f t="shared" si="1117"/>
        <v>0</v>
      </c>
      <c r="BT376" s="396">
        <f t="shared" si="1117"/>
        <v>0</v>
      </c>
      <c r="BU376" s="396">
        <f t="shared" si="1117"/>
        <v>0</v>
      </c>
      <c r="BV376" s="396">
        <f t="shared" si="1117"/>
        <v>0</v>
      </c>
      <c r="BW376" s="396"/>
      <c r="BX376" s="396">
        <f t="shared" si="1101"/>
        <v>51054</v>
      </c>
      <c r="BY376" s="397"/>
      <c r="BZ376" s="397">
        <f t="shared" si="1102"/>
        <v>0</v>
      </c>
      <c r="CA376" s="544">
        <f t="shared" si="1103"/>
        <v>0</v>
      </c>
      <c r="CB376" s="544">
        <f t="shared" si="1103"/>
        <v>14955</v>
      </c>
      <c r="CC376" s="544">
        <f t="shared" si="1103"/>
        <v>21868</v>
      </c>
      <c r="CD376" s="544">
        <f t="shared" si="1103"/>
        <v>13313</v>
      </c>
      <c r="CE376" s="544">
        <f t="shared" si="1103"/>
        <v>918</v>
      </c>
      <c r="CF376" s="544">
        <f t="shared" si="1103"/>
        <v>0</v>
      </c>
      <c r="CG376" s="544">
        <f t="shared" si="1103"/>
        <v>0</v>
      </c>
      <c r="CH376" s="544">
        <f t="shared" si="1103"/>
        <v>0</v>
      </c>
      <c r="CI376" s="391"/>
      <c r="CJ376" s="544">
        <f t="shared" si="1104"/>
        <v>1775</v>
      </c>
      <c r="CK376" s="544">
        <f t="shared" si="1104"/>
        <v>20561</v>
      </c>
      <c r="CL376" s="544">
        <f t="shared" si="1104"/>
        <v>18402</v>
      </c>
      <c r="CM376" s="544">
        <f t="shared" si="1104"/>
        <v>10144</v>
      </c>
      <c r="CN376" s="544">
        <f t="shared" si="1104"/>
        <v>172</v>
      </c>
      <c r="CO376" s="544">
        <f t="shared" si="1104"/>
        <v>0</v>
      </c>
      <c r="CP376" s="544">
        <f t="shared" si="1104"/>
        <v>0</v>
      </c>
      <c r="CQ376" s="544">
        <f t="shared" si="1104"/>
        <v>0</v>
      </c>
      <c r="CR376" s="398">
        <f t="shared" si="1114"/>
        <v>0</v>
      </c>
      <c r="CV376" s="390"/>
      <c r="CW376" s="390"/>
      <c r="CX376" s="390"/>
      <c r="CY376" s="390"/>
      <c r="CZ376" s="390"/>
      <c r="DA376" s="390"/>
      <c r="DB376" s="390"/>
      <c r="DC376" s="390"/>
      <c r="DD376" s="390"/>
      <c r="DE376" s="390"/>
      <c r="DF376" s="390"/>
      <c r="DG376" s="390"/>
      <c r="DH376" s="390"/>
      <c r="DI376" s="390"/>
      <c r="DJ376" s="390"/>
      <c r="DK376" s="390"/>
      <c r="DL376" s="390"/>
      <c r="DM376" s="390"/>
      <c r="DN376" s="390"/>
      <c r="DO376" s="390"/>
      <c r="DP376" s="390"/>
      <c r="DQ376" s="390"/>
      <c r="DR376" s="390"/>
      <c r="DS376" s="390"/>
      <c r="DT376" s="390"/>
      <c r="DU376" s="390"/>
      <c r="DV376" s="390"/>
      <c r="DW376" s="390"/>
      <c r="DX376" s="390"/>
      <c r="DY376" s="390"/>
      <c r="DZ376" s="390"/>
      <c r="EA376" s="390"/>
      <c r="EB376" s="390"/>
    </row>
    <row r="377" spans="1:132" ht="14.25" outlineLevel="1">
      <c r="A377" s="543" t="s">
        <v>132</v>
      </c>
      <c r="B377" s="428"/>
      <c r="C377" s="425">
        <f>'4a 1718 CS PC'!AP13</f>
        <v>8.9999999999999998E-4</v>
      </c>
      <c r="D377" s="425">
        <f>'4a 1718 CS PC'!AR13</f>
        <v>1.2999999999999999E-3</v>
      </c>
      <c r="E377" s="425">
        <f>'4b 1819 CS PC'!$AT13</f>
        <v>8.9999999999999998E-4</v>
      </c>
      <c r="F377" s="425">
        <f>'4b 1819 CS PC'!AQ13</f>
        <v>1.2999999999999999E-3</v>
      </c>
      <c r="G377" s="425">
        <f>'4c 1920 CS PC'!AS13</f>
        <v>8.9999999999999998E-4</v>
      </c>
      <c r="H377" s="425">
        <f>'4c 1920 CS PC'!AP13</f>
        <v>1.2999999999999999E-3</v>
      </c>
      <c r="I377" s="425">
        <f>'4d 2021 CS PC'!AS13</f>
        <v>8.9999999999999998E-4</v>
      </c>
      <c r="J377" s="425">
        <f>'4d 2021 CS PC'!AP13</f>
        <v>1.2999999999999999E-3</v>
      </c>
      <c r="K377" s="425">
        <f>'4e 2122 CS PC'!AB13</f>
        <v>8.9999999999999998E-4</v>
      </c>
      <c r="L377" s="425"/>
      <c r="M377" s="396">
        <f t="shared" si="1105"/>
        <v>0</v>
      </c>
      <c r="N377" s="396">
        <f t="shared" si="1105"/>
        <v>0</v>
      </c>
      <c r="O377" s="396">
        <f t="shared" si="1106"/>
        <v>0</v>
      </c>
      <c r="P377" s="396">
        <f t="shared" si="1107"/>
        <v>0</v>
      </c>
      <c r="Q377" s="396">
        <f t="shared" si="1108"/>
        <v>39</v>
      </c>
      <c r="R377" s="396">
        <f t="shared" si="1089"/>
        <v>0</v>
      </c>
      <c r="S377" s="396">
        <f t="shared" si="1090"/>
        <v>178</v>
      </c>
      <c r="T377" s="410"/>
      <c r="U377" s="410"/>
      <c r="V377" s="487">
        <f>ROUNDDOWN(V$366*$C377,0)</f>
        <v>111</v>
      </c>
      <c r="W377" s="396">
        <f t="shared" si="1091"/>
        <v>98</v>
      </c>
      <c r="X377" s="396">
        <f t="shared" si="1109"/>
        <v>0</v>
      </c>
      <c r="Y377" s="396">
        <f t="shared" si="1092"/>
        <v>62</v>
      </c>
      <c r="Z377" s="396">
        <f t="shared" si="1110"/>
        <v>246</v>
      </c>
      <c r="AA377" s="396">
        <f t="shared" si="1110"/>
        <v>69</v>
      </c>
      <c r="AB377" s="396">
        <f t="shared" si="1093"/>
        <v>68</v>
      </c>
      <c r="AC377" s="396">
        <f t="shared" si="1092"/>
        <v>0</v>
      </c>
      <c r="AD377" s="396">
        <f t="shared" si="1094"/>
        <v>16</v>
      </c>
      <c r="AE377" s="396">
        <f t="shared" si="1095"/>
        <v>0</v>
      </c>
      <c r="AF377" s="396">
        <f t="shared" si="1096"/>
        <v>50</v>
      </c>
      <c r="AG377" s="396">
        <f t="shared" si="1096"/>
        <v>152</v>
      </c>
      <c r="AH377" s="396">
        <f t="shared" si="1115"/>
        <v>0</v>
      </c>
      <c r="AI377" s="396">
        <f t="shared" si="1111"/>
        <v>16</v>
      </c>
      <c r="AJ377" s="396">
        <f t="shared" si="1112"/>
        <v>0</v>
      </c>
      <c r="AK377" s="396">
        <f t="shared" si="1111"/>
        <v>0</v>
      </c>
      <c r="AL377" s="396">
        <f t="shared" si="1116"/>
        <v>0</v>
      </c>
      <c r="AM377" s="396">
        <f t="shared" si="1116"/>
        <v>4</v>
      </c>
      <c r="AN377" s="396">
        <f t="shared" si="1113"/>
        <v>0</v>
      </c>
      <c r="AO377" s="396">
        <f t="shared" si="1117"/>
        <v>0</v>
      </c>
      <c r="AP377" s="396">
        <f t="shared" si="1117"/>
        <v>0</v>
      </c>
      <c r="AQ377" s="396">
        <f t="shared" si="1117"/>
        <v>0</v>
      </c>
      <c r="AR377" s="396">
        <f t="shared" si="1117"/>
        <v>0</v>
      </c>
      <c r="AS377" s="396">
        <f t="shared" si="1117"/>
        <v>0</v>
      </c>
      <c r="AT377" s="396">
        <f t="shared" si="1117"/>
        <v>0</v>
      </c>
      <c r="AU377" s="396">
        <f t="shared" si="1117"/>
        <v>0</v>
      </c>
      <c r="AV377" s="396">
        <f t="shared" si="1117"/>
        <v>0</v>
      </c>
      <c r="AW377" s="396">
        <f t="shared" si="1117"/>
        <v>0</v>
      </c>
      <c r="AX377" s="396">
        <f t="shared" si="1117"/>
        <v>0</v>
      </c>
      <c r="AY377" s="396">
        <f t="shared" si="1117"/>
        <v>0</v>
      </c>
      <c r="AZ377" s="396">
        <f t="shared" si="1117"/>
        <v>0</v>
      </c>
      <c r="BA377" s="396">
        <f t="shared" si="1117"/>
        <v>0</v>
      </c>
      <c r="BB377" s="396">
        <f t="shared" si="1117"/>
        <v>0</v>
      </c>
      <c r="BC377" s="396">
        <f t="shared" si="1117"/>
        <v>0</v>
      </c>
      <c r="BD377" s="396">
        <f t="shared" si="1117"/>
        <v>0</v>
      </c>
      <c r="BE377" s="396">
        <f t="shared" si="1117"/>
        <v>0</v>
      </c>
      <c r="BF377" s="396">
        <f t="shared" si="1117"/>
        <v>0</v>
      </c>
      <c r="BG377" s="396">
        <f t="shared" si="1117"/>
        <v>0</v>
      </c>
      <c r="BH377" s="396">
        <f t="shared" si="1117"/>
        <v>0</v>
      </c>
      <c r="BI377" s="396">
        <f t="shared" si="1117"/>
        <v>0</v>
      </c>
      <c r="BJ377" s="396">
        <f t="shared" si="1117"/>
        <v>0</v>
      </c>
      <c r="BK377" s="396">
        <f t="shared" si="1117"/>
        <v>0</v>
      </c>
      <c r="BL377" s="396">
        <f t="shared" si="1117"/>
        <v>0</v>
      </c>
      <c r="BM377" s="396">
        <f t="shared" si="1117"/>
        <v>0</v>
      </c>
      <c r="BN377" s="396">
        <f t="shared" si="1117"/>
        <v>0</v>
      </c>
      <c r="BO377" s="396">
        <f t="shared" si="1117"/>
        <v>0</v>
      </c>
      <c r="BP377" s="396">
        <f t="shared" si="1117"/>
        <v>0</v>
      </c>
      <c r="BQ377" s="396">
        <f t="shared" si="1117"/>
        <v>0</v>
      </c>
      <c r="BR377" s="396">
        <f t="shared" si="1117"/>
        <v>0</v>
      </c>
      <c r="BS377" s="396">
        <f t="shared" si="1117"/>
        <v>0</v>
      </c>
      <c r="BT377" s="396">
        <f t="shared" si="1117"/>
        <v>0</v>
      </c>
      <c r="BU377" s="396">
        <f t="shared" si="1117"/>
        <v>0</v>
      </c>
      <c r="BV377" s="396">
        <f t="shared" si="1117"/>
        <v>0</v>
      </c>
      <c r="BW377" s="396"/>
      <c r="BX377" s="396">
        <f t="shared" si="1101"/>
        <v>1109</v>
      </c>
      <c r="BY377" s="397"/>
      <c r="BZ377" s="397">
        <f t="shared" si="1102"/>
        <v>0</v>
      </c>
      <c r="CA377" s="544">
        <f t="shared" ref="CA377:CH386" si="1118">ROUND(SUMIF($M$1:$BV$1,CA$1,$M377:$BV377),0)</f>
        <v>0</v>
      </c>
      <c r="CB377" s="544">
        <f t="shared" si="1118"/>
        <v>328</v>
      </c>
      <c r="CC377" s="544">
        <f t="shared" si="1118"/>
        <v>475</v>
      </c>
      <c r="CD377" s="544">
        <f t="shared" si="1118"/>
        <v>286</v>
      </c>
      <c r="CE377" s="544">
        <f t="shared" si="1118"/>
        <v>20</v>
      </c>
      <c r="CF377" s="544">
        <f t="shared" si="1118"/>
        <v>0</v>
      </c>
      <c r="CG377" s="544">
        <f t="shared" si="1118"/>
        <v>0</v>
      </c>
      <c r="CH377" s="544">
        <f t="shared" si="1118"/>
        <v>0</v>
      </c>
      <c r="CI377" s="391"/>
      <c r="CJ377" s="544">
        <f t="shared" ref="CJ377:CQ386" si="1119">ROUND(SUMIF($M$2:$BV$2,CJ$1,$M377:$BV377),0)</f>
        <v>39</v>
      </c>
      <c r="CK377" s="544">
        <f t="shared" si="1119"/>
        <v>449</v>
      </c>
      <c r="CL377" s="544">
        <f t="shared" si="1119"/>
        <v>399</v>
      </c>
      <c r="CM377" s="544">
        <f t="shared" si="1119"/>
        <v>218</v>
      </c>
      <c r="CN377" s="544">
        <f t="shared" si="1119"/>
        <v>4</v>
      </c>
      <c r="CO377" s="544">
        <f t="shared" si="1119"/>
        <v>0</v>
      </c>
      <c r="CP377" s="544">
        <f t="shared" si="1119"/>
        <v>0</v>
      </c>
      <c r="CQ377" s="544">
        <f t="shared" si="1119"/>
        <v>0</v>
      </c>
      <c r="CR377" s="398">
        <f t="shared" si="1114"/>
        <v>0</v>
      </c>
      <c r="CV377" s="390"/>
      <c r="CW377" s="390"/>
      <c r="CX377" s="390"/>
      <c r="CY377" s="390"/>
      <c r="CZ377" s="390"/>
      <c r="DA377" s="390"/>
      <c r="DB377" s="390"/>
      <c r="DC377" s="390"/>
      <c r="DD377" s="390"/>
      <c r="DE377" s="390"/>
      <c r="DF377" s="390"/>
      <c r="DG377" s="390"/>
      <c r="DH377" s="390"/>
      <c r="DI377" s="390"/>
      <c r="DJ377" s="390"/>
      <c r="DK377" s="390"/>
      <c r="DL377" s="390"/>
      <c r="DM377" s="390"/>
      <c r="DN377" s="390"/>
      <c r="DO377" s="390"/>
      <c r="DP377" s="390"/>
      <c r="DQ377" s="390"/>
      <c r="DR377" s="390"/>
      <c r="DS377" s="390"/>
      <c r="DT377" s="390"/>
      <c r="DU377" s="390"/>
      <c r="DV377" s="390"/>
      <c r="DW377" s="390"/>
      <c r="DX377" s="390"/>
      <c r="DY377" s="390"/>
      <c r="DZ377" s="390"/>
      <c r="EA377" s="390"/>
      <c r="EB377" s="390"/>
    </row>
    <row r="378" spans="1:132" ht="14.25" outlineLevel="1">
      <c r="A378" s="543" t="s">
        <v>133</v>
      </c>
      <c r="B378" s="428"/>
      <c r="C378" s="425">
        <f>'4a 1718 CS PC'!AP14</f>
        <v>4.3E-3</v>
      </c>
      <c r="D378" s="425">
        <f>'4a 1718 CS PC'!AR14</f>
        <v>6.1000000000000004E-3</v>
      </c>
      <c r="E378" s="425">
        <f>'4b 1819 CS PC'!$AT14</f>
        <v>4.4000000000000003E-3</v>
      </c>
      <c r="F378" s="425">
        <f>'4b 1819 CS PC'!AQ14</f>
        <v>6.1999999999999998E-3</v>
      </c>
      <c r="G378" s="425">
        <f>'4c 1920 CS PC'!AS14</f>
        <v>4.4999999999999997E-3</v>
      </c>
      <c r="H378" s="425">
        <f>'4c 1920 CS PC'!AP14</f>
        <v>6.4000000000000003E-3</v>
      </c>
      <c r="I378" s="425">
        <f>'4d 2021 CS PC'!AS14</f>
        <v>4.4000000000000003E-3</v>
      </c>
      <c r="J378" s="425">
        <f>'4d 2021 CS PC'!AP14</f>
        <v>6.3E-3</v>
      </c>
      <c r="K378" s="425">
        <f>'4e 2122 CS PC'!AB14</f>
        <v>4.4000000000000003E-3</v>
      </c>
      <c r="L378" s="425"/>
      <c r="M378" s="396">
        <f t="shared" si="1105"/>
        <v>0</v>
      </c>
      <c r="N378" s="396">
        <f t="shared" si="1105"/>
        <v>0</v>
      </c>
      <c r="O378" s="396">
        <f t="shared" si="1106"/>
        <v>0</v>
      </c>
      <c r="P378" s="396">
        <f t="shared" si="1107"/>
        <v>0</v>
      </c>
      <c r="Q378" s="396">
        <f t="shared" si="1108"/>
        <v>187</v>
      </c>
      <c r="R378" s="396">
        <f t="shared" si="1089"/>
        <v>0</v>
      </c>
      <c r="S378" s="396">
        <f t="shared" si="1090"/>
        <v>852</v>
      </c>
      <c r="T378" s="410"/>
      <c r="U378" s="410"/>
      <c r="V378" s="487">
        <f>ROUNDDOWN(V$366*$C378,0)-1</f>
        <v>532</v>
      </c>
      <c r="W378" s="396">
        <f t="shared" si="1091"/>
        <v>480</v>
      </c>
      <c r="X378" s="396">
        <f t="shared" si="1109"/>
        <v>0</v>
      </c>
      <c r="Y378" s="396">
        <f t="shared" si="1092"/>
        <v>304</v>
      </c>
      <c r="Z378" s="396">
        <f t="shared" si="1110"/>
        <v>1204</v>
      </c>
      <c r="AA378" s="396">
        <f t="shared" si="1110"/>
        <v>336</v>
      </c>
      <c r="AB378" s="396">
        <f t="shared" si="1093"/>
        <v>339</v>
      </c>
      <c r="AC378" s="396">
        <f t="shared" si="1092"/>
        <v>0</v>
      </c>
      <c r="AD378" s="396">
        <f t="shared" si="1094"/>
        <v>82</v>
      </c>
      <c r="AE378" s="396">
        <f t="shared" si="1095"/>
        <v>0</v>
      </c>
      <c r="AF378" s="396">
        <f t="shared" si="1096"/>
        <v>251</v>
      </c>
      <c r="AG378" s="396">
        <f t="shared" si="1096"/>
        <v>761</v>
      </c>
      <c r="AH378" s="396">
        <f t="shared" si="1115"/>
        <v>2</v>
      </c>
      <c r="AI378" s="396">
        <f t="shared" si="1111"/>
        <v>78</v>
      </c>
      <c r="AJ378" s="396">
        <f t="shared" si="1112"/>
        <v>0</v>
      </c>
      <c r="AK378" s="396">
        <f t="shared" si="1111"/>
        <v>0</v>
      </c>
      <c r="AL378" s="396">
        <f t="shared" si="1116"/>
        <v>0</v>
      </c>
      <c r="AM378" s="396">
        <f t="shared" si="1116"/>
        <v>19</v>
      </c>
      <c r="AN378" s="396">
        <f t="shared" si="1113"/>
        <v>0</v>
      </c>
      <c r="AO378" s="396">
        <f t="shared" si="1117"/>
        <v>0</v>
      </c>
      <c r="AP378" s="396">
        <f t="shared" si="1117"/>
        <v>0</v>
      </c>
      <c r="AQ378" s="396">
        <f t="shared" si="1117"/>
        <v>0</v>
      </c>
      <c r="AR378" s="396">
        <f t="shared" si="1117"/>
        <v>0</v>
      </c>
      <c r="AS378" s="396">
        <f t="shared" si="1117"/>
        <v>0</v>
      </c>
      <c r="AT378" s="396">
        <f t="shared" si="1117"/>
        <v>0</v>
      </c>
      <c r="AU378" s="396">
        <f t="shared" si="1117"/>
        <v>0</v>
      </c>
      <c r="AV378" s="396">
        <f t="shared" si="1117"/>
        <v>0</v>
      </c>
      <c r="AW378" s="396">
        <f t="shared" si="1117"/>
        <v>0</v>
      </c>
      <c r="AX378" s="396">
        <f t="shared" si="1117"/>
        <v>0</v>
      </c>
      <c r="AY378" s="396">
        <f t="shared" si="1117"/>
        <v>0</v>
      </c>
      <c r="AZ378" s="396">
        <f t="shared" si="1117"/>
        <v>0</v>
      </c>
      <c r="BA378" s="396">
        <f t="shared" si="1117"/>
        <v>0</v>
      </c>
      <c r="BB378" s="396">
        <f t="shared" si="1117"/>
        <v>0</v>
      </c>
      <c r="BC378" s="396">
        <f t="shared" si="1117"/>
        <v>0</v>
      </c>
      <c r="BD378" s="396">
        <f t="shared" si="1117"/>
        <v>0</v>
      </c>
      <c r="BE378" s="396">
        <f t="shared" si="1117"/>
        <v>0</v>
      </c>
      <c r="BF378" s="396">
        <f t="shared" si="1117"/>
        <v>0</v>
      </c>
      <c r="BG378" s="396">
        <f t="shared" si="1117"/>
        <v>0</v>
      </c>
      <c r="BH378" s="396">
        <f t="shared" si="1117"/>
        <v>0</v>
      </c>
      <c r="BI378" s="396">
        <f t="shared" si="1117"/>
        <v>0</v>
      </c>
      <c r="BJ378" s="396">
        <f t="shared" si="1117"/>
        <v>0</v>
      </c>
      <c r="BK378" s="396">
        <f t="shared" si="1117"/>
        <v>0</v>
      </c>
      <c r="BL378" s="396">
        <f t="shared" si="1117"/>
        <v>0</v>
      </c>
      <c r="BM378" s="396">
        <f t="shared" si="1117"/>
        <v>0</v>
      </c>
      <c r="BN378" s="396">
        <f t="shared" si="1117"/>
        <v>0</v>
      </c>
      <c r="BO378" s="396">
        <f t="shared" si="1117"/>
        <v>0</v>
      </c>
      <c r="BP378" s="396">
        <f t="shared" si="1117"/>
        <v>0</v>
      </c>
      <c r="BQ378" s="396">
        <f t="shared" si="1117"/>
        <v>0</v>
      </c>
      <c r="BR378" s="396">
        <f t="shared" si="1117"/>
        <v>0</v>
      </c>
      <c r="BS378" s="396">
        <f t="shared" si="1117"/>
        <v>0</v>
      </c>
      <c r="BT378" s="396">
        <f t="shared" si="1117"/>
        <v>0</v>
      </c>
      <c r="BU378" s="396">
        <f t="shared" si="1117"/>
        <v>0</v>
      </c>
      <c r="BV378" s="396">
        <f t="shared" si="1117"/>
        <v>0</v>
      </c>
      <c r="BW378" s="396"/>
      <c r="BX378" s="396">
        <f t="shared" si="1101"/>
        <v>5427</v>
      </c>
      <c r="BY378" s="397"/>
      <c r="BZ378" s="397">
        <f t="shared" si="1102"/>
        <v>0</v>
      </c>
      <c r="CA378" s="544">
        <f t="shared" si="1118"/>
        <v>0</v>
      </c>
      <c r="CB378" s="544">
        <f t="shared" si="1118"/>
        <v>1571</v>
      </c>
      <c r="CC378" s="544">
        <f t="shared" si="1118"/>
        <v>2324</v>
      </c>
      <c r="CD378" s="544">
        <f t="shared" si="1118"/>
        <v>1433</v>
      </c>
      <c r="CE378" s="544">
        <f t="shared" si="1118"/>
        <v>99</v>
      </c>
      <c r="CF378" s="544">
        <f t="shared" si="1118"/>
        <v>0</v>
      </c>
      <c r="CG378" s="544">
        <f t="shared" si="1118"/>
        <v>0</v>
      </c>
      <c r="CH378" s="544">
        <f t="shared" si="1118"/>
        <v>0</v>
      </c>
      <c r="CI378" s="391"/>
      <c r="CJ378" s="544">
        <f t="shared" si="1119"/>
        <v>187</v>
      </c>
      <c r="CK378" s="544">
        <f t="shared" si="1119"/>
        <v>2168</v>
      </c>
      <c r="CL378" s="544">
        <f t="shared" si="1119"/>
        <v>1961</v>
      </c>
      <c r="CM378" s="544">
        <f t="shared" si="1119"/>
        <v>1092</v>
      </c>
      <c r="CN378" s="544">
        <f t="shared" si="1119"/>
        <v>19</v>
      </c>
      <c r="CO378" s="544">
        <f t="shared" si="1119"/>
        <v>0</v>
      </c>
      <c r="CP378" s="544">
        <f t="shared" si="1119"/>
        <v>0</v>
      </c>
      <c r="CQ378" s="544">
        <f t="shared" si="1119"/>
        <v>0</v>
      </c>
      <c r="CR378" s="398">
        <f t="shared" si="1114"/>
        <v>0</v>
      </c>
      <c r="CV378" s="390"/>
      <c r="CW378" s="390"/>
      <c r="CX378" s="390"/>
      <c r="CY378" s="390"/>
      <c r="CZ378" s="390"/>
      <c r="DA378" s="390"/>
      <c r="DB378" s="390"/>
      <c r="DC378" s="390"/>
      <c r="DD378" s="390"/>
      <c r="DE378" s="390"/>
      <c r="DF378" s="390"/>
      <c r="DG378" s="390"/>
      <c r="DH378" s="390"/>
      <c r="DI378" s="390"/>
      <c r="DJ378" s="390"/>
      <c r="DK378" s="390"/>
      <c r="DL378" s="390"/>
      <c r="DM378" s="390"/>
      <c r="DN378" s="390"/>
      <c r="DO378" s="390"/>
      <c r="DP378" s="390"/>
      <c r="DQ378" s="390"/>
      <c r="DR378" s="390"/>
      <c r="DS378" s="390"/>
      <c r="DT378" s="390"/>
      <c r="DU378" s="390"/>
      <c r="DV378" s="390"/>
      <c r="DW378" s="390"/>
      <c r="DX378" s="390"/>
      <c r="DY378" s="390"/>
      <c r="DZ378" s="390"/>
      <c r="EA378" s="390"/>
      <c r="EB378" s="390"/>
    </row>
    <row r="379" spans="1:132" ht="14.25" outlineLevel="1">
      <c r="A379" s="543" t="s">
        <v>134</v>
      </c>
      <c r="B379" s="428"/>
      <c r="C379" s="425">
        <f>'4a 1718 CS PC'!AP15</f>
        <v>7.7000000000000002E-3</v>
      </c>
      <c r="D379" s="425">
        <f>'4a 1718 CS PC'!AR15</f>
        <v>1.0800000000000001E-2</v>
      </c>
      <c r="E379" s="425">
        <f>'4b 1819 CS PC'!$AT15</f>
        <v>8.0000000000000002E-3</v>
      </c>
      <c r="F379" s="425">
        <f>'4b 1819 CS PC'!AQ15</f>
        <v>1.1299999999999999E-2</v>
      </c>
      <c r="G379" s="425">
        <f>'4c 1920 CS PC'!AS15</f>
        <v>7.9000000000000008E-3</v>
      </c>
      <c r="H379" s="425">
        <f>'4c 1920 CS PC'!AP15</f>
        <v>1.1299999999999999E-2</v>
      </c>
      <c r="I379" s="425">
        <f>'4d 2021 CS PC'!AS15</f>
        <v>7.4999999999999997E-3</v>
      </c>
      <c r="J379" s="425">
        <f>'4d 2021 CS PC'!AP15</f>
        <v>1.0699999999999999E-2</v>
      </c>
      <c r="K379" s="425">
        <f>'4e 2122 CS PC'!AB15</f>
        <v>7.4999999999999997E-3</v>
      </c>
      <c r="L379" s="425"/>
      <c r="M379" s="396">
        <f t="shared" si="1105"/>
        <v>0</v>
      </c>
      <c r="N379" s="396">
        <f t="shared" si="1105"/>
        <v>0</v>
      </c>
      <c r="O379" s="396">
        <f t="shared" si="1106"/>
        <v>0</v>
      </c>
      <c r="P379" s="396">
        <f t="shared" si="1107"/>
        <v>0</v>
      </c>
      <c r="Q379" s="396">
        <f t="shared" si="1108"/>
        <v>334</v>
      </c>
      <c r="R379" s="396">
        <f t="shared" si="1089"/>
        <v>0</v>
      </c>
      <c r="S379" s="396">
        <f t="shared" si="1090"/>
        <v>1525</v>
      </c>
      <c r="T379" s="410"/>
      <c r="U379" s="410"/>
      <c r="V379" s="487">
        <f>ROUNDUP(V$366*$C379,0)+1</f>
        <v>957</v>
      </c>
      <c r="W379" s="396">
        <f t="shared" si="1091"/>
        <v>873</v>
      </c>
      <c r="X379" s="396">
        <f t="shared" si="1109"/>
        <v>0</v>
      </c>
      <c r="Y379" s="396">
        <f t="shared" si="1092"/>
        <v>553</v>
      </c>
      <c r="Z379" s="396">
        <f t="shared" si="1110"/>
        <v>2188</v>
      </c>
      <c r="AA379" s="396">
        <f t="shared" si="1110"/>
        <v>611</v>
      </c>
      <c r="AB379" s="396">
        <f t="shared" si="1093"/>
        <v>596</v>
      </c>
      <c r="AC379" s="396">
        <f t="shared" si="1092"/>
        <v>0</v>
      </c>
      <c r="AD379" s="487">
        <f>ROUNDUP(AD$366*$G379,0)</f>
        <v>145</v>
      </c>
      <c r="AE379" s="396">
        <f t="shared" si="1095"/>
        <v>0</v>
      </c>
      <c r="AF379" s="396">
        <f t="shared" si="1096"/>
        <v>441</v>
      </c>
      <c r="AG379" s="396">
        <f t="shared" si="1096"/>
        <v>1335</v>
      </c>
      <c r="AH379" s="396">
        <f t="shared" si="1115"/>
        <v>4</v>
      </c>
      <c r="AI379" s="396">
        <f t="shared" si="1111"/>
        <v>136</v>
      </c>
      <c r="AJ379" s="396">
        <f t="shared" si="1112"/>
        <v>1</v>
      </c>
      <c r="AK379" s="396">
        <f t="shared" si="1111"/>
        <v>0</v>
      </c>
      <c r="AL379" s="396">
        <f t="shared" si="1116"/>
        <v>0</v>
      </c>
      <c r="AM379" s="396">
        <f t="shared" si="1116"/>
        <v>33</v>
      </c>
      <c r="AN379" s="396">
        <f t="shared" si="1113"/>
        <v>0</v>
      </c>
      <c r="AO379" s="396">
        <f t="shared" si="1117"/>
        <v>0</v>
      </c>
      <c r="AP379" s="396">
        <f t="shared" si="1117"/>
        <v>0</v>
      </c>
      <c r="AQ379" s="396">
        <f t="shared" si="1117"/>
        <v>0</v>
      </c>
      <c r="AR379" s="396">
        <f t="shared" si="1117"/>
        <v>0</v>
      </c>
      <c r="AS379" s="396">
        <f t="shared" si="1117"/>
        <v>0</v>
      </c>
      <c r="AT379" s="396">
        <f t="shared" si="1117"/>
        <v>0</v>
      </c>
      <c r="AU379" s="396">
        <f t="shared" si="1117"/>
        <v>0</v>
      </c>
      <c r="AV379" s="396">
        <f t="shared" si="1117"/>
        <v>0</v>
      </c>
      <c r="AW379" s="396">
        <f t="shared" si="1117"/>
        <v>0</v>
      </c>
      <c r="AX379" s="396">
        <f t="shared" si="1117"/>
        <v>0</v>
      </c>
      <c r="AY379" s="396">
        <f t="shared" si="1117"/>
        <v>0</v>
      </c>
      <c r="AZ379" s="396">
        <f t="shared" si="1117"/>
        <v>0</v>
      </c>
      <c r="BA379" s="396">
        <f t="shared" si="1117"/>
        <v>0</v>
      </c>
      <c r="BB379" s="396">
        <f t="shared" si="1117"/>
        <v>0</v>
      </c>
      <c r="BC379" s="396">
        <f t="shared" si="1117"/>
        <v>0</v>
      </c>
      <c r="BD379" s="396">
        <f t="shared" si="1117"/>
        <v>0</v>
      </c>
      <c r="BE379" s="396">
        <f t="shared" si="1117"/>
        <v>0</v>
      </c>
      <c r="BF379" s="396">
        <f t="shared" si="1117"/>
        <v>0</v>
      </c>
      <c r="BG379" s="396">
        <f t="shared" si="1117"/>
        <v>0</v>
      </c>
      <c r="BH379" s="396">
        <f t="shared" si="1117"/>
        <v>0</v>
      </c>
      <c r="BI379" s="396">
        <f t="shared" si="1117"/>
        <v>0</v>
      </c>
      <c r="BJ379" s="396">
        <f t="shared" si="1117"/>
        <v>0</v>
      </c>
      <c r="BK379" s="396">
        <f t="shared" si="1117"/>
        <v>0</v>
      </c>
      <c r="BL379" s="396">
        <f t="shared" si="1117"/>
        <v>0</v>
      </c>
      <c r="BM379" s="396">
        <f t="shared" si="1117"/>
        <v>0</v>
      </c>
      <c r="BN379" s="396">
        <f t="shared" si="1117"/>
        <v>0</v>
      </c>
      <c r="BO379" s="396">
        <f t="shared" si="1117"/>
        <v>0</v>
      </c>
      <c r="BP379" s="396">
        <f t="shared" si="1117"/>
        <v>0</v>
      </c>
      <c r="BQ379" s="396">
        <f t="shared" si="1117"/>
        <v>0</v>
      </c>
      <c r="BR379" s="396">
        <f t="shared" si="1117"/>
        <v>0</v>
      </c>
      <c r="BS379" s="396">
        <f t="shared" si="1117"/>
        <v>0</v>
      </c>
      <c r="BT379" s="396">
        <f t="shared" si="1117"/>
        <v>0</v>
      </c>
      <c r="BU379" s="396">
        <f t="shared" si="1117"/>
        <v>0</v>
      </c>
      <c r="BV379" s="396">
        <f t="shared" si="1117"/>
        <v>0</v>
      </c>
      <c r="BW379" s="396"/>
      <c r="BX379" s="396">
        <f t="shared" si="1101"/>
        <v>9732</v>
      </c>
      <c r="BY379" s="397"/>
      <c r="BZ379" s="397">
        <f t="shared" si="1102"/>
        <v>0</v>
      </c>
      <c r="CA379" s="544">
        <f t="shared" si="1118"/>
        <v>0</v>
      </c>
      <c r="CB379" s="544">
        <f t="shared" si="1118"/>
        <v>2816</v>
      </c>
      <c r="CC379" s="544">
        <f t="shared" si="1118"/>
        <v>4225</v>
      </c>
      <c r="CD379" s="544">
        <f t="shared" si="1118"/>
        <v>2517</v>
      </c>
      <c r="CE379" s="544">
        <f t="shared" si="1118"/>
        <v>174</v>
      </c>
      <c r="CF379" s="544">
        <f t="shared" si="1118"/>
        <v>0</v>
      </c>
      <c r="CG379" s="544">
        <f t="shared" si="1118"/>
        <v>0</v>
      </c>
      <c r="CH379" s="544">
        <f t="shared" si="1118"/>
        <v>0</v>
      </c>
      <c r="CI379" s="391"/>
      <c r="CJ379" s="544">
        <f t="shared" si="1119"/>
        <v>334</v>
      </c>
      <c r="CK379" s="544">
        <f t="shared" si="1119"/>
        <v>3908</v>
      </c>
      <c r="CL379" s="544">
        <f t="shared" si="1119"/>
        <v>3540</v>
      </c>
      <c r="CM379" s="544">
        <f t="shared" si="1119"/>
        <v>1917</v>
      </c>
      <c r="CN379" s="544">
        <f t="shared" si="1119"/>
        <v>33</v>
      </c>
      <c r="CO379" s="544">
        <f t="shared" si="1119"/>
        <v>0</v>
      </c>
      <c r="CP379" s="544">
        <f t="shared" si="1119"/>
        <v>0</v>
      </c>
      <c r="CQ379" s="544">
        <f t="shared" si="1119"/>
        <v>0</v>
      </c>
      <c r="CR379" s="398">
        <f t="shared" si="1114"/>
        <v>0</v>
      </c>
      <c r="CV379" s="390"/>
      <c r="CW379" s="390"/>
      <c r="CX379" s="390"/>
      <c r="CY379" s="390"/>
      <c r="CZ379" s="390"/>
      <c r="DA379" s="390"/>
      <c r="DB379" s="390"/>
      <c r="DC379" s="390"/>
      <c r="DD379" s="390"/>
      <c r="DE379" s="390"/>
      <c r="DF379" s="390"/>
      <c r="DG379" s="390"/>
      <c r="DH379" s="390"/>
      <c r="DI379" s="390"/>
      <c r="DJ379" s="390"/>
      <c r="DK379" s="390"/>
      <c r="DL379" s="390"/>
      <c r="DM379" s="390"/>
      <c r="DN379" s="390"/>
      <c r="DO379" s="390"/>
      <c r="DP379" s="390"/>
      <c r="DQ379" s="390"/>
      <c r="DR379" s="390"/>
      <c r="DS379" s="390"/>
      <c r="DT379" s="390"/>
      <c r="DU379" s="390"/>
      <c r="DV379" s="390"/>
      <c r="DW379" s="390"/>
      <c r="DX379" s="390"/>
      <c r="DY379" s="390"/>
      <c r="DZ379" s="390"/>
      <c r="EA379" s="390"/>
      <c r="EB379" s="390"/>
    </row>
    <row r="380" spans="1:132" ht="14.25" outlineLevel="1">
      <c r="A380" s="543" t="s">
        <v>135</v>
      </c>
      <c r="B380" s="428"/>
      <c r="C380" s="425">
        <f>'4a 1718 CS PC'!AP16</f>
        <v>5.0000000000000001E-4</v>
      </c>
      <c r="D380" s="425">
        <f>'4a 1718 CS PC'!AR16</f>
        <v>5.9999999999999995E-4</v>
      </c>
      <c r="E380" s="425">
        <f>'4b 1819 CS PC'!$AT16</f>
        <v>4.0000000000000002E-4</v>
      </c>
      <c r="F380" s="425">
        <f>'4b 1819 CS PC'!AQ16</f>
        <v>5.9999999999999995E-4</v>
      </c>
      <c r="G380" s="425">
        <f>'4c 1920 CS PC'!AS16</f>
        <v>4.0000000000000002E-4</v>
      </c>
      <c r="H380" s="425">
        <f>'4c 1920 CS PC'!AP16</f>
        <v>5.9999999999999995E-4</v>
      </c>
      <c r="I380" s="425">
        <f>'4d 2021 CS PC'!AS16</f>
        <v>4.0000000000000002E-4</v>
      </c>
      <c r="J380" s="425">
        <f>'4d 2021 CS PC'!AP16</f>
        <v>5.9999999999999995E-4</v>
      </c>
      <c r="K380" s="425">
        <f>'4e 2122 CS PC'!AB16</f>
        <v>4.0000000000000002E-4</v>
      </c>
      <c r="L380" s="425"/>
      <c r="M380" s="396">
        <f t="shared" si="1105"/>
        <v>0</v>
      </c>
      <c r="N380" s="396">
        <f t="shared" si="1105"/>
        <v>0</v>
      </c>
      <c r="O380" s="396">
        <f t="shared" si="1106"/>
        <v>0</v>
      </c>
      <c r="P380" s="396">
        <f t="shared" si="1107"/>
        <v>0</v>
      </c>
      <c r="Q380" s="396">
        <f t="shared" si="1108"/>
        <v>22</v>
      </c>
      <c r="R380" s="396">
        <f t="shared" si="1089"/>
        <v>0</v>
      </c>
      <c r="S380" s="396">
        <f t="shared" si="1090"/>
        <v>99</v>
      </c>
      <c r="T380" s="410"/>
      <c r="U380" s="410"/>
      <c r="V380" s="487">
        <f>ROUNDDOWN(V$366*$C380,0)</f>
        <v>62</v>
      </c>
      <c r="W380" s="396">
        <f t="shared" si="1091"/>
        <v>44</v>
      </c>
      <c r="X380" s="396">
        <f t="shared" si="1109"/>
        <v>0</v>
      </c>
      <c r="Y380" s="396">
        <f t="shared" si="1092"/>
        <v>28</v>
      </c>
      <c r="Z380" s="396">
        <f t="shared" si="1110"/>
        <v>109</v>
      </c>
      <c r="AA380" s="396">
        <f t="shared" si="1110"/>
        <v>31</v>
      </c>
      <c r="AB380" s="396">
        <f t="shared" si="1093"/>
        <v>30</v>
      </c>
      <c r="AC380" s="396">
        <f t="shared" si="1092"/>
        <v>0</v>
      </c>
      <c r="AD380" s="396">
        <f t="shared" si="1094"/>
        <v>7</v>
      </c>
      <c r="AE380" s="396">
        <f t="shared" si="1095"/>
        <v>0</v>
      </c>
      <c r="AF380" s="396">
        <f t="shared" si="1096"/>
        <v>22</v>
      </c>
      <c r="AG380" s="487">
        <f>ROUNDDOWN(AG$366*$G380,0)</f>
        <v>67</v>
      </c>
      <c r="AH380" s="396">
        <f t="shared" si="1115"/>
        <v>0</v>
      </c>
      <c r="AI380" s="396">
        <f t="shared" si="1111"/>
        <v>7</v>
      </c>
      <c r="AJ380" s="396">
        <f t="shared" si="1112"/>
        <v>0</v>
      </c>
      <c r="AK380" s="396">
        <f t="shared" si="1111"/>
        <v>0</v>
      </c>
      <c r="AL380" s="396">
        <f t="shared" si="1116"/>
        <v>0</v>
      </c>
      <c r="AM380" s="396">
        <f t="shared" si="1116"/>
        <v>2</v>
      </c>
      <c r="AN380" s="396">
        <f t="shared" si="1113"/>
        <v>0</v>
      </c>
      <c r="AO380" s="396">
        <f t="shared" si="1117"/>
        <v>0</v>
      </c>
      <c r="AP380" s="396">
        <f t="shared" si="1117"/>
        <v>0</v>
      </c>
      <c r="AQ380" s="396">
        <f t="shared" si="1117"/>
        <v>0</v>
      </c>
      <c r="AR380" s="396">
        <f t="shared" si="1117"/>
        <v>0</v>
      </c>
      <c r="AS380" s="396">
        <f t="shared" si="1117"/>
        <v>0</v>
      </c>
      <c r="AT380" s="396">
        <f t="shared" si="1117"/>
        <v>0</v>
      </c>
      <c r="AU380" s="396">
        <f t="shared" si="1117"/>
        <v>0</v>
      </c>
      <c r="AV380" s="396">
        <f t="shared" si="1117"/>
        <v>0</v>
      </c>
      <c r="AW380" s="396">
        <f t="shared" si="1117"/>
        <v>0</v>
      </c>
      <c r="AX380" s="396">
        <f t="shared" si="1117"/>
        <v>0</v>
      </c>
      <c r="AY380" s="396">
        <f t="shared" si="1117"/>
        <v>0</v>
      </c>
      <c r="AZ380" s="396">
        <f t="shared" si="1117"/>
        <v>0</v>
      </c>
      <c r="BA380" s="396">
        <f t="shared" si="1117"/>
        <v>0</v>
      </c>
      <c r="BB380" s="396">
        <f t="shared" si="1117"/>
        <v>0</v>
      </c>
      <c r="BC380" s="396">
        <f t="shared" si="1117"/>
        <v>0</v>
      </c>
      <c r="BD380" s="396">
        <f t="shared" si="1117"/>
        <v>0</v>
      </c>
      <c r="BE380" s="396">
        <f t="shared" si="1117"/>
        <v>0</v>
      </c>
      <c r="BF380" s="396">
        <f t="shared" si="1117"/>
        <v>0</v>
      </c>
      <c r="BG380" s="396">
        <f t="shared" si="1117"/>
        <v>0</v>
      </c>
      <c r="BH380" s="396">
        <f t="shared" si="1117"/>
        <v>0</v>
      </c>
      <c r="BI380" s="396">
        <f t="shared" si="1117"/>
        <v>0</v>
      </c>
      <c r="BJ380" s="396">
        <f t="shared" si="1117"/>
        <v>0</v>
      </c>
      <c r="BK380" s="396">
        <f t="shared" si="1117"/>
        <v>0</v>
      </c>
      <c r="BL380" s="396">
        <f t="shared" si="1117"/>
        <v>0</v>
      </c>
      <c r="BM380" s="396">
        <f t="shared" si="1117"/>
        <v>0</v>
      </c>
      <c r="BN380" s="396">
        <f t="shared" si="1117"/>
        <v>0</v>
      </c>
      <c r="BO380" s="396">
        <f t="shared" si="1117"/>
        <v>0</v>
      </c>
      <c r="BP380" s="396">
        <f t="shared" si="1117"/>
        <v>0</v>
      </c>
      <c r="BQ380" s="396">
        <f t="shared" si="1117"/>
        <v>0</v>
      </c>
      <c r="BR380" s="396">
        <f t="shared" si="1117"/>
        <v>0</v>
      </c>
      <c r="BS380" s="396">
        <f t="shared" si="1117"/>
        <v>0</v>
      </c>
      <c r="BT380" s="396">
        <f t="shared" si="1117"/>
        <v>0</v>
      </c>
      <c r="BU380" s="396">
        <f t="shared" si="1117"/>
        <v>0</v>
      </c>
      <c r="BV380" s="396">
        <f t="shared" si="1117"/>
        <v>0</v>
      </c>
      <c r="BW380" s="396"/>
      <c r="BX380" s="396">
        <f t="shared" si="1101"/>
        <v>530</v>
      </c>
      <c r="BY380" s="397"/>
      <c r="BZ380" s="397">
        <f t="shared" si="1102"/>
        <v>0</v>
      </c>
      <c r="CA380" s="544">
        <f t="shared" si="1118"/>
        <v>0</v>
      </c>
      <c r="CB380" s="544">
        <f t="shared" si="1118"/>
        <v>183</v>
      </c>
      <c r="CC380" s="544">
        <f t="shared" si="1118"/>
        <v>212</v>
      </c>
      <c r="CD380" s="544">
        <f t="shared" si="1118"/>
        <v>126</v>
      </c>
      <c r="CE380" s="544">
        <f t="shared" si="1118"/>
        <v>9</v>
      </c>
      <c r="CF380" s="544">
        <f t="shared" si="1118"/>
        <v>0</v>
      </c>
      <c r="CG380" s="544">
        <f t="shared" si="1118"/>
        <v>0</v>
      </c>
      <c r="CH380" s="544">
        <f t="shared" si="1118"/>
        <v>0</v>
      </c>
      <c r="CI380" s="391"/>
      <c r="CJ380" s="544">
        <f t="shared" si="1119"/>
        <v>22</v>
      </c>
      <c r="CK380" s="544">
        <f t="shared" si="1119"/>
        <v>233</v>
      </c>
      <c r="CL380" s="544">
        <f t="shared" si="1119"/>
        <v>177</v>
      </c>
      <c r="CM380" s="544">
        <f t="shared" si="1119"/>
        <v>96</v>
      </c>
      <c r="CN380" s="544">
        <f t="shared" si="1119"/>
        <v>2</v>
      </c>
      <c r="CO380" s="544">
        <f t="shared" si="1119"/>
        <v>0</v>
      </c>
      <c r="CP380" s="544">
        <f t="shared" si="1119"/>
        <v>0</v>
      </c>
      <c r="CQ380" s="544">
        <f t="shared" si="1119"/>
        <v>0</v>
      </c>
      <c r="CR380" s="398">
        <f t="shared" si="1114"/>
        <v>0</v>
      </c>
      <c r="CV380" s="390"/>
      <c r="CW380" s="390"/>
      <c r="CX380" s="390"/>
      <c r="CY380" s="390"/>
      <c r="CZ380" s="390"/>
      <c r="DA380" s="390"/>
      <c r="DB380" s="390"/>
      <c r="DC380" s="390"/>
      <c r="DD380" s="390"/>
      <c r="DE380" s="390"/>
      <c r="DF380" s="390"/>
      <c r="DG380" s="390"/>
      <c r="DH380" s="390"/>
      <c r="DI380" s="390"/>
      <c r="DJ380" s="390"/>
      <c r="DK380" s="390"/>
      <c r="DL380" s="390"/>
      <c r="DM380" s="390"/>
      <c r="DN380" s="390"/>
      <c r="DO380" s="390"/>
      <c r="DP380" s="390"/>
      <c r="DQ380" s="390"/>
      <c r="DR380" s="390"/>
      <c r="DS380" s="390"/>
      <c r="DT380" s="390"/>
      <c r="DU380" s="390"/>
      <c r="DV380" s="390"/>
      <c r="DW380" s="390"/>
      <c r="DX380" s="390"/>
      <c r="DY380" s="390"/>
      <c r="DZ380" s="390"/>
      <c r="EA380" s="390"/>
      <c r="EB380" s="390"/>
    </row>
    <row r="381" spans="1:132" ht="14.25" outlineLevel="1">
      <c r="A381" s="543" t="s">
        <v>136</v>
      </c>
      <c r="B381" s="428"/>
      <c r="C381" s="425">
        <f>'4a 1718 CS PC'!AP17</f>
        <v>3.3300000000000003E-2</v>
      </c>
      <c r="D381" s="425">
        <f>'4a 1718 CS PC'!AR17</f>
        <v>4.6800000000000001E-2</v>
      </c>
      <c r="E381" s="425">
        <f>'4b 1819 CS PC'!$AT17</f>
        <v>3.3799999999999997E-2</v>
      </c>
      <c r="F381" s="425">
        <f>'4b 1819 CS PC'!AQ17</f>
        <v>4.7899999999999998E-2</v>
      </c>
      <c r="G381" s="425">
        <f>'4c 1920 CS PC'!AS17</f>
        <v>3.4099999999999998E-2</v>
      </c>
      <c r="H381" s="425">
        <f>'4c 1920 CS PC'!AP17</f>
        <v>4.8399999999999999E-2</v>
      </c>
      <c r="I381" s="425">
        <f>'4d 2021 CS PC'!AS17</f>
        <v>3.3700000000000001E-2</v>
      </c>
      <c r="J381" s="425">
        <f>'4d 2021 CS PC'!AP17</f>
        <v>4.8099999999999997E-2</v>
      </c>
      <c r="K381" s="425">
        <f>'4e 2122 CS PC'!AB17</f>
        <v>3.3500000000000002E-2</v>
      </c>
      <c r="L381" s="425"/>
      <c r="M381" s="396">
        <f t="shared" si="1105"/>
        <v>0</v>
      </c>
      <c r="N381" s="396">
        <f t="shared" si="1105"/>
        <v>0</v>
      </c>
      <c r="O381" s="396">
        <f t="shared" si="1106"/>
        <v>0</v>
      </c>
      <c r="P381" s="396">
        <f t="shared" si="1107"/>
        <v>0</v>
      </c>
      <c r="Q381" s="487">
        <f>ROUNDDOWN(Q$366*$C381,0)</f>
        <v>1445</v>
      </c>
      <c r="R381" s="396">
        <f t="shared" si="1089"/>
        <v>0</v>
      </c>
      <c r="S381" s="396">
        <f t="shared" si="1090"/>
        <v>6595</v>
      </c>
      <c r="T381" s="410"/>
      <c r="U381" s="410"/>
      <c r="V381" s="396">
        <f>ROUND(V$366*$C381,0)</f>
        <v>4134</v>
      </c>
      <c r="W381" s="396">
        <f t="shared" si="1091"/>
        <v>3690</v>
      </c>
      <c r="X381" s="396">
        <f>ROUNDDOWN(X$366*$C381,0)</f>
        <v>0</v>
      </c>
      <c r="Y381" s="487">
        <f>ROUNDDOWN(Y$366*$E381,0)</f>
        <v>2335</v>
      </c>
      <c r="Z381" s="396">
        <f t="shared" si="1110"/>
        <v>9246</v>
      </c>
      <c r="AA381" s="396">
        <f t="shared" si="1110"/>
        <v>2582</v>
      </c>
      <c r="AB381" s="396">
        <f t="shared" si="1093"/>
        <v>2570</v>
      </c>
      <c r="AC381" s="396">
        <f t="shared" si="1092"/>
        <v>0</v>
      </c>
      <c r="AD381" s="396">
        <f t="shared" si="1094"/>
        <v>624</v>
      </c>
      <c r="AE381" s="396">
        <f t="shared" si="1095"/>
        <v>0</v>
      </c>
      <c r="AF381" s="396">
        <f t="shared" si="1096"/>
        <v>1903</v>
      </c>
      <c r="AG381" s="396">
        <f t="shared" si="1096"/>
        <v>5763</v>
      </c>
      <c r="AH381" s="396">
        <f t="shared" si="1115"/>
        <v>17</v>
      </c>
      <c r="AI381" s="396">
        <f t="shared" si="1111"/>
        <v>589</v>
      </c>
      <c r="AJ381" s="396">
        <f t="shared" si="1112"/>
        <v>3</v>
      </c>
      <c r="AK381" s="396">
        <f t="shared" si="1111"/>
        <v>0</v>
      </c>
      <c r="AL381" s="396">
        <f t="shared" si="1116"/>
        <v>0</v>
      </c>
      <c r="AM381" s="396">
        <f t="shared" si="1116"/>
        <v>148</v>
      </c>
      <c r="AN381" s="396">
        <f t="shared" si="1113"/>
        <v>0</v>
      </c>
      <c r="AO381" s="396">
        <f t="shared" si="1117"/>
        <v>0</v>
      </c>
      <c r="AP381" s="396">
        <f t="shared" si="1117"/>
        <v>0</v>
      </c>
      <c r="AQ381" s="396">
        <f t="shared" si="1117"/>
        <v>0</v>
      </c>
      <c r="AR381" s="396">
        <f t="shared" si="1117"/>
        <v>0</v>
      </c>
      <c r="AS381" s="396">
        <f t="shared" si="1117"/>
        <v>0</v>
      </c>
      <c r="AT381" s="396">
        <f t="shared" si="1117"/>
        <v>0</v>
      </c>
      <c r="AU381" s="396">
        <f t="shared" si="1117"/>
        <v>0</v>
      </c>
      <c r="AV381" s="396">
        <f t="shared" si="1117"/>
        <v>0</v>
      </c>
      <c r="AW381" s="396">
        <f t="shared" si="1117"/>
        <v>0</v>
      </c>
      <c r="AX381" s="396">
        <f t="shared" si="1117"/>
        <v>0</v>
      </c>
      <c r="AY381" s="396">
        <f t="shared" si="1117"/>
        <v>0</v>
      </c>
      <c r="AZ381" s="396">
        <f t="shared" si="1117"/>
        <v>0</v>
      </c>
      <c r="BA381" s="396">
        <f t="shared" si="1117"/>
        <v>0</v>
      </c>
      <c r="BB381" s="396">
        <f t="shared" si="1117"/>
        <v>0</v>
      </c>
      <c r="BC381" s="396">
        <f t="shared" si="1117"/>
        <v>0</v>
      </c>
      <c r="BD381" s="396">
        <f t="shared" si="1117"/>
        <v>0</v>
      </c>
      <c r="BE381" s="396">
        <f t="shared" si="1117"/>
        <v>0</v>
      </c>
      <c r="BF381" s="396">
        <f t="shared" si="1117"/>
        <v>0</v>
      </c>
      <c r="BG381" s="396">
        <f t="shared" si="1117"/>
        <v>0</v>
      </c>
      <c r="BH381" s="396">
        <f t="shared" si="1117"/>
        <v>0</v>
      </c>
      <c r="BI381" s="396">
        <f t="shared" si="1117"/>
        <v>0</v>
      </c>
      <c r="BJ381" s="396">
        <f t="shared" si="1117"/>
        <v>0</v>
      </c>
      <c r="BK381" s="396">
        <f t="shared" si="1117"/>
        <v>0</v>
      </c>
      <c r="BL381" s="396">
        <f t="shared" si="1117"/>
        <v>0</v>
      </c>
      <c r="BM381" s="396">
        <f t="shared" si="1117"/>
        <v>0</v>
      </c>
      <c r="BN381" s="396">
        <f t="shared" si="1117"/>
        <v>0</v>
      </c>
      <c r="BO381" s="396">
        <f t="shared" si="1117"/>
        <v>0</v>
      </c>
      <c r="BP381" s="396">
        <f t="shared" si="1117"/>
        <v>0</v>
      </c>
      <c r="BQ381" s="396">
        <f t="shared" si="1117"/>
        <v>0</v>
      </c>
      <c r="BR381" s="396">
        <f t="shared" si="1117"/>
        <v>0</v>
      </c>
      <c r="BS381" s="396">
        <f t="shared" si="1117"/>
        <v>0</v>
      </c>
      <c r="BT381" s="396">
        <f t="shared" si="1117"/>
        <v>0</v>
      </c>
      <c r="BU381" s="396">
        <f t="shared" si="1117"/>
        <v>0</v>
      </c>
      <c r="BV381" s="396">
        <f t="shared" si="1117"/>
        <v>0</v>
      </c>
      <c r="BW381" s="396"/>
      <c r="BX381" s="396">
        <f t="shared" si="1101"/>
        <v>41644</v>
      </c>
      <c r="BY381" s="397"/>
      <c r="BZ381" s="397">
        <f t="shared" si="1102"/>
        <v>0</v>
      </c>
      <c r="CA381" s="544">
        <f t="shared" si="1118"/>
        <v>0</v>
      </c>
      <c r="CB381" s="544">
        <f t="shared" si="1118"/>
        <v>12174</v>
      </c>
      <c r="CC381" s="544">
        <f t="shared" si="1118"/>
        <v>17853</v>
      </c>
      <c r="CD381" s="544">
        <f t="shared" si="1118"/>
        <v>10860</v>
      </c>
      <c r="CE381" s="544">
        <f t="shared" si="1118"/>
        <v>757</v>
      </c>
      <c r="CF381" s="544">
        <f t="shared" si="1118"/>
        <v>0</v>
      </c>
      <c r="CG381" s="544">
        <f t="shared" si="1118"/>
        <v>0</v>
      </c>
      <c r="CH381" s="544">
        <f t="shared" si="1118"/>
        <v>0</v>
      </c>
      <c r="CI381" s="391"/>
      <c r="CJ381" s="544">
        <f t="shared" si="1119"/>
        <v>1445</v>
      </c>
      <c r="CK381" s="544">
        <f t="shared" si="1119"/>
        <v>16754</v>
      </c>
      <c r="CL381" s="544">
        <f t="shared" si="1119"/>
        <v>15022</v>
      </c>
      <c r="CM381" s="544">
        <f t="shared" si="1119"/>
        <v>8275</v>
      </c>
      <c r="CN381" s="544">
        <f t="shared" si="1119"/>
        <v>148</v>
      </c>
      <c r="CO381" s="544">
        <f t="shared" si="1119"/>
        <v>0</v>
      </c>
      <c r="CP381" s="544">
        <f t="shared" si="1119"/>
        <v>0</v>
      </c>
      <c r="CQ381" s="544">
        <f t="shared" si="1119"/>
        <v>0</v>
      </c>
      <c r="CR381" s="398">
        <f t="shared" si="1114"/>
        <v>0</v>
      </c>
      <c r="CV381" s="390"/>
      <c r="CW381" s="390"/>
      <c r="CX381" s="390"/>
      <c r="CY381" s="390"/>
      <c r="CZ381" s="390"/>
      <c r="DA381" s="390"/>
      <c r="DB381" s="390"/>
      <c r="DC381" s="390"/>
      <c r="DD381" s="390"/>
      <c r="DE381" s="390"/>
      <c r="DF381" s="390"/>
      <c r="DG381" s="390"/>
      <c r="DH381" s="390"/>
      <c r="DI381" s="390"/>
      <c r="DJ381" s="390"/>
      <c r="DK381" s="390"/>
      <c r="DL381" s="390"/>
      <c r="DM381" s="390"/>
      <c r="DN381" s="390"/>
      <c r="DO381" s="390"/>
      <c r="DP381" s="390"/>
      <c r="DQ381" s="390"/>
      <c r="DR381" s="390"/>
      <c r="DS381" s="390"/>
      <c r="DT381" s="390"/>
      <c r="DU381" s="390"/>
      <c r="DV381" s="390"/>
      <c r="DW381" s="390"/>
      <c r="DX381" s="390"/>
      <c r="DY381" s="390"/>
      <c r="DZ381" s="390"/>
      <c r="EA381" s="390"/>
      <c r="EB381" s="390"/>
    </row>
    <row r="382" spans="1:132" ht="14.25" outlineLevel="1">
      <c r="A382" s="543" t="s">
        <v>137</v>
      </c>
      <c r="B382" s="428"/>
      <c r="C382" s="425">
        <f>'4a 1718 CS PC'!AP18</f>
        <v>4.7999999999999996E-3</v>
      </c>
      <c r="D382" s="425">
        <f>'4a 1718 CS PC'!AR18</f>
        <v>6.7000000000000002E-3</v>
      </c>
      <c r="E382" s="425">
        <f>'4b 1819 CS PC'!$AT18</f>
        <v>4.8999999999999998E-3</v>
      </c>
      <c r="F382" s="425">
        <f>'4b 1819 CS PC'!AQ18</f>
        <v>7.0000000000000001E-3</v>
      </c>
      <c r="G382" s="425">
        <f>'4c 1920 CS PC'!AS18</f>
        <v>5.0000000000000001E-3</v>
      </c>
      <c r="H382" s="425">
        <f>'4c 1920 CS PC'!AP18</f>
        <v>7.1000000000000004E-3</v>
      </c>
      <c r="I382" s="425">
        <f>'4d 2021 CS PC'!AS18</f>
        <v>4.8999999999999998E-3</v>
      </c>
      <c r="J382" s="425">
        <f>'4d 2021 CS PC'!AP18</f>
        <v>6.8999999999999999E-3</v>
      </c>
      <c r="K382" s="425">
        <f>'4e 2122 CS PC'!AB18</f>
        <v>4.7999999999999996E-3</v>
      </c>
      <c r="L382" s="425"/>
      <c r="M382" s="396">
        <f t="shared" si="1105"/>
        <v>0</v>
      </c>
      <c r="N382" s="396">
        <f t="shared" si="1105"/>
        <v>0</v>
      </c>
      <c r="O382" s="396">
        <f t="shared" si="1106"/>
        <v>0</v>
      </c>
      <c r="P382" s="396">
        <f t="shared" si="1107"/>
        <v>0</v>
      </c>
      <c r="Q382" s="396">
        <f t="shared" si="1108"/>
        <v>208</v>
      </c>
      <c r="R382" s="396">
        <f t="shared" si="1089"/>
        <v>0</v>
      </c>
      <c r="S382" s="396">
        <f t="shared" si="1090"/>
        <v>951</v>
      </c>
      <c r="T382" s="410"/>
      <c r="U382" s="410"/>
      <c r="V382" s="487">
        <f>ROUNDUP(V$366*$C382,0)</f>
        <v>596</v>
      </c>
      <c r="W382" s="396">
        <f t="shared" si="1091"/>
        <v>535</v>
      </c>
      <c r="X382" s="396">
        <f t="shared" si="1109"/>
        <v>0</v>
      </c>
      <c r="Y382" s="396">
        <f t="shared" si="1092"/>
        <v>339</v>
      </c>
      <c r="Z382" s="487">
        <f>ROUNDUP(Z$366*$E382,0)</f>
        <v>1341</v>
      </c>
      <c r="AA382" s="487">
        <f>ROUNDUP(AA$366*$E382,0)</f>
        <v>375</v>
      </c>
      <c r="AB382" s="396">
        <f t="shared" si="1093"/>
        <v>377</v>
      </c>
      <c r="AC382" s="396">
        <f t="shared" si="1092"/>
        <v>0</v>
      </c>
      <c r="AD382" s="396">
        <f t="shared" si="1094"/>
        <v>91</v>
      </c>
      <c r="AE382" s="487">
        <f>ROUNDUP(AE$366*$E382,0)</f>
        <v>0</v>
      </c>
      <c r="AF382" s="396">
        <f t="shared" si="1096"/>
        <v>279</v>
      </c>
      <c r="AG382" s="396">
        <f t="shared" si="1096"/>
        <v>845</v>
      </c>
      <c r="AH382" s="396">
        <f t="shared" si="1115"/>
        <v>2</v>
      </c>
      <c r="AI382" s="396">
        <f t="shared" si="1111"/>
        <v>86</v>
      </c>
      <c r="AJ382" s="396">
        <f t="shared" si="1112"/>
        <v>0</v>
      </c>
      <c r="AK382" s="396">
        <f t="shared" si="1111"/>
        <v>0</v>
      </c>
      <c r="AL382" s="396">
        <f t="shared" si="1116"/>
        <v>0</v>
      </c>
      <c r="AM382" s="396">
        <f t="shared" si="1116"/>
        <v>21</v>
      </c>
      <c r="AN382" s="396">
        <f t="shared" si="1113"/>
        <v>0</v>
      </c>
      <c r="AO382" s="396">
        <f t="shared" ref="AO382:BV389" si="1120">ROUND(AO$366*$K382,0)</f>
        <v>0</v>
      </c>
      <c r="AP382" s="396">
        <f t="shared" si="1120"/>
        <v>0</v>
      </c>
      <c r="AQ382" s="396">
        <f t="shared" si="1120"/>
        <v>0</v>
      </c>
      <c r="AR382" s="396">
        <f t="shared" si="1120"/>
        <v>0</v>
      </c>
      <c r="AS382" s="396">
        <f t="shared" si="1120"/>
        <v>0</v>
      </c>
      <c r="AT382" s="396">
        <f t="shared" si="1120"/>
        <v>0</v>
      </c>
      <c r="AU382" s="396">
        <f t="shared" si="1120"/>
        <v>0</v>
      </c>
      <c r="AV382" s="396">
        <f t="shared" si="1120"/>
        <v>0</v>
      </c>
      <c r="AW382" s="396">
        <f t="shared" si="1120"/>
        <v>0</v>
      </c>
      <c r="AX382" s="396">
        <f t="shared" si="1120"/>
        <v>0</v>
      </c>
      <c r="AY382" s="396">
        <f t="shared" si="1120"/>
        <v>0</v>
      </c>
      <c r="AZ382" s="396">
        <f t="shared" si="1120"/>
        <v>0</v>
      </c>
      <c r="BA382" s="396">
        <f t="shared" si="1120"/>
        <v>0</v>
      </c>
      <c r="BB382" s="396">
        <f t="shared" si="1120"/>
        <v>0</v>
      </c>
      <c r="BC382" s="396">
        <f t="shared" si="1120"/>
        <v>0</v>
      </c>
      <c r="BD382" s="396">
        <f t="shared" si="1120"/>
        <v>0</v>
      </c>
      <c r="BE382" s="396">
        <f t="shared" si="1120"/>
        <v>0</v>
      </c>
      <c r="BF382" s="396">
        <f t="shared" si="1120"/>
        <v>0</v>
      </c>
      <c r="BG382" s="396">
        <f t="shared" si="1120"/>
        <v>0</v>
      </c>
      <c r="BH382" s="396">
        <f t="shared" si="1120"/>
        <v>0</v>
      </c>
      <c r="BI382" s="396">
        <f t="shared" si="1120"/>
        <v>0</v>
      </c>
      <c r="BJ382" s="396">
        <f t="shared" si="1120"/>
        <v>0</v>
      </c>
      <c r="BK382" s="396">
        <f t="shared" si="1120"/>
        <v>0</v>
      </c>
      <c r="BL382" s="396">
        <f t="shared" si="1120"/>
        <v>0</v>
      </c>
      <c r="BM382" s="396">
        <f t="shared" si="1120"/>
        <v>0</v>
      </c>
      <c r="BN382" s="396">
        <f t="shared" si="1120"/>
        <v>0</v>
      </c>
      <c r="BO382" s="396">
        <f t="shared" si="1120"/>
        <v>0</v>
      </c>
      <c r="BP382" s="396">
        <f t="shared" si="1120"/>
        <v>0</v>
      </c>
      <c r="BQ382" s="396">
        <f t="shared" si="1120"/>
        <v>0</v>
      </c>
      <c r="BR382" s="396">
        <f t="shared" si="1120"/>
        <v>0</v>
      </c>
      <c r="BS382" s="396">
        <f t="shared" si="1120"/>
        <v>0</v>
      </c>
      <c r="BT382" s="396">
        <f t="shared" si="1120"/>
        <v>0</v>
      </c>
      <c r="BU382" s="396">
        <f t="shared" si="1120"/>
        <v>0</v>
      </c>
      <c r="BV382" s="396">
        <f t="shared" si="1120"/>
        <v>0</v>
      </c>
      <c r="BW382" s="396"/>
      <c r="BX382" s="396">
        <f t="shared" si="1101"/>
        <v>6046</v>
      </c>
      <c r="BY382" s="397"/>
      <c r="BZ382" s="397">
        <f t="shared" si="1102"/>
        <v>0</v>
      </c>
      <c r="CA382" s="544">
        <f t="shared" si="1118"/>
        <v>0</v>
      </c>
      <c r="CB382" s="544">
        <f t="shared" si="1118"/>
        <v>1755</v>
      </c>
      <c r="CC382" s="544">
        <f t="shared" si="1118"/>
        <v>2590</v>
      </c>
      <c r="CD382" s="544">
        <f t="shared" si="1118"/>
        <v>1592</v>
      </c>
      <c r="CE382" s="544">
        <f t="shared" si="1118"/>
        <v>109</v>
      </c>
      <c r="CF382" s="544">
        <f t="shared" si="1118"/>
        <v>0</v>
      </c>
      <c r="CG382" s="544">
        <f t="shared" si="1118"/>
        <v>0</v>
      </c>
      <c r="CH382" s="544">
        <f t="shared" si="1118"/>
        <v>0</v>
      </c>
      <c r="CI382" s="391"/>
      <c r="CJ382" s="544">
        <f t="shared" si="1119"/>
        <v>208</v>
      </c>
      <c r="CK382" s="544">
        <f t="shared" si="1119"/>
        <v>2421</v>
      </c>
      <c r="CL382" s="544">
        <f t="shared" si="1119"/>
        <v>2184</v>
      </c>
      <c r="CM382" s="544">
        <f t="shared" si="1119"/>
        <v>1212</v>
      </c>
      <c r="CN382" s="544">
        <f t="shared" si="1119"/>
        <v>21</v>
      </c>
      <c r="CO382" s="544">
        <f t="shared" si="1119"/>
        <v>0</v>
      </c>
      <c r="CP382" s="544">
        <f t="shared" si="1119"/>
        <v>0</v>
      </c>
      <c r="CQ382" s="544">
        <f t="shared" si="1119"/>
        <v>0</v>
      </c>
      <c r="CR382" s="398">
        <f t="shared" si="1114"/>
        <v>0</v>
      </c>
      <c r="CV382" s="390"/>
      <c r="CW382" s="390"/>
      <c r="CX382" s="390"/>
      <c r="CY382" s="390"/>
      <c r="CZ382" s="390"/>
      <c r="DA382" s="390"/>
      <c r="DB382" s="390"/>
      <c r="DC382" s="390"/>
      <c r="DD382" s="390"/>
      <c r="DE382" s="390"/>
      <c r="DF382" s="390"/>
      <c r="DG382" s="390"/>
      <c r="DH382" s="390"/>
      <c r="DI382" s="390"/>
      <c r="DJ382" s="390"/>
      <c r="DK382" s="390"/>
      <c r="DL382" s="390"/>
      <c r="DM382" s="390"/>
      <c r="DN382" s="390"/>
      <c r="DO382" s="390"/>
      <c r="DP382" s="390"/>
      <c r="DQ382" s="390"/>
      <c r="DR382" s="390"/>
      <c r="DS382" s="390"/>
      <c r="DT382" s="390"/>
      <c r="DU382" s="390"/>
      <c r="DV382" s="390"/>
      <c r="DW382" s="390"/>
      <c r="DX382" s="390"/>
      <c r="DY382" s="390"/>
      <c r="DZ382" s="390"/>
      <c r="EA382" s="390"/>
      <c r="EB382" s="390"/>
    </row>
    <row r="383" spans="1:132" ht="14.25" outlineLevel="1">
      <c r="A383" s="543" t="s">
        <v>138</v>
      </c>
      <c r="B383" s="428"/>
      <c r="C383" s="425">
        <f>'4a 1718 CS PC'!AP19</f>
        <v>2.5999999999999999E-3</v>
      </c>
      <c r="D383" s="425">
        <f>'4a 1718 CS PC'!AR19</f>
        <v>3.5999999999999999E-3</v>
      </c>
      <c r="E383" s="425">
        <f>'4b 1819 CS PC'!$AT19</f>
        <v>2.5999999999999999E-3</v>
      </c>
      <c r="F383" s="425">
        <f>'4b 1819 CS PC'!AQ19</f>
        <v>3.5999999999999999E-3</v>
      </c>
      <c r="G383" s="425">
        <f>'4c 1920 CS PC'!AS19</f>
        <v>2.5999999999999999E-3</v>
      </c>
      <c r="H383" s="425">
        <f>'4c 1920 CS PC'!AP19</f>
        <v>3.7000000000000002E-3</v>
      </c>
      <c r="I383" s="425">
        <f>'4d 2021 CS PC'!AS19</f>
        <v>2.5000000000000001E-3</v>
      </c>
      <c r="J383" s="425">
        <f>'4d 2021 CS PC'!AP19</f>
        <v>3.5999999999999999E-3</v>
      </c>
      <c r="K383" s="425">
        <f>'4e 2122 CS PC'!AB19</f>
        <v>2.5000000000000001E-3</v>
      </c>
      <c r="L383" s="425"/>
      <c r="M383" s="396">
        <f t="shared" si="1105"/>
        <v>0</v>
      </c>
      <c r="N383" s="396">
        <f t="shared" si="1105"/>
        <v>0</v>
      </c>
      <c r="O383" s="396">
        <f t="shared" si="1106"/>
        <v>0</v>
      </c>
      <c r="P383" s="396">
        <f t="shared" si="1107"/>
        <v>0</v>
      </c>
      <c r="Q383" s="396">
        <f t="shared" si="1108"/>
        <v>113</v>
      </c>
      <c r="R383" s="396">
        <f t="shared" ref="R383:R424" si="1121">R$366*$C383</f>
        <v>0</v>
      </c>
      <c r="S383" s="396">
        <f t="shared" si="1090"/>
        <v>515</v>
      </c>
      <c r="T383" s="410"/>
      <c r="U383" s="410"/>
      <c r="V383" s="396">
        <f>ROUND(V$366*$C383,0)</f>
        <v>323</v>
      </c>
      <c r="W383" s="396">
        <f t="shared" si="1091"/>
        <v>284</v>
      </c>
      <c r="X383" s="396">
        <f t="shared" si="1109"/>
        <v>0</v>
      </c>
      <c r="Y383" s="396">
        <f t="shared" ref="Y383:Y424" si="1122">ROUND(Y$366*$E383,0)</f>
        <v>180</v>
      </c>
      <c r="Z383" s="396">
        <f t="shared" ref="Z383:AA403" si="1123">ROUND(Z$366*$E383,0)</f>
        <v>711</v>
      </c>
      <c r="AA383" s="396">
        <f t="shared" si="1123"/>
        <v>199</v>
      </c>
      <c r="AB383" s="396">
        <f t="shared" si="1093"/>
        <v>196</v>
      </c>
      <c r="AC383" s="396">
        <f t="shared" ref="AC383:AC424" si="1124">ROUND(AC$366*$E383,0)</f>
        <v>0</v>
      </c>
      <c r="AD383" s="396">
        <f t="shared" si="1094"/>
        <v>48</v>
      </c>
      <c r="AE383" s="396">
        <f t="shared" ref="AE383:AE403" si="1125">ROUND(AE$366*$E383,0)</f>
        <v>0</v>
      </c>
      <c r="AF383" s="396">
        <f t="shared" ref="AF383:AG399" si="1126">ROUND(AF$366*$G383,0)</f>
        <v>145</v>
      </c>
      <c r="AG383" s="396">
        <f t="shared" si="1126"/>
        <v>439</v>
      </c>
      <c r="AH383" s="396">
        <f t="shared" si="1115"/>
        <v>1</v>
      </c>
      <c r="AI383" s="396">
        <f t="shared" si="1111"/>
        <v>45</v>
      </c>
      <c r="AJ383" s="396">
        <f t="shared" si="1112"/>
        <v>0</v>
      </c>
      <c r="AK383" s="396">
        <f t="shared" si="1111"/>
        <v>0</v>
      </c>
      <c r="AL383" s="396">
        <f t="shared" ref="AL383:AM392" si="1127">ROUND(AL$366*$I383,0)</f>
        <v>0</v>
      </c>
      <c r="AM383" s="396">
        <f t="shared" si="1127"/>
        <v>11</v>
      </c>
      <c r="AN383" s="396">
        <f t="shared" si="1113"/>
        <v>0</v>
      </c>
      <c r="AO383" s="396">
        <f t="shared" si="1120"/>
        <v>0</v>
      </c>
      <c r="AP383" s="396">
        <f t="shared" si="1120"/>
        <v>0</v>
      </c>
      <c r="AQ383" s="396">
        <f t="shared" si="1120"/>
        <v>0</v>
      </c>
      <c r="AR383" s="396">
        <f t="shared" si="1120"/>
        <v>0</v>
      </c>
      <c r="AS383" s="396">
        <f t="shared" si="1120"/>
        <v>0</v>
      </c>
      <c r="AT383" s="396">
        <f t="shared" si="1120"/>
        <v>0</v>
      </c>
      <c r="AU383" s="396">
        <f t="shared" si="1120"/>
        <v>0</v>
      </c>
      <c r="AV383" s="396">
        <f t="shared" si="1120"/>
        <v>0</v>
      </c>
      <c r="AW383" s="396">
        <f t="shared" si="1120"/>
        <v>0</v>
      </c>
      <c r="AX383" s="396">
        <f t="shared" si="1120"/>
        <v>0</v>
      </c>
      <c r="AY383" s="396">
        <f t="shared" si="1120"/>
        <v>0</v>
      </c>
      <c r="AZ383" s="396">
        <f t="shared" si="1120"/>
        <v>0</v>
      </c>
      <c r="BA383" s="396">
        <f t="shared" si="1120"/>
        <v>0</v>
      </c>
      <c r="BB383" s="396">
        <f t="shared" si="1120"/>
        <v>0</v>
      </c>
      <c r="BC383" s="396">
        <f t="shared" si="1120"/>
        <v>0</v>
      </c>
      <c r="BD383" s="396">
        <f t="shared" si="1120"/>
        <v>0</v>
      </c>
      <c r="BE383" s="396">
        <f t="shared" si="1120"/>
        <v>0</v>
      </c>
      <c r="BF383" s="396">
        <f t="shared" si="1120"/>
        <v>0</v>
      </c>
      <c r="BG383" s="396">
        <f t="shared" si="1120"/>
        <v>0</v>
      </c>
      <c r="BH383" s="396">
        <f t="shared" si="1120"/>
        <v>0</v>
      </c>
      <c r="BI383" s="396">
        <f t="shared" si="1120"/>
        <v>0</v>
      </c>
      <c r="BJ383" s="396">
        <f t="shared" si="1120"/>
        <v>0</v>
      </c>
      <c r="BK383" s="396">
        <f t="shared" si="1120"/>
        <v>0</v>
      </c>
      <c r="BL383" s="396">
        <f t="shared" si="1120"/>
        <v>0</v>
      </c>
      <c r="BM383" s="396">
        <f t="shared" si="1120"/>
        <v>0</v>
      </c>
      <c r="BN383" s="396">
        <f t="shared" si="1120"/>
        <v>0</v>
      </c>
      <c r="BO383" s="396">
        <f t="shared" si="1120"/>
        <v>0</v>
      </c>
      <c r="BP383" s="396">
        <f t="shared" si="1120"/>
        <v>0</v>
      </c>
      <c r="BQ383" s="396">
        <f t="shared" si="1120"/>
        <v>0</v>
      </c>
      <c r="BR383" s="396">
        <f t="shared" si="1120"/>
        <v>0</v>
      </c>
      <c r="BS383" s="396">
        <f t="shared" si="1120"/>
        <v>0</v>
      </c>
      <c r="BT383" s="396">
        <f t="shared" si="1120"/>
        <v>0</v>
      </c>
      <c r="BU383" s="396">
        <f t="shared" si="1120"/>
        <v>0</v>
      </c>
      <c r="BV383" s="396">
        <f t="shared" si="1120"/>
        <v>0</v>
      </c>
      <c r="BW383" s="396"/>
      <c r="BX383" s="396">
        <f t="shared" si="1101"/>
        <v>3210</v>
      </c>
      <c r="BY383" s="397"/>
      <c r="BZ383" s="397">
        <f t="shared" si="1102"/>
        <v>0</v>
      </c>
      <c r="CA383" s="544">
        <f t="shared" si="1118"/>
        <v>0</v>
      </c>
      <c r="CB383" s="544">
        <f t="shared" si="1118"/>
        <v>951</v>
      </c>
      <c r="CC383" s="544">
        <f t="shared" si="1118"/>
        <v>1374</v>
      </c>
      <c r="CD383" s="544">
        <f t="shared" si="1118"/>
        <v>828</v>
      </c>
      <c r="CE383" s="544">
        <f t="shared" si="1118"/>
        <v>57</v>
      </c>
      <c r="CF383" s="544">
        <f t="shared" si="1118"/>
        <v>0</v>
      </c>
      <c r="CG383" s="544">
        <f t="shared" si="1118"/>
        <v>0</v>
      </c>
      <c r="CH383" s="544">
        <f t="shared" si="1118"/>
        <v>0</v>
      </c>
      <c r="CI383" s="391"/>
      <c r="CJ383" s="544">
        <f t="shared" si="1119"/>
        <v>113</v>
      </c>
      <c r="CK383" s="544">
        <f t="shared" si="1119"/>
        <v>1302</v>
      </c>
      <c r="CL383" s="544">
        <f t="shared" si="1119"/>
        <v>1154</v>
      </c>
      <c r="CM383" s="544">
        <f t="shared" si="1119"/>
        <v>630</v>
      </c>
      <c r="CN383" s="544">
        <f t="shared" si="1119"/>
        <v>11</v>
      </c>
      <c r="CO383" s="544">
        <f t="shared" si="1119"/>
        <v>0</v>
      </c>
      <c r="CP383" s="544">
        <f t="shared" si="1119"/>
        <v>0</v>
      </c>
      <c r="CQ383" s="544">
        <f t="shared" si="1119"/>
        <v>0</v>
      </c>
      <c r="CR383" s="398">
        <f t="shared" si="1114"/>
        <v>0</v>
      </c>
      <c r="CV383" s="390"/>
      <c r="CW383" s="390"/>
      <c r="CX383" s="390"/>
      <c r="CY383" s="390"/>
      <c r="CZ383" s="390"/>
      <c r="DA383" s="390"/>
      <c r="DB383" s="390"/>
      <c r="DC383" s="390"/>
      <c r="DD383" s="390"/>
      <c r="DE383" s="390"/>
      <c r="DF383" s="390"/>
      <c r="DG383" s="390"/>
      <c r="DH383" s="390"/>
      <c r="DI383" s="390"/>
      <c r="DJ383" s="390"/>
      <c r="DK383" s="390"/>
      <c r="DL383" s="390"/>
      <c r="DM383" s="390"/>
      <c r="DN383" s="390"/>
      <c r="DO383" s="390"/>
      <c r="DP383" s="390"/>
      <c r="DQ383" s="390"/>
      <c r="DR383" s="390"/>
      <c r="DS383" s="390"/>
      <c r="DT383" s="390"/>
      <c r="DU383" s="390"/>
      <c r="DV383" s="390"/>
      <c r="DW383" s="390"/>
      <c r="DX383" s="390"/>
      <c r="DY383" s="390"/>
      <c r="DZ383" s="390"/>
      <c r="EA383" s="390"/>
      <c r="EB383" s="390"/>
    </row>
    <row r="384" spans="1:132" ht="14.25" outlineLevel="1">
      <c r="A384" s="543" t="s">
        <v>139</v>
      </c>
      <c r="B384" s="428"/>
      <c r="C384" s="425">
        <f>'4a 1718 CS PC'!AP20</f>
        <v>5.9999999999999995E-4</v>
      </c>
      <c r="D384" s="425">
        <f>'4a 1718 CS PC'!AR20</f>
        <v>8.9999999999999998E-4</v>
      </c>
      <c r="E384" s="425">
        <f>'4b 1819 CS PC'!$AT20</f>
        <v>5.9999999999999995E-4</v>
      </c>
      <c r="F384" s="425">
        <f>'4b 1819 CS PC'!AQ20</f>
        <v>8.9999999999999998E-4</v>
      </c>
      <c r="G384" s="425">
        <f>'4c 1920 CS PC'!AS20</f>
        <v>8.0000000000000004E-4</v>
      </c>
      <c r="H384" s="425">
        <f>'4c 1920 CS PC'!AP20</f>
        <v>1.1000000000000001E-3</v>
      </c>
      <c r="I384" s="425">
        <f>'4d 2021 CS PC'!AS20</f>
        <v>6.9999999999999999E-4</v>
      </c>
      <c r="J384" s="425">
        <f>'4d 2021 CS PC'!AP20</f>
        <v>8.9999999999999998E-4</v>
      </c>
      <c r="K384" s="425">
        <f>'4e 2122 CS PC'!AB20</f>
        <v>6.9999999999999999E-4</v>
      </c>
      <c r="L384" s="425"/>
      <c r="M384" s="396">
        <f t="shared" si="1105"/>
        <v>0</v>
      </c>
      <c r="N384" s="396">
        <f t="shared" si="1105"/>
        <v>0</v>
      </c>
      <c r="O384" s="396">
        <f t="shared" si="1106"/>
        <v>0</v>
      </c>
      <c r="P384" s="396">
        <f t="shared" si="1107"/>
        <v>0</v>
      </c>
      <c r="Q384" s="396">
        <f t="shared" si="1108"/>
        <v>26</v>
      </c>
      <c r="R384" s="396">
        <f t="shared" si="1121"/>
        <v>0</v>
      </c>
      <c r="S384" s="396">
        <f t="shared" si="1090"/>
        <v>119</v>
      </c>
      <c r="T384" s="410"/>
      <c r="U384" s="410"/>
      <c r="V384" s="396">
        <f>ROUND(V$366*$C384,0)</f>
        <v>74</v>
      </c>
      <c r="W384" s="396">
        <f t="shared" si="1091"/>
        <v>66</v>
      </c>
      <c r="X384" s="396">
        <f t="shared" si="1109"/>
        <v>0</v>
      </c>
      <c r="Y384" s="396">
        <f t="shared" si="1122"/>
        <v>41</v>
      </c>
      <c r="Z384" s="396">
        <f t="shared" si="1123"/>
        <v>164</v>
      </c>
      <c r="AA384" s="396">
        <f t="shared" si="1123"/>
        <v>46</v>
      </c>
      <c r="AB384" s="396">
        <f t="shared" si="1093"/>
        <v>60</v>
      </c>
      <c r="AC384" s="396">
        <f t="shared" si="1124"/>
        <v>0</v>
      </c>
      <c r="AD384" s="396">
        <f t="shared" si="1094"/>
        <v>15</v>
      </c>
      <c r="AE384" s="396">
        <f t="shared" si="1125"/>
        <v>0</v>
      </c>
      <c r="AF384" s="396">
        <f t="shared" si="1126"/>
        <v>45</v>
      </c>
      <c r="AG384" s="396">
        <f t="shared" si="1126"/>
        <v>135</v>
      </c>
      <c r="AH384" s="396">
        <f t="shared" si="1115"/>
        <v>0</v>
      </c>
      <c r="AI384" s="396">
        <f t="shared" si="1111"/>
        <v>14</v>
      </c>
      <c r="AJ384" s="396">
        <f t="shared" si="1112"/>
        <v>0</v>
      </c>
      <c r="AK384" s="396">
        <f t="shared" si="1111"/>
        <v>0</v>
      </c>
      <c r="AL384" s="396">
        <f t="shared" si="1127"/>
        <v>0</v>
      </c>
      <c r="AM384" s="396">
        <f t="shared" si="1127"/>
        <v>3</v>
      </c>
      <c r="AN384" s="396">
        <f t="shared" si="1113"/>
        <v>0</v>
      </c>
      <c r="AO384" s="396">
        <f t="shared" si="1120"/>
        <v>0</v>
      </c>
      <c r="AP384" s="396">
        <f t="shared" si="1120"/>
        <v>0</v>
      </c>
      <c r="AQ384" s="396">
        <f t="shared" si="1120"/>
        <v>0</v>
      </c>
      <c r="AR384" s="396">
        <f t="shared" si="1120"/>
        <v>0</v>
      </c>
      <c r="AS384" s="396">
        <f t="shared" si="1120"/>
        <v>0</v>
      </c>
      <c r="AT384" s="396">
        <f t="shared" si="1120"/>
        <v>0</v>
      </c>
      <c r="AU384" s="396">
        <f t="shared" si="1120"/>
        <v>0</v>
      </c>
      <c r="AV384" s="396">
        <f t="shared" si="1120"/>
        <v>0</v>
      </c>
      <c r="AW384" s="396">
        <f t="shared" si="1120"/>
        <v>0</v>
      </c>
      <c r="AX384" s="396">
        <f t="shared" si="1120"/>
        <v>0</v>
      </c>
      <c r="AY384" s="396">
        <f t="shared" si="1120"/>
        <v>0</v>
      </c>
      <c r="AZ384" s="396">
        <f t="shared" si="1120"/>
        <v>0</v>
      </c>
      <c r="BA384" s="396">
        <f t="shared" si="1120"/>
        <v>0</v>
      </c>
      <c r="BB384" s="396">
        <f t="shared" si="1120"/>
        <v>0</v>
      </c>
      <c r="BC384" s="396">
        <f t="shared" si="1120"/>
        <v>0</v>
      </c>
      <c r="BD384" s="396">
        <f t="shared" si="1120"/>
        <v>0</v>
      </c>
      <c r="BE384" s="396">
        <f t="shared" si="1120"/>
        <v>0</v>
      </c>
      <c r="BF384" s="396">
        <f t="shared" si="1120"/>
        <v>0</v>
      </c>
      <c r="BG384" s="396">
        <f t="shared" si="1120"/>
        <v>0</v>
      </c>
      <c r="BH384" s="396">
        <f t="shared" si="1120"/>
        <v>0</v>
      </c>
      <c r="BI384" s="396">
        <f t="shared" si="1120"/>
        <v>0</v>
      </c>
      <c r="BJ384" s="396">
        <f t="shared" si="1120"/>
        <v>0</v>
      </c>
      <c r="BK384" s="396">
        <f t="shared" si="1120"/>
        <v>0</v>
      </c>
      <c r="BL384" s="396">
        <f t="shared" si="1120"/>
        <v>0</v>
      </c>
      <c r="BM384" s="396">
        <f t="shared" si="1120"/>
        <v>0</v>
      </c>
      <c r="BN384" s="396">
        <f t="shared" si="1120"/>
        <v>0</v>
      </c>
      <c r="BO384" s="396">
        <f t="shared" si="1120"/>
        <v>0</v>
      </c>
      <c r="BP384" s="396">
        <f t="shared" si="1120"/>
        <v>0</v>
      </c>
      <c r="BQ384" s="396">
        <f t="shared" si="1120"/>
        <v>0</v>
      </c>
      <c r="BR384" s="396">
        <f t="shared" si="1120"/>
        <v>0</v>
      </c>
      <c r="BS384" s="396">
        <f t="shared" si="1120"/>
        <v>0</v>
      </c>
      <c r="BT384" s="396">
        <f t="shared" si="1120"/>
        <v>0</v>
      </c>
      <c r="BU384" s="396">
        <f t="shared" si="1120"/>
        <v>0</v>
      </c>
      <c r="BV384" s="396">
        <f t="shared" si="1120"/>
        <v>0</v>
      </c>
      <c r="BW384" s="396"/>
      <c r="BX384" s="396">
        <f t="shared" si="1101"/>
        <v>808</v>
      </c>
      <c r="BY384" s="397"/>
      <c r="BZ384" s="397">
        <f t="shared" si="1102"/>
        <v>0</v>
      </c>
      <c r="CA384" s="544">
        <f t="shared" si="1118"/>
        <v>0</v>
      </c>
      <c r="CB384" s="544">
        <f t="shared" si="1118"/>
        <v>219</v>
      </c>
      <c r="CC384" s="544">
        <f t="shared" si="1118"/>
        <v>317</v>
      </c>
      <c r="CD384" s="544">
        <f t="shared" si="1118"/>
        <v>255</v>
      </c>
      <c r="CE384" s="544">
        <f t="shared" si="1118"/>
        <v>17</v>
      </c>
      <c r="CF384" s="544">
        <f t="shared" si="1118"/>
        <v>0</v>
      </c>
      <c r="CG384" s="544">
        <f t="shared" si="1118"/>
        <v>0</v>
      </c>
      <c r="CH384" s="544">
        <f t="shared" si="1118"/>
        <v>0</v>
      </c>
      <c r="CI384" s="391"/>
      <c r="CJ384" s="544">
        <f t="shared" si="1119"/>
        <v>26</v>
      </c>
      <c r="CK384" s="544">
        <f t="shared" si="1119"/>
        <v>300</v>
      </c>
      <c r="CL384" s="544">
        <f t="shared" si="1119"/>
        <v>285</v>
      </c>
      <c r="CM384" s="544">
        <f t="shared" si="1119"/>
        <v>194</v>
      </c>
      <c r="CN384" s="544">
        <f t="shared" si="1119"/>
        <v>3</v>
      </c>
      <c r="CO384" s="544">
        <f t="shared" si="1119"/>
        <v>0</v>
      </c>
      <c r="CP384" s="544">
        <f t="shared" si="1119"/>
        <v>0</v>
      </c>
      <c r="CQ384" s="544">
        <f t="shared" si="1119"/>
        <v>0</v>
      </c>
      <c r="CR384" s="398">
        <f t="shared" si="1114"/>
        <v>0</v>
      </c>
      <c r="CV384" s="390"/>
      <c r="CW384" s="390"/>
      <c r="CX384" s="390"/>
      <c r="CY384" s="390"/>
      <c r="CZ384" s="390"/>
      <c r="DA384" s="390"/>
      <c r="DB384" s="390"/>
      <c r="DC384" s="390"/>
      <c r="DD384" s="390"/>
      <c r="DE384" s="390"/>
      <c r="DF384" s="390"/>
      <c r="DG384" s="390"/>
      <c r="DH384" s="390"/>
      <c r="DI384" s="390"/>
      <c r="DJ384" s="390"/>
      <c r="DK384" s="390"/>
      <c r="DL384" s="390"/>
      <c r="DM384" s="390"/>
      <c r="DN384" s="390"/>
      <c r="DO384" s="390"/>
      <c r="DP384" s="390"/>
      <c r="DQ384" s="390"/>
      <c r="DR384" s="390"/>
      <c r="DS384" s="390"/>
      <c r="DT384" s="390"/>
      <c r="DU384" s="390"/>
      <c r="DV384" s="390"/>
      <c r="DW384" s="390"/>
      <c r="DX384" s="390"/>
      <c r="DY384" s="390"/>
      <c r="DZ384" s="390"/>
      <c r="EA384" s="390"/>
      <c r="EB384" s="390"/>
    </row>
    <row r="385" spans="1:132" ht="14.25" outlineLevel="1">
      <c r="A385" s="543" t="s">
        <v>140</v>
      </c>
      <c r="B385" s="428"/>
      <c r="C385" s="425">
        <f>'4a 1718 CS PC'!AP21</f>
        <v>0.28949999999999998</v>
      </c>
      <c r="D385" s="425">
        <f>'4a 1718 CS PC'!AR21</f>
        <v>0</v>
      </c>
      <c r="E385" s="425">
        <f>'4b 1819 CS PC'!$AT21</f>
        <v>0.29459999999999997</v>
      </c>
      <c r="F385" s="425">
        <f>'4b 1819 CS PC'!AQ21</f>
        <v>0</v>
      </c>
      <c r="G385" s="425">
        <f>'4c 1920 CS PC'!AS21</f>
        <v>0.2964</v>
      </c>
      <c r="H385" s="425">
        <f>'4c 1920 CS PC'!AP21</f>
        <v>0</v>
      </c>
      <c r="I385" s="425">
        <f>'4d 2021 CS PC'!AS21</f>
        <v>0.2999</v>
      </c>
      <c r="J385" s="425">
        <f>'4d 2021 CS PC'!AP21</f>
        <v>0</v>
      </c>
      <c r="K385" s="425">
        <f>'4e 2122 CS PC'!AB21</f>
        <v>0.29809999999999998</v>
      </c>
      <c r="L385" s="425"/>
      <c r="M385" s="396">
        <f t="shared" si="1105"/>
        <v>0</v>
      </c>
      <c r="N385" s="396">
        <f t="shared" si="1105"/>
        <v>0</v>
      </c>
      <c r="O385" s="396">
        <f t="shared" si="1106"/>
        <v>0</v>
      </c>
      <c r="P385" s="396">
        <f t="shared" si="1107"/>
        <v>0</v>
      </c>
      <c r="Q385" s="396">
        <f t="shared" si="1108"/>
        <v>12563</v>
      </c>
      <c r="R385" s="396">
        <f t="shared" si="1121"/>
        <v>0</v>
      </c>
      <c r="S385" s="396">
        <f t="shared" si="1090"/>
        <v>57338</v>
      </c>
      <c r="T385" s="410"/>
      <c r="U385" s="410"/>
      <c r="V385" s="396">
        <f>ROUND(V$366*$C385,0)</f>
        <v>35941</v>
      </c>
      <c r="W385" s="396">
        <f t="shared" si="1091"/>
        <v>32164</v>
      </c>
      <c r="X385" s="396">
        <f t="shared" si="1109"/>
        <v>0</v>
      </c>
      <c r="Y385" s="396">
        <f t="shared" si="1122"/>
        <v>20358</v>
      </c>
      <c r="Z385" s="396">
        <f t="shared" si="1123"/>
        <v>80589</v>
      </c>
      <c r="AA385" s="396">
        <f t="shared" si="1123"/>
        <v>22502</v>
      </c>
      <c r="AB385" s="396">
        <f t="shared" si="1093"/>
        <v>22343</v>
      </c>
      <c r="AC385" s="396">
        <f t="shared" si="1124"/>
        <v>0</v>
      </c>
      <c r="AD385" s="396">
        <f t="shared" si="1094"/>
        <v>5420</v>
      </c>
      <c r="AE385" s="396">
        <f t="shared" si="1125"/>
        <v>0</v>
      </c>
      <c r="AF385" s="396">
        <f t="shared" si="1126"/>
        <v>16540</v>
      </c>
      <c r="AG385" s="396">
        <f t="shared" si="1126"/>
        <v>50095</v>
      </c>
      <c r="AH385" s="396">
        <f t="shared" si="1115"/>
        <v>150</v>
      </c>
      <c r="AI385" s="396">
        <f t="shared" si="1111"/>
        <v>5121</v>
      </c>
      <c r="AJ385" s="396">
        <f t="shared" si="1112"/>
        <v>27</v>
      </c>
      <c r="AK385" s="396">
        <f t="shared" si="1111"/>
        <v>0</v>
      </c>
      <c r="AL385" s="396">
        <f t="shared" si="1127"/>
        <v>0</v>
      </c>
      <c r="AM385" s="487">
        <f>ROUNDDOWN(AM$366*$I385,0)</f>
        <v>1312</v>
      </c>
      <c r="AN385" s="396">
        <f t="shared" si="1113"/>
        <v>0</v>
      </c>
      <c r="AO385" s="396">
        <f t="shared" si="1120"/>
        <v>0</v>
      </c>
      <c r="AP385" s="396">
        <f t="shared" si="1120"/>
        <v>0</v>
      </c>
      <c r="AQ385" s="396">
        <f t="shared" si="1120"/>
        <v>0</v>
      </c>
      <c r="AR385" s="396">
        <f t="shared" si="1120"/>
        <v>0</v>
      </c>
      <c r="AS385" s="396">
        <f t="shared" si="1120"/>
        <v>0</v>
      </c>
      <c r="AT385" s="396">
        <f t="shared" si="1120"/>
        <v>0</v>
      </c>
      <c r="AU385" s="396">
        <f t="shared" si="1120"/>
        <v>0</v>
      </c>
      <c r="AV385" s="396">
        <f t="shared" si="1120"/>
        <v>0</v>
      </c>
      <c r="AW385" s="396">
        <f t="shared" si="1120"/>
        <v>0</v>
      </c>
      <c r="AX385" s="396">
        <f t="shared" si="1120"/>
        <v>0</v>
      </c>
      <c r="AY385" s="396">
        <f t="shared" si="1120"/>
        <v>0</v>
      </c>
      <c r="AZ385" s="396">
        <f t="shared" si="1120"/>
        <v>0</v>
      </c>
      <c r="BA385" s="396">
        <f t="shared" si="1120"/>
        <v>0</v>
      </c>
      <c r="BB385" s="396">
        <f t="shared" si="1120"/>
        <v>0</v>
      </c>
      <c r="BC385" s="396">
        <f t="shared" si="1120"/>
        <v>0</v>
      </c>
      <c r="BD385" s="396">
        <f t="shared" si="1120"/>
        <v>0</v>
      </c>
      <c r="BE385" s="396">
        <f t="shared" si="1120"/>
        <v>0</v>
      </c>
      <c r="BF385" s="396">
        <f t="shared" si="1120"/>
        <v>0</v>
      </c>
      <c r="BG385" s="396">
        <f t="shared" si="1120"/>
        <v>0</v>
      </c>
      <c r="BH385" s="396">
        <f t="shared" si="1120"/>
        <v>0</v>
      </c>
      <c r="BI385" s="396">
        <f t="shared" si="1120"/>
        <v>0</v>
      </c>
      <c r="BJ385" s="396">
        <f t="shared" si="1120"/>
        <v>0</v>
      </c>
      <c r="BK385" s="396">
        <f t="shared" si="1120"/>
        <v>0</v>
      </c>
      <c r="BL385" s="396">
        <f t="shared" si="1120"/>
        <v>0</v>
      </c>
      <c r="BM385" s="396">
        <f t="shared" si="1120"/>
        <v>0</v>
      </c>
      <c r="BN385" s="396">
        <f t="shared" si="1120"/>
        <v>0</v>
      </c>
      <c r="BO385" s="396">
        <f t="shared" si="1120"/>
        <v>0</v>
      </c>
      <c r="BP385" s="396">
        <f t="shared" si="1120"/>
        <v>0</v>
      </c>
      <c r="BQ385" s="396">
        <f t="shared" si="1120"/>
        <v>0</v>
      </c>
      <c r="BR385" s="396">
        <f t="shared" si="1120"/>
        <v>0</v>
      </c>
      <c r="BS385" s="396">
        <f t="shared" si="1120"/>
        <v>0</v>
      </c>
      <c r="BT385" s="396">
        <f t="shared" si="1120"/>
        <v>0</v>
      </c>
      <c r="BU385" s="396">
        <f t="shared" si="1120"/>
        <v>0</v>
      </c>
      <c r="BV385" s="396">
        <f t="shared" si="1120"/>
        <v>0</v>
      </c>
      <c r="BW385" s="396"/>
      <c r="BX385" s="396">
        <f t="shared" si="1101"/>
        <v>362463</v>
      </c>
      <c r="BY385" s="397"/>
      <c r="BZ385" s="397">
        <f t="shared" si="1102"/>
        <v>0</v>
      </c>
      <c r="CA385" s="544">
        <f t="shared" si="1118"/>
        <v>0</v>
      </c>
      <c r="CB385" s="544">
        <f t="shared" si="1118"/>
        <v>105842</v>
      </c>
      <c r="CC385" s="544">
        <f t="shared" si="1118"/>
        <v>155613</v>
      </c>
      <c r="CD385" s="544">
        <f t="shared" si="1118"/>
        <v>94398</v>
      </c>
      <c r="CE385" s="544">
        <f t="shared" si="1118"/>
        <v>6610</v>
      </c>
      <c r="CF385" s="544">
        <f t="shared" si="1118"/>
        <v>0</v>
      </c>
      <c r="CG385" s="544">
        <f t="shared" si="1118"/>
        <v>0</v>
      </c>
      <c r="CH385" s="544">
        <f t="shared" si="1118"/>
        <v>0</v>
      </c>
      <c r="CI385" s="391"/>
      <c r="CJ385" s="544">
        <f t="shared" si="1119"/>
        <v>12563</v>
      </c>
      <c r="CK385" s="544">
        <f t="shared" si="1119"/>
        <v>145801</v>
      </c>
      <c r="CL385" s="544">
        <f t="shared" si="1119"/>
        <v>130854</v>
      </c>
      <c r="CM385" s="544">
        <f t="shared" si="1119"/>
        <v>71933</v>
      </c>
      <c r="CN385" s="544">
        <f t="shared" si="1119"/>
        <v>1312</v>
      </c>
      <c r="CO385" s="544">
        <f t="shared" si="1119"/>
        <v>0</v>
      </c>
      <c r="CP385" s="544">
        <f t="shared" si="1119"/>
        <v>0</v>
      </c>
      <c r="CQ385" s="544">
        <f t="shared" si="1119"/>
        <v>0</v>
      </c>
      <c r="CR385" s="398">
        <f t="shared" si="1114"/>
        <v>0</v>
      </c>
      <c r="CV385" s="390"/>
      <c r="CW385" s="390"/>
      <c r="CX385" s="390"/>
      <c r="CY385" s="390"/>
      <c r="CZ385" s="390"/>
      <c r="DA385" s="390"/>
      <c r="DB385" s="390"/>
      <c r="DC385" s="390"/>
      <c r="DD385" s="390"/>
      <c r="DE385" s="390"/>
      <c r="DF385" s="390"/>
      <c r="DG385" s="390"/>
      <c r="DH385" s="390"/>
      <c r="DI385" s="390"/>
      <c r="DJ385" s="390"/>
      <c r="DK385" s="390"/>
      <c r="DL385" s="390"/>
      <c r="DM385" s="390"/>
      <c r="DN385" s="390"/>
      <c r="DO385" s="390"/>
      <c r="DP385" s="390"/>
      <c r="DQ385" s="390"/>
      <c r="DR385" s="390"/>
      <c r="DS385" s="390"/>
      <c r="DT385" s="390"/>
      <c r="DU385" s="390"/>
      <c r="DV385" s="390"/>
      <c r="DW385" s="390"/>
      <c r="DX385" s="390"/>
      <c r="DY385" s="390"/>
      <c r="DZ385" s="390"/>
      <c r="EA385" s="390"/>
      <c r="EB385" s="390"/>
    </row>
    <row r="386" spans="1:132" ht="14.25" outlineLevel="1">
      <c r="A386" s="543" t="s">
        <v>141</v>
      </c>
      <c r="B386" s="428"/>
      <c r="C386" s="425">
        <f>'4a 1718 CS PC'!AP22</f>
        <v>5.7999999999999996E-3</v>
      </c>
      <c r="D386" s="425">
        <f>'4a 1718 CS PC'!AR22</f>
        <v>8.2000000000000007E-3</v>
      </c>
      <c r="E386" s="425">
        <f>'4b 1819 CS PC'!$AT22</f>
        <v>5.7999999999999996E-3</v>
      </c>
      <c r="F386" s="425">
        <f>'4b 1819 CS PC'!AQ22</f>
        <v>8.2000000000000007E-3</v>
      </c>
      <c r="G386" s="425">
        <f>'4c 1920 CS PC'!AS22</f>
        <v>5.8999999999999999E-3</v>
      </c>
      <c r="H386" s="425">
        <f>'4c 1920 CS PC'!AP22</f>
        <v>8.3999999999999995E-3</v>
      </c>
      <c r="I386" s="425">
        <f>'4d 2021 CS PC'!AS22</f>
        <v>5.7999999999999996E-3</v>
      </c>
      <c r="J386" s="425">
        <f>'4d 2021 CS PC'!AP22</f>
        <v>8.3000000000000001E-3</v>
      </c>
      <c r="K386" s="425">
        <f>'4e 2122 CS PC'!AB22</f>
        <v>5.7999999999999996E-3</v>
      </c>
      <c r="L386" s="425"/>
      <c r="M386" s="396">
        <f t="shared" si="1105"/>
        <v>0</v>
      </c>
      <c r="N386" s="396">
        <f t="shared" si="1105"/>
        <v>0</v>
      </c>
      <c r="O386" s="396">
        <f t="shared" si="1106"/>
        <v>0</v>
      </c>
      <c r="P386" s="396">
        <f t="shared" si="1107"/>
        <v>0</v>
      </c>
      <c r="Q386" s="396">
        <f t="shared" si="1108"/>
        <v>252</v>
      </c>
      <c r="R386" s="396">
        <f t="shared" si="1121"/>
        <v>0</v>
      </c>
      <c r="S386" s="396">
        <f t="shared" si="1090"/>
        <v>1149</v>
      </c>
      <c r="T386" s="410"/>
      <c r="U386" s="410"/>
      <c r="V386" s="396">
        <f>ROUND(V$366*$C386,0)</f>
        <v>720</v>
      </c>
      <c r="W386" s="396">
        <f t="shared" si="1091"/>
        <v>633</v>
      </c>
      <c r="X386" s="396">
        <f t="shared" si="1109"/>
        <v>0</v>
      </c>
      <c r="Y386" s="396">
        <f t="shared" si="1122"/>
        <v>401</v>
      </c>
      <c r="Z386" s="396">
        <f t="shared" si="1123"/>
        <v>1587</v>
      </c>
      <c r="AA386" s="396">
        <f t="shared" si="1123"/>
        <v>443</v>
      </c>
      <c r="AB386" s="396">
        <f t="shared" si="1093"/>
        <v>445</v>
      </c>
      <c r="AC386" s="396">
        <f t="shared" si="1124"/>
        <v>0</v>
      </c>
      <c r="AD386" s="396">
        <f t="shared" si="1094"/>
        <v>108</v>
      </c>
      <c r="AE386" s="396">
        <f t="shared" si="1125"/>
        <v>0</v>
      </c>
      <c r="AF386" s="396">
        <f t="shared" si="1126"/>
        <v>329</v>
      </c>
      <c r="AG386" s="396">
        <f t="shared" si="1126"/>
        <v>997</v>
      </c>
      <c r="AH386" s="396">
        <f t="shared" si="1115"/>
        <v>3</v>
      </c>
      <c r="AI386" s="396">
        <f t="shared" si="1111"/>
        <v>102</v>
      </c>
      <c r="AJ386" s="396">
        <f t="shared" si="1112"/>
        <v>1</v>
      </c>
      <c r="AK386" s="396">
        <f t="shared" si="1111"/>
        <v>0</v>
      </c>
      <c r="AL386" s="396">
        <f t="shared" si="1127"/>
        <v>0</v>
      </c>
      <c r="AM386" s="396">
        <f t="shared" si="1127"/>
        <v>25</v>
      </c>
      <c r="AN386" s="396">
        <f t="shared" si="1113"/>
        <v>0</v>
      </c>
      <c r="AO386" s="396">
        <f t="shared" si="1120"/>
        <v>0</v>
      </c>
      <c r="AP386" s="396">
        <f t="shared" si="1120"/>
        <v>0</v>
      </c>
      <c r="AQ386" s="396">
        <f t="shared" si="1120"/>
        <v>0</v>
      </c>
      <c r="AR386" s="396">
        <f t="shared" si="1120"/>
        <v>0</v>
      </c>
      <c r="AS386" s="396">
        <f t="shared" si="1120"/>
        <v>0</v>
      </c>
      <c r="AT386" s="396">
        <f t="shared" si="1120"/>
        <v>0</v>
      </c>
      <c r="AU386" s="396">
        <f t="shared" si="1120"/>
        <v>0</v>
      </c>
      <c r="AV386" s="396">
        <f t="shared" si="1120"/>
        <v>0</v>
      </c>
      <c r="AW386" s="396">
        <f t="shared" si="1120"/>
        <v>0</v>
      </c>
      <c r="AX386" s="396">
        <f t="shared" si="1120"/>
        <v>0</v>
      </c>
      <c r="AY386" s="396">
        <f t="shared" si="1120"/>
        <v>0</v>
      </c>
      <c r="AZ386" s="396">
        <f t="shared" si="1120"/>
        <v>0</v>
      </c>
      <c r="BA386" s="396">
        <f t="shared" si="1120"/>
        <v>0</v>
      </c>
      <c r="BB386" s="396">
        <f t="shared" si="1120"/>
        <v>0</v>
      </c>
      <c r="BC386" s="396">
        <f t="shared" si="1120"/>
        <v>0</v>
      </c>
      <c r="BD386" s="396">
        <f t="shared" si="1120"/>
        <v>0</v>
      </c>
      <c r="BE386" s="396">
        <f t="shared" si="1120"/>
        <v>0</v>
      </c>
      <c r="BF386" s="396">
        <f t="shared" si="1120"/>
        <v>0</v>
      </c>
      <c r="BG386" s="396">
        <f t="shared" si="1120"/>
        <v>0</v>
      </c>
      <c r="BH386" s="396">
        <f t="shared" si="1120"/>
        <v>0</v>
      </c>
      <c r="BI386" s="396">
        <f t="shared" si="1120"/>
        <v>0</v>
      </c>
      <c r="BJ386" s="396">
        <f t="shared" si="1120"/>
        <v>0</v>
      </c>
      <c r="BK386" s="396">
        <f t="shared" si="1120"/>
        <v>0</v>
      </c>
      <c r="BL386" s="396">
        <f t="shared" si="1120"/>
        <v>0</v>
      </c>
      <c r="BM386" s="396">
        <f t="shared" si="1120"/>
        <v>0</v>
      </c>
      <c r="BN386" s="396">
        <f t="shared" si="1120"/>
        <v>0</v>
      </c>
      <c r="BO386" s="396">
        <f t="shared" si="1120"/>
        <v>0</v>
      </c>
      <c r="BP386" s="396">
        <f t="shared" si="1120"/>
        <v>0</v>
      </c>
      <c r="BQ386" s="396">
        <f t="shared" si="1120"/>
        <v>0</v>
      </c>
      <c r="BR386" s="396">
        <f t="shared" si="1120"/>
        <v>0</v>
      </c>
      <c r="BS386" s="396">
        <f t="shared" si="1120"/>
        <v>0</v>
      </c>
      <c r="BT386" s="396">
        <f t="shared" si="1120"/>
        <v>0</v>
      </c>
      <c r="BU386" s="396">
        <f t="shared" si="1120"/>
        <v>0</v>
      </c>
      <c r="BV386" s="396">
        <f t="shared" si="1120"/>
        <v>0</v>
      </c>
      <c r="BW386" s="396"/>
      <c r="BX386" s="396">
        <f t="shared" si="1101"/>
        <v>7195</v>
      </c>
      <c r="BY386" s="397"/>
      <c r="BZ386" s="397">
        <f t="shared" si="1102"/>
        <v>0</v>
      </c>
      <c r="CA386" s="544">
        <f t="shared" si="1118"/>
        <v>0</v>
      </c>
      <c r="CB386" s="544">
        <f t="shared" si="1118"/>
        <v>2121</v>
      </c>
      <c r="CC386" s="544">
        <f t="shared" si="1118"/>
        <v>3064</v>
      </c>
      <c r="CD386" s="544">
        <f t="shared" si="1118"/>
        <v>1879</v>
      </c>
      <c r="CE386" s="544">
        <f t="shared" si="1118"/>
        <v>131</v>
      </c>
      <c r="CF386" s="544">
        <f t="shared" si="1118"/>
        <v>0</v>
      </c>
      <c r="CG386" s="544">
        <f t="shared" si="1118"/>
        <v>0</v>
      </c>
      <c r="CH386" s="544">
        <f t="shared" si="1118"/>
        <v>0</v>
      </c>
      <c r="CI386" s="391"/>
      <c r="CJ386" s="544">
        <f t="shared" si="1119"/>
        <v>252</v>
      </c>
      <c r="CK386" s="544">
        <f t="shared" si="1119"/>
        <v>2903</v>
      </c>
      <c r="CL386" s="544">
        <f t="shared" si="1119"/>
        <v>2583</v>
      </c>
      <c r="CM386" s="544">
        <f t="shared" si="1119"/>
        <v>1432</v>
      </c>
      <c r="CN386" s="544">
        <f t="shared" si="1119"/>
        <v>25</v>
      </c>
      <c r="CO386" s="544">
        <f t="shared" si="1119"/>
        <v>0</v>
      </c>
      <c r="CP386" s="544">
        <f t="shared" si="1119"/>
        <v>0</v>
      </c>
      <c r="CQ386" s="544">
        <f t="shared" si="1119"/>
        <v>0</v>
      </c>
      <c r="CR386" s="398">
        <f t="shared" si="1114"/>
        <v>0</v>
      </c>
      <c r="CV386" s="390"/>
      <c r="CW386" s="390"/>
      <c r="CX386" s="390"/>
      <c r="CY386" s="390"/>
      <c r="CZ386" s="390"/>
      <c r="DA386" s="390"/>
      <c r="DB386" s="390"/>
      <c r="DC386" s="390"/>
      <c r="DD386" s="390"/>
      <c r="DE386" s="390"/>
      <c r="DF386" s="390"/>
      <c r="DG386" s="390"/>
      <c r="DH386" s="390"/>
      <c r="DI386" s="390"/>
      <c r="DJ386" s="390"/>
      <c r="DK386" s="390"/>
      <c r="DL386" s="390"/>
      <c r="DM386" s="390"/>
      <c r="DN386" s="390"/>
      <c r="DO386" s="390"/>
      <c r="DP386" s="390"/>
      <c r="DQ386" s="390"/>
      <c r="DR386" s="390"/>
      <c r="DS386" s="390"/>
      <c r="DT386" s="390"/>
      <c r="DU386" s="390"/>
      <c r="DV386" s="390"/>
      <c r="DW386" s="390"/>
      <c r="DX386" s="390"/>
      <c r="DY386" s="390"/>
      <c r="DZ386" s="390"/>
      <c r="EA386" s="390"/>
      <c r="EB386" s="390"/>
    </row>
    <row r="387" spans="1:132" ht="14.25" outlineLevel="1">
      <c r="A387" s="543" t="s">
        <v>142</v>
      </c>
      <c r="B387" s="428"/>
      <c r="C387" s="425">
        <f>'4a 1718 CS PC'!AP23</f>
        <v>3.3999999999999998E-3</v>
      </c>
      <c r="D387" s="425">
        <f>'4a 1718 CS PC'!AR23</f>
        <v>4.7999999999999996E-3</v>
      </c>
      <c r="E387" s="425">
        <f>'4b 1819 CS PC'!$AT23</f>
        <v>3.2000000000000002E-3</v>
      </c>
      <c r="F387" s="425">
        <f>'4b 1819 CS PC'!AQ23</f>
        <v>4.4999999999999997E-3</v>
      </c>
      <c r="G387" s="425">
        <f>'4c 1920 CS PC'!AS23</f>
        <v>3.2000000000000002E-3</v>
      </c>
      <c r="H387" s="425">
        <f>'4c 1920 CS PC'!AP23</f>
        <v>4.5999999999999999E-3</v>
      </c>
      <c r="I387" s="425">
        <f>'4d 2021 CS PC'!AS23</f>
        <v>3.3999999999999998E-3</v>
      </c>
      <c r="J387" s="425">
        <f>'4d 2021 CS PC'!AP23</f>
        <v>4.8999999999999998E-3</v>
      </c>
      <c r="K387" s="425">
        <f>'4e 2122 CS PC'!AB23</f>
        <v>3.5000000000000001E-3</v>
      </c>
      <c r="L387" s="425"/>
      <c r="M387" s="396">
        <f t="shared" ref="M387:M419" si="1128">M$366*$C387</f>
        <v>0</v>
      </c>
      <c r="N387" s="396">
        <f t="shared" ref="N387:N419" si="1129">N$366*$C387</f>
        <v>0</v>
      </c>
      <c r="O387" s="396">
        <f t="shared" si="1106"/>
        <v>0</v>
      </c>
      <c r="P387" s="396">
        <f t="shared" si="1107"/>
        <v>0</v>
      </c>
      <c r="Q387" s="396">
        <f t="shared" si="1108"/>
        <v>148</v>
      </c>
      <c r="R387" s="396">
        <f t="shared" si="1121"/>
        <v>0</v>
      </c>
      <c r="S387" s="396">
        <f t="shared" si="1090"/>
        <v>673</v>
      </c>
      <c r="T387" s="410"/>
      <c r="U387" s="410"/>
      <c r="V387" s="396">
        <f>ROUND(V$366*$C387,0)</f>
        <v>422</v>
      </c>
      <c r="W387" s="396">
        <f t="shared" si="1091"/>
        <v>349</v>
      </c>
      <c r="X387" s="396">
        <f t="shared" si="1109"/>
        <v>0</v>
      </c>
      <c r="Y387" s="396">
        <f t="shared" si="1122"/>
        <v>221</v>
      </c>
      <c r="Z387" s="396">
        <f t="shared" si="1123"/>
        <v>875</v>
      </c>
      <c r="AA387" s="396">
        <f t="shared" si="1123"/>
        <v>244</v>
      </c>
      <c r="AB387" s="396">
        <f t="shared" si="1093"/>
        <v>241</v>
      </c>
      <c r="AC387" s="396">
        <f t="shared" si="1124"/>
        <v>0</v>
      </c>
      <c r="AD387" s="396">
        <f t="shared" si="1094"/>
        <v>59</v>
      </c>
      <c r="AE387" s="396">
        <f t="shared" si="1125"/>
        <v>0</v>
      </c>
      <c r="AF387" s="396">
        <f t="shared" si="1126"/>
        <v>179</v>
      </c>
      <c r="AG387" s="396">
        <f t="shared" si="1126"/>
        <v>541</v>
      </c>
      <c r="AH387" s="396">
        <f t="shared" si="1115"/>
        <v>2</v>
      </c>
      <c r="AI387" s="396">
        <f t="shared" si="1111"/>
        <v>55</v>
      </c>
      <c r="AJ387" s="396">
        <f t="shared" si="1112"/>
        <v>0</v>
      </c>
      <c r="AK387" s="396">
        <f t="shared" si="1111"/>
        <v>0</v>
      </c>
      <c r="AL387" s="396">
        <f t="shared" si="1127"/>
        <v>0</v>
      </c>
      <c r="AM387" s="396">
        <f t="shared" si="1127"/>
        <v>15</v>
      </c>
      <c r="AN387" s="396">
        <f t="shared" si="1113"/>
        <v>0</v>
      </c>
      <c r="AO387" s="396">
        <f t="shared" si="1120"/>
        <v>0</v>
      </c>
      <c r="AP387" s="396">
        <f t="shared" si="1120"/>
        <v>0</v>
      </c>
      <c r="AQ387" s="396">
        <f t="shared" si="1120"/>
        <v>0</v>
      </c>
      <c r="AR387" s="396">
        <f t="shared" si="1120"/>
        <v>0</v>
      </c>
      <c r="AS387" s="396">
        <f t="shared" si="1120"/>
        <v>0</v>
      </c>
      <c r="AT387" s="396">
        <f t="shared" si="1120"/>
        <v>0</v>
      </c>
      <c r="AU387" s="396">
        <f t="shared" si="1120"/>
        <v>0</v>
      </c>
      <c r="AV387" s="396">
        <f t="shared" si="1120"/>
        <v>0</v>
      </c>
      <c r="AW387" s="396">
        <f t="shared" si="1120"/>
        <v>0</v>
      </c>
      <c r="AX387" s="396">
        <f t="shared" si="1120"/>
        <v>0</v>
      </c>
      <c r="AY387" s="396">
        <f t="shared" si="1120"/>
        <v>0</v>
      </c>
      <c r="AZ387" s="396">
        <f t="shared" si="1120"/>
        <v>0</v>
      </c>
      <c r="BA387" s="396">
        <f t="shared" si="1120"/>
        <v>0</v>
      </c>
      <c r="BB387" s="396">
        <f t="shared" si="1120"/>
        <v>0</v>
      </c>
      <c r="BC387" s="396">
        <f t="shared" si="1120"/>
        <v>0</v>
      </c>
      <c r="BD387" s="396">
        <f t="shared" si="1120"/>
        <v>0</v>
      </c>
      <c r="BE387" s="396">
        <f t="shared" si="1120"/>
        <v>0</v>
      </c>
      <c r="BF387" s="396">
        <f t="shared" si="1120"/>
        <v>0</v>
      </c>
      <c r="BG387" s="396">
        <f t="shared" si="1120"/>
        <v>0</v>
      </c>
      <c r="BH387" s="396">
        <f t="shared" si="1120"/>
        <v>0</v>
      </c>
      <c r="BI387" s="396">
        <f t="shared" si="1120"/>
        <v>0</v>
      </c>
      <c r="BJ387" s="396">
        <f t="shared" si="1120"/>
        <v>0</v>
      </c>
      <c r="BK387" s="396">
        <f t="shared" si="1120"/>
        <v>0</v>
      </c>
      <c r="BL387" s="396">
        <f t="shared" si="1120"/>
        <v>0</v>
      </c>
      <c r="BM387" s="396">
        <f t="shared" si="1120"/>
        <v>0</v>
      </c>
      <c r="BN387" s="396">
        <f t="shared" si="1120"/>
        <v>0</v>
      </c>
      <c r="BO387" s="396">
        <f t="shared" si="1120"/>
        <v>0</v>
      </c>
      <c r="BP387" s="396">
        <f t="shared" si="1120"/>
        <v>0</v>
      </c>
      <c r="BQ387" s="396">
        <f t="shared" si="1120"/>
        <v>0</v>
      </c>
      <c r="BR387" s="396">
        <f t="shared" si="1120"/>
        <v>0</v>
      </c>
      <c r="BS387" s="396">
        <f t="shared" si="1120"/>
        <v>0</v>
      </c>
      <c r="BT387" s="396">
        <f t="shared" si="1120"/>
        <v>0</v>
      </c>
      <c r="BU387" s="396">
        <f t="shared" si="1120"/>
        <v>0</v>
      </c>
      <c r="BV387" s="396">
        <f t="shared" si="1120"/>
        <v>0</v>
      </c>
      <c r="BW387" s="396"/>
      <c r="BX387" s="396">
        <f t="shared" si="1101"/>
        <v>4024</v>
      </c>
      <c r="BY387" s="397"/>
      <c r="BZ387" s="397">
        <f t="shared" si="1102"/>
        <v>0</v>
      </c>
      <c r="CA387" s="544">
        <f t="shared" ref="CA387:CH396" si="1130">ROUND(SUMIF($M$1:$BV$1,CA$1,$M387:$BV387),0)</f>
        <v>0</v>
      </c>
      <c r="CB387" s="544">
        <f t="shared" si="1130"/>
        <v>1243</v>
      </c>
      <c r="CC387" s="544">
        <f t="shared" si="1130"/>
        <v>1689</v>
      </c>
      <c r="CD387" s="544">
        <f t="shared" si="1130"/>
        <v>1020</v>
      </c>
      <c r="CE387" s="544">
        <f t="shared" si="1130"/>
        <v>72</v>
      </c>
      <c r="CF387" s="544">
        <f t="shared" si="1130"/>
        <v>0</v>
      </c>
      <c r="CG387" s="544">
        <f t="shared" si="1130"/>
        <v>0</v>
      </c>
      <c r="CH387" s="544">
        <f t="shared" si="1130"/>
        <v>0</v>
      </c>
      <c r="CI387" s="391"/>
      <c r="CJ387" s="544">
        <f t="shared" ref="CJ387:CQ396" si="1131">ROUND(SUMIF($M$2:$BV$2,CJ$1,$M387:$BV387),0)</f>
        <v>148</v>
      </c>
      <c r="CK387" s="544">
        <f t="shared" si="1131"/>
        <v>1665</v>
      </c>
      <c r="CL387" s="544">
        <f t="shared" si="1131"/>
        <v>1419</v>
      </c>
      <c r="CM387" s="544">
        <f t="shared" si="1131"/>
        <v>777</v>
      </c>
      <c r="CN387" s="544">
        <f t="shared" si="1131"/>
        <v>15</v>
      </c>
      <c r="CO387" s="544">
        <f t="shared" si="1131"/>
        <v>0</v>
      </c>
      <c r="CP387" s="544">
        <f t="shared" si="1131"/>
        <v>0</v>
      </c>
      <c r="CQ387" s="544">
        <f t="shared" si="1131"/>
        <v>0</v>
      </c>
      <c r="CR387" s="398">
        <f t="shared" si="1114"/>
        <v>0</v>
      </c>
      <c r="CV387" s="390"/>
      <c r="CW387" s="390"/>
      <c r="CX387" s="390"/>
      <c r="CY387" s="390"/>
      <c r="CZ387" s="390"/>
      <c r="DA387" s="390"/>
      <c r="DB387" s="390"/>
      <c r="DC387" s="390"/>
      <c r="DD387" s="390"/>
      <c r="DE387" s="390"/>
      <c r="DF387" s="390"/>
      <c r="DG387" s="390"/>
      <c r="DH387" s="390"/>
      <c r="DI387" s="390"/>
      <c r="DJ387" s="390"/>
      <c r="DK387" s="390"/>
      <c r="DL387" s="390"/>
      <c r="DM387" s="390"/>
      <c r="DN387" s="390"/>
      <c r="DO387" s="390"/>
      <c r="DP387" s="390"/>
      <c r="DQ387" s="390"/>
      <c r="DR387" s="390"/>
      <c r="DS387" s="390"/>
      <c r="DT387" s="390"/>
      <c r="DU387" s="390"/>
      <c r="DV387" s="390"/>
      <c r="DW387" s="390"/>
      <c r="DX387" s="390"/>
      <c r="DY387" s="390"/>
      <c r="DZ387" s="390"/>
      <c r="EA387" s="390"/>
      <c r="EB387" s="390"/>
    </row>
    <row r="388" spans="1:132" ht="14.25" outlineLevel="1">
      <c r="A388" s="543" t="s">
        <v>143</v>
      </c>
      <c r="B388" s="428"/>
      <c r="C388" s="425">
        <f>'4a 1718 CS PC'!AP24</f>
        <v>4.0000000000000002E-4</v>
      </c>
      <c r="D388" s="425">
        <f>'4a 1718 CS PC'!AR24</f>
        <v>5.0000000000000001E-4</v>
      </c>
      <c r="E388" s="425">
        <f>'4b 1819 CS PC'!$AT24</f>
        <v>4.0000000000000002E-4</v>
      </c>
      <c r="F388" s="425">
        <f>'4b 1819 CS PC'!AQ24</f>
        <v>5.9999999999999995E-4</v>
      </c>
      <c r="G388" s="425">
        <f>'4c 1920 CS PC'!AS24</f>
        <v>4.0000000000000002E-4</v>
      </c>
      <c r="H388" s="425">
        <f>'4c 1920 CS PC'!AP24</f>
        <v>5.9999999999999995E-4</v>
      </c>
      <c r="I388" s="425">
        <f>'4d 2021 CS PC'!AS24</f>
        <v>4.0000000000000002E-4</v>
      </c>
      <c r="J388" s="425">
        <f>'4d 2021 CS PC'!AP24</f>
        <v>5.9999999999999995E-4</v>
      </c>
      <c r="K388" s="425">
        <f>'4e 2122 CS PC'!AB24</f>
        <v>4.0000000000000002E-4</v>
      </c>
      <c r="L388" s="425"/>
      <c r="M388" s="396">
        <f t="shared" si="1128"/>
        <v>0</v>
      </c>
      <c r="N388" s="396">
        <f t="shared" si="1129"/>
        <v>0</v>
      </c>
      <c r="O388" s="396">
        <f t="shared" si="1106"/>
        <v>0</v>
      </c>
      <c r="P388" s="396">
        <f t="shared" si="1107"/>
        <v>0</v>
      </c>
      <c r="Q388" s="396">
        <f t="shared" si="1108"/>
        <v>17</v>
      </c>
      <c r="R388" s="396">
        <f t="shared" si="1121"/>
        <v>0</v>
      </c>
      <c r="S388" s="396">
        <f t="shared" si="1090"/>
        <v>79</v>
      </c>
      <c r="T388" s="410"/>
      <c r="U388" s="410"/>
      <c r="V388" s="487">
        <f>ROUNDDOWN(V$366*$C388,0)</f>
        <v>49</v>
      </c>
      <c r="W388" s="396">
        <f t="shared" si="1091"/>
        <v>44</v>
      </c>
      <c r="X388" s="396">
        <f t="shared" si="1109"/>
        <v>0</v>
      </c>
      <c r="Y388" s="396">
        <f t="shared" si="1122"/>
        <v>28</v>
      </c>
      <c r="Z388" s="396">
        <f t="shared" si="1123"/>
        <v>109</v>
      </c>
      <c r="AA388" s="396">
        <f t="shared" si="1123"/>
        <v>31</v>
      </c>
      <c r="AB388" s="396">
        <f t="shared" si="1093"/>
        <v>30</v>
      </c>
      <c r="AC388" s="396">
        <f t="shared" si="1124"/>
        <v>0</v>
      </c>
      <c r="AD388" s="396">
        <f t="shared" si="1094"/>
        <v>7</v>
      </c>
      <c r="AE388" s="396">
        <f t="shared" si="1125"/>
        <v>0</v>
      </c>
      <c r="AF388" s="396">
        <f t="shared" si="1126"/>
        <v>22</v>
      </c>
      <c r="AG388" s="396">
        <f t="shared" si="1126"/>
        <v>68</v>
      </c>
      <c r="AH388" s="487">
        <f>ROUNDUP(AH$366*$I388,0)</f>
        <v>1</v>
      </c>
      <c r="AI388" s="396">
        <f t="shared" si="1111"/>
        <v>7</v>
      </c>
      <c r="AJ388" s="396">
        <f t="shared" si="1112"/>
        <v>0</v>
      </c>
      <c r="AK388" s="396">
        <f t="shared" si="1111"/>
        <v>0</v>
      </c>
      <c r="AL388" s="396">
        <f t="shared" si="1127"/>
        <v>0</v>
      </c>
      <c r="AM388" s="396">
        <f t="shared" si="1127"/>
        <v>2</v>
      </c>
      <c r="AN388" s="396">
        <f t="shared" si="1113"/>
        <v>0</v>
      </c>
      <c r="AO388" s="396">
        <f t="shared" si="1120"/>
        <v>0</v>
      </c>
      <c r="AP388" s="396">
        <f t="shared" si="1120"/>
        <v>0</v>
      </c>
      <c r="AQ388" s="396">
        <f t="shared" si="1120"/>
        <v>0</v>
      </c>
      <c r="AR388" s="396">
        <f t="shared" si="1120"/>
        <v>0</v>
      </c>
      <c r="AS388" s="396">
        <f t="shared" si="1120"/>
        <v>0</v>
      </c>
      <c r="AT388" s="396">
        <f t="shared" si="1120"/>
        <v>0</v>
      </c>
      <c r="AU388" s="396">
        <f t="shared" si="1120"/>
        <v>0</v>
      </c>
      <c r="AV388" s="396">
        <f t="shared" si="1120"/>
        <v>0</v>
      </c>
      <c r="AW388" s="396">
        <f t="shared" si="1120"/>
        <v>0</v>
      </c>
      <c r="AX388" s="396">
        <f t="shared" si="1120"/>
        <v>0</v>
      </c>
      <c r="AY388" s="396">
        <f t="shared" si="1120"/>
        <v>0</v>
      </c>
      <c r="AZ388" s="396">
        <f t="shared" si="1120"/>
        <v>0</v>
      </c>
      <c r="BA388" s="396">
        <f t="shared" si="1120"/>
        <v>0</v>
      </c>
      <c r="BB388" s="396">
        <f t="shared" si="1120"/>
        <v>0</v>
      </c>
      <c r="BC388" s="396">
        <f t="shared" si="1120"/>
        <v>0</v>
      </c>
      <c r="BD388" s="396">
        <f t="shared" si="1120"/>
        <v>0</v>
      </c>
      <c r="BE388" s="396">
        <f t="shared" si="1120"/>
        <v>0</v>
      </c>
      <c r="BF388" s="396">
        <f t="shared" si="1120"/>
        <v>0</v>
      </c>
      <c r="BG388" s="396">
        <f t="shared" si="1120"/>
        <v>0</v>
      </c>
      <c r="BH388" s="396">
        <f t="shared" si="1120"/>
        <v>0</v>
      </c>
      <c r="BI388" s="396">
        <f t="shared" si="1120"/>
        <v>0</v>
      </c>
      <c r="BJ388" s="396">
        <f t="shared" si="1120"/>
        <v>0</v>
      </c>
      <c r="BK388" s="396">
        <f t="shared" si="1120"/>
        <v>0</v>
      </c>
      <c r="BL388" s="396">
        <f t="shared" si="1120"/>
        <v>0</v>
      </c>
      <c r="BM388" s="396">
        <f t="shared" si="1120"/>
        <v>0</v>
      </c>
      <c r="BN388" s="396">
        <f t="shared" si="1120"/>
        <v>0</v>
      </c>
      <c r="BO388" s="396">
        <f t="shared" si="1120"/>
        <v>0</v>
      </c>
      <c r="BP388" s="396">
        <f t="shared" si="1120"/>
        <v>0</v>
      </c>
      <c r="BQ388" s="396">
        <f t="shared" si="1120"/>
        <v>0</v>
      </c>
      <c r="BR388" s="396">
        <f t="shared" si="1120"/>
        <v>0</v>
      </c>
      <c r="BS388" s="396">
        <f t="shared" si="1120"/>
        <v>0</v>
      </c>
      <c r="BT388" s="396">
        <f t="shared" si="1120"/>
        <v>0</v>
      </c>
      <c r="BU388" s="396">
        <f t="shared" si="1120"/>
        <v>0</v>
      </c>
      <c r="BV388" s="396">
        <f t="shared" si="1120"/>
        <v>0</v>
      </c>
      <c r="BW388" s="396"/>
      <c r="BX388" s="396">
        <f t="shared" si="1101"/>
        <v>494</v>
      </c>
      <c r="BY388" s="397"/>
      <c r="BZ388" s="397">
        <f t="shared" si="1102"/>
        <v>0</v>
      </c>
      <c r="CA388" s="544">
        <f t="shared" si="1130"/>
        <v>0</v>
      </c>
      <c r="CB388" s="544">
        <f t="shared" si="1130"/>
        <v>145</v>
      </c>
      <c r="CC388" s="544">
        <f t="shared" si="1130"/>
        <v>212</v>
      </c>
      <c r="CD388" s="544">
        <f t="shared" si="1130"/>
        <v>127</v>
      </c>
      <c r="CE388" s="544">
        <f t="shared" si="1130"/>
        <v>10</v>
      </c>
      <c r="CF388" s="544">
        <f t="shared" si="1130"/>
        <v>0</v>
      </c>
      <c r="CG388" s="544">
        <f t="shared" si="1130"/>
        <v>0</v>
      </c>
      <c r="CH388" s="544">
        <f t="shared" si="1130"/>
        <v>0</v>
      </c>
      <c r="CI388" s="391"/>
      <c r="CJ388" s="544">
        <f t="shared" si="1131"/>
        <v>17</v>
      </c>
      <c r="CK388" s="544">
        <f t="shared" si="1131"/>
        <v>200</v>
      </c>
      <c r="CL388" s="544">
        <f t="shared" si="1131"/>
        <v>177</v>
      </c>
      <c r="CM388" s="544">
        <f t="shared" si="1131"/>
        <v>98</v>
      </c>
      <c r="CN388" s="544">
        <f t="shared" si="1131"/>
        <v>2</v>
      </c>
      <c r="CO388" s="544">
        <f t="shared" si="1131"/>
        <v>0</v>
      </c>
      <c r="CP388" s="544">
        <f t="shared" si="1131"/>
        <v>0</v>
      </c>
      <c r="CQ388" s="544">
        <f t="shared" si="1131"/>
        <v>0</v>
      </c>
      <c r="CR388" s="398">
        <f t="shared" si="1114"/>
        <v>0</v>
      </c>
      <c r="CV388" s="390"/>
      <c r="CW388" s="390"/>
      <c r="CX388" s="390"/>
      <c r="CY388" s="390"/>
      <c r="CZ388" s="390"/>
      <c r="DA388" s="390"/>
      <c r="DB388" s="390"/>
      <c r="DC388" s="390"/>
      <c r="DD388" s="390"/>
      <c r="DE388" s="390"/>
      <c r="DF388" s="390"/>
      <c r="DG388" s="390"/>
      <c r="DH388" s="390"/>
      <c r="DI388" s="390"/>
      <c r="DJ388" s="390"/>
      <c r="DK388" s="390"/>
      <c r="DL388" s="390"/>
      <c r="DM388" s="390"/>
      <c r="DN388" s="390"/>
      <c r="DO388" s="390"/>
      <c r="DP388" s="390"/>
      <c r="DQ388" s="390"/>
      <c r="DR388" s="390"/>
      <c r="DS388" s="390"/>
      <c r="DT388" s="390"/>
      <c r="DU388" s="390"/>
      <c r="DV388" s="390"/>
      <c r="DW388" s="390"/>
      <c r="DX388" s="390"/>
      <c r="DY388" s="390"/>
      <c r="DZ388" s="390"/>
      <c r="EA388" s="390"/>
      <c r="EB388" s="390"/>
    </row>
    <row r="389" spans="1:132" ht="14.25" outlineLevel="1">
      <c r="A389" s="543" t="s">
        <v>144</v>
      </c>
      <c r="B389" s="428"/>
      <c r="C389" s="425">
        <f>'4a 1718 CS PC'!AP25</f>
        <v>3.2000000000000002E-3</v>
      </c>
      <c r="D389" s="425">
        <f>'4a 1718 CS PC'!AR25</f>
        <v>4.4000000000000003E-3</v>
      </c>
      <c r="E389" s="425">
        <f>'4b 1819 CS PC'!$AT25</f>
        <v>3.0999999999999999E-3</v>
      </c>
      <c r="F389" s="425">
        <f>'4b 1819 CS PC'!AQ25</f>
        <v>4.4000000000000003E-3</v>
      </c>
      <c r="G389" s="425">
        <f>'4c 1920 CS PC'!AS25</f>
        <v>3.0000000000000001E-3</v>
      </c>
      <c r="H389" s="425">
        <f>'4c 1920 CS PC'!AP25</f>
        <v>4.3E-3</v>
      </c>
      <c r="I389" s="425">
        <f>'4d 2021 CS PC'!AS25</f>
        <v>2.8999999999999998E-3</v>
      </c>
      <c r="J389" s="425">
        <f>'4d 2021 CS PC'!AP25</f>
        <v>4.1000000000000003E-3</v>
      </c>
      <c r="K389" s="425">
        <f>'4e 2122 CS PC'!AB25</f>
        <v>2.8999999999999998E-3</v>
      </c>
      <c r="L389" s="425"/>
      <c r="M389" s="396">
        <f t="shared" si="1128"/>
        <v>0</v>
      </c>
      <c r="N389" s="396">
        <f t="shared" si="1129"/>
        <v>0</v>
      </c>
      <c r="O389" s="396">
        <f t="shared" si="1106"/>
        <v>0</v>
      </c>
      <c r="P389" s="396">
        <f t="shared" si="1107"/>
        <v>0</v>
      </c>
      <c r="Q389" s="396">
        <f t="shared" si="1108"/>
        <v>139</v>
      </c>
      <c r="R389" s="396">
        <f t="shared" si="1121"/>
        <v>0</v>
      </c>
      <c r="S389" s="396">
        <f t="shared" si="1090"/>
        <v>634</v>
      </c>
      <c r="T389" s="410"/>
      <c r="U389" s="410"/>
      <c r="V389" s="396">
        <f>ROUND(V$366*$C389,0)</f>
        <v>397</v>
      </c>
      <c r="W389" s="396">
        <f t="shared" si="1091"/>
        <v>338</v>
      </c>
      <c r="X389" s="396">
        <f t="shared" si="1109"/>
        <v>0</v>
      </c>
      <c r="Y389" s="396">
        <f t="shared" si="1122"/>
        <v>214</v>
      </c>
      <c r="Z389" s="396">
        <f t="shared" si="1123"/>
        <v>848</v>
      </c>
      <c r="AA389" s="396">
        <f t="shared" si="1123"/>
        <v>237</v>
      </c>
      <c r="AB389" s="396">
        <f t="shared" si="1093"/>
        <v>226</v>
      </c>
      <c r="AC389" s="396">
        <f t="shared" si="1124"/>
        <v>0</v>
      </c>
      <c r="AD389" s="396">
        <f t="shared" si="1094"/>
        <v>55</v>
      </c>
      <c r="AE389" s="396">
        <f t="shared" si="1125"/>
        <v>0</v>
      </c>
      <c r="AF389" s="396">
        <f t="shared" si="1126"/>
        <v>167</v>
      </c>
      <c r="AG389" s="396">
        <f t="shared" si="1126"/>
        <v>507</v>
      </c>
      <c r="AH389" s="396">
        <f t="shared" si="1115"/>
        <v>1</v>
      </c>
      <c r="AI389" s="396">
        <f t="shared" si="1111"/>
        <v>52</v>
      </c>
      <c r="AJ389" s="396">
        <f t="shared" si="1112"/>
        <v>0</v>
      </c>
      <c r="AK389" s="396">
        <f t="shared" si="1111"/>
        <v>0</v>
      </c>
      <c r="AL389" s="396">
        <f t="shared" si="1127"/>
        <v>0</v>
      </c>
      <c r="AM389" s="396">
        <f t="shared" si="1127"/>
        <v>13</v>
      </c>
      <c r="AN389" s="396">
        <f t="shared" si="1113"/>
        <v>0</v>
      </c>
      <c r="AO389" s="396">
        <f t="shared" si="1120"/>
        <v>0</v>
      </c>
      <c r="AP389" s="396">
        <f t="shared" si="1120"/>
        <v>0</v>
      </c>
      <c r="AQ389" s="396">
        <f t="shared" si="1120"/>
        <v>0</v>
      </c>
      <c r="AR389" s="396">
        <f t="shared" si="1120"/>
        <v>0</v>
      </c>
      <c r="AS389" s="396">
        <f t="shared" si="1120"/>
        <v>0</v>
      </c>
      <c r="AT389" s="396">
        <f t="shared" si="1120"/>
        <v>0</v>
      </c>
      <c r="AU389" s="396">
        <f t="shared" si="1120"/>
        <v>0</v>
      </c>
      <c r="AV389" s="396">
        <f t="shared" si="1120"/>
        <v>0</v>
      </c>
      <c r="AW389" s="396">
        <f t="shared" si="1120"/>
        <v>0</v>
      </c>
      <c r="AX389" s="396">
        <f t="shared" ref="AO389:BV396" si="1132">ROUND(AX$366*$K389,0)</f>
        <v>0</v>
      </c>
      <c r="AY389" s="396">
        <f t="shared" si="1132"/>
        <v>0</v>
      </c>
      <c r="AZ389" s="396">
        <f t="shared" si="1132"/>
        <v>0</v>
      </c>
      <c r="BA389" s="396">
        <f t="shared" si="1132"/>
        <v>0</v>
      </c>
      <c r="BB389" s="396">
        <f t="shared" si="1132"/>
        <v>0</v>
      </c>
      <c r="BC389" s="396">
        <f t="shared" si="1132"/>
        <v>0</v>
      </c>
      <c r="BD389" s="396">
        <f t="shared" si="1132"/>
        <v>0</v>
      </c>
      <c r="BE389" s="396">
        <f t="shared" si="1132"/>
        <v>0</v>
      </c>
      <c r="BF389" s="396">
        <f t="shared" si="1132"/>
        <v>0</v>
      </c>
      <c r="BG389" s="396">
        <f t="shared" si="1132"/>
        <v>0</v>
      </c>
      <c r="BH389" s="396">
        <f t="shared" si="1132"/>
        <v>0</v>
      </c>
      <c r="BI389" s="396">
        <f t="shared" si="1132"/>
        <v>0</v>
      </c>
      <c r="BJ389" s="396">
        <f t="shared" si="1132"/>
        <v>0</v>
      </c>
      <c r="BK389" s="396">
        <f t="shared" si="1132"/>
        <v>0</v>
      </c>
      <c r="BL389" s="396">
        <f t="shared" si="1132"/>
        <v>0</v>
      </c>
      <c r="BM389" s="396">
        <f t="shared" si="1132"/>
        <v>0</v>
      </c>
      <c r="BN389" s="396">
        <f t="shared" si="1132"/>
        <v>0</v>
      </c>
      <c r="BO389" s="396">
        <f t="shared" si="1132"/>
        <v>0</v>
      </c>
      <c r="BP389" s="396">
        <f t="shared" si="1132"/>
        <v>0</v>
      </c>
      <c r="BQ389" s="396">
        <f t="shared" si="1132"/>
        <v>0</v>
      </c>
      <c r="BR389" s="396">
        <f t="shared" si="1132"/>
        <v>0</v>
      </c>
      <c r="BS389" s="396">
        <f t="shared" si="1132"/>
        <v>0</v>
      </c>
      <c r="BT389" s="396">
        <f t="shared" si="1132"/>
        <v>0</v>
      </c>
      <c r="BU389" s="396">
        <f t="shared" si="1132"/>
        <v>0</v>
      </c>
      <c r="BV389" s="396">
        <f t="shared" si="1132"/>
        <v>0</v>
      </c>
      <c r="BW389" s="396"/>
      <c r="BX389" s="396">
        <f t="shared" si="1101"/>
        <v>3828</v>
      </c>
      <c r="BY389" s="397"/>
      <c r="BZ389" s="397">
        <f t="shared" si="1102"/>
        <v>0</v>
      </c>
      <c r="CA389" s="544">
        <f t="shared" si="1130"/>
        <v>0</v>
      </c>
      <c r="CB389" s="544">
        <f t="shared" si="1130"/>
        <v>1170</v>
      </c>
      <c r="CC389" s="544">
        <f t="shared" si="1130"/>
        <v>1637</v>
      </c>
      <c r="CD389" s="544">
        <f t="shared" si="1130"/>
        <v>955</v>
      </c>
      <c r="CE389" s="544">
        <f t="shared" si="1130"/>
        <v>66</v>
      </c>
      <c r="CF389" s="544">
        <f t="shared" si="1130"/>
        <v>0</v>
      </c>
      <c r="CG389" s="544">
        <f t="shared" si="1130"/>
        <v>0</v>
      </c>
      <c r="CH389" s="544">
        <f t="shared" si="1130"/>
        <v>0</v>
      </c>
      <c r="CI389" s="391"/>
      <c r="CJ389" s="544">
        <f t="shared" si="1131"/>
        <v>139</v>
      </c>
      <c r="CK389" s="544">
        <f t="shared" si="1131"/>
        <v>1583</v>
      </c>
      <c r="CL389" s="544">
        <f t="shared" si="1131"/>
        <v>1366</v>
      </c>
      <c r="CM389" s="544">
        <f t="shared" si="1131"/>
        <v>727</v>
      </c>
      <c r="CN389" s="544">
        <f t="shared" si="1131"/>
        <v>13</v>
      </c>
      <c r="CO389" s="544">
        <f t="shared" si="1131"/>
        <v>0</v>
      </c>
      <c r="CP389" s="544">
        <f t="shared" si="1131"/>
        <v>0</v>
      </c>
      <c r="CQ389" s="544">
        <f t="shared" si="1131"/>
        <v>0</v>
      </c>
      <c r="CR389" s="398">
        <f t="shared" si="1114"/>
        <v>0</v>
      </c>
      <c r="CV389" s="390"/>
      <c r="CW389" s="390"/>
      <c r="CX389" s="390"/>
      <c r="CY389" s="390"/>
      <c r="CZ389" s="390"/>
      <c r="DA389" s="390"/>
      <c r="DB389" s="390"/>
      <c r="DC389" s="390"/>
      <c r="DD389" s="390"/>
      <c r="DE389" s="390"/>
      <c r="DF389" s="390"/>
      <c r="DG389" s="390"/>
      <c r="DH389" s="390"/>
      <c r="DI389" s="390"/>
      <c r="DJ389" s="390"/>
      <c r="DK389" s="390"/>
      <c r="DL389" s="390"/>
      <c r="DM389" s="390"/>
      <c r="DN389" s="390"/>
      <c r="DO389" s="390"/>
      <c r="DP389" s="390"/>
      <c r="DQ389" s="390"/>
      <c r="DR389" s="390"/>
      <c r="DS389" s="390"/>
      <c r="DT389" s="390"/>
      <c r="DU389" s="390"/>
      <c r="DV389" s="390"/>
      <c r="DW389" s="390"/>
      <c r="DX389" s="390"/>
      <c r="DY389" s="390"/>
      <c r="DZ389" s="390"/>
      <c r="EA389" s="390"/>
      <c r="EB389" s="390"/>
    </row>
    <row r="390" spans="1:132" ht="14.25" outlineLevel="1">
      <c r="A390" s="543" t="s">
        <v>145</v>
      </c>
      <c r="B390" s="428"/>
      <c r="C390" s="425">
        <f>'4a 1718 CS PC'!AP26</f>
        <v>1.1099999999999999E-2</v>
      </c>
      <c r="D390" s="425">
        <f>'4a 1718 CS PC'!AR26</f>
        <v>1.55E-2</v>
      </c>
      <c r="E390" s="425">
        <f>'4b 1819 CS PC'!$AT26</f>
        <v>1.0999999999999999E-2</v>
      </c>
      <c r="F390" s="425">
        <f>'4b 1819 CS PC'!AQ26</f>
        <v>1.5599999999999999E-2</v>
      </c>
      <c r="G390" s="425">
        <f>'4c 1920 CS PC'!AS26</f>
        <v>1.0999999999999999E-2</v>
      </c>
      <c r="H390" s="425">
        <f>'4c 1920 CS PC'!AP26</f>
        <v>1.5699999999999999E-2</v>
      </c>
      <c r="I390" s="425">
        <f>'4d 2021 CS PC'!AS26</f>
        <v>1.0799999999999999E-2</v>
      </c>
      <c r="J390" s="425">
        <f>'4d 2021 CS PC'!AP26</f>
        <v>1.54E-2</v>
      </c>
      <c r="K390" s="425">
        <f>'4e 2122 CS PC'!AB26</f>
        <v>1.0699999999999999E-2</v>
      </c>
      <c r="L390" s="425"/>
      <c r="M390" s="396">
        <f t="shared" si="1128"/>
        <v>0</v>
      </c>
      <c r="N390" s="396">
        <f t="shared" si="1129"/>
        <v>0</v>
      </c>
      <c r="O390" s="396">
        <f t="shared" si="1106"/>
        <v>0</v>
      </c>
      <c r="P390" s="396">
        <f t="shared" si="1107"/>
        <v>0</v>
      </c>
      <c r="Q390" s="396">
        <f t="shared" si="1108"/>
        <v>482</v>
      </c>
      <c r="R390" s="396">
        <f t="shared" si="1121"/>
        <v>0</v>
      </c>
      <c r="S390" s="396">
        <f t="shared" si="1090"/>
        <v>2198</v>
      </c>
      <c r="T390" s="410"/>
      <c r="U390" s="410"/>
      <c r="V390" s="487">
        <f>ROUNDUP(V$366*$C390,0)</f>
        <v>1379</v>
      </c>
      <c r="W390" s="396">
        <f t="shared" si="1091"/>
        <v>1201</v>
      </c>
      <c r="X390" s="396">
        <f t="shared" si="1109"/>
        <v>0</v>
      </c>
      <c r="Y390" s="396">
        <f t="shared" si="1122"/>
        <v>760</v>
      </c>
      <c r="Z390" s="396">
        <f t="shared" si="1123"/>
        <v>3009</v>
      </c>
      <c r="AA390" s="396">
        <f t="shared" si="1123"/>
        <v>840</v>
      </c>
      <c r="AB390" s="396">
        <f t="shared" si="1093"/>
        <v>829</v>
      </c>
      <c r="AC390" s="396">
        <f t="shared" si="1124"/>
        <v>0</v>
      </c>
      <c r="AD390" s="396">
        <f t="shared" si="1094"/>
        <v>201</v>
      </c>
      <c r="AE390" s="396">
        <f t="shared" si="1125"/>
        <v>0</v>
      </c>
      <c r="AF390" s="396">
        <f t="shared" si="1126"/>
        <v>614</v>
      </c>
      <c r="AG390" s="396">
        <f t="shared" si="1126"/>
        <v>1859</v>
      </c>
      <c r="AH390" s="487">
        <f>ROUNDUP(AH$366*$I390,0)</f>
        <v>6</v>
      </c>
      <c r="AI390" s="396">
        <f t="shared" si="1111"/>
        <v>190</v>
      </c>
      <c r="AJ390" s="396">
        <f t="shared" si="1112"/>
        <v>1</v>
      </c>
      <c r="AK390" s="396">
        <f t="shared" si="1111"/>
        <v>0</v>
      </c>
      <c r="AL390" s="396">
        <f t="shared" si="1127"/>
        <v>0</v>
      </c>
      <c r="AM390" s="396">
        <f t="shared" si="1127"/>
        <v>47</v>
      </c>
      <c r="AN390" s="396">
        <f t="shared" si="1113"/>
        <v>0</v>
      </c>
      <c r="AO390" s="396">
        <f t="shared" si="1132"/>
        <v>0</v>
      </c>
      <c r="AP390" s="396">
        <f t="shared" si="1132"/>
        <v>0</v>
      </c>
      <c r="AQ390" s="396">
        <f t="shared" si="1132"/>
        <v>0</v>
      </c>
      <c r="AR390" s="396">
        <f t="shared" si="1132"/>
        <v>0</v>
      </c>
      <c r="AS390" s="396">
        <f t="shared" si="1132"/>
        <v>0</v>
      </c>
      <c r="AT390" s="396">
        <f t="shared" si="1132"/>
        <v>0</v>
      </c>
      <c r="AU390" s="396">
        <f t="shared" si="1132"/>
        <v>0</v>
      </c>
      <c r="AV390" s="396">
        <f t="shared" si="1132"/>
        <v>0</v>
      </c>
      <c r="AW390" s="396">
        <f t="shared" si="1132"/>
        <v>0</v>
      </c>
      <c r="AX390" s="396">
        <f t="shared" si="1132"/>
        <v>0</v>
      </c>
      <c r="AY390" s="396">
        <f t="shared" si="1132"/>
        <v>0</v>
      </c>
      <c r="AZ390" s="396">
        <f t="shared" si="1132"/>
        <v>0</v>
      </c>
      <c r="BA390" s="396">
        <f t="shared" si="1132"/>
        <v>0</v>
      </c>
      <c r="BB390" s="396">
        <f t="shared" si="1132"/>
        <v>0</v>
      </c>
      <c r="BC390" s="396">
        <f t="shared" si="1132"/>
        <v>0</v>
      </c>
      <c r="BD390" s="396">
        <f t="shared" si="1132"/>
        <v>0</v>
      </c>
      <c r="BE390" s="396">
        <f t="shared" si="1132"/>
        <v>0</v>
      </c>
      <c r="BF390" s="396">
        <f t="shared" si="1132"/>
        <v>0</v>
      </c>
      <c r="BG390" s="396">
        <f t="shared" si="1132"/>
        <v>0</v>
      </c>
      <c r="BH390" s="396">
        <f t="shared" si="1132"/>
        <v>0</v>
      </c>
      <c r="BI390" s="396">
        <f t="shared" si="1132"/>
        <v>0</v>
      </c>
      <c r="BJ390" s="396">
        <f t="shared" si="1132"/>
        <v>0</v>
      </c>
      <c r="BK390" s="396">
        <f t="shared" si="1132"/>
        <v>0</v>
      </c>
      <c r="BL390" s="396">
        <f t="shared" si="1132"/>
        <v>0</v>
      </c>
      <c r="BM390" s="396">
        <f t="shared" si="1132"/>
        <v>0</v>
      </c>
      <c r="BN390" s="396">
        <f t="shared" si="1132"/>
        <v>0</v>
      </c>
      <c r="BO390" s="396">
        <f t="shared" si="1132"/>
        <v>0</v>
      </c>
      <c r="BP390" s="396">
        <f t="shared" si="1132"/>
        <v>0</v>
      </c>
      <c r="BQ390" s="396">
        <f t="shared" si="1132"/>
        <v>0</v>
      </c>
      <c r="BR390" s="396">
        <f t="shared" si="1132"/>
        <v>0</v>
      </c>
      <c r="BS390" s="396">
        <f t="shared" si="1132"/>
        <v>0</v>
      </c>
      <c r="BT390" s="396">
        <f t="shared" si="1132"/>
        <v>0</v>
      </c>
      <c r="BU390" s="396">
        <f t="shared" si="1132"/>
        <v>0</v>
      </c>
      <c r="BV390" s="396">
        <f t="shared" si="1132"/>
        <v>0</v>
      </c>
      <c r="BW390" s="396"/>
      <c r="BX390" s="396">
        <f t="shared" si="1101"/>
        <v>13616</v>
      </c>
      <c r="BY390" s="397"/>
      <c r="BZ390" s="397">
        <f t="shared" si="1102"/>
        <v>0</v>
      </c>
      <c r="CA390" s="544">
        <f t="shared" si="1130"/>
        <v>0</v>
      </c>
      <c r="CB390" s="544">
        <f t="shared" si="1130"/>
        <v>4059</v>
      </c>
      <c r="CC390" s="544">
        <f t="shared" si="1130"/>
        <v>5810</v>
      </c>
      <c r="CD390" s="544">
        <f t="shared" si="1130"/>
        <v>3503</v>
      </c>
      <c r="CE390" s="544">
        <f t="shared" si="1130"/>
        <v>244</v>
      </c>
      <c r="CF390" s="544">
        <f t="shared" si="1130"/>
        <v>0</v>
      </c>
      <c r="CG390" s="544">
        <f t="shared" si="1130"/>
        <v>0</v>
      </c>
      <c r="CH390" s="544">
        <f t="shared" si="1130"/>
        <v>0</v>
      </c>
      <c r="CI390" s="391"/>
      <c r="CJ390" s="544">
        <f t="shared" si="1131"/>
        <v>482</v>
      </c>
      <c r="CK390" s="544">
        <f t="shared" si="1131"/>
        <v>5538</v>
      </c>
      <c r="CL390" s="544">
        <f t="shared" si="1131"/>
        <v>4879</v>
      </c>
      <c r="CM390" s="544">
        <f t="shared" si="1131"/>
        <v>2670</v>
      </c>
      <c r="CN390" s="544">
        <f t="shared" si="1131"/>
        <v>47</v>
      </c>
      <c r="CO390" s="544">
        <f t="shared" si="1131"/>
        <v>0</v>
      </c>
      <c r="CP390" s="544">
        <f t="shared" si="1131"/>
        <v>0</v>
      </c>
      <c r="CQ390" s="544">
        <f t="shared" si="1131"/>
        <v>0</v>
      </c>
      <c r="CR390" s="398">
        <f t="shared" si="1114"/>
        <v>0</v>
      </c>
      <c r="CV390" s="390"/>
      <c r="CW390" s="390"/>
      <c r="CX390" s="390"/>
      <c r="CY390" s="390"/>
      <c r="CZ390" s="390"/>
      <c r="DA390" s="390"/>
      <c r="DB390" s="390"/>
      <c r="DC390" s="390"/>
      <c r="DD390" s="390"/>
      <c r="DE390" s="390"/>
      <c r="DF390" s="390"/>
      <c r="DG390" s="390"/>
      <c r="DH390" s="390"/>
      <c r="DI390" s="390"/>
      <c r="DJ390" s="390"/>
      <c r="DK390" s="390"/>
      <c r="DL390" s="390"/>
      <c r="DM390" s="390"/>
      <c r="DN390" s="390"/>
      <c r="DO390" s="390"/>
      <c r="DP390" s="390"/>
      <c r="DQ390" s="390"/>
      <c r="DR390" s="390"/>
      <c r="DS390" s="390"/>
      <c r="DT390" s="390"/>
      <c r="DU390" s="390"/>
      <c r="DV390" s="390"/>
      <c r="DW390" s="390"/>
      <c r="DX390" s="390"/>
      <c r="DY390" s="390"/>
      <c r="DZ390" s="390"/>
      <c r="EA390" s="390"/>
      <c r="EB390" s="390"/>
    </row>
    <row r="391" spans="1:132" ht="14.25" outlineLevel="1">
      <c r="A391" s="543" t="s">
        <v>146</v>
      </c>
      <c r="B391" s="428"/>
      <c r="C391" s="425">
        <f>'4a 1718 CS PC'!AP27</f>
        <v>2.0000000000000001E-4</v>
      </c>
      <c r="D391" s="425">
        <f>'4a 1718 CS PC'!AR27</f>
        <v>2.9999999999999997E-4</v>
      </c>
      <c r="E391" s="425">
        <f>'4b 1819 CS PC'!$AT27</f>
        <v>2.9999999999999997E-4</v>
      </c>
      <c r="F391" s="425">
        <f>'4b 1819 CS PC'!AQ27</f>
        <v>4.0000000000000002E-4</v>
      </c>
      <c r="G391" s="425">
        <f>'4c 1920 CS PC'!AS27</f>
        <v>2.9999999999999997E-4</v>
      </c>
      <c r="H391" s="425">
        <f>'4c 1920 CS PC'!AP27</f>
        <v>4.0000000000000002E-4</v>
      </c>
      <c r="I391" s="425">
        <f>'4d 2021 CS PC'!AS27</f>
        <v>2.9999999999999997E-4</v>
      </c>
      <c r="J391" s="425">
        <f>'4d 2021 CS PC'!AP27</f>
        <v>4.0000000000000002E-4</v>
      </c>
      <c r="K391" s="425">
        <f>'4e 2122 CS PC'!AB27</f>
        <v>2.9999999999999997E-4</v>
      </c>
      <c r="L391" s="425"/>
      <c r="M391" s="396">
        <f t="shared" si="1128"/>
        <v>0</v>
      </c>
      <c r="N391" s="396">
        <f t="shared" si="1129"/>
        <v>0</v>
      </c>
      <c r="O391" s="396">
        <f t="shared" si="1106"/>
        <v>0</v>
      </c>
      <c r="P391" s="396">
        <f t="shared" si="1107"/>
        <v>0</v>
      </c>
      <c r="Q391" s="396">
        <f t="shared" si="1108"/>
        <v>9</v>
      </c>
      <c r="R391" s="396">
        <f t="shared" si="1121"/>
        <v>0</v>
      </c>
      <c r="S391" s="396">
        <f t="shared" si="1090"/>
        <v>40</v>
      </c>
      <c r="T391" s="410"/>
      <c r="U391" s="410"/>
      <c r="V391" s="396">
        <f>ROUND(V$366*$C391,0)</f>
        <v>25</v>
      </c>
      <c r="W391" s="396">
        <f t="shared" si="1091"/>
        <v>33</v>
      </c>
      <c r="X391" s="396">
        <f t="shared" si="1109"/>
        <v>0</v>
      </c>
      <c r="Y391" s="396">
        <f t="shared" si="1122"/>
        <v>21</v>
      </c>
      <c r="Z391" s="396">
        <f t="shared" si="1123"/>
        <v>82</v>
      </c>
      <c r="AA391" s="396">
        <f t="shared" si="1123"/>
        <v>23</v>
      </c>
      <c r="AB391" s="396">
        <f t="shared" si="1093"/>
        <v>23</v>
      </c>
      <c r="AC391" s="396">
        <f t="shared" si="1124"/>
        <v>0</v>
      </c>
      <c r="AD391" s="487">
        <f>ROUNDUP(AD$366*$G391,0)</f>
        <v>6</v>
      </c>
      <c r="AE391" s="396">
        <f t="shared" si="1125"/>
        <v>0</v>
      </c>
      <c r="AF391" s="396">
        <f t="shared" si="1126"/>
        <v>17</v>
      </c>
      <c r="AG391" s="396">
        <f t="shared" si="1126"/>
        <v>51</v>
      </c>
      <c r="AH391" s="396">
        <f t="shared" si="1115"/>
        <v>0</v>
      </c>
      <c r="AI391" s="396">
        <f t="shared" si="1111"/>
        <v>5</v>
      </c>
      <c r="AJ391" s="396">
        <f t="shared" si="1112"/>
        <v>0</v>
      </c>
      <c r="AK391" s="396">
        <f t="shared" si="1111"/>
        <v>0</v>
      </c>
      <c r="AL391" s="396">
        <f t="shared" si="1127"/>
        <v>0</v>
      </c>
      <c r="AM391" s="396">
        <f t="shared" si="1127"/>
        <v>1</v>
      </c>
      <c r="AN391" s="396">
        <f t="shared" si="1113"/>
        <v>0</v>
      </c>
      <c r="AO391" s="396">
        <f t="shared" si="1132"/>
        <v>0</v>
      </c>
      <c r="AP391" s="396">
        <f t="shared" si="1132"/>
        <v>0</v>
      </c>
      <c r="AQ391" s="396">
        <f t="shared" si="1132"/>
        <v>0</v>
      </c>
      <c r="AR391" s="396">
        <f t="shared" si="1132"/>
        <v>0</v>
      </c>
      <c r="AS391" s="396">
        <f t="shared" si="1132"/>
        <v>0</v>
      </c>
      <c r="AT391" s="396">
        <f t="shared" si="1132"/>
        <v>0</v>
      </c>
      <c r="AU391" s="396">
        <f t="shared" si="1132"/>
        <v>0</v>
      </c>
      <c r="AV391" s="396">
        <f t="shared" si="1132"/>
        <v>0</v>
      </c>
      <c r="AW391" s="396">
        <f t="shared" si="1132"/>
        <v>0</v>
      </c>
      <c r="AX391" s="396">
        <f t="shared" si="1132"/>
        <v>0</v>
      </c>
      <c r="AY391" s="396">
        <f t="shared" si="1132"/>
        <v>0</v>
      </c>
      <c r="AZ391" s="396">
        <f t="shared" si="1132"/>
        <v>0</v>
      </c>
      <c r="BA391" s="396">
        <f t="shared" si="1132"/>
        <v>0</v>
      </c>
      <c r="BB391" s="396">
        <f t="shared" si="1132"/>
        <v>0</v>
      </c>
      <c r="BC391" s="396">
        <f t="shared" si="1132"/>
        <v>0</v>
      </c>
      <c r="BD391" s="396">
        <f t="shared" si="1132"/>
        <v>0</v>
      </c>
      <c r="BE391" s="396">
        <f t="shared" si="1132"/>
        <v>0</v>
      </c>
      <c r="BF391" s="396">
        <f t="shared" si="1132"/>
        <v>0</v>
      </c>
      <c r="BG391" s="396">
        <f t="shared" si="1132"/>
        <v>0</v>
      </c>
      <c r="BH391" s="396">
        <f t="shared" si="1132"/>
        <v>0</v>
      </c>
      <c r="BI391" s="396">
        <f t="shared" si="1132"/>
        <v>0</v>
      </c>
      <c r="BJ391" s="396">
        <f t="shared" si="1132"/>
        <v>0</v>
      </c>
      <c r="BK391" s="396">
        <f t="shared" si="1132"/>
        <v>0</v>
      </c>
      <c r="BL391" s="396">
        <f t="shared" si="1132"/>
        <v>0</v>
      </c>
      <c r="BM391" s="396">
        <f t="shared" si="1132"/>
        <v>0</v>
      </c>
      <c r="BN391" s="396">
        <f t="shared" si="1132"/>
        <v>0</v>
      </c>
      <c r="BO391" s="396">
        <f t="shared" si="1132"/>
        <v>0</v>
      </c>
      <c r="BP391" s="396">
        <f t="shared" si="1132"/>
        <v>0</v>
      </c>
      <c r="BQ391" s="396">
        <f t="shared" si="1132"/>
        <v>0</v>
      </c>
      <c r="BR391" s="396">
        <f t="shared" si="1132"/>
        <v>0</v>
      </c>
      <c r="BS391" s="396">
        <f t="shared" si="1132"/>
        <v>0</v>
      </c>
      <c r="BT391" s="396">
        <f t="shared" si="1132"/>
        <v>0</v>
      </c>
      <c r="BU391" s="396">
        <f t="shared" si="1132"/>
        <v>0</v>
      </c>
      <c r="BV391" s="396">
        <f t="shared" si="1132"/>
        <v>0</v>
      </c>
      <c r="BW391" s="396"/>
      <c r="BX391" s="396">
        <f t="shared" si="1101"/>
        <v>336</v>
      </c>
      <c r="BY391" s="397"/>
      <c r="BZ391" s="397">
        <f t="shared" si="1102"/>
        <v>0</v>
      </c>
      <c r="CA391" s="544">
        <f t="shared" si="1130"/>
        <v>0</v>
      </c>
      <c r="CB391" s="544">
        <f t="shared" si="1130"/>
        <v>74</v>
      </c>
      <c r="CC391" s="544">
        <f t="shared" si="1130"/>
        <v>159</v>
      </c>
      <c r="CD391" s="544">
        <f t="shared" si="1130"/>
        <v>97</v>
      </c>
      <c r="CE391" s="544">
        <f t="shared" si="1130"/>
        <v>6</v>
      </c>
      <c r="CF391" s="544">
        <f t="shared" si="1130"/>
        <v>0</v>
      </c>
      <c r="CG391" s="544">
        <f t="shared" si="1130"/>
        <v>0</v>
      </c>
      <c r="CH391" s="544">
        <f t="shared" si="1130"/>
        <v>0</v>
      </c>
      <c r="CI391" s="391"/>
      <c r="CJ391" s="544">
        <f t="shared" si="1131"/>
        <v>9</v>
      </c>
      <c r="CK391" s="544">
        <f t="shared" si="1131"/>
        <v>119</v>
      </c>
      <c r="CL391" s="544">
        <f t="shared" si="1131"/>
        <v>134</v>
      </c>
      <c r="CM391" s="544">
        <f t="shared" si="1131"/>
        <v>73</v>
      </c>
      <c r="CN391" s="544">
        <f t="shared" si="1131"/>
        <v>1</v>
      </c>
      <c r="CO391" s="544">
        <f t="shared" si="1131"/>
        <v>0</v>
      </c>
      <c r="CP391" s="544">
        <f t="shared" si="1131"/>
        <v>0</v>
      </c>
      <c r="CQ391" s="544">
        <f t="shared" si="1131"/>
        <v>0</v>
      </c>
      <c r="CR391" s="398">
        <f t="shared" si="1114"/>
        <v>0</v>
      </c>
      <c r="CV391" s="390"/>
      <c r="CW391" s="390"/>
      <c r="CX391" s="390"/>
      <c r="CY391" s="390"/>
      <c r="CZ391" s="390"/>
      <c r="DA391" s="390"/>
      <c r="DB391" s="390"/>
      <c r="DC391" s="390"/>
      <c r="DD391" s="390"/>
      <c r="DE391" s="390"/>
      <c r="DF391" s="390"/>
      <c r="DG391" s="390"/>
      <c r="DH391" s="390"/>
      <c r="DI391" s="390"/>
      <c r="DJ391" s="390"/>
      <c r="DK391" s="390"/>
      <c r="DL391" s="390"/>
      <c r="DM391" s="390"/>
      <c r="DN391" s="390"/>
      <c r="DO391" s="390"/>
      <c r="DP391" s="390"/>
      <c r="DQ391" s="390"/>
      <c r="DR391" s="390"/>
      <c r="DS391" s="390"/>
      <c r="DT391" s="390"/>
      <c r="DU391" s="390"/>
      <c r="DV391" s="390"/>
      <c r="DW391" s="390"/>
      <c r="DX391" s="390"/>
      <c r="DY391" s="390"/>
      <c r="DZ391" s="390"/>
      <c r="EA391" s="390"/>
      <c r="EB391" s="390"/>
    </row>
    <row r="392" spans="1:132" ht="14.25" outlineLevel="1">
      <c r="A392" s="543" t="s">
        <v>147</v>
      </c>
      <c r="B392" s="428"/>
      <c r="C392" s="425">
        <f>'4a 1718 CS PC'!AP28</f>
        <v>2.9999999999999997E-4</v>
      </c>
      <c r="D392" s="425">
        <f>'4a 1718 CS PC'!AR28</f>
        <v>4.0000000000000002E-4</v>
      </c>
      <c r="E392" s="425">
        <f>'4b 1819 CS PC'!$AT28</f>
        <v>2.0000000000000001E-4</v>
      </c>
      <c r="F392" s="425">
        <f>'4b 1819 CS PC'!AQ28</f>
        <v>2.9999999999999997E-4</v>
      </c>
      <c r="G392" s="425">
        <f>'4c 1920 CS PC'!AS28</f>
        <v>2.0000000000000001E-4</v>
      </c>
      <c r="H392" s="425">
        <f>'4c 1920 CS PC'!AP28</f>
        <v>2.9999999999999997E-4</v>
      </c>
      <c r="I392" s="425">
        <f>'4d 2021 CS PC'!AS28</f>
        <v>2.0000000000000001E-4</v>
      </c>
      <c r="J392" s="425">
        <f>'4d 2021 CS PC'!AP28</f>
        <v>2.9999999999999997E-4</v>
      </c>
      <c r="K392" s="425">
        <f>'4e 2122 CS PC'!AB28</f>
        <v>2.0000000000000001E-4</v>
      </c>
      <c r="L392" s="425"/>
      <c r="M392" s="396">
        <f t="shared" si="1128"/>
        <v>0</v>
      </c>
      <c r="N392" s="396">
        <f t="shared" si="1129"/>
        <v>0</v>
      </c>
      <c r="O392" s="396">
        <f t="shared" si="1106"/>
        <v>0</v>
      </c>
      <c r="P392" s="396">
        <f t="shared" si="1107"/>
        <v>0</v>
      </c>
      <c r="Q392" s="396">
        <f t="shared" si="1108"/>
        <v>13</v>
      </c>
      <c r="R392" s="396">
        <f t="shared" si="1121"/>
        <v>0</v>
      </c>
      <c r="S392" s="396">
        <f t="shared" si="1090"/>
        <v>59</v>
      </c>
      <c r="T392" s="410"/>
      <c r="U392" s="410"/>
      <c r="V392" s="487">
        <f>ROUNDDOWN(V$366*$C392,0)</f>
        <v>37</v>
      </c>
      <c r="W392" s="396">
        <f t="shared" si="1091"/>
        <v>22</v>
      </c>
      <c r="X392" s="396">
        <f t="shared" si="1109"/>
        <v>0</v>
      </c>
      <c r="Y392" s="396">
        <f t="shared" si="1122"/>
        <v>14</v>
      </c>
      <c r="Z392" s="396">
        <f t="shared" si="1123"/>
        <v>55</v>
      </c>
      <c r="AA392" s="396">
        <f t="shared" si="1123"/>
        <v>15</v>
      </c>
      <c r="AB392" s="396">
        <f t="shared" si="1093"/>
        <v>15</v>
      </c>
      <c r="AC392" s="396">
        <f t="shared" si="1124"/>
        <v>0</v>
      </c>
      <c r="AD392" s="396">
        <f t="shared" si="1094"/>
        <v>4</v>
      </c>
      <c r="AE392" s="396">
        <f t="shared" si="1125"/>
        <v>0</v>
      </c>
      <c r="AF392" s="396">
        <f t="shared" si="1126"/>
        <v>11</v>
      </c>
      <c r="AG392" s="396">
        <f t="shared" si="1126"/>
        <v>34</v>
      </c>
      <c r="AH392" s="396">
        <f t="shared" si="1115"/>
        <v>0</v>
      </c>
      <c r="AI392" s="396">
        <f t="shared" si="1111"/>
        <v>3</v>
      </c>
      <c r="AJ392" s="396">
        <f t="shared" si="1112"/>
        <v>0</v>
      </c>
      <c r="AK392" s="396">
        <f t="shared" si="1111"/>
        <v>0</v>
      </c>
      <c r="AL392" s="396">
        <f t="shared" si="1127"/>
        <v>0</v>
      </c>
      <c r="AM392" s="396">
        <f t="shared" si="1127"/>
        <v>1</v>
      </c>
      <c r="AN392" s="396">
        <f t="shared" si="1113"/>
        <v>0</v>
      </c>
      <c r="AO392" s="396">
        <f t="shared" si="1132"/>
        <v>0</v>
      </c>
      <c r="AP392" s="396">
        <f t="shared" si="1132"/>
        <v>0</v>
      </c>
      <c r="AQ392" s="396">
        <f t="shared" si="1132"/>
        <v>0</v>
      </c>
      <c r="AR392" s="396">
        <f t="shared" si="1132"/>
        <v>0</v>
      </c>
      <c r="AS392" s="396">
        <f t="shared" si="1132"/>
        <v>0</v>
      </c>
      <c r="AT392" s="396">
        <f t="shared" si="1132"/>
        <v>0</v>
      </c>
      <c r="AU392" s="396">
        <f t="shared" si="1132"/>
        <v>0</v>
      </c>
      <c r="AV392" s="396">
        <f t="shared" si="1132"/>
        <v>0</v>
      </c>
      <c r="AW392" s="396">
        <f t="shared" si="1132"/>
        <v>0</v>
      </c>
      <c r="AX392" s="396">
        <f t="shared" si="1132"/>
        <v>0</v>
      </c>
      <c r="AY392" s="396">
        <f t="shared" si="1132"/>
        <v>0</v>
      </c>
      <c r="AZ392" s="396">
        <f t="shared" si="1132"/>
        <v>0</v>
      </c>
      <c r="BA392" s="396">
        <f t="shared" si="1132"/>
        <v>0</v>
      </c>
      <c r="BB392" s="396">
        <f t="shared" si="1132"/>
        <v>0</v>
      </c>
      <c r="BC392" s="396">
        <f t="shared" si="1132"/>
        <v>0</v>
      </c>
      <c r="BD392" s="396">
        <f t="shared" si="1132"/>
        <v>0</v>
      </c>
      <c r="BE392" s="396">
        <f t="shared" si="1132"/>
        <v>0</v>
      </c>
      <c r="BF392" s="396">
        <f t="shared" si="1132"/>
        <v>0</v>
      </c>
      <c r="BG392" s="396">
        <f t="shared" si="1132"/>
        <v>0</v>
      </c>
      <c r="BH392" s="396">
        <f t="shared" si="1132"/>
        <v>0</v>
      </c>
      <c r="BI392" s="396">
        <f t="shared" si="1132"/>
        <v>0</v>
      </c>
      <c r="BJ392" s="396">
        <f t="shared" si="1132"/>
        <v>0</v>
      </c>
      <c r="BK392" s="396">
        <f t="shared" si="1132"/>
        <v>0</v>
      </c>
      <c r="BL392" s="396">
        <f t="shared" si="1132"/>
        <v>0</v>
      </c>
      <c r="BM392" s="396">
        <f t="shared" si="1132"/>
        <v>0</v>
      </c>
      <c r="BN392" s="396">
        <f t="shared" si="1132"/>
        <v>0</v>
      </c>
      <c r="BO392" s="396">
        <f t="shared" si="1132"/>
        <v>0</v>
      </c>
      <c r="BP392" s="396">
        <f t="shared" si="1132"/>
        <v>0</v>
      </c>
      <c r="BQ392" s="396">
        <f t="shared" si="1132"/>
        <v>0</v>
      </c>
      <c r="BR392" s="396">
        <f t="shared" si="1132"/>
        <v>0</v>
      </c>
      <c r="BS392" s="396">
        <f t="shared" si="1132"/>
        <v>0</v>
      </c>
      <c r="BT392" s="396">
        <f t="shared" si="1132"/>
        <v>0</v>
      </c>
      <c r="BU392" s="396">
        <f t="shared" si="1132"/>
        <v>0</v>
      </c>
      <c r="BV392" s="396">
        <f t="shared" si="1132"/>
        <v>0</v>
      </c>
      <c r="BW392" s="396"/>
      <c r="BX392" s="396">
        <f t="shared" si="1101"/>
        <v>283</v>
      </c>
      <c r="BY392" s="397"/>
      <c r="BZ392" s="397">
        <f t="shared" si="1102"/>
        <v>0</v>
      </c>
      <c r="CA392" s="544">
        <f t="shared" si="1130"/>
        <v>0</v>
      </c>
      <c r="CB392" s="544">
        <f t="shared" si="1130"/>
        <v>109</v>
      </c>
      <c r="CC392" s="544">
        <f t="shared" si="1130"/>
        <v>106</v>
      </c>
      <c r="CD392" s="544">
        <f t="shared" si="1130"/>
        <v>64</v>
      </c>
      <c r="CE392" s="544">
        <f t="shared" si="1130"/>
        <v>4</v>
      </c>
      <c r="CF392" s="544">
        <f t="shared" si="1130"/>
        <v>0</v>
      </c>
      <c r="CG392" s="544">
        <f t="shared" si="1130"/>
        <v>0</v>
      </c>
      <c r="CH392" s="544">
        <f t="shared" si="1130"/>
        <v>0</v>
      </c>
      <c r="CI392" s="391"/>
      <c r="CJ392" s="544">
        <f t="shared" si="1131"/>
        <v>13</v>
      </c>
      <c r="CK392" s="544">
        <f t="shared" si="1131"/>
        <v>132</v>
      </c>
      <c r="CL392" s="544">
        <f t="shared" si="1131"/>
        <v>89</v>
      </c>
      <c r="CM392" s="544">
        <f t="shared" si="1131"/>
        <v>48</v>
      </c>
      <c r="CN392" s="544">
        <f t="shared" si="1131"/>
        <v>1</v>
      </c>
      <c r="CO392" s="544">
        <f t="shared" si="1131"/>
        <v>0</v>
      </c>
      <c r="CP392" s="544">
        <f t="shared" si="1131"/>
        <v>0</v>
      </c>
      <c r="CQ392" s="544">
        <f t="shared" si="1131"/>
        <v>0</v>
      </c>
      <c r="CR392" s="398">
        <f t="shared" si="1114"/>
        <v>0</v>
      </c>
      <c r="CV392" s="390"/>
      <c r="CW392" s="390"/>
      <c r="CX392" s="390"/>
      <c r="CY392" s="390"/>
      <c r="CZ392" s="390"/>
      <c r="DA392" s="390"/>
      <c r="DB392" s="390"/>
      <c r="DC392" s="390"/>
      <c r="DD392" s="390"/>
      <c r="DE392" s="390"/>
      <c r="DF392" s="390"/>
      <c r="DG392" s="390"/>
      <c r="DH392" s="390"/>
      <c r="DI392" s="390"/>
      <c r="DJ392" s="390"/>
      <c r="DK392" s="390"/>
      <c r="DL392" s="390"/>
      <c r="DM392" s="390"/>
      <c r="DN392" s="390"/>
      <c r="DO392" s="390"/>
      <c r="DP392" s="390"/>
      <c r="DQ392" s="390"/>
      <c r="DR392" s="390"/>
      <c r="DS392" s="390"/>
      <c r="DT392" s="390"/>
      <c r="DU392" s="390"/>
      <c r="DV392" s="390"/>
      <c r="DW392" s="390"/>
      <c r="DX392" s="390"/>
      <c r="DY392" s="390"/>
      <c r="DZ392" s="390"/>
      <c r="EA392" s="390"/>
      <c r="EB392" s="390"/>
    </row>
    <row r="393" spans="1:132" ht="14.25" outlineLevel="1">
      <c r="A393" s="543" t="s">
        <v>148</v>
      </c>
      <c r="B393" s="428"/>
      <c r="C393" s="425">
        <f>'4a 1718 CS PC'!AP29</f>
        <v>1.3899999999999999E-2</v>
      </c>
      <c r="D393" s="425">
        <f>'4a 1718 CS PC'!AR29</f>
        <v>1.9599999999999999E-2</v>
      </c>
      <c r="E393" s="425">
        <f>'4b 1819 CS PC'!$AT29</f>
        <v>1.32E-2</v>
      </c>
      <c r="F393" s="425">
        <f>'4b 1819 CS PC'!AQ29</f>
        <v>1.8700000000000001E-2</v>
      </c>
      <c r="G393" s="425">
        <f>'4c 1920 CS PC'!AS29</f>
        <v>1.2999999999999999E-2</v>
      </c>
      <c r="H393" s="425">
        <f>'4c 1920 CS PC'!AP29</f>
        <v>1.8499999999999999E-2</v>
      </c>
      <c r="I393" s="425">
        <f>'4d 2021 CS PC'!AS29</f>
        <v>1.29E-2</v>
      </c>
      <c r="J393" s="425">
        <f>'4d 2021 CS PC'!AP29</f>
        <v>1.84E-2</v>
      </c>
      <c r="K393" s="425">
        <f>'4e 2122 CS PC'!AB29</f>
        <v>1.3100000000000001E-2</v>
      </c>
      <c r="L393" s="425"/>
      <c r="M393" s="396">
        <f t="shared" si="1128"/>
        <v>0</v>
      </c>
      <c r="N393" s="396">
        <f t="shared" si="1129"/>
        <v>0</v>
      </c>
      <c r="O393" s="396">
        <f t="shared" si="1106"/>
        <v>0</v>
      </c>
      <c r="P393" s="396">
        <f t="shared" si="1107"/>
        <v>0</v>
      </c>
      <c r="Q393" s="396">
        <f t="shared" si="1108"/>
        <v>603</v>
      </c>
      <c r="R393" s="396">
        <f t="shared" si="1121"/>
        <v>0</v>
      </c>
      <c r="S393" s="396">
        <f t="shared" si="1090"/>
        <v>2753</v>
      </c>
      <c r="T393" s="561"/>
      <c r="U393" s="410"/>
      <c r="V393" s="487">
        <f>ROUNDUP(V$366*$C393,0)+1</f>
        <v>1727</v>
      </c>
      <c r="W393" s="396">
        <f t="shared" si="1091"/>
        <v>1441</v>
      </c>
      <c r="X393" s="396">
        <f t="shared" si="1109"/>
        <v>0</v>
      </c>
      <c r="Y393" s="396">
        <f t="shared" si="1122"/>
        <v>912</v>
      </c>
      <c r="Z393" s="396">
        <f t="shared" si="1123"/>
        <v>3611</v>
      </c>
      <c r="AA393" s="396">
        <f t="shared" si="1123"/>
        <v>1008</v>
      </c>
      <c r="AB393" s="396">
        <f t="shared" si="1093"/>
        <v>980</v>
      </c>
      <c r="AC393" s="396">
        <f t="shared" si="1124"/>
        <v>0</v>
      </c>
      <c r="AD393" s="396">
        <f t="shared" si="1094"/>
        <v>238</v>
      </c>
      <c r="AE393" s="396">
        <f t="shared" si="1125"/>
        <v>0</v>
      </c>
      <c r="AF393" s="396">
        <f t="shared" si="1126"/>
        <v>725</v>
      </c>
      <c r="AG393" s="396">
        <f t="shared" si="1126"/>
        <v>2197</v>
      </c>
      <c r="AH393" s="396">
        <f t="shared" si="1115"/>
        <v>6</v>
      </c>
      <c r="AI393" s="396">
        <f t="shared" si="1111"/>
        <v>225</v>
      </c>
      <c r="AJ393" s="396">
        <f t="shared" si="1112"/>
        <v>1</v>
      </c>
      <c r="AK393" s="396">
        <f t="shared" si="1111"/>
        <v>0</v>
      </c>
      <c r="AL393" s="396">
        <f t="shared" ref="AL393:AM402" si="1133">ROUND(AL$366*$I393,0)</f>
        <v>0</v>
      </c>
      <c r="AM393" s="396">
        <f t="shared" si="1133"/>
        <v>56</v>
      </c>
      <c r="AN393" s="396">
        <f t="shared" si="1113"/>
        <v>0</v>
      </c>
      <c r="AO393" s="396">
        <f t="shared" si="1132"/>
        <v>0</v>
      </c>
      <c r="AP393" s="396">
        <f t="shared" si="1132"/>
        <v>0</v>
      </c>
      <c r="AQ393" s="396">
        <f t="shared" si="1132"/>
        <v>0</v>
      </c>
      <c r="AR393" s="396">
        <f t="shared" si="1132"/>
        <v>0</v>
      </c>
      <c r="AS393" s="396">
        <f t="shared" si="1132"/>
        <v>0</v>
      </c>
      <c r="AT393" s="396">
        <f t="shared" si="1132"/>
        <v>0</v>
      </c>
      <c r="AU393" s="396">
        <f t="shared" si="1132"/>
        <v>0</v>
      </c>
      <c r="AV393" s="396">
        <f t="shared" si="1132"/>
        <v>0</v>
      </c>
      <c r="AW393" s="396">
        <f t="shared" si="1132"/>
        <v>0</v>
      </c>
      <c r="AX393" s="396">
        <f t="shared" si="1132"/>
        <v>0</v>
      </c>
      <c r="AY393" s="396">
        <f t="shared" si="1132"/>
        <v>0</v>
      </c>
      <c r="AZ393" s="396">
        <f t="shared" si="1132"/>
        <v>0</v>
      </c>
      <c r="BA393" s="396">
        <f t="shared" si="1132"/>
        <v>0</v>
      </c>
      <c r="BB393" s="396">
        <f t="shared" si="1132"/>
        <v>0</v>
      </c>
      <c r="BC393" s="396">
        <f t="shared" si="1132"/>
        <v>0</v>
      </c>
      <c r="BD393" s="396">
        <f t="shared" si="1132"/>
        <v>0</v>
      </c>
      <c r="BE393" s="396">
        <f t="shared" si="1132"/>
        <v>0</v>
      </c>
      <c r="BF393" s="396">
        <f t="shared" si="1132"/>
        <v>0</v>
      </c>
      <c r="BG393" s="396">
        <f t="shared" si="1132"/>
        <v>0</v>
      </c>
      <c r="BH393" s="396">
        <f t="shared" si="1132"/>
        <v>0</v>
      </c>
      <c r="BI393" s="396">
        <f t="shared" si="1132"/>
        <v>0</v>
      </c>
      <c r="BJ393" s="396">
        <f t="shared" si="1132"/>
        <v>0</v>
      </c>
      <c r="BK393" s="396">
        <f t="shared" si="1132"/>
        <v>0</v>
      </c>
      <c r="BL393" s="396">
        <f t="shared" si="1132"/>
        <v>0</v>
      </c>
      <c r="BM393" s="396">
        <f t="shared" si="1132"/>
        <v>0</v>
      </c>
      <c r="BN393" s="396">
        <f t="shared" si="1132"/>
        <v>0</v>
      </c>
      <c r="BO393" s="396">
        <f t="shared" si="1132"/>
        <v>0</v>
      </c>
      <c r="BP393" s="396">
        <f t="shared" si="1132"/>
        <v>0</v>
      </c>
      <c r="BQ393" s="396">
        <f t="shared" si="1132"/>
        <v>0</v>
      </c>
      <c r="BR393" s="396">
        <f t="shared" si="1132"/>
        <v>0</v>
      </c>
      <c r="BS393" s="396">
        <f t="shared" si="1132"/>
        <v>0</v>
      </c>
      <c r="BT393" s="396">
        <f t="shared" si="1132"/>
        <v>0</v>
      </c>
      <c r="BU393" s="396">
        <f t="shared" si="1132"/>
        <v>0</v>
      </c>
      <c r="BV393" s="396">
        <f t="shared" si="1132"/>
        <v>0</v>
      </c>
      <c r="BW393" s="396"/>
      <c r="BX393" s="396">
        <f t="shared" si="1101"/>
        <v>16483</v>
      </c>
      <c r="BY393" s="397"/>
      <c r="BZ393" s="397">
        <f t="shared" si="1102"/>
        <v>0</v>
      </c>
      <c r="CA393" s="544">
        <f t="shared" si="1130"/>
        <v>0</v>
      </c>
      <c r="CB393" s="544">
        <f t="shared" si="1130"/>
        <v>5083</v>
      </c>
      <c r="CC393" s="544">
        <f t="shared" si="1130"/>
        <v>6972</v>
      </c>
      <c r="CD393" s="544">
        <f t="shared" si="1130"/>
        <v>4140</v>
      </c>
      <c r="CE393" s="544">
        <f t="shared" si="1130"/>
        <v>288</v>
      </c>
      <c r="CF393" s="544">
        <f t="shared" si="1130"/>
        <v>0</v>
      </c>
      <c r="CG393" s="544">
        <f t="shared" si="1130"/>
        <v>0</v>
      </c>
      <c r="CH393" s="544">
        <f t="shared" si="1130"/>
        <v>0</v>
      </c>
      <c r="CI393" s="391"/>
      <c r="CJ393" s="544">
        <f t="shared" si="1131"/>
        <v>603</v>
      </c>
      <c r="CK393" s="544">
        <f t="shared" si="1131"/>
        <v>6833</v>
      </c>
      <c r="CL393" s="544">
        <f t="shared" si="1131"/>
        <v>5837</v>
      </c>
      <c r="CM393" s="544">
        <f t="shared" si="1131"/>
        <v>3154</v>
      </c>
      <c r="CN393" s="544">
        <f t="shared" si="1131"/>
        <v>56</v>
      </c>
      <c r="CO393" s="544">
        <f t="shared" si="1131"/>
        <v>0</v>
      </c>
      <c r="CP393" s="544">
        <f t="shared" si="1131"/>
        <v>0</v>
      </c>
      <c r="CQ393" s="544">
        <f t="shared" si="1131"/>
        <v>0</v>
      </c>
      <c r="CR393" s="398">
        <f t="shared" si="1114"/>
        <v>0</v>
      </c>
      <c r="CV393" s="390"/>
      <c r="CW393" s="390"/>
      <c r="CX393" s="390"/>
      <c r="CY393" s="390"/>
      <c r="CZ393" s="390"/>
      <c r="DA393" s="390"/>
      <c r="DB393" s="390"/>
      <c r="DC393" s="390"/>
      <c r="DD393" s="390"/>
      <c r="DE393" s="390"/>
      <c r="DF393" s="390"/>
      <c r="DG393" s="390"/>
      <c r="DH393" s="390"/>
      <c r="DI393" s="390"/>
      <c r="DJ393" s="390"/>
      <c r="DK393" s="390"/>
      <c r="DL393" s="390"/>
      <c r="DM393" s="390"/>
      <c r="DN393" s="390"/>
      <c r="DO393" s="390"/>
      <c r="DP393" s="390"/>
      <c r="DQ393" s="390"/>
      <c r="DR393" s="390"/>
      <c r="DS393" s="390"/>
      <c r="DT393" s="390"/>
      <c r="DU393" s="390"/>
      <c r="DV393" s="390"/>
      <c r="DW393" s="390"/>
      <c r="DX393" s="390"/>
      <c r="DY393" s="390"/>
      <c r="DZ393" s="390"/>
      <c r="EA393" s="390"/>
      <c r="EB393" s="390"/>
    </row>
    <row r="394" spans="1:132" ht="14.25" outlineLevel="1">
      <c r="A394" s="543" t="s">
        <v>149</v>
      </c>
      <c r="B394" s="428"/>
      <c r="C394" s="425">
        <f>'4a 1718 CS PC'!AP30</f>
        <v>2.2000000000000001E-3</v>
      </c>
      <c r="D394" s="425">
        <f>'4a 1718 CS PC'!AR30</f>
        <v>3.2000000000000002E-3</v>
      </c>
      <c r="E394" s="425">
        <f>'4b 1819 CS PC'!$AT30</f>
        <v>2.0999999999999999E-3</v>
      </c>
      <c r="F394" s="425">
        <f>'4b 1819 CS PC'!AQ30</f>
        <v>3.0000000000000001E-3</v>
      </c>
      <c r="G394" s="425">
        <f>'4c 1920 CS PC'!AS30</f>
        <v>2.2000000000000001E-3</v>
      </c>
      <c r="H394" s="425">
        <f>'4c 1920 CS PC'!AP30</f>
        <v>3.0999999999999999E-3</v>
      </c>
      <c r="I394" s="425">
        <f>'4d 2021 CS PC'!AS30</f>
        <v>2.2000000000000001E-3</v>
      </c>
      <c r="J394" s="425">
        <f>'4d 2021 CS PC'!AP30</f>
        <v>3.2000000000000002E-3</v>
      </c>
      <c r="K394" s="425">
        <f>'4e 2122 CS PC'!AB30</f>
        <v>2.2000000000000001E-3</v>
      </c>
      <c r="L394" s="425"/>
      <c r="M394" s="396">
        <f t="shared" si="1128"/>
        <v>0</v>
      </c>
      <c r="N394" s="396">
        <f t="shared" si="1129"/>
        <v>0</v>
      </c>
      <c r="O394" s="396">
        <f t="shared" si="1106"/>
        <v>0</v>
      </c>
      <c r="P394" s="396">
        <f t="shared" si="1107"/>
        <v>0</v>
      </c>
      <c r="Q394" s="396">
        <f t="shared" si="1108"/>
        <v>95</v>
      </c>
      <c r="R394" s="396">
        <f t="shared" si="1121"/>
        <v>0</v>
      </c>
      <c r="S394" s="396">
        <f t="shared" si="1090"/>
        <v>436</v>
      </c>
      <c r="T394" s="410"/>
      <c r="U394" s="410"/>
      <c r="V394" s="396">
        <f>ROUND(V$366*$C394,0)</f>
        <v>273</v>
      </c>
      <c r="W394" s="396">
        <f t="shared" si="1091"/>
        <v>229</v>
      </c>
      <c r="X394" s="396">
        <f t="shared" si="1109"/>
        <v>0</v>
      </c>
      <c r="Y394" s="396">
        <f t="shared" si="1122"/>
        <v>145</v>
      </c>
      <c r="Z394" s="396">
        <f t="shared" si="1123"/>
        <v>574</v>
      </c>
      <c r="AA394" s="396">
        <f t="shared" si="1123"/>
        <v>160</v>
      </c>
      <c r="AB394" s="396">
        <f t="shared" si="1093"/>
        <v>166</v>
      </c>
      <c r="AC394" s="396">
        <f t="shared" si="1124"/>
        <v>0</v>
      </c>
      <c r="AD394" s="396">
        <f t="shared" si="1094"/>
        <v>40</v>
      </c>
      <c r="AE394" s="396">
        <f t="shared" si="1125"/>
        <v>0</v>
      </c>
      <c r="AF394" s="396">
        <f t="shared" si="1126"/>
        <v>123</v>
      </c>
      <c r="AG394" s="396">
        <f t="shared" si="1126"/>
        <v>372</v>
      </c>
      <c r="AH394" s="396">
        <f t="shared" si="1115"/>
        <v>1</v>
      </c>
      <c r="AI394" s="396">
        <f t="shared" si="1111"/>
        <v>38</v>
      </c>
      <c r="AJ394" s="396">
        <f t="shared" si="1112"/>
        <v>0</v>
      </c>
      <c r="AK394" s="396">
        <f t="shared" si="1111"/>
        <v>0</v>
      </c>
      <c r="AL394" s="396">
        <f t="shared" si="1133"/>
        <v>0</v>
      </c>
      <c r="AM394" s="396">
        <f t="shared" si="1133"/>
        <v>10</v>
      </c>
      <c r="AN394" s="396">
        <f t="shared" si="1113"/>
        <v>0</v>
      </c>
      <c r="AO394" s="396">
        <f t="shared" si="1132"/>
        <v>0</v>
      </c>
      <c r="AP394" s="396">
        <f t="shared" si="1132"/>
        <v>0</v>
      </c>
      <c r="AQ394" s="396">
        <f t="shared" si="1132"/>
        <v>0</v>
      </c>
      <c r="AR394" s="396">
        <f t="shared" si="1132"/>
        <v>0</v>
      </c>
      <c r="AS394" s="396">
        <f t="shared" si="1132"/>
        <v>0</v>
      </c>
      <c r="AT394" s="396">
        <f t="shared" si="1132"/>
        <v>0</v>
      </c>
      <c r="AU394" s="396">
        <f t="shared" si="1132"/>
        <v>0</v>
      </c>
      <c r="AV394" s="396">
        <f t="shared" si="1132"/>
        <v>0</v>
      </c>
      <c r="AW394" s="396">
        <f t="shared" si="1132"/>
        <v>0</v>
      </c>
      <c r="AX394" s="396">
        <f t="shared" si="1132"/>
        <v>0</v>
      </c>
      <c r="AY394" s="396">
        <f t="shared" si="1132"/>
        <v>0</v>
      </c>
      <c r="AZ394" s="396">
        <f t="shared" si="1132"/>
        <v>0</v>
      </c>
      <c r="BA394" s="396">
        <f t="shared" si="1132"/>
        <v>0</v>
      </c>
      <c r="BB394" s="396">
        <f t="shared" si="1132"/>
        <v>0</v>
      </c>
      <c r="BC394" s="396">
        <f t="shared" si="1132"/>
        <v>0</v>
      </c>
      <c r="BD394" s="396">
        <f t="shared" si="1132"/>
        <v>0</v>
      </c>
      <c r="BE394" s="396">
        <f t="shared" si="1132"/>
        <v>0</v>
      </c>
      <c r="BF394" s="396">
        <f t="shared" si="1132"/>
        <v>0</v>
      </c>
      <c r="BG394" s="396">
        <f t="shared" si="1132"/>
        <v>0</v>
      </c>
      <c r="BH394" s="396">
        <f t="shared" si="1132"/>
        <v>0</v>
      </c>
      <c r="BI394" s="396">
        <f t="shared" si="1132"/>
        <v>0</v>
      </c>
      <c r="BJ394" s="396">
        <f t="shared" si="1132"/>
        <v>0</v>
      </c>
      <c r="BK394" s="396">
        <f t="shared" si="1132"/>
        <v>0</v>
      </c>
      <c r="BL394" s="396">
        <f t="shared" si="1132"/>
        <v>0</v>
      </c>
      <c r="BM394" s="396">
        <f t="shared" si="1132"/>
        <v>0</v>
      </c>
      <c r="BN394" s="396">
        <f t="shared" si="1132"/>
        <v>0</v>
      </c>
      <c r="BO394" s="396">
        <f t="shared" si="1132"/>
        <v>0</v>
      </c>
      <c r="BP394" s="396">
        <f t="shared" si="1132"/>
        <v>0</v>
      </c>
      <c r="BQ394" s="396">
        <f t="shared" si="1132"/>
        <v>0</v>
      </c>
      <c r="BR394" s="396">
        <f t="shared" si="1132"/>
        <v>0</v>
      </c>
      <c r="BS394" s="396">
        <f t="shared" si="1132"/>
        <v>0</v>
      </c>
      <c r="BT394" s="396">
        <f t="shared" si="1132"/>
        <v>0</v>
      </c>
      <c r="BU394" s="396">
        <f t="shared" si="1132"/>
        <v>0</v>
      </c>
      <c r="BV394" s="396">
        <f t="shared" si="1132"/>
        <v>0</v>
      </c>
      <c r="BW394" s="396"/>
      <c r="BX394" s="396">
        <f t="shared" si="1101"/>
        <v>2662</v>
      </c>
      <c r="BY394" s="397"/>
      <c r="BZ394" s="397">
        <f t="shared" si="1102"/>
        <v>0</v>
      </c>
      <c r="CA394" s="544">
        <f t="shared" si="1130"/>
        <v>0</v>
      </c>
      <c r="CB394" s="544">
        <f t="shared" si="1130"/>
        <v>804</v>
      </c>
      <c r="CC394" s="544">
        <f t="shared" si="1130"/>
        <v>1108</v>
      </c>
      <c r="CD394" s="544">
        <f t="shared" si="1130"/>
        <v>701</v>
      </c>
      <c r="CE394" s="544">
        <f t="shared" si="1130"/>
        <v>49</v>
      </c>
      <c r="CF394" s="544">
        <f t="shared" si="1130"/>
        <v>0</v>
      </c>
      <c r="CG394" s="544">
        <f t="shared" si="1130"/>
        <v>0</v>
      </c>
      <c r="CH394" s="544">
        <f t="shared" si="1130"/>
        <v>0</v>
      </c>
      <c r="CI394" s="391"/>
      <c r="CJ394" s="544">
        <f t="shared" si="1131"/>
        <v>95</v>
      </c>
      <c r="CK394" s="544">
        <f t="shared" si="1131"/>
        <v>1083</v>
      </c>
      <c r="CL394" s="544">
        <f t="shared" si="1131"/>
        <v>940</v>
      </c>
      <c r="CM394" s="544">
        <f t="shared" si="1131"/>
        <v>534</v>
      </c>
      <c r="CN394" s="544">
        <f t="shared" si="1131"/>
        <v>10</v>
      </c>
      <c r="CO394" s="544">
        <f t="shared" si="1131"/>
        <v>0</v>
      </c>
      <c r="CP394" s="544">
        <f t="shared" si="1131"/>
        <v>0</v>
      </c>
      <c r="CQ394" s="544">
        <f t="shared" si="1131"/>
        <v>0</v>
      </c>
      <c r="CR394" s="398">
        <f t="shared" si="1114"/>
        <v>0</v>
      </c>
      <c r="CV394" s="390"/>
      <c r="CW394" s="390"/>
      <c r="CX394" s="390"/>
      <c r="CY394" s="390"/>
      <c r="CZ394" s="390"/>
      <c r="DA394" s="390"/>
      <c r="DB394" s="390"/>
      <c r="DC394" s="390"/>
      <c r="DD394" s="390"/>
      <c r="DE394" s="390"/>
      <c r="DF394" s="390"/>
      <c r="DG394" s="390"/>
      <c r="DH394" s="390"/>
      <c r="DI394" s="390"/>
      <c r="DJ394" s="390"/>
      <c r="DK394" s="390"/>
      <c r="DL394" s="390"/>
      <c r="DM394" s="390"/>
      <c r="DN394" s="390"/>
      <c r="DO394" s="390"/>
      <c r="DP394" s="390"/>
      <c r="DQ394" s="390"/>
      <c r="DR394" s="390"/>
      <c r="DS394" s="390"/>
      <c r="DT394" s="390"/>
      <c r="DU394" s="390"/>
      <c r="DV394" s="390"/>
      <c r="DW394" s="390"/>
      <c r="DX394" s="390"/>
      <c r="DY394" s="390"/>
      <c r="DZ394" s="390"/>
      <c r="EA394" s="390"/>
      <c r="EB394" s="390"/>
    </row>
    <row r="395" spans="1:132" ht="14.25" outlineLevel="1">
      <c r="A395" s="543" t="s">
        <v>150</v>
      </c>
      <c r="B395" s="428"/>
      <c r="C395" s="425">
        <f>'4a 1718 CS PC'!AP31</f>
        <v>1.9E-3</v>
      </c>
      <c r="D395" s="425">
        <f>'4a 1718 CS PC'!AR31</f>
        <v>2.7000000000000001E-3</v>
      </c>
      <c r="E395" s="425">
        <f>'4b 1819 CS PC'!$AT31</f>
        <v>1.9E-3</v>
      </c>
      <c r="F395" s="425">
        <f>'4b 1819 CS PC'!AQ31</f>
        <v>2.7000000000000001E-3</v>
      </c>
      <c r="G395" s="425">
        <f>'4c 1920 CS PC'!AS31</f>
        <v>1.9E-3</v>
      </c>
      <c r="H395" s="425">
        <f>'4c 1920 CS PC'!AP31</f>
        <v>2.7000000000000001E-3</v>
      </c>
      <c r="I395" s="425">
        <f>'4d 2021 CS PC'!AS31</f>
        <v>1.9E-3</v>
      </c>
      <c r="J395" s="425">
        <f>'4d 2021 CS PC'!AP31</f>
        <v>2.7000000000000001E-3</v>
      </c>
      <c r="K395" s="425">
        <f>'4e 2122 CS PC'!AB31</f>
        <v>1.9E-3</v>
      </c>
      <c r="L395" s="425"/>
      <c r="M395" s="396">
        <f t="shared" si="1128"/>
        <v>0</v>
      </c>
      <c r="N395" s="396">
        <f t="shared" si="1129"/>
        <v>0</v>
      </c>
      <c r="O395" s="396">
        <f t="shared" si="1106"/>
        <v>0</v>
      </c>
      <c r="P395" s="396">
        <f t="shared" si="1107"/>
        <v>0</v>
      </c>
      <c r="Q395" s="396">
        <f t="shared" si="1108"/>
        <v>82</v>
      </c>
      <c r="R395" s="396">
        <f t="shared" si="1121"/>
        <v>0</v>
      </c>
      <c r="S395" s="396">
        <f t="shared" si="1090"/>
        <v>376</v>
      </c>
      <c r="T395" s="410"/>
      <c r="U395" s="410"/>
      <c r="V395" s="396">
        <f>ROUND(V$366*$C395,0)</f>
        <v>236</v>
      </c>
      <c r="W395" s="396">
        <f t="shared" si="1091"/>
        <v>207</v>
      </c>
      <c r="X395" s="396">
        <f t="shared" si="1109"/>
        <v>0</v>
      </c>
      <c r="Y395" s="396">
        <f t="shared" si="1122"/>
        <v>131</v>
      </c>
      <c r="Z395" s="396">
        <f t="shared" si="1123"/>
        <v>520</v>
      </c>
      <c r="AA395" s="396">
        <f t="shared" si="1123"/>
        <v>145</v>
      </c>
      <c r="AB395" s="396">
        <f t="shared" si="1093"/>
        <v>143</v>
      </c>
      <c r="AC395" s="396">
        <f t="shared" si="1124"/>
        <v>0</v>
      </c>
      <c r="AD395" s="396">
        <f t="shared" si="1094"/>
        <v>35</v>
      </c>
      <c r="AE395" s="396">
        <f t="shared" si="1125"/>
        <v>0</v>
      </c>
      <c r="AF395" s="396">
        <f t="shared" si="1126"/>
        <v>106</v>
      </c>
      <c r="AG395" s="396">
        <f t="shared" si="1126"/>
        <v>321</v>
      </c>
      <c r="AH395" s="396">
        <f t="shared" ref="AH395:AH424" si="1134">ROUND(AH$366*$I395,0)</f>
        <v>1</v>
      </c>
      <c r="AI395" s="396">
        <f t="shared" si="1111"/>
        <v>33</v>
      </c>
      <c r="AJ395" s="396">
        <f t="shared" si="1112"/>
        <v>0</v>
      </c>
      <c r="AK395" s="396">
        <f t="shared" si="1111"/>
        <v>0</v>
      </c>
      <c r="AL395" s="396">
        <f t="shared" si="1133"/>
        <v>0</v>
      </c>
      <c r="AM395" s="396">
        <f t="shared" si="1133"/>
        <v>8</v>
      </c>
      <c r="AN395" s="396">
        <f t="shared" si="1113"/>
        <v>0</v>
      </c>
      <c r="AO395" s="396">
        <f t="shared" si="1132"/>
        <v>0</v>
      </c>
      <c r="AP395" s="396">
        <f t="shared" si="1132"/>
        <v>0</v>
      </c>
      <c r="AQ395" s="396">
        <f t="shared" si="1132"/>
        <v>0</v>
      </c>
      <c r="AR395" s="396">
        <f t="shared" si="1132"/>
        <v>0</v>
      </c>
      <c r="AS395" s="396">
        <f t="shared" si="1132"/>
        <v>0</v>
      </c>
      <c r="AT395" s="396">
        <f t="shared" si="1132"/>
        <v>0</v>
      </c>
      <c r="AU395" s="396">
        <f t="shared" si="1132"/>
        <v>0</v>
      </c>
      <c r="AV395" s="396">
        <f t="shared" si="1132"/>
        <v>0</v>
      </c>
      <c r="AW395" s="396">
        <f t="shared" si="1132"/>
        <v>0</v>
      </c>
      <c r="AX395" s="396">
        <f t="shared" si="1132"/>
        <v>0</v>
      </c>
      <c r="AY395" s="396">
        <f t="shared" si="1132"/>
        <v>0</v>
      </c>
      <c r="AZ395" s="396">
        <f t="shared" si="1132"/>
        <v>0</v>
      </c>
      <c r="BA395" s="396">
        <f t="shared" si="1132"/>
        <v>0</v>
      </c>
      <c r="BB395" s="396">
        <f t="shared" si="1132"/>
        <v>0</v>
      </c>
      <c r="BC395" s="396">
        <f t="shared" si="1132"/>
        <v>0</v>
      </c>
      <c r="BD395" s="396">
        <f t="shared" si="1132"/>
        <v>0</v>
      </c>
      <c r="BE395" s="396">
        <f t="shared" si="1132"/>
        <v>0</v>
      </c>
      <c r="BF395" s="396">
        <f t="shared" si="1132"/>
        <v>0</v>
      </c>
      <c r="BG395" s="396">
        <f t="shared" si="1132"/>
        <v>0</v>
      </c>
      <c r="BH395" s="396">
        <f t="shared" si="1132"/>
        <v>0</v>
      </c>
      <c r="BI395" s="396">
        <f t="shared" si="1132"/>
        <v>0</v>
      </c>
      <c r="BJ395" s="396">
        <f t="shared" si="1132"/>
        <v>0</v>
      </c>
      <c r="BK395" s="396">
        <f t="shared" si="1132"/>
        <v>0</v>
      </c>
      <c r="BL395" s="396">
        <f t="shared" si="1132"/>
        <v>0</v>
      </c>
      <c r="BM395" s="396">
        <f t="shared" si="1132"/>
        <v>0</v>
      </c>
      <c r="BN395" s="396">
        <f t="shared" si="1132"/>
        <v>0</v>
      </c>
      <c r="BO395" s="396">
        <f t="shared" si="1132"/>
        <v>0</v>
      </c>
      <c r="BP395" s="396">
        <f t="shared" si="1132"/>
        <v>0</v>
      </c>
      <c r="BQ395" s="396">
        <f t="shared" si="1132"/>
        <v>0</v>
      </c>
      <c r="BR395" s="396">
        <f t="shared" si="1132"/>
        <v>0</v>
      </c>
      <c r="BS395" s="396">
        <f t="shared" si="1132"/>
        <v>0</v>
      </c>
      <c r="BT395" s="396">
        <f t="shared" si="1132"/>
        <v>0</v>
      </c>
      <c r="BU395" s="396">
        <f t="shared" si="1132"/>
        <v>0</v>
      </c>
      <c r="BV395" s="396">
        <f t="shared" si="1132"/>
        <v>0</v>
      </c>
      <c r="BW395" s="396"/>
      <c r="BX395" s="396">
        <f t="shared" si="1101"/>
        <v>2344</v>
      </c>
      <c r="BY395" s="397"/>
      <c r="BZ395" s="397">
        <f t="shared" si="1102"/>
        <v>0</v>
      </c>
      <c r="CA395" s="544">
        <f t="shared" si="1130"/>
        <v>0</v>
      </c>
      <c r="CB395" s="544">
        <f t="shared" si="1130"/>
        <v>694</v>
      </c>
      <c r="CC395" s="544">
        <f t="shared" si="1130"/>
        <v>1003</v>
      </c>
      <c r="CD395" s="544">
        <f t="shared" si="1130"/>
        <v>605</v>
      </c>
      <c r="CE395" s="544">
        <f t="shared" si="1130"/>
        <v>42</v>
      </c>
      <c r="CF395" s="544">
        <f t="shared" si="1130"/>
        <v>0</v>
      </c>
      <c r="CG395" s="544">
        <f t="shared" si="1130"/>
        <v>0</v>
      </c>
      <c r="CH395" s="544">
        <f t="shared" si="1130"/>
        <v>0</v>
      </c>
      <c r="CI395" s="391"/>
      <c r="CJ395" s="544">
        <f t="shared" si="1131"/>
        <v>82</v>
      </c>
      <c r="CK395" s="544">
        <f t="shared" si="1131"/>
        <v>950</v>
      </c>
      <c r="CL395" s="544">
        <f t="shared" si="1131"/>
        <v>843</v>
      </c>
      <c r="CM395" s="544">
        <f t="shared" si="1131"/>
        <v>461</v>
      </c>
      <c r="CN395" s="544">
        <f t="shared" si="1131"/>
        <v>8</v>
      </c>
      <c r="CO395" s="544">
        <f t="shared" si="1131"/>
        <v>0</v>
      </c>
      <c r="CP395" s="544">
        <f t="shared" si="1131"/>
        <v>0</v>
      </c>
      <c r="CQ395" s="544">
        <f t="shared" si="1131"/>
        <v>0</v>
      </c>
      <c r="CR395" s="398">
        <f t="shared" si="1114"/>
        <v>0</v>
      </c>
      <c r="CV395" s="390"/>
      <c r="CW395" s="390"/>
      <c r="CX395" s="390"/>
      <c r="CY395" s="390"/>
      <c r="CZ395" s="390"/>
      <c r="DA395" s="390"/>
      <c r="DB395" s="390"/>
      <c r="DC395" s="390"/>
      <c r="DD395" s="390"/>
      <c r="DE395" s="390"/>
      <c r="DF395" s="390"/>
      <c r="DG395" s="390"/>
      <c r="DH395" s="390"/>
      <c r="DI395" s="390"/>
      <c r="DJ395" s="390"/>
      <c r="DK395" s="390"/>
      <c r="DL395" s="390"/>
      <c r="DM395" s="390"/>
      <c r="DN395" s="390"/>
      <c r="DO395" s="390"/>
      <c r="DP395" s="390"/>
      <c r="DQ395" s="390"/>
      <c r="DR395" s="390"/>
      <c r="DS395" s="390"/>
      <c r="DT395" s="390"/>
      <c r="DU395" s="390"/>
      <c r="DV395" s="390"/>
      <c r="DW395" s="390"/>
      <c r="DX395" s="390"/>
      <c r="DY395" s="390"/>
      <c r="DZ395" s="390"/>
      <c r="EA395" s="390"/>
      <c r="EB395" s="390"/>
    </row>
    <row r="396" spans="1:132" ht="14.25" outlineLevel="1">
      <c r="A396" s="543" t="s">
        <v>151</v>
      </c>
      <c r="B396" s="428"/>
      <c r="C396" s="425">
        <f>'4a 1718 CS PC'!AP32</f>
        <v>6.59E-2</v>
      </c>
      <c r="D396" s="425">
        <f>'4a 1718 CS PC'!AR32</f>
        <v>9.2799999999999994E-2</v>
      </c>
      <c r="E396" s="425">
        <f>'4b 1819 CS PC'!$AT32</f>
        <v>6.2799999999999995E-2</v>
      </c>
      <c r="F396" s="425">
        <f>'4b 1819 CS PC'!AQ32</f>
        <v>8.8999999999999996E-2</v>
      </c>
      <c r="G396" s="425">
        <f>'4c 1920 CS PC'!AS32</f>
        <v>6.1800000000000001E-2</v>
      </c>
      <c r="H396" s="425">
        <f>'4c 1920 CS PC'!AP32</f>
        <v>8.7800000000000003E-2</v>
      </c>
      <c r="I396" s="425">
        <f>'4d 2021 CS PC'!AS32</f>
        <v>6.2799999999999995E-2</v>
      </c>
      <c r="J396" s="425">
        <f>'4d 2021 CS PC'!AP32</f>
        <v>8.9800000000000005E-2</v>
      </c>
      <c r="K396" s="425">
        <f>'4e 2122 CS PC'!AB32</f>
        <v>6.4199999999999993E-2</v>
      </c>
      <c r="L396" s="425"/>
      <c r="M396" s="396">
        <f t="shared" si="1128"/>
        <v>0</v>
      </c>
      <c r="N396" s="396">
        <f t="shared" si="1129"/>
        <v>0</v>
      </c>
      <c r="O396" s="396">
        <f t="shared" si="1106"/>
        <v>0</v>
      </c>
      <c r="P396" s="396">
        <f t="shared" si="1107"/>
        <v>0</v>
      </c>
      <c r="Q396" s="396">
        <f t="shared" si="1108"/>
        <v>2860</v>
      </c>
      <c r="R396" s="396">
        <f t="shared" si="1121"/>
        <v>0</v>
      </c>
      <c r="S396" s="396">
        <f t="shared" si="1090"/>
        <v>13052</v>
      </c>
      <c r="T396" s="410"/>
      <c r="U396" s="410"/>
      <c r="V396" s="396">
        <f>ROUND(V$366*$C396,0)</f>
        <v>8181</v>
      </c>
      <c r="W396" s="396">
        <f t="shared" si="1091"/>
        <v>6856</v>
      </c>
      <c r="X396" s="396">
        <f t="shared" si="1109"/>
        <v>0</v>
      </c>
      <c r="Y396" s="396">
        <f t="shared" si="1122"/>
        <v>4340</v>
      </c>
      <c r="Z396" s="396">
        <f t="shared" si="1123"/>
        <v>17179</v>
      </c>
      <c r="AA396" s="396">
        <f t="shared" si="1123"/>
        <v>4797</v>
      </c>
      <c r="AB396" s="396">
        <f t="shared" si="1093"/>
        <v>4658</v>
      </c>
      <c r="AC396" s="396">
        <f t="shared" si="1124"/>
        <v>0</v>
      </c>
      <c r="AD396" s="396">
        <f t="shared" si="1094"/>
        <v>1130</v>
      </c>
      <c r="AE396" s="396">
        <f t="shared" si="1125"/>
        <v>0</v>
      </c>
      <c r="AF396" s="396">
        <f t="shared" si="1126"/>
        <v>3449</v>
      </c>
      <c r="AG396" s="396">
        <f t="shared" si="1126"/>
        <v>10445</v>
      </c>
      <c r="AH396" s="396">
        <f t="shared" si="1134"/>
        <v>31</v>
      </c>
      <c r="AI396" s="396">
        <f t="shared" si="1111"/>
        <v>1068</v>
      </c>
      <c r="AJ396" s="396">
        <f t="shared" si="1112"/>
        <v>6</v>
      </c>
      <c r="AK396" s="396">
        <f t="shared" si="1111"/>
        <v>0</v>
      </c>
      <c r="AL396" s="396">
        <f t="shared" si="1133"/>
        <v>0</v>
      </c>
      <c r="AM396" s="396">
        <f t="shared" si="1133"/>
        <v>275</v>
      </c>
      <c r="AN396" s="396">
        <f t="shared" si="1113"/>
        <v>0</v>
      </c>
      <c r="AO396" s="396">
        <f t="shared" si="1132"/>
        <v>0</v>
      </c>
      <c r="AP396" s="396">
        <f t="shared" si="1132"/>
        <v>0</v>
      </c>
      <c r="AQ396" s="396">
        <f t="shared" si="1132"/>
        <v>0</v>
      </c>
      <c r="AR396" s="396">
        <f t="shared" si="1132"/>
        <v>0</v>
      </c>
      <c r="AS396" s="396">
        <f t="shared" si="1132"/>
        <v>0</v>
      </c>
      <c r="AT396" s="396">
        <f t="shared" si="1132"/>
        <v>0</v>
      </c>
      <c r="AU396" s="396">
        <f t="shared" si="1132"/>
        <v>0</v>
      </c>
      <c r="AV396" s="396">
        <f t="shared" si="1132"/>
        <v>0</v>
      </c>
      <c r="AW396" s="396">
        <f t="shared" si="1132"/>
        <v>0</v>
      </c>
      <c r="AX396" s="396">
        <f t="shared" si="1132"/>
        <v>0</v>
      </c>
      <c r="AY396" s="396">
        <f t="shared" si="1132"/>
        <v>0</v>
      </c>
      <c r="AZ396" s="396">
        <f t="shared" si="1132"/>
        <v>0</v>
      </c>
      <c r="BA396" s="396">
        <f t="shared" si="1132"/>
        <v>0</v>
      </c>
      <c r="BB396" s="396">
        <f t="shared" si="1132"/>
        <v>0</v>
      </c>
      <c r="BC396" s="396">
        <f t="shared" si="1132"/>
        <v>0</v>
      </c>
      <c r="BD396" s="396">
        <f t="shared" si="1132"/>
        <v>0</v>
      </c>
      <c r="BE396" s="396">
        <f t="shared" si="1132"/>
        <v>0</v>
      </c>
      <c r="BF396" s="396">
        <f t="shared" si="1132"/>
        <v>0</v>
      </c>
      <c r="BG396" s="396">
        <f t="shared" si="1132"/>
        <v>0</v>
      </c>
      <c r="BH396" s="396">
        <f t="shared" ref="AO396:BV403" si="1135">ROUND(BH$366*$K396,0)</f>
        <v>0</v>
      </c>
      <c r="BI396" s="396">
        <f t="shared" si="1135"/>
        <v>0</v>
      </c>
      <c r="BJ396" s="396">
        <f t="shared" si="1135"/>
        <v>0</v>
      </c>
      <c r="BK396" s="396">
        <f t="shared" si="1135"/>
        <v>0</v>
      </c>
      <c r="BL396" s="396">
        <f t="shared" si="1135"/>
        <v>0</v>
      </c>
      <c r="BM396" s="396">
        <f t="shared" si="1135"/>
        <v>0</v>
      </c>
      <c r="BN396" s="396">
        <f t="shared" si="1135"/>
        <v>0</v>
      </c>
      <c r="BO396" s="396">
        <f t="shared" si="1135"/>
        <v>0</v>
      </c>
      <c r="BP396" s="396">
        <f t="shared" si="1135"/>
        <v>0</v>
      </c>
      <c r="BQ396" s="396">
        <f t="shared" si="1135"/>
        <v>0</v>
      </c>
      <c r="BR396" s="396">
        <f t="shared" si="1135"/>
        <v>0</v>
      </c>
      <c r="BS396" s="396">
        <f t="shared" si="1135"/>
        <v>0</v>
      </c>
      <c r="BT396" s="396">
        <f t="shared" si="1135"/>
        <v>0</v>
      </c>
      <c r="BU396" s="396">
        <f t="shared" si="1135"/>
        <v>0</v>
      </c>
      <c r="BV396" s="396">
        <f t="shared" si="1135"/>
        <v>0</v>
      </c>
      <c r="BW396" s="396"/>
      <c r="BX396" s="396">
        <f t="shared" si="1101"/>
        <v>78327</v>
      </c>
      <c r="BY396" s="397"/>
      <c r="BZ396" s="397">
        <f t="shared" si="1102"/>
        <v>0</v>
      </c>
      <c r="CA396" s="544">
        <f t="shared" si="1130"/>
        <v>0</v>
      </c>
      <c r="CB396" s="544">
        <f t="shared" si="1130"/>
        <v>24093</v>
      </c>
      <c r="CC396" s="544">
        <f t="shared" si="1130"/>
        <v>33172</v>
      </c>
      <c r="CD396" s="544">
        <f t="shared" si="1130"/>
        <v>19682</v>
      </c>
      <c r="CE396" s="544">
        <f t="shared" si="1130"/>
        <v>1380</v>
      </c>
      <c r="CF396" s="544">
        <f t="shared" si="1130"/>
        <v>0</v>
      </c>
      <c r="CG396" s="544">
        <f t="shared" si="1130"/>
        <v>0</v>
      </c>
      <c r="CH396" s="544">
        <f t="shared" si="1130"/>
        <v>0</v>
      </c>
      <c r="CI396" s="391"/>
      <c r="CJ396" s="544">
        <f t="shared" si="1131"/>
        <v>2860</v>
      </c>
      <c r="CK396" s="544">
        <f t="shared" si="1131"/>
        <v>32429</v>
      </c>
      <c r="CL396" s="544">
        <f t="shared" si="1131"/>
        <v>27764</v>
      </c>
      <c r="CM396" s="544">
        <f t="shared" si="1131"/>
        <v>14999</v>
      </c>
      <c r="CN396" s="544">
        <f t="shared" si="1131"/>
        <v>275</v>
      </c>
      <c r="CO396" s="544">
        <f t="shared" si="1131"/>
        <v>0</v>
      </c>
      <c r="CP396" s="544">
        <f t="shared" si="1131"/>
        <v>0</v>
      </c>
      <c r="CQ396" s="544">
        <f t="shared" si="1131"/>
        <v>0</v>
      </c>
      <c r="CR396" s="398">
        <f t="shared" si="1114"/>
        <v>0</v>
      </c>
      <c r="CV396" s="390"/>
      <c r="CW396" s="390"/>
      <c r="CX396" s="390"/>
      <c r="CY396" s="390"/>
      <c r="CZ396" s="390"/>
      <c r="DA396" s="390"/>
      <c r="DB396" s="390"/>
      <c r="DC396" s="390"/>
      <c r="DD396" s="390"/>
      <c r="DE396" s="390"/>
      <c r="DF396" s="390"/>
      <c r="DG396" s="390"/>
      <c r="DH396" s="390"/>
      <c r="DI396" s="390"/>
      <c r="DJ396" s="390"/>
      <c r="DK396" s="390"/>
      <c r="DL396" s="390"/>
      <c r="DM396" s="390"/>
      <c r="DN396" s="390"/>
      <c r="DO396" s="390"/>
      <c r="DP396" s="390"/>
      <c r="DQ396" s="390"/>
      <c r="DR396" s="390"/>
      <c r="DS396" s="390"/>
      <c r="DT396" s="390"/>
      <c r="DU396" s="390"/>
      <c r="DV396" s="390"/>
      <c r="DW396" s="390"/>
      <c r="DX396" s="390"/>
      <c r="DY396" s="390"/>
      <c r="DZ396" s="390"/>
      <c r="EA396" s="390"/>
      <c r="EB396" s="390"/>
    </row>
    <row r="397" spans="1:132" ht="14.25" outlineLevel="1">
      <c r="A397" s="543" t="s">
        <v>152</v>
      </c>
      <c r="B397" s="428"/>
      <c r="C397" s="425">
        <f>'4a 1718 CS PC'!AP33</f>
        <v>4.4999999999999997E-3</v>
      </c>
      <c r="D397" s="425">
        <f>'4a 1718 CS PC'!AR33</f>
        <v>6.4000000000000003E-3</v>
      </c>
      <c r="E397" s="425">
        <f>'4b 1819 CS PC'!$AT33</f>
        <v>4.4000000000000003E-3</v>
      </c>
      <c r="F397" s="425">
        <f>'4b 1819 CS PC'!AQ33</f>
        <v>6.1999999999999998E-3</v>
      </c>
      <c r="G397" s="425">
        <f>'4c 1920 CS PC'!AS33</f>
        <v>4.4000000000000003E-3</v>
      </c>
      <c r="H397" s="425">
        <f>'4c 1920 CS PC'!AP33</f>
        <v>6.1999999999999998E-3</v>
      </c>
      <c r="I397" s="425">
        <f>'4d 2021 CS PC'!AS33</f>
        <v>4.4000000000000003E-3</v>
      </c>
      <c r="J397" s="425">
        <f>'4d 2021 CS PC'!AP33</f>
        <v>6.3E-3</v>
      </c>
      <c r="K397" s="425">
        <f>'4e 2122 CS PC'!AB33</f>
        <v>4.5999999999999999E-3</v>
      </c>
      <c r="L397" s="425"/>
      <c r="M397" s="396">
        <f t="shared" si="1128"/>
        <v>0</v>
      </c>
      <c r="N397" s="396">
        <f t="shared" si="1129"/>
        <v>0</v>
      </c>
      <c r="O397" s="396">
        <f t="shared" si="1106"/>
        <v>0</v>
      </c>
      <c r="P397" s="396">
        <f t="shared" si="1107"/>
        <v>0</v>
      </c>
      <c r="Q397" s="396">
        <f t="shared" si="1108"/>
        <v>195</v>
      </c>
      <c r="R397" s="396">
        <f t="shared" si="1121"/>
        <v>0</v>
      </c>
      <c r="S397" s="396">
        <f t="shared" si="1090"/>
        <v>891</v>
      </c>
      <c r="T397" s="410"/>
      <c r="U397" s="410"/>
      <c r="V397" s="396">
        <f>ROUND(V$366*$C397,0)</f>
        <v>559</v>
      </c>
      <c r="W397" s="396">
        <f t="shared" si="1091"/>
        <v>480</v>
      </c>
      <c r="X397" s="396">
        <f t="shared" si="1109"/>
        <v>0</v>
      </c>
      <c r="Y397" s="396">
        <f t="shared" si="1122"/>
        <v>304</v>
      </c>
      <c r="Z397" s="396">
        <f t="shared" si="1123"/>
        <v>1204</v>
      </c>
      <c r="AA397" s="396">
        <f t="shared" si="1123"/>
        <v>336</v>
      </c>
      <c r="AB397" s="396">
        <f t="shared" ref="AB397:AB424" si="1136">ROUND(AB$366*$G397,0)</f>
        <v>332</v>
      </c>
      <c r="AC397" s="396">
        <f t="shared" si="1124"/>
        <v>0</v>
      </c>
      <c r="AD397" s="396">
        <f t="shared" si="1094"/>
        <v>80</v>
      </c>
      <c r="AE397" s="396">
        <f t="shared" si="1125"/>
        <v>0</v>
      </c>
      <c r="AF397" s="396">
        <f t="shared" si="1126"/>
        <v>246</v>
      </c>
      <c r="AG397" s="396">
        <f t="shared" si="1126"/>
        <v>744</v>
      </c>
      <c r="AH397" s="396">
        <f t="shared" si="1134"/>
        <v>2</v>
      </c>
      <c r="AI397" s="487">
        <f>ROUNDUP(AI$366*$G397,0)</f>
        <v>77</v>
      </c>
      <c r="AJ397" s="396">
        <f t="shared" si="1112"/>
        <v>0</v>
      </c>
      <c r="AK397" s="396">
        <f>ROUND(AK$366*$G397,0)</f>
        <v>0</v>
      </c>
      <c r="AL397" s="396">
        <f t="shared" si="1133"/>
        <v>0</v>
      </c>
      <c r="AM397" s="396">
        <f t="shared" si="1133"/>
        <v>19</v>
      </c>
      <c r="AN397" s="396">
        <f t="shared" si="1113"/>
        <v>0</v>
      </c>
      <c r="AO397" s="396">
        <f t="shared" si="1135"/>
        <v>0</v>
      </c>
      <c r="AP397" s="396">
        <f t="shared" si="1135"/>
        <v>0</v>
      </c>
      <c r="AQ397" s="396">
        <f t="shared" si="1135"/>
        <v>0</v>
      </c>
      <c r="AR397" s="396">
        <f t="shared" si="1135"/>
        <v>0</v>
      </c>
      <c r="AS397" s="396">
        <f t="shared" si="1135"/>
        <v>0</v>
      </c>
      <c r="AT397" s="396">
        <f t="shared" si="1135"/>
        <v>0</v>
      </c>
      <c r="AU397" s="396">
        <f t="shared" si="1135"/>
        <v>0</v>
      </c>
      <c r="AV397" s="396">
        <f t="shared" si="1135"/>
        <v>0</v>
      </c>
      <c r="AW397" s="396">
        <f t="shared" si="1135"/>
        <v>0</v>
      </c>
      <c r="AX397" s="396">
        <f t="shared" si="1135"/>
        <v>0</v>
      </c>
      <c r="AY397" s="396">
        <f t="shared" si="1135"/>
        <v>0</v>
      </c>
      <c r="AZ397" s="396">
        <f t="shared" si="1135"/>
        <v>0</v>
      </c>
      <c r="BA397" s="396">
        <f t="shared" si="1135"/>
        <v>0</v>
      </c>
      <c r="BB397" s="396">
        <f t="shared" si="1135"/>
        <v>0</v>
      </c>
      <c r="BC397" s="396">
        <f t="shared" si="1135"/>
        <v>0</v>
      </c>
      <c r="BD397" s="396">
        <f t="shared" si="1135"/>
        <v>0</v>
      </c>
      <c r="BE397" s="396">
        <f t="shared" si="1135"/>
        <v>0</v>
      </c>
      <c r="BF397" s="396">
        <f t="shared" si="1135"/>
        <v>0</v>
      </c>
      <c r="BG397" s="396">
        <f t="shared" si="1135"/>
        <v>0</v>
      </c>
      <c r="BH397" s="396">
        <f t="shared" si="1135"/>
        <v>0</v>
      </c>
      <c r="BI397" s="396">
        <f t="shared" si="1135"/>
        <v>0</v>
      </c>
      <c r="BJ397" s="396">
        <f t="shared" si="1135"/>
        <v>0</v>
      </c>
      <c r="BK397" s="396">
        <f t="shared" si="1135"/>
        <v>0</v>
      </c>
      <c r="BL397" s="396">
        <f t="shared" si="1135"/>
        <v>0</v>
      </c>
      <c r="BM397" s="396">
        <f t="shared" si="1135"/>
        <v>0</v>
      </c>
      <c r="BN397" s="396">
        <f t="shared" si="1135"/>
        <v>0</v>
      </c>
      <c r="BO397" s="396">
        <f t="shared" si="1135"/>
        <v>0</v>
      </c>
      <c r="BP397" s="396">
        <f t="shared" si="1135"/>
        <v>0</v>
      </c>
      <c r="BQ397" s="396">
        <f t="shared" si="1135"/>
        <v>0</v>
      </c>
      <c r="BR397" s="396">
        <f t="shared" si="1135"/>
        <v>0</v>
      </c>
      <c r="BS397" s="396">
        <f t="shared" si="1135"/>
        <v>0</v>
      </c>
      <c r="BT397" s="396">
        <f t="shared" si="1135"/>
        <v>0</v>
      </c>
      <c r="BU397" s="396">
        <f t="shared" si="1135"/>
        <v>0</v>
      </c>
      <c r="BV397" s="396">
        <f t="shared" si="1135"/>
        <v>0</v>
      </c>
      <c r="BW397" s="396"/>
      <c r="BX397" s="396">
        <f t="shared" si="1101"/>
        <v>5469</v>
      </c>
      <c r="BY397" s="397"/>
      <c r="BZ397" s="397">
        <f t="shared" si="1102"/>
        <v>0</v>
      </c>
      <c r="CA397" s="544">
        <f t="shared" ref="CA397:CH406" si="1137">ROUND(SUMIF($M$1:$BV$1,CA$1,$M397:$BV397),0)</f>
        <v>0</v>
      </c>
      <c r="CB397" s="544">
        <f t="shared" si="1137"/>
        <v>1645</v>
      </c>
      <c r="CC397" s="544">
        <f t="shared" si="1137"/>
        <v>2324</v>
      </c>
      <c r="CD397" s="544">
        <f t="shared" si="1137"/>
        <v>1402</v>
      </c>
      <c r="CE397" s="544">
        <f t="shared" si="1137"/>
        <v>98</v>
      </c>
      <c r="CF397" s="544">
        <f t="shared" si="1137"/>
        <v>0</v>
      </c>
      <c r="CG397" s="544">
        <f t="shared" si="1137"/>
        <v>0</v>
      </c>
      <c r="CH397" s="544">
        <f t="shared" si="1137"/>
        <v>0</v>
      </c>
      <c r="CI397" s="391"/>
      <c r="CJ397" s="544">
        <f t="shared" ref="CJ397:CQ406" si="1138">ROUND(SUMIF($M$2:$BV$2,CJ$1,$M397:$BV397),0)</f>
        <v>195</v>
      </c>
      <c r="CK397" s="544">
        <f t="shared" si="1138"/>
        <v>2234</v>
      </c>
      <c r="CL397" s="544">
        <f t="shared" si="1138"/>
        <v>1952</v>
      </c>
      <c r="CM397" s="544">
        <f t="shared" si="1138"/>
        <v>1069</v>
      </c>
      <c r="CN397" s="544">
        <f t="shared" si="1138"/>
        <v>19</v>
      </c>
      <c r="CO397" s="544">
        <f t="shared" si="1138"/>
        <v>0</v>
      </c>
      <c r="CP397" s="544">
        <f t="shared" si="1138"/>
        <v>0</v>
      </c>
      <c r="CQ397" s="544">
        <f t="shared" si="1138"/>
        <v>0</v>
      </c>
      <c r="CR397" s="398">
        <f t="shared" si="1114"/>
        <v>0</v>
      </c>
      <c r="CV397" s="390"/>
      <c r="CW397" s="390"/>
      <c r="CX397" s="390"/>
      <c r="CY397" s="390"/>
      <c r="CZ397" s="390"/>
      <c r="DA397" s="390"/>
      <c r="DB397" s="390"/>
      <c r="DC397" s="390"/>
      <c r="DD397" s="390"/>
      <c r="DE397" s="390"/>
      <c r="DF397" s="390"/>
      <c r="DG397" s="390"/>
      <c r="DH397" s="390"/>
      <c r="DI397" s="390"/>
      <c r="DJ397" s="390"/>
      <c r="DK397" s="390"/>
      <c r="DL397" s="390"/>
      <c r="DM397" s="390"/>
      <c r="DN397" s="390"/>
      <c r="DO397" s="390"/>
      <c r="DP397" s="390"/>
      <c r="DQ397" s="390"/>
      <c r="DR397" s="390"/>
      <c r="DS397" s="390"/>
      <c r="DT397" s="390"/>
      <c r="DU397" s="390"/>
      <c r="DV397" s="390"/>
      <c r="DW397" s="390"/>
      <c r="DX397" s="390"/>
      <c r="DY397" s="390"/>
      <c r="DZ397" s="390"/>
      <c r="EA397" s="390"/>
      <c r="EB397" s="390"/>
    </row>
    <row r="398" spans="1:132" ht="14.25" outlineLevel="1">
      <c r="A398" s="543" t="s">
        <v>153</v>
      </c>
      <c r="B398" s="428"/>
      <c r="C398" s="425">
        <f>'4a 1718 CS PC'!AP34</f>
        <v>5.0000000000000001E-4</v>
      </c>
      <c r="D398" s="425">
        <f>'4a 1718 CS PC'!AR34</f>
        <v>6.9999999999999999E-4</v>
      </c>
      <c r="E398" s="425">
        <f>'4b 1819 CS PC'!$AT34</f>
        <v>5.0000000000000001E-4</v>
      </c>
      <c r="F398" s="425">
        <f>'4b 1819 CS PC'!AQ34</f>
        <v>6.9999999999999999E-4</v>
      </c>
      <c r="G398" s="425">
        <f>'4c 1920 CS PC'!AS34</f>
        <v>5.0000000000000001E-4</v>
      </c>
      <c r="H398" s="425">
        <f>'4c 1920 CS PC'!AP34</f>
        <v>6.9999999999999999E-4</v>
      </c>
      <c r="I398" s="425">
        <f>'4d 2021 CS PC'!AS34</f>
        <v>5.0000000000000001E-4</v>
      </c>
      <c r="J398" s="425">
        <f>'4d 2021 CS PC'!AP34</f>
        <v>6.9999999999999999E-4</v>
      </c>
      <c r="K398" s="425">
        <f>'4e 2122 CS PC'!AB34</f>
        <v>5.0000000000000001E-4</v>
      </c>
      <c r="L398" s="425"/>
      <c r="M398" s="396">
        <f t="shared" si="1128"/>
        <v>0</v>
      </c>
      <c r="N398" s="396">
        <f t="shared" si="1129"/>
        <v>0</v>
      </c>
      <c r="O398" s="396">
        <f t="shared" si="1106"/>
        <v>0</v>
      </c>
      <c r="P398" s="396">
        <f t="shared" si="1107"/>
        <v>0</v>
      </c>
      <c r="Q398" s="396">
        <f t="shared" si="1108"/>
        <v>22</v>
      </c>
      <c r="R398" s="396">
        <f t="shared" si="1121"/>
        <v>0</v>
      </c>
      <c r="S398" s="396">
        <f t="shared" si="1090"/>
        <v>99</v>
      </c>
      <c r="T398" s="410"/>
      <c r="U398" s="410"/>
      <c r="V398" s="487">
        <f>ROUNDDOWN(V$366*$C398,0)</f>
        <v>62</v>
      </c>
      <c r="W398" s="396">
        <f t="shared" si="1091"/>
        <v>55</v>
      </c>
      <c r="X398" s="396">
        <f t="shared" si="1109"/>
        <v>0</v>
      </c>
      <c r="Y398" s="396">
        <f t="shared" si="1122"/>
        <v>35</v>
      </c>
      <c r="Z398" s="396">
        <f t="shared" si="1123"/>
        <v>137</v>
      </c>
      <c r="AA398" s="396">
        <f t="shared" si="1123"/>
        <v>38</v>
      </c>
      <c r="AB398" s="396">
        <f t="shared" si="1136"/>
        <v>38</v>
      </c>
      <c r="AC398" s="396">
        <f t="shared" si="1124"/>
        <v>0</v>
      </c>
      <c r="AD398" s="396">
        <f t="shared" si="1094"/>
        <v>9</v>
      </c>
      <c r="AE398" s="396">
        <f t="shared" si="1125"/>
        <v>0</v>
      </c>
      <c r="AF398" s="396">
        <f t="shared" si="1126"/>
        <v>28</v>
      </c>
      <c r="AG398" s="396">
        <f t="shared" si="1126"/>
        <v>85</v>
      </c>
      <c r="AH398" s="396">
        <f t="shared" si="1134"/>
        <v>0</v>
      </c>
      <c r="AI398" s="396">
        <f t="shared" si="1111"/>
        <v>9</v>
      </c>
      <c r="AJ398" s="396">
        <f t="shared" si="1112"/>
        <v>0</v>
      </c>
      <c r="AK398" s="396">
        <f t="shared" si="1111"/>
        <v>0</v>
      </c>
      <c r="AL398" s="396">
        <f t="shared" si="1133"/>
        <v>0</v>
      </c>
      <c r="AM398" s="396">
        <f t="shared" si="1133"/>
        <v>2</v>
      </c>
      <c r="AN398" s="396">
        <f t="shared" si="1113"/>
        <v>0</v>
      </c>
      <c r="AO398" s="396">
        <f t="shared" si="1135"/>
        <v>0</v>
      </c>
      <c r="AP398" s="396">
        <f t="shared" si="1135"/>
        <v>0</v>
      </c>
      <c r="AQ398" s="396">
        <f t="shared" si="1135"/>
        <v>0</v>
      </c>
      <c r="AR398" s="396">
        <f t="shared" si="1135"/>
        <v>0</v>
      </c>
      <c r="AS398" s="396">
        <f t="shared" si="1135"/>
        <v>0</v>
      </c>
      <c r="AT398" s="396">
        <f t="shared" si="1135"/>
        <v>0</v>
      </c>
      <c r="AU398" s="396">
        <f t="shared" si="1135"/>
        <v>0</v>
      </c>
      <c r="AV398" s="396">
        <f t="shared" si="1135"/>
        <v>0</v>
      </c>
      <c r="AW398" s="396">
        <f t="shared" si="1135"/>
        <v>0</v>
      </c>
      <c r="AX398" s="396">
        <f t="shared" si="1135"/>
        <v>0</v>
      </c>
      <c r="AY398" s="396">
        <f t="shared" si="1135"/>
        <v>0</v>
      </c>
      <c r="AZ398" s="396">
        <f t="shared" si="1135"/>
        <v>0</v>
      </c>
      <c r="BA398" s="396">
        <f t="shared" si="1135"/>
        <v>0</v>
      </c>
      <c r="BB398" s="396">
        <f t="shared" si="1135"/>
        <v>0</v>
      </c>
      <c r="BC398" s="396">
        <f t="shared" si="1135"/>
        <v>0</v>
      </c>
      <c r="BD398" s="396">
        <f t="shared" si="1135"/>
        <v>0</v>
      </c>
      <c r="BE398" s="396">
        <f t="shared" si="1135"/>
        <v>0</v>
      </c>
      <c r="BF398" s="396">
        <f t="shared" si="1135"/>
        <v>0</v>
      </c>
      <c r="BG398" s="396">
        <f t="shared" si="1135"/>
        <v>0</v>
      </c>
      <c r="BH398" s="396">
        <f t="shared" si="1135"/>
        <v>0</v>
      </c>
      <c r="BI398" s="396">
        <f t="shared" si="1135"/>
        <v>0</v>
      </c>
      <c r="BJ398" s="396">
        <f t="shared" si="1135"/>
        <v>0</v>
      </c>
      <c r="BK398" s="396">
        <f t="shared" si="1135"/>
        <v>0</v>
      </c>
      <c r="BL398" s="396">
        <f t="shared" si="1135"/>
        <v>0</v>
      </c>
      <c r="BM398" s="396">
        <f t="shared" si="1135"/>
        <v>0</v>
      </c>
      <c r="BN398" s="396">
        <f t="shared" si="1135"/>
        <v>0</v>
      </c>
      <c r="BO398" s="396">
        <f t="shared" si="1135"/>
        <v>0</v>
      </c>
      <c r="BP398" s="396">
        <f t="shared" si="1135"/>
        <v>0</v>
      </c>
      <c r="BQ398" s="396">
        <f t="shared" si="1135"/>
        <v>0</v>
      </c>
      <c r="BR398" s="396">
        <f t="shared" si="1135"/>
        <v>0</v>
      </c>
      <c r="BS398" s="396">
        <f t="shared" si="1135"/>
        <v>0</v>
      </c>
      <c r="BT398" s="396">
        <f t="shared" si="1135"/>
        <v>0</v>
      </c>
      <c r="BU398" s="396">
        <f t="shared" si="1135"/>
        <v>0</v>
      </c>
      <c r="BV398" s="396">
        <f t="shared" si="1135"/>
        <v>0</v>
      </c>
      <c r="BW398" s="396"/>
      <c r="BX398" s="396">
        <f t="shared" si="1101"/>
        <v>619</v>
      </c>
      <c r="BY398" s="397"/>
      <c r="BZ398" s="397">
        <f t="shared" si="1102"/>
        <v>0</v>
      </c>
      <c r="CA398" s="544">
        <f t="shared" si="1137"/>
        <v>0</v>
      </c>
      <c r="CB398" s="544">
        <f t="shared" si="1137"/>
        <v>183</v>
      </c>
      <c r="CC398" s="544">
        <f t="shared" si="1137"/>
        <v>265</v>
      </c>
      <c r="CD398" s="544">
        <f t="shared" si="1137"/>
        <v>160</v>
      </c>
      <c r="CE398" s="544">
        <f t="shared" si="1137"/>
        <v>11</v>
      </c>
      <c r="CF398" s="544">
        <f t="shared" si="1137"/>
        <v>0</v>
      </c>
      <c r="CG398" s="544">
        <f t="shared" si="1137"/>
        <v>0</v>
      </c>
      <c r="CH398" s="544">
        <f t="shared" si="1137"/>
        <v>0</v>
      </c>
      <c r="CI398" s="391"/>
      <c r="CJ398" s="544">
        <f t="shared" si="1138"/>
        <v>22</v>
      </c>
      <c r="CK398" s="544">
        <f t="shared" si="1138"/>
        <v>251</v>
      </c>
      <c r="CL398" s="544">
        <f t="shared" si="1138"/>
        <v>222</v>
      </c>
      <c r="CM398" s="544">
        <f t="shared" si="1138"/>
        <v>122</v>
      </c>
      <c r="CN398" s="544">
        <f t="shared" si="1138"/>
        <v>2</v>
      </c>
      <c r="CO398" s="544">
        <f t="shared" si="1138"/>
        <v>0</v>
      </c>
      <c r="CP398" s="544">
        <f t="shared" si="1138"/>
        <v>0</v>
      </c>
      <c r="CQ398" s="544">
        <f t="shared" si="1138"/>
        <v>0</v>
      </c>
      <c r="CR398" s="398">
        <f t="shared" si="1114"/>
        <v>0</v>
      </c>
      <c r="CV398" s="390"/>
      <c r="CW398" s="390"/>
      <c r="CX398" s="390"/>
      <c r="CY398" s="390"/>
      <c r="CZ398" s="390"/>
      <c r="DA398" s="390"/>
      <c r="DB398" s="390"/>
      <c r="DC398" s="390"/>
      <c r="DD398" s="390"/>
      <c r="DE398" s="390"/>
      <c r="DF398" s="390"/>
      <c r="DG398" s="390"/>
      <c r="DH398" s="390"/>
      <c r="DI398" s="390"/>
      <c r="DJ398" s="390"/>
      <c r="DK398" s="390"/>
      <c r="DL398" s="390"/>
      <c r="DM398" s="390"/>
      <c r="DN398" s="390"/>
      <c r="DO398" s="390"/>
      <c r="DP398" s="390"/>
      <c r="DQ398" s="390"/>
      <c r="DR398" s="390"/>
      <c r="DS398" s="390"/>
      <c r="DT398" s="390"/>
      <c r="DU398" s="390"/>
      <c r="DV398" s="390"/>
      <c r="DW398" s="390"/>
      <c r="DX398" s="390"/>
      <c r="DY398" s="390"/>
      <c r="DZ398" s="390"/>
      <c r="EA398" s="390"/>
      <c r="EB398" s="390"/>
    </row>
    <row r="399" spans="1:132" ht="14.25" outlineLevel="1">
      <c r="A399" s="543" t="s">
        <v>154</v>
      </c>
      <c r="B399" s="428"/>
      <c r="C399" s="425">
        <f>'4a 1718 CS PC'!AP35</f>
        <v>6.3799999999999996E-2</v>
      </c>
      <c r="D399" s="425">
        <f>'4a 1718 CS PC'!AR35</f>
        <v>8.9800000000000005E-2</v>
      </c>
      <c r="E399" s="425">
        <f>'4b 1819 CS PC'!$AT35</f>
        <v>6.4100000000000004E-2</v>
      </c>
      <c r="F399" s="425">
        <f>'4b 1819 CS PC'!AQ35</f>
        <v>9.0800000000000006E-2</v>
      </c>
      <c r="G399" s="425">
        <f>'4c 1920 CS PC'!AS35</f>
        <v>6.4500000000000002E-2</v>
      </c>
      <c r="H399" s="425">
        <f>'4c 1920 CS PC'!AP35</f>
        <v>9.1700000000000004E-2</v>
      </c>
      <c r="I399" s="425">
        <f>'4d 2021 CS PC'!AS35</f>
        <v>6.2899999999999998E-2</v>
      </c>
      <c r="J399" s="425">
        <f>'4d 2021 CS PC'!AP35</f>
        <v>8.9800000000000005E-2</v>
      </c>
      <c r="K399" s="425">
        <f>'4e 2122 CS PC'!AB35</f>
        <v>6.2899999999999998E-2</v>
      </c>
      <c r="L399" s="425"/>
      <c r="M399" s="396">
        <f t="shared" si="1128"/>
        <v>0</v>
      </c>
      <c r="N399" s="396">
        <f t="shared" si="1129"/>
        <v>0</v>
      </c>
      <c r="O399" s="396">
        <f t="shared" si="1106"/>
        <v>0</v>
      </c>
      <c r="P399" s="396">
        <f t="shared" si="1107"/>
        <v>0</v>
      </c>
      <c r="Q399" s="396">
        <f t="shared" si="1108"/>
        <v>2769</v>
      </c>
      <c r="R399" s="396">
        <f t="shared" si="1121"/>
        <v>0</v>
      </c>
      <c r="S399" s="396">
        <f t="shared" si="1090"/>
        <v>12636</v>
      </c>
      <c r="T399" s="410"/>
      <c r="U399" s="410"/>
      <c r="V399" s="396">
        <f>ROUND(V$366*$C399,0)</f>
        <v>7921</v>
      </c>
      <c r="W399" s="396">
        <f t="shared" ref="W399:W424" si="1139">ROUND(W$366*$E399,0)</f>
        <v>6998</v>
      </c>
      <c r="X399" s="396">
        <f t="shared" si="1109"/>
        <v>0</v>
      </c>
      <c r="Y399" s="396">
        <f t="shared" si="1122"/>
        <v>4430</v>
      </c>
      <c r="Z399" s="396">
        <f t="shared" si="1123"/>
        <v>17535</v>
      </c>
      <c r="AA399" s="396">
        <f t="shared" si="1123"/>
        <v>4896</v>
      </c>
      <c r="AB399" s="396">
        <f t="shared" si="1136"/>
        <v>4862</v>
      </c>
      <c r="AC399" s="396">
        <f t="shared" si="1124"/>
        <v>0</v>
      </c>
      <c r="AD399" s="396">
        <f t="shared" ref="AD399:AD424" si="1140">ROUND(AD$366*$G399,0)</f>
        <v>1179</v>
      </c>
      <c r="AE399" s="396">
        <f t="shared" si="1125"/>
        <v>0</v>
      </c>
      <c r="AF399" s="396">
        <f t="shared" si="1126"/>
        <v>3599</v>
      </c>
      <c r="AG399" s="396">
        <f t="shared" ref="AG399:AG418" si="1141">ROUND(AG$366*$G399,0)</f>
        <v>10901</v>
      </c>
      <c r="AH399" s="396">
        <f t="shared" si="1134"/>
        <v>32</v>
      </c>
      <c r="AI399" s="396">
        <f t="shared" si="1111"/>
        <v>1114</v>
      </c>
      <c r="AJ399" s="396">
        <f t="shared" si="1112"/>
        <v>6</v>
      </c>
      <c r="AK399" s="396">
        <f t="shared" si="1111"/>
        <v>0</v>
      </c>
      <c r="AL399" s="396">
        <f t="shared" si="1133"/>
        <v>0</v>
      </c>
      <c r="AM399" s="396">
        <f t="shared" si="1133"/>
        <v>275</v>
      </c>
      <c r="AN399" s="396">
        <f t="shared" si="1113"/>
        <v>0</v>
      </c>
      <c r="AO399" s="396">
        <f t="shared" si="1135"/>
        <v>0</v>
      </c>
      <c r="AP399" s="396">
        <f t="shared" si="1135"/>
        <v>0</v>
      </c>
      <c r="AQ399" s="396">
        <f t="shared" si="1135"/>
        <v>0</v>
      </c>
      <c r="AR399" s="396">
        <f t="shared" si="1135"/>
        <v>0</v>
      </c>
      <c r="AS399" s="396">
        <f t="shared" si="1135"/>
        <v>0</v>
      </c>
      <c r="AT399" s="396">
        <f t="shared" si="1135"/>
        <v>0</v>
      </c>
      <c r="AU399" s="396">
        <f t="shared" si="1135"/>
        <v>0</v>
      </c>
      <c r="AV399" s="396">
        <f t="shared" si="1135"/>
        <v>0</v>
      </c>
      <c r="AW399" s="396">
        <f t="shared" si="1135"/>
        <v>0</v>
      </c>
      <c r="AX399" s="396">
        <f t="shared" si="1135"/>
        <v>0</v>
      </c>
      <c r="AY399" s="396">
        <f t="shared" si="1135"/>
        <v>0</v>
      </c>
      <c r="AZ399" s="396">
        <f t="shared" si="1135"/>
        <v>0</v>
      </c>
      <c r="BA399" s="396">
        <f t="shared" si="1135"/>
        <v>0</v>
      </c>
      <c r="BB399" s="396">
        <f t="shared" si="1135"/>
        <v>0</v>
      </c>
      <c r="BC399" s="396">
        <f t="shared" si="1135"/>
        <v>0</v>
      </c>
      <c r="BD399" s="396">
        <f t="shared" si="1135"/>
        <v>0</v>
      </c>
      <c r="BE399" s="396">
        <f t="shared" si="1135"/>
        <v>0</v>
      </c>
      <c r="BF399" s="396">
        <f t="shared" si="1135"/>
        <v>0</v>
      </c>
      <c r="BG399" s="396">
        <f t="shared" si="1135"/>
        <v>0</v>
      </c>
      <c r="BH399" s="396">
        <f t="shared" si="1135"/>
        <v>0</v>
      </c>
      <c r="BI399" s="396">
        <f t="shared" si="1135"/>
        <v>0</v>
      </c>
      <c r="BJ399" s="396">
        <f t="shared" si="1135"/>
        <v>0</v>
      </c>
      <c r="BK399" s="396">
        <f t="shared" si="1135"/>
        <v>0</v>
      </c>
      <c r="BL399" s="396">
        <f t="shared" si="1135"/>
        <v>0</v>
      </c>
      <c r="BM399" s="396">
        <f t="shared" si="1135"/>
        <v>0</v>
      </c>
      <c r="BN399" s="396">
        <f t="shared" si="1135"/>
        <v>0</v>
      </c>
      <c r="BO399" s="396">
        <f t="shared" si="1135"/>
        <v>0</v>
      </c>
      <c r="BP399" s="396">
        <f t="shared" si="1135"/>
        <v>0</v>
      </c>
      <c r="BQ399" s="396">
        <f t="shared" si="1135"/>
        <v>0</v>
      </c>
      <c r="BR399" s="396">
        <f t="shared" si="1135"/>
        <v>0</v>
      </c>
      <c r="BS399" s="396">
        <f t="shared" si="1135"/>
        <v>0</v>
      </c>
      <c r="BT399" s="396">
        <f t="shared" si="1135"/>
        <v>0</v>
      </c>
      <c r="BU399" s="396">
        <f t="shared" si="1135"/>
        <v>0</v>
      </c>
      <c r="BV399" s="396">
        <f t="shared" si="1135"/>
        <v>0</v>
      </c>
      <c r="BW399" s="396"/>
      <c r="BX399" s="396">
        <f t="shared" ref="BX399:BX424" si="1142">ROUND(SUM(M399:BW399),0)</f>
        <v>79153</v>
      </c>
      <c r="BY399" s="397"/>
      <c r="BZ399" s="397">
        <f t="shared" si="1102"/>
        <v>0</v>
      </c>
      <c r="CA399" s="544">
        <f t="shared" si="1137"/>
        <v>0</v>
      </c>
      <c r="CB399" s="544">
        <f t="shared" si="1137"/>
        <v>23326</v>
      </c>
      <c r="CC399" s="544">
        <f t="shared" si="1137"/>
        <v>33859</v>
      </c>
      <c r="CD399" s="544">
        <f t="shared" si="1137"/>
        <v>20541</v>
      </c>
      <c r="CE399" s="544">
        <f t="shared" si="1137"/>
        <v>1427</v>
      </c>
      <c r="CF399" s="544">
        <f t="shared" si="1137"/>
        <v>0</v>
      </c>
      <c r="CG399" s="544">
        <f t="shared" si="1137"/>
        <v>0</v>
      </c>
      <c r="CH399" s="544">
        <f t="shared" si="1137"/>
        <v>0</v>
      </c>
      <c r="CI399" s="391"/>
      <c r="CJ399" s="544">
        <f t="shared" si="1138"/>
        <v>2769</v>
      </c>
      <c r="CK399" s="544">
        <f t="shared" si="1138"/>
        <v>31985</v>
      </c>
      <c r="CL399" s="544">
        <f t="shared" si="1138"/>
        <v>28472</v>
      </c>
      <c r="CM399" s="544">
        <f t="shared" si="1138"/>
        <v>15652</v>
      </c>
      <c r="CN399" s="544">
        <f t="shared" si="1138"/>
        <v>275</v>
      </c>
      <c r="CO399" s="544">
        <f t="shared" si="1138"/>
        <v>0</v>
      </c>
      <c r="CP399" s="544">
        <f t="shared" si="1138"/>
        <v>0</v>
      </c>
      <c r="CQ399" s="544">
        <f t="shared" si="1138"/>
        <v>0</v>
      </c>
      <c r="CR399" s="398">
        <f t="shared" si="1114"/>
        <v>0</v>
      </c>
      <c r="CV399" s="390"/>
      <c r="CW399" s="390"/>
      <c r="CX399" s="390"/>
      <c r="CY399" s="390"/>
      <c r="CZ399" s="390"/>
      <c r="DA399" s="390"/>
      <c r="DB399" s="390"/>
      <c r="DC399" s="390"/>
      <c r="DD399" s="390"/>
      <c r="DE399" s="390"/>
      <c r="DF399" s="390"/>
      <c r="DG399" s="390"/>
      <c r="DH399" s="390"/>
      <c r="DI399" s="390"/>
      <c r="DJ399" s="390"/>
      <c r="DK399" s="390"/>
      <c r="DL399" s="390"/>
      <c r="DM399" s="390"/>
      <c r="DN399" s="390"/>
      <c r="DO399" s="390"/>
      <c r="DP399" s="390"/>
      <c r="DQ399" s="390"/>
      <c r="DR399" s="390"/>
      <c r="DS399" s="390"/>
      <c r="DT399" s="390"/>
      <c r="DU399" s="390"/>
      <c r="DV399" s="390"/>
      <c r="DW399" s="390"/>
      <c r="DX399" s="390"/>
      <c r="DY399" s="390"/>
      <c r="DZ399" s="390"/>
      <c r="EA399" s="390"/>
      <c r="EB399" s="390"/>
    </row>
    <row r="400" spans="1:132" ht="14.25" outlineLevel="1">
      <c r="A400" s="543" t="s">
        <v>155</v>
      </c>
      <c r="B400" s="428"/>
      <c r="C400" s="425">
        <f>'4a 1718 CS PC'!AP36</f>
        <v>4.19E-2</v>
      </c>
      <c r="D400" s="425">
        <f>'4a 1718 CS PC'!AR36</f>
        <v>5.8999999999999997E-2</v>
      </c>
      <c r="E400" s="425">
        <f>'4b 1819 CS PC'!$AT36</f>
        <v>4.3900000000000002E-2</v>
      </c>
      <c r="F400" s="425">
        <f>'4b 1819 CS PC'!AQ36</f>
        <v>6.2199999999999998E-2</v>
      </c>
      <c r="G400" s="425">
        <f>'4c 1920 CS PC'!AS36</f>
        <v>4.4200000000000003E-2</v>
      </c>
      <c r="H400" s="425">
        <f>'4c 1920 CS PC'!AP36</f>
        <v>6.2799999999999995E-2</v>
      </c>
      <c r="I400" s="425">
        <f>'4d 2021 CS PC'!AS36</f>
        <v>4.4200000000000003E-2</v>
      </c>
      <c r="J400" s="425">
        <f>'4d 2021 CS PC'!AP36</f>
        <v>6.3200000000000006E-2</v>
      </c>
      <c r="K400" s="425">
        <f>'4e 2122 CS PC'!AB36</f>
        <v>4.41E-2</v>
      </c>
      <c r="L400" s="425"/>
      <c r="M400" s="396">
        <f t="shared" si="1128"/>
        <v>0</v>
      </c>
      <c r="N400" s="396">
        <f t="shared" si="1129"/>
        <v>0</v>
      </c>
      <c r="O400" s="396">
        <f t="shared" si="1106"/>
        <v>0</v>
      </c>
      <c r="P400" s="396">
        <f t="shared" si="1107"/>
        <v>0</v>
      </c>
      <c r="Q400" s="396">
        <f t="shared" si="1108"/>
        <v>1818</v>
      </c>
      <c r="R400" s="396">
        <f t="shared" si="1121"/>
        <v>0</v>
      </c>
      <c r="S400" s="396">
        <f t="shared" si="1090"/>
        <v>8299</v>
      </c>
      <c r="T400" s="410"/>
      <c r="U400" s="410"/>
      <c r="V400" s="487">
        <f>ROUNDUP(V$366*$C400,0)+2</f>
        <v>5204</v>
      </c>
      <c r="W400" s="396">
        <f t="shared" si="1139"/>
        <v>4793</v>
      </c>
      <c r="X400" s="396">
        <f t="shared" si="1109"/>
        <v>0</v>
      </c>
      <c r="Y400" s="396">
        <f t="shared" si="1122"/>
        <v>3034</v>
      </c>
      <c r="Z400" s="396">
        <f t="shared" si="1123"/>
        <v>12009</v>
      </c>
      <c r="AA400" s="396">
        <f t="shared" si="1123"/>
        <v>3353</v>
      </c>
      <c r="AB400" s="396">
        <f t="shared" si="1136"/>
        <v>3332</v>
      </c>
      <c r="AC400" s="396">
        <f t="shared" si="1124"/>
        <v>0</v>
      </c>
      <c r="AD400" s="396">
        <f t="shared" si="1140"/>
        <v>808</v>
      </c>
      <c r="AE400" s="396">
        <f t="shared" si="1125"/>
        <v>0</v>
      </c>
      <c r="AF400" s="396">
        <f t="shared" ref="AF400:AF415" si="1143">ROUND(AF$366*$G400,0)</f>
        <v>2466</v>
      </c>
      <c r="AG400" s="396">
        <f t="shared" si="1141"/>
        <v>7470</v>
      </c>
      <c r="AH400" s="396">
        <f t="shared" si="1134"/>
        <v>22</v>
      </c>
      <c r="AI400" s="396">
        <f t="shared" si="1111"/>
        <v>764</v>
      </c>
      <c r="AJ400" s="396">
        <f t="shared" si="1112"/>
        <v>4</v>
      </c>
      <c r="AK400" s="396">
        <f t="shared" si="1111"/>
        <v>0</v>
      </c>
      <c r="AL400" s="396">
        <f t="shared" si="1133"/>
        <v>0</v>
      </c>
      <c r="AM400" s="396">
        <f t="shared" si="1133"/>
        <v>194</v>
      </c>
      <c r="AN400" s="396">
        <f t="shared" si="1113"/>
        <v>0</v>
      </c>
      <c r="AO400" s="396">
        <f t="shared" si="1135"/>
        <v>0</v>
      </c>
      <c r="AP400" s="396">
        <f t="shared" si="1135"/>
        <v>0</v>
      </c>
      <c r="AQ400" s="396">
        <f t="shared" si="1135"/>
        <v>0</v>
      </c>
      <c r="AR400" s="396">
        <f t="shared" si="1135"/>
        <v>0</v>
      </c>
      <c r="AS400" s="396">
        <f t="shared" si="1135"/>
        <v>0</v>
      </c>
      <c r="AT400" s="396">
        <f t="shared" si="1135"/>
        <v>0</v>
      </c>
      <c r="AU400" s="396">
        <f t="shared" si="1135"/>
        <v>0</v>
      </c>
      <c r="AV400" s="396">
        <f t="shared" si="1135"/>
        <v>0</v>
      </c>
      <c r="AW400" s="396">
        <f t="shared" si="1135"/>
        <v>0</v>
      </c>
      <c r="AX400" s="396">
        <f t="shared" si="1135"/>
        <v>0</v>
      </c>
      <c r="AY400" s="396">
        <f t="shared" si="1135"/>
        <v>0</v>
      </c>
      <c r="AZ400" s="396">
        <f t="shared" si="1135"/>
        <v>0</v>
      </c>
      <c r="BA400" s="396">
        <f t="shared" si="1135"/>
        <v>0</v>
      </c>
      <c r="BB400" s="396">
        <f t="shared" si="1135"/>
        <v>0</v>
      </c>
      <c r="BC400" s="396">
        <f t="shared" si="1135"/>
        <v>0</v>
      </c>
      <c r="BD400" s="396">
        <f t="shared" si="1135"/>
        <v>0</v>
      </c>
      <c r="BE400" s="396">
        <f t="shared" si="1135"/>
        <v>0</v>
      </c>
      <c r="BF400" s="396">
        <f t="shared" si="1135"/>
        <v>0</v>
      </c>
      <c r="BG400" s="396">
        <f t="shared" si="1135"/>
        <v>0</v>
      </c>
      <c r="BH400" s="396">
        <f t="shared" si="1135"/>
        <v>0</v>
      </c>
      <c r="BI400" s="396">
        <f t="shared" si="1135"/>
        <v>0</v>
      </c>
      <c r="BJ400" s="396">
        <f t="shared" si="1135"/>
        <v>0</v>
      </c>
      <c r="BK400" s="396">
        <f t="shared" si="1135"/>
        <v>0</v>
      </c>
      <c r="BL400" s="396">
        <f t="shared" si="1135"/>
        <v>0</v>
      </c>
      <c r="BM400" s="396">
        <f t="shared" si="1135"/>
        <v>0</v>
      </c>
      <c r="BN400" s="396">
        <f t="shared" si="1135"/>
        <v>0</v>
      </c>
      <c r="BO400" s="396">
        <f t="shared" si="1135"/>
        <v>0</v>
      </c>
      <c r="BP400" s="396">
        <f t="shared" si="1135"/>
        <v>0</v>
      </c>
      <c r="BQ400" s="396">
        <f t="shared" si="1135"/>
        <v>0</v>
      </c>
      <c r="BR400" s="396">
        <f t="shared" si="1135"/>
        <v>0</v>
      </c>
      <c r="BS400" s="396">
        <f t="shared" si="1135"/>
        <v>0</v>
      </c>
      <c r="BT400" s="396">
        <f t="shared" si="1135"/>
        <v>0</v>
      </c>
      <c r="BU400" s="396">
        <f t="shared" si="1135"/>
        <v>0</v>
      </c>
      <c r="BV400" s="396">
        <f t="shared" si="1135"/>
        <v>0</v>
      </c>
      <c r="BW400" s="396"/>
      <c r="BX400" s="396">
        <f t="shared" si="1142"/>
        <v>53570</v>
      </c>
      <c r="BY400" s="397"/>
      <c r="BZ400" s="397">
        <f t="shared" si="1102"/>
        <v>0</v>
      </c>
      <c r="CA400" s="544">
        <f t="shared" si="1137"/>
        <v>0</v>
      </c>
      <c r="CB400" s="544">
        <f t="shared" si="1137"/>
        <v>15321</v>
      </c>
      <c r="CC400" s="544">
        <f t="shared" si="1137"/>
        <v>23189</v>
      </c>
      <c r="CD400" s="544">
        <f t="shared" si="1137"/>
        <v>14076</v>
      </c>
      <c r="CE400" s="544">
        <f t="shared" si="1137"/>
        <v>984</v>
      </c>
      <c r="CF400" s="544">
        <f t="shared" si="1137"/>
        <v>0</v>
      </c>
      <c r="CG400" s="544">
        <f t="shared" si="1137"/>
        <v>0</v>
      </c>
      <c r="CH400" s="544">
        <f t="shared" si="1137"/>
        <v>0</v>
      </c>
      <c r="CI400" s="391"/>
      <c r="CJ400" s="544">
        <f t="shared" si="1138"/>
        <v>1818</v>
      </c>
      <c r="CK400" s="544">
        <f t="shared" si="1138"/>
        <v>21330</v>
      </c>
      <c r="CL400" s="544">
        <f t="shared" si="1138"/>
        <v>19502</v>
      </c>
      <c r="CM400" s="544">
        <f t="shared" si="1138"/>
        <v>10726</v>
      </c>
      <c r="CN400" s="544">
        <f t="shared" si="1138"/>
        <v>194</v>
      </c>
      <c r="CO400" s="544">
        <f t="shared" si="1138"/>
        <v>0</v>
      </c>
      <c r="CP400" s="544">
        <f t="shared" si="1138"/>
        <v>0</v>
      </c>
      <c r="CQ400" s="544">
        <f t="shared" si="1138"/>
        <v>0</v>
      </c>
      <c r="CR400" s="398">
        <f t="shared" si="1114"/>
        <v>0</v>
      </c>
      <c r="CV400" s="390"/>
      <c r="CW400" s="390"/>
      <c r="CX400" s="390"/>
      <c r="CY400" s="390"/>
      <c r="CZ400" s="390"/>
      <c r="DA400" s="390"/>
      <c r="DB400" s="390"/>
      <c r="DC400" s="390"/>
      <c r="DD400" s="390"/>
      <c r="DE400" s="390"/>
      <c r="DF400" s="390"/>
      <c r="DG400" s="390"/>
      <c r="DH400" s="390"/>
      <c r="DI400" s="390"/>
      <c r="DJ400" s="390"/>
      <c r="DK400" s="390"/>
      <c r="DL400" s="390"/>
      <c r="DM400" s="390"/>
      <c r="DN400" s="390"/>
      <c r="DO400" s="390"/>
      <c r="DP400" s="390"/>
      <c r="DQ400" s="390"/>
      <c r="DR400" s="390"/>
      <c r="DS400" s="390"/>
      <c r="DT400" s="390"/>
      <c r="DU400" s="390"/>
      <c r="DV400" s="390"/>
      <c r="DW400" s="390"/>
      <c r="DX400" s="390"/>
      <c r="DY400" s="390"/>
      <c r="DZ400" s="390"/>
      <c r="EA400" s="390"/>
      <c r="EB400" s="390"/>
    </row>
    <row r="401" spans="1:132" ht="14.25" outlineLevel="1">
      <c r="A401" s="543" t="s">
        <v>156</v>
      </c>
      <c r="B401" s="428"/>
      <c r="C401" s="425">
        <f>'4a 1718 CS PC'!AP37</f>
        <v>1.4E-3</v>
      </c>
      <c r="D401" s="425">
        <f>'4a 1718 CS PC'!AR37</f>
        <v>2E-3</v>
      </c>
      <c r="E401" s="425">
        <f>'4b 1819 CS PC'!$AT37</f>
        <v>1.2999999999999999E-3</v>
      </c>
      <c r="F401" s="425">
        <f>'4b 1819 CS PC'!AQ37</f>
        <v>1.9E-3</v>
      </c>
      <c r="G401" s="425">
        <f>'4c 1920 CS PC'!AS37</f>
        <v>1.2999999999999999E-3</v>
      </c>
      <c r="H401" s="425">
        <f>'4c 1920 CS PC'!AP37</f>
        <v>1.9E-3</v>
      </c>
      <c r="I401" s="425">
        <f>'4d 2021 CS PC'!AS37</f>
        <v>1.2999999999999999E-3</v>
      </c>
      <c r="J401" s="425">
        <f>'4d 2021 CS PC'!AP37</f>
        <v>1.9E-3</v>
      </c>
      <c r="K401" s="425">
        <f>'4e 2122 CS PC'!AB37</f>
        <v>1.2999999999999999E-3</v>
      </c>
      <c r="L401" s="425"/>
      <c r="M401" s="396">
        <f t="shared" si="1128"/>
        <v>0</v>
      </c>
      <c r="N401" s="396">
        <f t="shared" si="1129"/>
        <v>0</v>
      </c>
      <c r="O401" s="396">
        <f t="shared" si="1106"/>
        <v>0</v>
      </c>
      <c r="P401" s="396">
        <f t="shared" si="1107"/>
        <v>0</v>
      </c>
      <c r="Q401" s="396">
        <f t="shared" si="1108"/>
        <v>61</v>
      </c>
      <c r="R401" s="396">
        <f t="shared" si="1121"/>
        <v>0</v>
      </c>
      <c r="S401" s="396">
        <f t="shared" si="1090"/>
        <v>277</v>
      </c>
      <c r="T401" s="410"/>
      <c r="U401" s="410"/>
      <c r="V401" s="487">
        <f>ROUNDDOWN(V$366*$C401,0)</f>
        <v>173</v>
      </c>
      <c r="W401" s="396">
        <f t="shared" si="1139"/>
        <v>142</v>
      </c>
      <c r="X401" s="396">
        <f t="shared" si="1109"/>
        <v>0</v>
      </c>
      <c r="Y401" s="396">
        <f t="shared" si="1122"/>
        <v>90</v>
      </c>
      <c r="Z401" s="396">
        <f t="shared" si="1123"/>
        <v>356</v>
      </c>
      <c r="AA401" s="396">
        <f t="shared" si="1123"/>
        <v>99</v>
      </c>
      <c r="AB401" s="396">
        <f t="shared" si="1136"/>
        <v>98</v>
      </c>
      <c r="AC401" s="396">
        <f t="shared" si="1124"/>
        <v>0</v>
      </c>
      <c r="AD401" s="396">
        <f t="shared" si="1140"/>
        <v>24</v>
      </c>
      <c r="AE401" s="396">
        <f t="shared" si="1125"/>
        <v>0</v>
      </c>
      <c r="AF401" s="396">
        <f t="shared" si="1143"/>
        <v>73</v>
      </c>
      <c r="AG401" s="487">
        <f>ROUNDDOWN(AG$366*$G401,0)</f>
        <v>219</v>
      </c>
      <c r="AH401" s="396">
        <f t="shared" si="1134"/>
        <v>1</v>
      </c>
      <c r="AI401" s="396">
        <f t="shared" si="1111"/>
        <v>22</v>
      </c>
      <c r="AJ401" s="396">
        <f t="shared" si="1112"/>
        <v>0</v>
      </c>
      <c r="AK401" s="396">
        <f t="shared" si="1111"/>
        <v>0</v>
      </c>
      <c r="AL401" s="396">
        <f t="shared" si="1133"/>
        <v>0</v>
      </c>
      <c r="AM401" s="396">
        <f t="shared" si="1133"/>
        <v>6</v>
      </c>
      <c r="AN401" s="396">
        <f t="shared" si="1113"/>
        <v>0</v>
      </c>
      <c r="AO401" s="396">
        <f t="shared" si="1135"/>
        <v>0</v>
      </c>
      <c r="AP401" s="396">
        <f t="shared" si="1135"/>
        <v>0</v>
      </c>
      <c r="AQ401" s="396">
        <f t="shared" si="1135"/>
        <v>0</v>
      </c>
      <c r="AR401" s="396">
        <f t="shared" si="1135"/>
        <v>0</v>
      </c>
      <c r="AS401" s="396">
        <f t="shared" si="1135"/>
        <v>0</v>
      </c>
      <c r="AT401" s="396">
        <f t="shared" si="1135"/>
        <v>0</v>
      </c>
      <c r="AU401" s="396">
        <f t="shared" si="1135"/>
        <v>0</v>
      </c>
      <c r="AV401" s="396">
        <f t="shared" si="1135"/>
        <v>0</v>
      </c>
      <c r="AW401" s="396">
        <f t="shared" si="1135"/>
        <v>0</v>
      </c>
      <c r="AX401" s="396">
        <f t="shared" si="1135"/>
        <v>0</v>
      </c>
      <c r="AY401" s="396">
        <f t="shared" si="1135"/>
        <v>0</v>
      </c>
      <c r="AZ401" s="396">
        <f t="shared" si="1135"/>
        <v>0</v>
      </c>
      <c r="BA401" s="396">
        <f t="shared" si="1135"/>
        <v>0</v>
      </c>
      <c r="BB401" s="396">
        <f t="shared" si="1135"/>
        <v>0</v>
      </c>
      <c r="BC401" s="396">
        <f t="shared" si="1135"/>
        <v>0</v>
      </c>
      <c r="BD401" s="396">
        <f t="shared" si="1135"/>
        <v>0</v>
      </c>
      <c r="BE401" s="396">
        <f t="shared" si="1135"/>
        <v>0</v>
      </c>
      <c r="BF401" s="396">
        <f t="shared" si="1135"/>
        <v>0</v>
      </c>
      <c r="BG401" s="396">
        <f t="shared" si="1135"/>
        <v>0</v>
      </c>
      <c r="BH401" s="396">
        <f t="shared" si="1135"/>
        <v>0</v>
      </c>
      <c r="BI401" s="396">
        <f t="shared" si="1135"/>
        <v>0</v>
      </c>
      <c r="BJ401" s="396">
        <f t="shared" si="1135"/>
        <v>0</v>
      </c>
      <c r="BK401" s="396">
        <f t="shared" si="1135"/>
        <v>0</v>
      </c>
      <c r="BL401" s="396">
        <f t="shared" si="1135"/>
        <v>0</v>
      </c>
      <c r="BM401" s="396">
        <f t="shared" si="1135"/>
        <v>0</v>
      </c>
      <c r="BN401" s="396">
        <f t="shared" si="1135"/>
        <v>0</v>
      </c>
      <c r="BO401" s="396">
        <f t="shared" si="1135"/>
        <v>0</v>
      </c>
      <c r="BP401" s="396">
        <f t="shared" si="1135"/>
        <v>0</v>
      </c>
      <c r="BQ401" s="396">
        <f t="shared" si="1135"/>
        <v>0</v>
      </c>
      <c r="BR401" s="396">
        <f t="shared" si="1135"/>
        <v>0</v>
      </c>
      <c r="BS401" s="396">
        <f t="shared" si="1135"/>
        <v>0</v>
      </c>
      <c r="BT401" s="396">
        <f t="shared" si="1135"/>
        <v>0</v>
      </c>
      <c r="BU401" s="396">
        <f t="shared" si="1135"/>
        <v>0</v>
      </c>
      <c r="BV401" s="396">
        <f t="shared" si="1135"/>
        <v>0</v>
      </c>
      <c r="BW401" s="396"/>
      <c r="BX401" s="396">
        <f t="shared" si="1142"/>
        <v>1641</v>
      </c>
      <c r="BY401" s="397"/>
      <c r="BZ401" s="397">
        <f t="shared" si="1102"/>
        <v>0</v>
      </c>
      <c r="CA401" s="544">
        <f t="shared" si="1137"/>
        <v>0</v>
      </c>
      <c r="CB401" s="544">
        <f t="shared" si="1137"/>
        <v>511</v>
      </c>
      <c r="CC401" s="544">
        <f t="shared" si="1137"/>
        <v>687</v>
      </c>
      <c r="CD401" s="544">
        <f t="shared" si="1137"/>
        <v>414</v>
      </c>
      <c r="CE401" s="544">
        <f t="shared" si="1137"/>
        <v>29</v>
      </c>
      <c r="CF401" s="544">
        <f t="shared" si="1137"/>
        <v>0</v>
      </c>
      <c r="CG401" s="544">
        <f t="shared" si="1137"/>
        <v>0</v>
      </c>
      <c r="CH401" s="544">
        <f t="shared" si="1137"/>
        <v>0</v>
      </c>
      <c r="CI401" s="391"/>
      <c r="CJ401" s="544">
        <f t="shared" si="1138"/>
        <v>61</v>
      </c>
      <c r="CK401" s="544">
        <f t="shared" si="1138"/>
        <v>682</v>
      </c>
      <c r="CL401" s="544">
        <f t="shared" si="1138"/>
        <v>577</v>
      </c>
      <c r="CM401" s="544">
        <f t="shared" si="1138"/>
        <v>315</v>
      </c>
      <c r="CN401" s="544">
        <f t="shared" si="1138"/>
        <v>6</v>
      </c>
      <c r="CO401" s="544">
        <f t="shared" si="1138"/>
        <v>0</v>
      </c>
      <c r="CP401" s="544">
        <f t="shared" si="1138"/>
        <v>0</v>
      </c>
      <c r="CQ401" s="544">
        <f t="shared" si="1138"/>
        <v>0</v>
      </c>
      <c r="CR401" s="398">
        <f t="shared" si="1114"/>
        <v>0</v>
      </c>
      <c r="CV401" s="390"/>
      <c r="CW401" s="390"/>
      <c r="CX401" s="390"/>
      <c r="CY401" s="390"/>
      <c r="CZ401" s="390"/>
      <c r="DA401" s="390"/>
      <c r="DB401" s="390"/>
      <c r="DC401" s="390"/>
      <c r="DD401" s="390"/>
      <c r="DE401" s="390"/>
      <c r="DF401" s="390"/>
      <c r="DG401" s="390"/>
      <c r="DH401" s="390"/>
      <c r="DI401" s="390"/>
      <c r="DJ401" s="390"/>
      <c r="DK401" s="390"/>
      <c r="DL401" s="390"/>
      <c r="DM401" s="390"/>
      <c r="DN401" s="390"/>
      <c r="DO401" s="390"/>
      <c r="DP401" s="390"/>
      <c r="DQ401" s="390"/>
      <c r="DR401" s="390"/>
      <c r="DS401" s="390"/>
      <c r="DT401" s="390"/>
      <c r="DU401" s="390"/>
      <c r="DV401" s="390"/>
      <c r="DW401" s="390"/>
      <c r="DX401" s="390"/>
      <c r="DY401" s="390"/>
      <c r="DZ401" s="390"/>
      <c r="EA401" s="390"/>
      <c r="EB401" s="390"/>
    </row>
    <row r="402" spans="1:132" ht="14.25" outlineLevel="1">
      <c r="A402" s="543" t="s">
        <v>157</v>
      </c>
      <c r="B402" s="428"/>
      <c r="C402" s="425">
        <f>'4a 1718 CS PC'!AP38</f>
        <v>7.0300000000000001E-2</v>
      </c>
      <c r="D402" s="425">
        <f>'4a 1718 CS PC'!AR38</f>
        <v>9.8900000000000002E-2</v>
      </c>
      <c r="E402" s="425">
        <f>'4b 1819 CS PC'!$AT38</f>
        <v>7.1300000000000002E-2</v>
      </c>
      <c r="F402" s="425">
        <f>'4b 1819 CS PC'!AQ38</f>
        <v>0.1011</v>
      </c>
      <c r="G402" s="425">
        <f>'4c 1920 CS PC'!AS38</f>
        <v>7.1199999999999999E-2</v>
      </c>
      <c r="H402" s="425">
        <f>'4c 1920 CS PC'!AP38</f>
        <v>0.1012</v>
      </c>
      <c r="I402" s="425">
        <f>'4d 2021 CS PC'!AS38</f>
        <v>6.6900000000000001E-2</v>
      </c>
      <c r="J402" s="425">
        <f>'4d 2021 CS PC'!AP38</f>
        <v>9.5600000000000004E-2</v>
      </c>
      <c r="K402" s="425">
        <f>'4e 2122 CS PC'!AB38</f>
        <v>6.5600000000000006E-2</v>
      </c>
      <c r="L402" s="425"/>
      <c r="M402" s="396">
        <f t="shared" si="1128"/>
        <v>0</v>
      </c>
      <c r="N402" s="396">
        <f t="shared" si="1129"/>
        <v>0</v>
      </c>
      <c r="O402" s="396">
        <f t="shared" si="1106"/>
        <v>0</v>
      </c>
      <c r="P402" s="396">
        <f t="shared" si="1107"/>
        <v>0</v>
      </c>
      <c r="Q402" s="396">
        <f t="shared" si="1108"/>
        <v>3051</v>
      </c>
      <c r="R402" s="396">
        <f t="shared" si="1121"/>
        <v>0</v>
      </c>
      <c r="S402" s="396">
        <f t="shared" si="1090"/>
        <v>13923</v>
      </c>
      <c r="T402" s="410"/>
      <c r="U402" s="410"/>
      <c r="V402" s="487">
        <f>ROUNDUP(V$366*$C402,0)+1</f>
        <v>8729</v>
      </c>
      <c r="W402" s="396">
        <f t="shared" si="1139"/>
        <v>7784</v>
      </c>
      <c r="X402" s="396">
        <f t="shared" si="1109"/>
        <v>0</v>
      </c>
      <c r="Y402" s="396">
        <f t="shared" si="1122"/>
        <v>4927</v>
      </c>
      <c r="Z402" s="396">
        <f t="shared" si="1123"/>
        <v>19504</v>
      </c>
      <c r="AA402" s="396">
        <f t="shared" si="1123"/>
        <v>5446</v>
      </c>
      <c r="AB402" s="396">
        <f t="shared" si="1136"/>
        <v>5367</v>
      </c>
      <c r="AC402" s="396">
        <f t="shared" si="1124"/>
        <v>0</v>
      </c>
      <c r="AD402" s="396">
        <f t="shared" si="1140"/>
        <v>1302</v>
      </c>
      <c r="AE402" s="396">
        <f t="shared" si="1125"/>
        <v>0</v>
      </c>
      <c r="AF402" s="396">
        <f t="shared" si="1143"/>
        <v>3973</v>
      </c>
      <c r="AG402" s="396">
        <f>ROUND(AG$366*$G402,0)</f>
        <v>12034</v>
      </c>
      <c r="AH402" s="396">
        <f t="shared" si="1134"/>
        <v>34</v>
      </c>
      <c r="AI402" s="396">
        <f t="shared" si="1111"/>
        <v>1230</v>
      </c>
      <c r="AJ402" s="396">
        <f t="shared" si="1112"/>
        <v>6</v>
      </c>
      <c r="AK402" s="396">
        <f t="shared" si="1111"/>
        <v>0</v>
      </c>
      <c r="AL402" s="396">
        <f t="shared" si="1133"/>
        <v>0</v>
      </c>
      <c r="AM402" s="396">
        <f t="shared" si="1133"/>
        <v>293</v>
      </c>
      <c r="AN402" s="396">
        <f t="shared" si="1113"/>
        <v>0</v>
      </c>
      <c r="AO402" s="396">
        <f t="shared" si="1135"/>
        <v>0</v>
      </c>
      <c r="AP402" s="396">
        <f t="shared" si="1135"/>
        <v>0</v>
      </c>
      <c r="AQ402" s="396">
        <f t="shared" si="1135"/>
        <v>0</v>
      </c>
      <c r="AR402" s="396">
        <f t="shared" si="1135"/>
        <v>0</v>
      </c>
      <c r="AS402" s="396">
        <f t="shared" si="1135"/>
        <v>0</v>
      </c>
      <c r="AT402" s="396">
        <f t="shared" si="1135"/>
        <v>0</v>
      </c>
      <c r="AU402" s="396">
        <f t="shared" si="1135"/>
        <v>0</v>
      </c>
      <c r="AV402" s="396">
        <f t="shared" si="1135"/>
        <v>0</v>
      </c>
      <c r="AW402" s="396">
        <f t="shared" si="1135"/>
        <v>0</v>
      </c>
      <c r="AX402" s="396">
        <f t="shared" si="1135"/>
        <v>0</v>
      </c>
      <c r="AY402" s="396">
        <f t="shared" si="1135"/>
        <v>0</v>
      </c>
      <c r="AZ402" s="396">
        <f t="shared" si="1135"/>
        <v>0</v>
      </c>
      <c r="BA402" s="396">
        <f t="shared" si="1135"/>
        <v>0</v>
      </c>
      <c r="BB402" s="396">
        <f t="shared" si="1135"/>
        <v>0</v>
      </c>
      <c r="BC402" s="396">
        <f t="shared" si="1135"/>
        <v>0</v>
      </c>
      <c r="BD402" s="396">
        <f t="shared" si="1135"/>
        <v>0</v>
      </c>
      <c r="BE402" s="396">
        <f t="shared" si="1135"/>
        <v>0</v>
      </c>
      <c r="BF402" s="396">
        <f t="shared" si="1135"/>
        <v>0</v>
      </c>
      <c r="BG402" s="396">
        <f t="shared" si="1135"/>
        <v>0</v>
      </c>
      <c r="BH402" s="396">
        <f t="shared" si="1135"/>
        <v>0</v>
      </c>
      <c r="BI402" s="396">
        <f t="shared" si="1135"/>
        <v>0</v>
      </c>
      <c r="BJ402" s="396">
        <f t="shared" si="1135"/>
        <v>0</v>
      </c>
      <c r="BK402" s="396">
        <f t="shared" si="1135"/>
        <v>0</v>
      </c>
      <c r="BL402" s="396">
        <f t="shared" si="1135"/>
        <v>0</v>
      </c>
      <c r="BM402" s="396">
        <f t="shared" si="1135"/>
        <v>0</v>
      </c>
      <c r="BN402" s="396">
        <f t="shared" si="1135"/>
        <v>0</v>
      </c>
      <c r="BO402" s="396">
        <f t="shared" si="1135"/>
        <v>0</v>
      </c>
      <c r="BP402" s="396">
        <f t="shared" si="1135"/>
        <v>0</v>
      </c>
      <c r="BQ402" s="396">
        <f t="shared" si="1135"/>
        <v>0</v>
      </c>
      <c r="BR402" s="396">
        <f t="shared" si="1135"/>
        <v>0</v>
      </c>
      <c r="BS402" s="396">
        <f t="shared" si="1135"/>
        <v>0</v>
      </c>
      <c r="BT402" s="396">
        <f t="shared" si="1135"/>
        <v>0</v>
      </c>
      <c r="BU402" s="396">
        <f t="shared" si="1135"/>
        <v>0</v>
      </c>
      <c r="BV402" s="396">
        <f t="shared" si="1135"/>
        <v>0</v>
      </c>
      <c r="BW402" s="396"/>
      <c r="BX402" s="396">
        <f t="shared" si="1142"/>
        <v>87603</v>
      </c>
      <c r="BY402" s="397"/>
      <c r="BZ402" s="397">
        <f t="shared" si="1102"/>
        <v>0</v>
      </c>
      <c r="CA402" s="544">
        <f t="shared" si="1137"/>
        <v>0</v>
      </c>
      <c r="CB402" s="544">
        <f t="shared" si="1137"/>
        <v>25703</v>
      </c>
      <c r="CC402" s="544">
        <f t="shared" si="1137"/>
        <v>37661</v>
      </c>
      <c r="CD402" s="544">
        <f t="shared" si="1137"/>
        <v>22676</v>
      </c>
      <c r="CE402" s="544">
        <f t="shared" si="1137"/>
        <v>1563</v>
      </c>
      <c r="CF402" s="544">
        <f t="shared" si="1137"/>
        <v>0</v>
      </c>
      <c r="CG402" s="544">
        <f t="shared" si="1137"/>
        <v>0</v>
      </c>
      <c r="CH402" s="544">
        <f t="shared" si="1137"/>
        <v>0</v>
      </c>
      <c r="CI402" s="391"/>
      <c r="CJ402" s="544">
        <f t="shared" si="1138"/>
        <v>3051</v>
      </c>
      <c r="CK402" s="544">
        <f t="shared" si="1138"/>
        <v>35363</v>
      </c>
      <c r="CL402" s="544">
        <f t="shared" si="1138"/>
        <v>31619</v>
      </c>
      <c r="CM402" s="544">
        <f t="shared" si="1138"/>
        <v>17277</v>
      </c>
      <c r="CN402" s="544">
        <f t="shared" si="1138"/>
        <v>293</v>
      </c>
      <c r="CO402" s="544">
        <f t="shared" si="1138"/>
        <v>0</v>
      </c>
      <c r="CP402" s="544">
        <f t="shared" si="1138"/>
        <v>0</v>
      </c>
      <c r="CQ402" s="544">
        <f t="shared" si="1138"/>
        <v>0</v>
      </c>
      <c r="CR402" s="398">
        <f t="shared" si="1114"/>
        <v>0</v>
      </c>
      <c r="CV402" s="390"/>
      <c r="CW402" s="390"/>
      <c r="CX402" s="390"/>
      <c r="CY402" s="390"/>
      <c r="CZ402" s="390"/>
      <c r="DA402" s="390"/>
      <c r="DB402" s="390"/>
      <c r="DC402" s="390"/>
      <c r="DD402" s="390"/>
      <c r="DE402" s="390"/>
      <c r="DF402" s="390"/>
      <c r="DG402" s="390"/>
      <c r="DH402" s="390"/>
      <c r="DI402" s="390"/>
      <c r="DJ402" s="390"/>
      <c r="DK402" s="390"/>
      <c r="DL402" s="390"/>
      <c r="DM402" s="390"/>
      <c r="DN402" s="390"/>
      <c r="DO402" s="390"/>
      <c r="DP402" s="390"/>
      <c r="DQ402" s="390"/>
      <c r="DR402" s="390"/>
      <c r="DS402" s="390"/>
      <c r="DT402" s="390"/>
      <c r="DU402" s="390"/>
      <c r="DV402" s="390"/>
      <c r="DW402" s="390"/>
      <c r="DX402" s="390"/>
      <c r="DY402" s="390"/>
      <c r="DZ402" s="390"/>
      <c r="EA402" s="390"/>
      <c r="EB402" s="390"/>
    </row>
    <row r="403" spans="1:132" ht="14.25" outlineLevel="1">
      <c r="A403" s="543" t="s">
        <v>158</v>
      </c>
      <c r="B403" s="428"/>
      <c r="C403" s="425">
        <f>'4a 1718 CS PC'!AP39</f>
        <v>6.6699999999999995E-2</v>
      </c>
      <c r="D403" s="425">
        <f>'4a 1718 CS PC'!AR39</f>
        <v>9.3899999999999997E-2</v>
      </c>
      <c r="E403" s="425">
        <f>'4b 1819 CS PC'!$AT39</f>
        <v>6.4899999999999999E-2</v>
      </c>
      <c r="F403" s="425">
        <f>'4b 1819 CS PC'!AQ39</f>
        <v>9.2100000000000001E-2</v>
      </c>
      <c r="G403" s="425">
        <f>'4c 1920 CS PC'!AS39</f>
        <v>6.4199999999999993E-2</v>
      </c>
      <c r="H403" s="425">
        <f>'4c 1920 CS PC'!AP39</f>
        <v>9.1300000000000006E-2</v>
      </c>
      <c r="I403" s="425">
        <f>'4d 2021 CS PC'!AS39</f>
        <v>6.8500000000000005E-2</v>
      </c>
      <c r="J403" s="425">
        <f>'4d 2021 CS PC'!AP39</f>
        <v>9.7900000000000001E-2</v>
      </c>
      <c r="K403" s="425">
        <f>'4e 2122 CS PC'!AB39</f>
        <v>6.9800000000000001E-2</v>
      </c>
      <c r="L403" s="425"/>
      <c r="M403" s="396">
        <f t="shared" si="1128"/>
        <v>0</v>
      </c>
      <c r="N403" s="396">
        <f t="shared" si="1129"/>
        <v>0</v>
      </c>
      <c r="O403" s="396">
        <f t="shared" si="1106"/>
        <v>0</v>
      </c>
      <c r="P403" s="396">
        <f t="shared" si="1107"/>
        <v>0</v>
      </c>
      <c r="Q403" s="396">
        <f t="shared" si="1108"/>
        <v>2895</v>
      </c>
      <c r="R403" s="396">
        <f t="shared" si="1121"/>
        <v>0</v>
      </c>
      <c r="S403" s="396">
        <f t="shared" si="1090"/>
        <v>13210</v>
      </c>
      <c r="T403" s="410"/>
      <c r="U403" s="410"/>
      <c r="V403" s="396">
        <f>ROUND(V$366*$C403,0)</f>
        <v>8281</v>
      </c>
      <c r="W403" s="396">
        <f t="shared" si="1139"/>
        <v>7086</v>
      </c>
      <c r="X403" s="396">
        <f t="shared" si="1109"/>
        <v>0</v>
      </c>
      <c r="Y403" s="396">
        <f t="shared" si="1122"/>
        <v>4485</v>
      </c>
      <c r="Z403" s="396">
        <f t="shared" si="1123"/>
        <v>17754</v>
      </c>
      <c r="AA403" s="396">
        <f t="shared" si="1123"/>
        <v>4957</v>
      </c>
      <c r="AB403" s="396">
        <f t="shared" si="1136"/>
        <v>4839</v>
      </c>
      <c r="AC403" s="396">
        <f t="shared" si="1124"/>
        <v>0</v>
      </c>
      <c r="AD403" s="396">
        <f t="shared" si="1140"/>
        <v>1174</v>
      </c>
      <c r="AE403" s="396">
        <f t="shared" si="1125"/>
        <v>0</v>
      </c>
      <c r="AF403" s="487">
        <f>ROUNDDOWN(AF$366*$G403,0)</f>
        <v>3582</v>
      </c>
      <c r="AG403" s="396">
        <f>ROUND(AG$366*$G403,0)</f>
        <v>10850</v>
      </c>
      <c r="AH403" s="396">
        <f>ROUND(AH$366*$I403,0)</f>
        <v>34</v>
      </c>
      <c r="AI403" s="396">
        <f t="shared" si="1111"/>
        <v>1109</v>
      </c>
      <c r="AJ403" s="396">
        <f t="shared" si="1112"/>
        <v>6</v>
      </c>
      <c r="AK403" s="396">
        <f t="shared" si="1111"/>
        <v>0</v>
      </c>
      <c r="AL403" s="396">
        <f t="shared" ref="AL403:AM412" si="1144">ROUND(AL$366*$I403,0)</f>
        <v>0</v>
      </c>
      <c r="AM403" s="396">
        <f t="shared" si="1144"/>
        <v>300</v>
      </c>
      <c r="AN403" s="396">
        <f t="shared" si="1113"/>
        <v>0</v>
      </c>
      <c r="AO403" s="396">
        <f t="shared" si="1135"/>
        <v>0</v>
      </c>
      <c r="AP403" s="396">
        <f t="shared" si="1135"/>
        <v>0</v>
      </c>
      <c r="AQ403" s="396">
        <f t="shared" si="1135"/>
        <v>0</v>
      </c>
      <c r="AR403" s="396">
        <f t="shared" si="1135"/>
        <v>0</v>
      </c>
      <c r="AS403" s="396">
        <f t="shared" si="1135"/>
        <v>0</v>
      </c>
      <c r="AT403" s="396">
        <f t="shared" si="1135"/>
        <v>0</v>
      </c>
      <c r="AU403" s="396">
        <f t="shared" si="1135"/>
        <v>0</v>
      </c>
      <c r="AV403" s="396">
        <f t="shared" si="1135"/>
        <v>0</v>
      </c>
      <c r="AW403" s="396">
        <f t="shared" si="1135"/>
        <v>0</v>
      </c>
      <c r="AX403" s="396">
        <f t="shared" si="1135"/>
        <v>0</v>
      </c>
      <c r="AY403" s="396">
        <f t="shared" si="1135"/>
        <v>0</v>
      </c>
      <c r="AZ403" s="396">
        <f t="shared" si="1135"/>
        <v>0</v>
      </c>
      <c r="BA403" s="396">
        <f t="shared" si="1135"/>
        <v>0</v>
      </c>
      <c r="BB403" s="396">
        <f t="shared" si="1135"/>
        <v>0</v>
      </c>
      <c r="BC403" s="396">
        <f t="shared" si="1135"/>
        <v>0</v>
      </c>
      <c r="BD403" s="396">
        <f t="shared" si="1135"/>
        <v>0</v>
      </c>
      <c r="BE403" s="396">
        <f t="shared" si="1135"/>
        <v>0</v>
      </c>
      <c r="BF403" s="396">
        <f t="shared" si="1135"/>
        <v>0</v>
      </c>
      <c r="BG403" s="396">
        <f t="shared" si="1135"/>
        <v>0</v>
      </c>
      <c r="BH403" s="396">
        <f t="shared" si="1135"/>
        <v>0</v>
      </c>
      <c r="BI403" s="396">
        <f t="shared" si="1135"/>
        <v>0</v>
      </c>
      <c r="BJ403" s="396">
        <f t="shared" si="1135"/>
        <v>0</v>
      </c>
      <c r="BK403" s="396">
        <f t="shared" si="1135"/>
        <v>0</v>
      </c>
      <c r="BL403" s="396">
        <f t="shared" si="1135"/>
        <v>0</v>
      </c>
      <c r="BM403" s="396">
        <f t="shared" si="1135"/>
        <v>0</v>
      </c>
      <c r="BN403" s="396">
        <f t="shared" si="1135"/>
        <v>0</v>
      </c>
      <c r="BO403" s="396">
        <f t="shared" si="1135"/>
        <v>0</v>
      </c>
      <c r="BP403" s="396">
        <f t="shared" si="1135"/>
        <v>0</v>
      </c>
      <c r="BQ403" s="396">
        <f t="shared" si="1135"/>
        <v>0</v>
      </c>
      <c r="BR403" s="396">
        <f t="shared" ref="AO403:BV411" si="1145">ROUND(BR$366*$K403,0)</f>
        <v>0</v>
      </c>
      <c r="BS403" s="396">
        <f t="shared" si="1145"/>
        <v>0</v>
      </c>
      <c r="BT403" s="396">
        <f t="shared" si="1145"/>
        <v>0</v>
      </c>
      <c r="BU403" s="396">
        <f t="shared" si="1145"/>
        <v>0</v>
      </c>
      <c r="BV403" s="396">
        <f t="shared" si="1145"/>
        <v>0</v>
      </c>
      <c r="BW403" s="396"/>
      <c r="BX403" s="396">
        <f t="shared" si="1142"/>
        <v>80562</v>
      </c>
      <c r="BY403" s="397"/>
      <c r="BZ403" s="397">
        <f t="shared" si="1102"/>
        <v>0</v>
      </c>
      <c r="CA403" s="544">
        <f t="shared" si="1137"/>
        <v>0</v>
      </c>
      <c r="CB403" s="544">
        <f t="shared" si="1137"/>
        <v>24386</v>
      </c>
      <c r="CC403" s="544">
        <f t="shared" si="1137"/>
        <v>34282</v>
      </c>
      <c r="CD403" s="544">
        <f t="shared" si="1137"/>
        <v>20445</v>
      </c>
      <c r="CE403" s="544">
        <f t="shared" si="1137"/>
        <v>1449</v>
      </c>
      <c r="CF403" s="544">
        <f t="shared" si="1137"/>
        <v>0</v>
      </c>
      <c r="CG403" s="544">
        <f t="shared" si="1137"/>
        <v>0</v>
      </c>
      <c r="CH403" s="544">
        <f t="shared" si="1137"/>
        <v>0</v>
      </c>
      <c r="CI403" s="391"/>
      <c r="CJ403" s="544">
        <f t="shared" si="1138"/>
        <v>2895</v>
      </c>
      <c r="CK403" s="544">
        <f t="shared" si="1138"/>
        <v>33062</v>
      </c>
      <c r="CL403" s="544">
        <f t="shared" si="1138"/>
        <v>28724</v>
      </c>
      <c r="CM403" s="544">
        <f t="shared" si="1138"/>
        <v>15581</v>
      </c>
      <c r="CN403" s="544">
        <f t="shared" si="1138"/>
        <v>300</v>
      </c>
      <c r="CO403" s="544">
        <f t="shared" si="1138"/>
        <v>0</v>
      </c>
      <c r="CP403" s="544">
        <f t="shared" si="1138"/>
        <v>0</v>
      </c>
      <c r="CQ403" s="544">
        <f t="shared" si="1138"/>
        <v>0</v>
      </c>
      <c r="CR403" s="398">
        <f t="shared" si="1114"/>
        <v>0</v>
      </c>
      <c r="CV403" s="390"/>
      <c r="CW403" s="390"/>
      <c r="CX403" s="390"/>
      <c r="CY403" s="390"/>
      <c r="CZ403" s="390"/>
      <c r="DA403" s="390"/>
      <c r="DB403" s="390"/>
      <c r="DC403" s="390"/>
      <c r="DD403" s="390"/>
      <c r="DE403" s="390"/>
      <c r="DF403" s="390"/>
      <c r="DG403" s="390"/>
      <c r="DH403" s="390"/>
      <c r="DI403" s="390"/>
      <c r="DJ403" s="390"/>
      <c r="DK403" s="390"/>
      <c r="DL403" s="390"/>
      <c r="DM403" s="390"/>
      <c r="DN403" s="390"/>
      <c r="DO403" s="390"/>
      <c r="DP403" s="390"/>
      <c r="DQ403" s="390"/>
      <c r="DR403" s="390"/>
      <c r="DS403" s="390"/>
      <c r="DT403" s="390"/>
      <c r="DU403" s="390"/>
      <c r="DV403" s="390"/>
      <c r="DW403" s="390"/>
      <c r="DX403" s="390"/>
      <c r="DY403" s="390"/>
      <c r="DZ403" s="390"/>
      <c r="EA403" s="390"/>
      <c r="EB403" s="390"/>
    </row>
    <row r="404" spans="1:132" ht="14.25" outlineLevel="1">
      <c r="A404" s="543" t="s">
        <v>159</v>
      </c>
      <c r="B404" s="428"/>
      <c r="C404" s="425">
        <f>'4a 1718 CS PC'!AP40</f>
        <v>1.43E-2</v>
      </c>
      <c r="D404" s="425">
        <f>'4a 1718 CS PC'!AR40</f>
        <v>2.0199999999999999E-2</v>
      </c>
      <c r="E404" s="425">
        <f>'4b 1819 CS PC'!$AT40</f>
        <v>1.4999999999999999E-2</v>
      </c>
      <c r="F404" s="425">
        <f>'4b 1819 CS PC'!AQ40</f>
        <v>2.1299999999999999E-2</v>
      </c>
      <c r="G404" s="425">
        <f>'4c 1920 CS PC'!AS40</f>
        <v>1.5100000000000001E-2</v>
      </c>
      <c r="H404" s="425">
        <f>'4c 1920 CS PC'!AP40</f>
        <v>2.1499999999999998E-2</v>
      </c>
      <c r="I404" s="425">
        <f>'4d 2021 CS PC'!AS40</f>
        <v>1.6799999999999999E-2</v>
      </c>
      <c r="J404" s="425">
        <f>'4d 2021 CS PC'!AP40</f>
        <v>2.3900000000000001E-2</v>
      </c>
      <c r="K404" s="425">
        <f>'4e 2122 CS PC'!AB40</f>
        <v>1.7000000000000001E-2</v>
      </c>
      <c r="L404" s="425"/>
      <c r="M404" s="396">
        <f t="shared" si="1128"/>
        <v>0</v>
      </c>
      <c r="N404" s="396">
        <f t="shared" si="1129"/>
        <v>0</v>
      </c>
      <c r="O404" s="396">
        <f t="shared" si="1106"/>
        <v>0</v>
      </c>
      <c r="P404" s="396">
        <f t="shared" si="1107"/>
        <v>0</v>
      </c>
      <c r="Q404" s="396">
        <f t="shared" si="1108"/>
        <v>621</v>
      </c>
      <c r="R404" s="396">
        <f t="shared" si="1121"/>
        <v>0</v>
      </c>
      <c r="S404" s="396">
        <f t="shared" si="1090"/>
        <v>2832</v>
      </c>
      <c r="T404" s="410"/>
      <c r="U404" s="410"/>
      <c r="V404" s="487">
        <f>ROUNDUP(V$366*$C404,0)</f>
        <v>1776</v>
      </c>
      <c r="W404" s="396">
        <f t="shared" si="1139"/>
        <v>1638</v>
      </c>
      <c r="X404" s="396">
        <f t="shared" si="1109"/>
        <v>0</v>
      </c>
      <c r="Y404" s="396">
        <f t="shared" si="1122"/>
        <v>1037</v>
      </c>
      <c r="Z404" s="487">
        <f>ROUNDUP(Z$366*$E404,0)</f>
        <v>4104</v>
      </c>
      <c r="AA404" s="487">
        <f>ROUNDUP(AA$366*$E404,0)</f>
        <v>1146</v>
      </c>
      <c r="AB404" s="396">
        <f t="shared" si="1136"/>
        <v>1138</v>
      </c>
      <c r="AC404" s="396">
        <f t="shared" si="1124"/>
        <v>0</v>
      </c>
      <c r="AD404" s="396">
        <f t="shared" si="1140"/>
        <v>276</v>
      </c>
      <c r="AE404" s="487">
        <f>ROUNDUP(AE$366*$E404,0)</f>
        <v>0</v>
      </c>
      <c r="AF404" s="396">
        <f t="shared" si="1143"/>
        <v>843</v>
      </c>
      <c r="AG404" s="396">
        <f t="shared" si="1141"/>
        <v>2552</v>
      </c>
      <c r="AH404" s="396">
        <f t="shared" si="1134"/>
        <v>8</v>
      </c>
      <c r="AI404" s="396">
        <f t="shared" si="1111"/>
        <v>261</v>
      </c>
      <c r="AJ404" s="396">
        <f t="shared" si="1112"/>
        <v>2</v>
      </c>
      <c r="AK404" s="396">
        <f t="shared" si="1111"/>
        <v>0</v>
      </c>
      <c r="AL404" s="396">
        <f t="shared" si="1144"/>
        <v>0</v>
      </c>
      <c r="AM404" s="396">
        <f t="shared" si="1144"/>
        <v>74</v>
      </c>
      <c r="AN404" s="396">
        <f t="shared" si="1113"/>
        <v>0</v>
      </c>
      <c r="AO404" s="396">
        <f t="shared" si="1145"/>
        <v>0</v>
      </c>
      <c r="AP404" s="396">
        <f t="shared" si="1145"/>
        <v>0</v>
      </c>
      <c r="AQ404" s="396">
        <f t="shared" si="1145"/>
        <v>0</v>
      </c>
      <c r="AR404" s="396">
        <f t="shared" si="1145"/>
        <v>0</v>
      </c>
      <c r="AS404" s="396">
        <f t="shared" si="1145"/>
        <v>0</v>
      </c>
      <c r="AT404" s="396">
        <f t="shared" si="1145"/>
        <v>0</v>
      </c>
      <c r="AU404" s="396">
        <f t="shared" si="1145"/>
        <v>0</v>
      </c>
      <c r="AV404" s="396">
        <f t="shared" si="1145"/>
        <v>0</v>
      </c>
      <c r="AW404" s="396">
        <f t="shared" si="1145"/>
        <v>0</v>
      </c>
      <c r="AX404" s="396">
        <f t="shared" si="1145"/>
        <v>0</v>
      </c>
      <c r="AY404" s="396">
        <f t="shared" si="1145"/>
        <v>0</v>
      </c>
      <c r="AZ404" s="396">
        <f t="shared" si="1145"/>
        <v>0</v>
      </c>
      <c r="BA404" s="396">
        <f t="shared" si="1145"/>
        <v>0</v>
      </c>
      <c r="BB404" s="396">
        <f t="shared" si="1145"/>
        <v>0</v>
      </c>
      <c r="BC404" s="396">
        <f t="shared" si="1145"/>
        <v>0</v>
      </c>
      <c r="BD404" s="396">
        <f t="shared" si="1145"/>
        <v>0</v>
      </c>
      <c r="BE404" s="396">
        <f t="shared" si="1145"/>
        <v>0</v>
      </c>
      <c r="BF404" s="396">
        <f t="shared" si="1145"/>
        <v>0</v>
      </c>
      <c r="BG404" s="396">
        <f t="shared" si="1145"/>
        <v>0</v>
      </c>
      <c r="BH404" s="396">
        <f t="shared" si="1145"/>
        <v>0</v>
      </c>
      <c r="BI404" s="396">
        <f t="shared" si="1145"/>
        <v>0</v>
      </c>
      <c r="BJ404" s="396">
        <f t="shared" si="1145"/>
        <v>0</v>
      </c>
      <c r="BK404" s="396">
        <f t="shared" si="1145"/>
        <v>0</v>
      </c>
      <c r="BL404" s="396">
        <f t="shared" si="1145"/>
        <v>0</v>
      </c>
      <c r="BM404" s="396">
        <f t="shared" si="1145"/>
        <v>0</v>
      </c>
      <c r="BN404" s="396">
        <f t="shared" si="1145"/>
        <v>0</v>
      </c>
      <c r="BO404" s="396">
        <f t="shared" si="1145"/>
        <v>0</v>
      </c>
      <c r="BP404" s="396">
        <f t="shared" si="1145"/>
        <v>0</v>
      </c>
      <c r="BQ404" s="396">
        <f t="shared" si="1145"/>
        <v>0</v>
      </c>
      <c r="BR404" s="396">
        <f t="shared" si="1145"/>
        <v>0</v>
      </c>
      <c r="BS404" s="396">
        <f t="shared" si="1145"/>
        <v>0</v>
      </c>
      <c r="BT404" s="396">
        <f t="shared" si="1145"/>
        <v>0</v>
      </c>
      <c r="BU404" s="396">
        <f t="shared" si="1145"/>
        <v>0</v>
      </c>
      <c r="BV404" s="396">
        <f t="shared" si="1145"/>
        <v>0</v>
      </c>
      <c r="BW404" s="396"/>
      <c r="BX404" s="396">
        <f t="shared" si="1142"/>
        <v>18308</v>
      </c>
      <c r="BY404" s="397"/>
      <c r="BZ404" s="397">
        <f t="shared" si="1102"/>
        <v>0</v>
      </c>
      <c r="CA404" s="544">
        <f t="shared" si="1137"/>
        <v>0</v>
      </c>
      <c r="CB404" s="544">
        <f t="shared" si="1137"/>
        <v>5229</v>
      </c>
      <c r="CC404" s="544">
        <f t="shared" si="1137"/>
        <v>7925</v>
      </c>
      <c r="CD404" s="544">
        <f t="shared" si="1137"/>
        <v>4809</v>
      </c>
      <c r="CE404" s="544">
        <f t="shared" si="1137"/>
        <v>345</v>
      </c>
      <c r="CF404" s="544">
        <f t="shared" si="1137"/>
        <v>0</v>
      </c>
      <c r="CG404" s="544">
        <f t="shared" si="1137"/>
        <v>0</v>
      </c>
      <c r="CH404" s="544">
        <f t="shared" si="1137"/>
        <v>0</v>
      </c>
      <c r="CI404" s="391"/>
      <c r="CJ404" s="544">
        <f t="shared" si="1138"/>
        <v>621</v>
      </c>
      <c r="CK404" s="544">
        <f t="shared" si="1138"/>
        <v>7283</v>
      </c>
      <c r="CL404" s="544">
        <f t="shared" si="1138"/>
        <v>6664</v>
      </c>
      <c r="CM404" s="544">
        <f t="shared" si="1138"/>
        <v>3666</v>
      </c>
      <c r="CN404" s="544">
        <f t="shared" si="1138"/>
        <v>74</v>
      </c>
      <c r="CO404" s="544">
        <f t="shared" si="1138"/>
        <v>0</v>
      </c>
      <c r="CP404" s="544">
        <f t="shared" si="1138"/>
        <v>0</v>
      </c>
      <c r="CQ404" s="544">
        <f t="shared" si="1138"/>
        <v>0</v>
      </c>
      <c r="CR404" s="398">
        <f t="shared" si="1114"/>
        <v>0</v>
      </c>
      <c r="CV404" s="390"/>
      <c r="CW404" s="390"/>
      <c r="CX404" s="390"/>
      <c r="CY404" s="390"/>
      <c r="CZ404" s="390"/>
      <c r="DA404" s="390"/>
      <c r="DB404" s="390"/>
      <c r="DC404" s="390"/>
      <c r="DD404" s="390"/>
      <c r="DE404" s="390"/>
      <c r="DF404" s="390"/>
      <c r="DG404" s="390"/>
      <c r="DH404" s="390"/>
      <c r="DI404" s="390"/>
      <c r="DJ404" s="390"/>
      <c r="DK404" s="390"/>
      <c r="DL404" s="390"/>
      <c r="DM404" s="390"/>
      <c r="DN404" s="390"/>
      <c r="DO404" s="390"/>
      <c r="DP404" s="390"/>
      <c r="DQ404" s="390"/>
      <c r="DR404" s="390"/>
      <c r="DS404" s="390"/>
      <c r="DT404" s="390"/>
      <c r="DU404" s="390"/>
      <c r="DV404" s="390"/>
      <c r="DW404" s="390"/>
      <c r="DX404" s="390"/>
      <c r="DY404" s="390"/>
      <c r="DZ404" s="390"/>
      <c r="EA404" s="390"/>
      <c r="EB404" s="390"/>
    </row>
    <row r="405" spans="1:132" ht="14.25" outlineLevel="1">
      <c r="A405" s="543" t="s">
        <v>160</v>
      </c>
      <c r="B405" s="428"/>
      <c r="C405" s="425">
        <f>'4a 1718 CS PC'!AP41</f>
        <v>2.29E-2</v>
      </c>
      <c r="D405" s="425">
        <f>'4a 1718 CS PC'!AR41</f>
        <v>3.2199999999999999E-2</v>
      </c>
      <c r="E405" s="425">
        <f>'4b 1819 CS PC'!$AT41</f>
        <v>2.3E-2</v>
      </c>
      <c r="F405" s="425">
        <f>'4b 1819 CS PC'!AQ41</f>
        <v>3.2599999999999997E-2</v>
      </c>
      <c r="G405" s="425">
        <f>'4c 1920 CS PC'!AS41</f>
        <v>2.2700000000000001E-2</v>
      </c>
      <c r="H405" s="425">
        <f>'4c 1920 CS PC'!AP41</f>
        <v>3.2199999999999999E-2</v>
      </c>
      <c r="I405" s="425">
        <f>'4d 2021 CS PC'!AS41</f>
        <v>2.1899999999999999E-2</v>
      </c>
      <c r="J405" s="425">
        <f>'4d 2021 CS PC'!AP41</f>
        <v>3.1199999999999999E-2</v>
      </c>
      <c r="K405" s="425">
        <f>'4e 2122 CS PC'!AB41</f>
        <v>2.1899999999999999E-2</v>
      </c>
      <c r="L405" s="425"/>
      <c r="M405" s="396">
        <f t="shared" si="1128"/>
        <v>0</v>
      </c>
      <c r="N405" s="396">
        <f t="shared" si="1129"/>
        <v>0</v>
      </c>
      <c r="O405" s="396">
        <f t="shared" si="1106"/>
        <v>0</v>
      </c>
      <c r="P405" s="396">
        <f t="shared" si="1107"/>
        <v>0</v>
      </c>
      <c r="Q405" s="396">
        <f t="shared" si="1108"/>
        <v>994</v>
      </c>
      <c r="R405" s="396">
        <f t="shared" si="1121"/>
        <v>0</v>
      </c>
      <c r="S405" s="396">
        <f t="shared" si="1090"/>
        <v>4536</v>
      </c>
      <c r="T405" s="410"/>
      <c r="U405" s="410"/>
      <c r="V405" s="487">
        <f>ROUNDDOWN(V$366*$C405,0)</f>
        <v>2842</v>
      </c>
      <c r="W405" s="396">
        <f t="shared" si="1139"/>
        <v>2511</v>
      </c>
      <c r="X405" s="396">
        <f t="shared" si="1109"/>
        <v>0</v>
      </c>
      <c r="Y405" s="396">
        <f t="shared" si="1122"/>
        <v>1589</v>
      </c>
      <c r="Z405" s="396">
        <f t="shared" ref="Z405:AA424" si="1146">ROUND(Z$366*$E405,0)</f>
        <v>6292</v>
      </c>
      <c r="AA405" s="396">
        <f t="shared" si="1146"/>
        <v>1757</v>
      </c>
      <c r="AB405" s="396">
        <f t="shared" si="1136"/>
        <v>1711</v>
      </c>
      <c r="AC405" s="396">
        <f t="shared" si="1124"/>
        <v>0</v>
      </c>
      <c r="AD405" s="487">
        <f>ROUNDUP(AD$366*$G405,0)</f>
        <v>416</v>
      </c>
      <c r="AE405" s="396">
        <f t="shared" ref="AE405:AE424" si="1147">ROUND(AE$366*$E405,0)</f>
        <v>0</v>
      </c>
      <c r="AF405" s="396">
        <f t="shared" si="1143"/>
        <v>1267</v>
      </c>
      <c r="AG405" s="396">
        <f t="shared" si="1141"/>
        <v>3837</v>
      </c>
      <c r="AH405" s="396">
        <f t="shared" si="1134"/>
        <v>11</v>
      </c>
      <c r="AI405" s="396">
        <f t="shared" si="1111"/>
        <v>392</v>
      </c>
      <c r="AJ405" s="396">
        <f t="shared" si="1112"/>
        <v>2</v>
      </c>
      <c r="AK405" s="396">
        <f t="shared" si="1111"/>
        <v>0</v>
      </c>
      <c r="AL405" s="396">
        <f t="shared" si="1144"/>
        <v>0</v>
      </c>
      <c r="AM405" s="396">
        <f t="shared" si="1144"/>
        <v>96</v>
      </c>
      <c r="AN405" s="396">
        <f t="shared" si="1113"/>
        <v>0</v>
      </c>
      <c r="AO405" s="396">
        <f t="shared" si="1145"/>
        <v>0</v>
      </c>
      <c r="AP405" s="396">
        <f t="shared" si="1145"/>
        <v>0</v>
      </c>
      <c r="AQ405" s="396">
        <f t="shared" si="1145"/>
        <v>0</v>
      </c>
      <c r="AR405" s="396">
        <f t="shared" si="1145"/>
        <v>0</v>
      </c>
      <c r="AS405" s="396">
        <f t="shared" si="1145"/>
        <v>0</v>
      </c>
      <c r="AT405" s="396">
        <f t="shared" si="1145"/>
        <v>0</v>
      </c>
      <c r="AU405" s="396">
        <f t="shared" si="1145"/>
        <v>0</v>
      </c>
      <c r="AV405" s="396">
        <f t="shared" si="1145"/>
        <v>0</v>
      </c>
      <c r="AW405" s="396">
        <f t="shared" si="1145"/>
        <v>0</v>
      </c>
      <c r="AX405" s="396">
        <f t="shared" si="1145"/>
        <v>0</v>
      </c>
      <c r="AY405" s="396">
        <f t="shared" si="1145"/>
        <v>0</v>
      </c>
      <c r="AZ405" s="396">
        <f t="shared" si="1145"/>
        <v>0</v>
      </c>
      <c r="BA405" s="396">
        <f t="shared" si="1145"/>
        <v>0</v>
      </c>
      <c r="BB405" s="396">
        <f t="shared" si="1145"/>
        <v>0</v>
      </c>
      <c r="BC405" s="396">
        <f t="shared" si="1145"/>
        <v>0</v>
      </c>
      <c r="BD405" s="396">
        <f t="shared" si="1145"/>
        <v>0</v>
      </c>
      <c r="BE405" s="396">
        <f t="shared" si="1145"/>
        <v>0</v>
      </c>
      <c r="BF405" s="396">
        <f t="shared" si="1145"/>
        <v>0</v>
      </c>
      <c r="BG405" s="396">
        <f t="shared" si="1145"/>
        <v>0</v>
      </c>
      <c r="BH405" s="396">
        <f t="shared" si="1145"/>
        <v>0</v>
      </c>
      <c r="BI405" s="396">
        <f t="shared" si="1145"/>
        <v>0</v>
      </c>
      <c r="BJ405" s="396">
        <f t="shared" si="1145"/>
        <v>0</v>
      </c>
      <c r="BK405" s="396">
        <f t="shared" si="1145"/>
        <v>0</v>
      </c>
      <c r="BL405" s="396">
        <f t="shared" si="1145"/>
        <v>0</v>
      </c>
      <c r="BM405" s="396">
        <f t="shared" si="1145"/>
        <v>0</v>
      </c>
      <c r="BN405" s="396">
        <f t="shared" si="1145"/>
        <v>0</v>
      </c>
      <c r="BO405" s="396">
        <f t="shared" si="1145"/>
        <v>0</v>
      </c>
      <c r="BP405" s="396">
        <f t="shared" si="1145"/>
        <v>0</v>
      </c>
      <c r="BQ405" s="396">
        <f t="shared" si="1145"/>
        <v>0</v>
      </c>
      <c r="BR405" s="396">
        <f t="shared" si="1145"/>
        <v>0</v>
      </c>
      <c r="BS405" s="396">
        <f t="shared" si="1145"/>
        <v>0</v>
      </c>
      <c r="BT405" s="396">
        <f t="shared" si="1145"/>
        <v>0</v>
      </c>
      <c r="BU405" s="396">
        <f t="shared" si="1145"/>
        <v>0</v>
      </c>
      <c r="BV405" s="396">
        <f t="shared" si="1145"/>
        <v>0</v>
      </c>
      <c r="BW405" s="396"/>
      <c r="BX405" s="396">
        <f t="shared" si="1142"/>
        <v>28253</v>
      </c>
      <c r="BY405" s="397"/>
      <c r="BZ405" s="397">
        <f t="shared" si="1102"/>
        <v>0</v>
      </c>
      <c r="CA405" s="544">
        <f t="shared" si="1137"/>
        <v>0</v>
      </c>
      <c r="CB405" s="544">
        <f t="shared" si="1137"/>
        <v>8372</v>
      </c>
      <c r="CC405" s="544">
        <f t="shared" si="1137"/>
        <v>12149</v>
      </c>
      <c r="CD405" s="544">
        <f t="shared" si="1137"/>
        <v>7231</v>
      </c>
      <c r="CE405" s="544">
        <f t="shared" si="1137"/>
        <v>501</v>
      </c>
      <c r="CF405" s="544">
        <f t="shared" si="1137"/>
        <v>0</v>
      </c>
      <c r="CG405" s="544">
        <f t="shared" si="1137"/>
        <v>0</v>
      </c>
      <c r="CH405" s="544">
        <f t="shared" si="1137"/>
        <v>0</v>
      </c>
      <c r="CI405" s="391"/>
      <c r="CJ405" s="544">
        <f t="shared" si="1138"/>
        <v>994</v>
      </c>
      <c r="CK405" s="544">
        <f t="shared" si="1138"/>
        <v>11478</v>
      </c>
      <c r="CL405" s="544">
        <f t="shared" si="1138"/>
        <v>10176</v>
      </c>
      <c r="CM405" s="544">
        <f t="shared" si="1138"/>
        <v>5509</v>
      </c>
      <c r="CN405" s="544">
        <f t="shared" si="1138"/>
        <v>96</v>
      </c>
      <c r="CO405" s="544">
        <f t="shared" si="1138"/>
        <v>0</v>
      </c>
      <c r="CP405" s="544">
        <f t="shared" si="1138"/>
        <v>0</v>
      </c>
      <c r="CQ405" s="544">
        <f t="shared" si="1138"/>
        <v>0</v>
      </c>
      <c r="CR405" s="398">
        <f t="shared" si="1114"/>
        <v>0</v>
      </c>
      <c r="CV405" s="390"/>
      <c r="CW405" s="390"/>
      <c r="CX405" s="390"/>
      <c r="CY405" s="390"/>
      <c r="CZ405" s="390"/>
      <c r="DA405" s="390"/>
      <c r="DB405" s="390"/>
      <c r="DC405" s="390"/>
      <c r="DD405" s="390"/>
      <c r="DE405" s="390"/>
      <c r="DF405" s="390"/>
      <c r="DG405" s="390"/>
      <c r="DH405" s="390"/>
      <c r="DI405" s="390"/>
      <c r="DJ405" s="390"/>
      <c r="DK405" s="390"/>
      <c r="DL405" s="390"/>
      <c r="DM405" s="390"/>
      <c r="DN405" s="390"/>
      <c r="DO405" s="390"/>
      <c r="DP405" s="390"/>
      <c r="DQ405" s="390"/>
      <c r="DR405" s="390"/>
      <c r="DS405" s="390"/>
      <c r="DT405" s="390"/>
      <c r="DU405" s="390"/>
      <c r="DV405" s="390"/>
      <c r="DW405" s="390"/>
      <c r="DX405" s="390"/>
      <c r="DY405" s="390"/>
      <c r="DZ405" s="390"/>
      <c r="EA405" s="390"/>
      <c r="EB405" s="390"/>
    </row>
    <row r="406" spans="1:132" ht="14.25" outlineLevel="1">
      <c r="A406" s="543" t="s">
        <v>161</v>
      </c>
      <c r="B406" s="428"/>
      <c r="C406" s="425">
        <f>'4a 1718 CS PC'!AP42</f>
        <v>4.4999999999999997E-3</v>
      </c>
      <c r="D406" s="425">
        <f>'4a 1718 CS PC'!AR42</f>
        <v>6.3E-3</v>
      </c>
      <c r="E406" s="425">
        <f>'4b 1819 CS PC'!$AT42</f>
        <v>4.3E-3</v>
      </c>
      <c r="F406" s="425">
        <f>'4b 1819 CS PC'!AQ42</f>
        <v>6.1000000000000004E-3</v>
      </c>
      <c r="G406" s="425">
        <f>'4c 1920 CS PC'!AS42</f>
        <v>4.3E-3</v>
      </c>
      <c r="H406" s="425">
        <f>'4c 1920 CS PC'!AP42</f>
        <v>6.1000000000000004E-3</v>
      </c>
      <c r="I406" s="425">
        <f>'4d 2021 CS PC'!AS42</f>
        <v>4.3E-3</v>
      </c>
      <c r="J406" s="425">
        <f>'4d 2021 CS PC'!AP42</f>
        <v>6.1999999999999998E-3</v>
      </c>
      <c r="K406" s="425">
        <f>'4e 2122 CS PC'!AB42</f>
        <v>4.4999999999999997E-3</v>
      </c>
      <c r="L406" s="425"/>
      <c r="M406" s="396">
        <f t="shared" si="1128"/>
        <v>0</v>
      </c>
      <c r="N406" s="396">
        <f t="shared" si="1129"/>
        <v>0</v>
      </c>
      <c r="O406" s="396">
        <f t="shared" si="1106"/>
        <v>0</v>
      </c>
      <c r="P406" s="396">
        <f t="shared" si="1107"/>
        <v>0</v>
      </c>
      <c r="Q406" s="396">
        <f t="shared" si="1108"/>
        <v>195</v>
      </c>
      <c r="R406" s="396">
        <f t="shared" si="1121"/>
        <v>0</v>
      </c>
      <c r="S406" s="396">
        <f t="shared" si="1090"/>
        <v>891</v>
      </c>
      <c r="T406" s="410"/>
      <c r="U406" s="410"/>
      <c r="V406" s="487">
        <f>ROUNDDOWN(V$366*$C406,0)</f>
        <v>558</v>
      </c>
      <c r="W406" s="396">
        <f t="shared" si="1139"/>
        <v>469</v>
      </c>
      <c r="X406" s="396">
        <f t="shared" si="1109"/>
        <v>0</v>
      </c>
      <c r="Y406" s="396">
        <f t="shared" si="1122"/>
        <v>297</v>
      </c>
      <c r="Z406" s="396">
        <f t="shared" si="1146"/>
        <v>1176</v>
      </c>
      <c r="AA406" s="396">
        <f t="shared" si="1146"/>
        <v>328</v>
      </c>
      <c r="AB406" s="396">
        <f t="shared" si="1136"/>
        <v>324</v>
      </c>
      <c r="AC406" s="396">
        <f t="shared" si="1124"/>
        <v>0</v>
      </c>
      <c r="AD406" s="396">
        <f t="shared" si="1140"/>
        <v>79</v>
      </c>
      <c r="AE406" s="396">
        <f t="shared" si="1147"/>
        <v>0</v>
      </c>
      <c r="AF406" s="396">
        <f t="shared" si="1143"/>
        <v>240</v>
      </c>
      <c r="AG406" s="396">
        <f t="shared" si="1141"/>
        <v>727</v>
      </c>
      <c r="AH406" s="396">
        <f t="shared" si="1134"/>
        <v>2</v>
      </c>
      <c r="AI406" s="396">
        <f t="shared" si="1111"/>
        <v>74</v>
      </c>
      <c r="AJ406" s="396">
        <f t="shared" si="1112"/>
        <v>0</v>
      </c>
      <c r="AK406" s="396">
        <f t="shared" si="1111"/>
        <v>0</v>
      </c>
      <c r="AL406" s="396">
        <f t="shared" si="1144"/>
        <v>0</v>
      </c>
      <c r="AM406" s="396">
        <f t="shared" si="1144"/>
        <v>19</v>
      </c>
      <c r="AN406" s="396">
        <f t="shared" si="1113"/>
        <v>0</v>
      </c>
      <c r="AO406" s="396">
        <f t="shared" si="1145"/>
        <v>0</v>
      </c>
      <c r="AP406" s="396">
        <f t="shared" si="1145"/>
        <v>0</v>
      </c>
      <c r="AQ406" s="396">
        <f t="shared" si="1145"/>
        <v>0</v>
      </c>
      <c r="AR406" s="396">
        <f t="shared" si="1145"/>
        <v>0</v>
      </c>
      <c r="AS406" s="396">
        <f t="shared" si="1145"/>
        <v>0</v>
      </c>
      <c r="AT406" s="396">
        <f t="shared" si="1145"/>
        <v>0</v>
      </c>
      <c r="AU406" s="396">
        <f t="shared" si="1145"/>
        <v>0</v>
      </c>
      <c r="AV406" s="396">
        <f t="shared" si="1145"/>
        <v>0</v>
      </c>
      <c r="AW406" s="396">
        <f t="shared" si="1145"/>
        <v>0</v>
      </c>
      <c r="AX406" s="396">
        <f t="shared" si="1145"/>
        <v>0</v>
      </c>
      <c r="AY406" s="396">
        <f t="shared" si="1145"/>
        <v>0</v>
      </c>
      <c r="AZ406" s="396">
        <f t="shared" si="1145"/>
        <v>0</v>
      </c>
      <c r="BA406" s="396">
        <f t="shared" si="1145"/>
        <v>0</v>
      </c>
      <c r="BB406" s="396">
        <f t="shared" si="1145"/>
        <v>0</v>
      </c>
      <c r="BC406" s="396">
        <f t="shared" si="1145"/>
        <v>0</v>
      </c>
      <c r="BD406" s="396">
        <f t="shared" si="1145"/>
        <v>0</v>
      </c>
      <c r="BE406" s="396">
        <f t="shared" si="1145"/>
        <v>0</v>
      </c>
      <c r="BF406" s="396">
        <f t="shared" si="1145"/>
        <v>0</v>
      </c>
      <c r="BG406" s="396">
        <f t="shared" si="1145"/>
        <v>0</v>
      </c>
      <c r="BH406" s="396">
        <f t="shared" si="1145"/>
        <v>0</v>
      </c>
      <c r="BI406" s="396">
        <f t="shared" si="1145"/>
        <v>0</v>
      </c>
      <c r="BJ406" s="396">
        <f t="shared" si="1145"/>
        <v>0</v>
      </c>
      <c r="BK406" s="396">
        <f t="shared" si="1145"/>
        <v>0</v>
      </c>
      <c r="BL406" s="396">
        <f t="shared" si="1145"/>
        <v>0</v>
      </c>
      <c r="BM406" s="396">
        <f t="shared" si="1145"/>
        <v>0</v>
      </c>
      <c r="BN406" s="396">
        <f t="shared" si="1145"/>
        <v>0</v>
      </c>
      <c r="BO406" s="396">
        <f t="shared" si="1145"/>
        <v>0</v>
      </c>
      <c r="BP406" s="396">
        <f t="shared" si="1145"/>
        <v>0</v>
      </c>
      <c r="BQ406" s="396">
        <f t="shared" si="1145"/>
        <v>0</v>
      </c>
      <c r="BR406" s="396">
        <f t="shared" si="1145"/>
        <v>0</v>
      </c>
      <c r="BS406" s="396">
        <f t="shared" si="1145"/>
        <v>0</v>
      </c>
      <c r="BT406" s="396">
        <f t="shared" si="1145"/>
        <v>0</v>
      </c>
      <c r="BU406" s="396">
        <f t="shared" si="1145"/>
        <v>0</v>
      </c>
      <c r="BV406" s="396">
        <f t="shared" si="1145"/>
        <v>0</v>
      </c>
      <c r="BW406" s="396"/>
      <c r="BX406" s="396">
        <f t="shared" si="1142"/>
        <v>5379</v>
      </c>
      <c r="BY406" s="397"/>
      <c r="BZ406" s="397">
        <f t="shared" si="1102"/>
        <v>0</v>
      </c>
      <c r="CA406" s="544">
        <f t="shared" si="1137"/>
        <v>0</v>
      </c>
      <c r="CB406" s="544">
        <f t="shared" si="1137"/>
        <v>1644</v>
      </c>
      <c r="CC406" s="544">
        <f t="shared" si="1137"/>
        <v>2270</v>
      </c>
      <c r="CD406" s="544">
        <f t="shared" si="1137"/>
        <v>1370</v>
      </c>
      <c r="CE406" s="544">
        <f t="shared" si="1137"/>
        <v>95</v>
      </c>
      <c r="CF406" s="544">
        <f t="shared" si="1137"/>
        <v>0</v>
      </c>
      <c r="CG406" s="544">
        <f t="shared" si="1137"/>
        <v>0</v>
      </c>
      <c r="CH406" s="544">
        <f t="shared" si="1137"/>
        <v>0</v>
      </c>
      <c r="CI406" s="391"/>
      <c r="CJ406" s="544">
        <f t="shared" si="1138"/>
        <v>195</v>
      </c>
      <c r="CK406" s="544">
        <f t="shared" si="1138"/>
        <v>2215</v>
      </c>
      <c r="CL406" s="544">
        <f t="shared" si="1138"/>
        <v>1907</v>
      </c>
      <c r="CM406" s="544">
        <f t="shared" si="1138"/>
        <v>1043</v>
      </c>
      <c r="CN406" s="544">
        <f t="shared" si="1138"/>
        <v>19</v>
      </c>
      <c r="CO406" s="544">
        <f t="shared" si="1138"/>
        <v>0</v>
      </c>
      <c r="CP406" s="544">
        <f t="shared" si="1138"/>
        <v>0</v>
      </c>
      <c r="CQ406" s="544">
        <f t="shared" si="1138"/>
        <v>0</v>
      </c>
      <c r="CR406" s="398">
        <f t="shared" si="1114"/>
        <v>0</v>
      </c>
      <c r="CV406" s="390"/>
      <c r="CW406" s="390"/>
      <c r="CX406" s="390"/>
      <c r="CY406" s="390"/>
      <c r="CZ406" s="390"/>
      <c r="DA406" s="390"/>
      <c r="DB406" s="390"/>
      <c r="DC406" s="390"/>
      <c r="DD406" s="390"/>
      <c r="DE406" s="390"/>
      <c r="DF406" s="390"/>
      <c r="DG406" s="390"/>
      <c r="DH406" s="390"/>
      <c r="DI406" s="390"/>
      <c r="DJ406" s="390"/>
      <c r="DK406" s="390"/>
      <c r="DL406" s="390"/>
      <c r="DM406" s="390"/>
      <c r="DN406" s="390"/>
      <c r="DO406" s="390"/>
      <c r="DP406" s="390"/>
      <c r="DQ406" s="390"/>
      <c r="DR406" s="390"/>
      <c r="DS406" s="390"/>
      <c r="DT406" s="390"/>
      <c r="DU406" s="390"/>
      <c r="DV406" s="390"/>
      <c r="DW406" s="390"/>
      <c r="DX406" s="390"/>
      <c r="DY406" s="390"/>
      <c r="DZ406" s="390"/>
      <c r="EA406" s="390"/>
      <c r="EB406" s="390"/>
    </row>
    <row r="407" spans="1:132" ht="14.25" outlineLevel="1">
      <c r="A407" s="543" t="s">
        <v>162</v>
      </c>
      <c r="B407" s="428"/>
      <c r="C407" s="425">
        <f>'4a 1718 CS PC'!AP43</f>
        <v>1.03E-2</v>
      </c>
      <c r="D407" s="425">
        <f>'4a 1718 CS PC'!AR43</f>
        <v>1.44E-2</v>
      </c>
      <c r="E407" s="425">
        <f>'4b 1819 CS PC'!$AT43</f>
        <v>9.4000000000000004E-3</v>
      </c>
      <c r="F407" s="425">
        <f>'4b 1819 CS PC'!AQ43</f>
        <v>1.3299999999999999E-2</v>
      </c>
      <c r="G407" s="425">
        <f>'4c 1920 CS PC'!AS43</f>
        <v>9.4000000000000004E-3</v>
      </c>
      <c r="H407" s="425">
        <f>'4c 1920 CS PC'!AP43</f>
        <v>1.3299999999999999E-2</v>
      </c>
      <c r="I407" s="425">
        <f>'4d 2021 CS PC'!AS43</f>
        <v>9.5999999999999992E-3</v>
      </c>
      <c r="J407" s="425">
        <f>'4d 2021 CS PC'!AP43</f>
        <v>1.37E-2</v>
      </c>
      <c r="K407" s="425">
        <f>'4e 2122 CS PC'!AB43</f>
        <v>9.5999999999999992E-3</v>
      </c>
      <c r="L407" s="425"/>
      <c r="M407" s="396">
        <f t="shared" si="1128"/>
        <v>0</v>
      </c>
      <c r="N407" s="396">
        <f t="shared" si="1129"/>
        <v>0</v>
      </c>
      <c r="O407" s="396">
        <f t="shared" si="1106"/>
        <v>0</v>
      </c>
      <c r="P407" s="396">
        <f t="shared" si="1107"/>
        <v>0</v>
      </c>
      <c r="Q407" s="396">
        <f t="shared" si="1108"/>
        <v>447</v>
      </c>
      <c r="R407" s="396">
        <f t="shared" si="1121"/>
        <v>0</v>
      </c>
      <c r="S407" s="396">
        <f t="shared" si="1090"/>
        <v>2040</v>
      </c>
      <c r="T407" s="410"/>
      <c r="U407" s="410"/>
      <c r="V407" s="487">
        <f>ROUNDDOWN(V$366*$C407,0)</f>
        <v>1278</v>
      </c>
      <c r="W407" s="396">
        <f t="shared" si="1139"/>
        <v>1026</v>
      </c>
      <c r="X407" s="396">
        <f t="shared" si="1109"/>
        <v>0</v>
      </c>
      <c r="Y407" s="396">
        <f t="shared" si="1122"/>
        <v>650</v>
      </c>
      <c r="Z407" s="396">
        <f t="shared" si="1146"/>
        <v>2571</v>
      </c>
      <c r="AA407" s="396">
        <f t="shared" si="1146"/>
        <v>718</v>
      </c>
      <c r="AB407" s="396">
        <f t="shared" si="1136"/>
        <v>709</v>
      </c>
      <c r="AC407" s="396">
        <f t="shared" si="1124"/>
        <v>0</v>
      </c>
      <c r="AD407" s="396">
        <f t="shared" si="1140"/>
        <v>172</v>
      </c>
      <c r="AE407" s="396">
        <f t="shared" si="1147"/>
        <v>0</v>
      </c>
      <c r="AF407" s="396">
        <f t="shared" si="1143"/>
        <v>525</v>
      </c>
      <c r="AG407" s="396">
        <f t="shared" si="1141"/>
        <v>1589</v>
      </c>
      <c r="AH407" s="396">
        <f t="shared" si="1134"/>
        <v>5</v>
      </c>
      <c r="AI407" s="396">
        <f t="shared" si="1111"/>
        <v>162</v>
      </c>
      <c r="AJ407" s="396">
        <f t="shared" si="1112"/>
        <v>1</v>
      </c>
      <c r="AK407" s="396">
        <f t="shared" si="1111"/>
        <v>0</v>
      </c>
      <c r="AL407" s="396">
        <f t="shared" si="1144"/>
        <v>0</v>
      </c>
      <c r="AM407" s="396">
        <f t="shared" si="1144"/>
        <v>42</v>
      </c>
      <c r="AN407" s="396">
        <f t="shared" si="1113"/>
        <v>0</v>
      </c>
      <c r="AO407" s="396">
        <f t="shared" si="1145"/>
        <v>0</v>
      </c>
      <c r="AP407" s="396">
        <f t="shared" si="1145"/>
        <v>0</v>
      </c>
      <c r="AQ407" s="396">
        <f t="shared" si="1145"/>
        <v>0</v>
      </c>
      <c r="AR407" s="396">
        <f t="shared" si="1145"/>
        <v>0</v>
      </c>
      <c r="AS407" s="396">
        <f t="shared" si="1145"/>
        <v>0</v>
      </c>
      <c r="AT407" s="396">
        <f t="shared" si="1145"/>
        <v>0</v>
      </c>
      <c r="AU407" s="396">
        <f t="shared" si="1145"/>
        <v>0</v>
      </c>
      <c r="AV407" s="396">
        <f t="shared" si="1145"/>
        <v>0</v>
      </c>
      <c r="AW407" s="396">
        <f t="shared" si="1145"/>
        <v>0</v>
      </c>
      <c r="AX407" s="396">
        <f t="shared" si="1145"/>
        <v>0</v>
      </c>
      <c r="AY407" s="396">
        <f t="shared" si="1145"/>
        <v>0</v>
      </c>
      <c r="AZ407" s="396">
        <f t="shared" si="1145"/>
        <v>0</v>
      </c>
      <c r="BA407" s="396">
        <f t="shared" si="1145"/>
        <v>0</v>
      </c>
      <c r="BB407" s="396">
        <f t="shared" si="1145"/>
        <v>0</v>
      </c>
      <c r="BC407" s="396">
        <f t="shared" si="1145"/>
        <v>0</v>
      </c>
      <c r="BD407" s="396">
        <f t="shared" si="1145"/>
        <v>0</v>
      </c>
      <c r="BE407" s="396">
        <f t="shared" si="1145"/>
        <v>0</v>
      </c>
      <c r="BF407" s="396">
        <f t="shared" si="1145"/>
        <v>0</v>
      </c>
      <c r="BG407" s="396">
        <f t="shared" si="1145"/>
        <v>0</v>
      </c>
      <c r="BH407" s="396">
        <f t="shared" si="1145"/>
        <v>0</v>
      </c>
      <c r="BI407" s="396">
        <f t="shared" si="1145"/>
        <v>0</v>
      </c>
      <c r="BJ407" s="396">
        <f t="shared" si="1145"/>
        <v>0</v>
      </c>
      <c r="BK407" s="396">
        <f t="shared" si="1145"/>
        <v>0</v>
      </c>
      <c r="BL407" s="396">
        <f t="shared" si="1145"/>
        <v>0</v>
      </c>
      <c r="BM407" s="396">
        <f t="shared" si="1145"/>
        <v>0</v>
      </c>
      <c r="BN407" s="396">
        <f t="shared" si="1145"/>
        <v>0</v>
      </c>
      <c r="BO407" s="396">
        <f t="shared" si="1145"/>
        <v>0</v>
      </c>
      <c r="BP407" s="396">
        <f t="shared" si="1145"/>
        <v>0</v>
      </c>
      <c r="BQ407" s="396">
        <f t="shared" si="1145"/>
        <v>0</v>
      </c>
      <c r="BR407" s="396">
        <f t="shared" si="1145"/>
        <v>0</v>
      </c>
      <c r="BS407" s="396">
        <f t="shared" si="1145"/>
        <v>0</v>
      </c>
      <c r="BT407" s="396">
        <f t="shared" si="1145"/>
        <v>0</v>
      </c>
      <c r="BU407" s="396">
        <f t="shared" si="1145"/>
        <v>0</v>
      </c>
      <c r="BV407" s="396">
        <f t="shared" si="1145"/>
        <v>0</v>
      </c>
      <c r="BW407" s="396"/>
      <c r="BX407" s="396">
        <f t="shared" si="1142"/>
        <v>11935</v>
      </c>
      <c r="BY407" s="397"/>
      <c r="BZ407" s="397">
        <f t="shared" si="1102"/>
        <v>0</v>
      </c>
      <c r="CA407" s="544">
        <f t="shared" ref="CA407:CH416" si="1148">ROUND(SUMIF($M$1:$BV$1,CA$1,$M407:$BV407),0)</f>
        <v>0</v>
      </c>
      <c r="CB407" s="544">
        <f t="shared" si="1148"/>
        <v>3765</v>
      </c>
      <c r="CC407" s="544">
        <f t="shared" si="1148"/>
        <v>4965</v>
      </c>
      <c r="CD407" s="544">
        <f t="shared" si="1148"/>
        <v>2995</v>
      </c>
      <c r="CE407" s="544">
        <f t="shared" si="1148"/>
        <v>210</v>
      </c>
      <c r="CF407" s="544">
        <f t="shared" si="1148"/>
        <v>0</v>
      </c>
      <c r="CG407" s="544">
        <f t="shared" si="1148"/>
        <v>0</v>
      </c>
      <c r="CH407" s="544">
        <f t="shared" si="1148"/>
        <v>0</v>
      </c>
      <c r="CI407" s="391"/>
      <c r="CJ407" s="544">
        <f t="shared" ref="CJ407:CQ416" si="1149">ROUND(SUMIF($M$2:$BV$2,CJ$1,$M407:$BV407),0)</f>
        <v>447</v>
      </c>
      <c r="CK407" s="544">
        <f t="shared" si="1149"/>
        <v>4994</v>
      </c>
      <c r="CL407" s="544">
        <f t="shared" si="1149"/>
        <v>4170</v>
      </c>
      <c r="CM407" s="544">
        <f t="shared" si="1149"/>
        <v>2282</v>
      </c>
      <c r="CN407" s="544">
        <f t="shared" si="1149"/>
        <v>42</v>
      </c>
      <c r="CO407" s="544">
        <f t="shared" si="1149"/>
        <v>0</v>
      </c>
      <c r="CP407" s="544">
        <f t="shared" si="1149"/>
        <v>0</v>
      </c>
      <c r="CQ407" s="544">
        <f t="shared" si="1149"/>
        <v>0</v>
      </c>
      <c r="CR407" s="398">
        <f t="shared" si="1114"/>
        <v>0</v>
      </c>
      <c r="CV407" s="390"/>
      <c r="CW407" s="390"/>
      <c r="CX407" s="390"/>
      <c r="CY407" s="390"/>
      <c r="CZ407" s="390"/>
      <c r="DA407" s="390"/>
      <c r="DB407" s="390"/>
      <c r="DC407" s="390"/>
      <c r="DD407" s="390"/>
      <c r="DE407" s="390"/>
      <c r="DF407" s="390"/>
      <c r="DG407" s="390"/>
      <c r="DH407" s="390"/>
      <c r="DI407" s="390"/>
      <c r="DJ407" s="390"/>
      <c r="DK407" s="390"/>
      <c r="DL407" s="390"/>
      <c r="DM407" s="390"/>
      <c r="DN407" s="390"/>
      <c r="DO407" s="390"/>
      <c r="DP407" s="390"/>
      <c r="DQ407" s="390"/>
      <c r="DR407" s="390"/>
      <c r="DS407" s="390"/>
      <c r="DT407" s="390"/>
      <c r="DU407" s="390"/>
      <c r="DV407" s="390"/>
      <c r="DW407" s="390"/>
      <c r="DX407" s="390"/>
      <c r="DY407" s="390"/>
      <c r="DZ407" s="390"/>
      <c r="EA407" s="390"/>
      <c r="EB407" s="390"/>
    </row>
    <row r="408" spans="1:132" ht="14.25" outlineLevel="1">
      <c r="A408" s="543" t="s">
        <v>163</v>
      </c>
      <c r="B408" s="428"/>
      <c r="C408" s="425">
        <f>'4a 1718 CS PC'!AP44</f>
        <v>1.12E-2</v>
      </c>
      <c r="D408" s="425">
        <f>'4a 1718 CS PC'!AR44</f>
        <v>1.5699999999999999E-2</v>
      </c>
      <c r="E408" s="425">
        <f>'4b 1819 CS PC'!$AT44</f>
        <v>1.0800000000000001E-2</v>
      </c>
      <c r="F408" s="425">
        <f>'4b 1819 CS PC'!AQ44</f>
        <v>1.5299999999999999E-2</v>
      </c>
      <c r="G408" s="425">
        <f>'4c 1920 CS PC'!AS44</f>
        <v>1.09E-2</v>
      </c>
      <c r="H408" s="425">
        <f>'4c 1920 CS PC'!AP44</f>
        <v>1.55E-2</v>
      </c>
      <c r="I408" s="425">
        <f>'4d 2021 CS PC'!AS44</f>
        <v>1.0999999999999999E-2</v>
      </c>
      <c r="J408" s="425">
        <f>'4d 2021 CS PC'!AP44</f>
        <v>1.5800000000000002E-2</v>
      </c>
      <c r="K408" s="425">
        <f>'4e 2122 CS PC'!AB44</f>
        <v>1.11E-2</v>
      </c>
      <c r="L408" s="425"/>
      <c r="M408" s="396">
        <f t="shared" si="1128"/>
        <v>0</v>
      </c>
      <c r="N408" s="396">
        <f t="shared" si="1129"/>
        <v>0</v>
      </c>
      <c r="O408" s="396">
        <f t="shared" si="1106"/>
        <v>0</v>
      </c>
      <c r="P408" s="396">
        <f t="shared" si="1107"/>
        <v>0</v>
      </c>
      <c r="Q408" s="396">
        <f t="shared" si="1108"/>
        <v>486</v>
      </c>
      <c r="R408" s="396">
        <f t="shared" si="1121"/>
        <v>0</v>
      </c>
      <c r="S408" s="396">
        <f t="shared" si="1090"/>
        <v>2218</v>
      </c>
      <c r="T408" s="410"/>
      <c r="U408" s="410"/>
      <c r="V408" s="487">
        <f>ROUNDDOWN(V$366*$C408,0)-1</f>
        <v>1389</v>
      </c>
      <c r="W408" s="396">
        <f t="shared" si="1139"/>
        <v>1179</v>
      </c>
      <c r="X408" s="396">
        <f t="shared" si="1109"/>
        <v>0</v>
      </c>
      <c r="Y408" s="396">
        <f t="shared" si="1122"/>
        <v>746</v>
      </c>
      <c r="Z408" s="396">
        <f t="shared" si="1146"/>
        <v>2954</v>
      </c>
      <c r="AA408" s="396">
        <f t="shared" si="1146"/>
        <v>825</v>
      </c>
      <c r="AB408" s="396">
        <f t="shared" si="1136"/>
        <v>822</v>
      </c>
      <c r="AC408" s="396">
        <f t="shared" si="1124"/>
        <v>0</v>
      </c>
      <c r="AD408" s="396">
        <f t="shared" si="1140"/>
        <v>199</v>
      </c>
      <c r="AE408" s="396">
        <f t="shared" si="1147"/>
        <v>0</v>
      </c>
      <c r="AF408" s="396">
        <f t="shared" si="1143"/>
        <v>608</v>
      </c>
      <c r="AG408" s="396">
        <f t="shared" si="1141"/>
        <v>1842</v>
      </c>
      <c r="AH408" s="396">
        <f t="shared" si="1134"/>
        <v>6</v>
      </c>
      <c r="AI408" s="396">
        <f t="shared" si="1111"/>
        <v>188</v>
      </c>
      <c r="AJ408" s="396">
        <f t="shared" si="1112"/>
        <v>1</v>
      </c>
      <c r="AK408" s="396">
        <f t="shared" si="1111"/>
        <v>0</v>
      </c>
      <c r="AL408" s="396">
        <f t="shared" si="1144"/>
        <v>0</v>
      </c>
      <c r="AM408" s="396">
        <f t="shared" si="1144"/>
        <v>48</v>
      </c>
      <c r="AN408" s="396">
        <f t="shared" si="1113"/>
        <v>0</v>
      </c>
      <c r="AO408" s="396">
        <f t="shared" si="1145"/>
        <v>0</v>
      </c>
      <c r="AP408" s="396">
        <f t="shared" si="1145"/>
        <v>0</v>
      </c>
      <c r="AQ408" s="396">
        <f t="shared" si="1145"/>
        <v>0</v>
      </c>
      <c r="AR408" s="396">
        <f t="shared" si="1145"/>
        <v>0</v>
      </c>
      <c r="AS408" s="396">
        <f t="shared" si="1145"/>
        <v>0</v>
      </c>
      <c r="AT408" s="396">
        <f t="shared" si="1145"/>
        <v>0</v>
      </c>
      <c r="AU408" s="396">
        <f t="shared" si="1145"/>
        <v>0</v>
      </c>
      <c r="AV408" s="396">
        <f t="shared" si="1145"/>
        <v>0</v>
      </c>
      <c r="AW408" s="396">
        <f t="shared" si="1145"/>
        <v>0</v>
      </c>
      <c r="AX408" s="396">
        <f t="shared" si="1145"/>
        <v>0</v>
      </c>
      <c r="AY408" s="396">
        <f t="shared" si="1145"/>
        <v>0</v>
      </c>
      <c r="AZ408" s="396">
        <f t="shared" si="1145"/>
        <v>0</v>
      </c>
      <c r="BA408" s="396">
        <f t="shared" si="1145"/>
        <v>0</v>
      </c>
      <c r="BB408" s="396">
        <f t="shared" si="1145"/>
        <v>0</v>
      </c>
      <c r="BC408" s="396">
        <f t="shared" si="1145"/>
        <v>0</v>
      </c>
      <c r="BD408" s="396">
        <f t="shared" si="1145"/>
        <v>0</v>
      </c>
      <c r="BE408" s="396">
        <f t="shared" si="1145"/>
        <v>0</v>
      </c>
      <c r="BF408" s="396">
        <f t="shared" si="1145"/>
        <v>0</v>
      </c>
      <c r="BG408" s="396">
        <f t="shared" si="1145"/>
        <v>0</v>
      </c>
      <c r="BH408" s="396">
        <f t="shared" si="1145"/>
        <v>0</v>
      </c>
      <c r="BI408" s="396">
        <f t="shared" si="1145"/>
        <v>0</v>
      </c>
      <c r="BJ408" s="396">
        <f t="shared" si="1145"/>
        <v>0</v>
      </c>
      <c r="BK408" s="396">
        <f t="shared" si="1145"/>
        <v>0</v>
      </c>
      <c r="BL408" s="396">
        <f t="shared" si="1145"/>
        <v>0</v>
      </c>
      <c r="BM408" s="396">
        <f t="shared" si="1145"/>
        <v>0</v>
      </c>
      <c r="BN408" s="396">
        <f t="shared" si="1145"/>
        <v>0</v>
      </c>
      <c r="BO408" s="396">
        <f t="shared" si="1145"/>
        <v>0</v>
      </c>
      <c r="BP408" s="396">
        <f t="shared" si="1145"/>
        <v>0</v>
      </c>
      <c r="BQ408" s="396">
        <f t="shared" si="1145"/>
        <v>0</v>
      </c>
      <c r="BR408" s="396">
        <f t="shared" si="1145"/>
        <v>0</v>
      </c>
      <c r="BS408" s="396">
        <f t="shared" si="1145"/>
        <v>0</v>
      </c>
      <c r="BT408" s="396">
        <f t="shared" si="1145"/>
        <v>0</v>
      </c>
      <c r="BU408" s="396">
        <f t="shared" si="1145"/>
        <v>0</v>
      </c>
      <c r="BV408" s="396">
        <f t="shared" si="1145"/>
        <v>0</v>
      </c>
      <c r="BW408" s="396"/>
      <c r="BX408" s="396">
        <f t="shared" si="1142"/>
        <v>13511</v>
      </c>
      <c r="BY408" s="397"/>
      <c r="BZ408" s="397">
        <f t="shared" si="1102"/>
        <v>0</v>
      </c>
      <c r="CA408" s="544">
        <f t="shared" si="1148"/>
        <v>0</v>
      </c>
      <c r="CB408" s="544">
        <f t="shared" si="1148"/>
        <v>4093</v>
      </c>
      <c r="CC408" s="544">
        <f t="shared" si="1148"/>
        <v>5704</v>
      </c>
      <c r="CD408" s="544">
        <f t="shared" si="1148"/>
        <v>3471</v>
      </c>
      <c r="CE408" s="544">
        <f t="shared" si="1148"/>
        <v>243</v>
      </c>
      <c r="CF408" s="544">
        <f t="shared" si="1148"/>
        <v>0</v>
      </c>
      <c r="CG408" s="544">
        <f t="shared" si="1148"/>
        <v>0</v>
      </c>
      <c r="CH408" s="544">
        <f t="shared" si="1148"/>
        <v>0</v>
      </c>
      <c r="CI408" s="391"/>
      <c r="CJ408" s="544">
        <f t="shared" si="1149"/>
        <v>486</v>
      </c>
      <c r="CK408" s="544">
        <f t="shared" si="1149"/>
        <v>5532</v>
      </c>
      <c r="CL408" s="544">
        <f t="shared" si="1149"/>
        <v>4800</v>
      </c>
      <c r="CM408" s="544">
        <f t="shared" si="1149"/>
        <v>2645</v>
      </c>
      <c r="CN408" s="544">
        <f t="shared" si="1149"/>
        <v>48</v>
      </c>
      <c r="CO408" s="544">
        <f t="shared" si="1149"/>
        <v>0</v>
      </c>
      <c r="CP408" s="544">
        <f t="shared" si="1149"/>
        <v>0</v>
      </c>
      <c r="CQ408" s="544">
        <f t="shared" si="1149"/>
        <v>0</v>
      </c>
      <c r="CR408" s="398">
        <f t="shared" si="1114"/>
        <v>0</v>
      </c>
      <c r="CV408" s="390"/>
      <c r="CW408" s="390"/>
      <c r="CX408" s="390"/>
      <c r="CY408" s="390"/>
      <c r="CZ408" s="390"/>
      <c r="DA408" s="390"/>
      <c r="DB408" s="390"/>
      <c r="DC408" s="390"/>
      <c r="DD408" s="390"/>
      <c r="DE408" s="390"/>
      <c r="DF408" s="390"/>
      <c r="DG408" s="390"/>
      <c r="DH408" s="390"/>
      <c r="DI408" s="390"/>
      <c r="DJ408" s="390"/>
      <c r="DK408" s="390"/>
      <c r="DL408" s="390"/>
      <c r="DM408" s="390"/>
      <c r="DN408" s="390"/>
      <c r="DO408" s="390"/>
      <c r="DP408" s="390"/>
      <c r="DQ408" s="390"/>
      <c r="DR408" s="390"/>
      <c r="DS408" s="390"/>
      <c r="DT408" s="390"/>
      <c r="DU408" s="390"/>
      <c r="DV408" s="390"/>
      <c r="DW408" s="390"/>
      <c r="DX408" s="390"/>
      <c r="DY408" s="390"/>
      <c r="DZ408" s="390"/>
      <c r="EA408" s="390"/>
      <c r="EB408" s="390"/>
    </row>
    <row r="409" spans="1:132" ht="14.25" outlineLevel="1">
      <c r="A409" s="543" t="s">
        <v>164</v>
      </c>
      <c r="B409" s="428"/>
      <c r="C409" s="425">
        <f>'4a 1718 CS PC'!AP45</f>
        <v>2.92E-2</v>
      </c>
      <c r="D409" s="425">
        <f>'4a 1718 CS PC'!AR45</f>
        <v>4.1200000000000001E-2</v>
      </c>
      <c r="E409" s="425">
        <f>'4b 1819 CS PC'!$AT45</f>
        <v>2.7900000000000001E-2</v>
      </c>
      <c r="F409" s="425">
        <f>'4b 1819 CS PC'!AQ45</f>
        <v>3.95E-2</v>
      </c>
      <c r="G409" s="425">
        <f>'4c 1920 CS PC'!AS45</f>
        <v>2.75E-2</v>
      </c>
      <c r="H409" s="425">
        <f>'4c 1920 CS PC'!AP45</f>
        <v>3.9E-2</v>
      </c>
      <c r="I409" s="425">
        <f>'4d 2021 CS PC'!AS45</f>
        <v>2.8299999999999999E-2</v>
      </c>
      <c r="J409" s="425">
        <f>'4d 2021 CS PC'!AP45</f>
        <v>4.0399999999999998E-2</v>
      </c>
      <c r="K409" s="425">
        <f>'4e 2122 CS PC'!AB45</f>
        <v>2.87E-2</v>
      </c>
      <c r="L409" s="425"/>
      <c r="M409" s="396">
        <f t="shared" si="1128"/>
        <v>0</v>
      </c>
      <c r="N409" s="396">
        <f t="shared" si="1129"/>
        <v>0</v>
      </c>
      <c r="O409" s="396">
        <f t="shared" si="1106"/>
        <v>0</v>
      </c>
      <c r="P409" s="396">
        <f t="shared" si="1107"/>
        <v>0</v>
      </c>
      <c r="Q409" s="396">
        <f t="shared" si="1108"/>
        <v>1267</v>
      </c>
      <c r="R409" s="396">
        <f t="shared" si="1121"/>
        <v>0</v>
      </c>
      <c r="S409" s="487">
        <f>ROUNDUP(S$366*$C409,0)</f>
        <v>5784</v>
      </c>
      <c r="T409" s="410"/>
      <c r="U409" s="410"/>
      <c r="V409" s="396">
        <f>ROUND(V$366*$C409,0)</f>
        <v>3625</v>
      </c>
      <c r="W409" s="396">
        <f t="shared" si="1139"/>
        <v>3046</v>
      </c>
      <c r="X409" s="396">
        <f t="shared" si="1109"/>
        <v>0</v>
      </c>
      <c r="Y409" s="396">
        <f t="shared" si="1122"/>
        <v>1928</v>
      </c>
      <c r="Z409" s="396">
        <f t="shared" si="1146"/>
        <v>7632</v>
      </c>
      <c r="AA409" s="396">
        <f t="shared" si="1146"/>
        <v>2131</v>
      </c>
      <c r="AB409" s="396">
        <f t="shared" si="1136"/>
        <v>2073</v>
      </c>
      <c r="AC409" s="396">
        <f t="shared" si="1124"/>
        <v>0</v>
      </c>
      <c r="AD409" s="396">
        <f t="shared" si="1140"/>
        <v>503</v>
      </c>
      <c r="AE409" s="396">
        <f t="shared" si="1147"/>
        <v>0</v>
      </c>
      <c r="AF409" s="396">
        <f t="shared" si="1143"/>
        <v>1535</v>
      </c>
      <c r="AG409" s="396">
        <f t="shared" si="1141"/>
        <v>4648</v>
      </c>
      <c r="AH409" s="396">
        <f t="shared" si="1134"/>
        <v>14</v>
      </c>
      <c r="AI409" s="487">
        <f>ROUNDUP(AI$366*$G409,0)</f>
        <v>476</v>
      </c>
      <c r="AJ409" s="396">
        <f t="shared" si="1112"/>
        <v>3</v>
      </c>
      <c r="AK409" s="396">
        <f>ROUND(AK$366*$G409,0)</f>
        <v>0</v>
      </c>
      <c r="AL409" s="396">
        <f t="shared" si="1144"/>
        <v>0</v>
      </c>
      <c r="AM409" s="396">
        <f t="shared" si="1144"/>
        <v>124</v>
      </c>
      <c r="AN409" s="396">
        <f t="shared" si="1113"/>
        <v>0</v>
      </c>
      <c r="AO409" s="396">
        <f t="shared" si="1145"/>
        <v>0</v>
      </c>
      <c r="AP409" s="396">
        <f t="shared" si="1145"/>
        <v>0</v>
      </c>
      <c r="AQ409" s="396">
        <f t="shared" si="1145"/>
        <v>0</v>
      </c>
      <c r="AR409" s="396">
        <f t="shared" si="1145"/>
        <v>0</v>
      </c>
      <c r="AS409" s="396">
        <f t="shared" si="1145"/>
        <v>0</v>
      </c>
      <c r="AT409" s="396">
        <f t="shared" si="1145"/>
        <v>0</v>
      </c>
      <c r="AU409" s="396">
        <f t="shared" si="1145"/>
        <v>0</v>
      </c>
      <c r="AV409" s="396">
        <f t="shared" si="1145"/>
        <v>0</v>
      </c>
      <c r="AW409" s="396">
        <f t="shared" si="1145"/>
        <v>0</v>
      </c>
      <c r="AX409" s="396">
        <f t="shared" si="1145"/>
        <v>0</v>
      </c>
      <c r="AY409" s="396">
        <f t="shared" si="1145"/>
        <v>0</v>
      </c>
      <c r="AZ409" s="396">
        <f t="shared" si="1145"/>
        <v>0</v>
      </c>
      <c r="BA409" s="396">
        <f t="shared" si="1145"/>
        <v>0</v>
      </c>
      <c r="BB409" s="396">
        <f t="shared" si="1145"/>
        <v>0</v>
      </c>
      <c r="BC409" s="396">
        <f t="shared" si="1145"/>
        <v>0</v>
      </c>
      <c r="BD409" s="396">
        <f t="shared" si="1145"/>
        <v>0</v>
      </c>
      <c r="BE409" s="396">
        <f t="shared" si="1145"/>
        <v>0</v>
      </c>
      <c r="BF409" s="396">
        <f t="shared" si="1145"/>
        <v>0</v>
      </c>
      <c r="BG409" s="396">
        <f t="shared" si="1145"/>
        <v>0</v>
      </c>
      <c r="BH409" s="396">
        <f t="shared" si="1145"/>
        <v>0</v>
      </c>
      <c r="BI409" s="396">
        <f t="shared" si="1145"/>
        <v>0</v>
      </c>
      <c r="BJ409" s="396">
        <f t="shared" si="1145"/>
        <v>0</v>
      </c>
      <c r="BK409" s="396">
        <f t="shared" si="1145"/>
        <v>0</v>
      </c>
      <c r="BL409" s="396">
        <f t="shared" si="1145"/>
        <v>0</v>
      </c>
      <c r="BM409" s="396">
        <f t="shared" si="1145"/>
        <v>0</v>
      </c>
      <c r="BN409" s="396">
        <f t="shared" si="1145"/>
        <v>0</v>
      </c>
      <c r="BO409" s="396">
        <f t="shared" si="1145"/>
        <v>0</v>
      </c>
      <c r="BP409" s="396">
        <f t="shared" si="1145"/>
        <v>0</v>
      </c>
      <c r="BQ409" s="396">
        <f t="shared" si="1145"/>
        <v>0</v>
      </c>
      <c r="BR409" s="396">
        <f t="shared" si="1145"/>
        <v>0</v>
      </c>
      <c r="BS409" s="396">
        <f t="shared" si="1145"/>
        <v>0</v>
      </c>
      <c r="BT409" s="396">
        <f t="shared" si="1145"/>
        <v>0</v>
      </c>
      <c r="BU409" s="396">
        <f t="shared" si="1145"/>
        <v>0</v>
      </c>
      <c r="BV409" s="396">
        <f t="shared" si="1145"/>
        <v>0</v>
      </c>
      <c r="BW409" s="396"/>
      <c r="BX409" s="396">
        <f t="shared" si="1142"/>
        <v>34789</v>
      </c>
      <c r="BY409" s="397"/>
      <c r="BZ409" s="397">
        <f t="shared" si="1102"/>
        <v>0</v>
      </c>
      <c r="CA409" s="544">
        <f t="shared" si="1148"/>
        <v>0</v>
      </c>
      <c r="CB409" s="544">
        <f t="shared" si="1148"/>
        <v>10676</v>
      </c>
      <c r="CC409" s="544">
        <f t="shared" si="1148"/>
        <v>14737</v>
      </c>
      <c r="CD409" s="544">
        <f t="shared" si="1148"/>
        <v>8759</v>
      </c>
      <c r="CE409" s="544">
        <f t="shared" si="1148"/>
        <v>617</v>
      </c>
      <c r="CF409" s="544">
        <f t="shared" si="1148"/>
        <v>0</v>
      </c>
      <c r="CG409" s="544">
        <f t="shared" si="1148"/>
        <v>0</v>
      </c>
      <c r="CH409" s="544">
        <f t="shared" si="1148"/>
        <v>0</v>
      </c>
      <c r="CI409" s="391"/>
      <c r="CJ409" s="544">
        <f t="shared" si="1149"/>
        <v>1267</v>
      </c>
      <c r="CK409" s="544">
        <f t="shared" si="1149"/>
        <v>14383</v>
      </c>
      <c r="CL409" s="544">
        <f t="shared" si="1149"/>
        <v>12339</v>
      </c>
      <c r="CM409" s="544">
        <f t="shared" si="1149"/>
        <v>6676</v>
      </c>
      <c r="CN409" s="544">
        <f t="shared" si="1149"/>
        <v>124</v>
      </c>
      <c r="CO409" s="544">
        <f t="shared" si="1149"/>
        <v>0</v>
      </c>
      <c r="CP409" s="544">
        <f t="shared" si="1149"/>
        <v>0</v>
      </c>
      <c r="CQ409" s="544">
        <f t="shared" si="1149"/>
        <v>0</v>
      </c>
      <c r="CR409" s="398">
        <f t="shared" si="1114"/>
        <v>0</v>
      </c>
      <c r="CV409" s="390"/>
      <c r="CW409" s="390"/>
      <c r="CX409" s="390"/>
      <c r="CY409" s="390"/>
      <c r="CZ409" s="390"/>
      <c r="DA409" s="390"/>
      <c r="DB409" s="390"/>
      <c r="DC409" s="390"/>
      <c r="DD409" s="390"/>
      <c r="DE409" s="390"/>
      <c r="DF409" s="390"/>
      <c r="DG409" s="390"/>
      <c r="DH409" s="390"/>
      <c r="DI409" s="390"/>
      <c r="DJ409" s="390"/>
      <c r="DK409" s="390"/>
      <c r="DL409" s="390"/>
      <c r="DM409" s="390"/>
      <c r="DN409" s="390"/>
      <c r="DO409" s="390"/>
      <c r="DP409" s="390"/>
      <c r="DQ409" s="390"/>
      <c r="DR409" s="390"/>
      <c r="DS409" s="390"/>
      <c r="DT409" s="390"/>
      <c r="DU409" s="390"/>
      <c r="DV409" s="390"/>
      <c r="DW409" s="390"/>
      <c r="DX409" s="390"/>
      <c r="DY409" s="390"/>
      <c r="DZ409" s="390"/>
      <c r="EA409" s="390"/>
      <c r="EB409" s="390"/>
    </row>
    <row r="410" spans="1:132" ht="14.25" outlineLevel="1">
      <c r="A410" s="543" t="s">
        <v>165</v>
      </c>
      <c r="B410" s="428"/>
      <c r="C410" s="425">
        <f>'4a 1718 CS PC'!AP46</f>
        <v>6.1000000000000004E-3</v>
      </c>
      <c r="D410" s="425">
        <f>'4a 1718 CS PC'!AR46</f>
        <v>8.6E-3</v>
      </c>
      <c r="E410" s="425">
        <f>'4b 1819 CS PC'!$AT46</f>
        <v>5.7999999999999996E-3</v>
      </c>
      <c r="F410" s="425">
        <f>'4b 1819 CS PC'!AQ46</f>
        <v>8.2000000000000007E-3</v>
      </c>
      <c r="G410" s="425">
        <f>'4c 1920 CS PC'!AS46</f>
        <v>5.7000000000000002E-3</v>
      </c>
      <c r="H410" s="425">
        <f>'4c 1920 CS PC'!AP46</f>
        <v>8.0999999999999996E-3</v>
      </c>
      <c r="I410" s="425">
        <f>'4d 2021 CS PC'!AS46</f>
        <v>5.7999999999999996E-3</v>
      </c>
      <c r="J410" s="425">
        <f>'4d 2021 CS PC'!AP46</f>
        <v>8.3000000000000001E-3</v>
      </c>
      <c r="K410" s="425">
        <f>'4e 2122 CS PC'!AB46</f>
        <v>5.7000000000000002E-3</v>
      </c>
      <c r="L410" s="425"/>
      <c r="M410" s="396">
        <f t="shared" si="1128"/>
        <v>0</v>
      </c>
      <c r="N410" s="396">
        <f t="shared" si="1129"/>
        <v>0</v>
      </c>
      <c r="O410" s="396">
        <f t="shared" si="1106"/>
        <v>0</v>
      </c>
      <c r="P410" s="396">
        <f t="shared" si="1107"/>
        <v>0</v>
      </c>
      <c r="Q410" s="396">
        <f t="shared" si="1108"/>
        <v>265</v>
      </c>
      <c r="R410" s="396">
        <f t="shared" si="1121"/>
        <v>0</v>
      </c>
      <c r="S410" s="396">
        <f t="shared" ref="S410:S415" si="1150">ROUND(S$366*$C410,0)</f>
        <v>1208</v>
      </c>
      <c r="T410" s="410"/>
      <c r="U410" s="410"/>
      <c r="V410" s="487">
        <f>ROUNDDOWN(V$366*$C410,0)</f>
        <v>757</v>
      </c>
      <c r="W410" s="396">
        <f t="shared" si="1139"/>
        <v>633</v>
      </c>
      <c r="X410" s="396">
        <f t="shared" si="1109"/>
        <v>0</v>
      </c>
      <c r="Y410" s="396">
        <f t="shared" si="1122"/>
        <v>401</v>
      </c>
      <c r="Z410" s="396">
        <f t="shared" si="1146"/>
        <v>1587</v>
      </c>
      <c r="AA410" s="396">
        <f t="shared" si="1146"/>
        <v>443</v>
      </c>
      <c r="AB410" s="396">
        <f t="shared" si="1136"/>
        <v>430</v>
      </c>
      <c r="AC410" s="396">
        <f t="shared" si="1124"/>
        <v>0</v>
      </c>
      <c r="AD410" s="396">
        <f t="shared" si="1140"/>
        <v>104</v>
      </c>
      <c r="AE410" s="396">
        <f t="shared" si="1147"/>
        <v>0</v>
      </c>
      <c r="AF410" s="396">
        <f t="shared" si="1143"/>
        <v>318</v>
      </c>
      <c r="AG410" s="396">
        <f t="shared" si="1141"/>
        <v>963</v>
      </c>
      <c r="AH410" s="396">
        <f t="shared" si="1134"/>
        <v>3</v>
      </c>
      <c r="AI410" s="396">
        <f t="shared" si="1111"/>
        <v>98</v>
      </c>
      <c r="AJ410" s="396">
        <f t="shared" si="1112"/>
        <v>1</v>
      </c>
      <c r="AK410" s="396">
        <f t="shared" si="1111"/>
        <v>0</v>
      </c>
      <c r="AL410" s="396">
        <f t="shared" si="1144"/>
        <v>0</v>
      </c>
      <c r="AM410" s="396">
        <f t="shared" si="1144"/>
        <v>25</v>
      </c>
      <c r="AN410" s="396">
        <f t="shared" si="1113"/>
        <v>0</v>
      </c>
      <c r="AO410" s="396">
        <f t="shared" si="1145"/>
        <v>0</v>
      </c>
      <c r="AP410" s="396">
        <f t="shared" si="1145"/>
        <v>0</v>
      </c>
      <c r="AQ410" s="396">
        <f t="shared" si="1145"/>
        <v>0</v>
      </c>
      <c r="AR410" s="396">
        <f t="shared" si="1145"/>
        <v>0</v>
      </c>
      <c r="AS410" s="396">
        <f t="shared" si="1145"/>
        <v>0</v>
      </c>
      <c r="AT410" s="396">
        <f t="shared" si="1145"/>
        <v>0</v>
      </c>
      <c r="AU410" s="396">
        <f t="shared" si="1145"/>
        <v>0</v>
      </c>
      <c r="AV410" s="396">
        <f t="shared" si="1145"/>
        <v>0</v>
      </c>
      <c r="AW410" s="396">
        <f t="shared" si="1145"/>
        <v>0</v>
      </c>
      <c r="AX410" s="396">
        <f t="shared" si="1145"/>
        <v>0</v>
      </c>
      <c r="AY410" s="396">
        <f t="shared" si="1145"/>
        <v>0</v>
      </c>
      <c r="AZ410" s="396">
        <f t="shared" si="1145"/>
        <v>0</v>
      </c>
      <c r="BA410" s="396">
        <f t="shared" si="1145"/>
        <v>0</v>
      </c>
      <c r="BB410" s="396">
        <f t="shared" si="1145"/>
        <v>0</v>
      </c>
      <c r="BC410" s="396">
        <f t="shared" si="1145"/>
        <v>0</v>
      </c>
      <c r="BD410" s="396">
        <f t="shared" si="1145"/>
        <v>0</v>
      </c>
      <c r="BE410" s="396">
        <f t="shared" si="1145"/>
        <v>0</v>
      </c>
      <c r="BF410" s="396">
        <f t="shared" si="1145"/>
        <v>0</v>
      </c>
      <c r="BG410" s="396">
        <f t="shared" si="1145"/>
        <v>0</v>
      </c>
      <c r="BH410" s="396">
        <f t="shared" si="1145"/>
        <v>0</v>
      </c>
      <c r="BI410" s="396">
        <f t="shared" si="1145"/>
        <v>0</v>
      </c>
      <c r="BJ410" s="396">
        <f t="shared" si="1145"/>
        <v>0</v>
      </c>
      <c r="BK410" s="396">
        <f t="shared" si="1145"/>
        <v>0</v>
      </c>
      <c r="BL410" s="396">
        <f t="shared" si="1145"/>
        <v>0</v>
      </c>
      <c r="BM410" s="396">
        <f t="shared" si="1145"/>
        <v>0</v>
      </c>
      <c r="BN410" s="396">
        <f t="shared" si="1145"/>
        <v>0</v>
      </c>
      <c r="BO410" s="396">
        <f t="shared" si="1145"/>
        <v>0</v>
      </c>
      <c r="BP410" s="396">
        <f t="shared" si="1145"/>
        <v>0</v>
      </c>
      <c r="BQ410" s="396">
        <f t="shared" si="1145"/>
        <v>0</v>
      </c>
      <c r="BR410" s="396">
        <f t="shared" si="1145"/>
        <v>0</v>
      </c>
      <c r="BS410" s="396">
        <f t="shared" si="1145"/>
        <v>0</v>
      </c>
      <c r="BT410" s="396">
        <f t="shared" si="1145"/>
        <v>0</v>
      </c>
      <c r="BU410" s="396">
        <f t="shared" si="1145"/>
        <v>0</v>
      </c>
      <c r="BV410" s="396">
        <f t="shared" si="1145"/>
        <v>0</v>
      </c>
      <c r="BW410" s="396"/>
      <c r="BX410" s="396">
        <f t="shared" si="1142"/>
        <v>7236</v>
      </c>
      <c r="BY410" s="397"/>
      <c r="BZ410" s="397">
        <f t="shared" si="1102"/>
        <v>0</v>
      </c>
      <c r="CA410" s="544">
        <f t="shared" si="1148"/>
        <v>0</v>
      </c>
      <c r="CB410" s="544">
        <f t="shared" si="1148"/>
        <v>2230</v>
      </c>
      <c r="CC410" s="544">
        <f t="shared" si="1148"/>
        <v>3064</v>
      </c>
      <c r="CD410" s="544">
        <f t="shared" si="1148"/>
        <v>1815</v>
      </c>
      <c r="CE410" s="544">
        <f t="shared" si="1148"/>
        <v>127</v>
      </c>
      <c r="CF410" s="544">
        <f t="shared" si="1148"/>
        <v>0</v>
      </c>
      <c r="CG410" s="544">
        <f t="shared" si="1148"/>
        <v>0</v>
      </c>
      <c r="CH410" s="544">
        <f t="shared" si="1148"/>
        <v>0</v>
      </c>
      <c r="CI410" s="391"/>
      <c r="CJ410" s="544">
        <f t="shared" si="1149"/>
        <v>265</v>
      </c>
      <c r="CK410" s="544">
        <f t="shared" si="1149"/>
        <v>2999</v>
      </c>
      <c r="CL410" s="544">
        <f t="shared" si="1149"/>
        <v>2564</v>
      </c>
      <c r="CM410" s="544">
        <f t="shared" si="1149"/>
        <v>1383</v>
      </c>
      <c r="CN410" s="544">
        <f t="shared" si="1149"/>
        <v>25</v>
      </c>
      <c r="CO410" s="544">
        <f t="shared" si="1149"/>
        <v>0</v>
      </c>
      <c r="CP410" s="544">
        <f t="shared" si="1149"/>
        <v>0</v>
      </c>
      <c r="CQ410" s="544">
        <f t="shared" si="1149"/>
        <v>0</v>
      </c>
      <c r="CR410" s="398">
        <f t="shared" si="1114"/>
        <v>0</v>
      </c>
      <c r="CV410" s="390"/>
      <c r="CW410" s="390"/>
      <c r="CX410" s="390"/>
      <c r="CY410" s="390"/>
      <c r="CZ410" s="390"/>
      <c r="DA410" s="390"/>
      <c r="DB410" s="390"/>
      <c r="DC410" s="390"/>
      <c r="DD410" s="390"/>
      <c r="DE410" s="390"/>
      <c r="DF410" s="390"/>
      <c r="DG410" s="390"/>
      <c r="DH410" s="390"/>
      <c r="DI410" s="390"/>
      <c r="DJ410" s="390"/>
      <c r="DK410" s="390"/>
      <c r="DL410" s="390"/>
      <c r="DM410" s="390"/>
      <c r="DN410" s="390"/>
      <c r="DO410" s="390"/>
      <c r="DP410" s="390"/>
      <c r="DQ410" s="390"/>
      <c r="DR410" s="390"/>
      <c r="DS410" s="390"/>
      <c r="DT410" s="390"/>
      <c r="DU410" s="390"/>
      <c r="DV410" s="390"/>
      <c r="DW410" s="390"/>
      <c r="DX410" s="390"/>
      <c r="DY410" s="390"/>
      <c r="DZ410" s="390"/>
      <c r="EA410" s="390"/>
      <c r="EB410" s="390"/>
    </row>
    <row r="411" spans="1:132" ht="14.25" outlineLevel="1">
      <c r="A411" s="543" t="s">
        <v>166</v>
      </c>
      <c r="B411" s="428"/>
      <c r="C411" s="425">
        <f>'4a 1718 CS PC'!AP47</f>
        <v>4.7000000000000002E-3</v>
      </c>
      <c r="D411" s="425">
        <f>'4a 1718 CS PC'!AR47</f>
        <v>6.6E-3</v>
      </c>
      <c r="E411" s="425">
        <f>'4b 1819 CS PC'!$AT47</f>
        <v>5.0000000000000001E-3</v>
      </c>
      <c r="F411" s="425">
        <f>'4b 1819 CS PC'!AQ47</f>
        <v>7.1000000000000004E-3</v>
      </c>
      <c r="G411" s="425">
        <f>'4c 1920 CS PC'!AS47</f>
        <v>5.1000000000000004E-3</v>
      </c>
      <c r="H411" s="425">
        <f>'4c 1920 CS PC'!AP47</f>
        <v>7.3000000000000001E-3</v>
      </c>
      <c r="I411" s="425">
        <f>'4d 2021 CS PC'!AS47</f>
        <v>4.8999999999999998E-3</v>
      </c>
      <c r="J411" s="425">
        <f>'4d 2021 CS PC'!AP47</f>
        <v>7.1000000000000004E-3</v>
      </c>
      <c r="K411" s="425">
        <f>'4e 2122 CS PC'!AB47</f>
        <v>4.8999999999999998E-3</v>
      </c>
      <c r="L411" s="425"/>
      <c r="M411" s="396">
        <f t="shared" si="1128"/>
        <v>0</v>
      </c>
      <c r="N411" s="396">
        <f t="shared" si="1129"/>
        <v>0</v>
      </c>
      <c r="O411" s="396">
        <f t="shared" si="1106"/>
        <v>0</v>
      </c>
      <c r="P411" s="396">
        <f t="shared" si="1107"/>
        <v>0</v>
      </c>
      <c r="Q411" s="396">
        <f t="shared" si="1108"/>
        <v>204</v>
      </c>
      <c r="R411" s="396">
        <f t="shared" si="1121"/>
        <v>0</v>
      </c>
      <c r="S411" s="396">
        <f t="shared" si="1150"/>
        <v>931</v>
      </c>
      <c r="T411" s="410"/>
      <c r="U411" s="410"/>
      <c r="V411" s="396">
        <f>ROUND(V$366*$C411,0)</f>
        <v>583</v>
      </c>
      <c r="W411" s="396">
        <f t="shared" si="1139"/>
        <v>546</v>
      </c>
      <c r="X411" s="396">
        <f t="shared" si="1109"/>
        <v>0</v>
      </c>
      <c r="Y411" s="396">
        <f t="shared" si="1122"/>
        <v>346</v>
      </c>
      <c r="Z411" s="396">
        <f t="shared" si="1146"/>
        <v>1368</v>
      </c>
      <c r="AA411" s="396">
        <f t="shared" si="1146"/>
        <v>382</v>
      </c>
      <c r="AB411" s="396">
        <f t="shared" si="1136"/>
        <v>384</v>
      </c>
      <c r="AC411" s="396">
        <f t="shared" si="1124"/>
        <v>0</v>
      </c>
      <c r="AD411" s="396">
        <f t="shared" si="1140"/>
        <v>93</v>
      </c>
      <c r="AE411" s="396">
        <f t="shared" si="1147"/>
        <v>0</v>
      </c>
      <c r="AF411" s="396">
        <f t="shared" si="1143"/>
        <v>285</v>
      </c>
      <c r="AG411" s="396">
        <f t="shared" si="1141"/>
        <v>862</v>
      </c>
      <c r="AH411" s="487">
        <f>ROUNDUP(AH$366*$I411,0)</f>
        <v>3</v>
      </c>
      <c r="AI411" s="396">
        <f t="shared" si="1111"/>
        <v>88</v>
      </c>
      <c r="AJ411" s="487">
        <f>ROUNDUP(AJ$366*$I411,0)</f>
        <v>1</v>
      </c>
      <c r="AK411" s="396">
        <f t="shared" si="1111"/>
        <v>0</v>
      </c>
      <c r="AL411" s="396">
        <f t="shared" si="1144"/>
        <v>0</v>
      </c>
      <c r="AM411" s="396">
        <f t="shared" si="1144"/>
        <v>21</v>
      </c>
      <c r="AN411" s="396">
        <f t="shared" si="1113"/>
        <v>0</v>
      </c>
      <c r="AO411" s="396">
        <f t="shared" si="1145"/>
        <v>0</v>
      </c>
      <c r="AP411" s="396">
        <f t="shared" si="1145"/>
        <v>0</v>
      </c>
      <c r="AQ411" s="396">
        <f t="shared" si="1145"/>
        <v>0</v>
      </c>
      <c r="AR411" s="396">
        <f t="shared" si="1145"/>
        <v>0</v>
      </c>
      <c r="AS411" s="396">
        <f t="shared" ref="AO411:BV418" si="1151">ROUND(AS$366*$K411,0)</f>
        <v>0</v>
      </c>
      <c r="AT411" s="396">
        <f t="shared" si="1151"/>
        <v>0</v>
      </c>
      <c r="AU411" s="396">
        <f t="shared" si="1151"/>
        <v>0</v>
      </c>
      <c r="AV411" s="396">
        <f t="shared" si="1151"/>
        <v>0</v>
      </c>
      <c r="AW411" s="396">
        <f t="shared" si="1151"/>
        <v>0</v>
      </c>
      <c r="AX411" s="396">
        <f t="shared" si="1151"/>
        <v>0</v>
      </c>
      <c r="AY411" s="396">
        <f t="shared" si="1151"/>
        <v>0</v>
      </c>
      <c r="AZ411" s="396">
        <f t="shared" si="1151"/>
        <v>0</v>
      </c>
      <c r="BA411" s="396">
        <f t="shared" si="1151"/>
        <v>0</v>
      </c>
      <c r="BB411" s="396">
        <f t="shared" si="1151"/>
        <v>0</v>
      </c>
      <c r="BC411" s="396">
        <f t="shared" si="1151"/>
        <v>0</v>
      </c>
      <c r="BD411" s="396">
        <f t="shared" si="1151"/>
        <v>0</v>
      </c>
      <c r="BE411" s="396">
        <f t="shared" si="1151"/>
        <v>0</v>
      </c>
      <c r="BF411" s="396">
        <f t="shared" si="1151"/>
        <v>0</v>
      </c>
      <c r="BG411" s="396">
        <f t="shared" si="1151"/>
        <v>0</v>
      </c>
      <c r="BH411" s="396">
        <f t="shared" si="1151"/>
        <v>0</v>
      </c>
      <c r="BI411" s="396">
        <f t="shared" si="1151"/>
        <v>0</v>
      </c>
      <c r="BJ411" s="396">
        <f t="shared" si="1151"/>
        <v>0</v>
      </c>
      <c r="BK411" s="396">
        <f t="shared" si="1151"/>
        <v>0</v>
      </c>
      <c r="BL411" s="396">
        <f t="shared" si="1151"/>
        <v>0</v>
      </c>
      <c r="BM411" s="396">
        <f t="shared" si="1151"/>
        <v>0</v>
      </c>
      <c r="BN411" s="396">
        <f t="shared" si="1151"/>
        <v>0</v>
      </c>
      <c r="BO411" s="396">
        <f t="shared" si="1151"/>
        <v>0</v>
      </c>
      <c r="BP411" s="396">
        <f t="shared" si="1151"/>
        <v>0</v>
      </c>
      <c r="BQ411" s="396">
        <f t="shared" si="1151"/>
        <v>0</v>
      </c>
      <c r="BR411" s="396">
        <f t="shared" si="1151"/>
        <v>0</v>
      </c>
      <c r="BS411" s="396">
        <f t="shared" si="1151"/>
        <v>0</v>
      </c>
      <c r="BT411" s="396">
        <f t="shared" si="1151"/>
        <v>0</v>
      </c>
      <c r="BU411" s="396">
        <f t="shared" si="1151"/>
        <v>0</v>
      </c>
      <c r="BV411" s="396">
        <f t="shared" si="1151"/>
        <v>0</v>
      </c>
      <c r="BW411" s="396"/>
      <c r="BX411" s="396">
        <f t="shared" si="1142"/>
        <v>6097</v>
      </c>
      <c r="BY411" s="397"/>
      <c r="BZ411" s="397">
        <f t="shared" si="1102"/>
        <v>0</v>
      </c>
      <c r="CA411" s="544">
        <f t="shared" si="1148"/>
        <v>0</v>
      </c>
      <c r="CB411" s="544">
        <f t="shared" si="1148"/>
        <v>1718</v>
      </c>
      <c r="CC411" s="544">
        <f t="shared" si="1148"/>
        <v>2642</v>
      </c>
      <c r="CD411" s="544">
        <f t="shared" si="1148"/>
        <v>1624</v>
      </c>
      <c r="CE411" s="544">
        <f t="shared" si="1148"/>
        <v>113</v>
      </c>
      <c r="CF411" s="544">
        <f t="shared" si="1148"/>
        <v>0</v>
      </c>
      <c r="CG411" s="544">
        <f t="shared" si="1148"/>
        <v>0</v>
      </c>
      <c r="CH411" s="544">
        <f t="shared" si="1148"/>
        <v>0</v>
      </c>
      <c r="CI411" s="391"/>
      <c r="CJ411" s="544">
        <f t="shared" si="1149"/>
        <v>204</v>
      </c>
      <c r="CK411" s="544">
        <f t="shared" si="1149"/>
        <v>2406</v>
      </c>
      <c r="CL411" s="544">
        <f t="shared" si="1149"/>
        <v>2227</v>
      </c>
      <c r="CM411" s="544">
        <f t="shared" si="1149"/>
        <v>1239</v>
      </c>
      <c r="CN411" s="544">
        <f t="shared" si="1149"/>
        <v>21</v>
      </c>
      <c r="CO411" s="544">
        <f t="shared" si="1149"/>
        <v>0</v>
      </c>
      <c r="CP411" s="544">
        <f t="shared" si="1149"/>
        <v>0</v>
      </c>
      <c r="CQ411" s="544">
        <f t="shared" si="1149"/>
        <v>0</v>
      </c>
      <c r="CR411" s="398">
        <f t="shared" si="1114"/>
        <v>0</v>
      </c>
      <c r="CV411" s="390"/>
      <c r="CW411" s="390"/>
      <c r="CX411" s="390"/>
      <c r="CY411" s="390"/>
      <c r="CZ411" s="390"/>
      <c r="DA411" s="390"/>
      <c r="DB411" s="390"/>
      <c r="DC411" s="390"/>
      <c r="DD411" s="390"/>
      <c r="DE411" s="390"/>
      <c r="DF411" s="390"/>
      <c r="DG411" s="390"/>
      <c r="DH411" s="390"/>
      <c r="DI411" s="390"/>
      <c r="DJ411" s="390"/>
      <c r="DK411" s="390"/>
      <c r="DL411" s="390"/>
      <c r="DM411" s="390"/>
      <c r="DN411" s="390"/>
      <c r="DO411" s="390"/>
      <c r="DP411" s="390"/>
      <c r="DQ411" s="390"/>
      <c r="DR411" s="390"/>
      <c r="DS411" s="390"/>
      <c r="DT411" s="390"/>
      <c r="DU411" s="390"/>
      <c r="DV411" s="390"/>
      <c r="DW411" s="390"/>
      <c r="DX411" s="390"/>
      <c r="DY411" s="390"/>
      <c r="DZ411" s="390"/>
      <c r="EA411" s="390"/>
      <c r="EB411" s="390"/>
    </row>
    <row r="412" spans="1:132" ht="14.25" outlineLevel="1">
      <c r="A412" s="543" t="s">
        <v>167</v>
      </c>
      <c r="B412" s="428"/>
      <c r="C412" s="425">
        <f>'4a 1718 CS PC'!AP48</f>
        <v>1E-4</v>
      </c>
      <c r="D412" s="425">
        <f>'4a 1718 CS PC'!AR48</f>
        <v>1E-4</v>
      </c>
      <c r="E412" s="425">
        <f>'4b 1819 CS PC'!$AT48</f>
        <v>1E-4</v>
      </c>
      <c r="F412" s="425">
        <f>'4b 1819 CS PC'!AQ48</f>
        <v>1E-4</v>
      </c>
      <c r="G412" s="425">
        <f>'4c 1920 CS PC'!AS48</f>
        <v>1E-4</v>
      </c>
      <c r="H412" s="425">
        <f>'4c 1920 CS PC'!AP48</f>
        <v>1E-4</v>
      </c>
      <c r="I412" s="425">
        <f>'4d 2021 CS PC'!AS48</f>
        <v>1E-4</v>
      </c>
      <c r="J412" s="425">
        <f>'4d 2021 CS PC'!AP48</f>
        <v>1E-4</v>
      </c>
      <c r="K412" s="425">
        <f>'4e 2122 CS PC'!AB48</f>
        <v>1E-4</v>
      </c>
      <c r="L412" s="425"/>
      <c r="M412" s="396">
        <f t="shared" si="1128"/>
        <v>0</v>
      </c>
      <c r="N412" s="396">
        <f t="shared" si="1129"/>
        <v>0</v>
      </c>
      <c r="O412" s="396">
        <f t="shared" si="1106"/>
        <v>0</v>
      </c>
      <c r="P412" s="396">
        <f t="shared" si="1107"/>
        <v>0</v>
      </c>
      <c r="Q412" s="396">
        <f t="shared" si="1108"/>
        <v>4</v>
      </c>
      <c r="R412" s="396">
        <f t="shared" si="1121"/>
        <v>0</v>
      </c>
      <c r="S412" s="396">
        <f t="shared" si="1150"/>
        <v>20</v>
      </c>
      <c r="T412" s="410"/>
      <c r="U412" s="410"/>
      <c r="V412" s="396">
        <f>ROUND(V$366*$C412,0)</f>
        <v>12</v>
      </c>
      <c r="W412" s="396">
        <f t="shared" si="1139"/>
        <v>11</v>
      </c>
      <c r="X412" s="396">
        <f t="shared" si="1109"/>
        <v>0</v>
      </c>
      <c r="Y412" s="396">
        <f t="shared" si="1122"/>
        <v>7</v>
      </c>
      <c r="Z412" s="396">
        <f t="shared" si="1146"/>
        <v>27</v>
      </c>
      <c r="AA412" s="396">
        <f t="shared" si="1146"/>
        <v>8</v>
      </c>
      <c r="AB412" s="396">
        <f t="shared" si="1136"/>
        <v>8</v>
      </c>
      <c r="AC412" s="396">
        <f t="shared" si="1124"/>
        <v>0</v>
      </c>
      <c r="AD412" s="396">
        <f t="shared" si="1140"/>
        <v>2</v>
      </c>
      <c r="AE412" s="396">
        <f t="shared" si="1147"/>
        <v>0</v>
      </c>
      <c r="AF412" s="396">
        <f t="shared" si="1143"/>
        <v>6</v>
      </c>
      <c r="AG412" s="396">
        <f t="shared" si="1141"/>
        <v>17</v>
      </c>
      <c r="AH412" s="396">
        <f t="shared" si="1134"/>
        <v>0</v>
      </c>
      <c r="AI412" s="396">
        <f t="shared" si="1111"/>
        <v>2</v>
      </c>
      <c r="AJ412" s="396">
        <f t="shared" si="1112"/>
        <v>0</v>
      </c>
      <c r="AK412" s="396">
        <f t="shared" si="1111"/>
        <v>0</v>
      </c>
      <c r="AL412" s="396">
        <f t="shared" si="1144"/>
        <v>0</v>
      </c>
      <c r="AM412" s="396">
        <f t="shared" si="1144"/>
        <v>0</v>
      </c>
      <c r="AN412" s="396">
        <f t="shared" si="1113"/>
        <v>0</v>
      </c>
      <c r="AO412" s="396">
        <f t="shared" si="1151"/>
        <v>0</v>
      </c>
      <c r="AP412" s="396">
        <f t="shared" si="1151"/>
        <v>0</v>
      </c>
      <c r="AQ412" s="396">
        <f t="shared" si="1151"/>
        <v>0</v>
      </c>
      <c r="AR412" s="396">
        <f t="shared" si="1151"/>
        <v>0</v>
      </c>
      <c r="AS412" s="396">
        <f t="shared" si="1151"/>
        <v>0</v>
      </c>
      <c r="AT412" s="396">
        <f t="shared" si="1151"/>
        <v>0</v>
      </c>
      <c r="AU412" s="396">
        <f t="shared" si="1151"/>
        <v>0</v>
      </c>
      <c r="AV412" s="396">
        <f t="shared" si="1151"/>
        <v>0</v>
      </c>
      <c r="AW412" s="396">
        <f t="shared" si="1151"/>
        <v>0</v>
      </c>
      <c r="AX412" s="396">
        <f t="shared" si="1151"/>
        <v>0</v>
      </c>
      <c r="AY412" s="396">
        <f t="shared" si="1151"/>
        <v>0</v>
      </c>
      <c r="AZ412" s="396">
        <f t="shared" si="1151"/>
        <v>0</v>
      </c>
      <c r="BA412" s="396">
        <f t="shared" si="1151"/>
        <v>0</v>
      </c>
      <c r="BB412" s="396">
        <f t="shared" si="1151"/>
        <v>0</v>
      </c>
      <c r="BC412" s="396">
        <f t="shared" si="1151"/>
        <v>0</v>
      </c>
      <c r="BD412" s="396">
        <f t="shared" si="1151"/>
        <v>0</v>
      </c>
      <c r="BE412" s="396">
        <f t="shared" si="1151"/>
        <v>0</v>
      </c>
      <c r="BF412" s="396">
        <f t="shared" si="1151"/>
        <v>0</v>
      </c>
      <c r="BG412" s="396">
        <f t="shared" si="1151"/>
        <v>0</v>
      </c>
      <c r="BH412" s="396">
        <f t="shared" si="1151"/>
        <v>0</v>
      </c>
      <c r="BI412" s="396">
        <f t="shared" si="1151"/>
        <v>0</v>
      </c>
      <c r="BJ412" s="396">
        <f t="shared" si="1151"/>
        <v>0</v>
      </c>
      <c r="BK412" s="396">
        <f t="shared" si="1151"/>
        <v>0</v>
      </c>
      <c r="BL412" s="396">
        <f t="shared" si="1151"/>
        <v>0</v>
      </c>
      <c r="BM412" s="396">
        <f t="shared" si="1151"/>
        <v>0</v>
      </c>
      <c r="BN412" s="396">
        <f t="shared" si="1151"/>
        <v>0</v>
      </c>
      <c r="BO412" s="396">
        <f t="shared" si="1151"/>
        <v>0</v>
      </c>
      <c r="BP412" s="396">
        <f t="shared" si="1151"/>
        <v>0</v>
      </c>
      <c r="BQ412" s="396">
        <f t="shared" si="1151"/>
        <v>0</v>
      </c>
      <c r="BR412" s="396">
        <f t="shared" si="1151"/>
        <v>0</v>
      </c>
      <c r="BS412" s="396">
        <f t="shared" si="1151"/>
        <v>0</v>
      </c>
      <c r="BT412" s="396">
        <f t="shared" si="1151"/>
        <v>0</v>
      </c>
      <c r="BU412" s="396">
        <f t="shared" si="1151"/>
        <v>0</v>
      </c>
      <c r="BV412" s="396">
        <f t="shared" si="1151"/>
        <v>0</v>
      </c>
      <c r="BW412" s="396"/>
      <c r="BX412" s="396">
        <f t="shared" si="1142"/>
        <v>124</v>
      </c>
      <c r="BY412" s="397"/>
      <c r="BZ412" s="397">
        <f t="shared" si="1102"/>
        <v>0</v>
      </c>
      <c r="CA412" s="544">
        <f t="shared" si="1148"/>
        <v>0</v>
      </c>
      <c r="CB412" s="544">
        <f t="shared" si="1148"/>
        <v>36</v>
      </c>
      <c r="CC412" s="544">
        <f t="shared" si="1148"/>
        <v>53</v>
      </c>
      <c r="CD412" s="544">
        <f t="shared" si="1148"/>
        <v>33</v>
      </c>
      <c r="CE412" s="544">
        <f t="shared" si="1148"/>
        <v>2</v>
      </c>
      <c r="CF412" s="544">
        <f t="shared" si="1148"/>
        <v>0</v>
      </c>
      <c r="CG412" s="544">
        <f t="shared" si="1148"/>
        <v>0</v>
      </c>
      <c r="CH412" s="544">
        <f t="shared" si="1148"/>
        <v>0</v>
      </c>
      <c r="CI412" s="391"/>
      <c r="CJ412" s="544">
        <f t="shared" si="1149"/>
        <v>4</v>
      </c>
      <c r="CK412" s="544">
        <f t="shared" si="1149"/>
        <v>50</v>
      </c>
      <c r="CL412" s="544">
        <f t="shared" si="1149"/>
        <v>45</v>
      </c>
      <c r="CM412" s="544">
        <f t="shared" si="1149"/>
        <v>25</v>
      </c>
      <c r="CN412" s="544">
        <f t="shared" si="1149"/>
        <v>0</v>
      </c>
      <c r="CO412" s="544">
        <f t="shared" si="1149"/>
        <v>0</v>
      </c>
      <c r="CP412" s="544">
        <f t="shared" si="1149"/>
        <v>0</v>
      </c>
      <c r="CQ412" s="544">
        <f t="shared" si="1149"/>
        <v>0</v>
      </c>
      <c r="CR412" s="398">
        <f t="shared" si="1114"/>
        <v>0</v>
      </c>
      <c r="CV412" s="390"/>
      <c r="CW412" s="390"/>
      <c r="CX412" s="390"/>
      <c r="CY412" s="390"/>
      <c r="CZ412" s="390"/>
      <c r="DA412" s="390"/>
      <c r="DB412" s="390"/>
      <c r="DC412" s="390"/>
      <c r="DD412" s="390"/>
      <c r="DE412" s="390"/>
      <c r="DF412" s="390"/>
      <c r="DG412" s="390"/>
      <c r="DH412" s="390"/>
      <c r="DI412" s="390"/>
      <c r="DJ412" s="390"/>
      <c r="DK412" s="390"/>
      <c r="DL412" s="390"/>
      <c r="DM412" s="390"/>
      <c r="DN412" s="390"/>
      <c r="DO412" s="390"/>
      <c r="DP412" s="390"/>
      <c r="DQ412" s="390"/>
      <c r="DR412" s="390"/>
      <c r="DS412" s="390"/>
      <c r="DT412" s="390"/>
      <c r="DU412" s="390"/>
      <c r="DV412" s="390"/>
      <c r="DW412" s="390"/>
      <c r="DX412" s="390"/>
      <c r="DY412" s="390"/>
      <c r="DZ412" s="390"/>
      <c r="EA412" s="390"/>
      <c r="EB412" s="390"/>
    </row>
    <row r="413" spans="1:132" ht="14.25" outlineLevel="1">
      <c r="A413" s="543" t="s">
        <v>168</v>
      </c>
      <c r="B413" s="428"/>
      <c r="C413" s="425">
        <f>'4a 1718 CS PC'!AP49</f>
        <v>1.4E-3</v>
      </c>
      <c r="D413" s="425">
        <f>'4a 1718 CS PC'!AR49</f>
        <v>2E-3</v>
      </c>
      <c r="E413" s="425">
        <f>'4b 1819 CS PC'!$AT49</f>
        <v>1.5E-3</v>
      </c>
      <c r="F413" s="425">
        <f>'4b 1819 CS PC'!AQ49</f>
        <v>2.0999999999999999E-3</v>
      </c>
      <c r="G413" s="425">
        <f>'4c 1920 CS PC'!AS49</f>
        <v>1.5E-3</v>
      </c>
      <c r="H413" s="425">
        <f>'4c 1920 CS PC'!AP49</f>
        <v>2.0999999999999999E-3</v>
      </c>
      <c r="I413" s="425">
        <f>'4d 2021 CS PC'!AS49</f>
        <v>1.5E-3</v>
      </c>
      <c r="J413" s="425">
        <f>'4d 2021 CS PC'!AP49</f>
        <v>2.0999999999999999E-3</v>
      </c>
      <c r="K413" s="425">
        <f>'4e 2122 CS PC'!AB49</f>
        <v>1.4E-3</v>
      </c>
      <c r="L413" s="425"/>
      <c r="M413" s="396">
        <f t="shared" si="1128"/>
        <v>0</v>
      </c>
      <c r="N413" s="396">
        <f t="shared" si="1129"/>
        <v>0</v>
      </c>
      <c r="O413" s="396">
        <f t="shared" si="1106"/>
        <v>0</v>
      </c>
      <c r="P413" s="396">
        <f t="shared" si="1107"/>
        <v>0</v>
      </c>
      <c r="Q413" s="396">
        <f t="shared" si="1108"/>
        <v>61</v>
      </c>
      <c r="R413" s="396">
        <f t="shared" si="1121"/>
        <v>0</v>
      </c>
      <c r="S413" s="396">
        <f t="shared" si="1150"/>
        <v>277</v>
      </c>
      <c r="T413" s="410"/>
      <c r="U413" s="410"/>
      <c r="V413" s="487">
        <f>ROUNDDOWN(V$366*$C413,0)</f>
        <v>173</v>
      </c>
      <c r="W413" s="396">
        <f t="shared" si="1139"/>
        <v>164</v>
      </c>
      <c r="X413" s="396">
        <f t="shared" si="1109"/>
        <v>0</v>
      </c>
      <c r="Y413" s="396">
        <f t="shared" si="1122"/>
        <v>104</v>
      </c>
      <c r="Z413" s="396">
        <f t="shared" si="1146"/>
        <v>410</v>
      </c>
      <c r="AA413" s="396">
        <f t="shared" si="1146"/>
        <v>115</v>
      </c>
      <c r="AB413" s="396">
        <f t="shared" si="1136"/>
        <v>113</v>
      </c>
      <c r="AC413" s="396">
        <f t="shared" si="1124"/>
        <v>0</v>
      </c>
      <c r="AD413" s="396">
        <f t="shared" si="1140"/>
        <v>27</v>
      </c>
      <c r="AE413" s="396">
        <f t="shared" si="1147"/>
        <v>0</v>
      </c>
      <c r="AF413" s="396">
        <f t="shared" si="1143"/>
        <v>84</v>
      </c>
      <c r="AG413" s="396">
        <f t="shared" si="1141"/>
        <v>254</v>
      </c>
      <c r="AH413" s="396">
        <f t="shared" si="1134"/>
        <v>1</v>
      </c>
      <c r="AI413" s="396">
        <f t="shared" si="1111"/>
        <v>26</v>
      </c>
      <c r="AJ413" s="396">
        <f t="shared" si="1112"/>
        <v>0</v>
      </c>
      <c r="AK413" s="396">
        <f t="shared" si="1111"/>
        <v>0</v>
      </c>
      <c r="AL413" s="396">
        <f t="shared" ref="AL413:AM424" si="1152">ROUND(AL$366*$I413,0)</f>
        <v>0</v>
      </c>
      <c r="AM413" s="396">
        <f t="shared" si="1152"/>
        <v>7</v>
      </c>
      <c r="AN413" s="396">
        <f t="shared" si="1113"/>
        <v>0</v>
      </c>
      <c r="AO413" s="396">
        <f t="shared" si="1151"/>
        <v>0</v>
      </c>
      <c r="AP413" s="396">
        <f t="shared" si="1151"/>
        <v>0</v>
      </c>
      <c r="AQ413" s="396">
        <f t="shared" si="1151"/>
        <v>0</v>
      </c>
      <c r="AR413" s="396">
        <f t="shared" si="1151"/>
        <v>0</v>
      </c>
      <c r="AS413" s="396">
        <f t="shared" si="1151"/>
        <v>0</v>
      </c>
      <c r="AT413" s="396">
        <f t="shared" si="1151"/>
        <v>0</v>
      </c>
      <c r="AU413" s="396">
        <f t="shared" si="1151"/>
        <v>0</v>
      </c>
      <c r="AV413" s="396">
        <f t="shared" si="1151"/>
        <v>0</v>
      </c>
      <c r="AW413" s="396">
        <f t="shared" si="1151"/>
        <v>0</v>
      </c>
      <c r="AX413" s="396">
        <f t="shared" si="1151"/>
        <v>0</v>
      </c>
      <c r="AY413" s="396">
        <f t="shared" si="1151"/>
        <v>0</v>
      </c>
      <c r="AZ413" s="396">
        <f t="shared" si="1151"/>
        <v>0</v>
      </c>
      <c r="BA413" s="396">
        <f t="shared" si="1151"/>
        <v>0</v>
      </c>
      <c r="BB413" s="396">
        <f t="shared" si="1151"/>
        <v>0</v>
      </c>
      <c r="BC413" s="396">
        <f t="shared" si="1151"/>
        <v>0</v>
      </c>
      <c r="BD413" s="396">
        <f t="shared" si="1151"/>
        <v>0</v>
      </c>
      <c r="BE413" s="396">
        <f t="shared" si="1151"/>
        <v>0</v>
      </c>
      <c r="BF413" s="396">
        <f t="shared" si="1151"/>
        <v>0</v>
      </c>
      <c r="BG413" s="396">
        <f t="shared" si="1151"/>
        <v>0</v>
      </c>
      <c r="BH413" s="396">
        <f t="shared" si="1151"/>
        <v>0</v>
      </c>
      <c r="BI413" s="396">
        <f t="shared" si="1151"/>
        <v>0</v>
      </c>
      <c r="BJ413" s="396">
        <f t="shared" si="1151"/>
        <v>0</v>
      </c>
      <c r="BK413" s="396">
        <f t="shared" si="1151"/>
        <v>0</v>
      </c>
      <c r="BL413" s="396">
        <f t="shared" si="1151"/>
        <v>0</v>
      </c>
      <c r="BM413" s="396">
        <f t="shared" si="1151"/>
        <v>0</v>
      </c>
      <c r="BN413" s="396">
        <f t="shared" si="1151"/>
        <v>0</v>
      </c>
      <c r="BO413" s="396">
        <f t="shared" si="1151"/>
        <v>0</v>
      </c>
      <c r="BP413" s="396">
        <f t="shared" si="1151"/>
        <v>0</v>
      </c>
      <c r="BQ413" s="396">
        <f t="shared" si="1151"/>
        <v>0</v>
      </c>
      <c r="BR413" s="396">
        <f t="shared" si="1151"/>
        <v>0</v>
      </c>
      <c r="BS413" s="396">
        <f t="shared" si="1151"/>
        <v>0</v>
      </c>
      <c r="BT413" s="396">
        <f t="shared" si="1151"/>
        <v>0</v>
      </c>
      <c r="BU413" s="396">
        <f t="shared" si="1151"/>
        <v>0</v>
      </c>
      <c r="BV413" s="396">
        <f t="shared" si="1151"/>
        <v>0</v>
      </c>
      <c r="BW413" s="396"/>
      <c r="BX413" s="396">
        <f t="shared" si="1142"/>
        <v>1816</v>
      </c>
      <c r="BY413" s="397"/>
      <c r="BZ413" s="397">
        <f t="shared" si="1102"/>
        <v>0</v>
      </c>
      <c r="CA413" s="544">
        <f t="shared" si="1148"/>
        <v>0</v>
      </c>
      <c r="CB413" s="544">
        <f t="shared" si="1148"/>
        <v>511</v>
      </c>
      <c r="CC413" s="544">
        <f t="shared" si="1148"/>
        <v>793</v>
      </c>
      <c r="CD413" s="544">
        <f t="shared" si="1148"/>
        <v>478</v>
      </c>
      <c r="CE413" s="544">
        <f t="shared" si="1148"/>
        <v>34</v>
      </c>
      <c r="CF413" s="544">
        <f t="shared" si="1148"/>
        <v>0</v>
      </c>
      <c r="CG413" s="544">
        <f t="shared" si="1148"/>
        <v>0</v>
      </c>
      <c r="CH413" s="544">
        <f t="shared" si="1148"/>
        <v>0</v>
      </c>
      <c r="CI413" s="391"/>
      <c r="CJ413" s="544">
        <f t="shared" si="1149"/>
        <v>61</v>
      </c>
      <c r="CK413" s="544">
        <f t="shared" si="1149"/>
        <v>718</v>
      </c>
      <c r="CL413" s="544">
        <f t="shared" si="1149"/>
        <v>665</v>
      </c>
      <c r="CM413" s="544">
        <f t="shared" si="1149"/>
        <v>365</v>
      </c>
      <c r="CN413" s="544">
        <f t="shared" si="1149"/>
        <v>7</v>
      </c>
      <c r="CO413" s="544">
        <f t="shared" si="1149"/>
        <v>0</v>
      </c>
      <c r="CP413" s="544">
        <f t="shared" si="1149"/>
        <v>0</v>
      </c>
      <c r="CQ413" s="544">
        <f t="shared" si="1149"/>
        <v>0</v>
      </c>
      <c r="CR413" s="398">
        <f t="shared" si="1114"/>
        <v>0</v>
      </c>
      <c r="CV413" s="390"/>
      <c r="CW413" s="390"/>
      <c r="CX413" s="390"/>
      <c r="CY413" s="390"/>
      <c r="CZ413" s="390"/>
      <c r="DA413" s="390"/>
      <c r="DB413" s="390"/>
      <c r="DC413" s="390"/>
      <c r="DD413" s="390"/>
      <c r="DE413" s="390"/>
      <c r="DF413" s="390"/>
      <c r="DG413" s="390"/>
      <c r="DH413" s="390"/>
      <c r="DI413" s="390"/>
      <c r="DJ413" s="390"/>
      <c r="DK413" s="390"/>
      <c r="DL413" s="390"/>
      <c r="DM413" s="390"/>
      <c r="DN413" s="390"/>
      <c r="DO413" s="390"/>
      <c r="DP413" s="390"/>
      <c r="DQ413" s="390"/>
      <c r="DR413" s="390"/>
      <c r="DS413" s="390"/>
      <c r="DT413" s="390"/>
      <c r="DU413" s="390"/>
      <c r="DV413" s="390"/>
      <c r="DW413" s="390"/>
      <c r="DX413" s="390"/>
      <c r="DY413" s="390"/>
      <c r="DZ413" s="390"/>
      <c r="EA413" s="390"/>
      <c r="EB413" s="390"/>
    </row>
    <row r="414" spans="1:132" ht="14.25" outlineLevel="1">
      <c r="A414" s="543" t="s">
        <v>169</v>
      </c>
      <c r="B414" s="428"/>
      <c r="C414" s="425">
        <f>'4a 1718 CS PC'!AP50</f>
        <v>9.1000000000000004E-3</v>
      </c>
      <c r="D414" s="425">
        <f>'4a 1718 CS PC'!AR50</f>
        <v>1.2800000000000001E-2</v>
      </c>
      <c r="E414" s="425">
        <f>'4b 1819 CS PC'!$AT50</f>
        <v>9.1000000000000004E-3</v>
      </c>
      <c r="F414" s="425">
        <f>'4b 1819 CS PC'!AQ50</f>
        <v>1.29E-2</v>
      </c>
      <c r="G414" s="425">
        <f>'4c 1920 CS PC'!AS50</f>
        <v>9.1000000000000004E-3</v>
      </c>
      <c r="H414" s="425">
        <f>'4c 1920 CS PC'!AP50</f>
        <v>1.29E-2</v>
      </c>
      <c r="I414" s="425">
        <f>'4d 2021 CS PC'!AS50</f>
        <v>9.2999999999999992E-3</v>
      </c>
      <c r="J414" s="425">
        <f>'4d 2021 CS PC'!AP50</f>
        <v>1.3299999999999999E-2</v>
      </c>
      <c r="K414" s="425">
        <f>'4e 2122 CS PC'!AB50</f>
        <v>9.4999999999999998E-3</v>
      </c>
      <c r="L414" s="425"/>
      <c r="M414" s="396">
        <f t="shared" si="1128"/>
        <v>0</v>
      </c>
      <c r="N414" s="396">
        <f t="shared" si="1129"/>
        <v>0</v>
      </c>
      <c r="O414" s="396">
        <f t="shared" si="1106"/>
        <v>0</v>
      </c>
      <c r="P414" s="396">
        <f t="shared" si="1107"/>
        <v>0</v>
      </c>
      <c r="Q414" s="396">
        <f t="shared" si="1108"/>
        <v>395</v>
      </c>
      <c r="R414" s="396">
        <f t="shared" si="1121"/>
        <v>0</v>
      </c>
      <c r="S414" s="396">
        <f t="shared" si="1150"/>
        <v>1802</v>
      </c>
      <c r="T414" s="410"/>
      <c r="U414" s="410"/>
      <c r="V414" s="487">
        <f>ROUNDUP(V$366*$C414,0)</f>
        <v>1130</v>
      </c>
      <c r="W414" s="396">
        <f t="shared" si="1139"/>
        <v>994</v>
      </c>
      <c r="X414" s="396">
        <f t="shared" si="1109"/>
        <v>0</v>
      </c>
      <c r="Y414" s="396">
        <f t="shared" si="1122"/>
        <v>629</v>
      </c>
      <c r="Z414" s="396">
        <f t="shared" si="1146"/>
        <v>2489</v>
      </c>
      <c r="AA414" s="396">
        <f t="shared" si="1146"/>
        <v>695</v>
      </c>
      <c r="AB414" s="396">
        <f t="shared" si="1136"/>
        <v>686</v>
      </c>
      <c r="AC414" s="396">
        <f t="shared" si="1124"/>
        <v>0</v>
      </c>
      <c r="AD414" s="396">
        <f t="shared" si="1140"/>
        <v>166</v>
      </c>
      <c r="AE414" s="396">
        <f t="shared" si="1147"/>
        <v>0</v>
      </c>
      <c r="AF414" s="396">
        <f t="shared" si="1143"/>
        <v>508</v>
      </c>
      <c r="AG414" s="396">
        <f t="shared" si="1141"/>
        <v>1538</v>
      </c>
      <c r="AH414" s="396">
        <f t="shared" si="1134"/>
        <v>5</v>
      </c>
      <c r="AI414" s="396">
        <f t="shared" si="1111"/>
        <v>157</v>
      </c>
      <c r="AJ414" s="396">
        <f t="shared" si="1112"/>
        <v>1</v>
      </c>
      <c r="AK414" s="396">
        <f t="shared" si="1111"/>
        <v>0</v>
      </c>
      <c r="AL414" s="396">
        <f t="shared" si="1152"/>
        <v>0</v>
      </c>
      <c r="AM414" s="396">
        <f t="shared" si="1152"/>
        <v>41</v>
      </c>
      <c r="AN414" s="396">
        <f t="shared" si="1113"/>
        <v>0</v>
      </c>
      <c r="AO414" s="396">
        <f t="shared" si="1151"/>
        <v>0</v>
      </c>
      <c r="AP414" s="396">
        <f t="shared" si="1151"/>
        <v>0</v>
      </c>
      <c r="AQ414" s="396">
        <f t="shared" si="1151"/>
        <v>0</v>
      </c>
      <c r="AR414" s="396">
        <f t="shared" si="1151"/>
        <v>0</v>
      </c>
      <c r="AS414" s="396">
        <f t="shared" si="1151"/>
        <v>0</v>
      </c>
      <c r="AT414" s="396">
        <f t="shared" si="1151"/>
        <v>0</v>
      </c>
      <c r="AU414" s="396">
        <f t="shared" si="1151"/>
        <v>0</v>
      </c>
      <c r="AV414" s="396">
        <f t="shared" si="1151"/>
        <v>0</v>
      </c>
      <c r="AW414" s="396">
        <f t="shared" si="1151"/>
        <v>0</v>
      </c>
      <c r="AX414" s="396">
        <f t="shared" si="1151"/>
        <v>0</v>
      </c>
      <c r="AY414" s="396">
        <f t="shared" si="1151"/>
        <v>0</v>
      </c>
      <c r="AZ414" s="396">
        <f t="shared" si="1151"/>
        <v>0</v>
      </c>
      <c r="BA414" s="396">
        <f t="shared" si="1151"/>
        <v>0</v>
      </c>
      <c r="BB414" s="396">
        <f t="shared" si="1151"/>
        <v>0</v>
      </c>
      <c r="BC414" s="396">
        <f t="shared" si="1151"/>
        <v>0</v>
      </c>
      <c r="BD414" s="396">
        <f t="shared" si="1151"/>
        <v>0</v>
      </c>
      <c r="BE414" s="396">
        <f t="shared" si="1151"/>
        <v>0</v>
      </c>
      <c r="BF414" s="396">
        <f t="shared" si="1151"/>
        <v>0</v>
      </c>
      <c r="BG414" s="396">
        <f t="shared" si="1151"/>
        <v>0</v>
      </c>
      <c r="BH414" s="396">
        <f t="shared" si="1151"/>
        <v>0</v>
      </c>
      <c r="BI414" s="396">
        <f t="shared" si="1151"/>
        <v>0</v>
      </c>
      <c r="BJ414" s="396">
        <f t="shared" si="1151"/>
        <v>0</v>
      </c>
      <c r="BK414" s="396">
        <f t="shared" si="1151"/>
        <v>0</v>
      </c>
      <c r="BL414" s="396">
        <f t="shared" si="1151"/>
        <v>0</v>
      </c>
      <c r="BM414" s="396">
        <f t="shared" si="1151"/>
        <v>0</v>
      </c>
      <c r="BN414" s="396">
        <f t="shared" si="1151"/>
        <v>0</v>
      </c>
      <c r="BO414" s="396">
        <f t="shared" si="1151"/>
        <v>0</v>
      </c>
      <c r="BP414" s="396">
        <f t="shared" si="1151"/>
        <v>0</v>
      </c>
      <c r="BQ414" s="396">
        <f t="shared" si="1151"/>
        <v>0</v>
      </c>
      <c r="BR414" s="396">
        <f t="shared" si="1151"/>
        <v>0</v>
      </c>
      <c r="BS414" s="396">
        <f t="shared" si="1151"/>
        <v>0</v>
      </c>
      <c r="BT414" s="396">
        <f t="shared" si="1151"/>
        <v>0</v>
      </c>
      <c r="BU414" s="396">
        <f t="shared" si="1151"/>
        <v>0</v>
      </c>
      <c r="BV414" s="396">
        <f t="shared" si="1151"/>
        <v>0</v>
      </c>
      <c r="BW414" s="396"/>
      <c r="BX414" s="396">
        <f t="shared" si="1142"/>
        <v>11236</v>
      </c>
      <c r="BY414" s="397"/>
      <c r="BZ414" s="397">
        <f t="shared" si="1102"/>
        <v>0</v>
      </c>
      <c r="CA414" s="544">
        <f t="shared" si="1148"/>
        <v>0</v>
      </c>
      <c r="CB414" s="544">
        <f t="shared" si="1148"/>
        <v>3327</v>
      </c>
      <c r="CC414" s="544">
        <f t="shared" si="1148"/>
        <v>4807</v>
      </c>
      <c r="CD414" s="544">
        <f t="shared" si="1148"/>
        <v>2898</v>
      </c>
      <c r="CE414" s="544">
        <f t="shared" si="1148"/>
        <v>204</v>
      </c>
      <c r="CF414" s="544">
        <f t="shared" si="1148"/>
        <v>0</v>
      </c>
      <c r="CG414" s="544">
        <f t="shared" si="1148"/>
        <v>0</v>
      </c>
      <c r="CH414" s="544">
        <f t="shared" si="1148"/>
        <v>0</v>
      </c>
      <c r="CI414" s="391"/>
      <c r="CJ414" s="544">
        <f t="shared" si="1149"/>
        <v>395</v>
      </c>
      <c r="CK414" s="544">
        <f t="shared" si="1149"/>
        <v>4555</v>
      </c>
      <c r="CL414" s="544">
        <f t="shared" si="1149"/>
        <v>4036</v>
      </c>
      <c r="CM414" s="544">
        <f t="shared" si="1149"/>
        <v>2209</v>
      </c>
      <c r="CN414" s="544">
        <f t="shared" si="1149"/>
        <v>41</v>
      </c>
      <c r="CO414" s="544">
        <f t="shared" si="1149"/>
        <v>0</v>
      </c>
      <c r="CP414" s="544">
        <f t="shared" si="1149"/>
        <v>0</v>
      </c>
      <c r="CQ414" s="544">
        <f t="shared" si="1149"/>
        <v>0</v>
      </c>
      <c r="CR414" s="398">
        <f t="shared" si="1114"/>
        <v>0</v>
      </c>
      <c r="CV414" s="390"/>
      <c r="CW414" s="390"/>
      <c r="CX414" s="390"/>
      <c r="CY414" s="390"/>
      <c r="CZ414" s="390"/>
      <c r="DA414" s="390"/>
      <c r="DB414" s="390"/>
      <c r="DC414" s="390"/>
      <c r="DD414" s="390"/>
      <c r="DE414" s="390"/>
      <c r="DF414" s="390"/>
      <c r="DG414" s="390"/>
      <c r="DH414" s="390"/>
      <c r="DI414" s="390"/>
      <c r="DJ414" s="390"/>
      <c r="DK414" s="390"/>
      <c r="DL414" s="390"/>
      <c r="DM414" s="390"/>
      <c r="DN414" s="390"/>
      <c r="DO414" s="390"/>
      <c r="DP414" s="390"/>
      <c r="DQ414" s="390"/>
      <c r="DR414" s="390"/>
      <c r="DS414" s="390"/>
      <c r="DT414" s="390"/>
      <c r="DU414" s="390"/>
      <c r="DV414" s="390"/>
      <c r="DW414" s="390"/>
      <c r="DX414" s="390"/>
      <c r="DY414" s="390"/>
      <c r="DZ414" s="390"/>
      <c r="EA414" s="390"/>
      <c r="EB414" s="390"/>
    </row>
    <row r="415" spans="1:132" ht="14.25" outlineLevel="1">
      <c r="A415" s="543" t="s">
        <v>170</v>
      </c>
      <c r="B415" s="428"/>
      <c r="C415" s="425">
        <f>'4a 1718 CS PC'!AP51</f>
        <v>9.1999999999999998E-3</v>
      </c>
      <c r="D415" s="425">
        <f>'4a 1718 CS PC'!AR51</f>
        <v>1.29E-2</v>
      </c>
      <c r="E415" s="425">
        <f>'4b 1819 CS PC'!$AT51</f>
        <v>8.5000000000000006E-3</v>
      </c>
      <c r="F415" s="425">
        <f>'4b 1819 CS PC'!AQ51</f>
        <v>1.21E-2</v>
      </c>
      <c r="G415" s="425">
        <f>'4c 1920 CS PC'!AS51</f>
        <v>8.3000000000000001E-3</v>
      </c>
      <c r="H415" s="425">
        <f>'4c 1920 CS PC'!AP51</f>
        <v>1.1900000000000001E-2</v>
      </c>
      <c r="I415" s="425">
        <f>'4d 2021 CS PC'!AS51</f>
        <v>8.3999999999999995E-3</v>
      </c>
      <c r="J415" s="425">
        <f>'4d 2021 CS PC'!AP51</f>
        <v>1.2E-2</v>
      </c>
      <c r="K415" s="425">
        <f>'4e 2122 CS PC'!AB51</f>
        <v>8.5000000000000006E-3</v>
      </c>
      <c r="L415" s="425"/>
      <c r="M415" s="396">
        <f t="shared" si="1128"/>
        <v>0</v>
      </c>
      <c r="N415" s="396">
        <f t="shared" si="1129"/>
        <v>0</v>
      </c>
      <c r="O415" s="396">
        <f t="shared" si="1106"/>
        <v>0</v>
      </c>
      <c r="P415" s="396">
        <f t="shared" si="1107"/>
        <v>0</v>
      </c>
      <c r="Q415" s="396">
        <f t="shared" si="1108"/>
        <v>399</v>
      </c>
      <c r="R415" s="396">
        <f t="shared" si="1121"/>
        <v>0</v>
      </c>
      <c r="S415" s="396">
        <f t="shared" si="1150"/>
        <v>1822</v>
      </c>
      <c r="T415" s="410"/>
      <c r="U415" s="410"/>
      <c r="V415" s="487">
        <f>ROUNDDOWN(V$366*$C415,0)</f>
        <v>1142</v>
      </c>
      <c r="W415" s="396">
        <f t="shared" si="1139"/>
        <v>928</v>
      </c>
      <c r="X415" s="396">
        <f t="shared" si="1109"/>
        <v>0</v>
      </c>
      <c r="Y415" s="396">
        <f t="shared" si="1122"/>
        <v>587</v>
      </c>
      <c r="Z415" s="396">
        <f t="shared" si="1146"/>
        <v>2325</v>
      </c>
      <c r="AA415" s="396">
        <f t="shared" si="1146"/>
        <v>649</v>
      </c>
      <c r="AB415" s="396">
        <f t="shared" si="1136"/>
        <v>626</v>
      </c>
      <c r="AC415" s="396">
        <f t="shared" si="1124"/>
        <v>0</v>
      </c>
      <c r="AD415" s="396">
        <f t="shared" si="1140"/>
        <v>152</v>
      </c>
      <c r="AE415" s="396">
        <f t="shared" si="1147"/>
        <v>0</v>
      </c>
      <c r="AF415" s="396">
        <f t="shared" si="1143"/>
        <v>463</v>
      </c>
      <c r="AG415" s="396">
        <f t="shared" si="1141"/>
        <v>1403</v>
      </c>
      <c r="AH415" s="396">
        <f t="shared" si="1134"/>
        <v>4</v>
      </c>
      <c r="AI415" s="396">
        <f t="shared" si="1111"/>
        <v>143</v>
      </c>
      <c r="AJ415" s="396">
        <f t="shared" si="1112"/>
        <v>1</v>
      </c>
      <c r="AK415" s="396">
        <f t="shared" si="1111"/>
        <v>0</v>
      </c>
      <c r="AL415" s="396">
        <f t="shared" si="1152"/>
        <v>0</v>
      </c>
      <c r="AM415" s="396">
        <f t="shared" si="1152"/>
        <v>37</v>
      </c>
      <c r="AN415" s="396">
        <f t="shared" si="1113"/>
        <v>0</v>
      </c>
      <c r="AO415" s="396">
        <f t="shared" si="1151"/>
        <v>0</v>
      </c>
      <c r="AP415" s="396">
        <f t="shared" si="1151"/>
        <v>0</v>
      </c>
      <c r="AQ415" s="396">
        <f t="shared" si="1151"/>
        <v>0</v>
      </c>
      <c r="AR415" s="396">
        <f t="shared" si="1151"/>
        <v>0</v>
      </c>
      <c r="AS415" s="396">
        <f t="shared" si="1151"/>
        <v>0</v>
      </c>
      <c r="AT415" s="396">
        <f t="shared" si="1151"/>
        <v>0</v>
      </c>
      <c r="AU415" s="396">
        <f t="shared" si="1151"/>
        <v>0</v>
      </c>
      <c r="AV415" s="396">
        <f t="shared" si="1151"/>
        <v>0</v>
      </c>
      <c r="AW415" s="396">
        <f t="shared" si="1151"/>
        <v>0</v>
      </c>
      <c r="AX415" s="396">
        <f t="shared" si="1151"/>
        <v>0</v>
      </c>
      <c r="AY415" s="396">
        <f t="shared" si="1151"/>
        <v>0</v>
      </c>
      <c r="AZ415" s="396">
        <f t="shared" si="1151"/>
        <v>0</v>
      </c>
      <c r="BA415" s="396">
        <f t="shared" si="1151"/>
        <v>0</v>
      </c>
      <c r="BB415" s="396">
        <f t="shared" si="1151"/>
        <v>0</v>
      </c>
      <c r="BC415" s="396">
        <f t="shared" si="1151"/>
        <v>0</v>
      </c>
      <c r="BD415" s="396">
        <f t="shared" si="1151"/>
        <v>0</v>
      </c>
      <c r="BE415" s="396">
        <f t="shared" si="1151"/>
        <v>0</v>
      </c>
      <c r="BF415" s="396">
        <f t="shared" si="1151"/>
        <v>0</v>
      </c>
      <c r="BG415" s="396">
        <f t="shared" si="1151"/>
        <v>0</v>
      </c>
      <c r="BH415" s="396">
        <f t="shared" si="1151"/>
        <v>0</v>
      </c>
      <c r="BI415" s="396">
        <f t="shared" si="1151"/>
        <v>0</v>
      </c>
      <c r="BJ415" s="396">
        <f t="shared" si="1151"/>
        <v>0</v>
      </c>
      <c r="BK415" s="396">
        <f t="shared" si="1151"/>
        <v>0</v>
      </c>
      <c r="BL415" s="396">
        <f t="shared" si="1151"/>
        <v>0</v>
      </c>
      <c r="BM415" s="396">
        <f t="shared" si="1151"/>
        <v>0</v>
      </c>
      <c r="BN415" s="396">
        <f t="shared" si="1151"/>
        <v>0</v>
      </c>
      <c r="BO415" s="396">
        <f t="shared" si="1151"/>
        <v>0</v>
      </c>
      <c r="BP415" s="396">
        <f t="shared" si="1151"/>
        <v>0</v>
      </c>
      <c r="BQ415" s="396">
        <f t="shared" si="1151"/>
        <v>0</v>
      </c>
      <c r="BR415" s="396">
        <f t="shared" si="1151"/>
        <v>0</v>
      </c>
      <c r="BS415" s="396">
        <f t="shared" si="1151"/>
        <v>0</v>
      </c>
      <c r="BT415" s="396">
        <f t="shared" si="1151"/>
        <v>0</v>
      </c>
      <c r="BU415" s="396">
        <f t="shared" si="1151"/>
        <v>0</v>
      </c>
      <c r="BV415" s="396">
        <f t="shared" si="1151"/>
        <v>0</v>
      </c>
      <c r="BW415" s="396"/>
      <c r="BX415" s="396">
        <f t="shared" si="1142"/>
        <v>10681</v>
      </c>
      <c r="BY415" s="397"/>
      <c r="BZ415" s="397">
        <f t="shared" si="1102"/>
        <v>0</v>
      </c>
      <c r="CA415" s="544">
        <f t="shared" si="1148"/>
        <v>0</v>
      </c>
      <c r="CB415" s="544">
        <f t="shared" si="1148"/>
        <v>3363</v>
      </c>
      <c r="CC415" s="544">
        <f t="shared" si="1148"/>
        <v>4489</v>
      </c>
      <c r="CD415" s="544">
        <f t="shared" si="1148"/>
        <v>2644</v>
      </c>
      <c r="CE415" s="544">
        <f t="shared" si="1148"/>
        <v>185</v>
      </c>
      <c r="CF415" s="544">
        <f t="shared" si="1148"/>
        <v>0</v>
      </c>
      <c r="CG415" s="544">
        <f t="shared" si="1148"/>
        <v>0</v>
      </c>
      <c r="CH415" s="544">
        <f t="shared" si="1148"/>
        <v>0</v>
      </c>
      <c r="CI415" s="391"/>
      <c r="CJ415" s="544">
        <f t="shared" si="1149"/>
        <v>399</v>
      </c>
      <c r="CK415" s="544">
        <f t="shared" si="1149"/>
        <v>4479</v>
      </c>
      <c r="CL415" s="544">
        <f t="shared" si="1149"/>
        <v>3752</v>
      </c>
      <c r="CM415" s="544">
        <f t="shared" si="1149"/>
        <v>2014</v>
      </c>
      <c r="CN415" s="544">
        <f t="shared" si="1149"/>
        <v>37</v>
      </c>
      <c r="CO415" s="544">
        <f t="shared" si="1149"/>
        <v>0</v>
      </c>
      <c r="CP415" s="544">
        <f t="shared" si="1149"/>
        <v>0</v>
      </c>
      <c r="CQ415" s="544">
        <f t="shared" si="1149"/>
        <v>0</v>
      </c>
      <c r="CR415" s="398">
        <f t="shared" si="1114"/>
        <v>0</v>
      </c>
      <c r="CV415" s="390"/>
      <c r="CW415" s="390"/>
      <c r="CX415" s="390"/>
      <c r="CY415" s="390"/>
      <c r="CZ415" s="390"/>
      <c r="DA415" s="390"/>
      <c r="DB415" s="390"/>
      <c r="DC415" s="390"/>
      <c r="DD415" s="390"/>
      <c r="DE415" s="390"/>
      <c r="DF415" s="390"/>
      <c r="DG415" s="390"/>
      <c r="DH415" s="390"/>
      <c r="DI415" s="390"/>
      <c r="DJ415" s="390"/>
      <c r="DK415" s="390"/>
      <c r="DL415" s="390"/>
      <c r="DM415" s="390"/>
      <c r="DN415" s="390"/>
      <c r="DO415" s="390"/>
      <c r="DP415" s="390"/>
      <c r="DQ415" s="390"/>
      <c r="DR415" s="390"/>
      <c r="DS415" s="390"/>
      <c r="DT415" s="390"/>
      <c r="DU415" s="390"/>
      <c r="DV415" s="390"/>
      <c r="DW415" s="390"/>
      <c r="DX415" s="390"/>
      <c r="DY415" s="390"/>
      <c r="DZ415" s="390"/>
      <c r="EA415" s="390"/>
      <c r="EB415" s="390"/>
    </row>
    <row r="416" spans="1:132" ht="14.25" outlineLevel="1">
      <c r="A416" s="543" t="s">
        <v>171</v>
      </c>
      <c r="B416" s="428"/>
      <c r="C416" s="425">
        <f>'4a 1718 CS PC'!AP52</f>
        <v>1.89E-2</v>
      </c>
      <c r="D416" s="425">
        <f>'4a 1718 CS PC'!AR52</f>
        <v>2.6599999999999999E-2</v>
      </c>
      <c r="E416" s="425">
        <f>'4b 1819 CS PC'!$AT52</f>
        <v>1.8599999999999998E-2</v>
      </c>
      <c r="F416" s="425">
        <f>'4b 1819 CS PC'!AQ52</f>
        <v>2.64E-2</v>
      </c>
      <c r="G416" s="425">
        <f>'4c 1920 CS PC'!AS52</f>
        <v>1.8499999999999999E-2</v>
      </c>
      <c r="H416" s="425">
        <f>'4c 1920 CS PC'!AP52</f>
        <v>2.6200000000000001E-2</v>
      </c>
      <c r="I416" s="425">
        <f>'4d 2021 CS PC'!AS52</f>
        <v>1.7500000000000002E-2</v>
      </c>
      <c r="J416" s="425">
        <f>'4d 2021 CS PC'!AP52</f>
        <v>2.5000000000000001E-2</v>
      </c>
      <c r="K416" s="425">
        <f>'4e 2122 CS PC'!AB52</f>
        <v>1.7100000000000001E-2</v>
      </c>
      <c r="L416" s="425"/>
      <c r="M416" s="396">
        <f t="shared" si="1128"/>
        <v>0</v>
      </c>
      <c r="N416" s="396">
        <f t="shared" si="1129"/>
        <v>0</v>
      </c>
      <c r="O416" s="396">
        <f t="shared" si="1106"/>
        <v>0</v>
      </c>
      <c r="P416" s="396">
        <f t="shared" si="1107"/>
        <v>0</v>
      </c>
      <c r="Q416" s="396">
        <f t="shared" si="1108"/>
        <v>820</v>
      </c>
      <c r="R416" s="396">
        <f t="shared" si="1121"/>
        <v>0</v>
      </c>
      <c r="S416" s="487">
        <f>ROUNDUP(S$366*$C416,0)</f>
        <v>3744</v>
      </c>
      <c r="T416" s="410"/>
      <c r="U416" s="410"/>
      <c r="V416" s="487">
        <f>ROUNDUP(V$366*$C416,0)</f>
        <v>2347</v>
      </c>
      <c r="W416" s="396">
        <f t="shared" si="1139"/>
        <v>2031</v>
      </c>
      <c r="X416" s="396">
        <f t="shared" si="1109"/>
        <v>0</v>
      </c>
      <c r="Y416" s="396">
        <f t="shared" si="1122"/>
        <v>1285</v>
      </c>
      <c r="Z416" s="396">
        <f t="shared" si="1146"/>
        <v>5088</v>
      </c>
      <c r="AA416" s="396">
        <f t="shared" si="1146"/>
        <v>1421</v>
      </c>
      <c r="AB416" s="396">
        <f t="shared" si="1136"/>
        <v>1395</v>
      </c>
      <c r="AC416" s="396">
        <f t="shared" si="1124"/>
        <v>0</v>
      </c>
      <c r="AD416" s="396">
        <f t="shared" si="1140"/>
        <v>338</v>
      </c>
      <c r="AE416" s="396">
        <f t="shared" si="1147"/>
        <v>0</v>
      </c>
      <c r="AF416" s="396">
        <f t="shared" ref="AF416:AG422" si="1153">ROUND(AF$366*$G416,0)</f>
        <v>1032</v>
      </c>
      <c r="AG416" s="396">
        <f t="shared" si="1141"/>
        <v>3127</v>
      </c>
      <c r="AH416" s="396">
        <f t="shared" si="1134"/>
        <v>9</v>
      </c>
      <c r="AI416" s="396">
        <f t="shared" si="1111"/>
        <v>320</v>
      </c>
      <c r="AJ416" s="396">
        <f t="shared" si="1112"/>
        <v>2</v>
      </c>
      <c r="AK416" s="396">
        <f t="shared" si="1111"/>
        <v>0</v>
      </c>
      <c r="AL416" s="396">
        <f t="shared" si="1152"/>
        <v>0</v>
      </c>
      <c r="AM416" s="396">
        <f t="shared" si="1152"/>
        <v>77</v>
      </c>
      <c r="AN416" s="396">
        <f t="shared" si="1113"/>
        <v>0</v>
      </c>
      <c r="AO416" s="396">
        <f t="shared" si="1151"/>
        <v>0</v>
      </c>
      <c r="AP416" s="396">
        <f t="shared" si="1151"/>
        <v>0</v>
      </c>
      <c r="AQ416" s="396">
        <f t="shared" si="1151"/>
        <v>0</v>
      </c>
      <c r="AR416" s="396">
        <f t="shared" si="1151"/>
        <v>0</v>
      </c>
      <c r="AS416" s="396">
        <f t="shared" si="1151"/>
        <v>0</v>
      </c>
      <c r="AT416" s="396">
        <f t="shared" si="1151"/>
        <v>0</v>
      </c>
      <c r="AU416" s="396">
        <f t="shared" si="1151"/>
        <v>0</v>
      </c>
      <c r="AV416" s="396">
        <f t="shared" si="1151"/>
        <v>0</v>
      </c>
      <c r="AW416" s="396">
        <f t="shared" si="1151"/>
        <v>0</v>
      </c>
      <c r="AX416" s="396">
        <f t="shared" si="1151"/>
        <v>0</v>
      </c>
      <c r="AY416" s="396">
        <f t="shared" si="1151"/>
        <v>0</v>
      </c>
      <c r="AZ416" s="396">
        <f t="shared" si="1151"/>
        <v>0</v>
      </c>
      <c r="BA416" s="396">
        <f t="shared" si="1151"/>
        <v>0</v>
      </c>
      <c r="BB416" s="396">
        <f t="shared" si="1151"/>
        <v>0</v>
      </c>
      <c r="BC416" s="396">
        <f t="shared" si="1151"/>
        <v>0</v>
      </c>
      <c r="BD416" s="396">
        <f t="shared" si="1151"/>
        <v>0</v>
      </c>
      <c r="BE416" s="396">
        <f t="shared" si="1151"/>
        <v>0</v>
      </c>
      <c r="BF416" s="396">
        <f t="shared" si="1151"/>
        <v>0</v>
      </c>
      <c r="BG416" s="396">
        <f t="shared" si="1151"/>
        <v>0</v>
      </c>
      <c r="BH416" s="396">
        <f t="shared" si="1151"/>
        <v>0</v>
      </c>
      <c r="BI416" s="396">
        <f t="shared" si="1151"/>
        <v>0</v>
      </c>
      <c r="BJ416" s="396">
        <f t="shared" si="1151"/>
        <v>0</v>
      </c>
      <c r="BK416" s="396">
        <f t="shared" si="1151"/>
        <v>0</v>
      </c>
      <c r="BL416" s="396">
        <f t="shared" si="1151"/>
        <v>0</v>
      </c>
      <c r="BM416" s="396">
        <f t="shared" si="1151"/>
        <v>0</v>
      </c>
      <c r="BN416" s="396">
        <f t="shared" si="1151"/>
        <v>0</v>
      </c>
      <c r="BO416" s="396">
        <f t="shared" si="1151"/>
        <v>0</v>
      </c>
      <c r="BP416" s="396">
        <f t="shared" si="1151"/>
        <v>0</v>
      </c>
      <c r="BQ416" s="396">
        <f t="shared" si="1151"/>
        <v>0</v>
      </c>
      <c r="BR416" s="396">
        <f t="shared" si="1151"/>
        <v>0</v>
      </c>
      <c r="BS416" s="396">
        <f t="shared" si="1151"/>
        <v>0</v>
      </c>
      <c r="BT416" s="396">
        <f t="shared" si="1151"/>
        <v>0</v>
      </c>
      <c r="BU416" s="396">
        <f t="shared" si="1151"/>
        <v>0</v>
      </c>
      <c r="BV416" s="396">
        <f t="shared" si="1151"/>
        <v>0</v>
      </c>
      <c r="BW416" s="396"/>
      <c r="BX416" s="396">
        <f t="shared" si="1142"/>
        <v>23036</v>
      </c>
      <c r="BY416" s="397"/>
      <c r="BZ416" s="397">
        <f t="shared" si="1102"/>
        <v>0</v>
      </c>
      <c r="CA416" s="544">
        <f t="shared" si="1148"/>
        <v>0</v>
      </c>
      <c r="CB416" s="544">
        <f t="shared" si="1148"/>
        <v>6911</v>
      </c>
      <c r="CC416" s="544">
        <f t="shared" si="1148"/>
        <v>9825</v>
      </c>
      <c r="CD416" s="544">
        <f t="shared" si="1148"/>
        <v>5892</v>
      </c>
      <c r="CE416" s="544">
        <f t="shared" si="1148"/>
        <v>408</v>
      </c>
      <c r="CF416" s="544">
        <f t="shared" si="1148"/>
        <v>0</v>
      </c>
      <c r="CG416" s="544">
        <f t="shared" si="1148"/>
        <v>0</v>
      </c>
      <c r="CH416" s="544">
        <f t="shared" si="1148"/>
        <v>0</v>
      </c>
      <c r="CI416" s="391"/>
      <c r="CJ416" s="544">
        <f t="shared" si="1149"/>
        <v>820</v>
      </c>
      <c r="CK416" s="544">
        <f t="shared" si="1149"/>
        <v>9407</v>
      </c>
      <c r="CL416" s="544">
        <f t="shared" si="1149"/>
        <v>8242</v>
      </c>
      <c r="CM416" s="544">
        <f t="shared" si="1149"/>
        <v>4490</v>
      </c>
      <c r="CN416" s="544">
        <f t="shared" si="1149"/>
        <v>77</v>
      </c>
      <c r="CO416" s="544">
        <f t="shared" si="1149"/>
        <v>0</v>
      </c>
      <c r="CP416" s="544">
        <f t="shared" si="1149"/>
        <v>0</v>
      </c>
      <c r="CQ416" s="544">
        <f t="shared" si="1149"/>
        <v>0</v>
      </c>
      <c r="CR416" s="398">
        <f t="shared" si="1114"/>
        <v>0</v>
      </c>
      <c r="CV416" s="390"/>
      <c r="CW416" s="390"/>
      <c r="CX416" s="390"/>
      <c r="CY416" s="390"/>
      <c r="CZ416" s="390"/>
      <c r="DA416" s="390"/>
      <c r="DB416" s="390"/>
      <c r="DC416" s="390"/>
      <c r="DD416" s="390"/>
      <c r="DE416" s="390"/>
      <c r="DF416" s="390"/>
      <c r="DG416" s="390"/>
      <c r="DH416" s="390"/>
      <c r="DI416" s="390"/>
      <c r="DJ416" s="390"/>
      <c r="DK416" s="390"/>
      <c r="DL416" s="390"/>
      <c r="DM416" s="390"/>
      <c r="DN416" s="390"/>
      <c r="DO416" s="390"/>
      <c r="DP416" s="390"/>
      <c r="DQ416" s="390"/>
      <c r="DR416" s="390"/>
      <c r="DS416" s="390"/>
      <c r="DT416" s="390"/>
      <c r="DU416" s="390"/>
      <c r="DV416" s="390"/>
      <c r="DW416" s="390"/>
      <c r="DX416" s="390"/>
      <c r="DY416" s="390"/>
      <c r="DZ416" s="390"/>
      <c r="EA416" s="390"/>
      <c r="EB416" s="390"/>
    </row>
    <row r="417" spans="1:132" ht="14.25" outlineLevel="1">
      <c r="A417" s="543" t="s">
        <v>172</v>
      </c>
      <c r="B417" s="428"/>
      <c r="C417" s="425">
        <f>'4a 1718 CS PC'!AP53</f>
        <v>3.0999999999999999E-3</v>
      </c>
      <c r="D417" s="425">
        <f>'4a 1718 CS PC'!AR53</f>
        <v>4.3E-3</v>
      </c>
      <c r="E417" s="425">
        <f>'4b 1819 CS PC'!$AT53</f>
        <v>3.0999999999999999E-3</v>
      </c>
      <c r="F417" s="425">
        <f>'4b 1819 CS PC'!AQ53</f>
        <v>4.4000000000000003E-3</v>
      </c>
      <c r="G417" s="425">
        <f>'4c 1920 CS PC'!AS53</f>
        <v>3.0999999999999999E-3</v>
      </c>
      <c r="H417" s="425">
        <f>'4c 1920 CS PC'!AP53</f>
        <v>4.4000000000000003E-3</v>
      </c>
      <c r="I417" s="425">
        <f>'4d 2021 CS PC'!AS53</f>
        <v>3.0000000000000001E-3</v>
      </c>
      <c r="J417" s="425">
        <f>'4d 2021 CS PC'!AP53</f>
        <v>4.3E-3</v>
      </c>
      <c r="K417" s="425">
        <f>'4e 2122 CS PC'!AB53</f>
        <v>3.0000000000000001E-3</v>
      </c>
      <c r="L417" s="425"/>
      <c r="M417" s="396">
        <f t="shared" si="1128"/>
        <v>0</v>
      </c>
      <c r="N417" s="396">
        <f t="shared" si="1129"/>
        <v>0</v>
      </c>
      <c r="O417" s="396">
        <f t="shared" si="1106"/>
        <v>0</v>
      </c>
      <c r="P417" s="396">
        <f t="shared" si="1107"/>
        <v>0</v>
      </c>
      <c r="Q417" s="396">
        <f t="shared" si="1108"/>
        <v>135</v>
      </c>
      <c r="R417" s="396">
        <f t="shared" si="1121"/>
        <v>0</v>
      </c>
      <c r="S417" s="396">
        <f t="shared" ref="S417:S422" si="1154">ROUND(S$366*$C417,0)</f>
        <v>614</v>
      </c>
      <c r="T417" s="410"/>
      <c r="U417" s="410"/>
      <c r="V417" s="487">
        <f>ROUNDDOWN(V$366*$C417,0)</f>
        <v>384</v>
      </c>
      <c r="W417" s="396">
        <f t="shared" si="1139"/>
        <v>338</v>
      </c>
      <c r="X417" s="396">
        <f t="shared" si="1109"/>
        <v>0</v>
      </c>
      <c r="Y417" s="396">
        <f t="shared" si="1122"/>
        <v>214</v>
      </c>
      <c r="Z417" s="396">
        <f t="shared" si="1146"/>
        <v>848</v>
      </c>
      <c r="AA417" s="396">
        <f t="shared" si="1146"/>
        <v>237</v>
      </c>
      <c r="AB417" s="396">
        <f t="shared" si="1136"/>
        <v>234</v>
      </c>
      <c r="AC417" s="396">
        <f t="shared" si="1124"/>
        <v>0</v>
      </c>
      <c r="AD417" s="396">
        <f t="shared" si="1140"/>
        <v>57</v>
      </c>
      <c r="AE417" s="396">
        <f t="shared" si="1147"/>
        <v>0</v>
      </c>
      <c r="AF417" s="396">
        <f t="shared" si="1153"/>
        <v>173</v>
      </c>
      <c r="AG417" s="396">
        <f t="shared" si="1141"/>
        <v>524</v>
      </c>
      <c r="AH417" s="396">
        <f t="shared" si="1134"/>
        <v>2</v>
      </c>
      <c r="AI417" s="396">
        <f t="shared" si="1111"/>
        <v>54</v>
      </c>
      <c r="AJ417" s="396">
        <f t="shared" si="1112"/>
        <v>0</v>
      </c>
      <c r="AK417" s="396">
        <f t="shared" si="1111"/>
        <v>0</v>
      </c>
      <c r="AL417" s="396">
        <f t="shared" si="1152"/>
        <v>0</v>
      </c>
      <c r="AM417" s="396">
        <f t="shared" si="1152"/>
        <v>13</v>
      </c>
      <c r="AN417" s="396">
        <f t="shared" si="1113"/>
        <v>0</v>
      </c>
      <c r="AO417" s="396">
        <f t="shared" si="1151"/>
        <v>0</v>
      </c>
      <c r="AP417" s="396">
        <f t="shared" si="1151"/>
        <v>0</v>
      </c>
      <c r="AQ417" s="396">
        <f t="shared" si="1151"/>
        <v>0</v>
      </c>
      <c r="AR417" s="396">
        <f t="shared" si="1151"/>
        <v>0</v>
      </c>
      <c r="AS417" s="396">
        <f t="shared" si="1151"/>
        <v>0</v>
      </c>
      <c r="AT417" s="396">
        <f t="shared" si="1151"/>
        <v>0</v>
      </c>
      <c r="AU417" s="396">
        <f t="shared" si="1151"/>
        <v>0</v>
      </c>
      <c r="AV417" s="396">
        <f t="shared" si="1151"/>
        <v>0</v>
      </c>
      <c r="AW417" s="396">
        <f t="shared" si="1151"/>
        <v>0</v>
      </c>
      <c r="AX417" s="396">
        <f t="shared" si="1151"/>
        <v>0</v>
      </c>
      <c r="AY417" s="396">
        <f t="shared" si="1151"/>
        <v>0</v>
      </c>
      <c r="AZ417" s="396">
        <f t="shared" si="1151"/>
        <v>0</v>
      </c>
      <c r="BA417" s="396">
        <f t="shared" si="1151"/>
        <v>0</v>
      </c>
      <c r="BB417" s="396">
        <f t="shared" si="1151"/>
        <v>0</v>
      </c>
      <c r="BC417" s="396">
        <f t="shared" si="1151"/>
        <v>0</v>
      </c>
      <c r="BD417" s="396">
        <f t="shared" si="1151"/>
        <v>0</v>
      </c>
      <c r="BE417" s="396">
        <f t="shared" si="1151"/>
        <v>0</v>
      </c>
      <c r="BF417" s="396">
        <f t="shared" si="1151"/>
        <v>0</v>
      </c>
      <c r="BG417" s="396">
        <f t="shared" si="1151"/>
        <v>0</v>
      </c>
      <c r="BH417" s="396">
        <f t="shared" si="1151"/>
        <v>0</v>
      </c>
      <c r="BI417" s="396">
        <f t="shared" si="1151"/>
        <v>0</v>
      </c>
      <c r="BJ417" s="396">
        <f t="shared" si="1151"/>
        <v>0</v>
      </c>
      <c r="BK417" s="396">
        <f t="shared" si="1151"/>
        <v>0</v>
      </c>
      <c r="BL417" s="396">
        <f t="shared" si="1151"/>
        <v>0</v>
      </c>
      <c r="BM417" s="396">
        <f t="shared" si="1151"/>
        <v>0</v>
      </c>
      <c r="BN417" s="396">
        <f t="shared" si="1151"/>
        <v>0</v>
      </c>
      <c r="BO417" s="396">
        <f t="shared" si="1151"/>
        <v>0</v>
      </c>
      <c r="BP417" s="396">
        <f t="shared" si="1151"/>
        <v>0</v>
      </c>
      <c r="BQ417" s="396">
        <f t="shared" si="1151"/>
        <v>0</v>
      </c>
      <c r="BR417" s="396">
        <f t="shared" si="1151"/>
        <v>0</v>
      </c>
      <c r="BS417" s="396">
        <f t="shared" si="1151"/>
        <v>0</v>
      </c>
      <c r="BT417" s="396">
        <f t="shared" si="1151"/>
        <v>0</v>
      </c>
      <c r="BU417" s="396">
        <f t="shared" si="1151"/>
        <v>0</v>
      </c>
      <c r="BV417" s="396">
        <f t="shared" si="1151"/>
        <v>0</v>
      </c>
      <c r="BW417" s="396"/>
      <c r="BX417" s="396">
        <f t="shared" si="1142"/>
        <v>3827</v>
      </c>
      <c r="BY417" s="397"/>
      <c r="BZ417" s="397">
        <f t="shared" si="1102"/>
        <v>0</v>
      </c>
      <c r="CA417" s="544">
        <f t="shared" ref="CA417:CH425" si="1155">ROUND(SUMIF($M$1:$BV$1,CA$1,$M417:$BV417),0)</f>
        <v>0</v>
      </c>
      <c r="CB417" s="544">
        <f t="shared" si="1155"/>
        <v>1133</v>
      </c>
      <c r="CC417" s="544">
        <f t="shared" si="1155"/>
        <v>1637</v>
      </c>
      <c r="CD417" s="544">
        <f t="shared" si="1155"/>
        <v>988</v>
      </c>
      <c r="CE417" s="544">
        <f t="shared" si="1155"/>
        <v>69</v>
      </c>
      <c r="CF417" s="544">
        <f t="shared" si="1155"/>
        <v>0</v>
      </c>
      <c r="CG417" s="544">
        <f t="shared" si="1155"/>
        <v>0</v>
      </c>
      <c r="CH417" s="544">
        <f t="shared" si="1155"/>
        <v>0</v>
      </c>
      <c r="CI417" s="391"/>
      <c r="CJ417" s="544">
        <f t="shared" ref="CJ417:CQ425" si="1156">ROUND(SUMIF($M$2:$BV$2,CJ$1,$M417:$BV417),0)</f>
        <v>135</v>
      </c>
      <c r="CK417" s="544">
        <f t="shared" si="1156"/>
        <v>1550</v>
      </c>
      <c r="CL417" s="544">
        <f t="shared" si="1156"/>
        <v>1376</v>
      </c>
      <c r="CM417" s="544">
        <f t="shared" si="1156"/>
        <v>753</v>
      </c>
      <c r="CN417" s="544">
        <f t="shared" si="1156"/>
        <v>13</v>
      </c>
      <c r="CO417" s="544">
        <f t="shared" si="1156"/>
        <v>0</v>
      </c>
      <c r="CP417" s="544">
        <f t="shared" si="1156"/>
        <v>0</v>
      </c>
      <c r="CQ417" s="544">
        <f t="shared" si="1156"/>
        <v>0</v>
      </c>
      <c r="CR417" s="398">
        <f t="shared" si="1114"/>
        <v>0</v>
      </c>
      <c r="CV417" s="390"/>
      <c r="CW417" s="390"/>
      <c r="CX417" s="390"/>
      <c r="CY417" s="390"/>
      <c r="CZ417" s="390"/>
      <c r="DA417" s="390"/>
      <c r="DB417" s="390"/>
      <c r="DC417" s="390"/>
      <c r="DD417" s="390"/>
      <c r="DE417" s="390"/>
      <c r="DF417" s="390"/>
      <c r="DG417" s="390"/>
      <c r="DH417" s="390"/>
      <c r="DI417" s="390"/>
      <c r="DJ417" s="390"/>
      <c r="DK417" s="390"/>
      <c r="DL417" s="390"/>
      <c r="DM417" s="390"/>
      <c r="DN417" s="390"/>
      <c r="DO417" s="390"/>
      <c r="DP417" s="390"/>
      <c r="DQ417" s="390"/>
      <c r="DR417" s="390"/>
      <c r="DS417" s="390"/>
      <c r="DT417" s="390"/>
      <c r="DU417" s="390"/>
      <c r="DV417" s="390"/>
      <c r="DW417" s="390"/>
      <c r="DX417" s="390"/>
      <c r="DY417" s="390"/>
      <c r="DZ417" s="390"/>
      <c r="EA417" s="390"/>
      <c r="EB417" s="390"/>
    </row>
    <row r="418" spans="1:132" ht="14.25" outlineLevel="1">
      <c r="A418" s="543" t="s">
        <v>173</v>
      </c>
      <c r="B418" s="428"/>
      <c r="C418" s="425">
        <f>'4a 1718 CS PC'!AP54</f>
        <v>2E-3</v>
      </c>
      <c r="D418" s="425">
        <f>'4a 1718 CS PC'!AR54</f>
        <v>2.8999999999999998E-3</v>
      </c>
      <c r="E418" s="425">
        <f>'4b 1819 CS PC'!$AT54</f>
        <v>2.0999999999999999E-3</v>
      </c>
      <c r="F418" s="425">
        <f>'4b 1819 CS PC'!AQ54</f>
        <v>3.0000000000000001E-3</v>
      </c>
      <c r="G418" s="425">
        <f>'4c 1920 CS PC'!AS54</f>
        <v>2.0999999999999999E-3</v>
      </c>
      <c r="H418" s="425">
        <f>'4c 1920 CS PC'!AP54</f>
        <v>3.0000000000000001E-3</v>
      </c>
      <c r="I418" s="425">
        <f>'4d 2021 CS PC'!AS54</f>
        <v>2.0999999999999999E-3</v>
      </c>
      <c r="J418" s="425">
        <f>'4d 2021 CS PC'!AP54</f>
        <v>3.0000000000000001E-3</v>
      </c>
      <c r="K418" s="425">
        <f>'4e 2122 CS PC'!AB54</f>
        <v>2.0999999999999999E-3</v>
      </c>
      <c r="L418" s="425"/>
      <c r="M418" s="396">
        <f t="shared" si="1128"/>
        <v>0</v>
      </c>
      <c r="N418" s="396">
        <f t="shared" si="1129"/>
        <v>0</v>
      </c>
      <c r="O418" s="396">
        <f t="shared" si="1106"/>
        <v>0</v>
      </c>
      <c r="P418" s="396">
        <f t="shared" si="1107"/>
        <v>0</v>
      </c>
      <c r="Q418" s="396">
        <f t="shared" si="1108"/>
        <v>87</v>
      </c>
      <c r="R418" s="396">
        <f t="shared" si="1121"/>
        <v>0</v>
      </c>
      <c r="S418" s="396">
        <f t="shared" si="1154"/>
        <v>396</v>
      </c>
      <c r="T418" s="410"/>
      <c r="U418" s="410"/>
      <c r="V418" s="396">
        <f>ROUND(V$366*$C418,0)</f>
        <v>248</v>
      </c>
      <c r="W418" s="396">
        <f t="shared" si="1139"/>
        <v>229</v>
      </c>
      <c r="X418" s="396">
        <f t="shared" si="1109"/>
        <v>0</v>
      </c>
      <c r="Y418" s="396">
        <f t="shared" si="1122"/>
        <v>145</v>
      </c>
      <c r="Z418" s="396">
        <f t="shared" si="1146"/>
        <v>574</v>
      </c>
      <c r="AA418" s="396">
        <f t="shared" si="1146"/>
        <v>160</v>
      </c>
      <c r="AB418" s="396">
        <f t="shared" si="1136"/>
        <v>158</v>
      </c>
      <c r="AC418" s="396">
        <f t="shared" si="1124"/>
        <v>0</v>
      </c>
      <c r="AD418" s="487">
        <f>ROUNDUP(AD$366*$G418,0)</f>
        <v>39</v>
      </c>
      <c r="AE418" s="396">
        <f t="shared" si="1147"/>
        <v>0</v>
      </c>
      <c r="AF418" s="396">
        <f t="shared" si="1153"/>
        <v>117</v>
      </c>
      <c r="AG418" s="396">
        <f t="shared" si="1141"/>
        <v>355</v>
      </c>
      <c r="AH418" s="396">
        <f t="shared" si="1134"/>
        <v>1</v>
      </c>
      <c r="AI418" s="396">
        <f t="shared" si="1111"/>
        <v>36</v>
      </c>
      <c r="AJ418" s="396">
        <f t="shared" si="1112"/>
        <v>0</v>
      </c>
      <c r="AK418" s="396">
        <f t="shared" si="1111"/>
        <v>0</v>
      </c>
      <c r="AL418" s="396">
        <f t="shared" si="1152"/>
        <v>0</v>
      </c>
      <c r="AM418" s="396">
        <f t="shared" si="1152"/>
        <v>9</v>
      </c>
      <c r="AN418" s="396">
        <f t="shared" si="1113"/>
        <v>0</v>
      </c>
      <c r="AO418" s="396">
        <f t="shared" si="1151"/>
        <v>0</v>
      </c>
      <c r="AP418" s="396">
        <f t="shared" si="1151"/>
        <v>0</v>
      </c>
      <c r="AQ418" s="396">
        <f t="shared" si="1151"/>
        <v>0</v>
      </c>
      <c r="AR418" s="396">
        <f t="shared" si="1151"/>
        <v>0</v>
      </c>
      <c r="AS418" s="396">
        <f t="shared" si="1151"/>
        <v>0</v>
      </c>
      <c r="AT418" s="396">
        <f t="shared" si="1151"/>
        <v>0</v>
      </c>
      <c r="AU418" s="396">
        <f t="shared" si="1151"/>
        <v>0</v>
      </c>
      <c r="AV418" s="396">
        <f t="shared" si="1151"/>
        <v>0</v>
      </c>
      <c r="AW418" s="396">
        <f t="shared" si="1151"/>
        <v>0</v>
      </c>
      <c r="AX418" s="396">
        <f t="shared" si="1151"/>
        <v>0</v>
      </c>
      <c r="AY418" s="396">
        <f t="shared" si="1151"/>
        <v>0</v>
      </c>
      <c r="AZ418" s="396">
        <f t="shared" si="1151"/>
        <v>0</v>
      </c>
      <c r="BA418" s="396">
        <f t="shared" si="1151"/>
        <v>0</v>
      </c>
      <c r="BB418" s="396">
        <f t="shared" si="1151"/>
        <v>0</v>
      </c>
      <c r="BC418" s="396">
        <f t="shared" ref="AO418:BV424" si="1157">ROUND(BC$366*$K418,0)</f>
        <v>0</v>
      </c>
      <c r="BD418" s="396">
        <f t="shared" si="1157"/>
        <v>0</v>
      </c>
      <c r="BE418" s="396">
        <f t="shared" si="1157"/>
        <v>0</v>
      </c>
      <c r="BF418" s="396">
        <f t="shared" si="1157"/>
        <v>0</v>
      </c>
      <c r="BG418" s="396">
        <f t="shared" si="1157"/>
        <v>0</v>
      </c>
      <c r="BH418" s="396">
        <f t="shared" si="1157"/>
        <v>0</v>
      </c>
      <c r="BI418" s="396">
        <f t="shared" si="1157"/>
        <v>0</v>
      </c>
      <c r="BJ418" s="396">
        <f t="shared" si="1157"/>
        <v>0</v>
      </c>
      <c r="BK418" s="396">
        <f t="shared" si="1157"/>
        <v>0</v>
      </c>
      <c r="BL418" s="396">
        <f t="shared" si="1157"/>
        <v>0</v>
      </c>
      <c r="BM418" s="396">
        <f t="shared" si="1157"/>
        <v>0</v>
      </c>
      <c r="BN418" s="396">
        <f t="shared" si="1157"/>
        <v>0</v>
      </c>
      <c r="BO418" s="396">
        <f t="shared" si="1157"/>
        <v>0</v>
      </c>
      <c r="BP418" s="396">
        <f t="shared" si="1157"/>
        <v>0</v>
      </c>
      <c r="BQ418" s="396">
        <f t="shared" si="1157"/>
        <v>0</v>
      </c>
      <c r="BR418" s="396">
        <f t="shared" si="1157"/>
        <v>0</v>
      </c>
      <c r="BS418" s="396">
        <f t="shared" si="1157"/>
        <v>0</v>
      </c>
      <c r="BT418" s="396">
        <f t="shared" si="1157"/>
        <v>0</v>
      </c>
      <c r="BU418" s="396">
        <f t="shared" si="1157"/>
        <v>0</v>
      </c>
      <c r="BV418" s="396">
        <f t="shared" si="1157"/>
        <v>0</v>
      </c>
      <c r="BW418" s="396"/>
      <c r="BX418" s="396">
        <f t="shared" si="1142"/>
        <v>2554</v>
      </c>
      <c r="BY418" s="397"/>
      <c r="BZ418" s="397">
        <f t="shared" si="1102"/>
        <v>0</v>
      </c>
      <c r="CA418" s="544">
        <f t="shared" si="1155"/>
        <v>0</v>
      </c>
      <c r="CB418" s="544">
        <f t="shared" si="1155"/>
        <v>731</v>
      </c>
      <c r="CC418" s="544">
        <f t="shared" si="1155"/>
        <v>1108</v>
      </c>
      <c r="CD418" s="544">
        <f t="shared" si="1155"/>
        <v>669</v>
      </c>
      <c r="CE418" s="544">
        <f t="shared" si="1155"/>
        <v>46</v>
      </c>
      <c r="CF418" s="544">
        <f t="shared" si="1155"/>
        <v>0</v>
      </c>
      <c r="CG418" s="544">
        <f t="shared" si="1155"/>
        <v>0</v>
      </c>
      <c r="CH418" s="544">
        <f t="shared" si="1155"/>
        <v>0</v>
      </c>
      <c r="CI418" s="391"/>
      <c r="CJ418" s="544">
        <f t="shared" si="1156"/>
        <v>87</v>
      </c>
      <c r="CK418" s="544">
        <f t="shared" si="1156"/>
        <v>1018</v>
      </c>
      <c r="CL418" s="544">
        <f t="shared" si="1156"/>
        <v>931</v>
      </c>
      <c r="CM418" s="544">
        <f t="shared" si="1156"/>
        <v>509</v>
      </c>
      <c r="CN418" s="544">
        <f t="shared" si="1156"/>
        <v>9</v>
      </c>
      <c r="CO418" s="544">
        <f t="shared" si="1156"/>
        <v>0</v>
      </c>
      <c r="CP418" s="544">
        <f t="shared" si="1156"/>
        <v>0</v>
      </c>
      <c r="CQ418" s="544">
        <f t="shared" si="1156"/>
        <v>0</v>
      </c>
      <c r="CR418" s="398">
        <f t="shared" si="1114"/>
        <v>0</v>
      </c>
      <c r="CV418" s="390"/>
      <c r="CW418" s="390"/>
      <c r="CX418" s="390"/>
      <c r="CY418" s="390"/>
      <c r="CZ418" s="390"/>
      <c r="DA418" s="390"/>
      <c r="DB418" s="390"/>
      <c r="DC418" s="390"/>
      <c r="DD418" s="390"/>
      <c r="DE418" s="390"/>
      <c r="DF418" s="390"/>
      <c r="DG418" s="390"/>
      <c r="DH418" s="390"/>
      <c r="DI418" s="390"/>
      <c r="DJ418" s="390"/>
      <c r="DK418" s="390"/>
      <c r="DL418" s="390"/>
      <c r="DM418" s="390"/>
      <c r="DN418" s="390"/>
      <c r="DO418" s="390"/>
      <c r="DP418" s="390"/>
      <c r="DQ418" s="390"/>
      <c r="DR418" s="390"/>
      <c r="DS418" s="390"/>
      <c r="DT418" s="390"/>
      <c r="DU418" s="390"/>
      <c r="DV418" s="390"/>
      <c r="DW418" s="390"/>
      <c r="DX418" s="390"/>
      <c r="DY418" s="390"/>
      <c r="DZ418" s="390"/>
      <c r="EA418" s="390"/>
      <c r="EB418" s="390"/>
    </row>
    <row r="419" spans="1:132" ht="14.25" outlineLevel="1">
      <c r="A419" s="543" t="s">
        <v>174</v>
      </c>
      <c r="B419" s="428"/>
      <c r="C419" s="425">
        <f>'4a 1718 CS PC'!AP55</f>
        <v>4.0000000000000002E-4</v>
      </c>
      <c r="D419" s="425">
        <f>'4a 1718 CS PC'!AR55</f>
        <v>5.0000000000000001E-4</v>
      </c>
      <c r="E419" s="425">
        <f>'4b 1819 CS PC'!$AT55</f>
        <v>4.0000000000000002E-4</v>
      </c>
      <c r="F419" s="425">
        <f>'4b 1819 CS PC'!AQ55</f>
        <v>5.0000000000000001E-4</v>
      </c>
      <c r="G419" s="425">
        <f>'4c 1920 CS PC'!AS55</f>
        <v>4.0000000000000002E-4</v>
      </c>
      <c r="H419" s="425">
        <f>'4c 1920 CS PC'!AP55</f>
        <v>5.0000000000000001E-4</v>
      </c>
      <c r="I419" s="425">
        <f>'4d 2021 CS PC'!AS55</f>
        <v>4.0000000000000002E-4</v>
      </c>
      <c r="J419" s="425">
        <f>'4d 2021 CS PC'!AP55</f>
        <v>5.9999999999999995E-4</v>
      </c>
      <c r="K419" s="425">
        <f>'4e 2122 CS PC'!AB55</f>
        <v>4.0000000000000002E-4</v>
      </c>
      <c r="L419" s="425"/>
      <c r="M419" s="396">
        <f t="shared" si="1128"/>
        <v>0</v>
      </c>
      <c r="N419" s="396">
        <f t="shared" si="1129"/>
        <v>0</v>
      </c>
      <c r="O419" s="396">
        <f t="shared" si="1106"/>
        <v>0</v>
      </c>
      <c r="P419" s="396">
        <f t="shared" si="1107"/>
        <v>0</v>
      </c>
      <c r="Q419" s="396">
        <f t="shared" si="1108"/>
        <v>17</v>
      </c>
      <c r="R419" s="396">
        <f t="shared" si="1121"/>
        <v>0</v>
      </c>
      <c r="S419" s="396">
        <f t="shared" si="1154"/>
        <v>79</v>
      </c>
      <c r="T419" s="410"/>
      <c r="U419" s="410"/>
      <c r="V419" s="487">
        <f>ROUNDDOWN(V$366*$C419,0)</f>
        <v>49</v>
      </c>
      <c r="W419" s="396">
        <f t="shared" si="1139"/>
        <v>44</v>
      </c>
      <c r="X419" s="396">
        <f t="shared" si="1109"/>
        <v>0</v>
      </c>
      <c r="Y419" s="396">
        <f t="shared" si="1122"/>
        <v>28</v>
      </c>
      <c r="Z419" s="396">
        <f t="shared" si="1146"/>
        <v>109</v>
      </c>
      <c r="AA419" s="396">
        <f t="shared" si="1146"/>
        <v>31</v>
      </c>
      <c r="AB419" s="396">
        <f t="shared" si="1136"/>
        <v>30</v>
      </c>
      <c r="AC419" s="396">
        <f t="shared" si="1124"/>
        <v>0</v>
      </c>
      <c r="AD419" s="396">
        <f t="shared" si="1140"/>
        <v>7</v>
      </c>
      <c r="AE419" s="396">
        <f t="shared" si="1147"/>
        <v>0</v>
      </c>
      <c r="AF419" s="396">
        <f t="shared" si="1153"/>
        <v>22</v>
      </c>
      <c r="AG419" s="396">
        <f t="shared" si="1153"/>
        <v>68</v>
      </c>
      <c r="AH419" s="396">
        <f t="shared" si="1134"/>
        <v>0</v>
      </c>
      <c r="AI419" s="396">
        <f t="shared" si="1111"/>
        <v>7</v>
      </c>
      <c r="AJ419" s="396">
        <f t="shared" si="1112"/>
        <v>0</v>
      </c>
      <c r="AK419" s="396">
        <f t="shared" si="1111"/>
        <v>0</v>
      </c>
      <c r="AL419" s="396">
        <f t="shared" si="1152"/>
        <v>0</v>
      </c>
      <c r="AM419" s="396">
        <f t="shared" si="1152"/>
        <v>2</v>
      </c>
      <c r="AN419" s="396">
        <f t="shared" si="1113"/>
        <v>0</v>
      </c>
      <c r="AO419" s="396">
        <f t="shared" si="1157"/>
        <v>0</v>
      </c>
      <c r="AP419" s="396">
        <f t="shared" si="1157"/>
        <v>0</v>
      </c>
      <c r="AQ419" s="396">
        <f t="shared" si="1157"/>
        <v>0</v>
      </c>
      <c r="AR419" s="396">
        <f t="shared" si="1157"/>
        <v>0</v>
      </c>
      <c r="AS419" s="396">
        <f t="shared" si="1157"/>
        <v>0</v>
      </c>
      <c r="AT419" s="396">
        <f t="shared" si="1157"/>
        <v>0</v>
      </c>
      <c r="AU419" s="396">
        <f t="shared" si="1157"/>
        <v>0</v>
      </c>
      <c r="AV419" s="396">
        <f t="shared" si="1157"/>
        <v>0</v>
      </c>
      <c r="AW419" s="396">
        <f t="shared" si="1157"/>
        <v>0</v>
      </c>
      <c r="AX419" s="396">
        <f t="shared" si="1157"/>
        <v>0</v>
      </c>
      <c r="AY419" s="396">
        <f t="shared" si="1157"/>
        <v>0</v>
      </c>
      <c r="AZ419" s="396">
        <f t="shared" si="1157"/>
        <v>0</v>
      </c>
      <c r="BA419" s="396">
        <f t="shared" si="1157"/>
        <v>0</v>
      </c>
      <c r="BB419" s="396">
        <f t="shared" si="1157"/>
        <v>0</v>
      </c>
      <c r="BC419" s="396">
        <f t="shared" si="1157"/>
        <v>0</v>
      </c>
      <c r="BD419" s="396">
        <f t="shared" si="1157"/>
        <v>0</v>
      </c>
      <c r="BE419" s="396">
        <f t="shared" si="1157"/>
        <v>0</v>
      </c>
      <c r="BF419" s="396">
        <f t="shared" si="1157"/>
        <v>0</v>
      </c>
      <c r="BG419" s="396">
        <f t="shared" si="1157"/>
        <v>0</v>
      </c>
      <c r="BH419" s="396">
        <f t="shared" si="1157"/>
        <v>0</v>
      </c>
      <c r="BI419" s="396">
        <f t="shared" si="1157"/>
        <v>0</v>
      </c>
      <c r="BJ419" s="396">
        <f t="shared" si="1157"/>
        <v>0</v>
      </c>
      <c r="BK419" s="396">
        <f t="shared" si="1157"/>
        <v>0</v>
      </c>
      <c r="BL419" s="396">
        <f t="shared" si="1157"/>
        <v>0</v>
      </c>
      <c r="BM419" s="396">
        <f t="shared" si="1157"/>
        <v>0</v>
      </c>
      <c r="BN419" s="396">
        <f t="shared" si="1157"/>
        <v>0</v>
      </c>
      <c r="BO419" s="396">
        <f t="shared" si="1157"/>
        <v>0</v>
      </c>
      <c r="BP419" s="396">
        <f t="shared" si="1157"/>
        <v>0</v>
      </c>
      <c r="BQ419" s="396">
        <f t="shared" si="1157"/>
        <v>0</v>
      </c>
      <c r="BR419" s="396">
        <f t="shared" si="1157"/>
        <v>0</v>
      </c>
      <c r="BS419" s="396">
        <f t="shared" si="1157"/>
        <v>0</v>
      </c>
      <c r="BT419" s="396">
        <f t="shared" si="1157"/>
        <v>0</v>
      </c>
      <c r="BU419" s="396">
        <f t="shared" si="1157"/>
        <v>0</v>
      </c>
      <c r="BV419" s="396">
        <f t="shared" si="1157"/>
        <v>0</v>
      </c>
      <c r="BW419" s="396"/>
      <c r="BX419" s="396">
        <f t="shared" si="1142"/>
        <v>493</v>
      </c>
      <c r="BY419" s="397"/>
      <c r="BZ419" s="397">
        <f t="shared" si="1102"/>
        <v>0</v>
      </c>
      <c r="CA419" s="544">
        <f t="shared" si="1155"/>
        <v>0</v>
      </c>
      <c r="CB419" s="544">
        <f t="shared" si="1155"/>
        <v>145</v>
      </c>
      <c r="CC419" s="544">
        <f t="shared" si="1155"/>
        <v>212</v>
      </c>
      <c r="CD419" s="544">
        <f t="shared" si="1155"/>
        <v>127</v>
      </c>
      <c r="CE419" s="544">
        <f t="shared" si="1155"/>
        <v>9</v>
      </c>
      <c r="CF419" s="544">
        <f t="shared" si="1155"/>
        <v>0</v>
      </c>
      <c r="CG419" s="544">
        <f t="shared" si="1155"/>
        <v>0</v>
      </c>
      <c r="CH419" s="544">
        <f t="shared" si="1155"/>
        <v>0</v>
      </c>
      <c r="CI419" s="391"/>
      <c r="CJ419" s="544">
        <f t="shared" si="1156"/>
        <v>17</v>
      </c>
      <c r="CK419" s="544">
        <f t="shared" si="1156"/>
        <v>200</v>
      </c>
      <c r="CL419" s="544">
        <f t="shared" si="1156"/>
        <v>177</v>
      </c>
      <c r="CM419" s="544">
        <f t="shared" si="1156"/>
        <v>97</v>
      </c>
      <c r="CN419" s="544">
        <f t="shared" si="1156"/>
        <v>2</v>
      </c>
      <c r="CO419" s="544">
        <f t="shared" si="1156"/>
        <v>0</v>
      </c>
      <c r="CP419" s="544">
        <f t="shared" si="1156"/>
        <v>0</v>
      </c>
      <c r="CQ419" s="544">
        <f t="shared" si="1156"/>
        <v>0</v>
      </c>
      <c r="CR419" s="398">
        <f t="shared" si="1114"/>
        <v>0</v>
      </c>
      <c r="CV419" s="390"/>
      <c r="CW419" s="390"/>
      <c r="CX419" s="390"/>
      <c r="CY419" s="390"/>
      <c r="CZ419" s="390"/>
      <c r="DA419" s="390"/>
      <c r="DB419" s="390"/>
      <c r="DC419" s="390"/>
      <c r="DD419" s="390"/>
      <c r="DE419" s="390"/>
      <c r="DF419" s="390"/>
      <c r="DG419" s="390"/>
      <c r="DH419" s="390"/>
      <c r="DI419" s="390"/>
      <c r="DJ419" s="390"/>
      <c r="DK419" s="390"/>
      <c r="DL419" s="390"/>
      <c r="DM419" s="390"/>
      <c r="DN419" s="390"/>
      <c r="DO419" s="390"/>
      <c r="DP419" s="390"/>
      <c r="DQ419" s="390"/>
      <c r="DR419" s="390"/>
      <c r="DS419" s="390"/>
      <c r="DT419" s="390"/>
      <c r="DU419" s="390"/>
      <c r="DV419" s="390"/>
      <c r="DW419" s="390"/>
      <c r="DX419" s="390"/>
      <c r="DY419" s="390"/>
      <c r="DZ419" s="390"/>
      <c r="EA419" s="390"/>
      <c r="EB419" s="390"/>
    </row>
    <row r="420" spans="1:132" ht="14.25" outlineLevel="1">
      <c r="A420" s="543" t="s">
        <v>175</v>
      </c>
      <c r="B420" s="428"/>
      <c r="C420" s="425">
        <f>'4a 1718 CS PC'!AP56</f>
        <v>2.1899999999999999E-2</v>
      </c>
      <c r="D420" s="425">
        <f>'4a 1718 CS PC'!AR56</f>
        <v>3.0800000000000001E-2</v>
      </c>
      <c r="E420" s="425">
        <f>'4b 1819 CS PC'!$AT56</f>
        <v>2.1899999999999999E-2</v>
      </c>
      <c r="F420" s="425">
        <f>'4b 1819 CS PC'!AQ56</f>
        <v>3.1199999999999999E-2</v>
      </c>
      <c r="G420" s="425">
        <f>'4c 1920 CS PC'!AS56</f>
        <v>2.1899999999999999E-2</v>
      </c>
      <c r="H420" s="425">
        <f>'4c 1920 CS PC'!AP56</f>
        <v>3.1199999999999999E-2</v>
      </c>
      <c r="I420" s="425">
        <f>'4d 2021 CS PC'!AS56</f>
        <v>2.07E-2</v>
      </c>
      <c r="J420" s="425">
        <f>'4d 2021 CS PC'!AP56</f>
        <v>2.9399999999999999E-2</v>
      </c>
      <c r="K420" s="425">
        <f>'4e 2122 CS PC'!AB56</f>
        <v>2.07E-2</v>
      </c>
      <c r="L420" s="425"/>
      <c r="M420" s="396">
        <f t="shared" ref="M420:O424" si="1158">M$366*$C420</f>
        <v>0</v>
      </c>
      <c r="N420" s="396">
        <f t="shared" si="1158"/>
        <v>0</v>
      </c>
      <c r="O420" s="396">
        <f t="shared" si="1158"/>
        <v>0</v>
      </c>
      <c r="P420" s="396">
        <f t="shared" si="1107"/>
        <v>0</v>
      </c>
      <c r="Q420" s="487">
        <f>ROUNDDOWN(Q$366*$C420,0)</f>
        <v>950</v>
      </c>
      <c r="R420" s="396">
        <f t="shared" si="1121"/>
        <v>0</v>
      </c>
      <c r="S420" s="396">
        <f t="shared" si="1154"/>
        <v>4337</v>
      </c>
      <c r="T420" s="410"/>
      <c r="U420" s="410"/>
      <c r="V420" s="487">
        <f>ROUNDUP(V$366*$C420,0)+1</f>
        <v>2720</v>
      </c>
      <c r="W420" s="396">
        <f t="shared" si="1139"/>
        <v>2391</v>
      </c>
      <c r="X420" s="396">
        <f>ROUNDDOWN(X$366*$C420,0)</f>
        <v>0</v>
      </c>
      <c r="Y420" s="396">
        <f t="shared" si="1122"/>
        <v>1513</v>
      </c>
      <c r="Z420" s="396">
        <f t="shared" si="1146"/>
        <v>5991</v>
      </c>
      <c r="AA420" s="396">
        <f t="shared" si="1146"/>
        <v>1673</v>
      </c>
      <c r="AB420" s="396">
        <f t="shared" si="1136"/>
        <v>1651</v>
      </c>
      <c r="AC420" s="396">
        <f t="shared" si="1124"/>
        <v>0</v>
      </c>
      <c r="AD420" s="396">
        <f t="shared" si="1140"/>
        <v>400</v>
      </c>
      <c r="AE420" s="396">
        <f t="shared" si="1147"/>
        <v>0</v>
      </c>
      <c r="AF420" s="396">
        <f t="shared" si="1153"/>
        <v>1222</v>
      </c>
      <c r="AG420" s="396">
        <f t="shared" si="1153"/>
        <v>3701</v>
      </c>
      <c r="AH420" s="396">
        <f>ROUND(AH$366*$I420,0)</f>
        <v>10</v>
      </c>
      <c r="AI420" s="396">
        <f t="shared" si="1111"/>
        <v>378</v>
      </c>
      <c r="AJ420" s="396">
        <f t="shared" si="1112"/>
        <v>2</v>
      </c>
      <c r="AK420" s="396">
        <f t="shared" si="1111"/>
        <v>0</v>
      </c>
      <c r="AL420" s="396">
        <f t="shared" si="1152"/>
        <v>0</v>
      </c>
      <c r="AM420" s="396">
        <f t="shared" si="1152"/>
        <v>91</v>
      </c>
      <c r="AN420" s="396">
        <f t="shared" si="1113"/>
        <v>0</v>
      </c>
      <c r="AO420" s="396">
        <f t="shared" si="1157"/>
        <v>0</v>
      </c>
      <c r="AP420" s="396">
        <f t="shared" si="1157"/>
        <v>0</v>
      </c>
      <c r="AQ420" s="396">
        <f t="shared" si="1157"/>
        <v>0</v>
      </c>
      <c r="AR420" s="396">
        <f t="shared" si="1157"/>
        <v>0</v>
      </c>
      <c r="AS420" s="396">
        <f t="shared" si="1157"/>
        <v>0</v>
      </c>
      <c r="AT420" s="396">
        <f t="shared" si="1157"/>
        <v>0</v>
      </c>
      <c r="AU420" s="396">
        <f t="shared" si="1157"/>
        <v>0</v>
      </c>
      <c r="AV420" s="396">
        <f t="shared" si="1157"/>
        <v>0</v>
      </c>
      <c r="AW420" s="396">
        <f t="shared" si="1157"/>
        <v>0</v>
      </c>
      <c r="AX420" s="396">
        <f t="shared" si="1157"/>
        <v>0</v>
      </c>
      <c r="AY420" s="396">
        <f t="shared" si="1157"/>
        <v>0</v>
      </c>
      <c r="AZ420" s="396">
        <f t="shared" si="1157"/>
        <v>0</v>
      </c>
      <c r="BA420" s="396">
        <f t="shared" si="1157"/>
        <v>0</v>
      </c>
      <c r="BB420" s="396">
        <f t="shared" si="1157"/>
        <v>0</v>
      </c>
      <c r="BC420" s="396">
        <f t="shared" si="1157"/>
        <v>0</v>
      </c>
      <c r="BD420" s="396">
        <f t="shared" si="1157"/>
        <v>0</v>
      </c>
      <c r="BE420" s="396">
        <f t="shared" si="1157"/>
        <v>0</v>
      </c>
      <c r="BF420" s="396">
        <f t="shared" si="1157"/>
        <v>0</v>
      </c>
      <c r="BG420" s="396">
        <f t="shared" si="1157"/>
        <v>0</v>
      </c>
      <c r="BH420" s="396">
        <f t="shared" si="1157"/>
        <v>0</v>
      </c>
      <c r="BI420" s="396">
        <f t="shared" si="1157"/>
        <v>0</v>
      </c>
      <c r="BJ420" s="396">
        <f t="shared" si="1157"/>
        <v>0</v>
      </c>
      <c r="BK420" s="396">
        <f t="shared" si="1157"/>
        <v>0</v>
      </c>
      <c r="BL420" s="396">
        <f t="shared" si="1157"/>
        <v>0</v>
      </c>
      <c r="BM420" s="396">
        <f t="shared" si="1157"/>
        <v>0</v>
      </c>
      <c r="BN420" s="396">
        <f t="shared" si="1157"/>
        <v>0</v>
      </c>
      <c r="BO420" s="396">
        <f t="shared" si="1157"/>
        <v>0</v>
      </c>
      <c r="BP420" s="396">
        <f t="shared" si="1157"/>
        <v>0</v>
      </c>
      <c r="BQ420" s="396">
        <f t="shared" si="1157"/>
        <v>0</v>
      </c>
      <c r="BR420" s="396">
        <f t="shared" si="1157"/>
        <v>0</v>
      </c>
      <c r="BS420" s="396">
        <f t="shared" si="1157"/>
        <v>0</v>
      </c>
      <c r="BT420" s="396">
        <f t="shared" si="1157"/>
        <v>0</v>
      </c>
      <c r="BU420" s="396">
        <f t="shared" si="1157"/>
        <v>0</v>
      </c>
      <c r="BV420" s="396">
        <f t="shared" si="1157"/>
        <v>0</v>
      </c>
      <c r="BW420" s="396"/>
      <c r="BX420" s="396">
        <f t="shared" si="1142"/>
        <v>27030</v>
      </c>
      <c r="BY420" s="397"/>
      <c r="BZ420" s="397">
        <f t="shared" si="1102"/>
        <v>0</v>
      </c>
      <c r="CA420" s="544">
        <f t="shared" si="1155"/>
        <v>0</v>
      </c>
      <c r="CB420" s="544">
        <f t="shared" si="1155"/>
        <v>8007</v>
      </c>
      <c r="CC420" s="544">
        <f t="shared" si="1155"/>
        <v>11568</v>
      </c>
      <c r="CD420" s="544">
        <f t="shared" si="1155"/>
        <v>6974</v>
      </c>
      <c r="CE420" s="544">
        <f t="shared" si="1155"/>
        <v>481</v>
      </c>
      <c r="CF420" s="544">
        <f t="shared" si="1155"/>
        <v>0</v>
      </c>
      <c r="CG420" s="544">
        <f t="shared" si="1155"/>
        <v>0</v>
      </c>
      <c r="CH420" s="544">
        <f t="shared" si="1155"/>
        <v>0</v>
      </c>
      <c r="CI420" s="391"/>
      <c r="CJ420" s="544">
        <f t="shared" si="1156"/>
        <v>950</v>
      </c>
      <c r="CK420" s="544">
        <f t="shared" si="1156"/>
        <v>10961</v>
      </c>
      <c r="CL420" s="544">
        <f t="shared" si="1156"/>
        <v>9715</v>
      </c>
      <c r="CM420" s="544">
        <f t="shared" si="1156"/>
        <v>5313</v>
      </c>
      <c r="CN420" s="544">
        <f t="shared" si="1156"/>
        <v>91</v>
      </c>
      <c r="CO420" s="544">
        <f t="shared" si="1156"/>
        <v>0</v>
      </c>
      <c r="CP420" s="544">
        <f t="shared" si="1156"/>
        <v>0</v>
      </c>
      <c r="CQ420" s="544">
        <f t="shared" si="1156"/>
        <v>0</v>
      </c>
      <c r="CR420" s="398">
        <f t="shared" si="1114"/>
        <v>0</v>
      </c>
      <c r="CV420" s="390"/>
      <c r="CW420" s="390"/>
      <c r="CX420" s="390"/>
      <c r="CY420" s="390"/>
      <c r="CZ420" s="390"/>
      <c r="DA420" s="390"/>
      <c r="DB420" s="390"/>
      <c r="DC420" s="390"/>
      <c r="DD420" s="390"/>
      <c r="DE420" s="390"/>
      <c r="DF420" s="390"/>
      <c r="DG420" s="390"/>
      <c r="DH420" s="390"/>
      <c r="DI420" s="390"/>
      <c r="DJ420" s="390"/>
      <c r="DK420" s="390"/>
      <c r="DL420" s="390"/>
      <c r="DM420" s="390"/>
      <c r="DN420" s="390"/>
      <c r="DO420" s="390"/>
      <c r="DP420" s="390"/>
      <c r="DQ420" s="390"/>
      <c r="DR420" s="390"/>
      <c r="DS420" s="390"/>
      <c r="DT420" s="390"/>
      <c r="DU420" s="390"/>
      <c r="DV420" s="390"/>
      <c r="DW420" s="390"/>
      <c r="DX420" s="390"/>
      <c r="DY420" s="390"/>
      <c r="DZ420" s="390"/>
      <c r="EA420" s="390"/>
      <c r="EB420" s="390"/>
    </row>
    <row r="421" spans="1:132" ht="14.25" outlineLevel="1">
      <c r="A421" s="543" t="s">
        <v>176</v>
      </c>
      <c r="B421" s="428"/>
      <c r="C421" s="425">
        <f>'4a 1718 CS PC'!AP57</f>
        <v>1E-3</v>
      </c>
      <c r="D421" s="425">
        <f>'4a 1718 CS PC'!AR57</f>
        <v>1.5E-3</v>
      </c>
      <c r="E421" s="425">
        <f>'4b 1819 CS PC'!$AT57</f>
        <v>1.1000000000000001E-3</v>
      </c>
      <c r="F421" s="425">
        <f>'4b 1819 CS PC'!AQ57</f>
        <v>1.5E-3</v>
      </c>
      <c r="G421" s="425">
        <f>'4c 1920 CS PC'!AS57</f>
        <v>1E-3</v>
      </c>
      <c r="H421" s="425">
        <f>'4c 1920 CS PC'!AP57</f>
        <v>1.5E-3</v>
      </c>
      <c r="I421" s="425">
        <f>'4d 2021 CS PC'!AS57</f>
        <v>1E-3</v>
      </c>
      <c r="J421" s="425">
        <f>'4d 2021 CS PC'!AP57</f>
        <v>1.5E-3</v>
      </c>
      <c r="K421" s="425">
        <f>'4e 2122 CS PC'!AB57</f>
        <v>1E-3</v>
      </c>
      <c r="L421" s="425"/>
      <c r="M421" s="396">
        <f t="shared" si="1158"/>
        <v>0</v>
      </c>
      <c r="N421" s="396">
        <f t="shared" si="1158"/>
        <v>0</v>
      </c>
      <c r="O421" s="396">
        <f t="shared" si="1158"/>
        <v>0</v>
      </c>
      <c r="P421" s="396">
        <f t="shared" si="1107"/>
        <v>0</v>
      </c>
      <c r="Q421" s="396">
        <f t="shared" si="1108"/>
        <v>43</v>
      </c>
      <c r="R421" s="396">
        <f t="shared" si="1121"/>
        <v>0</v>
      </c>
      <c r="S421" s="396">
        <f t="shared" si="1154"/>
        <v>198</v>
      </c>
      <c r="T421" s="410"/>
      <c r="U421" s="410"/>
      <c r="V421" s="487">
        <f>ROUNDDOWN(V$366*$C421,0)</f>
        <v>124</v>
      </c>
      <c r="W421" s="396">
        <f t="shared" si="1139"/>
        <v>120</v>
      </c>
      <c r="X421" s="396">
        <f t="shared" si="1109"/>
        <v>0</v>
      </c>
      <c r="Y421" s="396">
        <f t="shared" si="1122"/>
        <v>76</v>
      </c>
      <c r="Z421" s="396">
        <f t="shared" si="1146"/>
        <v>301</v>
      </c>
      <c r="AA421" s="396">
        <f t="shared" si="1146"/>
        <v>84</v>
      </c>
      <c r="AB421" s="396">
        <f t="shared" si="1136"/>
        <v>75</v>
      </c>
      <c r="AC421" s="396">
        <f t="shared" si="1124"/>
        <v>0</v>
      </c>
      <c r="AD421" s="396">
        <f t="shared" si="1140"/>
        <v>18</v>
      </c>
      <c r="AE421" s="396">
        <f t="shared" si="1147"/>
        <v>0</v>
      </c>
      <c r="AF421" s="396">
        <f t="shared" si="1153"/>
        <v>56</v>
      </c>
      <c r="AG421" s="396">
        <f t="shared" si="1153"/>
        <v>169</v>
      </c>
      <c r="AH421" s="396">
        <f t="shared" si="1134"/>
        <v>1</v>
      </c>
      <c r="AI421" s="396">
        <f t="shared" si="1111"/>
        <v>17</v>
      </c>
      <c r="AJ421" s="396">
        <f t="shared" si="1112"/>
        <v>0</v>
      </c>
      <c r="AK421" s="396">
        <f t="shared" si="1111"/>
        <v>0</v>
      </c>
      <c r="AL421" s="396">
        <f t="shared" si="1152"/>
        <v>0</v>
      </c>
      <c r="AM421" s="396">
        <f t="shared" si="1152"/>
        <v>4</v>
      </c>
      <c r="AN421" s="396">
        <f t="shared" si="1113"/>
        <v>0</v>
      </c>
      <c r="AO421" s="396">
        <f t="shared" si="1157"/>
        <v>0</v>
      </c>
      <c r="AP421" s="396">
        <f t="shared" si="1157"/>
        <v>0</v>
      </c>
      <c r="AQ421" s="396">
        <f t="shared" si="1157"/>
        <v>0</v>
      </c>
      <c r="AR421" s="396">
        <f t="shared" si="1157"/>
        <v>0</v>
      </c>
      <c r="AS421" s="396">
        <f t="shared" si="1157"/>
        <v>0</v>
      </c>
      <c r="AT421" s="396">
        <f t="shared" si="1157"/>
        <v>0</v>
      </c>
      <c r="AU421" s="396">
        <f t="shared" si="1157"/>
        <v>0</v>
      </c>
      <c r="AV421" s="396">
        <f t="shared" si="1157"/>
        <v>0</v>
      </c>
      <c r="AW421" s="396">
        <f t="shared" si="1157"/>
        <v>0</v>
      </c>
      <c r="AX421" s="396">
        <f t="shared" si="1157"/>
        <v>0</v>
      </c>
      <c r="AY421" s="396">
        <f t="shared" si="1157"/>
        <v>0</v>
      </c>
      <c r="AZ421" s="396">
        <f t="shared" si="1157"/>
        <v>0</v>
      </c>
      <c r="BA421" s="396">
        <f t="shared" si="1157"/>
        <v>0</v>
      </c>
      <c r="BB421" s="396">
        <f t="shared" si="1157"/>
        <v>0</v>
      </c>
      <c r="BC421" s="396">
        <f t="shared" si="1157"/>
        <v>0</v>
      </c>
      <c r="BD421" s="396">
        <f t="shared" si="1157"/>
        <v>0</v>
      </c>
      <c r="BE421" s="396">
        <f t="shared" si="1157"/>
        <v>0</v>
      </c>
      <c r="BF421" s="396">
        <f t="shared" si="1157"/>
        <v>0</v>
      </c>
      <c r="BG421" s="396">
        <f t="shared" si="1157"/>
        <v>0</v>
      </c>
      <c r="BH421" s="396">
        <f t="shared" si="1157"/>
        <v>0</v>
      </c>
      <c r="BI421" s="396">
        <f t="shared" si="1157"/>
        <v>0</v>
      </c>
      <c r="BJ421" s="396">
        <f t="shared" si="1157"/>
        <v>0</v>
      </c>
      <c r="BK421" s="396">
        <f t="shared" si="1157"/>
        <v>0</v>
      </c>
      <c r="BL421" s="396">
        <f t="shared" si="1157"/>
        <v>0</v>
      </c>
      <c r="BM421" s="396">
        <f t="shared" si="1157"/>
        <v>0</v>
      </c>
      <c r="BN421" s="396">
        <f t="shared" si="1157"/>
        <v>0</v>
      </c>
      <c r="BO421" s="396">
        <f t="shared" si="1157"/>
        <v>0</v>
      </c>
      <c r="BP421" s="396">
        <f t="shared" si="1157"/>
        <v>0</v>
      </c>
      <c r="BQ421" s="396">
        <f t="shared" si="1157"/>
        <v>0</v>
      </c>
      <c r="BR421" s="396">
        <f t="shared" si="1157"/>
        <v>0</v>
      </c>
      <c r="BS421" s="396">
        <f t="shared" si="1157"/>
        <v>0</v>
      </c>
      <c r="BT421" s="396">
        <f t="shared" si="1157"/>
        <v>0</v>
      </c>
      <c r="BU421" s="396">
        <f t="shared" si="1157"/>
        <v>0</v>
      </c>
      <c r="BV421" s="396">
        <f t="shared" si="1157"/>
        <v>0</v>
      </c>
      <c r="BW421" s="396"/>
      <c r="BX421" s="396">
        <f t="shared" si="1142"/>
        <v>1286</v>
      </c>
      <c r="BY421" s="397"/>
      <c r="BZ421" s="397">
        <f t="shared" si="1102"/>
        <v>0</v>
      </c>
      <c r="CA421" s="544">
        <f t="shared" si="1155"/>
        <v>0</v>
      </c>
      <c r="CB421" s="544">
        <f t="shared" si="1155"/>
        <v>365</v>
      </c>
      <c r="CC421" s="544">
        <f t="shared" si="1155"/>
        <v>581</v>
      </c>
      <c r="CD421" s="544">
        <f t="shared" si="1155"/>
        <v>318</v>
      </c>
      <c r="CE421" s="544">
        <f t="shared" si="1155"/>
        <v>22</v>
      </c>
      <c r="CF421" s="544">
        <f t="shared" si="1155"/>
        <v>0</v>
      </c>
      <c r="CG421" s="544">
        <f t="shared" si="1155"/>
        <v>0</v>
      </c>
      <c r="CH421" s="544">
        <f t="shared" si="1155"/>
        <v>0</v>
      </c>
      <c r="CI421" s="391"/>
      <c r="CJ421" s="544">
        <f t="shared" si="1156"/>
        <v>43</v>
      </c>
      <c r="CK421" s="544">
        <f t="shared" si="1156"/>
        <v>518</v>
      </c>
      <c r="CL421" s="544">
        <f t="shared" si="1156"/>
        <v>478</v>
      </c>
      <c r="CM421" s="544">
        <f t="shared" si="1156"/>
        <v>243</v>
      </c>
      <c r="CN421" s="544">
        <f t="shared" si="1156"/>
        <v>4</v>
      </c>
      <c r="CO421" s="544">
        <f t="shared" si="1156"/>
        <v>0</v>
      </c>
      <c r="CP421" s="544">
        <f t="shared" si="1156"/>
        <v>0</v>
      </c>
      <c r="CQ421" s="544">
        <f t="shared" si="1156"/>
        <v>0</v>
      </c>
      <c r="CR421" s="398">
        <f t="shared" si="1114"/>
        <v>0</v>
      </c>
      <c r="CV421" s="390"/>
      <c r="CW421" s="390"/>
      <c r="CX421" s="390"/>
      <c r="CY421" s="390"/>
      <c r="CZ421" s="390"/>
      <c r="DA421" s="390"/>
      <c r="DB421" s="390"/>
      <c r="DC421" s="390"/>
      <c r="DD421" s="390"/>
      <c r="DE421" s="390"/>
      <c r="DF421" s="390"/>
      <c r="DG421" s="390"/>
      <c r="DH421" s="390"/>
      <c r="DI421" s="390"/>
      <c r="DJ421" s="390"/>
      <c r="DK421" s="390"/>
      <c r="DL421" s="390"/>
      <c r="DM421" s="390"/>
      <c r="DN421" s="390"/>
      <c r="DO421" s="390"/>
      <c r="DP421" s="390"/>
      <c r="DQ421" s="390"/>
      <c r="DR421" s="390"/>
      <c r="DS421" s="390"/>
      <c r="DT421" s="390"/>
      <c r="DU421" s="390"/>
      <c r="DV421" s="390"/>
      <c r="DW421" s="390"/>
      <c r="DX421" s="390"/>
      <c r="DY421" s="390"/>
      <c r="DZ421" s="390"/>
      <c r="EA421" s="390"/>
      <c r="EB421" s="390"/>
    </row>
    <row r="422" spans="1:132" ht="14.25" outlineLevel="1">
      <c r="A422" s="543" t="s">
        <v>177</v>
      </c>
      <c r="B422" s="428"/>
      <c r="C422" s="425">
        <f>'4a 1718 CS PC'!AP58</f>
        <v>1.78E-2</v>
      </c>
      <c r="D422" s="425">
        <f>'4a 1718 CS PC'!AR58</f>
        <v>2.5100000000000001E-2</v>
      </c>
      <c r="E422" s="425">
        <f>'4b 1819 CS PC'!$AT58</f>
        <v>1.6899999999999998E-2</v>
      </c>
      <c r="F422" s="425">
        <f>'4b 1819 CS PC'!AQ58</f>
        <v>2.3900000000000001E-2</v>
      </c>
      <c r="G422" s="425">
        <f>'4c 1920 CS PC'!AS58</f>
        <v>1.6799999999999999E-2</v>
      </c>
      <c r="H422" s="425">
        <f>'4c 1920 CS PC'!AP58</f>
        <v>2.3900000000000001E-2</v>
      </c>
      <c r="I422" s="425">
        <f>'4d 2021 CS PC'!AS58</f>
        <v>1.66E-2</v>
      </c>
      <c r="J422" s="425">
        <f>'4d 2021 CS PC'!AP58</f>
        <v>2.3699999999999999E-2</v>
      </c>
      <c r="K422" s="425">
        <f>'4e 2122 CS PC'!AB58</f>
        <v>1.6400000000000001E-2</v>
      </c>
      <c r="L422" s="425"/>
      <c r="M422" s="396">
        <f t="shared" si="1158"/>
        <v>0</v>
      </c>
      <c r="N422" s="396">
        <f t="shared" si="1158"/>
        <v>0</v>
      </c>
      <c r="O422" s="396">
        <f t="shared" si="1158"/>
        <v>0</v>
      </c>
      <c r="P422" s="396">
        <f t="shared" si="1107"/>
        <v>0</v>
      </c>
      <c r="Q422" s="396">
        <f t="shared" si="1108"/>
        <v>772</v>
      </c>
      <c r="R422" s="396">
        <f t="shared" si="1121"/>
        <v>0</v>
      </c>
      <c r="S422" s="396">
        <f t="shared" si="1154"/>
        <v>3525</v>
      </c>
      <c r="T422" s="410"/>
      <c r="U422" s="410"/>
      <c r="V422" s="487">
        <f>ROUNDUP(V$366*$C422,0)+1</f>
        <v>2211</v>
      </c>
      <c r="W422" s="396">
        <f t="shared" si="1139"/>
        <v>1845</v>
      </c>
      <c r="X422" s="396">
        <f t="shared" si="1109"/>
        <v>0</v>
      </c>
      <c r="Y422" s="396">
        <f t="shared" si="1122"/>
        <v>1168</v>
      </c>
      <c r="Z422" s="396">
        <f t="shared" si="1146"/>
        <v>4623</v>
      </c>
      <c r="AA422" s="396">
        <f t="shared" si="1146"/>
        <v>1291</v>
      </c>
      <c r="AB422" s="396">
        <f t="shared" si="1136"/>
        <v>1266</v>
      </c>
      <c r="AC422" s="396">
        <f t="shared" si="1124"/>
        <v>0</v>
      </c>
      <c r="AD422" s="396">
        <f t="shared" si="1140"/>
        <v>307</v>
      </c>
      <c r="AE422" s="396">
        <f t="shared" si="1147"/>
        <v>0</v>
      </c>
      <c r="AF422" s="396">
        <f t="shared" si="1153"/>
        <v>937</v>
      </c>
      <c r="AG422" s="396">
        <f t="shared" si="1153"/>
        <v>2839</v>
      </c>
      <c r="AH422" s="396">
        <f t="shared" si="1134"/>
        <v>8</v>
      </c>
      <c r="AI422" s="396">
        <f t="shared" si="1111"/>
        <v>290</v>
      </c>
      <c r="AJ422" s="396">
        <f t="shared" si="1112"/>
        <v>2</v>
      </c>
      <c r="AK422" s="396">
        <f t="shared" si="1111"/>
        <v>0</v>
      </c>
      <c r="AL422" s="396">
        <f t="shared" si="1152"/>
        <v>0</v>
      </c>
      <c r="AM422" s="396">
        <f t="shared" si="1152"/>
        <v>73</v>
      </c>
      <c r="AN422" s="396">
        <f t="shared" si="1113"/>
        <v>0</v>
      </c>
      <c r="AO422" s="396">
        <f t="shared" si="1157"/>
        <v>0</v>
      </c>
      <c r="AP422" s="396">
        <f t="shared" si="1157"/>
        <v>0</v>
      </c>
      <c r="AQ422" s="396">
        <f t="shared" si="1157"/>
        <v>0</v>
      </c>
      <c r="AR422" s="396">
        <f t="shared" si="1157"/>
        <v>0</v>
      </c>
      <c r="AS422" s="396">
        <f t="shared" si="1157"/>
        <v>0</v>
      </c>
      <c r="AT422" s="396">
        <f t="shared" si="1157"/>
        <v>0</v>
      </c>
      <c r="AU422" s="396">
        <f t="shared" si="1157"/>
        <v>0</v>
      </c>
      <c r="AV422" s="396">
        <f t="shared" si="1157"/>
        <v>0</v>
      </c>
      <c r="AW422" s="396">
        <f t="shared" si="1157"/>
        <v>0</v>
      </c>
      <c r="AX422" s="396">
        <f t="shared" si="1157"/>
        <v>0</v>
      </c>
      <c r="AY422" s="396">
        <f t="shared" si="1157"/>
        <v>0</v>
      </c>
      <c r="AZ422" s="396">
        <f t="shared" si="1157"/>
        <v>0</v>
      </c>
      <c r="BA422" s="396">
        <f t="shared" si="1157"/>
        <v>0</v>
      </c>
      <c r="BB422" s="396">
        <f t="shared" si="1157"/>
        <v>0</v>
      </c>
      <c r="BC422" s="396">
        <f t="shared" si="1157"/>
        <v>0</v>
      </c>
      <c r="BD422" s="396">
        <f t="shared" si="1157"/>
        <v>0</v>
      </c>
      <c r="BE422" s="396">
        <f t="shared" si="1157"/>
        <v>0</v>
      </c>
      <c r="BF422" s="396">
        <f t="shared" si="1157"/>
        <v>0</v>
      </c>
      <c r="BG422" s="396">
        <f t="shared" si="1157"/>
        <v>0</v>
      </c>
      <c r="BH422" s="396">
        <f t="shared" si="1157"/>
        <v>0</v>
      </c>
      <c r="BI422" s="396">
        <f t="shared" si="1157"/>
        <v>0</v>
      </c>
      <c r="BJ422" s="396">
        <f t="shared" si="1157"/>
        <v>0</v>
      </c>
      <c r="BK422" s="396">
        <f t="shared" si="1157"/>
        <v>0</v>
      </c>
      <c r="BL422" s="396">
        <f t="shared" si="1157"/>
        <v>0</v>
      </c>
      <c r="BM422" s="396">
        <f t="shared" si="1157"/>
        <v>0</v>
      </c>
      <c r="BN422" s="396">
        <f t="shared" si="1157"/>
        <v>0</v>
      </c>
      <c r="BO422" s="396">
        <f t="shared" si="1157"/>
        <v>0</v>
      </c>
      <c r="BP422" s="396">
        <f t="shared" si="1157"/>
        <v>0</v>
      </c>
      <c r="BQ422" s="396">
        <f t="shared" si="1157"/>
        <v>0</v>
      </c>
      <c r="BR422" s="396">
        <f t="shared" si="1157"/>
        <v>0</v>
      </c>
      <c r="BS422" s="396">
        <f t="shared" si="1157"/>
        <v>0</v>
      </c>
      <c r="BT422" s="396">
        <f t="shared" si="1157"/>
        <v>0</v>
      </c>
      <c r="BU422" s="396">
        <f t="shared" si="1157"/>
        <v>0</v>
      </c>
      <c r="BV422" s="396">
        <f t="shared" si="1157"/>
        <v>0</v>
      </c>
      <c r="BW422" s="396"/>
      <c r="BX422" s="396">
        <f t="shared" si="1142"/>
        <v>21157</v>
      </c>
      <c r="BY422" s="397"/>
      <c r="BZ422" s="397">
        <f t="shared" si="1102"/>
        <v>0</v>
      </c>
      <c r="CA422" s="544">
        <f t="shared" si="1155"/>
        <v>0</v>
      </c>
      <c r="CB422" s="544">
        <f t="shared" si="1155"/>
        <v>6508</v>
      </c>
      <c r="CC422" s="544">
        <f t="shared" si="1155"/>
        <v>8927</v>
      </c>
      <c r="CD422" s="544">
        <f t="shared" si="1155"/>
        <v>5349</v>
      </c>
      <c r="CE422" s="544">
        <f t="shared" si="1155"/>
        <v>373</v>
      </c>
      <c r="CF422" s="544">
        <f t="shared" si="1155"/>
        <v>0</v>
      </c>
      <c r="CG422" s="544">
        <f t="shared" si="1155"/>
        <v>0</v>
      </c>
      <c r="CH422" s="544">
        <f t="shared" si="1155"/>
        <v>0</v>
      </c>
      <c r="CI422" s="391"/>
      <c r="CJ422" s="544">
        <f t="shared" si="1156"/>
        <v>772</v>
      </c>
      <c r="CK422" s="544">
        <f t="shared" si="1156"/>
        <v>8749</v>
      </c>
      <c r="CL422" s="544">
        <f t="shared" si="1156"/>
        <v>7487</v>
      </c>
      <c r="CM422" s="544">
        <f t="shared" si="1156"/>
        <v>4076</v>
      </c>
      <c r="CN422" s="544">
        <f t="shared" si="1156"/>
        <v>73</v>
      </c>
      <c r="CO422" s="544">
        <f t="shared" si="1156"/>
        <v>0</v>
      </c>
      <c r="CP422" s="544">
        <f t="shared" si="1156"/>
        <v>0</v>
      </c>
      <c r="CQ422" s="544">
        <f t="shared" si="1156"/>
        <v>0</v>
      </c>
      <c r="CR422" s="398">
        <f t="shared" si="1114"/>
        <v>0</v>
      </c>
      <c r="CV422" s="390"/>
      <c r="CW422" s="390"/>
      <c r="CX422" s="390"/>
      <c r="CY422" s="390"/>
      <c r="CZ422" s="390"/>
      <c r="DA422" s="390"/>
      <c r="DB422" s="390"/>
      <c r="DC422" s="390"/>
      <c r="DD422" s="390"/>
      <c r="DE422" s="390"/>
      <c r="DF422" s="390"/>
      <c r="DG422" s="390"/>
      <c r="DH422" s="390"/>
      <c r="DI422" s="390"/>
      <c r="DJ422" s="390"/>
      <c r="DK422" s="390"/>
      <c r="DL422" s="390"/>
      <c r="DM422" s="390"/>
      <c r="DN422" s="390"/>
      <c r="DO422" s="390"/>
      <c r="DP422" s="390"/>
      <c r="DQ422" s="390"/>
      <c r="DR422" s="390"/>
      <c r="DS422" s="390"/>
      <c r="DT422" s="390"/>
      <c r="DU422" s="390"/>
      <c r="DV422" s="390"/>
      <c r="DW422" s="390"/>
      <c r="DX422" s="390"/>
      <c r="DY422" s="390"/>
      <c r="DZ422" s="390"/>
      <c r="EA422" s="390"/>
      <c r="EB422" s="390"/>
    </row>
    <row r="423" spans="1:132" ht="14.25" outlineLevel="1">
      <c r="A423" s="543" t="s">
        <v>178</v>
      </c>
      <c r="B423" s="428"/>
      <c r="C423" s="425">
        <f>'4a 1718 CS PC'!AP59</f>
        <v>4.4999999999999997E-3</v>
      </c>
      <c r="D423" s="425">
        <f>'4a 1718 CS PC'!AR59</f>
        <v>6.3E-3</v>
      </c>
      <c r="E423" s="425">
        <f>'4b 1819 CS PC'!$AT59</f>
        <v>4.4000000000000003E-3</v>
      </c>
      <c r="F423" s="425">
        <f>'4b 1819 CS PC'!AQ59</f>
        <v>6.1999999999999998E-3</v>
      </c>
      <c r="G423" s="425">
        <f>'4c 1920 CS PC'!AS59</f>
        <v>4.3E-3</v>
      </c>
      <c r="H423" s="425">
        <f>'4c 1920 CS PC'!AP59</f>
        <v>6.1000000000000004E-3</v>
      </c>
      <c r="I423" s="425">
        <f>'4d 2021 CS PC'!AS59</f>
        <v>4.3E-3</v>
      </c>
      <c r="J423" s="425">
        <f>'4d 2021 CS PC'!AP59</f>
        <v>6.1999999999999998E-3</v>
      </c>
      <c r="K423" s="425">
        <f>'4e 2122 CS PC'!AB59</f>
        <v>4.3E-3</v>
      </c>
      <c r="L423" s="425"/>
      <c r="M423" s="396">
        <f t="shared" si="1158"/>
        <v>0</v>
      </c>
      <c r="N423" s="396">
        <f t="shared" si="1158"/>
        <v>0</v>
      </c>
      <c r="O423" s="396">
        <f t="shared" si="1158"/>
        <v>0</v>
      </c>
      <c r="P423" s="396">
        <f t="shared" si="1107"/>
        <v>0</v>
      </c>
      <c r="Q423" s="396">
        <f t="shared" si="1108"/>
        <v>195</v>
      </c>
      <c r="R423" s="396">
        <f t="shared" si="1121"/>
        <v>0</v>
      </c>
      <c r="S423" s="487">
        <f>ROUNDUP(S$366*$C423,0)</f>
        <v>892</v>
      </c>
      <c r="T423" s="410"/>
      <c r="U423" s="410"/>
      <c r="V423" s="396">
        <f>ROUND(V$366*$C423,0)</f>
        <v>559</v>
      </c>
      <c r="W423" s="396">
        <f t="shared" si="1139"/>
        <v>480</v>
      </c>
      <c r="X423" s="396">
        <f t="shared" si="1109"/>
        <v>0</v>
      </c>
      <c r="Y423" s="396">
        <f t="shared" si="1122"/>
        <v>304</v>
      </c>
      <c r="Z423" s="396">
        <f t="shared" si="1146"/>
        <v>1204</v>
      </c>
      <c r="AA423" s="396">
        <f t="shared" si="1146"/>
        <v>336</v>
      </c>
      <c r="AB423" s="396">
        <f t="shared" si="1136"/>
        <v>324</v>
      </c>
      <c r="AC423" s="396">
        <f t="shared" si="1124"/>
        <v>0</v>
      </c>
      <c r="AD423" s="396">
        <f t="shared" si="1140"/>
        <v>79</v>
      </c>
      <c r="AE423" s="396">
        <f t="shared" si="1147"/>
        <v>0</v>
      </c>
      <c r="AF423" s="487">
        <f>ROUNDDOWN(AF$366*$G423,0)</f>
        <v>239</v>
      </c>
      <c r="AG423" s="487">
        <f>ROUNDDOWN(AG$366*$G423,0)</f>
        <v>726</v>
      </c>
      <c r="AH423" s="396">
        <f>ROUND(AH$366*$I423,0)</f>
        <v>2</v>
      </c>
      <c r="AI423" s="396">
        <f t="shared" si="1111"/>
        <v>74</v>
      </c>
      <c r="AJ423" s="396">
        <f t="shared" si="1112"/>
        <v>0</v>
      </c>
      <c r="AK423" s="396">
        <f t="shared" si="1111"/>
        <v>0</v>
      </c>
      <c r="AL423" s="396">
        <f t="shared" si="1152"/>
        <v>0</v>
      </c>
      <c r="AM423" s="396">
        <f t="shared" si="1152"/>
        <v>19</v>
      </c>
      <c r="AN423" s="396">
        <f t="shared" si="1113"/>
        <v>0</v>
      </c>
      <c r="AO423" s="396">
        <f t="shared" si="1157"/>
        <v>0</v>
      </c>
      <c r="AP423" s="396">
        <f t="shared" si="1157"/>
        <v>0</v>
      </c>
      <c r="AQ423" s="396">
        <f t="shared" si="1157"/>
        <v>0</v>
      </c>
      <c r="AR423" s="396">
        <f t="shared" si="1157"/>
        <v>0</v>
      </c>
      <c r="AS423" s="396">
        <f t="shared" si="1157"/>
        <v>0</v>
      </c>
      <c r="AT423" s="396">
        <f t="shared" si="1157"/>
        <v>0</v>
      </c>
      <c r="AU423" s="396">
        <f t="shared" si="1157"/>
        <v>0</v>
      </c>
      <c r="AV423" s="396">
        <f t="shared" si="1157"/>
        <v>0</v>
      </c>
      <c r="AW423" s="396">
        <f t="shared" si="1157"/>
        <v>0</v>
      </c>
      <c r="AX423" s="396">
        <f t="shared" si="1157"/>
        <v>0</v>
      </c>
      <c r="AY423" s="396">
        <f t="shared" si="1157"/>
        <v>0</v>
      </c>
      <c r="AZ423" s="396">
        <f t="shared" si="1157"/>
        <v>0</v>
      </c>
      <c r="BA423" s="396">
        <f t="shared" si="1157"/>
        <v>0</v>
      </c>
      <c r="BB423" s="396">
        <f t="shared" si="1157"/>
        <v>0</v>
      </c>
      <c r="BC423" s="396">
        <f t="shared" si="1157"/>
        <v>0</v>
      </c>
      <c r="BD423" s="396">
        <f t="shared" si="1157"/>
        <v>0</v>
      </c>
      <c r="BE423" s="396">
        <f t="shared" si="1157"/>
        <v>0</v>
      </c>
      <c r="BF423" s="396">
        <f t="shared" si="1157"/>
        <v>0</v>
      </c>
      <c r="BG423" s="396">
        <f t="shared" si="1157"/>
        <v>0</v>
      </c>
      <c r="BH423" s="396">
        <f t="shared" si="1157"/>
        <v>0</v>
      </c>
      <c r="BI423" s="396">
        <f t="shared" si="1157"/>
        <v>0</v>
      </c>
      <c r="BJ423" s="396">
        <f t="shared" si="1157"/>
        <v>0</v>
      </c>
      <c r="BK423" s="396">
        <f t="shared" si="1157"/>
        <v>0</v>
      </c>
      <c r="BL423" s="396">
        <f t="shared" si="1157"/>
        <v>0</v>
      </c>
      <c r="BM423" s="396">
        <f t="shared" si="1157"/>
        <v>0</v>
      </c>
      <c r="BN423" s="396">
        <f t="shared" si="1157"/>
        <v>0</v>
      </c>
      <c r="BO423" s="396">
        <f t="shared" si="1157"/>
        <v>0</v>
      </c>
      <c r="BP423" s="396">
        <f t="shared" si="1157"/>
        <v>0</v>
      </c>
      <c r="BQ423" s="396">
        <f t="shared" si="1157"/>
        <v>0</v>
      </c>
      <c r="BR423" s="396">
        <f t="shared" si="1157"/>
        <v>0</v>
      </c>
      <c r="BS423" s="396">
        <f t="shared" si="1157"/>
        <v>0</v>
      </c>
      <c r="BT423" s="396">
        <f t="shared" si="1157"/>
        <v>0</v>
      </c>
      <c r="BU423" s="396">
        <f t="shared" si="1157"/>
        <v>0</v>
      </c>
      <c r="BV423" s="396">
        <f t="shared" si="1157"/>
        <v>0</v>
      </c>
      <c r="BW423" s="396"/>
      <c r="BX423" s="396">
        <f t="shared" si="1142"/>
        <v>5433</v>
      </c>
      <c r="BY423" s="397"/>
      <c r="BZ423" s="397">
        <f t="shared" si="1102"/>
        <v>0</v>
      </c>
      <c r="CA423" s="544">
        <f t="shared" si="1155"/>
        <v>0</v>
      </c>
      <c r="CB423" s="544">
        <f t="shared" si="1155"/>
        <v>1646</v>
      </c>
      <c r="CC423" s="544">
        <f t="shared" si="1155"/>
        <v>2324</v>
      </c>
      <c r="CD423" s="544">
        <f t="shared" si="1155"/>
        <v>1368</v>
      </c>
      <c r="CE423" s="544">
        <f t="shared" si="1155"/>
        <v>95</v>
      </c>
      <c r="CF423" s="544">
        <f t="shared" si="1155"/>
        <v>0</v>
      </c>
      <c r="CG423" s="544">
        <f t="shared" si="1155"/>
        <v>0</v>
      </c>
      <c r="CH423" s="544">
        <f t="shared" si="1155"/>
        <v>0</v>
      </c>
      <c r="CI423" s="391"/>
      <c r="CJ423" s="544">
        <f t="shared" si="1156"/>
        <v>195</v>
      </c>
      <c r="CK423" s="544">
        <f t="shared" si="1156"/>
        <v>2235</v>
      </c>
      <c r="CL423" s="544">
        <f t="shared" si="1156"/>
        <v>1943</v>
      </c>
      <c r="CM423" s="544">
        <f t="shared" si="1156"/>
        <v>1041</v>
      </c>
      <c r="CN423" s="544">
        <f t="shared" si="1156"/>
        <v>19</v>
      </c>
      <c r="CO423" s="544">
        <f t="shared" si="1156"/>
        <v>0</v>
      </c>
      <c r="CP423" s="544">
        <f t="shared" si="1156"/>
        <v>0</v>
      </c>
      <c r="CQ423" s="544">
        <f t="shared" si="1156"/>
        <v>0</v>
      </c>
      <c r="CR423" s="398">
        <f t="shared" si="1114"/>
        <v>0</v>
      </c>
      <c r="CV423" s="390"/>
      <c r="CW423" s="390"/>
      <c r="CX423" s="390"/>
      <c r="CY423" s="390"/>
      <c r="CZ423" s="390"/>
      <c r="DA423" s="390"/>
      <c r="DB423" s="390"/>
      <c r="DC423" s="390"/>
      <c r="DD423" s="390"/>
      <c r="DE423" s="390"/>
      <c r="DF423" s="390"/>
      <c r="DG423" s="390"/>
      <c r="DH423" s="390"/>
      <c r="DI423" s="390"/>
      <c r="DJ423" s="390"/>
      <c r="DK423" s="390"/>
      <c r="DL423" s="390"/>
      <c r="DM423" s="390"/>
      <c r="DN423" s="390"/>
      <c r="DO423" s="390"/>
      <c r="DP423" s="390"/>
      <c r="DQ423" s="390"/>
      <c r="DR423" s="390"/>
      <c r="DS423" s="390"/>
      <c r="DT423" s="390"/>
      <c r="DU423" s="390"/>
      <c r="DV423" s="390"/>
      <c r="DW423" s="390"/>
      <c r="DX423" s="390"/>
      <c r="DY423" s="390"/>
      <c r="DZ423" s="390"/>
      <c r="EA423" s="390"/>
      <c r="EB423" s="390"/>
    </row>
    <row r="424" spans="1:132" ht="14.25" outlineLevel="1">
      <c r="A424" s="543" t="s">
        <v>179</v>
      </c>
      <c r="B424" s="428"/>
      <c r="C424" s="425">
        <f>'4a 1718 CS PC'!AP60</f>
        <v>2.5999999999999999E-3</v>
      </c>
      <c r="D424" s="425">
        <f>'4a 1718 CS PC'!AR60</f>
        <v>3.5999999999999999E-3</v>
      </c>
      <c r="E424" s="425">
        <f>'4b 1819 CS PC'!$AT60</f>
        <v>2.7000000000000001E-3</v>
      </c>
      <c r="F424" s="425">
        <f>'4b 1819 CS PC'!AQ60</f>
        <v>3.8E-3</v>
      </c>
      <c r="G424" s="425">
        <f>'4c 1920 CS PC'!AS60</f>
        <v>2.7000000000000001E-3</v>
      </c>
      <c r="H424" s="425">
        <f>'4c 1920 CS PC'!AP60</f>
        <v>3.8E-3</v>
      </c>
      <c r="I424" s="425">
        <f>'4d 2021 CS PC'!AS60</f>
        <v>2.7000000000000001E-3</v>
      </c>
      <c r="J424" s="425">
        <f>'4d 2021 CS PC'!AP60</f>
        <v>3.8E-3</v>
      </c>
      <c r="K424" s="425">
        <f>'4e 2122 CS PC'!AB60</f>
        <v>2.7000000000000001E-3</v>
      </c>
      <c r="L424" s="425"/>
      <c r="M424" s="396">
        <f t="shared" si="1158"/>
        <v>0</v>
      </c>
      <c r="N424" s="396">
        <f t="shared" si="1158"/>
        <v>0</v>
      </c>
      <c r="O424" s="396">
        <f t="shared" si="1158"/>
        <v>0</v>
      </c>
      <c r="P424" s="396">
        <f t="shared" si="1107"/>
        <v>0</v>
      </c>
      <c r="Q424" s="396">
        <f t="shared" si="1108"/>
        <v>113</v>
      </c>
      <c r="R424" s="396">
        <f t="shared" si="1121"/>
        <v>0</v>
      </c>
      <c r="S424" s="396">
        <f>ROUND(S$366*$C424,0)</f>
        <v>515</v>
      </c>
      <c r="T424" s="410"/>
      <c r="U424" s="410"/>
      <c r="V424" s="396">
        <f>ROUND(V$366*$C424,0)</f>
        <v>323</v>
      </c>
      <c r="W424" s="396">
        <f t="shared" si="1139"/>
        <v>295</v>
      </c>
      <c r="X424" s="396">
        <f t="shared" si="1109"/>
        <v>0</v>
      </c>
      <c r="Y424" s="396">
        <f t="shared" si="1122"/>
        <v>187</v>
      </c>
      <c r="Z424" s="396">
        <f t="shared" si="1146"/>
        <v>739</v>
      </c>
      <c r="AA424" s="396">
        <f t="shared" si="1146"/>
        <v>206</v>
      </c>
      <c r="AB424" s="396">
        <f t="shared" si="1136"/>
        <v>204</v>
      </c>
      <c r="AC424" s="396">
        <f t="shared" si="1124"/>
        <v>0</v>
      </c>
      <c r="AD424" s="396">
        <f t="shared" si="1140"/>
        <v>49</v>
      </c>
      <c r="AE424" s="396">
        <f t="shared" si="1147"/>
        <v>0</v>
      </c>
      <c r="AF424" s="396">
        <f t="shared" ref="AF424:AG424" si="1159">ROUND(AF$366*$G424,0)</f>
        <v>151</v>
      </c>
      <c r="AG424" s="396">
        <f t="shared" si="1159"/>
        <v>456</v>
      </c>
      <c r="AH424" s="396">
        <f t="shared" si="1134"/>
        <v>1</v>
      </c>
      <c r="AI424" s="396">
        <f t="shared" si="1111"/>
        <v>47</v>
      </c>
      <c r="AJ424" s="396">
        <f t="shared" si="1112"/>
        <v>0</v>
      </c>
      <c r="AK424" s="396">
        <f t="shared" si="1111"/>
        <v>0</v>
      </c>
      <c r="AL424" s="396">
        <f t="shared" si="1152"/>
        <v>0</v>
      </c>
      <c r="AM424" s="396">
        <f t="shared" si="1152"/>
        <v>12</v>
      </c>
      <c r="AN424" s="396">
        <f t="shared" si="1113"/>
        <v>0</v>
      </c>
      <c r="AO424" s="396">
        <f t="shared" si="1157"/>
        <v>0</v>
      </c>
      <c r="AP424" s="396">
        <f t="shared" si="1157"/>
        <v>0</v>
      </c>
      <c r="AQ424" s="396">
        <f t="shared" si="1157"/>
        <v>0</v>
      </c>
      <c r="AR424" s="396">
        <f t="shared" si="1157"/>
        <v>0</v>
      </c>
      <c r="AS424" s="396">
        <f t="shared" si="1157"/>
        <v>0</v>
      </c>
      <c r="AT424" s="396">
        <f t="shared" si="1157"/>
        <v>0</v>
      </c>
      <c r="AU424" s="396">
        <f t="shared" si="1157"/>
        <v>0</v>
      </c>
      <c r="AV424" s="396">
        <f t="shared" si="1157"/>
        <v>0</v>
      </c>
      <c r="AW424" s="396">
        <f t="shared" si="1157"/>
        <v>0</v>
      </c>
      <c r="AX424" s="396">
        <f t="shared" si="1157"/>
        <v>0</v>
      </c>
      <c r="AY424" s="396">
        <f t="shared" si="1157"/>
        <v>0</v>
      </c>
      <c r="AZ424" s="396">
        <f t="shared" si="1157"/>
        <v>0</v>
      </c>
      <c r="BA424" s="396">
        <f t="shared" si="1157"/>
        <v>0</v>
      </c>
      <c r="BB424" s="396">
        <f t="shared" si="1157"/>
        <v>0</v>
      </c>
      <c r="BC424" s="396">
        <f t="shared" si="1157"/>
        <v>0</v>
      </c>
      <c r="BD424" s="396">
        <f t="shared" si="1157"/>
        <v>0</v>
      </c>
      <c r="BE424" s="396">
        <f t="shared" si="1157"/>
        <v>0</v>
      </c>
      <c r="BF424" s="396">
        <f t="shared" si="1157"/>
        <v>0</v>
      </c>
      <c r="BG424" s="396">
        <f t="shared" si="1157"/>
        <v>0</v>
      </c>
      <c r="BH424" s="396">
        <f t="shared" si="1157"/>
        <v>0</v>
      </c>
      <c r="BI424" s="396">
        <f t="shared" si="1157"/>
        <v>0</v>
      </c>
      <c r="BJ424" s="396">
        <f t="shared" si="1157"/>
        <v>0</v>
      </c>
      <c r="BK424" s="396">
        <f t="shared" si="1157"/>
        <v>0</v>
      </c>
      <c r="BL424" s="396">
        <f t="shared" si="1157"/>
        <v>0</v>
      </c>
      <c r="BM424" s="396">
        <f t="shared" si="1157"/>
        <v>0</v>
      </c>
      <c r="BN424" s="396">
        <f t="shared" si="1157"/>
        <v>0</v>
      </c>
      <c r="BO424" s="396">
        <f t="shared" si="1157"/>
        <v>0</v>
      </c>
      <c r="BP424" s="396">
        <f t="shared" si="1157"/>
        <v>0</v>
      </c>
      <c r="BQ424" s="396">
        <f t="shared" si="1157"/>
        <v>0</v>
      </c>
      <c r="BR424" s="396">
        <f t="shared" si="1157"/>
        <v>0</v>
      </c>
      <c r="BS424" s="396">
        <f t="shared" si="1157"/>
        <v>0</v>
      </c>
      <c r="BT424" s="396">
        <f t="shared" si="1157"/>
        <v>0</v>
      </c>
      <c r="BU424" s="396">
        <f t="shared" si="1157"/>
        <v>0</v>
      </c>
      <c r="BV424" s="396">
        <f t="shared" si="1157"/>
        <v>0</v>
      </c>
      <c r="BW424" s="396"/>
      <c r="BX424" s="396">
        <f t="shared" si="1142"/>
        <v>3298</v>
      </c>
      <c r="BY424" s="397"/>
      <c r="BZ424" s="397">
        <f t="shared" si="1102"/>
        <v>0</v>
      </c>
      <c r="CA424" s="544">
        <f t="shared" si="1155"/>
        <v>0</v>
      </c>
      <c r="CB424" s="544">
        <f t="shared" si="1155"/>
        <v>951</v>
      </c>
      <c r="CC424" s="544">
        <f t="shared" si="1155"/>
        <v>1427</v>
      </c>
      <c r="CD424" s="544">
        <f t="shared" si="1155"/>
        <v>860</v>
      </c>
      <c r="CE424" s="544">
        <f t="shared" si="1155"/>
        <v>60</v>
      </c>
      <c r="CF424" s="544">
        <f t="shared" si="1155"/>
        <v>0</v>
      </c>
      <c r="CG424" s="544">
        <f t="shared" si="1155"/>
        <v>0</v>
      </c>
      <c r="CH424" s="544">
        <f t="shared" si="1155"/>
        <v>0</v>
      </c>
      <c r="CI424" s="391"/>
      <c r="CJ424" s="544">
        <f t="shared" si="1156"/>
        <v>113</v>
      </c>
      <c r="CK424" s="544">
        <f t="shared" si="1156"/>
        <v>1320</v>
      </c>
      <c r="CL424" s="544">
        <f t="shared" si="1156"/>
        <v>1198</v>
      </c>
      <c r="CM424" s="544">
        <f t="shared" si="1156"/>
        <v>655</v>
      </c>
      <c r="CN424" s="544">
        <f t="shared" si="1156"/>
        <v>12</v>
      </c>
      <c r="CO424" s="544">
        <f t="shared" si="1156"/>
        <v>0</v>
      </c>
      <c r="CP424" s="544">
        <f t="shared" si="1156"/>
        <v>0</v>
      </c>
      <c r="CQ424" s="544">
        <f t="shared" si="1156"/>
        <v>0</v>
      </c>
      <c r="CR424" s="398">
        <f t="shared" si="1114"/>
        <v>0</v>
      </c>
      <c r="CV424" s="390"/>
      <c r="CW424" s="390"/>
      <c r="CX424" s="390"/>
      <c r="CY424" s="390"/>
      <c r="CZ424" s="390"/>
      <c r="DA424" s="390"/>
      <c r="DB424" s="390"/>
      <c r="DC424" s="390"/>
      <c r="DD424" s="390"/>
      <c r="DE424" s="390"/>
      <c r="DF424" s="390"/>
      <c r="DG424" s="390"/>
      <c r="DH424" s="390"/>
      <c r="DI424" s="390"/>
      <c r="DJ424" s="390"/>
      <c r="DK424" s="390"/>
      <c r="DL424" s="390"/>
      <c r="DM424" s="390"/>
      <c r="DN424" s="390"/>
      <c r="DO424" s="390"/>
      <c r="DP424" s="390"/>
      <c r="DQ424" s="390"/>
      <c r="DR424" s="390"/>
      <c r="DS424" s="390"/>
      <c r="DT424" s="390"/>
      <c r="DU424" s="390"/>
      <c r="DV424" s="390"/>
      <c r="DW424" s="390"/>
      <c r="DX424" s="390"/>
      <c r="DY424" s="390"/>
      <c r="DZ424" s="390"/>
      <c r="EA424" s="390"/>
      <c r="EB424" s="390"/>
    </row>
    <row r="425" spans="1:132" ht="14.25">
      <c r="A425" s="551" t="s">
        <v>98</v>
      </c>
      <c r="B425" s="551"/>
      <c r="C425" s="564">
        <f t="shared" ref="C425:V425" si="1160">SUM(C367:C424)</f>
        <v>0.99999999999999978</v>
      </c>
      <c r="D425" s="564">
        <f t="shared" si="1160"/>
        <v>1</v>
      </c>
      <c r="E425" s="564">
        <f t="shared" si="1160"/>
        <v>0.99999999999999978</v>
      </c>
      <c r="F425" s="564">
        <f t="shared" si="1160"/>
        <v>0.99999999999999956</v>
      </c>
      <c r="G425" s="564">
        <f t="shared" si="1160"/>
        <v>0.99999999999999989</v>
      </c>
      <c r="H425" s="564">
        <f t="shared" si="1160"/>
        <v>0.99999999999999978</v>
      </c>
      <c r="I425" s="564">
        <f>SUM(I367:I424)</f>
        <v>0.99999999999999978</v>
      </c>
      <c r="J425" s="564">
        <f>SUM(J367:J424)</f>
        <v>1</v>
      </c>
      <c r="K425" s="564">
        <f>SUM(K367:K424)</f>
        <v>0.99999999999999978</v>
      </c>
      <c r="L425" s="564"/>
      <c r="M425" s="490">
        <f t="shared" si="1160"/>
        <v>0</v>
      </c>
      <c r="N425" s="490">
        <f t="shared" si="1160"/>
        <v>0</v>
      </c>
      <c r="O425" s="490">
        <f t="shared" si="1160"/>
        <v>0</v>
      </c>
      <c r="P425" s="490">
        <f t="shared" si="1160"/>
        <v>0</v>
      </c>
      <c r="Q425" s="490">
        <f t="shared" si="1160"/>
        <v>43396</v>
      </c>
      <c r="R425" s="490">
        <f t="shared" si="1160"/>
        <v>0</v>
      </c>
      <c r="S425" s="490">
        <f t="shared" si="1160"/>
        <v>198057</v>
      </c>
      <c r="T425" s="490">
        <f t="shared" si="1160"/>
        <v>0</v>
      </c>
      <c r="U425" s="490">
        <f t="shared" si="1160"/>
        <v>0</v>
      </c>
      <c r="V425" s="490">
        <f t="shared" si="1160"/>
        <v>124147</v>
      </c>
      <c r="W425" s="490">
        <f>SUM(W367:W424)</f>
        <v>109177</v>
      </c>
      <c r="X425" s="490">
        <f>SUM(X367:X424)</f>
        <v>0</v>
      </c>
      <c r="Y425" s="490">
        <f>SUM(Y367:Y424)</f>
        <v>69104</v>
      </c>
      <c r="Z425" s="490">
        <f>SUM(Z367:Z424)</f>
        <v>273553</v>
      </c>
      <c r="AA425" s="490">
        <f>SUM(AA367:AA424)</f>
        <v>76383</v>
      </c>
      <c r="AB425" s="490">
        <f t="shared" ref="AB425" si="1161">SUM(AB367:AB424)</f>
        <v>75380</v>
      </c>
      <c r="AC425" s="490">
        <f>SUM(AC367:AC424)</f>
        <v>0</v>
      </c>
      <c r="AD425" s="490">
        <f>SUM(AD367:AD424)</f>
        <v>18286</v>
      </c>
      <c r="AE425" s="490">
        <f>SUM(AE367:AE424)</f>
        <v>0</v>
      </c>
      <c r="AF425" s="490">
        <f t="shared" ref="AF425" si="1162">SUM(AF367:AF424)</f>
        <v>55803</v>
      </c>
      <c r="AG425" s="490">
        <f t="shared" ref="AG425" si="1163">SUM(AG367:AG424)</f>
        <v>169010</v>
      </c>
      <c r="AH425" s="490">
        <f t="shared" ref="AH425:AI425" si="1164">SUM(AH367:AH424)</f>
        <v>501</v>
      </c>
      <c r="AI425" s="490">
        <f t="shared" si="1164"/>
        <v>17276</v>
      </c>
      <c r="AJ425" s="490">
        <f t="shared" ref="AJ425:AK425" si="1165">SUM(AJ367:AJ424)</f>
        <v>91</v>
      </c>
      <c r="AK425" s="490">
        <f t="shared" si="1165"/>
        <v>0</v>
      </c>
      <c r="AL425" s="490">
        <f t="shared" ref="AL425:BV425" si="1166">SUM(AL367:AL424)</f>
        <v>0</v>
      </c>
      <c r="AM425" s="490">
        <f t="shared" ref="AM425" si="1167">SUM(AM367:AM424)</f>
        <v>4378</v>
      </c>
      <c r="AN425" s="490">
        <f>SUM(AN367:AN424)</f>
        <v>0</v>
      </c>
      <c r="AO425" s="490">
        <f t="shared" si="1166"/>
        <v>0</v>
      </c>
      <c r="AP425" s="490">
        <f t="shared" si="1166"/>
        <v>0</v>
      </c>
      <c r="AQ425" s="490">
        <f t="shared" si="1166"/>
        <v>0</v>
      </c>
      <c r="AR425" s="490">
        <f t="shared" si="1166"/>
        <v>0</v>
      </c>
      <c r="AS425" s="490">
        <f t="shared" si="1166"/>
        <v>0</v>
      </c>
      <c r="AT425" s="490">
        <f t="shared" si="1166"/>
        <v>0</v>
      </c>
      <c r="AU425" s="490">
        <f t="shared" si="1166"/>
        <v>0</v>
      </c>
      <c r="AV425" s="490">
        <f t="shared" si="1166"/>
        <v>0</v>
      </c>
      <c r="AW425" s="490">
        <f t="shared" si="1166"/>
        <v>0</v>
      </c>
      <c r="AX425" s="490">
        <f t="shared" si="1166"/>
        <v>0</v>
      </c>
      <c r="AY425" s="490">
        <f t="shared" si="1166"/>
        <v>0</v>
      </c>
      <c r="AZ425" s="490">
        <f t="shared" si="1166"/>
        <v>0</v>
      </c>
      <c r="BA425" s="490">
        <f t="shared" si="1166"/>
        <v>0</v>
      </c>
      <c r="BB425" s="490">
        <f t="shared" si="1166"/>
        <v>0</v>
      </c>
      <c r="BC425" s="490">
        <f t="shared" si="1166"/>
        <v>0</v>
      </c>
      <c r="BD425" s="490">
        <f t="shared" si="1166"/>
        <v>0</v>
      </c>
      <c r="BE425" s="490">
        <f t="shared" si="1166"/>
        <v>0</v>
      </c>
      <c r="BF425" s="490">
        <f t="shared" si="1166"/>
        <v>0</v>
      </c>
      <c r="BG425" s="490">
        <f t="shared" si="1166"/>
        <v>0</v>
      </c>
      <c r="BH425" s="490">
        <f t="shared" si="1166"/>
        <v>0</v>
      </c>
      <c r="BI425" s="490">
        <f t="shared" si="1166"/>
        <v>0</v>
      </c>
      <c r="BJ425" s="490">
        <f t="shared" si="1166"/>
        <v>0</v>
      </c>
      <c r="BK425" s="490">
        <f t="shared" si="1166"/>
        <v>0</v>
      </c>
      <c r="BL425" s="490">
        <f t="shared" si="1166"/>
        <v>0</v>
      </c>
      <c r="BM425" s="490">
        <f t="shared" si="1166"/>
        <v>0</v>
      </c>
      <c r="BN425" s="490">
        <f t="shared" si="1166"/>
        <v>0</v>
      </c>
      <c r="BO425" s="490">
        <f t="shared" si="1166"/>
        <v>0</v>
      </c>
      <c r="BP425" s="490">
        <f t="shared" si="1166"/>
        <v>0</v>
      </c>
      <c r="BQ425" s="490">
        <f t="shared" si="1166"/>
        <v>0</v>
      </c>
      <c r="BR425" s="490">
        <f t="shared" si="1166"/>
        <v>0</v>
      </c>
      <c r="BS425" s="490">
        <f t="shared" si="1166"/>
        <v>0</v>
      </c>
      <c r="BT425" s="490">
        <f t="shared" si="1166"/>
        <v>0</v>
      </c>
      <c r="BU425" s="490">
        <f t="shared" si="1166"/>
        <v>0</v>
      </c>
      <c r="BV425" s="490">
        <f t="shared" si="1166"/>
        <v>0</v>
      </c>
      <c r="BW425" s="490"/>
      <c r="BX425" s="490">
        <f>SUM(BX367:BX424)</f>
        <v>1234542</v>
      </c>
      <c r="BY425" s="397"/>
      <c r="BZ425" s="397"/>
      <c r="CA425" s="490">
        <f t="shared" si="1155"/>
        <v>0</v>
      </c>
      <c r="CB425" s="490">
        <f t="shared" si="1155"/>
        <v>365600</v>
      </c>
      <c r="CC425" s="490">
        <f t="shared" si="1155"/>
        <v>528217</v>
      </c>
      <c r="CD425" s="490">
        <f t="shared" si="1155"/>
        <v>318479</v>
      </c>
      <c r="CE425" s="490">
        <f t="shared" si="1155"/>
        <v>22246</v>
      </c>
      <c r="CF425" s="490">
        <f t="shared" si="1155"/>
        <v>0</v>
      </c>
      <c r="CG425" s="490">
        <f t="shared" si="1155"/>
        <v>0</v>
      </c>
      <c r="CH425" s="490">
        <f t="shared" si="1155"/>
        <v>0</v>
      </c>
      <c r="CI425" s="391"/>
      <c r="CJ425" s="490">
        <f t="shared" si="1156"/>
        <v>43396</v>
      </c>
      <c r="CK425" s="490">
        <f t="shared" si="1156"/>
        <v>500485</v>
      </c>
      <c r="CL425" s="490">
        <f t="shared" si="1156"/>
        <v>443602</v>
      </c>
      <c r="CM425" s="490">
        <f t="shared" si="1156"/>
        <v>242681</v>
      </c>
      <c r="CN425" s="490">
        <f t="shared" si="1156"/>
        <v>4378</v>
      </c>
      <c r="CO425" s="490">
        <f t="shared" si="1156"/>
        <v>0</v>
      </c>
      <c r="CP425" s="490">
        <f t="shared" si="1156"/>
        <v>0</v>
      </c>
      <c r="CQ425" s="490">
        <f t="shared" si="1156"/>
        <v>0</v>
      </c>
      <c r="CR425" s="398">
        <f t="shared" si="1114"/>
        <v>0</v>
      </c>
      <c r="CV425" s="390"/>
      <c r="CW425" s="390"/>
      <c r="CX425" s="390"/>
      <c r="CY425" s="390"/>
      <c r="CZ425" s="390"/>
      <c r="DA425" s="390"/>
      <c r="DB425" s="390"/>
      <c r="DC425" s="390"/>
      <c r="DD425" s="390"/>
      <c r="DE425" s="390"/>
      <c r="DF425" s="390"/>
      <c r="DG425" s="390"/>
      <c r="DH425" s="390"/>
      <c r="DI425" s="390"/>
      <c r="DJ425" s="390"/>
      <c r="DK425" s="390"/>
      <c r="DL425" s="390"/>
      <c r="DM425" s="390"/>
      <c r="DN425" s="390"/>
      <c r="DO425" s="390"/>
      <c r="DP425" s="390"/>
      <c r="DQ425" s="390"/>
      <c r="DR425" s="390"/>
      <c r="DS425" s="390"/>
      <c r="DT425" s="390"/>
      <c r="DU425" s="390"/>
      <c r="DV425" s="390"/>
      <c r="DW425" s="390"/>
      <c r="DX425" s="390"/>
      <c r="DY425" s="390"/>
      <c r="DZ425" s="390"/>
      <c r="EA425" s="390"/>
      <c r="EB425" s="390"/>
    </row>
    <row r="426" spans="1:132" ht="14.25" hidden="1">
      <c r="A426" s="426"/>
      <c r="B426" s="426"/>
      <c r="C426" s="427"/>
      <c r="D426" s="427"/>
      <c r="E426" s="427"/>
      <c r="F426" s="427"/>
      <c r="G426" s="427"/>
      <c r="H426" s="427"/>
      <c r="I426" s="427"/>
      <c r="J426" s="427"/>
      <c r="K426" s="427"/>
      <c r="L426" s="427"/>
      <c r="M426" s="419">
        <f>M366-M425</f>
        <v>0</v>
      </c>
      <c r="N426" s="419">
        <f>N366-N425</f>
        <v>0</v>
      </c>
      <c r="O426" s="419">
        <f>O366-O425</f>
        <v>0</v>
      </c>
      <c r="P426" s="419">
        <f>P366-P425</f>
        <v>0</v>
      </c>
      <c r="Q426" s="419">
        <f>Q366-Q425</f>
        <v>0</v>
      </c>
      <c r="R426" s="419">
        <f t="shared" ref="R426:BQ426" si="1168">R366-R425</f>
        <v>0</v>
      </c>
      <c r="S426" s="419">
        <f t="shared" ref="S426:X426" si="1169">S366-S425</f>
        <v>0</v>
      </c>
      <c r="T426" s="419">
        <f t="shared" si="1169"/>
        <v>0</v>
      </c>
      <c r="U426" s="419">
        <f t="shared" si="1169"/>
        <v>0</v>
      </c>
      <c r="V426" s="419">
        <f t="shared" si="1169"/>
        <v>0</v>
      </c>
      <c r="W426" s="419">
        <f t="shared" si="1169"/>
        <v>0</v>
      </c>
      <c r="X426" s="419">
        <f t="shared" si="1169"/>
        <v>0</v>
      </c>
      <c r="Y426" s="419">
        <f t="shared" si="1168"/>
        <v>0</v>
      </c>
      <c r="Z426" s="419">
        <f t="shared" ref="Z426:AA426" si="1170">Z366-Z425</f>
        <v>0</v>
      </c>
      <c r="AA426" s="419">
        <f t="shared" si="1170"/>
        <v>0</v>
      </c>
      <c r="AB426" s="419">
        <f t="shared" si="1168"/>
        <v>0</v>
      </c>
      <c r="AC426" s="419">
        <f t="shared" si="1168"/>
        <v>0</v>
      </c>
      <c r="AD426" s="419">
        <f>AD366-AD425</f>
        <v>0</v>
      </c>
      <c r="AE426" s="419">
        <f>AE366-AE425</f>
        <v>0</v>
      </c>
      <c r="AF426" s="419">
        <f t="shared" ref="AF426" si="1171">AF366-AF425</f>
        <v>0</v>
      </c>
      <c r="AG426" s="419">
        <f t="shared" ref="AG426" si="1172">AG366-AG425</f>
        <v>0</v>
      </c>
      <c r="AH426" s="419">
        <f t="shared" ref="AH426:AI426" si="1173">AH366-AH425</f>
        <v>0</v>
      </c>
      <c r="AI426" s="419">
        <f t="shared" si="1173"/>
        <v>0</v>
      </c>
      <c r="AJ426" s="419">
        <f t="shared" ref="AJ426:AK426" si="1174">AJ366-AJ425</f>
        <v>0</v>
      </c>
      <c r="AK426" s="419">
        <f t="shared" si="1174"/>
        <v>0</v>
      </c>
      <c r="AL426" s="419">
        <f t="shared" si="1168"/>
        <v>0</v>
      </c>
      <c r="AM426" s="419">
        <f t="shared" ref="AM426" si="1175">AM366-AM425</f>
        <v>0</v>
      </c>
      <c r="AN426" s="419">
        <f>AN366-AN425</f>
        <v>0</v>
      </c>
      <c r="AO426" s="419">
        <f t="shared" si="1168"/>
        <v>0</v>
      </c>
      <c r="AP426" s="419">
        <f t="shared" si="1168"/>
        <v>0</v>
      </c>
      <c r="AQ426" s="419">
        <f t="shared" si="1168"/>
        <v>0</v>
      </c>
      <c r="AR426" s="419">
        <f t="shared" si="1168"/>
        <v>0</v>
      </c>
      <c r="AS426" s="419">
        <f t="shared" si="1168"/>
        <v>0</v>
      </c>
      <c r="AT426" s="419">
        <f t="shared" si="1168"/>
        <v>0</v>
      </c>
      <c r="AU426" s="419">
        <f t="shared" si="1168"/>
        <v>0</v>
      </c>
      <c r="AV426" s="419">
        <f t="shared" si="1168"/>
        <v>0</v>
      </c>
      <c r="AW426" s="419">
        <f t="shared" si="1168"/>
        <v>0</v>
      </c>
      <c r="AX426" s="419">
        <f t="shared" si="1168"/>
        <v>0</v>
      </c>
      <c r="AY426" s="419">
        <f t="shared" si="1168"/>
        <v>0</v>
      </c>
      <c r="AZ426" s="419">
        <f t="shared" si="1168"/>
        <v>0</v>
      </c>
      <c r="BA426" s="419">
        <f t="shared" si="1168"/>
        <v>0</v>
      </c>
      <c r="BB426" s="419">
        <f t="shared" si="1168"/>
        <v>0</v>
      </c>
      <c r="BC426" s="419">
        <f t="shared" si="1168"/>
        <v>0</v>
      </c>
      <c r="BD426" s="419">
        <f t="shared" si="1168"/>
        <v>0</v>
      </c>
      <c r="BE426" s="419">
        <f t="shared" si="1168"/>
        <v>0</v>
      </c>
      <c r="BF426" s="419">
        <f t="shared" si="1168"/>
        <v>0</v>
      </c>
      <c r="BG426" s="419">
        <f t="shared" si="1168"/>
        <v>0</v>
      </c>
      <c r="BH426" s="419">
        <f t="shared" si="1168"/>
        <v>0</v>
      </c>
      <c r="BI426" s="419">
        <f t="shared" si="1168"/>
        <v>0</v>
      </c>
      <c r="BJ426" s="419">
        <f t="shared" si="1168"/>
        <v>0</v>
      </c>
      <c r="BK426" s="419">
        <f t="shared" si="1168"/>
        <v>0</v>
      </c>
      <c r="BL426" s="419">
        <f t="shared" si="1168"/>
        <v>0</v>
      </c>
      <c r="BM426" s="419">
        <f t="shared" si="1168"/>
        <v>0</v>
      </c>
      <c r="BN426" s="419">
        <f t="shared" si="1168"/>
        <v>0</v>
      </c>
      <c r="BO426" s="419">
        <f t="shared" si="1168"/>
        <v>0</v>
      </c>
      <c r="BP426" s="419">
        <f t="shared" si="1168"/>
        <v>0</v>
      </c>
      <c r="BQ426" s="419">
        <f t="shared" si="1168"/>
        <v>0</v>
      </c>
      <c r="BR426" s="419">
        <f t="shared" ref="BR426:CQ426" si="1176">BR366-BR425</f>
        <v>0</v>
      </c>
      <c r="BS426" s="419">
        <f t="shared" si="1176"/>
        <v>0</v>
      </c>
      <c r="BT426" s="419">
        <f t="shared" si="1176"/>
        <v>0</v>
      </c>
      <c r="BU426" s="419">
        <f t="shared" si="1176"/>
        <v>0</v>
      </c>
      <c r="BV426" s="419">
        <f t="shared" si="1176"/>
        <v>0</v>
      </c>
      <c r="BW426" s="419">
        <f t="shared" si="1176"/>
        <v>0</v>
      </c>
      <c r="BX426" s="419">
        <f t="shared" si="1176"/>
        <v>0</v>
      </c>
      <c r="BY426" s="419"/>
      <c r="BZ426" s="419"/>
      <c r="CA426" s="419">
        <f t="shared" si="1176"/>
        <v>0</v>
      </c>
      <c r="CB426" s="419">
        <f t="shared" si="1176"/>
        <v>0</v>
      </c>
      <c r="CC426" s="419">
        <f t="shared" si="1176"/>
        <v>0</v>
      </c>
      <c r="CD426" s="419">
        <f t="shared" si="1176"/>
        <v>0</v>
      </c>
      <c r="CE426" s="419">
        <f t="shared" si="1176"/>
        <v>0</v>
      </c>
      <c r="CF426" s="419">
        <f t="shared" si="1176"/>
        <v>0</v>
      </c>
      <c r="CG426" s="419">
        <f t="shared" si="1176"/>
        <v>0</v>
      </c>
      <c r="CH426" s="419">
        <f t="shared" si="1176"/>
        <v>0</v>
      </c>
      <c r="CI426" s="419"/>
      <c r="CJ426" s="419">
        <f t="shared" si="1176"/>
        <v>0</v>
      </c>
      <c r="CK426" s="419">
        <f t="shared" si="1176"/>
        <v>0</v>
      </c>
      <c r="CL426" s="419">
        <f t="shared" si="1176"/>
        <v>0</v>
      </c>
      <c r="CM426" s="419">
        <f t="shared" si="1176"/>
        <v>0</v>
      </c>
      <c r="CN426" s="419">
        <f t="shared" si="1176"/>
        <v>0</v>
      </c>
      <c r="CO426" s="419">
        <f t="shared" si="1176"/>
        <v>0</v>
      </c>
      <c r="CP426" s="419">
        <f t="shared" si="1176"/>
        <v>0</v>
      </c>
      <c r="CQ426" s="419">
        <f t="shared" si="1176"/>
        <v>0</v>
      </c>
      <c r="CR426" s="398">
        <f t="shared" si="1114"/>
        <v>0</v>
      </c>
      <c r="CV426" s="390"/>
      <c r="CW426" s="390"/>
      <c r="CX426" s="390"/>
      <c r="CY426" s="390"/>
      <c r="CZ426" s="390"/>
      <c r="DA426" s="390"/>
      <c r="DB426" s="390"/>
      <c r="DC426" s="390"/>
      <c r="DD426" s="390"/>
      <c r="DE426" s="390"/>
      <c r="DF426" s="390"/>
      <c r="DG426" s="390"/>
      <c r="DH426" s="390"/>
      <c r="DI426" s="390"/>
      <c r="DJ426" s="390"/>
      <c r="DK426" s="390"/>
      <c r="DL426" s="390"/>
      <c r="DM426" s="390"/>
      <c r="DN426" s="390"/>
      <c r="DO426" s="390"/>
      <c r="DP426" s="390"/>
      <c r="DQ426" s="390"/>
      <c r="DR426" s="390"/>
      <c r="DS426" s="390"/>
      <c r="DT426" s="390"/>
      <c r="DU426" s="390"/>
      <c r="DV426" s="390"/>
      <c r="DW426" s="390"/>
      <c r="DX426" s="390"/>
      <c r="DY426" s="390"/>
      <c r="DZ426" s="390"/>
      <c r="EA426" s="390"/>
      <c r="EB426" s="390"/>
    </row>
    <row r="427" spans="1:132" ht="14.25">
      <c r="B427" s="426"/>
      <c r="C427" s="427"/>
      <c r="D427" s="427"/>
      <c r="E427" s="427"/>
      <c r="F427" s="427"/>
      <c r="G427" s="427"/>
      <c r="H427" s="427"/>
      <c r="I427" s="427"/>
      <c r="J427" s="427"/>
      <c r="K427" s="427"/>
      <c r="L427" s="427"/>
      <c r="M427" s="406"/>
      <c r="N427" s="406"/>
      <c r="O427" s="406"/>
      <c r="P427" s="406"/>
      <c r="Q427" s="406"/>
      <c r="R427" s="406"/>
      <c r="S427" s="406"/>
      <c r="T427" s="406"/>
      <c r="U427" s="406"/>
      <c r="V427" s="406"/>
      <c r="W427" s="406"/>
      <c r="X427" s="406"/>
      <c r="Y427" s="406"/>
      <c r="Z427" s="406"/>
      <c r="AA427" s="406"/>
      <c r="AB427" s="406"/>
      <c r="AC427" s="406"/>
      <c r="AD427" s="406"/>
      <c r="AE427" s="406"/>
      <c r="AF427" s="406"/>
      <c r="AG427" s="406"/>
      <c r="AH427" s="406"/>
      <c r="AI427" s="406"/>
      <c r="AJ427" s="406"/>
      <c r="AK427" s="406"/>
      <c r="AL427" s="406"/>
      <c r="AM427" s="406"/>
      <c r="AN427" s="406"/>
      <c r="AO427" s="406"/>
      <c r="AP427" s="406"/>
      <c r="AQ427" s="406"/>
      <c r="AR427" s="406"/>
      <c r="AS427" s="406"/>
      <c r="AT427" s="406"/>
      <c r="AU427" s="406"/>
      <c r="AV427" s="406"/>
      <c r="AW427" s="406"/>
      <c r="AX427" s="406"/>
      <c r="AY427" s="406"/>
      <c r="AZ427" s="406"/>
      <c r="BA427" s="406"/>
      <c r="BB427" s="406"/>
      <c r="BC427" s="406"/>
      <c r="BD427" s="406"/>
      <c r="BE427" s="406"/>
      <c r="BF427" s="406"/>
      <c r="BG427" s="406"/>
      <c r="BH427" s="406"/>
      <c r="BI427" s="406"/>
      <c r="BJ427" s="406"/>
      <c r="BK427" s="406"/>
      <c r="BL427" s="406"/>
      <c r="BM427" s="406"/>
      <c r="BN427" s="406"/>
      <c r="BO427" s="406"/>
      <c r="BP427" s="406"/>
      <c r="BQ427" s="406"/>
      <c r="BR427" s="406"/>
      <c r="BS427" s="406"/>
      <c r="BT427" s="406"/>
      <c r="BU427" s="406"/>
      <c r="BV427" s="406"/>
      <c r="BW427" s="406"/>
      <c r="BX427" s="406"/>
      <c r="BY427" s="397"/>
      <c r="BZ427" s="397"/>
      <c r="CA427" s="406"/>
      <c r="CB427" s="406"/>
      <c r="CC427" s="406"/>
      <c r="CD427" s="406"/>
      <c r="CE427" s="406"/>
      <c r="CF427" s="406"/>
      <c r="CG427" s="406"/>
      <c r="CH427" s="406"/>
      <c r="CI427" s="391"/>
      <c r="CJ427" s="406"/>
      <c r="CK427" s="406"/>
      <c r="CL427" s="406"/>
      <c r="CM427" s="406"/>
      <c r="CN427" s="406"/>
      <c r="CO427" s="406"/>
      <c r="CP427" s="406"/>
      <c r="CQ427" s="406"/>
      <c r="CR427" s="429"/>
      <c r="CV427" s="390"/>
      <c r="CW427" s="390"/>
      <c r="CX427" s="390"/>
      <c r="CY427" s="390"/>
      <c r="CZ427" s="390"/>
      <c r="DA427" s="390"/>
      <c r="DB427" s="390"/>
      <c r="DC427" s="390"/>
      <c r="DD427" s="390"/>
      <c r="DE427" s="390"/>
      <c r="DF427" s="390"/>
      <c r="DG427" s="390"/>
      <c r="DH427" s="390"/>
      <c r="DI427" s="390"/>
      <c r="DJ427" s="390"/>
      <c r="DK427" s="390"/>
      <c r="DL427" s="390"/>
      <c r="DM427" s="390"/>
      <c r="DN427" s="390"/>
      <c r="DO427" s="390"/>
      <c r="DP427" s="390"/>
      <c r="DQ427" s="390"/>
      <c r="DR427" s="390"/>
      <c r="DS427" s="390"/>
      <c r="DT427" s="390"/>
      <c r="DU427" s="390"/>
      <c r="DV427" s="390"/>
      <c r="DW427" s="390"/>
      <c r="DX427" s="390"/>
      <c r="DY427" s="390"/>
      <c r="DZ427" s="390"/>
      <c r="EA427" s="390"/>
      <c r="EB427" s="390"/>
    </row>
    <row r="428" spans="1:132" ht="25.5">
      <c r="A428" s="563" t="s">
        <v>309</v>
      </c>
      <c r="B428" s="563"/>
      <c r="C428" s="482" t="s">
        <v>296</v>
      </c>
      <c r="D428" s="482" t="s">
        <v>297</v>
      </c>
      <c r="E428" s="482" t="s">
        <v>298</v>
      </c>
      <c r="F428" s="482" t="s">
        <v>299</v>
      </c>
      <c r="G428" s="482" t="s">
        <v>300</v>
      </c>
      <c r="H428" s="482" t="s">
        <v>301</v>
      </c>
      <c r="I428" s="482" t="s">
        <v>302</v>
      </c>
      <c r="J428" s="482" t="s">
        <v>303</v>
      </c>
      <c r="K428" s="482" t="s">
        <v>304</v>
      </c>
      <c r="L428" s="482"/>
      <c r="M428" s="506">
        <f t="shared" ref="M428:S428" si="1177">M107</f>
        <v>0</v>
      </c>
      <c r="N428" s="506">
        <f t="shared" si="1177"/>
        <v>0</v>
      </c>
      <c r="O428" s="506">
        <f t="shared" si="1177"/>
        <v>0</v>
      </c>
      <c r="P428" s="506">
        <f t="shared" si="1177"/>
        <v>0</v>
      </c>
      <c r="Q428" s="506">
        <f t="shared" si="1177"/>
        <v>349</v>
      </c>
      <c r="R428" s="506">
        <f t="shared" si="1177"/>
        <v>0</v>
      </c>
      <c r="S428" s="506">
        <f t="shared" si="1177"/>
        <v>1590</v>
      </c>
      <c r="T428" s="392"/>
      <c r="U428" s="392"/>
      <c r="V428" s="506">
        <f t="shared" ref="V428:AP428" si="1178">V107</f>
        <v>997</v>
      </c>
      <c r="W428" s="506">
        <f t="shared" si="1178"/>
        <v>761</v>
      </c>
      <c r="X428" s="506">
        <f t="shared" si="1178"/>
        <v>0</v>
      </c>
      <c r="Y428" s="506">
        <f t="shared" si="1178"/>
        <v>482</v>
      </c>
      <c r="Z428" s="506">
        <f t="shared" si="1178"/>
        <v>1907</v>
      </c>
      <c r="AA428" s="506">
        <f t="shared" si="1178"/>
        <v>533</v>
      </c>
      <c r="AB428" s="506">
        <f t="shared" si="1178"/>
        <v>493</v>
      </c>
      <c r="AC428" s="506">
        <f t="shared" si="1178"/>
        <v>0</v>
      </c>
      <c r="AD428" s="506">
        <f t="shared" si="1178"/>
        <v>120</v>
      </c>
      <c r="AE428" s="506">
        <f t="shared" si="1178"/>
        <v>0</v>
      </c>
      <c r="AF428" s="506">
        <f t="shared" si="1178"/>
        <v>365</v>
      </c>
      <c r="AG428" s="506">
        <f t="shared" si="1178"/>
        <v>1105</v>
      </c>
      <c r="AH428" s="506">
        <f t="shared" si="1178"/>
        <v>17</v>
      </c>
      <c r="AI428" s="506">
        <f t="shared" ref="AI428:AK428" si="1179">AI107</f>
        <v>113</v>
      </c>
      <c r="AJ428" s="506">
        <f t="shared" si="1179"/>
        <v>3</v>
      </c>
      <c r="AK428" s="506">
        <f t="shared" si="1179"/>
        <v>0</v>
      </c>
      <c r="AL428" s="506">
        <f t="shared" si="1178"/>
        <v>0</v>
      </c>
      <c r="AM428" s="506">
        <f t="shared" ref="AM428" si="1180">AM107</f>
        <v>151</v>
      </c>
      <c r="AN428" s="506">
        <f t="shared" ref="AN428" si="1181">AN107</f>
        <v>0</v>
      </c>
      <c r="AO428" s="506">
        <f t="shared" si="1178"/>
        <v>0</v>
      </c>
      <c r="AP428" s="506">
        <f t="shared" si="1178"/>
        <v>0</v>
      </c>
      <c r="AQ428" s="506">
        <f t="shared" ref="AQ428:BV428" si="1182">AQ107</f>
        <v>0</v>
      </c>
      <c r="AR428" s="506">
        <f t="shared" si="1182"/>
        <v>0</v>
      </c>
      <c r="AS428" s="506">
        <f t="shared" si="1182"/>
        <v>0</v>
      </c>
      <c r="AT428" s="506">
        <f t="shared" si="1182"/>
        <v>0</v>
      </c>
      <c r="AU428" s="506">
        <f t="shared" si="1182"/>
        <v>0</v>
      </c>
      <c r="AV428" s="506">
        <f t="shared" si="1182"/>
        <v>0</v>
      </c>
      <c r="AW428" s="506">
        <f t="shared" si="1182"/>
        <v>0</v>
      </c>
      <c r="AX428" s="506">
        <f t="shared" si="1182"/>
        <v>0</v>
      </c>
      <c r="AY428" s="506">
        <f t="shared" si="1182"/>
        <v>0</v>
      </c>
      <c r="AZ428" s="506">
        <f t="shared" si="1182"/>
        <v>0</v>
      </c>
      <c r="BA428" s="506">
        <f t="shared" si="1182"/>
        <v>0</v>
      </c>
      <c r="BB428" s="506">
        <f t="shared" si="1182"/>
        <v>0</v>
      </c>
      <c r="BC428" s="506">
        <f t="shared" si="1182"/>
        <v>0</v>
      </c>
      <c r="BD428" s="506">
        <f t="shared" si="1182"/>
        <v>0</v>
      </c>
      <c r="BE428" s="506">
        <f t="shared" si="1182"/>
        <v>0</v>
      </c>
      <c r="BF428" s="506">
        <f t="shared" si="1182"/>
        <v>0</v>
      </c>
      <c r="BG428" s="506">
        <f t="shared" si="1182"/>
        <v>0</v>
      </c>
      <c r="BH428" s="506">
        <f t="shared" si="1182"/>
        <v>0</v>
      </c>
      <c r="BI428" s="506">
        <f t="shared" si="1182"/>
        <v>0</v>
      </c>
      <c r="BJ428" s="506">
        <f t="shared" si="1182"/>
        <v>0</v>
      </c>
      <c r="BK428" s="506">
        <f t="shared" si="1182"/>
        <v>0</v>
      </c>
      <c r="BL428" s="506">
        <f t="shared" si="1182"/>
        <v>0</v>
      </c>
      <c r="BM428" s="506">
        <f t="shared" si="1182"/>
        <v>0</v>
      </c>
      <c r="BN428" s="506">
        <f t="shared" si="1182"/>
        <v>0</v>
      </c>
      <c r="BO428" s="506">
        <f t="shared" si="1182"/>
        <v>0</v>
      </c>
      <c r="BP428" s="506">
        <f t="shared" si="1182"/>
        <v>0</v>
      </c>
      <c r="BQ428" s="506">
        <f t="shared" si="1182"/>
        <v>0</v>
      </c>
      <c r="BR428" s="506">
        <f t="shared" si="1182"/>
        <v>0</v>
      </c>
      <c r="BS428" s="506">
        <f t="shared" si="1182"/>
        <v>0</v>
      </c>
      <c r="BT428" s="506">
        <f t="shared" si="1182"/>
        <v>0</v>
      </c>
      <c r="BU428" s="506">
        <f t="shared" si="1182"/>
        <v>0</v>
      </c>
      <c r="BV428" s="506">
        <f t="shared" si="1182"/>
        <v>0</v>
      </c>
      <c r="BW428" s="506"/>
      <c r="BX428" s="506">
        <f>BX107</f>
        <v>8986</v>
      </c>
      <c r="BY428" s="397"/>
      <c r="BZ428" s="397"/>
      <c r="CA428" s="506">
        <f t="shared" ref="CA428:CQ428" si="1183">CA107</f>
        <v>0</v>
      </c>
      <c r="CB428" s="506">
        <f t="shared" si="1183"/>
        <v>2936</v>
      </c>
      <c r="CC428" s="506">
        <f t="shared" si="1183"/>
        <v>3683</v>
      </c>
      <c r="CD428" s="506">
        <f t="shared" si="1183"/>
        <v>2083</v>
      </c>
      <c r="CE428" s="506">
        <f t="shared" si="1183"/>
        <v>284</v>
      </c>
      <c r="CF428" s="506">
        <f t="shared" si="1183"/>
        <v>0</v>
      </c>
      <c r="CG428" s="506">
        <f t="shared" si="1183"/>
        <v>0</v>
      </c>
      <c r="CH428" s="506">
        <f t="shared" si="1183"/>
        <v>0</v>
      </c>
      <c r="CI428" s="391"/>
      <c r="CJ428" s="506">
        <f t="shared" si="1183"/>
        <v>349</v>
      </c>
      <c r="CK428" s="506">
        <f t="shared" si="1183"/>
        <v>3830</v>
      </c>
      <c r="CL428" s="506">
        <f t="shared" si="1183"/>
        <v>3053</v>
      </c>
      <c r="CM428" s="506">
        <f t="shared" si="1183"/>
        <v>1603</v>
      </c>
      <c r="CN428" s="506">
        <f t="shared" si="1183"/>
        <v>151</v>
      </c>
      <c r="CO428" s="506">
        <f t="shared" si="1183"/>
        <v>0</v>
      </c>
      <c r="CP428" s="506">
        <f t="shared" si="1183"/>
        <v>0</v>
      </c>
      <c r="CQ428" s="506">
        <f t="shared" si="1183"/>
        <v>0</v>
      </c>
      <c r="CR428" s="398"/>
      <c r="CV428" s="390"/>
      <c r="CW428" s="390"/>
      <c r="CX428" s="390"/>
      <c r="CY428" s="390"/>
      <c r="CZ428" s="390"/>
      <c r="DA428" s="390"/>
      <c r="DB428" s="390"/>
      <c r="DC428" s="390"/>
      <c r="DD428" s="390"/>
      <c r="DE428" s="390"/>
      <c r="DF428" s="390"/>
      <c r="DG428" s="390"/>
      <c r="DH428" s="390"/>
      <c r="DI428" s="390"/>
      <c r="DJ428" s="390"/>
      <c r="DK428" s="390"/>
      <c r="DL428" s="390"/>
      <c r="DM428" s="390"/>
      <c r="DN428" s="390"/>
      <c r="DO428" s="390"/>
      <c r="DP428" s="390"/>
      <c r="DQ428" s="390"/>
      <c r="DR428" s="390"/>
      <c r="DS428" s="390"/>
      <c r="DT428" s="390"/>
      <c r="DU428" s="390"/>
      <c r="DV428" s="390"/>
      <c r="DW428" s="390"/>
      <c r="DX428" s="390"/>
      <c r="DY428" s="390"/>
      <c r="DZ428" s="390"/>
      <c r="EA428" s="390"/>
      <c r="EB428" s="390"/>
    </row>
    <row r="429" spans="1:132" ht="14.25">
      <c r="A429" s="543" t="s">
        <v>122</v>
      </c>
      <c r="B429" s="428"/>
      <c r="C429" s="425">
        <f>'4a 1718 CS PC'!AP3</f>
        <v>3.1E-2</v>
      </c>
      <c r="D429" s="425">
        <f>'4a 1718 CS PC'!AR3</f>
        <v>4.36E-2</v>
      </c>
      <c r="E429" s="425">
        <f>'4b 1819 CS PC'!$AT3</f>
        <v>3.09E-2</v>
      </c>
      <c r="F429" s="425">
        <f>'4b 1819 CS PC'!AQ3</f>
        <v>4.3900000000000002E-2</v>
      </c>
      <c r="G429" s="425">
        <f>'4c 1920 CS PC'!AS3</f>
        <v>3.0499999999999999E-2</v>
      </c>
      <c r="H429" s="425">
        <f>'4c 1920 CS PC'!AP3</f>
        <v>4.3400000000000001E-2</v>
      </c>
      <c r="I429" s="425">
        <f>'4d 2021 CS PC'!AS3</f>
        <v>3.15E-2</v>
      </c>
      <c r="J429" s="425">
        <f>'4d 2021 CS PC'!AP3</f>
        <v>4.4900000000000002E-2</v>
      </c>
      <c r="K429" s="425">
        <f>'4e 2122 CS PC'!AB3</f>
        <v>3.1600000000000003E-2</v>
      </c>
      <c r="L429" s="425"/>
      <c r="M429" s="396">
        <f t="shared" ref="M429:S429" si="1184">M$428*$C429</f>
        <v>0</v>
      </c>
      <c r="N429" s="396">
        <f t="shared" si="1184"/>
        <v>0</v>
      </c>
      <c r="O429" s="396">
        <f t="shared" si="1184"/>
        <v>0</v>
      </c>
      <c r="P429" s="396">
        <f t="shared" si="1184"/>
        <v>0</v>
      </c>
      <c r="Q429" s="396">
        <f t="shared" si="1184"/>
        <v>10.818999999999999</v>
      </c>
      <c r="R429" s="396">
        <f t="shared" si="1184"/>
        <v>0</v>
      </c>
      <c r="S429" s="396">
        <f t="shared" si="1184"/>
        <v>49.29</v>
      </c>
      <c r="T429" s="410"/>
      <c r="U429" s="410"/>
      <c r="V429" s="396">
        <f t="shared" ref="V429:V451" si="1185">ROUND(V$428*$C429,0)</f>
        <v>31</v>
      </c>
      <c r="W429" s="396">
        <f>ROUND(W$428*$E429,0)</f>
        <v>24</v>
      </c>
      <c r="X429" s="396">
        <f t="shared" ref="X429:X486" si="1186">X$428*$C429</f>
        <v>0</v>
      </c>
      <c r="Y429" s="396">
        <f t="shared" ref="Y429:AC444" si="1187">ROUND(Y$428*$E429,0)</f>
        <v>15</v>
      </c>
      <c r="Z429" s="396">
        <f t="shared" si="1187"/>
        <v>59</v>
      </c>
      <c r="AA429" s="396">
        <f t="shared" si="1187"/>
        <v>16</v>
      </c>
      <c r="AB429" s="396">
        <f>ROUND(AB$428*$G429,0)</f>
        <v>15</v>
      </c>
      <c r="AC429" s="396">
        <f t="shared" si="1187"/>
        <v>0</v>
      </c>
      <c r="AD429" s="396">
        <f t="shared" ref="AD429:AD460" si="1188">ROUND(AD$428*$G429,0)</f>
        <v>4</v>
      </c>
      <c r="AE429" s="396">
        <f t="shared" ref="AE429:AE446" si="1189">ROUND(AE$428*$E429,0)</f>
        <v>0</v>
      </c>
      <c r="AF429" s="396">
        <f t="shared" ref="AF429:AG444" si="1190">ROUND(AF$428*$G429,0)</f>
        <v>11</v>
      </c>
      <c r="AG429" s="396">
        <f t="shared" si="1190"/>
        <v>34</v>
      </c>
      <c r="AH429" s="396">
        <f t="shared" ref="AH429:AM431" si="1191">ROUND(AH$428*$I429,0)</f>
        <v>1</v>
      </c>
      <c r="AI429" s="487">
        <f>ROUNDUP(AI$428*$G429,0)</f>
        <v>4</v>
      </c>
      <c r="AJ429" s="396">
        <f>ROUND(AJ$428*$I429,0)</f>
        <v>0</v>
      </c>
      <c r="AK429" s="396">
        <f t="shared" ref="AI429:AK486" si="1192">ROUND(AK$428*$G429,0)</f>
        <v>0</v>
      </c>
      <c r="AL429" s="396">
        <f t="shared" si="1191"/>
        <v>0</v>
      </c>
      <c r="AM429" s="396">
        <f t="shared" si="1191"/>
        <v>5</v>
      </c>
      <c r="AN429" s="396">
        <f>ROUND(AN$428*$K429,0)</f>
        <v>0</v>
      </c>
      <c r="AO429" s="396">
        <f t="shared" ref="AO429:BV436" si="1193">ROUND(AO$428*$K429,0)</f>
        <v>0</v>
      </c>
      <c r="AP429" s="396">
        <f t="shared" si="1193"/>
        <v>0</v>
      </c>
      <c r="AQ429" s="396">
        <f t="shared" si="1193"/>
        <v>0</v>
      </c>
      <c r="AR429" s="396">
        <f t="shared" si="1193"/>
        <v>0</v>
      </c>
      <c r="AS429" s="396">
        <f t="shared" si="1193"/>
        <v>0</v>
      </c>
      <c r="AT429" s="396">
        <f t="shared" si="1193"/>
        <v>0</v>
      </c>
      <c r="AU429" s="396">
        <f t="shared" si="1193"/>
        <v>0</v>
      </c>
      <c r="AV429" s="396">
        <f t="shared" si="1193"/>
        <v>0</v>
      </c>
      <c r="AW429" s="396">
        <f t="shared" si="1193"/>
        <v>0</v>
      </c>
      <c r="AX429" s="396">
        <f t="shared" si="1193"/>
        <v>0</v>
      </c>
      <c r="AY429" s="396">
        <f t="shared" si="1193"/>
        <v>0</v>
      </c>
      <c r="AZ429" s="396">
        <f t="shared" si="1193"/>
        <v>0</v>
      </c>
      <c r="BA429" s="396">
        <f t="shared" si="1193"/>
        <v>0</v>
      </c>
      <c r="BB429" s="396">
        <f t="shared" si="1193"/>
        <v>0</v>
      </c>
      <c r="BC429" s="396">
        <f t="shared" si="1193"/>
        <v>0</v>
      </c>
      <c r="BD429" s="396">
        <f t="shared" si="1193"/>
        <v>0</v>
      </c>
      <c r="BE429" s="396">
        <f t="shared" si="1193"/>
        <v>0</v>
      </c>
      <c r="BF429" s="396">
        <f t="shared" si="1193"/>
        <v>0</v>
      </c>
      <c r="BG429" s="396">
        <f t="shared" si="1193"/>
        <v>0</v>
      </c>
      <c r="BH429" s="396">
        <f t="shared" si="1193"/>
        <v>0</v>
      </c>
      <c r="BI429" s="396">
        <f t="shared" si="1193"/>
        <v>0</v>
      </c>
      <c r="BJ429" s="396">
        <f t="shared" si="1193"/>
        <v>0</v>
      </c>
      <c r="BK429" s="396">
        <f t="shared" si="1193"/>
        <v>0</v>
      </c>
      <c r="BL429" s="396">
        <f t="shared" si="1193"/>
        <v>0</v>
      </c>
      <c r="BM429" s="396">
        <f t="shared" si="1193"/>
        <v>0</v>
      </c>
      <c r="BN429" s="396">
        <f t="shared" si="1193"/>
        <v>0</v>
      </c>
      <c r="BO429" s="396">
        <f t="shared" si="1193"/>
        <v>0</v>
      </c>
      <c r="BP429" s="396">
        <f t="shared" si="1193"/>
        <v>0</v>
      </c>
      <c r="BQ429" s="396">
        <f t="shared" si="1193"/>
        <v>0</v>
      </c>
      <c r="BR429" s="396">
        <f t="shared" si="1193"/>
        <v>0</v>
      </c>
      <c r="BS429" s="396">
        <f t="shared" si="1193"/>
        <v>0</v>
      </c>
      <c r="BT429" s="396">
        <f t="shared" si="1193"/>
        <v>0</v>
      </c>
      <c r="BU429" s="396">
        <f t="shared" si="1193"/>
        <v>0</v>
      </c>
      <c r="BV429" s="396">
        <f t="shared" si="1193"/>
        <v>0</v>
      </c>
      <c r="BW429" s="396"/>
      <c r="BX429" s="396">
        <f t="shared" ref="BX429:BX442" si="1194">ROUND(SUM(M429:BW429),0)</f>
        <v>279</v>
      </c>
      <c r="BY429" s="397"/>
      <c r="BZ429" s="397">
        <f t="shared" ref="BZ429:BZ486" si="1195">BX429-SUM(CA429:CH429)</f>
        <v>0</v>
      </c>
      <c r="CA429" s="544">
        <f t="shared" ref="CA429:CH442" si="1196">ROUND(SUMIF($M$1:$BV$1,CA$1,$M429:$BV429),0)</f>
        <v>0</v>
      </c>
      <c r="CB429" s="544">
        <f t="shared" si="1196"/>
        <v>91</v>
      </c>
      <c r="CC429" s="544">
        <f t="shared" si="1196"/>
        <v>114</v>
      </c>
      <c r="CD429" s="544">
        <f t="shared" si="1196"/>
        <v>64</v>
      </c>
      <c r="CE429" s="544">
        <f t="shared" si="1196"/>
        <v>10</v>
      </c>
      <c r="CF429" s="544">
        <f t="shared" si="1196"/>
        <v>0</v>
      </c>
      <c r="CG429" s="544">
        <f t="shared" si="1196"/>
        <v>0</v>
      </c>
      <c r="CH429" s="544">
        <f t="shared" si="1196"/>
        <v>0</v>
      </c>
      <c r="CI429" s="391"/>
      <c r="CJ429" s="544">
        <f t="shared" ref="CJ429:CQ435" si="1197">ROUND(SUMIF($M$2:$BV$2,CJ$1,$M429:$BV429),0)</f>
        <v>11</v>
      </c>
      <c r="CK429" s="544">
        <f t="shared" si="1197"/>
        <v>119</v>
      </c>
      <c r="CL429" s="544">
        <f t="shared" si="1197"/>
        <v>94</v>
      </c>
      <c r="CM429" s="544">
        <f t="shared" si="1197"/>
        <v>50</v>
      </c>
      <c r="CN429" s="544">
        <f t="shared" si="1197"/>
        <v>5</v>
      </c>
      <c r="CO429" s="544">
        <f t="shared" si="1197"/>
        <v>0</v>
      </c>
      <c r="CP429" s="544">
        <f t="shared" si="1197"/>
        <v>0</v>
      </c>
      <c r="CQ429" s="544">
        <f t="shared" si="1197"/>
        <v>0</v>
      </c>
      <c r="CR429" s="398">
        <f>SUM(CA429:CH429)-SUM(CJ429:CQ429)</f>
        <v>0</v>
      </c>
      <c r="CV429" s="390"/>
      <c r="CW429" s="390"/>
      <c r="CX429" s="390"/>
      <c r="CY429" s="390"/>
      <c r="CZ429" s="390"/>
      <c r="DA429" s="390"/>
      <c r="DB429" s="390"/>
      <c r="DC429" s="390"/>
      <c r="DD429" s="390"/>
      <c r="DE429" s="390"/>
      <c r="DF429" s="390"/>
      <c r="DG429" s="390"/>
      <c r="DH429" s="390"/>
      <c r="DI429" s="390"/>
      <c r="DJ429" s="390"/>
      <c r="DK429" s="390"/>
      <c r="DL429" s="390"/>
      <c r="DM429" s="390"/>
      <c r="DN429" s="390"/>
      <c r="DO429" s="390"/>
      <c r="DP429" s="390"/>
      <c r="DQ429" s="390"/>
      <c r="DR429" s="390"/>
      <c r="DS429" s="390"/>
      <c r="DT429" s="390"/>
      <c r="DU429" s="390"/>
      <c r="DV429" s="390"/>
      <c r="DW429" s="390"/>
      <c r="DX429" s="390"/>
      <c r="DY429" s="390"/>
      <c r="DZ429" s="390"/>
      <c r="EA429" s="390"/>
      <c r="EB429" s="390"/>
    </row>
    <row r="430" spans="1:132" ht="14.25">
      <c r="A430" s="543" t="s">
        <v>123</v>
      </c>
      <c r="B430" s="428"/>
      <c r="C430" s="425">
        <f>'4a 1718 CS PC'!AP4</f>
        <v>0</v>
      </c>
      <c r="D430" s="425">
        <f>'4a 1718 CS PC'!AR4</f>
        <v>0</v>
      </c>
      <c r="E430" s="425">
        <f>'4b 1819 CS PC'!$AT4</f>
        <v>0</v>
      </c>
      <c r="F430" s="425">
        <f>'4b 1819 CS PC'!AQ4</f>
        <v>0</v>
      </c>
      <c r="G430" s="425">
        <f>'4c 1920 CS PC'!AS4</f>
        <v>0</v>
      </c>
      <c r="H430" s="425">
        <f>'4c 1920 CS PC'!AP4</f>
        <v>0</v>
      </c>
      <c r="I430" s="425">
        <f>'4d 2021 CS PC'!AS4</f>
        <v>0</v>
      </c>
      <c r="J430" s="425">
        <f>'4d 2021 CS PC'!AP4</f>
        <v>0</v>
      </c>
      <c r="K430" s="425">
        <f>'4e 2122 CS PC'!AB4</f>
        <v>0</v>
      </c>
      <c r="L430" s="425"/>
      <c r="M430" s="396">
        <f t="shared" ref="M430:Q486" si="1198">M$428*$C430</f>
        <v>0</v>
      </c>
      <c r="N430" s="396">
        <f t="shared" si="1198"/>
        <v>0</v>
      </c>
      <c r="O430" s="396">
        <f t="shared" si="1198"/>
        <v>0</v>
      </c>
      <c r="P430" s="396">
        <f t="shared" si="1198"/>
        <v>0</v>
      </c>
      <c r="Q430" s="396">
        <f t="shared" si="1198"/>
        <v>0</v>
      </c>
      <c r="R430" s="396">
        <f t="shared" ref="R430:S444" si="1199">R$428*$C430</f>
        <v>0</v>
      </c>
      <c r="S430" s="396">
        <f t="shared" si="1199"/>
        <v>0</v>
      </c>
      <c r="T430" s="410"/>
      <c r="U430" s="410"/>
      <c r="V430" s="396">
        <f t="shared" si="1185"/>
        <v>0</v>
      </c>
      <c r="W430" s="396">
        <f>ROUND(W$428*$E430,0)</f>
        <v>0</v>
      </c>
      <c r="X430" s="396">
        <f t="shared" si="1186"/>
        <v>0</v>
      </c>
      <c r="Y430" s="396">
        <f t="shared" si="1187"/>
        <v>0</v>
      </c>
      <c r="Z430" s="396">
        <f t="shared" si="1187"/>
        <v>0</v>
      </c>
      <c r="AA430" s="396">
        <f t="shared" si="1187"/>
        <v>0</v>
      </c>
      <c r="AB430" s="396">
        <f t="shared" ref="AB430:AB486" si="1200">ROUND(AB$428*$G430,0)</f>
        <v>0</v>
      </c>
      <c r="AC430" s="396">
        <f t="shared" si="1187"/>
        <v>0</v>
      </c>
      <c r="AD430" s="396">
        <f t="shared" si="1188"/>
        <v>0</v>
      </c>
      <c r="AE430" s="396">
        <f t="shared" si="1189"/>
        <v>0</v>
      </c>
      <c r="AF430" s="396">
        <f t="shared" si="1190"/>
        <v>0</v>
      </c>
      <c r="AG430" s="396">
        <f t="shared" si="1190"/>
        <v>0</v>
      </c>
      <c r="AH430" s="396">
        <f t="shared" si="1191"/>
        <v>0</v>
      </c>
      <c r="AI430" s="396">
        <f t="shared" si="1192"/>
        <v>0</v>
      </c>
      <c r="AJ430" s="396">
        <f t="shared" ref="AJ430:AJ486" si="1201">ROUND(AJ$428*$I430,0)</f>
        <v>0</v>
      </c>
      <c r="AK430" s="396">
        <f t="shared" si="1192"/>
        <v>0</v>
      </c>
      <c r="AL430" s="396">
        <f t="shared" si="1191"/>
        <v>0</v>
      </c>
      <c r="AM430" s="396">
        <f t="shared" si="1191"/>
        <v>0</v>
      </c>
      <c r="AN430" s="396">
        <f t="shared" ref="AN430:BB486" si="1202">ROUND(AN$428*$K430,0)</f>
        <v>0</v>
      </c>
      <c r="AO430" s="396">
        <f t="shared" si="1202"/>
        <v>0</v>
      </c>
      <c r="AP430" s="396">
        <f t="shared" si="1202"/>
        <v>0</v>
      </c>
      <c r="AQ430" s="396">
        <f t="shared" si="1202"/>
        <v>0</v>
      </c>
      <c r="AR430" s="396">
        <f t="shared" si="1202"/>
        <v>0</v>
      </c>
      <c r="AS430" s="396">
        <f t="shared" si="1202"/>
        <v>0</v>
      </c>
      <c r="AT430" s="396">
        <f t="shared" si="1202"/>
        <v>0</v>
      </c>
      <c r="AU430" s="396">
        <f t="shared" si="1202"/>
        <v>0</v>
      </c>
      <c r="AV430" s="396">
        <f t="shared" si="1202"/>
        <v>0</v>
      </c>
      <c r="AW430" s="396">
        <f t="shared" si="1202"/>
        <v>0</v>
      </c>
      <c r="AX430" s="396">
        <f t="shared" si="1202"/>
        <v>0</v>
      </c>
      <c r="AY430" s="396">
        <f t="shared" si="1202"/>
        <v>0</v>
      </c>
      <c r="AZ430" s="396">
        <f t="shared" si="1202"/>
        <v>0</v>
      </c>
      <c r="BA430" s="396">
        <f t="shared" si="1202"/>
        <v>0</v>
      </c>
      <c r="BB430" s="396">
        <f t="shared" si="1202"/>
        <v>0</v>
      </c>
      <c r="BC430" s="396">
        <f t="shared" si="1193"/>
        <v>0</v>
      </c>
      <c r="BD430" s="396">
        <f t="shared" si="1193"/>
        <v>0</v>
      </c>
      <c r="BE430" s="396">
        <f t="shared" si="1193"/>
        <v>0</v>
      </c>
      <c r="BF430" s="396">
        <f t="shared" si="1193"/>
        <v>0</v>
      </c>
      <c r="BG430" s="396">
        <f t="shared" si="1193"/>
        <v>0</v>
      </c>
      <c r="BH430" s="396">
        <f t="shared" si="1193"/>
        <v>0</v>
      </c>
      <c r="BI430" s="396">
        <f t="shared" si="1193"/>
        <v>0</v>
      </c>
      <c r="BJ430" s="396">
        <f t="shared" si="1193"/>
        <v>0</v>
      </c>
      <c r="BK430" s="396">
        <f t="shared" si="1193"/>
        <v>0</v>
      </c>
      <c r="BL430" s="396">
        <f t="shared" si="1193"/>
        <v>0</v>
      </c>
      <c r="BM430" s="396">
        <f t="shared" si="1193"/>
        <v>0</v>
      </c>
      <c r="BN430" s="396">
        <f t="shared" si="1193"/>
        <v>0</v>
      </c>
      <c r="BO430" s="396">
        <f t="shared" si="1193"/>
        <v>0</v>
      </c>
      <c r="BP430" s="396">
        <f t="shared" si="1193"/>
        <v>0</v>
      </c>
      <c r="BQ430" s="396">
        <f t="shared" si="1193"/>
        <v>0</v>
      </c>
      <c r="BR430" s="396">
        <f t="shared" si="1193"/>
        <v>0</v>
      </c>
      <c r="BS430" s="396">
        <f t="shared" si="1193"/>
        <v>0</v>
      </c>
      <c r="BT430" s="396">
        <f t="shared" si="1193"/>
        <v>0</v>
      </c>
      <c r="BU430" s="396">
        <f t="shared" si="1193"/>
        <v>0</v>
      </c>
      <c r="BV430" s="396">
        <f t="shared" si="1193"/>
        <v>0</v>
      </c>
      <c r="BW430" s="396"/>
      <c r="BX430" s="396">
        <f t="shared" si="1194"/>
        <v>0</v>
      </c>
      <c r="BY430" s="397"/>
      <c r="BZ430" s="397">
        <f t="shared" si="1195"/>
        <v>0</v>
      </c>
      <c r="CA430" s="544">
        <f t="shared" si="1196"/>
        <v>0</v>
      </c>
      <c r="CB430" s="544">
        <f t="shared" si="1196"/>
        <v>0</v>
      </c>
      <c r="CC430" s="544">
        <f t="shared" si="1196"/>
        <v>0</v>
      </c>
      <c r="CD430" s="544">
        <f t="shared" si="1196"/>
        <v>0</v>
      </c>
      <c r="CE430" s="544">
        <f t="shared" si="1196"/>
        <v>0</v>
      </c>
      <c r="CF430" s="544">
        <f t="shared" si="1196"/>
        <v>0</v>
      </c>
      <c r="CG430" s="544">
        <f t="shared" si="1196"/>
        <v>0</v>
      </c>
      <c r="CH430" s="544">
        <f t="shared" si="1196"/>
        <v>0</v>
      </c>
      <c r="CI430" s="391"/>
      <c r="CJ430" s="544">
        <f t="shared" si="1197"/>
        <v>0</v>
      </c>
      <c r="CK430" s="544">
        <f t="shared" si="1197"/>
        <v>0</v>
      </c>
      <c r="CL430" s="544">
        <f t="shared" si="1197"/>
        <v>0</v>
      </c>
      <c r="CM430" s="544">
        <f t="shared" si="1197"/>
        <v>0</v>
      </c>
      <c r="CN430" s="544">
        <f t="shared" si="1197"/>
        <v>0</v>
      </c>
      <c r="CO430" s="544">
        <f t="shared" si="1197"/>
        <v>0</v>
      </c>
      <c r="CP430" s="544">
        <f t="shared" si="1197"/>
        <v>0</v>
      </c>
      <c r="CQ430" s="544">
        <f t="shared" si="1197"/>
        <v>0</v>
      </c>
      <c r="CR430" s="398">
        <f>SUM(CA430:CH430)-SUM(CJ430:CQ430)</f>
        <v>0</v>
      </c>
      <c r="CV430" s="390"/>
      <c r="CW430" s="390"/>
      <c r="CX430" s="390"/>
      <c r="CY430" s="390"/>
      <c r="CZ430" s="390"/>
      <c r="DA430" s="390"/>
      <c r="DB430" s="390"/>
      <c r="DC430" s="390"/>
      <c r="DD430" s="390"/>
      <c r="DE430" s="390"/>
      <c r="DF430" s="390"/>
      <c r="DG430" s="390"/>
      <c r="DH430" s="390"/>
      <c r="DI430" s="390"/>
      <c r="DJ430" s="390"/>
      <c r="DK430" s="390"/>
      <c r="DL430" s="390"/>
      <c r="DM430" s="390"/>
      <c r="DN430" s="390"/>
      <c r="DO430" s="390"/>
      <c r="DP430" s="390"/>
      <c r="DQ430" s="390"/>
      <c r="DR430" s="390"/>
      <c r="DS430" s="390"/>
      <c r="DT430" s="390"/>
      <c r="DU430" s="390"/>
      <c r="DV430" s="390"/>
      <c r="DW430" s="390"/>
      <c r="DX430" s="390"/>
      <c r="DY430" s="390"/>
      <c r="DZ430" s="390"/>
      <c r="EA430" s="390"/>
      <c r="EB430" s="390"/>
    </row>
    <row r="431" spans="1:132" ht="14.25">
      <c r="A431" s="543" t="s">
        <v>124</v>
      </c>
      <c r="B431" s="428"/>
      <c r="C431" s="425">
        <f>'4a 1718 CS PC'!AP5</f>
        <v>5.9999999999999995E-4</v>
      </c>
      <c r="D431" s="425">
        <f>'4a 1718 CS PC'!AR5</f>
        <v>8.9999999999999998E-4</v>
      </c>
      <c r="E431" s="425">
        <f>'4b 1819 CS PC'!$AT5</f>
        <v>5.9999999999999995E-4</v>
      </c>
      <c r="F431" s="425">
        <f>'4b 1819 CS PC'!AQ5</f>
        <v>8.9999999999999998E-4</v>
      </c>
      <c r="G431" s="425">
        <f>'4c 1920 CS PC'!AS5</f>
        <v>5.9999999999999995E-4</v>
      </c>
      <c r="H431" s="425">
        <f>'4c 1920 CS PC'!AP5</f>
        <v>8.9999999999999998E-4</v>
      </c>
      <c r="I431" s="425">
        <f>'4d 2021 CS PC'!AS5</f>
        <v>5.9999999999999995E-4</v>
      </c>
      <c r="J431" s="425">
        <f>'4d 2021 CS PC'!AP5</f>
        <v>8.9999999999999998E-4</v>
      </c>
      <c r="K431" s="425">
        <f>'4e 2122 CS PC'!AB5</f>
        <v>5.9999999999999995E-4</v>
      </c>
      <c r="L431" s="425"/>
      <c r="M431" s="396">
        <f t="shared" si="1198"/>
        <v>0</v>
      </c>
      <c r="N431" s="396">
        <f t="shared" si="1198"/>
        <v>0</v>
      </c>
      <c r="O431" s="396">
        <f t="shared" si="1198"/>
        <v>0</v>
      </c>
      <c r="P431" s="396">
        <f t="shared" si="1198"/>
        <v>0</v>
      </c>
      <c r="Q431" s="396">
        <f t="shared" si="1198"/>
        <v>0.20939999999999998</v>
      </c>
      <c r="R431" s="396">
        <f t="shared" si="1199"/>
        <v>0</v>
      </c>
      <c r="S431" s="396">
        <f t="shared" si="1199"/>
        <v>0.95399999999999996</v>
      </c>
      <c r="T431" s="410"/>
      <c r="U431" s="410"/>
      <c r="V431" s="396">
        <f t="shared" si="1185"/>
        <v>1</v>
      </c>
      <c r="W431" s="396">
        <f>ROUND(W$428*$E431,0)</f>
        <v>0</v>
      </c>
      <c r="X431" s="396">
        <f t="shared" si="1186"/>
        <v>0</v>
      </c>
      <c r="Y431" s="487">
        <f>ROUNDUP(Y$428*$E431,0)</f>
        <v>1</v>
      </c>
      <c r="Z431" s="487">
        <f>ROUNDUP(Z$428*$E431,0)</f>
        <v>2</v>
      </c>
      <c r="AA431" s="396">
        <f t="shared" ref="AA431:AA440" si="1203">ROUND(AA$428*$E431,0)</f>
        <v>0</v>
      </c>
      <c r="AB431" s="396">
        <f t="shared" si="1200"/>
        <v>0</v>
      </c>
      <c r="AC431" s="396">
        <f t="shared" si="1187"/>
        <v>0</v>
      </c>
      <c r="AD431" s="396">
        <f t="shared" si="1188"/>
        <v>0</v>
      </c>
      <c r="AE431" s="396">
        <f t="shared" si="1189"/>
        <v>0</v>
      </c>
      <c r="AF431" s="396">
        <f t="shared" si="1190"/>
        <v>0</v>
      </c>
      <c r="AG431" s="396">
        <f t="shared" si="1190"/>
        <v>1</v>
      </c>
      <c r="AH431" s="396">
        <f t="shared" si="1191"/>
        <v>0</v>
      </c>
      <c r="AI431" s="396">
        <f t="shared" si="1192"/>
        <v>0</v>
      </c>
      <c r="AJ431" s="396">
        <f t="shared" si="1201"/>
        <v>0</v>
      </c>
      <c r="AK431" s="396">
        <f t="shared" si="1192"/>
        <v>0</v>
      </c>
      <c r="AL431" s="396">
        <f t="shared" si="1191"/>
        <v>0</v>
      </c>
      <c r="AM431" s="396">
        <f t="shared" si="1191"/>
        <v>0</v>
      </c>
      <c r="AN431" s="396">
        <f t="shared" si="1202"/>
        <v>0</v>
      </c>
      <c r="AO431" s="396">
        <f t="shared" si="1193"/>
        <v>0</v>
      </c>
      <c r="AP431" s="396">
        <f t="shared" si="1193"/>
        <v>0</v>
      </c>
      <c r="AQ431" s="396">
        <f t="shared" si="1193"/>
        <v>0</v>
      </c>
      <c r="AR431" s="396">
        <f t="shared" si="1193"/>
        <v>0</v>
      </c>
      <c r="AS431" s="396">
        <f t="shared" si="1193"/>
        <v>0</v>
      </c>
      <c r="AT431" s="396">
        <f t="shared" si="1193"/>
        <v>0</v>
      </c>
      <c r="AU431" s="396">
        <f t="shared" si="1193"/>
        <v>0</v>
      </c>
      <c r="AV431" s="396">
        <f t="shared" si="1193"/>
        <v>0</v>
      </c>
      <c r="AW431" s="396">
        <f t="shared" si="1193"/>
        <v>0</v>
      </c>
      <c r="AX431" s="396">
        <f t="shared" si="1193"/>
        <v>0</v>
      </c>
      <c r="AY431" s="396">
        <f t="shared" si="1193"/>
        <v>0</v>
      </c>
      <c r="AZ431" s="396">
        <f t="shared" si="1193"/>
        <v>0</v>
      </c>
      <c r="BA431" s="396">
        <f t="shared" si="1193"/>
        <v>0</v>
      </c>
      <c r="BB431" s="396">
        <f t="shared" si="1193"/>
        <v>0</v>
      </c>
      <c r="BC431" s="396">
        <f t="shared" si="1193"/>
        <v>0</v>
      </c>
      <c r="BD431" s="396">
        <f t="shared" si="1193"/>
        <v>0</v>
      </c>
      <c r="BE431" s="396">
        <f t="shared" si="1193"/>
        <v>0</v>
      </c>
      <c r="BF431" s="396">
        <f t="shared" si="1193"/>
        <v>0</v>
      </c>
      <c r="BG431" s="396">
        <f t="shared" si="1193"/>
        <v>0</v>
      </c>
      <c r="BH431" s="396">
        <f t="shared" si="1193"/>
        <v>0</v>
      </c>
      <c r="BI431" s="396">
        <f t="shared" si="1193"/>
        <v>0</v>
      </c>
      <c r="BJ431" s="396">
        <f t="shared" si="1193"/>
        <v>0</v>
      </c>
      <c r="BK431" s="396">
        <f t="shared" si="1193"/>
        <v>0</v>
      </c>
      <c r="BL431" s="396">
        <f t="shared" si="1193"/>
        <v>0</v>
      </c>
      <c r="BM431" s="396">
        <f t="shared" si="1193"/>
        <v>0</v>
      </c>
      <c r="BN431" s="396">
        <f t="shared" si="1193"/>
        <v>0</v>
      </c>
      <c r="BO431" s="396">
        <f t="shared" si="1193"/>
        <v>0</v>
      </c>
      <c r="BP431" s="396">
        <f t="shared" si="1193"/>
        <v>0</v>
      </c>
      <c r="BQ431" s="396">
        <f t="shared" si="1193"/>
        <v>0</v>
      </c>
      <c r="BR431" s="396">
        <f t="shared" si="1193"/>
        <v>0</v>
      </c>
      <c r="BS431" s="396">
        <f t="shared" si="1193"/>
        <v>0</v>
      </c>
      <c r="BT431" s="396">
        <f t="shared" si="1193"/>
        <v>0</v>
      </c>
      <c r="BU431" s="396">
        <f t="shared" si="1193"/>
        <v>0</v>
      </c>
      <c r="BV431" s="396">
        <f t="shared" si="1193"/>
        <v>0</v>
      </c>
      <c r="BW431" s="396"/>
      <c r="BX431" s="396">
        <f t="shared" si="1194"/>
        <v>6</v>
      </c>
      <c r="BY431" s="397"/>
      <c r="BZ431" s="397">
        <f t="shared" si="1195"/>
        <v>0</v>
      </c>
      <c r="CA431" s="544">
        <f t="shared" si="1196"/>
        <v>0</v>
      </c>
      <c r="CB431" s="544">
        <f t="shared" si="1196"/>
        <v>2</v>
      </c>
      <c r="CC431" s="544">
        <f t="shared" si="1196"/>
        <v>3</v>
      </c>
      <c r="CD431" s="544">
        <f t="shared" si="1196"/>
        <v>1</v>
      </c>
      <c r="CE431" s="544">
        <f t="shared" si="1196"/>
        <v>0</v>
      </c>
      <c r="CF431" s="544">
        <f t="shared" si="1196"/>
        <v>0</v>
      </c>
      <c r="CG431" s="544">
        <f t="shared" si="1196"/>
        <v>0</v>
      </c>
      <c r="CH431" s="544">
        <f t="shared" si="1196"/>
        <v>0</v>
      </c>
      <c r="CI431" s="391"/>
      <c r="CJ431" s="544">
        <f t="shared" si="1197"/>
        <v>0</v>
      </c>
      <c r="CK431" s="544">
        <f t="shared" si="1197"/>
        <v>3</v>
      </c>
      <c r="CL431" s="544">
        <f t="shared" si="1197"/>
        <v>2</v>
      </c>
      <c r="CM431" s="544">
        <f t="shared" si="1197"/>
        <v>1</v>
      </c>
      <c r="CN431" s="544">
        <f t="shared" si="1197"/>
        <v>0</v>
      </c>
      <c r="CO431" s="544">
        <f t="shared" si="1197"/>
        <v>0</v>
      </c>
      <c r="CP431" s="544">
        <f t="shared" si="1197"/>
        <v>0</v>
      </c>
      <c r="CQ431" s="544">
        <f t="shared" si="1197"/>
        <v>0</v>
      </c>
      <c r="CR431" s="398">
        <f>SUM(CA431:CH431)-SUM(CJ431:CQ431)</f>
        <v>0</v>
      </c>
      <c r="CV431" s="390"/>
      <c r="CW431" s="390"/>
      <c r="CX431" s="390"/>
      <c r="CY431" s="390"/>
      <c r="CZ431" s="390"/>
      <c r="DA431" s="390"/>
      <c r="DB431" s="390"/>
      <c r="DC431" s="390"/>
      <c r="DD431" s="390"/>
      <c r="DE431" s="390"/>
      <c r="DF431" s="390"/>
      <c r="DG431" s="390"/>
      <c r="DH431" s="390"/>
      <c r="DI431" s="390"/>
      <c r="DJ431" s="390"/>
      <c r="DK431" s="390"/>
      <c r="DL431" s="390"/>
      <c r="DM431" s="390"/>
      <c r="DN431" s="390"/>
      <c r="DO431" s="390"/>
      <c r="DP431" s="390"/>
      <c r="DQ431" s="390"/>
      <c r="DR431" s="390"/>
      <c r="DS431" s="390"/>
      <c r="DT431" s="390"/>
      <c r="DU431" s="390"/>
      <c r="DV431" s="390"/>
      <c r="DW431" s="390"/>
      <c r="DX431" s="390"/>
      <c r="DY431" s="390"/>
      <c r="DZ431" s="390"/>
      <c r="EA431" s="390"/>
      <c r="EB431" s="390"/>
    </row>
    <row r="432" spans="1:132" ht="14.25">
      <c r="A432" s="543" t="s">
        <v>125</v>
      </c>
      <c r="B432" s="428"/>
      <c r="C432" s="425">
        <f>'4a 1718 CS PC'!AP6</f>
        <v>6.3E-3</v>
      </c>
      <c r="D432" s="425">
        <f>'4a 1718 CS PC'!AR6</f>
        <v>8.8999999999999999E-3</v>
      </c>
      <c r="E432" s="425">
        <f>'4b 1819 CS PC'!$AT6</f>
        <v>6.6E-3</v>
      </c>
      <c r="F432" s="425">
        <f>'4b 1819 CS PC'!AQ6</f>
        <v>9.2999999999999992E-3</v>
      </c>
      <c r="G432" s="425">
        <f>'4c 1920 CS PC'!AS6</f>
        <v>6.4000000000000003E-3</v>
      </c>
      <c r="H432" s="425">
        <f>'4c 1920 CS PC'!AP6</f>
        <v>8.9999999999999993E-3</v>
      </c>
      <c r="I432" s="425">
        <f>'4d 2021 CS PC'!AS6</f>
        <v>5.8999999999999999E-3</v>
      </c>
      <c r="J432" s="425">
        <f>'4d 2021 CS PC'!AP6</f>
        <v>8.5000000000000006E-3</v>
      </c>
      <c r="K432" s="425">
        <f>'4e 2122 CS PC'!AB6</f>
        <v>5.8999999999999999E-3</v>
      </c>
      <c r="L432" s="425"/>
      <c r="M432" s="396">
        <f t="shared" si="1198"/>
        <v>0</v>
      </c>
      <c r="N432" s="396">
        <f t="shared" si="1198"/>
        <v>0</v>
      </c>
      <c r="O432" s="396">
        <f t="shared" si="1198"/>
        <v>0</v>
      </c>
      <c r="P432" s="396">
        <f t="shared" si="1198"/>
        <v>0</v>
      </c>
      <c r="Q432" s="396">
        <f t="shared" si="1198"/>
        <v>2.1987000000000001</v>
      </c>
      <c r="R432" s="396">
        <f t="shared" si="1199"/>
        <v>0</v>
      </c>
      <c r="S432" s="396">
        <f t="shared" si="1199"/>
        <v>10.016999999999999</v>
      </c>
      <c r="T432" s="410"/>
      <c r="U432" s="410"/>
      <c r="V432" s="396">
        <f t="shared" si="1185"/>
        <v>6</v>
      </c>
      <c r="W432" s="487">
        <f>ROUNDUP(W$428*$E432,0)</f>
        <v>6</v>
      </c>
      <c r="X432" s="396">
        <f t="shared" si="1186"/>
        <v>0</v>
      </c>
      <c r="Y432" s="396">
        <f t="shared" ref="Y432:Y486" si="1204">ROUND(Y$428*$E432,0)</f>
        <v>3</v>
      </c>
      <c r="Z432" s="396">
        <f>ROUND(Z$428*$E432,0)</f>
        <v>13</v>
      </c>
      <c r="AA432" s="396">
        <f t="shared" si="1203"/>
        <v>4</v>
      </c>
      <c r="AB432" s="487">
        <f>ROUNDUP(AB$428*$G432,0)</f>
        <v>4</v>
      </c>
      <c r="AC432" s="396">
        <f t="shared" si="1187"/>
        <v>0</v>
      </c>
      <c r="AD432" s="396">
        <f t="shared" si="1188"/>
        <v>1</v>
      </c>
      <c r="AE432" s="396">
        <f t="shared" si="1189"/>
        <v>0</v>
      </c>
      <c r="AF432" s="487">
        <f>ROUNDUP(AF$428*$G432,0)</f>
        <v>3</v>
      </c>
      <c r="AG432" s="487">
        <f>ROUNDUP(AG$428*$G432,0)</f>
        <v>8</v>
      </c>
      <c r="AH432" s="396">
        <f t="shared" ref="AH432:AH440" si="1205">ROUND(AH$428*$I432,0)</f>
        <v>0</v>
      </c>
      <c r="AI432" s="396">
        <f t="shared" si="1192"/>
        <v>1</v>
      </c>
      <c r="AJ432" s="396">
        <f t="shared" si="1201"/>
        <v>0</v>
      </c>
      <c r="AK432" s="396">
        <f t="shared" si="1192"/>
        <v>0</v>
      </c>
      <c r="AL432" s="396">
        <f t="shared" ref="AL432:AM441" si="1206">ROUND(AL$428*$I432,0)</f>
        <v>0</v>
      </c>
      <c r="AM432" s="396">
        <f t="shared" si="1206"/>
        <v>1</v>
      </c>
      <c r="AN432" s="396">
        <f t="shared" si="1202"/>
        <v>0</v>
      </c>
      <c r="AO432" s="396">
        <f t="shared" si="1193"/>
        <v>0</v>
      </c>
      <c r="AP432" s="396">
        <f t="shared" si="1193"/>
        <v>0</v>
      </c>
      <c r="AQ432" s="396">
        <f t="shared" si="1193"/>
        <v>0</v>
      </c>
      <c r="AR432" s="396">
        <f t="shared" si="1193"/>
        <v>0</v>
      </c>
      <c r="AS432" s="396">
        <f t="shared" si="1193"/>
        <v>0</v>
      </c>
      <c r="AT432" s="396">
        <f t="shared" si="1193"/>
        <v>0</v>
      </c>
      <c r="AU432" s="396">
        <f t="shared" si="1193"/>
        <v>0</v>
      </c>
      <c r="AV432" s="396">
        <f t="shared" si="1193"/>
        <v>0</v>
      </c>
      <c r="AW432" s="396">
        <f t="shared" si="1193"/>
        <v>0</v>
      </c>
      <c r="AX432" s="396">
        <f t="shared" si="1193"/>
        <v>0</v>
      </c>
      <c r="AY432" s="396">
        <f t="shared" si="1193"/>
        <v>0</v>
      </c>
      <c r="AZ432" s="396">
        <f t="shared" si="1193"/>
        <v>0</v>
      </c>
      <c r="BA432" s="396">
        <f t="shared" si="1193"/>
        <v>0</v>
      </c>
      <c r="BB432" s="396">
        <f t="shared" si="1193"/>
        <v>0</v>
      </c>
      <c r="BC432" s="396">
        <f t="shared" si="1193"/>
        <v>0</v>
      </c>
      <c r="BD432" s="396">
        <f t="shared" si="1193"/>
        <v>0</v>
      </c>
      <c r="BE432" s="396">
        <f t="shared" si="1193"/>
        <v>0</v>
      </c>
      <c r="BF432" s="396">
        <f t="shared" si="1193"/>
        <v>0</v>
      </c>
      <c r="BG432" s="396">
        <f t="shared" si="1193"/>
        <v>0</v>
      </c>
      <c r="BH432" s="396">
        <f t="shared" si="1193"/>
        <v>0</v>
      </c>
      <c r="BI432" s="396">
        <f t="shared" si="1193"/>
        <v>0</v>
      </c>
      <c r="BJ432" s="396">
        <f t="shared" si="1193"/>
        <v>0</v>
      </c>
      <c r="BK432" s="396">
        <f t="shared" si="1193"/>
        <v>0</v>
      </c>
      <c r="BL432" s="396">
        <f t="shared" si="1193"/>
        <v>0</v>
      </c>
      <c r="BM432" s="396">
        <f t="shared" si="1193"/>
        <v>0</v>
      </c>
      <c r="BN432" s="396">
        <f t="shared" si="1193"/>
        <v>0</v>
      </c>
      <c r="BO432" s="396">
        <f t="shared" si="1193"/>
        <v>0</v>
      </c>
      <c r="BP432" s="396">
        <f t="shared" si="1193"/>
        <v>0</v>
      </c>
      <c r="BQ432" s="396">
        <f t="shared" si="1193"/>
        <v>0</v>
      </c>
      <c r="BR432" s="396">
        <f t="shared" si="1193"/>
        <v>0</v>
      </c>
      <c r="BS432" s="396">
        <f t="shared" si="1193"/>
        <v>0</v>
      </c>
      <c r="BT432" s="396">
        <f t="shared" si="1193"/>
        <v>0</v>
      </c>
      <c r="BU432" s="396">
        <f t="shared" si="1193"/>
        <v>0</v>
      </c>
      <c r="BV432" s="396">
        <f t="shared" si="1193"/>
        <v>0</v>
      </c>
      <c r="BW432" s="396"/>
      <c r="BX432" s="396">
        <f t="shared" si="1194"/>
        <v>62</v>
      </c>
      <c r="BY432" s="397"/>
      <c r="BZ432" s="397">
        <f t="shared" si="1195"/>
        <v>0</v>
      </c>
      <c r="CA432" s="544">
        <f t="shared" si="1196"/>
        <v>0</v>
      </c>
      <c r="CB432" s="544">
        <f t="shared" si="1196"/>
        <v>18</v>
      </c>
      <c r="CC432" s="544">
        <f t="shared" si="1196"/>
        <v>26</v>
      </c>
      <c r="CD432" s="544">
        <f t="shared" si="1196"/>
        <v>16</v>
      </c>
      <c r="CE432" s="544">
        <f t="shared" si="1196"/>
        <v>2</v>
      </c>
      <c r="CF432" s="544">
        <f t="shared" si="1196"/>
        <v>0</v>
      </c>
      <c r="CG432" s="544">
        <f t="shared" si="1196"/>
        <v>0</v>
      </c>
      <c r="CH432" s="544">
        <f t="shared" si="1196"/>
        <v>0</v>
      </c>
      <c r="CI432" s="391"/>
      <c r="CJ432" s="544">
        <f t="shared" si="1197"/>
        <v>2</v>
      </c>
      <c r="CK432" s="544">
        <f t="shared" si="1197"/>
        <v>25</v>
      </c>
      <c r="CL432" s="544">
        <f t="shared" si="1197"/>
        <v>22</v>
      </c>
      <c r="CM432" s="544">
        <f t="shared" si="1197"/>
        <v>12</v>
      </c>
      <c r="CN432" s="544">
        <f t="shared" si="1197"/>
        <v>1</v>
      </c>
      <c r="CO432" s="544">
        <f t="shared" si="1197"/>
        <v>0</v>
      </c>
      <c r="CP432" s="544">
        <f t="shared" si="1197"/>
        <v>0</v>
      </c>
      <c r="CQ432" s="544">
        <f t="shared" si="1197"/>
        <v>0</v>
      </c>
      <c r="CR432" s="398">
        <f t="shared" ref="CR432:CR488" si="1207">SUM(CA432:CH432)-SUM(CJ432:CQ432)</f>
        <v>0</v>
      </c>
      <c r="CV432" s="390"/>
      <c r="CW432" s="390"/>
      <c r="CX432" s="390"/>
      <c r="CY432" s="390"/>
      <c r="CZ432" s="390"/>
      <c r="DA432" s="390"/>
      <c r="DB432" s="390"/>
      <c r="DC432" s="390"/>
      <c r="DD432" s="390"/>
      <c r="DE432" s="390"/>
      <c r="DF432" s="390"/>
      <c r="DG432" s="390"/>
      <c r="DH432" s="390"/>
      <c r="DI432" s="390"/>
      <c r="DJ432" s="390"/>
      <c r="DK432" s="390"/>
      <c r="DL432" s="390"/>
      <c r="DM432" s="390"/>
      <c r="DN432" s="390"/>
      <c r="DO432" s="390"/>
      <c r="DP432" s="390"/>
      <c r="DQ432" s="390"/>
      <c r="DR432" s="390"/>
      <c r="DS432" s="390"/>
      <c r="DT432" s="390"/>
      <c r="DU432" s="390"/>
      <c r="DV432" s="390"/>
      <c r="DW432" s="390"/>
      <c r="DX432" s="390"/>
      <c r="DY432" s="390"/>
      <c r="DZ432" s="390"/>
      <c r="EA432" s="390"/>
      <c r="EB432" s="390"/>
    </row>
    <row r="433" spans="1:132" ht="14.25">
      <c r="A433" s="543" t="s">
        <v>126</v>
      </c>
      <c r="B433" s="428"/>
      <c r="C433" s="425">
        <f>'4a 1718 CS PC'!AP7</f>
        <v>1E-3</v>
      </c>
      <c r="D433" s="425">
        <f>'4a 1718 CS PC'!AR7</f>
        <v>1.4E-3</v>
      </c>
      <c r="E433" s="425">
        <f>'4b 1819 CS PC'!$AT7</f>
        <v>1E-3</v>
      </c>
      <c r="F433" s="425">
        <f>'4b 1819 CS PC'!AQ7</f>
        <v>1.4E-3</v>
      </c>
      <c r="G433" s="425">
        <f>'4c 1920 CS PC'!AS7</f>
        <v>1E-3</v>
      </c>
      <c r="H433" s="425">
        <f>'4c 1920 CS PC'!AP7</f>
        <v>1.4E-3</v>
      </c>
      <c r="I433" s="425">
        <f>'4d 2021 CS PC'!AS7</f>
        <v>1E-3</v>
      </c>
      <c r="J433" s="425">
        <f>'4d 2021 CS PC'!AP7</f>
        <v>1.4E-3</v>
      </c>
      <c r="K433" s="425">
        <f>'4e 2122 CS PC'!AB7</f>
        <v>1E-3</v>
      </c>
      <c r="L433" s="425"/>
      <c r="M433" s="396">
        <f t="shared" si="1198"/>
        <v>0</v>
      </c>
      <c r="N433" s="396">
        <f t="shared" si="1198"/>
        <v>0</v>
      </c>
      <c r="O433" s="396">
        <f t="shared" si="1198"/>
        <v>0</v>
      </c>
      <c r="P433" s="396">
        <f t="shared" si="1198"/>
        <v>0</v>
      </c>
      <c r="Q433" s="396">
        <f t="shared" si="1198"/>
        <v>0.34900000000000003</v>
      </c>
      <c r="R433" s="396">
        <f t="shared" si="1199"/>
        <v>0</v>
      </c>
      <c r="S433" s="396">
        <f t="shared" si="1199"/>
        <v>1.59</v>
      </c>
      <c r="T433" s="410"/>
      <c r="U433" s="410"/>
      <c r="V433" s="396">
        <f t="shared" si="1185"/>
        <v>1</v>
      </c>
      <c r="W433" s="396">
        <f>ROUND(W$428*$E433,0)</f>
        <v>1</v>
      </c>
      <c r="X433" s="396">
        <f t="shared" si="1186"/>
        <v>0</v>
      </c>
      <c r="Y433" s="396">
        <f t="shared" si="1204"/>
        <v>0</v>
      </c>
      <c r="Z433" s="396">
        <f>ROUND(Z$428*$E433,0)</f>
        <v>2</v>
      </c>
      <c r="AA433" s="396">
        <f t="shared" si="1203"/>
        <v>1</v>
      </c>
      <c r="AB433" s="396">
        <f t="shared" si="1200"/>
        <v>0</v>
      </c>
      <c r="AC433" s="396">
        <f t="shared" si="1187"/>
        <v>0</v>
      </c>
      <c r="AD433" s="396">
        <f t="shared" si="1188"/>
        <v>0</v>
      </c>
      <c r="AE433" s="396">
        <f t="shared" si="1189"/>
        <v>0</v>
      </c>
      <c r="AF433" s="396">
        <f t="shared" si="1190"/>
        <v>0</v>
      </c>
      <c r="AG433" s="396">
        <f t="shared" si="1190"/>
        <v>1</v>
      </c>
      <c r="AH433" s="396">
        <f t="shared" si="1205"/>
        <v>0</v>
      </c>
      <c r="AI433" s="396">
        <f t="shared" si="1192"/>
        <v>0</v>
      </c>
      <c r="AJ433" s="396">
        <f t="shared" si="1201"/>
        <v>0</v>
      </c>
      <c r="AK433" s="396">
        <f t="shared" si="1192"/>
        <v>0</v>
      </c>
      <c r="AL433" s="396">
        <f t="shared" si="1206"/>
        <v>0</v>
      </c>
      <c r="AM433" s="396">
        <f t="shared" si="1206"/>
        <v>0</v>
      </c>
      <c r="AN433" s="396">
        <f t="shared" si="1202"/>
        <v>0</v>
      </c>
      <c r="AO433" s="396">
        <f t="shared" si="1193"/>
        <v>0</v>
      </c>
      <c r="AP433" s="396">
        <f t="shared" si="1193"/>
        <v>0</v>
      </c>
      <c r="AQ433" s="396">
        <f t="shared" si="1193"/>
        <v>0</v>
      </c>
      <c r="AR433" s="396">
        <f t="shared" si="1193"/>
        <v>0</v>
      </c>
      <c r="AS433" s="396">
        <f t="shared" si="1193"/>
        <v>0</v>
      </c>
      <c r="AT433" s="396">
        <f t="shared" si="1193"/>
        <v>0</v>
      </c>
      <c r="AU433" s="396">
        <f t="shared" si="1193"/>
        <v>0</v>
      </c>
      <c r="AV433" s="396">
        <f t="shared" si="1193"/>
        <v>0</v>
      </c>
      <c r="AW433" s="396">
        <f t="shared" si="1193"/>
        <v>0</v>
      </c>
      <c r="AX433" s="396">
        <f t="shared" si="1193"/>
        <v>0</v>
      </c>
      <c r="AY433" s="396">
        <f t="shared" si="1193"/>
        <v>0</v>
      </c>
      <c r="AZ433" s="396">
        <f t="shared" si="1193"/>
        <v>0</v>
      </c>
      <c r="BA433" s="396">
        <f t="shared" si="1193"/>
        <v>0</v>
      </c>
      <c r="BB433" s="396">
        <f t="shared" si="1193"/>
        <v>0</v>
      </c>
      <c r="BC433" s="396">
        <f t="shared" si="1193"/>
        <v>0</v>
      </c>
      <c r="BD433" s="396">
        <f t="shared" si="1193"/>
        <v>0</v>
      </c>
      <c r="BE433" s="396">
        <f t="shared" si="1193"/>
        <v>0</v>
      </c>
      <c r="BF433" s="396">
        <f t="shared" si="1193"/>
        <v>0</v>
      </c>
      <c r="BG433" s="396">
        <f t="shared" si="1193"/>
        <v>0</v>
      </c>
      <c r="BH433" s="396">
        <f t="shared" si="1193"/>
        <v>0</v>
      </c>
      <c r="BI433" s="396">
        <f t="shared" si="1193"/>
        <v>0</v>
      </c>
      <c r="BJ433" s="396">
        <f t="shared" si="1193"/>
        <v>0</v>
      </c>
      <c r="BK433" s="396">
        <f t="shared" si="1193"/>
        <v>0</v>
      </c>
      <c r="BL433" s="396">
        <f t="shared" si="1193"/>
        <v>0</v>
      </c>
      <c r="BM433" s="396">
        <f t="shared" si="1193"/>
        <v>0</v>
      </c>
      <c r="BN433" s="396">
        <f t="shared" si="1193"/>
        <v>0</v>
      </c>
      <c r="BO433" s="396">
        <f t="shared" si="1193"/>
        <v>0</v>
      </c>
      <c r="BP433" s="396">
        <f t="shared" si="1193"/>
        <v>0</v>
      </c>
      <c r="BQ433" s="396">
        <f t="shared" si="1193"/>
        <v>0</v>
      </c>
      <c r="BR433" s="396">
        <f t="shared" si="1193"/>
        <v>0</v>
      </c>
      <c r="BS433" s="396">
        <f t="shared" si="1193"/>
        <v>0</v>
      </c>
      <c r="BT433" s="396">
        <f t="shared" si="1193"/>
        <v>0</v>
      </c>
      <c r="BU433" s="396">
        <f t="shared" si="1193"/>
        <v>0</v>
      </c>
      <c r="BV433" s="396">
        <f t="shared" si="1193"/>
        <v>0</v>
      </c>
      <c r="BW433" s="396"/>
      <c r="BX433" s="396">
        <f t="shared" si="1194"/>
        <v>8</v>
      </c>
      <c r="BY433" s="397"/>
      <c r="BZ433" s="397">
        <f t="shared" si="1195"/>
        <v>0</v>
      </c>
      <c r="CA433" s="544">
        <f t="shared" si="1196"/>
        <v>0</v>
      </c>
      <c r="CB433" s="544">
        <f t="shared" si="1196"/>
        <v>3</v>
      </c>
      <c r="CC433" s="544">
        <f t="shared" si="1196"/>
        <v>4</v>
      </c>
      <c r="CD433" s="544">
        <f t="shared" si="1196"/>
        <v>1</v>
      </c>
      <c r="CE433" s="544">
        <f t="shared" si="1196"/>
        <v>0</v>
      </c>
      <c r="CF433" s="544">
        <f t="shared" si="1196"/>
        <v>0</v>
      </c>
      <c r="CG433" s="544">
        <f t="shared" si="1196"/>
        <v>0</v>
      </c>
      <c r="CH433" s="544">
        <f t="shared" si="1196"/>
        <v>0</v>
      </c>
      <c r="CI433" s="391"/>
      <c r="CJ433" s="544">
        <f t="shared" si="1197"/>
        <v>0</v>
      </c>
      <c r="CK433" s="544">
        <f t="shared" si="1197"/>
        <v>4</v>
      </c>
      <c r="CL433" s="544">
        <f t="shared" si="1197"/>
        <v>3</v>
      </c>
      <c r="CM433" s="544">
        <f t="shared" si="1197"/>
        <v>1</v>
      </c>
      <c r="CN433" s="544">
        <f t="shared" si="1197"/>
        <v>0</v>
      </c>
      <c r="CO433" s="544">
        <f t="shared" si="1197"/>
        <v>0</v>
      </c>
      <c r="CP433" s="544">
        <f t="shared" si="1197"/>
        <v>0</v>
      </c>
      <c r="CQ433" s="544">
        <f t="shared" si="1197"/>
        <v>0</v>
      </c>
      <c r="CR433" s="398">
        <f t="shared" si="1207"/>
        <v>0</v>
      </c>
      <c r="CV433" s="390"/>
      <c r="CW433" s="390"/>
      <c r="CX433" s="390"/>
      <c r="CY433" s="390"/>
      <c r="CZ433" s="390"/>
      <c r="DA433" s="390"/>
      <c r="DB433" s="390"/>
      <c r="DC433" s="390"/>
      <c r="DD433" s="390"/>
      <c r="DE433" s="390"/>
      <c r="DF433" s="390"/>
      <c r="DG433" s="390"/>
      <c r="DH433" s="390"/>
      <c r="DI433" s="390"/>
      <c r="DJ433" s="390"/>
      <c r="DK433" s="390"/>
      <c r="DL433" s="390"/>
      <c r="DM433" s="390"/>
      <c r="DN433" s="390"/>
      <c r="DO433" s="390"/>
      <c r="DP433" s="390"/>
      <c r="DQ433" s="390"/>
      <c r="DR433" s="390"/>
      <c r="DS433" s="390"/>
      <c r="DT433" s="390"/>
      <c r="DU433" s="390"/>
      <c r="DV433" s="390"/>
      <c r="DW433" s="390"/>
      <c r="DX433" s="390"/>
      <c r="DY433" s="390"/>
      <c r="DZ433" s="390"/>
      <c r="EA433" s="390"/>
      <c r="EB433" s="390"/>
    </row>
    <row r="434" spans="1:132" ht="14.25">
      <c r="A434" s="543" t="s">
        <v>127</v>
      </c>
      <c r="B434" s="428"/>
      <c r="C434" s="425">
        <f>'4a 1718 CS PC'!AP8</f>
        <v>5.9999999999999995E-4</v>
      </c>
      <c r="D434" s="425">
        <f>'4a 1718 CS PC'!AR8</f>
        <v>8.9999999999999998E-4</v>
      </c>
      <c r="E434" s="425">
        <f>'4b 1819 CS PC'!$AT8</f>
        <v>5.9999999999999995E-4</v>
      </c>
      <c r="F434" s="425">
        <f>'4b 1819 CS PC'!AQ8</f>
        <v>8.9999999999999998E-4</v>
      </c>
      <c r="G434" s="425">
        <f>'4c 1920 CS PC'!AS8</f>
        <v>6.9999999999999999E-4</v>
      </c>
      <c r="H434" s="425">
        <f>'4c 1920 CS PC'!AP8</f>
        <v>8.9999999999999998E-4</v>
      </c>
      <c r="I434" s="425">
        <f>'4d 2021 CS PC'!AS8</f>
        <v>6.9999999999999999E-4</v>
      </c>
      <c r="J434" s="425">
        <f>'4d 2021 CS PC'!AP8</f>
        <v>1E-3</v>
      </c>
      <c r="K434" s="425">
        <f>'4e 2122 CS PC'!AB8</f>
        <v>6.9999999999999999E-4</v>
      </c>
      <c r="L434" s="425"/>
      <c r="M434" s="396">
        <f t="shared" si="1198"/>
        <v>0</v>
      </c>
      <c r="N434" s="396">
        <f t="shared" si="1198"/>
        <v>0</v>
      </c>
      <c r="O434" s="396">
        <f t="shared" si="1198"/>
        <v>0</v>
      </c>
      <c r="P434" s="396">
        <f t="shared" si="1198"/>
        <v>0</v>
      </c>
      <c r="Q434" s="396">
        <f t="shared" si="1198"/>
        <v>0.20939999999999998</v>
      </c>
      <c r="R434" s="396">
        <f t="shared" si="1199"/>
        <v>0</v>
      </c>
      <c r="S434" s="396">
        <f t="shared" si="1199"/>
        <v>0.95399999999999996</v>
      </c>
      <c r="T434" s="410"/>
      <c r="U434" s="410"/>
      <c r="V434" s="396">
        <f t="shared" si="1185"/>
        <v>1</v>
      </c>
      <c r="W434" s="396">
        <f>ROUND(W$428*$E434,0)</f>
        <v>0</v>
      </c>
      <c r="X434" s="396">
        <f t="shared" si="1186"/>
        <v>0</v>
      </c>
      <c r="Y434" s="487">
        <f>ROUNDUP(Y$428*$E434,0)</f>
        <v>1</v>
      </c>
      <c r="Z434" s="487">
        <f>ROUNDUP(Z$428*$E434,0)</f>
        <v>2</v>
      </c>
      <c r="AA434" s="396">
        <f t="shared" si="1203"/>
        <v>0</v>
      </c>
      <c r="AB434" s="396">
        <f t="shared" si="1200"/>
        <v>0</v>
      </c>
      <c r="AC434" s="396">
        <f t="shared" si="1187"/>
        <v>0</v>
      </c>
      <c r="AD434" s="396">
        <f t="shared" si="1188"/>
        <v>0</v>
      </c>
      <c r="AE434" s="396">
        <f t="shared" si="1189"/>
        <v>0</v>
      </c>
      <c r="AF434" s="396">
        <f t="shared" si="1190"/>
        <v>0</v>
      </c>
      <c r="AG434" s="396">
        <f t="shared" si="1190"/>
        <v>1</v>
      </c>
      <c r="AH434" s="396">
        <f t="shared" si="1205"/>
        <v>0</v>
      </c>
      <c r="AI434" s="487">
        <f>ROUNDUP(AI$428*$G434,0)</f>
        <v>1</v>
      </c>
      <c r="AJ434" s="396">
        <f t="shared" si="1201"/>
        <v>0</v>
      </c>
      <c r="AK434" s="396">
        <f t="shared" si="1192"/>
        <v>0</v>
      </c>
      <c r="AL434" s="396">
        <f t="shared" si="1206"/>
        <v>0</v>
      </c>
      <c r="AM434" s="396">
        <f t="shared" si="1206"/>
        <v>0</v>
      </c>
      <c r="AN434" s="396">
        <f t="shared" si="1202"/>
        <v>0</v>
      </c>
      <c r="AO434" s="396">
        <f t="shared" si="1193"/>
        <v>0</v>
      </c>
      <c r="AP434" s="396">
        <f t="shared" si="1193"/>
        <v>0</v>
      </c>
      <c r="AQ434" s="396">
        <f t="shared" si="1193"/>
        <v>0</v>
      </c>
      <c r="AR434" s="396">
        <f t="shared" si="1193"/>
        <v>0</v>
      </c>
      <c r="AS434" s="396">
        <f t="shared" si="1193"/>
        <v>0</v>
      </c>
      <c r="AT434" s="396">
        <f t="shared" si="1193"/>
        <v>0</v>
      </c>
      <c r="AU434" s="396">
        <f t="shared" si="1193"/>
        <v>0</v>
      </c>
      <c r="AV434" s="396">
        <f t="shared" si="1193"/>
        <v>0</v>
      </c>
      <c r="AW434" s="396">
        <f t="shared" si="1193"/>
        <v>0</v>
      </c>
      <c r="AX434" s="396">
        <f t="shared" si="1193"/>
        <v>0</v>
      </c>
      <c r="AY434" s="396">
        <f t="shared" si="1193"/>
        <v>0</v>
      </c>
      <c r="AZ434" s="396">
        <f t="shared" si="1193"/>
        <v>0</v>
      </c>
      <c r="BA434" s="396">
        <f t="shared" si="1193"/>
        <v>0</v>
      </c>
      <c r="BB434" s="396">
        <f t="shared" si="1193"/>
        <v>0</v>
      </c>
      <c r="BC434" s="396">
        <f t="shared" si="1193"/>
        <v>0</v>
      </c>
      <c r="BD434" s="396">
        <f t="shared" si="1193"/>
        <v>0</v>
      </c>
      <c r="BE434" s="396">
        <f t="shared" si="1193"/>
        <v>0</v>
      </c>
      <c r="BF434" s="396">
        <f t="shared" si="1193"/>
        <v>0</v>
      </c>
      <c r="BG434" s="396">
        <f t="shared" si="1193"/>
        <v>0</v>
      </c>
      <c r="BH434" s="396">
        <f t="shared" si="1193"/>
        <v>0</v>
      </c>
      <c r="BI434" s="396">
        <f t="shared" si="1193"/>
        <v>0</v>
      </c>
      <c r="BJ434" s="396">
        <f t="shared" si="1193"/>
        <v>0</v>
      </c>
      <c r="BK434" s="396">
        <f t="shared" si="1193"/>
        <v>0</v>
      </c>
      <c r="BL434" s="396">
        <f t="shared" si="1193"/>
        <v>0</v>
      </c>
      <c r="BM434" s="396">
        <f t="shared" si="1193"/>
        <v>0</v>
      </c>
      <c r="BN434" s="396">
        <f t="shared" si="1193"/>
        <v>0</v>
      </c>
      <c r="BO434" s="396">
        <f t="shared" si="1193"/>
        <v>0</v>
      </c>
      <c r="BP434" s="396">
        <f t="shared" si="1193"/>
        <v>0</v>
      </c>
      <c r="BQ434" s="396">
        <f t="shared" si="1193"/>
        <v>0</v>
      </c>
      <c r="BR434" s="396">
        <f t="shared" si="1193"/>
        <v>0</v>
      </c>
      <c r="BS434" s="396">
        <f t="shared" si="1193"/>
        <v>0</v>
      </c>
      <c r="BT434" s="396">
        <f t="shared" si="1193"/>
        <v>0</v>
      </c>
      <c r="BU434" s="396">
        <f t="shared" si="1193"/>
        <v>0</v>
      </c>
      <c r="BV434" s="396">
        <f t="shared" si="1193"/>
        <v>0</v>
      </c>
      <c r="BW434" s="396"/>
      <c r="BX434" s="396">
        <f t="shared" si="1194"/>
        <v>7</v>
      </c>
      <c r="BY434" s="397"/>
      <c r="BZ434" s="397">
        <f t="shared" si="1195"/>
        <v>0</v>
      </c>
      <c r="CA434" s="544">
        <f t="shared" si="1196"/>
        <v>0</v>
      </c>
      <c r="CB434" s="544">
        <f t="shared" si="1196"/>
        <v>2</v>
      </c>
      <c r="CC434" s="544">
        <f t="shared" si="1196"/>
        <v>3</v>
      </c>
      <c r="CD434" s="544">
        <f t="shared" si="1196"/>
        <v>1</v>
      </c>
      <c r="CE434" s="544">
        <f t="shared" si="1196"/>
        <v>1</v>
      </c>
      <c r="CF434" s="544">
        <f t="shared" si="1196"/>
        <v>0</v>
      </c>
      <c r="CG434" s="544">
        <f t="shared" si="1196"/>
        <v>0</v>
      </c>
      <c r="CH434" s="544">
        <f t="shared" si="1196"/>
        <v>0</v>
      </c>
      <c r="CI434" s="391"/>
      <c r="CJ434" s="544">
        <f t="shared" si="1197"/>
        <v>0</v>
      </c>
      <c r="CK434" s="544">
        <f t="shared" si="1197"/>
        <v>3</v>
      </c>
      <c r="CL434" s="544">
        <f t="shared" si="1197"/>
        <v>2</v>
      </c>
      <c r="CM434" s="544">
        <f t="shared" si="1197"/>
        <v>2</v>
      </c>
      <c r="CN434" s="544">
        <f t="shared" si="1197"/>
        <v>0</v>
      </c>
      <c r="CO434" s="544">
        <f t="shared" si="1197"/>
        <v>0</v>
      </c>
      <c r="CP434" s="544">
        <f t="shared" si="1197"/>
        <v>0</v>
      </c>
      <c r="CQ434" s="544">
        <f t="shared" si="1197"/>
        <v>0</v>
      </c>
      <c r="CR434" s="398">
        <f t="shared" si="1207"/>
        <v>0</v>
      </c>
      <c r="CV434" s="390"/>
      <c r="CW434" s="390"/>
      <c r="CX434" s="390"/>
      <c r="CY434" s="390"/>
      <c r="CZ434" s="390"/>
      <c r="DA434" s="390"/>
      <c r="DB434" s="390"/>
      <c r="DC434" s="390"/>
      <c r="DD434" s="390"/>
      <c r="DE434" s="390"/>
      <c r="DF434" s="390"/>
      <c r="DG434" s="390"/>
      <c r="DH434" s="390"/>
      <c r="DI434" s="390"/>
      <c r="DJ434" s="390"/>
      <c r="DK434" s="390"/>
      <c r="DL434" s="390"/>
      <c r="DM434" s="390"/>
      <c r="DN434" s="390"/>
      <c r="DO434" s="390"/>
      <c r="DP434" s="390"/>
      <c r="DQ434" s="390"/>
      <c r="DR434" s="390"/>
      <c r="DS434" s="390"/>
      <c r="DT434" s="390"/>
      <c r="DU434" s="390"/>
      <c r="DV434" s="390"/>
      <c r="DW434" s="390"/>
      <c r="DX434" s="390"/>
      <c r="DY434" s="390"/>
      <c r="DZ434" s="390"/>
      <c r="EA434" s="390"/>
      <c r="EB434" s="390"/>
    </row>
    <row r="435" spans="1:132" ht="14.25">
      <c r="A435" s="543" t="s">
        <v>128</v>
      </c>
      <c r="B435" s="428"/>
      <c r="C435" s="425">
        <f>'4a 1718 CS PC'!AP9</f>
        <v>1.9E-2</v>
      </c>
      <c r="D435" s="425">
        <f>'4a 1718 CS PC'!AR9</f>
        <v>2.6800000000000001E-2</v>
      </c>
      <c r="E435" s="425">
        <f>'4b 1819 CS PC'!$AT9</f>
        <v>1.89E-2</v>
      </c>
      <c r="F435" s="425">
        <f>'4b 1819 CS PC'!AQ9</f>
        <v>2.6800000000000001E-2</v>
      </c>
      <c r="G435" s="425">
        <f>'4c 1920 CS PC'!AS9</f>
        <v>1.89E-2</v>
      </c>
      <c r="H435" s="425">
        <f>'4c 1920 CS PC'!AP9</f>
        <v>2.7E-2</v>
      </c>
      <c r="I435" s="425">
        <f>'4d 2021 CS PC'!AS9</f>
        <v>1.9800000000000002E-2</v>
      </c>
      <c r="J435" s="425">
        <f>'4d 2021 CS PC'!AP9</f>
        <v>2.8299999999999999E-2</v>
      </c>
      <c r="K435" s="425">
        <f>'4e 2122 CS PC'!AB9</f>
        <v>2.0199999999999999E-2</v>
      </c>
      <c r="L435" s="425"/>
      <c r="M435" s="396">
        <f t="shared" si="1198"/>
        <v>0</v>
      </c>
      <c r="N435" s="396">
        <f t="shared" si="1198"/>
        <v>0</v>
      </c>
      <c r="O435" s="396">
        <f t="shared" si="1198"/>
        <v>0</v>
      </c>
      <c r="P435" s="396">
        <f t="shared" si="1198"/>
        <v>0</v>
      </c>
      <c r="Q435" s="396">
        <f t="shared" si="1198"/>
        <v>6.6310000000000002</v>
      </c>
      <c r="R435" s="396">
        <f t="shared" si="1199"/>
        <v>0</v>
      </c>
      <c r="S435" s="396">
        <f t="shared" si="1199"/>
        <v>30.21</v>
      </c>
      <c r="T435" s="410"/>
      <c r="U435" s="410"/>
      <c r="V435" s="396">
        <f t="shared" si="1185"/>
        <v>19</v>
      </c>
      <c r="W435" s="487">
        <f>ROUNDUP(W$428*$E435,0)</f>
        <v>15</v>
      </c>
      <c r="X435" s="396">
        <f t="shared" si="1186"/>
        <v>0</v>
      </c>
      <c r="Y435" s="396">
        <f t="shared" si="1204"/>
        <v>9</v>
      </c>
      <c r="Z435" s="396">
        <f t="shared" ref="Z435:AA469" si="1208">ROUND(Z$428*$E435,0)</f>
        <v>36</v>
      </c>
      <c r="AA435" s="396">
        <f t="shared" si="1203"/>
        <v>10</v>
      </c>
      <c r="AB435" s="487">
        <f>ROUNDUP(AB$428*$G435,0)</f>
        <v>10</v>
      </c>
      <c r="AC435" s="396">
        <f t="shared" si="1187"/>
        <v>0</v>
      </c>
      <c r="AD435" s="396">
        <f t="shared" si="1188"/>
        <v>2</v>
      </c>
      <c r="AE435" s="396">
        <f t="shared" si="1189"/>
        <v>0</v>
      </c>
      <c r="AF435" s="396">
        <f t="shared" si="1190"/>
        <v>7</v>
      </c>
      <c r="AG435" s="396">
        <f t="shared" si="1190"/>
        <v>21</v>
      </c>
      <c r="AH435" s="396">
        <f t="shared" si="1205"/>
        <v>0</v>
      </c>
      <c r="AI435" s="396">
        <f t="shared" si="1192"/>
        <v>2</v>
      </c>
      <c r="AJ435" s="396">
        <f t="shared" si="1201"/>
        <v>0</v>
      </c>
      <c r="AK435" s="396">
        <f t="shared" si="1192"/>
        <v>0</v>
      </c>
      <c r="AL435" s="396">
        <f t="shared" si="1206"/>
        <v>0</v>
      </c>
      <c r="AM435" s="396">
        <f t="shared" si="1206"/>
        <v>3</v>
      </c>
      <c r="AN435" s="396">
        <f t="shared" si="1202"/>
        <v>0</v>
      </c>
      <c r="AO435" s="396">
        <f t="shared" si="1193"/>
        <v>0</v>
      </c>
      <c r="AP435" s="396">
        <f t="shared" si="1193"/>
        <v>0</v>
      </c>
      <c r="AQ435" s="396">
        <f t="shared" si="1193"/>
        <v>0</v>
      </c>
      <c r="AR435" s="396">
        <f t="shared" si="1193"/>
        <v>0</v>
      </c>
      <c r="AS435" s="396">
        <f t="shared" si="1193"/>
        <v>0</v>
      </c>
      <c r="AT435" s="396">
        <f t="shared" si="1193"/>
        <v>0</v>
      </c>
      <c r="AU435" s="396">
        <f t="shared" si="1193"/>
        <v>0</v>
      </c>
      <c r="AV435" s="396">
        <f t="shared" si="1193"/>
        <v>0</v>
      </c>
      <c r="AW435" s="396">
        <f t="shared" si="1193"/>
        <v>0</v>
      </c>
      <c r="AX435" s="396">
        <f t="shared" si="1193"/>
        <v>0</v>
      </c>
      <c r="AY435" s="396">
        <f t="shared" si="1193"/>
        <v>0</v>
      </c>
      <c r="AZ435" s="396">
        <f t="shared" si="1193"/>
        <v>0</v>
      </c>
      <c r="BA435" s="396">
        <f t="shared" si="1193"/>
        <v>0</v>
      </c>
      <c r="BB435" s="396">
        <f t="shared" si="1193"/>
        <v>0</v>
      </c>
      <c r="BC435" s="396">
        <f t="shared" si="1193"/>
        <v>0</v>
      </c>
      <c r="BD435" s="396">
        <f t="shared" si="1193"/>
        <v>0</v>
      </c>
      <c r="BE435" s="396">
        <f t="shared" si="1193"/>
        <v>0</v>
      </c>
      <c r="BF435" s="396">
        <f t="shared" si="1193"/>
        <v>0</v>
      </c>
      <c r="BG435" s="396">
        <f t="shared" si="1193"/>
        <v>0</v>
      </c>
      <c r="BH435" s="396">
        <f t="shared" si="1193"/>
        <v>0</v>
      </c>
      <c r="BI435" s="396">
        <f t="shared" si="1193"/>
        <v>0</v>
      </c>
      <c r="BJ435" s="396">
        <f t="shared" si="1193"/>
        <v>0</v>
      </c>
      <c r="BK435" s="396">
        <f t="shared" si="1193"/>
        <v>0</v>
      </c>
      <c r="BL435" s="396">
        <f t="shared" si="1193"/>
        <v>0</v>
      </c>
      <c r="BM435" s="396">
        <f t="shared" si="1193"/>
        <v>0</v>
      </c>
      <c r="BN435" s="396">
        <f t="shared" si="1193"/>
        <v>0</v>
      </c>
      <c r="BO435" s="396">
        <f t="shared" si="1193"/>
        <v>0</v>
      </c>
      <c r="BP435" s="396">
        <f t="shared" si="1193"/>
        <v>0</v>
      </c>
      <c r="BQ435" s="396">
        <f t="shared" si="1193"/>
        <v>0</v>
      </c>
      <c r="BR435" s="396">
        <f t="shared" si="1193"/>
        <v>0</v>
      </c>
      <c r="BS435" s="396">
        <f t="shared" si="1193"/>
        <v>0</v>
      </c>
      <c r="BT435" s="396">
        <f t="shared" si="1193"/>
        <v>0</v>
      </c>
      <c r="BU435" s="396">
        <f t="shared" si="1193"/>
        <v>0</v>
      </c>
      <c r="BV435" s="396">
        <f t="shared" si="1193"/>
        <v>0</v>
      </c>
      <c r="BW435" s="396"/>
      <c r="BX435" s="396">
        <f t="shared" si="1194"/>
        <v>171</v>
      </c>
      <c r="BY435" s="397"/>
      <c r="BZ435" s="397">
        <f t="shared" si="1195"/>
        <v>0</v>
      </c>
      <c r="CA435" s="544">
        <f t="shared" si="1196"/>
        <v>0</v>
      </c>
      <c r="CB435" s="544">
        <f t="shared" si="1196"/>
        <v>56</v>
      </c>
      <c r="CC435" s="544">
        <f t="shared" si="1196"/>
        <v>70</v>
      </c>
      <c r="CD435" s="544">
        <f t="shared" si="1196"/>
        <v>40</v>
      </c>
      <c r="CE435" s="544">
        <f t="shared" si="1196"/>
        <v>5</v>
      </c>
      <c r="CF435" s="544">
        <f t="shared" si="1196"/>
        <v>0</v>
      </c>
      <c r="CG435" s="544">
        <f t="shared" si="1196"/>
        <v>0</v>
      </c>
      <c r="CH435" s="544">
        <f t="shared" si="1196"/>
        <v>0</v>
      </c>
      <c r="CI435" s="391"/>
      <c r="CJ435" s="544">
        <f t="shared" si="1197"/>
        <v>7</v>
      </c>
      <c r="CK435" s="544">
        <f t="shared" si="1197"/>
        <v>73</v>
      </c>
      <c r="CL435" s="544">
        <f t="shared" si="1197"/>
        <v>58</v>
      </c>
      <c r="CM435" s="544">
        <f t="shared" si="1197"/>
        <v>30</v>
      </c>
      <c r="CN435" s="544">
        <f t="shared" si="1197"/>
        <v>3</v>
      </c>
      <c r="CO435" s="544">
        <f t="shared" si="1197"/>
        <v>0</v>
      </c>
      <c r="CP435" s="544">
        <f t="shared" si="1197"/>
        <v>0</v>
      </c>
      <c r="CQ435" s="544">
        <f t="shared" si="1197"/>
        <v>0</v>
      </c>
      <c r="CR435" s="398">
        <f t="shared" si="1207"/>
        <v>0</v>
      </c>
      <c r="CV435" s="390"/>
      <c r="CW435" s="390"/>
      <c r="CX435" s="390"/>
      <c r="CY435" s="390"/>
      <c r="CZ435" s="390"/>
      <c r="DA435" s="390"/>
      <c r="DB435" s="390"/>
      <c r="DC435" s="390"/>
      <c r="DD435" s="390"/>
      <c r="DE435" s="390"/>
      <c r="DF435" s="390"/>
      <c r="DG435" s="390"/>
      <c r="DH435" s="390"/>
      <c r="DI435" s="390"/>
      <c r="DJ435" s="390"/>
      <c r="DK435" s="390"/>
      <c r="DL435" s="390"/>
      <c r="DM435" s="390"/>
      <c r="DN435" s="390"/>
      <c r="DO435" s="390"/>
      <c r="DP435" s="390"/>
      <c r="DQ435" s="390"/>
      <c r="DR435" s="390"/>
      <c r="DS435" s="390"/>
      <c r="DT435" s="390"/>
      <c r="DU435" s="390"/>
      <c r="DV435" s="390"/>
      <c r="DW435" s="390"/>
      <c r="DX435" s="390"/>
      <c r="DY435" s="390"/>
      <c r="DZ435" s="390"/>
      <c r="EA435" s="390"/>
      <c r="EB435" s="390"/>
    </row>
    <row r="436" spans="1:132" ht="14.25">
      <c r="A436" s="543" t="s">
        <v>129</v>
      </c>
      <c r="B436" s="428"/>
      <c r="C436" s="425">
        <f>'4a 1718 CS PC'!AP10</f>
        <v>8.9999999999999998E-4</v>
      </c>
      <c r="D436" s="425">
        <f>'4a 1718 CS PC'!AR10</f>
        <v>1.2999999999999999E-3</v>
      </c>
      <c r="E436" s="425">
        <f>'4b 1819 CS PC'!$AT10</f>
        <v>1E-3</v>
      </c>
      <c r="F436" s="425">
        <f>'4b 1819 CS PC'!AQ10</f>
        <v>1.4E-3</v>
      </c>
      <c r="G436" s="425">
        <f>'4c 1920 CS PC'!AS10</f>
        <v>1E-3</v>
      </c>
      <c r="H436" s="425">
        <f>'4c 1920 CS PC'!AP10</f>
        <v>1.4E-3</v>
      </c>
      <c r="I436" s="425">
        <f>'4d 2021 CS PC'!AS10</f>
        <v>1E-3</v>
      </c>
      <c r="J436" s="425">
        <f>'4d 2021 CS PC'!AP10</f>
        <v>1.4E-3</v>
      </c>
      <c r="K436" s="425">
        <f>'4e 2122 CS PC'!AB10</f>
        <v>1E-3</v>
      </c>
      <c r="L436" s="425"/>
      <c r="M436" s="396">
        <f t="shared" si="1198"/>
        <v>0</v>
      </c>
      <c r="N436" s="396">
        <f t="shared" si="1198"/>
        <v>0</v>
      </c>
      <c r="O436" s="396">
        <f t="shared" si="1198"/>
        <v>0</v>
      </c>
      <c r="P436" s="396">
        <f t="shared" si="1198"/>
        <v>0</v>
      </c>
      <c r="Q436" s="396">
        <f t="shared" si="1198"/>
        <v>0.31409999999999999</v>
      </c>
      <c r="R436" s="396">
        <f t="shared" si="1199"/>
        <v>0</v>
      </c>
      <c r="S436" s="396">
        <f t="shared" si="1199"/>
        <v>1.431</v>
      </c>
      <c r="T436" s="410"/>
      <c r="U436" s="410"/>
      <c r="V436" s="396">
        <f t="shared" si="1185"/>
        <v>1</v>
      </c>
      <c r="W436" s="396">
        <f>ROUND(W$428*$E436,0)</f>
        <v>1</v>
      </c>
      <c r="X436" s="396">
        <f t="shared" si="1186"/>
        <v>0</v>
      </c>
      <c r="Y436" s="396">
        <f t="shared" si="1204"/>
        <v>0</v>
      </c>
      <c r="Z436" s="396">
        <f t="shared" si="1208"/>
        <v>2</v>
      </c>
      <c r="AA436" s="396">
        <f t="shared" si="1203"/>
        <v>1</v>
      </c>
      <c r="AB436" s="396">
        <f t="shared" si="1200"/>
        <v>0</v>
      </c>
      <c r="AC436" s="396">
        <f t="shared" si="1187"/>
        <v>0</v>
      </c>
      <c r="AD436" s="396">
        <f t="shared" si="1188"/>
        <v>0</v>
      </c>
      <c r="AE436" s="396">
        <f t="shared" si="1189"/>
        <v>0</v>
      </c>
      <c r="AF436" s="396">
        <f t="shared" si="1190"/>
        <v>0</v>
      </c>
      <c r="AG436" s="396">
        <f t="shared" si="1190"/>
        <v>1</v>
      </c>
      <c r="AH436" s="396">
        <f t="shared" si="1205"/>
        <v>0</v>
      </c>
      <c r="AI436" s="396">
        <f t="shared" si="1192"/>
        <v>0</v>
      </c>
      <c r="AJ436" s="396">
        <f t="shared" si="1201"/>
        <v>0</v>
      </c>
      <c r="AK436" s="396">
        <f t="shared" si="1192"/>
        <v>0</v>
      </c>
      <c r="AL436" s="396">
        <f t="shared" si="1206"/>
        <v>0</v>
      </c>
      <c r="AM436" s="396">
        <f t="shared" si="1206"/>
        <v>0</v>
      </c>
      <c r="AN436" s="396">
        <f t="shared" si="1202"/>
        <v>0</v>
      </c>
      <c r="AO436" s="396">
        <f t="shared" si="1193"/>
        <v>0</v>
      </c>
      <c r="AP436" s="396">
        <f t="shared" si="1193"/>
        <v>0</v>
      </c>
      <c r="AQ436" s="396">
        <f t="shared" si="1193"/>
        <v>0</v>
      </c>
      <c r="AR436" s="396">
        <f t="shared" si="1193"/>
        <v>0</v>
      </c>
      <c r="AS436" s="396">
        <f t="shared" si="1193"/>
        <v>0</v>
      </c>
      <c r="AT436" s="396">
        <f t="shared" si="1193"/>
        <v>0</v>
      </c>
      <c r="AU436" s="396">
        <f t="shared" si="1193"/>
        <v>0</v>
      </c>
      <c r="AV436" s="396">
        <f t="shared" si="1193"/>
        <v>0</v>
      </c>
      <c r="AW436" s="396">
        <f t="shared" si="1193"/>
        <v>0</v>
      </c>
      <c r="AX436" s="396">
        <f t="shared" si="1193"/>
        <v>0</v>
      </c>
      <c r="AY436" s="396">
        <f t="shared" si="1193"/>
        <v>0</v>
      </c>
      <c r="AZ436" s="396">
        <f t="shared" si="1193"/>
        <v>0</v>
      </c>
      <c r="BA436" s="396">
        <f t="shared" si="1193"/>
        <v>0</v>
      </c>
      <c r="BB436" s="396">
        <f t="shared" si="1193"/>
        <v>0</v>
      </c>
      <c r="BC436" s="396">
        <f t="shared" si="1193"/>
        <v>0</v>
      </c>
      <c r="BD436" s="396">
        <f t="shared" si="1193"/>
        <v>0</v>
      </c>
      <c r="BE436" s="396">
        <f t="shared" si="1193"/>
        <v>0</v>
      </c>
      <c r="BF436" s="396">
        <f t="shared" si="1193"/>
        <v>0</v>
      </c>
      <c r="BG436" s="396">
        <f t="shared" si="1193"/>
        <v>0</v>
      </c>
      <c r="BH436" s="396">
        <f t="shared" si="1193"/>
        <v>0</v>
      </c>
      <c r="BI436" s="396">
        <f t="shared" si="1193"/>
        <v>0</v>
      </c>
      <c r="BJ436" s="396">
        <f t="shared" si="1193"/>
        <v>0</v>
      </c>
      <c r="BK436" s="396">
        <f t="shared" si="1193"/>
        <v>0</v>
      </c>
      <c r="BL436" s="396">
        <f t="shared" si="1193"/>
        <v>0</v>
      </c>
      <c r="BM436" s="396">
        <f t="shared" ref="AO436:BV443" si="1209">ROUND(BM$428*$K436,0)</f>
        <v>0</v>
      </c>
      <c r="BN436" s="396">
        <f t="shared" si="1209"/>
        <v>0</v>
      </c>
      <c r="BO436" s="396">
        <f t="shared" si="1209"/>
        <v>0</v>
      </c>
      <c r="BP436" s="396">
        <f t="shared" si="1209"/>
        <v>0</v>
      </c>
      <c r="BQ436" s="396">
        <f t="shared" si="1209"/>
        <v>0</v>
      </c>
      <c r="BR436" s="396">
        <f t="shared" si="1209"/>
        <v>0</v>
      </c>
      <c r="BS436" s="396">
        <f t="shared" si="1209"/>
        <v>0</v>
      </c>
      <c r="BT436" s="396">
        <f t="shared" si="1209"/>
        <v>0</v>
      </c>
      <c r="BU436" s="396">
        <f t="shared" si="1209"/>
        <v>0</v>
      </c>
      <c r="BV436" s="396">
        <f t="shared" si="1209"/>
        <v>0</v>
      </c>
      <c r="BW436" s="396"/>
      <c r="BX436" s="396">
        <f t="shared" si="1194"/>
        <v>8</v>
      </c>
      <c r="BY436" s="397"/>
      <c r="BZ436" s="397">
        <f t="shared" si="1195"/>
        <v>0</v>
      </c>
      <c r="CA436" s="544">
        <f t="shared" si="1196"/>
        <v>0</v>
      </c>
      <c r="CB436" s="544">
        <f t="shared" si="1196"/>
        <v>3</v>
      </c>
      <c r="CC436" s="544">
        <f t="shared" si="1196"/>
        <v>4</v>
      </c>
      <c r="CD436" s="544">
        <f t="shared" si="1196"/>
        <v>1</v>
      </c>
      <c r="CE436" s="544">
        <f t="shared" si="1196"/>
        <v>0</v>
      </c>
      <c r="CF436" s="544">
        <f t="shared" si="1196"/>
        <v>0</v>
      </c>
      <c r="CG436" s="544">
        <f t="shared" si="1196"/>
        <v>0</v>
      </c>
      <c r="CH436" s="544">
        <f t="shared" si="1196"/>
        <v>0</v>
      </c>
      <c r="CI436" s="391"/>
      <c r="CJ436" s="544">
        <f t="shared" ref="CJ436:CL455" si="1210">ROUND(SUMIF($M$2:$BV$2,CJ$1,$M436:$BV436),0)</f>
        <v>0</v>
      </c>
      <c r="CK436" s="544">
        <f t="shared" si="1210"/>
        <v>3</v>
      </c>
      <c r="CL436" s="544">
        <f t="shared" si="1210"/>
        <v>3</v>
      </c>
      <c r="CM436" s="567">
        <f>ROUNDUP(SUMIF($M$2:$BV$2,CM$1,$M436:$BV436),0)+1</f>
        <v>2</v>
      </c>
      <c r="CN436" s="544">
        <f t="shared" ref="CN436:CQ455" si="1211">ROUND(SUMIF($M$2:$BV$2,CN$1,$M436:$BV436),0)</f>
        <v>0</v>
      </c>
      <c r="CO436" s="544">
        <f t="shared" si="1211"/>
        <v>0</v>
      </c>
      <c r="CP436" s="544">
        <f t="shared" si="1211"/>
        <v>0</v>
      </c>
      <c r="CQ436" s="544">
        <f t="shared" si="1211"/>
        <v>0</v>
      </c>
      <c r="CR436" s="398">
        <f t="shared" si="1207"/>
        <v>0</v>
      </c>
      <c r="CV436" s="390"/>
      <c r="CW436" s="390"/>
      <c r="CX436" s="390"/>
      <c r="CY436" s="390"/>
      <c r="CZ436" s="390"/>
      <c r="DA436" s="390"/>
      <c r="DB436" s="390"/>
      <c r="DC436" s="390"/>
      <c r="DD436" s="390"/>
      <c r="DE436" s="390"/>
      <c r="DF436" s="390"/>
      <c r="DG436" s="390"/>
      <c r="DH436" s="390"/>
      <c r="DI436" s="390"/>
      <c r="DJ436" s="390"/>
      <c r="DK436" s="390"/>
      <c r="DL436" s="390"/>
      <c r="DM436" s="390"/>
      <c r="DN436" s="390"/>
      <c r="DO436" s="390"/>
      <c r="DP436" s="390"/>
      <c r="DQ436" s="390"/>
      <c r="DR436" s="390"/>
      <c r="DS436" s="390"/>
      <c r="DT436" s="390"/>
      <c r="DU436" s="390"/>
      <c r="DV436" s="390"/>
      <c r="DW436" s="390"/>
      <c r="DX436" s="390"/>
      <c r="DY436" s="390"/>
      <c r="DZ436" s="390"/>
      <c r="EA436" s="390"/>
      <c r="EB436" s="390"/>
    </row>
    <row r="437" spans="1:132" ht="14.25">
      <c r="A437" s="543" t="s">
        <v>130</v>
      </c>
      <c r="B437" s="428"/>
      <c r="C437" s="425">
        <f>'4a 1718 CS PC'!AP11</f>
        <v>2.8999999999999998E-3</v>
      </c>
      <c r="D437" s="425">
        <f>'4a 1718 CS PC'!AR11</f>
        <v>4.1000000000000003E-3</v>
      </c>
      <c r="E437" s="425">
        <f>'4b 1819 CS PC'!$AT11</f>
        <v>2.8E-3</v>
      </c>
      <c r="F437" s="425">
        <f>'4b 1819 CS PC'!AQ11</f>
        <v>4.0000000000000001E-3</v>
      </c>
      <c r="G437" s="425">
        <f>'4c 1920 CS PC'!AS11</f>
        <v>2.8E-3</v>
      </c>
      <c r="H437" s="425">
        <f>'4c 1920 CS PC'!AP11</f>
        <v>4.0000000000000001E-3</v>
      </c>
      <c r="I437" s="425">
        <f>'4d 2021 CS PC'!AS11</f>
        <v>2.8E-3</v>
      </c>
      <c r="J437" s="425">
        <f>'4d 2021 CS PC'!AP11</f>
        <v>4.0000000000000001E-3</v>
      </c>
      <c r="K437" s="425">
        <f>'4e 2122 CS PC'!AB11</f>
        <v>2.8E-3</v>
      </c>
      <c r="L437" s="425"/>
      <c r="M437" s="396">
        <f t="shared" si="1198"/>
        <v>0</v>
      </c>
      <c r="N437" s="396">
        <f t="shared" si="1198"/>
        <v>0</v>
      </c>
      <c r="O437" s="396">
        <f t="shared" si="1198"/>
        <v>0</v>
      </c>
      <c r="P437" s="396">
        <f t="shared" si="1198"/>
        <v>0</v>
      </c>
      <c r="Q437" s="396">
        <f t="shared" si="1198"/>
        <v>1.0121</v>
      </c>
      <c r="R437" s="396">
        <f t="shared" si="1199"/>
        <v>0</v>
      </c>
      <c r="S437" s="396">
        <f t="shared" si="1199"/>
        <v>4.6109999999999998</v>
      </c>
      <c r="T437" s="410"/>
      <c r="U437" s="410"/>
      <c r="V437" s="396">
        <f t="shared" si="1185"/>
        <v>3</v>
      </c>
      <c r="W437" s="396">
        <f>ROUND(W$428*$E437,0)</f>
        <v>2</v>
      </c>
      <c r="X437" s="396">
        <f t="shared" si="1186"/>
        <v>0</v>
      </c>
      <c r="Y437" s="396">
        <f t="shared" si="1204"/>
        <v>1</v>
      </c>
      <c r="Z437" s="396">
        <f t="shared" si="1208"/>
        <v>5</v>
      </c>
      <c r="AA437" s="396">
        <f t="shared" si="1203"/>
        <v>1</v>
      </c>
      <c r="AB437" s="487">
        <f>ROUNDUP(AB$428*$G437,0)</f>
        <v>2</v>
      </c>
      <c r="AC437" s="396">
        <f t="shared" si="1187"/>
        <v>0</v>
      </c>
      <c r="AD437" s="396">
        <f t="shared" si="1188"/>
        <v>0</v>
      </c>
      <c r="AE437" s="396">
        <f t="shared" si="1189"/>
        <v>0</v>
      </c>
      <c r="AF437" s="396">
        <f t="shared" si="1190"/>
        <v>1</v>
      </c>
      <c r="AG437" s="396">
        <f t="shared" si="1190"/>
        <v>3</v>
      </c>
      <c r="AH437" s="396">
        <f t="shared" si="1205"/>
        <v>0</v>
      </c>
      <c r="AI437" s="396">
        <f t="shared" si="1192"/>
        <v>0</v>
      </c>
      <c r="AJ437" s="396">
        <f t="shared" si="1201"/>
        <v>0</v>
      </c>
      <c r="AK437" s="396">
        <f t="shared" si="1192"/>
        <v>0</v>
      </c>
      <c r="AL437" s="396">
        <f t="shared" si="1206"/>
        <v>0</v>
      </c>
      <c r="AM437" s="396">
        <f t="shared" si="1206"/>
        <v>0</v>
      </c>
      <c r="AN437" s="396">
        <f t="shared" si="1202"/>
        <v>0</v>
      </c>
      <c r="AO437" s="396">
        <f t="shared" si="1209"/>
        <v>0</v>
      </c>
      <c r="AP437" s="396">
        <f t="shared" si="1209"/>
        <v>0</v>
      </c>
      <c r="AQ437" s="396">
        <f t="shared" si="1209"/>
        <v>0</v>
      </c>
      <c r="AR437" s="396">
        <f t="shared" si="1209"/>
        <v>0</v>
      </c>
      <c r="AS437" s="396">
        <f t="shared" si="1209"/>
        <v>0</v>
      </c>
      <c r="AT437" s="396">
        <f t="shared" si="1209"/>
        <v>0</v>
      </c>
      <c r="AU437" s="396">
        <f t="shared" si="1209"/>
        <v>0</v>
      </c>
      <c r="AV437" s="396">
        <f t="shared" si="1209"/>
        <v>0</v>
      </c>
      <c r="AW437" s="396">
        <f t="shared" si="1209"/>
        <v>0</v>
      </c>
      <c r="AX437" s="396">
        <f t="shared" si="1209"/>
        <v>0</v>
      </c>
      <c r="AY437" s="396">
        <f t="shared" si="1209"/>
        <v>0</v>
      </c>
      <c r="AZ437" s="396">
        <f t="shared" si="1209"/>
        <v>0</v>
      </c>
      <c r="BA437" s="396">
        <f t="shared" si="1209"/>
        <v>0</v>
      </c>
      <c r="BB437" s="396">
        <f t="shared" si="1209"/>
        <v>0</v>
      </c>
      <c r="BC437" s="396">
        <f t="shared" si="1209"/>
        <v>0</v>
      </c>
      <c r="BD437" s="396">
        <f t="shared" si="1209"/>
        <v>0</v>
      </c>
      <c r="BE437" s="396">
        <f t="shared" si="1209"/>
        <v>0</v>
      </c>
      <c r="BF437" s="396">
        <f t="shared" si="1209"/>
        <v>0</v>
      </c>
      <c r="BG437" s="396">
        <f t="shared" si="1209"/>
        <v>0</v>
      </c>
      <c r="BH437" s="396">
        <f t="shared" si="1209"/>
        <v>0</v>
      </c>
      <c r="BI437" s="396">
        <f t="shared" si="1209"/>
        <v>0</v>
      </c>
      <c r="BJ437" s="396">
        <f t="shared" si="1209"/>
        <v>0</v>
      </c>
      <c r="BK437" s="396">
        <f t="shared" si="1209"/>
        <v>0</v>
      </c>
      <c r="BL437" s="396">
        <f t="shared" si="1209"/>
        <v>0</v>
      </c>
      <c r="BM437" s="396">
        <f t="shared" si="1209"/>
        <v>0</v>
      </c>
      <c r="BN437" s="396">
        <f t="shared" si="1209"/>
        <v>0</v>
      </c>
      <c r="BO437" s="396">
        <f t="shared" si="1209"/>
        <v>0</v>
      </c>
      <c r="BP437" s="396">
        <f t="shared" si="1209"/>
        <v>0</v>
      </c>
      <c r="BQ437" s="396">
        <f t="shared" si="1209"/>
        <v>0</v>
      </c>
      <c r="BR437" s="396">
        <f t="shared" si="1209"/>
        <v>0</v>
      </c>
      <c r="BS437" s="396">
        <f t="shared" si="1209"/>
        <v>0</v>
      </c>
      <c r="BT437" s="396">
        <f t="shared" si="1209"/>
        <v>0</v>
      </c>
      <c r="BU437" s="396">
        <f t="shared" si="1209"/>
        <v>0</v>
      </c>
      <c r="BV437" s="396">
        <f t="shared" si="1209"/>
        <v>0</v>
      </c>
      <c r="BW437" s="396"/>
      <c r="BX437" s="396">
        <f t="shared" si="1194"/>
        <v>24</v>
      </c>
      <c r="BY437" s="397"/>
      <c r="BZ437" s="397">
        <f t="shared" si="1195"/>
        <v>0</v>
      </c>
      <c r="CA437" s="544">
        <f t="shared" si="1196"/>
        <v>0</v>
      </c>
      <c r="CB437" s="544">
        <f t="shared" si="1196"/>
        <v>9</v>
      </c>
      <c r="CC437" s="544">
        <f t="shared" si="1196"/>
        <v>9</v>
      </c>
      <c r="CD437" s="544">
        <f t="shared" si="1196"/>
        <v>6</v>
      </c>
      <c r="CE437" s="544">
        <f t="shared" si="1196"/>
        <v>0</v>
      </c>
      <c r="CF437" s="544">
        <f t="shared" si="1196"/>
        <v>0</v>
      </c>
      <c r="CG437" s="544">
        <f t="shared" si="1196"/>
        <v>0</v>
      </c>
      <c r="CH437" s="544">
        <f t="shared" si="1196"/>
        <v>0</v>
      </c>
      <c r="CI437" s="391"/>
      <c r="CJ437" s="544">
        <f t="shared" si="1210"/>
        <v>1</v>
      </c>
      <c r="CK437" s="544">
        <f t="shared" si="1210"/>
        <v>11</v>
      </c>
      <c r="CL437" s="544">
        <f t="shared" si="1210"/>
        <v>8</v>
      </c>
      <c r="CM437" s="544">
        <f>ROUND(SUMIF($M$2:$BV$2,CM$1,$M437:$BV437),0)</f>
        <v>4</v>
      </c>
      <c r="CN437" s="544">
        <f t="shared" si="1211"/>
        <v>0</v>
      </c>
      <c r="CO437" s="544">
        <f t="shared" si="1211"/>
        <v>0</v>
      </c>
      <c r="CP437" s="544">
        <f t="shared" si="1211"/>
        <v>0</v>
      </c>
      <c r="CQ437" s="544">
        <f t="shared" si="1211"/>
        <v>0</v>
      </c>
      <c r="CR437" s="398">
        <f t="shared" si="1207"/>
        <v>0</v>
      </c>
      <c r="CV437" s="390"/>
      <c r="CW437" s="390"/>
      <c r="CX437" s="390"/>
      <c r="CY437" s="390"/>
      <c r="CZ437" s="390"/>
      <c r="DA437" s="390"/>
      <c r="DB437" s="390"/>
      <c r="DC437" s="390"/>
      <c r="DD437" s="390"/>
      <c r="DE437" s="390"/>
      <c r="DF437" s="390"/>
      <c r="DG437" s="390"/>
      <c r="DH437" s="390"/>
      <c r="DI437" s="390"/>
      <c r="DJ437" s="390"/>
      <c r="DK437" s="390"/>
      <c r="DL437" s="390"/>
      <c r="DM437" s="390"/>
      <c r="DN437" s="390"/>
      <c r="DO437" s="390"/>
      <c r="DP437" s="390"/>
      <c r="DQ437" s="390"/>
      <c r="DR437" s="390"/>
      <c r="DS437" s="390"/>
      <c r="DT437" s="390"/>
      <c r="DU437" s="390"/>
      <c r="DV437" s="390"/>
      <c r="DW437" s="390"/>
      <c r="DX437" s="390"/>
      <c r="DY437" s="390"/>
      <c r="DZ437" s="390"/>
      <c r="EA437" s="390"/>
      <c r="EB437" s="390"/>
    </row>
    <row r="438" spans="1:132" ht="14.25">
      <c r="A438" s="543" t="s">
        <v>131</v>
      </c>
      <c r="B438" s="428"/>
      <c r="C438" s="425">
        <f>'4a 1718 CS PC'!AP12</f>
        <v>4.0899999999999999E-2</v>
      </c>
      <c r="D438" s="425">
        <f>'4a 1718 CS PC'!AR12</f>
        <v>5.7599999999999998E-2</v>
      </c>
      <c r="E438" s="425">
        <f>'4b 1819 CS PC'!$AT12</f>
        <v>4.1399999999999999E-2</v>
      </c>
      <c r="F438" s="425">
        <f>'4b 1819 CS PC'!AQ12</f>
        <v>5.8700000000000002E-2</v>
      </c>
      <c r="G438" s="425">
        <f>'4c 1920 CS PC'!AS12</f>
        <v>4.1799999999999997E-2</v>
      </c>
      <c r="H438" s="425">
        <f>'4c 1920 CS PC'!AP12</f>
        <v>5.9299999999999999E-2</v>
      </c>
      <c r="I438" s="425">
        <f>'4d 2021 CS PC'!AS12</f>
        <v>3.9300000000000002E-2</v>
      </c>
      <c r="J438" s="425">
        <f>'4d 2021 CS PC'!AP12</f>
        <v>5.6099999999999997E-2</v>
      </c>
      <c r="K438" s="425">
        <f>'4e 2122 CS PC'!AB12</f>
        <v>3.8800000000000001E-2</v>
      </c>
      <c r="L438" s="425"/>
      <c r="M438" s="396">
        <f t="shared" si="1198"/>
        <v>0</v>
      </c>
      <c r="N438" s="396">
        <f t="shared" si="1198"/>
        <v>0</v>
      </c>
      <c r="O438" s="396">
        <f t="shared" si="1198"/>
        <v>0</v>
      </c>
      <c r="P438" s="396">
        <f t="shared" si="1198"/>
        <v>0</v>
      </c>
      <c r="Q438" s="396">
        <f t="shared" si="1198"/>
        <v>14.274099999999999</v>
      </c>
      <c r="R438" s="396">
        <f t="shared" si="1199"/>
        <v>0</v>
      </c>
      <c r="S438" s="396">
        <f t="shared" si="1199"/>
        <v>65.030999999999992</v>
      </c>
      <c r="T438" s="561"/>
      <c r="U438" s="410"/>
      <c r="V438" s="396">
        <f t="shared" si="1185"/>
        <v>41</v>
      </c>
      <c r="W438" s="396">
        <f>ROUND(W$428*$E438,0)</f>
        <v>32</v>
      </c>
      <c r="X438" s="396">
        <f t="shared" si="1186"/>
        <v>0</v>
      </c>
      <c r="Y438" s="396">
        <f t="shared" si="1204"/>
        <v>20</v>
      </c>
      <c r="Z438" s="396">
        <f t="shared" si="1208"/>
        <v>79</v>
      </c>
      <c r="AA438" s="396">
        <f t="shared" si="1203"/>
        <v>22</v>
      </c>
      <c r="AB438" s="396">
        <f t="shared" si="1200"/>
        <v>21</v>
      </c>
      <c r="AC438" s="396">
        <f t="shared" si="1187"/>
        <v>0</v>
      </c>
      <c r="AD438" s="396">
        <f t="shared" si="1188"/>
        <v>5</v>
      </c>
      <c r="AE438" s="396">
        <f t="shared" si="1189"/>
        <v>0</v>
      </c>
      <c r="AF438" s="396">
        <f t="shared" si="1190"/>
        <v>15</v>
      </c>
      <c r="AG438" s="396">
        <f t="shared" si="1190"/>
        <v>46</v>
      </c>
      <c r="AH438" s="396">
        <f t="shared" si="1205"/>
        <v>1</v>
      </c>
      <c r="AI438" s="396">
        <f t="shared" si="1192"/>
        <v>5</v>
      </c>
      <c r="AJ438" s="396">
        <f t="shared" si="1201"/>
        <v>0</v>
      </c>
      <c r="AK438" s="396">
        <f t="shared" si="1192"/>
        <v>0</v>
      </c>
      <c r="AL438" s="396">
        <f t="shared" si="1206"/>
        <v>0</v>
      </c>
      <c r="AM438" s="396">
        <f t="shared" si="1206"/>
        <v>6</v>
      </c>
      <c r="AN438" s="396">
        <f t="shared" si="1202"/>
        <v>0</v>
      </c>
      <c r="AO438" s="396">
        <f t="shared" si="1209"/>
        <v>0</v>
      </c>
      <c r="AP438" s="396">
        <f t="shared" si="1209"/>
        <v>0</v>
      </c>
      <c r="AQ438" s="396">
        <f t="shared" si="1209"/>
        <v>0</v>
      </c>
      <c r="AR438" s="396">
        <f t="shared" si="1209"/>
        <v>0</v>
      </c>
      <c r="AS438" s="396">
        <f t="shared" si="1209"/>
        <v>0</v>
      </c>
      <c r="AT438" s="396">
        <f t="shared" si="1209"/>
        <v>0</v>
      </c>
      <c r="AU438" s="396">
        <f t="shared" si="1209"/>
        <v>0</v>
      </c>
      <c r="AV438" s="396">
        <f t="shared" si="1209"/>
        <v>0</v>
      </c>
      <c r="AW438" s="396">
        <f t="shared" si="1209"/>
        <v>0</v>
      </c>
      <c r="AX438" s="396">
        <f t="shared" si="1209"/>
        <v>0</v>
      </c>
      <c r="AY438" s="396">
        <f t="shared" si="1209"/>
        <v>0</v>
      </c>
      <c r="AZ438" s="396">
        <f t="shared" si="1209"/>
        <v>0</v>
      </c>
      <c r="BA438" s="396">
        <f t="shared" si="1209"/>
        <v>0</v>
      </c>
      <c r="BB438" s="396">
        <f t="shared" si="1209"/>
        <v>0</v>
      </c>
      <c r="BC438" s="396">
        <f t="shared" si="1209"/>
        <v>0</v>
      </c>
      <c r="BD438" s="396">
        <f t="shared" si="1209"/>
        <v>0</v>
      </c>
      <c r="BE438" s="396">
        <f t="shared" si="1209"/>
        <v>0</v>
      </c>
      <c r="BF438" s="396">
        <f t="shared" si="1209"/>
        <v>0</v>
      </c>
      <c r="BG438" s="396">
        <f t="shared" si="1209"/>
        <v>0</v>
      </c>
      <c r="BH438" s="396">
        <f t="shared" si="1209"/>
        <v>0</v>
      </c>
      <c r="BI438" s="396">
        <f t="shared" si="1209"/>
        <v>0</v>
      </c>
      <c r="BJ438" s="396">
        <f t="shared" si="1209"/>
        <v>0</v>
      </c>
      <c r="BK438" s="396">
        <f t="shared" si="1209"/>
        <v>0</v>
      </c>
      <c r="BL438" s="396">
        <f t="shared" si="1209"/>
        <v>0</v>
      </c>
      <c r="BM438" s="396">
        <f t="shared" si="1209"/>
        <v>0</v>
      </c>
      <c r="BN438" s="396">
        <f t="shared" si="1209"/>
        <v>0</v>
      </c>
      <c r="BO438" s="396">
        <f t="shared" si="1209"/>
        <v>0</v>
      </c>
      <c r="BP438" s="396">
        <f t="shared" si="1209"/>
        <v>0</v>
      </c>
      <c r="BQ438" s="396">
        <f t="shared" si="1209"/>
        <v>0</v>
      </c>
      <c r="BR438" s="396">
        <f t="shared" si="1209"/>
        <v>0</v>
      </c>
      <c r="BS438" s="396">
        <f t="shared" si="1209"/>
        <v>0</v>
      </c>
      <c r="BT438" s="396">
        <f t="shared" si="1209"/>
        <v>0</v>
      </c>
      <c r="BU438" s="396">
        <f t="shared" si="1209"/>
        <v>0</v>
      </c>
      <c r="BV438" s="396">
        <f t="shared" si="1209"/>
        <v>0</v>
      </c>
      <c r="BW438" s="396"/>
      <c r="BX438" s="396">
        <f t="shared" si="1194"/>
        <v>372</v>
      </c>
      <c r="BY438" s="397"/>
      <c r="BZ438" s="397">
        <f t="shared" si="1195"/>
        <v>0</v>
      </c>
      <c r="CA438" s="544">
        <f t="shared" si="1196"/>
        <v>0</v>
      </c>
      <c r="CB438" s="544">
        <f t="shared" si="1196"/>
        <v>120</v>
      </c>
      <c r="CC438" s="544">
        <f t="shared" si="1196"/>
        <v>153</v>
      </c>
      <c r="CD438" s="544">
        <f t="shared" si="1196"/>
        <v>87</v>
      </c>
      <c r="CE438" s="544">
        <f t="shared" si="1196"/>
        <v>12</v>
      </c>
      <c r="CF438" s="544">
        <f t="shared" si="1196"/>
        <v>0</v>
      </c>
      <c r="CG438" s="544">
        <f t="shared" si="1196"/>
        <v>0</v>
      </c>
      <c r="CH438" s="544">
        <f t="shared" si="1196"/>
        <v>0</v>
      </c>
      <c r="CI438" s="391"/>
      <c r="CJ438" s="544">
        <f t="shared" si="1210"/>
        <v>14</v>
      </c>
      <c r="CK438" s="544">
        <f t="shared" si="1210"/>
        <v>158</v>
      </c>
      <c r="CL438" s="544">
        <f t="shared" si="1210"/>
        <v>127</v>
      </c>
      <c r="CM438" s="544">
        <f>ROUND(SUMIF($M$2:$BV$2,CM$1,$M438:$BV438),0)</f>
        <v>67</v>
      </c>
      <c r="CN438" s="544">
        <f t="shared" si="1211"/>
        <v>6</v>
      </c>
      <c r="CO438" s="544">
        <f t="shared" si="1211"/>
        <v>0</v>
      </c>
      <c r="CP438" s="544">
        <f t="shared" si="1211"/>
        <v>0</v>
      </c>
      <c r="CQ438" s="544">
        <f t="shared" si="1211"/>
        <v>0</v>
      </c>
      <c r="CR438" s="398">
        <f t="shared" si="1207"/>
        <v>0</v>
      </c>
      <c r="CV438" s="390"/>
      <c r="CW438" s="390"/>
      <c r="CX438" s="390"/>
      <c r="CY438" s="390"/>
      <c r="CZ438" s="390"/>
      <c r="DA438" s="390"/>
      <c r="DB438" s="390"/>
      <c r="DC438" s="390"/>
      <c r="DD438" s="390"/>
      <c r="DE438" s="390"/>
      <c r="DF438" s="390"/>
      <c r="DG438" s="390"/>
      <c r="DH438" s="390"/>
      <c r="DI438" s="390"/>
      <c r="DJ438" s="390"/>
      <c r="DK438" s="390"/>
      <c r="DL438" s="390"/>
      <c r="DM438" s="390"/>
      <c r="DN438" s="390"/>
      <c r="DO438" s="390"/>
      <c r="DP438" s="390"/>
      <c r="DQ438" s="390"/>
      <c r="DR438" s="390"/>
      <c r="DS438" s="390"/>
      <c r="DT438" s="390"/>
      <c r="DU438" s="390"/>
      <c r="DV438" s="390"/>
      <c r="DW438" s="390"/>
      <c r="DX438" s="390"/>
      <c r="DY438" s="390"/>
      <c r="DZ438" s="390"/>
      <c r="EA438" s="390"/>
      <c r="EB438" s="390"/>
    </row>
    <row r="439" spans="1:132" ht="14.25">
      <c r="A439" s="543" t="s">
        <v>132</v>
      </c>
      <c r="B439" s="428"/>
      <c r="C439" s="425">
        <f>'4a 1718 CS PC'!AP13</f>
        <v>8.9999999999999998E-4</v>
      </c>
      <c r="D439" s="425">
        <f>'4a 1718 CS PC'!AR13</f>
        <v>1.2999999999999999E-3</v>
      </c>
      <c r="E439" s="425">
        <f>'4b 1819 CS PC'!$AT13</f>
        <v>8.9999999999999998E-4</v>
      </c>
      <c r="F439" s="425">
        <f>'4b 1819 CS PC'!AQ13</f>
        <v>1.2999999999999999E-3</v>
      </c>
      <c r="G439" s="425">
        <f>'4c 1920 CS PC'!AS13</f>
        <v>8.9999999999999998E-4</v>
      </c>
      <c r="H439" s="425">
        <f>'4c 1920 CS PC'!AP13</f>
        <v>1.2999999999999999E-3</v>
      </c>
      <c r="I439" s="425">
        <f>'4d 2021 CS PC'!AS13</f>
        <v>8.9999999999999998E-4</v>
      </c>
      <c r="J439" s="425">
        <f>'4d 2021 CS PC'!AP13</f>
        <v>1.2999999999999999E-3</v>
      </c>
      <c r="K439" s="425">
        <f>'4e 2122 CS PC'!AB13</f>
        <v>8.9999999999999998E-4</v>
      </c>
      <c r="L439" s="425"/>
      <c r="M439" s="396">
        <f t="shared" si="1198"/>
        <v>0</v>
      </c>
      <c r="N439" s="396">
        <f t="shared" si="1198"/>
        <v>0</v>
      </c>
      <c r="O439" s="396">
        <f t="shared" si="1198"/>
        <v>0</v>
      </c>
      <c r="P439" s="396">
        <f t="shared" si="1198"/>
        <v>0</v>
      </c>
      <c r="Q439" s="396">
        <f t="shared" si="1198"/>
        <v>0.31409999999999999</v>
      </c>
      <c r="R439" s="396">
        <f t="shared" si="1199"/>
        <v>0</v>
      </c>
      <c r="S439" s="396">
        <f t="shared" si="1199"/>
        <v>1.431</v>
      </c>
      <c r="T439" s="410"/>
      <c r="U439" s="410"/>
      <c r="V439" s="396">
        <f t="shared" si="1185"/>
        <v>1</v>
      </c>
      <c r="W439" s="396">
        <f>ROUND(W$428*$E439,0)</f>
        <v>1</v>
      </c>
      <c r="X439" s="396">
        <f t="shared" si="1186"/>
        <v>0</v>
      </c>
      <c r="Y439" s="396">
        <f t="shared" si="1204"/>
        <v>0</v>
      </c>
      <c r="Z439" s="396">
        <f t="shared" si="1208"/>
        <v>2</v>
      </c>
      <c r="AA439" s="396">
        <f t="shared" si="1203"/>
        <v>0</v>
      </c>
      <c r="AB439" s="396">
        <f t="shared" si="1200"/>
        <v>0</v>
      </c>
      <c r="AC439" s="396">
        <f t="shared" si="1187"/>
        <v>0</v>
      </c>
      <c r="AD439" s="396">
        <f t="shared" si="1188"/>
        <v>0</v>
      </c>
      <c r="AE439" s="396">
        <f t="shared" si="1189"/>
        <v>0</v>
      </c>
      <c r="AF439" s="396">
        <f t="shared" si="1190"/>
        <v>0</v>
      </c>
      <c r="AG439" s="396">
        <f t="shared" si="1190"/>
        <v>1</v>
      </c>
      <c r="AH439" s="396">
        <f t="shared" si="1205"/>
        <v>0</v>
      </c>
      <c r="AI439" s="396">
        <f t="shared" si="1192"/>
        <v>0</v>
      </c>
      <c r="AJ439" s="396">
        <f t="shared" si="1201"/>
        <v>0</v>
      </c>
      <c r="AK439" s="396">
        <f t="shared" si="1192"/>
        <v>0</v>
      </c>
      <c r="AL439" s="396">
        <f t="shared" si="1206"/>
        <v>0</v>
      </c>
      <c r="AM439" s="396">
        <f t="shared" si="1206"/>
        <v>0</v>
      </c>
      <c r="AN439" s="396">
        <f t="shared" si="1202"/>
        <v>0</v>
      </c>
      <c r="AO439" s="396">
        <f t="shared" si="1209"/>
        <v>0</v>
      </c>
      <c r="AP439" s="396">
        <f t="shared" si="1209"/>
        <v>0</v>
      </c>
      <c r="AQ439" s="396">
        <f t="shared" si="1209"/>
        <v>0</v>
      </c>
      <c r="AR439" s="396">
        <f t="shared" si="1209"/>
        <v>0</v>
      </c>
      <c r="AS439" s="396">
        <f t="shared" si="1209"/>
        <v>0</v>
      </c>
      <c r="AT439" s="396">
        <f t="shared" si="1209"/>
        <v>0</v>
      </c>
      <c r="AU439" s="396">
        <f t="shared" si="1209"/>
        <v>0</v>
      </c>
      <c r="AV439" s="396">
        <f t="shared" si="1209"/>
        <v>0</v>
      </c>
      <c r="AW439" s="396">
        <f t="shared" si="1209"/>
        <v>0</v>
      </c>
      <c r="AX439" s="396">
        <f t="shared" si="1209"/>
        <v>0</v>
      </c>
      <c r="AY439" s="396">
        <f t="shared" si="1209"/>
        <v>0</v>
      </c>
      <c r="AZ439" s="396">
        <f t="shared" si="1209"/>
        <v>0</v>
      </c>
      <c r="BA439" s="396">
        <f t="shared" si="1209"/>
        <v>0</v>
      </c>
      <c r="BB439" s="396">
        <f t="shared" si="1209"/>
        <v>0</v>
      </c>
      <c r="BC439" s="396">
        <f t="shared" si="1209"/>
        <v>0</v>
      </c>
      <c r="BD439" s="396">
        <f t="shared" si="1209"/>
        <v>0</v>
      </c>
      <c r="BE439" s="396">
        <f t="shared" si="1209"/>
        <v>0</v>
      </c>
      <c r="BF439" s="396">
        <f t="shared" si="1209"/>
        <v>0</v>
      </c>
      <c r="BG439" s="396">
        <f t="shared" si="1209"/>
        <v>0</v>
      </c>
      <c r="BH439" s="396">
        <f t="shared" si="1209"/>
        <v>0</v>
      </c>
      <c r="BI439" s="396">
        <f t="shared" si="1209"/>
        <v>0</v>
      </c>
      <c r="BJ439" s="396">
        <f t="shared" si="1209"/>
        <v>0</v>
      </c>
      <c r="BK439" s="396">
        <f t="shared" si="1209"/>
        <v>0</v>
      </c>
      <c r="BL439" s="396">
        <f t="shared" si="1209"/>
        <v>0</v>
      </c>
      <c r="BM439" s="396">
        <f t="shared" si="1209"/>
        <v>0</v>
      </c>
      <c r="BN439" s="396">
        <f t="shared" si="1209"/>
        <v>0</v>
      </c>
      <c r="BO439" s="396">
        <f t="shared" si="1209"/>
        <v>0</v>
      </c>
      <c r="BP439" s="396">
        <f t="shared" si="1209"/>
        <v>0</v>
      </c>
      <c r="BQ439" s="396">
        <f t="shared" si="1209"/>
        <v>0</v>
      </c>
      <c r="BR439" s="396">
        <f t="shared" si="1209"/>
        <v>0</v>
      </c>
      <c r="BS439" s="396">
        <f t="shared" si="1209"/>
        <v>0</v>
      </c>
      <c r="BT439" s="396">
        <f t="shared" si="1209"/>
        <v>0</v>
      </c>
      <c r="BU439" s="396">
        <f t="shared" si="1209"/>
        <v>0</v>
      </c>
      <c r="BV439" s="396">
        <f t="shared" si="1209"/>
        <v>0</v>
      </c>
      <c r="BW439" s="396"/>
      <c r="BX439" s="396">
        <f t="shared" si="1194"/>
        <v>7</v>
      </c>
      <c r="BY439" s="397"/>
      <c r="BZ439" s="397">
        <f t="shared" si="1195"/>
        <v>0</v>
      </c>
      <c r="CA439" s="544">
        <f t="shared" si="1196"/>
        <v>0</v>
      </c>
      <c r="CB439" s="544">
        <f t="shared" si="1196"/>
        <v>3</v>
      </c>
      <c r="CC439" s="544">
        <f t="shared" si="1196"/>
        <v>3</v>
      </c>
      <c r="CD439" s="544">
        <f t="shared" si="1196"/>
        <v>1</v>
      </c>
      <c r="CE439" s="544">
        <f t="shared" si="1196"/>
        <v>0</v>
      </c>
      <c r="CF439" s="544">
        <f t="shared" si="1196"/>
        <v>0</v>
      </c>
      <c r="CG439" s="544">
        <f t="shared" si="1196"/>
        <v>0</v>
      </c>
      <c r="CH439" s="544">
        <f t="shared" si="1196"/>
        <v>0</v>
      </c>
      <c r="CI439" s="391"/>
      <c r="CJ439" s="544">
        <f t="shared" si="1210"/>
        <v>0</v>
      </c>
      <c r="CK439" s="544">
        <f t="shared" si="1210"/>
        <v>3</v>
      </c>
      <c r="CL439" s="544">
        <f t="shared" si="1210"/>
        <v>2</v>
      </c>
      <c r="CM439" s="567">
        <f>ROUNDUP(SUMIF($M$2:$BV$2,CM$1,$M439:$BV439),0)+1</f>
        <v>2</v>
      </c>
      <c r="CN439" s="544">
        <f t="shared" si="1211"/>
        <v>0</v>
      </c>
      <c r="CO439" s="544">
        <f t="shared" si="1211"/>
        <v>0</v>
      </c>
      <c r="CP439" s="544">
        <f t="shared" si="1211"/>
        <v>0</v>
      </c>
      <c r="CQ439" s="544">
        <f t="shared" si="1211"/>
        <v>0</v>
      </c>
      <c r="CR439" s="398">
        <f t="shared" si="1207"/>
        <v>0</v>
      </c>
      <c r="CV439" s="390"/>
      <c r="CW439" s="390"/>
      <c r="CX439" s="390"/>
      <c r="CY439" s="390"/>
      <c r="CZ439" s="390"/>
      <c r="DA439" s="390"/>
      <c r="DB439" s="390"/>
      <c r="DC439" s="390"/>
      <c r="DD439" s="390"/>
      <c r="DE439" s="390"/>
      <c r="DF439" s="390"/>
      <c r="DG439" s="390"/>
      <c r="DH439" s="390"/>
      <c r="DI439" s="390"/>
      <c r="DJ439" s="390"/>
      <c r="DK439" s="390"/>
      <c r="DL439" s="390"/>
      <c r="DM439" s="390"/>
      <c r="DN439" s="390"/>
      <c r="DO439" s="390"/>
      <c r="DP439" s="390"/>
      <c r="DQ439" s="390"/>
      <c r="DR439" s="390"/>
      <c r="DS439" s="390"/>
      <c r="DT439" s="390"/>
      <c r="DU439" s="390"/>
      <c r="DV439" s="390"/>
      <c r="DW439" s="390"/>
      <c r="DX439" s="390"/>
      <c r="DY439" s="390"/>
      <c r="DZ439" s="390"/>
      <c r="EA439" s="390"/>
      <c r="EB439" s="390"/>
    </row>
    <row r="440" spans="1:132" ht="14.25">
      <c r="A440" s="543" t="s">
        <v>133</v>
      </c>
      <c r="B440" s="428"/>
      <c r="C440" s="425">
        <f>'4a 1718 CS PC'!AP14</f>
        <v>4.3E-3</v>
      </c>
      <c r="D440" s="425">
        <f>'4a 1718 CS PC'!AR14</f>
        <v>6.1000000000000004E-3</v>
      </c>
      <c r="E440" s="425">
        <f>'4b 1819 CS PC'!$AT14</f>
        <v>4.4000000000000003E-3</v>
      </c>
      <c r="F440" s="425">
        <f>'4b 1819 CS PC'!AQ14</f>
        <v>6.1999999999999998E-3</v>
      </c>
      <c r="G440" s="425">
        <f>'4c 1920 CS PC'!AS14</f>
        <v>4.4999999999999997E-3</v>
      </c>
      <c r="H440" s="425">
        <f>'4c 1920 CS PC'!AP14</f>
        <v>6.4000000000000003E-3</v>
      </c>
      <c r="I440" s="425">
        <f>'4d 2021 CS PC'!AS14</f>
        <v>4.4000000000000003E-3</v>
      </c>
      <c r="J440" s="425">
        <f>'4d 2021 CS PC'!AP14</f>
        <v>6.3E-3</v>
      </c>
      <c r="K440" s="425">
        <f>'4e 2122 CS PC'!AB14</f>
        <v>4.4000000000000003E-3</v>
      </c>
      <c r="L440" s="425"/>
      <c r="M440" s="396">
        <f t="shared" si="1198"/>
        <v>0</v>
      </c>
      <c r="N440" s="396">
        <f t="shared" si="1198"/>
        <v>0</v>
      </c>
      <c r="O440" s="396">
        <f t="shared" si="1198"/>
        <v>0</v>
      </c>
      <c r="P440" s="396">
        <f t="shared" si="1198"/>
        <v>0</v>
      </c>
      <c r="Q440" s="396">
        <f t="shared" si="1198"/>
        <v>1.5006999999999999</v>
      </c>
      <c r="R440" s="396">
        <f t="shared" si="1199"/>
        <v>0</v>
      </c>
      <c r="S440" s="396">
        <f t="shared" si="1199"/>
        <v>6.8369999999999997</v>
      </c>
      <c r="T440" s="410"/>
      <c r="U440" s="410"/>
      <c r="V440" s="396">
        <f t="shared" si="1185"/>
        <v>4</v>
      </c>
      <c r="W440" s="396">
        <f>ROUND(W$428*$E440,0)</f>
        <v>3</v>
      </c>
      <c r="X440" s="396">
        <f t="shared" si="1186"/>
        <v>0</v>
      </c>
      <c r="Y440" s="396">
        <f t="shared" si="1204"/>
        <v>2</v>
      </c>
      <c r="Z440" s="396">
        <f t="shared" si="1208"/>
        <v>8</v>
      </c>
      <c r="AA440" s="396">
        <f t="shared" si="1203"/>
        <v>2</v>
      </c>
      <c r="AB440" s="396">
        <f t="shared" si="1200"/>
        <v>2</v>
      </c>
      <c r="AC440" s="396">
        <f t="shared" si="1187"/>
        <v>0</v>
      </c>
      <c r="AD440" s="396">
        <f t="shared" si="1188"/>
        <v>1</v>
      </c>
      <c r="AE440" s="396">
        <f t="shared" si="1189"/>
        <v>0</v>
      </c>
      <c r="AF440" s="396">
        <f t="shared" si="1190"/>
        <v>2</v>
      </c>
      <c r="AG440" s="396">
        <f t="shared" si="1190"/>
        <v>5</v>
      </c>
      <c r="AH440" s="396">
        <f t="shared" si="1205"/>
        <v>0</v>
      </c>
      <c r="AI440" s="396">
        <f t="shared" si="1192"/>
        <v>1</v>
      </c>
      <c r="AJ440" s="396">
        <f t="shared" si="1201"/>
        <v>0</v>
      </c>
      <c r="AK440" s="396">
        <f t="shared" si="1192"/>
        <v>0</v>
      </c>
      <c r="AL440" s="396">
        <f t="shared" si="1206"/>
        <v>0</v>
      </c>
      <c r="AM440" s="396">
        <f t="shared" si="1206"/>
        <v>1</v>
      </c>
      <c r="AN440" s="396">
        <f t="shared" si="1202"/>
        <v>0</v>
      </c>
      <c r="AO440" s="396">
        <f t="shared" si="1209"/>
        <v>0</v>
      </c>
      <c r="AP440" s="396">
        <f t="shared" si="1209"/>
        <v>0</v>
      </c>
      <c r="AQ440" s="396">
        <f t="shared" si="1209"/>
        <v>0</v>
      </c>
      <c r="AR440" s="396">
        <f t="shared" si="1209"/>
        <v>0</v>
      </c>
      <c r="AS440" s="396">
        <f t="shared" si="1209"/>
        <v>0</v>
      </c>
      <c r="AT440" s="396">
        <f t="shared" si="1209"/>
        <v>0</v>
      </c>
      <c r="AU440" s="396">
        <f t="shared" si="1209"/>
        <v>0</v>
      </c>
      <c r="AV440" s="396">
        <f t="shared" si="1209"/>
        <v>0</v>
      </c>
      <c r="AW440" s="396">
        <f t="shared" si="1209"/>
        <v>0</v>
      </c>
      <c r="AX440" s="396">
        <f t="shared" si="1209"/>
        <v>0</v>
      </c>
      <c r="AY440" s="396">
        <f t="shared" si="1209"/>
        <v>0</v>
      </c>
      <c r="AZ440" s="396">
        <f t="shared" si="1209"/>
        <v>0</v>
      </c>
      <c r="BA440" s="396">
        <f t="shared" si="1209"/>
        <v>0</v>
      </c>
      <c r="BB440" s="396">
        <f t="shared" si="1209"/>
        <v>0</v>
      </c>
      <c r="BC440" s="396">
        <f t="shared" si="1209"/>
        <v>0</v>
      </c>
      <c r="BD440" s="396">
        <f t="shared" si="1209"/>
        <v>0</v>
      </c>
      <c r="BE440" s="396">
        <f t="shared" si="1209"/>
        <v>0</v>
      </c>
      <c r="BF440" s="396">
        <f t="shared" si="1209"/>
        <v>0</v>
      </c>
      <c r="BG440" s="396">
        <f t="shared" si="1209"/>
        <v>0</v>
      </c>
      <c r="BH440" s="396">
        <f t="shared" si="1209"/>
        <v>0</v>
      </c>
      <c r="BI440" s="396">
        <f t="shared" si="1209"/>
        <v>0</v>
      </c>
      <c r="BJ440" s="396">
        <f t="shared" si="1209"/>
        <v>0</v>
      </c>
      <c r="BK440" s="396">
        <f t="shared" si="1209"/>
        <v>0</v>
      </c>
      <c r="BL440" s="396">
        <f t="shared" si="1209"/>
        <v>0</v>
      </c>
      <c r="BM440" s="396">
        <f t="shared" si="1209"/>
        <v>0</v>
      </c>
      <c r="BN440" s="396">
        <f t="shared" si="1209"/>
        <v>0</v>
      </c>
      <c r="BO440" s="396">
        <f t="shared" si="1209"/>
        <v>0</v>
      </c>
      <c r="BP440" s="396">
        <f t="shared" si="1209"/>
        <v>0</v>
      </c>
      <c r="BQ440" s="396">
        <f t="shared" si="1209"/>
        <v>0</v>
      </c>
      <c r="BR440" s="396">
        <f t="shared" si="1209"/>
        <v>0</v>
      </c>
      <c r="BS440" s="396">
        <f t="shared" si="1209"/>
        <v>0</v>
      </c>
      <c r="BT440" s="396">
        <f t="shared" si="1209"/>
        <v>0</v>
      </c>
      <c r="BU440" s="396">
        <f t="shared" si="1209"/>
        <v>0</v>
      </c>
      <c r="BV440" s="396">
        <f t="shared" si="1209"/>
        <v>0</v>
      </c>
      <c r="BW440" s="396"/>
      <c r="BX440" s="396">
        <f t="shared" si="1194"/>
        <v>39</v>
      </c>
      <c r="BY440" s="397"/>
      <c r="BZ440" s="397">
        <f t="shared" si="1195"/>
        <v>0</v>
      </c>
      <c r="CA440" s="544">
        <f t="shared" si="1196"/>
        <v>0</v>
      </c>
      <c r="CB440" s="544">
        <f t="shared" si="1196"/>
        <v>12</v>
      </c>
      <c r="CC440" s="544">
        <f t="shared" si="1196"/>
        <v>15</v>
      </c>
      <c r="CD440" s="544">
        <f t="shared" si="1196"/>
        <v>10</v>
      </c>
      <c r="CE440" s="544">
        <f t="shared" si="1196"/>
        <v>2</v>
      </c>
      <c r="CF440" s="544">
        <f t="shared" si="1196"/>
        <v>0</v>
      </c>
      <c r="CG440" s="544">
        <f t="shared" si="1196"/>
        <v>0</v>
      </c>
      <c r="CH440" s="544">
        <f t="shared" si="1196"/>
        <v>0</v>
      </c>
      <c r="CI440" s="391"/>
      <c r="CJ440" s="544">
        <f t="shared" si="1210"/>
        <v>2</v>
      </c>
      <c r="CK440" s="544">
        <f t="shared" si="1210"/>
        <v>16</v>
      </c>
      <c r="CL440" s="544">
        <f t="shared" si="1210"/>
        <v>13</v>
      </c>
      <c r="CM440" s="567">
        <f>ROUNDDOWN(SUMIF($M$2:$BV$2,CM$1,$M440:$BV440),0)-1</f>
        <v>7</v>
      </c>
      <c r="CN440" s="544">
        <f t="shared" si="1211"/>
        <v>1</v>
      </c>
      <c r="CO440" s="544">
        <f t="shared" si="1211"/>
        <v>0</v>
      </c>
      <c r="CP440" s="544">
        <f t="shared" si="1211"/>
        <v>0</v>
      </c>
      <c r="CQ440" s="544">
        <f t="shared" si="1211"/>
        <v>0</v>
      </c>
      <c r="CR440" s="398">
        <f t="shared" si="1207"/>
        <v>0</v>
      </c>
      <c r="CV440" s="390"/>
      <c r="CW440" s="390"/>
      <c r="CX440" s="390"/>
      <c r="CY440" s="390"/>
      <c r="CZ440" s="390"/>
      <c r="DA440" s="390"/>
      <c r="DB440" s="390"/>
      <c r="DC440" s="390"/>
      <c r="DD440" s="390"/>
      <c r="DE440" s="390"/>
      <c r="DF440" s="390"/>
      <c r="DG440" s="390"/>
      <c r="DH440" s="390"/>
      <c r="DI440" s="390"/>
      <c r="DJ440" s="390"/>
      <c r="DK440" s="390"/>
      <c r="DL440" s="390"/>
      <c r="DM440" s="390"/>
      <c r="DN440" s="390"/>
      <c r="DO440" s="390"/>
      <c r="DP440" s="390"/>
      <c r="DQ440" s="390"/>
      <c r="DR440" s="390"/>
      <c r="DS440" s="390"/>
      <c r="DT440" s="390"/>
      <c r="DU440" s="390"/>
      <c r="DV440" s="390"/>
      <c r="DW440" s="390"/>
      <c r="DX440" s="390"/>
      <c r="DY440" s="390"/>
      <c r="DZ440" s="390"/>
      <c r="EA440" s="390"/>
      <c r="EB440" s="390"/>
    </row>
    <row r="441" spans="1:132" ht="14.25">
      <c r="A441" s="543" t="s">
        <v>134</v>
      </c>
      <c r="B441" s="428"/>
      <c r="C441" s="425">
        <f>'4a 1718 CS PC'!AP15</f>
        <v>7.7000000000000002E-3</v>
      </c>
      <c r="D441" s="425">
        <f>'4a 1718 CS PC'!AR15</f>
        <v>1.0800000000000001E-2</v>
      </c>
      <c r="E441" s="425">
        <f>'4b 1819 CS PC'!$AT15</f>
        <v>8.0000000000000002E-3</v>
      </c>
      <c r="F441" s="425">
        <f>'4b 1819 CS PC'!AQ15</f>
        <v>1.1299999999999999E-2</v>
      </c>
      <c r="G441" s="425">
        <f>'4c 1920 CS PC'!AS15</f>
        <v>7.9000000000000008E-3</v>
      </c>
      <c r="H441" s="425">
        <f>'4c 1920 CS PC'!AP15</f>
        <v>1.1299999999999999E-2</v>
      </c>
      <c r="I441" s="425">
        <f>'4d 2021 CS PC'!AS15</f>
        <v>7.4999999999999997E-3</v>
      </c>
      <c r="J441" s="425">
        <f>'4d 2021 CS PC'!AP15</f>
        <v>1.0699999999999999E-2</v>
      </c>
      <c r="K441" s="425">
        <f>'4e 2122 CS PC'!AB15</f>
        <v>7.4999999999999997E-3</v>
      </c>
      <c r="L441" s="425"/>
      <c r="M441" s="396">
        <f t="shared" si="1198"/>
        <v>0</v>
      </c>
      <c r="N441" s="396">
        <f t="shared" si="1198"/>
        <v>0</v>
      </c>
      <c r="O441" s="396">
        <f t="shared" si="1198"/>
        <v>0</v>
      </c>
      <c r="P441" s="396">
        <f t="shared" si="1198"/>
        <v>0</v>
      </c>
      <c r="Q441" s="396">
        <f t="shared" si="1198"/>
        <v>2.6873</v>
      </c>
      <c r="R441" s="396">
        <f t="shared" si="1199"/>
        <v>0</v>
      </c>
      <c r="S441" s="396">
        <f t="shared" si="1199"/>
        <v>12.243</v>
      </c>
      <c r="T441" s="410"/>
      <c r="U441" s="410"/>
      <c r="V441" s="396">
        <f t="shared" si="1185"/>
        <v>8</v>
      </c>
      <c r="W441" s="487">
        <f>ROUNDUP(W$428*$E441,0)</f>
        <v>7</v>
      </c>
      <c r="X441" s="396">
        <f t="shared" si="1186"/>
        <v>0</v>
      </c>
      <c r="Y441" s="396">
        <f t="shared" si="1204"/>
        <v>4</v>
      </c>
      <c r="Z441" s="396">
        <f t="shared" si="1208"/>
        <v>15</v>
      </c>
      <c r="AA441" s="396">
        <f t="shared" si="1208"/>
        <v>4</v>
      </c>
      <c r="AB441" s="396">
        <f t="shared" si="1200"/>
        <v>4</v>
      </c>
      <c r="AC441" s="396">
        <f t="shared" si="1187"/>
        <v>0</v>
      </c>
      <c r="AD441" s="396">
        <f t="shared" si="1188"/>
        <v>1</v>
      </c>
      <c r="AE441" s="396">
        <f t="shared" si="1189"/>
        <v>0</v>
      </c>
      <c r="AF441" s="396">
        <f t="shared" si="1190"/>
        <v>3</v>
      </c>
      <c r="AG441" s="396">
        <f t="shared" si="1190"/>
        <v>9</v>
      </c>
      <c r="AH441" s="396">
        <f t="shared" ref="AH441:AH450" si="1212">ROUND(AH$428*$I441,0)</f>
        <v>0</v>
      </c>
      <c r="AI441" s="396">
        <f t="shared" si="1192"/>
        <v>1</v>
      </c>
      <c r="AJ441" s="396">
        <f t="shared" si="1201"/>
        <v>0</v>
      </c>
      <c r="AK441" s="396">
        <f t="shared" si="1192"/>
        <v>0</v>
      </c>
      <c r="AL441" s="396">
        <f t="shared" si="1206"/>
        <v>0</v>
      </c>
      <c r="AM441" s="396">
        <f t="shared" si="1206"/>
        <v>1</v>
      </c>
      <c r="AN441" s="396">
        <f t="shared" si="1202"/>
        <v>0</v>
      </c>
      <c r="AO441" s="396">
        <f t="shared" si="1209"/>
        <v>0</v>
      </c>
      <c r="AP441" s="396">
        <f t="shared" si="1209"/>
        <v>0</v>
      </c>
      <c r="AQ441" s="396">
        <f t="shared" si="1209"/>
        <v>0</v>
      </c>
      <c r="AR441" s="396">
        <f t="shared" si="1209"/>
        <v>0</v>
      </c>
      <c r="AS441" s="396">
        <f t="shared" si="1209"/>
        <v>0</v>
      </c>
      <c r="AT441" s="396">
        <f t="shared" si="1209"/>
        <v>0</v>
      </c>
      <c r="AU441" s="396">
        <f t="shared" si="1209"/>
        <v>0</v>
      </c>
      <c r="AV441" s="396">
        <f t="shared" si="1209"/>
        <v>0</v>
      </c>
      <c r="AW441" s="396">
        <f t="shared" si="1209"/>
        <v>0</v>
      </c>
      <c r="AX441" s="396">
        <f t="shared" si="1209"/>
        <v>0</v>
      </c>
      <c r="AY441" s="396">
        <f t="shared" si="1209"/>
        <v>0</v>
      </c>
      <c r="AZ441" s="396">
        <f t="shared" si="1209"/>
        <v>0</v>
      </c>
      <c r="BA441" s="396">
        <f t="shared" si="1209"/>
        <v>0</v>
      </c>
      <c r="BB441" s="396">
        <f t="shared" si="1209"/>
        <v>0</v>
      </c>
      <c r="BC441" s="396">
        <f t="shared" si="1209"/>
        <v>0</v>
      </c>
      <c r="BD441" s="396">
        <f t="shared" si="1209"/>
        <v>0</v>
      </c>
      <c r="BE441" s="396">
        <f t="shared" si="1209"/>
        <v>0</v>
      </c>
      <c r="BF441" s="396">
        <f t="shared" si="1209"/>
        <v>0</v>
      </c>
      <c r="BG441" s="396">
        <f t="shared" si="1209"/>
        <v>0</v>
      </c>
      <c r="BH441" s="396">
        <f t="shared" si="1209"/>
        <v>0</v>
      </c>
      <c r="BI441" s="396">
        <f t="shared" si="1209"/>
        <v>0</v>
      </c>
      <c r="BJ441" s="396">
        <f t="shared" si="1209"/>
        <v>0</v>
      </c>
      <c r="BK441" s="396">
        <f t="shared" si="1209"/>
        <v>0</v>
      </c>
      <c r="BL441" s="396">
        <f t="shared" si="1209"/>
        <v>0</v>
      </c>
      <c r="BM441" s="396">
        <f t="shared" si="1209"/>
        <v>0</v>
      </c>
      <c r="BN441" s="396">
        <f t="shared" si="1209"/>
        <v>0</v>
      </c>
      <c r="BO441" s="396">
        <f t="shared" si="1209"/>
        <v>0</v>
      </c>
      <c r="BP441" s="396">
        <f t="shared" si="1209"/>
        <v>0</v>
      </c>
      <c r="BQ441" s="396">
        <f t="shared" si="1209"/>
        <v>0</v>
      </c>
      <c r="BR441" s="396">
        <f t="shared" si="1209"/>
        <v>0</v>
      </c>
      <c r="BS441" s="396">
        <f t="shared" si="1209"/>
        <v>0</v>
      </c>
      <c r="BT441" s="396">
        <f t="shared" si="1209"/>
        <v>0</v>
      </c>
      <c r="BU441" s="396">
        <f t="shared" si="1209"/>
        <v>0</v>
      </c>
      <c r="BV441" s="396">
        <f t="shared" si="1209"/>
        <v>0</v>
      </c>
      <c r="BW441" s="396"/>
      <c r="BX441" s="396">
        <f t="shared" si="1194"/>
        <v>72</v>
      </c>
      <c r="BY441" s="397"/>
      <c r="BZ441" s="397">
        <f t="shared" si="1195"/>
        <v>0</v>
      </c>
      <c r="CA441" s="544">
        <f t="shared" si="1196"/>
        <v>0</v>
      </c>
      <c r="CB441" s="544">
        <f t="shared" si="1196"/>
        <v>23</v>
      </c>
      <c r="CC441" s="544">
        <f t="shared" si="1196"/>
        <v>30</v>
      </c>
      <c r="CD441" s="544">
        <f t="shared" si="1196"/>
        <v>17</v>
      </c>
      <c r="CE441" s="544">
        <f t="shared" si="1196"/>
        <v>2</v>
      </c>
      <c r="CF441" s="544">
        <f t="shared" si="1196"/>
        <v>0</v>
      </c>
      <c r="CG441" s="544">
        <f t="shared" si="1196"/>
        <v>0</v>
      </c>
      <c r="CH441" s="544">
        <f t="shared" si="1196"/>
        <v>0</v>
      </c>
      <c r="CI441" s="391"/>
      <c r="CJ441" s="544">
        <f t="shared" si="1210"/>
        <v>3</v>
      </c>
      <c r="CK441" s="544">
        <f t="shared" si="1210"/>
        <v>31</v>
      </c>
      <c r="CL441" s="544">
        <f t="shared" si="1210"/>
        <v>24</v>
      </c>
      <c r="CM441" s="544">
        <f>ROUND(SUMIF($M$2:$BV$2,CM$1,$M441:$BV441),0)</f>
        <v>13</v>
      </c>
      <c r="CN441" s="544">
        <f t="shared" si="1211"/>
        <v>1</v>
      </c>
      <c r="CO441" s="544">
        <f t="shared" si="1211"/>
        <v>0</v>
      </c>
      <c r="CP441" s="544">
        <f t="shared" si="1211"/>
        <v>0</v>
      </c>
      <c r="CQ441" s="544">
        <f t="shared" si="1211"/>
        <v>0</v>
      </c>
      <c r="CR441" s="398">
        <f t="shared" si="1207"/>
        <v>0</v>
      </c>
      <c r="CV441" s="390"/>
      <c r="CW441" s="390"/>
      <c r="CX441" s="390"/>
      <c r="CY441" s="390"/>
      <c r="CZ441" s="390"/>
      <c r="DA441" s="390"/>
      <c r="DB441" s="390"/>
      <c r="DC441" s="390"/>
      <c r="DD441" s="390"/>
      <c r="DE441" s="390"/>
      <c r="DF441" s="390"/>
      <c r="DG441" s="390"/>
      <c r="DH441" s="390"/>
      <c r="DI441" s="390"/>
      <c r="DJ441" s="390"/>
      <c r="DK441" s="390"/>
      <c r="DL441" s="390"/>
      <c r="DM441" s="390"/>
      <c r="DN441" s="390"/>
      <c r="DO441" s="390"/>
      <c r="DP441" s="390"/>
      <c r="DQ441" s="390"/>
      <c r="DR441" s="390"/>
      <c r="DS441" s="390"/>
      <c r="DT441" s="390"/>
      <c r="DU441" s="390"/>
      <c r="DV441" s="390"/>
      <c r="DW441" s="390"/>
      <c r="DX441" s="390"/>
      <c r="DY441" s="390"/>
      <c r="DZ441" s="390"/>
      <c r="EA441" s="390"/>
      <c r="EB441" s="390"/>
    </row>
    <row r="442" spans="1:132" ht="14.25">
      <c r="A442" s="543" t="s">
        <v>135</v>
      </c>
      <c r="B442" s="428"/>
      <c r="C442" s="425">
        <f>'4a 1718 CS PC'!AP16</f>
        <v>5.0000000000000001E-4</v>
      </c>
      <c r="D442" s="425">
        <f>'4a 1718 CS PC'!AR16</f>
        <v>5.9999999999999995E-4</v>
      </c>
      <c r="E442" s="425">
        <f>'4b 1819 CS PC'!$AT16</f>
        <v>4.0000000000000002E-4</v>
      </c>
      <c r="F442" s="425">
        <f>'4b 1819 CS PC'!AQ16</f>
        <v>5.9999999999999995E-4</v>
      </c>
      <c r="G442" s="425">
        <f>'4c 1920 CS PC'!AS16</f>
        <v>4.0000000000000002E-4</v>
      </c>
      <c r="H442" s="425">
        <f>'4c 1920 CS PC'!AP16</f>
        <v>5.9999999999999995E-4</v>
      </c>
      <c r="I442" s="425">
        <f>'4d 2021 CS PC'!AS16</f>
        <v>4.0000000000000002E-4</v>
      </c>
      <c r="J442" s="425">
        <f>'4d 2021 CS PC'!AP16</f>
        <v>5.9999999999999995E-4</v>
      </c>
      <c r="K442" s="425">
        <f>'4e 2122 CS PC'!AB16</f>
        <v>4.0000000000000002E-4</v>
      </c>
      <c r="L442" s="425"/>
      <c r="M442" s="396">
        <f t="shared" si="1198"/>
        <v>0</v>
      </c>
      <c r="N442" s="396">
        <f t="shared" si="1198"/>
        <v>0</v>
      </c>
      <c r="O442" s="396">
        <f t="shared" si="1198"/>
        <v>0</v>
      </c>
      <c r="P442" s="396">
        <f t="shared" si="1198"/>
        <v>0</v>
      </c>
      <c r="Q442" s="396">
        <f t="shared" si="1198"/>
        <v>0.17450000000000002</v>
      </c>
      <c r="R442" s="396">
        <f t="shared" si="1199"/>
        <v>0</v>
      </c>
      <c r="S442" s="396">
        <f t="shared" si="1199"/>
        <v>0.79500000000000004</v>
      </c>
      <c r="T442" s="410"/>
      <c r="U442" s="410"/>
      <c r="V442" s="396">
        <f t="shared" si="1185"/>
        <v>0</v>
      </c>
      <c r="W442" s="396">
        <f>ROUND(W$428*$E442,0)</f>
        <v>0</v>
      </c>
      <c r="X442" s="396">
        <f t="shared" si="1186"/>
        <v>0</v>
      </c>
      <c r="Y442" s="487">
        <f>ROUNDUP(Y$428*$E442,0)</f>
        <v>1</v>
      </c>
      <c r="Z442" s="396">
        <f t="shared" si="1208"/>
        <v>1</v>
      </c>
      <c r="AA442" s="396">
        <f t="shared" si="1208"/>
        <v>0</v>
      </c>
      <c r="AB442" s="396">
        <f t="shared" si="1200"/>
        <v>0</v>
      </c>
      <c r="AC442" s="396">
        <f t="shared" si="1187"/>
        <v>0</v>
      </c>
      <c r="AD442" s="396">
        <f t="shared" si="1188"/>
        <v>0</v>
      </c>
      <c r="AE442" s="396">
        <f t="shared" si="1189"/>
        <v>0</v>
      </c>
      <c r="AF442" s="396">
        <f t="shared" si="1190"/>
        <v>0</v>
      </c>
      <c r="AG442" s="396">
        <f t="shared" si="1190"/>
        <v>0</v>
      </c>
      <c r="AH442" s="396">
        <f t="shared" si="1212"/>
        <v>0</v>
      </c>
      <c r="AI442" s="487">
        <f>ROUNDUP(AI$428*$G442,0)</f>
        <v>1</v>
      </c>
      <c r="AJ442" s="396">
        <f t="shared" si="1201"/>
        <v>0</v>
      </c>
      <c r="AK442" s="396">
        <f t="shared" si="1192"/>
        <v>0</v>
      </c>
      <c r="AL442" s="396">
        <f t="shared" ref="AL442:AM451" si="1213">ROUND(AL$428*$I442,0)</f>
        <v>0</v>
      </c>
      <c r="AM442" s="396">
        <f t="shared" si="1213"/>
        <v>0</v>
      </c>
      <c r="AN442" s="396">
        <f t="shared" si="1202"/>
        <v>0</v>
      </c>
      <c r="AO442" s="396">
        <f t="shared" si="1209"/>
        <v>0</v>
      </c>
      <c r="AP442" s="396">
        <f t="shared" si="1209"/>
        <v>0</v>
      </c>
      <c r="AQ442" s="396">
        <f t="shared" si="1209"/>
        <v>0</v>
      </c>
      <c r="AR442" s="396">
        <f t="shared" si="1209"/>
        <v>0</v>
      </c>
      <c r="AS442" s="396">
        <f t="shared" si="1209"/>
        <v>0</v>
      </c>
      <c r="AT442" s="396">
        <f t="shared" si="1209"/>
        <v>0</v>
      </c>
      <c r="AU442" s="396">
        <f t="shared" si="1209"/>
        <v>0</v>
      </c>
      <c r="AV442" s="396">
        <f t="shared" si="1209"/>
        <v>0</v>
      </c>
      <c r="AW442" s="396">
        <f t="shared" si="1209"/>
        <v>0</v>
      </c>
      <c r="AX442" s="396">
        <f t="shared" si="1209"/>
        <v>0</v>
      </c>
      <c r="AY442" s="396">
        <f t="shared" si="1209"/>
        <v>0</v>
      </c>
      <c r="AZ442" s="396">
        <f t="shared" si="1209"/>
        <v>0</v>
      </c>
      <c r="BA442" s="396">
        <f t="shared" si="1209"/>
        <v>0</v>
      </c>
      <c r="BB442" s="396">
        <f t="shared" si="1209"/>
        <v>0</v>
      </c>
      <c r="BC442" s="396">
        <f t="shared" si="1209"/>
        <v>0</v>
      </c>
      <c r="BD442" s="396">
        <f t="shared" si="1209"/>
        <v>0</v>
      </c>
      <c r="BE442" s="396">
        <f t="shared" si="1209"/>
        <v>0</v>
      </c>
      <c r="BF442" s="396">
        <f t="shared" si="1209"/>
        <v>0</v>
      </c>
      <c r="BG442" s="396">
        <f t="shared" si="1209"/>
        <v>0</v>
      </c>
      <c r="BH442" s="396">
        <f t="shared" si="1209"/>
        <v>0</v>
      </c>
      <c r="BI442" s="396">
        <f t="shared" si="1209"/>
        <v>0</v>
      </c>
      <c r="BJ442" s="396">
        <f t="shared" si="1209"/>
        <v>0</v>
      </c>
      <c r="BK442" s="396">
        <f t="shared" si="1209"/>
        <v>0</v>
      </c>
      <c r="BL442" s="396">
        <f t="shared" si="1209"/>
        <v>0</v>
      </c>
      <c r="BM442" s="396">
        <f t="shared" si="1209"/>
        <v>0</v>
      </c>
      <c r="BN442" s="396">
        <f t="shared" si="1209"/>
        <v>0</v>
      </c>
      <c r="BO442" s="396">
        <f t="shared" si="1209"/>
        <v>0</v>
      </c>
      <c r="BP442" s="396">
        <f t="shared" si="1209"/>
        <v>0</v>
      </c>
      <c r="BQ442" s="396">
        <f t="shared" si="1209"/>
        <v>0</v>
      </c>
      <c r="BR442" s="396">
        <f t="shared" si="1209"/>
        <v>0</v>
      </c>
      <c r="BS442" s="396">
        <f t="shared" si="1209"/>
        <v>0</v>
      </c>
      <c r="BT442" s="396">
        <f t="shared" si="1209"/>
        <v>0</v>
      </c>
      <c r="BU442" s="396">
        <f t="shared" si="1209"/>
        <v>0</v>
      </c>
      <c r="BV442" s="396">
        <f t="shared" si="1209"/>
        <v>0</v>
      </c>
      <c r="BW442" s="396"/>
      <c r="BX442" s="396">
        <f t="shared" si="1194"/>
        <v>4</v>
      </c>
      <c r="BY442" s="397"/>
      <c r="BZ442" s="397">
        <f t="shared" si="1195"/>
        <v>0</v>
      </c>
      <c r="CA442" s="544">
        <f t="shared" si="1196"/>
        <v>0</v>
      </c>
      <c r="CB442" s="544">
        <f t="shared" si="1196"/>
        <v>1</v>
      </c>
      <c r="CC442" s="544">
        <f t="shared" si="1196"/>
        <v>2</v>
      </c>
      <c r="CD442" s="544">
        <f t="shared" si="1196"/>
        <v>0</v>
      </c>
      <c r="CE442" s="544">
        <f t="shared" si="1196"/>
        <v>1</v>
      </c>
      <c r="CF442" s="544">
        <f t="shared" si="1196"/>
        <v>0</v>
      </c>
      <c r="CG442" s="544">
        <f t="shared" si="1196"/>
        <v>0</v>
      </c>
      <c r="CH442" s="544">
        <f t="shared" si="1196"/>
        <v>0</v>
      </c>
      <c r="CI442" s="391"/>
      <c r="CJ442" s="544">
        <f t="shared" si="1210"/>
        <v>0</v>
      </c>
      <c r="CK442" s="544">
        <f t="shared" si="1210"/>
        <v>2</v>
      </c>
      <c r="CL442" s="544">
        <f t="shared" si="1210"/>
        <v>1</v>
      </c>
      <c r="CM442" s="544">
        <f>ROUND(SUMIF($M$2:$BV$2,CM$1,$M442:$BV442),0)</f>
        <v>1</v>
      </c>
      <c r="CN442" s="544">
        <f t="shared" si="1211"/>
        <v>0</v>
      </c>
      <c r="CO442" s="544">
        <f t="shared" si="1211"/>
        <v>0</v>
      </c>
      <c r="CP442" s="544">
        <f t="shared" si="1211"/>
        <v>0</v>
      </c>
      <c r="CQ442" s="544">
        <f t="shared" si="1211"/>
        <v>0</v>
      </c>
      <c r="CR442" s="398">
        <f t="shared" si="1207"/>
        <v>0</v>
      </c>
      <c r="CV442" s="390"/>
      <c r="CW442" s="390"/>
      <c r="CX442" s="390"/>
      <c r="CY442" s="390"/>
      <c r="CZ442" s="390"/>
      <c r="DA442" s="390"/>
      <c r="DB442" s="390"/>
      <c r="DC442" s="390"/>
      <c r="DD442" s="390"/>
      <c r="DE442" s="390"/>
      <c r="DF442" s="390"/>
      <c r="DG442" s="390"/>
      <c r="DH442" s="390"/>
      <c r="DI442" s="390"/>
      <c r="DJ442" s="390"/>
      <c r="DK442" s="390"/>
      <c r="DL442" s="390"/>
      <c r="DM442" s="390"/>
      <c r="DN442" s="390"/>
      <c r="DO442" s="390"/>
      <c r="DP442" s="390"/>
      <c r="DQ442" s="390"/>
      <c r="DR442" s="390"/>
      <c r="DS442" s="390"/>
      <c r="DT442" s="390"/>
      <c r="DU442" s="390"/>
      <c r="DV442" s="390"/>
      <c r="DW442" s="390"/>
      <c r="DX442" s="390"/>
      <c r="DY442" s="390"/>
      <c r="DZ442" s="390"/>
      <c r="EA442" s="390"/>
      <c r="EB442" s="390"/>
    </row>
    <row r="443" spans="1:132" ht="14.25">
      <c r="A443" s="543" t="s">
        <v>136</v>
      </c>
      <c r="B443" s="428"/>
      <c r="C443" s="425">
        <f>'4a 1718 CS PC'!AP17</f>
        <v>3.3300000000000003E-2</v>
      </c>
      <c r="D443" s="425">
        <f>'4a 1718 CS PC'!AR17</f>
        <v>4.6800000000000001E-2</v>
      </c>
      <c r="E443" s="425">
        <f>'4b 1819 CS PC'!$AT17</f>
        <v>3.3799999999999997E-2</v>
      </c>
      <c r="F443" s="425">
        <f>'4b 1819 CS PC'!AQ17</f>
        <v>4.7899999999999998E-2</v>
      </c>
      <c r="G443" s="425">
        <f>'4c 1920 CS PC'!AS17</f>
        <v>3.4099999999999998E-2</v>
      </c>
      <c r="H443" s="425">
        <f>'4c 1920 CS PC'!AP17</f>
        <v>4.8399999999999999E-2</v>
      </c>
      <c r="I443" s="425">
        <f>'4d 2021 CS PC'!AS17</f>
        <v>3.3700000000000001E-2</v>
      </c>
      <c r="J443" s="425">
        <f>'4d 2021 CS PC'!AP17</f>
        <v>4.8099999999999997E-2</v>
      </c>
      <c r="K443" s="425">
        <f>'4e 2122 CS PC'!AB17</f>
        <v>3.3500000000000002E-2</v>
      </c>
      <c r="L443" s="425"/>
      <c r="M443" s="396">
        <f t="shared" si="1198"/>
        <v>0</v>
      </c>
      <c r="N443" s="396">
        <f t="shared" si="1198"/>
        <v>0</v>
      </c>
      <c r="O443" s="396">
        <f t="shared" si="1198"/>
        <v>0</v>
      </c>
      <c r="P443" s="396">
        <f t="shared" si="1198"/>
        <v>0</v>
      </c>
      <c r="Q443" s="396">
        <f t="shared" si="1198"/>
        <v>11.621700000000001</v>
      </c>
      <c r="R443" s="396">
        <f t="shared" si="1199"/>
        <v>0</v>
      </c>
      <c r="S443" s="396">
        <f t="shared" si="1199"/>
        <v>52.947000000000003</v>
      </c>
      <c r="T443" s="410"/>
      <c r="U443" s="410"/>
      <c r="V443" s="396">
        <f t="shared" si="1185"/>
        <v>33</v>
      </c>
      <c r="W443" s="396">
        <f>ROUND(W$428*$E443,0)</f>
        <v>26</v>
      </c>
      <c r="X443" s="396">
        <f t="shared" si="1186"/>
        <v>0</v>
      </c>
      <c r="Y443" s="396">
        <f t="shared" si="1204"/>
        <v>16</v>
      </c>
      <c r="Z443" s="396">
        <f t="shared" si="1208"/>
        <v>64</v>
      </c>
      <c r="AA443" s="396">
        <f t="shared" si="1208"/>
        <v>18</v>
      </c>
      <c r="AB443" s="396">
        <f t="shared" si="1200"/>
        <v>17</v>
      </c>
      <c r="AC443" s="396">
        <f t="shared" si="1187"/>
        <v>0</v>
      </c>
      <c r="AD443" s="396">
        <f t="shared" si="1188"/>
        <v>4</v>
      </c>
      <c r="AE443" s="396">
        <f t="shared" si="1189"/>
        <v>0</v>
      </c>
      <c r="AF443" s="396">
        <f t="shared" si="1190"/>
        <v>12</v>
      </c>
      <c r="AG443" s="396">
        <f t="shared" si="1190"/>
        <v>38</v>
      </c>
      <c r="AH443" s="396">
        <f t="shared" si="1212"/>
        <v>1</v>
      </c>
      <c r="AI443" s="396">
        <f t="shared" si="1192"/>
        <v>4</v>
      </c>
      <c r="AJ443" s="396">
        <f t="shared" si="1201"/>
        <v>0</v>
      </c>
      <c r="AK443" s="396">
        <f t="shared" si="1192"/>
        <v>0</v>
      </c>
      <c r="AL443" s="396">
        <f t="shared" si="1213"/>
        <v>0</v>
      </c>
      <c r="AM443" s="396">
        <f t="shared" si="1213"/>
        <v>5</v>
      </c>
      <c r="AN443" s="396">
        <f t="shared" si="1202"/>
        <v>0</v>
      </c>
      <c r="AO443" s="396">
        <f t="shared" si="1209"/>
        <v>0</v>
      </c>
      <c r="AP443" s="396">
        <f t="shared" si="1209"/>
        <v>0</v>
      </c>
      <c r="AQ443" s="396">
        <f t="shared" si="1209"/>
        <v>0</v>
      </c>
      <c r="AR443" s="396">
        <f t="shared" si="1209"/>
        <v>0</v>
      </c>
      <c r="AS443" s="396">
        <f t="shared" si="1209"/>
        <v>0</v>
      </c>
      <c r="AT443" s="396">
        <f t="shared" si="1209"/>
        <v>0</v>
      </c>
      <c r="AU443" s="396">
        <f t="shared" si="1209"/>
        <v>0</v>
      </c>
      <c r="AV443" s="396">
        <f t="shared" si="1209"/>
        <v>0</v>
      </c>
      <c r="AW443" s="396">
        <f t="shared" si="1209"/>
        <v>0</v>
      </c>
      <c r="AX443" s="396">
        <f t="shared" si="1209"/>
        <v>0</v>
      </c>
      <c r="AY443" s="396">
        <f t="shared" si="1209"/>
        <v>0</v>
      </c>
      <c r="AZ443" s="396">
        <f t="shared" si="1209"/>
        <v>0</v>
      </c>
      <c r="BA443" s="396">
        <f t="shared" si="1209"/>
        <v>0</v>
      </c>
      <c r="BB443" s="396">
        <f t="shared" si="1209"/>
        <v>0</v>
      </c>
      <c r="BC443" s="396">
        <f t="shared" si="1209"/>
        <v>0</v>
      </c>
      <c r="BD443" s="396">
        <f t="shared" si="1209"/>
        <v>0</v>
      </c>
      <c r="BE443" s="396">
        <f t="shared" si="1209"/>
        <v>0</v>
      </c>
      <c r="BF443" s="396">
        <f t="shared" si="1209"/>
        <v>0</v>
      </c>
      <c r="BG443" s="396">
        <f t="shared" si="1209"/>
        <v>0</v>
      </c>
      <c r="BH443" s="396">
        <f t="shared" si="1209"/>
        <v>0</v>
      </c>
      <c r="BI443" s="396">
        <f t="shared" si="1209"/>
        <v>0</v>
      </c>
      <c r="BJ443" s="396">
        <f t="shared" si="1209"/>
        <v>0</v>
      </c>
      <c r="BK443" s="396">
        <f t="shared" si="1209"/>
        <v>0</v>
      </c>
      <c r="BL443" s="396">
        <f t="shared" si="1209"/>
        <v>0</v>
      </c>
      <c r="BM443" s="396">
        <f t="shared" si="1209"/>
        <v>0</v>
      </c>
      <c r="BN443" s="396">
        <f t="shared" si="1209"/>
        <v>0</v>
      </c>
      <c r="BO443" s="396">
        <f t="shared" si="1209"/>
        <v>0</v>
      </c>
      <c r="BP443" s="396">
        <f t="shared" si="1209"/>
        <v>0</v>
      </c>
      <c r="BQ443" s="396">
        <f t="shared" si="1209"/>
        <v>0</v>
      </c>
      <c r="BR443" s="396">
        <f t="shared" si="1209"/>
        <v>0</v>
      </c>
      <c r="BS443" s="396">
        <f t="shared" si="1209"/>
        <v>0</v>
      </c>
      <c r="BT443" s="396">
        <f t="shared" si="1209"/>
        <v>0</v>
      </c>
      <c r="BU443" s="396">
        <f t="shared" si="1209"/>
        <v>0</v>
      </c>
      <c r="BV443" s="396">
        <f t="shared" si="1209"/>
        <v>0</v>
      </c>
      <c r="BW443" s="396"/>
      <c r="BX443" s="487">
        <f>ROUNDDOWN(SUM(M443:BW443),0)</f>
        <v>302</v>
      </c>
      <c r="BY443" s="397"/>
      <c r="BZ443" s="397">
        <f t="shared" si="1195"/>
        <v>0</v>
      </c>
      <c r="CA443" s="544">
        <f t="shared" ref="CA443:CA487" si="1214">ROUND(SUMIF($M$1:$BV$1,CA$1,$M443:$BV443),0)</f>
        <v>0</v>
      </c>
      <c r="CB443" s="567">
        <f>ROUNDDOWN(SUMIF($M$1:$BV$1,CB$1,$M443:$BV443),0)</f>
        <v>97</v>
      </c>
      <c r="CC443" s="544">
        <f t="shared" ref="CC443:CH452" si="1215">ROUND(SUMIF($M$1:$BV$1,CC$1,$M443:$BV443),0)</f>
        <v>124</v>
      </c>
      <c r="CD443" s="544">
        <f t="shared" si="1215"/>
        <v>71</v>
      </c>
      <c r="CE443" s="544">
        <f t="shared" si="1215"/>
        <v>10</v>
      </c>
      <c r="CF443" s="544">
        <f t="shared" si="1215"/>
        <v>0</v>
      </c>
      <c r="CG443" s="544">
        <f t="shared" si="1215"/>
        <v>0</v>
      </c>
      <c r="CH443" s="544">
        <f t="shared" si="1215"/>
        <v>0</v>
      </c>
      <c r="CI443" s="391"/>
      <c r="CJ443" s="544">
        <f t="shared" si="1210"/>
        <v>12</v>
      </c>
      <c r="CK443" s="544">
        <f t="shared" si="1210"/>
        <v>128</v>
      </c>
      <c r="CL443" s="544">
        <f t="shared" si="1210"/>
        <v>103</v>
      </c>
      <c r="CM443" s="567">
        <f>ROUNDDOWN(SUMIF($M$2:$BV$2,CM$1,$M443:$BV443),0)-1</f>
        <v>54</v>
      </c>
      <c r="CN443" s="544">
        <f t="shared" si="1211"/>
        <v>5</v>
      </c>
      <c r="CO443" s="544">
        <f t="shared" si="1211"/>
        <v>0</v>
      </c>
      <c r="CP443" s="544">
        <f t="shared" si="1211"/>
        <v>0</v>
      </c>
      <c r="CQ443" s="544">
        <f t="shared" si="1211"/>
        <v>0</v>
      </c>
      <c r="CR443" s="398">
        <f t="shared" si="1207"/>
        <v>0</v>
      </c>
      <c r="CV443" s="390"/>
      <c r="CW443" s="390"/>
      <c r="CX443" s="390"/>
      <c r="CY443" s="390"/>
      <c r="CZ443" s="390"/>
      <c r="DA443" s="390"/>
      <c r="DB443" s="390"/>
      <c r="DC443" s="390"/>
      <c r="DD443" s="390"/>
      <c r="DE443" s="390"/>
      <c r="DF443" s="390"/>
      <c r="DG443" s="390"/>
      <c r="DH443" s="390"/>
      <c r="DI443" s="390"/>
      <c r="DJ443" s="390"/>
      <c r="DK443" s="390"/>
      <c r="DL443" s="390"/>
      <c r="DM443" s="390"/>
      <c r="DN443" s="390"/>
      <c r="DO443" s="390"/>
      <c r="DP443" s="390"/>
      <c r="DQ443" s="390"/>
      <c r="DR443" s="390"/>
      <c r="DS443" s="390"/>
      <c r="DT443" s="390"/>
      <c r="DU443" s="390"/>
      <c r="DV443" s="390"/>
      <c r="DW443" s="390"/>
      <c r="DX443" s="390"/>
      <c r="DY443" s="390"/>
      <c r="DZ443" s="390"/>
      <c r="EA443" s="390"/>
      <c r="EB443" s="390"/>
    </row>
    <row r="444" spans="1:132" ht="14.25">
      <c r="A444" s="543" t="s">
        <v>137</v>
      </c>
      <c r="B444" s="428"/>
      <c r="C444" s="425">
        <f>'4a 1718 CS PC'!AP18</f>
        <v>4.7999999999999996E-3</v>
      </c>
      <c r="D444" s="425">
        <f>'4a 1718 CS PC'!AR18</f>
        <v>6.7000000000000002E-3</v>
      </c>
      <c r="E444" s="425">
        <f>'4b 1819 CS PC'!$AT18</f>
        <v>4.8999999999999998E-3</v>
      </c>
      <c r="F444" s="425">
        <f>'4b 1819 CS PC'!AQ18</f>
        <v>7.0000000000000001E-3</v>
      </c>
      <c r="G444" s="425">
        <f>'4c 1920 CS PC'!AS18</f>
        <v>5.0000000000000001E-3</v>
      </c>
      <c r="H444" s="425">
        <f>'4c 1920 CS PC'!AP18</f>
        <v>7.1000000000000004E-3</v>
      </c>
      <c r="I444" s="425">
        <f>'4d 2021 CS PC'!AS18</f>
        <v>4.8999999999999998E-3</v>
      </c>
      <c r="J444" s="425">
        <f>'4d 2021 CS PC'!AP18</f>
        <v>6.8999999999999999E-3</v>
      </c>
      <c r="K444" s="425">
        <f>'4e 2122 CS PC'!AB18</f>
        <v>4.7999999999999996E-3</v>
      </c>
      <c r="L444" s="425"/>
      <c r="M444" s="396">
        <f t="shared" si="1198"/>
        <v>0</v>
      </c>
      <c r="N444" s="396">
        <f t="shared" si="1198"/>
        <v>0</v>
      </c>
      <c r="O444" s="396">
        <f t="shared" si="1198"/>
        <v>0</v>
      </c>
      <c r="P444" s="396">
        <f t="shared" si="1198"/>
        <v>0</v>
      </c>
      <c r="Q444" s="396">
        <f t="shared" si="1198"/>
        <v>1.6751999999999998</v>
      </c>
      <c r="R444" s="396">
        <f t="shared" si="1199"/>
        <v>0</v>
      </c>
      <c r="S444" s="396">
        <f t="shared" si="1199"/>
        <v>7.6319999999999997</v>
      </c>
      <c r="T444" s="410"/>
      <c r="U444" s="410"/>
      <c r="V444" s="396">
        <f t="shared" si="1185"/>
        <v>5</v>
      </c>
      <c r="W444" s="396">
        <f>ROUND(W$428*$E444,0)</f>
        <v>4</v>
      </c>
      <c r="X444" s="396">
        <f t="shared" si="1186"/>
        <v>0</v>
      </c>
      <c r="Y444" s="396">
        <f t="shared" si="1204"/>
        <v>2</v>
      </c>
      <c r="Z444" s="396">
        <f t="shared" si="1208"/>
        <v>9</v>
      </c>
      <c r="AA444" s="396">
        <f t="shared" si="1208"/>
        <v>3</v>
      </c>
      <c r="AB444" s="396">
        <f t="shared" si="1200"/>
        <v>2</v>
      </c>
      <c r="AC444" s="396">
        <f t="shared" si="1187"/>
        <v>0</v>
      </c>
      <c r="AD444" s="396">
        <f t="shared" si="1188"/>
        <v>1</v>
      </c>
      <c r="AE444" s="396">
        <f t="shared" si="1189"/>
        <v>0</v>
      </c>
      <c r="AF444" s="396">
        <f t="shared" si="1190"/>
        <v>2</v>
      </c>
      <c r="AG444" s="396">
        <f t="shared" si="1190"/>
        <v>6</v>
      </c>
      <c r="AH444" s="396">
        <f t="shared" si="1212"/>
        <v>0</v>
      </c>
      <c r="AI444" s="396">
        <f t="shared" si="1192"/>
        <v>1</v>
      </c>
      <c r="AJ444" s="396">
        <f t="shared" si="1201"/>
        <v>0</v>
      </c>
      <c r="AK444" s="396">
        <f t="shared" si="1192"/>
        <v>0</v>
      </c>
      <c r="AL444" s="396">
        <f t="shared" si="1213"/>
        <v>0</v>
      </c>
      <c r="AM444" s="396">
        <f t="shared" si="1213"/>
        <v>1</v>
      </c>
      <c r="AN444" s="396">
        <f t="shared" si="1202"/>
        <v>0</v>
      </c>
      <c r="AO444" s="396">
        <f t="shared" ref="AO444:BV451" si="1216">ROUND(AO$428*$K444,0)</f>
        <v>0</v>
      </c>
      <c r="AP444" s="396">
        <f t="shared" si="1216"/>
        <v>0</v>
      </c>
      <c r="AQ444" s="396">
        <f t="shared" si="1216"/>
        <v>0</v>
      </c>
      <c r="AR444" s="396">
        <f t="shared" si="1216"/>
        <v>0</v>
      </c>
      <c r="AS444" s="396">
        <f t="shared" si="1216"/>
        <v>0</v>
      </c>
      <c r="AT444" s="396">
        <f t="shared" si="1216"/>
        <v>0</v>
      </c>
      <c r="AU444" s="396">
        <f t="shared" si="1216"/>
        <v>0</v>
      </c>
      <c r="AV444" s="396">
        <f t="shared" si="1216"/>
        <v>0</v>
      </c>
      <c r="AW444" s="396">
        <f t="shared" si="1216"/>
        <v>0</v>
      </c>
      <c r="AX444" s="396">
        <f t="shared" si="1216"/>
        <v>0</v>
      </c>
      <c r="AY444" s="396">
        <f t="shared" si="1216"/>
        <v>0</v>
      </c>
      <c r="AZ444" s="396">
        <f t="shared" si="1216"/>
        <v>0</v>
      </c>
      <c r="BA444" s="396">
        <f t="shared" si="1216"/>
        <v>0</v>
      </c>
      <c r="BB444" s="396">
        <f t="shared" si="1216"/>
        <v>0</v>
      </c>
      <c r="BC444" s="396">
        <f t="shared" si="1216"/>
        <v>0</v>
      </c>
      <c r="BD444" s="396">
        <f t="shared" si="1216"/>
        <v>0</v>
      </c>
      <c r="BE444" s="396">
        <f t="shared" si="1216"/>
        <v>0</v>
      </c>
      <c r="BF444" s="396">
        <f t="shared" si="1216"/>
        <v>0</v>
      </c>
      <c r="BG444" s="396">
        <f t="shared" si="1216"/>
        <v>0</v>
      </c>
      <c r="BH444" s="396">
        <f t="shared" si="1216"/>
        <v>0</v>
      </c>
      <c r="BI444" s="396">
        <f t="shared" si="1216"/>
        <v>0</v>
      </c>
      <c r="BJ444" s="396">
        <f t="shared" si="1216"/>
        <v>0</v>
      </c>
      <c r="BK444" s="396">
        <f t="shared" si="1216"/>
        <v>0</v>
      </c>
      <c r="BL444" s="396">
        <f t="shared" si="1216"/>
        <v>0</v>
      </c>
      <c r="BM444" s="396">
        <f t="shared" si="1216"/>
        <v>0</v>
      </c>
      <c r="BN444" s="396">
        <f t="shared" si="1216"/>
        <v>0</v>
      </c>
      <c r="BO444" s="396">
        <f t="shared" si="1216"/>
        <v>0</v>
      </c>
      <c r="BP444" s="396">
        <f t="shared" si="1216"/>
        <v>0</v>
      </c>
      <c r="BQ444" s="396">
        <f t="shared" si="1216"/>
        <v>0</v>
      </c>
      <c r="BR444" s="396">
        <f t="shared" si="1216"/>
        <v>0</v>
      </c>
      <c r="BS444" s="396">
        <f t="shared" si="1216"/>
        <v>0</v>
      </c>
      <c r="BT444" s="396">
        <f t="shared" si="1216"/>
        <v>0</v>
      </c>
      <c r="BU444" s="396">
        <f t="shared" si="1216"/>
        <v>0</v>
      </c>
      <c r="BV444" s="396">
        <f t="shared" si="1216"/>
        <v>0</v>
      </c>
      <c r="BW444" s="396"/>
      <c r="BX444" s="396">
        <f t="shared" ref="BX444:BX451" si="1217">ROUND(SUM(M444:BW444),0)</f>
        <v>45</v>
      </c>
      <c r="BY444" s="397"/>
      <c r="BZ444" s="397">
        <f t="shared" si="1195"/>
        <v>0</v>
      </c>
      <c r="CA444" s="544">
        <f t="shared" si="1214"/>
        <v>0</v>
      </c>
      <c r="CB444" s="544">
        <f t="shared" ref="CB444:CB451" si="1218">ROUND(SUMIF($M$1:$BV$1,CB$1,$M444:$BV444),0)</f>
        <v>14</v>
      </c>
      <c r="CC444" s="544">
        <f t="shared" si="1215"/>
        <v>18</v>
      </c>
      <c r="CD444" s="544">
        <f t="shared" si="1215"/>
        <v>11</v>
      </c>
      <c r="CE444" s="544">
        <f t="shared" si="1215"/>
        <v>2</v>
      </c>
      <c r="CF444" s="544">
        <f t="shared" si="1215"/>
        <v>0</v>
      </c>
      <c r="CG444" s="544">
        <f t="shared" si="1215"/>
        <v>0</v>
      </c>
      <c r="CH444" s="544">
        <f t="shared" si="1215"/>
        <v>0</v>
      </c>
      <c r="CI444" s="391"/>
      <c r="CJ444" s="544">
        <f t="shared" si="1210"/>
        <v>2</v>
      </c>
      <c r="CK444" s="544">
        <f t="shared" si="1210"/>
        <v>19</v>
      </c>
      <c r="CL444" s="544">
        <f t="shared" si="1210"/>
        <v>15</v>
      </c>
      <c r="CM444" s="567">
        <f>ROUNDDOWN(SUMIF($M$2:$BV$2,CM$1,$M444:$BV444),0)-1</f>
        <v>8</v>
      </c>
      <c r="CN444" s="544">
        <f t="shared" si="1211"/>
        <v>1</v>
      </c>
      <c r="CO444" s="544">
        <f t="shared" si="1211"/>
        <v>0</v>
      </c>
      <c r="CP444" s="544">
        <f t="shared" si="1211"/>
        <v>0</v>
      </c>
      <c r="CQ444" s="544">
        <f t="shared" si="1211"/>
        <v>0</v>
      </c>
      <c r="CR444" s="398">
        <f t="shared" si="1207"/>
        <v>0</v>
      </c>
      <c r="CV444" s="390"/>
      <c r="CW444" s="390"/>
      <c r="CX444" s="390"/>
      <c r="CY444" s="390"/>
      <c r="CZ444" s="390"/>
      <c r="DA444" s="390"/>
      <c r="DB444" s="390"/>
      <c r="DC444" s="390"/>
      <c r="DD444" s="390"/>
      <c r="DE444" s="390"/>
      <c r="DF444" s="390"/>
      <c r="DG444" s="390"/>
      <c r="DH444" s="390"/>
      <c r="DI444" s="390"/>
      <c r="DJ444" s="390"/>
      <c r="DK444" s="390"/>
      <c r="DL444" s="390"/>
      <c r="DM444" s="390"/>
      <c r="DN444" s="390"/>
      <c r="DO444" s="390"/>
      <c r="DP444" s="390"/>
      <c r="DQ444" s="390"/>
      <c r="DR444" s="390"/>
      <c r="DS444" s="390"/>
      <c r="DT444" s="390"/>
      <c r="DU444" s="390"/>
      <c r="DV444" s="390"/>
      <c r="DW444" s="390"/>
      <c r="DX444" s="390"/>
      <c r="DY444" s="390"/>
      <c r="DZ444" s="390"/>
      <c r="EA444" s="390"/>
      <c r="EB444" s="390"/>
    </row>
    <row r="445" spans="1:132" ht="14.25">
      <c r="A445" s="543" t="s">
        <v>138</v>
      </c>
      <c r="B445" s="428"/>
      <c r="C445" s="425">
        <f>'4a 1718 CS PC'!AP19</f>
        <v>2.5999999999999999E-3</v>
      </c>
      <c r="D445" s="425">
        <f>'4a 1718 CS PC'!AR19</f>
        <v>3.5999999999999999E-3</v>
      </c>
      <c r="E445" s="425">
        <f>'4b 1819 CS PC'!$AT19</f>
        <v>2.5999999999999999E-3</v>
      </c>
      <c r="F445" s="425">
        <f>'4b 1819 CS PC'!AQ19</f>
        <v>3.5999999999999999E-3</v>
      </c>
      <c r="G445" s="425">
        <f>'4c 1920 CS PC'!AS19</f>
        <v>2.5999999999999999E-3</v>
      </c>
      <c r="H445" s="425">
        <f>'4c 1920 CS PC'!AP19</f>
        <v>3.7000000000000002E-3</v>
      </c>
      <c r="I445" s="425">
        <f>'4d 2021 CS PC'!AS19</f>
        <v>2.5000000000000001E-3</v>
      </c>
      <c r="J445" s="425">
        <f>'4d 2021 CS PC'!AP19</f>
        <v>3.5999999999999999E-3</v>
      </c>
      <c r="K445" s="425">
        <f>'4e 2122 CS PC'!AB19</f>
        <v>2.5000000000000001E-3</v>
      </c>
      <c r="L445" s="425"/>
      <c r="M445" s="396">
        <f t="shared" si="1198"/>
        <v>0</v>
      </c>
      <c r="N445" s="396">
        <f t="shared" si="1198"/>
        <v>0</v>
      </c>
      <c r="O445" s="396">
        <f t="shared" si="1198"/>
        <v>0</v>
      </c>
      <c r="P445" s="396">
        <f t="shared" si="1198"/>
        <v>0</v>
      </c>
      <c r="Q445" s="396">
        <f t="shared" si="1198"/>
        <v>0.90739999999999998</v>
      </c>
      <c r="R445" s="396">
        <f t="shared" ref="R445:S460" si="1219">R$428*$C445</f>
        <v>0</v>
      </c>
      <c r="S445" s="396">
        <f t="shared" si="1219"/>
        <v>4.1339999999999995</v>
      </c>
      <c r="T445" s="410"/>
      <c r="U445" s="410"/>
      <c r="V445" s="396">
        <f t="shared" si="1185"/>
        <v>3</v>
      </c>
      <c r="W445" s="396">
        <f>ROUND(W$428*$E445,0)</f>
        <v>2</v>
      </c>
      <c r="X445" s="396">
        <f t="shared" si="1186"/>
        <v>0</v>
      </c>
      <c r="Y445" s="396">
        <f t="shared" si="1204"/>
        <v>1</v>
      </c>
      <c r="Z445" s="396">
        <f t="shared" si="1208"/>
        <v>5</v>
      </c>
      <c r="AA445" s="396">
        <f t="shared" si="1208"/>
        <v>1</v>
      </c>
      <c r="AB445" s="396">
        <f t="shared" si="1200"/>
        <v>1</v>
      </c>
      <c r="AC445" s="396">
        <f t="shared" ref="AC445:AC486" si="1220">ROUND(AC$428*$E445,0)</f>
        <v>0</v>
      </c>
      <c r="AD445" s="396">
        <f t="shared" si="1188"/>
        <v>0</v>
      </c>
      <c r="AE445" s="396">
        <f t="shared" si="1189"/>
        <v>0</v>
      </c>
      <c r="AF445" s="396">
        <f t="shared" ref="AF445:AG460" si="1221">ROUND(AF$428*$G445,0)</f>
        <v>1</v>
      </c>
      <c r="AG445" s="396">
        <f t="shared" si="1221"/>
        <v>3</v>
      </c>
      <c r="AH445" s="396">
        <f t="shared" si="1212"/>
        <v>0</v>
      </c>
      <c r="AI445" s="396">
        <f t="shared" si="1192"/>
        <v>0</v>
      </c>
      <c r="AJ445" s="396">
        <f t="shared" si="1201"/>
        <v>0</v>
      </c>
      <c r="AK445" s="396">
        <f t="shared" si="1192"/>
        <v>0</v>
      </c>
      <c r="AL445" s="396">
        <f t="shared" si="1213"/>
        <v>0</v>
      </c>
      <c r="AM445" s="396">
        <f t="shared" si="1213"/>
        <v>0</v>
      </c>
      <c r="AN445" s="396">
        <f t="shared" si="1202"/>
        <v>0</v>
      </c>
      <c r="AO445" s="396">
        <f t="shared" si="1216"/>
        <v>0</v>
      </c>
      <c r="AP445" s="396">
        <f t="shared" si="1216"/>
        <v>0</v>
      </c>
      <c r="AQ445" s="396">
        <f t="shared" si="1216"/>
        <v>0</v>
      </c>
      <c r="AR445" s="396">
        <f t="shared" si="1216"/>
        <v>0</v>
      </c>
      <c r="AS445" s="396">
        <f t="shared" si="1216"/>
        <v>0</v>
      </c>
      <c r="AT445" s="396">
        <f t="shared" si="1216"/>
        <v>0</v>
      </c>
      <c r="AU445" s="396">
        <f t="shared" si="1216"/>
        <v>0</v>
      </c>
      <c r="AV445" s="396">
        <f t="shared" si="1216"/>
        <v>0</v>
      </c>
      <c r="AW445" s="396">
        <f t="shared" si="1216"/>
        <v>0</v>
      </c>
      <c r="AX445" s="396">
        <f t="shared" si="1216"/>
        <v>0</v>
      </c>
      <c r="AY445" s="396">
        <f t="shared" si="1216"/>
        <v>0</v>
      </c>
      <c r="AZ445" s="396">
        <f t="shared" si="1216"/>
        <v>0</v>
      </c>
      <c r="BA445" s="396">
        <f t="shared" si="1216"/>
        <v>0</v>
      </c>
      <c r="BB445" s="396">
        <f t="shared" si="1216"/>
        <v>0</v>
      </c>
      <c r="BC445" s="396">
        <f t="shared" si="1216"/>
        <v>0</v>
      </c>
      <c r="BD445" s="396">
        <f t="shared" si="1216"/>
        <v>0</v>
      </c>
      <c r="BE445" s="396">
        <f t="shared" si="1216"/>
        <v>0</v>
      </c>
      <c r="BF445" s="396">
        <f t="shared" si="1216"/>
        <v>0</v>
      </c>
      <c r="BG445" s="396">
        <f t="shared" si="1216"/>
        <v>0</v>
      </c>
      <c r="BH445" s="396">
        <f t="shared" si="1216"/>
        <v>0</v>
      </c>
      <c r="BI445" s="396">
        <f t="shared" si="1216"/>
        <v>0</v>
      </c>
      <c r="BJ445" s="396">
        <f t="shared" si="1216"/>
        <v>0</v>
      </c>
      <c r="BK445" s="396">
        <f t="shared" si="1216"/>
        <v>0</v>
      </c>
      <c r="BL445" s="396">
        <f t="shared" si="1216"/>
        <v>0</v>
      </c>
      <c r="BM445" s="396">
        <f t="shared" si="1216"/>
        <v>0</v>
      </c>
      <c r="BN445" s="396">
        <f t="shared" si="1216"/>
        <v>0</v>
      </c>
      <c r="BO445" s="396">
        <f t="shared" si="1216"/>
        <v>0</v>
      </c>
      <c r="BP445" s="396">
        <f t="shared" si="1216"/>
        <v>0</v>
      </c>
      <c r="BQ445" s="396">
        <f t="shared" si="1216"/>
        <v>0</v>
      </c>
      <c r="BR445" s="396">
        <f t="shared" si="1216"/>
        <v>0</v>
      </c>
      <c r="BS445" s="396">
        <f t="shared" si="1216"/>
        <v>0</v>
      </c>
      <c r="BT445" s="396">
        <f t="shared" si="1216"/>
        <v>0</v>
      </c>
      <c r="BU445" s="396">
        <f t="shared" si="1216"/>
        <v>0</v>
      </c>
      <c r="BV445" s="396">
        <f t="shared" si="1216"/>
        <v>0</v>
      </c>
      <c r="BW445" s="396"/>
      <c r="BX445" s="396">
        <f t="shared" si="1217"/>
        <v>22</v>
      </c>
      <c r="BY445" s="397"/>
      <c r="BZ445" s="397">
        <f t="shared" si="1195"/>
        <v>0</v>
      </c>
      <c r="CA445" s="544">
        <f t="shared" si="1214"/>
        <v>0</v>
      </c>
      <c r="CB445" s="544">
        <f t="shared" si="1218"/>
        <v>8</v>
      </c>
      <c r="CC445" s="544">
        <f t="shared" si="1215"/>
        <v>9</v>
      </c>
      <c r="CD445" s="544">
        <f t="shared" si="1215"/>
        <v>5</v>
      </c>
      <c r="CE445" s="544">
        <f t="shared" si="1215"/>
        <v>0</v>
      </c>
      <c r="CF445" s="544">
        <f t="shared" si="1215"/>
        <v>0</v>
      </c>
      <c r="CG445" s="544">
        <f t="shared" si="1215"/>
        <v>0</v>
      </c>
      <c r="CH445" s="544">
        <f t="shared" si="1215"/>
        <v>0</v>
      </c>
      <c r="CI445" s="391"/>
      <c r="CJ445" s="544">
        <f t="shared" si="1210"/>
        <v>1</v>
      </c>
      <c r="CK445" s="544">
        <f t="shared" si="1210"/>
        <v>10</v>
      </c>
      <c r="CL445" s="544">
        <f t="shared" si="1210"/>
        <v>7</v>
      </c>
      <c r="CM445" s="544">
        <f>ROUND(SUMIF($M$2:$BV$2,CM$1,$M445:$BV445),0)</f>
        <v>4</v>
      </c>
      <c r="CN445" s="544">
        <f t="shared" si="1211"/>
        <v>0</v>
      </c>
      <c r="CO445" s="544">
        <f t="shared" si="1211"/>
        <v>0</v>
      </c>
      <c r="CP445" s="544">
        <f t="shared" si="1211"/>
        <v>0</v>
      </c>
      <c r="CQ445" s="544">
        <f t="shared" si="1211"/>
        <v>0</v>
      </c>
      <c r="CR445" s="398">
        <f t="shared" si="1207"/>
        <v>0</v>
      </c>
      <c r="CV445" s="390"/>
      <c r="CW445" s="390"/>
      <c r="CX445" s="390"/>
      <c r="CY445" s="390"/>
      <c r="CZ445" s="390"/>
      <c r="DA445" s="390"/>
      <c r="DB445" s="390"/>
      <c r="DC445" s="390"/>
      <c r="DD445" s="390"/>
      <c r="DE445" s="390"/>
      <c r="DF445" s="390"/>
      <c r="DG445" s="390"/>
      <c r="DH445" s="390"/>
      <c r="DI445" s="390"/>
      <c r="DJ445" s="390"/>
      <c r="DK445" s="390"/>
      <c r="DL445" s="390"/>
      <c r="DM445" s="390"/>
      <c r="DN445" s="390"/>
      <c r="DO445" s="390"/>
      <c r="DP445" s="390"/>
      <c r="DQ445" s="390"/>
      <c r="DR445" s="390"/>
      <c r="DS445" s="390"/>
      <c r="DT445" s="390"/>
      <c r="DU445" s="390"/>
      <c r="DV445" s="390"/>
      <c r="DW445" s="390"/>
      <c r="DX445" s="390"/>
      <c r="DY445" s="390"/>
      <c r="DZ445" s="390"/>
      <c r="EA445" s="390"/>
      <c r="EB445" s="390"/>
    </row>
    <row r="446" spans="1:132" ht="14.25">
      <c r="A446" s="543" t="s">
        <v>139</v>
      </c>
      <c r="B446" s="428"/>
      <c r="C446" s="425">
        <f>'4a 1718 CS PC'!AP20</f>
        <v>5.9999999999999995E-4</v>
      </c>
      <c r="D446" s="425">
        <f>'4a 1718 CS PC'!AR20</f>
        <v>8.9999999999999998E-4</v>
      </c>
      <c r="E446" s="425">
        <f>'4b 1819 CS PC'!$AT20</f>
        <v>5.9999999999999995E-4</v>
      </c>
      <c r="F446" s="425">
        <f>'4b 1819 CS PC'!AQ20</f>
        <v>8.9999999999999998E-4</v>
      </c>
      <c r="G446" s="425">
        <f>'4c 1920 CS PC'!AS20</f>
        <v>8.0000000000000004E-4</v>
      </c>
      <c r="H446" s="425">
        <f>'4c 1920 CS PC'!AP20</f>
        <v>1.1000000000000001E-3</v>
      </c>
      <c r="I446" s="425">
        <f>'4d 2021 CS PC'!AS20</f>
        <v>6.9999999999999999E-4</v>
      </c>
      <c r="J446" s="425">
        <f>'4d 2021 CS PC'!AP20</f>
        <v>8.9999999999999998E-4</v>
      </c>
      <c r="K446" s="425">
        <f>'4e 2122 CS PC'!AB20</f>
        <v>6.9999999999999999E-4</v>
      </c>
      <c r="L446" s="425"/>
      <c r="M446" s="396">
        <f t="shared" si="1198"/>
        <v>0</v>
      </c>
      <c r="N446" s="396">
        <f t="shared" si="1198"/>
        <v>0</v>
      </c>
      <c r="O446" s="396">
        <f t="shared" si="1198"/>
        <v>0</v>
      </c>
      <c r="P446" s="396">
        <f t="shared" si="1198"/>
        <v>0</v>
      </c>
      <c r="Q446" s="396">
        <f t="shared" si="1198"/>
        <v>0.20939999999999998</v>
      </c>
      <c r="R446" s="396">
        <f t="shared" si="1219"/>
        <v>0</v>
      </c>
      <c r="S446" s="396">
        <f t="shared" si="1219"/>
        <v>0.95399999999999996</v>
      </c>
      <c r="T446" s="410"/>
      <c r="U446" s="410"/>
      <c r="V446" s="396">
        <f t="shared" si="1185"/>
        <v>1</v>
      </c>
      <c r="W446" s="396">
        <f>ROUND(W$428*$E446,0)</f>
        <v>0</v>
      </c>
      <c r="X446" s="396">
        <f t="shared" si="1186"/>
        <v>0</v>
      </c>
      <c r="Y446" s="396">
        <f t="shared" si="1204"/>
        <v>0</v>
      </c>
      <c r="Z446" s="396">
        <f t="shared" si="1208"/>
        <v>1</v>
      </c>
      <c r="AA446" s="396">
        <f t="shared" si="1208"/>
        <v>0</v>
      </c>
      <c r="AB446" s="396">
        <f t="shared" si="1200"/>
        <v>0</v>
      </c>
      <c r="AC446" s="396">
        <f t="shared" si="1220"/>
        <v>0</v>
      </c>
      <c r="AD446" s="396">
        <f t="shared" si="1188"/>
        <v>0</v>
      </c>
      <c r="AE446" s="396">
        <f t="shared" si="1189"/>
        <v>0</v>
      </c>
      <c r="AF446" s="396">
        <f t="shared" si="1221"/>
        <v>0</v>
      </c>
      <c r="AG446" s="396">
        <f t="shared" si="1221"/>
        <v>1</v>
      </c>
      <c r="AH446" s="396">
        <f t="shared" si="1212"/>
        <v>0</v>
      </c>
      <c r="AI446" s="396">
        <f t="shared" si="1192"/>
        <v>0</v>
      </c>
      <c r="AJ446" s="396">
        <f t="shared" si="1201"/>
        <v>0</v>
      </c>
      <c r="AK446" s="396">
        <f t="shared" si="1192"/>
        <v>0</v>
      </c>
      <c r="AL446" s="396">
        <f t="shared" si="1213"/>
        <v>0</v>
      </c>
      <c r="AM446" s="396">
        <f t="shared" si="1213"/>
        <v>0</v>
      </c>
      <c r="AN446" s="396">
        <f t="shared" si="1202"/>
        <v>0</v>
      </c>
      <c r="AO446" s="396">
        <f t="shared" si="1216"/>
        <v>0</v>
      </c>
      <c r="AP446" s="396">
        <f t="shared" si="1216"/>
        <v>0</v>
      </c>
      <c r="AQ446" s="396">
        <f t="shared" si="1216"/>
        <v>0</v>
      </c>
      <c r="AR446" s="396">
        <f t="shared" si="1216"/>
        <v>0</v>
      </c>
      <c r="AS446" s="396">
        <f t="shared" si="1216"/>
        <v>0</v>
      </c>
      <c r="AT446" s="396">
        <f t="shared" si="1216"/>
        <v>0</v>
      </c>
      <c r="AU446" s="396">
        <f t="shared" si="1216"/>
        <v>0</v>
      </c>
      <c r="AV446" s="396">
        <f t="shared" si="1216"/>
        <v>0</v>
      </c>
      <c r="AW446" s="396">
        <f t="shared" si="1216"/>
        <v>0</v>
      </c>
      <c r="AX446" s="396">
        <f t="shared" si="1216"/>
        <v>0</v>
      </c>
      <c r="AY446" s="396">
        <f t="shared" si="1216"/>
        <v>0</v>
      </c>
      <c r="AZ446" s="396">
        <f t="shared" si="1216"/>
        <v>0</v>
      </c>
      <c r="BA446" s="396">
        <f t="shared" si="1216"/>
        <v>0</v>
      </c>
      <c r="BB446" s="396">
        <f t="shared" si="1216"/>
        <v>0</v>
      </c>
      <c r="BC446" s="396">
        <f t="shared" si="1216"/>
        <v>0</v>
      </c>
      <c r="BD446" s="396">
        <f t="shared" si="1216"/>
        <v>0</v>
      </c>
      <c r="BE446" s="396">
        <f t="shared" si="1216"/>
        <v>0</v>
      </c>
      <c r="BF446" s="396">
        <f t="shared" si="1216"/>
        <v>0</v>
      </c>
      <c r="BG446" s="396">
        <f t="shared" si="1216"/>
        <v>0</v>
      </c>
      <c r="BH446" s="396">
        <f t="shared" si="1216"/>
        <v>0</v>
      </c>
      <c r="BI446" s="396">
        <f t="shared" si="1216"/>
        <v>0</v>
      </c>
      <c r="BJ446" s="396">
        <f t="shared" si="1216"/>
        <v>0</v>
      </c>
      <c r="BK446" s="396">
        <f t="shared" si="1216"/>
        <v>0</v>
      </c>
      <c r="BL446" s="396">
        <f t="shared" si="1216"/>
        <v>0</v>
      </c>
      <c r="BM446" s="396">
        <f t="shared" si="1216"/>
        <v>0</v>
      </c>
      <c r="BN446" s="396">
        <f t="shared" si="1216"/>
        <v>0</v>
      </c>
      <c r="BO446" s="396">
        <f t="shared" si="1216"/>
        <v>0</v>
      </c>
      <c r="BP446" s="396">
        <f t="shared" si="1216"/>
        <v>0</v>
      </c>
      <c r="BQ446" s="396">
        <f t="shared" si="1216"/>
        <v>0</v>
      </c>
      <c r="BR446" s="396">
        <f t="shared" si="1216"/>
        <v>0</v>
      </c>
      <c r="BS446" s="396">
        <f t="shared" si="1216"/>
        <v>0</v>
      </c>
      <c r="BT446" s="396">
        <f t="shared" si="1216"/>
        <v>0</v>
      </c>
      <c r="BU446" s="396">
        <f t="shared" si="1216"/>
        <v>0</v>
      </c>
      <c r="BV446" s="396">
        <f t="shared" si="1216"/>
        <v>0</v>
      </c>
      <c r="BW446" s="396"/>
      <c r="BX446" s="396">
        <f t="shared" si="1217"/>
        <v>4</v>
      </c>
      <c r="BY446" s="397"/>
      <c r="BZ446" s="397">
        <f t="shared" si="1195"/>
        <v>0</v>
      </c>
      <c r="CA446" s="544">
        <f t="shared" si="1214"/>
        <v>0</v>
      </c>
      <c r="CB446" s="544">
        <f t="shared" si="1218"/>
        <v>2</v>
      </c>
      <c r="CC446" s="544">
        <f t="shared" si="1215"/>
        <v>1</v>
      </c>
      <c r="CD446" s="544">
        <f t="shared" si="1215"/>
        <v>1</v>
      </c>
      <c r="CE446" s="544">
        <f t="shared" si="1215"/>
        <v>0</v>
      </c>
      <c r="CF446" s="544">
        <f t="shared" si="1215"/>
        <v>0</v>
      </c>
      <c r="CG446" s="544">
        <f t="shared" si="1215"/>
        <v>0</v>
      </c>
      <c r="CH446" s="544">
        <f t="shared" si="1215"/>
        <v>0</v>
      </c>
      <c r="CI446" s="391"/>
      <c r="CJ446" s="544">
        <f t="shared" si="1210"/>
        <v>0</v>
      </c>
      <c r="CK446" s="544">
        <f t="shared" si="1210"/>
        <v>2</v>
      </c>
      <c r="CL446" s="544">
        <f t="shared" si="1210"/>
        <v>1</v>
      </c>
      <c r="CM446" s="544">
        <f>ROUND(SUMIF($M$2:$BV$2,CM$1,$M446:$BV446),0)</f>
        <v>1</v>
      </c>
      <c r="CN446" s="544">
        <f t="shared" si="1211"/>
        <v>0</v>
      </c>
      <c r="CO446" s="544">
        <f t="shared" si="1211"/>
        <v>0</v>
      </c>
      <c r="CP446" s="544">
        <f t="shared" si="1211"/>
        <v>0</v>
      </c>
      <c r="CQ446" s="544">
        <f t="shared" si="1211"/>
        <v>0</v>
      </c>
      <c r="CR446" s="398">
        <f t="shared" si="1207"/>
        <v>0</v>
      </c>
      <c r="CV446" s="390"/>
      <c r="CW446" s="390"/>
      <c r="CX446" s="390"/>
      <c r="CY446" s="390"/>
      <c r="CZ446" s="390"/>
      <c r="DA446" s="390"/>
      <c r="DB446" s="390"/>
      <c r="DC446" s="390"/>
      <c r="DD446" s="390"/>
      <c r="DE446" s="390"/>
      <c r="DF446" s="390"/>
      <c r="DG446" s="390"/>
      <c r="DH446" s="390"/>
      <c r="DI446" s="390"/>
      <c r="DJ446" s="390"/>
      <c r="DK446" s="390"/>
      <c r="DL446" s="390"/>
      <c r="DM446" s="390"/>
      <c r="DN446" s="390"/>
      <c r="DO446" s="390"/>
      <c r="DP446" s="390"/>
      <c r="DQ446" s="390"/>
      <c r="DR446" s="390"/>
      <c r="DS446" s="390"/>
      <c r="DT446" s="390"/>
      <c r="DU446" s="390"/>
      <c r="DV446" s="390"/>
      <c r="DW446" s="390"/>
      <c r="DX446" s="390"/>
      <c r="DY446" s="390"/>
      <c r="DZ446" s="390"/>
      <c r="EA446" s="390"/>
      <c r="EB446" s="390"/>
    </row>
    <row r="447" spans="1:132" ht="14.25">
      <c r="A447" s="543" t="s">
        <v>140</v>
      </c>
      <c r="B447" s="428"/>
      <c r="C447" s="425">
        <f>'4a 1718 CS PC'!AP21</f>
        <v>0.28949999999999998</v>
      </c>
      <c r="D447" s="425">
        <f>'4a 1718 CS PC'!AR21</f>
        <v>0</v>
      </c>
      <c r="E447" s="425">
        <f>'4b 1819 CS PC'!$AT21</f>
        <v>0.29459999999999997</v>
      </c>
      <c r="F447" s="425">
        <f>'4b 1819 CS PC'!AQ21</f>
        <v>0</v>
      </c>
      <c r="G447" s="425">
        <f>'4c 1920 CS PC'!AS21</f>
        <v>0.2964</v>
      </c>
      <c r="H447" s="425">
        <f>'4c 1920 CS PC'!AP21</f>
        <v>0</v>
      </c>
      <c r="I447" s="425">
        <f>'4d 2021 CS PC'!AS21</f>
        <v>0.2999</v>
      </c>
      <c r="J447" s="425">
        <f>'4d 2021 CS PC'!AP21</f>
        <v>0</v>
      </c>
      <c r="K447" s="425">
        <f>'4e 2122 CS PC'!AB21</f>
        <v>0.29809999999999998</v>
      </c>
      <c r="L447" s="425"/>
      <c r="M447" s="396">
        <f t="shared" si="1198"/>
        <v>0</v>
      </c>
      <c r="N447" s="396">
        <f t="shared" si="1198"/>
        <v>0</v>
      </c>
      <c r="O447" s="396">
        <f t="shared" si="1198"/>
        <v>0</v>
      </c>
      <c r="P447" s="396">
        <f t="shared" si="1198"/>
        <v>0</v>
      </c>
      <c r="Q447" s="396">
        <f t="shared" si="1198"/>
        <v>101.0355</v>
      </c>
      <c r="R447" s="396">
        <f t="shared" si="1219"/>
        <v>0</v>
      </c>
      <c r="S447" s="396">
        <f t="shared" si="1219"/>
        <v>460.30499999999995</v>
      </c>
      <c r="T447" s="410"/>
      <c r="U447" s="410"/>
      <c r="V447" s="396">
        <f t="shared" si="1185"/>
        <v>289</v>
      </c>
      <c r="W447" s="487">
        <f>ROUNDUP(W$428*$E447,0)</f>
        <v>225</v>
      </c>
      <c r="X447" s="396">
        <f t="shared" si="1186"/>
        <v>0</v>
      </c>
      <c r="Y447" s="396">
        <f t="shared" si="1204"/>
        <v>142</v>
      </c>
      <c r="Z447" s="396">
        <f t="shared" si="1208"/>
        <v>562</v>
      </c>
      <c r="AA447" s="487">
        <f>ROUNDUP(AA$428*$E447,0)</f>
        <v>158</v>
      </c>
      <c r="AB447" s="487">
        <f>ROUNDUP(AB$428*$G447,0)</f>
        <v>147</v>
      </c>
      <c r="AC447" s="396">
        <f t="shared" si="1220"/>
        <v>0</v>
      </c>
      <c r="AD447" s="396">
        <f t="shared" si="1188"/>
        <v>36</v>
      </c>
      <c r="AE447" s="487">
        <f>ROUNDUP(AE$428*$E447,0)</f>
        <v>0</v>
      </c>
      <c r="AF447" s="396">
        <f t="shared" si="1221"/>
        <v>108</v>
      </c>
      <c r="AG447" s="396">
        <f t="shared" si="1221"/>
        <v>328</v>
      </c>
      <c r="AH447" s="396">
        <f t="shared" si="1212"/>
        <v>5</v>
      </c>
      <c r="AI447" s="396">
        <f t="shared" si="1192"/>
        <v>33</v>
      </c>
      <c r="AJ447" s="396">
        <f t="shared" si="1201"/>
        <v>1</v>
      </c>
      <c r="AK447" s="396">
        <f t="shared" si="1192"/>
        <v>0</v>
      </c>
      <c r="AL447" s="396">
        <f t="shared" si="1213"/>
        <v>0</v>
      </c>
      <c r="AM447" s="487">
        <f>ROUNDUP(AM$428*$I447,0)</f>
        <v>46</v>
      </c>
      <c r="AN447" s="396">
        <f t="shared" si="1202"/>
        <v>0</v>
      </c>
      <c r="AO447" s="396">
        <f t="shared" si="1216"/>
        <v>0</v>
      </c>
      <c r="AP447" s="396">
        <f t="shared" si="1216"/>
        <v>0</v>
      </c>
      <c r="AQ447" s="396">
        <f t="shared" si="1216"/>
        <v>0</v>
      </c>
      <c r="AR447" s="396">
        <f t="shared" si="1216"/>
        <v>0</v>
      </c>
      <c r="AS447" s="396">
        <f t="shared" si="1216"/>
        <v>0</v>
      </c>
      <c r="AT447" s="396">
        <f t="shared" si="1216"/>
        <v>0</v>
      </c>
      <c r="AU447" s="396">
        <f t="shared" si="1216"/>
        <v>0</v>
      </c>
      <c r="AV447" s="396">
        <f t="shared" si="1216"/>
        <v>0</v>
      </c>
      <c r="AW447" s="396">
        <f t="shared" si="1216"/>
        <v>0</v>
      </c>
      <c r="AX447" s="396">
        <f t="shared" si="1216"/>
        <v>0</v>
      </c>
      <c r="AY447" s="396">
        <f t="shared" si="1216"/>
        <v>0</v>
      </c>
      <c r="AZ447" s="396">
        <f t="shared" si="1216"/>
        <v>0</v>
      </c>
      <c r="BA447" s="396">
        <f t="shared" si="1216"/>
        <v>0</v>
      </c>
      <c r="BB447" s="396">
        <f t="shared" si="1216"/>
        <v>0</v>
      </c>
      <c r="BC447" s="396">
        <f t="shared" si="1216"/>
        <v>0</v>
      </c>
      <c r="BD447" s="396">
        <f t="shared" si="1216"/>
        <v>0</v>
      </c>
      <c r="BE447" s="396">
        <f t="shared" si="1216"/>
        <v>0</v>
      </c>
      <c r="BF447" s="396">
        <f t="shared" si="1216"/>
        <v>0</v>
      </c>
      <c r="BG447" s="396">
        <f t="shared" si="1216"/>
        <v>0</v>
      </c>
      <c r="BH447" s="396">
        <f t="shared" si="1216"/>
        <v>0</v>
      </c>
      <c r="BI447" s="396">
        <f t="shared" si="1216"/>
        <v>0</v>
      </c>
      <c r="BJ447" s="396">
        <f t="shared" si="1216"/>
        <v>0</v>
      </c>
      <c r="BK447" s="396">
        <f t="shared" si="1216"/>
        <v>0</v>
      </c>
      <c r="BL447" s="396">
        <f t="shared" si="1216"/>
        <v>0</v>
      </c>
      <c r="BM447" s="396">
        <f t="shared" si="1216"/>
        <v>0</v>
      </c>
      <c r="BN447" s="396">
        <f t="shared" si="1216"/>
        <v>0</v>
      </c>
      <c r="BO447" s="396">
        <f t="shared" si="1216"/>
        <v>0</v>
      </c>
      <c r="BP447" s="396">
        <f t="shared" si="1216"/>
        <v>0</v>
      </c>
      <c r="BQ447" s="396">
        <f t="shared" si="1216"/>
        <v>0</v>
      </c>
      <c r="BR447" s="396">
        <f t="shared" si="1216"/>
        <v>0</v>
      </c>
      <c r="BS447" s="396">
        <f t="shared" si="1216"/>
        <v>0</v>
      </c>
      <c r="BT447" s="396">
        <f t="shared" si="1216"/>
        <v>0</v>
      </c>
      <c r="BU447" s="396">
        <f t="shared" si="1216"/>
        <v>0</v>
      </c>
      <c r="BV447" s="396">
        <f t="shared" si="1216"/>
        <v>0</v>
      </c>
      <c r="BW447" s="396"/>
      <c r="BX447" s="396">
        <f t="shared" si="1217"/>
        <v>2641</v>
      </c>
      <c r="BY447" s="397"/>
      <c r="BZ447" s="397">
        <f t="shared" si="1195"/>
        <v>0</v>
      </c>
      <c r="CA447" s="544">
        <f t="shared" si="1214"/>
        <v>0</v>
      </c>
      <c r="CB447" s="544">
        <f t="shared" si="1218"/>
        <v>850</v>
      </c>
      <c r="CC447" s="544">
        <f t="shared" si="1215"/>
        <v>1087</v>
      </c>
      <c r="CD447" s="544">
        <f t="shared" si="1215"/>
        <v>619</v>
      </c>
      <c r="CE447" s="544">
        <f t="shared" si="1215"/>
        <v>85</v>
      </c>
      <c r="CF447" s="544">
        <f t="shared" si="1215"/>
        <v>0</v>
      </c>
      <c r="CG447" s="544">
        <f t="shared" si="1215"/>
        <v>0</v>
      </c>
      <c r="CH447" s="544">
        <f t="shared" si="1215"/>
        <v>0</v>
      </c>
      <c r="CI447" s="391"/>
      <c r="CJ447" s="544">
        <f t="shared" si="1210"/>
        <v>101</v>
      </c>
      <c r="CK447" s="544">
        <f t="shared" si="1210"/>
        <v>1116</v>
      </c>
      <c r="CL447" s="544">
        <f t="shared" si="1210"/>
        <v>903</v>
      </c>
      <c r="CM447" s="544">
        <f>ROUND(SUMIF($M$2:$BV$2,CM$1,$M447:$BV447),0)</f>
        <v>475</v>
      </c>
      <c r="CN447" s="544">
        <f t="shared" si="1211"/>
        <v>46</v>
      </c>
      <c r="CO447" s="544">
        <f t="shared" si="1211"/>
        <v>0</v>
      </c>
      <c r="CP447" s="544">
        <f t="shared" si="1211"/>
        <v>0</v>
      </c>
      <c r="CQ447" s="544">
        <f t="shared" si="1211"/>
        <v>0</v>
      </c>
      <c r="CR447" s="398">
        <f t="shared" si="1207"/>
        <v>0</v>
      </c>
      <c r="CV447" s="390"/>
      <c r="CW447" s="390"/>
      <c r="CX447" s="390"/>
      <c r="CY447" s="390"/>
      <c r="CZ447" s="390"/>
      <c r="DA447" s="390"/>
      <c r="DB447" s="390"/>
      <c r="DC447" s="390"/>
      <c r="DD447" s="390"/>
      <c r="DE447" s="390"/>
      <c r="DF447" s="390"/>
      <c r="DG447" s="390"/>
      <c r="DH447" s="390"/>
      <c r="DI447" s="390"/>
      <c r="DJ447" s="390"/>
      <c r="DK447" s="390"/>
      <c r="DL447" s="390"/>
      <c r="DM447" s="390"/>
      <c r="DN447" s="390"/>
      <c r="DO447" s="390"/>
      <c r="DP447" s="390"/>
      <c r="DQ447" s="390"/>
      <c r="DR447" s="390"/>
      <c r="DS447" s="390"/>
      <c r="DT447" s="390"/>
      <c r="DU447" s="390"/>
      <c r="DV447" s="390"/>
      <c r="DW447" s="390"/>
      <c r="DX447" s="390"/>
      <c r="DY447" s="390"/>
      <c r="DZ447" s="390"/>
      <c r="EA447" s="390"/>
      <c r="EB447" s="390"/>
    </row>
    <row r="448" spans="1:132" ht="14.25">
      <c r="A448" s="543" t="s">
        <v>141</v>
      </c>
      <c r="B448" s="428"/>
      <c r="C448" s="425">
        <f>'4a 1718 CS PC'!AP22</f>
        <v>5.7999999999999996E-3</v>
      </c>
      <c r="D448" s="425">
        <f>'4a 1718 CS PC'!AR22</f>
        <v>8.2000000000000007E-3</v>
      </c>
      <c r="E448" s="425">
        <f>'4b 1819 CS PC'!$AT22</f>
        <v>5.7999999999999996E-3</v>
      </c>
      <c r="F448" s="425">
        <f>'4b 1819 CS PC'!AQ22</f>
        <v>8.2000000000000007E-3</v>
      </c>
      <c r="G448" s="425">
        <f>'4c 1920 CS PC'!AS22</f>
        <v>5.8999999999999999E-3</v>
      </c>
      <c r="H448" s="425">
        <f>'4c 1920 CS PC'!AP22</f>
        <v>8.3999999999999995E-3</v>
      </c>
      <c r="I448" s="425">
        <f>'4d 2021 CS PC'!AS22</f>
        <v>5.7999999999999996E-3</v>
      </c>
      <c r="J448" s="425">
        <f>'4d 2021 CS PC'!AP22</f>
        <v>8.3000000000000001E-3</v>
      </c>
      <c r="K448" s="425">
        <f>'4e 2122 CS PC'!AB22</f>
        <v>5.7999999999999996E-3</v>
      </c>
      <c r="L448" s="425"/>
      <c r="M448" s="396">
        <f t="shared" si="1198"/>
        <v>0</v>
      </c>
      <c r="N448" s="396">
        <f t="shared" si="1198"/>
        <v>0</v>
      </c>
      <c r="O448" s="396">
        <f t="shared" si="1198"/>
        <v>0</v>
      </c>
      <c r="P448" s="396">
        <f t="shared" si="1198"/>
        <v>0</v>
      </c>
      <c r="Q448" s="396">
        <f t="shared" si="1198"/>
        <v>2.0242</v>
      </c>
      <c r="R448" s="396">
        <f t="shared" si="1219"/>
        <v>0</v>
      </c>
      <c r="S448" s="396">
        <f t="shared" si="1219"/>
        <v>9.2219999999999995</v>
      </c>
      <c r="T448" s="410"/>
      <c r="U448" s="410"/>
      <c r="V448" s="396">
        <f t="shared" si="1185"/>
        <v>6</v>
      </c>
      <c r="W448" s="396">
        <f t="shared" ref="W448:W463" si="1222">ROUND(W$428*$E448,0)</f>
        <v>4</v>
      </c>
      <c r="X448" s="396">
        <f t="shared" si="1186"/>
        <v>0</v>
      </c>
      <c r="Y448" s="396">
        <f t="shared" si="1204"/>
        <v>3</v>
      </c>
      <c r="Z448" s="396">
        <f t="shared" si="1208"/>
        <v>11</v>
      </c>
      <c r="AA448" s="396">
        <f t="shared" si="1208"/>
        <v>3</v>
      </c>
      <c r="AB448" s="396">
        <f t="shared" si="1200"/>
        <v>3</v>
      </c>
      <c r="AC448" s="396">
        <f t="shared" si="1220"/>
        <v>0</v>
      </c>
      <c r="AD448" s="396">
        <f t="shared" si="1188"/>
        <v>1</v>
      </c>
      <c r="AE448" s="396">
        <f t="shared" ref="AE448:AE457" si="1223">ROUND(AE$428*$E448,0)</f>
        <v>0</v>
      </c>
      <c r="AF448" s="396">
        <f t="shared" si="1221"/>
        <v>2</v>
      </c>
      <c r="AG448" s="396">
        <f t="shared" si="1221"/>
        <v>7</v>
      </c>
      <c r="AH448" s="396">
        <f t="shared" si="1212"/>
        <v>0</v>
      </c>
      <c r="AI448" s="396">
        <f t="shared" si="1192"/>
        <v>1</v>
      </c>
      <c r="AJ448" s="396">
        <f t="shared" si="1201"/>
        <v>0</v>
      </c>
      <c r="AK448" s="396">
        <f t="shared" si="1192"/>
        <v>0</v>
      </c>
      <c r="AL448" s="396">
        <f t="shared" si="1213"/>
        <v>0</v>
      </c>
      <c r="AM448" s="396">
        <f t="shared" si="1213"/>
        <v>1</v>
      </c>
      <c r="AN448" s="396">
        <f t="shared" si="1202"/>
        <v>0</v>
      </c>
      <c r="AO448" s="396">
        <f t="shared" si="1216"/>
        <v>0</v>
      </c>
      <c r="AP448" s="396">
        <f t="shared" si="1216"/>
        <v>0</v>
      </c>
      <c r="AQ448" s="396">
        <f t="shared" si="1216"/>
        <v>0</v>
      </c>
      <c r="AR448" s="396">
        <f t="shared" si="1216"/>
        <v>0</v>
      </c>
      <c r="AS448" s="396">
        <f t="shared" si="1216"/>
        <v>0</v>
      </c>
      <c r="AT448" s="396">
        <f t="shared" si="1216"/>
        <v>0</v>
      </c>
      <c r="AU448" s="396">
        <f t="shared" si="1216"/>
        <v>0</v>
      </c>
      <c r="AV448" s="396">
        <f t="shared" si="1216"/>
        <v>0</v>
      </c>
      <c r="AW448" s="396">
        <f t="shared" si="1216"/>
        <v>0</v>
      </c>
      <c r="AX448" s="396">
        <f t="shared" si="1216"/>
        <v>0</v>
      </c>
      <c r="AY448" s="396">
        <f t="shared" si="1216"/>
        <v>0</v>
      </c>
      <c r="AZ448" s="396">
        <f t="shared" si="1216"/>
        <v>0</v>
      </c>
      <c r="BA448" s="396">
        <f t="shared" si="1216"/>
        <v>0</v>
      </c>
      <c r="BB448" s="396">
        <f t="shared" si="1216"/>
        <v>0</v>
      </c>
      <c r="BC448" s="396">
        <f t="shared" si="1216"/>
        <v>0</v>
      </c>
      <c r="BD448" s="396">
        <f t="shared" si="1216"/>
        <v>0</v>
      </c>
      <c r="BE448" s="396">
        <f t="shared" si="1216"/>
        <v>0</v>
      </c>
      <c r="BF448" s="396">
        <f t="shared" si="1216"/>
        <v>0</v>
      </c>
      <c r="BG448" s="396">
        <f t="shared" si="1216"/>
        <v>0</v>
      </c>
      <c r="BH448" s="396">
        <f t="shared" si="1216"/>
        <v>0</v>
      </c>
      <c r="BI448" s="396">
        <f t="shared" si="1216"/>
        <v>0</v>
      </c>
      <c r="BJ448" s="396">
        <f t="shared" si="1216"/>
        <v>0</v>
      </c>
      <c r="BK448" s="396">
        <f t="shared" si="1216"/>
        <v>0</v>
      </c>
      <c r="BL448" s="396">
        <f t="shared" si="1216"/>
        <v>0</v>
      </c>
      <c r="BM448" s="396">
        <f t="shared" si="1216"/>
        <v>0</v>
      </c>
      <c r="BN448" s="396">
        <f t="shared" si="1216"/>
        <v>0</v>
      </c>
      <c r="BO448" s="396">
        <f t="shared" si="1216"/>
        <v>0</v>
      </c>
      <c r="BP448" s="396">
        <f t="shared" si="1216"/>
        <v>0</v>
      </c>
      <c r="BQ448" s="396">
        <f t="shared" si="1216"/>
        <v>0</v>
      </c>
      <c r="BR448" s="396">
        <f t="shared" si="1216"/>
        <v>0</v>
      </c>
      <c r="BS448" s="396">
        <f t="shared" si="1216"/>
        <v>0</v>
      </c>
      <c r="BT448" s="396">
        <f t="shared" si="1216"/>
        <v>0</v>
      </c>
      <c r="BU448" s="396">
        <f t="shared" si="1216"/>
        <v>0</v>
      </c>
      <c r="BV448" s="396">
        <f t="shared" si="1216"/>
        <v>0</v>
      </c>
      <c r="BW448" s="396"/>
      <c r="BX448" s="396">
        <f t="shared" si="1217"/>
        <v>53</v>
      </c>
      <c r="BY448" s="397"/>
      <c r="BZ448" s="397">
        <f t="shared" si="1195"/>
        <v>0</v>
      </c>
      <c r="CA448" s="544">
        <f t="shared" si="1214"/>
        <v>0</v>
      </c>
      <c r="CB448" s="544">
        <f t="shared" si="1218"/>
        <v>17</v>
      </c>
      <c r="CC448" s="544">
        <f t="shared" si="1215"/>
        <v>21</v>
      </c>
      <c r="CD448" s="544">
        <f t="shared" si="1215"/>
        <v>13</v>
      </c>
      <c r="CE448" s="544">
        <f t="shared" si="1215"/>
        <v>2</v>
      </c>
      <c r="CF448" s="544">
        <f t="shared" si="1215"/>
        <v>0</v>
      </c>
      <c r="CG448" s="544">
        <f t="shared" si="1215"/>
        <v>0</v>
      </c>
      <c r="CH448" s="544">
        <f t="shared" si="1215"/>
        <v>0</v>
      </c>
      <c r="CI448" s="391"/>
      <c r="CJ448" s="544">
        <f t="shared" si="1210"/>
        <v>2</v>
      </c>
      <c r="CK448" s="544">
        <f t="shared" si="1210"/>
        <v>22</v>
      </c>
      <c r="CL448" s="544">
        <f t="shared" si="1210"/>
        <v>18</v>
      </c>
      <c r="CM448" s="544">
        <f>ROUND(SUMIF($M$2:$BV$2,CM$1,$M448:$BV448),0)</f>
        <v>10</v>
      </c>
      <c r="CN448" s="544">
        <f t="shared" si="1211"/>
        <v>1</v>
      </c>
      <c r="CO448" s="544">
        <f t="shared" si="1211"/>
        <v>0</v>
      </c>
      <c r="CP448" s="544">
        <f t="shared" si="1211"/>
        <v>0</v>
      </c>
      <c r="CQ448" s="544">
        <f t="shared" si="1211"/>
        <v>0</v>
      </c>
      <c r="CR448" s="398">
        <f t="shared" si="1207"/>
        <v>0</v>
      </c>
      <c r="CV448" s="390"/>
      <c r="CW448" s="390"/>
      <c r="CX448" s="390"/>
      <c r="CY448" s="390"/>
      <c r="CZ448" s="390"/>
      <c r="DA448" s="390"/>
      <c r="DB448" s="390"/>
      <c r="DC448" s="390"/>
      <c r="DD448" s="390"/>
      <c r="DE448" s="390"/>
      <c r="DF448" s="390"/>
      <c r="DG448" s="390"/>
      <c r="DH448" s="390"/>
      <c r="DI448" s="390"/>
      <c r="DJ448" s="390"/>
      <c r="DK448" s="390"/>
      <c r="DL448" s="390"/>
      <c r="DM448" s="390"/>
      <c r="DN448" s="390"/>
      <c r="DO448" s="390"/>
      <c r="DP448" s="390"/>
      <c r="DQ448" s="390"/>
      <c r="DR448" s="390"/>
      <c r="DS448" s="390"/>
      <c r="DT448" s="390"/>
      <c r="DU448" s="390"/>
      <c r="DV448" s="390"/>
      <c r="DW448" s="390"/>
      <c r="DX448" s="390"/>
      <c r="DY448" s="390"/>
      <c r="DZ448" s="390"/>
      <c r="EA448" s="390"/>
      <c r="EB448" s="390"/>
    </row>
    <row r="449" spans="1:132" ht="14.25">
      <c r="A449" s="543" t="s">
        <v>142</v>
      </c>
      <c r="B449" s="428"/>
      <c r="C449" s="425">
        <f>'4a 1718 CS PC'!AP23</f>
        <v>3.3999999999999998E-3</v>
      </c>
      <c r="D449" s="425">
        <f>'4a 1718 CS PC'!AR23</f>
        <v>4.7999999999999996E-3</v>
      </c>
      <c r="E449" s="425">
        <f>'4b 1819 CS PC'!$AT23</f>
        <v>3.2000000000000002E-3</v>
      </c>
      <c r="F449" s="425">
        <f>'4b 1819 CS PC'!AQ23</f>
        <v>4.4999999999999997E-3</v>
      </c>
      <c r="G449" s="425">
        <f>'4c 1920 CS PC'!AS23</f>
        <v>3.2000000000000002E-3</v>
      </c>
      <c r="H449" s="425">
        <f>'4c 1920 CS PC'!AP23</f>
        <v>4.5999999999999999E-3</v>
      </c>
      <c r="I449" s="425">
        <f>'4d 2021 CS PC'!AS23</f>
        <v>3.3999999999999998E-3</v>
      </c>
      <c r="J449" s="425">
        <f>'4d 2021 CS PC'!AP23</f>
        <v>4.8999999999999998E-3</v>
      </c>
      <c r="K449" s="425">
        <f>'4e 2122 CS PC'!AB23</f>
        <v>3.5000000000000001E-3</v>
      </c>
      <c r="L449" s="425"/>
      <c r="M449" s="396">
        <f t="shared" si="1198"/>
        <v>0</v>
      </c>
      <c r="N449" s="396">
        <f t="shared" si="1198"/>
        <v>0</v>
      </c>
      <c r="O449" s="396">
        <f t="shared" si="1198"/>
        <v>0</v>
      </c>
      <c r="P449" s="396">
        <f t="shared" si="1198"/>
        <v>0</v>
      </c>
      <c r="Q449" s="396">
        <f t="shared" si="1198"/>
        <v>1.1865999999999999</v>
      </c>
      <c r="R449" s="396">
        <f t="shared" si="1219"/>
        <v>0</v>
      </c>
      <c r="S449" s="396">
        <f t="shared" si="1219"/>
        <v>5.4059999999999997</v>
      </c>
      <c r="T449" s="410"/>
      <c r="U449" s="410"/>
      <c r="V449" s="396">
        <f t="shared" si="1185"/>
        <v>3</v>
      </c>
      <c r="W449" s="396">
        <f t="shared" si="1222"/>
        <v>2</v>
      </c>
      <c r="X449" s="396">
        <f t="shared" si="1186"/>
        <v>0</v>
      </c>
      <c r="Y449" s="396">
        <f t="shared" si="1204"/>
        <v>2</v>
      </c>
      <c r="Z449" s="396">
        <f t="shared" si="1208"/>
        <v>6</v>
      </c>
      <c r="AA449" s="396">
        <f t="shared" si="1208"/>
        <v>2</v>
      </c>
      <c r="AB449" s="396">
        <f t="shared" si="1200"/>
        <v>2</v>
      </c>
      <c r="AC449" s="396">
        <f t="shared" si="1220"/>
        <v>0</v>
      </c>
      <c r="AD449" s="396">
        <f t="shared" si="1188"/>
        <v>0</v>
      </c>
      <c r="AE449" s="396">
        <f t="shared" si="1223"/>
        <v>0</v>
      </c>
      <c r="AF449" s="396">
        <f>ROUND(AF$428*$G449,0)</f>
        <v>1</v>
      </c>
      <c r="AG449" s="396">
        <f t="shared" si="1221"/>
        <v>4</v>
      </c>
      <c r="AH449" s="396">
        <f t="shared" si="1212"/>
        <v>0</v>
      </c>
      <c r="AI449" s="396">
        <f t="shared" si="1192"/>
        <v>0</v>
      </c>
      <c r="AJ449" s="396">
        <f t="shared" si="1201"/>
        <v>0</v>
      </c>
      <c r="AK449" s="396">
        <f t="shared" si="1192"/>
        <v>0</v>
      </c>
      <c r="AL449" s="396">
        <f t="shared" si="1213"/>
        <v>0</v>
      </c>
      <c r="AM449" s="396">
        <f t="shared" si="1213"/>
        <v>1</v>
      </c>
      <c r="AN449" s="396">
        <f t="shared" si="1202"/>
        <v>0</v>
      </c>
      <c r="AO449" s="396">
        <f t="shared" si="1216"/>
        <v>0</v>
      </c>
      <c r="AP449" s="396">
        <f t="shared" si="1216"/>
        <v>0</v>
      </c>
      <c r="AQ449" s="396">
        <f t="shared" si="1216"/>
        <v>0</v>
      </c>
      <c r="AR449" s="396">
        <f t="shared" si="1216"/>
        <v>0</v>
      </c>
      <c r="AS449" s="396">
        <f t="shared" si="1216"/>
        <v>0</v>
      </c>
      <c r="AT449" s="396">
        <f t="shared" si="1216"/>
        <v>0</v>
      </c>
      <c r="AU449" s="396">
        <f t="shared" si="1216"/>
        <v>0</v>
      </c>
      <c r="AV449" s="396">
        <f t="shared" si="1216"/>
        <v>0</v>
      </c>
      <c r="AW449" s="396">
        <f t="shared" si="1216"/>
        <v>0</v>
      </c>
      <c r="AX449" s="396">
        <f t="shared" si="1216"/>
        <v>0</v>
      </c>
      <c r="AY449" s="396">
        <f t="shared" si="1216"/>
        <v>0</v>
      </c>
      <c r="AZ449" s="396">
        <f t="shared" si="1216"/>
        <v>0</v>
      </c>
      <c r="BA449" s="396">
        <f t="shared" si="1216"/>
        <v>0</v>
      </c>
      <c r="BB449" s="396">
        <f t="shared" si="1216"/>
        <v>0</v>
      </c>
      <c r="BC449" s="396">
        <f t="shared" si="1216"/>
        <v>0</v>
      </c>
      <c r="BD449" s="396">
        <f t="shared" si="1216"/>
        <v>0</v>
      </c>
      <c r="BE449" s="396">
        <f t="shared" si="1216"/>
        <v>0</v>
      </c>
      <c r="BF449" s="396">
        <f t="shared" si="1216"/>
        <v>0</v>
      </c>
      <c r="BG449" s="396">
        <f t="shared" si="1216"/>
        <v>0</v>
      </c>
      <c r="BH449" s="396">
        <f t="shared" si="1216"/>
        <v>0</v>
      </c>
      <c r="BI449" s="396">
        <f t="shared" si="1216"/>
        <v>0</v>
      </c>
      <c r="BJ449" s="396">
        <f t="shared" si="1216"/>
        <v>0</v>
      </c>
      <c r="BK449" s="396">
        <f t="shared" si="1216"/>
        <v>0</v>
      </c>
      <c r="BL449" s="396">
        <f t="shared" si="1216"/>
        <v>0</v>
      </c>
      <c r="BM449" s="396">
        <f t="shared" si="1216"/>
        <v>0</v>
      </c>
      <c r="BN449" s="396">
        <f t="shared" si="1216"/>
        <v>0</v>
      </c>
      <c r="BO449" s="396">
        <f t="shared" si="1216"/>
        <v>0</v>
      </c>
      <c r="BP449" s="396">
        <f t="shared" si="1216"/>
        <v>0</v>
      </c>
      <c r="BQ449" s="396">
        <f t="shared" si="1216"/>
        <v>0</v>
      </c>
      <c r="BR449" s="396">
        <f t="shared" si="1216"/>
        <v>0</v>
      </c>
      <c r="BS449" s="396">
        <f t="shared" si="1216"/>
        <v>0</v>
      </c>
      <c r="BT449" s="396">
        <f t="shared" si="1216"/>
        <v>0</v>
      </c>
      <c r="BU449" s="396">
        <f t="shared" si="1216"/>
        <v>0</v>
      </c>
      <c r="BV449" s="396">
        <f t="shared" si="1216"/>
        <v>0</v>
      </c>
      <c r="BW449" s="396"/>
      <c r="BX449" s="396">
        <f t="shared" si="1217"/>
        <v>30</v>
      </c>
      <c r="BY449" s="397"/>
      <c r="BZ449" s="397">
        <f t="shared" si="1195"/>
        <v>0</v>
      </c>
      <c r="CA449" s="544">
        <f t="shared" si="1214"/>
        <v>0</v>
      </c>
      <c r="CB449" s="544">
        <f t="shared" si="1218"/>
        <v>10</v>
      </c>
      <c r="CC449" s="544">
        <f t="shared" si="1215"/>
        <v>12</v>
      </c>
      <c r="CD449" s="544">
        <f t="shared" si="1215"/>
        <v>7</v>
      </c>
      <c r="CE449" s="544">
        <f t="shared" si="1215"/>
        <v>1</v>
      </c>
      <c r="CF449" s="544">
        <f t="shared" si="1215"/>
        <v>0</v>
      </c>
      <c r="CG449" s="544">
        <f t="shared" si="1215"/>
        <v>0</v>
      </c>
      <c r="CH449" s="544">
        <f t="shared" si="1215"/>
        <v>0</v>
      </c>
      <c r="CI449" s="391"/>
      <c r="CJ449" s="544">
        <f t="shared" si="1210"/>
        <v>1</v>
      </c>
      <c r="CK449" s="544">
        <f t="shared" si="1210"/>
        <v>12</v>
      </c>
      <c r="CL449" s="544">
        <f t="shared" si="1210"/>
        <v>10</v>
      </c>
      <c r="CM449" s="567">
        <f>ROUNDUP(SUMIF($M$2:$BV$2,CM$1,$M449:$BV449),0)+1</f>
        <v>6</v>
      </c>
      <c r="CN449" s="544">
        <f t="shared" si="1211"/>
        <v>1</v>
      </c>
      <c r="CO449" s="544">
        <f t="shared" si="1211"/>
        <v>0</v>
      </c>
      <c r="CP449" s="544">
        <f t="shared" si="1211"/>
        <v>0</v>
      </c>
      <c r="CQ449" s="544">
        <f t="shared" si="1211"/>
        <v>0</v>
      </c>
      <c r="CR449" s="398">
        <f t="shared" si="1207"/>
        <v>0</v>
      </c>
      <c r="CV449" s="390"/>
      <c r="CW449" s="390"/>
      <c r="CX449" s="390"/>
      <c r="CY449" s="390"/>
      <c r="CZ449" s="390"/>
      <c r="DA449" s="390"/>
      <c r="DB449" s="390"/>
      <c r="DC449" s="390"/>
      <c r="DD449" s="390"/>
      <c r="DE449" s="390"/>
      <c r="DF449" s="390"/>
      <c r="DG449" s="390"/>
      <c r="DH449" s="390"/>
      <c r="DI449" s="390"/>
      <c r="DJ449" s="390"/>
      <c r="DK449" s="390"/>
      <c r="DL449" s="390"/>
      <c r="DM449" s="390"/>
      <c r="DN449" s="390"/>
      <c r="DO449" s="390"/>
      <c r="DP449" s="390"/>
      <c r="DQ449" s="390"/>
      <c r="DR449" s="390"/>
      <c r="DS449" s="390"/>
      <c r="DT449" s="390"/>
      <c r="DU449" s="390"/>
      <c r="DV449" s="390"/>
      <c r="DW449" s="390"/>
      <c r="DX449" s="390"/>
      <c r="DY449" s="390"/>
      <c r="DZ449" s="390"/>
      <c r="EA449" s="390"/>
      <c r="EB449" s="390"/>
    </row>
    <row r="450" spans="1:132" ht="14.25">
      <c r="A450" s="543" t="s">
        <v>143</v>
      </c>
      <c r="B450" s="428"/>
      <c r="C450" s="425">
        <f>'4a 1718 CS PC'!AP24</f>
        <v>4.0000000000000002E-4</v>
      </c>
      <c r="D450" s="425">
        <f>'4a 1718 CS PC'!AR24</f>
        <v>5.0000000000000001E-4</v>
      </c>
      <c r="E450" s="425">
        <f>'4b 1819 CS PC'!$AT24</f>
        <v>4.0000000000000002E-4</v>
      </c>
      <c r="F450" s="425">
        <f>'4b 1819 CS PC'!AQ24</f>
        <v>5.9999999999999995E-4</v>
      </c>
      <c r="G450" s="425">
        <f>'4c 1920 CS PC'!AS24</f>
        <v>4.0000000000000002E-4</v>
      </c>
      <c r="H450" s="425">
        <f>'4c 1920 CS PC'!AP24</f>
        <v>5.9999999999999995E-4</v>
      </c>
      <c r="I450" s="425">
        <f>'4d 2021 CS PC'!AS24</f>
        <v>4.0000000000000002E-4</v>
      </c>
      <c r="J450" s="425">
        <f>'4d 2021 CS PC'!AP24</f>
        <v>5.9999999999999995E-4</v>
      </c>
      <c r="K450" s="425">
        <f>'4e 2122 CS PC'!AB24</f>
        <v>4.0000000000000002E-4</v>
      </c>
      <c r="L450" s="425"/>
      <c r="M450" s="396">
        <f t="shared" si="1198"/>
        <v>0</v>
      </c>
      <c r="N450" s="396">
        <f t="shared" si="1198"/>
        <v>0</v>
      </c>
      <c r="O450" s="396">
        <f t="shared" si="1198"/>
        <v>0</v>
      </c>
      <c r="P450" s="396">
        <f t="shared" si="1198"/>
        <v>0</v>
      </c>
      <c r="Q450" s="396">
        <f t="shared" si="1198"/>
        <v>0.1396</v>
      </c>
      <c r="R450" s="396">
        <f t="shared" si="1219"/>
        <v>0</v>
      </c>
      <c r="S450" s="396">
        <f t="shared" si="1219"/>
        <v>0.63600000000000001</v>
      </c>
      <c r="T450" s="410"/>
      <c r="U450" s="410"/>
      <c r="V450" s="396">
        <f t="shared" si="1185"/>
        <v>0</v>
      </c>
      <c r="W450" s="396">
        <f t="shared" si="1222"/>
        <v>0</v>
      </c>
      <c r="X450" s="396">
        <f t="shared" si="1186"/>
        <v>0</v>
      </c>
      <c r="Y450" s="487">
        <f>ROUNDUP(Y$428*$E450,0)</f>
        <v>1</v>
      </c>
      <c r="Z450" s="396">
        <f t="shared" si="1208"/>
        <v>1</v>
      </c>
      <c r="AA450" s="396">
        <f t="shared" si="1208"/>
        <v>0</v>
      </c>
      <c r="AB450" s="396">
        <f t="shared" si="1200"/>
        <v>0</v>
      </c>
      <c r="AC450" s="396">
        <f t="shared" si="1220"/>
        <v>0</v>
      </c>
      <c r="AD450" s="396">
        <f t="shared" si="1188"/>
        <v>0</v>
      </c>
      <c r="AE450" s="396">
        <f t="shared" si="1223"/>
        <v>0</v>
      </c>
      <c r="AF450" s="396">
        <f>ROUND(AF$428*$G450,0)</f>
        <v>0</v>
      </c>
      <c r="AG450" s="396">
        <f t="shared" si="1221"/>
        <v>0</v>
      </c>
      <c r="AH450" s="396">
        <f t="shared" si="1212"/>
        <v>0</v>
      </c>
      <c r="AI450" s="396">
        <f t="shared" si="1192"/>
        <v>0</v>
      </c>
      <c r="AJ450" s="396">
        <f t="shared" si="1201"/>
        <v>0</v>
      </c>
      <c r="AK450" s="396">
        <f t="shared" si="1192"/>
        <v>0</v>
      </c>
      <c r="AL450" s="396">
        <f t="shared" si="1213"/>
        <v>0</v>
      </c>
      <c r="AM450" s="396">
        <f t="shared" si="1213"/>
        <v>0</v>
      </c>
      <c r="AN450" s="396">
        <f t="shared" si="1202"/>
        <v>0</v>
      </c>
      <c r="AO450" s="396">
        <f t="shared" si="1216"/>
        <v>0</v>
      </c>
      <c r="AP450" s="396">
        <f t="shared" si="1216"/>
        <v>0</v>
      </c>
      <c r="AQ450" s="396">
        <f t="shared" si="1216"/>
        <v>0</v>
      </c>
      <c r="AR450" s="396">
        <f t="shared" si="1216"/>
        <v>0</v>
      </c>
      <c r="AS450" s="396">
        <f t="shared" si="1216"/>
        <v>0</v>
      </c>
      <c r="AT450" s="396">
        <f t="shared" si="1216"/>
        <v>0</v>
      </c>
      <c r="AU450" s="396">
        <f t="shared" si="1216"/>
        <v>0</v>
      </c>
      <c r="AV450" s="396">
        <f t="shared" si="1216"/>
        <v>0</v>
      </c>
      <c r="AW450" s="396">
        <f t="shared" si="1216"/>
        <v>0</v>
      </c>
      <c r="AX450" s="396">
        <f t="shared" si="1216"/>
        <v>0</v>
      </c>
      <c r="AY450" s="396">
        <f t="shared" si="1216"/>
        <v>0</v>
      </c>
      <c r="AZ450" s="396">
        <f t="shared" si="1216"/>
        <v>0</v>
      </c>
      <c r="BA450" s="396">
        <f t="shared" si="1216"/>
        <v>0</v>
      </c>
      <c r="BB450" s="396">
        <f t="shared" si="1216"/>
        <v>0</v>
      </c>
      <c r="BC450" s="396">
        <f t="shared" si="1216"/>
        <v>0</v>
      </c>
      <c r="BD450" s="396">
        <f t="shared" si="1216"/>
        <v>0</v>
      </c>
      <c r="BE450" s="396">
        <f t="shared" si="1216"/>
        <v>0</v>
      </c>
      <c r="BF450" s="396">
        <f t="shared" si="1216"/>
        <v>0</v>
      </c>
      <c r="BG450" s="396">
        <f t="shared" si="1216"/>
        <v>0</v>
      </c>
      <c r="BH450" s="396">
        <f t="shared" si="1216"/>
        <v>0</v>
      </c>
      <c r="BI450" s="396">
        <f t="shared" si="1216"/>
        <v>0</v>
      </c>
      <c r="BJ450" s="396">
        <f t="shared" si="1216"/>
        <v>0</v>
      </c>
      <c r="BK450" s="396">
        <f t="shared" si="1216"/>
        <v>0</v>
      </c>
      <c r="BL450" s="396">
        <f t="shared" si="1216"/>
        <v>0</v>
      </c>
      <c r="BM450" s="396">
        <f t="shared" si="1216"/>
        <v>0</v>
      </c>
      <c r="BN450" s="396">
        <f t="shared" si="1216"/>
        <v>0</v>
      </c>
      <c r="BO450" s="396">
        <f t="shared" si="1216"/>
        <v>0</v>
      </c>
      <c r="BP450" s="396">
        <f t="shared" si="1216"/>
        <v>0</v>
      </c>
      <c r="BQ450" s="396">
        <f t="shared" si="1216"/>
        <v>0</v>
      </c>
      <c r="BR450" s="396">
        <f t="shared" si="1216"/>
        <v>0</v>
      </c>
      <c r="BS450" s="396">
        <f t="shared" si="1216"/>
        <v>0</v>
      </c>
      <c r="BT450" s="396">
        <f t="shared" si="1216"/>
        <v>0</v>
      </c>
      <c r="BU450" s="396">
        <f t="shared" si="1216"/>
        <v>0</v>
      </c>
      <c r="BV450" s="396">
        <f t="shared" si="1216"/>
        <v>0</v>
      </c>
      <c r="BW450" s="396"/>
      <c r="BX450" s="396">
        <f t="shared" si="1217"/>
        <v>3</v>
      </c>
      <c r="BY450" s="397"/>
      <c r="BZ450" s="397">
        <f t="shared" si="1195"/>
        <v>0</v>
      </c>
      <c r="CA450" s="544">
        <f t="shared" si="1214"/>
        <v>0</v>
      </c>
      <c r="CB450" s="544">
        <f t="shared" si="1218"/>
        <v>1</v>
      </c>
      <c r="CC450" s="544">
        <f t="shared" si="1215"/>
        <v>2</v>
      </c>
      <c r="CD450" s="544">
        <f t="shared" si="1215"/>
        <v>0</v>
      </c>
      <c r="CE450" s="544">
        <f t="shared" si="1215"/>
        <v>0</v>
      </c>
      <c r="CF450" s="544">
        <f t="shared" si="1215"/>
        <v>0</v>
      </c>
      <c r="CG450" s="544">
        <f t="shared" si="1215"/>
        <v>0</v>
      </c>
      <c r="CH450" s="544">
        <f t="shared" si="1215"/>
        <v>0</v>
      </c>
      <c r="CI450" s="391"/>
      <c r="CJ450" s="544">
        <f t="shared" si="1210"/>
        <v>0</v>
      </c>
      <c r="CK450" s="544">
        <f t="shared" si="1210"/>
        <v>2</v>
      </c>
      <c r="CL450" s="544">
        <f t="shared" si="1210"/>
        <v>1</v>
      </c>
      <c r="CM450" s="544">
        <f>ROUND(SUMIF($M$2:$BV$2,CM$1,$M450:$BV450),0)</f>
        <v>0</v>
      </c>
      <c r="CN450" s="544">
        <f t="shared" si="1211"/>
        <v>0</v>
      </c>
      <c r="CO450" s="544">
        <f t="shared" si="1211"/>
        <v>0</v>
      </c>
      <c r="CP450" s="544">
        <f t="shared" si="1211"/>
        <v>0</v>
      </c>
      <c r="CQ450" s="544">
        <f t="shared" si="1211"/>
        <v>0</v>
      </c>
      <c r="CR450" s="398">
        <f t="shared" si="1207"/>
        <v>0</v>
      </c>
      <c r="CV450" s="390"/>
      <c r="CW450" s="390"/>
      <c r="CX450" s="390"/>
      <c r="CY450" s="390"/>
      <c r="CZ450" s="390"/>
      <c r="DA450" s="390"/>
      <c r="DB450" s="390"/>
      <c r="DC450" s="390"/>
      <c r="DD450" s="390"/>
      <c r="DE450" s="390"/>
      <c r="DF450" s="390"/>
      <c r="DG450" s="390"/>
      <c r="DH450" s="390"/>
      <c r="DI450" s="390"/>
      <c r="DJ450" s="390"/>
      <c r="DK450" s="390"/>
      <c r="DL450" s="390"/>
      <c r="DM450" s="390"/>
      <c r="DN450" s="390"/>
      <c r="DO450" s="390"/>
      <c r="DP450" s="390"/>
      <c r="DQ450" s="390"/>
      <c r="DR450" s="390"/>
      <c r="DS450" s="390"/>
      <c r="DT450" s="390"/>
      <c r="DU450" s="390"/>
      <c r="DV450" s="390"/>
      <c r="DW450" s="390"/>
      <c r="DX450" s="390"/>
      <c r="DY450" s="390"/>
      <c r="DZ450" s="390"/>
      <c r="EA450" s="390"/>
      <c r="EB450" s="390"/>
    </row>
    <row r="451" spans="1:132" ht="14.25">
      <c r="A451" s="543" t="s">
        <v>144</v>
      </c>
      <c r="B451" s="428"/>
      <c r="C451" s="425">
        <f>'4a 1718 CS PC'!AP25</f>
        <v>3.2000000000000002E-3</v>
      </c>
      <c r="D451" s="425">
        <f>'4a 1718 CS PC'!AR25</f>
        <v>4.4000000000000003E-3</v>
      </c>
      <c r="E451" s="425">
        <f>'4b 1819 CS PC'!$AT25</f>
        <v>3.0999999999999999E-3</v>
      </c>
      <c r="F451" s="425">
        <f>'4b 1819 CS PC'!AQ25</f>
        <v>4.4000000000000003E-3</v>
      </c>
      <c r="G451" s="425">
        <f>'4c 1920 CS PC'!AS25</f>
        <v>3.0000000000000001E-3</v>
      </c>
      <c r="H451" s="425">
        <f>'4c 1920 CS PC'!AP25</f>
        <v>4.3E-3</v>
      </c>
      <c r="I451" s="425">
        <f>'4d 2021 CS PC'!AS25</f>
        <v>2.8999999999999998E-3</v>
      </c>
      <c r="J451" s="425">
        <f>'4d 2021 CS PC'!AP25</f>
        <v>4.1000000000000003E-3</v>
      </c>
      <c r="K451" s="425">
        <f>'4e 2122 CS PC'!AB25</f>
        <v>2.8999999999999998E-3</v>
      </c>
      <c r="L451" s="425"/>
      <c r="M451" s="396">
        <f t="shared" si="1198"/>
        <v>0</v>
      </c>
      <c r="N451" s="396">
        <f t="shared" si="1198"/>
        <v>0</v>
      </c>
      <c r="O451" s="396">
        <f t="shared" si="1198"/>
        <v>0</v>
      </c>
      <c r="P451" s="396">
        <f t="shared" si="1198"/>
        <v>0</v>
      </c>
      <c r="Q451" s="396">
        <f t="shared" si="1198"/>
        <v>1.1168</v>
      </c>
      <c r="R451" s="396">
        <f t="shared" si="1219"/>
        <v>0</v>
      </c>
      <c r="S451" s="396">
        <f t="shared" si="1219"/>
        <v>5.0880000000000001</v>
      </c>
      <c r="T451" s="410"/>
      <c r="U451" s="410"/>
      <c r="V451" s="396">
        <f t="shared" si="1185"/>
        <v>3</v>
      </c>
      <c r="W451" s="396">
        <f t="shared" si="1222"/>
        <v>2</v>
      </c>
      <c r="X451" s="396">
        <f t="shared" si="1186"/>
        <v>0</v>
      </c>
      <c r="Y451" s="396">
        <f t="shared" si="1204"/>
        <v>1</v>
      </c>
      <c r="Z451" s="396">
        <f t="shared" si="1208"/>
        <v>6</v>
      </c>
      <c r="AA451" s="396">
        <f t="shared" si="1208"/>
        <v>2</v>
      </c>
      <c r="AB451" s="396">
        <f t="shared" si="1200"/>
        <v>1</v>
      </c>
      <c r="AC451" s="396">
        <f t="shared" si="1220"/>
        <v>0</v>
      </c>
      <c r="AD451" s="396">
        <f t="shared" si="1188"/>
        <v>0</v>
      </c>
      <c r="AE451" s="396">
        <f t="shared" si="1223"/>
        <v>0</v>
      </c>
      <c r="AF451" s="396">
        <f>ROUND(AF$428*$G451,0)</f>
        <v>1</v>
      </c>
      <c r="AG451" s="396">
        <f t="shared" si="1221"/>
        <v>3</v>
      </c>
      <c r="AH451" s="396">
        <f t="shared" ref="AH451:AH486" si="1224">ROUND(AH$428*$I451,0)</f>
        <v>0</v>
      </c>
      <c r="AI451" s="396">
        <f t="shared" si="1192"/>
        <v>0</v>
      </c>
      <c r="AJ451" s="396">
        <f t="shared" si="1201"/>
        <v>0</v>
      </c>
      <c r="AK451" s="396">
        <f t="shared" si="1192"/>
        <v>0</v>
      </c>
      <c r="AL451" s="396">
        <f t="shared" si="1213"/>
        <v>0</v>
      </c>
      <c r="AM451" s="396">
        <f t="shared" si="1213"/>
        <v>0</v>
      </c>
      <c r="AN451" s="396">
        <f t="shared" si="1202"/>
        <v>0</v>
      </c>
      <c r="AO451" s="396">
        <f t="shared" si="1216"/>
        <v>0</v>
      </c>
      <c r="AP451" s="396">
        <f t="shared" si="1216"/>
        <v>0</v>
      </c>
      <c r="AQ451" s="396">
        <f t="shared" si="1216"/>
        <v>0</v>
      </c>
      <c r="AR451" s="396">
        <f t="shared" si="1216"/>
        <v>0</v>
      </c>
      <c r="AS451" s="396">
        <f t="shared" si="1216"/>
        <v>0</v>
      </c>
      <c r="AT451" s="396">
        <f t="shared" si="1216"/>
        <v>0</v>
      </c>
      <c r="AU451" s="396">
        <f t="shared" si="1216"/>
        <v>0</v>
      </c>
      <c r="AV451" s="396">
        <f t="shared" si="1216"/>
        <v>0</v>
      </c>
      <c r="AW451" s="396">
        <f t="shared" si="1216"/>
        <v>0</v>
      </c>
      <c r="AX451" s="396">
        <f t="shared" ref="AO451:BV458" si="1225">ROUND(AX$428*$K451,0)</f>
        <v>0</v>
      </c>
      <c r="AY451" s="396">
        <f t="shared" si="1225"/>
        <v>0</v>
      </c>
      <c r="AZ451" s="396">
        <f t="shared" si="1225"/>
        <v>0</v>
      </c>
      <c r="BA451" s="396">
        <f t="shared" si="1225"/>
        <v>0</v>
      </c>
      <c r="BB451" s="396">
        <f t="shared" si="1225"/>
        <v>0</v>
      </c>
      <c r="BC451" s="396">
        <f t="shared" si="1225"/>
        <v>0</v>
      </c>
      <c r="BD451" s="396">
        <f t="shared" si="1225"/>
        <v>0</v>
      </c>
      <c r="BE451" s="396">
        <f t="shared" si="1225"/>
        <v>0</v>
      </c>
      <c r="BF451" s="396">
        <f t="shared" si="1225"/>
        <v>0</v>
      </c>
      <c r="BG451" s="396">
        <f t="shared" si="1225"/>
        <v>0</v>
      </c>
      <c r="BH451" s="396">
        <f t="shared" si="1225"/>
        <v>0</v>
      </c>
      <c r="BI451" s="396">
        <f t="shared" si="1225"/>
        <v>0</v>
      </c>
      <c r="BJ451" s="396">
        <f t="shared" si="1225"/>
        <v>0</v>
      </c>
      <c r="BK451" s="396">
        <f t="shared" si="1225"/>
        <v>0</v>
      </c>
      <c r="BL451" s="396">
        <f t="shared" si="1225"/>
        <v>0</v>
      </c>
      <c r="BM451" s="396">
        <f t="shared" si="1225"/>
        <v>0</v>
      </c>
      <c r="BN451" s="396">
        <f t="shared" si="1225"/>
        <v>0</v>
      </c>
      <c r="BO451" s="396">
        <f t="shared" si="1225"/>
        <v>0</v>
      </c>
      <c r="BP451" s="396">
        <f t="shared" si="1225"/>
        <v>0</v>
      </c>
      <c r="BQ451" s="396">
        <f t="shared" si="1225"/>
        <v>0</v>
      </c>
      <c r="BR451" s="396">
        <f t="shared" si="1225"/>
        <v>0</v>
      </c>
      <c r="BS451" s="396">
        <f t="shared" si="1225"/>
        <v>0</v>
      </c>
      <c r="BT451" s="396">
        <f t="shared" si="1225"/>
        <v>0</v>
      </c>
      <c r="BU451" s="396">
        <f t="shared" si="1225"/>
        <v>0</v>
      </c>
      <c r="BV451" s="396">
        <f t="shared" si="1225"/>
        <v>0</v>
      </c>
      <c r="BW451" s="396"/>
      <c r="BX451" s="396">
        <f t="shared" si="1217"/>
        <v>25</v>
      </c>
      <c r="BY451" s="397"/>
      <c r="BZ451" s="397">
        <f t="shared" si="1195"/>
        <v>0</v>
      </c>
      <c r="CA451" s="544">
        <f t="shared" si="1214"/>
        <v>0</v>
      </c>
      <c r="CB451" s="544">
        <f t="shared" si="1218"/>
        <v>9</v>
      </c>
      <c r="CC451" s="544">
        <f t="shared" si="1215"/>
        <v>11</v>
      </c>
      <c r="CD451" s="544">
        <f t="shared" si="1215"/>
        <v>5</v>
      </c>
      <c r="CE451" s="544">
        <f t="shared" si="1215"/>
        <v>0</v>
      </c>
      <c r="CF451" s="544">
        <f t="shared" si="1215"/>
        <v>0</v>
      </c>
      <c r="CG451" s="544">
        <f t="shared" si="1215"/>
        <v>0</v>
      </c>
      <c r="CH451" s="544">
        <f t="shared" si="1215"/>
        <v>0</v>
      </c>
      <c r="CI451" s="391"/>
      <c r="CJ451" s="544">
        <f t="shared" si="1210"/>
        <v>1</v>
      </c>
      <c r="CK451" s="544">
        <f t="shared" si="1210"/>
        <v>11</v>
      </c>
      <c r="CL451" s="544">
        <f t="shared" si="1210"/>
        <v>9</v>
      </c>
      <c r="CM451" s="544">
        <f>ROUND(SUMIF($M$2:$BV$2,CM$1,$M451:$BV451),0)</f>
        <v>4</v>
      </c>
      <c r="CN451" s="544">
        <f t="shared" si="1211"/>
        <v>0</v>
      </c>
      <c r="CO451" s="544">
        <f t="shared" si="1211"/>
        <v>0</v>
      </c>
      <c r="CP451" s="544">
        <f t="shared" si="1211"/>
        <v>0</v>
      </c>
      <c r="CQ451" s="544">
        <f t="shared" si="1211"/>
        <v>0</v>
      </c>
      <c r="CR451" s="398">
        <f t="shared" si="1207"/>
        <v>0</v>
      </c>
      <c r="CV451" s="390"/>
      <c r="CW451" s="390"/>
      <c r="CX451" s="390"/>
      <c r="CY451" s="390"/>
      <c r="CZ451" s="390"/>
      <c r="DA451" s="390"/>
      <c r="DB451" s="390"/>
      <c r="DC451" s="390"/>
      <c r="DD451" s="390"/>
      <c r="DE451" s="390"/>
      <c r="DF451" s="390"/>
      <c r="DG451" s="390"/>
      <c r="DH451" s="390"/>
      <c r="DI451" s="390"/>
      <c r="DJ451" s="390"/>
      <c r="DK451" s="390"/>
      <c r="DL451" s="390"/>
      <c r="DM451" s="390"/>
      <c r="DN451" s="390"/>
      <c r="DO451" s="390"/>
      <c r="DP451" s="390"/>
      <c r="DQ451" s="390"/>
      <c r="DR451" s="390"/>
      <c r="DS451" s="390"/>
      <c r="DT451" s="390"/>
      <c r="DU451" s="390"/>
      <c r="DV451" s="390"/>
      <c r="DW451" s="390"/>
      <c r="DX451" s="390"/>
      <c r="DY451" s="390"/>
      <c r="DZ451" s="390"/>
      <c r="EA451" s="390"/>
      <c r="EB451" s="390"/>
    </row>
    <row r="452" spans="1:132" ht="14.25">
      <c r="A452" s="543" t="s">
        <v>145</v>
      </c>
      <c r="B452" s="428"/>
      <c r="C452" s="425">
        <f>'4a 1718 CS PC'!AP26</f>
        <v>1.1099999999999999E-2</v>
      </c>
      <c r="D452" s="425">
        <f>'4a 1718 CS PC'!AR26</f>
        <v>1.55E-2</v>
      </c>
      <c r="E452" s="425">
        <f>'4b 1819 CS PC'!$AT26</f>
        <v>1.0999999999999999E-2</v>
      </c>
      <c r="F452" s="425">
        <f>'4b 1819 CS PC'!AQ26</f>
        <v>1.5599999999999999E-2</v>
      </c>
      <c r="G452" s="425">
        <f>'4c 1920 CS PC'!AS26</f>
        <v>1.0999999999999999E-2</v>
      </c>
      <c r="H452" s="425">
        <f>'4c 1920 CS PC'!AP26</f>
        <v>1.5699999999999999E-2</v>
      </c>
      <c r="I452" s="425">
        <f>'4d 2021 CS PC'!AS26</f>
        <v>1.0799999999999999E-2</v>
      </c>
      <c r="J452" s="425">
        <f>'4d 2021 CS PC'!AP26</f>
        <v>1.54E-2</v>
      </c>
      <c r="K452" s="425">
        <f>'4e 2122 CS PC'!AB26</f>
        <v>1.0699999999999999E-2</v>
      </c>
      <c r="L452" s="425"/>
      <c r="M452" s="396">
        <f t="shared" si="1198"/>
        <v>0</v>
      </c>
      <c r="N452" s="396">
        <f t="shared" si="1198"/>
        <v>0</v>
      </c>
      <c r="O452" s="396">
        <f t="shared" si="1198"/>
        <v>0</v>
      </c>
      <c r="P452" s="396">
        <f t="shared" si="1198"/>
        <v>0</v>
      </c>
      <c r="Q452" s="396">
        <f t="shared" si="1198"/>
        <v>3.8738999999999995</v>
      </c>
      <c r="R452" s="396">
        <f t="shared" si="1219"/>
        <v>0</v>
      </c>
      <c r="S452" s="396">
        <f t="shared" si="1219"/>
        <v>17.648999999999997</v>
      </c>
      <c r="T452" s="410"/>
      <c r="U452" s="410"/>
      <c r="V452" s="487">
        <f>ROUNDUP(V$428*$C452,0)</f>
        <v>12</v>
      </c>
      <c r="W452" s="396">
        <f t="shared" si="1222"/>
        <v>8</v>
      </c>
      <c r="X452" s="396">
        <f t="shared" si="1186"/>
        <v>0</v>
      </c>
      <c r="Y452" s="396">
        <f t="shared" si="1204"/>
        <v>5</v>
      </c>
      <c r="Z452" s="396">
        <f t="shared" si="1208"/>
        <v>21</v>
      </c>
      <c r="AA452" s="396">
        <f t="shared" si="1208"/>
        <v>6</v>
      </c>
      <c r="AB452" s="396">
        <f t="shared" si="1200"/>
        <v>5</v>
      </c>
      <c r="AC452" s="396">
        <f t="shared" si="1220"/>
        <v>0</v>
      </c>
      <c r="AD452" s="396">
        <f t="shared" si="1188"/>
        <v>1</v>
      </c>
      <c r="AE452" s="396">
        <f t="shared" si="1223"/>
        <v>0</v>
      </c>
      <c r="AF452" s="396">
        <f t="shared" si="1221"/>
        <v>4</v>
      </c>
      <c r="AG452" s="396">
        <f t="shared" si="1221"/>
        <v>12</v>
      </c>
      <c r="AH452" s="396">
        <f t="shared" si="1224"/>
        <v>0</v>
      </c>
      <c r="AI452" s="396">
        <f t="shared" si="1192"/>
        <v>1</v>
      </c>
      <c r="AJ452" s="396">
        <f t="shared" si="1201"/>
        <v>0</v>
      </c>
      <c r="AK452" s="396">
        <f t="shared" si="1192"/>
        <v>0</v>
      </c>
      <c r="AL452" s="396">
        <f t="shared" ref="AL452:AM457" si="1226">ROUND(AL$428*$I452,0)</f>
        <v>0</v>
      </c>
      <c r="AM452" s="396">
        <f t="shared" si="1226"/>
        <v>2</v>
      </c>
      <c r="AN452" s="396">
        <f t="shared" si="1202"/>
        <v>0</v>
      </c>
      <c r="AO452" s="396">
        <f t="shared" si="1225"/>
        <v>0</v>
      </c>
      <c r="AP452" s="396">
        <f t="shared" si="1225"/>
        <v>0</v>
      </c>
      <c r="AQ452" s="396">
        <f t="shared" si="1225"/>
        <v>0</v>
      </c>
      <c r="AR452" s="396">
        <f t="shared" si="1225"/>
        <v>0</v>
      </c>
      <c r="AS452" s="396">
        <f t="shared" si="1225"/>
        <v>0</v>
      </c>
      <c r="AT452" s="396">
        <f t="shared" si="1225"/>
        <v>0</v>
      </c>
      <c r="AU452" s="396">
        <f t="shared" si="1225"/>
        <v>0</v>
      </c>
      <c r="AV452" s="396">
        <f t="shared" si="1225"/>
        <v>0</v>
      </c>
      <c r="AW452" s="396">
        <f t="shared" si="1225"/>
        <v>0</v>
      </c>
      <c r="AX452" s="396">
        <f t="shared" si="1225"/>
        <v>0</v>
      </c>
      <c r="AY452" s="396">
        <f t="shared" si="1225"/>
        <v>0</v>
      </c>
      <c r="AZ452" s="396">
        <f t="shared" si="1225"/>
        <v>0</v>
      </c>
      <c r="BA452" s="396">
        <f t="shared" si="1225"/>
        <v>0</v>
      </c>
      <c r="BB452" s="396">
        <f t="shared" si="1225"/>
        <v>0</v>
      </c>
      <c r="BC452" s="396">
        <f t="shared" si="1225"/>
        <v>0</v>
      </c>
      <c r="BD452" s="396">
        <f t="shared" si="1225"/>
        <v>0</v>
      </c>
      <c r="BE452" s="396">
        <f t="shared" si="1225"/>
        <v>0</v>
      </c>
      <c r="BF452" s="396">
        <f t="shared" si="1225"/>
        <v>0</v>
      </c>
      <c r="BG452" s="396">
        <f t="shared" si="1225"/>
        <v>0</v>
      </c>
      <c r="BH452" s="396">
        <f t="shared" si="1225"/>
        <v>0</v>
      </c>
      <c r="BI452" s="396">
        <f t="shared" si="1225"/>
        <v>0</v>
      </c>
      <c r="BJ452" s="396">
        <f t="shared" si="1225"/>
        <v>0</v>
      </c>
      <c r="BK452" s="396">
        <f t="shared" si="1225"/>
        <v>0</v>
      </c>
      <c r="BL452" s="396">
        <f t="shared" si="1225"/>
        <v>0</v>
      </c>
      <c r="BM452" s="396">
        <f t="shared" si="1225"/>
        <v>0</v>
      </c>
      <c r="BN452" s="396">
        <f t="shared" si="1225"/>
        <v>0</v>
      </c>
      <c r="BO452" s="396">
        <f t="shared" si="1225"/>
        <v>0</v>
      </c>
      <c r="BP452" s="396">
        <f t="shared" si="1225"/>
        <v>0</v>
      </c>
      <c r="BQ452" s="396">
        <f t="shared" si="1225"/>
        <v>0</v>
      </c>
      <c r="BR452" s="396">
        <f t="shared" si="1225"/>
        <v>0</v>
      </c>
      <c r="BS452" s="396">
        <f t="shared" si="1225"/>
        <v>0</v>
      </c>
      <c r="BT452" s="396">
        <f t="shared" si="1225"/>
        <v>0</v>
      </c>
      <c r="BU452" s="396">
        <f t="shared" si="1225"/>
        <v>0</v>
      </c>
      <c r="BV452" s="396">
        <f t="shared" si="1225"/>
        <v>0</v>
      </c>
      <c r="BW452" s="396"/>
      <c r="BX452" s="487">
        <f>ROUNDDOWN(SUM(M452:BW452),0)</f>
        <v>98</v>
      </c>
      <c r="BY452" s="397"/>
      <c r="BZ452" s="397">
        <f t="shared" si="1195"/>
        <v>0</v>
      </c>
      <c r="CA452" s="544">
        <f t="shared" si="1214"/>
        <v>0</v>
      </c>
      <c r="CB452" s="567">
        <f>ROUNDDOWN(SUMIF($M$1:$BV$1,CB$1,$M452:$BV452),0)</f>
        <v>33</v>
      </c>
      <c r="CC452" s="544">
        <f t="shared" si="1215"/>
        <v>40</v>
      </c>
      <c r="CD452" s="544">
        <f t="shared" si="1215"/>
        <v>22</v>
      </c>
      <c r="CE452" s="544">
        <f t="shared" si="1215"/>
        <v>3</v>
      </c>
      <c r="CF452" s="544">
        <f t="shared" si="1215"/>
        <v>0</v>
      </c>
      <c r="CG452" s="544">
        <f t="shared" si="1215"/>
        <v>0</v>
      </c>
      <c r="CH452" s="544">
        <f t="shared" si="1215"/>
        <v>0</v>
      </c>
      <c r="CI452" s="391"/>
      <c r="CJ452" s="544">
        <f t="shared" si="1210"/>
        <v>4</v>
      </c>
      <c r="CK452" s="544">
        <f t="shared" si="1210"/>
        <v>43</v>
      </c>
      <c r="CL452" s="544">
        <f t="shared" si="1210"/>
        <v>33</v>
      </c>
      <c r="CM452" s="567">
        <f>ROUNDDOWN(SUMIF($M$2:$BV$2,CM$1,$M452:$BV452),0)-1</f>
        <v>16</v>
      </c>
      <c r="CN452" s="544">
        <f t="shared" si="1211"/>
        <v>2</v>
      </c>
      <c r="CO452" s="544">
        <f t="shared" si="1211"/>
        <v>0</v>
      </c>
      <c r="CP452" s="544">
        <f t="shared" si="1211"/>
        <v>0</v>
      </c>
      <c r="CQ452" s="544">
        <f t="shared" si="1211"/>
        <v>0</v>
      </c>
      <c r="CR452" s="398">
        <f t="shared" si="1207"/>
        <v>0</v>
      </c>
      <c r="CV452" s="390"/>
      <c r="CW452" s="390"/>
      <c r="CX452" s="390"/>
      <c r="CY452" s="390"/>
      <c r="CZ452" s="390"/>
      <c r="DA452" s="390"/>
      <c r="DB452" s="390"/>
      <c r="DC452" s="390"/>
      <c r="DD452" s="390"/>
      <c r="DE452" s="390"/>
      <c r="DF452" s="390"/>
      <c r="DG452" s="390"/>
      <c r="DH452" s="390"/>
      <c r="DI452" s="390"/>
      <c r="DJ452" s="390"/>
      <c r="DK452" s="390"/>
      <c r="DL452" s="390"/>
      <c r="DM452" s="390"/>
      <c r="DN452" s="390"/>
      <c r="DO452" s="390"/>
      <c r="DP452" s="390"/>
      <c r="DQ452" s="390"/>
      <c r="DR452" s="390"/>
      <c r="DS452" s="390"/>
      <c r="DT452" s="390"/>
      <c r="DU452" s="390"/>
      <c r="DV452" s="390"/>
      <c r="DW452" s="390"/>
      <c r="DX452" s="390"/>
      <c r="DY452" s="390"/>
      <c r="DZ452" s="390"/>
      <c r="EA452" s="390"/>
      <c r="EB452" s="390"/>
    </row>
    <row r="453" spans="1:132" ht="14.25">
      <c r="A453" s="543" t="s">
        <v>146</v>
      </c>
      <c r="B453" s="428"/>
      <c r="C453" s="425">
        <f>'4a 1718 CS PC'!AP27</f>
        <v>2.0000000000000001E-4</v>
      </c>
      <c r="D453" s="425">
        <f>'4a 1718 CS PC'!AR27</f>
        <v>2.9999999999999997E-4</v>
      </c>
      <c r="E453" s="425">
        <f>'4b 1819 CS PC'!$AT27</f>
        <v>2.9999999999999997E-4</v>
      </c>
      <c r="F453" s="425">
        <f>'4b 1819 CS PC'!AQ27</f>
        <v>4.0000000000000002E-4</v>
      </c>
      <c r="G453" s="425">
        <f>'4c 1920 CS PC'!AS27</f>
        <v>2.9999999999999997E-4</v>
      </c>
      <c r="H453" s="425">
        <f>'4c 1920 CS PC'!AP27</f>
        <v>4.0000000000000002E-4</v>
      </c>
      <c r="I453" s="425">
        <f>'4d 2021 CS PC'!AS27</f>
        <v>2.9999999999999997E-4</v>
      </c>
      <c r="J453" s="425">
        <f>'4d 2021 CS PC'!AP27</f>
        <v>4.0000000000000002E-4</v>
      </c>
      <c r="K453" s="425">
        <f>'4e 2122 CS PC'!AB27</f>
        <v>2.9999999999999997E-4</v>
      </c>
      <c r="L453" s="425"/>
      <c r="M453" s="396">
        <f t="shared" si="1198"/>
        <v>0</v>
      </c>
      <c r="N453" s="396">
        <f t="shared" si="1198"/>
        <v>0</v>
      </c>
      <c r="O453" s="396">
        <f t="shared" si="1198"/>
        <v>0</v>
      </c>
      <c r="P453" s="396">
        <f t="shared" si="1198"/>
        <v>0</v>
      </c>
      <c r="Q453" s="396">
        <f t="shared" si="1198"/>
        <v>6.9800000000000001E-2</v>
      </c>
      <c r="R453" s="396">
        <f t="shared" si="1219"/>
        <v>0</v>
      </c>
      <c r="S453" s="396">
        <f t="shared" si="1219"/>
        <v>0.318</v>
      </c>
      <c r="T453" s="410"/>
      <c r="U453" s="410"/>
      <c r="V453" s="396">
        <f t="shared" ref="V453:V470" si="1227">ROUND(V$428*$C453,0)</f>
        <v>0</v>
      </c>
      <c r="W453" s="396">
        <f t="shared" si="1222"/>
        <v>0</v>
      </c>
      <c r="X453" s="396">
        <f t="shared" si="1186"/>
        <v>0</v>
      </c>
      <c r="Y453" s="487">
        <f>ROUNDUP(Y$428*$E453,0)</f>
        <v>1</v>
      </c>
      <c r="Z453" s="396">
        <f t="shared" si="1208"/>
        <v>1</v>
      </c>
      <c r="AA453" s="396">
        <f t="shared" si="1208"/>
        <v>0</v>
      </c>
      <c r="AB453" s="396">
        <f t="shared" si="1200"/>
        <v>0</v>
      </c>
      <c r="AC453" s="396">
        <f t="shared" si="1220"/>
        <v>0</v>
      </c>
      <c r="AD453" s="396">
        <f t="shared" si="1188"/>
        <v>0</v>
      </c>
      <c r="AE453" s="396">
        <f t="shared" si="1223"/>
        <v>0</v>
      </c>
      <c r="AF453" s="396">
        <f t="shared" si="1221"/>
        <v>0</v>
      </c>
      <c r="AG453" s="396">
        <f t="shared" si="1221"/>
        <v>0</v>
      </c>
      <c r="AH453" s="396">
        <f t="shared" si="1224"/>
        <v>0</v>
      </c>
      <c r="AI453" s="396">
        <f t="shared" si="1192"/>
        <v>0</v>
      </c>
      <c r="AJ453" s="396">
        <f t="shared" si="1201"/>
        <v>0</v>
      </c>
      <c r="AK453" s="396">
        <f t="shared" si="1192"/>
        <v>0</v>
      </c>
      <c r="AL453" s="396">
        <f t="shared" si="1226"/>
        <v>0</v>
      </c>
      <c r="AM453" s="396">
        <f t="shared" si="1226"/>
        <v>0</v>
      </c>
      <c r="AN453" s="396">
        <f t="shared" si="1202"/>
        <v>0</v>
      </c>
      <c r="AO453" s="396">
        <f t="shared" si="1225"/>
        <v>0</v>
      </c>
      <c r="AP453" s="396">
        <f t="shared" si="1225"/>
        <v>0</v>
      </c>
      <c r="AQ453" s="396">
        <f t="shared" si="1225"/>
        <v>0</v>
      </c>
      <c r="AR453" s="396">
        <f t="shared" si="1225"/>
        <v>0</v>
      </c>
      <c r="AS453" s="396">
        <f t="shared" si="1225"/>
        <v>0</v>
      </c>
      <c r="AT453" s="396">
        <f t="shared" si="1225"/>
        <v>0</v>
      </c>
      <c r="AU453" s="396">
        <f t="shared" si="1225"/>
        <v>0</v>
      </c>
      <c r="AV453" s="396">
        <f t="shared" si="1225"/>
        <v>0</v>
      </c>
      <c r="AW453" s="396">
        <f t="shared" si="1225"/>
        <v>0</v>
      </c>
      <c r="AX453" s="396">
        <f t="shared" si="1225"/>
        <v>0</v>
      </c>
      <c r="AY453" s="396">
        <f t="shared" si="1225"/>
        <v>0</v>
      </c>
      <c r="AZ453" s="396">
        <f t="shared" si="1225"/>
        <v>0</v>
      </c>
      <c r="BA453" s="396">
        <f t="shared" si="1225"/>
        <v>0</v>
      </c>
      <c r="BB453" s="396">
        <f t="shared" si="1225"/>
        <v>0</v>
      </c>
      <c r="BC453" s="396">
        <f t="shared" si="1225"/>
        <v>0</v>
      </c>
      <c r="BD453" s="396">
        <f t="shared" si="1225"/>
        <v>0</v>
      </c>
      <c r="BE453" s="396">
        <f t="shared" si="1225"/>
        <v>0</v>
      </c>
      <c r="BF453" s="396">
        <f t="shared" si="1225"/>
        <v>0</v>
      </c>
      <c r="BG453" s="396">
        <f t="shared" si="1225"/>
        <v>0</v>
      </c>
      <c r="BH453" s="396">
        <f t="shared" si="1225"/>
        <v>0</v>
      </c>
      <c r="BI453" s="396">
        <f t="shared" si="1225"/>
        <v>0</v>
      </c>
      <c r="BJ453" s="396">
        <f t="shared" si="1225"/>
        <v>0</v>
      </c>
      <c r="BK453" s="396">
        <f t="shared" si="1225"/>
        <v>0</v>
      </c>
      <c r="BL453" s="396">
        <f t="shared" si="1225"/>
        <v>0</v>
      </c>
      <c r="BM453" s="396">
        <f t="shared" si="1225"/>
        <v>0</v>
      </c>
      <c r="BN453" s="396">
        <f t="shared" si="1225"/>
        <v>0</v>
      </c>
      <c r="BO453" s="396">
        <f t="shared" si="1225"/>
        <v>0</v>
      </c>
      <c r="BP453" s="396">
        <f t="shared" si="1225"/>
        <v>0</v>
      </c>
      <c r="BQ453" s="396">
        <f t="shared" si="1225"/>
        <v>0</v>
      </c>
      <c r="BR453" s="396">
        <f t="shared" si="1225"/>
        <v>0</v>
      </c>
      <c r="BS453" s="396">
        <f t="shared" si="1225"/>
        <v>0</v>
      </c>
      <c r="BT453" s="396">
        <f t="shared" si="1225"/>
        <v>0</v>
      </c>
      <c r="BU453" s="396">
        <f t="shared" si="1225"/>
        <v>0</v>
      </c>
      <c r="BV453" s="396">
        <f t="shared" si="1225"/>
        <v>0</v>
      </c>
      <c r="BW453" s="396"/>
      <c r="BX453" s="396">
        <f>ROUND(SUM(M453:BW453),0)</f>
        <v>2</v>
      </c>
      <c r="BY453" s="397"/>
      <c r="BZ453" s="397">
        <f t="shared" si="1195"/>
        <v>0</v>
      </c>
      <c r="CA453" s="544">
        <f t="shared" si="1214"/>
        <v>0</v>
      </c>
      <c r="CB453" s="544">
        <f>ROUND(SUMIF($M$1:$BV$1,CB$1,$M453:$BV453),0)</f>
        <v>0</v>
      </c>
      <c r="CC453" s="544">
        <f t="shared" ref="CC453:CH462" si="1228">ROUND(SUMIF($M$1:$BV$1,CC$1,$M453:$BV453),0)</f>
        <v>2</v>
      </c>
      <c r="CD453" s="544">
        <f t="shared" si="1228"/>
        <v>0</v>
      </c>
      <c r="CE453" s="544">
        <f t="shared" si="1228"/>
        <v>0</v>
      </c>
      <c r="CF453" s="544">
        <f t="shared" si="1228"/>
        <v>0</v>
      </c>
      <c r="CG453" s="544">
        <f t="shared" si="1228"/>
        <v>0</v>
      </c>
      <c r="CH453" s="544">
        <f t="shared" si="1228"/>
        <v>0</v>
      </c>
      <c r="CI453" s="391"/>
      <c r="CJ453" s="544">
        <f t="shared" si="1210"/>
        <v>0</v>
      </c>
      <c r="CK453" s="544">
        <f t="shared" si="1210"/>
        <v>1</v>
      </c>
      <c r="CL453" s="544">
        <f t="shared" si="1210"/>
        <v>1</v>
      </c>
      <c r="CM453" s="544">
        <f>ROUND(SUMIF($M$2:$BV$2,CM$1,$M453:$BV453),0)</f>
        <v>0</v>
      </c>
      <c r="CN453" s="544">
        <f t="shared" si="1211"/>
        <v>0</v>
      </c>
      <c r="CO453" s="544">
        <f t="shared" si="1211"/>
        <v>0</v>
      </c>
      <c r="CP453" s="544">
        <f t="shared" si="1211"/>
        <v>0</v>
      </c>
      <c r="CQ453" s="544">
        <f t="shared" si="1211"/>
        <v>0</v>
      </c>
      <c r="CR453" s="398">
        <f t="shared" si="1207"/>
        <v>0</v>
      </c>
      <c r="CV453" s="390"/>
      <c r="CW453" s="390"/>
      <c r="CX453" s="390"/>
      <c r="CY453" s="390"/>
      <c r="CZ453" s="390"/>
      <c r="DA453" s="390"/>
      <c r="DB453" s="390"/>
      <c r="DC453" s="390"/>
      <c r="DD453" s="390"/>
      <c r="DE453" s="390"/>
      <c r="DF453" s="390"/>
      <c r="DG453" s="390"/>
      <c r="DH453" s="390"/>
      <c r="DI453" s="390"/>
      <c r="DJ453" s="390"/>
      <c r="DK453" s="390"/>
      <c r="DL453" s="390"/>
      <c r="DM453" s="390"/>
      <c r="DN453" s="390"/>
      <c r="DO453" s="390"/>
      <c r="DP453" s="390"/>
      <c r="DQ453" s="390"/>
      <c r="DR453" s="390"/>
      <c r="DS453" s="390"/>
      <c r="DT453" s="390"/>
      <c r="DU453" s="390"/>
      <c r="DV453" s="390"/>
      <c r="DW453" s="390"/>
      <c r="DX453" s="390"/>
      <c r="DY453" s="390"/>
      <c r="DZ453" s="390"/>
      <c r="EA453" s="390"/>
      <c r="EB453" s="390"/>
    </row>
    <row r="454" spans="1:132" ht="14.25">
      <c r="A454" s="543" t="s">
        <v>147</v>
      </c>
      <c r="B454" s="428"/>
      <c r="C454" s="425">
        <f>'4a 1718 CS PC'!AP28</f>
        <v>2.9999999999999997E-4</v>
      </c>
      <c r="D454" s="425">
        <f>'4a 1718 CS PC'!AR28</f>
        <v>4.0000000000000002E-4</v>
      </c>
      <c r="E454" s="425">
        <f>'4b 1819 CS PC'!$AT28</f>
        <v>2.0000000000000001E-4</v>
      </c>
      <c r="F454" s="425">
        <f>'4b 1819 CS PC'!AQ28</f>
        <v>2.9999999999999997E-4</v>
      </c>
      <c r="G454" s="425">
        <f>'4c 1920 CS PC'!AS28</f>
        <v>2.0000000000000001E-4</v>
      </c>
      <c r="H454" s="425">
        <f>'4c 1920 CS PC'!AP28</f>
        <v>2.9999999999999997E-4</v>
      </c>
      <c r="I454" s="425">
        <f>'4d 2021 CS PC'!AS28</f>
        <v>2.0000000000000001E-4</v>
      </c>
      <c r="J454" s="425">
        <f>'4d 2021 CS PC'!AP28</f>
        <v>2.9999999999999997E-4</v>
      </c>
      <c r="K454" s="425">
        <f>'4e 2122 CS PC'!AB28</f>
        <v>2.0000000000000001E-4</v>
      </c>
      <c r="L454" s="425"/>
      <c r="M454" s="396">
        <f t="shared" si="1198"/>
        <v>0</v>
      </c>
      <c r="N454" s="396">
        <f t="shared" si="1198"/>
        <v>0</v>
      </c>
      <c r="O454" s="396">
        <f t="shared" si="1198"/>
        <v>0</v>
      </c>
      <c r="P454" s="396">
        <f t="shared" si="1198"/>
        <v>0</v>
      </c>
      <c r="Q454" s="396">
        <f t="shared" si="1198"/>
        <v>0.10469999999999999</v>
      </c>
      <c r="R454" s="396">
        <f t="shared" si="1219"/>
        <v>0</v>
      </c>
      <c r="S454" s="396">
        <f t="shared" si="1219"/>
        <v>0.47699999999999998</v>
      </c>
      <c r="T454" s="410"/>
      <c r="U454" s="410"/>
      <c r="V454" s="396">
        <f t="shared" si="1227"/>
        <v>0</v>
      </c>
      <c r="W454" s="396">
        <f t="shared" si="1222"/>
        <v>0</v>
      </c>
      <c r="X454" s="396">
        <f t="shared" si="1186"/>
        <v>0</v>
      </c>
      <c r="Y454" s="396">
        <f t="shared" si="1204"/>
        <v>0</v>
      </c>
      <c r="Z454" s="396">
        <f t="shared" si="1208"/>
        <v>0</v>
      </c>
      <c r="AA454" s="396">
        <f t="shared" si="1208"/>
        <v>0</v>
      </c>
      <c r="AB454" s="396">
        <f t="shared" si="1200"/>
        <v>0</v>
      </c>
      <c r="AC454" s="396">
        <f t="shared" si="1220"/>
        <v>0</v>
      </c>
      <c r="AD454" s="396">
        <f t="shared" si="1188"/>
        <v>0</v>
      </c>
      <c r="AE454" s="396">
        <f t="shared" si="1223"/>
        <v>0</v>
      </c>
      <c r="AF454" s="396">
        <f t="shared" si="1221"/>
        <v>0</v>
      </c>
      <c r="AG454" s="396">
        <f t="shared" si="1221"/>
        <v>0</v>
      </c>
      <c r="AH454" s="396">
        <f t="shared" si="1224"/>
        <v>0</v>
      </c>
      <c r="AI454" s="396">
        <f t="shared" si="1192"/>
        <v>0</v>
      </c>
      <c r="AJ454" s="396">
        <f t="shared" si="1201"/>
        <v>0</v>
      </c>
      <c r="AK454" s="396">
        <f t="shared" si="1192"/>
        <v>0</v>
      </c>
      <c r="AL454" s="396">
        <f t="shared" si="1226"/>
        <v>0</v>
      </c>
      <c r="AM454" s="396">
        <f t="shared" si="1226"/>
        <v>0</v>
      </c>
      <c r="AN454" s="396">
        <f t="shared" si="1202"/>
        <v>0</v>
      </c>
      <c r="AO454" s="396">
        <f t="shared" si="1225"/>
        <v>0</v>
      </c>
      <c r="AP454" s="396">
        <f t="shared" si="1225"/>
        <v>0</v>
      </c>
      <c r="AQ454" s="396">
        <f t="shared" si="1225"/>
        <v>0</v>
      </c>
      <c r="AR454" s="396">
        <f t="shared" si="1225"/>
        <v>0</v>
      </c>
      <c r="AS454" s="396">
        <f t="shared" si="1225"/>
        <v>0</v>
      </c>
      <c r="AT454" s="396">
        <f t="shared" si="1225"/>
        <v>0</v>
      </c>
      <c r="AU454" s="396">
        <f t="shared" si="1225"/>
        <v>0</v>
      </c>
      <c r="AV454" s="396">
        <f t="shared" si="1225"/>
        <v>0</v>
      </c>
      <c r="AW454" s="396">
        <f t="shared" si="1225"/>
        <v>0</v>
      </c>
      <c r="AX454" s="396">
        <f t="shared" si="1225"/>
        <v>0</v>
      </c>
      <c r="AY454" s="396">
        <f t="shared" si="1225"/>
        <v>0</v>
      </c>
      <c r="AZ454" s="396">
        <f t="shared" si="1225"/>
        <v>0</v>
      </c>
      <c r="BA454" s="396">
        <f t="shared" si="1225"/>
        <v>0</v>
      </c>
      <c r="BB454" s="396">
        <f t="shared" si="1225"/>
        <v>0</v>
      </c>
      <c r="BC454" s="396">
        <f t="shared" si="1225"/>
        <v>0</v>
      </c>
      <c r="BD454" s="396">
        <f t="shared" si="1225"/>
        <v>0</v>
      </c>
      <c r="BE454" s="396">
        <f t="shared" si="1225"/>
        <v>0</v>
      </c>
      <c r="BF454" s="396">
        <f t="shared" si="1225"/>
        <v>0</v>
      </c>
      <c r="BG454" s="396">
        <f t="shared" si="1225"/>
        <v>0</v>
      </c>
      <c r="BH454" s="396">
        <f t="shared" si="1225"/>
        <v>0</v>
      </c>
      <c r="BI454" s="396">
        <f t="shared" si="1225"/>
        <v>0</v>
      </c>
      <c r="BJ454" s="396">
        <f t="shared" si="1225"/>
        <v>0</v>
      </c>
      <c r="BK454" s="396">
        <f t="shared" si="1225"/>
        <v>0</v>
      </c>
      <c r="BL454" s="396">
        <f t="shared" si="1225"/>
        <v>0</v>
      </c>
      <c r="BM454" s="396">
        <f t="shared" si="1225"/>
        <v>0</v>
      </c>
      <c r="BN454" s="396">
        <f t="shared" si="1225"/>
        <v>0</v>
      </c>
      <c r="BO454" s="396">
        <f t="shared" si="1225"/>
        <v>0</v>
      </c>
      <c r="BP454" s="396">
        <f t="shared" si="1225"/>
        <v>0</v>
      </c>
      <c r="BQ454" s="396">
        <f t="shared" si="1225"/>
        <v>0</v>
      </c>
      <c r="BR454" s="396">
        <f t="shared" si="1225"/>
        <v>0</v>
      </c>
      <c r="BS454" s="396">
        <f t="shared" si="1225"/>
        <v>0</v>
      </c>
      <c r="BT454" s="396">
        <f t="shared" si="1225"/>
        <v>0</v>
      </c>
      <c r="BU454" s="396">
        <f t="shared" si="1225"/>
        <v>0</v>
      </c>
      <c r="BV454" s="396">
        <f t="shared" si="1225"/>
        <v>0</v>
      </c>
      <c r="BW454" s="396"/>
      <c r="BX454" s="396">
        <f>ROUND(SUM(M454:BW454),0)</f>
        <v>1</v>
      </c>
      <c r="BY454" s="397"/>
      <c r="BZ454" s="397">
        <f t="shared" si="1195"/>
        <v>0</v>
      </c>
      <c r="CA454" s="544">
        <f t="shared" si="1214"/>
        <v>0</v>
      </c>
      <c r="CB454" s="544">
        <f>ROUND(SUMIF($M$1:$BV$1,CB$1,$M454:$BV454),0)</f>
        <v>1</v>
      </c>
      <c r="CC454" s="544">
        <f t="shared" si="1228"/>
        <v>0</v>
      </c>
      <c r="CD454" s="544">
        <f t="shared" si="1228"/>
        <v>0</v>
      </c>
      <c r="CE454" s="544">
        <f t="shared" si="1228"/>
        <v>0</v>
      </c>
      <c r="CF454" s="544">
        <f t="shared" si="1228"/>
        <v>0</v>
      </c>
      <c r="CG454" s="544">
        <f t="shared" si="1228"/>
        <v>0</v>
      </c>
      <c r="CH454" s="544">
        <f t="shared" si="1228"/>
        <v>0</v>
      </c>
      <c r="CI454" s="391"/>
      <c r="CJ454" s="544">
        <f t="shared" si="1210"/>
        <v>0</v>
      </c>
      <c r="CK454" s="544">
        <f t="shared" si="1210"/>
        <v>0</v>
      </c>
      <c r="CL454" s="544">
        <f t="shared" si="1210"/>
        <v>0</v>
      </c>
      <c r="CM454" s="567">
        <f>ROUNDUP(SUMIF($M$2:$BV$2,CM$1,$M454:$BV454),0)+1</f>
        <v>1</v>
      </c>
      <c r="CN454" s="544">
        <f t="shared" si="1211"/>
        <v>0</v>
      </c>
      <c r="CO454" s="544">
        <f t="shared" si="1211"/>
        <v>0</v>
      </c>
      <c r="CP454" s="544">
        <f t="shared" si="1211"/>
        <v>0</v>
      </c>
      <c r="CQ454" s="544">
        <f t="shared" si="1211"/>
        <v>0</v>
      </c>
      <c r="CR454" s="398">
        <f t="shared" si="1207"/>
        <v>0</v>
      </c>
      <c r="CV454" s="390"/>
      <c r="CW454" s="390"/>
      <c r="CX454" s="390"/>
      <c r="CY454" s="390"/>
      <c r="CZ454" s="390"/>
      <c r="DA454" s="390"/>
      <c r="DB454" s="390"/>
      <c r="DC454" s="390"/>
      <c r="DD454" s="390"/>
      <c r="DE454" s="390"/>
      <c r="DF454" s="390"/>
      <c r="DG454" s="390"/>
      <c r="DH454" s="390"/>
      <c r="DI454" s="390"/>
      <c r="DJ454" s="390"/>
      <c r="DK454" s="390"/>
      <c r="DL454" s="390"/>
      <c r="DM454" s="390"/>
      <c r="DN454" s="390"/>
      <c r="DO454" s="390"/>
      <c r="DP454" s="390"/>
      <c r="DQ454" s="390"/>
      <c r="DR454" s="390"/>
      <c r="DS454" s="390"/>
      <c r="DT454" s="390"/>
      <c r="DU454" s="390"/>
      <c r="DV454" s="390"/>
      <c r="DW454" s="390"/>
      <c r="DX454" s="390"/>
      <c r="DY454" s="390"/>
      <c r="DZ454" s="390"/>
      <c r="EA454" s="390"/>
      <c r="EB454" s="390"/>
    </row>
    <row r="455" spans="1:132" ht="14.25">
      <c r="A455" s="543" t="s">
        <v>148</v>
      </c>
      <c r="B455" s="428"/>
      <c r="C455" s="425">
        <f>'4a 1718 CS PC'!AP29</f>
        <v>1.3899999999999999E-2</v>
      </c>
      <c r="D455" s="425">
        <f>'4a 1718 CS PC'!AR29</f>
        <v>1.9599999999999999E-2</v>
      </c>
      <c r="E455" s="425">
        <f>'4b 1819 CS PC'!$AT29</f>
        <v>1.32E-2</v>
      </c>
      <c r="F455" s="425">
        <f>'4b 1819 CS PC'!AQ29</f>
        <v>1.8700000000000001E-2</v>
      </c>
      <c r="G455" s="425">
        <f>'4c 1920 CS PC'!AS29</f>
        <v>1.2999999999999999E-2</v>
      </c>
      <c r="H455" s="425">
        <f>'4c 1920 CS PC'!AP29</f>
        <v>1.8499999999999999E-2</v>
      </c>
      <c r="I455" s="425">
        <f>'4d 2021 CS PC'!AS29</f>
        <v>1.29E-2</v>
      </c>
      <c r="J455" s="425">
        <f>'4d 2021 CS PC'!AP29</f>
        <v>1.84E-2</v>
      </c>
      <c r="K455" s="425">
        <f>'4e 2122 CS PC'!AB29</f>
        <v>1.3100000000000001E-2</v>
      </c>
      <c r="L455" s="425"/>
      <c r="M455" s="396">
        <f t="shared" si="1198"/>
        <v>0</v>
      </c>
      <c r="N455" s="396">
        <f t="shared" si="1198"/>
        <v>0</v>
      </c>
      <c r="O455" s="396">
        <f t="shared" si="1198"/>
        <v>0</v>
      </c>
      <c r="P455" s="396">
        <f t="shared" si="1198"/>
        <v>0</v>
      </c>
      <c r="Q455" s="396">
        <f t="shared" si="1198"/>
        <v>4.8510999999999997</v>
      </c>
      <c r="R455" s="396">
        <f t="shared" si="1219"/>
        <v>0</v>
      </c>
      <c r="S455" s="396">
        <f t="shared" si="1219"/>
        <v>22.100999999999999</v>
      </c>
      <c r="T455" s="561"/>
      <c r="U455" s="410"/>
      <c r="V455" s="396">
        <f t="shared" si="1227"/>
        <v>14</v>
      </c>
      <c r="W455" s="396">
        <f t="shared" si="1222"/>
        <v>10</v>
      </c>
      <c r="X455" s="396">
        <f t="shared" si="1186"/>
        <v>0</v>
      </c>
      <c r="Y455" s="396">
        <f t="shared" si="1204"/>
        <v>6</v>
      </c>
      <c r="Z455" s="396">
        <f t="shared" si="1208"/>
        <v>25</v>
      </c>
      <c r="AA455" s="396">
        <f t="shared" si="1208"/>
        <v>7</v>
      </c>
      <c r="AB455" s="396">
        <f t="shared" si="1200"/>
        <v>6</v>
      </c>
      <c r="AC455" s="396">
        <f t="shared" si="1220"/>
        <v>0</v>
      </c>
      <c r="AD455" s="396">
        <f t="shared" si="1188"/>
        <v>2</v>
      </c>
      <c r="AE455" s="396">
        <f t="shared" si="1223"/>
        <v>0</v>
      </c>
      <c r="AF455" s="396">
        <f t="shared" si="1221"/>
        <v>5</v>
      </c>
      <c r="AG455" s="396">
        <f t="shared" si="1221"/>
        <v>14</v>
      </c>
      <c r="AH455" s="396">
        <f t="shared" si="1224"/>
        <v>0</v>
      </c>
      <c r="AI455" s="396">
        <f t="shared" si="1192"/>
        <v>1</v>
      </c>
      <c r="AJ455" s="396">
        <f t="shared" si="1201"/>
        <v>0</v>
      </c>
      <c r="AK455" s="396">
        <f t="shared" si="1192"/>
        <v>0</v>
      </c>
      <c r="AL455" s="396">
        <f t="shared" si="1226"/>
        <v>0</v>
      </c>
      <c r="AM455" s="396">
        <f t="shared" si="1226"/>
        <v>2</v>
      </c>
      <c r="AN455" s="396">
        <f t="shared" si="1202"/>
        <v>0</v>
      </c>
      <c r="AO455" s="396">
        <f t="shared" si="1225"/>
        <v>0</v>
      </c>
      <c r="AP455" s="396">
        <f t="shared" si="1225"/>
        <v>0</v>
      </c>
      <c r="AQ455" s="396">
        <f t="shared" si="1225"/>
        <v>0</v>
      </c>
      <c r="AR455" s="396">
        <f t="shared" si="1225"/>
        <v>0</v>
      </c>
      <c r="AS455" s="396">
        <f t="shared" si="1225"/>
        <v>0</v>
      </c>
      <c r="AT455" s="396">
        <f t="shared" si="1225"/>
        <v>0</v>
      </c>
      <c r="AU455" s="396">
        <f t="shared" si="1225"/>
        <v>0</v>
      </c>
      <c r="AV455" s="396">
        <f t="shared" si="1225"/>
        <v>0</v>
      </c>
      <c r="AW455" s="396">
        <f t="shared" si="1225"/>
        <v>0</v>
      </c>
      <c r="AX455" s="396">
        <f t="shared" si="1225"/>
        <v>0</v>
      </c>
      <c r="AY455" s="396">
        <f t="shared" si="1225"/>
        <v>0</v>
      </c>
      <c r="AZ455" s="396">
        <f t="shared" si="1225"/>
        <v>0</v>
      </c>
      <c r="BA455" s="396">
        <f t="shared" si="1225"/>
        <v>0</v>
      </c>
      <c r="BB455" s="396">
        <f t="shared" si="1225"/>
        <v>0</v>
      </c>
      <c r="BC455" s="396">
        <f t="shared" si="1225"/>
        <v>0</v>
      </c>
      <c r="BD455" s="396">
        <f t="shared" si="1225"/>
        <v>0</v>
      </c>
      <c r="BE455" s="396">
        <f t="shared" si="1225"/>
        <v>0</v>
      </c>
      <c r="BF455" s="396">
        <f t="shared" si="1225"/>
        <v>0</v>
      </c>
      <c r="BG455" s="396">
        <f t="shared" si="1225"/>
        <v>0</v>
      </c>
      <c r="BH455" s="396">
        <f t="shared" si="1225"/>
        <v>0</v>
      </c>
      <c r="BI455" s="396">
        <f t="shared" si="1225"/>
        <v>0</v>
      </c>
      <c r="BJ455" s="396">
        <f t="shared" si="1225"/>
        <v>0</v>
      </c>
      <c r="BK455" s="396">
        <f t="shared" si="1225"/>
        <v>0</v>
      </c>
      <c r="BL455" s="396">
        <f t="shared" si="1225"/>
        <v>0</v>
      </c>
      <c r="BM455" s="396">
        <f t="shared" si="1225"/>
        <v>0</v>
      </c>
      <c r="BN455" s="396">
        <f t="shared" si="1225"/>
        <v>0</v>
      </c>
      <c r="BO455" s="396">
        <f t="shared" si="1225"/>
        <v>0</v>
      </c>
      <c r="BP455" s="396">
        <f t="shared" si="1225"/>
        <v>0</v>
      </c>
      <c r="BQ455" s="396">
        <f t="shared" si="1225"/>
        <v>0</v>
      </c>
      <c r="BR455" s="396">
        <f t="shared" si="1225"/>
        <v>0</v>
      </c>
      <c r="BS455" s="396">
        <f t="shared" si="1225"/>
        <v>0</v>
      </c>
      <c r="BT455" s="396">
        <f t="shared" si="1225"/>
        <v>0</v>
      </c>
      <c r="BU455" s="396">
        <f t="shared" si="1225"/>
        <v>0</v>
      </c>
      <c r="BV455" s="396">
        <f t="shared" si="1225"/>
        <v>0</v>
      </c>
      <c r="BW455" s="396"/>
      <c r="BX455" s="396">
        <f>ROUND(SUM(M455:BW455),0)</f>
        <v>119</v>
      </c>
      <c r="BY455" s="397"/>
      <c r="BZ455" s="397">
        <f t="shared" si="1195"/>
        <v>0</v>
      </c>
      <c r="CA455" s="544">
        <f t="shared" si="1214"/>
        <v>0</v>
      </c>
      <c r="CB455" s="544">
        <f>ROUND(SUMIF($M$1:$BV$1,CB$1,$M455:$BV455),0)</f>
        <v>41</v>
      </c>
      <c r="CC455" s="544">
        <f t="shared" si="1228"/>
        <v>48</v>
      </c>
      <c r="CD455" s="544">
        <f t="shared" si="1228"/>
        <v>27</v>
      </c>
      <c r="CE455" s="544">
        <f t="shared" si="1228"/>
        <v>3</v>
      </c>
      <c r="CF455" s="544">
        <f t="shared" si="1228"/>
        <v>0</v>
      </c>
      <c r="CG455" s="544">
        <f t="shared" si="1228"/>
        <v>0</v>
      </c>
      <c r="CH455" s="544">
        <f t="shared" si="1228"/>
        <v>0</v>
      </c>
      <c r="CI455" s="391"/>
      <c r="CJ455" s="544">
        <f t="shared" si="1210"/>
        <v>5</v>
      </c>
      <c r="CK455" s="544">
        <f t="shared" si="1210"/>
        <v>52</v>
      </c>
      <c r="CL455" s="544">
        <f t="shared" si="1210"/>
        <v>40</v>
      </c>
      <c r="CM455" s="544">
        <f>ROUND(SUMIF($M$2:$BV$2,CM$1,$M455:$BV455),0)</f>
        <v>20</v>
      </c>
      <c r="CN455" s="544">
        <f t="shared" si="1211"/>
        <v>2</v>
      </c>
      <c r="CO455" s="544">
        <f t="shared" si="1211"/>
        <v>0</v>
      </c>
      <c r="CP455" s="544">
        <f t="shared" si="1211"/>
        <v>0</v>
      </c>
      <c r="CQ455" s="544">
        <f t="shared" si="1211"/>
        <v>0</v>
      </c>
      <c r="CR455" s="398">
        <f t="shared" si="1207"/>
        <v>0</v>
      </c>
      <c r="CV455" s="390"/>
      <c r="CW455" s="390"/>
      <c r="CX455" s="390"/>
      <c r="CY455" s="390"/>
      <c r="CZ455" s="390"/>
      <c r="DA455" s="390"/>
      <c r="DB455" s="390"/>
      <c r="DC455" s="390"/>
      <c r="DD455" s="390"/>
      <c r="DE455" s="390"/>
      <c r="DF455" s="390"/>
      <c r="DG455" s="390"/>
      <c r="DH455" s="390"/>
      <c r="DI455" s="390"/>
      <c r="DJ455" s="390"/>
      <c r="DK455" s="390"/>
      <c r="DL455" s="390"/>
      <c r="DM455" s="390"/>
      <c r="DN455" s="390"/>
      <c r="DO455" s="390"/>
      <c r="DP455" s="390"/>
      <c r="DQ455" s="390"/>
      <c r="DR455" s="390"/>
      <c r="DS455" s="390"/>
      <c r="DT455" s="390"/>
      <c r="DU455" s="390"/>
      <c r="DV455" s="390"/>
      <c r="DW455" s="390"/>
      <c r="DX455" s="390"/>
      <c r="DY455" s="390"/>
      <c r="DZ455" s="390"/>
      <c r="EA455" s="390"/>
      <c r="EB455" s="390"/>
    </row>
    <row r="456" spans="1:132" ht="14.25">
      <c r="A456" s="543" t="s">
        <v>149</v>
      </c>
      <c r="B456" s="428"/>
      <c r="C456" s="425">
        <f>'4a 1718 CS PC'!AP30</f>
        <v>2.2000000000000001E-3</v>
      </c>
      <c r="D456" s="425">
        <f>'4a 1718 CS PC'!AR30</f>
        <v>3.2000000000000002E-3</v>
      </c>
      <c r="E456" s="425">
        <f>'4b 1819 CS PC'!$AT30</f>
        <v>2.0999999999999999E-3</v>
      </c>
      <c r="F456" s="425">
        <f>'4b 1819 CS PC'!AQ30</f>
        <v>3.0000000000000001E-3</v>
      </c>
      <c r="G456" s="425">
        <f>'4c 1920 CS PC'!AS30</f>
        <v>2.2000000000000001E-3</v>
      </c>
      <c r="H456" s="425">
        <f>'4c 1920 CS PC'!AP30</f>
        <v>3.0999999999999999E-3</v>
      </c>
      <c r="I456" s="425">
        <f>'4d 2021 CS PC'!AS30</f>
        <v>2.2000000000000001E-3</v>
      </c>
      <c r="J456" s="425">
        <f>'4d 2021 CS PC'!AP30</f>
        <v>3.2000000000000002E-3</v>
      </c>
      <c r="K456" s="425">
        <f>'4e 2122 CS PC'!AB30</f>
        <v>2.2000000000000001E-3</v>
      </c>
      <c r="L456" s="425"/>
      <c r="M456" s="396">
        <f t="shared" si="1198"/>
        <v>0</v>
      </c>
      <c r="N456" s="396">
        <f t="shared" si="1198"/>
        <v>0</v>
      </c>
      <c r="O456" s="396">
        <f t="shared" si="1198"/>
        <v>0</v>
      </c>
      <c r="P456" s="396">
        <f t="shared" si="1198"/>
        <v>0</v>
      </c>
      <c r="Q456" s="396">
        <f t="shared" si="1198"/>
        <v>0.76780000000000004</v>
      </c>
      <c r="R456" s="396">
        <f t="shared" si="1219"/>
        <v>0</v>
      </c>
      <c r="S456" s="396">
        <f t="shared" si="1219"/>
        <v>3.4980000000000002</v>
      </c>
      <c r="T456" s="410"/>
      <c r="U456" s="410"/>
      <c r="V456" s="396">
        <f t="shared" si="1227"/>
        <v>2</v>
      </c>
      <c r="W456" s="396">
        <f t="shared" si="1222"/>
        <v>2</v>
      </c>
      <c r="X456" s="396">
        <f t="shared" si="1186"/>
        <v>0</v>
      </c>
      <c r="Y456" s="396">
        <f t="shared" si="1204"/>
        <v>1</v>
      </c>
      <c r="Z456" s="396">
        <f t="shared" si="1208"/>
        <v>4</v>
      </c>
      <c r="AA456" s="396">
        <f t="shared" si="1208"/>
        <v>1</v>
      </c>
      <c r="AB456" s="487">
        <f>ROUNDUP(AB$428*$G456,0)</f>
        <v>2</v>
      </c>
      <c r="AC456" s="396">
        <f t="shared" si="1220"/>
        <v>0</v>
      </c>
      <c r="AD456" s="396">
        <f t="shared" si="1188"/>
        <v>0</v>
      </c>
      <c r="AE456" s="396">
        <f t="shared" si="1223"/>
        <v>0</v>
      </c>
      <c r="AF456" s="396">
        <f t="shared" si="1221"/>
        <v>1</v>
      </c>
      <c r="AG456" s="396">
        <f t="shared" si="1221"/>
        <v>2</v>
      </c>
      <c r="AH456" s="396">
        <f t="shared" si="1224"/>
        <v>0</v>
      </c>
      <c r="AI456" s="487">
        <f>ROUNDUP(AI$428*$G456,0)</f>
        <v>1</v>
      </c>
      <c r="AJ456" s="396">
        <f t="shared" si="1201"/>
        <v>0</v>
      </c>
      <c r="AK456" s="396">
        <f t="shared" si="1192"/>
        <v>0</v>
      </c>
      <c r="AL456" s="396">
        <f t="shared" si="1226"/>
        <v>0</v>
      </c>
      <c r="AM456" s="396">
        <f t="shared" si="1226"/>
        <v>0</v>
      </c>
      <c r="AN456" s="396">
        <f t="shared" si="1202"/>
        <v>0</v>
      </c>
      <c r="AO456" s="396">
        <f t="shared" si="1225"/>
        <v>0</v>
      </c>
      <c r="AP456" s="396">
        <f t="shared" si="1225"/>
        <v>0</v>
      </c>
      <c r="AQ456" s="396">
        <f t="shared" si="1225"/>
        <v>0</v>
      </c>
      <c r="AR456" s="396">
        <f t="shared" si="1225"/>
        <v>0</v>
      </c>
      <c r="AS456" s="396">
        <f t="shared" si="1225"/>
        <v>0</v>
      </c>
      <c r="AT456" s="396">
        <f t="shared" si="1225"/>
        <v>0</v>
      </c>
      <c r="AU456" s="396">
        <f t="shared" si="1225"/>
        <v>0</v>
      </c>
      <c r="AV456" s="396">
        <f t="shared" si="1225"/>
        <v>0</v>
      </c>
      <c r="AW456" s="396">
        <f t="shared" si="1225"/>
        <v>0</v>
      </c>
      <c r="AX456" s="396">
        <f t="shared" si="1225"/>
        <v>0</v>
      </c>
      <c r="AY456" s="396">
        <f t="shared" si="1225"/>
        <v>0</v>
      </c>
      <c r="AZ456" s="396">
        <f t="shared" si="1225"/>
        <v>0</v>
      </c>
      <c r="BA456" s="396">
        <f t="shared" si="1225"/>
        <v>0</v>
      </c>
      <c r="BB456" s="396">
        <f t="shared" si="1225"/>
        <v>0</v>
      </c>
      <c r="BC456" s="396">
        <f t="shared" si="1225"/>
        <v>0</v>
      </c>
      <c r="BD456" s="396">
        <f t="shared" si="1225"/>
        <v>0</v>
      </c>
      <c r="BE456" s="396">
        <f t="shared" si="1225"/>
        <v>0</v>
      </c>
      <c r="BF456" s="396">
        <f t="shared" si="1225"/>
        <v>0</v>
      </c>
      <c r="BG456" s="396">
        <f t="shared" si="1225"/>
        <v>0</v>
      </c>
      <c r="BH456" s="396">
        <f t="shared" si="1225"/>
        <v>0</v>
      </c>
      <c r="BI456" s="396">
        <f t="shared" si="1225"/>
        <v>0</v>
      </c>
      <c r="BJ456" s="396">
        <f t="shared" si="1225"/>
        <v>0</v>
      </c>
      <c r="BK456" s="396">
        <f t="shared" si="1225"/>
        <v>0</v>
      </c>
      <c r="BL456" s="396">
        <f t="shared" si="1225"/>
        <v>0</v>
      </c>
      <c r="BM456" s="396">
        <f t="shared" si="1225"/>
        <v>0</v>
      </c>
      <c r="BN456" s="396">
        <f t="shared" si="1225"/>
        <v>0</v>
      </c>
      <c r="BO456" s="396">
        <f t="shared" si="1225"/>
        <v>0</v>
      </c>
      <c r="BP456" s="396">
        <f t="shared" si="1225"/>
        <v>0</v>
      </c>
      <c r="BQ456" s="396">
        <f t="shared" si="1225"/>
        <v>0</v>
      </c>
      <c r="BR456" s="396">
        <f t="shared" si="1225"/>
        <v>0</v>
      </c>
      <c r="BS456" s="396">
        <f t="shared" si="1225"/>
        <v>0</v>
      </c>
      <c r="BT456" s="396">
        <f t="shared" si="1225"/>
        <v>0</v>
      </c>
      <c r="BU456" s="396">
        <f t="shared" si="1225"/>
        <v>0</v>
      </c>
      <c r="BV456" s="396">
        <f t="shared" si="1225"/>
        <v>0</v>
      </c>
      <c r="BW456" s="396"/>
      <c r="BX456" s="396">
        <f>ROUND(SUM(M456:BW456),0)</f>
        <v>20</v>
      </c>
      <c r="BY456" s="397"/>
      <c r="BZ456" s="397">
        <f t="shared" si="1195"/>
        <v>0</v>
      </c>
      <c r="CA456" s="544">
        <f t="shared" si="1214"/>
        <v>0</v>
      </c>
      <c r="CB456" s="544">
        <f>ROUND(SUMIF($M$1:$BV$1,CB$1,$M456:$BV456),0)</f>
        <v>6</v>
      </c>
      <c r="CC456" s="544">
        <f t="shared" si="1228"/>
        <v>8</v>
      </c>
      <c r="CD456" s="544">
        <f t="shared" si="1228"/>
        <v>5</v>
      </c>
      <c r="CE456" s="544">
        <f t="shared" si="1228"/>
        <v>1</v>
      </c>
      <c r="CF456" s="544">
        <f t="shared" si="1228"/>
        <v>0</v>
      </c>
      <c r="CG456" s="544">
        <f t="shared" si="1228"/>
        <v>0</v>
      </c>
      <c r="CH456" s="544">
        <f t="shared" si="1228"/>
        <v>0</v>
      </c>
      <c r="CI456" s="391"/>
      <c r="CJ456" s="544">
        <f t="shared" ref="CJ456:CL475" si="1229">ROUND(SUMIF($M$2:$BV$2,CJ$1,$M456:$BV456),0)</f>
        <v>1</v>
      </c>
      <c r="CK456" s="544">
        <f t="shared" si="1229"/>
        <v>8</v>
      </c>
      <c r="CL456" s="544">
        <f t="shared" si="1229"/>
        <v>7</v>
      </c>
      <c r="CM456" s="544">
        <f>ROUND(SUMIF($M$2:$BV$2,CM$1,$M456:$BV456),0)</f>
        <v>4</v>
      </c>
      <c r="CN456" s="544">
        <f t="shared" ref="CN456:CQ475" si="1230">ROUND(SUMIF($M$2:$BV$2,CN$1,$M456:$BV456),0)</f>
        <v>0</v>
      </c>
      <c r="CO456" s="544">
        <f t="shared" si="1230"/>
        <v>0</v>
      </c>
      <c r="CP456" s="544">
        <f t="shared" si="1230"/>
        <v>0</v>
      </c>
      <c r="CQ456" s="544">
        <f t="shared" si="1230"/>
        <v>0</v>
      </c>
      <c r="CR456" s="398">
        <f t="shared" si="1207"/>
        <v>0</v>
      </c>
      <c r="CV456" s="390"/>
      <c r="CW456" s="390"/>
      <c r="CX456" s="390"/>
      <c r="CY456" s="390"/>
      <c r="CZ456" s="390"/>
      <c r="DA456" s="390"/>
      <c r="DB456" s="390"/>
      <c r="DC456" s="390"/>
      <c r="DD456" s="390"/>
      <c r="DE456" s="390"/>
      <c r="DF456" s="390"/>
      <c r="DG456" s="390"/>
      <c r="DH456" s="390"/>
      <c r="DI456" s="390"/>
      <c r="DJ456" s="390"/>
      <c r="DK456" s="390"/>
      <c r="DL456" s="390"/>
      <c r="DM456" s="390"/>
      <c r="DN456" s="390"/>
      <c r="DO456" s="390"/>
      <c r="DP456" s="390"/>
      <c r="DQ456" s="390"/>
      <c r="DR456" s="390"/>
      <c r="DS456" s="390"/>
      <c r="DT456" s="390"/>
      <c r="DU456" s="390"/>
      <c r="DV456" s="390"/>
      <c r="DW456" s="390"/>
      <c r="DX456" s="390"/>
      <c r="DY456" s="390"/>
      <c r="DZ456" s="390"/>
      <c r="EA456" s="390"/>
      <c r="EB456" s="390"/>
    </row>
    <row r="457" spans="1:132" ht="14.25">
      <c r="A457" s="543" t="s">
        <v>150</v>
      </c>
      <c r="B457" s="428"/>
      <c r="C457" s="425">
        <f>'4a 1718 CS PC'!AP31</f>
        <v>1.9E-3</v>
      </c>
      <c r="D457" s="425">
        <f>'4a 1718 CS PC'!AR31</f>
        <v>2.7000000000000001E-3</v>
      </c>
      <c r="E457" s="425">
        <f>'4b 1819 CS PC'!$AT31</f>
        <v>1.9E-3</v>
      </c>
      <c r="F457" s="425">
        <f>'4b 1819 CS PC'!AQ31</f>
        <v>2.7000000000000001E-3</v>
      </c>
      <c r="G457" s="425">
        <f>'4c 1920 CS PC'!AS31</f>
        <v>1.9E-3</v>
      </c>
      <c r="H457" s="425">
        <f>'4c 1920 CS PC'!AP31</f>
        <v>2.7000000000000001E-3</v>
      </c>
      <c r="I457" s="425">
        <f>'4d 2021 CS PC'!AS31</f>
        <v>1.9E-3</v>
      </c>
      <c r="J457" s="425">
        <f>'4d 2021 CS PC'!AP31</f>
        <v>2.7000000000000001E-3</v>
      </c>
      <c r="K457" s="425">
        <f>'4e 2122 CS PC'!AB31</f>
        <v>1.9E-3</v>
      </c>
      <c r="L457" s="425"/>
      <c r="M457" s="396">
        <f t="shared" si="1198"/>
        <v>0</v>
      </c>
      <c r="N457" s="396">
        <f t="shared" si="1198"/>
        <v>0</v>
      </c>
      <c r="O457" s="396">
        <f t="shared" si="1198"/>
        <v>0</v>
      </c>
      <c r="P457" s="396">
        <f t="shared" si="1198"/>
        <v>0</v>
      </c>
      <c r="Q457" s="396">
        <f t="shared" si="1198"/>
        <v>0.66310000000000002</v>
      </c>
      <c r="R457" s="396">
        <f t="shared" si="1219"/>
        <v>0</v>
      </c>
      <c r="S457" s="396">
        <f t="shared" si="1219"/>
        <v>3.0209999999999999</v>
      </c>
      <c r="T457" s="410"/>
      <c r="U457" s="410"/>
      <c r="V457" s="396">
        <f t="shared" si="1227"/>
        <v>2</v>
      </c>
      <c r="W457" s="396">
        <f t="shared" si="1222"/>
        <v>1</v>
      </c>
      <c r="X457" s="396">
        <f t="shared" si="1186"/>
        <v>0</v>
      </c>
      <c r="Y457" s="396">
        <f t="shared" si="1204"/>
        <v>1</v>
      </c>
      <c r="Z457" s="396">
        <f t="shared" si="1208"/>
        <v>4</v>
      </c>
      <c r="AA457" s="396">
        <f t="shared" si="1208"/>
        <v>1</v>
      </c>
      <c r="AB457" s="396">
        <f t="shared" si="1200"/>
        <v>1</v>
      </c>
      <c r="AC457" s="396">
        <f t="shared" si="1220"/>
        <v>0</v>
      </c>
      <c r="AD457" s="396">
        <f t="shared" si="1188"/>
        <v>0</v>
      </c>
      <c r="AE457" s="396">
        <f t="shared" si="1223"/>
        <v>0</v>
      </c>
      <c r="AF457" s="396">
        <f t="shared" si="1221"/>
        <v>1</v>
      </c>
      <c r="AG457" s="396">
        <f t="shared" si="1221"/>
        <v>2</v>
      </c>
      <c r="AH457" s="487">
        <f>ROUNDUP(AH$428*$I457,0)</f>
        <v>1</v>
      </c>
      <c r="AI457" s="396">
        <f t="shared" si="1192"/>
        <v>0</v>
      </c>
      <c r="AJ457" s="396">
        <f t="shared" si="1201"/>
        <v>0</v>
      </c>
      <c r="AK457" s="396">
        <f t="shared" si="1192"/>
        <v>0</v>
      </c>
      <c r="AL457" s="396">
        <f t="shared" si="1226"/>
        <v>0</v>
      </c>
      <c r="AM457" s="396">
        <f t="shared" si="1226"/>
        <v>0</v>
      </c>
      <c r="AN457" s="396">
        <f t="shared" si="1202"/>
        <v>0</v>
      </c>
      <c r="AO457" s="396">
        <f t="shared" si="1225"/>
        <v>0</v>
      </c>
      <c r="AP457" s="396">
        <f t="shared" si="1225"/>
        <v>0</v>
      </c>
      <c r="AQ457" s="396">
        <f t="shared" si="1225"/>
        <v>0</v>
      </c>
      <c r="AR457" s="396">
        <f t="shared" si="1225"/>
        <v>0</v>
      </c>
      <c r="AS457" s="396">
        <f t="shared" si="1225"/>
        <v>0</v>
      </c>
      <c r="AT457" s="396">
        <f t="shared" si="1225"/>
        <v>0</v>
      </c>
      <c r="AU457" s="396">
        <f t="shared" si="1225"/>
        <v>0</v>
      </c>
      <c r="AV457" s="396">
        <f t="shared" si="1225"/>
        <v>0</v>
      </c>
      <c r="AW457" s="396">
        <f t="shared" si="1225"/>
        <v>0</v>
      </c>
      <c r="AX457" s="396">
        <f t="shared" si="1225"/>
        <v>0</v>
      </c>
      <c r="AY457" s="396">
        <f t="shared" si="1225"/>
        <v>0</v>
      </c>
      <c r="AZ457" s="396">
        <f t="shared" si="1225"/>
        <v>0</v>
      </c>
      <c r="BA457" s="396">
        <f t="shared" si="1225"/>
        <v>0</v>
      </c>
      <c r="BB457" s="396">
        <f t="shared" si="1225"/>
        <v>0</v>
      </c>
      <c r="BC457" s="396">
        <f t="shared" si="1225"/>
        <v>0</v>
      </c>
      <c r="BD457" s="396">
        <f t="shared" si="1225"/>
        <v>0</v>
      </c>
      <c r="BE457" s="396">
        <f t="shared" si="1225"/>
        <v>0</v>
      </c>
      <c r="BF457" s="396">
        <f t="shared" si="1225"/>
        <v>0</v>
      </c>
      <c r="BG457" s="396">
        <f t="shared" si="1225"/>
        <v>0</v>
      </c>
      <c r="BH457" s="396">
        <f t="shared" si="1225"/>
        <v>0</v>
      </c>
      <c r="BI457" s="396">
        <f t="shared" si="1225"/>
        <v>0</v>
      </c>
      <c r="BJ457" s="396">
        <f t="shared" si="1225"/>
        <v>0</v>
      </c>
      <c r="BK457" s="396">
        <f t="shared" si="1225"/>
        <v>0</v>
      </c>
      <c r="BL457" s="396">
        <f t="shared" si="1225"/>
        <v>0</v>
      </c>
      <c r="BM457" s="396">
        <f t="shared" si="1225"/>
        <v>0</v>
      </c>
      <c r="BN457" s="396">
        <f t="shared" si="1225"/>
        <v>0</v>
      </c>
      <c r="BO457" s="396">
        <f t="shared" si="1225"/>
        <v>0</v>
      </c>
      <c r="BP457" s="396">
        <f t="shared" si="1225"/>
        <v>0</v>
      </c>
      <c r="BQ457" s="396">
        <f t="shared" si="1225"/>
        <v>0</v>
      </c>
      <c r="BR457" s="396">
        <f t="shared" si="1225"/>
        <v>0</v>
      </c>
      <c r="BS457" s="396">
        <f t="shared" si="1225"/>
        <v>0</v>
      </c>
      <c r="BT457" s="396">
        <f t="shared" si="1225"/>
        <v>0</v>
      </c>
      <c r="BU457" s="396">
        <f t="shared" si="1225"/>
        <v>0</v>
      </c>
      <c r="BV457" s="396">
        <f t="shared" si="1225"/>
        <v>0</v>
      </c>
      <c r="BW457" s="396"/>
      <c r="BX457" s="396">
        <f>ROUND(SUM(M457:BW457),0)</f>
        <v>18</v>
      </c>
      <c r="BY457" s="397"/>
      <c r="BZ457" s="397">
        <f t="shared" si="1195"/>
        <v>0</v>
      </c>
      <c r="CA457" s="544">
        <f t="shared" si="1214"/>
        <v>0</v>
      </c>
      <c r="CB457" s="544">
        <f>ROUND(SUMIF($M$1:$BV$1,CB$1,$M457:$BV457),0)</f>
        <v>6</v>
      </c>
      <c r="CC457" s="544">
        <f t="shared" si="1228"/>
        <v>7</v>
      </c>
      <c r="CD457" s="544">
        <f t="shared" si="1228"/>
        <v>4</v>
      </c>
      <c r="CE457" s="544">
        <f t="shared" si="1228"/>
        <v>1</v>
      </c>
      <c r="CF457" s="544">
        <f t="shared" si="1228"/>
        <v>0</v>
      </c>
      <c r="CG457" s="544">
        <f t="shared" si="1228"/>
        <v>0</v>
      </c>
      <c r="CH457" s="544">
        <f t="shared" si="1228"/>
        <v>0</v>
      </c>
      <c r="CI457" s="391"/>
      <c r="CJ457" s="544">
        <f t="shared" si="1229"/>
        <v>1</v>
      </c>
      <c r="CK457" s="544">
        <f t="shared" si="1229"/>
        <v>7</v>
      </c>
      <c r="CL457" s="544">
        <f t="shared" si="1229"/>
        <v>6</v>
      </c>
      <c r="CM457" s="544">
        <f>ROUND(SUMIF($M$2:$BV$2,CM$1,$M457:$BV457),0)</f>
        <v>4</v>
      </c>
      <c r="CN457" s="544">
        <f t="shared" si="1230"/>
        <v>0</v>
      </c>
      <c r="CO457" s="544">
        <f t="shared" si="1230"/>
        <v>0</v>
      </c>
      <c r="CP457" s="544">
        <f t="shared" si="1230"/>
        <v>0</v>
      </c>
      <c r="CQ457" s="544">
        <f t="shared" si="1230"/>
        <v>0</v>
      </c>
      <c r="CR457" s="398">
        <f t="shared" si="1207"/>
        <v>0</v>
      </c>
      <c r="CV457" s="390"/>
      <c r="CW457" s="390"/>
      <c r="CX457" s="390"/>
      <c r="CY457" s="390"/>
      <c r="CZ457" s="390"/>
      <c r="DA457" s="390"/>
      <c r="DB457" s="390"/>
      <c r="DC457" s="390"/>
      <c r="DD457" s="390"/>
      <c r="DE457" s="390"/>
      <c r="DF457" s="390"/>
      <c r="DG457" s="390"/>
      <c r="DH457" s="390"/>
      <c r="DI457" s="390"/>
      <c r="DJ457" s="390"/>
      <c r="DK457" s="390"/>
      <c r="DL457" s="390"/>
      <c r="DM457" s="390"/>
      <c r="DN457" s="390"/>
      <c r="DO457" s="390"/>
      <c r="DP457" s="390"/>
      <c r="DQ457" s="390"/>
      <c r="DR457" s="390"/>
      <c r="DS457" s="390"/>
      <c r="DT457" s="390"/>
      <c r="DU457" s="390"/>
      <c r="DV457" s="390"/>
      <c r="DW457" s="390"/>
      <c r="DX457" s="390"/>
      <c r="DY457" s="390"/>
      <c r="DZ457" s="390"/>
      <c r="EA457" s="390"/>
      <c r="EB457" s="390"/>
    </row>
    <row r="458" spans="1:132" ht="14.25">
      <c r="A458" s="543" t="s">
        <v>151</v>
      </c>
      <c r="B458" s="428"/>
      <c r="C458" s="425">
        <f>'4a 1718 CS PC'!AP32</f>
        <v>6.59E-2</v>
      </c>
      <c r="D458" s="425">
        <f>'4a 1718 CS PC'!AR32</f>
        <v>9.2799999999999994E-2</v>
      </c>
      <c r="E458" s="425">
        <f>'4b 1819 CS PC'!$AT32</f>
        <v>6.2799999999999995E-2</v>
      </c>
      <c r="F458" s="425">
        <f>'4b 1819 CS PC'!AQ32</f>
        <v>8.8999999999999996E-2</v>
      </c>
      <c r="G458" s="425">
        <f>'4c 1920 CS PC'!AS32</f>
        <v>6.1800000000000001E-2</v>
      </c>
      <c r="H458" s="425">
        <f>'4c 1920 CS PC'!AP32</f>
        <v>8.7800000000000003E-2</v>
      </c>
      <c r="I458" s="425">
        <f>'4d 2021 CS PC'!AS32</f>
        <v>6.2799999999999995E-2</v>
      </c>
      <c r="J458" s="425">
        <f>'4d 2021 CS PC'!AP32</f>
        <v>8.9800000000000005E-2</v>
      </c>
      <c r="K458" s="425">
        <f>'4e 2122 CS PC'!AB32</f>
        <v>6.4199999999999993E-2</v>
      </c>
      <c r="L458" s="425"/>
      <c r="M458" s="396">
        <f t="shared" si="1198"/>
        <v>0</v>
      </c>
      <c r="N458" s="396">
        <f t="shared" si="1198"/>
        <v>0</v>
      </c>
      <c r="O458" s="396">
        <f t="shared" si="1198"/>
        <v>0</v>
      </c>
      <c r="P458" s="396">
        <f t="shared" si="1198"/>
        <v>0</v>
      </c>
      <c r="Q458" s="396">
        <f t="shared" si="1198"/>
        <v>22.999099999999999</v>
      </c>
      <c r="R458" s="396">
        <f t="shared" si="1219"/>
        <v>0</v>
      </c>
      <c r="S458" s="396">
        <f t="shared" si="1219"/>
        <v>104.78100000000001</v>
      </c>
      <c r="T458" s="410"/>
      <c r="U458" s="410"/>
      <c r="V458" s="396">
        <f t="shared" si="1227"/>
        <v>66</v>
      </c>
      <c r="W458" s="396">
        <f t="shared" si="1222"/>
        <v>48</v>
      </c>
      <c r="X458" s="396">
        <f t="shared" si="1186"/>
        <v>0</v>
      </c>
      <c r="Y458" s="396">
        <f t="shared" si="1204"/>
        <v>30</v>
      </c>
      <c r="Z458" s="396">
        <f t="shared" si="1208"/>
        <v>120</v>
      </c>
      <c r="AA458" s="487">
        <f>ROUNDUP(AA$428*$E458,0)</f>
        <v>34</v>
      </c>
      <c r="AB458" s="396">
        <f t="shared" si="1200"/>
        <v>30</v>
      </c>
      <c r="AC458" s="396">
        <f t="shared" si="1220"/>
        <v>0</v>
      </c>
      <c r="AD458" s="396">
        <f t="shared" si="1188"/>
        <v>7</v>
      </c>
      <c r="AE458" s="487">
        <f>ROUNDUP(AE$428*$E458,0)</f>
        <v>0</v>
      </c>
      <c r="AF458" s="396">
        <f t="shared" si="1221"/>
        <v>23</v>
      </c>
      <c r="AG458" s="396">
        <f t="shared" si="1221"/>
        <v>68</v>
      </c>
      <c r="AH458" s="396">
        <f t="shared" si="1224"/>
        <v>1</v>
      </c>
      <c r="AI458" s="396">
        <f t="shared" si="1192"/>
        <v>7</v>
      </c>
      <c r="AJ458" s="396">
        <f t="shared" si="1201"/>
        <v>0</v>
      </c>
      <c r="AK458" s="396">
        <f t="shared" si="1192"/>
        <v>0</v>
      </c>
      <c r="AL458" s="396">
        <f t="shared" ref="AL458:AM467" si="1231">ROUND(AL$428*$I458,0)</f>
        <v>0</v>
      </c>
      <c r="AM458" s="396">
        <f t="shared" si="1231"/>
        <v>9</v>
      </c>
      <c r="AN458" s="396">
        <f t="shared" si="1202"/>
        <v>0</v>
      </c>
      <c r="AO458" s="396">
        <f t="shared" si="1225"/>
        <v>0</v>
      </c>
      <c r="AP458" s="396">
        <f t="shared" si="1225"/>
        <v>0</v>
      </c>
      <c r="AQ458" s="396">
        <f t="shared" si="1225"/>
        <v>0</v>
      </c>
      <c r="AR458" s="396">
        <f t="shared" si="1225"/>
        <v>0</v>
      </c>
      <c r="AS458" s="396">
        <f t="shared" si="1225"/>
        <v>0</v>
      </c>
      <c r="AT458" s="396">
        <f t="shared" si="1225"/>
        <v>0</v>
      </c>
      <c r="AU458" s="396">
        <f t="shared" si="1225"/>
        <v>0</v>
      </c>
      <c r="AV458" s="396">
        <f t="shared" si="1225"/>
        <v>0</v>
      </c>
      <c r="AW458" s="396">
        <f t="shared" si="1225"/>
        <v>0</v>
      </c>
      <c r="AX458" s="396">
        <f t="shared" si="1225"/>
        <v>0</v>
      </c>
      <c r="AY458" s="396">
        <f t="shared" si="1225"/>
        <v>0</v>
      </c>
      <c r="AZ458" s="396">
        <f t="shared" si="1225"/>
        <v>0</v>
      </c>
      <c r="BA458" s="396">
        <f t="shared" si="1225"/>
        <v>0</v>
      </c>
      <c r="BB458" s="396">
        <f t="shared" si="1225"/>
        <v>0</v>
      </c>
      <c r="BC458" s="396">
        <f t="shared" si="1225"/>
        <v>0</v>
      </c>
      <c r="BD458" s="396">
        <f t="shared" si="1225"/>
        <v>0</v>
      </c>
      <c r="BE458" s="396">
        <f t="shared" si="1225"/>
        <v>0</v>
      </c>
      <c r="BF458" s="396">
        <f t="shared" si="1225"/>
        <v>0</v>
      </c>
      <c r="BG458" s="396">
        <f t="shared" si="1225"/>
        <v>0</v>
      </c>
      <c r="BH458" s="396">
        <f t="shared" ref="AO458:BV465" si="1232">ROUND(BH$428*$K458,0)</f>
        <v>0</v>
      </c>
      <c r="BI458" s="396">
        <f t="shared" si="1232"/>
        <v>0</v>
      </c>
      <c r="BJ458" s="396">
        <f t="shared" si="1232"/>
        <v>0</v>
      </c>
      <c r="BK458" s="396">
        <f t="shared" si="1232"/>
        <v>0</v>
      </c>
      <c r="BL458" s="396">
        <f t="shared" si="1232"/>
        <v>0</v>
      </c>
      <c r="BM458" s="396">
        <f t="shared" si="1232"/>
        <v>0</v>
      </c>
      <c r="BN458" s="396">
        <f t="shared" si="1232"/>
        <v>0</v>
      </c>
      <c r="BO458" s="396">
        <f t="shared" si="1232"/>
        <v>0</v>
      </c>
      <c r="BP458" s="396">
        <f t="shared" si="1232"/>
        <v>0</v>
      </c>
      <c r="BQ458" s="396">
        <f t="shared" si="1232"/>
        <v>0</v>
      </c>
      <c r="BR458" s="396">
        <f t="shared" si="1232"/>
        <v>0</v>
      </c>
      <c r="BS458" s="396">
        <f t="shared" si="1232"/>
        <v>0</v>
      </c>
      <c r="BT458" s="396">
        <f t="shared" si="1232"/>
        <v>0</v>
      </c>
      <c r="BU458" s="396">
        <f t="shared" si="1232"/>
        <v>0</v>
      </c>
      <c r="BV458" s="396">
        <f t="shared" si="1232"/>
        <v>0</v>
      </c>
      <c r="BW458" s="396"/>
      <c r="BX458" s="487">
        <f>ROUNDDOWN(SUM(M458:BW458),0)</f>
        <v>570</v>
      </c>
      <c r="BY458" s="397"/>
      <c r="BZ458" s="397">
        <f t="shared" si="1195"/>
        <v>0</v>
      </c>
      <c r="CA458" s="544">
        <f t="shared" si="1214"/>
        <v>0</v>
      </c>
      <c r="CB458" s="567">
        <f>ROUNDDOWN(SUMIF($M$1:$BV$1,CB$1,$M458:$BV458),0)</f>
        <v>193</v>
      </c>
      <c r="CC458" s="544">
        <f t="shared" si="1228"/>
        <v>232</v>
      </c>
      <c r="CD458" s="544">
        <f t="shared" si="1228"/>
        <v>128</v>
      </c>
      <c r="CE458" s="544">
        <f t="shared" si="1228"/>
        <v>17</v>
      </c>
      <c r="CF458" s="544">
        <f t="shared" si="1228"/>
        <v>0</v>
      </c>
      <c r="CG458" s="544">
        <f t="shared" si="1228"/>
        <v>0</v>
      </c>
      <c r="CH458" s="544">
        <f t="shared" si="1228"/>
        <v>0</v>
      </c>
      <c r="CI458" s="391"/>
      <c r="CJ458" s="544">
        <f t="shared" si="1229"/>
        <v>23</v>
      </c>
      <c r="CK458" s="544">
        <f t="shared" si="1229"/>
        <v>249</v>
      </c>
      <c r="CL458" s="544">
        <f t="shared" si="1229"/>
        <v>191</v>
      </c>
      <c r="CM458" s="567">
        <f>ROUNDDOWN(SUMIF($M$2:$BV$2,CM$1,$M458:$BV458),0)-1</f>
        <v>98</v>
      </c>
      <c r="CN458" s="544">
        <f t="shared" si="1230"/>
        <v>9</v>
      </c>
      <c r="CO458" s="544">
        <f t="shared" si="1230"/>
        <v>0</v>
      </c>
      <c r="CP458" s="544">
        <f t="shared" si="1230"/>
        <v>0</v>
      </c>
      <c r="CQ458" s="544">
        <f t="shared" si="1230"/>
        <v>0</v>
      </c>
      <c r="CR458" s="398">
        <f t="shared" si="1207"/>
        <v>0</v>
      </c>
      <c r="CV458" s="390"/>
      <c r="CW458" s="390"/>
      <c r="CX458" s="390"/>
      <c r="CY458" s="390"/>
      <c r="CZ458" s="390"/>
      <c r="DA458" s="390"/>
      <c r="DB458" s="390"/>
      <c r="DC458" s="390"/>
      <c r="DD458" s="390"/>
      <c r="DE458" s="390"/>
      <c r="DF458" s="390"/>
      <c r="DG458" s="390"/>
      <c r="DH458" s="390"/>
      <c r="DI458" s="390"/>
      <c r="DJ458" s="390"/>
      <c r="DK458" s="390"/>
      <c r="DL458" s="390"/>
      <c r="DM458" s="390"/>
      <c r="DN458" s="390"/>
      <c r="DO458" s="390"/>
      <c r="DP458" s="390"/>
      <c r="DQ458" s="390"/>
      <c r="DR458" s="390"/>
      <c r="DS458" s="390"/>
      <c r="DT458" s="390"/>
      <c r="DU458" s="390"/>
      <c r="DV458" s="390"/>
      <c r="DW458" s="390"/>
      <c r="DX458" s="390"/>
      <c r="DY458" s="390"/>
      <c r="DZ458" s="390"/>
      <c r="EA458" s="390"/>
      <c r="EB458" s="390"/>
    </row>
    <row r="459" spans="1:132" ht="14.25">
      <c r="A459" s="543" t="s">
        <v>152</v>
      </c>
      <c r="B459" s="428"/>
      <c r="C459" s="425">
        <f>'4a 1718 CS PC'!AP33</f>
        <v>4.4999999999999997E-3</v>
      </c>
      <c r="D459" s="425">
        <f>'4a 1718 CS PC'!AR33</f>
        <v>6.4000000000000003E-3</v>
      </c>
      <c r="E459" s="425">
        <f>'4b 1819 CS PC'!$AT33</f>
        <v>4.4000000000000003E-3</v>
      </c>
      <c r="F459" s="425">
        <f>'4b 1819 CS PC'!AQ33</f>
        <v>6.1999999999999998E-3</v>
      </c>
      <c r="G459" s="425">
        <f>'4c 1920 CS PC'!AS33</f>
        <v>4.4000000000000003E-3</v>
      </c>
      <c r="H459" s="425">
        <f>'4c 1920 CS PC'!AP33</f>
        <v>6.1999999999999998E-3</v>
      </c>
      <c r="I459" s="425">
        <f>'4d 2021 CS PC'!AS33</f>
        <v>4.4000000000000003E-3</v>
      </c>
      <c r="J459" s="425">
        <f>'4d 2021 CS PC'!AP33</f>
        <v>6.3E-3</v>
      </c>
      <c r="K459" s="425">
        <f>'4e 2122 CS PC'!AB33</f>
        <v>4.5999999999999999E-3</v>
      </c>
      <c r="L459" s="425"/>
      <c r="M459" s="396">
        <f t="shared" si="1198"/>
        <v>0</v>
      </c>
      <c r="N459" s="396">
        <f t="shared" si="1198"/>
        <v>0</v>
      </c>
      <c r="O459" s="396">
        <f t="shared" si="1198"/>
        <v>0</v>
      </c>
      <c r="P459" s="396">
        <f t="shared" si="1198"/>
        <v>0</v>
      </c>
      <c r="Q459" s="396">
        <f t="shared" si="1198"/>
        <v>1.5704999999999998</v>
      </c>
      <c r="R459" s="396">
        <f t="shared" si="1219"/>
        <v>0</v>
      </c>
      <c r="S459" s="396">
        <f t="shared" si="1219"/>
        <v>7.1549999999999994</v>
      </c>
      <c r="T459" s="410"/>
      <c r="U459" s="410"/>
      <c r="V459" s="396">
        <f t="shared" si="1227"/>
        <v>4</v>
      </c>
      <c r="W459" s="396">
        <f t="shared" si="1222"/>
        <v>3</v>
      </c>
      <c r="X459" s="396">
        <f t="shared" si="1186"/>
        <v>0</v>
      </c>
      <c r="Y459" s="396">
        <f t="shared" si="1204"/>
        <v>2</v>
      </c>
      <c r="Z459" s="396">
        <f t="shared" si="1208"/>
        <v>8</v>
      </c>
      <c r="AA459" s="396">
        <f t="shared" si="1208"/>
        <v>2</v>
      </c>
      <c r="AB459" s="396">
        <f t="shared" si="1200"/>
        <v>2</v>
      </c>
      <c r="AC459" s="396">
        <f t="shared" si="1220"/>
        <v>0</v>
      </c>
      <c r="AD459" s="396">
        <f t="shared" si="1188"/>
        <v>1</v>
      </c>
      <c r="AE459" s="396">
        <f t="shared" ref="AE459:AE486" si="1233">ROUND(AE$428*$E459,0)</f>
        <v>0</v>
      </c>
      <c r="AF459" s="396">
        <f t="shared" si="1221"/>
        <v>2</v>
      </c>
      <c r="AG459" s="396">
        <f t="shared" si="1221"/>
        <v>5</v>
      </c>
      <c r="AH459" s="396">
        <f t="shared" si="1224"/>
        <v>0</v>
      </c>
      <c r="AI459" s="396">
        <f t="shared" si="1192"/>
        <v>0</v>
      </c>
      <c r="AJ459" s="396">
        <f t="shared" si="1201"/>
        <v>0</v>
      </c>
      <c r="AK459" s="396">
        <f t="shared" si="1192"/>
        <v>0</v>
      </c>
      <c r="AL459" s="396">
        <f t="shared" si="1231"/>
        <v>0</v>
      </c>
      <c r="AM459" s="396">
        <f t="shared" si="1231"/>
        <v>1</v>
      </c>
      <c r="AN459" s="396">
        <f t="shared" si="1202"/>
        <v>0</v>
      </c>
      <c r="AO459" s="396">
        <f t="shared" si="1232"/>
        <v>0</v>
      </c>
      <c r="AP459" s="396">
        <f t="shared" si="1232"/>
        <v>0</v>
      </c>
      <c r="AQ459" s="396">
        <f t="shared" si="1232"/>
        <v>0</v>
      </c>
      <c r="AR459" s="396">
        <f t="shared" si="1232"/>
        <v>0</v>
      </c>
      <c r="AS459" s="396">
        <f t="shared" si="1232"/>
        <v>0</v>
      </c>
      <c r="AT459" s="396">
        <f t="shared" si="1232"/>
        <v>0</v>
      </c>
      <c r="AU459" s="396">
        <f t="shared" si="1232"/>
        <v>0</v>
      </c>
      <c r="AV459" s="396">
        <f t="shared" si="1232"/>
        <v>0</v>
      </c>
      <c r="AW459" s="396">
        <f t="shared" si="1232"/>
        <v>0</v>
      </c>
      <c r="AX459" s="396">
        <f t="shared" si="1232"/>
        <v>0</v>
      </c>
      <c r="AY459" s="396">
        <f t="shared" si="1232"/>
        <v>0</v>
      </c>
      <c r="AZ459" s="396">
        <f t="shared" si="1232"/>
        <v>0</v>
      </c>
      <c r="BA459" s="396">
        <f t="shared" si="1232"/>
        <v>0</v>
      </c>
      <c r="BB459" s="396">
        <f t="shared" si="1232"/>
        <v>0</v>
      </c>
      <c r="BC459" s="396">
        <f t="shared" si="1232"/>
        <v>0</v>
      </c>
      <c r="BD459" s="396">
        <f t="shared" si="1232"/>
        <v>0</v>
      </c>
      <c r="BE459" s="396">
        <f t="shared" si="1232"/>
        <v>0</v>
      </c>
      <c r="BF459" s="396">
        <f t="shared" si="1232"/>
        <v>0</v>
      </c>
      <c r="BG459" s="396">
        <f t="shared" si="1232"/>
        <v>0</v>
      </c>
      <c r="BH459" s="396">
        <f t="shared" si="1232"/>
        <v>0</v>
      </c>
      <c r="BI459" s="396">
        <f t="shared" si="1232"/>
        <v>0</v>
      </c>
      <c r="BJ459" s="396">
        <f t="shared" si="1232"/>
        <v>0</v>
      </c>
      <c r="BK459" s="396">
        <f t="shared" si="1232"/>
        <v>0</v>
      </c>
      <c r="BL459" s="396">
        <f t="shared" si="1232"/>
        <v>0</v>
      </c>
      <c r="BM459" s="396">
        <f t="shared" si="1232"/>
        <v>0</v>
      </c>
      <c r="BN459" s="396">
        <f t="shared" si="1232"/>
        <v>0</v>
      </c>
      <c r="BO459" s="396">
        <f t="shared" si="1232"/>
        <v>0</v>
      </c>
      <c r="BP459" s="396">
        <f t="shared" si="1232"/>
        <v>0</v>
      </c>
      <c r="BQ459" s="396">
        <f t="shared" si="1232"/>
        <v>0</v>
      </c>
      <c r="BR459" s="396">
        <f t="shared" si="1232"/>
        <v>0</v>
      </c>
      <c r="BS459" s="396">
        <f t="shared" si="1232"/>
        <v>0</v>
      </c>
      <c r="BT459" s="396">
        <f t="shared" si="1232"/>
        <v>0</v>
      </c>
      <c r="BU459" s="396">
        <f t="shared" si="1232"/>
        <v>0</v>
      </c>
      <c r="BV459" s="396">
        <f t="shared" si="1232"/>
        <v>0</v>
      </c>
      <c r="BW459" s="396"/>
      <c r="BX459" s="396">
        <f t="shared" ref="BX459:BX486" si="1234">ROUND(SUM(M459:BW459),0)</f>
        <v>39</v>
      </c>
      <c r="BY459" s="397"/>
      <c r="BZ459" s="397">
        <f t="shared" si="1195"/>
        <v>0</v>
      </c>
      <c r="CA459" s="544">
        <f t="shared" si="1214"/>
        <v>0</v>
      </c>
      <c r="CB459" s="544">
        <f t="shared" ref="CB459:CB487" si="1235">ROUND(SUMIF($M$1:$BV$1,CB$1,$M459:$BV459),0)</f>
        <v>13</v>
      </c>
      <c r="CC459" s="544">
        <f t="shared" si="1228"/>
        <v>15</v>
      </c>
      <c r="CD459" s="544">
        <f t="shared" si="1228"/>
        <v>10</v>
      </c>
      <c r="CE459" s="544">
        <f t="shared" si="1228"/>
        <v>1</v>
      </c>
      <c r="CF459" s="544">
        <f t="shared" si="1228"/>
        <v>0</v>
      </c>
      <c r="CG459" s="544">
        <f t="shared" si="1228"/>
        <v>0</v>
      </c>
      <c r="CH459" s="544">
        <f t="shared" si="1228"/>
        <v>0</v>
      </c>
      <c r="CI459" s="391"/>
      <c r="CJ459" s="544">
        <f t="shared" si="1229"/>
        <v>2</v>
      </c>
      <c r="CK459" s="544">
        <f t="shared" si="1229"/>
        <v>16</v>
      </c>
      <c r="CL459" s="544">
        <f t="shared" si="1229"/>
        <v>13</v>
      </c>
      <c r="CM459" s="544">
        <f>ROUND(SUMIF($M$2:$BV$2,CM$1,$M459:$BV459),0)</f>
        <v>7</v>
      </c>
      <c r="CN459" s="544">
        <f t="shared" si="1230"/>
        <v>1</v>
      </c>
      <c r="CO459" s="544">
        <f t="shared" si="1230"/>
        <v>0</v>
      </c>
      <c r="CP459" s="544">
        <f t="shared" si="1230"/>
        <v>0</v>
      </c>
      <c r="CQ459" s="544">
        <f t="shared" si="1230"/>
        <v>0</v>
      </c>
      <c r="CR459" s="398">
        <f t="shared" si="1207"/>
        <v>0</v>
      </c>
      <c r="CV459" s="390"/>
      <c r="CW459" s="390"/>
      <c r="CX459" s="390"/>
      <c r="CY459" s="390"/>
      <c r="CZ459" s="390"/>
      <c r="DA459" s="390"/>
      <c r="DB459" s="390"/>
      <c r="DC459" s="390"/>
      <c r="DD459" s="390"/>
      <c r="DE459" s="390"/>
      <c r="DF459" s="390"/>
      <c r="DG459" s="390"/>
      <c r="DH459" s="390"/>
      <c r="DI459" s="390"/>
      <c r="DJ459" s="390"/>
      <c r="DK459" s="390"/>
      <c r="DL459" s="390"/>
      <c r="DM459" s="390"/>
      <c r="DN459" s="390"/>
      <c r="DO459" s="390"/>
      <c r="DP459" s="390"/>
      <c r="DQ459" s="390"/>
      <c r="DR459" s="390"/>
      <c r="DS459" s="390"/>
      <c r="DT459" s="390"/>
      <c r="DU459" s="390"/>
      <c r="DV459" s="390"/>
      <c r="DW459" s="390"/>
      <c r="DX459" s="390"/>
      <c r="DY459" s="390"/>
      <c r="DZ459" s="390"/>
      <c r="EA459" s="390"/>
      <c r="EB459" s="390"/>
    </row>
    <row r="460" spans="1:132" ht="14.25">
      <c r="A460" s="543" t="s">
        <v>153</v>
      </c>
      <c r="B460" s="428"/>
      <c r="C460" s="425">
        <f>'4a 1718 CS PC'!AP34</f>
        <v>5.0000000000000001E-4</v>
      </c>
      <c r="D460" s="425">
        <f>'4a 1718 CS PC'!AR34</f>
        <v>6.9999999999999999E-4</v>
      </c>
      <c r="E460" s="425">
        <f>'4b 1819 CS PC'!$AT34</f>
        <v>5.0000000000000001E-4</v>
      </c>
      <c r="F460" s="425">
        <f>'4b 1819 CS PC'!AQ34</f>
        <v>6.9999999999999999E-4</v>
      </c>
      <c r="G460" s="425">
        <f>'4c 1920 CS PC'!AS34</f>
        <v>5.0000000000000001E-4</v>
      </c>
      <c r="H460" s="425">
        <f>'4c 1920 CS PC'!AP34</f>
        <v>6.9999999999999999E-4</v>
      </c>
      <c r="I460" s="425">
        <f>'4d 2021 CS PC'!AS34</f>
        <v>5.0000000000000001E-4</v>
      </c>
      <c r="J460" s="425">
        <f>'4d 2021 CS PC'!AP34</f>
        <v>6.9999999999999999E-4</v>
      </c>
      <c r="K460" s="425">
        <f>'4e 2122 CS PC'!AB34</f>
        <v>5.0000000000000001E-4</v>
      </c>
      <c r="L460" s="425"/>
      <c r="M460" s="396">
        <f t="shared" si="1198"/>
        <v>0</v>
      </c>
      <c r="N460" s="396">
        <f t="shared" si="1198"/>
        <v>0</v>
      </c>
      <c r="O460" s="396">
        <f t="shared" si="1198"/>
        <v>0</v>
      </c>
      <c r="P460" s="396">
        <f t="shared" si="1198"/>
        <v>0</v>
      </c>
      <c r="Q460" s="396">
        <f t="shared" si="1198"/>
        <v>0.17450000000000002</v>
      </c>
      <c r="R460" s="396">
        <f t="shared" si="1219"/>
        <v>0</v>
      </c>
      <c r="S460" s="396">
        <f t="shared" si="1219"/>
        <v>0.79500000000000004</v>
      </c>
      <c r="T460" s="410"/>
      <c r="U460" s="410"/>
      <c r="V460" s="396">
        <f t="shared" si="1227"/>
        <v>0</v>
      </c>
      <c r="W460" s="396">
        <f t="shared" si="1222"/>
        <v>0</v>
      </c>
      <c r="X460" s="396">
        <f t="shared" si="1186"/>
        <v>0</v>
      </c>
      <c r="Y460" s="487">
        <f>ROUNDUP(Y$428*$E460,0)</f>
        <v>1</v>
      </c>
      <c r="Z460" s="396">
        <f t="shared" si="1208"/>
        <v>1</v>
      </c>
      <c r="AA460" s="396">
        <f t="shared" si="1208"/>
        <v>0</v>
      </c>
      <c r="AB460" s="396">
        <f t="shared" si="1200"/>
        <v>0</v>
      </c>
      <c r="AC460" s="396">
        <f t="shared" si="1220"/>
        <v>0</v>
      </c>
      <c r="AD460" s="396">
        <f t="shared" si="1188"/>
        <v>0</v>
      </c>
      <c r="AE460" s="396">
        <f t="shared" si="1233"/>
        <v>0</v>
      </c>
      <c r="AF460" s="487">
        <f>ROUNDUP(AF$428*$G460,0)</f>
        <v>1</v>
      </c>
      <c r="AG460" s="396">
        <f t="shared" si="1221"/>
        <v>1</v>
      </c>
      <c r="AH460" s="396">
        <f t="shared" si="1224"/>
        <v>0</v>
      </c>
      <c r="AI460" s="396">
        <f t="shared" si="1192"/>
        <v>0</v>
      </c>
      <c r="AJ460" s="396">
        <f t="shared" si="1201"/>
        <v>0</v>
      </c>
      <c r="AK460" s="396">
        <f t="shared" si="1192"/>
        <v>0</v>
      </c>
      <c r="AL460" s="396">
        <f t="shared" si="1231"/>
        <v>0</v>
      </c>
      <c r="AM460" s="396">
        <f t="shared" si="1231"/>
        <v>0</v>
      </c>
      <c r="AN460" s="396">
        <f t="shared" si="1202"/>
        <v>0</v>
      </c>
      <c r="AO460" s="396">
        <f t="shared" si="1232"/>
        <v>0</v>
      </c>
      <c r="AP460" s="396">
        <f t="shared" si="1232"/>
        <v>0</v>
      </c>
      <c r="AQ460" s="396">
        <f t="shared" si="1232"/>
        <v>0</v>
      </c>
      <c r="AR460" s="396">
        <f t="shared" si="1232"/>
        <v>0</v>
      </c>
      <c r="AS460" s="396">
        <f t="shared" si="1232"/>
        <v>0</v>
      </c>
      <c r="AT460" s="396">
        <f t="shared" si="1232"/>
        <v>0</v>
      </c>
      <c r="AU460" s="396">
        <f t="shared" si="1232"/>
        <v>0</v>
      </c>
      <c r="AV460" s="396">
        <f t="shared" si="1232"/>
        <v>0</v>
      </c>
      <c r="AW460" s="396">
        <f t="shared" si="1232"/>
        <v>0</v>
      </c>
      <c r="AX460" s="396">
        <f t="shared" si="1232"/>
        <v>0</v>
      </c>
      <c r="AY460" s="396">
        <f t="shared" si="1232"/>
        <v>0</v>
      </c>
      <c r="AZ460" s="396">
        <f t="shared" si="1232"/>
        <v>0</v>
      </c>
      <c r="BA460" s="396">
        <f t="shared" si="1232"/>
        <v>0</v>
      </c>
      <c r="BB460" s="396">
        <f t="shared" si="1232"/>
        <v>0</v>
      </c>
      <c r="BC460" s="396">
        <f t="shared" si="1232"/>
        <v>0</v>
      </c>
      <c r="BD460" s="396">
        <f t="shared" si="1232"/>
        <v>0</v>
      </c>
      <c r="BE460" s="396">
        <f t="shared" si="1232"/>
        <v>0</v>
      </c>
      <c r="BF460" s="396">
        <f t="shared" si="1232"/>
        <v>0</v>
      </c>
      <c r="BG460" s="396">
        <f t="shared" si="1232"/>
        <v>0</v>
      </c>
      <c r="BH460" s="396">
        <f t="shared" si="1232"/>
        <v>0</v>
      </c>
      <c r="BI460" s="396">
        <f t="shared" si="1232"/>
        <v>0</v>
      </c>
      <c r="BJ460" s="396">
        <f t="shared" si="1232"/>
        <v>0</v>
      </c>
      <c r="BK460" s="396">
        <f t="shared" si="1232"/>
        <v>0</v>
      </c>
      <c r="BL460" s="396">
        <f t="shared" si="1232"/>
        <v>0</v>
      </c>
      <c r="BM460" s="396">
        <f t="shared" si="1232"/>
        <v>0</v>
      </c>
      <c r="BN460" s="396">
        <f t="shared" si="1232"/>
        <v>0</v>
      </c>
      <c r="BO460" s="396">
        <f t="shared" si="1232"/>
        <v>0</v>
      </c>
      <c r="BP460" s="396">
        <f t="shared" si="1232"/>
        <v>0</v>
      </c>
      <c r="BQ460" s="396">
        <f t="shared" si="1232"/>
        <v>0</v>
      </c>
      <c r="BR460" s="396">
        <f t="shared" si="1232"/>
        <v>0</v>
      </c>
      <c r="BS460" s="396">
        <f t="shared" si="1232"/>
        <v>0</v>
      </c>
      <c r="BT460" s="396">
        <f t="shared" si="1232"/>
        <v>0</v>
      </c>
      <c r="BU460" s="396">
        <f t="shared" si="1232"/>
        <v>0</v>
      </c>
      <c r="BV460" s="396">
        <f t="shared" si="1232"/>
        <v>0</v>
      </c>
      <c r="BW460" s="396"/>
      <c r="BX460" s="396">
        <f t="shared" si="1234"/>
        <v>5</v>
      </c>
      <c r="BY460" s="397"/>
      <c r="BZ460" s="397">
        <f t="shared" si="1195"/>
        <v>0</v>
      </c>
      <c r="CA460" s="544">
        <f t="shared" si="1214"/>
        <v>0</v>
      </c>
      <c r="CB460" s="544">
        <f t="shared" si="1235"/>
        <v>1</v>
      </c>
      <c r="CC460" s="544">
        <f t="shared" si="1228"/>
        <v>2</v>
      </c>
      <c r="CD460" s="544">
        <f t="shared" si="1228"/>
        <v>2</v>
      </c>
      <c r="CE460" s="544">
        <f t="shared" si="1228"/>
        <v>0</v>
      </c>
      <c r="CF460" s="544">
        <f t="shared" si="1228"/>
        <v>0</v>
      </c>
      <c r="CG460" s="544">
        <f t="shared" si="1228"/>
        <v>0</v>
      </c>
      <c r="CH460" s="544">
        <f t="shared" si="1228"/>
        <v>0</v>
      </c>
      <c r="CI460" s="391"/>
      <c r="CJ460" s="544">
        <f t="shared" si="1229"/>
        <v>0</v>
      </c>
      <c r="CK460" s="544">
        <f t="shared" si="1229"/>
        <v>2</v>
      </c>
      <c r="CL460" s="544">
        <f t="shared" si="1229"/>
        <v>1</v>
      </c>
      <c r="CM460" s="544">
        <f>ROUND(SUMIF($M$2:$BV$2,CM$1,$M460:$BV460),0)</f>
        <v>2</v>
      </c>
      <c r="CN460" s="544">
        <f t="shared" si="1230"/>
        <v>0</v>
      </c>
      <c r="CO460" s="544">
        <f t="shared" si="1230"/>
        <v>0</v>
      </c>
      <c r="CP460" s="544">
        <f t="shared" si="1230"/>
        <v>0</v>
      </c>
      <c r="CQ460" s="544">
        <f t="shared" si="1230"/>
        <v>0</v>
      </c>
      <c r="CR460" s="398">
        <f t="shared" si="1207"/>
        <v>0</v>
      </c>
      <c r="CV460" s="390"/>
      <c r="CW460" s="390"/>
      <c r="CX460" s="390"/>
      <c r="CY460" s="390"/>
      <c r="CZ460" s="390"/>
      <c r="DA460" s="390"/>
      <c r="DB460" s="390"/>
      <c r="DC460" s="390"/>
      <c r="DD460" s="390"/>
      <c r="DE460" s="390"/>
      <c r="DF460" s="390"/>
      <c r="DG460" s="390"/>
      <c r="DH460" s="390"/>
      <c r="DI460" s="390"/>
      <c r="DJ460" s="390"/>
      <c r="DK460" s="390"/>
      <c r="DL460" s="390"/>
      <c r="DM460" s="390"/>
      <c r="DN460" s="390"/>
      <c r="DO460" s="390"/>
      <c r="DP460" s="390"/>
      <c r="DQ460" s="390"/>
      <c r="DR460" s="390"/>
      <c r="DS460" s="390"/>
      <c r="DT460" s="390"/>
      <c r="DU460" s="390"/>
      <c r="DV460" s="390"/>
      <c r="DW460" s="390"/>
      <c r="DX460" s="390"/>
      <c r="DY460" s="390"/>
      <c r="DZ460" s="390"/>
      <c r="EA460" s="390"/>
      <c r="EB460" s="390"/>
    </row>
    <row r="461" spans="1:132" ht="14.25">
      <c r="A461" s="543" t="s">
        <v>154</v>
      </c>
      <c r="B461" s="428"/>
      <c r="C461" s="425">
        <f>'4a 1718 CS PC'!AP35</f>
        <v>6.3799999999999996E-2</v>
      </c>
      <c r="D461" s="425">
        <f>'4a 1718 CS PC'!AR35</f>
        <v>8.9800000000000005E-2</v>
      </c>
      <c r="E461" s="425">
        <f>'4b 1819 CS PC'!$AT35</f>
        <v>6.4100000000000004E-2</v>
      </c>
      <c r="F461" s="425">
        <f>'4b 1819 CS PC'!AQ35</f>
        <v>9.0800000000000006E-2</v>
      </c>
      <c r="G461" s="425">
        <f>'4c 1920 CS PC'!AS35</f>
        <v>6.4500000000000002E-2</v>
      </c>
      <c r="H461" s="425">
        <f>'4c 1920 CS PC'!AP35</f>
        <v>9.1700000000000004E-2</v>
      </c>
      <c r="I461" s="425">
        <f>'4d 2021 CS PC'!AS35</f>
        <v>6.2899999999999998E-2</v>
      </c>
      <c r="J461" s="425">
        <f>'4d 2021 CS PC'!AP35</f>
        <v>8.9800000000000005E-2</v>
      </c>
      <c r="K461" s="425">
        <f>'4e 2122 CS PC'!AB35</f>
        <v>6.2899999999999998E-2</v>
      </c>
      <c r="L461" s="425"/>
      <c r="M461" s="396">
        <f t="shared" si="1198"/>
        <v>0</v>
      </c>
      <c r="N461" s="396">
        <f t="shared" si="1198"/>
        <v>0</v>
      </c>
      <c r="O461" s="396">
        <f t="shared" si="1198"/>
        <v>0</v>
      </c>
      <c r="P461" s="396">
        <f t="shared" si="1198"/>
        <v>0</v>
      </c>
      <c r="Q461" s="396">
        <f t="shared" si="1198"/>
        <v>22.266199999999998</v>
      </c>
      <c r="R461" s="396">
        <f t="shared" ref="R461:S476" si="1236">R$428*$C461</f>
        <v>0</v>
      </c>
      <c r="S461" s="396">
        <f t="shared" si="1236"/>
        <v>101.44199999999999</v>
      </c>
      <c r="T461" s="410"/>
      <c r="U461" s="410"/>
      <c r="V461" s="396">
        <f t="shared" si="1227"/>
        <v>64</v>
      </c>
      <c r="W461" s="396">
        <f t="shared" si="1222"/>
        <v>49</v>
      </c>
      <c r="X461" s="396">
        <f t="shared" si="1186"/>
        <v>0</v>
      </c>
      <c r="Y461" s="396">
        <f t="shared" si="1204"/>
        <v>31</v>
      </c>
      <c r="Z461" s="396">
        <f t="shared" si="1208"/>
        <v>122</v>
      </c>
      <c r="AA461" s="396">
        <f t="shared" si="1208"/>
        <v>34</v>
      </c>
      <c r="AB461" s="396">
        <f t="shared" si="1200"/>
        <v>32</v>
      </c>
      <c r="AC461" s="396">
        <f t="shared" si="1220"/>
        <v>0</v>
      </c>
      <c r="AD461" s="396">
        <f t="shared" ref="AD461:AD486" si="1237">ROUND(AD$428*$G461,0)</f>
        <v>8</v>
      </c>
      <c r="AE461" s="396">
        <f t="shared" si="1233"/>
        <v>0</v>
      </c>
      <c r="AF461" s="396">
        <f t="shared" ref="AF461:AF474" si="1238">ROUND(AF$428*$G461,0)</f>
        <v>24</v>
      </c>
      <c r="AG461" s="396">
        <f t="shared" ref="AG461:AG476" si="1239">ROUND(AG$428*$G461,0)</f>
        <v>71</v>
      </c>
      <c r="AH461" s="396">
        <f t="shared" si="1224"/>
        <v>1</v>
      </c>
      <c r="AI461" s="396">
        <f t="shared" si="1192"/>
        <v>7</v>
      </c>
      <c r="AJ461" s="396">
        <f t="shared" si="1201"/>
        <v>0</v>
      </c>
      <c r="AK461" s="396">
        <f t="shared" si="1192"/>
        <v>0</v>
      </c>
      <c r="AL461" s="396">
        <f t="shared" si="1231"/>
        <v>0</v>
      </c>
      <c r="AM461" s="396">
        <f t="shared" si="1231"/>
        <v>9</v>
      </c>
      <c r="AN461" s="396">
        <f t="shared" si="1202"/>
        <v>0</v>
      </c>
      <c r="AO461" s="396">
        <f t="shared" si="1232"/>
        <v>0</v>
      </c>
      <c r="AP461" s="396">
        <f t="shared" si="1232"/>
        <v>0</v>
      </c>
      <c r="AQ461" s="396">
        <f t="shared" si="1232"/>
        <v>0</v>
      </c>
      <c r="AR461" s="396">
        <f t="shared" si="1232"/>
        <v>0</v>
      </c>
      <c r="AS461" s="396">
        <f t="shared" si="1232"/>
        <v>0</v>
      </c>
      <c r="AT461" s="396">
        <f t="shared" si="1232"/>
        <v>0</v>
      </c>
      <c r="AU461" s="396">
        <f t="shared" si="1232"/>
        <v>0</v>
      </c>
      <c r="AV461" s="396">
        <f t="shared" si="1232"/>
        <v>0</v>
      </c>
      <c r="AW461" s="396">
        <f t="shared" si="1232"/>
        <v>0</v>
      </c>
      <c r="AX461" s="396">
        <f t="shared" si="1232"/>
        <v>0</v>
      </c>
      <c r="AY461" s="396">
        <f t="shared" si="1232"/>
        <v>0</v>
      </c>
      <c r="AZ461" s="396">
        <f t="shared" si="1232"/>
        <v>0</v>
      </c>
      <c r="BA461" s="396">
        <f t="shared" si="1232"/>
        <v>0</v>
      </c>
      <c r="BB461" s="396">
        <f t="shared" si="1232"/>
        <v>0</v>
      </c>
      <c r="BC461" s="396">
        <f t="shared" si="1232"/>
        <v>0</v>
      </c>
      <c r="BD461" s="396">
        <f t="shared" si="1232"/>
        <v>0</v>
      </c>
      <c r="BE461" s="396">
        <f t="shared" si="1232"/>
        <v>0</v>
      </c>
      <c r="BF461" s="396">
        <f t="shared" si="1232"/>
        <v>0</v>
      </c>
      <c r="BG461" s="396">
        <f t="shared" si="1232"/>
        <v>0</v>
      </c>
      <c r="BH461" s="396">
        <f t="shared" si="1232"/>
        <v>0</v>
      </c>
      <c r="BI461" s="396">
        <f t="shared" si="1232"/>
        <v>0</v>
      </c>
      <c r="BJ461" s="396">
        <f t="shared" si="1232"/>
        <v>0</v>
      </c>
      <c r="BK461" s="396">
        <f t="shared" si="1232"/>
        <v>0</v>
      </c>
      <c r="BL461" s="396">
        <f t="shared" si="1232"/>
        <v>0</v>
      </c>
      <c r="BM461" s="396">
        <f t="shared" si="1232"/>
        <v>0</v>
      </c>
      <c r="BN461" s="396">
        <f t="shared" si="1232"/>
        <v>0</v>
      </c>
      <c r="BO461" s="396">
        <f t="shared" si="1232"/>
        <v>0</v>
      </c>
      <c r="BP461" s="396">
        <f t="shared" si="1232"/>
        <v>0</v>
      </c>
      <c r="BQ461" s="396">
        <f t="shared" si="1232"/>
        <v>0</v>
      </c>
      <c r="BR461" s="396">
        <f t="shared" si="1232"/>
        <v>0</v>
      </c>
      <c r="BS461" s="396">
        <f t="shared" si="1232"/>
        <v>0</v>
      </c>
      <c r="BT461" s="396">
        <f t="shared" si="1232"/>
        <v>0</v>
      </c>
      <c r="BU461" s="396">
        <f t="shared" si="1232"/>
        <v>0</v>
      </c>
      <c r="BV461" s="396">
        <f t="shared" si="1232"/>
        <v>0</v>
      </c>
      <c r="BW461" s="396"/>
      <c r="BX461" s="396">
        <f t="shared" si="1234"/>
        <v>576</v>
      </c>
      <c r="BY461" s="397"/>
      <c r="BZ461" s="397">
        <f t="shared" si="1195"/>
        <v>0</v>
      </c>
      <c r="CA461" s="544">
        <f t="shared" si="1214"/>
        <v>0</v>
      </c>
      <c r="CB461" s="544">
        <f t="shared" si="1235"/>
        <v>188</v>
      </c>
      <c r="CC461" s="544">
        <f t="shared" si="1228"/>
        <v>236</v>
      </c>
      <c r="CD461" s="544">
        <f t="shared" si="1228"/>
        <v>135</v>
      </c>
      <c r="CE461" s="544">
        <f t="shared" si="1228"/>
        <v>17</v>
      </c>
      <c r="CF461" s="544">
        <f t="shared" si="1228"/>
        <v>0</v>
      </c>
      <c r="CG461" s="544">
        <f t="shared" si="1228"/>
        <v>0</v>
      </c>
      <c r="CH461" s="544">
        <f t="shared" si="1228"/>
        <v>0</v>
      </c>
      <c r="CI461" s="391"/>
      <c r="CJ461" s="544">
        <f t="shared" si="1229"/>
        <v>22</v>
      </c>
      <c r="CK461" s="544">
        <f t="shared" si="1229"/>
        <v>245</v>
      </c>
      <c r="CL461" s="544">
        <f t="shared" si="1229"/>
        <v>196</v>
      </c>
      <c r="CM461" s="567">
        <f>ROUNDUP(SUMIF($M$2:$BV$2,CM$1,$M461:$BV461),0)+1</f>
        <v>104</v>
      </c>
      <c r="CN461" s="544">
        <f t="shared" si="1230"/>
        <v>9</v>
      </c>
      <c r="CO461" s="544">
        <f t="shared" si="1230"/>
        <v>0</v>
      </c>
      <c r="CP461" s="544">
        <f t="shared" si="1230"/>
        <v>0</v>
      </c>
      <c r="CQ461" s="544">
        <f t="shared" si="1230"/>
        <v>0</v>
      </c>
      <c r="CR461" s="398">
        <f t="shared" si="1207"/>
        <v>0</v>
      </c>
      <c r="CV461" s="390"/>
      <c r="CW461" s="390"/>
      <c r="CX461" s="390"/>
      <c r="CY461" s="390"/>
      <c r="CZ461" s="390"/>
      <c r="DA461" s="390"/>
      <c r="DB461" s="390"/>
      <c r="DC461" s="390"/>
      <c r="DD461" s="390"/>
      <c r="DE461" s="390"/>
      <c r="DF461" s="390"/>
      <c r="DG461" s="390"/>
      <c r="DH461" s="390"/>
      <c r="DI461" s="390"/>
      <c r="DJ461" s="390"/>
      <c r="DK461" s="390"/>
      <c r="DL461" s="390"/>
      <c r="DM461" s="390"/>
      <c r="DN461" s="390"/>
      <c r="DO461" s="390"/>
      <c r="DP461" s="390"/>
      <c r="DQ461" s="390"/>
      <c r="DR461" s="390"/>
      <c r="DS461" s="390"/>
      <c r="DT461" s="390"/>
      <c r="DU461" s="390"/>
      <c r="DV461" s="390"/>
      <c r="DW461" s="390"/>
      <c r="DX461" s="390"/>
      <c r="DY461" s="390"/>
      <c r="DZ461" s="390"/>
      <c r="EA461" s="390"/>
      <c r="EB461" s="390"/>
    </row>
    <row r="462" spans="1:132" ht="14.25">
      <c r="A462" s="543" t="s">
        <v>155</v>
      </c>
      <c r="B462" s="428"/>
      <c r="C462" s="425">
        <f>'4a 1718 CS PC'!AP36</f>
        <v>4.19E-2</v>
      </c>
      <c r="D462" s="425">
        <f>'4a 1718 CS PC'!AR36</f>
        <v>5.8999999999999997E-2</v>
      </c>
      <c r="E462" s="425">
        <f>'4b 1819 CS PC'!$AT36</f>
        <v>4.3900000000000002E-2</v>
      </c>
      <c r="F462" s="425">
        <f>'4b 1819 CS PC'!AQ36</f>
        <v>6.2199999999999998E-2</v>
      </c>
      <c r="G462" s="425">
        <f>'4c 1920 CS PC'!AS36</f>
        <v>4.4200000000000003E-2</v>
      </c>
      <c r="H462" s="425">
        <f>'4c 1920 CS PC'!AP36</f>
        <v>6.2799999999999995E-2</v>
      </c>
      <c r="I462" s="425">
        <f>'4d 2021 CS PC'!AS36</f>
        <v>4.4200000000000003E-2</v>
      </c>
      <c r="J462" s="425">
        <f>'4d 2021 CS PC'!AP36</f>
        <v>6.3200000000000006E-2</v>
      </c>
      <c r="K462" s="425">
        <f>'4e 2122 CS PC'!AB36</f>
        <v>4.41E-2</v>
      </c>
      <c r="L462" s="425"/>
      <c r="M462" s="396">
        <f t="shared" si="1198"/>
        <v>0</v>
      </c>
      <c r="N462" s="396">
        <f t="shared" si="1198"/>
        <v>0</v>
      </c>
      <c r="O462" s="396">
        <f t="shared" si="1198"/>
        <v>0</v>
      </c>
      <c r="P462" s="396">
        <f t="shared" si="1198"/>
        <v>0</v>
      </c>
      <c r="Q462" s="396">
        <f t="shared" si="1198"/>
        <v>14.623099999999999</v>
      </c>
      <c r="R462" s="396">
        <f t="shared" si="1236"/>
        <v>0</v>
      </c>
      <c r="S462" s="396">
        <f t="shared" si="1236"/>
        <v>66.620999999999995</v>
      </c>
      <c r="T462" s="410"/>
      <c r="U462" s="410"/>
      <c r="V462" s="396">
        <f t="shared" si="1227"/>
        <v>42</v>
      </c>
      <c r="W462" s="396">
        <f t="shared" si="1222"/>
        <v>33</v>
      </c>
      <c r="X462" s="396">
        <f t="shared" si="1186"/>
        <v>0</v>
      </c>
      <c r="Y462" s="396">
        <f t="shared" si="1204"/>
        <v>21</v>
      </c>
      <c r="Z462" s="396">
        <f t="shared" si="1208"/>
        <v>84</v>
      </c>
      <c r="AA462" s="396">
        <f t="shared" si="1208"/>
        <v>23</v>
      </c>
      <c r="AB462" s="396">
        <f t="shared" si="1200"/>
        <v>22</v>
      </c>
      <c r="AC462" s="396">
        <f t="shared" si="1220"/>
        <v>0</v>
      </c>
      <c r="AD462" s="396">
        <f t="shared" si="1237"/>
        <v>5</v>
      </c>
      <c r="AE462" s="396">
        <f t="shared" si="1233"/>
        <v>0</v>
      </c>
      <c r="AF462" s="396">
        <f t="shared" si="1238"/>
        <v>16</v>
      </c>
      <c r="AG462" s="396">
        <f t="shared" si="1239"/>
        <v>49</v>
      </c>
      <c r="AH462" s="396">
        <f t="shared" si="1224"/>
        <v>1</v>
      </c>
      <c r="AI462" s="396">
        <f t="shared" si="1192"/>
        <v>5</v>
      </c>
      <c r="AJ462" s="396">
        <f t="shared" si="1201"/>
        <v>0</v>
      </c>
      <c r="AK462" s="396">
        <f t="shared" si="1192"/>
        <v>0</v>
      </c>
      <c r="AL462" s="396">
        <f t="shared" si="1231"/>
        <v>0</v>
      </c>
      <c r="AM462" s="396">
        <f t="shared" si="1231"/>
        <v>7</v>
      </c>
      <c r="AN462" s="396">
        <f t="shared" si="1202"/>
        <v>0</v>
      </c>
      <c r="AO462" s="396">
        <f t="shared" si="1232"/>
        <v>0</v>
      </c>
      <c r="AP462" s="396">
        <f t="shared" si="1232"/>
        <v>0</v>
      </c>
      <c r="AQ462" s="396">
        <f t="shared" si="1232"/>
        <v>0</v>
      </c>
      <c r="AR462" s="396">
        <f t="shared" si="1232"/>
        <v>0</v>
      </c>
      <c r="AS462" s="396">
        <f t="shared" si="1232"/>
        <v>0</v>
      </c>
      <c r="AT462" s="396">
        <f t="shared" si="1232"/>
        <v>0</v>
      </c>
      <c r="AU462" s="396">
        <f t="shared" si="1232"/>
        <v>0</v>
      </c>
      <c r="AV462" s="396">
        <f t="shared" si="1232"/>
        <v>0</v>
      </c>
      <c r="AW462" s="396">
        <f t="shared" si="1232"/>
        <v>0</v>
      </c>
      <c r="AX462" s="396">
        <f t="shared" si="1232"/>
        <v>0</v>
      </c>
      <c r="AY462" s="396">
        <f t="shared" si="1232"/>
        <v>0</v>
      </c>
      <c r="AZ462" s="396">
        <f t="shared" si="1232"/>
        <v>0</v>
      </c>
      <c r="BA462" s="396">
        <f t="shared" si="1232"/>
        <v>0</v>
      </c>
      <c r="BB462" s="396">
        <f t="shared" si="1232"/>
        <v>0</v>
      </c>
      <c r="BC462" s="396">
        <f t="shared" si="1232"/>
        <v>0</v>
      </c>
      <c r="BD462" s="396">
        <f t="shared" si="1232"/>
        <v>0</v>
      </c>
      <c r="BE462" s="396">
        <f t="shared" si="1232"/>
        <v>0</v>
      </c>
      <c r="BF462" s="396">
        <f t="shared" si="1232"/>
        <v>0</v>
      </c>
      <c r="BG462" s="396">
        <f t="shared" si="1232"/>
        <v>0</v>
      </c>
      <c r="BH462" s="396">
        <f t="shared" si="1232"/>
        <v>0</v>
      </c>
      <c r="BI462" s="396">
        <f t="shared" si="1232"/>
        <v>0</v>
      </c>
      <c r="BJ462" s="396">
        <f t="shared" si="1232"/>
        <v>0</v>
      </c>
      <c r="BK462" s="396">
        <f t="shared" si="1232"/>
        <v>0</v>
      </c>
      <c r="BL462" s="396">
        <f t="shared" si="1232"/>
        <v>0</v>
      </c>
      <c r="BM462" s="396">
        <f t="shared" si="1232"/>
        <v>0</v>
      </c>
      <c r="BN462" s="396">
        <f t="shared" si="1232"/>
        <v>0</v>
      </c>
      <c r="BO462" s="396">
        <f t="shared" si="1232"/>
        <v>0</v>
      </c>
      <c r="BP462" s="396">
        <f t="shared" si="1232"/>
        <v>0</v>
      </c>
      <c r="BQ462" s="396">
        <f t="shared" si="1232"/>
        <v>0</v>
      </c>
      <c r="BR462" s="396">
        <f t="shared" si="1232"/>
        <v>0</v>
      </c>
      <c r="BS462" s="396">
        <f t="shared" si="1232"/>
        <v>0</v>
      </c>
      <c r="BT462" s="396">
        <f t="shared" si="1232"/>
        <v>0</v>
      </c>
      <c r="BU462" s="396">
        <f t="shared" si="1232"/>
        <v>0</v>
      </c>
      <c r="BV462" s="396">
        <f t="shared" si="1232"/>
        <v>0</v>
      </c>
      <c r="BW462" s="396"/>
      <c r="BX462" s="396">
        <f t="shared" si="1234"/>
        <v>389</v>
      </c>
      <c r="BY462" s="397"/>
      <c r="BZ462" s="397">
        <f t="shared" si="1195"/>
        <v>0</v>
      </c>
      <c r="CA462" s="544">
        <f t="shared" si="1214"/>
        <v>0</v>
      </c>
      <c r="CB462" s="544">
        <f t="shared" si="1235"/>
        <v>123</v>
      </c>
      <c r="CC462" s="544">
        <f t="shared" si="1228"/>
        <v>161</v>
      </c>
      <c r="CD462" s="544">
        <f t="shared" si="1228"/>
        <v>92</v>
      </c>
      <c r="CE462" s="544">
        <f t="shared" si="1228"/>
        <v>13</v>
      </c>
      <c r="CF462" s="544">
        <f t="shared" si="1228"/>
        <v>0</v>
      </c>
      <c r="CG462" s="544">
        <f t="shared" si="1228"/>
        <v>0</v>
      </c>
      <c r="CH462" s="544">
        <f t="shared" si="1228"/>
        <v>0</v>
      </c>
      <c r="CI462" s="391"/>
      <c r="CJ462" s="544">
        <f t="shared" si="1229"/>
        <v>15</v>
      </c>
      <c r="CK462" s="544">
        <f t="shared" si="1229"/>
        <v>163</v>
      </c>
      <c r="CL462" s="544">
        <f t="shared" si="1229"/>
        <v>134</v>
      </c>
      <c r="CM462" s="567">
        <f>ROUNDDOWN(SUMIF($M$2:$BV$2,CM$1,$M462:$BV462),0)-1</f>
        <v>70</v>
      </c>
      <c r="CN462" s="544">
        <f t="shared" si="1230"/>
        <v>7</v>
      </c>
      <c r="CO462" s="544">
        <f t="shared" si="1230"/>
        <v>0</v>
      </c>
      <c r="CP462" s="544">
        <f t="shared" si="1230"/>
        <v>0</v>
      </c>
      <c r="CQ462" s="544">
        <f t="shared" si="1230"/>
        <v>0</v>
      </c>
      <c r="CR462" s="398">
        <f t="shared" si="1207"/>
        <v>0</v>
      </c>
      <c r="CV462" s="390"/>
      <c r="CW462" s="390"/>
      <c r="CX462" s="390"/>
      <c r="CY462" s="390"/>
      <c r="CZ462" s="390"/>
      <c r="DA462" s="390"/>
      <c r="DB462" s="390"/>
      <c r="DC462" s="390"/>
      <c r="DD462" s="390"/>
      <c r="DE462" s="390"/>
      <c r="DF462" s="390"/>
      <c r="DG462" s="390"/>
      <c r="DH462" s="390"/>
      <c r="DI462" s="390"/>
      <c r="DJ462" s="390"/>
      <c r="DK462" s="390"/>
      <c r="DL462" s="390"/>
      <c r="DM462" s="390"/>
      <c r="DN462" s="390"/>
      <c r="DO462" s="390"/>
      <c r="DP462" s="390"/>
      <c r="DQ462" s="390"/>
      <c r="DR462" s="390"/>
      <c r="DS462" s="390"/>
      <c r="DT462" s="390"/>
      <c r="DU462" s="390"/>
      <c r="DV462" s="390"/>
      <c r="DW462" s="390"/>
      <c r="DX462" s="390"/>
      <c r="DY462" s="390"/>
      <c r="DZ462" s="390"/>
      <c r="EA462" s="390"/>
      <c r="EB462" s="390"/>
    </row>
    <row r="463" spans="1:132" ht="14.25">
      <c r="A463" s="543" t="s">
        <v>156</v>
      </c>
      <c r="B463" s="428"/>
      <c r="C463" s="425">
        <f>'4a 1718 CS PC'!AP37</f>
        <v>1.4E-3</v>
      </c>
      <c r="D463" s="425">
        <f>'4a 1718 CS PC'!AR37</f>
        <v>2E-3</v>
      </c>
      <c r="E463" s="425">
        <f>'4b 1819 CS PC'!$AT37</f>
        <v>1.2999999999999999E-3</v>
      </c>
      <c r="F463" s="425">
        <f>'4b 1819 CS PC'!AQ37</f>
        <v>1.9E-3</v>
      </c>
      <c r="G463" s="425">
        <f>'4c 1920 CS PC'!AS37</f>
        <v>1.2999999999999999E-3</v>
      </c>
      <c r="H463" s="425">
        <f>'4c 1920 CS PC'!AP37</f>
        <v>1.9E-3</v>
      </c>
      <c r="I463" s="425">
        <f>'4d 2021 CS PC'!AS37</f>
        <v>1.2999999999999999E-3</v>
      </c>
      <c r="J463" s="425">
        <f>'4d 2021 CS PC'!AP37</f>
        <v>1.9E-3</v>
      </c>
      <c r="K463" s="425">
        <f>'4e 2122 CS PC'!AB37</f>
        <v>1.2999999999999999E-3</v>
      </c>
      <c r="L463" s="425"/>
      <c r="M463" s="396">
        <f t="shared" si="1198"/>
        <v>0</v>
      </c>
      <c r="N463" s="396">
        <f t="shared" si="1198"/>
        <v>0</v>
      </c>
      <c r="O463" s="396">
        <f t="shared" si="1198"/>
        <v>0</v>
      </c>
      <c r="P463" s="396">
        <f t="shared" si="1198"/>
        <v>0</v>
      </c>
      <c r="Q463" s="396">
        <f t="shared" si="1198"/>
        <v>0.48859999999999998</v>
      </c>
      <c r="R463" s="396">
        <f t="shared" si="1236"/>
        <v>0</v>
      </c>
      <c r="S463" s="396">
        <f t="shared" si="1236"/>
        <v>2.226</v>
      </c>
      <c r="T463" s="410"/>
      <c r="U463" s="410"/>
      <c r="V463" s="396">
        <f t="shared" si="1227"/>
        <v>1</v>
      </c>
      <c r="W463" s="396">
        <f t="shared" si="1222"/>
        <v>1</v>
      </c>
      <c r="X463" s="396">
        <f t="shared" si="1186"/>
        <v>0</v>
      </c>
      <c r="Y463" s="396">
        <f t="shared" si="1204"/>
        <v>1</v>
      </c>
      <c r="Z463" s="396">
        <f t="shared" si="1208"/>
        <v>2</v>
      </c>
      <c r="AA463" s="396">
        <f t="shared" si="1208"/>
        <v>1</v>
      </c>
      <c r="AB463" s="396">
        <f t="shared" si="1200"/>
        <v>1</v>
      </c>
      <c r="AC463" s="396">
        <f t="shared" si="1220"/>
        <v>0</v>
      </c>
      <c r="AD463" s="396">
        <f t="shared" si="1237"/>
        <v>0</v>
      </c>
      <c r="AE463" s="396">
        <f t="shared" si="1233"/>
        <v>0</v>
      </c>
      <c r="AF463" s="396">
        <f t="shared" si="1238"/>
        <v>0</v>
      </c>
      <c r="AG463" s="396">
        <f t="shared" si="1239"/>
        <v>1</v>
      </c>
      <c r="AH463" s="487">
        <f>ROUNDUP(AH$428*$I463,0)</f>
        <v>1</v>
      </c>
      <c r="AI463" s="487">
        <f>ROUNDUP(AI$428*$G463,0)</f>
        <v>1</v>
      </c>
      <c r="AJ463" s="396">
        <f t="shared" si="1201"/>
        <v>0</v>
      </c>
      <c r="AK463" s="396">
        <f t="shared" si="1192"/>
        <v>0</v>
      </c>
      <c r="AL463" s="396">
        <f t="shared" si="1231"/>
        <v>0</v>
      </c>
      <c r="AM463" s="396">
        <f t="shared" si="1231"/>
        <v>0</v>
      </c>
      <c r="AN463" s="396">
        <f t="shared" si="1202"/>
        <v>0</v>
      </c>
      <c r="AO463" s="396">
        <f t="shared" si="1232"/>
        <v>0</v>
      </c>
      <c r="AP463" s="396">
        <f t="shared" si="1232"/>
        <v>0</v>
      </c>
      <c r="AQ463" s="396">
        <f t="shared" si="1232"/>
        <v>0</v>
      </c>
      <c r="AR463" s="396">
        <f t="shared" si="1232"/>
        <v>0</v>
      </c>
      <c r="AS463" s="396">
        <f t="shared" si="1232"/>
        <v>0</v>
      </c>
      <c r="AT463" s="396">
        <f t="shared" si="1232"/>
        <v>0</v>
      </c>
      <c r="AU463" s="396">
        <f t="shared" si="1232"/>
        <v>0</v>
      </c>
      <c r="AV463" s="396">
        <f t="shared" si="1232"/>
        <v>0</v>
      </c>
      <c r="AW463" s="396">
        <f t="shared" si="1232"/>
        <v>0</v>
      </c>
      <c r="AX463" s="396">
        <f t="shared" si="1232"/>
        <v>0</v>
      </c>
      <c r="AY463" s="396">
        <f t="shared" si="1232"/>
        <v>0</v>
      </c>
      <c r="AZ463" s="396">
        <f t="shared" si="1232"/>
        <v>0</v>
      </c>
      <c r="BA463" s="396">
        <f t="shared" si="1232"/>
        <v>0</v>
      </c>
      <c r="BB463" s="396">
        <f t="shared" si="1232"/>
        <v>0</v>
      </c>
      <c r="BC463" s="396">
        <f t="shared" si="1232"/>
        <v>0</v>
      </c>
      <c r="BD463" s="396">
        <f t="shared" si="1232"/>
        <v>0</v>
      </c>
      <c r="BE463" s="396">
        <f t="shared" si="1232"/>
        <v>0</v>
      </c>
      <c r="BF463" s="396">
        <f t="shared" si="1232"/>
        <v>0</v>
      </c>
      <c r="BG463" s="396">
        <f t="shared" si="1232"/>
        <v>0</v>
      </c>
      <c r="BH463" s="396">
        <f t="shared" si="1232"/>
        <v>0</v>
      </c>
      <c r="BI463" s="396">
        <f t="shared" si="1232"/>
        <v>0</v>
      </c>
      <c r="BJ463" s="396">
        <f t="shared" si="1232"/>
        <v>0</v>
      </c>
      <c r="BK463" s="396">
        <f t="shared" si="1232"/>
        <v>0</v>
      </c>
      <c r="BL463" s="396">
        <f t="shared" si="1232"/>
        <v>0</v>
      </c>
      <c r="BM463" s="396">
        <f t="shared" si="1232"/>
        <v>0</v>
      </c>
      <c r="BN463" s="396">
        <f t="shared" si="1232"/>
        <v>0</v>
      </c>
      <c r="BO463" s="396">
        <f t="shared" si="1232"/>
        <v>0</v>
      </c>
      <c r="BP463" s="396">
        <f t="shared" si="1232"/>
        <v>0</v>
      </c>
      <c r="BQ463" s="396">
        <f t="shared" si="1232"/>
        <v>0</v>
      </c>
      <c r="BR463" s="396">
        <f t="shared" si="1232"/>
        <v>0</v>
      </c>
      <c r="BS463" s="396">
        <f t="shared" si="1232"/>
        <v>0</v>
      </c>
      <c r="BT463" s="396">
        <f t="shared" si="1232"/>
        <v>0</v>
      </c>
      <c r="BU463" s="396">
        <f t="shared" si="1232"/>
        <v>0</v>
      </c>
      <c r="BV463" s="396">
        <f t="shared" si="1232"/>
        <v>0</v>
      </c>
      <c r="BW463" s="396"/>
      <c r="BX463" s="396">
        <f t="shared" si="1234"/>
        <v>13</v>
      </c>
      <c r="BY463" s="397"/>
      <c r="BZ463" s="397">
        <f t="shared" si="1195"/>
        <v>0</v>
      </c>
      <c r="CA463" s="544">
        <f t="shared" si="1214"/>
        <v>0</v>
      </c>
      <c r="CB463" s="544">
        <f t="shared" si="1235"/>
        <v>4</v>
      </c>
      <c r="CC463" s="544">
        <f t="shared" ref="CC463:CH472" si="1240">ROUND(SUMIF($M$1:$BV$1,CC$1,$M463:$BV463),0)</f>
        <v>5</v>
      </c>
      <c r="CD463" s="544">
        <f t="shared" si="1240"/>
        <v>2</v>
      </c>
      <c r="CE463" s="544">
        <f t="shared" si="1240"/>
        <v>2</v>
      </c>
      <c r="CF463" s="544">
        <f t="shared" si="1240"/>
        <v>0</v>
      </c>
      <c r="CG463" s="544">
        <f t="shared" si="1240"/>
        <v>0</v>
      </c>
      <c r="CH463" s="544">
        <f t="shared" si="1240"/>
        <v>0</v>
      </c>
      <c r="CI463" s="391"/>
      <c r="CJ463" s="544">
        <f t="shared" si="1229"/>
        <v>0</v>
      </c>
      <c r="CK463" s="544">
        <f t="shared" si="1229"/>
        <v>5</v>
      </c>
      <c r="CL463" s="544">
        <f t="shared" si="1229"/>
        <v>4</v>
      </c>
      <c r="CM463" s="567">
        <f>ROUNDUP(SUMIF($M$2:$BV$2,CM$1,$M463:$BV463),0)+1</f>
        <v>4</v>
      </c>
      <c r="CN463" s="544">
        <f t="shared" si="1230"/>
        <v>0</v>
      </c>
      <c r="CO463" s="544">
        <f t="shared" si="1230"/>
        <v>0</v>
      </c>
      <c r="CP463" s="544">
        <f t="shared" si="1230"/>
        <v>0</v>
      </c>
      <c r="CQ463" s="544">
        <f t="shared" si="1230"/>
        <v>0</v>
      </c>
      <c r="CR463" s="398">
        <f t="shared" si="1207"/>
        <v>0</v>
      </c>
      <c r="CV463" s="390"/>
      <c r="CW463" s="390"/>
      <c r="CX463" s="390"/>
      <c r="CY463" s="390"/>
      <c r="CZ463" s="390"/>
      <c r="DA463" s="390"/>
      <c r="DB463" s="390"/>
      <c r="DC463" s="390"/>
      <c r="DD463" s="390"/>
      <c r="DE463" s="390"/>
      <c r="DF463" s="390"/>
      <c r="DG463" s="390"/>
      <c r="DH463" s="390"/>
      <c r="DI463" s="390"/>
      <c r="DJ463" s="390"/>
      <c r="DK463" s="390"/>
      <c r="DL463" s="390"/>
      <c r="DM463" s="390"/>
      <c r="DN463" s="390"/>
      <c r="DO463" s="390"/>
      <c r="DP463" s="390"/>
      <c r="DQ463" s="390"/>
      <c r="DR463" s="390"/>
      <c r="DS463" s="390"/>
      <c r="DT463" s="390"/>
      <c r="DU463" s="390"/>
      <c r="DV463" s="390"/>
      <c r="DW463" s="390"/>
      <c r="DX463" s="390"/>
      <c r="DY463" s="390"/>
      <c r="DZ463" s="390"/>
      <c r="EA463" s="390"/>
      <c r="EB463" s="390"/>
    </row>
    <row r="464" spans="1:132" ht="14.25">
      <c r="A464" s="543" t="s">
        <v>157</v>
      </c>
      <c r="B464" s="428"/>
      <c r="C464" s="425">
        <f>'4a 1718 CS PC'!AP38</f>
        <v>7.0300000000000001E-2</v>
      </c>
      <c r="D464" s="425">
        <f>'4a 1718 CS PC'!AR38</f>
        <v>9.8900000000000002E-2</v>
      </c>
      <c r="E464" s="425">
        <f>'4b 1819 CS PC'!$AT38</f>
        <v>7.1300000000000002E-2</v>
      </c>
      <c r="F464" s="425">
        <f>'4b 1819 CS PC'!AQ38</f>
        <v>0.1011</v>
      </c>
      <c r="G464" s="425">
        <f>'4c 1920 CS PC'!AS38</f>
        <v>7.1199999999999999E-2</v>
      </c>
      <c r="H464" s="425">
        <f>'4c 1920 CS PC'!AP38</f>
        <v>0.1012</v>
      </c>
      <c r="I464" s="425">
        <f>'4d 2021 CS PC'!AS38</f>
        <v>6.6900000000000001E-2</v>
      </c>
      <c r="J464" s="425">
        <f>'4d 2021 CS PC'!AP38</f>
        <v>9.5600000000000004E-2</v>
      </c>
      <c r="K464" s="425">
        <f>'4e 2122 CS PC'!AB38</f>
        <v>6.5600000000000006E-2</v>
      </c>
      <c r="L464" s="425"/>
      <c r="M464" s="396">
        <f t="shared" si="1198"/>
        <v>0</v>
      </c>
      <c r="N464" s="396">
        <f t="shared" si="1198"/>
        <v>0</v>
      </c>
      <c r="O464" s="396">
        <f t="shared" si="1198"/>
        <v>0</v>
      </c>
      <c r="P464" s="396">
        <f t="shared" si="1198"/>
        <v>0</v>
      </c>
      <c r="Q464" s="396">
        <f t="shared" si="1198"/>
        <v>24.534700000000001</v>
      </c>
      <c r="R464" s="396">
        <f t="shared" si="1236"/>
        <v>0</v>
      </c>
      <c r="S464" s="396">
        <f t="shared" si="1236"/>
        <v>111.777</v>
      </c>
      <c r="T464" s="410"/>
      <c r="U464" s="410"/>
      <c r="V464" s="396">
        <f t="shared" si="1227"/>
        <v>70</v>
      </c>
      <c r="W464" s="487">
        <f>ROUNDUP(W$428*$E464,0)</f>
        <v>55</v>
      </c>
      <c r="X464" s="396">
        <f t="shared" si="1186"/>
        <v>0</v>
      </c>
      <c r="Y464" s="396">
        <f t="shared" si="1204"/>
        <v>34</v>
      </c>
      <c r="Z464" s="396">
        <f t="shared" si="1208"/>
        <v>136</v>
      </c>
      <c r="AA464" s="396">
        <f t="shared" si="1208"/>
        <v>38</v>
      </c>
      <c r="AB464" s="487">
        <f>ROUNDUP(AB$428*$G464,0)</f>
        <v>36</v>
      </c>
      <c r="AC464" s="396">
        <f t="shared" si="1220"/>
        <v>0</v>
      </c>
      <c r="AD464" s="396">
        <f t="shared" si="1237"/>
        <v>9</v>
      </c>
      <c r="AE464" s="396">
        <f t="shared" si="1233"/>
        <v>0</v>
      </c>
      <c r="AF464" s="396">
        <f t="shared" si="1238"/>
        <v>26</v>
      </c>
      <c r="AG464" s="396">
        <f t="shared" si="1239"/>
        <v>79</v>
      </c>
      <c r="AH464" s="396">
        <f t="shared" si="1224"/>
        <v>1</v>
      </c>
      <c r="AI464" s="396">
        <f t="shared" si="1192"/>
        <v>8</v>
      </c>
      <c r="AJ464" s="396">
        <f t="shared" si="1201"/>
        <v>0</v>
      </c>
      <c r="AK464" s="396">
        <f t="shared" si="1192"/>
        <v>0</v>
      </c>
      <c r="AL464" s="396">
        <f t="shared" si="1231"/>
        <v>0</v>
      </c>
      <c r="AM464" s="487">
        <f>ROUNDUP(AM$428*$I464,0)</f>
        <v>11</v>
      </c>
      <c r="AN464" s="396">
        <f t="shared" si="1202"/>
        <v>0</v>
      </c>
      <c r="AO464" s="396">
        <f t="shared" si="1232"/>
        <v>0</v>
      </c>
      <c r="AP464" s="396">
        <f t="shared" si="1232"/>
        <v>0</v>
      </c>
      <c r="AQ464" s="396">
        <f t="shared" si="1232"/>
        <v>0</v>
      </c>
      <c r="AR464" s="396">
        <f t="shared" si="1232"/>
        <v>0</v>
      </c>
      <c r="AS464" s="396">
        <f t="shared" si="1232"/>
        <v>0</v>
      </c>
      <c r="AT464" s="396">
        <f t="shared" si="1232"/>
        <v>0</v>
      </c>
      <c r="AU464" s="396">
        <f t="shared" si="1232"/>
        <v>0</v>
      </c>
      <c r="AV464" s="396">
        <f t="shared" si="1232"/>
        <v>0</v>
      </c>
      <c r="AW464" s="396">
        <f t="shared" si="1232"/>
        <v>0</v>
      </c>
      <c r="AX464" s="396">
        <f t="shared" si="1232"/>
        <v>0</v>
      </c>
      <c r="AY464" s="396">
        <f t="shared" si="1232"/>
        <v>0</v>
      </c>
      <c r="AZ464" s="396">
        <f t="shared" si="1232"/>
        <v>0</v>
      </c>
      <c r="BA464" s="396">
        <f t="shared" si="1232"/>
        <v>0</v>
      </c>
      <c r="BB464" s="396">
        <f t="shared" si="1232"/>
        <v>0</v>
      </c>
      <c r="BC464" s="396">
        <f t="shared" si="1232"/>
        <v>0</v>
      </c>
      <c r="BD464" s="396">
        <f t="shared" si="1232"/>
        <v>0</v>
      </c>
      <c r="BE464" s="396">
        <f t="shared" si="1232"/>
        <v>0</v>
      </c>
      <c r="BF464" s="396">
        <f t="shared" si="1232"/>
        <v>0</v>
      </c>
      <c r="BG464" s="396">
        <f t="shared" si="1232"/>
        <v>0</v>
      </c>
      <c r="BH464" s="396">
        <f t="shared" si="1232"/>
        <v>0</v>
      </c>
      <c r="BI464" s="396">
        <f t="shared" si="1232"/>
        <v>0</v>
      </c>
      <c r="BJ464" s="396">
        <f t="shared" si="1232"/>
        <v>0</v>
      </c>
      <c r="BK464" s="396">
        <f t="shared" si="1232"/>
        <v>0</v>
      </c>
      <c r="BL464" s="396">
        <f t="shared" si="1232"/>
        <v>0</v>
      </c>
      <c r="BM464" s="396">
        <f t="shared" si="1232"/>
        <v>0</v>
      </c>
      <c r="BN464" s="396">
        <f t="shared" si="1232"/>
        <v>0</v>
      </c>
      <c r="BO464" s="396">
        <f t="shared" si="1232"/>
        <v>0</v>
      </c>
      <c r="BP464" s="396">
        <f t="shared" si="1232"/>
        <v>0</v>
      </c>
      <c r="BQ464" s="396">
        <f t="shared" si="1232"/>
        <v>0</v>
      </c>
      <c r="BR464" s="396">
        <f t="shared" si="1232"/>
        <v>0</v>
      </c>
      <c r="BS464" s="396">
        <f t="shared" si="1232"/>
        <v>0</v>
      </c>
      <c r="BT464" s="396">
        <f t="shared" si="1232"/>
        <v>0</v>
      </c>
      <c r="BU464" s="396">
        <f t="shared" si="1232"/>
        <v>0</v>
      </c>
      <c r="BV464" s="396">
        <f t="shared" si="1232"/>
        <v>0</v>
      </c>
      <c r="BW464" s="396"/>
      <c r="BX464" s="396">
        <f t="shared" si="1234"/>
        <v>639</v>
      </c>
      <c r="BY464" s="397"/>
      <c r="BZ464" s="397">
        <f t="shared" si="1195"/>
        <v>0</v>
      </c>
      <c r="CA464" s="544">
        <f t="shared" si="1214"/>
        <v>0</v>
      </c>
      <c r="CB464" s="544">
        <f t="shared" si="1235"/>
        <v>206</v>
      </c>
      <c r="CC464" s="544">
        <f t="shared" si="1240"/>
        <v>263</v>
      </c>
      <c r="CD464" s="544">
        <f t="shared" si="1240"/>
        <v>150</v>
      </c>
      <c r="CE464" s="544">
        <f t="shared" si="1240"/>
        <v>20</v>
      </c>
      <c r="CF464" s="544">
        <f t="shared" si="1240"/>
        <v>0</v>
      </c>
      <c r="CG464" s="544">
        <f t="shared" si="1240"/>
        <v>0</v>
      </c>
      <c r="CH464" s="544">
        <f t="shared" si="1240"/>
        <v>0</v>
      </c>
      <c r="CI464" s="391"/>
      <c r="CJ464" s="544">
        <f t="shared" si="1229"/>
        <v>25</v>
      </c>
      <c r="CK464" s="544">
        <f t="shared" si="1229"/>
        <v>271</v>
      </c>
      <c r="CL464" s="544">
        <f t="shared" si="1229"/>
        <v>219</v>
      </c>
      <c r="CM464" s="567">
        <f>ROUNDDOWN(SUMIF($M$2:$BV$2,CM$1,$M464:$BV464),0)-1</f>
        <v>113</v>
      </c>
      <c r="CN464" s="544">
        <f t="shared" si="1230"/>
        <v>11</v>
      </c>
      <c r="CO464" s="544">
        <f t="shared" si="1230"/>
        <v>0</v>
      </c>
      <c r="CP464" s="544">
        <f t="shared" si="1230"/>
        <v>0</v>
      </c>
      <c r="CQ464" s="544">
        <f t="shared" si="1230"/>
        <v>0</v>
      </c>
      <c r="CR464" s="398">
        <f t="shared" si="1207"/>
        <v>0</v>
      </c>
      <c r="CV464" s="390"/>
      <c r="CW464" s="390"/>
      <c r="CX464" s="390"/>
      <c r="CY464" s="390"/>
      <c r="CZ464" s="390"/>
      <c r="DA464" s="390"/>
      <c r="DB464" s="390"/>
      <c r="DC464" s="390"/>
      <c r="DD464" s="390"/>
      <c r="DE464" s="390"/>
      <c r="DF464" s="390"/>
      <c r="DG464" s="390"/>
      <c r="DH464" s="390"/>
      <c r="DI464" s="390"/>
      <c r="DJ464" s="390"/>
      <c r="DK464" s="390"/>
      <c r="DL464" s="390"/>
      <c r="DM464" s="390"/>
      <c r="DN464" s="390"/>
      <c r="DO464" s="390"/>
      <c r="DP464" s="390"/>
      <c r="DQ464" s="390"/>
      <c r="DR464" s="390"/>
      <c r="DS464" s="390"/>
      <c r="DT464" s="390"/>
      <c r="DU464" s="390"/>
      <c r="DV464" s="390"/>
      <c r="DW464" s="390"/>
      <c r="DX464" s="390"/>
      <c r="DY464" s="390"/>
      <c r="DZ464" s="390"/>
      <c r="EA464" s="390"/>
      <c r="EB464" s="390"/>
    </row>
    <row r="465" spans="1:132" ht="14.25">
      <c r="A465" s="543" t="s">
        <v>158</v>
      </c>
      <c r="B465" s="428"/>
      <c r="C465" s="425">
        <f>'4a 1718 CS PC'!AP39</f>
        <v>6.6699999999999995E-2</v>
      </c>
      <c r="D465" s="425">
        <f>'4a 1718 CS PC'!AR39</f>
        <v>9.3899999999999997E-2</v>
      </c>
      <c r="E465" s="425">
        <f>'4b 1819 CS PC'!$AT39</f>
        <v>6.4899999999999999E-2</v>
      </c>
      <c r="F465" s="425">
        <f>'4b 1819 CS PC'!AQ39</f>
        <v>9.2100000000000001E-2</v>
      </c>
      <c r="G465" s="425">
        <f>'4c 1920 CS PC'!AS39</f>
        <v>6.4199999999999993E-2</v>
      </c>
      <c r="H465" s="425">
        <f>'4c 1920 CS PC'!AP39</f>
        <v>9.1300000000000006E-2</v>
      </c>
      <c r="I465" s="425">
        <f>'4d 2021 CS PC'!AS39</f>
        <v>6.8500000000000005E-2</v>
      </c>
      <c r="J465" s="425">
        <f>'4d 2021 CS PC'!AP39</f>
        <v>9.7900000000000001E-2</v>
      </c>
      <c r="K465" s="425">
        <f>'4e 2122 CS PC'!AB39</f>
        <v>6.9800000000000001E-2</v>
      </c>
      <c r="L465" s="425"/>
      <c r="M465" s="396">
        <f t="shared" si="1198"/>
        <v>0</v>
      </c>
      <c r="N465" s="396">
        <f t="shared" si="1198"/>
        <v>0</v>
      </c>
      <c r="O465" s="396">
        <f t="shared" si="1198"/>
        <v>0</v>
      </c>
      <c r="P465" s="396">
        <f t="shared" si="1198"/>
        <v>0</v>
      </c>
      <c r="Q465" s="396">
        <f t="shared" si="1198"/>
        <v>23.278299999999998</v>
      </c>
      <c r="R465" s="396">
        <f t="shared" si="1236"/>
        <v>0</v>
      </c>
      <c r="S465" s="396">
        <f t="shared" si="1236"/>
        <v>106.053</v>
      </c>
      <c r="T465" s="410"/>
      <c r="U465" s="410"/>
      <c r="V465" s="396">
        <f t="shared" si="1227"/>
        <v>66</v>
      </c>
      <c r="W465" s="487">
        <f>ROUNDUP(W$428*$E465,0)</f>
        <v>50</v>
      </c>
      <c r="X465" s="396">
        <f t="shared" si="1186"/>
        <v>0</v>
      </c>
      <c r="Y465" s="396">
        <f t="shared" si="1204"/>
        <v>31</v>
      </c>
      <c r="Z465" s="396">
        <f t="shared" si="1208"/>
        <v>124</v>
      </c>
      <c r="AA465" s="396">
        <f t="shared" si="1208"/>
        <v>35</v>
      </c>
      <c r="AB465" s="396">
        <f t="shared" si="1200"/>
        <v>32</v>
      </c>
      <c r="AC465" s="396">
        <f t="shared" si="1220"/>
        <v>0</v>
      </c>
      <c r="AD465" s="396">
        <f t="shared" si="1237"/>
        <v>8</v>
      </c>
      <c r="AE465" s="396">
        <f t="shared" si="1233"/>
        <v>0</v>
      </c>
      <c r="AF465" s="396">
        <f t="shared" si="1238"/>
        <v>23</v>
      </c>
      <c r="AG465" s="396">
        <f t="shared" si="1239"/>
        <v>71</v>
      </c>
      <c r="AH465" s="396">
        <f t="shared" si="1224"/>
        <v>1</v>
      </c>
      <c r="AI465" s="396">
        <f t="shared" si="1192"/>
        <v>7</v>
      </c>
      <c r="AJ465" s="396">
        <f t="shared" si="1201"/>
        <v>0</v>
      </c>
      <c r="AK465" s="396">
        <f t="shared" si="1192"/>
        <v>0</v>
      </c>
      <c r="AL465" s="396">
        <f t="shared" si="1231"/>
        <v>0</v>
      </c>
      <c r="AM465" s="487">
        <f>ROUNDUP(AM$428*$I465,0)</f>
        <v>11</v>
      </c>
      <c r="AN465" s="396">
        <f t="shared" si="1202"/>
        <v>0</v>
      </c>
      <c r="AO465" s="396">
        <f t="shared" si="1232"/>
        <v>0</v>
      </c>
      <c r="AP465" s="396">
        <f t="shared" si="1232"/>
        <v>0</v>
      </c>
      <c r="AQ465" s="396">
        <f t="shared" si="1232"/>
        <v>0</v>
      </c>
      <c r="AR465" s="396">
        <f t="shared" si="1232"/>
        <v>0</v>
      </c>
      <c r="AS465" s="396">
        <f t="shared" si="1232"/>
        <v>0</v>
      </c>
      <c r="AT465" s="396">
        <f t="shared" si="1232"/>
        <v>0</v>
      </c>
      <c r="AU465" s="396">
        <f t="shared" si="1232"/>
        <v>0</v>
      </c>
      <c r="AV465" s="396">
        <f t="shared" si="1232"/>
        <v>0</v>
      </c>
      <c r="AW465" s="396">
        <f t="shared" si="1232"/>
        <v>0</v>
      </c>
      <c r="AX465" s="396">
        <f t="shared" si="1232"/>
        <v>0</v>
      </c>
      <c r="AY465" s="396">
        <f t="shared" si="1232"/>
        <v>0</v>
      </c>
      <c r="AZ465" s="396">
        <f t="shared" si="1232"/>
        <v>0</v>
      </c>
      <c r="BA465" s="396">
        <f t="shared" si="1232"/>
        <v>0</v>
      </c>
      <c r="BB465" s="396">
        <f t="shared" si="1232"/>
        <v>0</v>
      </c>
      <c r="BC465" s="396">
        <f t="shared" si="1232"/>
        <v>0</v>
      </c>
      <c r="BD465" s="396">
        <f t="shared" si="1232"/>
        <v>0</v>
      </c>
      <c r="BE465" s="396">
        <f t="shared" si="1232"/>
        <v>0</v>
      </c>
      <c r="BF465" s="396">
        <f t="shared" si="1232"/>
        <v>0</v>
      </c>
      <c r="BG465" s="396">
        <f t="shared" si="1232"/>
        <v>0</v>
      </c>
      <c r="BH465" s="396">
        <f t="shared" si="1232"/>
        <v>0</v>
      </c>
      <c r="BI465" s="396">
        <f t="shared" si="1232"/>
        <v>0</v>
      </c>
      <c r="BJ465" s="396">
        <f t="shared" si="1232"/>
        <v>0</v>
      </c>
      <c r="BK465" s="396">
        <f t="shared" si="1232"/>
        <v>0</v>
      </c>
      <c r="BL465" s="396">
        <f t="shared" si="1232"/>
        <v>0</v>
      </c>
      <c r="BM465" s="396">
        <f t="shared" si="1232"/>
        <v>0</v>
      </c>
      <c r="BN465" s="396">
        <f t="shared" si="1232"/>
        <v>0</v>
      </c>
      <c r="BO465" s="396">
        <f t="shared" si="1232"/>
        <v>0</v>
      </c>
      <c r="BP465" s="396">
        <f t="shared" si="1232"/>
        <v>0</v>
      </c>
      <c r="BQ465" s="396">
        <f t="shared" si="1232"/>
        <v>0</v>
      </c>
      <c r="BR465" s="396">
        <f t="shared" ref="AO465:BV473" si="1241">ROUND(BR$428*$K465,0)</f>
        <v>0</v>
      </c>
      <c r="BS465" s="396">
        <f t="shared" si="1241"/>
        <v>0</v>
      </c>
      <c r="BT465" s="396">
        <f t="shared" si="1241"/>
        <v>0</v>
      </c>
      <c r="BU465" s="396">
        <f t="shared" si="1241"/>
        <v>0</v>
      </c>
      <c r="BV465" s="396">
        <f t="shared" si="1241"/>
        <v>0</v>
      </c>
      <c r="BW465" s="396"/>
      <c r="BX465" s="396">
        <f t="shared" si="1234"/>
        <v>588</v>
      </c>
      <c r="BY465" s="397"/>
      <c r="BZ465" s="397">
        <f t="shared" si="1195"/>
        <v>0</v>
      </c>
      <c r="CA465" s="544">
        <f t="shared" si="1214"/>
        <v>0</v>
      </c>
      <c r="CB465" s="544">
        <f t="shared" si="1235"/>
        <v>195</v>
      </c>
      <c r="CC465" s="544">
        <f t="shared" si="1240"/>
        <v>240</v>
      </c>
      <c r="CD465" s="544">
        <f t="shared" si="1240"/>
        <v>134</v>
      </c>
      <c r="CE465" s="544">
        <f t="shared" si="1240"/>
        <v>19</v>
      </c>
      <c r="CF465" s="544">
        <f t="shared" si="1240"/>
        <v>0</v>
      </c>
      <c r="CG465" s="544">
        <f t="shared" si="1240"/>
        <v>0</v>
      </c>
      <c r="CH465" s="544">
        <f t="shared" si="1240"/>
        <v>0</v>
      </c>
      <c r="CI465" s="391"/>
      <c r="CJ465" s="544">
        <f t="shared" si="1229"/>
        <v>23</v>
      </c>
      <c r="CK465" s="544">
        <f t="shared" si="1229"/>
        <v>253</v>
      </c>
      <c r="CL465" s="544">
        <f t="shared" si="1229"/>
        <v>199</v>
      </c>
      <c r="CM465" s="544">
        <f t="shared" ref="CM465:CM470" si="1242">ROUND(SUMIF($M$2:$BV$2,CM$1,$M465:$BV465),0)</f>
        <v>102</v>
      </c>
      <c r="CN465" s="544">
        <f t="shared" si="1230"/>
        <v>11</v>
      </c>
      <c r="CO465" s="544">
        <f t="shared" si="1230"/>
        <v>0</v>
      </c>
      <c r="CP465" s="544">
        <f t="shared" si="1230"/>
        <v>0</v>
      </c>
      <c r="CQ465" s="544">
        <f t="shared" si="1230"/>
        <v>0</v>
      </c>
      <c r="CR465" s="398">
        <f t="shared" si="1207"/>
        <v>0</v>
      </c>
      <c r="CV465" s="390"/>
      <c r="CW465" s="390"/>
      <c r="CX465" s="390"/>
      <c r="CY465" s="390"/>
      <c r="CZ465" s="390"/>
      <c r="DA465" s="390"/>
      <c r="DB465" s="390"/>
      <c r="DC465" s="390"/>
      <c r="DD465" s="390"/>
      <c r="DE465" s="390"/>
      <c r="DF465" s="390"/>
      <c r="DG465" s="390"/>
      <c r="DH465" s="390"/>
      <c r="DI465" s="390"/>
      <c r="DJ465" s="390"/>
      <c r="DK465" s="390"/>
      <c r="DL465" s="390"/>
      <c r="DM465" s="390"/>
      <c r="DN465" s="390"/>
      <c r="DO465" s="390"/>
      <c r="DP465" s="390"/>
      <c r="DQ465" s="390"/>
      <c r="DR465" s="390"/>
      <c r="DS465" s="390"/>
      <c r="DT465" s="390"/>
      <c r="DU465" s="390"/>
      <c r="DV465" s="390"/>
      <c r="DW465" s="390"/>
      <c r="DX465" s="390"/>
      <c r="DY465" s="390"/>
      <c r="DZ465" s="390"/>
      <c r="EA465" s="390"/>
      <c r="EB465" s="390"/>
    </row>
    <row r="466" spans="1:132" ht="14.25">
      <c r="A466" s="543" t="s">
        <v>159</v>
      </c>
      <c r="B466" s="428"/>
      <c r="C466" s="425">
        <f>'4a 1718 CS PC'!AP40</f>
        <v>1.43E-2</v>
      </c>
      <c r="D466" s="425">
        <f>'4a 1718 CS PC'!AR40</f>
        <v>2.0199999999999999E-2</v>
      </c>
      <c r="E466" s="425">
        <f>'4b 1819 CS PC'!$AT40</f>
        <v>1.4999999999999999E-2</v>
      </c>
      <c r="F466" s="425">
        <f>'4b 1819 CS PC'!AQ40</f>
        <v>2.1299999999999999E-2</v>
      </c>
      <c r="G466" s="425">
        <f>'4c 1920 CS PC'!AS40</f>
        <v>1.5100000000000001E-2</v>
      </c>
      <c r="H466" s="425">
        <f>'4c 1920 CS PC'!AP40</f>
        <v>2.1499999999999998E-2</v>
      </c>
      <c r="I466" s="425">
        <f>'4d 2021 CS PC'!AS40</f>
        <v>1.6799999999999999E-2</v>
      </c>
      <c r="J466" s="425">
        <f>'4d 2021 CS PC'!AP40</f>
        <v>2.3900000000000001E-2</v>
      </c>
      <c r="K466" s="425">
        <f>'4e 2122 CS PC'!AB40</f>
        <v>1.7000000000000001E-2</v>
      </c>
      <c r="L466" s="425"/>
      <c r="M466" s="396">
        <f t="shared" si="1198"/>
        <v>0</v>
      </c>
      <c r="N466" s="396">
        <f t="shared" si="1198"/>
        <v>0</v>
      </c>
      <c r="O466" s="396">
        <f t="shared" si="1198"/>
        <v>0</v>
      </c>
      <c r="P466" s="396">
        <f t="shared" si="1198"/>
        <v>0</v>
      </c>
      <c r="Q466" s="396">
        <f t="shared" si="1198"/>
        <v>4.9907000000000004</v>
      </c>
      <c r="R466" s="396">
        <f t="shared" si="1236"/>
        <v>0</v>
      </c>
      <c r="S466" s="396">
        <f t="shared" si="1236"/>
        <v>22.737000000000002</v>
      </c>
      <c r="T466" s="410"/>
      <c r="U466" s="410"/>
      <c r="V466" s="396">
        <f t="shared" si="1227"/>
        <v>14</v>
      </c>
      <c r="W466" s="396">
        <f t="shared" ref="W466:W486" si="1243">ROUND(W$428*$E466,0)</f>
        <v>11</v>
      </c>
      <c r="X466" s="396">
        <f t="shared" si="1186"/>
        <v>0</v>
      </c>
      <c r="Y466" s="396">
        <f t="shared" si="1204"/>
        <v>7</v>
      </c>
      <c r="Z466" s="396">
        <f t="shared" si="1208"/>
        <v>29</v>
      </c>
      <c r="AA466" s="396">
        <f t="shared" si="1208"/>
        <v>8</v>
      </c>
      <c r="AB466" s="396">
        <f t="shared" si="1200"/>
        <v>7</v>
      </c>
      <c r="AC466" s="396">
        <f t="shared" si="1220"/>
        <v>0</v>
      </c>
      <c r="AD466" s="396">
        <f t="shared" si="1237"/>
        <v>2</v>
      </c>
      <c r="AE466" s="396">
        <f t="shared" si="1233"/>
        <v>0</v>
      </c>
      <c r="AF466" s="396">
        <f t="shared" si="1238"/>
        <v>6</v>
      </c>
      <c r="AG466" s="396">
        <f t="shared" si="1239"/>
        <v>17</v>
      </c>
      <c r="AH466" s="396">
        <f t="shared" si="1224"/>
        <v>0</v>
      </c>
      <c r="AI466" s="396">
        <f t="shared" si="1192"/>
        <v>2</v>
      </c>
      <c r="AJ466" s="396">
        <f t="shared" si="1201"/>
        <v>0</v>
      </c>
      <c r="AK466" s="396">
        <f t="shared" si="1192"/>
        <v>0</v>
      </c>
      <c r="AL466" s="396">
        <f t="shared" si="1231"/>
        <v>0</v>
      </c>
      <c r="AM466" s="396">
        <f t="shared" si="1231"/>
        <v>3</v>
      </c>
      <c r="AN466" s="396">
        <f t="shared" si="1202"/>
        <v>0</v>
      </c>
      <c r="AO466" s="396">
        <f t="shared" si="1241"/>
        <v>0</v>
      </c>
      <c r="AP466" s="396">
        <f t="shared" si="1241"/>
        <v>0</v>
      </c>
      <c r="AQ466" s="396">
        <f t="shared" si="1241"/>
        <v>0</v>
      </c>
      <c r="AR466" s="396">
        <f t="shared" si="1241"/>
        <v>0</v>
      </c>
      <c r="AS466" s="396">
        <f t="shared" si="1241"/>
        <v>0</v>
      </c>
      <c r="AT466" s="396">
        <f t="shared" si="1241"/>
        <v>0</v>
      </c>
      <c r="AU466" s="396">
        <f t="shared" si="1241"/>
        <v>0</v>
      </c>
      <c r="AV466" s="396">
        <f t="shared" si="1241"/>
        <v>0</v>
      </c>
      <c r="AW466" s="396">
        <f t="shared" si="1241"/>
        <v>0</v>
      </c>
      <c r="AX466" s="396">
        <f t="shared" si="1241"/>
        <v>0</v>
      </c>
      <c r="AY466" s="396">
        <f t="shared" si="1241"/>
        <v>0</v>
      </c>
      <c r="AZ466" s="396">
        <f t="shared" si="1241"/>
        <v>0</v>
      </c>
      <c r="BA466" s="396">
        <f t="shared" si="1241"/>
        <v>0</v>
      </c>
      <c r="BB466" s="396">
        <f t="shared" si="1241"/>
        <v>0</v>
      </c>
      <c r="BC466" s="396">
        <f t="shared" si="1241"/>
        <v>0</v>
      </c>
      <c r="BD466" s="396">
        <f t="shared" si="1241"/>
        <v>0</v>
      </c>
      <c r="BE466" s="396">
        <f t="shared" si="1241"/>
        <v>0</v>
      </c>
      <c r="BF466" s="396">
        <f t="shared" si="1241"/>
        <v>0</v>
      </c>
      <c r="BG466" s="396">
        <f t="shared" si="1241"/>
        <v>0</v>
      </c>
      <c r="BH466" s="396">
        <f t="shared" si="1241"/>
        <v>0</v>
      </c>
      <c r="BI466" s="396">
        <f t="shared" si="1241"/>
        <v>0</v>
      </c>
      <c r="BJ466" s="396">
        <f t="shared" si="1241"/>
        <v>0</v>
      </c>
      <c r="BK466" s="396">
        <f t="shared" si="1241"/>
        <v>0</v>
      </c>
      <c r="BL466" s="396">
        <f t="shared" si="1241"/>
        <v>0</v>
      </c>
      <c r="BM466" s="396">
        <f t="shared" si="1241"/>
        <v>0</v>
      </c>
      <c r="BN466" s="396">
        <f t="shared" si="1241"/>
        <v>0</v>
      </c>
      <c r="BO466" s="396">
        <f t="shared" si="1241"/>
        <v>0</v>
      </c>
      <c r="BP466" s="396">
        <f t="shared" si="1241"/>
        <v>0</v>
      </c>
      <c r="BQ466" s="396">
        <f t="shared" si="1241"/>
        <v>0</v>
      </c>
      <c r="BR466" s="396">
        <f t="shared" si="1241"/>
        <v>0</v>
      </c>
      <c r="BS466" s="396">
        <f t="shared" si="1241"/>
        <v>0</v>
      </c>
      <c r="BT466" s="396">
        <f t="shared" si="1241"/>
        <v>0</v>
      </c>
      <c r="BU466" s="396">
        <f t="shared" si="1241"/>
        <v>0</v>
      </c>
      <c r="BV466" s="396">
        <f t="shared" si="1241"/>
        <v>0</v>
      </c>
      <c r="BW466" s="396"/>
      <c r="BX466" s="396">
        <f t="shared" si="1234"/>
        <v>134</v>
      </c>
      <c r="BY466" s="397"/>
      <c r="BZ466" s="397">
        <f t="shared" si="1195"/>
        <v>0</v>
      </c>
      <c r="CA466" s="544">
        <f t="shared" si="1214"/>
        <v>0</v>
      </c>
      <c r="CB466" s="544">
        <f t="shared" si="1235"/>
        <v>42</v>
      </c>
      <c r="CC466" s="544">
        <f t="shared" si="1240"/>
        <v>55</v>
      </c>
      <c r="CD466" s="544">
        <f t="shared" si="1240"/>
        <v>32</v>
      </c>
      <c r="CE466" s="544">
        <f t="shared" si="1240"/>
        <v>5</v>
      </c>
      <c r="CF466" s="544">
        <f t="shared" si="1240"/>
        <v>0</v>
      </c>
      <c r="CG466" s="544">
        <f t="shared" si="1240"/>
        <v>0</v>
      </c>
      <c r="CH466" s="544">
        <f t="shared" si="1240"/>
        <v>0</v>
      </c>
      <c r="CI466" s="391"/>
      <c r="CJ466" s="544">
        <f t="shared" si="1229"/>
        <v>5</v>
      </c>
      <c r="CK466" s="544">
        <f t="shared" si="1229"/>
        <v>55</v>
      </c>
      <c r="CL466" s="544">
        <f t="shared" si="1229"/>
        <v>46</v>
      </c>
      <c r="CM466" s="544">
        <f t="shared" si="1242"/>
        <v>25</v>
      </c>
      <c r="CN466" s="544">
        <f t="shared" si="1230"/>
        <v>3</v>
      </c>
      <c r="CO466" s="544">
        <f t="shared" si="1230"/>
        <v>0</v>
      </c>
      <c r="CP466" s="544">
        <f t="shared" si="1230"/>
        <v>0</v>
      </c>
      <c r="CQ466" s="544">
        <f t="shared" si="1230"/>
        <v>0</v>
      </c>
      <c r="CR466" s="398">
        <f t="shared" si="1207"/>
        <v>0</v>
      </c>
      <c r="CV466" s="390"/>
      <c r="CW466" s="390"/>
      <c r="CX466" s="390"/>
      <c r="CY466" s="390"/>
      <c r="CZ466" s="390"/>
      <c r="DA466" s="390"/>
      <c r="DB466" s="390"/>
      <c r="DC466" s="390"/>
      <c r="DD466" s="390"/>
      <c r="DE466" s="390"/>
      <c r="DF466" s="390"/>
      <c r="DG466" s="390"/>
      <c r="DH466" s="390"/>
      <c r="DI466" s="390"/>
      <c r="DJ466" s="390"/>
      <c r="DK466" s="390"/>
      <c r="DL466" s="390"/>
      <c r="DM466" s="390"/>
      <c r="DN466" s="390"/>
      <c r="DO466" s="390"/>
      <c r="DP466" s="390"/>
      <c r="DQ466" s="390"/>
      <c r="DR466" s="390"/>
      <c r="DS466" s="390"/>
      <c r="DT466" s="390"/>
      <c r="DU466" s="390"/>
      <c r="DV466" s="390"/>
      <c r="DW466" s="390"/>
      <c r="DX466" s="390"/>
      <c r="DY466" s="390"/>
      <c r="DZ466" s="390"/>
      <c r="EA466" s="390"/>
      <c r="EB466" s="390"/>
    </row>
    <row r="467" spans="1:132" ht="14.25">
      <c r="A467" s="543" t="s">
        <v>160</v>
      </c>
      <c r="B467" s="428"/>
      <c r="C467" s="425">
        <f>'4a 1718 CS PC'!AP41</f>
        <v>2.29E-2</v>
      </c>
      <c r="D467" s="425">
        <f>'4a 1718 CS PC'!AR41</f>
        <v>3.2199999999999999E-2</v>
      </c>
      <c r="E467" s="425">
        <f>'4b 1819 CS PC'!$AT41</f>
        <v>2.3E-2</v>
      </c>
      <c r="F467" s="425">
        <f>'4b 1819 CS PC'!AQ41</f>
        <v>3.2599999999999997E-2</v>
      </c>
      <c r="G467" s="425">
        <f>'4c 1920 CS PC'!AS41</f>
        <v>2.2700000000000001E-2</v>
      </c>
      <c r="H467" s="425">
        <f>'4c 1920 CS PC'!AP41</f>
        <v>3.2199999999999999E-2</v>
      </c>
      <c r="I467" s="425">
        <f>'4d 2021 CS PC'!AS41</f>
        <v>2.1899999999999999E-2</v>
      </c>
      <c r="J467" s="425">
        <f>'4d 2021 CS PC'!AP41</f>
        <v>3.1199999999999999E-2</v>
      </c>
      <c r="K467" s="425">
        <f>'4e 2122 CS PC'!AB41</f>
        <v>2.1899999999999999E-2</v>
      </c>
      <c r="L467" s="425"/>
      <c r="M467" s="396">
        <f t="shared" si="1198"/>
        <v>0</v>
      </c>
      <c r="N467" s="396">
        <f t="shared" si="1198"/>
        <v>0</v>
      </c>
      <c r="O467" s="396">
        <f t="shared" si="1198"/>
        <v>0</v>
      </c>
      <c r="P467" s="396">
        <f t="shared" si="1198"/>
        <v>0</v>
      </c>
      <c r="Q467" s="396">
        <f t="shared" si="1198"/>
        <v>7.9920999999999998</v>
      </c>
      <c r="R467" s="396">
        <f t="shared" si="1236"/>
        <v>0</v>
      </c>
      <c r="S467" s="396">
        <f t="shared" si="1236"/>
        <v>36.411000000000001</v>
      </c>
      <c r="T467" s="410"/>
      <c r="U467" s="410"/>
      <c r="V467" s="396">
        <f t="shared" si="1227"/>
        <v>23</v>
      </c>
      <c r="W467" s="396">
        <f t="shared" si="1243"/>
        <v>18</v>
      </c>
      <c r="X467" s="396">
        <f t="shared" si="1186"/>
        <v>0</v>
      </c>
      <c r="Y467" s="396">
        <f t="shared" si="1204"/>
        <v>11</v>
      </c>
      <c r="Z467" s="396">
        <f t="shared" si="1208"/>
        <v>44</v>
      </c>
      <c r="AA467" s="396">
        <f t="shared" si="1208"/>
        <v>12</v>
      </c>
      <c r="AB467" s="396">
        <f t="shared" si="1200"/>
        <v>11</v>
      </c>
      <c r="AC467" s="396">
        <f t="shared" si="1220"/>
        <v>0</v>
      </c>
      <c r="AD467" s="396">
        <f t="shared" si="1237"/>
        <v>3</v>
      </c>
      <c r="AE467" s="396">
        <f t="shared" si="1233"/>
        <v>0</v>
      </c>
      <c r="AF467" s="396">
        <f t="shared" si="1238"/>
        <v>8</v>
      </c>
      <c r="AG467" s="396">
        <f t="shared" si="1239"/>
        <v>25</v>
      </c>
      <c r="AH467" s="396">
        <f t="shared" si="1224"/>
        <v>0</v>
      </c>
      <c r="AI467" s="396">
        <f t="shared" si="1192"/>
        <v>3</v>
      </c>
      <c r="AJ467" s="396">
        <f t="shared" si="1201"/>
        <v>0</v>
      </c>
      <c r="AK467" s="396">
        <f t="shared" si="1192"/>
        <v>0</v>
      </c>
      <c r="AL467" s="396">
        <f t="shared" si="1231"/>
        <v>0</v>
      </c>
      <c r="AM467" s="396">
        <f t="shared" si="1231"/>
        <v>3</v>
      </c>
      <c r="AN467" s="396">
        <f t="shared" si="1202"/>
        <v>0</v>
      </c>
      <c r="AO467" s="396">
        <f t="shared" si="1241"/>
        <v>0</v>
      </c>
      <c r="AP467" s="396">
        <f t="shared" si="1241"/>
        <v>0</v>
      </c>
      <c r="AQ467" s="396">
        <f t="shared" si="1241"/>
        <v>0</v>
      </c>
      <c r="AR467" s="396">
        <f t="shared" si="1241"/>
        <v>0</v>
      </c>
      <c r="AS467" s="396">
        <f t="shared" si="1241"/>
        <v>0</v>
      </c>
      <c r="AT467" s="396">
        <f t="shared" si="1241"/>
        <v>0</v>
      </c>
      <c r="AU467" s="396">
        <f t="shared" si="1241"/>
        <v>0</v>
      </c>
      <c r="AV467" s="396">
        <f t="shared" si="1241"/>
        <v>0</v>
      </c>
      <c r="AW467" s="396">
        <f t="shared" si="1241"/>
        <v>0</v>
      </c>
      <c r="AX467" s="396">
        <f t="shared" si="1241"/>
        <v>0</v>
      </c>
      <c r="AY467" s="396">
        <f t="shared" si="1241"/>
        <v>0</v>
      </c>
      <c r="AZ467" s="396">
        <f t="shared" si="1241"/>
        <v>0</v>
      </c>
      <c r="BA467" s="396">
        <f t="shared" si="1241"/>
        <v>0</v>
      </c>
      <c r="BB467" s="396">
        <f t="shared" si="1241"/>
        <v>0</v>
      </c>
      <c r="BC467" s="396">
        <f t="shared" si="1241"/>
        <v>0</v>
      </c>
      <c r="BD467" s="396">
        <f t="shared" si="1241"/>
        <v>0</v>
      </c>
      <c r="BE467" s="396">
        <f t="shared" si="1241"/>
        <v>0</v>
      </c>
      <c r="BF467" s="396">
        <f t="shared" si="1241"/>
        <v>0</v>
      </c>
      <c r="BG467" s="396">
        <f t="shared" si="1241"/>
        <v>0</v>
      </c>
      <c r="BH467" s="396">
        <f t="shared" si="1241"/>
        <v>0</v>
      </c>
      <c r="BI467" s="396">
        <f t="shared" si="1241"/>
        <v>0</v>
      </c>
      <c r="BJ467" s="396">
        <f t="shared" si="1241"/>
        <v>0</v>
      </c>
      <c r="BK467" s="396">
        <f t="shared" si="1241"/>
        <v>0</v>
      </c>
      <c r="BL467" s="396">
        <f t="shared" si="1241"/>
        <v>0</v>
      </c>
      <c r="BM467" s="396">
        <f t="shared" si="1241"/>
        <v>0</v>
      </c>
      <c r="BN467" s="396">
        <f t="shared" si="1241"/>
        <v>0</v>
      </c>
      <c r="BO467" s="396">
        <f t="shared" si="1241"/>
        <v>0</v>
      </c>
      <c r="BP467" s="396">
        <f t="shared" si="1241"/>
        <v>0</v>
      </c>
      <c r="BQ467" s="396">
        <f t="shared" si="1241"/>
        <v>0</v>
      </c>
      <c r="BR467" s="396">
        <f t="shared" si="1241"/>
        <v>0</v>
      </c>
      <c r="BS467" s="396">
        <f t="shared" si="1241"/>
        <v>0</v>
      </c>
      <c r="BT467" s="396">
        <f t="shared" si="1241"/>
        <v>0</v>
      </c>
      <c r="BU467" s="396">
        <f t="shared" si="1241"/>
        <v>0</v>
      </c>
      <c r="BV467" s="396">
        <f t="shared" si="1241"/>
        <v>0</v>
      </c>
      <c r="BW467" s="396"/>
      <c r="BX467" s="396">
        <f t="shared" si="1234"/>
        <v>205</v>
      </c>
      <c r="BY467" s="397"/>
      <c r="BZ467" s="397">
        <f t="shared" si="1195"/>
        <v>0</v>
      </c>
      <c r="CA467" s="544">
        <f t="shared" si="1214"/>
        <v>0</v>
      </c>
      <c r="CB467" s="544">
        <f t="shared" si="1235"/>
        <v>67</v>
      </c>
      <c r="CC467" s="544">
        <f t="shared" si="1240"/>
        <v>85</v>
      </c>
      <c r="CD467" s="544">
        <f t="shared" si="1240"/>
        <v>47</v>
      </c>
      <c r="CE467" s="544">
        <f t="shared" si="1240"/>
        <v>6</v>
      </c>
      <c r="CF467" s="544">
        <f t="shared" si="1240"/>
        <v>0</v>
      </c>
      <c r="CG467" s="544">
        <f t="shared" si="1240"/>
        <v>0</v>
      </c>
      <c r="CH467" s="544">
        <f t="shared" si="1240"/>
        <v>0</v>
      </c>
      <c r="CI467" s="391"/>
      <c r="CJ467" s="544">
        <f t="shared" si="1229"/>
        <v>8</v>
      </c>
      <c r="CK467" s="544">
        <f t="shared" si="1229"/>
        <v>88</v>
      </c>
      <c r="CL467" s="544">
        <f t="shared" si="1229"/>
        <v>70</v>
      </c>
      <c r="CM467" s="544">
        <f t="shared" si="1242"/>
        <v>36</v>
      </c>
      <c r="CN467" s="544">
        <f t="shared" si="1230"/>
        <v>3</v>
      </c>
      <c r="CO467" s="544">
        <f t="shared" si="1230"/>
        <v>0</v>
      </c>
      <c r="CP467" s="544">
        <f t="shared" si="1230"/>
        <v>0</v>
      </c>
      <c r="CQ467" s="544">
        <f t="shared" si="1230"/>
        <v>0</v>
      </c>
      <c r="CR467" s="398">
        <f t="shared" si="1207"/>
        <v>0</v>
      </c>
      <c r="CV467" s="390"/>
      <c r="CW467" s="390"/>
      <c r="CX467" s="390"/>
      <c r="CY467" s="390"/>
      <c r="CZ467" s="390"/>
      <c r="DA467" s="390"/>
      <c r="DB467" s="390"/>
      <c r="DC467" s="390"/>
      <c r="DD467" s="390"/>
      <c r="DE467" s="390"/>
      <c r="DF467" s="390"/>
      <c r="DG467" s="390"/>
      <c r="DH467" s="390"/>
      <c r="DI467" s="390"/>
      <c r="DJ467" s="390"/>
      <c r="DK467" s="390"/>
      <c r="DL467" s="390"/>
      <c r="DM467" s="390"/>
      <c r="DN467" s="390"/>
      <c r="DO467" s="390"/>
      <c r="DP467" s="390"/>
      <c r="DQ467" s="390"/>
      <c r="DR467" s="390"/>
      <c r="DS467" s="390"/>
      <c r="DT467" s="390"/>
      <c r="DU467" s="390"/>
      <c r="DV467" s="390"/>
      <c r="DW467" s="390"/>
      <c r="DX467" s="390"/>
      <c r="DY467" s="390"/>
      <c r="DZ467" s="390"/>
      <c r="EA467" s="390"/>
      <c r="EB467" s="390"/>
    </row>
    <row r="468" spans="1:132" ht="14.25">
      <c r="A468" s="543" t="s">
        <v>161</v>
      </c>
      <c r="B468" s="428"/>
      <c r="C468" s="425">
        <f>'4a 1718 CS PC'!AP42</f>
        <v>4.4999999999999997E-3</v>
      </c>
      <c r="D468" s="425">
        <f>'4a 1718 CS PC'!AR42</f>
        <v>6.3E-3</v>
      </c>
      <c r="E468" s="425">
        <f>'4b 1819 CS PC'!$AT42</f>
        <v>4.3E-3</v>
      </c>
      <c r="F468" s="425">
        <f>'4b 1819 CS PC'!AQ42</f>
        <v>6.1000000000000004E-3</v>
      </c>
      <c r="G468" s="425">
        <f>'4c 1920 CS PC'!AS42</f>
        <v>4.3E-3</v>
      </c>
      <c r="H468" s="425">
        <f>'4c 1920 CS PC'!AP42</f>
        <v>6.1000000000000004E-3</v>
      </c>
      <c r="I468" s="425">
        <f>'4d 2021 CS PC'!AS42</f>
        <v>4.3E-3</v>
      </c>
      <c r="J468" s="425">
        <f>'4d 2021 CS PC'!AP42</f>
        <v>6.1999999999999998E-3</v>
      </c>
      <c r="K468" s="425">
        <f>'4e 2122 CS PC'!AB42</f>
        <v>4.4999999999999997E-3</v>
      </c>
      <c r="L468" s="425"/>
      <c r="M468" s="396">
        <f t="shared" si="1198"/>
        <v>0</v>
      </c>
      <c r="N468" s="396">
        <f t="shared" si="1198"/>
        <v>0</v>
      </c>
      <c r="O468" s="396">
        <f t="shared" si="1198"/>
        <v>0</v>
      </c>
      <c r="P468" s="396">
        <f t="shared" si="1198"/>
        <v>0</v>
      </c>
      <c r="Q468" s="396">
        <f t="shared" si="1198"/>
        <v>1.5704999999999998</v>
      </c>
      <c r="R468" s="396">
        <f t="shared" si="1236"/>
        <v>0</v>
      </c>
      <c r="S468" s="396">
        <f t="shared" si="1236"/>
        <v>7.1549999999999994</v>
      </c>
      <c r="T468" s="410"/>
      <c r="U468" s="410"/>
      <c r="V468" s="396">
        <f t="shared" si="1227"/>
        <v>4</v>
      </c>
      <c r="W468" s="396">
        <f t="shared" si="1243"/>
        <v>3</v>
      </c>
      <c r="X468" s="396">
        <f t="shared" si="1186"/>
        <v>0</v>
      </c>
      <c r="Y468" s="396">
        <f t="shared" si="1204"/>
        <v>2</v>
      </c>
      <c r="Z468" s="396">
        <f t="shared" si="1208"/>
        <v>8</v>
      </c>
      <c r="AA468" s="396">
        <f t="shared" si="1208"/>
        <v>2</v>
      </c>
      <c r="AB468" s="396">
        <f t="shared" si="1200"/>
        <v>2</v>
      </c>
      <c r="AC468" s="396">
        <f t="shared" si="1220"/>
        <v>0</v>
      </c>
      <c r="AD468" s="396">
        <f t="shared" si="1237"/>
        <v>1</v>
      </c>
      <c r="AE468" s="396">
        <f t="shared" si="1233"/>
        <v>0</v>
      </c>
      <c r="AF468" s="396">
        <f t="shared" si="1238"/>
        <v>2</v>
      </c>
      <c r="AG468" s="396">
        <f t="shared" si="1239"/>
        <v>5</v>
      </c>
      <c r="AH468" s="396">
        <f t="shared" si="1224"/>
        <v>0</v>
      </c>
      <c r="AI468" s="396">
        <f t="shared" si="1192"/>
        <v>0</v>
      </c>
      <c r="AJ468" s="396">
        <f t="shared" si="1201"/>
        <v>0</v>
      </c>
      <c r="AK468" s="396">
        <f t="shared" si="1192"/>
        <v>0</v>
      </c>
      <c r="AL468" s="396">
        <f t="shared" ref="AL468:AM477" si="1244">ROUND(AL$428*$I468,0)</f>
        <v>0</v>
      </c>
      <c r="AM468" s="396">
        <f t="shared" si="1244"/>
        <v>1</v>
      </c>
      <c r="AN468" s="396">
        <f t="shared" si="1202"/>
        <v>0</v>
      </c>
      <c r="AO468" s="396">
        <f t="shared" si="1241"/>
        <v>0</v>
      </c>
      <c r="AP468" s="396">
        <f t="shared" si="1241"/>
        <v>0</v>
      </c>
      <c r="AQ468" s="396">
        <f t="shared" si="1241"/>
        <v>0</v>
      </c>
      <c r="AR468" s="396">
        <f t="shared" si="1241"/>
        <v>0</v>
      </c>
      <c r="AS468" s="396">
        <f t="shared" si="1241"/>
        <v>0</v>
      </c>
      <c r="AT468" s="396">
        <f t="shared" si="1241"/>
        <v>0</v>
      </c>
      <c r="AU468" s="396">
        <f t="shared" si="1241"/>
        <v>0</v>
      </c>
      <c r="AV468" s="396">
        <f t="shared" si="1241"/>
        <v>0</v>
      </c>
      <c r="AW468" s="396">
        <f t="shared" si="1241"/>
        <v>0</v>
      </c>
      <c r="AX468" s="396">
        <f t="shared" si="1241"/>
        <v>0</v>
      </c>
      <c r="AY468" s="396">
        <f t="shared" si="1241"/>
        <v>0</v>
      </c>
      <c r="AZ468" s="396">
        <f t="shared" si="1241"/>
        <v>0</v>
      </c>
      <c r="BA468" s="396">
        <f t="shared" si="1241"/>
        <v>0</v>
      </c>
      <c r="BB468" s="396">
        <f t="shared" si="1241"/>
        <v>0</v>
      </c>
      <c r="BC468" s="396">
        <f t="shared" si="1241"/>
        <v>0</v>
      </c>
      <c r="BD468" s="396">
        <f t="shared" si="1241"/>
        <v>0</v>
      </c>
      <c r="BE468" s="396">
        <f t="shared" si="1241"/>
        <v>0</v>
      </c>
      <c r="BF468" s="396">
        <f t="shared" si="1241"/>
        <v>0</v>
      </c>
      <c r="BG468" s="396">
        <f t="shared" si="1241"/>
        <v>0</v>
      </c>
      <c r="BH468" s="396">
        <f t="shared" si="1241"/>
        <v>0</v>
      </c>
      <c r="BI468" s="396">
        <f t="shared" si="1241"/>
        <v>0</v>
      </c>
      <c r="BJ468" s="396">
        <f t="shared" si="1241"/>
        <v>0</v>
      </c>
      <c r="BK468" s="396">
        <f t="shared" si="1241"/>
        <v>0</v>
      </c>
      <c r="BL468" s="396">
        <f t="shared" si="1241"/>
        <v>0</v>
      </c>
      <c r="BM468" s="396">
        <f t="shared" si="1241"/>
        <v>0</v>
      </c>
      <c r="BN468" s="396">
        <f t="shared" si="1241"/>
        <v>0</v>
      </c>
      <c r="BO468" s="396">
        <f t="shared" si="1241"/>
        <v>0</v>
      </c>
      <c r="BP468" s="396">
        <f t="shared" si="1241"/>
        <v>0</v>
      </c>
      <c r="BQ468" s="396">
        <f t="shared" si="1241"/>
        <v>0</v>
      </c>
      <c r="BR468" s="396">
        <f t="shared" si="1241"/>
        <v>0</v>
      </c>
      <c r="BS468" s="396">
        <f t="shared" si="1241"/>
        <v>0</v>
      </c>
      <c r="BT468" s="396">
        <f t="shared" si="1241"/>
        <v>0</v>
      </c>
      <c r="BU468" s="396">
        <f t="shared" si="1241"/>
        <v>0</v>
      </c>
      <c r="BV468" s="396">
        <f t="shared" si="1241"/>
        <v>0</v>
      </c>
      <c r="BW468" s="396"/>
      <c r="BX468" s="396">
        <f t="shared" si="1234"/>
        <v>39</v>
      </c>
      <c r="BY468" s="397"/>
      <c r="BZ468" s="397">
        <f t="shared" si="1195"/>
        <v>0</v>
      </c>
      <c r="CA468" s="544">
        <f t="shared" si="1214"/>
        <v>0</v>
      </c>
      <c r="CB468" s="544">
        <f t="shared" si="1235"/>
        <v>13</v>
      </c>
      <c r="CC468" s="544">
        <f t="shared" si="1240"/>
        <v>15</v>
      </c>
      <c r="CD468" s="544">
        <f t="shared" si="1240"/>
        <v>10</v>
      </c>
      <c r="CE468" s="544">
        <f t="shared" si="1240"/>
        <v>1</v>
      </c>
      <c r="CF468" s="544">
        <f t="shared" si="1240"/>
        <v>0</v>
      </c>
      <c r="CG468" s="544">
        <f t="shared" si="1240"/>
        <v>0</v>
      </c>
      <c r="CH468" s="544">
        <f t="shared" si="1240"/>
        <v>0</v>
      </c>
      <c r="CI468" s="391"/>
      <c r="CJ468" s="544">
        <f t="shared" si="1229"/>
        <v>2</v>
      </c>
      <c r="CK468" s="544">
        <f t="shared" si="1229"/>
        <v>16</v>
      </c>
      <c r="CL468" s="544">
        <f t="shared" si="1229"/>
        <v>13</v>
      </c>
      <c r="CM468" s="544">
        <f t="shared" si="1242"/>
        <v>7</v>
      </c>
      <c r="CN468" s="544">
        <f t="shared" si="1230"/>
        <v>1</v>
      </c>
      <c r="CO468" s="544">
        <f t="shared" si="1230"/>
        <v>0</v>
      </c>
      <c r="CP468" s="544">
        <f t="shared" si="1230"/>
        <v>0</v>
      </c>
      <c r="CQ468" s="544">
        <f t="shared" si="1230"/>
        <v>0</v>
      </c>
      <c r="CR468" s="398">
        <f t="shared" si="1207"/>
        <v>0</v>
      </c>
      <c r="CV468" s="390"/>
      <c r="CW468" s="390"/>
      <c r="CX468" s="390"/>
      <c r="CY468" s="390"/>
      <c r="CZ468" s="390"/>
      <c r="DA468" s="390"/>
      <c r="DB468" s="390"/>
      <c r="DC468" s="390"/>
      <c r="DD468" s="390"/>
      <c r="DE468" s="390"/>
      <c r="DF468" s="390"/>
      <c r="DG468" s="390"/>
      <c r="DH468" s="390"/>
      <c r="DI468" s="390"/>
      <c r="DJ468" s="390"/>
      <c r="DK468" s="390"/>
      <c r="DL468" s="390"/>
      <c r="DM468" s="390"/>
      <c r="DN468" s="390"/>
      <c r="DO468" s="390"/>
      <c r="DP468" s="390"/>
      <c r="DQ468" s="390"/>
      <c r="DR468" s="390"/>
      <c r="DS468" s="390"/>
      <c r="DT468" s="390"/>
      <c r="DU468" s="390"/>
      <c r="DV468" s="390"/>
      <c r="DW468" s="390"/>
      <c r="DX468" s="390"/>
      <c r="DY468" s="390"/>
      <c r="DZ468" s="390"/>
      <c r="EA468" s="390"/>
      <c r="EB468" s="390"/>
    </row>
    <row r="469" spans="1:132" ht="14.25">
      <c r="A469" s="543" t="s">
        <v>162</v>
      </c>
      <c r="B469" s="428"/>
      <c r="C469" s="425">
        <f>'4a 1718 CS PC'!AP43</f>
        <v>1.03E-2</v>
      </c>
      <c r="D469" s="425">
        <f>'4a 1718 CS PC'!AR43</f>
        <v>1.44E-2</v>
      </c>
      <c r="E469" s="425">
        <f>'4b 1819 CS PC'!$AT43</f>
        <v>9.4000000000000004E-3</v>
      </c>
      <c r="F469" s="425">
        <f>'4b 1819 CS PC'!AQ43</f>
        <v>1.3299999999999999E-2</v>
      </c>
      <c r="G469" s="425">
        <f>'4c 1920 CS PC'!AS43</f>
        <v>9.4000000000000004E-3</v>
      </c>
      <c r="H469" s="425">
        <f>'4c 1920 CS PC'!AP43</f>
        <v>1.3299999999999999E-2</v>
      </c>
      <c r="I469" s="425">
        <f>'4d 2021 CS PC'!AS43</f>
        <v>9.5999999999999992E-3</v>
      </c>
      <c r="J469" s="425">
        <f>'4d 2021 CS PC'!AP43</f>
        <v>1.37E-2</v>
      </c>
      <c r="K469" s="425">
        <f>'4e 2122 CS PC'!AB43</f>
        <v>9.5999999999999992E-3</v>
      </c>
      <c r="L469" s="425"/>
      <c r="M469" s="396">
        <f t="shared" si="1198"/>
        <v>0</v>
      </c>
      <c r="N469" s="396">
        <f t="shared" si="1198"/>
        <v>0</v>
      </c>
      <c r="O469" s="396">
        <f t="shared" si="1198"/>
        <v>0</v>
      </c>
      <c r="P469" s="396">
        <f t="shared" si="1198"/>
        <v>0</v>
      </c>
      <c r="Q469" s="396">
        <f t="shared" si="1198"/>
        <v>3.5947</v>
      </c>
      <c r="R469" s="396">
        <f t="shared" si="1236"/>
        <v>0</v>
      </c>
      <c r="S469" s="396">
        <f t="shared" si="1236"/>
        <v>16.376999999999999</v>
      </c>
      <c r="T469" s="410"/>
      <c r="U469" s="410"/>
      <c r="V469" s="396">
        <f t="shared" si="1227"/>
        <v>10</v>
      </c>
      <c r="W469" s="396">
        <f t="shared" si="1243"/>
        <v>7</v>
      </c>
      <c r="X469" s="396">
        <f t="shared" si="1186"/>
        <v>0</v>
      </c>
      <c r="Y469" s="396">
        <f t="shared" si="1204"/>
        <v>5</v>
      </c>
      <c r="Z469" s="396">
        <f t="shared" si="1208"/>
        <v>18</v>
      </c>
      <c r="AA469" s="396">
        <f t="shared" si="1208"/>
        <v>5</v>
      </c>
      <c r="AB469" s="396">
        <f t="shared" si="1200"/>
        <v>5</v>
      </c>
      <c r="AC469" s="396">
        <f t="shared" si="1220"/>
        <v>0</v>
      </c>
      <c r="AD469" s="396">
        <f t="shared" si="1237"/>
        <v>1</v>
      </c>
      <c r="AE469" s="396">
        <f t="shared" si="1233"/>
        <v>0</v>
      </c>
      <c r="AF469" s="396">
        <f t="shared" si="1238"/>
        <v>3</v>
      </c>
      <c r="AG469" s="396">
        <f t="shared" si="1239"/>
        <v>10</v>
      </c>
      <c r="AH469" s="396">
        <f t="shared" si="1224"/>
        <v>0</v>
      </c>
      <c r="AI469" s="396">
        <f t="shared" si="1192"/>
        <v>1</v>
      </c>
      <c r="AJ469" s="396">
        <f t="shared" si="1201"/>
        <v>0</v>
      </c>
      <c r="AK469" s="396">
        <f t="shared" si="1192"/>
        <v>0</v>
      </c>
      <c r="AL469" s="396">
        <f t="shared" si="1244"/>
        <v>0</v>
      </c>
      <c r="AM469" s="396">
        <f t="shared" si="1244"/>
        <v>1</v>
      </c>
      <c r="AN469" s="396">
        <f t="shared" si="1202"/>
        <v>0</v>
      </c>
      <c r="AO469" s="396">
        <f t="shared" si="1241"/>
        <v>0</v>
      </c>
      <c r="AP469" s="396">
        <f t="shared" si="1241"/>
        <v>0</v>
      </c>
      <c r="AQ469" s="396">
        <f t="shared" si="1241"/>
        <v>0</v>
      </c>
      <c r="AR469" s="396">
        <f t="shared" si="1241"/>
        <v>0</v>
      </c>
      <c r="AS469" s="396">
        <f t="shared" si="1241"/>
        <v>0</v>
      </c>
      <c r="AT469" s="396">
        <f t="shared" si="1241"/>
        <v>0</v>
      </c>
      <c r="AU469" s="396">
        <f t="shared" si="1241"/>
        <v>0</v>
      </c>
      <c r="AV469" s="396">
        <f t="shared" si="1241"/>
        <v>0</v>
      </c>
      <c r="AW469" s="396">
        <f t="shared" si="1241"/>
        <v>0</v>
      </c>
      <c r="AX469" s="396">
        <f t="shared" si="1241"/>
        <v>0</v>
      </c>
      <c r="AY469" s="396">
        <f t="shared" si="1241"/>
        <v>0</v>
      </c>
      <c r="AZ469" s="396">
        <f t="shared" si="1241"/>
        <v>0</v>
      </c>
      <c r="BA469" s="396">
        <f t="shared" si="1241"/>
        <v>0</v>
      </c>
      <c r="BB469" s="396">
        <f t="shared" si="1241"/>
        <v>0</v>
      </c>
      <c r="BC469" s="396">
        <f t="shared" si="1241"/>
        <v>0</v>
      </c>
      <c r="BD469" s="396">
        <f t="shared" si="1241"/>
        <v>0</v>
      </c>
      <c r="BE469" s="396">
        <f t="shared" si="1241"/>
        <v>0</v>
      </c>
      <c r="BF469" s="396">
        <f t="shared" si="1241"/>
        <v>0</v>
      </c>
      <c r="BG469" s="396">
        <f t="shared" si="1241"/>
        <v>0</v>
      </c>
      <c r="BH469" s="396">
        <f t="shared" si="1241"/>
        <v>0</v>
      </c>
      <c r="BI469" s="396">
        <f t="shared" si="1241"/>
        <v>0</v>
      </c>
      <c r="BJ469" s="396">
        <f t="shared" si="1241"/>
        <v>0</v>
      </c>
      <c r="BK469" s="396">
        <f t="shared" si="1241"/>
        <v>0</v>
      </c>
      <c r="BL469" s="396">
        <f t="shared" si="1241"/>
        <v>0</v>
      </c>
      <c r="BM469" s="396">
        <f t="shared" si="1241"/>
        <v>0</v>
      </c>
      <c r="BN469" s="396">
        <f t="shared" si="1241"/>
        <v>0</v>
      </c>
      <c r="BO469" s="396">
        <f t="shared" si="1241"/>
        <v>0</v>
      </c>
      <c r="BP469" s="396">
        <f t="shared" si="1241"/>
        <v>0</v>
      </c>
      <c r="BQ469" s="396">
        <f t="shared" si="1241"/>
        <v>0</v>
      </c>
      <c r="BR469" s="396">
        <f t="shared" si="1241"/>
        <v>0</v>
      </c>
      <c r="BS469" s="396">
        <f t="shared" si="1241"/>
        <v>0</v>
      </c>
      <c r="BT469" s="396">
        <f t="shared" si="1241"/>
        <v>0</v>
      </c>
      <c r="BU469" s="396">
        <f t="shared" si="1241"/>
        <v>0</v>
      </c>
      <c r="BV469" s="396">
        <f t="shared" si="1241"/>
        <v>0</v>
      </c>
      <c r="BW469" s="396"/>
      <c r="BX469" s="396">
        <f t="shared" si="1234"/>
        <v>86</v>
      </c>
      <c r="BY469" s="397"/>
      <c r="BZ469" s="397">
        <f t="shared" si="1195"/>
        <v>0</v>
      </c>
      <c r="CA469" s="544">
        <f t="shared" si="1214"/>
        <v>0</v>
      </c>
      <c r="CB469" s="544">
        <f t="shared" si="1235"/>
        <v>30</v>
      </c>
      <c r="CC469" s="544">
        <f t="shared" si="1240"/>
        <v>35</v>
      </c>
      <c r="CD469" s="544">
        <f t="shared" si="1240"/>
        <v>19</v>
      </c>
      <c r="CE469" s="544">
        <f t="shared" si="1240"/>
        <v>2</v>
      </c>
      <c r="CF469" s="544">
        <f t="shared" si="1240"/>
        <v>0</v>
      </c>
      <c r="CG469" s="544">
        <f t="shared" si="1240"/>
        <v>0</v>
      </c>
      <c r="CH469" s="544">
        <f t="shared" si="1240"/>
        <v>0</v>
      </c>
      <c r="CI469" s="391"/>
      <c r="CJ469" s="544">
        <f t="shared" si="1229"/>
        <v>4</v>
      </c>
      <c r="CK469" s="544">
        <f t="shared" si="1229"/>
        <v>38</v>
      </c>
      <c r="CL469" s="544">
        <f t="shared" si="1229"/>
        <v>29</v>
      </c>
      <c r="CM469" s="544">
        <f t="shared" si="1242"/>
        <v>14</v>
      </c>
      <c r="CN469" s="544">
        <f t="shared" si="1230"/>
        <v>1</v>
      </c>
      <c r="CO469" s="544">
        <f t="shared" si="1230"/>
        <v>0</v>
      </c>
      <c r="CP469" s="544">
        <f t="shared" si="1230"/>
        <v>0</v>
      </c>
      <c r="CQ469" s="544">
        <f t="shared" si="1230"/>
        <v>0</v>
      </c>
      <c r="CR469" s="398">
        <f t="shared" si="1207"/>
        <v>0</v>
      </c>
      <c r="CV469" s="390"/>
      <c r="CW469" s="390"/>
      <c r="CX469" s="390"/>
      <c r="CY469" s="390"/>
      <c r="CZ469" s="390"/>
      <c r="DA469" s="390"/>
      <c r="DB469" s="390"/>
      <c r="DC469" s="390"/>
      <c r="DD469" s="390"/>
      <c r="DE469" s="390"/>
      <c r="DF469" s="390"/>
      <c r="DG469" s="390"/>
      <c r="DH469" s="390"/>
      <c r="DI469" s="390"/>
      <c r="DJ469" s="390"/>
      <c r="DK469" s="390"/>
      <c r="DL469" s="390"/>
      <c r="DM469" s="390"/>
      <c r="DN469" s="390"/>
      <c r="DO469" s="390"/>
      <c r="DP469" s="390"/>
      <c r="DQ469" s="390"/>
      <c r="DR469" s="390"/>
      <c r="DS469" s="390"/>
      <c r="DT469" s="390"/>
      <c r="DU469" s="390"/>
      <c r="DV469" s="390"/>
      <c r="DW469" s="390"/>
      <c r="DX469" s="390"/>
      <c r="DY469" s="390"/>
      <c r="DZ469" s="390"/>
      <c r="EA469" s="390"/>
      <c r="EB469" s="390"/>
    </row>
    <row r="470" spans="1:132" ht="14.25">
      <c r="A470" s="543" t="s">
        <v>163</v>
      </c>
      <c r="B470" s="428"/>
      <c r="C470" s="425">
        <f>'4a 1718 CS PC'!AP44</f>
        <v>1.12E-2</v>
      </c>
      <c r="D470" s="425">
        <f>'4a 1718 CS PC'!AR44</f>
        <v>1.5699999999999999E-2</v>
      </c>
      <c r="E470" s="425">
        <f>'4b 1819 CS PC'!$AT44</f>
        <v>1.0800000000000001E-2</v>
      </c>
      <c r="F470" s="425">
        <f>'4b 1819 CS PC'!AQ44</f>
        <v>1.5299999999999999E-2</v>
      </c>
      <c r="G470" s="425">
        <f>'4c 1920 CS PC'!AS44</f>
        <v>1.09E-2</v>
      </c>
      <c r="H470" s="425">
        <f>'4c 1920 CS PC'!AP44</f>
        <v>1.55E-2</v>
      </c>
      <c r="I470" s="425">
        <f>'4d 2021 CS PC'!AS44</f>
        <v>1.0999999999999999E-2</v>
      </c>
      <c r="J470" s="425">
        <f>'4d 2021 CS PC'!AP44</f>
        <v>1.5800000000000002E-2</v>
      </c>
      <c r="K470" s="425">
        <f>'4e 2122 CS PC'!AB44</f>
        <v>1.11E-2</v>
      </c>
      <c r="L470" s="425"/>
      <c r="M470" s="396">
        <f t="shared" si="1198"/>
        <v>0</v>
      </c>
      <c r="N470" s="396">
        <f t="shared" si="1198"/>
        <v>0</v>
      </c>
      <c r="O470" s="396">
        <f t="shared" si="1198"/>
        <v>0</v>
      </c>
      <c r="P470" s="396">
        <f t="shared" si="1198"/>
        <v>0</v>
      </c>
      <c r="Q470" s="396">
        <f t="shared" si="1198"/>
        <v>3.9087999999999998</v>
      </c>
      <c r="R470" s="396">
        <f t="shared" si="1236"/>
        <v>0</v>
      </c>
      <c r="S470" s="396">
        <f t="shared" si="1236"/>
        <v>17.808</v>
      </c>
      <c r="T470" s="410"/>
      <c r="U470" s="410"/>
      <c r="V470" s="396">
        <f t="shared" si="1227"/>
        <v>11</v>
      </c>
      <c r="W470" s="396">
        <f t="shared" si="1243"/>
        <v>8</v>
      </c>
      <c r="X470" s="396">
        <f t="shared" si="1186"/>
        <v>0</v>
      </c>
      <c r="Y470" s="396">
        <f t="shared" si="1204"/>
        <v>5</v>
      </c>
      <c r="Z470" s="487">
        <f>ROUNDDOWN(Z$428*$E470,0)</f>
        <v>20</v>
      </c>
      <c r="AA470" s="396">
        <f t="shared" ref="AA470:AA486" si="1245">ROUND(AA$428*$E470,0)</f>
        <v>6</v>
      </c>
      <c r="AB470" s="396">
        <f t="shared" si="1200"/>
        <v>5</v>
      </c>
      <c r="AC470" s="396">
        <f t="shared" si="1220"/>
        <v>0</v>
      </c>
      <c r="AD470" s="396">
        <f t="shared" si="1237"/>
        <v>1</v>
      </c>
      <c r="AE470" s="396">
        <f t="shared" si="1233"/>
        <v>0</v>
      </c>
      <c r="AF470" s="396">
        <f t="shared" si="1238"/>
        <v>4</v>
      </c>
      <c r="AG470" s="396">
        <f t="shared" si="1239"/>
        <v>12</v>
      </c>
      <c r="AH470" s="396">
        <f t="shared" si="1224"/>
        <v>0</v>
      </c>
      <c r="AI470" s="396">
        <f t="shared" si="1192"/>
        <v>1</v>
      </c>
      <c r="AJ470" s="396">
        <f t="shared" si="1201"/>
        <v>0</v>
      </c>
      <c r="AK470" s="396">
        <f t="shared" si="1192"/>
        <v>0</v>
      </c>
      <c r="AL470" s="396">
        <f t="shared" si="1244"/>
        <v>0</v>
      </c>
      <c r="AM470" s="396">
        <f t="shared" si="1244"/>
        <v>2</v>
      </c>
      <c r="AN470" s="396">
        <f t="shared" si="1202"/>
        <v>0</v>
      </c>
      <c r="AO470" s="396">
        <f t="shared" si="1241"/>
        <v>0</v>
      </c>
      <c r="AP470" s="396">
        <f t="shared" si="1241"/>
        <v>0</v>
      </c>
      <c r="AQ470" s="396">
        <f t="shared" si="1241"/>
        <v>0</v>
      </c>
      <c r="AR470" s="396">
        <f t="shared" si="1241"/>
        <v>0</v>
      </c>
      <c r="AS470" s="396">
        <f t="shared" si="1241"/>
        <v>0</v>
      </c>
      <c r="AT470" s="396">
        <f t="shared" si="1241"/>
        <v>0</v>
      </c>
      <c r="AU470" s="396">
        <f t="shared" si="1241"/>
        <v>0</v>
      </c>
      <c r="AV470" s="396">
        <f t="shared" si="1241"/>
        <v>0</v>
      </c>
      <c r="AW470" s="396">
        <f t="shared" si="1241"/>
        <v>0</v>
      </c>
      <c r="AX470" s="396">
        <f t="shared" si="1241"/>
        <v>0</v>
      </c>
      <c r="AY470" s="396">
        <f t="shared" si="1241"/>
        <v>0</v>
      </c>
      <c r="AZ470" s="396">
        <f t="shared" si="1241"/>
        <v>0</v>
      </c>
      <c r="BA470" s="396">
        <f t="shared" si="1241"/>
        <v>0</v>
      </c>
      <c r="BB470" s="396">
        <f t="shared" si="1241"/>
        <v>0</v>
      </c>
      <c r="BC470" s="396">
        <f t="shared" si="1241"/>
        <v>0</v>
      </c>
      <c r="BD470" s="396">
        <f t="shared" si="1241"/>
        <v>0</v>
      </c>
      <c r="BE470" s="396">
        <f t="shared" si="1241"/>
        <v>0</v>
      </c>
      <c r="BF470" s="396">
        <f t="shared" si="1241"/>
        <v>0</v>
      </c>
      <c r="BG470" s="396">
        <f t="shared" si="1241"/>
        <v>0</v>
      </c>
      <c r="BH470" s="396">
        <f t="shared" si="1241"/>
        <v>0</v>
      </c>
      <c r="BI470" s="396">
        <f t="shared" si="1241"/>
        <v>0</v>
      </c>
      <c r="BJ470" s="396">
        <f t="shared" si="1241"/>
        <v>0</v>
      </c>
      <c r="BK470" s="396">
        <f t="shared" si="1241"/>
        <v>0</v>
      </c>
      <c r="BL470" s="396">
        <f t="shared" si="1241"/>
        <v>0</v>
      </c>
      <c r="BM470" s="396">
        <f t="shared" si="1241"/>
        <v>0</v>
      </c>
      <c r="BN470" s="396">
        <f t="shared" si="1241"/>
        <v>0</v>
      </c>
      <c r="BO470" s="396">
        <f t="shared" si="1241"/>
        <v>0</v>
      </c>
      <c r="BP470" s="396">
        <f t="shared" si="1241"/>
        <v>0</v>
      </c>
      <c r="BQ470" s="396">
        <f t="shared" si="1241"/>
        <v>0</v>
      </c>
      <c r="BR470" s="396">
        <f t="shared" si="1241"/>
        <v>0</v>
      </c>
      <c r="BS470" s="396">
        <f t="shared" si="1241"/>
        <v>0</v>
      </c>
      <c r="BT470" s="396">
        <f t="shared" si="1241"/>
        <v>0</v>
      </c>
      <c r="BU470" s="396">
        <f t="shared" si="1241"/>
        <v>0</v>
      </c>
      <c r="BV470" s="396">
        <f t="shared" si="1241"/>
        <v>0</v>
      </c>
      <c r="BW470" s="396"/>
      <c r="BX470" s="396">
        <f t="shared" si="1234"/>
        <v>97</v>
      </c>
      <c r="BY470" s="397"/>
      <c r="BZ470" s="397">
        <f t="shared" si="1195"/>
        <v>0</v>
      </c>
      <c r="CA470" s="544">
        <f t="shared" si="1214"/>
        <v>0</v>
      </c>
      <c r="CB470" s="544">
        <f t="shared" si="1235"/>
        <v>33</v>
      </c>
      <c r="CC470" s="544">
        <f t="shared" si="1240"/>
        <v>39</v>
      </c>
      <c r="CD470" s="544">
        <f t="shared" si="1240"/>
        <v>22</v>
      </c>
      <c r="CE470" s="544">
        <f t="shared" si="1240"/>
        <v>3</v>
      </c>
      <c r="CF470" s="544">
        <f t="shared" si="1240"/>
        <v>0</v>
      </c>
      <c r="CG470" s="544">
        <f t="shared" si="1240"/>
        <v>0</v>
      </c>
      <c r="CH470" s="544">
        <f t="shared" si="1240"/>
        <v>0</v>
      </c>
      <c r="CI470" s="391"/>
      <c r="CJ470" s="544">
        <f t="shared" si="1229"/>
        <v>4</v>
      </c>
      <c r="CK470" s="544">
        <f t="shared" si="1229"/>
        <v>42</v>
      </c>
      <c r="CL470" s="544">
        <f t="shared" si="1229"/>
        <v>32</v>
      </c>
      <c r="CM470" s="544">
        <f t="shared" si="1242"/>
        <v>17</v>
      </c>
      <c r="CN470" s="544">
        <f t="shared" si="1230"/>
        <v>2</v>
      </c>
      <c r="CO470" s="544">
        <f t="shared" si="1230"/>
        <v>0</v>
      </c>
      <c r="CP470" s="544">
        <f t="shared" si="1230"/>
        <v>0</v>
      </c>
      <c r="CQ470" s="544">
        <f t="shared" si="1230"/>
        <v>0</v>
      </c>
      <c r="CR470" s="398">
        <f t="shared" si="1207"/>
        <v>0</v>
      </c>
      <c r="CV470" s="390"/>
      <c r="CW470" s="390"/>
      <c r="CX470" s="390"/>
      <c r="CY470" s="390"/>
      <c r="CZ470" s="390"/>
      <c r="DA470" s="390"/>
      <c r="DB470" s="390"/>
      <c r="DC470" s="390"/>
      <c r="DD470" s="390"/>
      <c r="DE470" s="390"/>
      <c r="DF470" s="390"/>
      <c r="DG470" s="390"/>
      <c r="DH470" s="390"/>
      <c r="DI470" s="390"/>
      <c r="DJ470" s="390"/>
      <c r="DK470" s="390"/>
      <c r="DL470" s="390"/>
      <c r="DM470" s="390"/>
      <c r="DN470" s="390"/>
      <c r="DO470" s="390"/>
      <c r="DP470" s="390"/>
      <c r="DQ470" s="390"/>
      <c r="DR470" s="390"/>
      <c r="DS470" s="390"/>
      <c r="DT470" s="390"/>
      <c r="DU470" s="390"/>
      <c r="DV470" s="390"/>
      <c r="DW470" s="390"/>
      <c r="DX470" s="390"/>
      <c r="DY470" s="390"/>
      <c r="DZ470" s="390"/>
      <c r="EA470" s="390"/>
      <c r="EB470" s="390"/>
    </row>
    <row r="471" spans="1:132" ht="14.25">
      <c r="A471" s="543" t="s">
        <v>164</v>
      </c>
      <c r="B471" s="428"/>
      <c r="C471" s="425">
        <f>'4a 1718 CS PC'!AP45</f>
        <v>2.92E-2</v>
      </c>
      <c r="D471" s="425">
        <f>'4a 1718 CS PC'!AR45</f>
        <v>4.1200000000000001E-2</v>
      </c>
      <c r="E471" s="425">
        <f>'4b 1819 CS PC'!$AT45</f>
        <v>2.7900000000000001E-2</v>
      </c>
      <c r="F471" s="425">
        <f>'4b 1819 CS PC'!AQ45</f>
        <v>3.95E-2</v>
      </c>
      <c r="G471" s="425">
        <f>'4c 1920 CS PC'!AS45</f>
        <v>2.75E-2</v>
      </c>
      <c r="H471" s="425">
        <f>'4c 1920 CS PC'!AP45</f>
        <v>3.9E-2</v>
      </c>
      <c r="I471" s="425">
        <f>'4d 2021 CS PC'!AS45</f>
        <v>2.8299999999999999E-2</v>
      </c>
      <c r="J471" s="425">
        <f>'4d 2021 CS PC'!AP45</f>
        <v>4.0399999999999998E-2</v>
      </c>
      <c r="K471" s="425">
        <f>'4e 2122 CS PC'!AB45</f>
        <v>2.87E-2</v>
      </c>
      <c r="L471" s="425"/>
      <c r="M471" s="396">
        <f t="shared" si="1198"/>
        <v>0</v>
      </c>
      <c r="N471" s="396">
        <f t="shared" si="1198"/>
        <v>0</v>
      </c>
      <c r="O471" s="396">
        <f t="shared" si="1198"/>
        <v>0</v>
      </c>
      <c r="P471" s="396">
        <f t="shared" si="1198"/>
        <v>0</v>
      </c>
      <c r="Q471" s="396">
        <f t="shared" si="1198"/>
        <v>10.190799999999999</v>
      </c>
      <c r="R471" s="396">
        <f t="shared" si="1236"/>
        <v>0</v>
      </c>
      <c r="S471" s="396">
        <f t="shared" si="1236"/>
        <v>46.427999999999997</v>
      </c>
      <c r="T471" s="410"/>
      <c r="U471" s="410"/>
      <c r="V471" s="487">
        <f>ROUNDUP(V$428*$C471,0)</f>
        <v>30</v>
      </c>
      <c r="W471" s="396">
        <f t="shared" si="1243"/>
        <v>21</v>
      </c>
      <c r="X471" s="396">
        <f t="shared" si="1186"/>
        <v>0</v>
      </c>
      <c r="Y471" s="396">
        <f t="shared" si="1204"/>
        <v>13</v>
      </c>
      <c r="Z471" s="396">
        <f t="shared" ref="Z471:Z486" si="1246">ROUND(Z$428*$E471,0)</f>
        <v>53</v>
      </c>
      <c r="AA471" s="396">
        <f t="shared" si="1245"/>
        <v>15</v>
      </c>
      <c r="AB471" s="396">
        <f t="shared" si="1200"/>
        <v>14</v>
      </c>
      <c r="AC471" s="396">
        <f t="shared" si="1220"/>
        <v>0</v>
      </c>
      <c r="AD471" s="396">
        <f t="shared" si="1237"/>
        <v>3</v>
      </c>
      <c r="AE471" s="396">
        <f t="shared" si="1233"/>
        <v>0</v>
      </c>
      <c r="AF471" s="396">
        <f t="shared" si="1238"/>
        <v>10</v>
      </c>
      <c r="AG471" s="396">
        <f t="shared" si="1239"/>
        <v>30</v>
      </c>
      <c r="AH471" s="396">
        <f t="shared" si="1224"/>
        <v>0</v>
      </c>
      <c r="AI471" s="396">
        <f t="shared" si="1192"/>
        <v>3</v>
      </c>
      <c r="AJ471" s="396">
        <f t="shared" si="1201"/>
        <v>0</v>
      </c>
      <c r="AK471" s="396">
        <f t="shared" si="1192"/>
        <v>0</v>
      </c>
      <c r="AL471" s="396">
        <f t="shared" si="1244"/>
        <v>0</v>
      </c>
      <c r="AM471" s="396">
        <f t="shared" si="1244"/>
        <v>4</v>
      </c>
      <c r="AN471" s="396">
        <f t="shared" si="1202"/>
        <v>0</v>
      </c>
      <c r="AO471" s="396">
        <f t="shared" si="1241"/>
        <v>0</v>
      </c>
      <c r="AP471" s="396">
        <f t="shared" si="1241"/>
        <v>0</v>
      </c>
      <c r="AQ471" s="396">
        <f t="shared" si="1241"/>
        <v>0</v>
      </c>
      <c r="AR471" s="396">
        <f t="shared" si="1241"/>
        <v>0</v>
      </c>
      <c r="AS471" s="396">
        <f t="shared" si="1241"/>
        <v>0</v>
      </c>
      <c r="AT471" s="396">
        <f t="shared" si="1241"/>
        <v>0</v>
      </c>
      <c r="AU471" s="396">
        <f t="shared" si="1241"/>
        <v>0</v>
      </c>
      <c r="AV471" s="396">
        <f t="shared" si="1241"/>
        <v>0</v>
      </c>
      <c r="AW471" s="396">
        <f t="shared" si="1241"/>
        <v>0</v>
      </c>
      <c r="AX471" s="396">
        <f t="shared" si="1241"/>
        <v>0</v>
      </c>
      <c r="AY471" s="396">
        <f t="shared" si="1241"/>
        <v>0</v>
      </c>
      <c r="AZ471" s="396">
        <f t="shared" si="1241"/>
        <v>0</v>
      </c>
      <c r="BA471" s="396">
        <f t="shared" si="1241"/>
        <v>0</v>
      </c>
      <c r="BB471" s="396">
        <f t="shared" si="1241"/>
        <v>0</v>
      </c>
      <c r="BC471" s="396">
        <f t="shared" si="1241"/>
        <v>0</v>
      </c>
      <c r="BD471" s="396">
        <f t="shared" si="1241"/>
        <v>0</v>
      </c>
      <c r="BE471" s="396">
        <f t="shared" si="1241"/>
        <v>0</v>
      </c>
      <c r="BF471" s="396">
        <f t="shared" si="1241"/>
        <v>0</v>
      </c>
      <c r="BG471" s="396">
        <f t="shared" si="1241"/>
        <v>0</v>
      </c>
      <c r="BH471" s="396">
        <f t="shared" si="1241"/>
        <v>0</v>
      </c>
      <c r="BI471" s="396">
        <f t="shared" si="1241"/>
        <v>0</v>
      </c>
      <c r="BJ471" s="396">
        <f t="shared" si="1241"/>
        <v>0</v>
      </c>
      <c r="BK471" s="396">
        <f t="shared" si="1241"/>
        <v>0</v>
      </c>
      <c r="BL471" s="396">
        <f t="shared" si="1241"/>
        <v>0</v>
      </c>
      <c r="BM471" s="396">
        <f t="shared" si="1241"/>
        <v>0</v>
      </c>
      <c r="BN471" s="396">
        <f t="shared" si="1241"/>
        <v>0</v>
      </c>
      <c r="BO471" s="396">
        <f t="shared" si="1241"/>
        <v>0</v>
      </c>
      <c r="BP471" s="396">
        <f t="shared" si="1241"/>
        <v>0</v>
      </c>
      <c r="BQ471" s="396">
        <f t="shared" si="1241"/>
        <v>0</v>
      </c>
      <c r="BR471" s="396">
        <f t="shared" si="1241"/>
        <v>0</v>
      </c>
      <c r="BS471" s="396">
        <f t="shared" si="1241"/>
        <v>0</v>
      </c>
      <c r="BT471" s="396">
        <f t="shared" si="1241"/>
        <v>0</v>
      </c>
      <c r="BU471" s="396">
        <f t="shared" si="1241"/>
        <v>0</v>
      </c>
      <c r="BV471" s="396">
        <f t="shared" si="1241"/>
        <v>0</v>
      </c>
      <c r="BW471" s="396"/>
      <c r="BX471" s="396">
        <f t="shared" si="1234"/>
        <v>253</v>
      </c>
      <c r="BY471" s="397"/>
      <c r="BZ471" s="397">
        <f t="shared" si="1195"/>
        <v>0</v>
      </c>
      <c r="CA471" s="544">
        <f t="shared" si="1214"/>
        <v>0</v>
      </c>
      <c r="CB471" s="544">
        <f t="shared" si="1235"/>
        <v>87</v>
      </c>
      <c r="CC471" s="544">
        <f t="shared" si="1240"/>
        <v>102</v>
      </c>
      <c r="CD471" s="544">
        <f t="shared" si="1240"/>
        <v>57</v>
      </c>
      <c r="CE471" s="544">
        <f t="shared" si="1240"/>
        <v>7</v>
      </c>
      <c r="CF471" s="544">
        <f t="shared" si="1240"/>
        <v>0</v>
      </c>
      <c r="CG471" s="544">
        <f t="shared" si="1240"/>
        <v>0</v>
      </c>
      <c r="CH471" s="544">
        <f t="shared" si="1240"/>
        <v>0</v>
      </c>
      <c r="CI471" s="391"/>
      <c r="CJ471" s="544">
        <f t="shared" si="1229"/>
        <v>10</v>
      </c>
      <c r="CK471" s="544">
        <f t="shared" si="1229"/>
        <v>110</v>
      </c>
      <c r="CL471" s="544">
        <f t="shared" si="1229"/>
        <v>85</v>
      </c>
      <c r="CM471" s="567">
        <f>ROUNDUP(SUMIF($M$2:$BV$2,CM$1,$M471:$BV471),0)+1</f>
        <v>44</v>
      </c>
      <c r="CN471" s="544">
        <f t="shared" si="1230"/>
        <v>4</v>
      </c>
      <c r="CO471" s="544">
        <f t="shared" si="1230"/>
        <v>0</v>
      </c>
      <c r="CP471" s="544">
        <f t="shared" si="1230"/>
        <v>0</v>
      </c>
      <c r="CQ471" s="544">
        <f t="shared" si="1230"/>
        <v>0</v>
      </c>
      <c r="CR471" s="398">
        <f t="shared" si="1207"/>
        <v>0</v>
      </c>
      <c r="CV471" s="390"/>
      <c r="CW471" s="390"/>
      <c r="CX471" s="390"/>
      <c r="CY471" s="390"/>
      <c r="CZ471" s="390"/>
      <c r="DA471" s="390"/>
      <c r="DB471" s="390"/>
      <c r="DC471" s="390"/>
      <c r="DD471" s="390"/>
      <c r="DE471" s="390"/>
      <c r="DF471" s="390"/>
      <c r="DG471" s="390"/>
      <c r="DH471" s="390"/>
      <c r="DI471" s="390"/>
      <c r="DJ471" s="390"/>
      <c r="DK471" s="390"/>
      <c r="DL471" s="390"/>
      <c r="DM471" s="390"/>
      <c r="DN471" s="390"/>
      <c r="DO471" s="390"/>
      <c r="DP471" s="390"/>
      <c r="DQ471" s="390"/>
      <c r="DR471" s="390"/>
      <c r="DS471" s="390"/>
      <c r="DT471" s="390"/>
      <c r="DU471" s="390"/>
      <c r="DV471" s="390"/>
      <c r="DW471" s="390"/>
      <c r="DX471" s="390"/>
      <c r="DY471" s="390"/>
      <c r="DZ471" s="390"/>
      <c r="EA471" s="390"/>
      <c r="EB471" s="390"/>
    </row>
    <row r="472" spans="1:132" ht="14.25">
      <c r="A472" s="543" t="s">
        <v>165</v>
      </c>
      <c r="B472" s="428"/>
      <c r="C472" s="425">
        <f>'4a 1718 CS PC'!AP46</f>
        <v>6.1000000000000004E-3</v>
      </c>
      <c r="D472" s="425">
        <f>'4a 1718 CS PC'!AR46</f>
        <v>8.6E-3</v>
      </c>
      <c r="E472" s="425">
        <f>'4b 1819 CS PC'!$AT46</f>
        <v>5.7999999999999996E-3</v>
      </c>
      <c r="F472" s="425">
        <f>'4b 1819 CS PC'!AQ46</f>
        <v>8.2000000000000007E-3</v>
      </c>
      <c r="G472" s="425">
        <f>'4c 1920 CS PC'!AS46</f>
        <v>5.7000000000000002E-3</v>
      </c>
      <c r="H472" s="425">
        <f>'4c 1920 CS PC'!AP46</f>
        <v>8.0999999999999996E-3</v>
      </c>
      <c r="I472" s="425">
        <f>'4d 2021 CS PC'!AS46</f>
        <v>5.7999999999999996E-3</v>
      </c>
      <c r="J472" s="425">
        <f>'4d 2021 CS PC'!AP46</f>
        <v>8.3000000000000001E-3</v>
      </c>
      <c r="K472" s="425">
        <f>'4e 2122 CS PC'!AB46</f>
        <v>5.7000000000000002E-3</v>
      </c>
      <c r="L472" s="425"/>
      <c r="M472" s="396">
        <f t="shared" si="1198"/>
        <v>0</v>
      </c>
      <c r="N472" s="396">
        <f t="shared" si="1198"/>
        <v>0</v>
      </c>
      <c r="O472" s="396">
        <f t="shared" si="1198"/>
        <v>0</v>
      </c>
      <c r="P472" s="396">
        <f t="shared" si="1198"/>
        <v>0</v>
      </c>
      <c r="Q472" s="396">
        <f t="shared" si="1198"/>
        <v>2.1289000000000002</v>
      </c>
      <c r="R472" s="396">
        <f t="shared" si="1236"/>
        <v>0</v>
      </c>
      <c r="S472" s="396">
        <f t="shared" si="1236"/>
        <v>9.6989999999999998</v>
      </c>
      <c r="T472" s="410"/>
      <c r="U472" s="410"/>
      <c r="V472" s="396">
        <f t="shared" ref="V472:V486" si="1247">ROUND(V$428*$C472,0)</f>
        <v>6</v>
      </c>
      <c r="W472" s="396">
        <f t="shared" si="1243"/>
        <v>4</v>
      </c>
      <c r="X472" s="396">
        <f t="shared" si="1186"/>
        <v>0</v>
      </c>
      <c r="Y472" s="396">
        <f t="shared" si="1204"/>
        <v>3</v>
      </c>
      <c r="Z472" s="396">
        <f t="shared" si="1246"/>
        <v>11</v>
      </c>
      <c r="AA472" s="396">
        <f t="shared" si="1245"/>
        <v>3</v>
      </c>
      <c r="AB472" s="396">
        <f t="shared" si="1200"/>
        <v>3</v>
      </c>
      <c r="AC472" s="396">
        <f t="shared" si="1220"/>
        <v>0</v>
      </c>
      <c r="AD472" s="396">
        <f t="shared" si="1237"/>
        <v>1</v>
      </c>
      <c r="AE472" s="396">
        <f t="shared" si="1233"/>
        <v>0</v>
      </c>
      <c r="AF472" s="396">
        <f t="shared" si="1238"/>
        <v>2</v>
      </c>
      <c r="AG472" s="396">
        <f t="shared" si="1239"/>
        <v>6</v>
      </c>
      <c r="AH472" s="396">
        <f t="shared" si="1224"/>
        <v>0</v>
      </c>
      <c r="AI472" s="396">
        <f t="shared" si="1192"/>
        <v>1</v>
      </c>
      <c r="AJ472" s="396">
        <f t="shared" si="1201"/>
        <v>0</v>
      </c>
      <c r="AK472" s="396">
        <f t="shared" si="1192"/>
        <v>0</v>
      </c>
      <c r="AL472" s="396">
        <f t="shared" si="1244"/>
        <v>0</v>
      </c>
      <c r="AM472" s="396">
        <f t="shared" si="1244"/>
        <v>1</v>
      </c>
      <c r="AN472" s="396">
        <f t="shared" si="1202"/>
        <v>0</v>
      </c>
      <c r="AO472" s="396">
        <f t="shared" si="1241"/>
        <v>0</v>
      </c>
      <c r="AP472" s="396">
        <f t="shared" si="1241"/>
        <v>0</v>
      </c>
      <c r="AQ472" s="396">
        <f t="shared" si="1241"/>
        <v>0</v>
      </c>
      <c r="AR472" s="396">
        <f t="shared" si="1241"/>
        <v>0</v>
      </c>
      <c r="AS472" s="396">
        <f t="shared" si="1241"/>
        <v>0</v>
      </c>
      <c r="AT472" s="396">
        <f t="shared" si="1241"/>
        <v>0</v>
      </c>
      <c r="AU472" s="396">
        <f t="shared" si="1241"/>
        <v>0</v>
      </c>
      <c r="AV472" s="396">
        <f t="shared" si="1241"/>
        <v>0</v>
      </c>
      <c r="AW472" s="396">
        <f t="shared" si="1241"/>
        <v>0</v>
      </c>
      <c r="AX472" s="396">
        <f t="shared" si="1241"/>
        <v>0</v>
      </c>
      <c r="AY472" s="396">
        <f t="shared" si="1241"/>
        <v>0</v>
      </c>
      <c r="AZ472" s="396">
        <f t="shared" si="1241"/>
        <v>0</v>
      </c>
      <c r="BA472" s="396">
        <f t="shared" si="1241"/>
        <v>0</v>
      </c>
      <c r="BB472" s="396">
        <f t="shared" si="1241"/>
        <v>0</v>
      </c>
      <c r="BC472" s="396">
        <f t="shared" si="1241"/>
        <v>0</v>
      </c>
      <c r="BD472" s="396">
        <f t="shared" si="1241"/>
        <v>0</v>
      </c>
      <c r="BE472" s="396">
        <f t="shared" si="1241"/>
        <v>0</v>
      </c>
      <c r="BF472" s="396">
        <f t="shared" si="1241"/>
        <v>0</v>
      </c>
      <c r="BG472" s="396">
        <f t="shared" si="1241"/>
        <v>0</v>
      </c>
      <c r="BH472" s="396">
        <f t="shared" si="1241"/>
        <v>0</v>
      </c>
      <c r="BI472" s="396">
        <f t="shared" si="1241"/>
        <v>0</v>
      </c>
      <c r="BJ472" s="396">
        <f t="shared" si="1241"/>
        <v>0</v>
      </c>
      <c r="BK472" s="396">
        <f t="shared" si="1241"/>
        <v>0</v>
      </c>
      <c r="BL472" s="396">
        <f t="shared" si="1241"/>
        <v>0</v>
      </c>
      <c r="BM472" s="396">
        <f t="shared" si="1241"/>
        <v>0</v>
      </c>
      <c r="BN472" s="396">
        <f t="shared" si="1241"/>
        <v>0</v>
      </c>
      <c r="BO472" s="396">
        <f t="shared" si="1241"/>
        <v>0</v>
      </c>
      <c r="BP472" s="396">
        <f t="shared" si="1241"/>
        <v>0</v>
      </c>
      <c r="BQ472" s="396">
        <f t="shared" si="1241"/>
        <v>0</v>
      </c>
      <c r="BR472" s="396">
        <f t="shared" si="1241"/>
        <v>0</v>
      </c>
      <c r="BS472" s="396">
        <f t="shared" si="1241"/>
        <v>0</v>
      </c>
      <c r="BT472" s="396">
        <f t="shared" si="1241"/>
        <v>0</v>
      </c>
      <c r="BU472" s="396">
        <f t="shared" si="1241"/>
        <v>0</v>
      </c>
      <c r="BV472" s="396">
        <f t="shared" si="1241"/>
        <v>0</v>
      </c>
      <c r="BW472" s="396"/>
      <c r="BX472" s="396">
        <f t="shared" si="1234"/>
        <v>53</v>
      </c>
      <c r="BY472" s="397"/>
      <c r="BZ472" s="397">
        <f t="shared" si="1195"/>
        <v>0</v>
      </c>
      <c r="CA472" s="544">
        <f t="shared" si="1214"/>
        <v>0</v>
      </c>
      <c r="CB472" s="544">
        <f t="shared" si="1235"/>
        <v>18</v>
      </c>
      <c r="CC472" s="544">
        <f t="shared" si="1240"/>
        <v>21</v>
      </c>
      <c r="CD472" s="544">
        <f t="shared" si="1240"/>
        <v>12</v>
      </c>
      <c r="CE472" s="544">
        <f t="shared" si="1240"/>
        <v>2</v>
      </c>
      <c r="CF472" s="544">
        <f t="shared" si="1240"/>
        <v>0</v>
      </c>
      <c r="CG472" s="544">
        <f t="shared" si="1240"/>
        <v>0</v>
      </c>
      <c r="CH472" s="544">
        <f t="shared" si="1240"/>
        <v>0</v>
      </c>
      <c r="CI472" s="391"/>
      <c r="CJ472" s="544">
        <f t="shared" si="1229"/>
        <v>2</v>
      </c>
      <c r="CK472" s="544">
        <f t="shared" si="1229"/>
        <v>23</v>
      </c>
      <c r="CL472" s="544">
        <f t="shared" si="1229"/>
        <v>18</v>
      </c>
      <c r="CM472" s="544">
        <f>ROUND(SUMIF($M$2:$BV$2,CM$1,$M472:$BV472),0)</f>
        <v>9</v>
      </c>
      <c r="CN472" s="544">
        <f t="shared" si="1230"/>
        <v>1</v>
      </c>
      <c r="CO472" s="544">
        <f t="shared" si="1230"/>
        <v>0</v>
      </c>
      <c r="CP472" s="544">
        <f t="shared" si="1230"/>
        <v>0</v>
      </c>
      <c r="CQ472" s="544">
        <f t="shared" si="1230"/>
        <v>0</v>
      </c>
      <c r="CR472" s="398">
        <f t="shared" si="1207"/>
        <v>0</v>
      </c>
      <c r="CV472" s="390"/>
      <c r="CW472" s="390"/>
      <c r="CX472" s="390"/>
      <c r="CY472" s="390"/>
      <c r="CZ472" s="390"/>
      <c r="DA472" s="390"/>
      <c r="DB472" s="390"/>
      <c r="DC472" s="390"/>
      <c r="DD472" s="390"/>
      <c r="DE472" s="390"/>
      <c r="DF472" s="390"/>
      <c r="DG472" s="390"/>
      <c r="DH472" s="390"/>
      <c r="DI472" s="390"/>
      <c r="DJ472" s="390"/>
      <c r="DK472" s="390"/>
      <c r="DL472" s="390"/>
      <c r="DM472" s="390"/>
      <c r="DN472" s="390"/>
      <c r="DO472" s="390"/>
      <c r="DP472" s="390"/>
      <c r="DQ472" s="390"/>
      <c r="DR472" s="390"/>
      <c r="DS472" s="390"/>
      <c r="DT472" s="390"/>
      <c r="DU472" s="390"/>
      <c r="DV472" s="390"/>
      <c r="DW472" s="390"/>
      <c r="DX472" s="390"/>
      <c r="DY472" s="390"/>
      <c r="DZ472" s="390"/>
      <c r="EA472" s="390"/>
      <c r="EB472" s="390"/>
    </row>
    <row r="473" spans="1:132" ht="14.25">
      <c r="A473" s="543" t="s">
        <v>166</v>
      </c>
      <c r="B473" s="428"/>
      <c r="C473" s="425">
        <f>'4a 1718 CS PC'!AP47</f>
        <v>4.7000000000000002E-3</v>
      </c>
      <c r="D473" s="425">
        <f>'4a 1718 CS PC'!AR47</f>
        <v>6.6E-3</v>
      </c>
      <c r="E473" s="425">
        <f>'4b 1819 CS PC'!$AT47</f>
        <v>5.0000000000000001E-3</v>
      </c>
      <c r="F473" s="425">
        <f>'4b 1819 CS PC'!AQ47</f>
        <v>7.1000000000000004E-3</v>
      </c>
      <c r="G473" s="425">
        <f>'4c 1920 CS PC'!AS47</f>
        <v>5.1000000000000004E-3</v>
      </c>
      <c r="H473" s="425">
        <f>'4c 1920 CS PC'!AP47</f>
        <v>7.3000000000000001E-3</v>
      </c>
      <c r="I473" s="425">
        <f>'4d 2021 CS PC'!AS47</f>
        <v>4.8999999999999998E-3</v>
      </c>
      <c r="J473" s="425">
        <f>'4d 2021 CS PC'!AP47</f>
        <v>7.1000000000000004E-3</v>
      </c>
      <c r="K473" s="425">
        <f>'4e 2122 CS PC'!AB47</f>
        <v>4.8999999999999998E-3</v>
      </c>
      <c r="L473" s="425"/>
      <c r="M473" s="396">
        <f t="shared" si="1198"/>
        <v>0</v>
      </c>
      <c r="N473" s="396">
        <f t="shared" si="1198"/>
        <v>0</v>
      </c>
      <c r="O473" s="396">
        <f t="shared" si="1198"/>
        <v>0</v>
      </c>
      <c r="P473" s="396">
        <f t="shared" si="1198"/>
        <v>0</v>
      </c>
      <c r="Q473" s="396">
        <f t="shared" si="1198"/>
        <v>1.6403000000000001</v>
      </c>
      <c r="R473" s="396">
        <f t="shared" si="1236"/>
        <v>0</v>
      </c>
      <c r="S473" s="396">
        <f t="shared" si="1236"/>
        <v>7.4729999999999999</v>
      </c>
      <c r="T473" s="410"/>
      <c r="U473" s="410"/>
      <c r="V473" s="396">
        <f t="shared" si="1247"/>
        <v>5</v>
      </c>
      <c r="W473" s="396">
        <f t="shared" si="1243"/>
        <v>4</v>
      </c>
      <c r="X473" s="396">
        <f t="shared" si="1186"/>
        <v>0</v>
      </c>
      <c r="Y473" s="396">
        <f t="shared" si="1204"/>
        <v>2</v>
      </c>
      <c r="Z473" s="396">
        <f t="shared" si="1246"/>
        <v>10</v>
      </c>
      <c r="AA473" s="396">
        <f t="shared" si="1245"/>
        <v>3</v>
      </c>
      <c r="AB473" s="396">
        <f t="shared" si="1200"/>
        <v>3</v>
      </c>
      <c r="AC473" s="396">
        <f t="shared" si="1220"/>
        <v>0</v>
      </c>
      <c r="AD473" s="396">
        <f t="shared" si="1237"/>
        <v>1</v>
      </c>
      <c r="AE473" s="396">
        <f t="shared" si="1233"/>
        <v>0</v>
      </c>
      <c r="AF473" s="396">
        <f t="shared" si="1238"/>
        <v>2</v>
      </c>
      <c r="AG473" s="396">
        <f t="shared" si="1239"/>
        <v>6</v>
      </c>
      <c r="AH473" s="396">
        <f t="shared" si="1224"/>
        <v>0</v>
      </c>
      <c r="AI473" s="396">
        <f t="shared" si="1192"/>
        <v>1</v>
      </c>
      <c r="AJ473" s="396">
        <f t="shared" si="1201"/>
        <v>0</v>
      </c>
      <c r="AK473" s="396">
        <f t="shared" si="1192"/>
        <v>0</v>
      </c>
      <c r="AL473" s="396">
        <f t="shared" si="1244"/>
        <v>0</v>
      </c>
      <c r="AM473" s="396">
        <f t="shared" si="1244"/>
        <v>1</v>
      </c>
      <c r="AN473" s="396">
        <f t="shared" si="1202"/>
        <v>0</v>
      </c>
      <c r="AO473" s="396">
        <f t="shared" si="1241"/>
        <v>0</v>
      </c>
      <c r="AP473" s="396">
        <f t="shared" si="1241"/>
        <v>0</v>
      </c>
      <c r="AQ473" s="396">
        <f t="shared" si="1241"/>
        <v>0</v>
      </c>
      <c r="AR473" s="396">
        <f t="shared" si="1241"/>
        <v>0</v>
      </c>
      <c r="AS473" s="396">
        <f t="shared" ref="AO473:BV480" si="1248">ROUND(AS$428*$K473,0)</f>
        <v>0</v>
      </c>
      <c r="AT473" s="396">
        <f t="shared" si="1248"/>
        <v>0</v>
      </c>
      <c r="AU473" s="396">
        <f t="shared" si="1248"/>
        <v>0</v>
      </c>
      <c r="AV473" s="396">
        <f t="shared" si="1248"/>
        <v>0</v>
      </c>
      <c r="AW473" s="396">
        <f t="shared" si="1248"/>
        <v>0</v>
      </c>
      <c r="AX473" s="396">
        <f t="shared" si="1248"/>
        <v>0</v>
      </c>
      <c r="AY473" s="396">
        <f t="shared" si="1248"/>
        <v>0</v>
      </c>
      <c r="AZ473" s="396">
        <f t="shared" si="1248"/>
        <v>0</v>
      </c>
      <c r="BA473" s="396">
        <f t="shared" si="1248"/>
        <v>0</v>
      </c>
      <c r="BB473" s="396">
        <f t="shared" si="1248"/>
        <v>0</v>
      </c>
      <c r="BC473" s="396">
        <f t="shared" si="1248"/>
        <v>0</v>
      </c>
      <c r="BD473" s="396">
        <f t="shared" si="1248"/>
        <v>0</v>
      </c>
      <c r="BE473" s="396">
        <f t="shared" si="1248"/>
        <v>0</v>
      </c>
      <c r="BF473" s="396">
        <f t="shared" si="1248"/>
        <v>0</v>
      </c>
      <c r="BG473" s="396">
        <f t="shared" si="1248"/>
        <v>0</v>
      </c>
      <c r="BH473" s="396">
        <f t="shared" si="1248"/>
        <v>0</v>
      </c>
      <c r="BI473" s="396">
        <f t="shared" si="1248"/>
        <v>0</v>
      </c>
      <c r="BJ473" s="396">
        <f t="shared" si="1248"/>
        <v>0</v>
      </c>
      <c r="BK473" s="396">
        <f t="shared" si="1248"/>
        <v>0</v>
      </c>
      <c r="BL473" s="396">
        <f t="shared" si="1248"/>
        <v>0</v>
      </c>
      <c r="BM473" s="396">
        <f t="shared" si="1248"/>
        <v>0</v>
      </c>
      <c r="BN473" s="396">
        <f t="shared" si="1248"/>
        <v>0</v>
      </c>
      <c r="BO473" s="396">
        <f t="shared" si="1248"/>
        <v>0</v>
      </c>
      <c r="BP473" s="396">
        <f t="shared" si="1248"/>
        <v>0</v>
      </c>
      <c r="BQ473" s="396">
        <f t="shared" si="1248"/>
        <v>0</v>
      </c>
      <c r="BR473" s="396">
        <f t="shared" si="1248"/>
        <v>0</v>
      </c>
      <c r="BS473" s="396">
        <f t="shared" si="1248"/>
        <v>0</v>
      </c>
      <c r="BT473" s="396">
        <f t="shared" si="1248"/>
        <v>0</v>
      </c>
      <c r="BU473" s="396">
        <f t="shared" si="1248"/>
        <v>0</v>
      </c>
      <c r="BV473" s="396">
        <f t="shared" si="1248"/>
        <v>0</v>
      </c>
      <c r="BW473" s="396"/>
      <c r="BX473" s="396">
        <f t="shared" si="1234"/>
        <v>47</v>
      </c>
      <c r="BY473" s="397"/>
      <c r="BZ473" s="397">
        <f t="shared" si="1195"/>
        <v>0</v>
      </c>
      <c r="CA473" s="544">
        <f t="shared" si="1214"/>
        <v>0</v>
      </c>
      <c r="CB473" s="544">
        <f t="shared" si="1235"/>
        <v>14</v>
      </c>
      <c r="CC473" s="544">
        <f t="shared" ref="CC473:CH487" si="1249">ROUND(SUMIF($M$1:$BV$1,CC$1,$M473:$BV473),0)</f>
        <v>19</v>
      </c>
      <c r="CD473" s="544">
        <f t="shared" si="1249"/>
        <v>12</v>
      </c>
      <c r="CE473" s="544">
        <f t="shared" si="1249"/>
        <v>2</v>
      </c>
      <c r="CF473" s="544">
        <f t="shared" si="1249"/>
        <v>0</v>
      </c>
      <c r="CG473" s="544">
        <f t="shared" si="1249"/>
        <v>0</v>
      </c>
      <c r="CH473" s="544">
        <f t="shared" si="1249"/>
        <v>0</v>
      </c>
      <c r="CI473" s="391"/>
      <c r="CJ473" s="544">
        <f t="shared" si="1229"/>
        <v>2</v>
      </c>
      <c r="CK473" s="544">
        <f t="shared" si="1229"/>
        <v>18</v>
      </c>
      <c r="CL473" s="544">
        <f t="shared" si="1229"/>
        <v>17</v>
      </c>
      <c r="CM473" s="544">
        <f>ROUND(SUMIF($M$2:$BV$2,CM$1,$M473:$BV473),0)</f>
        <v>9</v>
      </c>
      <c r="CN473" s="544">
        <f t="shared" si="1230"/>
        <v>1</v>
      </c>
      <c r="CO473" s="544">
        <f t="shared" si="1230"/>
        <v>0</v>
      </c>
      <c r="CP473" s="544">
        <f t="shared" si="1230"/>
        <v>0</v>
      </c>
      <c r="CQ473" s="544">
        <f t="shared" si="1230"/>
        <v>0</v>
      </c>
      <c r="CR473" s="398">
        <f t="shared" si="1207"/>
        <v>0</v>
      </c>
      <c r="CV473" s="390"/>
      <c r="CW473" s="390"/>
      <c r="CX473" s="390"/>
      <c r="CY473" s="390"/>
      <c r="CZ473" s="390"/>
      <c r="DA473" s="390"/>
      <c r="DB473" s="390"/>
      <c r="DC473" s="390"/>
      <c r="DD473" s="390"/>
      <c r="DE473" s="390"/>
      <c r="DF473" s="390"/>
      <c r="DG473" s="390"/>
      <c r="DH473" s="390"/>
      <c r="DI473" s="390"/>
      <c r="DJ473" s="390"/>
      <c r="DK473" s="390"/>
      <c r="DL473" s="390"/>
      <c r="DM473" s="390"/>
      <c r="DN473" s="390"/>
      <c r="DO473" s="390"/>
      <c r="DP473" s="390"/>
      <c r="DQ473" s="390"/>
      <c r="DR473" s="390"/>
      <c r="DS473" s="390"/>
      <c r="DT473" s="390"/>
      <c r="DU473" s="390"/>
      <c r="DV473" s="390"/>
      <c r="DW473" s="390"/>
      <c r="DX473" s="390"/>
      <c r="DY473" s="390"/>
      <c r="DZ473" s="390"/>
      <c r="EA473" s="390"/>
      <c r="EB473" s="390"/>
    </row>
    <row r="474" spans="1:132" ht="14.25">
      <c r="A474" s="543" t="s">
        <v>167</v>
      </c>
      <c r="B474" s="428"/>
      <c r="C474" s="425">
        <f>'4a 1718 CS PC'!AP48</f>
        <v>1E-4</v>
      </c>
      <c r="D474" s="425">
        <f>'4a 1718 CS PC'!AR48</f>
        <v>1E-4</v>
      </c>
      <c r="E474" s="425">
        <f>'4b 1819 CS PC'!$AT48</f>
        <v>1E-4</v>
      </c>
      <c r="F474" s="425">
        <f>'4b 1819 CS PC'!AQ48</f>
        <v>1E-4</v>
      </c>
      <c r="G474" s="425">
        <f>'4c 1920 CS PC'!AS48</f>
        <v>1E-4</v>
      </c>
      <c r="H474" s="425">
        <f>'4c 1920 CS PC'!AP48</f>
        <v>1E-4</v>
      </c>
      <c r="I474" s="425">
        <f>'4d 2021 CS PC'!AS48</f>
        <v>1E-4</v>
      </c>
      <c r="J474" s="425">
        <f>'4d 2021 CS PC'!AP48</f>
        <v>1E-4</v>
      </c>
      <c r="K474" s="425">
        <f>'4e 2122 CS PC'!AB48</f>
        <v>1E-4</v>
      </c>
      <c r="L474" s="425"/>
      <c r="M474" s="396">
        <f t="shared" si="1198"/>
        <v>0</v>
      </c>
      <c r="N474" s="396">
        <f t="shared" si="1198"/>
        <v>0</v>
      </c>
      <c r="O474" s="396">
        <f t="shared" si="1198"/>
        <v>0</v>
      </c>
      <c r="P474" s="396">
        <f t="shared" si="1198"/>
        <v>0</v>
      </c>
      <c r="Q474" s="396">
        <f t="shared" si="1198"/>
        <v>3.49E-2</v>
      </c>
      <c r="R474" s="396">
        <f t="shared" si="1236"/>
        <v>0</v>
      </c>
      <c r="S474" s="396">
        <f t="shared" si="1236"/>
        <v>0.159</v>
      </c>
      <c r="T474" s="410"/>
      <c r="U474" s="410"/>
      <c r="V474" s="396">
        <f t="shared" si="1247"/>
        <v>0</v>
      </c>
      <c r="W474" s="396">
        <f t="shared" si="1243"/>
        <v>0</v>
      </c>
      <c r="X474" s="396">
        <f t="shared" si="1186"/>
        <v>0</v>
      </c>
      <c r="Y474" s="487">
        <f>ROUNDUP(Y$428*$E474,0)</f>
        <v>1</v>
      </c>
      <c r="Z474" s="396">
        <f t="shared" si="1246"/>
        <v>0</v>
      </c>
      <c r="AA474" s="396">
        <f t="shared" si="1245"/>
        <v>0</v>
      </c>
      <c r="AB474" s="396">
        <f t="shared" si="1200"/>
        <v>0</v>
      </c>
      <c r="AC474" s="396">
        <f t="shared" si="1220"/>
        <v>0</v>
      </c>
      <c r="AD474" s="396">
        <f t="shared" si="1237"/>
        <v>0</v>
      </c>
      <c r="AE474" s="396">
        <f t="shared" si="1233"/>
        <v>0</v>
      </c>
      <c r="AF474" s="396">
        <f t="shared" si="1238"/>
        <v>0</v>
      </c>
      <c r="AG474" s="396">
        <f t="shared" si="1239"/>
        <v>0</v>
      </c>
      <c r="AH474" s="396">
        <f t="shared" si="1224"/>
        <v>0</v>
      </c>
      <c r="AI474" s="396">
        <f t="shared" si="1192"/>
        <v>0</v>
      </c>
      <c r="AJ474" s="396">
        <f t="shared" si="1201"/>
        <v>0</v>
      </c>
      <c r="AK474" s="396">
        <f t="shared" si="1192"/>
        <v>0</v>
      </c>
      <c r="AL474" s="396">
        <f t="shared" si="1244"/>
        <v>0</v>
      </c>
      <c r="AM474" s="396">
        <f t="shared" si="1244"/>
        <v>0</v>
      </c>
      <c r="AN474" s="396">
        <f t="shared" si="1202"/>
        <v>0</v>
      </c>
      <c r="AO474" s="396">
        <f t="shared" si="1248"/>
        <v>0</v>
      </c>
      <c r="AP474" s="396">
        <f t="shared" si="1248"/>
        <v>0</v>
      </c>
      <c r="AQ474" s="396">
        <f t="shared" si="1248"/>
        <v>0</v>
      </c>
      <c r="AR474" s="396">
        <f t="shared" si="1248"/>
        <v>0</v>
      </c>
      <c r="AS474" s="396">
        <f t="shared" si="1248"/>
        <v>0</v>
      </c>
      <c r="AT474" s="396">
        <f t="shared" si="1248"/>
        <v>0</v>
      </c>
      <c r="AU474" s="396">
        <f t="shared" si="1248"/>
        <v>0</v>
      </c>
      <c r="AV474" s="396">
        <f t="shared" si="1248"/>
        <v>0</v>
      </c>
      <c r="AW474" s="396">
        <f t="shared" si="1248"/>
        <v>0</v>
      </c>
      <c r="AX474" s="396">
        <f t="shared" si="1248"/>
        <v>0</v>
      </c>
      <c r="AY474" s="396">
        <f t="shared" si="1248"/>
        <v>0</v>
      </c>
      <c r="AZ474" s="396">
        <f t="shared" si="1248"/>
        <v>0</v>
      </c>
      <c r="BA474" s="396">
        <f t="shared" si="1248"/>
        <v>0</v>
      </c>
      <c r="BB474" s="396">
        <f t="shared" si="1248"/>
        <v>0</v>
      </c>
      <c r="BC474" s="396">
        <f t="shared" si="1248"/>
        <v>0</v>
      </c>
      <c r="BD474" s="396">
        <f t="shared" si="1248"/>
        <v>0</v>
      </c>
      <c r="BE474" s="396">
        <f t="shared" si="1248"/>
        <v>0</v>
      </c>
      <c r="BF474" s="396">
        <f t="shared" si="1248"/>
        <v>0</v>
      </c>
      <c r="BG474" s="396">
        <f t="shared" si="1248"/>
        <v>0</v>
      </c>
      <c r="BH474" s="396">
        <f t="shared" si="1248"/>
        <v>0</v>
      </c>
      <c r="BI474" s="396">
        <f t="shared" si="1248"/>
        <v>0</v>
      </c>
      <c r="BJ474" s="396">
        <f t="shared" si="1248"/>
        <v>0</v>
      </c>
      <c r="BK474" s="396">
        <f t="shared" si="1248"/>
        <v>0</v>
      </c>
      <c r="BL474" s="396">
        <f t="shared" si="1248"/>
        <v>0</v>
      </c>
      <c r="BM474" s="396">
        <f t="shared" si="1248"/>
        <v>0</v>
      </c>
      <c r="BN474" s="396">
        <f t="shared" si="1248"/>
        <v>0</v>
      </c>
      <c r="BO474" s="396">
        <f t="shared" si="1248"/>
        <v>0</v>
      </c>
      <c r="BP474" s="396">
        <f t="shared" si="1248"/>
        <v>0</v>
      </c>
      <c r="BQ474" s="396">
        <f t="shared" si="1248"/>
        <v>0</v>
      </c>
      <c r="BR474" s="396">
        <f t="shared" si="1248"/>
        <v>0</v>
      </c>
      <c r="BS474" s="396">
        <f t="shared" si="1248"/>
        <v>0</v>
      </c>
      <c r="BT474" s="396">
        <f t="shared" si="1248"/>
        <v>0</v>
      </c>
      <c r="BU474" s="396">
        <f t="shared" si="1248"/>
        <v>0</v>
      </c>
      <c r="BV474" s="396">
        <f t="shared" si="1248"/>
        <v>0</v>
      </c>
      <c r="BW474" s="396"/>
      <c r="BX474" s="396">
        <f t="shared" si="1234"/>
        <v>1</v>
      </c>
      <c r="BY474" s="397"/>
      <c r="BZ474" s="397">
        <f t="shared" si="1195"/>
        <v>0</v>
      </c>
      <c r="CA474" s="544">
        <f t="shared" si="1214"/>
        <v>0</v>
      </c>
      <c r="CB474" s="544">
        <f t="shared" si="1235"/>
        <v>0</v>
      </c>
      <c r="CC474" s="544">
        <f t="shared" si="1249"/>
        <v>1</v>
      </c>
      <c r="CD474" s="544">
        <f t="shared" si="1249"/>
        <v>0</v>
      </c>
      <c r="CE474" s="544">
        <f t="shared" si="1249"/>
        <v>0</v>
      </c>
      <c r="CF474" s="544">
        <f t="shared" si="1249"/>
        <v>0</v>
      </c>
      <c r="CG474" s="544">
        <f t="shared" si="1249"/>
        <v>0</v>
      </c>
      <c r="CH474" s="544">
        <f t="shared" si="1249"/>
        <v>0</v>
      </c>
      <c r="CI474" s="391"/>
      <c r="CJ474" s="544">
        <f t="shared" si="1229"/>
        <v>0</v>
      </c>
      <c r="CK474" s="544">
        <f t="shared" si="1229"/>
        <v>1</v>
      </c>
      <c r="CL474" s="544">
        <f t="shared" si="1229"/>
        <v>0</v>
      </c>
      <c r="CM474" s="544">
        <f>ROUND(SUMIF($M$2:$BV$2,CM$1,$M474:$BV474),0)</f>
        <v>0</v>
      </c>
      <c r="CN474" s="544">
        <f t="shared" si="1230"/>
        <v>0</v>
      </c>
      <c r="CO474" s="544">
        <f t="shared" si="1230"/>
        <v>0</v>
      </c>
      <c r="CP474" s="544">
        <f t="shared" si="1230"/>
        <v>0</v>
      </c>
      <c r="CQ474" s="544">
        <f t="shared" si="1230"/>
        <v>0</v>
      </c>
      <c r="CR474" s="398">
        <f t="shared" si="1207"/>
        <v>0</v>
      </c>
      <c r="CV474" s="390"/>
      <c r="CW474" s="390"/>
      <c r="CX474" s="390"/>
      <c r="CY474" s="390"/>
      <c r="CZ474" s="390"/>
      <c r="DA474" s="390"/>
      <c r="DB474" s="390"/>
      <c r="DC474" s="390"/>
      <c r="DD474" s="390"/>
      <c r="DE474" s="390"/>
      <c r="DF474" s="390"/>
      <c r="DG474" s="390"/>
      <c r="DH474" s="390"/>
      <c r="DI474" s="390"/>
      <c r="DJ474" s="390"/>
      <c r="DK474" s="390"/>
      <c r="DL474" s="390"/>
      <c r="DM474" s="390"/>
      <c r="DN474" s="390"/>
      <c r="DO474" s="390"/>
      <c r="DP474" s="390"/>
      <c r="DQ474" s="390"/>
      <c r="DR474" s="390"/>
      <c r="DS474" s="390"/>
      <c r="DT474" s="390"/>
      <c r="DU474" s="390"/>
      <c r="DV474" s="390"/>
      <c r="DW474" s="390"/>
      <c r="DX474" s="390"/>
      <c r="DY474" s="390"/>
      <c r="DZ474" s="390"/>
      <c r="EA474" s="390"/>
      <c r="EB474" s="390"/>
    </row>
    <row r="475" spans="1:132" ht="14.25">
      <c r="A475" s="543" t="s">
        <v>168</v>
      </c>
      <c r="B475" s="428"/>
      <c r="C475" s="425">
        <f>'4a 1718 CS PC'!AP49</f>
        <v>1.4E-3</v>
      </c>
      <c r="D475" s="425">
        <f>'4a 1718 CS PC'!AR49</f>
        <v>2E-3</v>
      </c>
      <c r="E475" s="425">
        <f>'4b 1819 CS PC'!$AT49</f>
        <v>1.5E-3</v>
      </c>
      <c r="F475" s="425">
        <f>'4b 1819 CS PC'!AQ49</f>
        <v>2.0999999999999999E-3</v>
      </c>
      <c r="G475" s="425">
        <f>'4c 1920 CS PC'!AS49</f>
        <v>1.5E-3</v>
      </c>
      <c r="H475" s="425">
        <f>'4c 1920 CS PC'!AP49</f>
        <v>2.0999999999999999E-3</v>
      </c>
      <c r="I475" s="425">
        <f>'4d 2021 CS PC'!AS49</f>
        <v>1.5E-3</v>
      </c>
      <c r="J475" s="425">
        <f>'4d 2021 CS PC'!AP49</f>
        <v>2.0999999999999999E-3</v>
      </c>
      <c r="K475" s="425">
        <f>'4e 2122 CS PC'!AB49</f>
        <v>1.4E-3</v>
      </c>
      <c r="L475" s="425"/>
      <c r="M475" s="396">
        <f t="shared" si="1198"/>
        <v>0</v>
      </c>
      <c r="N475" s="396">
        <f t="shared" si="1198"/>
        <v>0</v>
      </c>
      <c r="O475" s="396">
        <f t="shared" si="1198"/>
        <v>0</v>
      </c>
      <c r="P475" s="396">
        <f t="shared" si="1198"/>
        <v>0</v>
      </c>
      <c r="Q475" s="396">
        <f t="shared" si="1198"/>
        <v>0.48859999999999998</v>
      </c>
      <c r="R475" s="396">
        <f t="shared" si="1236"/>
        <v>0</v>
      </c>
      <c r="S475" s="396">
        <f t="shared" si="1236"/>
        <v>2.226</v>
      </c>
      <c r="T475" s="410"/>
      <c r="U475" s="410"/>
      <c r="V475" s="396">
        <f t="shared" si="1247"/>
        <v>1</v>
      </c>
      <c r="W475" s="396">
        <f t="shared" si="1243"/>
        <v>1</v>
      </c>
      <c r="X475" s="396">
        <f t="shared" si="1186"/>
        <v>0</v>
      </c>
      <c r="Y475" s="396">
        <f t="shared" si="1204"/>
        <v>1</v>
      </c>
      <c r="Z475" s="396">
        <f t="shared" si="1246"/>
        <v>3</v>
      </c>
      <c r="AA475" s="396">
        <f t="shared" si="1245"/>
        <v>1</v>
      </c>
      <c r="AB475" s="396">
        <f t="shared" si="1200"/>
        <v>1</v>
      </c>
      <c r="AC475" s="396">
        <f t="shared" si="1220"/>
        <v>0</v>
      </c>
      <c r="AD475" s="396">
        <f t="shared" si="1237"/>
        <v>0</v>
      </c>
      <c r="AE475" s="396">
        <f t="shared" si="1233"/>
        <v>0</v>
      </c>
      <c r="AF475" s="396">
        <f>ROUND(AF$428*$G475,0)</f>
        <v>1</v>
      </c>
      <c r="AG475" s="396">
        <f t="shared" si="1239"/>
        <v>2</v>
      </c>
      <c r="AH475" s="487">
        <f>ROUNDUP(AH$428*$I475,0)</f>
        <v>1</v>
      </c>
      <c r="AI475" s="396">
        <f t="shared" si="1192"/>
        <v>0</v>
      </c>
      <c r="AJ475" s="487">
        <f>ROUNDUP(AJ$428*$I475,0)</f>
        <v>1</v>
      </c>
      <c r="AK475" s="396">
        <f t="shared" si="1192"/>
        <v>0</v>
      </c>
      <c r="AL475" s="396">
        <f t="shared" si="1244"/>
        <v>0</v>
      </c>
      <c r="AM475" s="396">
        <f t="shared" si="1244"/>
        <v>0</v>
      </c>
      <c r="AN475" s="396">
        <f t="shared" si="1202"/>
        <v>0</v>
      </c>
      <c r="AO475" s="396">
        <f t="shared" si="1248"/>
        <v>0</v>
      </c>
      <c r="AP475" s="396">
        <f t="shared" si="1248"/>
        <v>0</v>
      </c>
      <c r="AQ475" s="396">
        <f t="shared" si="1248"/>
        <v>0</v>
      </c>
      <c r="AR475" s="396">
        <f t="shared" si="1248"/>
        <v>0</v>
      </c>
      <c r="AS475" s="396">
        <f t="shared" si="1248"/>
        <v>0</v>
      </c>
      <c r="AT475" s="396">
        <f t="shared" si="1248"/>
        <v>0</v>
      </c>
      <c r="AU475" s="396">
        <f t="shared" si="1248"/>
        <v>0</v>
      </c>
      <c r="AV475" s="396">
        <f t="shared" si="1248"/>
        <v>0</v>
      </c>
      <c r="AW475" s="396">
        <f t="shared" si="1248"/>
        <v>0</v>
      </c>
      <c r="AX475" s="396">
        <f t="shared" si="1248"/>
        <v>0</v>
      </c>
      <c r="AY475" s="396">
        <f t="shared" si="1248"/>
        <v>0</v>
      </c>
      <c r="AZ475" s="396">
        <f t="shared" si="1248"/>
        <v>0</v>
      </c>
      <c r="BA475" s="396">
        <f t="shared" si="1248"/>
        <v>0</v>
      </c>
      <c r="BB475" s="396">
        <f t="shared" si="1248"/>
        <v>0</v>
      </c>
      <c r="BC475" s="396">
        <f t="shared" si="1248"/>
        <v>0</v>
      </c>
      <c r="BD475" s="396">
        <f t="shared" si="1248"/>
        <v>0</v>
      </c>
      <c r="BE475" s="396">
        <f t="shared" si="1248"/>
        <v>0</v>
      </c>
      <c r="BF475" s="396">
        <f t="shared" si="1248"/>
        <v>0</v>
      </c>
      <c r="BG475" s="396">
        <f t="shared" si="1248"/>
        <v>0</v>
      </c>
      <c r="BH475" s="396">
        <f t="shared" si="1248"/>
        <v>0</v>
      </c>
      <c r="BI475" s="396">
        <f t="shared" si="1248"/>
        <v>0</v>
      </c>
      <c r="BJ475" s="396">
        <f t="shared" si="1248"/>
        <v>0</v>
      </c>
      <c r="BK475" s="396">
        <f t="shared" si="1248"/>
        <v>0</v>
      </c>
      <c r="BL475" s="396">
        <f t="shared" si="1248"/>
        <v>0</v>
      </c>
      <c r="BM475" s="396">
        <f t="shared" si="1248"/>
        <v>0</v>
      </c>
      <c r="BN475" s="396">
        <f t="shared" si="1248"/>
        <v>0</v>
      </c>
      <c r="BO475" s="396">
        <f t="shared" si="1248"/>
        <v>0</v>
      </c>
      <c r="BP475" s="396">
        <f t="shared" si="1248"/>
        <v>0</v>
      </c>
      <c r="BQ475" s="396">
        <f t="shared" si="1248"/>
        <v>0</v>
      </c>
      <c r="BR475" s="396">
        <f t="shared" si="1248"/>
        <v>0</v>
      </c>
      <c r="BS475" s="396">
        <f t="shared" si="1248"/>
        <v>0</v>
      </c>
      <c r="BT475" s="396">
        <f t="shared" si="1248"/>
        <v>0</v>
      </c>
      <c r="BU475" s="396">
        <f t="shared" si="1248"/>
        <v>0</v>
      </c>
      <c r="BV475" s="396">
        <f t="shared" si="1248"/>
        <v>0</v>
      </c>
      <c r="BW475" s="396"/>
      <c r="BX475" s="396">
        <f t="shared" si="1234"/>
        <v>16</v>
      </c>
      <c r="BY475" s="397"/>
      <c r="BZ475" s="397">
        <f t="shared" si="1195"/>
        <v>0</v>
      </c>
      <c r="CA475" s="544">
        <f t="shared" si="1214"/>
        <v>0</v>
      </c>
      <c r="CB475" s="544">
        <f t="shared" si="1235"/>
        <v>4</v>
      </c>
      <c r="CC475" s="544">
        <f t="shared" si="1249"/>
        <v>6</v>
      </c>
      <c r="CD475" s="544">
        <f t="shared" si="1249"/>
        <v>4</v>
      </c>
      <c r="CE475" s="544">
        <f t="shared" si="1249"/>
        <v>2</v>
      </c>
      <c r="CF475" s="544">
        <f t="shared" si="1249"/>
        <v>0</v>
      </c>
      <c r="CG475" s="544">
        <f t="shared" si="1249"/>
        <v>0</v>
      </c>
      <c r="CH475" s="544">
        <f t="shared" si="1249"/>
        <v>0</v>
      </c>
      <c r="CI475" s="391"/>
      <c r="CJ475" s="544">
        <f t="shared" si="1229"/>
        <v>0</v>
      </c>
      <c r="CK475" s="544">
        <f t="shared" si="1229"/>
        <v>5</v>
      </c>
      <c r="CL475" s="544">
        <f t="shared" si="1229"/>
        <v>5</v>
      </c>
      <c r="CM475" s="567">
        <f>ROUNDUP(SUMIF($M$2:$BV$2,CM$1,$M475:$BV475),0)+1</f>
        <v>6</v>
      </c>
      <c r="CN475" s="544">
        <f t="shared" si="1230"/>
        <v>0</v>
      </c>
      <c r="CO475" s="544">
        <f t="shared" si="1230"/>
        <v>0</v>
      </c>
      <c r="CP475" s="544">
        <f t="shared" si="1230"/>
        <v>0</v>
      </c>
      <c r="CQ475" s="544">
        <f t="shared" si="1230"/>
        <v>0</v>
      </c>
      <c r="CR475" s="398">
        <f t="shared" si="1207"/>
        <v>0</v>
      </c>
      <c r="CV475" s="390"/>
      <c r="CW475" s="390"/>
      <c r="CX475" s="390"/>
      <c r="CY475" s="390"/>
      <c r="CZ475" s="390"/>
      <c r="DA475" s="390"/>
      <c r="DB475" s="390"/>
      <c r="DC475" s="390"/>
      <c r="DD475" s="390"/>
      <c r="DE475" s="390"/>
      <c r="DF475" s="390"/>
      <c r="DG475" s="390"/>
      <c r="DH475" s="390"/>
      <c r="DI475" s="390"/>
      <c r="DJ475" s="390"/>
      <c r="DK475" s="390"/>
      <c r="DL475" s="390"/>
      <c r="DM475" s="390"/>
      <c r="DN475" s="390"/>
      <c r="DO475" s="390"/>
      <c r="DP475" s="390"/>
      <c r="DQ475" s="390"/>
      <c r="DR475" s="390"/>
      <c r="DS475" s="390"/>
      <c r="DT475" s="390"/>
      <c r="DU475" s="390"/>
      <c r="DV475" s="390"/>
      <c r="DW475" s="390"/>
      <c r="DX475" s="390"/>
      <c r="DY475" s="390"/>
      <c r="DZ475" s="390"/>
      <c r="EA475" s="390"/>
      <c r="EB475" s="390"/>
    </row>
    <row r="476" spans="1:132" ht="14.25">
      <c r="A476" s="543" t="s">
        <v>169</v>
      </c>
      <c r="B476" s="428"/>
      <c r="C476" s="425">
        <f>'4a 1718 CS PC'!AP50</f>
        <v>9.1000000000000004E-3</v>
      </c>
      <c r="D476" s="425">
        <f>'4a 1718 CS PC'!AR50</f>
        <v>1.2800000000000001E-2</v>
      </c>
      <c r="E476" s="425">
        <f>'4b 1819 CS PC'!$AT50</f>
        <v>9.1000000000000004E-3</v>
      </c>
      <c r="F476" s="425">
        <f>'4b 1819 CS PC'!AQ50</f>
        <v>1.29E-2</v>
      </c>
      <c r="G476" s="425">
        <f>'4c 1920 CS PC'!AS50</f>
        <v>9.1000000000000004E-3</v>
      </c>
      <c r="H476" s="425">
        <f>'4c 1920 CS PC'!AP50</f>
        <v>1.29E-2</v>
      </c>
      <c r="I476" s="425">
        <f>'4d 2021 CS PC'!AS50</f>
        <v>9.2999999999999992E-3</v>
      </c>
      <c r="J476" s="425">
        <f>'4d 2021 CS PC'!AP50</f>
        <v>1.3299999999999999E-2</v>
      </c>
      <c r="K476" s="425">
        <f>'4e 2122 CS PC'!AB50</f>
        <v>9.4999999999999998E-3</v>
      </c>
      <c r="L476" s="425"/>
      <c r="M476" s="396">
        <f t="shared" si="1198"/>
        <v>0</v>
      </c>
      <c r="N476" s="396">
        <f t="shared" si="1198"/>
        <v>0</v>
      </c>
      <c r="O476" s="396">
        <f t="shared" si="1198"/>
        <v>0</v>
      </c>
      <c r="P476" s="396">
        <f t="shared" si="1198"/>
        <v>0</v>
      </c>
      <c r="Q476" s="396">
        <f t="shared" si="1198"/>
        <v>3.1758999999999999</v>
      </c>
      <c r="R476" s="396">
        <f t="shared" si="1236"/>
        <v>0</v>
      </c>
      <c r="S476" s="396">
        <f t="shared" si="1236"/>
        <v>14.469000000000001</v>
      </c>
      <c r="T476" s="410"/>
      <c r="U476" s="410"/>
      <c r="V476" s="396">
        <f t="shared" si="1247"/>
        <v>9</v>
      </c>
      <c r="W476" s="396">
        <f t="shared" si="1243"/>
        <v>7</v>
      </c>
      <c r="X476" s="396">
        <f t="shared" si="1186"/>
        <v>0</v>
      </c>
      <c r="Y476" s="396">
        <f t="shared" si="1204"/>
        <v>4</v>
      </c>
      <c r="Z476" s="396">
        <f t="shared" si="1246"/>
        <v>17</v>
      </c>
      <c r="AA476" s="396">
        <f t="shared" si="1245"/>
        <v>5</v>
      </c>
      <c r="AB476" s="396">
        <f t="shared" si="1200"/>
        <v>4</v>
      </c>
      <c r="AC476" s="396">
        <f t="shared" si="1220"/>
        <v>0</v>
      </c>
      <c r="AD476" s="396">
        <f t="shared" si="1237"/>
        <v>1</v>
      </c>
      <c r="AE476" s="396">
        <f t="shared" si="1233"/>
        <v>0</v>
      </c>
      <c r="AF476" s="396">
        <f t="shared" ref="AF476:AG486" si="1250">ROUND(AF$428*$G476,0)</f>
        <v>3</v>
      </c>
      <c r="AG476" s="396">
        <f t="shared" si="1239"/>
        <v>10</v>
      </c>
      <c r="AH476" s="396">
        <f t="shared" si="1224"/>
        <v>0</v>
      </c>
      <c r="AI476" s="396">
        <f t="shared" si="1192"/>
        <v>1</v>
      </c>
      <c r="AJ476" s="396">
        <f t="shared" si="1201"/>
        <v>0</v>
      </c>
      <c r="AK476" s="396">
        <f t="shared" si="1192"/>
        <v>0</v>
      </c>
      <c r="AL476" s="396">
        <f t="shared" si="1244"/>
        <v>0</v>
      </c>
      <c r="AM476" s="396">
        <f t="shared" si="1244"/>
        <v>1</v>
      </c>
      <c r="AN476" s="396">
        <f t="shared" si="1202"/>
        <v>0</v>
      </c>
      <c r="AO476" s="396">
        <f t="shared" si="1248"/>
        <v>0</v>
      </c>
      <c r="AP476" s="396">
        <f t="shared" si="1248"/>
        <v>0</v>
      </c>
      <c r="AQ476" s="396">
        <f t="shared" si="1248"/>
        <v>0</v>
      </c>
      <c r="AR476" s="396">
        <f t="shared" si="1248"/>
        <v>0</v>
      </c>
      <c r="AS476" s="396">
        <f t="shared" si="1248"/>
        <v>0</v>
      </c>
      <c r="AT476" s="396">
        <f t="shared" si="1248"/>
        <v>0</v>
      </c>
      <c r="AU476" s="396">
        <f t="shared" si="1248"/>
        <v>0</v>
      </c>
      <c r="AV476" s="396">
        <f t="shared" si="1248"/>
        <v>0</v>
      </c>
      <c r="AW476" s="396">
        <f t="shared" si="1248"/>
        <v>0</v>
      </c>
      <c r="AX476" s="396">
        <f t="shared" si="1248"/>
        <v>0</v>
      </c>
      <c r="AY476" s="396">
        <f t="shared" si="1248"/>
        <v>0</v>
      </c>
      <c r="AZ476" s="396">
        <f t="shared" si="1248"/>
        <v>0</v>
      </c>
      <c r="BA476" s="396">
        <f t="shared" si="1248"/>
        <v>0</v>
      </c>
      <c r="BB476" s="396">
        <f t="shared" si="1248"/>
        <v>0</v>
      </c>
      <c r="BC476" s="396">
        <f t="shared" si="1248"/>
        <v>0</v>
      </c>
      <c r="BD476" s="396">
        <f t="shared" si="1248"/>
        <v>0</v>
      </c>
      <c r="BE476" s="396">
        <f t="shared" si="1248"/>
        <v>0</v>
      </c>
      <c r="BF476" s="396">
        <f t="shared" si="1248"/>
        <v>0</v>
      </c>
      <c r="BG476" s="396">
        <f t="shared" si="1248"/>
        <v>0</v>
      </c>
      <c r="BH476" s="396">
        <f t="shared" si="1248"/>
        <v>0</v>
      </c>
      <c r="BI476" s="396">
        <f t="shared" si="1248"/>
        <v>0</v>
      </c>
      <c r="BJ476" s="396">
        <f t="shared" si="1248"/>
        <v>0</v>
      </c>
      <c r="BK476" s="396">
        <f t="shared" si="1248"/>
        <v>0</v>
      </c>
      <c r="BL476" s="396">
        <f t="shared" si="1248"/>
        <v>0</v>
      </c>
      <c r="BM476" s="396">
        <f t="shared" si="1248"/>
        <v>0</v>
      </c>
      <c r="BN476" s="396">
        <f t="shared" si="1248"/>
        <v>0</v>
      </c>
      <c r="BO476" s="396">
        <f t="shared" si="1248"/>
        <v>0</v>
      </c>
      <c r="BP476" s="396">
        <f t="shared" si="1248"/>
        <v>0</v>
      </c>
      <c r="BQ476" s="396">
        <f t="shared" si="1248"/>
        <v>0</v>
      </c>
      <c r="BR476" s="396">
        <f t="shared" si="1248"/>
        <v>0</v>
      </c>
      <c r="BS476" s="396">
        <f t="shared" si="1248"/>
        <v>0</v>
      </c>
      <c r="BT476" s="396">
        <f t="shared" si="1248"/>
        <v>0</v>
      </c>
      <c r="BU476" s="396">
        <f t="shared" si="1248"/>
        <v>0</v>
      </c>
      <c r="BV476" s="396">
        <f t="shared" si="1248"/>
        <v>0</v>
      </c>
      <c r="BW476" s="396"/>
      <c r="BX476" s="396">
        <f t="shared" si="1234"/>
        <v>80</v>
      </c>
      <c r="BY476" s="397"/>
      <c r="BZ476" s="397">
        <f t="shared" si="1195"/>
        <v>0</v>
      </c>
      <c r="CA476" s="544">
        <f t="shared" si="1214"/>
        <v>0</v>
      </c>
      <c r="CB476" s="544">
        <f t="shared" si="1235"/>
        <v>27</v>
      </c>
      <c r="CC476" s="544">
        <f t="shared" si="1249"/>
        <v>33</v>
      </c>
      <c r="CD476" s="544">
        <f t="shared" si="1249"/>
        <v>18</v>
      </c>
      <c r="CE476" s="544">
        <f t="shared" si="1249"/>
        <v>2</v>
      </c>
      <c r="CF476" s="544">
        <f t="shared" si="1249"/>
        <v>0</v>
      </c>
      <c r="CG476" s="544">
        <f t="shared" si="1249"/>
        <v>0</v>
      </c>
      <c r="CH476" s="544">
        <f t="shared" si="1249"/>
        <v>0</v>
      </c>
      <c r="CI476" s="391"/>
      <c r="CJ476" s="544">
        <f t="shared" ref="CJ476:CL487" si="1251">ROUND(SUMIF($M$2:$BV$2,CJ$1,$M476:$BV476),0)</f>
        <v>3</v>
      </c>
      <c r="CK476" s="544">
        <f t="shared" si="1251"/>
        <v>34</v>
      </c>
      <c r="CL476" s="544">
        <f t="shared" si="1251"/>
        <v>27</v>
      </c>
      <c r="CM476" s="567">
        <f>ROUNDUP(SUMIF($M$2:$BV$2,CM$1,$M476:$BV476),0)+1</f>
        <v>15</v>
      </c>
      <c r="CN476" s="544">
        <f t="shared" ref="CN476:CQ487" si="1252">ROUND(SUMIF($M$2:$BV$2,CN$1,$M476:$BV476),0)</f>
        <v>1</v>
      </c>
      <c r="CO476" s="544">
        <f t="shared" si="1252"/>
        <v>0</v>
      </c>
      <c r="CP476" s="544">
        <f t="shared" si="1252"/>
        <v>0</v>
      </c>
      <c r="CQ476" s="544">
        <f t="shared" si="1252"/>
        <v>0</v>
      </c>
      <c r="CR476" s="398">
        <f t="shared" si="1207"/>
        <v>0</v>
      </c>
      <c r="CV476" s="390"/>
      <c r="CW476" s="390"/>
      <c r="CX476" s="390"/>
      <c r="CY476" s="390"/>
      <c r="CZ476" s="390"/>
      <c r="DA476" s="390"/>
      <c r="DB476" s="390"/>
      <c r="DC476" s="390"/>
      <c r="DD476" s="390"/>
      <c r="DE476" s="390"/>
      <c r="DF476" s="390"/>
      <c r="DG476" s="390"/>
      <c r="DH476" s="390"/>
      <c r="DI476" s="390"/>
      <c r="DJ476" s="390"/>
      <c r="DK476" s="390"/>
      <c r="DL476" s="390"/>
      <c r="DM476" s="390"/>
      <c r="DN476" s="390"/>
      <c r="DO476" s="390"/>
      <c r="DP476" s="390"/>
      <c r="DQ476" s="390"/>
      <c r="DR476" s="390"/>
      <c r="DS476" s="390"/>
      <c r="DT476" s="390"/>
      <c r="DU476" s="390"/>
      <c r="DV476" s="390"/>
      <c r="DW476" s="390"/>
      <c r="DX476" s="390"/>
      <c r="DY476" s="390"/>
      <c r="DZ476" s="390"/>
      <c r="EA476" s="390"/>
      <c r="EB476" s="390"/>
    </row>
    <row r="477" spans="1:132" ht="14.25">
      <c r="A477" s="543" t="s">
        <v>170</v>
      </c>
      <c r="B477" s="428"/>
      <c r="C477" s="425">
        <f>'4a 1718 CS PC'!AP51</f>
        <v>9.1999999999999998E-3</v>
      </c>
      <c r="D477" s="425">
        <f>'4a 1718 CS PC'!AR51</f>
        <v>1.29E-2</v>
      </c>
      <c r="E477" s="425">
        <f>'4b 1819 CS PC'!$AT51</f>
        <v>8.5000000000000006E-3</v>
      </c>
      <c r="F477" s="425">
        <f>'4b 1819 CS PC'!AQ51</f>
        <v>1.21E-2</v>
      </c>
      <c r="G477" s="425">
        <f>'4c 1920 CS PC'!AS51</f>
        <v>8.3000000000000001E-3</v>
      </c>
      <c r="H477" s="425">
        <f>'4c 1920 CS PC'!AP51</f>
        <v>1.1900000000000001E-2</v>
      </c>
      <c r="I477" s="425">
        <f>'4d 2021 CS PC'!AS51</f>
        <v>8.3999999999999995E-3</v>
      </c>
      <c r="J477" s="425">
        <f>'4d 2021 CS PC'!AP51</f>
        <v>1.2E-2</v>
      </c>
      <c r="K477" s="425">
        <f>'4e 2122 CS PC'!AB51</f>
        <v>8.5000000000000006E-3</v>
      </c>
      <c r="L477" s="425"/>
      <c r="M477" s="396">
        <f t="shared" si="1198"/>
        <v>0</v>
      </c>
      <c r="N477" s="396">
        <f t="shared" si="1198"/>
        <v>0</v>
      </c>
      <c r="O477" s="396">
        <f t="shared" si="1198"/>
        <v>0</v>
      </c>
      <c r="P477" s="396">
        <f t="shared" si="1198"/>
        <v>0</v>
      </c>
      <c r="Q477" s="396">
        <f t="shared" si="1198"/>
        <v>3.2107999999999999</v>
      </c>
      <c r="R477" s="396">
        <f>R$428*$C477</f>
        <v>0</v>
      </c>
      <c r="S477" s="396">
        <f>S$428*$C477</f>
        <v>14.628</v>
      </c>
      <c r="T477" s="410"/>
      <c r="U477" s="410"/>
      <c r="V477" s="396">
        <f t="shared" si="1247"/>
        <v>9</v>
      </c>
      <c r="W477" s="396">
        <f t="shared" si="1243"/>
        <v>6</v>
      </c>
      <c r="X477" s="396">
        <f t="shared" si="1186"/>
        <v>0</v>
      </c>
      <c r="Y477" s="396">
        <f t="shared" si="1204"/>
        <v>4</v>
      </c>
      <c r="Z477" s="396">
        <f t="shared" si="1246"/>
        <v>16</v>
      </c>
      <c r="AA477" s="396">
        <f t="shared" si="1245"/>
        <v>5</v>
      </c>
      <c r="AB477" s="396">
        <f t="shared" si="1200"/>
        <v>4</v>
      </c>
      <c r="AC477" s="396">
        <f t="shared" si="1220"/>
        <v>0</v>
      </c>
      <c r="AD477" s="396">
        <f t="shared" si="1237"/>
        <v>1</v>
      </c>
      <c r="AE477" s="396">
        <f t="shared" si="1233"/>
        <v>0</v>
      </c>
      <c r="AF477" s="396">
        <f t="shared" si="1250"/>
        <v>3</v>
      </c>
      <c r="AG477" s="396">
        <f t="shared" si="1250"/>
        <v>9</v>
      </c>
      <c r="AH477" s="396">
        <f t="shared" si="1224"/>
        <v>0</v>
      </c>
      <c r="AI477" s="396">
        <f t="shared" si="1192"/>
        <v>1</v>
      </c>
      <c r="AJ477" s="396">
        <f t="shared" si="1201"/>
        <v>0</v>
      </c>
      <c r="AK477" s="396">
        <f t="shared" si="1192"/>
        <v>0</v>
      </c>
      <c r="AL477" s="396">
        <f t="shared" si="1244"/>
        <v>0</v>
      </c>
      <c r="AM477" s="396">
        <f t="shared" si="1244"/>
        <v>1</v>
      </c>
      <c r="AN477" s="396">
        <f t="shared" si="1202"/>
        <v>0</v>
      </c>
      <c r="AO477" s="396">
        <f t="shared" si="1248"/>
        <v>0</v>
      </c>
      <c r="AP477" s="396">
        <f t="shared" si="1248"/>
        <v>0</v>
      </c>
      <c r="AQ477" s="396">
        <f t="shared" si="1248"/>
        <v>0</v>
      </c>
      <c r="AR477" s="396">
        <f t="shared" si="1248"/>
        <v>0</v>
      </c>
      <c r="AS477" s="396">
        <f t="shared" si="1248"/>
        <v>0</v>
      </c>
      <c r="AT477" s="396">
        <f t="shared" si="1248"/>
        <v>0</v>
      </c>
      <c r="AU477" s="396">
        <f t="shared" si="1248"/>
        <v>0</v>
      </c>
      <c r="AV477" s="396">
        <f t="shared" si="1248"/>
        <v>0</v>
      </c>
      <c r="AW477" s="396">
        <f t="shared" si="1248"/>
        <v>0</v>
      </c>
      <c r="AX477" s="396">
        <f t="shared" si="1248"/>
        <v>0</v>
      </c>
      <c r="AY477" s="396">
        <f t="shared" si="1248"/>
        <v>0</v>
      </c>
      <c r="AZ477" s="396">
        <f t="shared" si="1248"/>
        <v>0</v>
      </c>
      <c r="BA477" s="396">
        <f t="shared" si="1248"/>
        <v>0</v>
      </c>
      <c r="BB477" s="396">
        <f t="shared" si="1248"/>
        <v>0</v>
      </c>
      <c r="BC477" s="396">
        <f t="shared" si="1248"/>
        <v>0</v>
      </c>
      <c r="BD477" s="396">
        <f t="shared" si="1248"/>
        <v>0</v>
      </c>
      <c r="BE477" s="396">
        <f t="shared" si="1248"/>
        <v>0</v>
      </c>
      <c r="BF477" s="396">
        <f t="shared" si="1248"/>
        <v>0</v>
      </c>
      <c r="BG477" s="396">
        <f t="shared" si="1248"/>
        <v>0</v>
      </c>
      <c r="BH477" s="396">
        <f t="shared" si="1248"/>
        <v>0</v>
      </c>
      <c r="BI477" s="396">
        <f t="shared" si="1248"/>
        <v>0</v>
      </c>
      <c r="BJ477" s="396">
        <f t="shared" si="1248"/>
        <v>0</v>
      </c>
      <c r="BK477" s="396">
        <f t="shared" si="1248"/>
        <v>0</v>
      </c>
      <c r="BL477" s="396">
        <f t="shared" si="1248"/>
        <v>0</v>
      </c>
      <c r="BM477" s="396">
        <f t="shared" si="1248"/>
        <v>0</v>
      </c>
      <c r="BN477" s="396">
        <f t="shared" si="1248"/>
        <v>0</v>
      </c>
      <c r="BO477" s="396">
        <f t="shared" si="1248"/>
        <v>0</v>
      </c>
      <c r="BP477" s="396">
        <f t="shared" si="1248"/>
        <v>0</v>
      </c>
      <c r="BQ477" s="396">
        <f t="shared" si="1248"/>
        <v>0</v>
      </c>
      <c r="BR477" s="396">
        <f t="shared" si="1248"/>
        <v>0</v>
      </c>
      <c r="BS477" s="396">
        <f t="shared" si="1248"/>
        <v>0</v>
      </c>
      <c r="BT477" s="396">
        <f t="shared" si="1248"/>
        <v>0</v>
      </c>
      <c r="BU477" s="396">
        <f t="shared" si="1248"/>
        <v>0</v>
      </c>
      <c r="BV477" s="396">
        <f t="shared" si="1248"/>
        <v>0</v>
      </c>
      <c r="BW477" s="396"/>
      <c r="BX477" s="396">
        <f t="shared" si="1234"/>
        <v>77</v>
      </c>
      <c r="BY477" s="397"/>
      <c r="BZ477" s="397">
        <f t="shared" si="1195"/>
        <v>0</v>
      </c>
      <c r="CA477" s="544">
        <f t="shared" si="1214"/>
        <v>0</v>
      </c>
      <c r="CB477" s="544">
        <f t="shared" si="1235"/>
        <v>27</v>
      </c>
      <c r="CC477" s="544">
        <f t="shared" si="1249"/>
        <v>31</v>
      </c>
      <c r="CD477" s="544">
        <f t="shared" si="1249"/>
        <v>17</v>
      </c>
      <c r="CE477" s="544">
        <f t="shared" si="1249"/>
        <v>2</v>
      </c>
      <c r="CF477" s="544">
        <f t="shared" si="1249"/>
        <v>0</v>
      </c>
      <c r="CG477" s="544">
        <f t="shared" si="1249"/>
        <v>0</v>
      </c>
      <c r="CH477" s="544">
        <f t="shared" si="1249"/>
        <v>0</v>
      </c>
      <c r="CI477" s="391"/>
      <c r="CJ477" s="544">
        <f t="shared" si="1251"/>
        <v>3</v>
      </c>
      <c r="CK477" s="544">
        <f t="shared" si="1251"/>
        <v>34</v>
      </c>
      <c r="CL477" s="544">
        <f t="shared" si="1251"/>
        <v>26</v>
      </c>
      <c r="CM477" s="544">
        <f>ROUND(SUMIF($M$2:$BV$2,CM$1,$M477:$BV477),0)</f>
        <v>13</v>
      </c>
      <c r="CN477" s="544">
        <f t="shared" si="1252"/>
        <v>1</v>
      </c>
      <c r="CO477" s="544">
        <f t="shared" si="1252"/>
        <v>0</v>
      </c>
      <c r="CP477" s="544">
        <f t="shared" si="1252"/>
        <v>0</v>
      </c>
      <c r="CQ477" s="544">
        <f t="shared" si="1252"/>
        <v>0</v>
      </c>
      <c r="CR477" s="398">
        <f t="shared" si="1207"/>
        <v>0</v>
      </c>
      <c r="CV477" s="390"/>
      <c r="CW477" s="390"/>
      <c r="CX477" s="390"/>
      <c r="CY477" s="390"/>
      <c r="CZ477" s="390"/>
      <c r="DA477" s="390"/>
      <c r="DB477" s="390"/>
      <c r="DC477" s="390"/>
      <c r="DD477" s="390"/>
      <c r="DE477" s="390"/>
      <c r="DF477" s="390"/>
      <c r="DG477" s="390"/>
      <c r="DH477" s="390"/>
      <c r="DI477" s="390"/>
      <c r="DJ477" s="390"/>
      <c r="DK477" s="390"/>
      <c r="DL477" s="390"/>
      <c r="DM477" s="390"/>
      <c r="DN477" s="390"/>
      <c r="DO477" s="390"/>
      <c r="DP477" s="390"/>
      <c r="DQ477" s="390"/>
      <c r="DR477" s="390"/>
      <c r="DS477" s="390"/>
      <c r="DT477" s="390"/>
      <c r="DU477" s="390"/>
      <c r="DV477" s="390"/>
      <c r="DW477" s="390"/>
      <c r="DX477" s="390"/>
      <c r="DY477" s="390"/>
      <c r="DZ477" s="390"/>
      <c r="EA477" s="390"/>
      <c r="EB477" s="390"/>
    </row>
    <row r="478" spans="1:132" ht="14.25">
      <c r="A478" s="543" t="s">
        <v>171</v>
      </c>
      <c r="B478" s="428"/>
      <c r="C478" s="425">
        <f>'4a 1718 CS PC'!AP52</f>
        <v>1.89E-2</v>
      </c>
      <c r="D478" s="425">
        <f>'4a 1718 CS PC'!AR52</f>
        <v>2.6599999999999999E-2</v>
      </c>
      <c r="E478" s="425">
        <f>'4b 1819 CS PC'!$AT52</f>
        <v>1.8599999999999998E-2</v>
      </c>
      <c r="F478" s="425">
        <f>'4b 1819 CS PC'!AQ52</f>
        <v>2.64E-2</v>
      </c>
      <c r="G478" s="425">
        <f>'4c 1920 CS PC'!AS52</f>
        <v>1.8499999999999999E-2</v>
      </c>
      <c r="H478" s="425">
        <f>'4c 1920 CS PC'!AP52</f>
        <v>2.6200000000000001E-2</v>
      </c>
      <c r="I478" s="425">
        <f>'4d 2021 CS PC'!AS52</f>
        <v>1.7500000000000002E-2</v>
      </c>
      <c r="J478" s="425">
        <f>'4d 2021 CS PC'!AP52</f>
        <v>2.5000000000000001E-2</v>
      </c>
      <c r="K478" s="425">
        <f>'4e 2122 CS PC'!AB52</f>
        <v>1.7100000000000001E-2</v>
      </c>
      <c r="L478" s="425"/>
      <c r="M478" s="396">
        <f t="shared" si="1198"/>
        <v>0</v>
      </c>
      <c r="N478" s="396">
        <f t="shared" si="1198"/>
        <v>0</v>
      </c>
      <c r="O478" s="396">
        <f t="shared" si="1198"/>
        <v>0</v>
      </c>
      <c r="P478" s="396">
        <f t="shared" si="1198"/>
        <v>0</v>
      </c>
      <c r="Q478" s="396">
        <f t="shared" si="1198"/>
        <v>6.5960999999999999</v>
      </c>
      <c r="R478" s="396">
        <f>R$428*$C478</f>
        <v>0</v>
      </c>
      <c r="S478" s="396">
        <f>S$428*$C478</f>
        <v>30.051000000000002</v>
      </c>
      <c r="T478" s="410"/>
      <c r="U478" s="410"/>
      <c r="V478" s="396">
        <f t="shared" si="1247"/>
        <v>19</v>
      </c>
      <c r="W478" s="396">
        <f t="shared" si="1243"/>
        <v>14</v>
      </c>
      <c r="X478" s="396">
        <f t="shared" si="1186"/>
        <v>0</v>
      </c>
      <c r="Y478" s="396">
        <f t="shared" si="1204"/>
        <v>9</v>
      </c>
      <c r="Z478" s="396">
        <f t="shared" si="1246"/>
        <v>35</v>
      </c>
      <c r="AA478" s="396">
        <f t="shared" si="1245"/>
        <v>10</v>
      </c>
      <c r="AB478" s="396">
        <f t="shared" si="1200"/>
        <v>9</v>
      </c>
      <c r="AC478" s="396">
        <f t="shared" si="1220"/>
        <v>0</v>
      </c>
      <c r="AD478" s="396">
        <f t="shared" si="1237"/>
        <v>2</v>
      </c>
      <c r="AE478" s="396">
        <f t="shared" si="1233"/>
        <v>0</v>
      </c>
      <c r="AF478" s="396">
        <f t="shared" si="1250"/>
        <v>7</v>
      </c>
      <c r="AG478" s="396">
        <f t="shared" si="1250"/>
        <v>20</v>
      </c>
      <c r="AH478" s="396">
        <f t="shared" si="1224"/>
        <v>0</v>
      </c>
      <c r="AI478" s="396">
        <f t="shared" si="1192"/>
        <v>2</v>
      </c>
      <c r="AJ478" s="396">
        <f t="shared" si="1201"/>
        <v>0</v>
      </c>
      <c r="AK478" s="396">
        <f t="shared" si="1192"/>
        <v>0</v>
      </c>
      <c r="AL478" s="396">
        <f t="shared" ref="AL478:AM486" si="1253">ROUND(AL$428*$I478,0)</f>
        <v>0</v>
      </c>
      <c r="AM478" s="396">
        <f t="shared" si="1253"/>
        <v>3</v>
      </c>
      <c r="AN478" s="396">
        <f t="shared" si="1202"/>
        <v>0</v>
      </c>
      <c r="AO478" s="396">
        <f t="shared" si="1248"/>
        <v>0</v>
      </c>
      <c r="AP478" s="396">
        <f t="shared" si="1248"/>
        <v>0</v>
      </c>
      <c r="AQ478" s="396">
        <f t="shared" si="1248"/>
        <v>0</v>
      </c>
      <c r="AR478" s="396">
        <f t="shared" si="1248"/>
        <v>0</v>
      </c>
      <c r="AS478" s="396">
        <f t="shared" si="1248"/>
        <v>0</v>
      </c>
      <c r="AT478" s="396">
        <f t="shared" si="1248"/>
        <v>0</v>
      </c>
      <c r="AU478" s="396">
        <f t="shared" si="1248"/>
        <v>0</v>
      </c>
      <c r="AV478" s="396">
        <f t="shared" si="1248"/>
        <v>0</v>
      </c>
      <c r="AW478" s="396">
        <f t="shared" si="1248"/>
        <v>0</v>
      </c>
      <c r="AX478" s="396">
        <f t="shared" si="1248"/>
        <v>0</v>
      </c>
      <c r="AY478" s="396">
        <f t="shared" si="1248"/>
        <v>0</v>
      </c>
      <c r="AZ478" s="396">
        <f t="shared" si="1248"/>
        <v>0</v>
      </c>
      <c r="BA478" s="396">
        <f t="shared" si="1248"/>
        <v>0</v>
      </c>
      <c r="BB478" s="396">
        <f t="shared" si="1248"/>
        <v>0</v>
      </c>
      <c r="BC478" s="396">
        <f t="shared" si="1248"/>
        <v>0</v>
      </c>
      <c r="BD478" s="396">
        <f t="shared" si="1248"/>
        <v>0</v>
      </c>
      <c r="BE478" s="396">
        <f t="shared" si="1248"/>
        <v>0</v>
      </c>
      <c r="BF478" s="396">
        <f t="shared" si="1248"/>
        <v>0</v>
      </c>
      <c r="BG478" s="396">
        <f t="shared" si="1248"/>
        <v>0</v>
      </c>
      <c r="BH478" s="396">
        <f t="shared" si="1248"/>
        <v>0</v>
      </c>
      <c r="BI478" s="396">
        <f t="shared" si="1248"/>
        <v>0</v>
      </c>
      <c r="BJ478" s="396">
        <f t="shared" si="1248"/>
        <v>0</v>
      </c>
      <c r="BK478" s="396">
        <f t="shared" si="1248"/>
        <v>0</v>
      </c>
      <c r="BL478" s="396">
        <f t="shared" si="1248"/>
        <v>0</v>
      </c>
      <c r="BM478" s="396">
        <f t="shared" si="1248"/>
        <v>0</v>
      </c>
      <c r="BN478" s="396">
        <f t="shared" si="1248"/>
        <v>0</v>
      </c>
      <c r="BO478" s="396">
        <f t="shared" si="1248"/>
        <v>0</v>
      </c>
      <c r="BP478" s="396">
        <f t="shared" si="1248"/>
        <v>0</v>
      </c>
      <c r="BQ478" s="396">
        <f t="shared" si="1248"/>
        <v>0</v>
      </c>
      <c r="BR478" s="396">
        <f t="shared" si="1248"/>
        <v>0</v>
      </c>
      <c r="BS478" s="396">
        <f t="shared" si="1248"/>
        <v>0</v>
      </c>
      <c r="BT478" s="396">
        <f t="shared" si="1248"/>
        <v>0</v>
      </c>
      <c r="BU478" s="396">
        <f t="shared" si="1248"/>
        <v>0</v>
      </c>
      <c r="BV478" s="396">
        <f t="shared" si="1248"/>
        <v>0</v>
      </c>
      <c r="BW478" s="396"/>
      <c r="BX478" s="396">
        <f t="shared" si="1234"/>
        <v>167</v>
      </c>
      <c r="BY478" s="397"/>
      <c r="BZ478" s="397">
        <f t="shared" si="1195"/>
        <v>0</v>
      </c>
      <c r="CA478" s="544">
        <f t="shared" si="1214"/>
        <v>0</v>
      </c>
      <c r="CB478" s="544">
        <f t="shared" si="1235"/>
        <v>56</v>
      </c>
      <c r="CC478" s="544">
        <f t="shared" si="1249"/>
        <v>68</v>
      </c>
      <c r="CD478" s="544">
        <f t="shared" si="1249"/>
        <v>38</v>
      </c>
      <c r="CE478" s="544">
        <f t="shared" si="1249"/>
        <v>5</v>
      </c>
      <c r="CF478" s="544">
        <f t="shared" si="1249"/>
        <v>0</v>
      </c>
      <c r="CG478" s="544">
        <f t="shared" si="1249"/>
        <v>0</v>
      </c>
      <c r="CH478" s="544">
        <f t="shared" si="1249"/>
        <v>0</v>
      </c>
      <c r="CI478" s="391"/>
      <c r="CJ478" s="544">
        <f t="shared" si="1251"/>
        <v>7</v>
      </c>
      <c r="CK478" s="544">
        <f t="shared" si="1251"/>
        <v>72</v>
      </c>
      <c r="CL478" s="544">
        <f t="shared" si="1251"/>
        <v>56</v>
      </c>
      <c r="CM478" s="544">
        <f>ROUND(SUMIF($M$2:$BV$2,CM$1,$M478:$BV478),0)</f>
        <v>29</v>
      </c>
      <c r="CN478" s="544">
        <f t="shared" si="1252"/>
        <v>3</v>
      </c>
      <c r="CO478" s="544">
        <f t="shared" si="1252"/>
        <v>0</v>
      </c>
      <c r="CP478" s="544">
        <f t="shared" si="1252"/>
        <v>0</v>
      </c>
      <c r="CQ478" s="544">
        <f t="shared" si="1252"/>
        <v>0</v>
      </c>
      <c r="CR478" s="398">
        <f t="shared" si="1207"/>
        <v>0</v>
      </c>
      <c r="CV478" s="390"/>
      <c r="CW478" s="390"/>
      <c r="CX478" s="390"/>
      <c r="CY478" s="390"/>
      <c r="CZ478" s="390"/>
      <c r="DA478" s="390"/>
      <c r="DB478" s="390"/>
      <c r="DC478" s="390"/>
      <c r="DD478" s="390"/>
      <c r="DE478" s="390"/>
      <c r="DF478" s="390"/>
      <c r="DG478" s="390"/>
      <c r="DH478" s="390"/>
      <c r="DI478" s="390"/>
      <c r="DJ478" s="390"/>
      <c r="DK478" s="390"/>
      <c r="DL478" s="390"/>
      <c r="DM478" s="390"/>
      <c r="DN478" s="390"/>
      <c r="DO478" s="390"/>
      <c r="DP478" s="390"/>
      <c r="DQ478" s="390"/>
      <c r="DR478" s="390"/>
      <c r="DS478" s="390"/>
      <c r="DT478" s="390"/>
      <c r="DU478" s="390"/>
      <c r="DV478" s="390"/>
      <c r="DW478" s="390"/>
      <c r="DX478" s="390"/>
      <c r="DY478" s="390"/>
      <c r="DZ478" s="390"/>
      <c r="EA478" s="390"/>
      <c r="EB478" s="390"/>
    </row>
    <row r="479" spans="1:132" ht="14.25">
      <c r="A479" s="543" t="s">
        <v>172</v>
      </c>
      <c r="B479" s="428"/>
      <c r="C479" s="425">
        <f>'4a 1718 CS PC'!AP53</f>
        <v>3.0999999999999999E-3</v>
      </c>
      <c r="D479" s="425">
        <f>'4a 1718 CS PC'!AR53</f>
        <v>4.3E-3</v>
      </c>
      <c r="E479" s="425">
        <f>'4b 1819 CS PC'!$AT53</f>
        <v>3.0999999999999999E-3</v>
      </c>
      <c r="F479" s="425">
        <f>'4b 1819 CS PC'!AQ53</f>
        <v>4.4000000000000003E-3</v>
      </c>
      <c r="G479" s="425">
        <f>'4c 1920 CS PC'!AS53</f>
        <v>3.0999999999999999E-3</v>
      </c>
      <c r="H479" s="425">
        <f>'4c 1920 CS PC'!AP53</f>
        <v>4.4000000000000003E-3</v>
      </c>
      <c r="I479" s="425">
        <f>'4d 2021 CS PC'!AS53</f>
        <v>3.0000000000000001E-3</v>
      </c>
      <c r="J479" s="425">
        <f>'4d 2021 CS PC'!AP53</f>
        <v>4.3E-3</v>
      </c>
      <c r="K479" s="425">
        <f>'4e 2122 CS PC'!AB53</f>
        <v>3.0000000000000001E-3</v>
      </c>
      <c r="L479" s="425"/>
      <c r="M479" s="396">
        <f t="shared" si="1198"/>
        <v>0</v>
      </c>
      <c r="N479" s="396">
        <f t="shared" si="1198"/>
        <v>0</v>
      </c>
      <c r="O479" s="396">
        <f t="shared" si="1198"/>
        <v>0</v>
      </c>
      <c r="P479" s="396">
        <f t="shared" ref="N479:S486" si="1254">P$428*$C479</f>
        <v>0</v>
      </c>
      <c r="Q479" s="396">
        <f t="shared" si="1254"/>
        <v>1.0818999999999999</v>
      </c>
      <c r="R479" s="396">
        <f t="shared" si="1254"/>
        <v>0</v>
      </c>
      <c r="S479" s="396">
        <f t="shared" si="1254"/>
        <v>4.9290000000000003</v>
      </c>
      <c r="T479" s="410"/>
      <c r="U479" s="410"/>
      <c r="V479" s="396">
        <f t="shared" si="1247"/>
        <v>3</v>
      </c>
      <c r="W479" s="396">
        <f t="shared" si="1243"/>
        <v>2</v>
      </c>
      <c r="X479" s="396">
        <f t="shared" si="1186"/>
        <v>0</v>
      </c>
      <c r="Y479" s="396">
        <f t="shared" si="1204"/>
        <v>1</v>
      </c>
      <c r="Z479" s="396">
        <f t="shared" si="1246"/>
        <v>6</v>
      </c>
      <c r="AA479" s="396">
        <f t="shared" si="1245"/>
        <v>2</v>
      </c>
      <c r="AB479" s="396">
        <f t="shared" si="1200"/>
        <v>2</v>
      </c>
      <c r="AC479" s="396">
        <f t="shared" si="1220"/>
        <v>0</v>
      </c>
      <c r="AD479" s="396">
        <f t="shared" si="1237"/>
        <v>0</v>
      </c>
      <c r="AE479" s="396">
        <f t="shared" si="1233"/>
        <v>0</v>
      </c>
      <c r="AF479" s="396">
        <f t="shared" si="1250"/>
        <v>1</v>
      </c>
      <c r="AG479" s="396">
        <f t="shared" si="1250"/>
        <v>3</v>
      </c>
      <c r="AH479" s="396">
        <f t="shared" si="1224"/>
        <v>0</v>
      </c>
      <c r="AI479" s="396">
        <f t="shared" si="1192"/>
        <v>0</v>
      </c>
      <c r="AJ479" s="396">
        <f t="shared" si="1201"/>
        <v>0</v>
      </c>
      <c r="AK479" s="396">
        <f t="shared" si="1192"/>
        <v>0</v>
      </c>
      <c r="AL479" s="396">
        <f t="shared" si="1253"/>
        <v>0</v>
      </c>
      <c r="AM479" s="396">
        <f t="shared" si="1253"/>
        <v>0</v>
      </c>
      <c r="AN479" s="396">
        <f t="shared" si="1202"/>
        <v>0</v>
      </c>
      <c r="AO479" s="396">
        <f t="shared" si="1248"/>
        <v>0</v>
      </c>
      <c r="AP479" s="396">
        <f t="shared" si="1248"/>
        <v>0</v>
      </c>
      <c r="AQ479" s="396">
        <f t="shared" si="1248"/>
        <v>0</v>
      </c>
      <c r="AR479" s="396">
        <f t="shared" si="1248"/>
        <v>0</v>
      </c>
      <c r="AS479" s="396">
        <f t="shared" si="1248"/>
        <v>0</v>
      </c>
      <c r="AT479" s="396">
        <f t="shared" si="1248"/>
        <v>0</v>
      </c>
      <c r="AU479" s="396">
        <f t="shared" si="1248"/>
        <v>0</v>
      </c>
      <c r="AV479" s="396">
        <f t="shared" si="1248"/>
        <v>0</v>
      </c>
      <c r="AW479" s="396">
        <f t="shared" si="1248"/>
        <v>0</v>
      </c>
      <c r="AX479" s="396">
        <f t="shared" si="1248"/>
        <v>0</v>
      </c>
      <c r="AY479" s="396">
        <f t="shared" si="1248"/>
        <v>0</v>
      </c>
      <c r="AZ479" s="396">
        <f t="shared" si="1248"/>
        <v>0</v>
      </c>
      <c r="BA479" s="396">
        <f t="shared" si="1248"/>
        <v>0</v>
      </c>
      <c r="BB479" s="396">
        <f t="shared" si="1248"/>
        <v>0</v>
      </c>
      <c r="BC479" s="396">
        <f t="shared" si="1248"/>
        <v>0</v>
      </c>
      <c r="BD479" s="396">
        <f t="shared" si="1248"/>
        <v>0</v>
      </c>
      <c r="BE479" s="396">
        <f t="shared" si="1248"/>
        <v>0</v>
      </c>
      <c r="BF479" s="396">
        <f t="shared" si="1248"/>
        <v>0</v>
      </c>
      <c r="BG479" s="396">
        <f t="shared" si="1248"/>
        <v>0</v>
      </c>
      <c r="BH479" s="396">
        <f t="shared" si="1248"/>
        <v>0</v>
      </c>
      <c r="BI479" s="396">
        <f t="shared" si="1248"/>
        <v>0</v>
      </c>
      <c r="BJ479" s="396">
        <f t="shared" si="1248"/>
        <v>0</v>
      </c>
      <c r="BK479" s="396">
        <f t="shared" si="1248"/>
        <v>0</v>
      </c>
      <c r="BL479" s="396">
        <f t="shared" si="1248"/>
        <v>0</v>
      </c>
      <c r="BM479" s="396">
        <f t="shared" si="1248"/>
        <v>0</v>
      </c>
      <c r="BN479" s="396">
        <f t="shared" si="1248"/>
        <v>0</v>
      </c>
      <c r="BO479" s="396">
        <f t="shared" si="1248"/>
        <v>0</v>
      </c>
      <c r="BP479" s="396">
        <f t="shared" si="1248"/>
        <v>0</v>
      </c>
      <c r="BQ479" s="396">
        <f t="shared" si="1248"/>
        <v>0</v>
      </c>
      <c r="BR479" s="396">
        <f t="shared" si="1248"/>
        <v>0</v>
      </c>
      <c r="BS479" s="396">
        <f t="shared" si="1248"/>
        <v>0</v>
      </c>
      <c r="BT479" s="396">
        <f t="shared" si="1248"/>
        <v>0</v>
      </c>
      <c r="BU479" s="396">
        <f t="shared" si="1248"/>
        <v>0</v>
      </c>
      <c r="BV479" s="396">
        <f t="shared" si="1248"/>
        <v>0</v>
      </c>
      <c r="BW479" s="396"/>
      <c r="BX479" s="396">
        <f t="shared" si="1234"/>
        <v>26</v>
      </c>
      <c r="BY479" s="397"/>
      <c r="BZ479" s="397">
        <f t="shared" si="1195"/>
        <v>0</v>
      </c>
      <c r="CA479" s="544">
        <f t="shared" si="1214"/>
        <v>0</v>
      </c>
      <c r="CB479" s="544">
        <f t="shared" si="1235"/>
        <v>9</v>
      </c>
      <c r="CC479" s="544">
        <f t="shared" si="1249"/>
        <v>11</v>
      </c>
      <c r="CD479" s="544">
        <f t="shared" si="1249"/>
        <v>6</v>
      </c>
      <c r="CE479" s="544">
        <f t="shared" si="1249"/>
        <v>0</v>
      </c>
      <c r="CF479" s="544">
        <f t="shared" si="1249"/>
        <v>0</v>
      </c>
      <c r="CG479" s="544">
        <f t="shared" si="1249"/>
        <v>0</v>
      </c>
      <c r="CH479" s="544">
        <f t="shared" si="1249"/>
        <v>0</v>
      </c>
      <c r="CI479" s="391"/>
      <c r="CJ479" s="544">
        <f t="shared" si="1251"/>
        <v>1</v>
      </c>
      <c r="CK479" s="544">
        <f t="shared" si="1251"/>
        <v>11</v>
      </c>
      <c r="CL479" s="544">
        <f t="shared" si="1251"/>
        <v>10</v>
      </c>
      <c r="CM479" s="544">
        <f>ROUND(SUMIF($M$2:$BV$2,CM$1,$M479:$BV479),0)</f>
        <v>4</v>
      </c>
      <c r="CN479" s="544">
        <f t="shared" si="1252"/>
        <v>0</v>
      </c>
      <c r="CO479" s="544">
        <f t="shared" si="1252"/>
        <v>0</v>
      </c>
      <c r="CP479" s="544">
        <f t="shared" si="1252"/>
        <v>0</v>
      </c>
      <c r="CQ479" s="544">
        <f t="shared" si="1252"/>
        <v>0</v>
      </c>
      <c r="CR479" s="398">
        <f t="shared" si="1207"/>
        <v>0</v>
      </c>
      <c r="CV479" s="390"/>
      <c r="CW479" s="390"/>
      <c r="CX479" s="390"/>
      <c r="CY479" s="390"/>
      <c r="CZ479" s="390"/>
      <c r="DA479" s="390"/>
      <c r="DB479" s="390"/>
      <c r="DC479" s="390"/>
      <c r="DD479" s="390"/>
      <c r="DE479" s="390"/>
      <c r="DF479" s="390"/>
      <c r="DG479" s="390"/>
      <c r="DH479" s="390"/>
      <c r="DI479" s="390"/>
      <c r="DJ479" s="390"/>
      <c r="DK479" s="390"/>
      <c r="DL479" s="390"/>
      <c r="DM479" s="390"/>
      <c r="DN479" s="390"/>
      <c r="DO479" s="390"/>
      <c r="DP479" s="390"/>
      <c r="DQ479" s="390"/>
      <c r="DR479" s="390"/>
      <c r="DS479" s="390"/>
      <c r="DT479" s="390"/>
      <c r="DU479" s="390"/>
      <c r="DV479" s="390"/>
      <c r="DW479" s="390"/>
      <c r="DX479" s="390"/>
      <c r="DY479" s="390"/>
      <c r="DZ479" s="390"/>
      <c r="EA479" s="390"/>
      <c r="EB479" s="390"/>
    </row>
    <row r="480" spans="1:132" ht="14.25">
      <c r="A480" s="543" t="s">
        <v>173</v>
      </c>
      <c r="B480" s="428"/>
      <c r="C480" s="425">
        <f>'4a 1718 CS PC'!AP54</f>
        <v>2E-3</v>
      </c>
      <c r="D480" s="425">
        <f>'4a 1718 CS PC'!AR54</f>
        <v>2.8999999999999998E-3</v>
      </c>
      <c r="E480" s="425">
        <f>'4b 1819 CS PC'!$AT54</f>
        <v>2.0999999999999999E-3</v>
      </c>
      <c r="F480" s="425">
        <f>'4b 1819 CS PC'!AQ54</f>
        <v>3.0000000000000001E-3</v>
      </c>
      <c r="G480" s="425">
        <f>'4c 1920 CS PC'!AS54</f>
        <v>2.0999999999999999E-3</v>
      </c>
      <c r="H480" s="425">
        <f>'4c 1920 CS PC'!AP54</f>
        <v>3.0000000000000001E-3</v>
      </c>
      <c r="I480" s="425">
        <f>'4d 2021 CS PC'!AS54</f>
        <v>2.0999999999999999E-3</v>
      </c>
      <c r="J480" s="425">
        <f>'4d 2021 CS PC'!AP54</f>
        <v>3.0000000000000001E-3</v>
      </c>
      <c r="K480" s="425">
        <f>'4e 2122 CS PC'!AB54</f>
        <v>2.0999999999999999E-3</v>
      </c>
      <c r="L480" s="425"/>
      <c r="M480" s="396">
        <f t="shared" si="1198"/>
        <v>0</v>
      </c>
      <c r="N480" s="396">
        <f t="shared" si="1254"/>
        <v>0</v>
      </c>
      <c r="O480" s="396">
        <f t="shared" si="1254"/>
        <v>0</v>
      </c>
      <c r="P480" s="396">
        <f t="shared" si="1254"/>
        <v>0</v>
      </c>
      <c r="Q480" s="396">
        <f t="shared" si="1254"/>
        <v>0.69800000000000006</v>
      </c>
      <c r="R480" s="396">
        <f t="shared" si="1254"/>
        <v>0</v>
      </c>
      <c r="S480" s="396">
        <f t="shared" si="1254"/>
        <v>3.18</v>
      </c>
      <c r="T480" s="410"/>
      <c r="U480" s="410"/>
      <c r="V480" s="396">
        <f t="shared" si="1247"/>
        <v>2</v>
      </c>
      <c r="W480" s="396">
        <f t="shared" si="1243"/>
        <v>2</v>
      </c>
      <c r="X480" s="396">
        <f t="shared" si="1186"/>
        <v>0</v>
      </c>
      <c r="Y480" s="396">
        <f t="shared" si="1204"/>
        <v>1</v>
      </c>
      <c r="Z480" s="396">
        <f t="shared" si="1246"/>
        <v>4</v>
      </c>
      <c r="AA480" s="396">
        <f t="shared" si="1245"/>
        <v>1</v>
      </c>
      <c r="AB480" s="396">
        <f t="shared" si="1200"/>
        <v>1</v>
      </c>
      <c r="AC480" s="396">
        <f t="shared" si="1220"/>
        <v>0</v>
      </c>
      <c r="AD480" s="396">
        <f t="shared" si="1237"/>
        <v>0</v>
      </c>
      <c r="AE480" s="396">
        <f t="shared" si="1233"/>
        <v>0</v>
      </c>
      <c r="AF480" s="396">
        <f t="shared" si="1250"/>
        <v>1</v>
      </c>
      <c r="AG480" s="396">
        <f t="shared" si="1250"/>
        <v>2</v>
      </c>
      <c r="AH480" s="396">
        <f t="shared" si="1224"/>
        <v>0</v>
      </c>
      <c r="AI480" s="396">
        <f t="shared" si="1192"/>
        <v>0</v>
      </c>
      <c r="AJ480" s="396">
        <f t="shared" si="1201"/>
        <v>0</v>
      </c>
      <c r="AK480" s="396">
        <f t="shared" si="1192"/>
        <v>0</v>
      </c>
      <c r="AL480" s="396">
        <f t="shared" si="1253"/>
        <v>0</v>
      </c>
      <c r="AM480" s="396">
        <f t="shared" si="1253"/>
        <v>0</v>
      </c>
      <c r="AN480" s="396">
        <f t="shared" si="1202"/>
        <v>0</v>
      </c>
      <c r="AO480" s="396">
        <f t="shared" si="1248"/>
        <v>0</v>
      </c>
      <c r="AP480" s="396">
        <f t="shared" si="1248"/>
        <v>0</v>
      </c>
      <c r="AQ480" s="396">
        <f t="shared" si="1248"/>
        <v>0</v>
      </c>
      <c r="AR480" s="396">
        <f t="shared" si="1248"/>
        <v>0</v>
      </c>
      <c r="AS480" s="396">
        <f t="shared" si="1248"/>
        <v>0</v>
      </c>
      <c r="AT480" s="396">
        <f t="shared" si="1248"/>
        <v>0</v>
      </c>
      <c r="AU480" s="396">
        <f t="shared" si="1248"/>
        <v>0</v>
      </c>
      <c r="AV480" s="396">
        <f t="shared" si="1248"/>
        <v>0</v>
      </c>
      <c r="AW480" s="396">
        <f t="shared" si="1248"/>
        <v>0</v>
      </c>
      <c r="AX480" s="396">
        <f t="shared" si="1248"/>
        <v>0</v>
      </c>
      <c r="AY480" s="396">
        <f t="shared" si="1248"/>
        <v>0</v>
      </c>
      <c r="AZ480" s="396">
        <f t="shared" si="1248"/>
        <v>0</v>
      </c>
      <c r="BA480" s="396">
        <f t="shared" si="1248"/>
        <v>0</v>
      </c>
      <c r="BB480" s="396">
        <f t="shared" si="1248"/>
        <v>0</v>
      </c>
      <c r="BC480" s="396">
        <f t="shared" ref="AO480:BV486" si="1255">ROUND(BC$428*$K480,0)</f>
        <v>0</v>
      </c>
      <c r="BD480" s="396">
        <f t="shared" si="1255"/>
        <v>0</v>
      </c>
      <c r="BE480" s="396">
        <f t="shared" si="1255"/>
        <v>0</v>
      </c>
      <c r="BF480" s="396">
        <f t="shared" si="1255"/>
        <v>0</v>
      </c>
      <c r="BG480" s="396">
        <f t="shared" si="1255"/>
        <v>0</v>
      </c>
      <c r="BH480" s="396">
        <f t="shared" si="1255"/>
        <v>0</v>
      </c>
      <c r="BI480" s="396">
        <f t="shared" si="1255"/>
        <v>0</v>
      </c>
      <c r="BJ480" s="396">
        <f t="shared" si="1255"/>
        <v>0</v>
      </c>
      <c r="BK480" s="396">
        <f t="shared" si="1255"/>
        <v>0</v>
      </c>
      <c r="BL480" s="396">
        <f t="shared" si="1255"/>
        <v>0</v>
      </c>
      <c r="BM480" s="396">
        <f t="shared" si="1255"/>
        <v>0</v>
      </c>
      <c r="BN480" s="396">
        <f t="shared" si="1255"/>
        <v>0</v>
      </c>
      <c r="BO480" s="396">
        <f t="shared" si="1255"/>
        <v>0</v>
      </c>
      <c r="BP480" s="396">
        <f t="shared" si="1255"/>
        <v>0</v>
      </c>
      <c r="BQ480" s="396">
        <f t="shared" si="1255"/>
        <v>0</v>
      </c>
      <c r="BR480" s="396">
        <f t="shared" si="1255"/>
        <v>0</v>
      </c>
      <c r="BS480" s="396">
        <f t="shared" si="1255"/>
        <v>0</v>
      </c>
      <c r="BT480" s="396">
        <f t="shared" si="1255"/>
        <v>0</v>
      </c>
      <c r="BU480" s="396">
        <f t="shared" si="1255"/>
        <v>0</v>
      </c>
      <c r="BV480" s="396">
        <f t="shared" si="1255"/>
        <v>0</v>
      </c>
      <c r="BW480" s="396"/>
      <c r="BX480" s="396">
        <f t="shared" si="1234"/>
        <v>18</v>
      </c>
      <c r="BY480" s="397"/>
      <c r="BZ480" s="397">
        <f t="shared" si="1195"/>
        <v>0</v>
      </c>
      <c r="CA480" s="544">
        <f t="shared" si="1214"/>
        <v>0</v>
      </c>
      <c r="CB480" s="544">
        <f t="shared" si="1235"/>
        <v>6</v>
      </c>
      <c r="CC480" s="544">
        <f t="shared" si="1249"/>
        <v>8</v>
      </c>
      <c r="CD480" s="544">
        <f t="shared" si="1249"/>
        <v>4</v>
      </c>
      <c r="CE480" s="544">
        <f t="shared" si="1249"/>
        <v>0</v>
      </c>
      <c r="CF480" s="544">
        <f t="shared" si="1249"/>
        <v>0</v>
      </c>
      <c r="CG480" s="544">
        <f t="shared" si="1249"/>
        <v>0</v>
      </c>
      <c r="CH480" s="544">
        <f t="shared" si="1249"/>
        <v>0</v>
      </c>
      <c r="CI480" s="391"/>
      <c r="CJ480" s="544">
        <f t="shared" si="1251"/>
        <v>1</v>
      </c>
      <c r="CK480" s="544">
        <f t="shared" si="1251"/>
        <v>8</v>
      </c>
      <c r="CL480" s="544">
        <f t="shared" si="1251"/>
        <v>6</v>
      </c>
      <c r="CM480" s="544">
        <f>ROUND(SUMIF($M$2:$BV$2,CM$1,$M480:$BV480),0)</f>
        <v>3</v>
      </c>
      <c r="CN480" s="544">
        <f t="shared" si="1252"/>
        <v>0</v>
      </c>
      <c r="CO480" s="544">
        <f t="shared" si="1252"/>
        <v>0</v>
      </c>
      <c r="CP480" s="544">
        <f t="shared" si="1252"/>
        <v>0</v>
      </c>
      <c r="CQ480" s="544">
        <f t="shared" si="1252"/>
        <v>0</v>
      </c>
      <c r="CR480" s="398">
        <f t="shared" si="1207"/>
        <v>0</v>
      </c>
      <c r="CV480" s="390"/>
      <c r="CW480" s="390"/>
      <c r="CX480" s="390"/>
      <c r="CY480" s="390"/>
      <c r="CZ480" s="390"/>
      <c r="DA480" s="390"/>
      <c r="DB480" s="390"/>
      <c r="DC480" s="390"/>
      <c r="DD480" s="390"/>
      <c r="DE480" s="390"/>
      <c r="DF480" s="390"/>
      <c r="DG480" s="390"/>
      <c r="DH480" s="390"/>
      <c r="DI480" s="390"/>
      <c r="DJ480" s="390"/>
      <c r="DK480" s="390"/>
      <c r="DL480" s="390"/>
      <c r="DM480" s="390"/>
      <c r="DN480" s="390"/>
      <c r="DO480" s="390"/>
      <c r="DP480" s="390"/>
      <c r="DQ480" s="390"/>
      <c r="DR480" s="390"/>
      <c r="DS480" s="390"/>
      <c r="DT480" s="390"/>
      <c r="DU480" s="390"/>
      <c r="DV480" s="390"/>
      <c r="DW480" s="390"/>
      <c r="DX480" s="390"/>
      <c r="DY480" s="390"/>
      <c r="DZ480" s="390"/>
      <c r="EA480" s="390"/>
      <c r="EB480" s="390"/>
    </row>
    <row r="481" spans="1:132" ht="14.25">
      <c r="A481" s="543" t="s">
        <v>174</v>
      </c>
      <c r="B481" s="428"/>
      <c r="C481" s="425">
        <f>'4a 1718 CS PC'!AP55</f>
        <v>4.0000000000000002E-4</v>
      </c>
      <c r="D481" s="425">
        <f>'4a 1718 CS PC'!AR55</f>
        <v>5.0000000000000001E-4</v>
      </c>
      <c r="E481" s="425">
        <f>'4b 1819 CS PC'!$AT55</f>
        <v>4.0000000000000002E-4</v>
      </c>
      <c r="F481" s="425">
        <f>'4b 1819 CS PC'!AQ55</f>
        <v>5.0000000000000001E-4</v>
      </c>
      <c r="G481" s="425">
        <f>'4c 1920 CS PC'!AS55</f>
        <v>4.0000000000000002E-4</v>
      </c>
      <c r="H481" s="425">
        <f>'4c 1920 CS PC'!AP55</f>
        <v>5.0000000000000001E-4</v>
      </c>
      <c r="I481" s="425">
        <f>'4d 2021 CS PC'!AS55</f>
        <v>4.0000000000000002E-4</v>
      </c>
      <c r="J481" s="425">
        <f>'4d 2021 CS PC'!AP55</f>
        <v>5.9999999999999995E-4</v>
      </c>
      <c r="K481" s="425">
        <f>'4e 2122 CS PC'!AB55</f>
        <v>4.0000000000000002E-4</v>
      </c>
      <c r="L481" s="425"/>
      <c r="M481" s="396">
        <f t="shared" si="1198"/>
        <v>0</v>
      </c>
      <c r="N481" s="396">
        <f t="shared" si="1254"/>
        <v>0</v>
      </c>
      <c r="O481" s="396">
        <f t="shared" si="1254"/>
        <v>0</v>
      </c>
      <c r="P481" s="396">
        <f t="shared" si="1254"/>
        <v>0</v>
      </c>
      <c r="Q481" s="396">
        <f t="shared" si="1254"/>
        <v>0.1396</v>
      </c>
      <c r="R481" s="396">
        <f t="shared" si="1254"/>
        <v>0</v>
      </c>
      <c r="S481" s="396">
        <f t="shared" si="1254"/>
        <v>0.63600000000000001</v>
      </c>
      <c r="T481" s="410"/>
      <c r="U481" s="410"/>
      <c r="V481" s="396">
        <f t="shared" si="1247"/>
        <v>0</v>
      </c>
      <c r="W481" s="396">
        <f t="shared" si="1243"/>
        <v>0</v>
      </c>
      <c r="X481" s="396">
        <f t="shared" si="1186"/>
        <v>0</v>
      </c>
      <c r="Y481" s="396">
        <f t="shared" si="1204"/>
        <v>0</v>
      </c>
      <c r="Z481" s="396">
        <f t="shared" si="1246"/>
        <v>1</v>
      </c>
      <c r="AA481" s="396">
        <f t="shared" si="1245"/>
        <v>0</v>
      </c>
      <c r="AB481" s="396">
        <f t="shared" si="1200"/>
        <v>0</v>
      </c>
      <c r="AC481" s="396">
        <f t="shared" si="1220"/>
        <v>0</v>
      </c>
      <c r="AD481" s="396">
        <f t="shared" si="1237"/>
        <v>0</v>
      </c>
      <c r="AE481" s="396">
        <f t="shared" si="1233"/>
        <v>0</v>
      </c>
      <c r="AF481" s="396">
        <f t="shared" si="1250"/>
        <v>0</v>
      </c>
      <c r="AG481" s="396">
        <f t="shared" si="1250"/>
        <v>0</v>
      </c>
      <c r="AH481" s="396">
        <f t="shared" si="1224"/>
        <v>0</v>
      </c>
      <c r="AI481" s="396">
        <f t="shared" si="1192"/>
        <v>0</v>
      </c>
      <c r="AJ481" s="396">
        <f t="shared" si="1201"/>
        <v>0</v>
      </c>
      <c r="AK481" s="396">
        <f t="shared" si="1192"/>
        <v>0</v>
      </c>
      <c r="AL481" s="396">
        <f t="shared" si="1253"/>
        <v>0</v>
      </c>
      <c r="AM481" s="396">
        <f t="shared" si="1253"/>
        <v>0</v>
      </c>
      <c r="AN481" s="396">
        <f t="shared" si="1202"/>
        <v>0</v>
      </c>
      <c r="AO481" s="396">
        <f t="shared" si="1255"/>
        <v>0</v>
      </c>
      <c r="AP481" s="396">
        <f t="shared" si="1255"/>
        <v>0</v>
      </c>
      <c r="AQ481" s="396">
        <f t="shared" si="1255"/>
        <v>0</v>
      </c>
      <c r="AR481" s="396">
        <f t="shared" si="1255"/>
        <v>0</v>
      </c>
      <c r="AS481" s="396">
        <f t="shared" si="1255"/>
        <v>0</v>
      </c>
      <c r="AT481" s="396">
        <f t="shared" si="1255"/>
        <v>0</v>
      </c>
      <c r="AU481" s="396">
        <f t="shared" si="1255"/>
        <v>0</v>
      </c>
      <c r="AV481" s="396">
        <f t="shared" si="1255"/>
        <v>0</v>
      </c>
      <c r="AW481" s="396">
        <f t="shared" si="1255"/>
        <v>0</v>
      </c>
      <c r="AX481" s="396">
        <f t="shared" si="1255"/>
        <v>0</v>
      </c>
      <c r="AY481" s="396">
        <f t="shared" si="1255"/>
        <v>0</v>
      </c>
      <c r="AZ481" s="396">
        <f t="shared" si="1255"/>
        <v>0</v>
      </c>
      <c r="BA481" s="396">
        <f t="shared" si="1255"/>
        <v>0</v>
      </c>
      <c r="BB481" s="396">
        <f t="shared" si="1255"/>
        <v>0</v>
      </c>
      <c r="BC481" s="396">
        <f t="shared" si="1255"/>
        <v>0</v>
      </c>
      <c r="BD481" s="396">
        <f t="shared" si="1255"/>
        <v>0</v>
      </c>
      <c r="BE481" s="396">
        <f t="shared" si="1255"/>
        <v>0</v>
      </c>
      <c r="BF481" s="396">
        <f t="shared" si="1255"/>
        <v>0</v>
      </c>
      <c r="BG481" s="396">
        <f t="shared" si="1255"/>
        <v>0</v>
      </c>
      <c r="BH481" s="396">
        <f t="shared" si="1255"/>
        <v>0</v>
      </c>
      <c r="BI481" s="396">
        <f t="shared" si="1255"/>
        <v>0</v>
      </c>
      <c r="BJ481" s="396">
        <f t="shared" si="1255"/>
        <v>0</v>
      </c>
      <c r="BK481" s="396">
        <f t="shared" si="1255"/>
        <v>0</v>
      </c>
      <c r="BL481" s="396">
        <f t="shared" si="1255"/>
        <v>0</v>
      </c>
      <c r="BM481" s="396">
        <f t="shared" si="1255"/>
        <v>0</v>
      </c>
      <c r="BN481" s="396">
        <f t="shared" si="1255"/>
        <v>0</v>
      </c>
      <c r="BO481" s="396">
        <f t="shared" si="1255"/>
        <v>0</v>
      </c>
      <c r="BP481" s="396">
        <f t="shared" si="1255"/>
        <v>0</v>
      </c>
      <c r="BQ481" s="396">
        <f t="shared" si="1255"/>
        <v>0</v>
      </c>
      <c r="BR481" s="396">
        <f t="shared" si="1255"/>
        <v>0</v>
      </c>
      <c r="BS481" s="396">
        <f t="shared" si="1255"/>
        <v>0</v>
      </c>
      <c r="BT481" s="396">
        <f t="shared" si="1255"/>
        <v>0</v>
      </c>
      <c r="BU481" s="396">
        <f t="shared" si="1255"/>
        <v>0</v>
      </c>
      <c r="BV481" s="396">
        <f t="shared" si="1255"/>
        <v>0</v>
      </c>
      <c r="BW481" s="396"/>
      <c r="BX481" s="396">
        <f t="shared" si="1234"/>
        <v>2</v>
      </c>
      <c r="BY481" s="397"/>
      <c r="BZ481" s="397">
        <f t="shared" si="1195"/>
        <v>0</v>
      </c>
      <c r="CA481" s="544">
        <f t="shared" si="1214"/>
        <v>0</v>
      </c>
      <c r="CB481" s="544">
        <f t="shared" si="1235"/>
        <v>1</v>
      </c>
      <c r="CC481" s="544">
        <f t="shared" si="1249"/>
        <v>1</v>
      </c>
      <c r="CD481" s="544">
        <f t="shared" si="1249"/>
        <v>0</v>
      </c>
      <c r="CE481" s="544">
        <f t="shared" si="1249"/>
        <v>0</v>
      </c>
      <c r="CF481" s="544">
        <f t="shared" si="1249"/>
        <v>0</v>
      </c>
      <c r="CG481" s="544">
        <f t="shared" si="1249"/>
        <v>0</v>
      </c>
      <c r="CH481" s="544">
        <f t="shared" si="1249"/>
        <v>0</v>
      </c>
      <c r="CI481" s="391"/>
      <c r="CJ481" s="544">
        <f t="shared" si="1251"/>
        <v>0</v>
      </c>
      <c r="CK481" s="544">
        <f t="shared" si="1251"/>
        <v>1</v>
      </c>
      <c r="CL481" s="544">
        <f t="shared" si="1251"/>
        <v>1</v>
      </c>
      <c r="CM481" s="544">
        <f>ROUND(SUMIF($M$2:$BV$2,CM$1,$M481:$BV481),0)</f>
        <v>0</v>
      </c>
      <c r="CN481" s="544">
        <f t="shared" si="1252"/>
        <v>0</v>
      </c>
      <c r="CO481" s="544">
        <f t="shared" si="1252"/>
        <v>0</v>
      </c>
      <c r="CP481" s="544">
        <f t="shared" si="1252"/>
        <v>0</v>
      </c>
      <c r="CQ481" s="544">
        <f t="shared" si="1252"/>
        <v>0</v>
      </c>
      <c r="CR481" s="398">
        <f t="shared" si="1207"/>
        <v>0</v>
      </c>
      <c r="CV481" s="390"/>
      <c r="CW481" s="390"/>
      <c r="CX481" s="390"/>
      <c r="CY481" s="390"/>
      <c r="CZ481" s="390"/>
      <c r="DA481" s="390"/>
      <c r="DB481" s="390"/>
      <c r="DC481" s="390"/>
      <c r="DD481" s="390"/>
      <c r="DE481" s="390"/>
      <c r="DF481" s="390"/>
      <c r="DG481" s="390"/>
      <c r="DH481" s="390"/>
      <c r="DI481" s="390"/>
      <c r="DJ481" s="390"/>
      <c r="DK481" s="390"/>
      <c r="DL481" s="390"/>
      <c r="DM481" s="390"/>
      <c r="DN481" s="390"/>
      <c r="DO481" s="390"/>
      <c r="DP481" s="390"/>
      <c r="DQ481" s="390"/>
      <c r="DR481" s="390"/>
      <c r="DS481" s="390"/>
      <c r="DT481" s="390"/>
      <c r="DU481" s="390"/>
      <c r="DV481" s="390"/>
      <c r="DW481" s="390"/>
      <c r="DX481" s="390"/>
      <c r="DY481" s="390"/>
      <c r="DZ481" s="390"/>
      <c r="EA481" s="390"/>
      <c r="EB481" s="390"/>
    </row>
    <row r="482" spans="1:132" ht="14.25">
      <c r="A482" s="543" t="s">
        <v>175</v>
      </c>
      <c r="B482" s="428"/>
      <c r="C482" s="425">
        <f>'4a 1718 CS PC'!AP56</f>
        <v>2.1899999999999999E-2</v>
      </c>
      <c r="D482" s="425">
        <f>'4a 1718 CS PC'!AR56</f>
        <v>3.0800000000000001E-2</v>
      </c>
      <c r="E482" s="425">
        <f>'4b 1819 CS PC'!$AT56</f>
        <v>2.1899999999999999E-2</v>
      </c>
      <c r="F482" s="425">
        <f>'4b 1819 CS PC'!AQ56</f>
        <v>3.1199999999999999E-2</v>
      </c>
      <c r="G482" s="425">
        <f>'4c 1920 CS PC'!AS56</f>
        <v>2.1899999999999999E-2</v>
      </c>
      <c r="H482" s="425">
        <f>'4c 1920 CS PC'!AP56</f>
        <v>3.1199999999999999E-2</v>
      </c>
      <c r="I482" s="425">
        <f>'4d 2021 CS PC'!AS56</f>
        <v>2.07E-2</v>
      </c>
      <c r="J482" s="425">
        <f>'4d 2021 CS PC'!AP56</f>
        <v>2.9399999999999999E-2</v>
      </c>
      <c r="K482" s="425">
        <f>'4e 2122 CS PC'!AB56</f>
        <v>2.07E-2</v>
      </c>
      <c r="L482" s="425"/>
      <c r="M482" s="396">
        <f t="shared" si="1198"/>
        <v>0</v>
      </c>
      <c r="N482" s="396">
        <f t="shared" si="1254"/>
        <v>0</v>
      </c>
      <c r="O482" s="396">
        <f t="shared" si="1254"/>
        <v>0</v>
      </c>
      <c r="P482" s="396">
        <f t="shared" si="1254"/>
        <v>0</v>
      </c>
      <c r="Q482" s="396">
        <f t="shared" si="1254"/>
        <v>7.6430999999999996</v>
      </c>
      <c r="R482" s="396">
        <f t="shared" si="1254"/>
        <v>0</v>
      </c>
      <c r="S482" s="396">
        <f t="shared" si="1254"/>
        <v>34.820999999999998</v>
      </c>
      <c r="T482" s="410"/>
      <c r="U482" s="410"/>
      <c r="V482" s="396">
        <f t="shared" si="1247"/>
        <v>22</v>
      </c>
      <c r="W482" s="396">
        <f t="shared" si="1243"/>
        <v>17</v>
      </c>
      <c r="X482" s="396">
        <f t="shared" si="1186"/>
        <v>0</v>
      </c>
      <c r="Y482" s="396">
        <f t="shared" si="1204"/>
        <v>11</v>
      </c>
      <c r="Z482" s="396">
        <f t="shared" si="1246"/>
        <v>42</v>
      </c>
      <c r="AA482" s="396">
        <f t="shared" si="1245"/>
        <v>12</v>
      </c>
      <c r="AB482" s="396">
        <f t="shared" si="1200"/>
        <v>11</v>
      </c>
      <c r="AC482" s="396">
        <f t="shared" si="1220"/>
        <v>0</v>
      </c>
      <c r="AD482" s="396">
        <f t="shared" si="1237"/>
        <v>3</v>
      </c>
      <c r="AE482" s="396">
        <f t="shared" si="1233"/>
        <v>0</v>
      </c>
      <c r="AF482" s="396">
        <f t="shared" si="1250"/>
        <v>8</v>
      </c>
      <c r="AG482" s="396">
        <f t="shared" si="1250"/>
        <v>24</v>
      </c>
      <c r="AH482" s="487">
        <f>ROUNDUP(AH$428*$I482,0)</f>
        <v>1</v>
      </c>
      <c r="AI482" s="396">
        <f t="shared" si="1192"/>
        <v>2</v>
      </c>
      <c r="AJ482" s="487">
        <f>ROUNDUP(AJ$428*$I482,0)</f>
        <v>1</v>
      </c>
      <c r="AK482" s="396">
        <f t="shared" si="1192"/>
        <v>0</v>
      </c>
      <c r="AL482" s="396">
        <f t="shared" si="1253"/>
        <v>0</v>
      </c>
      <c r="AM482" s="396">
        <f t="shared" si="1253"/>
        <v>3</v>
      </c>
      <c r="AN482" s="396">
        <f t="shared" si="1202"/>
        <v>0</v>
      </c>
      <c r="AO482" s="396">
        <f t="shared" si="1255"/>
        <v>0</v>
      </c>
      <c r="AP482" s="396">
        <f t="shared" si="1255"/>
        <v>0</v>
      </c>
      <c r="AQ482" s="396">
        <f t="shared" si="1255"/>
        <v>0</v>
      </c>
      <c r="AR482" s="396">
        <f t="shared" si="1255"/>
        <v>0</v>
      </c>
      <c r="AS482" s="396">
        <f t="shared" si="1255"/>
        <v>0</v>
      </c>
      <c r="AT482" s="396">
        <f t="shared" si="1255"/>
        <v>0</v>
      </c>
      <c r="AU482" s="396">
        <f t="shared" si="1255"/>
        <v>0</v>
      </c>
      <c r="AV482" s="396">
        <f t="shared" si="1255"/>
        <v>0</v>
      </c>
      <c r="AW482" s="396">
        <f t="shared" si="1255"/>
        <v>0</v>
      </c>
      <c r="AX482" s="396">
        <f t="shared" si="1255"/>
        <v>0</v>
      </c>
      <c r="AY482" s="396">
        <f t="shared" si="1255"/>
        <v>0</v>
      </c>
      <c r="AZ482" s="396">
        <f t="shared" si="1255"/>
        <v>0</v>
      </c>
      <c r="BA482" s="396">
        <f t="shared" si="1255"/>
        <v>0</v>
      </c>
      <c r="BB482" s="396">
        <f t="shared" si="1255"/>
        <v>0</v>
      </c>
      <c r="BC482" s="396">
        <f t="shared" si="1255"/>
        <v>0</v>
      </c>
      <c r="BD482" s="396">
        <f t="shared" si="1255"/>
        <v>0</v>
      </c>
      <c r="BE482" s="396">
        <f t="shared" si="1255"/>
        <v>0</v>
      </c>
      <c r="BF482" s="396">
        <f t="shared" si="1255"/>
        <v>0</v>
      </c>
      <c r="BG482" s="396">
        <f t="shared" si="1255"/>
        <v>0</v>
      </c>
      <c r="BH482" s="396">
        <f t="shared" si="1255"/>
        <v>0</v>
      </c>
      <c r="BI482" s="396">
        <f t="shared" si="1255"/>
        <v>0</v>
      </c>
      <c r="BJ482" s="396">
        <f t="shared" si="1255"/>
        <v>0</v>
      </c>
      <c r="BK482" s="396">
        <f t="shared" si="1255"/>
        <v>0</v>
      </c>
      <c r="BL482" s="396">
        <f t="shared" si="1255"/>
        <v>0</v>
      </c>
      <c r="BM482" s="396">
        <f t="shared" si="1255"/>
        <v>0</v>
      </c>
      <c r="BN482" s="396">
        <f t="shared" si="1255"/>
        <v>0</v>
      </c>
      <c r="BO482" s="396">
        <f t="shared" si="1255"/>
        <v>0</v>
      </c>
      <c r="BP482" s="396">
        <f t="shared" si="1255"/>
        <v>0</v>
      </c>
      <c r="BQ482" s="396">
        <f t="shared" si="1255"/>
        <v>0</v>
      </c>
      <c r="BR482" s="396">
        <f t="shared" si="1255"/>
        <v>0</v>
      </c>
      <c r="BS482" s="396">
        <f t="shared" si="1255"/>
        <v>0</v>
      </c>
      <c r="BT482" s="396">
        <f t="shared" si="1255"/>
        <v>0</v>
      </c>
      <c r="BU482" s="396">
        <f t="shared" si="1255"/>
        <v>0</v>
      </c>
      <c r="BV482" s="396">
        <f t="shared" si="1255"/>
        <v>0</v>
      </c>
      <c r="BW482" s="396"/>
      <c r="BX482" s="396">
        <f t="shared" si="1234"/>
        <v>199</v>
      </c>
      <c r="BY482" s="397"/>
      <c r="BZ482" s="397">
        <f t="shared" si="1195"/>
        <v>0</v>
      </c>
      <c r="CA482" s="544">
        <f t="shared" si="1214"/>
        <v>0</v>
      </c>
      <c r="CB482" s="544">
        <f t="shared" si="1235"/>
        <v>64</v>
      </c>
      <c r="CC482" s="544">
        <f t="shared" si="1249"/>
        <v>82</v>
      </c>
      <c r="CD482" s="544">
        <f t="shared" si="1249"/>
        <v>46</v>
      </c>
      <c r="CE482" s="544">
        <f t="shared" si="1249"/>
        <v>7</v>
      </c>
      <c r="CF482" s="544">
        <f t="shared" si="1249"/>
        <v>0</v>
      </c>
      <c r="CG482" s="544">
        <f t="shared" si="1249"/>
        <v>0</v>
      </c>
      <c r="CH482" s="544">
        <f t="shared" si="1249"/>
        <v>0</v>
      </c>
      <c r="CI482" s="391"/>
      <c r="CJ482" s="544">
        <f t="shared" si="1251"/>
        <v>8</v>
      </c>
      <c r="CK482" s="544">
        <f t="shared" si="1251"/>
        <v>85</v>
      </c>
      <c r="CL482" s="544">
        <f t="shared" si="1251"/>
        <v>68</v>
      </c>
      <c r="CM482" s="567">
        <f>ROUNDDOWN(SUMIF($M$2:$BV$2,CM$1,$M482:$BV482),0)-1</f>
        <v>35</v>
      </c>
      <c r="CN482" s="544">
        <f t="shared" si="1252"/>
        <v>3</v>
      </c>
      <c r="CO482" s="544">
        <f t="shared" si="1252"/>
        <v>0</v>
      </c>
      <c r="CP482" s="544">
        <f t="shared" si="1252"/>
        <v>0</v>
      </c>
      <c r="CQ482" s="544">
        <f t="shared" si="1252"/>
        <v>0</v>
      </c>
      <c r="CR482" s="398">
        <f t="shared" si="1207"/>
        <v>0</v>
      </c>
      <c r="CV482" s="390"/>
      <c r="CW482" s="390"/>
      <c r="CX482" s="390"/>
      <c r="CY482" s="390"/>
      <c r="CZ482" s="390"/>
      <c r="DA482" s="390"/>
      <c r="DB482" s="390"/>
      <c r="DC482" s="390"/>
      <c r="DD482" s="390"/>
      <c r="DE482" s="390"/>
      <c r="DF482" s="390"/>
      <c r="DG482" s="390"/>
      <c r="DH482" s="390"/>
      <c r="DI482" s="390"/>
      <c r="DJ482" s="390"/>
      <c r="DK482" s="390"/>
      <c r="DL482" s="390"/>
      <c r="DM482" s="390"/>
      <c r="DN482" s="390"/>
      <c r="DO482" s="390"/>
      <c r="DP482" s="390"/>
      <c r="DQ482" s="390"/>
      <c r="DR482" s="390"/>
      <c r="DS482" s="390"/>
      <c r="DT482" s="390"/>
      <c r="DU482" s="390"/>
      <c r="DV482" s="390"/>
      <c r="DW482" s="390"/>
      <c r="DX482" s="390"/>
      <c r="DY482" s="390"/>
      <c r="DZ482" s="390"/>
      <c r="EA482" s="390"/>
      <c r="EB482" s="390"/>
    </row>
    <row r="483" spans="1:132" ht="14.25">
      <c r="A483" s="543" t="s">
        <v>176</v>
      </c>
      <c r="B483" s="428"/>
      <c r="C483" s="425">
        <f>'4a 1718 CS PC'!AP57</f>
        <v>1E-3</v>
      </c>
      <c r="D483" s="425">
        <f>'4a 1718 CS PC'!AR57</f>
        <v>1.5E-3</v>
      </c>
      <c r="E483" s="425">
        <f>'4b 1819 CS PC'!$AT57</f>
        <v>1.1000000000000001E-3</v>
      </c>
      <c r="F483" s="425">
        <f>'4b 1819 CS PC'!AQ57</f>
        <v>1.5E-3</v>
      </c>
      <c r="G483" s="425">
        <f>'4c 1920 CS PC'!AS57</f>
        <v>1E-3</v>
      </c>
      <c r="H483" s="425">
        <f>'4c 1920 CS PC'!AP57</f>
        <v>1.5E-3</v>
      </c>
      <c r="I483" s="425">
        <f>'4d 2021 CS PC'!AS57</f>
        <v>1E-3</v>
      </c>
      <c r="J483" s="425">
        <f>'4d 2021 CS PC'!AP57</f>
        <v>1.5E-3</v>
      </c>
      <c r="K483" s="425">
        <f>'4e 2122 CS PC'!AB57</f>
        <v>1E-3</v>
      </c>
      <c r="L483" s="425"/>
      <c r="M483" s="396">
        <f t="shared" si="1198"/>
        <v>0</v>
      </c>
      <c r="N483" s="396">
        <f t="shared" si="1254"/>
        <v>0</v>
      </c>
      <c r="O483" s="396">
        <f t="shared" si="1254"/>
        <v>0</v>
      </c>
      <c r="P483" s="396">
        <f t="shared" si="1254"/>
        <v>0</v>
      </c>
      <c r="Q483" s="396">
        <f t="shared" si="1254"/>
        <v>0.34900000000000003</v>
      </c>
      <c r="R483" s="396">
        <f t="shared" si="1254"/>
        <v>0</v>
      </c>
      <c r="S483" s="396">
        <f t="shared" si="1254"/>
        <v>1.59</v>
      </c>
      <c r="T483" s="410"/>
      <c r="U483" s="410"/>
      <c r="V483" s="396">
        <f t="shared" si="1247"/>
        <v>1</v>
      </c>
      <c r="W483" s="396">
        <f t="shared" si="1243"/>
        <v>1</v>
      </c>
      <c r="X483" s="396">
        <f t="shared" si="1186"/>
        <v>0</v>
      </c>
      <c r="Y483" s="396">
        <f t="shared" si="1204"/>
        <v>1</v>
      </c>
      <c r="Z483" s="396">
        <f t="shared" si="1246"/>
        <v>2</v>
      </c>
      <c r="AA483" s="396">
        <f t="shared" si="1245"/>
        <v>1</v>
      </c>
      <c r="AB483" s="396">
        <f t="shared" si="1200"/>
        <v>0</v>
      </c>
      <c r="AC483" s="396">
        <f t="shared" si="1220"/>
        <v>0</v>
      </c>
      <c r="AD483" s="396">
        <f t="shared" si="1237"/>
        <v>0</v>
      </c>
      <c r="AE483" s="396">
        <f t="shared" si="1233"/>
        <v>0</v>
      </c>
      <c r="AF483" s="396">
        <f t="shared" si="1250"/>
        <v>0</v>
      </c>
      <c r="AG483" s="396">
        <f t="shared" si="1250"/>
        <v>1</v>
      </c>
      <c r="AH483" s="396">
        <f t="shared" si="1224"/>
        <v>0</v>
      </c>
      <c r="AI483" s="396">
        <f t="shared" si="1192"/>
        <v>0</v>
      </c>
      <c r="AJ483" s="396">
        <f t="shared" si="1201"/>
        <v>0</v>
      </c>
      <c r="AK483" s="396">
        <f t="shared" si="1192"/>
        <v>0</v>
      </c>
      <c r="AL483" s="396">
        <f t="shared" si="1253"/>
        <v>0</v>
      </c>
      <c r="AM483" s="396">
        <f t="shared" si="1253"/>
        <v>0</v>
      </c>
      <c r="AN483" s="396">
        <f t="shared" si="1202"/>
        <v>0</v>
      </c>
      <c r="AO483" s="396">
        <f t="shared" si="1255"/>
        <v>0</v>
      </c>
      <c r="AP483" s="396">
        <f t="shared" si="1255"/>
        <v>0</v>
      </c>
      <c r="AQ483" s="396">
        <f t="shared" si="1255"/>
        <v>0</v>
      </c>
      <c r="AR483" s="396">
        <f t="shared" si="1255"/>
        <v>0</v>
      </c>
      <c r="AS483" s="396">
        <f t="shared" si="1255"/>
        <v>0</v>
      </c>
      <c r="AT483" s="396">
        <f t="shared" si="1255"/>
        <v>0</v>
      </c>
      <c r="AU483" s="396">
        <f t="shared" si="1255"/>
        <v>0</v>
      </c>
      <c r="AV483" s="396">
        <f t="shared" si="1255"/>
        <v>0</v>
      </c>
      <c r="AW483" s="396">
        <f t="shared" si="1255"/>
        <v>0</v>
      </c>
      <c r="AX483" s="396">
        <f t="shared" si="1255"/>
        <v>0</v>
      </c>
      <c r="AY483" s="396">
        <f t="shared" si="1255"/>
        <v>0</v>
      </c>
      <c r="AZ483" s="396">
        <f t="shared" si="1255"/>
        <v>0</v>
      </c>
      <c r="BA483" s="396">
        <f t="shared" si="1255"/>
        <v>0</v>
      </c>
      <c r="BB483" s="396">
        <f t="shared" si="1255"/>
        <v>0</v>
      </c>
      <c r="BC483" s="396">
        <f t="shared" si="1255"/>
        <v>0</v>
      </c>
      <c r="BD483" s="396">
        <f t="shared" si="1255"/>
        <v>0</v>
      </c>
      <c r="BE483" s="396">
        <f t="shared" si="1255"/>
        <v>0</v>
      </c>
      <c r="BF483" s="396">
        <f t="shared" si="1255"/>
        <v>0</v>
      </c>
      <c r="BG483" s="396">
        <f t="shared" si="1255"/>
        <v>0</v>
      </c>
      <c r="BH483" s="396">
        <f t="shared" si="1255"/>
        <v>0</v>
      </c>
      <c r="BI483" s="396">
        <f t="shared" si="1255"/>
        <v>0</v>
      </c>
      <c r="BJ483" s="396">
        <f t="shared" si="1255"/>
        <v>0</v>
      </c>
      <c r="BK483" s="396">
        <f t="shared" si="1255"/>
        <v>0</v>
      </c>
      <c r="BL483" s="396">
        <f t="shared" si="1255"/>
        <v>0</v>
      </c>
      <c r="BM483" s="396">
        <f t="shared" si="1255"/>
        <v>0</v>
      </c>
      <c r="BN483" s="396">
        <f t="shared" si="1255"/>
        <v>0</v>
      </c>
      <c r="BO483" s="396">
        <f t="shared" si="1255"/>
        <v>0</v>
      </c>
      <c r="BP483" s="396">
        <f t="shared" si="1255"/>
        <v>0</v>
      </c>
      <c r="BQ483" s="396">
        <f t="shared" si="1255"/>
        <v>0</v>
      </c>
      <c r="BR483" s="396">
        <f t="shared" si="1255"/>
        <v>0</v>
      </c>
      <c r="BS483" s="396">
        <f t="shared" si="1255"/>
        <v>0</v>
      </c>
      <c r="BT483" s="396">
        <f t="shared" si="1255"/>
        <v>0</v>
      </c>
      <c r="BU483" s="396">
        <f t="shared" si="1255"/>
        <v>0</v>
      </c>
      <c r="BV483" s="396">
        <f t="shared" si="1255"/>
        <v>0</v>
      </c>
      <c r="BW483" s="396"/>
      <c r="BX483" s="396">
        <f t="shared" si="1234"/>
        <v>9</v>
      </c>
      <c r="BY483" s="397"/>
      <c r="BZ483" s="397">
        <f t="shared" si="1195"/>
        <v>0</v>
      </c>
      <c r="CA483" s="544">
        <f t="shared" si="1214"/>
        <v>0</v>
      </c>
      <c r="CB483" s="544">
        <f t="shared" si="1235"/>
        <v>3</v>
      </c>
      <c r="CC483" s="544">
        <f t="shared" si="1249"/>
        <v>5</v>
      </c>
      <c r="CD483" s="544">
        <f t="shared" si="1249"/>
        <v>1</v>
      </c>
      <c r="CE483" s="544">
        <f t="shared" si="1249"/>
        <v>0</v>
      </c>
      <c r="CF483" s="544">
        <f t="shared" si="1249"/>
        <v>0</v>
      </c>
      <c r="CG483" s="544">
        <f t="shared" si="1249"/>
        <v>0</v>
      </c>
      <c r="CH483" s="544">
        <f t="shared" si="1249"/>
        <v>0</v>
      </c>
      <c r="CI483" s="391"/>
      <c r="CJ483" s="544">
        <f t="shared" si="1251"/>
        <v>0</v>
      </c>
      <c r="CK483" s="544">
        <f t="shared" si="1251"/>
        <v>5</v>
      </c>
      <c r="CL483" s="544">
        <f t="shared" si="1251"/>
        <v>3</v>
      </c>
      <c r="CM483" s="544">
        <f>ROUND(SUMIF($M$2:$BV$2,CM$1,$M483:$BV483),0)</f>
        <v>1</v>
      </c>
      <c r="CN483" s="544">
        <f t="shared" si="1252"/>
        <v>0</v>
      </c>
      <c r="CO483" s="544">
        <f t="shared" si="1252"/>
        <v>0</v>
      </c>
      <c r="CP483" s="544">
        <f t="shared" si="1252"/>
        <v>0</v>
      </c>
      <c r="CQ483" s="544">
        <f t="shared" si="1252"/>
        <v>0</v>
      </c>
      <c r="CR483" s="398">
        <f t="shared" si="1207"/>
        <v>0</v>
      </c>
      <c r="CV483" s="390"/>
      <c r="CW483" s="390"/>
      <c r="CX483" s="390"/>
      <c r="CY483" s="390"/>
      <c r="CZ483" s="390"/>
      <c r="DA483" s="390"/>
      <c r="DB483" s="390"/>
      <c r="DC483" s="390"/>
      <c r="DD483" s="390"/>
      <c r="DE483" s="390"/>
      <c r="DF483" s="390"/>
      <c r="DG483" s="390"/>
      <c r="DH483" s="390"/>
      <c r="DI483" s="390"/>
      <c r="DJ483" s="390"/>
      <c r="DK483" s="390"/>
      <c r="DL483" s="390"/>
      <c r="DM483" s="390"/>
      <c r="DN483" s="390"/>
      <c r="DO483" s="390"/>
      <c r="DP483" s="390"/>
      <c r="DQ483" s="390"/>
      <c r="DR483" s="390"/>
      <c r="DS483" s="390"/>
      <c r="DT483" s="390"/>
      <c r="DU483" s="390"/>
      <c r="DV483" s="390"/>
      <c r="DW483" s="390"/>
      <c r="DX483" s="390"/>
      <c r="DY483" s="390"/>
      <c r="DZ483" s="390"/>
      <c r="EA483" s="390"/>
      <c r="EB483" s="390"/>
    </row>
    <row r="484" spans="1:132" ht="14.25">
      <c r="A484" s="543" t="s">
        <v>177</v>
      </c>
      <c r="B484" s="428"/>
      <c r="C484" s="425">
        <f>'4a 1718 CS PC'!AP58</f>
        <v>1.78E-2</v>
      </c>
      <c r="D484" s="425">
        <f>'4a 1718 CS PC'!AR58</f>
        <v>2.5100000000000001E-2</v>
      </c>
      <c r="E484" s="425">
        <f>'4b 1819 CS PC'!$AT58</f>
        <v>1.6899999999999998E-2</v>
      </c>
      <c r="F484" s="425">
        <f>'4b 1819 CS PC'!AQ58</f>
        <v>2.3900000000000001E-2</v>
      </c>
      <c r="G484" s="425">
        <f>'4c 1920 CS PC'!AS58</f>
        <v>1.6799999999999999E-2</v>
      </c>
      <c r="H484" s="425">
        <f>'4c 1920 CS PC'!AP58</f>
        <v>2.3900000000000001E-2</v>
      </c>
      <c r="I484" s="425">
        <f>'4d 2021 CS PC'!AS58</f>
        <v>1.66E-2</v>
      </c>
      <c r="J484" s="425">
        <f>'4d 2021 CS PC'!AP58</f>
        <v>2.3699999999999999E-2</v>
      </c>
      <c r="K484" s="425">
        <f>'4e 2122 CS PC'!AB58</f>
        <v>1.6400000000000001E-2</v>
      </c>
      <c r="L484" s="425"/>
      <c r="M484" s="396">
        <f t="shared" si="1198"/>
        <v>0</v>
      </c>
      <c r="N484" s="396">
        <f t="shared" si="1254"/>
        <v>0</v>
      </c>
      <c r="O484" s="396">
        <f t="shared" si="1254"/>
        <v>0</v>
      </c>
      <c r="P484" s="396">
        <f t="shared" si="1254"/>
        <v>0</v>
      </c>
      <c r="Q484" s="396">
        <f t="shared" si="1254"/>
        <v>6.2122000000000002</v>
      </c>
      <c r="R484" s="396">
        <f t="shared" si="1254"/>
        <v>0</v>
      </c>
      <c r="S484" s="396">
        <f t="shared" si="1254"/>
        <v>28.302</v>
      </c>
      <c r="T484" s="410"/>
      <c r="U484" s="410"/>
      <c r="V484" s="396">
        <f t="shared" si="1247"/>
        <v>18</v>
      </c>
      <c r="W484" s="396">
        <f t="shared" si="1243"/>
        <v>13</v>
      </c>
      <c r="X484" s="396">
        <f t="shared" si="1186"/>
        <v>0</v>
      </c>
      <c r="Y484" s="396">
        <f t="shared" si="1204"/>
        <v>8</v>
      </c>
      <c r="Z484" s="396">
        <f t="shared" si="1246"/>
        <v>32</v>
      </c>
      <c r="AA484" s="396">
        <f t="shared" si="1245"/>
        <v>9</v>
      </c>
      <c r="AB484" s="396">
        <f t="shared" si="1200"/>
        <v>8</v>
      </c>
      <c r="AC484" s="396">
        <f t="shared" si="1220"/>
        <v>0</v>
      </c>
      <c r="AD484" s="396">
        <f t="shared" si="1237"/>
        <v>2</v>
      </c>
      <c r="AE484" s="396">
        <f t="shared" si="1233"/>
        <v>0</v>
      </c>
      <c r="AF484" s="396">
        <f t="shared" si="1250"/>
        <v>6</v>
      </c>
      <c r="AG484" s="396">
        <f t="shared" si="1250"/>
        <v>19</v>
      </c>
      <c r="AH484" s="396">
        <f t="shared" si="1224"/>
        <v>0</v>
      </c>
      <c r="AI484" s="396">
        <f t="shared" si="1192"/>
        <v>2</v>
      </c>
      <c r="AJ484" s="396">
        <f t="shared" si="1201"/>
        <v>0</v>
      </c>
      <c r="AK484" s="396">
        <f t="shared" si="1192"/>
        <v>0</v>
      </c>
      <c r="AL484" s="396">
        <f t="shared" si="1253"/>
        <v>0</v>
      </c>
      <c r="AM484" s="396">
        <f t="shared" si="1253"/>
        <v>3</v>
      </c>
      <c r="AN484" s="396">
        <f t="shared" si="1202"/>
        <v>0</v>
      </c>
      <c r="AO484" s="396">
        <f t="shared" si="1255"/>
        <v>0</v>
      </c>
      <c r="AP484" s="396">
        <f t="shared" si="1255"/>
        <v>0</v>
      </c>
      <c r="AQ484" s="396">
        <f t="shared" si="1255"/>
        <v>0</v>
      </c>
      <c r="AR484" s="396">
        <f t="shared" si="1255"/>
        <v>0</v>
      </c>
      <c r="AS484" s="396">
        <f t="shared" si="1255"/>
        <v>0</v>
      </c>
      <c r="AT484" s="396">
        <f t="shared" si="1255"/>
        <v>0</v>
      </c>
      <c r="AU484" s="396">
        <f t="shared" si="1255"/>
        <v>0</v>
      </c>
      <c r="AV484" s="396">
        <f t="shared" si="1255"/>
        <v>0</v>
      </c>
      <c r="AW484" s="396">
        <f t="shared" si="1255"/>
        <v>0</v>
      </c>
      <c r="AX484" s="396">
        <f t="shared" si="1255"/>
        <v>0</v>
      </c>
      <c r="AY484" s="396">
        <f t="shared" si="1255"/>
        <v>0</v>
      </c>
      <c r="AZ484" s="396">
        <f t="shared" si="1255"/>
        <v>0</v>
      </c>
      <c r="BA484" s="396">
        <f t="shared" si="1255"/>
        <v>0</v>
      </c>
      <c r="BB484" s="396">
        <f t="shared" si="1255"/>
        <v>0</v>
      </c>
      <c r="BC484" s="396">
        <f t="shared" si="1255"/>
        <v>0</v>
      </c>
      <c r="BD484" s="396">
        <f t="shared" si="1255"/>
        <v>0</v>
      </c>
      <c r="BE484" s="396">
        <f t="shared" si="1255"/>
        <v>0</v>
      </c>
      <c r="BF484" s="396">
        <f t="shared" si="1255"/>
        <v>0</v>
      </c>
      <c r="BG484" s="396">
        <f t="shared" si="1255"/>
        <v>0</v>
      </c>
      <c r="BH484" s="396">
        <f t="shared" si="1255"/>
        <v>0</v>
      </c>
      <c r="BI484" s="396">
        <f t="shared" si="1255"/>
        <v>0</v>
      </c>
      <c r="BJ484" s="396">
        <f t="shared" si="1255"/>
        <v>0</v>
      </c>
      <c r="BK484" s="396">
        <f t="shared" si="1255"/>
        <v>0</v>
      </c>
      <c r="BL484" s="396">
        <f t="shared" si="1255"/>
        <v>0</v>
      </c>
      <c r="BM484" s="396">
        <f t="shared" si="1255"/>
        <v>0</v>
      </c>
      <c r="BN484" s="396">
        <f t="shared" si="1255"/>
        <v>0</v>
      </c>
      <c r="BO484" s="396">
        <f t="shared" si="1255"/>
        <v>0</v>
      </c>
      <c r="BP484" s="396">
        <f t="shared" si="1255"/>
        <v>0</v>
      </c>
      <c r="BQ484" s="396">
        <f t="shared" si="1255"/>
        <v>0</v>
      </c>
      <c r="BR484" s="396">
        <f t="shared" si="1255"/>
        <v>0</v>
      </c>
      <c r="BS484" s="396">
        <f t="shared" si="1255"/>
        <v>0</v>
      </c>
      <c r="BT484" s="396">
        <f t="shared" si="1255"/>
        <v>0</v>
      </c>
      <c r="BU484" s="396">
        <f t="shared" si="1255"/>
        <v>0</v>
      </c>
      <c r="BV484" s="396">
        <f t="shared" si="1255"/>
        <v>0</v>
      </c>
      <c r="BW484" s="396"/>
      <c r="BX484" s="396">
        <f t="shared" si="1234"/>
        <v>155</v>
      </c>
      <c r="BY484" s="397"/>
      <c r="BZ484" s="397">
        <f t="shared" si="1195"/>
        <v>0</v>
      </c>
      <c r="CA484" s="544">
        <f t="shared" si="1214"/>
        <v>0</v>
      </c>
      <c r="CB484" s="544">
        <f t="shared" si="1235"/>
        <v>53</v>
      </c>
      <c r="CC484" s="544">
        <f t="shared" si="1249"/>
        <v>62</v>
      </c>
      <c r="CD484" s="544">
        <f t="shared" si="1249"/>
        <v>35</v>
      </c>
      <c r="CE484" s="544">
        <f t="shared" si="1249"/>
        <v>5</v>
      </c>
      <c r="CF484" s="544">
        <f t="shared" si="1249"/>
        <v>0</v>
      </c>
      <c r="CG484" s="544">
        <f t="shared" si="1249"/>
        <v>0</v>
      </c>
      <c r="CH484" s="544">
        <f t="shared" si="1249"/>
        <v>0</v>
      </c>
      <c r="CI484" s="391"/>
      <c r="CJ484" s="544">
        <f t="shared" si="1251"/>
        <v>6</v>
      </c>
      <c r="CK484" s="544">
        <f t="shared" si="1251"/>
        <v>67</v>
      </c>
      <c r="CL484" s="544">
        <f t="shared" si="1251"/>
        <v>51</v>
      </c>
      <c r="CM484" s="567">
        <f>ROUNDUP(SUMIF($M$2:$BV$2,CM$1,$M484:$BV484),0)+1</f>
        <v>28</v>
      </c>
      <c r="CN484" s="544">
        <f t="shared" si="1252"/>
        <v>3</v>
      </c>
      <c r="CO484" s="544">
        <f t="shared" si="1252"/>
        <v>0</v>
      </c>
      <c r="CP484" s="544">
        <f t="shared" si="1252"/>
        <v>0</v>
      </c>
      <c r="CQ484" s="544">
        <f t="shared" si="1252"/>
        <v>0</v>
      </c>
      <c r="CR484" s="398">
        <f t="shared" si="1207"/>
        <v>0</v>
      </c>
      <c r="CV484" s="390"/>
      <c r="CW484" s="390"/>
      <c r="CX484" s="390"/>
      <c r="CY484" s="390"/>
      <c r="CZ484" s="390"/>
      <c r="DA484" s="390"/>
      <c r="DB484" s="390"/>
      <c r="DC484" s="390"/>
      <c r="DD484" s="390"/>
      <c r="DE484" s="390"/>
      <c r="DF484" s="390"/>
      <c r="DG484" s="390"/>
      <c r="DH484" s="390"/>
      <c r="DI484" s="390"/>
      <c r="DJ484" s="390"/>
      <c r="DK484" s="390"/>
      <c r="DL484" s="390"/>
      <c r="DM484" s="390"/>
      <c r="DN484" s="390"/>
      <c r="DO484" s="390"/>
      <c r="DP484" s="390"/>
      <c r="DQ484" s="390"/>
      <c r="DR484" s="390"/>
      <c r="DS484" s="390"/>
      <c r="DT484" s="390"/>
      <c r="DU484" s="390"/>
      <c r="DV484" s="390"/>
      <c r="DW484" s="390"/>
      <c r="DX484" s="390"/>
      <c r="DY484" s="390"/>
      <c r="DZ484" s="390"/>
      <c r="EA484" s="390"/>
      <c r="EB484" s="390"/>
    </row>
    <row r="485" spans="1:132" ht="14.25">
      <c r="A485" s="543" t="s">
        <v>178</v>
      </c>
      <c r="B485" s="428"/>
      <c r="C485" s="425">
        <f>'4a 1718 CS PC'!AP59</f>
        <v>4.4999999999999997E-3</v>
      </c>
      <c r="D485" s="425">
        <f>'4a 1718 CS PC'!AR59</f>
        <v>6.3E-3</v>
      </c>
      <c r="E485" s="425">
        <f>'4b 1819 CS PC'!$AT59</f>
        <v>4.4000000000000003E-3</v>
      </c>
      <c r="F485" s="425">
        <f>'4b 1819 CS PC'!AQ59</f>
        <v>6.1999999999999998E-3</v>
      </c>
      <c r="G485" s="425">
        <f>'4c 1920 CS PC'!AS59</f>
        <v>4.3E-3</v>
      </c>
      <c r="H485" s="425">
        <f>'4c 1920 CS PC'!AP59</f>
        <v>6.1000000000000004E-3</v>
      </c>
      <c r="I485" s="425">
        <f>'4d 2021 CS PC'!AS59</f>
        <v>4.3E-3</v>
      </c>
      <c r="J485" s="425">
        <f>'4d 2021 CS PC'!AP59</f>
        <v>6.1999999999999998E-3</v>
      </c>
      <c r="K485" s="425">
        <f>'4e 2122 CS PC'!AB59</f>
        <v>4.3E-3</v>
      </c>
      <c r="L485" s="425"/>
      <c r="M485" s="396">
        <f t="shared" si="1198"/>
        <v>0</v>
      </c>
      <c r="N485" s="396">
        <f t="shared" si="1254"/>
        <v>0</v>
      </c>
      <c r="O485" s="396">
        <f t="shared" si="1254"/>
        <v>0</v>
      </c>
      <c r="P485" s="396">
        <f t="shared" si="1254"/>
        <v>0</v>
      </c>
      <c r="Q485" s="396">
        <f t="shared" si="1254"/>
        <v>1.5704999999999998</v>
      </c>
      <c r="R485" s="396">
        <f t="shared" si="1254"/>
        <v>0</v>
      </c>
      <c r="S485" s="396">
        <f t="shared" si="1254"/>
        <v>7.1549999999999994</v>
      </c>
      <c r="T485" s="410"/>
      <c r="U485" s="410"/>
      <c r="V485" s="396">
        <f t="shared" si="1247"/>
        <v>4</v>
      </c>
      <c r="W485" s="396">
        <f t="shared" si="1243"/>
        <v>3</v>
      </c>
      <c r="X485" s="396">
        <f t="shared" si="1186"/>
        <v>0</v>
      </c>
      <c r="Y485" s="396">
        <f t="shared" si="1204"/>
        <v>2</v>
      </c>
      <c r="Z485" s="396">
        <f t="shared" si="1246"/>
        <v>8</v>
      </c>
      <c r="AA485" s="396">
        <f t="shared" si="1245"/>
        <v>2</v>
      </c>
      <c r="AB485" s="396">
        <f t="shared" si="1200"/>
        <v>2</v>
      </c>
      <c r="AC485" s="396">
        <f t="shared" si="1220"/>
        <v>0</v>
      </c>
      <c r="AD485" s="396">
        <f t="shared" si="1237"/>
        <v>1</v>
      </c>
      <c r="AE485" s="396">
        <f t="shared" si="1233"/>
        <v>0</v>
      </c>
      <c r="AF485" s="396">
        <f t="shared" si="1250"/>
        <v>2</v>
      </c>
      <c r="AG485" s="396">
        <f t="shared" si="1250"/>
        <v>5</v>
      </c>
      <c r="AH485" s="396">
        <f t="shared" si="1224"/>
        <v>0</v>
      </c>
      <c r="AI485" s="396">
        <f t="shared" si="1192"/>
        <v>0</v>
      </c>
      <c r="AJ485" s="396">
        <f t="shared" si="1201"/>
        <v>0</v>
      </c>
      <c r="AK485" s="396">
        <f t="shared" si="1192"/>
        <v>0</v>
      </c>
      <c r="AL485" s="396">
        <f t="shared" si="1253"/>
        <v>0</v>
      </c>
      <c r="AM485" s="396">
        <f t="shared" si="1253"/>
        <v>1</v>
      </c>
      <c r="AN485" s="396">
        <f t="shared" si="1202"/>
        <v>0</v>
      </c>
      <c r="AO485" s="396">
        <f t="shared" si="1255"/>
        <v>0</v>
      </c>
      <c r="AP485" s="396">
        <f t="shared" si="1255"/>
        <v>0</v>
      </c>
      <c r="AQ485" s="396">
        <f t="shared" si="1255"/>
        <v>0</v>
      </c>
      <c r="AR485" s="396">
        <f t="shared" si="1255"/>
        <v>0</v>
      </c>
      <c r="AS485" s="396">
        <f t="shared" si="1255"/>
        <v>0</v>
      </c>
      <c r="AT485" s="396">
        <f t="shared" si="1255"/>
        <v>0</v>
      </c>
      <c r="AU485" s="396">
        <f t="shared" si="1255"/>
        <v>0</v>
      </c>
      <c r="AV485" s="396">
        <f t="shared" si="1255"/>
        <v>0</v>
      </c>
      <c r="AW485" s="396">
        <f t="shared" si="1255"/>
        <v>0</v>
      </c>
      <c r="AX485" s="396">
        <f t="shared" si="1255"/>
        <v>0</v>
      </c>
      <c r="AY485" s="396">
        <f t="shared" si="1255"/>
        <v>0</v>
      </c>
      <c r="AZ485" s="396">
        <f t="shared" si="1255"/>
        <v>0</v>
      </c>
      <c r="BA485" s="396">
        <f t="shared" si="1255"/>
        <v>0</v>
      </c>
      <c r="BB485" s="396">
        <f t="shared" si="1255"/>
        <v>0</v>
      </c>
      <c r="BC485" s="396">
        <f t="shared" si="1255"/>
        <v>0</v>
      </c>
      <c r="BD485" s="396">
        <f t="shared" si="1255"/>
        <v>0</v>
      </c>
      <c r="BE485" s="396">
        <f t="shared" si="1255"/>
        <v>0</v>
      </c>
      <c r="BF485" s="396">
        <f t="shared" si="1255"/>
        <v>0</v>
      </c>
      <c r="BG485" s="396">
        <f t="shared" si="1255"/>
        <v>0</v>
      </c>
      <c r="BH485" s="396">
        <f t="shared" si="1255"/>
        <v>0</v>
      </c>
      <c r="BI485" s="396">
        <f t="shared" si="1255"/>
        <v>0</v>
      </c>
      <c r="BJ485" s="396">
        <f t="shared" si="1255"/>
        <v>0</v>
      </c>
      <c r="BK485" s="396">
        <f t="shared" si="1255"/>
        <v>0</v>
      </c>
      <c r="BL485" s="396">
        <f t="shared" si="1255"/>
        <v>0</v>
      </c>
      <c r="BM485" s="396">
        <f t="shared" si="1255"/>
        <v>0</v>
      </c>
      <c r="BN485" s="396">
        <f t="shared" si="1255"/>
        <v>0</v>
      </c>
      <c r="BO485" s="396">
        <f t="shared" si="1255"/>
        <v>0</v>
      </c>
      <c r="BP485" s="396">
        <f t="shared" si="1255"/>
        <v>0</v>
      </c>
      <c r="BQ485" s="396">
        <f t="shared" si="1255"/>
        <v>0</v>
      </c>
      <c r="BR485" s="396">
        <f t="shared" si="1255"/>
        <v>0</v>
      </c>
      <c r="BS485" s="396">
        <f t="shared" si="1255"/>
        <v>0</v>
      </c>
      <c r="BT485" s="396">
        <f t="shared" si="1255"/>
        <v>0</v>
      </c>
      <c r="BU485" s="396">
        <f t="shared" si="1255"/>
        <v>0</v>
      </c>
      <c r="BV485" s="396">
        <f t="shared" si="1255"/>
        <v>0</v>
      </c>
      <c r="BW485" s="396"/>
      <c r="BX485" s="396">
        <f t="shared" si="1234"/>
        <v>39</v>
      </c>
      <c r="BY485" s="397"/>
      <c r="BZ485" s="397">
        <f t="shared" si="1195"/>
        <v>0</v>
      </c>
      <c r="CA485" s="544">
        <f t="shared" si="1214"/>
        <v>0</v>
      </c>
      <c r="CB485" s="544">
        <f t="shared" si="1235"/>
        <v>13</v>
      </c>
      <c r="CC485" s="544">
        <f t="shared" si="1249"/>
        <v>15</v>
      </c>
      <c r="CD485" s="544">
        <f t="shared" si="1249"/>
        <v>10</v>
      </c>
      <c r="CE485" s="544">
        <f t="shared" si="1249"/>
        <v>1</v>
      </c>
      <c r="CF485" s="544">
        <f t="shared" si="1249"/>
        <v>0</v>
      </c>
      <c r="CG485" s="544">
        <f t="shared" si="1249"/>
        <v>0</v>
      </c>
      <c r="CH485" s="544">
        <f t="shared" si="1249"/>
        <v>0</v>
      </c>
      <c r="CI485" s="391"/>
      <c r="CJ485" s="544">
        <f t="shared" si="1251"/>
        <v>2</v>
      </c>
      <c r="CK485" s="544">
        <f t="shared" si="1251"/>
        <v>16</v>
      </c>
      <c r="CL485" s="544">
        <f t="shared" si="1251"/>
        <v>13</v>
      </c>
      <c r="CM485" s="544">
        <f>ROUND(SUMIF($M$2:$BV$2,CM$1,$M485:$BV485),0)</f>
        <v>7</v>
      </c>
      <c r="CN485" s="544">
        <f t="shared" si="1252"/>
        <v>1</v>
      </c>
      <c r="CO485" s="544">
        <f t="shared" si="1252"/>
        <v>0</v>
      </c>
      <c r="CP485" s="544">
        <f t="shared" si="1252"/>
        <v>0</v>
      </c>
      <c r="CQ485" s="544">
        <f t="shared" si="1252"/>
        <v>0</v>
      </c>
      <c r="CR485" s="398">
        <f t="shared" si="1207"/>
        <v>0</v>
      </c>
      <c r="CV485" s="390"/>
      <c r="CW485" s="390"/>
      <c r="CX485" s="390"/>
      <c r="CY485" s="390"/>
      <c r="CZ485" s="390"/>
      <c r="DA485" s="390"/>
      <c r="DB485" s="390"/>
      <c r="DC485" s="390"/>
      <c r="DD485" s="390"/>
      <c r="DE485" s="390"/>
      <c r="DF485" s="390"/>
      <c r="DG485" s="390"/>
      <c r="DH485" s="390"/>
      <c r="DI485" s="390"/>
      <c r="DJ485" s="390"/>
      <c r="DK485" s="390"/>
      <c r="DL485" s="390"/>
      <c r="DM485" s="390"/>
      <c r="DN485" s="390"/>
      <c r="DO485" s="390"/>
      <c r="DP485" s="390"/>
      <c r="DQ485" s="390"/>
      <c r="DR485" s="390"/>
      <c r="DS485" s="390"/>
      <c r="DT485" s="390"/>
      <c r="DU485" s="390"/>
      <c r="DV485" s="390"/>
      <c r="DW485" s="390"/>
      <c r="DX485" s="390"/>
      <c r="DY485" s="390"/>
      <c r="DZ485" s="390"/>
      <c r="EA485" s="390"/>
      <c r="EB485" s="390"/>
    </row>
    <row r="486" spans="1:132" ht="14.25">
      <c r="A486" s="543" t="s">
        <v>179</v>
      </c>
      <c r="B486" s="428"/>
      <c r="C486" s="425">
        <f>'4a 1718 CS PC'!AP60</f>
        <v>2.5999999999999999E-3</v>
      </c>
      <c r="D486" s="425">
        <f>'4a 1718 CS PC'!AR60</f>
        <v>3.5999999999999999E-3</v>
      </c>
      <c r="E486" s="425">
        <f>'4b 1819 CS PC'!$AT60</f>
        <v>2.7000000000000001E-3</v>
      </c>
      <c r="F486" s="425">
        <f>'4b 1819 CS PC'!AQ60</f>
        <v>3.8E-3</v>
      </c>
      <c r="G486" s="425">
        <f>'4c 1920 CS PC'!AS60</f>
        <v>2.7000000000000001E-3</v>
      </c>
      <c r="H486" s="425">
        <f>'4c 1920 CS PC'!AP60</f>
        <v>3.8E-3</v>
      </c>
      <c r="I486" s="425">
        <f>'4d 2021 CS PC'!AS60</f>
        <v>2.7000000000000001E-3</v>
      </c>
      <c r="J486" s="425">
        <f>'4d 2021 CS PC'!AP60</f>
        <v>3.8E-3</v>
      </c>
      <c r="K486" s="425">
        <f>'4e 2122 CS PC'!AB60</f>
        <v>2.7000000000000001E-3</v>
      </c>
      <c r="L486" s="425"/>
      <c r="M486" s="396">
        <f t="shared" si="1198"/>
        <v>0</v>
      </c>
      <c r="N486" s="396">
        <f t="shared" si="1254"/>
        <v>0</v>
      </c>
      <c r="O486" s="396">
        <f t="shared" si="1254"/>
        <v>0</v>
      </c>
      <c r="P486" s="396">
        <f t="shared" si="1254"/>
        <v>0</v>
      </c>
      <c r="Q486" s="396">
        <f t="shared" si="1254"/>
        <v>0.90739999999999998</v>
      </c>
      <c r="R486" s="396">
        <f t="shared" si="1254"/>
        <v>0</v>
      </c>
      <c r="S486" s="396">
        <f t="shared" si="1254"/>
        <v>4.1339999999999995</v>
      </c>
      <c r="T486" s="410"/>
      <c r="U486" s="410"/>
      <c r="V486" s="396">
        <f t="shared" si="1247"/>
        <v>3</v>
      </c>
      <c r="W486" s="396">
        <f t="shared" si="1243"/>
        <v>2</v>
      </c>
      <c r="X486" s="396">
        <f t="shared" si="1186"/>
        <v>0</v>
      </c>
      <c r="Y486" s="396">
        <f t="shared" si="1204"/>
        <v>1</v>
      </c>
      <c r="Z486" s="396">
        <f t="shared" si="1246"/>
        <v>5</v>
      </c>
      <c r="AA486" s="396">
        <f t="shared" si="1245"/>
        <v>1</v>
      </c>
      <c r="AB486" s="396">
        <f t="shared" si="1200"/>
        <v>1</v>
      </c>
      <c r="AC486" s="396">
        <f t="shared" si="1220"/>
        <v>0</v>
      </c>
      <c r="AD486" s="396">
        <f t="shared" si="1237"/>
        <v>0</v>
      </c>
      <c r="AE486" s="396">
        <f t="shared" si="1233"/>
        <v>0</v>
      </c>
      <c r="AF486" s="396">
        <f t="shared" si="1250"/>
        <v>1</v>
      </c>
      <c r="AG486" s="396">
        <f t="shared" si="1250"/>
        <v>3</v>
      </c>
      <c r="AH486" s="396">
        <f t="shared" si="1224"/>
        <v>0</v>
      </c>
      <c r="AI486" s="396">
        <f t="shared" si="1192"/>
        <v>0</v>
      </c>
      <c r="AJ486" s="396">
        <f t="shared" si="1201"/>
        <v>0</v>
      </c>
      <c r="AK486" s="396">
        <f t="shared" si="1192"/>
        <v>0</v>
      </c>
      <c r="AL486" s="396">
        <f t="shared" si="1253"/>
        <v>0</v>
      </c>
      <c r="AM486" s="396">
        <f t="shared" si="1253"/>
        <v>0</v>
      </c>
      <c r="AN486" s="396">
        <f t="shared" si="1202"/>
        <v>0</v>
      </c>
      <c r="AO486" s="396">
        <f t="shared" si="1255"/>
        <v>0</v>
      </c>
      <c r="AP486" s="396">
        <f t="shared" si="1255"/>
        <v>0</v>
      </c>
      <c r="AQ486" s="396">
        <f t="shared" si="1255"/>
        <v>0</v>
      </c>
      <c r="AR486" s="396">
        <f t="shared" si="1255"/>
        <v>0</v>
      </c>
      <c r="AS486" s="396">
        <f t="shared" si="1255"/>
        <v>0</v>
      </c>
      <c r="AT486" s="396">
        <f t="shared" si="1255"/>
        <v>0</v>
      </c>
      <c r="AU486" s="396">
        <f t="shared" si="1255"/>
        <v>0</v>
      </c>
      <c r="AV486" s="396">
        <f t="shared" si="1255"/>
        <v>0</v>
      </c>
      <c r="AW486" s="396">
        <f t="shared" si="1255"/>
        <v>0</v>
      </c>
      <c r="AX486" s="396">
        <f t="shared" si="1255"/>
        <v>0</v>
      </c>
      <c r="AY486" s="396">
        <f t="shared" si="1255"/>
        <v>0</v>
      </c>
      <c r="AZ486" s="396">
        <f t="shared" si="1255"/>
        <v>0</v>
      </c>
      <c r="BA486" s="396">
        <f t="shared" si="1255"/>
        <v>0</v>
      </c>
      <c r="BB486" s="396">
        <f t="shared" si="1255"/>
        <v>0</v>
      </c>
      <c r="BC486" s="396">
        <f t="shared" si="1255"/>
        <v>0</v>
      </c>
      <c r="BD486" s="396">
        <f t="shared" si="1255"/>
        <v>0</v>
      </c>
      <c r="BE486" s="396">
        <f t="shared" si="1255"/>
        <v>0</v>
      </c>
      <c r="BF486" s="396">
        <f t="shared" si="1255"/>
        <v>0</v>
      </c>
      <c r="BG486" s="396">
        <f t="shared" si="1255"/>
        <v>0</v>
      </c>
      <c r="BH486" s="396">
        <f t="shared" si="1255"/>
        <v>0</v>
      </c>
      <c r="BI486" s="396">
        <f t="shared" si="1255"/>
        <v>0</v>
      </c>
      <c r="BJ486" s="396">
        <f t="shared" si="1255"/>
        <v>0</v>
      </c>
      <c r="BK486" s="396">
        <f t="shared" si="1255"/>
        <v>0</v>
      </c>
      <c r="BL486" s="396">
        <f t="shared" si="1255"/>
        <v>0</v>
      </c>
      <c r="BM486" s="396">
        <f t="shared" si="1255"/>
        <v>0</v>
      </c>
      <c r="BN486" s="396">
        <f t="shared" si="1255"/>
        <v>0</v>
      </c>
      <c r="BO486" s="396">
        <f t="shared" si="1255"/>
        <v>0</v>
      </c>
      <c r="BP486" s="396">
        <f t="shared" si="1255"/>
        <v>0</v>
      </c>
      <c r="BQ486" s="396">
        <f t="shared" si="1255"/>
        <v>0</v>
      </c>
      <c r="BR486" s="396">
        <f t="shared" si="1255"/>
        <v>0</v>
      </c>
      <c r="BS486" s="396">
        <f t="shared" si="1255"/>
        <v>0</v>
      </c>
      <c r="BT486" s="396">
        <f t="shared" si="1255"/>
        <v>0</v>
      </c>
      <c r="BU486" s="396">
        <f t="shared" si="1255"/>
        <v>0</v>
      </c>
      <c r="BV486" s="396">
        <f t="shared" si="1255"/>
        <v>0</v>
      </c>
      <c r="BW486" s="396"/>
      <c r="BX486" s="396">
        <f t="shared" si="1234"/>
        <v>22</v>
      </c>
      <c r="BY486" s="397"/>
      <c r="BZ486" s="397">
        <f t="shared" si="1195"/>
        <v>0</v>
      </c>
      <c r="CA486" s="544">
        <f t="shared" si="1214"/>
        <v>0</v>
      </c>
      <c r="CB486" s="544">
        <f t="shared" si="1235"/>
        <v>8</v>
      </c>
      <c r="CC486" s="544">
        <f t="shared" si="1249"/>
        <v>9</v>
      </c>
      <c r="CD486" s="544">
        <f t="shared" si="1249"/>
        <v>5</v>
      </c>
      <c r="CE486" s="544">
        <f t="shared" si="1249"/>
        <v>0</v>
      </c>
      <c r="CF486" s="544">
        <f t="shared" si="1249"/>
        <v>0</v>
      </c>
      <c r="CG486" s="544">
        <f t="shared" si="1249"/>
        <v>0</v>
      </c>
      <c r="CH486" s="544">
        <f t="shared" si="1249"/>
        <v>0</v>
      </c>
      <c r="CI486" s="391"/>
      <c r="CJ486" s="544">
        <f t="shared" si="1251"/>
        <v>1</v>
      </c>
      <c r="CK486" s="544">
        <f t="shared" si="1251"/>
        <v>10</v>
      </c>
      <c r="CL486" s="544">
        <f t="shared" si="1251"/>
        <v>7</v>
      </c>
      <c r="CM486" s="544">
        <f>ROUND(SUMIF($M$2:$BV$2,CM$1,$M486:$BV486),0)</f>
        <v>4</v>
      </c>
      <c r="CN486" s="544">
        <f t="shared" si="1252"/>
        <v>0</v>
      </c>
      <c r="CO486" s="544">
        <f t="shared" si="1252"/>
        <v>0</v>
      </c>
      <c r="CP486" s="544">
        <f t="shared" si="1252"/>
        <v>0</v>
      </c>
      <c r="CQ486" s="544">
        <f t="shared" si="1252"/>
        <v>0</v>
      </c>
      <c r="CR486" s="398">
        <f t="shared" si="1207"/>
        <v>0</v>
      </c>
      <c r="CV486" s="390"/>
      <c r="CW486" s="390"/>
      <c r="CX486" s="390"/>
      <c r="CY486" s="390"/>
      <c r="CZ486" s="390"/>
      <c r="DA486" s="390"/>
      <c r="DB486" s="390"/>
      <c r="DC486" s="390"/>
      <c r="DD486" s="390"/>
      <c r="DE486" s="390"/>
      <c r="DF486" s="390"/>
      <c r="DG486" s="390"/>
      <c r="DH486" s="390"/>
      <c r="DI486" s="390"/>
      <c r="DJ486" s="390"/>
      <c r="DK486" s="390"/>
      <c r="DL486" s="390"/>
      <c r="DM486" s="390"/>
      <c r="DN486" s="390"/>
      <c r="DO486" s="390"/>
      <c r="DP486" s="390"/>
      <c r="DQ486" s="390"/>
      <c r="DR486" s="390"/>
      <c r="DS486" s="390"/>
      <c r="DT486" s="390"/>
      <c r="DU486" s="390"/>
      <c r="DV486" s="390"/>
      <c r="DW486" s="390"/>
      <c r="DX486" s="390"/>
      <c r="DY486" s="390"/>
      <c r="DZ486" s="390"/>
      <c r="EA486" s="390"/>
      <c r="EB486" s="390"/>
    </row>
    <row r="487" spans="1:132" ht="14.25">
      <c r="A487" s="551" t="s">
        <v>98</v>
      </c>
      <c r="B487" s="551"/>
      <c r="C487" s="564">
        <f t="shared" ref="C487:V487" si="1256">SUM(C429:C486)</f>
        <v>0.99999999999999978</v>
      </c>
      <c r="D487" s="564">
        <f t="shared" si="1256"/>
        <v>1</v>
      </c>
      <c r="E487" s="564">
        <f t="shared" si="1256"/>
        <v>0.99999999999999978</v>
      </c>
      <c r="F487" s="564">
        <f t="shared" si="1256"/>
        <v>0.99999999999999956</v>
      </c>
      <c r="G487" s="564">
        <f t="shared" si="1256"/>
        <v>0.99999999999999989</v>
      </c>
      <c r="H487" s="564">
        <f t="shared" si="1256"/>
        <v>0.99999999999999978</v>
      </c>
      <c r="I487" s="564">
        <f>SUM(I429:I486)</f>
        <v>0.99999999999999978</v>
      </c>
      <c r="J487" s="564">
        <f>SUM(J429:J486)</f>
        <v>1</v>
      </c>
      <c r="K487" s="564">
        <f>SUM(K429:K486)</f>
        <v>0.99999999999999978</v>
      </c>
      <c r="L487" s="564"/>
      <c r="M487" s="490">
        <f t="shared" si="1256"/>
        <v>0</v>
      </c>
      <c r="N487" s="490">
        <f t="shared" si="1256"/>
        <v>0</v>
      </c>
      <c r="O487" s="490">
        <f t="shared" si="1256"/>
        <v>0</v>
      </c>
      <c r="P487" s="490">
        <f t="shared" si="1256"/>
        <v>0</v>
      </c>
      <c r="Q487" s="490">
        <f t="shared" si="1256"/>
        <v>348.99999999999994</v>
      </c>
      <c r="R487" s="490">
        <f t="shared" si="1256"/>
        <v>0</v>
      </c>
      <c r="S487" s="490">
        <f t="shared" si="1256"/>
        <v>1590.0000000000002</v>
      </c>
      <c r="T487" s="490">
        <f t="shared" si="1256"/>
        <v>0</v>
      </c>
      <c r="U487" s="490">
        <f t="shared" si="1256"/>
        <v>0</v>
      </c>
      <c r="V487" s="490">
        <f t="shared" si="1256"/>
        <v>997</v>
      </c>
      <c r="W487" s="490">
        <f>SUM(W429:W486)</f>
        <v>761</v>
      </c>
      <c r="X487" s="490">
        <f>SUM(X429:X486)</f>
        <v>0</v>
      </c>
      <c r="Y487" s="490">
        <f>SUM(Y429:Y486)</f>
        <v>482</v>
      </c>
      <c r="Z487" s="490">
        <f>SUM(Z429:Z486)</f>
        <v>1907</v>
      </c>
      <c r="AA487" s="490">
        <f>SUM(AA429:AA486)</f>
        <v>533</v>
      </c>
      <c r="AB487" s="490">
        <f t="shared" ref="AB487" si="1257">SUM(AB429:AB486)</f>
        <v>493</v>
      </c>
      <c r="AC487" s="490">
        <f>SUM(AC429:AC486)</f>
        <v>0</v>
      </c>
      <c r="AD487" s="490">
        <f>SUM(AD429:AD486)</f>
        <v>120</v>
      </c>
      <c r="AE487" s="490">
        <f>SUM(AE429:AE486)</f>
        <v>0</v>
      </c>
      <c r="AF487" s="490">
        <f t="shared" ref="AF487" si="1258">SUM(AF429:AF486)</f>
        <v>365</v>
      </c>
      <c r="AG487" s="490">
        <f t="shared" ref="AG487" si="1259">SUM(AG429:AG486)</f>
        <v>1105</v>
      </c>
      <c r="AH487" s="490">
        <f t="shared" ref="AH487:AI487" si="1260">SUM(AH429:AH486)</f>
        <v>17</v>
      </c>
      <c r="AI487" s="490">
        <f t="shared" si="1260"/>
        <v>113</v>
      </c>
      <c r="AJ487" s="490">
        <f t="shared" ref="AJ487:AK487" si="1261">SUM(AJ429:AJ486)</f>
        <v>3</v>
      </c>
      <c r="AK487" s="490">
        <f t="shared" si="1261"/>
        <v>0</v>
      </c>
      <c r="AL487" s="490">
        <f t="shared" ref="AL487:BV487" si="1262">SUM(AL429:AL486)</f>
        <v>0</v>
      </c>
      <c r="AM487" s="490">
        <f t="shared" ref="AM487" si="1263">SUM(AM429:AM486)</f>
        <v>151</v>
      </c>
      <c r="AN487" s="490">
        <f t="shared" ref="AN487" si="1264">SUM(AN429:AN486)</f>
        <v>0</v>
      </c>
      <c r="AO487" s="490">
        <f t="shared" si="1262"/>
        <v>0</v>
      </c>
      <c r="AP487" s="490">
        <f t="shared" si="1262"/>
        <v>0</v>
      </c>
      <c r="AQ487" s="490">
        <f t="shared" si="1262"/>
        <v>0</v>
      </c>
      <c r="AR487" s="490">
        <f t="shared" si="1262"/>
        <v>0</v>
      </c>
      <c r="AS487" s="490">
        <f t="shared" si="1262"/>
        <v>0</v>
      </c>
      <c r="AT487" s="490">
        <f t="shared" si="1262"/>
        <v>0</v>
      </c>
      <c r="AU487" s="490">
        <f t="shared" si="1262"/>
        <v>0</v>
      </c>
      <c r="AV487" s="490">
        <f t="shared" si="1262"/>
        <v>0</v>
      </c>
      <c r="AW487" s="490">
        <f t="shared" si="1262"/>
        <v>0</v>
      </c>
      <c r="AX487" s="490">
        <f t="shared" si="1262"/>
        <v>0</v>
      </c>
      <c r="AY487" s="490">
        <f t="shared" si="1262"/>
        <v>0</v>
      </c>
      <c r="AZ487" s="490">
        <f t="shared" si="1262"/>
        <v>0</v>
      </c>
      <c r="BA487" s="490">
        <f t="shared" si="1262"/>
        <v>0</v>
      </c>
      <c r="BB487" s="490">
        <f t="shared" si="1262"/>
        <v>0</v>
      </c>
      <c r="BC487" s="490">
        <f t="shared" si="1262"/>
        <v>0</v>
      </c>
      <c r="BD487" s="490">
        <f t="shared" si="1262"/>
        <v>0</v>
      </c>
      <c r="BE487" s="490">
        <f t="shared" si="1262"/>
        <v>0</v>
      </c>
      <c r="BF487" s="490">
        <f t="shared" si="1262"/>
        <v>0</v>
      </c>
      <c r="BG487" s="490">
        <f t="shared" si="1262"/>
        <v>0</v>
      </c>
      <c r="BH487" s="490">
        <f t="shared" si="1262"/>
        <v>0</v>
      </c>
      <c r="BI487" s="490">
        <f t="shared" si="1262"/>
        <v>0</v>
      </c>
      <c r="BJ487" s="490">
        <f t="shared" si="1262"/>
        <v>0</v>
      </c>
      <c r="BK487" s="490">
        <f t="shared" si="1262"/>
        <v>0</v>
      </c>
      <c r="BL487" s="490">
        <f t="shared" si="1262"/>
        <v>0</v>
      </c>
      <c r="BM487" s="490">
        <f t="shared" si="1262"/>
        <v>0</v>
      </c>
      <c r="BN487" s="490">
        <f t="shared" si="1262"/>
        <v>0</v>
      </c>
      <c r="BO487" s="490">
        <f t="shared" si="1262"/>
        <v>0</v>
      </c>
      <c r="BP487" s="490">
        <f t="shared" si="1262"/>
        <v>0</v>
      </c>
      <c r="BQ487" s="490">
        <f t="shared" si="1262"/>
        <v>0</v>
      </c>
      <c r="BR487" s="490">
        <f t="shared" si="1262"/>
        <v>0</v>
      </c>
      <c r="BS487" s="490">
        <f t="shared" si="1262"/>
        <v>0</v>
      </c>
      <c r="BT487" s="490">
        <f t="shared" si="1262"/>
        <v>0</v>
      </c>
      <c r="BU487" s="490">
        <f t="shared" si="1262"/>
        <v>0</v>
      </c>
      <c r="BV487" s="490">
        <f t="shared" si="1262"/>
        <v>0</v>
      </c>
      <c r="BW487" s="490"/>
      <c r="BX487" s="490">
        <f>SUM(BX429:BX486)</f>
        <v>8986</v>
      </c>
      <c r="BY487" s="397"/>
      <c r="BZ487" s="397"/>
      <c r="CA487" s="490">
        <f t="shared" si="1214"/>
        <v>0</v>
      </c>
      <c r="CB487" s="490">
        <f t="shared" si="1235"/>
        <v>2936</v>
      </c>
      <c r="CC487" s="490">
        <f t="shared" si="1249"/>
        <v>3683</v>
      </c>
      <c r="CD487" s="490">
        <f t="shared" si="1249"/>
        <v>2083</v>
      </c>
      <c r="CE487" s="490">
        <f t="shared" si="1249"/>
        <v>284</v>
      </c>
      <c r="CF487" s="490">
        <f t="shared" si="1249"/>
        <v>0</v>
      </c>
      <c r="CG487" s="490">
        <f t="shared" si="1249"/>
        <v>0</v>
      </c>
      <c r="CH487" s="490">
        <f t="shared" si="1249"/>
        <v>0</v>
      </c>
      <c r="CI487" s="391"/>
      <c r="CJ487" s="490">
        <f t="shared" si="1251"/>
        <v>349</v>
      </c>
      <c r="CK487" s="490">
        <f t="shared" si="1251"/>
        <v>3830</v>
      </c>
      <c r="CL487" s="490">
        <f t="shared" si="1251"/>
        <v>3053</v>
      </c>
      <c r="CM487" s="490">
        <f>ROUND(SUMIF($M$2:$BV$2,CM$1,$M487:$BV487),0)</f>
        <v>1603</v>
      </c>
      <c r="CN487" s="490">
        <f t="shared" si="1252"/>
        <v>151</v>
      </c>
      <c r="CO487" s="490">
        <f t="shared" si="1252"/>
        <v>0</v>
      </c>
      <c r="CP487" s="490">
        <f t="shared" si="1252"/>
        <v>0</v>
      </c>
      <c r="CQ487" s="490">
        <f t="shared" si="1252"/>
        <v>0</v>
      </c>
      <c r="CR487" s="398">
        <f t="shared" si="1207"/>
        <v>0</v>
      </c>
      <c r="CV487" s="390"/>
      <c r="CW487" s="390"/>
      <c r="CX487" s="390"/>
      <c r="CY487" s="390"/>
      <c r="CZ487" s="390"/>
      <c r="DA487" s="390"/>
      <c r="DB487" s="390"/>
      <c r="DC487" s="390"/>
      <c r="DD487" s="390"/>
      <c r="DE487" s="390"/>
      <c r="DF487" s="390"/>
      <c r="DG487" s="390"/>
      <c r="DH487" s="390"/>
      <c r="DI487" s="390"/>
      <c r="DJ487" s="390"/>
      <c r="DK487" s="390"/>
      <c r="DL487" s="390"/>
      <c r="DM487" s="390"/>
      <c r="DN487" s="390"/>
      <c r="DO487" s="390"/>
      <c r="DP487" s="390"/>
      <c r="DQ487" s="390"/>
      <c r="DR487" s="390"/>
      <c r="DS487" s="390"/>
      <c r="DT487" s="390"/>
      <c r="DU487" s="390"/>
      <c r="DV487" s="390"/>
      <c r="DW487" s="390"/>
      <c r="DX487" s="390"/>
      <c r="DY487" s="390"/>
      <c r="DZ487" s="390"/>
      <c r="EA487" s="390"/>
      <c r="EB487" s="390"/>
    </row>
    <row r="488" spans="1:132" ht="14.25" hidden="1">
      <c r="A488" s="426"/>
      <c r="B488" s="426"/>
      <c r="C488" s="427"/>
      <c r="D488" s="427"/>
      <c r="E488" s="427"/>
      <c r="F488" s="427"/>
      <c r="G488" s="427"/>
      <c r="H488" s="427"/>
      <c r="I488" s="427"/>
      <c r="J488" s="427"/>
      <c r="K488" s="427"/>
      <c r="L488" s="427"/>
      <c r="M488" s="419">
        <f t="shared" ref="M488:X488" si="1265">M428-M487</f>
        <v>0</v>
      </c>
      <c r="N488" s="419">
        <f t="shared" si="1265"/>
        <v>0</v>
      </c>
      <c r="O488" s="419">
        <f t="shared" si="1265"/>
        <v>0</v>
      </c>
      <c r="P488" s="419">
        <f t="shared" si="1265"/>
        <v>0</v>
      </c>
      <c r="Q488" s="419">
        <f t="shared" si="1265"/>
        <v>0</v>
      </c>
      <c r="R488" s="419">
        <f t="shared" si="1265"/>
        <v>0</v>
      </c>
      <c r="S488" s="419">
        <f t="shared" si="1265"/>
        <v>0</v>
      </c>
      <c r="T488" s="419">
        <f t="shared" si="1265"/>
        <v>0</v>
      </c>
      <c r="U488" s="419">
        <f t="shared" si="1265"/>
        <v>0</v>
      </c>
      <c r="V488" s="419">
        <f t="shared" si="1265"/>
        <v>0</v>
      </c>
      <c r="W488" s="419">
        <f t="shared" si="1265"/>
        <v>0</v>
      </c>
      <c r="X488" s="419">
        <f t="shared" si="1265"/>
        <v>0</v>
      </c>
      <c r="Y488" s="419">
        <f t="shared" ref="Y488:BW488" si="1266">Y428-Y487</f>
        <v>0</v>
      </c>
      <c r="Z488" s="419">
        <f t="shared" ref="Z488:AA488" si="1267">Z428-Z487</f>
        <v>0</v>
      </c>
      <c r="AA488" s="419">
        <f t="shared" si="1267"/>
        <v>0</v>
      </c>
      <c r="AB488" s="419">
        <f t="shared" si="1266"/>
        <v>0</v>
      </c>
      <c r="AC488" s="419">
        <f t="shared" si="1266"/>
        <v>0</v>
      </c>
      <c r="AD488" s="419">
        <f>AD428-AD487</f>
        <v>0</v>
      </c>
      <c r="AE488" s="419">
        <f>AE428-AE487</f>
        <v>0</v>
      </c>
      <c r="AF488" s="419">
        <f t="shared" ref="AF488" si="1268">AF428-AF487</f>
        <v>0</v>
      </c>
      <c r="AG488" s="419">
        <f t="shared" ref="AG488" si="1269">AG428-AG487</f>
        <v>0</v>
      </c>
      <c r="AH488" s="419">
        <f t="shared" ref="AH488:AI488" si="1270">AH428-AH487</f>
        <v>0</v>
      </c>
      <c r="AI488" s="419">
        <f t="shared" si="1270"/>
        <v>0</v>
      </c>
      <c r="AJ488" s="419">
        <f t="shared" ref="AJ488:AK488" si="1271">AJ428-AJ487</f>
        <v>0</v>
      </c>
      <c r="AK488" s="419">
        <f t="shared" si="1271"/>
        <v>0</v>
      </c>
      <c r="AL488" s="419">
        <f t="shared" si="1266"/>
        <v>0</v>
      </c>
      <c r="AM488" s="419">
        <f t="shared" ref="AM488" si="1272">AM428-AM487</f>
        <v>0</v>
      </c>
      <c r="AN488" s="419">
        <f t="shared" ref="AN488" si="1273">AN428-AN487</f>
        <v>0</v>
      </c>
      <c r="AO488" s="419">
        <f t="shared" si="1266"/>
        <v>0</v>
      </c>
      <c r="AP488" s="419">
        <f t="shared" si="1266"/>
        <v>0</v>
      </c>
      <c r="AQ488" s="419">
        <f t="shared" si="1266"/>
        <v>0</v>
      </c>
      <c r="AR488" s="419">
        <f t="shared" si="1266"/>
        <v>0</v>
      </c>
      <c r="AS488" s="419">
        <f t="shared" si="1266"/>
        <v>0</v>
      </c>
      <c r="AT488" s="419">
        <f t="shared" si="1266"/>
        <v>0</v>
      </c>
      <c r="AU488" s="419">
        <f t="shared" si="1266"/>
        <v>0</v>
      </c>
      <c r="AV488" s="419">
        <f t="shared" si="1266"/>
        <v>0</v>
      </c>
      <c r="AW488" s="419">
        <f t="shared" si="1266"/>
        <v>0</v>
      </c>
      <c r="AX488" s="419">
        <f t="shared" si="1266"/>
        <v>0</v>
      </c>
      <c r="AY488" s="419">
        <f t="shared" si="1266"/>
        <v>0</v>
      </c>
      <c r="AZ488" s="419">
        <f t="shared" si="1266"/>
        <v>0</v>
      </c>
      <c r="BA488" s="419">
        <f t="shared" si="1266"/>
        <v>0</v>
      </c>
      <c r="BB488" s="419">
        <f t="shared" si="1266"/>
        <v>0</v>
      </c>
      <c r="BC488" s="419">
        <f t="shared" si="1266"/>
        <v>0</v>
      </c>
      <c r="BD488" s="419">
        <f t="shared" si="1266"/>
        <v>0</v>
      </c>
      <c r="BE488" s="419">
        <f t="shared" si="1266"/>
        <v>0</v>
      </c>
      <c r="BF488" s="419">
        <f t="shared" si="1266"/>
        <v>0</v>
      </c>
      <c r="BG488" s="419">
        <f t="shared" si="1266"/>
        <v>0</v>
      </c>
      <c r="BH488" s="419">
        <f t="shared" si="1266"/>
        <v>0</v>
      </c>
      <c r="BI488" s="419">
        <f t="shared" si="1266"/>
        <v>0</v>
      </c>
      <c r="BJ488" s="419">
        <f t="shared" si="1266"/>
        <v>0</v>
      </c>
      <c r="BK488" s="419">
        <f t="shared" si="1266"/>
        <v>0</v>
      </c>
      <c r="BL488" s="419">
        <f t="shared" si="1266"/>
        <v>0</v>
      </c>
      <c r="BM488" s="419">
        <f t="shared" si="1266"/>
        <v>0</v>
      </c>
      <c r="BN488" s="419">
        <f t="shared" si="1266"/>
        <v>0</v>
      </c>
      <c r="BO488" s="419">
        <f t="shared" si="1266"/>
        <v>0</v>
      </c>
      <c r="BP488" s="419">
        <f t="shared" si="1266"/>
        <v>0</v>
      </c>
      <c r="BQ488" s="419">
        <f t="shared" si="1266"/>
        <v>0</v>
      </c>
      <c r="BR488" s="419">
        <f t="shared" si="1266"/>
        <v>0</v>
      </c>
      <c r="BS488" s="419">
        <f t="shared" si="1266"/>
        <v>0</v>
      </c>
      <c r="BT488" s="419">
        <f t="shared" si="1266"/>
        <v>0</v>
      </c>
      <c r="BU488" s="419">
        <f t="shared" si="1266"/>
        <v>0</v>
      </c>
      <c r="BV488" s="419">
        <f t="shared" si="1266"/>
        <v>0</v>
      </c>
      <c r="BW488" s="419">
        <f t="shared" si="1266"/>
        <v>0</v>
      </c>
      <c r="BX488" s="419">
        <f>BX428-BX487</f>
        <v>0</v>
      </c>
      <c r="BY488" s="419"/>
      <c r="BZ488" s="419"/>
      <c r="CA488" s="419">
        <f t="shared" ref="CA488:CH488" si="1274">CA428-CA487</f>
        <v>0</v>
      </c>
      <c r="CB488" s="419">
        <f t="shared" si="1274"/>
        <v>0</v>
      </c>
      <c r="CC488" s="419">
        <f t="shared" si="1274"/>
        <v>0</v>
      </c>
      <c r="CD488" s="419">
        <f t="shared" si="1274"/>
        <v>0</v>
      </c>
      <c r="CE488" s="419">
        <f t="shared" si="1274"/>
        <v>0</v>
      </c>
      <c r="CF488" s="419">
        <f t="shared" si="1274"/>
        <v>0</v>
      </c>
      <c r="CG488" s="419">
        <f t="shared" si="1274"/>
        <v>0</v>
      </c>
      <c r="CH488" s="419">
        <f t="shared" si="1274"/>
        <v>0</v>
      </c>
      <c r="CI488" s="419"/>
      <c r="CJ488" s="419">
        <f t="shared" ref="CJ488:CQ488" si="1275">CJ428-CJ487</f>
        <v>0</v>
      </c>
      <c r="CK488" s="419">
        <f t="shared" si="1275"/>
        <v>0</v>
      </c>
      <c r="CL488" s="419">
        <f t="shared" si="1275"/>
        <v>0</v>
      </c>
      <c r="CM488" s="419">
        <f t="shared" si="1275"/>
        <v>0</v>
      </c>
      <c r="CN488" s="419">
        <f t="shared" si="1275"/>
        <v>0</v>
      </c>
      <c r="CO488" s="419">
        <f t="shared" si="1275"/>
        <v>0</v>
      </c>
      <c r="CP488" s="419">
        <f t="shared" si="1275"/>
        <v>0</v>
      </c>
      <c r="CQ488" s="419">
        <f t="shared" si="1275"/>
        <v>0</v>
      </c>
      <c r="CR488" s="398">
        <f t="shared" si="1207"/>
        <v>0</v>
      </c>
      <c r="CV488" s="390"/>
      <c r="CW488" s="390"/>
      <c r="CX488" s="390"/>
      <c r="CY488" s="390"/>
      <c r="CZ488" s="390"/>
      <c r="DA488" s="390"/>
      <c r="DB488" s="390"/>
      <c r="DC488" s="390"/>
      <c r="DD488" s="390"/>
      <c r="DE488" s="390"/>
      <c r="DF488" s="390"/>
      <c r="DG488" s="390"/>
      <c r="DH488" s="390"/>
      <c r="DI488" s="390"/>
      <c r="DJ488" s="390"/>
      <c r="DK488" s="390"/>
      <c r="DL488" s="390"/>
      <c r="DM488" s="390"/>
      <c r="DN488" s="390"/>
      <c r="DO488" s="390"/>
      <c r="DP488" s="390"/>
      <c r="DQ488" s="390"/>
      <c r="DR488" s="390"/>
      <c r="DS488" s="390"/>
      <c r="DT488" s="390"/>
      <c r="DU488" s="390"/>
      <c r="DV488" s="390"/>
      <c r="DW488" s="390"/>
      <c r="DX488" s="390"/>
      <c r="DY488" s="390"/>
      <c r="DZ488" s="390"/>
      <c r="EA488" s="390"/>
      <c r="EB488" s="390"/>
    </row>
    <row r="489" spans="1:132" ht="14.25">
      <c r="CV489" s="390"/>
      <c r="CW489" s="390"/>
      <c r="CX489" s="390"/>
      <c r="CY489" s="390"/>
      <c r="CZ489" s="390"/>
      <c r="DA489" s="390"/>
      <c r="DB489" s="390"/>
      <c r="DC489" s="390"/>
      <c r="DD489" s="390"/>
      <c r="DE489" s="390"/>
      <c r="DF489" s="390"/>
      <c r="DG489" s="390"/>
      <c r="DH489" s="390"/>
      <c r="DI489" s="390"/>
      <c r="DJ489" s="390"/>
      <c r="DK489" s="390"/>
      <c r="DL489" s="390"/>
      <c r="DM489" s="390"/>
      <c r="DN489" s="390"/>
      <c r="DO489" s="390"/>
      <c r="DP489" s="390"/>
      <c r="DQ489" s="390"/>
      <c r="DR489" s="390"/>
      <c r="DS489" s="390"/>
      <c r="DT489" s="390"/>
      <c r="DU489" s="390"/>
      <c r="DV489" s="390"/>
      <c r="DW489" s="390"/>
      <c r="DX489" s="390"/>
      <c r="DY489" s="390"/>
      <c r="DZ489" s="390"/>
      <c r="EA489" s="390"/>
      <c r="EB489" s="390"/>
    </row>
    <row r="490" spans="1:132" ht="25.5">
      <c r="A490" s="563" t="s">
        <v>310</v>
      </c>
      <c r="B490" s="563"/>
      <c r="C490" s="482" t="s">
        <v>296</v>
      </c>
      <c r="D490" s="482" t="s">
        <v>297</v>
      </c>
      <c r="E490" s="482" t="s">
        <v>298</v>
      </c>
      <c r="F490" s="482" t="s">
        <v>299</v>
      </c>
      <c r="G490" s="482" t="s">
        <v>300</v>
      </c>
      <c r="H490" s="482" t="s">
        <v>301</v>
      </c>
      <c r="I490" s="482" t="s">
        <v>302</v>
      </c>
      <c r="J490" s="482" t="s">
        <v>303</v>
      </c>
      <c r="K490" s="482" t="s">
        <v>304</v>
      </c>
      <c r="L490" s="482"/>
      <c r="M490" s="506">
        <f t="shared" ref="M490:S490" si="1276">M108</f>
        <v>0</v>
      </c>
      <c r="N490" s="506">
        <f t="shared" si="1276"/>
        <v>0</v>
      </c>
      <c r="O490" s="506">
        <f t="shared" si="1276"/>
        <v>0</v>
      </c>
      <c r="P490" s="506">
        <f t="shared" si="1276"/>
        <v>0</v>
      </c>
      <c r="Q490" s="506">
        <f t="shared" si="1276"/>
        <v>40517</v>
      </c>
      <c r="R490" s="506">
        <f t="shared" si="1276"/>
        <v>0</v>
      </c>
      <c r="S490" s="506">
        <f t="shared" si="1276"/>
        <v>184920</v>
      </c>
      <c r="T490" s="392"/>
      <c r="U490" s="392"/>
      <c r="V490" s="506">
        <f t="shared" ref="V490:AP490" si="1277">V108</f>
        <v>115912</v>
      </c>
      <c r="W490" s="506">
        <f t="shared" si="1277"/>
        <v>104480</v>
      </c>
      <c r="X490" s="506">
        <f t="shared" si="1277"/>
        <v>0</v>
      </c>
      <c r="Y490" s="506">
        <f t="shared" si="1277"/>
        <v>66127</v>
      </c>
      <c r="Z490" s="506">
        <f t="shared" si="1277"/>
        <v>261777</v>
      </c>
      <c r="AA490" s="506">
        <f t="shared" si="1277"/>
        <v>73094</v>
      </c>
      <c r="AB490" s="506">
        <f t="shared" si="1277"/>
        <v>79294</v>
      </c>
      <c r="AC490" s="506">
        <f t="shared" si="1277"/>
        <v>0</v>
      </c>
      <c r="AD490" s="506">
        <f t="shared" si="1277"/>
        <v>19233</v>
      </c>
      <c r="AE490" s="506">
        <f t="shared" si="1277"/>
        <v>0</v>
      </c>
      <c r="AF490" s="506">
        <f t="shared" si="1277"/>
        <v>58704</v>
      </c>
      <c r="AG490" s="506">
        <f t="shared" si="1277"/>
        <v>177792</v>
      </c>
      <c r="AH490" s="506">
        <f t="shared" si="1277"/>
        <v>4278</v>
      </c>
      <c r="AI490" s="506">
        <f t="shared" ref="AI490:AK490" si="1278">AI108</f>
        <v>18174</v>
      </c>
      <c r="AJ490" s="506">
        <f t="shared" si="1278"/>
        <v>772</v>
      </c>
      <c r="AK490" s="506">
        <f t="shared" si="1278"/>
        <v>0</v>
      </c>
      <c r="AL490" s="506">
        <f t="shared" si="1277"/>
        <v>0</v>
      </c>
      <c r="AM490" s="506">
        <f t="shared" ref="AM490" si="1279">AM108</f>
        <v>37374</v>
      </c>
      <c r="AN490" s="506">
        <f t="shared" ref="AN490" si="1280">AN108</f>
        <v>0</v>
      </c>
      <c r="AO490" s="506">
        <f t="shared" si="1277"/>
        <v>0</v>
      </c>
      <c r="AP490" s="506">
        <f t="shared" si="1277"/>
        <v>0</v>
      </c>
      <c r="AQ490" s="506">
        <f t="shared" ref="AQ490:BV490" si="1281">AQ108</f>
        <v>0</v>
      </c>
      <c r="AR490" s="506">
        <f t="shared" si="1281"/>
        <v>0</v>
      </c>
      <c r="AS490" s="506">
        <f t="shared" si="1281"/>
        <v>0</v>
      </c>
      <c r="AT490" s="506">
        <f t="shared" si="1281"/>
        <v>0</v>
      </c>
      <c r="AU490" s="506">
        <f t="shared" si="1281"/>
        <v>0</v>
      </c>
      <c r="AV490" s="506">
        <f t="shared" si="1281"/>
        <v>0</v>
      </c>
      <c r="AW490" s="506">
        <f t="shared" si="1281"/>
        <v>0</v>
      </c>
      <c r="AX490" s="506">
        <f t="shared" si="1281"/>
        <v>0</v>
      </c>
      <c r="AY490" s="506">
        <f t="shared" si="1281"/>
        <v>0</v>
      </c>
      <c r="AZ490" s="506">
        <f t="shared" si="1281"/>
        <v>0</v>
      </c>
      <c r="BA490" s="506">
        <f t="shared" si="1281"/>
        <v>0</v>
      </c>
      <c r="BB490" s="506">
        <f t="shared" si="1281"/>
        <v>0</v>
      </c>
      <c r="BC490" s="506">
        <f t="shared" si="1281"/>
        <v>0</v>
      </c>
      <c r="BD490" s="506">
        <f t="shared" si="1281"/>
        <v>0</v>
      </c>
      <c r="BE490" s="506">
        <f t="shared" si="1281"/>
        <v>0</v>
      </c>
      <c r="BF490" s="506">
        <f t="shared" si="1281"/>
        <v>0</v>
      </c>
      <c r="BG490" s="506">
        <f t="shared" si="1281"/>
        <v>0</v>
      </c>
      <c r="BH490" s="506">
        <f t="shared" si="1281"/>
        <v>0</v>
      </c>
      <c r="BI490" s="506">
        <f t="shared" si="1281"/>
        <v>0</v>
      </c>
      <c r="BJ490" s="506">
        <f t="shared" si="1281"/>
        <v>0</v>
      </c>
      <c r="BK490" s="506">
        <f t="shared" si="1281"/>
        <v>0</v>
      </c>
      <c r="BL490" s="506">
        <f t="shared" si="1281"/>
        <v>0</v>
      </c>
      <c r="BM490" s="506">
        <f t="shared" si="1281"/>
        <v>0</v>
      </c>
      <c r="BN490" s="506">
        <f t="shared" si="1281"/>
        <v>0</v>
      </c>
      <c r="BO490" s="506">
        <f t="shared" si="1281"/>
        <v>0</v>
      </c>
      <c r="BP490" s="506">
        <f t="shared" si="1281"/>
        <v>0</v>
      </c>
      <c r="BQ490" s="506">
        <f t="shared" si="1281"/>
        <v>0</v>
      </c>
      <c r="BR490" s="506">
        <f t="shared" si="1281"/>
        <v>0</v>
      </c>
      <c r="BS490" s="506">
        <f t="shared" si="1281"/>
        <v>0</v>
      </c>
      <c r="BT490" s="506">
        <f t="shared" si="1281"/>
        <v>0</v>
      </c>
      <c r="BU490" s="506">
        <f t="shared" si="1281"/>
        <v>0</v>
      </c>
      <c r="BV490" s="506">
        <f t="shared" si="1281"/>
        <v>0</v>
      </c>
      <c r="BW490" s="506"/>
      <c r="BX490" s="506">
        <f>BX108</f>
        <v>1242448</v>
      </c>
      <c r="BY490" s="397"/>
      <c r="BZ490" s="397"/>
      <c r="CA490" s="506">
        <f t="shared" ref="CA490:CQ490" si="1282">CA108</f>
        <v>0</v>
      </c>
      <c r="CB490" s="506">
        <f t="shared" si="1282"/>
        <v>341349</v>
      </c>
      <c r="CC490" s="506">
        <f t="shared" si="1282"/>
        <v>505478</v>
      </c>
      <c r="CD490" s="506">
        <f t="shared" si="1282"/>
        <v>335023</v>
      </c>
      <c r="CE490" s="506">
        <f t="shared" si="1282"/>
        <v>60598</v>
      </c>
      <c r="CF490" s="506">
        <f t="shared" si="1282"/>
        <v>0</v>
      </c>
      <c r="CG490" s="506">
        <f t="shared" si="1282"/>
        <v>0</v>
      </c>
      <c r="CH490" s="506">
        <f t="shared" si="1282"/>
        <v>0</v>
      </c>
      <c r="CI490" s="391"/>
      <c r="CJ490" s="506">
        <f t="shared" si="1282"/>
        <v>40517</v>
      </c>
      <c r="CK490" s="506">
        <f t="shared" si="1282"/>
        <v>471439</v>
      </c>
      <c r="CL490" s="506">
        <f t="shared" si="1282"/>
        <v>433398</v>
      </c>
      <c r="CM490" s="506">
        <f t="shared" si="1282"/>
        <v>259720</v>
      </c>
      <c r="CN490" s="506">
        <f t="shared" si="1282"/>
        <v>37374</v>
      </c>
      <c r="CO490" s="506">
        <f t="shared" si="1282"/>
        <v>0</v>
      </c>
      <c r="CP490" s="506">
        <f t="shared" si="1282"/>
        <v>0</v>
      </c>
      <c r="CQ490" s="506">
        <f t="shared" si="1282"/>
        <v>0</v>
      </c>
      <c r="CR490" s="398"/>
      <c r="CV490" s="390"/>
      <c r="CW490" s="390"/>
      <c r="CX490" s="390"/>
      <c r="CY490" s="390"/>
      <c r="CZ490" s="390"/>
      <c r="DA490" s="390"/>
      <c r="DB490" s="390"/>
      <c r="DC490" s="390"/>
      <c r="DD490" s="390"/>
      <c r="DE490" s="390"/>
      <c r="DF490" s="390"/>
      <c r="DG490" s="390"/>
      <c r="DH490" s="390"/>
      <c r="DI490" s="390"/>
      <c r="DJ490" s="390"/>
      <c r="DK490" s="390"/>
      <c r="DL490" s="390"/>
      <c r="DM490" s="390"/>
      <c r="DN490" s="390"/>
      <c r="DO490" s="390"/>
      <c r="DP490" s="390"/>
      <c r="DQ490" s="390"/>
      <c r="DR490" s="390"/>
      <c r="DS490" s="390"/>
      <c r="DT490" s="390"/>
      <c r="DU490" s="390"/>
      <c r="DV490" s="390"/>
      <c r="DW490" s="390"/>
      <c r="DX490" s="390"/>
      <c r="DY490" s="390"/>
      <c r="DZ490" s="390"/>
      <c r="EA490" s="390"/>
      <c r="EB490" s="390"/>
    </row>
    <row r="491" spans="1:132" ht="14.25">
      <c r="A491" s="543" t="s">
        <v>122</v>
      </c>
      <c r="B491" s="428"/>
      <c r="C491" s="425">
        <f>'4a 1718 CS PC'!AP3</f>
        <v>3.1E-2</v>
      </c>
      <c r="D491" s="425">
        <f>'4a 1718 CS PC'!AR3</f>
        <v>4.36E-2</v>
      </c>
      <c r="E491" s="425">
        <f>'4b 1819 CS PC'!$AT3</f>
        <v>3.09E-2</v>
      </c>
      <c r="F491" s="425">
        <f>'4b 1819 CS PC'!AQ3</f>
        <v>4.3900000000000002E-2</v>
      </c>
      <c r="G491" s="425">
        <f>'4c 1920 CS PC'!AS3</f>
        <v>3.0499999999999999E-2</v>
      </c>
      <c r="H491" s="425">
        <f>'4c 1920 CS PC'!AP3</f>
        <v>4.3400000000000001E-2</v>
      </c>
      <c r="I491" s="425">
        <f>'4d 2021 CS PC'!AS3</f>
        <v>3.15E-2</v>
      </c>
      <c r="J491" s="425">
        <f>'4d 2021 CS PC'!AP3</f>
        <v>4.4900000000000002E-2</v>
      </c>
      <c r="K491" s="425">
        <f>'4e 2122 CS PC'!AB3</f>
        <v>3.1600000000000003E-2</v>
      </c>
      <c r="L491" s="425"/>
      <c r="M491" s="396">
        <f>M$490*$C491</f>
        <v>0</v>
      </c>
      <c r="N491" s="396">
        <f t="shared" ref="N491:S491" si="1283">N$490*$C491</f>
        <v>0</v>
      </c>
      <c r="O491" s="396">
        <f t="shared" si="1283"/>
        <v>0</v>
      </c>
      <c r="P491" s="396">
        <f t="shared" si="1283"/>
        <v>0</v>
      </c>
      <c r="Q491" s="396">
        <f t="shared" si="1283"/>
        <v>1256.027</v>
      </c>
      <c r="R491" s="396">
        <f t="shared" si="1283"/>
        <v>0</v>
      </c>
      <c r="S491" s="396">
        <f t="shared" si="1283"/>
        <v>5732.5199999999995</v>
      </c>
      <c r="T491" s="410"/>
      <c r="U491" s="410"/>
      <c r="V491" s="396">
        <f>ROUND(V$490*$C491,0)</f>
        <v>3593</v>
      </c>
      <c r="W491" s="396">
        <f t="shared" ref="W491:W522" si="1284">ROUND(W$490*$E491,0)</f>
        <v>3228</v>
      </c>
      <c r="X491" s="396">
        <f t="shared" ref="X491:X548" si="1285">X$490*$C491</f>
        <v>0</v>
      </c>
      <c r="Y491" s="396">
        <f t="shared" ref="Y491:Y506" si="1286">ROUND(Y$490*$E491,0)</f>
        <v>2043</v>
      </c>
      <c r="Z491" s="487">
        <f>ROUNDDOWN(Z$490*$E491,0)</f>
        <v>8088</v>
      </c>
      <c r="AA491" s="396">
        <f t="shared" ref="Z491:AC506" si="1287">ROUND(AA$490*$E491,0)</f>
        <v>2259</v>
      </c>
      <c r="AB491" s="396">
        <f>ROUND(AB$490*$G491,0)</f>
        <v>2418</v>
      </c>
      <c r="AC491" s="396">
        <f t="shared" si="1287"/>
        <v>0</v>
      </c>
      <c r="AD491" s="487">
        <f>ROUNDDOWN(AD$490*$G491,0)</f>
        <v>586</v>
      </c>
      <c r="AE491" s="396">
        <f t="shared" ref="AE491:AE522" si="1288">ROUND(AE$490*$E491,0)</f>
        <v>0</v>
      </c>
      <c r="AF491" s="396">
        <f t="shared" ref="AF491:AG506" si="1289">ROUND(AF$490*$G491,0)</f>
        <v>1790</v>
      </c>
      <c r="AG491" s="487">
        <f>ROUNDDOWN(AG$490*$G491,0)</f>
        <v>5422</v>
      </c>
      <c r="AH491" s="396">
        <f t="shared" ref="AH491:AH500" si="1290">ROUND(AH$490*$I491,0)</f>
        <v>135</v>
      </c>
      <c r="AI491" s="396">
        <f>ROUND(AI$490*$G491,0)</f>
        <v>554</v>
      </c>
      <c r="AJ491" s="396">
        <f>ROUND(AJ$490*$I491,0)</f>
        <v>24</v>
      </c>
      <c r="AK491" s="396">
        <f t="shared" ref="AK491:AK506" si="1291">ROUND(AK$490*$G491,0)</f>
        <v>0</v>
      </c>
      <c r="AL491" s="396">
        <f t="shared" ref="AL491:AM500" si="1292">ROUND(AL$490*$I491,0)</f>
        <v>0</v>
      </c>
      <c r="AM491" s="487">
        <f>ROUNDUP(AM$490*$I491,0)</f>
        <v>1178</v>
      </c>
      <c r="AN491" s="396">
        <f>ROUND(AN$490*$K491,0)</f>
        <v>0</v>
      </c>
      <c r="AO491" s="396">
        <f t="shared" ref="AO491:BV498" si="1293">ROUND(AO$490*$K491,0)</f>
        <v>0</v>
      </c>
      <c r="AP491" s="396">
        <f t="shared" si="1293"/>
        <v>0</v>
      </c>
      <c r="AQ491" s="396">
        <f t="shared" si="1293"/>
        <v>0</v>
      </c>
      <c r="AR491" s="396">
        <f t="shared" si="1293"/>
        <v>0</v>
      </c>
      <c r="AS491" s="396">
        <f t="shared" si="1293"/>
        <v>0</v>
      </c>
      <c r="AT491" s="396">
        <f t="shared" si="1293"/>
        <v>0</v>
      </c>
      <c r="AU491" s="396">
        <f t="shared" si="1293"/>
        <v>0</v>
      </c>
      <c r="AV491" s="396">
        <f t="shared" si="1293"/>
        <v>0</v>
      </c>
      <c r="AW491" s="396">
        <f t="shared" si="1293"/>
        <v>0</v>
      </c>
      <c r="AX491" s="396">
        <f t="shared" si="1293"/>
        <v>0</v>
      </c>
      <c r="AY491" s="396">
        <f t="shared" si="1293"/>
        <v>0</v>
      </c>
      <c r="AZ491" s="396">
        <f t="shared" si="1293"/>
        <v>0</v>
      </c>
      <c r="BA491" s="396">
        <f t="shared" si="1293"/>
        <v>0</v>
      </c>
      <c r="BB491" s="396">
        <f t="shared" si="1293"/>
        <v>0</v>
      </c>
      <c r="BC491" s="396">
        <f t="shared" si="1293"/>
        <v>0</v>
      </c>
      <c r="BD491" s="396">
        <f t="shared" si="1293"/>
        <v>0</v>
      </c>
      <c r="BE491" s="396">
        <f t="shared" si="1293"/>
        <v>0</v>
      </c>
      <c r="BF491" s="396">
        <f t="shared" si="1293"/>
        <v>0</v>
      </c>
      <c r="BG491" s="396">
        <f t="shared" si="1293"/>
        <v>0</v>
      </c>
      <c r="BH491" s="396">
        <f t="shared" si="1293"/>
        <v>0</v>
      </c>
      <c r="BI491" s="396">
        <f t="shared" si="1293"/>
        <v>0</v>
      </c>
      <c r="BJ491" s="396">
        <f t="shared" si="1293"/>
        <v>0</v>
      </c>
      <c r="BK491" s="396">
        <f t="shared" si="1293"/>
        <v>0</v>
      </c>
      <c r="BL491" s="396">
        <f t="shared" si="1293"/>
        <v>0</v>
      </c>
      <c r="BM491" s="396">
        <f t="shared" si="1293"/>
        <v>0</v>
      </c>
      <c r="BN491" s="396">
        <f t="shared" si="1293"/>
        <v>0</v>
      </c>
      <c r="BO491" s="396">
        <f t="shared" si="1293"/>
        <v>0</v>
      </c>
      <c r="BP491" s="396">
        <f t="shared" si="1293"/>
        <v>0</v>
      </c>
      <c r="BQ491" s="396">
        <f t="shared" si="1293"/>
        <v>0</v>
      </c>
      <c r="BR491" s="396">
        <f t="shared" si="1293"/>
        <v>0</v>
      </c>
      <c r="BS491" s="396">
        <f t="shared" si="1293"/>
        <v>0</v>
      </c>
      <c r="BT491" s="396">
        <f t="shared" si="1293"/>
        <v>0</v>
      </c>
      <c r="BU491" s="396">
        <f t="shared" si="1293"/>
        <v>0</v>
      </c>
      <c r="BV491" s="396">
        <f t="shared" si="1293"/>
        <v>0</v>
      </c>
      <c r="BW491" s="396"/>
      <c r="BX491" s="396">
        <f t="shared" ref="BX491:BX522" si="1294">ROUND(SUM(M491:BW491),0)</f>
        <v>38307</v>
      </c>
      <c r="BY491" s="397"/>
      <c r="BZ491" s="397">
        <f t="shared" ref="BZ491:BZ548" si="1295">BX491-SUM(CA491:CH491)</f>
        <v>0</v>
      </c>
      <c r="CA491" s="544">
        <f t="shared" ref="CA491:CH500" si="1296">ROUND(SUMIF($M$1:$BV$1,CA$1,$M491:$BV491),0)</f>
        <v>0</v>
      </c>
      <c r="CB491" s="544">
        <f t="shared" si="1296"/>
        <v>10582</v>
      </c>
      <c r="CC491" s="544">
        <f t="shared" si="1296"/>
        <v>15618</v>
      </c>
      <c r="CD491" s="544">
        <f t="shared" si="1296"/>
        <v>10216</v>
      </c>
      <c r="CE491" s="544">
        <f t="shared" si="1296"/>
        <v>1891</v>
      </c>
      <c r="CF491" s="544">
        <f t="shared" si="1296"/>
        <v>0</v>
      </c>
      <c r="CG491" s="544">
        <f t="shared" si="1296"/>
        <v>0</v>
      </c>
      <c r="CH491" s="544">
        <f t="shared" si="1296"/>
        <v>0</v>
      </c>
      <c r="CI491" s="391"/>
      <c r="CJ491" s="544">
        <f t="shared" ref="CJ491:CQ494" si="1297">ROUND(SUMIF($M$2:$BV$2,CJ$1,$M491:$BV491),0)</f>
        <v>1256</v>
      </c>
      <c r="CK491" s="544">
        <f t="shared" si="1297"/>
        <v>14597</v>
      </c>
      <c r="CL491" s="544">
        <f t="shared" si="1297"/>
        <v>13351</v>
      </c>
      <c r="CM491" s="544">
        <f t="shared" si="1297"/>
        <v>7925</v>
      </c>
      <c r="CN491" s="544">
        <f t="shared" si="1297"/>
        <v>1178</v>
      </c>
      <c r="CO491" s="544">
        <f t="shared" si="1297"/>
        <v>0</v>
      </c>
      <c r="CP491" s="544">
        <f t="shared" si="1297"/>
        <v>0</v>
      </c>
      <c r="CQ491" s="544">
        <f t="shared" si="1297"/>
        <v>0</v>
      </c>
      <c r="CR491" s="398">
        <f>SUM(CA491:CH491)-SUM(CJ491:CQ491)</f>
        <v>0</v>
      </c>
      <c r="CV491" s="390"/>
      <c r="CW491" s="390"/>
      <c r="CX491" s="390"/>
      <c r="CY491" s="390"/>
      <c r="CZ491" s="390"/>
      <c r="DA491" s="390"/>
      <c r="DB491" s="390"/>
      <c r="DC491" s="390"/>
      <c r="DD491" s="390"/>
      <c r="DE491" s="390"/>
      <c r="DF491" s="390"/>
      <c r="DG491" s="390"/>
      <c r="DH491" s="390"/>
      <c r="DI491" s="390"/>
      <c r="DJ491" s="390"/>
      <c r="DK491" s="390"/>
      <c r="DL491" s="390"/>
      <c r="DM491" s="390"/>
      <c r="DN491" s="390"/>
      <c r="DO491" s="390"/>
      <c r="DP491" s="390"/>
      <c r="DQ491" s="390"/>
      <c r="DR491" s="390"/>
      <c r="DS491" s="390"/>
      <c r="DT491" s="390"/>
      <c r="DU491" s="390"/>
      <c r="DV491" s="390"/>
      <c r="DW491" s="390"/>
      <c r="DX491" s="390"/>
      <c r="DY491" s="390"/>
      <c r="DZ491" s="390"/>
      <c r="EA491" s="390"/>
      <c r="EB491" s="390"/>
    </row>
    <row r="492" spans="1:132" ht="14.25">
      <c r="A492" s="543" t="s">
        <v>123</v>
      </c>
      <c r="B492" s="428"/>
      <c r="C492" s="425">
        <f>'4a 1718 CS PC'!AP4</f>
        <v>0</v>
      </c>
      <c r="D492" s="425">
        <f>'4a 1718 CS PC'!AR4</f>
        <v>0</v>
      </c>
      <c r="E492" s="425">
        <f>'4b 1819 CS PC'!$AT4</f>
        <v>0</v>
      </c>
      <c r="F492" s="425">
        <f>'4b 1819 CS PC'!AQ4</f>
        <v>0</v>
      </c>
      <c r="G492" s="425">
        <f>'4c 1920 CS PC'!AS4</f>
        <v>0</v>
      </c>
      <c r="H492" s="425">
        <f>'4c 1920 CS PC'!AP4</f>
        <v>0</v>
      </c>
      <c r="I492" s="425">
        <f>'4d 2021 CS PC'!AS4</f>
        <v>0</v>
      </c>
      <c r="J492" s="425">
        <f>'4d 2021 CS PC'!AP4</f>
        <v>0</v>
      </c>
      <c r="K492" s="425">
        <f>'4e 2122 CS PC'!AB4</f>
        <v>0</v>
      </c>
      <c r="L492" s="425"/>
      <c r="M492" s="396">
        <f t="shared" ref="M492:S548" si="1298">M$490*$C492</f>
        <v>0</v>
      </c>
      <c r="N492" s="396">
        <f t="shared" si="1298"/>
        <v>0</v>
      </c>
      <c r="O492" s="396">
        <f t="shared" si="1298"/>
        <v>0</v>
      </c>
      <c r="P492" s="396">
        <f t="shared" si="1298"/>
        <v>0</v>
      </c>
      <c r="Q492" s="396">
        <f t="shared" si="1298"/>
        <v>0</v>
      </c>
      <c r="R492" s="396">
        <f t="shared" si="1298"/>
        <v>0</v>
      </c>
      <c r="S492" s="396">
        <f t="shared" si="1298"/>
        <v>0</v>
      </c>
      <c r="T492" s="410"/>
      <c r="U492" s="410"/>
      <c r="V492" s="396">
        <f t="shared" ref="V492:V548" si="1299">ROUND(V$490*$C492,0)</f>
        <v>0</v>
      </c>
      <c r="W492" s="396">
        <f t="shared" si="1284"/>
        <v>0</v>
      </c>
      <c r="X492" s="396">
        <f t="shared" si="1285"/>
        <v>0</v>
      </c>
      <c r="Y492" s="396">
        <f t="shared" si="1286"/>
        <v>0</v>
      </c>
      <c r="Z492" s="396">
        <f t="shared" si="1287"/>
        <v>0</v>
      </c>
      <c r="AA492" s="396">
        <f t="shared" si="1287"/>
        <v>0</v>
      </c>
      <c r="AB492" s="396">
        <f t="shared" ref="AB492:AB548" si="1300">ROUND(AB$490*$G492,0)</f>
        <v>0</v>
      </c>
      <c r="AC492" s="396">
        <f t="shared" si="1287"/>
        <v>0</v>
      </c>
      <c r="AD492" s="396">
        <f t="shared" ref="AD492:AD522" si="1301">ROUND(AD$490*$G492,0)</f>
        <v>0</v>
      </c>
      <c r="AE492" s="396">
        <f t="shared" si="1288"/>
        <v>0</v>
      </c>
      <c r="AF492" s="396">
        <f t="shared" si="1289"/>
        <v>0</v>
      </c>
      <c r="AG492" s="396">
        <f t="shared" si="1289"/>
        <v>0</v>
      </c>
      <c r="AH492" s="396">
        <f t="shared" si="1290"/>
        <v>0</v>
      </c>
      <c r="AI492" s="396">
        <f t="shared" ref="AI492:AK548" si="1302">ROUND(AI$490*$G492,0)</f>
        <v>0</v>
      </c>
      <c r="AJ492" s="396">
        <f t="shared" ref="AJ492:AJ548" si="1303">ROUND(AJ$490*$I492,0)</f>
        <v>0</v>
      </c>
      <c r="AK492" s="396">
        <f t="shared" si="1291"/>
        <v>0</v>
      </c>
      <c r="AL492" s="396">
        <f t="shared" si="1292"/>
        <v>0</v>
      </c>
      <c r="AM492" s="396">
        <f t="shared" si="1292"/>
        <v>0</v>
      </c>
      <c r="AN492" s="396">
        <f t="shared" ref="AN492:BB548" si="1304">ROUND(AN$490*$K492,0)</f>
        <v>0</v>
      </c>
      <c r="AO492" s="396">
        <f t="shared" si="1304"/>
        <v>0</v>
      </c>
      <c r="AP492" s="396">
        <f t="shared" si="1304"/>
        <v>0</v>
      </c>
      <c r="AQ492" s="396">
        <f t="shared" si="1304"/>
        <v>0</v>
      </c>
      <c r="AR492" s="396">
        <f t="shared" si="1304"/>
        <v>0</v>
      </c>
      <c r="AS492" s="396">
        <f t="shared" si="1304"/>
        <v>0</v>
      </c>
      <c r="AT492" s="396">
        <f t="shared" si="1304"/>
        <v>0</v>
      </c>
      <c r="AU492" s="396">
        <f t="shared" si="1304"/>
        <v>0</v>
      </c>
      <c r="AV492" s="396">
        <f t="shared" si="1304"/>
        <v>0</v>
      </c>
      <c r="AW492" s="396">
        <f t="shared" si="1304"/>
        <v>0</v>
      </c>
      <c r="AX492" s="396">
        <f t="shared" si="1304"/>
        <v>0</v>
      </c>
      <c r="AY492" s="396">
        <f t="shared" si="1304"/>
        <v>0</v>
      </c>
      <c r="AZ492" s="396">
        <f t="shared" si="1304"/>
        <v>0</v>
      </c>
      <c r="BA492" s="396">
        <f t="shared" si="1304"/>
        <v>0</v>
      </c>
      <c r="BB492" s="396">
        <f t="shared" si="1304"/>
        <v>0</v>
      </c>
      <c r="BC492" s="396">
        <f t="shared" si="1293"/>
        <v>0</v>
      </c>
      <c r="BD492" s="396">
        <f t="shared" si="1293"/>
        <v>0</v>
      </c>
      <c r="BE492" s="396">
        <f t="shared" si="1293"/>
        <v>0</v>
      </c>
      <c r="BF492" s="396">
        <f t="shared" si="1293"/>
        <v>0</v>
      </c>
      <c r="BG492" s="396">
        <f t="shared" si="1293"/>
        <v>0</v>
      </c>
      <c r="BH492" s="396">
        <f t="shared" si="1293"/>
        <v>0</v>
      </c>
      <c r="BI492" s="396">
        <f t="shared" si="1293"/>
        <v>0</v>
      </c>
      <c r="BJ492" s="396">
        <f t="shared" si="1293"/>
        <v>0</v>
      </c>
      <c r="BK492" s="396">
        <f t="shared" si="1293"/>
        <v>0</v>
      </c>
      <c r="BL492" s="396">
        <f t="shared" si="1293"/>
        <v>0</v>
      </c>
      <c r="BM492" s="396">
        <f t="shared" si="1293"/>
        <v>0</v>
      </c>
      <c r="BN492" s="396">
        <f t="shared" si="1293"/>
        <v>0</v>
      </c>
      <c r="BO492" s="396">
        <f t="shared" si="1293"/>
        <v>0</v>
      </c>
      <c r="BP492" s="396">
        <f t="shared" si="1293"/>
        <v>0</v>
      </c>
      <c r="BQ492" s="396">
        <f t="shared" si="1293"/>
        <v>0</v>
      </c>
      <c r="BR492" s="396">
        <f t="shared" si="1293"/>
        <v>0</v>
      </c>
      <c r="BS492" s="396">
        <f t="shared" si="1293"/>
        <v>0</v>
      </c>
      <c r="BT492" s="396">
        <f t="shared" si="1293"/>
        <v>0</v>
      </c>
      <c r="BU492" s="396">
        <f t="shared" si="1293"/>
        <v>0</v>
      </c>
      <c r="BV492" s="396">
        <f t="shared" si="1293"/>
        <v>0</v>
      </c>
      <c r="BW492" s="396"/>
      <c r="BX492" s="396">
        <f t="shared" si="1294"/>
        <v>0</v>
      </c>
      <c r="BY492" s="397"/>
      <c r="BZ492" s="397">
        <f t="shared" si="1295"/>
        <v>0</v>
      </c>
      <c r="CA492" s="544">
        <f t="shared" si="1296"/>
        <v>0</v>
      </c>
      <c r="CB492" s="544">
        <f t="shared" si="1296"/>
        <v>0</v>
      </c>
      <c r="CC492" s="544">
        <f t="shared" si="1296"/>
        <v>0</v>
      </c>
      <c r="CD492" s="544">
        <f t="shared" si="1296"/>
        <v>0</v>
      </c>
      <c r="CE492" s="544">
        <f t="shared" si="1296"/>
        <v>0</v>
      </c>
      <c r="CF492" s="544">
        <f t="shared" si="1296"/>
        <v>0</v>
      </c>
      <c r="CG492" s="544">
        <f t="shared" si="1296"/>
        <v>0</v>
      </c>
      <c r="CH492" s="544">
        <f t="shared" si="1296"/>
        <v>0</v>
      </c>
      <c r="CI492" s="391"/>
      <c r="CJ492" s="544">
        <f t="shared" si="1297"/>
        <v>0</v>
      </c>
      <c r="CK492" s="544">
        <f t="shared" si="1297"/>
        <v>0</v>
      </c>
      <c r="CL492" s="544">
        <f t="shared" si="1297"/>
        <v>0</v>
      </c>
      <c r="CM492" s="544">
        <f t="shared" si="1297"/>
        <v>0</v>
      </c>
      <c r="CN492" s="544">
        <f t="shared" si="1297"/>
        <v>0</v>
      </c>
      <c r="CO492" s="544">
        <f t="shared" si="1297"/>
        <v>0</v>
      </c>
      <c r="CP492" s="544">
        <f t="shared" si="1297"/>
        <v>0</v>
      </c>
      <c r="CQ492" s="544">
        <f t="shared" si="1297"/>
        <v>0</v>
      </c>
      <c r="CR492" s="398">
        <f>SUM(CA492:CH492)-SUM(CJ492:CQ492)</f>
        <v>0</v>
      </c>
      <c r="CV492" s="390"/>
      <c r="CW492" s="390"/>
      <c r="CX492" s="390"/>
      <c r="CY492" s="390"/>
      <c r="CZ492" s="390"/>
      <c r="DA492" s="390"/>
      <c r="DB492" s="390"/>
      <c r="DC492" s="390"/>
      <c r="DD492" s="390"/>
      <c r="DE492" s="390"/>
      <c r="DF492" s="390"/>
      <c r="DG492" s="390"/>
      <c r="DH492" s="390"/>
      <c r="DI492" s="390"/>
      <c r="DJ492" s="390"/>
      <c r="DK492" s="390"/>
      <c r="DL492" s="390"/>
      <c r="DM492" s="390"/>
      <c r="DN492" s="390"/>
      <c r="DO492" s="390"/>
      <c r="DP492" s="390"/>
      <c r="DQ492" s="390"/>
      <c r="DR492" s="390"/>
      <c r="DS492" s="390"/>
      <c r="DT492" s="390"/>
      <c r="DU492" s="390"/>
      <c r="DV492" s="390"/>
      <c r="DW492" s="390"/>
      <c r="DX492" s="390"/>
      <c r="DY492" s="390"/>
      <c r="DZ492" s="390"/>
      <c r="EA492" s="390"/>
      <c r="EB492" s="390"/>
    </row>
    <row r="493" spans="1:132" ht="14.25">
      <c r="A493" s="543" t="s">
        <v>124</v>
      </c>
      <c r="B493" s="428"/>
      <c r="C493" s="425">
        <f>'4a 1718 CS PC'!AP5</f>
        <v>5.9999999999999995E-4</v>
      </c>
      <c r="D493" s="425">
        <f>'4a 1718 CS PC'!AR5</f>
        <v>8.9999999999999998E-4</v>
      </c>
      <c r="E493" s="425">
        <f>'4b 1819 CS PC'!$AT5</f>
        <v>5.9999999999999995E-4</v>
      </c>
      <c r="F493" s="425">
        <f>'4b 1819 CS PC'!AQ5</f>
        <v>8.9999999999999998E-4</v>
      </c>
      <c r="G493" s="425">
        <f>'4c 1920 CS PC'!AS5</f>
        <v>5.9999999999999995E-4</v>
      </c>
      <c r="H493" s="425">
        <f>'4c 1920 CS PC'!AP5</f>
        <v>8.9999999999999998E-4</v>
      </c>
      <c r="I493" s="425">
        <f>'4d 2021 CS PC'!AS5</f>
        <v>5.9999999999999995E-4</v>
      </c>
      <c r="J493" s="425">
        <f>'4d 2021 CS PC'!AP5</f>
        <v>8.9999999999999998E-4</v>
      </c>
      <c r="K493" s="425">
        <f>'4e 2122 CS PC'!AB5</f>
        <v>5.9999999999999995E-4</v>
      </c>
      <c r="L493" s="425"/>
      <c r="M493" s="396">
        <f t="shared" si="1298"/>
        <v>0</v>
      </c>
      <c r="N493" s="396">
        <f t="shared" si="1298"/>
        <v>0</v>
      </c>
      <c r="O493" s="396">
        <f t="shared" si="1298"/>
        <v>0</v>
      </c>
      <c r="P493" s="396">
        <f t="shared" si="1298"/>
        <v>0</v>
      </c>
      <c r="Q493" s="396">
        <f t="shared" si="1298"/>
        <v>24.310199999999998</v>
      </c>
      <c r="R493" s="396">
        <f t="shared" si="1298"/>
        <v>0</v>
      </c>
      <c r="S493" s="396">
        <f t="shared" si="1298"/>
        <v>110.95199999999998</v>
      </c>
      <c r="T493" s="410"/>
      <c r="U493" s="410"/>
      <c r="V493" s="396">
        <f t="shared" si="1299"/>
        <v>70</v>
      </c>
      <c r="W493" s="396">
        <f t="shared" si="1284"/>
        <v>63</v>
      </c>
      <c r="X493" s="396">
        <f t="shared" si="1285"/>
        <v>0</v>
      </c>
      <c r="Y493" s="487">
        <f>ROUNDDOWN(Y$490*$E493,0)</f>
        <v>39</v>
      </c>
      <c r="Z493" s="396">
        <f t="shared" si="1287"/>
        <v>157</v>
      </c>
      <c r="AA493" s="396">
        <f t="shared" si="1287"/>
        <v>44</v>
      </c>
      <c r="AB493" s="396">
        <f t="shared" si="1300"/>
        <v>48</v>
      </c>
      <c r="AC493" s="396">
        <f t="shared" si="1287"/>
        <v>0</v>
      </c>
      <c r="AD493" s="396">
        <f t="shared" si="1301"/>
        <v>12</v>
      </c>
      <c r="AE493" s="396">
        <f t="shared" si="1288"/>
        <v>0</v>
      </c>
      <c r="AF493" s="396">
        <f t="shared" si="1289"/>
        <v>35</v>
      </c>
      <c r="AG493" s="396">
        <f t="shared" si="1289"/>
        <v>107</v>
      </c>
      <c r="AH493" s="396">
        <f t="shared" si="1290"/>
        <v>3</v>
      </c>
      <c r="AI493" s="396">
        <f t="shared" si="1302"/>
        <v>11</v>
      </c>
      <c r="AJ493" s="487">
        <f>ROUNDUP(AJ$490*$I493,0)</f>
        <v>1</v>
      </c>
      <c r="AK493" s="396">
        <f t="shared" si="1291"/>
        <v>0</v>
      </c>
      <c r="AL493" s="396">
        <f t="shared" si="1292"/>
        <v>0</v>
      </c>
      <c r="AM493" s="396">
        <f t="shared" si="1292"/>
        <v>22</v>
      </c>
      <c r="AN493" s="396">
        <f t="shared" si="1304"/>
        <v>0</v>
      </c>
      <c r="AO493" s="396">
        <f t="shared" si="1293"/>
        <v>0</v>
      </c>
      <c r="AP493" s="396">
        <f t="shared" si="1293"/>
        <v>0</v>
      </c>
      <c r="AQ493" s="396">
        <f t="shared" si="1293"/>
        <v>0</v>
      </c>
      <c r="AR493" s="396">
        <f t="shared" si="1293"/>
        <v>0</v>
      </c>
      <c r="AS493" s="396">
        <f t="shared" si="1293"/>
        <v>0</v>
      </c>
      <c r="AT493" s="396">
        <f t="shared" si="1293"/>
        <v>0</v>
      </c>
      <c r="AU493" s="396">
        <f t="shared" si="1293"/>
        <v>0</v>
      </c>
      <c r="AV493" s="396">
        <f t="shared" si="1293"/>
        <v>0</v>
      </c>
      <c r="AW493" s="396">
        <f t="shared" si="1293"/>
        <v>0</v>
      </c>
      <c r="AX493" s="396">
        <f t="shared" si="1293"/>
        <v>0</v>
      </c>
      <c r="AY493" s="396">
        <f t="shared" si="1293"/>
        <v>0</v>
      </c>
      <c r="AZ493" s="396">
        <f t="shared" si="1293"/>
        <v>0</v>
      </c>
      <c r="BA493" s="396">
        <f t="shared" si="1293"/>
        <v>0</v>
      </c>
      <c r="BB493" s="396">
        <f t="shared" si="1293"/>
        <v>0</v>
      </c>
      <c r="BC493" s="396">
        <f t="shared" si="1293"/>
        <v>0</v>
      </c>
      <c r="BD493" s="396">
        <f t="shared" si="1293"/>
        <v>0</v>
      </c>
      <c r="BE493" s="396">
        <f t="shared" si="1293"/>
        <v>0</v>
      </c>
      <c r="BF493" s="396">
        <f t="shared" si="1293"/>
        <v>0</v>
      </c>
      <c r="BG493" s="396">
        <f t="shared" si="1293"/>
        <v>0</v>
      </c>
      <c r="BH493" s="396">
        <f t="shared" si="1293"/>
        <v>0</v>
      </c>
      <c r="BI493" s="396">
        <f t="shared" si="1293"/>
        <v>0</v>
      </c>
      <c r="BJ493" s="396">
        <f t="shared" si="1293"/>
        <v>0</v>
      </c>
      <c r="BK493" s="396">
        <f t="shared" si="1293"/>
        <v>0</v>
      </c>
      <c r="BL493" s="396">
        <f t="shared" si="1293"/>
        <v>0</v>
      </c>
      <c r="BM493" s="396">
        <f t="shared" si="1293"/>
        <v>0</v>
      </c>
      <c r="BN493" s="396">
        <f t="shared" si="1293"/>
        <v>0</v>
      </c>
      <c r="BO493" s="396">
        <f t="shared" si="1293"/>
        <v>0</v>
      </c>
      <c r="BP493" s="396">
        <f t="shared" si="1293"/>
        <v>0</v>
      </c>
      <c r="BQ493" s="396">
        <f t="shared" si="1293"/>
        <v>0</v>
      </c>
      <c r="BR493" s="396">
        <f t="shared" si="1293"/>
        <v>0</v>
      </c>
      <c r="BS493" s="396">
        <f t="shared" si="1293"/>
        <v>0</v>
      </c>
      <c r="BT493" s="396">
        <f t="shared" si="1293"/>
        <v>0</v>
      </c>
      <c r="BU493" s="396">
        <f t="shared" si="1293"/>
        <v>0</v>
      </c>
      <c r="BV493" s="396">
        <f t="shared" si="1293"/>
        <v>0</v>
      </c>
      <c r="BW493" s="396"/>
      <c r="BX493" s="396">
        <f t="shared" si="1294"/>
        <v>747</v>
      </c>
      <c r="BY493" s="397"/>
      <c r="BZ493" s="397">
        <f t="shared" si="1295"/>
        <v>0</v>
      </c>
      <c r="CA493" s="544">
        <f t="shared" si="1296"/>
        <v>0</v>
      </c>
      <c r="CB493" s="544">
        <f t="shared" si="1296"/>
        <v>205</v>
      </c>
      <c r="CC493" s="544">
        <f t="shared" si="1296"/>
        <v>303</v>
      </c>
      <c r="CD493" s="544">
        <f t="shared" si="1296"/>
        <v>202</v>
      </c>
      <c r="CE493" s="544">
        <f t="shared" si="1296"/>
        <v>37</v>
      </c>
      <c r="CF493" s="544">
        <f t="shared" si="1296"/>
        <v>0</v>
      </c>
      <c r="CG493" s="544">
        <f t="shared" si="1296"/>
        <v>0</v>
      </c>
      <c r="CH493" s="544">
        <f t="shared" si="1296"/>
        <v>0</v>
      </c>
      <c r="CI493" s="391"/>
      <c r="CJ493" s="544">
        <f t="shared" si="1297"/>
        <v>24</v>
      </c>
      <c r="CK493" s="544">
        <f t="shared" si="1297"/>
        <v>283</v>
      </c>
      <c r="CL493" s="544">
        <f t="shared" si="1297"/>
        <v>261</v>
      </c>
      <c r="CM493" s="544">
        <f t="shared" si="1297"/>
        <v>157</v>
      </c>
      <c r="CN493" s="544">
        <f t="shared" si="1297"/>
        <v>22</v>
      </c>
      <c r="CO493" s="544">
        <f t="shared" si="1297"/>
        <v>0</v>
      </c>
      <c r="CP493" s="544">
        <f t="shared" si="1297"/>
        <v>0</v>
      </c>
      <c r="CQ493" s="544">
        <f t="shared" si="1297"/>
        <v>0</v>
      </c>
      <c r="CR493" s="398">
        <f>SUM(CA493:CH493)-SUM(CJ493:CQ493)</f>
        <v>0</v>
      </c>
      <c r="CV493" s="390"/>
      <c r="CW493" s="390"/>
      <c r="CX493" s="390"/>
      <c r="CY493" s="390"/>
      <c r="CZ493" s="390"/>
      <c r="DA493" s="390"/>
      <c r="DB493" s="390"/>
      <c r="DC493" s="390"/>
      <c r="DD493" s="390"/>
      <c r="DE493" s="390"/>
      <c r="DF493" s="390"/>
      <c r="DG493" s="390"/>
      <c r="DH493" s="390"/>
      <c r="DI493" s="390"/>
      <c r="DJ493" s="390"/>
      <c r="DK493" s="390"/>
      <c r="DL493" s="390"/>
      <c r="DM493" s="390"/>
      <c r="DN493" s="390"/>
      <c r="DO493" s="390"/>
      <c r="DP493" s="390"/>
      <c r="DQ493" s="390"/>
      <c r="DR493" s="390"/>
      <c r="DS493" s="390"/>
      <c r="DT493" s="390"/>
      <c r="DU493" s="390"/>
      <c r="DV493" s="390"/>
      <c r="DW493" s="390"/>
      <c r="DX493" s="390"/>
      <c r="DY493" s="390"/>
      <c r="DZ493" s="390"/>
      <c r="EA493" s="390"/>
      <c r="EB493" s="390"/>
    </row>
    <row r="494" spans="1:132" ht="14.25">
      <c r="A494" s="543" t="s">
        <v>125</v>
      </c>
      <c r="B494" s="428"/>
      <c r="C494" s="425">
        <f>'4a 1718 CS PC'!AP6</f>
        <v>6.3E-3</v>
      </c>
      <c r="D494" s="425">
        <f>'4a 1718 CS PC'!AR6</f>
        <v>8.8999999999999999E-3</v>
      </c>
      <c r="E494" s="425">
        <f>'4b 1819 CS PC'!$AT6</f>
        <v>6.6E-3</v>
      </c>
      <c r="F494" s="425">
        <f>'4b 1819 CS PC'!AQ6</f>
        <v>9.2999999999999992E-3</v>
      </c>
      <c r="G494" s="425">
        <f>'4c 1920 CS PC'!AS6</f>
        <v>6.4000000000000003E-3</v>
      </c>
      <c r="H494" s="425">
        <f>'4c 1920 CS PC'!AP6</f>
        <v>8.9999999999999993E-3</v>
      </c>
      <c r="I494" s="425">
        <f>'4d 2021 CS PC'!AS6</f>
        <v>5.8999999999999999E-3</v>
      </c>
      <c r="J494" s="425">
        <f>'4d 2021 CS PC'!AP6</f>
        <v>8.5000000000000006E-3</v>
      </c>
      <c r="K494" s="425">
        <f>'4e 2122 CS PC'!AB6</f>
        <v>5.8999999999999999E-3</v>
      </c>
      <c r="L494" s="425"/>
      <c r="M494" s="396">
        <f t="shared" si="1298"/>
        <v>0</v>
      </c>
      <c r="N494" s="396">
        <f t="shared" si="1298"/>
        <v>0</v>
      </c>
      <c r="O494" s="396">
        <f t="shared" si="1298"/>
        <v>0</v>
      </c>
      <c r="P494" s="396">
        <f t="shared" si="1298"/>
        <v>0</v>
      </c>
      <c r="Q494" s="396">
        <f t="shared" si="1298"/>
        <v>255.25710000000001</v>
      </c>
      <c r="R494" s="396">
        <f t="shared" si="1298"/>
        <v>0</v>
      </c>
      <c r="S494" s="396">
        <f t="shared" si="1298"/>
        <v>1164.9960000000001</v>
      </c>
      <c r="T494" s="410"/>
      <c r="U494" s="410"/>
      <c r="V494" s="396">
        <f t="shared" si="1299"/>
        <v>730</v>
      </c>
      <c r="W494" s="396">
        <f t="shared" si="1284"/>
        <v>690</v>
      </c>
      <c r="X494" s="396">
        <f t="shared" si="1285"/>
        <v>0</v>
      </c>
      <c r="Y494" s="396">
        <f t="shared" si="1286"/>
        <v>436</v>
      </c>
      <c r="Z494" s="396">
        <f t="shared" si="1287"/>
        <v>1728</v>
      </c>
      <c r="AA494" s="396">
        <f t="shared" si="1287"/>
        <v>482</v>
      </c>
      <c r="AB494" s="396">
        <f t="shared" si="1300"/>
        <v>507</v>
      </c>
      <c r="AC494" s="396">
        <f t="shared" si="1287"/>
        <v>0</v>
      </c>
      <c r="AD494" s="396">
        <f t="shared" si="1301"/>
        <v>123</v>
      </c>
      <c r="AE494" s="396">
        <f t="shared" si="1288"/>
        <v>0</v>
      </c>
      <c r="AF494" s="396">
        <f t="shared" si="1289"/>
        <v>376</v>
      </c>
      <c r="AG494" s="396">
        <f t="shared" si="1289"/>
        <v>1138</v>
      </c>
      <c r="AH494" s="396">
        <f t="shared" si="1290"/>
        <v>25</v>
      </c>
      <c r="AI494" s="396">
        <f t="shared" si="1302"/>
        <v>116</v>
      </c>
      <c r="AJ494" s="396">
        <f t="shared" si="1303"/>
        <v>5</v>
      </c>
      <c r="AK494" s="396">
        <f t="shared" si="1291"/>
        <v>0</v>
      </c>
      <c r="AL494" s="396">
        <f t="shared" si="1292"/>
        <v>0</v>
      </c>
      <c r="AM494" s="396">
        <f t="shared" si="1292"/>
        <v>221</v>
      </c>
      <c r="AN494" s="396">
        <f t="shared" si="1304"/>
        <v>0</v>
      </c>
      <c r="AO494" s="396">
        <f t="shared" si="1293"/>
        <v>0</v>
      </c>
      <c r="AP494" s="396">
        <f t="shared" si="1293"/>
        <v>0</v>
      </c>
      <c r="AQ494" s="396">
        <f t="shared" si="1293"/>
        <v>0</v>
      </c>
      <c r="AR494" s="396">
        <f t="shared" si="1293"/>
        <v>0</v>
      </c>
      <c r="AS494" s="396">
        <f t="shared" si="1293"/>
        <v>0</v>
      </c>
      <c r="AT494" s="396">
        <f t="shared" si="1293"/>
        <v>0</v>
      </c>
      <c r="AU494" s="396">
        <f t="shared" si="1293"/>
        <v>0</v>
      </c>
      <c r="AV494" s="396">
        <f t="shared" si="1293"/>
        <v>0</v>
      </c>
      <c r="AW494" s="396">
        <f t="shared" si="1293"/>
        <v>0</v>
      </c>
      <c r="AX494" s="396">
        <f t="shared" si="1293"/>
        <v>0</v>
      </c>
      <c r="AY494" s="396">
        <f t="shared" si="1293"/>
        <v>0</v>
      </c>
      <c r="AZ494" s="396">
        <f t="shared" si="1293"/>
        <v>0</v>
      </c>
      <c r="BA494" s="396">
        <f t="shared" si="1293"/>
        <v>0</v>
      </c>
      <c r="BB494" s="396">
        <f t="shared" si="1293"/>
        <v>0</v>
      </c>
      <c r="BC494" s="396">
        <f t="shared" si="1293"/>
        <v>0</v>
      </c>
      <c r="BD494" s="396">
        <f t="shared" si="1293"/>
        <v>0</v>
      </c>
      <c r="BE494" s="396">
        <f t="shared" si="1293"/>
        <v>0</v>
      </c>
      <c r="BF494" s="396">
        <f t="shared" si="1293"/>
        <v>0</v>
      </c>
      <c r="BG494" s="396">
        <f t="shared" si="1293"/>
        <v>0</v>
      </c>
      <c r="BH494" s="396">
        <f t="shared" si="1293"/>
        <v>0</v>
      </c>
      <c r="BI494" s="396">
        <f t="shared" si="1293"/>
        <v>0</v>
      </c>
      <c r="BJ494" s="396">
        <f t="shared" si="1293"/>
        <v>0</v>
      </c>
      <c r="BK494" s="396">
        <f t="shared" si="1293"/>
        <v>0</v>
      </c>
      <c r="BL494" s="396">
        <f t="shared" si="1293"/>
        <v>0</v>
      </c>
      <c r="BM494" s="396">
        <f t="shared" si="1293"/>
        <v>0</v>
      </c>
      <c r="BN494" s="396">
        <f t="shared" si="1293"/>
        <v>0</v>
      </c>
      <c r="BO494" s="396">
        <f t="shared" si="1293"/>
        <v>0</v>
      </c>
      <c r="BP494" s="396">
        <f t="shared" si="1293"/>
        <v>0</v>
      </c>
      <c r="BQ494" s="396">
        <f t="shared" si="1293"/>
        <v>0</v>
      </c>
      <c r="BR494" s="396">
        <f t="shared" si="1293"/>
        <v>0</v>
      </c>
      <c r="BS494" s="396">
        <f t="shared" si="1293"/>
        <v>0</v>
      </c>
      <c r="BT494" s="396">
        <f t="shared" si="1293"/>
        <v>0</v>
      </c>
      <c r="BU494" s="396">
        <f t="shared" si="1293"/>
        <v>0</v>
      </c>
      <c r="BV494" s="396">
        <f t="shared" si="1293"/>
        <v>0</v>
      </c>
      <c r="BW494" s="396"/>
      <c r="BX494" s="396">
        <f t="shared" si="1294"/>
        <v>7997</v>
      </c>
      <c r="BY494" s="397"/>
      <c r="BZ494" s="397">
        <f t="shared" si="1295"/>
        <v>0</v>
      </c>
      <c r="CA494" s="544">
        <f t="shared" si="1296"/>
        <v>0</v>
      </c>
      <c r="CB494" s="544">
        <f t="shared" si="1296"/>
        <v>2150</v>
      </c>
      <c r="CC494" s="544">
        <f t="shared" si="1296"/>
        <v>3336</v>
      </c>
      <c r="CD494" s="544">
        <f t="shared" si="1296"/>
        <v>2144</v>
      </c>
      <c r="CE494" s="544">
        <f t="shared" si="1296"/>
        <v>367</v>
      </c>
      <c r="CF494" s="544">
        <f t="shared" si="1296"/>
        <v>0</v>
      </c>
      <c r="CG494" s="544">
        <f t="shared" si="1296"/>
        <v>0</v>
      </c>
      <c r="CH494" s="544">
        <f t="shared" si="1296"/>
        <v>0</v>
      </c>
      <c r="CI494" s="391"/>
      <c r="CJ494" s="544">
        <f t="shared" si="1297"/>
        <v>255</v>
      </c>
      <c r="CK494" s="544">
        <f t="shared" si="1297"/>
        <v>3021</v>
      </c>
      <c r="CL494" s="544">
        <f t="shared" si="1297"/>
        <v>2840</v>
      </c>
      <c r="CM494" s="544">
        <f t="shared" si="1297"/>
        <v>1660</v>
      </c>
      <c r="CN494" s="544">
        <f t="shared" si="1297"/>
        <v>221</v>
      </c>
      <c r="CO494" s="544">
        <f t="shared" si="1297"/>
        <v>0</v>
      </c>
      <c r="CP494" s="544">
        <f t="shared" si="1297"/>
        <v>0</v>
      </c>
      <c r="CQ494" s="544">
        <f t="shared" si="1297"/>
        <v>0</v>
      </c>
      <c r="CR494" s="398">
        <f t="shared" ref="CR494:CR550" si="1305">SUM(CA494:CH494)-SUM(CJ494:CQ494)</f>
        <v>0</v>
      </c>
      <c r="CV494" s="390"/>
      <c r="CW494" s="390"/>
      <c r="CX494" s="390"/>
      <c r="CY494" s="390"/>
      <c r="CZ494" s="390"/>
      <c r="DA494" s="390"/>
      <c r="DB494" s="390"/>
      <c r="DC494" s="390"/>
      <c r="DD494" s="390"/>
      <c r="DE494" s="390"/>
      <c r="DF494" s="390"/>
      <c r="DG494" s="390"/>
      <c r="DH494" s="390"/>
      <c r="DI494" s="390"/>
      <c r="DJ494" s="390"/>
      <c r="DK494" s="390"/>
      <c r="DL494" s="390"/>
      <c r="DM494" s="390"/>
      <c r="DN494" s="390"/>
      <c r="DO494" s="390"/>
      <c r="DP494" s="390"/>
      <c r="DQ494" s="390"/>
      <c r="DR494" s="390"/>
      <c r="DS494" s="390"/>
      <c r="DT494" s="390"/>
      <c r="DU494" s="390"/>
      <c r="DV494" s="390"/>
      <c r="DW494" s="390"/>
      <c r="DX494" s="390"/>
      <c r="DY494" s="390"/>
      <c r="DZ494" s="390"/>
      <c r="EA494" s="390"/>
      <c r="EB494" s="390"/>
    </row>
    <row r="495" spans="1:132" ht="14.25">
      <c r="A495" s="543" t="s">
        <v>126</v>
      </c>
      <c r="B495" s="428"/>
      <c r="C495" s="425">
        <f>'4a 1718 CS PC'!AP7</f>
        <v>1E-3</v>
      </c>
      <c r="D495" s="425">
        <f>'4a 1718 CS PC'!AR7</f>
        <v>1.4E-3</v>
      </c>
      <c r="E495" s="425">
        <f>'4b 1819 CS PC'!$AT7</f>
        <v>1E-3</v>
      </c>
      <c r="F495" s="425">
        <f>'4b 1819 CS PC'!AQ7</f>
        <v>1.4E-3</v>
      </c>
      <c r="G495" s="425">
        <f>'4c 1920 CS PC'!AS7</f>
        <v>1E-3</v>
      </c>
      <c r="H495" s="425">
        <f>'4c 1920 CS PC'!AP7</f>
        <v>1.4E-3</v>
      </c>
      <c r="I495" s="425">
        <f>'4d 2021 CS PC'!AS7</f>
        <v>1E-3</v>
      </c>
      <c r="J495" s="425">
        <f>'4d 2021 CS PC'!AP7</f>
        <v>1.4E-3</v>
      </c>
      <c r="K495" s="425">
        <f>'4e 2122 CS PC'!AB7</f>
        <v>1E-3</v>
      </c>
      <c r="L495" s="425"/>
      <c r="M495" s="396">
        <f t="shared" si="1298"/>
        <v>0</v>
      </c>
      <c r="N495" s="396">
        <f t="shared" si="1298"/>
        <v>0</v>
      </c>
      <c r="O495" s="396">
        <f t="shared" si="1298"/>
        <v>0</v>
      </c>
      <c r="P495" s="396">
        <f t="shared" si="1298"/>
        <v>0</v>
      </c>
      <c r="Q495" s="396">
        <f t="shared" si="1298"/>
        <v>40.517000000000003</v>
      </c>
      <c r="R495" s="396">
        <f t="shared" si="1298"/>
        <v>0</v>
      </c>
      <c r="S495" s="396">
        <f t="shared" si="1298"/>
        <v>184.92000000000002</v>
      </c>
      <c r="T495" s="410"/>
      <c r="U495" s="410"/>
      <c r="V495" s="396">
        <f t="shared" si="1299"/>
        <v>116</v>
      </c>
      <c r="W495" s="396">
        <f t="shared" si="1284"/>
        <v>104</v>
      </c>
      <c r="X495" s="396">
        <f t="shared" si="1285"/>
        <v>0</v>
      </c>
      <c r="Y495" s="396">
        <f t="shared" si="1286"/>
        <v>66</v>
      </c>
      <c r="Z495" s="396">
        <f t="shared" si="1287"/>
        <v>262</v>
      </c>
      <c r="AA495" s="396">
        <f t="shared" si="1287"/>
        <v>73</v>
      </c>
      <c r="AB495" s="396">
        <f t="shared" si="1300"/>
        <v>79</v>
      </c>
      <c r="AC495" s="396">
        <f t="shared" si="1287"/>
        <v>0</v>
      </c>
      <c r="AD495" s="396">
        <f t="shared" si="1301"/>
        <v>19</v>
      </c>
      <c r="AE495" s="396">
        <f t="shared" si="1288"/>
        <v>0</v>
      </c>
      <c r="AF495" s="396">
        <f t="shared" si="1289"/>
        <v>59</v>
      </c>
      <c r="AG495" s="396">
        <f t="shared" si="1289"/>
        <v>178</v>
      </c>
      <c r="AH495" s="396">
        <f t="shared" si="1290"/>
        <v>4</v>
      </c>
      <c r="AI495" s="396">
        <f t="shared" si="1302"/>
        <v>18</v>
      </c>
      <c r="AJ495" s="396">
        <f t="shared" si="1303"/>
        <v>1</v>
      </c>
      <c r="AK495" s="396">
        <f t="shared" si="1291"/>
        <v>0</v>
      </c>
      <c r="AL495" s="396">
        <f t="shared" si="1292"/>
        <v>0</v>
      </c>
      <c r="AM495" s="396">
        <f t="shared" si="1292"/>
        <v>37</v>
      </c>
      <c r="AN495" s="396">
        <f t="shared" si="1304"/>
        <v>0</v>
      </c>
      <c r="AO495" s="396">
        <f t="shared" si="1293"/>
        <v>0</v>
      </c>
      <c r="AP495" s="396">
        <f t="shared" si="1293"/>
        <v>0</v>
      </c>
      <c r="AQ495" s="396">
        <f t="shared" si="1293"/>
        <v>0</v>
      </c>
      <c r="AR495" s="396">
        <f t="shared" si="1293"/>
        <v>0</v>
      </c>
      <c r="AS495" s="396">
        <f t="shared" si="1293"/>
        <v>0</v>
      </c>
      <c r="AT495" s="396">
        <f t="shared" si="1293"/>
        <v>0</v>
      </c>
      <c r="AU495" s="396">
        <f t="shared" si="1293"/>
        <v>0</v>
      </c>
      <c r="AV495" s="396">
        <f t="shared" si="1293"/>
        <v>0</v>
      </c>
      <c r="AW495" s="396">
        <f t="shared" si="1293"/>
        <v>0</v>
      </c>
      <c r="AX495" s="396">
        <f t="shared" si="1293"/>
        <v>0</v>
      </c>
      <c r="AY495" s="396">
        <f t="shared" si="1293"/>
        <v>0</v>
      </c>
      <c r="AZ495" s="396">
        <f t="shared" si="1293"/>
        <v>0</v>
      </c>
      <c r="BA495" s="396">
        <f t="shared" si="1293"/>
        <v>0</v>
      </c>
      <c r="BB495" s="396">
        <f t="shared" si="1293"/>
        <v>0</v>
      </c>
      <c r="BC495" s="396">
        <f t="shared" si="1293"/>
        <v>0</v>
      </c>
      <c r="BD495" s="396">
        <f t="shared" si="1293"/>
        <v>0</v>
      </c>
      <c r="BE495" s="396">
        <f t="shared" si="1293"/>
        <v>0</v>
      </c>
      <c r="BF495" s="396">
        <f t="shared" si="1293"/>
        <v>0</v>
      </c>
      <c r="BG495" s="396">
        <f t="shared" si="1293"/>
        <v>0</v>
      </c>
      <c r="BH495" s="396">
        <f t="shared" si="1293"/>
        <v>0</v>
      </c>
      <c r="BI495" s="396">
        <f t="shared" si="1293"/>
        <v>0</v>
      </c>
      <c r="BJ495" s="396">
        <f t="shared" si="1293"/>
        <v>0</v>
      </c>
      <c r="BK495" s="396">
        <f t="shared" si="1293"/>
        <v>0</v>
      </c>
      <c r="BL495" s="396">
        <f t="shared" si="1293"/>
        <v>0</v>
      </c>
      <c r="BM495" s="396">
        <f t="shared" si="1293"/>
        <v>0</v>
      </c>
      <c r="BN495" s="396">
        <f t="shared" si="1293"/>
        <v>0</v>
      </c>
      <c r="BO495" s="396">
        <f t="shared" si="1293"/>
        <v>0</v>
      </c>
      <c r="BP495" s="396">
        <f t="shared" si="1293"/>
        <v>0</v>
      </c>
      <c r="BQ495" s="396">
        <f t="shared" si="1293"/>
        <v>0</v>
      </c>
      <c r="BR495" s="396">
        <f t="shared" si="1293"/>
        <v>0</v>
      </c>
      <c r="BS495" s="396">
        <f t="shared" si="1293"/>
        <v>0</v>
      </c>
      <c r="BT495" s="396">
        <f t="shared" si="1293"/>
        <v>0</v>
      </c>
      <c r="BU495" s="396">
        <f t="shared" si="1293"/>
        <v>0</v>
      </c>
      <c r="BV495" s="396">
        <f t="shared" si="1293"/>
        <v>0</v>
      </c>
      <c r="BW495" s="396"/>
      <c r="BX495" s="396">
        <f t="shared" si="1294"/>
        <v>1241</v>
      </c>
      <c r="BY495" s="397"/>
      <c r="BZ495" s="397">
        <f t="shared" si="1295"/>
        <v>0</v>
      </c>
      <c r="CA495" s="544">
        <f t="shared" si="1296"/>
        <v>0</v>
      </c>
      <c r="CB495" s="544">
        <f t="shared" si="1296"/>
        <v>341</v>
      </c>
      <c r="CC495" s="544">
        <f t="shared" si="1296"/>
        <v>505</v>
      </c>
      <c r="CD495" s="544">
        <f t="shared" si="1296"/>
        <v>335</v>
      </c>
      <c r="CE495" s="544">
        <f t="shared" si="1296"/>
        <v>60</v>
      </c>
      <c r="CF495" s="544">
        <f t="shared" si="1296"/>
        <v>0</v>
      </c>
      <c r="CG495" s="544">
        <f t="shared" si="1296"/>
        <v>0</v>
      </c>
      <c r="CH495" s="544">
        <f t="shared" si="1296"/>
        <v>0</v>
      </c>
      <c r="CI495" s="391"/>
      <c r="CJ495" s="544">
        <f t="shared" ref="CJ495:CL514" si="1306">ROUND(SUMIF($M$2:$BV$2,CJ$1,$M495:$BV495),0)</f>
        <v>41</v>
      </c>
      <c r="CK495" s="544">
        <f t="shared" si="1306"/>
        <v>471</v>
      </c>
      <c r="CL495" s="544">
        <f t="shared" si="1306"/>
        <v>433</v>
      </c>
      <c r="CM495" s="567">
        <f>ROUNDDOWN(SUMIF($M$2:$BV$2,CM$1,$M495:$BV495),0)-1</f>
        <v>259</v>
      </c>
      <c r="CN495" s="544">
        <f t="shared" ref="CN495:CQ514" si="1307">ROUND(SUMIF($M$2:$BV$2,CN$1,$M495:$BV495),0)</f>
        <v>37</v>
      </c>
      <c r="CO495" s="544">
        <f t="shared" si="1307"/>
        <v>0</v>
      </c>
      <c r="CP495" s="544">
        <f t="shared" si="1307"/>
        <v>0</v>
      </c>
      <c r="CQ495" s="544">
        <f t="shared" si="1307"/>
        <v>0</v>
      </c>
      <c r="CR495" s="398">
        <f t="shared" si="1305"/>
        <v>0</v>
      </c>
      <c r="CV495" s="390"/>
      <c r="CW495" s="390"/>
      <c r="CX495" s="390"/>
      <c r="CY495" s="390"/>
      <c r="CZ495" s="390"/>
      <c r="DA495" s="390"/>
      <c r="DB495" s="390"/>
      <c r="DC495" s="390"/>
      <c r="DD495" s="390"/>
      <c r="DE495" s="390"/>
      <c r="DF495" s="390"/>
      <c r="DG495" s="390"/>
      <c r="DH495" s="390"/>
      <c r="DI495" s="390"/>
      <c r="DJ495" s="390"/>
      <c r="DK495" s="390"/>
      <c r="DL495" s="390"/>
      <c r="DM495" s="390"/>
      <c r="DN495" s="390"/>
      <c r="DO495" s="390"/>
      <c r="DP495" s="390"/>
      <c r="DQ495" s="390"/>
      <c r="DR495" s="390"/>
      <c r="DS495" s="390"/>
      <c r="DT495" s="390"/>
      <c r="DU495" s="390"/>
      <c r="DV495" s="390"/>
      <c r="DW495" s="390"/>
      <c r="DX495" s="390"/>
      <c r="DY495" s="390"/>
      <c r="DZ495" s="390"/>
      <c r="EA495" s="390"/>
      <c r="EB495" s="390"/>
    </row>
    <row r="496" spans="1:132" ht="14.25">
      <c r="A496" s="543" t="s">
        <v>127</v>
      </c>
      <c r="B496" s="428"/>
      <c r="C496" s="425">
        <f>'4a 1718 CS PC'!AP8</f>
        <v>5.9999999999999995E-4</v>
      </c>
      <c r="D496" s="425">
        <f>'4a 1718 CS PC'!AR8</f>
        <v>8.9999999999999998E-4</v>
      </c>
      <c r="E496" s="425">
        <f>'4b 1819 CS PC'!$AT8</f>
        <v>5.9999999999999995E-4</v>
      </c>
      <c r="F496" s="425">
        <f>'4b 1819 CS PC'!AQ8</f>
        <v>8.9999999999999998E-4</v>
      </c>
      <c r="G496" s="425">
        <f>'4c 1920 CS PC'!AS8</f>
        <v>6.9999999999999999E-4</v>
      </c>
      <c r="H496" s="425">
        <f>'4c 1920 CS PC'!AP8</f>
        <v>8.9999999999999998E-4</v>
      </c>
      <c r="I496" s="425">
        <f>'4d 2021 CS PC'!AS8</f>
        <v>6.9999999999999999E-4</v>
      </c>
      <c r="J496" s="425">
        <f>'4d 2021 CS PC'!AP8</f>
        <v>1E-3</v>
      </c>
      <c r="K496" s="425">
        <f>'4e 2122 CS PC'!AB8</f>
        <v>6.9999999999999999E-4</v>
      </c>
      <c r="L496" s="425"/>
      <c r="M496" s="396">
        <f t="shared" si="1298"/>
        <v>0</v>
      </c>
      <c r="N496" s="396">
        <f t="shared" si="1298"/>
        <v>0</v>
      </c>
      <c r="O496" s="396">
        <f t="shared" si="1298"/>
        <v>0</v>
      </c>
      <c r="P496" s="396">
        <f t="shared" si="1298"/>
        <v>0</v>
      </c>
      <c r="Q496" s="396">
        <f t="shared" si="1298"/>
        <v>24.310199999999998</v>
      </c>
      <c r="R496" s="396">
        <f t="shared" si="1298"/>
        <v>0</v>
      </c>
      <c r="S496" s="396">
        <f t="shared" si="1298"/>
        <v>110.95199999999998</v>
      </c>
      <c r="T496" s="410"/>
      <c r="U496" s="410"/>
      <c r="V496" s="396">
        <f t="shared" si="1299"/>
        <v>70</v>
      </c>
      <c r="W496" s="396">
        <f t="shared" si="1284"/>
        <v>63</v>
      </c>
      <c r="X496" s="396">
        <f t="shared" si="1285"/>
        <v>0</v>
      </c>
      <c r="Y496" s="487">
        <f>ROUNDDOWN(Y$490*$E496,0)</f>
        <v>39</v>
      </c>
      <c r="Z496" s="396">
        <f t="shared" si="1287"/>
        <v>157</v>
      </c>
      <c r="AA496" s="396">
        <f t="shared" si="1287"/>
        <v>44</v>
      </c>
      <c r="AB496" s="396">
        <f t="shared" si="1300"/>
        <v>56</v>
      </c>
      <c r="AC496" s="396">
        <f t="shared" si="1287"/>
        <v>0</v>
      </c>
      <c r="AD496" s="396">
        <f t="shared" si="1301"/>
        <v>13</v>
      </c>
      <c r="AE496" s="396">
        <f t="shared" si="1288"/>
        <v>0</v>
      </c>
      <c r="AF496" s="396">
        <f t="shared" si="1289"/>
        <v>41</v>
      </c>
      <c r="AG496" s="396">
        <f t="shared" si="1289"/>
        <v>124</v>
      </c>
      <c r="AH496" s="396">
        <f t="shared" si="1290"/>
        <v>3</v>
      </c>
      <c r="AI496" s="396">
        <f t="shared" si="1302"/>
        <v>13</v>
      </c>
      <c r="AJ496" s="396">
        <f t="shared" si="1303"/>
        <v>1</v>
      </c>
      <c r="AK496" s="396">
        <f t="shared" si="1291"/>
        <v>0</v>
      </c>
      <c r="AL496" s="396">
        <f t="shared" si="1292"/>
        <v>0</v>
      </c>
      <c r="AM496" s="396">
        <f t="shared" si="1292"/>
        <v>26</v>
      </c>
      <c r="AN496" s="396">
        <f t="shared" si="1304"/>
        <v>0</v>
      </c>
      <c r="AO496" s="396">
        <f t="shared" si="1293"/>
        <v>0</v>
      </c>
      <c r="AP496" s="396">
        <f t="shared" si="1293"/>
        <v>0</v>
      </c>
      <c r="AQ496" s="396">
        <f t="shared" si="1293"/>
        <v>0</v>
      </c>
      <c r="AR496" s="396">
        <f t="shared" si="1293"/>
        <v>0</v>
      </c>
      <c r="AS496" s="396">
        <f t="shared" si="1293"/>
        <v>0</v>
      </c>
      <c r="AT496" s="396">
        <f t="shared" si="1293"/>
        <v>0</v>
      </c>
      <c r="AU496" s="396">
        <f t="shared" si="1293"/>
        <v>0</v>
      </c>
      <c r="AV496" s="396">
        <f t="shared" si="1293"/>
        <v>0</v>
      </c>
      <c r="AW496" s="396">
        <f t="shared" si="1293"/>
        <v>0</v>
      </c>
      <c r="AX496" s="396">
        <f t="shared" si="1293"/>
        <v>0</v>
      </c>
      <c r="AY496" s="396">
        <f t="shared" si="1293"/>
        <v>0</v>
      </c>
      <c r="AZ496" s="396">
        <f t="shared" si="1293"/>
        <v>0</v>
      </c>
      <c r="BA496" s="396">
        <f t="shared" si="1293"/>
        <v>0</v>
      </c>
      <c r="BB496" s="396">
        <f t="shared" si="1293"/>
        <v>0</v>
      </c>
      <c r="BC496" s="396">
        <f t="shared" si="1293"/>
        <v>0</v>
      </c>
      <c r="BD496" s="396">
        <f t="shared" si="1293"/>
        <v>0</v>
      </c>
      <c r="BE496" s="396">
        <f t="shared" si="1293"/>
        <v>0</v>
      </c>
      <c r="BF496" s="396">
        <f t="shared" si="1293"/>
        <v>0</v>
      </c>
      <c r="BG496" s="396">
        <f t="shared" si="1293"/>
        <v>0</v>
      </c>
      <c r="BH496" s="396">
        <f t="shared" si="1293"/>
        <v>0</v>
      </c>
      <c r="BI496" s="396">
        <f t="shared" si="1293"/>
        <v>0</v>
      </c>
      <c r="BJ496" s="396">
        <f t="shared" si="1293"/>
        <v>0</v>
      </c>
      <c r="BK496" s="396">
        <f t="shared" si="1293"/>
        <v>0</v>
      </c>
      <c r="BL496" s="396">
        <f t="shared" si="1293"/>
        <v>0</v>
      </c>
      <c r="BM496" s="396">
        <f t="shared" si="1293"/>
        <v>0</v>
      </c>
      <c r="BN496" s="396">
        <f t="shared" si="1293"/>
        <v>0</v>
      </c>
      <c r="BO496" s="396">
        <f t="shared" si="1293"/>
        <v>0</v>
      </c>
      <c r="BP496" s="396">
        <f t="shared" si="1293"/>
        <v>0</v>
      </c>
      <c r="BQ496" s="396">
        <f t="shared" si="1293"/>
        <v>0</v>
      </c>
      <c r="BR496" s="396">
        <f t="shared" si="1293"/>
        <v>0</v>
      </c>
      <c r="BS496" s="396">
        <f t="shared" si="1293"/>
        <v>0</v>
      </c>
      <c r="BT496" s="396">
        <f t="shared" si="1293"/>
        <v>0</v>
      </c>
      <c r="BU496" s="396">
        <f t="shared" si="1293"/>
        <v>0</v>
      </c>
      <c r="BV496" s="396">
        <f t="shared" si="1293"/>
        <v>0</v>
      </c>
      <c r="BW496" s="396"/>
      <c r="BX496" s="396">
        <f t="shared" si="1294"/>
        <v>785</v>
      </c>
      <c r="BY496" s="397"/>
      <c r="BZ496" s="397">
        <f t="shared" si="1295"/>
        <v>0</v>
      </c>
      <c r="CA496" s="544">
        <f t="shared" si="1296"/>
        <v>0</v>
      </c>
      <c r="CB496" s="544">
        <f t="shared" si="1296"/>
        <v>205</v>
      </c>
      <c r="CC496" s="544">
        <f t="shared" si="1296"/>
        <v>303</v>
      </c>
      <c r="CD496" s="544">
        <f t="shared" si="1296"/>
        <v>234</v>
      </c>
      <c r="CE496" s="544">
        <f t="shared" si="1296"/>
        <v>43</v>
      </c>
      <c r="CF496" s="544">
        <f t="shared" si="1296"/>
        <v>0</v>
      </c>
      <c r="CG496" s="544">
        <f t="shared" si="1296"/>
        <v>0</v>
      </c>
      <c r="CH496" s="544">
        <f t="shared" si="1296"/>
        <v>0</v>
      </c>
      <c r="CI496" s="391"/>
      <c r="CJ496" s="544">
        <f t="shared" si="1306"/>
        <v>24</v>
      </c>
      <c r="CK496" s="544">
        <f t="shared" si="1306"/>
        <v>283</v>
      </c>
      <c r="CL496" s="544">
        <f t="shared" si="1306"/>
        <v>270</v>
      </c>
      <c r="CM496" s="544">
        <f>ROUND(SUMIF($M$2:$BV$2,CM$1,$M496:$BV496),0)</f>
        <v>182</v>
      </c>
      <c r="CN496" s="544">
        <f t="shared" si="1307"/>
        <v>26</v>
      </c>
      <c r="CO496" s="544">
        <f t="shared" si="1307"/>
        <v>0</v>
      </c>
      <c r="CP496" s="544">
        <f t="shared" si="1307"/>
        <v>0</v>
      </c>
      <c r="CQ496" s="544">
        <f t="shared" si="1307"/>
        <v>0</v>
      </c>
      <c r="CR496" s="398">
        <f t="shared" si="1305"/>
        <v>0</v>
      </c>
      <c r="CV496" s="390"/>
      <c r="CW496" s="390"/>
      <c r="CX496" s="390"/>
      <c r="CY496" s="390"/>
      <c r="CZ496" s="390"/>
      <c r="DA496" s="390"/>
      <c r="DB496" s="390"/>
      <c r="DC496" s="390"/>
      <c r="DD496" s="390"/>
      <c r="DE496" s="390"/>
      <c r="DF496" s="390"/>
      <c r="DG496" s="390"/>
      <c r="DH496" s="390"/>
      <c r="DI496" s="390"/>
      <c r="DJ496" s="390"/>
      <c r="DK496" s="390"/>
      <c r="DL496" s="390"/>
      <c r="DM496" s="390"/>
      <c r="DN496" s="390"/>
      <c r="DO496" s="390"/>
      <c r="DP496" s="390"/>
      <c r="DQ496" s="390"/>
      <c r="DR496" s="390"/>
      <c r="DS496" s="390"/>
      <c r="DT496" s="390"/>
      <c r="DU496" s="390"/>
      <c r="DV496" s="390"/>
      <c r="DW496" s="390"/>
      <c r="DX496" s="390"/>
      <c r="DY496" s="390"/>
      <c r="DZ496" s="390"/>
      <c r="EA496" s="390"/>
      <c r="EB496" s="390"/>
    </row>
    <row r="497" spans="1:132" ht="14.25">
      <c r="A497" s="543" t="s">
        <v>128</v>
      </c>
      <c r="B497" s="428"/>
      <c r="C497" s="425">
        <f>'4a 1718 CS PC'!AP9</f>
        <v>1.9E-2</v>
      </c>
      <c r="D497" s="425">
        <f>'4a 1718 CS PC'!AR9</f>
        <v>2.6800000000000001E-2</v>
      </c>
      <c r="E497" s="425">
        <f>'4b 1819 CS PC'!$AT9</f>
        <v>1.89E-2</v>
      </c>
      <c r="F497" s="425">
        <f>'4b 1819 CS PC'!AQ9</f>
        <v>2.6800000000000001E-2</v>
      </c>
      <c r="G497" s="425">
        <f>'4c 1920 CS PC'!AS9</f>
        <v>1.89E-2</v>
      </c>
      <c r="H497" s="425">
        <f>'4c 1920 CS PC'!AP9</f>
        <v>2.7E-2</v>
      </c>
      <c r="I497" s="425">
        <f>'4d 2021 CS PC'!AS9</f>
        <v>1.9800000000000002E-2</v>
      </c>
      <c r="J497" s="425">
        <f>'4d 2021 CS PC'!AP9</f>
        <v>2.8299999999999999E-2</v>
      </c>
      <c r="K497" s="425">
        <f>'4e 2122 CS PC'!AB9</f>
        <v>2.0199999999999999E-2</v>
      </c>
      <c r="L497" s="425"/>
      <c r="M497" s="396">
        <f t="shared" si="1298"/>
        <v>0</v>
      </c>
      <c r="N497" s="396">
        <f t="shared" si="1298"/>
        <v>0</v>
      </c>
      <c r="O497" s="396">
        <f t="shared" si="1298"/>
        <v>0</v>
      </c>
      <c r="P497" s="396">
        <f t="shared" si="1298"/>
        <v>0</v>
      </c>
      <c r="Q497" s="396">
        <f t="shared" si="1298"/>
        <v>769.82299999999998</v>
      </c>
      <c r="R497" s="396">
        <f t="shared" si="1298"/>
        <v>0</v>
      </c>
      <c r="S497" s="396">
        <f t="shared" si="1298"/>
        <v>3513.48</v>
      </c>
      <c r="T497" s="410"/>
      <c r="U497" s="410"/>
      <c r="V497" s="396">
        <f t="shared" si="1299"/>
        <v>2202</v>
      </c>
      <c r="W497" s="396">
        <f t="shared" si="1284"/>
        <v>1975</v>
      </c>
      <c r="X497" s="396">
        <f t="shared" si="1285"/>
        <v>0</v>
      </c>
      <c r="Y497" s="396">
        <f t="shared" si="1286"/>
        <v>1250</v>
      </c>
      <c r="Z497" s="396">
        <f t="shared" si="1287"/>
        <v>4948</v>
      </c>
      <c r="AA497" s="396">
        <f t="shared" si="1287"/>
        <v>1381</v>
      </c>
      <c r="AB497" s="396">
        <f t="shared" si="1300"/>
        <v>1499</v>
      </c>
      <c r="AC497" s="396">
        <f t="shared" si="1287"/>
        <v>0</v>
      </c>
      <c r="AD497" s="396">
        <f t="shared" si="1301"/>
        <v>364</v>
      </c>
      <c r="AE497" s="396">
        <f t="shared" si="1288"/>
        <v>0</v>
      </c>
      <c r="AF497" s="396">
        <f t="shared" si="1289"/>
        <v>1110</v>
      </c>
      <c r="AG497" s="396">
        <f t="shared" si="1289"/>
        <v>3360</v>
      </c>
      <c r="AH497" s="396">
        <f t="shared" si="1290"/>
        <v>85</v>
      </c>
      <c r="AI497" s="396">
        <f t="shared" si="1302"/>
        <v>343</v>
      </c>
      <c r="AJ497" s="396">
        <f t="shared" si="1303"/>
        <v>15</v>
      </c>
      <c r="AK497" s="396">
        <f t="shared" si="1291"/>
        <v>0</v>
      </c>
      <c r="AL497" s="396">
        <f t="shared" si="1292"/>
        <v>0</v>
      </c>
      <c r="AM497" s="396">
        <f t="shared" si="1292"/>
        <v>740</v>
      </c>
      <c r="AN497" s="396">
        <f t="shared" si="1304"/>
        <v>0</v>
      </c>
      <c r="AO497" s="396">
        <f t="shared" si="1293"/>
        <v>0</v>
      </c>
      <c r="AP497" s="396">
        <f t="shared" si="1293"/>
        <v>0</v>
      </c>
      <c r="AQ497" s="396">
        <f t="shared" si="1293"/>
        <v>0</v>
      </c>
      <c r="AR497" s="396">
        <f t="shared" si="1293"/>
        <v>0</v>
      </c>
      <c r="AS497" s="396">
        <f t="shared" si="1293"/>
        <v>0</v>
      </c>
      <c r="AT497" s="396">
        <f t="shared" si="1293"/>
        <v>0</v>
      </c>
      <c r="AU497" s="396">
        <f t="shared" si="1293"/>
        <v>0</v>
      </c>
      <c r="AV497" s="396">
        <f t="shared" si="1293"/>
        <v>0</v>
      </c>
      <c r="AW497" s="396">
        <f t="shared" si="1293"/>
        <v>0</v>
      </c>
      <c r="AX497" s="396">
        <f t="shared" si="1293"/>
        <v>0</v>
      </c>
      <c r="AY497" s="396">
        <f t="shared" si="1293"/>
        <v>0</v>
      </c>
      <c r="AZ497" s="396">
        <f t="shared" si="1293"/>
        <v>0</v>
      </c>
      <c r="BA497" s="396">
        <f t="shared" si="1293"/>
        <v>0</v>
      </c>
      <c r="BB497" s="396">
        <f t="shared" si="1293"/>
        <v>0</v>
      </c>
      <c r="BC497" s="396">
        <f t="shared" si="1293"/>
        <v>0</v>
      </c>
      <c r="BD497" s="396">
        <f t="shared" si="1293"/>
        <v>0</v>
      </c>
      <c r="BE497" s="396">
        <f t="shared" si="1293"/>
        <v>0</v>
      </c>
      <c r="BF497" s="396">
        <f t="shared" si="1293"/>
        <v>0</v>
      </c>
      <c r="BG497" s="396">
        <f t="shared" si="1293"/>
        <v>0</v>
      </c>
      <c r="BH497" s="396">
        <f t="shared" si="1293"/>
        <v>0</v>
      </c>
      <c r="BI497" s="396">
        <f t="shared" si="1293"/>
        <v>0</v>
      </c>
      <c r="BJ497" s="396">
        <f t="shared" si="1293"/>
        <v>0</v>
      </c>
      <c r="BK497" s="396">
        <f t="shared" si="1293"/>
        <v>0</v>
      </c>
      <c r="BL497" s="396">
        <f t="shared" si="1293"/>
        <v>0</v>
      </c>
      <c r="BM497" s="396">
        <f t="shared" si="1293"/>
        <v>0</v>
      </c>
      <c r="BN497" s="396">
        <f t="shared" si="1293"/>
        <v>0</v>
      </c>
      <c r="BO497" s="396">
        <f t="shared" si="1293"/>
        <v>0</v>
      </c>
      <c r="BP497" s="396">
        <f t="shared" si="1293"/>
        <v>0</v>
      </c>
      <c r="BQ497" s="396">
        <f t="shared" si="1293"/>
        <v>0</v>
      </c>
      <c r="BR497" s="396">
        <f t="shared" si="1293"/>
        <v>0</v>
      </c>
      <c r="BS497" s="396">
        <f t="shared" si="1293"/>
        <v>0</v>
      </c>
      <c r="BT497" s="396">
        <f t="shared" si="1293"/>
        <v>0</v>
      </c>
      <c r="BU497" s="396">
        <f t="shared" si="1293"/>
        <v>0</v>
      </c>
      <c r="BV497" s="396">
        <f t="shared" si="1293"/>
        <v>0</v>
      </c>
      <c r="BW497" s="396"/>
      <c r="BX497" s="396">
        <f t="shared" si="1294"/>
        <v>23555</v>
      </c>
      <c r="BY497" s="397"/>
      <c r="BZ497" s="397">
        <f t="shared" si="1295"/>
        <v>0</v>
      </c>
      <c r="CA497" s="544">
        <f t="shared" si="1296"/>
        <v>0</v>
      </c>
      <c r="CB497" s="544">
        <f t="shared" si="1296"/>
        <v>6485</v>
      </c>
      <c r="CC497" s="544">
        <f t="shared" si="1296"/>
        <v>9554</v>
      </c>
      <c r="CD497" s="544">
        <f t="shared" si="1296"/>
        <v>6333</v>
      </c>
      <c r="CE497" s="544">
        <f t="shared" si="1296"/>
        <v>1183</v>
      </c>
      <c r="CF497" s="544">
        <f t="shared" si="1296"/>
        <v>0</v>
      </c>
      <c r="CG497" s="544">
        <f t="shared" si="1296"/>
        <v>0</v>
      </c>
      <c r="CH497" s="544">
        <f t="shared" si="1296"/>
        <v>0</v>
      </c>
      <c r="CI497" s="391"/>
      <c r="CJ497" s="544">
        <f t="shared" si="1306"/>
        <v>770</v>
      </c>
      <c r="CK497" s="544">
        <f t="shared" si="1306"/>
        <v>8940</v>
      </c>
      <c r="CL497" s="544">
        <f t="shared" si="1306"/>
        <v>8192</v>
      </c>
      <c r="CM497" s="544">
        <f>ROUND(SUMIF($M$2:$BV$2,CM$1,$M497:$BV497),0)</f>
        <v>4913</v>
      </c>
      <c r="CN497" s="544">
        <f t="shared" si="1307"/>
        <v>740</v>
      </c>
      <c r="CO497" s="544">
        <f t="shared" si="1307"/>
        <v>0</v>
      </c>
      <c r="CP497" s="544">
        <f t="shared" si="1307"/>
        <v>0</v>
      </c>
      <c r="CQ497" s="544">
        <f t="shared" si="1307"/>
        <v>0</v>
      </c>
      <c r="CR497" s="398">
        <f t="shared" si="1305"/>
        <v>0</v>
      </c>
      <c r="CV497" s="390"/>
      <c r="CW497" s="390"/>
      <c r="CX497" s="390"/>
      <c r="CY497" s="390"/>
      <c r="CZ497" s="390"/>
      <c r="DA497" s="390"/>
      <c r="DB497" s="390"/>
      <c r="DC497" s="390"/>
      <c r="DD497" s="390"/>
      <c r="DE497" s="390"/>
      <c r="DF497" s="390"/>
      <c r="DG497" s="390"/>
      <c r="DH497" s="390"/>
      <c r="DI497" s="390"/>
      <c r="DJ497" s="390"/>
      <c r="DK497" s="390"/>
      <c r="DL497" s="390"/>
      <c r="DM497" s="390"/>
      <c r="DN497" s="390"/>
      <c r="DO497" s="390"/>
      <c r="DP497" s="390"/>
      <c r="DQ497" s="390"/>
      <c r="DR497" s="390"/>
      <c r="DS497" s="390"/>
      <c r="DT497" s="390"/>
      <c r="DU497" s="390"/>
      <c r="DV497" s="390"/>
      <c r="DW497" s="390"/>
      <c r="DX497" s="390"/>
      <c r="DY497" s="390"/>
      <c r="DZ497" s="390"/>
      <c r="EA497" s="390"/>
      <c r="EB497" s="390"/>
    </row>
    <row r="498" spans="1:132" ht="14.25">
      <c r="A498" s="543" t="s">
        <v>129</v>
      </c>
      <c r="B498" s="428"/>
      <c r="C498" s="425">
        <f>'4a 1718 CS PC'!AP10</f>
        <v>8.9999999999999998E-4</v>
      </c>
      <c r="D498" s="425">
        <f>'4a 1718 CS PC'!AR10</f>
        <v>1.2999999999999999E-3</v>
      </c>
      <c r="E498" s="425">
        <f>'4b 1819 CS PC'!$AT10</f>
        <v>1E-3</v>
      </c>
      <c r="F498" s="425">
        <f>'4b 1819 CS PC'!AQ10</f>
        <v>1.4E-3</v>
      </c>
      <c r="G498" s="425">
        <f>'4c 1920 CS PC'!AS10</f>
        <v>1E-3</v>
      </c>
      <c r="H498" s="425">
        <f>'4c 1920 CS PC'!AP10</f>
        <v>1.4E-3</v>
      </c>
      <c r="I498" s="425">
        <f>'4d 2021 CS PC'!AS10</f>
        <v>1E-3</v>
      </c>
      <c r="J498" s="425">
        <f>'4d 2021 CS PC'!AP10</f>
        <v>1.4E-3</v>
      </c>
      <c r="K498" s="425">
        <f>'4e 2122 CS PC'!AB10</f>
        <v>1E-3</v>
      </c>
      <c r="L498" s="425"/>
      <c r="M498" s="396">
        <f t="shared" si="1298"/>
        <v>0</v>
      </c>
      <c r="N498" s="396">
        <f t="shared" si="1298"/>
        <v>0</v>
      </c>
      <c r="O498" s="396">
        <f t="shared" si="1298"/>
        <v>0</v>
      </c>
      <c r="P498" s="396">
        <f t="shared" si="1298"/>
        <v>0</v>
      </c>
      <c r="Q498" s="396">
        <f t="shared" si="1298"/>
        <v>36.465299999999999</v>
      </c>
      <c r="R498" s="396">
        <f t="shared" si="1298"/>
        <v>0</v>
      </c>
      <c r="S498" s="396">
        <f t="shared" si="1298"/>
        <v>166.428</v>
      </c>
      <c r="T498" s="410"/>
      <c r="U498" s="410"/>
      <c r="V498" s="396">
        <f t="shared" si="1299"/>
        <v>104</v>
      </c>
      <c r="W498" s="396">
        <f t="shared" si="1284"/>
        <v>104</v>
      </c>
      <c r="X498" s="396">
        <f t="shared" si="1285"/>
        <v>0</v>
      </c>
      <c r="Y498" s="487">
        <f>ROUNDUP(Y$490*$E498,0)</f>
        <v>67</v>
      </c>
      <c r="Z498" s="396">
        <f t="shared" si="1287"/>
        <v>262</v>
      </c>
      <c r="AA498" s="396">
        <f t="shared" si="1287"/>
        <v>73</v>
      </c>
      <c r="AB498" s="396">
        <f t="shared" si="1300"/>
        <v>79</v>
      </c>
      <c r="AC498" s="396">
        <f t="shared" si="1287"/>
        <v>0</v>
      </c>
      <c r="AD498" s="396">
        <f t="shared" si="1301"/>
        <v>19</v>
      </c>
      <c r="AE498" s="396">
        <f t="shared" si="1288"/>
        <v>0</v>
      </c>
      <c r="AF498" s="396">
        <f t="shared" si="1289"/>
        <v>59</v>
      </c>
      <c r="AG498" s="396">
        <f t="shared" si="1289"/>
        <v>178</v>
      </c>
      <c r="AH498" s="396">
        <f t="shared" si="1290"/>
        <v>4</v>
      </c>
      <c r="AI498" s="396">
        <f t="shared" si="1302"/>
        <v>18</v>
      </c>
      <c r="AJ498" s="396">
        <f t="shared" si="1303"/>
        <v>1</v>
      </c>
      <c r="AK498" s="396">
        <f t="shared" si="1291"/>
        <v>0</v>
      </c>
      <c r="AL498" s="396">
        <f t="shared" si="1292"/>
        <v>0</v>
      </c>
      <c r="AM498" s="396">
        <f t="shared" si="1292"/>
        <v>37</v>
      </c>
      <c r="AN498" s="396">
        <f t="shared" si="1304"/>
        <v>0</v>
      </c>
      <c r="AO498" s="396">
        <f t="shared" si="1293"/>
        <v>0</v>
      </c>
      <c r="AP498" s="396">
        <f t="shared" si="1293"/>
        <v>0</v>
      </c>
      <c r="AQ498" s="396">
        <f t="shared" si="1293"/>
        <v>0</v>
      </c>
      <c r="AR498" s="396">
        <f t="shared" si="1293"/>
        <v>0</v>
      </c>
      <c r="AS498" s="396">
        <f t="shared" si="1293"/>
        <v>0</v>
      </c>
      <c r="AT498" s="396">
        <f t="shared" si="1293"/>
        <v>0</v>
      </c>
      <c r="AU498" s="396">
        <f t="shared" si="1293"/>
        <v>0</v>
      </c>
      <c r="AV498" s="396">
        <f t="shared" si="1293"/>
        <v>0</v>
      </c>
      <c r="AW498" s="396">
        <f t="shared" si="1293"/>
        <v>0</v>
      </c>
      <c r="AX498" s="396">
        <f t="shared" si="1293"/>
        <v>0</v>
      </c>
      <c r="AY498" s="396">
        <f t="shared" si="1293"/>
        <v>0</v>
      </c>
      <c r="AZ498" s="396">
        <f t="shared" si="1293"/>
        <v>0</v>
      </c>
      <c r="BA498" s="396">
        <f t="shared" si="1293"/>
        <v>0</v>
      </c>
      <c r="BB498" s="396">
        <f t="shared" si="1293"/>
        <v>0</v>
      </c>
      <c r="BC498" s="396">
        <f t="shared" si="1293"/>
        <v>0</v>
      </c>
      <c r="BD498" s="396">
        <f t="shared" si="1293"/>
        <v>0</v>
      </c>
      <c r="BE498" s="396">
        <f t="shared" si="1293"/>
        <v>0</v>
      </c>
      <c r="BF498" s="396">
        <f t="shared" si="1293"/>
        <v>0</v>
      </c>
      <c r="BG498" s="396">
        <f t="shared" si="1293"/>
        <v>0</v>
      </c>
      <c r="BH498" s="396">
        <f t="shared" si="1293"/>
        <v>0</v>
      </c>
      <c r="BI498" s="396">
        <f t="shared" si="1293"/>
        <v>0</v>
      </c>
      <c r="BJ498" s="396">
        <f t="shared" si="1293"/>
        <v>0</v>
      </c>
      <c r="BK498" s="396">
        <f t="shared" si="1293"/>
        <v>0</v>
      </c>
      <c r="BL498" s="396">
        <f t="shared" si="1293"/>
        <v>0</v>
      </c>
      <c r="BM498" s="396">
        <f t="shared" ref="AO498:BV505" si="1308">ROUND(BM$490*$K498,0)</f>
        <v>0</v>
      </c>
      <c r="BN498" s="396">
        <f t="shared" si="1308"/>
        <v>0</v>
      </c>
      <c r="BO498" s="396">
        <f t="shared" si="1308"/>
        <v>0</v>
      </c>
      <c r="BP498" s="396">
        <f t="shared" si="1308"/>
        <v>0</v>
      </c>
      <c r="BQ498" s="396">
        <f t="shared" si="1308"/>
        <v>0</v>
      </c>
      <c r="BR498" s="396">
        <f t="shared" si="1308"/>
        <v>0</v>
      </c>
      <c r="BS498" s="396">
        <f t="shared" si="1308"/>
        <v>0</v>
      </c>
      <c r="BT498" s="396">
        <f t="shared" si="1308"/>
        <v>0</v>
      </c>
      <c r="BU498" s="396">
        <f t="shared" si="1308"/>
        <v>0</v>
      </c>
      <c r="BV498" s="396">
        <f t="shared" si="1308"/>
        <v>0</v>
      </c>
      <c r="BW498" s="396"/>
      <c r="BX498" s="396">
        <f t="shared" si="1294"/>
        <v>1208</v>
      </c>
      <c r="BY498" s="397"/>
      <c r="BZ498" s="397">
        <f t="shared" si="1295"/>
        <v>0</v>
      </c>
      <c r="CA498" s="544">
        <f t="shared" si="1296"/>
        <v>0</v>
      </c>
      <c r="CB498" s="544">
        <f t="shared" si="1296"/>
        <v>307</v>
      </c>
      <c r="CC498" s="544">
        <f t="shared" si="1296"/>
        <v>506</v>
      </c>
      <c r="CD498" s="544">
        <f t="shared" si="1296"/>
        <v>335</v>
      </c>
      <c r="CE498" s="544">
        <f t="shared" si="1296"/>
        <v>60</v>
      </c>
      <c r="CF498" s="544">
        <f t="shared" si="1296"/>
        <v>0</v>
      </c>
      <c r="CG498" s="544">
        <f t="shared" si="1296"/>
        <v>0</v>
      </c>
      <c r="CH498" s="544">
        <f t="shared" si="1296"/>
        <v>0</v>
      </c>
      <c r="CI498" s="391"/>
      <c r="CJ498" s="544">
        <f t="shared" si="1306"/>
        <v>36</v>
      </c>
      <c r="CK498" s="544">
        <f t="shared" si="1306"/>
        <v>441</v>
      </c>
      <c r="CL498" s="544">
        <f t="shared" si="1306"/>
        <v>433</v>
      </c>
      <c r="CM498" s="567">
        <f>ROUNDUP(SUMIF($M$2:$BV$2,CM$1,$M498:$BV498),0)+1</f>
        <v>261</v>
      </c>
      <c r="CN498" s="544">
        <f t="shared" si="1307"/>
        <v>37</v>
      </c>
      <c r="CO498" s="544">
        <f t="shared" si="1307"/>
        <v>0</v>
      </c>
      <c r="CP498" s="544">
        <f t="shared" si="1307"/>
        <v>0</v>
      </c>
      <c r="CQ498" s="544">
        <f t="shared" si="1307"/>
        <v>0</v>
      </c>
      <c r="CR498" s="398">
        <f t="shared" si="1305"/>
        <v>0</v>
      </c>
      <c r="CV498" s="390"/>
      <c r="CW498" s="390"/>
      <c r="CX498" s="390"/>
      <c r="CY498" s="390"/>
      <c r="CZ498" s="390"/>
      <c r="DA498" s="390"/>
      <c r="DB498" s="390"/>
      <c r="DC498" s="390"/>
      <c r="DD498" s="390"/>
      <c r="DE498" s="390"/>
      <c r="DF498" s="390"/>
      <c r="DG498" s="390"/>
      <c r="DH498" s="390"/>
      <c r="DI498" s="390"/>
      <c r="DJ498" s="390"/>
      <c r="DK498" s="390"/>
      <c r="DL498" s="390"/>
      <c r="DM498" s="390"/>
      <c r="DN498" s="390"/>
      <c r="DO498" s="390"/>
      <c r="DP498" s="390"/>
      <c r="DQ498" s="390"/>
      <c r="DR498" s="390"/>
      <c r="DS498" s="390"/>
      <c r="DT498" s="390"/>
      <c r="DU498" s="390"/>
      <c r="DV498" s="390"/>
      <c r="DW498" s="390"/>
      <c r="DX498" s="390"/>
      <c r="DY498" s="390"/>
      <c r="DZ498" s="390"/>
      <c r="EA498" s="390"/>
      <c r="EB498" s="390"/>
    </row>
    <row r="499" spans="1:132" ht="14.25">
      <c r="A499" s="543" t="s">
        <v>130</v>
      </c>
      <c r="B499" s="428"/>
      <c r="C499" s="425">
        <f>'4a 1718 CS PC'!AP11</f>
        <v>2.8999999999999998E-3</v>
      </c>
      <c r="D499" s="425">
        <f>'4a 1718 CS PC'!AR11</f>
        <v>4.1000000000000003E-3</v>
      </c>
      <c r="E499" s="425">
        <f>'4b 1819 CS PC'!$AT11</f>
        <v>2.8E-3</v>
      </c>
      <c r="F499" s="425">
        <f>'4b 1819 CS PC'!AQ11</f>
        <v>4.0000000000000001E-3</v>
      </c>
      <c r="G499" s="425">
        <f>'4c 1920 CS PC'!AS11</f>
        <v>2.8E-3</v>
      </c>
      <c r="H499" s="425">
        <f>'4c 1920 CS PC'!AP11</f>
        <v>4.0000000000000001E-3</v>
      </c>
      <c r="I499" s="425">
        <f>'4d 2021 CS PC'!AS11</f>
        <v>2.8E-3</v>
      </c>
      <c r="J499" s="425">
        <f>'4d 2021 CS PC'!AP11</f>
        <v>4.0000000000000001E-3</v>
      </c>
      <c r="K499" s="425">
        <f>'4e 2122 CS PC'!AB11</f>
        <v>2.8E-3</v>
      </c>
      <c r="L499" s="425"/>
      <c r="M499" s="396">
        <f t="shared" si="1298"/>
        <v>0</v>
      </c>
      <c r="N499" s="396">
        <f t="shared" si="1298"/>
        <v>0</v>
      </c>
      <c r="O499" s="396">
        <f t="shared" si="1298"/>
        <v>0</v>
      </c>
      <c r="P499" s="396">
        <f t="shared" si="1298"/>
        <v>0</v>
      </c>
      <c r="Q499" s="396">
        <f t="shared" si="1298"/>
        <v>117.49929999999999</v>
      </c>
      <c r="R499" s="396">
        <f t="shared" si="1298"/>
        <v>0</v>
      </c>
      <c r="S499" s="396">
        <f t="shared" si="1298"/>
        <v>536.26799999999992</v>
      </c>
      <c r="T499" s="410"/>
      <c r="U499" s="410"/>
      <c r="V499" s="396">
        <f t="shared" si="1299"/>
        <v>336</v>
      </c>
      <c r="W499" s="396">
        <f t="shared" si="1284"/>
        <v>293</v>
      </c>
      <c r="X499" s="396">
        <f t="shared" si="1285"/>
        <v>0</v>
      </c>
      <c r="Y499" s="396">
        <f t="shared" si="1286"/>
        <v>185</v>
      </c>
      <c r="Z499" s="396">
        <f t="shared" si="1287"/>
        <v>733</v>
      </c>
      <c r="AA499" s="396">
        <f t="shared" si="1287"/>
        <v>205</v>
      </c>
      <c r="AB499" s="396">
        <f t="shared" si="1300"/>
        <v>222</v>
      </c>
      <c r="AC499" s="396">
        <f t="shared" si="1287"/>
        <v>0</v>
      </c>
      <c r="AD499" s="396">
        <f t="shared" si="1301"/>
        <v>54</v>
      </c>
      <c r="AE499" s="396">
        <f t="shared" si="1288"/>
        <v>0</v>
      </c>
      <c r="AF499" s="396">
        <f t="shared" si="1289"/>
        <v>164</v>
      </c>
      <c r="AG499" s="396">
        <f t="shared" si="1289"/>
        <v>498</v>
      </c>
      <c r="AH499" s="396">
        <f t="shared" si="1290"/>
        <v>12</v>
      </c>
      <c r="AI499" s="396">
        <f t="shared" si="1302"/>
        <v>51</v>
      </c>
      <c r="AJ499" s="396">
        <f t="shared" si="1303"/>
        <v>2</v>
      </c>
      <c r="AK499" s="396">
        <f t="shared" si="1291"/>
        <v>0</v>
      </c>
      <c r="AL499" s="396">
        <f t="shared" si="1292"/>
        <v>0</v>
      </c>
      <c r="AM499" s="396">
        <f t="shared" si="1292"/>
        <v>105</v>
      </c>
      <c r="AN499" s="396">
        <f t="shared" si="1304"/>
        <v>0</v>
      </c>
      <c r="AO499" s="396">
        <f t="shared" si="1308"/>
        <v>0</v>
      </c>
      <c r="AP499" s="396">
        <f t="shared" si="1308"/>
        <v>0</v>
      </c>
      <c r="AQ499" s="396">
        <f t="shared" si="1308"/>
        <v>0</v>
      </c>
      <c r="AR499" s="396">
        <f t="shared" si="1308"/>
        <v>0</v>
      </c>
      <c r="AS499" s="396">
        <f t="shared" si="1308"/>
        <v>0</v>
      </c>
      <c r="AT499" s="396">
        <f t="shared" si="1308"/>
        <v>0</v>
      </c>
      <c r="AU499" s="396">
        <f t="shared" si="1308"/>
        <v>0</v>
      </c>
      <c r="AV499" s="396">
        <f t="shared" si="1308"/>
        <v>0</v>
      </c>
      <c r="AW499" s="396">
        <f t="shared" si="1308"/>
        <v>0</v>
      </c>
      <c r="AX499" s="396">
        <f t="shared" si="1308"/>
        <v>0</v>
      </c>
      <c r="AY499" s="396">
        <f t="shared" si="1308"/>
        <v>0</v>
      </c>
      <c r="AZ499" s="396">
        <f t="shared" si="1308"/>
        <v>0</v>
      </c>
      <c r="BA499" s="396">
        <f t="shared" si="1308"/>
        <v>0</v>
      </c>
      <c r="BB499" s="396">
        <f t="shared" si="1308"/>
        <v>0</v>
      </c>
      <c r="BC499" s="396">
        <f t="shared" si="1308"/>
        <v>0</v>
      </c>
      <c r="BD499" s="396">
        <f t="shared" si="1308"/>
        <v>0</v>
      </c>
      <c r="BE499" s="396">
        <f t="shared" si="1308"/>
        <v>0</v>
      </c>
      <c r="BF499" s="396">
        <f t="shared" si="1308"/>
        <v>0</v>
      </c>
      <c r="BG499" s="396">
        <f t="shared" si="1308"/>
        <v>0</v>
      </c>
      <c r="BH499" s="396">
        <f t="shared" si="1308"/>
        <v>0</v>
      </c>
      <c r="BI499" s="396">
        <f t="shared" si="1308"/>
        <v>0</v>
      </c>
      <c r="BJ499" s="396">
        <f t="shared" si="1308"/>
        <v>0</v>
      </c>
      <c r="BK499" s="396">
        <f t="shared" si="1308"/>
        <v>0</v>
      </c>
      <c r="BL499" s="396">
        <f t="shared" si="1308"/>
        <v>0</v>
      </c>
      <c r="BM499" s="396">
        <f t="shared" si="1308"/>
        <v>0</v>
      </c>
      <c r="BN499" s="396">
        <f t="shared" si="1308"/>
        <v>0</v>
      </c>
      <c r="BO499" s="396">
        <f t="shared" si="1308"/>
        <v>0</v>
      </c>
      <c r="BP499" s="396">
        <f t="shared" si="1308"/>
        <v>0</v>
      </c>
      <c r="BQ499" s="396">
        <f t="shared" si="1308"/>
        <v>0</v>
      </c>
      <c r="BR499" s="396">
        <f t="shared" si="1308"/>
        <v>0</v>
      </c>
      <c r="BS499" s="396">
        <f t="shared" si="1308"/>
        <v>0</v>
      </c>
      <c r="BT499" s="396">
        <f t="shared" si="1308"/>
        <v>0</v>
      </c>
      <c r="BU499" s="396">
        <f t="shared" si="1308"/>
        <v>0</v>
      </c>
      <c r="BV499" s="396">
        <f t="shared" si="1308"/>
        <v>0</v>
      </c>
      <c r="BW499" s="396"/>
      <c r="BX499" s="396">
        <f t="shared" si="1294"/>
        <v>3514</v>
      </c>
      <c r="BY499" s="397"/>
      <c r="BZ499" s="397">
        <f t="shared" si="1295"/>
        <v>0</v>
      </c>
      <c r="CA499" s="544">
        <f t="shared" si="1296"/>
        <v>0</v>
      </c>
      <c r="CB499" s="544">
        <f t="shared" si="1296"/>
        <v>990</v>
      </c>
      <c r="CC499" s="544">
        <f t="shared" si="1296"/>
        <v>1416</v>
      </c>
      <c r="CD499" s="544">
        <f t="shared" si="1296"/>
        <v>938</v>
      </c>
      <c r="CE499" s="544">
        <f t="shared" si="1296"/>
        <v>170</v>
      </c>
      <c r="CF499" s="544">
        <f t="shared" si="1296"/>
        <v>0</v>
      </c>
      <c r="CG499" s="544">
        <f t="shared" si="1296"/>
        <v>0</v>
      </c>
      <c r="CH499" s="544">
        <f t="shared" si="1296"/>
        <v>0</v>
      </c>
      <c r="CI499" s="391"/>
      <c r="CJ499" s="544">
        <f t="shared" si="1306"/>
        <v>117</v>
      </c>
      <c r="CK499" s="544">
        <f t="shared" si="1306"/>
        <v>1350</v>
      </c>
      <c r="CL499" s="544">
        <f t="shared" si="1306"/>
        <v>1214</v>
      </c>
      <c r="CM499" s="567">
        <f>ROUNDUP(SUMIF($M$2:$BV$2,CM$1,$M499:$BV499),0)+1</f>
        <v>728</v>
      </c>
      <c r="CN499" s="544">
        <f t="shared" si="1307"/>
        <v>105</v>
      </c>
      <c r="CO499" s="544">
        <f t="shared" si="1307"/>
        <v>0</v>
      </c>
      <c r="CP499" s="544">
        <f t="shared" si="1307"/>
        <v>0</v>
      </c>
      <c r="CQ499" s="544">
        <f t="shared" si="1307"/>
        <v>0</v>
      </c>
      <c r="CR499" s="398">
        <f t="shared" si="1305"/>
        <v>0</v>
      </c>
      <c r="CV499" s="390"/>
      <c r="CW499" s="390"/>
      <c r="CX499" s="390"/>
      <c r="CY499" s="390"/>
      <c r="CZ499" s="390"/>
      <c r="DA499" s="390"/>
      <c r="DB499" s="390"/>
      <c r="DC499" s="390"/>
      <c r="DD499" s="390"/>
      <c r="DE499" s="390"/>
      <c r="DF499" s="390"/>
      <c r="DG499" s="390"/>
      <c r="DH499" s="390"/>
      <c r="DI499" s="390"/>
      <c r="DJ499" s="390"/>
      <c r="DK499" s="390"/>
      <c r="DL499" s="390"/>
      <c r="DM499" s="390"/>
      <c r="DN499" s="390"/>
      <c r="DO499" s="390"/>
      <c r="DP499" s="390"/>
      <c r="DQ499" s="390"/>
      <c r="DR499" s="390"/>
      <c r="DS499" s="390"/>
      <c r="DT499" s="390"/>
      <c r="DU499" s="390"/>
      <c r="DV499" s="390"/>
      <c r="DW499" s="390"/>
      <c r="DX499" s="390"/>
      <c r="DY499" s="390"/>
      <c r="DZ499" s="390"/>
      <c r="EA499" s="390"/>
      <c r="EB499" s="390"/>
    </row>
    <row r="500" spans="1:132" ht="14.25">
      <c r="A500" s="543" t="s">
        <v>131</v>
      </c>
      <c r="B500" s="428"/>
      <c r="C500" s="425">
        <f>'4a 1718 CS PC'!AP12</f>
        <v>4.0899999999999999E-2</v>
      </c>
      <c r="D500" s="425">
        <f>'4a 1718 CS PC'!AR12</f>
        <v>5.7599999999999998E-2</v>
      </c>
      <c r="E500" s="425">
        <f>'4b 1819 CS PC'!$AT12</f>
        <v>4.1399999999999999E-2</v>
      </c>
      <c r="F500" s="425">
        <f>'4b 1819 CS PC'!AQ12</f>
        <v>5.8700000000000002E-2</v>
      </c>
      <c r="G500" s="425">
        <f>'4c 1920 CS PC'!AS12</f>
        <v>4.1799999999999997E-2</v>
      </c>
      <c r="H500" s="425">
        <f>'4c 1920 CS PC'!AP12</f>
        <v>5.9299999999999999E-2</v>
      </c>
      <c r="I500" s="425">
        <f>'4d 2021 CS PC'!AS12</f>
        <v>3.9300000000000002E-2</v>
      </c>
      <c r="J500" s="425">
        <f>'4d 2021 CS PC'!AP12</f>
        <v>5.6099999999999997E-2</v>
      </c>
      <c r="K500" s="425">
        <f>'4e 2122 CS PC'!AB12</f>
        <v>3.8800000000000001E-2</v>
      </c>
      <c r="L500" s="425"/>
      <c r="M500" s="396">
        <f t="shared" si="1298"/>
        <v>0</v>
      </c>
      <c r="N500" s="396">
        <f t="shared" si="1298"/>
        <v>0</v>
      </c>
      <c r="O500" s="396">
        <f t="shared" si="1298"/>
        <v>0</v>
      </c>
      <c r="P500" s="396">
        <f t="shared" si="1298"/>
        <v>0</v>
      </c>
      <c r="Q500" s="396">
        <f t="shared" si="1298"/>
        <v>1657.1452999999999</v>
      </c>
      <c r="R500" s="396">
        <f t="shared" si="1298"/>
        <v>0</v>
      </c>
      <c r="S500" s="396">
        <f t="shared" si="1298"/>
        <v>7563.2280000000001</v>
      </c>
      <c r="T500" s="561"/>
      <c r="U500" s="410"/>
      <c r="V500" s="396">
        <f t="shared" si="1299"/>
        <v>4741</v>
      </c>
      <c r="W500" s="396">
        <f t="shared" si="1284"/>
        <v>4325</v>
      </c>
      <c r="X500" s="396">
        <f t="shared" si="1285"/>
        <v>0</v>
      </c>
      <c r="Y500" s="396">
        <f t="shared" si="1286"/>
        <v>2738</v>
      </c>
      <c r="Z500" s="396">
        <f t="shared" si="1287"/>
        <v>10838</v>
      </c>
      <c r="AA500" s="396">
        <f t="shared" si="1287"/>
        <v>3026</v>
      </c>
      <c r="AB500" s="396">
        <f t="shared" si="1300"/>
        <v>3314</v>
      </c>
      <c r="AC500" s="396">
        <f t="shared" si="1287"/>
        <v>0</v>
      </c>
      <c r="AD500" s="396">
        <f t="shared" si="1301"/>
        <v>804</v>
      </c>
      <c r="AE500" s="396">
        <f t="shared" si="1288"/>
        <v>0</v>
      </c>
      <c r="AF500" s="396">
        <f t="shared" si="1289"/>
        <v>2454</v>
      </c>
      <c r="AG500" s="396">
        <f t="shared" si="1289"/>
        <v>7432</v>
      </c>
      <c r="AH500" s="396">
        <f t="shared" si="1290"/>
        <v>168</v>
      </c>
      <c r="AI500" s="396">
        <f t="shared" si="1302"/>
        <v>760</v>
      </c>
      <c r="AJ500" s="396">
        <f t="shared" si="1303"/>
        <v>30</v>
      </c>
      <c r="AK500" s="396">
        <f t="shared" si="1291"/>
        <v>0</v>
      </c>
      <c r="AL500" s="396">
        <f t="shared" si="1292"/>
        <v>0</v>
      </c>
      <c r="AM500" s="396">
        <f t="shared" si="1292"/>
        <v>1469</v>
      </c>
      <c r="AN500" s="396">
        <f t="shared" si="1304"/>
        <v>0</v>
      </c>
      <c r="AO500" s="396">
        <f t="shared" si="1308"/>
        <v>0</v>
      </c>
      <c r="AP500" s="396">
        <f t="shared" si="1308"/>
        <v>0</v>
      </c>
      <c r="AQ500" s="396">
        <f t="shared" si="1308"/>
        <v>0</v>
      </c>
      <c r="AR500" s="396">
        <f t="shared" si="1308"/>
        <v>0</v>
      </c>
      <c r="AS500" s="396">
        <f t="shared" si="1308"/>
        <v>0</v>
      </c>
      <c r="AT500" s="396">
        <f t="shared" si="1308"/>
        <v>0</v>
      </c>
      <c r="AU500" s="396">
        <f t="shared" si="1308"/>
        <v>0</v>
      </c>
      <c r="AV500" s="396">
        <f t="shared" si="1308"/>
        <v>0</v>
      </c>
      <c r="AW500" s="396">
        <f t="shared" si="1308"/>
        <v>0</v>
      </c>
      <c r="AX500" s="396">
        <f t="shared" si="1308"/>
        <v>0</v>
      </c>
      <c r="AY500" s="396">
        <f t="shared" si="1308"/>
        <v>0</v>
      </c>
      <c r="AZ500" s="396">
        <f t="shared" si="1308"/>
        <v>0</v>
      </c>
      <c r="BA500" s="396">
        <f t="shared" si="1308"/>
        <v>0</v>
      </c>
      <c r="BB500" s="396">
        <f t="shared" si="1308"/>
        <v>0</v>
      </c>
      <c r="BC500" s="396">
        <f t="shared" si="1308"/>
        <v>0</v>
      </c>
      <c r="BD500" s="396">
        <f t="shared" si="1308"/>
        <v>0</v>
      </c>
      <c r="BE500" s="396">
        <f t="shared" si="1308"/>
        <v>0</v>
      </c>
      <c r="BF500" s="396">
        <f t="shared" si="1308"/>
        <v>0</v>
      </c>
      <c r="BG500" s="396">
        <f t="shared" si="1308"/>
        <v>0</v>
      </c>
      <c r="BH500" s="396">
        <f t="shared" si="1308"/>
        <v>0</v>
      </c>
      <c r="BI500" s="396">
        <f t="shared" si="1308"/>
        <v>0</v>
      </c>
      <c r="BJ500" s="396">
        <f t="shared" si="1308"/>
        <v>0</v>
      </c>
      <c r="BK500" s="396">
        <f t="shared" si="1308"/>
        <v>0</v>
      </c>
      <c r="BL500" s="396">
        <f t="shared" si="1308"/>
        <v>0</v>
      </c>
      <c r="BM500" s="396">
        <f t="shared" si="1308"/>
        <v>0</v>
      </c>
      <c r="BN500" s="396">
        <f t="shared" si="1308"/>
        <v>0</v>
      </c>
      <c r="BO500" s="396">
        <f t="shared" si="1308"/>
        <v>0</v>
      </c>
      <c r="BP500" s="396">
        <f t="shared" si="1308"/>
        <v>0</v>
      </c>
      <c r="BQ500" s="396">
        <f t="shared" si="1308"/>
        <v>0</v>
      </c>
      <c r="BR500" s="396">
        <f t="shared" si="1308"/>
        <v>0</v>
      </c>
      <c r="BS500" s="396">
        <f t="shared" si="1308"/>
        <v>0</v>
      </c>
      <c r="BT500" s="396">
        <f t="shared" si="1308"/>
        <v>0</v>
      </c>
      <c r="BU500" s="396">
        <f t="shared" si="1308"/>
        <v>0</v>
      </c>
      <c r="BV500" s="396">
        <f t="shared" si="1308"/>
        <v>0</v>
      </c>
      <c r="BW500" s="396"/>
      <c r="BX500" s="396">
        <f t="shared" si="1294"/>
        <v>51319</v>
      </c>
      <c r="BY500" s="397"/>
      <c r="BZ500" s="397">
        <f t="shared" si="1295"/>
        <v>0</v>
      </c>
      <c r="CA500" s="544">
        <f t="shared" si="1296"/>
        <v>0</v>
      </c>
      <c r="CB500" s="544">
        <f t="shared" si="1296"/>
        <v>13961</v>
      </c>
      <c r="CC500" s="544">
        <f t="shared" si="1296"/>
        <v>20927</v>
      </c>
      <c r="CD500" s="544">
        <f t="shared" si="1296"/>
        <v>14004</v>
      </c>
      <c r="CE500" s="544">
        <f t="shared" si="1296"/>
        <v>2427</v>
      </c>
      <c r="CF500" s="544">
        <f t="shared" si="1296"/>
        <v>0</v>
      </c>
      <c r="CG500" s="544">
        <f t="shared" si="1296"/>
        <v>0</v>
      </c>
      <c r="CH500" s="544">
        <f t="shared" si="1296"/>
        <v>0</v>
      </c>
      <c r="CI500" s="391"/>
      <c r="CJ500" s="544">
        <f t="shared" si="1306"/>
        <v>1657</v>
      </c>
      <c r="CK500" s="544">
        <f t="shared" si="1306"/>
        <v>19367</v>
      </c>
      <c r="CL500" s="544">
        <f t="shared" si="1306"/>
        <v>17982</v>
      </c>
      <c r="CM500" s="544">
        <f>ROUND(SUMIF($M$2:$BV$2,CM$1,$M500:$BV500),0)</f>
        <v>10844</v>
      </c>
      <c r="CN500" s="544">
        <f t="shared" si="1307"/>
        <v>1469</v>
      </c>
      <c r="CO500" s="544">
        <f t="shared" si="1307"/>
        <v>0</v>
      </c>
      <c r="CP500" s="544">
        <f t="shared" si="1307"/>
        <v>0</v>
      </c>
      <c r="CQ500" s="544">
        <f t="shared" si="1307"/>
        <v>0</v>
      </c>
      <c r="CR500" s="398">
        <f t="shared" si="1305"/>
        <v>0</v>
      </c>
      <c r="CV500" s="390"/>
      <c r="CW500" s="390"/>
      <c r="CX500" s="390"/>
      <c r="CY500" s="390"/>
      <c r="CZ500" s="390"/>
      <c r="DA500" s="390"/>
      <c r="DB500" s="390"/>
      <c r="DC500" s="390"/>
      <c r="DD500" s="390"/>
      <c r="DE500" s="390"/>
      <c r="DF500" s="390"/>
      <c r="DG500" s="390"/>
      <c r="DH500" s="390"/>
      <c r="DI500" s="390"/>
      <c r="DJ500" s="390"/>
      <c r="DK500" s="390"/>
      <c r="DL500" s="390"/>
      <c r="DM500" s="390"/>
      <c r="DN500" s="390"/>
      <c r="DO500" s="390"/>
      <c r="DP500" s="390"/>
      <c r="DQ500" s="390"/>
      <c r="DR500" s="390"/>
      <c r="DS500" s="390"/>
      <c r="DT500" s="390"/>
      <c r="DU500" s="390"/>
      <c r="DV500" s="390"/>
      <c r="DW500" s="390"/>
      <c r="DX500" s="390"/>
      <c r="DY500" s="390"/>
      <c r="DZ500" s="390"/>
      <c r="EA500" s="390"/>
      <c r="EB500" s="390"/>
    </row>
    <row r="501" spans="1:132" ht="14.25">
      <c r="A501" s="543" t="s">
        <v>132</v>
      </c>
      <c r="B501" s="428"/>
      <c r="C501" s="425">
        <f>'4a 1718 CS PC'!AP13</f>
        <v>8.9999999999999998E-4</v>
      </c>
      <c r="D501" s="425">
        <f>'4a 1718 CS PC'!AR13</f>
        <v>1.2999999999999999E-3</v>
      </c>
      <c r="E501" s="425">
        <f>'4b 1819 CS PC'!$AT13</f>
        <v>8.9999999999999998E-4</v>
      </c>
      <c r="F501" s="425">
        <f>'4b 1819 CS PC'!AQ13</f>
        <v>1.2999999999999999E-3</v>
      </c>
      <c r="G501" s="425">
        <f>'4c 1920 CS PC'!AS13</f>
        <v>8.9999999999999998E-4</v>
      </c>
      <c r="H501" s="425">
        <f>'4c 1920 CS PC'!AP13</f>
        <v>1.2999999999999999E-3</v>
      </c>
      <c r="I501" s="425">
        <f>'4d 2021 CS PC'!AS13</f>
        <v>8.9999999999999998E-4</v>
      </c>
      <c r="J501" s="425">
        <f>'4d 2021 CS PC'!AP13</f>
        <v>1.2999999999999999E-3</v>
      </c>
      <c r="K501" s="425">
        <f>'4e 2122 CS PC'!AB13</f>
        <v>8.9999999999999998E-4</v>
      </c>
      <c r="L501" s="425"/>
      <c r="M501" s="396">
        <f t="shared" si="1298"/>
        <v>0</v>
      </c>
      <c r="N501" s="396">
        <f t="shared" si="1298"/>
        <v>0</v>
      </c>
      <c r="O501" s="396">
        <f t="shared" si="1298"/>
        <v>0</v>
      </c>
      <c r="P501" s="396">
        <f t="shared" si="1298"/>
        <v>0</v>
      </c>
      <c r="Q501" s="396">
        <f t="shared" si="1298"/>
        <v>36.465299999999999</v>
      </c>
      <c r="R501" s="396">
        <f t="shared" si="1298"/>
        <v>0</v>
      </c>
      <c r="S501" s="396">
        <f t="shared" si="1298"/>
        <v>166.428</v>
      </c>
      <c r="T501" s="410"/>
      <c r="U501" s="410"/>
      <c r="V501" s="396">
        <f t="shared" si="1299"/>
        <v>104</v>
      </c>
      <c r="W501" s="396">
        <f t="shared" si="1284"/>
        <v>94</v>
      </c>
      <c r="X501" s="396">
        <f t="shared" si="1285"/>
        <v>0</v>
      </c>
      <c r="Y501" s="396">
        <f t="shared" si="1286"/>
        <v>60</v>
      </c>
      <c r="Z501" s="396">
        <f t="shared" si="1287"/>
        <v>236</v>
      </c>
      <c r="AA501" s="396">
        <f t="shared" si="1287"/>
        <v>66</v>
      </c>
      <c r="AB501" s="396">
        <f t="shared" si="1300"/>
        <v>71</v>
      </c>
      <c r="AC501" s="396">
        <f t="shared" si="1287"/>
        <v>0</v>
      </c>
      <c r="AD501" s="396">
        <f t="shared" si="1301"/>
        <v>17</v>
      </c>
      <c r="AE501" s="396">
        <f t="shared" si="1288"/>
        <v>0</v>
      </c>
      <c r="AF501" s="396">
        <f t="shared" si="1289"/>
        <v>53</v>
      </c>
      <c r="AG501" s="396">
        <f t="shared" si="1289"/>
        <v>160</v>
      </c>
      <c r="AH501" s="396">
        <f t="shared" ref="AH501:AH548" si="1309">ROUND(AH$490*$I501,0)</f>
        <v>4</v>
      </c>
      <c r="AI501" s="396">
        <f t="shared" si="1302"/>
        <v>16</v>
      </c>
      <c r="AJ501" s="396">
        <f t="shared" si="1303"/>
        <v>1</v>
      </c>
      <c r="AK501" s="396">
        <f t="shared" si="1291"/>
        <v>0</v>
      </c>
      <c r="AL501" s="396">
        <f t="shared" ref="AL501:AM510" si="1310">ROUND(AL$490*$I501,0)</f>
        <v>0</v>
      </c>
      <c r="AM501" s="396">
        <f t="shared" si="1310"/>
        <v>34</v>
      </c>
      <c r="AN501" s="396">
        <f t="shared" si="1304"/>
        <v>0</v>
      </c>
      <c r="AO501" s="396">
        <f t="shared" si="1308"/>
        <v>0</v>
      </c>
      <c r="AP501" s="396">
        <f t="shared" si="1308"/>
        <v>0</v>
      </c>
      <c r="AQ501" s="396">
        <f t="shared" si="1308"/>
        <v>0</v>
      </c>
      <c r="AR501" s="396">
        <f t="shared" si="1308"/>
        <v>0</v>
      </c>
      <c r="AS501" s="396">
        <f t="shared" si="1308"/>
        <v>0</v>
      </c>
      <c r="AT501" s="396">
        <f t="shared" si="1308"/>
        <v>0</v>
      </c>
      <c r="AU501" s="396">
        <f t="shared" si="1308"/>
        <v>0</v>
      </c>
      <c r="AV501" s="396">
        <f t="shared" si="1308"/>
        <v>0</v>
      </c>
      <c r="AW501" s="396">
        <f t="shared" si="1308"/>
        <v>0</v>
      </c>
      <c r="AX501" s="396">
        <f t="shared" si="1308"/>
        <v>0</v>
      </c>
      <c r="AY501" s="396">
        <f t="shared" si="1308"/>
        <v>0</v>
      </c>
      <c r="AZ501" s="396">
        <f t="shared" si="1308"/>
        <v>0</v>
      </c>
      <c r="BA501" s="396">
        <f t="shared" si="1308"/>
        <v>0</v>
      </c>
      <c r="BB501" s="396">
        <f t="shared" si="1308"/>
        <v>0</v>
      </c>
      <c r="BC501" s="396">
        <f t="shared" si="1308"/>
        <v>0</v>
      </c>
      <c r="BD501" s="396">
        <f t="shared" si="1308"/>
        <v>0</v>
      </c>
      <c r="BE501" s="396">
        <f t="shared" si="1308"/>
        <v>0</v>
      </c>
      <c r="BF501" s="396">
        <f t="shared" si="1308"/>
        <v>0</v>
      </c>
      <c r="BG501" s="396">
        <f t="shared" si="1308"/>
        <v>0</v>
      </c>
      <c r="BH501" s="396">
        <f t="shared" si="1308"/>
        <v>0</v>
      </c>
      <c r="BI501" s="396">
        <f t="shared" si="1308"/>
        <v>0</v>
      </c>
      <c r="BJ501" s="396">
        <f t="shared" si="1308"/>
        <v>0</v>
      </c>
      <c r="BK501" s="396">
        <f t="shared" si="1308"/>
        <v>0</v>
      </c>
      <c r="BL501" s="396">
        <f t="shared" si="1308"/>
        <v>0</v>
      </c>
      <c r="BM501" s="396">
        <f t="shared" si="1308"/>
        <v>0</v>
      </c>
      <c r="BN501" s="396">
        <f t="shared" si="1308"/>
        <v>0</v>
      </c>
      <c r="BO501" s="396">
        <f t="shared" si="1308"/>
        <v>0</v>
      </c>
      <c r="BP501" s="396">
        <f t="shared" si="1308"/>
        <v>0</v>
      </c>
      <c r="BQ501" s="396">
        <f t="shared" si="1308"/>
        <v>0</v>
      </c>
      <c r="BR501" s="396">
        <f t="shared" si="1308"/>
        <v>0</v>
      </c>
      <c r="BS501" s="396">
        <f t="shared" si="1308"/>
        <v>0</v>
      </c>
      <c r="BT501" s="396">
        <f t="shared" si="1308"/>
        <v>0</v>
      </c>
      <c r="BU501" s="396">
        <f t="shared" si="1308"/>
        <v>0</v>
      </c>
      <c r="BV501" s="396">
        <f t="shared" si="1308"/>
        <v>0</v>
      </c>
      <c r="BW501" s="396"/>
      <c r="BX501" s="396">
        <f t="shared" si="1294"/>
        <v>1119</v>
      </c>
      <c r="BY501" s="397"/>
      <c r="BZ501" s="397">
        <f t="shared" si="1295"/>
        <v>0</v>
      </c>
      <c r="CA501" s="544">
        <f t="shared" ref="CA501:CH510" si="1311">ROUND(SUMIF($M$1:$BV$1,CA$1,$M501:$BV501),0)</f>
        <v>0</v>
      </c>
      <c r="CB501" s="544">
        <f t="shared" si="1311"/>
        <v>307</v>
      </c>
      <c r="CC501" s="544">
        <f t="shared" si="1311"/>
        <v>456</v>
      </c>
      <c r="CD501" s="544">
        <f t="shared" si="1311"/>
        <v>301</v>
      </c>
      <c r="CE501" s="544">
        <f t="shared" si="1311"/>
        <v>55</v>
      </c>
      <c r="CF501" s="544">
        <f t="shared" si="1311"/>
        <v>0</v>
      </c>
      <c r="CG501" s="544">
        <f t="shared" si="1311"/>
        <v>0</v>
      </c>
      <c r="CH501" s="544">
        <f t="shared" si="1311"/>
        <v>0</v>
      </c>
      <c r="CI501" s="391"/>
      <c r="CJ501" s="544">
        <f t="shared" si="1306"/>
        <v>36</v>
      </c>
      <c r="CK501" s="544">
        <f t="shared" si="1306"/>
        <v>424</v>
      </c>
      <c r="CL501" s="544">
        <f t="shared" si="1306"/>
        <v>390</v>
      </c>
      <c r="CM501" s="567">
        <f>ROUNDUP(SUMIF($M$2:$BV$2,CM$1,$M501:$BV501),0)+1</f>
        <v>235</v>
      </c>
      <c r="CN501" s="544">
        <f t="shared" si="1307"/>
        <v>34</v>
      </c>
      <c r="CO501" s="544">
        <f t="shared" si="1307"/>
        <v>0</v>
      </c>
      <c r="CP501" s="544">
        <f t="shared" si="1307"/>
        <v>0</v>
      </c>
      <c r="CQ501" s="544">
        <f t="shared" si="1307"/>
        <v>0</v>
      </c>
      <c r="CR501" s="398">
        <f t="shared" si="1305"/>
        <v>0</v>
      </c>
      <c r="CV501" s="390"/>
      <c r="CW501" s="390"/>
      <c r="CX501" s="390"/>
      <c r="CY501" s="390"/>
      <c r="CZ501" s="390"/>
      <c r="DA501" s="390"/>
      <c r="DB501" s="390"/>
      <c r="DC501" s="390"/>
      <c r="DD501" s="390"/>
      <c r="DE501" s="390"/>
      <c r="DF501" s="390"/>
      <c r="DG501" s="390"/>
      <c r="DH501" s="390"/>
      <c r="DI501" s="390"/>
      <c r="DJ501" s="390"/>
      <c r="DK501" s="390"/>
      <c r="DL501" s="390"/>
      <c r="DM501" s="390"/>
      <c r="DN501" s="390"/>
      <c r="DO501" s="390"/>
      <c r="DP501" s="390"/>
      <c r="DQ501" s="390"/>
      <c r="DR501" s="390"/>
      <c r="DS501" s="390"/>
      <c r="DT501" s="390"/>
      <c r="DU501" s="390"/>
      <c r="DV501" s="390"/>
      <c r="DW501" s="390"/>
      <c r="DX501" s="390"/>
      <c r="DY501" s="390"/>
      <c r="DZ501" s="390"/>
      <c r="EA501" s="390"/>
      <c r="EB501" s="390"/>
    </row>
    <row r="502" spans="1:132" ht="14.25">
      <c r="A502" s="543" t="s">
        <v>133</v>
      </c>
      <c r="B502" s="428"/>
      <c r="C502" s="425">
        <f>'4a 1718 CS PC'!AP14</f>
        <v>4.3E-3</v>
      </c>
      <c r="D502" s="425">
        <f>'4a 1718 CS PC'!AR14</f>
        <v>6.1000000000000004E-3</v>
      </c>
      <c r="E502" s="425">
        <f>'4b 1819 CS PC'!$AT14</f>
        <v>4.4000000000000003E-3</v>
      </c>
      <c r="F502" s="425">
        <f>'4b 1819 CS PC'!AQ14</f>
        <v>6.1999999999999998E-3</v>
      </c>
      <c r="G502" s="425">
        <f>'4c 1920 CS PC'!AS14</f>
        <v>4.4999999999999997E-3</v>
      </c>
      <c r="H502" s="425">
        <f>'4c 1920 CS PC'!AP14</f>
        <v>6.4000000000000003E-3</v>
      </c>
      <c r="I502" s="425">
        <f>'4d 2021 CS PC'!AS14</f>
        <v>4.4000000000000003E-3</v>
      </c>
      <c r="J502" s="425">
        <f>'4d 2021 CS PC'!AP14</f>
        <v>6.3E-3</v>
      </c>
      <c r="K502" s="425">
        <f>'4e 2122 CS PC'!AB14</f>
        <v>4.4000000000000003E-3</v>
      </c>
      <c r="L502" s="425"/>
      <c r="M502" s="396">
        <f t="shared" si="1298"/>
        <v>0</v>
      </c>
      <c r="N502" s="396">
        <f t="shared" si="1298"/>
        <v>0</v>
      </c>
      <c r="O502" s="396">
        <f t="shared" si="1298"/>
        <v>0</v>
      </c>
      <c r="P502" s="396">
        <f t="shared" si="1298"/>
        <v>0</v>
      </c>
      <c r="Q502" s="396">
        <f t="shared" si="1298"/>
        <v>174.22309999999999</v>
      </c>
      <c r="R502" s="396">
        <f t="shared" si="1298"/>
        <v>0</v>
      </c>
      <c r="S502" s="396">
        <f t="shared" si="1298"/>
        <v>795.15599999999995</v>
      </c>
      <c r="T502" s="410"/>
      <c r="U502" s="410"/>
      <c r="V502" s="396">
        <f t="shared" si="1299"/>
        <v>498</v>
      </c>
      <c r="W502" s="396">
        <f t="shared" si="1284"/>
        <v>460</v>
      </c>
      <c r="X502" s="396">
        <f t="shared" si="1285"/>
        <v>0</v>
      </c>
      <c r="Y502" s="396">
        <f t="shared" si="1286"/>
        <v>291</v>
      </c>
      <c r="Z502" s="396">
        <f t="shared" si="1287"/>
        <v>1152</v>
      </c>
      <c r="AA502" s="396">
        <f t="shared" si="1287"/>
        <v>322</v>
      </c>
      <c r="AB502" s="396">
        <f t="shared" si="1300"/>
        <v>357</v>
      </c>
      <c r="AC502" s="396">
        <f t="shared" si="1287"/>
        <v>0</v>
      </c>
      <c r="AD502" s="396">
        <f t="shared" si="1301"/>
        <v>87</v>
      </c>
      <c r="AE502" s="396">
        <f t="shared" si="1288"/>
        <v>0</v>
      </c>
      <c r="AF502" s="396">
        <f t="shared" si="1289"/>
        <v>264</v>
      </c>
      <c r="AG502" s="396">
        <f t="shared" si="1289"/>
        <v>800</v>
      </c>
      <c r="AH502" s="396">
        <f t="shared" si="1309"/>
        <v>19</v>
      </c>
      <c r="AI502" s="396">
        <f t="shared" si="1302"/>
        <v>82</v>
      </c>
      <c r="AJ502" s="396">
        <f t="shared" si="1303"/>
        <v>3</v>
      </c>
      <c r="AK502" s="396">
        <f t="shared" si="1291"/>
        <v>0</v>
      </c>
      <c r="AL502" s="396">
        <f t="shared" si="1310"/>
        <v>0</v>
      </c>
      <c r="AM502" s="396">
        <f t="shared" si="1310"/>
        <v>164</v>
      </c>
      <c r="AN502" s="396">
        <f t="shared" si="1304"/>
        <v>0</v>
      </c>
      <c r="AO502" s="396">
        <f t="shared" si="1308"/>
        <v>0</v>
      </c>
      <c r="AP502" s="396">
        <f t="shared" si="1308"/>
        <v>0</v>
      </c>
      <c r="AQ502" s="396">
        <f t="shared" si="1308"/>
        <v>0</v>
      </c>
      <c r="AR502" s="396">
        <f t="shared" si="1308"/>
        <v>0</v>
      </c>
      <c r="AS502" s="396">
        <f t="shared" si="1308"/>
        <v>0</v>
      </c>
      <c r="AT502" s="396">
        <f t="shared" si="1308"/>
        <v>0</v>
      </c>
      <c r="AU502" s="396">
        <f t="shared" si="1308"/>
        <v>0</v>
      </c>
      <c r="AV502" s="396">
        <f t="shared" si="1308"/>
        <v>0</v>
      </c>
      <c r="AW502" s="396">
        <f t="shared" si="1308"/>
        <v>0</v>
      </c>
      <c r="AX502" s="396">
        <f t="shared" si="1308"/>
        <v>0</v>
      </c>
      <c r="AY502" s="396">
        <f t="shared" si="1308"/>
        <v>0</v>
      </c>
      <c r="AZ502" s="396">
        <f t="shared" si="1308"/>
        <v>0</v>
      </c>
      <c r="BA502" s="396">
        <f t="shared" si="1308"/>
        <v>0</v>
      </c>
      <c r="BB502" s="396">
        <f t="shared" si="1308"/>
        <v>0</v>
      </c>
      <c r="BC502" s="396">
        <f t="shared" si="1308"/>
        <v>0</v>
      </c>
      <c r="BD502" s="396">
        <f t="shared" si="1308"/>
        <v>0</v>
      </c>
      <c r="BE502" s="396">
        <f t="shared" si="1308"/>
        <v>0</v>
      </c>
      <c r="BF502" s="396">
        <f t="shared" si="1308"/>
        <v>0</v>
      </c>
      <c r="BG502" s="396">
        <f t="shared" si="1308"/>
        <v>0</v>
      </c>
      <c r="BH502" s="396">
        <f t="shared" si="1308"/>
        <v>0</v>
      </c>
      <c r="BI502" s="396">
        <f t="shared" si="1308"/>
        <v>0</v>
      </c>
      <c r="BJ502" s="396">
        <f t="shared" si="1308"/>
        <v>0</v>
      </c>
      <c r="BK502" s="396">
        <f t="shared" si="1308"/>
        <v>0</v>
      </c>
      <c r="BL502" s="396">
        <f t="shared" si="1308"/>
        <v>0</v>
      </c>
      <c r="BM502" s="396">
        <f t="shared" si="1308"/>
        <v>0</v>
      </c>
      <c r="BN502" s="396">
        <f t="shared" si="1308"/>
        <v>0</v>
      </c>
      <c r="BO502" s="396">
        <f t="shared" si="1308"/>
        <v>0</v>
      </c>
      <c r="BP502" s="396">
        <f t="shared" si="1308"/>
        <v>0</v>
      </c>
      <c r="BQ502" s="396">
        <f t="shared" si="1308"/>
        <v>0</v>
      </c>
      <c r="BR502" s="396">
        <f t="shared" si="1308"/>
        <v>0</v>
      </c>
      <c r="BS502" s="396">
        <f t="shared" si="1308"/>
        <v>0</v>
      </c>
      <c r="BT502" s="396">
        <f t="shared" si="1308"/>
        <v>0</v>
      </c>
      <c r="BU502" s="396">
        <f t="shared" si="1308"/>
        <v>0</v>
      </c>
      <c r="BV502" s="396">
        <f t="shared" si="1308"/>
        <v>0</v>
      </c>
      <c r="BW502" s="396"/>
      <c r="BX502" s="396">
        <f t="shared" si="1294"/>
        <v>5468</v>
      </c>
      <c r="BY502" s="397"/>
      <c r="BZ502" s="397">
        <f t="shared" si="1295"/>
        <v>0</v>
      </c>
      <c r="CA502" s="544">
        <f t="shared" si="1311"/>
        <v>0</v>
      </c>
      <c r="CB502" s="544">
        <f t="shared" si="1311"/>
        <v>1467</v>
      </c>
      <c r="CC502" s="544">
        <f t="shared" si="1311"/>
        <v>2225</v>
      </c>
      <c r="CD502" s="544">
        <f t="shared" si="1311"/>
        <v>1508</v>
      </c>
      <c r="CE502" s="544">
        <f t="shared" si="1311"/>
        <v>268</v>
      </c>
      <c r="CF502" s="544">
        <f t="shared" si="1311"/>
        <v>0</v>
      </c>
      <c r="CG502" s="544">
        <f t="shared" si="1311"/>
        <v>0</v>
      </c>
      <c r="CH502" s="544">
        <f t="shared" si="1311"/>
        <v>0</v>
      </c>
      <c r="CI502" s="391"/>
      <c r="CJ502" s="544">
        <f t="shared" si="1306"/>
        <v>174</v>
      </c>
      <c r="CK502" s="544">
        <f t="shared" si="1306"/>
        <v>2044</v>
      </c>
      <c r="CL502" s="544">
        <f t="shared" si="1306"/>
        <v>1918</v>
      </c>
      <c r="CM502" s="544">
        <f>ROUND(SUMIF($M$2:$BV$2,CM$1,$M502:$BV502),0)</f>
        <v>1168</v>
      </c>
      <c r="CN502" s="544">
        <f t="shared" si="1307"/>
        <v>164</v>
      </c>
      <c r="CO502" s="544">
        <f t="shared" si="1307"/>
        <v>0</v>
      </c>
      <c r="CP502" s="544">
        <f t="shared" si="1307"/>
        <v>0</v>
      </c>
      <c r="CQ502" s="544">
        <f t="shared" si="1307"/>
        <v>0</v>
      </c>
      <c r="CR502" s="398">
        <f t="shared" si="1305"/>
        <v>0</v>
      </c>
      <c r="CV502" s="390"/>
      <c r="CW502" s="390"/>
      <c r="CX502" s="390"/>
      <c r="CY502" s="390"/>
      <c r="CZ502" s="390"/>
      <c r="DA502" s="390"/>
      <c r="DB502" s="390"/>
      <c r="DC502" s="390"/>
      <c r="DD502" s="390"/>
      <c r="DE502" s="390"/>
      <c r="DF502" s="390"/>
      <c r="DG502" s="390"/>
      <c r="DH502" s="390"/>
      <c r="DI502" s="390"/>
      <c r="DJ502" s="390"/>
      <c r="DK502" s="390"/>
      <c r="DL502" s="390"/>
      <c r="DM502" s="390"/>
      <c r="DN502" s="390"/>
      <c r="DO502" s="390"/>
      <c r="DP502" s="390"/>
      <c r="DQ502" s="390"/>
      <c r="DR502" s="390"/>
      <c r="DS502" s="390"/>
      <c r="DT502" s="390"/>
      <c r="DU502" s="390"/>
      <c r="DV502" s="390"/>
      <c r="DW502" s="390"/>
      <c r="DX502" s="390"/>
      <c r="DY502" s="390"/>
      <c r="DZ502" s="390"/>
      <c r="EA502" s="390"/>
      <c r="EB502" s="390"/>
    </row>
    <row r="503" spans="1:132" ht="14.25">
      <c r="A503" s="543" t="s">
        <v>134</v>
      </c>
      <c r="B503" s="428"/>
      <c r="C503" s="425">
        <f>'4a 1718 CS PC'!AP15</f>
        <v>7.7000000000000002E-3</v>
      </c>
      <c r="D503" s="425">
        <f>'4a 1718 CS PC'!AR15</f>
        <v>1.0800000000000001E-2</v>
      </c>
      <c r="E503" s="425">
        <f>'4b 1819 CS PC'!$AT15</f>
        <v>8.0000000000000002E-3</v>
      </c>
      <c r="F503" s="425">
        <f>'4b 1819 CS PC'!AQ15</f>
        <v>1.1299999999999999E-2</v>
      </c>
      <c r="G503" s="425">
        <f>'4c 1920 CS PC'!AS15</f>
        <v>7.9000000000000008E-3</v>
      </c>
      <c r="H503" s="425">
        <f>'4c 1920 CS PC'!AP15</f>
        <v>1.1299999999999999E-2</v>
      </c>
      <c r="I503" s="425">
        <f>'4d 2021 CS PC'!AS15</f>
        <v>7.4999999999999997E-3</v>
      </c>
      <c r="J503" s="425">
        <f>'4d 2021 CS PC'!AP15</f>
        <v>1.0699999999999999E-2</v>
      </c>
      <c r="K503" s="425">
        <f>'4e 2122 CS PC'!AB15</f>
        <v>7.4999999999999997E-3</v>
      </c>
      <c r="L503" s="425"/>
      <c r="M503" s="396">
        <f t="shared" si="1298"/>
        <v>0</v>
      </c>
      <c r="N503" s="396">
        <f t="shared" si="1298"/>
        <v>0</v>
      </c>
      <c r="O503" s="396">
        <f t="shared" si="1298"/>
        <v>0</v>
      </c>
      <c r="P503" s="396">
        <f t="shared" si="1298"/>
        <v>0</v>
      </c>
      <c r="Q503" s="396">
        <f t="shared" si="1298"/>
        <v>311.98090000000002</v>
      </c>
      <c r="R503" s="396">
        <f t="shared" si="1298"/>
        <v>0</v>
      </c>
      <c r="S503" s="396">
        <f t="shared" si="1298"/>
        <v>1423.884</v>
      </c>
      <c r="T503" s="410"/>
      <c r="U503" s="410"/>
      <c r="V503" s="396">
        <f t="shared" si="1299"/>
        <v>893</v>
      </c>
      <c r="W503" s="396">
        <f t="shared" si="1284"/>
        <v>836</v>
      </c>
      <c r="X503" s="396">
        <f t="shared" si="1285"/>
        <v>0</v>
      </c>
      <c r="Y503" s="396">
        <f t="shared" si="1286"/>
        <v>529</v>
      </c>
      <c r="Z503" s="396">
        <f t="shared" si="1287"/>
        <v>2094</v>
      </c>
      <c r="AA503" s="396">
        <f t="shared" si="1287"/>
        <v>585</v>
      </c>
      <c r="AB503" s="396">
        <f t="shared" si="1300"/>
        <v>626</v>
      </c>
      <c r="AC503" s="396">
        <f t="shared" si="1287"/>
        <v>0</v>
      </c>
      <c r="AD503" s="396">
        <f t="shared" si="1301"/>
        <v>152</v>
      </c>
      <c r="AE503" s="396">
        <f t="shared" si="1288"/>
        <v>0</v>
      </c>
      <c r="AF503" s="396">
        <f t="shared" si="1289"/>
        <v>464</v>
      </c>
      <c r="AG503" s="396">
        <f t="shared" si="1289"/>
        <v>1405</v>
      </c>
      <c r="AH503" s="396">
        <f t="shared" si="1309"/>
        <v>32</v>
      </c>
      <c r="AI503" s="396">
        <f t="shared" si="1302"/>
        <v>144</v>
      </c>
      <c r="AJ503" s="396">
        <f t="shared" si="1303"/>
        <v>6</v>
      </c>
      <c r="AK503" s="396">
        <f t="shared" si="1291"/>
        <v>0</v>
      </c>
      <c r="AL503" s="396">
        <f t="shared" si="1310"/>
        <v>0</v>
      </c>
      <c r="AM503" s="396">
        <f t="shared" si="1310"/>
        <v>280</v>
      </c>
      <c r="AN503" s="396">
        <f t="shared" si="1304"/>
        <v>0</v>
      </c>
      <c r="AO503" s="396">
        <f t="shared" si="1308"/>
        <v>0</v>
      </c>
      <c r="AP503" s="396">
        <f t="shared" si="1308"/>
        <v>0</v>
      </c>
      <c r="AQ503" s="396">
        <f t="shared" si="1308"/>
        <v>0</v>
      </c>
      <c r="AR503" s="396">
        <f t="shared" si="1308"/>
        <v>0</v>
      </c>
      <c r="AS503" s="396">
        <f t="shared" si="1308"/>
        <v>0</v>
      </c>
      <c r="AT503" s="396">
        <f t="shared" si="1308"/>
        <v>0</v>
      </c>
      <c r="AU503" s="396">
        <f t="shared" si="1308"/>
        <v>0</v>
      </c>
      <c r="AV503" s="396">
        <f t="shared" si="1308"/>
        <v>0</v>
      </c>
      <c r="AW503" s="396">
        <f t="shared" si="1308"/>
        <v>0</v>
      </c>
      <c r="AX503" s="396">
        <f t="shared" si="1308"/>
        <v>0</v>
      </c>
      <c r="AY503" s="396">
        <f t="shared" si="1308"/>
        <v>0</v>
      </c>
      <c r="AZ503" s="396">
        <f t="shared" si="1308"/>
        <v>0</v>
      </c>
      <c r="BA503" s="396">
        <f t="shared" si="1308"/>
        <v>0</v>
      </c>
      <c r="BB503" s="396">
        <f t="shared" si="1308"/>
        <v>0</v>
      </c>
      <c r="BC503" s="396">
        <f t="shared" si="1308"/>
        <v>0</v>
      </c>
      <c r="BD503" s="396">
        <f t="shared" si="1308"/>
        <v>0</v>
      </c>
      <c r="BE503" s="396">
        <f t="shared" si="1308"/>
        <v>0</v>
      </c>
      <c r="BF503" s="396">
        <f t="shared" si="1308"/>
        <v>0</v>
      </c>
      <c r="BG503" s="396">
        <f t="shared" si="1308"/>
        <v>0</v>
      </c>
      <c r="BH503" s="396">
        <f t="shared" si="1308"/>
        <v>0</v>
      </c>
      <c r="BI503" s="396">
        <f t="shared" si="1308"/>
        <v>0</v>
      </c>
      <c r="BJ503" s="396">
        <f t="shared" si="1308"/>
        <v>0</v>
      </c>
      <c r="BK503" s="396">
        <f t="shared" si="1308"/>
        <v>0</v>
      </c>
      <c r="BL503" s="396">
        <f t="shared" si="1308"/>
        <v>0</v>
      </c>
      <c r="BM503" s="396">
        <f t="shared" si="1308"/>
        <v>0</v>
      </c>
      <c r="BN503" s="396">
        <f t="shared" si="1308"/>
        <v>0</v>
      </c>
      <c r="BO503" s="396">
        <f t="shared" si="1308"/>
        <v>0</v>
      </c>
      <c r="BP503" s="396">
        <f t="shared" si="1308"/>
        <v>0</v>
      </c>
      <c r="BQ503" s="396">
        <f t="shared" si="1308"/>
        <v>0</v>
      </c>
      <c r="BR503" s="396">
        <f t="shared" si="1308"/>
        <v>0</v>
      </c>
      <c r="BS503" s="396">
        <f t="shared" si="1308"/>
        <v>0</v>
      </c>
      <c r="BT503" s="396">
        <f t="shared" si="1308"/>
        <v>0</v>
      </c>
      <c r="BU503" s="396">
        <f t="shared" si="1308"/>
        <v>0</v>
      </c>
      <c r="BV503" s="396">
        <f t="shared" si="1308"/>
        <v>0</v>
      </c>
      <c r="BW503" s="396"/>
      <c r="BX503" s="396">
        <f t="shared" si="1294"/>
        <v>9782</v>
      </c>
      <c r="BY503" s="397"/>
      <c r="BZ503" s="397">
        <f t="shared" si="1295"/>
        <v>0</v>
      </c>
      <c r="CA503" s="544">
        <f t="shared" si="1311"/>
        <v>0</v>
      </c>
      <c r="CB503" s="544">
        <f t="shared" si="1311"/>
        <v>2629</v>
      </c>
      <c r="CC503" s="544">
        <f t="shared" si="1311"/>
        <v>4044</v>
      </c>
      <c r="CD503" s="544">
        <f t="shared" si="1311"/>
        <v>2647</v>
      </c>
      <c r="CE503" s="544">
        <f t="shared" si="1311"/>
        <v>462</v>
      </c>
      <c r="CF503" s="544">
        <f t="shared" si="1311"/>
        <v>0</v>
      </c>
      <c r="CG503" s="544">
        <f t="shared" si="1311"/>
        <v>0</v>
      </c>
      <c r="CH503" s="544">
        <f t="shared" si="1311"/>
        <v>0</v>
      </c>
      <c r="CI503" s="391"/>
      <c r="CJ503" s="544">
        <f t="shared" si="1306"/>
        <v>312</v>
      </c>
      <c r="CK503" s="544">
        <f t="shared" si="1306"/>
        <v>3682</v>
      </c>
      <c r="CL503" s="544">
        <f t="shared" si="1306"/>
        <v>3457</v>
      </c>
      <c r="CM503" s="544">
        <f>ROUND(SUMIF($M$2:$BV$2,CM$1,$M503:$BV503),0)</f>
        <v>2051</v>
      </c>
      <c r="CN503" s="544">
        <f t="shared" si="1307"/>
        <v>280</v>
      </c>
      <c r="CO503" s="544">
        <f t="shared" si="1307"/>
        <v>0</v>
      </c>
      <c r="CP503" s="544">
        <f t="shared" si="1307"/>
        <v>0</v>
      </c>
      <c r="CQ503" s="544">
        <f t="shared" si="1307"/>
        <v>0</v>
      </c>
      <c r="CR503" s="398">
        <f t="shared" si="1305"/>
        <v>0</v>
      </c>
      <c r="CV503" s="390"/>
      <c r="CW503" s="390"/>
      <c r="CX503" s="390"/>
      <c r="CY503" s="390"/>
      <c r="CZ503" s="390"/>
      <c r="DA503" s="390"/>
      <c r="DB503" s="390"/>
      <c r="DC503" s="390"/>
      <c r="DD503" s="390"/>
      <c r="DE503" s="390"/>
      <c r="DF503" s="390"/>
      <c r="DG503" s="390"/>
      <c r="DH503" s="390"/>
      <c r="DI503" s="390"/>
      <c r="DJ503" s="390"/>
      <c r="DK503" s="390"/>
      <c r="DL503" s="390"/>
      <c r="DM503" s="390"/>
      <c r="DN503" s="390"/>
      <c r="DO503" s="390"/>
      <c r="DP503" s="390"/>
      <c r="DQ503" s="390"/>
      <c r="DR503" s="390"/>
      <c r="DS503" s="390"/>
      <c r="DT503" s="390"/>
      <c r="DU503" s="390"/>
      <c r="DV503" s="390"/>
      <c r="DW503" s="390"/>
      <c r="DX503" s="390"/>
      <c r="DY503" s="390"/>
      <c r="DZ503" s="390"/>
      <c r="EA503" s="390"/>
      <c r="EB503" s="390"/>
    </row>
    <row r="504" spans="1:132" ht="14.25">
      <c r="A504" s="543" t="s">
        <v>135</v>
      </c>
      <c r="B504" s="428"/>
      <c r="C504" s="425">
        <f>'4a 1718 CS PC'!AP16</f>
        <v>5.0000000000000001E-4</v>
      </c>
      <c r="D504" s="425">
        <f>'4a 1718 CS PC'!AR16</f>
        <v>5.9999999999999995E-4</v>
      </c>
      <c r="E504" s="425">
        <f>'4b 1819 CS PC'!$AT16</f>
        <v>4.0000000000000002E-4</v>
      </c>
      <c r="F504" s="425">
        <f>'4b 1819 CS PC'!AQ16</f>
        <v>5.9999999999999995E-4</v>
      </c>
      <c r="G504" s="425">
        <f>'4c 1920 CS PC'!AS16</f>
        <v>4.0000000000000002E-4</v>
      </c>
      <c r="H504" s="425">
        <f>'4c 1920 CS PC'!AP16</f>
        <v>5.9999999999999995E-4</v>
      </c>
      <c r="I504" s="425">
        <f>'4d 2021 CS PC'!AS16</f>
        <v>4.0000000000000002E-4</v>
      </c>
      <c r="J504" s="425">
        <f>'4d 2021 CS PC'!AP16</f>
        <v>5.9999999999999995E-4</v>
      </c>
      <c r="K504" s="425">
        <f>'4e 2122 CS PC'!AB16</f>
        <v>4.0000000000000002E-4</v>
      </c>
      <c r="L504" s="425"/>
      <c r="M504" s="396">
        <f t="shared" si="1298"/>
        <v>0</v>
      </c>
      <c r="N504" s="396">
        <f t="shared" si="1298"/>
        <v>0</v>
      </c>
      <c r="O504" s="396">
        <f t="shared" si="1298"/>
        <v>0</v>
      </c>
      <c r="P504" s="396">
        <f t="shared" si="1298"/>
        <v>0</v>
      </c>
      <c r="Q504" s="396">
        <f t="shared" si="1298"/>
        <v>20.258500000000002</v>
      </c>
      <c r="R504" s="396">
        <f t="shared" si="1298"/>
        <v>0</v>
      </c>
      <c r="S504" s="396">
        <f t="shared" si="1298"/>
        <v>92.460000000000008</v>
      </c>
      <c r="T504" s="410"/>
      <c r="U504" s="410"/>
      <c r="V504" s="396">
        <f t="shared" si="1299"/>
        <v>58</v>
      </c>
      <c r="W504" s="396">
        <f t="shared" si="1284"/>
        <v>42</v>
      </c>
      <c r="X504" s="396">
        <f t="shared" si="1285"/>
        <v>0</v>
      </c>
      <c r="Y504" s="396">
        <f t="shared" si="1286"/>
        <v>26</v>
      </c>
      <c r="Z504" s="487">
        <f>ROUNDDOWN(Z$490*$E504,0)</f>
        <v>104</v>
      </c>
      <c r="AA504" s="396">
        <f t="shared" si="1287"/>
        <v>29</v>
      </c>
      <c r="AB504" s="396">
        <f t="shared" si="1300"/>
        <v>32</v>
      </c>
      <c r="AC504" s="396">
        <f t="shared" si="1287"/>
        <v>0</v>
      </c>
      <c r="AD504" s="396">
        <f t="shared" si="1301"/>
        <v>8</v>
      </c>
      <c r="AE504" s="396">
        <f t="shared" si="1288"/>
        <v>0</v>
      </c>
      <c r="AF504" s="396">
        <f t="shared" si="1289"/>
        <v>23</v>
      </c>
      <c r="AG504" s="396">
        <f t="shared" si="1289"/>
        <v>71</v>
      </c>
      <c r="AH504" s="396">
        <f t="shared" si="1309"/>
        <v>2</v>
      </c>
      <c r="AI504" s="396">
        <f t="shared" si="1302"/>
        <v>7</v>
      </c>
      <c r="AJ504" s="396">
        <f t="shared" si="1303"/>
        <v>0</v>
      </c>
      <c r="AK504" s="396">
        <f t="shared" si="1291"/>
        <v>0</v>
      </c>
      <c r="AL504" s="396">
        <f t="shared" si="1310"/>
        <v>0</v>
      </c>
      <c r="AM504" s="396">
        <f t="shared" si="1310"/>
        <v>15</v>
      </c>
      <c r="AN504" s="396">
        <f t="shared" si="1304"/>
        <v>0</v>
      </c>
      <c r="AO504" s="396">
        <f t="shared" si="1308"/>
        <v>0</v>
      </c>
      <c r="AP504" s="396">
        <f t="shared" si="1308"/>
        <v>0</v>
      </c>
      <c r="AQ504" s="396">
        <f t="shared" si="1308"/>
        <v>0</v>
      </c>
      <c r="AR504" s="396">
        <f t="shared" si="1308"/>
        <v>0</v>
      </c>
      <c r="AS504" s="396">
        <f t="shared" si="1308"/>
        <v>0</v>
      </c>
      <c r="AT504" s="396">
        <f t="shared" si="1308"/>
        <v>0</v>
      </c>
      <c r="AU504" s="396">
        <f t="shared" si="1308"/>
        <v>0</v>
      </c>
      <c r="AV504" s="396">
        <f t="shared" si="1308"/>
        <v>0</v>
      </c>
      <c r="AW504" s="396">
        <f t="shared" si="1308"/>
        <v>0</v>
      </c>
      <c r="AX504" s="396">
        <f t="shared" si="1308"/>
        <v>0</v>
      </c>
      <c r="AY504" s="396">
        <f t="shared" si="1308"/>
        <v>0</v>
      </c>
      <c r="AZ504" s="396">
        <f t="shared" si="1308"/>
        <v>0</v>
      </c>
      <c r="BA504" s="396">
        <f t="shared" si="1308"/>
        <v>0</v>
      </c>
      <c r="BB504" s="396">
        <f t="shared" si="1308"/>
        <v>0</v>
      </c>
      <c r="BC504" s="396">
        <f t="shared" si="1308"/>
        <v>0</v>
      </c>
      <c r="BD504" s="396">
        <f t="shared" si="1308"/>
        <v>0</v>
      </c>
      <c r="BE504" s="396">
        <f t="shared" si="1308"/>
        <v>0</v>
      </c>
      <c r="BF504" s="396">
        <f t="shared" si="1308"/>
        <v>0</v>
      </c>
      <c r="BG504" s="396">
        <f t="shared" si="1308"/>
        <v>0</v>
      </c>
      <c r="BH504" s="396">
        <f t="shared" si="1308"/>
        <v>0</v>
      </c>
      <c r="BI504" s="396">
        <f t="shared" si="1308"/>
        <v>0</v>
      </c>
      <c r="BJ504" s="396">
        <f t="shared" si="1308"/>
        <v>0</v>
      </c>
      <c r="BK504" s="396">
        <f t="shared" si="1308"/>
        <v>0</v>
      </c>
      <c r="BL504" s="396">
        <f t="shared" si="1308"/>
        <v>0</v>
      </c>
      <c r="BM504" s="396">
        <f t="shared" si="1308"/>
        <v>0</v>
      </c>
      <c r="BN504" s="396">
        <f t="shared" si="1308"/>
        <v>0</v>
      </c>
      <c r="BO504" s="396">
        <f t="shared" si="1308"/>
        <v>0</v>
      </c>
      <c r="BP504" s="396">
        <f t="shared" si="1308"/>
        <v>0</v>
      </c>
      <c r="BQ504" s="396">
        <f t="shared" si="1308"/>
        <v>0</v>
      </c>
      <c r="BR504" s="396">
        <f t="shared" si="1308"/>
        <v>0</v>
      </c>
      <c r="BS504" s="396">
        <f t="shared" si="1308"/>
        <v>0</v>
      </c>
      <c r="BT504" s="396">
        <f t="shared" si="1308"/>
        <v>0</v>
      </c>
      <c r="BU504" s="396">
        <f t="shared" si="1308"/>
        <v>0</v>
      </c>
      <c r="BV504" s="396">
        <f t="shared" si="1308"/>
        <v>0</v>
      </c>
      <c r="BW504" s="396"/>
      <c r="BX504" s="396">
        <f t="shared" si="1294"/>
        <v>530</v>
      </c>
      <c r="BY504" s="397"/>
      <c r="BZ504" s="397">
        <f t="shared" si="1295"/>
        <v>0</v>
      </c>
      <c r="CA504" s="544">
        <f t="shared" si="1311"/>
        <v>0</v>
      </c>
      <c r="CB504" s="544">
        <f t="shared" si="1311"/>
        <v>171</v>
      </c>
      <c r="CC504" s="544">
        <f t="shared" si="1311"/>
        <v>201</v>
      </c>
      <c r="CD504" s="544">
        <f t="shared" si="1311"/>
        <v>134</v>
      </c>
      <c r="CE504" s="544">
        <f t="shared" si="1311"/>
        <v>24</v>
      </c>
      <c r="CF504" s="544">
        <f t="shared" si="1311"/>
        <v>0</v>
      </c>
      <c r="CG504" s="544">
        <f t="shared" si="1311"/>
        <v>0</v>
      </c>
      <c r="CH504" s="544">
        <f t="shared" si="1311"/>
        <v>0</v>
      </c>
      <c r="CI504" s="391"/>
      <c r="CJ504" s="544">
        <f t="shared" si="1306"/>
        <v>20</v>
      </c>
      <c r="CK504" s="544">
        <f t="shared" si="1306"/>
        <v>218</v>
      </c>
      <c r="CL504" s="544">
        <f t="shared" si="1306"/>
        <v>173</v>
      </c>
      <c r="CM504" s="567">
        <f>ROUNDUP(SUMIF($M$2:$BV$2,CM$1,$M504:$BV504),0)+1</f>
        <v>104</v>
      </c>
      <c r="CN504" s="544">
        <f t="shared" si="1307"/>
        <v>15</v>
      </c>
      <c r="CO504" s="544">
        <f t="shared" si="1307"/>
        <v>0</v>
      </c>
      <c r="CP504" s="544">
        <f t="shared" si="1307"/>
        <v>0</v>
      </c>
      <c r="CQ504" s="544">
        <f t="shared" si="1307"/>
        <v>0</v>
      </c>
      <c r="CR504" s="398">
        <f t="shared" si="1305"/>
        <v>0</v>
      </c>
      <c r="CV504" s="390"/>
      <c r="CW504" s="390"/>
      <c r="CX504" s="390"/>
      <c r="CY504" s="390"/>
      <c r="CZ504" s="390"/>
      <c r="DA504" s="390"/>
      <c r="DB504" s="390"/>
      <c r="DC504" s="390"/>
      <c r="DD504" s="390"/>
      <c r="DE504" s="390"/>
      <c r="DF504" s="390"/>
      <c r="DG504" s="390"/>
      <c r="DH504" s="390"/>
      <c r="DI504" s="390"/>
      <c r="DJ504" s="390"/>
      <c r="DK504" s="390"/>
      <c r="DL504" s="390"/>
      <c r="DM504" s="390"/>
      <c r="DN504" s="390"/>
      <c r="DO504" s="390"/>
      <c r="DP504" s="390"/>
      <c r="DQ504" s="390"/>
      <c r="DR504" s="390"/>
      <c r="DS504" s="390"/>
      <c r="DT504" s="390"/>
      <c r="DU504" s="390"/>
      <c r="DV504" s="390"/>
      <c r="DW504" s="390"/>
      <c r="DX504" s="390"/>
      <c r="DY504" s="390"/>
      <c r="DZ504" s="390"/>
      <c r="EA504" s="390"/>
      <c r="EB504" s="390"/>
    </row>
    <row r="505" spans="1:132" ht="14.25">
      <c r="A505" s="543" t="s">
        <v>136</v>
      </c>
      <c r="B505" s="428"/>
      <c r="C505" s="425">
        <f>'4a 1718 CS PC'!AP17</f>
        <v>3.3300000000000003E-2</v>
      </c>
      <c r="D505" s="425">
        <f>'4a 1718 CS PC'!AR17</f>
        <v>4.6800000000000001E-2</v>
      </c>
      <c r="E505" s="425">
        <f>'4b 1819 CS PC'!$AT17</f>
        <v>3.3799999999999997E-2</v>
      </c>
      <c r="F505" s="425">
        <f>'4b 1819 CS PC'!AQ17</f>
        <v>4.7899999999999998E-2</v>
      </c>
      <c r="G505" s="425">
        <f>'4c 1920 CS PC'!AS17</f>
        <v>3.4099999999999998E-2</v>
      </c>
      <c r="H505" s="425">
        <f>'4c 1920 CS PC'!AP17</f>
        <v>4.8399999999999999E-2</v>
      </c>
      <c r="I505" s="425">
        <f>'4d 2021 CS PC'!AS17</f>
        <v>3.3700000000000001E-2</v>
      </c>
      <c r="J505" s="425">
        <f>'4d 2021 CS PC'!AP17</f>
        <v>4.8099999999999997E-2</v>
      </c>
      <c r="K505" s="425">
        <f>'4e 2122 CS PC'!AB17</f>
        <v>3.3500000000000002E-2</v>
      </c>
      <c r="L505" s="425"/>
      <c r="M505" s="396">
        <f t="shared" si="1298"/>
        <v>0</v>
      </c>
      <c r="N505" s="396">
        <f t="shared" si="1298"/>
        <v>0</v>
      </c>
      <c r="O505" s="396">
        <f t="shared" si="1298"/>
        <v>0</v>
      </c>
      <c r="P505" s="396">
        <f t="shared" si="1298"/>
        <v>0</v>
      </c>
      <c r="Q505" s="396">
        <f t="shared" si="1298"/>
        <v>1349.2161000000001</v>
      </c>
      <c r="R505" s="396">
        <f t="shared" si="1298"/>
        <v>0</v>
      </c>
      <c r="S505" s="396">
        <f t="shared" si="1298"/>
        <v>6157.8360000000002</v>
      </c>
      <c r="T505" s="410"/>
      <c r="U505" s="410"/>
      <c r="V505" s="396">
        <f t="shared" si="1299"/>
        <v>3860</v>
      </c>
      <c r="W505" s="396">
        <f t="shared" si="1284"/>
        <v>3531</v>
      </c>
      <c r="X505" s="396">
        <f t="shared" si="1285"/>
        <v>0</v>
      </c>
      <c r="Y505" s="396">
        <f t="shared" si="1286"/>
        <v>2235</v>
      </c>
      <c r="Z505" s="396">
        <f>ROUND(Z$490*$E505,0)</f>
        <v>8848</v>
      </c>
      <c r="AA505" s="396">
        <f t="shared" si="1287"/>
        <v>2471</v>
      </c>
      <c r="AB505" s="396">
        <f t="shared" si="1300"/>
        <v>2704</v>
      </c>
      <c r="AC505" s="396">
        <f t="shared" si="1287"/>
        <v>0</v>
      </c>
      <c r="AD505" s="396">
        <f t="shared" si="1301"/>
        <v>656</v>
      </c>
      <c r="AE505" s="396">
        <f t="shared" si="1288"/>
        <v>0</v>
      </c>
      <c r="AF505" s="396">
        <f t="shared" si="1289"/>
        <v>2002</v>
      </c>
      <c r="AG505" s="396">
        <f t="shared" si="1289"/>
        <v>6063</v>
      </c>
      <c r="AH505" s="396">
        <f t="shared" si="1309"/>
        <v>144</v>
      </c>
      <c r="AI505" s="396">
        <f t="shared" si="1302"/>
        <v>620</v>
      </c>
      <c r="AJ505" s="396">
        <f t="shared" si="1303"/>
        <v>26</v>
      </c>
      <c r="AK505" s="396">
        <f t="shared" si="1291"/>
        <v>0</v>
      </c>
      <c r="AL505" s="396">
        <f t="shared" si="1310"/>
        <v>0</v>
      </c>
      <c r="AM505" s="396">
        <f t="shared" si="1310"/>
        <v>1260</v>
      </c>
      <c r="AN505" s="396">
        <f t="shared" si="1304"/>
        <v>0</v>
      </c>
      <c r="AO505" s="396">
        <f t="shared" si="1308"/>
        <v>0</v>
      </c>
      <c r="AP505" s="396">
        <f t="shared" si="1308"/>
        <v>0</v>
      </c>
      <c r="AQ505" s="396">
        <f t="shared" si="1308"/>
        <v>0</v>
      </c>
      <c r="AR505" s="396">
        <f t="shared" si="1308"/>
        <v>0</v>
      </c>
      <c r="AS505" s="396">
        <f t="shared" si="1308"/>
        <v>0</v>
      </c>
      <c r="AT505" s="396">
        <f t="shared" si="1308"/>
        <v>0</v>
      </c>
      <c r="AU505" s="396">
        <f t="shared" si="1308"/>
        <v>0</v>
      </c>
      <c r="AV505" s="396">
        <f t="shared" si="1308"/>
        <v>0</v>
      </c>
      <c r="AW505" s="396">
        <f t="shared" si="1308"/>
        <v>0</v>
      </c>
      <c r="AX505" s="396">
        <f t="shared" si="1308"/>
        <v>0</v>
      </c>
      <c r="AY505" s="396">
        <f t="shared" si="1308"/>
        <v>0</v>
      </c>
      <c r="AZ505" s="396">
        <f t="shared" si="1308"/>
        <v>0</v>
      </c>
      <c r="BA505" s="396">
        <f t="shared" si="1308"/>
        <v>0</v>
      </c>
      <c r="BB505" s="396">
        <f t="shared" si="1308"/>
        <v>0</v>
      </c>
      <c r="BC505" s="396">
        <f t="shared" si="1308"/>
        <v>0</v>
      </c>
      <c r="BD505" s="396">
        <f t="shared" si="1308"/>
        <v>0</v>
      </c>
      <c r="BE505" s="396">
        <f t="shared" si="1308"/>
        <v>0</v>
      </c>
      <c r="BF505" s="396">
        <f t="shared" si="1308"/>
        <v>0</v>
      </c>
      <c r="BG505" s="396">
        <f t="shared" si="1308"/>
        <v>0</v>
      </c>
      <c r="BH505" s="396">
        <f t="shared" si="1308"/>
        <v>0</v>
      </c>
      <c r="BI505" s="396">
        <f t="shared" si="1308"/>
        <v>0</v>
      </c>
      <c r="BJ505" s="396">
        <f t="shared" si="1308"/>
        <v>0</v>
      </c>
      <c r="BK505" s="396">
        <f t="shared" si="1308"/>
        <v>0</v>
      </c>
      <c r="BL505" s="396">
        <f t="shared" si="1308"/>
        <v>0</v>
      </c>
      <c r="BM505" s="396">
        <f t="shared" si="1308"/>
        <v>0</v>
      </c>
      <c r="BN505" s="396">
        <f t="shared" si="1308"/>
        <v>0</v>
      </c>
      <c r="BO505" s="396">
        <f t="shared" si="1308"/>
        <v>0</v>
      </c>
      <c r="BP505" s="396">
        <f t="shared" si="1308"/>
        <v>0</v>
      </c>
      <c r="BQ505" s="396">
        <f t="shared" si="1308"/>
        <v>0</v>
      </c>
      <c r="BR505" s="396">
        <f t="shared" si="1308"/>
        <v>0</v>
      </c>
      <c r="BS505" s="396">
        <f t="shared" si="1308"/>
        <v>0</v>
      </c>
      <c r="BT505" s="396">
        <f t="shared" si="1308"/>
        <v>0</v>
      </c>
      <c r="BU505" s="396">
        <f t="shared" si="1308"/>
        <v>0</v>
      </c>
      <c r="BV505" s="396">
        <f t="shared" si="1308"/>
        <v>0</v>
      </c>
      <c r="BW505" s="396"/>
      <c r="BX505" s="396">
        <f t="shared" si="1294"/>
        <v>41927</v>
      </c>
      <c r="BY505" s="397"/>
      <c r="BZ505" s="397">
        <f t="shared" si="1295"/>
        <v>0</v>
      </c>
      <c r="CA505" s="544">
        <f t="shared" si="1311"/>
        <v>0</v>
      </c>
      <c r="CB505" s="544">
        <f t="shared" si="1311"/>
        <v>11367</v>
      </c>
      <c r="CC505" s="544">
        <f t="shared" si="1311"/>
        <v>17085</v>
      </c>
      <c r="CD505" s="544">
        <f t="shared" si="1311"/>
        <v>11425</v>
      </c>
      <c r="CE505" s="544">
        <f t="shared" si="1311"/>
        <v>2050</v>
      </c>
      <c r="CF505" s="544">
        <f t="shared" si="1311"/>
        <v>0</v>
      </c>
      <c r="CG505" s="544">
        <f t="shared" si="1311"/>
        <v>0</v>
      </c>
      <c r="CH505" s="544">
        <f t="shared" si="1311"/>
        <v>0</v>
      </c>
      <c r="CI505" s="391"/>
      <c r="CJ505" s="544">
        <f t="shared" si="1306"/>
        <v>1349</v>
      </c>
      <c r="CK505" s="544">
        <f t="shared" si="1306"/>
        <v>15784</v>
      </c>
      <c r="CL505" s="544">
        <f t="shared" si="1306"/>
        <v>14679</v>
      </c>
      <c r="CM505" s="544">
        <f t="shared" ref="CM505:CM510" si="1312">ROUND(SUMIF($M$2:$BV$2,CM$1,$M505:$BV505),0)</f>
        <v>8855</v>
      </c>
      <c r="CN505" s="544">
        <f t="shared" si="1307"/>
        <v>1260</v>
      </c>
      <c r="CO505" s="544">
        <f t="shared" si="1307"/>
        <v>0</v>
      </c>
      <c r="CP505" s="544">
        <f t="shared" si="1307"/>
        <v>0</v>
      </c>
      <c r="CQ505" s="544">
        <f t="shared" si="1307"/>
        <v>0</v>
      </c>
      <c r="CR505" s="398">
        <f t="shared" si="1305"/>
        <v>0</v>
      </c>
      <c r="CV505" s="390"/>
      <c r="CW505" s="390"/>
      <c r="CX505" s="390"/>
      <c r="CY505" s="390"/>
      <c r="CZ505" s="390"/>
      <c r="DA505" s="390"/>
      <c r="DB505" s="390"/>
      <c r="DC505" s="390"/>
      <c r="DD505" s="390"/>
      <c r="DE505" s="390"/>
      <c r="DF505" s="390"/>
      <c r="DG505" s="390"/>
      <c r="DH505" s="390"/>
      <c r="DI505" s="390"/>
      <c r="DJ505" s="390"/>
      <c r="DK505" s="390"/>
      <c r="DL505" s="390"/>
      <c r="DM505" s="390"/>
      <c r="DN505" s="390"/>
      <c r="DO505" s="390"/>
      <c r="DP505" s="390"/>
      <c r="DQ505" s="390"/>
      <c r="DR505" s="390"/>
      <c r="DS505" s="390"/>
      <c r="DT505" s="390"/>
      <c r="DU505" s="390"/>
      <c r="DV505" s="390"/>
      <c r="DW505" s="390"/>
      <c r="DX505" s="390"/>
      <c r="DY505" s="390"/>
      <c r="DZ505" s="390"/>
      <c r="EA505" s="390"/>
      <c r="EB505" s="390"/>
    </row>
    <row r="506" spans="1:132" ht="14.25">
      <c r="A506" s="543" t="s">
        <v>137</v>
      </c>
      <c r="B506" s="428"/>
      <c r="C506" s="425">
        <f>'4a 1718 CS PC'!AP18</f>
        <v>4.7999999999999996E-3</v>
      </c>
      <c r="D506" s="425">
        <f>'4a 1718 CS PC'!AR18</f>
        <v>6.7000000000000002E-3</v>
      </c>
      <c r="E506" s="425">
        <f>'4b 1819 CS PC'!$AT18</f>
        <v>4.8999999999999998E-3</v>
      </c>
      <c r="F506" s="425">
        <f>'4b 1819 CS PC'!AQ18</f>
        <v>7.0000000000000001E-3</v>
      </c>
      <c r="G506" s="425">
        <f>'4c 1920 CS PC'!AS18</f>
        <v>5.0000000000000001E-3</v>
      </c>
      <c r="H506" s="425">
        <f>'4c 1920 CS PC'!AP18</f>
        <v>7.1000000000000004E-3</v>
      </c>
      <c r="I506" s="425">
        <f>'4d 2021 CS PC'!AS18</f>
        <v>4.8999999999999998E-3</v>
      </c>
      <c r="J506" s="425">
        <f>'4d 2021 CS PC'!AP18</f>
        <v>6.8999999999999999E-3</v>
      </c>
      <c r="K506" s="425">
        <f>'4e 2122 CS PC'!AB18</f>
        <v>4.7999999999999996E-3</v>
      </c>
      <c r="L506" s="425"/>
      <c r="M506" s="396">
        <f t="shared" si="1298"/>
        <v>0</v>
      </c>
      <c r="N506" s="396">
        <f t="shared" si="1298"/>
        <v>0</v>
      </c>
      <c r="O506" s="396">
        <f t="shared" si="1298"/>
        <v>0</v>
      </c>
      <c r="P506" s="396">
        <f t="shared" si="1298"/>
        <v>0</v>
      </c>
      <c r="Q506" s="396">
        <f t="shared" si="1298"/>
        <v>194.48159999999999</v>
      </c>
      <c r="R506" s="396">
        <f t="shared" si="1298"/>
        <v>0</v>
      </c>
      <c r="S506" s="396">
        <f t="shared" si="1298"/>
        <v>887.61599999999987</v>
      </c>
      <c r="T506" s="410"/>
      <c r="U506" s="410"/>
      <c r="V506" s="396">
        <f t="shared" si="1299"/>
        <v>556</v>
      </c>
      <c r="W506" s="396">
        <f t="shared" si="1284"/>
        <v>512</v>
      </c>
      <c r="X506" s="396">
        <f t="shared" si="1285"/>
        <v>0</v>
      </c>
      <c r="Y506" s="396">
        <f t="shared" si="1286"/>
        <v>324</v>
      </c>
      <c r="Z506" s="487">
        <f>ROUNDDOWN(Z$490*$E506,0)</f>
        <v>1282</v>
      </c>
      <c r="AA506" s="396">
        <f t="shared" si="1287"/>
        <v>358</v>
      </c>
      <c r="AB506" s="396">
        <f t="shared" si="1300"/>
        <v>396</v>
      </c>
      <c r="AC506" s="396">
        <f t="shared" si="1287"/>
        <v>0</v>
      </c>
      <c r="AD506" s="396">
        <f t="shared" si="1301"/>
        <v>96</v>
      </c>
      <c r="AE506" s="396">
        <f t="shared" si="1288"/>
        <v>0</v>
      </c>
      <c r="AF506" s="396">
        <f t="shared" si="1289"/>
        <v>294</v>
      </c>
      <c r="AG506" s="396">
        <f t="shared" si="1289"/>
        <v>889</v>
      </c>
      <c r="AH506" s="396">
        <f t="shared" si="1309"/>
        <v>21</v>
      </c>
      <c r="AI506" s="396">
        <f t="shared" si="1302"/>
        <v>91</v>
      </c>
      <c r="AJ506" s="396">
        <f t="shared" si="1303"/>
        <v>4</v>
      </c>
      <c r="AK506" s="396">
        <f t="shared" si="1291"/>
        <v>0</v>
      </c>
      <c r="AL506" s="396">
        <f t="shared" si="1310"/>
        <v>0</v>
      </c>
      <c r="AM506" s="396">
        <f t="shared" si="1310"/>
        <v>183</v>
      </c>
      <c r="AN506" s="396">
        <f t="shared" si="1304"/>
        <v>0</v>
      </c>
      <c r="AO506" s="396">
        <f t="shared" ref="AO506:BV513" si="1313">ROUND(AO$490*$K506,0)</f>
        <v>0</v>
      </c>
      <c r="AP506" s="396">
        <f t="shared" si="1313"/>
        <v>0</v>
      </c>
      <c r="AQ506" s="396">
        <f t="shared" si="1313"/>
        <v>0</v>
      </c>
      <c r="AR506" s="396">
        <f t="shared" si="1313"/>
        <v>0</v>
      </c>
      <c r="AS506" s="396">
        <f t="shared" si="1313"/>
        <v>0</v>
      </c>
      <c r="AT506" s="396">
        <f t="shared" si="1313"/>
        <v>0</v>
      </c>
      <c r="AU506" s="396">
        <f t="shared" si="1313"/>
        <v>0</v>
      </c>
      <c r="AV506" s="396">
        <f t="shared" si="1313"/>
        <v>0</v>
      </c>
      <c r="AW506" s="396">
        <f t="shared" si="1313"/>
        <v>0</v>
      </c>
      <c r="AX506" s="396">
        <f t="shared" si="1313"/>
        <v>0</v>
      </c>
      <c r="AY506" s="396">
        <f t="shared" si="1313"/>
        <v>0</v>
      </c>
      <c r="AZ506" s="396">
        <f t="shared" si="1313"/>
        <v>0</v>
      </c>
      <c r="BA506" s="396">
        <f t="shared" si="1313"/>
        <v>0</v>
      </c>
      <c r="BB506" s="396">
        <f t="shared" si="1313"/>
        <v>0</v>
      </c>
      <c r="BC506" s="396">
        <f t="shared" si="1313"/>
        <v>0</v>
      </c>
      <c r="BD506" s="396">
        <f t="shared" si="1313"/>
        <v>0</v>
      </c>
      <c r="BE506" s="396">
        <f t="shared" si="1313"/>
        <v>0</v>
      </c>
      <c r="BF506" s="396">
        <f t="shared" si="1313"/>
        <v>0</v>
      </c>
      <c r="BG506" s="396">
        <f t="shared" si="1313"/>
        <v>0</v>
      </c>
      <c r="BH506" s="396">
        <f t="shared" si="1313"/>
        <v>0</v>
      </c>
      <c r="BI506" s="396">
        <f t="shared" si="1313"/>
        <v>0</v>
      </c>
      <c r="BJ506" s="396">
        <f t="shared" si="1313"/>
        <v>0</v>
      </c>
      <c r="BK506" s="396">
        <f t="shared" si="1313"/>
        <v>0</v>
      </c>
      <c r="BL506" s="396">
        <f t="shared" si="1313"/>
        <v>0</v>
      </c>
      <c r="BM506" s="396">
        <f t="shared" si="1313"/>
        <v>0</v>
      </c>
      <c r="BN506" s="396">
        <f t="shared" si="1313"/>
        <v>0</v>
      </c>
      <c r="BO506" s="396">
        <f t="shared" si="1313"/>
        <v>0</v>
      </c>
      <c r="BP506" s="396">
        <f t="shared" si="1313"/>
        <v>0</v>
      </c>
      <c r="BQ506" s="396">
        <f t="shared" si="1313"/>
        <v>0</v>
      </c>
      <c r="BR506" s="396">
        <f t="shared" si="1313"/>
        <v>0</v>
      </c>
      <c r="BS506" s="396">
        <f t="shared" si="1313"/>
        <v>0</v>
      </c>
      <c r="BT506" s="396">
        <f t="shared" si="1313"/>
        <v>0</v>
      </c>
      <c r="BU506" s="396">
        <f t="shared" si="1313"/>
        <v>0</v>
      </c>
      <c r="BV506" s="396">
        <f t="shared" si="1313"/>
        <v>0</v>
      </c>
      <c r="BW506" s="396"/>
      <c r="BX506" s="396">
        <f t="shared" si="1294"/>
        <v>6088</v>
      </c>
      <c r="BY506" s="397"/>
      <c r="BZ506" s="397">
        <f t="shared" si="1295"/>
        <v>0</v>
      </c>
      <c r="CA506" s="544">
        <f t="shared" si="1311"/>
        <v>0</v>
      </c>
      <c r="CB506" s="544">
        <f t="shared" si="1311"/>
        <v>1638</v>
      </c>
      <c r="CC506" s="544">
        <f t="shared" si="1311"/>
        <v>2476</v>
      </c>
      <c r="CD506" s="544">
        <f t="shared" si="1311"/>
        <v>1675</v>
      </c>
      <c r="CE506" s="544">
        <f t="shared" si="1311"/>
        <v>299</v>
      </c>
      <c r="CF506" s="544">
        <f t="shared" si="1311"/>
        <v>0</v>
      </c>
      <c r="CG506" s="544">
        <f t="shared" si="1311"/>
        <v>0</v>
      </c>
      <c r="CH506" s="544">
        <f t="shared" si="1311"/>
        <v>0</v>
      </c>
      <c r="CI506" s="391"/>
      <c r="CJ506" s="544">
        <f t="shared" si="1306"/>
        <v>194</v>
      </c>
      <c r="CK506" s="544">
        <f t="shared" si="1306"/>
        <v>2280</v>
      </c>
      <c r="CL506" s="544">
        <f t="shared" si="1306"/>
        <v>2132</v>
      </c>
      <c r="CM506" s="544">
        <f t="shared" si="1312"/>
        <v>1299</v>
      </c>
      <c r="CN506" s="544">
        <f t="shared" si="1307"/>
        <v>183</v>
      </c>
      <c r="CO506" s="544">
        <f t="shared" si="1307"/>
        <v>0</v>
      </c>
      <c r="CP506" s="544">
        <f t="shared" si="1307"/>
        <v>0</v>
      </c>
      <c r="CQ506" s="544">
        <f t="shared" si="1307"/>
        <v>0</v>
      </c>
      <c r="CR506" s="398">
        <f t="shared" si="1305"/>
        <v>0</v>
      </c>
      <c r="CV506" s="390"/>
      <c r="CW506" s="390"/>
      <c r="CX506" s="390"/>
      <c r="CY506" s="390"/>
      <c r="CZ506" s="390"/>
      <c r="DA506" s="390"/>
      <c r="DB506" s="390"/>
      <c r="DC506" s="390"/>
      <c r="DD506" s="390"/>
      <c r="DE506" s="390"/>
      <c r="DF506" s="390"/>
      <c r="DG506" s="390"/>
      <c r="DH506" s="390"/>
      <c r="DI506" s="390"/>
      <c r="DJ506" s="390"/>
      <c r="DK506" s="390"/>
      <c r="DL506" s="390"/>
      <c r="DM506" s="390"/>
      <c r="DN506" s="390"/>
      <c r="DO506" s="390"/>
      <c r="DP506" s="390"/>
      <c r="DQ506" s="390"/>
      <c r="DR506" s="390"/>
      <c r="DS506" s="390"/>
      <c r="DT506" s="390"/>
      <c r="DU506" s="390"/>
      <c r="DV506" s="390"/>
      <c r="DW506" s="390"/>
      <c r="DX506" s="390"/>
      <c r="DY506" s="390"/>
      <c r="DZ506" s="390"/>
      <c r="EA506" s="390"/>
      <c r="EB506" s="390"/>
    </row>
    <row r="507" spans="1:132" ht="14.25">
      <c r="A507" s="543" t="s">
        <v>138</v>
      </c>
      <c r="B507" s="428"/>
      <c r="C507" s="425">
        <f>'4a 1718 CS PC'!AP19</f>
        <v>2.5999999999999999E-3</v>
      </c>
      <c r="D507" s="425">
        <f>'4a 1718 CS PC'!AR19</f>
        <v>3.5999999999999999E-3</v>
      </c>
      <c r="E507" s="425">
        <f>'4b 1819 CS PC'!$AT19</f>
        <v>2.5999999999999999E-3</v>
      </c>
      <c r="F507" s="425">
        <f>'4b 1819 CS PC'!AQ19</f>
        <v>3.5999999999999999E-3</v>
      </c>
      <c r="G507" s="425">
        <f>'4c 1920 CS PC'!AS19</f>
        <v>2.5999999999999999E-3</v>
      </c>
      <c r="H507" s="425">
        <f>'4c 1920 CS PC'!AP19</f>
        <v>3.7000000000000002E-3</v>
      </c>
      <c r="I507" s="425">
        <f>'4d 2021 CS PC'!AS19</f>
        <v>2.5000000000000001E-3</v>
      </c>
      <c r="J507" s="425">
        <f>'4d 2021 CS PC'!AP19</f>
        <v>3.5999999999999999E-3</v>
      </c>
      <c r="K507" s="425">
        <f>'4e 2122 CS PC'!AB19</f>
        <v>2.5000000000000001E-3</v>
      </c>
      <c r="L507" s="425"/>
      <c r="M507" s="396">
        <f t="shared" si="1298"/>
        <v>0</v>
      </c>
      <c r="N507" s="396">
        <f t="shared" si="1298"/>
        <v>0</v>
      </c>
      <c r="O507" s="396">
        <f t="shared" si="1298"/>
        <v>0</v>
      </c>
      <c r="P507" s="396">
        <f t="shared" si="1298"/>
        <v>0</v>
      </c>
      <c r="Q507" s="396">
        <f t="shared" si="1298"/>
        <v>105.3442</v>
      </c>
      <c r="R507" s="396">
        <f t="shared" si="1298"/>
        <v>0</v>
      </c>
      <c r="S507" s="396">
        <f t="shared" si="1298"/>
        <v>480.79199999999997</v>
      </c>
      <c r="T507" s="410"/>
      <c r="U507" s="410"/>
      <c r="V507" s="396">
        <f t="shared" si="1299"/>
        <v>301</v>
      </c>
      <c r="W507" s="396">
        <f t="shared" si="1284"/>
        <v>272</v>
      </c>
      <c r="X507" s="396">
        <f t="shared" si="1285"/>
        <v>0</v>
      </c>
      <c r="Y507" s="396">
        <f t="shared" ref="Y507:Y547" si="1314">ROUND(Y$490*$E507,0)</f>
        <v>172</v>
      </c>
      <c r="Z507" s="487">
        <f>ROUNDDOWN(Z$490*$E507,0)</f>
        <v>680</v>
      </c>
      <c r="AA507" s="396">
        <f t="shared" ref="AA507:AA548" si="1315">ROUND(AA$490*$E507,0)</f>
        <v>190</v>
      </c>
      <c r="AB507" s="396">
        <f t="shared" si="1300"/>
        <v>206</v>
      </c>
      <c r="AC507" s="396">
        <f t="shared" ref="AC507:AC548" si="1316">ROUND(AC$490*$E507,0)</f>
        <v>0</v>
      </c>
      <c r="AD507" s="396">
        <f t="shared" si="1301"/>
        <v>50</v>
      </c>
      <c r="AE507" s="396">
        <f t="shared" si="1288"/>
        <v>0</v>
      </c>
      <c r="AF507" s="396">
        <f t="shared" ref="AF507:AG522" si="1317">ROUND(AF$490*$G507,0)</f>
        <v>153</v>
      </c>
      <c r="AG507" s="396">
        <f t="shared" si="1317"/>
        <v>462</v>
      </c>
      <c r="AH507" s="396">
        <f t="shared" si="1309"/>
        <v>11</v>
      </c>
      <c r="AI507" s="396">
        <f t="shared" si="1302"/>
        <v>47</v>
      </c>
      <c r="AJ507" s="396">
        <f t="shared" si="1303"/>
        <v>2</v>
      </c>
      <c r="AK507" s="396">
        <f t="shared" si="1302"/>
        <v>0</v>
      </c>
      <c r="AL507" s="396">
        <f t="shared" si="1310"/>
        <v>0</v>
      </c>
      <c r="AM507" s="396">
        <f t="shared" si="1310"/>
        <v>93</v>
      </c>
      <c r="AN507" s="396">
        <f t="shared" si="1304"/>
        <v>0</v>
      </c>
      <c r="AO507" s="396">
        <f t="shared" si="1313"/>
        <v>0</v>
      </c>
      <c r="AP507" s="396">
        <f t="shared" si="1313"/>
        <v>0</v>
      </c>
      <c r="AQ507" s="396">
        <f t="shared" si="1313"/>
        <v>0</v>
      </c>
      <c r="AR507" s="396">
        <f t="shared" si="1313"/>
        <v>0</v>
      </c>
      <c r="AS507" s="396">
        <f t="shared" si="1313"/>
        <v>0</v>
      </c>
      <c r="AT507" s="396">
        <f t="shared" si="1313"/>
        <v>0</v>
      </c>
      <c r="AU507" s="396">
        <f t="shared" si="1313"/>
        <v>0</v>
      </c>
      <c r="AV507" s="396">
        <f t="shared" si="1313"/>
        <v>0</v>
      </c>
      <c r="AW507" s="396">
        <f t="shared" si="1313"/>
        <v>0</v>
      </c>
      <c r="AX507" s="396">
        <f t="shared" si="1313"/>
        <v>0</v>
      </c>
      <c r="AY507" s="396">
        <f t="shared" si="1313"/>
        <v>0</v>
      </c>
      <c r="AZ507" s="396">
        <f t="shared" si="1313"/>
        <v>0</v>
      </c>
      <c r="BA507" s="396">
        <f t="shared" si="1313"/>
        <v>0</v>
      </c>
      <c r="BB507" s="396">
        <f t="shared" si="1313"/>
        <v>0</v>
      </c>
      <c r="BC507" s="396">
        <f t="shared" si="1313"/>
        <v>0</v>
      </c>
      <c r="BD507" s="396">
        <f t="shared" si="1313"/>
        <v>0</v>
      </c>
      <c r="BE507" s="396">
        <f t="shared" si="1313"/>
        <v>0</v>
      </c>
      <c r="BF507" s="396">
        <f t="shared" si="1313"/>
        <v>0</v>
      </c>
      <c r="BG507" s="396">
        <f t="shared" si="1313"/>
        <v>0</v>
      </c>
      <c r="BH507" s="396">
        <f t="shared" si="1313"/>
        <v>0</v>
      </c>
      <c r="BI507" s="396">
        <f t="shared" si="1313"/>
        <v>0</v>
      </c>
      <c r="BJ507" s="396">
        <f t="shared" si="1313"/>
        <v>0</v>
      </c>
      <c r="BK507" s="396">
        <f t="shared" si="1313"/>
        <v>0</v>
      </c>
      <c r="BL507" s="396">
        <f t="shared" si="1313"/>
        <v>0</v>
      </c>
      <c r="BM507" s="396">
        <f t="shared" si="1313"/>
        <v>0</v>
      </c>
      <c r="BN507" s="396">
        <f t="shared" si="1313"/>
        <v>0</v>
      </c>
      <c r="BO507" s="396">
        <f t="shared" si="1313"/>
        <v>0</v>
      </c>
      <c r="BP507" s="396">
        <f t="shared" si="1313"/>
        <v>0</v>
      </c>
      <c r="BQ507" s="396">
        <f t="shared" si="1313"/>
        <v>0</v>
      </c>
      <c r="BR507" s="396">
        <f t="shared" si="1313"/>
        <v>0</v>
      </c>
      <c r="BS507" s="396">
        <f t="shared" si="1313"/>
        <v>0</v>
      </c>
      <c r="BT507" s="396">
        <f t="shared" si="1313"/>
        <v>0</v>
      </c>
      <c r="BU507" s="396">
        <f t="shared" si="1313"/>
        <v>0</v>
      </c>
      <c r="BV507" s="396">
        <f t="shared" si="1313"/>
        <v>0</v>
      </c>
      <c r="BW507" s="396"/>
      <c r="BX507" s="396">
        <f t="shared" si="1294"/>
        <v>3225</v>
      </c>
      <c r="BY507" s="397"/>
      <c r="BZ507" s="397">
        <f t="shared" si="1295"/>
        <v>0</v>
      </c>
      <c r="CA507" s="544">
        <f t="shared" si="1311"/>
        <v>0</v>
      </c>
      <c r="CB507" s="544">
        <f t="shared" si="1311"/>
        <v>887</v>
      </c>
      <c r="CC507" s="544">
        <f t="shared" si="1311"/>
        <v>1314</v>
      </c>
      <c r="CD507" s="544">
        <f t="shared" si="1311"/>
        <v>871</v>
      </c>
      <c r="CE507" s="544">
        <f t="shared" si="1311"/>
        <v>153</v>
      </c>
      <c r="CF507" s="544">
        <f t="shared" si="1311"/>
        <v>0</v>
      </c>
      <c r="CG507" s="544">
        <f t="shared" si="1311"/>
        <v>0</v>
      </c>
      <c r="CH507" s="544">
        <f t="shared" si="1311"/>
        <v>0</v>
      </c>
      <c r="CI507" s="391"/>
      <c r="CJ507" s="544">
        <f t="shared" si="1306"/>
        <v>105</v>
      </c>
      <c r="CK507" s="544">
        <f t="shared" si="1306"/>
        <v>1226</v>
      </c>
      <c r="CL507" s="544">
        <f t="shared" si="1306"/>
        <v>1126</v>
      </c>
      <c r="CM507" s="544">
        <f t="shared" si="1312"/>
        <v>675</v>
      </c>
      <c r="CN507" s="544">
        <f t="shared" si="1307"/>
        <v>93</v>
      </c>
      <c r="CO507" s="544">
        <f t="shared" si="1307"/>
        <v>0</v>
      </c>
      <c r="CP507" s="544">
        <f t="shared" si="1307"/>
        <v>0</v>
      </c>
      <c r="CQ507" s="544">
        <f t="shared" si="1307"/>
        <v>0</v>
      </c>
      <c r="CR507" s="398">
        <f t="shared" si="1305"/>
        <v>0</v>
      </c>
      <c r="CV507" s="390"/>
      <c r="CW507" s="390"/>
      <c r="CX507" s="390"/>
      <c r="CY507" s="390"/>
      <c r="CZ507" s="390"/>
      <c r="DA507" s="390"/>
      <c r="DB507" s="390"/>
      <c r="DC507" s="390"/>
      <c r="DD507" s="390"/>
      <c r="DE507" s="390"/>
      <c r="DF507" s="390"/>
      <c r="DG507" s="390"/>
      <c r="DH507" s="390"/>
      <c r="DI507" s="390"/>
      <c r="DJ507" s="390"/>
      <c r="DK507" s="390"/>
      <c r="DL507" s="390"/>
      <c r="DM507" s="390"/>
      <c r="DN507" s="390"/>
      <c r="DO507" s="390"/>
      <c r="DP507" s="390"/>
      <c r="DQ507" s="390"/>
      <c r="DR507" s="390"/>
      <c r="DS507" s="390"/>
      <c r="DT507" s="390"/>
      <c r="DU507" s="390"/>
      <c r="DV507" s="390"/>
      <c r="DW507" s="390"/>
      <c r="DX507" s="390"/>
      <c r="DY507" s="390"/>
      <c r="DZ507" s="390"/>
      <c r="EA507" s="390"/>
      <c r="EB507" s="390"/>
    </row>
    <row r="508" spans="1:132" ht="14.25">
      <c r="A508" s="543" t="s">
        <v>139</v>
      </c>
      <c r="B508" s="428"/>
      <c r="C508" s="425">
        <f>'4a 1718 CS PC'!AP20</f>
        <v>5.9999999999999995E-4</v>
      </c>
      <c r="D508" s="425">
        <f>'4a 1718 CS PC'!AR20</f>
        <v>8.9999999999999998E-4</v>
      </c>
      <c r="E508" s="425">
        <f>'4b 1819 CS PC'!$AT20</f>
        <v>5.9999999999999995E-4</v>
      </c>
      <c r="F508" s="425">
        <f>'4b 1819 CS PC'!AQ20</f>
        <v>8.9999999999999998E-4</v>
      </c>
      <c r="G508" s="425">
        <f>'4c 1920 CS PC'!AS20</f>
        <v>8.0000000000000004E-4</v>
      </c>
      <c r="H508" s="425">
        <f>'4c 1920 CS PC'!AP20</f>
        <v>1.1000000000000001E-3</v>
      </c>
      <c r="I508" s="425">
        <f>'4d 2021 CS PC'!AS20</f>
        <v>6.9999999999999999E-4</v>
      </c>
      <c r="J508" s="425">
        <f>'4d 2021 CS PC'!AP20</f>
        <v>8.9999999999999998E-4</v>
      </c>
      <c r="K508" s="425">
        <f>'4e 2122 CS PC'!AB20</f>
        <v>6.9999999999999999E-4</v>
      </c>
      <c r="L508" s="425"/>
      <c r="M508" s="396">
        <f t="shared" si="1298"/>
        <v>0</v>
      </c>
      <c r="N508" s="396">
        <f t="shared" si="1298"/>
        <v>0</v>
      </c>
      <c r="O508" s="396">
        <f t="shared" si="1298"/>
        <v>0</v>
      </c>
      <c r="P508" s="396">
        <f t="shared" si="1298"/>
        <v>0</v>
      </c>
      <c r="Q508" s="396">
        <f t="shared" si="1298"/>
        <v>24.310199999999998</v>
      </c>
      <c r="R508" s="396">
        <f t="shared" si="1298"/>
        <v>0</v>
      </c>
      <c r="S508" s="396">
        <f t="shared" si="1298"/>
        <v>110.95199999999998</v>
      </c>
      <c r="T508" s="410"/>
      <c r="U508" s="410"/>
      <c r="V508" s="396">
        <f t="shared" si="1299"/>
        <v>70</v>
      </c>
      <c r="W508" s="396">
        <f t="shared" si="1284"/>
        <v>63</v>
      </c>
      <c r="X508" s="396">
        <f t="shared" si="1285"/>
        <v>0</v>
      </c>
      <c r="Y508" s="396">
        <f t="shared" si="1314"/>
        <v>40</v>
      </c>
      <c r="Z508" s="396">
        <f>ROUND(Z$490*$E508,0)</f>
        <v>157</v>
      </c>
      <c r="AA508" s="396">
        <f t="shared" si="1315"/>
        <v>44</v>
      </c>
      <c r="AB508" s="396">
        <f t="shared" si="1300"/>
        <v>63</v>
      </c>
      <c r="AC508" s="396">
        <f t="shared" si="1316"/>
        <v>0</v>
      </c>
      <c r="AD508" s="396">
        <f t="shared" si="1301"/>
        <v>15</v>
      </c>
      <c r="AE508" s="396">
        <f t="shared" si="1288"/>
        <v>0</v>
      </c>
      <c r="AF508" s="396">
        <f t="shared" si="1317"/>
        <v>47</v>
      </c>
      <c r="AG508" s="396">
        <f t="shared" si="1317"/>
        <v>142</v>
      </c>
      <c r="AH508" s="396">
        <f t="shared" si="1309"/>
        <v>3</v>
      </c>
      <c r="AI508" s="396">
        <f t="shared" si="1302"/>
        <v>15</v>
      </c>
      <c r="AJ508" s="396">
        <f t="shared" si="1303"/>
        <v>1</v>
      </c>
      <c r="AK508" s="396">
        <f t="shared" si="1302"/>
        <v>0</v>
      </c>
      <c r="AL508" s="396">
        <f t="shared" si="1310"/>
        <v>0</v>
      </c>
      <c r="AM508" s="396">
        <f t="shared" si="1310"/>
        <v>26</v>
      </c>
      <c r="AN508" s="396">
        <f t="shared" si="1304"/>
        <v>0</v>
      </c>
      <c r="AO508" s="396">
        <f t="shared" si="1313"/>
        <v>0</v>
      </c>
      <c r="AP508" s="396">
        <f t="shared" si="1313"/>
        <v>0</v>
      </c>
      <c r="AQ508" s="396">
        <f t="shared" si="1313"/>
        <v>0</v>
      </c>
      <c r="AR508" s="396">
        <f t="shared" si="1313"/>
        <v>0</v>
      </c>
      <c r="AS508" s="396">
        <f t="shared" si="1313"/>
        <v>0</v>
      </c>
      <c r="AT508" s="396">
        <f t="shared" si="1313"/>
        <v>0</v>
      </c>
      <c r="AU508" s="396">
        <f t="shared" si="1313"/>
        <v>0</v>
      </c>
      <c r="AV508" s="396">
        <f t="shared" si="1313"/>
        <v>0</v>
      </c>
      <c r="AW508" s="396">
        <f t="shared" si="1313"/>
        <v>0</v>
      </c>
      <c r="AX508" s="396">
        <f t="shared" si="1313"/>
        <v>0</v>
      </c>
      <c r="AY508" s="396">
        <f t="shared" si="1313"/>
        <v>0</v>
      </c>
      <c r="AZ508" s="396">
        <f t="shared" si="1313"/>
        <v>0</v>
      </c>
      <c r="BA508" s="396">
        <f t="shared" si="1313"/>
        <v>0</v>
      </c>
      <c r="BB508" s="396">
        <f t="shared" si="1313"/>
        <v>0</v>
      </c>
      <c r="BC508" s="396">
        <f t="shared" si="1313"/>
        <v>0</v>
      </c>
      <c r="BD508" s="396">
        <f t="shared" si="1313"/>
        <v>0</v>
      </c>
      <c r="BE508" s="396">
        <f t="shared" si="1313"/>
        <v>0</v>
      </c>
      <c r="BF508" s="396">
        <f t="shared" si="1313"/>
        <v>0</v>
      </c>
      <c r="BG508" s="396">
        <f t="shared" si="1313"/>
        <v>0</v>
      </c>
      <c r="BH508" s="396">
        <f t="shared" si="1313"/>
        <v>0</v>
      </c>
      <c r="BI508" s="396">
        <f t="shared" si="1313"/>
        <v>0</v>
      </c>
      <c r="BJ508" s="396">
        <f t="shared" si="1313"/>
        <v>0</v>
      </c>
      <c r="BK508" s="396">
        <f t="shared" si="1313"/>
        <v>0</v>
      </c>
      <c r="BL508" s="396">
        <f t="shared" si="1313"/>
        <v>0</v>
      </c>
      <c r="BM508" s="396">
        <f t="shared" si="1313"/>
        <v>0</v>
      </c>
      <c r="BN508" s="396">
        <f t="shared" si="1313"/>
        <v>0</v>
      </c>
      <c r="BO508" s="396">
        <f t="shared" si="1313"/>
        <v>0</v>
      </c>
      <c r="BP508" s="396">
        <f t="shared" si="1313"/>
        <v>0</v>
      </c>
      <c r="BQ508" s="396">
        <f t="shared" si="1313"/>
        <v>0</v>
      </c>
      <c r="BR508" s="396">
        <f t="shared" si="1313"/>
        <v>0</v>
      </c>
      <c r="BS508" s="396">
        <f t="shared" si="1313"/>
        <v>0</v>
      </c>
      <c r="BT508" s="396">
        <f t="shared" si="1313"/>
        <v>0</v>
      </c>
      <c r="BU508" s="396">
        <f t="shared" si="1313"/>
        <v>0</v>
      </c>
      <c r="BV508" s="396">
        <f t="shared" si="1313"/>
        <v>0</v>
      </c>
      <c r="BW508" s="396"/>
      <c r="BX508" s="396">
        <f t="shared" si="1294"/>
        <v>821</v>
      </c>
      <c r="BY508" s="397"/>
      <c r="BZ508" s="397">
        <f t="shared" si="1295"/>
        <v>0</v>
      </c>
      <c r="CA508" s="544">
        <f t="shared" si="1311"/>
        <v>0</v>
      </c>
      <c r="CB508" s="544">
        <f t="shared" si="1311"/>
        <v>205</v>
      </c>
      <c r="CC508" s="544">
        <f t="shared" si="1311"/>
        <v>304</v>
      </c>
      <c r="CD508" s="544">
        <f t="shared" si="1311"/>
        <v>267</v>
      </c>
      <c r="CE508" s="544">
        <f t="shared" si="1311"/>
        <v>45</v>
      </c>
      <c r="CF508" s="544">
        <f t="shared" si="1311"/>
        <v>0</v>
      </c>
      <c r="CG508" s="544">
        <f t="shared" si="1311"/>
        <v>0</v>
      </c>
      <c r="CH508" s="544">
        <f t="shared" si="1311"/>
        <v>0</v>
      </c>
      <c r="CI508" s="391"/>
      <c r="CJ508" s="544">
        <f t="shared" si="1306"/>
        <v>24</v>
      </c>
      <c r="CK508" s="544">
        <f t="shared" si="1306"/>
        <v>284</v>
      </c>
      <c r="CL508" s="544">
        <f t="shared" si="1306"/>
        <v>279</v>
      </c>
      <c r="CM508" s="544">
        <f t="shared" si="1312"/>
        <v>208</v>
      </c>
      <c r="CN508" s="544">
        <f t="shared" si="1307"/>
        <v>26</v>
      </c>
      <c r="CO508" s="544">
        <f t="shared" si="1307"/>
        <v>0</v>
      </c>
      <c r="CP508" s="544">
        <f t="shared" si="1307"/>
        <v>0</v>
      </c>
      <c r="CQ508" s="544">
        <f t="shared" si="1307"/>
        <v>0</v>
      </c>
      <c r="CR508" s="398">
        <f t="shared" si="1305"/>
        <v>0</v>
      </c>
      <c r="CV508" s="390"/>
      <c r="CW508" s="390"/>
      <c r="CX508" s="390"/>
      <c r="CY508" s="390"/>
      <c r="CZ508" s="390"/>
      <c r="DA508" s="390"/>
      <c r="DB508" s="390"/>
      <c r="DC508" s="390"/>
      <c r="DD508" s="390"/>
      <c r="DE508" s="390"/>
      <c r="DF508" s="390"/>
      <c r="DG508" s="390"/>
      <c r="DH508" s="390"/>
      <c r="DI508" s="390"/>
      <c r="DJ508" s="390"/>
      <c r="DK508" s="390"/>
      <c r="DL508" s="390"/>
      <c r="DM508" s="390"/>
      <c r="DN508" s="390"/>
      <c r="DO508" s="390"/>
      <c r="DP508" s="390"/>
      <c r="DQ508" s="390"/>
      <c r="DR508" s="390"/>
      <c r="DS508" s="390"/>
      <c r="DT508" s="390"/>
      <c r="DU508" s="390"/>
      <c r="DV508" s="390"/>
      <c r="DW508" s="390"/>
      <c r="DX508" s="390"/>
      <c r="DY508" s="390"/>
      <c r="DZ508" s="390"/>
      <c r="EA508" s="390"/>
      <c r="EB508" s="390"/>
    </row>
    <row r="509" spans="1:132" ht="14.25">
      <c r="A509" s="543" t="s">
        <v>140</v>
      </c>
      <c r="B509" s="428"/>
      <c r="C509" s="425">
        <f>'4a 1718 CS PC'!AP21</f>
        <v>0.28949999999999998</v>
      </c>
      <c r="D509" s="425">
        <f>'4a 1718 CS PC'!AR21</f>
        <v>0</v>
      </c>
      <c r="E509" s="425">
        <f>'4b 1819 CS PC'!$AT21</f>
        <v>0.29459999999999997</v>
      </c>
      <c r="F509" s="425">
        <f>'4b 1819 CS PC'!AQ21</f>
        <v>0</v>
      </c>
      <c r="G509" s="425">
        <f>'4c 1920 CS PC'!AS21</f>
        <v>0.2964</v>
      </c>
      <c r="H509" s="425">
        <f>'4c 1920 CS PC'!AP21</f>
        <v>0</v>
      </c>
      <c r="I509" s="425">
        <f>'4d 2021 CS PC'!AS21</f>
        <v>0.2999</v>
      </c>
      <c r="J509" s="425">
        <f>'4d 2021 CS PC'!AP21</f>
        <v>0</v>
      </c>
      <c r="K509" s="425">
        <f>'4e 2122 CS PC'!AB21</f>
        <v>0.29809999999999998</v>
      </c>
      <c r="L509" s="425"/>
      <c r="M509" s="396">
        <f t="shared" si="1298"/>
        <v>0</v>
      </c>
      <c r="N509" s="396">
        <f t="shared" si="1298"/>
        <v>0</v>
      </c>
      <c r="O509" s="396">
        <f t="shared" si="1298"/>
        <v>0</v>
      </c>
      <c r="P509" s="396">
        <f t="shared" si="1298"/>
        <v>0</v>
      </c>
      <c r="Q509" s="396">
        <f t="shared" si="1298"/>
        <v>11729.671499999999</v>
      </c>
      <c r="R509" s="396">
        <f t="shared" si="1298"/>
        <v>0</v>
      </c>
      <c r="S509" s="396">
        <f t="shared" si="1298"/>
        <v>53534.34</v>
      </c>
      <c r="T509" s="410"/>
      <c r="U509" s="410"/>
      <c r="V509" s="396">
        <f t="shared" si="1299"/>
        <v>33557</v>
      </c>
      <c r="W509" s="396">
        <f t="shared" si="1284"/>
        <v>30780</v>
      </c>
      <c r="X509" s="396">
        <f t="shared" si="1285"/>
        <v>0</v>
      </c>
      <c r="Y509" s="396">
        <f t="shared" si="1314"/>
        <v>19481</v>
      </c>
      <c r="Z509" s="396">
        <f>ROUND(Z$490*$E509,0)</f>
        <v>77120</v>
      </c>
      <c r="AA509" s="396">
        <f t="shared" si="1315"/>
        <v>21533</v>
      </c>
      <c r="AB509" s="396">
        <f t="shared" si="1300"/>
        <v>23503</v>
      </c>
      <c r="AC509" s="396">
        <f t="shared" si="1316"/>
        <v>0</v>
      </c>
      <c r="AD509" s="396">
        <f t="shared" si="1301"/>
        <v>5701</v>
      </c>
      <c r="AE509" s="396">
        <f t="shared" si="1288"/>
        <v>0</v>
      </c>
      <c r="AF509" s="396">
        <f t="shared" si="1317"/>
        <v>17400</v>
      </c>
      <c r="AG509" s="396">
        <f t="shared" si="1317"/>
        <v>52698</v>
      </c>
      <c r="AH509" s="396">
        <f t="shared" si="1309"/>
        <v>1283</v>
      </c>
      <c r="AI509" s="396">
        <f t="shared" si="1302"/>
        <v>5387</v>
      </c>
      <c r="AJ509" s="396">
        <f t="shared" si="1303"/>
        <v>232</v>
      </c>
      <c r="AK509" s="396">
        <f t="shared" si="1302"/>
        <v>0</v>
      </c>
      <c r="AL509" s="396">
        <f t="shared" si="1310"/>
        <v>0</v>
      </c>
      <c r="AM509" s="396">
        <f t="shared" si="1310"/>
        <v>11208</v>
      </c>
      <c r="AN509" s="396">
        <f t="shared" si="1304"/>
        <v>0</v>
      </c>
      <c r="AO509" s="396">
        <f t="shared" si="1313"/>
        <v>0</v>
      </c>
      <c r="AP509" s="396">
        <f t="shared" si="1313"/>
        <v>0</v>
      </c>
      <c r="AQ509" s="396">
        <f t="shared" si="1313"/>
        <v>0</v>
      </c>
      <c r="AR509" s="396">
        <f t="shared" si="1313"/>
        <v>0</v>
      </c>
      <c r="AS509" s="396">
        <f t="shared" si="1313"/>
        <v>0</v>
      </c>
      <c r="AT509" s="396">
        <f t="shared" si="1313"/>
        <v>0</v>
      </c>
      <c r="AU509" s="396">
        <f t="shared" si="1313"/>
        <v>0</v>
      </c>
      <c r="AV509" s="396">
        <f t="shared" si="1313"/>
        <v>0</v>
      </c>
      <c r="AW509" s="396">
        <f t="shared" si="1313"/>
        <v>0</v>
      </c>
      <c r="AX509" s="396">
        <f t="shared" si="1313"/>
        <v>0</v>
      </c>
      <c r="AY509" s="396">
        <f t="shared" si="1313"/>
        <v>0</v>
      </c>
      <c r="AZ509" s="396">
        <f t="shared" si="1313"/>
        <v>0</v>
      </c>
      <c r="BA509" s="396">
        <f t="shared" si="1313"/>
        <v>0</v>
      </c>
      <c r="BB509" s="396">
        <f t="shared" si="1313"/>
        <v>0</v>
      </c>
      <c r="BC509" s="396">
        <f t="shared" si="1313"/>
        <v>0</v>
      </c>
      <c r="BD509" s="396">
        <f t="shared" si="1313"/>
        <v>0</v>
      </c>
      <c r="BE509" s="396">
        <f t="shared" si="1313"/>
        <v>0</v>
      </c>
      <c r="BF509" s="396">
        <f t="shared" si="1313"/>
        <v>0</v>
      </c>
      <c r="BG509" s="396">
        <f t="shared" si="1313"/>
        <v>0</v>
      </c>
      <c r="BH509" s="396">
        <f t="shared" si="1313"/>
        <v>0</v>
      </c>
      <c r="BI509" s="396">
        <f t="shared" si="1313"/>
        <v>0</v>
      </c>
      <c r="BJ509" s="396">
        <f t="shared" si="1313"/>
        <v>0</v>
      </c>
      <c r="BK509" s="396">
        <f t="shared" si="1313"/>
        <v>0</v>
      </c>
      <c r="BL509" s="396">
        <f t="shared" si="1313"/>
        <v>0</v>
      </c>
      <c r="BM509" s="396">
        <f t="shared" si="1313"/>
        <v>0</v>
      </c>
      <c r="BN509" s="396">
        <f t="shared" si="1313"/>
        <v>0</v>
      </c>
      <c r="BO509" s="396">
        <f t="shared" si="1313"/>
        <v>0</v>
      </c>
      <c r="BP509" s="396">
        <f t="shared" si="1313"/>
        <v>0</v>
      </c>
      <c r="BQ509" s="396">
        <f t="shared" si="1313"/>
        <v>0</v>
      </c>
      <c r="BR509" s="396">
        <f t="shared" si="1313"/>
        <v>0</v>
      </c>
      <c r="BS509" s="396">
        <f t="shared" si="1313"/>
        <v>0</v>
      </c>
      <c r="BT509" s="396">
        <f t="shared" si="1313"/>
        <v>0</v>
      </c>
      <c r="BU509" s="396">
        <f t="shared" si="1313"/>
        <v>0</v>
      </c>
      <c r="BV509" s="396">
        <f t="shared" si="1313"/>
        <v>0</v>
      </c>
      <c r="BW509" s="396"/>
      <c r="BX509" s="396">
        <f t="shared" si="1294"/>
        <v>365147</v>
      </c>
      <c r="BY509" s="397"/>
      <c r="BZ509" s="397">
        <f t="shared" si="1295"/>
        <v>0</v>
      </c>
      <c r="CA509" s="544">
        <f t="shared" si="1311"/>
        <v>0</v>
      </c>
      <c r="CB509" s="544">
        <f t="shared" si="1311"/>
        <v>98821</v>
      </c>
      <c r="CC509" s="544">
        <f t="shared" si="1311"/>
        <v>148914</v>
      </c>
      <c r="CD509" s="544">
        <f t="shared" si="1311"/>
        <v>99302</v>
      </c>
      <c r="CE509" s="544">
        <f t="shared" si="1311"/>
        <v>18110</v>
      </c>
      <c r="CF509" s="544">
        <f t="shared" si="1311"/>
        <v>0</v>
      </c>
      <c r="CG509" s="544">
        <f t="shared" si="1311"/>
        <v>0</v>
      </c>
      <c r="CH509" s="544">
        <f t="shared" si="1311"/>
        <v>0</v>
      </c>
      <c r="CI509" s="391"/>
      <c r="CJ509" s="544">
        <f t="shared" si="1306"/>
        <v>11730</v>
      </c>
      <c r="CK509" s="544">
        <f t="shared" si="1306"/>
        <v>137352</v>
      </c>
      <c r="CL509" s="544">
        <f t="shared" si="1306"/>
        <v>127857</v>
      </c>
      <c r="CM509" s="544">
        <f t="shared" si="1312"/>
        <v>77000</v>
      </c>
      <c r="CN509" s="544">
        <f t="shared" si="1307"/>
        <v>11208</v>
      </c>
      <c r="CO509" s="544">
        <f t="shared" si="1307"/>
        <v>0</v>
      </c>
      <c r="CP509" s="544">
        <f t="shared" si="1307"/>
        <v>0</v>
      </c>
      <c r="CQ509" s="544">
        <f t="shared" si="1307"/>
        <v>0</v>
      </c>
      <c r="CR509" s="398">
        <f t="shared" si="1305"/>
        <v>0</v>
      </c>
      <c r="CV509" s="390"/>
      <c r="CW509" s="390"/>
      <c r="CX509" s="390"/>
      <c r="CY509" s="390"/>
      <c r="CZ509" s="390"/>
      <c r="DA509" s="390"/>
      <c r="DB509" s="390"/>
      <c r="DC509" s="390"/>
      <c r="DD509" s="390"/>
      <c r="DE509" s="390"/>
      <c r="DF509" s="390"/>
      <c r="DG509" s="390"/>
      <c r="DH509" s="390"/>
      <c r="DI509" s="390"/>
      <c r="DJ509" s="390"/>
      <c r="DK509" s="390"/>
      <c r="DL509" s="390"/>
      <c r="DM509" s="390"/>
      <c r="DN509" s="390"/>
      <c r="DO509" s="390"/>
      <c r="DP509" s="390"/>
      <c r="DQ509" s="390"/>
      <c r="DR509" s="390"/>
      <c r="DS509" s="390"/>
      <c r="DT509" s="390"/>
      <c r="DU509" s="390"/>
      <c r="DV509" s="390"/>
      <c r="DW509" s="390"/>
      <c r="DX509" s="390"/>
      <c r="DY509" s="390"/>
      <c r="DZ509" s="390"/>
      <c r="EA509" s="390"/>
      <c r="EB509" s="390"/>
    </row>
    <row r="510" spans="1:132" ht="14.25">
      <c r="A510" s="543" t="s">
        <v>141</v>
      </c>
      <c r="B510" s="428"/>
      <c r="C510" s="425">
        <f>'4a 1718 CS PC'!AP22</f>
        <v>5.7999999999999996E-3</v>
      </c>
      <c r="D510" s="425">
        <f>'4a 1718 CS PC'!AR22</f>
        <v>8.2000000000000007E-3</v>
      </c>
      <c r="E510" s="425">
        <f>'4b 1819 CS PC'!$AT22</f>
        <v>5.7999999999999996E-3</v>
      </c>
      <c r="F510" s="425">
        <f>'4b 1819 CS PC'!AQ22</f>
        <v>8.2000000000000007E-3</v>
      </c>
      <c r="G510" s="425">
        <f>'4c 1920 CS PC'!AS22</f>
        <v>5.8999999999999999E-3</v>
      </c>
      <c r="H510" s="425">
        <f>'4c 1920 CS PC'!AP22</f>
        <v>8.3999999999999995E-3</v>
      </c>
      <c r="I510" s="425">
        <f>'4d 2021 CS PC'!AS22</f>
        <v>5.7999999999999996E-3</v>
      </c>
      <c r="J510" s="425">
        <f>'4d 2021 CS PC'!AP22</f>
        <v>8.3000000000000001E-3</v>
      </c>
      <c r="K510" s="425">
        <f>'4e 2122 CS PC'!AB22</f>
        <v>5.7999999999999996E-3</v>
      </c>
      <c r="L510" s="425"/>
      <c r="M510" s="396">
        <f t="shared" si="1298"/>
        <v>0</v>
      </c>
      <c r="N510" s="396">
        <f t="shared" si="1298"/>
        <v>0</v>
      </c>
      <c r="O510" s="396">
        <f t="shared" si="1298"/>
        <v>0</v>
      </c>
      <c r="P510" s="396">
        <f t="shared" si="1298"/>
        <v>0</v>
      </c>
      <c r="Q510" s="396">
        <f t="shared" si="1298"/>
        <v>234.99859999999998</v>
      </c>
      <c r="R510" s="396">
        <f t="shared" si="1298"/>
        <v>0</v>
      </c>
      <c r="S510" s="396">
        <f t="shared" si="1298"/>
        <v>1072.5359999999998</v>
      </c>
      <c r="T510" s="410"/>
      <c r="U510" s="410"/>
      <c r="V510" s="396">
        <f t="shared" si="1299"/>
        <v>672</v>
      </c>
      <c r="W510" s="396">
        <f t="shared" si="1284"/>
        <v>606</v>
      </c>
      <c r="X510" s="396">
        <f t="shared" si="1285"/>
        <v>0</v>
      </c>
      <c r="Y510" s="396">
        <f t="shared" si="1314"/>
        <v>384</v>
      </c>
      <c r="Z510" s="396">
        <f>ROUND(Z$490*$E510,0)</f>
        <v>1518</v>
      </c>
      <c r="AA510" s="396">
        <f t="shared" si="1315"/>
        <v>424</v>
      </c>
      <c r="AB510" s="396">
        <f t="shared" si="1300"/>
        <v>468</v>
      </c>
      <c r="AC510" s="396">
        <f t="shared" si="1316"/>
        <v>0</v>
      </c>
      <c r="AD510" s="396">
        <f t="shared" si="1301"/>
        <v>113</v>
      </c>
      <c r="AE510" s="396">
        <f t="shared" si="1288"/>
        <v>0</v>
      </c>
      <c r="AF510" s="396">
        <f t="shared" si="1317"/>
        <v>346</v>
      </c>
      <c r="AG510" s="396">
        <f t="shared" si="1317"/>
        <v>1049</v>
      </c>
      <c r="AH510" s="396">
        <f t="shared" si="1309"/>
        <v>25</v>
      </c>
      <c r="AI510" s="396">
        <f t="shared" si="1302"/>
        <v>107</v>
      </c>
      <c r="AJ510" s="396">
        <f t="shared" si="1303"/>
        <v>4</v>
      </c>
      <c r="AK510" s="396">
        <f t="shared" si="1302"/>
        <v>0</v>
      </c>
      <c r="AL510" s="396">
        <f t="shared" si="1310"/>
        <v>0</v>
      </c>
      <c r="AM510" s="396">
        <f t="shared" si="1310"/>
        <v>217</v>
      </c>
      <c r="AN510" s="396">
        <f t="shared" si="1304"/>
        <v>0</v>
      </c>
      <c r="AO510" s="396">
        <f t="shared" si="1313"/>
        <v>0</v>
      </c>
      <c r="AP510" s="396">
        <f t="shared" si="1313"/>
        <v>0</v>
      </c>
      <c r="AQ510" s="396">
        <f t="shared" si="1313"/>
        <v>0</v>
      </c>
      <c r="AR510" s="396">
        <f t="shared" si="1313"/>
        <v>0</v>
      </c>
      <c r="AS510" s="396">
        <f t="shared" si="1313"/>
        <v>0</v>
      </c>
      <c r="AT510" s="396">
        <f t="shared" si="1313"/>
        <v>0</v>
      </c>
      <c r="AU510" s="396">
        <f t="shared" si="1313"/>
        <v>0</v>
      </c>
      <c r="AV510" s="396">
        <f t="shared" si="1313"/>
        <v>0</v>
      </c>
      <c r="AW510" s="396">
        <f t="shared" si="1313"/>
        <v>0</v>
      </c>
      <c r="AX510" s="396">
        <f t="shared" si="1313"/>
        <v>0</v>
      </c>
      <c r="AY510" s="396">
        <f t="shared" si="1313"/>
        <v>0</v>
      </c>
      <c r="AZ510" s="396">
        <f t="shared" si="1313"/>
        <v>0</v>
      </c>
      <c r="BA510" s="396">
        <f t="shared" si="1313"/>
        <v>0</v>
      </c>
      <c r="BB510" s="396">
        <f t="shared" si="1313"/>
        <v>0</v>
      </c>
      <c r="BC510" s="396">
        <f t="shared" si="1313"/>
        <v>0</v>
      </c>
      <c r="BD510" s="396">
        <f t="shared" si="1313"/>
        <v>0</v>
      </c>
      <c r="BE510" s="396">
        <f t="shared" si="1313"/>
        <v>0</v>
      </c>
      <c r="BF510" s="396">
        <f t="shared" si="1313"/>
        <v>0</v>
      </c>
      <c r="BG510" s="396">
        <f t="shared" si="1313"/>
        <v>0</v>
      </c>
      <c r="BH510" s="396">
        <f t="shared" si="1313"/>
        <v>0</v>
      </c>
      <c r="BI510" s="396">
        <f t="shared" si="1313"/>
        <v>0</v>
      </c>
      <c r="BJ510" s="396">
        <f t="shared" si="1313"/>
        <v>0</v>
      </c>
      <c r="BK510" s="396">
        <f t="shared" si="1313"/>
        <v>0</v>
      </c>
      <c r="BL510" s="396">
        <f t="shared" si="1313"/>
        <v>0</v>
      </c>
      <c r="BM510" s="396">
        <f t="shared" si="1313"/>
        <v>0</v>
      </c>
      <c r="BN510" s="396">
        <f t="shared" si="1313"/>
        <v>0</v>
      </c>
      <c r="BO510" s="396">
        <f t="shared" si="1313"/>
        <v>0</v>
      </c>
      <c r="BP510" s="396">
        <f t="shared" si="1313"/>
        <v>0</v>
      </c>
      <c r="BQ510" s="396">
        <f t="shared" si="1313"/>
        <v>0</v>
      </c>
      <c r="BR510" s="396">
        <f t="shared" si="1313"/>
        <v>0</v>
      </c>
      <c r="BS510" s="396">
        <f t="shared" si="1313"/>
        <v>0</v>
      </c>
      <c r="BT510" s="396">
        <f t="shared" si="1313"/>
        <v>0</v>
      </c>
      <c r="BU510" s="396">
        <f t="shared" si="1313"/>
        <v>0</v>
      </c>
      <c r="BV510" s="396">
        <f t="shared" si="1313"/>
        <v>0</v>
      </c>
      <c r="BW510" s="396"/>
      <c r="BX510" s="396">
        <f t="shared" si="1294"/>
        <v>7241</v>
      </c>
      <c r="BY510" s="397"/>
      <c r="BZ510" s="397">
        <f t="shared" si="1295"/>
        <v>0</v>
      </c>
      <c r="CA510" s="544">
        <f t="shared" si="1311"/>
        <v>0</v>
      </c>
      <c r="CB510" s="544">
        <f t="shared" si="1311"/>
        <v>1980</v>
      </c>
      <c r="CC510" s="544">
        <f t="shared" si="1311"/>
        <v>2932</v>
      </c>
      <c r="CD510" s="544">
        <f t="shared" si="1311"/>
        <v>1976</v>
      </c>
      <c r="CE510" s="544">
        <f t="shared" si="1311"/>
        <v>353</v>
      </c>
      <c r="CF510" s="544">
        <f t="shared" si="1311"/>
        <v>0</v>
      </c>
      <c r="CG510" s="544">
        <f t="shared" si="1311"/>
        <v>0</v>
      </c>
      <c r="CH510" s="544">
        <f t="shared" si="1311"/>
        <v>0</v>
      </c>
      <c r="CI510" s="391"/>
      <c r="CJ510" s="544">
        <f t="shared" si="1306"/>
        <v>235</v>
      </c>
      <c r="CK510" s="544">
        <f t="shared" si="1306"/>
        <v>2735</v>
      </c>
      <c r="CL510" s="544">
        <f t="shared" si="1306"/>
        <v>2523</v>
      </c>
      <c r="CM510" s="544">
        <f t="shared" si="1312"/>
        <v>1531</v>
      </c>
      <c r="CN510" s="544">
        <f t="shared" si="1307"/>
        <v>217</v>
      </c>
      <c r="CO510" s="544">
        <f t="shared" si="1307"/>
        <v>0</v>
      </c>
      <c r="CP510" s="544">
        <f t="shared" si="1307"/>
        <v>0</v>
      </c>
      <c r="CQ510" s="544">
        <f t="shared" si="1307"/>
        <v>0</v>
      </c>
      <c r="CR510" s="398">
        <f t="shared" si="1305"/>
        <v>0</v>
      </c>
      <c r="CV510" s="390"/>
      <c r="CW510" s="390"/>
      <c r="CX510" s="390"/>
      <c r="CY510" s="390"/>
      <c r="CZ510" s="390"/>
      <c r="DA510" s="390"/>
      <c r="DB510" s="390"/>
      <c r="DC510" s="390"/>
      <c r="DD510" s="390"/>
      <c r="DE510" s="390"/>
      <c r="DF510" s="390"/>
      <c r="DG510" s="390"/>
      <c r="DH510" s="390"/>
      <c r="DI510" s="390"/>
      <c r="DJ510" s="390"/>
      <c r="DK510" s="390"/>
      <c r="DL510" s="390"/>
      <c r="DM510" s="390"/>
      <c r="DN510" s="390"/>
      <c r="DO510" s="390"/>
      <c r="DP510" s="390"/>
      <c r="DQ510" s="390"/>
      <c r="DR510" s="390"/>
      <c r="DS510" s="390"/>
      <c r="DT510" s="390"/>
      <c r="DU510" s="390"/>
      <c r="DV510" s="390"/>
      <c r="DW510" s="390"/>
      <c r="DX510" s="390"/>
      <c r="DY510" s="390"/>
      <c r="DZ510" s="390"/>
      <c r="EA510" s="390"/>
      <c r="EB510" s="390"/>
    </row>
    <row r="511" spans="1:132" ht="14.25">
      <c r="A511" s="543" t="s">
        <v>142</v>
      </c>
      <c r="B511" s="428"/>
      <c r="C511" s="425">
        <f>'4a 1718 CS PC'!AP23</f>
        <v>3.3999999999999998E-3</v>
      </c>
      <c r="D511" s="425">
        <f>'4a 1718 CS PC'!AR23</f>
        <v>4.7999999999999996E-3</v>
      </c>
      <c r="E511" s="425">
        <f>'4b 1819 CS PC'!$AT23</f>
        <v>3.2000000000000002E-3</v>
      </c>
      <c r="F511" s="425">
        <f>'4b 1819 CS PC'!AQ23</f>
        <v>4.4999999999999997E-3</v>
      </c>
      <c r="G511" s="425">
        <f>'4c 1920 CS PC'!AS23</f>
        <v>3.2000000000000002E-3</v>
      </c>
      <c r="H511" s="425">
        <f>'4c 1920 CS PC'!AP23</f>
        <v>4.5999999999999999E-3</v>
      </c>
      <c r="I511" s="425">
        <f>'4d 2021 CS PC'!AS23</f>
        <v>3.3999999999999998E-3</v>
      </c>
      <c r="J511" s="425">
        <f>'4d 2021 CS PC'!AP23</f>
        <v>4.8999999999999998E-3</v>
      </c>
      <c r="K511" s="425">
        <f>'4e 2122 CS PC'!AB23</f>
        <v>3.5000000000000001E-3</v>
      </c>
      <c r="L511" s="425"/>
      <c r="M511" s="396">
        <f t="shared" si="1298"/>
        <v>0</v>
      </c>
      <c r="N511" s="396">
        <f t="shared" si="1298"/>
        <v>0</v>
      </c>
      <c r="O511" s="396">
        <f t="shared" si="1298"/>
        <v>0</v>
      </c>
      <c r="P511" s="396">
        <f t="shared" si="1298"/>
        <v>0</v>
      </c>
      <c r="Q511" s="396">
        <f t="shared" si="1298"/>
        <v>137.7578</v>
      </c>
      <c r="R511" s="396">
        <f t="shared" si="1298"/>
        <v>0</v>
      </c>
      <c r="S511" s="396">
        <f t="shared" si="1298"/>
        <v>628.72799999999995</v>
      </c>
      <c r="T511" s="410"/>
      <c r="U511" s="410"/>
      <c r="V511" s="396">
        <f t="shared" si="1299"/>
        <v>394</v>
      </c>
      <c r="W511" s="396">
        <f t="shared" si="1284"/>
        <v>334</v>
      </c>
      <c r="X511" s="396">
        <f t="shared" si="1285"/>
        <v>0</v>
      </c>
      <c r="Y511" s="396">
        <f t="shared" si="1314"/>
        <v>212</v>
      </c>
      <c r="Z511" s="396">
        <f>ROUND(Z$490*$E511,0)</f>
        <v>838</v>
      </c>
      <c r="AA511" s="396">
        <f t="shared" si="1315"/>
        <v>234</v>
      </c>
      <c r="AB511" s="396">
        <f t="shared" si="1300"/>
        <v>254</v>
      </c>
      <c r="AC511" s="396">
        <f t="shared" si="1316"/>
        <v>0</v>
      </c>
      <c r="AD511" s="396">
        <f t="shared" si="1301"/>
        <v>62</v>
      </c>
      <c r="AE511" s="396">
        <f t="shared" si="1288"/>
        <v>0</v>
      </c>
      <c r="AF511" s="396">
        <f t="shared" si="1317"/>
        <v>188</v>
      </c>
      <c r="AG511" s="396">
        <f t="shared" si="1317"/>
        <v>569</v>
      </c>
      <c r="AH511" s="396">
        <f t="shared" si="1309"/>
        <v>15</v>
      </c>
      <c r="AI511" s="396">
        <f t="shared" si="1302"/>
        <v>58</v>
      </c>
      <c r="AJ511" s="396">
        <f t="shared" si="1303"/>
        <v>3</v>
      </c>
      <c r="AK511" s="396">
        <f t="shared" si="1302"/>
        <v>0</v>
      </c>
      <c r="AL511" s="396">
        <f t="shared" ref="AL511:AM519" si="1318">ROUND(AL$490*$I511,0)</f>
        <v>0</v>
      </c>
      <c r="AM511" s="396">
        <f t="shared" si="1318"/>
        <v>127</v>
      </c>
      <c r="AN511" s="396">
        <f t="shared" si="1304"/>
        <v>0</v>
      </c>
      <c r="AO511" s="396">
        <f t="shared" si="1313"/>
        <v>0</v>
      </c>
      <c r="AP511" s="396">
        <f t="shared" si="1313"/>
        <v>0</v>
      </c>
      <c r="AQ511" s="396">
        <f t="shared" si="1313"/>
        <v>0</v>
      </c>
      <c r="AR511" s="396">
        <f t="shared" si="1313"/>
        <v>0</v>
      </c>
      <c r="AS511" s="396">
        <f t="shared" si="1313"/>
        <v>0</v>
      </c>
      <c r="AT511" s="396">
        <f t="shared" si="1313"/>
        <v>0</v>
      </c>
      <c r="AU511" s="396">
        <f t="shared" si="1313"/>
        <v>0</v>
      </c>
      <c r="AV511" s="396">
        <f t="shared" si="1313"/>
        <v>0</v>
      </c>
      <c r="AW511" s="396">
        <f t="shared" si="1313"/>
        <v>0</v>
      </c>
      <c r="AX511" s="396">
        <f t="shared" si="1313"/>
        <v>0</v>
      </c>
      <c r="AY511" s="396">
        <f t="shared" si="1313"/>
        <v>0</v>
      </c>
      <c r="AZ511" s="396">
        <f t="shared" si="1313"/>
        <v>0</v>
      </c>
      <c r="BA511" s="396">
        <f t="shared" si="1313"/>
        <v>0</v>
      </c>
      <c r="BB511" s="396">
        <f t="shared" si="1313"/>
        <v>0</v>
      </c>
      <c r="BC511" s="396">
        <f t="shared" si="1313"/>
        <v>0</v>
      </c>
      <c r="BD511" s="396">
        <f t="shared" si="1313"/>
        <v>0</v>
      </c>
      <c r="BE511" s="396">
        <f t="shared" si="1313"/>
        <v>0</v>
      </c>
      <c r="BF511" s="396">
        <f t="shared" si="1313"/>
        <v>0</v>
      </c>
      <c r="BG511" s="396">
        <f t="shared" si="1313"/>
        <v>0</v>
      </c>
      <c r="BH511" s="396">
        <f t="shared" si="1313"/>
        <v>0</v>
      </c>
      <c r="BI511" s="396">
        <f t="shared" si="1313"/>
        <v>0</v>
      </c>
      <c r="BJ511" s="396">
        <f t="shared" si="1313"/>
        <v>0</v>
      </c>
      <c r="BK511" s="396">
        <f t="shared" si="1313"/>
        <v>0</v>
      </c>
      <c r="BL511" s="396">
        <f t="shared" si="1313"/>
        <v>0</v>
      </c>
      <c r="BM511" s="396">
        <f t="shared" si="1313"/>
        <v>0</v>
      </c>
      <c r="BN511" s="396">
        <f t="shared" si="1313"/>
        <v>0</v>
      </c>
      <c r="BO511" s="396">
        <f t="shared" si="1313"/>
        <v>0</v>
      </c>
      <c r="BP511" s="396">
        <f t="shared" si="1313"/>
        <v>0</v>
      </c>
      <c r="BQ511" s="396">
        <f t="shared" si="1313"/>
        <v>0</v>
      </c>
      <c r="BR511" s="396">
        <f t="shared" si="1313"/>
        <v>0</v>
      </c>
      <c r="BS511" s="396">
        <f t="shared" si="1313"/>
        <v>0</v>
      </c>
      <c r="BT511" s="396">
        <f t="shared" si="1313"/>
        <v>0</v>
      </c>
      <c r="BU511" s="396">
        <f t="shared" si="1313"/>
        <v>0</v>
      </c>
      <c r="BV511" s="396">
        <f t="shared" si="1313"/>
        <v>0</v>
      </c>
      <c r="BW511" s="396"/>
      <c r="BX511" s="396">
        <f t="shared" si="1294"/>
        <v>4054</v>
      </c>
      <c r="BY511" s="397"/>
      <c r="BZ511" s="397">
        <f t="shared" si="1295"/>
        <v>0</v>
      </c>
      <c r="CA511" s="544">
        <f t="shared" ref="CA511:CH520" si="1319">ROUND(SUMIF($M$1:$BV$1,CA$1,$M511:$BV511),0)</f>
        <v>0</v>
      </c>
      <c r="CB511" s="544">
        <f t="shared" si="1319"/>
        <v>1160</v>
      </c>
      <c r="CC511" s="544">
        <f t="shared" si="1319"/>
        <v>1618</v>
      </c>
      <c r="CD511" s="544">
        <f t="shared" si="1319"/>
        <v>1073</v>
      </c>
      <c r="CE511" s="544">
        <f t="shared" si="1319"/>
        <v>203</v>
      </c>
      <c r="CF511" s="544">
        <f t="shared" si="1319"/>
        <v>0</v>
      </c>
      <c r="CG511" s="544">
        <f t="shared" si="1319"/>
        <v>0</v>
      </c>
      <c r="CH511" s="544">
        <f t="shared" si="1319"/>
        <v>0</v>
      </c>
      <c r="CI511" s="391"/>
      <c r="CJ511" s="544">
        <f t="shared" si="1306"/>
        <v>138</v>
      </c>
      <c r="CK511" s="544">
        <f t="shared" si="1306"/>
        <v>1569</v>
      </c>
      <c r="CL511" s="544">
        <f t="shared" si="1306"/>
        <v>1388</v>
      </c>
      <c r="CM511" s="567">
        <f>ROUNDDOWN(SUMIF($M$2:$BV$2,CM$1,$M511:$BV511),0)-1</f>
        <v>832</v>
      </c>
      <c r="CN511" s="544">
        <f t="shared" si="1307"/>
        <v>127</v>
      </c>
      <c r="CO511" s="544">
        <f t="shared" si="1307"/>
        <v>0</v>
      </c>
      <c r="CP511" s="544">
        <f t="shared" si="1307"/>
        <v>0</v>
      </c>
      <c r="CQ511" s="544">
        <f t="shared" si="1307"/>
        <v>0</v>
      </c>
      <c r="CR511" s="398">
        <f t="shared" si="1305"/>
        <v>0</v>
      </c>
      <c r="CV511" s="390"/>
      <c r="CW511" s="390"/>
      <c r="CX511" s="390"/>
      <c r="CY511" s="390"/>
      <c r="CZ511" s="390"/>
      <c r="DA511" s="390"/>
      <c r="DB511" s="390"/>
      <c r="DC511" s="390"/>
      <c r="DD511" s="390"/>
      <c r="DE511" s="390"/>
      <c r="DF511" s="390"/>
      <c r="DG511" s="390"/>
      <c r="DH511" s="390"/>
      <c r="DI511" s="390"/>
      <c r="DJ511" s="390"/>
      <c r="DK511" s="390"/>
      <c r="DL511" s="390"/>
      <c r="DM511" s="390"/>
      <c r="DN511" s="390"/>
      <c r="DO511" s="390"/>
      <c r="DP511" s="390"/>
      <c r="DQ511" s="390"/>
      <c r="DR511" s="390"/>
      <c r="DS511" s="390"/>
      <c r="DT511" s="390"/>
      <c r="DU511" s="390"/>
      <c r="DV511" s="390"/>
      <c r="DW511" s="390"/>
      <c r="DX511" s="390"/>
      <c r="DY511" s="390"/>
      <c r="DZ511" s="390"/>
      <c r="EA511" s="390"/>
      <c r="EB511" s="390"/>
    </row>
    <row r="512" spans="1:132" ht="14.25">
      <c r="A512" s="543" t="s">
        <v>143</v>
      </c>
      <c r="B512" s="428"/>
      <c r="C512" s="425">
        <f>'4a 1718 CS PC'!AP24</f>
        <v>4.0000000000000002E-4</v>
      </c>
      <c r="D512" s="425">
        <f>'4a 1718 CS PC'!AR24</f>
        <v>5.0000000000000001E-4</v>
      </c>
      <c r="E512" s="425">
        <f>'4b 1819 CS PC'!$AT24</f>
        <v>4.0000000000000002E-4</v>
      </c>
      <c r="F512" s="425">
        <f>'4b 1819 CS PC'!AQ24</f>
        <v>5.9999999999999995E-4</v>
      </c>
      <c r="G512" s="425">
        <f>'4c 1920 CS PC'!AS24</f>
        <v>4.0000000000000002E-4</v>
      </c>
      <c r="H512" s="425">
        <f>'4c 1920 CS PC'!AP24</f>
        <v>5.9999999999999995E-4</v>
      </c>
      <c r="I512" s="425">
        <f>'4d 2021 CS PC'!AS24</f>
        <v>4.0000000000000002E-4</v>
      </c>
      <c r="J512" s="425">
        <f>'4d 2021 CS PC'!AP24</f>
        <v>5.9999999999999995E-4</v>
      </c>
      <c r="K512" s="425">
        <f>'4e 2122 CS PC'!AB24</f>
        <v>4.0000000000000002E-4</v>
      </c>
      <c r="L512" s="425"/>
      <c r="M512" s="396">
        <f t="shared" si="1298"/>
        <v>0</v>
      </c>
      <c r="N512" s="396">
        <f t="shared" si="1298"/>
        <v>0</v>
      </c>
      <c r="O512" s="396">
        <f t="shared" si="1298"/>
        <v>0</v>
      </c>
      <c r="P512" s="396">
        <f t="shared" si="1298"/>
        <v>0</v>
      </c>
      <c r="Q512" s="396">
        <f t="shared" si="1298"/>
        <v>16.206800000000001</v>
      </c>
      <c r="R512" s="396">
        <f t="shared" si="1298"/>
        <v>0</v>
      </c>
      <c r="S512" s="396">
        <f t="shared" si="1298"/>
        <v>73.968000000000004</v>
      </c>
      <c r="T512" s="410"/>
      <c r="U512" s="410"/>
      <c r="V512" s="396">
        <f t="shared" si="1299"/>
        <v>46</v>
      </c>
      <c r="W512" s="396">
        <f t="shared" si="1284"/>
        <v>42</v>
      </c>
      <c r="X512" s="396">
        <f t="shared" si="1285"/>
        <v>0</v>
      </c>
      <c r="Y512" s="396">
        <f t="shared" si="1314"/>
        <v>26</v>
      </c>
      <c r="Z512" s="487">
        <f>ROUNDDOWN(Z$490*$E512,0)</f>
        <v>104</v>
      </c>
      <c r="AA512" s="396">
        <f t="shared" si="1315"/>
        <v>29</v>
      </c>
      <c r="AB512" s="396">
        <f t="shared" si="1300"/>
        <v>32</v>
      </c>
      <c r="AC512" s="396">
        <f t="shared" si="1316"/>
        <v>0</v>
      </c>
      <c r="AD512" s="396">
        <f t="shared" si="1301"/>
        <v>8</v>
      </c>
      <c r="AE512" s="396">
        <f t="shared" si="1288"/>
        <v>0</v>
      </c>
      <c r="AF512" s="396">
        <f t="shared" si="1317"/>
        <v>23</v>
      </c>
      <c r="AG512" s="396">
        <f t="shared" si="1317"/>
        <v>71</v>
      </c>
      <c r="AH512" s="396">
        <f t="shared" si="1309"/>
        <v>2</v>
      </c>
      <c r="AI512" s="396">
        <f t="shared" si="1302"/>
        <v>7</v>
      </c>
      <c r="AJ512" s="487">
        <f>ROUNDUP(AJ$490*$I512,0)</f>
        <v>1</v>
      </c>
      <c r="AK512" s="396">
        <f t="shared" si="1302"/>
        <v>0</v>
      </c>
      <c r="AL512" s="396">
        <f t="shared" si="1318"/>
        <v>0</v>
      </c>
      <c r="AM512" s="396">
        <f t="shared" si="1318"/>
        <v>15</v>
      </c>
      <c r="AN512" s="396">
        <f t="shared" si="1304"/>
        <v>0</v>
      </c>
      <c r="AO512" s="396">
        <f t="shared" si="1313"/>
        <v>0</v>
      </c>
      <c r="AP512" s="396">
        <f t="shared" si="1313"/>
        <v>0</v>
      </c>
      <c r="AQ512" s="396">
        <f t="shared" si="1313"/>
        <v>0</v>
      </c>
      <c r="AR512" s="396">
        <f t="shared" si="1313"/>
        <v>0</v>
      </c>
      <c r="AS512" s="396">
        <f t="shared" si="1313"/>
        <v>0</v>
      </c>
      <c r="AT512" s="396">
        <f t="shared" si="1313"/>
        <v>0</v>
      </c>
      <c r="AU512" s="396">
        <f t="shared" si="1313"/>
        <v>0</v>
      </c>
      <c r="AV512" s="396">
        <f t="shared" si="1313"/>
        <v>0</v>
      </c>
      <c r="AW512" s="396">
        <f t="shared" si="1313"/>
        <v>0</v>
      </c>
      <c r="AX512" s="396">
        <f t="shared" si="1313"/>
        <v>0</v>
      </c>
      <c r="AY512" s="396">
        <f t="shared" si="1313"/>
        <v>0</v>
      </c>
      <c r="AZ512" s="396">
        <f t="shared" si="1313"/>
        <v>0</v>
      </c>
      <c r="BA512" s="396">
        <f t="shared" si="1313"/>
        <v>0</v>
      </c>
      <c r="BB512" s="396">
        <f t="shared" si="1313"/>
        <v>0</v>
      </c>
      <c r="BC512" s="396">
        <f t="shared" si="1313"/>
        <v>0</v>
      </c>
      <c r="BD512" s="396">
        <f t="shared" si="1313"/>
        <v>0</v>
      </c>
      <c r="BE512" s="396">
        <f t="shared" si="1313"/>
        <v>0</v>
      </c>
      <c r="BF512" s="396">
        <f t="shared" si="1313"/>
        <v>0</v>
      </c>
      <c r="BG512" s="396">
        <f t="shared" si="1313"/>
        <v>0</v>
      </c>
      <c r="BH512" s="396">
        <f t="shared" si="1313"/>
        <v>0</v>
      </c>
      <c r="BI512" s="396">
        <f t="shared" si="1313"/>
        <v>0</v>
      </c>
      <c r="BJ512" s="396">
        <f t="shared" si="1313"/>
        <v>0</v>
      </c>
      <c r="BK512" s="396">
        <f t="shared" si="1313"/>
        <v>0</v>
      </c>
      <c r="BL512" s="396">
        <f t="shared" si="1313"/>
        <v>0</v>
      </c>
      <c r="BM512" s="396">
        <f t="shared" si="1313"/>
        <v>0</v>
      </c>
      <c r="BN512" s="396">
        <f t="shared" si="1313"/>
        <v>0</v>
      </c>
      <c r="BO512" s="396">
        <f t="shared" si="1313"/>
        <v>0</v>
      </c>
      <c r="BP512" s="396">
        <f t="shared" si="1313"/>
        <v>0</v>
      </c>
      <c r="BQ512" s="396">
        <f t="shared" si="1313"/>
        <v>0</v>
      </c>
      <c r="BR512" s="396">
        <f t="shared" si="1313"/>
        <v>0</v>
      </c>
      <c r="BS512" s="396">
        <f t="shared" si="1313"/>
        <v>0</v>
      </c>
      <c r="BT512" s="396">
        <f t="shared" si="1313"/>
        <v>0</v>
      </c>
      <c r="BU512" s="396">
        <f t="shared" si="1313"/>
        <v>0</v>
      </c>
      <c r="BV512" s="396">
        <f t="shared" si="1313"/>
        <v>0</v>
      </c>
      <c r="BW512" s="396"/>
      <c r="BX512" s="396">
        <f t="shared" si="1294"/>
        <v>496</v>
      </c>
      <c r="BY512" s="397"/>
      <c r="BZ512" s="397">
        <f t="shared" si="1295"/>
        <v>0</v>
      </c>
      <c r="CA512" s="544">
        <f t="shared" si="1319"/>
        <v>0</v>
      </c>
      <c r="CB512" s="544">
        <f t="shared" si="1319"/>
        <v>136</v>
      </c>
      <c r="CC512" s="544">
        <f t="shared" si="1319"/>
        <v>201</v>
      </c>
      <c r="CD512" s="544">
        <f t="shared" si="1319"/>
        <v>134</v>
      </c>
      <c r="CE512" s="544">
        <f t="shared" si="1319"/>
        <v>25</v>
      </c>
      <c r="CF512" s="544">
        <f t="shared" si="1319"/>
        <v>0</v>
      </c>
      <c r="CG512" s="544">
        <f t="shared" si="1319"/>
        <v>0</v>
      </c>
      <c r="CH512" s="544">
        <f t="shared" si="1319"/>
        <v>0</v>
      </c>
      <c r="CI512" s="391"/>
      <c r="CJ512" s="544">
        <f t="shared" si="1306"/>
        <v>16</v>
      </c>
      <c r="CK512" s="544">
        <f t="shared" si="1306"/>
        <v>188</v>
      </c>
      <c r="CL512" s="544">
        <f t="shared" si="1306"/>
        <v>173</v>
      </c>
      <c r="CM512" s="544">
        <f>ROUND(SUMIF($M$2:$BV$2,CM$1,$M512:$BV512),0)</f>
        <v>104</v>
      </c>
      <c r="CN512" s="544">
        <f t="shared" si="1307"/>
        <v>15</v>
      </c>
      <c r="CO512" s="544">
        <f t="shared" si="1307"/>
        <v>0</v>
      </c>
      <c r="CP512" s="544">
        <f t="shared" si="1307"/>
        <v>0</v>
      </c>
      <c r="CQ512" s="544">
        <f t="shared" si="1307"/>
        <v>0</v>
      </c>
      <c r="CR512" s="398">
        <f t="shared" si="1305"/>
        <v>0</v>
      </c>
      <c r="CV512" s="390"/>
      <c r="CW512" s="390"/>
      <c r="CX512" s="390"/>
      <c r="CY512" s="390"/>
      <c r="CZ512" s="390"/>
      <c r="DA512" s="390"/>
      <c r="DB512" s="390"/>
      <c r="DC512" s="390"/>
      <c r="DD512" s="390"/>
      <c r="DE512" s="390"/>
      <c r="DF512" s="390"/>
      <c r="DG512" s="390"/>
      <c r="DH512" s="390"/>
      <c r="DI512" s="390"/>
      <c r="DJ512" s="390"/>
      <c r="DK512" s="390"/>
      <c r="DL512" s="390"/>
      <c r="DM512" s="390"/>
      <c r="DN512" s="390"/>
      <c r="DO512" s="390"/>
      <c r="DP512" s="390"/>
      <c r="DQ512" s="390"/>
      <c r="DR512" s="390"/>
      <c r="DS512" s="390"/>
      <c r="DT512" s="390"/>
      <c r="DU512" s="390"/>
      <c r="DV512" s="390"/>
      <c r="DW512" s="390"/>
      <c r="DX512" s="390"/>
      <c r="DY512" s="390"/>
      <c r="DZ512" s="390"/>
      <c r="EA512" s="390"/>
      <c r="EB512" s="390"/>
    </row>
    <row r="513" spans="1:132" ht="14.25">
      <c r="A513" s="543" t="s">
        <v>144</v>
      </c>
      <c r="B513" s="428"/>
      <c r="C513" s="425">
        <f>'4a 1718 CS PC'!AP25</f>
        <v>3.2000000000000002E-3</v>
      </c>
      <c r="D513" s="425">
        <f>'4a 1718 CS PC'!AR25</f>
        <v>4.4000000000000003E-3</v>
      </c>
      <c r="E513" s="425">
        <f>'4b 1819 CS PC'!$AT25</f>
        <v>3.0999999999999999E-3</v>
      </c>
      <c r="F513" s="425">
        <f>'4b 1819 CS PC'!AQ25</f>
        <v>4.4000000000000003E-3</v>
      </c>
      <c r="G513" s="425">
        <f>'4c 1920 CS PC'!AS25</f>
        <v>3.0000000000000001E-3</v>
      </c>
      <c r="H513" s="425">
        <f>'4c 1920 CS PC'!AP25</f>
        <v>4.3E-3</v>
      </c>
      <c r="I513" s="425">
        <f>'4d 2021 CS PC'!AS25</f>
        <v>2.8999999999999998E-3</v>
      </c>
      <c r="J513" s="425">
        <f>'4d 2021 CS PC'!AP25</f>
        <v>4.1000000000000003E-3</v>
      </c>
      <c r="K513" s="425">
        <f>'4e 2122 CS PC'!AB25</f>
        <v>2.8999999999999998E-3</v>
      </c>
      <c r="L513" s="425"/>
      <c r="M513" s="396">
        <f t="shared" si="1298"/>
        <v>0</v>
      </c>
      <c r="N513" s="396">
        <f t="shared" si="1298"/>
        <v>0</v>
      </c>
      <c r="O513" s="396">
        <f t="shared" si="1298"/>
        <v>0</v>
      </c>
      <c r="P513" s="396">
        <f t="shared" si="1298"/>
        <v>0</v>
      </c>
      <c r="Q513" s="396">
        <f t="shared" si="1298"/>
        <v>129.65440000000001</v>
      </c>
      <c r="R513" s="396">
        <f t="shared" si="1298"/>
        <v>0</v>
      </c>
      <c r="S513" s="396">
        <f t="shared" si="1298"/>
        <v>591.74400000000003</v>
      </c>
      <c r="T513" s="410"/>
      <c r="U513" s="410"/>
      <c r="V513" s="396">
        <f t="shared" si="1299"/>
        <v>371</v>
      </c>
      <c r="W513" s="396">
        <f t="shared" si="1284"/>
        <v>324</v>
      </c>
      <c r="X513" s="396">
        <f t="shared" si="1285"/>
        <v>0</v>
      </c>
      <c r="Y513" s="396">
        <f t="shared" si="1314"/>
        <v>205</v>
      </c>
      <c r="Z513" s="396">
        <f t="shared" ref="Z513:Z540" si="1320">ROUND(Z$490*$E513,0)</f>
        <v>812</v>
      </c>
      <c r="AA513" s="396">
        <f t="shared" si="1315"/>
        <v>227</v>
      </c>
      <c r="AB513" s="396">
        <f t="shared" si="1300"/>
        <v>238</v>
      </c>
      <c r="AC513" s="396">
        <f t="shared" si="1316"/>
        <v>0</v>
      </c>
      <c r="AD513" s="396">
        <f t="shared" si="1301"/>
        <v>58</v>
      </c>
      <c r="AE513" s="396">
        <f t="shared" si="1288"/>
        <v>0</v>
      </c>
      <c r="AF513" s="396">
        <f t="shared" si="1317"/>
        <v>176</v>
      </c>
      <c r="AG513" s="396">
        <f t="shared" si="1317"/>
        <v>533</v>
      </c>
      <c r="AH513" s="396">
        <f t="shared" si="1309"/>
        <v>12</v>
      </c>
      <c r="AI513" s="396">
        <f t="shared" si="1302"/>
        <v>55</v>
      </c>
      <c r="AJ513" s="396">
        <f t="shared" si="1303"/>
        <v>2</v>
      </c>
      <c r="AK513" s="396">
        <f t="shared" si="1302"/>
        <v>0</v>
      </c>
      <c r="AL513" s="396">
        <f t="shared" si="1318"/>
        <v>0</v>
      </c>
      <c r="AM513" s="396">
        <f t="shared" si="1318"/>
        <v>108</v>
      </c>
      <c r="AN513" s="396">
        <f t="shared" si="1304"/>
        <v>0</v>
      </c>
      <c r="AO513" s="396">
        <f t="shared" si="1313"/>
        <v>0</v>
      </c>
      <c r="AP513" s="396">
        <f t="shared" si="1313"/>
        <v>0</v>
      </c>
      <c r="AQ513" s="396">
        <f t="shared" si="1313"/>
        <v>0</v>
      </c>
      <c r="AR513" s="396">
        <f t="shared" si="1313"/>
        <v>0</v>
      </c>
      <c r="AS513" s="396">
        <f t="shared" si="1313"/>
        <v>0</v>
      </c>
      <c r="AT513" s="396">
        <f t="shared" si="1313"/>
        <v>0</v>
      </c>
      <c r="AU513" s="396">
        <f t="shared" si="1313"/>
        <v>0</v>
      </c>
      <c r="AV513" s="396">
        <f t="shared" si="1313"/>
        <v>0</v>
      </c>
      <c r="AW513" s="396">
        <f t="shared" si="1313"/>
        <v>0</v>
      </c>
      <c r="AX513" s="396">
        <f t="shared" ref="AO513:BV520" si="1321">ROUND(AX$490*$K513,0)</f>
        <v>0</v>
      </c>
      <c r="AY513" s="396">
        <f t="shared" si="1321"/>
        <v>0</v>
      </c>
      <c r="AZ513" s="396">
        <f t="shared" si="1321"/>
        <v>0</v>
      </c>
      <c r="BA513" s="396">
        <f t="shared" si="1321"/>
        <v>0</v>
      </c>
      <c r="BB513" s="396">
        <f t="shared" si="1321"/>
        <v>0</v>
      </c>
      <c r="BC513" s="396">
        <f t="shared" si="1321"/>
        <v>0</v>
      </c>
      <c r="BD513" s="396">
        <f t="shared" si="1321"/>
        <v>0</v>
      </c>
      <c r="BE513" s="396">
        <f t="shared" si="1321"/>
        <v>0</v>
      </c>
      <c r="BF513" s="396">
        <f t="shared" si="1321"/>
        <v>0</v>
      </c>
      <c r="BG513" s="396">
        <f t="shared" si="1321"/>
        <v>0</v>
      </c>
      <c r="BH513" s="396">
        <f t="shared" si="1321"/>
        <v>0</v>
      </c>
      <c r="BI513" s="396">
        <f t="shared" si="1321"/>
        <v>0</v>
      </c>
      <c r="BJ513" s="396">
        <f t="shared" si="1321"/>
        <v>0</v>
      </c>
      <c r="BK513" s="396">
        <f t="shared" si="1321"/>
        <v>0</v>
      </c>
      <c r="BL513" s="396">
        <f t="shared" si="1321"/>
        <v>0</v>
      </c>
      <c r="BM513" s="396">
        <f t="shared" si="1321"/>
        <v>0</v>
      </c>
      <c r="BN513" s="396">
        <f t="shared" si="1321"/>
        <v>0</v>
      </c>
      <c r="BO513" s="396">
        <f t="shared" si="1321"/>
        <v>0</v>
      </c>
      <c r="BP513" s="396">
        <f t="shared" si="1321"/>
        <v>0</v>
      </c>
      <c r="BQ513" s="396">
        <f t="shared" si="1321"/>
        <v>0</v>
      </c>
      <c r="BR513" s="396">
        <f t="shared" si="1321"/>
        <v>0</v>
      </c>
      <c r="BS513" s="396">
        <f t="shared" si="1321"/>
        <v>0</v>
      </c>
      <c r="BT513" s="396">
        <f t="shared" si="1321"/>
        <v>0</v>
      </c>
      <c r="BU513" s="396">
        <f t="shared" si="1321"/>
        <v>0</v>
      </c>
      <c r="BV513" s="396">
        <f t="shared" si="1321"/>
        <v>0</v>
      </c>
      <c r="BW513" s="396"/>
      <c r="BX513" s="396">
        <f t="shared" si="1294"/>
        <v>3842</v>
      </c>
      <c r="BY513" s="397"/>
      <c r="BZ513" s="397">
        <f t="shared" si="1295"/>
        <v>0</v>
      </c>
      <c r="CA513" s="544">
        <f t="shared" si="1319"/>
        <v>0</v>
      </c>
      <c r="CB513" s="544">
        <f t="shared" si="1319"/>
        <v>1092</v>
      </c>
      <c r="CC513" s="544">
        <f t="shared" si="1319"/>
        <v>1568</v>
      </c>
      <c r="CD513" s="544">
        <f t="shared" si="1319"/>
        <v>1005</v>
      </c>
      <c r="CE513" s="544">
        <f t="shared" si="1319"/>
        <v>177</v>
      </c>
      <c r="CF513" s="544">
        <f t="shared" si="1319"/>
        <v>0</v>
      </c>
      <c r="CG513" s="544">
        <f t="shared" si="1319"/>
        <v>0</v>
      </c>
      <c r="CH513" s="544">
        <f t="shared" si="1319"/>
        <v>0</v>
      </c>
      <c r="CI513" s="391"/>
      <c r="CJ513" s="544">
        <f t="shared" si="1306"/>
        <v>130</v>
      </c>
      <c r="CK513" s="544">
        <f t="shared" si="1306"/>
        <v>1492</v>
      </c>
      <c r="CL513" s="544">
        <f t="shared" si="1306"/>
        <v>1335</v>
      </c>
      <c r="CM513" s="567">
        <f>ROUNDDOWN(SUMIF($M$2:$BV$2,CM$1,$M513:$BV513),0)-1</f>
        <v>777</v>
      </c>
      <c r="CN513" s="544">
        <f t="shared" si="1307"/>
        <v>108</v>
      </c>
      <c r="CO513" s="544">
        <f t="shared" si="1307"/>
        <v>0</v>
      </c>
      <c r="CP513" s="544">
        <f t="shared" si="1307"/>
        <v>0</v>
      </c>
      <c r="CQ513" s="544">
        <f t="shared" si="1307"/>
        <v>0</v>
      </c>
      <c r="CR513" s="398">
        <f t="shared" si="1305"/>
        <v>0</v>
      </c>
      <c r="CV513" s="390"/>
      <c r="CW513" s="390"/>
      <c r="CX513" s="390"/>
      <c r="CY513" s="390"/>
      <c r="CZ513" s="390"/>
      <c r="DA513" s="390"/>
      <c r="DB513" s="390"/>
      <c r="DC513" s="390"/>
      <c r="DD513" s="390"/>
      <c r="DE513" s="390"/>
      <c r="DF513" s="390"/>
      <c r="DG513" s="390"/>
      <c r="DH513" s="390"/>
      <c r="DI513" s="390"/>
      <c r="DJ513" s="390"/>
      <c r="DK513" s="390"/>
      <c r="DL513" s="390"/>
      <c r="DM513" s="390"/>
      <c r="DN513" s="390"/>
      <c r="DO513" s="390"/>
      <c r="DP513" s="390"/>
      <c r="DQ513" s="390"/>
      <c r="DR513" s="390"/>
      <c r="DS513" s="390"/>
      <c r="DT513" s="390"/>
      <c r="DU513" s="390"/>
      <c r="DV513" s="390"/>
      <c r="DW513" s="390"/>
      <c r="DX513" s="390"/>
      <c r="DY513" s="390"/>
      <c r="DZ513" s="390"/>
      <c r="EA513" s="390"/>
      <c r="EB513" s="390"/>
    </row>
    <row r="514" spans="1:132" ht="14.25">
      <c r="A514" s="543" t="s">
        <v>145</v>
      </c>
      <c r="B514" s="428"/>
      <c r="C514" s="425">
        <f>'4a 1718 CS PC'!AP26</f>
        <v>1.1099999999999999E-2</v>
      </c>
      <c r="D514" s="425">
        <f>'4a 1718 CS PC'!AR26</f>
        <v>1.55E-2</v>
      </c>
      <c r="E514" s="425">
        <f>'4b 1819 CS PC'!$AT26</f>
        <v>1.0999999999999999E-2</v>
      </c>
      <c r="F514" s="425">
        <f>'4b 1819 CS PC'!AQ26</f>
        <v>1.5599999999999999E-2</v>
      </c>
      <c r="G514" s="425">
        <f>'4c 1920 CS PC'!AS26</f>
        <v>1.0999999999999999E-2</v>
      </c>
      <c r="H514" s="425">
        <f>'4c 1920 CS PC'!AP26</f>
        <v>1.5699999999999999E-2</v>
      </c>
      <c r="I514" s="425">
        <f>'4d 2021 CS PC'!AS26</f>
        <v>1.0799999999999999E-2</v>
      </c>
      <c r="J514" s="425">
        <f>'4d 2021 CS PC'!AP26</f>
        <v>1.54E-2</v>
      </c>
      <c r="K514" s="425">
        <f>'4e 2122 CS PC'!AB26</f>
        <v>1.0699999999999999E-2</v>
      </c>
      <c r="L514" s="425"/>
      <c r="M514" s="396">
        <f t="shared" si="1298"/>
        <v>0</v>
      </c>
      <c r="N514" s="396">
        <f t="shared" si="1298"/>
        <v>0</v>
      </c>
      <c r="O514" s="396">
        <f t="shared" si="1298"/>
        <v>0</v>
      </c>
      <c r="P514" s="396">
        <f t="shared" si="1298"/>
        <v>0</v>
      </c>
      <c r="Q514" s="396">
        <f t="shared" si="1298"/>
        <v>449.73869999999994</v>
      </c>
      <c r="R514" s="396">
        <f t="shared" si="1298"/>
        <v>0</v>
      </c>
      <c r="S514" s="396">
        <f t="shared" si="1298"/>
        <v>2052.6119999999996</v>
      </c>
      <c r="T514" s="410"/>
      <c r="U514" s="410"/>
      <c r="V514" s="396">
        <f t="shared" si="1299"/>
        <v>1287</v>
      </c>
      <c r="W514" s="396">
        <f t="shared" si="1284"/>
        <v>1149</v>
      </c>
      <c r="X514" s="396">
        <f t="shared" si="1285"/>
        <v>0</v>
      </c>
      <c r="Y514" s="396">
        <f t="shared" si="1314"/>
        <v>727</v>
      </c>
      <c r="Z514" s="396">
        <f t="shared" si="1320"/>
        <v>2880</v>
      </c>
      <c r="AA514" s="396">
        <f t="shared" si="1315"/>
        <v>804</v>
      </c>
      <c r="AB514" s="396">
        <f t="shared" si="1300"/>
        <v>872</v>
      </c>
      <c r="AC514" s="396">
        <f t="shared" si="1316"/>
        <v>0</v>
      </c>
      <c r="AD514" s="396">
        <f t="shared" si="1301"/>
        <v>212</v>
      </c>
      <c r="AE514" s="396">
        <f t="shared" si="1288"/>
        <v>0</v>
      </c>
      <c r="AF514" s="396">
        <f t="shared" si="1317"/>
        <v>646</v>
      </c>
      <c r="AG514" s="396">
        <f t="shared" si="1317"/>
        <v>1956</v>
      </c>
      <c r="AH514" s="396">
        <f t="shared" si="1309"/>
        <v>46</v>
      </c>
      <c r="AI514" s="396">
        <f t="shared" si="1302"/>
        <v>200</v>
      </c>
      <c r="AJ514" s="396">
        <f t="shared" si="1303"/>
        <v>8</v>
      </c>
      <c r="AK514" s="396">
        <f t="shared" si="1302"/>
        <v>0</v>
      </c>
      <c r="AL514" s="396">
        <f t="shared" si="1318"/>
        <v>0</v>
      </c>
      <c r="AM514" s="396">
        <f t="shared" si="1318"/>
        <v>404</v>
      </c>
      <c r="AN514" s="396">
        <f t="shared" si="1304"/>
        <v>0</v>
      </c>
      <c r="AO514" s="396">
        <f t="shared" si="1321"/>
        <v>0</v>
      </c>
      <c r="AP514" s="396">
        <f t="shared" si="1321"/>
        <v>0</v>
      </c>
      <c r="AQ514" s="396">
        <f t="shared" si="1321"/>
        <v>0</v>
      </c>
      <c r="AR514" s="396">
        <f t="shared" si="1321"/>
        <v>0</v>
      </c>
      <c r="AS514" s="396">
        <f t="shared" si="1321"/>
        <v>0</v>
      </c>
      <c r="AT514" s="396">
        <f t="shared" si="1321"/>
        <v>0</v>
      </c>
      <c r="AU514" s="396">
        <f t="shared" si="1321"/>
        <v>0</v>
      </c>
      <c r="AV514" s="396">
        <f t="shared" si="1321"/>
        <v>0</v>
      </c>
      <c r="AW514" s="396">
        <f t="shared" si="1321"/>
        <v>0</v>
      </c>
      <c r="AX514" s="396">
        <f t="shared" si="1321"/>
        <v>0</v>
      </c>
      <c r="AY514" s="396">
        <f t="shared" si="1321"/>
        <v>0</v>
      </c>
      <c r="AZ514" s="396">
        <f t="shared" si="1321"/>
        <v>0</v>
      </c>
      <c r="BA514" s="396">
        <f t="shared" si="1321"/>
        <v>0</v>
      </c>
      <c r="BB514" s="396">
        <f t="shared" si="1321"/>
        <v>0</v>
      </c>
      <c r="BC514" s="396">
        <f t="shared" si="1321"/>
        <v>0</v>
      </c>
      <c r="BD514" s="396">
        <f t="shared" si="1321"/>
        <v>0</v>
      </c>
      <c r="BE514" s="396">
        <f t="shared" si="1321"/>
        <v>0</v>
      </c>
      <c r="BF514" s="396">
        <f t="shared" si="1321"/>
        <v>0</v>
      </c>
      <c r="BG514" s="396">
        <f t="shared" si="1321"/>
        <v>0</v>
      </c>
      <c r="BH514" s="396">
        <f t="shared" si="1321"/>
        <v>0</v>
      </c>
      <c r="BI514" s="396">
        <f t="shared" si="1321"/>
        <v>0</v>
      </c>
      <c r="BJ514" s="396">
        <f t="shared" si="1321"/>
        <v>0</v>
      </c>
      <c r="BK514" s="396">
        <f t="shared" si="1321"/>
        <v>0</v>
      </c>
      <c r="BL514" s="396">
        <f t="shared" si="1321"/>
        <v>0</v>
      </c>
      <c r="BM514" s="396">
        <f t="shared" si="1321"/>
        <v>0</v>
      </c>
      <c r="BN514" s="396">
        <f t="shared" si="1321"/>
        <v>0</v>
      </c>
      <c r="BO514" s="396">
        <f t="shared" si="1321"/>
        <v>0</v>
      </c>
      <c r="BP514" s="396">
        <f t="shared" si="1321"/>
        <v>0</v>
      </c>
      <c r="BQ514" s="396">
        <f t="shared" si="1321"/>
        <v>0</v>
      </c>
      <c r="BR514" s="396">
        <f t="shared" si="1321"/>
        <v>0</v>
      </c>
      <c r="BS514" s="396">
        <f t="shared" si="1321"/>
        <v>0</v>
      </c>
      <c r="BT514" s="396">
        <f t="shared" si="1321"/>
        <v>0</v>
      </c>
      <c r="BU514" s="396">
        <f t="shared" si="1321"/>
        <v>0</v>
      </c>
      <c r="BV514" s="396">
        <f t="shared" si="1321"/>
        <v>0</v>
      </c>
      <c r="BW514" s="396"/>
      <c r="BX514" s="396">
        <f t="shared" si="1294"/>
        <v>13693</v>
      </c>
      <c r="BY514" s="397"/>
      <c r="BZ514" s="397">
        <f t="shared" si="1295"/>
        <v>0</v>
      </c>
      <c r="CA514" s="544">
        <f t="shared" si="1319"/>
        <v>0</v>
      </c>
      <c r="CB514" s="544">
        <f t="shared" si="1319"/>
        <v>3789</v>
      </c>
      <c r="CC514" s="544">
        <f t="shared" si="1319"/>
        <v>5560</v>
      </c>
      <c r="CD514" s="544">
        <f t="shared" si="1319"/>
        <v>3686</v>
      </c>
      <c r="CE514" s="544">
        <f t="shared" si="1319"/>
        <v>658</v>
      </c>
      <c r="CF514" s="544">
        <f t="shared" si="1319"/>
        <v>0</v>
      </c>
      <c r="CG514" s="544">
        <f t="shared" si="1319"/>
        <v>0</v>
      </c>
      <c r="CH514" s="544">
        <f t="shared" si="1319"/>
        <v>0</v>
      </c>
      <c r="CI514" s="391"/>
      <c r="CJ514" s="544">
        <f t="shared" si="1306"/>
        <v>450</v>
      </c>
      <c r="CK514" s="544">
        <f t="shared" si="1306"/>
        <v>5216</v>
      </c>
      <c r="CL514" s="544">
        <f t="shared" si="1306"/>
        <v>4768</v>
      </c>
      <c r="CM514" s="567">
        <f>ROUNDDOWN(SUMIF($M$2:$BV$2,CM$1,$M514:$BV514),0)-1</f>
        <v>2855</v>
      </c>
      <c r="CN514" s="544">
        <f t="shared" si="1307"/>
        <v>404</v>
      </c>
      <c r="CO514" s="544">
        <f t="shared" si="1307"/>
        <v>0</v>
      </c>
      <c r="CP514" s="544">
        <f t="shared" si="1307"/>
        <v>0</v>
      </c>
      <c r="CQ514" s="544">
        <f t="shared" si="1307"/>
        <v>0</v>
      </c>
      <c r="CR514" s="398">
        <f t="shared" si="1305"/>
        <v>0</v>
      </c>
      <c r="CV514" s="390"/>
      <c r="CW514" s="390"/>
      <c r="CX514" s="390"/>
      <c r="CY514" s="390"/>
      <c r="CZ514" s="390"/>
      <c r="DA514" s="390"/>
      <c r="DB514" s="390"/>
      <c r="DC514" s="390"/>
      <c r="DD514" s="390"/>
      <c r="DE514" s="390"/>
      <c r="DF514" s="390"/>
      <c r="DG514" s="390"/>
      <c r="DH514" s="390"/>
      <c r="DI514" s="390"/>
      <c r="DJ514" s="390"/>
      <c r="DK514" s="390"/>
      <c r="DL514" s="390"/>
      <c r="DM514" s="390"/>
      <c r="DN514" s="390"/>
      <c r="DO514" s="390"/>
      <c r="DP514" s="390"/>
      <c r="DQ514" s="390"/>
      <c r="DR514" s="390"/>
      <c r="DS514" s="390"/>
      <c r="DT514" s="390"/>
      <c r="DU514" s="390"/>
      <c r="DV514" s="390"/>
      <c r="DW514" s="390"/>
      <c r="DX514" s="390"/>
      <c r="DY514" s="390"/>
      <c r="DZ514" s="390"/>
      <c r="EA514" s="390"/>
      <c r="EB514" s="390"/>
    </row>
    <row r="515" spans="1:132" ht="14.25">
      <c r="A515" s="543" t="s">
        <v>146</v>
      </c>
      <c r="B515" s="428"/>
      <c r="C515" s="425">
        <f>'4a 1718 CS PC'!AP27</f>
        <v>2.0000000000000001E-4</v>
      </c>
      <c r="D515" s="425">
        <f>'4a 1718 CS PC'!AR27</f>
        <v>2.9999999999999997E-4</v>
      </c>
      <c r="E515" s="425">
        <f>'4b 1819 CS PC'!$AT27</f>
        <v>2.9999999999999997E-4</v>
      </c>
      <c r="F515" s="425">
        <f>'4b 1819 CS PC'!AQ27</f>
        <v>4.0000000000000002E-4</v>
      </c>
      <c r="G515" s="425">
        <f>'4c 1920 CS PC'!AS27</f>
        <v>2.9999999999999997E-4</v>
      </c>
      <c r="H515" s="425">
        <f>'4c 1920 CS PC'!AP27</f>
        <v>4.0000000000000002E-4</v>
      </c>
      <c r="I515" s="425">
        <f>'4d 2021 CS PC'!AS27</f>
        <v>2.9999999999999997E-4</v>
      </c>
      <c r="J515" s="425">
        <f>'4d 2021 CS PC'!AP27</f>
        <v>4.0000000000000002E-4</v>
      </c>
      <c r="K515" s="425">
        <f>'4e 2122 CS PC'!AB27</f>
        <v>2.9999999999999997E-4</v>
      </c>
      <c r="L515" s="425"/>
      <c r="M515" s="396">
        <f t="shared" si="1298"/>
        <v>0</v>
      </c>
      <c r="N515" s="396">
        <f t="shared" si="1298"/>
        <v>0</v>
      </c>
      <c r="O515" s="396">
        <f t="shared" si="1298"/>
        <v>0</v>
      </c>
      <c r="P515" s="396">
        <f t="shared" si="1298"/>
        <v>0</v>
      </c>
      <c r="Q515" s="396">
        <f t="shared" si="1298"/>
        <v>8.1034000000000006</v>
      </c>
      <c r="R515" s="396">
        <f t="shared" si="1298"/>
        <v>0</v>
      </c>
      <c r="S515" s="396">
        <f t="shared" si="1298"/>
        <v>36.984000000000002</v>
      </c>
      <c r="T515" s="410"/>
      <c r="U515" s="410"/>
      <c r="V515" s="396">
        <f t="shared" si="1299"/>
        <v>23</v>
      </c>
      <c r="W515" s="396">
        <f t="shared" si="1284"/>
        <v>31</v>
      </c>
      <c r="X515" s="396">
        <f t="shared" si="1285"/>
        <v>0</v>
      </c>
      <c r="Y515" s="487">
        <f>ROUNDDOWN(Y$490*$E515,0)</f>
        <v>19</v>
      </c>
      <c r="Z515" s="396">
        <f t="shared" si="1320"/>
        <v>79</v>
      </c>
      <c r="AA515" s="396">
        <f t="shared" si="1315"/>
        <v>22</v>
      </c>
      <c r="AB515" s="396">
        <f t="shared" si="1300"/>
        <v>24</v>
      </c>
      <c r="AC515" s="396">
        <f t="shared" si="1316"/>
        <v>0</v>
      </c>
      <c r="AD515" s="396">
        <f t="shared" si="1301"/>
        <v>6</v>
      </c>
      <c r="AE515" s="396">
        <f t="shared" si="1288"/>
        <v>0</v>
      </c>
      <c r="AF515" s="396">
        <f t="shared" si="1317"/>
        <v>18</v>
      </c>
      <c r="AG515" s="396">
        <f t="shared" si="1317"/>
        <v>53</v>
      </c>
      <c r="AH515" s="396">
        <f t="shared" si="1309"/>
        <v>1</v>
      </c>
      <c r="AI515" s="396">
        <f t="shared" si="1302"/>
        <v>5</v>
      </c>
      <c r="AJ515" s="487">
        <f>ROUNDUP(AJ$490*$I515,0)</f>
        <v>1</v>
      </c>
      <c r="AK515" s="396">
        <f t="shared" si="1302"/>
        <v>0</v>
      </c>
      <c r="AL515" s="396">
        <f t="shared" si="1318"/>
        <v>0</v>
      </c>
      <c r="AM515" s="396">
        <f t="shared" si="1318"/>
        <v>11</v>
      </c>
      <c r="AN515" s="396">
        <f t="shared" si="1304"/>
        <v>0</v>
      </c>
      <c r="AO515" s="396">
        <f t="shared" si="1321"/>
        <v>0</v>
      </c>
      <c r="AP515" s="396">
        <f t="shared" si="1321"/>
        <v>0</v>
      </c>
      <c r="AQ515" s="396">
        <f t="shared" si="1321"/>
        <v>0</v>
      </c>
      <c r="AR515" s="396">
        <f t="shared" si="1321"/>
        <v>0</v>
      </c>
      <c r="AS515" s="396">
        <f t="shared" si="1321"/>
        <v>0</v>
      </c>
      <c r="AT515" s="396">
        <f t="shared" si="1321"/>
        <v>0</v>
      </c>
      <c r="AU515" s="396">
        <f t="shared" si="1321"/>
        <v>0</v>
      </c>
      <c r="AV515" s="396">
        <f t="shared" si="1321"/>
        <v>0</v>
      </c>
      <c r="AW515" s="396">
        <f t="shared" si="1321"/>
        <v>0</v>
      </c>
      <c r="AX515" s="396">
        <f t="shared" si="1321"/>
        <v>0</v>
      </c>
      <c r="AY515" s="396">
        <f t="shared" si="1321"/>
        <v>0</v>
      </c>
      <c r="AZ515" s="396">
        <f t="shared" si="1321"/>
        <v>0</v>
      </c>
      <c r="BA515" s="396">
        <f t="shared" si="1321"/>
        <v>0</v>
      </c>
      <c r="BB515" s="396">
        <f t="shared" si="1321"/>
        <v>0</v>
      </c>
      <c r="BC515" s="396">
        <f t="shared" si="1321"/>
        <v>0</v>
      </c>
      <c r="BD515" s="396">
        <f t="shared" si="1321"/>
        <v>0</v>
      </c>
      <c r="BE515" s="396">
        <f t="shared" si="1321"/>
        <v>0</v>
      </c>
      <c r="BF515" s="396">
        <f t="shared" si="1321"/>
        <v>0</v>
      </c>
      <c r="BG515" s="396">
        <f t="shared" si="1321"/>
        <v>0</v>
      </c>
      <c r="BH515" s="396">
        <f t="shared" si="1321"/>
        <v>0</v>
      </c>
      <c r="BI515" s="396">
        <f t="shared" si="1321"/>
        <v>0</v>
      </c>
      <c r="BJ515" s="396">
        <f t="shared" si="1321"/>
        <v>0</v>
      </c>
      <c r="BK515" s="396">
        <f t="shared" si="1321"/>
        <v>0</v>
      </c>
      <c r="BL515" s="396">
        <f t="shared" si="1321"/>
        <v>0</v>
      </c>
      <c r="BM515" s="396">
        <f t="shared" si="1321"/>
        <v>0</v>
      </c>
      <c r="BN515" s="396">
        <f t="shared" si="1321"/>
        <v>0</v>
      </c>
      <c r="BO515" s="396">
        <f t="shared" si="1321"/>
        <v>0</v>
      </c>
      <c r="BP515" s="396">
        <f t="shared" si="1321"/>
        <v>0</v>
      </c>
      <c r="BQ515" s="396">
        <f t="shared" si="1321"/>
        <v>0</v>
      </c>
      <c r="BR515" s="396">
        <f t="shared" si="1321"/>
        <v>0</v>
      </c>
      <c r="BS515" s="396">
        <f t="shared" si="1321"/>
        <v>0</v>
      </c>
      <c r="BT515" s="396">
        <f t="shared" si="1321"/>
        <v>0</v>
      </c>
      <c r="BU515" s="396">
        <f t="shared" si="1321"/>
        <v>0</v>
      </c>
      <c r="BV515" s="396">
        <f t="shared" si="1321"/>
        <v>0</v>
      </c>
      <c r="BW515" s="396"/>
      <c r="BX515" s="396">
        <f t="shared" si="1294"/>
        <v>338</v>
      </c>
      <c r="BY515" s="397"/>
      <c r="BZ515" s="397">
        <f t="shared" si="1295"/>
        <v>0</v>
      </c>
      <c r="CA515" s="544">
        <f t="shared" si="1319"/>
        <v>0</v>
      </c>
      <c r="CB515" s="544">
        <f t="shared" si="1319"/>
        <v>68</v>
      </c>
      <c r="CC515" s="544">
        <f t="shared" si="1319"/>
        <v>151</v>
      </c>
      <c r="CD515" s="544">
        <f t="shared" si="1319"/>
        <v>101</v>
      </c>
      <c r="CE515" s="544">
        <f t="shared" si="1319"/>
        <v>18</v>
      </c>
      <c r="CF515" s="544">
        <f t="shared" si="1319"/>
        <v>0</v>
      </c>
      <c r="CG515" s="544">
        <f t="shared" si="1319"/>
        <v>0</v>
      </c>
      <c r="CH515" s="544">
        <f t="shared" si="1319"/>
        <v>0</v>
      </c>
      <c r="CI515" s="391"/>
      <c r="CJ515" s="544">
        <f t="shared" ref="CJ515:CL534" si="1322">ROUND(SUMIF($M$2:$BV$2,CJ$1,$M515:$BV515),0)</f>
        <v>8</v>
      </c>
      <c r="CK515" s="544">
        <f t="shared" si="1322"/>
        <v>110</v>
      </c>
      <c r="CL515" s="544">
        <f t="shared" si="1322"/>
        <v>131</v>
      </c>
      <c r="CM515" s="544">
        <f>ROUND(SUMIF($M$2:$BV$2,CM$1,$M515:$BV515),0)</f>
        <v>78</v>
      </c>
      <c r="CN515" s="544">
        <f t="shared" ref="CN515:CQ534" si="1323">ROUND(SUMIF($M$2:$BV$2,CN$1,$M515:$BV515),0)</f>
        <v>11</v>
      </c>
      <c r="CO515" s="544">
        <f t="shared" si="1323"/>
        <v>0</v>
      </c>
      <c r="CP515" s="544">
        <f t="shared" si="1323"/>
        <v>0</v>
      </c>
      <c r="CQ515" s="544">
        <f t="shared" si="1323"/>
        <v>0</v>
      </c>
      <c r="CR515" s="398">
        <f t="shared" si="1305"/>
        <v>0</v>
      </c>
      <c r="CV515" s="390"/>
      <c r="CW515" s="390"/>
      <c r="CX515" s="390"/>
      <c r="CY515" s="390"/>
      <c r="CZ515" s="390"/>
      <c r="DA515" s="390"/>
      <c r="DB515" s="390"/>
      <c r="DC515" s="390"/>
      <c r="DD515" s="390"/>
      <c r="DE515" s="390"/>
      <c r="DF515" s="390"/>
      <c r="DG515" s="390"/>
      <c r="DH515" s="390"/>
      <c r="DI515" s="390"/>
      <c r="DJ515" s="390"/>
      <c r="DK515" s="390"/>
      <c r="DL515" s="390"/>
      <c r="DM515" s="390"/>
      <c r="DN515" s="390"/>
      <c r="DO515" s="390"/>
      <c r="DP515" s="390"/>
      <c r="DQ515" s="390"/>
      <c r="DR515" s="390"/>
      <c r="DS515" s="390"/>
      <c r="DT515" s="390"/>
      <c r="DU515" s="390"/>
      <c r="DV515" s="390"/>
      <c r="DW515" s="390"/>
      <c r="DX515" s="390"/>
      <c r="DY515" s="390"/>
      <c r="DZ515" s="390"/>
      <c r="EA515" s="390"/>
      <c r="EB515" s="390"/>
    </row>
    <row r="516" spans="1:132" ht="14.25">
      <c r="A516" s="543" t="s">
        <v>147</v>
      </c>
      <c r="B516" s="428"/>
      <c r="C516" s="425">
        <f>'4a 1718 CS PC'!AP28</f>
        <v>2.9999999999999997E-4</v>
      </c>
      <c r="D516" s="425">
        <f>'4a 1718 CS PC'!AR28</f>
        <v>4.0000000000000002E-4</v>
      </c>
      <c r="E516" s="425">
        <f>'4b 1819 CS PC'!$AT28</f>
        <v>2.0000000000000001E-4</v>
      </c>
      <c r="F516" s="425">
        <f>'4b 1819 CS PC'!AQ28</f>
        <v>2.9999999999999997E-4</v>
      </c>
      <c r="G516" s="425">
        <f>'4c 1920 CS PC'!AS28</f>
        <v>2.0000000000000001E-4</v>
      </c>
      <c r="H516" s="425">
        <f>'4c 1920 CS PC'!AP28</f>
        <v>2.9999999999999997E-4</v>
      </c>
      <c r="I516" s="425">
        <f>'4d 2021 CS PC'!AS28</f>
        <v>2.0000000000000001E-4</v>
      </c>
      <c r="J516" s="425">
        <f>'4d 2021 CS PC'!AP28</f>
        <v>2.9999999999999997E-4</v>
      </c>
      <c r="K516" s="425">
        <f>'4e 2122 CS PC'!AB28</f>
        <v>2.0000000000000001E-4</v>
      </c>
      <c r="L516" s="425"/>
      <c r="M516" s="396">
        <f t="shared" si="1298"/>
        <v>0</v>
      </c>
      <c r="N516" s="396">
        <f t="shared" si="1298"/>
        <v>0</v>
      </c>
      <c r="O516" s="396">
        <f t="shared" si="1298"/>
        <v>0</v>
      </c>
      <c r="P516" s="396">
        <f t="shared" si="1298"/>
        <v>0</v>
      </c>
      <c r="Q516" s="396">
        <f t="shared" si="1298"/>
        <v>12.155099999999999</v>
      </c>
      <c r="R516" s="396">
        <f t="shared" si="1298"/>
        <v>0</v>
      </c>
      <c r="S516" s="396">
        <f t="shared" si="1298"/>
        <v>55.475999999999992</v>
      </c>
      <c r="T516" s="410"/>
      <c r="U516" s="410"/>
      <c r="V516" s="396">
        <f t="shared" si="1299"/>
        <v>35</v>
      </c>
      <c r="W516" s="396">
        <f t="shared" si="1284"/>
        <v>21</v>
      </c>
      <c r="X516" s="396">
        <f t="shared" si="1285"/>
        <v>0</v>
      </c>
      <c r="Y516" s="487">
        <f>ROUNDUP(Y$490*$E516,0)</f>
        <v>14</v>
      </c>
      <c r="Z516" s="396">
        <f t="shared" si="1320"/>
        <v>52</v>
      </c>
      <c r="AA516" s="396">
        <f t="shared" si="1315"/>
        <v>15</v>
      </c>
      <c r="AB516" s="396">
        <f t="shared" si="1300"/>
        <v>16</v>
      </c>
      <c r="AC516" s="396">
        <f t="shared" si="1316"/>
        <v>0</v>
      </c>
      <c r="AD516" s="396">
        <f t="shared" si="1301"/>
        <v>4</v>
      </c>
      <c r="AE516" s="396">
        <f t="shared" si="1288"/>
        <v>0</v>
      </c>
      <c r="AF516" s="396">
        <f t="shared" si="1317"/>
        <v>12</v>
      </c>
      <c r="AG516" s="396">
        <f t="shared" si="1317"/>
        <v>36</v>
      </c>
      <c r="AH516" s="396">
        <f t="shared" si="1309"/>
        <v>1</v>
      </c>
      <c r="AI516" s="396">
        <f t="shared" si="1302"/>
        <v>4</v>
      </c>
      <c r="AJ516" s="396">
        <f t="shared" si="1303"/>
        <v>0</v>
      </c>
      <c r="AK516" s="396">
        <f t="shared" si="1302"/>
        <v>0</v>
      </c>
      <c r="AL516" s="396">
        <f t="shared" si="1318"/>
        <v>0</v>
      </c>
      <c r="AM516" s="396">
        <f t="shared" si="1318"/>
        <v>7</v>
      </c>
      <c r="AN516" s="396">
        <f t="shared" si="1304"/>
        <v>0</v>
      </c>
      <c r="AO516" s="396">
        <f t="shared" si="1321"/>
        <v>0</v>
      </c>
      <c r="AP516" s="396">
        <f t="shared" si="1321"/>
        <v>0</v>
      </c>
      <c r="AQ516" s="396">
        <f t="shared" si="1321"/>
        <v>0</v>
      </c>
      <c r="AR516" s="396">
        <f t="shared" si="1321"/>
        <v>0</v>
      </c>
      <c r="AS516" s="396">
        <f t="shared" si="1321"/>
        <v>0</v>
      </c>
      <c r="AT516" s="396">
        <f t="shared" si="1321"/>
        <v>0</v>
      </c>
      <c r="AU516" s="396">
        <f t="shared" si="1321"/>
        <v>0</v>
      </c>
      <c r="AV516" s="396">
        <f t="shared" si="1321"/>
        <v>0</v>
      </c>
      <c r="AW516" s="396">
        <f t="shared" si="1321"/>
        <v>0</v>
      </c>
      <c r="AX516" s="396">
        <f t="shared" si="1321"/>
        <v>0</v>
      </c>
      <c r="AY516" s="396">
        <f t="shared" si="1321"/>
        <v>0</v>
      </c>
      <c r="AZ516" s="396">
        <f t="shared" si="1321"/>
        <v>0</v>
      </c>
      <c r="BA516" s="396">
        <f t="shared" si="1321"/>
        <v>0</v>
      </c>
      <c r="BB516" s="396">
        <f t="shared" si="1321"/>
        <v>0</v>
      </c>
      <c r="BC516" s="396">
        <f t="shared" si="1321"/>
        <v>0</v>
      </c>
      <c r="BD516" s="396">
        <f t="shared" si="1321"/>
        <v>0</v>
      </c>
      <c r="BE516" s="396">
        <f t="shared" si="1321"/>
        <v>0</v>
      </c>
      <c r="BF516" s="396">
        <f t="shared" si="1321"/>
        <v>0</v>
      </c>
      <c r="BG516" s="396">
        <f t="shared" si="1321"/>
        <v>0</v>
      </c>
      <c r="BH516" s="396">
        <f t="shared" si="1321"/>
        <v>0</v>
      </c>
      <c r="BI516" s="396">
        <f t="shared" si="1321"/>
        <v>0</v>
      </c>
      <c r="BJ516" s="396">
        <f t="shared" si="1321"/>
        <v>0</v>
      </c>
      <c r="BK516" s="396">
        <f t="shared" si="1321"/>
        <v>0</v>
      </c>
      <c r="BL516" s="396">
        <f t="shared" si="1321"/>
        <v>0</v>
      </c>
      <c r="BM516" s="396">
        <f t="shared" si="1321"/>
        <v>0</v>
      </c>
      <c r="BN516" s="396">
        <f t="shared" si="1321"/>
        <v>0</v>
      </c>
      <c r="BO516" s="396">
        <f t="shared" si="1321"/>
        <v>0</v>
      </c>
      <c r="BP516" s="396">
        <f t="shared" si="1321"/>
        <v>0</v>
      </c>
      <c r="BQ516" s="396">
        <f t="shared" si="1321"/>
        <v>0</v>
      </c>
      <c r="BR516" s="396">
        <f t="shared" si="1321"/>
        <v>0</v>
      </c>
      <c r="BS516" s="396">
        <f t="shared" si="1321"/>
        <v>0</v>
      </c>
      <c r="BT516" s="396">
        <f t="shared" si="1321"/>
        <v>0</v>
      </c>
      <c r="BU516" s="396">
        <f t="shared" si="1321"/>
        <v>0</v>
      </c>
      <c r="BV516" s="396">
        <f t="shared" si="1321"/>
        <v>0</v>
      </c>
      <c r="BW516" s="396"/>
      <c r="BX516" s="396">
        <f t="shared" si="1294"/>
        <v>285</v>
      </c>
      <c r="BY516" s="397"/>
      <c r="BZ516" s="397">
        <f t="shared" si="1295"/>
        <v>0</v>
      </c>
      <c r="CA516" s="544">
        <f t="shared" si="1319"/>
        <v>0</v>
      </c>
      <c r="CB516" s="544">
        <f t="shared" si="1319"/>
        <v>103</v>
      </c>
      <c r="CC516" s="544">
        <f t="shared" si="1319"/>
        <v>102</v>
      </c>
      <c r="CD516" s="544">
        <f t="shared" si="1319"/>
        <v>68</v>
      </c>
      <c r="CE516" s="544">
        <f t="shared" si="1319"/>
        <v>12</v>
      </c>
      <c r="CF516" s="544">
        <f t="shared" si="1319"/>
        <v>0</v>
      </c>
      <c r="CG516" s="544">
        <f t="shared" si="1319"/>
        <v>0</v>
      </c>
      <c r="CH516" s="544">
        <f t="shared" si="1319"/>
        <v>0</v>
      </c>
      <c r="CI516" s="391"/>
      <c r="CJ516" s="544">
        <f t="shared" si="1322"/>
        <v>12</v>
      </c>
      <c r="CK516" s="544">
        <f t="shared" si="1322"/>
        <v>125</v>
      </c>
      <c r="CL516" s="544">
        <f t="shared" si="1322"/>
        <v>87</v>
      </c>
      <c r="CM516" s="567">
        <f>ROUNDUP(SUMIF($M$2:$BV$2,CM$1,$M516:$BV516),0)+1</f>
        <v>54</v>
      </c>
      <c r="CN516" s="544">
        <f t="shared" si="1323"/>
        <v>7</v>
      </c>
      <c r="CO516" s="544">
        <f t="shared" si="1323"/>
        <v>0</v>
      </c>
      <c r="CP516" s="544">
        <f t="shared" si="1323"/>
        <v>0</v>
      </c>
      <c r="CQ516" s="544">
        <f t="shared" si="1323"/>
        <v>0</v>
      </c>
      <c r="CR516" s="398">
        <f t="shared" si="1305"/>
        <v>0</v>
      </c>
      <c r="CV516" s="390"/>
      <c r="CW516" s="390"/>
      <c r="CX516" s="390"/>
      <c r="CY516" s="390"/>
      <c r="CZ516" s="390"/>
      <c r="DA516" s="390"/>
      <c r="DB516" s="390"/>
      <c r="DC516" s="390"/>
      <c r="DD516" s="390"/>
      <c r="DE516" s="390"/>
      <c r="DF516" s="390"/>
      <c r="DG516" s="390"/>
      <c r="DH516" s="390"/>
      <c r="DI516" s="390"/>
      <c r="DJ516" s="390"/>
      <c r="DK516" s="390"/>
      <c r="DL516" s="390"/>
      <c r="DM516" s="390"/>
      <c r="DN516" s="390"/>
      <c r="DO516" s="390"/>
      <c r="DP516" s="390"/>
      <c r="DQ516" s="390"/>
      <c r="DR516" s="390"/>
      <c r="DS516" s="390"/>
      <c r="DT516" s="390"/>
      <c r="DU516" s="390"/>
      <c r="DV516" s="390"/>
      <c r="DW516" s="390"/>
      <c r="DX516" s="390"/>
      <c r="DY516" s="390"/>
      <c r="DZ516" s="390"/>
      <c r="EA516" s="390"/>
      <c r="EB516" s="390"/>
    </row>
    <row r="517" spans="1:132" ht="14.25">
      <c r="A517" s="543" t="s">
        <v>148</v>
      </c>
      <c r="B517" s="428"/>
      <c r="C517" s="425">
        <f>'4a 1718 CS PC'!AP29</f>
        <v>1.3899999999999999E-2</v>
      </c>
      <c r="D517" s="425">
        <f>'4a 1718 CS PC'!AR29</f>
        <v>1.9599999999999999E-2</v>
      </c>
      <c r="E517" s="425">
        <f>'4b 1819 CS PC'!$AT29</f>
        <v>1.32E-2</v>
      </c>
      <c r="F517" s="425">
        <f>'4b 1819 CS PC'!AQ29</f>
        <v>1.8700000000000001E-2</v>
      </c>
      <c r="G517" s="425">
        <f>'4c 1920 CS PC'!AS29</f>
        <v>1.2999999999999999E-2</v>
      </c>
      <c r="H517" s="425">
        <f>'4c 1920 CS PC'!AP29</f>
        <v>1.8499999999999999E-2</v>
      </c>
      <c r="I517" s="425">
        <f>'4d 2021 CS PC'!AS29</f>
        <v>1.29E-2</v>
      </c>
      <c r="J517" s="425">
        <f>'4d 2021 CS PC'!AP29</f>
        <v>1.84E-2</v>
      </c>
      <c r="K517" s="425">
        <f>'4e 2122 CS PC'!AB29</f>
        <v>1.3100000000000001E-2</v>
      </c>
      <c r="L517" s="425"/>
      <c r="M517" s="396">
        <f t="shared" si="1298"/>
        <v>0</v>
      </c>
      <c r="N517" s="396">
        <f t="shared" si="1298"/>
        <v>0</v>
      </c>
      <c r="O517" s="396">
        <f t="shared" si="1298"/>
        <v>0</v>
      </c>
      <c r="P517" s="396">
        <f t="shared" si="1298"/>
        <v>0</v>
      </c>
      <c r="Q517" s="396">
        <f t="shared" si="1298"/>
        <v>563.18629999999996</v>
      </c>
      <c r="R517" s="396">
        <f t="shared" si="1298"/>
        <v>0</v>
      </c>
      <c r="S517" s="396">
        <f t="shared" si="1298"/>
        <v>2570.3879999999999</v>
      </c>
      <c r="T517" s="561"/>
      <c r="U517" s="410"/>
      <c r="V517" s="396">
        <f t="shared" si="1299"/>
        <v>1611</v>
      </c>
      <c r="W517" s="396">
        <f t="shared" si="1284"/>
        <v>1379</v>
      </c>
      <c r="X517" s="396">
        <f t="shared" si="1285"/>
        <v>0</v>
      </c>
      <c r="Y517" s="396">
        <f t="shared" si="1314"/>
        <v>873</v>
      </c>
      <c r="Z517" s="396">
        <f t="shared" si="1320"/>
        <v>3455</v>
      </c>
      <c r="AA517" s="396">
        <f t="shared" si="1315"/>
        <v>965</v>
      </c>
      <c r="AB517" s="396">
        <f t="shared" si="1300"/>
        <v>1031</v>
      </c>
      <c r="AC517" s="396">
        <f t="shared" si="1316"/>
        <v>0</v>
      </c>
      <c r="AD517" s="396">
        <f t="shared" si="1301"/>
        <v>250</v>
      </c>
      <c r="AE517" s="396">
        <f t="shared" si="1288"/>
        <v>0</v>
      </c>
      <c r="AF517" s="396">
        <f t="shared" si="1317"/>
        <v>763</v>
      </c>
      <c r="AG517" s="396">
        <f t="shared" si="1317"/>
        <v>2311</v>
      </c>
      <c r="AH517" s="396">
        <f t="shared" si="1309"/>
        <v>55</v>
      </c>
      <c r="AI517" s="396">
        <f t="shared" si="1302"/>
        <v>236</v>
      </c>
      <c r="AJ517" s="396">
        <f t="shared" si="1303"/>
        <v>10</v>
      </c>
      <c r="AK517" s="396">
        <f t="shared" si="1302"/>
        <v>0</v>
      </c>
      <c r="AL517" s="396">
        <f t="shared" si="1318"/>
        <v>0</v>
      </c>
      <c r="AM517" s="396">
        <f t="shared" si="1318"/>
        <v>482</v>
      </c>
      <c r="AN517" s="396">
        <f t="shared" si="1304"/>
        <v>0</v>
      </c>
      <c r="AO517" s="396">
        <f t="shared" si="1321"/>
        <v>0</v>
      </c>
      <c r="AP517" s="396">
        <f t="shared" si="1321"/>
        <v>0</v>
      </c>
      <c r="AQ517" s="396">
        <f t="shared" si="1321"/>
        <v>0</v>
      </c>
      <c r="AR517" s="396">
        <f t="shared" si="1321"/>
        <v>0</v>
      </c>
      <c r="AS517" s="396">
        <f t="shared" si="1321"/>
        <v>0</v>
      </c>
      <c r="AT517" s="396">
        <f t="shared" si="1321"/>
        <v>0</v>
      </c>
      <c r="AU517" s="396">
        <f t="shared" si="1321"/>
        <v>0</v>
      </c>
      <c r="AV517" s="396">
        <f t="shared" si="1321"/>
        <v>0</v>
      </c>
      <c r="AW517" s="396">
        <f t="shared" si="1321"/>
        <v>0</v>
      </c>
      <c r="AX517" s="396">
        <f t="shared" si="1321"/>
        <v>0</v>
      </c>
      <c r="AY517" s="396">
        <f t="shared" si="1321"/>
        <v>0</v>
      </c>
      <c r="AZ517" s="396">
        <f t="shared" si="1321"/>
        <v>0</v>
      </c>
      <c r="BA517" s="396">
        <f t="shared" si="1321"/>
        <v>0</v>
      </c>
      <c r="BB517" s="396">
        <f t="shared" si="1321"/>
        <v>0</v>
      </c>
      <c r="BC517" s="396">
        <f t="shared" si="1321"/>
        <v>0</v>
      </c>
      <c r="BD517" s="396">
        <f t="shared" si="1321"/>
        <v>0</v>
      </c>
      <c r="BE517" s="396">
        <f t="shared" si="1321"/>
        <v>0</v>
      </c>
      <c r="BF517" s="396">
        <f t="shared" si="1321"/>
        <v>0</v>
      </c>
      <c r="BG517" s="396">
        <f t="shared" si="1321"/>
        <v>0</v>
      </c>
      <c r="BH517" s="396">
        <f t="shared" si="1321"/>
        <v>0</v>
      </c>
      <c r="BI517" s="396">
        <f t="shared" si="1321"/>
        <v>0</v>
      </c>
      <c r="BJ517" s="396">
        <f t="shared" si="1321"/>
        <v>0</v>
      </c>
      <c r="BK517" s="396">
        <f t="shared" si="1321"/>
        <v>0</v>
      </c>
      <c r="BL517" s="396">
        <f t="shared" si="1321"/>
        <v>0</v>
      </c>
      <c r="BM517" s="396">
        <f t="shared" si="1321"/>
        <v>0</v>
      </c>
      <c r="BN517" s="396">
        <f t="shared" si="1321"/>
        <v>0</v>
      </c>
      <c r="BO517" s="396">
        <f t="shared" si="1321"/>
        <v>0</v>
      </c>
      <c r="BP517" s="396">
        <f t="shared" si="1321"/>
        <v>0</v>
      </c>
      <c r="BQ517" s="396">
        <f t="shared" si="1321"/>
        <v>0</v>
      </c>
      <c r="BR517" s="396">
        <f t="shared" si="1321"/>
        <v>0</v>
      </c>
      <c r="BS517" s="396">
        <f t="shared" si="1321"/>
        <v>0</v>
      </c>
      <c r="BT517" s="396">
        <f t="shared" si="1321"/>
        <v>0</v>
      </c>
      <c r="BU517" s="396">
        <f t="shared" si="1321"/>
        <v>0</v>
      </c>
      <c r="BV517" s="396">
        <f t="shared" si="1321"/>
        <v>0</v>
      </c>
      <c r="BW517" s="396"/>
      <c r="BX517" s="396">
        <f t="shared" si="1294"/>
        <v>16555</v>
      </c>
      <c r="BY517" s="397"/>
      <c r="BZ517" s="397">
        <f t="shared" si="1295"/>
        <v>0</v>
      </c>
      <c r="CA517" s="544">
        <f t="shared" si="1319"/>
        <v>0</v>
      </c>
      <c r="CB517" s="544">
        <f t="shared" si="1319"/>
        <v>4745</v>
      </c>
      <c r="CC517" s="544">
        <f t="shared" si="1319"/>
        <v>6672</v>
      </c>
      <c r="CD517" s="544">
        <f t="shared" si="1319"/>
        <v>4355</v>
      </c>
      <c r="CE517" s="544">
        <f t="shared" si="1319"/>
        <v>783</v>
      </c>
      <c r="CF517" s="544">
        <f t="shared" si="1319"/>
        <v>0</v>
      </c>
      <c r="CG517" s="544">
        <f t="shared" si="1319"/>
        <v>0</v>
      </c>
      <c r="CH517" s="544">
        <f t="shared" si="1319"/>
        <v>0</v>
      </c>
      <c r="CI517" s="391"/>
      <c r="CJ517" s="544">
        <f t="shared" si="1322"/>
        <v>563</v>
      </c>
      <c r="CK517" s="544">
        <f t="shared" si="1322"/>
        <v>6433</v>
      </c>
      <c r="CL517" s="544">
        <f t="shared" si="1322"/>
        <v>5701</v>
      </c>
      <c r="CM517" s="567">
        <f>ROUNDUP(SUMIF($M$2:$BV$2,CM$1,$M517:$BV517),0)+1</f>
        <v>3376</v>
      </c>
      <c r="CN517" s="544">
        <f t="shared" si="1323"/>
        <v>482</v>
      </c>
      <c r="CO517" s="544">
        <f t="shared" si="1323"/>
        <v>0</v>
      </c>
      <c r="CP517" s="544">
        <f t="shared" si="1323"/>
        <v>0</v>
      </c>
      <c r="CQ517" s="544">
        <f t="shared" si="1323"/>
        <v>0</v>
      </c>
      <c r="CR517" s="398">
        <f t="shared" si="1305"/>
        <v>0</v>
      </c>
      <c r="CV517" s="390"/>
      <c r="CW517" s="390"/>
      <c r="CX517" s="390"/>
      <c r="CY517" s="390"/>
      <c r="CZ517" s="390"/>
      <c r="DA517" s="390"/>
      <c r="DB517" s="390"/>
      <c r="DC517" s="390"/>
      <c r="DD517" s="390"/>
      <c r="DE517" s="390"/>
      <c r="DF517" s="390"/>
      <c r="DG517" s="390"/>
      <c r="DH517" s="390"/>
      <c r="DI517" s="390"/>
      <c r="DJ517" s="390"/>
      <c r="DK517" s="390"/>
      <c r="DL517" s="390"/>
      <c r="DM517" s="390"/>
      <c r="DN517" s="390"/>
      <c r="DO517" s="390"/>
      <c r="DP517" s="390"/>
      <c r="DQ517" s="390"/>
      <c r="DR517" s="390"/>
      <c r="DS517" s="390"/>
      <c r="DT517" s="390"/>
      <c r="DU517" s="390"/>
      <c r="DV517" s="390"/>
      <c r="DW517" s="390"/>
      <c r="DX517" s="390"/>
      <c r="DY517" s="390"/>
      <c r="DZ517" s="390"/>
      <c r="EA517" s="390"/>
      <c r="EB517" s="390"/>
    </row>
    <row r="518" spans="1:132" ht="14.25">
      <c r="A518" s="543" t="s">
        <v>149</v>
      </c>
      <c r="B518" s="428"/>
      <c r="C518" s="425">
        <f>'4a 1718 CS PC'!AP30</f>
        <v>2.2000000000000001E-3</v>
      </c>
      <c r="D518" s="425">
        <f>'4a 1718 CS PC'!AR30</f>
        <v>3.2000000000000002E-3</v>
      </c>
      <c r="E518" s="425">
        <f>'4b 1819 CS PC'!$AT30</f>
        <v>2.0999999999999999E-3</v>
      </c>
      <c r="F518" s="425">
        <f>'4b 1819 CS PC'!AQ30</f>
        <v>3.0000000000000001E-3</v>
      </c>
      <c r="G518" s="425">
        <f>'4c 1920 CS PC'!AS30</f>
        <v>2.2000000000000001E-3</v>
      </c>
      <c r="H518" s="425">
        <f>'4c 1920 CS PC'!AP30</f>
        <v>3.0999999999999999E-3</v>
      </c>
      <c r="I518" s="425">
        <f>'4d 2021 CS PC'!AS30</f>
        <v>2.2000000000000001E-3</v>
      </c>
      <c r="J518" s="425">
        <f>'4d 2021 CS PC'!AP30</f>
        <v>3.2000000000000002E-3</v>
      </c>
      <c r="K518" s="425">
        <f>'4e 2122 CS PC'!AB30</f>
        <v>2.2000000000000001E-3</v>
      </c>
      <c r="L518" s="425"/>
      <c r="M518" s="396">
        <f t="shared" si="1298"/>
        <v>0</v>
      </c>
      <c r="N518" s="396">
        <f t="shared" si="1298"/>
        <v>0</v>
      </c>
      <c r="O518" s="396">
        <f t="shared" si="1298"/>
        <v>0</v>
      </c>
      <c r="P518" s="396">
        <f t="shared" si="1298"/>
        <v>0</v>
      </c>
      <c r="Q518" s="396">
        <f t="shared" si="1298"/>
        <v>89.1374</v>
      </c>
      <c r="R518" s="396">
        <f t="shared" si="1298"/>
        <v>0</v>
      </c>
      <c r="S518" s="396">
        <f t="shared" si="1298"/>
        <v>406.82400000000001</v>
      </c>
      <c r="T518" s="410"/>
      <c r="U518" s="410"/>
      <c r="V518" s="396">
        <f t="shared" si="1299"/>
        <v>255</v>
      </c>
      <c r="W518" s="396">
        <f t="shared" si="1284"/>
        <v>219</v>
      </c>
      <c r="X518" s="396">
        <f t="shared" si="1285"/>
        <v>0</v>
      </c>
      <c r="Y518" s="396">
        <f t="shared" si="1314"/>
        <v>139</v>
      </c>
      <c r="Z518" s="396">
        <f t="shared" si="1320"/>
        <v>550</v>
      </c>
      <c r="AA518" s="396">
        <f t="shared" si="1315"/>
        <v>153</v>
      </c>
      <c r="AB518" s="396">
        <f t="shared" si="1300"/>
        <v>174</v>
      </c>
      <c r="AC518" s="396">
        <f t="shared" si="1316"/>
        <v>0</v>
      </c>
      <c r="AD518" s="396">
        <f t="shared" si="1301"/>
        <v>42</v>
      </c>
      <c r="AE518" s="396">
        <f t="shared" si="1288"/>
        <v>0</v>
      </c>
      <c r="AF518" s="396">
        <f t="shared" si="1317"/>
        <v>129</v>
      </c>
      <c r="AG518" s="396">
        <f t="shared" si="1317"/>
        <v>391</v>
      </c>
      <c r="AH518" s="396">
        <f t="shared" si="1309"/>
        <v>9</v>
      </c>
      <c r="AI518" s="396">
        <f t="shared" si="1302"/>
        <v>40</v>
      </c>
      <c r="AJ518" s="396">
        <f t="shared" si="1303"/>
        <v>2</v>
      </c>
      <c r="AK518" s="396">
        <f t="shared" si="1302"/>
        <v>0</v>
      </c>
      <c r="AL518" s="396">
        <f t="shared" si="1318"/>
        <v>0</v>
      </c>
      <c r="AM518" s="396">
        <f t="shared" si="1318"/>
        <v>82</v>
      </c>
      <c r="AN518" s="396">
        <f t="shared" si="1304"/>
        <v>0</v>
      </c>
      <c r="AO518" s="396">
        <f t="shared" si="1321"/>
        <v>0</v>
      </c>
      <c r="AP518" s="396">
        <f t="shared" si="1321"/>
        <v>0</v>
      </c>
      <c r="AQ518" s="396">
        <f t="shared" si="1321"/>
        <v>0</v>
      </c>
      <c r="AR518" s="396">
        <f t="shared" si="1321"/>
        <v>0</v>
      </c>
      <c r="AS518" s="396">
        <f t="shared" si="1321"/>
        <v>0</v>
      </c>
      <c r="AT518" s="396">
        <f t="shared" si="1321"/>
        <v>0</v>
      </c>
      <c r="AU518" s="396">
        <f t="shared" si="1321"/>
        <v>0</v>
      </c>
      <c r="AV518" s="396">
        <f t="shared" si="1321"/>
        <v>0</v>
      </c>
      <c r="AW518" s="396">
        <f t="shared" si="1321"/>
        <v>0</v>
      </c>
      <c r="AX518" s="396">
        <f t="shared" si="1321"/>
        <v>0</v>
      </c>
      <c r="AY518" s="396">
        <f t="shared" si="1321"/>
        <v>0</v>
      </c>
      <c r="AZ518" s="396">
        <f t="shared" si="1321"/>
        <v>0</v>
      </c>
      <c r="BA518" s="396">
        <f t="shared" si="1321"/>
        <v>0</v>
      </c>
      <c r="BB518" s="396">
        <f t="shared" si="1321"/>
        <v>0</v>
      </c>
      <c r="BC518" s="396">
        <f t="shared" si="1321"/>
        <v>0</v>
      </c>
      <c r="BD518" s="396">
        <f t="shared" si="1321"/>
        <v>0</v>
      </c>
      <c r="BE518" s="396">
        <f t="shared" si="1321"/>
        <v>0</v>
      </c>
      <c r="BF518" s="396">
        <f t="shared" si="1321"/>
        <v>0</v>
      </c>
      <c r="BG518" s="396">
        <f t="shared" si="1321"/>
        <v>0</v>
      </c>
      <c r="BH518" s="396">
        <f t="shared" si="1321"/>
        <v>0</v>
      </c>
      <c r="BI518" s="396">
        <f t="shared" si="1321"/>
        <v>0</v>
      </c>
      <c r="BJ518" s="396">
        <f t="shared" si="1321"/>
        <v>0</v>
      </c>
      <c r="BK518" s="396">
        <f t="shared" si="1321"/>
        <v>0</v>
      </c>
      <c r="BL518" s="396">
        <f t="shared" si="1321"/>
        <v>0</v>
      </c>
      <c r="BM518" s="396">
        <f t="shared" si="1321"/>
        <v>0</v>
      </c>
      <c r="BN518" s="396">
        <f t="shared" si="1321"/>
        <v>0</v>
      </c>
      <c r="BO518" s="396">
        <f t="shared" si="1321"/>
        <v>0</v>
      </c>
      <c r="BP518" s="396">
        <f t="shared" si="1321"/>
        <v>0</v>
      </c>
      <c r="BQ518" s="396">
        <f t="shared" si="1321"/>
        <v>0</v>
      </c>
      <c r="BR518" s="396">
        <f t="shared" si="1321"/>
        <v>0</v>
      </c>
      <c r="BS518" s="396">
        <f t="shared" si="1321"/>
        <v>0</v>
      </c>
      <c r="BT518" s="396">
        <f t="shared" si="1321"/>
        <v>0</v>
      </c>
      <c r="BU518" s="396">
        <f t="shared" si="1321"/>
        <v>0</v>
      </c>
      <c r="BV518" s="396">
        <f t="shared" si="1321"/>
        <v>0</v>
      </c>
      <c r="BW518" s="396"/>
      <c r="BX518" s="396">
        <f t="shared" si="1294"/>
        <v>2681</v>
      </c>
      <c r="BY518" s="397"/>
      <c r="BZ518" s="397">
        <f t="shared" si="1295"/>
        <v>0</v>
      </c>
      <c r="CA518" s="544">
        <f t="shared" si="1319"/>
        <v>0</v>
      </c>
      <c r="CB518" s="544">
        <f t="shared" si="1319"/>
        <v>751</v>
      </c>
      <c r="CC518" s="544">
        <f t="shared" si="1319"/>
        <v>1061</v>
      </c>
      <c r="CD518" s="544">
        <f t="shared" si="1319"/>
        <v>736</v>
      </c>
      <c r="CE518" s="544">
        <f t="shared" si="1319"/>
        <v>133</v>
      </c>
      <c r="CF518" s="544">
        <f t="shared" si="1319"/>
        <v>0</v>
      </c>
      <c r="CG518" s="544">
        <f t="shared" si="1319"/>
        <v>0</v>
      </c>
      <c r="CH518" s="544">
        <f t="shared" si="1319"/>
        <v>0</v>
      </c>
      <c r="CI518" s="391"/>
      <c r="CJ518" s="544">
        <f t="shared" si="1322"/>
        <v>89</v>
      </c>
      <c r="CK518" s="544">
        <f t="shared" si="1322"/>
        <v>1020</v>
      </c>
      <c r="CL518" s="544">
        <f t="shared" si="1322"/>
        <v>919</v>
      </c>
      <c r="CM518" s="544">
        <f>ROUND(SUMIF($M$2:$BV$2,CM$1,$M518:$BV518),0)</f>
        <v>571</v>
      </c>
      <c r="CN518" s="544">
        <f t="shared" si="1323"/>
        <v>82</v>
      </c>
      <c r="CO518" s="544">
        <f t="shared" si="1323"/>
        <v>0</v>
      </c>
      <c r="CP518" s="544">
        <f t="shared" si="1323"/>
        <v>0</v>
      </c>
      <c r="CQ518" s="544">
        <f t="shared" si="1323"/>
        <v>0</v>
      </c>
      <c r="CR518" s="398">
        <f t="shared" si="1305"/>
        <v>0</v>
      </c>
      <c r="CV518" s="390"/>
      <c r="CW518" s="390"/>
      <c r="CX518" s="390"/>
      <c r="CY518" s="390"/>
      <c r="CZ518" s="390"/>
      <c r="DA518" s="390"/>
      <c r="DB518" s="390"/>
      <c r="DC518" s="390"/>
      <c r="DD518" s="390"/>
      <c r="DE518" s="390"/>
      <c r="DF518" s="390"/>
      <c r="DG518" s="390"/>
      <c r="DH518" s="390"/>
      <c r="DI518" s="390"/>
      <c r="DJ518" s="390"/>
      <c r="DK518" s="390"/>
      <c r="DL518" s="390"/>
      <c r="DM518" s="390"/>
      <c r="DN518" s="390"/>
      <c r="DO518" s="390"/>
      <c r="DP518" s="390"/>
      <c r="DQ518" s="390"/>
      <c r="DR518" s="390"/>
      <c r="DS518" s="390"/>
      <c r="DT518" s="390"/>
      <c r="DU518" s="390"/>
      <c r="DV518" s="390"/>
      <c r="DW518" s="390"/>
      <c r="DX518" s="390"/>
      <c r="DY518" s="390"/>
      <c r="DZ518" s="390"/>
      <c r="EA518" s="390"/>
      <c r="EB518" s="390"/>
    </row>
    <row r="519" spans="1:132" ht="14.25">
      <c r="A519" s="543" t="s">
        <v>150</v>
      </c>
      <c r="B519" s="428"/>
      <c r="C519" s="425">
        <f>'4a 1718 CS PC'!AP31</f>
        <v>1.9E-3</v>
      </c>
      <c r="D519" s="425">
        <f>'4a 1718 CS PC'!AR31</f>
        <v>2.7000000000000001E-3</v>
      </c>
      <c r="E519" s="425">
        <f>'4b 1819 CS PC'!$AT31</f>
        <v>1.9E-3</v>
      </c>
      <c r="F519" s="425">
        <f>'4b 1819 CS PC'!AQ31</f>
        <v>2.7000000000000001E-3</v>
      </c>
      <c r="G519" s="425">
        <f>'4c 1920 CS PC'!AS31</f>
        <v>1.9E-3</v>
      </c>
      <c r="H519" s="425">
        <f>'4c 1920 CS PC'!AP31</f>
        <v>2.7000000000000001E-3</v>
      </c>
      <c r="I519" s="425">
        <f>'4d 2021 CS PC'!AS31</f>
        <v>1.9E-3</v>
      </c>
      <c r="J519" s="425">
        <f>'4d 2021 CS PC'!AP31</f>
        <v>2.7000000000000001E-3</v>
      </c>
      <c r="K519" s="425">
        <f>'4e 2122 CS PC'!AB31</f>
        <v>1.9E-3</v>
      </c>
      <c r="L519" s="425"/>
      <c r="M519" s="396">
        <f t="shared" si="1298"/>
        <v>0</v>
      </c>
      <c r="N519" s="396">
        <f t="shared" si="1298"/>
        <v>0</v>
      </c>
      <c r="O519" s="396">
        <f t="shared" si="1298"/>
        <v>0</v>
      </c>
      <c r="P519" s="396">
        <f t="shared" si="1298"/>
        <v>0</v>
      </c>
      <c r="Q519" s="396">
        <f t="shared" si="1298"/>
        <v>76.982299999999995</v>
      </c>
      <c r="R519" s="396">
        <f t="shared" si="1298"/>
        <v>0</v>
      </c>
      <c r="S519" s="396">
        <f t="shared" si="1298"/>
        <v>351.34800000000001</v>
      </c>
      <c r="T519" s="410"/>
      <c r="U519" s="410"/>
      <c r="V519" s="396">
        <f t="shared" si="1299"/>
        <v>220</v>
      </c>
      <c r="W519" s="396">
        <f t="shared" si="1284"/>
        <v>199</v>
      </c>
      <c r="X519" s="396">
        <f t="shared" si="1285"/>
        <v>0</v>
      </c>
      <c r="Y519" s="396">
        <f t="shared" si="1314"/>
        <v>126</v>
      </c>
      <c r="Z519" s="396">
        <f t="shared" si="1320"/>
        <v>497</v>
      </c>
      <c r="AA519" s="396">
        <f t="shared" si="1315"/>
        <v>139</v>
      </c>
      <c r="AB519" s="396">
        <f t="shared" si="1300"/>
        <v>151</v>
      </c>
      <c r="AC519" s="396">
        <f t="shared" si="1316"/>
        <v>0</v>
      </c>
      <c r="AD519" s="396">
        <f t="shared" si="1301"/>
        <v>37</v>
      </c>
      <c r="AE519" s="396">
        <f t="shared" si="1288"/>
        <v>0</v>
      </c>
      <c r="AF519" s="396">
        <f t="shared" si="1317"/>
        <v>112</v>
      </c>
      <c r="AG519" s="396">
        <f t="shared" si="1317"/>
        <v>338</v>
      </c>
      <c r="AH519" s="396">
        <f t="shared" si="1309"/>
        <v>8</v>
      </c>
      <c r="AI519" s="396">
        <f t="shared" si="1302"/>
        <v>35</v>
      </c>
      <c r="AJ519" s="396">
        <f t="shared" si="1303"/>
        <v>1</v>
      </c>
      <c r="AK519" s="396">
        <f t="shared" si="1302"/>
        <v>0</v>
      </c>
      <c r="AL519" s="396">
        <f t="shared" si="1318"/>
        <v>0</v>
      </c>
      <c r="AM519" s="396">
        <f t="shared" si="1318"/>
        <v>71</v>
      </c>
      <c r="AN519" s="396">
        <f t="shared" si="1304"/>
        <v>0</v>
      </c>
      <c r="AO519" s="396">
        <f t="shared" si="1321"/>
        <v>0</v>
      </c>
      <c r="AP519" s="396">
        <f t="shared" si="1321"/>
        <v>0</v>
      </c>
      <c r="AQ519" s="396">
        <f t="shared" si="1321"/>
        <v>0</v>
      </c>
      <c r="AR519" s="396">
        <f t="shared" si="1321"/>
        <v>0</v>
      </c>
      <c r="AS519" s="396">
        <f t="shared" si="1321"/>
        <v>0</v>
      </c>
      <c r="AT519" s="396">
        <f t="shared" si="1321"/>
        <v>0</v>
      </c>
      <c r="AU519" s="396">
        <f t="shared" si="1321"/>
        <v>0</v>
      </c>
      <c r="AV519" s="396">
        <f t="shared" si="1321"/>
        <v>0</v>
      </c>
      <c r="AW519" s="396">
        <f t="shared" si="1321"/>
        <v>0</v>
      </c>
      <c r="AX519" s="396">
        <f t="shared" si="1321"/>
        <v>0</v>
      </c>
      <c r="AY519" s="396">
        <f t="shared" si="1321"/>
        <v>0</v>
      </c>
      <c r="AZ519" s="396">
        <f t="shared" si="1321"/>
        <v>0</v>
      </c>
      <c r="BA519" s="396">
        <f t="shared" si="1321"/>
        <v>0</v>
      </c>
      <c r="BB519" s="396">
        <f t="shared" si="1321"/>
        <v>0</v>
      </c>
      <c r="BC519" s="396">
        <f t="shared" si="1321"/>
        <v>0</v>
      </c>
      <c r="BD519" s="396">
        <f t="shared" si="1321"/>
        <v>0</v>
      </c>
      <c r="BE519" s="396">
        <f t="shared" si="1321"/>
        <v>0</v>
      </c>
      <c r="BF519" s="396">
        <f t="shared" si="1321"/>
        <v>0</v>
      </c>
      <c r="BG519" s="396">
        <f t="shared" si="1321"/>
        <v>0</v>
      </c>
      <c r="BH519" s="396">
        <f t="shared" si="1321"/>
        <v>0</v>
      </c>
      <c r="BI519" s="396">
        <f t="shared" si="1321"/>
        <v>0</v>
      </c>
      <c r="BJ519" s="396">
        <f t="shared" si="1321"/>
        <v>0</v>
      </c>
      <c r="BK519" s="396">
        <f t="shared" si="1321"/>
        <v>0</v>
      </c>
      <c r="BL519" s="396">
        <f t="shared" si="1321"/>
        <v>0</v>
      </c>
      <c r="BM519" s="396">
        <f t="shared" si="1321"/>
        <v>0</v>
      </c>
      <c r="BN519" s="396">
        <f t="shared" si="1321"/>
        <v>0</v>
      </c>
      <c r="BO519" s="396">
        <f t="shared" si="1321"/>
        <v>0</v>
      </c>
      <c r="BP519" s="396">
        <f t="shared" si="1321"/>
        <v>0</v>
      </c>
      <c r="BQ519" s="396">
        <f t="shared" si="1321"/>
        <v>0</v>
      </c>
      <c r="BR519" s="396">
        <f t="shared" si="1321"/>
        <v>0</v>
      </c>
      <c r="BS519" s="396">
        <f t="shared" si="1321"/>
        <v>0</v>
      </c>
      <c r="BT519" s="396">
        <f t="shared" si="1321"/>
        <v>0</v>
      </c>
      <c r="BU519" s="396">
        <f t="shared" si="1321"/>
        <v>0</v>
      </c>
      <c r="BV519" s="396">
        <f t="shared" si="1321"/>
        <v>0</v>
      </c>
      <c r="BW519" s="396"/>
      <c r="BX519" s="396">
        <f t="shared" si="1294"/>
        <v>2362</v>
      </c>
      <c r="BY519" s="397"/>
      <c r="BZ519" s="397">
        <f t="shared" si="1295"/>
        <v>0</v>
      </c>
      <c r="CA519" s="544">
        <f t="shared" si="1319"/>
        <v>0</v>
      </c>
      <c r="CB519" s="544">
        <f t="shared" si="1319"/>
        <v>648</v>
      </c>
      <c r="CC519" s="544">
        <f t="shared" si="1319"/>
        <v>961</v>
      </c>
      <c r="CD519" s="544">
        <f t="shared" si="1319"/>
        <v>638</v>
      </c>
      <c r="CE519" s="544">
        <f t="shared" si="1319"/>
        <v>115</v>
      </c>
      <c r="CF519" s="544">
        <f t="shared" si="1319"/>
        <v>0</v>
      </c>
      <c r="CG519" s="544">
        <f t="shared" si="1319"/>
        <v>0</v>
      </c>
      <c r="CH519" s="544">
        <f t="shared" si="1319"/>
        <v>0</v>
      </c>
      <c r="CI519" s="391"/>
      <c r="CJ519" s="544">
        <f t="shared" si="1322"/>
        <v>77</v>
      </c>
      <c r="CK519" s="544">
        <f t="shared" si="1322"/>
        <v>896</v>
      </c>
      <c r="CL519" s="544">
        <f t="shared" si="1322"/>
        <v>824</v>
      </c>
      <c r="CM519" s="544">
        <f>ROUND(SUMIF($M$2:$BV$2,CM$1,$M519:$BV519),0)</f>
        <v>494</v>
      </c>
      <c r="CN519" s="544">
        <f t="shared" si="1323"/>
        <v>71</v>
      </c>
      <c r="CO519" s="544">
        <f t="shared" si="1323"/>
        <v>0</v>
      </c>
      <c r="CP519" s="544">
        <f t="shared" si="1323"/>
        <v>0</v>
      </c>
      <c r="CQ519" s="544">
        <f t="shared" si="1323"/>
        <v>0</v>
      </c>
      <c r="CR519" s="398">
        <f t="shared" si="1305"/>
        <v>0</v>
      </c>
      <c r="CV519" s="390"/>
      <c r="CW519" s="390"/>
      <c r="CX519" s="390"/>
      <c r="CY519" s="390"/>
      <c r="CZ519" s="390"/>
      <c r="DA519" s="390"/>
      <c r="DB519" s="390"/>
      <c r="DC519" s="390"/>
      <c r="DD519" s="390"/>
      <c r="DE519" s="390"/>
      <c r="DF519" s="390"/>
      <c r="DG519" s="390"/>
      <c r="DH519" s="390"/>
      <c r="DI519" s="390"/>
      <c r="DJ519" s="390"/>
      <c r="DK519" s="390"/>
      <c r="DL519" s="390"/>
      <c r="DM519" s="390"/>
      <c r="DN519" s="390"/>
      <c r="DO519" s="390"/>
      <c r="DP519" s="390"/>
      <c r="DQ519" s="390"/>
      <c r="DR519" s="390"/>
      <c r="DS519" s="390"/>
      <c r="DT519" s="390"/>
      <c r="DU519" s="390"/>
      <c r="DV519" s="390"/>
      <c r="DW519" s="390"/>
      <c r="DX519" s="390"/>
      <c r="DY519" s="390"/>
      <c r="DZ519" s="390"/>
      <c r="EA519" s="390"/>
      <c r="EB519" s="390"/>
    </row>
    <row r="520" spans="1:132" ht="14.25">
      <c r="A520" s="543" t="s">
        <v>151</v>
      </c>
      <c r="B520" s="428"/>
      <c r="C520" s="425">
        <f>'4a 1718 CS PC'!AP32</f>
        <v>6.59E-2</v>
      </c>
      <c r="D520" s="425">
        <f>'4a 1718 CS PC'!AR32</f>
        <v>9.2799999999999994E-2</v>
      </c>
      <c r="E520" s="425">
        <f>'4b 1819 CS PC'!$AT32</f>
        <v>6.2799999999999995E-2</v>
      </c>
      <c r="F520" s="425">
        <f>'4b 1819 CS PC'!AQ32</f>
        <v>8.8999999999999996E-2</v>
      </c>
      <c r="G520" s="425">
        <f>'4c 1920 CS PC'!AS32</f>
        <v>6.1800000000000001E-2</v>
      </c>
      <c r="H520" s="425">
        <f>'4c 1920 CS PC'!AP32</f>
        <v>8.7800000000000003E-2</v>
      </c>
      <c r="I520" s="425">
        <f>'4d 2021 CS PC'!AS32</f>
        <v>6.2799999999999995E-2</v>
      </c>
      <c r="J520" s="425">
        <f>'4d 2021 CS PC'!AP32</f>
        <v>8.9800000000000005E-2</v>
      </c>
      <c r="K520" s="425">
        <f>'4e 2122 CS PC'!AB32</f>
        <v>6.4199999999999993E-2</v>
      </c>
      <c r="L520" s="425"/>
      <c r="M520" s="396">
        <f t="shared" si="1298"/>
        <v>0</v>
      </c>
      <c r="N520" s="396">
        <f t="shared" si="1298"/>
        <v>0</v>
      </c>
      <c r="O520" s="396">
        <f t="shared" si="1298"/>
        <v>0</v>
      </c>
      <c r="P520" s="396">
        <f t="shared" si="1298"/>
        <v>0</v>
      </c>
      <c r="Q520" s="396">
        <f t="shared" si="1298"/>
        <v>2670.0702999999999</v>
      </c>
      <c r="R520" s="396">
        <f t="shared" si="1298"/>
        <v>0</v>
      </c>
      <c r="S520" s="396">
        <f t="shared" si="1298"/>
        <v>12186.227999999999</v>
      </c>
      <c r="T520" s="410"/>
      <c r="U520" s="410"/>
      <c r="V520" s="396">
        <f t="shared" si="1299"/>
        <v>7639</v>
      </c>
      <c r="W520" s="396">
        <f t="shared" si="1284"/>
        <v>6561</v>
      </c>
      <c r="X520" s="396">
        <f t="shared" si="1285"/>
        <v>0</v>
      </c>
      <c r="Y520" s="396">
        <f t="shared" si="1314"/>
        <v>4153</v>
      </c>
      <c r="Z520" s="396">
        <f t="shared" si="1320"/>
        <v>16440</v>
      </c>
      <c r="AA520" s="396">
        <f t="shared" si="1315"/>
        <v>4590</v>
      </c>
      <c r="AB520" s="396">
        <f t="shared" si="1300"/>
        <v>4900</v>
      </c>
      <c r="AC520" s="396">
        <f t="shared" si="1316"/>
        <v>0</v>
      </c>
      <c r="AD520" s="396">
        <f t="shared" si="1301"/>
        <v>1189</v>
      </c>
      <c r="AE520" s="396">
        <f t="shared" si="1288"/>
        <v>0</v>
      </c>
      <c r="AF520" s="396">
        <f>ROUND(AF$490*$G520,0)</f>
        <v>3628</v>
      </c>
      <c r="AG520" s="396">
        <f t="shared" si="1317"/>
        <v>10988</v>
      </c>
      <c r="AH520" s="396">
        <f t="shared" si="1309"/>
        <v>269</v>
      </c>
      <c r="AI520" s="396">
        <f t="shared" si="1302"/>
        <v>1123</v>
      </c>
      <c r="AJ520" s="396">
        <f t="shared" si="1303"/>
        <v>48</v>
      </c>
      <c r="AK520" s="396">
        <f t="shared" si="1302"/>
        <v>0</v>
      </c>
      <c r="AL520" s="396">
        <f t="shared" ref="AL520:AM529" si="1324">ROUND(AL$490*$I520,0)</f>
        <v>0</v>
      </c>
      <c r="AM520" s="396">
        <f t="shared" si="1324"/>
        <v>2347</v>
      </c>
      <c r="AN520" s="396">
        <f t="shared" si="1304"/>
        <v>0</v>
      </c>
      <c r="AO520" s="396">
        <f t="shared" si="1321"/>
        <v>0</v>
      </c>
      <c r="AP520" s="396">
        <f t="shared" si="1321"/>
        <v>0</v>
      </c>
      <c r="AQ520" s="396">
        <f t="shared" si="1321"/>
        <v>0</v>
      </c>
      <c r="AR520" s="396">
        <f t="shared" si="1321"/>
        <v>0</v>
      </c>
      <c r="AS520" s="396">
        <f t="shared" si="1321"/>
        <v>0</v>
      </c>
      <c r="AT520" s="396">
        <f t="shared" si="1321"/>
        <v>0</v>
      </c>
      <c r="AU520" s="396">
        <f t="shared" si="1321"/>
        <v>0</v>
      </c>
      <c r="AV520" s="396">
        <f t="shared" si="1321"/>
        <v>0</v>
      </c>
      <c r="AW520" s="396">
        <f t="shared" si="1321"/>
        <v>0</v>
      </c>
      <c r="AX520" s="396">
        <f t="shared" si="1321"/>
        <v>0</v>
      </c>
      <c r="AY520" s="396">
        <f t="shared" si="1321"/>
        <v>0</v>
      </c>
      <c r="AZ520" s="396">
        <f t="shared" si="1321"/>
        <v>0</v>
      </c>
      <c r="BA520" s="396">
        <f t="shared" si="1321"/>
        <v>0</v>
      </c>
      <c r="BB520" s="396">
        <f t="shared" si="1321"/>
        <v>0</v>
      </c>
      <c r="BC520" s="396">
        <f t="shared" si="1321"/>
        <v>0</v>
      </c>
      <c r="BD520" s="396">
        <f t="shared" si="1321"/>
        <v>0</v>
      </c>
      <c r="BE520" s="396">
        <f t="shared" si="1321"/>
        <v>0</v>
      </c>
      <c r="BF520" s="396">
        <f t="shared" si="1321"/>
        <v>0</v>
      </c>
      <c r="BG520" s="396">
        <f t="shared" si="1321"/>
        <v>0</v>
      </c>
      <c r="BH520" s="396">
        <f t="shared" ref="AO520:BV527" si="1325">ROUND(BH$490*$K520,0)</f>
        <v>0</v>
      </c>
      <c r="BI520" s="396">
        <f t="shared" si="1325"/>
        <v>0</v>
      </c>
      <c r="BJ520" s="396">
        <f t="shared" si="1325"/>
        <v>0</v>
      </c>
      <c r="BK520" s="396">
        <f t="shared" si="1325"/>
        <v>0</v>
      </c>
      <c r="BL520" s="396">
        <f t="shared" si="1325"/>
        <v>0</v>
      </c>
      <c r="BM520" s="396">
        <f t="shared" si="1325"/>
        <v>0</v>
      </c>
      <c r="BN520" s="396">
        <f t="shared" si="1325"/>
        <v>0</v>
      </c>
      <c r="BO520" s="396">
        <f t="shared" si="1325"/>
        <v>0</v>
      </c>
      <c r="BP520" s="396">
        <f t="shared" si="1325"/>
        <v>0</v>
      </c>
      <c r="BQ520" s="396">
        <f t="shared" si="1325"/>
        <v>0</v>
      </c>
      <c r="BR520" s="396">
        <f t="shared" si="1325"/>
        <v>0</v>
      </c>
      <c r="BS520" s="396">
        <f t="shared" si="1325"/>
        <v>0</v>
      </c>
      <c r="BT520" s="396">
        <f t="shared" si="1325"/>
        <v>0</v>
      </c>
      <c r="BU520" s="396">
        <f t="shared" si="1325"/>
        <v>0</v>
      </c>
      <c r="BV520" s="396">
        <f t="shared" si="1325"/>
        <v>0</v>
      </c>
      <c r="BW520" s="396"/>
      <c r="BX520" s="396">
        <f t="shared" si="1294"/>
        <v>78731</v>
      </c>
      <c r="BY520" s="397"/>
      <c r="BZ520" s="397">
        <f t="shared" si="1295"/>
        <v>0</v>
      </c>
      <c r="CA520" s="544">
        <f t="shared" si="1319"/>
        <v>0</v>
      </c>
      <c r="CB520" s="544">
        <f t="shared" si="1319"/>
        <v>22495</v>
      </c>
      <c r="CC520" s="544">
        <f t="shared" si="1319"/>
        <v>31744</v>
      </c>
      <c r="CD520" s="544">
        <f t="shared" si="1319"/>
        <v>20705</v>
      </c>
      <c r="CE520" s="544">
        <f t="shared" si="1319"/>
        <v>3787</v>
      </c>
      <c r="CF520" s="544">
        <f t="shared" si="1319"/>
        <v>0</v>
      </c>
      <c r="CG520" s="544">
        <f t="shared" si="1319"/>
        <v>0</v>
      </c>
      <c r="CH520" s="544">
        <f t="shared" si="1319"/>
        <v>0</v>
      </c>
      <c r="CI520" s="391"/>
      <c r="CJ520" s="544">
        <f t="shared" si="1322"/>
        <v>2670</v>
      </c>
      <c r="CK520" s="544">
        <f t="shared" si="1322"/>
        <v>30539</v>
      </c>
      <c r="CL520" s="544">
        <f t="shared" si="1322"/>
        <v>27119</v>
      </c>
      <c r="CM520" s="544">
        <f>ROUND(SUMIF($M$2:$BV$2,CM$1,$M520:$BV520),0)</f>
        <v>16056</v>
      </c>
      <c r="CN520" s="544">
        <f t="shared" si="1323"/>
        <v>2347</v>
      </c>
      <c r="CO520" s="544">
        <f t="shared" si="1323"/>
        <v>0</v>
      </c>
      <c r="CP520" s="544">
        <f t="shared" si="1323"/>
        <v>0</v>
      </c>
      <c r="CQ520" s="544">
        <f t="shared" si="1323"/>
        <v>0</v>
      </c>
      <c r="CR520" s="398">
        <f t="shared" si="1305"/>
        <v>0</v>
      </c>
      <c r="CV520" s="390"/>
      <c r="CW520" s="390"/>
      <c r="CX520" s="390"/>
      <c r="CY520" s="390"/>
      <c r="CZ520" s="390"/>
      <c r="DA520" s="390"/>
      <c r="DB520" s="390"/>
      <c r="DC520" s="390"/>
      <c r="DD520" s="390"/>
      <c r="DE520" s="390"/>
      <c r="DF520" s="390"/>
      <c r="DG520" s="390"/>
      <c r="DH520" s="390"/>
      <c r="DI520" s="390"/>
      <c r="DJ520" s="390"/>
      <c r="DK520" s="390"/>
      <c r="DL520" s="390"/>
      <c r="DM520" s="390"/>
      <c r="DN520" s="390"/>
      <c r="DO520" s="390"/>
      <c r="DP520" s="390"/>
      <c r="DQ520" s="390"/>
      <c r="DR520" s="390"/>
      <c r="DS520" s="390"/>
      <c r="DT520" s="390"/>
      <c r="DU520" s="390"/>
      <c r="DV520" s="390"/>
      <c r="DW520" s="390"/>
      <c r="DX520" s="390"/>
      <c r="DY520" s="390"/>
      <c r="DZ520" s="390"/>
      <c r="EA520" s="390"/>
      <c r="EB520" s="390"/>
    </row>
    <row r="521" spans="1:132" ht="14.25">
      <c r="A521" s="543" t="s">
        <v>152</v>
      </c>
      <c r="B521" s="428"/>
      <c r="C521" s="425">
        <f>'4a 1718 CS PC'!AP33</f>
        <v>4.4999999999999997E-3</v>
      </c>
      <c r="D521" s="425">
        <f>'4a 1718 CS PC'!AR33</f>
        <v>6.4000000000000003E-3</v>
      </c>
      <c r="E521" s="425">
        <f>'4b 1819 CS PC'!$AT33</f>
        <v>4.4000000000000003E-3</v>
      </c>
      <c r="F521" s="425">
        <f>'4b 1819 CS PC'!AQ33</f>
        <v>6.1999999999999998E-3</v>
      </c>
      <c r="G521" s="425">
        <f>'4c 1920 CS PC'!AS33</f>
        <v>4.4000000000000003E-3</v>
      </c>
      <c r="H521" s="425">
        <f>'4c 1920 CS PC'!AP33</f>
        <v>6.1999999999999998E-3</v>
      </c>
      <c r="I521" s="425">
        <f>'4d 2021 CS PC'!AS33</f>
        <v>4.4000000000000003E-3</v>
      </c>
      <c r="J521" s="425">
        <f>'4d 2021 CS PC'!AP33</f>
        <v>6.3E-3</v>
      </c>
      <c r="K521" s="425">
        <f>'4e 2122 CS PC'!AB33</f>
        <v>4.5999999999999999E-3</v>
      </c>
      <c r="L521" s="425"/>
      <c r="M521" s="396">
        <f t="shared" si="1298"/>
        <v>0</v>
      </c>
      <c r="N521" s="396">
        <f t="shared" si="1298"/>
        <v>0</v>
      </c>
      <c r="O521" s="396">
        <f t="shared" si="1298"/>
        <v>0</v>
      </c>
      <c r="P521" s="396">
        <f t="shared" si="1298"/>
        <v>0</v>
      </c>
      <c r="Q521" s="396">
        <f t="shared" si="1298"/>
        <v>182.32649999999998</v>
      </c>
      <c r="R521" s="396">
        <f t="shared" si="1298"/>
        <v>0</v>
      </c>
      <c r="S521" s="396">
        <f t="shared" si="1298"/>
        <v>832.14</v>
      </c>
      <c r="T521" s="410"/>
      <c r="U521" s="410"/>
      <c r="V521" s="396">
        <f t="shared" si="1299"/>
        <v>522</v>
      </c>
      <c r="W521" s="396">
        <f t="shared" si="1284"/>
        <v>460</v>
      </c>
      <c r="X521" s="396">
        <f t="shared" si="1285"/>
        <v>0</v>
      </c>
      <c r="Y521" s="487">
        <f>ROUNDDOWN(Y$490*$E521,0)</f>
        <v>290</v>
      </c>
      <c r="Z521" s="396">
        <f t="shared" si="1320"/>
        <v>1152</v>
      </c>
      <c r="AA521" s="396">
        <f t="shared" si="1315"/>
        <v>322</v>
      </c>
      <c r="AB521" s="396">
        <f t="shared" si="1300"/>
        <v>349</v>
      </c>
      <c r="AC521" s="396">
        <f t="shared" si="1316"/>
        <v>0</v>
      </c>
      <c r="AD521" s="396">
        <f t="shared" si="1301"/>
        <v>85</v>
      </c>
      <c r="AE521" s="396">
        <f t="shared" si="1288"/>
        <v>0</v>
      </c>
      <c r="AF521" s="396">
        <f t="shared" si="1317"/>
        <v>258</v>
      </c>
      <c r="AG521" s="396">
        <f t="shared" si="1317"/>
        <v>782</v>
      </c>
      <c r="AH521" s="396">
        <f t="shared" si="1309"/>
        <v>19</v>
      </c>
      <c r="AI521" s="396">
        <f t="shared" si="1302"/>
        <v>80</v>
      </c>
      <c r="AJ521" s="396">
        <f t="shared" si="1303"/>
        <v>3</v>
      </c>
      <c r="AK521" s="396">
        <f t="shared" si="1302"/>
        <v>0</v>
      </c>
      <c r="AL521" s="396">
        <f t="shared" si="1324"/>
        <v>0</v>
      </c>
      <c r="AM521" s="396">
        <f t="shared" si="1324"/>
        <v>164</v>
      </c>
      <c r="AN521" s="396">
        <f t="shared" si="1304"/>
        <v>0</v>
      </c>
      <c r="AO521" s="396">
        <f t="shared" si="1325"/>
        <v>0</v>
      </c>
      <c r="AP521" s="396">
        <f t="shared" si="1325"/>
        <v>0</v>
      </c>
      <c r="AQ521" s="396">
        <f t="shared" si="1325"/>
        <v>0</v>
      </c>
      <c r="AR521" s="396">
        <f t="shared" si="1325"/>
        <v>0</v>
      </c>
      <c r="AS521" s="396">
        <f t="shared" si="1325"/>
        <v>0</v>
      </c>
      <c r="AT521" s="396">
        <f t="shared" si="1325"/>
        <v>0</v>
      </c>
      <c r="AU521" s="396">
        <f t="shared" si="1325"/>
        <v>0</v>
      </c>
      <c r="AV521" s="396">
        <f t="shared" si="1325"/>
        <v>0</v>
      </c>
      <c r="AW521" s="396">
        <f t="shared" si="1325"/>
        <v>0</v>
      </c>
      <c r="AX521" s="396">
        <f t="shared" si="1325"/>
        <v>0</v>
      </c>
      <c r="AY521" s="396">
        <f t="shared" si="1325"/>
        <v>0</v>
      </c>
      <c r="AZ521" s="396">
        <f t="shared" si="1325"/>
        <v>0</v>
      </c>
      <c r="BA521" s="396">
        <f t="shared" si="1325"/>
        <v>0</v>
      </c>
      <c r="BB521" s="396">
        <f t="shared" si="1325"/>
        <v>0</v>
      </c>
      <c r="BC521" s="396">
        <f t="shared" si="1325"/>
        <v>0</v>
      </c>
      <c r="BD521" s="396">
        <f t="shared" si="1325"/>
        <v>0</v>
      </c>
      <c r="BE521" s="396">
        <f t="shared" si="1325"/>
        <v>0</v>
      </c>
      <c r="BF521" s="396">
        <f t="shared" si="1325"/>
        <v>0</v>
      </c>
      <c r="BG521" s="396">
        <f t="shared" si="1325"/>
        <v>0</v>
      </c>
      <c r="BH521" s="396">
        <f t="shared" si="1325"/>
        <v>0</v>
      </c>
      <c r="BI521" s="396">
        <f t="shared" si="1325"/>
        <v>0</v>
      </c>
      <c r="BJ521" s="396">
        <f t="shared" si="1325"/>
        <v>0</v>
      </c>
      <c r="BK521" s="396">
        <f t="shared" si="1325"/>
        <v>0</v>
      </c>
      <c r="BL521" s="396">
        <f t="shared" si="1325"/>
        <v>0</v>
      </c>
      <c r="BM521" s="396">
        <f t="shared" si="1325"/>
        <v>0</v>
      </c>
      <c r="BN521" s="396">
        <f t="shared" si="1325"/>
        <v>0</v>
      </c>
      <c r="BO521" s="396">
        <f t="shared" si="1325"/>
        <v>0</v>
      </c>
      <c r="BP521" s="396">
        <f t="shared" si="1325"/>
        <v>0</v>
      </c>
      <c r="BQ521" s="396">
        <f t="shared" si="1325"/>
        <v>0</v>
      </c>
      <c r="BR521" s="396">
        <f t="shared" si="1325"/>
        <v>0</v>
      </c>
      <c r="BS521" s="396">
        <f t="shared" si="1325"/>
        <v>0</v>
      </c>
      <c r="BT521" s="396">
        <f t="shared" si="1325"/>
        <v>0</v>
      </c>
      <c r="BU521" s="396">
        <f t="shared" si="1325"/>
        <v>0</v>
      </c>
      <c r="BV521" s="396">
        <f t="shared" si="1325"/>
        <v>0</v>
      </c>
      <c r="BW521" s="396"/>
      <c r="BX521" s="396">
        <f t="shared" si="1294"/>
        <v>5500</v>
      </c>
      <c r="BY521" s="397"/>
      <c r="BZ521" s="397">
        <f t="shared" si="1295"/>
        <v>0</v>
      </c>
      <c r="CA521" s="544">
        <f t="shared" ref="CA521:CH530" si="1326">ROUND(SUMIF($M$1:$BV$1,CA$1,$M521:$BV521),0)</f>
        <v>0</v>
      </c>
      <c r="CB521" s="544">
        <f t="shared" si="1326"/>
        <v>1536</v>
      </c>
      <c r="CC521" s="544">
        <f t="shared" si="1326"/>
        <v>2224</v>
      </c>
      <c r="CD521" s="544">
        <f t="shared" si="1326"/>
        <v>1474</v>
      </c>
      <c r="CE521" s="544">
        <f t="shared" si="1326"/>
        <v>266</v>
      </c>
      <c r="CF521" s="544">
        <f t="shared" si="1326"/>
        <v>0</v>
      </c>
      <c r="CG521" s="544">
        <f t="shared" si="1326"/>
        <v>0</v>
      </c>
      <c r="CH521" s="544">
        <f t="shared" si="1326"/>
        <v>0</v>
      </c>
      <c r="CI521" s="391"/>
      <c r="CJ521" s="544">
        <f t="shared" si="1322"/>
        <v>182</v>
      </c>
      <c r="CK521" s="544">
        <f t="shared" si="1322"/>
        <v>2104</v>
      </c>
      <c r="CL521" s="544">
        <f t="shared" si="1322"/>
        <v>1908</v>
      </c>
      <c r="CM521" s="544">
        <f>ROUND(SUMIF($M$2:$BV$2,CM$1,$M521:$BV521),0)</f>
        <v>1142</v>
      </c>
      <c r="CN521" s="544">
        <f t="shared" si="1323"/>
        <v>164</v>
      </c>
      <c r="CO521" s="544">
        <f t="shared" si="1323"/>
        <v>0</v>
      </c>
      <c r="CP521" s="544">
        <f t="shared" si="1323"/>
        <v>0</v>
      </c>
      <c r="CQ521" s="544">
        <f t="shared" si="1323"/>
        <v>0</v>
      </c>
      <c r="CR521" s="398">
        <f t="shared" si="1305"/>
        <v>0</v>
      </c>
      <c r="CV521" s="390"/>
      <c r="CW521" s="390"/>
      <c r="CX521" s="390"/>
      <c r="CY521" s="390"/>
      <c r="CZ521" s="390"/>
      <c r="DA521" s="390"/>
      <c r="DB521" s="390"/>
      <c r="DC521" s="390"/>
      <c r="DD521" s="390"/>
      <c r="DE521" s="390"/>
      <c r="DF521" s="390"/>
      <c r="DG521" s="390"/>
      <c r="DH521" s="390"/>
      <c r="DI521" s="390"/>
      <c r="DJ521" s="390"/>
      <c r="DK521" s="390"/>
      <c r="DL521" s="390"/>
      <c r="DM521" s="390"/>
      <c r="DN521" s="390"/>
      <c r="DO521" s="390"/>
      <c r="DP521" s="390"/>
      <c r="DQ521" s="390"/>
      <c r="DR521" s="390"/>
      <c r="DS521" s="390"/>
      <c r="DT521" s="390"/>
      <c r="DU521" s="390"/>
      <c r="DV521" s="390"/>
      <c r="DW521" s="390"/>
      <c r="DX521" s="390"/>
      <c r="DY521" s="390"/>
      <c r="DZ521" s="390"/>
      <c r="EA521" s="390"/>
      <c r="EB521" s="390"/>
    </row>
    <row r="522" spans="1:132" ht="14.25">
      <c r="A522" s="543" t="s">
        <v>153</v>
      </c>
      <c r="B522" s="428"/>
      <c r="C522" s="425">
        <f>'4a 1718 CS PC'!AP34</f>
        <v>5.0000000000000001E-4</v>
      </c>
      <c r="D522" s="425">
        <f>'4a 1718 CS PC'!AR34</f>
        <v>6.9999999999999999E-4</v>
      </c>
      <c r="E522" s="425">
        <f>'4b 1819 CS PC'!$AT34</f>
        <v>5.0000000000000001E-4</v>
      </c>
      <c r="F522" s="425">
        <f>'4b 1819 CS PC'!AQ34</f>
        <v>6.9999999999999999E-4</v>
      </c>
      <c r="G522" s="425">
        <f>'4c 1920 CS PC'!AS34</f>
        <v>5.0000000000000001E-4</v>
      </c>
      <c r="H522" s="425">
        <f>'4c 1920 CS PC'!AP34</f>
        <v>6.9999999999999999E-4</v>
      </c>
      <c r="I522" s="425">
        <f>'4d 2021 CS PC'!AS34</f>
        <v>5.0000000000000001E-4</v>
      </c>
      <c r="J522" s="425">
        <f>'4d 2021 CS PC'!AP34</f>
        <v>6.9999999999999999E-4</v>
      </c>
      <c r="K522" s="425">
        <f>'4e 2122 CS PC'!AB34</f>
        <v>5.0000000000000001E-4</v>
      </c>
      <c r="L522" s="425"/>
      <c r="M522" s="396">
        <f t="shared" si="1298"/>
        <v>0</v>
      </c>
      <c r="N522" s="396">
        <f t="shared" si="1298"/>
        <v>0</v>
      </c>
      <c r="O522" s="396">
        <f t="shared" si="1298"/>
        <v>0</v>
      </c>
      <c r="P522" s="396">
        <f t="shared" si="1298"/>
        <v>0</v>
      </c>
      <c r="Q522" s="396">
        <f t="shared" si="1298"/>
        <v>20.258500000000002</v>
      </c>
      <c r="R522" s="396">
        <f t="shared" si="1298"/>
        <v>0</v>
      </c>
      <c r="S522" s="396">
        <f t="shared" si="1298"/>
        <v>92.460000000000008</v>
      </c>
      <c r="T522" s="410"/>
      <c r="U522" s="410"/>
      <c r="V522" s="396">
        <f t="shared" si="1299"/>
        <v>58</v>
      </c>
      <c r="W522" s="396">
        <f t="shared" si="1284"/>
        <v>52</v>
      </c>
      <c r="X522" s="396">
        <f t="shared" si="1285"/>
        <v>0</v>
      </c>
      <c r="Y522" s="396">
        <f t="shared" si="1314"/>
        <v>33</v>
      </c>
      <c r="Z522" s="396">
        <f t="shared" si="1320"/>
        <v>131</v>
      </c>
      <c r="AA522" s="396">
        <f t="shared" si="1315"/>
        <v>37</v>
      </c>
      <c r="AB522" s="396">
        <f t="shared" si="1300"/>
        <v>40</v>
      </c>
      <c r="AC522" s="396">
        <f t="shared" si="1316"/>
        <v>0</v>
      </c>
      <c r="AD522" s="396">
        <f t="shared" si="1301"/>
        <v>10</v>
      </c>
      <c r="AE522" s="396">
        <f t="shared" si="1288"/>
        <v>0</v>
      </c>
      <c r="AF522" s="396">
        <f t="shared" si="1317"/>
        <v>29</v>
      </c>
      <c r="AG522" s="396">
        <f t="shared" si="1317"/>
        <v>89</v>
      </c>
      <c r="AH522" s="396">
        <f t="shared" si="1309"/>
        <v>2</v>
      </c>
      <c r="AI522" s="396">
        <f t="shared" si="1302"/>
        <v>9</v>
      </c>
      <c r="AJ522" s="396">
        <f t="shared" si="1303"/>
        <v>0</v>
      </c>
      <c r="AK522" s="396">
        <f t="shared" si="1302"/>
        <v>0</v>
      </c>
      <c r="AL522" s="396">
        <f t="shared" si="1324"/>
        <v>0</v>
      </c>
      <c r="AM522" s="396">
        <f t="shared" si="1324"/>
        <v>19</v>
      </c>
      <c r="AN522" s="396">
        <f t="shared" si="1304"/>
        <v>0</v>
      </c>
      <c r="AO522" s="396">
        <f t="shared" si="1325"/>
        <v>0</v>
      </c>
      <c r="AP522" s="396">
        <f t="shared" si="1325"/>
        <v>0</v>
      </c>
      <c r="AQ522" s="396">
        <f t="shared" si="1325"/>
        <v>0</v>
      </c>
      <c r="AR522" s="396">
        <f t="shared" si="1325"/>
        <v>0</v>
      </c>
      <c r="AS522" s="396">
        <f t="shared" si="1325"/>
        <v>0</v>
      </c>
      <c r="AT522" s="396">
        <f t="shared" si="1325"/>
        <v>0</v>
      </c>
      <c r="AU522" s="396">
        <f t="shared" si="1325"/>
        <v>0</v>
      </c>
      <c r="AV522" s="396">
        <f t="shared" si="1325"/>
        <v>0</v>
      </c>
      <c r="AW522" s="396">
        <f t="shared" si="1325"/>
        <v>0</v>
      </c>
      <c r="AX522" s="396">
        <f t="shared" si="1325"/>
        <v>0</v>
      </c>
      <c r="AY522" s="396">
        <f t="shared" si="1325"/>
        <v>0</v>
      </c>
      <c r="AZ522" s="396">
        <f t="shared" si="1325"/>
        <v>0</v>
      </c>
      <c r="BA522" s="396">
        <f t="shared" si="1325"/>
        <v>0</v>
      </c>
      <c r="BB522" s="396">
        <f t="shared" si="1325"/>
        <v>0</v>
      </c>
      <c r="BC522" s="396">
        <f t="shared" si="1325"/>
        <v>0</v>
      </c>
      <c r="BD522" s="396">
        <f t="shared" si="1325"/>
        <v>0</v>
      </c>
      <c r="BE522" s="396">
        <f t="shared" si="1325"/>
        <v>0</v>
      </c>
      <c r="BF522" s="396">
        <f t="shared" si="1325"/>
        <v>0</v>
      </c>
      <c r="BG522" s="396">
        <f t="shared" si="1325"/>
        <v>0</v>
      </c>
      <c r="BH522" s="396">
        <f t="shared" si="1325"/>
        <v>0</v>
      </c>
      <c r="BI522" s="396">
        <f t="shared" si="1325"/>
        <v>0</v>
      </c>
      <c r="BJ522" s="396">
        <f t="shared" si="1325"/>
        <v>0</v>
      </c>
      <c r="BK522" s="396">
        <f t="shared" si="1325"/>
        <v>0</v>
      </c>
      <c r="BL522" s="396">
        <f t="shared" si="1325"/>
        <v>0</v>
      </c>
      <c r="BM522" s="396">
        <f t="shared" si="1325"/>
        <v>0</v>
      </c>
      <c r="BN522" s="396">
        <f t="shared" si="1325"/>
        <v>0</v>
      </c>
      <c r="BO522" s="396">
        <f t="shared" si="1325"/>
        <v>0</v>
      </c>
      <c r="BP522" s="396">
        <f t="shared" si="1325"/>
        <v>0</v>
      </c>
      <c r="BQ522" s="396">
        <f t="shared" si="1325"/>
        <v>0</v>
      </c>
      <c r="BR522" s="396">
        <f t="shared" si="1325"/>
        <v>0</v>
      </c>
      <c r="BS522" s="396">
        <f t="shared" si="1325"/>
        <v>0</v>
      </c>
      <c r="BT522" s="396">
        <f t="shared" si="1325"/>
        <v>0</v>
      </c>
      <c r="BU522" s="396">
        <f t="shared" si="1325"/>
        <v>0</v>
      </c>
      <c r="BV522" s="396">
        <f t="shared" si="1325"/>
        <v>0</v>
      </c>
      <c r="BW522" s="396"/>
      <c r="BX522" s="396">
        <f t="shared" si="1294"/>
        <v>622</v>
      </c>
      <c r="BY522" s="397"/>
      <c r="BZ522" s="397">
        <f t="shared" si="1295"/>
        <v>0</v>
      </c>
      <c r="CA522" s="544">
        <f t="shared" si="1326"/>
        <v>0</v>
      </c>
      <c r="CB522" s="544">
        <f t="shared" si="1326"/>
        <v>171</v>
      </c>
      <c r="CC522" s="544">
        <f t="shared" si="1326"/>
        <v>253</v>
      </c>
      <c r="CD522" s="544">
        <f t="shared" si="1326"/>
        <v>168</v>
      </c>
      <c r="CE522" s="544">
        <f t="shared" si="1326"/>
        <v>30</v>
      </c>
      <c r="CF522" s="544">
        <f t="shared" si="1326"/>
        <v>0</v>
      </c>
      <c r="CG522" s="544">
        <f t="shared" si="1326"/>
        <v>0</v>
      </c>
      <c r="CH522" s="544">
        <f t="shared" si="1326"/>
        <v>0</v>
      </c>
      <c r="CI522" s="391"/>
      <c r="CJ522" s="544">
        <f t="shared" si="1322"/>
        <v>20</v>
      </c>
      <c r="CK522" s="544">
        <f t="shared" si="1322"/>
        <v>235</v>
      </c>
      <c r="CL522" s="544">
        <f t="shared" si="1322"/>
        <v>218</v>
      </c>
      <c r="CM522" s="567">
        <f>ROUNDUP(SUMIF($M$2:$BV$2,CM$1,$M522:$BV522),0)+1</f>
        <v>130</v>
      </c>
      <c r="CN522" s="544">
        <f t="shared" si="1323"/>
        <v>19</v>
      </c>
      <c r="CO522" s="544">
        <f t="shared" si="1323"/>
        <v>0</v>
      </c>
      <c r="CP522" s="544">
        <f t="shared" si="1323"/>
        <v>0</v>
      </c>
      <c r="CQ522" s="544">
        <f t="shared" si="1323"/>
        <v>0</v>
      </c>
      <c r="CR522" s="398">
        <f t="shared" si="1305"/>
        <v>0</v>
      </c>
      <c r="CV522" s="390"/>
      <c r="CW522" s="390"/>
      <c r="CX522" s="390"/>
      <c r="CY522" s="390"/>
      <c r="CZ522" s="390"/>
      <c r="DA522" s="390"/>
      <c r="DB522" s="390"/>
      <c r="DC522" s="390"/>
      <c r="DD522" s="390"/>
      <c r="DE522" s="390"/>
      <c r="DF522" s="390"/>
      <c r="DG522" s="390"/>
      <c r="DH522" s="390"/>
      <c r="DI522" s="390"/>
      <c r="DJ522" s="390"/>
      <c r="DK522" s="390"/>
      <c r="DL522" s="390"/>
      <c r="DM522" s="390"/>
      <c r="DN522" s="390"/>
      <c r="DO522" s="390"/>
      <c r="DP522" s="390"/>
      <c r="DQ522" s="390"/>
      <c r="DR522" s="390"/>
      <c r="DS522" s="390"/>
      <c r="DT522" s="390"/>
      <c r="DU522" s="390"/>
      <c r="DV522" s="390"/>
      <c r="DW522" s="390"/>
      <c r="DX522" s="390"/>
      <c r="DY522" s="390"/>
      <c r="DZ522" s="390"/>
      <c r="EA522" s="390"/>
      <c r="EB522" s="390"/>
    </row>
    <row r="523" spans="1:132" ht="14.25">
      <c r="A523" s="543" t="s">
        <v>154</v>
      </c>
      <c r="B523" s="428"/>
      <c r="C523" s="425">
        <f>'4a 1718 CS PC'!AP35</f>
        <v>6.3799999999999996E-2</v>
      </c>
      <c r="D523" s="425">
        <f>'4a 1718 CS PC'!AR35</f>
        <v>8.9800000000000005E-2</v>
      </c>
      <c r="E523" s="425">
        <f>'4b 1819 CS PC'!$AT35</f>
        <v>6.4100000000000004E-2</v>
      </c>
      <c r="F523" s="425">
        <f>'4b 1819 CS PC'!AQ35</f>
        <v>9.0800000000000006E-2</v>
      </c>
      <c r="G523" s="425">
        <f>'4c 1920 CS PC'!AS35</f>
        <v>6.4500000000000002E-2</v>
      </c>
      <c r="H523" s="425">
        <f>'4c 1920 CS PC'!AP35</f>
        <v>9.1700000000000004E-2</v>
      </c>
      <c r="I523" s="425">
        <f>'4d 2021 CS PC'!AS35</f>
        <v>6.2899999999999998E-2</v>
      </c>
      <c r="J523" s="425">
        <f>'4d 2021 CS PC'!AP35</f>
        <v>8.9800000000000005E-2</v>
      </c>
      <c r="K523" s="425">
        <f>'4e 2122 CS PC'!AB35</f>
        <v>6.2899999999999998E-2</v>
      </c>
      <c r="L523" s="425"/>
      <c r="M523" s="396">
        <f t="shared" si="1298"/>
        <v>0</v>
      </c>
      <c r="N523" s="396">
        <f t="shared" si="1298"/>
        <v>0</v>
      </c>
      <c r="O523" s="396">
        <f t="shared" si="1298"/>
        <v>0</v>
      </c>
      <c r="P523" s="396">
        <f t="shared" si="1298"/>
        <v>0</v>
      </c>
      <c r="Q523" s="396">
        <f t="shared" si="1298"/>
        <v>2584.9845999999998</v>
      </c>
      <c r="R523" s="396">
        <f t="shared" si="1298"/>
        <v>0</v>
      </c>
      <c r="S523" s="396">
        <f t="shared" si="1298"/>
        <v>11797.895999999999</v>
      </c>
      <c r="T523" s="410"/>
      <c r="U523" s="410"/>
      <c r="V523" s="396">
        <f t="shared" si="1299"/>
        <v>7395</v>
      </c>
      <c r="W523" s="487">
        <f>ROUNDUP(W$490*$E523,0)</f>
        <v>6698</v>
      </c>
      <c r="X523" s="396">
        <f t="shared" si="1285"/>
        <v>0</v>
      </c>
      <c r="Y523" s="396">
        <f t="shared" si="1314"/>
        <v>4239</v>
      </c>
      <c r="Z523" s="396">
        <f t="shared" si="1320"/>
        <v>16780</v>
      </c>
      <c r="AA523" s="396">
        <f t="shared" si="1315"/>
        <v>4685</v>
      </c>
      <c r="AB523" s="396">
        <f t="shared" si="1300"/>
        <v>5114</v>
      </c>
      <c r="AC523" s="396">
        <f t="shared" si="1316"/>
        <v>0</v>
      </c>
      <c r="AD523" s="396">
        <f t="shared" ref="AD523:AD546" si="1327">ROUND(AD$490*$G523,0)</f>
        <v>1241</v>
      </c>
      <c r="AE523" s="396">
        <f t="shared" ref="AE523:AE548" si="1328">ROUND(AE$490*$E523,0)</f>
        <v>0</v>
      </c>
      <c r="AF523" s="396">
        <f t="shared" ref="AF523:AF538" si="1329">ROUND(AF$490*$G523,0)</f>
        <v>3786</v>
      </c>
      <c r="AG523" s="396">
        <f t="shared" ref="AG523:AG548" si="1330">ROUND(AG$490*$G523,0)</f>
        <v>11468</v>
      </c>
      <c r="AH523" s="396">
        <f t="shared" si="1309"/>
        <v>269</v>
      </c>
      <c r="AI523" s="396">
        <f t="shared" si="1302"/>
        <v>1172</v>
      </c>
      <c r="AJ523" s="396">
        <f t="shared" si="1303"/>
        <v>49</v>
      </c>
      <c r="AK523" s="396">
        <f t="shared" si="1302"/>
        <v>0</v>
      </c>
      <c r="AL523" s="396">
        <f t="shared" si="1324"/>
        <v>0</v>
      </c>
      <c r="AM523" s="396">
        <f t="shared" si="1324"/>
        <v>2351</v>
      </c>
      <c r="AN523" s="396">
        <f t="shared" si="1304"/>
        <v>0</v>
      </c>
      <c r="AO523" s="396">
        <f t="shared" si="1325"/>
        <v>0</v>
      </c>
      <c r="AP523" s="396">
        <f t="shared" si="1325"/>
        <v>0</v>
      </c>
      <c r="AQ523" s="396">
        <f t="shared" si="1325"/>
        <v>0</v>
      </c>
      <c r="AR523" s="396">
        <f t="shared" si="1325"/>
        <v>0</v>
      </c>
      <c r="AS523" s="396">
        <f t="shared" si="1325"/>
        <v>0</v>
      </c>
      <c r="AT523" s="396">
        <f t="shared" si="1325"/>
        <v>0</v>
      </c>
      <c r="AU523" s="396">
        <f t="shared" si="1325"/>
        <v>0</v>
      </c>
      <c r="AV523" s="396">
        <f t="shared" si="1325"/>
        <v>0</v>
      </c>
      <c r="AW523" s="396">
        <f t="shared" si="1325"/>
        <v>0</v>
      </c>
      <c r="AX523" s="396">
        <f t="shared" si="1325"/>
        <v>0</v>
      </c>
      <c r="AY523" s="396">
        <f t="shared" si="1325"/>
        <v>0</v>
      </c>
      <c r="AZ523" s="396">
        <f t="shared" si="1325"/>
        <v>0</v>
      </c>
      <c r="BA523" s="396">
        <f t="shared" si="1325"/>
        <v>0</v>
      </c>
      <c r="BB523" s="396">
        <f t="shared" si="1325"/>
        <v>0</v>
      </c>
      <c r="BC523" s="396">
        <f t="shared" si="1325"/>
        <v>0</v>
      </c>
      <c r="BD523" s="396">
        <f t="shared" si="1325"/>
        <v>0</v>
      </c>
      <c r="BE523" s="396">
        <f t="shared" si="1325"/>
        <v>0</v>
      </c>
      <c r="BF523" s="396">
        <f t="shared" si="1325"/>
        <v>0</v>
      </c>
      <c r="BG523" s="396">
        <f t="shared" si="1325"/>
        <v>0</v>
      </c>
      <c r="BH523" s="396">
        <f t="shared" si="1325"/>
        <v>0</v>
      </c>
      <c r="BI523" s="396">
        <f t="shared" si="1325"/>
        <v>0</v>
      </c>
      <c r="BJ523" s="396">
        <f t="shared" si="1325"/>
        <v>0</v>
      </c>
      <c r="BK523" s="396">
        <f t="shared" si="1325"/>
        <v>0</v>
      </c>
      <c r="BL523" s="396">
        <f t="shared" si="1325"/>
        <v>0</v>
      </c>
      <c r="BM523" s="396">
        <f t="shared" si="1325"/>
        <v>0</v>
      </c>
      <c r="BN523" s="396">
        <f t="shared" si="1325"/>
        <v>0</v>
      </c>
      <c r="BO523" s="396">
        <f t="shared" si="1325"/>
        <v>0</v>
      </c>
      <c r="BP523" s="396">
        <f t="shared" si="1325"/>
        <v>0</v>
      </c>
      <c r="BQ523" s="396">
        <f t="shared" si="1325"/>
        <v>0</v>
      </c>
      <c r="BR523" s="396">
        <f t="shared" si="1325"/>
        <v>0</v>
      </c>
      <c r="BS523" s="396">
        <f t="shared" si="1325"/>
        <v>0</v>
      </c>
      <c r="BT523" s="396">
        <f t="shared" si="1325"/>
        <v>0</v>
      </c>
      <c r="BU523" s="396">
        <f t="shared" si="1325"/>
        <v>0</v>
      </c>
      <c r="BV523" s="396">
        <f t="shared" si="1325"/>
        <v>0</v>
      </c>
      <c r="BW523" s="396"/>
      <c r="BX523" s="396">
        <f t="shared" ref="BX523:BX546" si="1331">ROUND(SUM(M523:BW523),0)</f>
        <v>79630</v>
      </c>
      <c r="BY523" s="397"/>
      <c r="BZ523" s="397">
        <f t="shared" si="1295"/>
        <v>0</v>
      </c>
      <c r="CA523" s="544">
        <f t="shared" si="1326"/>
        <v>0</v>
      </c>
      <c r="CB523" s="544">
        <f t="shared" si="1326"/>
        <v>21778</v>
      </c>
      <c r="CC523" s="544">
        <f t="shared" si="1326"/>
        <v>32402</v>
      </c>
      <c r="CD523" s="544">
        <f t="shared" si="1326"/>
        <v>21609</v>
      </c>
      <c r="CE523" s="544">
        <f t="shared" si="1326"/>
        <v>3841</v>
      </c>
      <c r="CF523" s="544">
        <f t="shared" si="1326"/>
        <v>0</v>
      </c>
      <c r="CG523" s="544">
        <f t="shared" si="1326"/>
        <v>0</v>
      </c>
      <c r="CH523" s="544">
        <f t="shared" si="1326"/>
        <v>0</v>
      </c>
      <c r="CI523" s="391"/>
      <c r="CJ523" s="544">
        <f t="shared" si="1322"/>
        <v>2585</v>
      </c>
      <c r="CK523" s="544">
        <f t="shared" si="1322"/>
        <v>30130</v>
      </c>
      <c r="CL523" s="544">
        <f t="shared" si="1322"/>
        <v>27820</v>
      </c>
      <c r="CM523" s="544">
        <f>ROUND(SUMIF($M$2:$BV$2,CM$1,$M523:$BV523),0)</f>
        <v>16744</v>
      </c>
      <c r="CN523" s="544">
        <f t="shared" si="1323"/>
        <v>2351</v>
      </c>
      <c r="CO523" s="544">
        <f t="shared" si="1323"/>
        <v>0</v>
      </c>
      <c r="CP523" s="544">
        <f t="shared" si="1323"/>
        <v>0</v>
      </c>
      <c r="CQ523" s="544">
        <f t="shared" si="1323"/>
        <v>0</v>
      </c>
      <c r="CR523" s="398">
        <f t="shared" si="1305"/>
        <v>0</v>
      </c>
      <c r="CV523" s="390"/>
      <c r="CW523" s="390"/>
      <c r="CX523" s="390"/>
      <c r="CY523" s="390"/>
      <c r="CZ523" s="390"/>
      <c r="DA523" s="390"/>
      <c r="DB523" s="390"/>
      <c r="DC523" s="390"/>
      <c r="DD523" s="390"/>
      <c r="DE523" s="390"/>
      <c r="DF523" s="390"/>
      <c r="DG523" s="390"/>
      <c r="DH523" s="390"/>
      <c r="DI523" s="390"/>
      <c r="DJ523" s="390"/>
      <c r="DK523" s="390"/>
      <c r="DL523" s="390"/>
      <c r="DM523" s="390"/>
      <c r="DN523" s="390"/>
      <c r="DO523" s="390"/>
      <c r="DP523" s="390"/>
      <c r="DQ523" s="390"/>
      <c r="DR523" s="390"/>
      <c r="DS523" s="390"/>
      <c r="DT523" s="390"/>
      <c r="DU523" s="390"/>
      <c r="DV523" s="390"/>
      <c r="DW523" s="390"/>
      <c r="DX523" s="390"/>
      <c r="DY523" s="390"/>
      <c r="DZ523" s="390"/>
      <c r="EA523" s="390"/>
      <c r="EB523" s="390"/>
    </row>
    <row r="524" spans="1:132" ht="14.25">
      <c r="A524" s="543" t="s">
        <v>155</v>
      </c>
      <c r="B524" s="428"/>
      <c r="C524" s="425">
        <f>'4a 1718 CS PC'!AP36</f>
        <v>4.19E-2</v>
      </c>
      <c r="D524" s="425">
        <f>'4a 1718 CS PC'!AR36</f>
        <v>5.8999999999999997E-2</v>
      </c>
      <c r="E524" s="425">
        <f>'4b 1819 CS PC'!$AT36</f>
        <v>4.3900000000000002E-2</v>
      </c>
      <c r="F524" s="425">
        <f>'4b 1819 CS PC'!AQ36</f>
        <v>6.2199999999999998E-2</v>
      </c>
      <c r="G524" s="425">
        <f>'4c 1920 CS PC'!AS36</f>
        <v>4.4200000000000003E-2</v>
      </c>
      <c r="H524" s="425">
        <f>'4c 1920 CS PC'!AP36</f>
        <v>6.2799999999999995E-2</v>
      </c>
      <c r="I524" s="425">
        <f>'4d 2021 CS PC'!AS36</f>
        <v>4.4200000000000003E-2</v>
      </c>
      <c r="J524" s="425">
        <f>'4d 2021 CS PC'!AP36</f>
        <v>6.3200000000000006E-2</v>
      </c>
      <c r="K524" s="425">
        <f>'4e 2122 CS PC'!AB36</f>
        <v>4.41E-2</v>
      </c>
      <c r="L524" s="425"/>
      <c r="M524" s="396">
        <f t="shared" si="1298"/>
        <v>0</v>
      </c>
      <c r="N524" s="396">
        <f t="shared" si="1298"/>
        <v>0</v>
      </c>
      <c r="O524" s="396">
        <f t="shared" si="1298"/>
        <v>0</v>
      </c>
      <c r="P524" s="396">
        <f t="shared" si="1298"/>
        <v>0</v>
      </c>
      <c r="Q524" s="396">
        <f t="shared" si="1298"/>
        <v>1697.6623</v>
      </c>
      <c r="R524" s="396">
        <f t="shared" si="1298"/>
        <v>0</v>
      </c>
      <c r="S524" s="396">
        <f t="shared" si="1298"/>
        <v>7748.1480000000001</v>
      </c>
      <c r="T524" s="410"/>
      <c r="U524" s="410"/>
      <c r="V524" s="396">
        <f t="shared" si="1299"/>
        <v>4857</v>
      </c>
      <c r="W524" s="396">
        <f t="shared" ref="W524:W548" si="1332">ROUND(W$490*$E524,0)</f>
        <v>4587</v>
      </c>
      <c r="X524" s="396">
        <f t="shared" si="1285"/>
        <v>0</v>
      </c>
      <c r="Y524" s="396">
        <f t="shared" si="1314"/>
        <v>2903</v>
      </c>
      <c r="Z524" s="396">
        <f t="shared" si="1320"/>
        <v>11492</v>
      </c>
      <c r="AA524" s="396">
        <f t="shared" si="1315"/>
        <v>3209</v>
      </c>
      <c r="AB524" s="396">
        <f t="shared" si="1300"/>
        <v>3505</v>
      </c>
      <c r="AC524" s="396">
        <f t="shared" si="1316"/>
        <v>0</v>
      </c>
      <c r="AD524" s="396">
        <f t="shared" si="1327"/>
        <v>850</v>
      </c>
      <c r="AE524" s="396">
        <f t="shared" si="1328"/>
        <v>0</v>
      </c>
      <c r="AF524" s="396">
        <f t="shared" si="1329"/>
        <v>2595</v>
      </c>
      <c r="AG524" s="396">
        <f t="shared" si="1330"/>
        <v>7858</v>
      </c>
      <c r="AH524" s="396">
        <f t="shared" si="1309"/>
        <v>189</v>
      </c>
      <c r="AI524" s="396">
        <f t="shared" si="1302"/>
        <v>803</v>
      </c>
      <c r="AJ524" s="396">
        <f t="shared" si="1303"/>
        <v>34</v>
      </c>
      <c r="AK524" s="396">
        <f t="shared" si="1302"/>
        <v>0</v>
      </c>
      <c r="AL524" s="396">
        <f t="shared" si="1324"/>
        <v>0</v>
      </c>
      <c r="AM524" s="396">
        <f t="shared" si="1324"/>
        <v>1652</v>
      </c>
      <c r="AN524" s="396">
        <f t="shared" si="1304"/>
        <v>0</v>
      </c>
      <c r="AO524" s="396">
        <f t="shared" si="1325"/>
        <v>0</v>
      </c>
      <c r="AP524" s="396">
        <f t="shared" si="1325"/>
        <v>0</v>
      </c>
      <c r="AQ524" s="396">
        <f t="shared" si="1325"/>
        <v>0</v>
      </c>
      <c r="AR524" s="396">
        <f t="shared" si="1325"/>
        <v>0</v>
      </c>
      <c r="AS524" s="396">
        <f t="shared" si="1325"/>
        <v>0</v>
      </c>
      <c r="AT524" s="396">
        <f t="shared" si="1325"/>
        <v>0</v>
      </c>
      <c r="AU524" s="396">
        <f t="shared" si="1325"/>
        <v>0</v>
      </c>
      <c r="AV524" s="396">
        <f t="shared" si="1325"/>
        <v>0</v>
      </c>
      <c r="AW524" s="396">
        <f t="shared" si="1325"/>
        <v>0</v>
      </c>
      <c r="AX524" s="396">
        <f t="shared" si="1325"/>
        <v>0</v>
      </c>
      <c r="AY524" s="396">
        <f t="shared" si="1325"/>
        <v>0</v>
      </c>
      <c r="AZ524" s="396">
        <f t="shared" si="1325"/>
        <v>0</v>
      </c>
      <c r="BA524" s="396">
        <f t="shared" si="1325"/>
        <v>0</v>
      </c>
      <c r="BB524" s="396">
        <f t="shared" si="1325"/>
        <v>0</v>
      </c>
      <c r="BC524" s="396">
        <f t="shared" si="1325"/>
        <v>0</v>
      </c>
      <c r="BD524" s="396">
        <f t="shared" si="1325"/>
        <v>0</v>
      </c>
      <c r="BE524" s="396">
        <f t="shared" si="1325"/>
        <v>0</v>
      </c>
      <c r="BF524" s="396">
        <f t="shared" si="1325"/>
        <v>0</v>
      </c>
      <c r="BG524" s="396">
        <f t="shared" si="1325"/>
        <v>0</v>
      </c>
      <c r="BH524" s="396">
        <f t="shared" si="1325"/>
        <v>0</v>
      </c>
      <c r="BI524" s="396">
        <f t="shared" si="1325"/>
        <v>0</v>
      </c>
      <c r="BJ524" s="396">
        <f t="shared" si="1325"/>
        <v>0</v>
      </c>
      <c r="BK524" s="396">
        <f t="shared" si="1325"/>
        <v>0</v>
      </c>
      <c r="BL524" s="396">
        <f t="shared" si="1325"/>
        <v>0</v>
      </c>
      <c r="BM524" s="396">
        <f t="shared" si="1325"/>
        <v>0</v>
      </c>
      <c r="BN524" s="396">
        <f t="shared" si="1325"/>
        <v>0</v>
      </c>
      <c r="BO524" s="396">
        <f t="shared" si="1325"/>
        <v>0</v>
      </c>
      <c r="BP524" s="396">
        <f t="shared" si="1325"/>
        <v>0</v>
      </c>
      <c r="BQ524" s="396">
        <f t="shared" si="1325"/>
        <v>0</v>
      </c>
      <c r="BR524" s="396">
        <f t="shared" si="1325"/>
        <v>0</v>
      </c>
      <c r="BS524" s="396">
        <f t="shared" si="1325"/>
        <v>0</v>
      </c>
      <c r="BT524" s="396">
        <f t="shared" si="1325"/>
        <v>0</v>
      </c>
      <c r="BU524" s="396">
        <f t="shared" si="1325"/>
        <v>0</v>
      </c>
      <c r="BV524" s="396">
        <f t="shared" si="1325"/>
        <v>0</v>
      </c>
      <c r="BW524" s="396"/>
      <c r="BX524" s="396">
        <f t="shared" si="1331"/>
        <v>53980</v>
      </c>
      <c r="BY524" s="397"/>
      <c r="BZ524" s="397">
        <f t="shared" si="1295"/>
        <v>0</v>
      </c>
      <c r="CA524" s="544">
        <f t="shared" si="1326"/>
        <v>0</v>
      </c>
      <c r="CB524" s="544">
        <f t="shared" si="1326"/>
        <v>14303</v>
      </c>
      <c r="CC524" s="544">
        <f t="shared" si="1326"/>
        <v>22191</v>
      </c>
      <c r="CD524" s="544">
        <f t="shared" si="1326"/>
        <v>14808</v>
      </c>
      <c r="CE524" s="544">
        <f t="shared" si="1326"/>
        <v>2678</v>
      </c>
      <c r="CF524" s="544">
        <f t="shared" si="1326"/>
        <v>0</v>
      </c>
      <c r="CG524" s="544">
        <f t="shared" si="1326"/>
        <v>0</v>
      </c>
      <c r="CH524" s="544">
        <f t="shared" si="1326"/>
        <v>0</v>
      </c>
      <c r="CI524" s="391"/>
      <c r="CJ524" s="544">
        <f t="shared" si="1322"/>
        <v>1698</v>
      </c>
      <c r="CK524" s="544">
        <f t="shared" si="1322"/>
        <v>20095</v>
      </c>
      <c r="CL524" s="544">
        <f t="shared" si="1322"/>
        <v>19056</v>
      </c>
      <c r="CM524" s="544">
        <f>ROUND(SUMIF($M$2:$BV$2,CM$1,$M524:$BV524),0)</f>
        <v>11479</v>
      </c>
      <c r="CN524" s="544">
        <f t="shared" si="1323"/>
        <v>1652</v>
      </c>
      <c r="CO524" s="544">
        <f t="shared" si="1323"/>
        <v>0</v>
      </c>
      <c r="CP524" s="544">
        <f t="shared" si="1323"/>
        <v>0</v>
      </c>
      <c r="CQ524" s="544">
        <f t="shared" si="1323"/>
        <v>0</v>
      </c>
      <c r="CR524" s="398">
        <f t="shared" si="1305"/>
        <v>0</v>
      </c>
      <c r="CV524" s="390"/>
      <c r="CW524" s="390"/>
      <c r="CX524" s="390"/>
      <c r="CY524" s="390"/>
      <c r="CZ524" s="390"/>
      <c r="DA524" s="390"/>
      <c r="DB524" s="390"/>
      <c r="DC524" s="390"/>
      <c r="DD524" s="390"/>
      <c r="DE524" s="390"/>
      <c r="DF524" s="390"/>
      <c r="DG524" s="390"/>
      <c r="DH524" s="390"/>
      <c r="DI524" s="390"/>
      <c r="DJ524" s="390"/>
      <c r="DK524" s="390"/>
      <c r="DL524" s="390"/>
      <c r="DM524" s="390"/>
      <c r="DN524" s="390"/>
      <c r="DO524" s="390"/>
      <c r="DP524" s="390"/>
      <c r="DQ524" s="390"/>
      <c r="DR524" s="390"/>
      <c r="DS524" s="390"/>
      <c r="DT524" s="390"/>
      <c r="DU524" s="390"/>
      <c r="DV524" s="390"/>
      <c r="DW524" s="390"/>
      <c r="DX524" s="390"/>
      <c r="DY524" s="390"/>
      <c r="DZ524" s="390"/>
      <c r="EA524" s="390"/>
      <c r="EB524" s="390"/>
    </row>
    <row r="525" spans="1:132" ht="14.25">
      <c r="A525" s="543" t="s">
        <v>156</v>
      </c>
      <c r="B525" s="428"/>
      <c r="C525" s="425">
        <f>'4a 1718 CS PC'!AP37</f>
        <v>1.4E-3</v>
      </c>
      <c r="D525" s="425">
        <f>'4a 1718 CS PC'!AR37</f>
        <v>2E-3</v>
      </c>
      <c r="E525" s="425">
        <f>'4b 1819 CS PC'!$AT37</f>
        <v>1.2999999999999999E-3</v>
      </c>
      <c r="F525" s="425">
        <f>'4b 1819 CS PC'!AQ37</f>
        <v>1.9E-3</v>
      </c>
      <c r="G525" s="425">
        <f>'4c 1920 CS PC'!AS37</f>
        <v>1.2999999999999999E-3</v>
      </c>
      <c r="H525" s="425">
        <f>'4c 1920 CS PC'!AP37</f>
        <v>1.9E-3</v>
      </c>
      <c r="I525" s="425">
        <f>'4d 2021 CS PC'!AS37</f>
        <v>1.2999999999999999E-3</v>
      </c>
      <c r="J525" s="425">
        <f>'4d 2021 CS PC'!AP37</f>
        <v>1.9E-3</v>
      </c>
      <c r="K525" s="425">
        <f>'4e 2122 CS PC'!AB37</f>
        <v>1.2999999999999999E-3</v>
      </c>
      <c r="L525" s="425"/>
      <c r="M525" s="396">
        <f t="shared" si="1298"/>
        <v>0</v>
      </c>
      <c r="N525" s="396">
        <f t="shared" ref="N525:S540" si="1333">N$490*$C525</f>
        <v>0</v>
      </c>
      <c r="O525" s="396">
        <f t="shared" si="1333"/>
        <v>0</v>
      </c>
      <c r="P525" s="396">
        <f t="shared" si="1333"/>
        <v>0</v>
      </c>
      <c r="Q525" s="396">
        <f t="shared" si="1333"/>
        <v>56.723799999999997</v>
      </c>
      <c r="R525" s="396">
        <f t="shared" si="1333"/>
        <v>0</v>
      </c>
      <c r="S525" s="396">
        <f t="shared" si="1333"/>
        <v>258.88799999999998</v>
      </c>
      <c r="T525" s="410"/>
      <c r="U525" s="410"/>
      <c r="V525" s="396">
        <f t="shared" si="1299"/>
        <v>162</v>
      </c>
      <c r="W525" s="396">
        <f t="shared" si="1332"/>
        <v>136</v>
      </c>
      <c r="X525" s="396">
        <f t="shared" si="1285"/>
        <v>0</v>
      </c>
      <c r="Y525" s="396">
        <f t="shared" si="1314"/>
        <v>86</v>
      </c>
      <c r="Z525" s="396">
        <f t="shared" si="1320"/>
        <v>340</v>
      </c>
      <c r="AA525" s="396">
        <f t="shared" si="1315"/>
        <v>95</v>
      </c>
      <c r="AB525" s="396">
        <f t="shared" si="1300"/>
        <v>103</v>
      </c>
      <c r="AC525" s="396">
        <f t="shared" si="1316"/>
        <v>0</v>
      </c>
      <c r="AD525" s="396">
        <f t="shared" si="1327"/>
        <v>25</v>
      </c>
      <c r="AE525" s="396">
        <f t="shared" si="1328"/>
        <v>0</v>
      </c>
      <c r="AF525" s="396">
        <f t="shared" si="1329"/>
        <v>76</v>
      </c>
      <c r="AG525" s="396">
        <f t="shared" si="1330"/>
        <v>231</v>
      </c>
      <c r="AH525" s="396">
        <f t="shared" si="1309"/>
        <v>6</v>
      </c>
      <c r="AI525" s="396">
        <f t="shared" si="1302"/>
        <v>24</v>
      </c>
      <c r="AJ525" s="396">
        <f t="shared" si="1303"/>
        <v>1</v>
      </c>
      <c r="AK525" s="396">
        <f t="shared" si="1302"/>
        <v>0</v>
      </c>
      <c r="AL525" s="396">
        <f t="shared" si="1324"/>
        <v>0</v>
      </c>
      <c r="AM525" s="396">
        <f t="shared" si="1324"/>
        <v>49</v>
      </c>
      <c r="AN525" s="396">
        <f t="shared" si="1304"/>
        <v>0</v>
      </c>
      <c r="AO525" s="396">
        <f t="shared" si="1325"/>
        <v>0</v>
      </c>
      <c r="AP525" s="396">
        <f t="shared" si="1325"/>
        <v>0</v>
      </c>
      <c r="AQ525" s="396">
        <f t="shared" si="1325"/>
        <v>0</v>
      </c>
      <c r="AR525" s="396">
        <f t="shared" si="1325"/>
        <v>0</v>
      </c>
      <c r="AS525" s="396">
        <f t="shared" si="1325"/>
        <v>0</v>
      </c>
      <c r="AT525" s="396">
        <f t="shared" si="1325"/>
        <v>0</v>
      </c>
      <c r="AU525" s="396">
        <f t="shared" si="1325"/>
        <v>0</v>
      </c>
      <c r="AV525" s="396">
        <f t="shared" si="1325"/>
        <v>0</v>
      </c>
      <c r="AW525" s="396">
        <f t="shared" si="1325"/>
        <v>0</v>
      </c>
      <c r="AX525" s="396">
        <f t="shared" si="1325"/>
        <v>0</v>
      </c>
      <c r="AY525" s="396">
        <f t="shared" si="1325"/>
        <v>0</v>
      </c>
      <c r="AZ525" s="396">
        <f t="shared" si="1325"/>
        <v>0</v>
      </c>
      <c r="BA525" s="396">
        <f t="shared" si="1325"/>
        <v>0</v>
      </c>
      <c r="BB525" s="396">
        <f t="shared" si="1325"/>
        <v>0</v>
      </c>
      <c r="BC525" s="396">
        <f t="shared" si="1325"/>
        <v>0</v>
      </c>
      <c r="BD525" s="396">
        <f t="shared" si="1325"/>
        <v>0</v>
      </c>
      <c r="BE525" s="396">
        <f t="shared" si="1325"/>
        <v>0</v>
      </c>
      <c r="BF525" s="396">
        <f t="shared" si="1325"/>
        <v>0</v>
      </c>
      <c r="BG525" s="396">
        <f t="shared" si="1325"/>
        <v>0</v>
      </c>
      <c r="BH525" s="396">
        <f t="shared" si="1325"/>
        <v>0</v>
      </c>
      <c r="BI525" s="396">
        <f t="shared" si="1325"/>
        <v>0</v>
      </c>
      <c r="BJ525" s="396">
        <f t="shared" si="1325"/>
        <v>0</v>
      </c>
      <c r="BK525" s="396">
        <f t="shared" si="1325"/>
        <v>0</v>
      </c>
      <c r="BL525" s="396">
        <f t="shared" si="1325"/>
        <v>0</v>
      </c>
      <c r="BM525" s="396">
        <f t="shared" si="1325"/>
        <v>0</v>
      </c>
      <c r="BN525" s="396">
        <f t="shared" si="1325"/>
        <v>0</v>
      </c>
      <c r="BO525" s="396">
        <f t="shared" si="1325"/>
        <v>0</v>
      </c>
      <c r="BP525" s="396">
        <f t="shared" si="1325"/>
        <v>0</v>
      </c>
      <c r="BQ525" s="396">
        <f t="shared" si="1325"/>
        <v>0</v>
      </c>
      <c r="BR525" s="396">
        <f t="shared" si="1325"/>
        <v>0</v>
      </c>
      <c r="BS525" s="396">
        <f t="shared" si="1325"/>
        <v>0</v>
      </c>
      <c r="BT525" s="396">
        <f t="shared" si="1325"/>
        <v>0</v>
      </c>
      <c r="BU525" s="396">
        <f t="shared" si="1325"/>
        <v>0</v>
      </c>
      <c r="BV525" s="396">
        <f t="shared" si="1325"/>
        <v>0</v>
      </c>
      <c r="BW525" s="396"/>
      <c r="BX525" s="396">
        <f t="shared" si="1331"/>
        <v>1650</v>
      </c>
      <c r="BY525" s="397"/>
      <c r="BZ525" s="397">
        <f t="shared" si="1295"/>
        <v>0</v>
      </c>
      <c r="CA525" s="544">
        <f t="shared" si="1326"/>
        <v>0</v>
      </c>
      <c r="CB525" s="544">
        <f t="shared" si="1326"/>
        <v>478</v>
      </c>
      <c r="CC525" s="544">
        <f t="shared" si="1326"/>
        <v>657</v>
      </c>
      <c r="CD525" s="544">
        <f t="shared" si="1326"/>
        <v>435</v>
      </c>
      <c r="CE525" s="544">
        <f t="shared" si="1326"/>
        <v>80</v>
      </c>
      <c r="CF525" s="544">
        <f t="shared" si="1326"/>
        <v>0</v>
      </c>
      <c r="CG525" s="544">
        <f t="shared" si="1326"/>
        <v>0</v>
      </c>
      <c r="CH525" s="544">
        <f t="shared" si="1326"/>
        <v>0</v>
      </c>
      <c r="CI525" s="391"/>
      <c r="CJ525" s="544">
        <f t="shared" si="1322"/>
        <v>57</v>
      </c>
      <c r="CK525" s="544">
        <f t="shared" si="1322"/>
        <v>643</v>
      </c>
      <c r="CL525" s="544">
        <f t="shared" si="1322"/>
        <v>563</v>
      </c>
      <c r="CM525" s="544">
        <f>ROUND(SUMIF($M$2:$BV$2,CM$1,$M525:$BV525),0)</f>
        <v>338</v>
      </c>
      <c r="CN525" s="544">
        <f t="shared" si="1323"/>
        <v>49</v>
      </c>
      <c r="CO525" s="544">
        <f t="shared" si="1323"/>
        <v>0</v>
      </c>
      <c r="CP525" s="544">
        <f t="shared" si="1323"/>
        <v>0</v>
      </c>
      <c r="CQ525" s="544">
        <f t="shared" si="1323"/>
        <v>0</v>
      </c>
      <c r="CR525" s="398">
        <f t="shared" si="1305"/>
        <v>0</v>
      </c>
      <c r="CV525" s="390"/>
      <c r="CW525" s="390"/>
      <c r="CX525" s="390"/>
      <c r="CY525" s="390"/>
      <c r="CZ525" s="390"/>
      <c r="DA525" s="390"/>
      <c r="DB525" s="390"/>
      <c r="DC525" s="390"/>
      <c r="DD525" s="390"/>
      <c r="DE525" s="390"/>
      <c r="DF525" s="390"/>
      <c r="DG525" s="390"/>
      <c r="DH525" s="390"/>
      <c r="DI525" s="390"/>
      <c r="DJ525" s="390"/>
      <c r="DK525" s="390"/>
      <c r="DL525" s="390"/>
      <c r="DM525" s="390"/>
      <c r="DN525" s="390"/>
      <c r="DO525" s="390"/>
      <c r="DP525" s="390"/>
      <c r="DQ525" s="390"/>
      <c r="DR525" s="390"/>
      <c r="DS525" s="390"/>
      <c r="DT525" s="390"/>
      <c r="DU525" s="390"/>
      <c r="DV525" s="390"/>
      <c r="DW525" s="390"/>
      <c r="DX525" s="390"/>
      <c r="DY525" s="390"/>
      <c r="DZ525" s="390"/>
      <c r="EA525" s="390"/>
      <c r="EB525" s="390"/>
    </row>
    <row r="526" spans="1:132" ht="14.25">
      <c r="A526" s="543" t="s">
        <v>157</v>
      </c>
      <c r="B526" s="428"/>
      <c r="C526" s="425">
        <f>'4a 1718 CS PC'!AP38</f>
        <v>7.0300000000000001E-2</v>
      </c>
      <c r="D526" s="425">
        <f>'4a 1718 CS PC'!AR38</f>
        <v>9.8900000000000002E-2</v>
      </c>
      <c r="E526" s="425">
        <f>'4b 1819 CS PC'!$AT38</f>
        <v>7.1300000000000002E-2</v>
      </c>
      <c r="F526" s="425">
        <f>'4b 1819 CS PC'!AQ38</f>
        <v>0.1011</v>
      </c>
      <c r="G526" s="425">
        <f>'4c 1920 CS PC'!AS38</f>
        <v>7.1199999999999999E-2</v>
      </c>
      <c r="H526" s="425">
        <f>'4c 1920 CS PC'!AP38</f>
        <v>0.1012</v>
      </c>
      <c r="I526" s="425">
        <f>'4d 2021 CS PC'!AS38</f>
        <v>6.6900000000000001E-2</v>
      </c>
      <c r="J526" s="425">
        <f>'4d 2021 CS PC'!AP38</f>
        <v>9.5600000000000004E-2</v>
      </c>
      <c r="K526" s="425">
        <f>'4e 2122 CS PC'!AB38</f>
        <v>6.5600000000000006E-2</v>
      </c>
      <c r="L526" s="425"/>
      <c r="M526" s="396">
        <f t="shared" si="1298"/>
        <v>0</v>
      </c>
      <c r="N526" s="396">
        <f t="shared" si="1333"/>
        <v>0</v>
      </c>
      <c r="O526" s="396">
        <f t="shared" si="1333"/>
        <v>0</v>
      </c>
      <c r="P526" s="396">
        <f t="shared" si="1333"/>
        <v>0</v>
      </c>
      <c r="Q526" s="396">
        <f t="shared" si="1333"/>
        <v>2848.3451</v>
      </c>
      <c r="R526" s="396">
        <f t="shared" si="1333"/>
        <v>0</v>
      </c>
      <c r="S526" s="396">
        <f t="shared" si="1333"/>
        <v>12999.876</v>
      </c>
      <c r="T526" s="410"/>
      <c r="U526" s="410"/>
      <c r="V526" s="396">
        <f t="shared" si="1299"/>
        <v>8149</v>
      </c>
      <c r="W526" s="396">
        <f t="shared" si="1332"/>
        <v>7449</v>
      </c>
      <c r="X526" s="396">
        <f t="shared" si="1285"/>
        <v>0</v>
      </c>
      <c r="Y526" s="396">
        <f t="shared" si="1314"/>
        <v>4715</v>
      </c>
      <c r="Z526" s="396">
        <f t="shared" si="1320"/>
        <v>18665</v>
      </c>
      <c r="AA526" s="396">
        <f t="shared" si="1315"/>
        <v>5212</v>
      </c>
      <c r="AB526" s="396">
        <f t="shared" si="1300"/>
        <v>5646</v>
      </c>
      <c r="AC526" s="396">
        <f t="shared" si="1316"/>
        <v>0</v>
      </c>
      <c r="AD526" s="396">
        <f t="shared" si="1327"/>
        <v>1369</v>
      </c>
      <c r="AE526" s="396">
        <f t="shared" si="1328"/>
        <v>0</v>
      </c>
      <c r="AF526" s="396">
        <f>ROUND(AF$490*$G526,0)</f>
        <v>4180</v>
      </c>
      <c r="AG526" s="396">
        <f t="shared" si="1330"/>
        <v>12659</v>
      </c>
      <c r="AH526" s="396">
        <f t="shared" si="1309"/>
        <v>286</v>
      </c>
      <c r="AI526" s="396">
        <f t="shared" si="1302"/>
        <v>1294</v>
      </c>
      <c r="AJ526" s="396">
        <f t="shared" si="1303"/>
        <v>52</v>
      </c>
      <c r="AK526" s="396">
        <f t="shared" si="1302"/>
        <v>0</v>
      </c>
      <c r="AL526" s="396">
        <f t="shared" si="1324"/>
        <v>0</v>
      </c>
      <c r="AM526" s="396">
        <f t="shared" si="1324"/>
        <v>2500</v>
      </c>
      <c r="AN526" s="396">
        <f t="shared" si="1304"/>
        <v>0</v>
      </c>
      <c r="AO526" s="396">
        <f t="shared" si="1325"/>
        <v>0</v>
      </c>
      <c r="AP526" s="396">
        <f t="shared" si="1325"/>
        <v>0</v>
      </c>
      <c r="AQ526" s="396">
        <f t="shared" si="1325"/>
        <v>0</v>
      </c>
      <c r="AR526" s="396">
        <f t="shared" si="1325"/>
        <v>0</v>
      </c>
      <c r="AS526" s="396">
        <f t="shared" si="1325"/>
        <v>0</v>
      </c>
      <c r="AT526" s="396">
        <f t="shared" si="1325"/>
        <v>0</v>
      </c>
      <c r="AU526" s="396">
        <f t="shared" si="1325"/>
        <v>0</v>
      </c>
      <c r="AV526" s="396">
        <f t="shared" si="1325"/>
        <v>0</v>
      </c>
      <c r="AW526" s="396">
        <f t="shared" si="1325"/>
        <v>0</v>
      </c>
      <c r="AX526" s="396">
        <f t="shared" si="1325"/>
        <v>0</v>
      </c>
      <c r="AY526" s="396">
        <f t="shared" si="1325"/>
        <v>0</v>
      </c>
      <c r="AZ526" s="396">
        <f t="shared" si="1325"/>
        <v>0</v>
      </c>
      <c r="BA526" s="396">
        <f t="shared" si="1325"/>
        <v>0</v>
      </c>
      <c r="BB526" s="396">
        <f t="shared" si="1325"/>
        <v>0</v>
      </c>
      <c r="BC526" s="396">
        <f t="shared" si="1325"/>
        <v>0</v>
      </c>
      <c r="BD526" s="396">
        <f t="shared" si="1325"/>
        <v>0</v>
      </c>
      <c r="BE526" s="396">
        <f t="shared" si="1325"/>
        <v>0</v>
      </c>
      <c r="BF526" s="396">
        <f t="shared" si="1325"/>
        <v>0</v>
      </c>
      <c r="BG526" s="396">
        <f t="shared" si="1325"/>
        <v>0</v>
      </c>
      <c r="BH526" s="396">
        <f t="shared" si="1325"/>
        <v>0</v>
      </c>
      <c r="BI526" s="396">
        <f t="shared" si="1325"/>
        <v>0</v>
      </c>
      <c r="BJ526" s="396">
        <f t="shared" si="1325"/>
        <v>0</v>
      </c>
      <c r="BK526" s="396">
        <f t="shared" si="1325"/>
        <v>0</v>
      </c>
      <c r="BL526" s="396">
        <f t="shared" si="1325"/>
        <v>0</v>
      </c>
      <c r="BM526" s="396">
        <f t="shared" si="1325"/>
        <v>0</v>
      </c>
      <c r="BN526" s="396">
        <f t="shared" si="1325"/>
        <v>0</v>
      </c>
      <c r="BO526" s="396">
        <f t="shared" si="1325"/>
        <v>0</v>
      </c>
      <c r="BP526" s="396">
        <f t="shared" si="1325"/>
        <v>0</v>
      </c>
      <c r="BQ526" s="396">
        <f t="shared" si="1325"/>
        <v>0</v>
      </c>
      <c r="BR526" s="396">
        <f t="shared" si="1325"/>
        <v>0</v>
      </c>
      <c r="BS526" s="396">
        <f t="shared" si="1325"/>
        <v>0</v>
      </c>
      <c r="BT526" s="396">
        <f t="shared" si="1325"/>
        <v>0</v>
      </c>
      <c r="BU526" s="396">
        <f t="shared" si="1325"/>
        <v>0</v>
      </c>
      <c r="BV526" s="396">
        <f t="shared" si="1325"/>
        <v>0</v>
      </c>
      <c r="BW526" s="396"/>
      <c r="BX526" s="396">
        <f t="shared" si="1331"/>
        <v>88024</v>
      </c>
      <c r="BY526" s="397"/>
      <c r="BZ526" s="397">
        <f t="shared" si="1295"/>
        <v>0</v>
      </c>
      <c r="CA526" s="544">
        <f t="shared" si="1326"/>
        <v>0</v>
      </c>
      <c r="CB526" s="544">
        <f t="shared" si="1326"/>
        <v>23997</v>
      </c>
      <c r="CC526" s="544">
        <f t="shared" si="1326"/>
        <v>36041</v>
      </c>
      <c r="CD526" s="544">
        <f t="shared" si="1326"/>
        <v>23854</v>
      </c>
      <c r="CE526" s="544">
        <f t="shared" si="1326"/>
        <v>4132</v>
      </c>
      <c r="CF526" s="544">
        <f t="shared" si="1326"/>
        <v>0</v>
      </c>
      <c r="CG526" s="544">
        <f t="shared" si="1326"/>
        <v>0</v>
      </c>
      <c r="CH526" s="544">
        <f t="shared" si="1326"/>
        <v>0</v>
      </c>
      <c r="CI526" s="391"/>
      <c r="CJ526" s="544">
        <f t="shared" si="1322"/>
        <v>2848</v>
      </c>
      <c r="CK526" s="544">
        <f t="shared" si="1322"/>
        <v>33313</v>
      </c>
      <c r="CL526" s="544">
        <f t="shared" si="1322"/>
        <v>30892</v>
      </c>
      <c r="CM526" s="544">
        <f>ROUND(SUMIF($M$2:$BV$2,CM$1,$M526:$BV526),0)</f>
        <v>18471</v>
      </c>
      <c r="CN526" s="544">
        <f t="shared" si="1323"/>
        <v>2500</v>
      </c>
      <c r="CO526" s="544">
        <f t="shared" si="1323"/>
        <v>0</v>
      </c>
      <c r="CP526" s="544">
        <f t="shared" si="1323"/>
        <v>0</v>
      </c>
      <c r="CQ526" s="544">
        <f t="shared" si="1323"/>
        <v>0</v>
      </c>
      <c r="CR526" s="398">
        <f t="shared" si="1305"/>
        <v>0</v>
      </c>
      <c r="CV526" s="390"/>
      <c r="CW526" s="390"/>
      <c r="CX526" s="390"/>
      <c r="CY526" s="390"/>
      <c r="CZ526" s="390"/>
      <c r="DA526" s="390"/>
      <c r="DB526" s="390"/>
      <c r="DC526" s="390"/>
      <c r="DD526" s="390"/>
      <c r="DE526" s="390"/>
      <c r="DF526" s="390"/>
      <c r="DG526" s="390"/>
      <c r="DH526" s="390"/>
      <c r="DI526" s="390"/>
      <c r="DJ526" s="390"/>
      <c r="DK526" s="390"/>
      <c r="DL526" s="390"/>
      <c r="DM526" s="390"/>
      <c r="DN526" s="390"/>
      <c r="DO526" s="390"/>
      <c r="DP526" s="390"/>
      <c r="DQ526" s="390"/>
      <c r="DR526" s="390"/>
      <c r="DS526" s="390"/>
      <c r="DT526" s="390"/>
      <c r="DU526" s="390"/>
      <c r="DV526" s="390"/>
      <c r="DW526" s="390"/>
      <c r="DX526" s="390"/>
      <c r="DY526" s="390"/>
      <c r="DZ526" s="390"/>
      <c r="EA526" s="390"/>
      <c r="EB526" s="390"/>
    </row>
    <row r="527" spans="1:132" ht="14.25">
      <c r="A527" s="543" t="s">
        <v>158</v>
      </c>
      <c r="B527" s="428"/>
      <c r="C527" s="425">
        <f>'4a 1718 CS PC'!AP39</f>
        <v>6.6699999999999995E-2</v>
      </c>
      <c r="D527" s="425">
        <f>'4a 1718 CS PC'!AR39</f>
        <v>9.3899999999999997E-2</v>
      </c>
      <c r="E527" s="425">
        <f>'4b 1819 CS PC'!$AT39</f>
        <v>6.4899999999999999E-2</v>
      </c>
      <c r="F527" s="425">
        <f>'4b 1819 CS PC'!AQ39</f>
        <v>9.2100000000000001E-2</v>
      </c>
      <c r="G527" s="425">
        <f>'4c 1920 CS PC'!AS39</f>
        <v>6.4199999999999993E-2</v>
      </c>
      <c r="H527" s="425">
        <f>'4c 1920 CS PC'!AP39</f>
        <v>9.1300000000000006E-2</v>
      </c>
      <c r="I527" s="425">
        <f>'4d 2021 CS PC'!AS39</f>
        <v>6.8500000000000005E-2</v>
      </c>
      <c r="J527" s="425">
        <f>'4d 2021 CS PC'!AP39</f>
        <v>9.7900000000000001E-2</v>
      </c>
      <c r="K527" s="425">
        <f>'4e 2122 CS PC'!AB39</f>
        <v>6.9800000000000001E-2</v>
      </c>
      <c r="L527" s="425"/>
      <c r="M527" s="396">
        <f t="shared" si="1298"/>
        <v>0</v>
      </c>
      <c r="N527" s="396">
        <f t="shared" si="1333"/>
        <v>0</v>
      </c>
      <c r="O527" s="396">
        <f t="shared" si="1333"/>
        <v>0</v>
      </c>
      <c r="P527" s="396">
        <f t="shared" si="1333"/>
        <v>0</v>
      </c>
      <c r="Q527" s="396">
        <f t="shared" si="1333"/>
        <v>2702.4838999999997</v>
      </c>
      <c r="R527" s="396">
        <f t="shared" si="1333"/>
        <v>0</v>
      </c>
      <c r="S527" s="396">
        <f t="shared" si="1333"/>
        <v>12334.163999999999</v>
      </c>
      <c r="T527" s="410"/>
      <c r="U527" s="410"/>
      <c r="V527" s="396">
        <f t="shared" si="1299"/>
        <v>7731</v>
      </c>
      <c r="W527" s="396">
        <f t="shared" si="1332"/>
        <v>6781</v>
      </c>
      <c r="X527" s="396">
        <f t="shared" si="1285"/>
        <v>0</v>
      </c>
      <c r="Y527" s="396">
        <f t="shared" si="1314"/>
        <v>4292</v>
      </c>
      <c r="Z527" s="396">
        <f t="shared" si="1320"/>
        <v>16989</v>
      </c>
      <c r="AA527" s="396">
        <f t="shared" si="1315"/>
        <v>4744</v>
      </c>
      <c r="AB527" s="396">
        <f t="shared" si="1300"/>
        <v>5091</v>
      </c>
      <c r="AC527" s="396">
        <f t="shared" si="1316"/>
        <v>0</v>
      </c>
      <c r="AD527" s="487">
        <f>ROUNDDOWN(AD$490*$G527,0)</f>
        <v>1234</v>
      </c>
      <c r="AE527" s="396">
        <f t="shared" si="1328"/>
        <v>0</v>
      </c>
      <c r="AF527" s="396">
        <f t="shared" si="1329"/>
        <v>3769</v>
      </c>
      <c r="AG527" s="396">
        <f t="shared" si="1330"/>
        <v>11414</v>
      </c>
      <c r="AH527" s="396">
        <f t="shared" si="1309"/>
        <v>293</v>
      </c>
      <c r="AI527" s="396">
        <f t="shared" si="1302"/>
        <v>1167</v>
      </c>
      <c r="AJ527" s="396">
        <f t="shared" si="1303"/>
        <v>53</v>
      </c>
      <c r="AK527" s="396">
        <f t="shared" si="1302"/>
        <v>0</v>
      </c>
      <c r="AL527" s="396">
        <f t="shared" si="1324"/>
        <v>0</v>
      </c>
      <c r="AM527" s="396">
        <f t="shared" si="1324"/>
        <v>2560</v>
      </c>
      <c r="AN527" s="396">
        <f t="shared" si="1304"/>
        <v>0</v>
      </c>
      <c r="AO527" s="396">
        <f t="shared" si="1325"/>
        <v>0</v>
      </c>
      <c r="AP527" s="396">
        <f t="shared" si="1325"/>
        <v>0</v>
      </c>
      <c r="AQ527" s="396">
        <f t="shared" si="1325"/>
        <v>0</v>
      </c>
      <c r="AR527" s="396">
        <f t="shared" si="1325"/>
        <v>0</v>
      </c>
      <c r="AS527" s="396">
        <f t="shared" si="1325"/>
        <v>0</v>
      </c>
      <c r="AT527" s="396">
        <f t="shared" si="1325"/>
        <v>0</v>
      </c>
      <c r="AU527" s="396">
        <f t="shared" si="1325"/>
        <v>0</v>
      </c>
      <c r="AV527" s="396">
        <f t="shared" si="1325"/>
        <v>0</v>
      </c>
      <c r="AW527" s="396">
        <f t="shared" si="1325"/>
        <v>0</v>
      </c>
      <c r="AX527" s="396">
        <f t="shared" si="1325"/>
        <v>0</v>
      </c>
      <c r="AY527" s="396">
        <f t="shared" si="1325"/>
        <v>0</v>
      </c>
      <c r="AZ527" s="396">
        <f t="shared" si="1325"/>
        <v>0</v>
      </c>
      <c r="BA527" s="396">
        <f t="shared" si="1325"/>
        <v>0</v>
      </c>
      <c r="BB527" s="396">
        <f t="shared" si="1325"/>
        <v>0</v>
      </c>
      <c r="BC527" s="396">
        <f t="shared" si="1325"/>
        <v>0</v>
      </c>
      <c r="BD527" s="396">
        <f t="shared" si="1325"/>
        <v>0</v>
      </c>
      <c r="BE527" s="396">
        <f t="shared" si="1325"/>
        <v>0</v>
      </c>
      <c r="BF527" s="396">
        <f t="shared" si="1325"/>
        <v>0</v>
      </c>
      <c r="BG527" s="396">
        <f t="shared" si="1325"/>
        <v>0</v>
      </c>
      <c r="BH527" s="396">
        <f t="shared" si="1325"/>
        <v>0</v>
      </c>
      <c r="BI527" s="396">
        <f t="shared" si="1325"/>
        <v>0</v>
      </c>
      <c r="BJ527" s="396">
        <f t="shared" si="1325"/>
        <v>0</v>
      </c>
      <c r="BK527" s="396">
        <f t="shared" si="1325"/>
        <v>0</v>
      </c>
      <c r="BL527" s="396">
        <f t="shared" si="1325"/>
        <v>0</v>
      </c>
      <c r="BM527" s="396">
        <f t="shared" si="1325"/>
        <v>0</v>
      </c>
      <c r="BN527" s="396">
        <f t="shared" si="1325"/>
        <v>0</v>
      </c>
      <c r="BO527" s="396">
        <f t="shared" si="1325"/>
        <v>0</v>
      </c>
      <c r="BP527" s="396">
        <f t="shared" si="1325"/>
        <v>0</v>
      </c>
      <c r="BQ527" s="396">
        <f t="shared" si="1325"/>
        <v>0</v>
      </c>
      <c r="BR527" s="396">
        <f t="shared" ref="AO527:BV535" si="1334">ROUND(BR$490*$K527,0)</f>
        <v>0</v>
      </c>
      <c r="BS527" s="396">
        <f t="shared" si="1334"/>
        <v>0</v>
      </c>
      <c r="BT527" s="396">
        <f t="shared" si="1334"/>
        <v>0</v>
      </c>
      <c r="BU527" s="396">
        <f t="shared" si="1334"/>
        <v>0</v>
      </c>
      <c r="BV527" s="396">
        <f t="shared" si="1334"/>
        <v>0</v>
      </c>
      <c r="BW527" s="396"/>
      <c r="BX527" s="396">
        <f t="shared" si="1331"/>
        <v>81155</v>
      </c>
      <c r="BY527" s="397"/>
      <c r="BZ527" s="397">
        <f t="shared" si="1295"/>
        <v>0</v>
      </c>
      <c r="CA527" s="544">
        <f t="shared" si="1326"/>
        <v>0</v>
      </c>
      <c r="CB527" s="544">
        <f t="shared" si="1326"/>
        <v>22768</v>
      </c>
      <c r="CC527" s="544">
        <f t="shared" si="1326"/>
        <v>32806</v>
      </c>
      <c r="CD527" s="544">
        <f t="shared" si="1326"/>
        <v>21508</v>
      </c>
      <c r="CE527" s="544">
        <f t="shared" si="1326"/>
        <v>4073</v>
      </c>
      <c r="CF527" s="544">
        <f t="shared" si="1326"/>
        <v>0</v>
      </c>
      <c r="CG527" s="544">
        <f t="shared" si="1326"/>
        <v>0</v>
      </c>
      <c r="CH527" s="544">
        <f t="shared" si="1326"/>
        <v>0</v>
      </c>
      <c r="CI527" s="391"/>
      <c r="CJ527" s="544">
        <f t="shared" si="1322"/>
        <v>2702</v>
      </c>
      <c r="CK527" s="544">
        <f t="shared" si="1322"/>
        <v>31138</v>
      </c>
      <c r="CL527" s="544">
        <f t="shared" si="1322"/>
        <v>28058</v>
      </c>
      <c r="CM527" s="567">
        <f>ROUNDUP(SUMIF($M$2:$BV$2,CM$1,$M527:$BV527),0)+1</f>
        <v>16697</v>
      </c>
      <c r="CN527" s="544">
        <f t="shared" si="1323"/>
        <v>2560</v>
      </c>
      <c r="CO527" s="544">
        <f t="shared" si="1323"/>
        <v>0</v>
      </c>
      <c r="CP527" s="544">
        <f t="shared" si="1323"/>
        <v>0</v>
      </c>
      <c r="CQ527" s="544">
        <f t="shared" si="1323"/>
        <v>0</v>
      </c>
      <c r="CR527" s="398">
        <f t="shared" si="1305"/>
        <v>0</v>
      </c>
      <c r="CV527" s="390"/>
      <c r="CW527" s="390"/>
      <c r="CX527" s="390"/>
      <c r="CY527" s="390"/>
      <c r="CZ527" s="390"/>
      <c r="DA527" s="390"/>
      <c r="DB527" s="390"/>
      <c r="DC527" s="390"/>
      <c r="DD527" s="390"/>
      <c r="DE527" s="390"/>
      <c r="DF527" s="390"/>
      <c r="DG527" s="390"/>
      <c r="DH527" s="390"/>
      <c r="DI527" s="390"/>
      <c r="DJ527" s="390"/>
      <c r="DK527" s="390"/>
      <c r="DL527" s="390"/>
      <c r="DM527" s="390"/>
      <c r="DN527" s="390"/>
      <c r="DO527" s="390"/>
      <c r="DP527" s="390"/>
      <c r="DQ527" s="390"/>
      <c r="DR527" s="390"/>
      <c r="DS527" s="390"/>
      <c r="DT527" s="390"/>
      <c r="DU527" s="390"/>
      <c r="DV527" s="390"/>
      <c r="DW527" s="390"/>
      <c r="DX527" s="390"/>
      <c r="DY527" s="390"/>
      <c r="DZ527" s="390"/>
      <c r="EA527" s="390"/>
      <c r="EB527" s="390"/>
    </row>
    <row r="528" spans="1:132" ht="14.25">
      <c r="A528" s="543" t="s">
        <v>159</v>
      </c>
      <c r="B528" s="428"/>
      <c r="C528" s="425">
        <f>'4a 1718 CS PC'!AP40</f>
        <v>1.43E-2</v>
      </c>
      <c r="D528" s="425">
        <f>'4a 1718 CS PC'!AR40</f>
        <v>2.0199999999999999E-2</v>
      </c>
      <c r="E528" s="425">
        <f>'4b 1819 CS PC'!$AT40</f>
        <v>1.4999999999999999E-2</v>
      </c>
      <c r="F528" s="425">
        <f>'4b 1819 CS PC'!AQ40</f>
        <v>2.1299999999999999E-2</v>
      </c>
      <c r="G528" s="425">
        <f>'4c 1920 CS PC'!AS40</f>
        <v>1.5100000000000001E-2</v>
      </c>
      <c r="H528" s="425">
        <f>'4c 1920 CS PC'!AP40</f>
        <v>2.1499999999999998E-2</v>
      </c>
      <c r="I528" s="425">
        <f>'4d 2021 CS PC'!AS40</f>
        <v>1.6799999999999999E-2</v>
      </c>
      <c r="J528" s="425">
        <f>'4d 2021 CS PC'!AP40</f>
        <v>2.3900000000000001E-2</v>
      </c>
      <c r="K528" s="425">
        <f>'4e 2122 CS PC'!AB40</f>
        <v>1.7000000000000001E-2</v>
      </c>
      <c r="L528" s="425"/>
      <c r="M528" s="396">
        <f t="shared" si="1298"/>
        <v>0</v>
      </c>
      <c r="N528" s="396">
        <f t="shared" si="1333"/>
        <v>0</v>
      </c>
      <c r="O528" s="396">
        <f t="shared" si="1333"/>
        <v>0</v>
      </c>
      <c r="P528" s="396">
        <f t="shared" si="1333"/>
        <v>0</v>
      </c>
      <c r="Q528" s="396">
        <f t="shared" si="1333"/>
        <v>579.3931</v>
      </c>
      <c r="R528" s="396">
        <f t="shared" si="1333"/>
        <v>0</v>
      </c>
      <c r="S528" s="396">
        <f t="shared" si="1333"/>
        <v>2644.3560000000002</v>
      </c>
      <c r="T528" s="410"/>
      <c r="U528" s="410"/>
      <c r="V528" s="396">
        <f t="shared" si="1299"/>
        <v>1658</v>
      </c>
      <c r="W528" s="396">
        <f t="shared" si="1332"/>
        <v>1567</v>
      </c>
      <c r="X528" s="396">
        <f t="shared" si="1285"/>
        <v>0</v>
      </c>
      <c r="Y528" s="396">
        <f t="shared" si="1314"/>
        <v>992</v>
      </c>
      <c r="Z528" s="396">
        <f t="shared" si="1320"/>
        <v>3927</v>
      </c>
      <c r="AA528" s="396">
        <f t="shared" si="1315"/>
        <v>1096</v>
      </c>
      <c r="AB528" s="396">
        <f t="shared" si="1300"/>
        <v>1197</v>
      </c>
      <c r="AC528" s="396">
        <f t="shared" si="1316"/>
        <v>0</v>
      </c>
      <c r="AD528" s="396">
        <f t="shared" si="1327"/>
        <v>290</v>
      </c>
      <c r="AE528" s="396">
        <f t="shared" si="1328"/>
        <v>0</v>
      </c>
      <c r="AF528" s="396">
        <f t="shared" si="1329"/>
        <v>886</v>
      </c>
      <c r="AG528" s="396">
        <f t="shared" si="1330"/>
        <v>2685</v>
      </c>
      <c r="AH528" s="396">
        <f t="shared" si="1309"/>
        <v>72</v>
      </c>
      <c r="AI528" s="396">
        <f t="shared" si="1302"/>
        <v>274</v>
      </c>
      <c r="AJ528" s="396">
        <f t="shared" si="1303"/>
        <v>13</v>
      </c>
      <c r="AK528" s="396">
        <f t="shared" si="1302"/>
        <v>0</v>
      </c>
      <c r="AL528" s="396">
        <f t="shared" si="1324"/>
        <v>0</v>
      </c>
      <c r="AM528" s="396">
        <f t="shared" si="1324"/>
        <v>628</v>
      </c>
      <c r="AN528" s="396">
        <f t="shared" si="1304"/>
        <v>0</v>
      </c>
      <c r="AO528" s="396">
        <f t="shared" si="1334"/>
        <v>0</v>
      </c>
      <c r="AP528" s="396">
        <f t="shared" si="1334"/>
        <v>0</v>
      </c>
      <c r="AQ528" s="396">
        <f t="shared" si="1334"/>
        <v>0</v>
      </c>
      <c r="AR528" s="396">
        <f t="shared" si="1334"/>
        <v>0</v>
      </c>
      <c r="AS528" s="396">
        <f t="shared" si="1334"/>
        <v>0</v>
      </c>
      <c r="AT528" s="396">
        <f t="shared" si="1334"/>
        <v>0</v>
      </c>
      <c r="AU528" s="396">
        <f t="shared" si="1334"/>
        <v>0</v>
      </c>
      <c r="AV528" s="396">
        <f t="shared" si="1334"/>
        <v>0</v>
      </c>
      <c r="AW528" s="396">
        <f t="shared" si="1334"/>
        <v>0</v>
      </c>
      <c r="AX528" s="396">
        <f t="shared" si="1334"/>
        <v>0</v>
      </c>
      <c r="AY528" s="396">
        <f t="shared" si="1334"/>
        <v>0</v>
      </c>
      <c r="AZ528" s="396">
        <f t="shared" si="1334"/>
        <v>0</v>
      </c>
      <c r="BA528" s="396">
        <f t="shared" si="1334"/>
        <v>0</v>
      </c>
      <c r="BB528" s="396">
        <f t="shared" si="1334"/>
        <v>0</v>
      </c>
      <c r="BC528" s="396">
        <f t="shared" si="1334"/>
        <v>0</v>
      </c>
      <c r="BD528" s="396">
        <f t="shared" si="1334"/>
        <v>0</v>
      </c>
      <c r="BE528" s="396">
        <f t="shared" si="1334"/>
        <v>0</v>
      </c>
      <c r="BF528" s="396">
        <f t="shared" si="1334"/>
        <v>0</v>
      </c>
      <c r="BG528" s="396">
        <f t="shared" si="1334"/>
        <v>0</v>
      </c>
      <c r="BH528" s="396">
        <f t="shared" si="1334"/>
        <v>0</v>
      </c>
      <c r="BI528" s="396">
        <f t="shared" si="1334"/>
        <v>0</v>
      </c>
      <c r="BJ528" s="396">
        <f t="shared" si="1334"/>
        <v>0</v>
      </c>
      <c r="BK528" s="396">
        <f t="shared" si="1334"/>
        <v>0</v>
      </c>
      <c r="BL528" s="396">
        <f t="shared" si="1334"/>
        <v>0</v>
      </c>
      <c r="BM528" s="396">
        <f t="shared" si="1334"/>
        <v>0</v>
      </c>
      <c r="BN528" s="396">
        <f t="shared" si="1334"/>
        <v>0</v>
      </c>
      <c r="BO528" s="396">
        <f t="shared" si="1334"/>
        <v>0</v>
      </c>
      <c r="BP528" s="396">
        <f t="shared" si="1334"/>
        <v>0</v>
      </c>
      <c r="BQ528" s="396">
        <f t="shared" si="1334"/>
        <v>0</v>
      </c>
      <c r="BR528" s="396">
        <f t="shared" si="1334"/>
        <v>0</v>
      </c>
      <c r="BS528" s="396">
        <f t="shared" si="1334"/>
        <v>0</v>
      </c>
      <c r="BT528" s="396">
        <f t="shared" si="1334"/>
        <v>0</v>
      </c>
      <c r="BU528" s="396">
        <f t="shared" si="1334"/>
        <v>0</v>
      </c>
      <c r="BV528" s="396">
        <f t="shared" si="1334"/>
        <v>0</v>
      </c>
      <c r="BW528" s="396"/>
      <c r="BX528" s="396">
        <f t="shared" si="1331"/>
        <v>18509</v>
      </c>
      <c r="BY528" s="397"/>
      <c r="BZ528" s="397">
        <f t="shared" si="1295"/>
        <v>0</v>
      </c>
      <c r="CA528" s="544">
        <f t="shared" si="1326"/>
        <v>0</v>
      </c>
      <c r="CB528" s="544">
        <f t="shared" si="1326"/>
        <v>4882</v>
      </c>
      <c r="CC528" s="544">
        <f t="shared" si="1326"/>
        <v>7582</v>
      </c>
      <c r="CD528" s="544">
        <f t="shared" si="1326"/>
        <v>5058</v>
      </c>
      <c r="CE528" s="544">
        <f t="shared" si="1326"/>
        <v>987</v>
      </c>
      <c r="CF528" s="544">
        <f t="shared" si="1326"/>
        <v>0</v>
      </c>
      <c r="CG528" s="544">
        <f t="shared" si="1326"/>
        <v>0</v>
      </c>
      <c r="CH528" s="544">
        <f t="shared" si="1326"/>
        <v>0</v>
      </c>
      <c r="CI528" s="391"/>
      <c r="CJ528" s="544">
        <f t="shared" si="1322"/>
        <v>579</v>
      </c>
      <c r="CK528" s="544">
        <f t="shared" si="1322"/>
        <v>6861</v>
      </c>
      <c r="CL528" s="544">
        <f t="shared" si="1322"/>
        <v>6510</v>
      </c>
      <c r="CM528" s="567">
        <f>ROUNDUP(SUMIF($M$2:$BV$2,CM$1,$M528:$BV528),0)+1</f>
        <v>3931</v>
      </c>
      <c r="CN528" s="544">
        <f t="shared" si="1323"/>
        <v>628</v>
      </c>
      <c r="CO528" s="544">
        <f t="shared" si="1323"/>
        <v>0</v>
      </c>
      <c r="CP528" s="544">
        <f t="shared" si="1323"/>
        <v>0</v>
      </c>
      <c r="CQ528" s="544">
        <f t="shared" si="1323"/>
        <v>0</v>
      </c>
      <c r="CR528" s="398">
        <f t="shared" si="1305"/>
        <v>0</v>
      </c>
      <c r="CV528" s="390"/>
      <c r="CW528" s="390"/>
      <c r="CX528" s="390"/>
      <c r="CY528" s="390"/>
      <c r="CZ528" s="390"/>
      <c r="DA528" s="390"/>
      <c r="DB528" s="390"/>
      <c r="DC528" s="390"/>
      <c r="DD528" s="390"/>
      <c r="DE528" s="390"/>
      <c r="DF528" s="390"/>
      <c r="DG528" s="390"/>
      <c r="DH528" s="390"/>
      <c r="DI528" s="390"/>
      <c r="DJ528" s="390"/>
      <c r="DK528" s="390"/>
      <c r="DL528" s="390"/>
      <c r="DM528" s="390"/>
      <c r="DN528" s="390"/>
      <c r="DO528" s="390"/>
      <c r="DP528" s="390"/>
      <c r="DQ528" s="390"/>
      <c r="DR528" s="390"/>
      <c r="DS528" s="390"/>
      <c r="DT528" s="390"/>
      <c r="DU528" s="390"/>
      <c r="DV528" s="390"/>
      <c r="DW528" s="390"/>
      <c r="DX528" s="390"/>
      <c r="DY528" s="390"/>
      <c r="DZ528" s="390"/>
      <c r="EA528" s="390"/>
      <c r="EB528" s="390"/>
    </row>
    <row r="529" spans="1:132" ht="14.25">
      <c r="A529" s="543" t="s">
        <v>160</v>
      </c>
      <c r="B529" s="428"/>
      <c r="C529" s="425">
        <f>'4a 1718 CS PC'!AP41</f>
        <v>2.29E-2</v>
      </c>
      <c r="D529" s="425">
        <f>'4a 1718 CS PC'!AR41</f>
        <v>3.2199999999999999E-2</v>
      </c>
      <c r="E529" s="425">
        <f>'4b 1819 CS PC'!$AT41</f>
        <v>2.3E-2</v>
      </c>
      <c r="F529" s="425">
        <f>'4b 1819 CS PC'!AQ41</f>
        <v>3.2599999999999997E-2</v>
      </c>
      <c r="G529" s="425">
        <f>'4c 1920 CS PC'!AS41</f>
        <v>2.2700000000000001E-2</v>
      </c>
      <c r="H529" s="425">
        <f>'4c 1920 CS PC'!AP41</f>
        <v>3.2199999999999999E-2</v>
      </c>
      <c r="I529" s="425">
        <f>'4d 2021 CS PC'!AS41</f>
        <v>2.1899999999999999E-2</v>
      </c>
      <c r="J529" s="425">
        <f>'4d 2021 CS PC'!AP41</f>
        <v>3.1199999999999999E-2</v>
      </c>
      <c r="K529" s="425">
        <f>'4e 2122 CS PC'!AB41</f>
        <v>2.1899999999999999E-2</v>
      </c>
      <c r="L529" s="425"/>
      <c r="M529" s="396">
        <f t="shared" si="1298"/>
        <v>0</v>
      </c>
      <c r="N529" s="396">
        <f t="shared" si="1333"/>
        <v>0</v>
      </c>
      <c r="O529" s="396">
        <f t="shared" si="1333"/>
        <v>0</v>
      </c>
      <c r="P529" s="396">
        <f t="shared" si="1333"/>
        <v>0</v>
      </c>
      <c r="Q529" s="396">
        <f t="shared" si="1333"/>
        <v>927.83929999999998</v>
      </c>
      <c r="R529" s="396">
        <f t="shared" si="1333"/>
        <v>0</v>
      </c>
      <c r="S529" s="396">
        <f t="shared" si="1333"/>
        <v>4234.6679999999997</v>
      </c>
      <c r="T529" s="410"/>
      <c r="U529" s="410"/>
      <c r="V529" s="396">
        <f t="shared" si="1299"/>
        <v>2654</v>
      </c>
      <c r="W529" s="396">
        <f t="shared" si="1332"/>
        <v>2403</v>
      </c>
      <c r="X529" s="396">
        <f t="shared" si="1285"/>
        <v>0</v>
      </c>
      <c r="Y529" s="396">
        <f t="shared" si="1314"/>
        <v>1521</v>
      </c>
      <c r="Z529" s="396">
        <f t="shared" si="1320"/>
        <v>6021</v>
      </c>
      <c r="AA529" s="396">
        <f t="shared" si="1315"/>
        <v>1681</v>
      </c>
      <c r="AB529" s="396">
        <f t="shared" si="1300"/>
        <v>1800</v>
      </c>
      <c r="AC529" s="396">
        <f t="shared" si="1316"/>
        <v>0</v>
      </c>
      <c r="AD529" s="487">
        <f>ROUNDDOWN(AD$490*$G529,0)</f>
        <v>436</v>
      </c>
      <c r="AE529" s="396">
        <f t="shared" si="1328"/>
        <v>0</v>
      </c>
      <c r="AF529" s="396">
        <f t="shared" si="1329"/>
        <v>1333</v>
      </c>
      <c r="AG529" s="396">
        <f t="shared" si="1330"/>
        <v>4036</v>
      </c>
      <c r="AH529" s="396">
        <f t="shared" si="1309"/>
        <v>94</v>
      </c>
      <c r="AI529" s="396">
        <f t="shared" si="1302"/>
        <v>413</v>
      </c>
      <c r="AJ529" s="396">
        <f t="shared" si="1303"/>
        <v>17</v>
      </c>
      <c r="AK529" s="396">
        <f t="shared" si="1302"/>
        <v>0</v>
      </c>
      <c r="AL529" s="396">
        <f t="shared" si="1324"/>
        <v>0</v>
      </c>
      <c r="AM529" s="396">
        <f t="shared" si="1324"/>
        <v>818</v>
      </c>
      <c r="AN529" s="396">
        <f t="shared" si="1304"/>
        <v>0</v>
      </c>
      <c r="AO529" s="396">
        <f t="shared" si="1334"/>
        <v>0</v>
      </c>
      <c r="AP529" s="396">
        <f t="shared" si="1334"/>
        <v>0</v>
      </c>
      <c r="AQ529" s="396">
        <f t="shared" si="1334"/>
        <v>0</v>
      </c>
      <c r="AR529" s="396">
        <f t="shared" si="1334"/>
        <v>0</v>
      </c>
      <c r="AS529" s="396">
        <f t="shared" si="1334"/>
        <v>0</v>
      </c>
      <c r="AT529" s="396">
        <f t="shared" si="1334"/>
        <v>0</v>
      </c>
      <c r="AU529" s="396">
        <f t="shared" si="1334"/>
        <v>0</v>
      </c>
      <c r="AV529" s="396">
        <f t="shared" si="1334"/>
        <v>0</v>
      </c>
      <c r="AW529" s="396">
        <f t="shared" si="1334"/>
        <v>0</v>
      </c>
      <c r="AX529" s="396">
        <f t="shared" si="1334"/>
        <v>0</v>
      </c>
      <c r="AY529" s="396">
        <f t="shared" si="1334"/>
        <v>0</v>
      </c>
      <c r="AZ529" s="396">
        <f t="shared" si="1334"/>
        <v>0</v>
      </c>
      <c r="BA529" s="396">
        <f t="shared" si="1334"/>
        <v>0</v>
      </c>
      <c r="BB529" s="396">
        <f t="shared" si="1334"/>
        <v>0</v>
      </c>
      <c r="BC529" s="396">
        <f t="shared" si="1334"/>
        <v>0</v>
      </c>
      <c r="BD529" s="396">
        <f t="shared" si="1334"/>
        <v>0</v>
      </c>
      <c r="BE529" s="396">
        <f t="shared" si="1334"/>
        <v>0</v>
      </c>
      <c r="BF529" s="396">
        <f t="shared" si="1334"/>
        <v>0</v>
      </c>
      <c r="BG529" s="396">
        <f t="shared" si="1334"/>
        <v>0</v>
      </c>
      <c r="BH529" s="396">
        <f t="shared" si="1334"/>
        <v>0</v>
      </c>
      <c r="BI529" s="396">
        <f t="shared" si="1334"/>
        <v>0</v>
      </c>
      <c r="BJ529" s="396">
        <f t="shared" si="1334"/>
        <v>0</v>
      </c>
      <c r="BK529" s="396">
        <f t="shared" si="1334"/>
        <v>0</v>
      </c>
      <c r="BL529" s="396">
        <f t="shared" si="1334"/>
        <v>0</v>
      </c>
      <c r="BM529" s="396">
        <f t="shared" si="1334"/>
        <v>0</v>
      </c>
      <c r="BN529" s="396">
        <f t="shared" si="1334"/>
        <v>0</v>
      </c>
      <c r="BO529" s="396">
        <f t="shared" si="1334"/>
        <v>0</v>
      </c>
      <c r="BP529" s="396">
        <f t="shared" si="1334"/>
        <v>0</v>
      </c>
      <c r="BQ529" s="396">
        <f t="shared" si="1334"/>
        <v>0</v>
      </c>
      <c r="BR529" s="396">
        <f t="shared" si="1334"/>
        <v>0</v>
      </c>
      <c r="BS529" s="396">
        <f t="shared" si="1334"/>
        <v>0</v>
      </c>
      <c r="BT529" s="396">
        <f t="shared" si="1334"/>
        <v>0</v>
      </c>
      <c r="BU529" s="396">
        <f t="shared" si="1334"/>
        <v>0</v>
      </c>
      <c r="BV529" s="396">
        <f t="shared" si="1334"/>
        <v>0</v>
      </c>
      <c r="BW529" s="396"/>
      <c r="BX529" s="396">
        <f t="shared" si="1331"/>
        <v>28390</v>
      </c>
      <c r="BY529" s="397"/>
      <c r="BZ529" s="397">
        <f t="shared" si="1295"/>
        <v>0</v>
      </c>
      <c r="CA529" s="544">
        <f t="shared" si="1326"/>
        <v>0</v>
      </c>
      <c r="CB529" s="544">
        <f t="shared" si="1326"/>
        <v>7817</v>
      </c>
      <c r="CC529" s="544">
        <f t="shared" si="1326"/>
        <v>11626</v>
      </c>
      <c r="CD529" s="544">
        <f t="shared" si="1326"/>
        <v>7605</v>
      </c>
      <c r="CE529" s="544">
        <f t="shared" si="1326"/>
        <v>1342</v>
      </c>
      <c r="CF529" s="544">
        <f t="shared" si="1326"/>
        <v>0</v>
      </c>
      <c r="CG529" s="544">
        <f t="shared" si="1326"/>
        <v>0</v>
      </c>
      <c r="CH529" s="544">
        <f t="shared" si="1326"/>
        <v>0</v>
      </c>
      <c r="CI529" s="391"/>
      <c r="CJ529" s="544">
        <f t="shared" si="1322"/>
        <v>928</v>
      </c>
      <c r="CK529" s="544">
        <f t="shared" si="1322"/>
        <v>10813</v>
      </c>
      <c r="CL529" s="544">
        <f t="shared" si="1322"/>
        <v>9938</v>
      </c>
      <c r="CM529" s="544">
        <f t="shared" ref="CM529:CM534" si="1335">ROUND(SUMIF($M$2:$BV$2,CM$1,$M529:$BV529),0)</f>
        <v>5893</v>
      </c>
      <c r="CN529" s="544">
        <f t="shared" si="1323"/>
        <v>818</v>
      </c>
      <c r="CO529" s="544">
        <f t="shared" si="1323"/>
        <v>0</v>
      </c>
      <c r="CP529" s="544">
        <f t="shared" si="1323"/>
        <v>0</v>
      </c>
      <c r="CQ529" s="544">
        <f t="shared" si="1323"/>
        <v>0</v>
      </c>
      <c r="CR529" s="398">
        <f t="shared" si="1305"/>
        <v>0</v>
      </c>
      <c r="CV529" s="390"/>
      <c r="CW529" s="390"/>
      <c r="CX529" s="390"/>
      <c r="CY529" s="390"/>
      <c r="CZ529" s="390"/>
      <c r="DA529" s="390"/>
      <c r="DB529" s="390"/>
      <c r="DC529" s="390"/>
      <c r="DD529" s="390"/>
      <c r="DE529" s="390"/>
      <c r="DF529" s="390"/>
      <c r="DG529" s="390"/>
      <c r="DH529" s="390"/>
      <c r="DI529" s="390"/>
      <c r="DJ529" s="390"/>
      <c r="DK529" s="390"/>
      <c r="DL529" s="390"/>
      <c r="DM529" s="390"/>
      <c r="DN529" s="390"/>
      <c r="DO529" s="390"/>
      <c r="DP529" s="390"/>
      <c r="DQ529" s="390"/>
      <c r="DR529" s="390"/>
      <c r="DS529" s="390"/>
      <c r="DT529" s="390"/>
      <c r="DU529" s="390"/>
      <c r="DV529" s="390"/>
      <c r="DW529" s="390"/>
      <c r="DX529" s="390"/>
      <c r="DY529" s="390"/>
      <c r="DZ529" s="390"/>
      <c r="EA529" s="390"/>
      <c r="EB529" s="390"/>
    </row>
    <row r="530" spans="1:132" ht="14.25">
      <c r="A530" s="543" t="s">
        <v>161</v>
      </c>
      <c r="B530" s="428"/>
      <c r="C530" s="425">
        <f>'4a 1718 CS PC'!AP42</f>
        <v>4.4999999999999997E-3</v>
      </c>
      <c r="D530" s="425">
        <f>'4a 1718 CS PC'!AR42</f>
        <v>6.3E-3</v>
      </c>
      <c r="E530" s="425">
        <f>'4b 1819 CS PC'!$AT42</f>
        <v>4.3E-3</v>
      </c>
      <c r="F530" s="425">
        <f>'4b 1819 CS PC'!AQ42</f>
        <v>6.1000000000000004E-3</v>
      </c>
      <c r="G530" s="425">
        <f>'4c 1920 CS PC'!AS42</f>
        <v>4.3E-3</v>
      </c>
      <c r="H530" s="425">
        <f>'4c 1920 CS PC'!AP42</f>
        <v>6.1000000000000004E-3</v>
      </c>
      <c r="I530" s="425">
        <f>'4d 2021 CS PC'!AS42</f>
        <v>4.3E-3</v>
      </c>
      <c r="J530" s="425">
        <f>'4d 2021 CS PC'!AP42</f>
        <v>6.1999999999999998E-3</v>
      </c>
      <c r="K530" s="425">
        <f>'4e 2122 CS PC'!AB42</f>
        <v>4.4999999999999997E-3</v>
      </c>
      <c r="L530" s="425"/>
      <c r="M530" s="396">
        <f t="shared" si="1298"/>
        <v>0</v>
      </c>
      <c r="N530" s="396">
        <f t="shared" si="1333"/>
        <v>0</v>
      </c>
      <c r="O530" s="396">
        <f t="shared" si="1333"/>
        <v>0</v>
      </c>
      <c r="P530" s="396">
        <f t="shared" si="1333"/>
        <v>0</v>
      </c>
      <c r="Q530" s="396">
        <f t="shared" si="1333"/>
        <v>182.32649999999998</v>
      </c>
      <c r="R530" s="396">
        <f t="shared" si="1333"/>
        <v>0</v>
      </c>
      <c r="S530" s="396">
        <f t="shared" si="1333"/>
        <v>832.14</v>
      </c>
      <c r="T530" s="410"/>
      <c r="U530" s="410"/>
      <c r="V530" s="396">
        <f t="shared" si="1299"/>
        <v>522</v>
      </c>
      <c r="W530" s="396">
        <f t="shared" si="1332"/>
        <v>449</v>
      </c>
      <c r="X530" s="396">
        <f t="shared" si="1285"/>
        <v>0</v>
      </c>
      <c r="Y530" s="396">
        <f t="shared" si="1314"/>
        <v>284</v>
      </c>
      <c r="Z530" s="396">
        <f t="shared" si="1320"/>
        <v>1126</v>
      </c>
      <c r="AA530" s="396">
        <f t="shared" si="1315"/>
        <v>314</v>
      </c>
      <c r="AB530" s="396">
        <f t="shared" si="1300"/>
        <v>341</v>
      </c>
      <c r="AC530" s="396">
        <f t="shared" si="1316"/>
        <v>0</v>
      </c>
      <c r="AD530" s="396">
        <f t="shared" si="1327"/>
        <v>83</v>
      </c>
      <c r="AE530" s="396">
        <f t="shared" si="1328"/>
        <v>0</v>
      </c>
      <c r="AF530" s="396">
        <f t="shared" si="1329"/>
        <v>252</v>
      </c>
      <c r="AG530" s="396">
        <f t="shared" si="1330"/>
        <v>765</v>
      </c>
      <c r="AH530" s="396">
        <f t="shared" si="1309"/>
        <v>18</v>
      </c>
      <c r="AI530" s="396">
        <f t="shared" si="1302"/>
        <v>78</v>
      </c>
      <c r="AJ530" s="396">
        <f t="shared" si="1303"/>
        <v>3</v>
      </c>
      <c r="AK530" s="396">
        <f t="shared" si="1302"/>
        <v>0</v>
      </c>
      <c r="AL530" s="396">
        <f t="shared" ref="AL530:AM539" si="1336">ROUND(AL$490*$I530,0)</f>
        <v>0</v>
      </c>
      <c r="AM530" s="396">
        <f t="shared" si="1336"/>
        <v>161</v>
      </c>
      <c r="AN530" s="396">
        <f t="shared" si="1304"/>
        <v>0</v>
      </c>
      <c r="AO530" s="396">
        <f t="shared" si="1334"/>
        <v>0</v>
      </c>
      <c r="AP530" s="396">
        <f t="shared" si="1334"/>
        <v>0</v>
      </c>
      <c r="AQ530" s="396">
        <f t="shared" si="1334"/>
        <v>0</v>
      </c>
      <c r="AR530" s="396">
        <f t="shared" si="1334"/>
        <v>0</v>
      </c>
      <c r="AS530" s="396">
        <f t="shared" si="1334"/>
        <v>0</v>
      </c>
      <c r="AT530" s="396">
        <f t="shared" si="1334"/>
        <v>0</v>
      </c>
      <c r="AU530" s="396">
        <f t="shared" si="1334"/>
        <v>0</v>
      </c>
      <c r="AV530" s="396">
        <f t="shared" si="1334"/>
        <v>0</v>
      </c>
      <c r="AW530" s="396">
        <f t="shared" si="1334"/>
        <v>0</v>
      </c>
      <c r="AX530" s="396">
        <f t="shared" si="1334"/>
        <v>0</v>
      </c>
      <c r="AY530" s="396">
        <f t="shared" si="1334"/>
        <v>0</v>
      </c>
      <c r="AZ530" s="396">
        <f t="shared" si="1334"/>
        <v>0</v>
      </c>
      <c r="BA530" s="396">
        <f t="shared" si="1334"/>
        <v>0</v>
      </c>
      <c r="BB530" s="396">
        <f t="shared" si="1334"/>
        <v>0</v>
      </c>
      <c r="BC530" s="396">
        <f t="shared" si="1334"/>
        <v>0</v>
      </c>
      <c r="BD530" s="396">
        <f t="shared" si="1334"/>
        <v>0</v>
      </c>
      <c r="BE530" s="396">
        <f t="shared" si="1334"/>
        <v>0</v>
      </c>
      <c r="BF530" s="396">
        <f t="shared" si="1334"/>
        <v>0</v>
      </c>
      <c r="BG530" s="396">
        <f t="shared" si="1334"/>
        <v>0</v>
      </c>
      <c r="BH530" s="396">
        <f t="shared" si="1334"/>
        <v>0</v>
      </c>
      <c r="BI530" s="396">
        <f t="shared" si="1334"/>
        <v>0</v>
      </c>
      <c r="BJ530" s="396">
        <f t="shared" si="1334"/>
        <v>0</v>
      </c>
      <c r="BK530" s="396">
        <f t="shared" si="1334"/>
        <v>0</v>
      </c>
      <c r="BL530" s="396">
        <f t="shared" si="1334"/>
        <v>0</v>
      </c>
      <c r="BM530" s="396">
        <f t="shared" si="1334"/>
        <v>0</v>
      </c>
      <c r="BN530" s="396">
        <f t="shared" si="1334"/>
        <v>0</v>
      </c>
      <c r="BO530" s="396">
        <f t="shared" si="1334"/>
        <v>0</v>
      </c>
      <c r="BP530" s="396">
        <f t="shared" si="1334"/>
        <v>0</v>
      </c>
      <c r="BQ530" s="396">
        <f t="shared" si="1334"/>
        <v>0</v>
      </c>
      <c r="BR530" s="396">
        <f t="shared" si="1334"/>
        <v>0</v>
      </c>
      <c r="BS530" s="396">
        <f t="shared" si="1334"/>
        <v>0</v>
      </c>
      <c r="BT530" s="396">
        <f t="shared" si="1334"/>
        <v>0</v>
      </c>
      <c r="BU530" s="396">
        <f t="shared" si="1334"/>
        <v>0</v>
      </c>
      <c r="BV530" s="396">
        <f t="shared" si="1334"/>
        <v>0</v>
      </c>
      <c r="BW530" s="396"/>
      <c r="BX530" s="396">
        <f t="shared" si="1331"/>
        <v>5410</v>
      </c>
      <c r="BY530" s="397"/>
      <c r="BZ530" s="397">
        <f t="shared" si="1295"/>
        <v>0</v>
      </c>
      <c r="CA530" s="544">
        <f t="shared" si="1326"/>
        <v>0</v>
      </c>
      <c r="CB530" s="544">
        <f t="shared" si="1326"/>
        <v>1536</v>
      </c>
      <c r="CC530" s="544">
        <f t="shared" si="1326"/>
        <v>2173</v>
      </c>
      <c r="CD530" s="544">
        <f t="shared" si="1326"/>
        <v>1441</v>
      </c>
      <c r="CE530" s="544">
        <f t="shared" si="1326"/>
        <v>260</v>
      </c>
      <c r="CF530" s="544">
        <f t="shared" si="1326"/>
        <v>0</v>
      </c>
      <c r="CG530" s="544">
        <f t="shared" si="1326"/>
        <v>0</v>
      </c>
      <c r="CH530" s="544">
        <f t="shared" si="1326"/>
        <v>0</v>
      </c>
      <c r="CI530" s="391"/>
      <c r="CJ530" s="544">
        <f t="shared" si="1322"/>
        <v>182</v>
      </c>
      <c r="CK530" s="544">
        <f t="shared" si="1322"/>
        <v>2087</v>
      </c>
      <c r="CL530" s="544">
        <f t="shared" si="1322"/>
        <v>1864</v>
      </c>
      <c r="CM530" s="544">
        <f t="shared" si="1335"/>
        <v>1116</v>
      </c>
      <c r="CN530" s="544">
        <f t="shared" si="1323"/>
        <v>161</v>
      </c>
      <c r="CO530" s="544">
        <f t="shared" si="1323"/>
        <v>0</v>
      </c>
      <c r="CP530" s="544">
        <f t="shared" si="1323"/>
        <v>0</v>
      </c>
      <c r="CQ530" s="544">
        <f t="shared" si="1323"/>
        <v>0</v>
      </c>
      <c r="CR530" s="398">
        <f t="shared" si="1305"/>
        <v>0</v>
      </c>
      <c r="CV530" s="390"/>
      <c r="CW530" s="390"/>
      <c r="CX530" s="390"/>
      <c r="CY530" s="390"/>
      <c r="CZ530" s="390"/>
      <c r="DA530" s="390"/>
      <c r="DB530" s="390"/>
      <c r="DC530" s="390"/>
      <c r="DD530" s="390"/>
      <c r="DE530" s="390"/>
      <c r="DF530" s="390"/>
      <c r="DG530" s="390"/>
      <c r="DH530" s="390"/>
      <c r="DI530" s="390"/>
      <c r="DJ530" s="390"/>
      <c r="DK530" s="390"/>
      <c r="DL530" s="390"/>
      <c r="DM530" s="390"/>
      <c r="DN530" s="390"/>
      <c r="DO530" s="390"/>
      <c r="DP530" s="390"/>
      <c r="DQ530" s="390"/>
      <c r="DR530" s="390"/>
      <c r="DS530" s="390"/>
      <c r="DT530" s="390"/>
      <c r="DU530" s="390"/>
      <c r="DV530" s="390"/>
      <c r="DW530" s="390"/>
      <c r="DX530" s="390"/>
      <c r="DY530" s="390"/>
      <c r="DZ530" s="390"/>
      <c r="EA530" s="390"/>
      <c r="EB530" s="390"/>
    </row>
    <row r="531" spans="1:132" ht="14.25">
      <c r="A531" s="543" t="s">
        <v>162</v>
      </c>
      <c r="B531" s="428"/>
      <c r="C531" s="425">
        <f>'4a 1718 CS PC'!AP43</f>
        <v>1.03E-2</v>
      </c>
      <c r="D531" s="425">
        <f>'4a 1718 CS PC'!AR43</f>
        <v>1.44E-2</v>
      </c>
      <c r="E531" s="425">
        <f>'4b 1819 CS PC'!$AT43</f>
        <v>9.4000000000000004E-3</v>
      </c>
      <c r="F531" s="425">
        <f>'4b 1819 CS PC'!AQ43</f>
        <v>1.3299999999999999E-2</v>
      </c>
      <c r="G531" s="425">
        <f>'4c 1920 CS PC'!AS43</f>
        <v>9.4000000000000004E-3</v>
      </c>
      <c r="H531" s="425">
        <f>'4c 1920 CS PC'!AP43</f>
        <v>1.3299999999999999E-2</v>
      </c>
      <c r="I531" s="425">
        <f>'4d 2021 CS PC'!AS43</f>
        <v>9.5999999999999992E-3</v>
      </c>
      <c r="J531" s="425">
        <f>'4d 2021 CS PC'!AP43</f>
        <v>1.37E-2</v>
      </c>
      <c r="K531" s="425">
        <f>'4e 2122 CS PC'!AB43</f>
        <v>9.5999999999999992E-3</v>
      </c>
      <c r="L531" s="425"/>
      <c r="M531" s="396">
        <f t="shared" si="1298"/>
        <v>0</v>
      </c>
      <c r="N531" s="396">
        <f t="shared" si="1333"/>
        <v>0</v>
      </c>
      <c r="O531" s="396">
        <f t="shared" si="1333"/>
        <v>0</v>
      </c>
      <c r="P531" s="396">
        <f t="shared" si="1333"/>
        <v>0</v>
      </c>
      <c r="Q531" s="396">
        <f t="shared" si="1333"/>
        <v>417.32510000000002</v>
      </c>
      <c r="R531" s="396">
        <f t="shared" si="1333"/>
        <v>0</v>
      </c>
      <c r="S531" s="396">
        <f t="shared" si="1333"/>
        <v>1904.6759999999999</v>
      </c>
      <c r="T531" s="410"/>
      <c r="U531" s="410"/>
      <c r="V531" s="396">
        <f t="shared" si="1299"/>
        <v>1194</v>
      </c>
      <c r="W531" s="396">
        <f t="shared" si="1332"/>
        <v>982</v>
      </c>
      <c r="X531" s="396">
        <f t="shared" si="1285"/>
        <v>0</v>
      </c>
      <c r="Y531" s="396">
        <f t="shared" si="1314"/>
        <v>622</v>
      </c>
      <c r="Z531" s="396">
        <f t="shared" si="1320"/>
        <v>2461</v>
      </c>
      <c r="AA531" s="487">
        <f>ROUNDUP(AA$490*$E531,0)</f>
        <v>688</v>
      </c>
      <c r="AB531" s="396">
        <f t="shared" si="1300"/>
        <v>745</v>
      </c>
      <c r="AC531" s="396">
        <f t="shared" si="1316"/>
        <v>0</v>
      </c>
      <c r="AD531" s="396">
        <f t="shared" si="1327"/>
        <v>181</v>
      </c>
      <c r="AE531" s="396">
        <f t="shared" si="1328"/>
        <v>0</v>
      </c>
      <c r="AF531" s="396">
        <f t="shared" si="1329"/>
        <v>552</v>
      </c>
      <c r="AG531" s="396">
        <f t="shared" si="1330"/>
        <v>1671</v>
      </c>
      <c r="AH531" s="396">
        <f t="shared" si="1309"/>
        <v>41</v>
      </c>
      <c r="AI531" s="396">
        <f t="shared" si="1302"/>
        <v>171</v>
      </c>
      <c r="AJ531" s="396">
        <f t="shared" si="1303"/>
        <v>7</v>
      </c>
      <c r="AK531" s="396">
        <f t="shared" si="1302"/>
        <v>0</v>
      </c>
      <c r="AL531" s="396">
        <f t="shared" si="1336"/>
        <v>0</v>
      </c>
      <c r="AM531" s="396">
        <f t="shared" si="1336"/>
        <v>359</v>
      </c>
      <c r="AN531" s="396">
        <f t="shared" si="1304"/>
        <v>0</v>
      </c>
      <c r="AO531" s="396">
        <f t="shared" si="1334"/>
        <v>0</v>
      </c>
      <c r="AP531" s="396">
        <f t="shared" si="1334"/>
        <v>0</v>
      </c>
      <c r="AQ531" s="396">
        <f t="shared" si="1334"/>
        <v>0</v>
      </c>
      <c r="AR531" s="396">
        <f t="shared" si="1334"/>
        <v>0</v>
      </c>
      <c r="AS531" s="396">
        <f t="shared" si="1334"/>
        <v>0</v>
      </c>
      <c r="AT531" s="396">
        <f t="shared" si="1334"/>
        <v>0</v>
      </c>
      <c r="AU531" s="396">
        <f t="shared" si="1334"/>
        <v>0</v>
      </c>
      <c r="AV531" s="396">
        <f t="shared" si="1334"/>
        <v>0</v>
      </c>
      <c r="AW531" s="396">
        <f t="shared" si="1334"/>
        <v>0</v>
      </c>
      <c r="AX531" s="396">
        <f t="shared" si="1334"/>
        <v>0</v>
      </c>
      <c r="AY531" s="396">
        <f t="shared" si="1334"/>
        <v>0</v>
      </c>
      <c r="AZ531" s="396">
        <f t="shared" si="1334"/>
        <v>0</v>
      </c>
      <c r="BA531" s="396">
        <f t="shared" si="1334"/>
        <v>0</v>
      </c>
      <c r="BB531" s="396">
        <f t="shared" si="1334"/>
        <v>0</v>
      </c>
      <c r="BC531" s="396">
        <f t="shared" si="1334"/>
        <v>0</v>
      </c>
      <c r="BD531" s="396">
        <f t="shared" si="1334"/>
        <v>0</v>
      </c>
      <c r="BE531" s="396">
        <f t="shared" si="1334"/>
        <v>0</v>
      </c>
      <c r="BF531" s="396">
        <f t="shared" si="1334"/>
        <v>0</v>
      </c>
      <c r="BG531" s="396">
        <f t="shared" si="1334"/>
        <v>0</v>
      </c>
      <c r="BH531" s="396">
        <f t="shared" si="1334"/>
        <v>0</v>
      </c>
      <c r="BI531" s="396">
        <f t="shared" si="1334"/>
        <v>0</v>
      </c>
      <c r="BJ531" s="396">
        <f t="shared" si="1334"/>
        <v>0</v>
      </c>
      <c r="BK531" s="396">
        <f t="shared" si="1334"/>
        <v>0</v>
      </c>
      <c r="BL531" s="396">
        <f t="shared" si="1334"/>
        <v>0</v>
      </c>
      <c r="BM531" s="396">
        <f t="shared" si="1334"/>
        <v>0</v>
      </c>
      <c r="BN531" s="396">
        <f t="shared" si="1334"/>
        <v>0</v>
      </c>
      <c r="BO531" s="396">
        <f t="shared" si="1334"/>
        <v>0</v>
      </c>
      <c r="BP531" s="396">
        <f t="shared" si="1334"/>
        <v>0</v>
      </c>
      <c r="BQ531" s="396">
        <f t="shared" si="1334"/>
        <v>0</v>
      </c>
      <c r="BR531" s="396">
        <f t="shared" si="1334"/>
        <v>0</v>
      </c>
      <c r="BS531" s="396">
        <f t="shared" si="1334"/>
        <v>0</v>
      </c>
      <c r="BT531" s="396">
        <f t="shared" si="1334"/>
        <v>0</v>
      </c>
      <c r="BU531" s="396">
        <f t="shared" si="1334"/>
        <v>0</v>
      </c>
      <c r="BV531" s="396">
        <f t="shared" si="1334"/>
        <v>0</v>
      </c>
      <c r="BW531" s="396"/>
      <c r="BX531" s="396">
        <f t="shared" si="1331"/>
        <v>11996</v>
      </c>
      <c r="BY531" s="397"/>
      <c r="BZ531" s="397">
        <f t="shared" si="1295"/>
        <v>0</v>
      </c>
      <c r="CA531" s="544">
        <f t="shared" ref="CA531:CH538" si="1337">ROUND(SUMIF($M$1:$BV$1,CA$1,$M531:$BV531),0)</f>
        <v>0</v>
      </c>
      <c r="CB531" s="544">
        <f t="shared" si="1337"/>
        <v>3516</v>
      </c>
      <c r="CC531" s="544">
        <f t="shared" si="1337"/>
        <v>4753</v>
      </c>
      <c r="CD531" s="544">
        <f t="shared" si="1337"/>
        <v>3149</v>
      </c>
      <c r="CE531" s="544">
        <f t="shared" si="1337"/>
        <v>578</v>
      </c>
      <c r="CF531" s="544">
        <f t="shared" si="1337"/>
        <v>0</v>
      </c>
      <c r="CG531" s="544">
        <f t="shared" si="1337"/>
        <v>0</v>
      </c>
      <c r="CH531" s="544">
        <f t="shared" si="1337"/>
        <v>0</v>
      </c>
      <c r="CI531" s="391"/>
      <c r="CJ531" s="544">
        <f t="shared" si="1322"/>
        <v>417</v>
      </c>
      <c r="CK531" s="544">
        <f t="shared" si="1322"/>
        <v>4703</v>
      </c>
      <c r="CL531" s="544">
        <f t="shared" si="1322"/>
        <v>4075</v>
      </c>
      <c r="CM531" s="544">
        <f t="shared" si="1335"/>
        <v>2442</v>
      </c>
      <c r="CN531" s="544">
        <f t="shared" si="1323"/>
        <v>359</v>
      </c>
      <c r="CO531" s="544">
        <f t="shared" si="1323"/>
        <v>0</v>
      </c>
      <c r="CP531" s="544">
        <f t="shared" si="1323"/>
        <v>0</v>
      </c>
      <c r="CQ531" s="544">
        <f t="shared" si="1323"/>
        <v>0</v>
      </c>
      <c r="CR531" s="398">
        <f t="shared" si="1305"/>
        <v>0</v>
      </c>
      <c r="CV531" s="390"/>
      <c r="CW531" s="390"/>
      <c r="CX531" s="390"/>
      <c r="CY531" s="390"/>
      <c r="CZ531" s="390"/>
      <c r="DA531" s="390"/>
      <c r="DB531" s="390"/>
      <c r="DC531" s="390"/>
      <c r="DD531" s="390"/>
      <c r="DE531" s="390"/>
      <c r="DF531" s="390"/>
      <c r="DG531" s="390"/>
      <c r="DH531" s="390"/>
      <c r="DI531" s="390"/>
      <c r="DJ531" s="390"/>
      <c r="DK531" s="390"/>
      <c r="DL531" s="390"/>
      <c r="DM531" s="390"/>
      <c r="DN531" s="390"/>
      <c r="DO531" s="390"/>
      <c r="DP531" s="390"/>
      <c r="DQ531" s="390"/>
      <c r="DR531" s="390"/>
      <c r="DS531" s="390"/>
      <c r="DT531" s="390"/>
      <c r="DU531" s="390"/>
      <c r="DV531" s="390"/>
      <c r="DW531" s="390"/>
      <c r="DX531" s="390"/>
      <c r="DY531" s="390"/>
      <c r="DZ531" s="390"/>
      <c r="EA531" s="390"/>
      <c r="EB531" s="390"/>
    </row>
    <row r="532" spans="1:132" ht="14.25">
      <c r="A532" s="543" t="s">
        <v>163</v>
      </c>
      <c r="B532" s="428"/>
      <c r="C532" s="425">
        <f>'4a 1718 CS PC'!AP44</f>
        <v>1.12E-2</v>
      </c>
      <c r="D532" s="425">
        <f>'4a 1718 CS PC'!AR44</f>
        <v>1.5699999999999999E-2</v>
      </c>
      <c r="E532" s="425">
        <f>'4b 1819 CS PC'!$AT44</f>
        <v>1.0800000000000001E-2</v>
      </c>
      <c r="F532" s="425">
        <f>'4b 1819 CS PC'!AQ44</f>
        <v>1.5299999999999999E-2</v>
      </c>
      <c r="G532" s="425">
        <f>'4c 1920 CS PC'!AS44</f>
        <v>1.09E-2</v>
      </c>
      <c r="H532" s="425">
        <f>'4c 1920 CS PC'!AP44</f>
        <v>1.55E-2</v>
      </c>
      <c r="I532" s="425">
        <f>'4d 2021 CS PC'!AS44</f>
        <v>1.0999999999999999E-2</v>
      </c>
      <c r="J532" s="425">
        <f>'4d 2021 CS PC'!AP44</f>
        <v>1.5800000000000002E-2</v>
      </c>
      <c r="K532" s="425">
        <f>'4e 2122 CS PC'!AB44</f>
        <v>1.11E-2</v>
      </c>
      <c r="L532" s="425"/>
      <c r="M532" s="396">
        <f t="shared" si="1298"/>
        <v>0</v>
      </c>
      <c r="N532" s="396">
        <f t="shared" si="1333"/>
        <v>0</v>
      </c>
      <c r="O532" s="396">
        <f t="shared" si="1333"/>
        <v>0</v>
      </c>
      <c r="P532" s="396">
        <f t="shared" si="1333"/>
        <v>0</v>
      </c>
      <c r="Q532" s="396">
        <f t="shared" si="1333"/>
        <v>453.79039999999998</v>
      </c>
      <c r="R532" s="396">
        <f t="shared" si="1333"/>
        <v>0</v>
      </c>
      <c r="S532" s="396">
        <f t="shared" si="1333"/>
        <v>2071.1039999999998</v>
      </c>
      <c r="T532" s="410"/>
      <c r="U532" s="410"/>
      <c r="V532" s="396">
        <f t="shared" si="1299"/>
        <v>1298</v>
      </c>
      <c r="W532" s="396">
        <f t="shared" si="1332"/>
        <v>1128</v>
      </c>
      <c r="X532" s="396">
        <f t="shared" si="1285"/>
        <v>0</v>
      </c>
      <c r="Y532" s="396">
        <f t="shared" si="1314"/>
        <v>714</v>
      </c>
      <c r="Z532" s="396">
        <f t="shared" si="1320"/>
        <v>2827</v>
      </c>
      <c r="AA532" s="396">
        <f t="shared" si="1315"/>
        <v>789</v>
      </c>
      <c r="AB532" s="396">
        <f t="shared" si="1300"/>
        <v>864</v>
      </c>
      <c r="AC532" s="396">
        <f t="shared" si="1316"/>
        <v>0</v>
      </c>
      <c r="AD532" s="396">
        <f t="shared" si="1327"/>
        <v>210</v>
      </c>
      <c r="AE532" s="396">
        <f t="shared" si="1328"/>
        <v>0</v>
      </c>
      <c r="AF532" s="396">
        <f t="shared" si="1329"/>
        <v>640</v>
      </c>
      <c r="AG532" s="487">
        <f>ROUNDDOWN(AG$490*$G532,0)</f>
        <v>1937</v>
      </c>
      <c r="AH532" s="396">
        <f t="shared" si="1309"/>
        <v>47</v>
      </c>
      <c r="AI532" s="396">
        <f t="shared" si="1302"/>
        <v>198</v>
      </c>
      <c r="AJ532" s="396">
        <f t="shared" si="1303"/>
        <v>8</v>
      </c>
      <c r="AK532" s="396">
        <f t="shared" si="1302"/>
        <v>0</v>
      </c>
      <c r="AL532" s="396">
        <f t="shared" si="1336"/>
        <v>0</v>
      </c>
      <c r="AM532" s="396">
        <f t="shared" si="1336"/>
        <v>411</v>
      </c>
      <c r="AN532" s="396">
        <f t="shared" si="1304"/>
        <v>0</v>
      </c>
      <c r="AO532" s="396">
        <f t="shared" si="1334"/>
        <v>0</v>
      </c>
      <c r="AP532" s="396">
        <f t="shared" si="1334"/>
        <v>0</v>
      </c>
      <c r="AQ532" s="396">
        <f t="shared" si="1334"/>
        <v>0</v>
      </c>
      <c r="AR532" s="396">
        <f t="shared" si="1334"/>
        <v>0</v>
      </c>
      <c r="AS532" s="396">
        <f t="shared" si="1334"/>
        <v>0</v>
      </c>
      <c r="AT532" s="396">
        <f t="shared" si="1334"/>
        <v>0</v>
      </c>
      <c r="AU532" s="396">
        <f t="shared" si="1334"/>
        <v>0</v>
      </c>
      <c r="AV532" s="396">
        <f t="shared" si="1334"/>
        <v>0</v>
      </c>
      <c r="AW532" s="396">
        <f t="shared" si="1334"/>
        <v>0</v>
      </c>
      <c r="AX532" s="396">
        <f t="shared" si="1334"/>
        <v>0</v>
      </c>
      <c r="AY532" s="396">
        <f t="shared" si="1334"/>
        <v>0</v>
      </c>
      <c r="AZ532" s="396">
        <f t="shared" si="1334"/>
        <v>0</v>
      </c>
      <c r="BA532" s="396">
        <f t="shared" si="1334"/>
        <v>0</v>
      </c>
      <c r="BB532" s="396">
        <f t="shared" si="1334"/>
        <v>0</v>
      </c>
      <c r="BC532" s="396">
        <f t="shared" si="1334"/>
        <v>0</v>
      </c>
      <c r="BD532" s="396">
        <f t="shared" si="1334"/>
        <v>0</v>
      </c>
      <c r="BE532" s="396">
        <f t="shared" si="1334"/>
        <v>0</v>
      </c>
      <c r="BF532" s="396">
        <f t="shared" si="1334"/>
        <v>0</v>
      </c>
      <c r="BG532" s="396">
        <f t="shared" si="1334"/>
        <v>0</v>
      </c>
      <c r="BH532" s="396">
        <f t="shared" si="1334"/>
        <v>0</v>
      </c>
      <c r="BI532" s="396">
        <f t="shared" si="1334"/>
        <v>0</v>
      </c>
      <c r="BJ532" s="396">
        <f t="shared" si="1334"/>
        <v>0</v>
      </c>
      <c r="BK532" s="396">
        <f t="shared" si="1334"/>
        <v>0</v>
      </c>
      <c r="BL532" s="396">
        <f t="shared" si="1334"/>
        <v>0</v>
      </c>
      <c r="BM532" s="396">
        <f t="shared" si="1334"/>
        <v>0</v>
      </c>
      <c r="BN532" s="396">
        <f t="shared" si="1334"/>
        <v>0</v>
      </c>
      <c r="BO532" s="396">
        <f t="shared" si="1334"/>
        <v>0</v>
      </c>
      <c r="BP532" s="396">
        <f t="shared" si="1334"/>
        <v>0</v>
      </c>
      <c r="BQ532" s="396">
        <f t="shared" si="1334"/>
        <v>0</v>
      </c>
      <c r="BR532" s="396">
        <f t="shared" si="1334"/>
        <v>0</v>
      </c>
      <c r="BS532" s="396">
        <f t="shared" si="1334"/>
        <v>0</v>
      </c>
      <c r="BT532" s="396">
        <f t="shared" si="1334"/>
        <v>0</v>
      </c>
      <c r="BU532" s="396">
        <f t="shared" si="1334"/>
        <v>0</v>
      </c>
      <c r="BV532" s="396">
        <f t="shared" si="1334"/>
        <v>0</v>
      </c>
      <c r="BW532" s="396"/>
      <c r="BX532" s="396">
        <f t="shared" si="1331"/>
        <v>13596</v>
      </c>
      <c r="BY532" s="397"/>
      <c r="BZ532" s="397">
        <f t="shared" si="1295"/>
        <v>0</v>
      </c>
      <c r="CA532" s="544">
        <f t="shared" si="1337"/>
        <v>0</v>
      </c>
      <c r="CB532" s="544">
        <f t="shared" si="1337"/>
        <v>3823</v>
      </c>
      <c r="CC532" s="544">
        <f t="shared" si="1337"/>
        <v>5458</v>
      </c>
      <c r="CD532" s="544">
        <f t="shared" si="1337"/>
        <v>3651</v>
      </c>
      <c r="CE532" s="544">
        <f t="shared" si="1337"/>
        <v>664</v>
      </c>
      <c r="CF532" s="544">
        <f t="shared" si="1337"/>
        <v>0</v>
      </c>
      <c r="CG532" s="544">
        <f t="shared" si="1337"/>
        <v>0</v>
      </c>
      <c r="CH532" s="544">
        <f t="shared" si="1337"/>
        <v>0</v>
      </c>
      <c r="CI532" s="391"/>
      <c r="CJ532" s="544">
        <f t="shared" si="1322"/>
        <v>454</v>
      </c>
      <c r="CK532" s="544">
        <f t="shared" si="1322"/>
        <v>5211</v>
      </c>
      <c r="CL532" s="544">
        <f t="shared" si="1322"/>
        <v>4690</v>
      </c>
      <c r="CM532" s="544">
        <f t="shared" si="1335"/>
        <v>2830</v>
      </c>
      <c r="CN532" s="544">
        <f t="shared" si="1323"/>
        <v>411</v>
      </c>
      <c r="CO532" s="544">
        <f t="shared" si="1323"/>
        <v>0</v>
      </c>
      <c r="CP532" s="544">
        <f t="shared" si="1323"/>
        <v>0</v>
      </c>
      <c r="CQ532" s="544">
        <f t="shared" si="1323"/>
        <v>0</v>
      </c>
      <c r="CR532" s="398">
        <f t="shared" si="1305"/>
        <v>0</v>
      </c>
      <c r="CV532" s="390"/>
      <c r="CW532" s="390"/>
      <c r="CX532" s="390"/>
      <c r="CY532" s="390"/>
      <c r="CZ532" s="390"/>
      <c r="DA532" s="390"/>
      <c r="DB532" s="390"/>
      <c r="DC532" s="390"/>
      <c r="DD532" s="390"/>
      <c r="DE532" s="390"/>
      <c r="DF532" s="390"/>
      <c r="DG532" s="390"/>
      <c r="DH532" s="390"/>
      <c r="DI532" s="390"/>
      <c r="DJ532" s="390"/>
      <c r="DK532" s="390"/>
      <c r="DL532" s="390"/>
      <c r="DM532" s="390"/>
      <c r="DN532" s="390"/>
      <c r="DO532" s="390"/>
      <c r="DP532" s="390"/>
      <c r="DQ532" s="390"/>
      <c r="DR532" s="390"/>
      <c r="DS532" s="390"/>
      <c r="DT532" s="390"/>
      <c r="DU532" s="390"/>
      <c r="DV532" s="390"/>
      <c r="DW532" s="390"/>
      <c r="DX532" s="390"/>
      <c r="DY532" s="390"/>
      <c r="DZ532" s="390"/>
      <c r="EA532" s="390"/>
      <c r="EB532" s="390"/>
    </row>
    <row r="533" spans="1:132" ht="14.25">
      <c r="A533" s="543" t="s">
        <v>164</v>
      </c>
      <c r="B533" s="428"/>
      <c r="C533" s="425">
        <f>'4a 1718 CS PC'!AP45</f>
        <v>2.92E-2</v>
      </c>
      <c r="D533" s="425">
        <f>'4a 1718 CS PC'!AR45</f>
        <v>4.1200000000000001E-2</v>
      </c>
      <c r="E533" s="425">
        <f>'4b 1819 CS PC'!$AT45</f>
        <v>2.7900000000000001E-2</v>
      </c>
      <c r="F533" s="425">
        <f>'4b 1819 CS PC'!AQ45</f>
        <v>3.95E-2</v>
      </c>
      <c r="G533" s="425">
        <f>'4c 1920 CS PC'!AS45</f>
        <v>2.75E-2</v>
      </c>
      <c r="H533" s="425">
        <f>'4c 1920 CS PC'!AP45</f>
        <v>3.9E-2</v>
      </c>
      <c r="I533" s="425">
        <f>'4d 2021 CS PC'!AS45</f>
        <v>2.8299999999999999E-2</v>
      </c>
      <c r="J533" s="425">
        <f>'4d 2021 CS PC'!AP45</f>
        <v>4.0399999999999998E-2</v>
      </c>
      <c r="K533" s="425">
        <f>'4e 2122 CS PC'!AB45</f>
        <v>2.87E-2</v>
      </c>
      <c r="L533" s="425"/>
      <c r="M533" s="396">
        <f t="shared" si="1298"/>
        <v>0</v>
      </c>
      <c r="N533" s="396">
        <f t="shared" si="1333"/>
        <v>0</v>
      </c>
      <c r="O533" s="396">
        <f t="shared" si="1333"/>
        <v>0</v>
      </c>
      <c r="P533" s="396">
        <f t="shared" si="1333"/>
        <v>0</v>
      </c>
      <c r="Q533" s="396">
        <f t="shared" si="1333"/>
        <v>1183.0963999999999</v>
      </c>
      <c r="R533" s="396">
        <f t="shared" si="1333"/>
        <v>0</v>
      </c>
      <c r="S533" s="396">
        <f t="shared" si="1333"/>
        <v>5399.6639999999998</v>
      </c>
      <c r="T533" s="410"/>
      <c r="U533" s="410"/>
      <c r="V533" s="396">
        <f t="shared" si="1299"/>
        <v>3385</v>
      </c>
      <c r="W533" s="396">
        <f t="shared" si="1332"/>
        <v>2915</v>
      </c>
      <c r="X533" s="396">
        <f t="shared" si="1285"/>
        <v>0</v>
      </c>
      <c r="Y533" s="396">
        <f t="shared" si="1314"/>
        <v>1845</v>
      </c>
      <c r="Z533" s="396">
        <f t="shared" si="1320"/>
        <v>7304</v>
      </c>
      <c r="AA533" s="396">
        <f t="shared" si="1315"/>
        <v>2039</v>
      </c>
      <c r="AB533" s="396">
        <f t="shared" si="1300"/>
        <v>2181</v>
      </c>
      <c r="AC533" s="396">
        <f t="shared" si="1316"/>
        <v>0</v>
      </c>
      <c r="AD533" s="487">
        <f>ROUNDDOWN(AD$490*$G533,0)</f>
        <v>528</v>
      </c>
      <c r="AE533" s="396">
        <f t="shared" si="1328"/>
        <v>0</v>
      </c>
      <c r="AF533" s="396">
        <f t="shared" si="1329"/>
        <v>1614</v>
      </c>
      <c r="AG533" s="396">
        <f t="shared" si="1330"/>
        <v>4889</v>
      </c>
      <c r="AH533" s="396">
        <f t="shared" si="1309"/>
        <v>121</v>
      </c>
      <c r="AI533" s="396">
        <f t="shared" si="1302"/>
        <v>500</v>
      </c>
      <c r="AJ533" s="396">
        <f t="shared" si="1303"/>
        <v>22</v>
      </c>
      <c r="AK533" s="396">
        <f t="shared" si="1302"/>
        <v>0</v>
      </c>
      <c r="AL533" s="396">
        <f t="shared" si="1336"/>
        <v>0</v>
      </c>
      <c r="AM533" s="396">
        <f t="shared" si="1336"/>
        <v>1058</v>
      </c>
      <c r="AN533" s="396">
        <f t="shared" si="1304"/>
        <v>0</v>
      </c>
      <c r="AO533" s="396">
        <f t="shared" si="1334"/>
        <v>0</v>
      </c>
      <c r="AP533" s="396">
        <f t="shared" si="1334"/>
        <v>0</v>
      </c>
      <c r="AQ533" s="396">
        <f t="shared" si="1334"/>
        <v>0</v>
      </c>
      <c r="AR533" s="396">
        <f t="shared" si="1334"/>
        <v>0</v>
      </c>
      <c r="AS533" s="396">
        <f t="shared" si="1334"/>
        <v>0</v>
      </c>
      <c r="AT533" s="396">
        <f t="shared" si="1334"/>
        <v>0</v>
      </c>
      <c r="AU533" s="396">
        <f t="shared" si="1334"/>
        <v>0</v>
      </c>
      <c r="AV533" s="396">
        <f t="shared" si="1334"/>
        <v>0</v>
      </c>
      <c r="AW533" s="396">
        <f t="shared" si="1334"/>
        <v>0</v>
      </c>
      <c r="AX533" s="396">
        <f t="shared" si="1334"/>
        <v>0</v>
      </c>
      <c r="AY533" s="396">
        <f t="shared" si="1334"/>
        <v>0</v>
      </c>
      <c r="AZ533" s="396">
        <f t="shared" si="1334"/>
        <v>0</v>
      </c>
      <c r="BA533" s="396">
        <f t="shared" si="1334"/>
        <v>0</v>
      </c>
      <c r="BB533" s="396">
        <f t="shared" si="1334"/>
        <v>0</v>
      </c>
      <c r="BC533" s="396">
        <f t="shared" si="1334"/>
        <v>0</v>
      </c>
      <c r="BD533" s="396">
        <f t="shared" si="1334"/>
        <v>0</v>
      </c>
      <c r="BE533" s="396">
        <f t="shared" si="1334"/>
        <v>0</v>
      </c>
      <c r="BF533" s="396">
        <f t="shared" si="1334"/>
        <v>0</v>
      </c>
      <c r="BG533" s="396">
        <f t="shared" si="1334"/>
        <v>0</v>
      </c>
      <c r="BH533" s="396">
        <f t="shared" si="1334"/>
        <v>0</v>
      </c>
      <c r="BI533" s="396">
        <f t="shared" si="1334"/>
        <v>0</v>
      </c>
      <c r="BJ533" s="396">
        <f t="shared" si="1334"/>
        <v>0</v>
      </c>
      <c r="BK533" s="396">
        <f t="shared" si="1334"/>
        <v>0</v>
      </c>
      <c r="BL533" s="396">
        <f t="shared" si="1334"/>
        <v>0</v>
      </c>
      <c r="BM533" s="396">
        <f t="shared" si="1334"/>
        <v>0</v>
      </c>
      <c r="BN533" s="396">
        <f t="shared" si="1334"/>
        <v>0</v>
      </c>
      <c r="BO533" s="396">
        <f t="shared" si="1334"/>
        <v>0</v>
      </c>
      <c r="BP533" s="396">
        <f t="shared" si="1334"/>
        <v>0</v>
      </c>
      <c r="BQ533" s="396">
        <f t="shared" si="1334"/>
        <v>0</v>
      </c>
      <c r="BR533" s="396">
        <f t="shared" si="1334"/>
        <v>0</v>
      </c>
      <c r="BS533" s="396">
        <f t="shared" si="1334"/>
        <v>0</v>
      </c>
      <c r="BT533" s="396">
        <f t="shared" si="1334"/>
        <v>0</v>
      </c>
      <c r="BU533" s="396">
        <f t="shared" si="1334"/>
        <v>0</v>
      </c>
      <c r="BV533" s="396">
        <f t="shared" si="1334"/>
        <v>0</v>
      </c>
      <c r="BW533" s="396"/>
      <c r="BX533" s="396">
        <f t="shared" si="1331"/>
        <v>34984</v>
      </c>
      <c r="BY533" s="397"/>
      <c r="BZ533" s="397">
        <f t="shared" si="1295"/>
        <v>0</v>
      </c>
      <c r="CA533" s="544">
        <f t="shared" si="1337"/>
        <v>0</v>
      </c>
      <c r="CB533" s="544">
        <f t="shared" si="1337"/>
        <v>9968</v>
      </c>
      <c r="CC533" s="544">
        <f t="shared" si="1337"/>
        <v>14103</v>
      </c>
      <c r="CD533" s="544">
        <f t="shared" si="1337"/>
        <v>9212</v>
      </c>
      <c r="CE533" s="544">
        <f t="shared" si="1337"/>
        <v>1701</v>
      </c>
      <c r="CF533" s="544">
        <f t="shared" si="1337"/>
        <v>0</v>
      </c>
      <c r="CG533" s="544">
        <f t="shared" si="1337"/>
        <v>0</v>
      </c>
      <c r="CH533" s="544">
        <f t="shared" si="1337"/>
        <v>0</v>
      </c>
      <c r="CI533" s="391"/>
      <c r="CJ533" s="544">
        <f t="shared" si="1322"/>
        <v>1183</v>
      </c>
      <c r="CK533" s="544">
        <f t="shared" si="1322"/>
        <v>13545</v>
      </c>
      <c r="CL533" s="544">
        <f t="shared" si="1322"/>
        <v>12052</v>
      </c>
      <c r="CM533" s="544">
        <f t="shared" si="1335"/>
        <v>7146</v>
      </c>
      <c r="CN533" s="544">
        <f t="shared" si="1323"/>
        <v>1058</v>
      </c>
      <c r="CO533" s="544">
        <f t="shared" si="1323"/>
        <v>0</v>
      </c>
      <c r="CP533" s="544">
        <f t="shared" si="1323"/>
        <v>0</v>
      </c>
      <c r="CQ533" s="544">
        <f t="shared" si="1323"/>
        <v>0</v>
      </c>
      <c r="CR533" s="398">
        <f t="shared" si="1305"/>
        <v>0</v>
      </c>
      <c r="CV533" s="390"/>
      <c r="CW533" s="390"/>
      <c r="CX533" s="390"/>
      <c r="CY533" s="390"/>
      <c r="CZ533" s="390"/>
      <c r="DA533" s="390"/>
      <c r="DB533" s="390"/>
      <c r="DC533" s="390"/>
      <c r="DD533" s="390"/>
      <c r="DE533" s="390"/>
      <c r="DF533" s="390"/>
      <c r="DG533" s="390"/>
      <c r="DH533" s="390"/>
      <c r="DI533" s="390"/>
      <c r="DJ533" s="390"/>
      <c r="DK533" s="390"/>
      <c r="DL533" s="390"/>
      <c r="DM533" s="390"/>
      <c r="DN533" s="390"/>
      <c r="DO533" s="390"/>
      <c r="DP533" s="390"/>
      <c r="DQ533" s="390"/>
      <c r="DR533" s="390"/>
      <c r="DS533" s="390"/>
      <c r="DT533" s="390"/>
      <c r="DU533" s="390"/>
      <c r="DV533" s="390"/>
      <c r="DW533" s="390"/>
      <c r="DX533" s="390"/>
      <c r="DY533" s="390"/>
      <c r="DZ533" s="390"/>
      <c r="EA533" s="390"/>
      <c r="EB533" s="390"/>
    </row>
    <row r="534" spans="1:132" ht="14.25">
      <c r="A534" s="543" t="s">
        <v>165</v>
      </c>
      <c r="B534" s="428"/>
      <c r="C534" s="425">
        <f>'4a 1718 CS PC'!AP46</f>
        <v>6.1000000000000004E-3</v>
      </c>
      <c r="D534" s="425">
        <f>'4a 1718 CS PC'!AR46</f>
        <v>8.6E-3</v>
      </c>
      <c r="E534" s="425">
        <f>'4b 1819 CS PC'!$AT46</f>
        <v>5.7999999999999996E-3</v>
      </c>
      <c r="F534" s="425">
        <f>'4b 1819 CS PC'!AQ46</f>
        <v>8.2000000000000007E-3</v>
      </c>
      <c r="G534" s="425">
        <f>'4c 1920 CS PC'!AS46</f>
        <v>5.7000000000000002E-3</v>
      </c>
      <c r="H534" s="425">
        <f>'4c 1920 CS PC'!AP46</f>
        <v>8.0999999999999996E-3</v>
      </c>
      <c r="I534" s="425">
        <f>'4d 2021 CS PC'!AS46</f>
        <v>5.7999999999999996E-3</v>
      </c>
      <c r="J534" s="425">
        <f>'4d 2021 CS PC'!AP46</f>
        <v>8.3000000000000001E-3</v>
      </c>
      <c r="K534" s="425">
        <f>'4e 2122 CS PC'!AB46</f>
        <v>5.7000000000000002E-3</v>
      </c>
      <c r="L534" s="425"/>
      <c r="M534" s="396">
        <f t="shared" si="1298"/>
        <v>0</v>
      </c>
      <c r="N534" s="396">
        <f t="shared" si="1333"/>
        <v>0</v>
      </c>
      <c r="O534" s="396">
        <f t="shared" si="1333"/>
        <v>0</v>
      </c>
      <c r="P534" s="396">
        <f t="shared" si="1333"/>
        <v>0</v>
      </c>
      <c r="Q534" s="396">
        <f t="shared" si="1333"/>
        <v>247.15370000000001</v>
      </c>
      <c r="R534" s="396">
        <f t="shared" si="1333"/>
        <v>0</v>
      </c>
      <c r="S534" s="396">
        <f t="shared" si="1333"/>
        <v>1128.0120000000002</v>
      </c>
      <c r="T534" s="410"/>
      <c r="U534" s="410"/>
      <c r="V534" s="396">
        <f t="shared" si="1299"/>
        <v>707</v>
      </c>
      <c r="W534" s="396">
        <f t="shared" si="1332"/>
        <v>606</v>
      </c>
      <c r="X534" s="396">
        <f t="shared" si="1285"/>
        <v>0</v>
      </c>
      <c r="Y534" s="396">
        <f t="shared" si="1314"/>
        <v>384</v>
      </c>
      <c r="Z534" s="396">
        <f t="shared" si="1320"/>
        <v>1518</v>
      </c>
      <c r="AA534" s="396">
        <f t="shared" si="1315"/>
        <v>424</v>
      </c>
      <c r="AB534" s="396">
        <f t="shared" si="1300"/>
        <v>452</v>
      </c>
      <c r="AC534" s="396">
        <f t="shared" si="1316"/>
        <v>0</v>
      </c>
      <c r="AD534" s="396">
        <f t="shared" si="1327"/>
        <v>110</v>
      </c>
      <c r="AE534" s="396">
        <f t="shared" si="1328"/>
        <v>0</v>
      </c>
      <c r="AF534" s="396">
        <f t="shared" si="1329"/>
        <v>335</v>
      </c>
      <c r="AG534" s="396">
        <f t="shared" si="1330"/>
        <v>1013</v>
      </c>
      <c r="AH534" s="396">
        <f t="shared" si="1309"/>
        <v>25</v>
      </c>
      <c r="AI534" s="396">
        <f t="shared" si="1302"/>
        <v>104</v>
      </c>
      <c r="AJ534" s="396">
        <f t="shared" si="1303"/>
        <v>4</v>
      </c>
      <c r="AK534" s="396">
        <f t="shared" si="1302"/>
        <v>0</v>
      </c>
      <c r="AL534" s="396">
        <f t="shared" si="1336"/>
        <v>0</v>
      </c>
      <c r="AM534" s="396">
        <f t="shared" si="1336"/>
        <v>217</v>
      </c>
      <c r="AN534" s="396">
        <f t="shared" si="1304"/>
        <v>0</v>
      </c>
      <c r="AO534" s="396">
        <f t="shared" si="1334"/>
        <v>0</v>
      </c>
      <c r="AP534" s="396">
        <f t="shared" si="1334"/>
        <v>0</v>
      </c>
      <c r="AQ534" s="396">
        <f t="shared" si="1334"/>
        <v>0</v>
      </c>
      <c r="AR534" s="396">
        <f t="shared" si="1334"/>
        <v>0</v>
      </c>
      <c r="AS534" s="396">
        <f t="shared" si="1334"/>
        <v>0</v>
      </c>
      <c r="AT534" s="396">
        <f t="shared" si="1334"/>
        <v>0</v>
      </c>
      <c r="AU534" s="396">
        <f t="shared" si="1334"/>
        <v>0</v>
      </c>
      <c r="AV534" s="396">
        <f t="shared" si="1334"/>
        <v>0</v>
      </c>
      <c r="AW534" s="396">
        <f t="shared" si="1334"/>
        <v>0</v>
      </c>
      <c r="AX534" s="396">
        <f t="shared" si="1334"/>
        <v>0</v>
      </c>
      <c r="AY534" s="396">
        <f t="shared" si="1334"/>
        <v>0</v>
      </c>
      <c r="AZ534" s="396">
        <f t="shared" si="1334"/>
        <v>0</v>
      </c>
      <c r="BA534" s="396">
        <f t="shared" si="1334"/>
        <v>0</v>
      </c>
      <c r="BB534" s="396">
        <f t="shared" si="1334"/>
        <v>0</v>
      </c>
      <c r="BC534" s="396">
        <f t="shared" si="1334"/>
        <v>0</v>
      </c>
      <c r="BD534" s="396">
        <f t="shared" si="1334"/>
        <v>0</v>
      </c>
      <c r="BE534" s="396">
        <f t="shared" si="1334"/>
        <v>0</v>
      </c>
      <c r="BF534" s="396">
        <f t="shared" si="1334"/>
        <v>0</v>
      </c>
      <c r="BG534" s="396">
        <f t="shared" si="1334"/>
        <v>0</v>
      </c>
      <c r="BH534" s="396">
        <f t="shared" si="1334"/>
        <v>0</v>
      </c>
      <c r="BI534" s="396">
        <f t="shared" si="1334"/>
        <v>0</v>
      </c>
      <c r="BJ534" s="396">
        <f t="shared" si="1334"/>
        <v>0</v>
      </c>
      <c r="BK534" s="396">
        <f t="shared" si="1334"/>
        <v>0</v>
      </c>
      <c r="BL534" s="396">
        <f t="shared" si="1334"/>
        <v>0</v>
      </c>
      <c r="BM534" s="396">
        <f t="shared" si="1334"/>
        <v>0</v>
      </c>
      <c r="BN534" s="396">
        <f t="shared" si="1334"/>
        <v>0</v>
      </c>
      <c r="BO534" s="396">
        <f t="shared" si="1334"/>
        <v>0</v>
      </c>
      <c r="BP534" s="396">
        <f t="shared" si="1334"/>
        <v>0</v>
      </c>
      <c r="BQ534" s="396">
        <f t="shared" si="1334"/>
        <v>0</v>
      </c>
      <c r="BR534" s="396">
        <f t="shared" si="1334"/>
        <v>0</v>
      </c>
      <c r="BS534" s="396">
        <f t="shared" si="1334"/>
        <v>0</v>
      </c>
      <c r="BT534" s="396">
        <f t="shared" si="1334"/>
        <v>0</v>
      </c>
      <c r="BU534" s="396">
        <f t="shared" si="1334"/>
        <v>0</v>
      </c>
      <c r="BV534" s="396">
        <f t="shared" si="1334"/>
        <v>0</v>
      </c>
      <c r="BW534" s="396"/>
      <c r="BX534" s="396">
        <f t="shared" si="1331"/>
        <v>7274</v>
      </c>
      <c r="BY534" s="397"/>
      <c r="BZ534" s="397">
        <f t="shared" si="1295"/>
        <v>0</v>
      </c>
      <c r="CA534" s="544">
        <f t="shared" si="1337"/>
        <v>0</v>
      </c>
      <c r="CB534" s="544">
        <f t="shared" si="1337"/>
        <v>2082</v>
      </c>
      <c r="CC534" s="544">
        <f t="shared" si="1337"/>
        <v>2932</v>
      </c>
      <c r="CD534" s="544">
        <f t="shared" si="1337"/>
        <v>1910</v>
      </c>
      <c r="CE534" s="544">
        <f t="shared" si="1337"/>
        <v>350</v>
      </c>
      <c r="CF534" s="544">
        <f t="shared" si="1337"/>
        <v>0</v>
      </c>
      <c r="CG534" s="544">
        <f t="shared" si="1337"/>
        <v>0</v>
      </c>
      <c r="CH534" s="544">
        <f t="shared" si="1337"/>
        <v>0</v>
      </c>
      <c r="CI534" s="391"/>
      <c r="CJ534" s="544">
        <f t="shared" si="1322"/>
        <v>247</v>
      </c>
      <c r="CK534" s="544">
        <f t="shared" si="1322"/>
        <v>2825</v>
      </c>
      <c r="CL534" s="544">
        <f t="shared" si="1322"/>
        <v>2504</v>
      </c>
      <c r="CM534" s="544">
        <f t="shared" si="1335"/>
        <v>1481</v>
      </c>
      <c r="CN534" s="544">
        <f t="shared" si="1323"/>
        <v>217</v>
      </c>
      <c r="CO534" s="544">
        <f t="shared" si="1323"/>
        <v>0</v>
      </c>
      <c r="CP534" s="544">
        <f t="shared" si="1323"/>
        <v>0</v>
      </c>
      <c r="CQ534" s="544">
        <f t="shared" si="1323"/>
        <v>0</v>
      </c>
      <c r="CR534" s="398">
        <f t="shared" si="1305"/>
        <v>0</v>
      </c>
      <c r="CV534" s="390"/>
      <c r="CW534" s="390"/>
      <c r="CX534" s="390"/>
      <c r="CY534" s="390"/>
      <c r="CZ534" s="390"/>
      <c r="DA534" s="390"/>
      <c r="DB534" s="390"/>
      <c r="DC534" s="390"/>
      <c r="DD534" s="390"/>
      <c r="DE534" s="390"/>
      <c r="DF534" s="390"/>
      <c r="DG534" s="390"/>
      <c r="DH534" s="390"/>
      <c r="DI534" s="390"/>
      <c r="DJ534" s="390"/>
      <c r="DK534" s="390"/>
      <c r="DL534" s="390"/>
      <c r="DM534" s="390"/>
      <c r="DN534" s="390"/>
      <c r="DO534" s="390"/>
      <c r="DP534" s="390"/>
      <c r="DQ534" s="390"/>
      <c r="DR534" s="390"/>
      <c r="DS534" s="390"/>
      <c r="DT534" s="390"/>
      <c r="DU534" s="390"/>
      <c r="DV534" s="390"/>
      <c r="DW534" s="390"/>
      <c r="DX534" s="390"/>
      <c r="DY534" s="390"/>
      <c r="DZ534" s="390"/>
      <c r="EA534" s="390"/>
      <c r="EB534" s="390"/>
    </row>
    <row r="535" spans="1:132" ht="14.25">
      <c r="A535" s="543" t="s">
        <v>166</v>
      </c>
      <c r="B535" s="428"/>
      <c r="C535" s="425">
        <f>'4a 1718 CS PC'!AP47</f>
        <v>4.7000000000000002E-3</v>
      </c>
      <c r="D535" s="425">
        <f>'4a 1718 CS PC'!AR47</f>
        <v>6.6E-3</v>
      </c>
      <c r="E535" s="425">
        <f>'4b 1819 CS PC'!$AT47</f>
        <v>5.0000000000000001E-3</v>
      </c>
      <c r="F535" s="425">
        <f>'4b 1819 CS PC'!AQ47</f>
        <v>7.1000000000000004E-3</v>
      </c>
      <c r="G535" s="425">
        <f>'4c 1920 CS PC'!AS47</f>
        <v>5.1000000000000004E-3</v>
      </c>
      <c r="H535" s="425">
        <f>'4c 1920 CS PC'!AP47</f>
        <v>7.3000000000000001E-3</v>
      </c>
      <c r="I535" s="425">
        <f>'4d 2021 CS PC'!AS47</f>
        <v>4.8999999999999998E-3</v>
      </c>
      <c r="J535" s="425">
        <f>'4d 2021 CS PC'!AP47</f>
        <v>7.1000000000000004E-3</v>
      </c>
      <c r="K535" s="425">
        <f>'4e 2122 CS PC'!AB47</f>
        <v>4.8999999999999998E-3</v>
      </c>
      <c r="L535" s="425"/>
      <c r="M535" s="396">
        <f t="shared" si="1298"/>
        <v>0</v>
      </c>
      <c r="N535" s="396">
        <f t="shared" si="1333"/>
        <v>0</v>
      </c>
      <c r="O535" s="396">
        <f t="shared" si="1333"/>
        <v>0</v>
      </c>
      <c r="P535" s="396">
        <f t="shared" si="1333"/>
        <v>0</v>
      </c>
      <c r="Q535" s="396">
        <f t="shared" si="1333"/>
        <v>190.4299</v>
      </c>
      <c r="R535" s="396">
        <f t="shared" si="1333"/>
        <v>0</v>
      </c>
      <c r="S535" s="396">
        <f t="shared" si="1333"/>
        <v>869.12400000000002</v>
      </c>
      <c r="T535" s="410"/>
      <c r="U535" s="410"/>
      <c r="V535" s="396">
        <f t="shared" si="1299"/>
        <v>545</v>
      </c>
      <c r="W535" s="396">
        <f t="shared" si="1332"/>
        <v>522</v>
      </c>
      <c r="X535" s="396">
        <f t="shared" si="1285"/>
        <v>0</v>
      </c>
      <c r="Y535" s="396">
        <f t="shared" si="1314"/>
        <v>331</v>
      </c>
      <c r="Z535" s="396">
        <f t="shared" si="1320"/>
        <v>1309</v>
      </c>
      <c r="AA535" s="396">
        <f t="shared" si="1315"/>
        <v>365</v>
      </c>
      <c r="AB535" s="396">
        <f t="shared" si="1300"/>
        <v>404</v>
      </c>
      <c r="AC535" s="396">
        <f t="shared" si="1316"/>
        <v>0</v>
      </c>
      <c r="AD535" s="396">
        <f t="shared" si="1327"/>
        <v>98</v>
      </c>
      <c r="AE535" s="396">
        <f t="shared" si="1328"/>
        <v>0</v>
      </c>
      <c r="AF535" s="396">
        <f t="shared" si="1329"/>
        <v>299</v>
      </c>
      <c r="AG535" s="396">
        <f t="shared" si="1330"/>
        <v>907</v>
      </c>
      <c r="AH535" s="396">
        <f t="shared" si="1309"/>
        <v>21</v>
      </c>
      <c r="AI535" s="396">
        <f t="shared" si="1302"/>
        <v>93</v>
      </c>
      <c r="AJ535" s="396">
        <f t="shared" si="1303"/>
        <v>4</v>
      </c>
      <c r="AK535" s="396">
        <f t="shared" si="1302"/>
        <v>0</v>
      </c>
      <c r="AL535" s="396">
        <f t="shared" si="1336"/>
        <v>0</v>
      </c>
      <c r="AM535" s="396">
        <f t="shared" si="1336"/>
        <v>183</v>
      </c>
      <c r="AN535" s="396">
        <f t="shared" si="1304"/>
        <v>0</v>
      </c>
      <c r="AO535" s="396">
        <f t="shared" si="1334"/>
        <v>0</v>
      </c>
      <c r="AP535" s="396">
        <f t="shared" si="1334"/>
        <v>0</v>
      </c>
      <c r="AQ535" s="396">
        <f t="shared" si="1334"/>
        <v>0</v>
      </c>
      <c r="AR535" s="396">
        <f t="shared" si="1334"/>
        <v>0</v>
      </c>
      <c r="AS535" s="396">
        <f t="shared" ref="AO535:BV542" si="1338">ROUND(AS$490*$K535,0)</f>
        <v>0</v>
      </c>
      <c r="AT535" s="396">
        <f t="shared" si="1338"/>
        <v>0</v>
      </c>
      <c r="AU535" s="396">
        <f t="shared" si="1338"/>
        <v>0</v>
      </c>
      <c r="AV535" s="396">
        <f t="shared" si="1338"/>
        <v>0</v>
      </c>
      <c r="AW535" s="396">
        <f t="shared" si="1338"/>
        <v>0</v>
      </c>
      <c r="AX535" s="396">
        <f t="shared" si="1338"/>
        <v>0</v>
      </c>
      <c r="AY535" s="396">
        <f t="shared" si="1338"/>
        <v>0</v>
      </c>
      <c r="AZ535" s="396">
        <f t="shared" si="1338"/>
        <v>0</v>
      </c>
      <c r="BA535" s="396">
        <f t="shared" si="1338"/>
        <v>0</v>
      </c>
      <c r="BB535" s="396">
        <f t="shared" si="1338"/>
        <v>0</v>
      </c>
      <c r="BC535" s="396">
        <f t="shared" si="1338"/>
        <v>0</v>
      </c>
      <c r="BD535" s="396">
        <f t="shared" si="1338"/>
        <v>0</v>
      </c>
      <c r="BE535" s="396">
        <f t="shared" si="1338"/>
        <v>0</v>
      </c>
      <c r="BF535" s="396">
        <f t="shared" si="1338"/>
        <v>0</v>
      </c>
      <c r="BG535" s="396">
        <f t="shared" si="1338"/>
        <v>0</v>
      </c>
      <c r="BH535" s="396">
        <f t="shared" si="1338"/>
        <v>0</v>
      </c>
      <c r="BI535" s="396">
        <f t="shared" si="1338"/>
        <v>0</v>
      </c>
      <c r="BJ535" s="396">
        <f t="shared" si="1338"/>
        <v>0</v>
      </c>
      <c r="BK535" s="396">
        <f t="shared" si="1338"/>
        <v>0</v>
      </c>
      <c r="BL535" s="396">
        <f t="shared" si="1338"/>
        <v>0</v>
      </c>
      <c r="BM535" s="396">
        <f t="shared" si="1338"/>
        <v>0</v>
      </c>
      <c r="BN535" s="396">
        <f t="shared" si="1338"/>
        <v>0</v>
      </c>
      <c r="BO535" s="396">
        <f t="shared" si="1338"/>
        <v>0</v>
      </c>
      <c r="BP535" s="396">
        <f t="shared" si="1338"/>
        <v>0</v>
      </c>
      <c r="BQ535" s="396">
        <f t="shared" si="1338"/>
        <v>0</v>
      </c>
      <c r="BR535" s="396">
        <f t="shared" si="1338"/>
        <v>0</v>
      </c>
      <c r="BS535" s="396">
        <f t="shared" si="1338"/>
        <v>0</v>
      </c>
      <c r="BT535" s="396">
        <f t="shared" si="1338"/>
        <v>0</v>
      </c>
      <c r="BU535" s="396">
        <f t="shared" si="1338"/>
        <v>0</v>
      </c>
      <c r="BV535" s="396">
        <f t="shared" si="1338"/>
        <v>0</v>
      </c>
      <c r="BW535" s="396"/>
      <c r="BX535" s="396">
        <f t="shared" si="1331"/>
        <v>6141</v>
      </c>
      <c r="BY535" s="397"/>
      <c r="BZ535" s="397">
        <f t="shared" si="1295"/>
        <v>0</v>
      </c>
      <c r="CA535" s="544">
        <f t="shared" si="1337"/>
        <v>0</v>
      </c>
      <c r="CB535" s="544">
        <f t="shared" si="1337"/>
        <v>1605</v>
      </c>
      <c r="CC535" s="544">
        <f t="shared" si="1337"/>
        <v>2527</v>
      </c>
      <c r="CD535" s="544">
        <f t="shared" si="1337"/>
        <v>1708</v>
      </c>
      <c r="CE535" s="544">
        <f t="shared" si="1337"/>
        <v>301</v>
      </c>
      <c r="CF535" s="544">
        <f t="shared" si="1337"/>
        <v>0</v>
      </c>
      <c r="CG535" s="544">
        <f t="shared" si="1337"/>
        <v>0</v>
      </c>
      <c r="CH535" s="544">
        <f t="shared" si="1337"/>
        <v>0</v>
      </c>
      <c r="CI535" s="391"/>
      <c r="CJ535" s="544">
        <f t="shared" ref="CJ535:CL549" si="1339">ROUND(SUMIF($M$2:$BV$2,CJ$1,$M535:$BV535),0)</f>
        <v>190</v>
      </c>
      <c r="CK535" s="544">
        <f t="shared" si="1339"/>
        <v>2267</v>
      </c>
      <c r="CL535" s="544">
        <f t="shared" si="1339"/>
        <v>2176</v>
      </c>
      <c r="CM535" s="567">
        <f>ROUNDUP(SUMIF($M$2:$BV$2,CM$1,$M535:$BV535),0)+1</f>
        <v>1325</v>
      </c>
      <c r="CN535" s="544">
        <f t="shared" ref="CN535:CQ549" si="1340">ROUND(SUMIF($M$2:$BV$2,CN$1,$M535:$BV535),0)</f>
        <v>183</v>
      </c>
      <c r="CO535" s="544">
        <f t="shared" si="1340"/>
        <v>0</v>
      </c>
      <c r="CP535" s="544">
        <f t="shared" si="1340"/>
        <v>0</v>
      </c>
      <c r="CQ535" s="544">
        <f t="shared" si="1340"/>
        <v>0</v>
      </c>
      <c r="CR535" s="398">
        <f t="shared" si="1305"/>
        <v>0</v>
      </c>
      <c r="CV535" s="390"/>
      <c r="CW535" s="390"/>
      <c r="CX535" s="390"/>
      <c r="CY535" s="390"/>
      <c r="CZ535" s="390"/>
      <c r="DA535" s="390"/>
      <c r="DB535" s="390"/>
      <c r="DC535" s="390"/>
      <c r="DD535" s="390"/>
      <c r="DE535" s="390"/>
      <c r="DF535" s="390"/>
      <c r="DG535" s="390"/>
      <c r="DH535" s="390"/>
      <c r="DI535" s="390"/>
      <c r="DJ535" s="390"/>
      <c r="DK535" s="390"/>
      <c r="DL535" s="390"/>
      <c r="DM535" s="390"/>
      <c r="DN535" s="390"/>
      <c r="DO535" s="390"/>
      <c r="DP535" s="390"/>
      <c r="DQ535" s="390"/>
      <c r="DR535" s="390"/>
      <c r="DS535" s="390"/>
      <c r="DT535" s="390"/>
      <c r="DU535" s="390"/>
      <c r="DV535" s="390"/>
      <c r="DW535" s="390"/>
      <c r="DX535" s="390"/>
      <c r="DY535" s="390"/>
      <c r="DZ535" s="390"/>
      <c r="EA535" s="390"/>
      <c r="EB535" s="390"/>
    </row>
    <row r="536" spans="1:132" ht="14.25">
      <c r="A536" s="543" t="s">
        <v>167</v>
      </c>
      <c r="B536" s="428"/>
      <c r="C536" s="425">
        <f>'4a 1718 CS PC'!AP48</f>
        <v>1E-4</v>
      </c>
      <c r="D536" s="425">
        <f>'4a 1718 CS PC'!AR48</f>
        <v>1E-4</v>
      </c>
      <c r="E536" s="425">
        <f>'4b 1819 CS PC'!$AT48</f>
        <v>1E-4</v>
      </c>
      <c r="F536" s="425">
        <f>'4b 1819 CS PC'!AQ48</f>
        <v>1E-4</v>
      </c>
      <c r="G536" s="425">
        <f>'4c 1920 CS PC'!AS48</f>
        <v>1E-4</v>
      </c>
      <c r="H536" s="425">
        <f>'4c 1920 CS PC'!AP48</f>
        <v>1E-4</v>
      </c>
      <c r="I536" s="425">
        <f>'4d 2021 CS PC'!AS48</f>
        <v>1E-4</v>
      </c>
      <c r="J536" s="425">
        <f>'4d 2021 CS PC'!AP48</f>
        <v>1E-4</v>
      </c>
      <c r="K536" s="425">
        <f>'4e 2122 CS PC'!AB48</f>
        <v>1E-4</v>
      </c>
      <c r="L536" s="425"/>
      <c r="M536" s="396">
        <f t="shared" si="1298"/>
        <v>0</v>
      </c>
      <c r="N536" s="396">
        <f t="shared" si="1333"/>
        <v>0</v>
      </c>
      <c r="O536" s="396">
        <f t="shared" si="1333"/>
        <v>0</v>
      </c>
      <c r="P536" s="396">
        <f t="shared" si="1333"/>
        <v>0</v>
      </c>
      <c r="Q536" s="396">
        <f t="shared" si="1333"/>
        <v>4.0517000000000003</v>
      </c>
      <c r="R536" s="396">
        <f t="shared" si="1333"/>
        <v>0</v>
      </c>
      <c r="S536" s="396">
        <f t="shared" si="1333"/>
        <v>18.492000000000001</v>
      </c>
      <c r="T536" s="410"/>
      <c r="U536" s="410"/>
      <c r="V536" s="396">
        <f t="shared" si="1299"/>
        <v>12</v>
      </c>
      <c r="W536" s="396">
        <f t="shared" si="1332"/>
        <v>10</v>
      </c>
      <c r="X536" s="396">
        <f t="shared" si="1285"/>
        <v>0</v>
      </c>
      <c r="Y536" s="487">
        <f>ROUNDDOWN(Y$490*$E536,0)</f>
        <v>6</v>
      </c>
      <c r="Z536" s="396">
        <f t="shared" si="1320"/>
        <v>26</v>
      </c>
      <c r="AA536" s="396">
        <f t="shared" si="1315"/>
        <v>7</v>
      </c>
      <c r="AB536" s="396">
        <f t="shared" si="1300"/>
        <v>8</v>
      </c>
      <c r="AC536" s="396">
        <f t="shared" si="1316"/>
        <v>0</v>
      </c>
      <c r="AD536" s="396">
        <f t="shared" si="1327"/>
        <v>2</v>
      </c>
      <c r="AE536" s="396">
        <f t="shared" si="1328"/>
        <v>0</v>
      </c>
      <c r="AF536" s="396">
        <f t="shared" si="1329"/>
        <v>6</v>
      </c>
      <c r="AG536" s="396">
        <f t="shared" si="1330"/>
        <v>18</v>
      </c>
      <c r="AH536" s="396">
        <f t="shared" si="1309"/>
        <v>0</v>
      </c>
      <c r="AI536" s="396">
        <f t="shared" si="1302"/>
        <v>2</v>
      </c>
      <c r="AJ536" s="396">
        <f t="shared" si="1303"/>
        <v>0</v>
      </c>
      <c r="AK536" s="396">
        <f t="shared" si="1302"/>
        <v>0</v>
      </c>
      <c r="AL536" s="396">
        <f t="shared" si="1336"/>
        <v>0</v>
      </c>
      <c r="AM536" s="396">
        <f t="shared" si="1336"/>
        <v>4</v>
      </c>
      <c r="AN536" s="396">
        <f t="shared" si="1304"/>
        <v>0</v>
      </c>
      <c r="AO536" s="396">
        <f t="shared" si="1338"/>
        <v>0</v>
      </c>
      <c r="AP536" s="396">
        <f t="shared" si="1338"/>
        <v>0</v>
      </c>
      <c r="AQ536" s="396">
        <f t="shared" si="1338"/>
        <v>0</v>
      </c>
      <c r="AR536" s="396">
        <f t="shared" si="1338"/>
        <v>0</v>
      </c>
      <c r="AS536" s="396">
        <f t="shared" si="1338"/>
        <v>0</v>
      </c>
      <c r="AT536" s="396">
        <f t="shared" si="1338"/>
        <v>0</v>
      </c>
      <c r="AU536" s="396">
        <f t="shared" si="1338"/>
        <v>0</v>
      </c>
      <c r="AV536" s="396">
        <f t="shared" si="1338"/>
        <v>0</v>
      </c>
      <c r="AW536" s="396">
        <f t="shared" si="1338"/>
        <v>0</v>
      </c>
      <c r="AX536" s="396">
        <f t="shared" si="1338"/>
        <v>0</v>
      </c>
      <c r="AY536" s="396">
        <f t="shared" si="1338"/>
        <v>0</v>
      </c>
      <c r="AZ536" s="396">
        <f t="shared" si="1338"/>
        <v>0</v>
      </c>
      <c r="BA536" s="396">
        <f t="shared" si="1338"/>
        <v>0</v>
      </c>
      <c r="BB536" s="396">
        <f t="shared" si="1338"/>
        <v>0</v>
      </c>
      <c r="BC536" s="396">
        <f t="shared" si="1338"/>
        <v>0</v>
      </c>
      <c r="BD536" s="396">
        <f t="shared" si="1338"/>
        <v>0</v>
      </c>
      <c r="BE536" s="396">
        <f t="shared" si="1338"/>
        <v>0</v>
      </c>
      <c r="BF536" s="396">
        <f t="shared" si="1338"/>
        <v>0</v>
      </c>
      <c r="BG536" s="396">
        <f t="shared" si="1338"/>
        <v>0</v>
      </c>
      <c r="BH536" s="396">
        <f t="shared" si="1338"/>
        <v>0</v>
      </c>
      <c r="BI536" s="396">
        <f t="shared" si="1338"/>
        <v>0</v>
      </c>
      <c r="BJ536" s="396">
        <f t="shared" si="1338"/>
        <v>0</v>
      </c>
      <c r="BK536" s="396">
        <f t="shared" si="1338"/>
        <v>0</v>
      </c>
      <c r="BL536" s="396">
        <f t="shared" si="1338"/>
        <v>0</v>
      </c>
      <c r="BM536" s="396">
        <f t="shared" si="1338"/>
        <v>0</v>
      </c>
      <c r="BN536" s="396">
        <f t="shared" si="1338"/>
        <v>0</v>
      </c>
      <c r="BO536" s="396">
        <f t="shared" si="1338"/>
        <v>0</v>
      </c>
      <c r="BP536" s="396">
        <f t="shared" si="1338"/>
        <v>0</v>
      </c>
      <c r="BQ536" s="396">
        <f t="shared" si="1338"/>
        <v>0</v>
      </c>
      <c r="BR536" s="396">
        <f t="shared" si="1338"/>
        <v>0</v>
      </c>
      <c r="BS536" s="396">
        <f t="shared" si="1338"/>
        <v>0</v>
      </c>
      <c r="BT536" s="396">
        <f t="shared" si="1338"/>
        <v>0</v>
      </c>
      <c r="BU536" s="396">
        <f t="shared" si="1338"/>
        <v>0</v>
      </c>
      <c r="BV536" s="396">
        <f t="shared" si="1338"/>
        <v>0</v>
      </c>
      <c r="BW536" s="396"/>
      <c r="BX536" s="396">
        <f t="shared" si="1331"/>
        <v>124</v>
      </c>
      <c r="BY536" s="397"/>
      <c r="BZ536" s="397">
        <f t="shared" si="1295"/>
        <v>0</v>
      </c>
      <c r="CA536" s="544">
        <f t="shared" si="1337"/>
        <v>0</v>
      </c>
      <c r="CB536" s="544">
        <f t="shared" si="1337"/>
        <v>35</v>
      </c>
      <c r="CC536" s="544">
        <f t="shared" si="1337"/>
        <v>49</v>
      </c>
      <c r="CD536" s="544">
        <f t="shared" si="1337"/>
        <v>34</v>
      </c>
      <c r="CE536" s="544">
        <f t="shared" si="1337"/>
        <v>6</v>
      </c>
      <c r="CF536" s="544">
        <f t="shared" si="1337"/>
        <v>0</v>
      </c>
      <c r="CG536" s="544">
        <f t="shared" si="1337"/>
        <v>0</v>
      </c>
      <c r="CH536" s="544">
        <f t="shared" si="1337"/>
        <v>0</v>
      </c>
      <c r="CI536" s="391"/>
      <c r="CJ536" s="544">
        <f t="shared" si="1339"/>
        <v>4</v>
      </c>
      <c r="CK536" s="544">
        <f t="shared" si="1339"/>
        <v>46</v>
      </c>
      <c r="CL536" s="544">
        <f t="shared" si="1339"/>
        <v>43</v>
      </c>
      <c r="CM536" s="567">
        <f>ROUNDUP(SUMIF($M$2:$BV$2,CM$1,$M536:$BV536),0)+1</f>
        <v>27</v>
      </c>
      <c r="CN536" s="544">
        <f t="shared" si="1340"/>
        <v>4</v>
      </c>
      <c r="CO536" s="544">
        <f t="shared" si="1340"/>
        <v>0</v>
      </c>
      <c r="CP536" s="544">
        <f t="shared" si="1340"/>
        <v>0</v>
      </c>
      <c r="CQ536" s="544">
        <f t="shared" si="1340"/>
        <v>0</v>
      </c>
      <c r="CR536" s="398">
        <f t="shared" si="1305"/>
        <v>0</v>
      </c>
      <c r="CV536" s="390"/>
      <c r="CW536" s="390"/>
      <c r="CX536" s="390"/>
      <c r="CY536" s="390"/>
      <c r="CZ536" s="390"/>
      <c r="DA536" s="390"/>
      <c r="DB536" s="390"/>
      <c r="DC536" s="390"/>
      <c r="DD536" s="390"/>
      <c r="DE536" s="390"/>
      <c r="DF536" s="390"/>
      <c r="DG536" s="390"/>
      <c r="DH536" s="390"/>
      <c r="DI536" s="390"/>
      <c r="DJ536" s="390"/>
      <c r="DK536" s="390"/>
      <c r="DL536" s="390"/>
      <c r="DM536" s="390"/>
      <c r="DN536" s="390"/>
      <c r="DO536" s="390"/>
      <c r="DP536" s="390"/>
      <c r="DQ536" s="390"/>
      <c r="DR536" s="390"/>
      <c r="DS536" s="390"/>
      <c r="DT536" s="390"/>
      <c r="DU536" s="390"/>
      <c r="DV536" s="390"/>
      <c r="DW536" s="390"/>
      <c r="DX536" s="390"/>
      <c r="DY536" s="390"/>
      <c r="DZ536" s="390"/>
      <c r="EA536" s="390"/>
      <c r="EB536" s="390"/>
    </row>
    <row r="537" spans="1:132" ht="14.25">
      <c r="A537" s="543" t="s">
        <v>168</v>
      </c>
      <c r="B537" s="428"/>
      <c r="C537" s="425">
        <f>'4a 1718 CS PC'!AP49</f>
        <v>1.4E-3</v>
      </c>
      <c r="D537" s="425">
        <f>'4a 1718 CS PC'!AR49</f>
        <v>2E-3</v>
      </c>
      <c r="E537" s="425">
        <f>'4b 1819 CS PC'!$AT49</f>
        <v>1.5E-3</v>
      </c>
      <c r="F537" s="425">
        <f>'4b 1819 CS PC'!AQ49</f>
        <v>2.0999999999999999E-3</v>
      </c>
      <c r="G537" s="425">
        <f>'4c 1920 CS PC'!AS49</f>
        <v>1.5E-3</v>
      </c>
      <c r="H537" s="425">
        <f>'4c 1920 CS PC'!AP49</f>
        <v>2.0999999999999999E-3</v>
      </c>
      <c r="I537" s="425">
        <f>'4d 2021 CS PC'!AS49</f>
        <v>1.5E-3</v>
      </c>
      <c r="J537" s="425">
        <f>'4d 2021 CS PC'!AP49</f>
        <v>2.0999999999999999E-3</v>
      </c>
      <c r="K537" s="425">
        <f>'4e 2122 CS PC'!AB49</f>
        <v>1.4E-3</v>
      </c>
      <c r="L537" s="425"/>
      <c r="M537" s="396">
        <f t="shared" si="1298"/>
        <v>0</v>
      </c>
      <c r="N537" s="396">
        <f t="shared" si="1333"/>
        <v>0</v>
      </c>
      <c r="O537" s="396">
        <f t="shared" si="1333"/>
        <v>0</v>
      </c>
      <c r="P537" s="396">
        <f t="shared" si="1333"/>
        <v>0</v>
      </c>
      <c r="Q537" s="396">
        <f t="shared" si="1333"/>
        <v>56.723799999999997</v>
      </c>
      <c r="R537" s="396">
        <f t="shared" si="1333"/>
        <v>0</v>
      </c>
      <c r="S537" s="396">
        <f t="shared" si="1333"/>
        <v>258.88799999999998</v>
      </c>
      <c r="T537" s="410"/>
      <c r="U537" s="410"/>
      <c r="V537" s="396">
        <f t="shared" si="1299"/>
        <v>162</v>
      </c>
      <c r="W537" s="396">
        <f t="shared" si="1332"/>
        <v>157</v>
      </c>
      <c r="X537" s="396">
        <f t="shared" si="1285"/>
        <v>0</v>
      </c>
      <c r="Y537" s="396">
        <f t="shared" si="1314"/>
        <v>99</v>
      </c>
      <c r="Z537" s="396">
        <f t="shared" si="1320"/>
        <v>393</v>
      </c>
      <c r="AA537" s="396">
        <f t="shared" si="1315"/>
        <v>110</v>
      </c>
      <c r="AB537" s="396">
        <f t="shared" si="1300"/>
        <v>119</v>
      </c>
      <c r="AC537" s="396">
        <f t="shared" si="1316"/>
        <v>0</v>
      </c>
      <c r="AD537" s="396">
        <f t="shared" si="1327"/>
        <v>29</v>
      </c>
      <c r="AE537" s="396">
        <f t="shared" si="1328"/>
        <v>0</v>
      </c>
      <c r="AF537" s="396">
        <f t="shared" si="1329"/>
        <v>88</v>
      </c>
      <c r="AG537" s="396">
        <f t="shared" si="1330"/>
        <v>267</v>
      </c>
      <c r="AH537" s="396">
        <f t="shared" si="1309"/>
        <v>6</v>
      </c>
      <c r="AI537" s="396">
        <f t="shared" si="1302"/>
        <v>27</v>
      </c>
      <c r="AJ537" s="396">
        <f t="shared" si="1303"/>
        <v>1</v>
      </c>
      <c r="AK537" s="396">
        <f t="shared" si="1302"/>
        <v>0</v>
      </c>
      <c r="AL537" s="396">
        <f t="shared" si="1336"/>
        <v>0</v>
      </c>
      <c r="AM537" s="396">
        <f t="shared" si="1336"/>
        <v>56</v>
      </c>
      <c r="AN537" s="396">
        <f t="shared" si="1304"/>
        <v>0</v>
      </c>
      <c r="AO537" s="396">
        <f t="shared" si="1338"/>
        <v>0</v>
      </c>
      <c r="AP537" s="396">
        <f t="shared" si="1338"/>
        <v>0</v>
      </c>
      <c r="AQ537" s="396">
        <f t="shared" si="1338"/>
        <v>0</v>
      </c>
      <c r="AR537" s="396">
        <f t="shared" si="1338"/>
        <v>0</v>
      </c>
      <c r="AS537" s="396">
        <f t="shared" si="1338"/>
        <v>0</v>
      </c>
      <c r="AT537" s="396">
        <f t="shared" si="1338"/>
        <v>0</v>
      </c>
      <c r="AU537" s="396">
        <f t="shared" si="1338"/>
        <v>0</v>
      </c>
      <c r="AV537" s="396">
        <f t="shared" si="1338"/>
        <v>0</v>
      </c>
      <c r="AW537" s="396">
        <f t="shared" si="1338"/>
        <v>0</v>
      </c>
      <c r="AX537" s="396">
        <f t="shared" si="1338"/>
        <v>0</v>
      </c>
      <c r="AY537" s="396">
        <f t="shared" si="1338"/>
        <v>0</v>
      </c>
      <c r="AZ537" s="396">
        <f t="shared" si="1338"/>
        <v>0</v>
      </c>
      <c r="BA537" s="396">
        <f t="shared" si="1338"/>
        <v>0</v>
      </c>
      <c r="BB537" s="396">
        <f t="shared" si="1338"/>
        <v>0</v>
      </c>
      <c r="BC537" s="396">
        <f t="shared" si="1338"/>
        <v>0</v>
      </c>
      <c r="BD537" s="396">
        <f t="shared" si="1338"/>
        <v>0</v>
      </c>
      <c r="BE537" s="396">
        <f t="shared" si="1338"/>
        <v>0</v>
      </c>
      <c r="BF537" s="396">
        <f t="shared" si="1338"/>
        <v>0</v>
      </c>
      <c r="BG537" s="396">
        <f t="shared" si="1338"/>
        <v>0</v>
      </c>
      <c r="BH537" s="396">
        <f t="shared" si="1338"/>
        <v>0</v>
      </c>
      <c r="BI537" s="396">
        <f t="shared" si="1338"/>
        <v>0</v>
      </c>
      <c r="BJ537" s="396">
        <f t="shared" si="1338"/>
        <v>0</v>
      </c>
      <c r="BK537" s="396">
        <f t="shared" si="1338"/>
        <v>0</v>
      </c>
      <c r="BL537" s="396">
        <f t="shared" si="1338"/>
        <v>0</v>
      </c>
      <c r="BM537" s="396">
        <f t="shared" si="1338"/>
        <v>0</v>
      </c>
      <c r="BN537" s="396">
        <f t="shared" si="1338"/>
        <v>0</v>
      </c>
      <c r="BO537" s="396">
        <f t="shared" si="1338"/>
        <v>0</v>
      </c>
      <c r="BP537" s="396">
        <f t="shared" si="1338"/>
        <v>0</v>
      </c>
      <c r="BQ537" s="396">
        <f t="shared" si="1338"/>
        <v>0</v>
      </c>
      <c r="BR537" s="396">
        <f t="shared" si="1338"/>
        <v>0</v>
      </c>
      <c r="BS537" s="396">
        <f t="shared" si="1338"/>
        <v>0</v>
      </c>
      <c r="BT537" s="396">
        <f t="shared" si="1338"/>
        <v>0</v>
      </c>
      <c r="BU537" s="396">
        <f t="shared" si="1338"/>
        <v>0</v>
      </c>
      <c r="BV537" s="396">
        <f t="shared" si="1338"/>
        <v>0</v>
      </c>
      <c r="BW537" s="396"/>
      <c r="BX537" s="396">
        <f t="shared" si="1331"/>
        <v>1830</v>
      </c>
      <c r="BY537" s="397"/>
      <c r="BZ537" s="397">
        <f t="shared" si="1295"/>
        <v>0</v>
      </c>
      <c r="CA537" s="544">
        <f t="shared" si="1337"/>
        <v>0</v>
      </c>
      <c r="CB537" s="544">
        <f t="shared" si="1337"/>
        <v>478</v>
      </c>
      <c r="CC537" s="544">
        <f t="shared" si="1337"/>
        <v>759</v>
      </c>
      <c r="CD537" s="544">
        <f t="shared" si="1337"/>
        <v>503</v>
      </c>
      <c r="CE537" s="544">
        <f t="shared" si="1337"/>
        <v>90</v>
      </c>
      <c r="CF537" s="544">
        <f t="shared" si="1337"/>
        <v>0</v>
      </c>
      <c r="CG537" s="544">
        <f t="shared" si="1337"/>
        <v>0</v>
      </c>
      <c r="CH537" s="544">
        <f t="shared" si="1337"/>
        <v>0</v>
      </c>
      <c r="CI537" s="391"/>
      <c r="CJ537" s="544">
        <f t="shared" si="1339"/>
        <v>57</v>
      </c>
      <c r="CK537" s="544">
        <f t="shared" si="1339"/>
        <v>677</v>
      </c>
      <c r="CL537" s="544">
        <f t="shared" si="1339"/>
        <v>651</v>
      </c>
      <c r="CM537" s="544">
        <f>ROUND(SUMIF($M$2:$BV$2,CM$1,$M537:$BV537),0)</f>
        <v>389</v>
      </c>
      <c r="CN537" s="544">
        <f t="shared" si="1340"/>
        <v>56</v>
      </c>
      <c r="CO537" s="544">
        <f t="shared" si="1340"/>
        <v>0</v>
      </c>
      <c r="CP537" s="544">
        <f t="shared" si="1340"/>
        <v>0</v>
      </c>
      <c r="CQ537" s="544">
        <f t="shared" si="1340"/>
        <v>0</v>
      </c>
      <c r="CR537" s="398">
        <f t="shared" si="1305"/>
        <v>0</v>
      </c>
      <c r="CV537" s="390"/>
      <c r="CW537" s="390"/>
      <c r="CX537" s="390"/>
      <c r="CY537" s="390"/>
      <c r="CZ537" s="390"/>
      <c r="DA537" s="390"/>
      <c r="DB537" s="390"/>
      <c r="DC537" s="390"/>
      <c r="DD537" s="390"/>
      <c r="DE537" s="390"/>
      <c r="DF537" s="390"/>
      <c r="DG537" s="390"/>
      <c r="DH537" s="390"/>
      <c r="DI537" s="390"/>
      <c r="DJ537" s="390"/>
      <c r="DK537" s="390"/>
      <c r="DL537" s="390"/>
      <c r="DM537" s="390"/>
      <c r="DN537" s="390"/>
      <c r="DO537" s="390"/>
      <c r="DP537" s="390"/>
      <c r="DQ537" s="390"/>
      <c r="DR537" s="390"/>
      <c r="DS537" s="390"/>
      <c r="DT537" s="390"/>
      <c r="DU537" s="390"/>
      <c r="DV537" s="390"/>
      <c r="DW537" s="390"/>
      <c r="DX537" s="390"/>
      <c r="DY537" s="390"/>
      <c r="DZ537" s="390"/>
      <c r="EA537" s="390"/>
      <c r="EB537" s="390"/>
    </row>
    <row r="538" spans="1:132" ht="14.25">
      <c r="A538" s="543" t="s">
        <v>169</v>
      </c>
      <c r="B538" s="428"/>
      <c r="C538" s="425">
        <f>'4a 1718 CS PC'!AP50</f>
        <v>9.1000000000000004E-3</v>
      </c>
      <c r="D538" s="425">
        <f>'4a 1718 CS PC'!AR50</f>
        <v>1.2800000000000001E-2</v>
      </c>
      <c r="E538" s="425">
        <f>'4b 1819 CS PC'!$AT50</f>
        <v>9.1000000000000004E-3</v>
      </c>
      <c r="F538" s="425">
        <f>'4b 1819 CS PC'!AQ50</f>
        <v>1.29E-2</v>
      </c>
      <c r="G538" s="425">
        <f>'4c 1920 CS PC'!AS50</f>
        <v>9.1000000000000004E-3</v>
      </c>
      <c r="H538" s="425">
        <f>'4c 1920 CS PC'!AP50</f>
        <v>1.29E-2</v>
      </c>
      <c r="I538" s="425">
        <f>'4d 2021 CS PC'!AS50</f>
        <v>9.2999999999999992E-3</v>
      </c>
      <c r="J538" s="425">
        <f>'4d 2021 CS PC'!AP50</f>
        <v>1.3299999999999999E-2</v>
      </c>
      <c r="K538" s="425">
        <f>'4e 2122 CS PC'!AB50</f>
        <v>9.4999999999999998E-3</v>
      </c>
      <c r="L538" s="425"/>
      <c r="M538" s="396">
        <f t="shared" si="1298"/>
        <v>0</v>
      </c>
      <c r="N538" s="396">
        <f t="shared" si="1333"/>
        <v>0</v>
      </c>
      <c r="O538" s="396">
        <f t="shared" si="1333"/>
        <v>0</v>
      </c>
      <c r="P538" s="396">
        <f t="shared" si="1333"/>
        <v>0</v>
      </c>
      <c r="Q538" s="396">
        <f t="shared" si="1333"/>
        <v>368.7047</v>
      </c>
      <c r="R538" s="396">
        <f t="shared" si="1333"/>
        <v>0</v>
      </c>
      <c r="S538" s="396">
        <f t="shared" si="1333"/>
        <v>1682.7720000000002</v>
      </c>
      <c r="T538" s="410"/>
      <c r="U538" s="410"/>
      <c r="V538" s="396">
        <f t="shared" si="1299"/>
        <v>1055</v>
      </c>
      <c r="W538" s="396">
        <f t="shared" si="1332"/>
        <v>951</v>
      </c>
      <c r="X538" s="396">
        <f t="shared" si="1285"/>
        <v>0</v>
      </c>
      <c r="Y538" s="396">
        <f t="shared" si="1314"/>
        <v>602</v>
      </c>
      <c r="Z538" s="396">
        <f t="shared" si="1320"/>
        <v>2382</v>
      </c>
      <c r="AA538" s="396">
        <f t="shared" si="1315"/>
        <v>665</v>
      </c>
      <c r="AB538" s="396">
        <f t="shared" si="1300"/>
        <v>722</v>
      </c>
      <c r="AC538" s="396">
        <f t="shared" si="1316"/>
        <v>0</v>
      </c>
      <c r="AD538" s="396">
        <f t="shared" si="1327"/>
        <v>175</v>
      </c>
      <c r="AE538" s="396">
        <f t="shared" si="1328"/>
        <v>0</v>
      </c>
      <c r="AF538" s="396">
        <f t="shared" si="1329"/>
        <v>534</v>
      </c>
      <c r="AG538" s="396">
        <f t="shared" si="1330"/>
        <v>1618</v>
      </c>
      <c r="AH538" s="396">
        <f t="shared" si="1309"/>
        <v>40</v>
      </c>
      <c r="AI538" s="396">
        <f t="shared" si="1302"/>
        <v>165</v>
      </c>
      <c r="AJ538" s="396">
        <f t="shared" si="1303"/>
        <v>7</v>
      </c>
      <c r="AK538" s="396">
        <f t="shared" si="1302"/>
        <v>0</v>
      </c>
      <c r="AL538" s="396">
        <f t="shared" si="1336"/>
        <v>0</v>
      </c>
      <c r="AM538" s="396">
        <f t="shared" si="1336"/>
        <v>348</v>
      </c>
      <c r="AN538" s="396">
        <f t="shared" si="1304"/>
        <v>0</v>
      </c>
      <c r="AO538" s="396">
        <f t="shared" si="1338"/>
        <v>0</v>
      </c>
      <c r="AP538" s="396">
        <f t="shared" si="1338"/>
        <v>0</v>
      </c>
      <c r="AQ538" s="396">
        <f t="shared" si="1338"/>
        <v>0</v>
      </c>
      <c r="AR538" s="396">
        <f t="shared" si="1338"/>
        <v>0</v>
      </c>
      <c r="AS538" s="396">
        <f t="shared" si="1338"/>
        <v>0</v>
      </c>
      <c r="AT538" s="396">
        <f t="shared" si="1338"/>
        <v>0</v>
      </c>
      <c r="AU538" s="396">
        <f t="shared" si="1338"/>
        <v>0</v>
      </c>
      <c r="AV538" s="396">
        <f t="shared" si="1338"/>
        <v>0</v>
      </c>
      <c r="AW538" s="396">
        <f t="shared" si="1338"/>
        <v>0</v>
      </c>
      <c r="AX538" s="396">
        <f t="shared" si="1338"/>
        <v>0</v>
      </c>
      <c r="AY538" s="396">
        <f t="shared" si="1338"/>
        <v>0</v>
      </c>
      <c r="AZ538" s="396">
        <f t="shared" si="1338"/>
        <v>0</v>
      </c>
      <c r="BA538" s="396">
        <f t="shared" si="1338"/>
        <v>0</v>
      </c>
      <c r="BB538" s="396">
        <f t="shared" si="1338"/>
        <v>0</v>
      </c>
      <c r="BC538" s="396">
        <f t="shared" si="1338"/>
        <v>0</v>
      </c>
      <c r="BD538" s="396">
        <f t="shared" si="1338"/>
        <v>0</v>
      </c>
      <c r="BE538" s="396">
        <f t="shared" si="1338"/>
        <v>0</v>
      </c>
      <c r="BF538" s="396">
        <f t="shared" si="1338"/>
        <v>0</v>
      </c>
      <c r="BG538" s="396">
        <f t="shared" si="1338"/>
        <v>0</v>
      </c>
      <c r="BH538" s="396">
        <f t="shared" si="1338"/>
        <v>0</v>
      </c>
      <c r="BI538" s="396">
        <f t="shared" si="1338"/>
        <v>0</v>
      </c>
      <c r="BJ538" s="396">
        <f t="shared" si="1338"/>
        <v>0</v>
      </c>
      <c r="BK538" s="396">
        <f t="shared" si="1338"/>
        <v>0</v>
      </c>
      <c r="BL538" s="396">
        <f t="shared" si="1338"/>
        <v>0</v>
      </c>
      <c r="BM538" s="396">
        <f t="shared" si="1338"/>
        <v>0</v>
      </c>
      <c r="BN538" s="396">
        <f t="shared" si="1338"/>
        <v>0</v>
      </c>
      <c r="BO538" s="396">
        <f t="shared" si="1338"/>
        <v>0</v>
      </c>
      <c r="BP538" s="396">
        <f t="shared" si="1338"/>
        <v>0</v>
      </c>
      <c r="BQ538" s="396">
        <f t="shared" si="1338"/>
        <v>0</v>
      </c>
      <c r="BR538" s="396">
        <f t="shared" si="1338"/>
        <v>0</v>
      </c>
      <c r="BS538" s="396">
        <f t="shared" si="1338"/>
        <v>0</v>
      </c>
      <c r="BT538" s="396">
        <f t="shared" si="1338"/>
        <v>0</v>
      </c>
      <c r="BU538" s="396">
        <f t="shared" si="1338"/>
        <v>0</v>
      </c>
      <c r="BV538" s="396">
        <f t="shared" si="1338"/>
        <v>0</v>
      </c>
      <c r="BW538" s="396"/>
      <c r="BX538" s="396">
        <f t="shared" si="1331"/>
        <v>11315</v>
      </c>
      <c r="BY538" s="397"/>
      <c r="BZ538" s="397">
        <f t="shared" si="1295"/>
        <v>0</v>
      </c>
      <c r="CA538" s="544">
        <f t="shared" si="1337"/>
        <v>0</v>
      </c>
      <c r="CB538" s="544">
        <f t="shared" si="1337"/>
        <v>3106</v>
      </c>
      <c r="CC538" s="544">
        <f t="shared" si="1337"/>
        <v>4600</v>
      </c>
      <c r="CD538" s="544">
        <f t="shared" si="1337"/>
        <v>3049</v>
      </c>
      <c r="CE538" s="544">
        <f t="shared" si="1337"/>
        <v>560</v>
      </c>
      <c r="CF538" s="544">
        <f t="shared" si="1337"/>
        <v>0</v>
      </c>
      <c r="CG538" s="544">
        <f t="shared" si="1337"/>
        <v>0</v>
      </c>
      <c r="CH538" s="544">
        <f t="shared" si="1337"/>
        <v>0</v>
      </c>
      <c r="CI538" s="391"/>
      <c r="CJ538" s="544">
        <f t="shared" si="1339"/>
        <v>369</v>
      </c>
      <c r="CK538" s="544">
        <f t="shared" si="1339"/>
        <v>4291</v>
      </c>
      <c r="CL538" s="544">
        <f t="shared" si="1339"/>
        <v>3944</v>
      </c>
      <c r="CM538" s="567">
        <f>ROUNDDOWN(SUMIF($M$2:$BV$2,CM$1,$M538:$BV538),0)-1</f>
        <v>2363</v>
      </c>
      <c r="CN538" s="544">
        <f t="shared" si="1340"/>
        <v>348</v>
      </c>
      <c r="CO538" s="544">
        <f t="shared" si="1340"/>
        <v>0</v>
      </c>
      <c r="CP538" s="544">
        <f t="shared" si="1340"/>
        <v>0</v>
      </c>
      <c r="CQ538" s="544">
        <f t="shared" si="1340"/>
        <v>0</v>
      </c>
      <c r="CR538" s="398">
        <f t="shared" si="1305"/>
        <v>0</v>
      </c>
      <c r="CV538" s="390"/>
      <c r="CW538" s="390"/>
      <c r="CX538" s="390"/>
      <c r="CY538" s="390"/>
      <c r="CZ538" s="390"/>
      <c r="DA538" s="390"/>
      <c r="DB538" s="390"/>
      <c r="DC538" s="390"/>
      <c r="DD538" s="390"/>
      <c r="DE538" s="390"/>
      <c r="DF538" s="390"/>
      <c r="DG538" s="390"/>
      <c r="DH538" s="390"/>
      <c r="DI538" s="390"/>
      <c r="DJ538" s="390"/>
      <c r="DK538" s="390"/>
      <c r="DL538" s="390"/>
      <c r="DM538" s="390"/>
      <c r="DN538" s="390"/>
      <c r="DO538" s="390"/>
      <c r="DP538" s="390"/>
      <c r="DQ538" s="390"/>
      <c r="DR538" s="390"/>
      <c r="DS538" s="390"/>
      <c r="DT538" s="390"/>
      <c r="DU538" s="390"/>
      <c r="DV538" s="390"/>
      <c r="DW538" s="390"/>
      <c r="DX538" s="390"/>
      <c r="DY538" s="390"/>
      <c r="DZ538" s="390"/>
      <c r="EA538" s="390"/>
      <c r="EB538" s="390"/>
    </row>
    <row r="539" spans="1:132" ht="14.25">
      <c r="A539" s="543" t="s">
        <v>170</v>
      </c>
      <c r="B539" s="428"/>
      <c r="C539" s="425">
        <f>'4a 1718 CS PC'!AP51</f>
        <v>9.1999999999999998E-3</v>
      </c>
      <c r="D539" s="425">
        <f>'4a 1718 CS PC'!AR51</f>
        <v>1.29E-2</v>
      </c>
      <c r="E539" s="425">
        <f>'4b 1819 CS PC'!$AT51</f>
        <v>8.5000000000000006E-3</v>
      </c>
      <c r="F539" s="425">
        <f>'4b 1819 CS PC'!AQ51</f>
        <v>1.21E-2</v>
      </c>
      <c r="G539" s="425">
        <f>'4c 1920 CS PC'!AS51</f>
        <v>8.3000000000000001E-3</v>
      </c>
      <c r="H539" s="425">
        <f>'4c 1920 CS PC'!AP51</f>
        <v>1.1900000000000001E-2</v>
      </c>
      <c r="I539" s="425">
        <f>'4d 2021 CS PC'!AS51</f>
        <v>8.3999999999999995E-3</v>
      </c>
      <c r="J539" s="425">
        <f>'4d 2021 CS PC'!AP51</f>
        <v>1.2E-2</v>
      </c>
      <c r="K539" s="425">
        <f>'4e 2122 CS PC'!AB51</f>
        <v>8.5000000000000006E-3</v>
      </c>
      <c r="L539" s="425"/>
      <c r="M539" s="396">
        <f t="shared" si="1298"/>
        <v>0</v>
      </c>
      <c r="N539" s="396">
        <f t="shared" si="1333"/>
        <v>0</v>
      </c>
      <c r="O539" s="396">
        <f t="shared" si="1333"/>
        <v>0</v>
      </c>
      <c r="P539" s="396">
        <f t="shared" si="1333"/>
        <v>0</v>
      </c>
      <c r="Q539" s="396">
        <f t="shared" si="1333"/>
        <v>372.75639999999999</v>
      </c>
      <c r="R539" s="396">
        <f t="shared" si="1333"/>
        <v>0</v>
      </c>
      <c r="S539" s="396">
        <f t="shared" si="1333"/>
        <v>1701.2639999999999</v>
      </c>
      <c r="T539" s="410"/>
      <c r="U539" s="410"/>
      <c r="V539" s="396">
        <f t="shared" si="1299"/>
        <v>1066</v>
      </c>
      <c r="W539" s="396">
        <f t="shared" si="1332"/>
        <v>888</v>
      </c>
      <c r="X539" s="396">
        <f t="shared" si="1285"/>
        <v>0</v>
      </c>
      <c r="Y539" s="396">
        <f t="shared" si="1314"/>
        <v>562</v>
      </c>
      <c r="Z539" s="396">
        <f t="shared" si="1320"/>
        <v>2225</v>
      </c>
      <c r="AA539" s="396">
        <f t="shared" si="1315"/>
        <v>621</v>
      </c>
      <c r="AB539" s="396">
        <f t="shared" si="1300"/>
        <v>658</v>
      </c>
      <c r="AC539" s="396">
        <f t="shared" si="1316"/>
        <v>0</v>
      </c>
      <c r="AD539" s="396">
        <f t="shared" si="1327"/>
        <v>160</v>
      </c>
      <c r="AE539" s="396">
        <f t="shared" si="1328"/>
        <v>0</v>
      </c>
      <c r="AF539" s="396">
        <f t="shared" ref="AF539:AF548" si="1341">ROUND(AF$490*$G539,0)</f>
        <v>487</v>
      </c>
      <c r="AG539" s="396">
        <f t="shared" si="1330"/>
        <v>1476</v>
      </c>
      <c r="AH539" s="396">
        <f t="shared" si="1309"/>
        <v>36</v>
      </c>
      <c r="AI539" s="396">
        <f t="shared" si="1302"/>
        <v>151</v>
      </c>
      <c r="AJ539" s="396">
        <f t="shared" si="1303"/>
        <v>6</v>
      </c>
      <c r="AK539" s="396">
        <f t="shared" si="1302"/>
        <v>0</v>
      </c>
      <c r="AL539" s="396">
        <f t="shared" si="1336"/>
        <v>0</v>
      </c>
      <c r="AM539" s="396">
        <f t="shared" si="1336"/>
        <v>314</v>
      </c>
      <c r="AN539" s="396">
        <f t="shared" si="1304"/>
        <v>0</v>
      </c>
      <c r="AO539" s="396">
        <f t="shared" si="1338"/>
        <v>0</v>
      </c>
      <c r="AP539" s="396">
        <f t="shared" si="1338"/>
        <v>0</v>
      </c>
      <c r="AQ539" s="396">
        <f t="shared" si="1338"/>
        <v>0</v>
      </c>
      <c r="AR539" s="396">
        <f t="shared" si="1338"/>
        <v>0</v>
      </c>
      <c r="AS539" s="396">
        <f t="shared" si="1338"/>
        <v>0</v>
      </c>
      <c r="AT539" s="396">
        <f t="shared" si="1338"/>
        <v>0</v>
      </c>
      <c r="AU539" s="396">
        <f t="shared" si="1338"/>
        <v>0</v>
      </c>
      <c r="AV539" s="396">
        <f t="shared" si="1338"/>
        <v>0</v>
      </c>
      <c r="AW539" s="396">
        <f t="shared" si="1338"/>
        <v>0</v>
      </c>
      <c r="AX539" s="396">
        <f t="shared" si="1338"/>
        <v>0</v>
      </c>
      <c r="AY539" s="396">
        <f t="shared" si="1338"/>
        <v>0</v>
      </c>
      <c r="AZ539" s="396">
        <f t="shared" si="1338"/>
        <v>0</v>
      </c>
      <c r="BA539" s="396">
        <f t="shared" si="1338"/>
        <v>0</v>
      </c>
      <c r="BB539" s="396">
        <f t="shared" si="1338"/>
        <v>0</v>
      </c>
      <c r="BC539" s="396">
        <f t="shared" si="1338"/>
        <v>0</v>
      </c>
      <c r="BD539" s="396">
        <f t="shared" si="1338"/>
        <v>0</v>
      </c>
      <c r="BE539" s="396">
        <f t="shared" si="1338"/>
        <v>0</v>
      </c>
      <c r="BF539" s="396">
        <f t="shared" si="1338"/>
        <v>0</v>
      </c>
      <c r="BG539" s="396">
        <f t="shared" si="1338"/>
        <v>0</v>
      </c>
      <c r="BH539" s="396">
        <f t="shared" si="1338"/>
        <v>0</v>
      </c>
      <c r="BI539" s="396">
        <f t="shared" si="1338"/>
        <v>0</v>
      </c>
      <c r="BJ539" s="396">
        <f t="shared" si="1338"/>
        <v>0</v>
      </c>
      <c r="BK539" s="396">
        <f t="shared" si="1338"/>
        <v>0</v>
      </c>
      <c r="BL539" s="396">
        <f t="shared" si="1338"/>
        <v>0</v>
      </c>
      <c r="BM539" s="396">
        <f t="shared" si="1338"/>
        <v>0</v>
      </c>
      <c r="BN539" s="396">
        <f t="shared" si="1338"/>
        <v>0</v>
      </c>
      <c r="BO539" s="396">
        <f t="shared" si="1338"/>
        <v>0</v>
      </c>
      <c r="BP539" s="396">
        <f t="shared" si="1338"/>
        <v>0</v>
      </c>
      <c r="BQ539" s="396">
        <f t="shared" si="1338"/>
        <v>0</v>
      </c>
      <c r="BR539" s="396">
        <f t="shared" si="1338"/>
        <v>0</v>
      </c>
      <c r="BS539" s="396">
        <f t="shared" si="1338"/>
        <v>0</v>
      </c>
      <c r="BT539" s="396">
        <f t="shared" si="1338"/>
        <v>0</v>
      </c>
      <c r="BU539" s="396">
        <f t="shared" si="1338"/>
        <v>0</v>
      </c>
      <c r="BV539" s="396">
        <f t="shared" si="1338"/>
        <v>0</v>
      </c>
      <c r="BW539" s="396"/>
      <c r="BX539" s="487">
        <f t="shared" si="1331"/>
        <v>10724</v>
      </c>
      <c r="BY539" s="397"/>
      <c r="BZ539" s="397">
        <f t="shared" si="1295"/>
        <v>0</v>
      </c>
      <c r="CA539" s="544">
        <f t="shared" ref="CA539:CA549" si="1342">ROUND(SUMIF($M$1:$BV$1,CA$1,$M539:$BV539),0)</f>
        <v>0</v>
      </c>
      <c r="CB539" s="567">
        <f>ROUNDUP(SUMIF($M$1:$BV$1,CB$1,$M539:$BV539),0)</f>
        <v>3141</v>
      </c>
      <c r="CC539" s="544">
        <f t="shared" ref="CC539:CD549" si="1343">ROUND(SUMIF($M$1:$BV$1,CC$1,$M539:$BV539),0)</f>
        <v>4296</v>
      </c>
      <c r="CD539" s="544">
        <f t="shared" si="1343"/>
        <v>2781</v>
      </c>
      <c r="CE539" s="567">
        <f>ROUNDDOWN(SUMIF($M$1:$BV$1,CE$1,$M539:$BV539),0)-1</f>
        <v>506</v>
      </c>
      <c r="CF539" s="544">
        <f t="shared" ref="CF539:CH549" si="1344">ROUND(SUMIF($M$1:$BV$1,CF$1,$M539:$BV539),0)</f>
        <v>0</v>
      </c>
      <c r="CG539" s="544">
        <f t="shared" si="1344"/>
        <v>0</v>
      </c>
      <c r="CH539" s="544">
        <f t="shared" si="1344"/>
        <v>0</v>
      </c>
      <c r="CI539" s="391"/>
      <c r="CJ539" s="544">
        <f t="shared" si="1339"/>
        <v>373</v>
      </c>
      <c r="CK539" s="544">
        <f t="shared" si="1339"/>
        <v>4217</v>
      </c>
      <c r="CL539" s="544">
        <f t="shared" si="1339"/>
        <v>3664</v>
      </c>
      <c r="CM539" s="544">
        <f t="shared" ref="CM539:CM544" si="1345">ROUND(SUMIF($M$2:$BV$2,CM$1,$M539:$BV539),0)</f>
        <v>2156</v>
      </c>
      <c r="CN539" s="544">
        <f t="shared" si="1340"/>
        <v>314</v>
      </c>
      <c r="CO539" s="544">
        <f t="shared" si="1340"/>
        <v>0</v>
      </c>
      <c r="CP539" s="544">
        <f t="shared" si="1340"/>
        <v>0</v>
      </c>
      <c r="CQ539" s="544">
        <f t="shared" si="1340"/>
        <v>0</v>
      </c>
      <c r="CR539" s="398">
        <f t="shared" si="1305"/>
        <v>0</v>
      </c>
      <c r="CV539" s="390"/>
      <c r="CW539" s="390"/>
      <c r="CX539" s="390"/>
      <c r="CY539" s="390"/>
      <c r="CZ539" s="390"/>
      <c r="DA539" s="390"/>
      <c r="DB539" s="390"/>
      <c r="DC539" s="390"/>
      <c r="DD539" s="390"/>
      <c r="DE539" s="390"/>
      <c r="DF539" s="390"/>
      <c r="DG539" s="390"/>
      <c r="DH539" s="390"/>
      <c r="DI539" s="390"/>
      <c r="DJ539" s="390"/>
      <c r="DK539" s="390"/>
      <c r="DL539" s="390"/>
      <c r="DM539" s="390"/>
      <c r="DN539" s="390"/>
      <c r="DO539" s="390"/>
      <c r="DP539" s="390"/>
      <c r="DQ539" s="390"/>
      <c r="DR539" s="390"/>
      <c r="DS539" s="390"/>
      <c r="DT539" s="390"/>
      <c r="DU539" s="390"/>
      <c r="DV539" s="390"/>
      <c r="DW539" s="390"/>
      <c r="DX539" s="390"/>
      <c r="DY539" s="390"/>
      <c r="DZ539" s="390"/>
      <c r="EA539" s="390"/>
      <c r="EB539" s="390"/>
    </row>
    <row r="540" spans="1:132" ht="14.25">
      <c r="A540" s="543" t="s">
        <v>171</v>
      </c>
      <c r="B540" s="428"/>
      <c r="C540" s="425">
        <f>'4a 1718 CS PC'!AP52</f>
        <v>1.89E-2</v>
      </c>
      <c r="D540" s="425">
        <f>'4a 1718 CS PC'!AR52</f>
        <v>2.6599999999999999E-2</v>
      </c>
      <c r="E540" s="425">
        <f>'4b 1819 CS PC'!$AT52</f>
        <v>1.8599999999999998E-2</v>
      </c>
      <c r="F540" s="425">
        <f>'4b 1819 CS PC'!AQ52</f>
        <v>2.64E-2</v>
      </c>
      <c r="G540" s="425">
        <f>'4c 1920 CS PC'!AS52</f>
        <v>1.8499999999999999E-2</v>
      </c>
      <c r="H540" s="425">
        <f>'4c 1920 CS PC'!AP52</f>
        <v>2.6200000000000001E-2</v>
      </c>
      <c r="I540" s="425">
        <f>'4d 2021 CS PC'!AS52</f>
        <v>1.7500000000000002E-2</v>
      </c>
      <c r="J540" s="425">
        <f>'4d 2021 CS PC'!AP52</f>
        <v>2.5000000000000001E-2</v>
      </c>
      <c r="K540" s="425">
        <f>'4e 2122 CS PC'!AB52</f>
        <v>1.7100000000000001E-2</v>
      </c>
      <c r="L540" s="425"/>
      <c r="M540" s="396">
        <f t="shared" si="1298"/>
        <v>0</v>
      </c>
      <c r="N540" s="396">
        <f t="shared" si="1333"/>
        <v>0</v>
      </c>
      <c r="O540" s="396">
        <f t="shared" si="1333"/>
        <v>0</v>
      </c>
      <c r="P540" s="396">
        <f t="shared" si="1333"/>
        <v>0</v>
      </c>
      <c r="Q540" s="396">
        <f t="shared" si="1333"/>
        <v>765.7713</v>
      </c>
      <c r="R540" s="396">
        <f t="shared" si="1333"/>
        <v>0</v>
      </c>
      <c r="S540" s="396">
        <f t="shared" si="1333"/>
        <v>3494.9879999999998</v>
      </c>
      <c r="T540" s="410"/>
      <c r="U540" s="410"/>
      <c r="V540" s="396">
        <f t="shared" si="1299"/>
        <v>2191</v>
      </c>
      <c r="W540" s="396">
        <f t="shared" si="1332"/>
        <v>1943</v>
      </c>
      <c r="X540" s="396">
        <f t="shared" si="1285"/>
        <v>0</v>
      </c>
      <c r="Y540" s="396">
        <f t="shared" si="1314"/>
        <v>1230</v>
      </c>
      <c r="Z540" s="396">
        <f t="shared" si="1320"/>
        <v>4869</v>
      </c>
      <c r="AA540" s="396">
        <f t="shared" si="1315"/>
        <v>1360</v>
      </c>
      <c r="AB540" s="396">
        <f t="shared" si="1300"/>
        <v>1467</v>
      </c>
      <c r="AC540" s="396">
        <f t="shared" si="1316"/>
        <v>0</v>
      </c>
      <c r="AD540" s="396">
        <f t="shared" si="1327"/>
        <v>356</v>
      </c>
      <c r="AE540" s="396">
        <f t="shared" si="1328"/>
        <v>0</v>
      </c>
      <c r="AF540" s="396">
        <f t="shared" si="1341"/>
        <v>1086</v>
      </c>
      <c r="AG540" s="396">
        <f t="shared" si="1330"/>
        <v>3289</v>
      </c>
      <c r="AH540" s="396">
        <f t="shared" si="1309"/>
        <v>75</v>
      </c>
      <c r="AI540" s="396">
        <f t="shared" si="1302"/>
        <v>336</v>
      </c>
      <c r="AJ540" s="396">
        <f t="shared" si="1303"/>
        <v>14</v>
      </c>
      <c r="AK540" s="396">
        <f t="shared" si="1302"/>
        <v>0</v>
      </c>
      <c r="AL540" s="396">
        <f t="shared" ref="AL540:AM548" si="1346">ROUND(AL$490*$I540,0)</f>
        <v>0</v>
      </c>
      <c r="AM540" s="487">
        <f>ROUNDUP(AM$490*$I540,0)</f>
        <v>655</v>
      </c>
      <c r="AN540" s="396">
        <f t="shared" si="1304"/>
        <v>0</v>
      </c>
      <c r="AO540" s="396">
        <f t="shared" si="1338"/>
        <v>0</v>
      </c>
      <c r="AP540" s="396">
        <f t="shared" si="1338"/>
        <v>0</v>
      </c>
      <c r="AQ540" s="396">
        <f t="shared" si="1338"/>
        <v>0</v>
      </c>
      <c r="AR540" s="396">
        <f t="shared" si="1338"/>
        <v>0</v>
      </c>
      <c r="AS540" s="396">
        <f t="shared" si="1338"/>
        <v>0</v>
      </c>
      <c r="AT540" s="396">
        <f t="shared" si="1338"/>
        <v>0</v>
      </c>
      <c r="AU540" s="396">
        <f t="shared" si="1338"/>
        <v>0</v>
      </c>
      <c r="AV540" s="396">
        <f t="shared" si="1338"/>
        <v>0</v>
      </c>
      <c r="AW540" s="396">
        <f t="shared" si="1338"/>
        <v>0</v>
      </c>
      <c r="AX540" s="396">
        <f t="shared" si="1338"/>
        <v>0</v>
      </c>
      <c r="AY540" s="396">
        <f t="shared" si="1338"/>
        <v>0</v>
      </c>
      <c r="AZ540" s="396">
        <f t="shared" si="1338"/>
        <v>0</v>
      </c>
      <c r="BA540" s="396">
        <f t="shared" si="1338"/>
        <v>0</v>
      </c>
      <c r="BB540" s="396">
        <f t="shared" si="1338"/>
        <v>0</v>
      </c>
      <c r="BC540" s="396">
        <f t="shared" si="1338"/>
        <v>0</v>
      </c>
      <c r="BD540" s="396">
        <f t="shared" si="1338"/>
        <v>0</v>
      </c>
      <c r="BE540" s="396">
        <f t="shared" si="1338"/>
        <v>0</v>
      </c>
      <c r="BF540" s="396">
        <f t="shared" si="1338"/>
        <v>0</v>
      </c>
      <c r="BG540" s="396">
        <f t="shared" si="1338"/>
        <v>0</v>
      </c>
      <c r="BH540" s="396">
        <f t="shared" si="1338"/>
        <v>0</v>
      </c>
      <c r="BI540" s="396">
        <f t="shared" si="1338"/>
        <v>0</v>
      </c>
      <c r="BJ540" s="396">
        <f t="shared" si="1338"/>
        <v>0</v>
      </c>
      <c r="BK540" s="396">
        <f t="shared" si="1338"/>
        <v>0</v>
      </c>
      <c r="BL540" s="396">
        <f t="shared" si="1338"/>
        <v>0</v>
      </c>
      <c r="BM540" s="396">
        <f t="shared" si="1338"/>
        <v>0</v>
      </c>
      <c r="BN540" s="396">
        <f t="shared" si="1338"/>
        <v>0</v>
      </c>
      <c r="BO540" s="396">
        <f t="shared" si="1338"/>
        <v>0</v>
      </c>
      <c r="BP540" s="396">
        <f t="shared" si="1338"/>
        <v>0</v>
      </c>
      <c r="BQ540" s="396">
        <f t="shared" si="1338"/>
        <v>0</v>
      </c>
      <c r="BR540" s="396">
        <f t="shared" si="1338"/>
        <v>0</v>
      </c>
      <c r="BS540" s="396">
        <f t="shared" si="1338"/>
        <v>0</v>
      </c>
      <c r="BT540" s="396">
        <f t="shared" si="1338"/>
        <v>0</v>
      </c>
      <c r="BU540" s="396">
        <f t="shared" si="1338"/>
        <v>0</v>
      </c>
      <c r="BV540" s="396">
        <f t="shared" si="1338"/>
        <v>0</v>
      </c>
      <c r="BW540" s="396"/>
      <c r="BX540" s="396">
        <f t="shared" si="1331"/>
        <v>23132</v>
      </c>
      <c r="BY540" s="397"/>
      <c r="BZ540" s="397">
        <f t="shared" si="1295"/>
        <v>0</v>
      </c>
      <c r="CA540" s="544">
        <f t="shared" si="1342"/>
        <v>0</v>
      </c>
      <c r="CB540" s="544">
        <f t="shared" ref="CB540:CB546" si="1347">ROUND(SUMIF($M$1:$BV$1,CB$1,$M540:$BV540),0)</f>
        <v>6452</v>
      </c>
      <c r="CC540" s="544">
        <f t="shared" si="1343"/>
        <v>9402</v>
      </c>
      <c r="CD540" s="544">
        <f t="shared" si="1343"/>
        <v>6198</v>
      </c>
      <c r="CE540" s="544">
        <f t="shared" ref="CE540:CE549" si="1348">ROUND(SUMIF($M$1:$BV$1,CE$1,$M540:$BV540),0)</f>
        <v>1080</v>
      </c>
      <c r="CF540" s="544">
        <f t="shared" si="1344"/>
        <v>0</v>
      </c>
      <c r="CG540" s="544">
        <f t="shared" si="1344"/>
        <v>0</v>
      </c>
      <c r="CH540" s="544">
        <f t="shared" si="1344"/>
        <v>0</v>
      </c>
      <c r="CI540" s="391"/>
      <c r="CJ540" s="544">
        <f t="shared" si="1339"/>
        <v>766</v>
      </c>
      <c r="CK540" s="544">
        <f t="shared" si="1339"/>
        <v>8859</v>
      </c>
      <c r="CL540" s="544">
        <f t="shared" si="1339"/>
        <v>8052</v>
      </c>
      <c r="CM540" s="544">
        <f t="shared" si="1345"/>
        <v>4800</v>
      </c>
      <c r="CN540" s="544">
        <f t="shared" si="1340"/>
        <v>655</v>
      </c>
      <c r="CO540" s="544">
        <f t="shared" si="1340"/>
        <v>0</v>
      </c>
      <c r="CP540" s="544">
        <f t="shared" si="1340"/>
        <v>0</v>
      </c>
      <c r="CQ540" s="544">
        <f t="shared" si="1340"/>
        <v>0</v>
      </c>
      <c r="CR540" s="398">
        <f t="shared" si="1305"/>
        <v>0</v>
      </c>
      <c r="CV540" s="390"/>
      <c r="CW540" s="390"/>
      <c r="CX540" s="390"/>
      <c r="CY540" s="390"/>
      <c r="CZ540" s="390"/>
      <c r="DA540" s="390"/>
      <c r="DB540" s="390"/>
      <c r="DC540" s="390"/>
      <c r="DD540" s="390"/>
      <c r="DE540" s="390"/>
      <c r="DF540" s="390"/>
      <c r="DG540" s="390"/>
      <c r="DH540" s="390"/>
      <c r="DI540" s="390"/>
      <c r="DJ540" s="390"/>
      <c r="DK540" s="390"/>
      <c r="DL540" s="390"/>
      <c r="DM540" s="390"/>
      <c r="DN540" s="390"/>
      <c r="DO540" s="390"/>
      <c r="DP540" s="390"/>
      <c r="DQ540" s="390"/>
      <c r="DR540" s="390"/>
      <c r="DS540" s="390"/>
      <c r="DT540" s="390"/>
      <c r="DU540" s="390"/>
      <c r="DV540" s="390"/>
      <c r="DW540" s="390"/>
      <c r="DX540" s="390"/>
      <c r="DY540" s="390"/>
      <c r="DZ540" s="390"/>
      <c r="EA540" s="390"/>
      <c r="EB540" s="390"/>
    </row>
    <row r="541" spans="1:132" ht="14.25">
      <c r="A541" s="543" t="s">
        <v>172</v>
      </c>
      <c r="B541" s="428"/>
      <c r="C541" s="425">
        <f>'4a 1718 CS PC'!AP53</f>
        <v>3.0999999999999999E-3</v>
      </c>
      <c r="D541" s="425">
        <f>'4a 1718 CS PC'!AR53</f>
        <v>4.3E-3</v>
      </c>
      <c r="E541" s="425">
        <f>'4b 1819 CS PC'!$AT53</f>
        <v>3.0999999999999999E-3</v>
      </c>
      <c r="F541" s="425">
        <f>'4b 1819 CS PC'!AQ53</f>
        <v>4.4000000000000003E-3</v>
      </c>
      <c r="G541" s="425">
        <f>'4c 1920 CS PC'!AS53</f>
        <v>3.0999999999999999E-3</v>
      </c>
      <c r="H541" s="425">
        <f>'4c 1920 CS PC'!AP53</f>
        <v>4.4000000000000003E-3</v>
      </c>
      <c r="I541" s="425">
        <f>'4d 2021 CS PC'!AS53</f>
        <v>3.0000000000000001E-3</v>
      </c>
      <c r="J541" s="425">
        <f>'4d 2021 CS PC'!AP53</f>
        <v>4.3E-3</v>
      </c>
      <c r="K541" s="425">
        <f>'4e 2122 CS PC'!AB53</f>
        <v>3.0000000000000001E-3</v>
      </c>
      <c r="L541" s="425"/>
      <c r="M541" s="396">
        <f t="shared" si="1298"/>
        <v>0</v>
      </c>
      <c r="N541" s="396">
        <f t="shared" ref="N541:S548" si="1349">N$490*$C541</f>
        <v>0</v>
      </c>
      <c r="O541" s="396">
        <f t="shared" si="1349"/>
        <v>0</v>
      </c>
      <c r="P541" s="396">
        <f t="shared" si="1349"/>
        <v>0</v>
      </c>
      <c r="Q541" s="396">
        <f t="shared" si="1349"/>
        <v>125.6027</v>
      </c>
      <c r="R541" s="396">
        <f t="shared" si="1349"/>
        <v>0</v>
      </c>
      <c r="S541" s="396">
        <f t="shared" si="1349"/>
        <v>573.25199999999995</v>
      </c>
      <c r="T541" s="410"/>
      <c r="U541" s="410"/>
      <c r="V541" s="396">
        <f t="shared" si="1299"/>
        <v>359</v>
      </c>
      <c r="W541" s="396">
        <f t="shared" si="1332"/>
        <v>324</v>
      </c>
      <c r="X541" s="396">
        <f t="shared" si="1285"/>
        <v>0</v>
      </c>
      <c r="Y541" s="396">
        <f t="shared" si="1314"/>
        <v>205</v>
      </c>
      <c r="Z541" s="487">
        <f>ROUNDDOWN(Z$490*$E541,0)</f>
        <v>811</v>
      </c>
      <c r="AA541" s="396">
        <f t="shared" si="1315"/>
        <v>227</v>
      </c>
      <c r="AB541" s="396">
        <f t="shared" si="1300"/>
        <v>246</v>
      </c>
      <c r="AC541" s="396">
        <f t="shared" si="1316"/>
        <v>0</v>
      </c>
      <c r="AD541" s="396">
        <f t="shared" si="1327"/>
        <v>60</v>
      </c>
      <c r="AE541" s="396">
        <f t="shared" si="1328"/>
        <v>0</v>
      </c>
      <c r="AF541" s="396">
        <f t="shared" si="1341"/>
        <v>182</v>
      </c>
      <c r="AG541" s="396">
        <f t="shared" si="1330"/>
        <v>551</v>
      </c>
      <c r="AH541" s="396">
        <f t="shared" si="1309"/>
        <v>13</v>
      </c>
      <c r="AI541" s="396">
        <f t="shared" si="1302"/>
        <v>56</v>
      </c>
      <c r="AJ541" s="396">
        <f t="shared" si="1303"/>
        <v>2</v>
      </c>
      <c r="AK541" s="396">
        <f t="shared" si="1302"/>
        <v>0</v>
      </c>
      <c r="AL541" s="396">
        <f t="shared" si="1346"/>
        <v>0</v>
      </c>
      <c r="AM541" s="396">
        <f t="shared" si="1346"/>
        <v>112</v>
      </c>
      <c r="AN541" s="396">
        <f t="shared" si="1304"/>
        <v>0</v>
      </c>
      <c r="AO541" s="396">
        <f t="shared" si="1338"/>
        <v>0</v>
      </c>
      <c r="AP541" s="396">
        <f t="shared" si="1338"/>
        <v>0</v>
      </c>
      <c r="AQ541" s="396">
        <f t="shared" si="1338"/>
        <v>0</v>
      </c>
      <c r="AR541" s="396">
        <f t="shared" si="1338"/>
        <v>0</v>
      </c>
      <c r="AS541" s="396">
        <f t="shared" si="1338"/>
        <v>0</v>
      </c>
      <c r="AT541" s="396">
        <f t="shared" si="1338"/>
        <v>0</v>
      </c>
      <c r="AU541" s="396">
        <f t="shared" si="1338"/>
        <v>0</v>
      </c>
      <c r="AV541" s="396">
        <f t="shared" si="1338"/>
        <v>0</v>
      </c>
      <c r="AW541" s="396">
        <f t="shared" si="1338"/>
        <v>0</v>
      </c>
      <c r="AX541" s="396">
        <f t="shared" si="1338"/>
        <v>0</v>
      </c>
      <c r="AY541" s="396">
        <f t="shared" si="1338"/>
        <v>0</v>
      </c>
      <c r="AZ541" s="396">
        <f t="shared" si="1338"/>
        <v>0</v>
      </c>
      <c r="BA541" s="396">
        <f t="shared" si="1338"/>
        <v>0</v>
      </c>
      <c r="BB541" s="396">
        <f t="shared" si="1338"/>
        <v>0</v>
      </c>
      <c r="BC541" s="396">
        <f t="shared" si="1338"/>
        <v>0</v>
      </c>
      <c r="BD541" s="396">
        <f t="shared" si="1338"/>
        <v>0</v>
      </c>
      <c r="BE541" s="396">
        <f t="shared" si="1338"/>
        <v>0</v>
      </c>
      <c r="BF541" s="396">
        <f t="shared" si="1338"/>
        <v>0</v>
      </c>
      <c r="BG541" s="396">
        <f t="shared" si="1338"/>
        <v>0</v>
      </c>
      <c r="BH541" s="396">
        <f t="shared" si="1338"/>
        <v>0</v>
      </c>
      <c r="BI541" s="396">
        <f t="shared" si="1338"/>
        <v>0</v>
      </c>
      <c r="BJ541" s="396">
        <f t="shared" si="1338"/>
        <v>0</v>
      </c>
      <c r="BK541" s="396">
        <f t="shared" si="1338"/>
        <v>0</v>
      </c>
      <c r="BL541" s="396">
        <f t="shared" si="1338"/>
        <v>0</v>
      </c>
      <c r="BM541" s="396">
        <f t="shared" si="1338"/>
        <v>0</v>
      </c>
      <c r="BN541" s="396">
        <f t="shared" si="1338"/>
        <v>0</v>
      </c>
      <c r="BO541" s="396">
        <f t="shared" si="1338"/>
        <v>0</v>
      </c>
      <c r="BP541" s="396">
        <f t="shared" si="1338"/>
        <v>0</v>
      </c>
      <c r="BQ541" s="396">
        <f t="shared" si="1338"/>
        <v>0</v>
      </c>
      <c r="BR541" s="396">
        <f t="shared" si="1338"/>
        <v>0</v>
      </c>
      <c r="BS541" s="396">
        <f t="shared" si="1338"/>
        <v>0</v>
      </c>
      <c r="BT541" s="396">
        <f t="shared" si="1338"/>
        <v>0</v>
      </c>
      <c r="BU541" s="396">
        <f t="shared" si="1338"/>
        <v>0</v>
      </c>
      <c r="BV541" s="396">
        <f t="shared" si="1338"/>
        <v>0</v>
      </c>
      <c r="BW541" s="396"/>
      <c r="BX541" s="396">
        <f t="shared" si="1331"/>
        <v>3847</v>
      </c>
      <c r="BY541" s="397"/>
      <c r="BZ541" s="397">
        <f t="shared" si="1295"/>
        <v>0</v>
      </c>
      <c r="CA541" s="544">
        <f t="shared" si="1342"/>
        <v>0</v>
      </c>
      <c r="CB541" s="544">
        <f t="shared" si="1347"/>
        <v>1058</v>
      </c>
      <c r="CC541" s="544">
        <f t="shared" si="1343"/>
        <v>1567</v>
      </c>
      <c r="CD541" s="544">
        <f t="shared" si="1343"/>
        <v>1039</v>
      </c>
      <c r="CE541" s="544">
        <f t="shared" si="1348"/>
        <v>183</v>
      </c>
      <c r="CF541" s="544">
        <f t="shared" si="1344"/>
        <v>0</v>
      </c>
      <c r="CG541" s="544">
        <f t="shared" si="1344"/>
        <v>0</v>
      </c>
      <c r="CH541" s="544">
        <f t="shared" si="1344"/>
        <v>0</v>
      </c>
      <c r="CI541" s="391"/>
      <c r="CJ541" s="544">
        <f t="shared" si="1339"/>
        <v>126</v>
      </c>
      <c r="CK541" s="544">
        <f t="shared" si="1339"/>
        <v>1461</v>
      </c>
      <c r="CL541" s="544">
        <f t="shared" si="1339"/>
        <v>1344</v>
      </c>
      <c r="CM541" s="544">
        <f t="shared" si="1345"/>
        <v>804</v>
      </c>
      <c r="CN541" s="544">
        <f t="shared" si="1340"/>
        <v>112</v>
      </c>
      <c r="CO541" s="544">
        <f t="shared" si="1340"/>
        <v>0</v>
      </c>
      <c r="CP541" s="544">
        <f t="shared" si="1340"/>
        <v>0</v>
      </c>
      <c r="CQ541" s="544">
        <f t="shared" si="1340"/>
        <v>0</v>
      </c>
      <c r="CR541" s="398">
        <f t="shared" si="1305"/>
        <v>0</v>
      </c>
      <c r="CV541" s="390"/>
      <c r="CW541" s="390"/>
      <c r="CX541" s="390"/>
      <c r="CY541" s="390"/>
      <c r="CZ541" s="390"/>
      <c r="DA541" s="390"/>
      <c r="DB541" s="390"/>
      <c r="DC541" s="390"/>
      <c r="DD541" s="390"/>
      <c r="DE541" s="390"/>
      <c r="DF541" s="390"/>
      <c r="DG541" s="390"/>
      <c r="DH541" s="390"/>
      <c r="DI541" s="390"/>
      <c r="DJ541" s="390"/>
      <c r="DK541" s="390"/>
      <c r="DL541" s="390"/>
      <c r="DM541" s="390"/>
      <c r="DN541" s="390"/>
      <c r="DO541" s="390"/>
      <c r="DP541" s="390"/>
      <c r="DQ541" s="390"/>
      <c r="DR541" s="390"/>
      <c r="DS541" s="390"/>
      <c r="DT541" s="390"/>
      <c r="DU541" s="390"/>
      <c r="DV541" s="390"/>
      <c r="DW541" s="390"/>
      <c r="DX541" s="390"/>
      <c r="DY541" s="390"/>
      <c r="DZ541" s="390"/>
      <c r="EA541" s="390"/>
      <c r="EB541" s="390"/>
    </row>
    <row r="542" spans="1:132" ht="14.25">
      <c r="A542" s="543" t="s">
        <v>173</v>
      </c>
      <c r="B542" s="428"/>
      <c r="C542" s="425">
        <f>'4a 1718 CS PC'!AP54</f>
        <v>2E-3</v>
      </c>
      <c r="D542" s="425">
        <f>'4a 1718 CS PC'!AR54</f>
        <v>2.8999999999999998E-3</v>
      </c>
      <c r="E542" s="425">
        <f>'4b 1819 CS PC'!$AT54</f>
        <v>2.0999999999999999E-3</v>
      </c>
      <c r="F542" s="425">
        <f>'4b 1819 CS PC'!AQ54</f>
        <v>3.0000000000000001E-3</v>
      </c>
      <c r="G542" s="425">
        <f>'4c 1920 CS PC'!AS54</f>
        <v>2.0999999999999999E-3</v>
      </c>
      <c r="H542" s="425">
        <f>'4c 1920 CS PC'!AP54</f>
        <v>3.0000000000000001E-3</v>
      </c>
      <c r="I542" s="425">
        <f>'4d 2021 CS PC'!AS54</f>
        <v>2.0999999999999999E-3</v>
      </c>
      <c r="J542" s="425">
        <f>'4d 2021 CS PC'!AP54</f>
        <v>3.0000000000000001E-3</v>
      </c>
      <c r="K542" s="425">
        <f>'4e 2122 CS PC'!AB54</f>
        <v>2.0999999999999999E-3</v>
      </c>
      <c r="L542" s="425"/>
      <c r="M542" s="396">
        <f t="shared" si="1298"/>
        <v>0</v>
      </c>
      <c r="N542" s="396">
        <f t="shared" si="1349"/>
        <v>0</v>
      </c>
      <c r="O542" s="396">
        <f t="shared" si="1349"/>
        <v>0</v>
      </c>
      <c r="P542" s="396">
        <f t="shared" si="1349"/>
        <v>0</v>
      </c>
      <c r="Q542" s="396">
        <f t="shared" si="1349"/>
        <v>81.034000000000006</v>
      </c>
      <c r="R542" s="396">
        <f t="shared" si="1349"/>
        <v>0</v>
      </c>
      <c r="S542" s="396">
        <f t="shared" si="1349"/>
        <v>369.84000000000003</v>
      </c>
      <c r="T542" s="410"/>
      <c r="U542" s="410"/>
      <c r="V542" s="396">
        <f t="shared" si="1299"/>
        <v>232</v>
      </c>
      <c r="W542" s="396">
        <f t="shared" si="1332"/>
        <v>219</v>
      </c>
      <c r="X542" s="396">
        <f t="shared" si="1285"/>
        <v>0</v>
      </c>
      <c r="Y542" s="396">
        <f t="shared" si="1314"/>
        <v>139</v>
      </c>
      <c r="Z542" s="396">
        <f>ROUND(Z$490*$E542,0)</f>
        <v>550</v>
      </c>
      <c r="AA542" s="396">
        <f t="shared" si="1315"/>
        <v>153</v>
      </c>
      <c r="AB542" s="396">
        <f t="shared" si="1300"/>
        <v>167</v>
      </c>
      <c r="AC542" s="396">
        <f t="shared" si="1316"/>
        <v>0</v>
      </c>
      <c r="AD542" s="396">
        <f t="shared" si="1327"/>
        <v>40</v>
      </c>
      <c r="AE542" s="396">
        <f t="shared" si="1328"/>
        <v>0</v>
      </c>
      <c r="AF542" s="396">
        <f t="shared" si="1341"/>
        <v>123</v>
      </c>
      <c r="AG542" s="396">
        <f t="shared" si="1330"/>
        <v>373</v>
      </c>
      <c r="AH542" s="396">
        <f t="shared" si="1309"/>
        <v>9</v>
      </c>
      <c r="AI542" s="396">
        <f t="shared" si="1302"/>
        <v>38</v>
      </c>
      <c r="AJ542" s="396">
        <f t="shared" si="1303"/>
        <v>2</v>
      </c>
      <c r="AK542" s="396">
        <f t="shared" si="1302"/>
        <v>0</v>
      </c>
      <c r="AL542" s="396">
        <f t="shared" si="1346"/>
        <v>0</v>
      </c>
      <c r="AM542" s="396">
        <f t="shared" si="1346"/>
        <v>78</v>
      </c>
      <c r="AN542" s="396">
        <f t="shared" si="1304"/>
        <v>0</v>
      </c>
      <c r="AO542" s="396">
        <f t="shared" si="1338"/>
        <v>0</v>
      </c>
      <c r="AP542" s="396">
        <f t="shared" si="1338"/>
        <v>0</v>
      </c>
      <c r="AQ542" s="396">
        <f t="shared" si="1338"/>
        <v>0</v>
      </c>
      <c r="AR542" s="396">
        <f t="shared" si="1338"/>
        <v>0</v>
      </c>
      <c r="AS542" s="396">
        <f t="shared" si="1338"/>
        <v>0</v>
      </c>
      <c r="AT542" s="396">
        <f t="shared" si="1338"/>
        <v>0</v>
      </c>
      <c r="AU542" s="396">
        <f t="shared" si="1338"/>
        <v>0</v>
      </c>
      <c r="AV542" s="396">
        <f t="shared" si="1338"/>
        <v>0</v>
      </c>
      <c r="AW542" s="396">
        <f t="shared" si="1338"/>
        <v>0</v>
      </c>
      <c r="AX542" s="396">
        <f t="shared" si="1338"/>
        <v>0</v>
      </c>
      <c r="AY542" s="396">
        <f t="shared" si="1338"/>
        <v>0</v>
      </c>
      <c r="AZ542" s="396">
        <f t="shared" si="1338"/>
        <v>0</v>
      </c>
      <c r="BA542" s="396">
        <f t="shared" si="1338"/>
        <v>0</v>
      </c>
      <c r="BB542" s="396">
        <f t="shared" si="1338"/>
        <v>0</v>
      </c>
      <c r="BC542" s="396">
        <f t="shared" ref="AO542:BV548" si="1350">ROUND(BC$490*$K542,0)</f>
        <v>0</v>
      </c>
      <c r="BD542" s="396">
        <f t="shared" si="1350"/>
        <v>0</v>
      </c>
      <c r="BE542" s="396">
        <f t="shared" si="1350"/>
        <v>0</v>
      </c>
      <c r="BF542" s="396">
        <f t="shared" si="1350"/>
        <v>0</v>
      </c>
      <c r="BG542" s="396">
        <f t="shared" si="1350"/>
        <v>0</v>
      </c>
      <c r="BH542" s="396">
        <f t="shared" si="1350"/>
        <v>0</v>
      </c>
      <c r="BI542" s="396">
        <f t="shared" si="1350"/>
        <v>0</v>
      </c>
      <c r="BJ542" s="396">
        <f t="shared" si="1350"/>
        <v>0</v>
      </c>
      <c r="BK542" s="396">
        <f t="shared" si="1350"/>
        <v>0</v>
      </c>
      <c r="BL542" s="396">
        <f t="shared" si="1350"/>
        <v>0</v>
      </c>
      <c r="BM542" s="396">
        <f t="shared" si="1350"/>
        <v>0</v>
      </c>
      <c r="BN542" s="396">
        <f t="shared" si="1350"/>
        <v>0</v>
      </c>
      <c r="BO542" s="396">
        <f t="shared" si="1350"/>
        <v>0</v>
      </c>
      <c r="BP542" s="396">
        <f t="shared" si="1350"/>
        <v>0</v>
      </c>
      <c r="BQ542" s="396">
        <f t="shared" si="1350"/>
        <v>0</v>
      </c>
      <c r="BR542" s="396">
        <f t="shared" si="1350"/>
        <v>0</v>
      </c>
      <c r="BS542" s="396">
        <f t="shared" si="1350"/>
        <v>0</v>
      </c>
      <c r="BT542" s="396">
        <f t="shared" si="1350"/>
        <v>0</v>
      </c>
      <c r="BU542" s="396">
        <f t="shared" si="1350"/>
        <v>0</v>
      </c>
      <c r="BV542" s="396">
        <f t="shared" si="1350"/>
        <v>0</v>
      </c>
      <c r="BW542" s="396"/>
      <c r="BX542" s="396">
        <f t="shared" si="1331"/>
        <v>2574</v>
      </c>
      <c r="BY542" s="397"/>
      <c r="BZ542" s="397">
        <f t="shared" si="1295"/>
        <v>0</v>
      </c>
      <c r="CA542" s="544">
        <f t="shared" si="1342"/>
        <v>0</v>
      </c>
      <c r="CB542" s="544">
        <f t="shared" si="1347"/>
        <v>683</v>
      </c>
      <c r="CC542" s="544">
        <f t="shared" si="1343"/>
        <v>1061</v>
      </c>
      <c r="CD542" s="544">
        <f t="shared" si="1343"/>
        <v>703</v>
      </c>
      <c r="CE542" s="544">
        <f t="shared" si="1348"/>
        <v>127</v>
      </c>
      <c r="CF542" s="544">
        <f t="shared" si="1344"/>
        <v>0</v>
      </c>
      <c r="CG542" s="544">
        <f t="shared" si="1344"/>
        <v>0</v>
      </c>
      <c r="CH542" s="544">
        <f t="shared" si="1344"/>
        <v>0</v>
      </c>
      <c r="CI542" s="391"/>
      <c r="CJ542" s="544">
        <f t="shared" si="1339"/>
        <v>81</v>
      </c>
      <c r="CK542" s="544">
        <f t="shared" si="1339"/>
        <v>960</v>
      </c>
      <c r="CL542" s="544">
        <f t="shared" si="1339"/>
        <v>910</v>
      </c>
      <c r="CM542" s="544">
        <f t="shared" si="1345"/>
        <v>545</v>
      </c>
      <c r="CN542" s="544">
        <f t="shared" si="1340"/>
        <v>78</v>
      </c>
      <c r="CO542" s="544">
        <f t="shared" si="1340"/>
        <v>0</v>
      </c>
      <c r="CP542" s="544">
        <f t="shared" si="1340"/>
        <v>0</v>
      </c>
      <c r="CQ542" s="544">
        <f t="shared" si="1340"/>
        <v>0</v>
      </c>
      <c r="CR542" s="398">
        <f t="shared" si="1305"/>
        <v>0</v>
      </c>
      <c r="CV542" s="390"/>
      <c r="CW542" s="390"/>
      <c r="CX542" s="390"/>
      <c r="CY542" s="390"/>
      <c r="CZ542" s="390"/>
      <c r="DA542" s="390"/>
      <c r="DB542" s="390"/>
      <c r="DC542" s="390"/>
      <c r="DD542" s="390"/>
      <c r="DE542" s="390"/>
      <c r="DF542" s="390"/>
      <c r="DG542" s="390"/>
      <c r="DH542" s="390"/>
      <c r="DI542" s="390"/>
      <c r="DJ542" s="390"/>
      <c r="DK542" s="390"/>
      <c r="DL542" s="390"/>
      <c r="DM542" s="390"/>
      <c r="DN542" s="390"/>
      <c r="DO542" s="390"/>
      <c r="DP542" s="390"/>
      <c r="DQ542" s="390"/>
      <c r="DR542" s="390"/>
      <c r="DS542" s="390"/>
      <c r="DT542" s="390"/>
      <c r="DU542" s="390"/>
      <c r="DV542" s="390"/>
      <c r="DW542" s="390"/>
      <c r="DX542" s="390"/>
      <c r="DY542" s="390"/>
      <c r="DZ542" s="390"/>
      <c r="EA542" s="390"/>
      <c r="EB542" s="390"/>
    </row>
    <row r="543" spans="1:132" ht="14.25">
      <c r="A543" s="543" t="s">
        <v>174</v>
      </c>
      <c r="B543" s="428"/>
      <c r="C543" s="425">
        <f>'4a 1718 CS PC'!AP55</f>
        <v>4.0000000000000002E-4</v>
      </c>
      <c r="D543" s="425">
        <f>'4a 1718 CS PC'!AR55</f>
        <v>5.0000000000000001E-4</v>
      </c>
      <c r="E543" s="425">
        <f>'4b 1819 CS PC'!$AT55</f>
        <v>4.0000000000000002E-4</v>
      </c>
      <c r="F543" s="425">
        <f>'4b 1819 CS PC'!AQ55</f>
        <v>5.0000000000000001E-4</v>
      </c>
      <c r="G543" s="425">
        <f>'4c 1920 CS PC'!AS55</f>
        <v>4.0000000000000002E-4</v>
      </c>
      <c r="H543" s="425">
        <f>'4c 1920 CS PC'!AP55</f>
        <v>5.0000000000000001E-4</v>
      </c>
      <c r="I543" s="425">
        <f>'4d 2021 CS PC'!AS55</f>
        <v>4.0000000000000002E-4</v>
      </c>
      <c r="J543" s="425">
        <f>'4d 2021 CS PC'!AP55</f>
        <v>5.9999999999999995E-4</v>
      </c>
      <c r="K543" s="425">
        <f>'4e 2122 CS PC'!AB55</f>
        <v>4.0000000000000002E-4</v>
      </c>
      <c r="L543" s="425"/>
      <c r="M543" s="396">
        <f t="shared" si="1298"/>
        <v>0</v>
      </c>
      <c r="N543" s="396">
        <f t="shared" si="1349"/>
        <v>0</v>
      </c>
      <c r="O543" s="396">
        <f t="shared" si="1349"/>
        <v>0</v>
      </c>
      <c r="P543" s="396">
        <f t="shared" si="1349"/>
        <v>0</v>
      </c>
      <c r="Q543" s="396">
        <f t="shared" si="1349"/>
        <v>16.206800000000001</v>
      </c>
      <c r="R543" s="396">
        <f t="shared" si="1349"/>
        <v>0</v>
      </c>
      <c r="S543" s="396">
        <f t="shared" si="1349"/>
        <v>73.968000000000004</v>
      </c>
      <c r="T543" s="410"/>
      <c r="U543" s="410"/>
      <c r="V543" s="396">
        <f t="shared" si="1299"/>
        <v>46</v>
      </c>
      <c r="W543" s="396">
        <f t="shared" si="1332"/>
        <v>42</v>
      </c>
      <c r="X543" s="396">
        <f t="shared" si="1285"/>
        <v>0</v>
      </c>
      <c r="Y543" s="396">
        <f t="shared" si="1314"/>
        <v>26</v>
      </c>
      <c r="Z543" s="396">
        <f>ROUND(Z$490*$E543,0)</f>
        <v>105</v>
      </c>
      <c r="AA543" s="396">
        <f t="shared" si="1315"/>
        <v>29</v>
      </c>
      <c r="AB543" s="396">
        <f t="shared" si="1300"/>
        <v>32</v>
      </c>
      <c r="AC543" s="396">
        <f t="shared" si="1316"/>
        <v>0</v>
      </c>
      <c r="AD543" s="396">
        <f t="shared" si="1327"/>
        <v>8</v>
      </c>
      <c r="AE543" s="396">
        <f t="shared" si="1328"/>
        <v>0</v>
      </c>
      <c r="AF543" s="396">
        <f t="shared" si="1341"/>
        <v>23</v>
      </c>
      <c r="AG543" s="396">
        <f t="shared" si="1330"/>
        <v>71</v>
      </c>
      <c r="AH543" s="396">
        <f t="shared" si="1309"/>
        <v>2</v>
      </c>
      <c r="AI543" s="487">
        <f>ROUNDUP(AI$490*$G543,0)</f>
        <v>8</v>
      </c>
      <c r="AJ543" s="396">
        <f t="shared" si="1303"/>
        <v>0</v>
      </c>
      <c r="AK543" s="396">
        <f t="shared" si="1302"/>
        <v>0</v>
      </c>
      <c r="AL543" s="396">
        <f t="shared" si="1346"/>
        <v>0</v>
      </c>
      <c r="AM543" s="396">
        <f t="shared" si="1346"/>
        <v>15</v>
      </c>
      <c r="AN543" s="396">
        <f t="shared" si="1304"/>
        <v>0</v>
      </c>
      <c r="AO543" s="396">
        <f t="shared" si="1350"/>
        <v>0</v>
      </c>
      <c r="AP543" s="396">
        <f t="shared" si="1350"/>
        <v>0</v>
      </c>
      <c r="AQ543" s="396">
        <f t="shared" si="1350"/>
        <v>0</v>
      </c>
      <c r="AR543" s="396">
        <f t="shared" si="1350"/>
        <v>0</v>
      </c>
      <c r="AS543" s="396">
        <f t="shared" si="1350"/>
        <v>0</v>
      </c>
      <c r="AT543" s="396">
        <f t="shared" si="1350"/>
        <v>0</v>
      </c>
      <c r="AU543" s="396">
        <f t="shared" si="1350"/>
        <v>0</v>
      </c>
      <c r="AV543" s="396">
        <f t="shared" si="1350"/>
        <v>0</v>
      </c>
      <c r="AW543" s="396">
        <f t="shared" si="1350"/>
        <v>0</v>
      </c>
      <c r="AX543" s="396">
        <f t="shared" si="1350"/>
        <v>0</v>
      </c>
      <c r="AY543" s="396">
        <f t="shared" si="1350"/>
        <v>0</v>
      </c>
      <c r="AZ543" s="396">
        <f t="shared" si="1350"/>
        <v>0</v>
      </c>
      <c r="BA543" s="396">
        <f t="shared" si="1350"/>
        <v>0</v>
      </c>
      <c r="BB543" s="396">
        <f t="shared" si="1350"/>
        <v>0</v>
      </c>
      <c r="BC543" s="396">
        <f t="shared" si="1350"/>
        <v>0</v>
      </c>
      <c r="BD543" s="396">
        <f t="shared" si="1350"/>
        <v>0</v>
      </c>
      <c r="BE543" s="396">
        <f t="shared" si="1350"/>
        <v>0</v>
      </c>
      <c r="BF543" s="396">
        <f t="shared" si="1350"/>
        <v>0</v>
      </c>
      <c r="BG543" s="396">
        <f t="shared" si="1350"/>
        <v>0</v>
      </c>
      <c r="BH543" s="396">
        <f t="shared" si="1350"/>
        <v>0</v>
      </c>
      <c r="BI543" s="396">
        <f t="shared" si="1350"/>
        <v>0</v>
      </c>
      <c r="BJ543" s="396">
        <f t="shared" si="1350"/>
        <v>0</v>
      </c>
      <c r="BK543" s="396">
        <f t="shared" si="1350"/>
        <v>0</v>
      </c>
      <c r="BL543" s="396">
        <f t="shared" si="1350"/>
        <v>0</v>
      </c>
      <c r="BM543" s="396">
        <f t="shared" si="1350"/>
        <v>0</v>
      </c>
      <c r="BN543" s="396">
        <f t="shared" si="1350"/>
        <v>0</v>
      </c>
      <c r="BO543" s="396">
        <f t="shared" si="1350"/>
        <v>0</v>
      </c>
      <c r="BP543" s="396">
        <f t="shared" si="1350"/>
        <v>0</v>
      </c>
      <c r="BQ543" s="396">
        <f t="shared" si="1350"/>
        <v>0</v>
      </c>
      <c r="BR543" s="396">
        <f t="shared" si="1350"/>
        <v>0</v>
      </c>
      <c r="BS543" s="396">
        <f t="shared" si="1350"/>
        <v>0</v>
      </c>
      <c r="BT543" s="396">
        <f t="shared" si="1350"/>
        <v>0</v>
      </c>
      <c r="BU543" s="396">
        <f t="shared" si="1350"/>
        <v>0</v>
      </c>
      <c r="BV543" s="396">
        <f t="shared" si="1350"/>
        <v>0</v>
      </c>
      <c r="BW543" s="396"/>
      <c r="BX543" s="396">
        <f t="shared" si="1331"/>
        <v>497</v>
      </c>
      <c r="BY543" s="397"/>
      <c r="BZ543" s="397">
        <f t="shared" si="1295"/>
        <v>0</v>
      </c>
      <c r="CA543" s="544">
        <f t="shared" si="1342"/>
        <v>0</v>
      </c>
      <c r="CB543" s="544">
        <f t="shared" si="1347"/>
        <v>136</v>
      </c>
      <c r="CC543" s="544">
        <f t="shared" si="1343"/>
        <v>202</v>
      </c>
      <c r="CD543" s="544">
        <f t="shared" si="1343"/>
        <v>134</v>
      </c>
      <c r="CE543" s="544">
        <f t="shared" si="1348"/>
        <v>25</v>
      </c>
      <c r="CF543" s="544">
        <f t="shared" si="1344"/>
        <v>0</v>
      </c>
      <c r="CG543" s="544">
        <f t="shared" si="1344"/>
        <v>0</v>
      </c>
      <c r="CH543" s="544">
        <f t="shared" si="1344"/>
        <v>0</v>
      </c>
      <c r="CI543" s="391"/>
      <c r="CJ543" s="544">
        <f t="shared" si="1339"/>
        <v>16</v>
      </c>
      <c r="CK543" s="544">
        <f t="shared" si="1339"/>
        <v>188</v>
      </c>
      <c r="CL543" s="544">
        <f t="shared" si="1339"/>
        <v>174</v>
      </c>
      <c r="CM543" s="544">
        <f t="shared" si="1345"/>
        <v>104</v>
      </c>
      <c r="CN543" s="544">
        <f t="shared" si="1340"/>
        <v>15</v>
      </c>
      <c r="CO543" s="544">
        <f t="shared" si="1340"/>
        <v>0</v>
      </c>
      <c r="CP543" s="544">
        <f t="shared" si="1340"/>
        <v>0</v>
      </c>
      <c r="CQ543" s="544">
        <f t="shared" si="1340"/>
        <v>0</v>
      </c>
      <c r="CR543" s="398">
        <f t="shared" si="1305"/>
        <v>0</v>
      </c>
      <c r="CV543" s="390"/>
      <c r="CW543" s="390"/>
      <c r="CX543" s="390"/>
      <c r="CY543" s="390"/>
      <c r="CZ543" s="390"/>
      <c r="DA543" s="390"/>
      <c r="DB543" s="390"/>
      <c r="DC543" s="390"/>
      <c r="DD543" s="390"/>
      <c r="DE543" s="390"/>
      <c r="DF543" s="390"/>
      <c r="DG543" s="390"/>
      <c r="DH543" s="390"/>
      <c r="DI543" s="390"/>
      <c r="DJ543" s="390"/>
      <c r="DK543" s="390"/>
      <c r="DL543" s="390"/>
      <c r="DM543" s="390"/>
      <c r="DN543" s="390"/>
      <c r="DO543" s="390"/>
      <c r="DP543" s="390"/>
      <c r="DQ543" s="390"/>
      <c r="DR543" s="390"/>
      <c r="DS543" s="390"/>
      <c r="DT543" s="390"/>
      <c r="DU543" s="390"/>
      <c r="DV543" s="390"/>
      <c r="DW543" s="390"/>
      <c r="DX543" s="390"/>
      <c r="DY543" s="390"/>
      <c r="DZ543" s="390"/>
      <c r="EA543" s="390"/>
      <c r="EB543" s="390"/>
    </row>
    <row r="544" spans="1:132" ht="14.25">
      <c r="A544" s="543" t="s">
        <v>175</v>
      </c>
      <c r="B544" s="428"/>
      <c r="C544" s="425">
        <f>'4a 1718 CS PC'!AP56</f>
        <v>2.1899999999999999E-2</v>
      </c>
      <c r="D544" s="425">
        <f>'4a 1718 CS PC'!AR56</f>
        <v>3.0800000000000001E-2</v>
      </c>
      <c r="E544" s="425">
        <f>'4b 1819 CS PC'!$AT56</f>
        <v>2.1899999999999999E-2</v>
      </c>
      <c r="F544" s="425">
        <f>'4b 1819 CS PC'!AQ56</f>
        <v>3.1199999999999999E-2</v>
      </c>
      <c r="G544" s="425">
        <f>'4c 1920 CS PC'!AS56</f>
        <v>2.1899999999999999E-2</v>
      </c>
      <c r="H544" s="425">
        <f>'4c 1920 CS PC'!AP56</f>
        <v>3.1199999999999999E-2</v>
      </c>
      <c r="I544" s="425">
        <f>'4d 2021 CS PC'!AS56</f>
        <v>2.07E-2</v>
      </c>
      <c r="J544" s="425">
        <f>'4d 2021 CS PC'!AP56</f>
        <v>2.9399999999999999E-2</v>
      </c>
      <c r="K544" s="425">
        <f>'4e 2122 CS PC'!AB56</f>
        <v>2.07E-2</v>
      </c>
      <c r="L544" s="425"/>
      <c r="M544" s="396">
        <f t="shared" si="1298"/>
        <v>0</v>
      </c>
      <c r="N544" s="396">
        <f t="shared" si="1349"/>
        <v>0</v>
      </c>
      <c r="O544" s="396">
        <f t="shared" si="1349"/>
        <v>0</v>
      </c>
      <c r="P544" s="396">
        <f t="shared" si="1349"/>
        <v>0</v>
      </c>
      <c r="Q544" s="396">
        <f t="shared" si="1349"/>
        <v>887.32229999999993</v>
      </c>
      <c r="R544" s="396">
        <f t="shared" si="1349"/>
        <v>0</v>
      </c>
      <c r="S544" s="396">
        <f t="shared" si="1349"/>
        <v>4049.748</v>
      </c>
      <c r="T544" s="410"/>
      <c r="U544" s="410"/>
      <c r="V544" s="396">
        <f t="shared" si="1299"/>
        <v>2538</v>
      </c>
      <c r="W544" s="396">
        <f t="shared" si="1332"/>
        <v>2288</v>
      </c>
      <c r="X544" s="396">
        <f t="shared" si="1285"/>
        <v>0</v>
      </c>
      <c r="Y544" s="396">
        <f t="shared" si="1314"/>
        <v>1448</v>
      </c>
      <c r="Z544" s="396">
        <f>ROUND(Z$490*$E544,0)</f>
        <v>5733</v>
      </c>
      <c r="AA544" s="396">
        <f t="shared" si="1315"/>
        <v>1601</v>
      </c>
      <c r="AB544" s="396">
        <f t="shared" si="1300"/>
        <v>1737</v>
      </c>
      <c r="AC544" s="396">
        <f t="shared" si="1316"/>
        <v>0</v>
      </c>
      <c r="AD544" s="396">
        <f t="shared" si="1327"/>
        <v>421</v>
      </c>
      <c r="AE544" s="396">
        <f t="shared" si="1328"/>
        <v>0</v>
      </c>
      <c r="AF544" s="396">
        <f t="shared" si="1341"/>
        <v>1286</v>
      </c>
      <c r="AG544" s="396">
        <f t="shared" si="1330"/>
        <v>3894</v>
      </c>
      <c r="AH544" s="487">
        <f>ROUNDDOWN(AH$490*$I544,0)</f>
        <v>88</v>
      </c>
      <c r="AI544" s="396">
        <f t="shared" si="1302"/>
        <v>398</v>
      </c>
      <c r="AJ544" s="396">
        <f t="shared" si="1303"/>
        <v>16</v>
      </c>
      <c r="AK544" s="396">
        <f t="shared" si="1302"/>
        <v>0</v>
      </c>
      <c r="AL544" s="396">
        <f t="shared" si="1346"/>
        <v>0</v>
      </c>
      <c r="AM544" s="396">
        <f t="shared" si="1346"/>
        <v>774</v>
      </c>
      <c r="AN544" s="396">
        <f t="shared" si="1304"/>
        <v>0</v>
      </c>
      <c r="AO544" s="396">
        <f t="shared" si="1350"/>
        <v>0</v>
      </c>
      <c r="AP544" s="396">
        <f t="shared" si="1350"/>
        <v>0</v>
      </c>
      <c r="AQ544" s="396">
        <f t="shared" si="1350"/>
        <v>0</v>
      </c>
      <c r="AR544" s="396">
        <f t="shared" si="1350"/>
        <v>0</v>
      </c>
      <c r="AS544" s="396">
        <f t="shared" si="1350"/>
        <v>0</v>
      </c>
      <c r="AT544" s="396">
        <f t="shared" si="1350"/>
        <v>0</v>
      </c>
      <c r="AU544" s="396">
        <f t="shared" si="1350"/>
        <v>0</v>
      </c>
      <c r="AV544" s="396">
        <f t="shared" si="1350"/>
        <v>0</v>
      </c>
      <c r="AW544" s="396">
        <f t="shared" si="1350"/>
        <v>0</v>
      </c>
      <c r="AX544" s="396">
        <f t="shared" si="1350"/>
        <v>0</v>
      </c>
      <c r="AY544" s="396">
        <f t="shared" si="1350"/>
        <v>0</v>
      </c>
      <c r="AZ544" s="396">
        <f t="shared" si="1350"/>
        <v>0</v>
      </c>
      <c r="BA544" s="396">
        <f t="shared" si="1350"/>
        <v>0</v>
      </c>
      <c r="BB544" s="396">
        <f t="shared" si="1350"/>
        <v>0</v>
      </c>
      <c r="BC544" s="396">
        <f t="shared" si="1350"/>
        <v>0</v>
      </c>
      <c r="BD544" s="396">
        <f t="shared" si="1350"/>
        <v>0</v>
      </c>
      <c r="BE544" s="396">
        <f t="shared" si="1350"/>
        <v>0</v>
      </c>
      <c r="BF544" s="396">
        <f t="shared" si="1350"/>
        <v>0</v>
      </c>
      <c r="BG544" s="396">
        <f t="shared" si="1350"/>
        <v>0</v>
      </c>
      <c r="BH544" s="396">
        <f t="shared" si="1350"/>
        <v>0</v>
      </c>
      <c r="BI544" s="396">
        <f t="shared" si="1350"/>
        <v>0</v>
      </c>
      <c r="BJ544" s="396">
        <f t="shared" si="1350"/>
        <v>0</v>
      </c>
      <c r="BK544" s="396">
        <f t="shared" si="1350"/>
        <v>0</v>
      </c>
      <c r="BL544" s="396">
        <f t="shared" si="1350"/>
        <v>0</v>
      </c>
      <c r="BM544" s="396">
        <f t="shared" si="1350"/>
        <v>0</v>
      </c>
      <c r="BN544" s="396">
        <f t="shared" si="1350"/>
        <v>0</v>
      </c>
      <c r="BO544" s="396">
        <f t="shared" si="1350"/>
        <v>0</v>
      </c>
      <c r="BP544" s="396">
        <f t="shared" si="1350"/>
        <v>0</v>
      </c>
      <c r="BQ544" s="396">
        <f t="shared" si="1350"/>
        <v>0</v>
      </c>
      <c r="BR544" s="396">
        <f t="shared" si="1350"/>
        <v>0</v>
      </c>
      <c r="BS544" s="396">
        <f t="shared" si="1350"/>
        <v>0</v>
      </c>
      <c r="BT544" s="396">
        <f t="shared" si="1350"/>
        <v>0</v>
      </c>
      <c r="BU544" s="396">
        <f t="shared" si="1350"/>
        <v>0</v>
      </c>
      <c r="BV544" s="396">
        <f t="shared" si="1350"/>
        <v>0</v>
      </c>
      <c r="BW544" s="396"/>
      <c r="BX544" s="396">
        <f t="shared" si="1331"/>
        <v>27159</v>
      </c>
      <c r="BY544" s="397"/>
      <c r="BZ544" s="397">
        <f t="shared" si="1295"/>
        <v>0</v>
      </c>
      <c r="CA544" s="544">
        <f t="shared" si="1342"/>
        <v>0</v>
      </c>
      <c r="CB544" s="544">
        <f t="shared" si="1347"/>
        <v>7475</v>
      </c>
      <c r="CC544" s="544">
        <f t="shared" si="1343"/>
        <v>11070</v>
      </c>
      <c r="CD544" s="544">
        <f t="shared" si="1343"/>
        <v>7338</v>
      </c>
      <c r="CE544" s="544">
        <f t="shared" si="1348"/>
        <v>1276</v>
      </c>
      <c r="CF544" s="544">
        <f t="shared" si="1344"/>
        <v>0</v>
      </c>
      <c r="CG544" s="544">
        <f t="shared" si="1344"/>
        <v>0</v>
      </c>
      <c r="CH544" s="544">
        <f t="shared" si="1344"/>
        <v>0</v>
      </c>
      <c r="CI544" s="391"/>
      <c r="CJ544" s="544">
        <f t="shared" si="1339"/>
        <v>887</v>
      </c>
      <c r="CK544" s="544">
        <f t="shared" si="1339"/>
        <v>10324</v>
      </c>
      <c r="CL544" s="544">
        <f t="shared" si="1339"/>
        <v>9492</v>
      </c>
      <c r="CM544" s="544">
        <f t="shared" si="1345"/>
        <v>5682</v>
      </c>
      <c r="CN544" s="544">
        <f t="shared" si="1340"/>
        <v>774</v>
      </c>
      <c r="CO544" s="544">
        <f t="shared" si="1340"/>
        <v>0</v>
      </c>
      <c r="CP544" s="544">
        <f t="shared" si="1340"/>
        <v>0</v>
      </c>
      <c r="CQ544" s="544">
        <f t="shared" si="1340"/>
        <v>0</v>
      </c>
      <c r="CR544" s="398">
        <f t="shared" si="1305"/>
        <v>0</v>
      </c>
      <c r="CV544" s="390"/>
      <c r="CW544" s="390"/>
      <c r="CX544" s="390"/>
      <c r="CY544" s="390"/>
      <c r="CZ544" s="390"/>
      <c r="DA544" s="390"/>
      <c r="DB544" s="390"/>
      <c r="DC544" s="390"/>
      <c r="DD544" s="390"/>
      <c r="DE544" s="390"/>
      <c r="DF544" s="390"/>
      <c r="DG544" s="390"/>
      <c r="DH544" s="390"/>
      <c r="DI544" s="390"/>
      <c r="DJ544" s="390"/>
      <c r="DK544" s="390"/>
      <c r="DL544" s="390"/>
      <c r="DM544" s="390"/>
      <c r="DN544" s="390"/>
      <c r="DO544" s="390"/>
      <c r="DP544" s="390"/>
      <c r="DQ544" s="390"/>
      <c r="DR544" s="390"/>
      <c r="DS544" s="390"/>
      <c r="DT544" s="390"/>
      <c r="DU544" s="390"/>
      <c r="DV544" s="390"/>
      <c r="DW544" s="390"/>
      <c r="DX544" s="390"/>
      <c r="DY544" s="390"/>
      <c r="DZ544" s="390"/>
      <c r="EA544" s="390"/>
      <c r="EB544" s="390"/>
    </row>
    <row r="545" spans="1:132" ht="14.25">
      <c r="A545" s="543" t="s">
        <v>176</v>
      </c>
      <c r="B545" s="428"/>
      <c r="C545" s="425">
        <f>'4a 1718 CS PC'!AP57</f>
        <v>1E-3</v>
      </c>
      <c r="D545" s="425">
        <f>'4a 1718 CS PC'!AR57</f>
        <v>1.5E-3</v>
      </c>
      <c r="E545" s="425">
        <f>'4b 1819 CS PC'!$AT57</f>
        <v>1.1000000000000001E-3</v>
      </c>
      <c r="F545" s="425">
        <f>'4b 1819 CS PC'!AQ57</f>
        <v>1.5E-3</v>
      </c>
      <c r="G545" s="425">
        <f>'4c 1920 CS PC'!AS57</f>
        <v>1E-3</v>
      </c>
      <c r="H545" s="425">
        <f>'4c 1920 CS PC'!AP57</f>
        <v>1.5E-3</v>
      </c>
      <c r="I545" s="425">
        <f>'4d 2021 CS PC'!AS57</f>
        <v>1E-3</v>
      </c>
      <c r="J545" s="425">
        <f>'4d 2021 CS PC'!AP57</f>
        <v>1.5E-3</v>
      </c>
      <c r="K545" s="425">
        <f>'4e 2122 CS PC'!AB57</f>
        <v>1E-3</v>
      </c>
      <c r="L545" s="425"/>
      <c r="M545" s="396">
        <f t="shared" si="1298"/>
        <v>0</v>
      </c>
      <c r="N545" s="396">
        <f t="shared" si="1349"/>
        <v>0</v>
      </c>
      <c r="O545" s="396">
        <f t="shared" si="1349"/>
        <v>0</v>
      </c>
      <c r="P545" s="396">
        <f t="shared" si="1349"/>
        <v>0</v>
      </c>
      <c r="Q545" s="396">
        <f t="shared" si="1349"/>
        <v>40.517000000000003</v>
      </c>
      <c r="R545" s="396">
        <f t="shared" si="1349"/>
        <v>0</v>
      </c>
      <c r="S545" s="396">
        <f t="shared" si="1349"/>
        <v>184.92000000000002</v>
      </c>
      <c r="T545" s="410"/>
      <c r="U545" s="410"/>
      <c r="V545" s="396">
        <f t="shared" si="1299"/>
        <v>116</v>
      </c>
      <c r="W545" s="396">
        <f t="shared" si="1332"/>
        <v>115</v>
      </c>
      <c r="X545" s="396">
        <f t="shared" si="1285"/>
        <v>0</v>
      </c>
      <c r="Y545" s="396">
        <f t="shared" si="1314"/>
        <v>73</v>
      </c>
      <c r="Z545" s="487">
        <f>ROUNDDOWN(Z$490*$E545,0)</f>
        <v>287</v>
      </c>
      <c r="AA545" s="396">
        <f t="shared" si="1315"/>
        <v>80</v>
      </c>
      <c r="AB545" s="396">
        <f t="shared" si="1300"/>
        <v>79</v>
      </c>
      <c r="AC545" s="396">
        <f t="shared" si="1316"/>
        <v>0</v>
      </c>
      <c r="AD545" s="396">
        <f t="shared" si="1327"/>
        <v>19</v>
      </c>
      <c r="AE545" s="396">
        <f t="shared" si="1328"/>
        <v>0</v>
      </c>
      <c r="AF545" s="396">
        <f t="shared" si="1341"/>
        <v>59</v>
      </c>
      <c r="AG545" s="396">
        <f t="shared" si="1330"/>
        <v>178</v>
      </c>
      <c r="AH545" s="396">
        <f t="shared" si="1309"/>
        <v>4</v>
      </c>
      <c r="AI545" s="396">
        <f t="shared" si="1302"/>
        <v>18</v>
      </c>
      <c r="AJ545" s="396">
        <f t="shared" si="1303"/>
        <v>1</v>
      </c>
      <c r="AK545" s="396">
        <f t="shared" si="1302"/>
        <v>0</v>
      </c>
      <c r="AL545" s="396">
        <f t="shared" si="1346"/>
        <v>0</v>
      </c>
      <c r="AM545" s="396">
        <f t="shared" si="1346"/>
        <v>37</v>
      </c>
      <c r="AN545" s="396">
        <f t="shared" si="1304"/>
        <v>0</v>
      </c>
      <c r="AO545" s="396">
        <f t="shared" si="1350"/>
        <v>0</v>
      </c>
      <c r="AP545" s="396">
        <f t="shared" si="1350"/>
        <v>0</v>
      </c>
      <c r="AQ545" s="396">
        <f t="shared" si="1350"/>
        <v>0</v>
      </c>
      <c r="AR545" s="396">
        <f t="shared" si="1350"/>
        <v>0</v>
      </c>
      <c r="AS545" s="396">
        <f t="shared" si="1350"/>
        <v>0</v>
      </c>
      <c r="AT545" s="396">
        <f t="shared" si="1350"/>
        <v>0</v>
      </c>
      <c r="AU545" s="396">
        <f t="shared" si="1350"/>
        <v>0</v>
      </c>
      <c r="AV545" s="396">
        <f t="shared" si="1350"/>
        <v>0</v>
      </c>
      <c r="AW545" s="396">
        <f t="shared" si="1350"/>
        <v>0</v>
      </c>
      <c r="AX545" s="396">
        <f t="shared" si="1350"/>
        <v>0</v>
      </c>
      <c r="AY545" s="396">
        <f t="shared" si="1350"/>
        <v>0</v>
      </c>
      <c r="AZ545" s="396">
        <f t="shared" si="1350"/>
        <v>0</v>
      </c>
      <c r="BA545" s="396">
        <f t="shared" si="1350"/>
        <v>0</v>
      </c>
      <c r="BB545" s="396">
        <f t="shared" si="1350"/>
        <v>0</v>
      </c>
      <c r="BC545" s="396">
        <f t="shared" si="1350"/>
        <v>0</v>
      </c>
      <c r="BD545" s="396">
        <f t="shared" si="1350"/>
        <v>0</v>
      </c>
      <c r="BE545" s="396">
        <f t="shared" si="1350"/>
        <v>0</v>
      </c>
      <c r="BF545" s="396">
        <f t="shared" si="1350"/>
        <v>0</v>
      </c>
      <c r="BG545" s="396">
        <f t="shared" si="1350"/>
        <v>0</v>
      </c>
      <c r="BH545" s="396">
        <f t="shared" si="1350"/>
        <v>0</v>
      </c>
      <c r="BI545" s="396">
        <f t="shared" si="1350"/>
        <v>0</v>
      </c>
      <c r="BJ545" s="396">
        <f t="shared" si="1350"/>
        <v>0</v>
      </c>
      <c r="BK545" s="396">
        <f t="shared" si="1350"/>
        <v>0</v>
      </c>
      <c r="BL545" s="396">
        <f t="shared" si="1350"/>
        <v>0</v>
      </c>
      <c r="BM545" s="396">
        <f t="shared" si="1350"/>
        <v>0</v>
      </c>
      <c r="BN545" s="396">
        <f t="shared" si="1350"/>
        <v>0</v>
      </c>
      <c r="BO545" s="396">
        <f t="shared" si="1350"/>
        <v>0</v>
      </c>
      <c r="BP545" s="396">
        <f t="shared" si="1350"/>
        <v>0</v>
      </c>
      <c r="BQ545" s="396">
        <f t="shared" si="1350"/>
        <v>0</v>
      </c>
      <c r="BR545" s="396">
        <f t="shared" si="1350"/>
        <v>0</v>
      </c>
      <c r="BS545" s="396">
        <f t="shared" si="1350"/>
        <v>0</v>
      </c>
      <c r="BT545" s="396">
        <f t="shared" si="1350"/>
        <v>0</v>
      </c>
      <c r="BU545" s="396">
        <f t="shared" si="1350"/>
        <v>0</v>
      </c>
      <c r="BV545" s="396">
        <f t="shared" si="1350"/>
        <v>0</v>
      </c>
      <c r="BW545" s="396"/>
      <c r="BX545" s="396">
        <f t="shared" si="1331"/>
        <v>1291</v>
      </c>
      <c r="BY545" s="397"/>
      <c r="BZ545" s="397">
        <f t="shared" si="1295"/>
        <v>0</v>
      </c>
      <c r="CA545" s="544">
        <f t="shared" si="1342"/>
        <v>0</v>
      </c>
      <c r="CB545" s="544">
        <f t="shared" si="1347"/>
        <v>341</v>
      </c>
      <c r="CC545" s="544">
        <f t="shared" si="1343"/>
        <v>555</v>
      </c>
      <c r="CD545" s="544">
        <f t="shared" si="1343"/>
        <v>335</v>
      </c>
      <c r="CE545" s="544">
        <f t="shared" si="1348"/>
        <v>60</v>
      </c>
      <c r="CF545" s="544">
        <f t="shared" si="1344"/>
        <v>0</v>
      </c>
      <c r="CG545" s="544">
        <f t="shared" si="1344"/>
        <v>0</v>
      </c>
      <c r="CH545" s="544">
        <f t="shared" si="1344"/>
        <v>0</v>
      </c>
      <c r="CI545" s="391"/>
      <c r="CJ545" s="544">
        <f t="shared" si="1339"/>
        <v>41</v>
      </c>
      <c r="CK545" s="544">
        <f t="shared" si="1339"/>
        <v>489</v>
      </c>
      <c r="CL545" s="544">
        <f t="shared" si="1339"/>
        <v>465</v>
      </c>
      <c r="CM545" s="567">
        <f>ROUNDDOWN(SUMIF($M$2:$BV$2,CM$1,$M545:$BV545),0)-1</f>
        <v>259</v>
      </c>
      <c r="CN545" s="544">
        <f t="shared" si="1340"/>
        <v>37</v>
      </c>
      <c r="CO545" s="544">
        <f t="shared" si="1340"/>
        <v>0</v>
      </c>
      <c r="CP545" s="544">
        <f t="shared" si="1340"/>
        <v>0</v>
      </c>
      <c r="CQ545" s="544">
        <f t="shared" si="1340"/>
        <v>0</v>
      </c>
      <c r="CR545" s="398">
        <f t="shared" si="1305"/>
        <v>0</v>
      </c>
      <c r="CV545" s="390"/>
      <c r="CW545" s="390"/>
      <c r="CX545" s="390"/>
      <c r="CY545" s="390"/>
      <c r="CZ545" s="390"/>
      <c r="DA545" s="390"/>
      <c r="DB545" s="390"/>
      <c r="DC545" s="390"/>
      <c r="DD545" s="390"/>
      <c r="DE545" s="390"/>
      <c r="DF545" s="390"/>
      <c r="DG545" s="390"/>
      <c r="DH545" s="390"/>
      <c r="DI545" s="390"/>
      <c r="DJ545" s="390"/>
      <c r="DK545" s="390"/>
      <c r="DL545" s="390"/>
      <c r="DM545" s="390"/>
      <c r="DN545" s="390"/>
      <c r="DO545" s="390"/>
      <c r="DP545" s="390"/>
      <c r="DQ545" s="390"/>
      <c r="DR545" s="390"/>
      <c r="DS545" s="390"/>
      <c r="DT545" s="390"/>
      <c r="DU545" s="390"/>
      <c r="DV545" s="390"/>
      <c r="DW545" s="390"/>
      <c r="DX545" s="390"/>
      <c r="DY545" s="390"/>
      <c r="DZ545" s="390"/>
      <c r="EA545" s="390"/>
      <c r="EB545" s="390"/>
    </row>
    <row r="546" spans="1:132" ht="14.25">
      <c r="A546" s="543" t="s">
        <v>177</v>
      </c>
      <c r="B546" s="428"/>
      <c r="C546" s="425">
        <f>'4a 1718 CS PC'!AP58</f>
        <v>1.78E-2</v>
      </c>
      <c r="D546" s="425">
        <f>'4a 1718 CS PC'!AR58</f>
        <v>2.5100000000000001E-2</v>
      </c>
      <c r="E546" s="425">
        <f>'4b 1819 CS PC'!$AT58</f>
        <v>1.6899999999999998E-2</v>
      </c>
      <c r="F546" s="425">
        <f>'4b 1819 CS PC'!AQ58</f>
        <v>2.3900000000000001E-2</v>
      </c>
      <c r="G546" s="425">
        <f>'4c 1920 CS PC'!AS58</f>
        <v>1.6799999999999999E-2</v>
      </c>
      <c r="H546" s="425">
        <f>'4c 1920 CS PC'!AP58</f>
        <v>2.3900000000000001E-2</v>
      </c>
      <c r="I546" s="425">
        <f>'4d 2021 CS PC'!AS58</f>
        <v>1.66E-2</v>
      </c>
      <c r="J546" s="425">
        <f>'4d 2021 CS PC'!AP58</f>
        <v>2.3699999999999999E-2</v>
      </c>
      <c r="K546" s="425">
        <f>'4e 2122 CS PC'!AB58</f>
        <v>1.6400000000000001E-2</v>
      </c>
      <c r="L546" s="425"/>
      <c r="M546" s="396">
        <f t="shared" si="1298"/>
        <v>0</v>
      </c>
      <c r="N546" s="396">
        <f t="shared" si="1349"/>
        <v>0</v>
      </c>
      <c r="O546" s="396">
        <f t="shared" si="1349"/>
        <v>0</v>
      </c>
      <c r="P546" s="396">
        <f t="shared" si="1349"/>
        <v>0</v>
      </c>
      <c r="Q546" s="396">
        <f t="shared" si="1349"/>
        <v>721.20259999999996</v>
      </c>
      <c r="R546" s="396">
        <f t="shared" si="1349"/>
        <v>0</v>
      </c>
      <c r="S546" s="396">
        <f t="shared" si="1349"/>
        <v>3291.576</v>
      </c>
      <c r="T546" s="410"/>
      <c r="U546" s="410"/>
      <c r="V546" s="396">
        <f t="shared" si="1299"/>
        <v>2063</v>
      </c>
      <c r="W546" s="396">
        <f t="shared" si="1332"/>
        <v>1766</v>
      </c>
      <c r="X546" s="396">
        <f t="shared" si="1285"/>
        <v>0</v>
      </c>
      <c r="Y546" s="396">
        <f t="shared" si="1314"/>
        <v>1118</v>
      </c>
      <c r="Z546" s="396">
        <f>ROUND(Z$490*$E546,0)</f>
        <v>4424</v>
      </c>
      <c r="AA546" s="396">
        <f t="shared" si="1315"/>
        <v>1235</v>
      </c>
      <c r="AB546" s="396">
        <f t="shared" si="1300"/>
        <v>1332</v>
      </c>
      <c r="AC546" s="396">
        <f t="shared" si="1316"/>
        <v>0</v>
      </c>
      <c r="AD546" s="396">
        <f t="shared" si="1327"/>
        <v>323</v>
      </c>
      <c r="AE546" s="396">
        <f t="shared" si="1328"/>
        <v>0</v>
      </c>
      <c r="AF546" s="396">
        <f t="shared" si="1341"/>
        <v>986</v>
      </c>
      <c r="AG546" s="396">
        <f t="shared" si="1330"/>
        <v>2987</v>
      </c>
      <c r="AH546" s="396">
        <f t="shared" si="1309"/>
        <v>71</v>
      </c>
      <c r="AI546" s="396">
        <f t="shared" si="1302"/>
        <v>305</v>
      </c>
      <c r="AJ546" s="396">
        <f t="shared" si="1303"/>
        <v>13</v>
      </c>
      <c r="AK546" s="396">
        <f t="shared" si="1302"/>
        <v>0</v>
      </c>
      <c r="AL546" s="396">
        <f t="shared" si="1346"/>
        <v>0</v>
      </c>
      <c r="AM546" s="396">
        <f t="shared" si="1346"/>
        <v>620</v>
      </c>
      <c r="AN546" s="396">
        <f t="shared" si="1304"/>
        <v>0</v>
      </c>
      <c r="AO546" s="396">
        <f t="shared" si="1350"/>
        <v>0</v>
      </c>
      <c r="AP546" s="396">
        <f t="shared" si="1350"/>
        <v>0</v>
      </c>
      <c r="AQ546" s="396">
        <f t="shared" si="1350"/>
        <v>0</v>
      </c>
      <c r="AR546" s="396">
        <f t="shared" si="1350"/>
        <v>0</v>
      </c>
      <c r="AS546" s="396">
        <f t="shared" si="1350"/>
        <v>0</v>
      </c>
      <c r="AT546" s="396">
        <f t="shared" si="1350"/>
        <v>0</v>
      </c>
      <c r="AU546" s="396">
        <f t="shared" si="1350"/>
        <v>0</v>
      </c>
      <c r="AV546" s="396">
        <f t="shared" si="1350"/>
        <v>0</v>
      </c>
      <c r="AW546" s="396">
        <f t="shared" si="1350"/>
        <v>0</v>
      </c>
      <c r="AX546" s="396">
        <f t="shared" si="1350"/>
        <v>0</v>
      </c>
      <c r="AY546" s="396">
        <f t="shared" si="1350"/>
        <v>0</v>
      </c>
      <c r="AZ546" s="396">
        <f t="shared" si="1350"/>
        <v>0</v>
      </c>
      <c r="BA546" s="396">
        <f t="shared" si="1350"/>
        <v>0</v>
      </c>
      <c r="BB546" s="396">
        <f t="shared" si="1350"/>
        <v>0</v>
      </c>
      <c r="BC546" s="396">
        <f t="shared" si="1350"/>
        <v>0</v>
      </c>
      <c r="BD546" s="396">
        <f t="shared" si="1350"/>
        <v>0</v>
      </c>
      <c r="BE546" s="396">
        <f t="shared" si="1350"/>
        <v>0</v>
      </c>
      <c r="BF546" s="396">
        <f t="shared" si="1350"/>
        <v>0</v>
      </c>
      <c r="BG546" s="396">
        <f t="shared" si="1350"/>
        <v>0</v>
      </c>
      <c r="BH546" s="396">
        <f t="shared" si="1350"/>
        <v>0</v>
      </c>
      <c r="BI546" s="396">
        <f t="shared" si="1350"/>
        <v>0</v>
      </c>
      <c r="BJ546" s="396">
        <f t="shared" si="1350"/>
        <v>0</v>
      </c>
      <c r="BK546" s="396">
        <f t="shared" si="1350"/>
        <v>0</v>
      </c>
      <c r="BL546" s="396">
        <f t="shared" si="1350"/>
        <v>0</v>
      </c>
      <c r="BM546" s="396">
        <f t="shared" si="1350"/>
        <v>0</v>
      </c>
      <c r="BN546" s="396">
        <f t="shared" si="1350"/>
        <v>0</v>
      </c>
      <c r="BO546" s="396">
        <f t="shared" si="1350"/>
        <v>0</v>
      </c>
      <c r="BP546" s="396">
        <f t="shared" si="1350"/>
        <v>0</v>
      </c>
      <c r="BQ546" s="396">
        <f t="shared" si="1350"/>
        <v>0</v>
      </c>
      <c r="BR546" s="396">
        <f t="shared" si="1350"/>
        <v>0</v>
      </c>
      <c r="BS546" s="396">
        <f t="shared" si="1350"/>
        <v>0</v>
      </c>
      <c r="BT546" s="396">
        <f t="shared" si="1350"/>
        <v>0</v>
      </c>
      <c r="BU546" s="396">
        <f t="shared" si="1350"/>
        <v>0</v>
      </c>
      <c r="BV546" s="396">
        <f t="shared" si="1350"/>
        <v>0</v>
      </c>
      <c r="BW546" s="396"/>
      <c r="BX546" s="396">
        <f t="shared" si="1331"/>
        <v>21256</v>
      </c>
      <c r="BY546" s="397"/>
      <c r="BZ546" s="397">
        <f t="shared" si="1295"/>
        <v>0</v>
      </c>
      <c r="CA546" s="544">
        <f t="shared" si="1342"/>
        <v>0</v>
      </c>
      <c r="CB546" s="544">
        <f t="shared" si="1347"/>
        <v>6076</v>
      </c>
      <c r="CC546" s="544">
        <f t="shared" si="1343"/>
        <v>8543</v>
      </c>
      <c r="CD546" s="544">
        <f t="shared" si="1343"/>
        <v>5628</v>
      </c>
      <c r="CE546" s="544">
        <f t="shared" si="1348"/>
        <v>1009</v>
      </c>
      <c r="CF546" s="544">
        <f t="shared" si="1344"/>
        <v>0</v>
      </c>
      <c r="CG546" s="544">
        <f t="shared" si="1344"/>
        <v>0</v>
      </c>
      <c r="CH546" s="544">
        <f t="shared" si="1344"/>
        <v>0</v>
      </c>
      <c r="CI546" s="391"/>
      <c r="CJ546" s="544">
        <f t="shared" si="1339"/>
        <v>721</v>
      </c>
      <c r="CK546" s="544">
        <f t="shared" si="1339"/>
        <v>8239</v>
      </c>
      <c r="CL546" s="544">
        <f t="shared" si="1339"/>
        <v>7314</v>
      </c>
      <c r="CM546" s="544">
        <f>ROUND(SUMIF($M$2:$BV$2,CM$1,$M546:$BV546),0)</f>
        <v>4362</v>
      </c>
      <c r="CN546" s="544">
        <f t="shared" si="1340"/>
        <v>620</v>
      </c>
      <c r="CO546" s="544">
        <f t="shared" si="1340"/>
        <v>0</v>
      </c>
      <c r="CP546" s="544">
        <f t="shared" si="1340"/>
        <v>0</v>
      </c>
      <c r="CQ546" s="544">
        <f t="shared" si="1340"/>
        <v>0</v>
      </c>
      <c r="CR546" s="398">
        <f t="shared" si="1305"/>
        <v>0</v>
      </c>
      <c r="CV546" s="390"/>
      <c r="CW546" s="390"/>
      <c r="CX546" s="390"/>
      <c r="CY546" s="390"/>
      <c r="CZ546" s="390"/>
      <c r="DA546" s="390"/>
      <c r="DB546" s="390"/>
      <c r="DC546" s="390"/>
      <c r="DD546" s="390"/>
      <c r="DE546" s="390"/>
      <c r="DF546" s="390"/>
      <c r="DG546" s="390"/>
      <c r="DH546" s="390"/>
      <c r="DI546" s="390"/>
      <c r="DJ546" s="390"/>
      <c r="DK546" s="390"/>
      <c r="DL546" s="390"/>
      <c r="DM546" s="390"/>
      <c r="DN546" s="390"/>
      <c r="DO546" s="390"/>
      <c r="DP546" s="390"/>
      <c r="DQ546" s="390"/>
      <c r="DR546" s="390"/>
      <c r="DS546" s="390"/>
      <c r="DT546" s="390"/>
      <c r="DU546" s="390"/>
      <c r="DV546" s="390"/>
      <c r="DW546" s="390"/>
      <c r="DX546" s="390"/>
      <c r="DY546" s="390"/>
      <c r="DZ546" s="390"/>
      <c r="EA546" s="390"/>
      <c r="EB546" s="390"/>
    </row>
    <row r="547" spans="1:132" ht="14.25">
      <c r="A547" s="543" t="s">
        <v>178</v>
      </c>
      <c r="B547" s="428"/>
      <c r="C547" s="425">
        <f>'4a 1718 CS PC'!AP59</f>
        <v>4.4999999999999997E-3</v>
      </c>
      <c r="D547" s="425">
        <f>'4a 1718 CS PC'!AR59</f>
        <v>6.3E-3</v>
      </c>
      <c r="E547" s="425">
        <f>'4b 1819 CS PC'!$AT59</f>
        <v>4.4000000000000003E-3</v>
      </c>
      <c r="F547" s="425">
        <f>'4b 1819 CS PC'!AQ59</f>
        <v>6.1999999999999998E-3</v>
      </c>
      <c r="G547" s="425">
        <f>'4c 1920 CS PC'!AS59</f>
        <v>4.3E-3</v>
      </c>
      <c r="H547" s="425">
        <f>'4c 1920 CS PC'!AP59</f>
        <v>6.1000000000000004E-3</v>
      </c>
      <c r="I547" s="425">
        <f>'4d 2021 CS PC'!AS59</f>
        <v>4.3E-3</v>
      </c>
      <c r="J547" s="425">
        <f>'4d 2021 CS PC'!AP59</f>
        <v>6.1999999999999998E-3</v>
      </c>
      <c r="K547" s="425">
        <f>'4e 2122 CS PC'!AB59</f>
        <v>4.3E-3</v>
      </c>
      <c r="L547" s="425"/>
      <c r="M547" s="396">
        <f t="shared" si="1298"/>
        <v>0</v>
      </c>
      <c r="N547" s="396">
        <f t="shared" si="1349"/>
        <v>0</v>
      </c>
      <c r="O547" s="396">
        <f t="shared" si="1349"/>
        <v>0</v>
      </c>
      <c r="P547" s="396">
        <f t="shared" si="1349"/>
        <v>0</v>
      </c>
      <c r="Q547" s="396">
        <f t="shared" si="1349"/>
        <v>182.32649999999998</v>
      </c>
      <c r="R547" s="396">
        <f t="shared" si="1349"/>
        <v>0</v>
      </c>
      <c r="S547" s="396">
        <f t="shared" si="1349"/>
        <v>832.14</v>
      </c>
      <c r="T547" s="410"/>
      <c r="U547" s="410"/>
      <c r="V547" s="396">
        <f t="shared" si="1299"/>
        <v>522</v>
      </c>
      <c r="W547" s="396">
        <f t="shared" si="1332"/>
        <v>460</v>
      </c>
      <c r="X547" s="396">
        <f t="shared" si="1285"/>
        <v>0</v>
      </c>
      <c r="Y547" s="396">
        <f t="shared" si="1314"/>
        <v>291</v>
      </c>
      <c r="Z547" s="396">
        <f>ROUND(Z$490*$E547,0)</f>
        <v>1152</v>
      </c>
      <c r="AA547" s="396">
        <f t="shared" si="1315"/>
        <v>322</v>
      </c>
      <c r="AB547" s="396">
        <f t="shared" si="1300"/>
        <v>341</v>
      </c>
      <c r="AC547" s="396">
        <f t="shared" si="1316"/>
        <v>0</v>
      </c>
      <c r="AD547" s="487">
        <f>ROUNDDOWN(AD$490*$G547,0)</f>
        <v>82</v>
      </c>
      <c r="AE547" s="396">
        <f t="shared" si="1328"/>
        <v>0</v>
      </c>
      <c r="AF547" s="396">
        <f t="shared" si="1341"/>
        <v>252</v>
      </c>
      <c r="AG547" s="487">
        <f>ROUNDDOWN(AG$490*$G547,0)</f>
        <v>764</v>
      </c>
      <c r="AH547" s="396">
        <f t="shared" si="1309"/>
        <v>18</v>
      </c>
      <c r="AI547" s="396">
        <f t="shared" si="1302"/>
        <v>78</v>
      </c>
      <c r="AJ547" s="396">
        <f t="shared" si="1303"/>
        <v>3</v>
      </c>
      <c r="AK547" s="396">
        <f t="shared" si="1302"/>
        <v>0</v>
      </c>
      <c r="AL547" s="396">
        <f t="shared" si="1346"/>
        <v>0</v>
      </c>
      <c r="AM547" s="396">
        <f t="shared" si="1346"/>
        <v>161</v>
      </c>
      <c r="AN547" s="396">
        <f t="shared" si="1304"/>
        <v>0</v>
      </c>
      <c r="AO547" s="396">
        <f t="shared" si="1350"/>
        <v>0</v>
      </c>
      <c r="AP547" s="396">
        <f t="shared" si="1350"/>
        <v>0</v>
      </c>
      <c r="AQ547" s="396">
        <f t="shared" si="1350"/>
        <v>0</v>
      </c>
      <c r="AR547" s="396">
        <f t="shared" si="1350"/>
        <v>0</v>
      </c>
      <c r="AS547" s="396">
        <f t="shared" si="1350"/>
        <v>0</v>
      </c>
      <c r="AT547" s="396">
        <f t="shared" si="1350"/>
        <v>0</v>
      </c>
      <c r="AU547" s="396">
        <f t="shared" si="1350"/>
        <v>0</v>
      </c>
      <c r="AV547" s="396">
        <f t="shared" si="1350"/>
        <v>0</v>
      </c>
      <c r="AW547" s="396">
        <f t="shared" si="1350"/>
        <v>0</v>
      </c>
      <c r="AX547" s="396">
        <f t="shared" si="1350"/>
        <v>0</v>
      </c>
      <c r="AY547" s="396">
        <f t="shared" si="1350"/>
        <v>0</v>
      </c>
      <c r="AZ547" s="396">
        <f t="shared" si="1350"/>
        <v>0</v>
      </c>
      <c r="BA547" s="396">
        <f t="shared" si="1350"/>
        <v>0</v>
      </c>
      <c r="BB547" s="396">
        <f t="shared" si="1350"/>
        <v>0</v>
      </c>
      <c r="BC547" s="396">
        <f t="shared" si="1350"/>
        <v>0</v>
      </c>
      <c r="BD547" s="396">
        <f t="shared" si="1350"/>
        <v>0</v>
      </c>
      <c r="BE547" s="396">
        <f t="shared" si="1350"/>
        <v>0</v>
      </c>
      <c r="BF547" s="396">
        <f t="shared" si="1350"/>
        <v>0</v>
      </c>
      <c r="BG547" s="396">
        <f t="shared" si="1350"/>
        <v>0</v>
      </c>
      <c r="BH547" s="396">
        <f t="shared" si="1350"/>
        <v>0</v>
      </c>
      <c r="BI547" s="396">
        <f t="shared" si="1350"/>
        <v>0</v>
      </c>
      <c r="BJ547" s="396">
        <f t="shared" si="1350"/>
        <v>0</v>
      </c>
      <c r="BK547" s="396">
        <f t="shared" si="1350"/>
        <v>0</v>
      </c>
      <c r="BL547" s="396">
        <f t="shared" si="1350"/>
        <v>0</v>
      </c>
      <c r="BM547" s="396">
        <f t="shared" si="1350"/>
        <v>0</v>
      </c>
      <c r="BN547" s="396">
        <f t="shared" si="1350"/>
        <v>0</v>
      </c>
      <c r="BO547" s="396">
        <f t="shared" si="1350"/>
        <v>0</v>
      </c>
      <c r="BP547" s="396">
        <f t="shared" si="1350"/>
        <v>0</v>
      </c>
      <c r="BQ547" s="396">
        <f t="shared" si="1350"/>
        <v>0</v>
      </c>
      <c r="BR547" s="396">
        <f t="shared" si="1350"/>
        <v>0</v>
      </c>
      <c r="BS547" s="396">
        <f t="shared" si="1350"/>
        <v>0</v>
      </c>
      <c r="BT547" s="396">
        <f t="shared" si="1350"/>
        <v>0</v>
      </c>
      <c r="BU547" s="396">
        <f t="shared" si="1350"/>
        <v>0</v>
      </c>
      <c r="BV547" s="396">
        <f t="shared" si="1350"/>
        <v>0</v>
      </c>
      <c r="BW547" s="396"/>
      <c r="BX547" s="487">
        <f>ROUNDUP(SUM(M547:BW547),0)</f>
        <v>5461</v>
      </c>
      <c r="BY547" s="397"/>
      <c r="BZ547" s="397">
        <f t="shared" si="1295"/>
        <v>0</v>
      </c>
      <c r="CA547" s="544">
        <f t="shared" si="1342"/>
        <v>0</v>
      </c>
      <c r="CB547" s="567">
        <f>ROUNDUP(SUMIF($M$1:$BV$1,CB$1,$M547:$BV547),0)</f>
        <v>1537</v>
      </c>
      <c r="CC547" s="544">
        <f t="shared" si="1343"/>
        <v>2225</v>
      </c>
      <c r="CD547" s="544">
        <f t="shared" si="1343"/>
        <v>1439</v>
      </c>
      <c r="CE547" s="544">
        <f t="shared" si="1348"/>
        <v>260</v>
      </c>
      <c r="CF547" s="544">
        <f t="shared" si="1344"/>
        <v>0</v>
      </c>
      <c r="CG547" s="544">
        <f t="shared" si="1344"/>
        <v>0</v>
      </c>
      <c r="CH547" s="544">
        <f t="shared" si="1344"/>
        <v>0</v>
      </c>
      <c r="CI547" s="391"/>
      <c r="CJ547" s="544">
        <f t="shared" si="1339"/>
        <v>182</v>
      </c>
      <c r="CK547" s="544">
        <f t="shared" si="1339"/>
        <v>2105</v>
      </c>
      <c r="CL547" s="544">
        <f t="shared" si="1339"/>
        <v>1897</v>
      </c>
      <c r="CM547" s="567">
        <f>ROUNDUP(SUMIF($M$2:$BV$2,CM$1,$M547:$BV547),0)+1</f>
        <v>1116</v>
      </c>
      <c r="CN547" s="544">
        <f t="shared" si="1340"/>
        <v>161</v>
      </c>
      <c r="CO547" s="544">
        <f t="shared" si="1340"/>
        <v>0</v>
      </c>
      <c r="CP547" s="544">
        <f t="shared" si="1340"/>
        <v>0</v>
      </c>
      <c r="CQ547" s="544">
        <f t="shared" si="1340"/>
        <v>0</v>
      </c>
      <c r="CR547" s="398">
        <f t="shared" si="1305"/>
        <v>0</v>
      </c>
      <c r="CV547" s="390"/>
      <c r="CW547" s="390"/>
      <c r="CX547" s="390"/>
      <c r="CY547" s="390"/>
      <c r="CZ547" s="390"/>
      <c r="DA547" s="390"/>
      <c r="DB547" s="390"/>
      <c r="DC547" s="390"/>
      <c r="DD547" s="390"/>
      <c r="DE547" s="390"/>
      <c r="DF547" s="390"/>
      <c r="DG547" s="390"/>
      <c r="DH547" s="390"/>
      <c r="DI547" s="390"/>
      <c r="DJ547" s="390"/>
      <c r="DK547" s="390"/>
      <c r="DL547" s="390"/>
      <c r="DM547" s="390"/>
      <c r="DN547" s="390"/>
      <c r="DO547" s="390"/>
      <c r="DP547" s="390"/>
      <c r="DQ547" s="390"/>
      <c r="DR547" s="390"/>
      <c r="DS547" s="390"/>
      <c r="DT547" s="390"/>
      <c r="DU547" s="390"/>
      <c r="DV547" s="390"/>
      <c r="DW547" s="390"/>
      <c r="DX547" s="390"/>
      <c r="DY547" s="390"/>
      <c r="DZ547" s="390"/>
      <c r="EA547" s="390"/>
      <c r="EB547" s="390"/>
    </row>
    <row r="548" spans="1:132" ht="14.25">
      <c r="A548" s="543" t="s">
        <v>179</v>
      </c>
      <c r="B548" s="428"/>
      <c r="C548" s="425">
        <f>'4a 1718 CS PC'!AP60</f>
        <v>2.5999999999999999E-3</v>
      </c>
      <c r="D548" s="425">
        <f>'4a 1718 CS PC'!AR60</f>
        <v>3.5999999999999999E-3</v>
      </c>
      <c r="E548" s="425">
        <f>'4b 1819 CS PC'!$AT60</f>
        <v>2.7000000000000001E-3</v>
      </c>
      <c r="F548" s="425">
        <f>'4b 1819 CS PC'!AQ60</f>
        <v>3.8E-3</v>
      </c>
      <c r="G548" s="425">
        <f>'4c 1920 CS PC'!AS60</f>
        <v>2.7000000000000001E-3</v>
      </c>
      <c r="H548" s="425">
        <f>'4c 1920 CS PC'!AP60</f>
        <v>3.8E-3</v>
      </c>
      <c r="I548" s="425">
        <f>'4d 2021 CS PC'!AS60</f>
        <v>2.7000000000000001E-3</v>
      </c>
      <c r="J548" s="425">
        <f>'4d 2021 CS PC'!AP60</f>
        <v>3.8E-3</v>
      </c>
      <c r="K548" s="425">
        <f>'4e 2122 CS PC'!AB60</f>
        <v>2.7000000000000001E-3</v>
      </c>
      <c r="L548" s="425"/>
      <c r="M548" s="396">
        <f t="shared" si="1298"/>
        <v>0</v>
      </c>
      <c r="N548" s="396">
        <f t="shared" si="1349"/>
        <v>0</v>
      </c>
      <c r="O548" s="396">
        <f t="shared" si="1349"/>
        <v>0</v>
      </c>
      <c r="P548" s="396">
        <f t="shared" si="1349"/>
        <v>0</v>
      </c>
      <c r="Q548" s="396">
        <f t="shared" si="1349"/>
        <v>105.3442</v>
      </c>
      <c r="R548" s="396">
        <f t="shared" si="1349"/>
        <v>0</v>
      </c>
      <c r="S548" s="396">
        <f t="shared" si="1349"/>
        <v>480.79199999999997</v>
      </c>
      <c r="T548" s="410"/>
      <c r="U548" s="410"/>
      <c r="V548" s="396">
        <f t="shared" si="1299"/>
        <v>301</v>
      </c>
      <c r="W548" s="396">
        <f t="shared" si="1332"/>
        <v>282</v>
      </c>
      <c r="X548" s="396">
        <f t="shared" si="1285"/>
        <v>0</v>
      </c>
      <c r="Y548" s="487">
        <f>ROUNDDOWN(Y$490*$E548,0)</f>
        <v>178</v>
      </c>
      <c r="Z548" s="396">
        <f>ROUND(Z$490*$E548,0)</f>
        <v>707</v>
      </c>
      <c r="AA548" s="396">
        <f t="shared" si="1315"/>
        <v>197</v>
      </c>
      <c r="AB548" s="396">
        <f t="shared" si="1300"/>
        <v>214</v>
      </c>
      <c r="AC548" s="396">
        <f t="shared" si="1316"/>
        <v>0</v>
      </c>
      <c r="AD548" s="487">
        <f>ROUNDDOWN(AD$490*$G548,0)</f>
        <v>51</v>
      </c>
      <c r="AE548" s="396">
        <f t="shared" si="1328"/>
        <v>0</v>
      </c>
      <c r="AF548" s="396">
        <f t="shared" si="1341"/>
        <v>159</v>
      </c>
      <c r="AG548" s="396">
        <f t="shared" si="1330"/>
        <v>480</v>
      </c>
      <c r="AH548" s="396">
        <f t="shared" si="1309"/>
        <v>12</v>
      </c>
      <c r="AI548" s="396">
        <f t="shared" si="1302"/>
        <v>49</v>
      </c>
      <c r="AJ548" s="396">
        <f t="shared" si="1303"/>
        <v>2</v>
      </c>
      <c r="AK548" s="396">
        <f t="shared" si="1302"/>
        <v>0</v>
      </c>
      <c r="AL548" s="396">
        <f t="shared" si="1346"/>
        <v>0</v>
      </c>
      <c r="AM548" s="396">
        <f t="shared" si="1346"/>
        <v>101</v>
      </c>
      <c r="AN548" s="396">
        <f t="shared" si="1304"/>
        <v>0</v>
      </c>
      <c r="AO548" s="396">
        <f t="shared" si="1350"/>
        <v>0</v>
      </c>
      <c r="AP548" s="396">
        <f t="shared" si="1350"/>
        <v>0</v>
      </c>
      <c r="AQ548" s="396">
        <f t="shared" si="1350"/>
        <v>0</v>
      </c>
      <c r="AR548" s="396">
        <f t="shared" si="1350"/>
        <v>0</v>
      </c>
      <c r="AS548" s="396">
        <f t="shared" si="1350"/>
        <v>0</v>
      </c>
      <c r="AT548" s="396">
        <f t="shared" si="1350"/>
        <v>0</v>
      </c>
      <c r="AU548" s="396">
        <f t="shared" si="1350"/>
        <v>0</v>
      </c>
      <c r="AV548" s="396">
        <f t="shared" si="1350"/>
        <v>0</v>
      </c>
      <c r="AW548" s="396">
        <f t="shared" si="1350"/>
        <v>0</v>
      </c>
      <c r="AX548" s="396">
        <f t="shared" si="1350"/>
        <v>0</v>
      </c>
      <c r="AY548" s="396">
        <f t="shared" si="1350"/>
        <v>0</v>
      </c>
      <c r="AZ548" s="396">
        <f t="shared" si="1350"/>
        <v>0</v>
      </c>
      <c r="BA548" s="396">
        <f t="shared" si="1350"/>
        <v>0</v>
      </c>
      <c r="BB548" s="396">
        <f t="shared" si="1350"/>
        <v>0</v>
      </c>
      <c r="BC548" s="396">
        <f t="shared" si="1350"/>
        <v>0</v>
      </c>
      <c r="BD548" s="396">
        <f t="shared" si="1350"/>
        <v>0</v>
      </c>
      <c r="BE548" s="396">
        <f t="shared" si="1350"/>
        <v>0</v>
      </c>
      <c r="BF548" s="396">
        <f t="shared" si="1350"/>
        <v>0</v>
      </c>
      <c r="BG548" s="396">
        <f t="shared" si="1350"/>
        <v>0</v>
      </c>
      <c r="BH548" s="396">
        <f t="shared" si="1350"/>
        <v>0</v>
      </c>
      <c r="BI548" s="396">
        <f t="shared" si="1350"/>
        <v>0</v>
      </c>
      <c r="BJ548" s="396">
        <f t="shared" si="1350"/>
        <v>0</v>
      </c>
      <c r="BK548" s="396">
        <f t="shared" si="1350"/>
        <v>0</v>
      </c>
      <c r="BL548" s="396">
        <f t="shared" si="1350"/>
        <v>0</v>
      </c>
      <c r="BM548" s="396">
        <f t="shared" si="1350"/>
        <v>0</v>
      </c>
      <c r="BN548" s="396">
        <f t="shared" si="1350"/>
        <v>0</v>
      </c>
      <c r="BO548" s="396">
        <f t="shared" si="1350"/>
        <v>0</v>
      </c>
      <c r="BP548" s="396">
        <f t="shared" si="1350"/>
        <v>0</v>
      </c>
      <c r="BQ548" s="396">
        <f t="shared" si="1350"/>
        <v>0</v>
      </c>
      <c r="BR548" s="396">
        <f t="shared" si="1350"/>
        <v>0</v>
      </c>
      <c r="BS548" s="396">
        <f t="shared" si="1350"/>
        <v>0</v>
      </c>
      <c r="BT548" s="396">
        <f t="shared" si="1350"/>
        <v>0</v>
      </c>
      <c r="BU548" s="396">
        <f t="shared" si="1350"/>
        <v>0</v>
      </c>
      <c r="BV548" s="396">
        <f t="shared" si="1350"/>
        <v>0</v>
      </c>
      <c r="BW548" s="396"/>
      <c r="BX548" s="396">
        <f>ROUND(SUM(M548:BW548),0)</f>
        <v>3319</v>
      </c>
      <c r="BY548" s="397"/>
      <c r="BZ548" s="397">
        <f t="shared" si="1295"/>
        <v>0</v>
      </c>
      <c r="CA548" s="544">
        <f t="shared" si="1342"/>
        <v>0</v>
      </c>
      <c r="CB548" s="544">
        <f>ROUND(SUMIF($M$1:$BV$1,CB$1,$M548:$BV548),0)</f>
        <v>887</v>
      </c>
      <c r="CC548" s="544">
        <f t="shared" si="1343"/>
        <v>1364</v>
      </c>
      <c r="CD548" s="544">
        <f t="shared" si="1343"/>
        <v>904</v>
      </c>
      <c r="CE548" s="544">
        <f t="shared" si="1348"/>
        <v>164</v>
      </c>
      <c r="CF548" s="544">
        <f t="shared" si="1344"/>
        <v>0</v>
      </c>
      <c r="CG548" s="544">
        <f t="shared" si="1344"/>
        <v>0</v>
      </c>
      <c r="CH548" s="544">
        <f t="shared" si="1344"/>
        <v>0</v>
      </c>
      <c r="CI548" s="391"/>
      <c r="CJ548" s="544">
        <f t="shared" si="1339"/>
        <v>105</v>
      </c>
      <c r="CK548" s="544">
        <f t="shared" si="1339"/>
        <v>1242</v>
      </c>
      <c r="CL548" s="544">
        <f t="shared" si="1339"/>
        <v>1169</v>
      </c>
      <c r="CM548" s="544">
        <f>ROUND(SUMIF($M$2:$BV$2,CM$1,$M548:$BV548),0)</f>
        <v>702</v>
      </c>
      <c r="CN548" s="544">
        <f t="shared" si="1340"/>
        <v>101</v>
      </c>
      <c r="CO548" s="544">
        <f t="shared" si="1340"/>
        <v>0</v>
      </c>
      <c r="CP548" s="544">
        <f t="shared" si="1340"/>
        <v>0</v>
      </c>
      <c r="CQ548" s="544">
        <f t="shared" si="1340"/>
        <v>0</v>
      </c>
      <c r="CR548" s="398">
        <f t="shared" si="1305"/>
        <v>0</v>
      </c>
      <c r="CV548" s="390"/>
      <c r="CW548" s="390"/>
      <c r="CX548" s="390"/>
      <c r="CY548" s="390"/>
      <c r="CZ548" s="390"/>
      <c r="DA548" s="390"/>
      <c r="DB548" s="390"/>
      <c r="DC548" s="390"/>
      <c r="DD548" s="390"/>
      <c r="DE548" s="390"/>
      <c r="DF548" s="390"/>
      <c r="DG548" s="390"/>
      <c r="DH548" s="390"/>
      <c r="DI548" s="390"/>
      <c r="DJ548" s="390"/>
      <c r="DK548" s="390"/>
      <c r="DL548" s="390"/>
      <c r="DM548" s="390"/>
      <c r="DN548" s="390"/>
      <c r="DO548" s="390"/>
      <c r="DP548" s="390"/>
      <c r="DQ548" s="390"/>
      <c r="DR548" s="390"/>
      <c r="DS548" s="390"/>
      <c r="DT548" s="390"/>
      <c r="DU548" s="390"/>
      <c r="DV548" s="390"/>
      <c r="DW548" s="390"/>
      <c r="DX548" s="390"/>
      <c r="DY548" s="390"/>
      <c r="DZ548" s="390"/>
      <c r="EA548" s="390"/>
      <c r="EB548" s="390"/>
    </row>
    <row r="549" spans="1:132" ht="14.25">
      <c r="A549" s="551" t="s">
        <v>98</v>
      </c>
      <c r="B549" s="551"/>
      <c r="C549" s="564">
        <f t="shared" ref="C549:V549" si="1351">SUM(C491:C548)</f>
        <v>0.99999999999999978</v>
      </c>
      <c r="D549" s="564">
        <f t="shared" si="1351"/>
        <v>1</v>
      </c>
      <c r="E549" s="564">
        <f t="shared" si="1351"/>
        <v>0.99999999999999978</v>
      </c>
      <c r="F549" s="564">
        <f t="shared" si="1351"/>
        <v>0.99999999999999956</v>
      </c>
      <c r="G549" s="564">
        <f t="shared" si="1351"/>
        <v>0.99999999999999989</v>
      </c>
      <c r="H549" s="564">
        <f t="shared" si="1351"/>
        <v>0.99999999999999978</v>
      </c>
      <c r="I549" s="564">
        <f>SUM(I491:I548)</f>
        <v>0.99999999999999978</v>
      </c>
      <c r="J549" s="564">
        <f>SUM(J491:J548)</f>
        <v>1</v>
      </c>
      <c r="K549" s="564">
        <f>SUM(K491:K548)</f>
        <v>0.99999999999999978</v>
      </c>
      <c r="L549" s="564"/>
      <c r="M549" s="490">
        <f t="shared" si="1351"/>
        <v>0</v>
      </c>
      <c r="N549" s="490">
        <f t="shared" si="1351"/>
        <v>0</v>
      </c>
      <c r="O549" s="490">
        <f t="shared" si="1351"/>
        <v>0</v>
      </c>
      <c r="P549" s="490">
        <f t="shared" si="1351"/>
        <v>0</v>
      </c>
      <c r="Q549" s="490">
        <f t="shared" si="1351"/>
        <v>40517.000000000007</v>
      </c>
      <c r="R549" s="490">
        <f t="shared" si="1351"/>
        <v>0</v>
      </c>
      <c r="S549" s="490">
        <f t="shared" si="1351"/>
        <v>184920</v>
      </c>
      <c r="T549" s="490">
        <f t="shared" si="1351"/>
        <v>0</v>
      </c>
      <c r="U549" s="490">
        <f t="shared" si="1351"/>
        <v>0</v>
      </c>
      <c r="V549" s="490">
        <f t="shared" si="1351"/>
        <v>115912</v>
      </c>
      <c r="W549" s="490">
        <f>SUM(W491:W548)</f>
        <v>104480</v>
      </c>
      <c r="X549" s="490">
        <f>SUM(X491:X548)</f>
        <v>0</v>
      </c>
      <c r="Y549" s="490">
        <f>SUM(Y491:Y548)</f>
        <v>66127</v>
      </c>
      <c r="Z549" s="490">
        <f>SUM(Z491:Z548)</f>
        <v>261777</v>
      </c>
      <c r="AA549" s="490">
        <f>SUM(AA491:AA548)</f>
        <v>73094</v>
      </c>
      <c r="AB549" s="490">
        <f t="shared" ref="AB549" si="1352">SUM(AB491:AB548)</f>
        <v>79294</v>
      </c>
      <c r="AC549" s="490">
        <f>SUM(AC491:AC548)</f>
        <v>0</v>
      </c>
      <c r="AD549" s="490">
        <f>SUM(AD491:AD548)</f>
        <v>19233</v>
      </c>
      <c r="AE549" s="490">
        <f>SUM(AE491:AE548)</f>
        <v>0</v>
      </c>
      <c r="AF549" s="490">
        <f t="shared" ref="AF549" si="1353">SUM(AF491:AF548)</f>
        <v>58704</v>
      </c>
      <c r="AG549" s="490">
        <f t="shared" ref="AG549" si="1354">SUM(AG491:AG548)</f>
        <v>177792</v>
      </c>
      <c r="AH549" s="490">
        <f t="shared" ref="AH549:AI549" si="1355">SUM(AH491:AH548)</f>
        <v>4278</v>
      </c>
      <c r="AI549" s="490">
        <f t="shared" si="1355"/>
        <v>18174</v>
      </c>
      <c r="AJ549" s="490">
        <f t="shared" ref="AJ549:AK549" si="1356">SUM(AJ491:AJ548)</f>
        <v>772</v>
      </c>
      <c r="AK549" s="490">
        <f t="shared" si="1356"/>
        <v>0</v>
      </c>
      <c r="AL549" s="490">
        <f t="shared" ref="AL549:BV549" si="1357">SUM(AL491:AL548)</f>
        <v>0</v>
      </c>
      <c r="AM549" s="490">
        <f t="shared" ref="AM549" si="1358">SUM(AM491:AM548)</f>
        <v>37374</v>
      </c>
      <c r="AN549" s="490">
        <f t="shared" ref="AN549" si="1359">SUM(AN491:AN548)</f>
        <v>0</v>
      </c>
      <c r="AO549" s="490">
        <f t="shared" si="1357"/>
        <v>0</v>
      </c>
      <c r="AP549" s="490">
        <f t="shared" si="1357"/>
        <v>0</v>
      </c>
      <c r="AQ549" s="490">
        <f t="shared" si="1357"/>
        <v>0</v>
      </c>
      <c r="AR549" s="490">
        <f t="shared" si="1357"/>
        <v>0</v>
      </c>
      <c r="AS549" s="490">
        <f t="shared" si="1357"/>
        <v>0</v>
      </c>
      <c r="AT549" s="490">
        <f t="shared" si="1357"/>
        <v>0</v>
      </c>
      <c r="AU549" s="490">
        <f t="shared" si="1357"/>
        <v>0</v>
      </c>
      <c r="AV549" s="490">
        <f t="shared" si="1357"/>
        <v>0</v>
      </c>
      <c r="AW549" s="490">
        <f t="shared" si="1357"/>
        <v>0</v>
      </c>
      <c r="AX549" s="490">
        <f t="shared" si="1357"/>
        <v>0</v>
      </c>
      <c r="AY549" s="490">
        <f t="shared" si="1357"/>
        <v>0</v>
      </c>
      <c r="AZ549" s="490">
        <f t="shared" si="1357"/>
        <v>0</v>
      </c>
      <c r="BA549" s="490">
        <f t="shared" si="1357"/>
        <v>0</v>
      </c>
      <c r="BB549" s="490">
        <f t="shared" si="1357"/>
        <v>0</v>
      </c>
      <c r="BC549" s="490">
        <f t="shared" si="1357"/>
        <v>0</v>
      </c>
      <c r="BD549" s="490">
        <f t="shared" si="1357"/>
        <v>0</v>
      </c>
      <c r="BE549" s="490">
        <f t="shared" si="1357"/>
        <v>0</v>
      </c>
      <c r="BF549" s="490">
        <f t="shared" si="1357"/>
        <v>0</v>
      </c>
      <c r="BG549" s="490">
        <f t="shared" si="1357"/>
        <v>0</v>
      </c>
      <c r="BH549" s="490">
        <f t="shared" si="1357"/>
        <v>0</v>
      </c>
      <c r="BI549" s="490">
        <f t="shared" si="1357"/>
        <v>0</v>
      </c>
      <c r="BJ549" s="490">
        <f t="shared" si="1357"/>
        <v>0</v>
      </c>
      <c r="BK549" s="490">
        <f t="shared" si="1357"/>
        <v>0</v>
      </c>
      <c r="BL549" s="490">
        <f t="shared" si="1357"/>
        <v>0</v>
      </c>
      <c r="BM549" s="490">
        <f t="shared" si="1357"/>
        <v>0</v>
      </c>
      <c r="BN549" s="490">
        <f t="shared" si="1357"/>
        <v>0</v>
      </c>
      <c r="BO549" s="490">
        <f t="shared" si="1357"/>
        <v>0</v>
      </c>
      <c r="BP549" s="490">
        <f t="shared" si="1357"/>
        <v>0</v>
      </c>
      <c r="BQ549" s="490">
        <f t="shared" si="1357"/>
        <v>0</v>
      </c>
      <c r="BR549" s="490">
        <f t="shared" si="1357"/>
        <v>0</v>
      </c>
      <c r="BS549" s="490">
        <f t="shared" si="1357"/>
        <v>0</v>
      </c>
      <c r="BT549" s="490">
        <f t="shared" si="1357"/>
        <v>0</v>
      </c>
      <c r="BU549" s="490">
        <f t="shared" si="1357"/>
        <v>0</v>
      </c>
      <c r="BV549" s="490">
        <f t="shared" si="1357"/>
        <v>0</v>
      </c>
      <c r="BW549" s="490"/>
      <c r="BX549" s="490">
        <f>SUM(BX491:BX548)</f>
        <v>1242448</v>
      </c>
      <c r="BY549" s="397"/>
      <c r="BZ549" s="397"/>
      <c r="CA549" s="490">
        <f t="shared" si="1342"/>
        <v>0</v>
      </c>
      <c r="CB549" s="490">
        <f>ROUND(SUMIF($M$1:$BV$1,CB$1,$M549:$BV549),0)</f>
        <v>341349</v>
      </c>
      <c r="CC549" s="490">
        <f t="shared" si="1343"/>
        <v>505478</v>
      </c>
      <c r="CD549" s="490">
        <f t="shared" si="1343"/>
        <v>335023</v>
      </c>
      <c r="CE549" s="490">
        <f t="shared" si="1348"/>
        <v>60598</v>
      </c>
      <c r="CF549" s="490">
        <f t="shared" si="1344"/>
        <v>0</v>
      </c>
      <c r="CG549" s="490">
        <f t="shared" si="1344"/>
        <v>0</v>
      </c>
      <c r="CH549" s="490">
        <f t="shared" si="1344"/>
        <v>0</v>
      </c>
      <c r="CI549" s="391"/>
      <c r="CJ549" s="490">
        <f t="shared" si="1339"/>
        <v>40517</v>
      </c>
      <c r="CK549" s="490">
        <f t="shared" si="1339"/>
        <v>471439</v>
      </c>
      <c r="CL549" s="490">
        <f t="shared" si="1339"/>
        <v>433398</v>
      </c>
      <c r="CM549" s="490">
        <f>ROUND(SUMIF($M$2:$BV$2,CM$1,$M549:$BV549),0)</f>
        <v>259720</v>
      </c>
      <c r="CN549" s="490">
        <f t="shared" si="1340"/>
        <v>37374</v>
      </c>
      <c r="CO549" s="490">
        <f t="shared" si="1340"/>
        <v>0</v>
      </c>
      <c r="CP549" s="490">
        <f t="shared" si="1340"/>
        <v>0</v>
      </c>
      <c r="CQ549" s="490">
        <f t="shared" si="1340"/>
        <v>0</v>
      </c>
      <c r="CR549" s="398">
        <f t="shared" si="1305"/>
        <v>0</v>
      </c>
      <c r="CV549" s="390"/>
      <c r="CW549" s="390"/>
      <c r="CX549" s="390"/>
      <c r="CY549" s="390"/>
      <c r="CZ549" s="390"/>
      <c r="DA549" s="390"/>
      <c r="DB549" s="390"/>
      <c r="DC549" s="390"/>
      <c r="DD549" s="390"/>
      <c r="DE549" s="390"/>
      <c r="DF549" s="390"/>
      <c r="DG549" s="390"/>
      <c r="DH549" s="390"/>
      <c r="DI549" s="390"/>
      <c r="DJ549" s="390"/>
      <c r="DK549" s="390"/>
      <c r="DL549" s="390"/>
      <c r="DM549" s="390"/>
      <c r="DN549" s="390"/>
      <c r="DO549" s="390"/>
      <c r="DP549" s="390"/>
      <c r="DQ549" s="390"/>
      <c r="DR549" s="390"/>
      <c r="DS549" s="390"/>
      <c r="DT549" s="390"/>
      <c r="DU549" s="390"/>
      <c r="DV549" s="390"/>
      <c r="DW549" s="390"/>
      <c r="DX549" s="390"/>
      <c r="DY549" s="390"/>
      <c r="DZ549" s="390"/>
      <c r="EA549" s="390"/>
      <c r="EB549" s="390"/>
    </row>
    <row r="550" spans="1:132" ht="14.25" hidden="1">
      <c r="A550" s="426"/>
      <c r="B550" s="426"/>
      <c r="C550" s="427"/>
      <c r="D550" s="427"/>
      <c r="E550" s="427"/>
      <c r="F550" s="427"/>
      <c r="G550" s="427"/>
      <c r="H550" s="427"/>
      <c r="I550" s="427"/>
      <c r="J550" s="427"/>
      <c r="K550" s="427"/>
      <c r="L550" s="427"/>
      <c r="M550" s="419">
        <f t="shared" ref="M550:X550" si="1360">M490-M549</f>
        <v>0</v>
      </c>
      <c r="N550" s="419">
        <f t="shared" si="1360"/>
        <v>0</v>
      </c>
      <c r="O550" s="419">
        <f t="shared" si="1360"/>
        <v>0</v>
      </c>
      <c r="P550" s="419">
        <f t="shared" si="1360"/>
        <v>0</v>
      </c>
      <c r="Q550" s="419">
        <f t="shared" si="1360"/>
        <v>0</v>
      </c>
      <c r="R550" s="419">
        <f t="shared" si="1360"/>
        <v>0</v>
      </c>
      <c r="S550" s="419">
        <f t="shared" si="1360"/>
        <v>0</v>
      </c>
      <c r="T550" s="419">
        <f t="shared" si="1360"/>
        <v>0</v>
      </c>
      <c r="U550" s="419">
        <f t="shared" si="1360"/>
        <v>0</v>
      </c>
      <c r="V550" s="419">
        <f t="shared" si="1360"/>
        <v>0</v>
      </c>
      <c r="W550" s="419">
        <f t="shared" si="1360"/>
        <v>0</v>
      </c>
      <c r="X550" s="419">
        <f t="shared" si="1360"/>
        <v>0</v>
      </c>
      <c r="Y550" s="419">
        <f t="shared" ref="Y550:BX550" si="1361">Y490-Y549</f>
        <v>0</v>
      </c>
      <c r="Z550" s="419">
        <f t="shared" ref="Z550:AA550" si="1362">Z490-Z549</f>
        <v>0</v>
      </c>
      <c r="AA550" s="419">
        <f t="shared" si="1362"/>
        <v>0</v>
      </c>
      <c r="AB550" s="419">
        <f t="shared" si="1361"/>
        <v>0</v>
      </c>
      <c r="AC550" s="419">
        <f t="shared" si="1361"/>
        <v>0</v>
      </c>
      <c r="AD550" s="419">
        <f>AD490-AD549</f>
        <v>0</v>
      </c>
      <c r="AE550" s="419">
        <f>AE490-AE549</f>
        <v>0</v>
      </c>
      <c r="AF550" s="419">
        <f t="shared" ref="AF550" si="1363">AF490-AF549</f>
        <v>0</v>
      </c>
      <c r="AG550" s="419">
        <f t="shared" ref="AG550" si="1364">AG490-AG549</f>
        <v>0</v>
      </c>
      <c r="AH550" s="419">
        <f t="shared" ref="AH550:AI550" si="1365">AH490-AH549</f>
        <v>0</v>
      </c>
      <c r="AI550" s="419">
        <f t="shared" si="1365"/>
        <v>0</v>
      </c>
      <c r="AJ550" s="419">
        <f t="shared" ref="AJ550:AK550" si="1366">AJ490-AJ549</f>
        <v>0</v>
      </c>
      <c r="AK550" s="419">
        <f t="shared" si="1366"/>
        <v>0</v>
      </c>
      <c r="AL550" s="419">
        <f t="shared" si="1361"/>
        <v>0</v>
      </c>
      <c r="AM550" s="419">
        <f t="shared" ref="AM550" si="1367">AM490-AM549</f>
        <v>0</v>
      </c>
      <c r="AN550" s="419">
        <f t="shared" ref="AN550" si="1368">AN490-AN549</f>
        <v>0</v>
      </c>
      <c r="AO550" s="419">
        <f t="shared" si="1361"/>
        <v>0</v>
      </c>
      <c r="AP550" s="419">
        <f t="shared" si="1361"/>
        <v>0</v>
      </c>
      <c r="AQ550" s="419">
        <f t="shared" si="1361"/>
        <v>0</v>
      </c>
      <c r="AR550" s="419">
        <f t="shared" si="1361"/>
        <v>0</v>
      </c>
      <c r="AS550" s="419">
        <f t="shared" si="1361"/>
        <v>0</v>
      </c>
      <c r="AT550" s="419">
        <f t="shared" si="1361"/>
        <v>0</v>
      </c>
      <c r="AU550" s="419">
        <f t="shared" si="1361"/>
        <v>0</v>
      </c>
      <c r="AV550" s="419">
        <f t="shared" si="1361"/>
        <v>0</v>
      </c>
      <c r="AW550" s="419">
        <f t="shared" si="1361"/>
        <v>0</v>
      </c>
      <c r="AX550" s="419">
        <f t="shared" si="1361"/>
        <v>0</v>
      </c>
      <c r="AY550" s="419">
        <f t="shared" si="1361"/>
        <v>0</v>
      </c>
      <c r="AZ550" s="419">
        <f t="shared" si="1361"/>
        <v>0</v>
      </c>
      <c r="BA550" s="419">
        <f t="shared" si="1361"/>
        <v>0</v>
      </c>
      <c r="BB550" s="419">
        <f t="shared" si="1361"/>
        <v>0</v>
      </c>
      <c r="BC550" s="419">
        <f t="shared" si="1361"/>
        <v>0</v>
      </c>
      <c r="BD550" s="419">
        <f t="shared" si="1361"/>
        <v>0</v>
      </c>
      <c r="BE550" s="419">
        <f t="shared" si="1361"/>
        <v>0</v>
      </c>
      <c r="BF550" s="419">
        <f t="shared" si="1361"/>
        <v>0</v>
      </c>
      <c r="BG550" s="419">
        <f t="shared" si="1361"/>
        <v>0</v>
      </c>
      <c r="BH550" s="419">
        <f t="shared" si="1361"/>
        <v>0</v>
      </c>
      <c r="BI550" s="419">
        <f t="shared" si="1361"/>
        <v>0</v>
      </c>
      <c r="BJ550" s="419">
        <f t="shared" si="1361"/>
        <v>0</v>
      </c>
      <c r="BK550" s="419">
        <f t="shared" si="1361"/>
        <v>0</v>
      </c>
      <c r="BL550" s="419">
        <f t="shared" si="1361"/>
        <v>0</v>
      </c>
      <c r="BM550" s="419">
        <f t="shared" si="1361"/>
        <v>0</v>
      </c>
      <c r="BN550" s="419">
        <f t="shared" si="1361"/>
        <v>0</v>
      </c>
      <c r="BO550" s="419">
        <f t="shared" si="1361"/>
        <v>0</v>
      </c>
      <c r="BP550" s="419">
        <f t="shared" si="1361"/>
        <v>0</v>
      </c>
      <c r="BQ550" s="419">
        <f t="shared" si="1361"/>
        <v>0</v>
      </c>
      <c r="BR550" s="419">
        <f t="shared" si="1361"/>
        <v>0</v>
      </c>
      <c r="BS550" s="419">
        <f t="shared" si="1361"/>
        <v>0</v>
      </c>
      <c r="BT550" s="419">
        <f t="shared" si="1361"/>
        <v>0</v>
      </c>
      <c r="BU550" s="419">
        <f t="shared" si="1361"/>
        <v>0</v>
      </c>
      <c r="BV550" s="419">
        <f t="shared" si="1361"/>
        <v>0</v>
      </c>
      <c r="BW550" s="419">
        <f t="shared" si="1361"/>
        <v>0</v>
      </c>
      <c r="BX550" s="419">
        <f t="shared" si="1361"/>
        <v>0</v>
      </c>
      <c r="BY550" s="419"/>
      <c r="BZ550" s="419"/>
      <c r="CA550" s="419">
        <f t="shared" ref="CA550:CH550" si="1369">CA490-CA549</f>
        <v>0</v>
      </c>
      <c r="CB550" s="419">
        <f t="shared" si="1369"/>
        <v>0</v>
      </c>
      <c r="CC550" s="419">
        <f t="shared" si="1369"/>
        <v>0</v>
      </c>
      <c r="CD550" s="419">
        <f t="shared" si="1369"/>
        <v>0</v>
      </c>
      <c r="CE550" s="419">
        <f t="shared" si="1369"/>
        <v>0</v>
      </c>
      <c r="CF550" s="419">
        <f t="shared" si="1369"/>
        <v>0</v>
      </c>
      <c r="CG550" s="419">
        <f t="shared" si="1369"/>
        <v>0</v>
      </c>
      <c r="CH550" s="419">
        <f t="shared" si="1369"/>
        <v>0</v>
      </c>
      <c r="CI550" s="419"/>
      <c r="CJ550" s="419">
        <f t="shared" ref="CJ550:CQ550" si="1370">CJ490-CJ549</f>
        <v>0</v>
      </c>
      <c r="CK550" s="419">
        <f t="shared" si="1370"/>
        <v>0</v>
      </c>
      <c r="CL550" s="419">
        <f t="shared" si="1370"/>
        <v>0</v>
      </c>
      <c r="CM550" s="419">
        <f t="shared" si="1370"/>
        <v>0</v>
      </c>
      <c r="CN550" s="419">
        <f t="shared" si="1370"/>
        <v>0</v>
      </c>
      <c r="CO550" s="419">
        <f t="shared" si="1370"/>
        <v>0</v>
      </c>
      <c r="CP550" s="419">
        <f t="shared" si="1370"/>
        <v>0</v>
      </c>
      <c r="CQ550" s="419">
        <f t="shared" si="1370"/>
        <v>0</v>
      </c>
      <c r="CR550" s="398">
        <f t="shared" si="1305"/>
        <v>0</v>
      </c>
      <c r="CV550" s="390"/>
      <c r="CW550" s="390"/>
      <c r="CX550" s="390"/>
      <c r="CY550" s="390"/>
      <c r="CZ550" s="390"/>
      <c r="DA550" s="390"/>
      <c r="DB550" s="390"/>
      <c r="DC550" s="390"/>
      <c r="DD550" s="390"/>
      <c r="DE550" s="390"/>
      <c r="DF550" s="390"/>
      <c r="DG550" s="390"/>
      <c r="DH550" s="390"/>
      <c r="DI550" s="390"/>
      <c r="DJ550" s="390"/>
      <c r="DK550" s="390"/>
      <c r="DL550" s="390"/>
      <c r="DM550" s="390"/>
      <c r="DN550" s="390"/>
      <c r="DO550" s="390"/>
      <c r="DP550" s="390"/>
      <c r="DQ550" s="390"/>
      <c r="DR550" s="390"/>
      <c r="DS550" s="390"/>
      <c r="DT550" s="390"/>
      <c r="DU550" s="390"/>
      <c r="DV550" s="390"/>
      <c r="DW550" s="390"/>
      <c r="DX550" s="390"/>
      <c r="DY550" s="390"/>
      <c r="DZ550" s="390"/>
      <c r="EA550" s="390"/>
      <c r="EB550" s="390"/>
    </row>
    <row r="551" spans="1:132" ht="14.25">
      <c r="CV551" s="390"/>
      <c r="CW551" s="390"/>
      <c r="CX551" s="390"/>
      <c r="CY551" s="390"/>
      <c r="CZ551" s="390"/>
      <c r="DA551" s="390"/>
      <c r="DB551" s="390"/>
      <c r="DC551" s="390"/>
      <c r="DD551" s="390"/>
      <c r="DE551" s="390"/>
      <c r="DF551" s="390"/>
      <c r="DG551" s="390"/>
      <c r="DH551" s="390"/>
      <c r="DI551" s="390"/>
      <c r="DJ551" s="390"/>
      <c r="DK551" s="390"/>
      <c r="DL551" s="390"/>
      <c r="DM551" s="390"/>
      <c r="DN551" s="390"/>
      <c r="DO551" s="390"/>
      <c r="DP551" s="390"/>
      <c r="DQ551" s="390"/>
      <c r="DR551" s="390"/>
      <c r="DS551" s="390"/>
      <c r="DT551" s="390"/>
      <c r="DU551" s="390"/>
      <c r="DV551" s="390"/>
      <c r="DW551" s="390"/>
      <c r="DX551" s="390"/>
      <c r="DY551" s="390"/>
      <c r="DZ551" s="390"/>
      <c r="EA551" s="390"/>
      <c r="EB551" s="390"/>
    </row>
    <row r="552" spans="1:132" ht="25.5">
      <c r="A552" s="563" t="s">
        <v>311</v>
      </c>
      <c r="B552" s="563"/>
      <c r="C552" s="482" t="s">
        <v>296</v>
      </c>
      <c r="D552" s="482" t="s">
        <v>297</v>
      </c>
      <c r="E552" s="482" t="s">
        <v>298</v>
      </c>
      <c r="F552" s="482" t="s">
        <v>299</v>
      </c>
      <c r="G552" s="482" t="s">
        <v>300</v>
      </c>
      <c r="H552" s="482" t="s">
        <v>301</v>
      </c>
      <c r="I552" s="482" t="s">
        <v>302</v>
      </c>
      <c r="J552" s="482" t="s">
        <v>303</v>
      </c>
      <c r="K552" s="482" t="s">
        <v>304</v>
      </c>
      <c r="L552" s="482"/>
      <c r="M552" s="506">
        <f t="shared" ref="M552:S552" si="1371">M109</f>
        <v>0</v>
      </c>
      <c r="N552" s="506">
        <f t="shared" si="1371"/>
        <v>0</v>
      </c>
      <c r="O552" s="506">
        <f t="shared" si="1371"/>
        <v>0</v>
      </c>
      <c r="P552" s="506">
        <f t="shared" si="1371"/>
        <v>0</v>
      </c>
      <c r="Q552" s="506">
        <f t="shared" si="1371"/>
        <v>0</v>
      </c>
      <c r="R552" s="506">
        <f t="shared" si="1371"/>
        <v>0</v>
      </c>
      <c r="S552" s="506">
        <f t="shared" si="1371"/>
        <v>0</v>
      </c>
      <c r="T552" s="392"/>
      <c r="U552" s="392"/>
      <c r="V552" s="506">
        <f t="shared" ref="V552:AP552" si="1372">V109</f>
        <v>0</v>
      </c>
      <c r="W552" s="506">
        <f t="shared" si="1372"/>
        <v>0</v>
      </c>
      <c r="X552" s="506">
        <f t="shared" si="1372"/>
        <v>0</v>
      </c>
      <c r="Y552" s="506">
        <f t="shared" si="1372"/>
        <v>0</v>
      </c>
      <c r="Z552" s="506">
        <f t="shared" si="1372"/>
        <v>0</v>
      </c>
      <c r="AA552" s="506">
        <f t="shared" si="1372"/>
        <v>0</v>
      </c>
      <c r="AB552" s="506">
        <f t="shared" si="1372"/>
        <v>7515</v>
      </c>
      <c r="AC552" s="506">
        <f t="shared" si="1372"/>
        <v>0</v>
      </c>
      <c r="AD552" s="506">
        <f t="shared" si="1372"/>
        <v>1823</v>
      </c>
      <c r="AE552" s="506">
        <f t="shared" si="1372"/>
        <v>0</v>
      </c>
      <c r="AF552" s="506">
        <f t="shared" si="1372"/>
        <v>5563</v>
      </c>
      <c r="AG552" s="506">
        <f t="shared" si="1372"/>
        <v>16852</v>
      </c>
      <c r="AH552" s="506">
        <f t="shared" si="1372"/>
        <v>254</v>
      </c>
      <c r="AI552" s="506">
        <f t="shared" ref="AI552:AK552" si="1373">AI109</f>
        <v>1723</v>
      </c>
      <c r="AJ552" s="506">
        <f t="shared" si="1373"/>
        <v>46</v>
      </c>
      <c r="AK552" s="506">
        <f t="shared" si="1373"/>
        <v>0</v>
      </c>
      <c r="AL552" s="506">
        <f t="shared" si="1372"/>
        <v>0</v>
      </c>
      <c r="AM552" s="506">
        <f t="shared" ref="AM552" si="1374">AM109</f>
        <v>2222</v>
      </c>
      <c r="AN552" s="506">
        <f t="shared" ref="AN552" si="1375">AN109</f>
        <v>0</v>
      </c>
      <c r="AO552" s="506">
        <f t="shared" si="1372"/>
        <v>0</v>
      </c>
      <c r="AP552" s="506">
        <f t="shared" si="1372"/>
        <v>0</v>
      </c>
      <c r="AQ552" s="506">
        <f t="shared" ref="AQ552:BV552" si="1376">AQ109</f>
        <v>0</v>
      </c>
      <c r="AR552" s="506">
        <f t="shared" si="1376"/>
        <v>0</v>
      </c>
      <c r="AS552" s="506">
        <f t="shared" si="1376"/>
        <v>0</v>
      </c>
      <c r="AT552" s="506">
        <f t="shared" si="1376"/>
        <v>0</v>
      </c>
      <c r="AU552" s="506">
        <f t="shared" si="1376"/>
        <v>0</v>
      </c>
      <c r="AV552" s="506">
        <f t="shared" si="1376"/>
        <v>0</v>
      </c>
      <c r="AW552" s="506">
        <f t="shared" si="1376"/>
        <v>0</v>
      </c>
      <c r="AX552" s="506">
        <f t="shared" si="1376"/>
        <v>0</v>
      </c>
      <c r="AY552" s="506">
        <f t="shared" si="1376"/>
        <v>0</v>
      </c>
      <c r="AZ552" s="506">
        <f t="shared" si="1376"/>
        <v>0</v>
      </c>
      <c r="BA552" s="506">
        <f t="shared" si="1376"/>
        <v>0</v>
      </c>
      <c r="BB552" s="506">
        <f t="shared" si="1376"/>
        <v>0</v>
      </c>
      <c r="BC552" s="506">
        <f t="shared" si="1376"/>
        <v>0</v>
      </c>
      <c r="BD552" s="506">
        <f t="shared" si="1376"/>
        <v>0</v>
      </c>
      <c r="BE552" s="506">
        <f t="shared" si="1376"/>
        <v>0</v>
      </c>
      <c r="BF552" s="506">
        <f t="shared" si="1376"/>
        <v>0</v>
      </c>
      <c r="BG552" s="506">
        <f t="shared" si="1376"/>
        <v>0</v>
      </c>
      <c r="BH552" s="506">
        <f t="shared" si="1376"/>
        <v>0</v>
      </c>
      <c r="BI552" s="506">
        <f t="shared" si="1376"/>
        <v>0</v>
      </c>
      <c r="BJ552" s="506">
        <f t="shared" si="1376"/>
        <v>0</v>
      </c>
      <c r="BK552" s="506">
        <f t="shared" si="1376"/>
        <v>0</v>
      </c>
      <c r="BL552" s="506">
        <f t="shared" si="1376"/>
        <v>0</v>
      </c>
      <c r="BM552" s="506">
        <f t="shared" si="1376"/>
        <v>0</v>
      </c>
      <c r="BN552" s="506">
        <f t="shared" si="1376"/>
        <v>0</v>
      </c>
      <c r="BO552" s="506">
        <f t="shared" si="1376"/>
        <v>0</v>
      </c>
      <c r="BP552" s="506">
        <f t="shared" si="1376"/>
        <v>0</v>
      </c>
      <c r="BQ552" s="506">
        <f t="shared" si="1376"/>
        <v>0</v>
      </c>
      <c r="BR552" s="506">
        <f t="shared" si="1376"/>
        <v>0</v>
      </c>
      <c r="BS552" s="506">
        <f t="shared" si="1376"/>
        <v>0</v>
      </c>
      <c r="BT552" s="506">
        <f t="shared" si="1376"/>
        <v>0</v>
      </c>
      <c r="BU552" s="506">
        <f t="shared" si="1376"/>
        <v>0</v>
      </c>
      <c r="BV552" s="506">
        <f t="shared" si="1376"/>
        <v>0</v>
      </c>
      <c r="BW552" s="506"/>
      <c r="BX552" s="506">
        <f>BX109</f>
        <v>35998</v>
      </c>
      <c r="BY552" s="397"/>
      <c r="BZ552" s="397"/>
      <c r="CA552" s="506">
        <f t="shared" ref="CA552:CQ552" si="1377">CA109</f>
        <v>0</v>
      </c>
      <c r="CB552" s="506">
        <f t="shared" si="1377"/>
        <v>0</v>
      </c>
      <c r="CC552" s="506">
        <f t="shared" si="1377"/>
        <v>0</v>
      </c>
      <c r="CD552" s="506">
        <f t="shared" si="1377"/>
        <v>31753</v>
      </c>
      <c r="CE552" s="506">
        <f t="shared" si="1377"/>
        <v>4245</v>
      </c>
      <c r="CF552" s="506">
        <f t="shared" si="1377"/>
        <v>0</v>
      </c>
      <c r="CG552" s="506">
        <f t="shared" si="1377"/>
        <v>0</v>
      </c>
      <c r="CH552" s="506">
        <f t="shared" si="1377"/>
        <v>0</v>
      </c>
      <c r="CI552" s="391"/>
      <c r="CJ552" s="506">
        <f t="shared" si="1377"/>
        <v>0</v>
      </c>
      <c r="CK552" s="506">
        <f t="shared" si="1377"/>
        <v>0</v>
      </c>
      <c r="CL552" s="506">
        <f t="shared" si="1377"/>
        <v>9338</v>
      </c>
      <c r="CM552" s="506">
        <f t="shared" si="1377"/>
        <v>24438</v>
      </c>
      <c r="CN552" s="506">
        <f t="shared" si="1377"/>
        <v>2222</v>
      </c>
      <c r="CO552" s="506">
        <f t="shared" si="1377"/>
        <v>0</v>
      </c>
      <c r="CP552" s="506">
        <f t="shared" si="1377"/>
        <v>0</v>
      </c>
      <c r="CQ552" s="506">
        <f t="shared" si="1377"/>
        <v>0</v>
      </c>
      <c r="CR552" s="398"/>
      <c r="CV552" s="390"/>
      <c r="CW552" s="390"/>
      <c r="CX552" s="390"/>
      <c r="CY552" s="390"/>
      <c r="CZ552" s="390"/>
      <c r="DA552" s="390"/>
      <c r="DB552" s="390"/>
      <c r="DC552" s="390"/>
      <c r="DD552" s="390"/>
      <c r="DE552" s="390"/>
      <c r="DF552" s="390"/>
      <c r="DG552" s="390"/>
      <c r="DH552" s="390"/>
      <c r="DI552" s="390"/>
      <c r="DJ552" s="390"/>
      <c r="DK552" s="390"/>
      <c r="DL552" s="390"/>
      <c r="DM552" s="390"/>
      <c r="DN552" s="390"/>
      <c r="DO552" s="390"/>
      <c r="DP552" s="390"/>
      <c r="DQ552" s="390"/>
      <c r="DR552" s="390"/>
      <c r="DS552" s="390"/>
      <c r="DT552" s="390"/>
      <c r="DU552" s="390"/>
      <c r="DV552" s="390"/>
      <c r="DW552" s="390"/>
      <c r="DX552" s="390"/>
      <c r="DY552" s="390"/>
      <c r="DZ552" s="390"/>
      <c r="EA552" s="390"/>
      <c r="EB552" s="390"/>
    </row>
    <row r="553" spans="1:132" ht="14.25">
      <c r="A553" s="543" t="s">
        <v>122</v>
      </c>
      <c r="B553" s="428"/>
      <c r="C553" s="425">
        <f>'4a 1718 CS PC'!AP65</f>
        <v>0</v>
      </c>
      <c r="D553" s="425">
        <f>'4a 1718 CS PC'!AR3</f>
        <v>4.36E-2</v>
      </c>
      <c r="E553" s="425">
        <f>'4b 1819 CS PC'!$AT3</f>
        <v>3.09E-2</v>
      </c>
      <c r="F553" s="425">
        <f>'4b 1819 CS PC'!AQ3</f>
        <v>4.3900000000000002E-2</v>
      </c>
      <c r="G553" s="425">
        <f>'4c 1920 CS PC'!AS3</f>
        <v>3.0499999999999999E-2</v>
      </c>
      <c r="H553" s="425">
        <f>'4c 1920 CS PC'!AP3</f>
        <v>4.3400000000000001E-2</v>
      </c>
      <c r="I553" s="425">
        <f>'4d 2021 CS PC'!AS3</f>
        <v>3.15E-2</v>
      </c>
      <c r="J553" s="425">
        <f>'4d 2021 CS PC'!AP3</f>
        <v>4.4900000000000002E-2</v>
      </c>
      <c r="K553" s="425">
        <f>'4e 2122 CS PC'!AB3</f>
        <v>3.1600000000000003E-2</v>
      </c>
      <c r="L553" s="425"/>
      <c r="M553" s="396">
        <f>M$490*$C553</f>
        <v>0</v>
      </c>
      <c r="N553" s="396">
        <f t="shared" ref="N553:S553" si="1378">N$490*$C553</f>
        <v>0</v>
      </c>
      <c r="O553" s="396">
        <f t="shared" si="1378"/>
        <v>0</v>
      </c>
      <c r="P553" s="396">
        <f t="shared" si="1378"/>
        <v>0</v>
      </c>
      <c r="Q553" s="396">
        <f t="shared" si="1378"/>
        <v>0</v>
      </c>
      <c r="R553" s="396">
        <f t="shared" si="1378"/>
        <v>0</v>
      </c>
      <c r="S553" s="396">
        <f t="shared" si="1378"/>
        <v>0</v>
      </c>
      <c r="T553" s="410"/>
      <c r="U553" s="410"/>
      <c r="V553" s="396">
        <f>ROUND(V$490*$C553,0)</f>
        <v>0</v>
      </c>
      <c r="W553" s="396">
        <f>ROUND(W$552*$E553,0)</f>
        <v>0</v>
      </c>
      <c r="X553" s="396">
        <f t="shared" ref="X553:AC568" si="1379">ROUND(X$552*$E553,0)</f>
        <v>0</v>
      </c>
      <c r="Y553" s="396">
        <f t="shared" si="1379"/>
        <v>0</v>
      </c>
      <c r="Z553" s="396">
        <f t="shared" si="1379"/>
        <v>0</v>
      </c>
      <c r="AA553" s="396">
        <f t="shared" si="1379"/>
        <v>0</v>
      </c>
      <c r="AB553" s="396">
        <f>ROUND(AB$552*$G553,0)</f>
        <v>229</v>
      </c>
      <c r="AC553" s="396">
        <f t="shared" si="1379"/>
        <v>0</v>
      </c>
      <c r="AD553" s="396">
        <f t="shared" ref="AD553:AD584" si="1380">ROUND(AD$552*$G553,0)</f>
        <v>56</v>
      </c>
      <c r="AE553" s="396">
        <f t="shared" ref="AE553:AE584" si="1381">ROUND(AE$552*$E553,0)</f>
        <v>0</v>
      </c>
      <c r="AF553" s="396">
        <f t="shared" ref="AF553:AG560" si="1382">ROUND(AF$552*$G553,0)</f>
        <v>170</v>
      </c>
      <c r="AG553" s="396">
        <f t="shared" si="1382"/>
        <v>514</v>
      </c>
      <c r="AH553" s="396">
        <f>ROUND(AH$552*$I553,0)</f>
        <v>8</v>
      </c>
      <c r="AI553" s="487">
        <f>ROUNDDOWN(AI$552*$G553,0)</f>
        <v>52</v>
      </c>
      <c r="AJ553" s="396">
        <f>ROUND(AJ$552*$I553,0)</f>
        <v>1</v>
      </c>
      <c r="AK553" s="396">
        <f>ROUND(AK$552*$G553,0)</f>
        <v>0</v>
      </c>
      <c r="AL553" s="396">
        <f t="shared" ref="AH553:AM562" si="1383">ROUND(AL$552*$I553,0)</f>
        <v>0</v>
      </c>
      <c r="AM553" s="487">
        <f>ROUNDDOWN(AM$552*$I553,0)</f>
        <v>69</v>
      </c>
      <c r="AN553" s="396">
        <f>ROUND(AN$552*$K553,0)</f>
        <v>0</v>
      </c>
      <c r="AO553" s="396">
        <f t="shared" ref="AO553:BV560" si="1384">ROUND(AO$552*$K553,0)</f>
        <v>0</v>
      </c>
      <c r="AP553" s="396">
        <f t="shared" si="1384"/>
        <v>0</v>
      </c>
      <c r="AQ553" s="396">
        <f t="shared" si="1384"/>
        <v>0</v>
      </c>
      <c r="AR553" s="396">
        <f t="shared" si="1384"/>
        <v>0</v>
      </c>
      <c r="AS553" s="396">
        <f t="shared" si="1384"/>
        <v>0</v>
      </c>
      <c r="AT553" s="396">
        <f t="shared" si="1384"/>
        <v>0</v>
      </c>
      <c r="AU553" s="396">
        <f t="shared" si="1384"/>
        <v>0</v>
      </c>
      <c r="AV553" s="396">
        <f t="shared" si="1384"/>
        <v>0</v>
      </c>
      <c r="AW553" s="396">
        <f t="shared" si="1384"/>
        <v>0</v>
      </c>
      <c r="AX553" s="396">
        <f t="shared" si="1384"/>
        <v>0</v>
      </c>
      <c r="AY553" s="396">
        <f t="shared" si="1384"/>
        <v>0</v>
      </c>
      <c r="AZ553" s="396">
        <f t="shared" si="1384"/>
        <v>0</v>
      </c>
      <c r="BA553" s="396">
        <f t="shared" si="1384"/>
        <v>0</v>
      </c>
      <c r="BB553" s="396">
        <f t="shared" si="1384"/>
        <v>0</v>
      </c>
      <c r="BC553" s="396">
        <f t="shared" si="1384"/>
        <v>0</v>
      </c>
      <c r="BD553" s="396">
        <f t="shared" si="1384"/>
        <v>0</v>
      </c>
      <c r="BE553" s="396">
        <f t="shared" si="1384"/>
        <v>0</v>
      </c>
      <c r="BF553" s="396">
        <f t="shared" si="1384"/>
        <v>0</v>
      </c>
      <c r="BG553" s="396">
        <f t="shared" si="1384"/>
        <v>0</v>
      </c>
      <c r="BH553" s="396">
        <f t="shared" si="1384"/>
        <v>0</v>
      </c>
      <c r="BI553" s="396">
        <f t="shared" si="1384"/>
        <v>0</v>
      </c>
      <c r="BJ553" s="396">
        <f t="shared" si="1384"/>
        <v>0</v>
      </c>
      <c r="BK553" s="396">
        <f t="shared" si="1384"/>
        <v>0</v>
      </c>
      <c r="BL553" s="396">
        <f t="shared" si="1384"/>
        <v>0</v>
      </c>
      <c r="BM553" s="396">
        <f t="shared" si="1384"/>
        <v>0</v>
      </c>
      <c r="BN553" s="396">
        <f t="shared" si="1384"/>
        <v>0</v>
      </c>
      <c r="BO553" s="396">
        <f t="shared" si="1384"/>
        <v>0</v>
      </c>
      <c r="BP553" s="396">
        <f t="shared" si="1384"/>
        <v>0</v>
      </c>
      <c r="BQ553" s="396">
        <f t="shared" si="1384"/>
        <v>0</v>
      </c>
      <c r="BR553" s="396">
        <f t="shared" si="1384"/>
        <v>0</v>
      </c>
      <c r="BS553" s="396">
        <f t="shared" si="1384"/>
        <v>0</v>
      </c>
      <c r="BT553" s="396">
        <f t="shared" si="1384"/>
        <v>0</v>
      </c>
      <c r="BU553" s="396">
        <f t="shared" si="1384"/>
        <v>0</v>
      </c>
      <c r="BV553" s="396">
        <f t="shared" si="1384"/>
        <v>0</v>
      </c>
      <c r="BW553" s="396"/>
      <c r="BX553" s="396">
        <f t="shared" ref="BX553:BX600" si="1385">ROUND(SUM(M553:BW553),0)</f>
        <v>1099</v>
      </c>
      <c r="BY553" s="397"/>
      <c r="BZ553" s="397">
        <f t="shared" ref="BZ553:BZ610" si="1386">BX553-SUM(CA553:CH553)</f>
        <v>0</v>
      </c>
      <c r="CA553" s="544">
        <f t="shared" ref="CA553:CH562" si="1387">ROUND(SUMIF($M$1:$BV$1,CA$1,$M553:$BV553),0)</f>
        <v>0</v>
      </c>
      <c r="CB553" s="544">
        <f t="shared" si="1387"/>
        <v>0</v>
      </c>
      <c r="CC553" s="544">
        <f t="shared" si="1387"/>
        <v>0</v>
      </c>
      <c r="CD553" s="544">
        <f t="shared" si="1387"/>
        <v>969</v>
      </c>
      <c r="CE553" s="544">
        <f t="shared" si="1387"/>
        <v>130</v>
      </c>
      <c r="CF553" s="544">
        <f t="shared" si="1387"/>
        <v>0</v>
      </c>
      <c r="CG553" s="544">
        <f t="shared" si="1387"/>
        <v>0</v>
      </c>
      <c r="CH553" s="544">
        <f t="shared" si="1387"/>
        <v>0</v>
      </c>
      <c r="CI553" s="391"/>
      <c r="CJ553" s="544">
        <f t="shared" ref="CJ553:CQ562" si="1388">ROUND(SUMIF($M$2:$BV$2,CJ$1,$M553:$BV553),0)</f>
        <v>0</v>
      </c>
      <c r="CK553" s="544">
        <f t="shared" si="1388"/>
        <v>0</v>
      </c>
      <c r="CL553" s="544">
        <f t="shared" si="1388"/>
        <v>285</v>
      </c>
      <c r="CM553" s="544">
        <f t="shared" si="1388"/>
        <v>745</v>
      </c>
      <c r="CN553" s="544">
        <f t="shared" si="1388"/>
        <v>69</v>
      </c>
      <c r="CO553" s="544">
        <f t="shared" si="1388"/>
        <v>0</v>
      </c>
      <c r="CP553" s="544">
        <f t="shared" si="1388"/>
        <v>0</v>
      </c>
      <c r="CQ553" s="544">
        <f t="shared" si="1388"/>
        <v>0</v>
      </c>
      <c r="CR553" s="398">
        <f>SUM(CA553:CH553)-SUM(CJ553:CQ553)</f>
        <v>0</v>
      </c>
      <c r="CV553" s="390"/>
      <c r="CW553" s="390"/>
      <c r="CX553" s="390"/>
      <c r="CY553" s="390"/>
      <c r="CZ553" s="390"/>
      <c r="DA553" s="390"/>
      <c r="DB553" s="390"/>
      <c r="DC553" s="390"/>
      <c r="DD553" s="390"/>
      <c r="DE553" s="390"/>
      <c r="DF553" s="390"/>
      <c r="DG553" s="390"/>
      <c r="DH553" s="390"/>
      <c r="DI553" s="390"/>
      <c r="DJ553" s="390"/>
      <c r="DK553" s="390"/>
      <c r="DL553" s="390"/>
      <c r="DM553" s="390"/>
      <c r="DN553" s="390"/>
      <c r="DO553" s="390"/>
      <c r="DP553" s="390"/>
      <c r="DQ553" s="390"/>
      <c r="DR553" s="390"/>
      <c r="DS553" s="390"/>
      <c r="DT553" s="390"/>
      <c r="DU553" s="390"/>
      <c r="DV553" s="390"/>
      <c r="DW553" s="390"/>
      <c r="DX553" s="390"/>
      <c r="DY553" s="390"/>
      <c r="DZ553" s="390"/>
      <c r="EA553" s="390"/>
      <c r="EB553" s="390"/>
    </row>
    <row r="554" spans="1:132" ht="14.25">
      <c r="A554" s="543" t="s">
        <v>123</v>
      </c>
      <c r="B554" s="428"/>
      <c r="C554" s="425">
        <f>'4a 1718 CS PC'!AP66</f>
        <v>0</v>
      </c>
      <c r="D554" s="425">
        <f>'4a 1718 CS PC'!AR4</f>
        <v>0</v>
      </c>
      <c r="E554" s="425">
        <f>'4b 1819 CS PC'!$AT4</f>
        <v>0</v>
      </c>
      <c r="F554" s="425">
        <f>'4b 1819 CS PC'!AQ4</f>
        <v>0</v>
      </c>
      <c r="G554" s="425">
        <f>'4c 1920 CS PC'!AS4</f>
        <v>0</v>
      </c>
      <c r="H554" s="425">
        <f>'4c 1920 CS PC'!AP4</f>
        <v>0</v>
      </c>
      <c r="I554" s="425">
        <f>'4d 2021 CS PC'!AS4</f>
        <v>0</v>
      </c>
      <c r="J554" s="425">
        <f>'4d 2021 CS PC'!AP4</f>
        <v>0</v>
      </c>
      <c r="K554" s="425">
        <f>'4e 2122 CS PC'!AB4</f>
        <v>0</v>
      </c>
      <c r="L554" s="425"/>
      <c r="M554" s="396">
        <f t="shared" ref="M554:S590" si="1389">M$490*$C554</f>
        <v>0</v>
      </c>
      <c r="N554" s="396">
        <f t="shared" si="1389"/>
        <v>0</v>
      </c>
      <c r="O554" s="396">
        <f t="shared" si="1389"/>
        <v>0</v>
      </c>
      <c r="P554" s="396">
        <f t="shared" si="1389"/>
        <v>0</v>
      </c>
      <c r="Q554" s="396">
        <f t="shared" si="1389"/>
        <v>0</v>
      </c>
      <c r="R554" s="396">
        <f t="shared" si="1389"/>
        <v>0</v>
      </c>
      <c r="S554" s="396">
        <f t="shared" si="1389"/>
        <v>0</v>
      </c>
      <c r="T554" s="410"/>
      <c r="U554" s="410"/>
      <c r="V554" s="396">
        <f t="shared" ref="V554:V610" si="1390">ROUND(V$490*$C554,0)</f>
        <v>0</v>
      </c>
      <c r="W554" s="396">
        <f t="shared" ref="W554:AA610" si="1391">ROUND(W$552*$E554,0)</f>
        <v>0</v>
      </c>
      <c r="X554" s="396">
        <f t="shared" si="1391"/>
        <v>0</v>
      </c>
      <c r="Y554" s="396">
        <f t="shared" si="1391"/>
        <v>0</v>
      </c>
      <c r="Z554" s="396">
        <f t="shared" si="1391"/>
        <v>0</v>
      </c>
      <c r="AA554" s="396">
        <f t="shared" si="1391"/>
        <v>0</v>
      </c>
      <c r="AB554" s="396">
        <f t="shared" ref="AB554:AB610" si="1392">ROUND(AB$552*$G554,0)</f>
        <v>0</v>
      </c>
      <c r="AC554" s="396">
        <f t="shared" si="1379"/>
        <v>0</v>
      </c>
      <c r="AD554" s="396">
        <f t="shared" si="1380"/>
        <v>0</v>
      </c>
      <c r="AE554" s="396">
        <f t="shared" si="1381"/>
        <v>0</v>
      </c>
      <c r="AF554" s="396">
        <f t="shared" si="1382"/>
        <v>0</v>
      </c>
      <c r="AG554" s="396">
        <f t="shared" si="1382"/>
        <v>0</v>
      </c>
      <c r="AH554" s="396">
        <f t="shared" si="1383"/>
        <v>0</v>
      </c>
      <c r="AI554" s="396">
        <f t="shared" ref="AI554:AK610" si="1393">ROUND(AI$552*$G554,0)</f>
        <v>0</v>
      </c>
      <c r="AJ554" s="396">
        <f t="shared" ref="AJ554:AJ610" si="1394">ROUND(AJ$552*$I554,0)</f>
        <v>0</v>
      </c>
      <c r="AK554" s="396">
        <f t="shared" si="1393"/>
        <v>0</v>
      </c>
      <c r="AL554" s="396">
        <f t="shared" si="1383"/>
        <v>0</v>
      </c>
      <c r="AM554" s="396">
        <f t="shared" si="1383"/>
        <v>0</v>
      </c>
      <c r="AN554" s="396">
        <f t="shared" ref="AN554:BB610" si="1395">ROUND(AN$552*$K554,0)</f>
        <v>0</v>
      </c>
      <c r="AO554" s="396">
        <f t="shared" si="1395"/>
        <v>0</v>
      </c>
      <c r="AP554" s="396">
        <f t="shared" si="1395"/>
        <v>0</v>
      </c>
      <c r="AQ554" s="396">
        <f t="shared" si="1395"/>
        <v>0</v>
      </c>
      <c r="AR554" s="396">
        <f t="shared" si="1395"/>
        <v>0</v>
      </c>
      <c r="AS554" s="396">
        <f t="shared" si="1395"/>
        <v>0</v>
      </c>
      <c r="AT554" s="396">
        <f t="shared" si="1395"/>
        <v>0</v>
      </c>
      <c r="AU554" s="396">
        <f t="shared" si="1395"/>
        <v>0</v>
      </c>
      <c r="AV554" s="396">
        <f t="shared" si="1395"/>
        <v>0</v>
      </c>
      <c r="AW554" s="396">
        <f t="shared" si="1395"/>
        <v>0</v>
      </c>
      <c r="AX554" s="396">
        <f t="shared" si="1395"/>
        <v>0</v>
      </c>
      <c r="AY554" s="396">
        <f t="shared" si="1395"/>
        <v>0</v>
      </c>
      <c r="AZ554" s="396">
        <f t="shared" si="1395"/>
        <v>0</v>
      </c>
      <c r="BA554" s="396">
        <f t="shared" si="1395"/>
        <v>0</v>
      </c>
      <c r="BB554" s="396">
        <f t="shared" si="1395"/>
        <v>0</v>
      </c>
      <c r="BC554" s="396">
        <f t="shared" si="1384"/>
        <v>0</v>
      </c>
      <c r="BD554" s="396">
        <f t="shared" si="1384"/>
        <v>0</v>
      </c>
      <c r="BE554" s="396">
        <f t="shared" si="1384"/>
        <v>0</v>
      </c>
      <c r="BF554" s="396">
        <f t="shared" si="1384"/>
        <v>0</v>
      </c>
      <c r="BG554" s="396">
        <f t="shared" si="1384"/>
        <v>0</v>
      </c>
      <c r="BH554" s="396">
        <f t="shared" si="1384"/>
        <v>0</v>
      </c>
      <c r="BI554" s="396">
        <f t="shared" si="1384"/>
        <v>0</v>
      </c>
      <c r="BJ554" s="396">
        <f t="shared" si="1384"/>
        <v>0</v>
      </c>
      <c r="BK554" s="396">
        <f t="shared" si="1384"/>
        <v>0</v>
      </c>
      <c r="BL554" s="396">
        <f t="shared" si="1384"/>
        <v>0</v>
      </c>
      <c r="BM554" s="396">
        <f t="shared" si="1384"/>
        <v>0</v>
      </c>
      <c r="BN554" s="396">
        <f t="shared" si="1384"/>
        <v>0</v>
      </c>
      <c r="BO554" s="396">
        <f t="shared" si="1384"/>
        <v>0</v>
      </c>
      <c r="BP554" s="396">
        <f t="shared" si="1384"/>
        <v>0</v>
      </c>
      <c r="BQ554" s="396">
        <f t="shared" si="1384"/>
        <v>0</v>
      </c>
      <c r="BR554" s="396">
        <f t="shared" si="1384"/>
        <v>0</v>
      </c>
      <c r="BS554" s="396">
        <f t="shared" si="1384"/>
        <v>0</v>
      </c>
      <c r="BT554" s="396">
        <f t="shared" si="1384"/>
        <v>0</v>
      </c>
      <c r="BU554" s="396">
        <f t="shared" si="1384"/>
        <v>0</v>
      </c>
      <c r="BV554" s="396">
        <f t="shared" si="1384"/>
        <v>0</v>
      </c>
      <c r="BW554" s="396"/>
      <c r="BX554" s="396">
        <f t="shared" si="1385"/>
        <v>0</v>
      </c>
      <c r="BY554" s="397"/>
      <c r="BZ554" s="397">
        <f t="shared" si="1386"/>
        <v>0</v>
      </c>
      <c r="CA554" s="544">
        <f t="shared" si="1387"/>
        <v>0</v>
      </c>
      <c r="CB554" s="544">
        <f t="shared" si="1387"/>
        <v>0</v>
      </c>
      <c r="CC554" s="544">
        <f t="shared" si="1387"/>
        <v>0</v>
      </c>
      <c r="CD554" s="544">
        <f t="shared" si="1387"/>
        <v>0</v>
      </c>
      <c r="CE554" s="544">
        <f t="shared" si="1387"/>
        <v>0</v>
      </c>
      <c r="CF554" s="544">
        <f t="shared" si="1387"/>
        <v>0</v>
      </c>
      <c r="CG554" s="544">
        <f t="shared" si="1387"/>
        <v>0</v>
      </c>
      <c r="CH554" s="544">
        <f t="shared" si="1387"/>
        <v>0</v>
      </c>
      <c r="CI554" s="391"/>
      <c r="CJ554" s="544">
        <f t="shared" si="1388"/>
        <v>0</v>
      </c>
      <c r="CK554" s="544">
        <f t="shared" si="1388"/>
        <v>0</v>
      </c>
      <c r="CL554" s="544">
        <f t="shared" si="1388"/>
        <v>0</v>
      </c>
      <c r="CM554" s="544">
        <f t="shared" si="1388"/>
        <v>0</v>
      </c>
      <c r="CN554" s="544">
        <f t="shared" si="1388"/>
        <v>0</v>
      </c>
      <c r="CO554" s="544">
        <f t="shared" si="1388"/>
        <v>0</v>
      </c>
      <c r="CP554" s="544">
        <f t="shared" si="1388"/>
        <v>0</v>
      </c>
      <c r="CQ554" s="544">
        <f t="shared" si="1388"/>
        <v>0</v>
      </c>
      <c r="CR554" s="398">
        <f>SUM(CA554:CH554)-SUM(CJ554:CQ554)</f>
        <v>0</v>
      </c>
      <c r="CV554" s="390"/>
      <c r="CW554" s="390"/>
      <c r="CX554" s="390"/>
      <c r="CY554" s="390"/>
      <c r="CZ554" s="390"/>
      <c r="DA554" s="390"/>
      <c r="DB554" s="390"/>
      <c r="DC554" s="390"/>
      <c r="DD554" s="390"/>
      <c r="DE554" s="390"/>
      <c r="DF554" s="390"/>
      <c r="DG554" s="390"/>
      <c r="DH554" s="390"/>
      <c r="DI554" s="390"/>
      <c r="DJ554" s="390"/>
      <c r="DK554" s="390"/>
      <c r="DL554" s="390"/>
      <c r="DM554" s="390"/>
      <c r="DN554" s="390"/>
      <c r="DO554" s="390"/>
      <c r="DP554" s="390"/>
      <c r="DQ554" s="390"/>
      <c r="DR554" s="390"/>
      <c r="DS554" s="390"/>
      <c r="DT554" s="390"/>
      <c r="DU554" s="390"/>
      <c r="DV554" s="390"/>
      <c r="DW554" s="390"/>
      <c r="DX554" s="390"/>
      <c r="DY554" s="390"/>
      <c r="DZ554" s="390"/>
      <c r="EA554" s="390"/>
      <c r="EB554" s="390"/>
    </row>
    <row r="555" spans="1:132" ht="14.25">
      <c r="A555" s="543" t="s">
        <v>124</v>
      </c>
      <c r="B555" s="428"/>
      <c r="C555" s="425">
        <f>'4a 1718 CS PC'!AP67</f>
        <v>0</v>
      </c>
      <c r="D555" s="425">
        <f>'4a 1718 CS PC'!AR5</f>
        <v>8.9999999999999998E-4</v>
      </c>
      <c r="E555" s="425">
        <f>'4b 1819 CS PC'!$AT5</f>
        <v>5.9999999999999995E-4</v>
      </c>
      <c r="F555" s="425">
        <f>'4b 1819 CS PC'!AQ5</f>
        <v>8.9999999999999998E-4</v>
      </c>
      <c r="G555" s="425">
        <f>'4c 1920 CS PC'!AS5</f>
        <v>5.9999999999999995E-4</v>
      </c>
      <c r="H555" s="425">
        <f>'4c 1920 CS PC'!AP5</f>
        <v>8.9999999999999998E-4</v>
      </c>
      <c r="I555" s="425">
        <f>'4d 2021 CS PC'!AS5</f>
        <v>5.9999999999999995E-4</v>
      </c>
      <c r="J555" s="425">
        <f>'4d 2021 CS PC'!AP5</f>
        <v>8.9999999999999998E-4</v>
      </c>
      <c r="K555" s="425">
        <f>'4e 2122 CS PC'!AB5</f>
        <v>5.9999999999999995E-4</v>
      </c>
      <c r="L555" s="425"/>
      <c r="M555" s="396">
        <f t="shared" si="1389"/>
        <v>0</v>
      </c>
      <c r="N555" s="396">
        <f t="shared" si="1389"/>
        <v>0</v>
      </c>
      <c r="O555" s="396">
        <f t="shared" si="1389"/>
        <v>0</v>
      </c>
      <c r="P555" s="396">
        <f t="shared" si="1389"/>
        <v>0</v>
      </c>
      <c r="Q555" s="396">
        <f t="shared" si="1389"/>
        <v>0</v>
      </c>
      <c r="R555" s="396">
        <f t="shared" si="1389"/>
        <v>0</v>
      </c>
      <c r="S555" s="396">
        <f t="shared" si="1389"/>
        <v>0</v>
      </c>
      <c r="T555" s="410"/>
      <c r="U555" s="410"/>
      <c r="V555" s="396">
        <f t="shared" si="1390"/>
        <v>0</v>
      </c>
      <c r="W555" s="396">
        <f t="shared" si="1391"/>
        <v>0</v>
      </c>
      <c r="X555" s="396">
        <f t="shared" si="1391"/>
        <v>0</v>
      </c>
      <c r="Y555" s="396">
        <f t="shared" si="1391"/>
        <v>0</v>
      </c>
      <c r="Z555" s="396">
        <f t="shared" si="1391"/>
        <v>0</v>
      </c>
      <c r="AA555" s="396">
        <f t="shared" si="1391"/>
        <v>0</v>
      </c>
      <c r="AB555" s="396">
        <f t="shared" si="1392"/>
        <v>5</v>
      </c>
      <c r="AC555" s="396">
        <f t="shared" si="1379"/>
        <v>0</v>
      </c>
      <c r="AD555" s="396">
        <f t="shared" si="1380"/>
        <v>1</v>
      </c>
      <c r="AE555" s="396">
        <f t="shared" si="1381"/>
        <v>0</v>
      </c>
      <c r="AF555" s="396">
        <f t="shared" si="1382"/>
        <v>3</v>
      </c>
      <c r="AG555" s="396">
        <f t="shared" si="1382"/>
        <v>10</v>
      </c>
      <c r="AH555" s="487">
        <f>ROUNDUP(AH$552*$I555,0)</f>
        <v>1</v>
      </c>
      <c r="AI555" s="396">
        <f t="shared" si="1393"/>
        <v>1</v>
      </c>
      <c r="AJ555" s="396">
        <f t="shared" si="1394"/>
        <v>0</v>
      </c>
      <c r="AK555" s="396">
        <f t="shared" si="1393"/>
        <v>0</v>
      </c>
      <c r="AL555" s="396">
        <f t="shared" si="1383"/>
        <v>0</v>
      </c>
      <c r="AM555" s="396">
        <f t="shared" si="1383"/>
        <v>1</v>
      </c>
      <c r="AN555" s="396">
        <f t="shared" si="1395"/>
        <v>0</v>
      </c>
      <c r="AO555" s="396">
        <f t="shared" si="1384"/>
        <v>0</v>
      </c>
      <c r="AP555" s="396">
        <f t="shared" si="1384"/>
        <v>0</v>
      </c>
      <c r="AQ555" s="396">
        <f t="shared" si="1384"/>
        <v>0</v>
      </c>
      <c r="AR555" s="396">
        <f t="shared" si="1384"/>
        <v>0</v>
      </c>
      <c r="AS555" s="396">
        <f t="shared" si="1384"/>
        <v>0</v>
      </c>
      <c r="AT555" s="396">
        <f t="shared" si="1384"/>
        <v>0</v>
      </c>
      <c r="AU555" s="396">
        <f t="shared" si="1384"/>
        <v>0</v>
      </c>
      <c r="AV555" s="396">
        <f t="shared" si="1384"/>
        <v>0</v>
      </c>
      <c r="AW555" s="396">
        <f t="shared" si="1384"/>
        <v>0</v>
      </c>
      <c r="AX555" s="396">
        <f t="shared" si="1384"/>
        <v>0</v>
      </c>
      <c r="AY555" s="396">
        <f t="shared" si="1384"/>
        <v>0</v>
      </c>
      <c r="AZ555" s="396">
        <f t="shared" si="1384"/>
        <v>0</v>
      </c>
      <c r="BA555" s="396">
        <f t="shared" si="1384"/>
        <v>0</v>
      </c>
      <c r="BB555" s="396">
        <f t="shared" si="1384"/>
        <v>0</v>
      </c>
      <c r="BC555" s="396">
        <f t="shared" si="1384"/>
        <v>0</v>
      </c>
      <c r="BD555" s="396">
        <f t="shared" si="1384"/>
        <v>0</v>
      </c>
      <c r="BE555" s="396">
        <f t="shared" si="1384"/>
        <v>0</v>
      </c>
      <c r="BF555" s="396">
        <f t="shared" si="1384"/>
        <v>0</v>
      </c>
      <c r="BG555" s="396">
        <f t="shared" si="1384"/>
        <v>0</v>
      </c>
      <c r="BH555" s="396">
        <f t="shared" si="1384"/>
        <v>0</v>
      </c>
      <c r="BI555" s="396">
        <f t="shared" si="1384"/>
        <v>0</v>
      </c>
      <c r="BJ555" s="396">
        <f t="shared" si="1384"/>
        <v>0</v>
      </c>
      <c r="BK555" s="396">
        <f t="shared" si="1384"/>
        <v>0</v>
      </c>
      <c r="BL555" s="396">
        <f t="shared" si="1384"/>
        <v>0</v>
      </c>
      <c r="BM555" s="396">
        <f t="shared" si="1384"/>
        <v>0</v>
      </c>
      <c r="BN555" s="396">
        <f t="shared" si="1384"/>
        <v>0</v>
      </c>
      <c r="BO555" s="396">
        <f t="shared" si="1384"/>
        <v>0</v>
      </c>
      <c r="BP555" s="396">
        <f t="shared" si="1384"/>
        <v>0</v>
      </c>
      <c r="BQ555" s="396">
        <f t="shared" si="1384"/>
        <v>0</v>
      </c>
      <c r="BR555" s="396">
        <f t="shared" si="1384"/>
        <v>0</v>
      </c>
      <c r="BS555" s="396">
        <f t="shared" si="1384"/>
        <v>0</v>
      </c>
      <c r="BT555" s="396">
        <f t="shared" si="1384"/>
        <v>0</v>
      </c>
      <c r="BU555" s="396">
        <f t="shared" si="1384"/>
        <v>0</v>
      </c>
      <c r="BV555" s="396">
        <f t="shared" si="1384"/>
        <v>0</v>
      </c>
      <c r="BW555" s="396"/>
      <c r="BX555" s="396">
        <f t="shared" si="1385"/>
        <v>22</v>
      </c>
      <c r="BY555" s="397"/>
      <c r="BZ555" s="397">
        <f t="shared" si="1386"/>
        <v>0</v>
      </c>
      <c r="CA555" s="544">
        <f t="shared" si="1387"/>
        <v>0</v>
      </c>
      <c r="CB555" s="544">
        <f t="shared" si="1387"/>
        <v>0</v>
      </c>
      <c r="CC555" s="544">
        <f t="shared" si="1387"/>
        <v>0</v>
      </c>
      <c r="CD555" s="544">
        <f t="shared" si="1387"/>
        <v>19</v>
      </c>
      <c r="CE555" s="544">
        <f t="shared" si="1387"/>
        <v>3</v>
      </c>
      <c r="CF555" s="544">
        <f t="shared" si="1387"/>
        <v>0</v>
      </c>
      <c r="CG555" s="544">
        <f t="shared" si="1387"/>
        <v>0</v>
      </c>
      <c r="CH555" s="544">
        <f t="shared" si="1387"/>
        <v>0</v>
      </c>
      <c r="CI555" s="391"/>
      <c r="CJ555" s="544">
        <f t="shared" si="1388"/>
        <v>0</v>
      </c>
      <c r="CK555" s="544">
        <f t="shared" si="1388"/>
        <v>0</v>
      </c>
      <c r="CL555" s="544">
        <f t="shared" si="1388"/>
        <v>6</v>
      </c>
      <c r="CM555" s="544">
        <f t="shared" si="1388"/>
        <v>15</v>
      </c>
      <c r="CN555" s="544">
        <f t="shared" si="1388"/>
        <v>1</v>
      </c>
      <c r="CO555" s="544">
        <f t="shared" si="1388"/>
        <v>0</v>
      </c>
      <c r="CP555" s="544">
        <f t="shared" si="1388"/>
        <v>0</v>
      </c>
      <c r="CQ555" s="544">
        <f t="shared" si="1388"/>
        <v>0</v>
      </c>
      <c r="CR555" s="398">
        <f>SUM(CA555:CH555)-SUM(CJ555:CQ555)</f>
        <v>0</v>
      </c>
      <c r="CV555" s="390"/>
      <c r="CW555" s="390"/>
      <c r="CX555" s="390"/>
      <c r="CY555" s="390"/>
      <c r="CZ555" s="390"/>
      <c r="DA555" s="390"/>
      <c r="DB555" s="390"/>
      <c r="DC555" s="390"/>
      <c r="DD555" s="390"/>
      <c r="DE555" s="390"/>
      <c r="DF555" s="390"/>
      <c r="DG555" s="390"/>
      <c r="DH555" s="390"/>
      <c r="DI555" s="390"/>
      <c r="DJ555" s="390"/>
      <c r="DK555" s="390"/>
      <c r="DL555" s="390"/>
      <c r="DM555" s="390"/>
      <c r="DN555" s="390"/>
      <c r="DO555" s="390"/>
      <c r="DP555" s="390"/>
      <c r="DQ555" s="390"/>
      <c r="DR555" s="390"/>
      <c r="DS555" s="390"/>
      <c r="DT555" s="390"/>
      <c r="DU555" s="390"/>
      <c r="DV555" s="390"/>
      <c r="DW555" s="390"/>
      <c r="DX555" s="390"/>
      <c r="DY555" s="390"/>
      <c r="DZ555" s="390"/>
      <c r="EA555" s="390"/>
      <c r="EB555" s="390"/>
    </row>
    <row r="556" spans="1:132" ht="14.25">
      <c r="A556" s="543" t="s">
        <v>125</v>
      </c>
      <c r="B556" s="428"/>
      <c r="C556" s="425">
        <f>'4a 1718 CS PC'!AP68</f>
        <v>0</v>
      </c>
      <c r="D556" s="425">
        <f>'4a 1718 CS PC'!AR6</f>
        <v>8.8999999999999999E-3</v>
      </c>
      <c r="E556" s="425">
        <f>'4b 1819 CS PC'!$AT6</f>
        <v>6.6E-3</v>
      </c>
      <c r="F556" s="425">
        <f>'4b 1819 CS PC'!AQ6</f>
        <v>9.2999999999999992E-3</v>
      </c>
      <c r="G556" s="425">
        <f>'4c 1920 CS PC'!AS6</f>
        <v>6.4000000000000003E-3</v>
      </c>
      <c r="H556" s="425">
        <f>'4c 1920 CS PC'!AP6</f>
        <v>8.9999999999999993E-3</v>
      </c>
      <c r="I556" s="425">
        <f>'4d 2021 CS PC'!AS6</f>
        <v>5.8999999999999999E-3</v>
      </c>
      <c r="J556" s="425">
        <f>'4d 2021 CS PC'!AP6</f>
        <v>8.5000000000000006E-3</v>
      </c>
      <c r="K556" s="425">
        <f>'4e 2122 CS PC'!AB6</f>
        <v>5.8999999999999999E-3</v>
      </c>
      <c r="L556" s="425"/>
      <c r="M556" s="396">
        <f t="shared" si="1389"/>
        <v>0</v>
      </c>
      <c r="N556" s="396">
        <f t="shared" si="1389"/>
        <v>0</v>
      </c>
      <c r="O556" s="396">
        <f t="shared" si="1389"/>
        <v>0</v>
      </c>
      <c r="P556" s="396">
        <f t="shared" si="1389"/>
        <v>0</v>
      </c>
      <c r="Q556" s="396">
        <f t="shared" si="1389"/>
        <v>0</v>
      </c>
      <c r="R556" s="396">
        <f t="shared" si="1389"/>
        <v>0</v>
      </c>
      <c r="S556" s="396">
        <f t="shared" si="1389"/>
        <v>0</v>
      </c>
      <c r="T556" s="410"/>
      <c r="U556" s="410"/>
      <c r="V556" s="396">
        <f t="shared" si="1390"/>
        <v>0</v>
      </c>
      <c r="W556" s="396">
        <f t="shared" si="1391"/>
        <v>0</v>
      </c>
      <c r="X556" s="396">
        <f t="shared" si="1391"/>
        <v>0</v>
      </c>
      <c r="Y556" s="396">
        <f t="shared" si="1391"/>
        <v>0</v>
      </c>
      <c r="Z556" s="396">
        <f t="shared" si="1391"/>
        <v>0</v>
      </c>
      <c r="AA556" s="396">
        <f t="shared" si="1391"/>
        <v>0</v>
      </c>
      <c r="AB556" s="396">
        <f t="shared" si="1392"/>
        <v>48</v>
      </c>
      <c r="AC556" s="396">
        <f t="shared" si="1379"/>
        <v>0</v>
      </c>
      <c r="AD556" s="396">
        <f t="shared" si="1380"/>
        <v>12</v>
      </c>
      <c r="AE556" s="396">
        <f t="shared" si="1381"/>
        <v>0</v>
      </c>
      <c r="AF556" s="396">
        <f t="shared" si="1382"/>
        <v>36</v>
      </c>
      <c r="AG556" s="396">
        <f t="shared" si="1382"/>
        <v>108</v>
      </c>
      <c r="AH556" s="396">
        <f t="shared" si="1383"/>
        <v>1</v>
      </c>
      <c r="AI556" s="396">
        <f t="shared" si="1393"/>
        <v>11</v>
      </c>
      <c r="AJ556" s="396">
        <f t="shared" si="1394"/>
        <v>0</v>
      </c>
      <c r="AK556" s="396">
        <f t="shared" si="1393"/>
        <v>0</v>
      </c>
      <c r="AL556" s="396">
        <f t="shared" si="1383"/>
        <v>0</v>
      </c>
      <c r="AM556" s="396">
        <f t="shared" si="1383"/>
        <v>13</v>
      </c>
      <c r="AN556" s="396">
        <f t="shared" si="1395"/>
        <v>0</v>
      </c>
      <c r="AO556" s="396">
        <f t="shared" si="1384"/>
        <v>0</v>
      </c>
      <c r="AP556" s="396">
        <f t="shared" si="1384"/>
        <v>0</v>
      </c>
      <c r="AQ556" s="396">
        <f t="shared" si="1384"/>
        <v>0</v>
      </c>
      <c r="AR556" s="396">
        <f t="shared" si="1384"/>
        <v>0</v>
      </c>
      <c r="AS556" s="396">
        <f t="shared" si="1384"/>
        <v>0</v>
      </c>
      <c r="AT556" s="396">
        <f t="shared" si="1384"/>
        <v>0</v>
      </c>
      <c r="AU556" s="396">
        <f t="shared" si="1384"/>
        <v>0</v>
      </c>
      <c r="AV556" s="396">
        <f t="shared" si="1384"/>
        <v>0</v>
      </c>
      <c r="AW556" s="396">
        <f t="shared" si="1384"/>
        <v>0</v>
      </c>
      <c r="AX556" s="396">
        <f t="shared" si="1384"/>
        <v>0</v>
      </c>
      <c r="AY556" s="396">
        <f t="shared" si="1384"/>
        <v>0</v>
      </c>
      <c r="AZ556" s="396">
        <f t="shared" si="1384"/>
        <v>0</v>
      </c>
      <c r="BA556" s="396">
        <f t="shared" si="1384"/>
        <v>0</v>
      </c>
      <c r="BB556" s="396">
        <f t="shared" si="1384"/>
        <v>0</v>
      </c>
      <c r="BC556" s="396">
        <f t="shared" si="1384"/>
        <v>0</v>
      </c>
      <c r="BD556" s="396">
        <f t="shared" si="1384"/>
        <v>0</v>
      </c>
      <c r="BE556" s="396">
        <f t="shared" si="1384"/>
        <v>0</v>
      </c>
      <c r="BF556" s="396">
        <f t="shared" si="1384"/>
        <v>0</v>
      </c>
      <c r="BG556" s="396">
        <f t="shared" si="1384"/>
        <v>0</v>
      </c>
      <c r="BH556" s="396">
        <f t="shared" si="1384"/>
        <v>0</v>
      </c>
      <c r="BI556" s="396">
        <f t="shared" si="1384"/>
        <v>0</v>
      </c>
      <c r="BJ556" s="396">
        <f t="shared" si="1384"/>
        <v>0</v>
      </c>
      <c r="BK556" s="396">
        <f t="shared" si="1384"/>
        <v>0</v>
      </c>
      <c r="BL556" s="396">
        <f t="shared" si="1384"/>
        <v>0</v>
      </c>
      <c r="BM556" s="396">
        <f t="shared" si="1384"/>
        <v>0</v>
      </c>
      <c r="BN556" s="396">
        <f t="shared" si="1384"/>
        <v>0</v>
      </c>
      <c r="BO556" s="396">
        <f t="shared" si="1384"/>
        <v>0</v>
      </c>
      <c r="BP556" s="396">
        <f t="shared" si="1384"/>
        <v>0</v>
      </c>
      <c r="BQ556" s="396">
        <f t="shared" si="1384"/>
        <v>0</v>
      </c>
      <c r="BR556" s="396">
        <f t="shared" si="1384"/>
        <v>0</v>
      </c>
      <c r="BS556" s="396">
        <f t="shared" si="1384"/>
        <v>0</v>
      </c>
      <c r="BT556" s="396">
        <f t="shared" si="1384"/>
        <v>0</v>
      </c>
      <c r="BU556" s="396">
        <f t="shared" si="1384"/>
        <v>0</v>
      </c>
      <c r="BV556" s="396">
        <f t="shared" si="1384"/>
        <v>0</v>
      </c>
      <c r="BW556" s="396"/>
      <c r="BX556" s="396">
        <f t="shared" si="1385"/>
        <v>229</v>
      </c>
      <c r="BY556" s="397"/>
      <c r="BZ556" s="397">
        <f t="shared" si="1386"/>
        <v>0</v>
      </c>
      <c r="CA556" s="544">
        <f t="shared" si="1387"/>
        <v>0</v>
      </c>
      <c r="CB556" s="544">
        <f t="shared" si="1387"/>
        <v>0</v>
      </c>
      <c r="CC556" s="544">
        <f t="shared" si="1387"/>
        <v>0</v>
      </c>
      <c r="CD556" s="544">
        <f t="shared" si="1387"/>
        <v>204</v>
      </c>
      <c r="CE556" s="544">
        <f t="shared" si="1387"/>
        <v>25</v>
      </c>
      <c r="CF556" s="544">
        <f t="shared" si="1387"/>
        <v>0</v>
      </c>
      <c r="CG556" s="544">
        <f t="shared" si="1387"/>
        <v>0</v>
      </c>
      <c r="CH556" s="544">
        <f t="shared" si="1387"/>
        <v>0</v>
      </c>
      <c r="CI556" s="391"/>
      <c r="CJ556" s="544">
        <f t="shared" si="1388"/>
        <v>0</v>
      </c>
      <c r="CK556" s="544">
        <f t="shared" si="1388"/>
        <v>0</v>
      </c>
      <c r="CL556" s="544">
        <f t="shared" si="1388"/>
        <v>60</v>
      </c>
      <c r="CM556" s="544">
        <f t="shared" si="1388"/>
        <v>156</v>
      </c>
      <c r="CN556" s="544">
        <f t="shared" si="1388"/>
        <v>13</v>
      </c>
      <c r="CO556" s="544">
        <f t="shared" si="1388"/>
        <v>0</v>
      </c>
      <c r="CP556" s="544">
        <f t="shared" si="1388"/>
        <v>0</v>
      </c>
      <c r="CQ556" s="544">
        <f t="shared" si="1388"/>
        <v>0</v>
      </c>
      <c r="CR556" s="398">
        <f t="shared" ref="CR556:CR612" si="1396">SUM(CA556:CH556)-SUM(CJ556:CQ556)</f>
        <v>0</v>
      </c>
      <c r="CV556" s="390"/>
      <c r="CW556" s="390"/>
      <c r="CX556" s="390"/>
      <c r="CY556" s="390"/>
      <c r="CZ556" s="390"/>
      <c r="DA556" s="390"/>
      <c r="DB556" s="390"/>
      <c r="DC556" s="390"/>
      <c r="DD556" s="390"/>
      <c r="DE556" s="390"/>
      <c r="DF556" s="390"/>
      <c r="DG556" s="390"/>
      <c r="DH556" s="390"/>
      <c r="DI556" s="390"/>
      <c r="DJ556" s="390"/>
      <c r="DK556" s="390"/>
      <c r="DL556" s="390"/>
      <c r="DM556" s="390"/>
      <c r="DN556" s="390"/>
      <c r="DO556" s="390"/>
      <c r="DP556" s="390"/>
      <c r="DQ556" s="390"/>
      <c r="DR556" s="390"/>
      <c r="DS556" s="390"/>
      <c r="DT556" s="390"/>
      <c r="DU556" s="390"/>
      <c r="DV556" s="390"/>
      <c r="DW556" s="390"/>
      <c r="DX556" s="390"/>
      <c r="DY556" s="390"/>
      <c r="DZ556" s="390"/>
      <c r="EA556" s="390"/>
      <c r="EB556" s="390"/>
    </row>
    <row r="557" spans="1:132" ht="14.25">
      <c r="A557" s="543" t="s">
        <v>126</v>
      </c>
      <c r="B557" s="428"/>
      <c r="C557" s="425">
        <f>'4a 1718 CS PC'!AP69</f>
        <v>0</v>
      </c>
      <c r="D557" s="425">
        <f>'4a 1718 CS PC'!AR7</f>
        <v>1.4E-3</v>
      </c>
      <c r="E557" s="425">
        <f>'4b 1819 CS PC'!$AT7</f>
        <v>1E-3</v>
      </c>
      <c r="F557" s="425">
        <f>'4b 1819 CS PC'!AQ7</f>
        <v>1.4E-3</v>
      </c>
      <c r="G557" s="425">
        <f>'4c 1920 CS PC'!AS7</f>
        <v>1E-3</v>
      </c>
      <c r="H557" s="425">
        <f>'4c 1920 CS PC'!AP7</f>
        <v>1.4E-3</v>
      </c>
      <c r="I557" s="425">
        <f>'4d 2021 CS PC'!AS7</f>
        <v>1E-3</v>
      </c>
      <c r="J557" s="425">
        <f>'4d 2021 CS PC'!AP7</f>
        <v>1.4E-3</v>
      </c>
      <c r="K557" s="425">
        <f>'4e 2122 CS PC'!AB7</f>
        <v>1E-3</v>
      </c>
      <c r="L557" s="425"/>
      <c r="M557" s="396">
        <f t="shared" si="1389"/>
        <v>0</v>
      </c>
      <c r="N557" s="396">
        <f t="shared" si="1389"/>
        <v>0</v>
      </c>
      <c r="O557" s="396">
        <f t="shared" si="1389"/>
        <v>0</v>
      </c>
      <c r="P557" s="396">
        <f t="shared" si="1389"/>
        <v>0</v>
      </c>
      <c r="Q557" s="396">
        <f t="shared" si="1389"/>
        <v>0</v>
      </c>
      <c r="R557" s="396">
        <f t="shared" si="1389"/>
        <v>0</v>
      </c>
      <c r="S557" s="396">
        <f t="shared" si="1389"/>
        <v>0</v>
      </c>
      <c r="T557" s="410"/>
      <c r="U557" s="410"/>
      <c r="V557" s="396">
        <f t="shared" si="1390"/>
        <v>0</v>
      </c>
      <c r="W557" s="396">
        <f t="shared" si="1391"/>
        <v>0</v>
      </c>
      <c r="X557" s="396">
        <f t="shared" si="1391"/>
        <v>0</v>
      </c>
      <c r="Y557" s="396">
        <f t="shared" si="1391"/>
        <v>0</v>
      </c>
      <c r="Z557" s="396">
        <f t="shared" si="1391"/>
        <v>0</v>
      </c>
      <c r="AA557" s="396">
        <f t="shared" si="1391"/>
        <v>0</v>
      </c>
      <c r="AB557" s="396">
        <f t="shared" si="1392"/>
        <v>8</v>
      </c>
      <c r="AC557" s="396">
        <f t="shared" si="1379"/>
        <v>0</v>
      </c>
      <c r="AD557" s="396">
        <f t="shared" si="1380"/>
        <v>2</v>
      </c>
      <c r="AE557" s="396">
        <f t="shared" si="1381"/>
        <v>0</v>
      </c>
      <c r="AF557" s="396">
        <f t="shared" si="1382"/>
        <v>6</v>
      </c>
      <c r="AG557" s="396">
        <f t="shared" si="1382"/>
        <v>17</v>
      </c>
      <c r="AH557" s="396">
        <f t="shared" si="1383"/>
        <v>0</v>
      </c>
      <c r="AI557" s="487">
        <f>ROUNDDOWN(AI$552*$G557,0)</f>
        <v>1</v>
      </c>
      <c r="AJ557" s="396">
        <f t="shared" si="1394"/>
        <v>0</v>
      </c>
      <c r="AK557" s="396">
        <f t="shared" si="1393"/>
        <v>0</v>
      </c>
      <c r="AL557" s="396">
        <f t="shared" si="1383"/>
        <v>0</v>
      </c>
      <c r="AM557" s="396">
        <f t="shared" si="1383"/>
        <v>2</v>
      </c>
      <c r="AN557" s="396">
        <f t="shared" si="1395"/>
        <v>0</v>
      </c>
      <c r="AO557" s="396">
        <f t="shared" si="1384"/>
        <v>0</v>
      </c>
      <c r="AP557" s="396">
        <f t="shared" si="1384"/>
        <v>0</v>
      </c>
      <c r="AQ557" s="396">
        <f t="shared" si="1384"/>
        <v>0</v>
      </c>
      <c r="AR557" s="396">
        <f t="shared" si="1384"/>
        <v>0</v>
      </c>
      <c r="AS557" s="396">
        <f t="shared" si="1384"/>
        <v>0</v>
      </c>
      <c r="AT557" s="396">
        <f t="shared" si="1384"/>
        <v>0</v>
      </c>
      <c r="AU557" s="396">
        <f t="shared" si="1384"/>
        <v>0</v>
      </c>
      <c r="AV557" s="396">
        <f t="shared" si="1384"/>
        <v>0</v>
      </c>
      <c r="AW557" s="396">
        <f t="shared" si="1384"/>
        <v>0</v>
      </c>
      <c r="AX557" s="396">
        <f t="shared" si="1384"/>
        <v>0</v>
      </c>
      <c r="AY557" s="396">
        <f t="shared" si="1384"/>
        <v>0</v>
      </c>
      <c r="AZ557" s="396">
        <f t="shared" si="1384"/>
        <v>0</v>
      </c>
      <c r="BA557" s="396">
        <f t="shared" si="1384"/>
        <v>0</v>
      </c>
      <c r="BB557" s="396">
        <f t="shared" si="1384"/>
        <v>0</v>
      </c>
      <c r="BC557" s="396">
        <f t="shared" si="1384"/>
        <v>0</v>
      </c>
      <c r="BD557" s="396">
        <f t="shared" si="1384"/>
        <v>0</v>
      </c>
      <c r="BE557" s="396">
        <f t="shared" si="1384"/>
        <v>0</v>
      </c>
      <c r="BF557" s="396">
        <f t="shared" si="1384"/>
        <v>0</v>
      </c>
      <c r="BG557" s="396">
        <f t="shared" si="1384"/>
        <v>0</v>
      </c>
      <c r="BH557" s="396">
        <f t="shared" si="1384"/>
        <v>0</v>
      </c>
      <c r="BI557" s="396">
        <f t="shared" si="1384"/>
        <v>0</v>
      </c>
      <c r="BJ557" s="396">
        <f t="shared" si="1384"/>
        <v>0</v>
      </c>
      <c r="BK557" s="396">
        <f t="shared" si="1384"/>
        <v>0</v>
      </c>
      <c r="BL557" s="396">
        <f t="shared" si="1384"/>
        <v>0</v>
      </c>
      <c r="BM557" s="396">
        <f t="shared" si="1384"/>
        <v>0</v>
      </c>
      <c r="BN557" s="396">
        <f t="shared" si="1384"/>
        <v>0</v>
      </c>
      <c r="BO557" s="396">
        <f t="shared" si="1384"/>
        <v>0</v>
      </c>
      <c r="BP557" s="396">
        <f t="shared" si="1384"/>
        <v>0</v>
      </c>
      <c r="BQ557" s="396">
        <f t="shared" si="1384"/>
        <v>0</v>
      </c>
      <c r="BR557" s="396">
        <f t="shared" si="1384"/>
        <v>0</v>
      </c>
      <c r="BS557" s="396">
        <f t="shared" si="1384"/>
        <v>0</v>
      </c>
      <c r="BT557" s="396">
        <f t="shared" si="1384"/>
        <v>0</v>
      </c>
      <c r="BU557" s="396">
        <f t="shared" si="1384"/>
        <v>0</v>
      </c>
      <c r="BV557" s="396">
        <f t="shared" si="1384"/>
        <v>0</v>
      </c>
      <c r="BW557" s="396"/>
      <c r="BX557" s="396">
        <f t="shared" si="1385"/>
        <v>36</v>
      </c>
      <c r="BY557" s="397"/>
      <c r="BZ557" s="397">
        <f t="shared" si="1386"/>
        <v>0</v>
      </c>
      <c r="CA557" s="544">
        <f t="shared" si="1387"/>
        <v>0</v>
      </c>
      <c r="CB557" s="544">
        <f t="shared" si="1387"/>
        <v>0</v>
      </c>
      <c r="CC557" s="544">
        <f t="shared" si="1387"/>
        <v>0</v>
      </c>
      <c r="CD557" s="544">
        <f t="shared" si="1387"/>
        <v>33</v>
      </c>
      <c r="CE557" s="544">
        <f t="shared" si="1387"/>
        <v>3</v>
      </c>
      <c r="CF557" s="544">
        <f t="shared" si="1387"/>
        <v>0</v>
      </c>
      <c r="CG557" s="544">
        <f t="shared" si="1387"/>
        <v>0</v>
      </c>
      <c r="CH557" s="544">
        <f t="shared" si="1387"/>
        <v>0</v>
      </c>
      <c r="CI557" s="391"/>
      <c r="CJ557" s="544">
        <f t="shared" si="1388"/>
        <v>0</v>
      </c>
      <c r="CK557" s="544">
        <f t="shared" si="1388"/>
        <v>0</v>
      </c>
      <c r="CL557" s="544">
        <f t="shared" si="1388"/>
        <v>10</v>
      </c>
      <c r="CM557" s="544">
        <f t="shared" si="1388"/>
        <v>24</v>
      </c>
      <c r="CN557" s="544">
        <f t="shared" si="1388"/>
        <v>2</v>
      </c>
      <c r="CO557" s="544">
        <f t="shared" si="1388"/>
        <v>0</v>
      </c>
      <c r="CP557" s="544">
        <f t="shared" si="1388"/>
        <v>0</v>
      </c>
      <c r="CQ557" s="544">
        <f t="shared" si="1388"/>
        <v>0</v>
      </c>
      <c r="CR557" s="398">
        <f t="shared" si="1396"/>
        <v>0</v>
      </c>
      <c r="CV557" s="390"/>
      <c r="CW557" s="390"/>
      <c r="CX557" s="390"/>
      <c r="CY557" s="390"/>
      <c r="CZ557" s="390"/>
      <c r="DA557" s="390"/>
      <c r="DB557" s="390"/>
      <c r="DC557" s="390"/>
      <c r="DD557" s="390"/>
      <c r="DE557" s="390"/>
      <c r="DF557" s="390"/>
      <c r="DG557" s="390"/>
      <c r="DH557" s="390"/>
      <c r="DI557" s="390"/>
      <c r="DJ557" s="390"/>
      <c r="DK557" s="390"/>
      <c r="DL557" s="390"/>
      <c r="DM557" s="390"/>
      <c r="DN557" s="390"/>
      <c r="DO557" s="390"/>
      <c r="DP557" s="390"/>
      <c r="DQ557" s="390"/>
      <c r="DR557" s="390"/>
      <c r="DS557" s="390"/>
      <c r="DT557" s="390"/>
      <c r="DU557" s="390"/>
      <c r="DV557" s="390"/>
      <c r="DW557" s="390"/>
      <c r="DX557" s="390"/>
      <c r="DY557" s="390"/>
      <c r="DZ557" s="390"/>
      <c r="EA557" s="390"/>
      <c r="EB557" s="390"/>
    </row>
    <row r="558" spans="1:132" ht="14.25">
      <c r="A558" s="543" t="s">
        <v>127</v>
      </c>
      <c r="B558" s="428"/>
      <c r="C558" s="425">
        <f>'4a 1718 CS PC'!AP70</f>
        <v>0</v>
      </c>
      <c r="D558" s="425">
        <f>'4a 1718 CS PC'!AR8</f>
        <v>8.9999999999999998E-4</v>
      </c>
      <c r="E558" s="425">
        <f>'4b 1819 CS PC'!$AT8</f>
        <v>5.9999999999999995E-4</v>
      </c>
      <c r="F558" s="425">
        <f>'4b 1819 CS PC'!AQ8</f>
        <v>8.9999999999999998E-4</v>
      </c>
      <c r="G558" s="425">
        <f>'4c 1920 CS PC'!AS8</f>
        <v>6.9999999999999999E-4</v>
      </c>
      <c r="H558" s="425">
        <f>'4c 1920 CS PC'!AP8</f>
        <v>8.9999999999999998E-4</v>
      </c>
      <c r="I558" s="425">
        <f>'4d 2021 CS PC'!AS8</f>
        <v>6.9999999999999999E-4</v>
      </c>
      <c r="J558" s="425">
        <f>'4d 2021 CS PC'!AP8</f>
        <v>1E-3</v>
      </c>
      <c r="K558" s="425">
        <f>'4e 2122 CS PC'!AB8</f>
        <v>6.9999999999999999E-4</v>
      </c>
      <c r="L558" s="425"/>
      <c r="M558" s="396">
        <f t="shared" si="1389"/>
        <v>0</v>
      </c>
      <c r="N558" s="396">
        <f t="shared" si="1389"/>
        <v>0</v>
      </c>
      <c r="O558" s="396">
        <f t="shared" si="1389"/>
        <v>0</v>
      </c>
      <c r="P558" s="396">
        <f t="shared" si="1389"/>
        <v>0</v>
      </c>
      <c r="Q558" s="396">
        <f t="shared" si="1389"/>
        <v>0</v>
      </c>
      <c r="R558" s="396">
        <f t="shared" si="1389"/>
        <v>0</v>
      </c>
      <c r="S558" s="396">
        <f t="shared" si="1389"/>
        <v>0</v>
      </c>
      <c r="T558" s="410"/>
      <c r="U558" s="410"/>
      <c r="V558" s="396">
        <f t="shared" si="1390"/>
        <v>0</v>
      </c>
      <c r="W558" s="396">
        <f t="shared" si="1391"/>
        <v>0</v>
      </c>
      <c r="X558" s="396">
        <f t="shared" si="1391"/>
        <v>0</v>
      </c>
      <c r="Y558" s="396">
        <f t="shared" si="1391"/>
        <v>0</v>
      </c>
      <c r="Z558" s="396">
        <f t="shared" si="1391"/>
        <v>0</v>
      </c>
      <c r="AA558" s="396">
        <f t="shared" si="1391"/>
        <v>0</v>
      </c>
      <c r="AB558" s="396">
        <f t="shared" si="1392"/>
        <v>5</v>
      </c>
      <c r="AC558" s="396">
        <f t="shared" si="1379"/>
        <v>0</v>
      </c>
      <c r="AD558" s="396">
        <f t="shared" si="1380"/>
        <v>1</v>
      </c>
      <c r="AE558" s="396">
        <f t="shared" si="1381"/>
        <v>0</v>
      </c>
      <c r="AF558" s="396">
        <f t="shared" si="1382"/>
        <v>4</v>
      </c>
      <c r="AG558" s="396">
        <f t="shared" si="1382"/>
        <v>12</v>
      </c>
      <c r="AH558" s="396">
        <f t="shared" si="1383"/>
        <v>0</v>
      </c>
      <c r="AI558" s="396">
        <f t="shared" si="1393"/>
        <v>1</v>
      </c>
      <c r="AJ558" s="396">
        <f t="shared" si="1394"/>
        <v>0</v>
      </c>
      <c r="AK558" s="396">
        <f t="shared" si="1393"/>
        <v>0</v>
      </c>
      <c r="AL558" s="396">
        <f t="shared" si="1383"/>
        <v>0</v>
      </c>
      <c r="AM558" s="396">
        <f t="shared" si="1383"/>
        <v>2</v>
      </c>
      <c r="AN558" s="396">
        <f t="shared" si="1395"/>
        <v>0</v>
      </c>
      <c r="AO558" s="396">
        <f t="shared" si="1384"/>
        <v>0</v>
      </c>
      <c r="AP558" s="396">
        <f t="shared" si="1384"/>
        <v>0</v>
      </c>
      <c r="AQ558" s="396">
        <f t="shared" si="1384"/>
        <v>0</v>
      </c>
      <c r="AR558" s="396">
        <f t="shared" si="1384"/>
        <v>0</v>
      </c>
      <c r="AS558" s="396">
        <f t="shared" si="1384"/>
        <v>0</v>
      </c>
      <c r="AT558" s="396">
        <f t="shared" si="1384"/>
        <v>0</v>
      </c>
      <c r="AU558" s="396">
        <f t="shared" si="1384"/>
        <v>0</v>
      </c>
      <c r="AV558" s="396">
        <f t="shared" si="1384"/>
        <v>0</v>
      </c>
      <c r="AW558" s="396">
        <f t="shared" si="1384"/>
        <v>0</v>
      </c>
      <c r="AX558" s="396">
        <f t="shared" si="1384"/>
        <v>0</v>
      </c>
      <c r="AY558" s="396">
        <f t="shared" si="1384"/>
        <v>0</v>
      </c>
      <c r="AZ558" s="396">
        <f t="shared" si="1384"/>
        <v>0</v>
      </c>
      <c r="BA558" s="396">
        <f t="shared" si="1384"/>
        <v>0</v>
      </c>
      <c r="BB558" s="396">
        <f t="shared" si="1384"/>
        <v>0</v>
      </c>
      <c r="BC558" s="396">
        <f t="shared" si="1384"/>
        <v>0</v>
      </c>
      <c r="BD558" s="396">
        <f t="shared" si="1384"/>
        <v>0</v>
      </c>
      <c r="BE558" s="396">
        <f t="shared" si="1384"/>
        <v>0</v>
      </c>
      <c r="BF558" s="396">
        <f t="shared" si="1384"/>
        <v>0</v>
      </c>
      <c r="BG558" s="396">
        <f t="shared" si="1384"/>
        <v>0</v>
      </c>
      <c r="BH558" s="396">
        <f t="shared" si="1384"/>
        <v>0</v>
      </c>
      <c r="BI558" s="396">
        <f t="shared" si="1384"/>
        <v>0</v>
      </c>
      <c r="BJ558" s="396">
        <f t="shared" si="1384"/>
        <v>0</v>
      </c>
      <c r="BK558" s="396">
        <f t="shared" si="1384"/>
        <v>0</v>
      </c>
      <c r="BL558" s="396">
        <f t="shared" si="1384"/>
        <v>0</v>
      </c>
      <c r="BM558" s="396">
        <f t="shared" si="1384"/>
        <v>0</v>
      </c>
      <c r="BN558" s="396">
        <f t="shared" si="1384"/>
        <v>0</v>
      </c>
      <c r="BO558" s="396">
        <f t="shared" si="1384"/>
        <v>0</v>
      </c>
      <c r="BP558" s="396">
        <f t="shared" si="1384"/>
        <v>0</v>
      </c>
      <c r="BQ558" s="396">
        <f t="shared" si="1384"/>
        <v>0</v>
      </c>
      <c r="BR558" s="396">
        <f t="shared" si="1384"/>
        <v>0</v>
      </c>
      <c r="BS558" s="396">
        <f t="shared" si="1384"/>
        <v>0</v>
      </c>
      <c r="BT558" s="396">
        <f t="shared" si="1384"/>
        <v>0</v>
      </c>
      <c r="BU558" s="396">
        <f t="shared" si="1384"/>
        <v>0</v>
      </c>
      <c r="BV558" s="396">
        <f t="shared" si="1384"/>
        <v>0</v>
      </c>
      <c r="BW558" s="396"/>
      <c r="BX558" s="396">
        <f t="shared" si="1385"/>
        <v>25</v>
      </c>
      <c r="BY558" s="397"/>
      <c r="BZ558" s="397">
        <f t="shared" si="1386"/>
        <v>0</v>
      </c>
      <c r="CA558" s="544">
        <f t="shared" si="1387"/>
        <v>0</v>
      </c>
      <c r="CB558" s="544">
        <f t="shared" si="1387"/>
        <v>0</v>
      </c>
      <c r="CC558" s="544">
        <f t="shared" si="1387"/>
        <v>0</v>
      </c>
      <c r="CD558" s="544">
        <f t="shared" si="1387"/>
        <v>22</v>
      </c>
      <c r="CE558" s="544">
        <f t="shared" si="1387"/>
        <v>3</v>
      </c>
      <c r="CF558" s="544">
        <f t="shared" si="1387"/>
        <v>0</v>
      </c>
      <c r="CG558" s="544">
        <f t="shared" si="1387"/>
        <v>0</v>
      </c>
      <c r="CH558" s="544">
        <f t="shared" si="1387"/>
        <v>0</v>
      </c>
      <c r="CI558" s="391"/>
      <c r="CJ558" s="544">
        <f t="shared" si="1388"/>
        <v>0</v>
      </c>
      <c r="CK558" s="544">
        <f t="shared" si="1388"/>
        <v>0</v>
      </c>
      <c r="CL558" s="544">
        <f t="shared" si="1388"/>
        <v>6</v>
      </c>
      <c r="CM558" s="544">
        <f t="shared" si="1388"/>
        <v>17</v>
      </c>
      <c r="CN558" s="544">
        <f t="shared" si="1388"/>
        <v>2</v>
      </c>
      <c r="CO558" s="544">
        <f t="shared" si="1388"/>
        <v>0</v>
      </c>
      <c r="CP558" s="544">
        <f t="shared" si="1388"/>
        <v>0</v>
      </c>
      <c r="CQ558" s="544">
        <f t="shared" si="1388"/>
        <v>0</v>
      </c>
      <c r="CR558" s="398">
        <f t="shared" si="1396"/>
        <v>0</v>
      </c>
      <c r="CV558" s="390"/>
      <c r="CW558" s="390"/>
      <c r="CX558" s="390"/>
      <c r="CY558" s="390"/>
      <c r="CZ558" s="390"/>
      <c r="DA558" s="390"/>
      <c r="DB558" s="390"/>
      <c r="DC558" s="390"/>
      <c r="DD558" s="390"/>
      <c r="DE558" s="390"/>
      <c r="DF558" s="390"/>
      <c r="DG558" s="390"/>
      <c r="DH558" s="390"/>
      <c r="DI558" s="390"/>
      <c r="DJ558" s="390"/>
      <c r="DK558" s="390"/>
      <c r="DL558" s="390"/>
      <c r="DM558" s="390"/>
      <c r="DN558" s="390"/>
      <c r="DO558" s="390"/>
      <c r="DP558" s="390"/>
      <c r="DQ558" s="390"/>
      <c r="DR558" s="390"/>
      <c r="DS558" s="390"/>
      <c r="DT558" s="390"/>
      <c r="DU558" s="390"/>
      <c r="DV558" s="390"/>
      <c r="DW558" s="390"/>
      <c r="DX558" s="390"/>
      <c r="DY558" s="390"/>
      <c r="DZ558" s="390"/>
      <c r="EA558" s="390"/>
      <c r="EB558" s="390"/>
    </row>
    <row r="559" spans="1:132" ht="14.25">
      <c r="A559" s="543" t="s">
        <v>128</v>
      </c>
      <c r="B559" s="428"/>
      <c r="C559" s="425">
        <f>'4a 1718 CS PC'!AP71</f>
        <v>0</v>
      </c>
      <c r="D559" s="425">
        <f>'4a 1718 CS PC'!AR9</f>
        <v>2.6800000000000001E-2</v>
      </c>
      <c r="E559" s="425">
        <f>'4b 1819 CS PC'!$AT9</f>
        <v>1.89E-2</v>
      </c>
      <c r="F559" s="425">
        <f>'4b 1819 CS PC'!AQ9</f>
        <v>2.6800000000000001E-2</v>
      </c>
      <c r="G559" s="425">
        <f>'4c 1920 CS PC'!AS9</f>
        <v>1.89E-2</v>
      </c>
      <c r="H559" s="425">
        <f>'4c 1920 CS PC'!AP9</f>
        <v>2.7E-2</v>
      </c>
      <c r="I559" s="425">
        <f>'4d 2021 CS PC'!AS9</f>
        <v>1.9800000000000002E-2</v>
      </c>
      <c r="J559" s="425">
        <f>'4d 2021 CS PC'!AP9</f>
        <v>2.8299999999999999E-2</v>
      </c>
      <c r="K559" s="425">
        <f>'4e 2122 CS PC'!AB9</f>
        <v>2.0199999999999999E-2</v>
      </c>
      <c r="L559" s="425"/>
      <c r="M559" s="396">
        <f t="shared" si="1389"/>
        <v>0</v>
      </c>
      <c r="N559" s="396">
        <f t="shared" si="1389"/>
        <v>0</v>
      </c>
      <c r="O559" s="396">
        <f t="shared" si="1389"/>
        <v>0</v>
      </c>
      <c r="P559" s="396">
        <f t="shared" si="1389"/>
        <v>0</v>
      </c>
      <c r="Q559" s="396">
        <f t="shared" si="1389"/>
        <v>0</v>
      </c>
      <c r="R559" s="396">
        <f t="shared" si="1389"/>
        <v>0</v>
      </c>
      <c r="S559" s="396">
        <f t="shared" si="1389"/>
        <v>0</v>
      </c>
      <c r="T559" s="410"/>
      <c r="U559" s="410"/>
      <c r="V559" s="396">
        <f t="shared" si="1390"/>
        <v>0</v>
      </c>
      <c r="W559" s="396">
        <f t="shared" si="1391"/>
        <v>0</v>
      </c>
      <c r="X559" s="396">
        <f t="shared" si="1391"/>
        <v>0</v>
      </c>
      <c r="Y559" s="396">
        <f t="shared" si="1391"/>
        <v>0</v>
      </c>
      <c r="Z559" s="396">
        <f t="shared" si="1391"/>
        <v>0</v>
      </c>
      <c r="AA559" s="396">
        <f t="shared" si="1391"/>
        <v>0</v>
      </c>
      <c r="AB559" s="396">
        <f t="shared" si="1392"/>
        <v>142</v>
      </c>
      <c r="AC559" s="396">
        <f t="shared" si="1379"/>
        <v>0</v>
      </c>
      <c r="AD559" s="396">
        <f t="shared" si="1380"/>
        <v>34</v>
      </c>
      <c r="AE559" s="396">
        <f t="shared" si="1381"/>
        <v>0</v>
      </c>
      <c r="AF559" s="396">
        <f t="shared" si="1382"/>
        <v>105</v>
      </c>
      <c r="AG559" s="396">
        <f t="shared" si="1382"/>
        <v>319</v>
      </c>
      <c r="AH559" s="396">
        <f t="shared" si="1383"/>
        <v>5</v>
      </c>
      <c r="AI559" s="396">
        <f t="shared" si="1393"/>
        <v>33</v>
      </c>
      <c r="AJ559" s="396">
        <f t="shared" si="1394"/>
        <v>1</v>
      </c>
      <c r="AK559" s="396">
        <f t="shared" si="1393"/>
        <v>0</v>
      </c>
      <c r="AL559" s="396">
        <f t="shared" si="1383"/>
        <v>0</v>
      </c>
      <c r="AM559" s="396">
        <f t="shared" si="1383"/>
        <v>44</v>
      </c>
      <c r="AN559" s="396">
        <f t="shared" si="1395"/>
        <v>0</v>
      </c>
      <c r="AO559" s="396">
        <f t="shared" si="1384"/>
        <v>0</v>
      </c>
      <c r="AP559" s="396">
        <f t="shared" si="1384"/>
        <v>0</v>
      </c>
      <c r="AQ559" s="396">
        <f t="shared" si="1384"/>
        <v>0</v>
      </c>
      <c r="AR559" s="396">
        <f t="shared" si="1384"/>
        <v>0</v>
      </c>
      <c r="AS559" s="396">
        <f t="shared" si="1384"/>
        <v>0</v>
      </c>
      <c r="AT559" s="396">
        <f t="shared" si="1384"/>
        <v>0</v>
      </c>
      <c r="AU559" s="396">
        <f t="shared" si="1384"/>
        <v>0</v>
      </c>
      <c r="AV559" s="396">
        <f t="shared" si="1384"/>
        <v>0</v>
      </c>
      <c r="AW559" s="396">
        <f t="shared" si="1384"/>
        <v>0</v>
      </c>
      <c r="AX559" s="396">
        <f t="shared" si="1384"/>
        <v>0</v>
      </c>
      <c r="AY559" s="396">
        <f t="shared" si="1384"/>
        <v>0</v>
      </c>
      <c r="AZ559" s="396">
        <f t="shared" si="1384"/>
        <v>0</v>
      </c>
      <c r="BA559" s="396">
        <f t="shared" si="1384"/>
        <v>0</v>
      </c>
      <c r="BB559" s="396">
        <f t="shared" si="1384"/>
        <v>0</v>
      </c>
      <c r="BC559" s="396">
        <f t="shared" si="1384"/>
        <v>0</v>
      </c>
      <c r="BD559" s="396">
        <f t="shared" si="1384"/>
        <v>0</v>
      </c>
      <c r="BE559" s="396">
        <f t="shared" si="1384"/>
        <v>0</v>
      </c>
      <c r="BF559" s="396">
        <f t="shared" si="1384"/>
        <v>0</v>
      </c>
      <c r="BG559" s="396">
        <f t="shared" si="1384"/>
        <v>0</v>
      </c>
      <c r="BH559" s="396">
        <f t="shared" si="1384"/>
        <v>0</v>
      </c>
      <c r="BI559" s="396">
        <f t="shared" si="1384"/>
        <v>0</v>
      </c>
      <c r="BJ559" s="396">
        <f t="shared" si="1384"/>
        <v>0</v>
      </c>
      <c r="BK559" s="396">
        <f t="shared" si="1384"/>
        <v>0</v>
      </c>
      <c r="BL559" s="396">
        <f t="shared" si="1384"/>
        <v>0</v>
      </c>
      <c r="BM559" s="396">
        <f t="shared" si="1384"/>
        <v>0</v>
      </c>
      <c r="BN559" s="396">
        <f t="shared" si="1384"/>
        <v>0</v>
      </c>
      <c r="BO559" s="396">
        <f t="shared" si="1384"/>
        <v>0</v>
      </c>
      <c r="BP559" s="396">
        <f t="shared" si="1384"/>
        <v>0</v>
      </c>
      <c r="BQ559" s="396">
        <f t="shared" si="1384"/>
        <v>0</v>
      </c>
      <c r="BR559" s="396">
        <f t="shared" si="1384"/>
        <v>0</v>
      </c>
      <c r="BS559" s="396">
        <f t="shared" si="1384"/>
        <v>0</v>
      </c>
      <c r="BT559" s="396">
        <f t="shared" si="1384"/>
        <v>0</v>
      </c>
      <c r="BU559" s="396">
        <f t="shared" si="1384"/>
        <v>0</v>
      </c>
      <c r="BV559" s="396">
        <f t="shared" si="1384"/>
        <v>0</v>
      </c>
      <c r="BW559" s="396"/>
      <c r="BX559" s="396">
        <f t="shared" si="1385"/>
        <v>683</v>
      </c>
      <c r="BY559" s="397"/>
      <c r="BZ559" s="397">
        <f t="shared" si="1386"/>
        <v>0</v>
      </c>
      <c r="CA559" s="544">
        <f t="shared" si="1387"/>
        <v>0</v>
      </c>
      <c r="CB559" s="544">
        <f t="shared" si="1387"/>
        <v>0</v>
      </c>
      <c r="CC559" s="544">
        <f t="shared" si="1387"/>
        <v>0</v>
      </c>
      <c r="CD559" s="544">
        <f t="shared" si="1387"/>
        <v>600</v>
      </c>
      <c r="CE559" s="544">
        <f t="shared" si="1387"/>
        <v>83</v>
      </c>
      <c r="CF559" s="544">
        <f t="shared" si="1387"/>
        <v>0</v>
      </c>
      <c r="CG559" s="544">
        <f t="shared" si="1387"/>
        <v>0</v>
      </c>
      <c r="CH559" s="544">
        <f t="shared" si="1387"/>
        <v>0</v>
      </c>
      <c r="CI559" s="391"/>
      <c r="CJ559" s="544">
        <f t="shared" si="1388"/>
        <v>0</v>
      </c>
      <c r="CK559" s="544">
        <f t="shared" si="1388"/>
        <v>0</v>
      </c>
      <c r="CL559" s="544">
        <f t="shared" si="1388"/>
        <v>176</v>
      </c>
      <c r="CM559" s="544">
        <f t="shared" si="1388"/>
        <v>463</v>
      </c>
      <c r="CN559" s="544">
        <f t="shared" si="1388"/>
        <v>44</v>
      </c>
      <c r="CO559" s="544">
        <f t="shared" si="1388"/>
        <v>0</v>
      </c>
      <c r="CP559" s="544">
        <f t="shared" si="1388"/>
        <v>0</v>
      </c>
      <c r="CQ559" s="544">
        <f t="shared" si="1388"/>
        <v>0</v>
      </c>
      <c r="CR559" s="398">
        <f t="shared" si="1396"/>
        <v>0</v>
      </c>
      <c r="CV559" s="390"/>
      <c r="CW559" s="390"/>
      <c r="CX559" s="390"/>
      <c r="CY559" s="390"/>
      <c r="CZ559" s="390"/>
      <c r="DA559" s="390"/>
      <c r="DB559" s="390"/>
      <c r="DC559" s="390"/>
      <c r="DD559" s="390"/>
      <c r="DE559" s="390"/>
      <c r="DF559" s="390"/>
      <c r="DG559" s="390"/>
      <c r="DH559" s="390"/>
      <c r="DI559" s="390"/>
      <c r="DJ559" s="390"/>
      <c r="DK559" s="390"/>
      <c r="DL559" s="390"/>
      <c r="DM559" s="390"/>
      <c r="DN559" s="390"/>
      <c r="DO559" s="390"/>
      <c r="DP559" s="390"/>
      <c r="DQ559" s="390"/>
      <c r="DR559" s="390"/>
      <c r="DS559" s="390"/>
      <c r="DT559" s="390"/>
      <c r="DU559" s="390"/>
      <c r="DV559" s="390"/>
      <c r="DW559" s="390"/>
      <c r="DX559" s="390"/>
      <c r="DY559" s="390"/>
      <c r="DZ559" s="390"/>
      <c r="EA559" s="390"/>
      <c r="EB559" s="390"/>
    </row>
    <row r="560" spans="1:132" ht="14.25">
      <c r="A560" s="543" t="s">
        <v>129</v>
      </c>
      <c r="B560" s="428"/>
      <c r="C560" s="425">
        <f>'4a 1718 CS PC'!AP72</f>
        <v>0</v>
      </c>
      <c r="D560" s="425">
        <f>'4a 1718 CS PC'!AR10</f>
        <v>1.2999999999999999E-3</v>
      </c>
      <c r="E560" s="425">
        <f>'4b 1819 CS PC'!$AT10</f>
        <v>1E-3</v>
      </c>
      <c r="F560" s="425">
        <f>'4b 1819 CS PC'!AQ10</f>
        <v>1.4E-3</v>
      </c>
      <c r="G560" s="425">
        <f>'4c 1920 CS PC'!AS10</f>
        <v>1E-3</v>
      </c>
      <c r="H560" s="425">
        <f>'4c 1920 CS PC'!AP10</f>
        <v>1.4E-3</v>
      </c>
      <c r="I560" s="425">
        <f>'4d 2021 CS PC'!AS10</f>
        <v>1E-3</v>
      </c>
      <c r="J560" s="425">
        <f>'4d 2021 CS PC'!AP10</f>
        <v>1.4E-3</v>
      </c>
      <c r="K560" s="425">
        <f>'4e 2122 CS PC'!AB10</f>
        <v>1E-3</v>
      </c>
      <c r="L560" s="425"/>
      <c r="M560" s="396">
        <f t="shared" si="1389"/>
        <v>0</v>
      </c>
      <c r="N560" s="396">
        <f t="shared" si="1389"/>
        <v>0</v>
      </c>
      <c r="O560" s="396">
        <f t="shared" si="1389"/>
        <v>0</v>
      </c>
      <c r="P560" s="396">
        <f t="shared" si="1389"/>
        <v>0</v>
      </c>
      <c r="Q560" s="396">
        <f t="shared" si="1389"/>
        <v>0</v>
      </c>
      <c r="R560" s="396">
        <f t="shared" si="1389"/>
        <v>0</v>
      </c>
      <c r="S560" s="396">
        <f t="shared" si="1389"/>
        <v>0</v>
      </c>
      <c r="T560" s="410"/>
      <c r="U560" s="410"/>
      <c r="V560" s="396">
        <f t="shared" si="1390"/>
        <v>0</v>
      </c>
      <c r="W560" s="396">
        <f t="shared" si="1391"/>
        <v>0</v>
      </c>
      <c r="X560" s="396">
        <f t="shared" si="1391"/>
        <v>0</v>
      </c>
      <c r="Y560" s="396">
        <f t="shared" si="1391"/>
        <v>0</v>
      </c>
      <c r="Z560" s="396">
        <f t="shared" si="1391"/>
        <v>0</v>
      </c>
      <c r="AA560" s="396">
        <f t="shared" si="1391"/>
        <v>0</v>
      </c>
      <c r="AB560" s="396">
        <f t="shared" si="1392"/>
        <v>8</v>
      </c>
      <c r="AC560" s="396">
        <f t="shared" si="1379"/>
        <v>0</v>
      </c>
      <c r="AD560" s="396">
        <f t="shared" si="1380"/>
        <v>2</v>
      </c>
      <c r="AE560" s="396">
        <f t="shared" si="1381"/>
        <v>0</v>
      </c>
      <c r="AF560" s="396">
        <f t="shared" si="1382"/>
        <v>6</v>
      </c>
      <c r="AG560" s="396">
        <f t="shared" si="1382"/>
        <v>17</v>
      </c>
      <c r="AH560" s="396">
        <f t="shared" si="1383"/>
        <v>0</v>
      </c>
      <c r="AI560" s="396">
        <f t="shared" si="1393"/>
        <v>2</v>
      </c>
      <c r="AJ560" s="396">
        <f t="shared" si="1394"/>
        <v>0</v>
      </c>
      <c r="AK560" s="396">
        <f t="shared" si="1393"/>
        <v>0</v>
      </c>
      <c r="AL560" s="396">
        <f t="shared" si="1383"/>
        <v>0</v>
      </c>
      <c r="AM560" s="396">
        <f t="shared" si="1383"/>
        <v>2</v>
      </c>
      <c r="AN560" s="396">
        <f t="shared" si="1395"/>
        <v>0</v>
      </c>
      <c r="AO560" s="396">
        <f t="shared" si="1384"/>
        <v>0</v>
      </c>
      <c r="AP560" s="396">
        <f t="shared" si="1384"/>
        <v>0</v>
      </c>
      <c r="AQ560" s="396">
        <f t="shared" si="1384"/>
        <v>0</v>
      </c>
      <c r="AR560" s="396">
        <f t="shared" si="1384"/>
        <v>0</v>
      </c>
      <c r="AS560" s="396">
        <f t="shared" si="1384"/>
        <v>0</v>
      </c>
      <c r="AT560" s="396">
        <f t="shared" si="1384"/>
        <v>0</v>
      </c>
      <c r="AU560" s="396">
        <f t="shared" si="1384"/>
        <v>0</v>
      </c>
      <c r="AV560" s="396">
        <f t="shared" si="1384"/>
        <v>0</v>
      </c>
      <c r="AW560" s="396">
        <f t="shared" si="1384"/>
        <v>0</v>
      </c>
      <c r="AX560" s="396">
        <f t="shared" si="1384"/>
        <v>0</v>
      </c>
      <c r="AY560" s="396">
        <f t="shared" si="1384"/>
        <v>0</v>
      </c>
      <c r="AZ560" s="396">
        <f t="shared" si="1384"/>
        <v>0</v>
      </c>
      <c r="BA560" s="396">
        <f t="shared" si="1384"/>
        <v>0</v>
      </c>
      <c r="BB560" s="396">
        <f t="shared" si="1384"/>
        <v>0</v>
      </c>
      <c r="BC560" s="396">
        <f t="shared" si="1384"/>
        <v>0</v>
      </c>
      <c r="BD560" s="396">
        <f t="shared" si="1384"/>
        <v>0</v>
      </c>
      <c r="BE560" s="396">
        <f t="shared" si="1384"/>
        <v>0</v>
      </c>
      <c r="BF560" s="396">
        <f t="shared" si="1384"/>
        <v>0</v>
      </c>
      <c r="BG560" s="396">
        <f t="shared" si="1384"/>
        <v>0</v>
      </c>
      <c r="BH560" s="396">
        <f t="shared" si="1384"/>
        <v>0</v>
      </c>
      <c r="BI560" s="396">
        <f t="shared" si="1384"/>
        <v>0</v>
      </c>
      <c r="BJ560" s="396">
        <f t="shared" si="1384"/>
        <v>0</v>
      </c>
      <c r="BK560" s="396">
        <f t="shared" si="1384"/>
        <v>0</v>
      </c>
      <c r="BL560" s="396">
        <f t="shared" si="1384"/>
        <v>0</v>
      </c>
      <c r="BM560" s="396">
        <f t="shared" ref="AO560:BV567" si="1397">ROUND(BM$552*$K560,0)</f>
        <v>0</v>
      </c>
      <c r="BN560" s="396">
        <f t="shared" si="1397"/>
        <v>0</v>
      </c>
      <c r="BO560" s="396">
        <f t="shared" si="1397"/>
        <v>0</v>
      </c>
      <c r="BP560" s="396">
        <f t="shared" si="1397"/>
        <v>0</v>
      </c>
      <c r="BQ560" s="396">
        <f t="shared" si="1397"/>
        <v>0</v>
      </c>
      <c r="BR560" s="396">
        <f t="shared" si="1397"/>
        <v>0</v>
      </c>
      <c r="BS560" s="396">
        <f t="shared" si="1397"/>
        <v>0</v>
      </c>
      <c r="BT560" s="396">
        <f t="shared" si="1397"/>
        <v>0</v>
      </c>
      <c r="BU560" s="396">
        <f t="shared" si="1397"/>
        <v>0</v>
      </c>
      <c r="BV560" s="396">
        <f t="shared" si="1397"/>
        <v>0</v>
      </c>
      <c r="BW560" s="396"/>
      <c r="BX560" s="396">
        <f t="shared" si="1385"/>
        <v>37</v>
      </c>
      <c r="BY560" s="397"/>
      <c r="BZ560" s="397">
        <f t="shared" si="1386"/>
        <v>0</v>
      </c>
      <c r="CA560" s="544">
        <f t="shared" si="1387"/>
        <v>0</v>
      </c>
      <c r="CB560" s="544">
        <f t="shared" si="1387"/>
        <v>0</v>
      </c>
      <c r="CC560" s="544">
        <f t="shared" si="1387"/>
        <v>0</v>
      </c>
      <c r="CD560" s="544">
        <f t="shared" si="1387"/>
        <v>33</v>
      </c>
      <c r="CE560" s="544">
        <f t="shared" si="1387"/>
        <v>4</v>
      </c>
      <c r="CF560" s="544">
        <f t="shared" si="1387"/>
        <v>0</v>
      </c>
      <c r="CG560" s="544">
        <f t="shared" si="1387"/>
        <v>0</v>
      </c>
      <c r="CH560" s="544">
        <f t="shared" si="1387"/>
        <v>0</v>
      </c>
      <c r="CI560" s="391"/>
      <c r="CJ560" s="544">
        <f t="shared" si="1388"/>
        <v>0</v>
      </c>
      <c r="CK560" s="544">
        <f t="shared" si="1388"/>
        <v>0</v>
      </c>
      <c r="CL560" s="544">
        <f t="shared" si="1388"/>
        <v>10</v>
      </c>
      <c r="CM560" s="544">
        <f t="shared" si="1388"/>
        <v>25</v>
      </c>
      <c r="CN560" s="544">
        <f t="shared" si="1388"/>
        <v>2</v>
      </c>
      <c r="CO560" s="544">
        <f t="shared" si="1388"/>
        <v>0</v>
      </c>
      <c r="CP560" s="544">
        <f t="shared" si="1388"/>
        <v>0</v>
      </c>
      <c r="CQ560" s="544">
        <f t="shared" si="1388"/>
        <v>0</v>
      </c>
      <c r="CR560" s="398">
        <f t="shared" si="1396"/>
        <v>0</v>
      </c>
      <c r="CV560" s="390"/>
      <c r="CW560" s="390"/>
      <c r="CX560" s="390"/>
      <c r="CY560" s="390"/>
      <c r="CZ560" s="390"/>
      <c r="DA560" s="390"/>
      <c r="DB560" s="390"/>
      <c r="DC560" s="390"/>
      <c r="DD560" s="390"/>
      <c r="DE560" s="390"/>
      <c r="DF560" s="390"/>
      <c r="DG560" s="390"/>
      <c r="DH560" s="390"/>
      <c r="DI560" s="390"/>
      <c r="DJ560" s="390"/>
      <c r="DK560" s="390"/>
      <c r="DL560" s="390"/>
      <c r="DM560" s="390"/>
      <c r="DN560" s="390"/>
      <c r="DO560" s="390"/>
      <c r="DP560" s="390"/>
      <c r="DQ560" s="390"/>
      <c r="DR560" s="390"/>
      <c r="DS560" s="390"/>
      <c r="DT560" s="390"/>
      <c r="DU560" s="390"/>
      <c r="DV560" s="390"/>
      <c r="DW560" s="390"/>
      <c r="DX560" s="390"/>
      <c r="DY560" s="390"/>
      <c r="DZ560" s="390"/>
      <c r="EA560" s="390"/>
      <c r="EB560" s="390"/>
    </row>
    <row r="561" spans="1:132" ht="14.25">
      <c r="A561" s="543" t="s">
        <v>130</v>
      </c>
      <c r="B561" s="428"/>
      <c r="C561" s="425">
        <f>'4a 1718 CS PC'!AP73</f>
        <v>0</v>
      </c>
      <c r="D561" s="425">
        <f>'4a 1718 CS PC'!AR11</f>
        <v>4.1000000000000003E-3</v>
      </c>
      <c r="E561" s="425">
        <f>'4b 1819 CS PC'!$AT11</f>
        <v>2.8E-3</v>
      </c>
      <c r="F561" s="425">
        <f>'4b 1819 CS PC'!AQ11</f>
        <v>4.0000000000000001E-3</v>
      </c>
      <c r="G561" s="425">
        <f>'4c 1920 CS PC'!AS11</f>
        <v>2.8E-3</v>
      </c>
      <c r="H561" s="425">
        <f>'4c 1920 CS PC'!AP11</f>
        <v>4.0000000000000001E-3</v>
      </c>
      <c r="I561" s="425">
        <f>'4d 2021 CS PC'!AS11</f>
        <v>2.8E-3</v>
      </c>
      <c r="J561" s="425">
        <f>'4d 2021 CS PC'!AP11</f>
        <v>4.0000000000000001E-3</v>
      </c>
      <c r="K561" s="425">
        <f>'4e 2122 CS PC'!AB11</f>
        <v>2.8E-3</v>
      </c>
      <c r="L561" s="425"/>
      <c r="M561" s="396">
        <f t="shared" si="1389"/>
        <v>0</v>
      </c>
      <c r="N561" s="396">
        <f t="shared" si="1389"/>
        <v>0</v>
      </c>
      <c r="O561" s="396">
        <f t="shared" si="1389"/>
        <v>0</v>
      </c>
      <c r="P561" s="396">
        <f t="shared" si="1389"/>
        <v>0</v>
      </c>
      <c r="Q561" s="396">
        <f t="shared" si="1389"/>
        <v>0</v>
      </c>
      <c r="R561" s="396">
        <f t="shared" si="1389"/>
        <v>0</v>
      </c>
      <c r="S561" s="396">
        <f t="shared" si="1389"/>
        <v>0</v>
      </c>
      <c r="T561" s="410"/>
      <c r="U561" s="410"/>
      <c r="V561" s="396">
        <f t="shared" si="1390"/>
        <v>0</v>
      </c>
      <c r="W561" s="396">
        <f t="shared" si="1391"/>
        <v>0</v>
      </c>
      <c r="X561" s="396">
        <f t="shared" si="1391"/>
        <v>0</v>
      </c>
      <c r="Y561" s="396">
        <f t="shared" si="1391"/>
        <v>0</v>
      </c>
      <c r="Z561" s="396">
        <f t="shared" si="1391"/>
        <v>0</v>
      </c>
      <c r="AA561" s="396">
        <f t="shared" si="1391"/>
        <v>0</v>
      </c>
      <c r="AB561" s="396">
        <f t="shared" si="1392"/>
        <v>21</v>
      </c>
      <c r="AC561" s="396">
        <f t="shared" si="1379"/>
        <v>0</v>
      </c>
      <c r="AD561" s="396">
        <f t="shared" si="1380"/>
        <v>5</v>
      </c>
      <c r="AE561" s="396">
        <f t="shared" si="1381"/>
        <v>0</v>
      </c>
      <c r="AF561" s="396">
        <f t="shared" ref="AF561:AG568" si="1398">ROUND(AF$552*$G561,0)</f>
        <v>16</v>
      </c>
      <c r="AG561" s="396">
        <f t="shared" si="1398"/>
        <v>47</v>
      </c>
      <c r="AH561" s="396">
        <f t="shared" si="1383"/>
        <v>1</v>
      </c>
      <c r="AI561" s="396">
        <f t="shared" si="1393"/>
        <v>5</v>
      </c>
      <c r="AJ561" s="396">
        <f t="shared" si="1394"/>
        <v>0</v>
      </c>
      <c r="AK561" s="396">
        <f t="shared" si="1393"/>
        <v>0</v>
      </c>
      <c r="AL561" s="396">
        <f t="shared" si="1383"/>
        <v>0</v>
      </c>
      <c r="AM561" s="396">
        <f t="shared" si="1383"/>
        <v>6</v>
      </c>
      <c r="AN561" s="396">
        <f t="shared" si="1395"/>
        <v>0</v>
      </c>
      <c r="AO561" s="396">
        <f t="shared" si="1397"/>
        <v>0</v>
      </c>
      <c r="AP561" s="396">
        <f t="shared" si="1397"/>
        <v>0</v>
      </c>
      <c r="AQ561" s="396">
        <f t="shared" si="1397"/>
        <v>0</v>
      </c>
      <c r="AR561" s="396">
        <f t="shared" si="1397"/>
        <v>0</v>
      </c>
      <c r="AS561" s="396">
        <f t="shared" si="1397"/>
        <v>0</v>
      </c>
      <c r="AT561" s="396">
        <f t="shared" si="1397"/>
        <v>0</v>
      </c>
      <c r="AU561" s="396">
        <f t="shared" si="1397"/>
        <v>0</v>
      </c>
      <c r="AV561" s="396">
        <f t="shared" si="1397"/>
        <v>0</v>
      </c>
      <c r="AW561" s="396">
        <f t="shared" si="1397"/>
        <v>0</v>
      </c>
      <c r="AX561" s="396">
        <f t="shared" si="1397"/>
        <v>0</v>
      </c>
      <c r="AY561" s="396">
        <f t="shared" si="1397"/>
        <v>0</v>
      </c>
      <c r="AZ561" s="396">
        <f t="shared" si="1397"/>
        <v>0</v>
      </c>
      <c r="BA561" s="396">
        <f t="shared" si="1397"/>
        <v>0</v>
      </c>
      <c r="BB561" s="396">
        <f t="shared" si="1397"/>
        <v>0</v>
      </c>
      <c r="BC561" s="396">
        <f t="shared" si="1397"/>
        <v>0</v>
      </c>
      <c r="BD561" s="396">
        <f t="shared" si="1397"/>
        <v>0</v>
      </c>
      <c r="BE561" s="396">
        <f t="shared" si="1397"/>
        <v>0</v>
      </c>
      <c r="BF561" s="396">
        <f t="shared" si="1397"/>
        <v>0</v>
      </c>
      <c r="BG561" s="396">
        <f t="shared" si="1397"/>
        <v>0</v>
      </c>
      <c r="BH561" s="396">
        <f t="shared" si="1397"/>
        <v>0</v>
      </c>
      <c r="BI561" s="396">
        <f t="shared" si="1397"/>
        <v>0</v>
      </c>
      <c r="BJ561" s="396">
        <f t="shared" si="1397"/>
        <v>0</v>
      </c>
      <c r="BK561" s="396">
        <f t="shared" si="1397"/>
        <v>0</v>
      </c>
      <c r="BL561" s="396">
        <f t="shared" si="1397"/>
        <v>0</v>
      </c>
      <c r="BM561" s="396">
        <f t="shared" si="1397"/>
        <v>0</v>
      </c>
      <c r="BN561" s="396">
        <f t="shared" si="1397"/>
        <v>0</v>
      </c>
      <c r="BO561" s="396">
        <f t="shared" si="1397"/>
        <v>0</v>
      </c>
      <c r="BP561" s="396">
        <f t="shared" si="1397"/>
        <v>0</v>
      </c>
      <c r="BQ561" s="396">
        <f t="shared" si="1397"/>
        <v>0</v>
      </c>
      <c r="BR561" s="396">
        <f t="shared" si="1397"/>
        <v>0</v>
      </c>
      <c r="BS561" s="396">
        <f t="shared" si="1397"/>
        <v>0</v>
      </c>
      <c r="BT561" s="396">
        <f t="shared" si="1397"/>
        <v>0</v>
      </c>
      <c r="BU561" s="396">
        <f t="shared" si="1397"/>
        <v>0</v>
      </c>
      <c r="BV561" s="396">
        <f t="shared" si="1397"/>
        <v>0</v>
      </c>
      <c r="BW561" s="396"/>
      <c r="BX561" s="396">
        <f t="shared" si="1385"/>
        <v>101</v>
      </c>
      <c r="BY561" s="397"/>
      <c r="BZ561" s="397">
        <f t="shared" si="1386"/>
        <v>0</v>
      </c>
      <c r="CA561" s="544">
        <f t="shared" si="1387"/>
        <v>0</v>
      </c>
      <c r="CB561" s="544">
        <f t="shared" si="1387"/>
        <v>0</v>
      </c>
      <c r="CC561" s="544">
        <f t="shared" si="1387"/>
        <v>0</v>
      </c>
      <c r="CD561" s="544">
        <f t="shared" si="1387"/>
        <v>89</v>
      </c>
      <c r="CE561" s="544">
        <f t="shared" si="1387"/>
        <v>12</v>
      </c>
      <c r="CF561" s="544">
        <f t="shared" si="1387"/>
        <v>0</v>
      </c>
      <c r="CG561" s="544">
        <f t="shared" si="1387"/>
        <v>0</v>
      </c>
      <c r="CH561" s="544">
        <f t="shared" si="1387"/>
        <v>0</v>
      </c>
      <c r="CI561" s="391"/>
      <c r="CJ561" s="544">
        <f t="shared" si="1388"/>
        <v>0</v>
      </c>
      <c r="CK561" s="544">
        <f t="shared" si="1388"/>
        <v>0</v>
      </c>
      <c r="CL561" s="544">
        <f t="shared" si="1388"/>
        <v>26</v>
      </c>
      <c r="CM561" s="544">
        <f t="shared" si="1388"/>
        <v>69</v>
      </c>
      <c r="CN561" s="544">
        <f t="shared" si="1388"/>
        <v>6</v>
      </c>
      <c r="CO561" s="544">
        <f t="shared" si="1388"/>
        <v>0</v>
      </c>
      <c r="CP561" s="544">
        <f t="shared" si="1388"/>
        <v>0</v>
      </c>
      <c r="CQ561" s="544">
        <f t="shared" si="1388"/>
        <v>0</v>
      </c>
      <c r="CR561" s="398">
        <f t="shared" si="1396"/>
        <v>0</v>
      </c>
      <c r="CV561" s="390"/>
      <c r="CW561" s="390"/>
      <c r="CX561" s="390"/>
      <c r="CY561" s="390"/>
      <c r="CZ561" s="390"/>
      <c r="DA561" s="390"/>
      <c r="DB561" s="390"/>
      <c r="DC561" s="390"/>
      <c r="DD561" s="390"/>
      <c r="DE561" s="390"/>
      <c r="DF561" s="390"/>
      <c r="DG561" s="390"/>
      <c r="DH561" s="390"/>
      <c r="DI561" s="390"/>
      <c r="DJ561" s="390"/>
      <c r="DK561" s="390"/>
      <c r="DL561" s="390"/>
      <c r="DM561" s="390"/>
      <c r="DN561" s="390"/>
      <c r="DO561" s="390"/>
      <c r="DP561" s="390"/>
      <c r="DQ561" s="390"/>
      <c r="DR561" s="390"/>
      <c r="DS561" s="390"/>
      <c r="DT561" s="390"/>
      <c r="DU561" s="390"/>
      <c r="DV561" s="390"/>
      <c r="DW561" s="390"/>
      <c r="DX561" s="390"/>
      <c r="DY561" s="390"/>
      <c r="DZ561" s="390"/>
      <c r="EA561" s="390"/>
      <c r="EB561" s="390"/>
    </row>
    <row r="562" spans="1:132" ht="14.25">
      <c r="A562" s="543" t="s">
        <v>131</v>
      </c>
      <c r="B562" s="428"/>
      <c r="C562" s="425">
        <f>'4a 1718 CS PC'!AP74</f>
        <v>0</v>
      </c>
      <c r="D562" s="425">
        <f>'4a 1718 CS PC'!AR12</f>
        <v>5.7599999999999998E-2</v>
      </c>
      <c r="E562" s="425">
        <f>'4b 1819 CS PC'!$AT12</f>
        <v>4.1399999999999999E-2</v>
      </c>
      <c r="F562" s="425">
        <f>'4b 1819 CS PC'!AQ12</f>
        <v>5.8700000000000002E-2</v>
      </c>
      <c r="G562" s="425">
        <f>'4c 1920 CS PC'!AS12</f>
        <v>4.1799999999999997E-2</v>
      </c>
      <c r="H562" s="425">
        <f>'4c 1920 CS PC'!AP12</f>
        <v>5.9299999999999999E-2</v>
      </c>
      <c r="I562" s="425">
        <f>'4d 2021 CS PC'!AS12</f>
        <v>3.9300000000000002E-2</v>
      </c>
      <c r="J562" s="425">
        <f>'4d 2021 CS PC'!AP12</f>
        <v>5.6099999999999997E-2</v>
      </c>
      <c r="K562" s="425">
        <f>'4e 2122 CS PC'!AB12</f>
        <v>3.8800000000000001E-2</v>
      </c>
      <c r="L562" s="425"/>
      <c r="M562" s="396">
        <f t="shared" si="1389"/>
        <v>0</v>
      </c>
      <c r="N562" s="396">
        <f t="shared" si="1389"/>
        <v>0</v>
      </c>
      <c r="O562" s="396">
        <f t="shared" si="1389"/>
        <v>0</v>
      </c>
      <c r="P562" s="396">
        <f t="shared" si="1389"/>
        <v>0</v>
      </c>
      <c r="Q562" s="396">
        <f t="shared" si="1389"/>
        <v>0</v>
      </c>
      <c r="R562" s="396">
        <f t="shared" si="1389"/>
        <v>0</v>
      </c>
      <c r="S562" s="396">
        <f t="shared" si="1389"/>
        <v>0</v>
      </c>
      <c r="T562" s="561"/>
      <c r="U562" s="410"/>
      <c r="V562" s="396">
        <f t="shared" si="1390"/>
        <v>0</v>
      </c>
      <c r="W562" s="396">
        <f t="shared" si="1391"/>
        <v>0</v>
      </c>
      <c r="X562" s="396">
        <f t="shared" si="1391"/>
        <v>0</v>
      </c>
      <c r="Y562" s="396">
        <f t="shared" si="1391"/>
        <v>0</v>
      </c>
      <c r="Z562" s="396">
        <f t="shared" si="1391"/>
        <v>0</v>
      </c>
      <c r="AA562" s="396">
        <f t="shared" si="1391"/>
        <v>0</v>
      </c>
      <c r="AB562" s="396">
        <f t="shared" si="1392"/>
        <v>314</v>
      </c>
      <c r="AC562" s="396">
        <f t="shared" si="1379"/>
        <v>0</v>
      </c>
      <c r="AD562" s="396">
        <f t="shared" si="1380"/>
        <v>76</v>
      </c>
      <c r="AE562" s="396">
        <f t="shared" si="1381"/>
        <v>0</v>
      </c>
      <c r="AF562" s="396">
        <f t="shared" si="1398"/>
        <v>233</v>
      </c>
      <c r="AG562" s="396">
        <f t="shared" si="1398"/>
        <v>704</v>
      </c>
      <c r="AH562" s="396">
        <f t="shared" si="1383"/>
        <v>10</v>
      </c>
      <c r="AI562" s="396">
        <f t="shared" si="1393"/>
        <v>72</v>
      </c>
      <c r="AJ562" s="396">
        <f t="shared" si="1394"/>
        <v>2</v>
      </c>
      <c r="AK562" s="396">
        <f t="shared" si="1393"/>
        <v>0</v>
      </c>
      <c r="AL562" s="396">
        <f t="shared" si="1383"/>
        <v>0</v>
      </c>
      <c r="AM562" s="396">
        <f t="shared" si="1383"/>
        <v>87</v>
      </c>
      <c r="AN562" s="396">
        <f t="shared" si="1395"/>
        <v>0</v>
      </c>
      <c r="AO562" s="396">
        <f t="shared" si="1397"/>
        <v>0</v>
      </c>
      <c r="AP562" s="396">
        <f t="shared" si="1397"/>
        <v>0</v>
      </c>
      <c r="AQ562" s="396">
        <f t="shared" si="1397"/>
        <v>0</v>
      </c>
      <c r="AR562" s="396">
        <f t="shared" si="1397"/>
        <v>0</v>
      </c>
      <c r="AS562" s="396">
        <f t="shared" si="1397"/>
        <v>0</v>
      </c>
      <c r="AT562" s="396">
        <f t="shared" si="1397"/>
        <v>0</v>
      </c>
      <c r="AU562" s="396">
        <f t="shared" si="1397"/>
        <v>0</v>
      </c>
      <c r="AV562" s="396">
        <f t="shared" si="1397"/>
        <v>0</v>
      </c>
      <c r="AW562" s="396">
        <f t="shared" si="1397"/>
        <v>0</v>
      </c>
      <c r="AX562" s="396">
        <f t="shared" si="1397"/>
        <v>0</v>
      </c>
      <c r="AY562" s="396">
        <f t="shared" si="1397"/>
        <v>0</v>
      </c>
      <c r="AZ562" s="396">
        <f t="shared" si="1397"/>
        <v>0</v>
      </c>
      <c r="BA562" s="396">
        <f t="shared" si="1397"/>
        <v>0</v>
      </c>
      <c r="BB562" s="396">
        <f t="shared" si="1397"/>
        <v>0</v>
      </c>
      <c r="BC562" s="396">
        <f t="shared" si="1397"/>
        <v>0</v>
      </c>
      <c r="BD562" s="396">
        <f t="shared" si="1397"/>
        <v>0</v>
      </c>
      <c r="BE562" s="396">
        <f t="shared" si="1397"/>
        <v>0</v>
      </c>
      <c r="BF562" s="396">
        <f t="shared" si="1397"/>
        <v>0</v>
      </c>
      <c r="BG562" s="396">
        <f t="shared" si="1397"/>
        <v>0</v>
      </c>
      <c r="BH562" s="396">
        <f t="shared" si="1397"/>
        <v>0</v>
      </c>
      <c r="BI562" s="396">
        <f t="shared" si="1397"/>
        <v>0</v>
      </c>
      <c r="BJ562" s="396">
        <f t="shared" si="1397"/>
        <v>0</v>
      </c>
      <c r="BK562" s="396">
        <f t="shared" si="1397"/>
        <v>0</v>
      </c>
      <c r="BL562" s="396">
        <f t="shared" si="1397"/>
        <v>0</v>
      </c>
      <c r="BM562" s="396">
        <f t="shared" si="1397"/>
        <v>0</v>
      </c>
      <c r="BN562" s="396">
        <f t="shared" si="1397"/>
        <v>0</v>
      </c>
      <c r="BO562" s="396">
        <f t="shared" si="1397"/>
        <v>0</v>
      </c>
      <c r="BP562" s="396">
        <f t="shared" si="1397"/>
        <v>0</v>
      </c>
      <c r="BQ562" s="396">
        <f t="shared" si="1397"/>
        <v>0</v>
      </c>
      <c r="BR562" s="396">
        <f t="shared" si="1397"/>
        <v>0</v>
      </c>
      <c r="BS562" s="396">
        <f t="shared" si="1397"/>
        <v>0</v>
      </c>
      <c r="BT562" s="396">
        <f t="shared" si="1397"/>
        <v>0</v>
      </c>
      <c r="BU562" s="396">
        <f t="shared" si="1397"/>
        <v>0</v>
      </c>
      <c r="BV562" s="396">
        <f t="shared" si="1397"/>
        <v>0</v>
      </c>
      <c r="BW562" s="396"/>
      <c r="BX562" s="396">
        <f t="shared" si="1385"/>
        <v>1498</v>
      </c>
      <c r="BY562" s="397"/>
      <c r="BZ562" s="397">
        <f t="shared" si="1386"/>
        <v>0</v>
      </c>
      <c r="CA562" s="544">
        <f t="shared" si="1387"/>
        <v>0</v>
      </c>
      <c r="CB562" s="544">
        <f t="shared" si="1387"/>
        <v>0</v>
      </c>
      <c r="CC562" s="544">
        <f t="shared" si="1387"/>
        <v>0</v>
      </c>
      <c r="CD562" s="544">
        <f t="shared" si="1387"/>
        <v>1327</v>
      </c>
      <c r="CE562" s="544">
        <f t="shared" si="1387"/>
        <v>171</v>
      </c>
      <c r="CF562" s="544">
        <f t="shared" si="1387"/>
        <v>0</v>
      </c>
      <c r="CG562" s="544">
        <f t="shared" si="1387"/>
        <v>0</v>
      </c>
      <c r="CH562" s="544">
        <f t="shared" si="1387"/>
        <v>0</v>
      </c>
      <c r="CI562" s="391"/>
      <c r="CJ562" s="544">
        <f t="shared" si="1388"/>
        <v>0</v>
      </c>
      <c r="CK562" s="544">
        <f t="shared" si="1388"/>
        <v>0</v>
      </c>
      <c r="CL562" s="544">
        <f t="shared" si="1388"/>
        <v>390</v>
      </c>
      <c r="CM562" s="544">
        <f t="shared" si="1388"/>
        <v>1021</v>
      </c>
      <c r="CN562" s="544">
        <f t="shared" si="1388"/>
        <v>87</v>
      </c>
      <c r="CO562" s="544">
        <f t="shared" si="1388"/>
        <v>0</v>
      </c>
      <c r="CP562" s="544">
        <f t="shared" si="1388"/>
        <v>0</v>
      </c>
      <c r="CQ562" s="544">
        <f t="shared" si="1388"/>
        <v>0</v>
      </c>
      <c r="CR562" s="398">
        <f t="shared" si="1396"/>
        <v>0</v>
      </c>
      <c r="CV562" s="390"/>
      <c r="CW562" s="390"/>
      <c r="CX562" s="390"/>
      <c r="CY562" s="390"/>
      <c r="CZ562" s="390"/>
      <c r="DA562" s="390"/>
      <c r="DB562" s="390"/>
      <c r="DC562" s="390"/>
      <c r="DD562" s="390"/>
      <c r="DE562" s="390"/>
      <c r="DF562" s="390"/>
      <c r="DG562" s="390"/>
      <c r="DH562" s="390"/>
      <c r="DI562" s="390"/>
      <c r="DJ562" s="390"/>
      <c r="DK562" s="390"/>
      <c r="DL562" s="390"/>
      <c r="DM562" s="390"/>
      <c r="DN562" s="390"/>
      <c r="DO562" s="390"/>
      <c r="DP562" s="390"/>
      <c r="DQ562" s="390"/>
      <c r="DR562" s="390"/>
      <c r="DS562" s="390"/>
      <c r="DT562" s="390"/>
      <c r="DU562" s="390"/>
      <c r="DV562" s="390"/>
      <c r="DW562" s="390"/>
      <c r="DX562" s="390"/>
      <c r="DY562" s="390"/>
      <c r="DZ562" s="390"/>
      <c r="EA562" s="390"/>
      <c r="EB562" s="390"/>
    </row>
    <row r="563" spans="1:132" ht="14.25">
      <c r="A563" s="543" t="s">
        <v>132</v>
      </c>
      <c r="B563" s="428"/>
      <c r="C563" s="425">
        <f>'4a 1718 CS PC'!AP75</f>
        <v>0</v>
      </c>
      <c r="D563" s="425">
        <f>'4a 1718 CS PC'!AR13</f>
        <v>1.2999999999999999E-3</v>
      </c>
      <c r="E563" s="425">
        <f>'4b 1819 CS PC'!$AT13</f>
        <v>8.9999999999999998E-4</v>
      </c>
      <c r="F563" s="425">
        <f>'4b 1819 CS PC'!AQ13</f>
        <v>1.2999999999999999E-3</v>
      </c>
      <c r="G563" s="425">
        <f>'4c 1920 CS PC'!AS13</f>
        <v>8.9999999999999998E-4</v>
      </c>
      <c r="H563" s="425">
        <f>'4c 1920 CS PC'!AP13</f>
        <v>1.2999999999999999E-3</v>
      </c>
      <c r="I563" s="425">
        <f>'4d 2021 CS PC'!AS13</f>
        <v>8.9999999999999998E-4</v>
      </c>
      <c r="J563" s="425">
        <f>'4d 2021 CS PC'!AP13</f>
        <v>1.2999999999999999E-3</v>
      </c>
      <c r="K563" s="425">
        <f>'4e 2122 CS PC'!AB13</f>
        <v>8.9999999999999998E-4</v>
      </c>
      <c r="L563" s="425"/>
      <c r="M563" s="396">
        <f t="shared" si="1389"/>
        <v>0</v>
      </c>
      <c r="N563" s="396">
        <f t="shared" si="1389"/>
        <v>0</v>
      </c>
      <c r="O563" s="396">
        <f t="shared" si="1389"/>
        <v>0</v>
      </c>
      <c r="P563" s="396">
        <f t="shared" si="1389"/>
        <v>0</v>
      </c>
      <c r="Q563" s="396">
        <f t="shared" si="1389"/>
        <v>0</v>
      </c>
      <c r="R563" s="396">
        <f t="shared" si="1389"/>
        <v>0</v>
      </c>
      <c r="S563" s="396">
        <f t="shared" si="1389"/>
        <v>0</v>
      </c>
      <c r="T563" s="410"/>
      <c r="U563" s="410"/>
      <c r="V563" s="396">
        <f t="shared" si="1390"/>
        <v>0</v>
      </c>
      <c r="W563" s="396">
        <f t="shared" si="1391"/>
        <v>0</v>
      </c>
      <c r="X563" s="396">
        <f t="shared" si="1391"/>
        <v>0</v>
      </c>
      <c r="Y563" s="396">
        <f t="shared" si="1391"/>
        <v>0</v>
      </c>
      <c r="Z563" s="396">
        <f t="shared" si="1391"/>
        <v>0</v>
      </c>
      <c r="AA563" s="396">
        <f t="shared" si="1391"/>
        <v>0</v>
      </c>
      <c r="AB563" s="396">
        <f t="shared" si="1392"/>
        <v>7</v>
      </c>
      <c r="AC563" s="396">
        <f t="shared" si="1379"/>
        <v>0</v>
      </c>
      <c r="AD563" s="396">
        <f t="shared" si="1380"/>
        <v>2</v>
      </c>
      <c r="AE563" s="396">
        <f t="shared" si="1381"/>
        <v>0</v>
      </c>
      <c r="AF563" s="396">
        <f t="shared" si="1398"/>
        <v>5</v>
      </c>
      <c r="AG563" s="396">
        <f t="shared" si="1398"/>
        <v>15</v>
      </c>
      <c r="AH563" s="487">
        <f>ROUNDUP(AH$552*$I563,0)</f>
        <v>1</v>
      </c>
      <c r="AI563" s="396">
        <f t="shared" si="1393"/>
        <v>2</v>
      </c>
      <c r="AJ563" s="487">
        <f>ROUNDUP(AJ$552*$I563,0)</f>
        <v>1</v>
      </c>
      <c r="AK563" s="396">
        <f t="shared" si="1393"/>
        <v>0</v>
      </c>
      <c r="AL563" s="396">
        <f t="shared" ref="AH563:AM572" si="1399">ROUND(AL$552*$I563,0)</f>
        <v>0</v>
      </c>
      <c r="AM563" s="396">
        <f t="shared" si="1399"/>
        <v>2</v>
      </c>
      <c r="AN563" s="396">
        <f t="shared" si="1395"/>
        <v>0</v>
      </c>
      <c r="AO563" s="396">
        <f t="shared" si="1397"/>
        <v>0</v>
      </c>
      <c r="AP563" s="396">
        <f t="shared" si="1397"/>
        <v>0</v>
      </c>
      <c r="AQ563" s="396">
        <f t="shared" si="1397"/>
        <v>0</v>
      </c>
      <c r="AR563" s="396">
        <f t="shared" si="1397"/>
        <v>0</v>
      </c>
      <c r="AS563" s="396">
        <f t="shared" si="1397"/>
        <v>0</v>
      </c>
      <c r="AT563" s="396">
        <f t="shared" si="1397"/>
        <v>0</v>
      </c>
      <c r="AU563" s="396">
        <f t="shared" si="1397"/>
        <v>0</v>
      </c>
      <c r="AV563" s="396">
        <f t="shared" si="1397"/>
        <v>0</v>
      </c>
      <c r="AW563" s="396">
        <f t="shared" si="1397"/>
        <v>0</v>
      </c>
      <c r="AX563" s="396">
        <f t="shared" si="1397"/>
        <v>0</v>
      </c>
      <c r="AY563" s="396">
        <f t="shared" si="1397"/>
        <v>0</v>
      </c>
      <c r="AZ563" s="396">
        <f t="shared" si="1397"/>
        <v>0</v>
      </c>
      <c r="BA563" s="396">
        <f t="shared" si="1397"/>
        <v>0</v>
      </c>
      <c r="BB563" s="396">
        <f t="shared" si="1397"/>
        <v>0</v>
      </c>
      <c r="BC563" s="396">
        <f t="shared" si="1397"/>
        <v>0</v>
      </c>
      <c r="BD563" s="396">
        <f t="shared" si="1397"/>
        <v>0</v>
      </c>
      <c r="BE563" s="396">
        <f t="shared" si="1397"/>
        <v>0</v>
      </c>
      <c r="BF563" s="396">
        <f t="shared" si="1397"/>
        <v>0</v>
      </c>
      <c r="BG563" s="396">
        <f t="shared" si="1397"/>
        <v>0</v>
      </c>
      <c r="BH563" s="396">
        <f t="shared" si="1397"/>
        <v>0</v>
      </c>
      <c r="BI563" s="396">
        <f t="shared" si="1397"/>
        <v>0</v>
      </c>
      <c r="BJ563" s="396">
        <f t="shared" si="1397"/>
        <v>0</v>
      </c>
      <c r="BK563" s="396">
        <f t="shared" si="1397"/>
        <v>0</v>
      </c>
      <c r="BL563" s="396">
        <f t="shared" si="1397"/>
        <v>0</v>
      </c>
      <c r="BM563" s="396">
        <f t="shared" si="1397"/>
        <v>0</v>
      </c>
      <c r="BN563" s="396">
        <f t="shared" si="1397"/>
        <v>0</v>
      </c>
      <c r="BO563" s="396">
        <f t="shared" si="1397"/>
        <v>0</v>
      </c>
      <c r="BP563" s="396">
        <f t="shared" si="1397"/>
        <v>0</v>
      </c>
      <c r="BQ563" s="396">
        <f t="shared" si="1397"/>
        <v>0</v>
      </c>
      <c r="BR563" s="396">
        <f t="shared" si="1397"/>
        <v>0</v>
      </c>
      <c r="BS563" s="396">
        <f t="shared" si="1397"/>
        <v>0</v>
      </c>
      <c r="BT563" s="396">
        <f t="shared" si="1397"/>
        <v>0</v>
      </c>
      <c r="BU563" s="396">
        <f t="shared" si="1397"/>
        <v>0</v>
      </c>
      <c r="BV563" s="396">
        <f t="shared" si="1397"/>
        <v>0</v>
      </c>
      <c r="BW563" s="396"/>
      <c r="BX563" s="396">
        <f t="shared" si="1385"/>
        <v>35</v>
      </c>
      <c r="BY563" s="397"/>
      <c r="BZ563" s="397">
        <f t="shared" si="1386"/>
        <v>0</v>
      </c>
      <c r="CA563" s="544">
        <f t="shared" ref="CA563:CH572" si="1400">ROUND(SUMIF($M$1:$BV$1,CA$1,$M563:$BV563),0)</f>
        <v>0</v>
      </c>
      <c r="CB563" s="544">
        <f t="shared" si="1400"/>
        <v>0</v>
      </c>
      <c r="CC563" s="544">
        <f t="shared" si="1400"/>
        <v>0</v>
      </c>
      <c r="CD563" s="544">
        <f t="shared" si="1400"/>
        <v>29</v>
      </c>
      <c r="CE563" s="544">
        <f t="shared" si="1400"/>
        <v>6</v>
      </c>
      <c r="CF563" s="544">
        <f t="shared" si="1400"/>
        <v>0</v>
      </c>
      <c r="CG563" s="544">
        <f t="shared" si="1400"/>
        <v>0</v>
      </c>
      <c r="CH563" s="544">
        <f t="shared" si="1400"/>
        <v>0</v>
      </c>
      <c r="CI563" s="391"/>
      <c r="CJ563" s="544">
        <f t="shared" ref="CJ563:CQ572" si="1401">ROUND(SUMIF($M$2:$BV$2,CJ$1,$M563:$BV563),0)</f>
        <v>0</v>
      </c>
      <c r="CK563" s="544">
        <f t="shared" si="1401"/>
        <v>0</v>
      </c>
      <c r="CL563" s="544">
        <f t="shared" si="1401"/>
        <v>9</v>
      </c>
      <c r="CM563" s="544">
        <f t="shared" si="1401"/>
        <v>24</v>
      </c>
      <c r="CN563" s="544">
        <f t="shared" si="1401"/>
        <v>2</v>
      </c>
      <c r="CO563" s="544">
        <f t="shared" si="1401"/>
        <v>0</v>
      </c>
      <c r="CP563" s="544">
        <f t="shared" si="1401"/>
        <v>0</v>
      </c>
      <c r="CQ563" s="544">
        <f t="shared" si="1401"/>
        <v>0</v>
      </c>
      <c r="CR563" s="398">
        <f t="shared" si="1396"/>
        <v>0</v>
      </c>
      <c r="CV563" s="390"/>
      <c r="CW563" s="390"/>
      <c r="CX563" s="390"/>
      <c r="CY563" s="390"/>
      <c r="CZ563" s="390"/>
      <c r="DA563" s="390"/>
      <c r="DB563" s="390"/>
      <c r="DC563" s="390"/>
      <c r="DD563" s="390"/>
      <c r="DE563" s="390"/>
      <c r="DF563" s="390"/>
      <c r="DG563" s="390"/>
      <c r="DH563" s="390"/>
      <c r="DI563" s="390"/>
      <c r="DJ563" s="390"/>
      <c r="DK563" s="390"/>
      <c r="DL563" s="390"/>
      <c r="DM563" s="390"/>
      <c r="DN563" s="390"/>
      <c r="DO563" s="390"/>
      <c r="DP563" s="390"/>
      <c r="DQ563" s="390"/>
      <c r="DR563" s="390"/>
      <c r="DS563" s="390"/>
      <c r="DT563" s="390"/>
      <c r="DU563" s="390"/>
      <c r="DV563" s="390"/>
      <c r="DW563" s="390"/>
      <c r="DX563" s="390"/>
      <c r="DY563" s="390"/>
      <c r="DZ563" s="390"/>
      <c r="EA563" s="390"/>
      <c r="EB563" s="390"/>
    </row>
    <row r="564" spans="1:132" ht="14.25">
      <c r="A564" s="543" t="s">
        <v>133</v>
      </c>
      <c r="B564" s="428"/>
      <c r="C564" s="425">
        <f>'4a 1718 CS PC'!AP76</f>
        <v>0</v>
      </c>
      <c r="D564" s="425">
        <f>'4a 1718 CS PC'!AR14</f>
        <v>6.1000000000000004E-3</v>
      </c>
      <c r="E564" s="425">
        <f>'4b 1819 CS PC'!$AT14</f>
        <v>4.4000000000000003E-3</v>
      </c>
      <c r="F564" s="425">
        <f>'4b 1819 CS PC'!AQ14</f>
        <v>6.1999999999999998E-3</v>
      </c>
      <c r="G564" s="425">
        <f>'4c 1920 CS PC'!AS14</f>
        <v>4.4999999999999997E-3</v>
      </c>
      <c r="H564" s="425">
        <f>'4c 1920 CS PC'!AP14</f>
        <v>6.4000000000000003E-3</v>
      </c>
      <c r="I564" s="425">
        <f>'4d 2021 CS PC'!AS14</f>
        <v>4.4000000000000003E-3</v>
      </c>
      <c r="J564" s="425">
        <f>'4d 2021 CS PC'!AP14</f>
        <v>6.3E-3</v>
      </c>
      <c r="K564" s="425">
        <f>'4e 2122 CS PC'!AB14</f>
        <v>4.4000000000000003E-3</v>
      </c>
      <c r="L564" s="425"/>
      <c r="M564" s="396">
        <f t="shared" si="1389"/>
        <v>0</v>
      </c>
      <c r="N564" s="396">
        <f t="shared" si="1389"/>
        <v>0</v>
      </c>
      <c r="O564" s="396">
        <f t="shared" si="1389"/>
        <v>0</v>
      </c>
      <c r="P564" s="396">
        <f t="shared" si="1389"/>
        <v>0</v>
      </c>
      <c r="Q564" s="396">
        <f t="shared" si="1389"/>
        <v>0</v>
      </c>
      <c r="R564" s="396">
        <f t="shared" si="1389"/>
        <v>0</v>
      </c>
      <c r="S564" s="396">
        <f t="shared" si="1389"/>
        <v>0</v>
      </c>
      <c r="T564" s="410"/>
      <c r="U564" s="410"/>
      <c r="V564" s="396">
        <f t="shared" si="1390"/>
        <v>0</v>
      </c>
      <c r="W564" s="396">
        <f t="shared" si="1391"/>
        <v>0</v>
      </c>
      <c r="X564" s="396">
        <f t="shared" si="1391"/>
        <v>0</v>
      </c>
      <c r="Y564" s="396">
        <f t="shared" si="1391"/>
        <v>0</v>
      </c>
      <c r="Z564" s="396">
        <f t="shared" si="1391"/>
        <v>0</v>
      </c>
      <c r="AA564" s="396">
        <f t="shared" si="1391"/>
        <v>0</v>
      </c>
      <c r="AB564" s="396">
        <f t="shared" si="1392"/>
        <v>34</v>
      </c>
      <c r="AC564" s="396">
        <f t="shared" si="1379"/>
        <v>0</v>
      </c>
      <c r="AD564" s="396">
        <f t="shared" si="1380"/>
        <v>8</v>
      </c>
      <c r="AE564" s="396">
        <f t="shared" si="1381"/>
        <v>0</v>
      </c>
      <c r="AF564" s="396">
        <f t="shared" si="1398"/>
        <v>25</v>
      </c>
      <c r="AG564" s="396">
        <f t="shared" si="1398"/>
        <v>76</v>
      </c>
      <c r="AH564" s="396">
        <f t="shared" si="1399"/>
        <v>1</v>
      </c>
      <c r="AI564" s="487">
        <f>ROUNDDOWN(AI$552*$G564,0)</f>
        <v>7</v>
      </c>
      <c r="AJ564" s="396">
        <f t="shared" si="1394"/>
        <v>0</v>
      </c>
      <c r="AK564" s="396">
        <f t="shared" si="1393"/>
        <v>0</v>
      </c>
      <c r="AL564" s="396">
        <f t="shared" si="1399"/>
        <v>0</v>
      </c>
      <c r="AM564" s="396">
        <f t="shared" si="1399"/>
        <v>10</v>
      </c>
      <c r="AN564" s="396">
        <f t="shared" si="1395"/>
        <v>0</v>
      </c>
      <c r="AO564" s="396">
        <f t="shared" si="1397"/>
        <v>0</v>
      </c>
      <c r="AP564" s="396">
        <f t="shared" si="1397"/>
        <v>0</v>
      </c>
      <c r="AQ564" s="396">
        <f t="shared" si="1397"/>
        <v>0</v>
      </c>
      <c r="AR564" s="396">
        <f t="shared" si="1397"/>
        <v>0</v>
      </c>
      <c r="AS564" s="396">
        <f t="shared" si="1397"/>
        <v>0</v>
      </c>
      <c r="AT564" s="396">
        <f t="shared" si="1397"/>
        <v>0</v>
      </c>
      <c r="AU564" s="396">
        <f t="shared" si="1397"/>
        <v>0</v>
      </c>
      <c r="AV564" s="396">
        <f t="shared" si="1397"/>
        <v>0</v>
      </c>
      <c r="AW564" s="396">
        <f t="shared" si="1397"/>
        <v>0</v>
      </c>
      <c r="AX564" s="396">
        <f t="shared" si="1397"/>
        <v>0</v>
      </c>
      <c r="AY564" s="396">
        <f t="shared" si="1397"/>
        <v>0</v>
      </c>
      <c r="AZ564" s="396">
        <f t="shared" si="1397"/>
        <v>0</v>
      </c>
      <c r="BA564" s="396">
        <f t="shared" si="1397"/>
        <v>0</v>
      </c>
      <c r="BB564" s="396">
        <f t="shared" si="1397"/>
        <v>0</v>
      </c>
      <c r="BC564" s="396">
        <f t="shared" si="1397"/>
        <v>0</v>
      </c>
      <c r="BD564" s="396">
        <f t="shared" si="1397"/>
        <v>0</v>
      </c>
      <c r="BE564" s="396">
        <f t="shared" si="1397"/>
        <v>0</v>
      </c>
      <c r="BF564" s="396">
        <f t="shared" si="1397"/>
        <v>0</v>
      </c>
      <c r="BG564" s="396">
        <f t="shared" si="1397"/>
        <v>0</v>
      </c>
      <c r="BH564" s="396">
        <f t="shared" si="1397"/>
        <v>0</v>
      </c>
      <c r="BI564" s="396">
        <f t="shared" si="1397"/>
        <v>0</v>
      </c>
      <c r="BJ564" s="396">
        <f t="shared" si="1397"/>
        <v>0</v>
      </c>
      <c r="BK564" s="396">
        <f t="shared" si="1397"/>
        <v>0</v>
      </c>
      <c r="BL564" s="396">
        <f t="shared" si="1397"/>
        <v>0</v>
      </c>
      <c r="BM564" s="396">
        <f t="shared" si="1397"/>
        <v>0</v>
      </c>
      <c r="BN564" s="396">
        <f t="shared" si="1397"/>
        <v>0</v>
      </c>
      <c r="BO564" s="396">
        <f t="shared" si="1397"/>
        <v>0</v>
      </c>
      <c r="BP564" s="396">
        <f t="shared" si="1397"/>
        <v>0</v>
      </c>
      <c r="BQ564" s="396">
        <f t="shared" si="1397"/>
        <v>0</v>
      </c>
      <c r="BR564" s="396">
        <f t="shared" si="1397"/>
        <v>0</v>
      </c>
      <c r="BS564" s="396">
        <f t="shared" si="1397"/>
        <v>0</v>
      </c>
      <c r="BT564" s="396">
        <f t="shared" si="1397"/>
        <v>0</v>
      </c>
      <c r="BU564" s="396">
        <f t="shared" si="1397"/>
        <v>0</v>
      </c>
      <c r="BV564" s="396">
        <f t="shared" si="1397"/>
        <v>0</v>
      </c>
      <c r="BW564" s="396"/>
      <c r="BX564" s="396">
        <f t="shared" si="1385"/>
        <v>161</v>
      </c>
      <c r="BY564" s="397"/>
      <c r="BZ564" s="397">
        <f t="shared" si="1386"/>
        <v>0</v>
      </c>
      <c r="CA564" s="544">
        <f t="shared" si="1400"/>
        <v>0</v>
      </c>
      <c r="CB564" s="544">
        <f t="shared" si="1400"/>
        <v>0</v>
      </c>
      <c r="CC564" s="544">
        <f t="shared" si="1400"/>
        <v>0</v>
      </c>
      <c r="CD564" s="544">
        <f t="shared" si="1400"/>
        <v>143</v>
      </c>
      <c r="CE564" s="544">
        <f t="shared" si="1400"/>
        <v>18</v>
      </c>
      <c r="CF564" s="544">
        <f t="shared" si="1400"/>
        <v>0</v>
      </c>
      <c r="CG564" s="544">
        <f t="shared" si="1400"/>
        <v>0</v>
      </c>
      <c r="CH564" s="544">
        <f t="shared" si="1400"/>
        <v>0</v>
      </c>
      <c r="CI564" s="391"/>
      <c r="CJ564" s="544">
        <f t="shared" si="1401"/>
        <v>0</v>
      </c>
      <c r="CK564" s="544">
        <f t="shared" si="1401"/>
        <v>0</v>
      </c>
      <c r="CL564" s="544">
        <f t="shared" si="1401"/>
        <v>42</v>
      </c>
      <c r="CM564" s="544">
        <f t="shared" si="1401"/>
        <v>109</v>
      </c>
      <c r="CN564" s="544">
        <f t="shared" si="1401"/>
        <v>10</v>
      </c>
      <c r="CO564" s="544">
        <f t="shared" si="1401"/>
        <v>0</v>
      </c>
      <c r="CP564" s="544">
        <f t="shared" si="1401"/>
        <v>0</v>
      </c>
      <c r="CQ564" s="544">
        <f t="shared" si="1401"/>
        <v>0</v>
      </c>
      <c r="CR564" s="398">
        <f t="shared" si="1396"/>
        <v>0</v>
      </c>
      <c r="CV564" s="390"/>
      <c r="CW564" s="390"/>
      <c r="CX564" s="390"/>
      <c r="CY564" s="390"/>
      <c r="CZ564" s="390"/>
      <c r="DA564" s="390"/>
      <c r="DB564" s="390"/>
      <c r="DC564" s="390"/>
      <c r="DD564" s="390"/>
      <c r="DE564" s="390"/>
      <c r="DF564" s="390"/>
      <c r="DG564" s="390"/>
      <c r="DH564" s="390"/>
      <c r="DI564" s="390"/>
      <c r="DJ564" s="390"/>
      <c r="DK564" s="390"/>
      <c r="DL564" s="390"/>
      <c r="DM564" s="390"/>
      <c r="DN564" s="390"/>
      <c r="DO564" s="390"/>
      <c r="DP564" s="390"/>
      <c r="DQ564" s="390"/>
      <c r="DR564" s="390"/>
      <c r="DS564" s="390"/>
      <c r="DT564" s="390"/>
      <c r="DU564" s="390"/>
      <c r="DV564" s="390"/>
      <c r="DW564" s="390"/>
      <c r="DX564" s="390"/>
      <c r="DY564" s="390"/>
      <c r="DZ564" s="390"/>
      <c r="EA564" s="390"/>
      <c r="EB564" s="390"/>
    </row>
    <row r="565" spans="1:132" ht="14.25">
      <c r="A565" s="543" t="s">
        <v>134</v>
      </c>
      <c r="B565" s="428"/>
      <c r="C565" s="425">
        <f>'4a 1718 CS PC'!AP77</f>
        <v>0</v>
      </c>
      <c r="D565" s="425">
        <f>'4a 1718 CS PC'!AR15</f>
        <v>1.0800000000000001E-2</v>
      </c>
      <c r="E565" s="425">
        <f>'4b 1819 CS PC'!$AT15</f>
        <v>8.0000000000000002E-3</v>
      </c>
      <c r="F565" s="425">
        <f>'4b 1819 CS PC'!AQ15</f>
        <v>1.1299999999999999E-2</v>
      </c>
      <c r="G565" s="425">
        <f>'4c 1920 CS PC'!AS15</f>
        <v>7.9000000000000008E-3</v>
      </c>
      <c r="H565" s="425">
        <f>'4c 1920 CS PC'!AP15</f>
        <v>1.1299999999999999E-2</v>
      </c>
      <c r="I565" s="425">
        <f>'4d 2021 CS PC'!AS15</f>
        <v>7.4999999999999997E-3</v>
      </c>
      <c r="J565" s="425">
        <f>'4d 2021 CS PC'!AP15</f>
        <v>1.0699999999999999E-2</v>
      </c>
      <c r="K565" s="425">
        <f>'4e 2122 CS PC'!AB15</f>
        <v>7.4999999999999997E-3</v>
      </c>
      <c r="L565" s="425"/>
      <c r="M565" s="396">
        <f t="shared" si="1389"/>
        <v>0</v>
      </c>
      <c r="N565" s="396">
        <f t="shared" si="1389"/>
        <v>0</v>
      </c>
      <c r="O565" s="396">
        <f t="shared" si="1389"/>
        <v>0</v>
      </c>
      <c r="P565" s="396">
        <f t="shared" si="1389"/>
        <v>0</v>
      </c>
      <c r="Q565" s="396">
        <f t="shared" si="1389"/>
        <v>0</v>
      </c>
      <c r="R565" s="396">
        <f t="shared" si="1389"/>
        <v>0</v>
      </c>
      <c r="S565" s="396">
        <f t="shared" si="1389"/>
        <v>0</v>
      </c>
      <c r="T565" s="410"/>
      <c r="U565" s="410"/>
      <c r="V565" s="396">
        <f t="shared" si="1390"/>
        <v>0</v>
      </c>
      <c r="W565" s="396">
        <f t="shared" si="1391"/>
        <v>0</v>
      </c>
      <c r="X565" s="396">
        <f t="shared" si="1391"/>
        <v>0</v>
      </c>
      <c r="Y565" s="396">
        <f t="shared" si="1391"/>
        <v>0</v>
      </c>
      <c r="Z565" s="396">
        <f t="shared" si="1391"/>
        <v>0</v>
      </c>
      <c r="AA565" s="396">
        <f t="shared" si="1391"/>
        <v>0</v>
      </c>
      <c r="AB565" s="396">
        <f t="shared" si="1392"/>
        <v>59</v>
      </c>
      <c r="AC565" s="396">
        <f t="shared" si="1379"/>
        <v>0</v>
      </c>
      <c r="AD565" s="396">
        <f t="shared" si="1380"/>
        <v>14</v>
      </c>
      <c r="AE565" s="396">
        <f t="shared" si="1381"/>
        <v>0</v>
      </c>
      <c r="AF565" s="396">
        <f t="shared" si="1398"/>
        <v>44</v>
      </c>
      <c r="AG565" s="396">
        <f t="shared" si="1398"/>
        <v>133</v>
      </c>
      <c r="AH565" s="396">
        <f t="shared" si="1399"/>
        <v>2</v>
      </c>
      <c r="AI565" s="396">
        <f t="shared" si="1393"/>
        <v>14</v>
      </c>
      <c r="AJ565" s="396">
        <f t="shared" si="1394"/>
        <v>0</v>
      </c>
      <c r="AK565" s="396">
        <f t="shared" si="1393"/>
        <v>0</v>
      </c>
      <c r="AL565" s="396">
        <f t="shared" si="1399"/>
        <v>0</v>
      </c>
      <c r="AM565" s="396">
        <f t="shared" si="1399"/>
        <v>17</v>
      </c>
      <c r="AN565" s="396">
        <f t="shared" si="1395"/>
        <v>0</v>
      </c>
      <c r="AO565" s="396">
        <f t="shared" si="1397"/>
        <v>0</v>
      </c>
      <c r="AP565" s="396">
        <f t="shared" si="1397"/>
        <v>0</v>
      </c>
      <c r="AQ565" s="396">
        <f t="shared" si="1397"/>
        <v>0</v>
      </c>
      <c r="AR565" s="396">
        <f t="shared" si="1397"/>
        <v>0</v>
      </c>
      <c r="AS565" s="396">
        <f t="shared" si="1397"/>
        <v>0</v>
      </c>
      <c r="AT565" s="396">
        <f t="shared" si="1397"/>
        <v>0</v>
      </c>
      <c r="AU565" s="396">
        <f t="shared" si="1397"/>
        <v>0</v>
      </c>
      <c r="AV565" s="396">
        <f t="shared" si="1397"/>
        <v>0</v>
      </c>
      <c r="AW565" s="396">
        <f t="shared" si="1397"/>
        <v>0</v>
      </c>
      <c r="AX565" s="396">
        <f t="shared" si="1397"/>
        <v>0</v>
      </c>
      <c r="AY565" s="396">
        <f t="shared" si="1397"/>
        <v>0</v>
      </c>
      <c r="AZ565" s="396">
        <f t="shared" si="1397"/>
        <v>0</v>
      </c>
      <c r="BA565" s="396">
        <f t="shared" si="1397"/>
        <v>0</v>
      </c>
      <c r="BB565" s="396">
        <f t="shared" si="1397"/>
        <v>0</v>
      </c>
      <c r="BC565" s="396">
        <f t="shared" si="1397"/>
        <v>0</v>
      </c>
      <c r="BD565" s="396">
        <f t="shared" si="1397"/>
        <v>0</v>
      </c>
      <c r="BE565" s="396">
        <f t="shared" si="1397"/>
        <v>0</v>
      </c>
      <c r="BF565" s="396">
        <f t="shared" si="1397"/>
        <v>0</v>
      </c>
      <c r="BG565" s="396">
        <f t="shared" si="1397"/>
        <v>0</v>
      </c>
      <c r="BH565" s="396">
        <f t="shared" si="1397"/>
        <v>0</v>
      </c>
      <c r="BI565" s="396">
        <f t="shared" si="1397"/>
        <v>0</v>
      </c>
      <c r="BJ565" s="396">
        <f t="shared" si="1397"/>
        <v>0</v>
      </c>
      <c r="BK565" s="396">
        <f t="shared" si="1397"/>
        <v>0</v>
      </c>
      <c r="BL565" s="396">
        <f t="shared" si="1397"/>
        <v>0</v>
      </c>
      <c r="BM565" s="396">
        <f t="shared" si="1397"/>
        <v>0</v>
      </c>
      <c r="BN565" s="396">
        <f t="shared" si="1397"/>
        <v>0</v>
      </c>
      <c r="BO565" s="396">
        <f t="shared" si="1397"/>
        <v>0</v>
      </c>
      <c r="BP565" s="396">
        <f t="shared" si="1397"/>
        <v>0</v>
      </c>
      <c r="BQ565" s="396">
        <f t="shared" si="1397"/>
        <v>0</v>
      </c>
      <c r="BR565" s="396">
        <f t="shared" si="1397"/>
        <v>0</v>
      </c>
      <c r="BS565" s="396">
        <f t="shared" si="1397"/>
        <v>0</v>
      </c>
      <c r="BT565" s="396">
        <f t="shared" si="1397"/>
        <v>0</v>
      </c>
      <c r="BU565" s="396">
        <f t="shared" si="1397"/>
        <v>0</v>
      </c>
      <c r="BV565" s="396">
        <f t="shared" si="1397"/>
        <v>0</v>
      </c>
      <c r="BW565" s="396"/>
      <c r="BX565" s="396">
        <f t="shared" si="1385"/>
        <v>283</v>
      </c>
      <c r="BY565" s="397"/>
      <c r="BZ565" s="397">
        <f t="shared" si="1386"/>
        <v>0</v>
      </c>
      <c r="CA565" s="544">
        <f t="shared" si="1400"/>
        <v>0</v>
      </c>
      <c r="CB565" s="544">
        <f t="shared" si="1400"/>
        <v>0</v>
      </c>
      <c r="CC565" s="544">
        <f t="shared" si="1400"/>
        <v>0</v>
      </c>
      <c r="CD565" s="544">
        <f t="shared" si="1400"/>
        <v>250</v>
      </c>
      <c r="CE565" s="544">
        <f t="shared" si="1400"/>
        <v>33</v>
      </c>
      <c r="CF565" s="544">
        <f t="shared" si="1400"/>
        <v>0</v>
      </c>
      <c r="CG565" s="544">
        <f t="shared" si="1400"/>
        <v>0</v>
      </c>
      <c r="CH565" s="544">
        <f t="shared" si="1400"/>
        <v>0</v>
      </c>
      <c r="CI565" s="391"/>
      <c r="CJ565" s="544">
        <f t="shared" si="1401"/>
        <v>0</v>
      </c>
      <c r="CK565" s="544">
        <f t="shared" si="1401"/>
        <v>0</v>
      </c>
      <c r="CL565" s="544">
        <f t="shared" si="1401"/>
        <v>73</v>
      </c>
      <c r="CM565" s="544">
        <f t="shared" si="1401"/>
        <v>193</v>
      </c>
      <c r="CN565" s="544">
        <f t="shared" si="1401"/>
        <v>17</v>
      </c>
      <c r="CO565" s="544">
        <f t="shared" si="1401"/>
        <v>0</v>
      </c>
      <c r="CP565" s="544">
        <f t="shared" si="1401"/>
        <v>0</v>
      </c>
      <c r="CQ565" s="544">
        <f t="shared" si="1401"/>
        <v>0</v>
      </c>
      <c r="CR565" s="398">
        <f t="shared" si="1396"/>
        <v>0</v>
      </c>
      <c r="CV565" s="390"/>
      <c r="CW565" s="390"/>
      <c r="CX565" s="390"/>
      <c r="CY565" s="390"/>
      <c r="CZ565" s="390"/>
      <c r="DA565" s="390"/>
      <c r="DB565" s="390"/>
      <c r="DC565" s="390"/>
      <c r="DD565" s="390"/>
      <c r="DE565" s="390"/>
      <c r="DF565" s="390"/>
      <c r="DG565" s="390"/>
      <c r="DH565" s="390"/>
      <c r="DI565" s="390"/>
      <c r="DJ565" s="390"/>
      <c r="DK565" s="390"/>
      <c r="DL565" s="390"/>
      <c r="DM565" s="390"/>
      <c r="DN565" s="390"/>
      <c r="DO565" s="390"/>
      <c r="DP565" s="390"/>
      <c r="DQ565" s="390"/>
      <c r="DR565" s="390"/>
      <c r="DS565" s="390"/>
      <c r="DT565" s="390"/>
      <c r="DU565" s="390"/>
      <c r="DV565" s="390"/>
      <c r="DW565" s="390"/>
      <c r="DX565" s="390"/>
      <c r="DY565" s="390"/>
      <c r="DZ565" s="390"/>
      <c r="EA565" s="390"/>
      <c r="EB565" s="390"/>
    </row>
    <row r="566" spans="1:132" ht="14.25">
      <c r="A566" s="543" t="s">
        <v>135</v>
      </c>
      <c r="B566" s="428"/>
      <c r="C566" s="425">
        <f>'4a 1718 CS PC'!AP78</f>
        <v>0</v>
      </c>
      <c r="D566" s="425">
        <f>'4a 1718 CS PC'!AR16</f>
        <v>5.9999999999999995E-4</v>
      </c>
      <c r="E566" s="425">
        <f>'4b 1819 CS PC'!$AT16</f>
        <v>4.0000000000000002E-4</v>
      </c>
      <c r="F566" s="425">
        <f>'4b 1819 CS PC'!AQ16</f>
        <v>5.9999999999999995E-4</v>
      </c>
      <c r="G566" s="425">
        <f>'4c 1920 CS PC'!AS16</f>
        <v>4.0000000000000002E-4</v>
      </c>
      <c r="H566" s="425">
        <f>'4c 1920 CS PC'!AP16</f>
        <v>5.9999999999999995E-4</v>
      </c>
      <c r="I566" s="425">
        <f>'4d 2021 CS PC'!AS16</f>
        <v>4.0000000000000002E-4</v>
      </c>
      <c r="J566" s="425">
        <f>'4d 2021 CS PC'!AP16</f>
        <v>5.9999999999999995E-4</v>
      </c>
      <c r="K566" s="425">
        <f>'4e 2122 CS PC'!AB16</f>
        <v>4.0000000000000002E-4</v>
      </c>
      <c r="L566" s="425"/>
      <c r="M566" s="396">
        <f t="shared" si="1389"/>
        <v>0</v>
      </c>
      <c r="N566" s="396">
        <f t="shared" si="1389"/>
        <v>0</v>
      </c>
      <c r="O566" s="396">
        <f t="shared" si="1389"/>
        <v>0</v>
      </c>
      <c r="P566" s="396">
        <f t="shared" si="1389"/>
        <v>0</v>
      </c>
      <c r="Q566" s="396">
        <f t="shared" si="1389"/>
        <v>0</v>
      </c>
      <c r="R566" s="396">
        <f t="shared" si="1389"/>
        <v>0</v>
      </c>
      <c r="S566" s="396">
        <f t="shared" si="1389"/>
        <v>0</v>
      </c>
      <c r="T566" s="410"/>
      <c r="U566" s="410"/>
      <c r="V566" s="396">
        <f t="shared" si="1390"/>
        <v>0</v>
      </c>
      <c r="W566" s="396">
        <f t="shared" si="1391"/>
        <v>0</v>
      </c>
      <c r="X566" s="396">
        <f t="shared" si="1391"/>
        <v>0</v>
      </c>
      <c r="Y566" s="396">
        <f t="shared" si="1391"/>
        <v>0</v>
      </c>
      <c r="Z566" s="396">
        <f t="shared" si="1391"/>
        <v>0</v>
      </c>
      <c r="AA566" s="396">
        <f t="shared" si="1391"/>
        <v>0</v>
      </c>
      <c r="AB566" s="396">
        <f t="shared" si="1392"/>
        <v>3</v>
      </c>
      <c r="AC566" s="396">
        <f t="shared" si="1379"/>
        <v>0</v>
      </c>
      <c r="AD566" s="396">
        <f t="shared" si="1380"/>
        <v>1</v>
      </c>
      <c r="AE566" s="396">
        <f t="shared" si="1381"/>
        <v>0</v>
      </c>
      <c r="AF566" s="396">
        <f t="shared" si="1398"/>
        <v>2</v>
      </c>
      <c r="AG566" s="396">
        <f t="shared" si="1398"/>
        <v>7</v>
      </c>
      <c r="AH566" s="396">
        <f t="shared" si="1399"/>
        <v>0</v>
      </c>
      <c r="AI566" s="396">
        <f t="shared" si="1393"/>
        <v>1</v>
      </c>
      <c r="AJ566" s="396">
        <f t="shared" si="1394"/>
        <v>0</v>
      </c>
      <c r="AK566" s="396">
        <f t="shared" si="1393"/>
        <v>0</v>
      </c>
      <c r="AL566" s="396">
        <f t="shared" si="1399"/>
        <v>0</v>
      </c>
      <c r="AM566" s="396">
        <f t="shared" si="1399"/>
        <v>1</v>
      </c>
      <c r="AN566" s="396">
        <f t="shared" si="1395"/>
        <v>0</v>
      </c>
      <c r="AO566" s="396">
        <f t="shared" si="1397"/>
        <v>0</v>
      </c>
      <c r="AP566" s="396">
        <f t="shared" si="1397"/>
        <v>0</v>
      </c>
      <c r="AQ566" s="396">
        <f t="shared" si="1397"/>
        <v>0</v>
      </c>
      <c r="AR566" s="396">
        <f t="shared" si="1397"/>
        <v>0</v>
      </c>
      <c r="AS566" s="396">
        <f t="shared" si="1397"/>
        <v>0</v>
      </c>
      <c r="AT566" s="396">
        <f t="shared" si="1397"/>
        <v>0</v>
      </c>
      <c r="AU566" s="396">
        <f t="shared" si="1397"/>
        <v>0</v>
      </c>
      <c r="AV566" s="396">
        <f t="shared" si="1397"/>
        <v>0</v>
      </c>
      <c r="AW566" s="396">
        <f t="shared" si="1397"/>
        <v>0</v>
      </c>
      <c r="AX566" s="396">
        <f t="shared" si="1397"/>
        <v>0</v>
      </c>
      <c r="AY566" s="396">
        <f t="shared" si="1397"/>
        <v>0</v>
      </c>
      <c r="AZ566" s="396">
        <f t="shared" si="1397"/>
        <v>0</v>
      </c>
      <c r="BA566" s="396">
        <f t="shared" si="1397"/>
        <v>0</v>
      </c>
      <c r="BB566" s="396">
        <f t="shared" si="1397"/>
        <v>0</v>
      </c>
      <c r="BC566" s="396">
        <f t="shared" si="1397"/>
        <v>0</v>
      </c>
      <c r="BD566" s="396">
        <f t="shared" si="1397"/>
        <v>0</v>
      </c>
      <c r="BE566" s="396">
        <f t="shared" si="1397"/>
        <v>0</v>
      </c>
      <c r="BF566" s="396">
        <f t="shared" si="1397"/>
        <v>0</v>
      </c>
      <c r="BG566" s="396">
        <f t="shared" si="1397"/>
        <v>0</v>
      </c>
      <c r="BH566" s="396">
        <f t="shared" si="1397"/>
        <v>0</v>
      </c>
      <c r="BI566" s="396">
        <f t="shared" si="1397"/>
        <v>0</v>
      </c>
      <c r="BJ566" s="396">
        <f t="shared" si="1397"/>
        <v>0</v>
      </c>
      <c r="BK566" s="396">
        <f t="shared" si="1397"/>
        <v>0</v>
      </c>
      <c r="BL566" s="396">
        <f t="shared" si="1397"/>
        <v>0</v>
      </c>
      <c r="BM566" s="396">
        <f t="shared" si="1397"/>
        <v>0</v>
      </c>
      <c r="BN566" s="396">
        <f t="shared" si="1397"/>
        <v>0</v>
      </c>
      <c r="BO566" s="396">
        <f t="shared" si="1397"/>
        <v>0</v>
      </c>
      <c r="BP566" s="396">
        <f t="shared" si="1397"/>
        <v>0</v>
      </c>
      <c r="BQ566" s="396">
        <f t="shared" si="1397"/>
        <v>0</v>
      </c>
      <c r="BR566" s="396">
        <f t="shared" si="1397"/>
        <v>0</v>
      </c>
      <c r="BS566" s="396">
        <f t="shared" si="1397"/>
        <v>0</v>
      </c>
      <c r="BT566" s="396">
        <f t="shared" si="1397"/>
        <v>0</v>
      </c>
      <c r="BU566" s="396">
        <f t="shared" si="1397"/>
        <v>0</v>
      </c>
      <c r="BV566" s="396">
        <f t="shared" si="1397"/>
        <v>0</v>
      </c>
      <c r="BW566" s="396"/>
      <c r="BX566" s="396">
        <f t="shared" si="1385"/>
        <v>15</v>
      </c>
      <c r="BY566" s="397"/>
      <c r="BZ566" s="397">
        <f t="shared" si="1386"/>
        <v>0</v>
      </c>
      <c r="CA566" s="544">
        <f t="shared" si="1400"/>
        <v>0</v>
      </c>
      <c r="CB566" s="544">
        <f t="shared" si="1400"/>
        <v>0</v>
      </c>
      <c r="CC566" s="544">
        <f t="shared" si="1400"/>
        <v>0</v>
      </c>
      <c r="CD566" s="544">
        <f t="shared" si="1400"/>
        <v>13</v>
      </c>
      <c r="CE566" s="544">
        <f t="shared" si="1400"/>
        <v>2</v>
      </c>
      <c r="CF566" s="544">
        <f t="shared" si="1400"/>
        <v>0</v>
      </c>
      <c r="CG566" s="544">
        <f t="shared" si="1400"/>
        <v>0</v>
      </c>
      <c r="CH566" s="544">
        <f t="shared" si="1400"/>
        <v>0</v>
      </c>
      <c r="CI566" s="391"/>
      <c r="CJ566" s="544">
        <f t="shared" si="1401"/>
        <v>0</v>
      </c>
      <c r="CK566" s="544">
        <f t="shared" si="1401"/>
        <v>0</v>
      </c>
      <c r="CL566" s="544">
        <f t="shared" si="1401"/>
        <v>4</v>
      </c>
      <c r="CM566" s="544">
        <f t="shared" si="1401"/>
        <v>10</v>
      </c>
      <c r="CN566" s="544">
        <f t="shared" si="1401"/>
        <v>1</v>
      </c>
      <c r="CO566" s="544">
        <f t="shared" si="1401"/>
        <v>0</v>
      </c>
      <c r="CP566" s="544">
        <f t="shared" si="1401"/>
        <v>0</v>
      </c>
      <c r="CQ566" s="544">
        <f t="shared" si="1401"/>
        <v>0</v>
      </c>
      <c r="CR566" s="398">
        <f t="shared" si="1396"/>
        <v>0</v>
      </c>
      <c r="CV566" s="390"/>
      <c r="CW566" s="390"/>
      <c r="CX566" s="390"/>
      <c r="CY566" s="390"/>
      <c r="CZ566" s="390"/>
      <c r="DA566" s="390"/>
      <c r="DB566" s="390"/>
      <c r="DC566" s="390"/>
      <c r="DD566" s="390"/>
      <c r="DE566" s="390"/>
      <c r="DF566" s="390"/>
      <c r="DG566" s="390"/>
      <c r="DH566" s="390"/>
      <c r="DI566" s="390"/>
      <c r="DJ566" s="390"/>
      <c r="DK566" s="390"/>
      <c r="DL566" s="390"/>
      <c r="DM566" s="390"/>
      <c r="DN566" s="390"/>
      <c r="DO566" s="390"/>
      <c r="DP566" s="390"/>
      <c r="DQ566" s="390"/>
      <c r="DR566" s="390"/>
      <c r="DS566" s="390"/>
      <c r="DT566" s="390"/>
      <c r="DU566" s="390"/>
      <c r="DV566" s="390"/>
      <c r="DW566" s="390"/>
      <c r="DX566" s="390"/>
      <c r="DY566" s="390"/>
      <c r="DZ566" s="390"/>
      <c r="EA566" s="390"/>
      <c r="EB566" s="390"/>
    </row>
    <row r="567" spans="1:132" ht="14.25">
      <c r="A567" s="543" t="s">
        <v>136</v>
      </c>
      <c r="B567" s="428"/>
      <c r="C567" s="425">
        <f>'4a 1718 CS PC'!AP79</f>
        <v>0</v>
      </c>
      <c r="D567" s="425">
        <f>'4a 1718 CS PC'!AR17</f>
        <v>4.6800000000000001E-2</v>
      </c>
      <c r="E567" s="425">
        <f>'4b 1819 CS PC'!$AT17</f>
        <v>3.3799999999999997E-2</v>
      </c>
      <c r="F567" s="425">
        <f>'4b 1819 CS PC'!AQ17</f>
        <v>4.7899999999999998E-2</v>
      </c>
      <c r="G567" s="425">
        <f>'4c 1920 CS PC'!AS17</f>
        <v>3.4099999999999998E-2</v>
      </c>
      <c r="H567" s="425">
        <f>'4c 1920 CS PC'!AP17</f>
        <v>4.8399999999999999E-2</v>
      </c>
      <c r="I567" s="425">
        <f>'4d 2021 CS PC'!AS17</f>
        <v>3.3700000000000001E-2</v>
      </c>
      <c r="J567" s="425">
        <f>'4d 2021 CS PC'!AP17</f>
        <v>4.8099999999999997E-2</v>
      </c>
      <c r="K567" s="425">
        <f>'4e 2122 CS PC'!AB17</f>
        <v>3.3500000000000002E-2</v>
      </c>
      <c r="L567" s="425"/>
      <c r="M567" s="396">
        <f t="shared" si="1389"/>
        <v>0</v>
      </c>
      <c r="N567" s="396">
        <f t="shared" si="1389"/>
        <v>0</v>
      </c>
      <c r="O567" s="396">
        <f t="shared" si="1389"/>
        <v>0</v>
      </c>
      <c r="P567" s="396">
        <f t="shared" si="1389"/>
        <v>0</v>
      </c>
      <c r="Q567" s="396">
        <f t="shared" si="1389"/>
        <v>0</v>
      </c>
      <c r="R567" s="396">
        <f t="shared" si="1389"/>
        <v>0</v>
      </c>
      <c r="S567" s="396">
        <f t="shared" si="1389"/>
        <v>0</v>
      </c>
      <c r="T567" s="410"/>
      <c r="U567" s="410"/>
      <c r="V567" s="396">
        <f t="shared" si="1390"/>
        <v>0</v>
      </c>
      <c r="W567" s="396">
        <f t="shared" si="1391"/>
        <v>0</v>
      </c>
      <c r="X567" s="396">
        <f t="shared" si="1391"/>
        <v>0</v>
      </c>
      <c r="Y567" s="396">
        <f t="shared" si="1391"/>
        <v>0</v>
      </c>
      <c r="Z567" s="396">
        <f t="shared" si="1391"/>
        <v>0</v>
      </c>
      <c r="AA567" s="396">
        <f t="shared" si="1391"/>
        <v>0</v>
      </c>
      <c r="AB567" s="396">
        <f t="shared" si="1392"/>
        <v>256</v>
      </c>
      <c r="AC567" s="396">
        <f t="shared" si="1379"/>
        <v>0</v>
      </c>
      <c r="AD567" s="396">
        <f t="shared" si="1380"/>
        <v>62</v>
      </c>
      <c r="AE567" s="396">
        <f t="shared" si="1381"/>
        <v>0</v>
      </c>
      <c r="AF567" s="396">
        <f t="shared" si="1398"/>
        <v>190</v>
      </c>
      <c r="AG567" s="396">
        <f t="shared" si="1398"/>
        <v>575</v>
      </c>
      <c r="AH567" s="396">
        <f t="shared" si="1399"/>
        <v>9</v>
      </c>
      <c r="AI567" s="396">
        <f t="shared" si="1393"/>
        <v>59</v>
      </c>
      <c r="AJ567" s="396">
        <f t="shared" si="1394"/>
        <v>2</v>
      </c>
      <c r="AK567" s="396">
        <f t="shared" si="1393"/>
        <v>0</v>
      </c>
      <c r="AL567" s="396">
        <f t="shared" si="1399"/>
        <v>0</v>
      </c>
      <c r="AM567" s="396">
        <f t="shared" si="1399"/>
        <v>75</v>
      </c>
      <c r="AN567" s="396">
        <f t="shared" si="1395"/>
        <v>0</v>
      </c>
      <c r="AO567" s="396">
        <f t="shared" si="1397"/>
        <v>0</v>
      </c>
      <c r="AP567" s="396">
        <f t="shared" si="1397"/>
        <v>0</v>
      </c>
      <c r="AQ567" s="396">
        <f t="shared" si="1397"/>
        <v>0</v>
      </c>
      <c r="AR567" s="396">
        <f t="shared" si="1397"/>
        <v>0</v>
      </c>
      <c r="AS567" s="396">
        <f t="shared" si="1397"/>
        <v>0</v>
      </c>
      <c r="AT567" s="396">
        <f t="shared" si="1397"/>
        <v>0</v>
      </c>
      <c r="AU567" s="396">
        <f t="shared" si="1397"/>
        <v>0</v>
      </c>
      <c r="AV567" s="396">
        <f t="shared" si="1397"/>
        <v>0</v>
      </c>
      <c r="AW567" s="396">
        <f t="shared" si="1397"/>
        <v>0</v>
      </c>
      <c r="AX567" s="396">
        <f t="shared" si="1397"/>
        <v>0</v>
      </c>
      <c r="AY567" s="396">
        <f t="shared" si="1397"/>
        <v>0</v>
      </c>
      <c r="AZ567" s="396">
        <f t="shared" si="1397"/>
        <v>0</v>
      </c>
      <c r="BA567" s="396">
        <f t="shared" si="1397"/>
        <v>0</v>
      </c>
      <c r="BB567" s="396">
        <f t="shared" si="1397"/>
        <v>0</v>
      </c>
      <c r="BC567" s="396">
        <f t="shared" si="1397"/>
        <v>0</v>
      </c>
      <c r="BD567" s="396">
        <f t="shared" si="1397"/>
        <v>0</v>
      </c>
      <c r="BE567" s="396">
        <f t="shared" si="1397"/>
        <v>0</v>
      </c>
      <c r="BF567" s="396">
        <f t="shared" si="1397"/>
        <v>0</v>
      </c>
      <c r="BG567" s="396">
        <f t="shared" si="1397"/>
        <v>0</v>
      </c>
      <c r="BH567" s="396">
        <f t="shared" si="1397"/>
        <v>0</v>
      </c>
      <c r="BI567" s="396">
        <f t="shared" si="1397"/>
        <v>0</v>
      </c>
      <c r="BJ567" s="396">
        <f t="shared" si="1397"/>
        <v>0</v>
      </c>
      <c r="BK567" s="396">
        <f t="shared" si="1397"/>
        <v>0</v>
      </c>
      <c r="BL567" s="396">
        <f t="shared" si="1397"/>
        <v>0</v>
      </c>
      <c r="BM567" s="396">
        <f t="shared" si="1397"/>
        <v>0</v>
      </c>
      <c r="BN567" s="396">
        <f t="shared" si="1397"/>
        <v>0</v>
      </c>
      <c r="BO567" s="396">
        <f t="shared" si="1397"/>
        <v>0</v>
      </c>
      <c r="BP567" s="396">
        <f t="shared" si="1397"/>
        <v>0</v>
      </c>
      <c r="BQ567" s="396">
        <f t="shared" si="1397"/>
        <v>0</v>
      </c>
      <c r="BR567" s="396">
        <f t="shared" si="1397"/>
        <v>0</v>
      </c>
      <c r="BS567" s="396">
        <f t="shared" si="1397"/>
        <v>0</v>
      </c>
      <c r="BT567" s="396">
        <f t="shared" si="1397"/>
        <v>0</v>
      </c>
      <c r="BU567" s="396">
        <f t="shared" si="1397"/>
        <v>0</v>
      </c>
      <c r="BV567" s="396">
        <f t="shared" si="1397"/>
        <v>0</v>
      </c>
      <c r="BW567" s="396"/>
      <c r="BX567" s="396">
        <f t="shared" si="1385"/>
        <v>1228</v>
      </c>
      <c r="BY567" s="397"/>
      <c r="BZ567" s="397">
        <f t="shared" si="1386"/>
        <v>0</v>
      </c>
      <c r="CA567" s="544">
        <f t="shared" si="1400"/>
        <v>0</v>
      </c>
      <c r="CB567" s="544">
        <f t="shared" si="1400"/>
        <v>0</v>
      </c>
      <c r="CC567" s="544">
        <f t="shared" si="1400"/>
        <v>0</v>
      </c>
      <c r="CD567" s="544">
        <f t="shared" si="1400"/>
        <v>1083</v>
      </c>
      <c r="CE567" s="544">
        <f t="shared" si="1400"/>
        <v>145</v>
      </c>
      <c r="CF567" s="544">
        <f t="shared" si="1400"/>
        <v>0</v>
      </c>
      <c r="CG567" s="544">
        <f t="shared" si="1400"/>
        <v>0</v>
      </c>
      <c r="CH567" s="544">
        <f t="shared" si="1400"/>
        <v>0</v>
      </c>
      <c r="CI567" s="391"/>
      <c r="CJ567" s="544">
        <f t="shared" si="1401"/>
        <v>0</v>
      </c>
      <c r="CK567" s="544">
        <f t="shared" si="1401"/>
        <v>0</v>
      </c>
      <c r="CL567" s="544">
        <f t="shared" si="1401"/>
        <v>318</v>
      </c>
      <c r="CM567" s="544">
        <f t="shared" si="1401"/>
        <v>835</v>
      </c>
      <c r="CN567" s="544">
        <f t="shared" si="1401"/>
        <v>75</v>
      </c>
      <c r="CO567" s="544">
        <f t="shared" si="1401"/>
        <v>0</v>
      </c>
      <c r="CP567" s="544">
        <f t="shared" si="1401"/>
        <v>0</v>
      </c>
      <c r="CQ567" s="544">
        <f t="shared" si="1401"/>
        <v>0</v>
      </c>
      <c r="CR567" s="398">
        <f t="shared" si="1396"/>
        <v>0</v>
      </c>
      <c r="CV567" s="390"/>
      <c r="CW567" s="390"/>
      <c r="CX567" s="390"/>
      <c r="CY567" s="390"/>
      <c r="CZ567" s="390"/>
      <c r="DA567" s="390"/>
      <c r="DB567" s="390"/>
      <c r="DC567" s="390"/>
      <c r="DD567" s="390"/>
      <c r="DE567" s="390"/>
      <c r="DF567" s="390"/>
      <c r="DG567" s="390"/>
      <c r="DH567" s="390"/>
      <c r="DI567" s="390"/>
      <c r="DJ567" s="390"/>
      <c r="DK567" s="390"/>
      <c r="DL567" s="390"/>
      <c r="DM567" s="390"/>
      <c r="DN567" s="390"/>
      <c r="DO567" s="390"/>
      <c r="DP567" s="390"/>
      <c r="DQ567" s="390"/>
      <c r="DR567" s="390"/>
      <c r="DS567" s="390"/>
      <c r="DT567" s="390"/>
      <c r="DU567" s="390"/>
      <c r="DV567" s="390"/>
      <c r="DW567" s="390"/>
      <c r="DX567" s="390"/>
      <c r="DY567" s="390"/>
      <c r="DZ567" s="390"/>
      <c r="EA567" s="390"/>
      <c r="EB567" s="390"/>
    </row>
    <row r="568" spans="1:132" ht="14.25">
      <c r="A568" s="543" t="s">
        <v>137</v>
      </c>
      <c r="B568" s="428"/>
      <c r="C568" s="425">
        <f>'4a 1718 CS PC'!AP80</f>
        <v>0</v>
      </c>
      <c r="D568" s="425">
        <f>'4a 1718 CS PC'!AR18</f>
        <v>6.7000000000000002E-3</v>
      </c>
      <c r="E568" s="425">
        <f>'4b 1819 CS PC'!$AT18</f>
        <v>4.8999999999999998E-3</v>
      </c>
      <c r="F568" s="425">
        <f>'4b 1819 CS PC'!AQ18</f>
        <v>7.0000000000000001E-3</v>
      </c>
      <c r="G568" s="425">
        <f>'4c 1920 CS PC'!AS18</f>
        <v>5.0000000000000001E-3</v>
      </c>
      <c r="H568" s="425">
        <f>'4c 1920 CS PC'!AP18</f>
        <v>7.1000000000000004E-3</v>
      </c>
      <c r="I568" s="425">
        <f>'4d 2021 CS PC'!AS18</f>
        <v>4.8999999999999998E-3</v>
      </c>
      <c r="J568" s="425">
        <f>'4d 2021 CS PC'!AP18</f>
        <v>6.8999999999999999E-3</v>
      </c>
      <c r="K568" s="425">
        <f>'4e 2122 CS PC'!AB18</f>
        <v>4.7999999999999996E-3</v>
      </c>
      <c r="L568" s="425"/>
      <c r="M568" s="396">
        <f t="shared" si="1389"/>
        <v>0</v>
      </c>
      <c r="N568" s="396">
        <f t="shared" si="1389"/>
        <v>0</v>
      </c>
      <c r="O568" s="396">
        <f t="shared" si="1389"/>
        <v>0</v>
      </c>
      <c r="P568" s="396">
        <f t="shared" si="1389"/>
        <v>0</v>
      </c>
      <c r="Q568" s="396">
        <f t="shared" si="1389"/>
        <v>0</v>
      </c>
      <c r="R568" s="396">
        <f t="shared" si="1389"/>
        <v>0</v>
      </c>
      <c r="S568" s="396">
        <f t="shared" si="1389"/>
        <v>0</v>
      </c>
      <c r="T568" s="410"/>
      <c r="U568" s="410"/>
      <c r="V568" s="396">
        <f t="shared" si="1390"/>
        <v>0</v>
      </c>
      <c r="W568" s="396">
        <f t="shared" si="1391"/>
        <v>0</v>
      </c>
      <c r="X568" s="396">
        <f t="shared" si="1391"/>
        <v>0</v>
      </c>
      <c r="Y568" s="396">
        <f t="shared" si="1391"/>
        <v>0</v>
      </c>
      <c r="Z568" s="396">
        <f t="shared" si="1391"/>
        <v>0</v>
      </c>
      <c r="AA568" s="396">
        <f t="shared" si="1391"/>
        <v>0</v>
      </c>
      <c r="AB568" s="396">
        <f t="shared" si="1392"/>
        <v>38</v>
      </c>
      <c r="AC568" s="396">
        <f t="shared" si="1379"/>
        <v>0</v>
      </c>
      <c r="AD568" s="396">
        <f t="shared" si="1380"/>
        <v>9</v>
      </c>
      <c r="AE568" s="396">
        <f t="shared" si="1381"/>
        <v>0</v>
      </c>
      <c r="AF568" s="396">
        <f t="shared" si="1398"/>
        <v>28</v>
      </c>
      <c r="AG568" s="396">
        <f t="shared" si="1398"/>
        <v>84</v>
      </c>
      <c r="AH568" s="396">
        <f t="shared" si="1399"/>
        <v>1</v>
      </c>
      <c r="AI568" s="396">
        <f t="shared" si="1393"/>
        <v>9</v>
      </c>
      <c r="AJ568" s="396">
        <f t="shared" si="1394"/>
        <v>0</v>
      </c>
      <c r="AK568" s="396">
        <f t="shared" si="1393"/>
        <v>0</v>
      </c>
      <c r="AL568" s="396">
        <f t="shared" si="1399"/>
        <v>0</v>
      </c>
      <c r="AM568" s="396">
        <f t="shared" si="1399"/>
        <v>11</v>
      </c>
      <c r="AN568" s="396">
        <f t="shared" si="1395"/>
        <v>0</v>
      </c>
      <c r="AO568" s="396">
        <f t="shared" ref="AO568:BV575" si="1402">ROUND(AO$552*$K568,0)</f>
        <v>0</v>
      </c>
      <c r="AP568" s="396">
        <f t="shared" si="1402"/>
        <v>0</v>
      </c>
      <c r="AQ568" s="396">
        <f t="shared" si="1402"/>
        <v>0</v>
      </c>
      <c r="AR568" s="396">
        <f t="shared" si="1402"/>
        <v>0</v>
      </c>
      <c r="AS568" s="396">
        <f t="shared" si="1402"/>
        <v>0</v>
      </c>
      <c r="AT568" s="396">
        <f t="shared" si="1402"/>
        <v>0</v>
      </c>
      <c r="AU568" s="396">
        <f t="shared" si="1402"/>
        <v>0</v>
      </c>
      <c r="AV568" s="396">
        <f t="shared" si="1402"/>
        <v>0</v>
      </c>
      <c r="AW568" s="396">
        <f t="shared" si="1402"/>
        <v>0</v>
      </c>
      <c r="AX568" s="396">
        <f t="shared" si="1402"/>
        <v>0</v>
      </c>
      <c r="AY568" s="396">
        <f t="shared" si="1402"/>
        <v>0</v>
      </c>
      <c r="AZ568" s="396">
        <f t="shared" si="1402"/>
        <v>0</v>
      </c>
      <c r="BA568" s="396">
        <f t="shared" si="1402"/>
        <v>0</v>
      </c>
      <c r="BB568" s="396">
        <f t="shared" si="1402"/>
        <v>0</v>
      </c>
      <c r="BC568" s="396">
        <f t="shared" si="1402"/>
        <v>0</v>
      </c>
      <c r="BD568" s="396">
        <f t="shared" si="1402"/>
        <v>0</v>
      </c>
      <c r="BE568" s="396">
        <f t="shared" si="1402"/>
        <v>0</v>
      </c>
      <c r="BF568" s="396">
        <f t="shared" si="1402"/>
        <v>0</v>
      </c>
      <c r="BG568" s="396">
        <f t="shared" si="1402"/>
        <v>0</v>
      </c>
      <c r="BH568" s="396">
        <f t="shared" si="1402"/>
        <v>0</v>
      </c>
      <c r="BI568" s="396">
        <f t="shared" si="1402"/>
        <v>0</v>
      </c>
      <c r="BJ568" s="396">
        <f t="shared" si="1402"/>
        <v>0</v>
      </c>
      <c r="BK568" s="396">
        <f t="shared" si="1402"/>
        <v>0</v>
      </c>
      <c r="BL568" s="396">
        <f t="shared" si="1402"/>
        <v>0</v>
      </c>
      <c r="BM568" s="396">
        <f t="shared" si="1402"/>
        <v>0</v>
      </c>
      <c r="BN568" s="396">
        <f t="shared" si="1402"/>
        <v>0</v>
      </c>
      <c r="BO568" s="396">
        <f t="shared" si="1402"/>
        <v>0</v>
      </c>
      <c r="BP568" s="396">
        <f t="shared" si="1402"/>
        <v>0</v>
      </c>
      <c r="BQ568" s="396">
        <f t="shared" si="1402"/>
        <v>0</v>
      </c>
      <c r="BR568" s="396">
        <f t="shared" si="1402"/>
        <v>0</v>
      </c>
      <c r="BS568" s="396">
        <f t="shared" si="1402"/>
        <v>0</v>
      </c>
      <c r="BT568" s="396">
        <f t="shared" si="1402"/>
        <v>0</v>
      </c>
      <c r="BU568" s="396">
        <f t="shared" si="1402"/>
        <v>0</v>
      </c>
      <c r="BV568" s="396">
        <f t="shared" si="1402"/>
        <v>0</v>
      </c>
      <c r="BW568" s="396"/>
      <c r="BX568" s="396">
        <f t="shared" si="1385"/>
        <v>180</v>
      </c>
      <c r="BY568" s="397"/>
      <c r="BZ568" s="397">
        <f t="shared" si="1386"/>
        <v>0</v>
      </c>
      <c r="CA568" s="544">
        <f t="shared" si="1400"/>
        <v>0</v>
      </c>
      <c r="CB568" s="544">
        <f t="shared" si="1400"/>
        <v>0</v>
      </c>
      <c r="CC568" s="544">
        <f t="shared" si="1400"/>
        <v>0</v>
      </c>
      <c r="CD568" s="544">
        <f t="shared" si="1400"/>
        <v>159</v>
      </c>
      <c r="CE568" s="544">
        <f t="shared" si="1400"/>
        <v>21</v>
      </c>
      <c r="CF568" s="544">
        <f t="shared" si="1400"/>
        <v>0</v>
      </c>
      <c r="CG568" s="544">
        <f t="shared" si="1400"/>
        <v>0</v>
      </c>
      <c r="CH568" s="544">
        <f t="shared" si="1400"/>
        <v>0</v>
      </c>
      <c r="CI568" s="391"/>
      <c r="CJ568" s="544">
        <f t="shared" si="1401"/>
        <v>0</v>
      </c>
      <c r="CK568" s="544">
        <f t="shared" si="1401"/>
        <v>0</v>
      </c>
      <c r="CL568" s="544">
        <f t="shared" si="1401"/>
        <v>47</v>
      </c>
      <c r="CM568" s="544">
        <f t="shared" si="1401"/>
        <v>122</v>
      </c>
      <c r="CN568" s="544">
        <f t="shared" si="1401"/>
        <v>11</v>
      </c>
      <c r="CO568" s="544">
        <f t="shared" si="1401"/>
        <v>0</v>
      </c>
      <c r="CP568" s="544">
        <f t="shared" si="1401"/>
        <v>0</v>
      </c>
      <c r="CQ568" s="544">
        <f t="shared" si="1401"/>
        <v>0</v>
      </c>
      <c r="CR568" s="398">
        <f t="shared" si="1396"/>
        <v>0</v>
      </c>
      <c r="CV568" s="390"/>
      <c r="CW568" s="390"/>
      <c r="CX568" s="390"/>
      <c r="CY568" s="390"/>
      <c r="CZ568" s="390"/>
      <c r="DA568" s="390"/>
      <c r="DB568" s="390"/>
      <c r="DC568" s="390"/>
      <c r="DD568" s="390"/>
      <c r="DE568" s="390"/>
      <c r="DF568" s="390"/>
      <c r="DG568" s="390"/>
      <c r="DH568" s="390"/>
      <c r="DI568" s="390"/>
      <c r="DJ568" s="390"/>
      <c r="DK568" s="390"/>
      <c r="DL568" s="390"/>
      <c r="DM568" s="390"/>
      <c r="DN568" s="390"/>
      <c r="DO568" s="390"/>
      <c r="DP568" s="390"/>
      <c r="DQ568" s="390"/>
      <c r="DR568" s="390"/>
      <c r="DS568" s="390"/>
      <c r="DT568" s="390"/>
      <c r="DU568" s="390"/>
      <c r="DV568" s="390"/>
      <c r="DW568" s="390"/>
      <c r="DX568" s="390"/>
      <c r="DY568" s="390"/>
      <c r="DZ568" s="390"/>
      <c r="EA568" s="390"/>
      <c r="EB568" s="390"/>
    </row>
    <row r="569" spans="1:132" ht="14.25">
      <c r="A569" s="543" t="s">
        <v>138</v>
      </c>
      <c r="B569" s="428"/>
      <c r="C569" s="425">
        <f>'4a 1718 CS PC'!AP81</f>
        <v>0</v>
      </c>
      <c r="D569" s="425">
        <f>'4a 1718 CS PC'!AR19</f>
        <v>3.5999999999999999E-3</v>
      </c>
      <c r="E569" s="425">
        <f>'4b 1819 CS PC'!$AT19</f>
        <v>2.5999999999999999E-3</v>
      </c>
      <c r="F569" s="425">
        <f>'4b 1819 CS PC'!AQ19</f>
        <v>3.5999999999999999E-3</v>
      </c>
      <c r="G569" s="425">
        <f>'4c 1920 CS PC'!AS19</f>
        <v>2.5999999999999999E-3</v>
      </c>
      <c r="H569" s="425">
        <f>'4c 1920 CS PC'!AP19</f>
        <v>3.7000000000000002E-3</v>
      </c>
      <c r="I569" s="425">
        <f>'4d 2021 CS PC'!AS19</f>
        <v>2.5000000000000001E-3</v>
      </c>
      <c r="J569" s="425">
        <f>'4d 2021 CS PC'!AP19</f>
        <v>3.5999999999999999E-3</v>
      </c>
      <c r="K569" s="425">
        <f>'4e 2122 CS PC'!AB19</f>
        <v>2.5000000000000001E-3</v>
      </c>
      <c r="L569" s="425"/>
      <c r="M569" s="396">
        <f t="shared" si="1389"/>
        <v>0</v>
      </c>
      <c r="N569" s="396">
        <f t="shared" si="1389"/>
        <v>0</v>
      </c>
      <c r="O569" s="396">
        <f t="shared" si="1389"/>
        <v>0</v>
      </c>
      <c r="P569" s="396">
        <f t="shared" si="1389"/>
        <v>0</v>
      </c>
      <c r="Q569" s="396">
        <f t="shared" si="1389"/>
        <v>0</v>
      </c>
      <c r="R569" s="396">
        <f t="shared" si="1389"/>
        <v>0</v>
      </c>
      <c r="S569" s="396">
        <f t="shared" si="1389"/>
        <v>0</v>
      </c>
      <c r="T569" s="410"/>
      <c r="U569" s="410"/>
      <c r="V569" s="396">
        <f t="shared" si="1390"/>
        <v>0</v>
      </c>
      <c r="W569" s="396">
        <f t="shared" si="1391"/>
        <v>0</v>
      </c>
      <c r="X569" s="396">
        <f t="shared" si="1391"/>
        <v>0</v>
      </c>
      <c r="Y569" s="396">
        <f t="shared" si="1391"/>
        <v>0</v>
      </c>
      <c r="Z569" s="396">
        <f t="shared" si="1391"/>
        <v>0</v>
      </c>
      <c r="AA569" s="396">
        <f t="shared" si="1391"/>
        <v>0</v>
      </c>
      <c r="AB569" s="396">
        <f t="shared" si="1392"/>
        <v>20</v>
      </c>
      <c r="AC569" s="396">
        <f t="shared" ref="AC569:AC610" si="1403">ROUND(AC$552*$E569,0)</f>
        <v>0</v>
      </c>
      <c r="AD569" s="396">
        <f t="shared" si="1380"/>
        <v>5</v>
      </c>
      <c r="AE569" s="396">
        <f t="shared" si="1381"/>
        <v>0</v>
      </c>
      <c r="AF569" s="396">
        <f t="shared" ref="AF569:AG584" si="1404">ROUND(AF$552*$G569,0)</f>
        <v>14</v>
      </c>
      <c r="AG569" s="396">
        <f t="shared" si="1404"/>
        <v>44</v>
      </c>
      <c r="AH569" s="396">
        <f t="shared" si="1399"/>
        <v>1</v>
      </c>
      <c r="AI569" s="396">
        <f t="shared" si="1393"/>
        <v>4</v>
      </c>
      <c r="AJ569" s="396">
        <f t="shared" si="1394"/>
        <v>0</v>
      </c>
      <c r="AK569" s="396">
        <f t="shared" si="1393"/>
        <v>0</v>
      </c>
      <c r="AL569" s="396">
        <f t="shared" si="1399"/>
        <v>0</v>
      </c>
      <c r="AM569" s="396">
        <f t="shared" si="1399"/>
        <v>6</v>
      </c>
      <c r="AN569" s="396">
        <f t="shared" si="1395"/>
        <v>0</v>
      </c>
      <c r="AO569" s="396">
        <f t="shared" si="1402"/>
        <v>0</v>
      </c>
      <c r="AP569" s="396">
        <f t="shared" si="1402"/>
        <v>0</v>
      </c>
      <c r="AQ569" s="396">
        <f t="shared" si="1402"/>
        <v>0</v>
      </c>
      <c r="AR569" s="396">
        <f t="shared" si="1402"/>
        <v>0</v>
      </c>
      <c r="AS569" s="396">
        <f t="shared" si="1402"/>
        <v>0</v>
      </c>
      <c r="AT569" s="396">
        <f t="shared" si="1402"/>
        <v>0</v>
      </c>
      <c r="AU569" s="396">
        <f t="shared" si="1402"/>
        <v>0</v>
      </c>
      <c r="AV569" s="396">
        <f t="shared" si="1402"/>
        <v>0</v>
      </c>
      <c r="AW569" s="396">
        <f t="shared" si="1402"/>
        <v>0</v>
      </c>
      <c r="AX569" s="396">
        <f t="shared" si="1402"/>
        <v>0</v>
      </c>
      <c r="AY569" s="396">
        <f t="shared" si="1402"/>
        <v>0</v>
      </c>
      <c r="AZ569" s="396">
        <f t="shared" si="1402"/>
        <v>0</v>
      </c>
      <c r="BA569" s="396">
        <f t="shared" si="1402"/>
        <v>0</v>
      </c>
      <c r="BB569" s="396">
        <f t="shared" si="1402"/>
        <v>0</v>
      </c>
      <c r="BC569" s="396">
        <f t="shared" si="1402"/>
        <v>0</v>
      </c>
      <c r="BD569" s="396">
        <f t="shared" si="1402"/>
        <v>0</v>
      </c>
      <c r="BE569" s="396">
        <f t="shared" si="1402"/>
        <v>0</v>
      </c>
      <c r="BF569" s="396">
        <f t="shared" si="1402"/>
        <v>0</v>
      </c>
      <c r="BG569" s="396">
        <f t="shared" si="1402"/>
        <v>0</v>
      </c>
      <c r="BH569" s="396">
        <f t="shared" si="1402"/>
        <v>0</v>
      </c>
      <c r="BI569" s="396">
        <f t="shared" si="1402"/>
        <v>0</v>
      </c>
      <c r="BJ569" s="396">
        <f t="shared" si="1402"/>
        <v>0</v>
      </c>
      <c r="BK569" s="396">
        <f t="shared" si="1402"/>
        <v>0</v>
      </c>
      <c r="BL569" s="396">
        <f t="shared" si="1402"/>
        <v>0</v>
      </c>
      <c r="BM569" s="396">
        <f t="shared" si="1402"/>
        <v>0</v>
      </c>
      <c r="BN569" s="396">
        <f t="shared" si="1402"/>
        <v>0</v>
      </c>
      <c r="BO569" s="396">
        <f t="shared" si="1402"/>
        <v>0</v>
      </c>
      <c r="BP569" s="396">
        <f t="shared" si="1402"/>
        <v>0</v>
      </c>
      <c r="BQ569" s="396">
        <f t="shared" si="1402"/>
        <v>0</v>
      </c>
      <c r="BR569" s="396">
        <f t="shared" si="1402"/>
        <v>0</v>
      </c>
      <c r="BS569" s="396">
        <f t="shared" si="1402"/>
        <v>0</v>
      </c>
      <c r="BT569" s="396">
        <f t="shared" si="1402"/>
        <v>0</v>
      </c>
      <c r="BU569" s="396">
        <f t="shared" si="1402"/>
        <v>0</v>
      </c>
      <c r="BV569" s="396">
        <f t="shared" si="1402"/>
        <v>0</v>
      </c>
      <c r="BW569" s="396"/>
      <c r="BX569" s="396">
        <f t="shared" si="1385"/>
        <v>94</v>
      </c>
      <c r="BY569" s="397"/>
      <c r="BZ569" s="397">
        <f t="shared" si="1386"/>
        <v>0</v>
      </c>
      <c r="CA569" s="544">
        <f t="shared" si="1400"/>
        <v>0</v>
      </c>
      <c r="CB569" s="544">
        <f t="shared" si="1400"/>
        <v>0</v>
      </c>
      <c r="CC569" s="544">
        <f t="shared" si="1400"/>
        <v>0</v>
      </c>
      <c r="CD569" s="544">
        <f t="shared" si="1400"/>
        <v>83</v>
      </c>
      <c r="CE569" s="544">
        <f t="shared" si="1400"/>
        <v>11</v>
      </c>
      <c r="CF569" s="544">
        <f t="shared" si="1400"/>
        <v>0</v>
      </c>
      <c r="CG569" s="544">
        <f t="shared" si="1400"/>
        <v>0</v>
      </c>
      <c r="CH569" s="544">
        <f t="shared" si="1400"/>
        <v>0</v>
      </c>
      <c r="CI569" s="391"/>
      <c r="CJ569" s="544">
        <f t="shared" si="1401"/>
        <v>0</v>
      </c>
      <c r="CK569" s="544">
        <f t="shared" si="1401"/>
        <v>0</v>
      </c>
      <c r="CL569" s="544">
        <f t="shared" si="1401"/>
        <v>25</v>
      </c>
      <c r="CM569" s="544">
        <f t="shared" si="1401"/>
        <v>63</v>
      </c>
      <c r="CN569" s="544">
        <f t="shared" si="1401"/>
        <v>6</v>
      </c>
      <c r="CO569" s="544">
        <f t="shared" si="1401"/>
        <v>0</v>
      </c>
      <c r="CP569" s="544">
        <f t="shared" si="1401"/>
        <v>0</v>
      </c>
      <c r="CQ569" s="544">
        <f t="shared" si="1401"/>
        <v>0</v>
      </c>
      <c r="CR569" s="398">
        <f t="shared" si="1396"/>
        <v>0</v>
      </c>
      <c r="CV569" s="390"/>
      <c r="CW569" s="390"/>
      <c r="CX569" s="390"/>
      <c r="CY569" s="390"/>
      <c r="CZ569" s="390"/>
      <c r="DA569" s="390"/>
      <c r="DB569" s="390"/>
      <c r="DC569" s="390"/>
      <c r="DD569" s="390"/>
      <c r="DE569" s="390"/>
      <c r="DF569" s="390"/>
      <c r="DG569" s="390"/>
      <c r="DH569" s="390"/>
      <c r="DI569" s="390"/>
      <c r="DJ569" s="390"/>
      <c r="DK569" s="390"/>
      <c r="DL569" s="390"/>
      <c r="DM569" s="390"/>
      <c r="DN569" s="390"/>
      <c r="DO569" s="390"/>
      <c r="DP569" s="390"/>
      <c r="DQ569" s="390"/>
      <c r="DR569" s="390"/>
      <c r="DS569" s="390"/>
      <c r="DT569" s="390"/>
      <c r="DU569" s="390"/>
      <c r="DV569" s="390"/>
      <c r="DW569" s="390"/>
      <c r="DX569" s="390"/>
      <c r="DY569" s="390"/>
      <c r="DZ569" s="390"/>
      <c r="EA569" s="390"/>
      <c r="EB569" s="390"/>
    </row>
    <row r="570" spans="1:132" ht="14.25">
      <c r="A570" s="543" t="s">
        <v>139</v>
      </c>
      <c r="B570" s="428"/>
      <c r="C570" s="425">
        <f>'4a 1718 CS PC'!AP82</f>
        <v>0</v>
      </c>
      <c r="D570" s="425">
        <f>'4a 1718 CS PC'!AR20</f>
        <v>8.9999999999999998E-4</v>
      </c>
      <c r="E570" s="425">
        <f>'4b 1819 CS PC'!$AT20</f>
        <v>5.9999999999999995E-4</v>
      </c>
      <c r="F570" s="425">
        <f>'4b 1819 CS PC'!AQ20</f>
        <v>8.9999999999999998E-4</v>
      </c>
      <c r="G570" s="425">
        <f>'4c 1920 CS PC'!AS20</f>
        <v>8.0000000000000004E-4</v>
      </c>
      <c r="H570" s="425">
        <f>'4c 1920 CS PC'!AP20</f>
        <v>1.1000000000000001E-3</v>
      </c>
      <c r="I570" s="425">
        <f>'4d 2021 CS PC'!AS20</f>
        <v>6.9999999999999999E-4</v>
      </c>
      <c r="J570" s="425">
        <f>'4d 2021 CS PC'!AP20</f>
        <v>8.9999999999999998E-4</v>
      </c>
      <c r="K570" s="425">
        <f>'4e 2122 CS PC'!AB20</f>
        <v>6.9999999999999999E-4</v>
      </c>
      <c r="L570" s="425"/>
      <c r="M570" s="396">
        <f t="shared" si="1389"/>
        <v>0</v>
      </c>
      <c r="N570" s="396">
        <f t="shared" si="1389"/>
        <v>0</v>
      </c>
      <c r="O570" s="396">
        <f t="shared" si="1389"/>
        <v>0</v>
      </c>
      <c r="P570" s="396">
        <f t="shared" si="1389"/>
        <v>0</v>
      </c>
      <c r="Q570" s="396">
        <f t="shared" si="1389"/>
        <v>0</v>
      </c>
      <c r="R570" s="396">
        <f t="shared" si="1389"/>
        <v>0</v>
      </c>
      <c r="S570" s="396">
        <f t="shared" si="1389"/>
        <v>0</v>
      </c>
      <c r="T570" s="410"/>
      <c r="U570" s="410"/>
      <c r="V570" s="396">
        <f t="shared" si="1390"/>
        <v>0</v>
      </c>
      <c r="W570" s="396">
        <f t="shared" si="1391"/>
        <v>0</v>
      </c>
      <c r="X570" s="396">
        <f t="shared" si="1391"/>
        <v>0</v>
      </c>
      <c r="Y570" s="396">
        <f t="shared" si="1391"/>
        <v>0</v>
      </c>
      <c r="Z570" s="396">
        <f t="shared" si="1391"/>
        <v>0</v>
      </c>
      <c r="AA570" s="396">
        <f t="shared" si="1391"/>
        <v>0</v>
      </c>
      <c r="AB570" s="396">
        <f t="shared" si="1392"/>
        <v>6</v>
      </c>
      <c r="AC570" s="396">
        <f t="shared" si="1403"/>
        <v>0</v>
      </c>
      <c r="AD570" s="396">
        <f t="shared" si="1380"/>
        <v>1</v>
      </c>
      <c r="AE570" s="396">
        <f t="shared" si="1381"/>
        <v>0</v>
      </c>
      <c r="AF570" s="396">
        <f t="shared" si="1404"/>
        <v>4</v>
      </c>
      <c r="AG570" s="396">
        <f t="shared" si="1404"/>
        <v>13</v>
      </c>
      <c r="AH570" s="396">
        <f t="shared" si="1399"/>
        <v>0</v>
      </c>
      <c r="AI570" s="396">
        <f t="shared" si="1393"/>
        <v>1</v>
      </c>
      <c r="AJ570" s="396">
        <f t="shared" si="1394"/>
        <v>0</v>
      </c>
      <c r="AK570" s="396">
        <f t="shared" si="1393"/>
        <v>0</v>
      </c>
      <c r="AL570" s="396">
        <f t="shared" si="1399"/>
        <v>0</v>
      </c>
      <c r="AM570" s="396">
        <f t="shared" si="1399"/>
        <v>2</v>
      </c>
      <c r="AN570" s="396">
        <f t="shared" si="1395"/>
        <v>0</v>
      </c>
      <c r="AO570" s="396">
        <f t="shared" si="1402"/>
        <v>0</v>
      </c>
      <c r="AP570" s="396">
        <f t="shared" si="1402"/>
        <v>0</v>
      </c>
      <c r="AQ570" s="396">
        <f t="shared" si="1402"/>
        <v>0</v>
      </c>
      <c r="AR570" s="396">
        <f t="shared" si="1402"/>
        <v>0</v>
      </c>
      <c r="AS570" s="396">
        <f t="shared" si="1402"/>
        <v>0</v>
      </c>
      <c r="AT570" s="396">
        <f t="shared" si="1402"/>
        <v>0</v>
      </c>
      <c r="AU570" s="396">
        <f t="shared" si="1402"/>
        <v>0</v>
      </c>
      <c r="AV570" s="396">
        <f t="shared" si="1402"/>
        <v>0</v>
      </c>
      <c r="AW570" s="396">
        <f t="shared" si="1402"/>
        <v>0</v>
      </c>
      <c r="AX570" s="396">
        <f t="shared" si="1402"/>
        <v>0</v>
      </c>
      <c r="AY570" s="396">
        <f t="shared" si="1402"/>
        <v>0</v>
      </c>
      <c r="AZ570" s="396">
        <f t="shared" si="1402"/>
        <v>0</v>
      </c>
      <c r="BA570" s="396">
        <f t="shared" si="1402"/>
        <v>0</v>
      </c>
      <c r="BB570" s="396">
        <f t="shared" si="1402"/>
        <v>0</v>
      </c>
      <c r="BC570" s="396">
        <f t="shared" si="1402"/>
        <v>0</v>
      </c>
      <c r="BD570" s="396">
        <f t="shared" si="1402"/>
        <v>0</v>
      </c>
      <c r="BE570" s="396">
        <f t="shared" si="1402"/>
        <v>0</v>
      </c>
      <c r="BF570" s="396">
        <f t="shared" si="1402"/>
        <v>0</v>
      </c>
      <c r="BG570" s="396">
        <f t="shared" si="1402"/>
        <v>0</v>
      </c>
      <c r="BH570" s="396">
        <f t="shared" si="1402"/>
        <v>0</v>
      </c>
      <c r="BI570" s="396">
        <f t="shared" si="1402"/>
        <v>0</v>
      </c>
      <c r="BJ570" s="396">
        <f t="shared" si="1402"/>
        <v>0</v>
      </c>
      <c r="BK570" s="396">
        <f t="shared" si="1402"/>
        <v>0</v>
      </c>
      <c r="BL570" s="396">
        <f t="shared" si="1402"/>
        <v>0</v>
      </c>
      <c r="BM570" s="396">
        <f t="shared" si="1402"/>
        <v>0</v>
      </c>
      <c r="BN570" s="396">
        <f t="shared" si="1402"/>
        <v>0</v>
      </c>
      <c r="BO570" s="396">
        <f t="shared" si="1402"/>
        <v>0</v>
      </c>
      <c r="BP570" s="396">
        <f t="shared" si="1402"/>
        <v>0</v>
      </c>
      <c r="BQ570" s="396">
        <f t="shared" si="1402"/>
        <v>0</v>
      </c>
      <c r="BR570" s="396">
        <f t="shared" si="1402"/>
        <v>0</v>
      </c>
      <c r="BS570" s="396">
        <f t="shared" si="1402"/>
        <v>0</v>
      </c>
      <c r="BT570" s="396">
        <f t="shared" si="1402"/>
        <v>0</v>
      </c>
      <c r="BU570" s="396">
        <f t="shared" si="1402"/>
        <v>0</v>
      </c>
      <c r="BV570" s="396">
        <f t="shared" si="1402"/>
        <v>0</v>
      </c>
      <c r="BW570" s="396"/>
      <c r="BX570" s="396">
        <f t="shared" si="1385"/>
        <v>27</v>
      </c>
      <c r="BY570" s="397"/>
      <c r="BZ570" s="397">
        <f t="shared" si="1386"/>
        <v>0</v>
      </c>
      <c r="CA570" s="544">
        <f t="shared" si="1400"/>
        <v>0</v>
      </c>
      <c r="CB570" s="544">
        <f t="shared" si="1400"/>
        <v>0</v>
      </c>
      <c r="CC570" s="544">
        <f t="shared" si="1400"/>
        <v>0</v>
      </c>
      <c r="CD570" s="544">
        <f t="shared" si="1400"/>
        <v>24</v>
      </c>
      <c r="CE570" s="544">
        <f t="shared" si="1400"/>
        <v>3</v>
      </c>
      <c r="CF570" s="544">
        <f t="shared" si="1400"/>
        <v>0</v>
      </c>
      <c r="CG570" s="544">
        <f t="shared" si="1400"/>
        <v>0</v>
      </c>
      <c r="CH570" s="544">
        <f t="shared" si="1400"/>
        <v>0</v>
      </c>
      <c r="CI570" s="391"/>
      <c r="CJ570" s="544">
        <f t="shared" si="1401"/>
        <v>0</v>
      </c>
      <c r="CK570" s="544">
        <f t="shared" si="1401"/>
        <v>0</v>
      </c>
      <c r="CL570" s="544">
        <f t="shared" si="1401"/>
        <v>7</v>
      </c>
      <c r="CM570" s="544">
        <f t="shared" si="1401"/>
        <v>18</v>
      </c>
      <c r="CN570" s="544">
        <f t="shared" si="1401"/>
        <v>2</v>
      </c>
      <c r="CO570" s="544">
        <f t="shared" si="1401"/>
        <v>0</v>
      </c>
      <c r="CP570" s="544">
        <f t="shared" si="1401"/>
        <v>0</v>
      </c>
      <c r="CQ570" s="544">
        <f t="shared" si="1401"/>
        <v>0</v>
      </c>
      <c r="CR570" s="398">
        <f t="shared" si="1396"/>
        <v>0</v>
      </c>
      <c r="CV570" s="390"/>
      <c r="CW570" s="390"/>
      <c r="CX570" s="390"/>
      <c r="CY570" s="390"/>
      <c r="CZ570" s="390"/>
      <c r="DA570" s="390"/>
      <c r="DB570" s="390"/>
      <c r="DC570" s="390"/>
      <c r="DD570" s="390"/>
      <c r="DE570" s="390"/>
      <c r="DF570" s="390"/>
      <c r="DG570" s="390"/>
      <c r="DH570" s="390"/>
      <c r="DI570" s="390"/>
      <c r="DJ570" s="390"/>
      <c r="DK570" s="390"/>
      <c r="DL570" s="390"/>
      <c r="DM570" s="390"/>
      <c r="DN570" s="390"/>
      <c r="DO570" s="390"/>
      <c r="DP570" s="390"/>
      <c r="DQ570" s="390"/>
      <c r="DR570" s="390"/>
      <c r="DS570" s="390"/>
      <c r="DT570" s="390"/>
      <c r="DU570" s="390"/>
      <c r="DV570" s="390"/>
      <c r="DW570" s="390"/>
      <c r="DX570" s="390"/>
      <c r="DY570" s="390"/>
      <c r="DZ570" s="390"/>
      <c r="EA570" s="390"/>
      <c r="EB570" s="390"/>
    </row>
    <row r="571" spans="1:132" ht="14.25">
      <c r="A571" s="543" t="s">
        <v>140</v>
      </c>
      <c r="B571" s="428"/>
      <c r="C571" s="425">
        <f>'4a 1718 CS PC'!AP83</f>
        <v>0</v>
      </c>
      <c r="D571" s="425">
        <f>'4a 1718 CS PC'!AR21</f>
        <v>0</v>
      </c>
      <c r="E571" s="425">
        <f>'4b 1819 CS PC'!$AT21</f>
        <v>0.29459999999999997</v>
      </c>
      <c r="F571" s="425">
        <f>'4b 1819 CS PC'!AQ21</f>
        <v>0</v>
      </c>
      <c r="G571" s="425">
        <f>'4c 1920 CS PC'!AS21</f>
        <v>0.2964</v>
      </c>
      <c r="H571" s="425">
        <f>'4c 1920 CS PC'!AP21</f>
        <v>0</v>
      </c>
      <c r="I571" s="425">
        <f>'4d 2021 CS PC'!AS21</f>
        <v>0.2999</v>
      </c>
      <c r="J571" s="425">
        <f>'4d 2021 CS PC'!AP21</f>
        <v>0</v>
      </c>
      <c r="K571" s="425">
        <f>'4e 2122 CS PC'!AB21</f>
        <v>0.29809999999999998</v>
      </c>
      <c r="L571" s="425"/>
      <c r="M571" s="396">
        <f t="shared" si="1389"/>
        <v>0</v>
      </c>
      <c r="N571" s="396">
        <f t="shared" si="1389"/>
        <v>0</v>
      </c>
      <c r="O571" s="396">
        <f t="shared" si="1389"/>
        <v>0</v>
      </c>
      <c r="P571" s="396">
        <f t="shared" si="1389"/>
        <v>0</v>
      </c>
      <c r="Q571" s="396">
        <f t="shared" si="1389"/>
        <v>0</v>
      </c>
      <c r="R571" s="396">
        <f t="shared" si="1389"/>
        <v>0</v>
      </c>
      <c r="S571" s="396">
        <f t="shared" si="1389"/>
        <v>0</v>
      </c>
      <c r="T571" s="410"/>
      <c r="U571" s="410"/>
      <c r="V571" s="396">
        <f t="shared" si="1390"/>
        <v>0</v>
      </c>
      <c r="W571" s="396">
        <f t="shared" si="1391"/>
        <v>0</v>
      </c>
      <c r="X571" s="396">
        <f t="shared" si="1391"/>
        <v>0</v>
      </c>
      <c r="Y571" s="396">
        <f t="shared" si="1391"/>
        <v>0</v>
      </c>
      <c r="Z571" s="396">
        <f t="shared" si="1391"/>
        <v>0</v>
      </c>
      <c r="AA571" s="396">
        <f t="shared" si="1391"/>
        <v>0</v>
      </c>
      <c r="AB571" s="396">
        <f t="shared" si="1392"/>
        <v>2227</v>
      </c>
      <c r="AC571" s="396">
        <f t="shared" si="1403"/>
        <v>0</v>
      </c>
      <c r="AD571" s="396">
        <f t="shared" si="1380"/>
        <v>540</v>
      </c>
      <c r="AE571" s="396">
        <f t="shared" si="1381"/>
        <v>0</v>
      </c>
      <c r="AF571" s="396">
        <f>ROUND(AF$552*$G571,0)</f>
        <v>1649</v>
      </c>
      <c r="AG571" s="396">
        <f t="shared" si="1404"/>
        <v>4995</v>
      </c>
      <c r="AH571" s="396">
        <f t="shared" si="1399"/>
        <v>76</v>
      </c>
      <c r="AI571" s="396">
        <f t="shared" si="1393"/>
        <v>511</v>
      </c>
      <c r="AJ571" s="396">
        <f t="shared" si="1394"/>
        <v>14</v>
      </c>
      <c r="AK571" s="396">
        <f t="shared" si="1393"/>
        <v>0</v>
      </c>
      <c r="AL571" s="396">
        <f t="shared" si="1399"/>
        <v>0</v>
      </c>
      <c r="AM571" s="396">
        <f t="shared" si="1399"/>
        <v>666</v>
      </c>
      <c r="AN571" s="396">
        <f t="shared" si="1395"/>
        <v>0</v>
      </c>
      <c r="AO571" s="396">
        <f t="shared" si="1402"/>
        <v>0</v>
      </c>
      <c r="AP571" s="396">
        <f t="shared" si="1402"/>
        <v>0</v>
      </c>
      <c r="AQ571" s="396">
        <f t="shared" si="1402"/>
        <v>0</v>
      </c>
      <c r="AR571" s="396">
        <f t="shared" si="1402"/>
        <v>0</v>
      </c>
      <c r="AS571" s="396">
        <f t="shared" si="1402"/>
        <v>0</v>
      </c>
      <c r="AT571" s="396">
        <f t="shared" si="1402"/>
        <v>0</v>
      </c>
      <c r="AU571" s="396">
        <f t="shared" si="1402"/>
        <v>0</v>
      </c>
      <c r="AV571" s="396">
        <f t="shared" si="1402"/>
        <v>0</v>
      </c>
      <c r="AW571" s="396">
        <f t="shared" si="1402"/>
        <v>0</v>
      </c>
      <c r="AX571" s="396">
        <f t="shared" si="1402"/>
        <v>0</v>
      </c>
      <c r="AY571" s="396">
        <f t="shared" si="1402"/>
        <v>0</v>
      </c>
      <c r="AZ571" s="396">
        <f t="shared" si="1402"/>
        <v>0</v>
      </c>
      <c r="BA571" s="396">
        <f t="shared" si="1402"/>
        <v>0</v>
      </c>
      <c r="BB571" s="396">
        <f t="shared" si="1402"/>
        <v>0</v>
      </c>
      <c r="BC571" s="396">
        <f t="shared" si="1402"/>
        <v>0</v>
      </c>
      <c r="BD571" s="396">
        <f t="shared" si="1402"/>
        <v>0</v>
      </c>
      <c r="BE571" s="396">
        <f t="shared" si="1402"/>
        <v>0</v>
      </c>
      <c r="BF571" s="396">
        <f t="shared" si="1402"/>
        <v>0</v>
      </c>
      <c r="BG571" s="396">
        <f t="shared" si="1402"/>
        <v>0</v>
      </c>
      <c r="BH571" s="396">
        <f t="shared" si="1402"/>
        <v>0</v>
      </c>
      <c r="BI571" s="396">
        <f t="shared" si="1402"/>
        <v>0</v>
      </c>
      <c r="BJ571" s="396">
        <f t="shared" si="1402"/>
        <v>0</v>
      </c>
      <c r="BK571" s="396">
        <f t="shared" si="1402"/>
        <v>0</v>
      </c>
      <c r="BL571" s="396">
        <f t="shared" si="1402"/>
        <v>0</v>
      </c>
      <c r="BM571" s="396">
        <f t="shared" si="1402"/>
        <v>0</v>
      </c>
      <c r="BN571" s="396">
        <f t="shared" si="1402"/>
        <v>0</v>
      </c>
      <c r="BO571" s="396">
        <f t="shared" si="1402"/>
        <v>0</v>
      </c>
      <c r="BP571" s="396">
        <f t="shared" si="1402"/>
        <v>0</v>
      </c>
      <c r="BQ571" s="396">
        <f t="shared" si="1402"/>
        <v>0</v>
      </c>
      <c r="BR571" s="396">
        <f t="shared" si="1402"/>
        <v>0</v>
      </c>
      <c r="BS571" s="396">
        <f t="shared" si="1402"/>
        <v>0</v>
      </c>
      <c r="BT571" s="396">
        <f t="shared" si="1402"/>
        <v>0</v>
      </c>
      <c r="BU571" s="396">
        <f t="shared" si="1402"/>
        <v>0</v>
      </c>
      <c r="BV571" s="396">
        <f t="shared" si="1402"/>
        <v>0</v>
      </c>
      <c r="BW571" s="396"/>
      <c r="BX571" s="396">
        <f t="shared" si="1385"/>
        <v>10678</v>
      </c>
      <c r="BY571" s="397"/>
      <c r="BZ571" s="397">
        <f t="shared" si="1386"/>
        <v>0</v>
      </c>
      <c r="CA571" s="544">
        <f t="shared" si="1400"/>
        <v>0</v>
      </c>
      <c r="CB571" s="544">
        <f t="shared" si="1400"/>
        <v>0</v>
      </c>
      <c r="CC571" s="544">
        <f t="shared" si="1400"/>
        <v>0</v>
      </c>
      <c r="CD571" s="544">
        <f t="shared" si="1400"/>
        <v>9411</v>
      </c>
      <c r="CE571" s="544">
        <f t="shared" si="1400"/>
        <v>1267</v>
      </c>
      <c r="CF571" s="544">
        <f t="shared" si="1400"/>
        <v>0</v>
      </c>
      <c r="CG571" s="544">
        <f t="shared" si="1400"/>
        <v>0</v>
      </c>
      <c r="CH571" s="544">
        <f t="shared" si="1400"/>
        <v>0</v>
      </c>
      <c r="CI571" s="391"/>
      <c r="CJ571" s="544">
        <f t="shared" si="1401"/>
        <v>0</v>
      </c>
      <c r="CK571" s="544">
        <f t="shared" si="1401"/>
        <v>0</v>
      </c>
      <c r="CL571" s="544">
        <f t="shared" si="1401"/>
        <v>2767</v>
      </c>
      <c r="CM571" s="544">
        <f t="shared" si="1401"/>
        <v>7245</v>
      </c>
      <c r="CN571" s="544">
        <f t="shared" si="1401"/>
        <v>666</v>
      </c>
      <c r="CO571" s="544">
        <f t="shared" si="1401"/>
        <v>0</v>
      </c>
      <c r="CP571" s="544">
        <f t="shared" si="1401"/>
        <v>0</v>
      </c>
      <c r="CQ571" s="544">
        <f t="shared" si="1401"/>
        <v>0</v>
      </c>
      <c r="CR571" s="398">
        <f t="shared" si="1396"/>
        <v>0</v>
      </c>
      <c r="CV571" s="390"/>
      <c r="CW571" s="390"/>
      <c r="CX571" s="390"/>
      <c r="CY571" s="390"/>
      <c r="CZ571" s="390"/>
      <c r="DA571" s="390"/>
      <c r="DB571" s="390"/>
      <c r="DC571" s="390"/>
      <c r="DD571" s="390"/>
      <c r="DE571" s="390"/>
      <c r="DF571" s="390"/>
      <c r="DG571" s="390"/>
      <c r="DH571" s="390"/>
      <c r="DI571" s="390"/>
      <c r="DJ571" s="390"/>
      <c r="DK571" s="390"/>
      <c r="DL571" s="390"/>
      <c r="DM571" s="390"/>
      <c r="DN571" s="390"/>
      <c r="DO571" s="390"/>
      <c r="DP571" s="390"/>
      <c r="DQ571" s="390"/>
      <c r="DR571" s="390"/>
      <c r="DS571" s="390"/>
      <c r="DT571" s="390"/>
      <c r="DU571" s="390"/>
      <c r="DV571" s="390"/>
      <c r="DW571" s="390"/>
      <c r="DX571" s="390"/>
      <c r="DY571" s="390"/>
      <c r="DZ571" s="390"/>
      <c r="EA571" s="390"/>
      <c r="EB571" s="390"/>
    </row>
    <row r="572" spans="1:132" ht="14.25">
      <c r="A572" s="543" t="s">
        <v>141</v>
      </c>
      <c r="B572" s="428"/>
      <c r="C572" s="425">
        <f>'4a 1718 CS PC'!AP84</f>
        <v>0</v>
      </c>
      <c r="D572" s="425">
        <f>'4a 1718 CS PC'!AR22</f>
        <v>8.2000000000000007E-3</v>
      </c>
      <c r="E572" s="425">
        <f>'4b 1819 CS PC'!$AT22</f>
        <v>5.7999999999999996E-3</v>
      </c>
      <c r="F572" s="425">
        <f>'4b 1819 CS PC'!AQ22</f>
        <v>8.2000000000000007E-3</v>
      </c>
      <c r="G572" s="425">
        <f>'4c 1920 CS PC'!AS22</f>
        <v>5.8999999999999999E-3</v>
      </c>
      <c r="H572" s="425">
        <f>'4c 1920 CS PC'!AP22</f>
        <v>8.3999999999999995E-3</v>
      </c>
      <c r="I572" s="425">
        <f>'4d 2021 CS PC'!AS22</f>
        <v>5.7999999999999996E-3</v>
      </c>
      <c r="J572" s="425">
        <f>'4d 2021 CS PC'!AP22</f>
        <v>8.3000000000000001E-3</v>
      </c>
      <c r="K572" s="425">
        <f>'4e 2122 CS PC'!AB22</f>
        <v>5.7999999999999996E-3</v>
      </c>
      <c r="L572" s="425"/>
      <c r="M572" s="396">
        <f t="shared" si="1389"/>
        <v>0</v>
      </c>
      <c r="N572" s="396">
        <f t="shared" si="1389"/>
        <v>0</v>
      </c>
      <c r="O572" s="396">
        <f t="shared" si="1389"/>
        <v>0</v>
      </c>
      <c r="P572" s="396">
        <f t="shared" si="1389"/>
        <v>0</v>
      </c>
      <c r="Q572" s="396">
        <f t="shared" si="1389"/>
        <v>0</v>
      </c>
      <c r="R572" s="396">
        <f t="shared" si="1389"/>
        <v>0</v>
      </c>
      <c r="S572" s="396">
        <f t="shared" si="1389"/>
        <v>0</v>
      </c>
      <c r="T572" s="410"/>
      <c r="U572" s="410"/>
      <c r="V572" s="396">
        <f t="shared" si="1390"/>
        <v>0</v>
      </c>
      <c r="W572" s="396">
        <f t="shared" si="1391"/>
        <v>0</v>
      </c>
      <c r="X572" s="396">
        <f t="shared" si="1391"/>
        <v>0</v>
      </c>
      <c r="Y572" s="396">
        <f t="shared" si="1391"/>
        <v>0</v>
      </c>
      <c r="Z572" s="396">
        <f t="shared" si="1391"/>
        <v>0</v>
      </c>
      <c r="AA572" s="396">
        <f t="shared" si="1391"/>
        <v>0</v>
      </c>
      <c r="AB572" s="396">
        <f t="shared" si="1392"/>
        <v>44</v>
      </c>
      <c r="AC572" s="396">
        <f t="shared" si="1403"/>
        <v>0</v>
      </c>
      <c r="AD572" s="396">
        <f t="shared" si="1380"/>
        <v>11</v>
      </c>
      <c r="AE572" s="396">
        <f t="shared" si="1381"/>
        <v>0</v>
      </c>
      <c r="AF572" s="396">
        <f t="shared" si="1404"/>
        <v>33</v>
      </c>
      <c r="AG572" s="396">
        <f t="shared" si="1404"/>
        <v>99</v>
      </c>
      <c r="AH572" s="396">
        <f t="shared" si="1399"/>
        <v>1</v>
      </c>
      <c r="AI572" s="396">
        <f t="shared" si="1393"/>
        <v>10</v>
      </c>
      <c r="AJ572" s="396">
        <f t="shared" si="1394"/>
        <v>0</v>
      </c>
      <c r="AK572" s="396">
        <f t="shared" si="1393"/>
        <v>0</v>
      </c>
      <c r="AL572" s="396">
        <f t="shared" si="1399"/>
        <v>0</v>
      </c>
      <c r="AM572" s="396">
        <f t="shared" si="1399"/>
        <v>13</v>
      </c>
      <c r="AN572" s="396">
        <f t="shared" si="1395"/>
        <v>0</v>
      </c>
      <c r="AO572" s="396">
        <f t="shared" si="1402"/>
        <v>0</v>
      </c>
      <c r="AP572" s="396">
        <f t="shared" si="1402"/>
        <v>0</v>
      </c>
      <c r="AQ572" s="396">
        <f t="shared" si="1402"/>
        <v>0</v>
      </c>
      <c r="AR572" s="396">
        <f t="shared" si="1402"/>
        <v>0</v>
      </c>
      <c r="AS572" s="396">
        <f t="shared" si="1402"/>
        <v>0</v>
      </c>
      <c r="AT572" s="396">
        <f t="shared" si="1402"/>
        <v>0</v>
      </c>
      <c r="AU572" s="396">
        <f t="shared" si="1402"/>
        <v>0</v>
      </c>
      <c r="AV572" s="396">
        <f t="shared" si="1402"/>
        <v>0</v>
      </c>
      <c r="AW572" s="396">
        <f t="shared" si="1402"/>
        <v>0</v>
      </c>
      <c r="AX572" s="396">
        <f t="shared" si="1402"/>
        <v>0</v>
      </c>
      <c r="AY572" s="396">
        <f t="shared" si="1402"/>
        <v>0</v>
      </c>
      <c r="AZ572" s="396">
        <f t="shared" si="1402"/>
        <v>0</v>
      </c>
      <c r="BA572" s="396">
        <f t="shared" si="1402"/>
        <v>0</v>
      </c>
      <c r="BB572" s="396">
        <f t="shared" si="1402"/>
        <v>0</v>
      </c>
      <c r="BC572" s="396">
        <f t="shared" si="1402"/>
        <v>0</v>
      </c>
      <c r="BD572" s="396">
        <f t="shared" si="1402"/>
        <v>0</v>
      </c>
      <c r="BE572" s="396">
        <f t="shared" si="1402"/>
        <v>0</v>
      </c>
      <c r="BF572" s="396">
        <f t="shared" si="1402"/>
        <v>0</v>
      </c>
      <c r="BG572" s="396">
        <f t="shared" si="1402"/>
        <v>0</v>
      </c>
      <c r="BH572" s="396">
        <f t="shared" si="1402"/>
        <v>0</v>
      </c>
      <c r="BI572" s="396">
        <f t="shared" si="1402"/>
        <v>0</v>
      </c>
      <c r="BJ572" s="396">
        <f t="shared" si="1402"/>
        <v>0</v>
      </c>
      <c r="BK572" s="396">
        <f t="shared" si="1402"/>
        <v>0</v>
      </c>
      <c r="BL572" s="396">
        <f t="shared" si="1402"/>
        <v>0</v>
      </c>
      <c r="BM572" s="396">
        <f t="shared" si="1402"/>
        <v>0</v>
      </c>
      <c r="BN572" s="396">
        <f t="shared" si="1402"/>
        <v>0</v>
      </c>
      <c r="BO572" s="396">
        <f t="shared" si="1402"/>
        <v>0</v>
      </c>
      <c r="BP572" s="396">
        <f t="shared" si="1402"/>
        <v>0</v>
      </c>
      <c r="BQ572" s="396">
        <f t="shared" si="1402"/>
        <v>0</v>
      </c>
      <c r="BR572" s="396">
        <f t="shared" si="1402"/>
        <v>0</v>
      </c>
      <c r="BS572" s="396">
        <f t="shared" si="1402"/>
        <v>0</v>
      </c>
      <c r="BT572" s="396">
        <f t="shared" si="1402"/>
        <v>0</v>
      </c>
      <c r="BU572" s="396">
        <f t="shared" si="1402"/>
        <v>0</v>
      </c>
      <c r="BV572" s="396">
        <f t="shared" si="1402"/>
        <v>0</v>
      </c>
      <c r="BW572" s="396"/>
      <c r="BX572" s="396">
        <f t="shared" si="1385"/>
        <v>211</v>
      </c>
      <c r="BY572" s="397"/>
      <c r="BZ572" s="397">
        <f t="shared" si="1386"/>
        <v>0</v>
      </c>
      <c r="CA572" s="544">
        <f t="shared" si="1400"/>
        <v>0</v>
      </c>
      <c r="CB572" s="544">
        <f t="shared" si="1400"/>
        <v>0</v>
      </c>
      <c r="CC572" s="544">
        <f t="shared" si="1400"/>
        <v>0</v>
      </c>
      <c r="CD572" s="544">
        <f t="shared" si="1400"/>
        <v>187</v>
      </c>
      <c r="CE572" s="544">
        <f t="shared" si="1400"/>
        <v>24</v>
      </c>
      <c r="CF572" s="544">
        <f t="shared" si="1400"/>
        <v>0</v>
      </c>
      <c r="CG572" s="544">
        <f t="shared" si="1400"/>
        <v>0</v>
      </c>
      <c r="CH572" s="544">
        <f t="shared" si="1400"/>
        <v>0</v>
      </c>
      <c r="CI572" s="391"/>
      <c r="CJ572" s="544">
        <f t="shared" si="1401"/>
        <v>0</v>
      </c>
      <c r="CK572" s="544">
        <f t="shared" si="1401"/>
        <v>0</v>
      </c>
      <c r="CL572" s="544">
        <f t="shared" si="1401"/>
        <v>55</v>
      </c>
      <c r="CM572" s="544">
        <f t="shared" si="1401"/>
        <v>143</v>
      </c>
      <c r="CN572" s="544">
        <f t="shared" si="1401"/>
        <v>13</v>
      </c>
      <c r="CO572" s="544">
        <f t="shared" si="1401"/>
        <v>0</v>
      </c>
      <c r="CP572" s="544">
        <f t="shared" si="1401"/>
        <v>0</v>
      </c>
      <c r="CQ572" s="544">
        <f t="shared" si="1401"/>
        <v>0</v>
      </c>
      <c r="CR572" s="398">
        <f t="shared" si="1396"/>
        <v>0</v>
      </c>
      <c r="CV572" s="390"/>
      <c r="CW572" s="390"/>
      <c r="CX572" s="390"/>
      <c r="CY572" s="390"/>
      <c r="CZ572" s="390"/>
      <c r="DA572" s="390"/>
      <c r="DB572" s="390"/>
      <c r="DC572" s="390"/>
      <c r="DD572" s="390"/>
      <c r="DE572" s="390"/>
      <c r="DF572" s="390"/>
      <c r="DG572" s="390"/>
      <c r="DH572" s="390"/>
      <c r="DI572" s="390"/>
      <c r="DJ572" s="390"/>
      <c r="DK572" s="390"/>
      <c r="DL572" s="390"/>
      <c r="DM572" s="390"/>
      <c r="DN572" s="390"/>
      <c r="DO572" s="390"/>
      <c r="DP572" s="390"/>
      <c r="DQ572" s="390"/>
      <c r="DR572" s="390"/>
      <c r="DS572" s="390"/>
      <c r="DT572" s="390"/>
      <c r="DU572" s="390"/>
      <c r="DV572" s="390"/>
      <c r="DW572" s="390"/>
      <c r="DX572" s="390"/>
      <c r="DY572" s="390"/>
      <c r="DZ572" s="390"/>
      <c r="EA572" s="390"/>
      <c r="EB572" s="390"/>
    </row>
    <row r="573" spans="1:132" ht="14.25">
      <c r="A573" s="543" t="s">
        <v>142</v>
      </c>
      <c r="B573" s="428"/>
      <c r="C573" s="425">
        <f>'4a 1718 CS PC'!AP85</f>
        <v>0</v>
      </c>
      <c r="D573" s="425">
        <f>'4a 1718 CS PC'!AR23</f>
        <v>4.7999999999999996E-3</v>
      </c>
      <c r="E573" s="425">
        <f>'4b 1819 CS PC'!$AT23</f>
        <v>3.2000000000000002E-3</v>
      </c>
      <c r="F573" s="425">
        <f>'4b 1819 CS PC'!AQ23</f>
        <v>4.4999999999999997E-3</v>
      </c>
      <c r="G573" s="425">
        <f>'4c 1920 CS PC'!AS23</f>
        <v>3.2000000000000002E-3</v>
      </c>
      <c r="H573" s="425">
        <f>'4c 1920 CS PC'!AP23</f>
        <v>4.5999999999999999E-3</v>
      </c>
      <c r="I573" s="425">
        <f>'4d 2021 CS PC'!AS23</f>
        <v>3.3999999999999998E-3</v>
      </c>
      <c r="J573" s="425">
        <f>'4d 2021 CS PC'!AP23</f>
        <v>4.8999999999999998E-3</v>
      </c>
      <c r="K573" s="425">
        <f>'4e 2122 CS PC'!AB23</f>
        <v>3.5000000000000001E-3</v>
      </c>
      <c r="L573" s="425"/>
      <c r="M573" s="396">
        <f t="shared" si="1389"/>
        <v>0</v>
      </c>
      <c r="N573" s="396">
        <f t="shared" si="1389"/>
        <v>0</v>
      </c>
      <c r="O573" s="396">
        <f t="shared" si="1389"/>
        <v>0</v>
      </c>
      <c r="P573" s="396">
        <f t="shared" si="1389"/>
        <v>0</v>
      </c>
      <c r="Q573" s="396">
        <f t="shared" si="1389"/>
        <v>0</v>
      </c>
      <c r="R573" s="396">
        <f t="shared" si="1389"/>
        <v>0</v>
      </c>
      <c r="S573" s="396">
        <f t="shared" si="1389"/>
        <v>0</v>
      </c>
      <c r="T573" s="410"/>
      <c r="U573" s="410"/>
      <c r="V573" s="396">
        <f t="shared" si="1390"/>
        <v>0</v>
      </c>
      <c r="W573" s="396">
        <f t="shared" si="1391"/>
        <v>0</v>
      </c>
      <c r="X573" s="396">
        <f t="shared" si="1391"/>
        <v>0</v>
      </c>
      <c r="Y573" s="396">
        <f t="shared" si="1391"/>
        <v>0</v>
      </c>
      <c r="Z573" s="396">
        <f t="shared" si="1391"/>
        <v>0</v>
      </c>
      <c r="AA573" s="396">
        <f t="shared" si="1391"/>
        <v>0</v>
      </c>
      <c r="AB573" s="396">
        <f t="shared" si="1392"/>
        <v>24</v>
      </c>
      <c r="AC573" s="396">
        <f t="shared" si="1403"/>
        <v>0</v>
      </c>
      <c r="AD573" s="396">
        <f t="shared" si="1380"/>
        <v>6</v>
      </c>
      <c r="AE573" s="396">
        <f t="shared" si="1381"/>
        <v>0</v>
      </c>
      <c r="AF573" s="396">
        <f t="shared" si="1404"/>
        <v>18</v>
      </c>
      <c r="AG573" s="396">
        <f t="shared" si="1404"/>
        <v>54</v>
      </c>
      <c r="AH573" s="396">
        <f t="shared" ref="AH573:AM582" si="1405">ROUND(AH$552*$I573,0)</f>
        <v>1</v>
      </c>
      <c r="AI573" s="396">
        <f t="shared" si="1393"/>
        <v>6</v>
      </c>
      <c r="AJ573" s="396">
        <f t="shared" si="1394"/>
        <v>0</v>
      </c>
      <c r="AK573" s="396">
        <f t="shared" si="1393"/>
        <v>0</v>
      </c>
      <c r="AL573" s="396">
        <f t="shared" si="1405"/>
        <v>0</v>
      </c>
      <c r="AM573" s="396">
        <f t="shared" si="1405"/>
        <v>8</v>
      </c>
      <c r="AN573" s="396">
        <f t="shared" si="1395"/>
        <v>0</v>
      </c>
      <c r="AO573" s="396">
        <f t="shared" si="1402"/>
        <v>0</v>
      </c>
      <c r="AP573" s="396">
        <f t="shared" si="1402"/>
        <v>0</v>
      </c>
      <c r="AQ573" s="396">
        <f t="shared" si="1402"/>
        <v>0</v>
      </c>
      <c r="AR573" s="396">
        <f t="shared" si="1402"/>
        <v>0</v>
      </c>
      <c r="AS573" s="396">
        <f t="shared" si="1402"/>
        <v>0</v>
      </c>
      <c r="AT573" s="396">
        <f t="shared" si="1402"/>
        <v>0</v>
      </c>
      <c r="AU573" s="396">
        <f t="shared" si="1402"/>
        <v>0</v>
      </c>
      <c r="AV573" s="396">
        <f t="shared" si="1402"/>
        <v>0</v>
      </c>
      <c r="AW573" s="396">
        <f t="shared" si="1402"/>
        <v>0</v>
      </c>
      <c r="AX573" s="396">
        <f t="shared" si="1402"/>
        <v>0</v>
      </c>
      <c r="AY573" s="396">
        <f t="shared" si="1402"/>
        <v>0</v>
      </c>
      <c r="AZ573" s="396">
        <f t="shared" si="1402"/>
        <v>0</v>
      </c>
      <c r="BA573" s="396">
        <f t="shared" si="1402"/>
        <v>0</v>
      </c>
      <c r="BB573" s="396">
        <f t="shared" si="1402"/>
        <v>0</v>
      </c>
      <c r="BC573" s="396">
        <f t="shared" si="1402"/>
        <v>0</v>
      </c>
      <c r="BD573" s="396">
        <f t="shared" si="1402"/>
        <v>0</v>
      </c>
      <c r="BE573" s="396">
        <f t="shared" si="1402"/>
        <v>0</v>
      </c>
      <c r="BF573" s="396">
        <f t="shared" si="1402"/>
        <v>0</v>
      </c>
      <c r="BG573" s="396">
        <f t="shared" si="1402"/>
        <v>0</v>
      </c>
      <c r="BH573" s="396">
        <f t="shared" si="1402"/>
        <v>0</v>
      </c>
      <c r="BI573" s="396">
        <f t="shared" si="1402"/>
        <v>0</v>
      </c>
      <c r="BJ573" s="396">
        <f t="shared" si="1402"/>
        <v>0</v>
      </c>
      <c r="BK573" s="396">
        <f t="shared" si="1402"/>
        <v>0</v>
      </c>
      <c r="BL573" s="396">
        <f t="shared" si="1402"/>
        <v>0</v>
      </c>
      <c r="BM573" s="396">
        <f t="shared" si="1402"/>
        <v>0</v>
      </c>
      <c r="BN573" s="396">
        <f t="shared" si="1402"/>
        <v>0</v>
      </c>
      <c r="BO573" s="396">
        <f t="shared" si="1402"/>
        <v>0</v>
      </c>
      <c r="BP573" s="396">
        <f t="shared" si="1402"/>
        <v>0</v>
      </c>
      <c r="BQ573" s="396">
        <f t="shared" si="1402"/>
        <v>0</v>
      </c>
      <c r="BR573" s="396">
        <f t="shared" si="1402"/>
        <v>0</v>
      </c>
      <c r="BS573" s="396">
        <f t="shared" si="1402"/>
        <v>0</v>
      </c>
      <c r="BT573" s="396">
        <f t="shared" si="1402"/>
        <v>0</v>
      </c>
      <c r="BU573" s="396">
        <f t="shared" si="1402"/>
        <v>0</v>
      </c>
      <c r="BV573" s="396">
        <f t="shared" si="1402"/>
        <v>0</v>
      </c>
      <c r="BW573" s="396"/>
      <c r="BX573" s="396">
        <f t="shared" si="1385"/>
        <v>117</v>
      </c>
      <c r="BY573" s="397"/>
      <c r="BZ573" s="397">
        <f t="shared" si="1386"/>
        <v>0</v>
      </c>
      <c r="CA573" s="544">
        <f t="shared" ref="CA573:CH582" si="1406">ROUND(SUMIF($M$1:$BV$1,CA$1,$M573:$BV573),0)</f>
        <v>0</v>
      </c>
      <c r="CB573" s="544">
        <f t="shared" si="1406"/>
        <v>0</v>
      </c>
      <c r="CC573" s="544">
        <f t="shared" si="1406"/>
        <v>0</v>
      </c>
      <c r="CD573" s="544">
        <f t="shared" si="1406"/>
        <v>102</v>
      </c>
      <c r="CE573" s="544">
        <f t="shared" si="1406"/>
        <v>15</v>
      </c>
      <c r="CF573" s="544">
        <f t="shared" si="1406"/>
        <v>0</v>
      </c>
      <c r="CG573" s="544">
        <f t="shared" si="1406"/>
        <v>0</v>
      </c>
      <c r="CH573" s="544">
        <f t="shared" si="1406"/>
        <v>0</v>
      </c>
      <c r="CI573" s="391"/>
      <c r="CJ573" s="544">
        <f t="shared" ref="CJ573:CQ582" si="1407">ROUND(SUMIF($M$2:$BV$2,CJ$1,$M573:$BV573),0)</f>
        <v>0</v>
      </c>
      <c r="CK573" s="544">
        <f t="shared" si="1407"/>
        <v>0</v>
      </c>
      <c r="CL573" s="544">
        <f t="shared" si="1407"/>
        <v>30</v>
      </c>
      <c r="CM573" s="544">
        <f t="shared" si="1407"/>
        <v>79</v>
      </c>
      <c r="CN573" s="544">
        <f t="shared" si="1407"/>
        <v>8</v>
      </c>
      <c r="CO573" s="544">
        <f t="shared" si="1407"/>
        <v>0</v>
      </c>
      <c r="CP573" s="544">
        <f t="shared" si="1407"/>
        <v>0</v>
      </c>
      <c r="CQ573" s="544">
        <f t="shared" si="1407"/>
        <v>0</v>
      </c>
      <c r="CR573" s="398">
        <f t="shared" si="1396"/>
        <v>0</v>
      </c>
      <c r="CV573" s="390"/>
      <c r="CW573" s="390"/>
      <c r="CX573" s="390"/>
      <c r="CY573" s="390"/>
      <c r="CZ573" s="390"/>
      <c r="DA573" s="390"/>
      <c r="DB573" s="390"/>
      <c r="DC573" s="390"/>
      <c r="DD573" s="390"/>
      <c r="DE573" s="390"/>
      <c r="DF573" s="390"/>
      <c r="DG573" s="390"/>
      <c r="DH573" s="390"/>
      <c r="DI573" s="390"/>
      <c r="DJ573" s="390"/>
      <c r="DK573" s="390"/>
      <c r="DL573" s="390"/>
      <c r="DM573" s="390"/>
      <c r="DN573" s="390"/>
      <c r="DO573" s="390"/>
      <c r="DP573" s="390"/>
      <c r="DQ573" s="390"/>
      <c r="DR573" s="390"/>
      <c r="DS573" s="390"/>
      <c r="DT573" s="390"/>
      <c r="DU573" s="390"/>
      <c r="DV573" s="390"/>
      <c r="DW573" s="390"/>
      <c r="DX573" s="390"/>
      <c r="DY573" s="390"/>
      <c r="DZ573" s="390"/>
      <c r="EA573" s="390"/>
      <c r="EB573" s="390"/>
    </row>
    <row r="574" spans="1:132" ht="14.25">
      <c r="A574" s="543" t="s">
        <v>143</v>
      </c>
      <c r="B574" s="428"/>
      <c r="C574" s="425">
        <f>'4a 1718 CS PC'!AP86</f>
        <v>0</v>
      </c>
      <c r="D574" s="425">
        <f>'4a 1718 CS PC'!AR24</f>
        <v>5.0000000000000001E-4</v>
      </c>
      <c r="E574" s="425">
        <f>'4b 1819 CS PC'!$AT24</f>
        <v>4.0000000000000002E-4</v>
      </c>
      <c r="F574" s="425">
        <f>'4b 1819 CS PC'!AQ24</f>
        <v>5.9999999999999995E-4</v>
      </c>
      <c r="G574" s="425">
        <f>'4c 1920 CS PC'!AS24</f>
        <v>4.0000000000000002E-4</v>
      </c>
      <c r="H574" s="425">
        <f>'4c 1920 CS PC'!AP24</f>
        <v>5.9999999999999995E-4</v>
      </c>
      <c r="I574" s="425">
        <f>'4d 2021 CS PC'!AS24</f>
        <v>4.0000000000000002E-4</v>
      </c>
      <c r="J574" s="425">
        <f>'4d 2021 CS PC'!AP24</f>
        <v>5.9999999999999995E-4</v>
      </c>
      <c r="K574" s="425">
        <f>'4e 2122 CS PC'!AB24</f>
        <v>4.0000000000000002E-4</v>
      </c>
      <c r="L574" s="425"/>
      <c r="M574" s="396">
        <f t="shared" si="1389"/>
        <v>0</v>
      </c>
      <c r="N574" s="396">
        <f t="shared" si="1389"/>
        <v>0</v>
      </c>
      <c r="O574" s="396">
        <f t="shared" si="1389"/>
        <v>0</v>
      </c>
      <c r="P574" s="396">
        <f t="shared" si="1389"/>
        <v>0</v>
      </c>
      <c r="Q574" s="396">
        <f t="shared" si="1389"/>
        <v>0</v>
      </c>
      <c r="R574" s="396">
        <f t="shared" si="1389"/>
        <v>0</v>
      </c>
      <c r="S574" s="396">
        <f t="shared" si="1389"/>
        <v>0</v>
      </c>
      <c r="T574" s="410"/>
      <c r="U574" s="410"/>
      <c r="V574" s="396">
        <f t="shared" si="1390"/>
        <v>0</v>
      </c>
      <c r="W574" s="396">
        <f t="shared" si="1391"/>
        <v>0</v>
      </c>
      <c r="X574" s="396">
        <f t="shared" si="1391"/>
        <v>0</v>
      </c>
      <c r="Y574" s="396">
        <f t="shared" si="1391"/>
        <v>0</v>
      </c>
      <c r="Z574" s="396">
        <f t="shared" si="1391"/>
        <v>0</v>
      </c>
      <c r="AA574" s="396">
        <f t="shared" si="1391"/>
        <v>0</v>
      </c>
      <c r="AB574" s="396">
        <f t="shared" si="1392"/>
        <v>3</v>
      </c>
      <c r="AC574" s="396">
        <f t="shared" si="1403"/>
        <v>0</v>
      </c>
      <c r="AD574" s="396">
        <f t="shared" si="1380"/>
        <v>1</v>
      </c>
      <c r="AE574" s="396">
        <f t="shared" si="1381"/>
        <v>0</v>
      </c>
      <c r="AF574" s="396">
        <f t="shared" si="1404"/>
        <v>2</v>
      </c>
      <c r="AG574" s="396">
        <f t="shared" si="1404"/>
        <v>7</v>
      </c>
      <c r="AH574" s="396">
        <f t="shared" si="1405"/>
        <v>0</v>
      </c>
      <c r="AI574" s="396">
        <f t="shared" si="1393"/>
        <v>1</v>
      </c>
      <c r="AJ574" s="396">
        <f t="shared" si="1394"/>
        <v>0</v>
      </c>
      <c r="AK574" s="396">
        <f t="shared" si="1393"/>
        <v>0</v>
      </c>
      <c r="AL574" s="396">
        <f t="shared" si="1405"/>
        <v>0</v>
      </c>
      <c r="AM574" s="396">
        <f t="shared" si="1405"/>
        <v>1</v>
      </c>
      <c r="AN574" s="396">
        <f t="shared" si="1395"/>
        <v>0</v>
      </c>
      <c r="AO574" s="396">
        <f t="shared" si="1402"/>
        <v>0</v>
      </c>
      <c r="AP574" s="396">
        <f t="shared" si="1402"/>
        <v>0</v>
      </c>
      <c r="AQ574" s="396">
        <f t="shared" si="1402"/>
        <v>0</v>
      </c>
      <c r="AR574" s="396">
        <f t="shared" si="1402"/>
        <v>0</v>
      </c>
      <c r="AS574" s="396">
        <f t="shared" si="1402"/>
        <v>0</v>
      </c>
      <c r="AT574" s="396">
        <f t="shared" si="1402"/>
        <v>0</v>
      </c>
      <c r="AU574" s="396">
        <f t="shared" si="1402"/>
        <v>0</v>
      </c>
      <c r="AV574" s="396">
        <f t="shared" si="1402"/>
        <v>0</v>
      </c>
      <c r="AW574" s="396">
        <f t="shared" si="1402"/>
        <v>0</v>
      </c>
      <c r="AX574" s="396">
        <f t="shared" si="1402"/>
        <v>0</v>
      </c>
      <c r="AY574" s="396">
        <f t="shared" si="1402"/>
        <v>0</v>
      </c>
      <c r="AZ574" s="396">
        <f t="shared" si="1402"/>
        <v>0</v>
      </c>
      <c r="BA574" s="396">
        <f t="shared" si="1402"/>
        <v>0</v>
      </c>
      <c r="BB574" s="396">
        <f t="shared" si="1402"/>
        <v>0</v>
      </c>
      <c r="BC574" s="396">
        <f t="shared" si="1402"/>
        <v>0</v>
      </c>
      <c r="BD574" s="396">
        <f t="shared" si="1402"/>
        <v>0</v>
      </c>
      <c r="BE574" s="396">
        <f t="shared" si="1402"/>
        <v>0</v>
      </c>
      <c r="BF574" s="396">
        <f t="shared" si="1402"/>
        <v>0</v>
      </c>
      <c r="BG574" s="396">
        <f t="shared" si="1402"/>
        <v>0</v>
      </c>
      <c r="BH574" s="396">
        <f t="shared" si="1402"/>
        <v>0</v>
      </c>
      <c r="BI574" s="396">
        <f t="shared" si="1402"/>
        <v>0</v>
      </c>
      <c r="BJ574" s="396">
        <f t="shared" si="1402"/>
        <v>0</v>
      </c>
      <c r="BK574" s="396">
        <f t="shared" si="1402"/>
        <v>0</v>
      </c>
      <c r="BL574" s="396">
        <f t="shared" si="1402"/>
        <v>0</v>
      </c>
      <c r="BM574" s="396">
        <f t="shared" si="1402"/>
        <v>0</v>
      </c>
      <c r="BN574" s="396">
        <f t="shared" si="1402"/>
        <v>0</v>
      </c>
      <c r="BO574" s="396">
        <f t="shared" si="1402"/>
        <v>0</v>
      </c>
      <c r="BP574" s="396">
        <f t="shared" si="1402"/>
        <v>0</v>
      </c>
      <c r="BQ574" s="396">
        <f t="shared" si="1402"/>
        <v>0</v>
      </c>
      <c r="BR574" s="396">
        <f t="shared" si="1402"/>
        <v>0</v>
      </c>
      <c r="BS574" s="396">
        <f t="shared" si="1402"/>
        <v>0</v>
      </c>
      <c r="BT574" s="396">
        <f t="shared" si="1402"/>
        <v>0</v>
      </c>
      <c r="BU574" s="396">
        <f t="shared" si="1402"/>
        <v>0</v>
      </c>
      <c r="BV574" s="396">
        <f t="shared" si="1402"/>
        <v>0</v>
      </c>
      <c r="BW574" s="396"/>
      <c r="BX574" s="396">
        <f t="shared" si="1385"/>
        <v>15</v>
      </c>
      <c r="BY574" s="397"/>
      <c r="BZ574" s="397">
        <f t="shared" si="1386"/>
        <v>0</v>
      </c>
      <c r="CA574" s="544">
        <f t="shared" si="1406"/>
        <v>0</v>
      </c>
      <c r="CB574" s="544">
        <f t="shared" si="1406"/>
        <v>0</v>
      </c>
      <c r="CC574" s="544">
        <f t="shared" si="1406"/>
        <v>0</v>
      </c>
      <c r="CD574" s="544">
        <f t="shared" si="1406"/>
        <v>13</v>
      </c>
      <c r="CE574" s="544">
        <f t="shared" si="1406"/>
        <v>2</v>
      </c>
      <c r="CF574" s="544">
        <f t="shared" si="1406"/>
        <v>0</v>
      </c>
      <c r="CG574" s="544">
        <f t="shared" si="1406"/>
        <v>0</v>
      </c>
      <c r="CH574" s="544">
        <f t="shared" si="1406"/>
        <v>0</v>
      </c>
      <c r="CI574" s="391"/>
      <c r="CJ574" s="544">
        <f t="shared" si="1407"/>
        <v>0</v>
      </c>
      <c r="CK574" s="544">
        <f t="shared" si="1407"/>
        <v>0</v>
      </c>
      <c r="CL574" s="544">
        <f t="shared" si="1407"/>
        <v>4</v>
      </c>
      <c r="CM574" s="544">
        <f t="shared" si="1407"/>
        <v>10</v>
      </c>
      <c r="CN574" s="544">
        <f t="shared" si="1407"/>
        <v>1</v>
      </c>
      <c r="CO574" s="544">
        <f t="shared" si="1407"/>
        <v>0</v>
      </c>
      <c r="CP574" s="544">
        <f t="shared" si="1407"/>
        <v>0</v>
      </c>
      <c r="CQ574" s="544">
        <f t="shared" si="1407"/>
        <v>0</v>
      </c>
      <c r="CR574" s="398">
        <f t="shared" si="1396"/>
        <v>0</v>
      </c>
      <c r="CV574" s="390"/>
      <c r="CW574" s="390"/>
      <c r="CX574" s="390"/>
      <c r="CY574" s="390"/>
      <c r="CZ574" s="390"/>
      <c r="DA574" s="390"/>
      <c r="DB574" s="390"/>
      <c r="DC574" s="390"/>
      <c r="DD574" s="390"/>
      <c r="DE574" s="390"/>
      <c r="DF574" s="390"/>
      <c r="DG574" s="390"/>
      <c r="DH574" s="390"/>
      <c r="DI574" s="390"/>
      <c r="DJ574" s="390"/>
      <c r="DK574" s="390"/>
      <c r="DL574" s="390"/>
      <c r="DM574" s="390"/>
      <c r="DN574" s="390"/>
      <c r="DO574" s="390"/>
      <c r="DP574" s="390"/>
      <c r="DQ574" s="390"/>
      <c r="DR574" s="390"/>
      <c r="DS574" s="390"/>
      <c r="DT574" s="390"/>
      <c r="DU574" s="390"/>
      <c r="DV574" s="390"/>
      <c r="DW574" s="390"/>
      <c r="DX574" s="390"/>
      <c r="DY574" s="390"/>
      <c r="DZ574" s="390"/>
      <c r="EA574" s="390"/>
      <c r="EB574" s="390"/>
    </row>
    <row r="575" spans="1:132" ht="14.25">
      <c r="A575" s="543" t="s">
        <v>144</v>
      </c>
      <c r="B575" s="428"/>
      <c r="C575" s="425">
        <f>'4a 1718 CS PC'!AP87</f>
        <v>0</v>
      </c>
      <c r="D575" s="425">
        <f>'4a 1718 CS PC'!AR25</f>
        <v>4.4000000000000003E-3</v>
      </c>
      <c r="E575" s="425">
        <f>'4b 1819 CS PC'!$AT25</f>
        <v>3.0999999999999999E-3</v>
      </c>
      <c r="F575" s="425">
        <f>'4b 1819 CS PC'!AQ25</f>
        <v>4.4000000000000003E-3</v>
      </c>
      <c r="G575" s="425">
        <f>'4c 1920 CS PC'!AS25</f>
        <v>3.0000000000000001E-3</v>
      </c>
      <c r="H575" s="425">
        <f>'4c 1920 CS PC'!AP25</f>
        <v>4.3E-3</v>
      </c>
      <c r="I575" s="425">
        <f>'4d 2021 CS PC'!AS25</f>
        <v>2.8999999999999998E-3</v>
      </c>
      <c r="J575" s="425">
        <f>'4d 2021 CS PC'!AP25</f>
        <v>4.1000000000000003E-3</v>
      </c>
      <c r="K575" s="425">
        <f>'4e 2122 CS PC'!AB25</f>
        <v>2.8999999999999998E-3</v>
      </c>
      <c r="L575" s="425"/>
      <c r="M575" s="396">
        <f t="shared" si="1389"/>
        <v>0</v>
      </c>
      <c r="N575" s="396">
        <f t="shared" si="1389"/>
        <v>0</v>
      </c>
      <c r="O575" s="396">
        <f t="shared" si="1389"/>
        <v>0</v>
      </c>
      <c r="P575" s="396">
        <f t="shared" si="1389"/>
        <v>0</v>
      </c>
      <c r="Q575" s="396">
        <f t="shared" si="1389"/>
        <v>0</v>
      </c>
      <c r="R575" s="396">
        <f t="shared" si="1389"/>
        <v>0</v>
      </c>
      <c r="S575" s="396">
        <f t="shared" si="1389"/>
        <v>0</v>
      </c>
      <c r="T575" s="410"/>
      <c r="U575" s="410"/>
      <c r="V575" s="396">
        <f t="shared" si="1390"/>
        <v>0</v>
      </c>
      <c r="W575" s="396">
        <f t="shared" si="1391"/>
        <v>0</v>
      </c>
      <c r="X575" s="396">
        <f t="shared" si="1391"/>
        <v>0</v>
      </c>
      <c r="Y575" s="396">
        <f t="shared" si="1391"/>
        <v>0</v>
      </c>
      <c r="Z575" s="396">
        <f t="shared" si="1391"/>
        <v>0</v>
      </c>
      <c r="AA575" s="396">
        <f t="shared" si="1391"/>
        <v>0</v>
      </c>
      <c r="AB575" s="396">
        <f t="shared" si="1392"/>
        <v>23</v>
      </c>
      <c r="AC575" s="396">
        <f t="shared" si="1403"/>
        <v>0</v>
      </c>
      <c r="AD575" s="396">
        <f t="shared" si="1380"/>
        <v>5</v>
      </c>
      <c r="AE575" s="396">
        <f t="shared" si="1381"/>
        <v>0</v>
      </c>
      <c r="AF575" s="396">
        <f t="shared" si="1404"/>
        <v>17</v>
      </c>
      <c r="AG575" s="396">
        <f t="shared" si="1404"/>
        <v>51</v>
      </c>
      <c r="AH575" s="396">
        <f t="shared" si="1405"/>
        <v>1</v>
      </c>
      <c r="AI575" s="396">
        <f t="shared" si="1393"/>
        <v>5</v>
      </c>
      <c r="AJ575" s="396">
        <f t="shared" si="1394"/>
        <v>0</v>
      </c>
      <c r="AK575" s="396">
        <f t="shared" si="1393"/>
        <v>0</v>
      </c>
      <c r="AL575" s="396">
        <f t="shared" si="1405"/>
        <v>0</v>
      </c>
      <c r="AM575" s="396">
        <f t="shared" si="1405"/>
        <v>6</v>
      </c>
      <c r="AN575" s="396">
        <f t="shared" si="1395"/>
        <v>0</v>
      </c>
      <c r="AO575" s="396">
        <f t="shared" si="1402"/>
        <v>0</v>
      </c>
      <c r="AP575" s="396">
        <f t="shared" si="1402"/>
        <v>0</v>
      </c>
      <c r="AQ575" s="396">
        <f t="shared" si="1402"/>
        <v>0</v>
      </c>
      <c r="AR575" s="396">
        <f t="shared" si="1402"/>
        <v>0</v>
      </c>
      <c r="AS575" s="396">
        <f t="shared" si="1402"/>
        <v>0</v>
      </c>
      <c r="AT575" s="396">
        <f t="shared" si="1402"/>
        <v>0</v>
      </c>
      <c r="AU575" s="396">
        <f t="shared" si="1402"/>
        <v>0</v>
      </c>
      <c r="AV575" s="396">
        <f t="shared" si="1402"/>
        <v>0</v>
      </c>
      <c r="AW575" s="396">
        <f t="shared" si="1402"/>
        <v>0</v>
      </c>
      <c r="AX575" s="396">
        <f t="shared" ref="AO575:BV582" si="1408">ROUND(AX$552*$K575,0)</f>
        <v>0</v>
      </c>
      <c r="AY575" s="396">
        <f t="shared" si="1408"/>
        <v>0</v>
      </c>
      <c r="AZ575" s="396">
        <f t="shared" si="1408"/>
        <v>0</v>
      </c>
      <c r="BA575" s="396">
        <f t="shared" si="1408"/>
        <v>0</v>
      </c>
      <c r="BB575" s="396">
        <f t="shared" si="1408"/>
        <v>0</v>
      </c>
      <c r="BC575" s="396">
        <f t="shared" si="1408"/>
        <v>0</v>
      </c>
      <c r="BD575" s="396">
        <f t="shared" si="1408"/>
        <v>0</v>
      </c>
      <c r="BE575" s="396">
        <f t="shared" si="1408"/>
        <v>0</v>
      </c>
      <c r="BF575" s="396">
        <f t="shared" si="1408"/>
        <v>0</v>
      </c>
      <c r="BG575" s="396">
        <f t="shared" si="1408"/>
        <v>0</v>
      </c>
      <c r="BH575" s="396">
        <f t="shared" si="1408"/>
        <v>0</v>
      </c>
      <c r="BI575" s="396">
        <f t="shared" si="1408"/>
        <v>0</v>
      </c>
      <c r="BJ575" s="396">
        <f t="shared" si="1408"/>
        <v>0</v>
      </c>
      <c r="BK575" s="396">
        <f t="shared" si="1408"/>
        <v>0</v>
      </c>
      <c r="BL575" s="396">
        <f t="shared" si="1408"/>
        <v>0</v>
      </c>
      <c r="BM575" s="396">
        <f t="shared" si="1408"/>
        <v>0</v>
      </c>
      <c r="BN575" s="396">
        <f t="shared" si="1408"/>
        <v>0</v>
      </c>
      <c r="BO575" s="396">
        <f t="shared" si="1408"/>
        <v>0</v>
      </c>
      <c r="BP575" s="396">
        <f t="shared" si="1408"/>
        <v>0</v>
      </c>
      <c r="BQ575" s="396">
        <f t="shared" si="1408"/>
        <v>0</v>
      </c>
      <c r="BR575" s="396">
        <f t="shared" si="1408"/>
        <v>0</v>
      </c>
      <c r="BS575" s="396">
        <f t="shared" si="1408"/>
        <v>0</v>
      </c>
      <c r="BT575" s="396">
        <f t="shared" si="1408"/>
        <v>0</v>
      </c>
      <c r="BU575" s="396">
        <f t="shared" si="1408"/>
        <v>0</v>
      </c>
      <c r="BV575" s="396">
        <f t="shared" si="1408"/>
        <v>0</v>
      </c>
      <c r="BW575" s="396"/>
      <c r="BX575" s="396">
        <f t="shared" si="1385"/>
        <v>108</v>
      </c>
      <c r="BY575" s="397"/>
      <c r="BZ575" s="397">
        <f t="shared" si="1386"/>
        <v>0</v>
      </c>
      <c r="CA575" s="544">
        <f t="shared" si="1406"/>
        <v>0</v>
      </c>
      <c r="CB575" s="544">
        <f t="shared" si="1406"/>
        <v>0</v>
      </c>
      <c r="CC575" s="544">
        <f t="shared" si="1406"/>
        <v>0</v>
      </c>
      <c r="CD575" s="544">
        <f t="shared" si="1406"/>
        <v>96</v>
      </c>
      <c r="CE575" s="544">
        <f t="shared" si="1406"/>
        <v>12</v>
      </c>
      <c r="CF575" s="544">
        <f t="shared" si="1406"/>
        <v>0</v>
      </c>
      <c r="CG575" s="544">
        <f t="shared" si="1406"/>
        <v>0</v>
      </c>
      <c r="CH575" s="544">
        <f t="shared" si="1406"/>
        <v>0</v>
      </c>
      <c r="CI575" s="391"/>
      <c r="CJ575" s="544">
        <f t="shared" si="1407"/>
        <v>0</v>
      </c>
      <c r="CK575" s="544">
        <f t="shared" si="1407"/>
        <v>0</v>
      </c>
      <c r="CL575" s="544">
        <f t="shared" si="1407"/>
        <v>28</v>
      </c>
      <c r="CM575" s="544">
        <f t="shared" si="1407"/>
        <v>74</v>
      </c>
      <c r="CN575" s="544">
        <f t="shared" si="1407"/>
        <v>6</v>
      </c>
      <c r="CO575" s="544">
        <f t="shared" si="1407"/>
        <v>0</v>
      </c>
      <c r="CP575" s="544">
        <f t="shared" si="1407"/>
        <v>0</v>
      </c>
      <c r="CQ575" s="544">
        <f t="shared" si="1407"/>
        <v>0</v>
      </c>
      <c r="CR575" s="398">
        <f t="shared" si="1396"/>
        <v>0</v>
      </c>
      <c r="CV575" s="390"/>
      <c r="CW575" s="390"/>
      <c r="CX575" s="390"/>
      <c r="CY575" s="390"/>
      <c r="CZ575" s="390"/>
      <c r="DA575" s="390"/>
      <c r="DB575" s="390"/>
      <c r="DC575" s="390"/>
      <c r="DD575" s="390"/>
      <c r="DE575" s="390"/>
      <c r="DF575" s="390"/>
      <c r="DG575" s="390"/>
      <c r="DH575" s="390"/>
      <c r="DI575" s="390"/>
      <c r="DJ575" s="390"/>
      <c r="DK575" s="390"/>
      <c r="DL575" s="390"/>
      <c r="DM575" s="390"/>
      <c r="DN575" s="390"/>
      <c r="DO575" s="390"/>
      <c r="DP575" s="390"/>
      <c r="DQ575" s="390"/>
      <c r="DR575" s="390"/>
      <c r="DS575" s="390"/>
      <c r="DT575" s="390"/>
      <c r="DU575" s="390"/>
      <c r="DV575" s="390"/>
      <c r="DW575" s="390"/>
      <c r="DX575" s="390"/>
      <c r="DY575" s="390"/>
      <c r="DZ575" s="390"/>
      <c r="EA575" s="390"/>
      <c r="EB575" s="390"/>
    </row>
    <row r="576" spans="1:132" ht="14.25">
      <c r="A576" s="543" t="s">
        <v>145</v>
      </c>
      <c r="B576" s="428"/>
      <c r="C576" s="425">
        <f>'4a 1718 CS PC'!AP88</f>
        <v>0</v>
      </c>
      <c r="D576" s="425">
        <f>'4a 1718 CS PC'!AR26</f>
        <v>1.55E-2</v>
      </c>
      <c r="E576" s="425">
        <f>'4b 1819 CS PC'!$AT26</f>
        <v>1.0999999999999999E-2</v>
      </c>
      <c r="F576" s="425">
        <f>'4b 1819 CS PC'!AQ26</f>
        <v>1.5599999999999999E-2</v>
      </c>
      <c r="G576" s="425">
        <f>'4c 1920 CS PC'!AS26</f>
        <v>1.0999999999999999E-2</v>
      </c>
      <c r="H576" s="425">
        <f>'4c 1920 CS PC'!AP26</f>
        <v>1.5699999999999999E-2</v>
      </c>
      <c r="I576" s="425">
        <f>'4d 2021 CS PC'!AS26</f>
        <v>1.0799999999999999E-2</v>
      </c>
      <c r="J576" s="425">
        <f>'4d 2021 CS PC'!AP26</f>
        <v>1.54E-2</v>
      </c>
      <c r="K576" s="425">
        <f>'4e 2122 CS PC'!AB26</f>
        <v>1.0699999999999999E-2</v>
      </c>
      <c r="L576" s="425"/>
      <c r="M576" s="396">
        <f t="shared" si="1389"/>
        <v>0</v>
      </c>
      <c r="N576" s="396">
        <f t="shared" si="1389"/>
        <v>0</v>
      </c>
      <c r="O576" s="396">
        <f t="shared" si="1389"/>
        <v>0</v>
      </c>
      <c r="P576" s="396">
        <f t="shared" si="1389"/>
        <v>0</v>
      </c>
      <c r="Q576" s="396">
        <f t="shared" si="1389"/>
        <v>0</v>
      </c>
      <c r="R576" s="396">
        <f t="shared" si="1389"/>
        <v>0</v>
      </c>
      <c r="S576" s="396">
        <f t="shared" si="1389"/>
        <v>0</v>
      </c>
      <c r="T576" s="410"/>
      <c r="U576" s="410"/>
      <c r="V576" s="396">
        <f t="shared" si="1390"/>
        <v>0</v>
      </c>
      <c r="W576" s="396">
        <f t="shared" si="1391"/>
        <v>0</v>
      </c>
      <c r="X576" s="396">
        <f t="shared" si="1391"/>
        <v>0</v>
      </c>
      <c r="Y576" s="396">
        <f t="shared" si="1391"/>
        <v>0</v>
      </c>
      <c r="Z576" s="396">
        <f t="shared" si="1391"/>
        <v>0</v>
      </c>
      <c r="AA576" s="396">
        <f t="shared" si="1391"/>
        <v>0</v>
      </c>
      <c r="AB576" s="396">
        <f t="shared" si="1392"/>
        <v>83</v>
      </c>
      <c r="AC576" s="396">
        <f t="shared" si="1403"/>
        <v>0</v>
      </c>
      <c r="AD576" s="396">
        <f t="shared" si="1380"/>
        <v>20</v>
      </c>
      <c r="AE576" s="396">
        <f t="shared" si="1381"/>
        <v>0</v>
      </c>
      <c r="AF576" s="396">
        <f t="shared" si="1404"/>
        <v>61</v>
      </c>
      <c r="AG576" s="396">
        <f t="shared" si="1404"/>
        <v>185</v>
      </c>
      <c r="AH576" s="396">
        <f t="shared" si="1405"/>
        <v>3</v>
      </c>
      <c r="AI576" s="396">
        <f t="shared" si="1393"/>
        <v>19</v>
      </c>
      <c r="AJ576" s="396">
        <f t="shared" si="1394"/>
        <v>0</v>
      </c>
      <c r="AK576" s="396">
        <f t="shared" si="1393"/>
        <v>0</v>
      </c>
      <c r="AL576" s="396">
        <f t="shared" si="1405"/>
        <v>0</v>
      </c>
      <c r="AM576" s="396">
        <f t="shared" si="1405"/>
        <v>24</v>
      </c>
      <c r="AN576" s="396">
        <f t="shared" si="1395"/>
        <v>0</v>
      </c>
      <c r="AO576" s="396">
        <f t="shared" si="1408"/>
        <v>0</v>
      </c>
      <c r="AP576" s="396">
        <f t="shared" si="1408"/>
        <v>0</v>
      </c>
      <c r="AQ576" s="396">
        <f t="shared" si="1408"/>
        <v>0</v>
      </c>
      <c r="AR576" s="396">
        <f t="shared" si="1408"/>
        <v>0</v>
      </c>
      <c r="AS576" s="396">
        <f t="shared" si="1408"/>
        <v>0</v>
      </c>
      <c r="AT576" s="396">
        <f t="shared" si="1408"/>
        <v>0</v>
      </c>
      <c r="AU576" s="396">
        <f t="shared" si="1408"/>
        <v>0</v>
      </c>
      <c r="AV576" s="396">
        <f t="shared" si="1408"/>
        <v>0</v>
      </c>
      <c r="AW576" s="396">
        <f t="shared" si="1408"/>
        <v>0</v>
      </c>
      <c r="AX576" s="396">
        <f t="shared" si="1408"/>
        <v>0</v>
      </c>
      <c r="AY576" s="396">
        <f t="shared" si="1408"/>
        <v>0</v>
      </c>
      <c r="AZ576" s="396">
        <f t="shared" si="1408"/>
        <v>0</v>
      </c>
      <c r="BA576" s="396">
        <f t="shared" si="1408"/>
        <v>0</v>
      </c>
      <c r="BB576" s="396">
        <f t="shared" si="1408"/>
        <v>0</v>
      </c>
      <c r="BC576" s="396">
        <f t="shared" si="1408"/>
        <v>0</v>
      </c>
      <c r="BD576" s="396">
        <f t="shared" si="1408"/>
        <v>0</v>
      </c>
      <c r="BE576" s="396">
        <f t="shared" si="1408"/>
        <v>0</v>
      </c>
      <c r="BF576" s="396">
        <f t="shared" si="1408"/>
        <v>0</v>
      </c>
      <c r="BG576" s="396">
        <f t="shared" si="1408"/>
        <v>0</v>
      </c>
      <c r="BH576" s="396">
        <f t="shared" si="1408"/>
        <v>0</v>
      </c>
      <c r="BI576" s="396">
        <f t="shared" si="1408"/>
        <v>0</v>
      </c>
      <c r="BJ576" s="396">
        <f t="shared" si="1408"/>
        <v>0</v>
      </c>
      <c r="BK576" s="396">
        <f t="shared" si="1408"/>
        <v>0</v>
      </c>
      <c r="BL576" s="396">
        <f t="shared" si="1408"/>
        <v>0</v>
      </c>
      <c r="BM576" s="396">
        <f t="shared" si="1408"/>
        <v>0</v>
      </c>
      <c r="BN576" s="396">
        <f t="shared" si="1408"/>
        <v>0</v>
      </c>
      <c r="BO576" s="396">
        <f t="shared" si="1408"/>
        <v>0</v>
      </c>
      <c r="BP576" s="396">
        <f t="shared" si="1408"/>
        <v>0</v>
      </c>
      <c r="BQ576" s="396">
        <f t="shared" si="1408"/>
        <v>0</v>
      </c>
      <c r="BR576" s="396">
        <f t="shared" si="1408"/>
        <v>0</v>
      </c>
      <c r="BS576" s="396">
        <f t="shared" si="1408"/>
        <v>0</v>
      </c>
      <c r="BT576" s="396">
        <f t="shared" si="1408"/>
        <v>0</v>
      </c>
      <c r="BU576" s="396">
        <f t="shared" si="1408"/>
        <v>0</v>
      </c>
      <c r="BV576" s="396">
        <f t="shared" si="1408"/>
        <v>0</v>
      </c>
      <c r="BW576" s="396"/>
      <c r="BX576" s="396">
        <f t="shared" si="1385"/>
        <v>395</v>
      </c>
      <c r="BY576" s="397"/>
      <c r="BZ576" s="397">
        <f t="shared" si="1386"/>
        <v>0</v>
      </c>
      <c r="CA576" s="544">
        <f t="shared" si="1406"/>
        <v>0</v>
      </c>
      <c r="CB576" s="544">
        <f t="shared" si="1406"/>
        <v>0</v>
      </c>
      <c r="CC576" s="544">
        <f t="shared" si="1406"/>
        <v>0</v>
      </c>
      <c r="CD576" s="544">
        <f t="shared" si="1406"/>
        <v>349</v>
      </c>
      <c r="CE576" s="544">
        <f t="shared" si="1406"/>
        <v>46</v>
      </c>
      <c r="CF576" s="544">
        <f t="shared" si="1406"/>
        <v>0</v>
      </c>
      <c r="CG576" s="544">
        <f t="shared" si="1406"/>
        <v>0</v>
      </c>
      <c r="CH576" s="544">
        <f t="shared" si="1406"/>
        <v>0</v>
      </c>
      <c r="CI576" s="391"/>
      <c r="CJ576" s="544">
        <f t="shared" si="1407"/>
        <v>0</v>
      </c>
      <c r="CK576" s="544">
        <f t="shared" si="1407"/>
        <v>0</v>
      </c>
      <c r="CL576" s="544">
        <f t="shared" si="1407"/>
        <v>103</v>
      </c>
      <c r="CM576" s="544">
        <f t="shared" si="1407"/>
        <v>268</v>
      </c>
      <c r="CN576" s="544">
        <f t="shared" si="1407"/>
        <v>24</v>
      </c>
      <c r="CO576" s="544">
        <f t="shared" si="1407"/>
        <v>0</v>
      </c>
      <c r="CP576" s="544">
        <f t="shared" si="1407"/>
        <v>0</v>
      </c>
      <c r="CQ576" s="544">
        <f t="shared" si="1407"/>
        <v>0</v>
      </c>
      <c r="CR576" s="398">
        <f t="shared" si="1396"/>
        <v>0</v>
      </c>
      <c r="CV576" s="390"/>
      <c r="CW576" s="390"/>
      <c r="CX576" s="390"/>
      <c r="CY576" s="390"/>
      <c r="CZ576" s="390"/>
      <c r="DA576" s="390"/>
      <c r="DB576" s="390"/>
      <c r="DC576" s="390"/>
      <c r="DD576" s="390"/>
      <c r="DE576" s="390"/>
      <c r="DF576" s="390"/>
      <c r="DG576" s="390"/>
      <c r="DH576" s="390"/>
      <c r="DI576" s="390"/>
      <c r="DJ576" s="390"/>
      <c r="DK576" s="390"/>
      <c r="DL576" s="390"/>
      <c r="DM576" s="390"/>
      <c r="DN576" s="390"/>
      <c r="DO576" s="390"/>
      <c r="DP576" s="390"/>
      <c r="DQ576" s="390"/>
      <c r="DR576" s="390"/>
      <c r="DS576" s="390"/>
      <c r="DT576" s="390"/>
      <c r="DU576" s="390"/>
      <c r="DV576" s="390"/>
      <c r="DW576" s="390"/>
      <c r="DX576" s="390"/>
      <c r="DY576" s="390"/>
      <c r="DZ576" s="390"/>
      <c r="EA576" s="390"/>
      <c r="EB576" s="390"/>
    </row>
    <row r="577" spans="1:132" ht="14.25">
      <c r="A577" s="543" t="s">
        <v>146</v>
      </c>
      <c r="B577" s="428"/>
      <c r="C577" s="425">
        <f>'4a 1718 CS PC'!AP89</f>
        <v>0</v>
      </c>
      <c r="D577" s="425">
        <f>'4a 1718 CS PC'!AR27</f>
        <v>2.9999999999999997E-4</v>
      </c>
      <c r="E577" s="425">
        <f>'4b 1819 CS PC'!$AT27</f>
        <v>2.9999999999999997E-4</v>
      </c>
      <c r="F577" s="425">
        <f>'4b 1819 CS PC'!AQ27</f>
        <v>4.0000000000000002E-4</v>
      </c>
      <c r="G577" s="425">
        <f>'4c 1920 CS PC'!AS27</f>
        <v>2.9999999999999997E-4</v>
      </c>
      <c r="H577" s="425">
        <f>'4c 1920 CS PC'!AP27</f>
        <v>4.0000000000000002E-4</v>
      </c>
      <c r="I577" s="425">
        <f>'4d 2021 CS PC'!AS27</f>
        <v>2.9999999999999997E-4</v>
      </c>
      <c r="J577" s="425">
        <f>'4d 2021 CS PC'!AP27</f>
        <v>4.0000000000000002E-4</v>
      </c>
      <c r="K577" s="425">
        <f>'4e 2122 CS PC'!AB27</f>
        <v>2.9999999999999997E-4</v>
      </c>
      <c r="L577" s="425"/>
      <c r="M577" s="396">
        <f t="shared" si="1389"/>
        <v>0</v>
      </c>
      <c r="N577" s="396">
        <f t="shared" si="1389"/>
        <v>0</v>
      </c>
      <c r="O577" s="396">
        <f t="shared" si="1389"/>
        <v>0</v>
      </c>
      <c r="P577" s="396">
        <f t="shared" si="1389"/>
        <v>0</v>
      </c>
      <c r="Q577" s="396">
        <f t="shared" si="1389"/>
        <v>0</v>
      </c>
      <c r="R577" s="396">
        <f t="shared" si="1389"/>
        <v>0</v>
      </c>
      <c r="S577" s="396">
        <f t="shared" si="1389"/>
        <v>0</v>
      </c>
      <c r="T577" s="410"/>
      <c r="U577" s="410"/>
      <c r="V577" s="396">
        <f t="shared" si="1390"/>
        <v>0</v>
      </c>
      <c r="W577" s="396">
        <f t="shared" si="1391"/>
        <v>0</v>
      </c>
      <c r="X577" s="396">
        <f t="shared" si="1391"/>
        <v>0</v>
      </c>
      <c r="Y577" s="396">
        <f t="shared" si="1391"/>
        <v>0</v>
      </c>
      <c r="Z577" s="396">
        <f t="shared" si="1391"/>
        <v>0</v>
      </c>
      <c r="AA577" s="396">
        <f t="shared" si="1391"/>
        <v>0</v>
      </c>
      <c r="AB577" s="396">
        <f t="shared" si="1392"/>
        <v>2</v>
      </c>
      <c r="AC577" s="396">
        <f t="shared" si="1403"/>
        <v>0</v>
      </c>
      <c r="AD577" s="396">
        <f t="shared" si="1380"/>
        <v>1</v>
      </c>
      <c r="AE577" s="396">
        <f t="shared" si="1381"/>
        <v>0</v>
      </c>
      <c r="AF577" s="396">
        <f t="shared" ref="AF577:AF584" si="1409">ROUND(AF$552*$G577,0)</f>
        <v>2</v>
      </c>
      <c r="AG577" s="396">
        <f t="shared" si="1404"/>
        <v>5</v>
      </c>
      <c r="AH577" s="396">
        <f t="shared" si="1405"/>
        <v>0</v>
      </c>
      <c r="AI577" s="396">
        <f t="shared" si="1393"/>
        <v>1</v>
      </c>
      <c r="AJ577" s="396">
        <f t="shared" si="1394"/>
        <v>0</v>
      </c>
      <c r="AK577" s="396">
        <f t="shared" si="1393"/>
        <v>0</v>
      </c>
      <c r="AL577" s="396">
        <f t="shared" si="1405"/>
        <v>0</v>
      </c>
      <c r="AM577" s="396">
        <f t="shared" si="1405"/>
        <v>1</v>
      </c>
      <c r="AN577" s="396">
        <f t="shared" si="1395"/>
        <v>0</v>
      </c>
      <c r="AO577" s="396">
        <f t="shared" si="1408"/>
        <v>0</v>
      </c>
      <c r="AP577" s="396">
        <f t="shared" si="1408"/>
        <v>0</v>
      </c>
      <c r="AQ577" s="396">
        <f t="shared" si="1408"/>
        <v>0</v>
      </c>
      <c r="AR577" s="396">
        <f t="shared" si="1408"/>
        <v>0</v>
      </c>
      <c r="AS577" s="396">
        <f t="shared" si="1408"/>
        <v>0</v>
      </c>
      <c r="AT577" s="396">
        <f t="shared" si="1408"/>
        <v>0</v>
      </c>
      <c r="AU577" s="396">
        <f t="shared" si="1408"/>
        <v>0</v>
      </c>
      <c r="AV577" s="396">
        <f t="shared" si="1408"/>
        <v>0</v>
      </c>
      <c r="AW577" s="396">
        <f t="shared" si="1408"/>
        <v>0</v>
      </c>
      <c r="AX577" s="396">
        <f t="shared" si="1408"/>
        <v>0</v>
      </c>
      <c r="AY577" s="396">
        <f t="shared" si="1408"/>
        <v>0</v>
      </c>
      <c r="AZ577" s="396">
        <f t="shared" si="1408"/>
        <v>0</v>
      </c>
      <c r="BA577" s="396">
        <f t="shared" si="1408"/>
        <v>0</v>
      </c>
      <c r="BB577" s="396">
        <f t="shared" si="1408"/>
        <v>0</v>
      </c>
      <c r="BC577" s="396">
        <f t="shared" si="1408"/>
        <v>0</v>
      </c>
      <c r="BD577" s="396">
        <f t="shared" si="1408"/>
        <v>0</v>
      </c>
      <c r="BE577" s="396">
        <f t="shared" si="1408"/>
        <v>0</v>
      </c>
      <c r="BF577" s="396">
        <f t="shared" si="1408"/>
        <v>0</v>
      </c>
      <c r="BG577" s="396">
        <f t="shared" si="1408"/>
        <v>0</v>
      </c>
      <c r="BH577" s="396">
        <f t="shared" si="1408"/>
        <v>0</v>
      </c>
      <c r="BI577" s="396">
        <f t="shared" si="1408"/>
        <v>0</v>
      </c>
      <c r="BJ577" s="396">
        <f t="shared" si="1408"/>
        <v>0</v>
      </c>
      <c r="BK577" s="396">
        <f t="shared" si="1408"/>
        <v>0</v>
      </c>
      <c r="BL577" s="396">
        <f t="shared" si="1408"/>
        <v>0</v>
      </c>
      <c r="BM577" s="396">
        <f t="shared" si="1408"/>
        <v>0</v>
      </c>
      <c r="BN577" s="396">
        <f t="shared" si="1408"/>
        <v>0</v>
      </c>
      <c r="BO577" s="396">
        <f t="shared" si="1408"/>
        <v>0</v>
      </c>
      <c r="BP577" s="396">
        <f t="shared" si="1408"/>
        <v>0</v>
      </c>
      <c r="BQ577" s="396">
        <f t="shared" si="1408"/>
        <v>0</v>
      </c>
      <c r="BR577" s="396">
        <f t="shared" si="1408"/>
        <v>0</v>
      </c>
      <c r="BS577" s="396">
        <f t="shared" si="1408"/>
        <v>0</v>
      </c>
      <c r="BT577" s="396">
        <f t="shared" si="1408"/>
        <v>0</v>
      </c>
      <c r="BU577" s="396">
        <f t="shared" si="1408"/>
        <v>0</v>
      </c>
      <c r="BV577" s="396">
        <f t="shared" si="1408"/>
        <v>0</v>
      </c>
      <c r="BW577" s="396"/>
      <c r="BX577" s="396">
        <f t="shared" si="1385"/>
        <v>12</v>
      </c>
      <c r="BY577" s="397"/>
      <c r="BZ577" s="397">
        <f t="shared" si="1386"/>
        <v>0</v>
      </c>
      <c r="CA577" s="544">
        <f t="shared" si="1406"/>
        <v>0</v>
      </c>
      <c r="CB577" s="544">
        <f t="shared" si="1406"/>
        <v>0</v>
      </c>
      <c r="CC577" s="544">
        <f t="shared" si="1406"/>
        <v>0</v>
      </c>
      <c r="CD577" s="544">
        <f t="shared" si="1406"/>
        <v>10</v>
      </c>
      <c r="CE577" s="544">
        <f t="shared" si="1406"/>
        <v>2</v>
      </c>
      <c r="CF577" s="544">
        <f t="shared" si="1406"/>
        <v>0</v>
      </c>
      <c r="CG577" s="544">
        <f t="shared" si="1406"/>
        <v>0</v>
      </c>
      <c r="CH577" s="544">
        <f t="shared" si="1406"/>
        <v>0</v>
      </c>
      <c r="CI577" s="391"/>
      <c r="CJ577" s="544">
        <f t="shared" si="1407"/>
        <v>0</v>
      </c>
      <c r="CK577" s="544">
        <f t="shared" si="1407"/>
        <v>0</v>
      </c>
      <c r="CL577" s="544">
        <f t="shared" si="1407"/>
        <v>3</v>
      </c>
      <c r="CM577" s="544">
        <f t="shared" si="1407"/>
        <v>8</v>
      </c>
      <c r="CN577" s="544">
        <f t="shared" si="1407"/>
        <v>1</v>
      </c>
      <c r="CO577" s="544">
        <f t="shared" si="1407"/>
        <v>0</v>
      </c>
      <c r="CP577" s="544">
        <f t="shared" si="1407"/>
        <v>0</v>
      </c>
      <c r="CQ577" s="544">
        <f t="shared" si="1407"/>
        <v>0</v>
      </c>
      <c r="CR577" s="398">
        <f t="shared" si="1396"/>
        <v>0</v>
      </c>
      <c r="CV577" s="390"/>
      <c r="CW577" s="390"/>
      <c r="CX577" s="390"/>
      <c r="CY577" s="390"/>
      <c r="CZ577" s="390"/>
      <c r="DA577" s="390"/>
      <c r="DB577" s="390"/>
      <c r="DC577" s="390"/>
      <c r="DD577" s="390"/>
      <c r="DE577" s="390"/>
      <c r="DF577" s="390"/>
      <c r="DG577" s="390"/>
      <c r="DH577" s="390"/>
      <c r="DI577" s="390"/>
      <c r="DJ577" s="390"/>
      <c r="DK577" s="390"/>
      <c r="DL577" s="390"/>
      <c r="DM577" s="390"/>
      <c r="DN577" s="390"/>
      <c r="DO577" s="390"/>
      <c r="DP577" s="390"/>
      <c r="DQ577" s="390"/>
      <c r="DR577" s="390"/>
      <c r="DS577" s="390"/>
      <c r="DT577" s="390"/>
      <c r="DU577" s="390"/>
      <c r="DV577" s="390"/>
      <c r="DW577" s="390"/>
      <c r="DX577" s="390"/>
      <c r="DY577" s="390"/>
      <c r="DZ577" s="390"/>
      <c r="EA577" s="390"/>
      <c r="EB577" s="390"/>
    </row>
    <row r="578" spans="1:132" ht="14.25">
      <c r="A578" s="543" t="s">
        <v>147</v>
      </c>
      <c r="B578" s="428"/>
      <c r="C578" s="425">
        <f>'4a 1718 CS PC'!AP90</f>
        <v>0</v>
      </c>
      <c r="D578" s="425">
        <f>'4a 1718 CS PC'!AR28</f>
        <v>4.0000000000000002E-4</v>
      </c>
      <c r="E578" s="425">
        <f>'4b 1819 CS PC'!$AT28</f>
        <v>2.0000000000000001E-4</v>
      </c>
      <c r="F578" s="425">
        <f>'4b 1819 CS PC'!AQ28</f>
        <v>2.9999999999999997E-4</v>
      </c>
      <c r="G578" s="425">
        <f>'4c 1920 CS PC'!AS28</f>
        <v>2.0000000000000001E-4</v>
      </c>
      <c r="H578" s="425">
        <f>'4c 1920 CS PC'!AP28</f>
        <v>2.9999999999999997E-4</v>
      </c>
      <c r="I578" s="425">
        <f>'4d 2021 CS PC'!AS28</f>
        <v>2.0000000000000001E-4</v>
      </c>
      <c r="J578" s="425">
        <f>'4d 2021 CS PC'!AP28</f>
        <v>2.9999999999999997E-4</v>
      </c>
      <c r="K578" s="425">
        <f>'4e 2122 CS PC'!AB28</f>
        <v>2.0000000000000001E-4</v>
      </c>
      <c r="L578" s="425"/>
      <c r="M578" s="396">
        <f t="shared" si="1389"/>
        <v>0</v>
      </c>
      <c r="N578" s="396">
        <f t="shared" si="1389"/>
        <v>0</v>
      </c>
      <c r="O578" s="396">
        <f t="shared" si="1389"/>
        <v>0</v>
      </c>
      <c r="P578" s="396">
        <f t="shared" si="1389"/>
        <v>0</v>
      </c>
      <c r="Q578" s="396">
        <f t="shared" si="1389"/>
        <v>0</v>
      </c>
      <c r="R578" s="396">
        <f t="shared" si="1389"/>
        <v>0</v>
      </c>
      <c r="S578" s="396">
        <f t="shared" si="1389"/>
        <v>0</v>
      </c>
      <c r="T578" s="410"/>
      <c r="U578" s="410"/>
      <c r="V578" s="396">
        <f t="shared" si="1390"/>
        <v>0</v>
      </c>
      <c r="W578" s="396">
        <f t="shared" si="1391"/>
        <v>0</v>
      </c>
      <c r="X578" s="396">
        <f t="shared" si="1391"/>
        <v>0</v>
      </c>
      <c r="Y578" s="396">
        <f t="shared" si="1391"/>
        <v>0</v>
      </c>
      <c r="Z578" s="396">
        <f t="shared" si="1391"/>
        <v>0</v>
      </c>
      <c r="AA578" s="396">
        <f t="shared" si="1391"/>
        <v>0</v>
      </c>
      <c r="AB578" s="396">
        <f t="shared" si="1392"/>
        <v>2</v>
      </c>
      <c r="AC578" s="396">
        <f t="shared" si="1403"/>
        <v>0</v>
      </c>
      <c r="AD578" s="396">
        <f t="shared" si="1380"/>
        <v>0</v>
      </c>
      <c r="AE578" s="396">
        <f t="shared" si="1381"/>
        <v>0</v>
      </c>
      <c r="AF578" s="396">
        <f t="shared" si="1409"/>
        <v>1</v>
      </c>
      <c r="AG578" s="396">
        <f t="shared" si="1404"/>
        <v>3</v>
      </c>
      <c r="AH578" s="396">
        <f t="shared" si="1405"/>
        <v>0</v>
      </c>
      <c r="AI578" s="396">
        <f t="shared" si="1393"/>
        <v>0</v>
      </c>
      <c r="AJ578" s="396">
        <f t="shared" si="1394"/>
        <v>0</v>
      </c>
      <c r="AK578" s="396">
        <f t="shared" si="1393"/>
        <v>0</v>
      </c>
      <c r="AL578" s="396">
        <f t="shared" si="1405"/>
        <v>0</v>
      </c>
      <c r="AM578" s="396">
        <f t="shared" si="1405"/>
        <v>0</v>
      </c>
      <c r="AN578" s="396">
        <f t="shared" si="1395"/>
        <v>0</v>
      </c>
      <c r="AO578" s="396">
        <f t="shared" si="1408"/>
        <v>0</v>
      </c>
      <c r="AP578" s="396">
        <f t="shared" si="1408"/>
        <v>0</v>
      </c>
      <c r="AQ578" s="396">
        <f t="shared" si="1408"/>
        <v>0</v>
      </c>
      <c r="AR578" s="396">
        <f t="shared" si="1408"/>
        <v>0</v>
      </c>
      <c r="AS578" s="396">
        <f t="shared" si="1408"/>
        <v>0</v>
      </c>
      <c r="AT578" s="396">
        <f t="shared" si="1408"/>
        <v>0</v>
      </c>
      <c r="AU578" s="396">
        <f t="shared" si="1408"/>
        <v>0</v>
      </c>
      <c r="AV578" s="396">
        <f t="shared" si="1408"/>
        <v>0</v>
      </c>
      <c r="AW578" s="396">
        <f t="shared" si="1408"/>
        <v>0</v>
      </c>
      <c r="AX578" s="396">
        <f t="shared" si="1408"/>
        <v>0</v>
      </c>
      <c r="AY578" s="396">
        <f t="shared" si="1408"/>
        <v>0</v>
      </c>
      <c r="AZ578" s="396">
        <f t="shared" si="1408"/>
        <v>0</v>
      </c>
      <c r="BA578" s="396">
        <f t="shared" si="1408"/>
        <v>0</v>
      </c>
      <c r="BB578" s="396">
        <f t="shared" si="1408"/>
        <v>0</v>
      </c>
      <c r="BC578" s="396">
        <f t="shared" si="1408"/>
        <v>0</v>
      </c>
      <c r="BD578" s="396">
        <f t="shared" si="1408"/>
        <v>0</v>
      </c>
      <c r="BE578" s="396">
        <f t="shared" si="1408"/>
        <v>0</v>
      </c>
      <c r="BF578" s="396">
        <f t="shared" si="1408"/>
        <v>0</v>
      </c>
      <c r="BG578" s="396">
        <f t="shared" si="1408"/>
        <v>0</v>
      </c>
      <c r="BH578" s="396">
        <f t="shared" si="1408"/>
        <v>0</v>
      </c>
      <c r="BI578" s="396">
        <f t="shared" si="1408"/>
        <v>0</v>
      </c>
      <c r="BJ578" s="396">
        <f t="shared" si="1408"/>
        <v>0</v>
      </c>
      <c r="BK578" s="396">
        <f t="shared" si="1408"/>
        <v>0</v>
      </c>
      <c r="BL578" s="396">
        <f t="shared" si="1408"/>
        <v>0</v>
      </c>
      <c r="BM578" s="396">
        <f t="shared" si="1408"/>
        <v>0</v>
      </c>
      <c r="BN578" s="396">
        <f t="shared" si="1408"/>
        <v>0</v>
      </c>
      <c r="BO578" s="396">
        <f t="shared" si="1408"/>
        <v>0</v>
      </c>
      <c r="BP578" s="396">
        <f t="shared" si="1408"/>
        <v>0</v>
      </c>
      <c r="BQ578" s="396">
        <f t="shared" si="1408"/>
        <v>0</v>
      </c>
      <c r="BR578" s="396">
        <f t="shared" si="1408"/>
        <v>0</v>
      </c>
      <c r="BS578" s="396">
        <f t="shared" si="1408"/>
        <v>0</v>
      </c>
      <c r="BT578" s="396">
        <f t="shared" si="1408"/>
        <v>0</v>
      </c>
      <c r="BU578" s="396">
        <f t="shared" si="1408"/>
        <v>0</v>
      </c>
      <c r="BV578" s="396">
        <f t="shared" si="1408"/>
        <v>0</v>
      </c>
      <c r="BW578" s="396"/>
      <c r="BX578" s="396">
        <f t="shared" si="1385"/>
        <v>6</v>
      </c>
      <c r="BY578" s="397"/>
      <c r="BZ578" s="397">
        <f t="shared" si="1386"/>
        <v>0</v>
      </c>
      <c r="CA578" s="544">
        <f t="shared" si="1406"/>
        <v>0</v>
      </c>
      <c r="CB578" s="544">
        <f t="shared" si="1406"/>
        <v>0</v>
      </c>
      <c r="CC578" s="544">
        <f t="shared" si="1406"/>
        <v>0</v>
      </c>
      <c r="CD578" s="544">
        <f t="shared" si="1406"/>
        <v>6</v>
      </c>
      <c r="CE578" s="544">
        <f t="shared" si="1406"/>
        <v>0</v>
      </c>
      <c r="CF578" s="544">
        <f t="shared" si="1406"/>
        <v>0</v>
      </c>
      <c r="CG578" s="544">
        <f t="shared" si="1406"/>
        <v>0</v>
      </c>
      <c r="CH578" s="544">
        <f t="shared" si="1406"/>
        <v>0</v>
      </c>
      <c r="CI578" s="391"/>
      <c r="CJ578" s="544">
        <f t="shared" si="1407"/>
        <v>0</v>
      </c>
      <c r="CK578" s="544">
        <f t="shared" si="1407"/>
        <v>0</v>
      </c>
      <c r="CL578" s="544">
        <f t="shared" si="1407"/>
        <v>2</v>
      </c>
      <c r="CM578" s="544">
        <f t="shared" si="1407"/>
        <v>4</v>
      </c>
      <c r="CN578" s="544">
        <f t="shared" si="1407"/>
        <v>0</v>
      </c>
      <c r="CO578" s="544">
        <f t="shared" si="1407"/>
        <v>0</v>
      </c>
      <c r="CP578" s="544">
        <f t="shared" si="1407"/>
        <v>0</v>
      </c>
      <c r="CQ578" s="544">
        <f t="shared" si="1407"/>
        <v>0</v>
      </c>
      <c r="CR578" s="398">
        <f t="shared" si="1396"/>
        <v>0</v>
      </c>
      <c r="CV578" s="390"/>
      <c r="CW578" s="390"/>
      <c r="CX578" s="390"/>
      <c r="CY578" s="390"/>
      <c r="CZ578" s="390"/>
      <c r="DA578" s="390"/>
      <c r="DB578" s="390"/>
      <c r="DC578" s="390"/>
      <c r="DD578" s="390"/>
      <c r="DE578" s="390"/>
      <c r="DF578" s="390"/>
      <c r="DG578" s="390"/>
      <c r="DH578" s="390"/>
      <c r="DI578" s="390"/>
      <c r="DJ578" s="390"/>
      <c r="DK578" s="390"/>
      <c r="DL578" s="390"/>
      <c r="DM578" s="390"/>
      <c r="DN578" s="390"/>
      <c r="DO578" s="390"/>
      <c r="DP578" s="390"/>
      <c r="DQ578" s="390"/>
      <c r="DR578" s="390"/>
      <c r="DS578" s="390"/>
      <c r="DT578" s="390"/>
      <c r="DU578" s="390"/>
      <c r="DV578" s="390"/>
      <c r="DW578" s="390"/>
      <c r="DX578" s="390"/>
      <c r="DY578" s="390"/>
      <c r="DZ578" s="390"/>
      <c r="EA578" s="390"/>
      <c r="EB578" s="390"/>
    </row>
    <row r="579" spans="1:132" ht="14.25">
      <c r="A579" s="543" t="s">
        <v>148</v>
      </c>
      <c r="B579" s="428"/>
      <c r="C579" s="425">
        <f>'4a 1718 CS PC'!AP91</f>
        <v>0</v>
      </c>
      <c r="D579" s="425">
        <f>'4a 1718 CS PC'!AR29</f>
        <v>1.9599999999999999E-2</v>
      </c>
      <c r="E579" s="425">
        <f>'4b 1819 CS PC'!$AT29</f>
        <v>1.32E-2</v>
      </c>
      <c r="F579" s="425">
        <f>'4b 1819 CS PC'!AQ29</f>
        <v>1.8700000000000001E-2</v>
      </c>
      <c r="G579" s="425">
        <f>'4c 1920 CS PC'!AS29</f>
        <v>1.2999999999999999E-2</v>
      </c>
      <c r="H579" s="425">
        <f>'4c 1920 CS PC'!AP29</f>
        <v>1.8499999999999999E-2</v>
      </c>
      <c r="I579" s="425">
        <f>'4d 2021 CS PC'!AS29</f>
        <v>1.29E-2</v>
      </c>
      <c r="J579" s="425">
        <f>'4d 2021 CS PC'!AP29</f>
        <v>1.84E-2</v>
      </c>
      <c r="K579" s="425">
        <f>'4e 2122 CS PC'!AB29</f>
        <v>1.3100000000000001E-2</v>
      </c>
      <c r="L579" s="425"/>
      <c r="M579" s="396">
        <f t="shared" si="1389"/>
        <v>0</v>
      </c>
      <c r="N579" s="396">
        <f t="shared" si="1389"/>
        <v>0</v>
      </c>
      <c r="O579" s="396">
        <f t="shared" si="1389"/>
        <v>0</v>
      </c>
      <c r="P579" s="396">
        <f t="shared" si="1389"/>
        <v>0</v>
      </c>
      <c r="Q579" s="396">
        <f t="shared" si="1389"/>
        <v>0</v>
      </c>
      <c r="R579" s="396">
        <f t="shared" si="1389"/>
        <v>0</v>
      </c>
      <c r="S579" s="396">
        <f t="shared" si="1389"/>
        <v>0</v>
      </c>
      <c r="T579" s="561"/>
      <c r="U579" s="410"/>
      <c r="V579" s="396">
        <f t="shared" si="1390"/>
        <v>0</v>
      </c>
      <c r="W579" s="396">
        <f t="shared" si="1391"/>
        <v>0</v>
      </c>
      <c r="X579" s="396">
        <f t="shared" si="1391"/>
        <v>0</v>
      </c>
      <c r="Y579" s="396">
        <f t="shared" si="1391"/>
        <v>0</v>
      </c>
      <c r="Z579" s="396">
        <f t="shared" si="1391"/>
        <v>0</v>
      </c>
      <c r="AA579" s="396">
        <f t="shared" si="1391"/>
        <v>0</v>
      </c>
      <c r="AB579" s="396">
        <f t="shared" si="1392"/>
        <v>98</v>
      </c>
      <c r="AC579" s="396">
        <f t="shared" si="1403"/>
        <v>0</v>
      </c>
      <c r="AD579" s="396">
        <f t="shared" si="1380"/>
        <v>24</v>
      </c>
      <c r="AE579" s="396">
        <f t="shared" si="1381"/>
        <v>0</v>
      </c>
      <c r="AF579" s="396">
        <f t="shared" si="1409"/>
        <v>72</v>
      </c>
      <c r="AG579" s="396">
        <f t="shared" si="1404"/>
        <v>219</v>
      </c>
      <c r="AH579" s="396">
        <f t="shared" si="1405"/>
        <v>3</v>
      </c>
      <c r="AI579" s="396">
        <f t="shared" si="1393"/>
        <v>22</v>
      </c>
      <c r="AJ579" s="396">
        <f t="shared" si="1394"/>
        <v>1</v>
      </c>
      <c r="AK579" s="396">
        <f t="shared" si="1393"/>
        <v>0</v>
      </c>
      <c r="AL579" s="396">
        <f t="shared" si="1405"/>
        <v>0</v>
      </c>
      <c r="AM579" s="396">
        <f t="shared" si="1405"/>
        <v>29</v>
      </c>
      <c r="AN579" s="396">
        <f t="shared" si="1395"/>
        <v>0</v>
      </c>
      <c r="AO579" s="396">
        <f t="shared" si="1408"/>
        <v>0</v>
      </c>
      <c r="AP579" s="396">
        <f t="shared" si="1408"/>
        <v>0</v>
      </c>
      <c r="AQ579" s="396">
        <f t="shared" si="1408"/>
        <v>0</v>
      </c>
      <c r="AR579" s="396">
        <f t="shared" si="1408"/>
        <v>0</v>
      </c>
      <c r="AS579" s="396">
        <f t="shared" si="1408"/>
        <v>0</v>
      </c>
      <c r="AT579" s="396">
        <f t="shared" si="1408"/>
        <v>0</v>
      </c>
      <c r="AU579" s="396">
        <f t="shared" si="1408"/>
        <v>0</v>
      </c>
      <c r="AV579" s="396">
        <f t="shared" si="1408"/>
        <v>0</v>
      </c>
      <c r="AW579" s="396">
        <f t="shared" si="1408"/>
        <v>0</v>
      </c>
      <c r="AX579" s="396">
        <f t="shared" si="1408"/>
        <v>0</v>
      </c>
      <c r="AY579" s="396">
        <f t="shared" si="1408"/>
        <v>0</v>
      </c>
      <c r="AZ579" s="396">
        <f t="shared" si="1408"/>
        <v>0</v>
      </c>
      <c r="BA579" s="396">
        <f t="shared" si="1408"/>
        <v>0</v>
      </c>
      <c r="BB579" s="396">
        <f t="shared" si="1408"/>
        <v>0</v>
      </c>
      <c r="BC579" s="396">
        <f t="shared" si="1408"/>
        <v>0</v>
      </c>
      <c r="BD579" s="396">
        <f t="shared" si="1408"/>
        <v>0</v>
      </c>
      <c r="BE579" s="396">
        <f t="shared" si="1408"/>
        <v>0</v>
      </c>
      <c r="BF579" s="396">
        <f t="shared" si="1408"/>
        <v>0</v>
      </c>
      <c r="BG579" s="396">
        <f t="shared" si="1408"/>
        <v>0</v>
      </c>
      <c r="BH579" s="396">
        <f t="shared" si="1408"/>
        <v>0</v>
      </c>
      <c r="BI579" s="396">
        <f t="shared" si="1408"/>
        <v>0</v>
      </c>
      <c r="BJ579" s="396">
        <f t="shared" si="1408"/>
        <v>0</v>
      </c>
      <c r="BK579" s="396">
        <f t="shared" si="1408"/>
        <v>0</v>
      </c>
      <c r="BL579" s="396">
        <f t="shared" si="1408"/>
        <v>0</v>
      </c>
      <c r="BM579" s="396">
        <f t="shared" si="1408"/>
        <v>0</v>
      </c>
      <c r="BN579" s="396">
        <f t="shared" si="1408"/>
        <v>0</v>
      </c>
      <c r="BO579" s="396">
        <f t="shared" si="1408"/>
        <v>0</v>
      </c>
      <c r="BP579" s="396">
        <f t="shared" si="1408"/>
        <v>0</v>
      </c>
      <c r="BQ579" s="396">
        <f t="shared" si="1408"/>
        <v>0</v>
      </c>
      <c r="BR579" s="396">
        <f t="shared" si="1408"/>
        <v>0</v>
      </c>
      <c r="BS579" s="396">
        <f t="shared" si="1408"/>
        <v>0</v>
      </c>
      <c r="BT579" s="396">
        <f t="shared" si="1408"/>
        <v>0</v>
      </c>
      <c r="BU579" s="396">
        <f t="shared" si="1408"/>
        <v>0</v>
      </c>
      <c r="BV579" s="396">
        <f t="shared" si="1408"/>
        <v>0</v>
      </c>
      <c r="BW579" s="396"/>
      <c r="BX579" s="396">
        <f t="shared" si="1385"/>
        <v>468</v>
      </c>
      <c r="BY579" s="397"/>
      <c r="BZ579" s="397">
        <f t="shared" si="1386"/>
        <v>0</v>
      </c>
      <c r="CA579" s="544">
        <f t="shared" si="1406"/>
        <v>0</v>
      </c>
      <c r="CB579" s="544">
        <f t="shared" si="1406"/>
        <v>0</v>
      </c>
      <c r="CC579" s="544">
        <f t="shared" si="1406"/>
        <v>0</v>
      </c>
      <c r="CD579" s="544">
        <f t="shared" si="1406"/>
        <v>413</v>
      </c>
      <c r="CE579" s="544">
        <f t="shared" si="1406"/>
        <v>55</v>
      </c>
      <c r="CF579" s="544">
        <f t="shared" si="1406"/>
        <v>0</v>
      </c>
      <c r="CG579" s="544">
        <f t="shared" si="1406"/>
        <v>0</v>
      </c>
      <c r="CH579" s="544">
        <f t="shared" si="1406"/>
        <v>0</v>
      </c>
      <c r="CI579" s="391"/>
      <c r="CJ579" s="544">
        <f t="shared" si="1407"/>
        <v>0</v>
      </c>
      <c r="CK579" s="544">
        <f t="shared" si="1407"/>
        <v>0</v>
      </c>
      <c r="CL579" s="544">
        <f t="shared" si="1407"/>
        <v>122</v>
      </c>
      <c r="CM579" s="544">
        <f t="shared" si="1407"/>
        <v>317</v>
      </c>
      <c r="CN579" s="544">
        <f t="shared" si="1407"/>
        <v>29</v>
      </c>
      <c r="CO579" s="544">
        <f t="shared" si="1407"/>
        <v>0</v>
      </c>
      <c r="CP579" s="544">
        <f t="shared" si="1407"/>
        <v>0</v>
      </c>
      <c r="CQ579" s="544">
        <f t="shared" si="1407"/>
        <v>0</v>
      </c>
      <c r="CR579" s="398">
        <f t="shared" si="1396"/>
        <v>0</v>
      </c>
      <c r="CV579" s="390"/>
      <c r="CW579" s="390"/>
      <c r="CX579" s="390"/>
      <c r="CY579" s="390"/>
      <c r="CZ579" s="390"/>
      <c r="DA579" s="390"/>
      <c r="DB579" s="390"/>
      <c r="DC579" s="390"/>
      <c r="DD579" s="390"/>
      <c r="DE579" s="390"/>
      <c r="DF579" s="390"/>
      <c r="DG579" s="390"/>
      <c r="DH579" s="390"/>
      <c r="DI579" s="390"/>
      <c r="DJ579" s="390"/>
      <c r="DK579" s="390"/>
      <c r="DL579" s="390"/>
      <c r="DM579" s="390"/>
      <c r="DN579" s="390"/>
      <c r="DO579" s="390"/>
      <c r="DP579" s="390"/>
      <c r="DQ579" s="390"/>
      <c r="DR579" s="390"/>
      <c r="DS579" s="390"/>
      <c r="DT579" s="390"/>
      <c r="DU579" s="390"/>
      <c r="DV579" s="390"/>
      <c r="DW579" s="390"/>
      <c r="DX579" s="390"/>
      <c r="DY579" s="390"/>
      <c r="DZ579" s="390"/>
      <c r="EA579" s="390"/>
      <c r="EB579" s="390"/>
    </row>
    <row r="580" spans="1:132" ht="14.25">
      <c r="A580" s="543" t="s">
        <v>149</v>
      </c>
      <c r="B580" s="428"/>
      <c r="C580" s="425">
        <f>'4a 1718 CS PC'!AP92</f>
        <v>0</v>
      </c>
      <c r="D580" s="425">
        <f>'4a 1718 CS PC'!AR30</f>
        <v>3.2000000000000002E-3</v>
      </c>
      <c r="E580" s="425">
        <f>'4b 1819 CS PC'!$AT30</f>
        <v>2.0999999999999999E-3</v>
      </c>
      <c r="F580" s="425">
        <f>'4b 1819 CS PC'!AQ30</f>
        <v>3.0000000000000001E-3</v>
      </c>
      <c r="G580" s="425">
        <f>'4c 1920 CS PC'!AS30</f>
        <v>2.2000000000000001E-3</v>
      </c>
      <c r="H580" s="425">
        <f>'4c 1920 CS PC'!AP30</f>
        <v>3.0999999999999999E-3</v>
      </c>
      <c r="I580" s="425">
        <f>'4d 2021 CS PC'!AS30</f>
        <v>2.2000000000000001E-3</v>
      </c>
      <c r="J580" s="425">
        <f>'4d 2021 CS PC'!AP30</f>
        <v>3.2000000000000002E-3</v>
      </c>
      <c r="K580" s="425">
        <f>'4e 2122 CS PC'!AB30</f>
        <v>2.2000000000000001E-3</v>
      </c>
      <c r="L580" s="425"/>
      <c r="M580" s="396">
        <f t="shared" si="1389"/>
        <v>0</v>
      </c>
      <c r="N580" s="396">
        <f t="shared" si="1389"/>
        <v>0</v>
      </c>
      <c r="O580" s="396">
        <f t="shared" si="1389"/>
        <v>0</v>
      </c>
      <c r="P580" s="396">
        <f t="shared" si="1389"/>
        <v>0</v>
      </c>
      <c r="Q580" s="396">
        <f t="shared" si="1389"/>
        <v>0</v>
      </c>
      <c r="R580" s="396">
        <f t="shared" si="1389"/>
        <v>0</v>
      </c>
      <c r="S580" s="396">
        <f t="shared" si="1389"/>
        <v>0</v>
      </c>
      <c r="T580" s="410"/>
      <c r="U580" s="410"/>
      <c r="V580" s="396">
        <f t="shared" si="1390"/>
        <v>0</v>
      </c>
      <c r="W580" s="396">
        <f t="shared" si="1391"/>
        <v>0</v>
      </c>
      <c r="X580" s="396">
        <f t="shared" si="1391"/>
        <v>0</v>
      </c>
      <c r="Y580" s="396">
        <f t="shared" si="1391"/>
        <v>0</v>
      </c>
      <c r="Z580" s="396">
        <f t="shared" si="1391"/>
        <v>0</v>
      </c>
      <c r="AA580" s="396">
        <f t="shared" si="1391"/>
        <v>0</v>
      </c>
      <c r="AB580" s="396">
        <f t="shared" si="1392"/>
        <v>17</v>
      </c>
      <c r="AC580" s="396">
        <f t="shared" si="1403"/>
        <v>0</v>
      </c>
      <c r="AD580" s="396">
        <f t="shared" si="1380"/>
        <v>4</v>
      </c>
      <c r="AE580" s="396">
        <f t="shared" si="1381"/>
        <v>0</v>
      </c>
      <c r="AF580" s="396">
        <f t="shared" si="1409"/>
        <v>12</v>
      </c>
      <c r="AG580" s="396">
        <f t="shared" si="1404"/>
        <v>37</v>
      </c>
      <c r="AH580" s="396">
        <f t="shared" si="1405"/>
        <v>1</v>
      </c>
      <c r="AI580" s="396">
        <f t="shared" si="1393"/>
        <v>4</v>
      </c>
      <c r="AJ580" s="396">
        <f t="shared" si="1394"/>
        <v>0</v>
      </c>
      <c r="AK580" s="396">
        <f t="shared" si="1393"/>
        <v>0</v>
      </c>
      <c r="AL580" s="396">
        <f t="shared" si="1405"/>
        <v>0</v>
      </c>
      <c r="AM580" s="396">
        <f t="shared" si="1405"/>
        <v>5</v>
      </c>
      <c r="AN580" s="396">
        <f t="shared" si="1395"/>
        <v>0</v>
      </c>
      <c r="AO580" s="396">
        <f t="shared" si="1408"/>
        <v>0</v>
      </c>
      <c r="AP580" s="396">
        <f t="shared" si="1408"/>
        <v>0</v>
      </c>
      <c r="AQ580" s="396">
        <f t="shared" si="1408"/>
        <v>0</v>
      </c>
      <c r="AR580" s="396">
        <f t="shared" si="1408"/>
        <v>0</v>
      </c>
      <c r="AS580" s="396">
        <f t="shared" si="1408"/>
        <v>0</v>
      </c>
      <c r="AT580" s="396">
        <f t="shared" si="1408"/>
        <v>0</v>
      </c>
      <c r="AU580" s="396">
        <f t="shared" si="1408"/>
        <v>0</v>
      </c>
      <c r="AV580" s="396">
        <f t="shared" si="1408"/>
        <v>0</v>
      </c>
      <c r="AW580" s="396">
        <f t="shared" si="1408"/>
        <v>0</v>
      </c>
      <c r="AX580" s="396">
        <f t="shared" si="1408"/>
        <v>0</v>
      </c>
      <c r="AY580" s="396">
        <f t="shared" si="1408"/>
        <v>0</v>
      </c>
      <c r="AZ580" s="396">
        <f t="shared" si="1408"/>
        <v>0</v>
      </c>
      <c r="BA580" s="396">
        <f t="shared" si="1408"/>
        <v>0</v>
      </c>
      <c r="BB580" s="396">
        <f t="shared" si="1408"/>
        <v>0</v>
      </c>
      <c r="BC580" s="396">
        <f t="shared" si="1408"/>
        <v>0</v>
      </c>
      <c r="BD580" s="396">
        <f t="shared" si="1408"/>
        <v>0</v>
      </c>
      <c r="BE580" s="396">
        <f t="shared" si="1408"/>
        <v>0</v>
      </c>
      <c r="BF580" s="396">
        <f t="shared" si="1408"/>
        <v>0</v>
      </c>
      <c r="BG580" s="396">
        <f t="shared" si="1408"/>
        <v>0</v>
      </c>
      <c r="BH580" s="396">
        <f t="shared" si="1408"/>
        <v>0</v>
      </c>
      <c r="BI580" s="396">
        <f t="shared" si="1408"/>
        <v>0</v>
      </c>
      <c r="BJ580" s="396">
        <f t="shared" si="1408"/>
        <v>0</v>
      </c>
      <c r="BK580" s="396">
        <f t="shared" si="1408"/>
        <v>0</v>
      </c>
      <c r="BL580" s="396">
        <f t="shared" si="1408"/>
        <v>0</v>
      </c>
      <c r="BM580" s="396">
        <f t="shared" si="1408"/>
        <v>0</v>
      </c>
      <c r="BN580" s="396">
        <f t="shared" si="1408"/>
        <v>0</v>
      </c>
      <c r="BO580" s="396">
        <f t="shared" si="1408"/>
        <v>0</v>
      </c>
      <c r="BP580" s="396">
        <f t="shared" si="1408"/>
        <v>0</v>
      </c>
      <c r="BQ580" s="396">
        <f t="shared" si="1408"/>
        <v>0</v>
      </c>
      <c r="BR580" s="396">
        <f t="shared" si="1408"/>
        <v>0</v>
      </c>
      <c r="BS580" s="396">
        <f t="shared" si="1408"/>
        <v>0</v>
      </c>
      <c r="BT580" s="396">
        <f t="shared" si="1408"/>
        <v>0</v>
      </c>
      <c r="BU580" s="396">
        <f t="shared" si="1408"/>
        <v>0</v>
      </c>
      <c r="BV580" s="396">
        <f t="shared" si="1408"/>
        <v>0</v>
      </c>
      <c r="BW580" s="396"/>
      <c r="BX580" s="396">
        <f t="shared" si="1385"/>
        <v>80</v>
      </c>
      <c r="BY580" s="397"/>
      <c r="BZ580" s="397">
        <f t="shared" si="1386"/>
        <v>0</v>
      </c>
      <c r="CA580" s="544">
        <f t="shared" si="1406"/>
        <v>0</v>
      </c>
      <c r="CB580" s="544">
        <f t="shared" si="1406"/>
        <v>0</v>
      </c>
      <c r="CC580" s="544">
        <f t="shared" si="1406"/>
        <v>0</v>
      </c>
      <c r="CD580" s="544">
        <f t="shared" si="1406"/>
        <v>70</v>
      </c>
      <c r="CE580" s="544">
        <f t="shared" si="1406"/>
        <v>10</v>
      </c>
      <c r="CF580" s="544">
        <f t="shared" si="1406"/>
        <v>0</v>
      </c>
      <c r="CG580" s="544">
        <f t="shared" si="1406"/>
        <v>0</v>
      </c>
      <c r="CH580" s="544">
        <f t="shared" si="1406"/>
        <v>0</v>
      </c>
      <c r="CI580" s="391"/>
      <c r="CJ580" s="544">
        <f t="shared" si="1407"/>
        <v>0</v>
      </c>
      <c r="CK580" s="544">
        <f t="shared" si="1407"/>
        <v>0</v>
      </c>
      <c r="CL580" s="544">
        <f t="shared" si="1407"/>
        <v>21</v>
      </c>
      <c r="CM580" s="544">
        <f t="shared" si="1407"/>
        <v>54</v>
      </c>
      <c r="CN580" s="544">
        <f t="shared" si="1407"/>
        <v>5</v>
      </c>
      <c r="CO580" s="544">
        <f t="shared" si="1407"/>
        <v>0</v>
      </c>
      <c r="CP580" s="544">
        <f t="shared" si="1407"/>
        <v>0</v>
      </c>
      <c r="CQ580" s="544">
        <f t="shared" si="1407"/>
        <v>0</v>
      </c>
      <c r="CR580" s="398">
        <f t="shared" si="1396"/>
        <v>0</v>
      </c>
      <c r="CV580" s="390"/>
      <c r="CW580" s="390"/>
      <c r="CX580" s="390"/>
      <c r="CY580" s="390"/>
      <c r="CZ580" s="390"/>
      <c r="DA580" s="390"/>
      <c r="DB580" s="390"/>
      <c r="DC580" s="390"/>
      <c r="DD580" s="390"/>
      <c r="DE580" s="390"/>
      <c r="DF580" s="390"/>
      <c r="DG580" s="390"/>
      <c r="DH580" s="390"/>
      <c r="DI580" s="390"/>
      <c r="DJ580" s="390"/>
      <c r="DK580" s="390"/>
      <c r="DL580" s="390"/>
      <c r="DM580" s="390"/>
      <c r="DN580" s="390"/>
      <c r="DO580" s="390"/>
      <c r="DP580" s="390"/>
      <c r="DQ580" s="390"/>
      <c r="DR580" s="390"/>
      <c r="DS580" s="390"/>
      <c r="DT580" s="390"/>
      <c r="DU580" s="390"/>
      <c r="DV580" s="390"/>
      <c r="DW580" s="390"/>
      <c r="DX580" s="390"/>
      <c r="DY580" s="390"/>
      <c r="DZ580" s="390"/>
      <c r="EA580" s="390"/>
      <c r="EB580" s="390"/>
    </row>
    <row r="581" spans="1:132" ht="14.25">
      <c r="A581" s="543" t="s">
        <v>150</v>
      </c>
      <c r="B581" s="428"/>
      <c r="C581" s="425">
        <f>'4a 1718 CS PC'!AP93</f>
        <v>0</v>
      </c>
      <c r="D581" s="425">
        <f>'4a 1718 CS PC'!AR31</f>
        <v>2.7000000000000001E-3</v>
      </c>
      <c r="E581" s="425">
        <f>'4b 1819 CS PC'!$AT31</f>
        <v>1.9E-3</v>
      </c>
      <c r="F581" s="425">
        <f>'4b 1819 CS PC'!AQ31</f>
        <v>2.7000000000000001E-3</v>
      </c>
      <c r="G581" s="425">
        <f>'4c 1920 CS PC'!AS31</f>
        <v>1.9E-3</v>
      </c>
      <c r="H581" s="425">
        <f>'4c 1920 CS PC'!AP31</f>
        <v>2.7000000000000001E-3</v>
      </c>
      <c r="I581" s="425">
        <f>'4d 2021 CS PC'!AS31</f>
        <v>1.9E-3</v>
      </c>
      <c r="J581" s="425">
        <f>'4d 2021 CS PC'!AP31</f>
        <v>2.7000000000000001E-3</v>
      </c>
      <c r="K581" s="425">
        <f>'4e 2122 CS PC'!AB31</f>
        <v>1.9E-3</v>
      </c>
      <c r="L581" s="425"/>
      <c r="M581" s="396">
        <f t="shared" si="1389"/>
        <v>0</v>
      </c>
      <c r="N581" s="396">
        <f t="shared" si="1389"/>
        <v>0</v>
      </c>
      <c r="O581" s="396">
        <f t="shared" si="1389"/>
        <v>0</v>
      </c>
      <c r="P581" s="396">
        <f t="shared" si="1389"/>
        <v>0</v>
      </c>
      <c r="Q581" s="396">
        <f t="shared" si="1389"/>
        <v>0</v>
      </c>
      <c r="R581" s="396">
        <f t="shared" si="1389"/>
        <v>0</v>
      </c>
      <c r="S581" s="396">
        <f t="shared" si="1389"/>
        <v>0</v>
      </c>
      <c r="T581" s="410"/>
      <c r="U581" s="410"/>
      <c r="V581" s="396">
        <f t="shared" si="1390"/>
        <v>0</v>
      </c>
      <c r="W581" s="396">
        <f t="shared" si="1391"/>
        <v>0</v>
      </c>
      <c r="X581" s="396">
        <f t="shared" si="1391"/>
        <v>0</v>
      </c>
      <c r="Y581" s="396">
        <f t="shared" si="1391"/>
        <v>0</v>
      </c>
      <c r="Z581" s="396">
        <f t="shared" si="1391"/>
        <v>0</v>
      </c>
      <c r="AA581" s="396">
        <f t="shared" si="1391"/>
        <v>0</v>
      </c>
      <c r="AB581" s="396">
        <f t="shared" si="1392"/>
        <v>14</v>
      </c>
      <c r="AC581" s="396">
        <f t="shared" si="1403"/>
        <v>0</v>
      </c>
      <c r="AD581" s="396">
        <f t="shared" si="1380"/>
        <v>3</v>
      </c>
      <c r="AE581" s="396">
        <f t="shared" si="1381"/>
        <v>0</v>
      </c>
      <c r="AF581" s="396">
        <f t="shared" si="1409"/>
        <v>11</v>
      </c>
      <c r="AG581" s="396">
        <f t="shared" si="1404"/>
        <v>32</v>
      </c>
      <c r="AH581" s="396">
        <f t="shared" si="1405"/>
        <v>0</v>
      </c>
      <c r="AI581" s="396">
        <f t="shared" si="1393"/>
        <v>3</v>
      </c>
      <c r="AJ581" s="396">
        <f t="shared" si="1394"/>
        <v>0</v>
      </c>
      <c r="AK581" s="396">
        <f t="shared" si="1393"/>
        <v>0</v>
      </c>
      <c r="AL581" s="396">
        <f t="shared" si="1405"/>
        <v>0</v>
      </c>
      <c r="AM581" s="396">
        <f t="shared" si="1405"/>
        <v>4</v>
      </c>
      <c r="AN581" s="396">
        <f t="shared" si="1395"/>
        <v>0</v>
      </c>
      <c r="AO581" s="396">
        <f t="shared" si="1408"/>
        <v>0</v>
      </c>
      <c r="AP581" s="396">
        <f t="shared" si="1408"/>
        <v>0</v>
      </c>
      <c r="AQ581" s="396">
        <f t="shared" si="1408"/>
        <v>0</v>
      </c>
      <c r="AR581" s="396">
        <f t="shared" si="1408"/>
        <v>0</v>
      </c>
      <c r="AS581" s="396">
        <f t="shared" si="1408"/>
        <v>0</v>
      </c>
      <c r="AT581" s="396">
        <f t="shared" si="1408"/>
        <v>0</v>
      </c>
      <c r="AU581" s="396">
        <f t="shared" si="1408"/>
        <v>0</v>
      </c>
      <c r="AV581" s="396">
        <f t="shared" si="1408"/>
        <v>0</v>
      </c>
      <c r="AW581" s="396">
        <f t="shared" si="1408"/>
        <v>0</v>
      </c>
      <c r="AX581" s="396">
        <f t="shared" si="1408"/>
        <v>0</v>
      </c>
      <c r="AY581" s="396">
        <f t="shared" si="1408"/>
        <v>0</v>
      </c>
      <c r="AZ581" s="396">
        <f t="shared" si="1408"/>
        <v>0</v>
      </c>
      <c r="BA581" s="396">
        <f t="shared" si="1408"/>
        <v>0</v>
      </c>
      <c r="BB581" s="396">
        <f t="shared" si="1408"/>
        <v>0</v>
      </c>
      <c r="BC581" s="396">
        <f t="shared" si="1408"/>
        <v>0</v>
      </c>
      <c r="BD581" s="396">
        <f t="shared" si="1408"/>
        <v>0</v>
      </c>
      <c r="BE581" s="396">
        <f t="shared" si="1408"/>
        <v>0</v>
      </c>
      <c r="BF581" s="396">
        <f t="shared" si="1408"/>
        <v>0</v>
      </c>
      <c r="BG581" s="396">
        <f t="shared" si="1408"/>
        <v>0</v>
      </c>
      <c r="BH581" s="396">
        <f t="shared" si="1408"/>
        <v>0</v>
      </c>
      <c r="BI581" s="396">
        <f t="shared" si="1408"/>
        <v>0</v>
      </c>
      <c r="BJ581" s="396">
        <f t="shared" si="1408"/>
        <v>0</v>
      </c>
      <c r="BK581" s="396">
        <f t="shared" si="1408"/>
        <v>0</v>
      </c>
      <c r="BL581" s="396">
        <f t="shared" si="1408"/>
        <v>0</v>
      </c>
      <c r="BM581" s="396">
        <f t="shared" si="1408"/>
        <v>0</v>
      </c>
      <c r="BN581" s="396">
        <f t="shared" si="1408"/>
        <v>0</v>
      </c>
      <c r="BO581" s="396">
        <f t="shared" si="1408"/>
        <v>0</v>
      </c>
      <c r="BP581" s="396">
        <f t="shared" si="1408"/>
        <v>0</v>
      </c>
      <c r="BQ581" s="396">
        <f t="shared" si="1408"/>
        <v>0</v>
      </c>
      <c r="BR581" s="396">
        <f t="shared" si="1408"/>
        <v>0</v>
      </c>
      <c r="BS581" s="396">
        <f t="shared" si="1408"/>
        <v>0</v>
      </c>
      <c r="BT581" s="396">
        <f t="shared" si="1408"/>
        <v>0</v>
      </c>
      <c r="BU581" s="396">
        <f t="shared" si="1408"/>
        <v>0</v>
      </c>
      <c r="BV581" s="396">
        <f t="shared" si="1408"/>
        <v>0</v>
      </c>
      <c r="BW581" s="396"/>
      <c r="BX581" s="396">
        <f t="shared" si="1385"/>
        <v>67</v>
      </c>
      <c r="BY581" s="397"/>
      <c r="BZ581" s="397">
        <f t="shared" si="1386"/>
        <v>0</v>
      </c>
      <c r="CA581" s="544">
        <f t="shared" si="1406"/>
        <v>0</v>
      </c>
      <c r="CB581" s="544">
        <f t="shared" si="1406"/>
        <v>0</v>
      </c>
      <c r="CC581" s="544">
        <f t="shared" si="1406"/>
        <v>0</v>
      </c>
      <c r="CD581" s="544">
        <f t="shared" si="1406"/>
        <v>60</v>
      </c>
      <c r="CE581" s="544">
        <f t="shared" si="1406"/>
        <v>7</v>
      </c>
      <c r="CF581" s="544">
        <f t="shared" si="1406"/>
        <v>0</v>
      </c>
      <c r="CG581" s="544">
        <f t="shared" si="1406"/>
        <v>0</v>
      </c>
      <c r="CH581" s="544">
        <f t="shared" si="1406"/>
        <v>0</v>
      </c>
      <c r="CI581" s="391"/>
      <c r="CJ581" s="544">
        <f t="shared" si="1407"/>
        <v>0</v>
      </c>
      <c r="CK581" s="544">
        <f t="shared" si="1407"/>
        <v>0</v>
      </c>
      <c r="CL581" s="544">
        <f t="shared" si="1407"/>
        <v>17</v>
      </c>
      <c r="CM581" s="544">
        <f t="shared" si="1407"/>
        <v>46</v>
      </c>
      <c r="CN581" s="544">
        <f t="shared" si="1407"/>
        <v>4</v>
      </c>
      <c r="CO581" s="544">
        <f t="shared" si="1407"/>
        <v>0</v>
      </c>
      <c r="CP581" s="544">
        <f t="shared" si="1407"/>
        <v>0</v>
      </c>
      <c r="CQ581" s="544">
        <f t="shared" si="1407"/>
        <v>0</v>
      </c>
      <c r="CR581" s="398">
        <f t="shared" si="1396"/>
        <v>0</v>
      </c>
      <c r="CV581" s="390"/>
      <c r="CW581" s="390"/>
      <c r="CX581" s="390"/>
      <c r="CY581" s="390"/>
      <c r="CZ581" s="390"/>
      <c r="DA581" s="390"/>
      <c r="DB581" s="390"/>
      <c r="DC581" s="390"/>
      <c r="DD581" s="390"/>
      <c r="DE581" s="390"/>
      <c r="DF581" s="390"/>
      <c r="DG581" s="390"/>
      <c r="DH581" s="390"/>
      <c r="DI581" s="390"/>
      <c r="DJ581" s="390"/>
      <c r="DK581" s="390"/>
      <c r="DL581" s="390"/>
      <c r="DM581" s="390"/>
      <c r="DN581" s="390"/>
      <c r="DO581" s="390"/>
      <c r="DP581" s="390"/>
      <c r="DQ581" s="390"/>
      <c r="DR581" s="390"/>
      <c r="DS581" s="390"/>
      <c r="DT581" s="390"/>
      <c r="DU581" s="390"/>
      <c r="DV581" s="390"/>
      <c r="DW581" s="390"/>
      <c r="DX581" s="390"/>
      <c r="DY581" s="390"/>
      <c r="DZ581" s="390"/>
      <c r="EA581" s="390"/>
      <c r="EB581" s="390"/>
    </row>
    <row r="582" spans="1:132" ht="14.25">
      <c r="A582" s="543" t="s">
        <v>151</v>
      </c>
      <c r="B582" s="428"/>
      <c r="C582" s="425">
        <f>'4a 1718 CS PC'!AP94</f>
        <v>0</v>
      </c>
      <c r="D582" s="425">
        <f>'4a 1718 CS PC'!AR32</f>
        <v>9.2799999999999994E-2</v>
      </c>
      <c r="E582" s="425">
        <f>'4b 1819 CS PC'!$AT32</f>
        <v>6.2799999999999995E-2</v>
      </c>
      <c r="F582" s="425">
        <f>'4b 1819 CS PC'!AQ32</f>
        <v>8.8999999999999996E-2</v>
      </c>
      <c r="G582" s="425">
        <f>'4c 1920 CS PC'!AS32</f>
        <v>6.1800000000000001E-2</v>
      </c>
      <c r="H582" s="425">
        <f>'4c 1920 CS PC'!AP32</f>
        <v>8.7800000000000003E-2</v>
      </c>
      <c r="I582" s="425">
        <f>'4d 2021 CS PC'!AS32</f>
        <v>6.2799999999999995E-2</v>
      </c>
      <c r="J582" s="425">
        <f>'4d 2021 CS PC'!AP32</f>
        <v>8.9800000000000005E-2</v>
      </c>
      <c r="K582" s="425">
        <f>'4e 2122 CS PC'!AB32</f>
        <v>6.4199999999999993E-2</v>
      </c>
      <c r="L582" s="425"/>
      <c r="M582" s="396">
        <f t="shared" si="1389"/>
        <v>0</v>
      </c>
      <c r="N582" s="396">
        <f t="shared" si="1389"/>
        <v>0</v>
      </c>
      <c r="O582" s="396">
        <f t="shared" si="1389"/>
        <v>0</v>
      </c>
      <c r="P582" s="396">
        <f t="shared" si="1389"/>
        <v>0</v>
      </c>
      <c r="Q582" s="396">
        <f t="shared" si="1389"/>
        <v>0</v>
      </c>
      <c r="R582" s="396">
        <f t="shared" si="1389"/>
        <v>0</v>
      </c>
      <c r="S582" s="396">
        <f t="shared" si="1389"/>
        <v>0</v>
      </c>
      <c r="T582" s="410"/>
      <c r="U582" s="410"/>
      <c r="V582" s="396">
        <f t="shared" si="1390"/>
        <v>0</v>
      </c>
      <c r="W582" s="396">
        <f t="shared" si="1391"/>
        <v>0</v>
      </c>
      <c r="X582" s="396">
        <f t="shared" si="1391"/>
        <v>0</v>
      </c>
      <c r="Y582" s="396">
        <f t="shared" si="1391"/>
        <v>0</v>
      </c>
      <c r="Z582" s="396">
        <f t="shared" si="1391"/>
        <v>0</v>
      </c>
      <c r="AA582" s="396">
        <f t="shared" si="1391"/>
        <v>0</v>
      </c>
      <c r="AB582" s="396">
        <f t="shared" si="1392"/>
        <v>464</v>
      </c>
      <c r="AC582" s="396">
        <f t="shared" si="1403"/>
        <v>0</v>
      </c>
      <c r="AD582" s="396">
        <f t="shared" si="1380"/>
        <v>113</v>
      </c>
      <c r="AE582" s="396">
        <f t="shared" si="1381"/>
        <v>0</v>
      </c>
      <c r="AF582" s="396">
        <f t="shared" si="1409"/>
        <v>344</v>
      </c>
      <c r="AG582" s="396">
        <f t="shared" si="1404"/>
        <v>1041</v>
      </c>
      <c r="AH582" s="396">
        <f t="shared" ref="AH582:AM592" si="1410">ROUND(AH$552*$I582,0)</f>
        <v>16</v>
      </c>
      <c r="AI582" s="396">
        <f t="shared" si="1393"/>
        <v>106</v>
      </c>
      <c r="AJ582" s="396">
        <f t="shared" si="1394"/>
        <v>3</v>
      </c>
      <c r="AK582" s="396">
        <f t="shared" si="1393"/>
        <v>0</v>
      </c>
      <c r="AL582" s="396">
        <f t="shared" si="1405"/>
        <v>0</v>
      </c>
      <c r="AM582" s="396">
        <f t="shared" si="1405"/>
        <v>140</v>
      </c>
      <c r="AN582" s="396">
        <f t="shared" si="1395"/>
        <v>0</v>
      </c>
      <c r="AO582" s="396">
        <f t="shared" si="1408"/>
        <v>0</v>
      </c>
      <c r="AP582" s="396">
        <f t="shared" si="1408"/>
        <v>0</v>
      </c>
      <c r="AQ582" s="396">
        <f t="shared" si="1408"/>
        <v>0</v>
      </c>
      <c r="AR582" s="396">
        <f t="shared" si="1408"/>
        <v>0</v>
      </c>
      <c r="AS582" s="396">
        <f t="shared" si="1408"/>
        <v>0</v>
      </c>
      <c r="AT582" s="396">
        <f t="shared" si="1408"/>
        <v>0</v>
      </c>
      <c r="AU582" s="396">
        <f t="shared" si="1408"/>
        <v>0</v>
      </c>
      <c r="AV582" s="396">
        <f t="shared" si="1408"/>
        <v>0</v>
      </c>
      <c r="AW582" s="396">
        <f t="shared" si="1408"/>
        <v>0</v>
      </c>
      <c r="AX582" s="396">
        <f t="shared" si="1408"/>
        <v>0</v>
      </c>
      <c r="AY582" s="396">
        <f t="shared" si="1408"/>
        <v>0</v>
      </c>
      <c r="AZ582" s="396">
        <f t="shared" si="1408"/>
        <v>0</v>
      </c>
      <c r="BA582" s="396">
        <f t="shared" si="1408"/>
        <v>0</v>
      </c>
      <c r="BB582" s="396">
        <f t="shared" si="1408"/>
        <v>0</v>
      </c>
      <c r="BC582" s="396">
        <f t="shared" si="1408"/>
        <v>0</v>
      </c>
      <c r="BD582" s="396">
        <f t="shared" si="1408"/>
        <v>0</v>
      </c>
      <c r="BE582" s="396">
        <f t="shared" si="1408"/>
        <v>0</v>
      </c>
      <c r="BF582" s="396">
        <f t="shared" si="1408"/>
        <v>0</v>
      </c>
      <c r="BG582" s="396">
        <f t="shared" si="1408"/>
        <v>0</v>
      </c>
      <c r="BH582" s="396">
        <f t="shared" ref="AO582:BV589" si="1411">ROUND(BH$552*$K582,0)</f>
        <v>0</v>
      </c>
      <c r="BI582" s="396">
        <f t="shared" si="1411"/>
        <v>0</v>
      </c>
      <c r="BJ582" s="396">
        <f t="shared" si="1411"/>
        <v>0</v>
      </c>
      <c r="BK582" s="396">
        <f t="shared" si="1411"/>
        <v>0</v>
      </c>
      <c r="BL582" s="396">
        <f t="shared" si="1411"/>
        <v>0</v>
      </c>
      <c r="BM582" s="396">
        <f t="shared" si="1411"/>
        <v>0</v>
      </c>
      <c r="BN582" s="396">
        <f t="shared" si="1411"/>
        <v>0</v>
      </c>
      <c r="BO582" s="396">
        <f t="shared" si="1411"/>
        <v>0</v>
      </c>
      <c r="BP582" s="396">
        <f t="shared" si="1411"/>
        <v>0</v>
      </c>
      <c r="BQ582" s="396">
        <f t="shared" si="1411"/>
        <v>0</v>
      </c>
      <c r="BR582" s="396">
        <f t="shared" si="1411"/>
        <v>0</v>
      </c>
      <c r="BS582" s="396">
        <f t="shared" si="1411"/>
        <v>0</v>
      </c>
      <c r="BT582" s="396">
        <f t="shared" si="1411"/>
        <v>0</v>
      </c>
      <c r="BU582" s="396">
        <f t="shared" si="1411"/>
        <v>0</v>
      </c>
      <c r="BV582" s="396">
        <f t="shared" si="1411"/>
        <v>0</v>
      </c>
      <c r="BW582" s="396"/>
      <c r="BX582" s="396">
        <f t="shared" si="1385"/>
        <v>2227</v>
      </c>
      <c r="BY582" s="397"/>
      <c r="BZ582" s="397">
        <f t="shared" si="1386"/>
        <v>0</v>
      </c>
      <c r="CA582" s="544">
        <f t="shared" si="1406"/>
        <v>0</v>
      </c>
      <c r="CB582" s="544">
        <f t="shared" si="1406"/>
        <v>0</v>
      </c>
      <c r="CC582" s="544">
        <f t="shared" si="1406"/>
        <v>0</v>
      </c>
      <c r="CD582" s="544">
        <f t="shared" si="1406"/>
        <v>1962</v>
      </c>
      <c r="CE582" s="544">
        <f t="shared" si="1406"/>
        <v>265</v>
      </c>
      <c r="CF582" s="544">
        <f t="shared" si="1406"/>
        <v>0</v>
      </c>
      <c r="CG582" s="544">
        <f t="shared" si="1406"/>
        <v>0</v>
      </c>
      <c r="CH582" s="544">
        <f t="shared" si="1406"/>
        <v>0</v>
      </c>
      <c r="CI582" s="391"/>
      <c r="CJ582" s="544">
        <f t="shared" si="1407"/>
        <v>0</v>
      </c>
      <c r="CK582" s="544">
        <f t="shared" si="1407"/>
        <v>0</v>
      </c>
      <c r="CL582" s="544">
        <f t="shared" si="1407"/>
        <v>577</v>
      </c>
      <c r="CM582" s="544">
        <f t="shared" si="1407"/>
        <v>1510</v>
      </c>
      <c r="CN582" s="544">
        <f t="shared" si="1407"/>
        <v>140</v>
      </c>
      <c r="CO582" s="544">
        <f t="shared" si="1407"/>
        <v>0</v>
      </c>
      <c r="CP582" s="544">
        <f t="shared" si="1407"/>
        <v>0</v>
      </c>
      <c r="CQ582" s="544">
        <f t="shared" si="1407"/>
        <v>0</v>
      </c>
      <c r="CR582" s="398">
        <f t="shared" si="1396"/>
        <v>0</v>
      </c>
      <c r="CV582" s="390"/>
      <c r="CW582" s="390"/>
      <c r="CX582" s="390"/>
      <c r="CY582" s="390"/>
      <c r="CZ582" s="390"/>
      <c r="DA582" s="390"/>
      <c r="DB582" s="390"/>
      <c r="DC582" s="390"/>
      <c r="DD582" s="390"/>
      <c r="DE582" s="390"/>
      <c r="DF582" s="390"/>
      <c r="DG582" s="390"/>
      <c r="DH582" s="390"/>
      <c r="DI582" s="390"/>
      <c r="DJ582" s="390"/>
      <c r="DK582" s="390"/>
      <c r="DL582" s="390"/>
      <c r="DM582" s="390"/>
      <c r="DN582" s="390"/>
      <c r="DO582" s="390"/>
      <c r="DP582" s="390"/>
      <c r="DQ582" s="390"/>
      <c r="DR582" s="390"/>
      <c r="DS582" s="390"/>
      <c r="DT582" s="390"/>
      <c r="DU582" s="390"/>
      <c r="DV582" s="390"/>
      <c r="DW582" s="390"/>
      <c r="DX582" s="390"/>
      <c r="DY582" s="390"/>
      <c r="DZ582" s="390"/>
      <c r="EA582" s="390"/>
      <c r="EB582" s="390"/>
    </row>
    <row r="583" spans="1:132" ht="14.25">
      <c r="A583" s="543" t="s">
        <v>152</v>
      </c>
      <c r="B583" s="428"/>
      <c r="C583" s="425">
        <f>'4a 1718 CS PC'!AP95</f>
        <v>0</v>
      </c>
      <c r="D583" s="425">
        <f>'4a 1718 CS PC'!AR33</f>
        <v>6.4000000000000003E-3</v>
      </c>
      <c r="E583" s="425">
        <f>'4b 1819 CS PC'!$AT33</f>
        <v>4.4000000000000003E-3</v>
      </c>
      <c r="F583" s="425">
        <f>'4b 1819 CS PC'!AQ33</f>
        <v>6.1999999999999998E-3</v>
      </c>
      <c r="G583" s="425">
        <f>'4c 1920 CS PC'!AS33</f>
        <v>4.4000000000000003E-3</v>
      </c>
      <c r="H583" s="425">
        <f>'4c 1920 CS PC'!AP33</f>
        <v>6.1999999999999998E-3</v>
      </c>
      <c r="I583" s="425">
        <f>'4d 2021 CS PC'!AS33</f>
        <v>4.4000000000000003E-3</v>
      </c>
      <c r="J583" s="425">
        <f>'4d 2021 CS PC'!AP33</f>
        <v>6.3E-3</v>
      </c>
      <c r="K583" s="425">
        <f>'4e 2122 CS PC'!AB33</f>
        <v>4.5999999999999999E-3</v>
      </c>
      <c r="L583" s="425"/>
      <c r="M583" s="396">
        <f t="shared" si="1389"/>
        <v>0</v>
      </c>
      <c r="N583" s="396">
        <f t="shared" si="1389"/>
        <v>0</v>
      </c>
      <c r="O583" s="396">
        <f t="shared" si="1389"/>
        <v>0</v>
      </c>
      <c r="P583" s="396">
        <f t="shared" si="1389"/>
        <v>0</v>
      </c>
      <c r="Q583" s="396">
        <f t="shared" si="1389"/>
        <v>0</v>
      </c>
      <c r="R583" s="396">
        <f t="shared" si="1389"/>
        <v>0</v>
      </c>
      <c r="S583" s="396">
        <f t="shared" si="1389"/>
        <v>0</v>
      </c>
      <c r="T583" s="410"/>
      <c r="U583" s="410"/>
      <c r="V583" s="396">
        <f t="shared" si="1390"/>
        <v>0</v>
      </c>
      <c r="W583" s="396">
        <f t="shared" si="1391"/>
        <v>0</v>
      </c>
      <c r="X583" s="396">
        <f t="shared" si="1391"/>
        <v>0</v>
      </c>
      <c r="Y583" s="396">
        <f t="shared" si="1391"/>
        <v>0</v>
      </c>
      <c r="Z583" s="396">
        <f t="shared" si="1391"/>
        <v>0</v>
      </c>
      <c r="AA583" s="396">
        <f t="shared" si="1391"/>
        <v>0</v>
      </c>
      <c r="AB583" s="396">
        <f t="shared" si="1392"/>
        <v>33</v>
      </c>
      <c r="AC583" s="396">
        <f t="shared" si="1403"/>
        <v>0</v>
      </c>
      <c r="AD583" s="396">
        <f t="shared" si="1380"/>
        <v>8</v>
      </c>
      <c r="AE583" s="396">
        <f t="shared" si="1381"/>
        <v>0</v>
      </c>
      <c r="AF583" s="396">
        <f t="shared" si="1409"/>
        <v>24</v>
      </c>
      <c r="AG583" s="396">
        <f t="shared" si="1404"/>
        <v>74</v>
      </c>
      <c r="AH583" s="396">
        <f t="shared" si="1410"/>
        <v>1</v>
      </c>
      <c r="AI583" s="396">
        <f t="shared" si="1393"/>
        <v>8</v>
      </c>
      <c r="AJ583" s="396">
        <f t="shared" si="1394"/>
        <v>0</v>
      </c>
      <c r="AK583" s="396">
        <f t="shared" si="1393"/>
        <v>0</v>
      </c>
      <c r="AL583" s="396">
        <f t="shared" si="1410"/>
        <v>0</v>
      </c>
      <c r="AM583" s="396">
        <f t="shared" si="1410"/>
        <v>10</v>
      </c>
      <c r="AN583" s="396">
        <f t="shared" si="1395"/>
        <v>0</v>
      </c>
      <c r="AO583" s="396">
        <f t="shared" si="1411"/>
        <v>0</v>
      </c>
      <c r="AP583" s="396">
        <f t="shared" si="1411"/>
        <v>0</v>
      </c>
      <c r="AQ583" s="396">
        <f t="shared" si="1411"/>
        <v>0</v>
      </c>
      <c r="AR583" s="396">
        <f t="shared" si="1411"/>
        <v>0</v>
      </c>
      <c r="AS583" s="396">
        <f t="shared" si="1411"/>
        <v>0</v>
      </c>
      <c r="AT583" s="396">
        <f t="shared" si="1411"/>
        <v>0</v>
      </c>
      <c r="AU583" s="396">
        <f t="shared" si="1411"/>
        <v>0</v>
      </c>
      <c r="AV583" s="396">
        <f t="shared" si="1411"/>
        <v>0</v>
      </c>
      <c r="AW583" s="396">
        <f t="shared" si="1411"/>
        <v>0</v>
      </c>
      <c r="AX583" s="396">
        <f t="shared" si="1411"/>
        <v>0</v>
      </c>
      <c r="AY583" s="396">
        <f t="shared" si="1411"/>
        <v>0</v>
      </c>
      <c r="AZ583" s="396">
        <f t="shared" si="1411"/>
        <v>0</v>
      </c>
      <c r="BA583" s="396">
        <f t="shared" si="1411"/>
        <v>0</v>
      </c>
      <c r="BB583" s="396">
        <f t="shared" si="1411"/>
        <v>0</v>
      </c>
      <c r="BC583" s="396">
        <f t="shared" si="1411"/>
        <v>0</v>
      </c>
      <c r="BD583" s="396">
        <f t="shared" si="1411"/>
        <v>0</v>
      </c>
      <c r="BE583" s="396">
        <f t="shared" si="1411"/>
        <v>0</v>
      </c>
      <c r="BF583" s="396">
        <f t="shared" si="1411"/>
        <v>0</v>
      </c>
      <c r="BG583" s="396">
        <f t="shared" si="1411"/>
        <v>0</v>
      </c>
      <c r="BH583" s="396">
        <f t="shared" si="1411"/>
        <v>0</v>
      </c>
      <c r="BI583" s="396">
        <f t="shared" si="1411"/>
        <v>0</v>
      </c>
      <c r="BJ583" s="396">
        <f t="shared" si="1411"/>
        <v>0</v>
      </c>
      <c r="BK583" s="396">
        <f t="shared" si="1411"/>
        <v>0</v>
      </c>
      <c r="BL583" s="396">
        <f t="shared" si="1411"/>
        <v>0</v>
      </c>
      <c r="BM583" s="396">
        <f t="shared" si="1411"/>
        <v>0</v>
      </c>
      <c r="BN583" s="396">
        <f t="shared" si="1411"/>
        <v>0</v>
      </c>
      <c r="BO583" s="396">
        <f t="shared" si="1411"/>
        <v>0</v>
      </c>
      <c r="BP583" s="396">
        <f t="shared" si="1411"/>
        <v>0</v>
      </c>
      <c r="BQ583" s="396">
        <f t="shared" si="1411"/>
        <v>0</v>
      </c>
      <c r="BR583" s="396">
        <f t="shared" si="1411"/>
        <v>0</v>
      </c>
      <c r="BS583" s="396">
        <f t="shared" si="1411"/>
        <v>0</v>
      </c>
      <c r="BT583" s="396">
        <f t="shared" si="1411"/>
        <v>0</v>
      </c>
      <c r="BU583" s="396">
        <f t="shared" si="1411"/>
        <v>0</v>
      </c>
      <c r="BV583" s="396">
        <f t="shared" si="1411"/>
        <v>0</v>
      </c>
      <c r="BW583" s="396"/>
      <c r="BX583" s="396">
        <f t="shared" si="1385"/>
        <v>158</v>
      </c>
      <c r="BY583" s="397"/>
      <c r="BZ583" s="397">
        <f t="shared" si="1386"/>
        <v>0</v>
      </c>
      <c r="CA583" s="544">
        <f t="shared" ref="CA583:CH592" si="1412">ROUND(SUMIF($M$1:$BV$1,CA$1,$M583:$BV583),0)</f>
        <v>0</v>
      </c>
      <c r="CB583" s="544">
        <f t="shared" si="1412"/>
        <v>0</v>
      </c>
      <c r="CC583" s="544">
        <f t="shared" si="1412"/>
        <v>0</v>
      </c>
      <c r="CD583" s="544">
        <f t="shared" si="1412"/>
        <v>139</v>
      </c>
      <c r="CE583" s="544">
        <f t="shared" si="1412"/>
        <v>19</v>
      </c>
      <c r="CF583" s="544">
        <f t="shared" si="1412"/>
        <v>0</v>
      </c>
      <c r="CG583" s="544">
        <f t="shared" si="1412"/>
        <v>0</v>
      </c>
      <c r="CH583" s="544">
        <f t="shared" si="1412"/>
        <v>0</v>
      </c>
      <c r="CI583" s="391"/>
      <c r="CJ583" s="544">
        <f t="shared" ref="CJ583:CQ592" si="1413">ROUND(SUMIF($M$2:$BV$2,CJ$1,$M583:$BV583),0)</f>
        <v>0</v>
      </c>
      <c r="CK583" s="544">
        <f t="shared" si="1413"/>
        <v>0</v>
      </c>
      <c r="CL583" s="544">
        <f t="shared" si="1413"/>
        <v>41</v>
      </c>
      <c r="CM583" s="544">
        <f t="shared" si="1413"/>
        <v>107</v>
      </c>
      <c r="CN583" s="544">
        <f t="shared" si="1413"/>
        <v>10</v>
      </c>
      <c r="CO583" s="544">
        <f t="shared" si="1413"/>
        <v>0</v>
      </c>
      <c r="CP583" s="544">
        <f t="shared" si="1413"/>
        <v>0</v>
      </c>
      <c r="CQ583" s="544">
        <f t="shared" si="1413"/>
        <v>0</v>
      </c>
      <c r="CR583" s="398">
        <f t="shared" si="1396"/>
        <v>0</v>
      </c>
      <c r="CV583" s="390"/>
      <c r="CW583" s="390"/>
      <c r="CX583" s="390"/>
      <c r="CY583" s="390"/>
      <c r="CZ583" s="390"/>
      <c r="DA583" s="390"/>
      <c r="DB583" s="390"/>
      <c r="DC583" s="390"/>
      <c r="DD583" s="390"/>
      <c r="DE583" s="390"/>
      <c r="DF583" s="390"/>
      <c r="DG583" s="390"/>
      <c r="DH583" s="390"/>
      <c r="DI583" s="390"/>
      <c r="DJ583" s="390"/>
      <c r="DK583" s="390"/>
      <c r="DL583" s="390"/>
      <c r="DM583" s="390"/>
      <c r="DN583" s="390"/>
      <c r="DO583" s="390"/>
      <c r="DP583" s="390"/>
      <c r="DQ583" s="390"/>
      <c r="DR583" s="390"/>
      <c r="DS583" s="390"/>
      <c r="DT583" s="390"/>
      <c r="DU583" s="390"/>
      <c r="DV583" s="390"/>
      <c r="DW583" s="390"/>
      <c r="DX583" s="390"/>
      <c r="DY583" s="390"/>
      <c r="DZ583" s="390"/>
      <c r="EA583" s="390"/>
      <c r="EB583" s="390"/>
    </row>
    <row r="584" spans="1:132" ht="14.25">
      <c r="A584" s="543" t="s">
        <v>153</v>
      </c>
      <c r="B584" s="428"/>
      <c r="C584" s="425">
        <f>'4a 1718 CS PC'!AP96</f>
        <v>0</v>
      </c>
      <c r="D584" s="425">
        <f>'4a 1718 CS PC'!AR34</f>
        <v>6.9999999999999999E-4</v>
      </c>
      <c r="E584" s="425">
        <f>'4b 1819 CS PC'!$AT34</f>
        <v>5.0000000000000001E-4</v>
      </c>
      <c r="F584" s="425">
        <f>'4b 1819 CS PC'!AQ34</f>
        <v>6.9999999999999999E-4</v>
      </c>
      <c r="G584" s="425">
        <f>'4c 1920 CS PC'!AS34</f>
        <v>5.0000000000000001E-4</v>
      </c>
      <c r="H584" s="425">
        <f>'4c 1920 CS PC'!AP34</f>
        <v>6.9999999999999999E-4</v>
      </c>
      <c r="I584" s="425">
        <f>'4d 2021 CS PC'!AS34</f>
        <v>5.0000000000000001E-4</v>
      </c>
      <c r="J584" s="425">
        <f>'4d 2021 CS PC'!AP34</f>
        <v>6.9999999999999999E-4</v>
      </c>
      <c r="K584" s="425">
        <f>'4e 2122 CS PC'!AB34</f>
        <v>5.0000000000000001E-4</v>
      </c>
      <c r="L584" s="425"/>
      <c r="M584" s="396">
        <f t="shared" si="1389"/>
        <v>0</v>
      </c>
      <c r="N584" s="396">
        <f t="shared" si="1389"/>
        <v>0</v>
      </c>
      <c r="O584" s="396">
        <f t="shared" si="1389"/>
        <v>0</v>
      </c>
      <c r="P584" s="396">
        <f t="shared" si="1389"/>
        <v>0</v>
      </c>
      <c r="Q584" s="396">
        <f t="shared" si="1389"/>
        <v>0</v>
      </c>
      <c r="R584" s="396">
        <f t="shared" si="1389"/>
        <v>0</v>
      </c>
      <c r="S584" s="396">
        <f t="shared" si="1389"/>
        <v>0</v>
      </c>
      <c r="T584" s="410"/>
      <c r="U584" s="410"/>
      <c r="V584" s="396">
        <f t="shared" si="1390"/>
        <v>0</v>
      </c>
      <c r="W584" s="396">
        <f t="shared" si="1391"/>
        <v>0</v>
      </c>
      <c r="X584" s="396">
        <f t="shared" si="1391"/>
        <v>0</v>
      </c>
      <c r="Y584" s="396">
        <f t="shared" si="1391"/>
        <v>0</v>
      </c>
      <c r="Z584" s="396">
        <f t="shared" si="1391"/>
        <v>0</v>
      </c>
      <c r="AA584" s="396">
        <f t="shared" si="1391"/>
        <v>0</v>
      </c>
      <c r="AB584" s="396">
        <f t="shared" si="1392"/>
        <v>4</v>
      </c>
      <c r="AC584" s="396">
        <f t="shared" si="1403"/>
        <v>0</v>
      </c>
      <c r="AD584" s="396">
        <f t="shared" si="1380"/>
        <v>1</v>
      </c>
      <c r="AE584" s="396">
        <f t="shared" si="1381"/>
        <v>0</v>
      </c>
      <c r="AF584" s="396">
        <f t="shared" si="1409"/>
        <v>3</v>
      </c>
      <c r="AG584" s="396">
        <f t="shared" si="1404"/>
        <v>8</v>
      </c>
      <c r="AH584" s="396">
        <f t="shared" si="1410"/>
        <v>0</v>
      </c>
      <c r="AI584" s="396">
        <f t="shared" si="1393"/>
        <v>1</v>
      </c>
      <c r="AJ584" s="396">
        <f t="shared" si="1394"/>
        <v>0</v>
      </c>
      <c r="AK584" s="396">
        <f t="shared" si="1393"/>
        <v>0</v>
      </c>
      <c r="AL584" s="396">
        <f t="shared" si="1410"/>
        <v>0</v>
      </c>
      <c r="AM584" s="396">
        <f t="shared" si="1410"/>
        <v>1</v>
      </c>
      <c r="AN584" s="396">
        <f t="shared" si="1395"/>
        <v>0</v>
      </c>
      <c r="AO584" s="396">
        <f t="shared" si="1411"/>
        <v>0</v>
      </c>
      <c r="AP584" s="396">
        <f t="shared" si="1411"/>
        <v>0</v>
      </c>
      <c r="AQ584" s="396">
        <f t="shared" si="1411"/>
        <v>0</v>
      </c>
      <c r="AR584" s="396">
        <f t="shared" si="1411"/>
        <v>0</v>
      </c>
      <c r="AS584" s="396">
        <f t="shared" si="1411"/>
        <v>0</v>
      </c>
      <c r="AT584" s="396">
        <f t="shared" si="1411"/>
        <v>0</v>
      </c>
      <c r="AU584" s="396">
        <f t="shared" si="1411"/>
        <v>0</v>
      </c>
      <c r="AV584" s="396">
        <f t="shared" si="1411"/>
        <v>0</v>
      </c>
      <c r="AW584" s="396">
        <f t="shared" si="1411"/>
        <v>0</v>
      </c>
      <c r="AX584" s="396">
        <f t="shared" si="1411"/>
        <v>0</v>
      </c>
      <c r="AY584" s="396">
        <f t="shared" si="1411"/>
        <v>0</v>
      </c>
      <c r="AZ584" s="396">
        <f t="shared" si="1411"/>
        <v>0</v>
      </c>
      <c r="BA584" s="396">
        <f t="shared" si="1411"/>
        <v>0</v>
      </c>
      <c r="BB584" s="396">
        <f t="shared" si="1411"/>
        <v>0</v>
      </c>
      <c r="BC584" s="396">
        <f t="shared" si="1411"/>
        <v>0</v>
      </c>
      <c r="BD584" s="396">
        <f t="shared" si="1411"/>
        <v>0</v>
      </c>
      <c r="BE584" s="396">
        <f t="shared" si="1411"/>
        <v>0</v>
      </c>
      <c r="BF584" s="396">
        <f t="shared" si="1411"/>
        <v>0</v>
      </c>
      <c r="BG584" s="396">
        <f t="shared" si="1411"/>
        <v>0</v>
      </c>
      <c r="BH584" s="396">
        <f t="shared" si="1411"/>
        <v>0</v>
      </c>
      <c r="BI584" s="396">
        <f t="shared" si="1411"/>
        <v>0</v>
      </c>
      <c r="BJ584" s="396">
        <f t="shared" si="1411"/>
        <v>0</v>
      </c>
      <c r="BK584" s="396">
        <f t="shared" si="1411"/>
        <v>0</v>
      </c>
      <c r="BL584" s="396">
        <f t="shared" si="1411"/>
        <v>0</v>
      </c>
      <c r="BM584" s="396">
        <f t="shared" si="1411"/>
        <v>0</v>
      </c>
      <c r="BN584" s="396">
        <f t="shared" si="1411"/>
        <v>0</v>
      </c>
      <c r="BO584" s="396">
        <f t="shared" si="1411"/>
        <v>0</v>
      </c>
      <c r="BP584" s="396">
        <f t="shared" si="1411"/>
        <v>0</v>
      </c>
      <c r="BQ584" s="396">
        <f t="shared" si="1411"/>
        <v>0</v>
      </c>
      <c r="BR584" s="396">
        <f t="shared" si="1411"/>
        <v>0</v>
      </c>
      <c r="BS584" s="396">
        <f t="shared" si="1411"/>
        <v>0</v>
      </c>
      <c r="BT584" s="396">
        <f t="shared" si="1411"/>
        <v>0</v>
      </c>
      <c r="BU584" s="396">
        <f t="shared" si="1411"/>
        <v>0</v>
      </c>
      <c r="BV584" s="396">
        <f t="shared" si="1411"/>
        <v>0</v>
      </c>
      <c r="BW584" s="396"/>
      <c r="BX584" s="396">
        <f t="shared" si="1385"/>
        <v>18</v>
      </c>
      <c r="BY584" s="397"/>
      <c r="BZ584" s="397">
        <f t="shared" si="1386"/>
        <v>0</v>
      </c>
      <c r="CA584" s="544">
        <f t="shared" si="1412"/>
        <v>0</v>
      </c>
      <c r="CB584" s="544">
        <f t="shared" si="1412"/>
        <v>0</v>
      </c>
      <c r="CC584" s="544">
        <f t="shared" si="1412"/>
        <v>0</v>
      </c>
      <c r="CD584" s="544">
        <f t="shared" si="1412"/>
        <v>16</v>
      </c>
      <c r="CE584" s="544">
        <f t="shared" si="1412"/>
        <v>2</v>
      </c>
      <c r="CF584" s="544">
        <f t="shared" si="1412"/>
        <v>0</v>
      </c>
      <c r="CG584" s="544">
        <f t="shared" si="1412"/>
        <v>0</v>
      </c>
      <c r="CH584" s="544">
        <f t="shared" si="1412"/>
        <v>0</v>
      </c>
      <c r="CI584" s="391"/>
      <c r="CJ584" s="544">
        <f t="shared" si="1413"/>
        <v>0</v>
      </c>
      <c r="CK584" s="544">
        <f t="shared" si="1413"/>
        <v>0</v>
      </c>
      <c r="CL584" s="544">
        <f t="shared" si="1413"/>
        <v>5</v>
      </c>
      <c r="CM584" s="544">
        <f t="shared" si="1413"/>
        <v>12</v>
      </c>
      <c r="CN584" s="544">
        <f t="shared" si="1413"/>
        <v>1</v>
      </c>
      <c r="CO584" s="544">
        <f t="shared" si="1413"/>
        <v>0</v>
      </c>
      <c r="CP584" s="544">
        <f t="shared" si="1413"/>
        <v>0</v>
      </c>
      <c r="CQ584" s="544">
        <f t="shared" si="1413"/>
        <v>0</v>
      </c>
      <c r="CR584" s="398">
        <f t="shared" si="1396"/>
        <v>0</v>
      </c>
      <c r="CV584" s="390"/>
      <c r="CW584" s="390"/>
      <c r="CX584" s="390"/>
      <c r="CY584" s="390"/>
      <c r="CZ584" s="390"/>
      <c r="DA584" s="390"/>
      <c r="DB584" s="390"/>
      <c r="DC584" s="390"/>
      <c r="DD584" s="390"/>
      <c r="DE584" s="390"/>
      <c r="DF584" s="390"/>
      <c r="DG584" s="390"/>
      <c r="DH584" s="390"/>
      <c r="DI584" s="390"/>
      <c r="DJ584" s="390"/>
      <c r="DK584" s="390"/>
      <c r="DL584" s="390"/>
      <c r="DM584" s="390"/>
      <c r="DN584" s="390"/>
      <c r="DO584" s="390"/>
      <c r="DP584" s="390"/>
      <c r="DQ584" s="390"/>
      <c r="DR584" s="390"/>
      <c r="DS584" s="390"/>
      <c r="DT584" s="390"/>
      <c r="DU584" s="390"/>
      <c r="DV584" s="390"/>
      <c r="DW584" s="390"/>
      <c r="DX584" s="390"/>
      <c r="DY584" s="390"/>
      <c r="DZ584" s="390"/>
      <c r="EA584" s="390"/>
      <c r="EB584" s="390"/>
    </row>
    <row r="585" spans="1:132" ht="14.25">
      <c r="A585" s="543" t="s">
        <v>154</v>
      </c>
      <c r="B585" s="428"/>
      <c r="C585" s="425">
        <f>'4a 1718 CS PC'!AP97</f>
        <v>0</v>
      </c>
      <c r="D585" s="425">
        <f>'4a 1718 CS PC'!AR35</f>
        <v>8.9800000000000005E-2</v>
      </c>
      <c r="E585" s="425">
        <f>'4b 1819 CS PC'!$AT35</f>
        <v>6.4100000000000004E-2</v>
      </c>
      <c r="F585" s="425">
        <f>'4b 1819 CS PC'!AQ35</f>
        <v>9.0800000000000006E-2</v>
      </c>
      <c r="G585" s="425">
        <f>'4c 1920 CS PC'!AS35</f>
        <v>6.4500000000000002E-2</v>
      </c>
      <c r="H585" s="425">
        <f>'4c 1920 CS PC'!AP35</f>
        <v>9.1700000000000004E-2</v>
      </c>
      <c r="I585" s="425">
        <f>'4d 2021 CS PC'!AS35</f>
        <v>6.2899999999999998E-2</v>
      </c>
      <c r="J585" s="425">
        <f>'4d 2021 CS PC'!AP35</f>
        <v>8.9800000000000005E-2</v>
      </c>
      <c r="K585" s="425">
        <f>'4e 2122 CS PC'!AB35</f>
        <v>6.2899999999999998E-2</v>
      </c>
      <c r="L585" s="425"/>
      <c r="M585" s="396">
        <f t="shared" si="1389"/>
        <v>0</v>
      </c>
      <c r="N585" s="396">
        <f t="shared" si="1389"/>
        <v>0</v>
      </c>
      <c r="O585" s="396">
        <f t="shared" si="1389"/>
        <v>0</v>
      </c>
      <c r="P585" s="396">
        <f t="shared" si="1389"/>
        <v>0</v>
      </c>
      <c r="Q585" s="396">
        <f t="shared" si="1389"/>
        <v>0</v>
      </c>
      <c r="R585" s="396">
        <f t="shared" si="1389"/>
        <v>0</v>
      </c>
      <c r="S585" s="396">
        <f t="shared" si="1389"/>
        <v>0</v>
      </c>
      <c r="T585" s="410"/>
      <c r="U585" s="410"/>
      <c r="V585" s="396">
        <f t="shared" si="1390"/>
        <v>0</v>
      </c>
      <c r="W585" s="396">
        <f t="shared" si="1391"/>
        <v>0</v>
      </c>
      <c r="X585" s="396">
        <f t="shared" si="1391"/>
        <v>0</v>
      </c>
      <c r="Y585" s="396">
        <f t="shared" si="1391"/>
        <v>0</v>
      </c>
      <c r="Z585" s="396">
        <f t="shared" si="1391"/>
        <v>0</v>
      </c>
      <c r="AA585" s="396">
        <f t="shared" si="1391"/>
        <v>0</v>
      </c>
      <c r="AB585" s="396">
        <f t="shared" si="1392"/>
        <v>485</v>
      </c>
      <c r="AC585" s="396">
        <f t="shared" si="1403"/>
        <v>0</v>
      </c>
      <c r="AD585" s="396">
        <f t="shared" ref="AD585:AD610" si="1414">ROUND(AD$552*$G585,0)</f>
        <v>118</v>
      </c>
      <c r="AE585" s="396">
        <f t="shared" ref="AE585:AE610" si="1415">ROUND(AE$552*$E585,0)</f>
        <v>0</v>
      </c>
      <c r="AF585" s="396">
        <f t="shared" ref="AF585:AF588" si="1416">ROUND(AF$552*$G585,0)</f>
        <v>359</v>
      </c>
      <c r="AG585" s="396">
        <f t="shared" ref="AG585:AG610" si="1417">ROUND(AG$552*$G585,0)</f>
        <v>1087</v>
      </c>
      <c r="AH585" s="396">
        <f t="shared" si="1410"/>
        <v>16</v>
      </c>
      <c r="AI585" s="396">
        <f t="shared" si="1393"/>
        <v>111</v>
      </c>
      <c r="AJ585" s="396">
        <f t="shared" si="1394"/>
        <v>3</v>
      </c>
      <c r="AK585" s="396">
        <f t="shared" si="1393"/>
        <v>0</v>
      </c>
      <c r="AL585" s="396">
        <f t="shared" si="1410"/>
        <v>0</v>
      </c>
      <c r="AM585" s="396">
        <f t="shared" si="1410"/>
        <v>140</v>
      </c>
      <c r="AN585" s="396">
        <f t="shared" si="1395"/>
        <v>0</v>
      </c>
      <c r="AO585" s="396">
        <f t="shared" si="1411"/>
        <v>0</v>
      </c>
      <c r="AP585" s="396">
        <f t="shared" si="1411"/>
        <v>0</v>
      </c>
      <c r="AQ585" s="396">
        <f t="shared" si="1411"/>
        <v>0</v>
      </c>
      <c r="AR585" s="396">
        <f t="shared" si="1411"/>
        <v>0</v>
      </c>
      <c r="AS585" s="396">
        <f t="shared" si="1411"/>
        <v>0</v>
      </c>
      <c r="AT585" s="396">
        <f t="shared" si="1411"/>
        <v>0</v>
      </c>
      <c r="AU585" s="396">
        <f t="shared" si="1411"/>
        <v>0</v>
      </c>
      <c r="AV585" s="396">
        <f t="shared" si="1411"/>
        <v>0</v>
      </c>
      <c r="AW585" s="396">
        <f t="shared" si="1411"/>
        <v>0</v>
      </c>
      <c r="AX585" s="396">
        <f t="shared" si="1411"/>
        <v>0</v>
      </c>
      <c r="AY585" s="396">
        <f t="shared" si="1411"/>
        <v>0</v>
      </c>
      <c r="AZ585" s="396">
        <f t="shared" si="1411"/>
        <v>0</v>
      </c>
      <c r="BA585" s="396">
        <f t="shared" si="1411"/>
        <v>0</v>
      </c>
      <c r="BB585" s="396">
        <f t="shared" si="1411"/>
        <v>0</v>
      </c>
      <c r="BC585" s="396">
        <f t="shared" si="1411"/>
        <v>0</v>
      </c>
      <c r="BD585" s="396">
        <f t="shared" si="1411"/>
        <v>0</v>
      </c>
      <c r="BE585" s="396">
        <f t="shared" si="1411"/>
        <v>0</v>
      </c>
      <c r="BF585" s="396">
        <f t="shared" si="1411"/>
        <v>0</v>
      </c>
      <c r="BG585" s="396">
        <f t="shared" si="1411"/>
        <v>0</v>
      </c>
      <c r="BH585" s="396">
        <f t="shared" si="1411"/>
        <v>0</v>
      </c>
      <c r="BI585" s="396">
        <f t="shared" si="1411"/>
        <v>0</v>
      </c>
      <c r="BJ585" s="396">
        <f t="shared" si="1411"/>
        <v>0</v>
      </c>
      <c r="BK585" s="396">
        <f t="shared" si="1411"/>
        <v>0</v>
      </c>
      <c r="BL585" s="396">
        <f t="shared" si="1411"/>
        <v>0</v>
      </c>
      <c r="BM585" s="396">
        <f t="shared" si="1411"/>
        <v>0</v>
      </c>
      <c r="BN585" s="396">
        <f t="shared" si="1411"/>
        <v>0</v>
      </c>
      <c r="BO585" s="396">
        <f t="shared" si="1411"/>
        <v>0</v>
      </c>
      <c r="BP585" s="396">
        <f t="shared" si="1411"/>
        <v>0</v>
      </c>
      <c r="BQ585" s="396">
        <f t="shared" si="1411"/>
        <v>0</v>
      </c>
      <c r="BR585" s="396">
        <f t="shared" si="1411"/>
        <v>0</v>
      </c>
      <c r="BS585" s="396">
        <f t="shared" si="1411"/>
        <v>0</v>
      </c>
      <c r="BT585" s="396">
        <f t="shared" si="1411"/>
        <v>0</v>
      </c>
      <c r="BU585" s="396">
        <f t="shared" si="1411"/>
        <v>0</v>
      </c>
      <c r="BV585" s="396">
        <f t="shared" si="1411"/>
        <v>0</v>
      </c>
      <c r="BW585" s="396"/>
      <c r="BX585" s="396">
        <f t="shared" si="1385"/>
        <v>2319</v>
      </c>
      <c r="BY585" s="397"/>
      <c r="BZ585" s="397">
        <f t="shared" si="1386"/>
        <v>0</v>
      </c>
      <c r="CA585" s="544">
        <f t="shared" si="1412"/>
        <v>0</v>
      </c>
      <c r="CB585" s="544">
        <f t="shared" si="1412"/>
        <v>0</v>
      </c>
      <c r="CC585" s="544">
        <f t="shared" si="1412"/>
        <v>0</v>
      </c>
      <c r="CD585" s="544">
        <f t="shared" si="1412"/>
        <v>2049</v>
      </c>
      <c r="CE585" s="544">
        <f t="shared" si="1412"/>
        <v>270</v>
      </c>
      <c r="CF585" s="544">
        <f t="shared" si="1412"/>
        <v>0</v>
      </c>
      <c r="CG585" s="544">
        <f t="shared" si="1412"/>
        <v>0</v>
      </c>
      <c r="CH585" s="544">
        <f t="shared" si="1412"/>
        <v>0</v>
      </c>
      <c r="CI585" s="391"/>
      <c r="CJ585" s="544">
        <f t="shared" si="1413"/>
        <v>0</v>
      </c>
      <c r="CK585" s="544">
        <f t="shared" si="1413"/>
        <v>0</v>
      </c>
      <c r="CL585" s="544">
        <f t="shared" si="1413"/>
        <v>603</v>
      </c>
      <c r="CM585" s="544">
        <f t="shared" si="1413"/>
        <v>1576</v>
      </c>
      <c r="CN585" s="544">
        <f t="shared" si="1413"/>
        <v>140</v>
      </c>
      <c r="CO585" s="544">
        <f t="shared" si="1413"/>
        <v>0</v>
      </c>
      <c r="CP585" s="544">
        <f t="shared" si="1413"/>
        <v>0</v>
      </c>
      <c r="CQ585" s="544">
        <f t="shared" si="1413"/>
        <v>0</v>
      </c>
      <c r="CR585" s="398">
        <f t="shared" si="1396"/>
        <v>0</v>
      </c>
      <c r="CV585" s="390"/>
      <c r="CW585" s="390"/>
      <c r="CX585" s="390"/>
      <c r="CY585" s="390"/>
      <c r="CZ585" s="390"/>
      <c r="DA585" s="390"/>
      <c r="DB585" s="390"/>
      <c r="DC585" s="390"/>
      <c r="DD585" s="390"/>
      <c r="DE585" s="390"/>
      <c r="DF585" s="390"/>
      <c r="DG585" s="390"/>
      <c r="DH585" s="390"/>
      <c r="DI585" s="390"/>
      <c r="DJ585" s="390"/>
      <c r="DK585" s="390"/>
      <c r="DL585" s="390"/>
      <c r="DM585" s="390"/>
      <c r="DN585" s="390"/>
      <c r="DO585" s="390"/>
      <c r="DP585" s="390"/>
      <c r="DQ585" s="390"/>
      <c r="DR585" s="390"/>
      <c r="DS585" s="390"/>
      <c r="DT585" s="390"/>
      <c r="DU585" s="390"/>
      <c r="DV585" s="390"/>
      <c r="DW585" s="390"/>
      <c r="DX585" s="390"/>
      <c r="DY585" s="390"/>
      <c r="DZ585" s="390"/>
      <c r="EA585" s="390"/>
      <c r="EB585" s="390"/>
    </row>
    <row r="586" spans="1:132" ht="14.25">
      <c r="A586" s="543" t="s">
        <v>155</v>
      </c>
      <c r="B586" s="428"/>
      <c r="C586" s="425">
        <f>'4a 1718 CS PC'!AP98</f>
        <v>0</v>
      </c>
      <c r="D586" s="425">
        <f>'4a 1718 CS PC'!AR36</f>
        <v>5.8999999999999997E-2</v>
      </c>
      <c r="E586" s="425">
        <f>'4b 1819 CS PC'!$AT36</f>
        <v>4.3900000000000002E-2</v>
      </c>
      <c r="F586" s="425">
        <f>'4b 1819 CS PC'!AQ36</f>
        <v>6.2199999999999998E-2</v>
      </c>
      <c r="G586" s="425">
        <f>'4c 1920 CS PC'!AS36</f>
        <v>4.4200000000000003E-2</v>
      </c>
      <c r="H586" s="425">
        <f>'4c 1920 CS PC'!AP36</f>
        <v>6.2799999999999995E-2</v>
      </c>
      <c r="I586" s="425">
        <f>'4d 2021 CS PC'!AS36</f>
        <v>4.4200000000000003E-2</v>
      </c>
      <c r="J586" s="425">
        <f>'4d 2021 CS PC'!AP36</f>
        <v>6.3200000000000006E-2</v>
      </c>
      <c r="K586" s="425">
        <f>'4e 2122 CS PC'!AB36</f>
        <v>4.41E-2</v>
      </c>
      <c r="L586" s="425"/>
      <c r="M586" s="396">
        <f t="shared" si="1389"/>
        <v>0</v>
      </c>
      <c r="N586" s="396">
        <f t="shared" si="1389"/>
        <v>0</v>
      </c>
      <c r="O586" s="396">
        <f t="shared" si="1389"/>
        <v>0</v>
      </c>
      <c r="P586" s="396">
        <f t="shared" si="1389"/>
        <v>0</v>
      </c>
      <c r="Q586" s="396">
        <f t="shared" si="1389"/>
        <v>0</v>
      </c>
      <c r="R586" s="396">
        <f t="shared" si="1389"/>
        <v>0</v>
      </c>
      <c r="S586" s="396">
        <f t="shared" si="1389"/>
        <v>0</v>
      </c>
      <c r="T586" s="410"/>
      <c r="U586" s="410"/>
      <c r="V586" s="396">
        <f t="shared" si="1390"/>
        <v>0</v>
      </c>
      <c r="W586" s="396">
        <f t="shared" si="1391"/>
        <v>0</v>
      </c>
      <c r="X586" s="396">
        <f t="shared" si="1391"/>
        <v>0</v>
      </c>
      <c r="Y586" s="396">
        <f t="shared" si="1391"/>
        <v>0</v>
      </c>
      <c r="Z586" s="396">
        <f t="shared" si="1391"/>
        <v>0</v>
      </c>
      <c r="AA586" s="396">
        <f t="shared" si="1391"/>
        <v>0</v>
      </c>
      <c r="AB586" s="396">
        <f t="shared" si="1392"/>
        <v>332</v>
      </c>
      <c r="AC586" s="396">
        <f t="shared" si="1403"/>
        <v>0</v>
      </c>
      <c r="AD586" s="396">
        <f t="shared" si="1414"/>
        <v>81</v>
      </c>
      <c r="AE586" s="396">
        <f t="shared" si="1415"/>
        <v>0</v>
      </c>
      <c r="AF586" s="396">
        <f t="shared" si="1416"/>
        <v>246</v>
      </c>
      <c r="AG586" s="396">
        <f t="shared" si="1417"/>
        <v>745</v>
      </c>
      <c r="AH586" s="396">
        <f t="shared" si="1410"/>
        <v>11</v>
      </c>
      <c r="AI586" s="396">
        <f t="shared" si="1393"/>
        <v>76</v>
      </c>
      <c r="AJ586" s="396">
        <f t="shared" si="1394"/>
        <v>2</v>
      </c>
      <c r="AK586" s="396">
        <f t="shared" si="1393"/>
        <v>0</v>
      </c>
      <c r="AL586" s="396">
        <f t="shared" si="1410"/>
        <v>0</v>
      </c>
      <c r="AM586" s="396">
        <f t="shared" si="1410"/>
        <v>98</v>
      </c>
      <c r="AN586" s="396">
        <f t="shared" si="1395"/>
        <v>0</v>
      </c>
      <c r="AO586" s="396">
        <f t="shared" si="1411"/>
        <v>0</v>
      </c>
      <c r="AP586" s="396">
        <f t="shared" si="1411"/>
        <v>0</v>
      </c>
      <c r="AQ586" s="396">
        <f t="shared" si="1411"/>
        <v>0</v>
      </c>
      <c r="AR586" s="396">
        <f t="shared" si="1411"/>
        <v>0</v>
      </c>
      <c r="AS586" s="396">
        <f t="shared" si="1411"/>
        <v>0</v>
      </c>
      <c r="AT586" s="396">
        <f t="shared" si="1411"/>
        <v>0</v>
      </c>
      <c r="AU586" s="396">
        <f t="shared" si="1411"/>
        <v>0</v>
      </c>
      <c r="AV586" s="396">
        <f t="shared" si="1411"/>
        <v>0</v>
      </c>
      <c r="AW586" s="396">
        <f t="shared" si="1411"/>
        <v>0</v>
      </c>
      <c r="AX586" s="396">
        <f t="shared" si="1411"/>
        <v>0</v>
      </c>
      <c r="AY586" s="396">
        <f t="shared" si="1411"/>
        <v>0</v>
      </c>
      <c r="AZ586" s="396">
        <f t="shared" si="1411"/>
        <v>0</v>
      </c>
      <c r="BA586" s="396">
        <f t="shared" si="1411"/>
        <v>0</v>
      </c>
      <c r="BB586" s="396">
        <f t="shared" si="1411"/>
        <v>0</v>
      </c>
      <c r="BC586" s="396">
        <f t="shared" si="1411"/>
        <v>0</v>
      </c>
      <c r="BD586" s="396">
        <f t="shared" si="1411"/>
        <v>0</v>
      </c>
      <c r="BE586" s="396">
        <f t="shared" si="1411"/>
        <v>0</v>
      </c>
      <c r="BF586" s="396">
        <f t="shared" si="1411"/>
        <v>0</v>
      </c>
      <c r="BG586" s="396">
        <f t="shared" si="1411"/>
        <v>0</v>
      </c>
      <c r="BH586" s="396">
        <f t="shared" si="1411"/>
        <v>0</v>
      </c>
      <c r="BI586" s="396">
        <f t="shared" si="1411"/>
        <v>0</v>
      </c>
      <c r="BJ586" s="396">
        <f t="shared" si="1411"/>
        <v>0</v>
      </c>
      <c r="BK586" s="396">
        <f t="shared" si="1411"/>
        <v>0</v>
      </c>
      <c r="BL586" s="396">
        <f t="shared" si="1411"/>
        <v>0</v>
      </c>
      <c r="BM586" s="396">
        <f t="shared" si="1411"/>
        <v>0</v>
      </c>
      <c r="BN586" s="396">
        <f t="shared" si="1411"/>
        <v>0</v>
      </c>
      <c r="BO586" s="396">
        <f t="shared" si="1411"/>
        <v>0</v>
      </c>
      <c r="BP586" s="396">
        <f t="shared" si="1411"/>
        <v>0</v>
      </c>
      <c r="BQ586" s="396">
        <f t="shared" si="1411"/>
        <v>0</v>
      </c>
      <c r="BR586" s="396">
        <f t="shared" si="1411"/>
        <v>0</v>
      </c>
      <c r="BS586" s="396">
        <f t="shared" si="1411"/>
        <v>0</v>
      </c>
      <c r="BT586" s="396">
        <f t="shared" si="1411"/>
        <v>0</v>
      </c>
      <c r="BU586" s="396">
        <f t="shared" si="1411"/>
        <v>0</v>
      </c>
      <c r="BV586" s="396">
        <f t="shared" si="1411"/>
        <v>0</v>
      </c>
      <c r="BW586" s="396"/>
      <c r="BX586" s="396">
        <f t="shared" si="1385"/>
        <v>1591</v>
      </c>
      <c r="BY586" s="397"/>
      <c r="BZ586" s="397">
        <f t="shared" si="1386"/>
        <v>0</v>
      </c>
      <c r="CA586" s="544">
        <f t="shared" si="1412"/>
        <v>0</v>
      </c>
      <c r="CB586" s="544">
        <f t="shared" si="1412"/>
        <v>0</v>
      </c>
      <c r="CC586" s="544">
        <f t="shared" si="1412"/>
        <v>0</v>
      </c>
      <c r="CD586" s="544">
        <f t="shared" si="1412"/>
        <v>1404</v>
      </c>
      <c r="CE586" s="544">
        <f t="shared" si="1412"/>
        <v>187</v>
      </c>
      <c r="CF586" s="544">
        <f t="shared" si="1412"/>
        <v>0</v>
      </c>
      <c r="CG586" s="544">
        <f t="shared" si="1412"/>
        <v>0</v>
      </c>
      <c r="CH586" s="544">
        <f t="shared" si="1412"/>
        <v>0</v>
      </c>
      <c r="CI586" s="391"/>
      <c r="CJ586" s="544">
        <f t="shared" si="1413"/>
        <v>0</v>
      </c>
      <c r="CK586" s="544">
        <f t="shared" si="1413"/>
        <v>0</v>
      </c>
      <c r="CL586" s="544">
        <f t="shared" si="1413"/>
        <v>413</v>
      </c>
      <c r="CM586" s="544">
        <f t="shared" si="1413"/>
        <v>1080</v>
      </c>
      <c r="CN586" s="544">
        <f t="shared" si="1413"/>
        <v>98</v>
      </c>
      <c r="CO586" s="544">
        <f t="shared" si="1413"/>
        <v>0</v>
      </c>
      <c r="CP586" s="544">
        <f t="shared" si="1413"/>
        <v>0</v>
      </c>
      <c r="CQ586" s="544">
        <f t="shared" si="1413"/>
        <v>0</v>
      </c>
      <c r="CR586" s="398">
        <f t="shared" si="1396"/>
        <v>0</v>
      </c>
      <c r="CV586" s="390"/>
      <c r="CW586" s="390"/>
      <c r="CX586" s="390"/>
      <c r="CY586" s="390"/>
      <c r="CZ586" s="390"/>
      <c r="DA586" s="390"/>
      <c r="DB586" s="390"/>
      <c r="DC586" s="390"/>
      <c r="DD586" s="390"/>
      <c r="DE586" s="390"/>
      <c r="DF586" s="390"/>
      <c r="DG586" s="390"/>
      <c r="DH586" s="390"/>
      <c r="DI586" s="390"/>
      <c r="DJ586" s="390"/>
      <c r="DK586" s="390"/>
      <c r="DL586" s="390"/>
      <c r="DM586" s="390"/>
      <c r="DN586" s="390"/>
      <c r="DO586" s="390"/>
      <c r="DP586" s="390"/>
      <c r="DQ586" s="390"/>
      <c r="DR586" s="390"/>
      <c r="DS586" s="390"/>
      <c r="DT586" s="390"/>
      <c r="DU586" s="390"/>
      <c r="DV586" s="390"/>
      <c r="DW586" s="390"/>
      <c r="DX586" s="390"/>
      <c r="DY586" s="390"/>
      <c r="DZ586" s="390"/>
      <c r="EA586" s="390"/>
      <c r="EB586" s="390"/>
    </row>
    <row r="587" spans="1:132" ht="14.25">
      <c r="A587" s="543" t="s">
        <v>156</v>
      </c>
      <c r="B587" s="428"/>
      <c r="C587" s="425">
        <f>'4a 1718 CS PC'!AP99</f>
        <v>0</v>
      </c>
      <c r="D587" s="425">
        <f>'4a 1718 CS PC'!AR37</f>
        <v>2E-3</v>
      </c>
      <c r="E587" s="425">
        <f>'4b 1819 CS PC'!$AT37</f>
        <v>1.2999999999999999E-3</v>
      </c>
      <c r="F587" s="425">
        <f>'4b 1819 CS PC'!AQ37</f>
        <v>1.9E-3</v>
      </c>
      <c r="G587" s="425">
        <f>'4c 1920 CS PC'!AS37</f>
        <v>1.2999999999999999E-3</v>
      </c>
      <c r="H587" s="425">
        <f>'4c 1920 CS PC'!AP37</f>
        <v>1.9E-3</v>
      </c>
      <c r="I587" s="425">
        <f>'4d 2021 CS PC'!AS37</f>
        <v>1.2999999999999999E-3</v>
      </c>
      <c r="J587" s="425">
        <f>'4d 2021 CS PC'!AP37</f>
        <v>1.9E-3</v>
      </c>
      <c r="K587" s="425">
        <f>'4e 2122 CS PC'!AB37</f>
        <v>1.2999999999999999E-3</v>
      </c>
      <c r="L587" s="425"/>
      <c r="M587" s="396">
        <f t="shared" si="1389"/>
        <v>0</v>
      </c>
      <c r="N587" s="396">
        <f t="shared" si="1389"/>
        <v>0</v>
      </c>
      <c r="O587" s="396">
        <f t="shared" si="1389"/>
        <v>0</v>
      </c>
      <c r="P587" s="396">
        <f t="shared" si="1389"/>
        <v>0</v>
      </c>
      <c r="Q587" s="396">
        <f t="shared" si="1389"/>
        <v>0</v>
      </c>
      <c r="R587" s="396">
        <f t="shared" si="1389"/>
        <v>0</v>
      </c>
      <c r="S587" s="396">
        <f t="shared" si="1389"/>
        <v>0</v>
      </c>
      <c r="T587" s="410"/>
      <c r="U587" s="410"/>
      <c r="V587" s="396">
        <f t="shared" si="1390"/>
        <v>0</v>
      </c>
      <c r="W587" s="396">
        <f t="shared" si="1391"/>
        <v>0</v>
      </c>
      <c r="X587" s="396">
        <f t="shared" si="1391"/>
        <v>0</v>
      </c>
      <c r="Y587" s="396">
        <f t="shared" si="1391"/>
        <v>0</v>
      </c>
      <c r="Z587" s="396">
        <f t="shared" si="1391"/>
        <v>0</v>
      </c>
      <c r="AA587" s="396">
        <f t="shared" si="1391"/>
        <v>0</v>
      </c>
      <c r="AB587" s="396">
        <f t="shared" si="1392"/>
        <v>10</v>
      </c>
      <c r="AC587" s="396">
        <f t="shared" si="1403"/>
        <v>0</v>
      </c>
      <c r="AD587" s="396">
        <f t="shared" si="1414"/>
        <v>2</v>
      </c>
      <c r="AE587" s="396">
        <f t="shared" si="1415"/>
        <v>0</v>
      </c>
      <c r="AF587" s="396">
        <f t="shared" si="1416"/>
        <v>7</v>
      </c>
      <c r="AG587" s="396">
        <f t="shared" si="1417"/>
        <v>22</v>
      </c>
      <c r="AH587" s="396">
        <f t="shared" si="1410"/>
        <v>0</v>
      </c>
      <c r="AI587" s="396">
        <f t="shared" si="1393"/>
        <v>2</v>
      </c>
      <c r="AJ587" s="396">
        <f t="shared" si="1394"/>
        <v>0</v>
      </c>
      <c r="AK587" s="396">
        <f t="shared" si="1393"/>
        <v>0</v>
      </c>
      <c r="AL587" s="396">
        <f t="shared" si="1410"/>
        <v>0</v>
      </c>
      <c r="AM587" s="396">
        <f t="shared" si="1410"/>
        <v>3</v>
      </c>
      <c r="AN587" s="396">
        <f t="shared" si="1395"/>
        <v>0</v>
      </c>
      <c r="AO587" s="396">
        <f t="shared" si="1411"/>
        <v>0</v>
      </c>
      <c r="AP587" s="396">
        <f t="shared" si="1411"/>
        <v>0</v>
      </c>
      <c r="AQ587" s="396">
        <f t="shared" si="1411"/>
        <v>0</v>
      </c>
      <c r="AR587" s="396">
        <f t="shared" si="1411"/>
        <v>0</v>
      </c>
      <c r="AS587" s="396">
        <f t="shared" si="1411"/>
        <v>0</v>
      </c>
      <c r="AT587" s="396">
        <f t="shared" si="1411"/>
        <v>0</v>
      </c>
      <c r="AU587" s="396">
        <f t="shared" si="1411"/>
        <v>0</v>
      </c>
      <c r="AV587" s="396">
        <f t="shared" si="1411"/>
        <v>0</v>
      </c>
      <c r="AW587" s="396">
        <f t="shared" si="1411"/>
        <v>0</v>
      </c>
      <c r="AX587" s="396">
        <f t="shared" si="1411"/>
        <v>0</v>
      </c>
      <c r="AY587" s="396">
        <f t="shared" si="1411"/>
        <v>0</v>
      </c>
      <c r="AZ587" s="396">
        <f t="shared" si="1411"/>
        <v>0</v>
      </c>
      <c r="BA587" s="396">
        <f t="shared" si="1411"/>
        <v>0</v>
      </c>
      <c r="BB587" s="396">
        <f t="shared" si="1411"/>
        <v>0</v>
      </c>
      <c r="BC587" s="396">
        <f t="shared" si="1411"/>
        <v>0</v>
      </c>
      <c r="BD587" s="396">
        <f t="shared" si="1411"/>
        <v>0</v>
      </c>
      <c r="BE587" s="396">
        <f t="shared" si="1411"/>
        <v>0</v>
      </c>
      <c r="BF587" s="396">
        <f t="shared" si="1411"/>
        <v>0</v>
      </c>
      <c r="BG587" s="396">
        <f t="shared" si="1411"/>
        <v>0</v>
      </c>
      <c r="BH587" s="396">
        <f t="shared" si="1411"/>
        <v>0</v>
      </c>
      <c r="BI587" s="396">
        <f t="shared" si="1411"/>
        <v>0</v>
      </c>
      <c r="BJ587" s="396">
        <f t="shared" si="1411"/>
        <v>0</v>
      </c>
      <c r="BK587" s="396">
        <f t="shared" si="1411"/>
        <v>0</v>
      </c>
      <c r="BL587" s="396">
        <f t="shared" si="1411"/>
        <v>0</v>
      </c>
      <c r="BM587" s="396">
        <f t="shared" si="1411"/>
        <v>0</v>
      </c>
      <c r="BN587" s="396">
        <f t="shared" si="1411"/>
        <v>0</v>
      </c>
      <c r="BO587" s="396">
        <f t="shared" si="1411"/>
        <v>0</v>
      </c>
      <c r="BP587" s="396">
        <f t="shared" si="1411"/>
        <v>0</v>
      </c>
      <c r="BQ587" s="396">
        <f t="shared" si="1411"/>
        <v>0</v>
      </c>
      <c r="BR587" s="396">
        <f t="shared" si="1411"/>
        <v>0</v>
      </c>
      <c r="BS587" s="396">
        <f t="shared" si="1411"/>
        <v>0</v>
      </c>
      <c r="BT587" s="396">
        <f t="shared" si="1411"/>
        <v>0</v>
      </c>
      <c r="BU587" s="396">
        <f t="shared" si="1411"/>
        <v>0</v>
      </c>
      <c r="BV587" s="396">
        <f t="shared" si="1411"/>
        <v>0</v>
      </c>
      <c r="BW587" s="396"/>
      <c r="BX587" s="396">
        <f t="shared" si="1385"/>
        <v>46</v>
      </c>
      <c r="BY587" s="397"/>
      <c r="BZ587" s="397">
        <f t="shared" si="1386"/>
        <v>0</v>
      </c>
      <c r="CA587" s="544">
        <f t="shared" si="1412"/>
        <v>0</v>
      </c>
      <c r="CB587" s="544">
        <f t="shared" si="1412"/>
        <v>0</v>
      </c>
      <c r="CC587" s="544">
        <f t="shared" si="1412"/>
        <v>0</v>
      </c>
      <c r="CD587" s="544">
        <f t="shared" si="1412"/>
        <v>41</v>
      </c>
      <c r="CE587" s="544">
        <f t="shared" si="1412"/>
        <v>5</v>
      </c>
      <c r="CF587" s="544">
        <f t="shared" si="1412"/>
        <v>0</v>
      </c>
      <c r="CG587" s="544">
        <f t="shared" si="1412"/>
        <v>0</v>
      </c>
      <c r="CH587" s="544">
        <f t="shared" si="1412"/>
        <v>0</v>
      </c>
      <c r="CI587" s="391"/>
      <c r="CJ587" s="544">
        <f t="shared" si="1413"/>
        <v>0</v>
      </c>
      <c r="CK587" s="544">
        <f t="shared" si="1413"/>
        <v>0</v>
      </c>
      <c r="CL587" s="544">
        <f t="shared" si="1413"/>
        <v>12</v>
      </c>
      <c r="CM587" s="544">
        <f t="shared" si="1413"/>
        <v>31</v>
      </c>
      <c r="CN587" s="544">
        <f t="shared" si="1413"/>
        <v>3</v>
      </c>
      <c r="CO587" s="544">
        <f t="shared" si="1413"/>
        <v>0</v>
      </c>
      <c r="CP587" s="544">
        <f t="shared" si="1413"/>
        <v>0</v>
      </c>
      <c r="CQ587" s="544">
        <f t="shared" si="1413"/>
        <v>0</v>
      </c>
      <c r="CR587" s="398">
        <f t="shared" si="1396"/>
        <v>0</v>
      </c>
      <c r="CV587" s="390"/>
      <c r="CW587" s="390"/>
      <c r="CX587" s="390"/>
      <c r="CY587" s="390"/>
      <c r="CZ587" s="390"/>
      <c r="DA587" s="390"/>
      <c r="DB587" s="390"/>
      <c r="DC587" s="390"/>
      <c r="DD587" s="390"/>
      <c r="DE587" s="390"/>
      <c r="DF587" s="390"/>
      <c r="DG587" s="390"/>
      <c r="DH587" s="390"/>
      <c r="DI587" s="390"/>
      <c r="DJ587" s="390"/>
      <c r="DK587" s="390"/>
      <c r="DL587" s="390"/>
      <c r="DM587" s="390"/>
      <c r="DN587" s="390"/>
      <c r="DO587" s="390"/>
      <c r="DP587" s="390"/>
      <c r="DQ587" s="390"/>
      <c r="DR587" s="390"/>
      <c r="DS587" s="390"/>
      <c r="DT587" s="390"/>
      <c r="DU587" s="390"/>
      <c r="DV587" s="390"/>
      <c r="DW587" s="390"/>
      <c r="DX587" s="390"/>
      <c r="DY587" s="390"/>
      <c r="DZ587" s="390"/>
      <c r="EA587" s="390"/>
      <c r="EB587" s="390"/>
    </row>
    <row r="588" spans="1:132" ht="14.25">
      <c r="A588" s="543" t="s">
        <v>157</v>
      </c>
      <c r="B588" s="428"/>
      <c r="C588" s="425">
        <f>'4a 1718 CS PC'!AP100</f>
        <v>0</v>
      </c>
      <c r="D588" s="425">
        <f>'4a 1718 CS PC'!AR38</f>
        <v>9.8900000000000002E-2</v>
      </c>
      <c r="E588" s="425">
        <f>'4b 1819 CS PC'!$AT38</f>
        <v>7.1300000000000002E-2</v>
      </c>
      <c r="F588" s="425">
        <f>'4b 1819 CS PC'!AQ38</f>
        <v>0.1011</v>
      </c>
      <c r="G588" s="425">
        <f>'4c 1920 CS PC'!AS38</f>
        <v>7.1199999999999999E-2</v>
      </c>
      <c r="H588" s="425">
        <f>'4c 1920 CS PC'!AP38</f>
        <v>0.1012</v>
      </c>
      <c r="I588" s="425">
        <f>'4d 2021 CS PC'!AS38</f>
        <v>6.6900000000000001E-2</v>
      </c>
      <c r="J588" s="425">
        <f>'4d 2021 CS PC'!AP38</f>
        <v>9.5600000000000004E-2</v>
      </c>
      <c r="K588" s="425">
        <f>'4e 2122 CS PC'!AB38</f>
        <v>6.5600000000000006E-2</v>
      </c>
      <c r="L588" s="425"/>
      <c r="M588" s="396">
        <f t="shared" si="1389"/>
        <v>0</v>
      </c>
      <c r="N588" s="396">
        <f t="shared" si="1389"/>
        <v>0</v>
      </c>
      <c r="O588" s="396">
        <f t="shared" si="1389"/>
        <v>0</v>
      </c>
      <c r="P588" s="396">
        <f t="shared" si="1389"/>
        <v>0</v>
      </c>
      <c r="Q588" s="396">
        <f t="shared" si="1389"/>
        <v>0</v>
      </c>
      <c r="R588" s="396">
        <f t="shared" si="1389"/>
        <v>0</v>
      </c>
      <c r="S588" s="396">
        <f t="shared" si="1389"/>
        <v>0</v>
      </c>
      <c r="T588" s="410"/>
      <c r="U588" s="410"/>
      <c r="V588" s="396">
        <f t="shared" si="1390"/>
        <v>0</v>
      </c>
      <c r="W588" s="396">
        <f t="shared" si="1391"/>
        <v>0</v>
      </c>
      <c r="X588" s="396">
        <f t="shared" si="1391"/>
        <v>0</v>
      </c>
      <c r="Y588" s="396">
        <f t="shared" si="1391"/>
        <v>0</v>
      </c>
      <c r="Z588" s="396">
        <f t="shared" si="1391"/>
        <v>0</v>
      </c>
      <c r="AA588" s="396">
        <f t="shared" si="1391"/>
        <v>0</v>
      </c>
      <c r="AB588" s="396">
        <f t="shared" si="1392"/>
        <v>535</v>
      </c>
      <c r="AC588" s="396">
        <f t="shared" si="1403"/>
        <v>0</v>
      </c>
      <c r="AD588" s="396">
        <f t="shared" si="1414"/>
        <v>130</v>
      </c>
      <c r="AE588" s="396">
        <f t="shared" si="1415"/>
        <v>0</v>
      </c>
      <c r="AF588" s="396">
        <f t="shared" si="1416"/>
        <v>396</v>
      </c>
      <c r="AG588" s="396">
        <f t="shared" si="1417"/>
        <v>1200</v>
      </c>
      <c r="AH588" s="396">
        <f t="shared" si="1410"/>
        <v>17</v>
      </c>
      <c r="AI588" s="487">
        <f>ROUNDDOWN(AI$552*$G588,0)</f>
        <v>122</v>
      </c>
      <c r="AJ588" s="396">
        <f t="shared" si="1394"/>
        <v>3</v>
      </c>
      <c r="AK588" s="396">
        <f t="shared" si="1393"/>
        <v>0</v>
      </c>
      <c r="AL588" s="396">
        <f t="shared" si="1410"/>
        <v>0</v>
      </c>
      <c r="AM588" s="396">
        <f t="shared" si="1410"/>
        <v>149</v>
      </c>
      <c r="AN588" s="396">
        <f t="shared" si="1395"/>
        <v>0</v>
      </c>
      <c r="AO588" s="396">
        <f t="shared" si="1411"/>
        <v>0</v>
      </c>
      <c r="AP588" s="396">
        <f t="shared" si="1411"/>
        <v>0</v>
      </c>
      <c r="AQ588" s="396">
        <f t="shared" si="1411"/>
        <v>0</v>
      </c>
      <c r="AR588" s="396">
        <f t="shared" si="1411"/>
        <v>0</v>
      </c>
      <c r="AS588" s="396">
        <f t="shared" si="1411"/>
        <v>0</v>
      </c>
      <c r="AT588" s="396">
        <f t="shared" si="1411"/>
        <v>0</v>
      </c>
      <c r="AU588" s="396">
        <f t="shared" si="1411"/>
        <v>0</v>
      </c>
      <c r="AV588" s="396">
        <f t="shared" si="1411"/>
        <v>0</v>
      </c>
      <c r="AW588" s="396">
        <f t="shared" si="1411"/>
        <v>0</v>
      </c>
      <c r="AX588" s="396">
        <f t="shared" si="1411"/>
        <v>0</v>
      </c>
      <c r="AY588" s="396">
        <f t="shared" si="1411"/>
        <v>0</v>
      </c>
      <c r="AZ588" s="396">
        <f t="shared" si="1411"/>
        <v>0</v>
      </c>
      <c r="BA588" s="396">
        <f t="shared" si="1411"/>
        <v>0</v>
      </c>
      <c r="BB588" s="396">
        <f t="shared" si="1411"/>
        <v>0</v>
      </c>
      <c r="BC588" s="396">
        <f t="shared" si="1411"/>
        <v>0</v>
      </c>
      <c r="BD588" s="396">
        <f t="shared" si="1411"/>
        <v>0</v>
      </c>
      <c r="BE588" s="396">
        <f t="shared" si="1411"/>
        <v>0</v>
      </c>
      <c r="BF588" s="396">
        <f t="shared" si="1411"/>
        <v>0</v>
      </c>
      <c r="BG588" s="396">
        <f t="shared" si="1411"/>
        <v>0</v>
      </c>
      <c r="BH588" s="396">
        <f t="shared" si="1411"/>
        <v>0</v>
      </c>
      <c r="BI588" s="396">
        <f t="shared" si="1411"/>
        <v>0</v>
      </c>
      <c r="BJ588" s="396">
        <f t="shared" si="1411"/>
        <v>0</v>
      </c>
      <c r="BK588" s="396">
        <f t="shared" si="1411"/>
        <v>0</v>
      </c>
      <c r="BL588" s="396">
        <f t="shared" si="1411"/>
        <v>0</v>
      </c>
      <c r="BM588" s="396">
        <f t="shared" si="1411"/>
        <v>0</v>
      </c>
      <c r="BN588" s="396">
        <f t="shared" si="1411"/>
        <v>0</v>
      </c>
      <c r="BO588" s="396">
        <f t="shared" si="1411"/>
        <v>0</v>
      </c>
      <c r="BP588" s="396">
        <f t="shared" si="1411"/>
        <v>0</v>
      </c>
      <c r="BQ588" s="396">
        <f t="shared" si="1411"/>
        <v>0</v>
      </c>
      <c r="BR588" s="396">
        <f t="shared" si="1411"/>
        <v>0</v>
      </c>
      <c r="BS588" s="396">
        <f t="shared" si="1411"/>
        <v>0</v>
      </c>
      <c r="BT588" s="396">
        <f t="shared" si="1411"/>
        <v>0</v>
      </c>
      <c r="BU588" s="396">
        <f t="shared" si="1411"/>
        <v>0</v>
      </c>
      <c r="BV588" s="396">
        <f t="shared" si="1411"/>
        <v>0</v>
      </c>
      <c r="BW588" s="396"/>
      <c r="BX588" s="396">
        <f t="shared" si="1385"/>
        <v>2552</v>
      </c>
      <c r="BY588" s="397"/>
      <c r="BZ588" s="397">
        <f t="shared" si="1386"/>
        <v>0</v>
      </c>
      <c r="CA588" s="544">
        <f t="shared" si="1412"/>
        <v>0</v>
      </c>
      <c r="CB588" s="544">
        <f t="shared" si="1412"/>
        <v>0</v>
      </c>
      <c r="CC588" s="544">
        <f t="shared" si="1412"/>
        <v>0</v>
      </c>
      <c r="CD588" s="544">
        <f t="shared" si="1412"/>
        <v>2261</v>
      </c>
      <c r="CE588" s="544">
        <f t="shared" si="1412"/>
        <v>291</v>
      </c>
      <c r="CF588" s="544">
        <f t="shared" si="1412"/>
        <v>0</v>
      </c>
      <c r="CG588" s="544">
        <f t="shared" si="1412"/>
        <v>0</v>
      </c>
      <c r="CH588" s="544">
        <f t="shared" si="1412"/>
        <v>0</v>
      </c>
      <c r="CI588" s="391"/>
      <c r="CJ588" s="544">
        <f t="shared" si="1413"/>
        <v>0</v>
      </c>
      <c r="CK588" s="544">
        <f t="shared" si="1413"/>
        <v>0</v>
      </c>
      <c r="CL588" s="544">
        <f t="shared" si="1413"/>
        <v>665</v>
      </c>
      <c r="CM588" s="544">
        <f t="shared" si="1413"/>
        <v>1738</v>
      </c>
      <c r="CN588" s="544">
        <f t="shared" si="1413"/>
        <v>149</v>
      </c>
      <c r="CO588" s="544">
        <f t="shared" si="1413"/>
        <v>0</v>
      </c>
      <c r="CP588" s="544">
        <f t="shared" si="1413"/>
        <v>0</v>
      </c>
      <c r="CQ588" s="544">
        <f t="shared" si="1413"/>
        <v>0</v>
      </c>
      <c r="CR588" s="398">
        <f t="shared" si="1396"/>
        <v>0</v>
      </c>
      <c r="CV588" s="390"/>
      <c r="CW588" s="390"/>
      <c r="CX588" s="390"/>
      <c r="CY588" s="390"/>
      <c r="CZ588" s="390"/>
      <c r="DA588" s="390"/>
      <c r="DB588" s="390"/>
      <c r="DC588" s="390"/>
      <c r="DD588" s="390"/>
      <c r="DE588" s="390"/>
      <c r="DF588" s="390"/>
      <c r="DG588" s="390"/>
      <c r="DH588" s="390"/>
      <c r="DI588" s="390"/>
      <c r="DJ588" s="390"/>
      <c r="DK588" s="390"/>
      <c r="DL588" s="390"/>
      <c r="DM588" s="390"/>
      <c r="DN588" s="390"/>
      <c r="DO588" s="390"/>
      <c r="DP588" s="390"/>
      <c r="DQ588" s="390"/>
      <c r="DR588" s="390"/>
      <c r="DS588" s="390"/>
      <c r="DT588" s="390"/>
      <c r="DU588" s="390"/>
      <c r="DV588" s="390"/>
      <c r="DW588" s="390"/>
      <c r="DX588" s="390"/>
      <c r="DY588" s="390"/>
      <c r="DZ588" s="390"/>
      <c r="EA588" s="390"/>
      <c r="EB588" s="390"/>
    </row>
    <row r="589" spans="1:132" ht="14.25">
      <c r="A589" s="543" t="s">
        <v>158</v>
      </c>
      <c r="B589" s="428"/>
      <c r="C589" s="425">
        <f>'4a 1718 CS PC'!AP101</f>
        <v>0</v>
      </c>
      <c r="D589" s="425">
        <f>'4a 1718 CS PC'!AR39</f>
        <v>9.3899999999999997E-2</v>
      </c>
      <c r="E589" s="425">
        <f>'4b 1819 CS PC'!$AT39</f>
        <v>6.4899999999999999E-2</v>
      </c>
      <c r="F589" s="425">
        <f>'4b 1819 CS PC'!AQ39</f>
        <v>9.2100000000000001E-2</v>
      </c>
      <c r="G589" s="425">
        <f>'4c 1920 CS PC'!AS39</f>
        <v>6.4199999999999993E-2</v>
      </c>
      <c r="H589" s="425">
        <f>'4c 1920 CS PC'!AP39</f>
        <v>9.1300000000000006E-2</v>
      </c>
      <c r="I589" s="425">
        <f>'4d 2021 CS PC'!AS39</f>
        <v>6.8500000000000005E-2</v>
      </c>
      <c r="J589" s="425">
        <f>'4d 2021 CS PC'!AP39</f>
        <v>9.7900000000000001E-2</v>
      </c>
      <c r="K589" s="425">
        <f>'4e 2122 CS PC'!AB39</f>
        <v>6.9800000000000001E-2</v>
      </c>
      <c r="L589" s="425"/>
      <c r="M589" s="396">
        <f t="shared" si="1389"/>
        <v>0</v>
      </c>
      <c r="N589" s="396">
        <f t="shared" si="1389"/>
        <v>0</v>
      </c>
      <c r="O589" s="396">
        <f t="shared" si="1389"/>
        <v>0</v>
      </c>
      <c r="P589" s="396">
        <f t="shared" si="1389"/>
        <v>0</v>
      </c>
      <c r="Q589" s="396">
        <f t="shared" si="1389"/>
        <v>0</v>
      </c>
      <c r="R589" s="396">
        <f t="shared" si="1389"/>
        <v>0</v>
      </c>
      <c r="S589" s="396">
        <f t="shared" si="1389"/>
        <v>0</v>
      </c>
      <c r="T589" s="410"/>
      <c r="U589" s="410"/>
      <c r="V589" s="396">
        <f t="shared" si="1390"/>
        <v>0</v>
      </c>
      <c r="W589" s="396">
        <f t="shared" si="1391"/>
        <v>0</v>
      </c>
      <c r="X589" s="396">
        <f t="shared" si="1391"/>
        <v>0</v>
      </c>
      <c r="Y589" s="396">
        <f t="shared" si="1391"/>
        <v>0</v>
      </c>
      <c r="Z589" s="396">
        <f t="shared" si="1391"/>
        <v>0</v>
      </c>
      <c r="AA589" s="396">
        <f t="shared" si="1391"/>
        <v>0</v>
      </c>
      <c r="AB589" s="396">
        <f t="shared" si="1392"/>
        <v>482</v>
      </c>
      <c r="AC589" s="396">
        <f t="shared" si="1403"/>
        <v>0</v>
      </c>
      <c r="AD589" s="396">
        <f t="shared" si="1414"/>
        <v>117</v>
      </c>
      <c r="AE589" s="396">
        <f t="shared" si="1415"/>
        <v>0</v>
      </c>
      <c r="AF589" s="396">
        <f>ROUND(AF$552*$G589,0)</f>
        <v>357</v>
      </c>
      <c r="AG589" s="396">
        <f t="shared" si="1417"/>
        <v>1082</v>
      </c>
      <c r="AH589" s="396">
        <f t="shared" si="1410"/>
        <v>17</v>
      </c>
      <c r="AI589" s="396">
        <f t="shared" si="1393"/>
        <v>111</v>
      </c>
      <c r="AJ589" s="396">
        <f t="shared" si="1394"/>
        <v>3</v>
      </c>
      <c r="AK589" s="396">
        <f t="shared" si="1393"/>
        <v>0</v>
      </c>
      <c r="AL589" s="396">
        <f t="shared" si="1410"/>
        <v>0</v>
      </c>
      <c r="AM589" s="396">
        <f t="shared" si="1410"/>
        <v>152</v>
      </c>
      <c r="AN589" s="396">
        <f t="shared" si="1395"/>
        <v>0</v>
      </c>
      <c r="AO589" s="396">
        <f t="shared" si="1411"/>
        <v>0</v>
      </c>
      <c r="AP589" s="396">
        <f t="shared" si="1411"/>
        <v>0</v>
      </c>
      <c r="AQ589" s="396">
        <f t="shared" si="1411"/>
        <v>0</v>
      </c>
      <c r="AR589" s="396">
        <f t="shared" si="1411"/>
        <v>0</v>
      </c>
      <c r="AS589" s="396">
        <f t="shared" si="1411"/>
        <v>0</v>
      </c>
      <c r="AT589" s="396">
        <f t="shared" si="1411"/>
        <v>0</v>
      </c>
      <c r="AU589" s="396">
        <f t="shared" si="1411"/>
        <v>0</v>
      </c>
      <c r="AV589" s="396">
        <f t="shared" si="1411"/>
        <v>0</v>
      </c>
      <c r="AW589" s="396">
        <f t="shared" si="1411"/>
        <v>0</v>
      </c>
      <c r="AX589" s="396">
        <f t="shared" si="1411"/>
        <v>0</v>
      </c>
      <c r="AY589" s="396">
        <f t="shared" si="1411"/>
        <v>0</v>
      </c>
      <c r="AZ589" s="396">
        <f t="shared" si="1411"/>
        <v>0</v>
      </c>
      <c r="BA589" s="396">
        <f t="shared" si="1411"/>
        <v>0</v>
      </c>
      <c r="BB589" s="396">
        <f t="shared" si="1411"/>
        <v>0</v>
      </c>
      <c r="BC589" s="396">
        <f t="shared" si="1411"/>
        <v>0</v>
      </c>
      <c r="BD589" s="396">
        <f t="shared" si="1411"/>
        <v>0</v>
      </c>
      <c r="BE589" s="396">
        <f t="shared" si="1411"/>
        <v>0</v>
      </c>
      <c r="BF589" s="396">
        <f t="shared" si="1411"/>
        <v>0</v>
      </c>
      <c r="BG589" s="396">
        <f t="shared" si="1411"/>
        <v>0</v>
      </c>
      <c r="BH589" s="396">
        <f t="shared" si="1411"/>
        <v>0</v>
      </c>
      <c r="BI589" s="396">
        <f t="shared" si="1411"/>
        <v>0</v>
      </c>
      <c r="BJ589" s="396">
        <f t="shared" si="1411"/>
        <v>0</v>
      </c>
      <c r="BK589" s="396">
        <f t="shared" si="1411"/>
        <v>0</v>
      </c>
      <c r="BL589" s="396">
        <f t="shared" si="1411"/>
        <v>0</v>
      </c>
      <c r="BM589" s="396">
        <f t="shared" si="1411"/>
        <v>0</v>
      </c>
      <c r="BN589" s="396">
        <f t="shared" si="1411"/>
        <v>0</v>
      </c>
      <c r="BO589" s="396">
        <f t="shared" si="1411"/>
        <v>0</v>
      </c>
      <c r="BP589" s="396">
        <f t="shared" si="1411"/>
        <v>0</v>
      </c>
      <c r="BQ589" s="396">
        <f t="shared" si="1411"/>
        <v>0</v>
      </c>
      <c r="BR589" s="396">
        <f t="shared" ref="AO589:BV597" si="1418">ROUND(BR$552*$K589,0)</f>
        <v>0</v>
      </c>
      <c r="BS589" s="396">
        <f t="shared" si="1418"/>
        <v>0</v>
      </c>
      <c r="BT589" s="396">
        <f t="shared" si="1418"/>
        <v>0</v>
      </c>
      <c r="BU589" s="396">
        <f t="shared" si="1418"/>
        <v>0</v>
      </c>
      <c r="BV589" s="396">
        <f t="shared" si="1418"/>
        <v>0</v>
      </c>
      <c r="BW589" s="396"/>
      <c r="BX589" s="396">
        <f t="shared" si="1385"/>
        <v>2321</v>
      </c>
      <c r="BY589" s="397"/>
      <c r="BZ589" s="397">
        <f t="shared" si="1386"/>
        <v>0</v>
      </c>
      <c r="CA589" s="544">
        <f t="shared" si="1412"/>
        <v>0</v>
      </c>
      <c r="CB589" s="544">
        <f t="shared" si="1412"/>
        <v>0</v>
      </c>
      <c r="CC589" s="544">
        <f t="shared" si="1412"/>
        <v>0</v>
      </c>
      <c r="CD589" s="544">
        <f t="shared" si="1412"/>
        <v>2038</v>
      </c>
      <c r="CE589" s="544">
        <f t="shared" si="1412"/>
        <v>283</v>
      </c>
      <c r="CF589" s="544">
        <f t="shared" si="1412"/>
        <v>0</v>
      </c>
      <c r="CG589" s="544">
        <f t="shared" si="1412"/>
        <v>0</v>
      </c>
      <c r="CH589" s="544">
        <f t="shared" si="1412"/>
        <v>0</v>
      </c>
      <c r="CI589" s="391"/>
      <c r="CJ589" s="544">
        <f t="shared" si="1413"/>
        <v>0</v>
      </c>
      <c r="CK589" s="544">
        <f t="shared" si="1413"/>
        <v>0</v>
      </c>
      <c r="CL589" s="544">
        <f t="shared" si="1413"/>
        <v>599</v>
      </c>
      <c r="CM589" s="544">
        <f t="shared" si="1413"/>
        <v>1570</v>
      </c>
      <c r="CN589" s="544">
        <f t="shared" si="1413"/>
        <v>152</v>
      </c>
      <c r="CO589" s="544">
        <f t="shared" si="1413"/>
        <v>0</v>
      </c>
      <c r="CP589" s="544">
        <f t="shared" si="1413"/>
        <v>0</v>
      </c>
      <c r="CQ589" s="544">
        <f t="shared" si="1413"/>
        <v>0</v>
      </c>
      <c r="CR589" s="398">
        <f t="shared" si="1396"/>
        <v>0</v>
      </c>
      <c r="CV589" s="390"/>
      <c r="CW589" s="390"/>
      <c r="CX589" s="390"/>
      <c r="CY589" s="390"/>
      <c r="CZ589" s="390"/>
      <c r="DA589" s="390"/>
      <c r="DB589" s="390"/>
      <c r="DC589" s="390"/>
      <c r="DD589" s="390"/>
      <c r="DE589" s="390"/>
      <c r="DF589" s="390"/>
      <c r="DG589" s="390"/>
      <c r="DH589" s="390"/>
      <c r="DI589" s="390"/>
      <c r="DJ589" s="390"/>
      <c r="DK589" s="390"/>
      <c r="DL589" s="390"/>
      <c r="DM589" s="390"/>
      <c r="DN589" s="390"/>
      <c r="DO589" s="390"/>
      <c r="DP589" s="390"/>
      <c r="DQ589" s="390"/>
      <c r="DR589" s="390"/>
      <c r="DS589" s="390"/>
      <c r="DT589" s="390"/>
      <c r="DU589" s="390"/>
      <c r="DV589" s="390"/>
      <c r="DW589" s="390"/>
      <c r="DX589" s="390"/>
      <c r="DY589" s="390"/>
      <c r="DZ589" s="390"/>
      <c r="EA589" s="390"/>
      <c r="EB589" s="390"/>
    </row>
    <row r="590" spans="1:132" ht="14.25">
      <c r="A590" s="543" t="s">
        <v>159</v>
      </c>
      <c r="B590" s="428"/>
      <c r="C590" s="425">
        <f>'4a 1718 CS PC'!AP102</f>
        <v>0</v>
      </c>
      <c r="D590" s="425">
        <f>'4a 1718 CS PC'!AR40</f>
        <v>2.0199999999999999E-2</v>
      </c>
      <c r="E590" s="425">
        <f>'4b 1819 CS PC'!$AT40</f>
        <v>1.4999999999999999E-2</v>
      </c>
      <c r="F590" s="425">
        <f>'4b 1819 CS PC'!AQ40</f>
        <v>2.1299999999999999E-2</v>
      </c>
      <c r="G590" s="425">
        <f>'4c 1920 CS PC'!AS40</f>
        <v>1.5100000000000001E-2</v>
      </c>
      <c r="H590" s="425">
        <f>'4c 1920 CS PC'!AP40</f>
        <v>2.1499999999999998E-2</v>
      </c>
      <c r="I590" s="425">
        <f>'4d 2021 CS PC'!AS40</f>
        <v>1.6799999999999999E-2</v>
      </c>
      <c r="J590" s="425">
        <f>'4d 2021 CS PC'!AP40</f>
        <v>2.3900000000000001E-2</v>
      </c>
      <c r="K590" s="425">
        <f>'4e 2122 CS PC'!AB40</f>
        <v>1.7000000000000001E-2</v>
      </c>
      <c r="L590" s="425"/>
      <c r="M590" s="396">
        <f t="shared" si="1389"/>
        <v>0</v>
      </c>
      <c r="N590" s="396">
        <f t="shared" si="1389"/>
        <v>0</v>
      </c>
      <c r="O590" s="396">
        <f t="shared" si="1389"/>
        <v>0</v>
      </c>
      <c r="P590" s="396">
        <f t="shared" ref="N590:S605" si="1419">P$490*$C590</f>
        <v>0</v>
      </c>
      <c r="Q590" s="396">
        <f t="shared" si="1419"/>
        <v>0</v>
      </c>
      <c r="R590" s="396">
        <f t="shared" si="1419"/>
        <v>0</v>
      </c>
      <c r="S590" s="396">
        <f t="shared" si="1419"/>
        <v>0</v>
      </c>
      <c r="T590" s="410"/>
      <c r="U590" s="410"/>
      <c r="V590" s="396">
        <f t="shared" si="1390"/>
        <v>0</v>
      </c>
      <c r="W590" s="396">
        <f t="shared" si="1391"/>
        <v>0</v>
      </c>
      <c r="X590" s="396">
        <f t="shared" si="1391"/>
        <v>0</v>
      </c>
      <c r="Y590" s="396">
        <f t="shared" si="1391"/>
        <v>0</v>
      </c>
      <c r="Z590" s="396">
        <f t="shared" si="1391"/>
        <v>0</v>
      </c>
      <c r="AA590" s="396">
        <f t="shared" si="1391"/>
        <v>0</v>
      </c>
      <c r="AB590" s="396">
        <f t="shared" si="1392"/>
        <v>113</v>
      </c>
      <c r="AC590" s="396">
        <f t="shared" si="1403"/>
        <v>0</v>
      </c>
      <c r="AD590" s="396">
        <f t="shared" si="1414"/>
        <v>28</v>
      </c>
      <c r="AE590" s="396">
        <f t="shared" si="1415"/>
        <v>0</v>
      </c>
      <c r="AF590" s="396">
        <f t="shared" ref="AF590:AF594" si="1420">ROUND(AF$552*$G590,0)</f>
        <v>84</v>
      </c>
      <c r="AG590" s="396">
        <f t="shared" si="1417"/>
        <v>254</v>
      </c>
      <c r="AH590" s="396">
        <f t="shared" si="1410"/>
        <v>4</v>
      </c>
      <c r="AI590" s="396">
        <f t="shared" si="1393"/>
        <v>26</v>
      </c>
      <c r="AJ590" s="396">
        <f t="shared" si="1394"/>
        <v>1</v>
      </c>
      <c r="AK590" s="396">
        <f t="shared" si="1393"/>
        <v>0</v>
      </c>
      <c r="AL590" s="396">
        <f t="shared" si="1410"/>
        <v>0</v>
      </c>
      <c r="AM590" s="396">
        <f t="shared" si="1410"/>
        <v>37</v>
      </c>
      <c r="AN590" s="396">
        <f t="shared" si="1395"/>
        <v>0</v>
      </c>
      <c r="AO590" s="396">
        <f t="shared" si="1418"/>
        <v>0</v>
      </c>
      <c r="AP590" s="396">
        <f t="shared" si="1418"/>
        <v>0</v>
      </c>
      <c r="AQ590" s="396">
        <f t="shared" si="1418"/>
        <v>0</v>
      </c>
      <c r="AR590" s="396">
        <f t="shared" si="1418"/>
        <v>0</v>
      </c>
      <c r="AS590" s="396">
        <f t="shared" si="1418"/>
        <v>0</v>
      </c>
      <c r="AT590" s="396">
        <f t="shared" si="1418"/>
        <v>0</v>
      </c>
      <c r="AU590" s="396">
        <f t="shared" si="1418"/>
        <v>0</v>
      </c>
      <c r="AV590" s="396">
        <f t="shared" si="1418"/>
        <v>0</v>
      </c>
      <c r="AW590" s="396">
        <f t="shared" si="1418"/>
        <v>0</v>
      </c>
      <c r="AX590" s="396">
        <f t="shared" si="1418"/>
        <v>0</v>
      </c>
      <c r="AY590" s="396">
        <f t="shared" si="1418"/>
        <v>0</v>
      </c>
      <c r="AZ590" s="396">
        <f t="shared" si="1418"/>
        <v>0</v>
      </c>
      <c r="BA590" s="396">
        <f t="shared" si="1418"/>
        <v>0</v>
      </c>
      <c r="BB590" s="396">
        <f t="shared" si="1418"/>
        <v>0</v>
      </c>
      <c r="BC590" s="396">
        <f t="shared" si="1418"/>
        <v>0</v>
      </c>
      <c r="BD590" s="396">
        <f t="shared" si="1418"/>
        <v>0</v>
      </c>
      <c r="BE590" s="396">
        <f t="shared" si="1418"/>
        <v>0</v>
      </c>
      <c r="BF590" s="396">
        <f t="shared" si="1418"/>
        <v>0</v>
      </c>
      <c r="BG590" s="396">
        <f t="shared" si="1418"/>
        <v>0</v>
      </c>
      <c r="BH590" s="396">
        <f t="shared" si="1418"/>
        <v>0</v>
      </c>
      <c r="BI590" s="396">
        <f t="shared" si="1418"/>
        <v>0</v>
      </c>
      <c r="BJ590" s="396">
        <f t="shared" si="1418"/>
        <v>0</v>
      </c>
      <c r="BK590" s="396">
        <f t="shared" si="1418"/>
        <v>0</v>
      </c>
      <c r="BL590" s="396">
        <f t="shared" si="1418"/>
        <v>0</v>
      </c>
      <c r="BM590" s="396">
        <f t="shared" si="1418"/>
        <v>0</v>
      </c>
      <c r="BN590" s="396">
        <f t="shared" si="1418"/>
        <v>0</v>
      </c>
      <c r="BO590" s="396">
        <f t="shared" si="1418"/>
        <v>0</v>
      </c>
      <c r="BP590" s="396">
        <f t="shared" si="1418"/>
        <v>0</v>
      </c>
      <c r="BQ590" s="396">
        <f t="shared" si="1418"/>
        <v>0</v>
      </c>
      <c r="BR590" s="396">
        <f t="shared" si="1418"/>
        <v>0</v>
      </c>
      <c r="BS590" s="396">
        <f t="shared" si="1418"/>
        <v>0</v>
      </c>
      <c r="BT590" s="396">
        <f t="shared" si="1418"/>
        <v>0</v>
      </c>
      <c r="BU590" s="396">
        <f t="shared" si="1418"/>
        <v>0</v>
      </c>
      <c r="BV590" s="396">
        <f t="shared" si="1418"/>
        <v>0</v>
      </c>
      <c r="BW590" s="396"/>
      <c r="BX590" s="396">
        <f t="shared" si="1385"/>
        <v>547</v>
      </c>
      <c r="BY590" s="397"/>
      <c r="BZ590" s="397">
        <f t="shared" si="1386"/>
        <v>0</v>
      </c>
      <c r="CA590" s="544">
        <f t="shared" si="1412"/>
        <v>0</v>
      </c>
      <c r="CB590" s="544">
        <f t="shared" si="1412"/>
        <v>0</v>
      </c>
      <c r="CC590" s="544">
        <f t="shared" si="1412"/>
        <v>0</v>
      </c>
      <c r="CD590" s="544">
        <f t="shared" si="1412"/>
        <v>479</v>
      </c>
      <c r="CE590" s="544">
        <f t="shared" si="1412"/>
        <v>68</v>
      </c>
      <c r="CF590" s="544">
        <f t="shared" si="1412"/>
        <v>0</v>
      </c>
      <c r="CG590" s="544">
        <f t="shared" si="1412"/>
        <v>0</v>
      </c>
      <c r="CH590" s="544">
        <f t="shared" si="1412"/>
        <v>0</v>
      </c>
      <c r="CI590" s="391"/>
      <c r="CJ590" s="544">
        <f t="shared" si="1413"/>
        <v>0</v>
      </c>
      <c r="CK590" s="544">
        <f t="shared" si="1413"/>
        <v>0</v>
      </c>
      <c r="CL590" s="544">
        <f t="shared" si="1413"/>
        <v>141</v>
      </c>
      <c r="CM590" s="544">
        <f t="shared" si="1413"/>
        <v>369</v>
      </c>
      <c r="CN590" s="544">
        <f t="shared" si="1413"/>
        <v>37</v>
      </c>
      <c r="CO590" s="544">
        <f t="shared" si="1413"/>
        <v>0</v>
      </c>
      <c r="CP590" s="544">
        <f t="shared" si="1413"/>
        <v>0</v>
      </c>
      <c r="CQ590" s="544">
        <f t="shared" si="1413"/>
        <v>0</v>
      </c>
      <c r="CR590" s="398">
        <f t="shared" si="1396"/>
        <v>0</v>
      </c>
      <c r="CV590" s="390"/>
      <c r="CW590" s="390"/>
      <c r="CX590" s="390"/>
      <c r="CY590" s="390"/>
      <c r="CZ590" s="390"/>
      <c r="DA590" s="390"/>
      <c r="DB590" s="390"/>
      <c r="DC590" s="390"/>
      <c r="DD590" s="390"/>
      <c r="DE590" s="390"/>
      <c r="DF590" s="390"/>
      <c r="DG590" s="390"/>
      <c r="DH590" s="390"/>
      <c r="DI590" s="390"/>
      <c r="DJ590" s="390"/>
      <c r="DK590" s="390"/>
      <c r="DL590" s="390"/>
      <c r="DM590" s="390"/>
      <c r="DN590" s="390"/>
      <c r="DO590" s="390"/>
      <c r="DP590" s="390"/>
      <c r="DQ590" s="390"/>
      <c r="DR590" s="390"/>
      <c r="DS590" s="390"/>
      <c r="DT590" s="390"/>
      <c r="DU590" s="390"/>
      <c r="DV590" s="390"/>
      <c r="DW590" s="390"/>
      <c r="DX590" s="390"/>
      <c r="DY590" s="390"/>
      <c r="DZ590" s="390"/>
      <c r="EA590" s="390"/>
      <c r="EB590" s="390"/>
    </row>
    <row r="591" spans="1:132" ht="14.25">
      <c r="A591" s="543" t="s">
        <v>160</v>
      </c>
      <c r="B591" s="428"/>
      <c r="C591" s="425">
        <f>'4a 1718 CS PC'!AP103</f>
        <v>0</v>
      </c>
      <c r="D591" s="425">
        <f>'4a 1718 CS PC'!AR41</f>
        <v>3.2199999999999999E-2</v>
      </c>
      <c r="E591" s="425">
        <f>'4b 1819 CS PC'!$AT41</f>
        <v>2.3E-2</v>
      </c>
      <c r="F591" s="425">
        <f>'4b 1819 CS PC'!AQ41</f>
        <v>3.2599999999999997E-2</v>
      </c>
      <c r="G591" s="425">
        <f>'4c 1920 CS PC'!AS41</f>
        <v>2.2700000000000001E-2</v>
      </c>
      <c r="H591" s="425">
        <f>'4c 1920 CS PC'!AP41</f>
        <v>3.2199999999999999E-2</v>
      </c>
      <c r="I591" s="425">
        <f>'4d 2021 CS PC'!AS41</f>
        <v>2.1899999999999999E-2</v>
      </c>
      <c r="J591" s="425">
        <f>'4d 2021 CS PC'!AP41</f>
        <v>3.1199999999999999E-2</v>
      </c>
      <c r="K591" s="425">
        <f>'4e 2122 CS PC'!AB41</f>
        <v>2.1899999999999999E-2</v>
      </c>
      <c r="L591" s="425"/>
      <c r="M591" s="396">
        <f t="shared" ref="M591:S610" si="1421">M$490*$C591</f>
        <v>0</v>
      </c>
      <c r="N591" s="396">
        <f t="shared" si="1419"/>
        <v>0</v>
      </c>
      <c r="O591" s="396">
        <f t="shared" si="1419"/>
        <v>0</v>
      </c>
      <c r="P591" s="396">
        <f t="shared" si="1419"/>
        <v>0</v>
      </c>
      <c r="Q591" s="396">
        <f t="shared" si="1419"/>
        <v>0</v>
      </c>
      <c r="R591" s="396">
        <f t="shared" si="1419"/>
        <v>0</v>
      </c>
      <c r="S591" s="396">
        <f t="shared" si="1419"/>
        <v>0</v>
      </c>
      <c r="T591" s="410"/>
      <c r="U591" s="410"/>
      <c r="V591" s="396">
        <f t="shared" si="1390"/>
        <v>0</v>
      </c>
      <c r="W591" s="396">
        <f t="shared" si="1391"/>
        <v>0</v>
      </c>
      <c r="X591" s="396">
        <f t="shared" si="1391"/>
        <v>0</v>
      </c>
      <c r="Y591" s="396">
        <f t="shared" si="1391"/>
        <v>0</v>
      </c>
      <c r="Z591" s="396">
        <f t="shared" si="1391"/>
        <v>0</v>
      </c>
      <c r="AA591" s="396">
        <f t="shared" si="1391"/>
        <v>0</v>
      </c>
      <c r="AB591" s="396">
        <f t="shared" si="1392"/>
        <v>171</v>
      </c>
      <c r="AC591" s="396">
        <f t="shared" si="1403"/>
        <v>0</v>
      </c>
      <c r="AD591" s="396">
        <f t="shared" si="1414"/>
        <v>41</v>
      </c>
      <c r="AE591" s="396">
        <f t="shared" si="1415"/>
        <v>0</v>
      </c>
      <c r="AF591" s="396">
        <f t="shared" si="1420"/>
        <v>126</v>
      </c>
      <c r="AG591" s="396">
        <f t="shared" si="1417"/>
        <v>383</v>
      </c>
      <c r="AH591" s="396">
        <f t="shared" si="1410"/>
        <v>6</v>
      </c>
      <c r="AI591" s="396">
        <f t="shared" si="1393"/>
        <v>39</v>
      </c>
      <c r="AJ591" s="396">
        <f t="shared" si="1394"/>
        <v>1</v>
      </c>
      <c r="AK591" s="396">
        <f t="shared" si="1393"/>
        <v>0</v>
      </c>
      <c r="AL591" s="396">
        <f t="shared" si="1410"/>
        <v>0</v>
      </c>
      <c r="AM591" s="396">
        <f t="shared" si="1410"/>
        <v>49</v>
      </c>
      <c r="AN591" s="396">
        <f t="shared" si="1395"/>
        <v>0</v>
      </c>
      <c r="AO591" s="396">
        <f t="shared" si="1418"/>
        <v>0</v>
      </c>
      <c r="AP591" s="396">
        <f t="shared" si="1418"/>
        <v>0</v>
      </c>
      <c r="AQ591" s="396">
        <f t="shared" si="1418"/>
        <v>0</v>
      </c>
      <c r="AR591" s="396">
        <f t="shared" si="1418"/>
        <v>0</v>
      </c>
      <c r="AS591" s="396">
        <f t="shared" si="1418"/>
        <v>0</v>
      </c>
      <c r="AT591" s="396">
        <f t="shared" si="1418"/>
        <v>0</v>
      </c>
      <c r="AU591" s="396">
        <f t="shared" si="1418"/>
        <v>0</v>
      </c>
      <c r="AV591" s="396">
        <f t="shared" si="1418"/>
        <v>0</v>
      </c>
      <c r="AW591" s="396">
        <f t="shared" si="1418"/>
        <v>0</v>
      </c>
      <c r="AX591" s="396">
        <f t="shared" si="1418"/>
        <v>0</v>
      </c>
      <c r="AY591" s="396">
        <f t="shared" si="1418"/>
        <v>0</v>
      </c>
      <c r="AZ591" s="396">
        <f t="shared" si="1418"/>
        <v>0</v>
      </c>
      <c r="BA591" s="396">
        <f t="shared" si="1418"/>
        <v>0</v>
      </c>
      <c r="BB591" s="396">
        <f t="shared" si="1418"/>
        <v>0</v>
      </c>
      <c r="BC591" s="396">
        <f t="shared" si="1418"/>
        <v>0</v>
      </c>
      <c r="BD591" s="396">
        <f t="shared" si="1418"/>
        <v>0</v>
      </c>
      <c r="BE591" s="396">
        <f t="shared" si="1418"/>
        <v>0</v>
      </c>
      <c r="BF591" s="396">
        <f t="shared" si="1418"/>
        <v>0</v>
      </c>
      <c r="BG591" s="396">
        <f t="shared" si="1418"/>
        <v>0</v>
      </c>
      <c r="BH591" s="396">
        <f t="shared" si="1418"/>
        <v>0</v>
      </c>
      <c r="BI591" s="396">
        <f t="shared" si="1418"/>
        <v>0</v>
      </c>
      <c r="BJ591" s="396">
        <f t="shared" si="1418"/>
        <v>0</v>
      </c>
      <c r="BK591" s="396">
        <f t="shared" si="1418"/>
        <v>0</v>
      </c>
      <c r="BL591" s="396">
        <f t="shared" si="1418"/>
        <v>0</v>
      </c>
      <c r="BM591" s="396">
        <f t="shared" si="1418"/>
        <v>0</v>
      </c>
      <c r="BN591" s="396">
        <f t="shared" si="1418"/>
        <v>0</v>
      </c>
      <c r="BO591" s="396">
        <f t="shared" si="1418"/>
        <v>0</v>
      </c>
      <c r="BP591" s="396">
        <f t="shared" si="1418"/>
        <v>0</v>
      </c>
      <c r="BQ591" s="396">
        <f t="shared" si="1418"/>
        <v>0</v>
      </c>
      <c r="BR591" s="396">
        <f t="shared" si="1418"/>
        <v>0</v>
      </c>
      <c r="BS591" s="396">
        <f t="shared" si="1418"/>
        <v>0</v>
      </c>
      <c r="BT591" s="396">
        <f t="shared" si="1418"/>
        <v>0</v>
      </c>
      <c r="BU591" s="396">
        <f t="shared" si="1418"/>
        <v>0</v>
      </c>
      <c r="BV591" s="396">
        <f t="shared" si="1418"/>
        <v>0</v>
      </c>
      <c r="BW591" s="396"/>
      <c r="BX591" s="396">
        <f t="shared" si="1385"/>
        <v>816</v>
      </c>
      <c r="BY591" s="397"/>
      <c r="BZ591" s="397">
        <f t="shared" si="1386"/>
        <v>0</v>
      </c>
      <c r="CA591" s="544">
        <f t="shared" si="1412"/>
        <v>0</v>
      </c>
      <c r="CB591" s="544">
        <f t="shared" si="1412"/>
        <v>0</v>
      </c>
      <c r="CC591" s="544">
        <f t="shared" si="1412"/>
        <v>0</v>
      </c>
      <c r="CD591" s="544">
        <f t="shared" si="1412"/>
        <v>721</v>
      </c>
      <c r="CE591" s="544">
        <f t="shared" si="1412"/>
        <v>95</v>
      </c>
      <c r="CF591" s="544">
        <f t="shared" si="1412"/>
        <v>0</v>
      </c>
      <c r="CG591" s="544">
        <f t="shared" si="1412"/>
        <v>0</v>
      </c>
      <c r="CH591" s="544">
        <f t="shared" si="1412"/>
        <v>0</v>
      </c>
      <c r="CI591" s="391"/>
      <c r="CJ591" s="544">
        <f t="shared" si="1413"/>
        <v>0</v>
      </c>
      <c r="CK591" s="544">
        <f t="shared" si="1413"/>
        <v>0</v>
      </c>
      <c r="CL591" s="544">
        <f t="shared" si="1413"/>
        <v>212</v>
      </c>
      <c r="CM591" s="544">
        <f t="shared" si="1413"/>
        <v>555</v>
      </c>
      <c r="CN591" s="544">
        <f t="shared" si="1413"/>
        <v>49</v>
      </c>
      <c r="CO591" s="544">
        <f t="shared" si="1413"/>
        <v>0</v>
      </c>
      <c r="CP591" s="544">
        <f t="shared" si="1413"/>
        <v>0</v>
      </c>
      <c r="CQ591" s="544">
        <f t="shared" si="1413"/>
        <v>0</v>
      </c>
      <c r="CR591" s="398">
        <f t="shared" si="1396"/>
        <v>0</v>
      </c>
      <c r="CV591" s="390"/>
      <c r="CW591" s="390"/>
      <c r="CX591" s="390"/>
      <c r="CY591" s="390"/>
      <c r="CZ591" s="390"/>
      <c r="DA591" s="390"/>
      <c r="DB591" s="390"/>
      <c r="DC591" s="390"/>
      <c r="DD591" s="390"/>
      <c r="DE591" s="390"/>
      <c r="DF591" s="390"/>
      <c r="DG591" s="390"/>
      <c r="DH591" s="390"/>
      <c r="DI591" s="390"/>
      <c r="DJ591" s="390"/>
      <c r="DK591" s="390"/>
      <c r="DL591" s="390"/>
      <c r="DM591" s="390"/>
      <c r="DN591" s="390"/>
      <c r="DO591" s="390"/>
      <c r="DP591" s="390"/>
      <c r="DQ591" s="390"/>
      <c r="DR591" s="390"/>
      <c r="DS591" s="390"/>
      <c r="DT591" s="390"/>
      <c r="DU591" s="390"/>
      <c r="DV591" s="390"/>
      <c r="DW591" s="390"/>
      <c r="DX591" s="390"/>
      <c r="DY591" s="390"/>
      <c r="DZ591" s="390"/>
      <c r="EA591" s="390"/>
      <c r="EB591" s="390"/>
    </row>
    <row r="592" spans="1:132" ht="14.25">
      <c r="A592" s="543" t="s">
        <v>161</v>
      </c>
      <c r="B592" s="428"/>
      <c r="C592" s="425">
        <f>'4a 1718 CS PC'!AP104</f>
        <v>0</v>
      </c>
      <c r="D592" s="425">
        <f>'4a 1718 CS PC'!AR42</f>
        <v>6.3E-3</v>
      </c>
      <c r="E592" s="425">
        <f>'4b 1819 CS PC'!$AT42</f>
        <v>4.3E-3</v>
      </c>
      <c r="F592" s="425">
        <f>'4b 1819 CS PC'!AQ42</f>
        <v>6.1000000000000004E-3</v>
      </c>
      <c r="G592" s="425">
        <f>'4c 1920 CS PC'!AS42</f>
        <v>4.3E-3</v>
      </c>
      <c r="H592" s="425">
        <f>'4c 1920 CS PC'!AP42</f>
        <v>6.1000000000000004E-3</v>
      </c>
      <c r="I592" s="425">
        <f>'4d 2021 CS PC'!AS42</f>
        <v>4.3E-3</v>
      </c>
      <c r="J592" s="425">
        <f>'4d 2021 CS PC'!AP42</f>
        <v>6.1999999999999998E-3</v>
      </c>
      <c r="K592" s="425">
        <f>'4e 2122 CS PC'!AB42</f>
        <v>4.4999999999999997E-3</v>
      </c>
      <c r="L592" s="425"/>
      <c r="M592" s="396">
        <f t="shared" si="1421"/>
        <v>0</v>
      </c>
      <c r="N592" s="396">
        <f t="shared" si="1419"/>
        <v>0</v>
      </c>
      <c r="O592" s="396">
        <f t="shared" si="1419"/>
        <v>0</v>
      </c>
      <c r="P592" s="396">
        <f t="shared" si="1419"/>
        <v>0</v>
      </c>
      <c r="Q592" s="396">
        <f t="shared" si="1419"/>
        <v>0</v>
      </c>
      <c r="R592" s="396">
        <f t="shared" si="1419"/>
        <v>0</v>
      </c>
      <c r="S592" s="396">
        <f t="shared" si="1419"/>
        <v>0</v>
      </c>
      <c r="T592" s="410"/>
      <c r="U592" s="410"/>
      <c r="V592" s="396">
        <f t="shared" si="1390"/>
        <v>0</v>
      </c>
      <c r="W592" s="396">
        <f t="shared" si="1391"/>
        <v>0</v>
      </c>
      <c r="X592" s="396">
        <f t="shared" si="1391"/>
        <v>0</v>
      </c>
      <c r="Y592" s="396">
        <f t="shared" si="1391"/>
        <v>0</v>
      </c>
      <c r="Z592" s="396">
        <f t="shared" si="1391"/>
        <v>0</v>
      </c>
      <c r="AA592" s="396">
        <f t="shared" si="1391"/>
        <v>0</v>
      </c>
      <c r="AB592" s="396">
        <f t="shared" si="1392"/>
        <v>32</v>
      </c>
      <c r="AC592" s="396">
        <f t="shared" si="1403"/>
        <v>0</v>
      </c>
      <c r="AD592" s="396">
        <f t="shared" si="1414"/>
        <v>8</v>
      </c>
      <c r="AE592" s="396">
        <f t="shared" si="1415"/>
        <v>0</v>
      </c>
      <c r="AF592" s="396">
        <f t="shared" si="1420"/>
        <v>24</v>
      </c>
      <c r="AG592" s="396">
        <f t="shared" si="1417"/>
        <v>72</v>
      </c>
      <c r="AH592" s="396">
        <f t="shared" si="1410"/>
        <v>1</v>
      </c>
      <c r="AI592" s="396">
        <f t="shared" si="1393"/>
        <v>7</v>
      </c>
      <c r="AJ592" s="396">
        <f t="shared" si="1394"/>
        <v>0</v>
      </c>
      <c r="AK592" s="396">
        <f t="shared" si="1393"/>
        <v>0</v>
      </c>
      <c r="AL592" s="396">
        <f t="shared" si="1410"/>
        <v>0</v>
      </c>
      <c r="AM592" s="396">
        <f t="shared" si="1410"/>
        <v>10</v>
      </c>
      <c r="AN592" s="396">
        <f t="shared" si="1395"/>
        <v>0</v>
      </c>
      <c r="AO592" s="396">
        <f t="shared" si="1418"/>
        <v>0</v>
      </c>
      <c r="AP592" s="396">
        <f t="shared" si="1418"/>
        <v>0</v>
      </c>
      <c r="AQ592" s="396">
        <f t="shared" si="1418"/>
        <v>0</v>
      </c>
      <c r="AR592" s="396">
        <f t="shared" si="1418"/>
        <v>0</v>
      </c>
      <c r="AS592" s="396">
        <f t="shared" si="1418"/>
        <v>0</v>
      </c>
      <c r="AT592" s="396">
        <f t="shared" si="1418"/>
        <v>0</v>
      </c>
      <c r="AU592" s="396">
        <f t="shared" si="1418"/>
        <v>0</v>
      </c>
      <c r="AV592" s="396">
        <f t="shared" si="1418"/>
        <v>0</v>
      </c>
      <c r="AW592" s="396">
        <f t="shared" si="1418"/>
        <v>0</v>
      </c>
      <c r="AX592" s="396">
        <f t="shared" si="1418"/>
        <v>0</v>
      </c>
      <c r="AY592" s="396">
        <f t="shared" si="1418"/>
        <v>0</v>
      </c>
      <c r="AZ592" s="396">
        <f t="shared" si="1418"/>
        <v>0</v>
      </c>
      <c r="BA592" s="396">
        <f t="shared" si="1418"/>
        <v>0</v>
      </c>
      <c r="BB592" s="396">
        <f t="shared" si="1418"/>
        <v>0</v>
      </c>
      <c r="BC592" s="396">
        <f t="shared" si="1418"/>
        <v>0</v>
      </c>
      <c r="BD592" s="396">
        <f t="shared" si="1418"/>
        <v>0</v>
      </c>
      <c r="BE592" s="396">
        <f t="shared" si="1418"/>
        <v>0</v>
      </c>
      <c r="BF592" s="396">
        <f t="shared" si="1418"/>
        <v>0</v>
      </c>
      <c r="BG592" s="396">
        <f t="shared" si="1418"/>
        <v>0</v>
      </c>
      <c r="BH592" s="396">
        <f t="shared" si="1418"/>
        <v>0</v>
      </c>
      <c r="BI592" s="396">
        <f t="shared" si="1418"/>
        <v>0</v>
      </c>
      <c r="BJ592" s="396">
        <f t="shared" si="1418"/>
        <v>0</v>
      </c>
      <c r="BK592" s="396">
        <f t="shared" si="1418"/>
        <v>0</v>
      </c>
      <c r="BL592" s="396">
        <f t="shared" si="1418"/>
        <v>0</v>
      </c>
      <c r="BM592" s="396">
        <f t="shared" si="1418"/>
        <v>0</v>
      </c>
      <c r="BN592" s="396">
        <f t="shared" si="1418"/>
        <v>0</v>
      </c>
      <c r="BO592" s="396">
        <f t="shared" si="1418"/>
        <v>0</v>
      </c>
      <c r="BP592" s="396">
        <f t="shared" si="1418"/>
        <v>0</v>
      </c>
      <c r="BQ592" s="396">
        <f t="shared" si="1418"/>
        <v>0</v>
      </c>
      <c r="BR592" s="396">
        <f t="shared" si="1418"/>
        <v>0</v>
      </c>
      <c r="BS592" s="396">
        <f t="shared" si="1418"/>
        <v>0</v>
      </c>
      <c r="BT592" s="396">
        <f t="shared" si="1418"/>
        <v>0</v>
      </c>
      <c r="BU592" s="396">
        <f t="shared" si="1418"/>
        <v>0</v>
      </c>
      <c r="BV592" s="396">
        <f t="shared" si="1418"/>
        <v>0</v>
      </c>
      <c r="BW592" s="396"/>
      <c r="BX592" s="396">
        <f t="shared" si="1385"/>
        <v>154</v>
      </c>
      <c r="BY592" s="397"/>
      <c r="BZ592" s="397">
        <f t="shared" si="1386"/>
        <v>0</v>
      </c>
      <c r="CA592" s="544">
        <f t="shared" si="1412"/>
        <v>0</v>
      </c>
      <c r="CB592" s="544">
        <f t="shared" si="1412"/>
        <v>0</v>
      </c>
      <c r="CC592" s="544">
        <f t="shared" si="1412"/>
        <v>0</v>
      </c>
      <c r="CD592" s="544">
        <f t="shared" si="1412"/>
        <v>136</v>
      </c>
      <c r="CE592" s="544">
        <f t="shared" si="1412"/>
        <v>18</v>
      </c>
      <c r="CF592" s="544">
        <f t="shared" si="1412"/>
        <v>0</v>
      </c>
      <c r="CG592" s="544">
        <f t="shared" si="1412"/>
        <v>0</v>
      </c>
      <c r="CH592" s="544">
        <f t="shared" si="1412"/>
        <v>0</v>
      </c>
      <c r="CI592" s="391"/>
      <c r="CJ592" s="544">
        <f t="shared" si="1413"/>
        <v>0</v>
      </c>
      <c r="CK592" s="544">
        <f t="shared" si="1413"/>
        <v>0</v>
      </c>
      <c r="CL592" s="544">
        <f t="shared" si="1413"/>
        <v>40</v>
      </c>
      <c r="CM592" s="544">
        <f t="shared" si="1413"/>
        <v>104</v>
      </c>
      <c r="CN592" s="544">
        <f t="shared" si="1413"/>
        <v>10</v>
      </c>
      <c r="CO592" s="544">
        <f t="shared" si="1413"/>
        <v>0</v>
      </c>
      <c r="CP592" s="544">
        <f t="shared" si="1413"/>
        <v>0</v>
      </c>
      <c r="CQ592" s="544">
        <f t="shared" si="1413"/>
        <v>0</v>
      </c>
      <c r="CR592" s="398">
        <f t="shared" si="1396"/>
        <v>0</v>
      </c>
      <c r="CV592" s="390"/>
      <c r="CW592" s="390"/>
      <c r="CX592" s="390"/>
      <c r="CY592" s="390"/>
      <c r="CZ592" s="390"/>
      <c r="DA592" s="390"/>
      <c r="DB592" s="390"/>
      <c r="DC592" s="390"/>
      <c r="DD592" s="390"/>
      <c r="DE592" s="390"/>
      <c r="DF592" s="390"/>
      <c r="DG592" s="390"/>
      <c r="DH592" s="390"/>
      <c r="DI592" s="390"/>
      <c r="DJ592" s="390"/>
      <c r="DK592" s="390"/>
      <c r="DL592" s="390"/>
      <c r="DM592" s="390"/>
      <c r="DN592" s="390"/>
      <c r="DO592" s="390"/>
      <c r="DP592" s="390"/>
      <c r="DQ592" s="390"/>
      <c r="DR592" s="390"/>
      <c r="DS592" s="390"/>
      <c r="DT592" s="390"/>
      <c r="DU592" s="390"/>
      <c r="DV592" s="390"/>
      <c r="DW592" s="390"/>
      <c r="DX592" s="390"/>
      <c r="DY592" s="390"/>
      <c r="DZ592" s="390"/>
      <c r="EA592" s="390"/>
      <c r="EB592" s="390"/>
    </row>
    <row r="593" spans="1:132" ht="14.25">
      <c r="A593" s="543" t="s">
        <v>162</v>
      </c>
      <c r="B593" s="428"/>
      <c r="C593" s="425">
        <f>'4a 1718 CS PC'!AP105</f>
        <v>0</v>
      </c>
      <c r="D593" s="425">
        <f>'4a 1718 CS PC'!AR43</f>
        <v>1.44E-2</v>
      </c>
      <c r="E593" s="425">
        <f>'4b 1819 CS PC'!$AT43</f>
        <v>9.4000000000000004E-3</v>
      </c>
      <c r="F593" s="425">
        <f>'4b 1819 CS PC'!AQ43</f>
        <v>1.3299999999999999E-2</v>
      </c>
      <c r="G593" s="425">
        <f>'4c 1920 CS PC'!AS43</f>
        <v>9.4000000000000004E-3</v>
      </c>
      <c r="H593" s="425">
        <f>'4c 1920 CS PC'!AP43</f>
        <v>1.3299999999999999E-2</v>
      </c>
      <c r="I593" s="425">
        <f>'4d 2021 CS PC'!AS43</f>
        <v>9.5999999999999992E-3</v>
      </c>
      <c r="J593" s="425">
        <f>'4d 2021 CS PC'!AP43</f>
        <v>1.37E-2</v>
      </c>
      <c r="K593" s="425">
        <f>'4e 2122 CS PC'!AB43</f>
        <v>9.5999999999999992E-3</v>
      </c>
      <c r="L593" s="425"/>
      <c r="M593" s="396">
        <f t="shared" si="1421"/>
        <v>0</v>
      </c>
      <c r="N593" s="396">
        <f t="shared" si="1419"/>
        <v>0</v>
      </c>
      <c r="O593" s="396">
        <f t="shared" si="1419"/>
        <v>0</v>
      </c>
      <c r="P593" s="396">
        <f t="shared" si="1419"/>
        <v>0</v>
      </c>
      <c r="Q593" s="396">
        <f t="shared" si="1419"/>
        <v>0</v>
      </c>
      <c r="R593" s="396">
        <f t="shared" si="1419"/>
        <v>0</v>
      </c>
      <c r="S593" s="396">
        <f t="shared" si="1419"/>
        <v>0</v>
      </c>
      <c r="T593" s="410"/>
      <c r="U593" s="410"/>
      <c r="V593" s="396">
        <f t="shared" si="1390"/>
        <v>0</v>
      </c>
      <c r="W593" s="396">
        <f t="shared" si="1391"/>
        <v>0</v>
      </c>
      <c r="X593" s="396">
        <f t="shared" si="1391"/>
        <v>0</v>
      </c>
      <c r="Y593" s="396">
        <f t="shared" si="1391"/>
        <v>0</v>
      </c>
      <c r="Z593" s="396">
        <f t="shared" si="1391"/>
        <v>0</v>
      </c>
      <c r="AA593" s="396">
        <f t="shared" si="1391"/>
        <v>0</v>
      </c>
      <c r="AB593" s="396">
        <f t="shared" si="1392"/>
        <v>71</v>
      </c>
      <c r="AC593" s="396">
        <f t="shared" si="1403"/>
        <v>0</v>
      </c>
      <c r="AD593" s="396">
        <f t="shared" si="1414"/>
        <v>17</v>
      </c>
      <c r="AE593" s="396">
        <f t="shared" si="1415"/>
        <v>0</v>
      </c>
      <c r="AF593" s="396">
        <f t="shared" si="1420"/>
        <v>52</v>
      </c>
      <c r="AG593" s="396">
        <f t="shared" si="1417"/>
        <v>158</v>
      </c>
      <c r="AH593" s="396">
        <f t="shared" ref="AH593:AM602" si="1422">ROUND(AH$552*$I593,0)</f>
        <v>2</v>
      </c>
      <c r="AI593" s="396">
        <f t="shared" si="1393"/>
        <v>16</v>
      </c>
      <c r="AJ593" s="396">
        <f t="shared" si="1394"/>
        <v>0</v>
      </c>
      <c r="AK593" s="396">
        <f t="shared" si="1393"/>
        <v>0</v>
      </c>
      <c r="AL593" s="396">
        <f t="shared" si="1422"/>
        <v>0</v>
      </c>
      <c r="AM593" s="396">
        <f t="shared" si="1422"/>
        <v>21</v>
      </c>
      <c r="AN593" s="396">
        <f t="shared" si="1395"/>
        <v>0</v>
      </c>
      <c r="AO593" s="396">
        <f t="shared" si="1418"/>
        <v>0</v>
      </c>
      <c r="AP593" s="396">
        <f t="shared" si="1418"/>
        <v>0</v>
      </c>
      <c r="AQ593" s="396">
        <f t="shared" si="1418"/>
        <v>0</v>
      </c>
      <c r="AR593" s="396">
        <f t="shared" si="1418"/>
        <v>0</v>
      </c>
      <c r="AS593" s="396">
        <f t="shared" si="1418"/>
        <v>0</v>
      </c>
      <c r="AT593" s="396">
        <f t="shared" si="1418"/>
        <v>0</v>
      </c>
      <c r="AU593" s="396">
        <f t="shared" si="1418"/>
        <v>0</v>
      </c>
      <c r="AV593" s="396">
        <f t="shared" si="1418"/>
        <v>0</v>
      </c>
      <c r="AW593" s="396">
        <f t="shared" si="1418"/>
        <v>0</v>
      </c>
      <c r="AX593" s="396">
        <f t="shared" si="1418"/>
        <v>0</v>
      </c>
      <c r="AY593" s="396">
        <f t="shared" si="1418"/>
        <v>0</v>
      </c>
      <c r="AZ593" s="396">
        <f t="shared" si="1418"/>
        <v>0</v>
      </c>
      <c r="BA593" s="396">
        <f t="shared" si="1418"/>
        <v>0</v>
      </c>
      <c r="BB593" s="396">
        <f t="shared" si="1418"/>
        <v>0</v>
      </c>
      <c r="BC593" s="396">
        <f t="shared" si="1418"/>
        <v>0</v>
      </c>
      <c r="BD593" s="396">
        <f t="shared" si="1418"/>
        <v>0</v>
      </c>
      <c r="BE593" s="396">
        <f t="shared" si="1418"/>
        <v>0</v>
      </c>
      <c r="BF593" s="396">
        <f t="shared" si="1418"/>
        <v>0</v>
      </c>
      <c r="BG593" s="396">
        <f t="shared" si="1418"/>
        <v>0</v>
      </c>
      <c r="BH593" s="396">
        <f t="shared" si="1418"/>
        <v>0</v>
      </c>
      <c r="BI593" s="396">
        <f t="shared" si="1418"/>
        <v>0</v>
      </c>
      <c r="BJ593" s="396">
        <f t="shared" si="1418"/>
        <v>0</v>
      </c>
      <c r="BK593" s="396">
        <f t="shared" si="1418"/>
        <v>0</v>
      </c>
      <c r="BL593" s="396">
        <f t="shared" si="1418"/>
        <v>0</v>
      </c>
      <c r="BM593" s="396">
        <f t="shared" si="1418"/>
        <v>0</v>
      </c>
      <c r="BN593" s="396">
        <f t="shared" si="1418"/>
        <v>0</v>
      </c>
      <c r="BO593" s="396">
        <f t="shared" si="1418"/>
        <v>0</v>
      </c>
      <c r="BP593" s="396">
        <f t="shared" si="1418"/>
        <v>0</v>
      </c>
      <c r="BQ593" s="396">
        <f t="shared" si="1418"/>
        <v>0</v>
      </c>
      <c r="BR593" s="396">
        <f t="shared" si="1418"/>
        <v>0</v>
      </c>
      <c r="BS593" s="396">
        <f t="shared" si="1418"/>
        <v>0</v>
      </c>
      <c r="BT593" s="396">
        <f t="shared" si="1418"/>
        <v>0</v>
      </c>
      <c r="BU593" s="396">
        <f t="shared" si="1418"/>
        <v>0</v>
      </c>
      <c r="BV593" s="396">
        <f t="shared" si="1418"/>
        <v>0</v>
      </c>
      <c r="BW593" s="396"/>
      <c r="BX593" s="396">
        <f t="shared" si="1385"/>
        <v>337</v>
      </c>
      <c r="BY593" s="397"/>
      <c r="BZ593" s="397">
        <f t="shared" si="1386"/>
        <v>0</v>
      </c>
      <c r="CA593" s="544">
        <f t="shared" ref="CA593:CH602" si="1423">ROUND(SUMIF($M$1:$BV$1,CA$1,$M593:$BV593),0)</f>
        <v>0</v>
      </c>
      <c r="CB593" s="544">
        <f t="shared" si="1423"/>
        <v>0</v>
      </c>
      <c r="CC593" s="544">
        <f t="shared" si="1423"/>
        <v>0</v>
      </c>
      <c r="CD593" s="544">
        <f t="shared" si="1423"/>
        <v>298</v>
      </c>
      <c r="CE593" s="544">
        <f t="shared" si="1423"/>
        <v>39</v>
      </c>
      <c r="CF593" s="544">
        <f t="shared" si="1423"/>
        <v>0</v>
      </c>
      <c r="CG593" s="544">
        <f t="shared" si="1423"/>
        <v>0</v>
      </c>
      <c r="CH593" s="544">
        <f t="shared" si="1423"/>
        <v>0</v>
      </c>
      <c r="CI593" s="391"/>
      <c r="CJ593" s="544">
        <f t="shared" ref="CJ593:CQ602" si="1424">ROUND(SUMIF($M$2:$BV$2,CJ$1,$M593:$BV593),0)</f>
        <v>0</v>
      </c>
      <c r="CK593" s="544">
        <f t="shared" si="1424"/>
        <v>0</v>
      </c>
      <c r="CL593" s="544">
        <f t="shared" si="1424"/>
        <v>88</v>
      </c>
      <c r="CM593" s="544">
        <f t="shared" si="1424"/>
        <v>228</v>
      </c>
      <c r="CN593" s="544">
        <f t="shared" si="1424"/>
        <v>21</v>
      </c>
      <c r="CO593" s="544">
        <f t="shared" si="1424"/>
        <v>0</v>
      </c>
      <c r="CP593" s="544">
        <f t="shared" si="1424"/>
        <v>0</v>
      </c>
      <c r="CQ593" s="544">
        <f t="shared" si="1424"/>
        <v>0</v>
      </c>
      <c r="CR593" s="398">
        <f t="shared" si="1396"/>
        <v>0</v>
      </c>
      <c r="CV593" s="390"/>
      <c r="CW593" s="390"/>
      <c r="CX593" s="390"/>
      <c r="CY593" s="390"/>
      <c r="CZ593" s="390"/>
      <c r="DA593" s="390"/>
      <c r="DB593" s="390"/>
      <c r="DC593" s="390"/>
      <c r="DD593" s="390"/>
      <c r="DE593" s="390"/>
      <c r="DF593" s="390"/>
      <c r="DG593" s="390"/>
      <c r="DH593" s="390"/>
      <c r="DI593" s="390"/>
      <c r="DJ593" s="390"/>
      <c r="DK593" s="390"/>
      <c r="DL593" s="390"/>
      <c r="DM593" s="390"/>
      <c r="DN593" s="390"/>
      <c r="DO593" s="390"/>
      <c r="DP593" s="390"/>
      <c r="DQ593" s="390"/>
      <c r="DR593" s="390"/>
      <c r="DS593" s="390"/>
      <c r="DT593" s="390"/>
      <c r="DU593" s="390"/>
      <c r="DV593" s="390"/>
      <c r="DW593" s="390"/>
      <c r="DX593" s="390"/>
      <c r="DY593" s="390"/>
      <c r="DZ593" s="390"/>
      <c r="EA593" s="390"/>
      <c r="EB593" s="390"/>
    </row>
    <row r="594" spans="1:132" ht="14.25">
      <c r="A594" s="543" t="s">
        <v>163</v>
      </c>
      <c r="B594" s="428"/>
      <c r="C594" s="425">
        <f>'4a 1718 CS PC'!AP106</f>
        <v>0</v>
      </c>
      <c r="D594" s="425">
        <f>'4a 1718 CS PC'!AR44</f>
        <v>1.5699999999999999E-2</v>
      </c>
      <c r="E594" s="425">
        <f>'4b 1819 CS PC'!$AT44</f>
        <v>1.0800000000000001E-2</v>
      </c>
      <c r="F594" s="425">
        <f>'4b 1819 CS PC'!AQ44</f>
        <v>1.5299999999999999E-2</v>
      </c>
      <c r="G594" s="425">
        <f>'4c 1920 CS PC'!AS44</f>
        <v>1.09E-2</v>
      </c>
      <c r="H594" s="425">
        <f>'4c 1920 CS PC'!AP44</f>
        <v>1.55E-2</v>
      </c>
      <c r="I594" s="425">
        <f>'4d 2021 CS PC'!AS44</f>
        <v>1.0999999999999999E-2</v>
      </c>
      <c r="J594" s="425">
        <f>'4d 2021 CS PC'!AP44</f>
        <v>1.5800000000000002E-2</v>
      </c>
      <c r="K594" s="425">
        <f>'4e 2122 CS PC'!AB44</f>
        <v>1.11E-2</v>
      </c>
      <c r="L594" s="425"/>
      <c r="M594" s="396">
        <f t="shared" si="1421"/>
        <v>0</v>
      </c>
      <c r="N594" s="396">
        <f t="shared" si="1419"/>
        <v>0</v>
      </c>
      <c r="O594" s="396">
        <f t="shared" si="1419"/>
        <v>0</v>
      </c>
      <c r="P594" s="396">
        <f t="shared" si="1419"/>
        <v>0</v>
      </c>
      <c r="Q594" s="396">
        <f t="shared" si="1419"/>
        <v>0</v>
      </c>
      <c r="R594" s="396">
        <f t="shared" si="1419"/>
        <v>0</v>
      </c>
      <c r="S594" s="396">
        <f t="shared" si="1419"/>
        <v>0</v>
      </c>
      <c r="T594" s="410"/>
      <c r="U594" s="410"/>
      <c r="V594" s="396">
        <f t="shared" si="1390"/>
        <v>0</v>
      </c>
      <c r="W594" s="396">
        <f t="shared" si="1391"/>
        <v>0</v>
      </c>
      <c r="X594" s="396">
        <f t="shared" si="1391"/>
        <v>0</v>
      </c>
      <c r="Y594" s="396">
        <f t="shared" si="1391"/>
        <v>0</v>
      </c>
      <c r="Z594" s="396">
        <f t="shared" si="1391"/>
        <v>0</v>
      </c>
      <c r="AA594" s="396">
        <f t="shared" si="1391"/>
        <v>0</v>
      </c>
      <c r="AB594" s="396">
        <f t="shared" si="1392"/>
        <v>82</v>
      </c>
      <c r="AC594" s="396">
        <f t="shared" si="1403"/>
        <v>0</v>
      </c>
      <c r="AD594" s="396">
        <f t="shared" si="1414"/>
        <v>20</v>
      </c>
      <c r="AE594" s="396">
        <f t="shared" si="1415"/>
        <v>0</v>
      </c>
      <c r="AF594" s="396">
        <f t="shared" si="1420"/>
        <v>61</v>
      </c>
      <c r="AG594" s="396">
        <f t="shared" si="1417"/>
        <v>184</v>
      </c>
      <c r="AH594" s="396">
        <f t="shared" si="1422"/>
        <v>3</v>
      </c>
      <c r="AI594" s="396">
        <f t="shared" si="1393"/>
        <v>19</v>
      </c>
      <c r="AJ594" s="396">
        <f t="shared" si="1394"/>
        <v>1</v>
      </c>
      <c r="AK594" s="396">
        <f t="shared" si="1393"/>
        <v>0</v>
      </c>
      <c r="AL594" s="396">
        <f t="shared" si="1422"/>
        <v>0</v>
      </c>
      <c r="AM594" s="396">
        <f t="shared" si="1422"/>
        <v>24</v>
      </c>
      <c r="AN594" s="396">
        <f t="shared" si="1395"/>
        <v>0</v>
      </c>
      <c r="AO594" s="396">
        <f t="shared" si="1418"/>
        <v>0</v>
      </c>
      <c r="AP594" s="396">
        <f t="shared" si="1418"/>
        <v>0</v>
      </c>
      <c r="AQ594" s="396">
        <f t="shared" si="1418"/>
        <v>0</v>
      </c>
      <c r="AR594" s="396">
        <f t="shared" si="1418"/>
        <v>0</v>
      </c>
      <c r="AS594" s="396">
        <f t="shared" si="1418"/>
        <v>0</v>
      </c>
      <c r="AT594" s="396">
        <f t="shared" si="1418"/>
        <v>0</v>
      </c>
      <c r="AU594" s="396">
        <f t="shared" si="1418"/>
        <v>0</v>
      </c>
      <c r="AV594" s="396">
        <f t="shared" si="1418"/>
        <v>0</v>
      </c>
      <c r="AW594" s="396">
        <f t="shared" si="1418"/>
        <v>0</v>
      </c>
      <c r="AX594" s="396">
        <f t="shared" si="1418"/>
        <v>0</v>
      </c>
      <c r="AY594" s="396">
        <f t="shared" si="1418"/>
        <v>0</v>
      </c>
      <c r="AZ594" s="396">
        <f t="shared" si="1418"/>
        <v>0</v>
      </c>
      <c r="BA594" s="396">
        <f t="shared" si="1418"/>
        <v>0</v>
      </c>
      <c r="BB594" s="396">
        <f t="shared" si="1418"/>
        <v>0</v>
      </c>
      <c r="BC594" s="396">
        <f t="shared" si="1418"/>
        <v>0</v>
      </c>
      <c r="BD594" s="396">
        <f t="shared" si="1418"/>
        <v>0</v>
      </c>
      <c r="BE594" s="396">
        <f t="shared" si="1418"/>
        <v>0</v>
      </c>
      <c r="BF594" s="396">
        <f t="shared" si="1418"/>
        <v>0</v>
      </c>
      <c r="BG594" s="396">
        <f t="shared" si="1418"/>
        <v>0</v>
      </c>
      <c r="BH594" s="396">
        <f t="shared" si="1418"/>
        <v>0</v>
      </c>
      <c r="BI594" s="396">
        <f t="shared" si="1418"/>
        <v>0</v>
      </c>
      <c r="BJ594" s="396">
        <f t="shared" si="1418"/>
        <v>0</v>
      </c>
      <c r="BK594" s="396">
        <f t="shared" si="1418"/>
        <v>0</v>
      </c>
      <c r="BL594" s="396">
        <f t="shared" si="1418"/>
        <v>0</v>
      </c>
      <c r="BM594" s="396">
        <f t="shared" si="1418"/>
        <v>0</v>
      </c>
      <c r="BN594" s="396">
        <f t="shared" si="1418"/>
        <v>0</v>
      </c>
      <c r="BO594" s="396">
        <f t="shared" si="1418"/>
        <v>0</v>
      </c>
      <c r="BP594" s="396">
        <f t="shared" si="1418"/>
        <v>0</v>
      </c>
      <c r="BQ594" s="396">
        <f t="shared" si="1418"/>
        <v>0</v>
      </c>
      <c r="BR594" s="396">
        <f t="shared" si="1418"/>
        <v>0</v>
      </c>
      <c r="BS594" s="396">
        <f t="shared" si="1418"/>
        <v>0</v>
      </c>
      <c r="BT594" s="396">
        <f t="shared" si="1418"/>
        <v>0</v>
      </c>
      <c r="BU594" s="396">
        <f t="shared" si="1418"/>
        <v>0</v>
      </c>
      <c r="BV594" s="396">
        <f t="shared" si="1418"/>
        <v>0</v>
      </c>
      <c r="BW594" s="396"/>
      <c r="BX594" s="396">
        <f t="shared" si="1385"/>
        <v>394</v>
      </c>
      <c r="BY594" s="397"/>
      <c r="BZ594" s="397">
        <f t="shared" si="1386"/>
        <v>0</v>
      </c>
      <c r="CA594" s="544">
        <f t="shared" si="1423"/>
        <v>0</v>
      </c>
      <c r="CB594" s="544">
        <f t="shared" si="1423"/>
        <v>0</v>
      </c>
      <c r="CC594" s="544">
        <f t="shared" si="1423"/>
        <v>0</v>
      </c>
      <c r="CD594" s="544">
        <f t="shared" si="1423"/>
        <v>347</v>
      </c>
      <c r="CE594" s="544">
        <f t="shared" si="1423"/>
        <v>47</v>
      </c>
      <c r="CF594" s="544">
        <f t="shared" si="1423"/>
        <v>0</v>
      </c>
      <c r="CG594" s="544">
        <f t="shared" si="1423"/>
        <v>0</v>
      </c>
      <c r="CH594" s="544">
        <f t="shared" si="1423"/>
        <v>0</v>
      </c>
      <c r="CI594" s="391"/>
      <c r="CJ594" s="544">
        <f t="shared" si="1424"/>
        <v>0</v>
      </c>
      <c r="CK594" s="544">
        <f t="shared" si="1424"/>
        <v>0</v>
      </c>
      <c r="CL594" s="544">
        <f t="shared" si="1424"/>
        <v>102</v>
      </c>
      <c r="CM594" s="544">
        <f t="shared" si="1424"/>
        <v>268</v>
      </c>
      <c r="CN594" s="544">
        <f t="shared" si="1424"/>
        <v>24</v>
      </c>
      <c r="CO594" s="544">
        <f t="shared" si="1424"/>
        <v>0</v>
      </c>
      <c r="CP594" s="544">
        <f t="shared" si="1424"/>
        <v>0</v>
      </c>
      <c r="CQ594" s="544">
        <f t="shared" si="1424"/>
        <v>0</v>
      </c>
      <c r="CR594" s="398">
        <f t="shared" si="1396"/>
        <v>0</v>
      </c>
      <c r="CV594" s="390"/>
      <c r="CW594" s="390"/>
      <c r="CX594" s="390"/>
      <c r="CY594" s="390"/>
      <c r="CZ594" s="390"/>
      <c r="DA594" s="390"/>
      <c r="DB594" s="390"/>
      <c r="DC594" s="390"/>
      <c r="DD594" s="390"/>
      <c r="DE594" s="390"/>
      <c r="DF594" s="390"/>
      <c r="DG594" s="390"/>
      <c r="DH594" s="390"/>
      <c r="DI594" s="390"/>
      <c r="DJ594" s="390"/>
      <c r="DK594" s="390"/>
      <c r="DL594" s="390"/>
      <c r="DM594" s="390"/>
      <c r="DN594" s="390"/>
      <c r="DO594" s="390"/>
      <c r="DP594" s="390"/>
      <c r="DQ594" s="390"/>
      <c r="DR594" s="390"/>
      <c r="DS594" s="390"/>
      <c r="DT594" s="390"/>
      <c r="DU594" s="390"/>
      <c r="DV594" s="390"/>
      <c r="DW594" s="390"/>
      <c r="DX594" s="390"/>
      <c r="DY594" s="390"/>
      <c r="DZ594" s="390"/>
      <c r="EA594" s="390"/>
      <c r="EB594" s="390"/>
    </row>
    <row r="595" spans="1:132" ht="14.25">
      <c r="A595" s="543" t="s">
        <v>164</v>
      </c>
      <c r="B595" s="428"/>
      <c r="C595" s="425">
        <f>'4a 1718 CS PC'!AP107</f>
        <v>0</v>
      </c>
      <c r="D595" s="425">
        <f>'4a 1718 CS PC'!AR45</f>
        <v>4.1200000000000001E-2</v>
      </c>
      <c r="E595" s="425">
        <f>'4b 1819 CS PC'!$AT45</f>
        <v>2.7900000000000001E-2</v>
      </c>
      <c r="F595" s="425">
        <f>'4b 1819 CS PC'!AQ45</f>
        <v>3.95E-2</v>
      </c>
      <c r="G595" s="425">
        <f>'4c 1920 CS PC'!AS45</f>
        <v>2.75E-2</v>
      </c>
      <c r="H595" s="425">
        <f>'4c 1920 CS PC'!AP45</f>
        <v>3.9E-2</v>
      </c>
      <c r="I595" s="425">
        <f>'4d 2021 CS PC'!AS45</f>
        <v>2.8299999999999999E-2</v>
      </c>
      <c r="J595" s="425">
        <f>'4d 2021 CS PC'!AP45</f>
        <v>4.0399999999999998E-2</v>
      </c>
      <c r="K595" s="425">
        <f>'4e 2122 CS PC'!AB45</f>
        <v>2.87E-2</v>
      </c>
      <c r="L595" s="425"/>
      <c r="M595" s="396">
        <f t="shared" si="1421"/>
        <v>0</v>
      </c>
      <c r="N595" s="396">
        <f t="shared" si="1419"/>
        <v>0</v>
      </c>
      <c r="O595" s="396">
        <f t="shared" si="1419"/>
        <v>0</v>
      </c>
      <c r="P595" s="396">
        <f t="shared" si="1419"/>
        <v>0</v>
      </c>
      <c r="Q595" s="396">
        <f t="shared" si="1419"/>
        <v>0</v>
      </c>
      <c r="R595" s="396">
        <f t="shared" si="1419"/>
        <v>0</v>
      </c>
      <c r="S595" s="396">
        <f t="shared" si="1419"/>
        <v>0</v>
      </c>
      <c r="T595" s="410"/>
      <c r="U595" s="410"/>
      <c r="V595" s="396">
        <f t="shared" si="1390"/>
        <v>0</v>
      </c>
      <c r="W595" s="396">
        <f t="shared" si="1391"/>
        <v>0</v>
      </c>
      <c r="X595" s="396">
        <f t="shared" si="1391"/>
        <v>0</v>
      </c>
      <c r="Y595" s="396">
        <f t="shared" si="1391"/>
        <v>0</v>
      </c>
      <c r="Z595" s="396">
        <f t="shared" si="1391"/>
        <v>0</v>
      </c>
      <c r="AA595" s="396">
        <f t="shared" si="1391"/>
        <v>0</v>
      </c>
      <c r="AB595" s="396">
        <f t="shared" si="1392"/>
        <v>207</v>
      </c>
      <c r="AC595" s="396">
        <f t="shared" si="1403"/>
        <v>0</v>
      </c>
      <c r="AD595" s="396">
        <f t="shared" si="1414"/>
        <v>50</v>
      </c>
      <c r="AE595" s="396">
        <f t="shared" si="1415"/>
        <v>0</v>
      </c>
      <c r="AF595" s="396">
        <f t="shared" ref="AF595" si="1425">ROUND(AF$552*$G595,0)</f>
        <v>153</v>
      </c>
      <c r="AG595" s="396">
        <f t="shared" si="1417"/>
        <v>463</v>
      </c>
      <c r="AH595" s="396">
        <f t="shared" si="1422"/>
        <v>7</v>
      </c>
      <c r="AI595" s="396">
        <f t="shared" si="1393"/>
        <v>47</v>
      </c>
      <c r="AJ595" s="396">
        <f t="shared" si="1394"/>
        <v>1</v>
      </c>
      <c r="AK595" s="396">
        <f t="shared" si="1393"/>
        <v>0</v>
      </c>
      <c r="AL595" s="396">
        <f t="shared" si="1422"/>
        <v>0</v>
      </c>
      <c r="AM595" s="487">
        <f>ROUNDDOWN(AM$552*$I595,0)</f>
        <v>62</v>
      </c>
      <c r="AN595" s="396">
        <f t="shared" si="1395"/>
        <v>0</v>
      </c>
      <c r="AO595" s="396">
        <f t="shared" si="1418"/>
        <v>0</v>
      </c>
      <c r="AP595" s="396">
        <f t="shared" si="1418"/>
        <v>0</v>
      </c>
      <c r="AQ595" s="396">
        <f t="shared" si="1418"/>
        <v>0</v>
      </c>
      <c r="AR595" s="396">
        <f t="shared" si="1418"/>
        <v>0</v>
      </c>
      <c r="AS595" s="396">
        <f t="shared" si="1418"/>
        <v>0</v>
      </c>
      <c r="AT595" s="396">
        <f t="shared" si="1418"/>
        <v>0</v>
      </c>
      <c r="AU595" s="396">
        <f t="shared" si="1418"/>
        <v>0</v>
      </c>
      <c r="AV595" s="396">
        <f t="shared" si="1418"/>
        <v>0</v>
      </c>
      <c r="AW595" s="396">
        <f t="shared" si="1418"/>
        <v>0</v>
      </c>
      <c r="AX595" s="396">
        <f t="shared" si="1418"/>
        <v>0</v>
      </c>
      <c r="AY595" s="396">
        <f t="shared" si="1418"/>
        <v>0</v>
      </c>
      <c r="AZ595" s="396">
        <f t="shared" si="1418"/>
        <v>0</v>
      </c>
      <c r="BA595" s="396">
        <f t="shared" si="1418"/>
        <v>0</v>
      </c>
      <c r="BB595" s="396">
        <f t="shared" si="1418"/>
        <v>0</v>
      </c>
      <c r="BC595" s="396">
        <f t="shared" si="1418"/>
        <v>0</v>
      </c>
      <c r="BD595" s="396">
        <f t="shared" si="1418"/>
        <v>0</v>
      </c>
      <c r="BE595" s="396">
        <f t="shared" si="1418"/>
        <v>0</v>
      </c>
      <c r="BF595" s="396">
        <f t="shared" si="1418"/>
        <v>0</v>
      </c>
      <c r="BG595" s="396">
        <f t="shared" si="1418"/>
        <v>0</v>
      </c>
      <c r="BH595" s="396">
        <f t="shared" si="1418"/>
        <v>0</v>
      </c>
      <c r="BI595" s="396">
        <f t="shared" si="1418"/>
        <v>0</v>
      </c>
      <c r="BJ595" s="396">
        <f t="shared" si="1418"/>
        <v>0</v>
      </c>
      <c r="BK595" s="396">
        <f t="shared" si="1418"/>
        <v>0</v>
      </c>
      <c r="BL595" s="396">
        <f t="shared" si="1418"/>
        <v>0</v>
      </c>
      <c r="BM595" s="396">
        <f t="shared" si="1418"/>
        <v>0</v>
      </c>
      <c r="BN595" s="396">
        <f t="shared" si="1418"/>
        <v>0</v>
      </c>
      <c r="BO595" s="396">
        <f t="shared" si="1418"/>
        <v>0</v>
      </c>
      <c r="BP595" s="396">
        <f t="shared" si="1418"/>
        <v>0</v>
      </c>
      <c r="BQ595" s="396">
        <f t="shared" si="1418"/>
        <v>0</v>
      </c>
      <c r="BR595" s="396">
        <f t="shared" si="1418"/>
        <v>0</v>
      </c>
      <c r="BS595" s="396">
        <f t="shared" si="1418"/>
        <v>0</v>
      </c>
      <c r="BT595" s="396">
        <f t="shared" si="1418"/>
        <v>0</v>
      </c>
      <c r="BU595" s="396">
        <f t="shared" si="1418"/>
        <v>0</v>
      </c>
      <c r="BV595" s="396">
        <f t="shared" si="1418"/>
        <v>0</v>
      </c>
      <c r="BW595" s="396"/>
      <c r="BX595" s="396">
        <f t="shared" si="1385"/>
        <v>990</v>
      </c>
      <c r="BY595" s="397"/>
      <c r="BZ595" s="397">
        <f t="shared" si="1386"/>
        <v>0</v>
      </c>
      <c r="CA595" s="544">
        <f t="shared" si="1423"/>
        <v>0</v>
      </c>
      <c r="CB595" s="544">
        <f t="shared" si="1423"/>
        <v>0</v>
      </c>
      <c r="CC595" s="544">
        <f t="shared" si="1423"/>
        <v>0</v>
      </c>
      <c r="CD595" s="544">
        <f t="shared" si="1423"/>
        <v>873</v>
      </c>
      <c r="CE595" s="544">
        <f t="shared" si="1423"/>
        <v>117</v>
      </c>
      <c r="CF595" s="544">
        <f t="shared" si="1423"/>
        <v>0</v>
      </c>
      <c r="CG595" s="544">
        <f t="shared" si="1423"/>
        <v>0</v>
      </c>
      <c r="CH595" s="544">
        <f t="shared" si="1423"/>
        <v>0</v>
      </c>
      <c r="CI595" s="391"/>
      <c r="CJ595" s="544">
        <f t="shared" si="1424"/>
        <v>0</v>
      </c>
      <c r="CK595" s="544">
        <f t="shared" si="1424"/>
        <v>0</v>
      </c>
      <c r="CL595" s="544">
        <f t="shared" si="1424"/>
        <v>257</v>
      </c>
      <c r="CM595" s="544">
        <f t="shared" si="1424"/>
        <v>671</v>
      </c>
      <c r="CN595" s="544">
        <f t="shared" si="1424"/>
        <v>62</v>
      </c>
      <c r="CO595" s="544">
        <f t="shared" si="1424"/>
        <v>0</v>
      </c>
      <c r="CP595" s="544">
        <f t="shared" si="1424"/>
        <v>0</v>
      </c>
      <c r="CQ595" s="544">
        <f t="shared" si="1424"/>
        <v>0</v>
      </c>
      <c r="CR595" s="398">
        <f t="shared" si="1396"/>
        <v>0</v>
      </c>
      <c r="CV595" s="390"/>
      <c r="CW595" s="390"/>
      <c r="CX595" s="390"/>
      <c r="CY595" s="390"/>
      <c r="CZ595" s="390"/>
      <c r="DA595" s="390"/>
      <c r="DB595" s="390"/>
      <c r="DC595" s="390"/>
      <c r="DD595" s="390"/>
      <c r="DE595" s="390"/>
      <c r="DF595" s="390"/>
      <c r="DG595" s="390"/>
      <c r="DH595" s="390"/>
      <c r="DI595" s="390"/>
      <c r="DJ595" s="390"/>
      <c r="DK595" s="390"/>
      <c r="DL595" s="390"/>
      <c r="DM595" s="390"/>
      <c r="DN595" s="390"/>
      <c r="DO595" s="390"/>
      <c r="DP595" s="390"/>
      <c r="DQ595" s="390"/>
      <c r="DR595" s="390"/>
      <c r="DS595" s="390"/>
      <c r="DT595" s="390"/>
      <c r="DU595" s="390"/>
      <c r="DV595" s="390"/>
      <c r="DW595" s="390"/>
      <c r="DX595" s="390"/>
      <c r="DY595" s="390"/>
      <c r="DZ595" s="390"/>
      <c r="EA595" s="390"/>
      <c r="EB595" s="390"/>
    </row>
    <row r="596" spans="1:132" ht="14.25">
      <c r="A596" s="543" t="s">
        <v>165</v>
      </c>
      <c r="B596" s="428"/>
      <c r="C596" s="425">
        <f>'4a 1718 CS PC'!AP108</f>
        <v>0</v>
      </c>
      <c r="D596" s="425">
        <f>'4a 1718 CS PC'!AR46</f>
        <v>8.6E-3</v>
      </c>
      <c r="E596" s="425">
        <f>'4b 1819 CS PC'!$AT46</f>
        <v>5.7999999999999996E-3</v>
      </c>
      <c r="F596" s="425">
        <f>'4b 1819 CS PC'!AQ46</f>
        <v>8.2000000000000007E-3</v>
      </c>
      <c r="G596" s="425">
        <f>'4c 1920 CS PC'!AS46</f>
        <v>5.7000000000000002E-3</v>
      </c>
      <c r="H596" s="425">
        <f>'4c 1920 CS PC'!AP46</f>
        <v>8.0999999999999996E-3</v>
      </c>
      <c r="I596" s="425">
        <f>'4d 2021 CS PC'!AS46</f>
        <v>5.7999999999999996E-3</v>
      </c>
      <c r="J596" s="425">
        <f>'4d 2021 CS PC'!AP46</f>
        <v>8.3000000000000001E-3</v>
      </c>
      <c r="K596" s="425">
        <f>'4e 2122 CS PC'!AB46</f>
        <v>5.7000000000000002E-3</v>
      </c>
      <c r="L596" s="425"/>
      <c r="M596" s="396">
        <f t="shared" si="1421"/>
        <v>0</v>
      </c>
      <c r="N596" s="396">
        <f t="shared" si="1419"/>
        <v>0</v>
      </c>
      <c r="O596" s="396">
        <f t="shared" si="1419"/>
        <v>0</v>
      </c>
      <c r="P596" s="396">
        <f t="shared" si="1419"/>
        <v>0</v>
      </c>
      <c r="Q596" s="396">
        <f t="shared" si="1419"/>
        <v>0</v>
      </c>
      <c r="R596" s="396">
        <f t="shared" si="1419"/>
        <v>0</v>
      </c>
      <c r="S596" s="396">
        <f t="shared" si="1419"/>
        <v>0</v>
      </c>
      <c r="T596" s="410"/>
      <c r="U596" s="410"/>
      <c r="V596" s="396">
        <f t="shared" si="1390"/>
        <v>0</v>
      </c>
      <c r="W596" s="396">
        <f t="shared" si="1391"/>
        <v>0</v>
      </c>
      <c r="X596" s="396">
        <f t="shared" si="1391"/>
        <v>0</v>
      </c>
      <c r="Y596" s="396">
        <f t="shared" si="1391"/>
        <v>0</v>
      </c>
      <c r="Z596" s="396">
        <f t="shared" si="1391"/>
        <v>0</v>
      </c>
      <c r="AA596" s="396">
        <f t="shared" si="1391"/>
        <v>0</v>
      </c>
      <c r="AB596" s="396">
        <f t="shared" si="1392"/>
        <v>43</v>
      </c>
      <c r="AC596" s="396">
        <f t="shared" si="1403"/>
        <v>0</v>
      </c>
      <c r="AD596" s="396">
        <f t="shared" si="1414"/>
        <v>10</v>
      </c>
      <c r="AE596" s="396">
        <f t="shared" si="1415"/>
        <v>0</v>
      </c>
      <c r="AF596" s="396">
        <f t="shared" ref="AF596:AF603" si="1426">ROUND(AF$552*$G596,0)</f>
        <v>32</v>
      </c>
      <c r="AG596" s="396">
        <f t="shared" si="1417"/>
        <v>96</v>
      </c>
      <c r="AH596" s="396">
        <f t="shared" si="1422"/>
        <v>1</v>
      </c>
      <c r="AI596" s="396">
        <f t="shared" si="1393"/>
        <v>10</v>
      </c>
      <c r="AJ596" s="396">
        <f t="shared" si="1394"/>
        <v>0</v>
      </c>
      <c r="AK596" s="396">
        <f t="shared" si="1393"/>
        <v>0</v>
      </c>
      <c r="AL596" s="396">
        <f t="shared" si="1422"/>
        <v>0</v>
      </c>
      <c r="AM596" s="396">
        <f t="shared" si="1422"/>
        <v>13</v>
      </c>
      <c r="AN596" s="396">
        <f t="shared" si="1395"/>
        <v>0</v>
      </c>
      <c r="AO596" s="396">
        <f t="shared" si="1418"/>
        <v>0</v>
      </c>
      <c r="AP596" s="396">
        <f t="shared" si="1418"/>
        <v>0</v>
      </c>
      <c r="AQ596" s="396">
        <f t="shared" si="1418"/>
        <v>0</v>
      </c>
      <c r="AR596" s="396">
        <f t="shared" si="1418"/>
        <v>0</v>
      </c>
      <c r="AS596" s="396">
        <f t="shared" si="1418"/>
        <v>0</v>
      </c>
      <c r="AT596" s="396">
        <f t="shared" si="1418"/>
        <v>0</v>
      </c>
      <c r="AU596" s="396">
        <f t="shared" si="1418"/>
        <v>0</v>
      </c>
      <c r="AV596" s="396">
        <f t="shared" si="1418"/>
        <v>0</v>
      </c>
      <c r="AW596" s="396">
        <f t="shared" si="1418"/>
        <v>0</v>
      </c>
      <c r="AX596" s="396">
        <f t="shared" si="1418"/>
        <v>0</v>
      </c>
      <c r="AY596" s="396">
        <f t="shared" si="1418"/>
        <v>0</v>
      </c>
      <c r="AZ596" s="396">
        <f t="shared" si="1418"/>
        <v>0</v>
      </c>
      <c r="BA596" s="396">
        <f t="shared" si="1418"/>
        <v>0</v>
      </c>
      <c r="BB596" s="396">
        <f t="shared" si="1418"/>
        <v>0</v>
      </c>
      <c r="BC596" s="396">
        <f t="shared" si="1418"/>
        <v>0</v>
      </c>
      <c r="BD596" s="396">
        <f t="shared" si="1418"/>
        <v>0</v>
      </c>
      <c r="BE596" s="396">
        <f t="shared" si="1418"/>
        <v>0</v>
      </c>
      <c r="BF596" s="396">
        <f t="shared" si="1418"/>
        <v>0</v>
      </c>
      <c r="BG596" s="396">
        <f t="shared" si="1418"/>
        <v>0</v>
      </c>
      <c r="BH596" s="396">
        <f t="shared" si="1418"/>
        <v>0</v>
      </c>
      <c r="BI596" s="396">
        <f t="shared" si="1418"/>
        <v>0</v>
      </c>
      <c r="BJ596" s="396">
        <f t="shared" si="1418"/>
        <v>0</v>
      </c>
      <c r="BK596" s="396">
        <f t="shared" si="1418"/>
        <v>0</v>
      </c>
      <c r="BL596" s="396">
        <f t="shared" si="1418"/>
        <v>0</v>
      </c>
      <c r="BM596" s="396">
        <f t="shared" si="1418"/>
        <v>0</v>
      </c>
      <c r="BN596" s="396">
        <f t="shared" si="1418"/>
        <v>0</v>
      </c>
      <c r="BO596" s="396">
        <f t="shared" si="1418"/>
        <v>0</v>
      </c>
      <c r="BP596" s="396">
        <f t="shared" si="1418"/>
        <v>0</v>
      </c>
      <c r="BQ596" s="396">
        <f t="shared" si="1418"/>
        <v>0</v>
      </c>
      <c r="BR596" s="396">
        <f t="shared" si="1418"/>
        <v>0</v>
      </c>
      <c r="BS596" s="396">
        <f t="shared" si="1418"/>
        <v>0</v>
      </c>
      <c r="BT596" s="396">
        <f t="shared" si="1418"/>
        <v>0</v>
      </c>
      <c r="BU596" s="396">
        <f t="shared" si="1418"/>
        <v>0</v>
      </c>
      <c r="BV596" s="396">
        <f t="shared" si="1418"/>
        <v>0</v>
      </c>
      <c r="BW596" s="396"/>
      <c r="BX596" s="396">
        <f t="shared" si="1385"/>
        <v>205</v>
      </c>
      <c r="BY596" s="397"/>
      <c r="BZ596" s="397">
        <f t="shared" si="1386"/>
        <v>0</v>
      </c>
      <c r="CA596" s="544">
        <f t="shared" si="1423"/>
        <v>0</v>
      </c>
      <c r="CB596" s="544">
        <f t="shared" si="1423"/>
        <v>0</v>
      </c>
      <c r="CC596" s="544">
        <f t="shared" si="1423"/>
        <v>0</v>
      </c>
      <c r="CD596" s="544">
        <f t="shared" si="1423"/>
        <v>181</v>
      </c>
      <c r="CE596" s="544">
        <f t="shared" si="1423"/>
        <v>24</v>
      </c>
      <c r="CF596" s="544">
        <f t="shared" si="1423"/>
        <v>0</v>
      </c>
      <c r="CG596" s="544">
        <f t="shared" si="1423"/>
        <v>0</v>
      </c>
      <c r="CH596" s="544">
        <f t="shared" si="1423"/>
        <v>0</v>
      </c>
      <c r="CI596" s="391"/>
      <c r="CJ596" s="544">
        <f t="shared" si="1424"/>
        <v>0</v>
      </c>
      <c r="CK596" s="544">
        <f t="shared" si="1424"/>
        <v>0</v>
      </c>
      <c r="CL596" s="544">
        <f t="shared" si="1424"/>
        <v>53</v>
      </c>
      <c r="CM596" s="544">
        <f t="shared" si="1424"/>
        <v>139</v>
      </c>
      <c r="CN596" s="544">
        <f t="shared" si="1424"/>
        <v>13</v>
      </c>
      <c r="CO596" s="544">
        <f t="shared" si="1424"/>
        <v>0</v>
      </c>
      <c r="CP596" s="544">
        <f t="shared" si="1424"/>
        <v>0</v>
      </c>
      <c r="CQ596" s="544">
        <f t="shared" si="1424"/>
        <v>0</v>
      </c>
      <c r="CR596" s="398">
        <f t="shared" si="1396"/>
        <v>0</v>
      </c>
      <c r="CV596" s="390"/>
      <c r="CW596" s="390"/>
      <c r="CX596" s="390"/>
      <c r="CY596" s="390"/>
      <c r="CZ596" s="390"/>
      <c r="DA596" s="390"/>
      <c r="DB596" s="390"/>
      <c r="DC596" s="390"/>
      <c r="DD596" s="390"/>
      <c r="DE596" s="390"/>
      <c r="DF596" s="390"/>
      <c r="DG596" s="390"/>
      <c r="DH596" s="390"/>
      <c r="DI596" s="390"/>
      <c r="DJ596" s="390"/>
      <c r="DK596" s="390"/>
      <c r="DL596" s="390"/>
      <c r="DM596" s="390"/>
      <c r="DN596" s="390"/>
      <c r="DO596" s="390"/>
      <c r="DP596" s="390"/>
      <c r="DQ596" s="390"/>
      <c r="DR596" s="390"/>
      <c r="DS596" s="390"/>
      <c r="DT596" s="390"/>
      <c r="DU596" s="390"/>
      <c r="DV596" s="390"/>
      <c r="DW596" s="390"/>
      <c r="DX596" s="390"/>
      <c r="DY596" s="390"/>
      <c r="DZ596" s="390"/>
      <c r="EA596" s="390"/>
      <c r="EB596" s="390"/>
    </row>
    <row r="597" spans="1:132" ht="14.25">
      <c r="A597" s="543" t="s">
        <v>166</v>
      </c>
      <c r="B597" s="428"/>
      <c r="C597" s="425">
        <f>'4a 1718 CS PC'!AP109</f>
        <v>0</v>
      </c>
      <c r="D597" s="425">
        <f>'4a 1718 CS PC'!AR47</f>
        <v>6.6E-3</v>
      </c>
      <c r="E597" s="425">
        <f>'4b 1819 CS PC'!$AT47</f>
        <v>5.0000000000000001E-3</v>
      </c>
      <c r="F597" s="425">
        <f>'4b 1819 CS PC'!AQ47</f>
        <v>7.1000000000000004E-3</v>
      </c>
      <c r="G597" s="425">
        <f>'4c 1920 CS PC'!AS47</f>
        <v>5.1000000000000004E-3</v>
      </c>
      <c r="H597" s="425">
        <f>'4c 1920 CS PC'!AP47</f>
        <v>7.3000000000000001E-3</v>
      </c>
      <c r="I597" s="425">
        <f>'4d 2021 CS PC'!AS47</f>
        <v>4.8999999999999998E-3</v>
      </c>
      <c r="J597" s="425">
        <f>'4d 2021 CS PC'!AP47</f>
        <v>7.1000000000000004E-3</v>
      </c>
      <c r="K597" s="425">
        <f>'4e 2122 CS PC'!AB47</f>
        <v>4.8999999999999998E-3</v>
      </c>
      <c r="L597" s="425"/>
      <c r="M597" s="396">
        <f t="shared" si="1421"/>
        <v>0</v>
      </c>
      <c r="N597" s="396">
        <f t="shared" si="1419"/>
        <v>0</v>
      </c>
      <c r="O597" s="396">
        <f t="shared" si="1419"/>
        <v>0</v>
      </c>
      <c r="P597" s="396">
        <f t="shared" si="1419"/>
        <v>0</v>
      </c>
      <c r="Q597" s="396">
        <f t="shared" si="1419"/>
        <v>0</v>
      </c>
      <c r="R597" s="396">
        <f t="shared" si="1419"/>
        <v>0</v>
      </c>
      <c r="S597" s="396">
        <f t="shared" si="1419"/>
        <v>0</v>
      </c>
      <c r="T597" s="410"/>
      <c r="U597" s="410"/>
      <c r="V597" s="396">
        <f t="shared" si="1390"/>
        <v>0</v>
      </c>
      <c r="W597" s="396">
        <f t="shared" si="1391"/>
        <v>0</v>
      </c>
      <c r="X597" s="396">
        <f t="shared" si="1391"/>
        <v>0</v>
      </c>
      <c r="Y597" s="396">
        <f t="shared" si="1391"/>
        <v>0</v>
      </c>
      <c r="Z597" s="396">
        <f t="shared" si="1391"/>
        <v>0</v>
      </c>
      <c r="AA597" s="396">
        <f t="shared" si="1391"/>
        <v>0</v>
      </c>
      <c r="AB597" s="396">
        <f t="shared" si="1392"/>
        <v>38</v>
      </c>
      <c r="AC597" s="396">
        <f t="shared" si="1403"/>
        <v>0</v>
      </c>
      <c r="AD597" s="396">
        <f t="shared" si="1414"/>
        <v>9</v>
      </c>
      <c r="AE597" s="396">
        <f t="shared" si="1415"/>
        <v>0</v>
      </c>
      <c r="AF597" s="396">
        <f t="shared" si="1426"/>
        <v>28</v>
      </c>
      <c r="AG597" s="396">
        <f t="shared" si="1417"/>
        <v>86</v>
      </c>
      <c r="AH597" s="396">
        <f t="shared" si="1422"/>
        <v>1</v>
      </c>
      <c r="AI597" s="396">
        <f t="shared" si="1393"/>
        <v>9</v>
      </c>
      <c r="AJ597" s="396">
        <f t="shared" si="1394"/>
        <v>0</v>
      </c>
      <c r="AK597" s="396">
        <f t="shared" si="1393"/>
        <v>0</v>
      </c>
      <c r="AL597" s="396">
        <f t="shared" si="1422"/>
        <v>0</v>
      </c>
      <c r="AM597" s="396">
        <f t="shared" si="1422"/>
        <v>11</v>
      </c>
      <c r="AN597" s="396">
        <f t="shared" si="1395"/>
        <v>0</v>
      </c>
      <c r="AO597" s="396">
        <f t="shared" si="1418"/>
        <v>0</v>
      </c>
      <c r="AP597" s="396">
        <f t="shared" si="1418"/>
        <v>0</v>
      </c>
      <c r="AQ597" s="396">
        <f t="shared" si="1418"/>
        <v>0</v>
      </c>
      <c r="AR597" s="396">
        <f t="shared" si="1418"/>
        <v>0</v>
      </c>
      <c r="AS597" s="396">
        <f t="shared" ref="AO597:BV604" si="1427">ROUND(AS$552*$K597,0)</f>
        <v>0</v>
      </c>
      <c r="AT597" s="396">
        <f t="shared" si="1427"/>
        <v>0</v>
      </c>
      <c r="AU597" s="396">
        <f t="shared" si="1427"/>
        <v>0</v>
      </c>
      <c r="AV597" s="396">
        <f t="shared" si="1427"/>
        <v>0</v>
      </c>
      <c r="AW597" s="396">
        <f t="shared" si="1427"/>
        <v>0</v>
      </c>
      <c r="AX597" s="396">
        <f t="shared" si="1427"/>
        <v>0</v>
      </c>
      <c r="AY597" s="396">
        <f t="shared" si="1427"/>
        <v>0</v>
      </c>
      <c r="AZ597" s="396">
        <f t="shared" si="1427"/>
        <v>0</v>
      </c>
      <c r="BA597" s="396">
        <f t="shared" si="1427"/>
        <v>0</v>
      </c>
      <c r="BB597" s="396">
        <f t="shared" si="1427"/>
        <v>0</v>
      </c>
      <c r="BC597" s="396">
        <f t="shared" si="1427"/>
        <v>0</v>
      </c>
      <c r="BD597" s="396">
        <f t="shared" si="1427"/>
        <v>0</v>
      </c>
      <c r="BE597" s="396">
        <f t="shared" si="1427"/>
        <v>0</v>
      </c>
      <c r="BF597" s="396">
        <f t="shared" si="1427"/>
        <v>0</v>
      </c>
      <c r="BG597" s="396">
        <f t="shared" si="1427"/>
        <v>0</v>
      </c>
      <c r="BH597" s="396">
        <f t="shared" si="1427"/>
        <v>0</v>
      </c>
      <c r="BI597" s="396">
        <f t="shared" si="1427"/>
        <v>0</v>
      </c>
      <c r="BJ597" s="396">
        <f t="shared" si="1427"/>
        <v>0</v>
      </c>
      <c r="BK597" s="396">
        <f t="shared" si="1427"/>
        <v>0</v>
      </c>
      <c r="BL597" s="396">
        <f t="shared" si="1427"/>
        <v>0</v>
      </c>
      <c r="BM597" s="396">
        <f t="shared" si="1427"/>
        <v>0</v>
      </c>
      <c r="BN597" s="396">
        <f t="shared" si="1427"/>
        <v>0</v>
      </c>
      <c r="BO597" s="396">
        <f t="shared" si="1427"/>
        <v>0</v>
      </c>
      <c r="BP597" s="396">
        <f t="shared" si="1427"/>
        <v>0</v>
      </c>
      <c r="BQ597" s="396">
        <f t="shared" si="1427"/>
        <v>0</v>
      </c>
      <c r="BR597" s="396">
        <f t="shared" si="1427"/>
        <v>0</v>
      </c>
      <c r="BS597" s="396">
        <f t="shared" si="1427"/>
        <v>0</v>
      </c>
      <c r="BT597" s="396">
        <f t="shared" si="1427"/>
        <v>0</v>
      </c>
      <c r="BU597" s="396">
        <f t="shared" si="1427"/>
        <v>0</v>
      </c>
      <c r="BV597" s="396">
        <f t="shared" si="1427"/>
        <v>0</v>
      </c>
      <c r="BW597" s="396"/>
      <c r="BX597" s="396">
        <f t="shared" si="1385"/>
        <v>182</v>
      </c>
      <c r="BY597" s="397"/>
      <c r="BZ597" s="397">
        <f t="shared" si="1386"/>
        <v>0</v>
      </c>
      <c r="CA597" s="544">
        <f t="shared" si="1423"/>
        <v>0</v>
      </c>
      <c r="CB597" s="544">
        <f t="shared" si="1423"/>
        <v>0</v>
      </c>
      <c r="CC597" s="544">
        <f t="shared" si="1423"/>
        <v>0</v>
      </c>
      <c r="CD597" s="544">
        <f t="shared" si="1423"/>
        <v>161</v>
      </c>
      <c r="CE597" s="544">
        <f t="shared" si="1423"/>
        <v>21</v>
      </c>
      <c r="CF597" s="544">
        <f t="shared" si="1423"/>
        <v>0</v>
      </c>
      <c r="CG597" s="544">
        <f t="shared" si="1423"/>
        <v>0</v>
      </c>
      <c r="CH597" s="544">
        <f t="shared" si="1423"/>
        <v>0</v>
      </c>
      <c r="CI597" s="391"/>
      <c r="CJ597" s="544">
        <f t="shared" si="1424"/>
        <v>0</v>
      </c>
      <c r="CK597" s="544">
        <f t="shared" si="1424"/>
        <v>0</v>
      </c>
      <c r="CL597" s="544">
        <f t="shared" si="1424"/>
        <v>47</v>
      </c>
      <c r="CM597" s="544">
        <f t="shared" si="1424"/>
        <v>124</v>
      </c>
      <c r="CN597" s="544">
        <f t="shared" si="1424"/>
        <v>11</v>
      </c>
      <c r="CO597" s="544">
        <f t="shared" si="1424"/>
        <v>0</v>
      </c>
      <c r="CP597" s="544">
        <f t="shared" si="1424"/>
        <v>0</v>
      </c>
      <c r="CQ597" s="544">
        <f t="shared" si="1424"/>
        <v>0</v>
      </c>
      <c r="CR597" s="398">
        <f t="shared" si="1396"/>
        <v>0</v>
      </c>
      <c r="CV597" s="390"/>
      <c r="CW597" s="390"/>
      <c r="CX597" s="390"/>
      <c r="CY597" s="390"/>
      <c r="CZ597" s="390"/>
      <c r="DA597" s="390"/>
      <c r="DB597" s="390"/>
      <c r="DC597" s="390"/>
      <c r="DD597" s="390"/>
      <c r="DE597" s="390"/>
      <c r="DF597" s="390"/>
      <c r="DG597" s="390"/>
      <c r="DH597" s="390"/>
      <c r="DI597" s="390"/>
      <c r="DJ597" s="390"/>
      <c r="DK597" s="390"/>
      <c r="DL597" s="390"/>
      <c r="DM597" s="390"/>
      <c r="DN597" s="390"/>
      <c r="DO597" s="390"/>
      <c r="DP597" s="390"/>
      <c r="DQ597" s="390"/>
      <c r="DR597" s="390"/>
      <c r="DS597" s="390"/>
      <c r="DT597" s="390"/>
      <c r="DU597" s="390"/>
      <c r="DV597" s="390"/>
      <c r="DW597" s="390"/>
      <c r="DX597" s="390"/>
      <c r="DY597" s="390"/>
      <c r="DZ597" s="390"/>
      <c r="EA597" s="390"/>
      <c r="EB597" s="390"/>
    </row>
    <row r="598" spans="1:132" ht="14.25">
      <c r="A598" s="543" t="s">
        <v>167</v>
      </c>
      <c r="B598" s="428"/>
      <c r="C598" s="425">
        <f>'4a 1718 CS PC'!AP110</f>
        <v>0</v>
      </c>
      <c r="D598" s="425">
        <f>'4a 1718 CS PC'!AR48</f>
        <v>1E-4</v>
      </c>
      <c r="E598" s="425">
        <f>'4b 1819 CS PC'!$AT48</f>
        <v>1E-4</v>
      </c>
      <c r="F598" s="425">
        <f>'4b 1819 CS PC'!AQ48</f>
        <v>1E-4</v>
      </c>
      <c r="G598" s="425">
        <f>'4c 1920 CS PC'!AS48</f>
        <v>1E-4</v>
      </c>
      <c r="H598" s="425">
        <f>'4c 1920 CS PC'!AP48</f>
        <v>1E-4</v>
      </c>
      <c r="I598" s="425">
        <f>'4d 2021 CS PC'!AS48</f>
        <v>1E-4</v>
      </c>
      <c r="J598" s="425">
        <f>'4d 2021 CS PC'!AP48</f>
        <v>1E-4</v>
      </c>
      <c r="K598" s="425">
        <f>'4e 2122 CS PC'!AB48</f>
        <v>1E-4</v>
      </c>
      <c r="L598" s="425"/>
      <c r="M598" s="396">
        <f t="shared" si="1421"/>
        <v>0</v>
      </c>
      <c r="N598" s="396">
        <f t="shared" si="1419"/>
        <v>0</v>
      </c>
      <c r="O598" s="396">
        <f t="shared" si="1419"/>
        <v>0</v>
      </c>
      <c r="P598" s="396">
        <f t="shared" si="1419"/>
        <v>0</v>
      </c>
      <c r="Q598" s="396">
        <f t="shared" si="1419"/>
        <v>0</v>
      </c>
      <c r="R598" s="396">
        <f t="shared" si="1419"/>
        <v>0</v>
      </c>
      <c r="S598" s="396">
        <f t="shared" si="1419"/>
        <v>0</v>
      </c>
      <c r="T598" s="410"/>
      <c r="U598" s="410"/>
      <c r="V598" s="396">
        <f t="shared" si="1390"/>
        <v>0</v>
      </c>
      <c r="W598" s="396">
        <f t="shared" si="1391"/>
        <v>0</v>
      </c>
      <c r="X598" s="396">
        <f t="shared" si="1391"/>
        <v>0</v>
      </c>
      <c r="Y598" s="396">
        <f t="shared" si="1391"/>
        <v>0</v>
      </c>
      <c r="Z598" s="396">
        <f t="shared" si="1391"/>
        <v>0</v>
      </c>
      <c r="AA598" s="396">
        <f t="shared" si="1391"/>
        <v>0</v>
      </c>
      <c r="AB598" s="396">
        <f t="shared" si="1392"/>
        <v>1</v>
      </c>
      <c r="AC598" s="396">
        <f t="shared" si="1403"/>
        <v>0</v>
      </c>
      <c r="AD598" s="396">
        <f t="shared" si="1414"/>
        <v>0</v>
      </c>
      <c r="AE598" s="396">
        <f t="shared" si="1415"/>
        <v>0</v>
      </c>
      <c r="AF598" s="396">
        <f t="shared" si="1426"/>
        <v>1</v>
      </c>
      <c r="AG598" s="396">
        <f t="shared" si="1417"/>
        <v>2</v>
      </c>
      <c r="AH598" s="487">
        <f>ROUNDUP(AH$552*$I598,0)</f>
        <v>1</v>
      </c>
      <c r="AI598" s="396">
        <f t="shared" si="1393"/>
        <v>0</v>
      </c>
      <c r="AJ598" s="487">
        <f>ROUNDUP(AJ$552*$I598,0)</f>
        <v>1</v>
      </c>
      <c r="AK598" s="396">
        <f t="shared" si="1393"/>
        <v>0</v>
      </c>
      <c r="AL598" s="396">
        <f t="shared" si="1422"/>
        <v>0</v>
      </c>
      <c r="AM598" s="396">
        <f t="shared" si="1422"/>
        <v>0</v>
      </c>
      <c r="AN598" s="396">
        <f t="shared" si="1395"/>
        <v>0</v>
      </c>
      <c r="AO598" s="396">
        <f t="shared" si="1427"/>
        <v>0</v>
      </c>
      <c r="AP598" s="396">
        <f t="shared" si="1427"/>
        <v>0</v>
      </c>
      <c r="AQ598" s="396">
        <f t="shared" si="1427"/>
        <v>0</v>
      </c>
      <c r="AR598" s="396">
        <f t="shared" si="1427"/>
        <v>0</v>
      </c>
      <c r="AS598" s="396">
        <f t="shared" si="1427"/>
        <v>0</v>
      </c>
      <c r="AT598" s="396">
        <f t="shared" si="1427"/>
        <v>0</v>
      </c>
      <c r="AU598" s="396">
        <f t="shared" si="1427"/>
        <v>0</v>
      </c>
      <c r="AV598" s="396">
        <f t="shared" si="1427"/>
        <v>0</v>
      </c>
      <c r="AW598" s="396">
        <f t="shared" si="1427"/>
        <v>0</v>
      </c>
      <c r="AX598" s="396">
        <f t="shared" si="1427"/>
        <v>0</v>
      </c>
      <c r="AY598" s="396">
        <f t="shared" si="1427"/>
        <v>0</v>
      </c>
      <c r="AZ598" s="396">
        <f t="shared" si="1427"/>
        <v>0</v>
      </c>
      <c r="BA598" s="396">
        <f t="shared" si="1427"/>
        <v>0</v>
      </c>
      <c r="BB598" s="396">
        <f t="shared" si="1427"/>
        <v>0</v>
      </c>
      <c r="BC598" s="396">
        <f t="shared" si="1427"/>
        <v>0</v>
      </c>
      <c r="BD598" s="396">
        <f t="shared" si="1427"/>
        <v>0</v>
      </c>
      <c r="BE598" s="396">
        <f t="shared" si="1427"/>
        <v>0</v>
      </c>
      <c r="BF598" s="396">
        <f t="shared" si="1427"/>
        <v>0</v>
      </c>
      <c r="BG598" s="396">
        <f t="shared" si="1427"/>
        <v>0</v>
      </c>
      <c r="BH598" s="396">
        <f t="shared" si="1427"/>
        <v>0</v>
      </c>
      <c r="BI598" s="396">
        <f t="shared" si="1427"/>
        <v>0</v>
      </c>
      <c r="BJ598" s="396">
        <f t="shared" si="1427"/>
        <v>0</v>
      </c>
      <c r="BK598" s="396">
        <f t="shared" si="1427"/>
        <v>0</v>
      </c>
      <c r="BL598" s="396">
        <f t="shared" si="1427"/>
        <v>0</v>
      </c>
      <c r="BM598" s="396">
        <f t="shared" si="1427"/>
        <v>0</v>
      </c>
      <c r="BN598" s="396">
        <f t="shared" si="1427"/>
        <v>0</v>
      </c>
      <c r="BO598" s="396">
        <f t="shared" si="1427"/>
        <v>0</v>
      </c>
      <c r="BP598" s="396">
        <f t="shared" si="1427"/>
        <v>0</v>
      </c>
      <c r="BQ598" s="396">
        <f t="shared" si="1427"/>
        <v>0</v>
      </c>
      <c r="BR598" s="396">
        <f t="shared" si="1427"/>
        <v>0</v>
      </c>
      <c r="BS598" s="396">
        <f t="shared" si="1427"/>
        <v>0</v>
      </c>
      <c r="BT598" s="396">
        <f t="shared" si="1427"/>
        <v>0</v>
      </c>
      <c r="BU598" s="396">
        <f t="shared" si="1427"/>
        <v>0</v>
      </c>
      <c r="BV598" s="396">
        <f t="shared" si="1427"/>
        <v>0</v>
      </c>
      <c r="BW598" s="396"/>
      <c r="BX598" s="396">
        <f t="shared" si="1385"/>
        <v>6</v>
      </c>
      <c r="BY598" s="397"/>
      <c r="BZ598" s="397">
        <f t="shared" si="1386"/>
        <v>0</v>
      </c>
      <c r="CA598" s="544">
        <f t="shared" si="1423"/>
        <v>0</v>
      </c>
      <c r="CB598" s="544">
        <f t="shared" si="1423"/>
        <v>0</v>
      </c>
      <c r="CC598" s="544">
        <f t="shared" si="1423"/>
        <v>0</v>
      </c>
      <c r="CD598" s="544">
        <f t="shared" si="1423"/>
        <v>4</v>
      </c>
      <c r="CE598" s="544">
        <f t="shared" si="1423"/>
        <v>2</v>
      </c>
      <c r="CF598" s="544">
        <f t="shared" si="1423"/>
        <v>0</v>
      </c>
      <c r="CG598" s="544">
        <f t="shared" si="1423"/>
        <v>0</v>
      </c>
      <c r="CH598" s="544">
        <f t="shared" si="1423"/>
        <v>0</v>
      </c>
      <c r="CI598" s="391"/>
      <c r="CJ598" s="544">
        <f t="shared" si="1424"/>
        <v>0</v>
      </c>
      <c r="CK598" s="544">
        <f t="shared" si="1424"/>
        <v>0</v>
      </c>
      <c r="CL598" s="544">
        <f t="shared" si="1424"/>
        <v>1</v>
      </c>
      <c r="CM598" s="544">
        <f t="shared" si="1424"/>
        <v>5</v>
      </c>
      <c r="CN598" s="544">
        <f t="shared" si="1424"/>
        <v>0</v>
      </c>
      <c r="CO598" s="544">
        <f t="shared" si="1424"/>
        <v>0</v>
      </c>
      <c r="CP598" s="544">
        <f t="shared" si="1424"/>
        <v>0</v>
      </c>
      <c r="CQ598" s="544">
        <f t="shared" si="1424"/>
        <v>0</v>
      </c>
      <c r="CR598" s="398">
        <f t="shared" si="1396"/>
        <v>0</v>
      </c>
      <c r="CV598" s="390"/>
      <c r="CW598" s="390"/>
      <c r="CX598" s="390"/>
      <c r="CY598" s="390"/>
      <c r="CZ598" s="390"/>
      <c r="DA598" s="390"/>
      <c r="DB598" s="390"/>
      <c r="DC598" s="390"/>
      <c r="DD598" s="390"/>
      <c r="DE598" s="390"/>
      <c r="DF598" s="390"/>
      <c r="DG598" s="390"/>
      <c r="DH598" s="390"/>
      <c r="DI598" s="390"/>
      <c r="DJ598" s="390"/>
      <c r="DK598" s="390"/>
      <c r="DL598" s="390"/>
      <c r="DM598" s="390"/>
      <c r="DN598" s="390"/>
      <c r="DO598" s="390"/>
      <c r="DP598" s="390"/>
      <c r="DQ598" s="390"/>
      <c r="DR598" s="390"/>
      <c r="DS598" s="390"/>
      <c r="DT598" s="390"/>
      <c r="DU598" s="390"/>
      <c r="DV598" s="390"/>
      <c r="DW598" s="390"/>
      <c r="DX598" s="390"/>
      <c r="DY598" s="390"/>
      <c r="DZ598" s="390"/>
      <c r="EA598" s="390"/>
      <c r="EB598" s="390"/>
    </row>
    <row r="599" spans="1:132" ht="14.25">
      <c r="A599" s="543" t="s">
        <v>168</v>
      </c>
      <c r="B599" s="428"/>
      <c r="C599" s="425">
        <f>'4a 1718 CS PC'!AP111</f>
        <v>0</v>
      </c>
      <c r="D599" s="425">
        <f>'4a 1718 CS PC'!AR49</f>
        <v>2E-3</v>
      </c>
      <c r="E599" s="425">
        <f>'4b 1819 CS PC'!$AT49</f>
        <v>1.5E-3</v>
      </c>
      <c r="F599" s="425">
        <f>'4b 1819 CS PC'!AQ49</f>
        <v>2.0999999999999999E-3</v>
      </c>
      <c r="G599" s="425">
        <f>'4c 1920 CS PC'!AS49</f>
        <v>1.5E-3</v>
      </c>
      <c r="H599" s="425">
        <f>'4c 1920 CS PC'!AP49</f>
        <v>2.0999999999999999E-3</v>
      </c>
      <c r="I599" s="425">
        <f>'4d 2021 CS PC'!AS49</f>
        <v>1.5E-3</v>
      </c>
      <c r="J599" s="425">
        <f>'4d 2021 CS PC'!AP49</f>
        <v>2.0999999999999999E-3</v>
      </c>
      <c r="K599" s="425">
        <f>'4e 2122 CS PC'!AB49</f>
        <v>1.4E-3</v>
      </c>
      <c r="L599" s="425"/>
      <c r="M599" s="396">
        <f t="shared" si="1421"/>
        <v>0</v>
      </c>
      <c r="N599" s="396">
        <f t="shared" si="1419"/>
        <v>0</v>
      </c>
      <c r="O599" s="396">
        <f t="shared" si="1419"/>
        <v>0</v>
      </c>
      <c r="P599" s="396">
        <f t="shared" si="1419"/>
        <v>0</v>
      </c>
      <c r="Q599" s="396">
        <f t="shared" si="1419"/>
        <v>0</v>
      </c>
      <c r="R599" s="396">
        <f t="shared" si="1419"/>
        <v>0</v>
      </c>
      <c r="S599" s="396">
        <f t="shared" si="1419"/>
        <v>0</v>
      </c>
      <c r="T599" s="410"/>
      <c r="U599" s="410"/>
      <c r="V599" s="396">
        <f t="shared" si="1390"/>
        <v>0</v>
      </c>
      <c r="W599" s="396">
        <f t="shared" si="1391"/>
        <v>0</v>
      </c>
      <c r="X599" s="396">
        <f t="shared" si="1391"/>
        <v>0</v>
      </c>
      <c r="Y599" s="396">
        <f t="shared" si="1391"/>
        <v>0</v>
      </c>
      <c r="Z599" s="396">
        <f t="shared" si="1391"/>
        <v>0</v>
      </c>
      <c r="AA599" s="396">
        <f t="shared" si="1391"/>
        <v>0</v>
      </c>
      <c r="AB599" s="396">
        <f t="shared" si="1392"/>
        <v>11</v>
      </c>
      <c r="AC599" s="396">
        <f t="shared" si="1403"/>
        <v>0</v>
      </c>
      <c r="AD599" s="396">
        <f t="shared" si="1414"/>
        <v>3</v>
      </c>
      <c r="AE599" s="396">
        <f t="shared" si="1415"/>
        <v>0</v>
      </c>
      <c r="AF599" s="396">
        <f t="shared" si="1426"/>
        <v>8</v>
      </c>
      <c r="AG599" s="396">
        <f t="shared" si="1417"/>
        <v>25</v>
      </c>
      <c r="AH599" s="487">
        <f>ROUNDUP(AH$552*$I599,0)</f>
        <v>1</v>
      </c>
      <c r="AI599" s="396">
        <f t="shared" si="1393"/>
        <v>3</v>
      </c>
      <c r="AJ599" s="487">
        <f>ROUNDUP(AJ$552*$I599,0)</f>
        <v>1</v>
      </c>
      <c r="AK599" s="396">
        <f t="shared" si="1393"/>
        <v>0</v>
      </c>
      <c r="AL599" s="396">
        <f t="shared" si="1422"/>
        <v>0</v>
      </c>
      <c r="AM599" s="396">
        <f t="shared" si="1422"/>
        <v>3</v>
      </c>
      <c r="AN599" s="396">
        <f t="shared" si="1395"/>
        <v>0</v>
      </c>
      <c r="AO599" s="396">
        <f t="shared" si="1427"/>
        <v>0</v>
      </c>
      <c r="AP599" s="396">
        <f t="shared" si="1427"/>
        <v>0</v>
      </c>
      <c r="AQ599" s="396">
        <f t="shared" si="1427"/>
        <v>0</v>
      </c>
      <c r="AR599" s="396">
        <f t="shared" si="1427"/>
        <v>0</v>
      </c>
      <c r="AS599" s="396">
        <f t="shared" si="1427"/>
        <v>0</v>
      </c>
      <c r="AT599" s="396">
        <f t="shared" si="1427"/>
        <v>0</v>
      </c>
      <c r="AU599" s="396">
        <f t="shared" si="1427"/>
        <v>0</v>
      </c>
      <c r="AV599" s="396">
        <f t="shared" si="1427"/>
        <v>0</v>
      </c>
      <c r="AW599" s="396">
        <f t="shared" si="1427"/>
        <v>0</v>
      </c>
      <c r="AX599" s="396">
        <f t="shared" si="1427"/>
        <v>0</v>
      </c>
      <c r="AY599" s="396">
        <f t="shared" si="1427"/>
        <v>0</v>
      </c>
      <c r="AZ599" s="396">
        <f t="shared" si="1427"/>
        <v>0</v>
      </c>
      <c r="BA599" s="396">
        <f t="shared" si="1427"/>
        <v>0</v>
      </c>
      <c r="BB599" s="396">
        <f t="shared" si="1427"/>
        <v>0</v>
      </c>
      <c r="BC599" s="396">
        <f t="shared" si="1427"/>
        <v>0</v>
      </c>
      <c r="BD599" s="396">
        <f t="shared" si="1427"/>
        <v>0</v>
      </c>
      <c r="BE599" s="396">
        <f t="shared" si="1427"/>
        <v>0</v>
      </c>
      <c r="BF599" s="396">
        <f t="shared" si="1427"/>
        <v>0</v>
      </c>
      <c r="BG599" s="396">
        <f t="shared" si="1427"/>
        <v>0</v>
      </c>
      <c r="BH599" s="396">
        <f t="shared" si="1427"/>
        <v>0</v>
      </c>
      <c r="BI599" s="396">
        <f t="shared" si="1427"/>
        <v>0</v>
      </c>
      <c r="BJ599" s="396">
        <f t="shared" si="1427"/>
        <v>0</v>
      </c>
      <c r="BK599" s="396">
        <f t="shared" si="1427"/>
        <v>0</v>
      </c>
      <c r="BL599" s="396">
        <f t="shared" si="1427"/>
        <v>0</v>
      </c>
      <c r="BM599" s="396">
        <f t="shared" si="1427"/>
        <v>0</v>
      </c>
      <c r="BN599" s="396">
        <f t="shared" si="1427"/>
        <v>0</v>
      </c>
      <c r="BO599" s="396">
        <f t="shared" si="1427"/>
        <v>0</v>
      </c>
      <c r="BP599" s="396">
        <f t="shared" si="1427"/>
        <v>0</v>
      </c>
      <c r="BQ599" s="396">
        <f t="shared" si="1427"/>
        <v>0</v>
      </c>
      <c r="BR599" s="396">
        <f t="shared" si="1427"/>
        <v>0</v>
      </c>
      <c r="BS599" s="396">
        <f t="shared" si="1427"/>
        <v>0</v>
      </c>
      <c r="BT599" s="396">
        <f t="shared" si="1427"/>
        <v>0</v>
      </c>
      <c r="BU599" s="396">
        <f t="shared" si="1427"/>
        <v>0</v>
      </c>
      <c r="BV599" s="396">
        <f t="shared" si="1427"/>
        <v>0</v>
      </c>
      <c r="BW599" s="396"/>
      <c r="BX599" s="396">
        <f t="shared" si="1385"/>
        <v>55</v>
      </c>
      <c r="BY599" s="397"/>
      <c r="BZ599" s="397">
        <f t="shared" si="1386"/>
        <v>0</v>
      </c>
      <c r="CA599" s="544">
        <f t="shared" si="1423"/>
        <v>0</v>
      </c>
      <c r="CB599" s="544">
        <f t="shared" si="1423"/>
        <v>0</v>
      </c>
      <c r="CC599" s="544">
        <f t="shared" si="1423"/>
        <v>0</v>
      </c>
      <c r="CD599" s="544">
        <f t="shared" si="1423"/>
        <v>47</v>
      </c>
      <c r="CE599" s="544">
        <f t="shared" si="1423"/>
        <v>8</v>
      </c>
      <c r="CF599" s="544">
        <f t="shared" si="1423"/>
        <v>0</v>
      </c>
      <c r="CG599" s="544">
        <f t="shared" si="1423"/>
        <v>0</v>
      </c>
      <c r="CH599" s="544">
        <f t="shared" si="1423"/>
        <v>0</v>
      </c>
      <c r="CI599" s="391"/>
      <c r="CJ599" s="544">
        <f t="shared" si="1424"/>
        <v>0</v>
      </c>
      <c r="CK599" s="544">
        <f t="shared" si="1424"/>
        <v>0</v>
      </c>
      <c r="CL599" s="544">
        <f t="shared" si="1424"/>
        <v>14</v>
      </c>
      <c r="CM599" s="544">
        <f t="shared" si="1424"/>
        <v>38</v>
      </c>
      <c r="CN599" s="544">
        <f t="shared" si="1424"/>
        <v>3</v>
      </c>
      <c r="CO599" s="544">
        <f t="shared" si="1424"/>
        <v>0</v>
      </c>
      <c r="CP599" s="544">
        <f t="shared" si="1424"/>
        <v>0</v>
      </c>
      <c r="CQ599" s="544">
        <f t="shared" si="1424"/>
        <v>0</v>
      </c>
      <c r="CR599" s="398">
        <f t="shared" si="1396"/>
        <v>0</v>
      </c>
      <c r="CV599" s="390"/>
      <c r="CW599" s="390"/>
      <c r="CX599" s="390"/>
      <c r="CY599" s="390"/>
      <c r="CZ599" s="390"/>
      <c r="DA599" s="390"/>
      <c r="DB599" s="390"/>
      <c r="DC599" s="390"/>
      <c r="DD599" s="390"/>
      <c r="DE599" s="390"/>
      <c r="DF599" s="390"/>
      <c r="DG599" s="390"/>
      <c r="DH599" s="390"/>
      <c r="DI599" s="390"/>
      <c r="DJ599" s="390"/>
      <c r="DK599" s="390"/>
      <c r="DL599" s="390"/>
      <c r="DM599" s="390"/>
      <c r="DN599" s="390"/>
      <c r="DO599" s="390"/>
      <c r="DP599" s="390"/>
      <c r="DQ599" s="390"/>
      <c r="DR599" s="390"/>
      <c r="DS599" s="390"/>
      <c r="DT599" s="390"/>
      <c r="DU599" s="390"/>
      <c r="DV599" s="390"/>
      <c r="DW599" s="390"/>
      <c r="DX599" s="390"/>
      <c r="DY599" s="390"/>
      <c r="DZ599" s="390"/>
      <c r="EA599" s="390"/>
      <c r="EB599" s="390"/>
    </row>
    <row r="600" spans="1:132" ht="14.25">
      <c r="A600" s="543" t="s">
        <v>169</v>
      </c>
      <c r="B600" s="428"/>
      <c r="C600" s="425">
        <f>'4a 1718 CS PC'!AP112</f>
        <v>0</v>
      </c>
      <c r="D600" s="425">
        <f>'4a 1718 CS PC'!AR50</f>
        <v>1.2800000000000001E-2</v>
      </c>
      <c r="E600" s="425">
        <f>'4b 1819 CS PC'!$AT50</f>
        <v>9.1000000000000004E-3</v>
      </c>
      <c r="F600" s="425">
        <f>'4b 1819 CS PC'!AQ50</f>
        <v>1.29E-2</v>
      </c>
      <c r="G600" s="425">
        <f>'4c 1920 CS PC'!AS50</f>
        <v>9.1000000000000004E-3</v>
      </c>
      <c r="H600" s="425">
        <f>'4c 1920 CS PC'!AP50</f>
        <v>1.29E-2</v>
      </c>
      <c r="I600" s="425">
        <f>'4d 2021 CS PC'!AS50</f>
        <v>9.2999999999999992E-3</v>
      </c>
      <c r="J600" s="425">
        <f>'4d 2021 CS PC'!AP50</f>
        <v>1.3299999999999999E-2</v>
      </c>
      <c r="K600" s="425">
        <f>'4e 2122 CS PC'!AB50</f>
        <v>9.4999999999999998E-3</v>
      </c>
      <c r="L600" s="425"/>
      <c r="M600" s="396">
        <f t="shared" si="1421"/>
        <v>0</v>
      </c>
      <c r="N600" s="396">
        <f t="shared" si="1419"/>
        <v>0</v>
      </c>
      <c r="O600" s="396">
        <f t="shared" si="1419"/>
        <v>0</v>
      </c>
      <c r="P600" s="396">
        <f t="shared" si="1419"/>
        <v>0</v>
      </c>
      <c r="Q600" s="396">
        <f t="shared" si="1419"/>
        <v>0</v>
      </c>
      <c r="R600" s="396">
        <f t="shared" si="1419"/>
        <v>0</v>
      </c>
      <c r="S600" s="396">
        <f t="shared" si="1419"/>
        <v>0</v>
      </c>
      <c r="T600" s="410"/>
      <c r="U600" s="410"/>
      <c r="V600" s="396">
        <f t="shared" si="1390"/>
        <v>0</v>
      </c>
      <c r="W600" s="396">
        <f t="shared" si="1391"/>
        <v>0</v>
      </c>
      <c r="X600" s="396">
        <f t="shared" si="1391"/>
        <v>0</v>
      </c>
      <c r="Y600" s="396">
        <f t="shared" si="1391"/>
        <v>0</v>
      </c>
      <c r="Z600" s="396">
        <f t="shared" si="1391"/>
        <v>0</v>
      </c>
      <c r="AA600" s="396">
        <f t="shared" si="1391"/>
        <v>0</v>
      </c>
      <c r="AB600" s="396">
        <f t="shared" si="1392"/>
        <v>68</v>
      </c>
      <c r="AC600" s="396">
        <f t="shared" si="1403"/>
        <v>0</v>
      </c>
      <c r="AD600" s="396">
        <f t="shared" si="1414"/>
        <v>17</v>
      </c>
      <c r="AE600" s="396">
        <f t="shared" si="1415"/>
        <v>0</v>
      </c>
      <c r="AF600" s="396">
        <f t="shared" si="1426"/>
        <v>51</v>
      </c>
      <c r="AG600" s="396">
        <f t="shared" si="1417"/>
        <v>153</v>
      </c>
      <c r="AH600" s="396">
        <f t="shared" si="1422"/>
        <v>2</v>
      </c>
      <c r="AI600" s="396">
        <f t="shared" si="1393"/>
        <v>16</v>
      </c>
      <c r="AJ600" s="396">
        <f t="shared" si="1394"/>
        <v>0</v>
      </c>
      <c r="AK600" s="396">
        <f t="shared" si="1393"/>
        <v>0</v>
      </c>
      <c r="AL600" s="396">
        <f t="shared" si="1422"/>
        <v>0</v>
      </c>
      <c r="AM600" s="396">
        <f t="shared" si="1422"/>
        <v>21</v>
      </c>
      <c r="AN600" s="396">
        <f t="shared" si="1395"/>
        <v>0</v>
      </c>
      <c r="AO600" s="396">
        <f t="shared" si="1427"/>
        <v>0</v>
      </c>
      <c r="AP600" s="396">
        <f t="shared" si="1427"/>
        <v>0</v>
      </c>
      <c r="AQ600" s="396">
        <f t="shared" si="1427"/>
        <v>0</v>
      </c>
      <c r="AR600" s="396">
        <f t="shared" si="1427"/>
        <v>0</v>
      </c>
      <c r="AS600" s="396">
        <f t="shared" si="1427"/>
        <v>0</v>
      </c>
      <c r="AT600" s="396">
        <f t="shared" si="1427"/>
        <v>0</v>
      </c>
      <c r="AU600" s="396">
        <f t="shared" si="1427"/>
        <v>0</v>
      </c>
      <c r="AV600" s="396">
        <f t="shared" si="1427"/>
        <v>0</v>
      </c>
      <c r="AW600" s="396">
        <f t="shared" si="1427"/>
        <v>0</v>
      </c>
      <c r="AX600" s="396">
        <f t="shared" si="1427"/>
        <v>0</v>
      </c>
      <c r="AY600" s="396">
        <f t="shared" si="1427"/>
        <v>0</v>
      </c>
      <c r="AZ600" s="396">
        <f t="shared" si="1427"/>
        <v>0</v>
      </c>
      <c r="BA600" s="396">
        <f t="shared" si="1427"/>
        <v>0</v>
      </c>
      <c r="BB600" s="396">
        <f t="shared" si="1427"/>
        <v>0</v>
      </c>
      <c r="BC600" s="396">
        <f t="shared" si="1427"/>
        <v>0</v>
      </c>
      <c r="BD600" s="396">
        <f t="shared" si="1427"/>
        <v>0</v>
      </c>
      <c r="BE600" s="396">
        <f t="shared" si="1427"/>
        <v>0</v>
      </c>
      <c r="BF600" s="396">
        <f t="shared" si="1427"/>
        <v>0</v>
      </c>
      <c r="BG600" s="396">
        <f t="shared" si="1427"/>
        <v>0</v>
      </c>
      <c r="BH600" s="396">
        <f t="shared" si="1427"/>
        <v>0</v>
      </c>
      <c r="BI600" s="396">
        <f t="shared" si="1427"/>
        <v>0</v>
      </c>
      <c r="BJ600" s="396">
        <f t="shared" si="1427"/>
        <v>0</v>
      </c>
      <c r="BK600" s="396">
        <f t="shared" si="1427"/>
        <v>0</v>
      </c>
      <c r="BL600" s="396">
        <f t="shared" si="1427"/>
        <v>0</v>
      </c>
      <c r="BM600" s="396">
        <f t="shared" si="1427"/>
        <v>0</v>
      </c>
      <c r="BN600" s="396">
        <f t="shared" si="1427"/>
        <v>0</v>
      </c>
      <c r="BO600" s="396">
        <f t="shared" si="1427"/>
        <v>0</v>
      </c>
      <c r="BP600" s="396">
        <f t="shared" si="1427"/>
        <v>0</v>
      </c>
      <c r="BQ600" s="396">
        <f t="shared" si="1427"/>
        <v>0</v>
      </c>
      <c r="BR600" s="396">
        <f t="shared" si="1427"/>
        <v>0</v>
      </c>
      <c r="BS600" s="396">
        <f t="shared" si="1427"/>
        <v>0</v>
      </c>
      <c r="BT600" s="396">
        <f t="shared" si="1427"/>
        <v>0</v>
      </c>
      <c r="BU600" s="396">
        <f t="shared" si="1427"/>
        <v>0</v>
      </c>
      <c r="BV600" s="396">
        <f t="shared" si="1427"/>
        <v>0</v>
      </c>
      <c r="BW600" s="396"/>
      <c r="BX600" s="396">
        <f t="shared" si="1385"/>
        <v>328</v>
      </c>
      <c r="BY600" s="397"/>
      <c r="BZ600" s="397">
        <f t="shared" si="1386"/>
        <v>0</v>
      </c>
      <c r="CA600" s="544">
        <f t="shared" si="1423"/>
        <v>0</v>
      </c>
      <c r="CB600" s="544">
        <f t="shared" si="1423"/>
        <v>0</v>
      </c>
      <c r="CC600" s="544">
        <f t="shared" si="1423"/>
        <v>0</v>
      </c>
      <c r="CD600" s="544">
        <f t="shared" si="1423"/>
        <v>289</v>
      </c>
      <c r="CE600" s="544">
        <f t="shared" si="1423"/>
        <v>39</v>
      </c>
      <c r="CF600" s="544">
        <f t="shared" si="1423"/>
        <v>0</v>
      </c>
      <c r="CG600" s="544">
        <f t="shared" si="1423"/>
        <v>0</v>
      </c>
      <c r="CH600" s="544">
        <f t="shared" si="1423"/>
        <v>0</v>
      </c>
      <c r="CI600" s="391"/>
      <c r="CJ600" s="544">
        <f t="shared" si="1424"/>
        <v>0</v>
      </c>
      <c r="CK600" s="544">
        <f t="shared" si="1424"/>
        <v>0</v>
      </c>
      <c r="CL600" s="544">
        <f t="shared" si="1424"/>
        <v>85</v>
      </c>
      <c r="CM600" s="544">
        <f t="shared" si="1424"/>
        <v>222</v>
      </c>
      <c r="CN600" s="544">
        <f t="shared" si="1424"/>
        <v>21</v>
      </c>
      <c r="CO600" s="544">
        <f t="shared" si="1424"/>
        <v>0</v>
      </c>
      <c r="CP600" s="544">
        <f t="shared" si="1424"/>
        <v>0</v>
      </c>
      <c r="CQ600" s="544">
        <f t="shared" si="1424"/>
        <v>0</v>
      </c>
      <c r="CR600" s="398">
        <f t="shared" si="1396"/>
        <v>0</v>
      </c>
      <c r="CV600" s="390"/>
      <c r="CW600" s="390"/>
      <c r="CX600" s="390"/>
      <c r="CY600" s="390"/>
      <c r="CZ600" s="390"/>
      <c r="DA600" s="390"/>
      <c r="DB600" s="390"/>
      <c r="DC600" s="390"/>
      <c r="DD600" s="390"/>
      <c r="DE600" s="390"/>
      <c r="DF600" s="390"/>
      <c r="DG600" s="390"/>
      <c r="DH600" s="390"/>
      <c r="DI600" s="390"/>
      <c r="DJ600" s="390"/>
      <c r="DK600" s="390"/>
      <c r="DL600" s="390"/>
      <c r="DM600" s="390"/>
      <c r="DN600" s="390"/>
      <c r="DO600" s="390"/>
      <c r="DP600" s="390"/>
      <c r="DQ600" s="390"/>
      <c r="DR600" s="390"/>
      <c r="DS600" s="390"/>
      <c r="DT600" s="390"/>
      <c r="DU600" s="390"/>
      <c r="DV600" s="390"/>
      <c r="DW600" s="390"/>
      <c r="DX600" s="390"/>
      <c r="DY600" s="390"/>
      <c r="DZ600" s="390"/>
      <c r="EA600" s="390"/>
      <c r="EB600" s="390"/>
    </row>
    <row r="601" spans="1:132" ht="14.25">
      <c r="A601" s="543" t="s">
        <v>170</v>
      </c>
      <c r="B601" s="428"/>
      <c r="C601" s="425">
        <f>'4a 1718 CS PC'!AP113</f>
        <v>0</v>
      </c>
      <c r="D601" s="425">
        <f>'4a 1718 CS PC'!AR51</f>
        <v>1.29E-2</v>
      </c>
      <c r="E601" s="425">
        <f>'4b 1819 CS PC'!$AT51</f>
        <v>8.5000000000000006E-3</v>
      </c>
      <c r="F601" s="425">
        <f>'4b 1819 CS PC'!AQ51</f>
        <v>1.21E-2</v>
      </c>
      <c r="G601" s="425">
        <f>'4c 1920 CS PC'!AS51</f>
        <v>8.3000000000000001E-3</v>
      </c>
      <c r="H601" s="425">
        <f>'4c 1920 CS PC'!AP51</f>
        <v>1.1900000000000001E-2</v>
      </c>
      <c r="I601" s="425">
        <f>'4d 2021 CS PC'!AS51</f>
        <v>8.3999999999999995E-3</v>
      </c>
      <c r="J601" s="425">
        <f>'4d 2021 CS PC'!AP51</f>
        <v>1.2E-2</v>
      </c>
      <c r="K601" s="425">
        <f>'4e 2122 CS PC'!AB51</f>
        <v>8.5000000000000006E-3</v>
      </c>
      <c r="L601" s="425"/>
      <c r="M601" s="396">
        <f t="shared" si="1421"/>
        <v>0</v>
      </c>
      <c r="N601" s="396">
        <f t="shared" si="1419"/>
        <v>0</v>
      </c>
      <c r="O601" s="396">
        <f t="shared" si="1419"/>
        <v>0</v>
      </c>
      <c r="P601" s="396">
        <f t="shared" si="1419"/>
        <v>0</v>
      </c>
      <c r="Q601" s="396">
        <f t="shared" si="1419"/>
        <v>0</v>
      </c>
      <c r="R601" s="396">
        <f t="shared" si="1419"/>
        <v>0</v>
      </c>
      <c r="S601" s="396">
        <f t="shared" si="1419"/>
        <v>0</v>
      </c>
      <c r="T601" s="410"/>
      <c r="U601" s="410"/>
      <c r="V601" s="396">
        <f t="shared" si="1390"/>
        <v>0</v>
      </c>
      <c r="W601" s="396">
        <f t="shared" si="1391"/>
        <v>0</v>
      </c>
      <c r="X601" s="396">
        <f t="shared" si="1391"/>
        <v>0</v>
      </c>
      <c r="Y601" s="396">
        <f t="shared" si="1391"/>
        <v>0</v>
      </c>
      <c r="Z601" s="396">
        <f t="shared" si="1391"/>
        <v>0</v>
      </c>
      <c r="AA601" s="396">
        <f t="shared" si="1391"/>
        <v>0</v>
      </c>
      <c r="AB601" s="396">
        <f t="shared" si="1392"/>
        <v>62</v>
      </c>
      <c r="AC601" s="396">
        <f t="shared" si="1403"/>
        <v>0</v>
      </c>
      <c r="AD601" s="396">
        <f t="shared" si="1414"/>
        <v>15</v>
      </c>
      <c r="AE601" s="396">
        <f t="shared" si="1415"/>
        <v>0</v>
      </c>
      <c r="AF601" s="396">
        <f t="shared" si="1426"/>
        <v>46</v>
      </c>
      <c r="AG601" s="396">
        <f t="shared" si="1417"/>
        <v>140</v>
      </c>
      <c r="AH601" s="396">
        <f t="shared" si="1422"/>
        <v>2</v>
      </c>
      <c r="AI601" s="396">
        <f t="shared" si="1393"/>
        <v>14</v>
      </c>
      <c r="AJ601" s="396">
        <f t="shared" si="1394"/>
        <v>0</v>
      </c>
      <c r="AK601" s="396">
        <f t="shared" si="1393"/>
        <v>0</v>
      </c>
      <c r="AL601" s="396">
        <f t="shared" si="1422"/>
        <v>0</v>
      </c>
      <c r="AM601" s="396">
        <f t="shared" si="1422"/>
        <v>19</v>
      </c>
      <c r="AN601" s="396">
        <f t="shared" si="1395"/>
        <v>0</v>
      </c>
      <c r="AO601" s="396">
        <f t="shared" si="1427"/>
        <v>0</v>
      </c>
      <c r="AP601" s="396">
        <f t="shared" si="1427"/>
        <v>0</v>
      </c>
      <c r="AQ601" s="396">
        <f t="shared" si="1427"/>
        <v>0</v>
      </c>
      <c r="AR601" s="396">
        <f t="shared" si="1427"/>
        <v>0</v>
      </c>
      <c r="AS601" s="396">
        <f t="shared" si="1427"/>
        <v>0</v>
      </c>
      <c r="AT601" s="396">
        <f t="shared" si="1427"/>
        <v>0</v>
      </c>
      <c r="AU601" s="396">
        <f t="shared" si="1427"/>
        <v>0</v>
      </c>
      <c r="AV601" s="396">
        <f t="shared" si="1427"/>
        <v>0</v>
      </c>
      <c r="AW601" s="396">
        <f t="shared" si="1427"/>
        <v>0</v>
      </c>
      <c r="AX601" s="396">
        <f t="shared" si="1427"/>
        <v>0</v>
      </c>
      <c r="AY601" s="396">
        <f t="shared" si="1427"/>
        <v>0</v>
      </c>
      <c r="AZ601" s="396">
        <f t="shared" si="1427"/>
        <v>0</v>
      </c>
      <c r="BA601" s="396">
        <f t="shared" si="1427"/>
        <v>0</v>
      </c>
      <c r="BB601" s="396">
        <f t="shared" si="1427"/>
        <v>0</v>
      </c>
      <c r="BC601" s="396">
        <f t="shared" si="1427"/>
        <v>0</v>
      </c>
      <c r="BD601" s="396">
        <f t="shared" si="1427"/>
        <v>0</v>
      </c>
      <c r="BE601" s="396">
        <f t="shared" si="1427"/>
        <v>0</v>
      </c>
      <c r="BF601" s="396">
        <f t="shared" si="1427"/>
        <v>0</v>
      </c>
      <c r="BG601" s="396">
        <f t="shared" si="1427"/>
        <v>0</v>
      </c>
      <c r="BH601" s="396">
        <f t="shared" si="1427"/>
        <v>0</v>
      </c>
      <c r="BI601" s="396">
        <f t="shared" si="1427"/>
        <v>0</v>
      </c>
      <c r="BJ601" s="396">
        <f t="shared" si="1427"/>
        <v>0</v>
      </c>
      <c r="BK601" s="396">
        <f t="shared" si="1427"/>
        <v>0</v>
      </c>
      <c r="BL601" s="396">
        <f t="shared" si="1427"/>
        <v>0</v>
      </c>
      <c r="BM601" s="396">
        <f t="shared" si="1427"/>
        <v>0</v>
      </c>
      <c r="BN601" s="396">
        <f t="shared" si="1427"/>
        <v>0</v>
      </c>
      <c r="BO601" s="396">
        <f t="shared" si="1427"/>
        <v>0</v>
      </c>
      <c r="BP601" s="396">
        <f t="shared" si="1427"/>
        <v>0</v>
      </c>
      <c r="BQ601" s="396">
        <f t="shared" si="1427"/>
        <v>0</v>
      </c>
      <c r="BR601" s="396">
        <f t="shared" si="1427"/>
        <v>0</v>
      </c>
      <c r="BS601" s="396">
        <f t="shared" si="1427"/>
        <v>0</v>
      </c>
      <c r="BT601" s="396">
        <f t="shared" si="1427"/>
        <v>0</v>
      </c>
      <c r="BU601" s="396">
        <f t="shared" si="1427"/>
        <v>0</v>
      </c>
      <c r="BV601" s="396">
        <f t="shared" si="1427"/>
        <v>0</v>
      </c>
      <c r="BW601" s="396"/>
      <c r="BX601" s="487">
        <f>ROUNDUP(SUM(M601:BW601),0)</f>
        <v>298</v>
      </c>
      <c r="BY601" s="397"/>
      <c r="BZ601" s="397">
        <f t="shared" si="1386"/>
        <v>0</v>
      </c>
      <c r="CA601" s="544">
        <f t="shared" si="1423"/>
        <v>0</v>
      </c>
      <c r="CB601" s="544">
        <f t="shared" si="1423"/>
        <v>0</v>
      </c>
      <c r="CC601" s="544">
        <f t="shared" si="1423"/>
        <v>0</v>
      </c>
      <c r="CD601" s="544">
        <f t="shared" si="1423"/>
        <v>263</v>
      </c>
      <c r="CE601" s="544">
        <f t="shared" si="1423"/>
        <v>35</v>
      </c>
      <c r="CF601" s="544">
        <f t="shared" si="1423"/>
        <v>0</v>
      </c>
      <c r="CG601" s="544">
        <f t="shared" si="1423"/>
        <v>0</v>
      </c>
      <c r="CH601" s="544">
        <f t="shared" si="1423"/>
        <v>0</v>
      </c>
      <c r="CI601" s="391"/>
      <c r="CJ601" s="544">
        <f t="shared" si="1424"/>
        <v>0</v>
      </c>
      <c r="CK601" s="544">
        <f t="shared" si="1424"/>
        <v>0</v>
      </c>
      <c r="CL601" s="544">
        <f t="shared" si="1424"/>
        <v>77</v>
      </c>
      <c r="CM601" s="544">
        <f t="shared" si="1424"/>
        <v>202</v>
      </c>
      <c r="CN601" s="544">
        <f t="shared" si="1424"/>
        <v>19</v>
      </c>
      <c r="CO601" s="544">
        <f t="shared" si="1424"/>
        <v>0</v>
      </c>
      <c r="CP601" s="544">
        <f t="shared" si="1424"/>
        <v>0</v>
      </c>
      <c r="CQ601" s="544">
        <f t="shared" si="1424"/>
        <v>0</v>
      </c>
      <c r="CR601" s="398">
        <f t="shared" si="1396"/>
        <v>0</v>
      </c>
      <c r="CV601" s="390"/>
      <c r="CW601" s="390"/>
      <c r="CX601" s="390"/>
      <c r="CY601" s="390"/>
      <c r="CZ601" s="390"/>
      <c r="DA601" s="390"/>
      <c r="DB601" s="390"/>
      <c r="DC601" s="390"/>
      <c r="DD601" s="390"/>
      <c r="DE601" s="390"/>
      <c r="DF601" s="390"/>
      <c r="DG601" s="390"/>
      <c r="DH601" s="390"/>
      <c r="DI601" s="390"/>
      <c r="DJ601" s="390"/>
      <c r="DK601" s="390"/>
      <c r="DL601" s="390"/>
      <c r="DM601" s="390"/>
      <c r="DN601" s="390"/>
      <c r="DO601" s="390"/>
      <c r="DP601" s="390"/>
      <c r="DQ601" s="390"/>
      <c r="DR601" s="390"/>
      <c r="DS601" s="390"/>
      <c r="DT601" s="390"/>
      <c r="DU601" s="390"/>
      <c r="DV601" s="390"/>
      <c r="DW601" s="390"/>
      <c r="DX601" s="390"/>
      <c r="DY601" s="390"/>
      <c r="DZ601" s="390"/>
      <c r="EA601" s="390"/>
      <c r="EB601" s="390"/>
    </row>
    <row r="602" spans="1:132" ht="14.25">
      <c r="A602" s="543" t="s">
        <v>171</v>
      </c>
      <c r="B602" s="428"/>
      <c r="C602" s="425">
        <f>'4a 1718 CS PC'!AP114</f>
        <v>0</v>
      </c>
      <c r="D602" s="425">
        <f>'4a 1718 CS PC'!AR52</f>
        <v>2.6599999999999999E-2</v>
      </c>
      <c r="E602" s="425">
        <f>'4b 1819 CS PC'!$AT52</f>
        <v>1.8599999999999998E-2</v>
      </c>
      <c r="F602" s="425">
        <f>'4b 1819 CS PC'!AQ52</f>
        <v>2.64E-2</v>
      </c>
      <c r="G602" s="425">
        <f>'4c 1920 CS PC'!AS52</f>
        <v>1.8499999999999999E-2</v>
      </c>
      <c r="H602" s="425">
        <f>'4c 1920 CS PC'!AP52</f>
        <v>2.6200000000000001E-2</v>
      </c>
      <c r="I602" s="425">
        <f>'4d 2021 CS PC'!AS52</f>
        <v>1.7500000000000002E-2</v>
      </c>
      <c r="J602" s="425">
        <f>'4d 2021 CS PC'!AP52</f>
        <v>2.5000000000000001E-2</v>
      </c>
      <c r="K602" s="425">
        <f>'4e 2122 CS PC'!AB52</f>
        <v>1.7100000000000001E-2</v>
      </c>
      <c r="L602" s="425"/>
      <c r="M602" s="396">
        <f t="shared" si="1421"/>
        <v>0</v>
      </c>
      <c r="N602" s="396">
        <f t="shared" si="1419"/>
        <v>0</v>
      </c>
      <c r="O602" s="396">
        <f t="shared" si="1419"/>
        <v>0</v>
      </c>
      <c r="P602" s="396">
        <f t="shared" si="1419"/>
        <v>0</v>
      </c>
      <c r="Q602" s="396">
        <f t="shared" si="1419"/>
        <v>0</v>
      </c>
      <c r="R602" s="396">
        <f t="shared" si="1419"/>
        <v>0</v>
      </c>
      <c r="S602" s="396">
        <f t="shared" si="1419"/>
        <v>0</v>
      </c>
      <c r="T602" s="410"/>
      <c r="U602" s="410"/>
      <c r="V602" s="396">
        <f t="shared" si="1390"/>
        <v>0</v>
      </c>
      <c r="W602" s="396">
        <f t="shared" si="1391"/>
        <v>0</v>
      </c>
      <c r="X602" s="396">
        <f t="shared" si="1391"/>
        <v>0</v>
      </c>
      <c r="Y602" s="396">
        <f t="shared" si="1391"/>
        <v>0</v>
      </c>
      <c r="Z602" s="396">
        <f t="shared" si="1391"/>
        <v>0</v>
      </c>
      <c r="AA602" s="396">
        <f t="shared" si="1391"/>
        <v>0</v>
      </c>
      <c r="AB602" s="396">
        <f t="shared" si="1392"/>
        <v>139</v>
      </c>
      <c r="AC602" s="396">
        <f t="shared" si="1403"/>
        <v>0</v>
      </c>
      <c r="AD602" s="396">
        <f t="shared" si="1414"/>
        <v>34</v>
      </c>
      <c r="AE602" s="396">
        <f t="shared" si="1415"/>
        <v>0</v>
      </c>
      <c r="AF602" s="396">
        <f t="shared" si="1426"/>
        <v>103</v>
      </c>
      <c r="AG602" s="396">
        <f t="shared" si="1417"/>
        <v>312</v>
      </c>
      <c r="AH602" s="396">
        <f t="shared" si="1422"/>
        <v>4</v>
      </c>
      <c r="AI602" s="396">
        <f t="shared" si="1393"/>
        <v>32</v>
      </c>
      <c r="AJ602" s="396">
        <f t="shared" si="1394"/>
        <v>1</v>
      </c>
      <c r="AK602" s="396">
        <f t="shared" si="1393"/>
        <v>0</v>
      </c>
      <c r="AL602" s="396">
        <f t="shared" si="1422"/>
        <v>0</v>
      </c>
      <c r="AM602" s="487">
        <f>ROUNDDOWN(AM$552*$I602,0)</f>
        <v>38</v>
      </c>
      <c r="AN602" s="396">
        <f t="shared" si="1395"/>
        <v>0</v>
      </c>
      <c r="AO602" s="396">
        <f t="shared" si="1427"/>
        <v>0</v>
      </c>
      <c r="AP602" s="396">
        <f t="shared" si="1427"/>
        <v>0</v>
      </c>
      <c r="AQ602" s="396">
        <f t="shared" si="1427"/>
        <v>0</v>
      </c>
      <c r="AR602" s="396">
        <f t="shared" si="1427"/>
        <v>0</v>
      </c>
      <c r="AS602" s="396">
        <f t="shared" si="1427"/>
        <v>0</v>
      </c>
      <c r="AT602" s="396">
        <f t="shared" si="1427"/>
        <v>0</v>
      </c>
      <c r="AU602" s="396">
        <f t="shared" si="1427"/>
        <v>0</v>
      </c>
      <c r="AV602" s="396">
        <f t="shared" si="1427"/>
        <v>0</v>
      </c>
      <c r="AW602" s="396">
        <f t="shared" si="1427"/>
        <v>0</v>
      </c>
      <c r="AX602" s="396">
        <f t="shared" si="1427"/>
        <v>0</v>
      </c>
      <c r="AY602" s="396">
        <f t="shared" si="1427"/>
        <v>0</v>
      </c>
      <c r="AZ602" s="396">
        <f t="shared" si="1427"/>
        <v>0</v>
      </c>
      <c r="BA602" s="396">
        <f t="shared" si="1427"/>
        <v>0</v>
      </c>
      <c r="BB602" s="396">
        <f t="shared" si="1427"/>
        <v>0</v>
      </c>
      <c r="BC602" s="396">
        <f t="shared" si="1427"/>
        <v>0</v>
      </c>
      <c r="BD602" s="396">
        <f t="shared" si="1427"/>
        <v>0</v>
      </c>
      <c r="BE602" s="396">
        <f t="shared" si="1427"/>
        <v>0</v>
      </c>
      <c r="BF602" s="396">
        <f t="shared" si="1427"/>
        <v>0</v>
      </c>
      <c r="BG602" s="396">
        <f t="shared" si="1427"/>
        <v>0</v>
      </c>
      <c r="BH602" s="396">
        <f t="shared" si="1427"/>
        <v>0</v>
      </c>
      <c r="BI602" s="396">
        <f t="shared" si="1427"/>
        <v>0</v>
      </c>
      <c r="BJ602" s="396">
        <f t="shared" si="1427"/>
        <v>0</v>
      </c>
      <c r="BK602" s="396">
        <f t="shared" si="1427"/>
        <v>0</v>
      </c>
      <c r="BL602" s="396">
        <f t="shared" si="1427"/>
        <v>0</v>
      </c>
      <c r="BM602" s="396">
        <f t="shared" si="1427"/>
        <v>0</v>
      </c>
      <c r="BN602" s="396">
        <f t="shared" si="1427"/>
        <v>0</v>
      </c>
      <c r="BO602" s="396">
        <f t="shared" si="1427"/>
        <v>0</v>
      </c>
      <c r="BP602" s="396">
        <f t="shared" si="1427"/>
        <v>0</v>
      </c>
      <c r="BQ602" s="396">
        <f t="shared" si="1427"/>
        <v>0</v>
      </c>
      <c r="BR602" s="396">
        <f t="shared" si="1427"/>
        <v>0</v>
      </c>
      <c r="BS602" s="396">
        <f t="shared" si="1427"/>
        <v>0</v>
      </c>
      <c r="BT602" s="396">
        <f t="shared" si="1427"/>
        <v>0</v>
      </c>
      <c r="BU602" s="396">
        <f t="shared" si="1427"/>
        <v>0</v>
      </c>
      <c r="BV602" s="396">
        <f t="shared" si="1427"/>
        <v>0</v>
      </c>
      <c r="BW602" s="396"/>
      <c r="BX602" s="396">
        <f t="shared" ref="BX602:BX608" si="1428">ROUND(SUM(M602:BW602),0)</f>
        <v>663</v>
      </c>
      <c r="BY602" s="397"/>
      <c r="BZ602" s="397">
        <f t="shared" si="1386"/>
        <v>0</v>
      </c>
      <c r="CA602" s="544">
        <f t="shared" si="1423"/>
        <v>0</v>
      </c>
      <c r="CB602" s="544">
        <f t="shared" si="1423"/>
        <v>0</v>
      </c>
      <c r="CC602" s="544">
        <f t="shared" si="1423"/>
        <v>0</v>
      </c>
      <c r="CD602" s="544">
        <f t="shared" si="1423"/>
        <v>588</v>
      </c>
      <c r="CE602" s="544">
        <f t="shared" si="1423"/>
        <v>75</v>
      </c>
      <c r="CF602" s="544">
        <f t="shared" si="1423"/>
        <v>0</v>
      </c>
      <c r="CG602" s="544">
        <f t="shared" si="1423"/>
        <v>0</v>
      </c>
      <c r="CH602" s="544">
        <f t="shared" si="1423"/>
        <v>0</v>
      </c>
      <c r="CI602" s="391"/>
      <c r="CJ602" s="544">
        <f t="shared" si="1424"/>
        <v>0</v>
      </c>
      <c r="CK602" s="544">
        <f t="shared" si="1424"/>
        <v>0</v>
      </c>
      <c r="CL602" s="544">
        <f t="shared" si="1424"/>
        <v>173</v>
      </c>
      <c r="CM602" s="544">
        <f t="shared" si="1424"/>
        <v>452</v>
      </c>
      <c r="CN602" s="544">
        <f t="shared" si="1424"/>
        <v>38</v>
      </c>
      <c r="CO602" s="544">
        <f t="shared" si="1424"/>
        <v>0</v>
      </c>
      <c r="CP602" s="544">
        <f t="shared" si="1424"/>
        <v>0</v>
      </c>
      <c r="CQ602" s="544">
        <f t="shared" si="1424"/>
        <v>0</v>
      </c>
      <c r="CR602" s="398">
        <f t="shared" si="1396"/>
        <v>0</v>
      </c>
      <c r="CV602" s="390"/>
      <c r="CW602" s="390"/>
      <c r="CX602" s="390"/>
      <c r="CY602" s="390"/>
      <c r="CZ602" s="390"/>
      <c r="DA602" s="390"/>
      <c r="DB602" s="390"/>
      <c r="DC602" s="390"/>
      <c r="DD602" s="390"/>
      <c r="DE602" s="390"/>
      <c r="DF602" s="390"/>
      <c r="DG602" s="390"/>
      <c r="DH602" s="390"/>
      <c r="DI602" s="390"/>
      <c r="DJ602" s="390"/>
      <c r="DK602" s="390"/>
      <c r="DL602" s="390"/>
      <c r="DM602" s="390"/>
      <c r="DN602" s="390"/>
      <c r="DO602" s="390"/>
      <c r="DP602" s="390"/>
      <c r="DQ602" s="390"/>
      <c r="DR602" s="390"/>
      <c r="DS602" s="390"/>
      <c r="DT602" s="390"/>
      <c r="DU602" s="390"/>
      <c r="DV602" s="390"/>
      <c r="DW602" s="390"/>
      <c r="DX602" s="390"/>
      <c r="DY602" s="390"/>
      <c r="DZ602" s="390"/>
      <c r="EA602" s="390"/>
      <c r="EB602" s="390"/>
    </row>
    <row r="603" spans="1:132" ht="14.25">
      <c r="A603" s="543" t="s">
        <v>172</v>
      </c>
      <c r="B603" s="428"/>
      <c r="C603" s="425">
        <f>'4a 1718 CS PC'!AP115</f>
        <v>0</v>
      </c>
      <c r="D603" s="425">
        <f>'4a 1718 CS PC'!AR53</f>
        <v>4.3E-3</v>
      </c>
      <c r="E603" s="425">
        <f>'4b 1819 CS PC'!$AT53</f>
        <v>3.0999999999999999E-3</v>
      </c>
      <c r="F603" s="425">
        <f>'4b 1819 CS PC'!AQ53</f>
        <v>4.4000000000000003E-3</v>
      </c>
      <c r="G603" s="425">
        <f>'4c 1920 CS PC'!AS53</f>
        <v>3.0999999999999999E-3</v>
      </c>
      <c r="H603" s="425">
        <f>'4c 1920 CS PC'!AP53</f>
        <v>4.4000000000000003E-3</v>
      </c>
      <c r="I603" s="425">
        <f>'4d 2021 CS PC'!AS53</f>
        <v>3.0000000000000001E-3</v>
      </c>
      <c r="J603" s="425">
        <f>'4d 2021 CS PC'!AP53</f>
        <v>4.3E-3</v>
      </c>
      <c r="K603" s="425">
        <f>'4e 2122 CS PC'!AB53</f>
        <v>3.0000000000000001E-3</v>
      </c>
      <c r="L603" s="425"/>
      <c r="M603" s="396">
        <f t="shared" si="1421"/>
        <v>0</v>
      </c>
      <c r="N603" s="396">
        <f t="shared" si="1419"/>
        <v>0</v>
      </c>
      <c r="O603" s="396">
        <f t="shared" si="1419"/>
        <v>0</v>
      </c>
      <c r="P603" s="396">
        <f t="shared" si="1419"/>
        <v>0</v>
      </c>
      <c r="Q603" s="396">
        <f t="shared" si="1419"/>
        <v>0</v>
      </c>
      <c r="R603" s="396">
        <f t="shared" si="1419"/>
        <v>0</v>
      </c>
      <c r="S603" s="396">
        <f t="shared" si="1419"/>
        <v>0</v>
      </c>
      <c r="T603" s="410"/>
      <c r="U603" s="410"/>
      <c r="V603" s="396">
        <f t="shared" si="1390"/>
        <v>0</v>
      </c>
      <c r="W603" s="396">
        <f t="shared" si="1391"/>
        <v>0</v>
      </c>
      <c r="X603" s="396">
        <f t="shared" si="1391"/>
        <v>0</v>
      </c>
      <c r="Y603" s="396">
        <f t="shared" si="1391"/>
        <v>0</v>
      </c>
      <c r="Z603" s="396">
        <f t="shared" ref="X603:AA610" si="1429">ROUND(Z$552*$E603,0)</f>
        <v>0</v>
      </c>
      <c r="AA603" s="396">
        <f t="shared" si="1429"/>
        <v>0</v>
      </c>
      <c r="AB603" s="396">
        <f t="shared" si="1392"/>
        <v>23</v>
      </c>
      <c r="AC603" s="396">
        <f t="shared" si="1403"/>
        <v>0</v>
      </c>
      <c r="AD603" s="396">
        <f t="shared" si="1414"/>
        <v>6</v>
      </c>
      <c r="AE603" s="396">
        <f t="shared" si="1415"/>
        <v>0</v>
      </c>
      <c r="AF603" s="396">
        <f t="shared" si="1426"/>
        <v>17</v>
      </c>
      <c r="AG603" s="396">
        <f t="shared" si="1417"/>
        <v>52</v>
      </c>
      <c r="AH603" s="396">
        <f t="shared" ref="AH603:AM610" si="1430">ROUND(AH$552*$I603,0)</f>
        <v>1</v>
      </c>
      <c r="AI603" s="396">
        <f t="shared" si="1393"/>
        <v>5</v>
      </c>
      <c r="AJ603" s="396">
        <f t="shared" si="1394"/>
        <v>0</v>
      </c>
      <c r="AK603" s="396">
        <f t="shared" si="1393"/>
        <v>0</v>
      </c>
      <c r="AL603" s="396">
        <f t="shared" si="1430"/>
        <v>0</v>
      </c>
      <c r="AM603" s="396">
        <f t="shared" si="1430"/>
        <v>7</v>
      </c>
      <c r="AN603" s="396">
        <f t="shared" si="1395"/>
        <v>0</v>
      </c>
      <c r="AO603" s="396">
        <f t="shared" si="1427"/>
        <v>0</v>
      </c>
      <c r="AP603" s="396">
        <f t="shared" si="1427"/>
        <v>0</v>
      </c>
      <c r="AQ603" s="396">
        <f t="shared" si="1427"/>
        <v>0</v>
      </c>
      <c r="AR603" s="396">
        <f t="shared" si="1427"/>
        <v>0</v>
      </c>
      <c r="AS603" s="396">
        <f t="shared" si="1427"/>
        <v>0</v>
      </c>
      <c r="AT603" s="396">
        <f t="shared" si="1427"/>
        <v>0</v>
      </c>
      <c r="AU603" s="396">
        <f t="shared" si="1427"/>
        <v>0</v>
      </c>
      <c r="AV603" s="396">
        <f t="shared" si="1427"/>
        <v>0</v>
      </c>
      <c r="AW603" s="396">
        <f t="shared" si="1427"/>
        <v>0</v>
      </c>
      <c r="AX603" s="396">
        <f t="shared" si="1427"/>
        <v>0</v>
      </c>
      <c r="AY603" s="396">
        <f t="shared" si="1427"/>
        <v>0</v>
      </c>
      <c r="AZ603" s="396">
        <f t="shared" si="1427"/>
        <v>0</v>
      </c>
      <c r="BA603" s="396">
        <f t="shared" si="1427"/>
        <v>0</v>
      </c>
      <c r="BB603" s="396">
        <f t="shared" si="1427"/>
        <v>0</v>
      </c>
      <c r="BC603" s="396">
        <f t="shared" si="1427"/>
        <v>0</v>
      </c>
      <c r="BD603" s="396">
        <f t="shared" si="1427"/>
        <v>0</v>
      </c>
      <c r="BE603" s="396">
        <f t="shared" si="1427"/>
        <v>0</v>
      </c>
      <c r="BF603" s="396">
        <f t="shared" si="1427"/>
        <v>0</v>
      </c>
      <c r="BG603" s="396">
        <f t="shared" si="1427"/>
        <v>0</v>
      </c>
      <c r="BH603" s="396">
        <f t="shared" si="1427"/>
        <v>0</v>
      </c>
      <c r="BI603" s="396">
        <f t="shared" si="1427"/>
        <v>0</v>
      </c>
      <c r="BJ603" s="396">
        <f t="shared" si="1427"/>
        <v>0</v>
      </c>
      <c r="BK603" s="396">
        <f t="shared" si="1427"/>
        <v>0</v>
      </c>
      <c r="BL603" s="396">
        <f t="shared" si="1427"/>
        <v>0</v>
      </c>
      <c r="BM603" s="396">
        <f t="shared" si="1427"/>
        <v>0</v>
      </c>
      <c r="BN603" s="396">
        <f t="shared" si="1427"/>
        <v>0</v>
      </c>
      <c r="BO603" s="396">
        <f t="shared" si="1427"/>
        <v>0</v>
      </c>
      <c r="BP603" s="396">
        <f t="shared" si="1427"/>
        <v>0</v>
      </c>
      <c r="BQ603" s="396">
        <f t="shared" si="1427"/>
        <v>0</v>
      </c>
      <c r="BR603" s="396">
        <f t="shared" si="1427"/>
        <v>0</v>
      </c>
      <c r="BS603" s="396">
        <f t="shared" si="1427"/>
        <v>0</v>
      </c>
      <c r="BT603" s="396">
        <f t="shared" si="1427"/>
        <v>0</v>
      </c>
      <c r="BU603" s="396">
        <f t="shared" si="1427"/>
        <v>0</v>
      </c>
      <c r="BV603" s="396">
        <f t="shared" si="1427"/>
        <v>0</v>
      </c>
      <c r="BW603" s="396"/>
      <c r="BX603" s="396">
        <f t="shared" si="1428"/>
        <v>111</v>
      </c>
      <c r="BY603" s="397"/>
      <c r="BZ603" s="397">
        <f t="shared" si="1386"/>
        <v>0</v>
      </c>
      <c r="CA603" s="544">
        <f t="shared" ref="CA603:CH611" si="1431">ROUND(SUMIF($M$1:$BV$1,CA$1,$M603:$BV603),0)</f>
        <v>0</v>
      </c>
      <c r="CB603" s="544">
        <f t="shared" si="1431"/>
        <v>0</v>
      </c>
      <c r="CC603" s="544">
        <f t="shared" si="1431"/>
        <v>0</v>
      </c>
      <c r="CD603" s="544">
        <f t="shared" si="1431"/>
        <v>98</v>
      </c>
      <c r="CE603" s="544">
        <f t="shared" si="1431"/>
        <v>13</v>
      </c>
      <c r="CF603" s="544">
        <f t="shared" si="1431"/>
        <v>0</v>
      </c>
      <c r="CG603" s="544">
        <f t="shared" si="1431"/>
        <v>0</v>
      </c>
      <c r="CH603" s="544">
        <f t="shared" si="1431"/>
        <v>0</v>
      </c>
      <c r="CI603" s="391"/>
      <c r="CJ603" s="544">
        <f t="shared" ref="CJ603:CQ611" si="1432">ROUND(SUMIF($M$2:$BV$2,CJ$1,$M603:$BV603),0)</f>
        <v>0</v>
      </c>
      <c r="CK603" s="544">
        <f t="shared" si="1432"/>
        <v>0</v>
      </c>
      <c r="CL603" s="544">
        <f t="shared" si="1432"/>
        <v>29</v>
      </c>
      <c r="CM603" s="544">
        <f t="shared" si="1432"/>
        <v>75</v>
      </c>
      <c r="CN603" s="544">
        <f t="shared" si="1432"/>
        <v>7</v>
      </c>
      <c r="CO603" s="544">
        <f t="shared" si="1432"/>
        <v>0</v>
      </c>
      <c r="CP603" s="544">
        <f t="shared" si="1432"/>
        <v>0</v>
      </c>
      <c r="CQ603" s="544">
        <f t="shared" si="1432"/>
        <v>0</v>
      </c>
      <c r="CR603" s="398">
        <f t="shared" si="1396"/>
        <v>0</v>
      </c>
      <c r="CV603" s="390"/>
      <c r="CW603" s="390"/>
      <c r="CX603" s="390"/>
      <c r="CY603" s="390"/>
      <c r="CZ603" s="390"/>
      <c r="DA603" s="390"/>
      <c r="DB603" s="390"/>
      <c r="DC603" s="390"/>
      <c r="DD603" s="390"/>
      <c r="DE603" s="390"/>
      <c r="DF603" s="390"/>
      <c r="DG603" s="390"/>
      <c r="DH603" s="390"/>
      <c r="DI603" s="390"/>
      <c r="DJ603" s="390"/>
      <c r="DK603" s="390"/>
      <c r="DL603" s="390"/>
      <c r="DM603" s="390"/>
      <c r="DN603" s="390"/>
      <c r="DO603" s="390"/>
      <c r="DP603" s="390"/>
      <c r="DQ603" s="390"/>
      <c r="DR603" s="390"/>
      <c r="DS603" s="390"/>
      <c r="DT603" s="390"/>
      <c r="DU603" s="390"/>
      <c r="DV603" s="390"/>
      <c r="DW603" s="390"/>
      <c r="DX603" s="390"/>
      <c r="DY603" s="390"/>
      <c r="DZ603" s="390"/>
      <c r="EA603" s="390"/>
      <c r="EB603" s="390"/>
    </row>
    <row r="604" spans="1:132" ht="14.25">
      <c r="A604" s="543" t="s">
        <v>173</v>
      </c>
      <c r="B604" s="428"/>
      <c r="C604" s="425">
        <f>'4a 1718 CS PC'!AP116</f>
        <v>0</v>
      </c>
      <c r="D604" s="425">
        <f>'4a 1718 CS PC'!AR54</f>
        <v>2.8999999999999998E-3</v>
      </c>
      <c r="E604" s="425">
        <f>'4b 1819 CS PC'!$AT54</f>
        <v>2.0999999999999999E-3</v>
      </c>
      <c r="F604" s="425">
        <f>'4b 1819 CS PC'!AQ54</f>
        <v>3.0000000000000001E-3</v>
      </c>
      <c r="G604" s="425">
        <f>'4c 1920 CS PC'!AS54</f>
        <v>2.0999999999999999E-3</v>
      </c>
      <c r="H604" s="425">
        <f>'4c 1920 CS PC'!AP54</f>
        <v>3.0000000000000001E-3</v>
      </c>
      <c r="I604" s="425">
        <f>'4d 2021 CS PC'!AS54</f>
        <v>2.0999999999999999E-3</v>
      </c>
      <c r="J604" s="425">
        <f>'4d 2021 CS PC'!AP54</f>
        <v>3.0000000000000001E-3</v>
      </c>
      <c r="K604" s="425">
        <f>'4e 2122 CS PC'!AB54</f>
        <v>2.0999999999999999E-3</v>
      </c>
      <c r="L604" s="425"/>
      <c r="M604" s="396">
        <f t="shared" si="1421"/>
        <v>0</v>
      </c>
      <c r="N604" s="396">
        <f t="shared" si="1419"/>
        <v>0</v>
      </c>
      <c r="O604" s="396">
        <f t="shared" si="1419"/>
        <v>0</v>
      </c>
      <c r="P604" s="396">
        <f t="shared" si="1419"/>
        <v>0</v>
      </c>
      <c r="Q604" s="396">
        <f t="shared" si="1419"/>
        <v>0</v>
      </c>
      <c r="R604" s="396">
        <f t="shared" si="1419"/>
        <v>0</v>
      </c>
      <c r="S604" s="396">
        <f t="shared" si="1419"/>
        <v>0</v>
      </c>
      <c r="T604" s="410"/>
      <c r="U604" s="410"/>
      <c r="V604" s="396">
        <f t="shared" si="1390"/>
        <v>0</v>
      </c>
      <c r="W604" s="396">
        <f t="shared" si="1391"/>
        <v>0</v>
      </c>
      <c r="X604" s="396">
        <f t="shared" si="1429"/>
        <v>0</v>
      </c>
      <c r="Y604" s="396">
        <f t="shared" si="1429"/>
        <v>0</v>
      </c>
      <c r="Z604" s="396">
        <f t="shared" si="1429"/>
        <v>0</v>
      </c>
      <c r="AA604" s="396">
        <f t="shared" si="1429"/>
        <v>0</v>
      </c>
      <c r="AB604" s="487">
        <f>ROUNDDOWN(AB$552*$G604,0)</f>
        <v>15</v>
      </c>
      <c r="AC604" s="396">
        <f t="shared" si="1403"/>
        <v>0</v>
      </c>
      <c r="AD604" s="487">
        <f>ROUNDDOWN(AD$552*$G604,0)</f>
        <v>3</v>
      </c>
      <c r="AE604" s="396">
        <f t="shared" si="1415"/>
        <v>0</v>
      </c>
      <c r="AF604" s="487">
        <f>ROUNDDOWN(AF$552*$G604,0)</f>
        <v>11</v>
      </c>
      <c r="AG604" s="396">
        <f t="shared" si="1417"/>
        <v>35</v>
      </c>
      <c r="AH604" s="396">
        <f t="shared" si="1430"/>
        <v>1</v>
      </c>
      <c r="AI604" s="396">
        <f t="shared" si="1393"/>
        <v>4</v>
      </c>
      <c r="AJ604" s="396">
        <f t="shared" si="1394"/>
        <v>0</v>
      </c>
      <c r="AK604" s="396">
        <f t="shared" si="1393"/>
        <v>0</v>
      </c>
      <c r="AL604" s="396">
        <f t="shared" si="1430"/>
        <v>0</v>
      </c>
      <c r="AM604" s="396">
        <f t="shared" si="1430"/>
        <v>5</v>
      </c>
      <c r="AN604" s="396">
        <f t="shared" si="1395"/>
        <v>0</v>
      </c>
      <c r="AO604" s="396">
        <f t="shared" si="1427"/>
        <v>0</v>
      </c>
      <c r="AP604" s="396">
        <f t="shared" si="1427"/>
        <v>0</v>
      </c>
      <c r="AQ604" s="396">
        <f t="shared" si="1427"/>
        <v>0</v>
      </c>
      <c r="AR604" s="396">
        <f t="shared" si="1427"/>
        <v>0</v>
      </c>
      <c r="AS604" s="396">
        <f t="shared" si="1427"/>
        <v>0</v>
      </c>
      <c r="AT604" s="396">
        <f t="shared" si="1427"/>
        <v>0</v>
      </c>
      <c r="AU604" s="396">
        <f t="shared" si="1427"/>
        <v>0</v>
      </c>
      <c r="AV604" s="396">
        <f t="shared" si="1427"/>
        <v>0</v>
      </c>
      <c r="AW604" s="396">
        <f t="shared" si="1427"/>
        <v>0</v>
      </c>
      <c r="AX604" s="396">
        <f t="shared" si="1427"/>
        <v>0</v>
      </c>
      <c r="AY604" s="396">
        <f t="shared" si="1427"/>
        <v>0</v>
      </c>
      <c r="AZ604" s="396">
        <f t="shared" si="1427"/>
        <v>0</v>
      </c>
      <c r="BA604" s="396">
        <f t="shared" si="1427"/>
        <v>0</v>
      </c>
      <c r="BB604" s="396">
        <f t="shared" si="1427"/>
        <v>0</v>
      </c>
      <c r="BC604" s="396">
        <f t="shared" ref="AO604:BV610" si="1433">ROUND(BC$552*$K604,0)</f>
        <v>0</v>
      </c>
      <c r="BD604" s="396">
        <f t="shared" si="1433"/>
        <v>0</v>
      </c>
      <c r="BE604" s="396">
        <f t="shared" si="1433"/>
        <v>0</v>
      </c>
      <c r="BF604" s="396">
        <f t="shared" si="1433"/>
        <v>0</v>
      </c>
      <c r="BG604" s="396">
        <f t="shared" si="1433"/>
        <v>0</v>
      </c>
      <c r="BH604" s="396">
        <f t="shared" si="1433"/>
        <v>0</v>
      </c>
      <c r="BI604" s="396">
        <f t="shared" si="1433"/>
        <v>0</v>
      </c>
      <c r="BJ604" s="396">
        <f t="shared" si="1433"/>
        <v>0</v>
      </c>
      <c r="BK604" s="396">
        <f t="shared" si="1433"/>
        <v>0</v>
      </c>
      <c r="BL604" s="396">
        <f t="shared" si="1433"/>
        <v>0</v>
      </c>
      <c r="BM604" s="396">
        <f t="shared" si="1433"/>
        <v>0</v>
      </c>
      <c r="BN604" s="396">
        <f t="shared" si="1433"/>
        <v>0</v>
      </c>
      <c r="BO604" s="396">
        <f t="shared" si="1433"/>
        <v>0</v>
      </c>
      <c r="BP604" s="396">
        <f t="shared" si="1433"/>
        <v>0</v>
      </c>
      <c r="BQ604" s="396">
        <f t="shared" si="1433"/>
        <v>0</v>
      </c>
      <c r="BR604" s="396">
        <f t="shared" si="1433"/>
        <v>0</v>
      </c>
      <c r="BS604" s="396">
        <f t="shared" si="1433"/>
        <v>0</v>
      </c>
      <c r="BT604" s="396">
        <f t="shared" si="1433"/>
        <v>0</v>
      </c>
      <c r="BU604" s="396">
        <f t="shared" si="1433"/>
        <v>0</v>
      </c>
      <c r="BV604" s="396">
        <f t="shared" si="1433"/>
        <v>0</v>
      </c>
      <c r="BW604" s="396"/>
      <c r="BX604" s="396">
        <f t="shared" si="1428"/>
        <v>74</v>
      </c>
      <c r="BY604" s="397"/>
      <c r="BZ604" s="397">
        <f t="shared" si="1386"/>
        <v>0</v>
      </c>
      <c r="CA604" s="544">
        <f t="shared" si="1431"/>
        <v>0</v>
      </c>
      <c r="CB604" s="544">
        <f t="shared" si="1431"/>
        <v>0</v>
      </c>
      <c r="CC604" s="544">
        <f t="shared" si="1431"/>
        <v>0</v>
      </c>
      <c r="CD604" s="544">
        <f t="shared" si="1431"/>
        <v>64</v>
      </c>
      <c r="CE604" s="544">
        <f t="shared" si="1431"/>
        <v>10</v>
      </c>
      <c r="CF604" s="544">
        <f t="shared" si="1431"/>
        <v>0</v>
      </c>
      <c r="CG604" s="544">
        <f t="shared" si="1431"/>
        <v>0</v>
      </c>
      <c r="CH604" s="544">
        <f t="shared" si="1431"/>
        <v>0</v>
      </c>
      <c r="CI604" s="391"/>
      <c r="CJ604" s="544">
        <f t="shared" si="1432"/>
        <v>0</v>
      </c>
      <c r="CK604" s="544">
        <f t="shared" si="1432"/>
        <v>0</v>
      </c>
      <c r="CL604" s="544">
        <f t="shared" si="1432"/>
        <v>18</v>
      </c>
      <c r="CM604" s="544">
        <f t="shared" si="1432"/>
        <v>51</v>
      </c>
      <c r="CN604" s="544">
        <f t="shared" si="1432"/>
        <v>5</v>
      </c>
      <c r="CO604" s="544">
        <f t="shared" si="1432"/>
        <v>0</v>
      </c>
      <c r="CP604" s="544">
        <f t="shared" si="1432"/>
        <v>0</v>
      </c>
      <c r="CQ604" s="544">
        <f t="shared" si="1432"/>
        <v>0</v>
      </c>
      <c r="CR604" s="398">
        <f t="shared" si="1396"/>
        <v>0</v>
      </c>
      <c r="CV604" s="390"/>
      <c r="CW604" s="390"/>
      <c r="CX604" s="390"/>
      <c r="CY604" s="390"/>
      <c r="CZ604" s="390"/>
      <c r="DA604" s="390"/>
      <c r="DB604" s="390"/>
      <c r="DC604" s="390"/>
      <c r="DD604" s="390"/>
      <c r="DE604" s="390"/>
      <c r="DF604" s="390"/>
      <c r="DG604" s="390"/>
      <c r="DH604" s="390"/>
      <c r="DI604" s="390"/>
      <c r="DJ604" s="390"/>
      <c r="DK604" s="390"/>
      <c r="DL604" s="390"/>
      <c r="DM604" s="390"/>
      <c r="DN604" s="390"/>
      <c r="DO604" s="390"/>
      <c r="DP604" s="390"/>
      <c r="DQ604" s="390"/>
      <c r="DR604" s="390"/>
      <c r="DS604" s="390"/>
      <c r="DT604" s="390"/>
      <c r="DU604" s="390"/>
      <c r="DV604" s="390"/>
      <c r="DW604" s="390"/>
      <c r="DX604" s="390"/>
      <c r="DY604" s="390"/>
      <c r="DZ604" s="390"/>
      <c r="EA604" s="390"/>
      <c r="EB604" s="390"/>
    </row>
    <row r="605" spans="1:132" ht="14.25">
      <c r="A605" s="543" t="s">
        <v>174</v>
      </c>
      <c r="B605" s="428"/>
      <c r="C605" s="425">
        <f>'4a 1718 CS PC'!AP117</f>
        <v>0</v>
      </c>
      <c r="D605" s="425">
        <f>'4a 1718 CS PC'!AR55</f>
        <v>5.0000000000000001E-4</v>
      </c>
      <c r="E605" s="425">
        <f>'4b 1819 CS PC'!$AT55</f>
        <v>4.0000000000000002E-4</v>
      </c>
      <c r="F605" s="425">
        <f>'4b 1819 CS PC'!AQ55</f>
        <v>5.0000000000000001E-4</v>
      </c>
      <c r="G605" s="425">
        <f>'4c 1920 CS PC'!AS55</f>
        <v>4.0000000000000002E-4</v>
      </c>
      <c r="H605" s="425">
        <f>'4c 1920 CS PC'!AP55</f>
        <v>5.0000000000000001E-4</v>
      </c>
      <c r="I605" s="425">
        <f>'4d 2021 CS PC'!AS55</f>
        <v>4.0000000000000002E-4</v>
      </c>
      <c r="J605" s="425">
        <f>'4d 2021 CS PC'!AP55</f>
        <v>5.9999999999999995E-4</v>
      </c>
      <c r="K605" s="425">
        <f>'4e 2122 CS PC'!AB55</f>
        <v>4.0000000000000002E-4</v>
      </c>
      <c r="L605" s="425"/>
      <c r="M605" s="396">
        <f t="shared" si="1421"/>
        <v>0</v>
      </c>
      <c r="N605" s="396">
        <f t="shared" si="1419"/>
        <v>0</v>
      </c>
      <c r="O605" s="396">
        <f t="shared" si="1419"/>
        <v>0</v>
      </c>
      <c r="P605" s="396">
        <f t="shared" si="1419"/>
        <v>0</v>
      </c>
      <c r="Q605" s="396">
        <f t="shared" si="1419"/>
        <v>0</v>
      </c>
      <c r="R605" s="396">
        <f t="shared" si="1419"/>
        <v>0</v>
      </c>
      <c r="S605" s="396">
        <f t="shared" si="1419"/>
        <v>0</v>
      </c>
      <c r="T605" s="410"/>
      <c r="U605" s="410"/>
      <c r="V605" s="396">
        <f t="shared" si="1390"/>
        <v>0</v>
      </c>
      <c r="W605" s="396">
        <f t="shared" si="1391"/>
        <v>0</v>
      </c>
      <c r="X605" s="396">
        <f t="shared" si="1429"/>
        <v>0</v>
      </c>
      <c r="Y605" s="396">
        <f t="shared" si="1429"/>
        <v>0</v>
      </c>
      <c r="Z605" s="396">
        <f t="shared" si="1429"/>
        <v>0</v>
      </c>
      <c r="AA605" s="396">
        <f t="shared" si="1429"/>
        <v>0</v>
      </c>
      <c r="AB605" s="396">
        <f t="shared" si="1392"/>
        <v>3</v>
      </c>
      <c r="AC605" s="396">
        <f t="shared" si="1403"/>
        <v>0</v>
      </c>
      <c r="AD605" s="396">
        <f t="shared" si="1414"/>
        <v>1</v>
      </c>
      <c r="AE605" s="396">
        <f t="shared" si="1415"/>
        <v>0</v>
      </c>
      <c r="AF605" s="396">
        <f t="shared" ref="AF605:AF610" si="1434">ROUND(AF$552*$G605,0)</f>
        <v>2</v>
      </c>
      <c r="AG605" s="396">
        <f t="shared" si="1417"/>
        <v>7</v>
      </c>
      <c r="AH605" s="396">
        <f t="shared" si="1430"/>
        <v>0</v>
      </c>
      <c r="AI605" s="396">
        <f t="shared" si="1393"/>
        <v>1</v>
      </c>
      <c r="AJ605" s="396">
        <f t="shared" si="1394"/>
        <v>0</v>
      </c>
      <c r="AK605" s="396">
        <f t="shared" si="1393"/>
        <v>0</v>
      </c>
      <c r="AL605" s="396">
        <f t="shared" si="1430"/>
        <v>0</v>
      </c>
      <c r="AM605" s="396">
        <f t="shared" si="1430"/>
        <v>1</v>
      </c>
      <c r="AN605" s="396">
        <f t="shared" si="1395"/>
        <v>0</v>
      </c>
      <c r="AO605" s="396">
        <f t="shared" si="1433"/>
        <v>0</v>
      </c>
      <c r="AP605" s="396">
        <f t="shared" si="1433"/>
        <v>0</v>
      </c>
      <c r="AQ605" s="396">
        <f t="shared" si="1433"/>
        <v>0</v>
      </c>
      <c r="AR605" s="396">
        <f t="shared" si="1433"/>
        <v>0</v>
      </c>
      <c r="AS605" s="396">
        <f t="shared" si="1433"/>
        <v>0</v>
      </c>
      <c r="AT605" s="396">
        <f t="shared" si="1433"/>
        <v>0</v>
      </c>
      <c r="AU605" s="396">
        <f t="shared" si="1433"/>
        <v>0</v>
      </c>
      <c r="AV605" s="396">
        <f t="shared" si="1433"/>
        <v>0</v>
      </c>
      <c r="AW605" s="396">
        <f t="shared" si="1433"/>
        <v>0</v>
      </c>
      <c r="AX605" s="396">
        <f t="shared" si="1433"/>
        <v>0</v>
      </c>
      <c r="AY605" s="396">
        <f t="shared" si="1433"/>
        <v>0</v>
      </c>
      <c r="AZ605" s="396">
        <f t="shared" si="1433"/>
        <v>0</v>
      </c>
      <c r="BA605" s="396">
        <f t="shared" si="1433"/>
        <v>0</v>
      </c>
      <c r="BB605" s="396">
        <f t="shared" si="1433"/>
        <v>0</v>
      </c>
      <c r="BC605" s="396">
        <f t="shared" si="1433"/>
        <v>0</v>
      </c>
      <c r="BD605" s="396">
        <f t="shared" si="1433"/>
        <v>0</v>
      </c>
      <c r="BE605" s="396">
        <f t="shared" si="1433"/>
        <v>0</v>
      </c>
      <c r="BF605" s="396">
        <f t="shared" si="1433"/>
        <v>0</v>
      </c>
      <c r="BG605" s="396">
        <f t="shared" si="1433"/>
        <v>0</v>
      </c>
      <c r="BH605" s="396">
        <f t="shared" si="1433"/>
        <v>0</v>
      </c>
      <c r="BI605" s="396">
        <f t="shared" si="1433"/>
        <v>0</v>
      </c>
      <c r="BJ605" s="396">
        <f t="shared" si="1433"/>
        <v>0</v>
      </c>
      <c r="BK605" s="396">
        <f t="shared" si="1433"/>
        <v>0</v>
      </c>
      <c r="BL605" s="396">
        <f t="shared" si="1433"/>
        <v>0</v>
      </c>
      <c r="BM605" s="396">
        <f t="shared" si="1433"/>
        <v>0</v>
      </c>
      <c r="BN605" s="396">
        <f t="shared" si="1433"/>
        <v>0</v>
      </c>
      <c r="BO605" s="396">
        <f t="shared" si="1433"/>
        <v>0</v>
      </c>
      <c r="BP605" s="396">
        <f t="shared" si="1433"/>
        <v>0</v>
      </c>
      <c r="BQ605" s="396">
        <f t="shared" si="1433"/>
        <v>0</v>
      </c>
      <c r="BR605" s="396">
        <f t="shared" si="1433"/>
        <v>0</v>
      </c>
      <c r="BS605" s="396">
        <f t="shared" si="1433"/>
        <v>0</v>
      </c>
      <c r="BT605" s="396">
        <f t="shared" si="1433"/>
        <v>0</v>
      </c>
      <c r="BU605" s="396">
        <f t="shared" si="1433"/>
        <v>0</v>
      </c>
      <c r="BV605" s="396">
        <f t="shared" si="1433"/>
        <v>0</v>
      </c>
      <c r="BW605" s="396"/>
      <c r="BX605" s="396">
        <f t="shared" si="1428"/>
        <v>15</v>
      </c>
      <c r="BY605" s="397"/>
      <c r="BZ605" s="397">
        <f t="shared" si="1386"/>
        <v>0</v>
      </c>
      <c r="CA605" s="544">
        <f t="shared" si="1431"/>
        <v>0</v>
      </c>
      <c r="CB605" s="544">
        <f t="shared" si="1431"/>
        <v>0</v>
      </c>
      <c r="CC605" s="544">
        <f t="shared" si="1431"/>
        <v>0</v>
      </c>
      <c r="CD605" s="544">
        <f t="shared" si="1431"/>
        <v>13</v>
      </c>
      <c r="CE605" s="544">
        <f t="shared" si="1431"/>
        <v>2</v>
      </c>
      <c r="CF605" s="544">
        <f t="shared" si="1431"/>
        <v>0</v>
      </c>
      <c r="CG605" s="544">
        <f t="shared" si="1431"/>
        <v>0</v>
      </c>
      <c r="CH605" s="544">
        <f t="shared" si="1431"/>
        <v>0</v>
      </c>
      <c r="CI605" s="391"/>
      <c r="CJ605" s="544">
        <f t="shared" si="1432"/>
        <v>0</v>
      </c>
      <c r="CK605" s="544">
        <f t="shared" si="1432"/>
        <v>0</v>
      </c>
      <c r="CL605" s="544">
        <f t="shared" si="1432"/>
        <v>4</v>
      </c>
      <c r="CM605" s="544">
        <f t="shared" si="1432"/>
        <v>10</v>
      </c>
      <c r="CN605" s="544">
        <f t="shared" si="1432"/>
        <v>1</v>
      </c>
      <c r="CO605" s="544">
        <f t="shared" si="1432"/>
        <v>0</v>
      </c>
      <c r="CP605" s="544">
        <f t="shared" si="1432"/>
        <v>0</v>
      </c>
      <c r="CQ605" s="544">
        <f t="shared" si="1432"/>
        <v>0</v>
      </c>
      <c r="CR605" s="398">
        <f t="shared" si="1396"/>
        <v>0</v>
      </c>
      <c r="CV605" s="390"/>
      <c r="CW605" s="390"/>
      <c r="CX605" s="390"/>
      <c r="CY605" s="390"/>
      <c r="CZ605" s="390"/>
      <c r="DA605" s="390"/>
      <c r="DB605" s="390"/>
      <c r="DC605" s="390"/>
      <c r="DD605" s="390"/>
      <c r="DE605" s="390"/>
      <c r="DF605" s="390"/>
      <c r="DG605" s="390"/>
      <c r="DH605" s="390"/>
      <c r="DI605" s="390"/>
      <c r="DJ605" s="390"/>
      <c r="DK605" s="390"/>
      <c r="DL605" s="390"/>
      <c r="DM605" s="390"/>
      <c r="DN605" s="390"/>
      <c r="DO605" s="390"/>
      <c r="DP605" s="390"/>
      <c r="DQ605" s="390"/>
      <c r="DR605" s="390"/>
      <c r="DS605" s="390"/>
      <c r="DT605" s="390"/>
      <c r="DU605" s="390"/>
      <c r="DV605" s="390"/>
      <c r="DW605" s="390"/>
      <c r="DX605" s="390"/>
      <c r="DY605" s="390"/>
      <c r="DZ605" s="390"/>
      <c r="EA605" s="390"/>
      <c r="EB605" s="390"/>
    </row>
    <row r="606" spans="1:132" ht="14.25">
      <c r="A606" s="543" t="s">
        <v>175</v>
      </c>
      <c r="B606" s="428"/>
      <c r="C606" s="425">
        <f>'4a 1718 CS PC'!AP118</f>
        <v>0</v>
      </c>
      <c r="D606" s="425">
        <f>'4a 1718 CS PC'!AR56</f>
        <v>3.0800000000000001E-2</v>
      </c>
      <c r="E606" s="425">
        <f>'4b 1819 CS PC'!$AT56</f>
        <v>2.1899999999999999E-2</v>
      </c>
      <c r="F606" s="425">
        <f>'4b 1819 CS PC'!AQ56</f>
        <v>3.1199999999999999E-2</v>
      </c>
      <c r="G606" s="425">
        <f>'4c 1920 CS PC'!AS56</f>
        <v>2.1899999999999999E-2</v>
      </c>
      <c r="H606" s="425">
        <f>'4c 1920 CS PC'!AP56</f>
        <v>3.1199999999999999E-2</v>
      </c>
      <c r="I606" s="425">
        <f>'4d 2021 CS PC'!AS56</f>
        <v>2.07E-2</v>
      </c>
      <c r="J606" s="425">
        <f>'4d 2021 CS PC'!AP56</f>
        <v>2.9399999999999999E-2</v>
      </c>
      <c r="K606" s="425">
        <f>'4e 2122 CS PC'!AB56</f>
        <v>2.07E-2</v>
      </c>
      <c r="L606" s="425"/>
      <c r="M606" s="396">
        <f t="shared" si="1421"/>
        <v>0</v>
      </c>
      <c r="N606" s="396">
        <f t="shared" si="1421"/>
        <v>0</v>
      </c>
      <c r="O606" s="396">
        <f t="shared" si="1421"/>
        <v>0</v>
      </c>
      <c r="P606" s="396">
        <f t="shared" si="1421"/>
        <v>0</v>
      </c>
      <c r="Q606" s="396">
        <f t="shared" si="1421"/>
        <v>0</v>
      </c>
      <c r="R606" s="396">
        <f t="shared" si="1421"/>
        <v>0</v>
      </c>
      <c r="S606" s="396">
        <f t="shared" si="1421"/>
        <v>0</v>
      </c>
      <c r="T606" s="410"/>
      <c r="U606" s="410"/>
      <c r="V606" s="396">
        <f t="shared" si="1390"/>
        <v>0</v>
      </c>
      <c r="W606" s="396">
        <f t="shared" si="1391"/>
        <v>0</v>
      </c>
      <c r="X606" s="396">
        <f t="shared" si="1429"/>
        <v>0</v>
      </c>
      <c r="Y606" s="396">
        <f t="shared" si="1429"/>
        <v>0</v>
      </c>
      <c r="Z606" s="396">
        <f t="shared" si="1429"/>
        <v>0</v>
      </c>
      <c r="AA606" s="396">
        <f t="shared" si="1429"/>
        <v>0</v>
      </c>
      <c r="AB606" s="396">
        <f t="shared" si="1392"/>
        <v>165</v>
      </c>
      <c r="AC606" s="396">
        <f t="shared" si="1403"/>
        <v>0</v>
      </c>
      <c r="AD606" s="396">
        <f t="shared" si="1414"/>
        <v>40</v>
      </c>
      <c r="AE606" s="396">
        <f t="shared" si="1415"/>
        <v>0</v>
      </c>
      <c r="AF606" s="396">
        <f t="shared" si="1434"/>
        <v>122</v>
      </c>
      <c r="AG606" s="396">
        <f t="shared" si="1417"/>
        <v>369</v>
      </c>
      <c r="AH606" s="396">
        <f t="shared" si="1430"/>
        <v>5</v>
      </c>
      <c r="AI606" s="396">
        <f t="shared" si="1393"/>
        <v>38</v>
      </c>
      <c r="AJ606" s="396">
        <f t="shared" si="1394"/>
        <v>1</v>
      </c>
      <c r="AK606" s="396">
        <f t="shared" si="1393"/>
        <v>0</v>
      </c>
      <c r="AL606" s="396">
        <f t="shared" si="1430"/>
        <v>0</v>
      </c>
      <c r="AM606" s="396">
        <f t="shared" si="1430"/>
        <v>46</v>
      </c>
      <c r="AN606" s="396">
        <f t="shared" si="1395"/>
        <v>0</v>
      </c>
      <c r="AO606" s="396">
        <f t="shared" si="1433"/>
        <v>0</v>
      </c>
      <c r="AP606" s="396">
        <f t="shared" si="1433"/>
        <v>0</v>
      </c>
      <c r="AQ606" s="396">
        <f t="shared" si="1433"/>
        <v>0</v>
      </c>
      <c r="AR606" s="396">
        <f t="shared" si="1433"/>
        <v>0</v>
      </c>
      <c r="AS606" s="396">
        <f t="shared" si="1433"/>
        <v>0</v>
      </c>
      <c r="AT606" s="396">
        <f t="shared" si="1433"/>
        <v>0</v>
      </c>
      <c r="AU606" s="396">
        <f t="shared" si="1433"/>
        <v>0</v>
      </c>
      <c r="AV606" s="396">
        <f t="shared" si="1433"/>
        <v>0</v>
      </c>
      <c r="AW606" s="396">
        <f t="shared" si="1433"/>
        <v>0</v>
      </c>
      <c r="AX606" s="396">
        <f t="shared" si="1433"/>
        <v>0</v>
      </c>
      <c r="AY606" s="396">
        <f t="shared" si="1433"/>
        <v>0</v>
      </c>
      <c r="AZ606" s="396">
        <f t="shared" si="1433"/>
        <v>0</v>
      </c>
      <c r="BA606" s="396">
        <f t="shared" si="1433"/>
        <v>0</v>
      </c>
      <c r="BB606" s="396">
        <f t="shared" si="1433"/>
        <v>0</v>
      </c>
      <c r="BC606" s="396">
        <f t="shared" si="1433"/>
        <v>0</v>
      </c>
      <c r="BD606" s="396">
        <f t="shared" si="1433"/>
        <v>0</v>
      </c>
      <c r="BE606" s="396">
        <f t="shared" si="1433"/>
        <v>0</v>
      </c>
      <c r="BF606" s="396">
        <f t="shared" si="1433"/>
        <v>0</v>
      </c>
      <c r="BG606" s="396">
        <f t="shared" si="1433"/>
        <v>0</v>
      </c>
      <c r="BH606" s="396">
        <f t="shared" si="1433"/>
        <v>0</v>
      </c>
      <c r="BI606" s="396">
        <f t="shared" si="1433"/>
        <v>0</v>
      </c>
      <c r="BJ606" s="396">
        <f t="shared" si="1433"/>
        <v>0</v>
      </c>
      <c r="BK606" s="396">
        <f t="shared" si="1433"/>
        <v>0</v>
      </c>
      <c r="BL606" s="396">
        <f t="shared" si="1433"/>
        <v>0</v>
      </c>
      <c r="BM606" s="396">
        <f t="shared" si="1433"/>
        <v>0</v>
      </c>
      <c r="BN606" s="396">
        <f t="shared" si="1433"/>
        <v>0</v>
      </c>
      <c r="BO606" s="396">
        <f t="shared" si="1433"/>
        <v>0</v>
      </c>
      <c r="BP606" s="396">
        <f t="shared" si="1433"/>
        <v>0</v>
      </c>
      <c r="BQ606" s="396">
        <f t="shared" si="1433"/>
        <v>0</v>
      </c>
      <c r="BR606" s="396">
        <f t="shared" si="1433"/>
        <v>0</v>
      </c>
      <c r="BS606" s="396">
        <f t="shared" si="1433"/>
        <v>0</v>
      </c>
      <c r="BT606" s="396">
        <f t="shared" si="1433"/>
        <v>0</v>
      </c>
      <c r="BU606" s="396">
        <f t="shared" si="1433"/>
        <v>0</v>
      </c>
      <c r="BV606" s="396">
        <f t="shared" si="1433"/>
        <v>0</v>
      </c>
      <c r="BW606" s="396"/>
      <c r="BX606" s="396">
        <f t="shared" si="1428"/>
        <v>786</v>
      </c>
      <c r="BY606" s="397"/>
      <c r="BZ606" s="397">
        <f t="shared" si="1386"/>
        <v>0</v>
      </c>
      <c r="CA606" s="544">
        <f t="shared" si="1431"/>
        <v>0</v>
      </c>
      <c r="CB606" s="544">
        <f t="shared" si="1431"/>
        <v>0</v>
      </c>
      <c r="CC606" s="544">
        <f t="shared" si="1431"/>
        <v>0</v>
      </c>
      <c r="CD606" s="544">
        <f t="shared" si="1431"/>
        <v>696</v>
      </c>
      <c r="CE606" s="544">
        <f t="shared" si="1431"/>
        <v>90</v>
      </c>
      <c r="CF606" s="544">
        <f t="shared" si="1431"/>
        <v>0</v>
      </c>
      <c r="CG606" s="544">
        <f t="shared" si="1431"/>
        <v>0</v>
      </c>
      <c r="CH606" s="544">
        <f t="shared" si="1431"/>
        <v>0</v>
      </c>
      <c r="CI606" s="391"/>
      <c r="CJ606" s="544">
        <f t="shared" si="1432"/>
        <v>0</v>
      </c>
      <c r="CK606" s="544">
        <f t="shared" si="1432"/>
        <v>0</v>
      </c>
      <c r="CL606" s="544">
        <f t="shared" si="1432"/>
        <v>205</v>
      </c>
      <c r="CM606" s="544">
        <f t="shared" si="1432"/>
        <v>535</v>
      </c>
      <c r="CN606" s="544">
        <f t="shared" si="1432"/>
        <v>46</v>
      </c>
      <c r="CO606" s="544">
        <f t="shared" si="1432"/>
        <v>0</v>
      </c>
      <c r="CP606" s="544">
        <f t="shared" si="1432"/>
        <v>0</v>
      </c>
      <c r="CQ606" s="544">
        <f t="shared" si="1432"/>
        <v>0</v>
      </c>
      <c r="CR606" s="398">
        <f t="shared" si="1396"/>
        <v>0</v>
      </c>
      <c r="CV606" s="390"/>
      <c r="CW606" s="390"/>
      <c r="CX606" s="390"/>
      <c r="CY606" s="390"/>
      <c r="CZ606" s="390"/>
      <c r="DA606" s="390"/>
      <c r="DB606" s="390"/>
      <c r="DC606" s="390"/>
      <c r="DD606" s="390"/>
      <c r="DE606" s="390"/>
      <c r="DF606" s="390"/>
      <c r="DG606" s="390"/>
      <c r="DH606" s="390"/>
      <c r="DI606" s="390"/>
      <c r="DJ606" s="390"/>
      <c r="DK606" s="390"/>
      <c r="DL606" s="390"/>
      <c r="DM606" s="390"/>
      <c r="DN606" s="390"/>
      <c r="DO606" s="390"/>
      <c r="DP606" s="390"/>
      <c r="DQ606" s="390"/>
      <c r="DR606" s="390"/>
      <c r="DS606" s="390"/>
      <c r="DT606" s="390"/>
      <c r="DU606" s="390"/>
      <c r="DV606" s="390"/>
      <c r="DW606" s="390"/>
      <c r="DX606" s="390"/>
      <c r="DY606" s="390"/>
      <c r="DZ606" s="390"/>
      <c r="EA606" s="390"/>
      <c r="EB606" s="390"/>
    </row>
    <row r="607" spans="1:132" ht="14.25">
      <c r="A607" s="543" t="s">
        <v>176</v>
      </c>
      <c r="B607" s="428"/>
      <c r="C607" s="425">
        <f>'4a 1718 CS PC'!AP119</f>
        <v>0</v>
      </c>
      <c r="D607" s="425">
        <f>'4a 1718 CS PC'!AR57</f>
        <v>1.5E-3</v>
      </c>
      <c r="E607" s="425">
        <f>'4b 1819 CS PC'!$AT57</f>
        <v>1.1000000000000001E-3</v>
      </c>
      <c r="F607" s="425">
        <f>'4b 1819 CS PC'!AQ57</f>
        <v>1.5E-3</v>
      </c>
      <c r="G607" s="425">
        <f>'4c 1920 CS PC'!AS57</f>
        <v>1E-3</v>
      </c>
      <c r="H607" s="425">
        <f>'4c 1920 CS PC'!AP57</f>
        <v>1.5E-3</v>
      </c>
      <c r="I607" s="425">
        <f>'4d 2021 CS PC'!AS57</f>
        <v>1E-3</v>
      </c>
      <c r="J607" s="425">
        <f>'4d 2021 CS PC'!AP57</f>
        <v>1.5E-3</v>
      </c>
      <c r="K607" s="425">
        <f>'4e 2122 CS PC'!AB57</f>
        <v>1E-3</v>
      </c>
      <c r="L607" s="425"/>
      <c r="M607" s="396">
        <f t="shared" si="1421"/>
        <v>0</v>
      </c>
      <c r="N607" s="396">
        <f t="shared" si="1421"/>
        <v>0</v>
      </c>
      <c r="O607" s="396">
        <f t="shared" si="1421"/>
        <v>0</v>
      </c>
      <c r="P607" s="396">
        <f t="shared" si="1421"/>
        <v>0</v>
      </c>
      <c r="Q607" s="396">
        <f t="shared" si="1421"/>
        <v>0</v>
      </c>
      <c r="R607" s="396">
        <f t="shared" si="1421"/>
        <v>0</v>
      </c>
      <c r="S607" s="396">
        <f t="shared" si="1421"/>
        <v>0</v>
      </c>
      <c r="T607" s="410"/>
      <c r="U607" s="410"/>
      <c r="V607" s="396">
        <f t="shared" si="1390"/>
        <v>0</v>
      </c>
      <c r="W607" s="396">
        <f t="shared" si="1391"/>
        <v>0</v>
      </c>
      <c r="X607" s="396">
        <f t="shared" si="1429"/>
        <v>0</v>
      </c>
      <c r="Y607" s="396">
        <f t="shared" si="1429"/>
        <v>0</v>
      </c>
      <c r="Z607" s="396">
        <f t="shared" si="1429"/>
        <v>0</v>
      </c>
      <c r="AA607" s="396">
        <f t="shared" si="1429"/>
        <v>0</v>
      </c>
      <c r="AB607" s="396">
        <f t="shared" si="1392"/>
        <v>8</v>
      </c>
      <c r="AC607" s="396">
        <f t="shared" si="1403"/>
        <v>0</v>
      </c>
      <c r="AD607" s="487">
        <f>ROUNDDOWN(AD$552*$G607,0)</f>
        <v>1</v>
      </c>
      <c r="AE607" s="396">
        <f t="shared" si="1415"/>
        <v>0</v>
      </c>
      <c r="AF607" s="487">
        <f>ROUNDDOWN(AF$552*$G607,0)</f>
        <v>5</v>
      </c>
      <c r="AG607" s="396">
        <f t="shared" si="1417"/>
        <v>17</v>
      </c>
      <c r="AH607" s="487">
        <f>ROUNDUP(AH$552*$I607,0)</f>
        <v>1</v>
      </c>
      <c r="AI607" s="396">
        <f t="shared" si="1393"/>
        <v>2</v>
      </c>
      <c r="AJ607" s="487">
        <f>ROUNDUP(AJ$552*$I607,0)</f>
        <v>1</v>
      </c>
      <c r="AK607" s="396">
        <f t="shared" si="1393"/>
        <v>0</v>
      </c>
      <c r="AL607" s="396">
        <f t="shared" si="1430"/>
        <v>0</v>
      </c>
      <c r="AM607" s="396">
        <f t="shared" si="1430"/>
        <v>2</v>
      </c>
      <c r="AN607" s="396">
        <f t="shared" si="1395"/>
        <v>0</v>
      </c>
      <c r="AO607" s="396">
        <f t="shared" si="1433"/>
        <v>0</v>
      </c>
      <c r="AP607" s="396">
        <f t="shared" si="1433"/>
        <v>0</v>
      </c>
      <c r="AQ607" s="396">
        <f t="shared" si="1433"/>
        <v>0</v>
      </c>
      <c r="AR607" s="396">
        <f t="shared" si="1433"/>
        <v>0</v>
      </c>
      <c r="AS607" s="396">
        <f t="shared" si="1433"/>
        <v>0</v>
      </c>
      <c r="AT607" s="396">
        <f t="shared" si="1433"/>
        <v>0</v>
      </c>
      <c r="AU607" s="396">
        <f t="shared" si="1433"/>
        <v>0</v>
      </c>
      <c r="AV607" s="396">
        <f t="shared" si="1433"/>
        <v>0</v>
      </c>
      <c r="AW607" s="396">
        <f t="shared" si="1433"/>
        <v>0</v>
      </c>
      <c r="AX607" s="396">
        <f t="shared" si="1433"/>
        <v>0</v>
      </c>
      <c r="AY607" s="396">
        <f t="shared" si="1433"/>
        <v>0</v>
      </c>
      <c r="AZ607" s="396">
        <f t="shared" si="1433"/>
        <v>0</v>
      </c>
      <c r="BA607" s="396">
        <f t="shared" si="1433"/>
        <v>0</v>
      </c>
      <c r="BB607" s="396">
        <f t="shared" si="1433"/>
        <v>0</v>
      </c>
      <c r="BC607" s="396">
        <f t="shared" si="1433"/>
        <v>0</v>
      </c>
      <c r="BD607" s="396">
        <f t="shared" si="1433"/>
        <v>0</v>
      </c>
      <c r="BE607" s="396">
        <f t="shared" si="1433"/>
        <v>0</v>
      </c>
      <c r="BF607" s="396">
        <f t="shared" si="1433"/>
        <v>0</v>
      </c>
      <c r="BG607" s="396">
        <f t="shared" si="1433"/>
        <v>0</v>
      </c>
      <c r="BH607" s="396">
        <f t="shared" si="1433"/>
        <v>0</v>
      </c>
      <c r="BI607" s="396">
        <f t="shared" si="1433"/>
        <v>0</v>
      </c>
      <c r="BJ607" s="396">
        <f t="shared" si="1433"/>
        <v>0</v>
      </c>
      <c r="BK607" s="396">
        <f t="shared" si="1433"/>
        <v>0</v>
      </c>
      <c r="BL607" s="396">
        <f t="shared" si="1433"/>
        <v>0</v>
      </c>
      <c r="BM607" s="396">
        <f t="shared" si="1433"/>
        <v>0</v>
      </c>
      <c r="BN607" s="396">
        <f t="shared" si="1433"/>
        <v>0</v>
      </c>
      <c r="BO607" s="396">
        <f t="shared" si="1433"/>
        <v>0</v>
      </c>
      <c r="BP607" s="396">
        <f t="shared" si="1433"/>
        <v>0</v>
      </c>
      <c r="BQ607" s="396">
        <f t="shared" si="1433"/>
        <v>0</v>
      </c>
      <c r="BR607" s="396">
        <f t="shared" si="1433"/>
        <v>0</v>
      </c>
      <c r="BS607" s="396">
        <f t="shared" si="1433"/>
        <v>0</v>
      </c>
      <c r="BT607" s="396">
        <f t="shared" si="1433"/>
        <v>0</v>
      </c>
      <c r="BU607" s="396">
        <f t="shared" si="1433"/>
        <v>0</v>
      </c>
      <c r="BV607" s="396">
        <f t="shared" si="1433"/>
        <v>0</v>
      </c>
      <c r="BW607" s="396"/>
      <c r="BX607" s="396">
        <f t="shared" si="1428"/>
        <v>37</v>
      </c>
      <c r="BY607" s="397"/>
      <c r="BZ607" s="397">
        <f t="shared" si="1386"/>
        <v>0</v>
      </c>
      <c r="CA607" s="544">
        <f t="shared" si="1431"/>
        <v>0</v>
      </c>
      <c r="CB607" s="544">
        <f t="shared" si="1431"/>
        <v>0</v>
      </c>
      <c r="CC607" s="544">
        <f t="shared" si="1431"/>
        <v>0</v>
      </c>
      <c r="CD607" s="544">
        <f t="shared" si="1431"/>
        <v>31</v>
      </c>
      <c r="CE607" s="544">
        <f t="shared" si="1431"/>
        <v>6</v>
      </c>
      <c r="CF607" s="544">
        <f t="shared" si="1431"/>
        <v>0</v>
      </c>
      <c r="CG607" s="544">
        <f t="shared" si="1431"/>
        <v>0</v>
      </c>
      <c r="CH607" s="544">
        <f t="shared" si="1431"/>
        <v>0</v>
      </c>
      <c r="CI607" s="391"/>
      <c r="CJ607" s="544">
        <f t="shared" si="1432"/>
        <v>0</v>
      </c>
      <c r="CK607" s="544">
        <f t="shared" si="1432"/>
        <v>0</v>
      </c>
      <c r="CL607" s="544">
        <f t="shared" si="1432"/>
        <v>9</v>
      </c>
      <c r="CM607" s="544">
        <f t="shared" si="1432"/>
        <v>26</v>
      </c>
      <c r="CN607" s="544">
        <f t="shared" si="1432"/>
        <v>2</v>
      </c>
      <c r="CO607" s="544">
        <f t="shared" si="1432"/>
        <v>0</v>
      </c>
      <c r="CP607" s="544">
        <f t="shared" si="1432"/>
        <v>0</v>
      </c>
      <c r="CQ607" s="544">
        <f t="shared" si="1432"/>
        <v>0</v>
      </c>
      <c r="CR607" s="398">
        <f t="shared" si="1396"/>
        <v>0</v>
      </c>
      <c r="CV607" s="390"/>
      <c r="CW607" s="390"/>
      <c r="CX607" s="390"/>
      <c r="CY607" s="390"/>
      <c r="CZ607" s="390"/>
      <c r="DA607" s="390"/>
      <c r="DB607" s="390"/>
      <c r="DC607" s="390"/>
      <c r="DD607" s="390"/>
      <c r="DE607" s="390"/>
      <c r="DF607" s="390"/>
      <c r="DG607" s="390"/>
      <c r="DH607" s="390"/>
      <c r="DI607" s="390"/>
      <c r="DJ607" s="390"/>
      <c r="DK607" s="390"/>
      <c r="DL607" s="390"/>
      <c r="DM607" s="390"/>
      <c r="DN607" s="390"/>
      <c r="DO607" s="390"/>
      <c r="DP607" s="390"/>
      <c r="DQ607" s="390"/>
      <c r="DR607" s="390"/>
      <c r="DS607" s="390"/>
      <c r="DT607" s="390"/>
      <c r="DU607" s="390"/>
      <c r="DV607" s="390"/>
      <c r="DW607" s="390"/>
      <c r="DX607" s="390"/>
      <c r="DY607" s="390"/>
      <c r="DZ607" s="390"/>
      <c r="EA607" s="390"/>
      <c r="EB607" s="390"/>
    </row>
    <row r="608" spans="1:132" ht="14.25">
      <c r="A608" s="543" t="s">
        <v>177</v>
      </c>
      <c r="B608" s="428"/>
      <c r="C608" s="425">
        <f>'4a 1718 CS PC'!AP120</f>
        <v>0</v>
      </c>
      <c r="D608" s="425">
        <f>'4a 1718 CS PC'!AR58</f>
        <v>2.5100000000000001E-2</v>
      </c>
      <c r="E608" s="425">
        <f>'4b 1819 CS PC'!$AT58</f>
        <v>1.6899999999999998E-2</v>
      </c>
      <c r="F608" s="425">
        <f>'4b 1819 CS PC'!AQ58</f>
        <v>2.3900000000000001E-2</v>
      </c>
      <c r="G608" s="425">
        <f>'4c 1920 CS PC'!AS58</f>
        <v>1.6799999999999999E-2</v>
      </c>
      <c r="H608" s="425">
        <f>'4c 1920 CS PC'!AP58</f>
        <v>2.3900000000000001E-2</v>
      </c>
      <c r="I608" s="425">
        <f>'4d 2021 CS PC'!AS58</f>
        <v>1.66E-2</v>
      </c>
      <c r="J608" s="425">
        <f>'4d 2021 CS PC'!AP58</f>
        <v>2.3699999999999999E-2</v>
      </c>
      <c r="K608" s="425">
        <f>'4e 2122 CS PC'!AB58</f>
        <v>1.6400000000000001E-2</v>
      </c>
      <c r="L608" s="425"/>
      <c r="M608" s="396">
        <f t="shared" si="1421"/>
        <v>0</v>
      </c>
      <c r="N608" s="396">
        <f t="shared" si="1421"/>
        <v>0</v>
      </c>
      <c r="O608" s="396">
        <f t="shared" si="1421"/>
        <v>0</v>
      </c>
      <c r="P608" s="396">
        <f t="shared" si="1421"/>
        <v>0</v>
      </c>
      <c r="Q608" s="396">
        <f t="shared" si="1421"/>
        <v>0</v>
      </c>
      <c r="R608" s="396">
        <f t="shared" si="1421"/>
        <v>0</v>
      </c>
      <c r="S608" s="396">
        <f t="shared" si="1421"/>
        <v>0</v>
      </c>
      <c r="T608" s="410"/>
      <c r="U608" s="410"/>
      <c r="V608" s="396">
        <f t="shared" si="1390"/>
        <v>0</v>
      </c>
      <c r="W608" s="396">
        <f t="shared" si="1391"/>
        <v>0</v>
      </c>
      <c r="X608" s="396">
        <f t="shared" si="1429"/>
        <v>0</v>
      </c>
      <c r="Y608" s="396">
        <f t="shared" si="1429"/>
        <v>0</v>
      </c>
      <c r="Z608" s="396">
        <f t="shared" si="1429"/>
        <v>0</v>
      </c>
      <c r="AA608" s="396">
        <f t="shared" si="1429"/>
        <v>0</v>
      </c>
      <c r="AB608" s="396">
        <f t="shared" si="1392"/>
        <v>126</v>
      </c>
      <c r="AC608" s="396">
        <f t="shared" si="1403"/>
        <v>0</v>
      </c>
      <c r="AD608" s="396">
        <f t="shared" si="1414"/>
        <v>31</v>
      </c>
      <c r="AE608" s="396">
        <f t="shared" si="1415"/>
        <v>0</v>
      </c>
      <c r="AF608" s="396">
        <f t="shared" si="1434"/>
        <v>93</v>
      </c>
      <c r="AG608" s="487">
        <f>ROUNDUP(AG$552*$G608,0)</f>
        <v>284</v>
      </c>
      <c r="AH608" s="396">
        <f t="shared" si="1430"/>
        <v>4</v>
      </c>
      <c r="AI608" s="396">
        <f t="shared" si="1393"/>
        <v>29</v>
      </c>
      <c r="AJ608" s="396">
        <f t="shared" si="1394"/>
        <v>1</v>
      </c>
      <c r="AK608" s="396">
        <f t="shared" si="1393"/>
        <v>0</v>
      </c>
      <c r="AL608" s="396">
        <f t="shared" si="1430"/>
        <v>0</v>
      </c>
      <c r="AM608" s="396">
        <f t="shared" si="1430"/>
        <v>37</v>
      </c>
      <c r="AN608" s="396">
        <f t="shared" si="1395"/>
        <v>0</v>
      </c>
      <c r="AO608" s="396">
        <f t="shared" si="1433"/>
        <v>0</v>
      </c>
      <c r="AP608" s="396">
        <f t="shared" si="1433"/>
        <v>0</v>
      </c>
      <c r="AQ608" s="396">
        <f t="shared" si="1433"/>
        <v>0</v>
      </c>
      <c r="AR608" s="396">
        <f t="shared" si="1433"/>
        <v>0</v>
      </c>
      <c r="AS608" s="396">
        <f t="shared" si="1433"/>
        <v>0</v>
      </c>
      <c r="AT608" s="396">
        <f t="shared" si="1433"/>
        <v>0</v>
      </c>
      <c r="AU608" s="396">
        <f t="shared" si="1433"/>
        <v>0</v>
      </c>
      <c r="AV608" s="396">
        <f t="shared" si="1433"/>
        <v>0</v>
      </c>
      <c r="AW608" s="396">
        <f t="shared" si="1433"/>
        <v>0</v>
      </c>
      <c r="AX608" s="396">
        <f t="shared" si="1433"/>
        <v>0</v>
      </c>
      <c r="AY608" s="396">
        <f t="shared" si="1433"/>
        <v>0</v>
      </c>
      <c r="AZ608" s="396">
        <f t="shared" si="1433"/>
        <v>0</v>
      </c>
      <c r="BA608" s="396">
        <f t="shared" si="1433"/>
        <v>0</v>
      </c>
      <c r="BB608" s="396">
        <f t="shared" si="1433"/>
        <v>0</v>
      </c>
      <c r="BC608" s="396">
        <f t="shared" si="1433"/>
        <v>0</v>
      </c>
      <c r="BD608" s="396">
        <f t="shared" si="1433"/>
        <v>0</v>
      </c>
      <c r="BE608" s="396">
        <f t="shared" si="1433"/>
        <v>0</v>
      </c>
      <c r="BF608" s="396">
        <f t="shared" si="1433"/>
        <v>0</v>
      </c>
      <c r="BG608" s="396">
        <f t="shared" si="1433"/>
        <v>0</v>
      </c>
      <c r="BH608" s="396">
        <f t="shared" si="1433"/>
        <v>0</v>
      </c>
      <c r="BI608" s="396">
        <f t="shared" si="1433"/>
        <v>0</v>
      </c>
      <c r="BJ608" s="396">
        <f t="shared" si="1433"/>
        <v>0</v>
      </c>
      <c r="BK608" s="396">
        <f t="shared" si="1433"/>
        <v>0</v>
      </c>
      <c r="BL608" s="396">
        <f t="shared" si="1433"/>
        <v>0</v>
      </c>
      <c r="BM608" s="396">
        <f t="shared" si="1433"/>
        <v>0</v>
      </c>
      <c r="BN608" s="396">
        <f t="shared" si="1433"/>
        <v>0</v>
      </c>
      <c r="BO608" s="396">
        <f t="shared" si="1433"/>
        <v>0</v>
      </c>
      <c r="BP608" s="396">
        <f t="shared" si="1433"/>
        <v>0</v>
      </c>
      <c r="BQ608" s="396">
        <f t="shared" si="1433"/>
        <v>0</v>
      </c>
      <c r="BR608" s="396">
        <f t="shared" si="1433"/>
        <v>0</v>
      </c>
      <c r="BS608" s="396">
        <f t="shared" si="1433"/>
        <v>0</v>
      </c>
      <c r="BT608" s="396">
        <f t="shared" si="1433"/>
        <v>0</v>
      </c>
      <c r="BU608" s="396">
        <f t="shared" si="1433"/>
        <v>0</v>
      </c>
      <c r="BV608" s="396">
        <f t="shared" si="1433"/>
        <v>0</v>
      </c>
      <c r="BW608" s="396"/>
      <c r="BX608" s="396">
        <f t="shared" si="1428"/>
        <v>605</v>
      </c>
      <c r="BY608" s="397"/>
      <c r="BZ608" s="397">
        <f t="shared" si="1386"/>
        <v>0</v>
      </c>
      <c r="CA608" s="544">
        <f t="shared" si="1431"/>
        <v>0</v>
      </c>
      <c r="CB608" s="544">
        <f t="shared" si="1431"/>
        <v>0</v>
      </c>
      <c r="CC608" s="544">
        <f t="shared" si="1431"/>
        <v>0</v>
      </c>
      <c r="CD608" s="544">
        <f t="shared" si="1431"/>
        <v>534</v>
      </c>
      <c r="CE608" s="544">
        <f t="shared" si="1431"/>
        <v>71</v>
      </c>
      <c r="CF608" s="544">
        <f t="shared" si="1431"/>
        <v>0</v>
      </c>
      <c r="CG608" s="544">
        <f t="shared" si="1431"/>
        <v>0</v>
      </c>
      <c r="CH608" s="544">
        <f t="shared" si="1431"/>
        <v>0</v>
      </c>
      <c r="CI608" s="391"/>
      <c r="CJ608" s="544">
        <f t="shared" si="1432"/>
        <v>0</v>
      </c>
      <c r="CK608" s="544">
        <f t="shared" si="1432"/>
        <v>0</v>
      </c>
      <c r="CL608" s="544">
        <f t="shared" si="1432"/>
        <v>157</v>
      </c>
      <c r="CM608" s="544">
        <f t="shared" si="1432"/>
        <v>411</v>
      </c>
      <c r="CN608" s="544">
        <f t="shared" si="1432"/>
        <v>37</v>
      </c>
      <c r="CO608" s="544">
        <f t="shared" si="1432"/>
        <v>0</v>
      </c>
      <c r="CP608" s="544">
        <f t="shared" si="1432"/>
        <v>0</v>
      </c>
      <c r="CQ608" s="544">
        <f t="shared" si="1432"/>
        <v>0</v>
      </c>
      <c r="CR608" s="398">
        <f t="shared" si="1396"/>
        <v>0</v>
      </c>
      <c r="CV608" s="390"/>
      <c r="CW608" s="390"/>
      <c r="CX608" s="390"/>
      <c r="CY608" s="390"/>
      <c r="CZ608" s="390"/>
      <c r="DA608" s="390"/>
      <c r="DB608" s="390"/>
      <c r="DC608" s="390"/>
      <c r="DD608" s="390"/>
      <c r="DE608" s="390"/>
      <c r="DF608" s="390"/>
      <c r="DG608" s="390"/>
      <c r="DH608" s="390"/>
      <c r="DI608" s="390"/>
      <c r="DJ608" s="390"/>
      <c r="DK608" s="390"/>
      <c r="DL608" s="390"/>
      <c r="DM608" s="390"/>
      <c r="DN608" s="390"/>
      <c r="DO608" s="390"/>
      <c r="DP608" s="390"/>
      <c r="DQ608" s="390"/>
      <c r="DR608" s="390"/>
      <c r="DS608" s="390"/>
      <c r="DT608" s="390"/>
      <c r="DU608" s="390"/>
      <c r="DV608" s="390"/>
      <c r="DW608" s="390"/>
      <c r="DX608" s="390"/>
      <c r="DY608" s="390"/>
      <c r="DZ608" s="390"/>
      <c r="EA608" s="390"/>
      <c r="EB608" s="390"/>
    </row>
    <row r="609" spans="1:132" ht="14.25">
      <c r="A609" s="543" t="s">
        <v>178</v>
      </c>
      <c r="B609" s="428"/>
      <c r="C609" s="425">
        <f>'4a 1718 CS PC'!AP121</f>
        <v>0</v>
      </c>
      <c r="D609" s="425">
        <f>'4a 1718 CS PC'!AR59</f>
        <v>6.3E-3</v>
      </c>
      <c r="E609" s="425">
        <f>'4b 1819 CS PC'!$AT59</f>
        <v>4.4000000000000003E-3</v>
      </c>
      <c r="F609" s="425">
        <f>'4b 1819 CS PC'!AQ59</f>
        <v>6.1999999999999998E-3</v>
      </c>
      <c r="G609" s="425">
        <f>'4c 1920 CS PC'!AS59</f>
        <v>4.3E-3</v>
      </c>
      <c r="H609" s="425">
        <f>'4c 1920 CS PC'!AP59</f>
        <v>6.1000000000000004E-3</v>
      </c>
      <c r="I609" s="425">
        <f>'4d 2021 CS PC'!AS59</f>
        <v>4.3E-3</v>
      </c>
      <c r="J609" s="425">
        <f>'4d 2021 CS PC'!AP59</f>
        <v>6.1999999999999998E-3</v>
      </c>
      <c r="K609" s="425">
        <f>'4e 2122 CS PC'!AB59</f>
        <v>4.3E-3</v>
      </c>
      <c r="L609" s="425"/>
      <c r="M609" s="396">
        <f t="shared" si="1421"/>
        <v>0</v>
      </c>
      <c r="N609" s="396">
        <f t="shared" si="1421"/>
        <v>0</v>
      </c>
      <c r="O609" s="396">
        <f t="shared" si="1421"/>
        <v>0</v>
      </c>
      <c r="P609" s="396">
        <f t="shared" si="1421"/>
        <v>0</v>
      </c>
      <c r="Q609" s="396">
        <f t="shared" si="1421"/>
        <v>0</v>
      </c>
      <c r="R609" s="396">
        <f t="shared" si="1421"/>
        <v>0</v>
      </c>
      <c r="S609" s="396">
        <f t="shared" si="1421"/>
        <v>0</v>
      </c>
      <c r="T609" s="410"/>
      <c r="U609" s="410"/>
      <c r="V609" s="396">
        <f t="shared" si="1390"/>
        <v>0</v>
      </c>
      <c r="W609" s="396">
        <f t="shared" si="1391"/>
        <v>0</v>
      </c>
      <c r="X609" s="396">
        <f t="shared" si="1429"/>
        <v>0</v>
      </c>
      <c r="Y609" s="396">
        <f t="shared" si="1429"/>
        <v>0</v>
      </c>
      <c r="Z609" s="396">
        <f t="shared" si="1429"/>
        <v>0</v>
      </c>
      <c r="AA609" s="396">
        <f t="shared" si="1429"/>
        <v>0</v>
      </c>
      <c r="AB609" s="396">
        <f t="shared" si="1392"/>
        <v>32</v>
      </c>
      <c r="AC609" s="396">
        <f t="shared" si="1403"/>
        <v>0</v>
      </c>
      <c r="AD609" s="396">
        <f t="shared" si="1414"/>
        <v>8</v>
      </c>
      <c r="AE609" s="396">
        <f t="shared" si="1415"/>
        <v>0</v>
      </c>
      <c r="AF609" s="396">
        <f t="shared" si="1434"/>
        <v>24</v>
      </c>
      <c r="AG609" s="487">
        <f>ROUNDUP(AG$552*$G609,0)</f>
        <v>73</v>
      </c>
      <c r="AH609" s="396">
        <f t="shared" si="1430"/>
        <v>1</v>
      </c>
      <c r="AI609" s="396">
        <f t="shared" si="1393"/>
        <v>7</v>
      </c>
      <c r="AJ609" s="396">
        <f t="shared" si="1394"/>
        <v>0</v>
      </c>
      <c r="AK609" s="396">
        <f t="shared" si="1393"/>
        <v>0</v>
      </c>
      <c r="AL609" s="396">
        <f t="shared" si="1430"/>
        <v>0</v>
      </c>
      <c r="AM609" s="396">
        <f t="shared" si="1430"/>
        <v>10</v>
      </c>
      <c r="AN609" s="396">
        <f t="shared" si="1395"/>
        <v>0</v>
      </c>
      <c r="AO609" s="396">
        <f t="shared" si="1433"/>
        <v>0</v>
      </c>
      <c r="AP609" s="396">
        <f t="shared" si="1433"/>
        <v>0</v>
      </c>
      <c r="AQ609" s="396">
        <f t="shared" si="1433"/>
        <v>0</v>
      </c>
      <c r="AR609" s="396">
        <f t="shared" si="1433"/>
        <v>0</v>
      </c>
      <c r="AS609" s="396">
        <f t="shared" si="1433"/>
        <v>0</v>
      </c>
      <c r="AT609" s="396">
        <f t="shared" si="1433"/>
        <v>0</v>
      </c>
      <c r="AU609" s="396">
        <f t="shared" si="1433"/>
        <v>0</v>
      </c>
      <c r="AV609" s="396">
        <f t="shared" si="1433"/>
        <v>0</v>
      </c>
      <c r="AW609" s="396">
        <f t="shared" si="1433"/>
        <v>0</v>
      </c>
      <c r="AX609" s="396">
        <f t="shared" si="1433"/>
        <v>0</v>
      </c>
      <c r="AY609" s="396">
        <f t="shared" si="1433"/>
        <v>0</v>
      </c>
      <c r="AZ609" s="396">
        <f t="shared" si="1433"/>
        <v>0</v>
      </c>
      <c r="BA609" s="396">
        <f t="shared" si="1433"/>
        <v>0</v>
      </c>
      <c r="BB609" s="396">
        <f t="shared" si="1433"/>
        <v>0</v>
      </c>
      <c r="BC609" s="396">
        <f t="shared" si="1433"/>
        <v>0</v>
      </c>
      <c r="BD609" s="396">
        <f t="shared" si="1433"/>
        <v>0</v>
      </c>
      <c r="BE609" s="396">
        <f t="shared" si="1433"/>
        <v>0</v>
      </c>
      <c r="BF609" s="396">
        <f t="shared" si="1433"/>
        <v>0</v>
      </c>
      <c r="BG609" s="396">
        <f t="shared" si="1433"/>
        <v>0</v>
      </c>
      <c r="BH609" s="396">
        <f t="shared" si="1433"/>
        <v>0</v>
      </c>
      <c r="BI609" s="396">
        <f t="shared" si="1433"/>
        <v>0</v>
      </c>
      <c r="BJ609" s="396">
        <f t="shared" si="1433"/>
        <v>0</v>
      </c>
      <c r="BK609" s="396">
        <f t="shared" si="1433"/>
        <v>0</v>
      </c>
      <c r="BL609" s="396">
        <f t="shared" si="1433"/>
        <v>0</v>
      </c>
      <c r="BM609" s="396">
        <f t="shared" si="1433"/>
        <v>0</v>
      </c>
      <c r="BN609" s="396">
        <f t="shared" si="1433"/>
        <v>0</v>
      </c>
      <c r="BO609" s="396">
        <f t="shared" si="1433"/>
        <v>0</v>
      </c>
      <c r="BP609" s="396">
        <f t="shared" si="1433"/>
        <v>0</v>
      </c>
      <c r="BQ609" s="396">
        <f t="shared" si="1433"/>
        <v>0</v>
      </c>
      <c r="BR609" s="396">
        <f t="shared" si="1433"/>
        <v>0</v>
      </c>
      <c r="BS609" s="396">
        <f t="shared" si="1433"/>
        <v>0</v>
      </c>
      <c r="BT609" s="396">
        <f t="shared" si="1433"/>
        <v>0</v>
      </c>
      <c r="BU609" s="396">
        <f t="shared" si="1433"/>
        <v>0</v>
      </c>
      <c r="BV609" s="396">
        <f t="shared" si="1433"/>
        <v>0</v>
      </c>
      <c r="BW609" s="396"/>
      <c r="BX609" s="487">
        <f>ROUNDUP(SUM(M609:BW609),0)</f>
        <v>155</v>
      </c>
      <c r="BY609" s="397"/>
      <c r="BZ609" s="397">
        <f t="shared" si="1386"/>
        <v>0</v>
      </c>
      <c r="CA609" s="544">
        <f t="shared" si="1431"/>
        <v>0</v>
      </c>
      <c r="CB609" s="544">
        <f t="shared" si="1431"/>
        <v>0</v>
      </c>
      <c r="CC609" s="544">
        <f t="shared" si="1431"/>
        <v>0</v>
      </c>
      <c r="CD609" s="544">
        <f t="shared" si="1431"/>
        <v>137</v>
      </c>
      <c r="CE609" s="544">
        <f t="shared" si="1431"/>
        <v>18</v>
      </c>
      <c r="CF609" s="544">
        <f t="shared" si="1431"/>
        <v>0</v>
      </c>
      <c r="CG609" s="544">
        <f t="shared" si="1431"/>
        <v>0</v>
      </c>
      <c r="CH609" s="544">
        <f t="shared" si="1431"/>
        <v>0</v>
      </c>
      <c r="CI609" s="391"/>
      <c r="CJ609" s="544">
        <f t="shared" si="1432"/>
        <v>0</v>
      </c>
      <c r="CK609" s="544">
        <f t="shared" si="1432"/>
        <v>0</v>
      </c>
      <c r="CL609" s="544">
        <f t="shared" si="1432"/>
        <v>40</v>
      </c>
      <c r="CM609" s="544">
        <f t="shared" si="1432"/>
        <v>105</v>
      </c>
      <c r="CN609" s="544">
        <f t="shared" si="1432"/>
        <v>10</v>
      </c>
      <c r="CO609" s="544">
        <f t="shared" si="1432"/>
        <v>0</v>
      </c>
      <c r="CP609" s="544">
        <f t="shared" si="1432"/>
        <v>0</v>
      </c>
      <c r="CQ609" s="544">
        <f t="shared" si="1432"/>
        <v>0</v>
      </c>
      <c r="CR609" s="398">
        <f t="shared" si="1396"/>
        <v>0</v>
      </c>
      <c r="CV609" s="390"/>
      <c r="CW609" s="390"/>
      <c r="CX609" s="390"/>
      <c r="CY609" s="390"/>
      <c r="CZ609" s="390"/>
      <c r="DA609" s="390"/>
      <c r="DB609" s="390"/>
      <c r="DC609" s="390"/>
      <c r="DD609" s="390"/>
      <c r="DE609" s="390"/>
      <c r="DF609" s="390"/>
      <c r="DG609" s="390"/>
      <c r="DH609" s="390"/>
      <c r="DI609" s="390"/>
      <c r="DJ609" s="390"/>
      <c r="DK609" s="390"/>
      <c r="DL609" s="390"/>
      <c r="DM609" s="390"/>
      <c r="DN609" s="390"/>
      <c r="DO609" s="390"/>
      <c r="DP609" s="390"/>
      <c r="DQ609" s="390"/>
      <c r="DR609" s="390"/>
      <c r="DS609" s="390"/>
      <c r="DT609" s="390"/>
      <c r="DU609" s="390"/>
      <c r="DV609" s="390"/>
      <c r="DW609" s="390"/>
      <c r="DX609" s="390"/>
      <c r="DY609" s="390"/>
      <c r="DZ609" s="390"/>
      <c r="EA609" s="390"/>
      <c r="EB609" s="390"/>
    </row>
    <row r="610" spans="1:132" ht="14.25">
      <c r="A610" s="543" t="s">
        <v>179</v>
      </c>
      <c r="B610" s="428"/>
      <c r="C610" s="425">
        <f>'4a 1718 CS PC'!AP122</f>
        <v>0</v>
      </c>
      <c r="D610" s="425">
        <f>'4a 1718 CS PC'!AR60</f>
        <v>3.5999999999999999E-3</v>
      </c>
      <c r="E610" s="425">
        <f>'4b 1819 CS PC'!$AT60</f>
        <v>2.7000000000000001E-3</v>
      </c>
      <c r="F610" s="425">
        <f>'4b 1819 CS PC'!AQ60</f>
        <v>3.8E-3</v>
      </c>
      <c r="G610" s="425">
        <f>'4c 1920 CS PC'!AS60</f>
        <v>2.7000000000000001E-3</v>
      </c>
      <c r="H610" s="425">
        <f>'4c 1920 CS PC'!AP60</f>
        <v>3.8E-3</v>
      </c>
      <c r="I610" s="425">
        <f>'4d 2021 CS PC'!AS60</f>
        <v>2.7000000000000001E-3</v>
      </c>
      <c r="J610" s="425">
        <f>'4d 2021 CS PC'!AP60</f>
        <v>3.8E-3</v>
      </c>
      <c r="K610" s="425">
        <f>'4e 2122 CS PC'!AB60</f>
        <v>2.7000000000000001E-3</v>
      </c>
      <c r="L610" s="425"/>
      <c r="M610" s="396">
        <f t="shared" si="1421"/>
        <v>0</v>
      </c>
      <c r="N610" s="396">
        <f t="shared" si="1421"/>
        <v>0</v>
      </c>
      <c r="O610" s="396">
        <f t="shared" si="1421"/>
        <v>0</v>
      </c>
      <c r="P610" s="396">
        <f t="shared" si="1421"/>
        <v>0</v>
      </c>
      <c r="Q610" s="396">
        <f t="shared" si="1421"/>
        <v>0</v>
      </c>
      <c r="R610" s="396">
        <f t="shared" si="1421"/>
        <v>0</v>
      </c>
      <c r="S610" s="396">
        <f t="shared" si="1421"/>
        <v>0</v>
      </c>
      <c r="T610" s="410"/>
      <c r="U610" s="410"/>
      <c r="V610" s="396">
        <f t="shared" si="1390"/>
        <v>0</v>
      </c>
      <c r="W610" s="396">
        <f t="shared" si="1391"/>
        <v>0</v>
      </c>
      <c r="X610" s="396">
        <f t="shared" si="1429"/>
        <v>0</v>
      </c>
      <c r="Y610" s="396">
        <f t="shared" si="1429"/>
        <v>0</v>
      </c>
      <c r="Z610" s="396">
        <f t="shared" si="1429"/>
        <v>0</v>
      </c>
      <c r="AA610" s="396">
        <f t="shared" si="1429"/>
        <v>0</v>
      </c>
      <c r="AB610" s="396">
        <f t="shared" si="1392"/>
        <v>20</v>
      </c>
      <c r="AC610" s="396">
        <f t="shared" si="1403"/>
        <v>0</v>
      </c>
      <c r="AD610" s="396">
        <f t="shared" si="1414"/>
        <v>5</v>
      </c>
      <c r="AE610" s="396">
        <f t="shared" si="1415"/>
        <v>0</v>
      </c>
      <c r="AF610" s="396">
        <f t="shared" si="1434"/>
        <v>15</v>
      </c>
      <c r="AG610" s="396">
        <f t="shared" si="1417"/>
        <v>46</v>
      </c>
      <c r="AH610" s="396">
        <f t="shared" si="1430"/>
        <v>1</v>
      </c>
      <c r="AI610" s="396">
        <f t="shared" si="1393"/>
        <v>5</v>
      </c>
      <c r="AJ610" s="396">
        <f t="shared" si="1394"/>
        <v>0</v>
      </c>
      <c r="AK610" s="396">
        <f t="shared" si="1393"/>
        <v>0</v>
      </c>
      <c r="AL610" s="396">
        <f t="shared" si="1430"/>
        <v>0</v>
      </c>
      <c r="AM610" s="396">
        <f t="shared" si="1430"/>
        <v>6</v>
      </c>
      <c r="AN610" s="396">
        <f t="shared" si="1395"/>
        <v>0</v>
      </c>
      <c r="AO610" s="396">
        <f t="shared" si="1433"/>
        <v>0</v>
      </c>
      <c r="AP610" s="396">
        <f t="shared" si="1433"/>
        <v>0</v>
      </c>
      <c r="AQ610" s="396">
        <f t="shared" si="1433"/>
        <v>0</v>
      </c>
      <c r="AR610" s="396">
        <f t="shared" si="1433"/>
        <v>0</v>
      </c>
      <c r="AS610" s="396">
        <f t="shared" si="1433"/>
        <v>0</v>
      </c>
      <c r="AT610" s="396">
        <f t="shared" si="1433"/>
        <v>0</v>
      </c>
      <c r="AU610" s="396">
        <f t="shared" si="1433"/>
        <v>0</v>
      </c>
      <c r="AV610" s="396">
        <f t="shared" si="1433"/>
        <v>0</v>
      </c>
      <c r="AW610" s="396">
        <f t="shared" si="1433"/>
        <v>0</v>
      </c>
      <c r="AX610" s="396">
        <f t="shared" si="1433"/>
        <v>0</v>
      </c>
      <c r="AY610" s="396">
        <f t="shared" si="1433"/>
        <v>0</v>
      </c>
      <c r="AZ610" s="396">
        <f t="shared" si="1433"/>
        <v>0</v>
      </c>
      <c r="BA610" s="396">
        <f t="shared" si="1433"/>
        <v>0</v>
      </c>
      <c r="BB610" s="396">
        <f t="shared" si="1433"/>
        <v>0</v>
      </c>
      <c r="BC610" s="396">
        <f t="shared" si="1433"/>
        <v>0</v>
      </c>
      <c r="BD610" s="396">
        <f t="shared" si="1433"/>
        <v>0</v>
      </c>
      <c r="BE610" s="396">
        <f t="shared" si="1433"/>
        <v>0</v>
      </c>
      <c r="BF610" s="396">
        <f t="shared" si="1433"/>
        <v>0</v>
      </c>
      <c r="BG610" s="396">
        <f t="shared" si="1433"/>
        <v>0</v>
      </c>
      <c r="BH610" s="396">
        <f t="shared" si="1433"/>
        <v>0</v>
      </c>
      <c r="BI610" s="396">
        <f t="shared" si="1433"/>
        <v>0</v>
      </c>
      <c r="BJ610" s="396">
        <f t="shared" si="1433"/>
        <v>0</v>
      </c>
      <c r="BK610" s="396">
        <f t="shared" si="1433"/>
        <v>0</v>
      </c>
      <c r="BL610" s="396">
        <f t="shared" si="1433"/>
        <v>0</v>
      </c>
      <c r="BM610" s="396">
        <f t="shared" si="1433"/>
        <v>0</v>
      </c>
      <c r="BN610" s="396">
        <f t="shared" si="1433"/>
        <v>0</v>
      </c>
      <c r="BO610" s="396">
        <f t="shared" si="1433"/>
        <v>0</v>
      </c>
      <c r="BP610" s="396">
        <f t="shared" si="1433"/>
        <v>0</v>
      </c>
      <c r="BQ610" s="396">
        <f t="shared" si="1433"/>
        <v>0</v>
      </c>
      <c r="BR610" s="396">
        <f t="shared" si="1433"/>
        <v>0</v>
      </c>
      <c r="BS610" s="396">
        <f t="shared" si="1433"/>
        <v>0</v>
      </c>
      <c r="BT610" s="396">
        <f t="shared" si="1433"/>
        <v>0</v>
      </c>
      <c r="BU610" s="396">
        <f t="shared" si="1433"/>
        <v>0</v>
      </c>
      <c r="BV610" s="396">
        <f t="shared" si="1433"/>
        <v>0</v>
      </c>
      <c r="BW610" s="396"/>
      <c r="BX610" s="396">
        <f>ROUND(SUM(M610:BW610),0)</f>
        <v>98</v>
      </c>
      <c r="BY610" s="397"/>
      <c r="BZ610" s="397">
        <f t="shared" si="1386"/>
        <v>0</v>
      </c>
      <c r="CA610" s="544">
        <f t="shared" si="1431"/>
        <v>0</v>
      </c>
      <c r="CB610" s="544">
        <f t="shared" si="1431"/>
        <v>0</v>
      </c>
      <c r="CC610" s="544">
        <f t="shared" si="1431"/>
        <v>0</v>
      </c>
      <c r="CD610" s="544">
        <f t="shared" si="1431"/>
        <v>86</v>
      </c>
      <c r="CE610" s="544">
        <f t="shared" si="1431"/>
        <v>12</v>
      </c>
      <c r="CF610" s="544">
        <f t="shared" si="1431"/>
        <v>0</v>
      </c>
      <c r="CG610" s="544">
        <f t="shared" si="1431"/>
        <v>0</v>
      </c>
      <c r="CH610" s="544">
        <f t="shared" si="1431"/>
        <v>0</v>
      </c>
      <c r="CI610" s="391"/>
      <c r="CJ610" s="544">
        <f t="shared" si="1432"/>
        <v>0</v>
      </c>
      <c r="CK610" s="544">
        <f t="shared" si="1432"/>
        <v>0</v>
      </c>
      <c r="CL610" s="544">
        <f t="shared" si="1432"/>
        <v>25</v>
      </c>
      <c r="CM610" s="544">
        <f t="shared" si="1432"/>
        <v>67</v>
      </c>
      <c r="CN610" s="544">
        <f t="shared" si="1432"/>
        <v>6</v>
      </c>
      <c r="CO610" s="544">
        <f t="shared" si="1432"/>
        <v>0</v>
      </c>
      <c r="CP610" s="544">
        <f t="shared" si="1432"/>
        <v>0</v>
      </c>
      <c r="CQ610" s="544">
        <f t="shared" si="1432"/>
        <v>0</v>
      </c>
      <c r="CR610" s="398">
        <f t="shared" si="1396"/>
        <v>0</v>
      </c>
      <c r="CV610" s="390"/>
      <c r="CW610" s="390"/>
      <c r="CX610" s="390"/>
      <c r="CY610" s="390"/>
      <c r="CZ610" s="390"/>
      <c r="DA610" s="390"/>
      <c r="DB610" s="390"/>
      <c r="DC610" s="390"/>
      <c r="DD610" s="390"/>
      <c r="DE610" s="390"/>
      <c r="DF610" s="390"/>
      <c r="DG610" s="390"/>
      <c r="DH610" s="390"/>
      <c r="DI610" s="390"/>
      <c r="DJ610" s="390"/>
      <c r="DK610" s="390"/>
      <c r="DL610" s="390"/>
      <c r="DM610" s="390"/>
      <c r="DN610" s="390"/>
      <c r="DO610" s="390"/>
      <c r="DP610" s="390"/>
      <c r="DQ610" s="390"/>
      <c r="DR610" s="390"/>
      <c r="DS610" s="390"/>
      <c r="DT610" s="390"/>
      <c r="DU610" s="390"/>
      <c r="DV610" s="390"/>
      <c r="DW610" s="390"/>
      <c r="DX610" s="390"/>
      <c r="DY610" s="390"/>
      <c r="DZ610" s="390"/>
      <c r="EA610" s="390"/>
      <c r="EB610" s="390"/>
    </row>
    <row r="611" spans="1:132" ht="14.25">
      <c r="A611" s="551" t="s">
        <v>98</v>
      </c>
      <c r="B611" s="551"/>
      <c r="C611" s="564">
        <f t="shared" ref="C611:V611" si="1435">SUM(C553:C610)</f>
        <v>0</v>
      </c>
      <c r="D611" s="564">
        <f t="shared" si="1435"/>
        <v>1</v>
      </c>
      <c r="E611" s="564">
        <f t="shared" si="1435"/>
        <v>0.99999999999999978</v>
      </c>
      <c r="F611" s="564">
        <f t="shared" si="1435"/>
        <v>0.99999999999999956</v>
      </c>
      <c r="G611" s="564">
        <f t="shared" si="1435"/>
        <v>0.99999999999999989</v>
      </c>
      <c r="H611" s="564">
        <f t="shared" si="1435"/>
        <v>0.99999999999999978</v>
      </c>
      <c r="I611" s="564">
        <f>SUM(I553:I610)</f>
        <v>0.99999999999999978</v>
      </c>
      <c r="J611" s="564">
        <f>SUM(J553:J610)</f>
        <v>1</v>
      </c>
      <c r="K611" s="564">
        <f>SUM(K553:K610)</f>
        <v>0.99999999999999978</v>
      </c>
      <c r="L611" s="564"/>
      <c r="M611" s="490">
        <f t="shared" si="1435"/>
        <v>0</v>
      </c>
      <c r="N611" s="490">
        <f t="shared" si="1435"/>
        <v>0</v>
      </c>
      <c r="O611" s="490">
        <f t="shared" si="1435"/>
        <v>0</v>
      </c>
      <c r="P611" s="490">
        <f t="shared" si="1435"/>
        <v>0</v>
      </c>
      <c r="Q611" s="490">
        <f t="shared" si="1435"/>
        <v>0</v>
      </c>
      <c r="R611" s="490">
        <f t="shared" si="1435"/>
        <v>0</v>
      </c>
      <c r="S611" s="490">
        <f t="shared" si="1435"/>
        <v>0</v>
      </c>
      <c r="T611" s="490">
        <f t="shared" si="1435"/>
        <v>0</v>
      </c>
      <c r="U611" s="490">
        <f t="shared" si="1435"/>
        <v>0</v>
      </c>
      <c r="V611" s="490">
        <f t="shared" si="1435"/>
        <v>0</v>
      </c>
      <c r="W611" s="490">
        <f>SUM(W553:W610)</f>
        <v>0</v>
      </c>
      <c r="X611" s="490">
        <f>SUM(X553:X610)</f>
        <v>0</v>
      </c>
      <c r="Y611" s="490">
        <f>SUM(Y553:Y610)</f>
        <v>0</v>
      </c>
      <c r="Z611" s="490">
        <f>SUM(Z553:Z610)</f>
        <v>0</v>
      </c>
      <c r="AA611" s="490">
        <f>SUM(AA553:AA610)</f>
        <v>0</v>
      </c>
      <c r="AB611" s="490">
        <f t="shared" ref="AB611" si="1436">SUM(AB553:AB610)</f>
        <v>7515</v>
      </c>
      <c r="AC611" s="490">
        <f>SUM(AC553:AC610)</f>
        <v>0</v>
      </c>
      <c r="AD611" s="490">
        <f>SUM(AD553:AD610)</f>
        <v>1823</v>
      </c>
      <c r="AE611" s="490">
        <f>SUM(AE553:AE610)</f>
        <v>0</v>
      </c>
      <c r="AF611" s="490">
        <f t="shared" ref="AF611" si="1437">SUM(AF553:AF610)</f>
        <v>5563</v>
      </c>
      <c r="AG611" s="490">
        <f t="shared" ref="AG611" si="1438">SUM(AG553:AG610)</f>
        <v>16852</v>
      </c>
      <c r="AH611" s="490">
        <f t="shared" ref="AH611:AI611" si="1439">SUM(AH553:AH610)</f>
        <v>254</v>
      </c>
      <c r="AI611" s="490">
        <f t="shared" si="1439"/>
        <v>1723</v>
      </c>
      <c r="AJ611" s="490">
        <f t="shared" ref="AJ611:AK611" si="1440">SUM(AJ553:AJ610)</f>
        <v>46</v>
      </c>
      <c r="AK611" s="490">
        <f t="shared" si="1440"/>
        <v>0</v>
      </c>
      <c r="AL611" s="490">
        <f t="shared" ref="AL611:BV611" si="1441">SUM(AL553:AL610)</f>
        <v>0</v>
      </c>
      <c r="AM611" s="490">
        <f t="shared" ref="AM611" si="1442">SUM(AM553:AM610)</f>
        <v>2222</v>
      </c>
      <c r="AN611" s="490">
        <f t="shared" ref="AN611" si="1443">SUM(AN553:AN610)</f>
        <v>0</v>
      </c>
      <c r="AO611" s="490">
        <f t="shared" si="1441"/>
        <v>0</v>
      </c>
      <c r="AP611" s="490">
        <f t="shared" si="1441"/>
        <v>0</v>
      </c>
      <c r="AQ611" s="490">
        <f t="shared" si="1441"/>
        <v>0</v>
      </c>
      <c r="AR611" s="490">
        <f t="shared" si="1441"/>
        <v>0</v>
      </c>
      <c r="AS611" s="490">
        <f t="shared" si="1441"/>
        <v>0</v>
      </c>
      <c r="AT611" s="490">
        <f t="shared" si="1441"/>
        <v>0</v>
      </c>
      <c r="AU611" s="490">
        <f t="shared" si="1441"/>
        <v>0</v>
      </c>
      <c r="AV611" s="490">
        <f t="shared" si="1441"/>
        <v>0</v>
      </c>
      <c r="AW611" s="490">
        <f t="shared" si="1441"/>
        <v>0</v>
      </c>
      <c r="AX611" s="490">
        <f t="shared" si="1441"/>
        <v>0</v>
      </c>
      <c r="AY611" s="490">
        <f t="shared" si="1441"/>
        <v>0</v>
      </c>
      <c r="AZ611" s="490">
        <f t="shared" si="1441"/>
        <v>0</v>
      </c>
      <c r="BA611" s="490">
        <f t="shared" si="1441"/>
        <v>0</v>
      </c>
      <c r="BB611" s="490">
        <f t="shared" si="1441"/>
        <v>0</v>
      </c>
      <c r="BC611" s="490">
        <f t="shared" si="1441"/>
        <v>0</v>
      </c>
      <c r="BD611" s="490">
        <f t="shared" si="1441"/>
        <v>0</v>
      </c>
      <c r="BE611" s="490">
        <f t="shared" si="1441"/>
        <v>0</v>
      </c>
      <c r="BF611" s="490">
        <f t="shared" si="1441"/>
        <v>0</v>
      </c>
      <c r="BG611" s="490">
        <f t="shared" si="1441"/>
        <v>0</v>
      </c>
      <c r="BH611" s="490">
        <f t="shared" si="1441"/>
        <v>0</v>
      </c>
      <c r="BI611" s="490">
        <f t="shared" si="1441"/>
        <v>0</v>
      </c>
      <c r="BJ611" s="490">
        <f t="shared" si="1441"/>
        <v>0</v>
      </c>
      <c r="BK611" s="490">
        <f t="shared" si="1441"/>
        <v>0</v>
      </c>
      <c r="BL611" s="490">
        <f t="shared" si="1441"/>
        <v>0</v>
      </c>
      <c r="BM611" s="490">
        <f t="shared" si="1441"/>
        <v>0</v>
      </c>
      <c r="BN611" s="490">
        <f t="shared" si="1441"/>
        <v>0</v>
      </c>
      <c r="BO611" s="490">
        <f t="shared" si="1441"/>
        <v>0</v>
      </c>
      <c r="BP611" s="490">
        <f t="shared" si="1441"/>
        <v>0</v>
      </c>
      <c r="BQ611" s="490">
        <f t="shared" si="1441"/>
        <v>0</v>
      </c>
      <c r="BR611" s="490">
        <f t="shared" si="1441"/>
        <v>0</v>
      </c>
      <c r="BS611" s="490">
        <f t="shared" si="1441"/>
        <v>0</v>
      </c>
      <c r="BT611" s="490">
        <f t="shared" si="1441"/>
        <v>0</v>
      </c>
      <c r="BU611" s="490">
        <f t="shared" si="1441"/>
        <v>0</v>
      </c>
      <c r="BV611" s="490">
        <f t="shared" si="1441"/>
        <v>0</v>
      </c>
      <c r="BW611" s="490"/>
      <c r="BX611" s="490">
        <f>SUM(BX553:BX610)</f>
        <v>35998</v>
      </c>
      <c r="BY611" s="397"/>
      <c r="BZ611" s="397"/>
      <c r="CA611" s="490">
        <f t="shared" si="1431"/>
        <v>0</v>
      </c>
      <c r="CB611" s="490">
        <f t="shared" si="1431"/>
        <v>0</v>
      </c>
      <c r="CC611" s="490">
        <f t="shared" si="1431"/>
        <v>0</v>
      </c>
      <c r="CD611" s="490">
        <f t="shared" si="1431"/>
        <v>31753</v>
      </c>
      <c r="CE611" s="490">
        <f t="shared" si="1431"/>
        <v>4245</v>
      </c>
      <c r="CF611" s="490">
        <f t="shared" si="1431"/>
        <v>0</v>
      </c>
      <c r="CG611" s="490">
        <f t="shared" si="1431"/>
        <v>0</v>
      </c>
      <c r="CH611" s="490">
        <f t="shared" si="1431"/>
        <v>0</v>
      </c>
      <c r="CI611" s="391"/>
      <c r="CJ611" s="490">
        <f t="shared" si="1432"/>
        <v>0</v>
      </c>
      <c r="CK611" s="490">
        <f t="shared" si="1432"/>
        <v>0</v>
      </c>
      <c r="CL611" s="490">
        <f t="shared" si="1432"/>
        <v>9338</v>
      </c>
      <c r="CM611" s="490">
        <f t="shared" si="1432"/>
        <v>24438</v>
      </c>
      <c r="CN611" s="490">
        <f t="shared" si="1432"/>
        <v>2222</v>
      </c>
      <c r="CO611" s="490">
        <f t="shared" si="1432"/>
        <v>0</v>
      </c>
      <c r="CP611" s="490">
        <f t="shared" si="1432"/>
        <v>0</v>
      </c>
      <c r="CQ611" s="490">
        <f t="shared" si="1432"/>
        <v>0</v>
      </c>
      <c r="CR611" s="398">
        <f t="shared" si="1396"/>
        <v>0</v>
      </c>
      <c r="CV611" s="390"/>
      <c r="CW611" s="390"/>
      <c r="CX611" s="390"/>
      <c r="CY611" s="390"/>
      <c r="CZ611" s="390"/>
      <c r="DA611" s="390"/>
      <c r="DB611" s="390"/>
      <c r="DC611" s="390"/>
      <c r="DD611" s="390"/>
      <c r="DE611" s="390"/>
      <c r="DF611" s="390"/>
      <c r="DG611" s="390"/>
      <c r="DH611" s="390"/>
      <c r="DI611" s="390"/>
      <c r="DJ611" s="390"/>
      <c r="DK611" s="390"/>
      <c r="DL611" s="390"/>
      <c r="DM611" s="390"/>
      <c r="DN611" s="390"/>
      <c r="DO611" s="390"/>
      <c r="DP611" s="390"/>
      <c r="DQ611" s="390"/>
      <c r="DR611" s="390"/>
      <c r="DS611" s="390"/>
      <c r="DT611" s="390"/>
      <c r="DU611" s="390"/>
      <c r="DV611" s="390"/>
      <c r="DW611" s="390"/>
      <c r="DX611" s="390"/>
      <c r="DY611" s="390"/>
      <c r="DZ611" s="390"/>
      <c r="EA611" s="390"/>
      <c r="EB611" s="390"/>
    </row>
    <row r="612" spans="1:132" ht="14.25" hidden="1">
      <c r="A612" s="426"/>
      <c r="B612" s="426"/>
      <c r="C612" s="427"/>
      <c r="D612" s="427"/>
      <c r="E612" s="427"/>
      <c r="F612" s="427"/>
      <c r="G612" s="427"/>
      <c r="H612" s="427"/>
      <c r="I612" s="427"/>
      <c r="J612" s="427"/>
      <c r="K612" s="427"/>
      <c r="L612" s="427"/>
      <c r="M612" s="419">
        <f t="shared" ref="M612:AB612" si="1444">M552-M611</f>
        <v>0</v>
      </c>
      <c r="N612" s="419">
        <f t="shared" si="1444"/>
        <v>0</v>
      </c>
      <c r="O612" s="419">
        <f t="shared" si="1444"/>
        <v>0</v>
      </c>
      <c r="P612" s="419">
        <f t="shared" si="1444"/>
        <v>0</v>
      </c>
      <c r="Q612" s="419">
        <f t="shared" si="1444"/>
        <v>0</v>
      </c>
      <c r="R612" s="419">
        <f t="shared" si="1444"/>
        <v>0</v>
      </c>
      <c r="S612" s="419">
        <f t="shared" si="1444"/>
        <v>0</v>
      </c>
      <c r="T612" s="419">
        <f t="shared" si="1444"/>
        <v>0</v>
      </c>
      <c r="U612" s="419">
        <f t="shared" si="1444"/>
        <v>0</v>
      </c>
      <c r="V612" s="419">
        <f t="shared" si="1444"/>
        <v>0</v>
      </c>
      <c r="W612" s="419">
        <f t="shared" si="1444"/>
        <v>0</v>
      </c>
      <c r="X612" s="419">
        <f t="shared" si="1444"/>
        <v>0</v>
      </c>
      <c r="Y612" s="419">
        <f t="shared" si="1444"/>
        <v>0</v>
      </c>
      <c r="Z612" s="419">
        <f t="shared" si="1444"/>
        <v>0</v>
      </c>
      <c r="AA612" s="419">
        <f t="shared" si="1444"/>
        <v>0</v>
      </c>
      <c r="AB612" s="419">
        <f t="shared" si="1444"/>
        <v>0</v>
      </c>
      <c r="AC612" s="419">
        <f t="shared" ref="AC612:BX612" si="1445">AC552-AC611</f>
        <v>0</v>
      </c>
      <c r="AD612" s="419">
        <f>AD552-AD611</f>
        <v>0</v>
      </c>
      <c r="AE612" s="419">
        <f>AE552-AE611</f>
        <v>0</v>
      </c>
      <c r="AF612" s="419">
        <f t="shared" ref="AF612" si="1446">AF552-AF611</f>
        <v>0</v>
      </c>
      <c r="AG612" s="419">
        <f t="shared" ref="AG612" si="1447">AG552-AG611</f>
        <v>0</v>
      </c>
      <c r="AH612" s="419">
        <f t="shared" ref="AH612:AI612" si="1448">AH552-AH611</f>
        <v>0</v>
      </c>
      <c r="AI612" s="419">
        <f t="shared" si="1448"/>
        <v>0</v>
      </c>
      <c r="AJ612" s="419">
        <f t="shared" ref="AJ612:AK612" si="1449">AJ552-AJ611</f>
        <v>0</v>
      </c>
      <c r="AK612" s="419">
        <f t="shared" si="1449"/>
        <v>0</v>
      </c>
      <c r="AL612" s="419">
        <f t="shared" si="1445"/>
        <v>0</v>
      </c>
      <c r="AM612" s="419">
        <f t="shared" ref="AM612" si="1450">AM552-AM611</f>
        <v>0</v>
      </c>
      <c r="AN612" s="419">
        <f t="shared" ref="AN612" si="1451">AN552-AN611</f>
        <v>0</v>
      </c>
      <c r="AO612" s="419">
        <f t="shared" si="1445"/>
        <v>0</v>
      </c>
      <c r="AP612" s="419">
        <f t="shared" si="1445"/>
        <v>0</v>
      </c>
      <c r="AQ612" s="419">
        <f t="shared" si="1445"/>
        <v>0</v>
      </c>
      <c r="AR612" s="419">
        <f t="shared" si="1445"/>
        <v>0</v>
      </c>
      <c r="AS612" s="419">
        <f t="shared" si="1445"/>
        <v>0</v>
      </c>
      <c r="AT612" s="419">
        <f t="shared" si="1445"/>
        <v>0</v>
      </c>
      <c r="AU612" s="419">
        <f t="shared" si="1445"/>
        <v>0</v>
      </c>
      <c r="AV612" s="419">
        <f t="shared" si="1445"/>
        <v>0</v>
      </c>
      <c r="AW612" s="419">
        <f t="shared" si="1445"/>
        <v>0</v>
      </c>
      <c r="AX612" s="419">
        <f t="shared" si="1445"/>
        <v>0</v>
      </c>
      <c r="AY612" s="419">
        <f t="shared" si="1445"/>
        <v>0</v>
      </c>
      <c r="AZ612" s="419">
        <f t="shared" si="1445"/>
        <v>0</v>
      </c>
      <c r="BA612" s="419">
        <f t="shared" si="1445"/>
        <v>0</v>
      </c>
      <c r="BB612" s="419">
        <f t="shared" si="1445"/>
        <v>0</v>
      </c>
      <c r="BC612" s="419">
        <f t="shared" si="1445"/>
        <v>0</v>
      </c>
      <c r="BD612" s="419">
        <f t="shared" si="1445"/>
        <v>0</v>
      </c>
      <c r="BE612" s="419">
        <f t="shared" si="1445"/>
        <v>0</v>
      </c>
      <c r="BF612" s="419">
        <f t="shared" si="1445"/>
        <v>0</v>
      </c>
      <c r="BG612" s="419">
        <f t="shared" si="1445"/>
        <v>0</v>
      </c>
      <c r="BH612" s="419">
        <f t="shared" si="1445"/>
        <v>0</v>
      </c>
      <c r="BI612" s="419">
        <f t="shared" si="1445"/>
        <v>0</v>
      </c>
      <c r="BJ612" s="419">
        <f t="shared" si="1445"/>
        <v>0</v>
      </c>
      <c r="BK612" s="419">
        <f t="shared" si="1445"/>
        <v>0</v>
      </c>
      <c r="BL612" s="419">
        <f t="shared" si="1445"/>
        <v>0</v>
      </c>
      <c r="BM612" s="419">
        <f t="shared" si="1445"/>
        <v>0</v>
      </c>
      <c r="BN612" s="419">
        <f t="shared" si="1445"/>
        <v>0</v>
      </c>
      <c r="BO612" s="419">
        <f t="shared" si="1445"/>
        <v>0</v>
      </c>
      <c r="BP612" s="419">
        <f t="shared" si="1445"/>
        <v>0</v>
      </c>
      <c r="BQ612" s="419">
        <f t="shared" si="1445"/>
        <v>0</v>
      </c>
      <c r="BR612" s="419">
        <f t="shared" si="1445"/>
        <v>0</v>
      </c>
      <c r="BS612" s="419">
        <f t="shared" si="1445"/>
        <v>0</v>
      </c>
      <c r="BT612" s="419">
        <f t="shared" si="1445"/>
        <v>0</v>
      </c>
      <c r="BU612" s="419">
        <f t="shared" si="1445"/>
        <v>0</v>
      </c>
      <c r="BV612" s="419">
        <f t="shared" si="1445"/>
        <v>0</v>
      </c>
      <c r="BW612" s="419">
        <f t="shared" si="1445"/>
        <v>0</v>
      </c>
      <c r="BX612" s="419">
        <f t="shared" si="1445"/>
        <v>0</v>
      </c>
      <c r="BY612" s="419"/>
      <c r="BZ612" s="419"/>
      <c r="CA612" s="419">
        <f t="shared" ref="CA612:CH612" si="1452">CA552-CA611</f>
        <v>0</v>
      </c>
      <c r="CB612" s="419">
        <f t="shared" si="1452"/>
        <v>0</v>
      </c>
      <c r="CC612" s="419">
        <f t="shared" si="1452"/>
        <v>0</v>
      </c>
      <c r="CD612" s="419">
        <f t="shared" si="1452"/>
        <v>0</v>
      </c>
      <c r="CE612" s="419">
        <f t="shared" si="1452"/>
        <v>0</v>
      </c>
      <c r="CF612" s="419">
        <f t="shared" si="1452"/>
        <v>0</v>
      </c>
      <c r="CG612" s="419">
        <f t="shared" si="1452"/>
        <v>0</v>
      </c>
      <c r="CH612" s="419">
        <f t="shared" si="1452"/>
        <v>0</v>
      </c>
      <c r="CI612" s="419"/>
      <c r="CJ612" s="419">
        <f t="shared" ref="CJ612:CQ612" si="1453">CJ552-CJ611</f>
        <v>0</v>
      </c>
      <c r="CK612" s="419">
        <f t="shared" si="1453"/>
        <v>0</v>
      </c>
      <c r="CL612" s="419">
        <f t="shared" si="1453"/>
        <v>0</v>
      </c>
      <c r="CM612" s="419">
        <f t="shared" si="1453"/>
        <v>0</v>
      </c>
      <c r="CN612" s="419">
        <f t="shared" si="1453"/>
        <v>0</v>
      </c>
      <c r="CO612" s="419">
        <f t="shared" si="1453"/>
        <v>0</v>
      </c>
      <c r="CP612" s="419">
        <f t="shared" si="1453"/>
        <v>0</v>
      </c>
      <c r="CQ612" s="419">
        <f t="shared" si="1453"/>
        <v>0</v>
      </c>
      <c r="CR612" s="398">
        <f t="shared" si="1396"/>
        <v>0</v>
      </c>
      <c r="CV612" s="390"/>
      <c r="CW612" s="390"/>
      <c r="CX612" s="390"/>
      <c r="CY612" s="390"/>
      <c r="CZ612" s="390"/>
      <c r="DA612" s="390"/>
      <c r="DB612" s="390"/>
      <c r="DC612" s="390"/>
      <c r="DD612" s="390"/>
      <c r="DE612" s="390"/>
      <c r="DF612" s="390"/>
      <c r="DG612" s="390"/>
      <c r="DH612" s="390"/>
      <c r="DI612" s="390"/>
      <c r="DJ612" s="390"/>
      <c r="DK612" s="390"/>
      <c r="DL612" s="390"/>
      <c r="DM612" s="390"/>
      <c r="DN612" s="390"/>
      <c r="DO612" s="390"/>
      <c r="DP612" s="390"/>
      <c r="DQ612" s="390"/>
      <c r="DR612" s="390"/>
      <c r="DS612" s="390"/>
      <c r="DT612" s="390"/>
      <c r="DU612" s="390"/>
      <c r="DV612" s="390"/>
      <c r="DW612" s="390"/>
      <c r="DX612" s="390"/>
      <c r="DY612" s="390"/>
      <c r="DZ612" s="390"/>
      <c r="EA612" s="390"/>
      <c r="EB612" s="390"/>
    </row>
    <row r="613" spans="1:132" ht="14.25">
      <c r="CV613" s="390"/>
      <c r="CW613" s="390"/>
      <c r="CX613" s="390"/>
      <c r="CY613" s="390"/>
      <c r="CZ613" s="390"/>
      <c r="DA613" s="390"/>
      <c r="DB613" s="390"/>
      <c r="DC613" s="390"/>
      <c r="DD613" s="390"/>
      <c r="DE613" s="390"/>
      <c r="DF613" s="390"/>
      <c r="DG613" s="390"/>
      <c r="DH613" s="390"/>
      <c r="DI613" s="390"/>
      <c r="DJ613" s="390"/>
      <c r="DK613" s="390"/>
      <c r="DL613" s="390"/>
      <c r="DM613" s="390"/>
      <c r="DN613" s="390"/>
      <c r="DO613" s="390"/>
      <c r="DP613" s="390"/>
      <c r="DQ613" s="390"/>
      <c r="DR613" s="390"/>
      <c r="DS613" s="390"/>
      <c r="DT613" s="390"/>
      <c r="DU613" s="390"/>
      <c r="DV613" s="390"/>
      <c r="DW613" s="390"/>
      <c r="DX613" s="390"/>
      <c r="DY613" s="390"/>
      <c r="DZ613" s="390"/>
      <c r="EA613" s="390"/>
      <c r="EB613" s="390"/>
    </row>
    <row r="614" spans="1:132" ht="25.5">
      <c r="A614" s="563" t="s">
        <v>312</v>
      </c>
      <c r="B614" s="563"/>
      <c r="C614" s="482" t="s">
        <v>296</v>
      </c>
      <c r="D614" s="482" t="s">
        <v>297</v>
      </c>
      <c r="E614" s="482" t="s">
        <v>298</v>
      </c>
      <c r="F614" s="482" t="s">
        <v>299</v>
      </c>
      <c r="G614" s="482" t="s">
        <v>300</v>
      </c>
      <c r="H614" s="482" t="s">
        <v>301</v>
      </c>
      <c r="I614" s="482" t="s">
        <v>302</v>
      </c>
      <c r="J614" s="482" t="s">
        <v>303</v>
      </c>
      <c r="K614" s="482" t="s">
        <v>304</v>
      </c>
      <c r="L614" s="482"/>
      <c r="M614" s="506">
        <f t="shared" ref="M614:S614" si="1454">M111</f>
        <v>0</v>
      </c>
      <c r="N614" s="506">
        <f t="shared" si="1454"/>
        <v>0</v>
      </c>
      <c r="O614" s="506">
        <f t="shared" si="1454"/>
        <v>0</v>
      </c>
      <c r="P614" s="506">
        <f t="shared" si="1454"/>
        <v>0</v>
      </c>
      <c r="Q614" s="506">
        <f t="shared" si="1454"/>
        <v>13</v>
      </c>
      <c r="R614" s="506">
        <f t="shared" si="1454"/>
        <v>0</v>
      </c>
      <c r="S614" s="506">
        <f t="shared" si="1454"/>
        <v>59</v>
      </c>
      <c r="T614" s="392"/>
      <c r="U614" s="392"/>
      <c r="V614" s="506">
        <f t="shared" ref="V614:AP614" si="1455">V111</f>
        <v>37</v>
      </c>
      <c r="W614" s="506">
        <f t="shared" si="1455"/>
        <v>0</v>
      </c>
      <c r="X614" s="506">
        <f t="shared" si="1455"/>
        <v>0</v>
      </c>
      <c r="Y614" s="506">
        <f t="shared" si="1455"/>
        <v>0</v>
      </c>
      <c r="Z614" s="506">
        <f t="shared" si="1455"/>
        <v>0</v>
      </c>
      <c r="AA614" s="506">
        <f t="shared" si="1455"/>
        <v>0</v>
      </c>
      <c r="AB614" s="506">
        <f t="shared" si="1455"/>
        <v>25</v>
      </c>
      <c r="AC614" s="506">
        <f t="shared" si="1455"/>
        <v>0</v>
      </c>
      <c r="AD614" s="506">
        <f t="shared" si="1455"/>
        <v>6</v>
      </c>
      <c r="AE614" s="506">
        <f t="shared" si="1455"/>
        <v>0</v>
      </c>
      <c r="AF614" s="506">
        <f t="shared" si="1455"/>
        <v>18</v>
      </c>
      <c r="AG614" s="506">
        <f t="shared" si="1455"/>
        <v>56</v>
      </c>
      <c r="AH614" s="506">
        <f t="shared" si="1455"/>
        <v>1</v>
      </c>
      <c r="AI614" s="506">
        <f t="shared" ref="AI614:AK614" si="1456">AI111</f>
        <v>6</v>
      </c>
      <c r="AJ614" s="506">
        <f t="shared" si="1456"/>
        <v>0</v>
      </c>
      <c r="AK614" s="506">
        <f t="shared" si="1456"/>
        <v>0</v>
      </c>
      <c r="AL614" s="506">
        <f t="shared" si="1455"/>
        <v>0</v>
      </c>
      <c r="AM614" s="506">
        <f t="shared" ref="AM614" si="1457">AM111</f>
        <v>8</v>
      </c>
      <c r="AN614" s="506">
        <f t="shared" ref="AN614" si="1458">AN111</f>
        <v>0</v>
      </c>
      <c r="AO614" s="506">
        <f t="shared" si="1455"/>
        <v>0</v>
      </c>
      <c r="AP614" s="506">
        <f t="shared" si="1455"/>
        <v>0</v>
      </c>
      <c r="AQ614" s="506">
        <f t="shared" ref="AQ614:BV614" si="1459">AQ111</f>
        <v>0</v>
      </c>
      <c r="AR614" s="506">
        <f t="shared" si="1459"/>
        <v>0</v>
      </c>
      <c r="AS614" s="506">
        <f t="shared" si="1459"/>
        <v>0</v>
      </c>
      <c r="AT614" s="506">
        <f t="shared" si="1459"/>
        <v>0</v>
      </c>
      <c r="AU614" s="506">
        <f t="shared" si="1459"/>
        <v>0</v>
      </c>
      <c r="AV614" s="506">
        <f t="shared" si="1459"/>
        <v>0</v>
      </c>
      <c r="AW614" s="506">
        <f t="shared" si="1459"/>
        <v>0</v>
      </c>
      <c r="AX614" s="506">
        <f t="shared" si="1459"/>
        <v>0</v>
      </c>
      <c r="AY614" s="506">
        <f t="shared" si="1459"/>
        <v>0</v>
      </c>
      <c r="AZ614" s="506">
        <f t="shared" si="1459"/>
        <v>0</v>
      </c>
      <c r="BA614" s="506">
        <f t="shared" si="1459"/>
        <v>0</v>
      </c>
      <c r="BB614" s="506">
        <f t="shared" si="1459"/>
        <v>0</v>
      </c>
      <c r="BC614" s="506">
        <f t="shared" si="1459"/>
        <v>0</v>
      </c>
      <c r="BD614" s="506">
        <f t="shared" si="1459"/>
        <v>0</v>
      </c>
      <c r="BE614" s="506">
        <f t="shared" si="1459"/>
        <v>0</v>
      </c>
      <c r="BF614" s="506">
        <f t="shared" si="1459"/>
        <v>0</v>
      </c>
      <c r="BG614" s="506">
        <f t="shared" si="1459"/>
        <v>0</v>
      </c>
      <c r="BH614" s="506">
        <f t="shared" si="1459"/>
        <v>0</v>
      </c>
      <c r="BI614" s="506">
        <f t="shared" si="1459"/>
        <v>0</v>
      </c>
      <c r="BJ614" s="506">
        <f t="shared" si="1459"/>
        <v>0</v>
      </c>
      <c r="BK614" s="506">
        <f t="shared" si="1459"/>
        <v>0</v>
      </c>
      <c r="BL614" s="506">
        <f t="shared" si="1459"/>
        <v>0</v>
      </c>
      <c r="BM614" s="506">
        <f t="shared" si="1459"/>
        <v>0</v>
      </c>
      <c r="BN614" s="506">
        <f t="shared" si="1459"/>
        <v>0</v>
      </c>
      <c r="BO614" s="506">
        <f t="shared" si="1459"/>
        <v>0</v>
      </c>
      <c r="BP614" s="506">
        <f t="shared" si="1459"/>
        <v>0</v>
      </c>
      <c r="BQ614" s="506">
        <f t="shared" si="1459"/>
        <v>0</v>
      </c>
      <c r="BR614" s="506">
        <f t="shared" si="1459"/>
        <v>0</v>
      </c>
      <c r="BS614" s="506">
        <f t="shared" si="1459"/>
        <v>0</v>
      </c>
      <c r="BT614" s="506">
        <f t="shared" si="1459"/>
        <v>0</v>
      </c>
      <c r="BU614" s="506">
        <f t="shared" si="1459"/>
        <v>0</v>
      </c>
      <c r="BV614" s="506">
        <f t="shared" si="1459"/>
        <v>0</v>
      </c>
      <c r="BW614" s="506"/>
      <c r="BX614" s="506">
        <f>BX111</f>
        <v>229</v>
      </c>
      <c r="BY614" s="397"/>
      <c r="BZ614" s="397"/>
      <c r="CA614" s="506">
        <f t="shared" ref="CA614:CQ614" si="1460">CA111</f>
        <v>0</v>
      </c>
      <c r="CB614" s="506">
        <f t="shared" si="1460"/>
        <v>109</v>
      </c>
      <c r="CC614" s="506">
        <f t="shared" si="1460"/>
        <v>0</v>
      </c>
      <c r="CD614" s="506">
        <f t="shared" si="1460"/>
        <v>105</v>
      </c>
      <c r="CE614" s="506">
        <f t="shared" si="1460"/>
        <v>15</v>
      </c>
      <c r="CF614" s="506">
        <f t="shared" si="1460"/>
        <v>0</v>
      </c>
      <c r="CG614" s="506">
        <f t="shared" si="1460"/>
        <v>0</v>
      </c>
      <c r="CH614" s="506">
        <f t="shared" si="1460"/>
        <v>0</v>
      </c>
      <c r="CI614" s="391"/>
      <c r="CJ614" s="506">
        <f t="shared" si="1460"/>
        <v>13</v>
      </c>
      <c r="CK614" s="506">
        <f t="shared" si="1460"/>
        <v>96</v>
      </c>
      <c r="CL614" s="506">
        <f t="shared" si="1460"/>
        <v>31</v>
      </c>
      <c r="CM614" s="506">
        <f t="shared" si="1460"/>
        <v>81</v>
      </c>
      <c r="CN614" s="506">
        <f t="shared" si="1460"/>
        <v>8</v>
      </c>
      <c r="CO614" s="506">
        <f t="shared" si="1460"/>
        <v>0</v>
      </c>
      <c r="CP614" s="506">
        <f t="shared" si="1460"/>
        <v>0</v>
      </c>
      <c r="CQ614" s="506">
        <f t="shared" si="1460"/>
        <v>0</v>
      </c>
      <c r="CR614" s="398"/>
      <c r="CV614" s="390"/>
      <c r="CW614" s="390"/>
      <c r="CX614" s="390"/>
      <c r="CY614" s="390"/>
      <c r="CZ614" s="390"/>
      <c r="DA614" s="390"/>
      <c r="DB614" s="390"/>
      <c r="DC614" s="390"/>
      <c r="DD614" s="390"/>
      <c r="DE614" s="390"/>
      <c r="DF614" s="390"/>
      <c r="DG614" s="390"/>
      <c r="DH614" s="390"/>
      <c r="DI614" s="390"/>
      <c r="DJ614" s="390"/>
      <c r="DK614" s="390"/>
      <c r="DL614" s="390"/>
      <c r="DM614" s="390"/>
      <c r="DN614" s="390"/>
      <c r="DO614" s="390"/>
      <c r="DP614" s="390"/>
      <c r="DQ614" s="390"/>
      <c r="DR614" s="390"/>
      <c r="DS614" s="390"/>
      <c r="DT614" s="390"/>
      <c r="DU614" s="390"/>
      <c r="DV614" s="390"/>
      <c r="DW614" s="390"/>
      <c r="DX614" s="390"/>
      <c r="DY614" s="390"/>
      <c r="DZ614" s="390"/>
      <c r="EA614" s="390"/>
      <c r="EB614" s="390"/>
    </row>
    <row r="615" spans="1:132" ht="14.25">
      <c r="A615" s="543" t="s">
        <v>122</v>
      </c>
      <c r="B615" s="428"/>
      <c r="C615" s="425">
        <f>'4a 1718 CS PC'!AP3</f>
        <v>3.1E-2</v>
      </c>
      <c r="D615" s="425">
        <f>'4a 1718 CS PC'!AR3</f>
        <v>4.36E-2</v>
      </c>
      <c r="E615" s="425">
        <f>'4b 1819 CS PC'!$AT3</f>
        <v>3.09E-2</v>
      </c>
      <c r="F615" s="425">
        <f>'4b 1819 CS PC'!AQ3</f>
        <v>4.3900000000000002E-2</v>
      </c>
      <c r="G615" s="425">
        <f>'4c 1920 CS PC'!AS3</f>
        <v>3.0499999999999999E-2</v>
      </c>
      <c r="H615" s="425">
        <f>'4c 1920 CS PC'!AP3</f>
        <v>4.3400000000000001E-2</v>
      </c>
      <c r="I615" s="425">
        <f>'4d 2021 CS PC'!AS3</f>
        <v>3.15E-2</v>
      </c>
      <c r="J615" s="425">
        <f>'4d 2021 CS PC'!AP3</f>
        <v>4.4900000000000002E-2</v>
      </c>
      <c r="K615" s="425">
        <f>'4e 2122 CS PC'!AB3</f>
        <v>3.1600000000000003E-2</v>
      </c>
      <c r="L615" s="425"/>
      <c r="M615" s="396">
        <f t="shared" ref="M615:S615" si="1461">M$614*$C615</f>
        <v>0</v>
      </c>
      <c r="N615" s="396">
        <f t="shared" si="1461"/>
        <v>0</v>
      </c>
      <c r="O615" s="396">
        <f t="shared" si="1461"/>
        <v>0</v>
      </c>
      <c r="P615" s="396">
        <f t="shared" si="1461"/>
        <v>0</v>
      </c>
      <c r="Q615" s="396">
        <f t="shared" si="1461"/>
        <v>0.40300000000000002</v>
      </c>
      <c r="R615" s="396">
        <f t="shared" si="1461"/>
        <v>0</v>
      </c>
      <c r="S615" s="396">
        <f t="shared" si="1461"/>
        <v>1.829</v>
      </c>
      <c r="T615" s="410"/>
      <c r="U615" s="410"/>
      <c r="V615" s="487">
        <f>ROUNDUP(V$614*$C615,0)</f>
        <v>2</v>
      </c>
      <c r="W615" s="396">
        <f t="shared" ref="W615:W646" si="1462">W$614*$E615</f>
        <v>0</v>
      </c>
      <c r="X615" s="396">
        <f t="shared" ref="X615:X672" si="1463">X$614*$C615</f>
        <v>0</v>
      </c>
      <c r="Y615" s="396">
        <f t="shared" ref="Y615:Y672" si="1464">Y$614*$E615</f>
        <v>0</v>
      </c>
      <c r="Z615" s="396">
        <f t="shared" ref="Z615:AC672" si="1465">Z$614*$E615</f>
        <v>0</v>
      </c>
      <c r="AA615" s="396">
        <f t="shared" si="1465"/>
        <v>0</v>
      </c>
      <c r="AB615" s="396">
        <f>ROUND(AB$614*$G615,0)</f>
        <v>1</v>
      </c>
      <c r="AC615" s="396">
        <f t="shared" si="1465"/>
        <v>0</v>
      </c>
      <c r="AD615" s="396">
        <f t="shared" ref="AD615:AD646" si="1466">ROUND(AD$614*$G615,0)</f>
        <v>0</v>
      </c>
      <c r="AE615" s="396">
        <f t="shared" ref="AE615:AE646" si="1467">AE$614*$E615</f>
        <v>0</v>
      </c>
      <c r="AF615" s="396">
        <f t="shared" ref="AF615:AG630" si="1468">ROUND(AF$614*$G615,0)</f>
        <v>1</v>
      </c>
      <c r="AG615" s="396">
        <f t="shared" si="1468"/>
        <v>2</v>
      </c>
      <c r="AH615" s="396">
        <f t="shared" ref="AH615:AM624" si="1469">ROUND(AH$614*$I615,0)</f>
        <v>0</v>
      </c>
      <c r="AI615" s="396">
        <f>ROUND(AI$614*$G615,0)</f>
        <v>0</v>
      </c>
      <c r="AJ615" s="396">
        <f>ROUND(AJ$614*$I615,0)</f>
        <v>0</v>
      </c>
      <c r="AK615" s="396">
        <f t="shared" ref="AK615:AK630" si="1470">ROUND(AK$614*$G615,0)</f>
        <v>0</v>
      </c>
      <c r="AL615" s="396">
        <f t="shared" si="1469"/>
        <v>0</v>
      </c>
      <c r="AM615" s="396">
        <f t="shared" si="1469"/>
        <v>0</v>
      </c>
      <c r="AN615" s="396">
        <f>ROUND(AN$614*$K615,0)</f>
        <v>0</v>
      </c>
      <c r="AO615" s="396">
        <f t="shared" ref="AO615:BV622" si="1471">ROUND(AO$614*$K615,0)</f>
        <v>0</v>
      </c>
      <c r="AP615" s="396">
        <f t="shared" si="1471"/>
        <v>0</v>
      </c>
      <c r="AQ615" s="396">
        <f t="shared" si="1471"/>
        <v>0</v>
      </c>
      <c r="AR615" s="396">
        <f t="shared" si="1471"/>
        <v>0</v>
      </c>
      <c r="AS615" s="396">
        <f t="shared" si="1471"/>
        <v>0</v>
      </c>
      <c r="AT615" s="396">
        <f t="shared" si="1471"/>
        <v>0</v>
      </c>
      <c r="AU615" s="396">
        <f t="shared" si="1471"/>
        <v>0</v>
      </c>
      <c r="AV615" s="396">
        <f t="shared" si="1471"/>
        <v>0</v>
      </c>
      <c r="AW615" s="396">
        <f t="shared" si="1471"/>
        <v>0</v>
      </c>
      <c r="AX615" s="396">
        <f t="shared" si="1471"/>
        <v>0</v>
      </c>
      <c r="AY615" s="396">
        <f t="shared" si="1471"/>
        <v>0</v>
      </c>
      <c r="AZ615" s="396">
        <f t="shared" si="1471"/>
        <v>0</v>
      </c>
      <c r="BA615" s="396">
        <f t="shared" si="1471"/>
        <v>0</v>
      </c>
      <c r="BB615" s="396">
        <f t="shared" si="1471"/>
        <v>0</v>
      </c>
      <c r="BC615" s="396">
        <f t="shared" si="1471"/>
        <v>0</v>
      </c>
      <c r="BD615" s="396">
        <f t="shared" si="1471"/>
        <v>0</v>
      </c>
      <c r="BE615" s="396">
        <f t="shared" si="1471"/>
        <v>0</v>
      </c>
      <c r="BF615" s="396">
        <f t="shared" si="1471"/>
        <v>0</v>
      </c>
      <c r="BG615" s="396">
        <f t="shared" si="1471"/>
        <v>0</v>
      </c>
      <c r="BH615" s="396">
        <f t="shared" si="1471"/>
        <v>0</v>
      </c>
      <c r="BI615" s="396">
        <f t="shared" si="1471"/>
        <v>0</v>
      </c>
      <c r="BJ615" s="396">
        <f t="shared" si="1471"/>
        <v>0</v>
      </c>
      <c r="BK615" s="396">
        <f t="shared" si="1471"/>
        <v>0</v>
      </c>
      <c r="BL615" s="396">
        <f t="shared" si="1471"/>
        <v>0</v>
      </c>
      <c r="BM615" s="396">
        <f t="shared" si="1471"/>
        <v>0</v>
      </c>
      <c r="BN615" s="396">
        <f t="shared" si="1471"/>
        <v>0</v>
      </c>
      <c r="BO615" s="396">
        <f t="shared" si="1471"/>
        <v>0</v>
      </c>
      <c r="BP615" s="396">
        <f t="shared" si="1471"/>
        <v>0</v>
      </c>
      <c r="BQ615" s="396">
        <f t="shared" si="1471"/>
        <v>0</v>
      </c>
      <c r="BR615" s="396">
        <f t="shared" si="1471"/>
        <v>0</v>
      </c>
      <c r="BS615" s="396">
        <f t="shared" si="1471"/>
        <v>0</v>
      </c>
      <c r="BT615" s="396">
        <f t="shared" si="1471"/>
        <v>0</v>
      </c>
      <c r="BU615" s="396">
        <f t="shared" si="1471"/>
        <v>0</v>
      </c>
      <c r="BV615" s="396">
        <f t="shared" si="1471"/>
        <v>0</v>
      </c>
      <c r="BW615" s="396"/>
      <c r="BX615" s="396">
        <f t="shared" ref="BX615:BX626" si="1472">ROUND(SUM(M615:BW615),0)</f>
        <v>8</v>
      </c>
      <c r="BY615" s="397"/>
      <c r="BZ615" s="397">
        <f t="shared" ref="BZ615:BZ672" si="1473">BX615-SUM(CA615:CH615)</f>
        <v>0</v>
      </c>
      <c r="CA615" s="544">
        <f t="shared" ref="CA615:CH626" si="1474">ROUND(SUMIF($M$1:$BV$1,CA$1,$M615:$BV615),0)</f>
        <v>0</v>
      </c>
      <c r="CB615" s="544">
        <f t="shared" si="1474"/>
        <v>4</v>
      </c>
      <c r="CC615" s="544">
        <f t="shared" si="1474"/>
        <v>0</v>
      </c>
      <c r="CD615" s="544">
        <f t="shared" si="1474"/>
        <v>4</v>
      </c>
      <c r="CE615" s="544">
        <f t="shared" si="1474"/>
        <v>0</v>
      </c>
      <c r="CF615" s="544">
        <f t="shared" si="1474"/>
        <v>0</v>
      </c>
      <c r="CG615" s="544">
        <f t="shared" si="1474"/>
        <v>0</v>
      </c>
      <c r="CH615" s="544">
        <f t="shared" si="1474"/>
        <v>0</v>
      </c>
      <c r="CI615" s="391"/>
      <c r="CJ615" s="544">
        <f t="shared" ref="CJ615:CQ624" si="1475">ROUND(SUMIF($M$2:$BV$2,CJ$1,$M615:$BV615),0)</f>
        <v>0</v>
      </c>
      <c r="CK615" s="544">
        <f t="shared" si="1475"/>
        <v>4</v>
      </c>
      <c r="CL615" s="544">
        <f t="shared" si="1475"/>
        <v>1</v>
      </c>
      <c r="CM615" s="544">
        <f t="shared" si="1475"/>
        <v>3</v>
      </c>
      <c r="CN615" s="544">
        <f t="shared" si="1475"/>
        <v>0</v>
      </c>
      <c r="CO615" s="544">
        <f t="shared" si="1475"/>
        <v>0</v>
      </c>
      <c r="CP615" s="544">
        <f t="shared" si="1475"/>
        <v>0</v>
      </c>
      <c r="CQ615" s="544">
        <f t="shared" si="1475"/>
        <v>0</v>
      </c>
      <c r="CR615" s="398">
        <f>SUM(CA615:CH615)-SUM(CJ615:CQ615)</f>
        <v>0</v>
      </c>
      <c r="CV615" s="390"/>
      <c r="CW615" s="390"/>
      <c r="CX615" s="390"/>
      <c r="CY615" s="390"/>
      <c r="CZ615" s="390"/>
      <c r="DA615" s="390"/>
      <c r="DB615" s="390"/>
      <c r="DC615" s="390"/>
      <c r="DD615" s="390"/>
      <c r="DE615" s="390"/>
      <c r="DF615" s="390"/>
      <c r="DG615" s="390"/>
      <c r="DH615" s="390"/>
      <c r="DI615" s="390"/>
      <c r="DJ615" s="390"/>
      <c r="DK615" s="390"/>
      <c r="DL615" s="390"/>
      <c r="DM615" s="390"/>
      <c r="DN615" s="390"/>
      <c r="DO615" s="390"/>
      <c r="DP615" s="390"/>
      <c r="DQ615" s="390"/>
      <c r="DR615" s="390"/>
      <c r="DS615" s="390"/>
      <c r="DT615" s="390"/>
      <c r="DU615" s="390"/>
      <c r="DV615" s="390"/>
      <c r="DW615" s="390"/>
      <c r="DX615" s="390"/>
      <c r="DY615" s="390"/>
      <c r="DZ615" s="390"/>
      <c r="EA615" s="390"/>
      <c r="EB615" s="390"/>
    </row>
    <row r="616" spans="1:132" ht="14.25">
      <c r="A616" s="543" t="s">
        <v>123</v>
      </c>
      <c r="B616" s="428"/>
      <c r="C616" s="425">
        <f>'4a 1718 CS PC'!AP4</f>
        <v>0</v>
      </c>
      <c r="D616" s="425">
        <f>'4a 1718 CS PC'!AR4</f>
        <v>0</v>
      </c>
      <c r="E616" s="425">
        <f>'4b 1819 CS PC'!$AT4</f>
        <v>0</v>
      </c>
      <c r="F616" s="425">
        <f>'4b 1819 CS PC'!AQ4</f>
        <v>0</v>
      </c>
      <c r="G616" s="425">
        <f>'4c 1920 CS PC'!AS4</f>
        <v>0</v>
      </c>
      <c r="H616" s="425">
        <f>'4c 1920 CS PC'!AP4</f>
        <v>0</v>
      </c>
      <c r="I616" s="425">
        <f>'4d 2021 CS PC'!AS4</f>
        <v>0</v>
      </c>
      <c r="J616" s="425">
        <f>'4d 2021 CS PC'!AP4</f>
        <v>0</v>
      </c>
      <c r="K616" s="425">
        <f>'4e 2122 CS PC'!AB4</f>
        <v>0</v>
      </c>
      <c r="L616" s="425"/>
      <c r="M616" s="396">
        <f t="shared" ref="M616:R672" si="1476">M$614*$C616</f>
        <v>0</v>
      </c>
      <c r="N616" s="396">
        <f t="shared" si="1476"/>
        <v>0</v>
      </c>
      <c r="O616" s="396">
        <f t="shared" si="1476"/>
        <v>0</v>
      </c>
      <c r="P616" s="396">
        <f t="shared" si="1476"/>
        <v>0</v>
      </c>
      <c r="Q616" s="396">
        <f t="shared" si="1476"/>
        <v>0</v>
      </c>
      <c r="R616" s="396">
        <f t="shared" si="1476"/>
        <v>0</v>
      </c>
      <c r="S616" s="396">
        <f t="shared" ref="S616:S630" si="1477">S$614*$C616</f>
        <v>0</v>
      </c>
      <c r="T616" s="410"/>
      <c r="U616" s="410"/>
      <c r="V616" s="396">
        <f t="shared" ref="V616:V628" si="1478">ROUND(V$614*$C616,0)</f>
        <v>0</v>
      </c>
      <c r="W616" s="396">
        <f t="shared" si="1462"/>
        <v>0</v>
      </c>
      <c r="X616" s="396">
        <f t="shared" si="1463"/>
        <v>0</v>
      </c>
      <c r="Y616" s="396">
        <f t="shared" si="1464"/>
        <v>0</v>
      </c>
      <c r="Z616" s="396">
        <f t="shared" si="1465"/>
        <v>0</v>
      </c>
      <c r="AA616" s="396">
        <f t="shared" si="1465"/>
        <v>0</v>
      </c>
      <c r="AB616" s="396">
        <f t="shared" ref="AB616:AB672" si="1479">ROUND(AB$614*$G616,0)</f>
        <v>0</v>
      </c>
      <c r="AC616" s="396">
        <f t="shared" si="1465"/>
        <v>0</v>
      </c>
      <c r="AD616" s="396">
        <f t="shared" si="1466"/>
        <v>0</v>
      </c>
      <c r="AE616" s="396">
        <f t="shared" si="1467"/>
        <v>0</v>
      </c>
      <c r="AF616" s="396">
        <f t="shared" si="1468"/>
        <v>0</v>
      </c>
      <c r="AG616" s="396">
        <f t="shared" si="1468"/>
        <v>0</v>
      </c>
      <c r="AH616" s="396">
        <f t="shared" si="1469"/>
        <v>0</v>
      </c>
      <c r="AI616" s="396">
        <f t="shared" ref="AI616:AK672" si="1480">ROUND(AI$614*$G616,0)</f>
        <v>0</v>
      </c>
      <c r="AJ616" s="396">
        <f t="shared" ref="AJ616:AJ672" si="1481">ROUND(AJ$614*$I616,0)</f>
        <v>0</v>
      </c>
      <c r="AK616" s="396">
        <f t="shared" si="1470"/>
        <v>0</v>
      </c>
      <c r="AL616" s="396">
        <f t="shared" si="1469"/>
        <v>0</v>
      </c>
      <c r="AM616" s="396">
        <f t="shared" si="1469"/>
        <v>0</v>
      </c>
      <c r="AN616" s="396">
        <f t="shared" ref="AN616:BB672" si="1482">ROUND(AN$614*$K616,0)</f>
        <v>0</v>
      </c>
      <c r="AO616" s="396">
        <f t="shared" si="1482"/>
        <v>0</v>
      </c>
      <c r="AP616" s="396">
        <f t="shared" si="1482"/>
        <v>0</v>
      </c>
      <c r="AQ616" s="396">
        <f t="shared" si="1482"/>
        <v>0</v>
      </c>
      <c r="AR616" s="396">
        <f t="shared" si="1482"/>
        <v>0</v>
      </c>
      <c r="AS616" s="396">
        <f t="shared" si="1482"/>
        <v>0</v>
      </c>
      <c r="AT616" s="396">
        <f t="shared" si="1482"/>
        <v>0</v>
      </c>
      <c r="AU616" s="396">
        <f t="shared" si="1482"/>
        <v>0</v>
      </c>
      <c r="AV616" s="396">
        <f t="shared" si="1482"/>
        <v>0</v>
      </c>
      <c r="AW616" s="396">
        <f t="shared" si="1482"/>
        <v>0</v>
      </c>
      <c r="AX616" s="396">
        <f t="shared" si="1482"/>
        <v>0</v>
      </c>
      <c r="AY616" s="396">
        <f t="shared" si="1482"/>
        <v>0</v>
      </c>
      <c r="AZ616" s="396">
        <f t="shared" si="1482"/>
        <v>0</v>
      </c>
      <c r="BA616" s="396">
        <f t="shared" si="1482"/>
        <v>0</v>
      </c>
      <c r="BB616" s="396">
        <f t="shared" si="1482"/>
        <v>0</v>
      </c>
      <c r="BC616" s="396">
        <f t="shared" si="1471"/>
        <v>0</v>
      </c>
      <c r="BD616" s="396">
        <f t="shared" si="1471"/>
        <v>0</v>
      </c>
      <c r="BE616" s="396">
        <f t="shared" si="1471"/>
        <v>0</v>
      </c>
      <c r="BF616" s="396">
        <f t="shared" si="1471"/>
        <v>0</v>
      </c>
      <c r="BG616" s="396">
        <f t="shared" si="1471"/>
        <v>0</v>
      </c>
      <c r="BH616" s="396">
        <f t="shared" si="1471"/>
        <v>0</v>
      </c>
      <c r="BI616" s="396">
        <f t="shared" si="1471"/>
        <v>0</v>
      </c>
      <c r="BJ616" s="396">
        <f t="shared" si="1471"/>
        <v>0</v>
      </c>
      <c r="BK616" s="396">
        <f t="shared" si="1471"/>
        <v>0</v>
      </c>
      <c r="BL616" s="396">
        <f t="shared" si="1471"/>
        <v>0</v>
      </c>
      <c r="BM616" s="396">
        <f t="shared" si="1471"/>
        <v>0</v>
      </c>
      <c r="BN616" s="396">
        <f t="shared" si="1471"/>
        <v>0</v>
      </c>
      <c r="BO616" s="396">
        <f t="shared" si="1471"/>
        <v>0</v>
      </c>
      <c r="BP616" s="396">
        <f t="shared" si="1471"/>
        <v>0</v>
      </c>
      <c r="BQ616" s="396">
        <f t="shared" si="1471"/>
        <v>0</v>
      </c>
      <c r="BR616" s="396">
        <f t="shared" si="1471"/>
        <v>0</v>
      </c>
      <c r="BS616" s="396">
        <f t="shared" si="1471"/>
        <v>0</v>
      </c>
      <c r="BT616" s="396">
        <f t="shared" si="1471"/>
        <v>0</v>
      </c>
      <c r="BU616" s="396">
        <f t="shared" si="1471"/>
        <v>0</v>
      </c>
      <c r="BV616" s="396">
        <f t="shared" si="1471"/>
        <v>0</v>
      </c>
      <c r="BW616" s="396"/>
      <c r="BX616" s="396">
        <f t="shared" si="1472"/>
        <v>0</v>
      </c>
      <c r="BY616" s="397"/>
      <c r="BZ616" s="397">
        <f t="shared" si="1473"/>
        <v>0</v>
      </c>
      <c r="CA616" s="544">
        <f t="shared" si="1474"/>
        <v>0</v>
      </c>
      <c r="CB616" s="544">
        <f t="shared" si="1474"/>
        <v>0</v>
      </c>
      <c r="CC616" s="544">
        <f t="shared" si="1474"/>
        <v>0</v>
      </c>
      <c r="CD616" s="544">
        <f t="shared" si="1474"/>
        <v>0</v>
      </c>
      <c r="CE616" s="544">
        <f t="shared" si="1474"/>
        <v>0</v>
      </c>
      <c r="CF616" s="544">
        <f t="shared" si="1474"/>
        <v>0</v>
      </c>
      <c r="CG616" s="544">
        <f t="shared" si="1474"/>
        <v>0</v>
      </c>
      <c r="CH616" s="544">
        <f t="shared" si="1474"/>
        <v>0</v>
      </c>
      <c r="CI616" s="391"/>
      <c r="CJ616" s="544">
        <f t="shared" si="1475"/>
        <v>0</v>
      </c>
      <c r="CK616" s="544">
        <f t="shared" si="1475"/>
        <v>0</v>
      </c>
      <c r="CL616" s="544">
        <f t="shared" si="1475"/>
        <v>0</v>
      </c>
      <c r="CM616" s="544">
        <f t="shared" si="1475"/>
        <v>0</v>
      </c>
      <c r="CN616" s="544">
        <f t="shared" si="1475"/>
        <v>0</v>
      </c>
      <c r="CO616" s="544">
        <f t="shared" si="1475"/>
        <v>0</v>
      </c>
      <c r="CP616" s="544">
        <f t="shared" si="1475"/>
        <v>0</v>
      </c>
      <c r="CQ616" s="544">
        <f t="shared" si="1475"/>
        <v>0</v>
      </c>
      <c r="CR616" s="398">
        <f>SUM(CA616:CH616)-SUM(CJ616:CQ616)</f>
        <v>0</v>
      </c>
      <c r="CV616" s="390"/>
      <c r="CW616" s="390"/>
      <c r="CX616" s="390"/>
      <c r="CY616" s="390"/>
      <c r="CZ616" s="390"/>
      <c r="DA616" s="390"/>
      <c r="DB616" s="390"/>
      <c r="DC616" s="390"/>
      <c r="DD616" s="390"/>
      <c r="DE616" s="390"/>
      <c r="DF616" s="390"/>
      <c r="DG616" s="390"/>
      <c r="DH616" s="390"/>
      <c r="DI616" s="390"/>
      <c r="DJ616" s="390"/>
      <c r="DK616" s="390"/>
      <c r="DL616" s="390"/>
      <c r="DM616" s="390"/>
      <c r="DN616" s="390"/>
      <c r="DO616" s="390"/>
      <c r="DP616" s="390"/>
      <c r="DQ616" s="390"/>
      <c r="DR616" s="390"/>
      <c r="DS616" s="390"/>
      <c r="DT616" s="390"/>
      <c r="DU616" s="390"/>
      <c r="DV616" s="390"/>
      <c r="DW616" s="390"/>
      <c r="DX616" s="390"/>
      <c r="DY616" s="390"/>
      <c r="DZ616" s="390"/>
      <c r="EA616" s="390"/>
      <c r="EB616" s="390"/>
    </row>
    <row r="617" spans="1:132" ht="14.25">
      <c r="A617" s="543" t="s">
        <v>124</v>
      </c>
      <c r="B617" s="428"/>
      <c r="C617" s="425">
        <f>'4a 1718 CS PC'!AP5</f>
        <v>5.9999999999999995E-4</v>
      </c>
      <c r="D617" s="425">
        <f>'4a 1718 CS PC'!AR5</f>
        <v>8.9999999999999998E-4</v>
      </c>
      <c r="E617" s="425">
        <f>'4b 1819 CS PC'!$AT5</f>
        <v>5.9999999999999995E-4</v>
      </c>
      <c r="F617" s="425">
        <f>'4b 1819 CS PC'!AQ5</f>
        <v>8.9999999999999998E-4</v>
      </c>
      <c r="G617" s="425">
        <f>'4c 1920 CS PC'!AS5</f>
        <v>5.9999999999999995E-4</v>
      </c>
      <c r="H617" s="425">
        <f>'4c 1920 CS PC'!AP5</f>
        <v>8.9999999999999998E-4</v>
      </c>
      <c r="I617" s="425">
        <f>'4d 2021 CS PC'!AS5</f>
        <v>5.9999999999999995E-4</v>
      </c>
      <c r="J617" s="425">
        <f>'4d 2021 CS PC'!AP5</f>
        <v>8.9999999999999998E-4</v>
      </c>
      <c r="K617" s="425">
        <f>'4e 2122 CS PC'!AB5</f>
        <v>5.9999999999999995E-4</v>
      </c>
      <c r="L617" s="425"/>
      <c r="M617" s="396">
        <f t="shared" si="1476"/>
        <v>0</v>
      </c>
      <c r="N617" s="396">
        <f t="shared" si="1476"/>
        <v>0</v>
      </c>
      <c r="O617" s="396">
        <f t="shared" si="1476"/>
        <v>0</v>
      </c>
      <c r="P617" s="396">
        <f t="shared" si="1476"/>
        <v>0</v>
      </c>
      <c r="Q617" s="396">
        <f t="shared" si="1476"/>
        <v>7.7999999999999996E-3</v>
      </c>
      <c r="R617" s="396">
        <f t="shared" si="1476"/>
        <v>0</v>
      </c>
      <c r="S617" s="396">
        <f t="shared" si="1477"/>
        <v>3.5399999999999994E-2</v>
      </c>
      <c r="T617" s="410"/>
      <c r="U617" s="410"/>
      <c r="V617" s="396">
        <f t="shared" si="1478"/>
        <v>0</v>
      </c>
      <c r="W617" s="396">
        <f t="shared" si="1462"/>
        <v>0</v>
      </c>
      <c r="X617" s="396">
        <f t="shared" si="1463"/>
        <v>0</v>
      </c>
      <c r="Y617" s="396">
        <f t="shared" si="1464"/>
        <v>0</v>
      </c>
      <c r="Z617" s="396">
        <f t="shared" si="1465"/>
        <v>0</v>
      </c>
      <c r="AA617" s="396">
        <f t="shared" si="1465"/>
        <v>0</v>
      </c>
      <c r="AB617" s="396">
        <f t="shared" si="1479"/>
        <v>0</v>
      </c>
      <c r="AC617" s="396">
        <f t="shared" si="1465"/>
        <v>0</v>
      </c>
      <c r="AD617" s="396">
        <f t="shared" si="1466"/>
        <v>0</v>
      </c>
      <c r="AE617" s="396">
        <f t="shared" si="1467"/>
        <v>0</v>
      </c>
      <c r="AF617" s="396">
        <f t="shared" si="1468"/>
        <v>0</v>
      </c>
      <c r="AG617" s="396">
        <f t="shared" si="1468"/>
        <v>0</v>
      </c>
      <c r="AH617" s="396">
        <f t="shared" si="1469"/>
        <v>0</v>
      </c>
      <c r="AI617" s="396">
        <f t="shared" si="1480"/>
        <v>0</v>
      </c>
      <c r="AJ617" s="396">
        <f t="shared" si="1481"/>
        <v>0</v>
      </c>
      <c r="AK617" s="396">
        <f t="shared" si="1470"/>
        <v>0</v>
      </c>
      <c r="AL617" s="396">
        <f t="shared" si="1469"/>
        <v>0</v>
      </c>
      <c r="AM617" s="396">
        <f t="shared" si="1469"/>
        <v>0</v>
      </c>
      <c r="AN617" s="396">
        <f t="shared" si="1482"/>
        <v>0</v>
      </c>
      <c r="AO617" s="396">
        <f t="shared" si="1471"/>
        <v>0</v>
      </c>
      <c r="AP617" s="396">
        <f t="shared" si="1471"/>
        <v>0</v>
      </c>
      <c r="AQ617" s="396">
        <f t="shared" si="1471"/>
        <v>0</v>
      </c>
      <c r="AR617" s="396">
        <f t="shared" si="1471"/>
        <v>0</v>
      </c>
      <c r="AS617" s="396">
        <f t="shared" si="1471"/>
        <v>0</v>
      </c>
      <c r="AT617" s="396">
        <f t="shared" si="1471"/>
        <v>0</v>
      </c>
      <c r="AU617" s="396">
        <f t="shared" si="1471"/>
        <v>0</v>
      </c>
      <c r="AV617" s="396">
        <f t="shared" si="1471"/>
        <v>0</v>
      </c>
      <c r="AW617" s="396">
        <f t="shared" si="1471"/>
        <v>0</v>
      </c>
      <c r="AX617" s="396">
        <f t="shared" si="1471"/>
        <v>0</v>
      </c>
      <c r="AY617" s="396">
        <f t="shared" si="1471"/>
        <v>0</v>
      </c>
      <c r="AZ617" s="396">
        <f t="shared" si="1471"/>
        <v>0</v>
      </c>
      <c r="BA617" s="396">
        <f t="shared" si="1471"/>
        <v>0</v>
      </c>
      <c r="BB617" s="396">
        <f t="shared" si="1471"/>
        <v>0</v>
      </c>
      <c r="BC617" s="396">
        <f t="shared" si="1471"/>
        <v>0</v>
      </c>
      <c r="BD617" s="396">
        <f t="shared" si="1471"/>
        <v>0</v>
      </c>
      <c r="BE617" s="396">
        <f t="shared" si="1471"/>
        <v>0</v>
      </c>
      <c r="BF617" s="396">
        <f t="shared" si="1471"/>
        <v>0</v>
      </c>
      <c r="BG617" s="396">
        <f t="shared" si="1471"/>
        <v>0</v>
      </c>
      <c r="BH617" s="396">
        <f t="shared" si="1471"/>
        <v>0</v>
      </c>
      <c r="BI617" s="396">
        <f t="shared" si="1471"/>
        <v>0</v>
      </c>
      <c r="BJ617" s="396">
        <f t="shared" si="1471"/>
        <v>0</v>
      </c>
      <c r="BK617" s="396">
        <f t="shared" si="1471"/>
        <v>0</v>
      </c>
      <c r="BL617" s="396">
        <f t="shared" si="1471"/>
        <v>0</v>
      </c>
      <c r="BM617" s="396">
        <f t="shared" si="1471"/>
        <v>0</v>
      </c>
      <c r="BN617" s="396">
        <f t="shared" si="1471"/>
        <v>0</v>
      </c>
      <c r="BO617" s="396">
        <f t="shared" si="1471"/>
        <v>0</v>
      </c>
      <c r="BP617" s="396">
        <f t="shared" si="1471"/>
        <v>0</v>
      </c>
      <c r="BQ617" s="396">
        <f t="shared" si="1471"/>
        <v>0</v>
      </c>
      <c r="BR617" s="396">
        <f t="shared" si="1471"/>
        <v>0</v>
      </c>
      <c r="BS617" s="396">
        <f t="shared" si="1471"/>
        <v>0</v>
      </c>
      <c r="BT617" s="396">
        <f t="shared" si="1471"/>
        <v>0</v>
      </c>
      <c r="BU617" s="396">
        <f t="shared" si="1471"/>
        <v>0</v>
      </c>
      <c r="BV617" s="396">
        <f t="shared" si="1471"/>
        <v>0</v>
      </c>
      <c r="BW617" s="396"/>
      <c r="BX617" s="396">
        <f t="shared" si="1472"/>
        <v>0</v>
      </c>
      <c r="BY617" s="397"/>
      <c r="BZ617" s="397">
        <f t="shared" si="1473"/>
        <v>0</v>
      </c>
      <c r="CA617" s="544">
        <f t="shared" si="1474"/>
        <v>0</v>
      </c>
      <c r="CB617" s="544">
        <f t="shared" si="1474"/>
        <v>0</v>
      </c>
      <c r="CC617" s="544">
        <f t="shared" si="1474"/>
        <v>0</v>
      </c>
      <c r="CD617" s="544">
        <f t="shared" si="1474"/>
        <v>0</v>
      </c>
      <c r="CE617" s="544">
        <f t="shared" si="1474"/>
        <v>0</v>
      </c>
      <c r="CF617" s="544">
        <f t="shared" si="1474"/>
        <v>0</v>
      </c>
      <c r="CG617" s="544">
        <f t="shared" si="1474"/>
        <v>0</v>
      </c>
      <c r="CH617" s="544">
        <f t="shared" si="1474"/>
        <v>0</v>
      </c>
      <c r="CI617" s="391"/>
      <c r="CJ617" s="544">
        <f t="shared" si="1475"/>
        <v>0</v>
      </c>
      <c r="CK617" s="544">
        <f t="shared" si="1475"/>
        <v>0</v>
      </c>
      <c r="CL617" s="544">
        <f t="shared" si="1475"/>
        <v>0</v>
      </c>
      <c r="CM617" s="544">
        <f t="shared" si="1475"/>
        <v>0</v>
      </c>
      <c r="CN617" s="544">
        <f t="shared" si="1475"/>
        <v>0</v>
      </c>
      <c r="CO617" s="544">
        <f t="shared" si="1475"/>
        <v>0</v>
      </c>
      <c r="CP617" s="544">
        <f t="shared" si="1475"/>
        <v>0</v>
      </c>
      <c r="CQ617" s="544">
        <f t="shared" si="1475"/>
        <v>0</v>
      </c>
      <c r="CR617" s="398">
        <f>SUM(CA617:CH617)-SUM(CJ617:CQ617)</f>
        <v>0</v>
      </c>
      <c r="CV617" s="390"/>
      <c r="CW617" s="390"/>
      <c r="CX617" s="390"/>
      <c r="CY617" s="390"/>
      <c r="CZ617" s="390"/>
      <c r="DA617" s="390"/>
      <c r="DB617" s="390"/>
      <c r="DC617" s="390"/>
      <c r="DD617" s="390"/>
      <c r="DE617" s="390"/>
      <c r="DF617" s="390"/>
      <c r="DG617" s="390"/>
      <c r="DH617" s="390"/>
      <c r="DI617" s="390"/>
      <c r="DJ617" s="390"/>
      <c r="DK617" s="390"/>
      <c r="DL617" s="390"/>
      <c r="DM617" s="390"/>
      <c r="DN617" s="390"/>
      <c r="DO617" s="390"/>
      <c r="DP617" s="390"/>
      <c r="DQ617" s="390"/>
      <c r="DR617" s="390"/>
      <c r="DS617" s="390"/>
      <c r="DT617" s="390"/>
      <c r="DU617" s="390"/>
      <c r="DV617" s="390"/>
      <c r="DW617" s="390"/>
      <c r="DX617" s="390"/>
      <c r="DY617" s="390"/>
      <c r="DZ617" s="390"/>
      <c r="EA617" s="390"/>
      <c r="EB617" s="390"/>
    </row>
    <row r="618" spans="1:132" ht="14.25">
      <c r="A618" s="543" t="s">
        <v>125</v>
      </c>
      <c r="B618" s="428"/>
      <c r="C618" s="425">
        <f>'4a 1718 CS PC'!AP6</f>
        <v>6.3E-3</v>
      </c>
      <c r="D618" s="425">
        <f>'4a 1718 CS PC'!AR6</f>
        <v>8.8999999999999999E-3</v>
      </c>
      <c r="E618" s="425">
        <f>'4b 1819 CS PC'!$AT6</f>
        <v>6.6E-3</v>
      </c>
      <c r="F618" s="425">
        <f>'4b 1819 CS PC'!AQ6</f>
        <v>9.2999999999999992E-3</v>
      </c>
      <c r="G618" s="425">
        <f>'4c 1920 CS PC'!AS6</f>
        <v>6.4000000000000003E-3</v>
      </c>
      <c r="H618" s="425">
        <f>'4c 1920 CS PC'!AP6</f>
        <v>8.9999999999999993E-3</v>
      </c>
      <c r="I618" s="425">
        <f>'4d 2021 CS PC'!AS6</f>
        <v>5.8999999999999999E-3</v>
      </c>
      <c r="J618" s="425">
        <f>'4d 2021 CS PC'!AP6</f>
        <v>8.5000000000000006E-3</v>
      </c>
      <c r="K618" s="425">
        <f>'4e 2122 CS PC'!AB6</f>
        <v>5.8999999999999999E-3</v>
      </c>
      <c r="L618" s="425"/>
      <c r="M618" s="396">
        <f t="shared" si="1476"/>
        <v>0</v>
      </c>
      <c r="N618" s="396">
        <f t="shared" si="1476"/>
        <v>0</v>
      </c>
      <c r="O618" s="396">
        <f t="shared" si="1476"/>
        <v>0</v>
      </c>
      <c r="P618" s="396">
        <f t="shared" si="1476"/>
        <v>0</v>
      </c>
      <c r="Q618" s="396">
        <f t="shared" si="1476"/>
        <v>8.1900000000000001E-2</v>
      </c>
      <c r="R618" s="396">
        <f t="shared" si="1476"/>
        <v>0</v>
      </c>
      <c r="S618" s="396">
        <f t="shared" si="1477"/>
        <v>0.37170000000000003</v>
      </c>
      <c r="T618" s="410"/>
      <c r="U618" s="410"/>
      <c r="V618" s="396">
        <f t="shared" si="1478"/>
        <v>0</v>
      </c>
      <c r="W618" s="396">
        <f t="shared" si="1462"/>
        <v>0</v>
      </c>
      <c r="X618" s="396">
        <f t="shared" si="1463"/>
        <v>0</v>
      </c>
      <c r="Y618" s="396">
        <f t="shared" si="1464"/>
        <v>0</v>
      </c>
      <c r="Z618" s="396">
        <f t="shared" si="1465"/>
        <v>0</v>
      </c>
      <c r="AA618" s="396">
        <f t="shared" si="1465"/>
        <v>0</v>
      </c>
      <c r="AB618" s="396">
        <f t="shared" si="1479"/>
        <v>0</v>
      </c>
      <c r="AC618" s="396">
        <f t="shared" si="1465"/>
        <v>0</v>
      </c>
      <c r="AD618" s="396">
        <f t="shared" si="1466"/>
        <v>0</v>
      </c>
      <c r="AE618" s="396">
        <f t="shared" si="1467"/>
        <v>0</v>
      </c>
      <c r="AF618" s="396">
        <f t="shared" si="1468"/>
        <v>0</v>
      </c>
      <c r="AG618" s="396">
        <f t="shared" si="1468"/>
        <v>0</v>
      </c>
      <c r="AH618" s="396">
        <f t="shared" si="1469"/>
        <v>0</v>
      </c>
      <c r="AI618" s="396">
        <f t="shared" si="1480"/>
        <v>0</v>
      </c>
      <c r="AJ618" s="396">
        <f t="shared" si="1481"/>
        <v>0</v>
      </c>
      <c r="AK618" s="396">
        <f t="shared" si="1470"/>
        <v>0</v>
      </c>
      <c r="AL618" s="396">
        <f t="shared" si="1469"/>
        <v>0</v>
      </c>
      <c r="AM618" s="396">
        <f t="shared" si="1469"/>
        <v>0</v>
      </c>
      <c r="AN618" s="396">
        <f t="shared" si="1482"/>
        <v>0</v>
      </c>
      <c r="AO618" s="396">
        <f t="shared" si="1471"/>
        <v>0</v>
      </c>
      <c r="AP618" s="396">
        <f t="shared" si="1471"/>
        <v>0</v>
      </c>
      <c r="AQ618" s="396">
        <f t="shared" si="1471"/>
        <v>0</v>
      </c>
      <c r="AR618" s="396">
        <f t="shared" si="1471"/>
        <v>0</v>
      </c>
      <c r="AS618" s="396">
        <f t="shared" si="1471"/>
        <v>0</v>
      </c>
      <c r="AT618" s="396">
        <f t="shared" si="1471"/>
        <v>0</v>
      </c>
      <c r="AU618" s="396">
        <f t="shared" si="1471"/>
        <v>0</v>
      </c>
      <c r="AV618" s="396">
        <f t="shared" si="1471"/>
        <v>0</v>
      </c>
      <c r="AW618" s="396">
        <f t="shared" si="1471"/>
        <v>0</v>
      </c>
      <c r="AX618" s="396">
        <f t="shared" si="1471"/>
        <v>0</v>
      </c>
      <c r="AY618" s="396">
        <f t="shared" si="1471"/>
        <v>0</v>
      </c>
      <c r="AZ618" s="396">
        <f t="shared" si="1471"/>
        <v>0</v>
      </c>
      <c r="BA618" s="396">
        <f t="shared" si="1471"/>
        <v>0</v>
      </c>
      <c r="BB618" s="396">
        <f t="shared" si="1471"/>
        <v>0</v>
      </c>
      <c r="BC618" s="396">
        <f t="shared" si="1471"/>
        <v>0</v>
      </c>
      <c r="BD618" s="396">
        <f t="shared" si="1471"/>
        <v>0</v>
      </c>
      <c r="BE618" s="396">
        <f t="shared" si="1471"/>
        <v>0</v>
      </c>
      <c r="BF618" s="396">
        <f t="shared" si="1471"/>
        <v>0</v>
      </c>
      <c r="BG618" s="396">
        <f t="shared" si="1471"/>
        <v>0</v>
      </c>
      <c r="BH618" s="396">
        <f t="shared" si="1471"/>
        <v>0</v>
      </c>
      <c r="BI618" s="396">
        <f t="shared" si="1471"/>
        <v>0</v>
      </c>
      <c r="BJ618" s="396">
        <f t="shared" si="1471"/>
        <v>0</v>
      </c>
      <c r="BK618" s="396">
        <f t="shared" si="1471"/>
        <v>0</v>
      </c>
      <c r="BL618" s="396">
        <f t="shared" si="1471"/>
        <v>0</v>
      </c>
      <c r="BM618" s="396">
        <f t="shared" si="1471"/>
        <v>0</v>
      </c>
      <c r="BN618" s="396">
        <f t="shared" si="1471"/>
        <v>0</v>
      </c>
      <c r="BO618" s="396">
        <f t="shared" si="1471"/>
        <v>0</v>
      </c>
      <c r="BP618" s="396">
        <f t="shared" si="1471"/>
        <v>0</v>
      </c>
      <c r="BQ618" s="396">
        <f t="shared" si="1471"/>
        <v>0</v>
      </c>
      <c r="BR618" s="396">
        <f t="shared" si="1471"/>
        <v>0</v>
      </c>
      <c r="BS618" s="396">
        <f t="shared" si="1471"/>
        <v>0</v>
      </c>
      <c r="BT618" s="396">
        <f t="shared" si="1471"/>
        <v>0</v>
      </c>
      <c r="BU618" s="396">
        <f t="shared" si="1471"/>
        <v>0</v>
      </c>
      <c r="BV618" s="396">
        <f t="shared" si="1471"/>
        <v>0</v>
      </c>
      <c r="BW618" s="396"/>
      <c r="BX618" s="396">
        <f t="shared" si="1472"/>
        <v>0</v>
      </c>
      <c r="BY618" s="397"/>
      <c r="BZ618" s="397">
        <f t="shared" si="1473"/>
        <v>0</v>
      </c>
      <c r="CA618" s="544">
        <f t="shared" si="1474"/>
        <v>0</v>
      </c>
      <c r="CB618" s="544">
        <f t="shared" si="1474"/>
        <v>0</v>
      </c>
      <c r="CC618" s="544">
        <f t="shared" si="1474"/>
        <v>0</v>
      </c>
      <c r="CD618" s="544">
        <f t="shared" si="1474"/>
        <v>0</v>
      </c>
      <c r="CE618" s="544">
        <f t="shared" si="1474"/>
        <v>0</v>
      </c>
      <c r="CF618" s="544">
        <f t="shared" si="1474"/>
        <v>0</v>
      </c>
      <c r="CG618" s="544">
        <f t="shared" si="1474"/>
        <v>0</v>
      </c>
      <c r="CH618" s="544">
        <f t="shared" si="1474"/>
        <v>0</v>
      </c>
      <c r="CI618" s="391"/>
      <c r="CJ618" s="544">
        <f t="shared" si="1475"/>
        <v>0</v>
      </c>
      <c r="CK618" s="544">
        <f t="shared" si="1475"/>
        <v>0</v>
      </c>
      <c r="CL618" s="544">
        <f t="shared" si="1475"/>
        <v>0</v>
      </c>
      <c r="CM618" s="544">
        <f t="shared" si="1475"/>
        <v>0</v>
      </c>
      <c r="CN618" s="544">
        <f t="shared" si="1475"/>
        <v>0</v>
      </c>
      <c r="CO618" s="544">
        <f t="shared" si="1475"/>
        <v>0</v>
      </c>
      <c r="CP618" s="544">
        <f t="shared" si="1475"/>
        <v>0</v>
      </c>
      <c r="CQ618" s="544">
        <f t="shared" si="1475"/>
        <v>0</v>
      </c>
      <c r="CR618" s="398">
        <f t="shared" ref="CR618:CR674" si="1483">SUM(CA618:CH618)-SUM(CJ618:CQ618)</f>
        <v>0</v>
      </c>
      <c r="CV618" s="390"/>
      <c r="CW618" s="390"/>
      <c r="CX618" s="390"/>
      <c r="CY618" s="390"/>
      <c r="CZ618" s="390"/>
      <c r="DA618" s="390"/>
      <c r="DB618" s="390"/>
      <c r="DC618" s="390"/>
      <c r="DD618" s="390"/>
      <c r="DE618" s="390"/>
      <c r="DF618" s="390"/>
      <c r="DG618" s="390"/>
      <c r="DH618" s="390"/>
      <c r="DI618" s="390"/>
      <c r="DJ618" s="390"/>
      <c r="DK618" s="390"/>
      <c r="DL618" s="390"/>
      <c r="DM618" s="390"/>
      <c r="DN618" s="390"/>
      <c r="DO618" s="390"/>
      <c r="DP618" s="390"/>
      <c r="DQ618" s="390"/>
      <c r="DR618" s="390"/>
      <c r="DS618" s="390"/>
      <c r="DT618" s="390"/>
      <c r="DU618" s="390"/>
      <c r="DV618" s="390"/>
      <c r="DW618" s="390"/>
      <c r="DX618" s="390"/>
      <c r="DY618" s="390"/>
      <c r="DZ618" s="390"/>
      <c r="EA618" s="390"/>
      <c r="EB618" s="390"/>
    </row>
    <row r="619" spans="1:132" ht="14.25">
      <c r="A619" s="543" t="s">
        <v>126</v>
      </c>
      <c r="B619" s="428"/>
      <c r="C619" s="425">
        <f>'4a 1718 CS PC'!AP7</f>
        <v>1E-3</v>
      </c>
      <c r="D619" s="425">
        <f>'4a 1718 CS PC'!AR7</f>
        <v>1.4E-3</v>
      </c>
      <c r="E619" s="425">
        <f>'4b 1819 CS PC'!$AT7</f>
        <v>1E-3</v>
      </c>
      <c r="F619" s="425">
        <f>'4b 1819 CS PC'!AQ7</f>
        <v>1.4E-3</v>
      </c>
      <c r="G619" s="425">
        <f>'4c 1920 CS PC'!AS7</f>
        <v>1E-3</v>
      </c>
      <c r="H619" s="425">
        <f>'4c 1920 CS PC'!AP7</f>
        <v>1.4E-3</v>
      </c>
      <c r="I619" s="425">
        <f>'4d 2021 CS PC'!AS7</f>
        <v>1E-3</v>
      </c>
      <c r="J619" s="425">
        <f>'4d 2021 CS PC'!AP7</f>
        <v>1.4E-3</v>
      </c>
      <c r="K619" s="425">
        <f>'4e 2122 CS PC'!AB7</f>
        <v>1E-3</v>
      </c>
      <c r="L619" s="425"/>
      <c r="M619" s="396">
        <f t="shared" si="1476"/>
        <v>0</v>
      </c>
      <c r="N619" s="396">
        <f t="shared" si="1476"/>
        <v>0</v>
      </c>
      <c r="O619" s="396">
        <f t="shared" si="1476"/>
        <v>0</v>
      </c>
      <c r="P619" s="396">
        <f t="shared" si="1476"/>
        <v>0</v>
      </c>
      <c r="Q619" s="396">
        <f t="shared" si="1476"/>
        <v>1.3000000000000001E-2</v>
      </c>
      <c r="R619" s="396">
        <f t="shared" si="1476"/>
        <v>0</v>
      </c>
      <c r="S619" s="396">
        <f t="shared" si="1477"/>
        <v>5.9000000000000004E-2</v>
      </c>
      <c r="T619" s="410"/>
      <c r="U619" s="410"/>
      <c r="V619" s="396">
        <f t="shared" si="1478"/>
        <v>0</v>
      </c>
      <c r="W619" s="396">
        <f t="shared" si="1462"/>
        <v>0</v>
      </c>
      <c r="X619" s="396">
        <f t="shared" si="1463"/>
        <v>0</v>
      </c>
      <c r="Y619" s="396">
        <f t="shared" si="1464"/>
        <v>0</v>
      </c>
      <c r="Z619" s="396">
        <f t="shared" si="1465"/>
        <v>0</v>
      </c>
      <c r="AA619" s="396">
        <f t="shared" si="1465"/>
        <v>0</v>
      </c>
      <c r="AB619" s="396">
        <f t="shared" si="1479"/>
        <v>0</v>
      </c>
      <c r="AC619" s="396">
        <f t="shared" si="1465"/>
        <v>0</v>
      </c>
      <c r="AD619" s="396">
        <f t="shared" si="1466"/>
        <v>0</v>
      </c>
      <c r="AE619" s="396">
        <f t="shared" si="1467"/>
        <v>0</v>
      </c>
      <c r="AF619" s="396">
        <f t="shared" si="1468"/>
        <v>0</v>
      </c>
      <c r="AG619" s="396">
        <f t="shared" si="1468"/>
        <v>0</v>
      </c>
      <c r="AH619" s="396">
        <f t="shared" si="1469"/>
        <v>0</v>
      </c>
      <c r="AI619" s="396">
        <f t="shared" si="1480"/>
        <v>0</v>
      </c>
      <c r="AJ619" s="396">
        <f t="shared" si="1481"/>
        <v>0</v>
      </c>
      <c r="AK619" s="396">
        <f t="shared" si="1470"/>
        <v>0</v>
      </c>
      <c r="AL619" s="396">
        <f t="shared" si="1469"/>
        <v>0</v>
      </c>
      <c r="AM619" s="396">
        <f t="shared" si="1469"/>
        <v>0</v>
      </c>
      <c r="AN619" s="396">
        <f t="shared" si="1482"/>
        <v>0</v>
      </c>
      <c r="AO619" s="396">
        <f t="shared" si="1471"/>
        <v>0</v>
      </c>
      <c r="AP619" s="396">
        <f t="shared" si="1471"/>
        <v>0</v>
      </c>
      <c r="AQ619" s="396">
        <f t="shared" si="1471"/>
        <v>0</v>
      </c>
      <c r="AR619" s="396">
        <f t="shared" si="1471"/>
        <v>0</v>
      </c>
      <c r="AS619" s="396">
        <f t="shared" si="1471"/>
        <v>0</v>
      </c>
      <c r="AT619" s="396">
        <f t="shared" si="1471"/>
        <v>0</v>
      </c>
      <c r="AU619" s="396">
        <f t="shared" si="1471"/>
        <v>0</v>
      </c>
      <c r="AV619" s="396">
        <f t="shared" si="1471"/>
        <v>0</v>
      </c>
      <c r="AW619" s="396">
        <f t="shared" si="1471"/>
        <v>0</v>
      </c>
      <c r="AX619" s="396">
        <f t="shared" si="1471"/>
        <v>0</v>
      </c>
      <c r="AY619" s="396">
        <f t="shared" si="1471"/>
        <v>0</v>
      </c>
      <c r="AZ619" s="396">
        <f t="shared" si="1471"/>
        <v>0</v>
      </c>
      <c r="BA619" s="396">
        <f t="shared" si="1471"/>
        <v>0</v>
      </c>
      <c r="BB619" s="396">
        <f t="shared" si="1471"/>
        <v>0</v>
      </c>
      <c r="BC619" s="396">
        <f t="shared" si="1471"/>
        <v>0</v>
      </c>
      <c r="BD619" s="396">
        <f t="shared" si="1471"/>
        <v>0</v>
      </c>
      <c r="BE619" s="396">
        <f t="shared" si="1471"/>
        <v>0</v>
      </c>
      <c r="BF619" s="396">
        <f t="shared" si="1471"/>
        <v>0</v>
      </c>
      <c r="BG619" s="396">
        <f t="shared" si="1471"/>
        <v>0</v>
      </c>
      <c r="BH619" s="396">
        <f t="shared" si="1471"/>
        <v>0</v>
      </c>
      <c r="BI619" s="396">
        <f t="shared" si="1471"/>
        <v>0</v>
      </c>
      <c r="BJ619" s="396">
        <f t="shared" si="1471"/>
        <v>0</v>
      </c>
      <c r="BK619" s="396">
        <f t="shared" si="1471"/>
        <v>0</v>
      </c>
      <c r="BL619" s="396">
        <f t="shared" si="1471"/>
        <v>0</v>
      </c>
      <c r="BM619" s="396">
        <f t="shared" si="1471"/>
        <v>0</v>
      </c>
      <c r="BN619" s="396">
        <f t="shared" si="1471"/>
        <v>0</v>
      </c>
      <c r="BO619" s="396">
        <f t="shared" si="1471"/>
        <v>0</v>
      </c>
      <c r="BP619" s="396">
        <f t="shared" si="1471"/>
        <v>0</v>
      </c>
      <c r="BQ619" s="396">
        <f t="shared" si="1471"/>
        <v>0</v>
      </c>
      <c r="BR619" s="396">
        <f t="shared" si="1471"/>
        <v>0</v>
      </c>
      <c r="BS619" s="396">
        <f t="shared" si="1471"/>
        <v>0</v>
      </c>
      <c r="BT619" s="396">
        <f t="shared" si="1471"/>
        <v>0</v>
      </c>
      <c r="BU619" s="396">
        <f t="shared" si="1471"/>
        <v>0</v>
      </c>
      <c r="BV619" s="396">
        <f t="shared" si="1471"/>
        <v>0</v>
      </c>
      <c r="BW619" s="396"/>
      <c r="BX619" s="396">
        <f t="shared" si="1472"/>
        <v>0</v>
      </c>
      <c r="BY619" s="397"/>
      <c r="BZ619" s="397">
        <f t="shared" si="1473"/>
        <v>0</v>
      </c>
      <c r="CA619" s="544">
        <f t="shared" si="1474"/>
        <v>0</v>
      </c>
      <c r="CB619" s="544">
        <f t="shared" si="1474"/>
        <v>0</v>
      </c>
      <c r="CC619" s="544">
        <f t="shared" si="1474"/>
        <v>0</v>
      </c>
      <c r="CD619" s="544">
        <f t="shared" si="1474"/>
        <v>0</v>
      </c>
      <c r="CE619" s="544">
        <f t="shared" si="1474"/>
        <v>0</v>
      </c>
      <c r="CF619" s="544">
        <f t="shared" si="1474"/>
        <v>0</v>
      </c>
      <c r="CG619" s="544">
        <f t="shared" si="1474"/>
        <v>0</v>
      </c>
      <c r="CH619" s="544">
        <f t="shared" si="1474"/>
        <v>0</v>
      </c>
      <c r="CI619" s="391"/>
      <c r="CJ619" s="544">
        <f t="shared" si="1475"/>
        <v>0</v>
      </c>
      <c r="CK619" s="544">
        <f t="shared" si="1475"/>
        <v>0</v>
      </c>
      <c r="CL619" s="544">
        <f t="shared" si="1475"/>
        <v>0</v>
      </c>
      <c r="CM619" s="544">
        <f t="shared" si="1475"/>
        <v>0</v>
      </c>
      <c r="CN619" s="544">
        <f t="shared" si="1475"/>
        <v>0</v>
      </c>
      <c r="CO619" s="544">
        <f t="shared" si="1475"/>
        <v>0</v>
      </c>
      <c r="CP619" s="544">
        <f t="shared" si="1475"/>
        <v>0</v>
      </c>
      <c r="CQ619" s="544">
        <f t="shared" si="1475"/>
        <v>0</v>
      </c>
      <c r="CR619" s="398">
        <f t="shared" si="1483"/>
        <v>0</v>
      </c>
      <c r="CV619" s="390"/>
      <c r="CW619" s="390"/>
      <c r="CX619" s="390"/>
      <c r="CY619" s="390"/>
      <c r="CZ619" s="390"/>
      <c r="DA619" s="390"/>
      <c r="DB619" s="390"/>
      <c r="DC619" s="390"/>
      <c r="DD619" s="390"/>
      <c r="DE619" s="390"/>
      <c r="DF619" s="390"/>
      <c r="DG619" s="390"/>
      <c r="DH619" s="390"/>
      <c r="DI619" s="390"/>
      <c r="DJ619" s="390"/>
      <c r="DK619" s="390"/>
      <c r="DL619" s="390"/>
      <c r="DM619" s="390"/>
      <c r="DN619" s="390"/>
      <c r="DO619" s="390"/>
      <c r="DP619" s="390"/>
      <c r="DQ619" s="390"/>
      <c r="DR619" s="390"/>
      <c r="DS619" s="390"/>
      <c r="DT619" s="390"/>
      <c r="DU619" s="390"/>
      <c r="DV619" s="390"/>
      <c r="DW619" s="390"/>
      <c r="DX619" s="390"/>
      <c r="DY619" s="390"/>
      <c r="DZ619" s="390"/>
      <c r="EA619" s="390"/>
      <c r="EB619" s="390"/>
    </row>
    <row r="620" spans="1:132" ht="14.25">
      <c r="A620" s="543" t="s">
        <v>127</v>
      </c>
      <c r="B620" s="428"/>
      <c r="C620" s="425">
        <f>'4a 1718 CS PC'!AP8</f>
        <v>5.9999999999999995E-4</v>
      </c>
      <c r="D620" s="425">
        <f>'4a 1718 CS PC'!AR8</f>
        <v>8.9999999999999998E-4</v>
      </c>
      <c r="E620" s="425">
        <f>'4b 1819 CS PC'!$AT8</f>
        <v>5.9999999999999995E-4</v>
      </c>
      <c r="F620" s="425">
        <f>'4b 1819 CS PC'!AQ8</f>
        <v>8.9999999999999998E-4</v>
      </c>
      <c r="G620" s="425">
        <f>'4c 1920 CS PC'!AS8</f>
        <v>6.9999999999999999E-4</v>
      </c>
      <c r="H620" s="425">
        <f>'4c 1920 CS PC'!AP8</f>
        <v>8.9999999999999998E-4</v>
      </c>
      <c r="I620" s="425">
        <f>'4d 2021 CS PC'!AS8</f>
        <v>6.9999999999999999E-4</v>
      </c>
      <c r="J620" s="425">
        <f>'4d 2021 CS PC'!AP8</f>
        <v>1E-3</v>
      </c>
      <c r="K620" s="425">
        <f>'4e 2122 CS PC'!AB8</f>
        <v>6.9999999999999999E-4</v>
      </c>
      <c r="L620" s="425"/>
      <c r="M620" s="396">
        <f t="shared" si="1476"/>
        <v>0</v>
      </c>
      <c r="N620" s="396">
        <f t="shared" si="1476"/>
        <v>0</v>
      </c>
      <c r="O620" s="396">
        <f t="shared" si="1476"/>
        <v>0</v>
      </c>
      <c r="P620" s="396">
        <f t="shared" si="1476"/>
        <v>0</v>
      </c>
      <c r="Q620" s="396">
        <f t="shared" si="1476"/>
        <v>7.7999999999999996E-3</v>
      </c>
      <c r="R620" s="396">
        <f t="shared" si="1476"/>
        <v>0</v>
      </c>
      <c r="S620" s="396">
        <f t="shared" si="1477"/>
        <v>3.5399999999999994E-2</v>
      </c>
      <c r="T620" s="410"/>
      <c r="U620" s="410"/>
      <c r="V620" s="396">
        <f t="shared" si="1478"/>
        <v>0</v>
      </c>
      <c r="W620" s="396">
        <f t="shared" si="1462"/>
        <v>0</v>
      </c>
      <c r="X620" s="396">
        <f t="shared" si="1463"/>
        <v>0</v>
      </c>
      <c r="Y620" s="396">
        <f t="shared" si="1464"/>
        <v>0</v>
      </c>
      <c r="Z620" s="396">
        <f t="shared" si="1465"/>
        <v>0</v>
      </c>
      <c r="AA620" s="396">
        <f t="shared" si="1465"/>
        <v>0</v>
      </c>
      <c r="AB620" s="396">
        <f t="shared" si="1479"/>
        <v>0</v>
      </c>
      <c r="AC620" s="396">
        <f t="shared" si="1465"/>
        <v>0</v>
      </c>
      <c r="AD620" s="396">
        <f t="shared" si="1466"/>
        <v>0</v>
      </c>
      <c r="AE620" s="396">
        <f t="shared" si="1467"/>
        <v>0</v>
      </c>
      <c r="AF620" s="396">
        <f t="shared" si="1468"/>
        <v>0</v>
      </c>
      <c r="AG620" s="396">
        <f t="shared" si="1468"/>
        <v>0</v>
      </c>
      <c r="AH620" s="396">
        <f t="shared" si="1469"/>
        <v>0</v>
      </c>
      <c r="AI620" s="396">
        <f t="shared" si="1480"/>
        <v>0</v>
      </c>
      <c r="AJ620" s="396">
        <f t="shared" si="1481"/>
        <v>0</v>
      </c>
      <c r="AK620" s="396">
        <f t="shared" si="1470"/>
        <v>0</v>
      </c>
      <c r="AL620" s="396">
        <f t="shared" si="1469"/>
        <v>0</v>
      </c>
      <c r="AM620" s="396">
        <f t="shared" si="1469"/>
        <v>0</v>
      </c>
      <c r="AN620" s="396">
        <f t="shared" si="1482"/>
        <v>0</v>
      </c>
      <c r="AO620" s="396">
        <f t="shared" si="1471"/>
        <v>0</v>
      </c>
      <c r="AP620" s="396">
        <f t="shared" si="1471"/>
        <v>0</v>
      </c>
      <c r="AQ620" s="396">
        <f t="shared" si="1471"/>
        <v>0</v>
      </c>
      <c r="AR620" s="396">
        <f t="shared" si="1471"/>
        <v>0</v>
      </c>
      <c r="AS620" s="396">
        <f t="shared" si="1471"/>
        <v>0</v>
      </c>
      <c r="AT620" s="396">
        <f t="shared" si="1471"/>
        <v>0</v>
      </c>
      <c r="AU620" s="396">
        <f t="shared" si="1471"/>
        <v>0</v>
      </c>
      <c r="AV620" s="396">
        <f t="shared" si="1471"/>
        <v>0</v>
      </c>
      <c r="AW620" s="396">
        <f t="shared" si="1471"/>
        <v>0</v>
      </c>
      <c r="AX620" s="396">
        <f t="shared" si="1471"/>
        <v>0</v>
      </c>
      <c r="AY620" s="396">
        <f t="shared" si="1471"/>
        <v>0</v>
      </c>
      <c r="AZ620" s="396">
        <f t="shared" si="1471"/>
        <v>0</v>
      </c>
      <c r="BA620" s="396">
        <f t="shared" si="1471"/>
        <v>0</v>
      </c>
      <c r="BB620" s="396">
        <f t="shared" si="1471"/>
        <v>0</v>
      </c>
      <c r="BC620" s="396">
        <f t="shared" si="1471"/>
        <v>0</v>
      </c>
      <c r="BD620" s="396">
        <f t="shared" si="1471"/>
        <v>0</v>
      </c>
      <c r="BE620" s="396">
        <f t="shared" si="1471"/>
        <v>0</v>
      </c>
      <c r="BF620" s="396">
        <f t="shared" si="1471"/>
        <v>0</v>
      </c>
      <c r="BG620" s="396">
        <f t="shared" si="1471"/>
        <v>0</v>
      </c>
      <c r="BH620" s="396">
        <f t="shared" si="1471"/>
        <v>0</v>
      </c>
      <c r="BI620" s="396">
        <f t="shared" si="1471"/>
        <v>0</v>
      </c>
      <c r="BJ620" s="396">
        <f t="shared" si="1471"/>
        <v>0</v>
      </c>
      <c r="BK620" s="396">
        <f t="shared" si="1471"/>
        <v>0</v>
      </c>
      <c r="BL620" s="396">
        <f t="shared" si="1471"/>
        <v>0</v>
      </c>
      <c r="BM620" s="396">
        <f t="shared" si="1471"/>
        <v>0</v>
      </c>
      <c r="BN620" s="396">
        <f t="shared" si="1471"/>
        <v>0</v>
      </c>
      <c r="BO620" s="396">
        <f t="shared" si="1471"/>
        <v>0</v>
      </c>
      <c r="BP620" s="396">
        <f t="shared" si="1471"/>
        <v>0</v>
      </c>
      <c r="BQ620" s="396">
        <f t="shared" si="1471"/>
        <v>0</v>
      </c>
      <c r="BR620" s="396">
        <f t="shared" si="1471"/>
        <v>0</v>
      </c>
      <c r="BS620" s="396">
        <f t="shared" si="1471"/>
        <v>0</v>
      </c>
      <c r="BT620" s="396">
        <f t="shared" si="1471"/>
        <v>0</v>
      </c>
      <c r="BU620" s="396">
        <f t="shared" si="1471"/>
        <v>0</v>
      </c>
      <c r="BV620" s="396">
        <f t="shared" si="1471"/>
        <v>0</v>
      </c>
      <c r="BW620" s="396"/>
      <c r="BX620" s="396">
        <f t="shared" si="1472"/>
        <v>0</v>
      </c>
      <c r="BY620" s="397"/>
      <c r="BZ620" s="397">
        <f t="shared" si="1473"/>
        <v>0</v>
      </c>
      <c r="CA620" s="544">
        <f t="shared" si="1474"/>
        <v>0</v>
      </c>
      <c r="CB620" s="544">
        <f t="shared" si="1474"/>
        <v>0</v>
      </c>
      <c r="CC620" s="544">
        <f t="shared" si="1474"/>
        <v>0</v>
      </c>
      <c r="CD620" s="544">
        <f t="shared" si="1474"/>
        <v>0</v>
      </c>
      <c r="CE620" s="544">
        <f t="shared" si="1474"/>
        <v>0</v>
      </c>
      <c r="CF620" s="544">
        <f t="shared" si="1474"/>
        <v>0</v>
      </c>
      <c r="CG620" s="544">
        <f t="shared" si="1474"/>
        <v>0</v>
      </c>
      <c r="CH620" s="544">
        <f t="shared" si="1474"/>
        <v>0</v>
      </c>
      <c r="CI620" s="391"/>
      <c r="CJ620" s="544">
        <f t="shared" si="1475"/>
        <v>0</v>
      </c>
      <c r="CK620" s="544">
        <f t="shared" si="1475"/>
        <v>0</v>
      </c>
      <c r="CL620" s="544">
        <f t="shared" si="1475"/>
        <v>0</v>
      </c>
      <c r="CM620" s="544">
        <f t="shared" si="1475"/>
        <v>0</v>
      </c>
      <c r="CN620" s="544">
        <f t="shared" si="1475"/>
        <v>0</v>
      </c>
      <c r="CO620" s="544">
        <f t="shared" si="1475"/>
        <v>0</v>
      </c>
      <c r="CP620" s="544">
        <f t="shared" si="1475"/>
        <v>0</v>
      </c>
      <c r="CQ620" s="544">
        <f t="shared" si="1475"/>
        <v>0</v>
      </c>
      <c r="CR620" s="398">
        <f t="shared" si="1483"/>
        <v>0</v>
      </c>
      <c r="CV620" s="390"/>
      <c r="CW620" s="390"/>
      <c r="CX620" s="390"/>
      <c r="CY620" s="390"/>
      <c r="CZ620" s="390"/>
      <c r="DA620" s="390"/>
      <c r="DB620" s="390"/>
      <c r="DC620" s="390"/>
      <c r="DD620" s="390"/>
      <c r="DE620" s="390"/>
      <c r="DF620" s="390"/>
      <c r="DG620" s="390"/>
      <c r="DH620" s="390"/>
      <c r="DI620" s="390"/>
      <c r="DJ620" s="390"/>
      <c r="DK620" s="390"/>
      <c r="DL620" s="390"/>
      <c r="DM620" s="390"/>
      <c r="DN620" s="390"/>
      <c r="DO620" s="390"/>
      <c r="DP620" s="390"/>
      <c r="DQ620" s="390"/>
      <c r="DR620" s="390"/>
      <c r="DS620" s="390"/>
      <c r="DT620" s="390"/>
      <c r="DU620" s="390"/>
      <c r="DV620" s="390"/>
      <c r="DW620" s="390"/>
      <c r="DX620" s="390"/>
      <c r="DY620" s="390"/>
      <c r="DZ620" s="390"/>
      <c r="EA620" s="390"/>
      <c r="EB620" s="390"/>
    </row>
    <row r="621" spans="1:132" ht="14.25">
      <c r="A621" s="543" t="s">
        <v>128</v>
      </c>
      <c r="B621" s="428"/>
      <c r="C621" s="425">
        <f>'4a 1718 CS PC'!AP9</f>
        <v>1.9E-2</v>
      </c>
      <c r="D621" s="425">
        <f>'4a 1718 CS PC'!AR9</f>
        <v>2.6800000000000001E-2</v>
      </c>
      <c r="E621" s="425">
        <f>'4b 1819 CS PC'!$AT9</f>
        <v>1.89E-2</v>
      </c>
      <c r="F621" s="425">
        <f>'4b 1819 CS PC'!AQ9</f>
        <v>2.6800000000000001E-2</v>
      </c>
      <c r="G621" s="425">
        <f>'4c 1920 CS PC'!AS9</f>
        <v>1.89E-2</v>
      </c>
      <c r="H621" s="425">
        <f>'4c 1920 CS PC'!AP9</f>
        <v>2.7E-2</v>
      </c>
      <c r="I621" s="425">
        <f>'4d 2021 CS PC'!AS9</f>
        <v>1.9800000000000002E-2</v>
      </c>
      <c r="J621" s="425">
        <f>'4d 2021 CS PC'!AP9</f>
        <v>2.8299999999999999E-2</v>
      </c>
      <c r="K621" s="425">
        <f>'4e 2122 CS PC'!AB9</f>
        <v>2.0199999999999999E-2</v>
      </c>
      <c r="L621" s="425"/>
      <c r="M621" s="396">
        <f t="shared" si="1476"/>
        <v>0</v>
      </c>
      <c r="N621" s="396">
        <f t="shared" si="1476"/>
        <v>0</v>
      </c>
      <c r="O621" s="396">
        <f t="shared" si="1476"/>
        <v>0</v>
      </c>
      <c r="P621" s="396">
        <f t="shared" si="1476"/>
        <v>0</v>
      </c>
      <c r="Q621" s="396">
        <f t="shared" si="1476"/>
        <v>0.247</v>
      </c>
      <c r="R621" s="396">
        <f t="shared" si="1476"/>
        <v>0</v>
      </c>
      <c r="S621" s="396">
        <f t="shared" si="1477"/>
        <v>1.121</v>
      </c>
      <c r="T621" s="410"/>
      <c r="U621" s="410"/>
      <c r="V621" s="396">
        <f t="shared" si="1478"/>
        <v>1</v>
      </c>
      <c r="W621" s="396">
        <f t="shared" si="1462"/>
        <v>0</v>
      </c>
      <c r="X621" s="396">
        <f t="shared" si="1463"/>
        <v>0</v>
      </c>
      <c r="Y621" s="396">
        <f t="shared" si="1464"/>
        <v>0</v>
      </c>
      <c r="Z621" s="396">
        <f t="shared" si="1465"/>
        <v>0</v>
      </c>
      <c r="AA621" s="396">
        <f t="shared" si="1465"/>
        <v>0</v>
      </c>
      <c r="AB621" s="396">
        <f t="shared" si="1479"/>
        <v>0</v>
      </c>
      <c r="AC621" s="396">
        <f t="shared" si="1465"/>
        <v>0</v>
      </c>
      <c r="AD621" s="396">
        <f t="shared" si="1466"/>
        <v>0</v>
      </c>
      <c r="AE621" s="396">
        <f t="shared" si="1467"/>
        <v>0</v>
      </c>
      <c r="AF621" s="396">
        <f t="shared" si="1468"/>
        <v>0</v>
      </c>
      <c r="AG621" s="396">
        <f t="shared" si="1468"/>
        <v>1</v>
      </c>
      <c r="AH621" s="396">
        <f t="shared" si="1469"/>
        <v>0</v>
      </c>
      <c r="AI621" s="396">
        <f t="shared" si="1480"/>
        <v>0</v>
      </c>
      <c r="AJ621" s="396">
        <f t="shared" si="1481"/>
        <v>0</v>
      </c>
      <c r="AK621" s="396">
        <f t="shared" si="1470"/>
        <v>0</v>
      </c>
      <c r="AL621" s="396">
        <f t="shared" si="1469"/>
        <v>0</v>
      </c>
      <c r="AM621" s="396">
        <f t="shared" si="1469"/>
        <v>0</v>
      </c>
      <c r="AN621" s="396">
        <f t="shared" si="1482"/>
        <v>0</v>
      </c>
      <c r="AO621" s="396">
        <f t="shared" si="1471"/>
        <v>0</v>
      </c>
      <c r="AP621" s="396">
        <f t="shared" si="1471"/>
        <v>0</v>
      </c>
      <c r="AQ621" s="396">
        <f t="shared" si="1471"/>
        <v>0</v>
      </c>
      <c r="AR621" s="396">
        <f t="shared" si="1471"/>
        <v>0</v>
      </c>
      <c r="AS621" s="396">
        <f t="shared" si="1471"/>
        <v>0</v>
      </c>
      <c r="AT621" s="396">
        <f t="shared" si="1471"/>
        <v>0</v>
      </c>
      <c r="AU621" s="396">
        <f t="shared" si="1471"/>
        <v>0</v>
      </c>
      <c r="AV621" s="396">
        <f t="shared" si="1471"/>
        <v>0</v>
      </c>
      <c r="AW621" s="396">
        <f t="shared" si="1471"/>
        <v>0</v>
      </c>
      <c r="AX621" s="396">
        <f t="shared" si="1471"/>
        <v>0</v>
      </c>
      <c r="AY621" s="396">
        <f t="shared" si="1471"/>
        <v>0</v>
      </c>
      <c r="AZ621" s="396">
        <f t="shared" si="1471"/>
        <v>0</v>
      </c>
      <c r="BA621" s="396">
        <f t="shared" si="1471"/>
        <v>0</v>
      </c>
      <c r="BB621" s="396">
        <f t="shared" si="1471"/>
        <v>0</v>
      </c>
      <c r="BC621" s="396">
        <f t="shared" si="1471"/>
        <v>0</v>
      </c>
      <c r="BD621" s="396">
        <f t="shared" si="1471"/>
        <v>0</v>
      </c>
      <c r="BE621" s="396">
        <f t="shared" si="1471"/>
        <v>0</v>
      </c>
      <c r="BF621" s="396">
        <f t="shared" si="1471"/>
        <v>0</v>
      </c>
      <c r="BG621" s="396">
        <f t="shared" si="1471"/>
        <v>0</v>
      </c>
      <c r="BH621" s="396">
        <f t="shared" si="1471"/>
        <v>0</v>
      </c>
      <c r="BI621" s="396">
        <f t="shared" si="1471"/>
        <v>0</v>
      </c>
      <c r="BJ621" s="396">
        <f t="shared" si="1471"/>
        <v>0</v>
      </c>
      <c r="BK621" s="396">
        <f t="shared" si="1471"/>
        <v>0</v>
      </c>
      <c r="BL621" s="396">
        <f t="shared" si="1471"/>
        <v>0</v>
      </c>
      <c r="BM621" s="396">
        <f t="shared" si="1471"/>
        <v>0</v>
      </c>
      <c r="BN621" s="396">
        <f t="shared" si="1471"/>
        <v>0</v>
      </c>
      <c r="BO621" s="396">
        <f t="shared" si="1471"/>
        <v>0</v>
      </c>
      <c r="BP621" s="396">
        <f t="shared" si="1471"/>
        <v>0</v>
      </c>
      <c r="BQ621" s="396">
        <f t="shared" si="1471"/>
        <v>0</v>
      </c>
      <c r="BR621" s="396">
        <f t="shared" si="1471"/>
        <v>0</v>
      </c>
      <c r="BS621" s="396">
        <f t="shared" si="1471"/>
        <v>0</v>
      </c>
      <c r="BT621" s="396">
        <f t="shared" si="1471"/>
        <v>0</v>
      </c>
      <c r="BU621" s="396">
        <f t="shared" si="1471"/>
        <v>0</v>
      </c>
      <c r="BV621" s="396">
        <f t="shared" si="1471"/>
        <v>0</v>
      </c>
      <c r="BW621" s="396"/>
      <c r="BX621" s="396">
        <f t="shared" si="1472"/>
        <v>3</v>
      </c>
      <c r="BY621" s="397"/>
      <c r="BZ621" s="397">
        <f t="shared" si="1473"/>
        <v>0</v>
      </c>
      <c r="CA621" s="544">
        <f t="shared" si="1474"/>
        <v>0</v>
      </c>
      <c r="CB621" s="544">
        <f t="shared" si="1474"/>
        <v>2</v>
      </c>
      <c r="CC621" s="544">
        <f t="shared" si="1474"/>
        <v>0</v>
      </c>
      <c r="CD621" s="544">
        <f t="shared" si="1474"/>
        <v>1</v>
      </c>
      <c r="CE621" s="544">
        <f t="shared" si="1474"/>
        <v>0</v>
      </c>
      <c r="CF621" s="544">
        <f t="shared" si="1474"/>
        <v>0</v>
      </c>
      <c r="CG621" s="544">
        <f t="shared" si="1474"/>
        <v>0</v>
      </c>
      <c r="CH621" s="544">
        <f t="shared" si="1474"/>
        <v>0</v>
      </c>
      <c r="CI621" s="391"/>
      <c r="CJ621" s="544">
        <f t="shared" si="1475"/>
        <v>0</v>
      </c>
      <c r="CK621" s="544">
        <f t="shared" si="1475"/>
        <v>2</v>
      </c>
      <c r="CL621" s="544">
        <f t="shared" si="1475"/>
        <v>0</v>
      </c>
      <c r="CM621" s="544">
        <f t="shared" si="1475"/>
        <v>1</v>
      </c>
      <c r="CN621" s="544">
        <f t="shared" si="1475"/>
        <v>0</v>
      </c>
      <c r="CO621" s="544">
        <f t="shared" si="1475"/>
        <v>0</v>
      </c>
      <c r="CP621" s="544">
        <f t="shared" si="1475"/>
        <v>0</v>
      </c>
      <c r="CQ621" s="544">
        <f t="shared" si="1475"/>
        <v>0</v>
      </c>
      <c r="CR621" s="398">
        <f t="shared" si="1483"/>
        <v>0</v>
      </c>
      <c r="CV621" s="390"/>
      <c r="CW621" s="390"/>
      <c r="CX621" s="390"/>
      <c r="CY621" s="390"/>
      <c r="CZ621" s="390"/>
      <c r="DA621" s="390"/>
      <c r="DB621" s="390"/>
      <c r="DC621" s="390"/>
      <c r="DD621" s="390"/>
      <c r="DE621" s="390"/>
      <c r="DF621" s="390"/>
      <c r="DG621" s="390"/>
      <c r="DH621" s="390"/>
      <c r="DI621" s="390"/>
      <c r="DJ621" s="390"/>
      <c r="DK621" s="390"/>
      <c r="DL621" s="390"/>
      <c r="DM621" s="390"/>
      <c r="DN621" s="390"/>
      <c r="DO621" s="390"/>
      <c r="DP621" s="390"/>
      <c r="DQ621" s="390"/>
      <c r="DR621" s="390"/>
      <c r="DS621" s="390"/>
      <c r="DT621" s="390"/>
      <c r="DU621" s="390"/>
      <c r="DV621" s="390"/>
      <c r="DW621" s="390"/>
      <c r="DX621" s="390"/>
      <c r="DY621" s="390"/>
      <c r="DZ621" s="390"/>
      <c r="EA621" s="390"/>
      <c r="EB621" s="390"/>
    </row>
    <row r="622" spans="1:132" ht="14.25">
      <c r="A622" s="543" t="s">
        <v>129</v>
      </c>
      <c r="B622" s="428"/>
      <c r="C622" s="425">
        <f>'4a 1718 CS PC'!AP10</f>
        <v>8.9999999999999998E-4</v>
      </c>
      <c r="D622" s="425">
        <f>'4a 1718 CS PC'!AR10</f>
        <v>1.2999999999999999E-3</v>
      </c>
      <c r="E622" s="425">
        <f>'4b 1819 CS PC'!$AT10</f>
        <v>1E-3</v>
      </c>
      <c r="F622" s="425">
        <f>'4b 1819 CS PC'!AQ10</f>
        <v>1.4E-3</v>
      </c>
      <c r="G622" s="425">
        <f>'4c 1920 CS PC'!AS10</f>
        <v>1E-3</v>
      </c>
      <c r="H622" s="425">
        <f>'4c 1920 CS PC'!AP10</f>
        <v>1.4E-3</v>
      </c>
      <c r="I622" s="425">
        <f>'4d 2021 CS PC'!AS10</f>
        <v>1E-3</v>
      </c>
      <c r="J622" s="425">
        <f>'4d 2021 CS PC'!AP10</f>
        <v>1.4E-3</v>
      </c>
      <c r="K622" s="425">
        <f>'4e 2122 CS PC'!AB10</f>
        <v>1E-3</v>
      </c>
      <c r="L622" s="425"/>
      <c r="M622" s="396">
        <f t="shared" si="1476"/>
        <v>0</v>
      </c>
      <c r="N622" s="396">
        <f t="shared" si="1476"/>
        <v>0</v>
      </c>
      <c r="O622" s="396">
        <f t="shared" si="1476"/>
        <v>0</v>
      </c>
      <c r="P622" s="396">
        <f t="shared" si="1476"/>
        <v>0</v>
      </c>
      <c r="Q622" s="396">
        <f t="shared" si="1476"/>
        <v>1.17E-2</v>
      </c>
      <c r="R622" s="396">
        <f t="shared" si="1476"/>
        <v>0</v>
      </c>
      <c r="S622" s="396">
        <f t="shared" si="1477"/>
        <v>5.3100000000000001E-2</v>
      </c>
      <c r="T622" s="410"/>
      <c r="U622" s="410"/>
      <c r="V622" s="396">
        <f t="shared" si="1478"/>
        <v>0</v>
      </c>
      <c r="W622" s="396">
        <f t="shared" si="1462"/>
        <v>0</v>
      </c>
      <c r="X622" s="396">
        <f t="shared" si="1463"/>
        <v>0</v>
      </c>
      <c r="Y622" s="396">
        <f t="shared" si="1464"/>
        <v>0</v>
      </c>
      <c r="Z622" s="396">
        <f t="shared" si="1465"/>
        <v>0</v>
      </c>
      <c r="AA622" s="396">
        <f t="shared" si="1465"/>
        <v>0</v>
      </c>
      <c r="AB622" s="396">
        <f t="shared" si="1479"/>
        <v>0</v>
      </c>
      <c r="AC622" s="396">
        <f t="shared" si="1465"/>
        <v>0</v>
      </c>
      <c r="AD622" s="396">
        <f t="shared" si="1466"/>
        <v>0</v>
      </c>
      <c r="AE622" s="396">
        <f t="shared" si="1467"/>
        <v>0</v>
      </c>
      <c r="AF622" s="396">
        <f t="shared" si="1468"/>
        <v>0</v>
      </c>
      <c r="AG622" s="396">
        <f t="shared" si="1468"/>
        <v>0</v>
      </c>
      <c r="AH622" s="396">
        <f t="shared" si="1469"/>
        <v>0</v>
      </c>
      <c r="AI622" s="396">
        <f t="shared" si="1480"/>
        <v>0</v>
      </c>
      <c r="AJ622" s="396">
        <f t="shared" si="1481"/>
        <v>0</v>
      </c>
      <c r="AK622" s="396">
        <f t="shared" si="1470"/>
        <v>0</v>
      </c>
      <c r="AL622" s="396">
        <f t="shared" si="1469"/>
        <v>0</v>
      </c>
      <c r="AM622" s="396">
        <f t="shared" si="1469"/>
        <v>0</v>
      </c>
      <c r="AN622" s="396">
        <f t="shared" si="1482"/>
        <v>0</v>
      </c>
      <c r="AO622" s="396">
        <f t="shared" si="1471"/>
        <v>0</v>
      </c>
      <c r="AP622" s="396">
        <f t="shared" si="1471"/>
        <v>0</v>
      </c>
      <c r="AQ622" s="396">
        <f t="shared" si="1471"/>
        <v>0</v>
      </c>
      <c r="AR622" s="396">
        <f t="shared" si="1471"/>
        <v>0</v>
      </c>
      <c r="AS622" s="396">
        <f t="shared" si="1471"/>
        <v>0</v>
      </c>
      <c r="AT622" s="396">
        <f t="shared" si="1471"/>
        <v>0</v>
      </c>
      <c r="AU622" s="396">
        <f t="shared" si="1471"/>
        <v>0</v>
      </c>
      <c r="AV622" s="396">
        <f t="shared" si="1471"/>
        <v>0</v>
      </c>
      <c r="AW622" s="396">
        <f t="shared" si="1471"/>
        <v>0</v>
      </c>
      <c r="AX622" s="396">
        <f t="shared" si="1471"/>
        <v>0</v>
      </c>
      <c r="AY622" s="396">
        <f t="shared" si="1471"/>
        <v>0</v>
      </c>
      <c r="AZ622" s="396">
        <f t="shared" si="1471"/>
        <v>0</v>
      </c>
      <c r="BA622" s="396">
        <f t="shared" si="1471"/>
        <v>0</v>
      </c>
      <c r="BB622" s="396">
        <f t="shared" si="1471"/>
        <v>0</v>
      </c>
      <c r="BC622" s="396">
        <f t="shared" si="1471"/>
        <v>0</v>
      </c>
      <c r="BD622" s="396">
        <f t="shared" si="1471"/>
        <v>0</v>
      </c>
      <c r="BE622" s="396">
        <f t="shared" si="1471"/>
        <v>0</v>
      </c>
      <c r="BF622" s="396">
        <f t="shared" si="1471"/>
        <v>0</v>
      </c>
      <c r="BG622" s="396">
        <f t="shared" si="1471"/>
        <v>0</v>
      </c>
      <c r="BH622" s="396">
        <f t="shared" si="1471"/>
        <v>0</v>
      </c>
      <c r="BI622" s="396">
        <f t="shared" si="1471"/>
        <v>0</v>
      </c>
      <c r="BJ622" s="396">
        <f t="shared" si="1471"/>
        <v>0</v>
      </c>
      <c r="BK622" s="396">
        <f t="shared" si="1471"/>
        <v>0</v>
      </c>
      <c r="BL622" s="396">
        <f t="shared" si="1471"/>
        <v>0</v>
      </c>
      <c r="BM622" s="396">
        <f t="shared" ref="AO622:BV629" si="1484">ROUND(BM$614*$K622,0)</f>
        <v>0</v>
      </c>
      <c r="BN622" s="396">
        <f t="shared" si="1484"/>
        <v>0</v>
      </c>
      <c r="BO622" s="396">
        <f t="shared" si="1484"/>
        <v>0</v>
      </c>
      <c r="BP622" s="396">
        <f t="shared" si="1484"/>
        <v>0</v>
      </c>
      <c r="BQ622" s="396">
        <f t="shared" si="1484"/>
        <v>0</v>
      </c>
      <c r="BR622" s="396">
        <f t="shared" si="1484"/>
        <v>0</v>
      </c>
      <c r="BS622" s="396">
        <f t="shared" si="1484"/>
        <v>0</v>
      </c>
      <c r="BT622" s="396">
        <f t="shared" si="1484"/>
        <v>0</v>
      </c>
      <c r="BU622" s="396">
        <f t="shared" si="1484"/>
        <v>0</v>
      </c>
      <c r="BV622" s="396">
        <f t="shared" si="1484"/>
        <v>0</v>
      </c>
      <c r="BW622" s="396"/>
      <c r="BX622" s="396">
        <f t="shared" si="1472"/>
        <v>0</v>
      </c>
      <c r="BY622" s="397"/>
      <c r="BZ622" s="397">
        <f t="shared" si="1473"/>
        <v>0</v>
      </c>
      <c r="CA622" s="544">
        <f t="shared" si="1474"/>
        <v>0</v>
      </c>
      <c r="CB622" s="544">
        <f t="shared" si="1474"/>
        <v>0</v>
      </c>
      <c r="CC622" s="544">
        <f t="shared" si="1474"/>
        <v>0</v>
      </c>
      <c r="CD622" s="544">
        <f t="shared" si="1474"/>
        <v>0</v>
      </c>
      <c r="CE622" s="544">
        <f t="shared" si="1474"/>
        <v>0</v>
      </c>
      <c r="CF622" s="544">
        <f t="shared" si="1474"/>
        <v>0</v>
      </c>
      <c r="CG622" s="544">
        <f t="shared" si="1474"/>
        <v>0</v>
      </c>
      <c r="CH622" s="544">
        <f t="shared" si="1474"/>
        <v>0</v>
      </c>
      <c r="CI622" s="391"/>
      <c r="CJ622" s="544">
        <f t="shared" si="1475"/>
        <v>0</v>
      </c>
      <c r="CK622" s="544">
        <f t="shared" si="1475"/>
        <v>0</v>
      </c>
      <c r="CL622" s="544">
        <f t="shared" si="1475"/>
        <v>0</v>
      </c>
      <c r="CM622" s="544">
        <f t="shared" si="1475"/>
        <v>0</v>
      </c>
      <c r="CN622" s="544">
        <f t="shared" si="1475"/>
        <v>0</v>
      </c>
      <c r="CO622" s="544">
        <f t="shared" si="1475"/>
        <v>0</v>
      </c>
      <c r="CP622" s="544">
        <f t="shared" si="1475"/>
        <v>0</v>
      </c>
      <c r="CQ622" s="544">
        <f t="shared" si="1475"/>
        <v>0</v>
      </c>
      <c r="CR622" s="398">
        <f t="shared" si="1483"/>
        <v>0</v>
      </c>
      <c r="CV622" s="390"/>
      <c r="CW622" s="390"/>
      <c r="CX622" s="390"/>
      <c r="CY622" s="390"/>
      <c r="CZ622" s="390"/>
      <c r="DA622" s="390"/>
      <c r="DB622" s="390"/>
      <c r="DC622" s="390"/>
      <c r="DD622" s="390"/>
      <c r="DE622" s="390"/>
      <c r="DF622" s="390"/>
      <c r="DG622" s="390"/>
      <c r="DH622" s="390"/>
      <c r="DI622" s="390"/>
      <c r="DJ622" s="390"/>
      <c r="DK622" s="390"/>
      <c r="DL622" s="390"/>
      <c r="DM622" s="390"/>
      <c r="DN622" s="390"/>
      <c r="DO622" s="390"/>
      <c r="DP622" s="390"/>
      <c r="DQ622" s="390"/>
      <c r="DR622" s="390"/>
      <c r="DS622" s="390"/>
      <c r="DT622" s="390"/>
      <c r="DU622" s="390"/>
      <c r="DV622" s="390"/>
      <c r="DW622" s="390"/>
      <c r="DX622" s="390"/>
      <c r="DY622" s="390"/>
      <c r="DZ622" s="390"/>
      <c r="EA622" s="390"/>
      <c r="EB622" s="390"/>
    </row>
    <row r="623" spans="1:132" ht="14.25">
      <c r="A623" s="543" t="s">
        <v>130</v>
      </c>
      <c r="B623" s="428"/>
      <c r="C623" s="425">
        <f>'4a 1718 CS PC'!AP11</f>
        <v>2.8999999999999998E-3</v>
      </c>
      <c r="D623" s="425">
        <f>'4a 1718 CS PC'!AR11</f>
        <v>4.1000000000000003E-3</v>
      </c>
      <c r="E623" s="425">
        <f>'4b 1819 CS PC'!$AT11</f>
        <v>2.8E-3</v>
      </c>
      <c r="F623" s="425">
        <f>'4b 1819 CS PC'!AQ11</f>
        <v>4.0000000000000001E-3</v>
      </c>
      <c r="G623" s="425">
        <f>'4c 1920 CS PC'!AS11</f>
        <v>2.8E-3</v>
      </c>
      <c r="H623" s="425">
        <f>'4c 1920 CS PC'!AP11</f>
        <v>4.0000000000000001E-3</v>
      </c>
      <c r="I623" s="425">
        <f>'4d 2021 CS PC'!AS11</f>
        <v>2.8E-3</v>
      </c>
      <c r="J623" s="425">
        <f>'4d 2021 CS PC'!AP11</f>
        <v>4.0000000000000001E-3</v>
      </c>
      <c r="K623" s="425">
        <f>'4e 2122 CS PC'!AB11</f>
        <v>2.8E-3</v>
      </c>
      <c r="L623" s="425"/>
      <c r="M623" s="396">
        <f t="shared" si="1476"/>
        <v>0</v>
      </c>
      <c r="N623" s="396">
        <f t="shared" si="1476"/>
        <v>0</v>
      </c>
      <c r="O623" s="396">
        <f t="shared" si="1476"/>
        <v>0</v>
      </c>
      <c r="P623" s="396">
        <f t="shared" si="1476"/>
        <v>0</v>
      </c>
      <c r="Q623" s="396">
        <f t="shared" si="1476"/>
        <v>3.7699999999999997E-2</v>
      </c>
      <c r="R623" s="396">
        <f t="shared" si="1476"/>
        <v>0</v>
      </c>
      <c r="S623" s="396">
        <f t="shared" si="1477"/>
        <v>0.17109999999999997</v>
      </c>
      <c r="T623" s="410"/>
      <c r="U623" s="410"/>
      <c r="V623" s="396">
        <f t="shared" si="1478"/>
        <v>0</v>
      </c>
      <c r="W623" s="396">
        <f t="shared" si="1462"/>
        <v>0</v>
      </c>
      <c r="X623" s="396">
        <f t="shared" si="1463"/>
        <v>0</v>
      </c>
      <c r="Y623" s="396">
        <f t="shared" si="1464"/>
        <v>0</v>
      </c>
      <c r="Z623" s="396">
        <f t="shared" si="1465"/>
        <v>0</v>
      </c>
      <c r="AA623" s="396">
        <f t="shared" si="1465"/>
        <v>0</v>
      </c>
      <c r="AB623" s="396">
        <f t="shared" si="1479"/>
        <v>0</v>
      </c>
      <c r="AC623" s="396">
        <f t="shared" si="1465"/>
        <v>0</v>
      </c>
      <c r="AD623" s="396">
        <f t="shared" si="1466"/>
        <v>0</v>
      </c>
      <c r="AE623" s="396">
        <f t="shared" si="1467"/>
        <v>0</v>
      </c>
      <c r="AF623" s="396">
        <f t="shared" si="1468"/>
        <v>0</v>
      </c>
      <c r="AG623" s="396">
        <f t="shared" si="1468"/>
        <v>0</v>
      </c>
      <c r="AH623" s="396">
        <f t="shared" si="1469"/>
        <v>0</v>
      </c>
      <c r="AI623" s="396">
        <f t="shared" si="1480"/>
        <v>0</v>
      </c>
      <c r="AJ623" s="396">
        <f t="shared" si="1481"/>
        <v>0</v>
      </c>
      <c r="AK623" s="396">
        <f t="shared" si="1470"/>
        <v>0</v>
      </c>
      <c r="AL623" s="396">
        <f t="shared" si="1469"/>
        <v>0</v>
      </c>
      <c r="AM623" s="396">
        <f t="shared" si="1469"/>
        <v>0</v>
      </c>
      <c r="AN623" s="396">
        <f t="shared" si="1482"/>
        <v>0</v>
      </c>
      <c r="AO623" s="396">
        <f t="shared" si="1484"/>
        <v>0</v>
      </c>
      <c r="AP623" s="396">
        <f t="shared" si="1484"/>
        <v>0</v>
      </c>
      <c r="AQ623" s="396">
        <f t="shared" si="1484"/>
        <v>0</v>
      </c>
      <c r="AR623" s="396">
        <f t="shared" si="1484"/>
        <v>0</v>
      </c>
      <c r="AS623" s="396">
        <f t="shared" si="1484"/>
        <v>0</v>
      </c>
      <c r="AT623" s="396">
        <f t="shared" si="1484"/>
        <v>0</v>
      </c>
      <c r="AU623" s="396">
        <f t="shared" si="1484"/>
        <v>0</v>
      </c>
      <c r="AV623" s="396">
        <f t="shared" si="1484"/>
        <v>0</v>
      </c>
      <c r="AW623" s="396">
        <f t="shared" si="1484"/>
        <v>0</v>
      </c>
      <c r="AX623" s="396">
        <f t="shared" si="1484"/>
        <v>0</v>
      </c>
      <c r="AY623" s="396">
        <f t="shared" si="1484"/>
        <v>0</v>
      </c>
      <c r="AZ623" s="396">
        <f t="shared" si="1484"/>
        <v>0</v>
      </c>
      <c r="BA623" s="396">
        <f t="shared" si="1484"/>
        <v>0</v>
      </c>
      <c r="BB623" s="396">
        <f t="shared" si="1484"/>
        <v>0</v>
      </c>
      <c r="BC623" s="396">
        <f t="shared" si="1484"/>
        <v>0</v>
      </c>
      <c r="BD623" s="396">
        <f t="shared" si="1484"/>
        <v>0</v>
      </c>
      <c r="BE623" s="396">
        <f t="shared" si="1484"/>
        <v>0</v>
      </c>
      <c r="BF623" s="396">
        <f t="shared" si="1484"/>
        <v>0</v>
      </c>
      <c r="BG623" s="396">
        <f t="shared" si="1484"/>
        <v>0</v>
      </c>
      <c r="BH623" s="396">
        <f t="shared" si="1484"/>
        <v>0</v>
      </c>
      <c r="BI623" s="396">
        <f t="shared" si="1484"/>
        <v>0</v>
      </c>
      <c r="BJ623" s="396">
        <f t="shared" si="1484"/>
        <v>0</v>
      </c>
      <c r="BK623" s="396">
        <f t="shared" si="1484"/>
        <v>0</v>
      </c>
      <c r="BL623" s="396">
        <f t="shared" si="1484"/>
        <v>0</v>
      </c>
      <c r="BM623" s="396">
        <f t="shared" si="1484"/>
        <v>0</v>
      </c>
      <c r="BN623" s="396">
        <f t="shared" si="1484"/>
        <v>0</v>
      </c>
      <c r="BO623" s="396">
        <f t="shared" si="1484"/>
        <v>0</v>
      </c>
      <c r="BP623" s="396">
        <f t="shared" si="1484"/>
        <v>0</v>
      </c>
      <c r="BQ623" s="396">
        <f t="shared" si="1484"/>
        <v>0</v>
      </c>
      <c r="BR623" s="396">
        <f t="shared" si="1484"/>
        <v>0</v>
      </c>
      <c r="BS623" s="396">
        <f t="shared" si="1484"/>
        <v>0</v>
      </c>
      <c r="BT623" s="396">
        <f t="shared" si="1484"/>
        <v>0</v>
      </c>
      <c r="BU623" s="396">
        <f t="shared" si="1484"/>
        <v>0</v>
      </c>
      <c r="BV623" s="396">
        <f t="shared" si="1484"/>
        <v>0</v>
      </c>
      <c r="BW623" s="396"/>
      <c r="BX623" s="396">
        <f t="shared" si="1472"/>
        <v>0</v>
      </c>
      <c r="BY623" s="397"/>
      <c r="BZ623" s="397">
        <f t="shared" si="1473"/>
        <v>0</v>
      </c>
      <c r="CA623" s="544">
        <f t="shared" si="1474"/>
        <v>0</v>
      </c>
      <c r="CB623" s="544">
        <f t="shared" si="1474"/>
        <v>0</v>
      </c>
      <c r="CC623" s="544">
        <f t="shared" si="1474"/>
        <v>0</v>
      </c>
      <c r="CD623" s="544">
        <f t="shared" si="1474"/>
        <v>0</v>
      </c>
      <c r="CE623" s="544">
        <f t="shared" si="1474"/>
        <v>0</v>
      </c>
      <c r="CF623" s="544">
        <f t="shared" si="1474"/>
        <v>0</v>
      </c>
      <c r="CG623" s="544">
        <f t="shared" si="1474"/>
        <v>0</v>
      </c>
      <c r="CH623" s="544">
        <f t="shared" si="1474"/>
        <v>0</v>
      </c>
      <c r="CI623" s="391"/>
      <c r="CJ623" s="544">
        <f t="shared" si="1475"/>
        <v>0</v>
      </c>
      <c r="CK623" s="544">
        <f t="shared" si="1475"/>
        <v>0</v>
      </c>
      <c r="CL623" s="544">
        <f t="shared" si="1475"/>
        <v>0</v>
      </c>
      <c r="CM623" s="544">
        <f t="shared" si="1475"/>
        <v>0</v>
      </c>
      <c r="CN623" s="544">
        <f t="shared" si="1475"/>
        <v>0</v>
      </c>
      <c r="CO623" s="544">
        <f t="shared" si="1475"/>
        <v>0</v>
      </c>
      <c r="CP623" s="544">
        <f t="shared" si="1475"/>
        <v>0</v>
      </c>
      <c r="CQ623" s="544">
        <f t="shared" si="1475"/>
        <v>0</v>
      </c>
      <c r="CR623" s="398">
        <f t="shared" si="1483"/>
        <v>0</v>
      </c>
      <c r="CV623" s="390"/>
      <c r="CW623" s="390"/>
      <c r="CX623" s="390"/>
      <c r="CY623" s="390"/>
      <c r="CZ623" s="390"/>
      <c r="DA623" s="390"/>
      <c r="DB623" s="390"/>
      <c r="DC623" s="390"/>
      <c r="DD623" s="390"/>
      <c r="DE623" s="390"/>
      <c r="DF623" s="390"/>
      <c r="DG623" s="390"/>
      <c r="DH623" s="390"/>
      <c r="DI623" s="390"/>
      <c r="DJ623" s="390"/>
      <c r="DK623" s="390"/>
      <c r="DL623" s="390"/>
      <c r="DM623" s="390"/>
      <c r="DN623" s="390"/>
      <c r="DO623" s="390"/>
      <c r="DP623" s="390"/>
      <c r="DQ623" s="390"/>
      <c r="DR623" s="390"/>
      <c r="DS623" s="390"/>
      <c r="DT623" s="390"/>
      <c r="DU623" s="390"/>
      <c r="DV623" s="390"/>
      <c r="DW623" s="390"/>
      <c r="DX623" s="390"/>
      <c r="DY623" s="390"/>
      <c r="DZ623" s="390"/>
      <c r="EA623" s="390"/>
      <c r="EB623" s="390"/>
    </row>
    <row r="624" spans="1:132" ht="14.25">
      <c r="A624" s="543" t="s">
        <v>131</v>
      </c>
      <c r="B624" s="428"/>
      <c r="C624" s="425">
        <f>'4a 1718 CS PC'!AP12</f>
        <v>4.0899999999999999E-2</v>
      </c>
      <c r="D624" s="425">
        <f>'4a 1718 CS PC'!AR12</f>
        <v>5.7599999999999998E-2</v>
      </c>
      <c r="E624" s="425">
        <f>'4b 1819 CS PC'!$AT12</f>
        <v>4.1399999999999999E-2</v>
      </c>
      <c r="F624" s="425">
        <f>'4b 1819 CS PC'!AQ12</f>
        <v>5.8700000000000002E-2</v>
      </c>
      <c r="G624" s="425">
        <f>'4c 1920 CS PC'!AS12</f>
        <v>4.1799999999999997E-2</v>
      </c>
      <c r="H624" s="425">
        <f>'4c 1920 CS PC'!AP12</f>
        <v>5.9299999999999999E-2</v>
      </c>
      <c r="I624" s="425">
        <f>'4d 2021 CS PC'!AS12</f>
        <v>3.9300000000000002E-2</v>
      </c>
      <c r="J624" s="425">
        <f>'4d 2021 CS PC'!AP12</f>
        <v>5.6099999999999997E-2</v>
      </c>
      <c r="K624" s="425">
        <f>'4e 2122 CS PC'!AB12</f>
        <v>3.8800000000000001E-2</v>
      </c>
      <c r="L624" s="425"/>
      <c r="M624" s="396">
        <f t="shared" si="1476"/>
        <v>0</v>
      </c>
      <c r="N624" s="396">
        <f t="shared" si="1476"/>
        <v>0</v>
      </c>
      <c r="O624" s="396">
        <f t="shared" si="1476"/>
        <v>0</v>
      </c>
      <c r="P624" s="396">
        <f t="shared" si="1476"/>
        <v>0</v>
      </c>
      <c r="Q624" s="396">
        <f t="shared" si="1476"/>
        <v>0.53169999999999995</v>
      </c>
      <c r="R624" s="396">
        <f t="shared" si="1476"/>
        <v>0</v>
      </c>
      <c r="S624" s="396">
        <f t="shared" si="1477"/>
        <v>2.4131</v>
      </c>
      <c r="T624" s="561"/>
      <c r="U624" s="410"/>
      <c r="V624" s="396">
        <f t="shared" si="1478"/>
        <v>2</v>
      </c>
      <c r="W624" s="396">
        <f t="shared" si="1462"/>
        <v>0</v>
      </c>
      <c r="X624" s="396">
        <f t="shared" si="1463"/>
        <v>0</v>
      </c>
      <c r="Y624" s="396">
        <f t="shared" si="1464"/>
        <v>0</v>
      </c>
      <c r="Z624" s="396">
        <f t="shared" si="1465"/>
        <v>0</v>
      </c>
      <c r="AA624" s="396">
        <f t="shared" si="1465"/>
        <v>0</v>
      </c>
      <c r="AB624" s="487">
        <f>ROUNDUP(AB$614*$G624,0)</f>
        <v>2</v>
      </c>
      <c r="AC624" s="396">
        <f t="shared" si="1465"/>
        <v>0</v>
      </c>
      <c r="AD624" s="396">
        <f t="shared" si="1466"/>
        <v>0</v>
      </c>
      <c r="AE624" s="396">
        <f t="shared" si="1467"/>
        <v>0</v>
      </c>
      <c r="AF624" s="396">
        <f t="shared" si="1468"/>
        <v>1</v>
      </c>
      <c r="AG624" s="396">
        <f t="shared" si="1468"/>
        <v>2</v>
      </c>
      <c r="AH624" s="396">
        <f t="shared" si="1469"/>
        <v>0</v>
      </c>
      <c r="AI624" s="396">
        <f t="shared" si="1480"/>
        <v>0</v>
      </c>
      <c r="AJ624" s="396">
        <f t="shared" si="1481"/>
        <v>0</v>
      </c>
      <c r="AK624" s="396">
        <f t="shared" si="1470"/>
        <v>0</v>
      </c>
      <c r="AL624" s="396">
        <f t="shared" si="1469"/>
        <v>0</v>
      </c>
      <c r="AM624" s="396">
        <f t="shared" si="1469"/>
        <v>0</v>
      </c>
      <c r="AN624" s="396">
        <f t="shared" si="1482"/>
        <v>0</v>
      </c>
      <c r="AO624" s="396">
        <f t="shared" si="1484"/>
        <v>0</v>
      </c>
      <c r="AP624" s="396">
        <f t="shared" si="1484"/>
        <v>0</v>
      </c>
      <c r="AQ624" s="396">
        <f t="shared" si="1484"/>
        <v>0</v>
      </c>
      <c r="AR624" s="396">
        <f t="shared" si="1484"/>
        <v>0</v>
      </c>
      <c r="AS624" s="396">
        <f t="shared" si="1484"/>
        <v>0</v>
      </c>
      <c r="AT624" s="396">
        <f t="shared" si="1484"/>
        <v>0</v>
      </c>
      <c r="AU624" s="396">
        <f t="shared" si="1484"/>
        <v>0</v>
      </c>
      <c r="AV624" s="396">
        <f t="shared" si="1484"/>
        <v>0</v>
      </c>
      <c r="AW624" s="396">
        <f t="shared" si="1484"/>
        <v>0</v>
      </c>
      <c r="AX624" s="396">
        <f t="shared" si="1484"/>
        <v>0</v>
      </c>
      <c r="AY624" s="396">
        <f t="shared" si="1484"/>
        <v>0</v>
      </c>
      <c r="AZ624" s="396">
        <f t="shared" si="1484"/>
        <v>0</v>
      </c>
      <c r="BA624" s="396">
        <f t="shared" si="1484"/>
        <v>0</v>
      </c>
      <c r="BB624" s="396">
        <f t="shared" si="1484"/>
        <v>0</v>
      </c>
      <c r="BC624" s="396">
        <f t="shared" si="1484"/>
        <v>0</v>
      </c>
      <c r="BD624" s="396">
        <f t="shared" si="1484"/>
        <v>0</v>
      </c>
      <c r="BE624" s="396">
        <f t="shared" si="1484"/>
        <v>0</v>
      </c>
      <c r="BF624" s="396">
        <f t="shared" si="1484"/>
        <v>0</v>
      </c>
      <c r="BG624" s="396">
        <f t="shared" si="1484"/>
        <v>0</v>
      </c>
      <c r="BH624" s="396">
        <f t="shared" si="1484"/>
        <v>0</v>
      </c>
      <c r="BI624" s="396">
        <f t="shared" si="1484"/>
        <v>0</v>
      </c>
      <c r="BJ624" s="396">
        <f t="shared" si="1484"/>
        <v>0</v>
      </c>
      <c r="BK624" s="396">
        <f t="shared" si="1484"/>
        <v>0</v>
      </c>
      <c r="BL624" s="396">
        <f t="shared" si="1484"/>
        <v>0</v>
      </c>
      <c r="BM624" s="396">
        <f t="shared" si="1484"/>
        <v>0</v>
      </c>
      <c r="BN624" s="396">
        <f t="shared" si="1484"/>
        <v>0</v>
      </c>
      <c r="BO624" s="396">
        <f t="shared" si="1484"/>
        <v>0</v>
      </c>
      <c r="BP624" s="396">
        <f t="shared" si="1484"/>
        <v>0</v>
      </c>
      <c r="BQ624" s="396">
        <f t="shared" si="1484"/>
        <v>0</v>
      </c>
      <c r="BR624" s="396">
        <f t="shared" si="1484"/>
        <v>0</v>
      </c>
      <c r="BS624" s="396">
        <f t="shared" si="1484"/>
        <v>0</v>
      </c>
      <c r="BT624" s="396">
        <f t="shared" si="1484"/>
        <v>0</v>
      </c>
      <c r="BU624" s="396">
        <f t="shared" si="1484"/>
        <v>0</v>
      </c>
      <c r="BV624" s="396">
        <f t="shared" si="1484"/>
        <v>0</v>
      </c>
      <c r="BW624" s="396"/>
      <c r="BX624" s="396">
        <f t="shared" si="1472"/>
        <v>10</v>
      </c>
      <c r="BY624" s="397"/>
      <c r="BZ624" s="397">
        <f t="shared" si="1473"/>
        <v>0</v>
      </c>
      <c r="CA624" s="544">
        <f t="shared" si="1474"/>
        <v>0</v>
      </c>
      <c r="CB624" s="544">
        <f t="shared" si="1474"/>
        <v>5</v>
      </c>
      <c r="CC624" s="544">
        <f t="shared" si="1474"/>
        <v>0</v>
      </c>
      <c r="CD624" s="544">
        <f t="shared" si="1474"/>
        <v>5</v>
      </c>
      <c r="CE624" s="544">
        <f t="shared" si="1474"/>
        <v>0</v>
      </c>
      <c r="CF624" s="544">
        <f t="shared" si="1474"/>
        <v>0</v>
      </c>
      <c r="CG624" s="544">
        <f t="shared" si="1474"/>
        <v>0</v>
      </c>
      <c r="CH624" s="544">
        <f t="shared" si="1474"/>
        <v>0</v>
      </c>
      <c r="CI624" s="391"/>
      <c r="CJ624" s="544">
        <f t="shared" si="1475"/>
        <v>1</v>
      </c>
      <c r="CK624" s="544">
        <f t="shared" si="1475"/>
        <v>4</v>
      </c>
      <c r="CL624" s="544">
        <f t="shared" si="1475"/>
        <v>2</v>
      </c>
      <c r="CM624" s="544">
        <f t="shared" si="1475"/>
        <v>3</v>
      </c>
      <c r="CN624" s="544">
        <f t="shared" si="1475"/>
        <v>0</v>
      </c>
      <c r="CO624" s="544">
        <f t="shared" si="1475"/>
        <v>0</v>
      </c>
      <c r="CP624" s="544">
        <f t="shared" si="1475"/>
        <v>0</v>
      </c>
      <c r="CQ624" s="544">
        <f t="shared" si="1475"/>
        <v>0</v>
      </c>
      <c r="CR624" s="398">
        <f t="shared" si="1483"/>
        <v>0</v>
      </c>
      <c r="CV624" s="390"/>
      <c r="CW624" s="390"/>
      <c r="CX624" s="390"/>
      <c r="CY624" s="390"/>
      <c r="CZ624" s="390"/>
      <c r="DA624" s="390"/>
      <c r="DB624" s="390"/>
      <c r="DC624" s="390"/>
      <c r="DD624" s="390"/>
      <c r="DE624" s="390"/>
      <c r="DF624" s="390"/>
      <c r="DG624" s="390"/>
      <c r="DH624" s="390"/>
      <c r="DI624" s="390"/>
      <c r="DJ624" s="390"/>
      <c r="DK624" s="390"/>
      <c r="DL624" s="390"/>
      <c r="DM624" s="390"/>
      <c r="DN624" s="390"/>
      <c r="DO624" s="390"/>
      <c r="DP624" s="390"/>
      <c r="DQ624" s="390"/>
      <c r="DR624" s="390"/>
      <c r="DS624" s="390"/>
      <c r="DT624" s="390"/>
      <c r="DU624" s="390"/>
      <c r="DV624" s="390"/>
      <c r="DW624" s="390"/>
      <c r="DX624" s="390"/>
      <c r="DY624" s="390"/>
      <c r="DZ624" s="390"/>
      <c r="EA624" s="390"/>
      <c r="EB624" s="390"/>
    </row>
    <row r="625" spans="1:132" ht="14.25">
      <c r="A625" s="543" t="s">
        <v>132</v>
      </c>
      <c r="B625" s="428"/>
      <c r="C625" s="425">
        <f>'4a 1718 CS PC'!AP13</f>
        <v>8.9999999999999998E-4</v>
      </c>
      <c r="D625" s="425">
        <f>'4a 1718 CS PC'!AR13</f>
        <v>1.2999999999999999E-3</v>
      </c>
      <c r="E625" s="425">
        <f>'4b 1819 CS PC'!$AT13</f>
        <v>8.9999999999999998E-4</v>
      </c>
      <c r="F625" s="425">
        <f>'4b 1819 CS PC'!AQ13</f>
        <v>1.2999999999999999E-3</v>
      </c>
      <c r="G625" s="425">
        <f>'4c 1920 CS PC'!AS13</f>
        <v>8.9999999999999998E-4</v>
      </c>
      <c r="H625" s="425">
        <f>'4c 1920 CS PC'!AP13</f>
        <v>1.2999999999999999E-3</v>
      </c>
      <c r="I625" s="425">
        <f>'4d 2021 CS PC'!AS13</f>
        <v>8.9999999999999998E-4</v>
      </c>
      <c r="J625" s="425">
        <f>'4d 2021 CS PC'!AP13</f>
        <v>1.2999999999999999E-3</v>
      </c>
      <c r="K625" s="425">
        <f>'4e 2122 CS PC'!AB13</f>
        <v>8.9999999999999998E-4</v>
      </c>
      <c r="L625" s="425"/>
      <c r="M625" s="396">
        <f t="shared" si="1476"/>
        <v>0</v>
      </c>
      <c r="N625" s="396">
        <f t="shared" si="1476"/>
        <v>0</v>
      </c>
      <c r="O625" s="396">
        <f t="shared" si="1476"/>
        <v>0</v>
      </c>
      <c r="P625" s="396">
        <f t="shared" si="1476"/>
        <v>0</v>
      </c>
      <c r="Q625" s="396">
        <f t="shared" si="1476"/>
        <v>1.17E-2</v>
      </c>
      <c r="R625" s="396">
        <f t="shared" si="1476"/>
        <v>0</v>
      </c>
      <c r="S625" s="396">
        <f t="shared" si="1477"/>
        <v>5.3100000000000001E-2</v>
      </c>
      <c r="T625" s="410"/>
      <c r="U625" s="410"/>
      <c r="V625" s="396">
        <f t="shared" si="1478"/>
        <v>0</v>
      </c>
      <c r="W625" s="396">
        <f t="shared" si="1462"/>
        <v>0</v>
      </c>
      <c r="X625" s="396">
        <f t="shared" si="1463"/>
        <v>0</v>
      </c>
      <c r="Y625" s="396">
        <f t="shared" si="1464"/>
        <v>0</v>
      </c>
      <c r="Z625" s="396">
        <f t="shared" si="1465"/>
        <v>0</v>
      </c>
      <c r="AA625" s="396">
        <f t="shared" si="1465"/>
        <v>0</v>
      </c>
      <c r="AB625" s="396">
        <f t="shared" si="1479"/>
        <v>0</v>
      </c>
      <c r="AC625" s="396">
        <f t="shared" si="1465"/>
        <v>0</v>
      </c>
      <c r="AD625" s="396">
        <f t="shared" si="1466"/>
        <v>0</v>
      </c>
      <c r="AE625" s="396">
        <f t="shared" si="1467"/>
        <v>0</v>
      </c>
      <c r="AF625" s="396">
        <f t="shared" si="1468"/>
        <v>0</v>
      </c>
      <c r="AG625" s="396">
        <f t="shared" si="1468"/>
        <v>0</v>
      </c>
      <c r="AH625" s="396">
        <f t="shared" ref="AH625:AM634" si="1485">ROUND(AH$614*$I625,0)</f>
        <v>0</v>
      </c>
      <c r="AI625" s="396">
        <f t="shared" si="1480"/>
        <v>0</v>
      </c>
      <c r="AJ625" s="396">
        <f t="shared" si="1481"/>
        <v>0</v>
      </c>
      <c r="AK625" s="396">
        <f t="shared" si="1470"/>
        <v>0</v>
      </c>
      <c r="AL625" s="396">
        <f t="shared" si="1485"/>
        <v>0</v>
      </c>
      <c r="AM625" s="396">
        <f t="shared" si="1485"/>
        <v>0</v>
      </c>
      <c r="AN625" s="396">
        <f t="shared" si="1482"/>
        <v>0</v>
      </c>
      <c r="AO625" s="396">
        <f t="shared" si="1484"/>
        <v>0</v>
      </c>
      <c r="AP625" s="396">
        <f t="shared" si="1484"/>
        <v>0</v>
      </c>
      <c r="AQ625" s="396">
        <f t="shared" si="1484"/>
        <v>0</v>
      </c>
      <c r="AR625" s="396">
        <f t="shared" si="1484"/>
        <v>0</v>
      </c>
      <c r="AS625" s="396">
        <f t="shared" si="1484"/>
        <v>0</v>
      </c>
      <c r="AT625" s="396">
        <f t="shared" si="1484"/>
        <v>0</v>
      </c>
      <c r="AU625" s="396">
        <f t="shared" si="1484"/>
        <v>0</v>
      </c>
      <c r="AV625" s="396">
        <f t="shared" si="1484"/>
        <v>0</v>
      </c>
      <c r="AW625" s="396">
        <f t="shared" si="1484"/>
        <v>0</v>
      </c>
      <c r="AX625" s="396">
        <f t="shared" si="1484"/>
        <v>0</v>
      </c>
      <c r="AY625" s="396">
        <f t="shared" si="1484"/>
        <v>0</v>
      </c>
      <c r="AZ625" s="396">
        <f t="shared" si="1484"/>
        <v>0</v>
      </c>
      <c r="BA625" s="396">
        <f t="shared" si="1484"/>
        <v>0</v>
      </c>
      <c r="BB625" s="396">
        <f t="shared" si="1484"/>
        <v>0</v>
      </c>
      <c r="BC625" s="396">
        <f t="shared" si="1484"/>
        <v>0</v>
      </c>
      <c r="BD625" s="396">
        <f t="shared" si="1484"/>
        <v>0</v>
      </c>
      <c r="BE625" s="396">
        <f t="shared" si="1484"/>
        <v>0</v>
      </c>
      <c r="BF625" s="396">
        <f t="shared" si="1484"/>
        <v>0</v>
      </c>
      <c r="BG625" s="396">
        <f t="shared" si="1484"/>
        <v>0</v>
      </c>
      <c r="BH625" s="396">
        <f t="shared" si="1484"/>
        <v>0</v>
      </c>
      <c r="BI625" s="396">
        <f t="shared" si="1484"/>
        <v>0</v>
      </c>
      <c r="BJ625" s="396">
        <f t="shared" si="1484"/>
        <v>0</v>
      </c>
      <c r="BK625" s="396">
        <f t="shared" si="1484"/>
        <v>0</v>
      </c>
      <c r="BL625" s="396">
        <f t="shared" si="1484"/>
        <v>0</v>
      </c>
      <c r="BM625" s="396">
        <f t="shared" si="1484"/>
        <v>0</v>
      </c>
      <c r="BN625" s="396">
        <f t="shared" si="1484"/>
        <v>0</v>
      </c>
      <c r="BO625" s="396">
        <f t="shared" si="1484"/>
        <v>0</v>
      </c>
      <c r="BP625" s="396">
        <f t="shared" si="1484"/>
        <v>0</v>
      </c>
      <c r="BQ625" s="396">
        <f t="shared" si="1484"/>
        <v>0</v>
      </c>
      <c r="BR625" s="396">
        <f t="shared" si="1484"/>
        <v>0</v>
      </c>
      <c r="BS625" s="396">
        <f t="shared" si="1484"/>
        <v>0</v>
      </c>
      <c r="BT625" s="396">
        <f t="shared" si="1484"/>
        <v>0</v>
      </c>
      <c r="BU625" s="396">
        <f t="shared" si="1484"/>
        <v>0</v>
      </c>
      <c r="BV625" s="396">
        <f t="shared" si="1484"/>
        <v>0</v>
      </c>
      <c r="BW625" s="396"/>
      <c r="BX625" s="396">
        <f t="shared" si="1472"/>
        <v>0</v>
      </c>
      <c r="BY625" s="397"/>
      <c r="BZ625" s="397">
        <f t="shared" si="1473"/>
        <v>0</v>
      </c>
      <c r="CA625" s="544">
        <f t="shared" si="1474"/>
        <v>0</v>
      </c>
      <c r="CB625" s="544">
        <f t="shared" si="1474"/>
        <v>0</v>
      </c>
      <c r="CC625" s="544">
        <f t="shared" si="1474"/>
        <v>0</v>
      </c>
      <c r="CD625" s="544">
        <f t="shared" si="1474"/>
        <v>0</v>
      </c>
      <c r="CE625" s="544">
        <f t="shared" si="1474"/>
        <v>0</v>
      </c>
      <c r="CF625" s="544">
        <f t="shared" si="1474"/>
        <v>0</v>
      </c>
      <c r="CG625" s="544">
        <f t="shared" si="1474"/>
        <v>0</v>
      </c>
      <c r="CH625" s="544">
        <f t="shared" si="1474"/>
        <v>0</v>
      </c>
      <c r="CI625" s="391"/>
      <c r="CJ625" s="544">
        <f t="shared" ref="CJ625:CQ634" si="1486">ROUND(SUMIF($M$2:$BV$2,CJ$1,$M625:$BV625),0)</f>
        <v>0</v>
      </c>
      <c r="CK625" s="544">
        <f t="shared" si="1486"/>
        <v>0</v>
      </c>
      <c r="CL625" s="544">
        <f t="shared" si="1486"/>
        <v>0</v>
      </c>
      <c r="CM625" s="544">
        <f t="shared" si="1486"/>
        <v>0</v>
      </c>
      <c r="CN625" s="544">
        <f t="shared" si="1486"/>
        <v>0</v>
      </c>
      <c r="CO625" s="544">
        <f t="shared" si="1486"/>
        <v>0</v>
      </c>
      <c r="CP625" s="544">
        <f t="shared" si="1486"/>
        <v>0</v>
      </c>
      <c r="CQ625" s="544">
        <f t="shared" si="1486"/>
        <v>0</v>
      </c>
      <c r="CR625" s="398">
        <f t="shared" si="1483"/>
        <v>0</v>
      </c>
      <c r="CV625" s="390"/>
      <c r="CW625" s="390"/>
      <c r="CX625" s="390"/>
      <c r="CY625" s="390"/>
      <c r="CZ625" s="390"/>
      <c r="DA625" s="390"/>
      <c r="DB625" s="390"/>
      <c r="DC625" s="390"/>
      <c r="DD625" s="390"/>
      <c r="DE625" s="390"/>
      <c r="DF625" s="390"/>
      <c r="DG625" s="390"/>
      <c r="DH625" s="390"/>
      <c r="DI625" s="390"/>
      <c r="DJ625" s="390"/>
      <c r="DK625" s="390"/>
      <c r="DL625" s="390"/>
      <c r="DM625" s="390"/>
      <c r="DN625" s="390"/>
      <c r="DO625" s="390"/>
      <c r="DP625" s="390"/>
      <c r="DQ625" s="390"/>
      <c r="DR625" s="390"/>
      <c r="DS625" s="390"/>
      <c r="DT625" s="390"/>
      <c r="DU625" s="390"/>
      <c r="DV625" s="390"/>
      <c r="DW625" s="390"/>
      <c r="DX625" s="390"/>
      <c r="DY625" s="390"/>
      <c r="DZ625" s="390"/>
      <c r="EA625" s="390"/>
      <c r="EB625" s="390"/>
    </row>
    <row r="626" spans="1:132" ht="14.25">
      <c r="A626" s="543" t="s">
        <v>133</v>
      </c>
      <c r="B626" s="428"/>
      <c r="C626" s="425">
        <f>'4a 1718 CS PC'!AP14</f>
        <v>4.3E-3</v>
      </c>
      <c r="D626" s="425">
        <f>'4a 1718 CS PC'!AR14</f>
        <v>6.1000000000000004E-3</v>
      </c>
      <c r="E626" s="425">
        <f>'4b 1819 CS PC'!$AT14</f>
        <v>4.4000000000000003E-3</v>
      </c>
      <c r="F626" s="425">
        <f>'4b 1819 CS PC'!AQ14</f>
        <v>6.1999999999999998E-3</v>
      </c>
      <c r="G626" s="425">
        <f>'4c 1920 CS PC'!AS14</f>
        <v>4.4999999999999997E-3</v>
      </c>
      <c r="H626" s="425">
        <f>'4c 1920 CS PC'!AP14</f>
        <v>6.4000000000000003E-3</v>
      </c>
      <c r="I626" s="425">
        <f>'4d 2021 CS PC'!AS14</f>
        <v>4.4000000000000003E-3</v>
      </c>
      <c r="J626" s="425">
        <f>'4d 2021 CS PC'!AP14</f>
        <v>6.3E-3</v>
      </c>
      <c r="K626" s="425">
        <f>'4e 2122 CS PC'!AB14</f>
        <v>4.4000000000000003E-3</v>
      </c>
      <c r="L626" s="425"/>
      <c r="M626" s="396">
        <f t="shared" si="1476"/>
        <v>0</v>
      </c>
      <c r="N626" s="396">
        <f t="shared" si="1476"/>
        <v>0</v>
      </c>
      <c r="O626" s="396">
        <f t="shared" si="1476"/>
        <v>0</v>
      </c>
      <c r="P626" s="396">
        <f t="shared" si="1476"/>
        <v>0</v>
      </c>
      <c r="Q626" s="396">
        <f t="shared" si="1476"/>
        <v>5.5899999999999998E-2</v>
      </c>
      <c r="R626" s="396">
        <f t="shared" si="1476"/>
        <v>0</v>
      </c>
      <c r="S626" s="396">
        <f t="shared" si="1477"/>
        <v>0.25369999999999998</v>
      </c>
      <c r="T626" s="410"/>
      <c r="U626" s="410"/>
      <c r="V626" s="396">
        <f t="shared" si="1478"/>
        <v>0</v>
      </c>
      <c r="W626" s="396">
        <f t="shared" si="1462"/>
        <v>0</v>
      </c>
      <c r="X626" s="396">
        <f t="shared" si="1463"/>
        <v>0</v>
      </c>
      <c r="Y626" s="396">
        <f t="shared" si="1464"/>
        <v>0</v>
      </c>
      <c r="Z626" s="396">
        <f t="shared" si="1465"/>
        <v>0</v>
      </c>
      <c r="AA626" s="396">
        <f t="shared" si="1465"/>
        <v>0</v>
      </c>
      <c r="AB626" s="396">
        <f t="shared" si="1479"/>
        <v>0</v>
      </c>
      <c r="AC626" s="396">
        <f t="shared" si="1465"/>
        <v>0</v>
      </c>
      <c r="AD626" s="396">
        <f t="shared" si="1466"/>
        <v>0</v>
      </c>
      <c r="AE626" s="396">
        <f t="shared" si="1467"/>
        <v>0</v>
      </c>
      <c r="AF626" s="396">
        <f t="shared" si="1468"/>
        <v>0</v>
      </c>
      <c r="AG626" s="396">
        <f t="shared" si="1468"/>
        <v>0</v>
      </c>
      <c r="AH626" s="396">
        <f t="shared" si="1485"/>
        <v>0</v>
      </c>
      <c r="AI626" s="396">
        <f t="shared" si="1480"/>
        <v>0</v>
      </c>
      <c r="AJ626" s="396">
        <f t="shared" si="1481"/>
        <v>0</v>
      </c>
      <c r="AK626" s="396">
        <f t="shared" si="1470"/>
        <v>0</v>
      </c>
      <c r="AL626" s="396">
        <f t="shared" si="1485"/>
        <v>0</v>
      </c>
      <c r="AM626" s="396">
        <f t="shared" si="1485"/>
        <v>0</v>
      </c>
      <c r="AN626" s="396">
        <f t="shared" si="1482"/>
        <v>0</v>
      </c>
      <c r="AO626" s="396">
        <f t="shared" si="1484"/>
        <v>0</v>
      </c>
      <c r="AP626" s="396">
        <f t="shared" si="1484"/>
        <v>0</v>
      </c>
      <c r="AQ626" s="396">
        <f t="shared" si="1484"/>
        <v>0</v>
      </c>
      <c r="AR626" s="396">
        <f t="shared" si="1484"/>
        <v>0</v>
      </c>
      <c r="AS626" s="396">
        <f t="shared" si="1484"/>
        <v>0</v>
      </c>
      <c r="AT626" s="396">
        <f t="shared" si="1484"/>
        <v>0</v>
      </c>
      <c r="AU626" s="396">
        <f t="shared" si="1484"/>
        <v>0</v>
      </c>
      <c r="AV626" s="396">
        <f t="shared" si="1484"/>
        <v>0</v>
      </c>
      <c r="AW626" s="396">
        <f t="shared" si="1484"/>
        <v>0</v>
      </c>
      <c r="AX626" s="396">
        <f t="shared" si="1484"/>
        <v>0</v>
      </c>
      <c r="AY626" s="396">
        <f t="shared" si="1484"/>
        <v>0</v>
      </c>
      <c r="AZ626" s="396">
        <f t="shared" si="1484"/>
        <v>0</v>
      </c>
      <c r="BA626" s="396">
        <f t="shared" si="1484"/>
        <v>0</v>
      </c>
      <c r="BB626" s="396">
        <f t="shared" si="1484"/>
        <v>0</v>
      </c>
      <c r="BC626" s="396">
        <f t="shared" si="1484"/>
        <v>0</v>
      </c>
      <c r="BD626" s="396">
        <f t="shared" si="1484"/>
        <v>0</v>
      </c>
      <c r="BE626" s="396">
        <f t="shared" si="1484"/>
        <v>0</v>
      </c>
      <c r="BF626" s="396">
        <f t="shared" si="1484"/>
        <v>0</v>
      </c>
      <c r="BG626" s="396">
        <f t="shared" si="1484"/>
        <v>0</v>
      </c>
      <c r="BH626" s="396">
        <f t="shared" si="1484"/>
        <v>0</v>
      </c>
      <c r="BI626" s="396">
        <f t="shared" si="1484"/>
        <v>0</v>
      </c>
      <c r="BJ626" s="396">
        <f t="shared" si="1484"/>
        <v>0</v>
      </c>
      <c r="BK626" s="396">
        <f t="shared" si="1484"/>
        <v>0</v>
      </c>
      <c r="BL626" s="396">
        <f t="shared" si="1484"/>
        <v>0</v>
      </c>
      <c r="BM626" s="396">
        <f t="shared" si="1484"/>
        <v>0</v>
      </c>
      <c r="BN626" s="396">
        <f t="shared" si="1484"/>
        <v>0</v>
      </c>
      <c r="BO626" s="396">
        <f t="shared" si="1484"/>
        <v>0</v>
      </c>
      <c r="BP626" s="396">
        <f t="shared" si="1484"/>
        <v>0</v>
      </c>
      <c r="BQ626" s="396">
        <f t="shared" si="1484"/>
        <v>0</v>
      </c>
      <c r="BR626" s="396">
        <f t="shared" si="1484"/>
        <v>0</v>
      </c>
      <c r="BS626" s="396">
        <f t="shared" si="1484"/>
        <v>0</v>
      </c>
      <c r="BT626" s="396">
        <f t="shared" si="1484"/>
        <v>0</v>
      </c>
      <c r="BU626" s="396">
        <f t="shared" si="1484"/>
        <v>0</v>
      </c>
      <c r="BV626" s="396">
        <f t="shared" si="1484"/>
        <v>0</v>
      </c>
      <c r="BW626" s="396"/>
      <c r="BX626" s="396">
        <f t="shared" si="1472"/>
        <v>0</v>
      </c>
      <c r="BY626" s="397"/>
      <c r="BZ626" s="397">
        <f t="shared" si="1473"/>
        <v>0</v>
      </c>
      <c r="CA626" s="544">
        <f t="shared" si="1474"/>
        <v>0</v>
      </c>
      <c r="CB626" s="544">
        <f t="shared" si="1474"/>
        <v>0</v>
      </c>
      <c r="CC626" s="544">
        <f t="shared" si="1474"/>
        <v>0</v>
      </c>
      <c r="CD626" s="544">
        <f t="shared" si="1474"/>
        <v>0</v>
      </c>
      <c r="CE626" s="544">
        <f t="shared" si="1474"/>
        <v>0</v>
      </c>
      <c r="CF626" s="544">
        <f t="shared" si="1474"/>
        <v>0</v>
      </c>
      <c r="CG626" s="544">
        <f t="shared" si="1474"/>
        <v>0</v>
      </c>
      <c r="CH626" s="544">
        <f t="shared" si="1474"/>
        <v>0</v>
      </c>
      <c r="CI626" s="391"/>
      <c r="CJ626" s="544">
        <f t="shared" si="1486"/>
        <v>0</v>
      </c>
      <c r="CK626" s="544">
        <f t="shared" si="1486"/>
        <v>0</v>
      </c>
      <c r="CL626" s="544">
        <f t="shared" si="1486"/>
        <v>0</v>
      </c>
      <c r="CM626" s="544">
        <f t="shared" si="1486"/>
        <v>0</v>
      </c>
      <c r="CN626" s="544">
        <f t="shared" si="1486"/>
        <v>0</v>
      </c>
      <c r="CO626" s="544">
        <f t="shared" si="1486"/>
        <v>0</v>
      </c>
      <c r="CP626" s="544">
        <f t="shared" si="1486"/>
        <v>0</v>
      </c>
      <c r="CQ626" s="544">
        <f t="shared" si="1486"/>
        <v>0</v>
      </c>
      <c r="CR626" s="398">
        <f t="shared" si="1483"/>
        <v>0</v>
      </c>
      <c r="CV626" s="390"/>
      <c r="CW626" s="390"/>
      <c r="CX626" s="390"/>
      <c r="CY626" s="390"/>
      <c r="CZ626" s="390"/>
      <c r="DA626" s="390"/>
      <c r="DB626" s="390"/>
      <c r="DC626" s="390"/>
      <c r="DD626" s="390"/>
      <c r="DE626" s="390"/>
      <c r="DF626" s="390"/>
      <c r="DG626" s="390"/>
      <c r="DH626" s="390"/>
      <c r="DI626" s="390"/>
      <c r="DJ626" s="390"/>
      <c r="DK626" s="390"/>
      <c r="DL626" s="390"/>
      <c r="DM626" s="390"/>
      <c r="DN626" s="390"/>
      <c r="DO626" s="390"/>
      <c r="DP626" s="390"/>
      <c r="DQ626" s="390"/>
      <c r="DR626" s="390"/>
      <c r="DS626" s="390"/>
      <c r="DT626" s="390"/>
      <c r="DU626" s="390"/>
      <c r="DV626" s="390"/>
      <c r="DW626" s="390"/>
      <c r="DX626" s="390"/>
      <c r="DY626" s="390"/>
      <c r="DZ626" s="390"/>
      <c r="EA626" s="390"/>
      <c r="EB626" s="390"/>
    </row>
    <row r="627" spans="1:132" ht="14.25">
      <c r="A627" s="543" t="s">
        <v>134</v>
      </c>
      <c r="B627" s="428"/>
      <c r="C627" s="425">
        <f>'4a 1718 CS PC'!AP15</f>
        <v>7.7000000000000002E-3</v>
      </c>
      <c r="D627" s="425">
        <f>'4a 1718 CS PC'!AR15</f>
        <v>1.0800000000000001E-2</v>
      </c>
      <c r="E627" s="425">
        <f>'4b 1819 CS PC'!$AT15</f>
        <v>8.0000000000000002E-3</v>
      </c>
      <c r="F627" s="425">
        <f>'4b 1819 CS PC'!AQ15</f>
        <v>1.1299999999999999E-2</v>
      </c>
      <c r="G627" s="425">
        <f>'4c 1920 CS PC'!AS15</f>
        <v>7.9000000000000008E-3</v>
      </c>
      <c r="H627" s="425">
        <f>'4c 1920 CS PC'!AP15</f>
        <v>1.1299999999999999E-2</v>
      </c>
      <c r="I627" s="425">
        <f>'4d 2021 CS PC'!AS15</f>
        <v>7.4999999999999997E-3</v>
      </c>
      <c r="J627" s="425">
        <f>'4d 2021 CS PC'!AP15</f>
        <v>1.0699999999999999E-2</v>
      </c>
      <c r="K627" s="425">
        <f>'4e 2122 CS PC'!AB15</f>
        <v>7.4999999999999997E-3</v>
      </c>
      <c r="L627" s="425"/>
      <c r="M627" s="396">
        <f t="shared" si="1476"/>
        <v>0</v>
      </c>
      <c r="N627" s="396">
        <f t="shared" si="1476"/>
        <v>0</v>
      </c>
      <c r="O627" s="396">
        <f t="shared" si="1476"/>
        <v>0</v>
      </c>
      <c r="P627" s="396">
        <f t="shared" si="1476"/>
        <v>0</v>
      </c>
      <c r="Q627" s="396">
        <f t="shared" si="1476"/>
        <v>0.10010000000000001</v>
      </c>
      <c r="R627" s="396">
        <f t="shared" si="1476"/>
        <v>0</v>
      </c>
      <c r="S627" s="396">
        <f t="shared" si="1477"/>
        <v>0.45430000000000004</v>
      </c>
      <c r="T627" s="410"/>
      <c r="U627" s="410"/>
      <c r="V627" s="396">
        <f t="shared" si="1478"/>
        <v>0</v>
      </c>
      <c r="W627" s="396">
        <f t="shared" si="1462"/>
        <v>0</v>
      </c>
      <c r="X627" s="396">
        <f t="shared" si="1463"/>
        <v>0</v>
      </c>
      <c r="Y627" s="396">
        <f t="shared" si="1464"/>
        <v>0</v>
      </c>
      <c r="Z627" s="396">
        <f t="shared" si="1465"/>
        <v>0</v>
      </c>
      <c r="AA627" s="396">
        <f t="shared" si="1465"/>
        <v>0</v>
      </c>
      <c r="AB627" s="396">
        <f t="shared" si="1479"/>
        <v>0</v>
      </c>
      <c r="AC627" s="396">
        <f t="shared" si="1465"/>
        <v>0</v>
      </c>
      <c r="AD627" s="396">
        <f t="shared" si="1466"/>
        <v>0</v>
      </c>
      <c r="AE627" s="396">
        <f t="shared" si="1467"/>
        <v>0</v>
      </c>
      <c r="AF627" s="396">
        <f t="shared" si="1468"/>
        <v>0</v>
      </c>
      <c r="AG627" s="396">
        <f t="shared" si="1468"/>
        <v>0</v>
      </c>
      <c r="AH627" s="396">
        <f t="shared" si="1485"/>
        <v>0</v>
      </c>
      <c r="AI627" s="396">
        <f t="shared" si="1480"/>
        <v>0</v>
      </c>
      <c r="AJ627" s="396">
        <f t="shared" si="1481"/>
        <v>0</v>
      </c>
      <c r="AK627" s="396">
        <f t="shared" si="1470"/>
        <v>0</v>
      </c>
      <c r="AL627" s="396">
        <f t="shared" si="1485"/>
        <v>0</v>
      </c>
      <c r="AM627" s="396">
        <f t="shared" si="1485"/>
        <v>0</v>
      </c>
      <c r="AN627" s="396">
        <f t="shared" si="1482"/>
        <v>0</v>
      </c>
      <c r="AO627" s="396">
        <f t="shared" si="1484"/>
        <v>0</v>
      </c>
      <c r="AP627" s="396">
        <f t="shared" si="1484"/>
        <v>0</v>
      </c>
      <c r="AQ627" s="396">
        <f t="shared" si="1484"/>
        <v>0</v>
      </c>
      <c r="AR627" s="396">
        <f t="shared" si="1484"/>
        <v>0</v>
      </c>
      <c r="AS627" s="396">
        <f t="shared" si="1484"/>
        <v>0</v>
      </c>
      <c r="AT627" s="396">
        <f t="shared" si="1484"/>
        <v>0</v>
      </c>
      <c r="AU627" s="396">
        <f t="shared" si="1484"/>
        <v>0</v>
      </c>
      <c r="AV627" s="396">
        <f t="shared" si="1484"/>
        <v>0</v>
      </c>
      <c r="AW627" s="396">
        <f t="shared" si="1484"/>
        <v>0</v>
      </c>
      <c r="AX627" s="396">
        <f t="shared" si="1484"/>
        <v>0</v>
      </c>
      <c r="AY627" s="396">
        <f t="shared" si="1484"/>
        <v>0</v>
      </c>
      <c r="AZ627" s="396">
        <f t="shared" si="1484"/>
        <v>0</v>
      </c>
      <c r="BA627" s="396">
        <f t="shared" si="1484"/>
        <v>0</v>
      </c>
      <c r="BB627" s="396">
        <f t="shared" si="1484"/>
        <v>0</v>
      </c>
      <c r="BC627" s="396">
        <f t="shared" si="1484"/>
        <v>0</v>
      </c>
      <c r="BD627" s="396">
        <f t="shared" si="1484"/>
        <v>0</v>
      </c>
      <c r="BE627" s="396">
        <f t="shared" si="1484"/>
        <v>0</v>
      </c>
      <c r="BF627" s="396">
        <f t="shared" si="1484"/>
        <v>0</v>
      </c>
      <c r="BG627" s="396">
        <f t="shared" si="1484"/>
        <v>0</v>
      </c>
      <c r="BH627" s="396">
        <f t="shared" si="1484"/>
        <v>0</v>
      </c>
      <c r="BI627" s="396">
        <f t="shared" si="1484"/>
        <v>0</v>
      </c>
      <c r="BJ627" s="396">
        <f t="shared" si="1484"/>
        <v>0</v>
      </c>
      <c r="BK627" s="396">
        <f t="shared" si="1484"/>
        <v>0</v>
      </c>
      <c r="BL627" s="396">
        <f t="shared" si="1484"/>
        <v>0</v>
      </c>
      <c r="BM627" s="396">
        <f t="shared" si="1484"/>
        <v>0</v>
      </c>
      <c r="BN627" s="396">
        <f t="shared" si="1484"/>
        <v>0</v>
      </c>
      <c r="BO627" s="396">
        <f t="shared" si="1484"/>
        <v>0</v>
      </c>
      <c r="BP627" s="396">
        <f t="shared" si="1484"/>
        <v>0</v>
      </c>
      <c r="BQ627" s="396">
        <f t="shared" si="1484"/>
        <v>0</v>
      </c>
      <c r="BR627" s="396">
        <f t="shared" si="1484"/>
        <v>0</v>
      </c>
      <c r="BS627" s="396">
        <f t="shared" si="1484"/>
        <v>0</v>
      </c>
      <c r="BT627" s="396">
        <f t="shared" si="1484"/>
        <v>0</v>
      </c>
      <c r="BU627" s="396">
        <f t="shared" si="1484"/>
        <v>0</v>
      </c>
      <c r="BV627" s="396">
        <f t="shared" si="1484"/>
        <v>0</v>
      </c>
      <c r="BW627" s="396"/>
      <c r="BX627" s="487">
        <f>ROUNDDOWN(SUM(M627:BW627),0)</f>
        <v>0</v>
      </c>
      <c r="BY627" s="397"/>
      <c r="BZ627" s="397">
        <f t="shared" si="1473"/>
        <v>0</v>
      </c>
      <c r="CA627" s="544">
        <f t="shared" ref="CA627:CA673" si="1487">ROUND(SUMIF($M$1:$BV$1,CA$1,$M627:$BV627),0)</f>
        <v>0</v>
      </c>
      <c r="CB627" s="567">
        <f>ROUNDDOWN(SUMIF($M$1:$BV$1,CB$1,$M627:$BV627),0)</f>
        <v>0</v>
      </c>
      <c r="CC627" s="544">
        <f t="shared" ref="CC627:CH636" si="1488">ROUND(SUMIF($M$1:$BV$1,CC$1,$M627:$BV627),0)</f>
        <v>0</v>
      </c>
      <c r="CD627" s="544">
        <f t="shared" si="1488"/>
        <v>0</v>
      </c>
      <c r="CE627" s="544">
        <f t="shared" si="1488"/>
        <v>0</v>
      </c>
      <c r="CF627" s="544">
        <f t="shared" si="1488"/>
        <v>0</v>
      </c>
      <c r="CG627" s="544">
        <f t="shared" si="1488"/>
        <v>0</v>
      </c>
      <c r="CH627" s="544">
        <f t="shared" si="1488"/>
        <v>0</v>
      </c>
      <c r="CI627" s="391"/>
      <c r="CJ627" s="544">
        <f t="shared" si="1486"/>
        <v>0</v>
      </c>
      <c r="CK627" s="544">
        <f t="shared" si="1486"/>
        <v>0</v>
      </c>
      <c r="CL627" s="544">
        <f t="shared" si="1486"/>
        <v>0</v>
      </c>
      <c r="CM627" s="544">
        <f t="shared" si="1486"/>
        <v>0</v>
      </c>
      <c r="CN627" s="544">
        <f t="shared" si="1486"/>
        <v>0</v>
      </c>
      <c r="CO627" s="544">
        <f t="shared" si="1486"/>
        <v>0</v>
      </c>
      <c r="CP627" s="544">
        <f t="shared" si="1486"/>
        <v>0</v>
      </c>
      <c r="CQ627" s="544">
        <f t="shared" si="1486"/>
        <v>0</v>
      </c>
      <c r="CR627" s="398">
        <f t="shared" si="1483"/>
        <v>0</v>
      </c>
      <c r="CV627" s="390"/>
      <c r="CW627" s="390"/>
      <c r="CX627" s="390"/>
      <c r="CY627" s="390"/>
      <c r="CZ627" s="390"/>
      <c r="DA627" s="390"/>
      <c r="DB627" s="390"/>
      <c r="DC627" s="390"/>
      <c r="DD627" s="390"/>
      <c r="DE627" s="390"/>
      <c r="DF627" s="390"/>
      <c r="DG627" s="390"/>
      <c r="DH627" s="390"/>
      <c r="DI627" s="390"/>
      <c r="DJ627" s="390"/>
      <c r="DK627" s="390"/>
      <c r="DL627" s="390"/>
      <c r="DM627" s="390"/>
      <c r="DN627" s="390"/>
      <c r="DO627" s="390"/>
      <c r="DP627" s="390"/>
      <c r="DQ627" s="390"/>
      <c r="DR627" s="390"/>
      <c r="DS627" s="390"/>
      <c r="DT627" s="390"/>
      <c r="DU627" s="390"/>
      <c r="DV627" s="390"/>
      <c r="DW627" s="390"/>
      <c r="DX627" s="390"/>
      <c r="DY627" s="390"/>
      <c r="DZ627" s="390"/>
      <c r="EA627" s="390"/>
      <c r="EB627" s="390"/>
    </row>
    <row r="628" spans="1:132" ht="14.25">
      <c r="A628" s="543" t="s">
        <v>135</v>
      </c>
      <c r="B628" s="428"/>
      <c r="C628" s="425">
        <f>'4a 1718 CS PC'!AP16</f>
        <v>5.0000000000000001E-4</v>
      </c>
      <c r="D628" s="425">
        <f>'4a 1718 CS PC'!AR16</f>
        <v>5.9999999999999995E-4</v>
      </c>
      <c r="E628" s="425">
        <f>'4b 1819 CS PC'!$AT16</f>
        <v>4.0000000000000002E-4</v>
      </c>
      <c r="F628" s="425">
        <f>'4b 1819 CS PC'!AQ16</f>
        <v>5.9999999999999995E-4</v>
      </c>
      <c r="G628" s="425">
        <f>'4c 1920 CS PC'!AS16</f>
        <v>4.0000000000000002E-4</v>
      </c>
      <c r="H628" s="425">
        <f>'4c 1920 CS PC'!AP16</f>
        <v>5.9999999999999995E-4</v>
      </c>
      <c r="I628" s="425">
        <f>'4d 2021 CS PC'!AS16</f>
        <v>4.0000000000000002E-4</v>
      </c>
      <c r="J628" s="425">
        <f>'4d 2021 CS PC'!AP16</f>
        <v>5.9999999999999995E-4</v>
      </c>
      <c r="K628" s="425">
        <f>'4e 2122 CS PC'!AB16</f>
        <v>4.0000000000000002E-4</v>
      </c>
      <c r="L628" s="425"/>
      <c r="M628" s="396">
        <f t="shared" si="1476"/>
        <v>0</v>
      </c>
      <c r="N628" s="396">
        <f t="shared" si="1476"/>
        <v>0</v>
      </c>
      <c r="O628" s="396">
        <f t="shared" si="1476"/>
        <v>0</v>
      </c>
      <c r="P628" s="396">
        <f t="shared" si="1476"/>
        <v>0</v>
      </c>
      <c r="Q628" s="396">
        <f t="shared" si="1476"/>
        <v>6.5000000000000006E-3</v>
      </c>
      <c r="R628" s="396">
        <f t="shared" si="1476"/>
        <v>0</v>
      </c>
      <c r="S628" s="396">
        <f t="shared" si="1477"/>
        <v>2.9500000000000002E-2</v>
      </c>
      <c r="T628" s="410"/>
      <c r="U628" s="410"/>
      <c r="V628" s="396">
        <f t="shared" si="1478"/>
        <v>0</v>
      </c>
      <c r="W628" s="396">
        <f t="shared" si="1462"/>
        <v>0</v>
      </c>
      <c r="X628" s="396">
        <f t="shared" si="1463"/>
        <v>0</v>
      </c>
      <c r="Y628" s="396">
        <f t="shared" si="1464"/>
        <v>0</v>
      </c>
      <c r="Z628" s="396">
        <f t="shared" si="1465"/>
        <v>0</v>
      </c>
      <c r="AA628" s="396">
        <f t="shared" si="1465"/>
        <v>0</v>
      </c>
      <c r="AB628" s="396">
        <f t="shared" si="1479"/>
        <v>0</v>
      </c>
      <c r="AC628" s="396">
        <f t="shared" si="1465"/>
        <v>0</v>
      </c>
      <c r="AD628" s="396">
        <f t="shared" si="1466"/>
        <v>0</v>
      </c>
      <c r="AE628" s="396">
        <f t="shared" si="1467"/>
        <v>0</v>
      </c>
      <c r="AF628" s="396">
        <f t="shared" si="1468"/>
        <v>0</v>
      </c>
      <c r="AG628" s="396">
        <f t="shared" si="1468"/>
        <v>0</v>
      </c>
      <c r="AH628" s="396">
        <f t="shared" si="1485"/>
        <v>0</v>
      </c>
      <c r="AI628" s="396">
        <f t="shared" si="1480"/>
        <v>0</v>
      </c>
      <c r="AJ628" s="396">
        <f t="shared" si="1481"/>
        <v>0</v>
      </c>
      <c r="AK628" s="396">
        <f t="shared" si="1470"/>
        <v>0</v>
      </c>
      <c r="AL628" s="396">
        <f t="shared" si="1485"/>
        <v>0</v>
      </c>
      <c r="AM628" s="396">
        <f t="shared" si="1485"/>
        <v>0</v>
      </c>
      <c r="AN628" s="396">
        <f t="shared" si="1482"/>
        <v>0</v>
      </c>
      <c r="AO628" s="396">
        <f t="shared" si="1484"/>
        <v>0</v>
      </c>
      <c r="AP628" s="396">
        <f t="shared" si="1484"/>
        <v>0</v>
      </c>
      <c r="AQ628" s="396">
        <f t="shared" si="1484"/>
        <v>0</v>
      </c>
      <c r="AR628" s="396">
        <f t="shared" si="1484"/>
        <v>0</v>
      </c>
      <c r="AS628" s="396">
        <f t="shared" si="1484"/>
        <v>0</v>
      </c>
      <c r="AT628" s="396">
        <f t="shared" si="1484"/>
        <v>0</v>
      </c>
      <c r="AU628" s="396">
        <f t="shared" si="1484"/>
        <v>0</v>
      </c>
      <c r="AV628" s="396">
        <f t="shared" si="1484"/>
        <v>0</v>
      </c>
      <c r="AW628" s="396">
        <f t="shared" si="1484"/>
        <v>0</v>
      </c>
      <c r="AX628" s="396">
        <f t="shared" si="1484"/>
        <v>0</v>
      </c>
      <c r="AY628" s="396">
        <f t="shared" si="1484"/>
        <v>0</v>
      </c>
      <c r="AZ628" s="396">
        <f t="shared" si="1484"/>
        <v>0</v>
      </c>
      <c r="BA628" s="396">
        <f t="shared" si="1484"/>
        <v>0</v>
      </c>
      <c r="BB628" s="396">
        <f t="shared" si="1484"/>
        <v>0</v>
      </c>
      <c r="BC628" s="396">
        <f t="shared" si="1484"/>
        <v>0</v>
      </c>
      <c r="BD628" s="396">
        <f t="shared" si="1484"/>
        <v>0</v>
      </c>
      <c r="BE628" s="396">
        <f t="shared" si="1484"/>
        <v>0</v>
      </c>
      <c r="BF628" s="396">
        <f t="shared" si="1484"/>
        <v>0</v>
      </c>
      <c r="BG628" s="396">
        <f t="shared" si="1484"/>
        <v>0</v>
      </c>
      <c r="BH628" s="396">
        <f t="shared" si="1484"/>
        <v>0</v>
      </c>
      <c r="BI628" s="396">
        <f t="shared" si="1484"/>
        <v>0</v>
      </c>
      <c r="BJ628" s="396">
        <f t="shared" si="1484"/>
        <v>0</v>
      </c>
      <c r="BK628" s="396">
        <f t="shared" si="1484"/>
        <v>0</v>
      </c>
      <c r="BL628" s="396">
        <f t="shared" si="1484"/>
        <v>0</v>
      </c>
      <c r="BM628" s="396">
        <f t="shared" si="1484"/>
        <v>0</v>
      </c>
      <c r="BN628" s="396">
        <f t="shared" si="1484"/>
        <v>0</v>
      </c>
      <c r="BO628" s="396">
        <f t="shared" si="1484"/>
        <v>0</v>
      </c>
      <c r="BP628" s="396">
        <f t="shared" si="1484"/>
        <v>0</v>
      </c>
      <c r="BQ628" s="396">
        <f t="shared" si="1484"/>
        <v>0</v>
      </c>
      <c r="BR628" s="396">
        <f t="shared" si="1484"/>
        <v>0</v>
      </c>
      <c r="BS628" s="396">
        <f t="shared" si="1484"/>
        <v>0</v>
      </c>
      <c r="BT628" s="396">
        <f t="shared" si="1484"/>
        <v>0</v>
      </c>
      <c r="BU628" s="396">
        <f t="shared" si="1484"/>
        <v>0</v>
      </c>
      <c r="BV628" s="396">
        <f t="shared" si="1484"/>
        <v>0</v>
      </c>
      <c r="BW628" s="396"/>
      <c r="BX628" s="396">
        <f t="shared" ref="BX628:BX647" si="1489">ROUND(SUM(M628:BW628),0)</f>
        <v>0</v>
      </c>
      <c r="BY628" s="397"/>
      <c r="BZ628" s="397">
        <f t="shared" si="1473"/>
        <v>0</v>
      </c>
      <c r="CA628" s="544">
        <f t="shared" si="1487"/>
        <v>0</v>
      </c>
      <c r="CB628" s="544">
        <f t="shared" ref="CB628:CB647" si="1490">ROUND(SUMIF($M$1:$BV$1,CB$1,$M628:$BV628),0)</f>
        <v>0</v>
      </c>
      <c r="CC628" s="544">
        <f t="shared" si="1488"/>
        <v>0</v>
      </c>
      <c r="CD628" s="544">
        <f t="shared" si="1488"/>
        <v>0</v>
      </c>
      <c r="CE628" s="544">
        <f t="shared" si="1488"/>
        <v>0</v>
      </c>
      <c r="CF628" s="544">
        <f t="shared" si="1488"/>
        <v>0</v>
      </c>
      <c r="CG628" s="544">
        <f t="shared" si="1488"/>
        <v>0</v>
      </c>
      <c r="CH628" s="544">
        <f t="shared" si="1488"/>
        <v>0</v>
      </c>
      <c r="CI628" s="391"/>
      <c r="CJ628" s="544">
        <f t="shared" si="1486"/>
        <v>0</v>
      </c>
      <c r="CK628" s="544">
        <f t="shared" si="1486"/>
        <v>0</v>
      </c>
      <c r="CL628" s="544">
        <f t="shared" si="1486"/>
        <v>0</v>
      </c>
      <c r="CM628" s="544">
        <f t="shared" si="1486"/>
        <v>0</v>
      </c>
      <c r="CN628" s="544">
        <f t="shared" si="1486"/>
        <v>0</v>
      </c>
      <c r="CO628" s="544">
        <f t="shared" si="1486"/>
        <v>0</v>
      </c>
      <c r="CP628" s="544">
        <f t="shared" si="1486"/>
        <v>0</v>
      </c>
      <c r="CQ628" s="544">
        <f t="shared" si="1486"/>
        <v>0</v>
      </c>
      <c r="CR628" s="398">
        <f t="shared" si="1483"/>
        <v>0</v>
      </c>
      <c r="CV628" s="390"/>
      <c r="CW628" s="390"/>
      <c r="CX628" s="390"/>
      <c r="CY628" s="390"/>
      <c r="CZ628" s="390"/>
      <c r="DA628" s="390"/>
      <c r="DB628" s="390"/>
      <c r="DC628" s="390"/>
      <c r="DD628" s="390"/>
      <c r="DE628" s="390"/>
      <c r="DF628" s="390"/>
      <c r="DG628" s="390"/>
      <c r="DH628" s="390"/>
      <c r="DI628" s="390"/>
      <c r="DJ628" s="390"/>
      <c r="DK628" s="390"/>
      <c r="DL628" s="390"/>
      <c r="DM628" s="390"/>
      <c r="DN628" s="390"/>
      <c r="DO628" s="390"/>
      <c r="DP628" s="390"/>
      <c r="DQ628" s="390"/>
      <c r="DR628" s="390"/>
      <c r="DS628" s="390"/>
      <c r="DT628" s="390"/>
      <c r="DU628" s="390"/>
      <c r="DV628" s="390"/>
      <c r="DW628" s="390"/>
      <c r="DX628" s="390"/>
      <c r="DY628" s="390"/>
      <c r="DZ628" s="390"/>
      <c r="EA628" s="390"/>
      <c r="EB628" s="390"/>
    </row>
    <row r="629" spans="1:132" ht="14.25">
      <c r="A629" s="543" t="s">
        <v>136</v>
      </c>
      <c r="B629" s="428"/>
      <c r="C629" s="425">
        <f>'4a 1718 CS PC'!AP17</f>
        <v>3.3300000000000003E-2</v>
      </c>
      <c r="D629" s="425">
        <f>'4a 1718 CS PC'!AR17</f>
        <v>4.6800000000000001E-2</v>
      </c>
      <c r="E629" s="425">
        <f>'4b 1819 CS PC'!$AT17</f>
        <v>3.3799999999999997E-2</v>
      </c>
      <c r="F629" s="425">
        <f>'4b 1819 CS PC'!AQ17</f>
        <v>4.7899999999999998E-2</v>
      </c>
      <c r="G629" s="425">
        <f>'4c 1920 CS PC'!AS17</f>
        <v>3.4099999999999998E-2</v>
      </c>
      <c r="H629" s="425">
        <f>'4c 1920 CS PC'!AP17</f>
        <v>4.8399999999999999E-2</v>
      </c>
      <c r="I629" s="425">
        <f>'4d 2021 CS PC'!AS17</f>
        <v>3.3700000000000001E-2</v>
      </c>
      <c r="J629" s="425">
        <f>'4d 2021 CS PC'!AP17</f>
        <v>4.8099999999999997E-2</v>
      </c>
      <c r="K629" s="425">
        <f>'4e 2122 CS PC'!AB17</f>
        <v>3.3500000000000002E-2</v>
      </c>
      <c r="L629" s="425"/>
      <c r="M629" s="396">
        <f t="shared" si="1476"/>
        <v>0</v>
      </c>
      <c r="N629" s="396">
        <f t="shared" si="1476"/>
        <v>0</v>
      </c>
      <c r="O629" s="396">
        <f t="shared" si="1476"/>
        <v>0</v>
      </c>
      <c r="P629" s="396">
        <f t="shared" si="1476"/>
        <v>0</v>
      </c>
      <c r="Q629" s="396">
        <f t="shared" si="1476"/>
        <v>0.43290000000000006</v>
      </c>
      <c r="R629" s="396">
        <f t="shared" si="1476"/>
        <v>0</v>
      </c>
      <c r="S629" s="396">
        <f t="shared" si="1477"/>
        <v>1.9647000000000001</v>
      </c>
      <c r="T629" s="410"/>
      <c r="U629" s="410"/>
      <c r="V629" s="487">
        <f>ROUNDUP(V$614*$C629,0)</f>
        <v>2</v>
      </c>
      <c r="W629" s="396">
        <f t="shared" si="1462"/>
        <v>0</v>
      </c>
      <c r="X629" s="396">
        <f t="shared" si="1463"/>
        <v>0</v>
      </c>
      <c r="Y629" s="396">
        <f t="shared" si="1464"/>
        <v>0</v>
      </c>
      <c r="Z629" s="396">
        <f t="shared" si="1465"/>
        <v>0</v>
      </c>
      <c r="AA629" s="396">
        <f t="shared" si="1465"/>
        <v>0</v>
      </c>
      <c r="AB629" s="396">
        <f t="shared" si="1479"/>
        <v>1</v>
      </c>
      <c r="AC629" s="396">
        <f t="shared" si="1465"/>
        <v>0</v>
      </c>
      <c r="AD629" s="396">
        <f t="shared" si="1466"/>
        <v>0</v>
      </c>
      <c r="AE629" s="396">
        <f t="shared" si="1467"/>
        <v>0</v>
      </c>
      <c r="AF629" s="396">
        <f t="shared" si="1468"/>
        <v>1</v>
      </c>
      <c r="AG629" s="396">
        <f t="shared" si="1468"/>
        <v>2</v>
      </c>
      <c r="AH629" s="396">
        <f t="shared" si="1485"/>
        <v>0</v>
      </c>
      <c r="AI629" s="396">
        <f t="shared" si="1480"/>
        <v>0</v>
      </c>
      <c r="AJ629" s="396">
        <f t="shared" si="1481"/>
        <v>0</v>
      </c>
      <c r="AK629" s="396">
        <f t="shared" si="1470"/>
        <v>0</v>
      </c>
      <c r="AL629" s="396">
        <f t="shared" si="1485"/>
        <v>0</v>
      </c>
      <c r="AM629" s="396">
        <f t="shared" si="1485"/>
        <v>0</v>
      </c>
      <c r="AN629" s="396">
        <f t="shared" si="1482"/>
        <v>0</v>
      </c>
      <c r="AO629" s="396">
        <f t="shared" si="1484"/>
        <v>0</v>
      </c>
      <c r="AP629" s="396">
        <f t="shared" si="1484"/>
        <v>0</v>
      </c>
      <c r="AQ629" s="396">
        <f t="shared" si="1484"/>
        <v>0</v>
      </c>
      <c r="AR629" s="396">
        <f t="shared" si="1484"/>
        <v>0</v>
      </c>
      <c r="AS629" s="396">
        <f t="shared" si="1484"/>
        <v>0</v>
      </c>
      <c r="AT629" s="396">
        <f t="shared" si="1484"/>
        <v>0</v>
      </c>
      <c r="AU629" s="396">
        <f t="shared" si="1484"/>
        <v>0</v>
      </c>
      <c r="AV629" s="396">
        <f t="shared" si="1484"/>
        <v>0</v>
      </c>
      <c r="AW629" s="396">
        <f t="shared" si="1484"/>
        <v>0</v>
      </c>
      <c r="AX629" s="396">
        <f t="shared" si="1484"/>
        <v>0</v>
      </c>
      <c r="AY629" s="396">
        <f t="shared" si="1484"/>
        <v>0</v>
      </c>
      <c r="AZ629" s="396">
        <f t="shared" si="1484"/>
        <v>0</v>
      </c>
      <c r="BA629" s="396">
        <f t="shared" si="1484"/>
        <v>0</v>
      </c>
      <c r="BB629" s="396">
        <f t="shared" si="1484"/>
        <v>0</v>
      </c>
      <c r="BC629" s="396">
        <f t="shared" si="1484"/>
        <v>0</v>
      </c>
      <c r="BD629" s="396">
        <f t="shared" si="1484"/>
        <v>0</v>
      </c>
      <c r="BE629" s="396">
        <f t="shared" si="1484"/>
        <v>0</v>
      </c>
      <c r="BF629" s="396">
        <f t="shared" si="1484"/>
        <v>0</v>
      </c>
      <c r="BG629" s="396">
        <f t="shared" si="1484"/>
        <v>0</v>
      </c>
      <c r="BH629" s="396">
        <f t="shared" si="1484"/>
        <v>0</v>
      </c>
      <c r="BI629" s="396">
        <f t="shared" si="1484"/>
        <v>0</v>
      </c>
      <c r="BJ629" s="396">
        <f t="shared" si="1484"/>
        <v>0</v>
      </c>
      <c r="BK629" s="396">
        <f t="shared" si="1484"/>
        <v>0</v>
      </c>
      <c r="BL629" s="396">
        <f t="shared" si="1484"/>
        <v>0</v>
      </c>
      <c r="BM629" s="396">
        <f t="shared" si="1484"/>
        <v>0</v>
      </c>
      <c r="BN629" s="396">
        <f t="shared" si="1484"/>
        <v>0</v>
      </c>
      <c r="BO629" s="396">
        <f t="shared" si="1484"/>
        <v>0</v>
      </c>
      <c r="BP629" s="396">
        <f t="shared" si="1484"/>
        <v>0</v>
      </c>
      <c r="BQ629" s="396">
        <f t="shared" si="1484"/>
        <v>0</v>
      </c>
      <c r="BR629" s="396">
        <f t="shared" si="1484"/>
        <v>0</v>
      </c>
      <c r="BS629" s="396">
        <f t="shared" si="1484"/>
        <v>0</v>
      </c>
      <c r="BT629" s="396">
        <f t="shared" si="1484"/>
        <v>0</v>
      </c>
      <c r="BU629" s="396">
        <f t="shared" si="1484"/>
        <v>0</v>
      </c>
      <c r="BV629" s="396">
        <f t="shared" si="1484"/>
        <v>0</v>
      </c>
      <c r="BW629" s="396"/>
      <c r="BX629" s="396">
        <f t="shared" si="1489"/>
        <v>8</v>
      </c>
      <c r="BY629" s="397"/>
      <c r="BZ629" s="397">
        <f t="shared" si="1473"/>
        <v>0</v>
      </c>
      <c r="CA629" s="544">
        <f t="shared" si="1487"/>
        <v>0</v>
      </c>
      <c r="CB629" s="544">
        <f t="shared" si="1490"/>
        <v>4</v>
      </c>
      <c r="CC629" s="544">
        <f t="shared" si="1488"/>
        <v>0</v>
      </c>
      <c r="CD629" s="544">
        <f t="shared" si="1488"/>
        <v>4</v>
      </c>
      <c r="CE629" s="544">
        <f t="shared" si="1488"/>
        <v>0</v>
      </c>
      <c r="CF629" s="544">
        <f t="shared" si="1488"/>
        <v>0</v>
      </c>
      <c r="CG629" s="544">
        <f t="shared" si="1488"/>
        <v>0</v>
      </c>
      <c r="CH629" s="544">
        <f t="shared" si="1488"/>
        <v>0</v>
      </c>
      <c r="CI629" s="391"/>
      <c r="CJ629" s="544">
        <f t="shared" si="1486"/>
        <v>0</v>
      </c>
      <c r="CK629" s="544">
        <f t="shared" si="1486"/>
        <v>4</v>
      </c>
      <c r="CL629" s="544">
        <f t="shared" si="1486"/>
        <v>1</v>
      </c>
      <c r="CM629" s="544">
        <f t="shared" si="1486"/>
        <v>3</v>
      </c>
      <c r="CN629" s="544">
        <f t="shared" si="1486"/>
        <v>0</v>
      </c>
      <c r="CO629" s="544">
        <f t="shared" si="1486"/>
        <v>0</v>
      </c>
      <c r="CP629" s="544">
        <f t="shared" si="1486"/>
        <v>0</v>
      </c>
      <c r="CQ629" s="544">
        <f t="shared" si="1486"/>
        <v>0</v>
      </c>
      <c r="CR629" s="398">
        <f t="shared" si="1483"/>
        <v>0</v>
      </c>
      <c r="CV629" s="390"/>
      <c r="CW629" s="390"/>
      <c r="CX629" s="390"/>
      <c r="CY629" s="390"/>
      <c r="CZ629" s="390"/>
      <c r="DA629" s="390"/>
      <c r="DB629" s="390"/>
      <c r="DC629" s="390"/>
      <c r="DD629" s="390"/>
      <c r="DE629" s="390"/>
      <c r="DF629" s="390"/>
      <c r="DG629" s="390"/>
      <c r="DH629" s="390"/>
      <c r="DI629" s="390"/>
      <c r="DJ629" s="390"/>
      <c r="DK629" s="390"/>
      <c r="DL629" s="390"/>
      <c r="DM629" s="390"/>
      <c r="DN629" s="390"/>
      <c r="DO629" s="390"/>
      <c r="DP629" s="390"/>
      <c r="DQ629" s="390"/>
      <c r="DR629" s="390"/>
      <c r="DS629" s="390"/>
      <c r="DT629" s="390"/>
      <c r="DU629" s="390"/>
      <c r="DV629" s="390"/>
      <c r="DW629" s="390"/>
      <c r="DX629" s="390"/>
      <c r="DY629" s="390"/>
      <c r="DZ629" s="390"/>
      <c r="EA629" s="390"/>
      <c r="EB629" s="390"/>
    </row>
    <row r="630" spans="1:132" ht="14.25">
      <c r="A630" s="543" t="s">
        <v>137</v>
      </c>
      <c r="B630" s="428"/>
      <c r="C630" s="425">
        <f>'4a 1718 CS PC'!AP18</f>
        <v>4.7999999999999996E-3</v>
      </c>
      <c r="D630" s="425">
        <f>'4a 1718 CS PC'!AR18</f>
        <v>6.7000000000000002E-3</v>
      </c>
      <c r="E630" s="425">
        <f>'4b 1819 CS PC'!$AT18</f>
        <v>4.8999999999999998E-3</v>
      </c>
      <c r="F630" s="425">
        <f>'4b 1819 CS PC'!AQ18</f>
        <v>7.0000000000000001E-3</v>
      </c>
      <c r="G630" s="425">
        <f>'4c 1920 CS PC'!AS18</f>
        <v>5.0000000000000001E-3</v>
      </c>
      <c r="H630" s="425">
        <f>'4c 1920 CS PC'!AP18</f>
        <v>7.1000000000000004E-3</v>
      </c>
      <c r="I630" s="425">
        <f>'4d 2021 CS PC'!AS18</f>
        <v>4.8999999999999998E-3</v>
      </c>
      <c r="J630" s="425">
        <f>'4d 2021 CS PC'!AP18</f>
        <v>6.8999999999999999E-3</v>
      </c>
      <c r="K630" s="425">
        <f>'4e 2122 CS PC'!AB18</f>
        <v>4.7999999999999996E-3</v>
      </c>
      <c r="L630" s="425"/>
      <c r="M630" s="396">
        <f t="shared" si="1476"/>
        <v>0</v>
      </c>
      <c r="N630" s="396">
        <f t="shared" si="1476"/>
        <v>0</v>
      </c>
      <c r="O630" s="396">
        <f t="shared" si="1476"/>
        <v>0</v>
      </c>
      <c r="P630" s="396">
        <f t="shared" si="1476"/>
        <v>0</v>
      </c>
      <c r="Q630" s="396">
        <f t="shared" si="1476"/>
        <v>6.2399999999999997E-2</v>
      </c>
      <c r="R630" s="396">
        <f t="shared" si="1476"/>
        <v>0</v>
      </c>
      <c r="S630" s="396">
        <f t="shared" si="1477"/>
        <v>0.28319999999999995</v>
      </c>
      <c r="T630" s="410"/>
      <c r="U630" s="410"/>
      <c r="V630" s="396">
        <f t="shared" ref="V630:V646" si="1491">ROUND(V$614*$C630,0)</f>
        <v>0</v>
      </c>
      <c r="W630" s="396">
        <f t="shared" si="1462"/>
        <v>0</v>
      </c>
      <c r="X630" s="396">
        <f t="shared" si="1463"/>
        <v>0</v>
      </c>
      <c r="Y630" s="396">
        <f t="shared" si="1464"/>
        <v>0</v>
      </c>
      <c r="Z630" s="396">
        <f t="shared" si="1465"/>
        <v>0</v>
      </c>
      <c r="AA630" s="396">
        <f t="shared" si="1465"/>
        <v>0</v>
      </c>
      <c r="AB630" s="396">
        <f t="shared" si="1479"/>
        <v>0</v>
      </c>
      <c r="AC630" s="396">
        <f t="shared" si="1465"/>
        <v>0</v>
      </c>
      <c r="AD630" s="396">
        <f t="shared" si="1466"/>
        <v>0</v>
      </c>
      <c r="AE630" s="396">
        <f t="shared" si="1467"/>
        <v>0</v>
      </c>
      <c r="AF630" s="396">
        <f t="shared" si="1468"/>
        <v>0</v>
      </c>
      <c r="AG630" s="396">
        <f t="shared" si="1468"/>
        <v>0</v>
      </c>
      <c r="AH630" s="396">
        <f t="shared" si="1485"/>
        <v>0</v>
      </c>
      <c r="AI630" s="487">
        <f>ROUNDUP(AI$614*$G630,0)</f>
        <v>1</v>
      </c>
      <c r="AJ630" s="396">
        <f t="shared" si="1481"/>
        <v>0</v>
      </c>
      <c r="AK630" s="396">
        <f t="shared" si="1470"/>
        <v>0</v>
      </c>
      <c r="AL630" s="396">
        <f t="shared" si="1485"/>
        <v>0</v>
      </c>
      <c r="AM630" s="396">
        <f t="shared" si="1485"/>
        <v>0</v>
      </c>
      <c r="AN630" s="396">
        <f t="shared" si="1482"/>
        <v>0</v>
      </c>
      <c r="AO630" s="396">
        <f t="shared" ref="AO630:BV637" si="1492">ROUND(AO$614*$K630,0)</f>
        <v>0</v>
      </c>
      <c r="AP630" s="396">
        <f t="shared" si="1492"/>
        <v>0</v>
      </c>
      <c r="AQ630" s="396">
        <f t="shared" si="1492"/>
        <v>0</v>
      </c>
      <c r="AR630" s="396">
        <f t="shared" si="1492"/>
        <v>0</v>
      </c>
      <c r="AS630" s="396">
        <f t="shared" si="1492"/>
        <v>0</v>
      </c>
      <c r="AT630" s="396">
        <f t="shared" si="1492"/>
        <v>0</v>
      </c>
      <c r="AU630" s="396">
        <f t="shared" si="1492"/>
        <v>0</v>
      </c>
      <c r="AV630" s="396">
        <f t="shared" si="1492"/>
        <v>0</v>
      </c>
      <c r="AW630" s="396">
        <f t="shared" si="1492"/>
        <v>0</v>
      </c>
      <c r="AX630" s="396">
        <f t="shared" si="1492"/>
        <v>0</v>
      </c>
      <c r="AY630" s="396">
        <f t="shared" si="1492"/>
        <v>0</v>
      </c>
      <c r="AZ630" s="396">
        <f t="shared" si="1492"/>
        <v>0</v>
      </c>
      <c r="BA630" s="396">
        <f t="shared" si="1492"/>
        <v>0</v>
      </c>
      <c r="BB630" s="396">
        <f t="shared" si="1492"/>
        <v>0</v>
      </c>
      <c r="BC630" s="396">
        <f t="shared" si="1492"/>
        <v>0</v>
      </c>
      <c r="BD630" s="396">
        <f t="shared" si="1492"/>
        <v>0</v>
      </c>
      <c r="BE630" s="396">
        <f t="shared" si="1492"/>
        <v>0</v>
      </c>
      <c r="BF630" s="396">
        <f t="shared" si="1492"/>
        <v>0</v>
      </c>
      <c r="BG630" s="396">
        <f t="shared" si="1492"/>
        <v>0</v>
      </c>
      <c r="BH630" s="396">
        <f t="shared" si="1492"/>
        <v>0</v>
      </c>
      <c r="BI630" s="396">
        <f t="shared" si="1492"/>
        <v>0</v>
      </c>
      <c r="BJ630" s="396">
        <f t="shared" si="1492"/>
        <v>0</v>
      </c>
      <c r="BK630" s="396">
        <f t="shared" si="1492"/>
        <v>0</v>
      </c>
      <c r="BL630" s="396">
        <f t="shared" si="1492"/>
        <v>0</v>
      </c>
      <c r="BM630" s="396">
        <f t="shared" si="1492"/>
        <v>0</v>
      </c>
      <c r="BN630" s="396">
        <f t="shared" si="1492"/>
        <v>0</v>
      </c>
      <c r="BO630" s="396">
        <f t="shared" si="1492"/>
        <v>0</v>
      </c>
      <c r="BP630" s="396">
        <f t="shared" si="1492"/>
        <v>0</v>
      </c>
      <c r="BQ630" s="396">
        <f t="shared" si="1492"/>
        <v>0</v>
      </c>
      <c r="BR630" s="396">
        <f t="shared" si="1492"/>
        <v>0</v>
      </c>
      <c r="BS630" s="396">
        <f t="shared" si="1492"/>
        <v>0</v>
      </c>
      <c r="BT630" s="396">
        <f t="shared" si="1492"/>
        <v>0</v>
      </c>
      <c r="BU630" s="396">
        <f t="shared" si="1492"/>
        <v>0</v>
      </c>
      <c r="BV630" s="396">
        <f t="shared" si="1492"/>
        <v>0</v>
      </c>
      <c r="BW630" s="396"/>
      <c r="BX630" s="396">
        <f t="shared" si="1489"/>
        <v>1</v>
      </c>
      <c r="BY630" s="397"/>
      <c r="BZ630" s="397">
        <f t="shared" si="1473"/>
        <v>0</v>
      </c>
      <c r="CA630" s="544">
        <f t="shared" si="1487"/>
        <v>0</v>
      </c>
      <c r="CB630" s="544">
        <f t="shared" si="1490"/>
        <v>0</v>
      </c>
      <c r="CC630" s="544">
        <f t="shared" si="1488"/>
        <v>0</v>
      </c>
      <c r="CD630" s="544">
        <f t="shared" si="1488"/>
        <v>0</v>
      </c>
      <c r="CE630" s="544">
        <f t="shared" si="1488"/>
        <v>1</v>
      </c>
      <c r="CF630" s="544">
        <f t="shared" si="1488"/>
        <v>0</v>
      </c>
      <c r="CG630" s="544">
        <f t="shared" si="1488"/>
        <v>0</v>
      </c>
      <c r="CH630" s="544">
        <f t="shared" si="1488"/>
        <v>0</v>
      </c>
      <c r="CI630" s="391"/>
      <c r="CJ630" s="544">
        <f t="shared" si="1486"/>
        <v>0</v>
      </c>
      <c r="CK630" s="544">
        <f t="shared" si="1486"/>
        <v>0</v>
      </c>
      <c r="CL630" s="544">
        <f t="shared" si="1486"/>
        <v>0</v>
      </c>
      <c r="CM630" s="544">
        <f t="shared" si="1486"/>
        <v>1</v>
      </c>
      <c r="CN630" s="544">
        <f t="shared" si="1486"/>
        <v>0</v>
      </c>
      <c r="CO630" s="544">
        <f t="shared" si="1486"/>
        <v>0</v>
      </c>
      <c r="CP630" s="544">
        <f t="shared" si="1486"/>
        <v>0</v>
      </c>
      <c r="CQ630" s="544">
        <f t="shared" si="1486"/>
        <v>0</v>
      </c>
      <c r="CR630" s="398">
        <f t="shared" si="1483"/>
        <v>0</v>
      </c>
      <c r="CV630" s="390"/>
      <c r="CW630" s="390"/>
      <c r="CX630" s="390"/>
      <c r="CY630" s="390"/>
      <c r="CZ630" s="390"/>
      <c r="DA630" s="390"/>
      <c r="DB630" s="390"/>
      <c r="DC630" s="390"/>
      <c r="DD630" s="390"/>
      <c r="DE630" s="390"/>
      <c r="DF630" s="390"/>
      <c r="DG630" s="390"/>
      <c r="DH630" s="390"/>
      <c r="DI630" s="390"/>
      <c r="DJ630" s="390"/>
      <c r="DK630" s="390"/>
      <c r="DL630" s="390"/>
      <c r="DM630" s="390"/>
      <c r="DN630" s="390"/>
      <c r="DO630" s="390"/>
      <c r="DP630" s="390"/>
      <c r="DQ630" s="390"/>
      <c r="DR630" s="390"/>
      <c r="DS630" s="390"/>
      <c r="DT630" s="390"/>
      <c r="DU630" s="390"/>
      <c r="DV630" s="390"/>
      <c r="DW630" s="390"/>
      <c r="DX630" s="390"/>
      <c r="DY630" s="390"/>
      <c r="DZ630" s="390"/>
      <c r="EA630" s="390"/>
      <c r="EB630" s="390"/>
    </row>
    <row r="631" spans="1:132" ht="14.25">
      <c r="A631" s="543" t="s">
        <v>138</v>
      </c>
      <c r="B631" s="428"/>
      <c r="C631" s="425">
        <f>'4a 1718 CS PC'!AP19</f>
        <v>2.5999999999999999E-3</v>
      </c>
      <c r="D631" s="425">
        <f>'4a 1718 CS PC'!AR19</f>
        <v>3.5999999999999999E-3</v>
      </c>
      <c r="E631" s="425">
        <f>'4b 1819 CS PC'!$AT19</f>
        <v>2.5999999999999999E-3</v>
      </c>
      <c r="F631" s="425">
        <f>'4b 1819 CS PC'!AQ19</f>
        <v>3.5999999999999999E-3</v>
      </c>
      <c r="G631" s="425">
        <f>'4c 1920 CS PC'!AS19</f>
        <v>2.5999999999999999E-3</v>
      </c>
      <c r="H631" s="425">
        <f>'4c 1920 CS PC'!AP19</f>
        <v>3.7000000000000002E-3</v>
      </c>
      <c r="I631" s="425">
        <f>'4d 2021 CS PC'!AS19</f>
        <v>2.5000000000000001E-3</v>
      </c>
      <c r="J631" s="425">
        <f>'4d 2021 CS PC'!AP19</f>
        <v>3.5999999999999999E-3</v>
      </c>
      <c r="K631" s="425">
        <f>'4e 2122 CS PC'!AB19</f>
        <v>2.5000000000000001E-3</v>
      </c>
      <c r="L631" s="425"/>
      <c r="M631" s="396">
        <f t="shared" si="1476"/>
        <v>0</v>
      </c>
      <c r="N631" s="396">
        <f t="shared" si="1476"/>
        <v>0</v>
      </c>
      <c r="O631" s="396">
        <f t="shared" si="1476"/>
        <v>0</v>
      </c>
      <c r="P631" s="396">
        <f t="shared" si="1476"/>
        <v>0</v>
      </c>
      <c r="Q631" s="396">
        <f t="shared" si="1476"/>
        <v>3.3799999999999997E-2</v>
      </c>
      <c r="R631" s="396">
        <f t="shared" si="1476"/>
        <v>0</v>
      </c>
      <c r="S631" s="396">
        <f t="shared" ref="S631:S654" si="1493">S$614*$C631</f>
        <v>0.15339999999999998</v>
      </c>
      <c r="T631" s="410"/>
      <c r="U631" s="410"/>
      <c r="V631" s="396">
        <f t="shared" si="1491"/>
        <v>0</v>
      </c>
      <c r="W631" s="396">
        <f t="shared" si="1462"/>
        <v>0</v>
      </c>
      <c r="X631" s="396">
        <f t="shared" si="1463"/>
        <v>0</v>
      </c>
      <c r="Y631" s="396">
        <f t="shared" si="1464"/>
        <v>0</v>
      </c>
      <c r="Z631" s="396">
        <f t="shared" si="1465"/>
        <v>0</v>
      </c>
      <c r="AA631" s="396">
        <f t="shared" si="1465"/>
        <v>0</v>
      </c>
      <c r="AB631" s="396">
        <f t="shared" si="1479"/>
        <v>0</v>
      </c>
      <c r="AC631" s="396">
        <f t="shared" si="1465"/>
        <v>0</v>
      </c>
      <c r="AD631" s="396">
        <f t="shared" si="1466"/>
        <v>0</v>
      </c>
      <c r="AE631" s="396">
        <f t="shared" si="1467"/>
        <v>0</v>
      </c>
      <c r="AF631" s="396">
        <f t="shared" ref="AF631:AG646" si="1494">ROUND(AF$614*$G631,0)</f>
        <v>0</v>
      </c>
      <c r="AG631" s="396">
        <f t="shared" si="1494"/>
        <v>0</v>
      </c>
      <c r="AH631" s="396">
        <f t="shared" si="1485"/>
        <v>0</v>
      </c>
      <c r="AI631" s="396">
        <f t="shared" si="1480"/>
        <v>0</v>
      </c>
      <c r="AJ631" s="396">
        <f t="shared" si="1481"/>
        <v>0</v>
      </c>
      <c r="AK631" s="396">
        <f t="shared" si="1480"/>
        <v>0</v>
      </c>
      <c r="AL631" s="396">
        <f t="shared" si="1485"/>
        <v>0</v>
      </c>
      <c r="AM631" s="396">
        <f t="shared" si="1485"/>
        <v>0</v>
      </c>
      <c r="AN631" s="396">
        <f t="shared" si="1482"/>
        <v>0</v>
      </c>
      <c r="AO631" s="396">
        <f t="shared" si="1492"/>
        <v>0</v>
      </c>
      <c r="AP631" s="396">
        <f t="shared" si="1492"/>
        <v>0</v>
      </c>
      <c r="AQ631" s="396">
        <f t="shared" si="1492"/>
        <v>0</v>
      </c>
      <c r="AR631" s="396">
        <f t="shared" si="1492"/>
        <v>0</v>
      </c>
      <c r="AS631" s="396">
        <f t="shared" si="1492"/>
        <v>0</v>
      </c>
      <c r="AT631" s="396">
        <f t="shared" si="1492"/>
        <v>0</v>
      </c>
      <c r="AU631" s="396">
        <f t="shared" si="1492"/>
        <v>0</v>
      </c>
      <c r="AV631" s="396">
        <f t="shared" si="1492"/>
        <v>0</v>
      </c>
      <c r="AW631" s="396">
        <f t="shared" si="1492"/>
        <v>0</v>
      </c>
      <c r="AX631" s="396">
        <f t="shared" si="1492"/>
        <v>0</v>
      </c>
      <c r="AY631" s="396">
        <f t="shared" si="1492"/>
        <v>0</v>
      </c>
      <c r="AZ631" s="396">
        <f t="shared" si="1492"/>
        <v>0</v>
      </c>
      <c r="BA631" s="396">
        <f t="shared" si="1492"/>
        <v>0</v>
      </c>
      <c r="BB631" s="396">
        <f t="shared" si="1492"/>
        <v>0</v>
      </c>
      <c r="BC631" s="396">
        <f t="shared" si="1492"/>
        <v>0</v>
      </c>
      <c r="BD631" s="396">
        <f t="shared" si="1492"/>
        <v>0</v>
      </c>
      <c r="BE631" s="396">
        <f t="shared" si="1492"/>
        <v>0</v>
      </c>
      <c r="BF631" s="396">
        <f t="shared" si="1492"/>
        <v>0</v>
      </c>
      <c r="BG631" s="396">
        <f t="shared" si="1492"/>
        <v>0</v>
      </c>
      <c r="BH631" s="396">
        <f t="shared" si="1492"/>
        <v>0</v>
      </c>
      <c r="BI631" s="396">
        <f t="shared" si="1492"/>
        <v>0</v>
      </c>
      <c r="BJ631" s="396">
        <f t="shared" si="1492"/>
        <v>0</v>
      </c>
      <c r="BK631" s="396">
        <f t="shared" si="1492"/>
        <v>0</v>
      </c>
      <c r="BL631" s="396">
        <f t="shared" si="1492"/>
        <v>0</v>
      </c>
      <c r="BM631" s="396">
        <f t="shared" si="1492"/>
        <v>0</v>
      </c>
      <c r="BN631" s="396">
        <f t="shared" si="1492"/>
        <v>0</v>
      </c>
      <c r="BO631" s="396">
        <f t="shared" si="1492"/>
        <v>0</v>
      </c>
      <c r="BP631" s="396">
        <f t="shared" si="1492"/>
        <v>0</v>
      </c>
      <c r="BQ631" s="396">
        <f t="shared" si="1492"/>
        <v>0</v>
      </c>
      <c r="BR631" s="396">
        <f t="shared" si="1492"/>
        <v>0</v>
      </c>
      <c r="BS631" s="396">
        <f t="shared" si="1492"/>
        <v>0</v>
      </c>
      <c r="BT631" s="396">
        <f t="shared" si="1492"/>
        <v>0</v>
      </c>
      <c r="BU631" s="396">
        <f t="shared" si="1492"/>
        <v>0</v>
      </c>
      <c r="BV631" s="396">
        <f t="shared" si="1492"/>
        <v>0</v>
      </c>
      <c r="BW631" s="396"/>
      <c r="BX631" s="396">
        <f t="shared" si="1489"/>
        <v>0</v>
      </c>
      <c r="BY631" s="397"/>
      <c r="BZ631" s="397">
        <f t="shared" si="1473"/>
        <v>0</v>
      </c>
      <c r="CA631" s="544">
        <f t="shared" si="1487"/>
        <v>0</v>
      </c>
      <c r="CB631" s="544">
        <f t="shared" si="1490"/>
        <v>0</v>
      </c>
      <c r="CC631" s="544">
        <f t="shared" si="1488"/>
        <v>0</v>
      </c>
      <c r="CD631" s="544">
        <f t="shared" si="1488"/>
        <v>0</v>
      </c>
      <c r="CE631" s="544">
        <f t="shared" si="1488"/>
        <v>0</v>
      </c>
      <c r="CF631" s="544">
        <f t="shared" si="1488"/>
        <v>0</v>
      </c>
      <c r="CG631" s="544">
        <f t="shared" si="1488"/>
        <v>0</v>
      </c>
      <c r="CH631" s="544">
        <f t="shared" si="1488"/>
        <v>0</v>
      </c>
      <c r="CI631" s="391"/>
      <c r="CJ631" s="544">
        <f t="shared" si="1486"/>
        <v>0</v>
      </c>
      <c r="CK631" s="544">
        <f t="shared" si="1486"/>
        <v>0</v>
      </c>
      <c r="CL631" s="544">
        <f t="shared" si="1486"/>
        <v>0</v>
      </c>
      <c r="CM631" s="544">
        <f t="shared" si="1486"/>
        <v>0</v>
      </c>
      <c r="CN631" s="544">
        <f t="shared" si="1486"/>
        <v>0</v>
      </c>
      <c r="CO631" s="544">
        <f t="shared" si="1486"/>
        <v>0</v>
      </c>
      <c r="CP631" s="544">
        <f t="shared" si="1486"/>
        <v>0</v>
      </c>
      <c r="CQ631" s="544">
        <f t="shared" si="1486"/>
        <v>0</v>
      </c>
      <c r="CR631" s="398">
        <f t="shared" si="1483"/>
        <v>0</v>
      </c>
      <c r="CV631" s="390"/>
      <c r="CW631" s="390"/>
      <c r="CX631" s="390"/>
      <c r="CY631" s="390"/>
      <c r="CZ631" s="390"/>
      <c r="DA631" s="390"/>
      <c r="DB631" s="390"/>
      <c r="DC631" s="390"/>
      <c r="DD631" s="390"/>
      <c r="DE631" s="390"/>
      <c r="DF631" s="390"/>
      <c r="DG631" s="390"/>
      <c r="DH631" s="390"/>
      <c r="DI631" s="390"/>
      <c r="DJ631" s="390"/>
      <c r="DK631" s="390"/>
      <c r="DL631" s="390"/>
      <c r="DM631" s="390"/>
      <c r="DN631" s="390"/>
      <c r="DO631" s="390"/>
      <c r="DP631" s="390"/>
      <c r="DQ631" s="390"/>
      <c r="DR631" s="390"/>
      <c r="DS631" s="390"/>
      <c r="DT631" s="390"/>
      <c r="DU631" s="390"/>
      <c r="DV631" s="390"/>
      <c r="DW631" s="390"/>
      <c r="DX631" s="390"/>
      <c r="DY631" s="390"/>
      <c r="DZ631" s="390"/>
      <c r="EA631" s="390"/>
      <c r="EB631" s="390"/>
    </row>
    <row r="632" spans="1:132" ht="14.25">
      <c r="A632" s="543" t="s">
        <v>139</v>
      </c>
      <c r="B632" s="428"/>
      <c r="C632" s="425">
        <f>'4a 1718 CS PC'!AP20</f>
        <v>5.9999999999999995E-4</v>
      </c>
      <c r="D632" s="425">
        <f>'4a 1718 CS PC'!AR20</f>
        <v>8.9999999999999998E-4</v>
      </c>
      <c r="E632" s="425">
        <f>'4b 1819 CS PC'!$AT20</f>
        <v>5.9999999999999995E-4</v>
      </c>
      <c r="F632" s="425">
        <f>'4b 1819 CS PC'!AQ20</f>
        <v>8.9999999999999998E-4</v>
      </c>
      <c r="G632" s="425">
        <f>'4c 1920 CS PC'!AS20</f>
        <v>8.0000000000000004E-4</v>
      </c>
      <c r="H632" s="425">
        <f>'4c 1920 CS PC'!AP20</f>
        <v>1.1000000000000001E-3</v>
      </c>
      <c r="I632" s="425">
        <f>'4d 2021 CS PC'!AS20</f>
        <v>6.9999999999999999E-4</v>
      </c>
      <c r="J632" s="425">
        <f>'4d 2021 CS PC'!AP20</f>
        <v>8.9999999999999998E-4</v>
      </c>
      <c r="K632" s="425">
        <f>'4e 2122 CS PC'!AB20</f>
        <v>6.9999999999999999E-4</v>
      </c>
      <c r="L632" s="425"/>
      <c r="M632" s="396">
        <f t="shared" si="1476"/>
        <v>0</v>
      </c>
      <c r="N632" s="396">
        <f t="shared" si="1476"/>
        <v>0</v>
      </c>
      <c r="O632" s="396">
        <f t="shared" si="1476"/>
        <v>0</v>
      </c>
      <c r="P632" s="396">
        <f t="shared" si="1476"/>
        <v>0</v>
      </c>
      <c r="Q632" s="396">
        <f t="shared" si="1476"/>
        <v>7.7999999999999996E-3</v>
      </c>
      <c r="R632" s="396">
        <f t="shared" si="1476"/>
        <v>0</v>
      </c>
      <c r="S632" s="396">
        <f t="shared" si="1493"/>
        <v>3.5399999999999994E-2</v>
      </c>
      <c r="T632" s="410"/>
      <c r="U632" s="410"/>
      <c r="V632" s="396">
        <f t="shared" si="1491"/>
        <v>0</v>
      </c>
      <c r="W632" s="396">
        <f t="shared" si="1462"/>
        <v>0</v>
      </c>
      <c r="X632" s="396">
        <f t="shared" si="1463"/>
        <v>0</v>
      </c>
      <c r="Y632" s="396">
        <f t="shared" si="1464"/>
        <v>0</v>
      </c>
      <c r="Z632" s="396">
        <f t="shared" si="1465"/>
        <v>0</v>
      </c>
      <c r="AA632" s="396">
        <f t="shared" si="1465"/>
        <v>0</v>
      </c>
      <c r="AB632" s="396">
        <f t="shared" si="1479"/>
        <v>0</v>
      </c>
      <c r="AC632" s="396">
        <f t="shared" si="1465"/>
        <v>0</v>
      </c>
      <c r="AD632" s="396">
        <f t="shared" si="1466"/>
        <v>0</v>
      </c>
      <c r="AE632" s="396">
        <f t="shared" si="1467"/>
        <v>0</v>
      </c>
      <c r="AF632" s="396">
        <f t="shared" si="1494"/>
        <v>0</v>
      </c>
      <c r="AG632" s="396">
        <f t="shared" si="1494"/>
        <v>0</v>
      </c>
      <c r="AH632" s="396">
        <f t="shared" si="1485"/>
        <v>0</v>
      </c>
      <c r="AI632" s="396">
        <f t="shared" si="1480"/>
        <v>0</v>
      </c>
      <c r="AJ632" s="396">
        <f t="shared" si="1481"/>
        <v>0</v>
      </c>
      <c r="AK632" s="396">
        <f t="shared" si="1480"/>
        <v>0</v>
      </c>
      <c r="AL632" s="396">
        <f t="shared" si="1485"/>
        <v>0</v>
      </c>
      <c r="AM632" s="396">
        <f t="shared" si="1485"/>
        <v>0</v>
      </c>
      <c r="AN632" s="396">
        <f t="shared" si="1482"/>
        <v>0</v>
      </c>
      <c r="AO632" s="396">
        <f t="shared" si="1492"/>
        <v>0</v>
      </c>
      <c r="AP632" s="396">
        <f t="shared" si="1492"/>
        <v>0</v>
      </c>
      <c r="AQ632" s="396">
        <f t="shared" si="1492"/>
        <v>0</v>
      </c>
      <c r="AR632" s="396">
        <f t="shared" si="1492"/>
        <v>0</v>
      </c>
      <c r="AS632" s="396">
        <f t="shared" si="1492"/>
        <v>0</v>
      </c>
      <c r="AT632" s="396">
        <f t="shared" si="1492"/>
        <v>0</v>
      </c>
      <c r="AU632" s="396">
        <f t="shared" si="1492"/>
        <v>0</v>
      </c>
      <c r="AV632" s="396">
        <f t="shared" si="1492"/>
        <v>0</v>
      </c>
      <c r="AW632" s="396">
        <f t="shared" si="1492"/>
        <v>0</v>
      </c>
      <c r="AX632" s="396">
        <f t="shared" si="1492"/>
        <v>0</v>
      </c>
      <c r="AY632" s="396">
        <f t="shared" si="1492"/>
        <v>0</v>
      </c>
      <c r="AZ632" s="396">
        <f t="shared" si="1492"/>
        <v>0</v>
      </c>
      <c r="BA632" s="396">
        <f t="shared" si="1492"/>
        <v>0</v>
      </c>
      <c r="BB632" s="396">
        <f t="shared" si="1492"/>
        <v>0</v>
      </c>
      <c r="BC632" s="396">
        <f t="shared" si="1492"/>
        <v>0</v>
      </c>
      <c r="BD632" s="396">
        <f t="shared" si="1492"/>
        <v>0</v>
      </c>
      <c r="BE632" s="396">
        <f t="shared" si="1492"/>
        <v>0</v>
      </c>
      <c r="BF632" s="396">
        <f t="shared" si="1492"/>
        <v>0</v>
      </c>
      <c r="BG632" s="396">
        <f t="shared" si="1492"/>
        <v>0</v>
      </c>
      <c r="BH632" s="396">
        <f t="shared" si="1492"/>
        <v>0</v>
      </c>
      <c r="BI632" s="396">
        <f t="shared" si="1492"/>
        <v>0</v>
      </c>
      <c r="BJ632" s="396">
        <f t="shared" si="1492"/>
        <v>0</v>
      </c>
      <c r="BK632" s="396">
        <f t="shared" si="1492"/>
        <v>0</v>
      </c>
      <c r="BL632" s="396">
        <f t="shared" si="1492"/>
        <v>0</v>
      </c>
      <c r="BM632" s="396">
        <f t="shared" si="1492"/>
        <v>0</v>
      </c>
      <c r="BN632" s="396">
        <f t="shared" si="1492"/>
        <v>0</v>
      </c>
      <c r="BO632" s="396">
        <f t="shared" si="1492"/>
        <v>0</v>
      </c>
      <c r="BP632" s="396">
        <f t="shared" si="1492"/>
        <v>0</v>
      </c>
      <c r="BQ632" s="396">
        <f t="shared" si="1492"/>
        <v>0</v>
      </c>
      <c r="BR632" s="396">
        <f t="shared" si="1492"/>
        <v>0</v>
      </c>
      <c r="BS632" s="396">
        <f t="shared" si="1492"/>
        <v>0</v>
      </c>
      <c r="BT632" s="396">
        <f t="shared" si="1492"/>
        <v>0</v>
      </c>
      <c r="BU632" s="396">
        <f t="shared" si="1492"/>
        <v>0</v>
      </c>
      <c r="BV632" s="396">
        <f t="shared" si="1492"/>
        <v>0</v>
      </c>
      <c r="BW632" s="396"/>
      <c r="BX632" s="396">
        <f t="shared" si="1489"/>
        <v>0</v>
      </c>
      <c r="BY632" s="397"/>
      <c r="BZ632" s="397">
        <f t="shared" si="1473"/>
        <v>0</v>
      </c>
      <c r="CA632" s="544">
        <f t="shared" si="1487"/>
        <v>0</v>
      </c>
      <c r="CB632" s="544">
        <f t="shared" si="1490"/>
        <v>0</v>
      </c>
      <c r="CC632" s="544">
        <f t="shared" si="1488"/>
        <v>0</v>
      </c>
      <c r="CD632" s="544">
        <f t="shared" si="1488"/>
        <v>0</v>
      </c>
      <c r="CE632" s="544">
        <f t="shared" si="1488"/>
        <v>0</v>
      </c>
      <c r="CF632" s="544">
        <f t="shared" si="1488"/>
        <v>0</v>
      </c>
      <c r="CG632" s="544">
        <f t="shared" si="1488"/>
        <v>0</v>
      </c>
      <c r="CH632" s="544">
        <f t="shared" si="1488"/>
        <v>0</v>
      </c>
      <c r="CI632" s="391"/>
      <c r="CJ632" s="544">
        <f t="shared" si="1486"/>
        <v>0</v>
      </c>
      <c r="CK632" s="544">
        <f t="shared" si="1486"/>
        <v>0</v>
      </c>
      <c r="CL632" s="544">
        <f t="shared" si="1486"/>
        <v>0</v>
      </c>
      <c r="CM632" s="544">
        <f t="shared" si="1486"/>
        <v>0</v>
      </c>
      <c r="CN632" s="544">
        <f t="shared" si="1486"/>
        <v>0</v>
      </c>
      <c r="CO632" s="544">
        <f t="shared" si="1486"/>
        <v>0</v>
      </c>
      <c r="CP632" s="544">
        <f t="shared" si="1486"/>
        <v>0</v>
      </c>
      <c r="CQ632" s="544">
        <f t="shared" si="1486"/>
        <v>0</v>
      </c>
      <c r="CR632" s="398">
        <f t="shared" si="1483"/>
        <v>0</v>
      </c>
      <c r="CV632" s="390"/>
      <c r="CW632" s="390"/>
      <c r="CX632" s="390"/>
      <c r="CY632" s="390"/>
      <c r="CZ632" s="390"/>
      <c r="DA632" s="390"/>
      <c r="DB632" s="390"/>
      <c r="DC632" s="390"/>
      <c r="DD632" s="390"/>
      <c r="DE632" s="390"/>
      <c r="DF632" s="390"/>
      <c r="DG632" s="390"/>
      <c r="DH632" s="390"/>
      <c r="DI632" s="390"/>
      <c r="DJ632" s="390"/>
      <c r="DK632" s="390"/>
      <c r="DL632" s="390"/>
      <c r="DM632" s="390"/>
      <c r="DN632" s="390"/>
      <c r="DO632" s="390"/>
      <c r="DP632" s="390"/>
      <c r="DQ632" s="390"/>
      <c r="DR632" s="390"/>
      <c r="DS632" s="390"/>
      <c r="DT632" s="390"/>
      <c r="DU632" s="390"/>
      <c r="DV632" s="390"/>
      <c r="DW632" s="390"/>
      <c r="DX632" s="390"/>
      <c r="DY632" s="390"/>
      <c r="DZ632" s="390"/>
      <c r="EA632" s="390"/>
      <c r="EB632" s="390"/>
    </row>
    <row r="633" spans="1:132" ht="14.25">
      <c r="A633" s="543" t="s">
        <v>140</v>
      </c>
      <c r="B633" s="428"/>
      <c r="C633" s="425">
        <f>'4a 1718 CS PC'!AP21</f>
        <v>0.28949999999999998</v>
      </c>
      <c r="D633" s="425">
        <f>'4a 1718 CS PC'!AR21</f>
        <v>0</v>
      </c>
      <c r="E633" s="425">
        <f>'4b 1819 CS PC'!$AT21</f>
        <v>0.29459999999999997</v>
      </c>
      <c r="F633" s="425">
        <f>'4b 1819 CS PC'!AQ21</f>
        <v>0</v>
      </c>
      <c r="G633" s="425">
        <f>'4c 1920 CS PC'!AS21</f>
        <v>0.2964</v>
      </c>
      <c r="H633" s="425">
        <f>'4c 1920 CS PC'!AP21</f>
        <v>0</v>
      </c>
      <c r="I633" s="425">
        <f>'4d 2021 CS PC'!AS21</f>
        <v>0.2999</v>
      </c>
      <c r="J633" s="425">
        <f>'4d 2021 CS PC'!AP21</f>
        <v>0</v>
      </c>
      <c r="K633" s="425">
        <f>'4e 2122 CS PC'!AB21</f>
        <v>0.29809999999999998</v>
      </c>
      <c r="L633" s="425"/>
      <c r="M633" s="396">
        <f t="shared" si="1476"/>
        <v>0</v>
      </c>
      <c r="N633" s="396">
        <f t="shared" si="1476"/>
        <v>0</v>
      </c>
      <c r="O633" s="396">
        <f t="shared" si="1476"/>
        <v>0</v>
      </c>
      <c r="P633" s="396">
        <f t="shared" si="1476"/>
        <v>0</v>
      </c>
      <c r="Q633" s="396">
        <f t="shared" si="1476"/>
        <v>3.7634999999999996</v>
      </c>
      <c r="R633" s="396">
        <f t="shared" si="1476"/>
        <v>0</v>
      </c>
      <c r="S633" s="396">
        <f t="shared" si="1493"/>
        <v>17.080499999999997</v>
      </c>
      <c r="T633" s="410"/>
      <c r="U633" s="410"/>
      <c r="V633" s="396">
        <f t="shared" si="1491"/>
        <v>11</v>
      </c>
      <c r="W633" s="396">
        <f t="shared" si="1462"/>
        <v>0</v>
      </c>
      <c r="X633" s="396">
        <f t="shared" si="1463"/>
        <v>0</v>
      </c>
      <c r="Y633" s="396">
        <f t="shared" si="1464"/>
        <v>0</v>
      </c>
      <c r="Z633" s="396">
        <f t="shared" si="1465"/>
        <v>0</v>
      </c>
      <c r="AA633" s="396">
        <f t="shared" si="1465"/>
        <v>0</v>
      </c>
      <c r="AB633" s="487">
        <f>ROUNDUP(AB$614*$G633,0)</f>
        <v>8</v>
      </c>
      <c r="AC633" s="396">
        <f t="shared" si="1465"/>
        <v>0</v>
      </c>
      <c r="AD633" s="396">
        <f t="shared" si="1466"/>
        <v>2</v>
      </c>
      <c r="AE633" s="396">
        <f t="shared" si="1467"/>
        <v>0</v>
      </c>
      <c r="AF633" s="396">
        <f t="shared" si="1494"/>
        <v>5</v>
      </c>
      <c r="AG633" s="396">
        <f t="shared" si="1494"/>
        <v>17</v>
      </c>
      <c r="AH633" s="396">
        <f t="shared" si="1485"/>
        <v>0</v>
      </c>
      <c r="AI633" s="396">
        <f t="shared" si="1480"/>
        <v>2</v>
      </c>
      <c r="AJ633" s="396">
        <f t="shared" si="1481"/>
        <v>0</v>
      </c>
      <c r="AK633" s="396">
        <f t="shared" si="1480"/>
        <v>0</v>
      </c>
      <c r="AL633" s="396">
        <f t="shared" si="1485"/>
        <v>0</v>
      </c>
      <c r="AM633" s="487">
        <f>ROUNDUP(AM$614*$I633,0)</f>
        <v>3</v>
      </c>
      <c r="AN633" s="396">
        <f t="shared" si="1482"/>
        <v>0</v>
      </c>
      <c r="AO633" s="396">
        <f t="shared" si="1492"/>
        <v>0</v>
      </c>
      <c r="AP633" s="396">
        <f t="shared" si="1492"/>
        <v>0</v>
      </c>
      <c r="AQ633" s="396">
        <f t="shared" si="1492"/>
        <v>0</v>
      </c>
      <c r="AR633" s="396">
        <f t="shared" si="1492"/>
        <v>0</v>
      </c>
      <c r="AS633" s="396">
        <f t="shared" si="1492"/>
        <v>0</v>
      </c>
      <c r="AT633" s="396">
        <f t="shared" si="1492"/>
        <v>0</v>
      </c>
      <c r="AU633" s="396">
        <f t="shared" si="1492"/>
        <v>0</v>
      </c>
      <c r="AV633" s="396">
        <f t="shared" si="1492"/>
        <v>0</v>
      </c>
      <c r="AW633" s="396">
        <f t="shared" si="1492"/>
        <v>0</v>
      </c>
      <c r="AX633" s="396">
        <f t="shared" si="1492"/>
        <v>0</v>
      </c>
      <c r="AY633" s="396">
        <f t="shared" si="1492"/>
        <v>0</v>
      </c>
      <c r="AZ633" s="396">
        <f t="shared" si="1492"/>
        <v>0</v>
      </c>
      <c r="BA633" s="396">
        <f t="shared" si="1492"/>
        <v>0</v>
      </c>
      <c r="BB633" s="396">
        <f t="shared" si="1492"/>
        <v>0</v>
      </c>
      <c r="BC633" s="396">
        <f t="shared" si="1492"/>
        <v>0</v>
      </c>
      <c r="BD633" s="396">
        <f t="shared" si="1492"/>
        <v>0</v>
      </c>
      <c r="BE633" s="396">
        <f t="shared" si="1492"/>
        <v>0</v>
      </c>
      <c r="BF633" s="396">
        <f t="shared" si="1492"/>
        <v>0</v>
      </c>
      <c r="BG633" s="396">
        <f t="shared" si="1492"/>
        <v>0</v>
      </c>
      <c r="BH633" s="396">
        <f t="shared" si="1492"/>
        <v>0</v>
      </c>
      <c r="BI633" s="396">
        <f t="shared" si="1492"/>
        <v>0</v>
      </c>
      <c r="BJ633" s="396">
        <f t="shared" si="1492"/>
        <v>0</v>
      </c>
      <c r="BK633" s="396">
        <f t="shared" si="1492"/>
        <v>0</v>
      </c>
      <c r="BL633" s="396">
        <f t="shared" si="1492"/>
        <v>0</v>
      </c>
      <c r="BM633" s="396">
        <f t="shared" si="1492"/>
        <v>0</v>
      </c>
      <c r="BN633" s="396">
        <f t="shared" si="1492"/>
        <v>0</v>
      </c>
      <c r="BO633" s="396">
        <f t="shared" si="1492"/>
        <v>0</v>
      </c>
      <c r="BP633" s="396">
        <f t="shared" si="1492"/>
        <v>0</v>
      </c>
      <c r="BQ633" s="396">
        <f t="shared" si="1492"/>
        <v>0</v>
      </c>
      <c r="BR633" s="396">
        <f t="shared" si="1492"/>
        <v>0</v>
      </c>
      <c r="BS633" s="396">
        <f t="shared" si="1492"/>
        <v>0</v>
      </c>
      <c r="BT633" s="396">
        <f t="shared" si="1492"/>
        <v>0</v>
      </c>
      <c r="BU633" s="396">
        <f t="shared" si="1492"/>
        <v>0</v>
      </c>
      <c r="BV633" s="396">
        <f t="shared" si="1492"/>
        <v>0</v>
      </c>
      <c r="BW633" s="396"/>
      <c r="BX633" s="396">
        <f t="shared" si="1489"/>
        <v>69</v>
      </c>
      <c r="BY633" s="397"/>
      <c r="BZ633" s="397">
        <f t="shared" si="1473"/>
        <v>0</v>
      </c>
      <c r="CA633" s="544">
        <f t="shared" si="1487"/>
        <v>0</v>
      </c>
      <c r="CB633" s="544">
        <f t="shared" si="1490"/>
        <v>32</v>
      </c>
      <c r="CC633" s="544">
        <f t="shared" si="1488"/>
        <v>0</v>
      </c>
      <c r="CD633" s="544">
        <f t="shared" si="1488"/>
        <v>32</v>
      </c>
      <c r="CE633" s="544">
        <f t="shared" si="1488"/>
        <v>5</v>
      </c>
      <c r="CF633" s="544">
        <f t="shared" si="1488"/>
        <v>0</v>
      </c>
      <c r="CG633" s="544">
        <f t="shared" si="1488"/>
        <v>0</v>
      </c>
      <c r="CH633" s="544">
        <f t="shared" si="1488"/>
        <v>0</v>
      </c>
      <c r="CI633" s="391"/>
      <c r="CJ633" s="544">
        <f t="shared" si="1486"/>
        <v>4</v>
      </c>
      <c r="CK633" s="544">
        <f t="shared" si="1486"/>
        <v>28</v>
      </c>
      <c r="CL633" s="544">
        <f t="shared" si="1486"/>
        <v>10</v>
      </c>
      <c r="CM633" s="544">
        <f t="shared" si="1486"/>
        <v>24</v>
      </c>
      <c r="CN633" s="544">
        <f t="shared" si="1486"/>
        <v>3</v>
      </c>
      <c r="CO633" s="544">
        <f t="shared" si="1486"/>
        <v>0</v>
      </c>
      <c r="CP633" s="544">
        <f t="shared" si="1486"/>
        <v>0</v>
      </c>
      <c r="CQ633" s="544">
        <f t="shared" si="1486"/>
        <v>0</v>
      </c>
      <c r="CR633" s="398">
        <f t="shared" si="1483"/>
        <v>0</v>
      </c>
      <c r="CV633" s="390"/>
      <c r="CW633" s="390"/>
      <c r="CX633" s="390"/>
      <c r="CY633" s="390"/>
      <c r="CZ633" s="390"/>
      <c r="DA633" s="390"/>
      <c r="DB633" s="390"/>
      <c r="DC633" s="390"/>
      <c r="DD633" s="390"/>
      <c r="DE633" s="390"/>
      <c r="DF633" s="390"/>
      <c r="DG633" s="390"/>
      <c r="DH633" s="390"/>
      <c r="DI633" s="390"/>
      <c r="DJ633" s="390"/>
      <c r="DK633" s="390"/>
      <c r="DL633" s="390"/>
      <c r="DM633" s="390"/>
      <c r="DN633" s="390"/>
      <c r="DO633" s="390"/>
      <c r="DP633" s="390"/>
      <c r="DQ633" s="390"/>
      <c r="DR633" s="390"/>
      <c r="DS633" s="390"/>
      <c r="DT633" s="390"/>
      <c r="DU633" s="390"/>
      <c r="DV633" s="390"/>
      <c r="DW633" s="390"/>
      <c r="DX633" s="390"/>
      <c r="DY633" s="390"/>
      <c r="DZ633" s="390"/>
      <c r="EA633" s="390"/>
      <c r="EB633" s="390"/>
    </row>
    <row r="634" spans="1:132" ht="14.25">
      <c r="A634" s="543" t="s">
        <v>141</v>
      </c>
      <c r="B634" s="428"/>
      <c r="C634" s="425">
        <f>'4a 1718 CS PC'!AP22</f>
        <v>5.7999999999999996E-3</v>
      </c>
      <c r="D634" s="425">
        <f>'4a 1718 CS PC'!AR22</f>
        <v>8.2000000000000007E-3</v>
      </c>
      <c r="E634" s="425">
        <f>'4b 1819 CS PC'!$AT22</f>
        <v>5.7999999999999996E-3</v>
      </c>
      <c r="F634" s="425">
        <f>'4b 1819 CS PC'!AQ22</f>
        <v>8.2000000000000007E-3</v>
      </c>
      <c r="G634" s="425">
        <f>'4c 1920 CS PC'!AS22</f>
        <v>5.8999999999999999E-3</v>
      </c>
      <c r="H634" s="425">
        <f>'4c 1920 CS PC'!AP22</f>
        <v>8.3999999999999995E-3</v>
      </c>
      <c r="I634" s="425">
        <f>'4d 2021 CS PC'!AS22</f>
        <v>5.7999999999999996E-3</v>
      </c>
      <c r="J634" s="425">
        <f>'4d 2021 CS PC'!AP22</f>
        <v>8.3000000000000001E-3</v>
      </c>
      <c r="K634" s="425">
        <f>'4e 2122 CS PC'!AB22</f>
        <v>5.7999999999999996E-3</v>
      </c>
      <c r="L634" s="425"/>
      <c r="M634" s="396">
        <f t="shared" si="1476"/>
        <v>0</v>
      </c>
      <c r="N634" s="396">
        <f t="shared" si="1476"/>
        <v>0</v>
      </c>
      <c r="O634" s="396">
        <f t="shared" si="1476"/>
        <v>0</v>
      </c>
      <c r="P634" s="396">
        <f t="shared" si="1476"/>
        <v>0</v>
      </c>
      <c r="Q634" s="396">
        <f t="shared" si="1476"/>
        <v>7.5399999999999995E-2</v>
      </c>
      <c r="R634" s="396">
        <f t="shared" si="1476"/>
        <v>0</v>
      </c>
      <c r="S634" s="396">
        <f t="shared" si="1493"/>
        <v>0.34219999999999995</v>
      </c>
      <c r="T634" s="410"/>
      <c r="U634" s="410"/>
      <c r="V634" s="396">
        <f t="shared" si="1491"/>
        <v>0</v>
      </c>
      <c r="W634" s="396">
        <f t="shared" si="1462"/>
        <v>0</v>
      </c>
      <c r="X634" s="396">
        <f t="shared" si="1463"/>
        <v>0</v>
      </c>
      <c r="Y634" s="396">
        <f t="shared" si="1464"/>
        <v>0</v>
      </c>
      <c r="Z634" s="396">
        <f t="shared" si="1465"/>
        <v>0</v>
      </c>
      <c r="AA634" s="396">
        <f t="shared" si="1465"/>
        <v>0</v>
      </c>
      <c r="AB634" s="396">
        <f t="shared" si="1479"/>
        <v>0</v>
      </c>
      <c r="AC634" s="396">
        <f t="shared" si="1465"/>
        <v>0</v>
      </c>
      <c r="AD634" s="396">
        <f t="shared" si="1466"/>
        <v>0</v>
      </c>
      <c r="AE634" s="396">
        <f t="shared" si="1467"/>
        <v>0</v>
      </c>
      <c r="AF634" s="396">
        <f t="shared" si="1494"/>
        <v>0</v>
      </c>
      <c r="AG634" s="396">
        <f t="shared" si="1494"/>
        <v>0</v>
      </c>
      <c r="AH634" s="396">
        <f t="shared" si="1485"/>
        <v>0</v>
      </c>
      <c r="AI634" s="396">
        <f t="shared" si="1480"/>
        <v>0</v>
      </c>
      <c r="AJ634" s="396">
        <f t="shared" si="1481"/>
        <v>0</v>
      </c>
      <c r="AK634" s="396">
        <f t="shared" si="1480"/>
        <v>0</v>
      </c>
      <c r="AL634" s="396">
        <f t="shared" si="1485"/>
        <v>0</v>
      </c>
      <c r="AM634" s="396">
        <f t="shared" si="1485"/>
        <v>0</v>
      </c>
      <c r="AN634" s="396">
        <f t="shared" si="1482"/>
        <v>0</v>
      </c>
      <c r="AO634" s="396">
        <f t="shared" si="1492"/>
        <v>0</v>
      </c>
      <c r="AP634" s="396">
        <f t="shared" si="1492"/>
        <v>0</v>
      </c>
      <c r="AQ634" s="396">
        <f t="shared" si="1492"/>
        <v>0</v>
      </c>
      <c r="AR634" s="396">
        <f t="shared" si="1492"/>
        <v>0</v>
      </c>
      <c r="AS634" s="396">
        <f t="shared" si="1492"/>
        <v>0</v>
      </c>
      <c r="AT634" s="396">
        <f t="shared" si="1492"/>
        <v>0</v>
      </c>
      <c r="AU634" s="396">
        <f t="shared" si="1492"/>
        <v>0</v>
      </c>
      <c r="AV634" s="396">
        <f t="shared" si="1492"/>
        <v>0</v>
      </c>
      <c r="AW634" s="396">
        <f t="shared" si="1492"/>
        <v>0</v>
      </c>
      <c r="AX634" s="396">
        <f t="shared" si="1492"/>
        <v>0</v>
      </c>
      <c r="AY634" s="396">
        <f t="shared" si="1492"/>
        <v>0</v>
      </c>
      <c r="AZ634" s="396">
        <f t="shared" si="1492"/>
        <v>0</v>
      </c>
      <c r="BA634" s="396">
        <f t="shared" si="1492"/>
        <v>0</v>
      </c>
      <c r="BB634" s="396">
        <f t="shared" si="1492"/>
        <v>0</v>
      </c>
      <c r="BC634" s="396">
        <f t="shared" si="1492"/>
        <v>0</v>
      </c>
      <c r="BD634" s="396">
        <f t="shared" si="1492"/>
        <v>0</v>
      </c>
      <c r="BE634" s="396">
        <f t="shared" si="1492"/>
        <v>0</v>
      </c>
      <c r="BF634" s="396">
        <f t="shared" si="1492"/>
        <v>0</v>
      </c>
      <c r="BG634" s="396">
        <f t="shared" si="1492"/>
        <v>0</v>
      </c>
      <c r="BH634" s="396">
        <f t="shared" si="1492"/>
        <v>0</v>
      </c>
      <c r="BI634" s="396">
        <f t="shared" si="1492"/>
        <v>0</v>
      </c>
      <c r="BJ634" s="396">
        <f t="shared" si="1492"/>
        <v>0</v>
      </c>
      <c r="BK634" s="396">
        <f t="shared" si="1492"/>
        <v>0</v>
      </c>
      <c r="BL634" s="396">
        <f t="shared" si="1492"/>
        <v>0</v>
      </c>
      <c r="BM634" s="396">
        <f t="shared" si="1492"/>
        <v>0</v>
      </c>
      <c r="BN634" s="396">
        <f t="shared" si="1492"/>
        <v>0</v>
      </c>
      <c r="BO634" s="396">
        <f t="shared" si="1492"/>
        <v>0</v>
      </c>
      <c r="BP634" s="396">
        <f t="shared" si="1492"/>
        <v>0</v>
      </c>
      <c r="BQ634" s="396">
        <f t="shared" si="1492"/>
        <v>0</v>
      </c>
      <c r="BR634" s="396">
        <f t="shared" si="1492"/>
        <v>0</v>
      </c>
      <c r="BS634" s="396">
        <f t="shared" si="1492"/>
        <v>0</v>
      </c>
      <c r="BT634" s="396">
        <f t="shared" si="1492"/>
        <v>0</v>
      </c>
      <c r="BU634" s="396">
        <f t="shared" si="1492"/>
        <v>0</v>
      </c>
      <c r="BV634" s="396">
        <f t="shared" si="1492"/>
        <v>0</v>
      </c>
      <c r="BW634" s="396"/>
      <c r="BX634" s="396">
        <f t="shared" si="1489"/>
        <v>0</v>
      </c>
      <c r="BY634" s="397"/>
      <c r="BZ634" s="397">
        <f t="shared" si="1473"/>
        <v>0</v>
      </c>
      <c r="CA634" s="544">
        <f t="shared" si="1487"/>
        <v>0</v>
      </c>
      <c r="CB634" s="544">
        <f t="shared" si="1490"/>
        <v>0</v>
      </c>
      <c r="CC634" s="544">
        <f t="shared" si="1488"/>
        <v>0</v>
      </c>
      <c r="CD634" s="544">
        <f t="shared" si="1488"/>
        <v>0</v>
      </c>
      <c r="CE634" s="544">
        <f t="shared" si="1488"/>
        <v>0</v>
      </c>
      <c r="CF634" s="544">
        <f t="shared" si="1488"/>
        <v>0</v>
      </c>
      <c r="CG634" s="544">
        <f t="shared" si="1488"/>
        <v>0</v>
      </c>
      <c r="CH634" s="544">
        <f t="shared" si="1488"/>
        <v>0</v>
      </c>
      <c r="CI634" s="391"/>
      <c r="CJ634" s="544">
        <f t="shared" si="1486"/>
        <v>0</v>
      </c>
      <c r="CK634" s="544">
        <f t="shared" si="1486"/>
        <v>0</v>
      </c>
      <c r="CL634" s="544">
        <f t="shared" si="1486"/>
        <v>0</v>
      </c>
      <c r="CM634" s="544">
        <f t="shared" si="1486"/>
        <v>0</v>
      </c>
      <c r="CN634" s="544">
        <f t="shared" si="1486"/>
        <v>0</v>
      </c>
      <c r="CO634" s="544">
        <f t="shared" si="1486"/>
        <v>0</v>
      </c>
      <c r="CP634" s="544">
        <f t="shared" si="1486"/>
        <v>0</v>
      </c>
      <c r="CQ634" s="544">
        <f t="shared" si="1486"/>
        <v>0</v>
      </c>
      <c r="CR634" s="398">
        <f t="shared" si="1483"/>
        <v>0</v>
      </c>
      <c r="CV634" s="390"/>
      <c r="CW634" s="390"/>
      <c r="CX634" s="390"/>
      <c r="CY634" s="390"/>
      <c r="CZ634" s="390"/>
      <c r="DA634" s="390"/>
      <c r="DB634" s="390"/>
      <c r="DC634" s="390"/>
      <c r="DD634" s="390"/>
      <c r="DE634" s="390"/>
      <c r="DF634" s="390"/>
      <c r="DG634" s="390"/>
      <c r="DH634" s="390"/>
      <c r="DI634" s="390"/>
      <c r="DJ634" s="390"/>
      <c r="DK634" s="390"/>
      <c r="DL634" s="390"/>
      <c r="DM634" s="390"/>
      <c r="DN634" s="390"/>
      <c r="DO634" s="390"/>
      <c r="DP634" s="390"/>
      <c r="DQ634" s="390"/>
      <c r="DR634" s="390"/>
      <c r="DS634" s="390"/>
      <c r="DT634" s="390"/>
      <c r="DU634" s="390"/>
      <c r="DV634" s="390"/>
      <c r="DW634" s="390"/>
      <c r="DX634" s="390"/>
      <c r="DY634" s="390"/>
      <c r="DZ634" s="390"/>
      <c r="EA634" s="390"/>
      <c r="EB634" s="390"/>
    </row>
    <row r="635" spans="1:132" ht="14.25">
      <c r="A635" s="543" t="s">
        <v>142</v>
      </c>
      <c r="B635" s="428"/>
      <c r="C635" s="425">
        <f>'4a 1718 CS PC'!AP23</f>
        <v>3.3999999999999998E-3</v>
      </c>
      <c r="D635" s="425">
        <f>'4a 1718 CS PC'!AR23</f>
        <v>4.7999999999999996E-3</v>
      </c>
      <c r="E635" s="425">
        <f>'4b 1819 CS PC'!$AT23</f>
        <v>3.2000000000000002E-3</v>
      </c>
      <c r="F635" s="425">
        <f>'4b 1819 CS PC'!AQ23</f>
        <v>4.4999999999999997E-3</v>
      </c>
      <c r="G635" s="425">
        <f>'4c 1920 CS PC'!AS23</f>
        <v>3.2000000000000002E-3</v>
      </c>
      <c r="H635" s="425">
        <f>'4c 1920 CS PC'!AP23</f>
        <v>4.5999999999999999E-3</v>
      </c>
      <c r="I635" s="425">
        <f>'4d 2021 CS PC'!AS23</f>
        <v>3.3999999999999998E-3</v>
      </c>
      <c r="J635" s="425">
        <f>'4d 2021 CS PC'!AP23</f>
        <v>4.8999999999999998E-3</v>
      </c>
      <c r="K635" s="425">
        <f>'4e 2122 CS PC'!AB23</f>
        <v>3.5000000000000001E-3</v>
      </c>
      <c r="L635" s="425"/>
      <c r="M635" s="396">
        <f t="shared" si="1476"/>
        <v>0</v>
      </c>
      <c r="N635" s="396">
        <f t="shared" si="1476"/>
        <v>0</v>
      </c>
      <c r="O635" s="396">
        <f t="shared" si="1476"/>
        <v>0</v>
      </c>
      <c r="P635" s="396">
        <f t="shared" si="1476"/>
        <v>0</v>
      </c>
      <c r="Q635" s="396">
        <f t="shared" si="1476"/>
        <v>4.4199999999999996E-2</v>
      </c>
      <c r="R635" s="396">
        <f t="shared" si="1476"/>
        <v>0</v>
      </c>
      <c r="S635" s="396">
        <f t="shared" si="1493"/>
        <v>0.2006</v>
      </c>
      <c r="T635" s="410"/>
      <c r="U635" s="410"/>
      <c r="V635" s="396">
        <f t="shared" si="1491"/>
        <v>0</v>
      </c>
      <c r="W635" s="396">
        <f t="shared" si="1462"/>
        <v>0</v>
      </c>
      <c r="X635" s="396">
        <f t="shared" si="1463"/>
        <v>0</v>
      </c>
      <c r="Y635" s="396">
        <f t="shared" si="1464"/>
        <v>0</v>
      </c>
      <c r="Z635" s="396">
        <f t="shared" si="1465"/>
        <v>0</v>
      </c>
      <c r="AA635" s="396">
        <f t="shared" si="1465"/>
        <v>0</v>
      </c>
      <c r="AB635" s="396">
        <f t="shared" si="1479"/>
        <v>0</v>
      </c>
      <c r="AC635" s="396">
        <f t="shared" si="1465"/>
        <v>0</v>
      </c>
      <c r="AD635" s="396">
        <f t="shared" si="1466"/>
        <v>0</v>
      </c>
      <c r="AE635" s="396">
        <f t="shared" si="1467"/>
        <v>0</v>
      </c>
      <c r="AF635" s="396">
        <f t="shared" si="1494"/>
        <v>0</v>
      </c>
      <c r="AG635" s="396">
        <f t="shared" si="1494"/>
        <v>0</v>
      </c>
      <c r="AH635" s="396">
        <f t="shared" ref="AH635:AM644" si="1495">ROUND(AH$614*$I635,0)</f>
        <v>0</v>
      </c>
      <c r="AI635" s="487">
        <f>ROUNDUP(AI$614*$G635,0)</f>
        <v>1</v>
      </c>
      <c r="AJ635" s="396">
        <f t="shared" si="1481"/>
        <v>0</v>
      </c>
      <c r="AK635" s="396">
        <f t="shared" si="1480"/>
        <v>0</v>
      </c>
      <c r="AL635" s="396">
        <f t="shared" si="1495"/>
        <v>0</v>
      </c>
      <c r="AM635" s="396">
        <f t="shared" si="1495"/>
        <v>0</v>
      </c>
      <c r="AN635" s="396">
        <f t="shared" si="1482"/>
        <v>0</v>
      </c>
      <c r="AO635" s="396">
        <f t="shared" si="1492"/>
        <v>0</v>
      </c>
      <c r="AP635" s="396">
        <f t="shared" si="1492"/>
        <v>0</v>
      </c>
      <c r="AQ635" s="396">
        <f t="shared" si="1492"/>
        <v>0</v>
      </c>
      <c r="AR635" s="396">
        <f t="shared" si="1492"/>
        <v>0</v>
      </c>
      <c r="AS635" s="396">
        <f t="shared" si="1492"/>
        <v>0</v>
      </c>
      <c r="AT635" s="396">
        <f t="shared" si="1492"/>
        <v>0</v>
      </c>
      <c r="AU635" s="396">
        <f t="shared" si="1492"/>
        <v>0</v>
      </c>
      <c r="AV635" s="396">
        <f t="shared" si="1492"/>
        <v>0</v>
      </c>
      <c r="AW635" s="396">
        <f t="shared" si="1492"/>
        <v>0</v>
      </c>
      <c r="AX635" s="396">
        <f t="shared" si="1492"/>
        <v>0</v>
      </c>
      <c r="AY635" s="396">
        <f t="shared" si="1492"/>
        <v>0</v>
      </c>
      <c r="AZ635" s="396">
        <f t="shared" si="1492"/>
        <v>0</v>
      </c>
      <c r="BA635" s="396">
        <f t="shared" si="1492"/>
        <v>0</v>
      </c>
      <c r="BB635" s="396">
        <f t="shared" si="1492"/>
        <v>0</v>
      </c>
      <c r="BC635" s="396">
        <f t="shared" si="1492"/>
        <v>0</v>
      </c>
      <c r="BD635" s="396">
        <f t="shared" si="1492"/>
        <v>0</v>
      </c>
      <c r="BE635" s="396">
        <f t="shared" si="1492"/>
        <v>0</v>
      </c>
      <c r="BF635" s="396">
        <f t="shared" si="1492"/>
        <v>0</v>
      </c>
      <c r="BG635" s="396">
        <f t="shared" si="1492"/>
        <v>0</v>
      </c>
      <c r="BH635" s="396">
        <f t="shared" si="1492"/>
        <v>0</v>
      </c>
      <c r="BI635" s="396">
        <f t="shared" si="1492"/>
        <v>0</v>
      </c>
      <c r="BJ635" s="396">
        <f t="shared" si="1492"/>
        <v>0</v>
      </c>
      <c r="BK635" s="396">
        <f t="shared" si="1492"/>
        <v>0</v>
      </c>
      <c r="BL635" s="396">
        <f t="shared" si="1492"/>
        <v>0</v>
      </c>
      <c r="BM635" s="396">
        <f t="shared" si="1492"/>
        <v>0</v>
      </c>
      <c r="BN635" s="396">
        <f t="shared" si="1492"/>
        <v>0</v>
      </c>
      <c r="BO635" s="396">
        <f t="shared" si="1492"/>
        <v>0</v>
      </c>
      <c r="BP635" s="396">
        <f t="shared" si="1492"/>
        <v>0</v>
      </c>
      <c r="BQ635" s="396">
        <f t="shared" si="1492"/>
        <v>0</v>
      </c>
      <c r="BR635" s="396">
        <f t="shared" si="1492"/>
        <v>0</v>
      </c>
      <c r="BS635" s="396">
        <f t="shared" si="1492"/>
        <v>0</v>
      </c>
      <c r="BT635" s="396">
        <f t="shared" si="1492"/>
        <v>0</v>
      </c>
      <c r="BU635" s="396">
        <f t="shared" si="1492"/>
        <v>0</v>
      </c>
      <c r="BV635" s="396">
        <f t="shared" si="1492"/>
        <v>0</v>
      </c>
      <c r="BW635" s="396"/>
      <c r="BX635" s="396">
        <f t="shared" si="1489"/>
        <v>1</v>
      </c>
      <c r="BY635" s="397"/>
      <c r="BZ635" s="397">
        <f t="shared" si="1473"/>
        <v>0</v>
      </c>
      <c r="CA635" s="544">
        <f t="shared" si="1487"/>
        <v>0</v>
      </c>
      <c r="CB635" s="544">
        <f t="shared" si="1490"/>
        <v>0</v>
      </c>
      <c r="CC635" s="544">
        <f t="shared" si="1488"/>
        <v>0</v>
      </c>
      <c r="CD635" s="544">
        <f t="shared" si="1488"/>
        <v>0</v>
      </c>
      <c r="CE635" s="544">
        <f t="shared" si="1488"/>
        <v>1</v>
      </c>
      <c r="CF635" s="544">
        <f t="shared" si="1488"/>
        <v>0</v>
      </c>
      <c r="CG635" s="544">
        <f t="shared" si="1488"/>
        <v>0</v>
      </c>
      <c r="CH635" s="544">
        <f t="shared" si="1488"/>
        <v>0</v>
      </c>
      <c r="CI635" s="391"/>
      <c r="CJ635" s="544">
        <f t="shared" ref="CJ635:CQ647" si="1496">ROUND(SUMIF($M$2:$BV$2,CJ$1,$M635:$BV635),0)</f>
        <v>0</v>
      </c>
      <c r="CK635" s="544">
        <f t="shared" si="1496"/>
        <v>0</v>
      </c>
      <c r="CL635" s="544">
        <f t="shared" si="1496"/>
        <v>0</v>
      </c>
      <c r="CM635" s="544">
        <f t="shared" si="1496"/>
        <v>1</v>
      </c>
      <c r="CN635" s="544">
        <f t="shared" si="1496"/>
        <v>0</v>
      </c>
      <c r="CO635" s="544">
        <f t="shared" si="1496"/>
        <v>0</v>
      </c>
      <c r="CP635" s="544">
        <f t="shared" si="1496"/>
        <v>0</v>
      </c>
      <c r="CQ635" s="544">
        <f t="shared" si="1496"/>
        <v>0</v>
      </c>
      <c r="CR635" s="398">
        <f t="shared" si="1483"/>
        <v>0</v>
      </c>
      <c r="CV635" s="390"/>
      <c r="CW635" s="390"/>
      <c r="CX635" s="390"/>
      <c r="CY635" s="390"/>
      <c r="CZ635" s="390"/>
      <c r="DA635" s="390"/>
      <c r="DB635" s="390"/>
      <c r="DC635" s="390"/>
      <c r="DD635" s="390"/>
      <c r="DE635" s="390"/>
      <c r="DF635" s="390"/>
      <c r="DG635" s="390"/>
      <c r="DH635" s="390"/>
      <c r="DI635" s="390"/>
      <c r="DJ635" s="390"/>
      <c r="DK635" s="390"/>
      <c r="DL635" s="390"/>
      <c r="DM635" s="390"/>
      <c r="DN635" s="390"/>
      <c r="DO635" s="390"/>
      <c r="DP635" s="390"/>
      <c r="DQ635" s="390"/>
      <c r="DR635" s="390"/>
      <c r="DS635" s="390"/>
      <c r="DT635" s="390"/>
      <c r="DU635" s="390"/>
      <c r="DV635" s="390"/>
      <c r="DW635" s="390"/>
      <c r="DX635" s="390"/>
      <c r="DY635" s="390"/>
      <c r="DZ635" s="390"/>
      <c r="EA635" s="390"/>
      <c r="EB635" s="390"/>
    </row>
    <row r="636" spans="1:132" ht="14.25">
      <c r="A636" s="543" t="s">
        <v>143</v>
      </c>
      <c r="B636" s="428"/>
      <c r="C636" s="425">
        <f>'4a 1718 CS PC'!AP24</f>
        <v>4.0000000000000002E-4</v>
      </c>
      <c r="D636" s="425">
        <f>'4a 1718 CS PC'!AR24</f>
        <v>5.0000000000000001E-4</v>
      </c>
      <c r="E636" s="425">
        <f>'4b 1819 CS PC'!$AT24</f>
        <v>4.0000000000000002E-4</v>
      </c>
      <c r="F636" s="425">
        <f>'4b 1819 CS PC'!AQ24</f>
        <v>5.9999999999999995E-4</v>
      </c>
      <c r="G636" s="425">
        <f>'4c 1920 CS PC'!AS24</f>
        <v>4.0000000000000002E-4</v>
      </c>
      <c r="H636" s="425">
        <f>'4c 1920 CS PC'!AP24</f>
        <v>5.9999999999999995E-4</v>
      </c>
      <c r="I636" s="425">
        <f>'4d 2021 CS PC'!AS24</f>
        <v>4.0000000000000002E-4</v>
      </c>
      <c r="J636" s="425">
        <f>'4d 2021 CS PC'!AP24</f>
        <v>5.9999999999999995E-4</v>
      </c>
      <c r="K636" s="425">
        <f>'4e 2122 CS PC'!AB24</f>
        <v>4.0000000000000002E-4</v>
      </c>
      <c r="L636" s="425"/>
      <c r="M636" s="396">
        <f t="shared" si="1476"/>
        <v>0</v>
      </c>
      <c r="N636" s="396">
        <f t="shared" si="1476"/>
        <v>0</v>
      </c>
      <c r="O636" s="396">
        <f t="shared" si="1476"/>
        <v>0</v>
      </c>
      <c r="P636" s="396">
        <f t="shared" si="1476"/>
        <v>0</v>
      </c>
      <c r="Q636" s="396">
        <f t="shared" si="1476"/>
        <v>5.2000000000000006E-3</v>
      </c>
      <c r="R636" s="396">
        <f t="shared" si="1476"/>
        <v>0</v>
      </c>
      <c r="S636" s="396">
        <f t="shared" si="1493"/>
        <v>2.3599999999999999E-2</v>
      </c>
      <c r="T636" s="410"/>
      <c r="U636" s="410"/>
      <c r="V636" s="396">
        <f t="shared" si="1491"/>
        <v>0</v>
      </c>
      <c r="W636" s="396">
        <f t="shared" si="1462"/>
        <v>0</v>
      </c>
      <c r="X636" s="396">
        <f t="shared" si="1463"/>
        <v>0</v>
      </c>
      <c r="Y636" s="396">
        <f t="shared" si="1464"/>
        <v>0</v>
      </c>
      <c r="Z636" s="396">
        <f t="shared" si="1465"/>
        <v>0</v>
      </c>
      <c r="AA636" s="396">
        <f t="shared" si="1465"/>
        <v>0</v>
      </c>
      <c r="AB636" s="396">
        <f t="shared" si="1479"/>
        <v>0</v>
      </c>
      <c r="AC636" s="396">
        <f t="shared" si="1465"/>
        <v>0</v>
      </c>
      <c r="AD636" s="396">
        <f t="shared" si="1466"/>
        <v>0</v>
      </c>
      <c r="AE636" s="396">
        <f t="shared" si="1467"/>
        <v>0</v>
      </c>
      <c r="AF636" s="396">
        <f t="shared" si="1494"/>
        <v>0</v>
      </c>
      <c r="AG636" s="396">
        <f t="shared" si="1494"/>
        <v>0</v>
      </c>
      <c r="AH636" s="396">
        <f t="shared" si="1495"/>
        <v>0</v>
      </c>
      <c r="AI636" s="396">
        <f t="shared" si="1480"/>
        <v>0</v>
      </c>
      <c r="AJ636" s="396">
        <f t="shared" si="1481"/>
        <v>0</v>
      </c>
      <c r="AK636" s="396">
        <f t="shared" si="1480"/>
        <v>0</v>
      </c>
      <c r="AL636" s="396">
        <f t="shared" si="1495"/>
        <v>0</v>
      </c>
      <c r="AM636" s="396">
        <f t="shared" si="1495"/>
        <v>0</v>
      </c>
      <c r="AN636" s="396">
        <f t="shared" si="1482"/>
        <v>0</v>
      </c>
      <c r="AO636" s="396">
        <f t="shared" si="1492"/>
        <v>0</v>
      </c>
      <c r="AP636" s="396">
        <f t="shared" si="1492"/>
        <v>0</v>
      </c>
      <c r="AQ636" s="396">
        <f t="shared" si="1492"/>
        <v>0</v>
      </c>
      <c r="AR636" s="396">
        <f t="shared" si="1492"/>
        <v>0</v>
      </c>
      <c r="AS636" s="396">
        <f t="shared" si="1492"/>
        <v>0</v>
      </c>
      <c r="AT636" s="396">
        <f t="shared" si="1492"/>
        <v>0</v>
      </c>
      <c r="AU636" s="396">
        <f t="shared" si="1492"/>
        <v>0</v>
      </c>
      <c r="AV636" s="396">
        <f t="shared" si="1492"/>
        <v>0</v>
      </c>
      <c r="AW636" s="396">
        <f t="shared" si="1492"/>
        <v>0</v>
      </c>
      <c r="AX636" s="396">
        <f t="shared" si="1492"/>
        <v>0</v>
      </c>
      <c r="AY636" s="396">
        <f t="shared" si="1492"/>
        <v>0</v>
      </c>
      <c r="AZ636" s="396">
        <f t="shared" si="1492"/>
        <v>0</v>
      </c>
      <c r="BA636" s="396">
        <f t="shared" si="1492"/>
        <v>0</v>
      </c>
      <c r="BB636" s="396">
        <f t="shared" si="1492"/>
        <v>0</v>
      </c>
      <c r="BC636" s="396">
        <f t="shared" si="1492"/>
        <v>0</v>
      </c>
      <c r="BD636" s="396">
        <f t="shared" si="1492"/>
        <v>0</v>
      </c>
      <c r="BE636" s="396">
        <f t="shared" si="1492"/>
        <v>0</v>
      </c>
      <c r="BF636" s="396">
        <f t="shared" si="1492"/>
        <v>0</v>
      </c>
      <c r="BG636" s="396">
        <f t="shared" si="1492"/>
        <v>0</v>
      </c>
      <c r="BH636" s="396">
        <f t="shared" si="1492"/>
        <v>0</v>
      </c>
      <c r="BI636" s="396">
        <f t="shared" si="1492"/>
        <v>0</v>
      </c>
      <c r="BJ636" s="396">
        <f t="shared" si="1492"/>
        <v>0</v>
      </c>
      <c r="BK636" s="396">
        <f t="shared" si="1492"/>
        <v>0</v>
      </c>
      <c r="BL636" s="396">
        <f t="shared" si="1492"/>
        <v>0</v>
      </c>
      <c r="BM636" s="396">
        <f t="shared" si="1492"/>
        <v>0</v>
      </c>
      <c r="BN636" s="396">
        <f t="shared" si="1492"/>
        <v>0</v>
      </c>
      <c r="BO636" s="396">
        <f t="shared" si="1492"/>
        <v>0</v>
      </c>
      <c r="BP636" s="396">
        <f t="shared" si="1492"/>
        <v>0</v>
      </c>
      <c r="BQ636" s="396">
        <f t="shared" si="1492"/>
        <v>0</v>
      </c>
      <c r="BR636" s="396">
        <f t="shared" si="1492"/>
        <v>0</v>
      </c>
      <c r="BS636" s="396">
        <f t="shared" si="1492"/>
        <v>0</v>
      </c>
      <c r="BT636" s="396">
        <f t="shared" si="1492"/>
        <v>0</v>
      </c>
      <c r="BU636" s="396">
        <f t="shared" si="1492"/>
        <v>0</v>
      </c>
      <c r="BV636" s="396">
        <f t="shared" si="1492"/>
        <v>0</v>
      </c>
      <c r="BW636" s="396"/>
      <c r="BX636" s="396">
        <f t="shared" si="1489"/>
        <v>0</v>
      </c>
      <c r="BY636" s="397"/>
      <c r="BZ636" s="397">
        <f t="shared" si="1473"/>
        <v>0</v>
      </c>
      <c r="CA636" s="544">
        <f t="shared" si="1487"/>
        <v>0</v>
      </c>
      <c r="CB636" s="544">
        <f t="shared" si="1490"/>
        <v>0</v>
      </c>
      <c r="CC636" s="544">
        <f t="shared" si="1488"/>
        <v>0</v>
      </c>
      <c r="CD636" s="544">
        <f t="shared" si="1488"/>
        <v>0</v>
      </c>
      <c r="CE636" s="544">
        <f t="shared" si="1488"/>
        <v>0</v>
      </c>
      <c r="CF636" s="544">
        <f t="shared" si="1488"/>
        <v>0</v>
      </c>
      <c r="CG636" s="544">
        <f t="shared" si="1488"/>
        <v>0</v>
      </c>
      <c r="CH636" s="544">
        <f t="shared" si="1488"/>
        <v>0</v>
      </c>
      <c r="CI636" s="391"/>
      <c r="CJ636" s="544">
        <f t="shared" si="1496"/>
        <v>0</v>
      </c>
      <c r="CK636" s="544">
        <f t="shared" si="1496"/>
        <v>0</v>
      </c>
      <c r="CL636" s="544">
        <f t="shared" si="1496"/>
        <v>0</v>
      </c>
      <c r="CM636" s="544">
        <f t="shared" si="1496"/>
        <v>0</v>
      </c>
      <c r="CN636" s="544">
        <f t="shared" si="1496"/>
        <v>0</v>
      </c>
      <c r="CO636" s="544">
        <f t="shared" si="1496"/>
        <v>0</v>
      </c>
      <c r="CP636" s="544">
        <f t="shared" si="1496"/>
        <v>0</v>
      </c>
      <c r="CQ636" s="544">
        <f t="shared" si="1496"/>
        <v>0</v>
      </c>
      <c r="CR636" s="398">
        <f t="shared" si="1483"/>
        <v>0</v>
      </c>
      <c r="CV636" s="390"/>
      <c r="CW636" s="390"/>
      <c r="CX636" s="390"/>
      <c r="CY636" s="390"/>
      <c r="CZ636" s="390"/>
      <c r="DA636" s="390"/>
      <c r="DB636" s="390"/>
      <c r="DC636" s="390"/>
      <c r="DD636" s="390"/>
      <c r="DE636" s="390"/>
      <c r="DF636" s="390"/>
      <c r="DG636" s="390"/>
      <c r="DH636" s="390"/>
      <c r="DI636" s="390"/>
      <c r="DJ636" s="390"/>
      <c r="DK636" s="390"/>
      <c r="DL636" s="390"/>
      <c r="DM636" s="390"/>
      <c r="DN636" s="390"/>
      <c r="DO636" s="390"/>
      <c r="DP636" s="390"/>
      <c r="DQ636" s="390"/>
      <c r="DR636" s="390"/>
      <c r="DS636" s="390"/>
      <c r="DT636" s="390"/>
      <c r="DU636" s="390"/>
      <c r="DV636" s="390"/>
      <c r="DW636" s="390"/>
      <c r="DX636" s="390"/>
      <c r="DY636" s="390"/>
      <c r="DZ636" s="390"/>
      <c r="EA636" s="390"/>
      <c r="EB636" s="390"/>
    </row>
    <row r="637" spans="1:132" ht="14.25">
      <c r="A637" s="543" t="s">
        <v>144</v>
      </c>
      <c r="B637" s="428"/>
      <c r="C637" s="425">
        <f>'4a 1718 CS PC'!AP25</f>
        <v>3.2000000000000002E-3</v>
      </c>
      <c r="D637" s="425">
        <f>'4a 1718 CS PC'!AR25</f>
        <v>4.4000000000000003E-3</v>
      </c>
      <c r="E637" s="425">
        <f>'4b 1819 CS PC'!$AT25</f>
        <v>3.0999999999999999E-3</v>
      </c>
      <c r="F637" s="425">
        <f>'4b 1819 CS PC'!AQ25</f>
        <v>4.4000000000000003E-3</v>
      </c>
      <c r="G637" s="425">
        <f>'4c 1920 CS PC'!AS25</f>
        <v>3.0000000000000001E-3</v>
      </c>
      <c r="H637" s="425">
        <f>'4c 1920 CS PC'!AP25</f>
        <v>4.3E-3</v>
      </c>
      <c r="I637" s="425">
        <f>'4d 2021 CS PC'!AS25</f>
        <v>2.8999999999999998E-3</v>
      </c>
      <c r="J637" s="425">
        <f>'4d 2021 CS PC'!AP25</f>
        <v>4.1000000000000003E-3</v>
      </c>
      <c r="K637" s="425">
        <f>'4e 2122 CS PC'!AB25</f>
        <v>2.8999999999999998E-3</v>
      </c>
      <c r="L637" s="425"/>
      <c r="M637" s="396">
        <f t="shared" si="1476"/>
        <v>0</v>
      </c>
      <c r="N637" s="396">
        <f t="shared" si="1476"/>
        <v>0</v>
      </c>
      <c r="O637" s="396">
        <f t="shared" si="1476"/>
        <v>0</v>
      </c>
      <c r="P637" s="396">
        <f t="shared" si="1476"/>
        <v>0</v>
      </c>
      <c r="Q637" s="396">
        <f t="shared" si="1476"/>
        <v>4.1600000000000005E-2</v>
      </c>
      <c r="R637" s="396">
        <f t="shared" si="1476"/>
        <v>0</v>
      </c>
      <c r="S637" s="396">
        <f t="shared" si="1493"/>
        <v>0.1888</v>
      </c>
      <c r="T637" s="410"/>
      <c r="U637" s="410"/>
      <c r="V637" s="396">
        <f t="shared" si="1491"/>
        <v>0</v>
      </c>
      <c r="W637" s="396">
        <f t="shared" si="1462"/>
        <v>0</v>
      </c>
      <c r="X637" s="396">
        <f t="shared" si="1463"/>
        <v>0</v>
      </c>
      <c r="Y637" s="396">
        <f t="shared" si="1464"/>
        <v>0</v>
      </c>
      <c r="Z637" s="396">
        <f t="shared" si="1465"/>
        <v>0</v>
      </c>
      <c r="AA637" s="396">
        <f t="shared" si="1465"/>
        <v>0</v>
      </c>
      <c r="AB637" s="396">
        <f t="shared" si="1479"/>
        <v>0</v>
      </c>
      <c r="AC637" s="396">
        <f t="shared" si="1465"/>
        <v>0</v>
      </c>
      <c r="AD637" s="396">
        <f t="shared" si="1466"/>
        <v>0</v>
      </c>
      <c r="AE637" s="396">
        <f t="shared" si="1467"/>
        <v>0</v>
      </c>
      <c r="AF637" s="396">
        <f t="shared" si="1494"/>
        <v>0</v>
      </c>
      <c r="AG637" s="396">
        <f t="shared" si="1494"/>
        <v>0</v>
      </c>
      <c r="AH637" s="396">
        <f t="shared" si="1495"/>
        <v>0</v>
      </c>
      <c r="AI637" s="396">
        <f t="shared" si="1480"/>
        <v>0</v>
      </c>
      <c r="AJ637" s="396">
        <f t="shared" si="1481"/>
        <v>0</v>
      </c>
      <c r="AK637" s="396">
        <f t="shared" si="1480"/>
        <v>0</v>
      </c>
      <c r="AL637" s="396">
        <f t="shared" si="1495"/>
        <v>0</v>
      </c>
      <c r="AM637" s="396">
        <f t="shared" si="1495"/>
        <v>0</v>
      </c>
      <c r="AN637" s="396">
        <f t="shared" si="1482"/>
        <v>0</v>
      </c>
      <c r="AO637" s="396">
        <f t="shared" si="1492"/>
        <v>0</v>
      </c>
      <c r="AP637" s="396">
        <f t="shared" si="1492"/>
        <v>0</v>
      </c>
      <c r="AQ637" s="396">
        <f t="shared" si="1492"/>
        <v>0</v>
      </c>
      <c r="AR637" s="396">
        <f t="shared" si="1492"/>
        <v>0</v>
      </c>
      <c r="AS637" s="396">
        <f t="shared" si="1492"/>
        <v>0</v>
      </c>
      <c r="AT637" s="396">
        <f t="shared" si="1492"/>
        <v>0</v>
      </c>
      <c r="AU637" s="396">
        <f t="shared" si="1492"/>
        <v>0</v>
      </c>
      <c r="AV637" s="396">
        <f t="shared" si="1492"/>
        <v>0</v>
      </c>
      <c r="AW637" s="396">
        <f t="shared" si="1492"/>
        <v>0</v>
      </c>
      <c r="AX637" s="396">
        <f t="shared" ref="AO637:BV644" si="1497">ROUND(AX$614*$K637,0)</f>
        <v>0</v>
      </c>
      <c r="AY637" s="396">
        <f t="shared" si="1497"/>
        <v>0</v>
      </c>
      <c r="AZ637" s="396">
        <f t="shared" si="1497"/>
        <v>0</v>
      </c>
      <c r="BA637" s="396">
        <f t="shared" si="1497"/>
        <v>0</v>
      </c>
      <c r="BB637" s="396">
        <f t="shared" si="1497"/>
        <v>0</v>
      </c>
      <c r="BC637" s="396">
        <f t="shared" si="1497"/>
        <v>0</v>
      </c>
      <c r="BD637" s="396">
        <f t="shared" si="1497"/>
        <v>0</v>
      </c>
      <c r="BE637" s="396">
        <f t="shared" si="1497"/>
        <v>0</v>
      </c>
      <c r="BF637" s="396">
        <f t="shared" si="1497"/>
        <v>0</v>
      </c>
      <c r="BG637" s="396">
        <f t="shared" si="1497"/>
        <v>0</v>
      </c>
      <c r="BH637" s="396">
        <f t="shared" si="1497"/>
        <v>0</v>
      </c>
      <c r="BI637" s="396">
        <f t="shared" si="1497"/>
        <v>0</v>
      </c>
      <c r="BJ637" s="396">
        <f t="shared" si="1497"/>
        <v>0</v>
      </c>
      <c r="BK637" s="396">
        <f t="shared" si="1497"/>
        <v>0</v>
      </c>
      <c r="BL637" s="396">
        <f t="shared" si="1497"/>
        <v>0</v>
      </c>
      <c r="BM637" s="396">
        <f t="shared" si="1497"/>
        <v>0</v>
      </c>
      <c r="BN637" s="396">
        <f t="shared" si="1497"/>
        <v>0</v>
      </c>
      <c r="BO637" s="396">
        <f t="shared" si="1497"/>
        <v>0</v>
      </c>
      <c r="BP637" s="396">
        <f t="shared" si="1497"/>
        <v>0</v>
      </c>
      <c r="BQ637" s="396">
        <f t="shared" si="1497"/>
        <v>0</v>
      </c>
      <c r="BR637" s="396">
        <f t="shared" si="1497"/>
        <v>0</v>
      </c>
      <c r="BS637" s="396">
        <f t="shared" si="1497"/>
        <v>0</v>
      </c>
      <c r="BT637" s="396">
        <f t="shared" si="1497"/>
        <v>0</v>
      </c>
      <c r="BU637" s="396">
        <f t="shared" si="1497"/>
        <v>0</v>
      </c>
      <c r="BV637" s="396">
        <f t="shared" si="1497"/>
        <v>0</v>
      </c>
      <c r="BW637" s="396"/>
      <c r="BX637" s="396">
        <f t="shared" si="1489"/>
        <v>0</v>
      </c>
      <c r="BY637" s="397"/>
      <c r="BZ637" s="397">
        <f t="shared" si="1473"/>
        <v>0</v>
      </c>
      <c r="CA637" s="544">
        <f t="shared" si="1487"/>
        <v>0</v>
      </c>
      <c r="CB637" s="544">
        <f t="shared" si="1490"/>
        <v>0</v>
      </c>
      <c r="CC637" s="544">
        <f t="shared" ref="CC637:CH646" si="1498">ROUND(SUMIF($M$1:$BV$1,CC$1,$M637:$BV637),0)</f>
        <v>0</v>
      </c>
      <c r="CD637" s="544">
        <f t="shared" si="1498"/>
        <v>0</v>
      </c>
      <c r="CE637" s="544">
        <f t="shared" si="1498"/>
        <v>0</v>
      </c>
      <c r="CF637" s="544">
        <f t="shared" si="1498"/>
        <v>0</v>
      </c>
      <c r="CG637" s="544">
        <f t="shared" si="1498"/>
        <v>0</v>
      </c>
      <c r="CH637" s="544">
        <f t="shared" si="1498"/>
        <v>0</v>
      </c>
      <c r="CI637" s="391"/>
      <c r="CJ637" s="544">
        <f t="shared" si="1496"/>
        <v>0</v>
      </c>
      <c r="CK637" s="544">
        <f t="shared" si="1496"/>
        <v>0</v>
      </c>
      <c r="CL637" s="544">
        <f t="shared" si="1496"/>
        <v>0</v>
      </c>
      <c r="CM637" s="544">
        <f t="shared" si="1496"/>
        <v>0</v>
      </c>
      <c r="CN637" s="544">
        <f t="shared" si="1496"/>
        <v>0</v>
      </c>
      <c r="CO637" s="544">
        <f t="shared" si="1496"/>
        <v>0</v>
      </c>
      <c r="CP637" s="544">
        <f t="shared" si="1496"/>
        <v>0</v>
      </c>
      <c r="CQ637" s="544">
        <f t="shared" si="1496"/>
        <v>0</v>
      </c>
      <c r="CR637" s="398">
        <f t="shared" si="1483"/>
        <v>0</v>
      </c>
      <c r="CV637" s="390"/>
      <c r="CW637" s="390"/>
      <c r="CX637" s="390"/>
      <c r="CY637" s="390"/>
      <c r="CZ637" s="390"/>
      <c r="DA637" s="390"/>
      <c r="DB637" s="390"/>
      <c r="DC637" s="390"/>
      <c r="DD637" s="390"/>
      <c r="DE637" s="390"/>
      <c r="DF637" s="390"/>
      <c r="DG637" s="390"/>
      <c r="DH637" s="390"/>
      <c r="DI637" s="390"/>
      <c r="DJ637" s="390"/>
      <c r="DK637" s="390"/>
      <c r="DL637" s="390"/>
      <c r="DM637" s="390"/>
      <c r="DN637" s="390"/>
      <c r="DO637" s="390"/>
      <c r="DP637" s="390"/>
      <c r="DQ637" s="390"/>
      <c r="DR637" s="390"/>
      <c r="DS637" s="390"/>
      <c r="DT637" s="390"/>
      <c r="DU637" s="390"/>
      <c r="DV637" s="390"/>
      <c r="DW637" s="390"/>
      <c r="DX637" s="390"/>
      <c r="DY637" s="390"/>
      <c r="DZ637" s="390"/>
      <c r="EA637" s="390"/>
      <c r="EB637" s="390"/>
    </row>
    <row r="638" spans="1:132" ht="14.25">
      <c r="A638" s="543" t="s">
        <v>145</v>
      </c>
      <c r="B638" s="428"/>
      <c r="C638" s="425">
        <f>'4a 1718 CS PC'!AP26</f>
        <v>1.1099999999999999E-2</v>
      </c>
      <c r="D638" s="425">
        <f>'4a 1718 CS PC'!AR26</f>
        <v>1.55E-2</v>
      </c>
      <c r="E638" s="425">
        <f>'4b 1819 CS PC'!$AT26</f>
        <v>1.0999999999999999E-2</v>
      </c>
      <c r="F638" s="425">
        <f>'4b 1819 CS PC'!AQ26</f>
        <v>1.5599999999999999E-2</v>
      </c>
      <c r="G638" s="425">
        <f>'4c 1920 CS PC'!AS26</f>
        <v>1.0999999999999999E-2</v>
      </c>
      <c r="H638" s="425">
        <f>'4c 1920 CS PC'!AP26</f>
        <v>1.5699999999999999E-2</v>
      </c>
      <c r="I638" s="425">
        <f>'4d 2021 CS PC'!AS26</f>
        <v>1.0799999999999999E-2</v>
      </c>
      <c r="J638" s="425">
        <f>'4d 2021 CS PC'!AP26</f>
        <v>1.54E-2</v>
      </c>
      <c r="K638" s="425">
        <f>'4e 2122 CS PC'!AB26</f>
        <v>1.0699999999999999E-2</v>
      </c>
      <c r="L638" s="425"/>
      <c r="M638" s="396">
        <f t="shared" si="1476"/>
        <v>0</v>
      </c>
      <c r="N638" s="396">
        <f t="shared" si="1476"/>
        <v>0</v>
      </c>
      <c r="O638" s="396">
        <f t="shared" si="1476"/>
        <v>0</v>
      </c>
      <c r="P638" s="396">
        <f t="shared" si="1476"/>
        <v>0</v>
      </c>
      <c r="Q638" s="396">
        <f t="shared" si="1476"/>
        <v>0.14429999999999998</v>
      </c>
      <c r="R638" s="396">
        <f t="shared" si="1476"/>
        <v>0</v>
      </c>
      <c r="S638" s="396">
        <f t="shared" si="1493"/>
        <v>0.65489999999999993</v>
      </c>
      <c r="T638" s="410"/>
      <c r="U638" s="410"/>
      <c r="V638" s="396">
        <f t="shared" si="1491"/>
        <v>0</v>
      </c>
      <c r="W638" s="396">
        <f t="shared" si="1462"/>
        <v>0</v>
      </c>
      <c r="X638" s="396">
        <f t="shared" si="1463"/>
        <v>0</v>
      </c>
      <c r="Y638" s="396">
        <f t="shared" si="1464"/>
        <v>0</v>
      </c>
      <c r="Z638" s="396">
        <f t="shared" si="1465"/>
        <v>0</v>
      </c>
      <c r="AA638" s="396">
        <f t="shared" si="1465"/>
        <v>0</v>
      </c>
      <c r="AB638" s="396">
        <f t="shared" si="1479"/>
        <v>0</v>
      </c>
      <c r="AC638" s="396">
        <f t="shared" si="1465"/>
        <v>0</v>
      </c>
      <c r="AD638" s="396">
        <f t="shared" si="1466"/>
        <v>0</v>
      </c>
      <c r="AE638" s="396">
        <f t="shared" si="1467"/>
        <v>0</v>
      </c>
      <c r="AF638" s="396">
        <f t="shared" si="1494"/>
        <v>0</v>
      </c>
      <c r="AG638" s="396">
        <f t="shared" si="1494"/>
        <v>1</v>
      </c>
      <c r="AH638" s="396">
        <f t="shared" si="1495"/>
        <v>0</v>
      </c>
      <c r="AI638" s="396">
        <f t="shared" si="1480"/>
        <v>0</v>
      </c>
      <c r="AJ638" s="396">
        <f t="shared" si="1481"/>
        <v>0</v>
      </c>
      <c r="AK638" s="396">
        <f t="shared" si="1480"/>
        <v>0</v>
      </c>
      <c r="AL638" s="396">
        <f t="shared" si="1495"/>
        <v>0</v>
      </c>
      <c r="AM638" s="396">
        <f t="shared" si="1495"/>
        <v>0</v>
      </c>
      <c r="AN638" s="396">
        <f t="shared" si="1482"/>
        <v>0</v>
      </c>
      <c r="AO638" s="396">
        <f t="shared" si="1497"/>
        <v>0</v>
      </c>
      <c r="AP638" s="396">
        <f t="shared" si="1497"/>
        <v>0</v>
      </c>
      <c r="AQ638" s="396">
        <f t="shared" si="1497"/>
        <v>0</v>
      </c>
      <c r="AR638" s="396">
        <f t="shared" si="1497"/>
        <v>0</v>
      </c>
      <c r="AS638" s="396">
        <f t="shared" si="1497"/>
        <v>0</v>
      </c>
      <c r="AT638" s="396">
        <f t="shared" si="1497"/>
        <v>0</v>
      </c>
      <c r="AU638" s="396">
        <f t="shared" si="1497"/>
        <v>0</v>
      </c>
      <c r="AV638" s="396">
        <f t="shared" si="1497"/>
        <v>0</v>
      </c>
      <c r="AW638" s="396">
        <f t="shared" si="1497"/>
        <v>0</v>
      </c>
      <c r="AX638" s="396">
        <f t="shared" si="1497"/>
        <v>0</v>
      </c>
      <c r="AY638" s="396">
        <f t="shared" si="1497"/>
        <v>0</v>
      </c>
      <c r="AZ638" s="396">
        <f t="shared" si="1497"/>
        <v>0</v>
      </c>
      <c r="BA638" s="396">
        <f t="shared" si="1497"/>
        <v>0</v>
      </c>
      <c r="BB638" s="396">
        <f t="shared" si="1497"/>
        <v>0</v>
      </c>
      <c r="BC638" s="396">
        <f t="shared" si="1497"/>
        <v>0</v>
      </c>
      <c r="BD638" s="396">
        <f t="shared" si="1497"/>
        <v>0</v>
      </c>
      <c r="BE638" s="396">
        <f t="shared" si="1497"/>
        <v>0</v>
      </c>
      <c r="BF638" s="396">
        <f t="shared" si="1497"/>
        <v>0</v>
      </c>
      <c r="BG638" s="396">
        <f t="shared" si="1497"/>
        <v>0</v>
      </c>
      <c r="BH638" s="396">
        <f t="shared" si="1497"/>
        <v>0</v>
      </c>
      <c r="BI638" s="396">
        <f t="shared" si="1497"/>
        <v>0</v>
      </c>
      <c r="BJ638" s="396">
        <f t="shared" si="1497"/>
        <v>0</v>
      </c>
      <c r="BK638" s="396">
        <f t="shared" si="1497"/>
        <v>0</v>
      </c>
      <c r="BL638" s="396">
        <f t="shared" si="1497"/>
        <v>0</v>
      </c>
      <c r="BM638" s="396">
        <f t="shared" si="1497"/>
        <v>0</v>
      </c>
      <c r="BN638" s="396">
        <f t="shared" si="1497"/>
        <v>0</v>
      </c>
      <c r="BO638" s="396">
        <f t="shared" si="1497"/>
        <v>0</v>
      </c>
      <c r="BP638" s="396">
        <f t="shared" si="1497"/>
        <v>0</v>
      </c>
      <c r="BQ638" s="396">
        <f t="shared" si="1497"/>
        <v>0</v>
      </c>
      <c r="BR638" s="396">
        <f t="shared" si="1497"/>
        <v>0</v>
      </c>
      <c r="BS638" s="396">
        <f t="shared" si="1497"/>
        <v>0</v>
      </c>
      <c r="BT638" s="396">
        <f t="shared" si="1497"/>
        <v>0</v>
      </c>
      <c r="BU638" s="396">
        <f t="shared" si="1497"/>
        <v>0</v>
      </c>
      <c r="BV638" s="396">
        <f t="shared" si="1497"/>
        <v>0</v>
      </c>
      <c r="BW638" s="396"/>
      <c r="BX638" s="396">
        <f t="shared" si="1489"/>
        <v>2</v>
      </c>
      <c r="BY638" s="397"/>
      <c r="BZ638" s="397">
        <f t="shared" si="1473"/>
        <v>0</v>
      </c>
      <c r="CA638" s="544">
        <f t="shared" si="1487"/>
        <v>0</v>
      </c>
      <c r="CB638" s="544">
        <f t="shared" si="1490"/>
        <v>1</v>
      </c>
      <c r="CC638" s="544">
        <f t="shared" si="1498"/>
        <v>0</v>
      </c>
      <c r="CD638" s="544">
        <f t="shared" si="1498"/>
        <v>1</v>
      </c>
      <c r="CE638" s="544">
        <f t="shared" si="1498"/>
        <v>0</v>
      </c>
      <c r="CF638" s="544">
        <f t="shared" si="1498"/>
        <v>0</v>
      </c>
      <c r="CG638" s="544">
        <f t="shared" si="1498"/>
        <v>0</v>
      </c>
      <c r="CH638" s="544">
        <f t="shared" si="1498"/>
        <v>0</v>
      </c>
      <c r="CI638" s="391"/>
      <c r="CJ638" s="544">
        <f t="shared" si="1496"/>
        <v>0</v>
      </c>
      <c r="CK638" s="544">
        <f t="shared" si="1496"/>
        <v>1</v>
      </c>
      <c r="CL638" s="544">
        <f t="shared" si="1496"/>
        <v>0</v>
      </c>
      <c r="CM638" s="544">
        <f t="shared" si="1496"/>
        <v>1</v>
      </c>
      <c r="CN638" s="544">
        <f t="shared" si="1496"/>
        <v>0</v>
      </c>
      <c r="CO638" s="544">
        <f t="shared" si="1496"/>
        <v>0</v>
      </c>
      <c r="CP638" s="544">
        <f t="shared" si="1496"/>
        <v>0</v>
      </c>
      <c r="CQ638" s="544">
        <f t="shared" si="1496"/>
        <v>0</v>
      </c>
      <c r="CR638" s="398">
        <f t="shared" si="1483"/>
        <v>0</v>
      </c>
      <c r="CV638" s="390"/>
      <c r="CW638" s="390"/>
      <c r="CX638" s="390"/>
      <c r="CY638" s="390"/>
      <c r="CZ638" s="390"/>
      <c r="DA638" s="390"/>
      <c r="DB638" s="390"/>
      <c r="DC638" s="390"/>
      <c r="DD638" s="390"/>
      <c r="DE638" s="390"/>
      <c r="DF638" s="390"/>
      <c r="DG638" s="390"/>
      <c r="DH638" s="390"/>
      <c r="DI638" s="390"/>
      <c r="DJ638" s="390"/>
      <c r="DK638" s="390"/>
      <c r="DL638" s="390"/>
      <c r="DM638" s="390"/>
      <c r="DN638" s="390"/>
      <c r="DO638" s="390"/>
      <c r="DP638" s="390"/>
      <c r="DQ638" s="390"/>
      <c r="DR638" s="390"/>
      <c r="DS638" s="390"/>
      <c r="DT638" s="390"/>
      <c r="DU638" s="390"/>
      <c r="DV638" s="390"/>
      <c r="DW638" s="390"/>
      <c r="DX638" s="390"/>
      <c r="DY638" s="390"/>
      <c r="DZ638" s="390"/>
      <c r="EA638" s="390"/>
      <c r="EB638" s="390"/>
    </row>
    <row r="639" spans="1:132" ht="14.25">
      <c r="A639" s="543" t="s">
        <v>146</v>
      </c>
      <c r="B639" s="428"/>
      <c r="C639" s="425">
        <f>'4a 1718 CS PC'!AP27</f>
        <v>2.0000000000000001E-4</v>
      </c>
      <c r="D639" s="425">
        <f>'4a 1718 CS PC'!AR27</f>
        <v>2.9999999999999997E-4</v>
      </c>
      <c r="E639" s="425">
        <f>'4b 1819 CS PC'!$AT27</f>
        <v>2.9999999999999997E-4</v>
      </c>
      <c r="F639" s="425">
        <f>'4b 1819 CS PC'!AQ27</f>
        <v>4.0000000000000002E-4</v>
      </c>
      <c r="G639" s="425">
        <f>'4c 1920 CS PC'!AS27</f>
        <v>2.9999999999999997E-4</v>
      </c>
      <c r="H639" s="425">
        <f>'4c 1920 CS PC'!AP27</f>
        <v>4.0000000000000002E-4</v>
      </c>
      <c r="I639" s="425">
        <f>'4d 2021 CS PC'!AS27</f>
        <v>2.9999999999999997E-4</v>
      </c>
      <c r="J639" s="425">
        <f>'4d 2021 CS PC'!AP27</f>
        <v>4.0000000000000002E-4</v>
      </c>
      <c r="K639" s="425">
        <f>'4e 2122 CS PC'!AB27</f>
        <v>2.9999999999999997E-4</v>
      </c>
      <c r="L639" s="425"/>
      <c r="M639" s="396">
        <f t="shared" si="1476"/>
        <v>0</v>
      </c>
      <c r="N639" s="396">
        <f t="shared" si="1476"/>
        <v>0</v>
      </c>
      <c r="O639" s="396">
        <f t="shared" si="1476"/>
        <v>0</v>
      </c>
      <c r="P639" s="396">
        <f t="shared" si="1476"/>
        <v>0</v>
      </c>
      <c r="Q639" s="396">
        <f t="shared" si="1476"/>
        <v>2.6000000000000003E-3</v>
      </c>
      <c r="R639" s="396">
        <f t="shared" si="1476"/>
        <v>0</v>
      </c>
      <c r="S639" s="396">
        <f t="shared" si="1493"/>
        <v>1.18E-2</v>
      </c>
      <c r="T639" s="410"/>
      <c r="U639" s="410"/>
      <c r="V639" s="396">
        <f t="shared" si="1491"/>
        <v>0</v>
      </c>
      <c r="W639" s="396">
        <f t="shared" si="1462"/>
        <v>0</v>
      </c>
      <c r="X639" s="396">
        <f t="shared" si="1463"/>
        <v>0</v>
      </c>
      <c r="Y639" s="396">
        <f t="shared" si="1464"/>
        <v>0</v>
      </c>
      <c r="Z639" s="396">
        <f t="shared" si="1465"/>
        <v>0</v>
      </c>
      <c r="AA639" s="396">
        <f t="shared" si="1465"/>
        <v>0</v>
      </c>
      <c r="AB639" s="396">
        <f t="shared" si="1479"/>
        <v>0</v>
      </c>
      <c r="AC639" s="396">
        <f t="shared" si="1465"/>
        <v>0</v>
      </c>
      <c r="AD639" s="396">
        <f t="shared" si="1466"/>
        <v>0</v>
      </c>
      <c r="AE639" s="396">
        <f t="shared" si="1467"/>
        <v>0</v>
      </c>
      <c r="AF639" s="487">
        <f>ROUNDUP(AF$614*$G639,0)</f>
        <v>1</v>
      </c>
      <c r="AG639" s="396">
        <f t="shared" si="1494"/>
        <v>0</v>
      </c>
      <c r="AH639" s="396">
        <f t="shared" si="1495"/>
        <v>0</v>
      </c>
      <c r="AI639" s="396">
        <f t="shared" si="1480"/>
        <v>0</v>
      </c>
      <c r="AJ639" s="396">
        <f t="shared" si="1481"/>
        <v>0</v>
      </c>
      <c r="AK639" s="396">
        <f t="shared" si="1480"/>
        <v>0</v>
      </c>
      <c r="AL639" s="396">
        <f t="shared" si="1495"/>
        <v>0</v>
      </c>
      <c r="AM639" s="396">
        <f t="shared" si="1495"/>
        <v>0</v>
      </c>
      <c r="AN639" s="396">
        <f t="shared" si="1482"/>
        <v>0</v>
      </c>
      <c r="AO639" s="396">
        <f t="shared" si="1497"/>
        <v>0</v>
      </c>
      <c r="AP639" s="396">
        <f t="shared" si="1497"/>
        <v>0</v>
      </c>
      <c r="AQ639" s="396">
        <f t="shared" si="1497"/>
        <v>0</v>
      </c>
      <c r="AR639" s="396">
        <f t="shared" si="1497"/>
        <v>0</v>
      </c>
      <c r="AS639" s="396">
        <f t="shared" si="1497"/>
        <v>0</v>
      </c>
      <c r="AT639" s="396">
        <f t="shared" si="1497"/>
        <v>0</v>
      </c>
      <c r="AU639" s="396">
        <f t="shared" si="1497"/>
        <v>0</v>
      </c>
      <c r="AV639" s="396">
        <f t="shared" si="1497"/>
        <v>0</v>
      </c>
      <c r="AW639" s="396">
        <f t="shared" si="1497"/>
        <v>0</v>
      </c>
      <c r="AX639" s="396">
        <f t="shared" si="1497"/>
        <v>0</v>
      </c>
      <c r="AY639" s="396">
        <f t="shared" si="1497"/>
        <v>0</v>
      </c>
      <c r="AZ639" s="396">
        <f t="shared" si="1497"/>
        <v>0</v>
      </c>
      <c r="BA639" s="396">
        <f t="shared" si="1497"/>
        <v>0</v>
      </c>
      <c r="BB639" s="396">
        <f t="shared" si="1497"/>
        <v>0</v>
      </c>
      <c r="BC639" s="396">
        <f t="shared" si="1497"/>
        <v>0</v>
      </c>
      <c r="BD639" s="396">
        <f t="shared" si="1497"/>
        <v>0</v>
      </c>
      <c r="BE639" s="396">
        <f t="shared" si="1497"/>
        <v>0</v>
      </c>
      <c r="BF639" s="396">
        <f t="shared" si="1497"/>
        <v>0</v>
      </c>
      <c r="BG639" s="396">
        <f t="shared" si="1497"/>
        <v>0</v>
      </c>
      <c r="BH639" s="396">
        <f t="shared" si="1497"/>
        <v>0</v>
      </c>
      <c r="BI639" s="396">
        <f t="shared" si="1497"/>
        <v>0</v>
      </c>
      <c r="BJ639" s="396">
        <f t="shared" si="1497"/>
        <v>0</v>
      </c>
      <c r="BK639" s="396">
        <f t="shared" si="1497"/>
        <v>0</v>
      </c>
      <c r="BL639" s="396">
        <f t="shared" si="1497"/>
        <v>0</v>
      </c>
      <c r="BM639" s="396">
        <f t="shared" si="1497"/>
        <v>0</v>
      </c>
      <c r="BN639" s="396">
        <f t="shared" si="1497"/>
        <v>0</v>
      </c>
      <c r="BO639" s="396">
        <f t="shared" si="1497"/>
        <v>0</v>
      </c>
      <c r="BP639" s="396">
        <f t="shared" si="1497"/>
        <v>0</v>
      </c>
      <c r="BQ639" s="396">
        <f t="shared" si="1497"/>
        <v>0</v>
      </c>
      <c r="BR639" s="396">
        <f t="shared" si="1497"/>
        <v>0</v>
      </c>
      <c r="BS639" s="396">
        <f t="shared" si="1497"/>
        <v>0</v>
      </c>
      <c r="BT639" s="396">
        <f t="shared" si="1497"/>
        <v>0</v>
      </c>
      <c r="BU639" s="396">
        <f t="shared" si="1497"/>
        <v>0</v>
      </c>
      <c r="BV639" s="396">
        <f t="shared" si="1497"/>
        <v>0</v>
      </c>
      <c r="BW639" s="396"/>
      <c r="BX639" s="396">
        <f t="shared" si="1489"/>
        <v>1</v>
      </c>
      <c r="BY639" s="397"/>
      <c r="BZ639" s="397">
        <f t="shared" si="1473"/>
        <v>0</v>
      </c>
      <c r="CA639" s="544">
        <f t="shared" si="1487"/>
        <v>0</v>
      </c>
      <c r="CB639" s="544">
        <f t="shared" si="1490"/>
        <v>0</v>
      </c>
      <c r="CC639" s="544">
        <f t="shared" si="1498"/>
        <v>0</v>
      </c>
      <c r="CD639" s="544">
        <f t="shared" si="1498"/>
        <v>1</v>
      </c>
      <c r="CE639" s="544">
        <f t="shared" si="1498"/>
        <v>0</v>
      </c>
      <c r="CF639" s="544">
        <f t="shared" si="1498"/>
        <v>0</v>
      </c>
      <c r="CG639" s="544">
        <f t="shared" si="1498"/>
        <v>0</v>
      </c>
      <c r="CH639" s="544">
        <f t="shared" si="1498"/>
        <v>0</v>
      </c>
      <c r="CI639" s="391"/>
      <c r="CJ639" s="544">
        <f t="shared" si="1496"/>
        <v>0</v>
      </c>
      <c r="CK639" s="544">
        <f t="shared" si="1496"/>
        <v>0</v>
      </c>
      <c r="CL639" s="544">
        <f t="shared" si="1496"/>
        <v>0</v>
      </c>
      <c r="CM639" s="544">
        <f t="shared" si="1496"/>
        <v>1</v>
      </c>
      <c r="CN639" s="544">
        <f t="shared" si="1496"/>
        <v>0</v>
      </c>
      <c r="CO639" s="544">
        <f t="shared" si="1496"/>
        <v>0</v>
      </c>
      <c r="CP639" s="544">
        <f t="shared" si="1496"/>
        <v>0</v>
      </c>
      <c r="CQ639" s="544">
        <f t="shared" si="1496"/>
        <v>0</v>
      </c>
      <c r="CR639" s="398">
        <f t="shared" si="1483"/>
        <v>0</v>
      </c>
      <c r="CV639" s="390"/>
      <c r="CW639" s="390"/>
      <c r="CX639" s="390"/>
      <c r="CY639" s="390"/>
      <c r="CZ639" s="390"/>
      <c r="DA639" s="390"/>
      <c r="DB639" s="390"/>
      <c r="DC639" s="390"/>
      <c r="DD639" s="390"/>
      <c r="DE639" s="390"/>
      <c r="DF639" s="390"/>
      <c r="DG639" s="390"/>
      <c r="DH639" s="390"/>
      <c r="DI639" s="390"/>
      <c r="DJ639" s="390"/>
      <c r="DK639" s="390"/>
      <c r="DL639" s="390"/>
      <c r="DM639" s="390"/>
      <c r="DN639" s="390"/>
      <c r="DO639" s="390"/>
      <c r="DP639" s="390"/>
      <c r="DQ639" s="390"/>
      <c r="DR639" s="390"/>
      <c r="DS639" s="390"/>
      <c r="DT639" s="390"/>
      <c r="DU639" s="390"/>
      <c r="DV639" s="390"/>
      <c r="DW639" s="390"/>
      <c r="DX639" s="390"/>
      <c r="DY639" s="390"/>
      <c r="DZ639" s="390"/>
      <c r="EA639" s="390"/>
      <c r="EB639" s="390"/>
    </row>
    <row r="640" spans="1:132" ht="14.25">
      <c r="A640" s="543" t="s">
        <v>147</v>
      </c>
      <c r="B640" s="428"/>
      <c r="C640" s="425">
        <f>'4a 1718 CS PC'!AP28</f>
        <v>2.9999999999999997E-4</v>
      </c>
      <c r="D640" s="425">
        <f>'4a 1718 CS PC'!AR28</f>
        <v>4.0000000000000002E-4</v>
      </c>
      <c r="E640" s="425">
        <f>'4b 1819 CS PC'!$AT28</f>
        <v>2.0000000000000001E-4</v>
      </c>
      <c r="F640" s="425">
        <f>'4b 1819 CS PC'!AQ28</f>
        <v>2.9999999999999997E-4</v>
      </c>
      <c r="G640" s="425">
        <f>'4c 1920 CS PC'!AS28</f>
        <v>2.0000000000000001E-4</v>
      </c>
      <c r="H640" s="425">
        <f>'4c 1920 CS PC'!AP28</f>
        <v>2.9999999999999997E-4</v>
      </c>
      <c r="I640" s="425">
        <f>'4d 2021 CS PC'!AS28</f>
        <v>2.0000000000000001E-4</v>
      </c>
      <c r="J640" s="425">
        <f>'4d 2021 CS PC'!AP28</f>
        <v>2.9999999999999997E-4</v>
      </c>
      <c r="K640" s="425">
        <f>'4e 2122 CS PC'!AB28</f>
        <v>2.0000000000000001E-4</v>
      </c>
      <c r="L640" s="425"/>
      <c r="M640" s="396">
        <f t="shared" si="1476"/>
        <v>0</v>
      </c>
      <c r="N640" s="396">
        <f t="shared" si="1476"/>
        <v>0</v>
      </c>
      <c r="O640" s="396">
        <f t="shared" si="1476"/>
        <v>0</v>
      </c>
      <c r="P640" s="396">
        <f t="shared" si="1476"/>
        <v>0</v>
      </c>
      <c r="Q640" s="396">
        <f t="shared" si="1476"/>
        <v>3.8999999999999998E-3</v>
      </c>
      <c r="R640" s="396">
        <f t="shared" si="1476"/>
        <v>0</v>
      </c>
      <c r="S640" s="396">
        <f t="shared" si="1493"/>
        <v>1.7699999999999997E-2</v>
      </c>
      <c r="T640" s="410"/>
      <c r="U640" s="410"/>
      <c r="V640" s="396">
        <f t="shared" si="1491"/>
        <v>0</v>
      </c>
      <c r="W640" s="396">
        <f t="shared" si="1462"/>
        <v>0</v>
      </c>
      <c r="X640" s="396">
        <f t="shared" si="1463"/>
        <v>0</v>
      </c>
      <c r="Y640" s="396">
        <f t="shared" si="1464"/>
        <v>0</v>
      </c>
      <c r="Z640" s="396">
        <f t="shared" si="1465"/>
        <v>0</v>
      </c>
      <c r="AA640" s="396">
        <f t="shared" si="1465"/>
        <v>0</v>
      </c>
      <c r="AB640" s="396">
        <f t="shared" si="1479"/>
        <v>0</v>
      </c>
      <c r="AC640" s="396">
        <f t="shared" si="1465"/>
        <v>0</v>
      </c>
      <c r="AD640" s="396">
        <f t="shared" si="1466"/>
        <v>0</v>
      </c>
      <c r="AE640" s="396">
        <f t="shared" si="1467"/>
        <v>0</v>
      </c>
      <c r="AF640" s="396">
        <f t="shared" si="1494"/>
        <v>0</v>
      </c>
      <c r="AG640" s="396">
        <f t="shared" si="1494"/>
        <v>0</v>
      </c>
      <c r="AH640" s="396">
        <f t="shared" si="1495"/>
        <v>0</v>
      </c>
      <c r="AI640" s="396">
        <f t="shared" si="1480"/>
        <v>0</v>
      </c>
      <c r="AJ640" s="396">
        <f t="shared" si="1481"/>
        <v>0</v>
      </c>
      <c r="AK640" s="396">
        <f t="shared" si="1480"/>
        <v>0</v>
      </c>
      <c r="AL640" s="396">
        <f t="shared" si="1495"/>
        <v>0</v>
      </c>
      <c r="AM640" s="396">
        <f t="shared" si="1495"/>
        <v>0</v>
      </c>
      <c r="AN640" s="396">
        <f t="shared" si="1482"/>
        <v>0</v>
      </c>
      <c r="AO640" s="396">
        <f t="shared" si="1497"/>
        <v>0</v>
      </c>
      <c r="AP640" s="396">
        <f t="shared" si="1497"/>
        <v>0</v>
      </c>
      <c r="AQ640" s="396">
        <f t="shared" si="1497"/>
        <v>0</v>
      </c>
      <c r="AR640" s="396">
        <f t="shared" si="1497"/>
        <v>0</v>
      </c>
      <c r="AS640" s="396">
        <f t="shared" si="1497"/>
        <v>0</v>
      </c>
      <c r="AT640" s="396">
        <f t="shared" si="1497"/>
        <v>0</v>
      </c>
      <c r="AU640" s="396">
        <f t="shared" si="1497"/>
        <v>0</v>
      </c>
      <c r="AV640" s="396">
        <f t="shared" si="1497"/>
        <v>0</v>
      </c>
      <c r="AW640" s="396">
        <f t="shared" si="1497"/>
        <v>0</v>
      </c>
      <c r="AX640" s="396">
        <f t="shared" si="1497"/>
        <v>0</v>
      </c>
      <c r="AY640" s="396">
        <f t="shared" si="1497"/>
        <v>0</v>
      </c>
      <c r="AZ640" s="396">
        <f t="shared" si="1497"/>
        <v>0</v>
      </c>
      <c r="BA640" s="396">
        <f t="shared" si="1497"/>
        <v>0</v>
      </c>
      <c r="BB640" s="396">
        <f t="shared" si="1497"/>
        <v>0</v>
      </c>
      <c r="BC640" s="396">
        <f t="shared" si="1497"/>
        <v>0</v>
      </c>
      <c r="BD640" s="396">
        <f t="shared" si="1497"/>
        <v>0</v>
      </c>
      <c r="BE640" s="396">
        <f t="shared" si="1497"/>
        <v>0</v>
      </c>
      <c r="BF640" s="396">
        <f t="shared" si="1497"/>
        <v>0</v>
      </c>
      <c r="BG640" s="396">
        <f t="shared" si="1497"/>
        <v>0</v>
      </c>
      <c r="BH640" s="396">
        <f t="shared" si="1497"/>
        <v>0</v>
      </c>
      <c r="BI640" s="396">
        <f t="shared" si="1497"/>
        <v>0</v>
      </c>
      <c r="BJ640" s="396">
        <f t="shared" si="1497"/>
        <v>0</v>
      </c>
      <c r="BK640" s="396">
        <f t="shared" si="1497"/>
        <v>0</v>
      </c>
      <c r="BL640" s="396">
        <f t="shared" si="1497"/>
        <v>0</v>
      </c>
      <c r="BM640" s="396">
        <f t="shared" si="1497"/>
        <v>0</v>
      </c>
      <c r="BN640" s="396">
        <f t="shared" si="1497"/>
        <v>0</v>
      </c>
      <c r="BO640" s="396">
        <f t="shared" si="1497"/>
        <v>0</v>
      </c>
      <c r="BP640" s="396">
        <f t="shared" si="1497"/>
        <v>0</v>
      </c>
      <c r="BQ640" s="396">
        <f t="shared" si="1497"/>
        <v>0</v>
      </c>
      <c r="BR640" s="396">
        <f t="shared" si="1497"/>
        <v>0</v>
      </c>
      <c r="BS640" s="396">
        <f t="shared" si="1497"/>
        <v>0</v>
      </c>
      <c r="BT640" s="396">
        <f t="shared" si="1497"/>
        <v>0</v>
      </c>
      <c r="BU640" s="396">
        <f t="shared" si="1497"/>
        <v>0</v>
      </c>
      <c r="BV640" s="396">
        <f t="shared" si="1497"/>
        <v>0</v>
      </c>
      <c r="BW640" s="396"/>
      <c r="BX640" s="396">
        <f t="shared" si="1489"/>
        <v>0</v>
      </c>
      <c r="BY640" s="397"/>
      <c r="BZ640" s="397">
        <f t="shared" si="1473"/>
        <v>0</v>
      </c>
      <c r="CA640" s="544">
        <f t="shared" si="1487"/>
        <v>0</v>
      </c>
      <c r="CB640" s="544">
        <f t="shared" si="1490"/>
        <v>0</v>
      </c>
      <c r="CC640" s="544">
        <f t="shared" si="1498"/>
        <v>0</v>
      </c>
      <c r="CD640" s="544">
        <f t="shared" si="1498"/>
        <v>0</v>
      </c>
      <c r="CE640" s="544">
        <f t="shared" si="1498"/>
        <v>0</v>
      </c>
      <c r="CF640" s="544">
        <f t="shared" si="1498"/>
        <v>0</v>
      </c>
      <c r="CG640" s="544">
        <f t="shared" si="1498"/>
        <v>0</v>
      </c>
      <c r="CH640" s="544">
        <f t="shared" si="1498"/>
        <v>0</v>
      </c>
      <c r="CI640" s="391"/>
      <c r="CJ640" s="544">
        <f t="shared" si="1496"/>
        <v>0</v>
      </c>
      <c r="CK640" s="544">
        <f t="shared" si="1496"/>
        <v>0</v>
      </c>
      <c r="CL640" s="544">
        <f t="shared" si="1496"/>
        <v>0</v>
      </c>
      <c r="CM640" s="544">
        <f t="shared" si="1496"/>
        <v>0</v>
      </c>
      <c r="CN640" s="544">
        <f t="shared" si="1496"/>
        <v>0</v>
      </c>
      <c r="CO640" s="544">
        <f t="shared" si="1496"/>
        <v>0</v>
      </c>
      <c r="CP640" s="544">
        <f t="shared" si="1496"/>
        <v>0</v>
      </c>
      <c r="CQ640" s="544">
        <f t="shared" si="1496"/>
        <v>0</v>
      </c>
      <c r="CR640" s="398">
        <f t="shared" si="1483"/>
        <v>0</v>
      </c>
      <c r="CV640" s="390"/>
      <c r="CW640" s="390"/>
      <c r="CX640" s="390"/>
      <c r="CY640" s="390"/>
      <c r="CZ640" s="390"/>
      <c r="DA640" s="390"/>
      <c r="DB640" s="390"/>
      <c r="DC640" s="390"/>
      <c r="DD640" s="390"/>
      <c r="DE640" s="390"/>
      <c r="DF640" s="390"/>
      <c r="DG640" s="390"/>
      <c r="DH640" s="390"/>
      <c r="DI640" s="390"/>
      <c r="DJ640" s="390"/>
      <c r="DK640" s="390"/>
      <c r="DL640" s="390"/>
      <c r="DM640" s="390"/>
      <c r="DN640" s="390"/>
      <c r="DO640" s="390"/>
      <c r="DP640" s="390"/>
      <c r="DQ640" s="390"/>
      <c r="DR640" s="390"/>
      <c r="DS640" s="390"/>
      <c r="DT640" s="390"/>
      <c r="DU640" s="390"/>
      <c r="DV640" s="390"/>
      <c r="DW640" s="390"/>
      <c r="DX640" s="390"/>
      <c r="DY640" s="390"/>
      <c r="DZ640" s="390"/>
      <c r="EA640" s="390"/>
      <c r="EB640" s="390"/>
    </row>
    <row r="641" spans="1:132" ht="14.25">
      <c r="A641" s="543" t="s">
        <v>148</v>
      </c>
      <c r="B641" s="428"/>
      <c r="C641" s="425">
        <f>'4a 1718 CS PC'!AP29</f>
        <v>1.3899999999999999E-2</v>
      </c>
      <c r="D641" s="425">
        <f>'4a 1718 CS PC'!AR29</f>
        <v>1.9599999999999999E-2</v>
      </c>
      <c r="E641" s="425">
        <f>'4b 1819 CS PC'!$AT29</f>
        <v>1.32E-2</v>
      </c>
      <c r="F641" s="425">
        <f>'4b 1819 CS PC'!AQ29</f>
        <v>1.8700000000000001E-2</v>
      </c>
      <c r="G641" s="425">
        <f>'4c 1920 CS PC'!AS29</f>
        <v>1.2999999999999999E-2</v>
      </c>
      <c r="H641" s="425">
        <f>'4c 1920 CS PC'!AP29</f>
        <v>1.8499999999999999E-2</v>
      </c>
      <c r="I641" s="425">
        <f>'4d 2021 CS PC'!AS29</f>
        <v>1.29E-2</v>
      </c>
      <c r="J641" s="425">
        <f>'4d 2021 CS PC'!AP29</f>
        <v>1.84E-2</v>
      </c>
      <c r="K641" s="425">
        <f>'4e 2122 CS PC'!AB29</f>
        <v>1.3100000000000001E-2</v>
      </c>
      <c r="L641" s="425"/>
      <c r="M641" s="396">
        <f t="shared" si="1476"/>
        <v>0</v>
      </c>
      <c r="N641" s="396">
        <f t="shared" si="1476"/>
        <v>0</v>
      </c>
      <c r="O641" s="396">
        <f t="shared" si="1476"/>
        <v>0</v>
      </c>
      <c r="P641" s="396">
        <f t="shared" si="1476"/>
        <v>0</v>
      </c>
      <c r="Q641" s="396">
        <f t="shared" si="1476"/>
        <v>0.1807</v>
      </c>
      <c r="R641" s="396">
        <f t="shared" si="1476"/>
        <v>0</v>
      </c>
      <c r="S641" s="396">
        <f t="shared" si="1493"/>
        <v>0.82009999999999994</v>
      </c>
      <c r="T641" s="561"/>
      <c r="U641" s="410"/>
      <c r="V641" s="396">
        <f t="shared" si="1491"/>
        <v>1</v>
      </c>
      <c r="W641" s="396">
        <f t="shared" si="1462"/>
        <v>0</v>
      </c>
      <c r="X641" s="396">
        <f t="shared" si="1463"/>
        <v>0</v>
      </c>
      <c r="Y641" s="396">
        <f t="shared" si="1464"/>
        <v>0</v>
      </c>
      <c r="Z641" s="396">
        <f t="shared" si="1465"/>
        <v>0</v>
      </c>
      <c r="AA641" s="396">
        <f t="shared" si="1465"/>
        <v>0</v>
      </c>
      <c r="AB641" s="396">
        <f t="shared" si="1479"/>
        <v>0</v>
      </c>
      <c r="AC641" s="396">
        <f t="shared" si="1465"/>
        <v>0</v>
      </c>
      <c r="AD641" s="396">
        <f t="shared" si="1466"/>
        <v>0</v>
      </c>
      <c r="AE641" s="396">
        <f t="shared" si="1467"/>
        <v>0</v>
      </c>
      <c r="AF641" s="396">
        <f t="shared" si="1494"/>
        <v>0</v>
      </c>
      <c r="AG641" s="396">
        <f t="shared" si="1494"/>
        <v>1</v>
      </c>
      <c r="AH641" s="396">
        <f t="shared" si="1495"/>
        <v>0</v>
      </c>
      <c r="AI641" s="396">
        <f t="shared" si="1480"/>
        <v>0</v>
      </c>
      <c r="AJ641" s="396">
        <f t="shared" si="1481"/>
        <v>0</v>
      </c>
      <c r="AK641" s="396">
        <f t="shared" si="1480"/>
        <v>0</v>
      </c>
      <c r="AL641" s="396">
        <f t="shared" si="1495"/>
        <v>0</v>
      </c>
      <c r="AM641" s="396">
        <f t="shared" si="1495"/>
        <v>0</v>
      </c>
      <c r="AN641" s="396">
        <f t="shared" si="1482"/>
        <v>0</v>
      </c>
      <c r="AO641" s="396">
        <f t="shared" si="1497"/>
        <v>0</v>
      </c>
      <c r="AP641" s="396">
        <f t="shared" si="1497"/>
        <v>0</v>
      </c>
      <c r="AQ641" s="396">
        <f t="shared" si="1497"/>
        <v>0</v>
      </c>
      <c r="AR641" s="396">
        <f t="shared" si="1497"/>
        <v>0</v>
      </c>
      <c r="AS641" s="396">
        <f t="shared" si="1497"/>
        <v>0</v>
      </c>
      <c r="AT641" s="396">
        <f t="shared" si="1497"/>
        <v>0</v>
      </c>
      <c r="AU641" s="396">
        <f t="shared" si="1497"/>
        <v>0</v>
      </c>
      <c r="AV641" s="396">
        <f t="shared" si="1497"/>
        <v>0</v>
      </c>
      <c r="AW641" s="396">
        <f t="shared" si="1497"/>
        <v>0</v>
      </c>
      <c r="AX641" s="396">
        <f t="shared" si="1497"/>
        <v>0</v>
      </c>
      <c r="AY641" s="396">
        <f t="shared" si="1497"/>
        <v>0</v>
      </c>
      <c r="AZ641" s="396">
        <f t="shared" si="1497"/>
        <v>0</v>
      </c>
      <c r="BA641" s="396">
        <f t="shared" si="1497"/>
        <v>0</v>
      </c>
      <c r="BB641" s="396">
        <f t="shared" si="1497"/>
        <v>0</v>
      </c>
      <c r="BC641" s="396">
        <f t="shared" si="1497"/>
        <v>0</v>
      </c>
      <c r="BD641" s="396">
        <f t="shared" si="1497"/>
        <v>0</v>
      </c>
      <c r="BE641" s="396">
        <f t="shared" si="1497"/>
        <v>0</v>
      </c>
      <c r="BF641" s="396">
        <f t="shared" si="1497"/>
        <v>0</v>
      </c>
      <c r="BG641" s="396">
        <f t="shared" si="1497"/>
        <v>0</v>
      </c>
      <c r="BH641" s="396">
        <f t="shared" si="1497"/>
        <v>0</v>
      </c>
      <c r="BI641" s="396">
        <f t="shared" si="1497"/>
        <v>0</v>
      </c>
      <c r="BJ641" s="396">
        <f t="shared" si="1497"/>
        <v>0</v>
      </c>
      <c r="BK641" s="396">
        <f t="shared" si="1497"/>
        <v>0</v>
      </c>
      <c r="BL641" s="396">
        <f t="shared" si="1497"/>
        <v>0</v>
      </c>
      <c r="BM641" s="396">
        <f t="shared" si="1497"/>
        <v>0</v>
      </c>
      <c r="BN641" s="396">
        <f t="shared" si="1497"/>
        <v>0</v>
      </c>
      <c r="BO641" s="396">
        <f t="shared" si="1497"/>
        <v>0</v>
      </c>
      <c r="BP641" s="396">
        <f t="shared" si="1497"/>
        <v>0</v>
      </c>
      <c r="BQ641" s="396">
        <f t="shared" si="1497"/>
        <v>0</v>
      </c>
      <c r="BR641" s="396">
        <f t="shared" si="1497"/>
        <v>0</v>
      </c>
      <c r="BS641" s="396">
        <f t="shared" si="1497"/>
        <v>0</v>
      </c>
      <c r="BT641" s="396">
        <f t="shared" si="1497"/>
        <v>0</v>
      </c>
      <c r="BU641" s="396">
        <f t="shared" si="1497"/>
        <v>0</v>
      </c>
      <c r="BV641" s="396">
        <f t="shared" si="1497"/>
        <v>0</v>
      </c>
      <c r="BW641" s="396"/>
      <c r="BX641" s="396">
        <f t="shared" si="1489"/>
        <v>3</v>
      </c>
      <c r="BY641" s="397"/>
      <c r="BZ641" s="397">
        <f t="shared" si="1473"/>
        <v>0</v>
      </c>
      <c r="CA641" s="544">
        <f t="shared" si="1487"/>
        <v>0</v>
      </c>
      <c r="CB641" s="544">
        <f t="shared" si="1490"/>
        <v>2</v>
      </c>
      <c r="CC641" s="544">
        <f t="shared" si="1498"/>
        <v>0</v>
      </c>
      <c r="CD641" s="544">
        <f t="shared" si="1498"/>
        <v>1</v>
      </c>
      <c r="CE641" s="544">
        <f t="shared" si="1498"/>
        <v>0</v>
      </c>
      <c r="CF641" s="544">
        <f t="shared" si="1498"/>
        <v>0</v>
      </c>
      <c r="CG641" s="544">
        <f t="shared" si="1498"/>
        <v>0</v>
      </c>
      <c r="CH641" s="544">
        <f t="shared" si="1498"/>
        <v>0</v>
      </c>
      <c r="CI641" s="391"/>
      <c r="CJ641" s="544">
        <f t="shared" si="1496"/>
        <v>0</v>
      </c>
      <c r="CK641" s="544">
        <f t="shared" si="1496"/>
        <v>2</v>
      </c>
      <c r="CL641" s="544">
        <f t="shared" si="1496"/>
        <v>0</v>
      </c>
      <c r="CM641" s="544">
        <f t="shared" si="1496"/>
        <v>1</v>
      </c>
      <c r="CN641" s="544">
        <f t="shared" si="1496"/>
        <v>0</v>
      </c>
      <c r="CO641" s="544">
        <f t="shared" si="1496"/>
        <v>0</v>
      </c>
      <c r="CP641" s="544">
        <f t="shared" si="1496"/>
        <v>0</v>
      </c>
      <c r="CQ641" s="544">
        <f t="shared" si="1496"/>
        <v>0</v>
      </c>
      <c r="CR641" s="398">
        <f t="shared" si="1483"/>
        <v>0</v>
      </c>
      <c r="CV641" s="390"/>
      <c r="CW641" s="390"/>
      <c r="CX641" s="390"/>
      <c r="CY641" s="390"/>
      <c r="CZ641" s="390"/>
      <c r="DA641" s="390"/>
      <c r="DB641" s="390"/>
      <c r="DC641" s="390"/>
      <c r="DD641" s="390"/>
      <c r="DE641" s="390"/>
      <c r="DF641" s="390"/>
      <c r="DG641" s="390"/>
      <c r="DH641" s="390"/>
      <c r="DI641" s="390"/>
      <c r="DJ641" s="390"/>
      <c r="DK641" s="390"/>
      <c r="DL641" s="390"/>
      <c r="DM641" s="390"/>
      <c r="DN641" s="390"/>
      <c r="DO641" s="390"/>
      <c r="DP641" s="390"/>
      <c r="DQ641" s="390"/>
      <c r="DR641" s="390"/>
      <c r="DS641" s="390"/>
      <c r="DT641" s="390"/>
      <c r="DU641" s="390"/>
      <c r="DV641" s="390"/>
      <c r="DW641" s="390"/>
      <c r="DX641" s="390"/>
      <c r="DY641" s="390"/>
      <c r="DZ641" s="390"/>
      <c r="EA641" s="390"/>
      <c r="EB641" s="390"/>
    </row>
    <row r="642" spans="1:132" ht="14.25">
      <c r="A642" s="543" t="s">
        <v>149</v>
      </c>
      <c r="B642" s="428"/>
      <c r="C642" s="425">
        <f>'4a 1718 CS PC'!AP30</f>
        <v>2.2000000000000001E-3</v>
      </c>
      <c r="D642" s="425">
        <f>'4a 1718 CS PC'!AR30</f>
        <v>3.2000000000000002E-3</v>
      </c>
      <c r="E642" s="425">
        <f>'4b 1819 CS PC'!$AT30</f>
        <v>2.0999999999999999E-3</v>
      </c>
      <c r="F642" s="425">
        <f>'4b 1819 CS PC'!AQ30</f>
        <v>3.0000000000000001E-3</v>
      </c>
      <c r="G642" s="425">
        <f>'4c 1920 CS PC'!AS30</f>
        <v>2.2000000000000001E-3</v>
      </c>
      <c r="H642" s="425">
        <f>'4c 1920 CS PC'!AP30</f>
        <v>3.0999999999999999E-3</v>
      </c>
      <c r="I642" s="425">
        <f>'4d 2021 CS PC'!AS30</f>
        <v>2.2000000000000001E-3</v>
      </c>
      <c r="J642" s="425">
        <f>'4d 2021 CS PC'!AP30</f>
        <v>3.2000000000000002E-3</v>
      </c>
      <c r="K642" s="425">
        <f>'4e 2122 CS PC'!AB30</f>
        <v>2.2000000000000001E-3</v>
      </c>
      <c r="L642" s="425"/>
      <c r="M642" s="396">
        <f t="shared" si="1476"/>
        <v>0</v>
      </c>
      <c r="N642" s="396">
        <f t="shared" si="1476"/>
        <v>0</v>
      </c>
      <c r="O642" s="396">
        <f t="shared" si="1476"/>
        <v>0</v>
      </c>
      <c r="P642" s="396">
        <f t="shared" si="1476"/>
        <v>0</v>
      </c>
      <c r="Q642" s="396">
        <f t="shared" si="1476"/>
        <v>2.86E-2</v>
      </c>
      <c r="R642" s="396">
        <f t="shared" si="1476"/>
        <v>0</v>
      </c>
      <c r="S642" s="396">
        <f t="shared" si="1493"/>
        <v>0.1298</v>
      </c>
      <c r="T642" s="410"/>
      <c r="U642" s="410"/>
      <c r="V642" s="396">
        <f t="shared" si="1491"/>
        <v>0</v>
      </c>
      <c r="W642" s="396">
        <f t="shared" si="1462"/>
        <v>0</v>
      </c>
      <c r="X642" s="396">
        <f t="shared" si="1463"/>
        <v>0</v>
      </c>
      <c r="Y642" s="396">
        <f t="shared" si="1464"/>
        <v>0</v>
      </c>
      <c r="Z642" s="396">
        <f t="shared" si="1465"/>
        <v>0</v>
      </c>
      <c r="AA642" s="396">
        <f t="shared" si="1465"/>
        <v>0</v>
      </c>
      <c r="AB642" s="396">
        <f t="shared" si="1479"/>
        <v>0</v>
      </c>
      <c r="AC642" s="396">
        <f t="shared" si="1465"/>
        <v>0</v>
      </c>
      <c r="AD642" s="396">
        <f t="shared" si="1466"/>
        <v>0</v>
      </c>
      <c r="AE642" s="396">
        <f t="shared" si="1467"/>
        <v>0</v>
      </c>
      <c r="AF642" s="396">
        <f t="shared" si="1494"/>
        <v>0</v>
      </c>
      <c r="AG642" s="396">
        <f t="shared" si="1494"/>
        <v>0</v>
      </c>
      <c r="AH642" s="396">
        <f t="shared" si="1495"/>
        <v>0</v>
      </c>
      <c r="AI642" s="396">
        <f t="shared" si="1480"/>
        <v>0</v>
      </c>
      <c r="AJ642" s="396">
        <f t="shared" si="1481"/>
        <v>0</v>
      </c>
      <c r="AK642" s="396">
        <f t="shared" si="1480"/>
        <v>0</v>
      </c>
      <c r="AL642" s="396">
        <f t="shared" si="1495"/>
        <v>0</v>
      </c>
      <c r="AM642" s="396">
        <f t="shared" si="1495"/>
        <v>0</v>
      </c>
      <c r="AN642" s="396">
        <f t="shared" si="1482"/>
        <v>0</v>
      </c>
      <c r="AO642" s="396">
        <f t="shared" si="1497"/>
        <v>0</v>
      </c>
      <c r="AP642" s="396">
        <f t="shared" si="1497"/>
        <v>0</v>
      </c>
      <c r="AQ642" s="396">
        <f t="shared" si="1497"/>
        <v>0</v>
      </c>
      <c r="AR642" s="396">
        <f t="shared" si="1497"/>
        <v>0</v>
      </c>
      <c r="AS642" s="396">
        <f t="shared" si="1497"/>
        <v>0</v>
      </c>
      <c r="AT642" s="396">
        <f t="shared" si="1497"/>
        <v>0</v>
      </c>
      <c r="AU642" s="396">
        <f t="shared" si="1497"/>
        <v>0</v>
      </c>
      <c r="AV642" s="396">
        <f t="shared" si="1497"/>
        <v>0</v>
      </c>
      <c r="AW642" s="396">
        <f t="shared" si="1497"/>
        <v>0</v>
      </c>
      <c r="AX642" s="396">
        <f t="shared" si="1497"/>
        <v>0</v>
      </c>
      <c r="AY642" s="396">
        <f t="shared" si="1497"/>
        <v>0</v>
      </c>
      <c r="AZ642" s="396">
        <f t="shared" si="1497"/>
        <v>0</v>
      </c>
      <c r="BA642" s="396">
        <f t="shared" si="1497"/>
        <v>0</v>
      </c>
      <c r="BB642" s="396">
        <f t="shared" si="1497"/>
        <v>0</v>
      </c>
      <c r="BC642" s="396">
        <f t="shared" si="1497"/>
        <v>0</v>
      </c>
      <c r="BD642" s="396">
        <f t="shared" si="1497"/>
        <v>0</v>
      </c>
      <c r="BE642" s="396">
        <f t="shared" si="1497"/>
        <v>0</v>
      </c>
      <c r="BF642" s="396">
        <f t="shared" si="1497"/>
        <v>0</v>
      </c>
      <c r="BG642" s="396">
        <f t="shared" si="1497"/>
        <v>0</v>
      </c>
      <c r="BH642" s="396">
        <f t="shared" si="1497"/>
        <v>0</v>
      </c>
      <c r="BI642" s="396">
        <f t="shared" si="1497"/>
        <v>0</v>
      </c>
      <c r="BJ642" s="396">
        <f t="shared" si="1497"/>
        <v>0</v>
      </c>
      <c r="BK642" s="396">
        <f t="shared" si="1497"/>
        <v>0</v>
      </c>
      <c r="BL642" s="396">
        <f t="shared" si="1497"/>
        <v>0</v>
      </c>
      <c r="BM642" s="396">
        <f t="shared" si="1497"/>
        <v>0</v>
      </c>
      <c r="BN642" s="396">
        <f t="shared" si="1497"/>
        <v>0</v>
      </c>
      <c r="BO642" s="396">
        <f t="shared" si="1497"/>
        <v>0</v>
      </c>
      <c r="BP642" s="396">
        <f t="shared" si="1497"/>
        <v>0</v>
      </c>
      <c r="BQ642" s="396">
        <f t="shared" si="1497"/>
        <v>0</v>
      </c>
      <c r="BR642" s="396">
        <f t="shared" si="1497"/>
        <v>0</v>
      </c>
      <c r="BS642" s="396">
        <f t="shared" si="1497"/>
        <v>0</v>
      </c>
      <c r="BT642" s="396">
        <f t="shared" si="1497"/>
        <v>0</v>
      </c>
      <c r="BU642" s="396">
        <f t="shared" si="1497"/>
        <v>0</v>
      </c>
      <c r="BV642" s="396">
        <f t="shared" si="1497"/>
        <v>0</v>
      </c>
      <c r="BW642" s="396"/>
      <c r="BX642" s="396">
        <f t="shared" si="1489"/>
        <v>0</v>
      </c>
      <c r="BY642" s="397"/>
      <c r="BZ642" s="397">
        <f t="shared" si="1473"/>
        <v>0</v>
      </c>
      <c r="CA642" s="544">
        <f t="shared" si="1487"/>
        <v>0</v>
      </c>
      <c r="CB642" s="544">
        <f t="shared" si="1490"/>
        <v>0</v>
      </c>
      <c r="CC642" s="544">
        <f t="shared" si="1498"/>
        <v>0</v>
      </c>
      <c r="CD642" s="544">
        <f t="shared" si="1498"/>
        <v>0</v>
      </c>
      <c r="CE642" s="544">
        <f t="shared" si="1498"/>
        <v>0</v>
      </c>
      <c r="CF642" s="544">
        <f t="shared" si="1498"/>
        <v>0</v>
      </c>
      <c r="CG642" s="544">
        <f t="shared" si="1498"/>
        <v>0</v>
      </c>
      <c r="CH642" s="544">
        <f t="shared" si="1498"/>
        <v>0</v>
      </c>
      <c r="CI642" s="391"/>
      <c r="CJ642" s="544">
        <f t="shared" si="1496"/>
        <v>0</v>
      </c>
      <c r="CK642" s="544">
        <f t="shared" si="1496"/>
        <v>0</v>
      </c>
      <c r="CL642" s="544">
        <f t="shared" si="1496"/>
        <v>0</v>
      </c>
      <c r="CM642" s="544">
        <f t="shared" si="1496"/>
        <v>0</v>
      </c>
      <c r="CN642" s="544">
        <f t="shared" si="1496"/>
        <v>0</v>
      </c>
      <c r="CO642" s="544">
        <f t="shared" si="1496"/>
        <v>0</v>
      </c>
      <c r="CP642" s="544">
        <f t="shared" si="1496"/>
        <v>0</v>
      </c>
      <c r="CQ642" s="544">
        <f t="shared" si="1496"/>
        <v>0</v>
      </c>
      <c r="CR642" s="398">
        <f t="shared" si="1483"/>
        <v>0</v>
      </c>
      <c r="CV642" s="390"/>
      <c r="CW642" s="390"/>
      <c r="CX642" s="390"/>
      <c r="CY642" s="390"/>
      <c r="CZ642" s="390"/>
      <c r="DA642" s="390"/>
      <c r="DB642" s="390"/>
      <c r="DC642" s="390"/>
      <c r="DD642" s="390"/>
      <c r="DE642" s="390"/>
      <c r="DF642" s="390"/>
      <c r="DG642" s="390"/>
      <c r="DH642" s="390"/>
      <c r="DI642" s="390"/>
      <c r="DJ642" s="390"/>
      <c r="DK642" s="390"/>
      <c r="DL642" s="390"/>
      <c r="DM642" s="390"/>
      <c r="DN642" s="390"/>
      <c r="DO642" s="390"/>
      <c r="DP642" s="390"/>
      <c r="DQ642" s="390"/>
      <c r="DR642" s="390"/>
      <c r="DS642" s="390"/>
      <c r="DT642" s="390"/>
      <c r="DU642" s="390"/>
      <c r="DV642" s="390"/>
      <c r="DW642" s="390"/>
      <c r="DX642" s="390"/>
      <c r="DY642" s="390"/>
      <c r="DZ642" s="390"/>
      <c r="EA642" s="390"/>
      <c r="EB642" s="390"/>
    </row>
    <row r="643" spans="1:132" ht="14.25">
      <c r="A643" s="543" t="s">
        <v>150</v>
      </c>
      <c r="B643" s="428"/>
      <c r="C643" s="425">
        <f>'4a 1718 CS PC'!AP31</f>
        <v>1.9E-3</v>
      </c>
      <c r="D643" s="425">
        <f>'4a 1718 CS PC'!AR31</f>
        <v>2.7000000000000001E-3</v>
      </c>
      <c r="E643" s="425">
        <f>'4b 1819 CS PC'!$AT31</f>
        <v>1.9E-3</v>
      </c>
      <c r="F643" s="425">
        <f>'4b 1819 CS PC'!AQ31</f>
        <v>2.7000000000000001E-3</v>
      </c>
      <c r="G643" s="425">
        <f>'4c 1920 CS PC'!AS31</f>
        <v>1.9E-3</v>
      </c>
      <c r="H643" s="425">
        <f>'4c 1920 CS PC'!AP31</f>
        <v>2.7000000000000001E-3</v>
      </c>
      <c r="I643" s="425">
        <f>'4d 2021 CS PC'!AS31</f>
        <v>1.9E-3</v>
      </c>
      <c r="J643" s="425">
        <f>'4d 2021 CS PC'!AP31</f>
        <v>2.7000000000000001E-3</v>
      </c>
      <c r="K643" s="425">
        <f>'4e 2122 CS PC'!AB31</f>
        <v>1.9E-3</v>
      </c>
      <c r="L643" s="425"/>
      <c r="M643" s="396">
        <f t="shared" si="1476"/>
        <v>0</v>
      </c>
      <c r="N643" s="396">
        <f t="shared" si="1476"/>
        <v>0</v>
      </c>
      <c r="O643" s="396">
        <f t="shared" si="1476"/>
        <v>0</v>
      </c>
      <c r="P643" s="396">
        <f t="shared" si="1476"/>
        <v>0</v>
      </c>
      <c r="Q643" s="396">
        <f t="shared" si="1476"/>
        <v>2.47E-2</v>
      </c>
      <c r="R643" s="396">
        <f t="shared" si="1476"/>
        <v>0</v>
      </c>
      <c r="S643" s="396">
        <f t="shared" si="1493"/>
        <v>0.11210000000000001</v>
      </c>
      <c r="T643" s="410"/>
      <c r="U643" s="410"/>
      <c r="V643" s="396">
        <f t="shared" si="1491"/>
        <v>0</v>
      </c>
      <c r="W643" s="396">
        <f t="shared" si="1462"/>
        <v>0</v>
      </c>
      <c r="X643" s="396">
        <f t="shared" si="1463"/>
        <v>0</v>
      </c>
      <c r="Y643" s="396">
        <f t="shared" si="1464"/>
        <v>0</v>
      </c>
      <c r="Z643" s="396">
        <f t="shared" si="1465"/>
        <v>0</v>
      </c>
      <c r="AA643" s="396">
        <f t="shared" si="1465"/>
        <v>0</v>
      </c>
      <c r="AB643" s="396">
        <f t="shared" si="1479"/>
        <v>0</v>
      </c>
      <c r="AC643" s="396">
        <f t="shared" si="1465"/>
        <v>0</v>
      </c>
      <c r="AD643" s="396">
        <f t="shared" si="1466"/>
        <v>0</v>
      </c>
      <c r="AE643" s="396">
        <f t="shared" si="1467"/>
        <v>0</v>
      </c>
      <c r="AF643" s="396">
        <f t="shared" si="1494"/>
        <v>0</v>
      </c>
      <c r="AG643" s="396">
        <f t="shared" si="1494"/>
        <v>0</v>
      </c>
      <c r="AH643" s="396">
        <f t="shared" si="1495"/>
        <v>0</v>
      </c>
      <c r="AI643" s="396">
        <f t="shared" si="1480"/>
        <v>0</v>
      </c>
      <c r="AJ643" s="396">
        <f t="shared" si="1481"/>
        <v>0</v>
      </c>
      <c r="AK643" s="396">
        <f t="shared" si="1480"/>
        <v>0</v>
      </c>
      <c r="AL643" s="396">
        <f t="shared" si="1495"/>
        <v>0</v>
      </c>
      <c r="AM643" s="396">
        <f t="shared" si="1495"/>
        <v>0</v>
      </c>
      <c r="AN643" s="396">
        <f t="shared" si="1482"/>
        <v>0</v>
      </c>
      <c r="AO643" s="396">
        <f t="shared" si="1497"/>
        <v>0</v>
      </c>
      <c r="AP643" s="396">
        <f t="shared" si="1497"/>
        <v>0</v>
      </c>
      <c r="AQ643" s="396">
        <f t="shared" si="1497"/>
        <v>0</v>
      </c>
      <c r="AR643" s="396">
        <f t="shared" si="1497"/>
        <v>0</v>
      </c>
      <c r="AS643" s="396">
        <f t="shared" si="1497"/>
        <v>0</v>
      </c>
      <c r="AT643" s="396">
        <f t="shared" si="1497"/>
        <v>0</v>
      </c>
      <c r="AU643" s="396">
        <f t="shared" si="1497"/>
        <v>0</v>
      </c>
      <c r="AV643" s="396">
        <f t="shared" si="1497"/>
        <v>0</v>
      </c>
      <c r="AW643" s="396">
        <f t="shared" si="1497"/>
        <v>0</v>
      </c>
      <c r="AX643" s="396">
        <f t="shared" si="1497"/>
        <v>0</v>
      </c>
      <c r="AY643" s="396">
        <f t="shared" si="1497"/>
        <v>0</v>
      </c>
      <c r="AZ643" s="396">
        <f t="shared" si="1497"/>
        <v>0</v>
      </c>
      <c r="BA643" s="396">
        <f t="shared" si="1497"/>
        <v>0</v>
      </c>
      <c r="BB643" s="396">
        <f t="shared" si="1497"/>
        <v>0</v>
      </c>
      <c r="BC643" s="396">
        <f t="shared" si="1497"/>
        <v>0</v>
      </c>
      <c r="BD643" s="396">
        <f t="shared" si="1497"/>
        <v>0</v>
      </c>
      <c r="BE643" s="396">
        <f t="shared" si="1497"/>
        <v>0</v>
      </c>
      <c r="BF643" s="396">
        <f t="shared" si="1497"/>
        <v>0</v>
      </c>
      <c r="BG643" s="396">
        <f t="shared" si="1497"/>
        <v>0</v>
      </c>
      <c r="BH643" s="396">
        <f t="shared" si="1497"/>
        <v>0</v>
      </c>
      <c r="BI643" s="396">
        <f t="shared" si="1497"/>
        <v>0</v>
      </c>
      <c r="BJ643" s="396">
        <f t="shared" si="1497"/>
        <v>0</v>
      </c>
      <c r="BK643" s="396">
        <f t="shared" si="1497"/>
        <v>0</v>
      </c>
      <c r="BL643" s="396">
        <f t="shared" si="1497"/>
        <v>0</v>
      </c>
      <c r="BM643" s="396">
        <f t="shared" si="1497"/>
        <v>0</v>
      </c>
      <c r="BN643" s="396">
        <f t="shared" si="1497"/>
        <v>0</v>
      </c>
      <c r="BO643" s="396">
        <f t="shared" si="1497"/>
        <v>0</v>
      </c>
      <c r="BP643" s="396">
        <f t="shared" si="1497"/>
        <v>0</v>
      </c>
      <c r="BQ643" s="396">
        <f t="shared" si="1497"/>
        <v>0</v>
      </c>
      <c r="BR643" s="396">
        <f t="shared" si="1497"/>
        <v>0</v>
      </c>
      <c r="BS643" s="396">
        <f t="shared" si="1497"/>
        <v>0</v>
      </c>
      <c r="BT643" s="396">
        <f t="shared" si="1497"/>
        <v>0</v>
      </c>
      <c r="BU643" s="396">
        <f t="shared" si="1497"/>
        <v>0</v>
      </c>
      <c r="BV643" s="396">
        <f t="shared" si="1497"/>
        <v>0</v>
      </c>
      <c r="BW643" s="396"/>
      <c r="BX643" s="396">
        <f t="shared" si="1489"/>
        <v>0</v>
      </c>
      <c r="BY643" s="397"/>
      <c r="BZ643" s="397">
        <f t="shared" si="1473"/>
        <v>0</v>
      </c>
      <c r="CA643" s="544">
        <f t="shared" si="1487"/>
        <v>0</v>
      </c>
      <c r="CB643" s="544">
        <f t="shared" si="1490"/>
        <v>0</v>
      </c>
      <c r="CC643" s="544">
        <f t="shared" si="1498"/>
        <v>0</v>
      </c>
      <c r="CD643" s="544">
        <f t="shared" si="1498"/>
        <v>0</v>
      </c>
      <c r="CE643" s="544">
        <f t="shared" si="1498"/>
        <v>0</v>
      </c>
      <c r="CF643" s="544">
        <f t="shared" si="1498"/>
        <v>0</v>
      </c>
      <c r="CG643" s="544">
        <f t="shared" si="1498"/>
        <v>0</v>
      </c>
      <c r="CH643" s="544">
        <f t="shared" si="1498"/>
        <v>0</v>
      </c>
      <c r="CI643" s="391"/>
      <c r="CJ643" s="544">
        <f t="shared" si="1496"/>
        <v>0</v>
      </c>
      <c r="CK643" s="544">
        <f t="shared" si="1496"/>
        <v>0</v>
      </c>
      <c r="CL643" s="544">
        <f t="shared" si="1496"/>
        <v>0</v>
      </c>
      <c r="CM643" s="544">
        <f t="shared" si="1496"/>
        <v>0</v>
      </c>
      <c r="CN643" s="544">
        <f t="shared" si="1496"/>
        <v>0</v>
      </c>
      <c r="CO643" s="544">
        <f t="shared" si="1496"/>
        <v>0</v>
      </c>
      <c r="CP643" s="544">
        <f t="shared" si="1496"/>
        <v>0</v>
      </c>
      <c r="CQ643" s="544">
        <f t="shared" si="1496"/>
        <v>0</v>
      </c>
      <c r="CR643" s="398">
        <f t="shared" si="1483"/>
        <v>0</v>
      </c>
      <c r="CV643" s="390"/>
      <c r="CW643" s="390"/>
      <c r="CX643" s="390"/>
      <c r="CY643" s="390"/>
      <c r="CZ643" s="390"/>
      <c r="DA643" s="390"/>
      <c r="DB643" s="390"/>
      <c r="DC643" s="390"/>
      <c r="DD643" s="390"/>
      <c r="DE643" s="390"/>
      <c r="DF643" s="390"/>
      <c r="DG643" s="390"/>
      <c r="DH643" s="390"/>
      <c r="DI643" s="390"/>
      <c r="DJ643" s="390"/>
      <c r="DK643" s="390"/>
      <c r="DL643" s="390"/>
      <c r="DM643" s="390"/>
      <c r="DN643" s="390"/>
      <c r="DO643" s="390"/>
      <c r="DP643" s="390"/>
      <c r="DQ643" s="390"/>
      <c r="DR643" s="390"/>
      <c r="DS643" s="390"/>
      <c r="DT643" s="390"/>
      <c r="DU643" s="390"/>
      <c r="DV643" s="390"/>
      <c r="DW643" s="390"/>
      <c r="DX643" s="390"/>
      <c r="DY643" s="390"/>
      <c r="DZ643" s="390"/>
      <c r="EA643" s="390"/>
      <c r="EB643" s="390"/>
    </row>
    <row r="644" spans="1:132" ht="14.25">
      <c r="A644" s="543" t="s">
        <v>151</v>
      </c>
      <c r="B644" s="428"/>
      <c r="C644" s="425">
        <f>'4a 1718 CS PC'!AP32</f>
        <v>6.59E-2</v>
      </c>
      <c r="D644" s="425">
        <f>'4a 1718 CS PC'!AR32</f>
        <v>9.2799999999999994E-2</v>
      </c>
      <c r="E644" s="425">
        <f>'4b 1819 CS PC'!$AT32</f>
        <v>6.2799999999999995E-2</v>
      </c>
      <c r="F644" s="425">
        <f>'4b 1819 CS PC'!AQ32</f>
        <v>8.8999999999999996E-2</v>
      </c>
      <c r="G644" s="425">
        <f>'4c 1920 CS PC'!AS32</f>
        <v>6.1800000000000001E-2</v>
      </c>
      <c r="H644" s="425">
        <f>'4c 1920 CS PC'!AP32</f>
        <v>8.7800000000000003E-2</v>
      </c>
      <c r="I644" s="425">
        <f>'4d 2021 CS PC'!AS32</f>
        <v>6.2799999999999995E-2</v>
      </c>
      <c r="J644" s="425">
        <f>'4d 2021 CS PC'!AP32</f>
        <v>8.9800000000000005E-2</v>
      </c>
      <c r="K644" s="425">
        <f>'4e 2122 CS PC'!AB32</f>
        <v>6.4199999999999993E-2</v>
      </c>
      <c r="L644" s="425"/>
      <c r="M644" s="396">
        <f t="shared" si="1476"/>
        <v>0</v>
      </c>
      <c r="N644" s="396">
        <f t="shared" si="1476"/>
        <v>0</v>
      </c>
      <c r="O644" s="396">
        <f t="shared" si="1476"/>
        <v>0</v>
      </c>
      <c r="P644" s="396">
        <f t="shared" si="1476"/>
        <v>0</v>
      </c>
      <c r="Q644" s="396">
        <f t="shared" si="1476"/>
        <v>0.85670000000000002</v>
      </c>
      <c r="R644" s="396">
        <f t="shared" si="1476"/>
        <v>0</v>
      </c>
      <c r="S644" s="396">
        <f t="shared" si="1493"/>
        <v>3.8881000000000001</v>
      </c>
      <c r="T644" s="410"/>
      <c r="U644" s="410"/>
      <c r="V644" s="396">
        <f t="shared" si="1491"/>
        <v>2</v>
      </c>
      <c r="W644" s="396">
        <f t="shared" si="1462"/>
        <v>0</v>
      </c>
      <c r="X644" s="396">
        <f t="shared" si="1463"/>
        <v>0</v>
      </c>
      <c r="Y644" s="396">
        <f t="shared" si="1464"/>
        <v>0</v>
      </c>
      <c r="Z644" s="396">
        <f t="shared" si="1465"/>
        <v>0</v>
      </c>
      <c r="AA644" s="396">
        <f t="shared" si="1465"/>
        <v>0</v>
      </c>
      <c r="AB644" s="396">
        <f t="shared" si="1479"/>
        <v>2</v>
      </c>
      <c r="AC644" s="396">
        <f t="shared" si="1465"/>
        <v>0</v>
      </c>
      <c r="AD644" s="396">
        <f t="shared" si="1466"/>
        <v>0</v>
      </c>
      <c r="AE644" s="396">
        <f t="shared" si="1467"/>
        <v>0</v>
      </c>
      <c r="AF644" s="396">
        <f t="shared" si="1494"/>
        <v>1</v>
      </c>
      <c r="AG644" s="396">
        <f t="shared" si="1494"/>
        <v>3</v>
      </c>
      <c r="AH644" s="396">
        <f t="shared" si="1495"/>
        <v>0</v>
      </c>
      <c r="AI644" s="396">
        <f t="shared" si="1480"/>
        <v>0</v>
      </c>
      <c r="AJ644" s="396">
        <f t="shared" si="1481"/>
        <v>0</v>
      </c>
      <c r="AK644" s="396">
        <f t="shared" si="1480"/>
        <v>0</v>
      </c>
      <c r="AL644" s="396">
        <f t="shared" si="1495"/>
        <v>0</v>
      </c>
      <c r="AM644" s="396">
        <f t="shared" si="1495"/>
        <v>1</v>
      </c>
      <c r="AN644" s="396">
        <f t="shared" si="1482"/>
        <v>0</v>
      </c>
      <c r="AO644" s="396">
        <f t="shared" si="1497"/>
        <v>0</v>
      </c>
      <c r="AP644" s="396">
        <f t="shared" si="1497"/>
        <v>0</v>
      </c>
      <c r="AQ644" s="396">
        <f t="shared" si="1497"/>
        <v>0</v>
      </c>
      <c r="AR644" s="396">
        <f t="shared" si="1497"/>
        <v>0</v>
      </c>
      <c r="AS644" s="396">
        <f t="shared" si="1497"/>
        <v>0</v>
      </c>
      <c r="AT644" s="396">
        <f t="shared" si="1497"/>
        <v>0</v>
      </c>
      <c r="AU644" s="396">
        <f t="shared" si="1497"/>
        <v>0</v>
      </c>
      <c r="AV644" s="396">
        <f t="shared" si="1497"/>
        <v>0</v>
      </c>
      <c r="AW644" s="396">
        <f t="shared" si="1497"/>
        <v>0</v>
      </c>
      <c r="AX644" s="396">
        <f t="shared" si="1497"/>
        <v>0</v>
      </c>
      <c r="AY644" s="396">
        <f t="shared" si="1497"/>
        <v>0</v>
      </c>
      <c r="AZ644" s="396">
        <f t="shared" si="1497"/>
        <v>0</v>
      </c>
      <c r="BA644" s="396">
        <f t="shared" si="1497"/>
        <v>0</v>
      </c>
      <c r="BB644" s="396">
        <f t="shared" si="1497"/>
        <v>0</v>
      </c>
      <c r="BC644" s="396">
        <f t="shared" si="1497"/>
        <v>0</v>
      </c>
      <c r="BD644" s="396">
        <f t="shared" si="1497"/>
        <v>0</v>
      </c>
      <c r="BE644" s="396">
        <f t="shared" si="1497"/>
        <v>0</v>
      </c>
      <c r="BF644" s="396">
        <f t="shared" si="1497"/>
        <v>0</v>
      </c>
      <c r="BG644" s="396">
        <f t="shared" si="1497"/>
        <v>0</v>
      </c>
      <c r="BH644" s="396">
        <f t="shared" ref="AO644:BV651" si="1499">ROUND(BH$614*$K644,0)</f>
        <v>0</v>
      </c>
      <c r="BI644" s="396">
        <f t="shared" si="1499"/>
        <v>0</v>
      </c>
      <c r="BJ644" s="396">
        <f t="shared" si="1499"/>
        <v>0</v>
      </c>
      <c r="BK644" s="396">
        <f t="shared" si="1499"/>
        <v>0</v>
      </c>
      <c r="BL644" s="396">
        <f t="shared" si="1499"/>
        <v>0</v>
      </c>
      <c r="BM644" s="396">
        <f t="shared" si="1499"/>
        <v>0</v>
      </c>
      <c r="BN644" s="396">
        <f t="shared" si="1499"/>
        <v>0</v>
      </c>
      <c r="BO644" s="396">
        <f t="shared" si="1499"/>
        <v>0</v>
      </c>
      <c r="BP644" s="396">
        <f t="shared" si="1499"/>
        <v>0</v>
      </c>
      <c r="BQ644" s="396">
        <f t="shared" si="1499"/>
        <v>0</v>
      </c>
      <c r="BR644" s="396">
        <f t="shared" si="1499"/>
        <v>0</v>
      </c>
      <c r="BS644" s="396">
        <f t="shared" si="1499"/>
        <v>0</v>
      </c>
      <c r="BT644" s="396">
        <f t="shared" si="1499"/>
        <v>0</v>
      </c>
      <c r="BU644" s="396">
        <f t="shared" si="1499"/>
        <v>0</v>
      </c>
      <c r="BV644" s="396">
        <f t="shared" si="1499"/>
        <v>0</v>
      </c>
      <c r="BW644" s="396"/>
      <c r="BX644" s="396">
        <f t="shared" si="1489"/>
        <v>14</v>
      </c>
      <c r="BY644" s="397"/>
      <c r="BZ644" s="397">
        <f t="shared" si="1473"/>
        <v>0</v>
      </c>
      <c r="CA644" s="544">
        <f t="shared" si="1487"/>
        <v>0</v>
      </c>
      <c r="CB644" s="544">
        <f t="shared" si="1490"/>
        <v>7</v>
      </c>
      <c r="CC644" s="544">
        <f t="shared" si="1498"/>
        <v>0</v>
      </c>
      <c r="CD644" s="544">
        <f t="shared" si="1498"/>
        <v>6</v>
      </c>
      <c r="CE644" s="544">
        <f t="shared" si="1498"/>
        <v>1</v>
      </c>
      <c r="CF644" s="544">
        <f t="shared" si="1498"/>
        <v>0</v>
      </c>
      <c r="CG644" s="544">
        <f t="shared" si="1498"/>
        <v>0</v>
      </c>
      <c r="CH644" s="544">
        <f t="shared" si="1498"/>
        <v>0</v>
      </c>
      <c r="CI644" s="391"/>
      <c r="CJ644" s="544">
        <f t="shared" si="1496"/>
        <v>1</v>
      </c>
      <c r="CK644" s="544">
        <f t="shared" si="1496"/>
        <v>6</v>
      </c>
      <c r="CL644" s="544">
        <f t="shared" si="1496"/>
        <v>2</v>
      </c>
      <c r="CM644" s="544">
        <f t="shared" si="1496"/>
        <v>4</v>
      </c>
      <c r="CN644" s="544">
        <f t="shared" si="1496"/>
        <v>1</v>
      </c>
      <c r="CO644" s="544">
        <f t="shared" si="1496"/>
        <v>0</v>
      </c>
      <c r="CP644" s="544">
        <f t="shared" si="1496"/>
        <v>0</v>
      </c>
      <c r="CQ644" s="544">
        <f t="shared" si="1496"/>
        <v>0</v>
      </c>
      <c r="CR644" s="398">
        <f t="shared" si="1483"/>
        <v>0</v>
      </c>
      <c r="CV644" s="390"/>
      <c r="CW644" s="390"/>
      <c r="CX644" s="390"/>
      <c r="CY644" s="390"/>
      <c r="CZ644" s="390"/>
      <c r="DA644" s="390"/>
      <c r="DB644" s="390"/>
      <c r="DC644" s="390"/>
      <c r="DD644" s="390"/>
      <c r="DE644" s="390"/>
      <c r="DF644" s="390"/>
      <c r="DG644" s="390"/>
      <c r="DH644" s="390"/>
      <c r="DI644" s="390"/>
      <c r="DJ644" s="390"/>
      <c r="DK644" s="390"/>
      <c r="DL644" s="390"/>
      <c r="DM644" s="390"/>
      <c r="DN644" s="390"/>
      <c r="DO644" s="390"/>
      <c r="DP644" s="390"/>
      <c r="DQ644" s="390"/>
      <c r="DR644" s="390"/>
      <c r="DS644" s="390"/>
      <c r="DT644" s="390"/>
      <c r="DU644" s="390"/>
      <c r="DV644" s="390"/>
      <c r="DW644" s="390"/>
      <c r="DX644" s="390"/>
      <c r="DY644" s="390"/>
      <c r="DZ644" s="390"/>
      <c r="EA644" s="390"/>
      <c r="EB644" s="390"/>
    </row>
    <row r="645" spans="1:132" ht="14.25">
      <c r="A645" s="543" t="s">
        <v>152</v>
      </c>
      <c r="B645" s="428"/>
      <c r="C645" s="425">
        <f>'4a 1718 CS PC'!AP33</f>
        <v>4.4999999999999997E-3</v>
      </c>
      <c r="D645" s="425">
        <f>'4a 1718 CS PC'!AR33</f>
        <v>6.4000000000000003E-3</v>
      </c>
      <c r="E645" s="425">
        <f>'4b 1819 CS PC'!$AT33</f>
        <v>4.4000000000000003E-3</v>
      </c>
      <c r="F645" s="425">
        <f>'4b 1819 CS PC'!AQ33</f>
        <v>6.1999999999999998E-3</v>
      </c>
      <c r="G645" s="425">
        <f>'4c 1920 CS PC'!AS33</f>
        <v>4.4000000000000003E-3</v>
      </c>
      <c r="H645" s="425">
        <f>'4c 1920 CS PC'!AP33</f>
        <v>6.1999999999999998E-3</v>
      </c>
      <c r="I645" s="425">
        <f>'4d 2021 CS PC'!AS33</f>
        <v>4.4000000000000003E-3</v>
      </c>
      <c r="J645" s="425">
        <f>'4d 2021 CS PC'!AP33</f>
        <v>6.3E-3</v>
      </c>
      <c r="K645" s="425">
        <f>'4e 2122 CS PC'!AB33</f>
        <v>4.5999999999999999E-3</v>
      </c>
      <c r="L645" s="425"/>
      <c r="M645" s="396">
        <f t="shared" si="1476"/>
        <v>0</v>
      </c>
      <c r="N645" s="396">
        <f t="shared" si="1476"/>
        <v>0</v>
      </c>
      <c r="O645" s="396">
        <f t="shared" si="1476"/>
        <v>0</v>
      </c>
      <c r="P645" s="396">
        <f t="shared" si="1476"/>
        <v>0</v>
      </c>
      <c r="Q645" s="396">
        <f t="shared" si="1476"/>
        <v>5.8499999999999996E-2</v>
      </c>
      <c r="R645" s="396">
        <f t="shared" si="1476"/>
        <v>0</v>
      </c>
      <c r="S645" s="396">
        <f t="shared" si="1493"/>
        <v>0.26549999999999996</v>
      </c>
      <c r="T645" s="410"/>
      <c r="U645" s="410"/>
      <c r="V645" s="396">
        <f t="shared" si="1491"/>
        <v>0</v>
      </c>
      <c r="W645" s="396">
        <f t="shared" si="1462"/>
        <v>0</v>
      </c>
      <c r="X645" s="396">
        <f t="shared" si="1463"/>
        <v>0</v>
      </c>
      <c r="Y645" s="396">
        <f t="shared" si="1464"/>
        <v>0</v>
      </c>
      <c r="Z645" s="396">
        <f t="shared" si="1465"/>
        <v>0</v>
      </c>
      <c r="AA645" s="396">
        <f t="shared" si="1465"/>
        <v>0</v>
      </c>
      <c r="AB645" s="396">
        <f t="shared" si="1479"/>
        <v>0</v>
      </c>
      <c r="AC645" s="396">
        <f t="shared" si="1465"/>
        <v>0</v>
      </c>
      <c r="AD645" s="396">
        <f t="shared" si="1466"/>
        <v>0</v>
      </c>
      <c r="AE645" s="396">
        <f t="shared" si="1467"/>
        <v>0</v>
      </c>
      <c r="AF645" s="396">
        <f t="shared" si="1494"/>
        <v>0</v>
      </c>
      <c r="AG645" s="396">
        <f t="shared" si="1494"/>
        <v>0</v>
      </c>
      <c r="AH645" s="396">
        <f t="shared" ref="AH645:AM654" si="1500">ROUND(AH$614*$I645,0)</f>
        <v>0</v>
      </c>
      <c r="AI645" s="396">
        <f t="shared" si="1480"/>
        <v>0</v>
      </c>
      <c r="AJ645" s="396">
        <f t="shared" si="1481"/>
        <v>0</v>
      </c>
      <c r="AK645" s="396">
        <f t="shared" si="1480"/>
        <v>0</v>
      </c>
      <c r="AL645" s="396">
        <f t="shared" si="1500"/>
        <v>0</v>
      </c>
      <c r="AM645" s="396">
        <f t="shared" si="1500"/>
        <v>0</v>
      </c>
      <c r="AN645" s="396">
        <f t="shared" si="1482"/>
        <v>0</v>
      </c>
      <c r="AO645" s="396">
        <f t="shared" si="1499"/>
        <v>0</v>
      </c>
      <c r="AP645" s="396">
        <f t="shared" si="1499"/>
        <v>0</v>
      </c>
      <c r="AQ645" s="396">
        <f t="shared" si="1499"/>
        <v>0</v>
      </c>
      <c r="AR645" s="396">
        <f t="shared" si="1499"/>
        <v>0</v>
      </c>
      <c r="AS645" s="396">
        <f t="shared" si="1499"/>
        <v>0</v>
      </c>
      <c r="AT645" s="396">
        <f t="shared" si="1499"/>
        <v>0</v>
      </c>
      <c r="AU645" s="396">
        <f t="shared" si="1499"/>
        <v>0</v>
      </c>
      <c r="AV645" s="396">
        <f t="shared" si="1499"/>
        <v>0</v>
      </c>
      <c r="AW645" s="396">
        <f t="shared" si="1499"/>
        <v>0</v>
      </c>
      <c r="AX645" s="396">
        <f t="shared" si="1499"/>
        <v>0</v>
      </c>
      <c r="AY645" s="396">
        <f t="shared" si="1499"/>
        <v>0</v>
      </c>
      <c r="AZ645" s="396">
        <f t="shared" si="1499"/>
        <v>0</v>
      </c>
      <c r="BA645" s="396">
        <f t="shared" si="1499"/>
        <v>0</v>
      </c>
      <c r="BB645" s="396">
        <f t="shared" si="1499"/>
        <v>0</v>
      </c>
      <c r="BC645" s="396">
        <f t="shared" si="1499"/>
        <v>0</v>
      </c>
      <c r="BD645" s="396">
        <f t="shared" si="1499"/>
        <v>0</v>
      </c>
      <c r="BE645" s="396">
        <f t="shared" si="1499"/>
        <v>0</v>
      </c>
      <c r="BF645" s="396">
        <f t="shared" si="1499"/>
        <v>0</v>
      </c>
      <c r="BG645" s="396">
        <f t="shared" si="1499"/>
        <v>0</v>
      </c>
      <c r="BH645" s="396">
        <f t="shared" si="1499"/>
        <v>0</v>
      </c>
      <c r="BI645" s="396">
        <f t="shared" si="1499"/>
        <v>0</v>
      </c>
      <c r="BJ645" s="396">
        <f t="shared" si="1499"/>
        <v>0</v>
      </c>
      <c r="BK645" s="396">
        <f t="shared" si="1499"/>
        <v>0</v>
      </c>
      <c r="BL645" s="396">
        <f t="shared" si="1499"/>
        <v>0</v>
      </c>
      <c r="BM645" s="396">
        <f t="shared" si="1499"/>
        <v>0</v>
      </c>
      <c r="BN645" s="396">
        <f t="shared" si="1499"/>
        <v>0</v>
      </c>
      <c r="BO645" s="396">
        <f t="shared" si="1499"/>
        <v>0</v>
      </c>
      <c r="BP645" s="396">
        <f t="shared" si="1499"/>
        <v>0</v>
      </c>
      <c r="BQ645" s="396">
        <f t="shared" si="1499"/>
        <v>0</v>
      </c>
      <c r="BR645" s="396">
        <f t="shared" si="1499"/>
        <v>0</v>
      </c>
      <c r="BS645" s="396">
        <f t="shared" si="1499"/>
        <v>0</v>
      </c>
      <c r="BT645" s="396">
        <f t="shared" si="1499"/>
        <v>0</v>
      </c>
      <c r="BU645" s="396">
        <f t="shared" si="1499"/>
        <v>0</v>
      </c>
      <c r="BV645" s="396">
        <f t="shared" si="1499"/>
        <v>0</v>
      </c>
      <c r="BW645" s="396"/>
      <c r="BX645" s="396">
        <f t="shared" si="1489"/>
        <v>0</v>
      </c>
      <c r="BY645" s="397"/>
      <c r="BZ645" s="397">
        <f t="shared" si="1473"/>
        <v>0</v>
      </c>
      <c r="CA645" s="544">
        <f t="shared" si="1487"/>
        <v>0</v>
      </c>
      <c r="CB645" s="544">
        <f t="shared" si="1490"/>
        <v>0</v>
      </c>
      <c r="CC645" s="544">
        <f t="shared" si="1498"/>
        <v>0</v>
      </c>
      <c r="CD645" s="544">
        <f t="shared" si="1498"/>
        <v>0</v>
      </c>
      <c r="CE645" s="544">
        <f t="shared" si="1498"/>
        <v>0</v>
      </c>
      <c r="CF645" s="544">
        <f t="shared" si="1498"/>
        <v>0</v>
      </c>
      <c r="CG645" s="544">
        <f t="shared" si="1498"/>
        <v>0</v>
      </c>
      <c r="CH645" s="544">
        <f t="shared" si="1498"/>
        <v>0</v>
      </c>
      <c r="CI645" s="391"/>
      <c r="CJ645" s="544">
        <f t="shared" si="1496"/>
        <v>0</v>
      </c>
      <c r="CK645" s="544">
        <f t="shared" si="1496"/>
        <v>0</v>
      </c>
      <c r="CL645" s="544">
        <f t="shared" si="1496"/>
        <v>0</v>
      </c>
      <c r="CM645" s="544">
        <f t="shared" si="1496"/>
        <v>0</v>
      </c>
      <c r="CN645" s="544">
        <f t="shared" si="1496"/>
        <v>0</v>
      </c>
      <c r="CO645" s="544">
        <f t="shared" si="1496"/>
        <v>0</v>
      </c>
      <c r="CP645" s="544">
        <f t="shared" si="1496"/>
        <v>0</v>
      </c>
      <c r="CQ645" s="544">
        <f t="shared" si="1496"/>
        <v>0</v>
      </c>
      <c r="CR645" s="398">
        <f t="shared" si="1483"/>
        <v>0</v>
      </c>
      <c r="CV645" s="390"/>
      <c r="CW645" s="390"/>
      <c r="CX645" s="390"/>
      <c r="CY645" s="390"/>
      <c r="CZ645" s="390"/>
      <c r="DA645" s="390"/>
      <c r="DB645" s="390"/>
      <c r="DC645" s="390"/>
      <c r="DD645" s="390"/>
      <c r="DE645" s="390"/>
      <c r="DF645" s="390"/>
      <c r="DG645" s="390"/>
      <c r="DH645" s="390"/>
      <c r="DI645" s="390"/>
      <c r="DJ645" s="390"/>
      <c r="DK645" s="390"/>
      <c r="DL645" s="390"/>
      <c r="DM645" s="390"/>
      <c r="DN645" s="390"/>
      <c r="DO645" s="390"/>
      <c r="DP645" s="390"/>
      <c r="DQ645" s="390"/>
      <c r="DR645" s="390"/>
      <c r="DS645" s="390"/>
      <c r="DT645" s="390"/>
      <c r="DU645" s="390"/>
      <c r="DV645" s="390"/>
      <c r="DW645" s="390"/>
      <c r="DX645" s="390"/>
      <c r="DY645" s="390"/>
      <c r="DZ645" s="390"/>
      <c r="EA645" s="390"/>
      <c r="EB645" s="390"/>
    </row>
    <row r="646" spans="1:132" ht="14.25">
      <c r="A646" s="543" t="s">
        <v>153</v>
      </c>
      <c r="B646" s="428"/>
      <c r="C646" s="425">
        <f>'4a 1718 CS PC'!AP34</f>
        <v>5.0000000000000001E-4</v>
      </c>
      <c r="D646" s="425">
        <f>'4a 1718 CS PC'!AR34</f>
        <v>6.9999999999999999E-4</v>
      </c>
      <c r="E646" s="425">
        <f>'4b 1819 CS PC'!$AT34</f>
        <v>5.0000000000000001E-4</v>
      </c>
      <c r="F646" s="425">
        <f>'4b 1819 CS PC'!AQ34</f>
        <v>6.9999999999999999E-4</v>
      </c>
      <c r="G646" s="425">
        <f>'4c 1920 CS PC'!AS34</f>
        <v>5.0000000000000001E-4</v>
      </c>
      <c r="H646" s="425">
        <f>'4c 1920 CS PC'!AP34</f>
        <v>6.9999999999999999E-4</v>
      </c>
      <c r="I646" s="425">
        <f>'4d 2021 CS PC'!AS34</f>
        <v>5.0000000000000001E-4</v>
      </c>
      <c r="J646" s="425">
        <f>'4d 2021 CS PC'!AP34</f>
        <v>6.9999999999999999E-4</v>
      </c>
      <c r="K646" s="425">
        <f>'4e 2122 CS PC'!AB34</f>
        <v>5.0000000000000001E-4</v>
      </c>
      <c r="L646" s="425"/>
      <c r="M646" s="396">
        <f t="shared" si="1476"/>
        <v>0</v>
      </c>
      <c r="N646" s="396">
        <f t="shared" si="1476"/>
        <v>0</v>
      </c>
      <c r="O646" s="396">
        <f t="shared" si="1476"/>
        <v>0</v>
      </c>
      <c r="P646" s="396">
        <f t="shared" si="1476"/>
        <v>0</v>
      </c>
      <c r="Q646" s="396">
        <f t="shared" si="1476"/>
        <v>6.5000000000000006E-3</v>
      </c>
      <c r="R646" s="396">
        <f t="shared" si="1476"/>
        <v>0</v>
      </c>
      <c r="S646" s="396">
        <f t="shared" si="1493"/>
        <v>2.9500000000000002E-2</v>
      </c>
      <c r="T646" s="410"/>
      <c r="U646" s="410"/>
      <c r="V646" s="396">
        <f t="shared" si="1491"/>
        <v>0</v>
      </c>
      <c r="W646" s="396">
        <f t="shared" si="1462"/>
        <v>0</v>
      </c>
      <c r="X646" s="396">
        <f t="shared" si="1463"/>
        <v>0</v>
      </c>
      <c r="Y646" s="396">
        <f t="shared" si="1464"/>
        <v>0</v>
      </c>
      <c r="Z646" s="396">
        <f t="shared" si="1465"/>
        <v>0</v>
      </c>
      <c r="AA646" s="396">
        <f t="shared" si="1465"/>
        <v>0</v>
      </c>
      <c r="AB646" s="396">
        <f t="shared" si="1479"/>
        <v>0</v>
      </c>
      <c r="AC646" s="396">
        <f t="shared" si="1465"/>
        <v>0</v>
      </c>
      <c r="AD646" s="396">
        <f t="shared" si="1466"/>
        <v>0</v>
      </c>
      <c r="AE646" s="396">
        <f t="shared" si="1467"/>
        <v>0</v>
      </c>
      <c r="AF646" s="396">
        <f t="shared" si="1494"/>
        <v>0</v>
      </c>
      <c r="AG646" s="396">
        <f t="shared" si="1494"/>
        <v>0</v>
      </c>
      <c r="AH646" s="396">
        <f t="shared" si="1500"/>
        <v>0</v>
      </c>
      <c r="AI646" s="396">
        <f t="shared" si="1480"/>
        <v>0</v>
      </c>
      <c r="AJ646" s="396">
        <f t="shared" si="1481"/>
        <v>0</v>
      </c>
      <c r="AK646" s="396">
        <f t="shared" si="1480"/>
        <v>0</v>
      </c>
      <c r="AL646" s="396">
        <f t="shared" si="1500"/>
        <v>0</v>
      </c>
      <c r="AM646" s="396">
        <f t="shared" si="1500"/>
        <v>0</v>
      </c>
      <c r="AN646" s="396">
        <f t="shared" si="1482"/>
        <v>0</v>
      </c>
      <c r="AO646" s="396">
        <f t="shared" si="1499"/>
        <v>0</v>
      </c>
      <c r="AP646" s="396">
        <f t="shared" si="1499"/>
        <v>0</v>
      </c>
      <c r="AQ646" s="396">
        <f t="shared" si="1499"/>
        <v>0</v>
      </c>
      <c r="AR646" s="396">
        <f t="shared" si="1499"/>
        <v>0</v>
      </c>
      <c r="AS646" s="396">
        <f t="shared" si="1499"/>
        <v>0</v>
      </c>
      <c r="AT646" s="396">
        <f t="shared" si="1499"/>
        <v>0</v>
      </c>
      <c r="AU646" s="396">
        <f t="shared" si="1499"/>
        <v>0</v>
      </c>
      <c r="AV646" s="396">
        <f t="shared" si="1499"/>
        <v>0</v>
      </c>
      <c r="AW646" s="396">
        <f t="shared" si="1499"/>
        <v>0</v>
      </c>
      <c r="AX646" s="396">
        <f t="shared" si="1499"/>
        <v>0</v>
      </c>
      <c r="AY646" s="396">
        <f t="shared" si="1499"/>
        <v>0</v>
      </c>
      <c r="AZ646" s="396">
        <f t="shared" si="1499"/>
        <v>0</v>
      </c>
      <c r="BA646" s="396">
        <f t="shared" si="1499"/>
        <v>0</v>
      </c>
      <c r="BB646" s="396">
        <f t="shared" si="1499"/>
        <v>0</v>
      </c>
      <c r="BC646" s="396">
        <f t="shared" si="1499"/>
        <v>0</v>
      </c>
      <c r="BD646" s="396">
        <f t="shared" si="1499"/>
        <v>0</v>
      </c>
      <c r="BE646" s="396">
        <f t="shared" si="1499"/>
        <v>0</v>
      </c>
      <c r="BF646" s="396">
        <f t="shared" si="1499"/>
        <v>0</v>
      </c>
      <c r="BG646" s="396">
        <f t="shared" si="1499"/>
        <v>0</v>
      </c>
      <c r="BH646" s="396">
        <f t="shared" si="1499"/>
        <v>0</v>
      </c>
      <c r="BI646" s="396">
        <f t="shared" si="1499"/>
        <v>0</v>
      </c>
      <c r="BJ646" s="396">
        <f t="shared" si="1499"/>
        <v>0</v>
      </c>
      <c r="BK646" s="396">
        <f t="shared" si="1499"/>
        <v>0</v>
      </c>
      <c r="BL646" s="396">
        <f t="shared" si="1499"/>
        <v>0</v>
      </c>
      <c r="BM646" s="396">
        <f t="shared" si="1499"/>
        <v>0</v>
      </c>
      <c r="BN646" s="396">
        <f t="shared" si="1499"/>
        <v>0</v>
      </c>
      <c r="BO646" s="396">
        <f t="shared" si="1499"/>
        <v>0</v>
      </c>
      <c r="BP646" s="396">
        <f t="shared" si="1499"/>
        <v>0</v>
      </c>
      <c r="BQ646" s="396">
        <f t="shared" si="1499"/>
        <v>0</v>
      </c>
      <c r="BR646" s="396">
        <f t="shared" si="1499"/>
        <v>0</v>
      </c>
      <c r="BS646" s="396">
        <f t="shared" si="1499"/>
        <v>0</v>
      </c>
      <c r="BT646" s="396">
        <f t="shared" si="1499"/>
        <v>0</v>
      </c>
      <c r="BU646" s="396">
        <f t="shared" si="1499"/>
        <v>0</v>
      </c>
      <c r="BV646" s="396">
        <f t="shared" si="1499"/>
        <v>0</v>
      </c>
      <c r="BW646" s="396"/>
      <c r="BX646" s="396">
        <f t="shared" si="1489"/>
        <v>0</v>
      </c>
      <c r="BY646" s="397"/>
      <c r="BZ646" s="397">
        <f t="shared" si="1473"/>
        <v>0</v>
      </c>
      <c r="CA646" s="544">
        <f t="shared" si="1487"/>
        <v>0</v>
      </c>
      <c r="CB646" s="544">
        <f t="shared" si="1490"/>
        <v>0</v>
      </c>
      <c r="CC646" s="544">
        <f t="shared" si="1498"/>
        <v>0</v>
      </c>
      <c r="CD646" s="544">
        <f t="shared" si="1498"/>
        <v>0</v>
      </c>
      <c r="CE646" s="544">
        <f t="shared" si="1498"/>
        <v>0</v>
      </c>
      <c r="CF646" s="544">
        <f t="shared" si="1498"/>
        <v>0</v>
      </c>
      <c r="CG646" s="544">
        <f t="shared" si="1498"/>
        <v>0</v>
      </c>
      <c r="CH646" s="544">
        <f t="shared" si="1498"/>
        <v>0</v>
      </c>
      <c r="CI646" s="391"/>
      <c r="CJ646" s="544">
        <f t="shared" si="1496"/>
        <v>0</v>
      </c>
      <c r="CK646" s="544">
        <f t="shared" si="1496"/>
        <v>0</v>
      </c>
      <c r="CL646" s="544">
        <f t="shared" si="1496"/>
        <v>0</v>
      </c>
      <c r="CM646" s="544">
        <f t="shared" si="1496"/>
        <v>0</v>
      </c>
      <c r="CN646" s="544">
        <f t="shared" si="1496"/>
        <v>0</v>
      </c>
      <c r="CO646" s="544">
        <f t="shared" si="1496"/>
        <v>0</v>
      </c>
      <c r="CP646" s="544">
        <f t="shared" si="1496"/>
        <v>0</v>
      </c>
      <c r="CQ646" s="544">
        <f t="shared" si="1496"/>
        <v>0</v>
      </c>
      <c r="CR646" s="398">
        <f t="shared" si="1483"/>
        <v>0</v>
      </c>
      <c r="CV646" s="390"/>
      <c r="CW646" s="390"/>
      <c r="CX646" s="390"/>
      <c r="CY646" s="390"/>
      <c r="CZ646" s="390"/>
      <c r="DA646" s="390"/>
      <c r="DB646" s="390"/>
      <c r="DC646" s="390"/>
      <c r="DD646" s="390"/>
      <c r="DE646" s="390"/>
      <c r="DF646" s="390"/>
      <c r="DG646" s="390"/>
      <c r="DH646" s="390"/>
      <c r="DI646" s="390"/>
      <c r="DJ646" s="390"/>
      <c r="DK646" s="390"/>
      <c r="DL646" s="390"/>
      <c r="DM646" s="390"/>
      <c r="DN646" s="390"/>
      <c r="DO646" s="390"/>
      <c r="DP646" s="390"/>
      <c r="DQ646" s="390"/>
      <c r="DR646" s="390"/>
      <c r="DS646" s="390"/>
      <c r="DT646" s="390"/>
      <c r="DU646" s="390"/>
      <c r="DV646" s="390"/>
      <c r="DW646" s="390"/>
      <c r="DX646" s="390"/>
      <c r="DY646" s="390"/>
      <c r="DZ646" s="390"/>
      <c r="EA646" s="390"/>
      <c r="EB646" s="390"/>
    </row>
    <row r="647" spans="1:132" ht="14.25">
      <c r="A647" s="543" t="s">
        <v>154</v>
      </c>
      <c r="B647" s="428"/>
      <c r="C647" s="425">
        <f>'4a 1718 CS PC'!AP35</f>
        <v>6.3799999999999996E-2</v>
      </c>
      <c r="D647" s="425">
        <f>'4a 1718 CS PC'!AR35</f>
        <v>8.9800000000000005E-2</v>
      </c>
      <c r="E647" s="425">
        <f>'4b 1819 CS PC'!$AT35</f>
        <v>6.4100000000000004E-2</v>
      </c>
      <c r="F647" s="425">
        <f>'4b 1819 CS PC'!AQ35</f>
        <v>9.0800000000000006E-2</v>
      </c>
      <c r="G647" s="425">
        <f>'4c 1920 CS PC'!AS35</f>
        <v>6.4500000000000002E-2</v>
      </c>
      <c r="H647" s="425">
        <f>'4c 1920 CS PC'!AP35</f>
        <v>9.1700000000000004E-2</v>
      </c>
      <c r="I647" s="425">
        <f>'4d 2021 CS PC'!AS35</f>
        <v>6.2899999999999998E-2</v>
      </c>
      <c r="J647" s="425">
        <f>'4d 2021 CS PC'!AP35</f>
        <v>8.9800000000000005E-2</v>
      </c>
      <c r="K647" s="425">
        <f>'4e 2122 CS PC'!AB35</f>
        <v>6.2899999999999998E-2</v>
      </c>
      <c r="L647" s="425"/>
      <c r="M647" s="396">
        <f t="shared" si="1476"/>
        <v>0</v>
      </c>
      <c r="N647" s="396">
        <f t="shared" si="1476"/>
        <v>0</v>
      </c>
      <c r="O647" s="396">
        <f t="shared" si="1476"/>
        <v>0</v>
      </c>
      <c r="P647" s="396">
        <f t="shared" si="1476"/>
        <v>0</v>
      </c>
      <c r="Q647" s="396">
        <f t="shared" si="1476"/>
        <v>0.82939999999999992</v>
      </c>
      <c r="R647" s="396">
        <f t="shared" si="1476"/>
        <v>0</v>
      </c>
      <c r="S647" s="396">
        <f t="shared" si="1493"/>
        <v>3.7641999999999998</v>
      </c>
      <c r="T647" s="410"/>
      <c r="U647" s="410"/>
      <c r="V647" s="487">
        <f>ROUNDUP(V$614*$C647,0)</f>
        <v>3</v>
      </c>
      <c r="W647" s="396">
        <f t="shared" ref="W647:W672" si="1501">W$614*$E647</f>
        <v>0</v>
      </c>
      <c r="X647" s="396">
        <f t="shared" si="1463"/>
        <v>0</v>
      </c>
      <c r="Y647" s="396">
        <f t="shared" si="1464"/>
        <v>0</v>
      </c>
      <c r="Z647" s="396">
        <f t="shared" si="1465"/>
        <v>0</v>
      </c>
      <c r="AA647" s="396">
        <f t="shared" si="1465"/>
        <v>0</v>
      </c>
      <c r="AB647" s="396">
        <f t="shared" si="1479"/>
        <v>2</v>
      </c>
      <c r="AC647" s="396">
        <f t="shared" si="1465"/>
        <v>0</v>
      </c>
      <c r="AD647" s="487">
        <f>ROUNDUP(AD$614*$G647,0)</f>
        <v>1</v>
      </c>
      <c r="AE647" s="396">
        <f t="shared" ref="AE647:AE672" si="1502">AE$614*$E647</f>
        <v>0</v>
      </c>
      <c r="AF647" s="487">
        <f>ROUNDUP(AF$614*$G647,0)</f>
        <v>2</v>
      </c>
      <c r="AG647" s="396">
        <f t="shared" ref="AF647:AG662" si="1503">ROUND(AG$614*$G647,0)</f>
        <v>4</v>
      </c>
      <c r="AH647" s="396">
        <f t="shared" si="1500"/>
        <v>0</v>
      </c>
      <c r="AI647" s="396">
        <f t="shared" si="1480"/>
        <v>0</v>
      </c>
      <c r="AJ647" s="396">
        <f t="shared" si="1481"/>
        <v>0</v>
      </c>
      <c r="AK647" s="396">
        <f t="shared" si="1480"/>
        <v>0</v>
      </c>
      <c r="AL647" s="396">
        <f t="shared" si="1500"/>
        <v>0</v>
      </c>
      <c r="AM647" s="396">
        <f t="shared" si="1500"/>
        <v>1</v>
      </c>
      <c r="AN647" s="396">
        <f t="shared" si="1482"/>
        <v>0</v>
      </c>
      <c r="AO647" s="396">
        <f t="shared" si="1499"/>
        <v>0</v>
      </c>
      <c r="AP647" s="396">
        <f t="shared" si="1499"/>
        <v>0</v>
      </c>
      <c r="AQ647" s="396">
        <f t="shared" si="1499"/>
        <v>0</v>
      </c>
      <c r="AR647" s="396">
        <f t="shared" si="1499"/>
        <v>0</v>
      </c>
      <c r="AS647" s="396">
        <f t="shared" si="1499"/>
        <v>0</v>
      </c>
      <c r="AT647" s="396">
        <f t="shared" si="1499"/>
        <v>0</v>
      </c>
      <c r="AU647" s="396">
        <f t="shared" si="1499"/>
        <v>0</v>
      </c>
      <c r="AV647" s="396">
        <f t="shared" si="1499"/>
        <v>0</v>
      </c>
      <c r="AW647" s="396">
        <f t="shared" si="1499"/>
        <v>0</v>
      </c>
      <c r="AX647" s="396">
        <f t="shared" si="1499"/>
        <v>0</v>
      </c>
      <c r="AY647" s="396">
        <f t="shared" si="1499"/>
        <v>0</v>
      </c>
      <c r="AZ647" s="396">
        <f t="shared" si="1499"/>
        <v>0</v>
      </c>
      <c r="BA647" s="396">
        <f t="shared" si="1499"/>
        <v>0</v>
      </c>
      <c r="BB647" s="396">
        <f t="shared" si="1499"/>
        <v>0</v>
      </c>
      <c r="BC647" s="396">
        <f t="shared" si="1499"/>
        <v>0</v>
      </c>
      <c r="BD647" s="396">
        <f t="shared" si="1499"/>
        <v>0</v>
      </c>
      <c r="BE647" s="396">
        <f t="shared" si="1499"/>
        <v>0</v>
      </c>
      <c r="BF647" s="396">
        <f t="shared" si="1499"/>
        <v>0</v>
      </c>
      <c r="BG647" s="396">
        <f t="shared" si="1499"/>
        <v>0</v>
      </c>
      <c r="BH647" s="396">
        <f t="shared" si="1499"/>
        <v>0</v>
      </c>
      <c r="BI647" s="396">
        <f t="shared" si="1499"/>
        <v>0</v>
      </c>
      <c r="BJ647" s="396">
        <f t="shared" si="1499"/>
        <v>0</v>
      </c>
      <c r="BK647" s="396">
        <f t="shared" si="1499"/>
        <v>0</v>
      </c>
      <c r="BL647" s="396">
        <f t="shared" si="1499"/>
        <v>0</v>
      </c>
      <c r="BM647" s="396">
        <f t="shared" si="1499"/>
        <v>0</v>
      </c>
      <c r="BN647" s="396">
        <f t="shared" si="1499"/>
        <v>0</v>
      </c>
      <c r="BO647" s="396">
        <f t="shared" si="1499"/>
        <v>0</v>
      </c>
      <c r="BP647" s="396">
        <f t="shared" si="1499"/>
        <v>0</v>
      </c>
      <c r="BQ647" s="396">
        <f t="shared" si="1499"/>
        <v>0</v>
      </c>
      <c r="BR647" s="396">
        <f t="shared" si="1499"/>
        <v>0</v>
      </c>
      <c r="BS647" s="396">
        <f t="shared" si="1499"/>
        <v>0</v>
      </c>
      <c r="BT647" s="396">
        <f t="shared" si="1499"/>
        <v>0</v>
      </c>
      <c r="BU647" s="396">
        <f t="shared" si="1499"/>
        <v>0</v>
      </c>
      <c r="BV647" s="396">
        <f t="shared" si="1499"/>
        <v>0</v>
      </c>
      <c r="BW647" s="396"/>
      <c r="BX647" s="396">
        <f t="shared" si="1489"/>
        <v>18</v>
      </c>
      <c r="BY647" s="397"/>
      <c r="BZ647" s="397">
        <f t="shared" si="1473"/>
        <v>0</v>
      </c>
      <c r="CA647" s="544">
        <f t="shared" si="1487"/>
        <v>0</v>
      </c>
      <c r="CB647" s="544">
        <f t="shared" si="1490"/>
        <v>8</v>
      </c>
      <c r="CC647" s="544">
        <f t="shared" ref="CC647:CH656" si="1504">ROUND(SUMIF($M$1:$BV$1,CC$1,$M647:$BV647),0)</f>
        <v>0</v>
      </c>
      <c r="CD647" s="544">
        <f t="shared" si="1504"/>
        <v>9</v>
      </c>
      <c r="CE647" s="544">
        <f t="shared" si="1504"/>
        <v>1</v>
      </c>
      <c r="CF647" s="544">
        <f t="shared" si="1504"/>
        <v>0</v>
      </c>
      <c r="CG647" s="544">
        <f t="shared" si="1504"/>
        <v>0</v>
      </c>
      <c r="CH647" s="544">
        <f t="shared" si="1504"/>
        <v>0</v>
      </c>
      <c r="CI647" s="391"/>
      <c r="CJ647" s="544">
        <f t="shared" si="1496"/>
        <v>1</v>
      </c>
      <c r="CK647" s="544">
        <f t="shared" si="1496"/>
        <v>7</v>
      </c>
      <c r="CL647" s="544">
        <f t="shared" si="1496"/>
        <v>3</v>
      </c>
      <c r="CM647" s="544">
        <f t="shared" si="1496"/>
        <v>6</v>
      </c>
      <c r="CN647" s="544">
        <f t="shared" si="1496"/>
        <v>1</v>
      </c>
      <c r="CO647" s="544">
        <f t="shared" si="1496"/>
        <v>0</v>
      </c>
      <c r="CP647" s="544">
        <f t="shared" si="1496"/>
        <v>0</v>
      </c>
      <c r="CQ647" s="544">
        <f t="shared" si="1496"/>
        <v>0</v>
      </c>
      <c r="CR647" s="398">
        <f t="shared" si="1483"/>
        <v>0</v>
      </c>
      <c r="CV647" s="390"/>
      <c r="CW647" s="390"/>
      <c r="CX647" s="390"/>
      <c r="CY647" s="390"/>
      <c r="CZ647" s="390"/>
      <c r="DA647" s="390"/>
      <c r="DB647" s="390"/>
      <c r="DC647" s="390"/>
      <c r="DD647" s="390"/>
      <c r="DE647" s="390"/>
      <c r="DF647" s="390"/>
      <c r="DG647" s="390"/>
      <c r="DH647" s="390"/>
      <c r="DI647" s="390"/>
      <c r="DJ647" s="390"/>
      <c r="DK647" s="390"/>
      <c r="DL647" s="390"/>
      <c r="DM647" s="390"/>
      <c r="DN647" s="390"/>
      <c r="DO647" s="390"/>
      <c r="DP647" s="390"/>
      <c r="DQ647" s="390"/>
      <c r="DR647" s="390"/>
      <c r="DS647" s="390"/>
      <c r="DT647" s="390"/>
      <c r="DU647" s="390"/>
      <c r="DV647" s="390"/>
      <c r="DW647" s="390"/>
      <c r="DX647" s="390"/>
      <c r="DY647" s="390"/>
      <c r="DZ647" s="390"/>
      <c r="EA647" s="390"/>
      <c r="EB647" s="390"/>
    </row>
    <row r="648" spans="1:132" ht="14.25">
      <c r="A648" s="543" t="s">
        <v>155</v>
      </c>
      <c r="B648" s="428"/>
      <c r="C648" s="425">
        <f>'4a 1718 CS PC'!AP36</f>
        <v>4.19E-2</v>
      </c>
      <c r="D648" s="425">
        <f>'4a 1718 CS PC'!AR36</f>
        <v>5.8999999999999997E-2</v>
      </c>
      <c r="E648" s="425">
        <f>'4b 1819 CS PC'!$AT36</f>
        <v>4.3900000000000002E-2</v>
      </c>
      <c r="F648" s="425">
        <f>'4b 1819 CS PC'!AQ36</f>
        <v>6.2199999999999998E-2</v>
      </c>
      <c r="G648" s="425">
        <f>'4c 1920 CS PC'!AS36</f>
        <v>4.4200000000000003E-2</v>
      </c>
      <c r="H648" s="425">
        <f>'4c 1920 CS PC'!AP36</f>
        <v>6.2799999999999995E-2</v>
      </c>
      <c r="I648" s="425">
        <f>'4d 2021 CS PC'!AS36</f>
        <v>4.4200000000000003E-2</v>
      </c>
      <c r="J648" s="425">
        <f>'4d 2021 CS PC'!AP36</f>
        <v>6.3200000000000006E-2</v>
      </c>
      <c r="K648" s="425">
        <f>'4e 2122 CS PC'!AB36</f>
        <v>4.41E-2</v>
      </c>
      <c r="L648" s="425"/>
      <c r="M648" s="396">
        <f t="shared" si="1476"/>
        <v>0</v>
      </c>
      <c r="N648" s="396">
        <f t="shared" si="1476"/>
        <v>0</v>
      </c>
      <c r="O648" s="396">
        <f t="shared" si="1476"/>
        <v>0</v>
      </c>
      <c r="P648" s="396">
        <f t="shared" si="1476"/>
        <v>0</v>
      </c>
      <c r="Q648" s="396">
        <f t="shared" si="1476"/>
        <v>0.54469999999999996</v>
      </c>
      <c r="R648" s="396">
        <f t="shared" si="1476"/>
        <v>0</v>
      </c>
      <c r="S648" s="396">
        <f t="shared" si="1493"/>
        <v>2.4721000000000002</v>
      </c>
      <c r="T648" s="410"/>
      <c r="U648" s="410"/>
      <c r="V648" s="396">
        <f t="shared" ref="V648:V672" si="1505">ROUND(V$614*$C648,0)</f>
        <v>2</v>
      </c>
      <c r="W648" s="396">
        <f t="shared" si="1501"/>
        <v>0</v>
      </c>
      <c r="X648" s="396">
        <f t="shared" si="1463"/>
        <v>0</v>
      </c>
      <c r="Y648" s="396">
        <f t="shared" si="1464"/>
        <v>0</v>
      </c>
      <c r="Z648" s="396">
        <f t="shared" si="1465"/>
        <v>0</v>
      </c>
      <c r="AA648" s="396">
        <f t="shared" si="1465"/>
        <v>0</v>
      </c>
      <c r="AB648" s="487">
        <f>ROUNDUP(AB$614*$G648,0)</f>
        <v>2</v>
      </c>
      <c r="AC648" s="396">
        <f t="shared" si="1465"/>
        <v>0</v>
      </c>
      <c r="AD648" s="396">
        <f t="shared" ref="AD648:AD672" si="1506">ROUND(AD$614*$G648,0)</f>
        <v>0</v>
      </c>
      <c r="AE648" s="396">
        <f t="shared" si="1502"/>
        <v>0</v>
      </c>
      <c r="AF648" s="396">
        <f t="shared" si="1503"/>
        <v>1</v>
      </c>
      <c r="AG648" s="396">
        <f t="shared" si="1503"/>
        <v>2</v>
      </c>
      <c r="AH648" s="396">
        <f t="shared" si="1500"/>
        <v>0</v>
      </c>
      <c r="AI648" s="396">
        <f t="shared" si="1480"/>
        <v>0</v>
      </c>
      <c r="AJ648" s="396">
        <f t="shared" si="1481"/>
        <v>0</v>
      </c>
      <c r="AK648" s="396">
        <f t="shared" si="1480"/>
        <v>0</v>
      </c>
      <c r="AL648" s="396">
        <f t="shared" si="1500"/>
        <v>0</v>
      </c>
      <c r="AM648" s="396">
        <f t="shared" si="1500"/>
        <v>0</v>
      </c>
      <c r="AN648" s="396">
        <f t="shared" si="1482"/>
        <v>0</v>
      </c>
      <c r="AO648" s="396">
        <f t="shared" si="1499"/>
        <v>0</v>
      </c>
      <c r="AP648" s="396">
        <f t="shared" si="1499"/>
        <v>0</v>
      </c>
      <c r="AQ648" s="396">
        <f t="shared" si="1499"/>
        <v>0</v>
      </c>
      <c r="AR648" s="396">
        <f t="shared" si="1499"/>
        <v>0</v>
      </c>
      <c r="AS648" s="396">
        <f t="shared" si="1499"/>
        <v>0</v>
      </c>
      <c r="AT648" s="396">
        <f t="shared" si="1499"/>
        <v>0</v>
      </c>
      <c r="AU648" s="396">
        <f t="shared" si="1499"/>
        <v>0</v>
      </c>
      <c r="AV648" s="396">
        <f t="shared" si="1499"/>
        <v>0</v>
      </c>
      <c r="AW648" s="396">
        <f t="shared" si="1499"/>
        <v>0</v>
      </c>
      <c r="AX648" s="396">
        <f t="shared" si="1499"/>
        <v>0</v>
      </c>
      <c r="AY648" s="396">
        <f t="shared" si="1499"/>
        <v>0</v>
      </c>
      <c r="AZ648" s="396">
        <f t="shared" si="1499"/>
        <v>0</v>
      </c>
      <c r="BA648" s="396">
        <f t="shared" si="1499"/>
        <v>0</v>
      </c>
      <c r="BB648" s="396">
        <f t="shared" si="1499"/>
        <v>0</v>
      </c>
      <c r="BC648" s="396">
        <f t="shared" si="1499"/>
        <v>0</v>
      </c>
      <c r="BD648" s="396">
        <f t="shared" si="1499"/>
        <v>0</v>
      </c>
      <c r="BE648" s="396">
        <f t="shared" si="1499"/>
        <v>0</v>
      </c>
      <c r="BF648" s="396">
        <f t="shared" si="1499"/>
        <v>0</v>
      </c>
      <c r="BG648" s="396">
        <f t="shared" si="1499"/>
        <v>0</v>
      </c>
      <c r="BH648" s="396">
        <f t="shared" si="1499"/>
        <v>0</v>
      </c>
      <c r="BI648" s="396">
        <f t="shared" si="1499"/>
        <v>0</v>
      </c>
      <c r="BJ648" s="396">
        <f t="shared" si="1499"/>
        <v>0</v>
      </c>
      <c r="BK648" s="396">
        <f t="shared" si="1499"/>
        <v>0</v>
      </c>
      <c r="BL648" s="396">
        <f t="shared" si="1499"/>
        <v>0</v>
      </c>
      <c r="BM648" s="396">
        <f t="shared" si="1499"/>
        <v>0</v>
      </c>
      <c r="BN648" s="396">
        <f t="shared" si="1499"/>
        <v>0</v>
      </c>
      <c r="BO648" s="396">
        <f t="shared" si="1499"/>
        <v>0</v>
      </c>
      <c r="BP648" s="396">
        <f t="shared" si="1499"/>
        <v>0</v>
      </c>
      <c r="BQ648" s="396">
        <f t="shared" si="1499"/>
        <v>0</v>
      </c>
      <c r="BR648" s="396">
        <f t="shared" si="1499"/>
        <v>0</v>
      </c>
      <c r="BS648" s="396">
        <f t="shared" si="1499"/>
        <v>0</v>
      </c>
      <c r="BT648" s="396">
        <f t="shared" si="1499"/>
        <v>0</v>
      </c>
      <c r="BU648" s="396">
        <f t="shared" si="1499"/>
        <v>0</v>
      </c>
      <c r="BV648" s="396">
        <f t="shared" si="1499"/>
        <v>0</v>
      </c>
      <c r="BW648" s="396"/>
      <c r="BX648" s="487">
        <f>ROUNDUP(SUM(M648:BW648),0)</f>
        <v>11</v>
      </c>
      <c r="BY648" s="397"/>
      <c r="BZ648" s="397">
        <f t="shared" si="1473"/>
        <v>0</v>
      </c>
      <c r="CA648" s="544">
        <f t="shared" si="1487"/>
        <v>0</v>
      </c>
      <c r="CB648" s="567">
        <f>ROUNDUP(SUMIF($M$1:$BV$1,CB$1,$M648:$BV648),0)</f>
        <v>6</v>
      </c>
      <c r="CC648" s="544">
        <f t="shared" si="1504"/>
        <v>0</v>
      </c>
      <c r="CD648" s="544">
        <f t="shared" si="1504"/>
        <v>5</v>
      </c>
      <c r="CE648" s="544">
        <f t="shared" si="1504"/>
        <v>0</v>
      </c>
      <c r="CF648" s="544">
        <f t="shared" si="1504"/>
        <v>0</v>
      </c>
      <c r="CG648" s="544">
        <f t="shared" si="1504"/>
        <v>0</v>
      </c>
      <c r="CH648" s="544">
        <f t="shared" si="1504"/>
        <v>0</v>
      </c>
      <c r="CI648" s="391"/>
      <c r="CJ648" s="544">
        <f>ROUND(SUMIF($M$2:$BV$2,CJ$1,$M648:$BV648),0)</f>
        <v>1</v>
      </c>
      <c r="CK648" s="544">
        <f>ROUND(SUMIF($M$2:$BV$2,CK$1,$M648:$BV648),0)</f>
        <v>4</v>
      </c>
      <c r="CL648" s="544">
        <f>ROUND(SUMIF($M$2:$BV$2,CL$1,$M648:$BV648),0)</f>
        <v>2</v>
      </c>
      <c r="CM648" s="567">
        <f>ROUNDUP(SUMIF($M$2:$BV$2,CM$1,$M648:$BV648),0)+1</f>
        <v>4</v>
      </c>
      <c r="CN648" s="544">
        <f t="shared" ref="CN648:CQ673" si="1507">ROUND(SUMIF($M$2:$BV$2,CN$1,$M648:$BV648),0)</f>
        <v>0</v>
      </c>
      <c r="CO648" s="544">
        <f t="shared" si="1507"/>
        <v>0</v>
      </c>
      <c r="CP648" s="544">
        <f t="shared" si="1507"/>
        <v>0</v>
      </c>
      <c r="CQ648" s="544">
        <f t="shared" si="1507"/>
        <v>0</v>
      </c>
      <c r="CR648" s="398">
        <f t="shared" si="1483"/>
        <v>0</v>
      </c>
      <c r="CV648" s="390"/>
      <c r="CW648" s="390"/>
      <c r="CX648" s="390"/>
      <c r="CY648" s="390"/>
      <c r="CZ648" s="390"/>
      <c r="DA648" s="390"/>
      <c r="DB648" s="390"/>
      <c r="DC648" s="390"/>
      <c r="DD648" s="390"/>
      <c r="DE648" s="390"/>
      <c r="DF648" s="390"/>
      <c r="DG648" s="390"/>
      <c r="DH648" s="390"/>
      <c r="DI648" s="390"/>
      <c r="DJ648" s="390"/>
      <c r="DK648" s="390"/>
      <c r="DL648" s="390"/>
      <c r="DM648" s="390"/>
      <c r="DN648" s="390"/>
      <c r="DO648" s="390"/>
      <c r="DP648" s="390"/>
      <c r="DQ648" s="390"/>
      <c r="DR648" s="390"/>
      <c r="DS648" s="390"/>
      <c r="DT648" s="390"/>
      <c r="DU648" s="390"/>
      <c r="DV648" s="390"/>
      <c r="DW648" s="390"/>
      <c r="DX648" s="390"/>
      <c r="DY648" s="390"/>
      <c r="DZ648" s="390"/>
      <c r="EA648" s="390"/>
      <c r="EB648" s="390"/>
    </row>
    <row r="649" spans="1:132" ht="14.25">
      <c r="A649" s="543" t="s">
        <v>156</v>
      </c>
      <c r="B649" s="428"/>
      <c r="C649" s="425">
        <f>'4a 1718 CS PC'!AP37</f>
        <v>1.4E-3</v>
      </c>
      <c r="D649" s="425">
        <f>'4a 1718 CS PC'!AR37</f>
        <v>2E-3</v>
      </c>
      <c r="E649" s="425">
        <f>'4b 1819 CS PC'!$AT37</f>
        <v>1.2999999999999999E-3</v>
      </c>
      <c r="F649" s="425">
        <f>'4b 1819 CS PC'!AQ37</f>
        <v>1.9E-3</v>
      </c>
      <c r="G649" s="425">
        <f>'4c 1920 CS PC'!AS37</f>
        <v>1.2999999999999999E-3</v>
      </c>
      <c r="H649" s="425">
        <f>'4c 1920 CS PC'!AP37</f>
        <v>1.9E-3</v>
      </c>
      <c r="I649" s="425">
        <f>'4d 2021 CS PC'!AS37</f>
        <v>1.2999999999999999E-3</v>
      </c>
      <c r="J649" s="425">
        <f>'4d 2021 CS PC'!AP37</f>
        <v>1.9E-3</v>
      </c>
      <c r="K649" s="425">
        <f>'4e 2122 CS PC'!AB37</f>
        <v>1.2999999999999999E-3</v>
      </c>
      <c r="L649" s="425"/>
      <c r="M649" s="396">
        <f t="shared" si="1476"/>
        <v>0</v>
      </c>
      <c r="N649" s="396">
        <f t="shared" si="1476"/>
        <v>0</v>
      </c>
      <c r="O649" s="396">
        <f t="shared" si="1476"/>
        <v>0</v>
      </c>
      <c r="P649" s="396">
        <f t="shared" si="1476"/>
        <v>0</v>
      </c>
      <c r="Q649" s="396">
        <f t="shared" si="1476"/>
        <v>1.8200000000000001E-2</v>
      </c>
      <c r="R649" s="396">
        <f t="shared" si="1476"/>
        <v>0</v>
      </c>
      <c r="S649" s="396">
        <f t="shared" si="1493"/>
        <v>8.2599999999999993E-2</v>
      </c>
      <c r="T649" s="410"/>
      <c r="U649" s="410"/>
      <c r="V649" s="396">
        <f t="shared" si="1505"/>
        <v>0</v>
      </c>
      <c r="W649" s="396">
        <f t="shared" si="1501"/>
        <v>0</v>
      </c>
      <c r="X649" s="396">
        <f t="shared" si="1463"/>
        <v>0</v>
      </c>
      <c r="Y649" s="396">
        <f t="shared" si="1464"/>
        <v>0</v>
      </c>
      <c r="Z649" s="396">
        <f t="shared" si="1465"/>
        <v>0</v>
      </c>
      <c r="AA649" s="396">
        <f t="shared" si="1465"/>
        <v>0</v>
      </c>
      <c r="AB649" s="396">
        <f t="shared" si="1479"/>
        <v>0</v>
      </c>
      <c r="AC649" s="396">
        <f t="shared" si="1465"/>
        <v>0</v>
      </c>
      <c r="AD649" s="396">
        <f t="shared" si="1506"/>
        <v>0</v>
      </c>
      <c r="AE649" s="396">
        <f t="shared" si="1502"/>
        <v>0</v>
      </c>
      <c r="AF649" s="396">
        <f t="shared" si="1503"/>
        <v>0</v>
      </c>
      <c r="AG649" s="396">
        <f t="shared" si="1503"/>
        <v>0</v>
      </c>
      <c r="AH649" s="396">
        <f t="shared" si="1500"/>
        <v>0</v>
      </c>
      <c r="AI649" s="396">
        <f t="shared" si="1480"/>
        <v>0</v>
      </c>
      <c r="AJ649" s="396">
        <f t="shared" si="1481"/>
        <v>0</v>
      </c>
      <c r="AK649" s="396">
        <f t="shared" si="1480"/>
        <v>0</v>
      </c>
      <c r="AL649" s="396">
        <f t="shared" si="1500"/>
        <v>0</v>
      </c>
      <c r="AM649" s="396">
        <f t="shared" si="1500"/>
        <v>0</v>
      </c>
      <c r="AN649" s="396">
        <f t="shared" si="1482"/>
        <v>0</v>
      </c>
      <c r="AO649" s="396">
        <f t="shared" si="1499"/>
        <v>0</v>
      </c>
      <c r="AP649" s="396">
        <f t="shared" si="1499"/>
        <v>0</v>
      </c>
      <c r="AQ649" s="396">
        <f t="shared" si="1499"/>
        <v>0</v>
      </c>
      <c r="AR649" s="396">
        <f t="shared" si="1499"/>
        <v>0</v>
      </c>
      <c r="AS649" s="396">
        <f t="shared" si="1499"/>
        <v>0</v>
      </c>
      <c r="AT649" s="396">
        <f t="shared" si="1499"/>
        <v>0</v>
      </c>
      <c r="AU649" s="396">
        <f t="shared" si="1499"/>
        <v>0</v>
      </c>
      <c r="AV649" s="396">
        <f t="shared" si="1499"/>
        <v>0</v>
      </c>
      <c r="AW649" s="396">
        <f t="shared" si="1499"/>
        <v>0</v>
      </c>
      <c r="AX649" s="396">
        <f t="shared" si="1499"/>
        <v>0</v>
      </c>
      <c r="AY649" s="396">
        <f t="shared" si="1499"/>
        <v>0</v>
      </c>
      <c r="AZ649" s="396">
        <f t="shared" si="1499"/>
        <v>0</v>
      </c>
      <c r="BA649" s="396">
        <f t="shared" si="1499"/>
        <v>0</v>
      </c>
      <c r="BB649" s="396">
        <f t="shared" si="1499"/>
        <v>0</v>
      </c>
      <c r="BC649" s="396">
        <f t="shared" si="1499"/>
        <v>0</v>
      </c>
      <c r="BD649" s="396">
        <f t="shared" si="1499"/>
        <v>0</v>
      </c>
      <c r="BE649" s="396">
        <f t="shared" si="1499"/>
        <v>0</v>
      </c>
      <c r="BF649" s="396">
        <f t="shared" si="1499"/>
        <v>0</v>
      </c>
      <c r="BG649" s="396">
        <f t="shared" si="1499"/>
        <v>0</v>
      </c>
      <c r="BH649" s="396">
        <f t="shared" si="1499"/>
        <v>0</v>
      </c>
      <c r="BI649" s="396">
        <f t="shared" si="1499"/>
        <v>0</v>
      </c>
      <c r="BJ649" s="396">
        <f t="shared" si="1499"/>
        <v>0</v>
      </c>
      <c r="BK649" s="396">
        <f t="shared" si="1499"/>
        <v>0</v>
      </c>
      <c r="BL649" s="396">
        <f t="shared" si="1499"/>
        <v>0</v>
      </c>
      <c r="BM649" s="396">
        <f t="shared" si="1499"/>
        <v>0</v>
      </c>
      <c r="BN649" s="396">
        <f t="shared" si="1499"/>
        <v>0</v>
      </c>
      <c r="BO649" s="396">
        <f t="shared" si="1499"/>
        <v>0</v>
      </c>
      <c r="BP649" s="396">
        <f t="shared" si="1499"/>
        <v>0</v>
      </c>
      <c r="BQ649" s="396">
        <f t="shared" si="1499"/>
        <v>0</v>
      </c>
      <c r="BR649" s="396">
        <f t="shared" si="1499"/>
        <v>0</v>
      </c>
      <c r="BS649" s="396">
        <f t="shared" si="1499"/>
        <v>0</v>
      </c>
      <c r="BT649" s="396">
        <f t="shared" si="1499"/>
        <v>0</v>
      </c>
      <c r="BU649" s="396">
        <f t="shared" si="1499"/>
        <v>0</v>
      </c>
      <c r="BV649" s="396">
        <f t="shared" si="1499"/>
        <v>0</v>
      </c>
      <c r="BW649" s="396"/>
      <c r="BX649" s="487">
        <f>ROUNDUP(SUM(M649:BW649),0)</f>
        <v>1</v>
      </c>
      <c r="BY649" s="397"/>
      <c r="BZ649" s="397">
        <f t="shared" si="1473"/>
        <v>0</v>
      </c>
      <c r="CA649" s="544">
        <f t="shared" si="1487"/>
        <v>0</v>
      </c>
      <c r="CB649" s="567">
        <f>ROUNDUP(SUMIF($M$1:$BV$1,CB$1,$M649:$BV649),0)</f>
        <v>1</v>
      </c>
      <c r="CC649" s="544">
        <f t="shared" si="1504"/>
        <v>0</v>
      </c>
      <c r="CD649" s="544">
        <f t="shared" si="1504"/>
        <v>0</v>
      </c>
      <c r="CE649" s="544">
        <f t="shared" si="1504"/>
        <v>0</v>
      </c>
      <c r="CF649" s="544">
        <f t="shared" si="1504"/>
        <v>0</v>
      </c>
      <c r="CG649" s="544">
        <f t="shared" si="1504"/>
        <v>0</v>
      </c>
      <c r="CH649" s="544">
        <f t="shared" si="1504"/>
        <v>0</v>
      </c>
      <c r="CI649" s="391"/>
      <c r="CJ649" s="567">
        <f>ROUNDUP(SUMIF($M$2:$BV$2,CJ$1,$M649:$BV649),0)</f>
        <v>1</v>
      </c>
      <c r="CK649" s="544">
        <f t="shared" ref="CK649:CM652" si="1508">ROUND(SUMIF($M$2:$BV$2,CK$1,$M649:$BV649),0)</f>
        <v>0</v>
      </c>
      <c r="CL649" s="544">
        <f t="shared" si="1508"/>
        <v>0</v>
      </c>
      <c r="CM649" s="544">
        <f t="shared" si="1508"/>
        <v>0</v>
      </c>
      <c r="CN649" s="544">
        <f t="shared" si="1507"/>
        <v>0</v>
      </c>
      <c r="CO649" s="544">
        <f t="shared" si="1507"/>
        <v>0</v>
      </c>
      <c r="CP649" s="544">
        <f t="shared" si="1507"/>
        <v>0</v>
      </c>
      <c r="CQ649" s="544">
        <f t="shared" si="1507"/>
        <v>0</v>
      </c>
      <c r="CR649" s="398">
        <f t="shared" si="1483"/>
        <v>0</v>
      </c>
      <c r="CV649" s="390"/>
      <c r="CW649" s="390"/>
      <c r="CX649" s="390"/>
      <c r="CY649" s="390"/>
      <c r="CZ649" s="390"/>
      <c r="DA649" s="390"/>
      <c r="DB649" s="390"/>
      <c r="DC649" s="390"/>
      <c r="DD649" s="390"/>
      <c r="DE649" s="390"/>
      <c r="DF649" s="390"/>
      <c r="DG649" s="390"/>
      <c r="DH649" s="390"/>
      <c r="DI649" s="390"/>
      <c r="DJ649" s="390"/>
      <c r="DK649" s="390"/>
      <c r="DL649" s="390"/>
      <c r="DM649" s="390"/>
      <c r="DN649" s="390"/>
      <c r="DO649" s="390"/>
      <c r="DP649" s="390"/>
      <c r="DQ649" s="390"/>
      <c r="DR649" s="390"/>
      <c r="DS649" s="390"/>
      <c r="DT649" s="390"/>
      <c r="DU649" s="390"/>
      <c r="DV649" s="390"/>
      <c r="DW649" s="390"/>
      <c r="DX649" s="390"/>
      <c r="DY649" s="390"/>
      <c r="DZ649" s="390"/>
      <c r="EA649" s="390"/>
      <c r="EB649" s="390"/>
    </row>
    <row r="650" spans="1:132" ht="14.25">
      <c r="A650" s="543" t="s">
        <v>157</v>
      </c>
      <c r="B650" s="428"/>
      <c r="C650" s="425">
        <f>'4a 1718 CS PC'!AP38</f>
        <v>7.0300000000000001E-2</v>
      </c>
      <c r="D650" s="425">
        <f>'4a 1718 CS PC'!AR38</f>
        <v>9.8900000000000002E-2</v>
      </c>
      <c r="E650" s="425">
        <f>'4b 1819 CS PC'!$AT38</f>
        <v>7.1300000000000002E-2</v>
      </c>
      <c r="F650" s="425">
        <f>'4b 1819 CS PC'!AQ38</f>
        <v>0.1011</v>
      </c>
      <c r="G650" s="425">
        <f>'4c 1920 CS PC'!AS38</f>
        <v>7.1199999999999999E-2</v>
      </c>
      <c r="H650" s="425">
        <f>'4c 1920 CS PC'!AP38</f>
        <v>0.1012</v>
      </c>
      <c r="I650" s="425">
        <f>'4d 2021 CS PC'!AS38</f>
        <v>6.6900000000000001E-2</v>
      </c>
      <c r="J650" s="425">
        <f>'4d 2021 CS PC'!AP38</f>
        <v>9.5600000000000004E-2</v>
      </c>
      <c r="K650" s="425">
        <f>'4e 2122 CS PC'!AB38</f>
        <v>6.5600000000000006E-2</v>
      </c>
      <c r="L650" s="425"/>
      <c r="M650" s="396">
        <f t="shared" si="1476"/>
        <v>0</v>
      </c>
      <c r="N650" s="396">
        <f t="shared" si="1476"/>
        <v>0</v>
      </c>
      <c r="O650" s="396">
        <f t="shared" si="1476"/>
        <v>0</v>
      </c>
      <c r="P650" s="396">
        <f t="shared" si="1476"/>
        <v>0</v>
      </c>
      <c r="Q650" s="396">
        <f t="shared" si="1476"/>
        <v>0.91390000000000005</v>
      </c>
      <c r="R650" s="396">
        <f t="shared" si="1476"/>
        <v>0</v>
      </c>
      <c r="S650" s="396">
        <f t="shared" si="1493"/>
        <v>4.1477000000000004</v>
      </c>
      <c r="T650" s="410"/>
      <c r="U650" s="410"/>
      <c r="V650" s="396">
        <f t="shared" si="1505"/>
        <v>3</v>
      </c>
      <c r="W650" s="396">
        <f t="shared" si="1501"/>
        <v>0</v>
      </c>
      <c r="X650" s="396">
        <f t="shared" si="1463"/>
        <v>0</v>
      </c>
      <c r="Y650" s="396">
        <f t="shared" si="1464"/>
        <v>0</v>
      </c>
      <c r="Z650" s="396">
        <f t="shared" si="1465"/>
        <v>0</v>
      </c>
      <c r="AA650" s="396">
        <f t="shared" si="1465"/>
        <v>0</v>
      </c>
      <c r="AB650" s="396">
        <f t="shared" si="1479"/>
        <v>2</v>
      </c>
      <c r="AC650" s="396">
        <f t="shared" si="1465"/>
        <v>0</v>
      </c>
      <c r="AD650" s="487">
        <f>ROUNDUP(AD$614*$G650,0)</f>
        <v>1</v>
      </c>
      <c r="AE650" s="396">
        <f t="shared" si="1502"/>
        <v>0</v>
      </c>
      <c r="AF650" s="487">
        <f>ROUNDUP(AF$614*$G650,0)</f>
        <v>2</v>
      </c>
      <c r="AG650" s="396">
        <f t="shared" si="1503"/>
        <v>4</v>
      </c>
      <c r="AH650" s="396">
        <f t="shared" si="1500"/>
        <v>0</v>
      </c>
      <c r="AI650" s="396">
        <f t="shared" si="1480"/>
        <v>0</v>
      </c>
      <c r="AJ650" s="396">
        <f t="shared" si="1481"/>
        <v>0</v>
      </c>
      <c r="AK650" s="396">
        <f t="shared" si="1480"/>
        <v>0</v>
      </c>
      <c r="AL650" s="396">
        <f t="shared" si="1500"/>
        <v>0</v>
      </c>
      <c r="AM650" s="396">
        <f t="shared" si="1500"/>
        <v>1</v>
      </c>
      <c r="AN650" s="396">
        <f t="shared" si="1482"/>
        <v>0</v>
      </c>
      <c r="AO650" s="396">
        <f t="shared" si="1499"/>
        <v>0</v>
      </c>
      <c r="AP650" s="396">
        <f t="shared" si="1499"/>
        <v>0</v>
      </c>
      <c r="AQ650" s="396">
        <f t="shared" si="1499"/>
        <v>0</v>
      </c>
      <c r="AR650" s="396">
        <f t="shared" si="1499"/>
        <v>0</v>
      </c>
      <c r="AS650" s="396">
        <f t="shared" si="1499"/>
        <v>0</v>
      </c>
      <c r="AT650" s="396">
        <f t="shared" si="1499"/>
        <v>0</v>
      </c>
      <c r="AU650" s="396">
        <f t="shared" si="1499"/>
        <v>0</v>
      </c>
      <c r="AV650" s="396">
        <f t="shared" si="1499"/>
        <v>0</v>
      </c>
      <c r="AW650" s="396">
        <f t="shared" si="1499"/>
        <v>0</v>
      </c>
      <c r="AX650" s="396">
        <f t="shared" si="1499"/>
        <v>0</v>
      </c>
      <c r="AY650" s="396">
        <f t="shared" si="1499"/>
        <v>0</v>
      </c>
      <c r="AZ650" s="396">
        <f t="shared" si="1499"/>
        <v>0</v>
      </c>
      <c r="BA650" s="396">
        <f t="shared" si="1499"/>
        <v>0</v>
      </c>
      <c r="BB650" s="396">
        <f t="shared" si="1499"/>
        <v>0</v>
      </c>
      <c r="BC650" s="396">
        <f t="shared" si="1499"/>
        <v>0</v>
      </c>
      <c r="BD650" s="396">
        <f t="shared" si="1499"/>
        <v>0</v>
      </c>
      <c r="BE650" s="396">
        <f t="shared" si="1499"/>
        <v>0</v>
      </c>
      <c r="BF650" s="396">
        <f t="shared" si="1499"/>
        <v>0</v>
      </c>
      <c r="BG650" s="396">
        <f t="shared" si="1499"/>
        <v>0</v>
      </c>
      <c r="BH650" s="396">
        <f t="shared" si="1499"/>
        <v>0</v>
      </c>
      <c r="BI650" s="396">
        <f t="shared" si="1499"/>
        <v>0</v>
      </c>
      <c r="BJ650" s="396">
        <f t="shared" si="1499"/>
        <v>0</v>
      </c>
      <c r="BK650" s="396">
        <f t="shared" si="1499"/>
        <v>0</v>
      </c>
      <c r="BL650" s="396">
        <f t="shared" si="1499"/>
        <v>0</v>
      </c>
      <c r="BM650" s="396">
        <f t="shared" si="1499"/>
        <v>0</v>
      </c>
      <c r="BN650" s="396">
        <f t="shared" si="1499"/>
        <v>0</v>
      </c>
      <c r="BO650" s="396">
        <f t="shared" si="1499"/>
        <v>0</v>
      </c>
      <c r="BP650" s="396">
        <f t="shared" si="1499"/>
        <v>0</v>
      </c>
      <c r="BQ650" s="396">
        <f t="shared" si="1499"/>
        <v>0</v>
      </c>
      <c r="BR650" s="396">
        <f t="shared" si="1499"/>
        <v>0</v>
      </c>
      <c r="BS650" s="396">
        <f t="shared" si="1499"/>
        <v>0</v>
      </c>
      <c r="BT650" s="396">
        <f t="shared" si="1499"/>
        <v>0</v>
      </c>
      <c r="BU650" s="396">
        <f t="shared" si="1499"/>
        <v>0</v>
      </c>
      <c r="BV650" s="396">
        <f t="shared" si="1499"/>
        <v>0</v>
      </c>
      <c r="BW650" s="396"/>
      <c r="BX650" s="396">
        <f>ROUND(SUM(M650:BW650),0)</f>
        <v>18</v>
      </c>
      <c r="BY650" s="397"/>
      <c r="BZ650" s="397">
        <f t="shared" si="1473"/>
        <v>0</v>
      </c>
      <c r="CA650" s="544">
        <f t="shared" si="1487"/>
        <v>0</v>
      </c>
      <c r="CB650" s="544">
        <f>ROUND(SUMIF($M$1:$BV$1,CB$1,$M650:$BV650),0)</f>
        <v>8</v>
      </c>
      <c r="CC650" s="544">
        <f t="shared" si="1504"/>
        <v>0</v>
      </c>
      <c r="CD650" s="544">
        <f t="shared" si="1504"/>
        <v>9</v>
      </c>
      <c r="CE650" s="544">
        <f t="shared" si="1504"/>
        <v>1</v>
      </c>
      <c r="CF650" s="544">
        <f t="shared" si="1504"/>
        <v>0</v>
      </c>
      <c r="CG650" s="544">
        <f t="shared" si="1504"/>
        <v>0</v>
      </c>
      <c r="CH650" s="544">
        <f t="shared" si="1504"/>
        <v>0</v>
      </c>
      <c r="CI650" s="391"/>
      <c r="CJ650" s="544">
        <f>ROUND(SUMIF($M$2:$BV$2,CJ$1,$M650:$BV650),0)</f>
        <v>1</v>
      </c>
      <c r="CK650" s="544">
        <f t="shared" si="1508"/>
        <v>7</v>
      </c>
      <c r="CL650" s="544">
        <f t="shared" si="1508"/>
        <v>3</v>
      </c>
      <c r="CM650" s="544">
        <f t="shared" si="1508"/>
        <v>6</v>
      </c>
      <c r="CN650" s="544">
        <f t="shared" si="1507"/>
        <v>1</v>
      </c>
      <c r="CO650" s="544">
        <f t="shared" si="1507"/>
        <v>0</v>
      </c>
      <c r="CP650" s="544">
        <f t="shared" si="1507"/>
        <v>0</v>
      </c>
      <c r="CQ650" s="544">
        <f t="shared" si="1507"/>
        <v>0</v>
      </c>
      <c r="CR650" s="398">
        <f t="shared" si="1483"/>
        <v>0</v>
      </c>
      <c r="CV650" s="390"/>
      <c r="CW650" s="390"/>
      <c r="CX650" s="390"/>
      <c r="CY650" s="390"/>
      <c r="CZ650" s="390"/>
      <c r="DA650" s="390"/>
      <c r="DB650" s="390"/>
      <c r="DC650" s="390"/>
      <c r="DD650" s="390"/>
      <c r="DE650" s="390"/>
      <c r="DF650" s="390"/>
      <c r="DG650" s="390"/>
      <c r="DH650" s="390"/>
      <c r="DI650" s="390"/>
      <c r="DJ650" s="390"/>
      <c r="DK650" s="390"/>
      <c r="DL650" s="390"/>
      <c r="DM650" s="390"/>
      <c r="DN650" s="390"/>
      <c r="DO650" s="390"/>
      <c r="DP650" s="390"/>
      <c r="DQ650" s="390"/>
      <c r="DR650" s="390"/>
      <c r="DS650" s="390"/>
      <c r="DT650" s="390"/>
      <c r="DU650" s="390"/>
      <c r="DV650" s="390"/>
      <c r="DW650" s="390"/>
      <c r="DX650" s="390"/>
      <c r="DY650" s="390"/>
      <c r="DZ650" s="390"/>
      <c r="EA650" s="390"/>
      <c r="EB650" s="390"/>
    </row>
    <row r="651" spans="1:132" ht="14.25">
      <c r="A651" s="543" t="s">
        <v>158</v>
      </c>
      <c r="B651" s="428"/>
      <c r="C651" s="425">
        <f>'4a 1718 CS PC'!AP39</f>
        <v>6.6699999999999995E-2</v>
      </c>
      <c r="D651" s="425">
        <f>'4a 1718 CS PC'!AR39</f>
        <v>9.3899999999999997E-2</v>
      </c>
      <c r="E651" s="425">
        <f>'4b 1819 CS PC'!$AT39</f>
        <v>6.4899999999999999E-2</v>
      </c>
      <c r="F651" s="425">
        <f>'4b 1819 CS PC'!AQ39</f>
        <v>9.2100000000000001E-2</v>
      </c>
      <c r="G651" s="425">
        <f>'4c 1920 CS PC'!AS39</f>
        <v>6.4199999999999993E-2</v>
      </c>
      <c r="H651" s="425">
        <f>'4c 1920 CS PC'!AP39</f>
        <v>9.1300000000000006E-2</v>
      </c>
      <c r="I651" s="425">
        <f>'4d 2021 CS PC'!AS39</f>
        <v>6.8500000000000005E-2</v>
      </c>
      <c r="J651" s="425">
        <f>'4d 2021 CS PC'!AP39</f>
        <v>9.7900000000000001E-2</v>
      </c>
      <c r="K651" s="425">
        <f>'4e 2122 CS PC'!AB39</f>
        <v>6.9800000000000001E-2</v>
      </c>
      <c r="L651" s="425"/>
      <c r="M651" s="396">
        <f t="shared" si="1476"/>
        <v>0</v>
      </c>
      <c r="N651" s="396">
        <f t="shared" si="1476"/>
        <v>0</v>
      </c>
      <c r="O651" s="396">
        <f t="shared" si="1476"/>
        <v>0</v>
      </c>
      <c r="P651" s="396">
        <f t="shared" si="1476"/>
        <v>0</v>
      </c>
      <c r="Q651" s="396">
        <f t="shared" si="1476"/>
        <v>0.86709999999999998</v>
      </c>
      <c r="R651" s="396">
        <f t="shared" si="1476"/>
        <v>0</v>
      </c>
      <c r="S651" s="396">
        <f t="shared" si="1493"/>
        <v>3.9352999999999998</v>
      </c>
      <c r="T651" s="410"/>
      <c r="U651" s="410"/>
      <c r="V651" s="396">
        <f t="shared" si="1505"/>
        <v>2</v>
      </c>
      <c r="W651" s="396">
        <f t="shared" si="1501"/>
        <v>0</v>
      </c>
      <c r="X651" s="396">
        <f t="shared" si="1463"/>
        <v>0</v>
      </c>
      <c r="Y651" s="396">
        <f t="shared" si="1464"/>
        <v>0</v>
      </c>
      <c r="Z651" s="396">
        <f t="shared" si="1465"/>
        <v>0</v>
      </c>
      <c r="AA651" s="396">
        <f t="shared" si="1465"/>
        <v>0</v>
      </c>
      <c r="AB651" s="396">
        <f t="shared" si="1479"/>
        <v>2</v>
      </c>
      <c r="AC651" s="396">
        <f t="shared" si="1465"/>
        <v>0</v>
      </c>
      <c r="AD651" s="396">
        <f t="shared" si="1506"/>
        <v>0</v>
      </c>
      <c r="AE651" s="396">
        <f t="shared" si="1502"/>
        <v>0</v>
      </c>
      <c r="AF651" s="396">
        <f t="shared" si="1503"/>
        <v>1</v>
      </c>
      <c r="AG651" s="396">
        <f t="shared" si="1503"/>
        <v>4</v>
      </c>
      <c r="AH651" s="396">
        <f t="shared" si="1500"/>
        <v>0</v>
      </c>
      <c r="AI651" s="396">
        <f t="shared" si="1480"/>
        <v>0</v>
      </c>
      <c r="AJ651" s="396">
        <f t="shared" si="1481"/>
        <v>0</v>
      </c>
      <c r="AK651" s="396">
        <f t="shared" si="1480"/>
        <v>0</v>
      </c>
      <c r="AL651" s="396">
        <f t="shared" si="1500"/>
        <v>0</v>
      </c>
      <c r="AM651" s="396">
        <f t="shared" si="1500"/>
        <v>1</v>
      </c>
      <c r="AN651" s="396">
        <f t="shared" si="1482"/>
        <v>0</v>
      </c>
      <c r="AO651" s="396">
        <f t="shared" si="1499"/>
        <v>0</v>
      </c>
      <c r="AP651" s="396">
        <f t="shared" si="1499"/>
        <v>0</v>
      </c>
      <c r="AQ651" s="396">
        <f t="shared" si="1499"/>
        <v>0</v>
      </c>
      <c r="AR651" s="396">
        <f t="shared" si="1499"/>
        <v>0</v>
      </c>
      <c r="AS651" s="396">
        <f t="shared" si="1499"/>
        <v>0</v>
      </c>
      <c r="AT651" s="396">
        <f t="shared" si="1499"/>
        <v>0</v>
      </c>
      <c r="AU651" s="396">
        <f t="shared" si="1499"/>
        <v>0</v>
      </c>
      <c r="AV651" s="396">
        <f t="shared" si="1499"/>
        <v>0</v>
      </c>
      <c r="AW651" s="396">
        <f t="shared" si="1499"/>
        <v>0</v>
      </c>
      <c r="AX651" s="396">
        <f t="shared" si="1499"/>
        <v>0</v>
      </c>
      <c r="AY651" s="396">
        <f t="shared" si="1499"/>
        <v>0</v>
      </c>
      <c r="AZ651" s="396">
        <f t="shared" si="1499"/>
        <v>0</v>
      </c>
      <c r="BA651" s="396">
        <f t="shared" si="1499"/>
        <v>0</v>
      </c>
      <c r="BB651" s="396">
        <f t="shared" si="1499"/>
        <v>0</v>
      </c>
      <c r="BC651" s="396">
        <f t="shared" si="1499"/>
        <v>0</v>
      </c>
      <c r="BD651" s="396">
        <f t="shared" si="1499"/>
        <v>0</v>
      </c>
      <c r="BE651" s="396">
        <f t="shared" si="1499"/>
        <v>0</v>
      </c>
      <c r="BF651" s="396">
        <f t="shared" si="1499"/>
        <v>0</v>
      </c>
      <c r="BG651" s="396">
        <f t="shared" si="1499"/>
        <v>0</v>
      </c>
      <c r="BH651" s="396">
        <f t="shared" si="1499"/>
        <v>0</v>
      </c>
      <c r="BI651" s="396">
        <f t="shared" si="1499"/>
        <v>0</v>
      </c>
      <c r="BJ651" s="396">
        <f t="shared" si="1499"/>
        <v>0</v>
      </c>
      <c r="BK651" s="396">
        <f t="shared" si="1499"/>
        <v>0</v>
      </c>
      <c r="BL651" s="396">
        <f t="shared" si="1499"/>
        <v>0</v>
      </c>
      <c r="BM651" s="396">
        <f t="shared" si="1499"/>
        <v>0</v>
      </c>
      <c r="BN651" s="396">
        <f t="shared" si="1499"/>
        <v>0</v>
      </c>
      <c r="BO651" s="396">
        <f t="shared" si="1499"/>
        <v>0</v>
      </c>
      <c r="BP651" s="396">
        <f t="shared" si="1499"/>
        <v>0</v>
      </c>
      <c r="BQ651" s="396">
        <f t="shared" si="1499"/>
        <v>0</v>
      </c>
      <c r="BR651" s="396">
        <f t="shared" ref="AO651:BV659" si="1509">ROUND(BR$614*$K651,0)</f>
        <v>0</v>
      </c>
      <c r="BS651" s="396">
        <f t="shared" si="1509"/>
        <v>0</v>
      </c>
      <c r="BT651" s="396">
        <f t="shared" si="1509"/>
        <v>0</v>
      </c>
      <c r="BU651" s="396">
        <f t="shared" si="1509"/>
        <v>0</v>
      </c>
      <c r="BV651" s="396">
        <f t="shared" si="1509"/>
        <v>0</v>
      </c>
      <c r="BW651" s="396"/>
      <c r="BX651" s="396">
        <f>ROUND(SUM(M651:BW651),0)</f>
        <v>15</v>
      </c>
      <c r="BY651" s="397"/>
      <c r="BZ651" s="397">
        <f t="shared" si="1473"/>
        <v>0</v>
      </c>
      <c r="CA651" s="544">
        <f t="shared" si="1487"/>
        <v>0</v>
      </c>
      <c r="CB651" s="544">
        <f>ROUND(SUMIF($M$1:$BV$1,CB$1,$M651:$BV651),0)</f>
        <v>7</v>
      </c>
      <c r="CC651" s="544">
        <f t="shared" si="1504"/>
        <v>0</v>
      </c>
      <c r="CD651" s="544">
        <f t="shared" si="1504"/>
        <v>7</v>
      </c>
      <c r="CE651" s="544">
        <f t="shared" si="1504"/>
        <v>1</v>
      </c>
      <c r="CF651" s="544">
        <f t="shared" si="1504"/>
        <v>0</v>
      </c>
      <c r="CG651" s="544">
        <f t="shared" si="1504"/>
        <v>0</v>
      </c>
      <c r="CH651" s="544">
        <f t="shared" si="1504"/>
        <v>0</v>
      </c>
      <c r="CI651" s="391"/>
      <c r="CJ651" s="544">
        <f>ROUND(SUMIF($M$2:$BV$2,CJ$1,$M651:$BV651),0)</f>
        <v>1</v>
      </c>
      <c r="CK651" s="544">
        <f t="shared" si="1508"/>
        <v>6</v>
      </c>
      <c r="CL651" s="544">
        <f t="shared" si="1508"/>
        <v>2</v>
      </c>
      <c r="CM651" s="544">
        <f t="shared" si="1508"/>
        <v>5</v>
      </c>
      <c r="CN651" s="544">
        <f t="shared" si="1507"/>
        <v>1</v>
      </c>
      <c r="CO651" s="544">
        <f t="shared" si="1507"/>
        <v>0</v>
      </c>
      <c r="CP651" s="544">
        <f t="shared" si="1507"/>
        <v>0</v>
      </c>
      <c r="CQ651" s="544">
        <f t="shared" si="1507"/>
        <v>0</v>
      </c>
      <c r="CR651" s="398">
        <f t="shared" si="1483"/>
        <v>0</v>
      </c>
      <c r="CV651" s="390"/>
      <c r="CW651" s="390"/>
      <c r="CX651" s="390"/>
      <c r="CY651" s="390"/>
      <c r="CZ651" s="390"/>
      <c r="DA651" s="390"/>
      <c r="DB651" s="390"/>
      <c r="DC651" s="390"/>
      <c r="DD651" s="390"/>
      <c r="DE651" s="390"/>
      <c r="DF651" s="390"/>
      <c r="DG651" s="390"/>
      <c r="DH651" s="390"/>
      <c r="DI651" s="390"/>
      <c r="DJ651" s="390"/>
      <c r="DK651" s="390"/>
      <c r="DL651" s="390"/>
      <c r="DM651" s="390"/>
      <c r="DN651" s="390"/>
      <c r="DO651" s="390"/>
      <c r="DP651" s="390"/>
      <c r="DQ651" s="390"/>
      <c r="DR651" s="390"/>
      <c r="DS651" s="390"/>
      <c r="DT651" s="390"/>
      <c r="DU651" s="390"/>
      <c r="DV651" s="390"/>
      <c r="DW651" s="390"/>
      <c r="DX651" s="390"/>
      <c r="DY651" s="390"/>
      <c r="DZ651" s="390"/>
      <c r="EA651" s="390"/>
      <c r="EB651" s="390"/>
    </row>
    <row r="652" spans="1:132" ht="14.25">
      <c r="A652" s="543" t="s">
        <v>159</v>
      </c>
      <c r="B652" s="428"/>
      <c r="C652" s="425">
        <f>'4a 1718 CS PC'!AP40</f>
        <v>1.43E-2</v>
      </c>
      <c r="D652" s="425">
        <f>'4a 1718 CS PC'!AR40</f>
        <v>2.0199999999999999E-2</v>
      </c>
      <c r="E652" s="425">
        <f>'4b 1819 CS PC'!$AT40</f>
        <v>1.4999999999999999E-2</v>
      </c>
      <c r="F652" s="425">
        <f>'4b 1819 CS PC'!AQ40</f>
        <v>2.1299999999999999E-2</v>
      </c>
      <c r="G652" s="425">
        <f>'4c 1920 CS PC'!AS40</f>
        <v>1.5100000000000001E-2</v>
      </c>
      <c r="H652" s="425">
        <f>'4c 1920 CS PC'!AP40</f>
        <v>2.1499999999999998E-2</v>
      </c>
      <c r="I652" s="425">
        <f>'4d 2021 CS PC'!AS40</f>
        <v>1.6799999999999999E-2</v>
      </c>
      <c r="J652" s="425">
        <f>'4d 2021 CS PC'!AP40</f>
        <v>2.3900000000000001E-2</v>
      </c>
      <c r="K652" s="425">
        <f>'4e 2122 CS PC'!AB40</f>
        <v>1.7000000000000001E-2</v>
      </c>
      <c r="L652" s="425"/>
      <c r="M652" s="396">
        <f t="shared" si="1476"/>
        <v>0</v>
      </c>
      <c r="N652" s="396">
        <f t="shared" si="1476"/>
        <v>0</v>
      </c>
      <c r="O652" s="396">
        <f t="shared" si="1476"/>
        <v>0</v>
      </c>
      <c r="P652" s="396">
        <f t="shared" si="1476"/>
        <v>0</v>
      </c>
      <c r="Q652" s="396">
        <f t="shared" si="1476"/>
        <v>0.18590000000000001</v>
      </c>
      <c r="R652" s="396">
        <f t="shared" si="1476"/>
        <v>0</v>
      </c>
      <c r="S652" s="396">
        <f t="shared" si="1493"/>
        <v>0.84370000000000001</v>
      </c>
      <c r="T652" s="410"/>
      <c r="U652" s="410"/>
      <c r="V652" s="396">
        <f t="shared" si="1505"/>
        <v>1</v>
      </c>
      <c r="W652" s="396">
        <f t="shared" si="1501"/>
        <v>0</v>
      </c>
      <c r="X652" s="396">
        <f t="shared" si="1463"/>
        <v>0</v>
      </c>
      <c r="Y652" s="396">
        <f t="shared" si="1464"/>
        <v>0</v>
      </c>
      <c r="Z652" s="396">
        <f t="shared" si="1465"/>
        <v>0</v>
      </c>
      <c r="AA652" s="396">
        <f t="shared" si="1465"/>
        <v>0</v>
      </c>
      <c r="AB652" s="396">
        <f t="shared" si="1479"/>
        <v>0</v>
      </c>
      <c r="AC652" s="396">
        <f t="shared" si="1465"/>
        <v>0</v>
      </c>
      <c r="AD652" s="487">
        <f>ROUNDUP(AD$614*$G652,0)</f>
        <v>1</v>
      </c>
      <c r="AE652" s="396">
        <f t="shared" si="1502"/>
        <v>0</v>
      </c>
      <c r="AF652" s="487">
        <f>ROUNDUP(AF$614*$G652,0)</f>
        <v>1</v>
      </c>
      <c r="AG652" s="396">
        <f t="shared" si="1503"/>
        <v>1</v>
      </c>
      <c r="AH652" s="396">
        <f t="shared" si="1500"/>
        <v>0</v>
      </c>
      <c r="AI652" s="396">
        <f t="shared" si="1480"/>
        <v>0</v>
      </c>
      <c r="AJ652" s="396">
        <f t="shared" si="1481"/>
        <v>0</v>
      </c>
      <c r="AK652" s="396">
        <f t="shared" si="1480"/>
        <v>0</v>
      </c>
      <c r="AL652" s="396">
        <f t="shared" si="1500"/>
        <v>0</v>
      </c>
      <c r="AM652" s="396">
        <f t="shared" si="1500"/>
        <v>0</v>
      </c>
      <c r="AN652" s="396">
        <f t="shared" si="1482"/>
        <v>0</v>
      </c>
      <c r="AO652" s="396">
        <f t="shared" si="1509"/>
        <v>0</v>
      </c>
      <c r="AP652" s="396">
        <f t="shared" si="1509"/>
        <v>0</v>
      </c>
      <c r="AQ652" s="396">
        <f t="shared" si="1509"/>
        <v>0</v>
      </c>
      <c r="AR652" s="396">
        <f t="shared" si="1509"/>
        <v>0</v>
      </c>
      <c r="AS652" s="396">
        <f t="shared" si="1509"/>
        <v>0</v>
      </c>
      <c r="AT652" s="396">
        <f t="shared" si="1509"/>
        <v>0</v>
      </c>
      <c r="AU652" s="396">
        <f t="shared" si="1509"/>
        <v>0</v>
      </c>
      <c r="AV652" s="396">
        <f t="shared" si="1509"/>
        <v>0</v>
      </c>
      <c r="AW652" s="396">
        <f t="shared" si="1509"/>
        <v>0</v>
      </c>
      <c r="AX652" s="396">
        <f t="shared" si="1509"/>
        <v>0</v>
      </c>
      <c r="AY652" s="396">
        <f t="shared" si="1509"/>
        <v>0</v>
      </c>
      <c r="AZ652" s="396">
        <f t="shared" si="1509"/>
        <v>0</v>
      </c>
      <c r="BA652" s="396">
        <f t="shared" si="1509"/>
        <v>0</v>
      </c>
      <c r="BB652" s="396">
        <f t="shared" si="1509"/>
        <v>0</v>
      </c>
      <c r="BC652" s="396">
        <f t="shared" si="1509"/>
        <v>0</v>
      </c>
      <c r="BD652" s="396">
        <f t="shared" si="1509"/>
        <v>0</v>
      </c>
      <c r="BE652" s="396">
        <f t="shared" si="1509"/>
        <v>0</v>
      </c>
      <c r="BF652" s="396">
        <f t="shared" si="1509"/>
        <v>0</v>
      </c>
      <c r="BG652" s="396">
        <f t="shared" si="1509"/>
        <v>0</v>
      </c>
      <c r="BH652" s="396">
        <f t="shared" si="1509"/>
        <v>0</v>
      </c>
      <c r="BI652" s="396">
        <f t="shared" si="1509"/>
        <v>0</v>
      </c>
      <c r="BJ652" s="396">
        <f t="shared" si="1509"/>
        <v>0</v>
      </c>
      <c r="BK652" s="396">
        <f t="shared" si="1509"/>
        <v>0</v>
      </c>
      <c r="BL652" s="396">
        <f t="shared" si="1509"/>
        <v>0</v>
      </c>
      <c r="BM652" s="396">
        <f t="shared" si="1509"/>
        <v>0</v>
      </c>
      <c r="BN652" s="396">
        <f t="shared" si="1509"/>
        <v>0</v>
      </c>
      <c r="BO652" s="396">
        <f t="shared" si="1509"/>
        <v>0</v>
      </c>
      <c r="BP652" s="396">
        <f t="shared" si="1509"/>
        <v>0</v>
      </c>
      <c r="BQ652" s="396">
        <f t="shared" si="1509"/>
        <v>0</v>
      </c>
      <c r="BR652" s="396">
        <f t="shared" si="1509"/>
        <v>0</v>
      </c>
      <c r="BS652" s="396">
        <f t="shared" si="1509"/>
        <v>0</v>
      </c>
      <c r="BT652" s="396">
        <f t="shared" si="1509"/>
        <v>0</v>
      </c>
      <c r="BU652" s="396">
        <f t="shared" si="1509"/>
        <v>0</v>
      </c>
      <c r="BV652" s="396">
        <f t="shared" si="1509"/>
        <v>0</v>
      </c>
      <c r="BW652" s="396"/>
      <c r="BX652" s="487">
        <f>ROUNDUP(SUM(M652:BW652),0)</f>
        <v>6</v>
      </c>
      <c r="BY652" s="397"/>
      <c r="BZ652" s="397">
        <f t="shared" si="1473"/>
        <v>0</v>
      </c>
      <c r="CA652" s="544">
        <f t="shared" si="1487"/>
        <v>0</v>
      </c>
      <c r="CB652" s="567">
        <f>ROUNDUP(SUMIF($M$1:$BV$1,CB$1,$M652:$BV652),0)</f>
        <v>3</v>
      </c>
      <c r="CC652" s="544">
        <f t="shared" si="1504"/>
        <v>0</v>
      </c>
      <c r="CD652" s="544">
        <f t="shared" si="1504"/>
        <v>3</v>
      </c>
      <c r="CE652" s="544">
        <f t="shared" si="1504"/>
        <v>0</v>
      </c>
      <c r="CF652" s="544">
        <f t="shared" si="1504"/>
        <v>0</v>
      </c>
      <c r="CG652" s="544">
        <f t="shared" si="1504"/>
        <v>0</v>
      </c>
      <c r="CH652" s="544">
        <f t="shared" si="1504"/>
        <v>0</v>
      </c>
      <c r="CI652" s="391"/>
      <c r="CJ652" s="567">
        <f>ROUNDUP(SUMIF($M$2:$BV$2,CJ$1,$M652:$BV652),0)</f>
        <v>1</v>
      </c>
      <c r="CK652" s="544">
        <f t="shared" si="1508"/>
        <v>2</v>
      </c>
      <c r="CL652" s="544">
        <f t="shared" si="1508"/>
        <v>1</v>
      </c>
      <c r="CM652" s="544">
        <f t="shared" si="1508"/>
        <v>2</v>
      </c>
      <c r="CN652" s="544">
        <f t="shared" si="1507"/>
        <v>0</v>
      </c>
      <c r="CO652" s="544">
        <f t="shared" si="1507"/>
        <v>0</v>
      </c>
      <c r="CP652" s="544">
        <f t="shared" si="1507"/>
        <v>0</v>
      </c>
      <c r="CQ652" s="544">
        <f t="shared" si="1507"/>
        <v>0</v>
      </c>
      <c r="CR652" s="398">
        <f t="shared" si="1483"/>
        <v>0</v>
      </c>
      <c r="CV652" s="390"/>
      <c r="CW652" s="390"/>
      <c r="CX652" s="390"/>
      <c r="CY652" s="390"/>
      <c r="CZ652" s="390"/>
      <c r="DA652" s="390"/>
      <c r="DB652" s="390"/>
      <c r="DC652" s="390"/>
      <c r="DD652" s="390"/>
      <c r="DE652" s="390"/>
      <c r="DF652" s="390"/>
      <c r="DG652" s="390"/>
      <c r="DH652" s="390"/>
      <c r="DI652" s="390"/>
      <c r="DJ652" s="390"/>
      <c r="DK652" s="390"/>
      <c r="DL652" s="390"/>
      <c r="DM652" s="390"/>
      <c r="DN652" s="390"/>
      <c r="DO652" s="390"/>
      <c r="DP652" s="390"/>
      <c r="DQ652" s="390"/>
      <c r="DR652" s="390"/>
      <c r="DS652" s="390"/>
      <c r="DT652" s="390"/>
      <c r="DU652" s="390"/>
      <c r="DV652" s="390"/>
      <c r="DW652" s="390"/>
      <c r="DX652" s="390"/>
      <c r="DY652" s="390"/>
      <c r="DZ652" s="390"/>
      <c r="EA652" s="390"/>
      <c r="EB652" s="390"/>
    </row>
    <row r="653" spans="1:132" ht="14.25">
      <c r="A653" s="543" t="s">
        <v>160</v>
      </c>
      <c r="B653" s="428"/>
      <c r="C653" s="425">
        <f>'4a 1718 CS PC'!AP41</f>
        <v>2.29E-2</v>
      </c>
      <c r="D653" s="425">
        <f>'4a 1718 CS PC'!AR41</f>
        <v>3.2199999999999999E-2</v>
      </c>
      <c r="E653" s="425">
        <f>'4b 1819 CS PC'!$AT41</f>
        <v>2.3E-2</v>
      </c>
      <c r="F653" s="425">
        <f>'4b 1819 CS PC'!AQ41</f>
        <v>3.2599999999999997E-2</v>
      </c>
      <c r="G653" s="425">
        <f>'4c 1920 CS PC'!AS41</f>
        <v>2.2700000000000001E-2</v>
      </c>
      <c r="H653" s="425">
        <f>'4c 1920 CS PC'!AP41</f>
        <v>3.2199999999999999E-2</v>
      </c>
      <c r="I653" s="425">
        <f>'4d 2021 CS PC'!AS41</f>
        <v>2.1899999999999999E-2</v>
      </c>
      <c r="J653" s="425">
        <f>'4d 2021 CS PC'!AP41</f>
        <v>3.1199999999999999E-2</v>
      </c>
      <c r="K653" s="425">
        <f>'4e 2122 CS PC'!AB41</f>
        <v>2.1899999999999999E-2</v>
      </c>
      <c r="L653" s="425"/>
      <c r="M653" s="396">
        <f t="shared" si="1476"/>
        <v>0</v>
      </c>
      <c r="N653" s="396">
        <f t="shared" si="1476"/>
        <v>0</v>
      </c>
      <c r="O653" s="396">
        <f t="shared" si="1476"/>
        <v>0</v>
      </c>
      <c r="P653" s="396">
        <f t="shared" si="1476"/>
        <v>0</v>
      </c>
      <c r="Q653" s="396">
        <f t="shared" si="1476"/>
        <v>0.29770000000000002</v>
      </c>
      <c r="R653" s="396">
        <f t="shared" si="1476"/>
        <v>0</v>
      </c>
      <c r="S653" s="396">
        <f t="shared" si="1493"/>
        <v>1.3511</v>
      </c>
      <c r="T653" s="410"/>
      <c r="U653" s="410"/>
      <c r="V653" s="396">
        <f t="shared" si="1505"/>
        <v>1</v>
      </c>
      <c r="W653" s="396">
        <f t="shared" si="1501"/>
        <v>0</v>
      </c>
      <c r="X653" s="396">
        <f t="shared" si="1463"/>
        <v>0</v>
      </c>
      <c r="Y653" s="396">
        <f t="shared" si="1464"/>
        <v>0</v>
      </c>
      <c r="Z653" s="396">
        <f t="shared" si="1465"/>
        <v>0</v>
      </c>
      <c r="AA653" s="396">
        <f t="shared" si="1465"/>
        <v>0</v>
      </c>
      <c r="AB653" s="396">
        <f t="shared" si="1479"/>
        <v>1</v>
      </c>
      <c r="AC653" s="396">
        <f t="shared" si="1465"/>
        <v>0</v>
      </c>
      <c r="AD653" s="396">
        <f t="shared" si="1506"/>
        <v>0</v>
      </c>
      <c r="AE653" s="396">
        <f t="shared" si="1502"/>
        <v>0</v>
      </c>
      <c r="AF653" s="396">
        <f t="shared" si="1503"/>
        <v>0</v>
      </c>
      <c r="AG653" s="396">
        <f t="shared" si="1503"/>
        <v>1</v>
      </c>
      <c r="AH653" s="396">
        <f t="shared" si="1500"/>
        <v>0</v>
      </c>
      <c r="AI653" s="396">
        <f t="shared" si="1480"/>
        <v>0</v>
      </c>
      <c r="AJ653" s="396">
        <f t="shared" si="1481"/>
        <v>0</v>
      </c>
      <c r="AK653" s="396">
        <f t="shared" si="1480"/>
        <v>0</v>
      </c>
      <c r="AL653" s="396">
        <f t="shared" si="1500"/>
        <v>0</v>
      </c>
      <c r="AM653" s="487">
        <f>ROUNDUP(AM$614*$I653,0)</f>
        <v>1</v>
      </c>
      <c r="AN653" s="396">
        <f t="shared" si="1482"/>
        <v>0</v>
      </c>
      <c r="AO653" s="396">
        <f t="shared" si="1509"/>
        <v>0</v>
      </c>
      <c r="AP653" s="396">
        <f t="shared" si="1509"/>
        <v>0</v>
      </c>
      <c r="AQ653" s="396">
        <f t="shared" si="1509"/>
        <v>0</v>
      </c>
      <c r="AR653" s="396">
        <f t="shared" si="1509"/>
        <v>0</v>
      </c>
      <c r="AS653" s="396">
        <f t="shared" si="1509"/>
        <v>0</v>
      </c>
      <c r="AT653" s="396">
        <f t="shared" si="1509"/>
        <v>0</v>
      </c>
      <c r="AU653" s="396">
        <f t="shared" si="1509"/>
        <v>0</v>
      </c>
      <c r="AV653" s="396">
        <f t="shared" si="1509"/>
        <v>0</v>
      </c>
      <c r="AW653" s="396">
        <f t="shared" si="1509"/>
        <v>0</v>
      </c>
      <c r="AX653" s="396">
        <f t="shared" si="1509"/>
        <v>0</v>
      </c>
      <c r="AY653" s="396">
        <f t="shared" si="1509"/>
        <v>0</v>
      </c>
      <c r="AZ653" s="396">
        <f t="shared" si="1509"/>
        <v>0</v>
      </c>
      <c r="BA653" s="396">
        <f t="shared" si="1509"/>
        <v>0</v>
      </c>
      <c r="BB653" s="396">
        <f t="shared" si="1509"/>
        <v>0</v>
      </c>
      <c r="BC653" s="396">
        <f t="shared" si="1509"/>
        <v>0</v>
      </c>
      <c r="BD653" s="396">
        <f t="shared" si="1509"/>
        <v>0</v>
      </c>
      <c r="BE653" s="396">
        <f t="shared" si="1509"/>
        <v>0</v>
      </c>
      <c r="BF653" s="396">
        <f t="shared" si="1509"/>
        <v>0</v>
      </c>
      <c r="BG653" s="396">
        <f t="shared" si="1509"/>
        <v>0</v>
      </c>
      <c r="BH653" s="396">
        <f t="shared" si="1509"/>
        <v>0</v>
      </c>
      <c r="BI653" s="396">
        <f t="shared" si="1509"/>
        <v>0</v>
      </c>
      <c r="BJ653" s="396">
        <f t="shared" si="1509"/>
        <v>0</v>
      </c>
      <c r="BK653" s="396">
        <f t="shared" si="1509"/>
        <v>0</v>
      </c>
      <c r="BL653" s="396">
        <f t="shared" si="1509"/>
        <v>0</v>
      </c>
      <c r="BM653" s="396">
        <f t="shared" si="1509"/>
        <v>0</v>
      </c>
      <c r="BN653" s="396">
        <f t="shared" si="1509"/>
        <v>0</v>
      </c>
      <c r="BO653" s="396">
        <f t="shared" si="1509"/>
        <v>0</v>
      </c>
      <c r="BP653" s="396">
        <f t="shared" si="1509"/>
        <v>0</v>
      </c>
      <c r="BQ653" s="396">
        <f t="shared" si="1509"/>
        <v>0</v>
      </c>
      <c r="BR653" s="396">
        <f t="shared" si="1509"/>
        <v>0</v>
      </c>
      <c r="BS653" s="396">
        <f t="shared" si="1509"/>
        <v>0</v>
      </c>
      <c r="BT653" s="396">
        <f t="shared" si="1509"/>
        <v>0</v>
      </c>
      <c r="BU653" s="396">
        <f t="shared" si="1509"/>
        <v>0</v>
      </c>
      <c r="BV653" s="396">
        <f t="shared" si="1509"/>
        <v>0</v>
      </c>
      <c r="BW653" s="396"/>
      <c r="BX653" s="396">
        <f t="shared" ref="BX653:BX663" si="1510">ROUND(SUM(M653:BW653),0)</f>
        <v>6</v>
      </c>
      <c r="BY653" s="397"/>
      <c r="BZ653" s="397">
        <f t="shared" si="1473"/>
        <v>0</v>
      </c>
      <c r="CA653" s="544">
        <f t="shared" si="1487"/>
        <v>0</v>
      </c>
      <c r="CB653" s="544">
        <f t="shared" ref="CB653:CB663" si="1511">ROUND(SUMIF($M$1:$BV$1,CB$1,$M653:$BV653),0)</f>
        <v>3</v>
      </c>
      <c r="CC653" s="544">
        <f t="shared" si="1504"/>
        <v>0</v>
      </c>
      <c r="CD653" s="544">
        <f t="shared" si="1504"/>
        <v>2</v>
      </c>
      <c r="CE653" s="544">
        <f t="shared" si="1504"/>
        <v>1</v>
      </c>
      <c r="CF653" s="544">
        <f t="shared" si="1504"/>
        <v>0</v>
      </c>
      <c r="CG653" s="544">
        <f t="shared" si="1504"/>
        <v>0</v>
      </c>
      <c r="CH653" s="544">
        <f t="shared" si="1504"/>
        <v>0</v>
      </c>
      <c r="CI653" s="391"/>
      <c r="CJ653" s="544">
        <f t="shared" ref="CJ653:CL669" si="1512">ROUND(SUMIF($M$2:$BV$2,CJ$1,$M653:$BV653),0)</f>
        <v>0</v>
      </c>
      <c r="CK653" s="544">
        <f t="shared" si="1512"/>
        <v>2</v>
      </c>
      <c r="CL653" s="544">
        <f t="shared" si="1512"/>
        <v>1</v>
      </c>
      <c r="CM653" s="567">
        <f>ROUNDUP(SUMIF($M$2:$BV$2,CM$1,$M653:$BV653),0)+1</f>
        <v>2</v>
      </c>
      <c r="CN653" s="544">
        <f t="shared" si="1507"/>
        <v>1</v>
      </c>
      <c r="CO653" s="544">
        <f t="shared" si="1507"/>
        <v>0</v>
      </c>
      <c r="CP653" s="544">
        <f t="shared" si="1507"/>
        <v>0</v>
      </c>
      <c r="CQ653" s="544">
        <f t="shared" si="1507"/>
        <v>0</v>
      </c>
      <c r="CR653" s="398">
        <f t="shared" si="1483"/>
        <v>0</v>
      </c>
      <c r="CV653" s="390"/>
      <c r="CW653" s="390"/>
      <c r="CX653" s="390"/>
      <c r="CY653" s="390"/>
      <c r="CZ653" s="390"/>
      <c r="DA653" s="390"/>
      <c r="DB653" s="390"/>
      <c r="DC653" s="390"/>
      <c r="DD653" s="390"/>
      <c r="DE653" s="390"/>
      <c r="DF653" s="390"/>
      <c r="DG653" s="390"/>
      <c r="DH653" s="390"/>
      <c r="DI653" s="390"/>
      <c r="DJ653" s="390"/>
      <c r="DK653" s="390"/>
      <c r="DL653" s="390"/>
      <c r="DM653" s="390"/>
      <c r="DN653" s="390"/>
      <c r="DO653" s="390"/>
      <c r="DP653" s="390"/>
      <c r="DQ653" s="390"/>
      <c r="DR653" s="390"/>
      <c r="DS653" s="390"/>
      <c r="DT653" s="390"/>
      <c r="DU653" s="390"/>
      <c r="DV653" s="390"/>
      <c r="DW653" s="390"/>
      <c r="DX653" s="390"/>
      <c r="DY653" s="390"/>
      <c r="DZ653" s="390"/>
      <c r="EA653" s="390"/>
      <c r="EB653" s="390"/>
    </row>
    <row r="654" spans="1:132" ht="14.25">
      <c r="A654" s="543" t="s">
        <v>161</v>
      </c>
      <c r="B654" s="428"/>
      <c r="C654" s="425">
        <f>'4a 1718 CS PC'!AP42</f>
        <v>4.4999999999999997E-3</v>
      </c>
      <c r="D654" s="425">
        <f>'4a 1718 CS PC'!AR42</f>
        <v>6.3E-3</v>
      </c>
      <c r="E654" s="425">
        <f>'4b 1819 CS PC'!$AT42</f>
        <v>4.3E-3</v>
      </c>
      <c r="F654" s="425">
        <f>'4b 1819 CS PC'!AQ42</f>
        <v>6.1000000000000004E-3</v>
      </c>
      <c r="G654" s="425">
        <f>'4c 1920 CS PC'!AS42</f>
        <v>4.3E-3</v>
      </c>
      <c r="H654" s="425">
        <f>'4c 1920 CS PC'!AP42</f>
        <v>6.1000000000000004E-3</v>
      </c>
      <c r="I654" s="425">
        <f>'4d 2021 CS PC'!AS42</f>
        <v>4.3E-3</v>
      </c>
      <c r="J654" s="425">
        <f>'4d 2021 CS PC'!AP42</f>
        <v>6.1999999999999998E-3</v>
      </c>
      <c r="K654" s="425">
        <f>'4e 2122 CS PC'!AB42</f>
        <v>4.4999999999999997E-3</v>
      </c>
      <c r="L654" s="425"/>
      <c r="M654" s="396">
        <f t="shared" si="1476"/>
        <v>0</v>
      </c>
      <c r="N654" s="396">
        <f t="shared" si="1476"/>
        <v>0</v>
      </c>
      <c r="O654" s="396">
        <f t="shared" si="1476"/>
        <v>0</v>
      </c>
      <c r="P654" s="396">
        <f t="shared" si="1476"/>
        <v>0</v>
      </c>
      <c r="Q654" s="396">
        <f t="shared" si="1476"/>
        <v>5.8499999999999996E-2</v>
      </c>
      <c r="R654" s="396">
        <f t="shared" si="1476"/>
        <v>0</v>
      </c>
      <c r="S654" s="396">
        <f t="shared" si="1493"/>
        <v>0.26549999999999996</v>
      </c>
      <c r="T654" s="410"/>
      <c r="U654" s="410"/>
      <c r="V654" s="396">
        <f t="shared" si="1505"/>
        <v>0</v>
      </c>
      <c r="W654" s="396">
        <f t="shared" si="1501"/>
        <v>0</v>
      </c>
      <c r="X654" s="396">
        <f t="shared" si="1463"/>
        <v>0</v>
      </c>
      <c r="Y654" s="396">
        <f t="shared" si="1464"/>
        <v>0</v>
      </c>
      <c r="Z654" s="396">
        <f t="shared" si="1465"/>
        <v>0</v>
      </c>
      <c r="AA654" s="396">
        <f t="shared" si="1465"/>
        <v>0</v>
      </c>
      <c r="AB654" s="396">
        <f t="shared" si="1479"/>
        <v>0</v>
      </c>
      <c r="AC654" s="396">
        <f t="shared" si="1465"/>
        <v>0</v>
      </c>
      <c r="AD654" s="396">
        <f t="shared" si="1506"/>
        <v>0</v>
      </c>
      <c r="AE654" s="396">
        <f t="shared" si="1502"/>
        <v>0</v>
      </c>
      <c r="AF654" s="396">
        <f t="shared" si="1503"/>
        <v>0</v>
      </c>
      <c r="AG654" s="396">
        <f t="shared" si="1503"/>
        <v>0</v>
      </c>
      <c r="AH654" s="396">
        <f t="shared" si="1500"/>
        <v>0</v>
      </c>
      <c r="AI654" s="396">
        <f t="shared" si="1480"/>
        <v>0</v>
      </c>
      <c r="AJ654" s="396">
        <f t="shared" si="1481"/>
        <v>0</v>
      </c>
      <c r="AK654" s="396">
        <f t="shared" si="1480"/>
        <v>0</v>
      </c>
      <c r="AL654" s="396">
        <f t="shared" si="1500"/>
        <v>0</v>
      </c>
      <c r="AM654" s="396">
        <f t="shared" si="1500"/>
        <v>0</v>
      </c>
      <c r="AN654" s="396">
        <f t="shared" si="1482"/>
        <v>0</v>
      </c>
      <c r="AO654" s="396">
        <f t="shared" si="1509"/>
        <v>0</v>
      </c>
      <c r="AP654" s="396">
        <f t="shared" si="1509"/>
        <v>0</v>
      </c>
      <c r="AQ654" s="396">
        <f t="shared" si="1509"/>
        <v>0</v>
      </c>
      <c r="AR654" s="396">
        <f t="shared" si="1509"/>
        <v>0</v>
      </c>
      <c r="AS654" s="396">
        <f t="shared" si="1509"/>
        <v>0</v>
      </c>
      <c r="AT654" s="396">
        <f t="shared" si="1509"/>
        <v>0</v>
      </c>
      <c r="AU654" s="396">
        <f t="shared" si="1509"/>
        <v>0</v>
      </c>
      <c r="AV654" s="396">
        <f t="shared" si="1509"/>
        <v>0</v>
      </c>
      <c r="AW654" s="396">
        <f t="shared" si="1509"/>
        <v>0</v>
      </c>
      <c r="AX654" s="396">
        <f t="shared" si="1509"/>
        <v>0</v>
      </c>
      <c r="AY654" s="396">
        <f t="shared" si="1509"/>
        <v>0</v>
      </c>
      <c r="AZ654" s="396">
        <f t="shared" si="1509"/>
        <v>0</v>
      </c>
      <c r="BA654" s="396">
        <f t="shared" si="1509"/>
        <v>0</v>
      </c>
      <c r="BB654" s="396">
        <f t="shared" si="1509"/>
        <v>0</v>
      </c>
      <c r="BC654" s="396">
        <f t="shared" si="1509"/>
        <v>0</v>
      </c>
      <c r="BD654" s="396">
        <f t="shared" si="1509"/>
        <v>0</v>
      </c>
      <c r="BE654" s="396">
        <f t="shared" si="1509"/>
        <v>0</v>
      </c>
      <c r="BF654" s="396">
        <f t="shared" si="1509"/>
        <v>0</v>
      </c>
      <c r="BG654" s="396">
        <f t="shared" si="1509"/>
        <v>0</v>
      </c>
      <c r="BH654" s="396">
        <f t="shared" si="1509"/>
        <v>0</v>
      </c>
      <c r="BI654" s="396">
        <f t="shared" si="1509"/>
        <v>0</v>
      </c>
      <c r="BJ654" s="396">
        <f t="shared" si="1509"/>
        <v>0</v>
      </c>
      <c r="BK654" s="396">
        <f t="shared" si="1509"/>
        <v>0</v>
      </c>
      <c r="BL654" s="396">
        <f t="shared" si="1509"/>
        <v>0</v>
      </c>
      <c r="BM654" s="396">
        <f t="shared" si="1509"/>
        <v>0</v>
      </c>
      <c r="BN654" s="396">
        <f t="shared" si="1509"/>
        <v>0</v>
      </c>
      <c r="BO654" s="396">
        <f t="shared" si="1509"/>
        <v>0</v>
      </c>
      <c r="BP654" s="396">
        <f t="shared" si="1509"/>
        <v>0</v>
      </c>
      <c r="BQ654" s="396">
        <f t="shared" si="1509"/>
        <v>0</v>
      </c>
      <c r="BR654" s="396">
        <f t="shared" si="1509"/>
        <v>0</v>
      </c>
      <c r="BS654" s="396">
        <f t="shared" si="1509"/>
        <v>0</v>
      </c>
      <c r="BT654" s="396">
        <f t="shared" si="1509"/>
        <v>0</v>
      </c>
      <c r="BU654" s="396">
        <f t="shared" si="1509"/>
        <v>0</v>
      </c>
      <c r="BV654" s="396">
        <f t="shared" si="1509"/>
        <v>0</v>
      </c>
      <c r="BW654" s="396"/>
      <c r="BX654" s="396">
        <f t="shared" si="1510"/>
        <v>0</v>
      </c>
      <c r="BY654" s="397"/>
      <c r="BZ654" s="397">
        <f t="shared" si="1473"/>
        <v>0</v>
      </c>
      <c r="CA654" s="544">
        <f t="shared" si="1487"/>
        <v>0</v>
      </c>
      <c r="CB654" s="544">
        <f t="shared" si="1511"/>
        <v>0</v>
      </c>
      <c r="CC654" s="544">
        <f t="shared" si="1504"/>
        <v>0</v>
      </c>
      <c r="CD654" s="544">
        <f t="shared" si="1504"/>
        <v>0</v>
      </c>
      <c r="CE654" s="544">
        <f t="shared" si="1504"/>
        <v>0</v>
      </c>
      <c r="CF654" s="544">
        <f t="shared" si="1504"/>
        <v>0</v>
      </c>
      <c r="CG654" s="544">
        <f t="shared" si="1504"/>
        <v>0</v>
      </c>
      <c r="CH654" s="544">
        <f t="shared" si="1504"/>
        <v>0</v>
      </c>
      <c r="CI654" s="391"/>
      <c r="CJ654" s="544">
        <f t="shared" si="1512"/>
        <v>0</v>
      </c>
      <c r="CK654" s="544">
        <f t="shared" si="1512"/>
        <v>0</v>
      </c>
      <c r="CL654" s="544">
        <f t="shared" si="1512"/>
        <v>0</v>
      </c>
      <c r="CM654" s="544">
        <f t="shared" ref="CM654:CM663" si="1513">ROUND(SUMIF($M$2:$BV$2,CM$1,$M654:$BV654),0)</f>
        <v>0</v>
      </c>
      <c r="CN654" s="544">
        <f t="shared" si="1507"/>
        <v>0</v>
      </c>
      <c r="CO654" s="544">
        <f t="shared" si="1507"/>
        <v>0</v>
      </c>
      <c r="CP654" s="544">
        <f t="shared" si="1507"/>
        <v>0</v>
      </c>
      <c r="CQ654" s="544">
        <f t="shared" si="1507"/>
        <v>0</v>
      </c>
      <c r="CR654" s="398">
        <f t="shared" si="1483"/>
        <v>0</v>
      </c>
      <c r="CV654" s="390"/>
      <c r="CW654" s="390"/>
      <c r="CX654" s="390"/>
      <c r="CY654" s="390"/>
      <c r="CZ654" s="390"/>
      <c r="DA654" s="390"/>
      <c r="DB654" s="390"/>
      <c r="DC654" s="390"/>
      <c r="DD654" s="390"/>
      <c r="DE654" s="390"/>
      <c r="DF654" s="390"/>
      <c r="DG654" s="390"/>
      <c r="DH654" s="390"/>
      <c r="DI654" s="390"/>
      <c r="DJ654" s="390"/>
      <c r="DK654" s="390"/>
      <c r="DL654" s="390"/>
      <c r="DM654" s="390"/>
      <c r="DN654" s="390"/>
      <c r="DO654" s="390"/>
      <c r="DP654" s="390"/>
      <c r="DQ654" s="390"/>
      <c r="DR654" s="390"/>
      <c r="DS654" s="390"/>
      <c r="DT654" s="390"/>
      <c r="DU654" s="390"/>
      <c r="DV654" s="390"/>
      <c r="DW654" s="390"/>
      <c r="DX654" s="390"/>
      <c r="DY654" s="390"/>
      <c r="DZ654" s="390"/>
      <c r="EA654" s="390"/>
      <c r="EB654" s="390"/>
    </row>
    <row r="655" spans="1:132" ht="14.25">
      <c r="A655" s="543" t="s">
        <v>162</v>
      </c>
      <c r="B655" s="428"/>
      <c r="C655" s="425">
        <f>'4a 1718 CS PC'!AP43</f>
        <v>1.03E-2</v>
      </c>
      <c r="D655" s="425">
        <f>'4a 1718 CS PC'!AR43</f>
        <v>1.44E-2</v>
      </c>
      <c r="E655" s="425">
        <f>'4b 1819 CS PC'!$AT43</f>
        <v>9.4000000000000004E-3</v>
      </c>
      <c r="F655" s="425">
        <f>'4b 1819 CS PC'!AQ43</f>
        <v>1.3299999999999999E-2</v>
      </c>
      <c r="G655" s="425">
        <f>'4c 1920 CS PC'!AS43</f>
        <v>9.4000000000000004E-3</v>
      </c>
      <c r="H655" s="425">
        <f>'4c 1920 CS PC'!AP43</f>
        <v>1.3299999999999999E-2</v>
      </c>
      <c r="I655" s="425">
        <f>'4d 2021 CS PC'!AS43</f>
        <v>9.5999999999999992E-3</v>
      </c>
      <c r="J655" s="425">
        <f>'4d 2021 CS PC'!AP43</f>
        <v>1.37E-2</v>
      </c>
      <c r="K655" s="425">
        <f>'4e 2122 CS PC'!AB43</f>
        <v>9.5999999999999992E-3</v>
      </c>
      <c r="L655" s="425"/>
      <c r="M655" s="396">
        <f t="shared" si="1476"/>
        <v>0</v>
      </c>
      <c r="N655" s="396">
        <f t="shared" si="1476"/>
        <v>0</v>
      </c>
      <c r="O655" s="396">
        <f t="shared" si="1476"/>
        <v>0</v>
      </c>
      <c r="P655" s="396">
        <f t="shared" si="1476"/>
        <v>0</v>
      </c>
      <c r="Q655" s="396">
        <f t="shared" ref="N655:S670" si="1514">Q$614*$C655</f>
        <v>0.13389999999999999</v>
      </c>
      <c r="R655" s="396">
        <f t="shared" si="1514"/>
        <v>0</v>
      </c>
      <c r="S655" s="396">
        <f t="shared" si="1514"/>
        <v>0.60770000000000002</v>
      </c>
      <c r="T655" s="410"/>
      <c r="U655" s="410"/>
      <c r="V655" s="396">
        <f t="shared" si="1505"/>
        <v>0</v>
      </c>
      <c r="W655" s="396">
        <f t="shared" si="1501"/>
        <v>0</v>
      </c>
      <c r="X655" s="396">
        <f t="shared" si="1463"/>
        <v>0</v>
      </c>
      <c r="Y655" s="396">
        <f t="shared" si="1464"/>
        <v>0</v>
      </c>
      <c r="Z655" s="396">
        <f t="shared" si="1465"/>
        <v>0</v>
      </c>
      <c r="AA655" s="396">
        <f t="shared" si="1465"/>
        <v>0</v>
      </c>
      <c r="AB655" s="396">
        <f t="shared" si="1479"/>
        <v>0</v>
      </c>
      <c r="AC655" s="396">
        <f t="shared" si="1465"/>
        <v>0</v>
      </c>
      <c r="AD655" s="396">
        <f t="shared" si="1506"/>
        <v>0</v>
      </c>
      <c r="AE655" s="396">
        <f t="shared" si="1502"/>
        <v>0</v>
      </c>
      <c r="AF655" s="396">
        <f t="shared" si="1503"/>
        <v>0</v>
      </c>
      <c r="AG655" s="396">
        <f t="shared" si="1503"/>
        <v>1</v>
      </c>
      <c r="AH655" s="396">
        <f t="shared" ref="AH655:AM664" si="1515">ROUND(AH$614*$I655,0)</f>
        <v>0</v>
      </c>
      <c r="AI655" s="396">
        <f t="shared" si="1480"/>
        <v>0</v>
      </c>
      <c r="AJ655" s="396">
        <f t="shared" si="1481"/>
        <v>0</v>
      </c>
      <c r="AK655" s="396">
        <f t="shared" si="1480"/>
        <v>0</v>
      </c>
      <c r="AL655" s="396">
        <f t="shared" si="1515"/>
        <v>0</v>
      </c>
      <c r="AM655" s="396">
        <f t="shared" si="1515"/>
        <v>0</v>
      </c>
      <c r="AN655" s="396">
        <f t="shared" si="1482"/>
        <v>0</v>
      </c>
      <c r="AO655" s="396">
        <f t="shared" si="1509"/>
        <v>0</v>
      </c>
      <c r="AP655" s="396">
        <f t="shared" si="1509"/>
        <v>0</v>
      </c>
      <c r="AQ655" s="396">
        <f t="shared" si="1509"/>
        <v>0</v>
      </c>
      <c r="AR655" s="396">
        <f t="shared" si="1509"/>
        <v>0</v>
      </c>
      <c r="AS655" s="396">
        <f t="shared" si="1509"/>
        <v>0</v>
      </c>
      <c r="AT655" s="396">
        <f t="shared" si="1509"/>
        <v>0</v>
      </c>
      <c r="AU655" s="396">
        <f t="shared" si="1509"/>
        <v>0</v>
      </c>
      <c r="AV655" s="396">
        <f t="shared" si="1509"/>
        <v>0</v>
      </c>
      <c r="AW655" s="396">
        <f t="shared" si="1509"/>
        <v>0</v>
      </c>
      <c r="AX655" s="396">
        <f t="shared" si="1509"/>
        <v>0</v>
      </c>
      <c r="AY655" s="396">
        <f t="shared" si="1509"/>
        <v>0</v>
      </c>
      <c r="AZ655" s="396">
        <f t="shared" si="1509"/>
        <v>0</v>
      </c>
      <c r="BA655" s="396">
        <f t="shared" si="1509"/>
        <v>0</v>
      </c>
      <c r="BB655" s="396">
        <f t="shared" si="1509"/>
        <v>0</v>
      </c>
      <c r="BC655" s="396">
        <f t="shared" si="1509"/>
        <v>0</v>
      </c>
      <c r="BD655" s="396">
        <f t="shared" si="1509"/>
        <v>0</v>
      </c>
      <c r="BE655" s="396">
        <f t="shared" si="1509"/>
        <v>0</v>
      </c>
      <c r="BF655" s="396">
        <f t="shared" si="1509"/>
        <v>0</v>
      </c>
      <c r="BG655" s="396">
        <f t="shared" si="1509"/>
        <v>0</v>
      </c>
      <c r="BH655" s="396">
        <f t="shared" si="1509"/>
        <v>0</v>
      </c>
      <c r="BI655" s="396">
        <f t="shared" si="1509"/>
        <v>0</v>
      </c>
      <c r="BJ655" s="396">
        <f t="shared" si="1509"/>
        <v>0</v>
      </c>
      <c r="BK655" s="396">
        <f t="shared" si="1509"/>
        <v>0</v>
      </c>
      <c r="BL655" s="396">
        <f t="shared" si="1509"/>
        <v>0</v>
      </c>
      <c r="BM655" s="396">
        <f t="shared" si="1509"/>
        <v>0</v>
      </c>
      <c r="BN655" s="396">
        <f t="shared" si="1509"/>
        <v>0</v>
      </c>
      <c r="BO655" s="396">
        <f t="shared" si="1509"/>
        <v>0</v>
      </c>
      <c r="BP655" s="396">
        <f t="shared" si="1509"/>
        <v>0</v>
      </c>
      <c r="BQ655" s="396">
        <f t="shared" si="1509"/>
        <v>0</v>
      </c>
      <c r="BR655" s="396">
        <f t="shared" si="1509"/>
        <v>0</v>
      </c>
      <c r="BS655" s="396">
        <f t="shared" si="1509"/>
        <v>0</v>
      </c>
      <c r="BT655" s="396">
        <f t="shared" si="1509"/>
        <v>0</v>
      </c>
      <c r="BU655" s="396">
        <f t="shared" si="1509"/>
        <v>0</v>
      </c>
      <c r="BV655" s="396">
        <f t="shared" si="1509"/>
        <v>0</v>
      </c>
      <c r="BW655" s="396"/>
      <c r="BX655" s="396">
        <f t="shared" si="1510"/>
        <v>2</v>
      </c>
      <c r="BY655" s="397"/>
      <c r="BZ655" s="397">
        <f t="shared" si="1473"/>
        <v>0</v>
      </c>
      <c r="CA655" s="544">
        <f t="shared" si="1487"/>
        <v>0</v>
      </c>
      <c r="CB655" s="544">
        <f t="shared" si="1511"/>
        <v>1</v>
      </c>
      <c r="CC655" s="544">
        <f t="shared" si="1504"/>
        <v>0</v>
      </c>
      <c r="CD655" s="544">
        <f t="shared" si="1504"/>
        <v>1</v>
      </c>
      <c r="CE655" s="544">
        <f t="shared" si="1504"/>
        <v>0</v>
      </c>
      <c r="CF655" s="544">
        <f t="shared" si="1504"/>
        <v>0</v>
      </c>
      <c r="CG655" s="544">
        <f t="shared" si="1504"/>
        <v>0</v>
      </c>
      <c r="CH655" s="544">
        <f t="shared" si="1504"/>
        <v>0</v>
      </c>
      <c r="CI655" s="391"/>
      <c r="CJ655" s="544">
        <f t="shared" si="1512"/>
        <v>0</v>
      </c>
      <c r="CK655" s="544">
        <f t="shared" si="1512"/>
        <v>1</v>
      </c>
      <c r="CL655" s="544">
        <f t="shared" si="1512"/>
        <v>0</v>
      </c>
      <c r="CM655" s="544">
        <f t="shared" si="1513"/>
        <v>1</v>
      </c>
      <c r="CN655" s="544">
        <f t="shared" si="1507"/>
        <v>0</v>
      </c>
      <c r="CO655" s="544">
        <f t="shared" si="1507"/>
        <v>0</v>
      </c>
      <c r="CP655" s="544">
        <f t="shared" si="1507"/>
        <v>0</v>
      </c>
      <c r="CQ655" s="544">
        <f t="shared" si="1507"/>
        <v>0</v>
      </c>
      <c r="CR655" s="398">
        <f t="shared" si="1483"/>
        <v>0</v>
      </c>
      <c r="CV655" s="390"/>
      <c r="CW655" s="390"/>
      <c r="CX655" s="390"/>
      <c r="CY655" s="390"/>
      <c r="CZ655" s="390"/>
      <c r="DA655" s="390"/>
      <c r="DB655" s="390"/>
      <c r="DC655" s="390"/>
      <c r="DD655" s="390"/>
      <c r="DE655" s="390"/>
      <c r="DF655" s="390"/>
      <c r="DG655" s="390"/>
      <c r="DH655" s="390"/>
      <c r="DI655" s="390"/>
      <c r="DJ655" s="390"/>
      <c r="DK655" s="390"/>
      <c r="DL655" s="390"/>
      <c r="DM655" s="390"/>
      <c r="DN655" s="390"/>
      <c r="DO655" s="390"/>
      <c r="DP655" s="390"/>
      <c r="DQ655" s="390"/>
      <c r="DR655" s="390"/>
      <c r="DS655" s="390"/>
      <c r="DT655" s="390"/>
      <c r="DU655" s="390"/>
      <c r="DV655" s="390"/>
      <c r="DW655" s="390"/>
      <c r="DX655" s="390"/>
      <c r="DY655" s="390"/>
      <c r="DZ655" s="390"/>
      <c r="EA655" s="390"/>
      <c r="EB655" s="390"/>
    </row>
    <row r="656" spans="1:132" ht="14.25">
      <c r="A656" s="543" t="s">
        <v>163</v>
      </c>
      <c r="B656" s="428"/>
      <c r="C656" s="425">
        <f>'4a 1718 CS PC'!AP44</f>
        <v>1.12E-2</v>
      </c>
      <c r="D656" s="425">
        <f>'4a 1718 CS PC'!AR44</f>
        <v>1.5699999999999999E-2</v>
      </c>
      <c r="E656" s="425">
        <f>'4b 1819 CS PC'!$AT44</f>
        <v>1.0800000000000001E-2</v>
      </c>
      <c r="F656" s="425">
        <f>'4b 1819 CS PC'!AQ44</f>
        <v>1.5299999999999999E-2</v>
      </c>
      <c r="G656" s="425">
        <f>'4c 1920 CS PC'!AS44</f>
        <v>1.09E-2</v>
      </c>
      <c r="H656" s="425">
        <f>'4c 1920 CS PC'!AP44</f>
        <v>1.55E-2</v>
      </c>
      <c r="I656" s="425">
        <f>'4d 2021 CS PC'!AS44</f>
        <v>1.0999999999999999E-2</v>
      </c>
      <c r="J656" s="425">
        <f>'4d 2021 CS PC'!AP44</f>
        <v>1.5800000000000002E-2</v>
      </c>
      <c r="K656" s="425">
        <f>'4e 2122 CS PC'!AB44</f>
        <v>1.11E-2</v>
      </c>
      <c r="L656" s="425"/>
      <c r="M656" s="396">
        <f t="shared" si="1476"/>
        <v>0</v>
      </c>
      <c r="N656" s="396">
        <f t="shared" si="1514"/>
        <v>0</v>
      </c>
      <c r="O656" s="396">
        <f t="shared" si="1514"/>
        <v>0</v>
      </c>
      <c r="P656" s="396">
        <f t="shared" si="1514"/>
        <v>0</v>
      </c>
      <c r="Q656" s="396">
        <f t="shared" si="1514"/>
        <v>0.14560000000000001</v>
      </c>
      <c r="R656" s="396">
        <f t="shared" si="1514"/>
        <v>0</v>
      </c>
      <c r="S656" s="396">
        <f t="shared" si="1514"/>
        <v>0.66079999999999994</v>
      </c>
      <c r="T656" s="410"/>
      <c r="U656" s="410"/>
      <c r="V656" s="396">
        <f t="shared" si="1505"/>
        <v>0</v>
      </c>
      <c r="W656" s="396">
        <f t="shared" si="1501"/>
        <v>0</v>
      </c>
      <c r="X656" s="396">
        <f t="shared" si="1463"/>
        <v>0</v>
      </c>
      <c r="Y656" s="396">
        <f t="shared" si="1464"/>
        <v>0</v>
      </c>
      <c r="Z656" s="396">
        <f t="shared" si="1465"/>
        <v>0</v>
      </c>
      <c r="AA656" s="396">
        <f t="shared" si="1465"/>
        <v>0</v>
      </c>
      <c r="AB656" s="396">
        <f t="shared" si="1479"/>
        <v>0</v>
      </c>
      <c r="AC656" s="396">
        <f t="shared" si="1465"/>
        <v>0</v>
      </c>
      <c r="AD656" s="396">
        <f t="shared" si="1506"/>
        <v>0</v>
      </c>
      <c r="AE656" s="396">
        <f t="shared" si="1502"/>
        <v>0</v>
      </c>
      <c r="AF656" s="396">
        <f t="shared" si="1503"/>
        <v>0</v>
      </c>
      <c r="AG656" s="396">
        <f t="shared" si="1503"/>
        <v>1</v>
      </c>
      <c r="AH656" s="396">
        <f t="shared" si="1515"/>
        <v>0</v>
      </c>
      <c r="AI656" s="396">
        <f t="shared" si="1480"/>
        <v>0</v>
      </c>
      <c r="AJ656" s="396">
        <f t="shared" si="1481"/>
        <v>0</v>
      </c>
      <c r="AK656" s="396">
        <f t="shared" si="1480"/>
        <v>0</v>
      </c>
      <c r="AL656" s="396">
        <f t="shared" si="1515"/>
        <v>0</v>
      </c>
      <c r="AM656" s="396">
        <f t="shared" si="1515"/>
        <v>0</v>
      </c>
      <c r="AN656" s="396">
        <f t="shared" si="1482"/>
        <v>0</v>
      </c>
      <c r="AO656" s="396">
        <f t="shared" si="1509"/>
        <v>0</v>
      </c>
      <c r="AP656" s="396">
        <f t="shared" si="1509"/>
        <v>0</v>
      </c>
      <c r="AQ656" s="396">
        <f t="shared" si="1509"/>
        <v>0</v>
      </c>
      <c r="AR656" s="396">
        <f t="shared" si="1509"/>
        <v>0</v>
      </c>
      <c r="AS656" s="396">
        <f t="shared" si="1509"/>
        <v>0</v>
      </c>
      <c r="AT656" s="396">
        <f t="shared" si="1509"/>
        <v>0</v>
      </c>
      <c r="AU656" s="396">
        <f t="shared" si="1509"/>
        <v>0</v>
      </c>
      <c r="AV656" s="396">
        <f t="shared" si="1509"/>
        <v>0</v>
      </c>
      <c r="AW656" s="396">
        <f t="shared" si="1509"/>
        <v>0</v>
      </c>
      <c r="AX656" s="396">
        <f t="shared" si="1509"/>
        <v>0</v>
      </c>
      <c r="AY656" s="396">
        <f t="shared" si="1509"/>
        <v>0</v>
      </c>
      <c r="AZ656" s="396">
        <f t="shared" si="1509"/>
        <v>0</v>
      </c>
      <c r="BA656" s="396">
        <f t="shared" si="1509"/>
        <v>0</v>
      </c>
      <c r="BB656" s="396">
        <f t="shared" si="1509"/>
        <v>0</v>
      </c>
      <c r="BC656" s="396">
        <f t="shared" si="1509"/>
        <v>0</v>
      </c>
      <c r="BD656" s="396">
        <f t="shared" si="1509"/>
        <v>0</v>
      </c>
      <c r="BE656" s="396">
        <f t="shared" si="1509"/>
        <v>0</v>
      </c>
      <c r="BF656" s="396">
        <f t="shared" si="1509"/>
        <v>0</v>
      </c>
      <c r="BG656" s="396">
        <f t="shared" si="1509"/>
        <v>0</v>
      </c>
      <c r="BH656" s="396">
        <f t="shared" si="1509"/>
        <v>0</v>
      </c>
      <c r="BI656" s="396">
        <f t="shared" si="1509"/>
        <v>0</v>
      </c>
      <c r="BJ656" s="396">
        <f t="shared" si="1509"/>
        <v>0</v>
      </c>
      <c r="BK656" s="396">
        <f t="shared" si="1509"/>
        <v>0</v>
      </c>
      <c r="BL656" s="396">
        <f t="shared" si="1509"/>
        <v>0</v>
      </c>
      <c r="BM656" s="396">
        <f t="shared" si="1509"/>
        <v>0</v>
      </c>
      <c r="BN656" s="396">
        <f t="shared" si="1509"/>
        <v>0</v>
      </c>
      <c r="BO656" s="396">
        <f t="shared" si="1509"/>
        <v>0</v>
      </c>
      <c r="BP656" s="396">
        <f t="shared" si="1509"/>
        <v>0</v>
      </c>
      <c r="BQ656" s="396">
        <f t="shared" si="1509"/>
        <v>0</v>
      </c>
      <c r="BR656" s="396">
        <f t="shared" si="1509"/>
        <v>0</v>
      </c>
      <c r="BS656" s="396">
        <f t="shared" si="1509"/>
        <v>0</v>
      </c>
      <c r="BT656" s="396">
        <f t="shared" si="1509"/>
        <v>0</v>
      </c>
      <c r="BU656" s="396">
        <f t="shared" si="1509"/>
        <v>0</v>
      </c>
      <c r="BV656" s="396">
        <f t="shared" si="1509"/>
        <v>0</v>
      </c>
      <c r="BW656" s="396"/>
      <c r="BX656" s="396">
        <f t="shared" si="1510"/>
        <v>2</v>
      </c>
      <c r="BY656" s="397"/>
      <c r="BZ656" s="397">
        <f t="shared" si="1473"/>
        <v>0</v>
      </c>
      <c r="CA656" s="544">
        <f t="shared" si="1487"/>
        <v>0</v>
      </c>
      <c r="CB656" s="544">
        <f t="shared" si="1511"/>
        <v>1</v>
      </c>
      <c r="CC656" s="544">
        <f t="shared" si="1504"/>
        <v>0</v>
      </c>
      <c r="CD656" s="544">
        <f t="shared" si="1504"/>
        <v>1</v>
      </c>
      <c r="CE656" s="544">
        <f t="shared" si="1504"/>
        <v>0</v>
      </c>
      <c r="CF656" s="544">
        <f t="shared" si="1504"/>
        <v>0</v>
      </c>
      <c r="CG656" s="544">
        <f t="shared" si="1504"/>
        <v>0</v>
      </c>
      <c r="CH656" s="544">
        <f t="shared" si="1504"/>
        <v>0</v>
      </c>
      <c r="CI656" s="391"/>
      <c r="CJ656" s="544">
        <f t="shared" si="1512"/>
        <v>0</v>
      </c>
      <c r="CK656" s="544">
        <f t="shared" si="1512"/>
        <v>1</v>
      </c>
      <c r="CL656" s="544">
        <f t="shared" si="1512"/>
        <v>0</v>
      </c>
      <c r="CM656" s="544">
        <f t="shared" si="1513"/>
        <v>1</v>
      </c>
      <c r="CN656" s="544">
        <f t="shared" si="1507"/>
        <v>0</v>
      </c>
      <c r="CO656" s="544">
        <f t="shared" si="1507"/>
        <v>0</v>
      </c>
      <c r="CP656" s="544">
        <f t="shared" si="1507"/>
        <v>0</v>
      </c>
      <c r="CQ656" s="544">
        <f t="shared" si="1507"/>
        <v>0</v>
      </c>
      <c r="CR656" s="398">
        <f t="shared" si="1483"/>
        <v>0</v>
      </c>
      <c r="CV656" s="390"/>
      <c r="CW656" s="390"/>
      <c r="CX656" s="390"/>
      <c r="CY656" s="390"/>
      <c r="CZ656" s="390"/>
      <c r="DA656" s="390"/>
      <c r="DB656" s="390"/>
      <c r="DC656" s="390"/>
      <c r="DD656" s="390"/>
      <c r="DE656" s="390"/>
      <c r="DF656" s="390"/>
      <c r="DG656" s="390"/>
      <c r="DH656" s="390"/>
      <c r="DI656" s="390"/>
      <c r="DJ656" s="390"/>
      <c r="DK656" s="390"/>
      <c r="DL656" s="390"/>
      <c r="DM656" s="390"/>
      <c r="DN656" s="390"/>
      <c r="DO656" s="390"/>
      <c r="DP656" s="390"/>
      <c r="DQ656" s="390"/>
      <c r="DR656" s="390"/>
      <c r="DS656" s="390"/>
      <c r="DT656" s="390"/>
      <c r="DU656" s="390"/>
      <c r="DV656" s="390"/>
      <c r="DW656" s="390"/>
      <c r="DX656" s="390"/>
      <c r="DY656" s="390"/>
      <c r="DZ656" s="390"/>
      <c r="EA656" s="390"/>
      <c r="EB656" s="390"/>
    </row>
    <row r="657" spans="1:132" ht="14.25">
      <c r="A657" s="543" t="s">
        <v>164</v>
      </c>
      <c r="B657" s="428"/>
      <c r="C657" s="425">
        <f>'4a 1718 CS PC'!AP45</f>
        <v>2.92E-2</v>
      </c>
      <c r="D657" s="425">
        <f>'4a 1718 CS PC'!AR45</f>
        <v>4.1200000000000001E-2</v>
      </c>
      <c r="E657" s="425">
        <f>'4b 1819 CS PC'!$AT45</f>
        <v>2.7900000000000001E-2</v>
      </c>
      <c r="F657" s="425">
        <f>'4b 1819 CS PC'!AQ45</f>
        <v>3.95E-2</v>
      </c>
      <c r="G657" s="425">
        <f>'4c 1920 CS PC'!AS45</f>
        <v>2.75E-2</v>
      </c>
      <c r="H657" s="425">
        <f>'4c 1920 CS PC'!AP45</f>
        <v>3.9E-2</v>
      </c>
      <c r="I657" s="425">
        <f>'4d 2021 CS PC'!AS45</f>
        <v>2.8299999999999999E-2</v>
      </c>
      <c r="J657" s="425">
        <f>'4d 2021 CS PC'!AP45</f>
        <v>4.0399999999999998E-2</v>
      </c>
      <c r="K657" s="425">
        <f>'4e 2122 CS PC'!AB45</f>
        <v>2.87E-2</v>
      </c>
      <c r="L657" s="425"/>
      <c r="M657" s="396">
        <f t="shared" si="1476"/>
        <v>0</v>
      </c>
      <c r="N657" s="396">
        <f t="shared" si="1514"/>
        <v>0</v>
      </c>
      <c r="O657" s="396">
        <f t="shared" si="1514"/>
        <v>0</v>
      </c>
      <c r="P657" s="396">
        <f t="shared" si="1514"/>
        <v>0</v>
      </c>
      <c r="Q657" s="396">
        <f t="shared" si="1514"/>
        <v>0.37959999999999999</v>
      </c>
      <c r="R657" s="396">
        <f t="shared" si="1514"/>
        <v>0</v>
      </c>
      <c r="S657" s="396">
        <f t="shared" si="1514"/>
        <v>1.7228000000000001</v>
      </c>
      <c r="T657" s="410"/>
      <c r="U657" s="410"/>
      <c r="V657" s="396">
        <f t="shared" si="1505"/>
        <v>1</v>
      </c>
      <c r="W657" s="396">
        <f t="shared" si="1501"/>
        <v>0</v>
      </c>
      <c r="X657" s="396">
        <f t="shared" si="1463"/>
        <v>0</v>
      </c>
      <c r="Y657" s="396">
        <f t="shared" si="1464"/>
        <v>0</v>
      </c>
      <c r="Z657" s="396">
        <f t="shared" si="1465"/>
        <v>0</v>
      </c>
      <c r="AA657" s="396">
        <f t="shared" si="1465"/>
        <v>0</v>
      </c>
      <c r="AB657" s="396">
        <f t="shared" si="1479"/>
        <v>1</v>
      </c>
      <c r="AC657" s="396">
        <f t="shared" si="1465"/>
        <v>0</v>
      </c>
      <c r="AD657" s="396">
        <f t="shared" si="1506"/>
        <v>0</v>
      </c>
      <c r="AE657" s="396">
        <f t="shared" si="1502"/>
        <v>0</v>
      </c>
      <c r="AF657" s="396">
        <f t="shared" si="1503"/>
        <v>0</v>
      </c>
      <c r="AG657" s="396">
        <f t="shared" si="1503"/>
        <v>2</v>
      </c>
      <c r="AH657" s="487">
        <f>ROUNDUP(AH$614*$I657,0)</f>
        <v>1</v>
      </c>
      <c r="AI657" s="396">
        <f t="shared" si="1480"/>
        <v>0</v>
      </c>
      <c r="AJ657" s="396">
        <f t="shared" si="1481"/>
        <v>0</v>
      </c>
      <c r="AK657" s="396">
        <f t="shared" si="1480"/>
        <v>0</v>
      </c>
      <c r="AL657" s="396">
        <f t="shared" si="1515"/>
        <v>0</v>
      </c>
      <c r="AM657" s="396">
        <f t="shared" si="1515"/>
        <v>0</v>
      </c>
      <c r="AN657" s="396">
        <f t="shared" si="1482"/>
        <v>0</v>
      </c>
      <c r="AO657" s="396">
        <f t="shared" si="1509"/>
        <v>0</v>
      </c>
      <c r="AP657" s="396">
        <f t="shared" si="1509"/>
        <v>0</v>
      </c>
      <c r="AQ657" s="396">
        <f t="shared" si="1509"/>
        <v>0</v>
      </c>
      <c r="AR657" s="396">
        <f t="shared" si="1509"/>
        <v>0</v>
      </c>
      <c r="AS657" s="396">
        <f t="shared" si="1509"/>
        <v>0</v>
      </c>
      <c r="AT657" s="396">
        <f t="shared" si="1509"/>
        <v>0</v>
      </c>
      <c r="AU657" s="396">
        <f t="shared" si="1509"/>
        <v>0</v>
      </c>
      <c r="AV657" s="396">
        <f t="shared" si="1509"/>
        <v>0</v>
      </c>
      <c r="AW657" s="396">
        <f t="shared" si="1509"/>
        <v>0</v>
      </c>
      <c r="AX657" s="396">
        <f t="shared" si="1509"/>
        <v>0</v>
      </c>
      <c r="AY657" s="396">
        <f t="shared" si="1509"/>
        <v>0</v>
      </c>
      <c r="AZ657" s="396">
        <f t="shared" si="1509"/>
        <v>0</v>
      </c>
      <c r="BA657" s="396">
        <f t="shared" si="1509"/>
        <v>0</v>
      </c>
      <c r="BB657" s="396">
        <f t="shared" si="1509"/>
        <v>0</v>
      </c>
      <c r="BC657" s="396">
        <f t="shared" si="1509"/>
        <v>0</v>
      </c>
      <c r="BD657" s="396">
        <f t="shared" si="1509"/>
        <v>0</v>
      </c>
      <c r="BE657" s="396">
        <f t="shared" si="1509"/>
        <v>0</v>
      </c>
      <c r="BF657" s="396">
        <f t="shared" si="1509"/>
        <v>0</v>
      </c>
      <c r="BG657" s="396">
        <f t="shared" si="1509"/>
        <v>0</v>
      </c>
      <c r="BH657" s="396">
        <f t="shared" si="1509"/>
        <v>0</v>
      </c>
      <c r="BI657" s="396">
        <f t="shared" si="1509"/>
        <v>0</v>
      </c>
      <c r="BJ657" s="396">
        <f t="shared" si="1509"/>
        <v>0</v>
      </c>
      <c r="BK657" s="396">
        <f t="shared" si="1509"/>
        <v>0</v>
      </c>
      <c r="BL657" s="396">
        <f t="shared" si="1509"/>
        <v>0</v>
      </c>
      <c r="BM657" s="396">
        <f t="shared" si="1509"/>
        <v>0</v>
      </c>
      <c r="BN657" s="396">
        <f t="shared" si="1509"/>
        <v>0</v>
      </c>
      <c r="BO657" s="396">
        <f t="shared" si="1509"/>
        <v>0</v>
      </c>
      <c r="BP657" s="396">
        <f t="shared" si="1509"/>
        <v>0</v>
      </c>
      <c r="BQ657" s="396">
        <f t="shared" si="1509"/>
        <v>0</v>
      </c>
      <c r="BR657" s="396">
        <f t="shared" si="1509"/>
        <v>0</v>
      </c>
      <c r="BS657" s="396">
        <f t="shared" si="1509"/>
        <v>0</v>
      </c>
      <c r="BT657" s="396">
        <f t="shared" si="1509"/>
        <v>0</v>
      </c>
      <c r="BU657" s="396">
        <f t="shared" si="1509"/>
        <v>0</v>
      </c>
      <c r="BV657" s="396">
        <f t="shared" si="1509"/>
        <v>0</v>
      </c>
      <c r="BW657" s="396"/>
      <c r="BX657" s="396">
        <f t="shared" si="1510"/>
        <v>7</v>
      </c>
      <c r="BY657" s="397"/>
      <c r="BZ657" s="397">
        <f t="shared" si="1473"/>
        <v>0</v>
      </c>
      <c r="CA657" s="544">
        <f t="shared" si="1487"/>
        <v>0</v>
      </c>
      <c r="CB657" s="544">
        <f t="shared" si="1511"/>
        <v>3</v>
      </c>
      <c r="CC657" s="544">
        <f t="shared" ref="CC657:CH666" si="1516">ROUND(SUMIF($M$1:$BV$1,CC$1,$M657:$BV657),0)</f>
        <v>0</v>
      </c>
      <c r="CD657" s="544">
        <f t="shared" si="1516"/>
        <v>3</v>
      </c>
      <c r="CE657" s="544">
        <f t="shared" si="1516"/>
        <v>1</v>
      </c>
      <c r="CF657" s="544">
        <f t="shared" si="1516"/>
        <v>0</v>
      </c>
      <c r="CG657" s="544">
        <f t="shared" si="1516"/>
        <v>0</v>
      </c>
      <c r="CH657" s="544">
        <f t="shared" si="1516"/>
        <v>0</v>
      </c>
      <c r="CI657" s="391"/>
      <c r="CJ657" s="544">
        <f t="shared" si="1512"/>
        <v>0</v>
      </c>
      <c r="CK657" s="544">
        <f t="shared" si="1512"/>
        <v>3</v>
      </c>
      <c r="CL657" s="544">
        <f t="shared" si="1512"/>
        <v>1</v>
      </c>
      <c r="CM657" s="544">
        <f t="shared" si="1513"/>
        <v>3</v>
      </c>
      <c r="CN657" s="544">
        <f t="shared" si="1507"/>
        <v>0</v>
      </c>
      <c r="CO657" s="544">
        <f t="shared" si="1507"/>
        <v>0</v>
      </c>
      <c r="CP657" s="544">
        <f t="shared" si="1507"/>
        <v>0</v>
      </c>
      <c r="CQ657" s="544">
        <f t="shared" si="1507"/>
        <v>0</v>
      </c>
      <c r="CR657" s="398">
        <f t="shared" si="1483"/>
        <v>0</v>
      </c>
      <c r="CV657" s="390"/>
      <c r="CW657" s="390"/>
      <c r="CX657" s="390"/>
      <c r="CY657" s="390"/>
      <c r="CZ657" s="390"/>
      <c r="DA657" s="390"/>
      <c r="DB657" s="390"/>
      <c r="DC657" s="390"/>
      <c r="DD657" s="390"/>
      <c r="DE657" s="390"/>
      <c r="DF657" s="390"/>
      <c r="DG657" s="390"/>
      <c r="DH657" s="390"/>
      <c r="DI657" s="390"/>
      <c r="DJ657" s="390"/>
      <c r="DK657" s="390"/>
      <c r="DL657" s="390"/>
      <c r="DM657" s="390"/>
      <c r="DN657" s="390"/>
      <c r="DO657" s="390"/>
      <c r="DP657" s="390"/>
      <c r="DQ657" s="390"/>
      <c r="DR657" s="390"/>
      <c r="DS657" s="390"/>
      <c r="DT657" s="390"/>
      <c r="DU657" s="390"/>
      <c r="DV657" s="390"/>
      <c r="DW657" s="390"/>
      <c r="DX657" s="390"/>
      <c r="DY657" s="390"/>
      <c r="DZ657" s="390"/>
      <c r="EA657" s="390"/>
      <c r="EB657" s="390"/>
    </row>
    <row r="658" spans="1:132" ht="14.25">
      <c r="A658" s="543" t="s">
        <v>165</v>
      </c>
      <c r="B658" s="428"/>
      <c r="C658" s="425">
        <f>'4a 1718 CS PC'!AP46</f>
        <v>6.1000000000000004E-3</v>
      </c>
      <c r="D658" s="425">
        <f>'4a 1718 CS PC'!AR46</f>
        <v>8.6E-3</v>
      </c>
      <c r="E658" s="425">
        <f>'4b 1819 CS PC'!$AT46</f>
        <v>5.7999999999999996E-3</v>
      </c>
      <c r="F658" s="425">
        <f>'4b 1819 CS PC'!AQ46</f>
        <v>8.2000000000000007E-3</v>
      </c>
      <c r="G658" s="425">
        <f>'4c 1920 CS PC'!AS46</f>
        <v>5.7000000000000002E-3</v>
      </c>
      <c r="H658" s="425">
        <f>'4c 1920 CS PC'!AP46</f>
        <v>8.0999999999999996E-3</v>
      </c>
      <c r="I658" s="425">
        <f>'4d 2021 CS PC'!AS46</f>
        <v>5.7999999999999996E-3</v>
      </c>
      <c r="J658" s="425">
        <f>'4d 2021 CS PC'!AP46</f>
        <v>8.3000000000000001E-3</v>
      </c>
      <c r="K658" s="425">
        <f>'4e 2122 CS PC'!AB46</f>
        <v>5.7000000000000002E-3</v>
      </c>
      <c r="L658" s="425"/>
      <c r="M658" s="396">
        <f t="shared" si="1476"/>
        <v>0</v>
      </c>
      <c r="N658" s="396">
        <f t="shared" si="1514"/>
        <v>0</v>
      </c>
      <c r="O658" s="396">
        <f t="shared" si="1514"/>
        <v>0</v>
      </c>
      <c r="P658" s="396">
        <f t="shared" si="1514"/>
        <v>0</v>
      </c>
      <c r="Q658" s="396">
        <f t="shared" si="1514"/>
        <v>7.9300000000000009E-2</v>
      </c>
      <c r="R658" s="396">
        <f t="shared" si="1514"/>
        <v>0</v>
      </c>
      <c r="S658" s="396">
        <f t="shared" si="1514"/>
        <v>0.3599</v>
      </c>
      <c r="T658" s="410"/>
      <c r="U658" s="410"/>
      <c r="V658" s="396">
        <f t="shared" si="1505"/>
        <v>0</v>
      </c>
      <c r="W658" s="396">
        <f t="shared" si="1501"/>
        <v>0</v>
      </c>
      <c r="X658" s="396">
        <f t="shared" si="1463"/>
        <v>0</v>
      </c>
      <c r="Y658" s="396">
        <f t="shared" si="1464"/>
        <v>0</v>
      </c>
      <c r="Z658" s="396">
        <f t="shared" si="1465"/>
        <v>0</v>
      </c>
      <c r="AA658" s="396">
        <f t="shared" si="1465"/>
        <v>0</v>
      </c>
      <c r="AB658" s="396">
        <f t="shared" si="1479"/>
        <v>0</v>
      </c>
      <c r="AC658" s="396">
        <f t="shared" si="1465"/>
        <v>0</v>
      </c>
      <c r="AD658" s="396">
        <f t="shared" si="1506"/>
        <v>0</v>
      </c>
      <c r="AE658" s="396">
        <f t="shared" si="1502"/>
        <v>0</v>
      </c>
      <c r="AF658" s="396">
        <f>ROUND(AF$614*$G658,0)</f>
        <v>0</v>
      </c>
      <c r="AG658" s="396">
        <f t="shared" si="1503"/>
        <v>0</v>
      </c>
      <c r="AH658" s="396">
        <f>ROUND(AH$614*$I658,0)</f>
        <v>0</v>
      </c>
      <c r="AI658" s="396">
        <f t="shared" si="1480"/>
        <v>0</v>
      </c>
      <c r="AJ658" s="396">
        <f t="shared" si="1481"/>
        <v>0</v>
      </c>
      <c r="AK658" s="396">
        <f t="shared" si="1480"/>
        <v>0</v>
      </c>
      <c r="AL658" s="396">
        <f t="shared" si="1515"/>
        <v>0</v>
      </c>
      <c r="AM658" s="396">
        <f t="shared" si="1515"/>
        <v>0</v>
      </c>
      <c r="AN658" s="396">
        <f t="shared" si="1482"/>
        <v>0</v>
      </c>
      <c r="AO658" s="396">
        <f t="shared" si="1509"/>
        <v>0</v>
      </c>
      <c r="AP658" s="396">
        <f t="shared" si="1509"/>
        <v>0</v>
      </c>
      <c r="AQ658" s="396">
        <f t="shared" si="1509"/>
        <v>0</v>
      </c>
      <c r="AR658" s="396">
        <f t="shared" si="1509"/>
        <v>0</v>
      </c>
      <c r="AS658" s="396">
        <f t="shared" si="1509"/>
        <v>0</v>
      </c>
      <c r="AT658" s="396">
        <f t="shared" si="1509"/>
        <v>0</v>
      </c>
      <c r="AU658" s="396">
        <f t="shared" si="1509"/>
        <v>0</v>
      </c>
      <c r="AV658" s="396">
        <f t="shared" si="1509"/>
        <v>0</v>
      </c>
      <c r="AW658" s="396">
        <f t="shared" si="1509"/>
        <v>0</v>
      </c>
      <c r="AX658" s="396">
        <f t="shared" si="1509"/>
        <v>0</v>
      </c>
      <c r="AY658" s="396">
        <f t="shared" si="1509"/>
        <v>0</v>
      </c>
      <c r="AZ658" s="396">
        <f t="shared" si="1509"/>
        <v>0</v>
      </c>
      <c r="BA658" s="396">
        <f t="shared" si="1509"/>
        <v>0</v>
      </c>
      <c r="BB658" s="396">
        <f t="shared" si="1509"/>
        <v>0</v>
      </c>
      <c r="BC658" s="396">
        <f t="shared" si="1509"/>
        <v>0</v>
      </c>
      <c r="BD658" s="396">
        <f t="shared" si="1509"/>
        <v>0</v>
      </c>
      <c r="BE658" s="396">
        <f t="shared" si="1509"/>
        <v>0</v>
      </c>
      <c r="BF658" s="396">
        <f t="shared" si="1509"/>
        <v>0</v>
      </c>
      <c r="BG658" s="396">
        <f t="shared" si="1509"/>
        <v>0</v>
      </c>
      <c r="BH658" s="396">
        <f t="shared" si="1509"/>
        <v>0</v>
      </c>
      <c r="BI658" s="396">
        <f t="shared" si="1509"/>
        <v>0</v>
      </c>
      <c r="BJ658" s="396">
        <f t="shared" si="1509"/>
        <v>0</v>
      </c>
      <c r="BK658" s="396">
        <f t="shared" si="1509"/>
        <v>0</v>
      </c>
      <c r="BL658" s="396">
        <f t="shared" si="1509"/>
        <v>0</v>
      </c>
      <c r="BM658" s="396">
        <f t="shared" si="1509"/>
        <v>0</v>
      </c>
      <c r="BN658" s="396">
        <f t="shared" si="1509"/>
        <v>0</v>
      </c>
      <c r="BO658" s="396">
        <f t="shared" si="1509"/>
        <v>0</v>
      </c>
      <c r="BP658" s="396">
        <f t="shared" si="1509"/>
        <v>0</v>
      </c>
      <c r="BQ658" s="396">
        <f t="shared" si="1509"/>
        <v>0</v>
      </c>
      <c r="BR658" s="396">
        <f t="shared" si="1509"/>
        <v>0</v>
      </c>
      <c r="BS658" s="396">
        <f t="shared" si="1509"/>
        <v>0</v>
      </c>
      <c r="BT658" s="396">
        <f t="shared" si="1509"/>
        <v>0</v>
      </c>
      <c r="BU658" s="396">
        <f t="shared" si="1509"/>
        <v>0</v>
      </c>
      <c r="BV658" s="396">
        <f t="shared" si="1509"/>
        <v>0</v>
      </c>
      <c r="BW658" s="396"/>
      <c r="BX658" s="396">
        <f t="shared" si="1510"/>
        <v>0</v>
      </c>
      <c r="BY658" s="397"/>
      <c r="BZ658" s="397">
        <f t="shared" si="1473"/>
        <v>0</v>
      </c>
      <c r="CA658" s="544">
        <f t="shared" si="1487"/>
        <v>0</v>
      </c>
      <c r="CB658" s="544">
        <f t="shared" si="1511"/>
        <v>0</v>
      </c>
      <c r="CC658" s="544">
        <f t="shared" si="1516"/>
        <v>0</v>
      </c>
      <c r="CD658" s="544">
        <f t="shared" si="1516"/>
        <v>0</v>
      </c>
      <c r="CE658" s="544">
        <f t="shared" si="1516"/>
        <v>0</v>
      </c>
      <c r="CF658" s="544">
        <f t="shared" si="1516"/>
        <v>0</v>
      </c>
      <c r="CG658" s="544">
        <f t="shared" si="1516"/>
        <v>0</v>
      </c>
      <c r="CH658" s="544">
        <f t="shared" si="1516"/>
        <v>0</v>
      </c>
      <c r="CI658" s="391"/>
      <c r="CJ658" s="544">
        <f t="shared" si="1512"/>
        <v>0</v>
      </c>
      <c r="CK658" s="544">
        <f t="shared" si="1512"/>
        <v>0</v>
      </c>
      <c r="CL658" s="544">
        <f t="shared" si="1512"/>
        <v>0</v>
      </c>
      <c r="CM658" s="544">
        <f t="shared" si="1513"/>
        <v>0</v>
      </c>
      <c r="CN658" s="544">
        <f t="shared" si="1507"/>
        <v>0</v>
      </c>
      <c r="CO658" s="544">
        <f t="shared" si="1507"/>
        <v>0</v>
      </c>
      <c r="CP658" s="544">
        <f t="shared" si="1507"/>
        <v>0</v>
      </c>
      <c r="CQ658" s="544">
        <f t="shared" si="1507"/>
        <v>0</v>
      </c>
      <c r="CR658" s="398">
        <f t="shared" si="1483"/>
        <v>0</v>
      </c>
      <c r="CV658" s="390"/>
      <c r="CW658" s="390"/>
      <c r="CX658" s="390"/>
      <c r="CY658" s="390"/>
      <c r="CZ658" s="390"/>
      <c r="DA658" s="390"/>
      <c r="DB658" s="390"/>
      <c r="DC658" s="390"/>
      <c r="DD658" s="390"/>
      <c r="DE658" s="390"/>
      <c r="DF658" s="390"/>
      <c r="DG658" s="390"/>
      <c r="DH658" s="390"/>
      <c r="DI658" s="390"/>
      <c r="DJ658" s="390"/>
      <c r="DK658" s="390"/>
      <c r="DL658" s="390"/>
      <c r="DM658" s="390"/>
      <c r="DN658" s="390"/>
      <c r="DO658" s="390"/>
      <c r="DP658" s="390"/>
      <c r="DQ658" s="390"/>
      <c r="DR658" s="390"/>
      <c r="DS658" s="390"/>
      <c r="DT658" s="390"/>
      <c r="DU658" s="390"/>
      <c r="DV658" s="390"/>
      <c r="DW658" s="390"/>
      <c r="DX658" s="390"/>
      <c r="DY658" s="390"/>
      <c r="DZ658" s="390"/>
      <c r="EA658" s="390"/>
      <c r="EB658" s="390"/>
    </row>
    <row r="659" spans="1:132" ht="14.25">
      <c r="A659" s="543" t="s">
        <v>166</v>
      </c>
      <c r="B659" s="428"/>
      <c r="C659" s="425">
        <f>'4a 1718 CS PC'!AP47</f>
        <v>4.7000000000000002E-3</v>
      </c>
      <c r="D659" s="425">
        <f>'4a 1718 CS PC'!AR47</f>
        <v>6.6E-3</v>
      </c>
      <c r="E659" s="425">
        <f>'4b 1819 CS PC'!$AT47</f>
        <v>5.0000000000000001E-3</v>
      </c>
      <c r="F659" s="425">
        <f>'4b 1819 CS PC'!AQ47</f>
        <v>7.1000000000000004E-3</v>
      </c>
      <c r="G659" s="425">
        <f>'4c 1920 CS PC'!AS47</f>
        <v>5.1000000000000004E-3</v>
      </c>
      <c r="H659" s="425">
        <f>'4c 1920 CS PC'!AP47</f>
        <v>7.3000000000000001E-3</v>
      </c>
      <c r="I659" s="425">
        <f>'4d 2021 CS PC'!AS47</f>
        <v>4.8999999999999998E-3</v>
      </c>
      <c r="J659" s="425">
        <f>'4d 2021 CS PC'!AP47</f>
        <v>7.1000000000000004E-3</v>
      </c>
      <c r="K659" s="425">
        <f>'4e 2122 CS PC'!AB47</f>
        <v>4.8999999999999998E-3</v>
      </c>
      <c r="L659" s="425"/>
      <c r="M659" s="396">
        <f t="shared" si="1476"/>
        <v>0</v>
      </c>
      <c r="N659" s="396">
        <f t="shared" si="1514"/>
        <v>0</v>
      </c>
      <c r="O659" s="396">
        <f t="shared" si="1514"/>
        <v>0</v>
      </c>
      <c r="P659" s="396">
        <f t="shared" si="1514"/>
        <v>0</v>
      </c>
      <c r="Q659" s="396">
        <f t="shared" si="1514"/>
        <v>6.1100000000000002E-2</v>
      </c>
      <c r="R659" s="396">
        <f t="shared" si="1514"/>
        <v>0</v>
      </c>
      <c r="S659" s="396">
        <f t="shared" si="1514"/>
        <v>0.27729999999999999</v>
      </c>
      <c r="T659" s="410"/>
      <c r="U659" s="410"/>
      <c r="V659" s="396">
        <f t="shared" si="1505"/>
        <v>0</v>
      </c>
      <c r="W659" s="396">
        <f t="shared" si="1501"/>
        <v>0</v>
      </c>
      <c r="X659" s="396">
        <f t="shared" si="1463"/>
        <v>0</v>
      </c>
      <c r="Y659" s="396">
        <f t="shared" si="1464"/>
        <v>0</v>
      </c>
      <c r="Z659" s="396">
        <f t="shared" si="1465"/>
        <v>0</v>
      </c>
      <c r="AA659" s="396">
        <f t="shared" si="1465"/>
        <v>0</v>
      </c>
      <c r="AB659" s="396">
        <f t="shared" si="1479"/>
        <v>0</v>
      </c>
      <c r="AC659" s="396">
        <f t="shared" si="1465"/>
        <v>0</v>
      </c>
      <c r="AD659" s="396">
        <f t="shared" si="1506"/>
        <v>0</v>
      </c>
      <c r="AE659" s="396">
        <f t="shared" si="1502"/>
        <v>0</v>
      </c>
      <c r="AF659" s="396">
        <f>ROUND(AF$614*$G659,0)</f>
        <v>0</v>
      </c>
      <c r="AG659" s="396">
        <f t="shared" si="1503"/>
        <v>0</v>
      </c>
      <c r="AH659" s="396">
        <f t="shared" si="1515"/>
        <v>0</v>
      </c>
      <c r="AI659" s="396">
        <f t="shared" si="1480"/>
        <v>0</v>
      </c>
      <c r="AJ659" s="396">
        <f t="shared" si="1481"/>
        <v>0</v>
      </c>
      <c r="AK659" s="396">
        <f t="shared" si="1480"/>
        <v>0</v>
      </c>
      <c r="AL659" s="396">
        <f t="shared" si="1515"/>
        <v>0</v>
      </c>
      <c r="AM659" s="396">
        <f t="shared" si="1515"/>
        <v>0</v>
      </c>
      <c r="AN659" s="396">
        <f t="shared" si="1482"/>
        <v>0</v>
      </c>
      <c r="AO659" s="396">
        <f t="shared" si="1509"/>
        <v>0</v>
      </c>
      <c r="AP659" s="396">
        <f t="shared" si="1509"/>
        <v>0</v>
      </c>
      <c r="AQ659" s="396">
        <f t="shared" si="1509"/>
        <v>0</v>
      </c>
      <c r="AR659" s="396">
        <f t="shared" si="1509"/>
        <v>0</v>
      </c>
      <c r="AS659" s="396">
        <f t="shared" ref="AO659:BV666" si="1517">ROUND(AS$614*$K659,0)</f>
        <v>0</v>
      </c>
      <c r="AT659" s="396">
        <f t="shared" si="1517"/>
        <v>0</v>
      </c>
      <c r="AU659" s="396">
        <f t="shared" si="1517"/>
        <v>0</v>
      </c>
      <c r="AV659" s="396">
        <f t="shared" si="1517"/>
        <v>0</v>
      </c>
      <c r="AW659" s="396">
        <f t="shared" si="1517"/>
        <v>0</v>
      </c>
      <c r="AX659" s="396">
        <f t="shared" si="1517"/>
        <v>0</v>
      </c>
      <c r="AY659" s="396">
        <f t="shared" si="1517"/>
        <v>0</v>
      </c>
      <c r="AZ659" s="396">
        <f t="shared" si="1517"/>
        <v>0</v>
      </c>
      <c r="BA659" s="396">
        <f t="shared" si="1517"/>
        <v>0</v>
      </c>
      <c r="BB659" s="396">
        <f t="shared" si="1517"/>
        <v>0</v>
      </c>
      <c r="BC659" s="396">
        <f t="shared" si="1517"/>
        <v>0</v>
      </c>
      <c r="BD659" s="396">
        <f t="shared" si="1517"/>
        <v>0</v>
      </c>
      <c r="BE659" s="396">
        <f t="shared" si="1517"/>
        <v>0</v>
      </c>
      <c r="BF659" s="396">
        <f t="shared" si="1517"/>
        <v>0</v>
      </c>
      <c r="BG659" s="396">
        <f t="shared" si="1517"/>
        <v>0</v>
      </c>
      <c r="BH659" s="396">
        <f t="shared" si="1517"/>
        <v>0</v>
      </c>
      <c r="BI659" s="396">
        <f t="shared" si="1517"/>
        <v>0</v>
      </c>
      <c r="BJ659" s="396">
        <f t="shared" si="1517"/>
        <v>0</v>
      </c>
      <c r="BK659" s="396">
        <f t="shared" si="1517"/>
        <v>0</v>
      </c>
      <c r="BL659" s="396">
        <f t="shared" si="1517"/>
        <v>0</v>
      </c>
      <c r="BM659" s="396">
        <f t="shared" si="1517"/>
        <v>0</v>
      </c>
      <c r="BN659" s="396">
        <f t="shared" si="1517"/>
        <v>0</v>
      </c>
      <c r="BO659" s="396">
        <f t="shared" si="1517"/>
        <v>0</v>
      </c>
      <c r="BP659" s="396">
        <f t="shared" si="1517"/>
        <v>0</v>
      </c>
      <c r="BQ659" s="396">
        <f t="shared" si="1517"/>
        <v>0</v>
      </c>
      <c r="BR659" s="396">
        <f t="shared" si="1517"/>
        <v>0</v>
      </c>
      <c r="BS659" s="396">
        <f t="shared" si="1517"/>
        <v>0</v>
      </c>
      <c r="BT659" s="396">
        <f t="shared" si="1517"/>
        <v>0</v>
      </c>
      <c r="BU659" s="396">
        <f t="shared" si="1517"/>
        <v>0</v>
      </c>
      <c r="BV659" s="396">
        <f t="shared" si="1517"/>
        <v>0</v>
      </c>
      <c r="BW659" s="396"/>
      <c r="BX659" s="396">
        <f t="shared" si="1510"/>
        <v>0</v>
      </c>
      <c r="BY659" s="397"/>
      <c r="BZ659" s="397">
        <f t="shared" si="1473"/>
        <v>0</v>
      </c>
      <c r="CA659" s="544">
        <f t="shared" si="1487"/>
        <v>0</v>
      </c>
      <c r="CB659" s="544">
        <f t="shared" si="1511"/>
        <v>0</v>
      </c>
      <c r="CC659" s="544">
        <f t="shared" si="1516"/>
        <v>0</v>
      </c>
      <c r="CD659" s="544">
        <f t="shared" si="1516"/>
        <v>0</v>
      </c>
      <c r="CE659" s="544">
        <f t="shared" si="1516"/>
        <v>0</v>
      </c>
      <c r="CF659" s="544">
        <f t="shared" si="1516"/>
        <v>0</v>
      </c>
      <c r="CG659" s="544">
        <f t="shared" si="1516"/>
        <v>0</v>
      </c>
      <c r="CH659" s="544">
        <f t="shared" si="1516"/>
        <v>0</v>
      </c>
      <c r="CI659" s="391"/>
      <c r="CJ659" s="544">
        <f t="shared" si="1512"/>
        <v>0</v>
      </c>
      <c r="CK659" s="544">
        <f t="shared" si="1512"/>
        <v>0</v>
      </c>
      <c r="CL659" s="544">
        <f t="shared" si="1512"/>
        <v>0</v>
      </c>
      <c r="CM659" s="544">
        <f t="shared" si="1513"/>
        <v>0</v>
      </c>
      <c r="CN659" s="544">
        <f t="shared" si="1507"/>
        <v>0</v>
      </c>
      <c r="CO659" s="544">
        <f t="shared" si="1507"/>
        <v>0</v>
      </c>
      <c r="CP659" s="544">
        <f t="shared" si="1507"/>
        <v>0</v>
      </c>
      <c r="CQ659" s="544">
        <f t="shared" si="1507"/>
        <v>0</v>
      </c>
      <c r="CR659" s="398">
        <f t="shared" si="1483"/>
        <v>0</v>
      </c>
      <c r="CV659" s="390"/>
      <c r="CW659" s="390"/>
      <c r="CX659" s="390"/>
      <c r="CY659" s="390"/>
      <c r="CZ659" s="390"/>
      <c r="DA659" s="390"/>
      <c r="DB659" s="390"/>
      <c r="DC659" s="390"/>
      <c r="DD659" s="390"/>
      <c r="DE659" s="390"/>
      <c r="DF659" s="390"/>
      <c r="DG659" s="390"/>
      <c r="DH659" s="390"/>
      <c r="DI659" s="390"/>
      <c r="DJ659" s="390"/>
      <c r="DK659" s="390"/>
      <c r="DL659" s="390"/>
      <c r="DM659" s="390"/>
      <c r="DN659" s="390"/>
      <c r="DO659" s="390"/>
      <c r="DP659" s="390"/>
      <c r="DQ659" s="390"/>
      <c r="DR659" s="390"/>
      <c r="DS659" s="390"/>
      <c r="DT659" s="390"/>
      <c r="DU659" s="390"/>
      <c r="DV659" s="390"/>
      <c r="DW659" s="390"/>
      <c r="DX659" s="390"/>
      <c r="DY659" s="390"/>
      <c r="DZ659" s="390"/>
      <c r="EA659" s="390"/>
      <c r="EB659" s="390"/>
    </row>
    <row r="660" spans="1:132" ht="14.25">
      <c r="A660" s="543" t="s">
        <v>167</v>
      </c>
      <c r="B660" s="428"/>
      <c r="C660" s="425">
        <f>'4a 1718 CS PC'!AP48</f>
        <v>1E-4</v>
      </c>
      <c r="D660" s="425">
        <f>'4a 1718 CS PC'!AR48</f>
        <v>1E-4</v>
      </c>
      <c r="E660" s="425">
        <f>'4b 1819 CS PC'!$AT48</f>
        <v>1E-4</v>
      </c>
      <c r="F660" s="425">
        <f>'4b 1819 CS PC'!AQ48</f>
        <v>1E-4</v>
      </c>
      <c r="G660" s="425">
        <f>'4c 1920 CS PC'!AS48</f>
        <v>1E-4</v>
      </c>
      <c r="H660" s="425">
        <f>'4c 1920 CS PC'!AP48</f>
        <v>1E-4</v>
      </c>
      <c r="I660" s="425">
        <f>'4d 2021 CS PC'!AS48</f>
        <v>1E-4</v>
      </c>
      <c r="J660" s="425">
        <f>'4d 2021 CS PC'!AP48</f>
        <v>1E-4</v>
      </c>
      <c r="K660" s="425">
        <f>'4e 2122 CS PC'!AB48</f>
        <v>1E-4</v>
      </c>
      <c r="L660" s="425"/>
      <c r="M660" s="396">
        <f t="shared" si="1476"/>
        <v>0</v>
      </c>
      <c r="N660" s="396">
        <f t="shared" si="1514"/>
        <v>0</v>
      </c>
      <c r="O660" s="396">
        <f t="shared" si="1514"/>
        <v>0</v>
      </c>
      <c r="P660" s="396">
        <f t="shared" si="1514"/>
        <v>0</v>
      </c>
      <c r="Q660" s="396">
        <f t="shared" si="1514"/>
        <v>1.3000000000000002E-3</v>
      </c>
      <c r="R660" s="396">
        <f t="shared" si="1514"/>
        <v>0</v>
      </c>
      <c r="S660" s="396">
        <f t="shared" si="1514"/>
        <v>5.8999999999999999E-3</v>
      </c>
      <c r="T660" s="410"/>
      <c r="U660" s="410"/>
      <c r="V660" s="396">
        <f t="shared" si="1505"/>
        <v>0</v>
      </c>
      <c r="W660" s="396">
        <f t="shared" si="1501"/>
        <v>0</v>
      </c>
      <c r="X660" s="396">
        <f t="shared" si="1463"/>
        <v>0</v>
      </c>
      <c r="Y660" s="396">
        <f t="shared" si="1464"/>
        <v>0</v>
      </c>
      <c r="Z660" s="396">
        <f t="shared" si="1465"/>
        <v>0</v>
      </c>
      <c r="AA660" s="396">
        <f t="shared" si="1465"/>
        <v>0</v>
      </c>
      <c r="AB660" s="396">
        <f t="shared" si="1479"/>
        <v>0</v>
      </c>
      <c r="AC660" s="396">
        <f t="shared" si="1465"/>
        <v>0</v>
      </c>
      <c r="AD660" s="396">
        <f t="shared" si="1506"/>
        <v>0</v>
      </c>
      <c r="AE660" s="396">
        <f t="shared" si="1502"/>
        <v>0</v>
      </c>
      <c r="AF660" s="396">
        <f>ROUND(AF$614*$G660,0)</f>
        <v>0</v>
      </c>
      <c r="AG660" s="487">
        <f>ROUNDUP(AG$614*$G660,0)</f>
        <v>1</v>
      </c>
      <c r="AH660" s="396">
        <f t="shared" si="1515"/>
        <v>0</v>
      </c>
      <c r="AI660" s="396">
        <f t="shared" si="1480"/>
        <v>0</v>
      </c>
      <c r="AJ660" s="396">
        <f t="shared" si="1481"/>
        <v>0</v>
      </c>
      <c r="AK660" s="396">
        <f t="shared" si="1480"/>
        <v>0</v>
      </c>
      <c r="AL660" s="396">
        <f t="shared" si="1515"/>
        <v>0</v>
      </c>
      <c r="AM660" s="396">
        <f t="shared" si="1515"/>
        <v>0</v>
      </c>
      <c r="AN660" s="396">
        <f t="shared" si="1482"/>
        <v>0</v>
      </c>
      <c r="AO660" s="396">
        <f t="shared" si="1517"/>
        <v>0</v>
      </c>
      <c r="AP660" s="396">
        <f t="shared" si="1517"/>
        <v>0</v>
      </c>
      <c r="AQ660" s="396">
        <f t="shared" si="1517"/>
        <v>0</v>
      </c>
      <c r="AR660" s="396">
        <f t="shared" si="1517"/>
        <v>0</v>
      </c>
      <c r="AS660" s="396">
        <f t="shared" si="1517"/>
        <v>0</v>
      </c>
      <c r="AT660" s="396">
        <f t="shared" si="1517"/>
        <v>0</v>
      </c>
      <c r="AU660" s="396">
        <f t="shared" si="1517"/>
        <v>0</v>
      </c>
      <c r="AV660" s="396">
        <f t="shared" si="1517"/>
        <v>0</v>
      </c>
      <c r="AW660" s="396">
        <f t="shared" si="1517"/>
        <v>0</v>
      </c>
      <c r="AX660" s="396">
        <f t="shared" si="1517"/>
        <v>0</v>
      </c>
      <c r="AY660" s="396">
        <f t="shared" si="1517"/>
        <v>0</v>
      </c>
      <c r="AZ660" s="396">
        <f t="shared" si="1517"/>
        <v>0</v>
      </c>
      <c r="BA660" s="396">
        <f t="shared" si="1517"/>
        <v>0</v>
      </c>
      <c r="BB660" s="396">
        <f t="shared" si="1517"/>
        <v>0</v>
      </c>
      <c r="BC660" s="396">
        <f t="shared" si="1517"/>
        <v>0</v>
      </c>
      <c r="BD660" s="396">
        <f t="shared" si="1517"/>
        <v>0</v>
      </c>
      <c r="BE660" s="396">
        <f t="shared" si="1517"/>
        <v>0</v>
      </c>
      <c r="BF660" s="396">
        <f t="shared" si="1517"/>
        <v>0</v>
      </c>
      <c r="BG660" s="396">
        <f t="shared" si="1517"/>
        <v>0</v>
      </c>
      <c r="BH660" s="396">
        <f t="shared" si="1517"/>
        <v>0</v>
      </c>
      <c r="BI660" s="396">
        <f t="shared" si="1517"/>
        <v>0</v>
      </c>
      <c r="BJ660" s="396">
        <f t="shared" si="1517"/>
        <v>0</v>
      </c>
      <c r="BK660" s="396">
        <f t="shared" si="1517"/>
        <v>0</v>
      </c>
      <c r="BL660" s="396">
        <f t="shared" si="1517"/>
        <v>0</v>
      </c>
      <c r="BM660" s="396">
        <f t="shared" si="1517"/>
        <v>0</v>
      </c>
      <c r="BN660" s="396">
        <f t="shared" si="1517"/>
        <v>0</v>
      </c>
      <c r="BO660" s="396">
        <f t="shared" si="1517"/>
        <v>0</v>
      </c>
      <c r="BP660" s="396">
        <f t="shared" si="1517"/>
        <v>0</v>
      </c>
      <c r="BQ660" s="396">
        <f t="shared" si="1517"/>
        <v>0</v>
      </c>
      <c r="BR660" s="396">
        <f t="shared" si="1517"/>
        <v>0</v>
      </c>
      <c r="BS660" s="396">
        <f t="shared" si="1517"/>
        <v>0</v>
      </c>
      <c r="BT660" s="396">
        <f t="shared" si="1517"/>
        <v>0</v>
      </c>
      <c r="BU660" s="396">
        <f t="shared" si="1517"/>
        <v>0</v>
      </c>
      <c r="BV660" s="396">
        <f t="shared" si="1517"/>
        <v>0</v>
      </c>
      <c r="BW660" s="396"/>
      <c r="BX660" s="396">
        <f t="shared" si="1510"/>
        <v>1</v>
      </c>
      <c r="BY660" s="397"/>
      <c r="BZ660" s="397">
        <f t="shared" si="1473"/>
        <v>0</v>
      </c>
      <c r="CA660" s="544">
        <f t="shared" si="1487"/>
        <v>0</v>
      </c>
      <c r="CB660" s="544">
        <f t="shared" si="1511"/>
        <v>0</v>
      </c>
      <c r="CC660" s="544">
        <f t="shared" si="1516"/>
        <v>0</v>
      </c>
      <c r="CD660" s="544">
        <f t="shared" si="1516"/>
        <v>1</v>
      </c>
      <c r="CE660" s="544">
        <f t="shared" si="1516"/>
        <v>0</v>
      </c>
      <c r="CF660" s="544">
        <f t="shared" si="1516"/>
        <v>0</v>
      </c>
      <c r="CG660" s="544">
        <f t="shared" si="1516"/>
        <v>0</v>
      </c>
      <c r="CH660" s="544">
        <f t="shared" si="1516"/>
        <v>0</v>
      </c>
      <c r="CI660" s="391"/>
      <c r="CJ660" s="544">
        <f t="shared" si="1512"/>
        <v>0</v>
      </c>
      <c r="CK660" s="544">
        <f t="shared" si="1512"/>
        <v>0</v>
      </c>
      <c r="CL660" s="544">
        <f t="shared" si="1512"/>
        <v>0</v>
      </c>
      <c r="CM660" s="544">
        <f t="shared" si="1513"/>
        <v>1</v>
      </c>
      <c r="CN660" s="544">
        <f t="shared" si="1507"/>
        <v>0</v>
      </c>
      <c r="CO660" s="544">
        <f t="shared" si="1507"/>
        <v>0</v>
      </c>
      <c r="CP660" s="544">
        <f t="shared" si="1507"/>
        <v>0</v>
      </c>
      <c r="CQ660" s="544">
        <f t="shared" si="1507"/>
        <v>0</v>
      </c>
      <c r="CR660" s="398">
        <f t="shared" si="1483"/>
        <v>0</v>
      </c>
      <c r="CV660" s="390"/>
      <c r="CW660" s="390"/>
      <c r="CX660" s="390"/>
      <c r="CY660" s="390"/>
      <c r="CZ660" s="390"/>
      <c r="DA660" s="390"/>
      <c r="DB660" s="390"/>
      <c r="DC660" s="390"/>
      <c r="DD660" s="390"/>
      <c r="DE660" s="390"/>
      <c r="DF660" s="390"/>
      <c r="DG660" s="390"/>
      <c r="DH660" s="390"/>
      <c r="DI660" s="390"/>
      <c r="DJ660" s="390"/>
      <c r="DK660" s="390"/>
      <c r="DL660" s="390"/>
      <c r="DM660" s="390"/>
      <c r="DN660" s="390"/>
      <c r="DO660" s="390"/>
      <c r="DP660" s="390"/>
      <c r="DQ660" s="390"/>
      <c r="DR660" s="390"/>
      <c r="DS660" s="390"/>
      <c r="DT660" s="390"/>
      <c r="DU660" s="390"/>
      <c r="DV660" s="390"/>
      <c r="DW660" s="390"/>
      <c r="DX660" s="390"/>
      <c r="DY660" s="390"/>
      <c r="DZ660" s="390"/>
      <c r="EA660" s="390"/>
      <c r="EB660" s="390"/>
    </row>
    <row r="661" spans="1:132" ht="14.25">
      <c r="A661" s="543" t="s">
        <v>168</v>
      </c>
      <c r="B661" s="428"/>
      <c r="C661" s="425">
        <f>'4a 1718 CS PC'!AP49</f>
        <v>1.4E-3</v>
      </c>
      <c r="D661" s="425">
        <f>'4a 1718 CS PC'!AR49</f>
        <v>2E-3</v>
      </c>
      <c r="E661" s="425">
        <f>'4b 1819 CS PC'!$AT49</f>
        <v>1.5E-3</v>
      </c>
      <c r="F661" s="425">
        <f>'4b 1819 CS PC'!AQ49</f>
        <v>2.0999999999999999E-3</v>
      </c>
      <c r="G661" s="425">
        <f>'4c 1920 CS PC'!AS49</f>
        <v>1.5E-3</v>
      </c>
      <c r="H661" s="425">
        <f>'4c 1920 CS PC'!AP49</f>
        <v>2.0999999999999999E-3</v>
      </c>
      <c r="I661" s="425">
        <f>'4d 2021 CS PC'!AS49</f>
        <v>1.5E-3</v>
      </c>
      <c r="J661" s="425">
        <f>'4d 2021 CS PC'!AP49</f>
        <v>2.0999999999999999E-3</v>
      </c>
      <c r="K661" s="425">
        <f>'4e 2122 CS PC'!AB49</f>
        <v>1.4E-3</v>
      </c>
      <c r="L661" s="425"/>
      <c r="M661" s="396">
        <f t="shared" si="1476"/>
        <v>0</v>
      </c>
      <c r="N661" s="396">
        <f t="shared" si="1514"/>
        <v>0</v>
      </c>
      <c r="O661" s="396">
        <f t="shared" si="1514"/>
        <v>0</v>
      </c>
      <c r="P661" s="396">
        <f t="shared" si="1514"/>
        <v>0</v>
      </c>
      <c r="Q661" s="396">
        <f t="shared" si="1514"/>
        <v>1.8200000000000001E-2</v>
      </c>
      <c r="R661" s="396">
        <f t="shared" si="1514"/>
        <v>0</v>
      </c>
      <c r="S661" s="396">
        <f t="shared" si="1514"/>
        <v>8.2599999999999993E-2</v>
      </c>
      <c r="T661" s="410"/>
      <c r="U661" s="410"/>
      <c r="V661" s="396">
        <f t="shared" si="1505"/>
        <v>0</v>
      </c>
      <c r="W661" s="396">
        <f t="shared" si="1501"/>
        <v>0</v>
      </c>
      <c r="X661" s="396">
        <f t="shared" si="1463"/>
        <v>0</v>
      </c>
      <c r="Y661" s="396">
        <f t="shared" si="1464"/>
        <v>0</v>
      </c>
      <c r="Z661" s="396">
        <f t="shared" si="1465"/>
        <v>0</v>
      </c>
      <c r="AA661" s="396">
        <f t="shared" si="1465"/>
        <v>0</v>
      </c>
      <c r="AB661" s="396">
        <f t="shared" si="1479"/>
        <v>0</v>
      </c>
      <c r="AC661" s="396">
        <f t="shared" si="1465"/>
        <v>0</v>
      </c>
      <c r="AD661" s="396">
        <f t="shared" si="1506"/>
        <v>0</v>
      </c>
      <c r="AE661" s="396">
        <f t="shared" si="1502"/>
        <v>0</v>
      </c>
      <c r="AF661" s="396">
        <f>ROUND(AF$614*$G661,0)</f>
        <v>0</v>
      </c>
      <c r="AG661" s="396">
        <f t="shared" si="1503"/>
        <v>0</v>
      </c>
      <c r="AH661" s="396">
        <f t="shared" si="1515"/>
        <v>0</v>
      </c>
      <c r="AI661" s="396">
        <f t="shared" si="1480"/>
        <v>0</v>
      </c>
      <c r="AJ661" s="396">
        <f t="shared" si="1481"/>
        <v>0</v>
      </c>
      <c r="AK661" s="396">
        <f t="shared" si="1480"/>
        <v>0</v>
      </c>
      <c r="AL661" s="396">
        <f t="shared" si="1515"/>
        <v>0</v>
      </c>
      <c r="AM661" s="396">
        <f t="shared" si="1515"/>
        <v>0</v>
      </c>
      <c r="AN661" s="396">
        <f t="shared" si="1482"/>
        <v>0</v>
      </c>
      <c r="AO661" s="396">
        <f t="shared" si="1517"/>
        <v>0</v>
      </c>
      <c r="AP661" s="396">
        <f t="shared" si="1517"/>
        <v>0</v>
      </c>
      <c r="AQ661" s="396">
        <f t="shared" si="1517"/>
        <v>0</v>
      </c>
      <c r="AR661" s="396">
        <f t="shared" si="1517"/>
        <v>0</v>
      </c>
      <c r="AS661" s="396">
        <f t="shared" si="1517"/>
        <v>0</v>
      </c>
      <c r="AT661" s="396">
        <f t="shared" si="1517"/>
        <v>0</v>
      </c>
      <c r="AU661" s="396">
        <f t="shared" si="1517"/>
        <v>0</v>
      </c>
      <c r="AV661" s="396">
        <f t="shared" si="1517"/>
        <v>0</v>
      </c>
      <c r="AW661" s="396">
        <f t="shared" si="1517"/>
        <v>0</v>
      </c>
      <c r="AX661" s="396">
        <f t="shared" si="1517"/>
        <v>0</v>
      </c>
      <c r="AY661" s="396">
        <f t="shared" si="1517"/>
        <v>0</v>
      </c>
      <c r="AZ661" s="396">
        <f t="shared" si="1517"/>
        <v>0</v>
      </c>
      <c r="BA661" s="396">
        <f t="shared" si="1517"/>
        <v>0</v>
      </c>
      <c r="BB661" s="396">
        <f t="shared" si="1517"/>
        <v>0</v>
      </c>
      <c r="BC661" s="396">
        <f t="shared" si="1517"/>
        <v>0</v>
      </c>
      <c r="BD661" s="396">
        <f t="shared" si="1517"/>
        <v>0</v>
      </c>
      <c r="BE661" s="396">
        <f t="shared" si="1517"/>
        <v>0</v>
      </c>
      <c r="BF661" s="396">
        <f t="shared" si="1517"/>
        <v>0</v>
      </c>
      <c r="BG661" s="396">
        <f t="shared" si="1517"/>
        <v>0</v>
      </c>
      <c r="BH661" s="396">
        <f t="shared" si="1517"/>
        <v>0</v>
      </c>
      <c r="BI661" s="396">
        <f t="shared" si="1517"/>
        <v>0</v>
      </c>
      <c r="BJ661" s="396">
        <f t="shared" si="1517"/>
        <v>0</v>
      </c>
      <c r="BK661" s="396">
        <f t="shared" si="1517"/>
        <v>0</v>
      </c>
      <c r="BL661" s="396">
        <f t="shared" si="1517"/>
        <v>0</v>
      </c>
      <c r="BM661" s="396">
        <f t="shared" si="1517"/>
        <v>0</v>
      </c>
      <c r="BN661" s="396">
        <f t="shared" si="1517"/>
        <v>0</v>
      </c>
      <c r="BO661" s="396">
        <f t="shared" si="1517"/>
        <v>0</v>
      </c>
      <c r="BP661" s="396">
        <f t="shared" si="1517"/>
        <v>0</v>
      </c>
      <c r="BQ661" s="396">
        <f t="shared" si="1517"/>
        <v>0</v>
      </c>
      <c r="BR661" s="396">
        <f t="shared" si="1517"/>
        <v>0</v>
      </c>
      <c r="BS661" s="396">
        <f t="shared" si="1517"/>
        <v>0</v>
      </c>
      <c r="BT661" s="396">
        <f t="shared" si="1517"/>
        <v>0</v>
      </c>
      <c r="BU661" s="396">
        <f t="shared" si="1517"/>
        <v>0</v>
      </c>
      <c r="BV661" s="396">
        <f t="shared" si="1517"/>
        <v>0</v>
      </c>
      <c r="BW661" s="396"/>
      <c r="BX661" s="396">
        <f t="shared" si="1510"/>
        <v>0</v>
      </c>
      <c r="BY661" s="397"/>
      <c r="BZ661" s="397">
        <f t="shared" si="1473"/>
        <v>0</v>
      </c>
      <c r="CA661" s="544">
        <f t="shared" si="1487"/>
        <v>0</v>
      </c>
      <c r="CB661" s="544">
        <f t="shared" si="1511"/>
        <v>0</v>
      </c>
      <c r="CC661" s="544">
        <f t="shared" si="1516"/>
        <v>0</v>
      </c>
      <c r="CD661" s="544">
        <f t="shared" si="1516"/>
        <v>0</v>
      </c>
      <c r="CE661" s="544">
        <f t="shared" si="1516"/>
        <v>0</v>
      </c>
      <c r="CF661" s="544">
        <f t="shared" si="1516"/>
        <v>0</v>
      </c>
      <c r="CG661" s="544">
        <f t="shared" si="1516"/>
        <v>0</v>
      </c>
      <c r="CH661" s="544">
        <f t="shared" si="1516"/>
        <v>0</v>
      </c>
      <c r="CI661" s="391"/>
      <c r="CJ661" s="544">
        <f t="shared" si="1512"/>
        <v>0</v>
      </c>
      <c r="CK661" s="544">
        <f t="shared" si="1512"/>
        <v>0</v>
      </c>
      <c r="CL661" s="544">
        <f t="shared" si="1512"/>
        <v>0</v>
      </c>
      <c r="CM661" s="544">
        <f t="shared" si="1513"/>
        <v>0</v>
      </c>
      <c r="CN661" s="544">
        <f t="shared" si="1507"/>
        <v>0</v>
      </c>
      <c r="CO661" s="544">
        <f t="shared" si="1507"/>
        <v>0</v>
      </c>
      <c r="CP661" s="544">
        <f t="shared" si="1507"/>
        <v>0</v>
      </c>
      <c r="CQ661" s="544">
        <f t="shared" si="1507"/>
        <v>0</v>
      </c>
      <c r="CR661" s="398">
        <f t="shared" si="1483"/>
        <v>0</v>
      </c>
      <c r="CV661" s="390"/>
      <c r="CW661" s="390"/>
      <c r="CX661" s="390"/>
      <c r="CY661" s="390"/>
      <c r="CZ661" s="390"/>
      <c r="DA661" s="390"/>
      <c r="DB661" s="390"/>
      <c r="DC661" s="390"/>
      <c r="DD661" s="390"/>
      <c r="DE661" s="390"/>
      <c r="DF661" s="390"/>
      <c r="DG661" s="390"/>
      <c r="DH661" s="390"/>
      <c r="DI661" s="390"/>
      <c r="DJ661" s="390"/>
      <c r="DK661" s="390"/>
      <c r="DL661" s="390"/>
      <c r="DM661" s="390"/>
      <c r="DN661" s="390"/>
      <c r="DO661" s="390"/>
      <c r="DP661" s="390"/>
      <c r="DQ661" s="390"/>
      <c r="DR661" s="390"/>
      <c r="DS661" s="390"/>
      <c r="DT661" s="390"/>
      <c r="DU661" s="390"/>
      <c r="DV661" s="390"/>
      <c r="DW661" s="390"/>
      <c r="DX661" s="390"/>
      <c r="DY661" s="390"/>
      <c r="DZ661" s="390"/>
      <c r="EA661" s="390"/>
      <c r="EB661" s="390"/>
    </row>
    <row r="662" spans="1:132" ht="14.25">
      <c r="A662" s="543" t="s">
        <v>169</v>
      </c>
      <c r="B662" s="428"/>
      <c r="C662" s="425">
        <f>'4a 1718 CS PC'!AP50</f>
        <v>9.1000000000000004E-3</v>
      </c>
      <c r="D662" s="425">
        <f>'4a 1718 CS PC'!AR50</f>
        <v>1.2800000000000001E-2</v>
      </c>
      <c r="E662" s="425">
        <f>'4b 1819 CS PC'!$AT50</f>
        <v>9.1000000000000004E-3</v>
      </c>
      <c r="F662" s="425">
        <f>'4b 1819 CS PC'!AQ50</f>
        <v>1.29E-2</v>
      </c>
      <c r="G662" s="425">
        <f>'4c 1920 CS PC'!AS50</f>
        <v>9.1000000000000004E-3</v>
      </c>
      <c r="H662" s="425">
        <f>'4c 1920 CS PC'!AP50</f>
        <v>1.29E-2</v>
      </c>
      <c r="I662" s="425">
        <f>'4d 2021 CS PC'!AS50</f>
        <v>9.2999999999999992E-3</v>
      </c>
      <c r="J662" s="425">
        <f>'4d 2021 CS PC'!AP50</f>
        <v>1.3299999999999999E-2</v>
      </c>
      <c r="K662" s="425">
        <f>'4e 2122 CS PC'!AB50</f>
        <v>9.4999999999999998E-3</v>
      </c>
      <c r="L662" s="425"/>
      <c r="M662" s="396">
        <f t="shared" si="1476"/>
        <v>0</v>
      </c>
      <c r="N662" s="396">
        <f t="shared" si="1514"/>
        <v>0</v>
      </c>
      <c r="O662" s="396">
        <f t="shared" si="1514"/>
        <v>0</v>
      </c>
      <c r="P662" s="396">
        <f t="shared" si="1514"/>
        <v>0</v>
      </c>
      <c r="Q662" s="396">
        <f t="shared" si="1514"/>
        <v>0.1183</v>
      </c>
      <c r="R662" s="396">
        <f t="shared" si="1514"/>
        <v>0</v>
      </c>
      <c r="S662" s="396">
        <f t="shared" si="1514"/>
        <v>0.53690000000000004</v>
      </c>
      <c r="T662" s="410"/>
      <c r="U662" s="410"/>
      <c r="V662" s="396">
        <f t="shared" si="1505"/>
        <v>0</v>
      </c>
      <c r="W662" s="396">
        <f t="shared" si="1501"/>
        <v>0</v>
      </c>
      <c r="X662" s="396">
        <f t="shared" si="1463"/>
        <v>0</v>
      </c>
      <c r="Y662" s="396">
        <f t="shared" si="1464"/>
        <v>0</v>
      </c>
      <c r="Z662" s="396">
        <f t="shared" si="1465"/>
        <v>0</v>
      </c>
      <c r="AA662" s="396">
        <f t="shared" si="1465"/>
        <v>0</v>
      </c>
      <c r="AB662" s="396">
        <f t="shared" si="1479"/>
        <v>0</v>
      </c>
      <c r="AC662" s="396">
        <f t="shared" si="1465"/>
        <v>0</v>
      </c>
      <c r="AD662" s="396">
        <f t="shared" si="1506"/>
        <v>0</v>
      </c>
      <c r="AE662" s="396">
        <f t="shared" si="1502"/>
        <v>0</v>
      </c>
      <c r="AF662" s="396">
        <f t="shared" si="1503"/>
        <v>0</v>
      </c>
      <c r="AG662" s="396">
        <f t="shared" si="1503"/>
        <v>1</v>
      </c>
      <c r="AH662" s="396">
        <f t="shared" si="1515"/>
        <v>0</v>
      </c>
      <c r="AI662" s="487">
        <f>ROUNDUP(AI$614*$G662,0)</f>
        <v>1</v>
      </c>
      <c r="AJ662" s="396">
        <f t="shared" si="1481"/>
        <v>0</v>
      </c>
      <c r="AK662" s="396">
        <f t="shared" si="1480"/>
        <v>0</v>
      </c>
      <c r="AL662" s="396">
        <f t="shared" si="1515"/>
        <v>0</v>
      </c>
      <c r="AM662" s="396">
        <f t="shared" si="1515"/>
        <v>0</v>
      </c>
      <c r="AN662" s="396">
        <f t="shared" si="1482"/>
        <v>0</v>
      </c>
      <c r="AO662" s="396">
        <f t="shared" si="1517"/>
        <v>0</v>
      </c>
      <c r="AP662" s="396">
        <f t="shared" si="1517"/>
        <v>0</v>
      </c>
      <c r="AQ662" s="396">
        <f t="shared" si="1517"/>
        <v>0</v>
      </c>
      <c r="AR662" s="396">
        <f t="shared" si="1517"/>
        <v>0</v>
      </c>
      <c r="AS662" s="396">
        <f t="shared" si="1517"/>
        <v>0</v>
      </c>
      <c r="AT662" s="396">
        <f t="shared" si="1517"/>
        <v>0</v>
      </c>
      <c r="AU662" s="396">
        <f t="shared" si="1517"/>
        <v>0</v>
      </c>
      <c r="AV662" s="396">
        <f t="shared" si="1517"/>
        <v>0</v>
      </c>
      <c r="AW662" s="396">
        <f t="shared" si="1517"/>
        <v>0</v>
      </c>
      <c r="AX662" s="396">
        <f t="shared" si="1517"/>
        <v>0</v>
      </c>
      <c r="AY662" s="396">
        <f t="shared" si="1517"/>
        <v>0</v>
      </c>
      <c r="AZ662" s="396">
        <f t="shared" si="1517"/>
        <v>0</v>
      </c>
      <c r="BA662" s="396">
        <f t="shared" si="1517"/>
        <v>0</v>
      </c>
      <c r="BB662" s="396">
        <f t="shared" si="1517"/>
        <v>0</v>
      </c>
      <c r="BC662" s="396">
        <f t="shared" si="1517"/>
        <v>0</v>
      </c>
      <c r="BD662" s="396">
        <f t="shared" si="1517"/>
        <v>0</v>
      </c>
      <c r="BE662" s="396">
        <f t="shared" si="1517"/>
        <v>0</v>
      </c>
      <c r="BF662" s="396">
        <f t="shared" si="1517"/>
        <v>0</v>
      </c>
      <c r="BG662" s="396">
        <f t="shared" si="1517"/>
        <v>0</v>
      </c>
      <c r="BH662" s="396">
        <f t="shared" si="1517"/>
        <v>0</v>
      </c>
      <c r="BI662" s="396">
        <f t="shared" si="1517"/>
        <v>0</v>
      </c>
      <c r="BJ662" s="396">
        <f t="shared" si="1517"/>
        <v>0</v>
      </c>
      <c r="BK662" s="396">
        <f t="shared" si="1517"/>
        <v>0</v>
      </c>
      <c r="BL662" s="396">
        <f t="shared" si="1517"/>
        <v>0</v>
      </c>
      <c r="BM662" s="396">
        <f t="shared" si="1517"/>
        <v>0</v>
      </c>
      <c r="BN662" s="396">
        <f t="shared" si="1517"/>
        <v>0</v>
      </c>
      <c r="BO662" s="396">
        <f t="shared" si="1517"/>
        <v>0</v>
      </c>
      <c r="BP662" s="396">
        <f t="shared" si="1517"/>
        <v>0</v>
      </c>
      <c r="BQ662" s="396">
        <f t="shared" si="1517"/>
        <v>0</v>
      </c>
      <c r="BR662" s="396">
        <f t="shared" si="1517"/>
        <v>0</v>
      </c>
      <c r="BS662" s="396">
        <f t="shared" si="1517"/>
        <v>0</v>
      </c>
      <c r="BT662" s="396">
        <f t="shared" si="1517"/>
        <v>0</v>
      </c>
      <c r="BU662" s="396">
        <f t="shared" si="1517"/>
        <v>0</v>
      </c>
      <c r="BV662" s="396">
        <f t="shared" si="1517"/>
        <v>0</v>
      </c>
      <c r="BW662" s="396"/>
      <c r="BX662" s="396">
        <f t="shared" si="1510"/>
        <v>3</v>
      </c>
      <c r="BY662" s="397"/>
      <c r="BZ662" s="397">
        <f t="shared" si="1473"/>
        <v>0</v>
      </c>
      <c r="CA662" s="544">
        <f t="shared" si="1487"/>
        <v>0</v>
      </c>
      <c r="CB662" s="544">
        <f t="shared" si="1511"/>
        <v>1</v>
      </c>
      <c r="CC662" s="544">
        <f t="shared" si="1516"/>
        <v>0</v>
      </c>
      <c r="CD662" s="544">
        <f t="shared" si="1516"/>
        <v>1</v>
      </c>
      <c r="CE662" s="544">
        <f t="shared" si="1516"/>
        <v>1</v>
      </c>
      <c r="CF662" s="544">
        <f t="shared" si="1516"/>
        <v>0</v>
      </c>
      <c r="CG662" s="544">
        <f t="shared" si="1516"/>
        <v>0</v>
      </c>
      <c r="CH662" s="544">
        <f t="shared" si="1516"/>
        <v>0</v>
      </c>
      <c r="CI662" s="391"/>
      <c r="CJ662" s="544">
        <f t="shared" si="1512"/>
        <v>0</v>
      </c>
      <c r="CK662" s="544">
        <f t="shared" si="1512"/>
        <v>1</v>
      </c>
      <c r="CL662" s="544">
        <f t="shared" si="1512"/>
        <v>0</v>
      </c>
      <c r="CM662" s="544">
        <f t="shared" si="1513"/>
        <v>2</v>
      </c>
      <c r="CN662" s="544">
        <f t="shared" si="1507"/>
        <v>0</v>
      </c>
      <c r="CO662" s="544">
        <f t="shared" si="1507"/>
        <v>0</v>
      </c>
      <c r="CP662" s="544">
        <f t="shared" si="1507"/>
        <v>0</v>
      </c>
      <c r="CQ662" s="544">
        <f t="shared" si="1507"/>
        <v>0</v>
      </c>
      <c r="CR662" s="398">
        <f t="shared" si="1483"/>
        <v>0</v>
      </c>
      <c r="CV662" s="390"/>
      <c r="CW662" s="390"/>
      <c r="CX662" s="390"/>
      <c r="CY662" s="390"/>
      <c r="CZ662" s="390"/>
      <c r="DA662" s="390"/>
      <c r="DB662" s="390"/>
      <c r="DC662" s="390"/>
      <c r="DD662" s="390"/>
      <c r="DE662" s="390"/>
      <c r="DF662" s="390"/>
      <c r="DG662" s="390"/>
      <c r="DH662" s="390"/>
      <c r="DI662" s="390"/>
      <c r="DJ662" s="390"/>
      <c r="DK662" s="390"/>
      <c r="DL662" s="390"/>
      <c r="DM662" s="390"/>
      <c r="DN662" s="390"/>
      <c r="DO662" s="390"/>
      <c r="DP662" s="390"/>
      <c r="DQ662" s="390"/>
      <c r="DR662" s="390"/>
      <c r="DS662" s="390"/>
      <c r="DT662" s="390"/>
      <c r="DU662" s="390"/>
      <c r="DV662" s="390"/>
      <c r="DW662" s="390"/>
      <c r="DX662" s="390"/>
      <c r="DY662" s="390"/>
      <c r="DZ662" s="390"/>
      <c r="EA662" s="390"/>
      <c r="EB662" s="390"/>
    </row>
    <row r="663" spans="1:132" ht="14.25">
      <c r="A663" s="543" t="s">
        <v>170</v>
      </c>
      <c r="B663" s="428"/>
      <c r="C663" s="425">
        <f>'4a 1718 CS PC'!AP51</f>
        <v>9.1999999999999998E-3</v>
      </c>
      <c r="D663" s="425">
        <f>'4a 1718 CS PC'!AR51</f>
        <v>1.29E-2</v>
      </c>
      <c r="E663" s="425">
        <f>'4b 1819 CS PC'!$AT51</f>
        <v>8.5000000000000006E-3</v>
      </c>
      <c r="F663" s="425">
        <f>'4b 1819 CS PC'!AQ51</f>
        <v>1.21E-2</v>
      </c>
      <c r="G663" s="425">
        <f>'4c 1920 CS PC'!AS51</f>
        <v>8.3000000000000001E-3</v>
      </c>
      <c r="H663" s="425">
        <f>'4c 1920 CS PC'!AP51</f>
        <v>1.1900000000000001E-2</v>
      </c>
      <c r="I663" s="425">
        <f>'4d 2021 CS PC'!AS51</f>
        <v>8.3999999999999995E-3</v>
      </c>
      <c r="J663" s="425">
        <f>'4d 2021 CS PC'!AP51</f>
        <v>1.2E-2</v>
      </c>
      <c r="K663" s="425">
        <f>'4e 2122 CS PC'!AB51</f>
        <v>8.5000000000000006E-3</v>
      </c>
      <c r="L663" s="425"/>
      <c r="M663" s="396">
        <f t="shared" si="1476"/>
        <v>0</v>
      </c>
      <c r="N663" s="396">
        <f t="shared" si="1514"/>
        <v>0</v>
      </c>
      <c r="O663" s="396">
        <f t="shared" si="1514"/>
        <v>0</v>
      </c>
      <c r="P663" s="396">
        <f t="shared" si="1514"/>
        <v>0</v>
      </c>
      <c r="Q663" s="396">
        <f t="shared" si="1514"/>
        <v>0.1196</v>
      </c>
      <c r="R663" s="396">
        <f t="shared" si="1514"/>
        <v>0</v>
      </c>
      <c r="S663" s="396">
        <f t="shared" si="1514"/>
        <v>0.54279999999999995</v>
      </c>
      <c r="T663" s="410"/>
      <c r="U663" s="410"/>
      <c r="V663" s="396">
        <f t="shared" si="1505"/>
        <v>0</v>
      </c>
      <c r="W663" s="396">
        <f t="shared" si="1501"/>
        <v>0</v>
      </c>
      <c r="X663" s="396">
        <f t="shared" si="1463"/>
        <v>0</v>
      </c>
      <c r="Y663" s="396">
        <f t="shared" si="1464"/>
        <v>0</v>
      </c>
      <c r="Z663" s="396">
        <f t="shared" si="1465"/>
        <v>0</v>
      </c>
      <c r="AA663" s="396">
        <f t="shared" si="1465"/>
        <v>0</v>
      </c>
      <c r="AB663" s="396">
        <f t="shared" si="1479"/>
        <v>0</v>
      </c>
      <c r="AC663" s="396">
        <f t="shared" si="1465"/>
        <v>0</v>
      </c>
      <c r="AD663" s="396">
        <f t="shared" si="1506"/>
        <v>0</v>
      </c>
      <c r="AE663" s="396">
        <f t="shared" si="1502"/>
        <v>0</v>
      </c>
      <c r="AF663" s="396">
        <f t="shared" ref="AF663:AG672" si="1518">ROUND(AF$614*$G663,0)</f>
        <v>0</v>
      </c>
      <c r="AG663" s="396">
        <f t="shared" si="1518"/>
        <v>0</v>
      </c>
      <c r="AH663" s="396">
        <f t="shared" si="1515"/>
        <v>0</v>
      </c>
      <c r="AI663" s="396">
        <f t="shared" si="1480"/>
        <v>0</v>
      </c>
      <c r="AJ663" s="396">
        <f t="shared" si="1481"/>
        <v>0</v>
      </c>
      <c r="AK663" s="396">
        <f t="shared" si="1480"/>
        <v>0</v>
      </c>
      <c r="AL663" s="396">
        <f t="shared" si="1515"/>
        <v>0</v>
      </c>
      <c r="AM663" s="396">
        <f t="shared" si="1515"/>
        <v>0</v>
      </c>
      <c r="AN663" s="396">
        <f t="shared" si="1482"/>
        <v>0</v>
      </c>
      <c r="AO663" s="396">
        <f t="shared" si="1517"/>
        <v>0</v>
      </c>
      <c r="AP663" s="396">
        <f t="shared" si="1517"/>
        <v>0</v>
      </c>
      <c r="AQ663" s="396">
        <f t="shared" si="1517"/>
        <v>0</v>
      </c>
      <c r="AR663" s="396">
        <f t="shared" si="1517"/>
        <v>0</v>
      </c>
      <c r="AS663" s="396">
        <f t="shared" si="1517"/>
        <v>0</v>
      </c>
      <c r="AT663" s="396">
        <f t="shared" si="1517"/>
        <v>0</v>
      </c>
      <c r="AU663" s="396">
        <f t="shared" si="1517"/>
        <v>0</v>
      </c>
      <c r="AV663" s="396">
        <f t="shared" si="1517"/>
        <v>0</v>
      </c>
      <c r="AW663" s="396">
        <f t="shared" si="1517"/>
        <v>0</v>
      </c>
      <c r="AX663" s="396">
        <f t="shared" si="1517"/>
        <v>0</v>
      </c>
      <c r="AY663" s="396">
        <f t="shared" si="1517"/>
        <v>0</v>
      </c>
      <c r="AZ663" s="396">
        <f t="shared" si="1517"/>
        <v>0</v>
      </c>
      <c r="BA663" s="396">
        <f t="shared" si="1517"/>
        <v>0</v>
      </c>
      <c r="BB663" s="396">
        <f t="shared" si="1517"/>
        <v>0</v>
      </c>
      <c r="BC663" s="396">
        <f t="shared" si="1517"/>
        <v>0</v>
      </c>
      <c r="BD663" s="396">
        <f t="shared" si="1517"/>
        <v>0</v>
      </c>
      <c r="BE663" s="396">
        <f t="shared" si="1517"/>
        <v>0</v>
      </c>
      <c r="BF663" s="396">
        <f t="shared" si="1517"/>
        <v>0</v>
      </c>
      <c r="BG663" s="396">
        <f t="shared" si="1517"/>
        <v>0</v>
      </c>
      <c r="BH663" s="396">
        <f t="shared" si="1517"/>
        <v>0</v>
      </c>
      <c r="BI663" s="396">
        <f t="shared" si="1517"/>
        <v>0</v>
      </c>
      <c r="BJ663" s="396">
        <f t="shared" si="1517"/>
        <v>0</v>
      </c>
      <c r="BK663" s="396">
        <f t="shared" si="1517"/>
        <v>0</v>
      </c>
      <c r="BL663" s="396">
        <f t="shared" si="1517"/>
        <v>0</v>
      </c>
      <c r="BM663" s="396">
        <f t="shared" si="1517"/>
        <v>0</v>
      </c>
      <c r="BN663" s="396">
        <f t="shared" si="1517"/>
        <v>0</v>
      </c>
      <c r="BO663" s="396">
        <f t="shared" si="1517"/>
        <v>0</v>
      </c>
      <c r="BP663" s="396">
        <f t="shared" si="1517"/>
        <v>0</v>
      </c>
      <c r="BQ663" s="396">
        <f t="shared" si="1517"/>
        <v>0</v>
      </c>
      <c r="BR663" s="396">
        <f t="shared" si="1517"/>
        <v>0</v>
      </c>
      <c r="BS663" s="396">
        <f t="shared" si="1517"/>
        <v>0</v>
      </c>
      <c r="BT663" s="396">
        <f t="shared" si="1517"/>
        <v>0</v>
      </c>
      <c r="BU663" s="396">
        <f t="shared" si="1517"/>
        <v>0</v>
      </c>
      <c r="BV663" s="396">
        <f t="shared" si="1517"/>
        <v>0</v>
      </c>
      <c r="BW663" s="396"/>
      <c r="BX663" s="396">
        <f t="shared" si="1510"/>
        <v>1</v>
      </c>
      <c r="BY663" s="397"/>
      <c r="BZ663" s="397">
        <f t="shared" si="1473"/>
        <v>0</v>
      </c>
      <c r="CA663" s="544">
        <f t="shared" si="1487"/>
        <v>0</v>
      </c>
      <c r="CB663" s="544">
        <f t="shared" si="1511"/>
        <v>1</v>
      </c>
      <c r="CC663" s="544">
        <f t="shared" si="1516"/>
        <v>0</v>
      </c>
      <c r="CD663" s="544">
        <f t="shared" si="1516"/>
        <v>0</v>
      </c>
      <c r="CE663" s="544">
        <f t="shared" si="1516"/>
        <v>0</v>
      </c>
      <c r="CF663" s="544">
        <f t="shared" si="1516"/>
        <v>0</v>
      </c>
      <c r="CG663" s="544">
        <f t="shared" si="1516"/>
        <v>0</v>
      </c>
      <c r="CH663" s="544">
        <f t="shared" si="1516"/>
        <v>0</v>
      </c>
      <c r="CI663" s="391"/>
      <c r="CJ663" s="544">
        <f t="shared" si="1512"/>
        <v>0</v>
      </c>
      <c r="CK663" s="544">
        <f t="shared" si="1512"/>
        <v>1</v>
      </c>
      <c r="CL663" s="544">
        <f t="shared" si="1512"/>
        <v>0</v>
      </c>
      <c r="CM663" s="544">
        <f t="shared" si="1513"/>
        <v>0</v>
      </c>
      <c r="CN663" s="544">
        <f t="shared" si="1507"/>
        <v>0</v>
      </c>
      <c r="CO663" s="544">
        <f t="shared" si="1507"/>
        <v>0</v>
      </c>
      <c r="CP663" s="544">
        <f t="shared" si="1507"/>
        <v>0</v>
      </c>
      <c r="CQ663" s="544">
        <f t="shared" si="1507"/>
        <v>0</v>
      </c>
      <c r="CR663" s="398">
        <f t="shared" si="1483"/>
        <v>0</v>
      </c>
      <c r="CV663" s="390"/>
      <c r="CW663" s="390"/>
      <c r="CX663" s="390"/>
      <c r="CY663" s="390"/>
      <c r="CZ663" s="390"/>
      <c r="DA663" s="390"/>
      <c r="DB663" s="390"/>
      <c r="DC663" s="390"/>
      <c r="DD663" s="390"/>
      <c r="DE663" s="390"/>
      <c r="DF663" s="390"/>
      <c r="DG663" s="390"/>
      <c r="DH663" s="390"/>
      <c r="DI663" s="390"/>
      <c r="DJ663" s="390"/>
      <c r="DK663" s="390"/>
      <c r="DL663" s="390"/>
      <c r="DM663" s="390"/>
      <c r="DN663" s="390"/>
      <c r="DO663" s="390"/>
      <c r="DP663" s="390"/>
      <c r="DQ663" s="390"/>
      <c r="DR663" s="390"/>
      <c r="DS663" s="390"/>
      <c r="DT663" s="390"/>
      <c r="DU663" s="390"/>
      <c r="DV663" s="390"/>
      <c r="DW663" s="390"/>
      <c r="DX663" s="390"/>
      <c r="DY663" s="390"/>
      <c r="DZ663" s="390"/>
      <c r="EA663" s="390"/>
      <c r="EB663" s="390"/>
    </row>
    <row r="664" spans="1:132" ht="14.25">
      <c r="A664" s="543" t="s">
        <v>171</v>
      </c>
      <c r="B664" s="428"/>
      <c r="C664" s="425">
        <f>'4a 1718 CS PC'!AP52</f>
        <v>1.89E-2</v>
      </c>
      <c r="D664" s="425">
        <f>'4a 1718 CS PC'!AR52</f>
        <v>2.6599999999999999E-2</v>
      </c>
      <c r="E664" s="425">
        <f>'4b 1819 CS PC'!$AT52</f>
        <v>1.8599999999999998E-2</v>
      </c>
      <c r="F664" s="425">
        <f>'4b 1819 CS PC'!AQ52</f>
        <v>2.64E-2</v>
      </c>
      <c r="G664" s="425">
        <f>'4c 1920 CS PC'!AS52</f>
        <v>1.8499999999999999E-2</v>
      </c>
      <c r="H664" s="425">
        <f>'4c 1920 CS PC'!AP52</f>
        <v>2.6200000000000001E-2</v>
      </c>
      <c r="I664" s="425">
        <f>'4d 2021 CS PC'!AS52</f>
        <v>1.7500000000000002E-2</v>
      </c>
      <c r="J664" s="425">
        <f>'4d 2021 CS PC'!AP52</f>
        <v>2.5000000000000001E-2</v>
      </c>
      <c r="K664" s="425">
        <f>'4e 2122 CS PC'!AB52</f>
        <v>1.7100000000000001E-2</v>
      </c>
      <c r="L664" s="425"/>
      <c r="M664" s="396">
        <f t="shared" si="1476"/>
        <v>0</v>
      </c>
      <c r="N664" s="396">
        <f t="shared" si="1514"/>
        <v>0</v>
      </c>
      <c r="O664" s="396">
        <f t="shared" si="1514"/>
        <v>0</v>
      </c>
      <c r="P664" s="396">
        <f t="shared" si="1514"/>
        <v>0</v>
      </c>
      <c r="Q664" s="396">
        <f t="shared" si="1514"/>
        <v>0.2457</v>
      </c>
      <c r="R664" s="396">
        <f t="shared" si="1514"/>
        <v>0</v>
      </c>
      <c r="S664" s="396">
        <f t="shared" si="1514"/>
        <v>1.1151</v>
      </c>
      <c r="T664" s="410"/>
      <c r="U664" s="410"/>
      <c r="V664" s="396">
        <f t="shared" si="1505"/>
        <v>1</v>
      </c>
      <c r="W664" s="396">
        <f t="shared" si="1501"/>
        <v>0</v>
      </c>
      <c r="X664" s="396">
        <f t="shared" si="1463"/>
        <v>0</v>
      </c>
      <c r="Y664" s="396">
        <f t="shared" si="1464"/>
        <v>0</v>
      </c>
      <c r="Z664" s="396">
        <f t="shared" si="1465"/>
        <v>0</v>
      </c>
      <c r="AA664" s="396">
        <f t="shared" si="1465"/>
        <v>0</v>
      </c>
      <c r="AB664" s="396">
        <f t="shared" si="1479"/>
        <v>0</v>
      </c>
      <c r="AC664" s="396">
        <f t="shared" si="1465"/>
        <v>0</v>
      </c>
      <c r="AD664" s="487">
        <f>ROUNDUP(AD$614*$G664,0)</f>
        <v>1</v>
      </c>
      <c r="AE664" s="396">
        <f t="shared" si="1502"/>
        <v>0</v>
      </c>
      <c r="AF664" s="487">
        <f>ROUNDUP(AF$614*$G664,0)</f>
        <v>1</v>
      </c>
      <c r="AG664" s="487">
        <f>ROUNDUP(AG$614*$G664,0)</f>
        <v>2</v>
      </c>
      <c r="AH664" s="396">
        <f t="shared" si="1515"/>
        <v>0</v>
      </c>
      <c r="AI664" s="396">
        <f t="shared" si="1480"/>
        <v>0</v>
      </c>
      <c r="AJ664" s="396">
        <f t="shared" si="1481"/>
        <v>0</v>
      </c>
      <c r="AK664" s="396">
        <f t="shared" si="1480"/>
        <v>0</v>
      </c>
      <c r="AL664" s="396">
        <f t="shared" si="1515"/>
        <v>0</v>
      </c>
      <c r="AM664" s="396">
        <f t="shared" si="1515"/>
        <v>0</v>
      </c>
      <c r="AN664" s="396">
        <f t="shared" si="1482"/>
        <v>0</v>
      </c>
      <c r="AO664" s="396">
        <f t="shared" si="1517"/>
        <v>0</v>
      </c>
      <c r="AP664" s="396">
        <f t="shared" si="1517"/>
        <v>0</v>
      </c>
      <c r="AQ664" s="396">
        <f t="shared" si="1517"/>
        <v>0</v>
      </c>
      <c r="AR664" s="396">
        <f t="shared" si="1517"/>
        <v>0</v>
      </c>
      <c r="AS664" s="396">
        <f t="shared" si="1517"/>
        <v>0</v>
      </c>
      <c r="AT664" s="396">
        <f t="shared" si="1517"/>
        <v>0</v>
      </c>
      <c r="AU664" s="396">
        <f t="shared" si="1517"/>
        <v>0</v>
      </c>
      <c r="AV664" s="396">
        <f t="shared" si="1517"/>
        <v>0</v>
      </c>
      <c r="AW664" s="396">
        <f t="shared" si="1517"/>
        <v>0</v>
      </c>
      <c r="AX664" s="396">
        <f t="shared" si="1517"/>
        <v>0</v>
      </c>
      <c r="AY664" s="396">
        <f t="shared" si="1517"/>
        <v>0</v>
      </c>
      <c r="AZ664" s="396">
        <f t="shared" si="1517"/>
        <v>0</v>
      </c>
      <c r="BA664" s="396">
        <f t="shared" si="1517"/>
        <v>0</v>
      </c>
      <c r="BB664" s="396">
        <f t="shared" si="1517"/>
        <v>0</v>
      </c>
      <c r="BC664" s="396">
        <f t="shared" si="1517"/>
        <v>0</v>
      </c>
      <c r="BD664" s="396">
        <f t="shared" si="1517"/>
        <v>0</v>
      </c>
      <c r="BE664" s="396">
        <f t="shared" si="1517"/>
        <v>0</v>
      </c>
      <c r="BF664" s="396">
        <f t="shared" si="1517"/>
        <v>0</v>
      </c>
      <c r="BG664" s="396">
        <f t="shared" si="1517"/>
        <v>0</v>
      </c>
      <c r="BH664" s="396">
        <f t="shared" si="1517"/>
        <v>0</v>
      </c>
      <c r="BI664" s="396">
        <f t="shared" si="1517"/>
        <v>0</v>
      </c>
      <c r="BJ664" s="396">
        <f t="shared" si="1517"/>
        <v>0</v>
      </c>
      <c r="BK664" s="396">
        <f t="shared" si="1517"/>
        <v>0</v>
      </c>
      <c r="BL664" s="396">
        <f t="shared" si="1517"/>
        <v>0</v>
      </c>
      <c r="BM664" s="396">
        <f t="shared" si="1517"/>
        <v>0</v>
      </c>
      <c r="BN664" s="396">
        <f t="shared" si="1517"/>
        <v>0</v>
      </c>
      <c r="BO664" s="396">
        <f t="shared" si="1517"/>
        <v>0</v>
      </c>
      <c r="BP664" s="396">
        <f t="shared" si="1517"/>
        <v>0</v>
      </c>
      <c r="BQ664" s="396">
        <f t="shared" si="1517"/>
        <v>0</v>
      </c>
      <c r="BR664" s="396">
        <f t="shared" si="1517"/>
        <v>0</v>
      </c>
      <c r="BS664" s="396">
        <f t="shared" si="1517"/>
        <v>0</v>
      </c>
      <c r="BT664" s="396">
        <f t="shared" si="1517"/>
        <v>0</v>
      </c>
      <c r="BU664" s="396">
        <f t="shared" si="1517"/>
        <v>0</v>
      </c>
      <c r="BV664" s="396">
        <f t="shared" si="1517"/>
        <v>0</v>
      </c>
      <c r="BW664" s="396"/>
      <c r="BX664" s="487">
        <f>ROUNDUP(SUM(M664:BW664),0)</f>
        <v>7</v>
      </c>
      <c r="BY664" s="397"/>
      <c r="BZ664" s="397">
        <f t="shared" si="1473"/>
        <v>0</v>
      </c>
      <c r="CA664" s="544">
        <f t="shared" si="1487"/>
        <v>0</v>
      </c>
      <c r="CB664" s="567">
        <f>ROUNDUP(SUMIF($M$1:$BV$1,CB$1,$M664:$BV664),0)</f>
        <v>3</v>
      </c>
      <c r="CC664" s="544">
        <f t="shared" si="1516"/>
        <v>0</v>
      </c>
      <c r="CD664" s="544">
        <f t="shared" si="1516"/>
        <v>4</v>
      </c>
      <c r="CE664" s="544">
        <f t="shared" si="1516"/>
        <v>0</v>
      </c>
      <c r="CF664" s="544">
        <f t="shared" si="1516"/>
        <v>0</v>
      </c>
      <c r="CG664" s="544">
        <f t="shared" si="1516"/>
        <v>0</v>
      </c>
      <c r="CH664" s="544">
        <f t="shared" si="1516"/>
        <v>0</v>
      </c>
      <c r="CI664" s="391"/>
      <c r="CJ664" s="544">
        <f t="shared" si="1512"/>
        <v>0</v>
      </c>
      <c r="CK664" s="544">
        <f t="shared" si="1512"/>
        <v>2</v>
      </c>
      <c r="CL664" s="544">
        <f t="shared" si="1512"/>
        <v>1</v>
      </c>
      <c r="CM664" s="567">
        <f>ROUNDUP(SUMIF($M$2:$BV$2,CM$1,$M664:$BV664),0)+1</f>
        <v>4</v>
      </c>
      <c r="CN664" s="544">
        <f t="shared" si="1507"/>
        <v>0</v>
      </c>
      <c r="CO664" s="544">
        <f t="shared" si="1507"/>
        <v>0</v>
      </c>
      <c r="CP664" s="544">
        <f t="shared" si="1507"/>
        <v>0</v>
      </c>
      <c r="CQ664" s="544">
        <f t="shared" si="1507"/>
        <v>0</v>
      </c>
      <c r="CR664" s="398">
        <f t="shared" si="1483"/>
        <v>0</v>
      </c>
      <c r="CV664" s="390"/>
      <c r="CW664" s="390"/>
      <c r="CX664" s="390"/>
      <c r="CY664" s="390"/>
      <c r="CZ664" s="390"/>
      <c r="DA664" s="390"/>
      <c r="DB664" s="390"/>
      <c r="DC664" s="390"/>
      <c r="DD664" s="390"/>
      <c r="DE664" s="390"/>
      <c r="DF664" s="390"/>
      <c r="DG664" s="390"/>
      <c r="DH664" s="390"/>
      <c r="DI664" s="390"/>
      <c r="DJ664" s="390"/>
      <c r="DK664" s="390"/>
      <c r="DL664" s="390"/>
      <c r="DM664" s="390"/>
      <c r="DN664" s="390"/>
      <c r="DO664" s="390"/>
      <c r="DP664" s="390"/>
      <c r="DQ664" s="390"/>
      <c r="DR664" s="390"/>
      <c r="DS664" s="390"/>
      <c r="DT664" s="390"/>
      <c r="DU664" s="390"/>
      <c r="DV664" s="390"/>
      <c r="DW664" s="390"/>
      <c r="DX664" s="390"/>
      <c r="DY664" s="390"/>
      <c r="DZ664" s="390"/>
      <c r="EA664" s="390"/>
      <c r="EB664" s="390"/>
    </row>
    <row r="665" spans="1:132" ht="14.25">
      <c r="A665" s="543" t="s">
        <v>172</v>
      </c>
      <c r="B665" s="428"/>
      <c r="C665" s="425">
        <f>'4a 1718 CS PC'!AP53</f>
        <v>3.0999999999999999E-3</v>
      </c>
      <c r="D665" s="425">
        <f>'4a 1718 CS PC'!AR53</f>
        <v>4.3E-3</v>
      </c>
      <c r="E665" s="425">
        <f>'4b 1819 CS PC'!$AT53</f>
        <v>3.0999999999999999E-3</v>
      </c>
      <c r="F665" s="425">
        <f>'4b 1819 CS PC'!AQ53</f>
        <v>4.4000000000000003E-3</v>
      </c>
      <c r="G665" s="425">
        <f>'4c 1920 CS PC'!AS53</f>
        <v>3.0999999999999999E-3</v>
      </c>
      <c r="H665" s="425">
        <f>'4c 1920 CS PC'!AP53</f>
        <v>4.4000000000000003E-3</v>
      </c>
      <c r="I665" s="425">
        <f>'4d 2021 CS PC'!AS53</f>
        <v>3.0000000000000001E-3</v>
      </c>
      <c r="J665" s="425">
        <f>'4d 2021 CS PC'!AP53</f>
        <v>4.3E-3</v>
      </c>
      <c r="K665" s="425">
        <f>'4e 2122 CS PC'!AB53</f>
        <v>3.0000000000000001E-3</v>
      </c>
      <c r="L665" s="425"/>
      <c r="M665" s="396">
        <f t="shared" si="1476"/>
        <v>0</v>
      </c>
      <c r="N665" s="396">
        <f t="shared" si="1514"/>
        <v>0</v>
      </c>
      <c r="O665" s="396">
        <f t="shared" si="1514"/>
        <v>0</v>
      </c>
      <c r="P665" s="396">
        <f t="shared" si="1514"/>
        <v>0</v>
      </c>
      <c r="Q665" s="396">
        <f t="shared" si="1514"/>
        <v>4.0299999999999996E-2</v>
      </c>
      <c r="R665" s="396">
        <f t="shared" si="1514"/>
        <v>0</v>
      </c>
      <c r="S665" s="396">
        <f t="shared" si="1514"/>
        <v>0.18290000000000001</v>
      </c>
      <c r="T665" s="410"/>
      <c r="U665" s="410"/>
      <c r="V665" s="396">
        <f t="shared" si="1505"/>
        <v>0</v>
      </c>
      <c r="W665" s="396">
        <f t="shared" si="1501"/>
        <v>0</v>
      </c>
      <c r="X665" s="396">
        <f t="shared" si="1463"/>
        <v>0</v>
      </c>
      <c r="Y665" s="396">
        <f t="shared" si="1464"/>
        <v>0</v>
      </c>
      <c r="Z665" s="396">
        <f t="shared" si="1465"/>
        <v>0</v>
      </c>
      <c r="AA665" s="396">
        <f t="shared" si="1465"/>
        <v>0</v>
      </c>
      <c r="AB665" s="396">
        <f t="shared" si="1479"/>
        <v>0</v>
      </c>
      <c r="AC665" s="396">
        <f t="shared" si="1465"/>
        <v>0</v>
      </c>
      <c r="AD665" s="396">
        <f t="shared" si="1506"/>
        <v>0</v>
      </c>
      <c r="AE665" s="396">
        <f t="shared" si="1502"/>
        <v>0</v>
      </c>
      <c r="AF665" s="396">
        <f t="shared" si="1518"/>
        <v>0</v>
      </c>
      <c r="AG665" s="396">
        <f t="shared" si="1518"/>
        <v>0</v>
      </c>
      <c r="AH665" s="396">
        <f t="shared" ref="AH665:AM672" si="1519">ROUND(AH$614*$I665,0)</f>
        <v>0</v>
      </c>
      <c r="AI665" s="396">
        <f t="shared" si="1480"/>
        <v>0</v>
      </c>
      <c r="AJ665" s="396">
        <f t="shared" si="1481"/>
        <v>0</v>
      </c>
      <c r="AK665" s="396">
        <f t="shared" si="1480"/>
        <v>0</v>
      </c>
      <c r="AL665" s="396">
        <f t="shared" si="1519"/>
        <v>0</v>
      </c>
      <c r="AM665" s="396">
        <f t="shared" si="1519"/>
        <v>0</v>
      </c>
      <c r="AN665" s="396">
        <f t="shared" si="1482"/>
        <v>0</v>
      </c>
      <c r="AO665" s="396">
        <f t="shared" si="1517"/>
        <v>0</v>
      </c>
      <c r="AP665" s="396">
        <f t="shared" si="1517"/>
        <v>0</v>
      </c>
      <c r="AQ665" s="396">
        <f t="shared" si="1517"/>
        <v>0</v>
      </c>
      <c r="AR665" s="396">
        <f t="shared" si="1517"/>
        <v>0</v>
      </c>
      <c r="AS665" s="396">
        <f t="shared" si="1517"/>
        <v>0</v>
      </c>
      <c r="AT665" s="396">
        <f t="shared" si="1517"/>
        <v>0</v>
      </c>
      <c r="AU665" s="396">
        <f t="shared" si="1517"/>
        <v>0</v>
      </c>
      <c r="AV665" s="396">
        <f t="shared" si="1517"/>
        <v>0</v>
      </c>
      <c r="AW665" s="396">
        <f t="shared" si="1517"/>
        <v>0</v>
      </c>
      <c r="AX665" s="396">
        <f t="shared" si="1517"/>
        <v>0</v>
      </c>
      <c r="AY665" s="396">
        <f t="shared" si="1517"/>
        <v>0</v>
      </c>
      <c r="AZ665" s="396">
        <f t="shared" si="1517"/>
        <v>0</v>
      </c>
      <c r="BA665" s="396">
        <f t="shared" si="1517"/>
        <v>0</v>
      </c>
      <c r="BB665" s="396">
        <f t="shared" si="1517"/>
        <v>0</v>
      </c>
      <c r="BC665" s="396">
        <f t="shared" si="1517"/>
        <v>0</v>
      </c>
      <c r="BD665" s="396">
        <f t="shared" si="1517"/>
        <v>0</v>
      </c>
      <c r="BE665" s="396">
        <f t="shared" si="1517"/>
        <v>0</v>
      </c>
      <c r="BF665" s="396">
        <f t="shared" si="1517"/>
        <v>0</v>
      </c>
      <c r="BG665" s="396">
        <f t="shared" si="1517"/>
        <v>0</v>
      </c>
      <c r="BH665" s="396">
        <f t="shared" si="1517"/>
        <v>0</v>
      </c>
      <c r="BI665" s="396">
        <f t="shared" si="1517"/>
        <v>0</v>
      </c>
      <c r="BJ665" s="396">
        <f t="shared" si="1517"/>
        <v>0</v>
      </c>
      <c r="BK665" s="396">
        <f t="shared" si="1517"/>
        <v>0</v>
      </c>
      <c r="BL665" s="396">
        <f t="shared" si="1517"/>
        <v>0</v>
      </c>
      <c r="BM665" s="396">
        <f t="shared" si="1517"/>
        <v>0</v>
      </c>
      <c r="BN665" s="396">
        <f t="shared" si="1517"/>
        <v>0</v>
      </c>
      <c r="BO665" s="396">
        <f t="shared" si="1517"/>
        <v>0</v>
      </c>
      <c r="BP665" s="396">
        <f t="shared" si="1517"/>
        <v>0</v>
      </c>
      <c r="BQ665" s="396">
        <f t="shared" si="1517"/>
        <v>0</v>
      </c>
      <c r="BR665" s="396">
        <f t="shared" si="1517"/>
        <v>0</v>
      </c>
      <c r="BS665" s="396">
        <f t="shared" si="1517"/>
        <v>0</v>
      </c>
      <c r="BT665" s="396">
        <f t="shared" si="1517"/>
        <v>0</v>
      </c>
      <c r="BU665" s="396">
        <f t="shared" si="1517"/>
        <v>0</v>
      </c>
      <c r="BV665" s="396">
        <f t="shared" si="1517"/>
        <v>0</v>
      </c>
      <c r="BW665" s="396"/>
      <c r="BX665" s="396">
        <f>ROUND(SUM(M665:BW665),0)</f>
        <v>0</v>
      </c>
      <c r="BY665" s="397"/>
      <c r="BZ665" s="397">
        <f t="shared" si="1473"/>
        <v>0</v>
      </c>
      <c r="CA665" s="544">
        <f t="shared" si="1487"/>
        <v>0</v>
      </c>
      <c r="CB665" s="544">
        <f>ROUND(SUMIF($M$1:$BV$1,CB$1,$M665:$BV665),0)</f>
        <v>0</v>
      </c>
      <c r="CC665" s="544">
        <f t="shared" si="1516"/>
        <v>0</v>
      </c>
      <c r="CD665" s="544">
        <f t="shared" si="1516"/>
        <v>0</v>
      </c>
      <c r="CE665" s="544">
        <f t="shared" si="1516"/>
        <v>0</v>
      </c>
      <c r="CF665" s="544">
        <f t="shared" si="1516"/>
        <v>0</v>
      </c>
      <c r="CG665" s="544">
        <f t="shared" si="1516"/>
        <v>0</v>
      </c>
      <c r="CH665" s="544">
        <f t="shared" si="1516"/>
        <v>0</v>
      </c>
      <c r="CI665" s="391"/>
      <c r="CJ665" s="544">
        <f t="shared" si="1512"/>
        <v>0</v>
      </c>
      <c r="CK665" s="544">
        <f t="shared" si="1512"/>
        <v>0</v>
      </c>
      <c r="CL665" s="544">
        <f t="shared" si="1512"/>
        <v>0</v>
      </c>
      <c r="CM665" s="544">
        <f>ROUND(SUMIF($M$2:$BV$2,CM$1,$M665:$BV665),0)</f>
        <v>0</v>
      </c>
      <c r="CN665" s="544">
        <f t="shared" si="1507"/>
        <v>0</v>
      </c>
      <c r="CO665" s="544">
        <f t="shared" si="1507"/>
        <v>0</v>
      </c>
      <c r="CP665" s="544">
        <f t="shared" si="1507"/>
        <v>0</v>
      </c>
      <c r="CQ665" s="544">
        <f t="shared" si="1507"/>
        <v>0</v>
      </c>
      <c r="CR665" s="398">
        <f t="shared" si="1483"/>
        <v>0</v>
      </c>
      <c r="CV665" s="390"/>
      <c r="CW665" s="390"/>
      <c r="CX665" s="390"/>
      <c r="CY665" s="390"/>
      <c r="CZ665" s="390"/>
      <c r="DA665" s="390"/>
      <c r="DB665" s="390"/>
      <c r="DC665" s="390"/>
      <c r="DD665" s="390"/>
      <c r="DE665" s="390"/>
      <c r="DF665" s="390"/>
      <c r="DG665" s="390"/>
      <c r="DH665" s="390"/>
      <c r="DI665" s="390"/>
      <c r="DJ665" s="390"/>
      <c r="DK665" s="390"/>
      <c r="DL665" s="390"/>
      <c r="DM665" s="390"/>
      <c r="DN665" s="390"/>
      <c r="DO665" s="390"/>
      <c r="DP665" s="390"/>
      <c r="DQ665" s="390"/>
      <c r="DR665" s="390"/>
      <c r="DS665" s="390"/>
      <c r="DT665" s="390"/>
      <c r="DU665" s="390"/>
      <c r="DV665" s="390"/>
      <c r="DW665" s="390"/>
      <c r="DX665" s="390"/>
      <c r="DY665" s="390"/>
      <c r="DZ665" s="390"/>
      <c r="EA665" s="390"/>
      <c r="EB665" s="390"/>
    </row>
    <row r="666" spans="1:132" ht="14.25">
      <c r="A666" s="543" t="s">
        <v>173</v>
      </c>
      <c r="B666" s="428"/>
      <c r="C666" s="425">
        <f>'4a 1718 CS PC'!AP54</f>
        <v>2E-3</v>
      </c>
      <c r="D666" s="425">
        <f>'4a 1718 CS PC'!AR54</f>
        <v>2.8999999999999998E-3</v>
      </c>
      <c r="E666" s="425">
        <f>'4b 1819 CS PC'!$AT54</f>
        <v>2.0999999999999999E-3</v>
      </c>
      <c r="F666" s="425">
        <f>'4b 1819 CS PC'!AQ54</f>
        <v>3.0000000000000001E-3</v>
      </c>
      <c r="G666" s="425">
        <f>'4c 1920 CS PC'!AS54</f>
        <v>2.0999999999999999E-3</v>
      </c>
      <c r="H666" s="425">
        <f>'4c 1920 CS PC'!AP54</f>
        <v>3.0000000000000001E-3</v>
      </c>
      <c r="I666" s="425">
        <f>'4d 2021 CS PC'!AS54</f>
        <v>2.0999999999999999E-3</v>
      </c>
      <c r="J666" s="425">
        <f>'4d 2021 CS PC'!AP54</f>
        <v>3.0000000000000001E-3</v>
      </c>
      <c r="K666" s="425">
        <f>'4e 2122 CS PC'!AB54</f>
        <v>2.0999999999999999E-3</v>
      </c>
      <c r="L666" s="425"/>
      <c r="M666" s="396">
        <f t="shared" si="1476"/>
        <v>0</v>
      </c>
      <c r="N666" s="396">
        <f t="shared" si="1514"/>
        <v>0</v>
      </c>
      <c r="O666" s="396">
        <f t="shared" si="1514"/>
        <v>0</v>
      </c>
      <c r="P666" s="396">
        <f t="shared" si="1514"/>
        <v>0</v>
      </c>
      <c r="Q666" s="396">
        <f t="shared" si="1514"/>
        <v>2.6000000000000002E-2</v>
      </c>
      <c r="R666" s="396">
        <f t="shared" si="1514"/>
        <v>0</v>
      </c>
      <c r="S666" s="396">
        <f t="shared" si="1514"/>
        <v>0.11800000000000001</v>
      </c>
      <c r="T666" s="410"/>
      <c r="U666" s="410"/>
      <c r="V666" s="396">
        <f t="shared" si="1505"/>
        <v>0</v>
      </c>
      <c r="W666" s="396">
        <f t="shared" si="1501"/>
        <v>0</v>
      </c>
      <c r="X666" s="396">
        <f t="shared" si="1463"/>
        <v>0</v>
      </c>
      <c r="Y666" s="396">
        <f t="shared" si="1464"/>
        <v>0</v>
      </c>
      <c r="Z666" s="396">
        <f t="shared" si="1465"/>
        <v>0</v>
      </c>
      <c r="AA666" s="396">
        <f t="shared" si="1465"/>
        <v>0</v>
      </c>
      <c r="AB666" s="396">
        <f t="shared" si="1479"/>
        <v>0</v>
      </c>
      <c r="AC666" s="396">
        <f t="shared" si="1465"/>
        <v>0</v>
      </c>
      <c r="AD666" s="396">
        <f t="shared" si="1506"/>
        <v>0</v>
      </c>
      <c r="AE666" s="396">
        <f t="shared" si="1502"/>
        <v>0</v>
      </c>
      <c r="AF666" s="396">
        <f t="shared" si="1518"/>
        <v>0</v>
      </c>
      <c r="AG666" s="396">
        <f t="shared" si="1518"/>
        <v>0</v>
      </c>
      <c r="AH666" s="396">
        <f t="shared" si="1519"/>
        <v>0</v>
      </c>
      <c r="AI666" s="396">
        <f t="shared" si="1480"/>
        <v>0</v>
      </c>
      <c r="AJ666" s="396">
        <f t="shared" si="1481"/>
        <v>0</v>
      </c>
      <c r="AK666" s="396">
        <f t="shared" si="1480"/>
        <v>0</v>
      </c>
      <c r="AL666" s="396">
        <f t="shared" si="1519"/>
        <v>0</v>
      </c>
      <c r="AM666" s="396">
        <f t="shared" si="1519"/>
        <v>0</v>
      </c>
      <c r="AN666" s="396">
        <f t="shared" si="1482"/>
        <v>0</v>
      </c>
      <c r="AO666" s="396">
        <f t="shared" si="1517"/>
        <v>0</v>
      </c>
      <c r="AP666" s="396">
        <f t="shared" si="1517"/>
        <v>0</v>
      </c>
      <c r="AQ666" s="396">
        <f t="shared" si="1517"/>
        <v>0</v>
      </c>
      <c r="AR666" s="396">
        <f t="shared" si="1517"/>
        <v>0</v>
      </c>
      <c r="AS666" s="396">
        <f t="shared" si="1517"/>
        <v>0</v>
      </c>
      <c r="AT666" s="396">
        <f t="shared" si="1517"/>
        <v>0</v>
      </c>
      <c r="AU666" s="396">
        <f t="shared" si="1517"/>
        <v>0</v>
      </c>
      <c r="AV666" s="396">
        <f t="shared" si="1517"/>
        <v>0</v>
      </c>
      <c r="AW666" s="396">
        <f t="shared" si="1517"/>
        <v>0</v>
      </c>
      <c r="AX666" s="396">
        <f t="shared" si="1517"/>
        <v>0</v>
      </c>
      <c r="AY666" s="396">
        <f t="shared" si="1517"/>
        <v>0</v>
      </c>
      <c r="AZ666" s="396">
        <f t="shared" si="1517"/>
        <v>0</v>
      </c>
      <c r="BA666" s="396">
        <f t="shared" si="1517"/>
        <v>0</v>
      </c>
      <c r="BB666" s="396">
        <f t="shared" si="1517"/>
        <v>0</v>
      </c>
      <c r="BC666" s="396">
        <f t="shared" ref="AO666:BV672" si="1520">ROUND(BC$614*$K666,0)</f>
        <v>0</v>
      </c>
      <c r="BD666" s="396">
        <f t="shared" si="1520"/>
        <v>0</v>
      </c>
      <c r="BE666" s="396">
        <f t="shared" si="1520"/>
        <v>0</v>
      </c>
      <c r="BF666" s="396">
        <f t="shared" si="1520"/>
        <v>0</v>
      </c>
      <c r="BG666" s="396">
        <f t="shared" si="1520"/>
        <v>0</v>
      </c>
      <c r="BH666" s="396">
        <f t="shared" si="1520"/>
        <v>0</v>
      </c>
      <c r="BI666" s="396">
        <f t="shared" si="1520"/>
        <v>0</v>
      </c>
      <c r="BJ666" s="396">
        <f t="shared" si="1520"/>
        <v>0</v>
      </c>
      <c r="BK666" s="396">
        <f t="shared" si="1520"/>
        <v>0</v>
      </c>
      <c r="BL666" s="396">
        <f t="shared" si="1520"/>
        <v>0</v>
      </c>
      <c r="BM666" s="396">
        <f t="shared" si="1520"/>
        <v>0</v>
      </c>
      <c r="BN666" s="396">
        <f t="shared" si="1520"/>
        <v>0</v>
      </c>
      <c r="BO666" s="396">
        <f t="shared" si="1520"/>
        <v>0</v>
      </c>
      <c r="BP666" s="396">
        <f t="shared" si="1520"/>
        <v>0</v>
      </c>
      <c r="BQ666" s="396">
        <f t="shared" si="1520"/>
        <v>0</v>
      </c>
      <c r="BR666" s="396">
        <f t="shared" si="1520"/>
        <v>0</v>
      </c>
      <c r="BS666" s="396">
        <f t="shared" si="1520"/>
        <v>0</v>
      </c>
      <c r="BT666" s="396">
        <f t="shared" si="1520"/>
        <v>0</v>
      </c>
      <c r="BU666" s="396">
        <f t="shared" si="1520"/>
        <v>0</v>
      </c>
      <c r="BV666" s="396">
        <f t="shared" si="1520"/>
        <v>0</v>
      </c>
      <c r="BW666" s="396"/>
      <c r="BX666" s="396">
        <f>ROUND(SUM(M666:BW666),0)</f>
        <v>0</v>
      </c>
      <c r="BY666" s="397"/>
      <c r="BZ666" s="397">
        <f t="shared" si="1473"/>
        <v>0</v>
      </c>
      <c r="CA666" s="544">
        <f t="shared" si="1487"/>
        <v>0</v>
      </c>
      <c r="CB666" s="544">
        <f>ROUND(SUMIF($M$1:$BV$1,CB$1,$M666:$BV666),0)</f>
        <v>0</v>
      </c>
      <c r="CC666" s="544">
        <f t="shared" si="1516"/>
        <v>0</v>
      </c>
      <c r="CD666" s="544">
        <f t="shared" si="1516"/>
        <v>0</v>
      </c>
      <c r="CE666" s="544">
        <f t="shared" si="1516"/>
        <v>0</v>
      </c>
      <c r="CF666" s="544">
        <f t="shared" si="1516"/>
        <v>0</v>
      </c>
      <c r="CG666" s="544">
        <f t="shared" si="1516"/>
        <v>0</v>
      </c>
      <c r="CH666" s="544">
        <f t="shared" si="1516"/>
        <v>0</v>
      </c>
      <c r="CI666" s="391"/>
      <c r="CJ666" s="544">
        <f t="shared" si="1512"/>
        <v>0</v>
      </c>
      <c r="CK666" s="544">
        <f t="shared" si="1512"/>
        <v>0</v>
      </c>
      <c r="CL666" s="544">
        <f t="shared" si="1512"/>
        <v>0</v>
      </c>
      <c r="CM666" s="544">
        <f>ROUND(SUMIF($M$2:$BV$2,CM$1,$M666:$BV666),0)</f>
        <v>0</v>
      </c>
      <c r="CN666" s="544">
        <f t="shared" si="1507"/>
        <v>0</v>
      </c>
      <c r="CO666" s="544">
        <f t="shared" si="1507"/>
        <v>0</v>
      </c>
      <c r="CP666" s="544">
        <f t="shared" si="1507"/>
        <v>0</v>
      </c>
      <c r="CQ666" s="544">
        <f t="shared" si="1507"/>
        <v>0</v>
      </c>
      <c r="CR666" s="398">
        <f t="shared" si="1483"/>
        <v>0</v>
      </c>
      <c r="CV666" s="390"/>
      <c r="CW666" s="390"/>
      <c r="CX666" s="390"/>
      <c r="CY666" s="390"/>
      <c r="CZ666" s="390"/>
      <c r="DA666" s="390"/>
      <c r="DB666" s="390"/>
      <c r="DC666" s="390"/>
      <c r="DD666" s="390"/>
      <c r="DE666" s="390"/>
      <c r="DF666" s="390"/>
      <c r="DG666" s="390"/>
      <c r="DH666" s="390"/>
      <c r="DI666" s="390"/>
      <c r="DJ666" s="390"/>
      <c r="DK666" s="390"/>
      <c r="DL666" s="390"/>
      <c r="DM666" s="390"/>
      <c r="DN666" s="390"/>
      <c r="DO666" s="390"/>
      <c r="DP666" s="390"/>
      <c r="DQ666" s="390"/>
      <c r="DR666" s="390"/>
      <c r="DS666" s="390"/>
      <c r="DT666" s="390"/>
      <c r="DU666" s="390"/>
      <c r="DV666" s="390"/>
      <c r="DW666" s="390"/>
      <c r="DX666" s="390"/>
      <c r="DY666" s="390"/>
      <c r="DZ666" s="390"/>
      <c r="EA666" s="390"/>
      <c r="EB666" s="390"/>
    </row>
    <row r="667" spans="1:132" ht="14.25">
      <c r="A667" s="543" t="s">
        <v>174</v>
      </c>
      <c r="B667" s="428"/>
      <c r="C667" s="425">
        <f>'4a 1718 CS PC'!AP55</f>
        <v>4.0000000000000002E-4</v>
      </c>
      <c r="D667" s="425">
        <f>'4a 1718 CS PC'!AR55</f>
        <v>5.0000000000000001E-4</v>
      </c>
      <c r="E667" s="425">
        <f>'4b 1819 CS PC'!$AT55</f>
        <v>4.0000000000000002E-4</v>
      </c>
      <c r="F667" s="425">
        <f>'4b 1819 CS PC'!AQ55</f>
        <v>5.0000000000000001E-4</v>
      </c>
      <c r="G667" s="425">
        <f>'4c 1920 CS PC'!AS55</f>
        <v>4.0000000000000002E-4</v>
      </c>
      <c r="H667" s="425">
        <f>'4c 1920 CS PC'!AP55</f>
        <v>5.0000000000000001E-4</v>
      </c>
      <c r="I667" s="425">
        <f>'4d 2021 CS PC'!AS55</f>
        <v>4.0000000000000002E-4</v>
      </c>
      <c r="J667" s="425">
        <f>'4d 2021 CS PC'!AP55</f>
        <v>5.9999999999999995E-4</v>
      </c>
      <c r="K667" s="425">
        <f>'4e 2122 CS PC'!AB55</f>
        <v>4.0000000000000002E-4</v>
      </c>
      <c r="L667" s="425"/>
      <c r="M667" s="396">
        <f t="shared" si="1476"/>
        <v>0</v>
      </c>
      <c r="N667" s="396">
        <f t="shared" si="1514"/>
        <v>0</v>
      </c>
      <c r="O667" s="396">
        <f t="shared" si="1514"/>
        <v>0</v>
      </c>
      <c r="P667" s="396">
        <f t="shared" si="1514"/>
        <v>0</v>
      </c>
      <c r="Q667" s="396">
        <f t="shared" si="1514"/>
        <v>5.2000000000000006E-3</v>
      </c>
      <c r="R667" s="396">
        <f t="shared" si="1514"/>
        <v>0</v>
      </c>
      <c r="S667" s="396">
        <f t="shared" si="1514"/>
        <v>2.3599999999999999E-2</v>
      </c>
      <c r="T667" s="410"/>
      <c r="U667" s="410"/>
      <c r="V667" s="396">
        <f t="shared" si="1505"/>
        <v>0</v>
      </c>
      <c r="W667" s="396">
        <f t="shared" si="1501"/>
        <v>0</v>
      </c>
      <c r="X667" s="396">
        <f t="shared" si="1463"/>
        <v>0</v>
      </c>
      <c r="Y667" s="396">
        <f t="shared" si="1464"/>
        <v>0</v>
      </c>
      <c r="Z667" s="396">
        <f t="shared" si="1465"/>
        <v>0</v>
      </c>
      <c r="AA667" s="396">
        <f t="shared" si="1465"/>
        <v>0</v>
      </c>
      <c r="AB667" s="396">
        <f t="shared" si="1479"/>
        <v>0</v>
      </c>
      <c r="AC667" s="396">
        <f t="shared" si="1465"/>
        <v>0</v>
      </c>
      <c r="AD667" s="396">
        <f t="shared" si="1506"/>
        <v>0</v>
      </c>
      <c r="AE667" s="396">
        <f t="shared" si="1502"/>
        <v>0</v>
      </c>
      <c r="AF667" s="396">
        <f t="shared" si="1518"/>
        <v>0</v>
      </c>
      <c r="AG667" s="396">
        <f t="shared" si="1518"/>
        <v>0</v>
      </c>
      <c r="AH667" s="396">
        <f t="shared" si="1519"/>
        <v>0</v>
      </c>
      <c r="AI667" s="396">
        <f t="shared" si="1480"/>
        <v>0</v>
      </c>
      <c r="AJ667" s="396">
        <f t="shared" si="1481"/>
        <v>0</v>
      </c>
      <c r="AK667" s="396">
        <f t="shared" si="1480"/>
        <v>0</v>
      </c>
      <c r="AL667" s="396">
        <f t="shared" si="1519"/>
        <v>0</v>
      </c>
      <c r="AM667" s="396">
        <f t="shared" si="1519"/>
        <v>0</v>
      </c>
      <c r="AN667" s="396">
        <f t="shared" si="1482"/>
        <v>0</v>
      </c>
      <c r="AO667" s="396">
        <f t="shared" si="1520"/>
        <v>0</v>
      </c>
      <c r="AP667" s="396">
        <f t="shared" si="1520"/>
        <v>0</v>
      </c>
      <c r="AQ667" s="396">
        <f t="shared" si="1520"/>
        <v>0</v>
      </c>
      <c r="AR667" s="396">
        <f t="shared" si="1520"/>
        <v>0</v>
      </c>
      <c r="AS667" s="396">
        <f t="shared" si="1520"/>
        <v>0</v>
      </c>
      <c r="AT667" s="396">
        <f t="shared" si="1520"/>
        <v>0</v>
      </c>
      <c r="AU667" s="396">
        <f t="shared" si="1520"/>
        <v>0</v>
      </c>
      <c r="AV667" s="396">
        <f t="shared" si="1520"/>
        <v>0</v>
      </c>
      <c r="AW667" s="396">
        <f t="shared" si="1520"/>
        <v>0</v>
      </c>
      <c r="AX667" s="396">
        <f t="shared" si="1520"/>
        <v>0</v>
      </c>
      <c r="AY667" s="396">
        <f t="shared" si="1520"/>
        <v>0</v>
      </c>
      <c r="AZ667" s="396">
        <f t="shared" si="1520"/>
        <v>0</v>
      </c>
      <c r="BA667" s="396">
        <f t="shared" si="1520"/>
        <v>0</v>
      </c>
      <c r="BB667" s="396">
        <f t="shared" si="1520"/>
        <v>0</v>
      </c>
      <c r="BC667" s="396">
        <f t="shared" si="1520"/>
        <v>0</v>
      </c>
      <c r="BD667" s="396">
        <f t="shared" si="1520"/>
        <v>0</v>
      </c>
      <c r="BE667" s="396">
        <f t="shared" si="1520"/>
        <v>0</v>
      </c>
      <c r="BF667" s="396">
        <f t="shared" si="1520"/>
        <v>0</v>
      </c>
      <c r="BG667" s="396">
        <f t="shared" si="1520"/>
        <v>0</v>
      </c>
      <c r="BH667" s="396">
        <f t="shared" si="1520"/>
        <v>0</v>
      </c>
      <c r="BI667" s="396">
        <f t="shared" si="1520"/>
        <v>0</v>
      </c>
      <c r="BJ667" s="396">
        <f t="shared" si="1520"/>
        <v>0</v>
      </c>
      <c r="BK667" s="396">
        <f t="shared" si="1520"/>
        <v>0</v>
      </c>
      <c r="BL667" s="396">
        <f t="shared" si="1520"/>
        <v>0</v>
      </c>
      <c r="BM667" s="396">
        <f t="shared" si="1520"/>
        <v>0</v>
      </c>
      <c r="BN667" s="396">
        <f t="shared" si="1520"/>
        <v>0</v>
      </c>
      <c r="BO667" s="396">
        <f t="shared" si="1520"/>
        <v>0</v>
      </c>
      <c r="BP667" s="396">
        <f t="shared" si="1520"/>
        <v>0</v>
      </c>
      <c r="BQ667" s="396">
        <f t="shared" si="1520"/>
        <v>0</v>
      </c>
      <c r="BR667" s="396">
        <f t="shared" si="1520"/>
        <v>0</v>
      </c>
      <c r="BS667" s="396">
        <f t="shared" si="1520"/>
        <v>0</v>
      </c>
      <c r="BT667" s="396">
        <f t="shared" si="1520"/>
        <v>0</v>
      </c>
      <c r="BU667" s="396">
        <f t="shared" si="1520"/>
        <v>0</v>
      </c>
      <c r="BV667" s="396">
        <f t="shared" si="1520"/>
        <v>0</v>
      </c>
      <c r="BW667" s="396"/>
      <c r="BX667" s="396">
        <f>ROUND(SUM(M667:BW667),0)</f>
        <v>0</v>
      </c>
      <c r="BY667" s="397"/>
      <c r="BZ667" s="397">
        <f t="shared" si="1473"/>
        <v>0</v>
      </c>
      <c r="CA667" s="544">
        <f t="shared" si="1487"/>
        <v>0</v>
      </c>
      <c r="CB667" s="544">
        <f>ROUND(SUMIF($M$1:$BV$1,CB$1,$M667:$BV667),0)</f>
        <v>0</v>
      </c>
      <c r="CC667" s="544">
        <f t="shared" ref="CC667:CH673" si="1521">ROUND(SUMIF($M$1:$BV$1,CC$1,$M667:$BV667),0)</f>
        <v>0</v>
      </c>
      <c r="CD667" s="544">
        <f t="shared" si="1521"/>
        <v>0</v>
      </c>
      <c r="CE667" s="544">
        <f t="shared" si="1521"/>
        <v>0</v>
      </c>
      <c r="CF667" s="544">
        <f t="shared" si="1521"/>
        <v>0</v>
      </c>
      <c r="CG667" s="544">
        <f t="shared" si="1521"/>
        <v>0</v>
      </c>
      <c r="CH667" s="544">
        <f t="shared" si="1521"/>
        <v>0</v>
      </c>
      <c r="CI667" s="391"/>
      <c r="CJ667" s="544">
        <f t="shared" si="1512"/>
        <v>0</v>
      </c>
      <c r="CK667" s="544">
        <f t="shared" si="1512"/>
        <v>0</v>
      </c>
      <c r="CL667" s="544">
        <f t="shared" si="1512"/>
        <v>0</v>
      </c>
      <c r="CM667" s="544">
        <f>ROUND(SUMIF($M$2:$BV$2,CM$1,$M667:$BV667),0)</f>
        <v>0</v>
      </c>
      <c r="CN667" s="544">
        <f t="shared" si="1507"/>
        <v>0</v>
      </c>
      <c r="CO667" s="544">
        <f t="shared" si="1507"/>
        <v>0</v>
      </c>
      <c r="CP667" s="544">
        <f t="shared" si="1507"/>
        <v>0</v>
      </c>
      <c r="CQ667" s="544">
        <f t="shared" si="1507"/>
        <v>0</v>
      </c>
      <c r="CR667" s="398">
        <f t="shared" si="1483"/>
        <v>0</v>
      </c>
      <c r="CV667" s="390"/>
      <c r="CW667" s="390"/>
      <c r="CX667" s="390"/>
      <c r="CY667" s="390"/>
      <c r="CZ667" s="390"/>
      <c r="DA667" s="390"/>
      <c r="DB667" s="390"/>
      <c r="DC667" s="390"/>
      <c r="DD667" s="390"/>
      <c r="DE667" s="390"/>
      <c r="DF667" s="390"/>
      <c r="DG667" s="390"/>
      <c r="DH667" s="390"/>
      <c r="DI667" s="390"/>
      <c r="DJ667" s="390"/>
      <c r="DK667" s="390"/>
      <c r="DL667" s="390"/>
      <c r="DM667" s="390"/>
      <c r="DN667" s="390"/>
      <c r="DO667" s="390"/>
      <c r="DP667" s="390"/>
      <c r="DQ667" s="390"/>
      <c r="DR667" s="390"/>
      <c r="DS667" s="390"/>
      <c r="DT667" s="390"/>
      <c r="DU667" s="390"/>
      <c r="DV667" s="390"/>
      <c r="DW667" s="390"/>
      <c r="DX667" s="390"/>
      <c r="DY667" s="390"/>
      <c r="DZ667" s="390"/>
      <c r="EA667" s="390"/>
      <c r="EB667" s="390"/>
    </row>
    <row r="668" spans="1:132" ht="14.25">
      <c r="A668" s="543" t="s">
        <v>175</v>
      </c>
      <c r="B668" s="428"/>
      <c r="C668" s="425">
        <f>'4a 1718 CS PC'!AP56</f>
        <v>2.1899999999999999E-2</v>
      </c>
      <c r="D668" s="425">
        <f>'4a 1718 CS PC'!AR56</f>
        <v>3.0800000000000001E-2</v>
      </c>
      <c r="E668" s="425">
        <f>'4b 1819 CS PC'!$AT56</f>
        <v>2.1899999999999999E-2</v>
      </c>
      <c r="F668" s="425">
        <f>'4b 1819 CS PC'!AQ56</f>
        <v>3.1199999999999999E-2</v>
      </c>
      <c r="G668" s="425">
        <f>'4c 1920 CS PC'!AS56</f>
        <v>2.1899999999999999E-2</v>
      </c>
      <c r="H668" s="425">
        <f>'4c 1920 CS PC'!AP56</f>
        <v>3.1199999999999999E-2</v>
      </c>
      <c r="I668" s="425">
        <f>'4d 2021 CS PC'!AS56</f>
        <v>2.07E-2</v>
      </c>
      <c r="J668" s="425">
        <f>'4d 2021 CS PC'!AP56</f>
        <v>2.9399999999999999E-2</v>
      </c>
      <c r="K668" s="425">
        <f>'4e 2122 CS PC'!AB56</f>
        <v>2.07E-2</v>
      </c>
      <c r="L668" s="425"/>
      <c r="M668" s="396">
        <f t="shared" si="1476"/>
        <v>0</v>
      </c>
      <c r="N668" s="396">
        <f t="shared" si="1514"/>
        <v>0</v>
      </c>
      <c r="O668" s="396">
        <f t="shared" si="1514"/>
        <v>0</v>
      </c>
      <c r="P668" s="396">
        <f t="shared" si="1514"/>
        <v>0</v>
      </c>
      <c r="Q668" s="396">
        <f t="shared" si="1514"/>
        <v>0.28470000000000001</v>
      </c>
      <c r="R668" s="396">
        <f t="shared" si="1514"/>
        <v>0</v>
      </c>
      <c r="S668" s="396">
        <f t="shared" si="1514"/>
        <v>1.2921</v>
      </c>
      <c r="T668" s="410"/>
      <c r="U668" s="410"/>
      <c r="V668" s="396">
        <f t="shared" si="1505"/>
        <v>1</v>
      </c>
      <c r="W668" s="396">
        <f t="shared" si="1501"/>
        <v>0</v>
      </c>
      <c r="X668" s="396">
        <f t="shared" si="1463"/>
        <v>0</v>
      </c>
      <c r="Y668" s="396">
        <f t="shared" si="1464"/>
        <v>0</v>
      </c>
      <c r="Z668" s="396">
        <f t="shared" si="1465"/>
        <v>0</v>
      </c>
      <c r="AA668" s="396">
        <f t="shared" si="1465"/>
        <v>0</v>
      </c>
      <c r="AB668" s="396">
        <f t="shared" si="1479"/>
        <v>1</v>
      </c>
      <c r="AC668" s="396">
        <f t="shared" si="1465"/>
        <v>0</v>
      </c>
      <c r="AD668" s="396">
        <f t="shared" si="1506"/>
        <v>0</v>
      </c>
      <c r="AE668" s="396">
        <f t="shared" si="1502"/>
        <v>0</v>
      </c>
      <c r="AF668" s="396">
        <f t="shared" si="1518"/>
        <v>0</v>
      </c>
      <c r="AG668" s="396">
        <f t="shared" si="1518"/>
        <v>1</v>
      </c>
      <c r="AH668" s="396">
        <f t="shared" si="1519"/>
        <v>0</v>
      </c>
      <c r="AI668" s="396">
        <f t="shared" si="1480"/>
        <v>0</v>
      </c>
      <c r="AJ668" s="396">
        <f t="shared" si="1481"/>
        <v>0</v>
      </c>
      <c r="AK668" s="396">
        <f t="shared" si="1480"/>
        <v>0</v>
      </c>
      <c r="AL668" s="396">
        <f t="shared" si="1519"/>
        <v>0</v>
      </c>
      <c r="AM668" s="396">
        <f t="shared" si="1519"/>
        <v>0</v>
      </c>
      <c r="AN668" s="396">
        <f t="shared" si="1482"/>
        <v>0</v>
      </c>
      <c r="AO668" s="396">
        <f t="shared" si="1520"/>
        <v>0</v>
      </c>
      <c r="AP668" s="396">
        <f t="shared" si="1520"/>
        <v>0</v>
      </c>
      <c r="AQ668" s="396">
        <f t="shared" si="1520"/>
        <v>0</v>
      </c>
      <c r="AR668" s="396">
        <f t="shared" si="1520"/>
        <v>0</v>
      </c>
      <c r="AS668" s="396">
        <f t="shared" si="1520"/>
        <v>0</v>
      </c>
      <c r="AT668" s="396">
        <f t="shared" si="1520"/>
        <v>0</v>
      </c>
      <c r="AU668" s="396">
        <f t="shared" si="1520"/>
        <v>0</v>
      </c>
      <c r="AV668" s="396">
        <f t="shared" si="1520"/>
        <v>0</v>
      </c>
      <c r="AW668" s="396">
        <f t="shared" si="1520"/>
        <v>0</v>
      </c>
      <c r="AX668" s="396">
        <f t="shared" si="1520"/>
        <v>0</v>
      </c>
      <c r="AY668" s="396">
        <f t="shared" si="1520"/>
        <v>0</v>
      </c>
      <c r="AZ668" s="396">
        <f t="shared" si="1520"/>
        <v>0</v>
      </c>
      <c r="BA668" s="396">
        <f t="shared" si="1520"/>
        <v>0</v>
      </c>
      <c r="BB668" s="396">
        <f t="shared" si="1520"/>
        <v>0</v>
      </c>
      <c r="BC668" s="396">
        <f t="shared" si="1520"/>
        <v>0</v>
      </c>
      <c r="BD668" s="396">
        <f t="shared" si="1520"/>
        <v>0</v>
      </c>
      <c r="BE668" s="396">
        <f t="shared" si="1520"/>
        <v>0</v>
      </c>
      <c r="BF668" s="396">
        <f t="shared" si="1520"/>
        <v>0</v>
      </c>
      <c r="BG668" s="396">
        <f t="shared" si="1520"/>
        <v>0</v>
      </c>
      <c r="BH668" s="396">
        <f t="shared" si="1520"/>
        <v>0</v>
      </c>
      <c r="BI668" s="396">
        <f t="shared" si="1520"/>
        <v>0</v>
      </c>
      <c r="BJ668" s="396">
        <f t="shared" si="1520"/>
        <v>0</v>
      </c>
      <c r="BK668" s="396">
        <f t="shared" si="1520"/>
        <v>0</v>
      </c>
      <c r="BL668" s="396">
        <f t="shared" si="1520"/>
        <v>0</v>
      </c>
      <c r="BM668" s="396">
        <f t="shared" si="1520"/>
        <v>0</v>
      </c>
      <c r="BN668" s="396">
        <f t="shared" si="1520"/>
        <v>0</v>
      </c>
      <c r="BO668" s="396">
        <f t="shared" si="1520"/>
        <v>0</v>
      </c>
      <c r="BP668" s="396">
        <f t="shared" si="1520"/>
        <v>0</v>
      </c>
      <c r="BQ668" s="396">
        <f t="shared" si="1520"/>
        <v>0</v>
      </c>
      <c r="BR668" s="396">
        <f t="shared" si="1520"/>
        <v>0</v>
      </c>
      <c r="BS668" s="396">
        <f t="shared" si="1520"/>
        <v>0</v>
      </c>
      <c r="BT668" s="396">
        <f t="shared" si="1520"/>
        <v>0</v>
      </c>
      <c r="BU668" s="396">
        <f t="shared" si="1520"/>
        <v>0</v>
      </c>
      <c r="BV668" s="396">
        <f t="shared" si="1520"/>
        <v>0</v>
      </c>
      <c r="BW668" s="396"/>
      <c r="BX668" s="396">
        <f>ROUND(SUM(M668:BW668),0)</f>
        <v>5</v>
      </c>
      <c r="BY668" s="397"/>
      <c r="BZ668" s="397">
        <f t="shared" si="1473"/>
        <v>0</v>
      </c>
      <c r="CA668" s="544">
        <f t="shared" si="1487"/>
        <v>0</v>
      </c>
      <c r="CB668" s="544">
        <f>ROUND(SUMIF($M$1:$BV$1,CB$1,$M668:$BV668),0)</f>
        <v>3</v>
      </c>
      <c r="CC668" s="544">
        <f t="shared" si="1521"/>
        <v>0</v>
      </c>
      <c r="CD668" s="544">
        <f t="shared" si="1521"/>
        <v>2</v>
      </c>
      <c r="CE668" s="544">
        <f t="shared" si="1521"/>
        <v>0</v>
      </c>
      <c r="CF668" s="544">
        <f t="shared" si="1521"/>
        <v>0</v>
      </c>
      <c r="CG668" s="544">
        <f t="shared" si="1521"/>
        <v>0</v>
      </c>
      <c r="CH668" s="544">
        <f t="shared" si="1521"/>
        <v>0</v>
      </c>
      <c r="CI668" s="391"/>
      <c r="CJ668" s="544">
        <f t="shared" si="1512"/>
        <v>0</v>
      </c>
      <c r="CK668" s="544">
        <f t="shared" si="1512"/>
        <v>2</v>
      </c>
      <c r="CL668" s="544">
        <f t="shared" si="1512"/>
        <v>1</v>
      </c>
      <c r="CM668" s="567">
        <f>ROUNDUP(SUMIF($M$2:$BV$2,CM$1,$M668:$BV668),0)+1</f>
        <v>2</v>
      </c>
      <c r="CN668" s="544">
        <f t="shared" si="1507"/>
        <v>0</v>
      </c>
      <c r="CO668" s="544">
        <f t="shared" si="1507"/>
        <v>0</v>
      </c>
      <c r="CP668" s="544">
        <f t="shared" si="1507"/>
        <v>0</v>
      </c>
      <c r="CQ668" s="544">
        <f t="shared" si="1507"/>
        <v>0</v>
      </c>
      <c r="CR668" s="398">
        <f t="shared" si="1483"/>
        <v>0</v>
      </c>
      <c r="CV668" s="390"/>
      <c r="CW668" s="390"/>
      <c r="CX668" s="390"/>
      <c r="CY668" s="390"/>
      <c r="CZ668" s="390"/>
      <c r="DA668" s="390"/>
      <c r="DB668" s="390"/>
      <c r="DC668" s="390"/>
      <c r="DD668" s="390"/>
      <c r="DE668" s="390"/>
      <c r="DF668" s="390"/>
      <c r="DG668" s="390"/>
      <c r="DH668" s="390"/>
      <c r="DI668" s="390"/>
      <c r="DJ668" s="390"/>
      <c r="DK668" s="390"/>
      <c r="DL668" s="390"/>
      <c r="DM668" s="390"/>
      <c r="DN668" s="390"/>
      <c r="DO668" s="390"/>
      <c r="DP668" s="390"/>
      <c r="DQ668" s="390"/>
      <c r="DR668" s="390"/>
      <c r="DS668" s="390"/>
      <c r="DT668" s="390"/>
      <c r="DU668" s="390"/>
      <c r="DV668" s="390"/>
      <c r="DW668" s="390"/>
      <c r="DX668" s="390"/>
      <c r="DY668" s="390"/>
      <c r="DZ668" s="390"/>
      <c r="EA668" s="390"/>
      <c r="EB668" s="390"/>
    </row>
    <row r="669" spans="1:132" ht="14.25">
      <c r="A669" s="543" t="s">
        <v>176</v>
      </c>
      <c r="B669" s="428"/>
      <c r="C669" s="425">
        <f>'4a 1718 CS PC'!AP57</f>
        <v>1E-3</v>
      </c>
      <c r="D669" s="425">
        <f>'4a 1718 CS PC'!AR57</f>
        <v>1.5E-3</v>
      </c>
      <c r="E669" s="425">
        <f>'4b 1819 CS PC'!$AT57</f>
        <v>1.1000000000000001E-3</v>
      </c>
      <c r="F669" s="425">
        <f>'4b 1819 CS PC'!AQ57</f>
        <v>1.5E-3</v>
      </c>
      <c r="G669" s="425">
        <f>'4c 1920 CS PC'!AS57</f>
        <v>1E-3</v>
      </c>
      <c r="H669" s="425">
        <f>'4c 1920 CS PC'!AP57</f>
        <v>1.5E-3</v>
      </c>
      <c r="I669" s="425">
        <f>'4d 2021 CS PC'!AS57</f>
        <v>1E-3</v>
      </c>
      <c r="J669" s="425">
        <f>'4d 2021 CS PC'!AP57</f>
        <v>1.5E-3</v>
      </c>
      <c r="K669" s="425">
        <f>'4e 2122 CS PC'!AB57</f>
        <v>1E-3</v>
      </c>
      <c r="L669" s="425"/>
      <c r="M669" s="396">
        <f t="shared" si="1476"/>
        <v>0</v>
      </c>
      <c r="N669" s="396">
        <f t="shared" si="1514"/>
        <v>0</v>
      </c>
      <c r="O669" s="396">
        <f t="shared" si="1514"/>
        <v>0</v>
      </c>
      <c r="P669" s="396">
        <f t="shared" si="1514"/>
        <v>0</v>
      </c>
      <c r="Q669" s="396">
        <f t="shared" si="1514"/>
        <v>1.3000000000000001E-2</v>
      </c>
      <c r="R669" s="396">
        <f t="shared" si="1514"/>
        <v>0</v>
      </c>
      <c r="S669" s="396">
        <f t="shared" si="1514"/>
        <v>5.9000000000000004E-2</v>
      </c>
      <c r="T669" s="410"/>
      <c r="U669" s="410"/>
      <c r="V669" s="396">
        <f t="shared" si="1505"/>
        <v>0</v>
      </c>
      <c r="W669" s="396">
        <f t="shared" si="1501"/>
        <v>0</v>
      </c>
      <c r="X669" s="396">
        <f t="shared" si="1463"/>
        <v>0</v>
      </c>
      <c r="Y669" s="396">
        <f t="shared" si="1464"/>
        <v>0</v>
      </c>
      <c r="Z669" s="396">
        <f t="shared" si="1465"/>
        <v>0</v>
      </c>
      <c r="AA669" s="396">
        <f t="shared" si="1465"/>
        <v>0</v>
      </c>
      <c r="AB669" s="396">
        <f t="shared" si="1479"/>
        <v>0</v>
      </c>
      <c r="AC669" s="396">
        <f t="shared" si="1465"/>
        <v>0</v>
      </c>
      <c r="AD669" s="396">
        <f t="shared" si="1506"/>
        <v>0</v>
      </c>
      <c r="AE669" s="396">
        <f t="shared" si="1502"/>
        <v>0</v>
      </c>
      <c r="AF669" s="396">
        <f t="shared" si="1518"/>
        <v>0</v>
      </c>
      <c r="AG669" s="396">
        <f t="shared" si="1518"/>
        <v>0</v>
      </c>
      <c r="AH669" s="396">
        <f t="shared" si="1519"/>
        <v>0</v>
      </c>
      <c r="AI669" s="487">
        <f>ROUNDUP(AI$614*$G669,0)</f>
        <v>1</v>
      </c>
      <c r="AJ669" s="396">
        <f t="shared" si="1481"/>
        <v>0</v>
      </c>
      <c r="AK669" s="396">
        <f t="shared" si="1480"/>
        <v>0</v>
      </c>
      <c r="AL669" s="396">
        <f t="shared" si="1519"/>
        <v>0</v>
      </c>
      <c r="AM669" s="396">
        <f t="shared" si="1519"/>
        <v>0</v>
      </c>
      <c r="AN669" s="396">
        <f t="shared" si="1482"/>
        <v>0</v>
      </c>
      <c r="AO669" s="396">
        <f t="shared" si="1520"/>
        <v>0</v>
      </c>
      <c r="AP669" s="396">
        <f t="shared" si="1520"/>
        <v>0</v>
      </c>
      <c r="AQ669" s="396">
        <f t="shared" si="1520"/>
        <v>0</v>
      </c>
      <c r="AR669" s="396">
        <f t="shared" si="1520"/>
        <v>0</v>
      </c>
      <c r="AS669" s="396">
        <f t="shared" si="1520"/>
        <v>0</v>
      </c>
      <c r="AT669" s="396">
        <f t="shared" si="1520"/>
        <v>0</v>
      </c>
      <c r="AU669" s="396">
        <f t="shared" si="1520"/>
        <v>0</v>
      </c>
      <c r="AV669" s="396">
        <f t="shared" si="1520"/>
        <v>0</v>
      </c>
      <c r="AW669" s="396">
        <f t="shared" si="1520"/>
        <v>0</v>
      </c>
      <c r="AX669" s="396">
        <f t="shared" si="1520"/>
        <v>0</v>
      </c>
      <c r="AY669" s="396">
        <f t="shared" si="1520"/>
        <v>0</v>
      </c>
      <c r="AZ669" s="396">
        <f t="shared" si="1520"/>
        <v>0</v>
      </c>
      <c r="BA669" s="396">
        <f t="shared" si="1520"/>
        <v>0</v>
      </c>
      <c r="BB669" s="396">
        <f t="shared" si="1520"/>
        <v>0</v>
      </c>
      <c r="BC669" s="396">
        <f t="shared" si="1520"/>
        <v>0</v>
      </c>
      <c r="BD669" s="396">
        <f t="shared" si="1520"/>
        <v>0</v>
      </c>
      <c r="BE669" s="396">
        <f t="shared" si="1520"/>
        <v>0</v>
      </c>
      <c r="BF669" s="396">
        <f t="shared" si="1520"/>
        <v>0</v>
      </c>
      <c r="BG669" s="396">
        <f t="shared" si="1520"/>
        <v>0</v>
      </c>
      <c r="BH669" s="396">
        <f t="shared" si="1520"/>
        <v>0</v>
      </c>
      <c r="BI669" s="396">
        <f t="shared" si="1520"/>
        <v>0</v>
      </c>
      <c r="BJ669" s="396">
        <f t="shared" si="1520"/>
        <v>0</v>
      </c>
      <c r="BK669" s="396">
        <f t="shared" si="1520"/>
        <v>0</v>
      </c>
      <c r="BL669" s="396">
        <f t="shared" si="1520"/>
        <v>0</v>
      </c>
      <c r="BM669" s="396">
        <f t="shared" si="1520"/>
        <v>0</v>
      </c>
      <c r="BN669" s="396">
        <f t="shared" si="1520"/>
        <v>0</v>
      </c>
      <c r="BO669" s="396">
        <f t="shared" si="1520"/>
        <v>0</v>
      </c>
      <c r="BP669" s="396">
        <f t="shared" si="1520"/>
        <v>0</v>
      </c>
      <c r="BQ669" s="396">
        <f t="shared" si="1520"/>
        <v>0</v>
      </c>
      <c r="BR669" s="396">
        <f t="shared" si="1520"/>
        <v>0</v>
      </c>
      <c r="BS669" s="396">
        <f t="shared" si="1520"/>
        <v>0</v>
      </c>
      <c r="BT669" s="396">
        <f t="shared" si="1520"/>
        <v>0</v>
      </c>
      <c r="BU669" s="396">
        <f t="shared" si="1520"/>
        <v>0</v>
      </c>
      <c r="BV669" s="396">
        <f t="shared" si="1520"/>
        <v>0</v>
      </c>
      <c r="BW669" s="396"/>
      <c r="BX669" s="396">
        <f>ROUND(SUM(M669:BW669),0)</f>
        <v>1</v>
      </c>
      <c r="BY669" s="397"/>
      <c r="BZ669" s="397">
        <f t="shared" si="1473"/>
        <v>0</v>
      </c>
      <c r="CA669" s="544">
        <f t="shared" si="1487"/>
        <v>0</v>
      </c>
      <c r="CB669" s="544">
        <f>ROUND(SUMIF($M$1:$BV$1,CB$1,$M669:$BV669),0)</f>
        <v>0</v>
      </c>
      <c r="CC669" s="544">
        <f t="shared" si="1521"/>
        <v>0</v>
      </c>
      <c r="CD669" s="544">
        <f t="shared" si="1521"/>
        <v>0</v>
      </c>
      <c r="CE669" s="544">
        <f t="shared" si="1521"/>
        <v>1</v>
      </c>
      <c r="CF669" s="544">
        <f t="shared" si="1521"/>
        <v>0</v>
      </c>
      <c r="CG669" s="544">
        <f t="shared" si="1521"/>
        <v>0</v>
      </c>
      <c r="CH669" s="544">
        <f t="shared" si="1521"/>
        <v>0</v>
      </c>
      <c r="CI669" s="391"/>
      <c r="CJ669" s="544">
        <f t="shared" si="1512"/>
        <v>0</v>
      </c>
      <c r="CK669" s="544">
        <f t="shared" si="1512"/>
        <v>0</v>
      </c>
      <c r="CL669" s="544">
        <f t="shared" si="1512"/>
        <v>0</v>
      </c>
      <c r="CM669" s="544">
        <f>ROUND(SUMIF($M$2:$BV$2,CM$1,$M669:$BV669),0)</f>
        <v>1</v>
      </c>
      <c r="CN669" s="544">
        <f t="shared" si="1507"/>
        <v>0</v>
      </c>
      <c r="CO669" s="544">
        <f t="shared" si="1507"/>
        <v>0</v>
      </c>
      <c r="CP669" s="544">
        <f t="shared" si="1507"/>
        <v>0</v>
      </c>
      <c r="CQ669" s="544">
        <f t="shared" si="1507"/>
        <v>0</v>
      </c>
      <c r="CR669" s="398">
        <f t="shared" si="1483"/>
        <v>0</v>
      </c>
      <c r="CV669" s="390"/>
      <c r="CW669" s="390"/>
      <c r="CX669" s="390"/>
      <c r="CY669" s="390"/>
      <c r="CZ669" s="390"/>
      <c r="DA669" s="390"/>
      <c r="DB669" s="390"/>
      <c r="DC669" s="390"/>
      <c r="DD669" s="390"/>
      <c r="DE669" s="390"/>
      <c r="DF669" s="390"/>
      <c r="DG669" s="390"/>
      <c r="DH669" s="390"/>
      <c r="DI669" s="390"/>
      <c r="DJ669" s="390"/>
      <c r="DK669" s="390"/>
      <c r="DL669" s="390"/>
      <c r="DM669" s="390"/>
      <c r="DN669" s="390"/>
      <c r="DO669" s="390"/>
      <c r="DP669" s="390"/>
      <c r="DQ669" s="390"/>
      <c r="DR669" s="390"/>
      <c r="DS669" s="390"/>
      <c r="DT669" s="390"/>
      <c r="DU669" s="390"/>
      <c r="DV669" s="390"/>
      <c r="DW669" s="390"/>
      <c r="DX669" s="390"/>
      <c r="DY669" s="390"/>
      <c r="DZ669" s="390"/>
      <c r="EA669" s="390"/>
      <c r="EB669" s="390"/>
    </row>
    <row r="670" spans="1:132" ht="14.25">
      <c r="A670" s="543" t="s">
        <v>177</v>
      </c>
      <c r="B670" s="428"/>
      <c r="C670" s="425">
        <f>'4a 1718 CS PC'!AP58</f>
        <v>1.78E-2</v>
      </c>
      <c r="D670" s="425">
        <f>'4a 1718 CS PC'!AR58</f>
        <v>2.5100000000000001E-2</v>
      </c>
      <c r="E670" s="425">
        <f>'4b 1819 CS PC'!$AT58</f>
        <v>1.6899999999999998E-2</v>
      </c>
      <c r="F670" s="425">
        <f>'4b 1819 CS PC'!AQ58</f>
        <v>2.3900000000000001E-2</v>
      </c>
      <c r="G670" s="425">
        <f>'4c 1920 CS PC'!AS58</f>
        <v>1.6799999999999999E-2</v>
      </c>
      <c r="H670" s="425">
        <f>'4c 1920 CS PC'!AP58</f>
        <v>2.3900000000000001E-2</v>
      </c>
      <c r="I670" s="425">
        <f>'4d 2021 CS PC'!AS58</f>
        <v>1.66E-2</v>
      </c>
      <c r="J670" s="425">
        <f>'4d 2021 CS PC'!AP58</f>
        <v>2.3699999999999999E-2</v>
      </c>
      <c r="K670" s="425">
        <f>'4e 2122 CS PC'!AB58</f>
        <v>1.6400000000000001E-2</v>
      </c>
      <c r="L670" s="425"/>
      <c r="M670" s="396">
        <f t="shared" si="1476"/>
        <v>0</v>
      </c>
      <c r="N670" s="396">
        <f t="shared" si="1514"/>
        <v>0</v>
      </c>
      <c r="O670" s="396">
        <f t="shared" si="1514"/>
        <v>0</v>
      </c>
      <c r="P670" s="396">
        <f t="shared" si="1514"/>
        <v>0</v>
      </c>
      <c r="Q670" s="396">
        <f t="shared" si="1514"/>
        <v>0.23139999999999999</v>
      </c>
      <c r="R670" s="396">
        <f t="shared" si="1514"/>
        <v>0</v>
      </c>
      <c r="S670" s="396">
        <f t="shared" si="1514"/>
        <v>1.0502</v>
      </c>
      <c r="T670" s="410"/>
      <c r="U670" s="410"/>
      <c r="V670" s="396">
        <f t="shared" si="1505"/>
        <v>1</v>
      </c>
      <c r="W670" s="396">
        <f t="shared" si="1501"/>
        <v>0</v>
      </c>
      <c r="X670" s="396">
        <f t="shared" si="1463"/>
        <v>0</v>
      </c>
      <c r="Y670" s="396">
        <f t="shared" si="1464"/>
        <v>0</v>
      </c>
      <c r="Z670" s="396">
        <f t="shared" si="1465"/>
        <v>0</v>
      </c>
      <c r="AA670" s="396">
        <f t="shared" si="1465"/>
        <v>0</v>
      </c>
      <c r="AB670" s="396">
        <f t="shared" si="1479"/>
        <v>0</v>
      </c>
      <c r="AC670" s="396">
        <f t="shared" si="1465"/>
        <v>0</v>
      </c>
      <c r="AD670" s="396">
        <f t="shared" si="1506"/>
        <v>0</v>
      </c>
      <c r="AE670" s="396">
        <f t="shared" si="1502"/>
        <v>0</v>
      </c>
      <c r="AF670" s="396">
        <f t="shared" si="1518"/>
        <v>0</v>
      </c>
      <c r="AG670" s="396">
        <f t="shared" si="1518"/>
        <v>1</v>
      </c>
      <c r="AH670" s="396">
        <f t="shared" si="1519"/>
        <v>0</v>
      </c>
      <c r="AI670" s="396">
        <f t="shared" si="1480"/>
        <v>0</v>
      </c>
      <c r="AJ670" s="396">
        <f t="shared" si="1481"/>
        <v>0</v>
      </c>
      <c r="AK670" s="396">
        <f t="shared" si="1480"/>
        <v>0</v>
      </c>
      <c r="AL670" s="396">
        <f t="shared" si="1519"/>
        <v>0</v>
      </c>
      <c r="AM670" s="396">
        <f t="shared" si="1519"/>
        <v>0</v>
      </c>
      <c r="AN670" s="396">
        <f t="shared" si="1482"/>
        <v>0</v>
      </c>
      <c r="AO670" s="396">
        <f t="shared" si="1520"/>
        <v>0</v>
      </c>
      <c r="AP670" s="396">
        <f t="shared" si="1520"/>
        <v>0</v>
      </c>
      <c r="AQ670" s="396">
        <f t="shared" si="1520"/>
        <v>0</v>
      </c>
      <c r="AR670" s="396">
        <f t="shared" si="1520"/>
        <v>0</v>
      </c>
      <c r="AS670" s="396">
        <f t="shared" si="1520"/>
        <v>0</v>
      </c>
      <c r="AT670" s="396">
        <f t="shared" si="1520"/>
        <v>0</v>
      </c>
      <c r="AU670" s="396">
        <f t="shared" si="1520"/>
        <v>0</v>
      </c>
      <c r="AV670" s="396">
        <f t="shared" si="1520"/>
        <v>0</v>
      </c>
      <c r="AW670" s="396">
        <f t="shared" si="1520"/>
        <v>0</v>
      </c>
      <c r="AX670" s="396">
        <f t="shared" si="1520"/>
        <v>0</v>
      </c>
      <c r="AY670" s="396">
        <f t="shared" si="1520"/>
        <v>0</v>
      </c>
      <c r="AZ670" s="396">
        <f t="shared" si="1520"/>
        <v>0</v>
      </c>
      <c r="BA670" s="396">
        <f t="shared" si="1520"/>
        <v>0</v>
      </c>
      <c r="BB670" s="396">
        <f t="shared" si="1520"/>
        <v>0</v>
      </c>
      <c r="BC670" s="396">
        <f t="shared" si="1520"/>
        <v>0</v>
      </c>
      <c r="BD670" s="396">
        <f t="shared" si="1520"/>
        <v>0</v>
      </c>
      <c r="BE670" s="396">
        <f t="shared" si="1520"/>
        <v>0</v>
      </c>
      <c r="BF670" s="396">
        <f t="shared" si="1520"/>
        <v>0</v>
      </c>
      <c r="BG670" s="396">
        <f t="shared" si="1520"/>
        <v>0</v>
      </c>
      <c r="BH670" s="396">
        <f t="shared" si="1520"/>
        <v>0</v>
      </c>
      <c r="BI670" s="396">
        <f t="shared" si="1520"/>
        <v>0</v>
      </c>
      <c r="BJ670" s="396">
        <f t="shared" si="1520"/>
        <v>0</v>
      </c>
      <c r="BK670" s="396">
        <f t="shared" si="1520"/>
        <v>0</v>
      </c>
      <c r="BL670" s="396">
        <f t="shared" si="1520"/>
        <v>0</v>
      </c>
      <c r="BM670" s="396">
        <f t="shared" si="1520"/>
        <v>0</v>
      </c>
      <c r="BN670" s="396">
        <f t="shared" si="1520"/>
        <v>0</v>
      </c>
      <c r="BO670" s="396">
        <f t="shared" si="1520"/>
        <v>0</v>
      </c>
      <c r="BP670" s="396">
        <f t="shared" si="1520"/>
        <v>0</v>
      </c>
      <c r="BQ670" s="396">
        <f t="shared" si="1520"/>
        <v>0</v>
      </c>
      <c r="BR670" s="396">
        <f t="shared" si="1520"/>
        <v>0</v>
      </c>
      <c r="BS670" s="396">
        <f t="shared" si="1520"/>
        <v>0</v>
      </c>
      <c r="BT670" s="396">
        <f t="shared" si="1520"/>
        <v>0</v>
      </c>
      <c r="BU670" s="396">
        <f t="shared" si="1520"/>
        <v>0</v>
      </c>
      <c r="BV670" s="396">
        <f t="shared" si="1520"/>
        <v>0</v>
      </c>
      <c r="BW670" s="396"/>
      <c r="BX670" s="487">
        <f>ROUNDUP(SUM(M670:BW670),0)</f>
        <v>4</v>
      </c>
      <c r="BY670" s="397"/>
      <c r="BZ670" s="397">
        <f t="shared" si="1473"/>
        <v>0</v>
      </c>
      <c r="CA670" s="544">
        <f t="shared" si="1487"/>
        <v>0</v>
      </c>
      <c r="CB670" s="567">
        <f>ROUNDUP(SUMIF($M$1:$BV$1,CB$1,$M670:$BV670),0)</f>
        <v>3</v>
      </c>
      <c r="CC670" s="544">
        <f t="shared" si="1521"/>
        <v>0</v>
      </c>
      <c r="CD670" s="544">
        <f t="shared" si="1521"/>
        <v>1</v>
      </c>
      <c r="CE670" s="544">
        <f t="shared" si="1521"/>
        <v>0</v>
      </c>
      <c r="CF670" s="544">
        <f t="shared" si="1521"/>
        <v>0</v>
      </c>
      <c r="CG670" s="544">
        <f t="shared" si="1521"/>
        <v>0</v>
      </c>
      <c r="CH670" s="544">
        <f t="shared" si="1521"/>
        <v>0</v>
      </c>
      <c r="CI670" s="391"/>
      <c r="CJ670" s="567">
        <f>ROUNDUP(SUMIF($M$2:$BV$2,CJ$1,$M670:$BV670),0)</f>
        <v>1</v>
      </c>
      <c r="CK670" s="544">
        <f t="shared" ref="CK670:CL673" si="1522">ROUND(SUMIF($M$2:$BV$2,CK$1,$M670:$BV670),0)</f>
        <v>2</v>
      </c>
      <c r="CL670" s="544">
        <f t="shared" si="1522"/>
        <v>0</v>
      </c>
      <c r="CM670" s="544">
        <f>ROUND(SUMIF($M$2:$BV$2,CM$1,$M670:$BV670),0)</f>
        <v>1</v>
      </c>
      <c r="CN670" s="544">
        <f t="shared" si="1507"/>
        <v>0</v>
      </c>
      <c r="CO670" s="544">
        <f t="shared" si="1507"/>
        <v>0</v>
      </c>
      <c r="CP670" s="544">
        <f t="shared" si="1507"/>
        <v>0</v>
      </c>
      <c r="CQ670" s="544">
        <f t="shared" si="1507"/>
        <v>0</v>
      </c>
      <c r="CR670" s="398">
        <f t="shared" si="1483"/>
        <v>0</v>
      </c>
      <c r="CV670" s="390"/>
      <c r="CW670" s="390"/>
      <c r="CX670" s="390"/>
      <c r="CY670" s="390"/>
      <c r="CZ670" s="390"/>
      <c r="DA670" s="390"/>
      <c r="DB670" s="390"/>
      <c r="DC670" s="390"/>
      <c r="DD670" s="390"/>
      <c r="DE670" s="390"/>
      <c r="DF670" s="390"/>
      <c r="DG670" s="390"/>
      <c r="DH670" s="390"/>
      <c r="DI670" s="390"/>
      <c r="DJ670" s="390"/>
      <c r="DK670" s="390"/>
      <c r="DL670" s="390"/>
      <c r="DM670" s="390"/>
      <c r="DN670" s="390"/>
      <c r="DO670" s="390"/>
      <c r="DP670" s="390"/>
      <c r="DQ670" s="390"/>
      <c r="DR670" s="390"/>
      <c r="DS670" s="390"/>
      <c r="DT670" s="390"/>
      <c r="DU670" s="390"/>
      <c r="DV670" s="390"/>
      <c r="DW670" s="390"/>
      <c r="DX670" s="390"/>
      <c r="DY670" s="390"/>
      <c r="DZ670" s="390"/>
      <c r="EA670" s="390"/>
      <c r="EB670" s="390"/>
    </row>
    <row r="671" spans="1:132" ht="14.25">
      <c r="A671" s="543" t="s">
        <v>178</v>
      </c>
      <c r="B671" s="428"/>
      <c r="C671" s="425">
        <f>'4a 1718 CS PC'!AP59</f>
        <v>4.4999999999999997E-3</v>
      </c>
      <c r="D671" s="425">
        <f>'4a 1718 CS PC'!AR59</f>
        <v>6.3E-3</v>
      </c>
      <c r="E671" s="425">
        <f>'4b 1819 CS PC'!$AT59</f>
        <v>4.4000000000000003E-3</v>
      </c>
      <c r="F671" s="425">
        <f>'4b 1819 CS PC'!AQ59</f>
        <v>6.1999999999999998E-3</v>
      </c>
      <c r="G671" s="425">
        <f>'4c 1920 CS PC'!AS59</f>
        <v>4.3E-3</v>
      </c>
      <c r="H671" s="425">
        <f>'4c 1920 CS PC'!AP59</f>
        <v>6.1000000000000004E-3</v>
      </c>
      <c r="I671" s="425">
        <f>'4d 2021 CS PC'!AS59</f>
        <v>4.3E-3</v>
      </c>
      <c r="J671" s="425">
        <f>'4d 2021 CS PC'!AP59</f>
        <v>6.1999999999999998E-3</v>
      </c>
      <c r="K671" s="425">
        <f>'4e 2122 CS PC'!AB59</f>
        <v>4.3E-3</v>
      </c>
      <c r="L671" s="425"/>
      <c r="M671" s="396">
        <f t="shared" si="1476"/>
        <v>0</v>
      </c>
      <c r="N671" s="396">
        <f t="shared" ref="N671:S672" si="1523">N$614*$C671</f>
        <v>0</v>
      </c>
      <c r="O671" s="396">
        <f t="shared" si="1523"/>
        <v>0</v>
      </c>
      <c r="P671" s="396">
        <f t="shared" si="1523"/>
        <v>0</v>
      </c>
      <c r="Q671" s="396">
        <f t="shared" si="1523"/>
        <v>5.8499999999999996E-2</v>
      </c>
      <c r="R671" s="396">
        <f t="shared" si="1523"/>
        <v>0</v>
      </c>
      <c r="S671" s="396">
        <f t="shared" si="1523"/>
        <v>0.26549999999999996</v>
      </c>
      <c r="T671" s="410"/>
      <c r="U671" s="410"/>
      <c r="V671" s="396">
        <f t="shared" si="1505"/>
        <v>0</v>
      </c>
      <c r="W671" s="396">
        <f t="shared" si="1501"/>
        <v>0</v>
      </c>
      <c r="X671" s="396">
        <f t="shared" si="1463"/>
        <v>0</v>
      </c>
      <c r="Y671" s="396">
        <f t="shared" si="1464"/>
        <v>0</v>
      </c>
      <c r="Z671" s="396">
        <f t="shared" si="1465"/>
        <v>0</v>
      </c>
      <c r="AA671" s="396">
        <f t="shared" si="1465"/>
        <v>0</v>
      </c>
      <c r="AB671" s="396">
        <f t="shared" si="1479"/>
        <v>0</v>
      </c>
      <c r="AC671" s="396">
        <f t="shared" si="1465"/>
        <v>0</v>
      </c>
      <c r="AD671" s="396">
        <f t="shared" si="1506"/>
        <v>0</v>
      </c>
      <c r="AE671" s="396">
        <f t="shared" si="1502"/>
        <v>0</v>
      </c>
      <c r="AF671" s="396">
        <f t="shared" si="1518"/>
        <v>0</v>
      </c>
      <c r="AG671" s="396">
        <f t="shared" si="1518"/>
        <v>0</v>
      </c>
      <c r="AH671" s="396">
        <f t="shared" si="1519"/>
        <v>0</v>
      </c>
      <c r="AI671" s="396">
        <f t="shared" si="1480"/>
        <v>0</v>
      </c>
      <c r="AJ671" s="396">
        <f t="shared" si="1481"/>
        <v>0</v>
      </c>
      <c r="AK671" s="396">
        <f t="shared" si="1480"/>
        <v>0</v>
      </c>
      <c r="AL671" s="396">
        <f t="shared" si="1519"/>
        <v>0</v>
      </c>
      <c r="AM671" s="396">
        <f t="shared" si="1519"/>
        <v>0</v>
      </c>
      <c r="AN671" s="396">
        <f t="shared" si="1482"/>
        <v>0</v>
      </c>
      <c r="AO671" s="396">
        <f t="shared" si="1520"/>
        <v>0</v>
      </c>
      <c r="AP671" s="396">
        <f t="shared" si="1520"/>
        <v>0</v>
      </c>
      <c r="AQ671" s="396">
        <f t="shared" si="1520"/>
        <v>0</v>
      </c>
      <c r="AR671" s="396">
        <f t="shared" si="1520"/>
        <v>0</v>
      </c>
      <c r="AS671" s="396">
        <f t="shared" si="1520"/>
        <v>0</v>
      </c>
      <c r="AT671" s="396">
        <f t="shared" si="1520"/>
        <v>0</v>
      </c>
      <c r="AU671" s="396">
        <f t="shared" si="1520"/>
        <v>0</v>
      </c>
      <c r="AV671" s="396">
        <f t="shared" si="1520"/>
        <v>0</v>
      </c>
      <c r="AW671" s="396">
        <f t="shared" si="1520"/>
        <v>0</v>
      </c>
      <c r="AX671" s="396">
        <f t="shared" si="1520"/>
        <v>0</v>
      </c>
      <c r="AY671" s="396">
        <f t="shared" si="1520"/>
        <v>0</v>
      </c>
      <c r="AZ671" s="396">
        <f t="shared" si="1520"/>
        <v>0</v>
      </c>
      <c r="BA671" s="396">
        <f t="shared" si="1520"/>
        <v>0</v>
      </c>
      <c r="BB671" s="396">
        <f t="shared" si="1520"/>
        <v>0</v>
      </c>
      <c r="BC671" s="396">
        <f t="shared" si="1520"/>
        <v>0</v>
      </c>
      <c r="BD671" s="396">
        <f t="shared" si="1520"/>
        <v>0</v>
      </c>
      <c r="BE671" s="396">
        <f t="shared" si="1520"/>
        <v>0</v>
      </c>
      <c r="BF671" s="396">
        <f t="shared" si="1520"/>
        <v>0</v>
      </c>
      <c r="BG671" s="396">
        <f t="shared" si="1520"/>
        <v>0</v>
      </c>
      <c r="BH671" s="396">
        <f t="shared" si="1520"/>
        <v>0</v>
      </c>
      <c r="BI671" s="396">
        <f t="shared" si="1520"/>
        <v>0</v>
      </c>
      <c r="BJ671" s="396">
        <f t="shared" si="1520"/>
        <v>0</v>
      </c>
      <c r="BK671" s="396">
        <f t="shared" si="1520"/>
        <v>0</v>
      </c>
      <c r="BL671" s="396">
        <f t="shared" si="1520"/>
        <v>0</v>
      </c>
      <c r="BM671" s="396">
        <f t="shared" si="1520"/>
        <v>0</v>
      </c>
      <c r="BN671" s="396">
        <f t="shared" si="1520"/>
        <v>0</v>
      </c>
      <c r="BO671" s="396">
        <f t="shared" si="1520"/>
        <v>0</v>
      </c>
      <c r="BP671" s="396">
        <f t="shared" si="1520"/>
        <v>0</v>
      </c>
      <c r="BQ671" s="396">
        <f t="shared" si="1520"/>
        <v>0</v>
      </c>
      <c r="BR671" s="396">
        <f t="shared" si="1520"/>
        <v>0</v>
      </c>
      <c r="BS671" s="396">
        <f t="shared" si="1520"/>
        <v>0</v>
      </c>
      <c r="BT671" s="396">
        <f t="shared" si="1520"/>
        <v>0</v>
      </c>
      <c r="BU671" s="396">
        <f t="shared" si="1520"/>
        <v>0</v>
      </c>
      <c r="BV671" s="396">
        <f t="shared" si="1520"/>
        <v>0</v>
      </c>
      <c r="BW671" s="396"/>
      <c r="BX671" s="396">
        <f>ROUND(SUM(M671:BW671),0)</f>
        <v>0</v>
      </c>
      <c r="BY671" s="397"/>
      <c r="BZ671" s="397">
        <f t="shared" si="1473"/>
        <v>0</v>
      </c>
      <c r="CA671" s="544">
        <f t="shared" si="1487"/>
        <v>0</v>
      </c>
      <c r="CB671" s="544">
        <f>ROUND(SUMIF($M$1:$BV$1,CB$1,$M671:$BV671),0)</f>
        <v>0</v>
      </c>
      <c r="CC671" s="544">
        <f t="shared" si="1521"/>
        <v>0</v>
      </c>
      <c r="CD671" s="544">
        <f t="shared" si="1521"/>
        <v>0</v>
      </c>
      <c r="CE671" s="544">
        <f t="shared" si="1521"/>
        <v>0</v>
      </c>
      <c r="CF671" s="544">
        <f t="shared" si="1521"/>
        <v>0</v>
      </c>
      <c r="CG671" s="544">
        <f t="shared" si="1521"/>
        <v>0</v>
      </c>
      <c r="CH671" s="544">
        <f t="shared" si="1521"/>
        <v>0</v>
      </c>
      <c r="CI671" s="391"/>
      <c r="CJ671" s="544">
        <f>ROUND(SUMIF($M$2:$BV$2,CJ$1,$M671:$BV671),0)</f>
        <v>0</v>
      </c>
      <c r="CK671" s="544">
        <f t="shared" si="1522"/>
        <v>0</v>
      </c>
      <c r="CL671" s="544">
        <f t="shared" si="1522"/>
        <v>0</v>
      </c>
      <c r="CM671" s="544">
        <f>ROUND(SUMIF($M$2:$BV$2,CM$1,$M671:$BV671),0)</f>
        <v>0</v>
      </c>
      <c r="CN671" s="544">
        <f t="shared" si="1507"/>
        <v>0</v>
      </c>
      <c r="CO671" s="544">
        <f t="shared" si="1507"/>
        <v>0</v>
      </c>
      <c r="CP671" s="544">
        <f t="shared" si="1507"/>
        <v>0</v>
      </c>
      <c r="CQ671" s="544">
        <f t="shared" si="1507"/>
        <v>0</v>
      </c>
      <c r="CR671" s="398">
        <f t="shared" si="1483"/>
        <v>0</v>
      </c>
      <c r="CV671" s="390"/>
      <c r="CW671" s="390"/>
      <c r="CX671" s="390"/>
      <c r="CY671" s="390"/>
      <c r="CZ671" s="390"/>
      <c r="DA671" s="390"/>
      <c r="DB671" s="390"/>
      <c r="DC671" s="390"/>
      <c r="DD671" s="390"/>
      <c r="DE671" s="390"/>
      <c r="DF671" s="390"/>
      <c r="DG671" s="390"/>
      <c r="DH671" s="390"/>
      <c r="DI671" s="390"/>
      <c r="DJ671" s="390"/>
      <c r="DK671" s="390"/>
      <c r="DL671" s="390"/>
      <c r="DM671" s="390"/>
      <c r="DN671" s="390"/>
      <c r="DO671" s="390"/>
      <c r="DP671" s="390"/>
      <c r="DQ671" s="390"/>
      <c r="DR671" s="390"/>
      <c r="DS671" s="390"/>
      <c r="DT671" s="390"/>
      <c r="DU671" s="390"/>
      <c r="DV671" s="390"/>
      <c r="DW671" s="390"/>
      <c r="DX671" s="390"/>
      <c r="DY671" s="390"/>
      <c r="DZ671" s="390"/>
      <c r="EA671" s="390"/>
      <c r="EB671" s="390"/>
    </row>
    <row r="672" spans="1:132" ht="14.25">
      <c r="A672" s="543" t="s">
        <v>179</v>
      </c>
      <c r="B672" s="428"/>
      <c r="C672" s="425">
        <f>'4a 1718 CS PC'!AP60</f>
        <v>2.5999999999999999E-3</v>
      </c>
      <c r="D672" s="425">
        <f>'4a 1718 CS PC'!AR60</f>
        <v>3.5999999999999999E-3</v>
      </c>
      <c r="E672" s="425">
        <f>'4b 1819 CS PC'!$AT60</f>
        <v>2.7000000000000001E-3</v>
      </c>
      <c r="F672" s="425">
        <f>'4b 1819 CS PC'!AQ60</f>
        <v>3.8E-3</v>
      </c>
      <c r="G672" s="425">
        <f>'4c 1920 CS PC'!AS60</f>
        <v>2.7000000000000001E-3</v>
      </c>
      <c r="H672" s="425">
        <f>'4c 1920 CS PC'!AP60</f>
        <v>3.8E-3</v>
      </c>
      <c r="I672" s="425">
        <f>'4d 2021 CS PC'!AS60</f>
        <v>2.7000000000000001E-3</v>
      </c>
      <c r="J672" s="425">
        <f>'4d 2021 CS PC'!AP60</f>
        <v>3.8E-3</v>
      </c>
      <c r="K672" s="425">
        <f>'4e 2122 CS PC'!AB60</f>
        <v>2.7000000000000001E-3</v>
      </c>
      <c r="L672" s="425"/>
      <c r="M672" s="396">
        <f t="shared" si="1476"/>
        <v>0</v>
      </c>
      <c r="N672" s="396">
        <f t="shared" si="1523"/>
        <v>0</v>
      </c>
      <c r="O672" s="396">
        <f t="shared" si="1523"/>
        <v>0</v>
      </c>
      <c r="P672" s="396">
        <f t="shared" si="1523"/>
        <v>0</v>
      </c>
      <c r="Q672" s="396">
        <f t="shared" si="1523"/>
        <v>3.3799999999999997E-2</v>
      </c>
      <c r="R672" s="396">
        <f t="shared" si="1523"/>
        <v>0</v>
      </c>
      <c r="S672" s="396">
        <f t="shared" si="1523"/>
        <v>0.15339999999999998</v>
      </c>
      <c r="T672" s="410"/>
      <c r="U672" s="410"/>
      <c r="V672" s="396">
        <f t="shared" si="1505"/>
        <v>0</v>
      </c>
      <c r="W672" s="396">
        <f t="shared" si="1501"/>
        <v>0</v>
      </c>
      <c r="X672" s="396">
        <f t="shared" si="1463"/>
        <v>0</v>
      </c>
      <c r="Y672" s="396">
        <f t="shared" si="1464"/>
        <v>0</v>
      </c>
      <c r="Z672" s="396">
        <f t="shared" si="1465"/>
        <v>0</v>
      </c>
      <c r="AA672" s="396">
        <f t="shared" si="1465"/>
        <v>0</v>
      </c>
      <c r="AB672" s="396">
        <f t="shared" si="1479"/>
        <v>0</v>
      </c>
      <c r="AC672" s="396">
        <f t="shared" si="1465"/>
        <v>0</v>
      </c>
      <c r="AD672" s="396">
        <f t="shared" si="1506"/>
        <v>0</v>
      </c>
      <c r="AE672" s="396">
        <f t="shared" si="1502"/>
        <v>0</v>
      </c>
      <c r="AF672" s="396">
        <f t="shared" si="1518"/>
        <v>0</v>
      </c>
      <c r="AG672" s="487">
        <f>ROUNDUP(AG$614*$G672,0)</f>
        <v>1</v>
      </c>
      <c r="AH672" s="396">
        <f t="shared" si="1519"/>
        <v>0</v>
      </c>
      <c r="AI672" s="396">
        <f t="shared" si="1480"/>
        <v>0</v>
      </c>
      <c r="AJ672" s="396">
        <f t="shared" si="1481"/>
        <v>0</v>
      </c>
      <c r="AK672" s="396">
        <f t="shared" si="1480"/>
        <v>0</v>
      </c>
      <c r="AL672" s="396">
        <f t="shared" si="1519"/>
        <v>0</v>
      </c>
      <c r="AM672" s="396">
        <f t="shared" si="1519"/>
        <v>0</v>
      </c>
      <c r="AN672" s="396">
        <f t="shared" si="1482"/>
        <v>0</v>
      </c>
      <c r="AO672" s="396">
        <f t="shared" si="1520"/>
        <v>0</v>
      </c>
      <c r="AP672" s="396">
        <f t="shared" si="1520"/>
        <v>0</v>
      </c>
      <c r="AQ672" s="396">
        <f t="shared" si="1520"/>
        <v>0</v>
      </c>
      <c r="AR672" s="396">
        <f t="shared" si="1520"/>
        <v>0</v>
      </c>
      <c r="AS672" s="396">
        <f t="shared" si="1520"/>
        <v>0</v>
      </c>
      <c r="AT672" s="396">
        <f t="shared" si="1520"/>
        <v>0</v>
      </c>
      <c r="AU672" s="396">
        <f t="shared" si="1520"/>
        <v>0</v>
      </c>
      <c r="AV672" s="396">
        <f t="shared" si="1520"/>
        <v>0</v>
      </c>
      <c r="AW672" s="396">
        <f t="shared" si="1520"/>
        <v>0</v>
      </c>
      <c r="AX672" s="396">
        <f t="shared" si="1520"/>
        <v>0</v>
      </c>
      <c r="AY672" s="396">
        <f t="shared" si="1520"/>
        <v>0</v>
      </c>
      <c r="AZ672" s="396">
        <f t="shared" si="1520"/>
        <v>0</v>
      </c>
      <c r="BA672" s="396">
        <f t="shared" si="1520"/>
        <v>0</v>
      </c>
      <c r="BB672" s="396">
        <f t="shared" si="1520"/>
        <v>0</v>
      </c>
      <c r="BC672" s="396">
        <f t="shared" si="1520"/>
        <v>0</v>
      </c>
      <c r="BD672" s="396">
        <f t="shared" si="1520"/>
        <v>0</v>
      </c>
      <c r="BE672" s="396">
        <f t="shared" si="1520"/>
        <v>0</v>
      </c>
      <c r="BF672" s="396">
        <f t="shared" si="1520"/>
        <v>0</v>
      </c>
      <c r="BG672" s="396">
        <f t="shared" si="1520"/>
        <v>0</v>
      </c>
      <c r="BH672" s="396">
        <f t="shared" si="1520"/>
        <v>0</v>
      </c>
      <c r="BI672" s="396">
        <f t="shared" si="1520"/>
        <v>0</v>
      </c>
      <c r="BJ672" s="396">
        <f t="shared" si="1520"/>
        <v>0</v>
      </c>
      <c r="BK672" s="396">
        <f t="shared" si="1520"/>
        <v>0</v>
      </c>
      <c r="BL672" s="396">
        <f t="shared" si="1520"/>
        <v>0</v>
      </c>
      <c r="BM672" s="396">
        <f t="shared" si="1520"/>
        <v>0</v>
      </c>
      <c r="BN672" s="396">
        <f t="shared" si="1520"/>
        <v>0</v>
      </c>
      <c r="BO672" s="396">
        <f t="shared" si="1520"/>
        <v>0</v>
      </c>
      <c r="BP672" s="396">
        <f t="shared" si="1520"/>
        <v>0</v>
      </c>
      <c r="BQ672" s="396">
        <f t="shared" si="1520"/>
        <v>0</v>
      </c>
      <c r="BR672" s="396">
        <f t="shared" si="1520"/>
        <v>0</v>
      </c>
      <c r="BS672" s="396">
        <f t="shared" si="1520"/>
        <v>0</v>
      </c>
      <c r="BT672" s="396">
        <f t="shared" si="1520"/>
        <v>0</v>
      </c>
      <c r="BU672" s="396">
        <f t="shared" si="1520"/>
        <v>0</v>
      </c>
      <c r="BV672" s="396">
        <f t="shared" si="1520"/>
        <v>0</v>
      </c>
      <c r="BW672" s="396"/>
      <c r="BX672" s="396">
        <f>ROUND(SUM(M672:BW672),0)</f>
        <v>1</v>
      </c>
      <c r="BY672" s="397"/>
      <c r="BZ672" s="397">
        <f t="shared" si="1473"/>
        <v>0</v>
      </c>
      <c r="CA672" s="544">
        <f t="shared" si="1487"/>
        <v>0</v>
      </c>
      <c r="CB672" s="544">
        <f>ROUND(SUMIF($M$1:$BV$1,CB$1,$M672:$BV672),0)</f>
        <v>0</v>
      </c>
      <c r="CC672" s="544">
        <f t="shared" si="1521"/>
        <v>0</v>
      </c>
      <c r="CD672" s="544">
        <f t="shared" si="1521"/>
        <v>1</v>
      </c>
      <c r="CE672" s="544">
        <f t="shared" si="1521"/>
        <v>0</v>
      </c>
      <c r="CF672" s="544">
        <f t="shared" si="1521"/>
        <v>0</v>
      </c>
      <c r="CG672" s="544">
        <f t="shared" si="1521"/>
        <v>0</v>
      </c>
      <c r="CH672" s="544">
        <f t="shared" si="1521"/>
        <v>0</v>
      </c>
      <c r="CI672" s="391"/>
      <c r="CJ672" s="544">
        <f>ROUND(SUMIF($M$2:$BV$2,CJ$1,$M672:$BV672),0)</f>
        <v>0</v>
      </c>
      <c r="CK672" s="544">
        <f t="shared" si="1522"/>
        <v>0</v>
      </c>
      <c r="CL672" s="544">
        <f t="shared" si="1522"/>
        <v>0</v>
      </c>
      <c r="CM672" s="544">
        <f>ROUND(SUMIF($M$2:$BV$2,CM$1,$M672:$BV672),0)</f>
        <v>1</v>
      </c>
      <c r="CN672" s="544">
        <f t="shared" si="1507"/>
        <v>0</v>
      </c>
      <c r="CO672" s="544">
        <f t="shared" si="1507"/>
        <v>0</v>
      </c>
      <c r="CP672" s="544">
        <f t="shared" si="1507"/>
        <v>0</v>
      </c>
      <c r="CQ672" s="544">
        <f t="shared" si="1507"/>
        <v>0</v>
      </c>
      <c r="CR672" s="398">
        <f t="shared" si="1483"/>
        <v>0</v>
      </c>
      <c r="CV672" s="390"/>
      <c r="CW672" s="390"/>
      <c r="CX672" s="390"/>
      <c r="CY672" s="390"/>
      <c r="CZ672" s="390"/>
      <c r="DA672" s="390"/>
      <c r="DB672" s="390"/>
      <c r="DC672" s="390"/>
      <c r="DD672" s="390"/>
      <c r="DE672" s="390"/>
      <c r="DF672" s="390"/>
      <c r="DG672" s="390"/>
      <c r="DH672" s="390"/>
      <c r="DI672" s="390"/>
      <c r="DJ672" s="390"/>
      <c r="DK672" s="390"/>
      <c r="DL672" s="390"/>
      <c r="DM672" s="390"/>
      <c r="DN672" s="390"/>
      <c r="DO672" s="390"/>
      <c r="DP672" s="390"/>
      <c r="DQ672" s="390"/>
      <c r="DR672" s="390"/>
      <c r="DS672" s="390"/>
      <c r="DT672" s="390"/>
      <c r="DU672" s="390"/>
      <c r="DV672" s="390"/>
      <c r="DW672" s="390"/>
      <c r="DX672" s="390"/>
      <c r="DY672" s="390"/>
      <c r="DZ672" s="390"/>
      <c r="EA672" s="390"/>
      <c r="EB672" s="390"/>
    </row>
    <row r="673" spans="1:132" ht="14.25">
      <c r="A673" s="551" t="s">
        <v>98</v>
      </c>
      <c r="B673" s="551"/>
      <c r="C673" s="564">
        <f t="shared" ref="C673:V673" si="1524">SUM(C615:C672)</f>
        <v>0.99999999999999978</v>
      </c>
      <c r="D673" s="564">
        <f t="shared" si="1524"/>
        <v>1</v>
      </c>
      <c r="E673" s="564">
        <f t="shared" si="1524"/>
        <v>0.99999999999999978</v>
      </c>
      <c r="F673" s="564">
        <f t="shared" si="1524"/>
        <v>0.99999999999999956</v>
      </c>
      <c r="G673" s="564">
        <f t="shared" si="1524"/>
        <v>0.99999999999999989</v>
      </c>
      <c r="H673" s="564">
        <f t="shared" si="1524"/>
        <v>0.99999999999999978</v>
      </c>
      <c r="I673" s="564">
        <f>SUM(I615:I672)</f>
        <v>0.99999999999999978</v>
      </c>
      <c r="J673" s="564">
        <f>SUM(J615:J672)</f>
        <v>1</v>
      </c>
      <c r="K673" s="564">
        <f>SUM(K615:K672)</f>
        <v>0.99999999999999978</v>
      </c>
      <c r="L673" s="564"/>
      <c r="M673" s="490">
        <f t="shared" si="1524"/>
        <v>0</v>
      </c>
      <c r="N673" s="490">
        <f t="shared" si="1524"/>
        <v>0</v>
      </c>
      <c r="O673" s="490">
        <f t="shared" si="1524"/>
        <v>0</v>
      </c>
      <c r="P673" s="490">
        <f t="shared" si="1524"/>
        <v>0</v>
      </c>
      <c r="Q673" s="490">
        <f t="shared" si="1524"/>
        <v>13.000000000000005</v>
      </c>
      <c r="R673" s="490">
        <f t="shared" si="1524"/>
        <v>0</v>
      </c>
      <c r="S673" s="490">
        <f t="shared" si="1524"/>
        <v>59</v>
      </c>
      <c r="T673" s="490">
        <f t="shared" si="1524"/>
        <v>0</v>
      </c>
      <c r="U673" s="490">
        <f t="shared" si="1524"/>
        <v>0</v>
      </c>
      <c r="V673" s="490">
        <f t="shared" si="1524"/>
        <v>37</v>
      </c>
      <c r="W673" s="490">
        <f>SUM(W615:W672)</f>
        <v>0</v>
      </c>
      <c r="X673" s="490">
        <f>SUM(X615:X672)</f>
        <v>0</v>
      </c>
      <c r="Y673" s="490">
        <f>SUM(Y615:Y672)</f>
        <v>0</v>
      </c>
      <c r="Z673" s="490">
        <f>SUM(Z615:Z672)</f>
        <v>0</v>
      </c>
      <c r="AA673" s="490">
        <f>SUM(AA615:AA672)</f>
        <v>0</v>
      </c>
      <c r="AB673" s="490">
        <f t="shared" ref="AB673" si="1525">SUM(AB615:AB672)</f>
        <v>25</v>
      </c>
      <c r="AC673" s="490">
        <f>SUM(AC615:AC672)</f>
        <v>0</v>
      </c>
      <c r="AD673" s="490">
        <f>SUM(AD615:AD672)</f>
        <v>6</v>
      </c>
      <c r="AE673" s="490">
        <f>SUM(AE615:AE672)</f>
        <v>0</v>
      </c>
      <c r="AF673" s="490">
        <f t="shared" ref="AF673" si="1526">SUM(AF615:AF672)</f>
        <v>18</v>
      </c>
      <c r="AG673" s="490">
        <f t="shared" ref="AG673" si="1527">SUM(AG615:AG672)</f>
        <v>56</v>
      </c>
      <c r="AH673" s="490">
        <f t="shared" ref="AH673:AI673" si="1528">SUM(AH615:AH672)</f>
        <v>1</v>
      </c>
      <c r="AI673" s="490">
        <f t="shared" si="1528"/>
        <v>6</v>
      </c>
      <c r="AJ673" s="490">
        <f t="shared" ref="AJ673:AK673" si="1529">SUM(AJ615:AJ672)</f>
        <v>0</v>
      </c>
      <c r="AK673" s="490">
        <f t="shared" si="1529"/>
        <v>0</v>
      </c>
      <c r="AL673" s="490">
        <f t="shared" ref="AL673:BV673" si="1530">SUM(AL615:AL672)</f>
        <v>0</v>
      </c>
      <c r="AM673" s="490">
        <f t="shared" ref="AM673" si="1531">SUM(AM615:AM672)</f>
        <v>8</v>
      </c>
      <c r="AN673" s="490">
        <f t="shared" ref="AN673" si="1532">SUM(AN615:AN672)</f>
        <v>0</v>
      </c>
      <c r="AO673" s="490">
        <f t="shared" si="1530"/>
        <v>0</v>
      </c>
      <c r="AP673" s="490">
        <f t="shared" si="1530"/>
        <v>0</v>
      </c>
      <c r="AQ673" s="490">
        <f t="shared" si="1530"/>
        <v>0</v>
      </c>
      <c r="AR673" s="490">
        <f t="shared" si="1530"/>
        <v>0</v>
      </c>
      <c r="AS673" s="490">
        <f t="shared" si="1530"/>
        <v>0</v>
      </c>
      <c r="AT673" s="490">
        <f t="shared" si="1530"/>
        <v>0</v>
      </c>
      <c r="AU673" s="490">
        <f t="shared" si="1530"/>
        <v>0</v>
      </c>
      <c r="AV673" s="490">
        <f t="shared" si="1530"/>
        <v>0</v>
      </c>
      <c r="AW673" s="490">
        <f t="shared" si="1530"/>
        <v>0</v>
      </c>
      <c r="AX673" s="490">
        <f t="shared" si="1530"/>
        <v>0</v>
      </c>
      <c r="AY673" s="490">
        <f t="shared" si="1530"/>
        <v>0</v>
      </c>
      <c r="AZ673" s="490">
        <f t="shared" si="1530"/>
        <v>0</v>
      </c>
      <c r="BA673" s="490">
        <f t="shared" si="1530"/>
        <v>0</v>
      </c>
      <c r="BB673" s="490">
        <f t="shared" si="1530"/>
        <v>0</v>
      </c>
      <c r="BC673" s="490">
        <f t="shared" si="1530"/>
        <v>0</v>
      </c>
      <c r="BD673" s="490">
        <f t="shared" si="1530"/>
        <v>0</v>
      </c>
      <c r="BE673" s="490">
        <f t="shared" si="1530"/>
        <v>0</v>
      </c>
      <c r="BF673" s="490">
        <f t="shared" si="1530"/>
        <v>0</v>
      </c>
      <c r="BG673" s="490">
        <f t="shared" si="1530"/>
        <v>0</v>
      </c>
      <c r="BH673" s="490">
        <f t="shared" si="1530"/>
        <v>0</v>
      </c>
      <c r="BI673" s="490">
        <f t="shared" si="1530"/>
        <v>0</v>
      </c>
      <c r="BJ673" s="490">
        <f t="shared" si="1530"/>
        <v>0</v>
      </c>
      <c r="BK673" s="490">
        <f t="shared" si="1530"/>
        <v>0</v>
      </c>
      <c r="BL673" s="490">
        <f t="shared" si="1530"/>
        <v>0</v>
      </c>
      <c r="BM673" s="490">
        <f t="shared" si="1530"/>
        <v>0</v>
      </c>
      <c r="BN673" s="490">
        <f t="shared" si="1530"/>
        <v>0</v>
      </c>
      <c r="BO673" s="490">
        <f t="shared" si="1530"/>
        <v>0</v>
      </c>
      <c r="BP673" s="490">
        <f t="shared" si="1530"/>
        <v>0</v>
      </c>
      <c r="BQ673" s="490">
        <f t="shared" si="1530"/>
        <v>0</v>
      </c>
      <c r="BR673" s="490">
        <f t="shared" si="1530"/>
        <v>0</v>
      </c>
      <c r="BS673" s="490">
        <f t="shared" si="1530"/>
        <v>0</v>
      </c>
      <c r="BT673" s="490">
        <f t="shared" si="1530"/>
        <v>0</v>
      </c>
      <c r="BU673" s="490">
        <f t="shared" si="1530"/>
        <v>0</v>
      </c>
      <c r="BV673" s="490">
        <f t="shared" si="1530"/>
        <v>0</v>
      </c>
      <c r="BW673" s="490"/>
      <c r="BX673" s="490">
        <f>SUM(BX615:BX672)</f>
        <v>229</v>
      </c>
      <c r="BY673" s="397"/>
      <c r="BZ673" s="397"/>
      <c r="CA673" s="490">
        <f t="shared" si="1487"/>
        <v>0</v>
      </c>
      <c r="CB673" s="490">
        <f>ROUND(SUMIF($M$1:$BV$1,CB$1,$M673:$BV673),0)</f>
        <v>109</v>
      </c>
      <c r="CC673" s="490">
        <f t="shared" si="1521"/>
        <v>0</v>
      </c>
      <c r="CD673" s="490">
        <f t="shared" si="1521"/>
        <v>105</v>
      </c>
      <c r="CE673" s="490">
        <f t="shared" si="1521"/>
        <v>15</v>
      </c>
      <c r="CF673" s="490">
        <f t="shared" si="1521"/>
        <v>0</v>
      </c>
      <c r="CG673" s="490">
        <f t="shared" si="1521"/>
        <v>0</v>
      </c>
      <c r="CH673" s="490">
        <f t="shared" si="1521"/>
        <v>0</v>
      </c>
      <c r="CI673" s="391"/>
      <c r="CJ673" s="490">
        <f>ROUND(SUMIF($M$2:$BV$2,CJ$1,$M673:$BV673),0)</f>
        <v>13</v>
      </c>
      <c r="CK673" s="490">
        <f t="shared" si="1522"/>
        <v>96</v>
      </c>
      <c r="CL673" s="490">
        <f t="shared" si="1522"/>
        <v>31</v>
      </c>
      <c r="CM673" s="490">
        <f>ROUND(SUMIF($M$2:$BV$2,CM$1,$M673:$BV673),0)</f>
        <v>81</v>
      </c>
      <c r="CN673" s="490">
        <f t="shared" si="1507"/>
        <v>8</v>
      </c>
      <c r="CO673" s="490">
        <f t="shared" si="1507"/>
        <v>0</v>
      </c>
      <c r="CP673" s="490">
        <f t="shared" si="1507"/>
        <v>0</v>
      </c>
      <c r="CQ673" s="490">
        <f t="shared" si="1507"/>
        <v>0</v>
      </c>
      <c r="CR673" s="398">
        <f t="shared" si="1483"/>
        <v>0</v>
      </c>
      <c r="CV673" s="390"/>
      <c r="CW673" s="390"/>
      <c r="CX673" s="390"/>
      <c r="CY673" s="390"/>
      <c r="CZ673" s="390"/>
      <c r="DA673" s="390"/>
      <c r="DB673" s="390"/>
      <c r="DC673" s="390"/>
      <c r="DD673" s="390"/>
      <c r="DE673" s="390"/>
      <c r="DF673" s="390"/>
      <c r="DG673" s="390"/>
      <c r="DH673" s="390"/>
      <c r="DI673" s="390"/>
      <c r="DJ673" s="390"/>
      <c r="DK673" s="390"/>
      <c r="DL673" s="390"/>
      <c r="DM673" s="390"/>
      <c r="DN673" s="390"/>
      <c r="DO673" s="390"/>
      <c r="DP673" s="390"/>
      <c r="DQ673" s="390"/>
      <c r="DR673" s="390"/>
      <c r="DS673" s="390"/>
      <c r="DT673" s="390"/>
      <c r="DU673" s="390"/>
      <c r="DV673" s="390"/>
      <c r="DW673" s="390"/>
      <c r="DX673" s="390"/>
      <c r="DY673" s="390"/>
      <c r="DZ673" s="390"/>
      <c r="EA673" s="390"/>
      <c r="EB673" s="390"/>
    </row>
    <row r="674" spans="1:132" ht="14.25" hidden="1">
      <c r="A674" s="426"/>
      <c r="B674" s="426"/>
      <c r="C674" s="427"/>
      <c r="D674" s="427"/>
      <c r="E674" s="427"/>
      <c r="F674" s="427"/>
      <c r="G674" s="427"/>
      <c r="H674" s="427"/>
      <c r="I674" s="427"/>
      <c r="J674" s="427"/>
      <c r="K674" s="427"/>
      <c r="L674" s="427"/>
      <c r="M674" s="419">
        <f t="shared" ref="M674:X674" si="1533">M614-M673</f>
        <v>0</v>
      </c>
      <c r="N674" s="419">
        <f t="shared" si="1533"/>
        <v>0</v>
      </c>
      <c r="O674" s="419">
        <f t="shared" si="1533"/>
        <v>0</v>
      </c>
      <c r="P674" s="419">
        <f t="shared" si="1533"/>
        <v>0</v>
      </c>
      <c r="Q674" s="419">
        <f t="shared" si="1533"/>
        <v>0</v>
      </c>
      <c r="R674" s="419">
        <f t="shared" si="1533"/>
        <v>0</v>
      </c>
      <c r="S674" s="419">
        <f t="shared" si="1533"/>
        <v>0</v>
      </c>
      <c r="T674" s="419">
        <f t="shared" si="1533"/>
        <v>0</v>
      </c>
      <c r="U674" s="419">
        <f t="shared" si="1533"/>
        <v>0</v>
      </c>
      <c r="V674" s="419">
        <f t="shared" si="1533"/>
        <v>0</v>
      </c>
      <c r="W674" s="419">
        <f t="shared" si="1533"/>
        <v>0</v>
      </c>
      <c r="X674" s="419">
        <f t="shared" si="1533"/>
        <v>0</v>
      </c>
      <c r="Y674" s="419">
        <f t="shared" ref="Y674:BX674" si="1534">Y614-Y673</f>
        <v>0</v>
      </c>
      <c r="Z674" s="419">
        <f t="shared" ref="Z674:AA674" si="1535">Z614-Z673</f>
        <v>0</v>
      </c>
      <c r="AA674" s="419">
        <f t="shared" si="1535"/>
        <v>0</v>
      </c>
      <c r="AB674" s="419">
        <f t="shared" si="1534"/>
        <v>0</v>
      </c>
      <c r="AC674" s="419">
        <f t="shared" si="1534"/>
        <v>0</v>
      </c>
      <c r="AD674" s="419">
        <f>AD614-AD673</f>
        <v>0</v>
      </c>
      <c r="AE674" s="419">
        <f>AE614-AE673</f>
        <v>0</v>
      </c>
      <c r="AF674" s="419">
        <f t="shared" ref="AF674" si="1536">AF614-AF673</f>
        <v>0</v>
      </c>
      <c r="AG674" s="419">
        <f t="shared" ref="AG674" si="1537">AG614-AG673</f>
        <v>0</v>
      </c>
      <c r="AH674" s="419">
        <f t="shared" ref="AH674:AI674" si="1538">AH614-AH673</f>
        <v>0</v>
      </c>
      <c r="AI674" s="419">
        <f t="shared" si="1538"/>
        <v>0</v>
      </c>
      <c r="AJ674" s="419">
        <f t="shared" ref="AJ674:AK674" si="1539">AJ614-AJ673</f>
        <v>0</v>
      </c>
      <c r="AK674" s="419">
        <f t="shared" si="1539"/>
        <v>0</v>
      </c>
      <c r="AL674" s="419">
        <f t="shared" si="1534"/>
        <v>0</v>
      </c>
      <c r="AM674" s="419">
        <f t="shared" ref="AM674" si="1540">AM614-AM673</f>
        <v>0</v>
      </c>
      <c r="AN674" s="419">
        <f t="shared" ref="AN674" si="1541">AN614-AN673</f>
        <v>0</v>
      </c>
      <c r="AO674" s="419">
        <f t="shared" si="1534"/>
        <v>0</v>
      </c>
      <c r="AP674" s="419">
        <f t="shared" si="1534"/>
        <v>0</v>
      </c>
      <c r="AQ674" s="419">
        <f t="shared" si="1534"/>
        <v>0</v>
      </c>
      <c r="AR674" s="419">
        <f t="shared" si="1534"/>
        <v>0</v>
      </c>
      <c r="AS674" s="419">
        <f t="shared" si="1534"/>
        <v>0</v>
      </c>
      <c r="AT674" s="419">
        <f t="shared" si="1534"/>
        <v>0</v>
      </c>
      <c r="AU674" s="419">
        <f t="shared" si="1534"/>
        <v>0</v>
      </c>
      <c r="AV674" s="419">
        <f t="shared" si="1534"/>
        <v>0</v>
      </c>
      <c r="AW674" s="419">
        <f t="shared" si="1534"/>
        <v>0</v>
      </c>
      <c r="AX674" s="419">
        <f t="shared" si="1534"/>
        <v>0</v>
      </c>
      <c r="AY674" s="419">
        <f t="shared" si="1534"/>
        <v>0</v>
      </c>
      <c r="AZ674" s="419">
        <f t="shared" si="1534"/>
        <v>0</v>
      </c>
      <c r="BA674" s="419">
        <f t="shared" si="1534"/>
        <v>0</v>
      </c>
      <c r="BB674" s="419">
        <f t="shared" si="1534"/>
        <v>0</v>
      </c>
      <c r="BC674" s="419">
        <f t="shared" si="1534"/>
        <v>0</v>
      </c>
      <c r="BD674" s="419">
        <f t="shared" si="1534"/>
        <v>0</v>
      </c>
      <c r="BE674" s="419">
        <f t="shared" si="1534"/>
        <v>0</v>
      </c>
      <c r="BF674" s="419">
        <f t="shared" si="1534"/>
        <v>0</v>
      </c>
      <c r="BG674" s="419">
        <f t="shared" si="1534"/>
        <v>0</v>
      </c>
      <c r="BH674" s="419">
        <f t="shared" si="1534"/>
        <v>0</v>
      </c>
      <c r="BI674" s="419">
        <f t="shared" si="1534"/>
        <v>0</v>
      </c>
      <c r="BJ674" s="419">
        <f t="shared" si="1534"/>
        <v>0</v>
      </c>
      <c r="BK674" s="419">
        <f t="shared" si="1534"/>
        <v>0</v>
      </c>
      <c r="BL674" s="419">
        <f t="shared" si="1534"/>
        <v>0</v>
      </c>
      <c r="BM674" s="419">
        <f t="shared" si="1534"/>
        <v>0</v>
      </c>
      <c r="BN674" s="419">
        <f t="shared" si="1534"/>
        <v>0</v>
      </c>
      <c r="BO674" s="419">
        <f t="shared" si="1534"/>
        <v>0</v>
      </c>
      <c r="BP674" s="419">
        <f t="shared" si="1534"/>
        <v>0</v>
      </c>
      <c r="BQ674" s="419">
        <f t="shared" si="1534"/>
        <v>0</v>
      </c>
      <c r="BR674" s="419">
        <f t="shared" si="1534"/>
        <v>0</v>
      </c>
      <c r="BS674" s="419">
        <f t="shared" si="1534"/>
        <v>0</v>
      </c>
      <c r="BT674" s="419">
        <f t="shared" si="1534"/>
        <v>0</v>
      </c>
      <c r="BU674" s="419">
        <f t="shared" si="1534"/>
        <v>0</v>
      </c>
      <c r="BV674" s="419">
        <f t="shared" si="1534"/>
        <v>0</v>
      </c>
      <c r="BW674" s="419">
        <f t="shared" si="1534"/>
        <v>0</v>
      </c>
      <c r="BX674" s="419">
        <f t="shared" si="1534"/>
        <v>0</v>
      </c>
      <c r="BY674" s="419"/>
      <c r="BZ674" s="419"/>
      <c r="CA674" s="419">
        <f t="shared" ref="CA674:CH674" si="1542">CA614-CA673</f>
        <v>0</v>
      </c>
      <c r="CB674" s="419">
        <f t="shared" si="1542"/>
        <v>0</v>
      </c>
      <c r="CC674" s="419">
        <f t="shared" si="1542"/>
        <v>0</v>
      </c>
      <c r="CD674" s="419">
        <f t="shared" si="1542"/>
        <v>0</v>
      </c>
      <c r="CE674" s="419">
        <f t="shared" si="1542"/>
        <v>0</v>
      </c>
      <c r="CF674" s="419">
        <f t="shared" si="1542"/>
        <v>0</v>
      </c>
      <c r="CG674" s="419">
        <f t="shared" si="1542"/>
        <v>0</v>
      </c>
      <c r="CH674" s="419">
        <f t="shared" si="1542"/>
        <v>0</v>
      </c>
      <c r="CI674" s="419"/>
      <c r="CJ674" s="419">
        <f t="shared" ref="CJ674:CQ674" si="1543">CJ614-CJ673</f>
        <v>0</v>
      </c>
      <c r="CK674" s="419">
        <f t="shared" si="1543"/>
        <v>0</v>
      </c>
      <c r="CL674" s="419">
        <f t="shared" si="1543"/>
        <v>0</v>
      </c>
      <c r="CM674" s="419">
        <f t="shared" si="1543"/>
        <v>0</v>
      </c>
      <c r="CN674" s="419">
        <f t="shared" si="1543"/>
        <v>0</v>
      </c>
      <c r="CO674" s="419">
        <f t="shared" si="1543"/>
        <v>0</v>
      </c>
      <c r="CP674" s="419">
        <f t="shared" si="1543"/>
        <v>0</v>
      </c>
      <c r="CQ674" s="419">
        <f t="shared" si="1543"/>
        <v>0</v>
      </c>
      <c r="CR674" s="398">
        <f t="shared" si="1483"/>
        <v>0</v>
      </c>
      <c r="CV674" s="390"/>
      <c r="CW674" s="390"/>
      <c r="CX674" s="390"/>
      <c r="CY674" s="390"/>
      <c r="CZ674" s="390"/>
      <c r="DA674" s="390"/>
      <c r="DB674" s="390"/>
      <c r="DC674" s="390"/>
      <c r="DD674" s="390"/>
      <c r="DE674" s="390"/>
      <c r="DF674" s="390"/>
      <c r="DG674" s="390"/>
      <c r="DH674" s="390"/>
      <c r="DI674" s="390"/>
      <c r="DJ674" s="390"/>
      <c r="DK674" s="390"/>
      <c r="DL674" s="390"/>
      <c r="DM674" s="390"/>
      <c r="DN674" s="390"/>
      <c r="DO674" s="390"/>
      <c r="DP674" s="390"/>
      <c r="DQ674" s="390"/>
      <c r="DR674" s="390"/>
      <c r="DS674" s="390"/>
      <c r="DT674" s="390"/>
      <c r="DU674" s="390"/>
      <c r="DV674" s="390"/>
      <c r="DW674" s="390"/>
      <c r="DX674" s="390"/>
      <c r="DY674" s="390"/>
      <c r="DZ674" s="390"/>
      <c r="EA674" s="390"/>
      <c r="EB674" s="390"/>
    </row>
    <row r="675" spans="1:132" ht="14.25">
      <c r="CV675" s="390"/>
      <c r="CW675" s="390"/>
      <c r="CX675" s="390"/>
      <c r="CY675" s="390"/>
      <c r="CZ675" s="390"/>
      <c r="DA675" s="390"/>
      <c r="DB675" s="390"/>
      <c r="DC675" s="390"/>
      <c r="DD675" s="390"/>
      <c r="DE675" s="390"/>
      <c r="DF675" s="390"/>
      <c r="DG675" s="390"/>
      <c r="DH675" s="390"/>
      <c r="DI675" s="390"/>
      <c r="DJ675" s="390"/>
      <c r="DK675" s="390"/>
      <c r="DL675" s="390"/>
      <c r="DM675" s="390"/>
      <c r="DN675" s="390"/>
      <c r="DO675" s="390"/>
      <c r="DP675" s="390"/>
      <c r="DQ675" s="390"/>
      <c r="DR675" s="390"/>
      <c r="DS675" s="390"/>
      <c r="DT675" s="390"/>
      <c r="DU675" s="390"/>
      <c r="DV675" s="390"/>
      <c r="DW675" s="390"/>
      <c r="DX675" s="390"/>
      <c r="DY675" s="390"/>
      <c r="DZ675" s="390"/>
      <c r="EA675" s="390"/>
      <c r="EB675" s="390"/>
    </row>
    <row r="676" spans="1:132" ht="25.5">
      <c r="A676" s="563" t="s">
        <v>313</v>
      </c>
      <c r="B676" s="563"/>
      <c r="C676" s="482" t="s">
        <v>296</v>
      </c>
      <c r="D676" s="482" t="s">
        <v>297</v>
      </c>
      <c r="E676" s="482" t="s">
        <v>298</v>
      </c>
      <c r="F676" s="482" t="s">
        <v>299</v>
      </c>
      <c r="G676" s="482" t="s">
        <v>300</v>
      </c>
      <c r="H676" s="482" t="s">
        <v>301</v>
      </c>
      <c r="I676" s="482" t="s">
        <v>302</v>
      </c>
      <c r="J676" s="482" t="s">
        <v>303</v>
      </c>
      <c r="K676" s="482" t="s">
        <v>304</v>
      </c>
      <c r="L676" s="482"/>
      <c r="M676" s="506">
        <f t="shared" ref="M676:S676" si="1544">M112</f>
        <v>0</v>
      </c>
      <c r="N676" s="506">
        <f t="shared" si="1544"/>
        <v>0</v>
      </c>
      <c r="O676" s="506">
        <f t="shared" si="1544"/>
        <v>0</v>
      </c>
      <c r="P676" s="506">
        <f t="shared" si="1544"/>
        <v>0</v>
      </c>
      <c r="Q676" s="506">
        <f t="shared" si="1544"/>
        <v>116</v>
      </c>
      <c r="R676" s="506">
        <f t="shared" si="1544"/>
        <v>0</v>
      </c>
      <c r="S676" s="506">
        <f t="shared" si="1544"/>
        <v>530</v>
      </c>
      <c r="T676" s="392"/>
      <c r="U676" s="392"/>
      <c r="V676" s="506">
        <f t="shared" ref="V676:AP676" si="1545">V112</f>
        <v>332</v>
      </c>
      <c r="W676" s="506">
        <f t="shared" si="1545"/>
        <v>231</v>
      </c>
      <c r="X676" s="506">
        <f t="shared" si="1545"/>
        <v>0</v>
      </c>
      <c r="Y676" s="506">
        <f t="shared" si="1545"/>
        <v>146</v>
      </c>
      <c r="Z676" s="506">
        <f t="shared" si="1545"/>
        <v>581</v>
      </c>
      <c r="AA676" s="506">
        <f t="shared" si="1545"/>
        <v>162</v>
      </c>
      <c r="AB676" s="506">
        <f t="shared" si="1545"/>
        <v>197</v>
      </c>
      <c r="AC676" s="506">
        <f t="shared" si="1545"/>
        <v>0</v>
      </c>
      <c r="AD676" s="506">
        <f t="shared" si="1545"/>
        <v>48</v>
      </c>
      <c r="AE676" s="506">
        <f t="shared" si="1545"/>
        <v>0</v>
      </c>
      <c r="AF676" s="506">
        <f t="shared" si="1545"/>
        <v>145</v>
      </c>
      <c r="AG676" s="506">
        <f t="shared" si="1545"/>
        <v>442</v>
      </c>
      <c r="AH676" s="506">
        <f t="shared" si="1545"/>
        <v>8</v>
      </c>
      <c r="AI676" s="506">
        <f t="shared" ref="AI676:AK676" si="1546">AI112</f>
        <v>45</v>
      </c>
      <c r="AJ676" s="506">
        <f t="shared" si="1546"/>
        <v>1</v>
      </c>
      <c r="AK676" s="506">
        <f t="shared" si="1546"/>
        <v>0</v>
      </c>
      <c r="AL676" s="506">
        <f t="shared" si="1545"/>
        <v>0</v>
      </c>
      <c r="AM676" s="506">
        <f t="shared" ref="AM676" si="1547">AM112</f>
        <v>67</v>
      </c>
      <c r="AN676" s="506">
        <f t="shared" ref="AN676" si="1548">AN112</f>
        <v>0</v>
      </c>
      <c r="AO676" s="506">
        <f t="shared" si="1545"/>
        <v>0</v>
      </c>
      <c r="AP676" s="506">
        <f t="shared" si="1545"/>
        <v>0</v>
      </c>
      <c r="AQ676" s="506">
        <f t="shared" ref="AQ676:BV676" si="1549">AQ112</f>
        <v>0</v>
      </c>
      <c r="AR676" s="506">
        <f t="shared" si="1549"/>
        <v>0</v>
      </c>
      <c r="AS676" s="506">
        <f t="shared" si="1549"/>
        <v>0</v>
      </c>
      <c r="AT676" s="506">
        <f t="shared" si="1549"/>
        <v>0</v>
      </c>
      <c r="AU676" s="506">
        <f t="shared" si="1549"/>
        <v>0</v>
      </c>
      <c r="AV676" s="506">
        <f t="shared" si="1549"/>
        <v>0</v>
      </c>
      <c r="AW676" s="506">
        <f t="shared" si="1549"/>
        <v>0</v>
      </c>
      <c r="AX676" s="506">
        <f t="shared" si="1549"/>
        <v>0</v>
      </c>
      <c r="AY676" s="506">
        <f t="shared" si="1549"/>
        <v>0</v>
      </c>
      <c r="AZ676" s="506">
        <f t="shared" si="1549"/>
        <v>0</v>
      </c>
      <c r="BA676" s="506">
        <f t="shared" si="1549"/>
        <v>0</v>
      </c>
      <c r="BB676" s="506">
        <f t="shared" si="1549"/>
        <v>0</v>
      </c>
      <c r="BC676" s="506">
        <f t="shared" si="1549"/>
        <v>0</v>
      </c>
      <c r="BD676" s="506">
        <f t="shared" si="1549"/>
        <v>0</v>
      </c>
      <c r="BE676" s="506">
        <f t="shared" si="1549"/>
        <v>0</v>
      </c>
      <c r="BF676" s="506">
        <f t="shared" si="1549"/>
        <v>0</v>
      </c>
      <c r="BG676" s="506">
        <f t="shared" si="1549"/>
        <v>0</v>
      </c>
      <c r="BH676" s="506">
        <f t="shared" si="1549"/>
        <v>0</v>
      </c>
      <c r="BI676" s="506">
        <f t="shared" si="1549"/>
        <v>0</v>
      </c>
      <c r="BJ676" s="506">
        <f t="shared" si="1549"/>
        <v>0</v>
      </c>
      <c r="BK676" s="506">
        <f t="shared" si="1549"/>
        <v>0</v>
      </c>
      <c r="BL676" s="506">
        <f t="shared" si="1549"/>
        <v>0</v>
      </c>
      <c r="BM676" s="506">
        <f t="shared" si="1549"/>
        <v>0</v>
      </c>
      <c r="BN676" s="506">
        <f t="shared" si="1549"/>
        <v>0</v>
      </c>
      <c r="BO676" s="506">
        <f t="shared" si="1549"/>
        <v>0</v>
      </c>
      <c r="BP676" s="506">
        <f t="shared" si="1549"/>
        <v>0</v>
      </c>
      <c r="BQ676" s="506">
        <f t="shared" si="1549"/>
        <v>0</v>
      </c>
      <c r="BR676" s="506">
        <f t="shared" si="1549"/>
        <v>0</v>
      </c>
      <c r="BS676" s="506">
        <f t="shared" si="1549"/>
        <v>0</v>
      </c>
      <c r="BT676" s="506">
        <f t="shared" si="1549"/>
        <v>0</v>
      </c>
      <c r="BU676" s="506">
        <f t="shared" si="1549"/>
        <v>0</v>
      </c>
      <c r="BV676" s="506">
        <f t="shared" si="1549"/>
        <v>0</v>
      </c>
      <c r="BW676" s="506"/>
      <c r="BX676" s="506">
        <f>BX112</f>
        <v>3051</v>
      </c>
      <c r="BY676" s="397"/>
      <c r="BZ676" s="397"/>
      <c r="CA676" s="506">
        <f t="shared" ref="CA676:CQ676" si="1550">CA112</f>
        <v>0</v>
      </c>
      <c r="CB676" s="506">
        <f t="shared" si="1550"/>
        <v>978</v>
      </c>
      <c r="CC676" s="506">
        <f t="shared" si="1550"/>
        <v>1120</v>
      </c>
      <c r="CD676" s="506">
        <f t="shared" si="1550"/>
        <v>832</v>
      </c>
      <c r="CE676" s="506">
        <f t="shared" si="1550"/>
        <v>121</v>
      </c>
      <c r="CF676" s="506">
        <f t="shared" si="1550"/>
        <v>0</v>
      </c>
      <c r="CG676" s="506">
        <f t="shared" si="1550"/>
        <v>0</v>
      </c>
      <c r="CH676" s="506">
        <f t="shared" si="1550"/>
        <v>0</v>
      </c>
      <c r="CI676" s="391"/>
      <c r="CJ676" s="506">
        <f t="shared" si="1550"/>
        <v>116</v>
      </c>
      <c r="CK676" s="506">
        <f t="shared" si="1550"/>
        <v>1239</v>
      </c>
      <c r="CL676" s="506">
        <f t="shared" si="1550"/>
        <v>988</v>
      </c>
      <c r="CM676" s="506">
        <f t="shared" si="1550"/>
        <v>641</v>
      </c>
      <c r="CN676" s="506">
        <f t="shared" si="1550"/>
        <v>67</v>
      </c>
      <c r="CO676" s="506">
        <f t="shared" si="1550"/>
        <v>0</v>
      </c>
      <c r="CP676" s="506">
        <f t="shared" si="1550"/>
        <v>0</v>
      </c>
      <c r="CQ676" s="506">
        <f t="shared" si="1550"/>
        <v>0</v>
      </c>
      <c r="CR676" s="398"/>
      <c r="CV676" s="390"/>
      <c r="CW676" s="390"/>
      <c r="CX676" s="390"/>
      <c r="CY676" s="390"/>
      <c r="CZ676" s="390"/>
      <c r="DA676" s="390"/>
      <c r="DB676" s="390"/>
      <c r="DC676" s="390"/>
      <c r="DD676" s="390"/>
      <c r="DE676" s="390"/>
      <c r="DF676" s="390"/>
      <c r="DG676" s="390"/>
      <c r="DH676" s="390"/>
      <c r="DI676" s="390"/>
      <c r="DJ676" s="390"/>
      <c r="DK676" s="390"/>
      <c r="DL676" s="390"/>
      <c r="DM676" s="390"/>
      <c r="DN676" s="390"/>
      <c r="DO676" s="390"/>
      <c r="DP676" s="390"/>
      <c r="DQ676" s="390"/>
      <c r="DR676" s="390"/>
      <c r="DS676" s="390"/>
      <c r="DT676" s="390"/>
      <c r="DU676" s="390"/>
      <c r="DV676" s="390"/>
      <c r="DW676" s="390"/>
      <c r="DX676" s="390"/>
      <c r="DY676" s="390"/>
      <c r="DZ676" s="390"/>
      <c r="EA676" s="390"/>
      <c r="EB676" s="390"/>
    </row>
    <row r="677" spans="1:132" ht="14.25">
      <c r="A677" s="543" t="s">
        <v>122</v>
      </c>
      <c r="B677" s="428"/>
      <c r="C677" s="425">
        <f>'4a 1718 CS PC'!AP3</f>
        <v>3.1E-2</v>
      </c>
      <c r="D677" s="425">
        <f>'4a 1718 CS PC'!AR3</f>
        <v>4.36E-2</v>
      </c>
      <c r="E677" s="425">
        <f>'4b 1819 CS PC'!$AT3</f>
        <v>3.09E-2</v>
      </c>
      <c r="F677" s="425">
        <f>'4b 1819 CS PC'!AQ3</f>
        <v>4.3900000000000002E-2</v>
      </c>
      <c r="G677" s="425">
        <f>'4c 1920 CS PC'!AS3</f>
        <v>3.0499999999999999E-2</v>
      </c>
      <c r="H677" s="425">
        <f>'4c 1920 CS PC'!AP3</f>
        <v>4.3400000000000001E-2</v>
      </c>
      <c r="I677" s="425">
        <f>'4d 2021 CS PC'!AS3</f>
        <v>3.15E-2</v>
      </c>
      <c r="J677" s="425">
        <f>'4d 2021 CS PC'!AP3</f>
        <v>4.4900000000000002E-2</v>
      </c>
      <c r="K677" s="425">
        <f>'4e 2122 CS PC'!AB3</f>
        <v>3.1600000000000003E-2</v>
      </c>
      <c r="L677" s="425"/>
      <c r="M677" s="396">
        <f t="shared" ref="M677:S677" si="1551">M$676*$C677</f>
        <v>0</v>
      </c>
      <c r="N677" s="396">
        <f t="shared" si="1551"/>
        <v>0</v>
      </c>
      <c r="O677" s="396">
        <f t="shared" si="1551"/>
        <v>0</v>
      </c>
      <c r="P677" s="396">
        <f t="shared" si="1551"/>
        <v>0</v>
      </c>
      <c r="Q677" s="396">
        <f t="shared" si="1551"/>
        <v>3.5960000000000001</v>
      </c>
      <c r="R677" s="396">
        <f t="shared" si="1551"/>
        <v>0</v>
      </c>
      <c r="S677" s="396">
        <f t="shared" si="1551"/>
        <v>16.43</v>
      </c>
      <c r="T677" s="410"/>
      <c r="U677" s="410"/>
      <c r="V677" s="487">
        <f>ROUNDUP(V$676*$C677,0)</f>
        <v>11</v>
      </c>
      <c r="W677" s="396">
        <f t="shared" ref="W677:W694" si="1552">ROUND(W$676*$E677,0)</f>
        <v>7</v>
      </c>
      <c r="X677" s="396">
        <f t="shared" ref="X677:X734" si="1553">X$676*$C677</f>
        <v>0</v>
      </c>
      <c r="Y677" s="396">
        <f t="shared" ref="Y677:AC734" si="1554">ROUND(Y$676*$E677,0)</f>
        <v>5</v>
      </c>
      <c r="Z677" s="396">
        <f t="shared" si="1554"/>
        <v>18</v>
      </c>
      <c r="AA677" s="396">
        <f t="shared" si="1554"/>
        <v>5</v>
      </c>
      <c r="AB677" s="396">
        <f>ROUND(AB$676*$G677,0)</f>
        <v>6</v>
      </c>
      <c r="AC677" s="396">
        <f t="shared" si="1554"/>
        <v>0</v>
      </c>
      <c r="AD677" s="396">
        <f t="shared" ref="AD677:AD708" si="1555">ROUND(AD$676*$G677,0)</f>
        <v>1</v>
      </c>
      <c r="AE677" s="396">
        <f t="shared" ref="AE677:AE708" si="1556">ROUND(AE$676*$E677,0)</f>
        <v>0</v>
      </c>
      <c r="AF677" s="396">
        <f t="shared" ref="AF677:AG693" si="1557">ROUND(AF$676*$G677,0)</f>
        <v>4</v>
      </c>
      <c r="AG677" s="396">
        <f t="shared" si="1557"/>
        <v>13</v>
      </c>
      <c r="AH677" s="396">
        <f t="shared" ref="AH677:AM686" si="1558">ROUND(AH$676*$I677,0)</f>
        <v>0</v>
      </c>
      <c r="AI677" s="396">
        <f>ROUND(AI$676*$G677,0)</f>
        <v>1</v>
      </c>
      <c r="AJ677" s="396">
        <f>ROUND(AJ$676*$I677,0)</f>
        <v>0</v>
      </c>
      <c r="AK677" s="396">
        <f t="shared" ref="AK677:AK692" si="1559">ROUND(AK$676*$G677,0)</f>
        <v>0</v>
      </c>
      <c r="AL677" s="396">
        <f t="shared" si="1558"/>
        <v>0</v>
      </c>
      <c r="AM677" s="396">
        <f t="shared" si="1558"/>
        <v>2</v>
      </c>
      <c r="AN677" s="396">
        <f>ROUND(AN$676*$K677,0)</f>
        <v>0</v>
      </c>
      <c r="AO677" s="396">
        <f t="shared" ref="AO677:BV684" si="1560">ROUND(AO$676*$K677,0)</f>
        <v>0</v>
      </c>
      <c r="AP677" s="396">
        <f t="shared" si="1560"/>
        <v>0</v>
      </c>
      <c r="AQ677" s="396">
        <f t="shared" si="1560"/>
        <v>0</v>
      </c>
      <c r="AR677" s="396">
        <f t="shared" si="1560"/>
        <v>0</v>
      </c>
      <c r="AS677" s="396">
        <f t="shared" si="1560"/>
        <v>0</v>
      </c>
      <c r="AT677" s="396">
        <f t="shared" si="1560"/>
        <v>0</v>
      </c>
      <c r="AU677" s="396">
        <f t="shared" si="1560"/>
        <v>0</v>
      </c>
      <c r="AV677" s="396">
        <f t="shared" si="1560"/>
        <v>0</v>
      </c>
      <c r="AW677" s="396">
        <f t="shared" si="1560"/>
        <v>0</v>
      </c>
      <c r="AX677" s="396">
        <f t="shared" si="1560"/>
        <v>0</v>
      </c>
      <c r="AY677" s="396">
        <f t="shared" si="1560"/>
        <v>0</v>
      </c>
      <c r="AZ677" s="396">
        <f t="shared" si="1560"/>
        <v>0</v>
      </c>
      <c r="BA677" s="396">
        <f t="shared" si="1560"/>
        <v>0</v>
      </c>
      <c r="BB677" s="396">
        <f t="shared" si="1560"/>
        <v>0</v>
      </c>
      <c r="BC677" s="396">
        <f t="shared" si="1560"/>
        <v>0</v>
      </c>
      <c r="BD677" s="396">
        <f t="shared" si="1560"/>
        <v>0</v>
      </c>
      <c r="BE677" s="396">
        <f t="shared" si="1560"/>
        <v>0</v>
      </c>
      <c r="BF677" s="396">
        <f t="shared" si="1560"/>
        <v>0</v>
      </c>
      <c r="BG677" s="396">
        <f t="shared" si="1560"/>
        <v>0</v>
      </c>
      <c r="BH677" s="396">
        <f t="shared" si="1560"/>
        <v>0</v>
      </c>
      <c r="BI677" s="396">
        <f t="shared" si="1560"/>
        <v>0</v>
      </c>
      <c r="BJ677" s="396">
        <f t="shared" si="1560"/>
        <v>0</v>
      </c>
      <c r="BK677" s="396">
        <f t="shared" si="1560"/>
        <v>0</v>
      </c>
      <c r="BL677" s="396">
        <f t="shared" si="1560"/>
        <v>0</v>
      </c>
      <c r="BM677" s="396">
        <f t="shared" si="1560"/>
        <v>0</v>
      </c>
      <c r="BN677" s="396">
        <f t="shared" si="1560"/>
        <v>0</v>
      </c>
      <c r="BO677" s="396">
        <f t="shared" si="1560"/>
        <v>0</v>
      </c>
      <c r="BP677" s="396">
        <f t="shared" si="1560"/>
        <v>0</v>
      </c>
      <c r="BQ677" s="396">
        <f t="shared" si="1560"/>
        <v>0</v>
      </c>
      <c r="BR677" s="396">
        <f t="shared" si="1560"/>
        <v>0</v>
      </c>
      <c r="BS677" s="396">
        <f t="shared" si="1560"/>
        <v>0</v>
      </c>
      <c r="BT677" s="396">
        <f t="shared" si="1560"/>
        <v>0</v>
      </c>
      <c r="BU677" s="396">
        <f t="shared" si="1560"/>
        <v>0</v>
      </c>
      <c r="BV677" s="396">
        <f t="shared" si="1560"/>
        <v>0</v>
      </c>
      <c r="BW677" s="396"/>
      <c r="BX677" s="396">
        <f t="shared" ref="BX677:BX683" si="1561">ROUND(SUM(M677:BW677),0)</f>
        <v>93</v>
      </c>
      <c r="BY677" s="397"/>
      <c r="BZ677" s="397">
        <f t="shared" ref="BZ677:BZ734" si="1562">BX677-SUM(CA677:CH677)</f>
        <v>0</v>
      </c>
      <c r="CA677" s="544">
        <f t="shared" ref="CA677:CH683" si="1563">ROUND(SUMIF($M$1:$BV$1,CA$1,$M677:$BV677),0)</f>
        <v>0</v>
      </c>
      <c r="CB677" s="544">
        <f t="shared" si="1563"/>
        <v>31</v>
      </c>
      <c r="CC677" s="544">
        <f t="shared" si="1563"/>
        <v>35</v>
      </c>
      <c r="CD677" s="544">
        <f t="shared" si="1563"/>
        <v>24</v>
      </c>
      <c r="CE677" s="544">
        <f t="shared" si="1563"/>
        <v>3</v>
      </c>
      <c r="CF677" s="544">
        <f t="shared" si="1563"/>
        <v>0</v>
      </c>
      <c r="CG677" s="544">
        <f t="shared" si="1563"/>
        <v>0</v>
      </c>
      <c r="CH677" s="544">
        <f t="shared" si="1563"/>
        <v>0</v>
      </c>
      <c r="CI677" s="391"/>
      <c r="CJ677" s="544">
        <f t="shared" ref="CJ677:CQ687" si="1564">ROUND(SUMIF($M$2:$BV$2,CJ$1,$M677:$BV677),0)</f>
        <v>4</v>
      </c>
      <c r="CK677" s="544">
        <f t="shared" si="1564"/>
        <v>39</v>
      </c>
      <c r="CL677" s="544">
        <f t="shared" si="1564"/>
        <v>30</v>
      </c>
      <c r="CM677" s="544">
        <f t="shared" si="1564"/>
        <v>18</v>
      </c>
      <c r="CN677" s="544">
        <f t="shared" si="1564"/>
        <v>2</v>
      </c>
      <c r="CO677" s="544">
        <f t="shared" si="1564"/>
        <v>0</v>
      </c>
      <c r="CP677" s="544">
        <f t="shared" si="1564"/>
        <v>0</v>
      </c>
      <c r="CQ677" s="544">
        <f t="shared" si="1564"/>
        <v>0</v>
      </c>
      <c r="CR677" s="398">
        <f>SUM(CA677:CH677)-SUM(CJ677:CQ677)</f>
        <v>0</v>
      </c>
      <c r="CV677" s="390"/>
      <c r="CW677" s="390"/>
      <c r="CX677" s="390"/>
      <c r="CY677" s="390"/>
      <c r="CZ677" s="390"/>
      <c r="DA677" s="390"/>
      <c r="DB677" s="390"/>
      <c r="DC677" s="390"/>
      <c r="DD677" s="390"/>
      <c r="DE677" s="390"/>
      <c r="DF677" s="390"/>
      <c r="DG677" s="390"/>
      <c r="DH677" s="390"/>
      <c r="DI677" s="390"/>
      <c r="DJ677" s="390"/>
      <c r="DK677" s="390"/>
      <c r="DL677" s="390"/>
      <c r="DM677" s="390"/>
      <c r="DN677" s="390"/>
      <c r="DO677" s="390"/>
      <c r="DP677" s="390"/>
      <c r="DQ677" s="390"/>
      <c r="DR677" s="390"/>
      <c r="DS677" s="390"/>
      <c r="DT677" s="390"/>
      <c r="DU677" s="390"/>
      <c r="DV677" s="390"/>
      <c r="DW677" s="390"/>
      <c r="DX677" s="390"/>
      <c r="DY677" s="390"/>
      <c r="DZ677" s="390"/>
      <c r="EA677" s="390"/>
      <c r="EB677" s="390"/>
    </row>
    <row r="678" spans="1:132" ht="14.25">
      <c r="A678" s="543" t="s">
        <v>123</v>
      </c>
      <c r="B678" s="428"/>
      <c r="C678" s="425">
        <f>'4a 1718 CS PC'!AP4</f>
        <v>0</v>
      </c>
      <c r="D678" s="425">
        <f>'4a 1718 CS PC'!AR4</f>
        <v>0</v>
      </c>
      <c r="E678" s="425">
        <f>'4b 1819 CS PC'!$AT4</f>
        <v>0</v>
      </c>
      <c r="F678" s="425">
        <f>'4b 1819 CS PC'!AQ4</f>
        <v>0</v>
      </c>
      <c r="G678" s="425">
        <f>'4c 1920 CS PC'!AS4</f>
        <v>0</v>
      </c>
      <c r="H678" s="425">
        <f>'4c 1920 CS PC'!AP4</f>
        <v>0</v>
      </c>
      <c r="I678" s="425">
        <f>'4d 2021 CS PC'!AS4</f>
        <v>0</v>
      </c>
      <c r="J678" s="425">
        <f>'4d 2021 CS PC'!AP4</f>
        <v>0</v>
      </c>
      <c r="K678" s="425">
        <f>'4e 2122 CS PC'!AB4</f>
        <v>0</v>
      </c>
      <c r="L678" s="425"/>
      <c r="M678" s="396">
        <f t="shared" ref="M678:R734" si="1565">M$676*$C678</f>
        <v>0</v>
      </c>
      <c r="N678" s="396">
        <f t="shared" si="1565"/>
        <v>0</v>
      </c>
      <c r="O678" s="396">
        <f t="shared" si="1565"/>
        <v>0</v>
      </c>
      <c r="P678" s="396">
        <f t="shared" si="1565"/>
        <v>0</v>
      </c>
      <c r="Q678" s="396">
        <f t="shared" si="1565"/>
        <v>0</v>
      </c>
      <c r="R678" s="396">
        <f t="shared" si="1565"/>
        <v>0</v>
      </c>
      <c r="S678" s="396">
        <f t="shared" ref="S678:S734" si="1566">S$676*$C678</f>
        <v>0</v>
      </c>
      <c r="T678" s="410"/>
      <c r="U678" s="410"/>
      <c r="V678" s="396">
        <f t="shared" ref="V678:V690" si="1567">ROUND(V$676*$C678,0)</f>
        <v>0</v>
      </c>
      <c r="W678" s="396">
        <f t="shared" si="1552"/>
        <v>0</v>
      </c>
      <c r="X678" s="396">
        <f t="shared" si="1553"/>
        <v>0</v>
      </c>
      <c r="Y678" s="396">
        <f t="shared" si="1554"/>
        <v>0</v>
      </c>
      <c r="Z678" s="396">
        <f t="shared" ref="Z678:AA709" si="1568">ROUND(Z$676*$E678,0)</f>
        <v>0</v>
      </c>
      <c r="AA678" s="396">
        <f t="shared" si="1568"/>
        <v>0</v>
      </c>
      <c r="AB678" s="396">
        <f t="shared" ref="AB678:AB734" si="1569">ROUND(AB$676*$G678,0)</f>
        <v>0</v>
      </c>
      <c r="AC678" s="396">
        <f t="shared" si="1554"/>
        <v>0</v>
      </c>
      <c r="AD678" s="396">
        <f t="shared" si="1555"/>
        <v>0</v>
      </c>
      <c r="AE678" s="396">
        <f t="shared" si="1556"/>
        <v>0</v>
      </c>
      <c r="AF678" s="396">
        <f t="shared" si="1557"/>
        <v>0</v>
      </c>
      <c r="AG678" s="396">
        <f t="shared" si="1557"/>
        <v>0</v>
      </c>
      <c r="AH678" s="396">
        <f t="shared" si="1558"/>
        <v>0</v>
      </c>
      <c r="AI678" s="396">
        <f t="shared" ref="AI678:AK734" si="1570">ROUND(AI$676*$G678,0)</f>
        <v>0</v>
      </c>
      <c r="AJ678" s="396">
        <f t="shared" ref="AJ678:AJ734" si="1571">ROUND(AJ$676*$I678,0)</f>
        <v>0</v>
      </c>
      <c r="AK678" s="396">
        <f t="shared" si="1559"/>
        <v>0</v>
      </c>
      <c r="AL678" s="396">
        <f t="shared" si="1558"/>
        <v>0</v>
      </c>
      <c r="AM678" s="396">
        <f t="shared" si="1558"/>
        <v>0</v>
      </c>
      <c r="AN678" s="396">
        <f t="shared" ref="AN678:BB734" si="1572">ROUND(AN$676*$K678,0)</f>
        <v>0</v>
      </c>
      <c r="AO678" s="396">
        <f t="shared" si="1572"/>
        <v>0</v>
      </c>
      <c r="AP678" s="396">
        <f t="shared" si="1572"/>
        <v>0</v>
      </c>
      <c r="AQ678" s="396">
        <f t="shared" si="1572"/>
        <v>0</v>
      </c>
      <c r="AR678" s="396">
        <f t="shared" si="1572"/>
        <v>0</v>
      </c>
      <c r="AS678" s="396">
        <f t="shared" si="1572"/>
        <v>0</v>
      </c>
      <c r="AT678" s="396">
        <f t="shared" si="1572"/>
        <v>0</v>
      </c>
      <c r="AU678" s="396">
        <f t="shared" si="1572"/>
        <v>0</v>
      </c>
      <c r="AV678" s="396">
        <f t="shared" si="1572"/>
        <v>0</v>
      </c>
      <c r="AW678" s="396">
        <f t="shared" si="1572"/>
        <v>0</v>
      </c>
      <c r="AX678" s="396">
        <f t="shared" si="1572"/>
        <v>0</v>
      </c>
      <c r="AY678" s="396">
        <f t="shared" si="1572"/>
        <v>0</v>
      </c>
      <c r="AZ678" s="396">
        <f t="shared" si="1572"/>
        <v>0</v>
      </c>
      <c r="BA678" s="396">
        <f t="shared" si="1572"/>
        <v>0</v>
      </c>
      <c r="BB678" s="396">
        <f t="shared" si="1572"/>
        <v>0</v>
      </c>
      <c r="BC678" s="396">
        <f t="shared" si="1560"/>
        <v>0</v>
      </c>
      <c r="BD678" s="396">
        <f t="shared" si="1560"/>
        <v>0</v>
      </c>
      <c r="BE678" s="396">
        <f t="shared" si="1560"/>
        <v>0</v>
      </c>
      <c r="BF678" s="396">
        <f t="shared" si="1560"/>
        <v>0</v>
      </c>
      <c r="BG678" s="396">
        <f t="shared" si="1560"/>
        <v>0</v>
      </c>
      <c r="BH678" s="396">
        <f t="shared" si="1560"/>
        <v>0</v>
      </c>
      <c r="BI678" s="396">
        <f t="shared" si="1560"/>
        <v>0</v>
      </c>
      <c r="BJ678" s="396">
        <f t="shared" si="1560"/>
        <v>0</v>
      </c>
      <c r="BK678" s="396">
        <f t="shared" si="1560"/>
        <v>0</v>
      </c>
      <c r="BL678" s="396">
        <f t="shared" si="1560"/>
        <v>0</v>
      </c>
      <c r="BM678" s="396">
        <f t="shared" si="1560"/>
        <v>0</v>
      </c>
      <c r="BN678" s="396">
        <f t="shared" si="1560"/>
        <v>0</v>
      </c>
      <c r="BO678" s="396">
        <f t="shared" si="1560"/>
        <v>0</v>
      </c>
      <c r="BP678" s="396">
        <f t="shared" si="1560"/>
        <v>0</v>
      </c>
      <c r="BQ678" s="396">
        <f t="shared" si="1560"/>
        <v>0</v>
      </c>
      <c r="BR678" s="396">
        <f t="shared" si="1560"/>
        <v>0</v>
      </c>
      <c r="BS678" s="396">
        <f t="shared" si="1560"/>
        <v>0</v>
      </c>
      <c r="BT678" s="396">
        <f t="shared" si="1560"/>
        <v>0</v>
      </c>
      <c r="BU678" s="396">
        <f t="shared" si="1560"/>
        <v>0</v>
      </c>
      <c r="BV678" s="396">
        <f t="shared" si="1560"/>
        <v>0</v>
      </c>
      <c r="BW678" s="396"/>
      <c r="BX678" s="396">
        <f t="shared" si="1561"/>
        <v>0</v>
      </c>
      <c r="BY678" s="397"/>
      <c r="BZ678" s="397">
        <f t="shared" si="1562"/>
        <v>0</v>
      </c>
      <c r="CA678" s="544">
        <f t="shared" si="1563"/>
        <v>0</v>
      </c>
      <c r="CB678" s="544">
        <f t="shared" si="1563"/>
        <v>0</v>
      </c>
      <c r="CC678" s="544">
        <f t="shared" si="1563"/>
        <v>0</v>
      </c>
      <c r="CD678" s="544">
        <f t="shared" si="1563"/>
        <v>0</v>
      </c>
      <c r="CE678" s="544">
        <f t="shared" si="1563"/>
        <v>0</v>
      </c>
      <c r="CF678" s="544">
        <f t="shared" si="1563"/>
        <v>0</v>
      </c>
      <c r="CG678" s="544">
        <f t="shared" si="1563"/>
        <v>0</v>
      </c>
      <c r="CH678" s="544">
        <f t="shared" si="1563"/>
        <v>0</v>
      </c>
      <c r="CI678" s="391"/>
      <c r="CJ678" s="544">
        <f t="shared" si="1564"/>
        <v>0</v>
      </c>
      <c r="CK678" s="544">
        <f t="shared" si="1564"/>
        <v>0</v>
      </c>
      <c r="CL678" s="544">
        <f t="shared" si="1564"/>
        <v>0</v>
      </c>
      <c r="CM678" s="544">
        <f t="shared" si="1564"/>
        <v>0</v>
      </c>
      <c r="CN678" s="544">
        <f t="shared" si="1564"/>
        <v>0</v>
      </c>
      <c r="CO678" s="544">
        <f t="shared" si="1564"/>
        <v>0</v>
      </c>
      <c r="CP678" s="544">
        <f t="shared" si="1564"/>
        <v>0</v>
      </c>
      <c r="CQ678" s="544">
        <f t="shared" si="1564"/>
        <v>0</v>
      </c>
      <c r="CR678" s="398">
        <f>SUM(CA678:CH678)-SUM(CJ678:CQ678)</f>
        <v>0</v>
      </c>
      <c r="CV678" s="390"/>
      <c r="CW678" s="390"/>
      <c r="CX678" s="390"/>
      <c r="CY678" s="390"/>
      <c r="CZ678" s="390"/>
      <c r="DA678" s="390"/>
      <c r="DB678" s="390"/>
      <c r="DC678" s="390"/>
      <c r="DD678" s="390"/>
      <c r="DE678" s="390"/>
      <c r="DF678" s="390"/>
      <c r="DG678" s="390"/>
      <c r="DH678" s="390"/>
      <c r="DI678" s="390"/>
      <c r="DJ678" s="390"/>
      <c r="DK678" s="390"/>
      <c r="DL678" s="390"/>
      <c r="DM678" s="390"/>
      <c r="DN678" s="390"/>
      <c r="DO678" s="390"/>
      <c r="DP678" s="390"/>
      <c r="DQ678" s="390"/>
      <c r="DR678" s="390"/>
      <c r="DS678" s="390"/>
      <c r="DT678" s="390"/>
      <c r="DU678" s="390"/>
      <c r="DV678" s="390"/>
      <c r="DW678" s="390"/>
      <c r="DX678" s="390"/>
      <c r="DY678" s="390"/>
      <c r="DZ678" s="390"/>
      <c r="EA678" s="390"/>
      <c r="EB678" s="390"/>
    </row>
    <row r="679" spans="1:132" ht="14.25">
      <c r="A679" s="543" t="s">
        <v>124</v>
      </c>
      <c r="B679" s="428"/>
      <c r="C679" s="425">
        <f>'4a 1718 CS PC'!AP5</f>
        <v>5.9999999999999995E-4</v>
      </c>
      <c r="D679" s="425">
        <f>'4a 1718 CS PC'!AR5</f>
        <v>8.9999999999999998E-4</v>
      </c>
      <c r="E679" s="425">
        <f>'4b 1819 CS PC'!$AT5</f>
        <v>5.9999999999999995E-4</v>
      </c>
      <c r="F679" s="425">
        <f>'4b 1819 CS PC'!AQ5</f>
        <v>8.9999999999999998E-4</v>
      </c>
      <c r="G679" s="425">
        <f>'4c 1920 CS PC'!AS5</f>
        <v>5.9999999999999995E-4</v>
      </c>
      <c r="H679" s="425">
        <f>'4c 1920 CS PC'!AP5</f>
        <v>8.9999999999999998E-4</v>
      </c>
      <c r="I679" s="425">
        <f>'4d 2021 CS PC'!AS5</f>
        <v>5.9999999999999995E-4</v>
      </c>
      <c r="J679" s="425">
        <f>'4d 2021 CS PC'!AP5</f>
        <v>8.9999999999999998E-4</v>
      </c>
      <c r="K679" s="425">
        <f>'4e 2122 CS PC'!AB5</f>
        <v>5.9999999999999995E-4</v>
      </c>
      <c r="L679" s="425"/>
      <c r="M679" s="396">
        <f t="shared" si="1565"/>
        <v>0</v>
      </c>
      <c r="N679" s="396">
        <f t="shared" si="1565"/>
        <v>0</v>
      </c>
      <c r="O679" s="396">
        <f t="shared" si="1565"/>
        <v>0</v>
      </c>
      <c r="P679" s="396">
        <f t="shared" si="1565"/>
        <v>0</v>
      </c>
      <c r="Q679" s="396">
        <f t="shared" si="1565"/>
        <v>6.9599999999999995E-2</v>
      </c>
      <c r="R679" s="396">
        <f t="shared" si="1565"/>
        <v>0</v>
      </c>
      <c r="S679" s="396">
        <f t="shared" si="1566"/>
        <v>0.31799999999999995</v>
      </c>
      <c r="T679" s="410"/>
      <c r="U679" s="410"/>
      <c r="V679" s="396">
        <f t="shared" si="1567"/>
        <v>0</v>
      </c>
      <c r="W679" s="396">
        <f t="shared" si="1552"/>
        <v>0</v>
      </c>
      <c r="X679" s="396">
        <f t="shared" si="1553"/>
        <v>0</v>
      </c>
      <c r="Y679" s="396">
        <f t="shared" si="1554"/>
        <v>0</v>
      </c>
      <c r="Z679" s="396">
        <f t="shared" si="1568"/>
        <v>0</v>
      </c>
      <c r="AA679" s="396">
        <f t="shared" si="1568"/>
        <v>0</v>
      </c>
      <c r="AB679" s="396">
        <f t="shared" si="1569"/>
        <v>0</v>
      </c>
      <c r="AC679" s="396">
        <f t="shared" si="1554"/>
        <v>0</v>
      </c>
      <c r="AD679" s="396">
        <f t="shared" si="1555"/>
        <v>0</v>
      </c>
      <c r="AE679" s="396">
        <f t="shared" si="1556"/>
        <v>0</v>
      </c>
      <c r="AF679" s="396">
        <f t="shared" si="1557"/>
        <v>0</v>
      </c>
      <c r="AG679" s="487">
        <f>ROUNDUP(AG$676*$G679,0)</f>
        <v>1</v>
      </c>
      <c r="AH679" s="396">
        <f t="shared" si="1558"/>
        <v>0</v>
      </c>
      <c r="AI679" s="396">
        <f t="shared" si="1570"/>
        <v>0</v>
      </c>
      <c r="AJ679" s="396">
        <f t="shared" si="1571"/>
        <v>0</v>
      </c>
      <c r="AK679" s="396">
        <f t="shared" si="1559"/>
        <v>0</v>
      </c>
      <c r="AL679" s="396">
        <f t="shared" si="1558"/>
        <v>0</v>
      </c>
      <c r="AM679" s="396">
        <f t="shared" si="1558"/>
        <v>0</v>
      </c>
      <c r="AN679" s="396">
        <f t="shared" si="1572"/>
        <v>0</v>
      </c>
      <c r="AO679" s="396">
        <f t="shared" si="1560"/>
        <v>0</v>
      </c>
      <c r="AP679" s="396">
        <f t="shared" si="1560"/>
        <v>0</v>
      </c>
      <c r="AQ679" s="396">
        <f t="shared" si="1560"/>
        <v>0</v>
      </c>
      <c r="AR679" s="396">
        <f t="shared" si="1560"/>
        <v>0</v>
      </c>
      <c r="AS679" s="396">
        <f t="shared" si="1560"/>
        <v>0</v>
      </c>
      <c r="AT679" s="396">
        <f t="shared" si="1560"/>
        <v>0</v>
      </c>
      <c r="AU679" s="396">
        <f t="shared" si="1560"/>
        <v>0</v>
      </c>
      <c r="AV679" s="396">
        <f t="shared" si="1560"/>
        <v>0</v>
      </c>
      <c r="AW679" s="396">
        <f t="shared" si="1560"/>
        <v>0</v>
      </c>
      <c r="AX679" s="396">
        <f t="shared" si="1560"/>
        <v>0</v>
      </c>
      <c r="AY679" s="396">
        <f t="shared" si="1560"/>
        <v>0</v>
      </c>
      <c r="AZ679" s="396">
        <f t="shared" si="1560"/>
        <v>0</v>
      </c>
      <c r="BA679" s="396">
        <f t="shared" si="1560"/>
        <v>0</v>
      </c>
      <c r="BB679" s="396">
        <f t="shared" si="1560"/>
        <v>0</v>
      </c>
      <c r="BC679" s="396">
        <f t="shared" si="1560"/>
        <v>0</v>
      </c>
      <c r="BD679" s="396">
        <f t="shared" si="1560"/>
        <v>0</v>
      </c>
      <c r="BE679" s="396">
        <f t="shared" si="1560"/>
        <v>0</v>
      </c>
      <c r="BF679" s="396">
        <f t="shared" si="1560"/>
        <v>0</v>
      </c>
      <c r="BG679" s="396">
        <f t="shared" si="1560"/>
        <v>0</v>
      </c>
      <c r="BH679" s="396">
        <f t="shared" si="1560"/>
        <v>0</v>
      </c>
      <c r="BI679" s="396">
        <f t="shared" si="1560"/>
        <v>0</v>
      </c>
      <c r="BJ679" s="396">
        <f t="shared" si="1560"/>
        <v>0</v>
      </c>
      <c r="BK679" s="396">
        <f t="shared" si="1560"/>
        <v>0</v>
      </c>
      <c r="BL679" s="396">
        <f t="shared" si="1560"/>
        <v>0</v>
      </c>
      <c r="BM679" s="396">
        <f t="shared" si="1560"/>
        <v>0</v>
      </c>
      <c r="BN679" s="396">
        <f t="shared" si="1560"/>
        <v>0</v>
      </c>
      <c r="BO679" s="396">
        <f t="shared" si="1560"/>
        <v>0</v>
      </c>
      <c r="BP679" s="396">
        <f t="shared" si="1560"/>
        <v>0</v>
      </c>
      <c r="BQ679" s="396">
        <f t="shared" si="1560"/>
        <v>0</v>
      </c>
      <c r="BR679" s="396">
        <f t="shared" si="1560"/>
        <v>0</v>
      </c>
      <c r="BS679" s="396">
        <f t="shared" si="1560"/>
        <v>0</v>
      </c>
      <c r="BT679" s="396">
        <f t="shared" si="1560"/>
        <v>0</v>
      </c>
      <c r="BU679" s="396">
        <f t="shared" si="1560"/>
        <v>0</v>
      </c>
      <c r="BV679" s="396">
        <f t="shared" si="1560"/>
        <v>0</v>
      </c>
      <c r="BW679" s="396"/>
      <c r="BX679" s="396">
        <f t="shared" si="1561"/>
        <v>1</v>
      </c>
      <c r="BY679" s="397"/>
      <c r="BZ679" s="397">
        <f t="shared" si="1562"/>
        <v>0</v>
      </c>
      <c r="CA679" s="544">
        <f t="shared" si="1563"/>
        <v>0</v>
      </c>
      <c r="CB679" s="544">
        <f t="shared" si="1563"/>
        <v>0</v>
      </c>
      <c r="CC679" s="544">
        <f t="shared" si="1563"/>
        <v>0</v>
      </c>
      <c r="CD679" s="544">
        <f t="shared" si="1563"/>
        <v>1</v>
      </c>
      <c r="CE679" s="544">
        <f t="shared" si="1563"/>
        <v>0</v>
      </c>
      <c r="CF679" s="544">
        <f t="shared" si="1563"/>
        <v>0</v>
      </c>
      <c r="CG679" s="544">
        <f t="shared" si="1563"/>
        <v>0</v>
      </c>
      <c r="CH679" s="544">
        <f t="shared" si="1563"/>
        <v>0</v>
      </c>
      <c r="CI679" s="391"/>
      <c r="CJ679" s="544">
        <f t="shared" si="1564"/>
        <v>0</v>
      </c>
      <c r="CK679" s="544">
        <f t="shared" si="1564"/>
        <v>0</v>
      </c>
      <c r="CL679" s="544">
        <f t="shared" si="1564"/>
        <v>0</v>
      </c>
      <c r="CM679" s="544">
        <f t="shared" si="1564"/>
        <v>1</v>
      </c>
      <c r="CN679" s="544">
        <f t="shared" si="1564"/>
        <v>0</v>
      </c>
      <c r="CO679" s="544">
        <f t="shared" si="1564"/>
        <v>0</v>
      </c>
      <c r="CP679" s="544">
        <f t="shared" si="1564"/>
        <v>0</v>
      </c>
      <c r="CQ679" s="544">
        <f t="shared" si="1564"/>
        <v>0</v>
      </c>
      <c r="CR679" s="398">
        <f>SUM(CA679:CH679)-SUM(CJ679:CQ679)</f>
        <v>0</v>
      </c>
      <c r="CV679" s="390"/>
      <c r="CW679" s="390"/>
      <c r="CX679" s="390"/>
      <c r="CY679" s="390"/>
      <c r="CZ679" s="390"/>
      <c r="DA679" s="390"/>
      <c r="DB679" s="390"/>
      <c r="DC679" s="390"/>
      <c r="DD679" s="390"/>
      <c r="DE679" s="390"/>
      <c r="DF679" s="390"/>
      <c r="DG679" s="390"/>
      <c r="DH679" s="390"/>
      <c r="DI679" s="390"/>
      <c r="DJ679" s="390"/>
      <c r="DK679" s="390"/>
      <c r="DL679" s="390"/>
      <c r="DM679" s="390"/>
      <c r="DN679" s="390"/>
      <c r="DO679" s="390"/>
      <c r="DP679" s="390"/>
      <c r="DQ679" s="390"/>
      <c r="DR679" s="390"/>
      <c r="DS679" s="390"/>
      <c r="DT679" s="390"/>
      <c r="DU679" s="390"/>
      <c r="DV679" s="390"/>
      <c r="DW679" s="390"/>
      <c r="DX679" s="390"/>
      <c r="DY679" s="390"/>
      <c r="DZ679" s="390"/>
      <c r="EA679" s="390"/>
      <c r="EB679" s="390"/>
    </row>
    <row r="680" spans="1:132" ht="14.25">
      <c r="A680" s="543" t="s">
        <v>125</v>
      </c>
      <c r="B680" s="428"/>
      <c r="C680" s="425">
        <f>'4a 1718 CS PC'!AP6</f>
        <v>6.3E-3</v>
      </c>
      <c r="D680" s="425">
        <f>'4a 1718 CS PC'!AR6</f>
        <v>8.8999999999999999E-3</v>
      </c>
      <c r="E680" s="425">
        <f>'4b 1819 CS PC'!$AT6</f>
        <v>6.6E-3</v>
      </c>
      <c r="F680" s="425">
        <f>'4b 1819 CS PC'!AQ6</f>
        <v>9.2999999999999992E-3</v>
      </c>
      <c r="G680" s="425">
        <f>'4c 1920 CS PC'!AS6</f>
        <v>6.4000000000000003E-3</v>
      </c>
      <c r="H680" s="425">
        <f>'4c 1920 CS PC'!AP6</f>
        <v>8.9999999999999993E-3</v>
      </c>
      <c r="I680" s="425">
        <f>'4d 2021 CS PC'!AS6</f>
        <v>5.8999999999999999E-3</v>
      </c>
      <c r="J680" s="425">
        <f>'4d 2021 CS PC'!AP6</f>
        <v>8.5000000000000006E-3</v>
      </c>
      <c r="K680" s="425">
        <f>'4e 2122 CS PC'!AB6</f>
        <v>5.8999999999999999E-3</v>
      </c>
      <c r="L680" s="425"/>
      <c r="M680" s="396">
        <f t="shared" si="1565"/>
        <v>0</v>
      </c>
      <c r="N680" s="396">
        <f t="shared" si="1565"/>
        <v>0</v>
      </c>
      <c r="O680" s="396">
        <f t="shared" si="1565"/>
        <v>0</v>
      </c>
      <c r="P680" s="396">
        <f t="shared" si="1565"/>
        <v>0</v>
      </c>
      <c r="Q680" s="396">
        <f t="shared" si="1565"/>
        <v>0.73080000000000001</v>
      </c>
      <c r="R680" s="396">
        <f t="shared" si="1565"/>
        <v>0</v>
      </c>
      <c r="S680" s="396">
        <f t="shared" si="1566"/>
        <v>3.339</v>
      </c>
      <c r="T680" s="410"/>
      <c r="U680" s="410"/>
      <c r="V680" s="396">
        <f t="shared" si="1567"/>
        <v>2</v>
      </c>
      <c r="W680" s="396">
        <f t="shared" si="1552"/>
        <v>2</v>
      </c>
      <c r="X680" s="396">
        <f t="shared" si="1553"/>
        <v>0</v>
      </c>
      <c r="Y680" s="396">
        <f t="shared" si="1554"/>
        <v>1</v>
      </c>
      <c r="Z680" s="396">
        <f t="shared" si="1568"/>
        <v>4</v>
      </c>
      <c r="AA680" s="396">
        <f t="shared" si="1568"/>
        <v>1</v>
      </c>
      <c r="AB680" s="396">
        <f t="shared" si="1569"/>
        <v>1</v>
      </c>
      <c r="AC680" s="396">
        <f t="shared" si="1554"/>
        <v>0</v>
      </c>
      <c r="AD680" s="396">
        <f t="shared" si="1555"/>
        <v>0</v>
      </c>
      <c r="AE680" s="396">
        <f t="shared" si="1556"/>
        <v>0</v>
      </c>
      <c r="AF680" s="396">
        <f t="shared" si="1557"/>
        <v>1</v>
      </c>
      <c r="AG680" s="396">
        <f t="shared" si="1557"/>
        <v>3</v>
      </c>
      <c r="AH680" s="396">
        <f t="shared" si="1558"/>
        <v>0</v>
      </c>
      <c r="AI680" s="396">
        <f t="shared" si="1570"/>
        <v>0</v>
      </c>
      <c r="AJ680" s="396">
        <f t="shared" si="1571"/>
        <v>0</v>
      </c>
      <c r="AK680" s="396">
        <f t="shared" si="1559"/>
        <v>0</v>
      </c>
      <c r="AL680" s="396">
        <f t="shared" si="1558"/>
        <v>0</v>
      </c>
      <c r="AM680" s="396">
        <f t="shared" si="1558"/>
        <v>0</v>
      </c>
      <c r="AN680" s="396">
        <f t="shared" si="1572"/>
        <v>0</v>
      </c>
      <c r="AO680" s="396">
        <f t="shared" si="1560"/>
        <v>0</v>
      </c>
      <c r="AP680" s="396">
        <f t="shared" si="1560"/>
        <v>0</v>
      </c>
      <c r="AQ680" s="396">
        <f t="shared" si="1560"/>
        <v>0</v>
      </c>
      <c r="AR680" s="396">
        <f t="shared" si="1560"/>
        <v>0</v>
      </c>
      <c r="AS680" s="396">
        <f t="shared" si="1560"/>
        <v>0</v>
      </c>
      <c r="AT680" s="396">
        <f t="shared" si="1560"/>
        <v>0</v>
      </c>
      <c r="AU680" s="396">
        <f t="shared" si="1560"/>
        <v>0</v>
      </c>
      <c r="AV680" s="396">
        <f t="shared" si="1560"/>
        <v>0</v>
      </c>
      <c r="AW680" s="396">
        <f t="shared" si="1560"/>
        <v>0</v>
      </c>
      <c r="AX680" s="396">
        <f t="shared" si="1560"/>
        <v>0</v>
      </c>
      <c r="AY680" s="396">
        <f t="shared" si="1560"/>
        <v>0</v>
      </c>
      <c r="AZ680" s="396">
        <f t="shared" si="1560"/>
        <v>0</v>
      </c>
      <c r="BA680" s="396">
        <f t="shared" si="1560"/>
        <v>0</v>
      </c>
      <c r="BB680" s="396">
        <f t="shared" si="1560"/>
        <v>0</v>
      </c>
      <c r="BC680" s="396">
        <f t="shared" si="1560"/>
        <v>0</v>
      </c>
      <c r="BD680" s="396">
        <f t="shared" si="1560"/>
        <v>0</v>
      </c>
      <c r="BE680" s="396">
        <f t="shared" si="1560"/>
        <v>0</v>
      </c>
      <c r="BF680" s="396">
        <f t="shared" si="1560"/>
        <v>0</v>
      </c>
      <c r="BG680" s="396">
        <f t="shared" si="1560"/>
        <v>0</v>
      </c>
      <c r="BH680" s="396">
        <f t="shared" si="1560"/>
        <v>0</v>
      </c>
      <c r="BI680" s="396">
        <f t="shared" si="1560"/>
        <v>0</v>
      </c>
      <c r="BJ680" s="396">
        <f t="shared" si="1560"/>
        <v>0</v>
      </c>
      <c r="BK680" s="396">
        <f t="shared" si="1560"/>
        <v>0</v>
      </c>
      <c r="BL680" s="396">
        <f t="shared" si="1560"/>
        <v>0</v>
      </c>
      <c r="BM680" s="396">
        <f t="shared" si="1560"/>
        <v>0</v>
      </c>
      <c r="BN680" s="396">
        <f t="shared" si="1560"/>
        <v>0</v>
      </c>
      <c r="BO680" s="396">
        <f t="shared" si="1560"/>
        <v>0</v>
      </c>
      <c r="BP680" s="396">
        <f t="shared" si="1560"/>
        <v>0</v>
      </c>
      <c r="BQ680" s="396">
        <f t="shared" si="1560"/>
        <v>0</v>
      </c>
      <c r="BR680" s="396">
        <f t="shared" si="1560"/>
        <v>0</v>
      </c>
      <c r="BS680" s="396">
        <f t="shared" si="1560"/>
        <v>0</v>
      </c>
      <c r="BT680" s="396">
        <f t="shared" si="1560"/>
        <v>0</v>
      </c>
      <c r="BU680" s="396">
        <f t="shared" si="1560"/>
        <v>0</v>
      </c>
      <c r="BV680" s="396">
        <f t="shared" si="1560"/>
        <v>0</v>
      </c>
      <c r="BW680" s="396"/>
      <c r="BX680" s="396">
        <f t="shared" si="1561"/>
        <v>19</v>
      </c>
      <c r="BY680" s="397"/>
      <c r="BZ680" s="397">
        <f t="shared" si="1562"/>
        <v>0</v>
      </c>
      <c r="CA680" s="544">
        <f t="shared" si="1563"/>
        <v>0</v>
      </c>
      <c r="CB680" s="544">
        <f t="shared" si="1563"/>
        <v>6</v>
      </c>
      <c r="CC680" s="544">
        <f t="shared" si="1563"/>
        <v>8</v>
      </c>
      <c r="CD680" s="544">
        <f t="shared" si="1563"/>
        <v>5</v>
      </c>
      <c r="CE680" s="544">
        <f t="shared" si="1563"/>
        <v>0</v>
      </c>
      <c r="CF680" s="544">
        <f t="shared" si="1563"/>
        <v>0</v>
      </c>
      <c r="CG680" s="544">
        <f t="shared" si="1563"/>
        <v>0</v>
      </c>
      <c r="CH680" s="544">
        <f t="shared" si="1563"/>
        <v>0</v>
      </c>
      <c r="CI680" s="391"/>
      <c r="CJ680" s="544">
        <f t="shared" si="1564"/>
        <v>1</v>
      </c>
      <c r="CK680" s="544">
        <f t="shared" si="1564"/>
        <v>8</v>
      </c>
      <c r="CL680" s="544">
        <f t="shared" si="1564"/>
        <v>6</v>
      </c>
      <c r="CM680" s="544">
        <f t="shared" si="1564"/>
        <v>4</v>
      </c>
      <c r="CN680" s="544">
        <f t="shared" si="1564"/>
        <v>0</v>
      </c>
      <c r="CO680" s="544">
        <f t="shared" si="1564"/>
        <v>0</v>
      </c>
      <c r="CP680" s="544">
        <f t="shared" si="1564"/>
        <v>0</v>
      </c>
      <c r="CQ680" s="544">
        <f t="shared" si="1564"/>
        <v>0</v>
      </c>
      <c r="CR680" s="398">
        <f t="shared" ref="CR680:CR736" si="1573">SUM(CA680:CH680)-SUM(CJ680:CQ680)</f>
        <v>0</v>
      </c>
      <c r="CV680" s="390"/>
      <c r="CW680" s="390"/>
      <c r="CX680" s="390"/>
      <c r="CY680" s="390"/>
      <c r="CZ680" s="390"/>
      <c r="DA680" s="390"/>
      <c r="DB680" s="390"/>
      <c r="DC680" s="390"/>
      <c r="DD680" s="390"/>
      <c r="DE680" s="390"/>
      <c r="DF680" s="390"/>
      <c r="DG680" s="390"/>
      <c r="DH680" s="390"/>
      <c r="DI680" s="390"/>
      <c r="DJ680" s="390"/>
      <c r="DK680" s="390"/>
      <c r="DL680" s="390"/>
      <c r="DM680" s="390"/>
      <c r="DN680" s="390"/>
      <c r="DO680" s="390"/>
      <c r="DP680" s="390"/>
      <c r="DQ680" s="390"/>
      <c r="DR680" s="390"/>
      <c r="DS680" s="390"/>
      <c r="DT680" s="390"/>
      <c r="DU680" s="390"/>
      <c r="DV680" s="390"/>
      <c r="DW680" s="390"/>
      <c r="DX680" s="390"/>
      <c r="DY680" s="390"/>
      <c r="DZ680" s="390"/>
      <c r="EA680" s="390"/>
      <c r="EB680" s="390"/>
    </row>
    <row r="681" spans="1:132" ht="14.25">
      <c r="A681" s="543" t="s">
        <v>126</v>
      </c>
      <c r="B681" s="428"/>
      <c r="C681" s="425">
        <f>'4a 1718 CS PC'!AP7</f>
        <v>1E-3</v>
      </c>
      <c r="D681" s="425">
        <f>'4a 1718 CS PC'!AR7</f>
        <v>1.4E-3</v>
      </c>
      <c r="E681" s="425">
        <f>'4b 1819 CS PC'!$AT7</f>
        <v>1E-3</v>
      </c>
      <c r="F681" s="425">
        <f>'4b 1819 CS PC'!AQ7</f>
        <v>1.4E-3</v>
      </c>
      <c r="G681" s="425">
        <f>'4c 1920 CS PC'!AS7</f>
        <v>1E-3</v>
      </c>
      <c r="H681" s="425">
        <f>'4c 1920 CS PC'!AP7</f>
        <v>1.4E-3</v>
      </c>
      <c r="I681" s="425">
        <f>'4d 2021 CS PC'!AS7</f>
        <v>1E-3</v>
      </c>
      <c r="J681" s="425">
        <f>'4d 2021 CS PC'!AP7</f>
        <v>1.4E-3</v>
      </c>
      <c r="K681" s="425">
        <f>'4e 2122 CS PC'!AB7</f>
        <v>1E-3</v>
      </c>
      <c r="L681" s="425"/>
      <c r="M681" s="396">
        <f t="shared" si="1565"/>
        <v>0</v>
      </c>
      <c r="N681" s="396">
        <f t="shared" si="1565"/>
        <v>0</v>
      </c>
      <c r="O681" s="396">
        <f t="shared" si="1565"/>
        <v>0</v>
      </c>
      <c r="P681" s="396">
        <f t="shared" si="1565"/>
        <v>0</v>
      </c>
      <c r="Q681" s="396">
        <f t="shared" si="1565"/>
        <v>0.11600000000000001</v>
      </c>
      <c r="R681" s="396">
        <f t="shared" si="1565"/>
        <v>0</v>
      </c>
      <c r="S681" s="396">
        <f t="shared" si="1566"/>
        <v>0.53</v>
      </c>
      <c r="T681" s="410"/>
      <c r="U681" s="410"/>
      <c r="V681" s="396">
        <f t="shared" si="1567"/>
        <v>0</v>
      </c>
      <c r="W681" s="396">
        <f t="shared" si="1552"/>
        <v>0</v>
      </c>
      <c r="X681" s="396">
        <f t="shared" si="1553"/>
        <v>0</v>
      </c>
      <c r="Y681" s="396">
        <f t="shared" si="1554"/>
        <v>0</v>
      </c>
      <c r="Z681" s="396">
        <f t="shared" si="1568"/>
        <v>1</v>
      </c>
      <c r="AA681" s="396">
        <f t="shared" si="1568"/>
        <v>0</v>
      </c>
      <c r="AB681" s="396">
        <f t="shared" si="1569"/>
        <v>0</v>
      </c>
      <c r="AC681" s="396">
        <f t="shared" si="1554"/>
        <v>0</v>
      </c>
      <c r="AD681" s="396">
        <f t="shared" si="1555"/>
        <v>0</v>
      </c>
      <c r="AE681" s="396">
        <f t="shared" si="1556"/>
        <v>0</v>
      </c>
      <c r="AF681" s="396">
        <f t="shared" si="1557"/>
        <v>0</v>
      </c>
      <c r="AG681" s="396">
        <f t="shared" si="1557"/>
        <v>0</v>
      </c>
      <c r="AH681" s="396">
        <f t="shared" si="1558"/>
        <v>0</v>
      </c>
      <c r="AI681" s="396">
        <f t="shared" si="1570"/>
        <v>0</v>
      </c>
      <c r="AJ681" s="396">
        <f t="shared" si="1571"/>
        <v>0</v>
      </c>
      <c r="AK681" s="396">
        <f t="shared" si="1559"/>
        <v>0</v>
      </c>
      <c r="AL681" s="396">
        <f t="shared" si="1558"/>
        <v>0</v>
      </c>
      <c r="AM681" s="396">
        <f t="shared" si="1558"/>
        <v>0</v>
      </c>
      <c r="AN681" s="396">
        <f t="shared" si="1572"/>
        <v>0</v>
      </c>
      <c r="AO681" s="396">
        <f t="shared" si="1560"/>
        <v>0</v>
      </c>
      <c r="AP681" s="396">
        <f t="shared" si="1560"/>
        <v>0</v>
      </c>
      <c r="AQ681" s="396">
        <f t="shared" si="1560"/>
        <v>0</v>
      </c>
      <c r="AR681" s="396">
        <f t="shared" si="1560"/>
        <v>0</v>
      </c>
      <c r="AS681" s="396">
        <f t="shared" si="1560"/>
        <v>0</v>
      </c>
      <c r="AT681" s="396">
        <f t="shared" si="1560"/>
        <v>0</v>
      </c>
      <c r="AU681" s="396">
        <f t="shared" si="1560"/>
        <v>0</v>
      </c>
      <c r="AV681" s="396">
        <f t="shared" si="1560"/>
        <v>0</v>
      </c>
      <c r="AW681" s="396">
        <f t="shared" si="1560"/>
        <v>0</v>
      </c>
      <c r="AX681" s="396">
        <f t="shared" si="1560"/>
        <v>0</v>
      </c>
      <c r="AY681" s="396">
        <f t="shared" si="1560"/>
        <v>0</v>
      </c>
      <c r="AZ681" s="396">
        <f t="shared" si="1560"/>
        <v>0</v>
      </c>
      <c r="BA681" s="396">
        <f t="shared" si="1560"/>
        <v>0</v>
      </c>
      <c r="BB681" s="396">
        <f t="shared" si="1560"/>
        <v>0</v>
      </c>
      <c r="BC681" s="396">
        <f t="shared" si="1560"/>
        <v>0</v>
      </c>
      <c r="BD681" s="396">
        <f t="shared" si="1560"/>
        <v>0</v>
      </c>
      <c r="BE681" s="396">
        <f t="shared" si="1560"/>
        <v>0</v>
      </c>
      <c r="BF681" s="396">
        <f t="shared" si="1560"/>
        <v>0</v>
      </c>
      <c r="BG681" s="396">
        <f t="shared" si="1560"/>
        <v>0</v>
      </c>
      <c r="BH681" s="396">
        <f t="shared" si="1560"/>
        <v>0</v>
      </c>
      <c r="BI681" s="396">
        <f t="shared" si="1560"/>
        <v>0</v>
      </c>
      <c r="BJ681" s="396">
        <f t="shared" si="1560"/>
        <v>0</v>
      </c>
      <c r="BK681" s="396">
        <f t="shared" si="1560"/>
        <v>0</v>
      </c>
      <c r="BL681" s="396">
        <f t="shared" si="1560"/>
        <v>0</v>
      </c>
      <c r="BM681" s="396">
        <f t="shared" si="1560"/>
        <v>0</v>
      </c>
      <c r="BN681" s="396">
        <f t="shared" si="1560"/>
        <v>0</v>
      </c>
      <c r="BO681" s="396">
        <f t="shared" si="1560"/>
        <v>0</v>
      </c>
      <c r="BP681" s="396">
        <f t="shared" si="1560"/>
        <v>0</v>
      </c>
      <c r="BQ681" s="396">
        <f t="shared" si="1560"/>
        <v>0</v>
      </c>
      <c r="BR681" s="396">
        <f t="shared" si="1560"/>
        <v>0</v>
      </c>
      <c r="BS681" s="396">
        <f t="shared" si="1560"/>
        <v>0</v>
      </c>
      <c r="BT681" s="396">
        <f t="shared" si="1560"/>
        <v>0</v>
      </c>
      <c r="BU681" s="396">
        <f t="shared" si="1560"/>
        <v>0</v>
      </c>
      <c r="BV681" s="396">
        <f t="shared" si="1560"/>
        <v>0</v>
      </c>
      <c r="BW681" s="396"/>
      <c r="BX681" s="396">
        <f t="shared" si="1561"/>
        <v>2</v>
      </c>
      <c r="BY681" s="397"/>
      <c r="BZ681" s="397">
        <f t="shared" si="1562"/>
        <v>0</v>
      </c>
      <c r="CA681" s="544">
        <f t="shared" si="1563"/>
        <v>0</v>
      </c>
      <c r="CB681" s="544">
        <f t="shared" si="1563"/>
        <v>1</v>
      </c>
      <c r="CC681" s="544">
        <f t="shared" si="1563"/>
        <v>1</v>
      </c>
      <c r="CD681" s="544">
        <f t="shared" si="1563"/>
        <v>0</v>
      </c>
      <c r="CE681" s="544">
        <f t="shared" si="1563"/>
        <v>0</v>
      </c>
      <c r="CF681" s="544">
        <f t="shared" si="1563"/>
        <v>0</v>
      </c>
      <c r="CG681" s="544">
        <f t="shared" si="1563"/>
        <v>0</v>
      </c>
      <c r="CH681" s="544">
        <f t="shared" si="1563"/>
        <v>0</v>
      </c>
      <c r="CI681" s="391"/>
      <c r="CJ681" s="544">
        <f t="shared" si="1564"/>
        <v>0</v>
      </c>
      <c r="CK681" s="544">
        <f t="shared" si="1564"/>
        <v>1</v>
      </c>
      <c r="CL681" s="544">
        <f t="shared" si="1564"/>
        <v>1</v>
      </c>
      <c r="CM681" s="544">
        <f t="shared" si="1564"/>
        <v>0</v>
      </c>
      <c r="CN681" s="544">
        <f t="shared" si="1564"/>
        <v>0</v>
      </c>
      <c r="CO681" s="544">
        <f t="shared" si="1564"/>
        <v>0</v>
      </c>
      <c r="CP681" s="544">
        <f t="shared" si="1564"/>
        <v>0</v>
      </c>
      <c r="CQ681" s="544">
        <f t="shared" si="1564"/>
        <v>0</v>
      </c>
      <c r="CR681" s="398">
        <f t="shared" si="1573"/>
        <v>0</v>
      </c>
      <c r="CV681" s="390"/>
      <c r="CW681" s="390"/>
      <c r="CX681" s="390"/>
      <c r="CY681" s="390"/>
      <c r="CZ681" s="390"/>
      <c r="DA681" s="390"/>
      <c r="DB681" s="390"/>
      <c r="DC681" s="390"/>
      <c r="DD681" s="390"/>
      <c r="DE681" s="390"/>
      <c r="DF681" s="390"/>
      <c r="DG681" s="390"/>
      <c r="DH681" s="390"/>
      <c r="DI681" s="390"/>
      <c r="DJ681" s="390"/>
      <c r="DK681" s="390"/>
      <c r="DL681" s="390"/>
      <c r="DM681" s="390"/>
      <c r="DN681" s="390"/>
      <c r="DO681" s="390"/>
      <c r="DP681" s="390"/>
      <c r="DQ681" s="390"/>
      <c r="DR681" s="390"/>
      <c r="DS681" s="390"/>
      <c r="DT681" s="390"/>
      <c r="DU681" s="390"/>
      <c r="DV681" s="390"/>
      <c r="DW681" s="390"/>
      <c r="DX681" s="390"/>
      <c r="DY681" s="390"/>
      <c r="DZ681" s="390"/>
      <c r="EA681" s="390"/>
      <c r="EB681" s="390"/>
    </row>
    <row r="682" spans="1:132" ht="14.25">
      <c r="A682" s="543" t="s">
        <v>127</v>
      </c>
      <c r="B682" s="428"/>
      <c r="C682" s="425">
        <f>'4a 1718 CS PC'!AP8</f>
        <v>5.9999999999999995E-4</v>
      </c>
      <c r="D682" s="425">
        <f>'4a 1718 CS PC'!AR8</f>
        <v>8.9999999999999998E-4</v>
      </c>
      <c r="E682" s="425">
        <f>'4b 1819 CS PC'!$AT8</f>
        <v>5.9999999999999995E-4</v>
      </c>
      <c r="F682" s="425">
        <f>'4b 1819 CS PC'!AQ8</f>
        <v>8.9999999999999998E-4</v>
      </c>
      <c r="G682" s="425">
        <f>'4c 1920 CS PC'!AS8</f>
        <v>6.9999999999999999E-4</v>
      </c>
      <c r="H682" s="425">
        <f>'4c 1920 CS PC'!AP8</f>
        <v>8.9999999999999998E-4</v>
      </c>
      <c r="I682" s="425">
        <f>'4d 2021 CS PC'!AS8</f>
        <v>6.9999999999999999E-4</v>
      </c>
      <c r="J682" s="425">
        <f>'4d 2021 CS PC'!AP8</f>
        <v>1E-3</v>
      </c>
      <c r="K682" s="425">
        <f>'4e 2122 CS PC'!AB8</f>
        <v>6.9999999999999999E-4</v>
      </c>
      <c r="L682" s="425"/>
      <c r="M682" s="396">
        <f t="shared" si="1565"/>
        <v>0</v>
      </c>
      <c r="N682" s="396">
        <f t="shared" si="1565"/>
        <v>0</v>
      </c>
      <c r="O682" s="396">
        <f t="shared" si="1565"/>
        <v>0</v>
      </c>
      <c r="P682" s="396">
        <f t="shared" si="1565"/>
        <v>0</v>
      </c>
      <c r="Q682" s="396">
        <f t="shared" si="1565"/>
        <v>6.9599999999999995E-2</v>
      </c>
      <c r="R682" s="396">
        <f t="shared" si="1565"/>
        <v>0</v>
      </c>
      <c r="S682" s="396">
        <f t="shared" si="1566"/>
        <v>0.31799999999999995</v>
      </c>
      <c r="T682" s="410"/>
      <c r="U682" s="410"/>
      <c r="V682" s="396">
        <f t="shared" si="1567"/>
        <v>0</v>
      </c>
      <c r="W682" s="396">
        <f t="shared" si="1552"/>
        <v>0</v>
      </c>
      <c r="X682" s="396">
        <f t="shared" si="1553"/>
        <v>0</v>
      </c>
      <c r="Y682" s="487">
        <f>ROUNDUP(Y$676*$E682,0)</f>
        <v>1</v>
      </c>
      <c r="Z682" s="396">
        <f t="shared" si="1568"/>
        <v>0</v>
      </c>
      <c r="AA682" s="396">
        <f t="shared" si="1568"/>
        <v>0</v>
      </c>
      <c r="AB682" s="396">
        <f t="shared" si="1569"/>
        <v>0</v>
      </c>
      <c r="AC682" s="396">
        <f t="shared" si="1554"/>
        <v>0</v>
      </c>
      <c r="AD682" s="487">
        <f>ROUNDUP(AD$676*$G682,0)</f>
        <v>1</v>
      </c>
      <c r="AE682" s="396">
        <f t="shared" si="1556"/>
        <v>0</v>
      </c>
      <c r="AF682" s="487">
        <f>ROUNDUP(AF$676*$G682,0)</f>
        <v>1</v>
      </c>
      <c r="AG682" s="487">
        <f>ROUNDUP(AG$676*$G682,0)</f>
        <v>1</v>
      </c>
      <c r="AH682" s="396">
        <f t="shared" si="1558"/>
        <v>0</v>
      </c>
      <c r="AI682" s="396">
        <f t="shared" si="1570"/>
        <v>0</v>
      </c>
      <c r="AJ682" s="396">
        <f t="shared" si="1571"/>
        <v>0</v>
      </c>
      <c r="AK682" s="396">
        <f t="shared" si="1559"/>
        <v>0</v>
      </c>
      <c r="AL682" s="396">
        <f t="shared" si="1558"/>
        <v>0</v>
      </c>
      <c r="AM682" s="396">
        <f t="shared" si="1558"/>
        <v>0</v>
      </c>
      <c r="AN682" s="396">
        <f t="shared" si="1572"/>
        <v>0</v>
      </c>
      <c r="AO682" s="396">
        <f t="shared" si="1560"/>
        <v>0</v>
      </c>
      <c r="AP682" s="396">
        <f t="shared" si="1560"/>
        <v>0</v>
      </c>
      <c r="AQ682" s="396">
        <f t="shared" si="1560"/>
        <v>0</v>
      </c>
      <c r="AR682" s="396">
        <f t="shared" si="1560"/>
        <v>0</v>
      </c>
      <c r="AS682" s="396">
        <f t="shared" si="1560"/>
        <v>0</v>
      </c>
      <c r="AT682" s="396">
        <f t="shared" si="1560"/>
        <v>0</v>
      </c>
      <c r="AU682" s="396">
        <f t="shared" si="1560"/>
        <v>0</v>
      </c>
      <c r="AV682" s="396">
        <f t="shared" si="1560"/>
        <v>0</v>
      </c>
      <c r="AW682" s="396">
        <f t="shared" si="1560"/>
        <v>0</v>
      </c>
      <c r="AX682" s="396">
        <f t="shared" si="1560"/>
        <v>0</v>
      </c>
      <c r="AY682" s="396">
        <f t="shared" si="1560"/>
        <v>0</v>
      </c>
      <c r="AZ682" s="396">
        <f t="shared" si="1560"/>
        <v>0</v>
      </c>
      <c r="BA682" s="396">
        <f t="shared" si="1560"/>
        <v>0</v>
      </c>
      <c r="BB682" s="396">
        <f t="shared" si="1560"/>
        <v>0</v>
      </c>
      <c r="BC682" s="396">
        <f t="shared" si="1560"/>
        <v>0</v>
      </c>
      <c r="BD682" s="396">
        <f t="shared" si="1560"/>
        <v>0</v>
      </c>
      <c r="BE682" s="396">
        <f t="shared" si="1560"/>
        <v>0</v>
      </c>
      <c r="BF682" s="396">
        <f t="shared" si="1560"/>
        <v>0</v>
      </c>
      <c r="BG682" s="396">
        <f t="shared" si="1560"/>
        <v>0</v>
      </c>
      <c r="BH682" s="396">
        <f t="shared" si="1560"/>
        <v>0</v>
      </c>
      <c r="BI682" s="396">
        <f t="shared" si="1560"/>
        <v>0</v>
      </c>
      <c r="BJ682" s="396">
        <f t="shared" si="1560"/>
        <v>0</v>
      </c>
      <c r="BK682" s="396">
        <f t="shared" si="1560"/>
        <v>0</v>
      </c>
      <c r="BL682" s="396">
        <f t="shared" si="1560"/>
        <v>0</v>
      </c>
      <c r="BM682" s="396">
        <f t="shared" si="1560"/>
        <v>0</v>
      </c>
      <c r="BN682" s="396">
        <f t="shared" si="1560"/>
        <v>0</v>
      </c>
      <c r="BO682" s="396">
        <f t="shared" si="1560"/>
        <v>0</v>
      </c>
      <c r="BP682" s="396">
        <f t="shared" si="1560"/>
        <v>0</v>
      </c>
      <c r="BQ682" s="396">
        <f t="shared" si="1560"/>
        <v>0</v>
      </c>
      <c r="BR682" s="396">
        <f t="shared" si="1560"/>
        <v>0</v>
      </c>
      <c r="BS682" s="396">
        <f t="shared" si="1560"/>
        <v>0</v>
      </c>
      <c r="BT682" s="396">
        <f t="shared" si="1560"/>
        <v>0</v>
      </c>
      <c r="BU682" s="396">
        <f t="shared" si="1560"/>
        <v>0</v>
      </c>
      <c r="BV682" s="396">
        <f t="shared" si="1560"/>
        <v>0</v>
      </c>
      <c r="BW682" s="396"/>
      <c r="BX682" s="396">
        <f t="shared" si="1561"/>
        <v>4</v>
      </c>
      <c r="BY682" s="397"/>
      <c r="BZ682" s="397">
        <f t="shared" si="1562"/>
        <v>0</v>
      </c>
      <c r="CA682" s="544">
        <f t="shared" si="1563"/>
        <v>0</v>
      </c>
      <c r="CB682" s="544">
        <f t="shared" si="1563"/>
        <v>0</v>
      </c>
      <c r="CC682" s="544">
        <f t="shared" si="1563"/>
        <v>1</v>
      </c>
      <c r="CD682" s="544">
        <f t="shared" si="1563"/>
        <v>3</v>
      </c>
      <c r="CE682" s="544">
        <f t="shared" si="1563"/>
        <v>0</v>
      </c>
      <c r="CF682" s="544">
        <f t="shared" si="1563"/>
        <v>0</v>
      </c>
      <c r="CG682" s="544">
        <f t="shared" si="1563"/>
        <v>0</v>
      </c>
      <c r="CH682" s="544">
        <f t="shared" si="1563"/>
        <v>0</v>
      </c>
      <c r="CI682" s="391"/>
      <c r="CJ682" s="544">
        <f t="shared" si="1564"/>
        <v>0</v>
      </c>
      <c r="CK682" s="544">
        <f t="shared" si="1564"/>
        <v>1</v>
      </c>
      <c r="CL682" s="544">
        <f t="shared" si="1564"/>
        <v>1</v>
      </c>
      <c r="CM682" s="544">
        <f t="shared" si="1564"/>
        <v>2</v>
      </c>
      <c r="CN682" s="544">
        <f t="shared" si="1564"/>
        <v>0</v>
      </c>
      <c r="CO682" s="544">
        <f t="shared" si="1564"/>
        <v>0</v>
      </c>
      <c r="CP682" s="544">
        <f t="shared" si="1564"/>
        <v>0</v>
      </c>
      <c r="CQ682" s="544">
        <f t="shared" si="1564"/>
        <v>0</v>
      </c>
      <c r="CR682" s="398">
        <f t="shared" si="1573"/>
        <v>0</v>
      </c>
      <c r="CV682" s="390"/>
      <c r="CW682" s="390"/>
      <c r="CX682" s="390"/>
      <c r="CY682" s="390"/>
      <c r="CZ682" s="390"/>
      <c r="DA682" s="390"/>
      <c r="DB682" s="390"/>
      <c r="DC682" s="390"/>
      <c r="DD682" s="390"/>
      <c r="DE682" s="390"/>
      <c r="DF682" s="390"/>
      <c r="DG682" s="390"/>
      <c r="DH682" s="390"/>
      <c r="DI682" s="390"/>
      <c r="DJ682" s="390"/>
      <c r="DK682" s="390"/>
      <c r="DL682" s="390"/>
      <c r="DM682" s="390"/>
      <c r="DN682" s="390"/>
      <c r="DO682" s="390"/>
      <c r="DP682" s="390"/>
      <c r="DQ682" s="390"/>
      <c r="DR682" s="390"/>
      <c r="DS682" s="390"/>
      <c r="DT682" s="390"/>
      <c r="DU682" s="390"/>
      <c r="DV682" s="390"/>
      <c r="DW682" s="390"/>
      <c r="DX682" s="390"/>
      <c r="DY682" s="390"/>
      <c r="DZ682" s="390"/>
      <c r="EA682" s="390"/>
      <c r="EB682" s="390"/>
    </row>
    <row r="683" spans="1:132" ht="14.25">
      <c r="A683" s="543" t="s">
        <v>128</v>
      </c>
      <c r="B683" s="428"/>
      <c r="C683" s="425">
        <f>'4a 1718 CS PC'!AP9</f>
        <v>1.9E-2</v>
      </c>
      <c r="D683" s="425">
        <f>'4a 1718 CS PC'!AR9</f>
        <v>2.6800000000000001E-2</v>
      </c>
      <c r="E683" s="425">
        <f>'4b 1819 CS PC'!$AT9</f>
        <v>1.89E-2</v>
      </c>
      <c r="F683" s="425">
        <f>'4b 1819 CS PC'!AQ9</f>
        <v>2.6800000000000001E-2</v>
      </c>
      <c r="G683" s="425">
        <f>'4c 1920 CS PC'!AS9</f>
        <v>1.89E-2</v>
      </c>
      <c r="H683" s="425">
        <f>'4c 1920 CS PC'!AP9</f>
        <v>2.7E-2</v>
      </c>
      <c r="I683" s="425">
        <f>'4d 2021 CS PC'!AS9</f>
        <v>1.9800000000000002E-2</v>
      </c>
      <c r="J683" s="425">
        <f>'4d 2021 CS PC'!AP9</f>
        <v>2.8299999999999999E-2</v>
      </c>
      <c r="K683" s="425">
        <f>'4e 2122 CS PC'!AB9</f>
        <v>2.0199999999999999E-2</v>
      </c>
      <c r="L683" s="425"/>
      <c r="M683" s="396">
        <f t="shared" si="1565"/>
        <v>0</v>
      </c>
      <c r="N683" s="396">
        <f t="shared" si="1565"/>
        <v>0</v>
      </c>
      <c r="O683" s="396">
        <f t="shared" si="1565"/>
        <v>0</v>
      </c>
      <c r="P683" s="396">
        <f t="shared" si="1565"/>
        <v>0</v>
      </c>
      <c r="Q683" s="396">
        <f t="shared" si="1565"/>
        <v>2.2039999999999997</v>
      </c>
      <c r="R683" s="396">
        <f t="shared" si="1565"/>
        <v>0</v>
      </c>
      <c r="S683" s="396">
        <f t="shared" si="1566"/>
        <v>10.07</v>
      </c>
      <c r="T683" s="410"/>
      <c r="U683" s="410"/>
      <c r="V683" s="396">
        <f t="shared" si="1567"/>
        <v>6</v>
      </c>
      <c r="W683" s="396">
        <f t="shared" si="1552"/>
        <v>4</v>
      </c>
      <c r="X683" s="396">
        <f t="shared" si="1553"/>
        <v>0</v>
      </c>
      <c r="Y683" s="396">
        <f t="shared" si="1554"/>
        <v>3</v>
      </c>
      <c r="Z683" s="396">
        <f t="shared" si="1568"/>
        <v>11</v>
      </c>
      <c r="AA683" s="396">
        <f t="shared" si="1568"/>
        <v>3</v>
      </c>
      <c r="AB683" s="396">
        <f t="shared" si="1569"/>
        <v>4</v>
      </c>
      <c r="AC683" s="396">
        <f t="shared" si="1554"/>
        <v>0</v>
      </c>
      <c r="AD683" s="396">
        <f t="shared" si="1555"/>
        <v>1</v>
      </c>
      <c r="AE683" s="396">
        <f t="shared" si="1556"/>
        <v>0</v>
      </c>
      <c r="AF683" s="396">
        <f t="shared" si="1557"/>
        <v>3</v>
      </c>
      <c r="AG683" s="396">
        <f t="shared" si="1557"/>
        <v>8</v>
      </c>
      <c r="AH683" s="396">
        <f t="shared" si="1558"/>
        <v>0</v>
      </c>
      <c r="AI683" s="396">
        <f t="shared" si="1570"/>
        <v>1</v>
      </c>
      <c r="AJ683" s="396">
        <f t="shared" si="1571"/>
        <v>0</v>
      </c>
      <c r="AK683" s="396">
        <f t="shared" si="1559"/>
        <v>0</v>
      </c>
      <c r="AL683" s="396">
        <f t="shared" si="1558"/>
        <v>0</v>
      </c>
      <c r="AM683" s="487">
        <f>ROUNDUP(AM$676*$I683,0)</f>
        <v>2</v>
      </c>
      <c r="AN683" s="396">
        <f t="shared" si="1572"/>
        <v>0</v>
      </c>
      <c r="AO683" s="396">
        <f t="shared" si="1560"/>
        <v>0</v>
      </c>
      <c r="AP683" s="396">
        <f t="shared" si="1560"/>
        <v>0</v>
      </c>
      <c r="AQ683" s="396">
        <f t="shared" si="1560"/>
        <v>0</v>
      </c>
      <c r="AR683" s="396">
        <f t="shared" si="1560"/>
        <v>0</v>
      </c>
      <c r="AS683" s="396">
        <f t="shared" si="1560"/>
        <v>0</v>
      </c>
      <c r="AT683" s="396">
        <f t="shared" si="1560"/>
        <v>0</v>
      </c>
      <c r="AU683" s="396">
        <f t="shared" si="1560"/>
        <v>0</v>
      </c>
      <c r="AV683" s="396">
        <f t="shared" si="1560"/>
        <v>0</v>
      </c>
      <c r="AW683" s="396">
        <f t="shared" si="1560"/>
        <v>0</v>
      </c>
      <c r="AX683" s="396">
        <f t="shared" si="1560"/>
        <v>0</v>
      </c>
      <c r="AY683" s="396">
        <f t="shared" si="1560"/>
        <v>0</v>
      </c>
      <c r="AZ683" s="396">
        <f t="shared" si="1560"/>
        <v>0</v>
      </c>
      <c r="BA683" s="396">
        <f t="shared" si="1560"/>
        <v>0</v>
      </c>
      <c r="BB683" s="396">
        <f t="shared" si="1560"/>
        <v>0</v>
      </c>
      <c r="BC683" s="396">
        <f t="shared" si="1560"/>
        <v>0</v>
      </c>
      <c r="BD683" s="396">
        <f t="shared" si="1560"/>
        <v>0</v>
      </c>
      <c r="BE683" s="396">
        <f t="shared" si="1560"/>
        <v>0</v>
      </c>
      <c r="BF683" s="396">
        <f t="shared" si="1560"/>
        <v>0</v>
      </c>
      <c r="BG683" s="396">
        <f t="shared" si="1560"/>
        <v>0</v>
      </c>
      <c r="BH683" s="396">
        <f t="shared" si="1560"/>
        <v>0</v>
      </c>
      <c r="BI683" s="396">
        <f t="shared" si="1560"/>
        <v>0</v>
      </c>
      <c r="BJ683" s="396">
        <f t="shared" si="1560"/>
        <v>0</v>
      </c>
      <c r="BK683" s="396">
        <f t="shared" si="1560"/>
        <v>0</v>
      </c>
      <c r="BL683" s="396">
        <f t="shared" si="1560"/>
        <v>0</v>
      </c>
      <c r="BM683" s="396">
        <f t="shared" si="1560"/>
        <v>0</v>
      </c>
      <c r="BN683" s="396">
        <f t="shared" si="1560"/>
        <v>0</v>
      </c>
      <c r="BO683" s="396">
        <f t="shared" si="1560"/>
        <v>0</v>
      </c>
      <c r="BP683" s="396">
        <f t="shared" si="1560"/>
        <v>0</v>
      </c>
      <c r="BQ683" s="396">
        <f t="shared" si="1560"/>
        <v>0</v>
      </c>
      <c r="BR683" s="396">
        <f t="shared" si="1560"/>
        <v>0</v>
      </c>
      <c r="BS683" s="396">
        <f t="shared" si="1560"/>
        <v>0</v>
      </c>
      <c r="BT683" s="396">
        <f t="shared" si="1560"/>
        <v>0</v>
      </c>
      <c r="BU683" s="396">
        <f t="shared" si="1560"/>
        <v>0</v>
      </c>
      <c r="BV683" s="396">
        <f t="shared" si="1560"/>
        <v>0</v>
      </c>
      <c r="BW683" s="396"/>
      <c r="BX683" s="396">
        <f t="shared" si="1561"/>
        <v>58</v>
      </c>
      <c r="BY683" s="397"/>
      <c r="BZ683" s="397">
        <f t="shared" si="1562"/>
        <v>0</v>
      </c>
      <c r="CA683" s="544">
        <f t="shared" si="1563"/>
        <v>0</v>
      </c>
      <c r="CB683" s="544">
        <f t="shared" si="1563"/>
        <v>18</v>
      </c>
      <c r="CC683" s="544">
        <f t="shared" si="1563"/>
        <v>21</v>
      </c>
      <c r="CD683" s="544">
        <f t="shared" si="1563"/>
        <v>16</v>
      </c>
      <c r="CE683" s="544">
        <f t="shared" si="1563"/>
        <v>3</v>
      </c>
      <c r="CF683" s="544">
        <f t="shared" si="1563"/>
        <v>0</v>
      </c>
      <c r="CG683" s="544">
        <f t="shared" si="1563"/>
        <v>0</v>
      </c>
      <c r="CH683" s="544">
        <f t="shared" si="1563"/>
        <v>0</v>
      </c>
      <c r="CI683" s="391"/>
      <c r="CJ683" s="544">
        <f t="shared" si="1564"/>
        <v>2</v>
      </c>
      <c r="CK683" s="544">
        <f t="shared" si="1564"/>
        <v>23</v>
      </c>
      <c r="CL683" s="544">
        <f t="shared" si="1564"/>
        <v>19</v>
      </c>
      <c r="CM683" s="544">
        <f t="shared" si="1564"/>
        <v>12</v>
      </c>
      <c r="CN683" s="544">
        <f t="shared" si="1564"/>
        <v>2</v>
      </c>
      <c r="CO683" s="544">
        <f t="shared" si="1564"/>
        <v>0</v>
      </c>
      <c r="CP683" s="544">
        <f t="shared" si="1564"/>
        <v>0</v>
      </c>
      <c r="CQ683" s="544">
        <f t="shared" si="1564"/>
        <v>0</v>
      </c>
      <c r="CR683" s="398">
        <f t="shared" si="1573"/>
        <v>0</v>
      </c>
      <c r="CV683" s="390"/>
      <c r="CW683" s="390"/>
      <c r="CX683" s="390"/>
      <c r="CY683" s="390"/>
      <c r="CZ683" s="390"/>
      <c r="DA683" s="390"/>
      <c r="DB683" s="390"/>
      <c r="DC683" s="390"/>
      <c r="DD683" s="390"/>
      <c r="DE683" s="390"/>
      <c r="DF683" s="390"/>
      <c r="DG683" s="390"/>
      <c r="DH683" s="390"/>
      <c r="DI683" s="390"/>
      <c r="DJ683" s="390"/>
      <c r="DK683" s="390"/>
      <c r="DL683" s="390"/>
      <c r="DM683" s="390"/>
      <c r="DN683" s="390"/>
      <c r="DO683" s="390"/>
      <c r="DP683" s="390"/>
      <c r="DQ683" s="390"/>
      <c r="DR683" s="390"/>
      <c r="DS683" s="390"/>
      <c r="DT683" s="390"/>
      <c r="DU683" s="390"/>
      <c r="DV683" s="390"/>
      <c r="DW683" s="390"/>
      <c r="DX683" s="390"/>
      <c r="DY683" s="390"/>
      <c r="DZ683" s="390"/>
      <c r="EA683" s="390"/>
      <c r="EB683" s="390"/>
    </row>
    <row r="684" spans="1:132" ht="14.25">
      <c r="A684" s="543" t="s">
        <v>129</v>
      </c>
      <c r="B684" s="428"/>
      <c r="C684" s="425">
        <f>'4a 1718 CS PC'!AP10</f>
        <v>8.9999999999999998E-4</v>
      </c>
      <c r="D684" s="425">
        <f>'4a 1718 CS PC'!AR10</f>
        <v>1.2999999999999999E-3</v>
      </c>
      <c r="E684" s="425">
        <f>'4b 1819 CS PC'!$AT10</f>
        <v>1E-3</v>
      </c>
      <c r="F684" s="425">
        <f>'4b 1819 CS PC'!AQ10</f>
        <v>1.4E-3</v>
      </c>
      <c r="G684" s="425">
        <f>'4c 1920 CS PC'!AS10</f>
        <v>1E-3</v>
      </c>
      <c r="H684" s="425">
        <f>'4c 1920 CS PC'!AP10</f>
        <v>1.4E-3</v>
      </c>
      <c r="I684" s="425">
        <f>'4d 2021 CS PC'!AS10</f>
        <v>1E-3</v>
      </c>
      <c r="J684" s="425">
        <f>'4d 2021 CS PC'!AP10</f>
        <v>1.4E-3</v>
      </c>
      <c r="K684" s="425">
        <f>'4e 2122 CS PC'!AB10</f>
        <v>1E-3</v>
      </c>
      <c r="L684" s="425"/>
      <c r="M684" s="396">
        <f t="shared" si="1565"/>
        <v>0</v>
      </c>
      <c r="N684" s="396">
        <f t="shared" si="1565"/>
        <v>0</v>
      </c>
      <c r="O684" s="396">
        <f t="shared" si="1565"/>
        <v>0</v>
      </c>
      <c r="P684" s="396">
        <f t="shared" si="1565"/>
        <v>0</v>
      </c>
      <c r="Q684" s="396">
        <f t="shared" si="1565"/>
        <v>0.10439999999999999</v>
      </c>
      <c r="R684" s="396">
        <f t="shared" si="1565"/>
        <v>0</v>
      </c>
      <c r="S684" s="396">
        <f t="shared" si="1566"/>
        <v>0.47699999999999998</v>
      </c>
      <c r="T684" s="410"/>
      <c r="U684" s="410"/>
      <c r="V684" s="396">
        <f t="shared" si="1567"/>
        <v>0</v>
      </c>
      <c r="W684" s="396">
        <f t="shared" si="1552"/>
        <v>0</v>
      </c>
      <c r="X684" s="396">
        <f t="shared" si="1553"/>
        <v>0</v>
      </c>
      <c r="Y684" s="396">
        <f t="shared" si="1554"/>
        <v>0</v>
      </c>
      <c r="Z684" s="396">
        <f t="shared" si="1568"/>
        <v>1</v>
      </c>
      <c r="AA684" s="396">
        <f t="shared" si="1568"/>
        <v>0</v>
      </c>
      <c r="AB684" s="396">
        <f t="shared" si="1569"/>
        <v>0</v>
      </c>
      <c r="AC684" s="396">
        <f t="shared" si="1554"/>
        <v>0</v>
      </c>
      <c r="AD684" s="396">
        <f t="shared" si="1555"/>
        <v>0</v>
      </c>
      <c r="AE684" s="396">
        <f t="shared" si="1556"/>
        <v>0</v>
      </c>
      <c r="AF684" s="396">
        <f t="shared" si="1557"/>
        <v>0</v>
      </c>
      <c r="AG684" s="396">
        <f t="shared" si="1557"/>
        <v>0</v>
      </c>
      <c r="AH684" s="396">
        <f t="shared" si="1558"/>
        <v>0</v>
      </c>
      <c r="AI684" s="396">
        <f t="shared" si="1570"/>
        <v>0</v>
      </c>
      <c r="AJ684" s="396">
        <f t="shared" si="1571"/>
        <v>0</v>
      </c>
      <c r="AK684" s="396">
        <f t="shared" si="1559"/>
        <v>0</v>
      </c>
      <c r="AL684" s="396">
        <f t="shared" si="1558"/>
        <v>0</v>
      </c>
      <c r="AM684" s="396">
        <f t="shared" si="1558"/>
        <v>0</v>
      </c>
      <c r="AN684" s="396">
        <f t="shared" si="1572"/>
        <v>0</v>
      </c>
      <c r="AO684" s="396">
        <f t="shared" si="1560"/>
        <v>0</v>
      </c>
      <c r="AP684" s="396">
        <f t="shared" si="1560"/>
        <v>0</v>
      </c>
      <c r="AQ684" s="396">
        <f t="shared" si="1560"/>
        <v>0</v>
      </c>
      <c r="AR684" s="396">
        <f t="shared" si="1560"/>
        <v>0</v>
      </c>
      <c r="AS684" s="396">
        <f t="shared" si="1560"/>
        <v>0</v>
      </c>
      <c r="AT684" s="396">
        <f t="shared" si="1560"/>
        <v>0</v>
      </c>
      <c r="AU684" s="396">
        <f t="shared" si="1560"/>
        <v>0</v>
      </c>
      <c r="AV684" s="396">
        <f t="shared" si="1560"/>
        <v>0</v>
      </c>
      <c r="AW684" s="396">
        <f t="shared" si="1560"/>
        <v>0</v>
      </c>
      <c r="AX684" s="396">
        <f t="shared" si="1560"/>
        <v>0</v>
      </c>
      <c r="AY684" s="396">
        <f t="shared" si="1560"/>
        <v>0</v>
      </c>
      <c r="AZ684" s="396">
        <f t="shared" si="1560"/>
        <v>0</v>
      </c>
      <c r="BA684" s="396">
        <f t="shared" si="1560"/>
        <v>0</v>
      </c>
      <c r="BB684" s="396">
        <f t="shared" si="1560"/>
        <v>0</v>
      </c>
      <c r="BC684" s="396">
        <f t="shared" si="1560"/>
        <v>0</v>
      </c>
      <c r="BD684" s="396">
        <f t="shared" si="1560"/>
        <v>0</v>
      </c>
      <c r="BE684" s="396">
        <f t="shared" si="1560"/>
        <v>0</v>
      </c>
      <c r="BF684" s="396">
        <f t="shared" si="1560"/>
        <v>0</v>
      </c>
      <c r="BG684" s="396">
        <f t="shared" si="1560"/>
        <v>0</v>
      </c>
      <c r="BH684" s="396">
        <f t="shared" si="1560"/>
        <v>0</v>
      </c>
      <c r="BI684" s="396">
        <f t="shared" si="1560"/>
        <v>0</v>
      </c>
      <c r="BJ684" s="396">
        <f t="shared" si="1560"/>
        <v>0</v>
      </c>
      <c r="BK684" s="396">
        <f t="shared" si="1560"/>
        <v>0</v>
      </c>
      <c r="BL684" s="396">
        <f t="shared" si="1560"/>
        <v>0</v>
      </c>
      <c r="BM684" s="396">
        <f t="shared" ref="AO684:BV691" si="1574">ROUND(BM$676*$K684,0)</f>
        <v>0</v>
      </c>
      <c r="BN684" s="396">
        <f t="shared" si="1574"/>
        <v>0</v>
      </c>
      <c r="BO684" s="396">
        <f t="shared" si="1574"/>
        <v>0</v>
      </c>
      <c r="BP684" s="396">
        <f t="shared" si="1574"/>
        <v>0</v>
      </c>
      <c r="BQ684" s="396">
        <f t="shared" si="1574"/>
        <v>0</v>
      </c>
      <c r="BR684" s="396">
        <f t="shared" si="1574"/>
        <v>0</v>
      </c>
      <c r="BS684" s="396">
        <f t="shared" si="1574"/>
        <v>0</v>
      </c>
      <c r="BT684" s="396">
        <f t="shared" si="1574"/>
        <v>0</v>
      </c>
      <c r="BU684" s="396">
        <f t="shared" si="1574"/>
        <v>0</v>
      </c>
      <c r="BV684" s="396">
        <f t="shared" si="1574"/>
        <v>0</v>
      </c>
      <c r="BW684" s="396"/>
      <c r="BX684" s="487">
        <f>ROUNDDOWN(SUM(M684:BW684),0)</f>
        <v>1</v>
      </c>
      <c r="BY684" s="397"/>
      <c r="BZ684" s="397">
        <f t="shared" si="1562"/>
        <v>0</v>
      </c>
      <c r="CA684" s="544">
        <f t="shared" ref="CA684:CA715" si="1575">ROUND(SUMIF($M$1:$BV$1,CA$1,$M684:$BV684),0)</f>
        <v>0</v>
      </c>
      <c r="CB684" s="567">
        <f>ROUNDDOWN(SUMIF($M$1:$BV$1,CB$1,$M684:$BV684),0)</f>
        <v>0</v>
      </c>
      <c r="CC684" s="544">
        <f t="shared" ref="CC684:CH693" si="1576">ROUND(SUMIF($M$1:$BV$1,CC$1,$M684:$BV684),0)</f>
        <v>1</v>
      </c>
      <c r="CD684" s="544">
        <f t="shared" si="1576"/>
        <v>0</v>
      </c>
      <c r="CE684" s="544">
        <f t="shared" si="1576"/>
        <v>0</v>
      </c>
      <c r="CF684" s="544">
        <f t="shared" si="1576"/>
        <v>0</v>
      </c>
      <c r="CG684" s="544">
        <f t="shared" si="1576"/>
        <v>0</v>
      </c>
      <c r="CH684" s="544">
        <f t="shared" si="1576"/>
        <v>0</v>
      </c>
      <c r="CI684" s="391"/>
      <c r="CJ684" s="544">
        <f t="shared" si="1564"/>
        <v>0</v>
      </c>
      <c r="CK684" s="544">
        <f t="shared" si="1564"/>
        <v>0</v>
      </c>
      <c r="CL684" s="544">
        <f t="shared" si="1564"/>
        <v>1</v>
      </c>
      <c r="CM684" s="544">
        <f t="shared" si="1564"/>
        <v>0</v>
      </c>
      <c r="CN684" s="544">
        <f t="shared" si="1564"/>
        <v>0</v>
      </c>
      <c r="CO684" s="544">
        <f t="shared" si="1564"/>
        <v>0</v>
      </c>
      <c r="CP684" s="544">
        <f t="shared" si="1564"/>
        <v>0</v>
      </c>
      <c r="CQ684" s="544">
        <f t="shared" si="1564"/>
        <v>0</v>
      </c>
      <c r="CR684" s="398">
        <f t="shared" si="1573"/>
        <v>0</v>
      </c>
      <c r="CV684" s="390"/>
      <c r="CW684" s="390"/>
      <c r="CX684" s="390"/>
      <c r="CY684" s="390"/>
      <c r="CZ684" s="390"/>
      <c r="DA684" s="390"/>
      <c r="DB684" s="390"/>
      <c r="DC684" s="390"/>
      <c r="DD684" s="390"/>
      <c r="DE684" s="390"/>
      <c r="DF684" s="390"/>
      <c r="DG684" s="390"/>
      <c r="DH684" s="390"/>
      <c r="DI684" s="390"/>
      <c r="DJ684" s="390"/>
      <c r="DK684" s="390"/>
      <c r="DL684" s="390"/>
      <c r="DM684" s="390"/>
      <c r="DN684" s="390"/>
      <c r="DO684" s="390"/>
      <c r="DP684" s="390"/>
      <c r="DQ684" s="390"/>
      <c r="DR684" s="390"/>
      <c r="DS684" s="390"/>
      <c r="DT684" s="390"/>
      <c r="DU684" s="390"/>
      <c r="DV684" s="390"/>
      <c r="DW684" s="390"/>
      <c r="DX684" s="390"/>
      <c r="DY684" s="390"/>
      <c r="DZ684" s="390"/>
      <c r="EA684" s="390"/>
      <c r="EB684" s="390"/>
    </row>
    <row r="685" spans="1:132" ht="14.25">
      <c r="A685" s="543" t="s">
        <v>130</v>
      </c>
      <c r="B685" s="428"/>
      <c r="C685" s="425">
        <f>'4a 1718 CS PC'!AP11</f>
        <v>2.8999999999999998E-3</v>
      </c>
      <c r="D685" s="425">
        <f>'4a 1718 CS PC'!AR11</f>
        <v>4.1000000000000003E-3</v>
      </c>
      <c r="E685" s="425">
        <f>'4b 1819 CS PC'!$AT11</f>
        <v>2.8E-3</v>
      </c>
      <c r="F685" s="425">
        <f>'4b 1819 CS PC'!AQ11</f>
        <v>4.0000000000000001E-3</v>
      </c>
      <c r="G685" s="425">
        <f>'4c 1920 CS PC'!AS11</f>
        <v>2.8E-3</v>
      </c>
      <c r="H685" s="425">
        <f>'4c 1920 CS PC'!AP11</f>
        <v>4.0000000000000001E-3</v>
      </c>
      <c r="I685" s="425">
        <f>'4d 2021 CS PC'!AS11</f>
        <v>2.8E-3</v>
      </c>
      <c r="J685" s="425">
        <f>'4d 2021 CS PC'!AP11</f>
        <v>4.0000000000000001E-3</v>
      </c>
      <c r="K685" s="425">
        <f>'4e 2122 CS PC'!AB11</f>
        <v>2.8E-3</v>
      </c>
      <c r="L685" s="425"/>
      <c r="M685" s="396">
        <f t="shared" si="1565"/>
        <v>0</v>
      </c>
      <c r="N685" s="396">
        <f t="shared" si="1565"/>
        <v>0</v>
      </c>
      <c r="O685" s="396">
        <f t="shared" si="1565"/>
        <v>0</v>
      </c>
      <c r="P685" s="396">
        <f t="shared" si="1565"/>
        <v>0</v>
      </c>
      <c r="Q685" s="396">
        <f t="shared" si="1565"/>
        <v>0.33639999999999998</v>
      </c>
      <c r="R685" s="396">
        <f t="shared" si="1565"/>
        <v>0</v>
      </c>
      <c r="S685" s="396">
        <f t="shared" si="1566"/>
        <v>1.5369999999999999</v>
      </c>
      <c r="T685" s="410"/>
      <c r="U685" s="410"/>
      <c r="V685" s="396">
        <f t="shared" si="1567"/>
        <v>1</v>
      </c>
      <c r="W685" s="396">
        <f t="shared" si="1552"/>
        <v>1</v>
      </c>
      <c r="X685" s="396">
        <f t="shared" si="1553"/>
        <v>0</v>
      </c>
      <c r="Y685" s="396">
        <f t="shared" si="1554"/>
        <v>0</v>
      </c>
      <c r="Z685" s="396">
        <f t="shared" si="1568"/>
        <v>2</v>
      </c>
      <c r="AA685" s="396">
        <f t="shared" si="1568"/>
        <v>0</v>
      </c>
      <c r="AB685" s="396">
        <f t="shared" si="1569"/>
        <v>1</v>
      </c>
      <c r="AC685" s="396">
        <f t="shared" si="1554"/>
        <v>0</v>
      </c>
      <c r="AD685" s="396">
        <f t="shared" si="1555"/>
        <v>0</v>
      </c>
      <c r="AE685" s="396">
        <f t="shared" si="1556"/>
        <v>0</v>
      </c>
      <c r="AF685" s="396">
        <f t="shared" si="1557"/>
        <v>0</v>
      </c>
      <c r="AG685" s="396">
        <f t="shared" si="1557"/>
        <v>1</v>
      </c>
      <c r="AH685" s="396">
        <f t="shared" si="1558"/>
        <v>0</v>
      </c>
      <c r="AI685" s="396">
        <f t="shared" si="1570"/>
        <v>0</v>
      </c>
      <c r="AJ685" s="396">
        <f t="shared" si="1571"/>
        <v>0</v>
      </c>
      <c r="AK685" s="396">
        <f t="shared" si="1559"/>
        <v>0</v>
      </c>
      <c r="AL685" s="396">
        <f t="shared" si="1558"/>
        <v>0</v>
      </c>
      <c r="AM685" s="396">
        <f t="shared" si="1558"/>
        <v>0</v>
      </c>
      <c r="AN685" s="396">
        <f t="shared" si="1572"/>
        <v>0</v>
      </c>
      <c r="AO685" s="396">
        <f t="shared" si="1574"/>
        <v>0</v>
      </c>
      <c r="AP685" s="396">
        <f t="shared" si="1574"/>
        <v>0</v>
      </c>
      <c r="AQ685" s="396">
        <f t="shared" si="1574"/>
        <v>0</v>
      </c>
      <c r="AR685" s="396">
        <f t="shared" si="1574"/>
        <v>0</v>
      </c>
      <c r="AS685" s="396">
        <f t="shared" si="1574"/>
        <v>0</v>
      </c>
      <c r="AT685" s="396">
        <f t="shared" si="1574"/>
        <v>0</v>
      </c>
      <c r="AU685" s="396">
        <f t="shared" si="1574"/>
        <v>0</v>
      </c>
      <c r="AV685" s="396">
        <f t="shared" si="1574"/>
        <v>0</v>
      </c>
      <c r="AW685" s="396">
        <f t="shared" si="1574"/>
        <v>0</v>
      </c>
      <c r="AX685" s="396">
        <f t="shared" si="1574"/>
        <v>0</v>
      </c>
      <c r="AY685" s="396">
        <f t="shared" si="1574"/>
        <v>0</v>
      </c>
      <c r="AZ685" s="396">
        <f t="shared" si="1574"/>
        <v>0</v>
      </c>
      <c r="BA685" s="396">
        <f t="shared" si="1574"/>
        <v>0</v>
      </c>
      <c r="BB685" s="396">
        <f t="shared" si="1574"/>
        <v>0</v>
      </c>
      <c r="BC685" s="396">
        <f t="shared" si="1574"/>
        <v>0</v>
      </c>
      <c r="BD685" s="396">
        <f t="shared" si="1574"/>
        <v>0</v>
      </c>
      <c r="BE685" s="396">
        <f t="shared" si="1574"/>
        <v>0</v>
      </c>
      <c r="BF685" s="396">
        <f t="shared" si="1574"/>
        <v>0</v>
      </c>
      <c r="BG685" s="396">
        <f t="shared" si="1574"/>
        <v>0</v>
      </c>
      <c r="BH685" s="396">
        <f t="shared" si="1574"/>
        <v>0</v>
      </c>
      <c r="BI685" s="396">
        <f t="shared" si="1574"/>
        <v>0</v>
      </c>
      <c r="BJ685" s="396">
        <f t="shared" si="1574"/>
        <v>0</v>
      </c>
      <c r="BK685" s="396">
        <f t="shared" si="1574"/>
        <v>0</v>
      </c>
      <c r="BL685" s="396">
        <f t="shared" si="1574"/>
        <v>0</v>
      </c>
      <c r="BM685" s="396">
        <f t="shared" si="1574"/>
        <v>0</v>
      </c>
      <c r="BN685" s="396">
        <f t="shared" si="1574"/>
        <v>0</v>
      </c>
      <c r="BO685" s="396">
        <f t="shared" si="1574"/>
        <v>0</v>
      </c>
      <c r="BP685" s="396">
        <f t="shared" si="1574"/>
        <v>0</v>
      </c>
      <c r="BQ685" s="396">
        <f t="shared" si="1574"/>
        <v>0</v>
      </c>
      <c r="BR685" s="396">
        <f t="shared" si="1574"/>
        <v>0</v>
      </c>
      <c r="BS685" s="396">
        <f t="shared" si="1574"/>
        <v>0</v>
      </c>
      <c r="BT685" s="396">
        <f t="shared" si="1574"/>
        <v>0</v>
      </c>
      <c r="BU685" s="396">
        <f t="shared" si="1574"/>
        <v>0</v>
      </c>
      <c r="BV685" s="396">
        <f t="shared" si="1574"/>
        <v>0</v>
      </c>
      <c r="BW685" s="396"/>
      <c r="BX685" s="396">
        <f>ROUND(SUM(M685:BW685),0)</f>
        <v>8</v>
      </c>
      <c r="BY685" s="397"/>
      <c r="BZ685" s="397">
        <f t="shared" si="1562"/>
        <v>0</v>
      </c>
      <c r="CA685" s="544">
        <f t="shared" si="1575"/>
        <v>0</v>
      </c>
      <c r="CB685" s="544">
        <f>ROUND(SUMIF($M$1:$BV$1,CB$1,$M685:$BV685),0)</f>
        <v>3</v>
      </c>
      <c r="CC685" s="544">
        <f t="shared" si="1576"/>
        <v>3</v>
      </c>
      <c r="CD685" s="544">
        <f t="shared" si="1576"/>
        <v>2</v>
      </c>
      <c r="CE685" s="544">
        <f t="shared" si="1576"/>
        <v>0</v>
      </c>
      <c r="CF685" s="544">
        <f t="shared" si="1576"/>
        <v>0</v>
      </c>
      <c r="CG685" s="544">
        <f t="shared" si="1576"/>
        <v>0</v>
      </c>
      <c r="CH685" s="544">
        <f t="shared" si="1576"/>
        <v>0</v>
      </c>
      <c r="CI685" s="391"/>
      <c r="CJ685" s="544">
        <f t="shared" si="1564"/>
        <v>0</v>
      </c>
      <c r="CK685" s="544">
        <f t="shared" si="1564"/>
        <v>4</v>
      </c>
      <c r="CL685" s="544">
        <f t="shared" si="1564"/>
        <v>3</v>
      </c>
      <c r="CM685" s="544">
        <f t="shared" si="1564"/>
        <v>1</v>
      </c>
      <c r="CN685" s="544">
        <f t="shared" si="1564"/>
        <v>0</v>
      </c>
      <c r="CO685" s="544">
        <f t="shared" si="1564"/>
        <v>0</v>
      </c>
      <c r="CP685" s="544">
        <f t="shared" si="1564"/>
        <v>0</v>
      </c>
      <c r="CQ685" s="544">
        <f t="shared" si="1564"/>
        <v>0</v>
      </c>
      <c r="CR685" s="398">
        <f t="shared" si="1573"/>
        <v>0</v>
      </c>
      <c r="CV685" s="390"/>
      <c r="CW685" s="390"/>
      <c r="CX685" s="390"/>
      <c r="CY685" s="390"/>
      <c r="CZ685" s="390"/>
      <c r="DA685" s="390"/>
      <c r="DB685" s="390"/>
      <c r="DC685" s="390"/>
      <c r="DD685" s="390"/>
      <c r="DE685" s="390"/>
      <c r="DF685" s="390"/>
      <c r="DG685" s="390"/>
      <c r="DH685" s="390"/>
      <c r="DI685" s="390"/>
      <c r="DJ685" s="390"/>
      <c r="DK685" s="390"/>
      <c r="DL685" s="390"/>
      <c r="DM685" s="390"/>
      <c r="DN685" s="390"/>
      <c r="DO685" s="390"/>
      <c r="DP685" s="390"/>
      <c r="DQ685" s="390"/>
      <c r="DR685" s="390"/>
      <c r="DS685" s="390"/>
      <c r="DT685" s="390"/>
      <c r="DU685" s="390"/>
      <c r="DV685" s="390"/>
      <c r="DW685" s="390"/>
      <c r="DX685" s="390"/>
      <c r="DY685" s="390"/>
      <c r="DZ685" s="390"/>
      <c r="EA685" s="390"/>
      <c r="EB685" s="390"/>
    </row>
    <row r="686" spans="1:132" ht="14.25">
      <c r="A686" s="543" t="s">
        <v>131</v>
      </c>
      <c r="B686" s="428"/>
      <c r="C686" s="425">
        <f>'4a 1718 CS PC'!AP12</f>
        <v>4.0899999999999999E-2</v>
      </c>
      <c r="D686" s="425">
        <f>'4a 1718 CS PC'!AR12</f>
        <v>5.7599999999999998E-2</v>
      </c>
      <c r="E686" s="425">
        <f>'4b 1819 CS PC'!$AT12</f>
        <v>4.1399999999999999E-2</v>
      </c>
      <c r="F686" s="425">
        <f>'4b 1819 CS PC'!AQ12</f>
        <v>5.8700000000000002E-2</v>
      </c>
      <c r="G686" s="425">
        <f>'4c 1920 CS PC'!AS12</f>
        <v>4.1799999999999997E-2</v>
      </c>
      <c r="H686" s="425">
        <f>'4c 1920 CS PC'!AP12</f>
        <v>5.9299999999999999E-2</v>
      </c>
      <c r="I686" s="425">
        <f>'4d 2021 CS PC'!AS12</f>
        <v>3.9300000000000002E-2</v>
      </c>
      <c r="J686" s="425">
        <f>'4d 2021 CS PC'!AP12</f>
        <v>5.6099999999999997E-2</v>
      </c>
      <c r="K686" s="425">
        <f>'4e 2122 CS PC'!AB12</f>
        <v>3.8800000000000001E-2</v>
      </c>
      <c r="L686" s="425"/>
      <c r="M686" s="396">
        <f t="shared" si="1565"/>
        <v>0</v>
      </c>
      <c r="N686" s="396">
        <f t="shared" si="1565"/>
        <v>0</v>
      </c>
      <c r="O686" s="396">
        <f t="shared" si="1565"/>
        <v>0</v>
      </c>
      <c r="P686" s="396">
        <f t="shared" si="1565"/>
        <v>0</v>
      </c>
      <c r="Q686" s="396">
        <f t="shared" si="1565"/>
        <v>4.7443999999999997</v>
      </c>
      <c r="R686" s="396">
        <f t="shared" si="1565"/>
        <v>0</v>
      </c>
      <c r="S686" s="396">
        <f t="shared" si="1566"/>
        <v>21.677</v>
      </c>
      <c r="T686" s="561"/>
      <c r="U686" s="410"/>
      <c r="V686" s="396">
        <f t="shared" si="1567"/>
        <v>14</v>
      </c>
      <c r="W686" s="396">
        <f t="shared" si="1552"/>
        <v>10</v>
      </c>
      <c r="X686" s="396">
        <f t="shared" si="1553"/>
        <v>0</v>
      </c>
      <c r="Y686" s="396">
        <f t="shared" si="1554"/>
        <v>6</v>
      </c>
      <c r="Z686" s="396">
        <f t="shared" si="1568"/>
        <v>24</v>
      </c>
      <c r="AA686" s="396">
        <f t="shared" si="1568"/>
        <v>7</v>
      </c>
      <c r="AB686" s="396">
        <f t="shared" si="1569"/>
        <v>8</v>
      </c>
      <c r="AC686" s="396">
        <f t="shared" si="1554"/>
        <v>0</v>
      </c>
      <c r="AD686" s="396">
        <f t="shared" si="1555"/>
        <v>2</v>
      </c>
      <c r="AE686" s="396">
        <f t="shared" si="1556"/>
        <v>0</v>
      </c>
      <c r="AF686" s="396">
        <f t="shared" si="1557"/>
        <v>6</v>
      </c>
      <c r="AG686" s="396">
        <f t="shared" si="1557"/>
        <v>18</v>
      </c>
      <c r="AH686" s="396">
        <f t="shared" si="1558"/>
        <v>0</v>
      </c>
      <c r="AI686" s="396">
        <f t="shared" si="1570"/>
        <v>2</v>
      </c>
      <c r="AJ686" s="396">
        <f t="shared" si="1571"/>
        <v>0</v>
      </c>
      <c r="AK686" s="396">
        <f t="shared" si="1559"/>
        <v>0</v>
      </c>
      <c r="AL686" s="396">
        <f t="shared" si="1558"/>
        <v>0</v>
      </c>
      <c r="AM686" s="396">
        <f t="shared" si="1558"/>
        <v>3</v>
      </c>
      <c r="AN686" s="396">
        <f t="shared" si="1572"/>
        <v>0</v>
      </c>
      <c r="AO686" s="396">
        <f t="shared" si="1574"/>
        <v>0</v>
      </c>
      <c r="AP686" s="396">
        <f t="shared" si="1574"/>
        <v>0</v>
      </c>
      <c r="AQ686" s="396">
        <f t="shared" si="1574"/>
        <v>0</v>
      </c>
      <c r="AR686" s="396">
        <f t="shared" si="1574"/>
        <v>0</v>
      </c>
      <c r="AS686" s="396">
        <f t="shared" si="1574"/>
        <v>0</v>
      </c>
      <c r="AT686" s="396">
        <f t="shared" si="1574"/>
        <v>0</v>
      </c>
      <c r="AU686" s="396">
        <f t="shared" si="1574"/>
        <v>0</v>
      </c>
      <c r="AV686" s="396">
        <f t="shared" si="1574"/>
        <v>0</v>
      </c>
      <c r="AW686" s="396">
        <f t="shared" si="1574"/>
        <v>0</v>
      </c>
      <c r="AX686" s="396">
        <f t="shared" si="1574"/>
        <v>0</v>
      </c>
      <c r="AY686" s="396">
        <f t="shared" si="1574"/>
        <v>0</v>
      </c>
      <c r="AZ686" s="396">
        <f t="shared" si="1574"/>
        <v>0</v>
      </c>
      <c r="BA686" s="396">
        <f t="shared" si="1574"/>
        <v>0</v>
      </c>
      <c r="BB686" s="396">
        <f t="shared" si="1574"/>
        <v>0</v>
      </c>
      <c r="BC686" s="396">
        <f t="shared" si="1574"/>
        <v>0</v>
      </c>
      <c r="BD686" s="396">
        <f t="shared" si="1574"/>
        <v>0</v>
      </c>
      <c r="BE686" s="396">
        <f t="shared" si="1574"/>
        <v>0</v>
      </c>
      <c r="BF686" s="396">
        <f t="shared" si="1574"/>
        <v>0</v>
      </c>
      <c r="BG686" s="396">
        <f t="shared" si="1574"/>
        <v>0</v>
      </c>
      <c r="BH686" s="396">
        <f t="shared" si="1574"/>
        <v>0</v>
      </c>
      <c r="BI686" s="396">
        <f t="shared" si="1574"/>
        <v>0</v>
      </c>
      <c r="BJ686" s="396">
        <f t="shared" si="1574"/>
        <v>0</v>
      </c>
      <c r="BK686" s="396">
        <f t="shared" si="1574"/>
        <v>0</v>
      </c>
      <c r="BL686" s="396">
        <f t="shared" si="1574"/>
        <v>0</v>
      </c>
      <c r="BM686" s="396">
        <f t="shared" si="1574"/>
        <v>0</v>
      </c>
      <c r="BN686" s="396">
        <f t="shared" si="1574"/>
        <v>0</v>
      </c>
      <c r="BO686" s="396">
        <f t="shared" si="1574"/>
        <v>0</v>
      </c>
      <c r="BP686" s="396">
        <f t="shared" si="1574"/>
        <v>0</v>
      </c>
      <c r="BQ686" s="396">
        <f t="shared" si="1574"/>
        <v>0</v>
      </c>
      <c r="BR686" s="396">
        <f t="shared" si="1574"/>
        <v>0</v>
      </c>
      <c r="BS686" s="396">
        <f t="shared" si="1574"/>
        <v>0</v>
      </c>
      <c r="BT686" s="396">
        <f t="shared" si="1574"/>
        <v>0</v>
      </c>
      <c r="BU686" s="396">
        <f t="shared" si="1574"/>
        <v>0</v>
      </c>
      <c r="BV686" s="396">
        <f t="shared" si="1574"/>
        <v>0</v>
      </c>
      <c r="BW686" s="396"/>
      <c r="BX686" s="487">
        <f>ROUNDUP(SUM(M686:BW686),0)</f>
        <v>127</v>
      </c>
      <c r="BY686" s="397"/>
      <c r="BZ686" s="397">
        <f t="shared" si="1562"/>
        <v>0</v>
      </c>
      <c r="CA686" s="544">
        <f t="shared" si="1575"/>
        <v>0</v>
      </c>
      <c r="CB686" s="567">
        <f>ROUNDUP(SUMIF($M$1:$BV$1,CB$1,$M686:$BV686),0)</f>
        <v>41</v>
      </c>
      <c r="CC686" s="544">
        <f t="shared" si="1576"/>
        <v>47</v>
      </c>
      <c r="CD686" s="544">
        <f t="shared" si="1576"/>
        <v>34</v>
      </c>
      <c r="CE686" s="544">
        <f t="shared" si="1576"/>
        <v>5</v>
      </c>
      <c r="CF686" s="544">
        <f t="shared" si="1576"/>
        <v>0</v>
      </c>
      <c r="CG686" s="544">
        <f t="shared" si="1576"/>
        <v>0</v>
      </c>
      <c r="CH686" s="544">
        <f t="shared" si="1576"/>
        <v>0</v>
      </c>
      <c r="CI686" s="391"/>
      <c r="CJ686" s="544">
        <f t="shared" si="1564"/>
        <v>5</v>
      </c>
      <c r="CK686" s="544">
        <f t="shared" si="1564"/>
        <v>52</v>
      </c>
      <c r="CL686" s="544">
        <f t="shared" si="1564"/>
        <v>41</v>
      </c>
      <c r="CM686" s="544">
        <f t="shared" si="1564"/>
        <v>26</v>
      </c>
      <c r="CN686" s="544">
        <f t="shared" si="1564"/>
        <v>3</v>
      </c>
      <c r="CO686" s="544">
        <f t="shared" si="1564"/>
        <v>0</v>
      </c>
      <c r="CP686" s="544">
        <f t="shared" si="1564"/>
        <v>0</v>
      </c>
      <c r="CQ686" s="544">
        <f t="shared" si="1564"/>
        <v>0</v>
      </c>
      <c r="CR686" s="398">
        <f t="shared" si="1573"/>
        <v>0</v>
      </c>
      <c r="CV686" s="390"/>
      <c r="CW686" s="390"/>
      <c r="CX686" s="390"/>
      <c r="CY686" s="390"/>
      <c r="CZ686" s="390"/>
      <c r="DA686" s="390"/>
      <c r="DB686" s="390"/>
      <c r="DC686" s="390"/>
      <c r="DD686" s="390"/>
      <c r="DE686" s="390"/>
      <c r="DF686" s="390"/>
      <c r="DG686" s="390"/>
      <c r="DH686" s="390"/>
      <c r="DI686" s="390"/>
      <c r="DJ686" s="390"/>
      <c r="DK686" s="390"/>
      <c r="DL686" s="390"/>
      <c r="DM686" s="390"/>
      <c r="DN686" s="390"/>
      <c r="DO686" s="390"/>
      <c r="DP686" s="390"/>
      <c r="DQ686" s="390"/>
      <c r="DR686" s="390"/>
      <c r="DS686" s="390"/>
      <c r="DT686" s="390"/>
      <c r="DU686" s="390"/>
      <c r="DV686" s="390"/>
      <c r="DW686" s="390"/>
      <c r="DX686" s="390"/>
      <c r="DY686" s="390"/>
      <c r="DZ686" s="390"/>
      <c r="EA686" s="390"/>
      <c r="EB686" s="390"/>
    </row>
    <row r="687" spans="1:132" ht="14.25">
      <c r="A687" s="543" t="s">
        <v>132</v>
      </c>
      <c r="B687" s="428"/>
      <c r="C687" s="425">
        <f>'4a 1718 CS PC'!AP13</f>
        <v>8.9999999999999998E-4</v>
      </c>
      <c r="D687" s="425">
        <f>'4a 1718 CS PC'!AR13</f>
        <v>1.2999999999999999E-3</v>
      </c>
      <c r="E687" s="425">
        <f>'4b 1819 CS PC'!$AT13</f>
        <v>8.9999999999999998E-4</v>
      </c>
      <c r="F687" s="425">
        <f>'4b 1819 CS PC'!AQ13</f>
        <v>1.2999999999999999E-3</v>
      </c>
      <c r="G687" s="425">
        <f>'4c 1920 CS PC'!AS13</f>
        <v>8.9999999999999998E-4</v>
      </c>
      <c r="H687" s="425">
        <f>'4c 1920 CS PC'!AP13</f>
        <v>1.2999999999999999E-3</v>
      </c>
      <c r="I687" s="425">
        <f>'4d 2021 CS PC'!AS13</f>
        <v>8.9999999999999998E-4</v>
      </c>
      <c r="J687" s="425">
        <f>'4d 2021 CS PC'!AP13</f>
        <v>1.2999999999999999E-3</v>
      </c>
      <c r="K687" s="425">
        <f>'4e 2122 CS PC'!AB13</f>
        <v>8.9999999999999998E-4</v>
      </c>
      <c r="L687" s="425"/>
      <c r="M687" s="396">
        <f t="shared" si="1565"/>
        <v>0</v>
      </c>
      <c r="N687" s="396">
        <f t="shared" si="1565"/>
        <v>0</v>
      </c>
      <c r="O687" s="396">
        <f t="shared" si="1565"/>
        <v>0</v>
      </c>
      <c r="P687" s="396">
        <f t="shared" si="1565"/>
        <v>0</v>
      </c>
      <c r="Q687" s="396">
        <f t="shared" si="1565"/>
        <v>0.10439999999999999</v>
      </c>
      <c r="R687" s="396">
        <f t="shared" si="1565"/>
        <v>0</v>
      </c>
      <c r="S687" s="396">
        <f t="shared" si="1566"/>
        <v>0.47699999999999998</v>
      </c>
      <c r="T687" s="410"/>
      <c r="U687" s="410"/>
      <c r="V687" s="396">
        <f t="shared" si="1567"/>
        <v>0</v>
      </c>
      <c r="W687" s="396">
        <f t="shared" si="1552"/>
        <v>0</v>
      </c>
      <c r="X687" s="396">
        <f t="shared" si="1553"/>
        <v>0</v>
      </c>
      <c r="Y687" s="396">
        <f t="shared" si="1554"/>
        <v>0</v>
      </c>
      <c r="Z687" s="396">
        <f t="shared" si="1568"/>
        <v>1</v>
      </c>
      <c r="AA687" s="396">
        <f t="shared" si="1568"/>
        <v>0</v>
      </c>
      <c r="AB687" s="396">
        <f t="shared" si="1569"/>
        <v>0</v>
      </c>
      <c r="AC687" s="396">
        <f t="shared" si="1554"/>
        <v>0</v>
      </c>
      <c r="AD687" s="396">
        <f t="shared" si="1555"/>
        <v>0</v>
      </c>
      <c r="AE687" s="396">
        <f t="shared" si="1556"/>
        <v>0</v>
      </c>
      <c r="AF687" s="396">
        <f t="shared" si="1557"/>
        <v>0</v>
      </c>
      <c r="AG687" s="396">
        <f t="shared" si="1557"/>
        <v>0</v>
      </c>
      <c r="AH687" s="396">
        <f t="shared" ref="AH687:AM696" si="1577">ROUND(AH$676*$I687,0)</f>
        <v>0</v>
      </c>
      <c r="AI687" s="396">
        <f t="shared" si="1570"/>
        <v>0</v>
      </c>
      <c r="AJ687" s="396">
        <f t="shared" si="1571"/>
        <v>0</v>
      </c>
      <c r="AK687" s="396">
        <f t="shared" si="1559"/>
        <v>0</v>
      </c>
      <c r="AL687" s="396">
        <f t="shared" si="1577"/>
        <v>0</v>
      </c>
      <c r="AM687" s="396">
        <f t="shared" si="1577"/>
        <v>0</v>
      </c>
      <c r="AN687" s="396">
        <f t="shared" si="1572"/>
        <v>0</v>
      </c>
      <c r="AO687" s="396">
        <f t="shared" si="1574"/>
        <v>0</v>
      </c>
      <c r="AP687" s="396">
        <f t="shared" si="1574"/>
        <v>0</v>
      </c>
      <c r="AQ687" s="396">
        <f t="shared" si="1574"/>
        <v>0</v>
      </c>
      <c r="AR687" s="396">
        <f t="shared" si="1574"/>
        <v>0</v>
      </c>
      <c r="AS687" s="396">
        <f t="shared" si="1574"/>
        <v>0</v>
      </c>
      <c r="AT687" s="396">
        <f t="shared" si="1574"/>
        <v>0</v>
      </c>
      <c r="AU687" s="396">
        <f t="shared" si="1574"/>
        <v>0</v>
      </c>
      <c r="AV687" s="396">
        <f t="shared" si="1574"/>
        <v>0</v>
      </c>
      <c r="AW687" s="396">
        <f t="shared" si="1574"/>
        <v>0</v>
      </c>
      <c r="AX687" s="396">
        <f t="shared" si="1574"/>
        <v>0</v>
      </c>
      <c r="AY687" s="396">
        <f t="shared" si="1574"/>
        <v>0</v>
      </c>
      <c r="AZ687" s="396">
        <f t="shared" si="1574"/>
        <v>0</v>
      </c>
      <c r="BA687" s="396">
        <f t="shared" si="1574"/>
        <v>0</v>
      </c>
      <c r="BB687" s="396">
        <f t="shared" si="1574"/>
        <v>0</v>
      </c>
      <c r="BC687" s="396">
        <f t="shared" si="1574"/>
        <v>0</v>
      </c>
      <c r="BD687" s="396">
        <f t="shared" si="1574"/>
        <v>0</v>
      </c>
      <c r="BE687" s="396">
        <f t="shared" si="1574"/>
        <v>0</v>
      </c>
      <c r="BF687" s="396">
        <f t="shared" si="1574"/>
        <v>0</v>
      </c>
      <c r="BG687" s="396">
        <f t="shared" si="1574"/>
        <v>0</v>
      </c>
      <c r="BH687" s="396">
        <f t="shared" si="1574"/>
        <v>0</v>
      </c>
      <c r="BI687" s="396">
        <f t="shared" si="1574"/>
        <v>0</v>
      </c>
      <c r="BJ687" s="396">
        <f t="shared" si="1574"/>
        <v>0</v>
      </c>
      <c r="BK687" s="396">
        <f t="shared" si="1574"/>
        <v>0</v>
      </c>
      <c r="BL687" s="396">
        <f t="shared" si="1574"/>
        <v>0</v>
      </c>
      <c r="BM687" s="396">
        <f t="shared" si="1574"/>
        <v>0</v>
      </c>
      <c r="BN687" s="396">
        <f t="shared" si="1574"/>
        <v>0</v>
      </c>
      <c r="BO687" s="396">
        <f t="shared" si="1574"/>
        <v>0</v>
      </c>
      <c r="BP687" s="396">
        <f t="shared" si="1574"/>
        <v>0</v>
      </c>
      <c r="BQ687" s="396">
        <f t="shared" si="1574"/>
        <v>0</v>
      </c>
      <c r="BR687" s="396">
        <f t="shared" si="1574"/>
        <v>0</v>
      </c>
      <c r="BS687" s="396">
        <f t="shared" si="1574"/>
        <v>0</v>
      </c>
      <c r="BT687" s="396">
        <f t="shared" si="1574"/>
        <v>0</v>
      </c>
      <c r="BU687" s="396">
        <f t="shared" si="1574"/>
        <v>0</v>
      </c>
      <c r="BV687" s="396">
        <f t="shared" si="1574"/>
        <v>0</v>
      </c>
      <c r="BW687" s="396"/>
      <c r="BX687" s="487">
        <f>ROUNDDOWN(SUM(M687:BW687),0)</f>
        <v>1</v>
      </c>
      <c r="BY687" s="397"/>
      <c r="BZ687" s="397">
        <f t="shared" si="1562"/>
        <v>0</v>
      </c>
      <c r="CA687" s="544">
        <f t="shared" si="1575"/>
        <v>0</v>
      </c>
      <c r="CB687" s="567">
        <f>ROUNDDOWN(SUMIF($M$1:$BV$1,CB$1,$M687:$BV687),0)</f>
        <v>0</v>
      </c>
      <c r="CC687" s="544">
        <f t="shared" si="1576"/>
        <v>1</v>
      </c>
      <c r="CD687" s="544">
        <f t="shared" si="1576"/>
        <v>0</v>
      </c>
      <c r="CE687" s="544">
        <f t="shared" si="1576"/>
        <v>0</v>
      </c>
      <c r="CF687" s="544">
        <f t="shared" si="1576"/>
        <v>0</v>
      </c>
      <c r="CG687" s="544">
        <f t="shared" si="1576"/>
        <v>0</v>
      </c>
      <c r="CH687" s="544">
        <f t="shared" si="1576"/>
        <v>0</v>
      </c>
      <c r="CI687" s="391"/>
      <c r="CJ687" s="544">
        <f t="shared" si="1564"/>
        <v>0</v>
      </c>
      <c r="CK687" s="544">
        <f t="shared" si="1564"/>
        <v>0</v>
      </c>
      <c r="CL687" s="544">
        <f t="shared" si="1564"/>
        <v>1</v>
      </c>
      <c r="CM687" s="544">
        <f t="shared" si="1564"/>
        <v>0</v>
      </c>
      <c r="CN687" s="544">
        <f t="shared" si="1564"/>
        <v>0</v>
      </c>
      <c r="CO687" s="544">
        <f t="shared" si="1564"/>
        <v>0</v>
      </c>
      <c r="CP687" s="544">
        <f t="shared" si="1564"/>
        <v>0</v>
      </c>
      <c r="CQ687" s="544">
        <f t="shared" si="1564"/>
        <v>0</v>
      </c>
      <c r="CR687" s="398">
        <f t="shared" si="1573"/>
        <v>0</v>
      </c>
      <c r="CV687" s="390"/>
      <c r="CW687" s="390"/>
      <c r="CX687" s="390"/>
      <c r="CY687" s="390"/>
      <c r="CZ687" s="390"/>
      <c r="DA687" s="390"/>
      <c r="DB687" s="390"/>
      <c r="DC687" s="390"/>
      <c r="DD687" s="390"/>
      <c r="DE687" s="390"/>
      <c r="DF687" s="390"/>
      <c r="DG687" s="390"/>
      <c r="DH687" s="390"/>
      <c r="DI687" s="390"/>
      <c r="DJ687" s="390"/>
      <c r="DK687" s="390"/>
      <c r="DL687" s="390"/>
      <c r="DM687" s="390"/>
      <c r="DN687" s="390"/>
      <c r="DO687" s="390"/>
      <c r="DP687" s="390"/>
      <c r="DQ687" s="390"/>
      <c r="DR687" s="390"/>
      <c r="DS687" s="390"/>
      <c r="DT687" s="390"/>
      <c r="DU687" s="390"/>
      <c r="DV687" s="390"/>
      <c r="DW687" s="390"/>
      <c r="DX687" s="390"/>
      <c r="DY687" s="390"/>
      <c r="DZ687" s="390"/>
      <c r="EA687" s="390"/>
      <c r="EB687" s="390"/>
    </row>
    <row r="688" spans="1:132" ht="14.25">
      <c r="A688" s="543" t="s">
        <v>133</v>
      </c>
      <c r="B688" s="428"/>
      <c r="C688" s="425">
        <f>'4a 1718 CS PC'!AP14</f>
        <v>4.3E-3</v>
      </c>
      <c r="D688" s="425">
        <f>'4a 1718 CS PC'!AR14</f>
        <v>6.1000000000000004E-3</v>
      </c>
      <c r="E688" s="425">
        <f>'4b 1819 CS PC'!$AT14</f>
        <v>4.4000000000000003E-3</v>
      </c>
      <c r="F688" s="425">
        <f>'4b 1819 CS PC'!AQ14</f>
        <v>6.1999999999999998E-3</v>
      </c>
      <c r="G688" s="425">
        <f>'4c 1920 CS PC'!AS14</f>
        <v>4.4999999999999997E-3</v>
      </c>
      <c r="H688" s="425">
        <f>'4c 1920 CS PC'!AP14</f>
        <v>6.4000000000000003E-3</v>
      </c>
      <c r="I688" s="425">
        <f>'4d 2021 CS PC'!AS14</f>
        <v>4.4000000000000003E-3</v>
      </c>
      <c r="J688" s="425">
        <f>'4d 2021 CS PC'!AP14</f>
        <v>6.3E-3</v>
      </c>
      <c r="K688" s="425">
        <f>'4e 2122 CS PC'!AB14</f>
        <v>4.4000000000000003E-3</v>
      </c>
      <c r="L688" s="425"/>
      <c r="M688" s="396">
        <f t="shared" si="1565"/>
        <v>0</v>
      </c>
      <c r="N688" s="396">
        <f t="shared" si="1565"/>
        <v>0</v>
      </c>
      <c r="O688" s="396">
        <f t="shared" si="1565"/>
        <v>0</v>
      </c>
      <c r="P688" s="396">
        <f t="shared" si="1565"/>
        <v>0</v>
      </c>
      <c r="Q688" s="396">
        <f t="shared" si="1565"/>
        <v>0.49880000000000002</v>
      </c>
      <c r="R688" s="396">
        <f t="shared" si="1565"/>
        <v>0</v>
      </c>
      <c r="S688" s="396">
        <f t="shared" si="1566"/>
        <v>2.2789999999999999</v>
      </c>
      <c r="T688" s="410"/>
      <c r="U688" s="410"/>
      <c r="V688" s="396">
        <f t="shared" si="1567"/>
        <v>1</v>
      </c>
      <c r="W688" s="396">
        <f t="shared" si="1552"/>
        <v>1</v>
      </c>
      <c r="X688" s="396">
        <f t="shared" si="1553"/>
        <v>0</v>
      </c>
      <c r="Y688" s="396">
        <f t="shared" si="1554"/>
        <v>1</v>
      </c>
      <c r="Z688" s="396">
        <f t="shared" si="1568"/>
        <v>3</v>
      </c>
      <c r="AA688" s="396">
        <f t="shared" si="1568"/>
        <v>1</v>
      </c>
      <c r="AB688" s="396">
        <f t="shared" si="1569"/>
        <v>1</v>
      </c>
      <c r="AC688" s="396">
        <f t="shared" si="1554"/>
        <v>0</v>
      </c>
      <c r="AD688" s="396">
        <f t="shared" si="1555"/>
        <v>0</v>
      </c>
      <c r="AE688" s="396">
        <f t="shared" si="1556"/>
        <v>0</v>
      </c>
      <c r="AF688" s="396">
        <f t="shared" si="1557"/>
        <v>1</v>
      </c>
      <c r="AG688" s="396">
        <f t="shared" si="1557"/>
        <v>2</v>
      </c>
      <c r="AH688" s="396">
        <f t="shared" si="1577"/>
        <v>0</v>
      </c>
      <c r="AI688" s="396">
        <f t="shared" si="1570"/>
        <v>0</v>
      </c>
      <c r="AJ688" s="396">
        <f t="shared" si="1571"/>
        <v>0</v>
      </c>
      <c r="AK688" s="396">
        <f t="shared" si="1559"/>
        <v>0</v>
      </c>
      <c r="AL688" s="396">
        <f t="shared" si="1577"/>
        <v>0</v>
      </c>
      <c r="AM688" s="396">
        <f t="shared" si="1577"/>
        <v>0</v>
      </c>
      <c r="AN688" s="396">
        <f t="shared" si="1572"/>
        <v>0</v>
      </c>
      <c r="AO688" s="396">
        <f t="shared" si="1574"/>
        <v>0</v>
      </c>
      <c r="AP688" s="396">
        <f t="shared" si="1574"/>
        <v>0</v>
      </c>
      <c r="AQ688" s="396">
        <f t="shared" si="1574"/>
        <v>0</v>
      </c>
      <c r="AR688" s="396">
        <f t="shared" si="1574"/>
        <v>0</v>
      </c>
      <c r="AS688" s="396">
        <f t="shared" si="1574"/>
        <v>0</v>
      </c>
      <c r="AT688" s="396">
        <f t="shared" si="1574"/>
        <v>0</v>
      </c>
      <c r="AU688" s="396">
        <f t="shared" si="1574"/>
        <v>0</v>
      </c>
      <c r="AV688" s="396">
        <f t="shared" si="1574"/>
        <v>0</v>
      </c>
      <c r="AW688" s="396">
        <f t="shared" si="1574"/>
        <v>0</v>
      </c>
      <c r="AX688" s="396">
        <f t="shared" si="1574"/>
        <v>0</v>
      </c>
      <c r="AY688" s="396">
        <f t="shared" si="1574"/>
        <v>0</v>
      </c>
      <c r="AZ688" s="396">
        <f t="shared" si="1574"/>
        <v>0</v>
      </c>
      <c r="BA688" s="396">
        <f t="shared" si="1574"/>
        <v>0</v>
      </c>
      <c r="BB688" s="396">
        <f t="shared" si="1574"/>
        <v>0</v>
      </c>
      <c r="BC688" s="396">
        <f t="shared" si="1574"/>
        <v>0</v>
      </c>
      <c r="BD688" s="396">
        <f t="shared" si="1574"/>
        <v>0</v>
      </c>
      <c r="BE688" s="396">
        <f t="shared" si="1574"/>
        <v>0</v>
      </c>
      <c r="BF688" s="396">
        <f t="shared" si="1574"/>
        <v>0</v>
      </c>
      <c r="BG688" s="396">
        <f t="shared" si="1574"/>
        <v>0</v>
      </c>
      <c r="BH688" s="396">
        <f t="shared" si="1574"/>
        <v>0</v>
      </c>
      <c r="BI688" s="396">
        <f t="shared" si="1574"/>
        <v>0</v>
      </c>
      <c r="BJ688" s="396">
        <f t="shared" si="1574"/>
        <v>0</v>
      </c>
      <c r="BK688" s="396">
        <f t="shared" si="1574"/>
        <v>0</v>
      </c>
      <c r="BL688" s="396">
        <f t="shared" si="1574"/>
        <v>0</v>
      </c>
      <c r="BM688" s="396">
        <f t="shared" si="1574"/>
        <v>0</v>
      </c>
      <c r="BN688" s="396">
        <f t="shared" si="1574"/>
        <v>0</v>
      </c>
      <c r="BO688" s="396">
        <f t="shared" si="1574"/>
        <v>0</v>
      </c>
      <c r="BP688" s="396">
        <f t="shared" si="1574"/>
        <v>0</v>
      </c>
      <c r="BQ688" s="396">
        <f t="shared" si="1574"/>
        <v>0</v>
      </c>
      <c r="BR688" s="396">
        <f t="shared" si="1574"/>
        <v>0</v>
      </c>
      <c r="BS688" s="396">
        <f t="shared" si="1574"/>
        <v>0</v>
      </c>
      <c r="BT688" s="396">
        <f t="shared" si="1574"/>
        <v>0</v>
      </c>
      <c r="BU688" s="396">
        <f t="shared" si="1574"/>
        <v>0</v>
      </c>
      <c r="BV688" s="396">
        <f t="shared" si="1574"/>
        <v>0</v>
      </c>
      <c r="BW688" s="396"/>
      <c r="BX688" s="396">
        <f>ROUND(SUM(M688:BW688),0)</f>
        <v>14</v>
      </c>
      <c r="BY688" s="397"/>
      <c r="BZ688" s="397">
        <f t="shared" si="1562"/>
        <v>0</v>
      </c>
      <c r="CA688" s="544">
        <f t="shared" si="1575"/>
        <v>0</v>
      </c>
      <c r="CB688" s="544">
        <f>ROUND(SUMIF($M$1:$BV$1,CB$1,$M688:$BV688),0)</f>
        <v>4</v>
      </c>
      <c r="CC688" s="544">
        <f t="shared" si="1576"/>
        <v>6</v>
      </c>
      <c r="CD688" s="544">
        <f t="shared" si="1576"/>
        <v>4</v>
      </c>
      <c r="CE688" s="544">
        <f t="shared" si="1576"/>
        <v>0</v>
      </c>
      <c r="CF688" s="544">
        <f t="shared" si="1576"/>
        <v>0</v>
      </c>
      <c r="CG688" s="544">
        <f t="shared" si="1576"/>
        <v>0</v>
      </c>
      <c r="CH688" s="544">
        <f t="shared" si="1576"/>
        <v>0</v>
      </c>
      <c r="CI688" s="391"/>
      <c r="CJ688" s="544">
        <f t="shared" ref="CJ688:CL707" si="1578">ROUND(SUMIF($M$2:$BV$2,CJ$1,$M688:$BV688),0)</f>
        <v>0</v>
      </c>
      <c r="CK688" s="544">
        <f t="shared" si="1578"/>
        <v>5</v>
      </c>
      <c r="CL688" s="544">
        <f t="shared" si="1578"/>
        <v>5</v>
      </c>
      <c r="CM688" s="567">
        <f>ROUNDUP(SUMIF($M$2:$BV$2,CM$1,$M688:$BV688),0)+1</f>
        <v>4</v>
      </c>
      <c r="CN688" s="544">
        <f t="shared" ref="CN688:CQ707" si="1579">ROUND(SUMIF($M$2:$BV$2,CN$1,$M688:$BV688),0)</f>
        <v>0</v>
      </c>
      <c r="CO688" s="544">
        <f t="shared" si="1579"/>
        <v>0</v>
      </c>
      <c r="CP688" s="544">
        <f t="shared" si="1579"/>
        <v>0</v>
      </c>
      <c r="CQ688" s="544">
        <f t="shared" si="1579"/>
        <v>0</v>
      </c>
      <c r="CR688" s="398">
        <f t="shared" si="1573"/>
        <v>0</v>
      </c>
      <c r="CV688" s="390"/>
      <c r="CW688" s="390"/>
      <c r="CX688" s="390"/>
      <c r="CY688" s="390"/>
      <c r="CZ688" s="390"/>
      <c r="DA688" s="390"/>
      <c r="DB688" s="390"/>
      <c r="DC688" s="390"/>
      <c r="DD688" s="390"/>
      <c r="DE688" s="390"/>
      <c r="DF688" s="390"/>
      <c r="DG688" s="390"/>
      <c r="DH688" s="390"/>
      <c r="DI688" s="390"/>
      <c r="DJ688" s="390"/>
      <c r="DK688" s="390"/>
      <c r="DL688" s="390"/>
      <c r="DM688" s="390"/>
      <c r="DN688" s="390"/>
      <c r="DO688" s="390"/>
      <c r="DP688" s="390"/>
      <c r="DQ688" s="390"/>
      <c r="DR688" s="390"/>
      <c r="DS688" s="390"/>
      <c r="DT688" s="390"/>
      <c r="DU688" s="390"/>
      <c r="DV688" s="390"/>
      <c r="DW688" s="390"/>
      <c r="DX688" s="390"/>
      <c r="DY688" s="390"/>
      <c r="DZ688" s="390"/>
      <c r="EA688" s="390"/>
      <c r="EB688" s="390"/>
    </row>
    <row r="689" spans="1:132" ht="14.25">
      <c r="A689" s="543" t="s">
        <v>134</v>
      </c>
      <c r="B689" s="428"/>
      <c r="C689" s="425">
        <f>'4a 1718 CS PC'!AP15</f>
        <v>7.7000000000000002E-3</v>
      </c>
      <c r="D689" s="425">
        <f>'4a 1718 CS PC'!AR15</f>
        <v>1.0800000000000001E-2</v>
      </c>
      <c r="E689" s="425">
        <f>'4b 1819 CS PC'!$AT15</f>
        <v>8.0000000000000002E-3</v>
      </c>
      <c r="F689" s="425">
        <f>'4b 1819 CS PC'!AQ15</f>
        <v>1.1299999999999999E-2</v>
      </c>
      <c r="G689" s="425">
        <f>'4c 1920 CS PC'!AS15</f>
        <v>7.9000000000000008E-3</v>
      </c>
      <c r="H689" s="425">
        <f>'4c 1920 CS PC'!AP15</f>
        <v>1.1299999999999999E-2</v>
      </c>
      <c r="I689" s="425">
        <f>'4d 2021 CS PC'!AS15</f>
        <v>7.4999999999999997E-3</v>
      </c>
      <c r="J689" s="425">
        <f>'4d 2021 CS PC'!AP15</f>
        <v>1.0699999999999999E-2</v>
      </c>
      <c r="K689" s="425">
        <f>'4e 2122 CS PC'!AB15</f>
        <v>7.4999999999999997E-3</v>
      </c>
      <c r="L689" s="425"/>
      <c r="M689" s="396">
        <f t="shared" si="1565"/>
        <v>0</v>
      </c>
      <c r="N689" s="396">
        <f t="shared" si="1565"/>
        <v>0</v>
      </c>
      <c r="O689" s="396">
        <f t="shared" si="1565"/>
        <v>0</v>
      </c>
      <c r="P689" s="396">
        <f t="shared" si="1565"/>
        <v>0</v>
      </c>
      <c r="Q689" s="396">
        <f t="shared" si="1565"/>
        <v>0.89319999999999999</v>
      </c>
      <c r="R689" s="396">
        <f t="shared" si="1565"/>
        <v>0</v>
      </c>
      <c r="S689" s="396">
        <f t="shared" si="1566"/>
        <v>4.0810000000000004</v>
      </c>
      <c r="T689" s="410"/>
      <c r="U689" s="410"/>
      <c r="V689" s="396">
        <f t="shared" si="1567"/>
        <v>3</v>
      </c>
      <c r="W689" s="396">
        <f t="shared" si="1552"/>
        <v>2</v>
      </c>
      <c r="X689" s="396">
        <f t="shared" si="1553"/>
        <v>0</v>
      </c>
      <c r="Y689" s="396">
        <f t="shared" si="1554"/>
        <v>1</v>
      </c>
      <c r="Z689" s="396">
        <f t="shared" si="1568"/>
        <v>5</v>
      </c>
      <c r="AA689" s="396">
        <f t="shared" si="1568"/>
        <v>1</v>
      </c>
      <c r="AB689" s="396">
        <f t="shared" si="1569"/>
        <v>2</v>
      </c>
      <c r="AC689" s="396">
        <f t="shared" si="1554"/>
        <v>0</v>
      </c>
      <c r="AD689" s="396">
        <f t="shared" si="1555"/>
        <v>0</v>
      </c>
      <c r="AE689" s="396">
        <f t="shared" si="1556"/>
        <v>0</v>
      </c>
      <c r="AF689" s="396">
        <f t="shared" si="1557"/>
        <v>1</v>
      </c>
      <c r="AG689" s="396">
        <f t="shared" si="1557"/>
        <v>3</v>
      </c>
      <c r="AH689" s="396">
        <f t="shared" si="1577"/>
        <v>0</v>
      </c>
      <c r="AI689" s="396">
        <f t="shared" si="1570"/>
        <v>0</v>
      </c>
      <c r="AJ689" s="396">
        <f t="shared" si="1571"/>
        <v>0</v>
      </c>
      <c r="AK689" s="396">
        <f t="shared" si="1559"/>
        <v>0</v>
      </c>
      <c r="AL689" s="396">
        <f t="shared" si="1577"/>
        <v>0</v>
      </c>
      <c r="AM689" s="396">
        <f t="shared" si="1577"/>
        <v>1</v>
      </c>
      <c r="AN689" s="396">
        <f t="shared" si="1572"/>
        <v>0</v>
      </c>
      <c r="AO689" s="396">
        <f t="shared" si="1574"/>
        <v>0</v>
      </c>
      <c r="AP689" s="396">
        <f t="shared" si="1574"/>
        <v>0</v>
      </c>
      <c r="AQ689" s="396">
        <f t="shared" si="1574"/>
        <v>0</v>
      </c>
      <c r="AR689" s="396">
        <f t="shared" si="1574"/>
        <v>0</v>
      </c>
      <c r="AS689" s="396">
        <f t="shared" si="1574"/>
        <v>0</v>
      </c>
      <c r="AT689" s="396">
        <f t="shared" si="1574"/>
        <v>0</v>
      </c>
      <c r="AU689" s="396">
        <f t="shared" si="1574"/>
        <v>0</v>
      </c>
      <c r="AV689" s="396">
        <f t="shared" si="1574"/>
        <v>0</v>
      </c>
      <c r="AW689" s="396">
        <f t="shared" si="1574"/>
        <v>0</v>
      </c>
      <c r="AX689" s="396">
        <f t="shared" si="1574"/>
        <v>0</v>
      </c>
      <c r="AY689" s="396">
        <f t="shared" si="1574"/>
        <v>0</v>
      </c>
      <c r="AZ689" s="396">
        <f t="shared" si="1574"/>
        <v>0</v>
      </c>
      <c r="BA689" s="396">
        <f t="shared" si="1574"/>
        <v>0</v>
      </c>
      <c r="BB689" s="396">
        <f t="shared" si="1574"/>
        <v>0</v>
      </c>
      <c r="BC689" s="396">
        <f t="shared" si="1574"/>
        <v>0</v>
      </c>
      <c r="BD689" s="396">
        <f t="shared" si="1574"/>
        <v>0</v>
      </c>
      <c r="BE689" s="396">
        <f t="shared" si="1574"/>
        <v>0</v>
      </c>
      <c r="BF689" s="396">
        <f t="shared" si="1574"/>
        <v>0</v>
      </c>
      <c r="BG689" s="396">
        <f t="shared" si="1574"/>
        <v>0</v>
      </c>
      <c r="BH689" s="396">
        <f t="shared" si="1574"/>
        <v>0</v>
      </c>
      <c r="BI689" s="396">
        <f t="shared" si="1574"/>
        <v>0</v>
      </c>
      <c r="BJ689" s="396">
        <f t="shared" si="1574"/>
        <v>0</v>
      </c>
      <c r="BK689" s="396">
        <f t="shared" si="1574"/>
        <v>0</v>
      </c>
      <c r="BL689" s="396">
        <f t="shared" si="1574"/>
        <v>0</v>
      </c>
      <c r="BM689" s="396">
        <f t="shared" si="1574"/>
        <v>0</v>
      </c>
      <c r="BN689" s="396">
        <f t="shared" si="1574"/>
        <v>0</v>
      </c>
      <c r="BO689" s="396">
        <f t="shared" si="1574"/>
        <v>0</v>
      </c>
      <c r="BP689" s="396">
        <f t="shared" si="1574"/>
        <v>0</v>
      </c>
      <c r="BQ689" s="396">
        <f t="shared" si="1574"/>
        <v>0</v>
      </c>
      <c r="BR689" s="396">
        <f t="shared" si="1574"/>
        <v>0</v>
      </c>
      <c r="BS689" s="396">
        <f t="shared" si="1574"/>
        <v>0</v>
      </c>
      <c r="BT689" s="396">
        <f t="shared" si="1574"/>
        <v>0</v>
      </c>
      <c r="BU689" s="396">
        <f t="shared" si="1574"/>
        <v>0</v>
      </c>
      <c r="BV689" s="396">
        <f t="shared" si="1574"/>
        <v>0</v>
      </c>
      <c r="BW689" s="396"/>
      <c r="BX689" s="396">
        <f>ROUND(SUM(M689:BW689),0)</f>
        <v>24</v>
      </c>
      <c r="BY689" s="397"/>
      <c r="BZ689" s="397">
        <f t="shared" si="1562"/>
        <v>0</v>
      </c>
      <c r="CA689" s="544">
        <f t="shared" si="1575"/>
        <v>0</v>
      </c>
      <c r="CB689" s="544">
        <f>ROUND(SUMIF($M$1:$BV$1,CB$1,$M689:$BV689),0)</f>
        <v>8</v>
      </c>
      <c r="CC689" s="544">
        <f t="shared" si="1576"/>
        <v>9</v>
      </c>
      <c r="CD689" s="544">
        <f t="shared" si="1576"/>
        <v>6</v>
      </c>
      <c r="CE689" s="544">
        <f t="shared" si="1576"/>
        <v>1</v>
      </c>
      <c r="CF689" s="544">
        <f t="shared" si="1576"/>
        <v>0</v>
      </c>
      <c r="CG689" s="544">
        <f t="shared" si="1576"/>
        <v>0</v>
      </c>
      <c r="CH689" s="544">
        <f t="shared" si="1576"/>
        <v>0</v>
      </c>
      <c r="CI689" s="391"/>
      <c r="CJ689" s="544">
        <f t="shared" si="1578"/>
        <v>1</v>
      </c>
      <c r="CK689" s="544">
        <f t="shared" si="1578"/>
        <v>10</v>
      </c>
      <c r="CL689" s="544">
        <f t="shared" si="1578"/>
        <v>8</v>
      </c>
      <c r="CM689" s="544">
        <f>ROUND(SUMIF($M$2:$BV$2,CM$1,$M689:$BV689),0)</f>
        <v>4</v>
      </c>
      <c r="CN689" s="544">
        <f t="shared" si="1579"/>
        <v>1</v>
      </c>
      <c r="CO689" s="544">
        <f t="shared" si="1579"/>
        <v>0</v>
      </c>
      <c r="CP689" s="544">
        <f t="shared" si="1579"/>
        <v>0</v>
      </c>
      <c r="CQ689" s="544">
        <f t="shared" si="1579"/>
        <v>0</v>
      </c>
      <c r="CR689" s="398">
        <f t="shared" si="1573"/>
        <v>0</v>
      </c>
      <c r="CV689" s="390"/>
      <c r="CW689" s="390"/>
      <c r="CX689" s="390"/>
      <c r="CY689" s="390"/>
      <c r="CZ689" s="390"/>
      <c r="DA689" s="390"/>
      <c r="DB689" s="390"/>
      <c r="DC689" s="390"/>
      <c r="DD689" s="390"/>
      <c r="DE689" s="390"/>
      <c r="DF689" s="390"/>
      <c r="DG689" s="390"/>
      <c r="DH689" s="390"/>
      <c r="DI689" s="390"/>
      <c r="DJ689" s="390"/>
      <c r="DK689" s="390"/>
      <c r="DL689" s="390"/>
      <c r="DM689" s="390"/>
      <c r="DN689" s="390"/>
      <c r="DO689" s="390"/>
      <c r="DP689" s="390"/>
      <c r="DQ689" s="390"/>
      <c r="DR689" s="390"/>
      <c r="DS689" s="390"/>
      <c r="DT689" s="390"/>
      <c r="DU689" s="390"/>
      <c r="DV689" s="390"/>
      <c r="DW689" s="390"/>
      <c r="DX689" s="390"/>
      <c r="DY689" s="390"/>
      <c r="DZ689" s="390"/>
      <c r="EA689" s="390"/>
      <c r="EB689" s="390"/>
    </row>
    <row r="690" spans="1:132" ht="14.25">
      <c r="A690" s="543" t="s">
        <v>135</v>
      </c>
      <c r="B690" s="428"/>
      <c r="C690" s="425">
        <f>'4a 1718 CS PC'!AP16</f>
        <v>5.0000000000000001E-4</v>
      </c>
      <c r="D690" s="425">
        <f>'4a 1718 CS PC'!AR16</f>
        <v>5.9999999999999995E-4</v>
      </c>
      <c r="E690" s="425">
        <f>'4b 1819 CS PC'!$AT16</f>
        <v>4.0000000000000002E-4</v>
      </c>
      <c r="F690" s="425">
        <f>'4b 1819 CS PC'!AQ16</f>
        <v>5.9999999999999995E-4</v>
      </c>
      <c r="G690" s="425">
        <f>'4c 1920 CS PC'!AS16</f>
        <v>4.0000000000000002E-4</v>
      </c>
      <c r="H690" s="425">
        <f>'4c 1920 CS PC'!AP16</f>
        <v>5.9999999999999995E-4</v>
      </c>
      <c r="I690" s="425">
        <f>'4d 2021 CS PC'!AS16</f>
        <v>4.0000000000000002E-4</v>
      </c>
      <c r="J690" s="425">
        <f>'4d 2021 CS PC'!AP16</f>
        <v>5.9999999999999995E-4</v>
      </c>
      <c r="K690" s="425">
        <f>'4e 2122 CS PC'!AB16</f>
        <v>4.0000000000000002E-4</v>
      </c>
      <c r="L690" s="425"/>
      <c r="M690" s="396">
        <f t="shared" si="1565"/>
        <v>0</v>
      </c>
      <c r="N690" s="396">
        <f t="shared" si="1565"/>
        <v>0</v>
      </c>
      <c r="O690" s="396">
        <f t="shared" si="1565"/>
        <v>0</v>
      </c>
      <c r="P690" s="396">
        <f t="shared" si="1565"/>
        <v>0</v>
      </c>
      <c r="Q690" s="396">
        <f t="shared" si="1565"/>
        <v>5.8000000000000003E-2</v>
      </c>
      <c r="R690" s="396">
        <f t="shared" si="1565"/>
        <v>0</v>
      </c>
      <c r="S690" s="396">
        <f t="shared" si="1566"/>
        <v>0.26500000000000001</v>
      </c>
      <c r="T690" s="410"/>
      <c r="U690" s="410"/>
      <c r="V690" s="396">
        <f t="shared" si="1567"/>
        <v>0</v>
      </c>
      <c r="W690" s="396">
        <f t="shared" si="1552"/>
        <v>0</v>
      </c>
      <c r="X690" s="396">
        <f t="shared" si="1553"/>
        <v>0</v>
      </c>
      <c r="Y690" s="396">
        <f t="shared" si="1554"/>
        <v>0</v>
      </c>
      <c r="Z690" s="396">
        <f t="shared" si="1568"/>
        <v>0</v>
      </c>
      <c r="AA690" s="396">
        <f t="shared" si="1568"/>
        <v>0</v>
      </c>
      <c r="AB690" s="396">
        <f t="shared" si="1569"/>
        <v>0</v>
      </c>
      <c r="AC690" s="396">
        <f t="shared" si="1554"/>
        <v>0</v>
      </c>
      <c r="AD690" s="487">
        <f>ROUNDUP(AD$676*$G690,0)</f>
        <v>1</v>
      </c>
      <c r="AE690" s="396">
        <f t="shared" si="1556"/>
        <v>0</v>
      </c>
      <c r="AF690" s="487">
        <f>ROUNDUP(AF$676*$G690,0)</f>
        <v>1</v>
      </c>
      <c r="AG690" s="487">
        <f>ROUNDUP(AG$676*$G690,0)</f>
        <v>1</v>
      </c>
      <c r="AH690" s="396">
        <f t="shared" si="1577"/>
        <v>0</v>
      </c>
      <c r="AI690" s="396">
        <f t="shared" si="1570"/>
        <v>0</v>
      </c>
      <c r="AJ690" s="396">
        <f t="shared" si="1571"/>
        <v>0</v>
      </c>
      <c r="AK690" s="396">
        <f t="shared" si="1559"/>
        <v>0</v>
      </c>
      <c r="AL690" s="396">
        <f t="shared" si="1577"/>
        <v>0</v>
      </c>
      <c r="AM690" s="396">
        <f t="shared" si="1577"/>
        <v>0</v>
      </c>
      <c r="AN690" s="396">
        <f t="shared" si="1572"/>
        <v>0</v>
      </c>
      <c r="AO690" s="396">
        <f t="shared" si="1574"/>
        <v>0</v>
      </c>
      <c r="AP690" s="396">
        <f t="shared" si="1574"/>
        <v>0</v>
      </c>
      <c r="AQ690" s="396">
        <f t="shared" si="1574"/>
        <v>0</v>
      </c>
      <c r="AR690" s="396">
        <f t="shared" si="1574"/>
        <v>0</v>
      </c>
      <c r="AS690" s="396">
        <f t="shared" si="1574"/>
        <v>0</v>
      </c>
      <c r="AT690" s="396">
        <f t="shared" si="1574"/>
        <v>0</v>
      </c>
      <c r="AU690" s="396">
        <f t="shared" si="1574"/>
        <v>0</v>
      </c>
      <c r="AV690" s="396">
        <f t="shared" si="1574"/>
        <v>0</v>
      </c>
      <c r="AW690" s="396">
        <f t="shared" si="1574"/>
        <v>0</v>
      </c>
      <c r="AX690" s="396">
        <f t="shared" si="1574"/>
        <v>0</v>
      </c>
      <c r="AY690" s="396">
        <f t="shared" si="1574"/>
        <v>0</v>
      </c>
      <c r="AZ690" s="396">
        <f t="shared" si="1574"/>
        <v>0</v>
      </c>
      <c r="BA690" s="396">
        <f t="shared" si="1574"/>
        <v>0</v>
      </c>
      <c r="BB690" s="396">
        <f t="shared" si="1574"/>
        <v>0</v>
      </c>
      <c r="BC690" s="396">
        <f t="shared" si="1574"/>
        <v>0</v>
      </c>
      <c r="BD690" s="396">
        <f t="shared" si="1574"/>
        <v>0</v>
      </c>
      <c r="BE690" s="396">
        <f t="shared" si="1574"/>
        <v>0</v>
      </c>
      <c r="BF690" s="396">
        <f t="shared" si="1574"/>
        <v>0</v>
      </c>
      <c r="BG690" s="396">
        <f t="shared" si="1574"/>
        <v>0</v>
      </c>
      <c r="BH690" s="396">
        <f t="shared" si="1574"/>
        <v>0</v>
      </c>
      <c r="BI690" s="396">
        <f t="shared" si="1574"/>
        <v>0</v>
      </c>
      <c r="BJ690" s="396">
        <f t="shared" si="1574"/>
        <v>0</v>
      </c>
      <c r="BK690" s="396">
        <f t="shared" si="1574"/>
        <v>0</v>
      </c>
      <c r="BL690" s="396">
        <f t="shared" si="1574"/>
        <v>0</v>
      </c>
      <c r="BM690" s="396">
        <f t="shared" si="1574"/>
        <v>0</v>
      </c>
      <c r="BN690" s="396">
        <f t="shared" si="1574"/>
        <v>0</v>
      </c>
      <c r="BO690" s="396">
        <f t="shared" si="1574"/>
        <v>0</v>
      </c>
      <c r="BP690" s="396">
        <f t="shared" si="1574"/>
        <v>0</v>
      </c>
      <c r="BQ690" s="396">
        <f t="shared" si="1574"/>
        <v>0</v>
      </c>
      <c r="BR690" s="396">
        <f t="shared" si="1574"/>
        <v>0</v>
      </c>
      <c r="BS690" s="396">
        <f t="shared" si="1574"/>
        <v>0</v>
      </c>
      <c r="BT690" s="396">
        <f t="shared" si="1574"/>
        <v>0</v>
      </c>
      <c r="BU690" s="396">
        <f t="shared" si="1574"/>
        <v>0</v>
      </c>
      <c r="BV690" s="396">
        <f t="shared" si="1574"/>
        <v>0</v>
      </c>
      <c r="BW690" s="396"/>
      <c r="BX690" s="396">
        <f>ROUND(SUM(M690:BW690),0)</f>
        <v>3</v>
      </c>
      <c r="BY690" s="397"/>
      <c r="BZ690" s="397">
        <f t="shared" si="1562"/>
        <v>0</v>
      </c>
      <c r="CA690" s="544">
        <f t="shared" si="1575"/>
        <v>0</v>
      </c>
      <c r="CB690" s="544">
        <f>ROUND(SUMIF($M$1:$BV$1,CB$1,$M690:$BV690),0)</f>
        <v>0</v>
      </c>
      <c r="CC690" s="544">
        <f t="shared" si="1576"/>
        <v>0</v>
      </c>
      <c r="CD690" s="544">
        <f t="shared" si="1576"/>
        <v>3</v>
      </c>
      <c r="CE690" s="544">
        <f t="shared" si="1576"/>
        <v>0</v>
      </c>
      <c r="CF690" s="544">
        <f t="shared" si="1576"/>
        <v>0</v>
      </c>
      <c r="CG690" s="544">
        <f t="shared" si="1576"/>
        <v>0</v>
      </c>
      <c r="CH690" s="544">
        <f t="shared" si="1576"/>
        <v>0</v>
      </c>
      <c r="CI690" s="391"/>
      <c r="CJ690" s="544">
        <f t="shared" si="1578"/>
        <v>0</v>
      </c>
      <c r="CK690" s="544">
        <f t="shared" si="1578"/>
        <v>0</v>
      </c>
      <c r="CL690" s="544">
        <f t="shared" si="1578"/>
        <v>1</v>
      </c>
      <c r="CM690" s="544">
        <f>ROUND(SUMIF($M$2:$BV$2,CM$1,$M690:$BV690),0)</f>
        <v>2</v>
      </c>
      <c r="CN690" s="544">
        <f t="shared" si="1579"/>
        <v>0</v>
      </c>
      <c r="CO690" s="544">
        <f t="shared" si="1579"/>
        <v>0</v>
      </c>
      <c r="CP690" s="544">
        <f t="shared" si="1579"/>
        <v>0</v>
      </c>
      <c r="CQ690" s="544">
        <f t="shared" si="1579"/>
        <v>0</v>
      </c>
      <c r="CR690" s="398">
        <f t="shared" si="1573"/>
        <v>0</v>
      </c>
      <c r="CV690" s="390"/>
      <c r="CW690" s="390"/>
      <c r="CX690" s="390"/>
      <c r="CY690" s="390"/>
      <c r="CZ690" s="390"/>
      <c r="DA690" s="390"/>
      <c r="DB690" s="390"/>
      <c r="DC690" s="390"/>
      <c r="DD690" s="390"/>
      <c r="DE690" s="390"/>
      <c r="DF690" s="390"/>
      <c r="DG690" s="390"/>
      <c r="DH690" s="390"/>
      <c r="DI690" s="390"/>
      <c r="DJ690" s="390"/>
      <c r="DK690" s="390"/>
      <c r="DL690" s="390"/>
      <c r="DM690" s="390"/>
      <c r="DN690" s="390"/>
      <c r="DO690" s="390"/>
      <c r="DP690" s="390"/>
      <c r="DQ690" s="390"/>
      <c r="DR690" s="390"/>
      <c r="DS690" s="390"/>
      <c r="DT690" s="390"/>
      <c r="DU690" s="390"/>
      <c r="DV690" s="390"/>
      <c r="DW690" s="390"/>
      <c r="DX690" s="390"/>
      <c r="DY690" s="390"/>
      <c r="DZ690" s="390"/>
      <c r="EA690" s="390"/>
      <c r="EB690" s="390"/>
    </row>
    <row r="691" spans="1:132" ht="14.25">
      <c r="A691" s="543" t="s">
        <v>136</v>
      </c>
      <c r="B691" s="428"/>
      <c r="C691" s="425">
        <f>'4a 1718 CS PC'!AP17</f>
        <v>3.3300000000000003E-2</v>
      </c>
      <c r="D691" s="425">
        <f>'4a 1718 CS PC'!AR17</f>
        <v>4.6800000000000001E-2</v>
      </c>
      <c r="E691" s="425">
        <f>'4b 1819 CS PC'!$AT17</f>
        <v>3.3799999999999997E-2</v>
      </c>
      <c r="F691" s="425">
        <f>'4b 1819 CS PC'!AQ17</f>
        <v>4.7899999999999998E-2</v>
      </c>
      <c r="G691" s="425">
        <f>'4c 1920 CS PC'!AS17</f>
        <v>3.4099999999999998E-2</v>
      </c>
      <c r="H691" s="425">
        <f>'4c 1920 CS PC'!AP17</f>
        <v>4.8399999999999999E-2</v>
      </c>
      <c r="I691" s="425">
        <f>'4d 2021 CS PC'!AS17</f>
        <v>3.3700000000000001E-2</v>
      </c>
      <c r="J691" s="425">
        <f>'4d 2021 CS PC'!AP17</f>
        <v>4.8099999999999997E-2</v>
      </c>
      <c r="K691" s="425">
        <f>'4e 2122 CS PC'!AB17</f>
        <v>3.3500000000000002E-2</v>
      </c>
      <c r="L691" s="425"/>
      <c r="M691" s="396">
        <f t="shared" si="1565"/>
        <v>0</v>
      </c>
      <c r="N691" s="396">
        <f t="shared" si="1565"/>
        <v>0</v>
      </c>
      <c r="O691" s="396">
        <f t="shared" si="1565"/>
        <v>0</v>
      </c>
      <c r="P691" s="396">
        <f t="shared" si="1565"/>
        <v>0</v>
      </c>
      <c r="Q691" s="396">
        <f t="shared" si="1565"/>
        <v>3.8628000000000005</v>
      </c>
      <c r="R691" s="396">
        <f t="shared" si="1565"/>
        <v>0</v>
      </c>
      <c r="S691" s="396">
        <f t="shared" si="1566"/>
        <v>17.649000000000001</v>
      </c>
      <c r="T691" s="410"/>
      <c r="U691" s="410"/>
      <c r="V691" s="487">
        <f>ROUNDUP(V$676*$C691,0)</f>
        <v>12</v>
      </c>
      <c r="W691" s="396">
        <f t="shared" si="1552"/>
        <v>8</v>
      </c>
      <c r="X691" s="396">
        <f t="shared" si="1553"/>
        <v>0</v>
      </c>
      <c r="Y691" s="396">
        <f t="shared" si="1554"/>
        <v>5</v>
      </c>
      <c r="Z691" s="396">
        <f t="shared" si="1568"/>
        <v>20</v>
      </c>
      <c r="AA691" s="396">
        <f t="shared" si="1568"/>
        <v>5</v>
      </c>
      <c r="AB691" s="396">
        <f t="shared" si="1569"/>
        <v>7</v>
      </c>
      <c r="AC691" s="396">
        <f t="shared" si="1554"/>
        <v>0</v>
      </c>
      <c r="AD691" s="396">
        <f t="shared" si="1555"/>
        <v>2</v>
      </c>
      <c r="AE691" s="396">
        <f t="shared" si="1556"/>
        <v>0</v>
      </c>
      <c r="AF691" s="396">
        <f t="shared" si="1557"/>
        <v>5</v>
      </c>
      <c r="AG691" s="396">
        <f t="shared" si="1557"/>
        <v>15</v>
      </c>
      <c r="AH691" s="396">
        <f t="shared" si="1577"/>
        <v>0</v>
      </c>
      <c r="AI691" s="396">
        <f t="shared" si="1570"/>
        <v>2</v>
      </c>
      <c r="AJ691" s="396">
        <f t="shared" si="1571"/>
        <v>0</v>
      </c>
      <c r="AK691" s="396">
        <f t="shared" si="1559"/>
        <v>0</v>
      </c>
      <c r="AL691" s="396">
        <f t="shared" si="1577"/>
        <v>0</v>
      </c>
      <c r="AM691" s="396">
        <f t="shared" si="1577"/>
        <v>2</v>
      </c>
      <c r="AN691" s="396">
        <f t="shared" si="1572"/>
        <v>0</v>
      </c>
      <c r="AO691" s="396">
        <f t="shared" si="1574"/>
        <v>0</v>
      </c>
      <c r="AP691" s="396">
        <f t="shared" si="1574"/>
        <v>0</v>
      </c>
      <c r="AQ691" s="396">
        <f t="shared" si="1574"/>
        <v>0</v>
      </c>
      <c r="AR691" s="396">
        <f t="shared" si="1574"/>
        <v>0</v>
      </c>
      <c r="AS691" s="396">
        <f t="shared" si="1574"/>
        <v>0</v>
      </c>
      <c r="AT691" s="396">
        <f t="shared" si="1574"/>
        <v>0</v>
      </c>
      <c r="AU691" s="396">
        <f t="shared" si="1574"/>
        <v>0</v>
      </c>
      <c r="AV691" s="396">
        <f t="shared" si="1574"/>
        <v>0</v>
      </c>
      <c r="AW691" s="396">
        <f t="shared" si="1574"/>
        <v>0</v>
      </c>
      <c r="AX691" s="396">
        <f t="shared" si="1574"/>
        <v>0</v>
      </c>
      <c r="AY691" s="396">
        <f t="shared" si="1574"/>
        <v>0</v>
      </c>
      <c r="AZ691" s="396">
        <f t="shared" si="1574"/>
        <v>0</v>
      </c>
      <c r="BA691" s="396">
        <f t="shared" si="1574"/>
        <v>0</v>
      </c>
      <c r="BB691" s="396">
        <f t="shared" si="1574"/>
        <v>0</v>
      </c>
      <c r="BC691" s="396">
        <f t="shared" si="1574"/>
        <v>0</v>
      </c>
      <c r="BD691" s="396">
        <f t="shared" si="1574"/>
        <v>0</v>
      </c>
      <c r="BE691" s="396">
        <f t="shared" si="1574"/>
        <v>0</v>
      </c>
      <c r="BF691" s="396">
        <f t="shared" si="1574"/>
        <v>0</v>
      </c>
      <c r="BG691" s="396">
        <f t="shared" si="1574"/>
        <v>0</v>
      </c>
      <c r="BH691" s="396">
        <f t="shared" si="1574"/>
        <v>0</v>
      </c>
      <c r="BI691" s="396">
        <f t="shared" si="1574"/>
        <v>0</v>
      </c>
      <c r="BJ691" s="396">
        <f t="shared" si="1574"/>
        <v>0</v>
      </c>
      <c r="BK691" s="396">
        <f t="shared" si="1574"/>
        <v>0</v>
      </c>
      <c r="BL691" s="396">
        <f t="shared" si="1574"/>
        <v>0</v>
      </c>
      <c r="BM691" s="396">
        <f t="shared" si="1574"/>
        <v>0</v>
      </c>
      <c r="BN691" s="396">
        <f t="shared" si="1574"/>
        <v>0</v>
      </c>
      <c r="BO691" s="396">
        <f t="shared" si="1574"/>
        <v>0</v>
      </c>
      <c r="BP691" s="396">
        <f t="shared" si="1574"/>
        <v>0</v>
      </c>
      <c r="BQ691" s="396">
        <f t="shared" si="1574"/>
        <v>0</v>
      </c>
      <c r="BR691" s="396">
        <f t="shared" si="1574"/>
        <v>0</v>
      </c>
      <c r="BS691" s="396">
        <f t="shared" si="1574"/>
        <v>0</v>
      </c>
      <c r="BT691" s="396">
        <f t="shared" si="1574"/>
        <v>0</v>
      </c>
      <c r="BU691" s="396">
        <f t="shared" si="1574"/>
        <v>0</v>
      </c>
      <c r="BV691" s="396">
        <f t="shared" si="1574"/>
        <v>0</v>
      </c>
      <c r="BW691" s="396"/>
      <c r="BX691" s="396">
        <f>ROUND(SUM(M691:BW691),0)</f>
        <v>105</v>
      </c>
      <c r="BY691" s="397"/>
      <c r="BZ691" s="397">
        <f t="shared" si="1562"/>
        <v>0</v>
      </c>
      <c r="CA691" s="544">
        <f t="shared" si="1575"/>
        <v>0</v>
      </c>
      <c r="CB691" s="544">
        <f>ROUND(SUMIF($M$1:$BV$1,CB$1,$M691:$BV691),0)</f>
        <v>34</v>
      </c>
      <c r="CC691" s="544">
        <f t="shared" si="1576"/>
        <v>38</v>
      </c>
      <c r="CD691" s="544">
        <f t="shared" si="1576"/>
        <v>29</v>
      </c>
      <c r="CE691" s="544">
        <f t="shared" si="1576"/>
        <v>4</v>
      </c>
      <c r="CF691" s="544">
        <f t="shared" si="1576"/>
        <v>0</v>
      </c>
      <c r="CG691" s="544">
        <f t="shared" si="1576"/>
        <v>0</v>
      </c>
      <c r="CH691" s="544">
        <f t="shared" si="1576"/>
        <v>0</v>
      </c>
      <c r="CI691" s="391"/>
      <c r="CJ691" s="544">
        <f t="shared" si="1578"/>
        <v>4</v>
      </c>
      <c r="CK691" s="544">
        <f t="shared" si="1578"/>
        <v>43</v>
      </c>
      <c r="CL691" s="544">
        <f t="shared" si="1578"/>
        <v>34</v>
      </c>
      <c r="CM691" s="544">
        <f>ROUND(SUMIF($M$2:$BV$2,CM$1,$M691:$BV691),0)</f>
        <v>22</v>
      </c>
      <c r="CN691" s="544">
        <f t="shared" si="1579"/>
        <v>2</v>
      </c>
      <c r="CO691" s="544">
        <f t="shared" si="1579"/>
        <v>0</v>
      </c>
      <c r="CP691" s="544">
        <f t="shared" si="1579"/>
        <v>0</v>
      </c>
      <c r="CQ691" s="544">
        <f t="shared" si="1579"/>
        <v>0</v>
      </c>
      <c r="CR691" s="398">
        <f t="shared" si="1573"/>
        <v>0</v>
      </c>
      <c r="CV691" s="390"/>
      <c r="CW691" s="390"/>
      <c r="CX691" s="390"/>
      <c r="CY691" s="390"/>
      <c r="CZ691" s="390"/>
      <c r="DA691" s="390"/>
      <c r="DB691" s="390"/>
      <c r="DC691" s="390"/>
      <c r="DD691" s="390"/>
      <c r="DE691" s="390"/>
      <c r="DF691" s="390"/>
      <c r="DG691" s="390"/>
      <c r="DH691" s="390"/>
      <c r="DI691" s="390"/>
      <c r="DJ691" s="390"/>
      <c r="DK691" s="390"/>
      <c r="DL691" s="390"/>
      <c r="DM691" s="390"/>
      <c r="DN691" s="390"/>
      <c r="DO691" s="390"/>
      <c r="DP691" s="390"/>
      <c r="DQ691" s="390"/>
      <c r="DR691" s="390"/>
      <c r="DS691" s="390"/>
      <c r="DT691" s="390"/>
      <c r="DU691" s="390"/>
      <c r="DV691" s="390"/>
      <c r="DW691" s="390"/>
      <c r="DX691" s="390"/>
      <c r="DY691" s="390"/>
      <c r="DZ691" s="390"/>
      <c r="EA691" s="390"/>
      <c r="EB691" s="390"/>
    </row>
    <row r="692" spans="1:132" ht="14.25">
      <c r="A692" s="543" t="s">
        <v>137</v>
      </c>
      <c r="B692" s="428"/>
      <c r="C692" s="425">
        <f>'4a 1718 CS PC'!AP18</f>
        <v>4.7999999999999996E-3</v>
      </c>
      <c r="D692" s="425">
        <f>'4a 1718 CS PC'!AR18</f>
        <v>6.7000000000000002E-3</v>
      </c>
      <c r="E692" s="425">
        <f>'4b 1819 CS PC'!$AT18</f>
        <v>4.8999999999999998E-3</v>
      </c>
      <c r="F692" s="425">
        <f>'4b 1819 CS PC'!AQ18</f>
        <v>7.0000000000000001E-3</v>
      </c>
      <c r="G692" s="425">
        <f>'4c 1920 CS PC'!AS18</f>
        <v>5.0000000000000001E-3</v>
      </c>
      <c r="H692" s="425">
        <f>'4c 1920 CS PC'!AP18</f>
        <v>7.1000000000000004E-3</v>
      </c>
      <c r="I692" s="425">
        <f>'4d 2021 CS PC'!AS18</f>
        <v>4.8999999999999998E-3</v>
      </c>
      <c r="J692" s="425">
        <f>'4d 2021 CS PC'!AP18</f>
        <v>6.8999999999999999E-3</v>
      </c>
      <c r="K692" s="425">
        <f>'4e 2122 CS PC'!AB18</f>
        <v>4.7999999999999996E-3</v>
      </c>
      <c r="L692" s="425"/>
      <c r="M692" s="396">
        <f t="shared" si="1565"/>
        <v>0</v>
      </c>
      <c r="N692" s="396">
        <f t="shared" si="1565"/>
        <v>0</v>
      </c>
      <c r="O692" s="396">
        <f t="shared" si="1565"/>
        <v>0</v>
      </c>
      <c r="P692" s="396">
        <f t="shared" si="1565"/>
        <v>0</v>
      </c>
      <c r="Q692" s="396">
        <f t="shared" si="1565"/>
        <v>0.55679999999999996</v>
      </c>
      <c r="R692" s="396">
        <f t="shared" si="1565"/>
        <v>0</v>
      </c>
      <c r="S692" s="396">
        <f t="shared" si="1566"/>
        <v>2.5439999999999996</v>
      </c>
      <c r="T692" s="410"/>
      <c r="U692" s="410"/>
      <c r="V692" s="396">
        <f>ROUND(V$676*$C692,0)</f>
        <v>2</v>
      </c>
      <c r="W692" s="396">
        <f t="shared" si="1552"/>
        <v>1</v>
      </c>
      <c r="X692" s="396">
        <f t="shared" si="1553"/>
        <v>0</v>
      </c>
      <c r="Y692" s="396">
        <f t="shared" si="1554"/>
        <v>1</v>
      </c>
      <c r="Z692" s="396">
        <f t="shared" si="1568"/>
        <v>3</v>
      </c>
      <c r="AA692" s="396">
        <f t="shared" si="1568"/>
        <v>1</v>
      </c>
      <c r="AB692" s="396">
        <f t="shared" si="1569"/>
        <v>1</v>
      </c>
      <c r="AC692" s="396">
        <f t="shared" si="1554"/>
        <v>0</v>
      </c>
      <c r="AD692" s="396">
        <f t="shared" si="1555"/>
        <v>0</v>
      </c>
      <c r="AE692" s="396">
        <f t="shared" si="1556"/>
        <v>0</v>
      </c>
      <c r="AF692" s="396">
        <f t="shared" si="1557"/>
        <v>1</v>
      </c>
      <c r="AG692" s="396">
        <f t="shared" si="1557"/>
        <v>2</v>
      </c>
      <c r="AH692" s="396">
        <f t="shared" si="1577"/>
        <v>0</v>
      </c>
      <c r="AI692" s="396">
        <f t="shared" si="1570"/>
        <v>0</v>
      </c>
      <c r="AJ692" s="396">
        <f t="shared" si="1571"/>
        <v>0</v>
      </c>
      <c r="AK692" s="396">
        <f t="shared" si="1559"/>
        <v>0</v>
      </c>
      <c r="AL692" s="396">
        <f t="shared" si="1577"/>
        <v>0</v>
      </c>
      <c r="AM692" s="396">
        <f t="shared" si="1577"/>
        <v>0</v>
      </c>
      <c r="AN692" s="396">
        <f t="shared" si="1572"/>
        <v>0</v>
      </c>
      <c r="AO692" s="396">
        <f t="shared" ref="AO692:BV699" si="1580">ROUND(AO$676*$K692,0)</f>
        <v>0</v>
      </c>
      <c r="AP692" s="396">
        <f t="shared" si="1580"/>
        <v>0</v>
      </c>
      <c r="AQ692" s="396">
        <f t="shared" si="1580"/>
        <v>0</v>
      </c>
      <c r="AR692" s="396">
        <f t="shared" si="1580"/>
        <v>0</v>
      </c>
      <c r="AS692" s="396">
        <f t="shared" si="1580"/>
        <v>0</v>
      </c>
      <c r="AT692" s="396">
        <f t="shared" si="1580"/>
        <v>0</v>
      </c>
      <c r="AU692" s="396">
        <f t="shared" si="1580"/>
        <v>0</v>
      </c>
      <c r="AV692" s="396">
        <f t="shared" si="1580"/>
        <v>0</v>
      </c>
      <c r="AW692" s="396">
        <f t="shared" si="1580"/>
        <v>0</v>
      </c>
      <c r="AX692" s="396">
        <f t="shared" si="1580"/>
        <v>0</v>
      </c>
      <c r="AY692" s="396">
        <f t="shared" si="1580"/>
        <v>0</v>
      </c>
      <c r="AZ692" s="396">
        <f t="shared" si="1580"/>
        <v>0</v>
      </c>
      <c r="BA692" s="396">
        <f t="shared" si="1580"/>
        <v>0</v>
      </c>
      <c r="BB692" s="396">
        <f t="shared" si="1580"/>
        <v>0</v>
      </c>
      <c r="BC692" s="396">
        <f t="shared" si="1580"/>
        <v>0</v>
      </c>
      <c r="BD692" s="396">
        <f t="shared" si="1580"/>
        <v>0</v>
      </c>
      <c r="BE692" s="396">
        <f t="shared" si="1580"/>
        <v>0</v>
      </c>
      <c r="BF692" s="396">
        <f t="shared" si="1580"/>
        <v>0</v>
      </c>
      <c r="BG692" s="396">
        <f t="shared" si="1580"/>
        <v>0</v>
      </c>
      <c r="BH692" s="396">
        <f t="shared" si="1580"/>
        <v>0</v>
      </c>
      <c r="BI692" s="396">
        <f t="shared" si="1580"/>
        <v>0</v>
      </c>
      <c r="BJ692" s="396">
        <f t="shared" si="1580"/>
        <v>0</v>
      </c>
      <c r="BK692" s="396">
        <f t="shared" si="1580"/>
        <v>0</v>
      </c>
      <c r="BL692" s="396">
        <f t="shared" si="1580"/>
        <v>0</v>
      </c>
      <c r="BM692" s="396">
        <f t="shared" si="1580"/>
        <v>0</v>
      </c>
      <c r="BN692" s="396">
        <f t="shared" si="1580"/>
        <v>0</v>
      </c>
      <c r="BO692" s="396">
        <f t="shared" si="1580"/>
        <v>0</v>
      </c>
      <c r="BP692" s="396">
        <f t="shared" si="1580"/>
        <v>0</v>
      </c>
      <c r="BQ692" s="396">
        <f t="shared" si="1580"/>
        <v>0</v>
      </c>
      <c r="BR692" s="396">
        <f t="shared" si="1580"/>
        <v>0</v>
      </c>
      <c r="BS692" s="396">
        <f t="shared" si="1580"/>
        <v>0</v>
      </c>
      <c r="BT692" s="396">
        <f t="shared" si="1580"/>
        <v>0</v>
      </c>
      <c r="BU692" s="396">
        <f t="shared" si="1580"/>
        <v>0</v>
      </c>
      <c r="BV692" s="396">
        <f t="shared" si="1580"/>
        <v>0</v>
      </c>
      <c r="BW692" s="396"/>
      <c r="BX692" s="487">
        <f>ROUNDUP(SUM(M692:BW692),0)</f>
        <v>16</v>
      </c>
      <c r="BY692" s="397"/>
      <c r="BZ692" s="397">
        <f t="shared" si="1562"/>
        <v>0</v>
      </c>
      <c r="CA692" s="544">
        <f t="shared" si="1575"/>
        <v>0</v>
      </c>
      <c r="CB692" s="567">
        <f>ROUNDUP(SUMIF($M$1:$BV$1,CB$1,$M692:$BV692),0)</f>
        <v>6</v>
      </c>
      <c r="CC692" s="544">
        <f t="shared" si="1576"/>
        <v>6</v>
      </c>
      <c r="CD692" s="544">
        <f t="shared" si="1576"/>
        <v>4</v>
      </c>
      <c r="CE692" s="544">
        <f t="shared" si="1576"/>
        <v>0</v>
      </c>
      <c r="CF692" s="544">
        <f t="shared" si="1576"/>
        <v>0</v>
      </c>
      <c r="CG692" s="544">
        <f t="shared" si="1576"/>
        <v>0</v>
      </c>
      <c r="CH692" s="544">
        <f t="shared" si="1576"/>
        <v>0</v>
      </c>
      <c r="CI692" s="391"/>
      <c r="CJ692" s="544">
        <f t="shared" si="1578"/>
        <v>1</v>
      </c>
      <c r="CK692" s="544">
        <f t="shared" si="1578"/>
        <v>7</v>
      </c>
      <c r="CL692" s="544">
        <f t="shared" si="1578"/>
        <v>5</v>
      </c>
      <c r="CM692" s="544">
        <f>ROUND(SUMIF($M$2:$BV$2,CM$1,$M692:$BV692),0)</f>
        <v>3</v>
      </c>
      <c r="CN692" s="544">
        <f t="shared" si="1579"/>
        <v>0</v>
      </c>
      <c r="CO692" s="544">
        <f t="shared" si="1579"/>
        <v>0</v>
      </c>
      <c r="CP692" s="544">
        <f t="shared" si="1579"/>
        <v>0</v>
      </c>
      <c r="CQ692" s="544">
        <f t="shared" si="1579"/>
        <v>0</v>
      </c>
      <c r="CR692" s="398">
        <f t="shared" si="1573"/>
        <v>0</v>
      </c>
      <c r="CV692" s="390"/>
      <c r="CW692" s="390"/>
      <c r="CX692" s="390"/>
      <c r="CY692" s="390"/>
      <c r="CZ692" s="390"/>
      <c r="DA692" s="390"/>
      <c r="DB692" s="390"/>
      <c r="DC692" s="390"/>
      <c r="DD692" s="390"/>
      <c r="DE692" s="390"/>
      <c r="DF692" s="390"/>
      <c r="DG692" s="390"/>
      <c r="DH692" s="390"/>
      <c r="DI692" s="390"/>
      <c r="DJ692" s="390"/>
      <c r="DK692" s="390"/>
      <c r="DL692" s="390"/>
      <c r="DM692" s="390"/>
      <c r="DN692" s="390"/>
      <c r="DO692" s="390"/>
      <c r="DP692" s="390"/>
      <c r="DQ692" s="390"/>
      <c r="DR692" s="390"/>
      <c r="DS692" s="390"/>
      <c r="DT692" s="390"/>
      <c r="DU692" s="390"/>
      <c r="DV692" s="390"/>
      <c r="DW692" s="390"/>
      <c r="DX692" s="390"/>
      <c r="DY692" s="390"/>
      <c r="DZ692" s="390"/>
      <c r="EA692" s="390"/>
      <c r="EB692" s="390"/>
    </row>
    <row r="693" spans="1:132" ht="14.25">
      <c r="A693" s="543" t="s">
        <v>138</v>
      </c>
      <c r="B693" s="428"/>
      <c r="C693" s="425">
        <f>'4a 1718 CS PC'!AP19</f>
        <v>2.5999999999999999E-3</v>
      </c>
      <c r="D693" s="425">
        <f>'4a 1718 CS PC'!AR19</f>
        <v>3.5999999999999999E-3</v>
      </c>
      <c r="E693" s="425">
        <f>'4b 1819 CS PC'!$AT19</f>
        <v>2.5999999999999999E-3</v>
      </c>
      <c r="F693" s="425">
        <f>'4b 1819 CS PC'!AQ19</f>
        <v>3.5999999999999999E-3</v>
      </c>
      <c r="G693" s="425">
        <f>'4c 1920 CS PC'!AS19</f>
        <v>2.5999999999999999E-3</v>
      </c>
      <c r="H693" s="425">
        <f>'4c 1920 CS PC'!AP19</f>
        <v>3.7000000000000002E-3</v>
      </c>
      <c r="I693" s="425">
        <f>'4d 2021 CS PC'!AS19</f>
        <v>2.5000000000000001E-3</v>
      </c>
      <c r="J693" s="425">
        <f>'4d 2021 CS PC'!AP19</f>
        <v>3.5999999999999999E-3</v>
      </c>
      <c r="K693" s="425">
        <f>'4e 2122 CS PC'!AB19</f>
        <v>2.5000000000000001E-3</v>
      </c>
      <c r="L693" s="425"/>
      <c r="M693" s="396">
        <f t="shared" si="1565"/>
        <v>0</v>
      </c>
      <c r="N693" s="396">
        <f t="shared" si="1565"/>
        <v>0</v>
      </c>
      <c r="O693" s="396">
        <f t="shared" si="1565"/>
        <v>0</v>
      </c>
      <c r="P693" s="396">
        <f t="shared" si="1565"/>
        <v>0</v>
      </c>
      <c r="Q693" s="396">
        <f t="shared" si="1565"/>
        <v>0.30159999999999998</v>
      </c>
      <c r="R693" s="396">
        <f t="shared" si="1565"/>
        <v>0</v>
      </c>
      <c r="S693" s="396">
        <f t="shared" si="1566"/>
        <v>1.3779999999999999</v>
      </c>
      <c r="T693" s="410"/>
      <c r="U693" s="410"/>
      <c r="V693" s="396">
        <f>ROUND(V$676*$C693,0)</f>
        <v>1</v>
      </c>
      <c r="W693" s="396">
        <f t="shared" si="1552"/>
        <v>1</v>
      </c>
      <c r="X693" s="396">
        <f t="shared" si="1553"/>
        <v>0</v>
      </c>
      <c r="Y693" s="396">
        <f t="shared" si="1554"/>
        <v>0</v>
      </c>
      <c r="Z693" s="396">
        <f t="shared" si="1568"/>
        <v>2</v>
      </c>
      <c r="AA693" s="396">
        <f t="shared" si="1568"/>
        <v>0</v>
      </c>
      <c r="AB693" s="396">
        <f t="shared" si="1569"/>
        <v>1</v>
      </c>
      <c r="AC693" s="396">
        <f t="shared" si="1554"/>
        <v>0</v>
      </c>
      <c r="AD693" s="396">
        <f t="shared" si="1555"/>
        <v>0</v>
      </c>
      <c r="AE693" s="396">
        <f t="shared" si="1556"/>
        <v>0</v>
      </c>
      <c r="AF693" s="396">
        <f t="shared" si="1557"/>
        <v>0</v>
      </c>
      <c r="AG693" s="396">
        <f t="shared" si="1557"/>
        <v>1</v>
      </c>
      <c r="AH693" s="396">
        <f t="shared" si="1577"/>
        <v>0</v>
      </c>
      <c r="AI693" s="396">
        <f t="shared" si="1570"/>
        <v>0</v>
      </c>
      <c r="AJ693" s="396">
        <f t="shared" si="1571"/>
        <v>0</v>
      </c>
      <c r="AK693" s="396">
        <f t="shared" si="1570"/>
        <v>0</v>
      </c>
      <c r="AL693" s="396">
        <f t="shared" si="1577"/>
        <v>0</v>
      </c>
      <c r="AM693" s="396">
        <f t="shared" si="1577"/>
        <v>0</v>
      </c>
      <c r="AN693" s="396">
        <f t="shared" si="1572"/>
        <v>0</v>
      </c>
      <c r="AO693" s="396">
        <f t="shared" si="1580"/>
        <v>0</v>
      </c>
      <c r="AP693" s="396">
        <f t="shared" si="1580"/>
        <v>0</v>
      </c>
      <c r="AQ693" s="396">
        <f t="shared" si="1580"/>
        <v>0</v>
      </c>
      <c r="AR693" s="396">
        <f t="shared" si="1580"/>
        <v>0</v>
      </c>
      <c r="AS693" s="396">
        <f t="shared" si="1580"/>
        <v>0</v>
      </c>
      <c r="AT693" s="396">
        <f t="shared" si="1580"/>
        <v>0</v>
      </c>
      <c r="AU693" s="396">
        <f t="shared" si="1580"/>
        <v>0</v>
      </c>
      <c r="AV693" s="396">
        <f t="shared" si="1580"/>
        <v>0</v>
      </c>
      <c r="AW693" s="396">
        <f t="shared" si="1580"/>
        <v>0</v>
      </c>
      <c r="AX693" s="396">
        <f t="shared" si="1580"/>
        <v>0</v>
      </c>
      <c r="AY693" s="396">
        <f t="shared" si="1580"/>
        <v>0</v>
      </c>
      <c r="AZ693" s="396">
        <f t="shared" si="1580"/>
        <v>0</v>
      </c>
      <c r="BA693" s="396">
        <f t="shared" si="1580"/>
        <v>0</v>
      </c>
      <c r="BB693" s="396">
        <f t="shared" si="1580"/>
        <v>0</v>
      </c>
      <c r="BC693" s="396">
        <f t="shared" si="1580"/>
        <v>0</v>
      </c>
      <c r="BD693" s="396">
        <f t="shared" si="1580"/>
        <v>0</v>
      </c>
      <c r="BE693" s="396">
        <f t="shared" si="1580"/>
        <v>0</v>
      </c>
      <c r="BF693" s="396">
        <f t="shared" si="1580"/>
        <v>0</v>
      </c>
      <c r="BG693" s="396">
        <f t="shared" si="1580"/>
        <v>0</v>
      </c>
      <c r="BH693" s="396">
        <f t="shared" si="1580"/>
        <v>0</v>
      </c>
      <c r="BI693" s="396">
        <f t="shared" si="1580"/>
        <v>0</v>
      </c>
      <c r="BJ693" s="396">
        <f t="shared" si="1580"/>
        <v>0</v>
      </c>
      <c r="BK693" s="396">
        <f t="shared" si="1580"/>
        <v>0</v>
      </c>
      <c r="BL693" s="396">
        <f t="shared" si="1580"/>
        <v>0</v>
      </c>
      <c r="BM693" s="396">
        <f t="shared" si="1580"/>
        <v>0</v>
      </c>
      <c r="BN693" s="396">
        <f t="shared" si="1580"/>
        <v>0</v>
      </c>
      <c r="BO693" s="396">
        <f t="shared" si="1580"/>
        <v>0</v>
      </c>
      <c r="BP693" s="396">
        <f t="shared" si="1580"/>
        <v>0</v>
      </c>
      <c r="BQ693" s="396">
        <f t="shared" si="1580"/>
        <v>0</v>
      </c>
      <c r="BR693" s="396">
        <f t="shared" si="1580"/>
        <v>0</v>
      </c>
      <c r="BS693" s="396">
        <f t="shared" si="1580"/>
        <v>0</v>
      </c>
      <c r="BT693" s="396">
        <f t="shared" si="1580"/>
        <v>0</v>
      </c>
      <c r="BU693" s="396">
        <f t="shared" si="1580"/>
        <v>0</v>
      </c>
      <c r="BV693" s="396">
        <f t="shared" si="1580"/>
        <v>0</v>
      </c>
      <c r="BW693" s="396"/>
      <c r="BX693" s="396">
        <f t="shared" ref="BX693:BX713" si="1581">ROUND(SUM(M693:BW693),0)</f>
        <v>8</v>
      </c>
      <c r="BY693" s="397"/>
      <c r="BZ693" s="397">
        <f t="shared" si="1562"/>
        <v>0</v>
      </c>
      <c r="CA693" s="544">
        <f t="shared" si="1575"/>
        <v>0</v>
      </c>
      <c r="CB693" s="544">
        <f t="shared" ref="CB693:CB713" si="1582">ROUND(SUMIF($M$1:$BV$1,CB$1,$M693:$BV693),0)</f>
        <v>3</v>
      </c>
      <c r="CC693" s="544">
        <f t="shared" si="1576"/>
        <v>3</v>
      </c>
      <c r="CD693" s="544">
        <f t="shared" si="1576"/>
        <v>2</v>
      </c>
      <c r="CE693" s="544">
        <f t="shared" si="1576"/>
        <v>0</v>
      </c>
      <c r="CF693" s="544">
        <f t="shared" si="1576"/>
        <v>0</v>
      </c>
      <c r="CG693" s="544">
        <f t="shared" si="1576"/>
        <v>0</v>
      </c>
      <c r="CH693" s="544">
        <f t="shared" si="1576"/>
        <v>0</v>
      </c>
      <c r="CI693" s="391"/>
      <c r="CJ693" s="544">
        <f t="shared" si="1578"/>
        <v>0</v>
      </c>
      <c r="CK693" s="544">
        <f t="shared" si="1578"/>
        <v>3</v>
      </c>
      <c r="CL693" s="544">
        <f t="shared" si="1578"/>
        <v>3</v>
      </c>
      <c r="CM693" s="567">
        <f>ROUNDUP(SUMIF($M$2:$BV$2,CM$1,$M693:$BV693),0)+1</f>
        <v>2</v>
      </c>
      <c r="CN693" s="544">
        <f t="shared" si="1579"/>
        <v>0</v>
      </c>
      <c r="CO693" s="544">
        <f t="shared" si="1579"/>
        <v>0</v>
      </c>
      <c r="CP693" s="544">
        <f t="shared" si="1579"/>
        <v>0</v>
      </c>
      <c r="CQ693" s="544">
        <f t="shared" si="1579"/>
        <v>0</v>
      </c>
      <c r="CR693" s="398">
        <f t="shared" si="1573"/>
        <v>0</v>
      </c>
      <c r="CV693" s="390"/>
      <c r="CW693" s="390"/>
      <c r="CX693" s="390"/>
      <c r="CY693" s="390"/>
      <c r="CZ693" s="390"/>
      <c r="DA693" s="390"/>
      <c r="DB693" s="390"/>
      <c r="DC693" s="390"/>
      <c r="DD693" s="390"/>
      <c r="DE693" s="390"/>
      <c r="DF693" s="390"/>
      <c r="DG693" s="390"/>
      <c r="DH693" s="390"/>
      <c r="DI693" s="390"/>
      <c r="DJ693" s="390"/>
      <c r="DK693" s="390"/>
      <c r="DL693" s="390"/>
      <c r="DM693" s="390"/>
      <c r="DN693" s="390"/>
      <c r="DO693" s="390"/>
      <c r="DP693" s="390"/>
      <c r="DQ693" s="390"/>
      <c r="DR693" s="390"/>
      <c r="DS693" s="390"/>
      <c r="DT693" s="390"/>
      <c r="DU693" s="390"/>
      <c r="DV693" s="390"/>
      <c r="DW693" s="390"/>
      <c r="DX693" s="390"/>
      <c r="DY693" s="390"/>
      <c r="DZ693" s="390"/>
      <c r="EA693" s="390"/>
      <c r="EB693" s="390"/>
    </row>
    <row r="694" spans="1:132" ht="14.25">
      <c r="A694" s="543" t="s">
        <v>139</v>
      </c>
      <c r="B694" s="428"/>
      <c r="C694" s="425">
        <f>'4a 1718 CS PC'!AP20</f>
        <v>5.9999999999999995E-4</v>
      </c>
      <c r="D694" s="425">
        <f>'4a 1718 CS PC'!AR20</f>
        <v>8.9999999999999998E-4</v>
      </c>
      <c r="E694" s="425">
        <f>'4b 1819 CS PC'!$AT20</f>
        <v>5.9999999999999995E-4</v>
      </c>
      <c r="F694" s="425">
        <f>'4b 1819 CS PC'!AQ20</f>
        <v>8.9999999999999998E-4</v>
      </c>
      <c r="G694" s="425">
        <f>'4c 1920 CS PC'!AS20</f>
        <v>8.0000000000000004E-4</v>
      </c>
      <c r="H694" s="425">
        <f>'4c 1920 CS PC'!AP20</f>
        <v>1.1000000000000001E-3</v>
      </c>
      <c r="I694" s="425">
        <f>'4d 2021 CS PC'!AS20</f>
        <v>6.9999999999999999E-4</v>
      </c>
      <c r="J694" s="425">
        <f>'4d 2021 CS PC'!AP20</f>
        <v>8.9999999999999998E-4</v>
      </c>
      <c r="K694" s="425">
        <f>'4e 2122 CS PC'!AB20</f>
        <v>6.9999999999999999E-4</v>
      </c>
      <c r="L694" s="425"/>
      <c r="M694" s="396">
        <f t="shared" si="1565"/>
        <v>0</v>
      </c>
      <c r="N694" s="396">
        <f t="shared" si="1565"/>
        <v>0</v>
      </c>
      <c r="O694" s="396">
        <f t="shared" si="1565"/>
        <v>0</v>
      </c>
      <c r="P694" s="396">
        <f t="shared" si="1565"/>
        <v>0</v>
      </c>
      <c r="Q694" s="396">
        <f t="shared" si="1565"/>
        <v>6.9599999999999995E-2</v>
      </c>
      <c r="R694" s="396">
        <f t="shared" si="1565"/>
        <v>0</v>
      </c>
      <c r="S694" s="396">
        <f t="shared" si="1566"/>
        <v>0.31799999999999995</v>
      </c>
      <c r="T694" s="410"/>
      <c r="U694" s="410"/>
      <c r="V694" s="396">
        <f>ROUND(V$676*$C694,0)</f>
        <v>0</v>
      </c>
      <c r="W694" s="396">
        <f t="shared" si="1552"/>
        <v>0</v>
      </c>
      <c r="X694" s="396">
        <f t="shared" si="1553"/>
        <v>0</v>
      </c>
      <c r="Y694" s="396">
        <f t="shared" si="1554"/>
        <v>0</v>
      </c>
      <c r="Z694" s="396">
        <f t="shared" si="1568"/>
        <v>0</v>
      </c>
      <c r="AA694" s="396">
        <f t="shared" si="1568"/>
        <v>0</v>
      </c>
      <c r="AB694" s="396">
        <f t="shared" si="1569"/>
        <v>0</v>
      </c>
      <c r="AC694" s="396">
        <f t="shared" si="1554"/>
        <v>0</v>
      </c>
      <c r="AD694" s="396">
        <f t="shared" si="1555"/>
        <v>0</v>
      </c>
      <c r="AE694" s="396">
        <f t="shared" si="1556"/>
        <v>0</v>
      </c>
      <c r="AF694" s="396">
        <f t="shared" ref="AF694:AG694" si="1583">ROUND(AF$676*$G694,0)</f>
        <v>0</v>
      </c>
      <c r="AG694" s="396">
        <f t="shared" si="1583"/>
        <v>0</v>
      </c>
      <c r="AH694" s="396">
        <f t="shared" si="1577"/>
        <v>0</v>
      </c>
      <c r="AI694" s="396">
        <f t="shared" si="1570"/>
        <v>0</v>
      </c>
      <c r="AJ694" s="396">
        <f t="shared" si="1571"/>
        <v>0</v>
      </c>
      <c r="AK694" s="396">
        <f t="shared" si="1570"/>
        <v>0</v>
      </c>
      <c r="AL694" s="396">
        <f t="shared" si="1577"/>
        <v>0</v>
      </c>
      <c r="AM694" s="396">
        <f t="shared" si="1577"/>
        <v>0</v>
      </c>
      <c r="AN694" s="396">
        <f t="shared" si="1572"/>
        <v>0</v>
      </c>
      <c r="AO694" s="396">
        <f t="shared" si="1580"/>
        <v>0</v>
      </c>
      <c r="AP694" s="396">
        <f t="shared" si="1580"/>
        <v>0</v>
      </c>
      <c r="AQ694" s="396">
        <f t="shared" si="1580"/>
        <v>0</v>
      </c>
      <c r="AR694" s="396">
        <f t="shared" si="1580"/>
        <v>0</v>
      </c>
      <c r="AS694" s="396">
        <f t="shared" si="1580"/>
        <v>0</v>
      </c>
      <c r="AT694" s="396">
        <f t="shared" si="1580"/>
        <v>0</v>
      </c>
      <c r="AU694" s="396">
        <f t="shared" si="1580"/>
        <v>0</v>
      </c>
      <c r="AV694" s="396">
        <f t="shared" si="1580"/>
        <v>0</v>
      </c>
      <c r="AW694" s="396">
        <f t="shared" si="1580"/>
        <v>0</v>
      </c>
      <c r="AX694" s="396">
        <f t="shared" si="1580"/>
        <v>0</v>
      </c>
      <c r="AY694" s="396">
        <f t="shared" si="1580"/>
        <v>0</v>
      </c>
      <c r="AZ694" s="396">
        <f t="shared" si="1580"/>
        <v>0</v>
      </c>
      <c r="BA694" s="396">
        <f t="shared" si="1580"/>
        <v>0</v>
      </c>
      <c r="BB694" s="396">
        <f t="shared" si="1580"/>
        <v>0</v>
      </c>
      <c r="BC694" s="396">
        <f t="shared" si="1580"/>
        <v>0</v>
      </c>
      <c r="BD694" s="396">
        <f t="shared" si="1580"/>
        <v>0</v>
      </c>
      <c r="BE694" s="396">
        <f t="shared" si="1580"/>
        <v>0</v>
      </c>
      <c r="BF694" s="396">
        <f t="shared" si="1580"/>
        <v>0</v>
      </c>
      <c r="BG694" s="396">
        <f t="shared" si="1580"/>
        <v>0</v>
      </c>
      <c r="BH694" s="396">
        <f t="shared" si="1580"/>
        <v>0</v>
      </c>
      <c r="BI694" s="396">
        <f t="shared" si="1580"/>
        <v>0</v>
      </c>
      <c r="BJ694" s="396">
        <f t="shared" si="1580"/>
        <v>0</v>
      </c>
      <c r="BK694" s="396">
        <f t="shared" si="1580"/>
        <v>0</v>
      </c>
      <c r="BL694" s="396">
        <f t="shared" si="1580"/>
        <v>0</v>
      </c>
      <c r="BM694" s="396">
        <f t="shared" si="1580"/>
        <v>0</v>
      </c>
      <c r="BN694" s="396">
        <f t="shared" si="1580"/>
        <v>0</v>
      </c>
      <c r="BO694" s="396">
        <f t="shared" si="1580"/>
        <v>0</v>
      </c>
      <c r="BP694" s="396">
        <f t="shared" si="1580"/>
        <v>0</v>
      </c>
      <c r="BQ694" s="396">
        <f t="shared" si="1580"/>
        <v>0</v>
      </c>
      <c r="BR694" s="396">
        <f t="shared" si="1580"/>
        <v>0</v>
      </c>
      <c r="BS694" s="396">
        <f t="shared" si="1580"/>
        <v>0</v>
      </c>
      <c r="BT694" s="396">
        <f t="shared" si="1580"/>
        <v>0</v>
      </c>
      <c r="BU694" s="396">
        <f t="shared" si="1580"/>
        <v>0</v>
      </c>
      <c r="BV694" s="396">
        <f t="shared" si="1580"/>
        <v>0</v>
      </c>
      <c r="BW694" s="396"/>
      <c r="BX694" s="396">
        <f t="shared" si="1581"/>
        <v>0</v>
      </c>
      <c r="BY694" s="397"/>
      <c r="BZ694" s="397">
        <f t="shared" si="1562"/>
        <v>0</v>
      </c>
      <c r="CA694" s="544">
        <f t="shared" si="1575"/>
        <v>0</v>
      </c>
      <c r="CB694" s="544">
        <f t="shared" si="1582"/>
        <v>0</v>
      </c>
      <c r="CC694" s="544">
        <f t="shared" ref="CC694:CH703" si="1584">ROUND(SUMIF($M$1:$BV$1,CC$1,$M694:$BV694),0)</f>
        <v>0</v>
      </c>
      <c r="CD694" s="544">
        <f t="shared" si="1584"/>
        <v>0</v>
      </c>
      <c r="CE694" s="544">
        <f t="shared" si="1584"/>
        <v>0</v>
      </c>
      <c r="CF694" s="544">
        <f t="shared" si="1584"/>
        <v>0</v>
      </c>
      <c r="CG694" s="544">
        <f t="shared" si="1584"/>
        <v>0</v>
      </c>
      <c r="CH694" s="544">
        <f t="shared" si="1584"/>
        <v>0</v>
      </c>
      <c r="CI694" s="391"/>
      <c r="CJ694" s="544">
        <f t="shared" si="1578"/>
        <v>0</v>
      </c>
      <c r="CK694" s="544">
        <f t="shared" si="1578"/>
        <v>0</v>
      </c>
      <c r="CL694" s="544">
        <f t="shared" si="1578"/>
        <v>0</v>
      </c>
      <c r="CM694" s="544">
        <f t="shared" ref="CM694:CM716" si="1585">ROUND(SUMIF($M$2:$BV$2,CM$1,$M694:$BV694),0)</f>
        <v>0</v>
      </c>
      <c r="CN694" s="544">
        <f t="shared" si="1579"/>
        <v>0</v>
      </c>
      <c r="CO694" s="544">
        <f t="shared" si="1579"/>
        <v>0</v>
      </c>
      <c r="CP694" s="544">
        <f t="shared" si="1579"/>
        <v>0</v>
      </c>
      <c r="CQ694" s="544">
        <f t="shared" si="1579"/>
        <v>0</v>
      </c>
      <c r="CR694" s="398">
        <f t="shared" si="1573"/>
        <v>0</v>
      </c>
      <c r="CV694" s="390"/>
      <c r="CW694" s="390"/>
      <c r="CX694" s="390"/>
      <c r="CY694" s="390"/>
      <c r="CZ694" s="390"/>
      <c r="DA694" s="390"/>
      <c r="DB694" s="390"/>
      <c r="DC694" s="390"/>
      <c r="DD694" s="390"/>
      <c r="DE694" s="390"/>
      <c r="DF694" s="390"/>
      <c r="DG694" s="390"/>
      <c r="DH694" s="390"/>
      <c r="DI694" s="390"/>
      <c r="DJ694" s="390"/>
      <c r="DK694" s="390"/>
      <c r="DL694" s="390"/>
      <c r="DM694" s="390"/>
      <c r="DN694" s="390"/>
      <c r="DO694" s="390"/>
      <c r="DP694" s="390"/>
      <c r="DQ694" s="390"/>
      <c r="DR694" s="390"/>
      <c r="DS694" s="390"/>
      <c r="DT694" s="390"/>
      <c r="DU694" s="390"/>
      <c r="DV694" s="390"/>
      <c r="DW694" s="390"/>
      <c r="DX694" s="390"/>
      <c r="DY694" s="390"/>
      <c r="DZ694" s="390"/>
      <c r="EA694" s="390"/>
      <c r="EB694" s="390"/>
    </row>
    <row r="695" spans="1:132" ht="14.25">
      <c r="A695" s="543" t="s">
        <v>140</v>
      </c>
      <c r="B695" s="428"/>
      <c r="C695" s="425">
        <f>'4a 1718 CS PC'!AP21</f>
        <v>0.28949999999999998</v>
      </c>
      <c r="D695" s="425">
        <f>'4a 1718 CS PC'!AR21</f>
        <v>0</v>
      </c>
      <c r="E695" s="425">
        <f>'4b 1819 CS PC'!$AT21</f>
        <v>0.29459999999999997</v>
      </c>
      <c r="F695" s="425">
        <f>'4b 1819 CS PC'!AQ21</f>
        <v>0</v>
      </c>
      <c r="G695" s="425">
        <f>'4c 1920 CS PC'!AS21</f>
        <v>0.2964</v>
      </c>
      <c r="H695" s="425">
        <f>'4c 1920 CS PC'!AP21</f>
        <v>0</v>
      </c>
      <c r="I695" s="425">
        <f>'4d 2021 CS PC'!AS21</f>
        <v>0.2999</v>
      </c>
      <c r="J695" s="425">
        <f>'4d 2021 CS PC'!AP21</f>
        <v>0</v>
      </c>
      <c r="K695" s="425">
        <f>'4e 2122 CS PC'!AB21</f>
        <v>0.29809999999999998</v>
      </c>
      <c r="L695" s="425"/>
      <c r="M695" s="396">
        <f t="shared" si="1565"/>
        <v>0</v>
      </c>
      <c r="N695" s="396">
        <f t="shared" si="1565"/>
        <v>0</v>
      </c>
      <c r="O695" s="396">
        <f t="shared" si="1565"/>
        <v>0</v>
      </c>
      <c r="P695" s="396">
        <f t="shared" si="1565"/>
        <v>0</v>
      </c>
      <c r="Q695" s="396">
        <f t="shared" si="1565"/>
        <v>33.582000000000001</v>
      </c>
      <c r="R695" s="396">
        <f t="shared" si="1565"/>
        <v>0</v>
      </c>
      <c r="S695" s="396">
        <f t="shared" si="1566"/>
        <v>153.435</v>
      </c>
      <c r="T695" s="410"/>
      <c r="U695" s="410"/>
      <c r="V695" s="487">
        <f>ROUNDUP(V$676*$C695,0)</f>
        <v>97</v>
      </c>
      <c r="W695" s="487">
        <f>ROUNDUP(W$676*$E695,0)</f>
        <v>69</v>
      </c>
      <c r="X695" s="396">
        <f t="shared" si="1553"/>
        <v>0</v>
      </c>
      <c r="Y695" s="396">
        <f t="shared" si="1554"/>
        <v>43</v>
      </c>
      <c r="Z695" s="396">
        <f t="shared" si="1568"/>
        <v>171</v>
      </c>
      <c r="AA695" s="396">
        <f t="shared" si="1568"/>
        <v>48</v>
      </c>
      <c r="AB695" s="396">
        <f t="shared" si="1569"/>
        <v>58</v>
      </c>
      <c r="AC695" s="396">
        <f t="shared" si="1554"/>
        <v>0</v>
      </c>
      <c r="AD695" s="396">
        <f t="shared" si="1555"/>
        <v>14</v>
      </c>
      <c r="AE695" s="396">
        <f t="shared" si="1556"/>
        <v>0</v>
      </c>
      <c r="AF695" s="396">
        <f t="shared" ref="AF695:AG712" si="1586">ROUND(AF$676*$G695,0)</f>
        <v>43</v>
      </c>
      <c r="AG695" s="396">
        <f t="shared" si="1586"/>
        <v>131</v>
      </c>
      <c r="AH695" s="396">
        <f t="shared" si="1577"/>
        <v>2</v>
      </c>
      <c r="AI695" s="396">
        <f t="shared" si="1570"/>
        <v>13</v>
      </c>
      <c r="AJ695" s="396">
        <f t="shared" si="1571"/>
        <v>0</v>
      </c>
      <c r="AK695" s="396">
        <f t="shared" si="1570"/>
        <v>0</v>
      </c>
      <c r="AL695" s="396">
        <f t="shared" si="1577"/>
        <v>0</v>
      </c>
      <c r="AM695" s="396">
        <f t="shared" si="1577"/>
        <v>20</v>
      </c>
      <c r="AN695" s="396">
        <f t="shared" si="1572"/>
        <v>0</v>
      </c>
      <c r="AO695" s="396">
        <f t="shared" si="1580"/>
        <v>0</v>
      </c>
      <c r="AP695" s="396">
        <f t="shared" si="1580"/>
        <v>0</v>
      </c>
      <c r="AQ695" s="396">
        <f t="shared" si="1580"/>
        <v>0</v>
      </c>
      <c r="AR695" s="396">
        <f t="shared" si="1580"/>
        <v>0</v>
      </c>
      <c r="AS695" s="396">
        <f t="shared" si="1580"/>
        <v>0</v>
      </c>
      <c r="AT695" s="396">
        <f t="shared" si="1580"/>
        <v>0</v>
      </c>
      <c r="AU695" s="396">
        <f t="shared" si="1580"/>
        <v>0</v>
      </c>
      <c r="AV695" s="396">
        <f t="shared" si="1580"/>
        <v>0</v>
      </c>
      <c r="AW695" s="396">
        <f t="shared" si="1580"/>
        <v>0</v>
      </c>
      <c r="AX695" s="396">
        <f t="shared" si="1580"/>
        <v>0</v>
      </c>
      <c r="AY695" s="396">
        <f t="shared" si="1580"/>
        <v>0</v>
      </c>
      <c r="AZ695" s="396">
        <f t="shared" si="1580"/>
        <v>0</v>
      </c>
      <c r="BA695" s="396">
        <f t="shared" si="1580"/>
        <v>0</v>
      </c>
      <c r="BB695" s="396">
        <f t="shared" si="1580"/>
        <v>0</v>
      </c>
      <c r="BC695" s="396">
        <f t="shared" si="1580"/>
        <v>0</v>
      </c>
      <c r="BD695" s="396">
        <f t="shared" si="1580"/>
        <v>0</v>
      </c>
      <c r="BE695" s="396">
        <f t="shared" si="1580"/>
        <v>0</v>
      </c>
      <c r="BF695" s="396">
        <f t="shared" si="1580"/>
        <v>0</v>
      </c>
      <c r="BG695" s="396">
        <f t="shared" si="1580"/>
        <v>0</v>
      </c>
      <c r="BH695" s="396">
        <f t="shared" si="1580"/>
        <v>0</v>
      </c>
      <c r="BI695" s="396">
        <f t="shared" si="1580"/>
        <v>0</v>
      </c>
      <c r="BJ695" s="396">
        <f t="shared" si="1580"/>
        <v>0</v>
      </c>
      <c r="BK695" s="396">
        <f t="shared" si="1580"/>
        <v>0</v>
      </c>
      <c r="BL695" s="396">
        <f t="shared" si="1580"/>
        <v>0</v>
      </c>
      <c r="BM695" s="396">
        <f t="shared" si="1580"/>
        <v>0</v>
      </c>
      <c r="BN695" s="396">
        <f t="shared" si="1580"/>
        <v>0</v>
      </c>
      <c r="BO695" s="396">
        <f t="shared" si="1580"/>
        <v>0</v>
      </c>
      <c r="BP695" s="396">
        <f t="shared" si="1580"/>
        <v>0</v>
      </c>
      <c r="BQ695" s="396">
        <f t="shared" si="1580"/>
        <v>0</v>
      </c>
      <c r="BR695" s="396">
        <f t="shared" si="1580"/>
        <v>0</v>
      </c>
      <c r="BS695" s="396">
        <f t="shared" si="1580"/>
        <v>0</v>
      </c>
      <c r="BT695" s="396">
        <f t="shared" si="1580"/>
        <v>0</v>
      </c>
      <c r="BU695" s="396">
        <f t="shared" si="1580"/>
        <v>0</v>
      </c>
      <c r="BV695" s="396">
        <f t="shared" si="1580"/>
        <v>0</v>
      </c>
      <c r="BW695" s="396"/>
      <c r="BX695" s="396">
        <f t="shared" si="1581"/>
        <v>896</v>
      </c>
      <c r="BY695" s="397"/>
      <c r="BZ695" s="397">
        <f t="shared" si="1562"/>
        <v>0</v>
      </c>
      <c r="CA695" s="544">
        <f t="shared" si="1575"/>
        <v>0</v>
      </c>
      <c r="CB695" s="544">
        <f t="shared" si="1582"/>
        <v>284</v>
      </c>
      <c r="CC695" s="544">
        <f t="shared" si="1584"/>
        <v>331</v>
      </c>
      <c r="CD695" s="544">
        <f t="shared" si="1584"/>
        <v>246</v>
      </c>
      <c r="CE695" s="544">
        <f t="shared" si="1584"/>
        <v>35</v>
      </c>
      <c r="CF695" s="544">
        <f t="shared" si="1584"/>
        <v>0</v>
      </c>
      <c r="CG695" s="544">
        <f t="shared" si="1584"/>
        <v>0</v>
      </c>
      <c r="CH695" s="544">
        <f t="shared" si="1584"/>
        <v>0</v>
      </c>
      <c r="CI695" s="391"/>
      <c r="CJ695" s="544">
        <f t="shared" si="1578"/>
        <v>34</v>
      </c>
      <c r="CK695" s="544">
        <f t="shared" si="1578"/>
        <v>362</v>
      </c>
      <c r="CL695" s="544">
        <f t="shared" si="1578"/>
        <v>291</v>
      </c>
      <c r="CM695" s="544">
        <f t="shared" si="1585"/>
        <v>189</v>
      </c>
      <c r="CN695" s="544">
        <f t="shared" si="1579"/>
        <v>20</v>
      </c>
      <c r="CO695" s="544">
        <f t="shared" si="1579"/>
        <v>0</v>
      </c>
      <c r="CP695" s="544">
        <f t="shared" si="1579"/>
        <v>0</v>
      </c>
      <c r="CQ695" s="544">
        <f t="shared" si="1579"/>
        <v>0</v>
      </c>
      <c r="CR695" s="398">
        <f t="shared" si="1573"/>
        <v>0</v>
      </c>
      <c r="CV695" s="390"/>
      <c r="CW695" s="390"/>
      <c r="CX695" s="390"/>
      <c r="CY695" s="390"/>
      <c r="CZ695" s="390"/>
      <c r="DA695" s="390"/>
      <c r="DB695" s="390"/>
      <c r="DC695" s="390"/>
      <c r="DD695" s="390"/>
      <c r="DE695" s="390"/>
      <c r="DF695" s="390"/>
      <c r="DG695" s="390"/>
      <c r="DH695" s="390"/>
      <c r="DI695" s="390"/>
      <c r="DJ695" s="390"/>
      <c r="DK695" s="390"/>
      <c r="DL695" s="390"/>
      <c r="DM695" s="390"/>
      <c r="DN695" s="390"/>
      <c r="DO695" s="390"/>
      <c r="DP695" s="390"/>
      <c r="DQ695" s="390"/>
      <c r="DR695" s="390"/>
      <c r="DS695" s="390"/>
      <c r="DT695" s="390"/>
      <c r="DU695" s="390"/>
      <c r="DV695" s="390"/>
      <c r="DW695" s="390"/>
      <c r="DX695" s="390"/>
      <c r="DY695" s="390"/>
      <c r="DZ695" s="390"/>
      <c r="EA695" s="390"/>
      <c r="EB695" s="390"/>
    </row>
    <row r="696" spans="1:132" ht="14.25">
      <c r="A696" s="543" t="s">
        <v>141</v>
      </c>
      <c r="B696" s="428"/>
      <c r="C696" s="425">
        <f>'4a 1718 CS PC'!AP22</f>
        <v>5.7999999999999996E-3</v>
      </c>
      <c r="D696" s="425">
        <f>'4a 1718 CS PC'!AR22</f>
        <v>8.2000000000000007E-3</v>
      </c>
      <c r="E696" s="425">
        <f>'4b 1819 CS PC'!$AT22</f>
        <v>5.7999999999999996E-3</v>
      </c>
      <c r="F696" s="425">
        <f>'4b 1819 CS PC'!AQ22</f>
        <v>8.2000000000000007E-3</v>
      </c>
      <c r="G696" s="425">
        <f>'4c 1920 CS PC'!AS22</f>
        <v>5.8999999999999999E-3</v>
      </c>
      <c r="H696" s="425">
        <f>'4c 1920 CS PC'!AP22</f>
        <v>8.3999999999999995E-3</v>
      </c>
      <c r="I696" s="425">
        <f>'4d 2021 CS PC'!AS22</f>
        <v>5.7999999999999996E-3</v>
      </c>
      <c r="J696" s="425">
        <f>'4d 2021 CS PC'!AP22</f>
        <v>8.3000000000000001E-3</v>
      </c>
      <c r="K696" s="425">
        <f>'4e 2122 CS PC'!AB22</f>
        <v>5.7999999999999996E-3</v>
      </c>
      <c r="L696" s="425"/>
      <c r="M696" s="396">
        <f t="shared" si="1565"/>
        <v>0</v>
      </c>
      <c r="N696" s="396">
        <f t="shared" si="1565"/>
        <v>0</v>
      </c>
      <c r="O696" s="396">
        <f t="shared" si="1565"/>
        <v>0</v>
      </c>
      <c r="P696" s="396">
        <f t="shared" si="1565"/>
        <v>0</v>
      </c>
      <c r="Q696" s="396">
        <f t="shared" si="1565"/>
        <v>0.67279999999999995</v>
      </c>
      <c r="R696" s="396">
        <f t="shared" si="1565"/>
        <v>0</v>
      </c>
      <c r="S696" s="396">
        <f t="shared" si="1566"/>
        <v>3.0739999999999998</v>
      </c>
      <c r="T696" s="410"/>
      <c r="U696" s="410"/>
      <c r="V696" s="396">
        <f t="shared" ref="V696:V734" si="1587">ROUND(V$676*$C696,0)</f>
        <v>2</v>
      </c>
      <c r="W696" s="396">
        <f t="shared" ref="W696:W702" si="1588">ROUND(W$676*$E696,0)</f>
        <v>1</v>
      </c>
      <c r="X696" s="396">
        <f t="shared" si="1553"/>
        <v>0</v>
      </c>
      <c r="Y696" s="396">
        <f t="shared" si="1554"/>
        <v>1</v>
      </c>
      <c r="Z696" s="396">
        <f t="shared" si="1568"/>
        <v>3</v>
      </c>
      <c r="AA696" s="396">
        <f t="shared" si="1568"/>
        <v>1</v>
      </c>
      <c r="AB696" s="396">
        <f t="shared" si="1569"/>
        <v>1</v>
      </c>
      <c r="AC696" s="396">
        <f t="shared" si="1554"/>
        <v>0</v>
      </c>
      <c r="AD696" s="396">
        <f t="shared" si="1555"/>
        <v>0</v>
      </c>
      <c r="AE696" s="396">
        <f t="shared" si="1556"/>
        <v>0</v>
      </c>
      <c r="AF696" s="396">
        <f t="shared" si="1586"/>
        <v>1</v>
      </c>
      <c r="AG696" s="396">
        <f t="shared" si="1586"/>
        <v>3</v>
      </c>
      <c r="AH696" s="396">
        <f t="shared" si="1577"/>
        <v>0</v>
      </c>
      <c r="AI696" s="396">
        <f t="shared" si="1570"/>
        <v>0</v>
      </c>
      <c r="AJ696" s="396">
        <f t="shared" si="1571"/>
        <v>0</v>
      </c>
      <c r="AK696" s="396">
        <f t="shared" si="1570"/>
        <v>0</v>
      </c>
      <c r="AL696" s="396">
        <f t="shared" si="1577"/>
        <v>0</v>
      </c>
      <c r="AM696" s="396">
        <f t="shared" si="1577"/>
        <v>0</v>
      </c>
      <c r="AN696" s="396">
        <f t="shared" si="1572"/>
        <v>0</v>
      </c>
      <c r="AO696" s="396">
        <f t="shared" si="1580"/>
        <v>0</v>
      </c>
      <c r="AP696" s="396">
        <f t="shared" si="1580"/>
        <v>0</v>
      </c>
      <c r="AQ696" s="396">
        <f t="shared" si="1580"/>
        <v>0</v>
      </c>
      <c r="AR696" s="396">
        <f t="shared" si="1580"/>
        <v>0</v>
      </c>
      <c r="AS696" s="396">
        <f t="shared" si="1580"/>
        <v>0</v>
      </c>
      <c r="AT696" s="396">
        <f t="shared" si="1580"/>
        <v>0</v>
      </c>
      <c r="AU696" s="396">
        <f t="shared" si="1580"/>
        <v>0</v>
      </c>
      <c r="AV696" s="396">
        <f t="shared" si="1580"/>
        <v>0</v>
      </c>
      <c r="AW696" s="396">
        <f t="shared" si="1580"/>
        <v>0</v>
      </c>
      <c r="AX696" s="396">
        <f t="shared" si="1580"/>
        <v>0</v>
      </c>
      <c r="AY696" s="396">
        <f t="shared" si="1580"/>
        <v>0</v>
      </c>
      <c r="AZ696" s="396">
        <f t="shared" si="1580"/>
        <v>0</v>
      </c>
      <c r="BA696" s="396">
        <f t="shared" si="1580"/>
        <v>0</v>
      </c>
      <c r="BB696" s="396">
        <f t="shared" si="1580"/>
        <v>0</v>
      </c>
      <c r="BC696" s="396">
        <f t="shared" si="1580"/>
        <v>0</v>
      </c>
      <c r="BD696" s="396">
        <f t="shared" si="1580"/>
        <v>0</v>
      </c>
      <c r="BE696" s="396">
        <f t="shared" si="1580"/>
        <v>0</v>
      </c>
      <c r="BF696" s="396">
        <f t="shared" si="1580"/>
        <v>0</v>
      </c>
      <c r="BG696" s="396">
        <f t="shared" si="1580"/>
        <v>0</v>
      </c>
      <c r="BH696" s="396">
        <f t="shared" si="1580"/>
        <v>0</v>
      </c>
      <c r="BI696" s="396">
        <f t="shared" si="1580"/>
        <v>0</v>
      </c>
      <c r="BJ696" s="396">
        <f t="shared" si="1580"/>
        <v>0</v>
      </c>
      <c r="BK696" s="396">
        <f t="shared" si="1580"/>
        <v>0</v>
      </c>
      <c r="BL696" s="396">
        <f t="shared" si="1580"/>
        <v>0</v>
      </c>
      <c r="BM696" s="396">
        <f t="shared" si="1580"/>
        <v>0</v>
      </c>
      <c r="BN696" s="396">
        <f t="shared" si="1580"/>
        <v>0</v>
      </c>
      <c r="BO696" s="396">
        <f t="shared" si="1580"/>
        <v>0</v>
      </c>
      <c r="BP696" s="396">
        <f t="shared" si="1580"/>
        <v>0</v>
      </c>
      <c r="BQ696" s="396">
        <f t="shared" si="1580"/>
        <v>0</v>
      </c>
      <c r="BR696" s="396">
        <f t="shared" si="1580"/>
        <v>0</v>
      </c>
      <c r="BS696" s="396">
        <f t="shared" si="1580"/>
        <v>0</v>
      </c>
      <c r="BT696" s="396">
        <f t="shared" si="1580"/>
        <v>0</v>
      </c>
      <c r="BU696" s="396">
        <f t="shared" si="1580"/>
        <v>0</v>
      </c>
      <c r="BV696" s="396">
        <f t="shared" si="1580"/>
        <v>0</v>
      </c>
      <c r="BW696" s="396"/>
      <c r="BX696" s="396">
        <f t="shared" si="1581"/>
        <v>17</v>
      </c>
      <c r="BY696" s="397"/>
      <c r="BZ696" s="397">
        <f t="shared" si="1562"/>
        <v>0</v>
      </c>
      <c r="CA696" s="544">
        <f t="shared" si="1575"/>
        <v>0</v>
      </c>
      <c r="CB696" s="544">
        <f t="shared" si="1582"/>
        <v>6</v>
      </c>
      <c r="CC696" s="544">
        <f t="shared" si="1584"/>
        <v>6</v>
      </c>
      <c r="CD696" s="544">
        <f t="shared" si="1584"/>
        <v>5</v>
      </c>
      <c r="CE696" s="544">
        <f t="shared" si="1584"/>
        <v>0</v>
      </c>
      <c r="CF696" s="544">
        <f t="shared" si="1584"/>
        <v>0</v>
      </c>
      <c r="CG696" s="544">
        <f t="shared" si="1584"/>
        <v>0</v>
      </c>
      <c r="CH696" s="544">
        <f t="shared" si="1584"/>
        <v>0</v>
      </c>
      <c r="CI696" s="391"/>
      <c r="CJ696" s="544">
        <f t="shared" si="1578"/>
        <v>1</v>
      </c>
      <c r="CK696" s="544">
        <f t="shared" si="1578"/>
        <v>7</v>
      </c>
      <c r="CL696" s="544">
        <f t="shared" si="1578"/>
        <v>5</v>
      </c>
      <c r="CM696" s="544">
        <f t="shared" si="1585"/>
        <v>4</v>
      </c>
      <c r="CN696" s="544">
        <f t="shared" si="1579"/>
        <v>0</v>
      </c>
      <c r="CO696" s="544">
        <f t="shared" si="1579"/>
        <v>0</v>
      </c>
      <c r="CP696" s="544">
        <f t="shared" si="1579"/>
        <v>0</v>
      </c>
      <c r="CQ696" s="544">
        <f t="shared" si="1579"/>
        <v>0</v>
      </c>
      <c r="CR696" s="398">
        <f t="shared" si="1573"/>
        <v>0</v>
      </c>
      <c r="CV696" s="390"/>
      <c r="CW696" s="390"/>
      <c r="CX696" s="390"/>
      <c r="CY696" s="390"/>
      <c r="CZ696" s="390"/>
      <c r="DA696" s="390"/>
      <c r="DB696" s="390"/>
      <c r="DC696" s="390"/>
      <c r="DD696" s="390"/>
      <c r="DE696" s="390"/>
      <c r="DF696" s="390"/>
      <c r="DG696" s="390"/>
      <c r="DH696" s="390"/>
      <c r="DI696" s="390"/>
      <c r="DJ696" s="390"/>
      <c r="DK696" s="390"/>
      <c r="DL696" s="390"/>
      <c r="DM696" s="390"/>
      <c r="DN696" s="390"/>
      <c r="DO696" s="390"/>
      <c r="DP696" s="390"/>
      <c r="DQ696" s="390"/>
      <c r="DR696" s="390"/>
      <c r="DS696" s="390"/>
      <c r="DT696" s="390"/>
      <c r="DU696" s="390"/>
      <c r="DV696" s="390"/>
      <c r="DW696" s="390"/>
      <c r="DX696" s="390"/>
      <c r="DY696" s="390"/>
      <c r="DZ696" s="390"/>
      <c r="EA696" s="390"/>
      <c r="EB696" s="390"/>
    </row>
    <row r="697" spans="1:132" ht="14.25">
      <c r="A697" s="543" t="s">
        <v>142</v>
      </c>
      <c r="B697" s="428"/>
      <c r="C697" s="425">
        <f>'4a 1718 CS PC'!AP23</f>
        <v>3.3999999999999998E-3</v>
      </c>
      <c r="D697" s="425">
        <f>'4a 1718 CS PC'!AR23</f>
        <v>4.7999999999999996E-3</v>
      </c>
      <c r="E697" s="425">
        <f>'4b 1819 CS PC'!$AT23</f>
        <v>3.2000000000000002E-3</v>
      </c>
      <c r="F697" s="425">
        <f>'4b 1819 CS PC'!AQ23</f>
        <v>4.4999999999999997E-3</v>
      </c>
      <c r="G697" s="425">
        <f>'4c 1920 CS PC'!AS23</f>
        <v>3.2000000000000002E-3</v>
      </c>
      <c r="H697" s="425">
        <f>'4c 1920 CS PC'!AP23</f>
        <v>4.5999999999999999E-3</v>
      </c>
      <c r="I697" s="425">
        <f>'4d 2021 CS PC'!AS23</f>
        <v>3.3999999999999998E-3</v>
      </c>
      <c r="J697" s="425">
        <f>'4d 2021 CS PC'!AP23</f>
        <v>4.8999999999999998E-3</v>
      </c>
      <c r="K697" s="425">
        <f>'4e 2122 CS PC'!AB23</f>
        <v>3.5000000000000001E-3</v>
      </c>
      <c r="L697" s="425"/>
      <c r="M697" s="396">
        <f t="shared" si="1565"/>
        <v>0</v>
      </c>
      <c r="N697" s="396">
        <f t="shared" si="1565"/>
        <v>0</v>
      </c>
      <c r="O697" s="396">
        <f t="shared" si="1565"/>
        <v>0</v>
      </c>
      <c r="P697" s="396">
        <f t="shared" si="1565"/>
        <v>0</v>
      </c>
      <c r="Q697" s="396">
        <f t="shared" si="1565"/>
        <v>0.39439999999999997</v>
      </c>
      <c r="R697" s="396">
        <f t="shared" si="1565"/>
        <v>0</v>
      </c>
      <c r="S697" s="396">
        <f t="shared" si="1566"/>
        <v>1.8019999999999998</v>
      </c>
      <c r="T697" s="410"/>
      <c r="U697" s="410"/>
      <c r="V697" s="396">
        <f t="shared" si="1587"/>
        <v>1</v>
      </c>
      <c r="W697" s="396">
        <f t="shared" si="1588"/>
        <v>1</v>
      </c>
      <c r="X697" s="396">
        <f t="shared" si="1553"/>
        <v>0</v>
      </c>
      <c r="Y697" s="396">
        <f t="shared" si="1554"/>
        <v>0</v>
      </c>
      <c r="Z697" s="396">
        <f t="shared" si="1568"/>
        <v>2</v>
      </c>
      <c r="AA697" s="396">
        <f t="shared" si="1568"/>
        <v>1</v>
      </c>
      <c r="AB697" s="396">
        <f t="shared" si="1569"/>
        <v>1</v>
      </c>
      <c r="AC697" s="396">
        <f t="shared" si="1554"/>
        <v>0</v>
      </c>
      <c r="AD697" s="487">
        <f>ROUNDUP(AD$676*$G697,0)</f>
        <v>1</v>
      </c>
      <c r="AE697" s="396">
        <f t="shared" si="1556"/>
        <v>0</v>
      </c>
      <c r="AF697" s="487">
        <f>ROUNDUP(AF$676*$G697,0)</f>
        <v>1</v>
      </c>
      <c r="AG697" s="396">
        <f t="shared" si="1586"/>
        <v>1</v>
      </c>
      <c r="AH697" s="396">
        <f t="shared" ref="AH697:AM706" si="1589">ROUND(AH$676*$I697,0)</f>
        <v>0</v>
      </c>
      <c r="AI697" s="396">
        <f t="shared" si="1570"/>
        <v>0</v>
      </c>
      <c r="AJ697" s="396">
        <f t="shared" si="1571"/>
        <v>0</v>
      </c>
      <c r="AK697" s="396">
        <f t="shared" si="1570"/>
        <v>0</v>
      </c>
      <c r="AL697" s="396">
        <f t="shared" si="1589"/>
        <v>0</v>
      </c>
      <c r="AM697" s="396">
        <f t="shared" si="1589"/>
        <v>0</v>
      </c>
      <c r="AN697" s="396">
        <f t="shared" si="1572"/>
        <v>0</v>
      </c>
      <c r="AO697" s="396">
        <f t="shared" si="1580"/>
        <v>0</v>
      </c>
      <c r="AP697" s="396">
        <f t="shared" si="1580"/>
        <v>0</v>
      </c>
      <c r="AQ697" s="396">
        <f t="shared" si="1580"/>
        <v>0</v>
      </c>
      <c r="AR697" s="396">
        <f t="shared" si="1580"/>
        <v>0</v>
      </c>
      <c r="AS697" s="396">
        <f t="shared" si="1580"/>
        <v>0</v>
      </c>
      <c r="AT697" s="396">
        <f t="shared" si="1580"/>
        <v>0</v>
      </c>
      <c r="AU697" s="396">
        <f t="shared" si="1580"/>
        <v>0</v>
      </c>
      <c r="AV697" s="396">
        <f t="shared" si="1580"/>
        <v>0</v>
      </c>
      <c r="AW697" s="396">
        <f t="shared" si="1580"/>
        <v>0</v>
      </c>
      <c r="AX697" s="396">
        <f t="shared" si="1580"/>
        <v>0</v>
      </c>
      <c r="AY697" s="396">
        <f t="shared" si="1580"/>
        <v>0</v>
      </c>
      <c r="AZ697" s="396">
        <f t="shared" si="1580"/>
        <v>0</v>
      </c>
      <c r="BA697" s="396">
        <f t="shared" si="1580"/>
        <v>0</v>
      </c>
      <c r="BB697" s="396">
        <f t="shared" si="1580"/>
        <v>0</v>
      </c>
      <c r="BC697" s="396">
        <f t="shared" si="1580"/>
        <v>0</v>
      </c>
      <c r="BD697" s="396">
        <f t="shared" si="1580"/>
        <v>0</v>
      </c>
      <c r="BE697" s="396">
        <f t="shared" si="1580"/>
        <v>0</v>
      </c>
      <c r="BF697" s="396">
        <f t="shared" si="1580"/>
        <v>0</v>
      </c>
      <c r="BG697" s="396">
        <f t="shared" si="1580"/>
        <v>0</v>
      </c>
      <c r="BH697" s="396">
        <f t="shared" si="1580"/>
        <v>0</v>
      </c>
      <c r="BI697" s="396">
        <f t="shared" si="1580"/>
        <v>0</v>
      </c>
      <c r="BJ697" s="396">
        <f t="shared" si="1580"/>
        <v>0</v>
      </c>
      <c r="BK697" s="396">
        <f t="shared" si="1580"/>
        <v>0</v>
      </c>
      <c r="BL697" s="396">
        <f t="shared" si="1580"/>
        <v>0</v>
      </c>
      <c r="BM697" s="396">
        <f t="shared" si="1580"/>
        <v>0</v>
      </c>
      <c r="BN697" s="396">
        <f t="shared" si="1580"/>
        <v>0</v>
      </c>
      <c r="BO697" s="396">
        <f t="shared" si="1580"/>
        <v>0</v>
      </c>
      <c r="BP697" s="396">
        <f t="shared" si="1580"/>
        <v>0</v>
      </c>
      <c r="BQ697" s="396">
        <f t="shared" si="1580"/>
        <v>0</v>
      </c>
      <c r="BR697" s="396">
        <f t="shared" si="1580"/>
        <v>0</v>
      </c>
      <c r="BS697" s="396">
        <f t="shared" si="1580"/>
        <v>0</v>
      </c>
      <c r="BT697" s="396">
        <f t="shared" si="1580"/>
        <v>0</v>
      </c>
      <c r="BU697" s="396">
        <f t="shared" si="1580"/>
        <v>0</v>
      </c>
      <c r="BV697" s="396">
        <f t="shared" si="1580"/>
        <v>0</v>
      </c>
      <c r="BW697" s="396"/>
      <c r="BX697" s="396">
        <f t="shared" si="1581"/>
        <v>11</v>
      </c>
      <c r="BY697" s="397"/>
      <c r="BZ697" s="397">
        <f t="shared" si="1562"/>
        <v>0</v>
      </c>
      <c r="CA697" s="544">
        <f t="shared" si="1575"/>
        <v>0</v>
      </c>
      <c r="CB697" s="544">
        <f t="shared" si="1582"/>
        <v>3</v>
      </c>
      <c r="CC697" s="544">
        <f t="shared" si="1584"/>
        <v>4</v>
      </c>
      <c r="CD697" s="544">
        <f t="shared" si="1584"/>
        <v>4</v>
      </c>
      <c r="CE697" s="544">
        <f t="shared" si="1584"/>
        <v>0</v>
      </c>
      <c r="CF697" s="544">
        <f t="shared" si="1584"/>
        <v>0</v>
      </c>
      <c r="CG697" s="544">
        <f t="shared" si="1584"/>
        <v>0</v>
      </c>
      <c r="CH697" s="544">
        <f t="shared" si="1584"/>
        <v>0</v>
      </c>
      <c r="CI697" s="391"/>
      <c r="CJ697" s="544">
        <f t="shared" si="1578"/>
        <v>0</v>
      </c>
      <c r="CK697" s="544">
        <f t="shared" si="1578"/>
        <v>4</v>
      </c>
      <c r="CL697" s="544">
        <f t="shared" si="1578"/>
        <v>5</v>
      </c>
      <c r="CM697" s="544">
        <f t="shared" si="1585"/>
        <v>2</v>
      </c>
      <c r="CN697" s="544">
        <f t="shared" si="1579"/>
        <v>0</v>
      </c>
      <c r="CO697" s="544">
        <f t="shared" si="1579"/>
        <v>0</v>
      </c>
      <c r="CP697" s="544">
        <f t="shared" si="1579"/>
        <v>0</v>
      </c>
      <c r="CQ697" s="544">
        <f t="shared" si="1579"/>
        <v>0</v>
      </c>
      <c r="CR697" s="398">
        <f t="shared" si="1573"/>
        <v>0</v>
      </c>
      <c r="CV697" s="390"/>
      <c r="CW697" s="390"/>
      <c r="CX697" s="390"/>
      <c r="CY697" s="390"/>
      <c r="CZ697" s="390"/>
      <c r="DA697" s="390"/>
      <c r="DB697" s="390"/>
      <c r="DC697" s="390"/>
      <c r="DD697" s="390"/>
      <c r="DE697" s="390"/>
      <c r="DF697" s="390"/>
      <c r="DG697" s="390"/>
      <c r="DH697" s="390"/>
      <c r="DI697" s="390"/>
      <c r="DJ697" s="390"/>
      <c r="DK697" s="390"/>
      <c r="DL697" s="390"/>
      <c r="DM697" s="390"/>
      <c r="DN697" s="390"/>
      <c r="DO697" s="390"/>
      <c r="DP697" s="390"/>
      <c r="DQ697" s="390"/>
      <c r="DR697" s="390"/>
      <c r="DS697" s="390"/>
      <c r="DT697" s="390"/>
      <c r="DU697" s="390"/>
      <c r="DV697" s="390"/>
      <c r="DW697" s="390"/>
      <c r="DX697" s="390"/>
      <c r="DY697" s="390"/>
      <c r="DZ697" s="390"/>
      <c r="EA697" s="390"/>
      <c r="EB697" s="390"/>
    </row>
    <row r="698" spans="1:132" ht="14.25">
      <c r="A698" s="543" t="s">
        <v>143</v>
      </c>
      <c r="B698" s="428"/>
      <c r="C698" s="425">
        <f>'4a 1718 CS PC'!AP24</f>
        <v>4.0000000000000002E-4</v>
      </c>
      <c r="D698" s="425">
        <f>'4a 1718 CS PC'!AR24</f>
        <v>5.0000000000000001E-4</v>
      </c>
      <c r="E698" s="425">
        <f>'4b 1819 CS PC'!$AT24</f>
        <v>4.0000000000000002E-4</v>
      </c>
      <c r="F698" s="425">
        <f>'4b 1819 CS PC'!AQ24</f>
        <v>5.9999999999999995E-4</v>
      </c>
      <c r="G698" s="425">
        <f>'4c 1920 CS PC'!AS24</f>
        <v>4.0000000000000002E-4</v>
      </c>
      <c r="H698" s="425">
        <f>'4c 1920 CS PC'!AP24</f>
        <v>5.9999999999999995E-4</v>
      </c>
      <c r="I698" s="425">
        <f>'4d 2021 CS PC'!AS24</f>
        <v>4.0000000000000002E-4</v>
      </c>
      <c r="J698" s="425">
        <f>'4d 2021 CS PC'!AP24</f>
        <v>5.9999999999999995E-4</v>
      </c>
      <c r="K698" s="425">
        <f>'4e 2122 CS PC'!AB24</f>
        <v>4.0000000000000002E-4</v>
      </c>
      <c r="L698" s="425"/>
      <c r="M698" s="396">
        <f t="shared" si="1565"/>
        <v>0</v>
      </c>
      <c r="N698" s="396">
        <f t="shared" si="1565"/>
        <v>0</v>
      </c>
      <c r="O698" s="396">
        <f t="shared" si="1565"/>
        <v>0</v>
      </c>
      <c r="P698" s="396">
        <f t="shared" si="1565"/>
        <v>0</v>
      </c>
      <c r="Q698" s="396">
        <f t="shared" si="1565"/>
        <v>4.6400000000000004E-2</v>
      </c>
      <c r="R698" s="396">
        <f t="shared" si="1565"/>
        <v>0</v>
      </c>
      <c r="S698" s="396">
        <f t="shared" si="1566"/>
        <v>0.21200000000000002</v>
      </c>
      <c r="T698" s="410"/>
      <c r="U698" s="410"/>
      <c r="V698" s="396">
        <f t="shared" si="1587"/>
        <v>0</v>
      </c>
      <c r="W698" s="396">
        <f t="shared" si="1588"/>
        <v>0</v>
      </c>
      <c r="X698" s="396">
        <f t="shared" si="1553"/>
        <v>0</v>
      </c>
      <c r="Y698" s="487">
        <f>ROUNDUP(Y$676*$E698,0)</f>
        <v>1</v>
      </c>
      <c r="Z698" s="396">
        <f t="shared" si="1568"/>
        <v>0</v>
      </c>
      <c r="AA698" s="396">
        <f t="shared" si="1568"/>
        <v>0</v>
      </c>
      <c r="AB698" s="396">
        <f t="shared" si="1569"/>
        <v>0</v>
      </c>
      <c r="AC698" s="396">
        <f t="shared" si="1554"/>
        <v>0</v>
      </c>
      <c r="AD698" s="396">
        <f t="shared" si="1555"/>
        <v>0</v>
      </c>
      <c r="AE698" s="396">
        <f t="shared" si="1556"/>
        <v>0</v>
      </c>
      <c r="AF698" s="396">
        <f>ROUND(AF$676*$G698,0)</f>
        <v>0</v>
      </c>
      <c r="AG698" s="396">
        <f t="shared" si="1586"/>
        <v>0</v>
      </c>
      <c r="AH698" s="396">
        <f t="shared" si="1589"/>
        <v>0</v>
      </c>
      <c r="AI698" s="396">
        <f t="shared" si="1570"/>
        <v>0</v>
      </c>
      <c r="AJ698" s="396">
        <f t="shared" si="1571"/>
        <v>0</v>
      </c>
      <c r="AK698" s="396">
        <f t="shared" si="1570"/>
        <v>0</v>
      </c>
      <c r="AL698" s="396">
        <f t="shared" si="1589"/>
        <v>0</v>
      </c>
      <c r="AM698" s="396">
        <f t="shared" si="1589"/>
        <v>0</v>
      </c>
      <c r="AN698" s="396">
        <f t="shared" si="1572"/>
        <v>0</v>
      </c>
      <c r="AO698" s="396">
        <f t="shared" si="1580"/>
        <v>0</v>
      </c>
      <c r="AP698" s="396">
        <f t="shared" si="1580"/>
        <v>0</v>
      </c>
      <c r="AQ698" s="396">
        <f t="shared" si="1580"/>
        <v>0</v>
      </c>
      <c r="AR698" s="396">
        <f t="shared" si="1580"/>
        <v>0</v>
      </c>
      <c r="AS698" s="396">
        <f t="shared" si="1580"/>
        <v>0</v>
      </c>
      <c r="AT698" s="396">
        <f t="shared" si="1580"/>
        <v>0</v>
      </c>
      <c r="AU698" s="396">
        <f t="shared" si="1580"/>
        <v>0</v>
      </c>
      <c r="AV698" s="396">
        <f t="shared" si="1580"/>
        <v>0</v>
      </c>
      <c r="AW698" s="396">
        <f t="shared" si="1580"/>
        <v>0</v>
      </c>
      <c r="AX698" s="396">
        <f t="shared" si="1580"/>
        <v>0</v>
      </c>
      <c r="AY698" s="396">
        <f t="shared" si="1580"/>
        <v>0</v>
      </c>
      <c r="AZ698" s="396">
        <f t="shared" si="1580"/>
        <v>0</v>
      </c>
      <c r="BA698" s="396">
        <f t="shared" si="1580"/>
        <v>0</v>
      </c>
      <c r="BB698" s="396">
        <f t="shared" si="1580"/>
        <v>0</v>
      </c>
      <c r="BC698" s="396">
        <f t="shared" si="1580"/>
        <v>0</v>
      </c>
      <c r="BD698" s="396">
        <f t="shared" si="1580"/>
        <v>0</v>
      </c>
      <c r="BE698" s="396">
        <f t="shared" si="1580"/>
        <v>0</v>
      </c>
      <c r="BF698" s="396">
        <f t="shared" si="1580"/>
        <v>0</v>
      </c>
      <c r="BG698" s="396">
        <f t="shared" si="1580"/>
        <v>0</v>
      </c>
      <c r="BH698" s="396">
        <f t="shared" si="1580"/>
        <v>0</v>
      </c>
      <c r="BI698" s="396">
        <f t="shared" si="1580"/>
        <v>0</v>
      </c>
      <c r="BJ698" s="396">
        <f t="shared" si="1580"/>
        <v>0</v>
      </c>
      <c r="BK698" s="396">
        <f t="shared" si="1580"/>
        <v>0</v>
      </c>
      <c r="BL698" s="396">
        <f t="shared" si="1580"/>
        <v>0</v>
      </c>
      <c r="BM698" s="396">
        <f t="shared" si="1580"/>
        <v>0</v>
      </c>
      <c r="BN698" s="396">
        <f t="shared" si="1580"/>
        <v>0</v>
      </c>
      <c r="BO698" s="396">
        <f t="shared" si="1580"/>
        <v>0</v>
      </c>
      <c r="BP698" s="396">
        <f t="shared" si="1580"/>
        <v>0</v>
      </c>
      <c r="BQ698" s="396">
        <f t="shared" si="1580"/>
        <v>0</v>
      </c>
      <c r="BR698" s="396">
        <f t="shared" si="1580"/>
        <v>0</v>
      </c>
      <c r="BS698" s="396">
        <f t="shared" si="1580"/>
        <v>0</v>
      </c>
      <c r="BT698" s="396">
        <f t="shared" si="1580"/>
        <v>0</v>
      </c>
      <c r="BU698" s="396">
        <f t="shared" si="1580"/>
        <v>0</v>
      </c>
      <c r="BV698" s="396">
        <f t="shared" si="1580"/>
        <v>0</v>
      </c>
      <c r="BW698" s="396"/>
      <c r="BX698" s="396">
        <f t="shared" si="1581"/>
        <v>1</v>
      </c>
      <c r="BY698" s="397"/>
      <c r="BZ698" s="397">
        <f t="shared" si="1562"/>
        <v>0</v>
      </c>
      <c r="CA698" s="544">
        <f t="shared" si="1575"/>
        <v>0</v>
      </c>
      <c r="CB698" s="544">
        <f t="shared" si="1582"/>
        <v>0</v>
      </c>
      <c r="CC698" s="544">
        <f t="shared" si="1584"/>
        <v>1</v>
      </c>
      <c r="CD698" s="544">
        <f t="shared" si="1584"/>
        <v>0</v>
      </c>
      <c r="CE698" s="544">
        <f t="shared" si="1584"/>
        <v>0</v>
      </c>
      <c r="CF698" s="544">
        <f t="shared" si="1584"/>
        <v>0</v>
      </c>
      <c r="CG698" s="544">
        <f t="shared" si="1584"/>
        <v>0</v>
      </c>
      <c r="CH698" s="544">
        <f t="shared" si="1584"/>
        <v>0</v>
      </c>
      <c r="CI698" s="391"/>
      <c r="CJ698" s="544">
        <f t="shared" si="1578"/>
        <v>0</v>
      </c>
      <c r="CK698" s="544">
        <f t="shared" si="1578"/>
        <v>1</v>
      </c>
      <c r="CL698" s="544">
        <f t="shared" si="1578"/>
        <v>0</v>
      </c>
      <c r="CM698" s="544">
        <f t="shared" si="1585"/>
        <v>0</v>
      </c>
      <c r="CN698" s="544">
        <f t="shared" si="1579"/>
        <v>0</v>
      </c>
      <c r="CO698" s="544">
        <f t="shared" si="1579"/>
        <v>0</v>
      </c>
      <c r="CP698" s="544">
        <f t="shared" si="1579"/>
        <v>0</v>
      </c>
      <c r="CQ698" s="544">
        <f t="shared" si="1579"/>
        <v>0</v>
      </c>
      <c r="CR698" s="398">
        <f t="shared" si="1573"/>
        <v>0</v>
      </c>
      <c r="CV698" s="390"/>
      <c r="CW698" s="390"/>
      <c r="CX698" s="390"/>
      <c r="CY698" s="390"/>
      <c r="CZ698" s="390"/>
      <c r="DA698" s="390"/>
      <c r="DB698" s="390"/>
      <c r="DC698" s="390"/>
      <c r="DD698" s="390"/>
      <c r="DE698" s="390"/>
      <c r="DF698" s="390"/>
      <c r="DG698" s="390"/>
      <c r="DH698" s="390"/>
      <c r="DI698" s="390"/>
      <c r="DJ698" s="390"/>
      <c r="DK698" s="390"/>
      <c r="DL698" s="390"/>
      <c r="DM698" s="390"/>
      <c r="DN698" s="390"/>
      <c r="DO698" s="390"/>
      <c r="DP698" s="390"/>
      <c r="DQ698" s="390"/>
      <c r="DR698" s="390"/>
      <c r="DS698" s="390"/>
      <c r="DT698" s="390"/>
      <c r="DU698" s="390"/>
      <c r="DV698" s="390"/>
      <c r="DW698" s="390"/>
      <c r="DX698" s="390"/>
      <c r="DY698" s="390"/>
      <c r="DZ698" s="390"/>
      <c r="EA698" s="390"/>
      <c r="EB698" s="390"/>
    </row>
    <row r="699" spans="1:132" ht="14.25">
      <c r="A699" s="543" t="s">
        <v>144</v>
      </c>
      <c r="B699" s="428"/>
      <c r="C699" s="425">
        <f>'4a 1718 CS PC'!AP25</f>
        <v>3.2000000000000002E-3</v>
      </c>
      <c r="D699" s="425">
        <f>'4a 1718 CS PC'!AR25</f>
        <v>4.4000000000000003E-3</v>
      </c>
      <c r="E699" s="425">
        <f>'4b 1819 CS PC'!$AT25</f>
        <v>3.0999999999999999E-3</v>
      </c>
      <c r="F699" s="425">
        <f>'4b 1819 CS PC'!AQ25</f>
        <v>4.4000000000000003E-3</v>
      </c>
      <c r="G699" s="425">
        <f>'4c 1920 CS PC'!AS25</f>
        <v>3.0000000000000001E-3</v>
      </c>
      <c r="H699" s="425">
        <f>'4c 1920 CS PC'!AP25</f>
        <v>4.3E-3</v>
      </c>
      <c r="I699" s="425">
        <f>'4d 2021 CS PC'!AS25</f>
        <v>2.8999999999999998E-3</v>
      </c>
      <c r="J699" s="425">
        <f>'4d 2021 CS PC'!AP25</f>
        <v>4.1000000000000003E-3</v>
      </c>
      <c r="K699" s="425">
        <f>'4e 2122 CS PC'!AB25</f>
        <v>2.8999999999999998E-3</v>
      </c>
      <c r="L699" s="425"/>
      <c r="M699" s="396">
        <f t="shared" si="1565"/>
        <v>0</v>
      </c>
      <c r="N699" s="396">
        <f t="shared" si="1565"/>
        <v>0</v>
      </c>
      <c r="O699" s="396">
        <f t="shared" si="1565"/>
        <v>0</v>
      </c>
      <c r="P699" s="396">
        <f t="shared" si="1565"/>
        <v>0</v>
      </c>
      <c r="Q699" s="396">
        <f t="shared" si="1565"/>
        <v>0.37120000000000003</v>
      </c>
      <c r="R699" s="396">
        <f t="shared" si="1565"/>
        <v>0</v>
      </c>
      <c r="S699" s="396">
        <f t="shared" si="1566"/>
        <v>1.6960000000000002</v>
      </c>
      <c r="T699" s="410"/>
      <c r="U699" s="410"/>
      <c r="V699" s="396">
        <f t="shared" si="1587"/>
        <v>1</v>
      </c>
      <c r="W699" s="396">
        <f t="shared" si="1588"/>
        <v>1</v>
      </c>
      <c r="X699" s="396">
        <f t="shared" si="1553"/>
        <v>0</v>
      </c>
      <c r="Y699" s="396">
        <f t="shared" si="1554"/>
        <v>0</v>
      </c>
      <c r="Z699" s="396">
        <f t="shared" si="1568"/>
        <v>2</v>
      </c>
      <c r="AA699" s="396">
        <f t="shared" si="1568"/>
        <v>1</v>
      </c>
      <c r="AB699" s="396">
        <f t="shared" si="1569"/>
        <v>1</v>
      </c>
      <c r="AC699" s="396">
        <f t="shared" si="1554"/>
        <v>0</v>
      </c>
      <c r="AD699" s="396">
        <f t="shared" si="1555"/>
        <v>0</v>
      </c>
      <c r="AE699" s="396">
        <f t="shared" si="1556"/>
        <v>0</v>
      </c>
      <c r="AF699" s="396">
        <f>ROUND(AF$676*$G699,0)</f>
        <v>0</v>
      </c>
      <c r="AG699" s="396">
        <f t="shared" si="1586"/>
        <v>1</v>
      </c>
      <c r="AH699" s="396">
        <f t="shared" si="1589"/>
        <v>0</v>
      </c>
      <c r="AI699" s="396">
        <f t="shared" si="1570"/>
        <v>0</v>
      </c>
      <c r="AJ699" s="396">
        <f t="shared" si="1571"/>
        <v>0</v>
      </c>
      <c r="AK699" s="396">
        <f t="shared" si="1570"/>
        <v>0</v>
      </c>
      <c r="AL699" s="396">
        <f t="shared" si="1589"/>
        <v>0</v>
      </c>
      <c r="AM699" s="396">
        <f t="shared" si="1589"/>
        <v>0</v>
      </c>
      <c r="AN699" s="396">
        <f t="shared" si="1572"/>
        <v>0</v>
      </c>
      <c r="AO699" s="396">
        <f t="shared" si="1580"/>
        <v>0</v>
      </c>
      <c r="AP699" s="396">
        <f t="shared" si="1580"/>
        <v>0</v>
      </c>
      <c r="AQ699" s="396">
        <f t="shared" si="1580"/>
        <v>0</v>
      </c>
      <c r="AR699" s="396">
        <f t="shared" si="1580"/>
        <v>0</v>
      </c>
      <c r="AS699" s="396">
        <f t="shared" si="1580"/>
        <v>0</v>
      </c>
      <c r="AT699" s="396">
        <f t="shared" si="1580"/>
        <v>0</v>
      </c>
      <c r="AU699" s="396">
        <f t="shared" si="1580"/>
        <v>0</v>
      </c>
      <c r="AV699" s="396">
        <f t="shared" si="1580"/>
        <v>0</v>
      </c>
      <c r="AW699" s="396">
        <f t="shared" si="1580"/>
        <v>0</v>
      </c>
      <c r="AX699" s="396">
        <f t="shared" ref="AO699:BV706" si="1590">ROUND(AX$676*$K699,0)</f>
        <v>0</v>
      </c>
      <c r="AY699" s="396">
        <f t="shared" si="1590"/>
        <v>0</v>
      </c>
      <c r="AZ699" s="396">
        <f t="shared" si="1590"/>
        <v>0</v>
      </c>
      <c r="BA699" s="396">
        <f t="shared" si="1590"/>
        <v>0</v>
      </c>
      <c r="BB699" s="396">
        <f t="shared" si="1590"/>
        <v>0</v>
      </c>
      <c r="BC699" s="396">
        <f t="shared" si="1590"/>
        <v>0</v>
      </c>
      <c r="BD699" s="396">
        <f t="shared" si="1590"/>
        <v>0</v>
      </c>
      <c r="BE699" s="396">
        <f t="shared" si="1590"/>
        <v>0</v>
      </c>
      <c r="BF699" s="396">
        <f t="shared" si="1590"/>
        <v>0</v>
      </c>
      <c r="BG699" s="396">
        <f t="shared" si="1590"/>
        <v>0</v>
      </c>
      <c r="BH699" s="396">
        <f t="shared" si="1590"/>
        <v>0</v>
      </c>
      <c r="BI699" s="396">
        <f t="shared" si="1590"/>
        <v>0</v>
      </c>
      <c r="BJ699" s="396">
        <f t="shared" si="1590"/>
        <v>0</v>
      </c>
      <c r="BK699" s="396">
        <f t="shared" si="1590"/>
        <v>0</v>
      </c>
      <c r="BL699" s="396">
        <f t="shared" si="1590"/>
        <v>0</v>
      </c>
      <c r="BM699" s="396">
        <f t="shared" si="1590"/>
        <v>0</v>
      </c>
      <c r="BN699" s="396">
        <f t="shared" si="1590"/>
        <v>0</v>
      </c>
      <c r="BO699" s="396">
        <f t="shared" si="1590"/>
        <v>0</v>
      </c>
      <c r="BP699" s="396">
        <f t="shared" si="1590"/>
        <v>0</v>
      </c>
      <c r="BQ699" s="396">
        <f t="shared" si="1590"/>
        <v>0</v>
      </c>
      <c r="BR699" s="396">
        <f t="shared" si="1590"/>
        <v>0</v>
      </c>
      <c r="BS699" s="396">
        <f t="shared" si="1590"/>
        <v>0</v>
      </c>
      <c r="BT699" s="396">
        <f t="shared" si="1590"/>
        <v>0</v>
      </c>
      <c r="BU699" s="396">
        <f t="shared" si="1590"/>
        <v>0</v>
      </c>
      <c r="BV699" s="396">
        <f t="shared" si="1590"/>
        <v>0</v>
      </c>
      <c r="BW699" s="396"/>
      <c r="BX699" s="396">
        <f t="shared" si="1581"/>
        <v>9</v>
      </c>
      <c r="BY699" s="397"/>
      <c r="BZ699" s="397">
        <f t="shared" si="1562"/>
        <v>0</v>
      </c>
      <c r="CA699" s="544">
        <f t="shared" si="1575"/>
        <v>0</v>
      </c>
      <c r="CB699" s="544">
        <f t="shared" si="1582"/>
        <v>3</v>
      </c>
      <c r="CC699" s="544">
        <f t="shared" si="1584"/>
        <v>4</v>
      </c>
      <c r="CD699" s="544">
        <f t="shared" si="1584"/>
        <v>2</v>
      </c>
      <c r="CE699" s="544">
        <f t="shared" si="1584"/>
        <v>0</v>
      </c>
      <c r="CF699" s="544">
        <f t="shared" si="1584"/>
        <v>0</v>
      </c>
      <c r="CG699" s="544">
        <f t="shared" si="1584"/>
        <v>0</v>
      </c>
      <c r="CH699" s="544">
        <f t="shared" si="1584"/>
        <v>0</v>
      </c>
      <c r="CI699" s="391"/>
      <c r="CJ699" s="544">
        <f t="shared" si="1578"/>
        <v>0</v>
      </c>
      <c r="CK699" s="544">
        <f t="shared" si="1578"/>
        <v>4</v>
      </c>
      <c r="CL699" s="544">
        <f t="shared" si="1578"/>
        <v>4</v>
      </c>
      <c r="CM699" s="544">
        <f t="shared" si="1585"/>
        <v>1</v>
      </c>
      <c r="CN699" s="544">
        <f t="shared" si="1579"/>
        <v>0</v>
      </c>
      <c r="CO699" s="544">
        <f t="shared" si="1579"/>
        <v>0</v>
      </c>
      <c r="CP699" s="544">
        <f t="shared" si="1579"/>
        <v>0</v>
      </c>
      <c r="CQ699" s="544">
        <f t="shared" si="1579"/>
        <v>0</v>
      </c>
      <c r="CR699" s="398">
        <f t="shared" si="1573"/>
        <v>0</v>
      </c>
      <c r="CV699" s="390"/>
      <c r="CW699" s="390"/>
      <c r="CX699" s="390"/>
      <c r="CY699" s="390"/>
      <c r="CZ699" s="390"/>
      <c r="DA699" s="390"/>
      <c r="DB699" s="390"/>
      <c r="DC699" s="390"/>
      <c r="DD699" s="390"/>
      <c r="DE699" s="390"/>
      <c r="DF699" s="390"/>
      <c r="DG699" s="390"/>
      <c r="DH699" s="390"/>
      <c r="DI699" s="390"/>
      <c r="DJ699" s="390"/>
      <c r="DK699" s="390"/>
      <c r="DL699" s="390"/>
      <c r="DM699" s="390"/>
      <c r="DN699" s="390"/>
      <c r="DO699" s="390"/>
      <c r="DP699" s="390"/>
      <c r="DQ699" s="390"/>
      <c r="DR699" s="390"/>
      <c r="DS699" s="390"/>
      <c r="DT699" s="390"/>
      <c r="DU699" s="390"/>
      <c r="DV699" s="390"/>
      <c r="DW699" s="390"/>
      <c r="DX699" s="390"/>
      <c r="DY699" s="390"/>
      <c r="DZ699" s="390"/>
      <c r="EA699" s="390"/>
      <c r="EB699" s="390"/>
    </row>
    <row r="700" spans="1:132" ht="14.25">
      <c r="A700" s="543" t="s">
        <v>145</v>
      </c>
      <c r="B700" s="428"/>
      <c r="C700" s="425">
        <f>'4a 1718 CS PC'!AP26</f>
        <v>1.1099999999999999E-2</v>
      </c>
      <c r="D700" s="425">
        <f>'4a 1718 CS PC'!AR26</f>
        <v>1.55E-2</v>
      </c>
      <c r="E700" s="425">
        <f>'4b 1819 CS PC'!$AT26</f>
        <v>1.0999999999999999E-2</v>
      </c>
      <c r="F700" s="425">
        <f>'4b 1819 CS PC'!AQ26</f>
        <v>1.5599999999999999E-2</v>
      </c>
      <c r="G700" s="425">
        <f>'4c 1920 CS PC'!AS26</f>
        <v>1.0999999999999999E-2</v>
      </c>
      <c r="H700" s="425">
        <f>'4c 1920 CS PC'!AP26</f>
        <v>1.5699999999999999E-2</v>
      </c>
      <c r="I700" s="425">
        <f>'4d 2021 CS PC'!AS26</f>
        <v>1.0799999999999999E-2</v>
      </c>
      <c r="J700" s="425">
        <f>'4d 2021 CS PC'!AP26</f>
        <v>1.54E-2</v>
      </c>
      <c r="K700" s="425">
        <f>'4e 2122 CS PC'!AB26</f>
        <v>1.0699999999999999E-2</v>
      </c>
      <c r="L700" s="425"/>
      <c r="M700" s="396">
        <f t="shared" si="1565"/>
        <v>0</v>
      </c>
      <c r="N700" s="396">
        <f t="shared" si="1565"/>
        <v>0</v>
      </c>
      <c r="O700" s="396">
        <f t="shared" si="1565"/>
        <v>0</v>
      </c>
      <c r="P700" s="396">
        <f t="shared" si="1565"/>
        <v>0</v>
      </c>
      <c r="Q700" s="396">
        <f t="shared" si="1565"/>
        <v>1.2875999999999999</v>
      </c>
      <c r="R700" s="396">
        <f t="shared" si="1565"/>
        <v>0</v>
      </c>
      <c r="S700" s="396">
        <f t="shared" si="1566"/>
        <v>5.8829999999999991</v>
      </c>
      <c r="T700" s="410"/>
      <c r="U700" s="410"/>
      <c r="V700" s="396">
        <f t="shared" si="1587"/>
        <v>4</v>
      </c>
      <c r="W700" s="396">
        <f t="shared" si="1588"/>
        <v>3</v>
      </c>
      <c r="X700" s="396">
        <f t="shared" si="1553"/>
        <v>0</v>
      </c>
      <c r="Y700" s="396">
        <f t="shared" si="1554"/>
        <v>2</v>
      </c>
      <c r="Z700" s="396">
        <f t="shared" si="1568"/>
        <v>6</v>
      </c>
      <c r="AA700" s="396">
        <f t="shared" si="1568"/>
        <v>2</v>
      </c>
      <c r="AB700" s="396">
        <f t="shared" si="1569"/>
        <v>2</v>
      </c>
      <c r="AC700" s="396">
        <f t="shared" si="1554"/>
        <v>0</v>
      </c>
      <c r="AD700" s="396">
        <f t="shared" si="1555"/>
        <v>1</v>
      </c>
      <c r="AE700" s="396">
        <f t="shared" si="1556"/>
        <v>0</v>
      </c>
      <c r="AF700" s="396">
        <f t="shared" si="1586"/>
        <v>2</v>
      </c>
      <c r="AG700" s="396">
        <f t="shared" si="1586"/>
        <v>5</v>
      </c>
      <c r="AH700" s="396">
        <f t="shared" si="1589"/>
        <v>0</v>
      </c>
      <c r="AI700" s="396">
        <f t="shared" si="1570"/>
        <v>0</v>
      </c>
      <c r="AJ700" s="396">
        <f t="shared" si="1571"/>
        <v>0</v>
      </c>
      <c r="AK700" s="396">
        <f t="shared" si="1570"/>
        <v>0</v>
      </c>
      <c r="AL700" s="396">
        <f t="shared" si="1589"/>
        <v>0</v>
      </c>
      <c r="AM700" s="396">
        <f t="shared" si="1589"/>
        <v>1</v>
      </c>
      <c r="AN700" s="396">
        <f t="shared" si="1572"/>
        <v>0</v>
      </c>
      <c r="AO700" s="396">
        <f t="shared" si="1590"/>
        <v>0</v>
      </c>
      <c r="AP700" s="396">
        <f t="shared" si="1590"/>
        <v>0</v>
      </c>
      <c r="AQ700" s="396">
        <f t="shared" si="1590"/>
        <v>0</v>
      </c>
      <c r="AR700" s="396">
        <f t="shared" si="1590"/>
        <v>0</v>
      </c>
      <c r="AS700" s="396">
        <f t="shared" si="1590"/>
        <v>0</v>
      </c>
      <c r="AT700" s="396">
        <f t="shared" si="1590"/>
        <v>0</v>
      </c>
      <c r="AU700" s="396">
        <f t="shared" si="1590"/>
        <v>0</v>
      </c>
      <c r="AV700" s="396">
        <f t="shared" si="1590"/>
        <v>0</v>
      </c>
      <c r="AW700" s="396">
        <f t="shared" si="1590"/>
        <v>0</v>
      </c>
      <c r="AX700" s="396">
        <f t="shared" si="1590"/>
        <v>0</v>
      </c>
      <c r="AY700" s="396">
        <f t="shared" si="1590"/>
        <v>0</v>
      </c>
      <c r="AZ700" s="396">
        <f t="shared" si="1590"/>
        <v>0</v>
      </c>
      <c r="BA700" s="396">
        <f t="shared" si="1590"/>
        <v>0</v>
      </c>
      <c r="BB700" s="396">
        <f t="shared" si="1590"/>
        <v>0</v>
      </c>
      <c r="BC700" s="396">
        <f t="shared" si="1590"/>
        <v>0</v>
      </c>
      <c r="BD700" s="396">
        <f t="shared" si="1590"/>
        <v>0</v>
      </c>
      <c r="BE700" s="396">
        <f t="shared" si="1590"/>
        <v>0</v>
      </c>
      <c r="BF700" s="396">
        <f t="shared" si="1590"/>
        <v>0</v>
      </c>
      <c r="BG700" s="396">
        <f t="shared" si="1590"/>
        <v>0</v>
      </c>
      <c r="BH700" s="396">
        <f t="shared" si="1590"/>
        <v>0</v>
      </c>
      <c r="BI700" s="396">
        <f t="shared" si="1590"/>
        <v>0</v>
      </c>
      <c r="BJ700" s="396">
        <f t="shared" si="1590"/>
        <v>0</v>
      </c>
      <c r="BK700" s="396">
        <f t="shared" si="1590"/>
        <v>0</v>
      </c>
      <c r="BL700" s="396">
        <f t="shared" si="1590"/>
        <v>0</v>
      </c>
      <c r="BM700" s="396">
        <f t="shared" si="1590"/>
        <v>0</v>
      </c>
      <c r="BN700" s="396">
        <f t="shared" si="1590"/>
        <v>0</v>
      </c>
      <c r="BO700" s="396">
        <f t="shared" si="1590"/>
        <v>0</v>
      </c>
      <c r="BP700" s="396">
        <f t="shared" si="1590"/>
        <v>0</v>
      </c>
      <c r="BQ700" s="396">
        <f t="shared" si="1590"/>
        <v>0</v>
      </c>
      <c r="BR700" s="396">
        <f t="shared" si="1590"/>
        <v>0</v>
      </c>
      <c r="BS700" s="396">
        <f t="shared" si="1590"/>
        <v>0</v>
      </c>
      <c r="BT700" s="396">
        <f t="shared" si="1590"/>
        <v>0</v>
      </c>
      <c r="BU700" s="396">
        <f t="shared" si="1590"/>
        <v>0</v>
      </c>
      <c r="BV700" s="396">
        <f t="shared" si="1590"/>
        <v>0</v>
      </c>
      <c r="BW700" s="396"/>
      <c r="BX700" s="396">
        <f t="shared" si="1581"/>
        <v>35</v>
      </c>
      <c r="BY700" s="397"/>
      <c r="BZ700" s="397">
        <f t="shared" si="1562"/>
        <v>0</v>
      </c>
      <c r="CA700" s="544">
        <f t="shared" si="1575"/>
        <v>0</v>
      </c>
      <c r="CB700" s="544">
        <f t="shared" si="1582"/>
        <v>11</v>
      </c>
      <c r="CC700" s="544">
        <f t="shared" si="1584"/>
        <v>13</v>
      </c>
      <c r="CD700" s="544">
        <f t="shared" si="1584"/>
        <v>10</v>
      </c>
      <c r="CE700" s="544">
        <f t="shared" si="1584"/>
        <v>1</v>
      </c>
      <c r="CF700" s="544">
        <f t="shared" si="1584"/>
        <v>0</v>
      </c>
      <c r="CG700" s="544">
        <f t="shared" si="1584"/>
        <v>0</v>
      </c>
      <c r="CH700" s="544">
        <f t="shared" si="1584"/>
        <v>0</v>
      </c>
      <c r="CI700" s="391"/>
      <c r="CJ700" s="544">
        <f t="shared" si="1578"/>
        <v>1</v>
      </c>
      <c r="CK700" s="544">
        <f t="shared" si="1578"/>
        <v>15</v>
      </c>
      <c r="CL700" s="544">
        <f t="shared" si="1578"/>
        <v>11</v>
      </c>
      <c r="CM700" s="544">
        <f t="shared" si="1585"/>
        <v>7</v>
      </c>
      <c r="CN700" s="544">
        <f t="shared" si="1579"/>
        <v>1</v>
      </c>
      <c r="CO700" s="544">
        <f t="shared" si="1579"/>
        <v>0</v>
      </c>
      <c r="CP700" s="544">
        <f t="shared" si="1579"/>
        <v>0</v>
      </c>
      <c r="CQ700" s="544">
        <f t="shared" si="1579"/>
        <v>0</v>
      </c>
      <c r="CR700" s="398">
        <f t="shared" si="1573"/>
        <v>0</v>
      </c>
      <c r="CV700" s="390"/>
      <c r="CW700" s="390"/>
      <c r="CX700" s="390"/>
      <c r="CY700" s="390"/>
      <c r="CZ700" s="390"/>
      <c r="DA700" s="390"/>
      <c r="DB700" s="390"/>
      <c r="DC700" s="390"/>
      <c r="DD700" s="390"/>
      <c r="DE700" s="390"/>
      <c r="DF700" s="390"/>
      <c r="DG700" s="390"/>
      <c r="DH700" s="390"/>
      <c r="DI700" s="390"/>
      <c r="DJ700" s="390"/>
      <c r="DK700" s="390"/>
      <c r="DL700" s="390"/>
      <c r="DM700" s="390"/>
      <c r="DN700" s="390"/>
      <c r="DO700" s="390"/>
      <c r="DP700" s="390"/>
      <c r="DQ700" s="390"/>
      <c r="DR700" s="390"/>
      <c r="DS700" s="390"/>
      <c r="DT700" s="390"/>
      <c r="DU700" s="390"/>
      <c r="DV700" s="390"/>
      <c r="DW700" s="390"/>
      <c r="DX700" s="390"/>
      <c r="DY700" s="390"/>
      <c r="DZ700" s="390"/>
      <c r="EA700" s="390"/>
      <c r="EB700" s="390"/>
    </row>
    <row r="701" spans="1:132" ht="14.25">
      <c r="A701" s="543" t="s">
        <v>146</v>
      </c>
      <c r="B701" s="428"/>
      <c r="C701" s="425">
        <f>'4a 1718 CS PC'!AP27</f>
        <v>2.0000000000000001E-4</v>
      </c>
      <c r="D701" s="425">
        <f>'4a 1718 CS PC'!AR27</f>
        <v>2.9999999999999997E-4</v>
      </c>
      <c r="E701" s="425">
        <f>'4b 1819 CS PC'!$AT27</f>
        <v>2.9999999999999997E-4</v>
      </c>
      <c r="F701" s="425">
        <f>'4b 1819 CS PC'!AQ27</f>
        <v>4.0000000000000002E-4</v>
      </c>
      <c r="G701" s="425">
        <f>'4c 1920 CS PC'!AS27</f>
        <v>2.9999999999999997E-4</v>
      </c>
      <c r="H701" s="425">
        <f>'4c 1920 CS PC'!AP27</f>
        <v>4.0000000000000002E-4</v>
      </c>
      <c r="I701" s="425">
        <f>'4d 2021 CS PC'!AS27</f>
        <v>2.9999999999999997E-4</v>
      </c>
      <c r="J701" s="425">
        <f>'4d 2021 CS PC'!AP27</f>
        <v>4.0000000000000002E-4</v>
      </c>
      <c r="K701" s="425">
        <f>'4e 2122 CS PC'!AB27</f>
        <v>2.9999999999999997E-4</v>
      </c>
      <c r="L701" s="425"/>
      <c r="M701" s="396">
        <f t="shared" si="1565"/>
        <v>0</v>
      </c>
      <c r="N701" s="396">
        <f t="shared" si="1565"/>
        <v>0</v>
      </c>
      <c r="O701" s="396">
        <f t="shared" si="1565"/>
        <v>0</v>
      </c>
      <c r="P701" s="396">
        <f t="shared" si="1565"/>
        <v>0</v>
      </c>
      <c r="Q701" s="396">
        <f t="shared" si="1565"/>
        <v>2.3200000000000002E-2</v>
      </c>
      <c r="R701" s="396">
        <f t="shared" si="1565"/>
        <v>0</v>
      </c>
      <c r="S701" s="396">
        <f t="shared" si="1566"/>
        <v>0.10600000000000001</v>
      </c>
      <c r="T701" s="410"/>
      <c r="U701" s="410"/>
      <c r="V701" s="396">
        <f t="shared" si="1587"/>
        <v>0</v>
      </c>
      <c r="W701" s="396">
        <f t="shared" si="1588"/>
        <v>0</v>
      </c>
      <c r="X701" s="396">
        <f t="shared" si="1553"/>
        <v>0</v>
      </c>
      <c r="Y701" s="396">
        <f t="shared" si="1554"/>
        <v>0</v>
      </c>
      <c r="Z701" s="396">
        <f t="shared" si="1568"/>
        <v>0</v>
      </c>
      <c r="AA701" s="396">
        <f t="shared" si="1568"/>
        <v>0</v>
      </c>
      <c r="AB701" s="396">
        <f t="shared" si="1569"/>
        <v>0</v>
      </c>
      <c r="AC701" s="396">
        <f t="shared" si="1554"/>
        <v>0</v>
      </c>
      <c r="AD701" s="396">
        <f t="shared" si="1555"/>
        <v>0</v>
      </c>
      <c r="AE701" s="396">
        <f t="shared" si="1556"/>
        <v>0</v>
      </c>
      <c r="AF701" s="396">
        <f>ROUND(AF$676*$G701,0)</f>
        <v>0</v>
      </c>
      <c r="AG701" s="396">
        <f t="shared" si="1586"/>
        <v>0</v>
      </c>
      <c r="AH701" s="396">
        <f t="shared" si="1589"/>
        <v>0</v>
      </c>
      <c r="AI701" s="396">
        <f t="shared" si="1570"/>
        <v>0</v>
      </c>
      <c r="AJ701" s="396">
        <f t="shared" si="1571"/>
        <v>0</v>
      </c>
      <c r="AK701" s="396">
        <f t="shared" si="1570"/>
        <v>0</v>
      </c>
      <c r="AL701" s="396">
        <f t="shared" si="1589"/>
        <v>0</v>
      </c>
      <c r="AM701" s="396">
        <f t="shared" si="1589"/>
        <v>0</v>
      </c>
      <c r="AN701" s="396">
        <f t="shared" si="1572"/>
        <v>0</v>
      </c>
      <c r="AO701" s="396">
        <f t="shared" si="1590"/>
        <v>0</v>
      </c>
      <c r="AP701" s="396">
        <f t="shared" si="1590"/>
        <v>0</v>
      </c>
      <c r="AQ701" s="396">
        <f t="shared" si="1590"/>
        <v>0</v>
      </c>
      <c r="AR701" s="396">
        <f t="shared" si="1590"/>
        <v>0</v>
      </c>
      <c r="AS701" s="396">
        <f t="shared" si="1590"/>
        <v>0</v>
      </c>
      <c r="AT701" s="396">
        <f t="shared" si="1590"/>
        <v>0</v>
      </c>
      <c r="AU701" s="396">
        <f t="shared" si="1590"/>
        <v>0</v>
      </c>
      <c r="AV701" s="396">
        <f t="shared" si="1590"/>
        <v>0</v>
      </c>
      <c r="AW701" s="396">
        <f t="shared" si="1590"/>
        <v>0</v>
      </c>
      <c r="AX701" s="396">
        <f t="shared" si="1590"/>
        <v>0</v>
      </c>
      <c r="AY701" s="396">
        <f t="shared" si="1590"/>
        <v>0</v>
      </c>
      <c r="AZ701" s="396">
        <f t="shared" si="1590"/>
        <v>0</v>
      </c>
      <c r="BA701" s="396">
        <f t="shared" si="1590"/>
        <v>0</v>
      </c>
      <c r="BB701" s="396">
        <f t="shared" si="1590"/>
        <v>0</v>
      </c>
      <c r="BC701" s="396">
        <f t="shared" si="1590"/>
        <v>0</v>
      </c>
      <c r="BD701" s="396">
        <f t="shared" si="1590"/>
        <v>0</v>
      </c>
      <c r="BE701" s="396">
        <f t="shared" si="1590"/>
        <v>0</v>
      </c>
      <c r="BF701" s="396">
        <f t="shared" si="1590"/>
        <v>0</v>
      </c>
      <c r="BG701" s="396">
        <f t="shared" si="1590"/>
        <v>0</v>
      </c>
      <c r="BH701" s="396">
        <f t="shared" si="1590"/>
        <v>0</v>
      </c>
      <c r="BI701" s="396">
        <f t="shared" si="1590"/>
        <v>0</v>
      </c>
      <c r="BJ701" s="396">
        <f t="shared" si="1590"/>
        <v>0</v>
      </c>
      <c r="BK701" s="396">
        <f t="shared" si="1590"/>
        <v>0</v>
      </c>
      <c r="BL701" s="396">
        <f t="shared" si="1590"/>
        <v>0</v>
      </c>
      <c r="BM701" s="396">
        <f t="shared" si="1590"/>
        <v>0</v>
      </c>
      <c r="BN701" s="396">
        <f t="shared" si="1590"/>
        <v>0</v>
      </c>
      <c r="BO701" s="396">
        <f t="shared" si="1590"/>
        <v>0</v>
      </c>
      <c r="BP701" s="396">
        <f t="shared" si="1590"/>
        <v>0</v>
      </c>
      <c r="BQ701" s="396">
        <f t="shared" si="1590"/>
        <v>0</v>
      </c>
      <c r="BR701" s="396">
        <f t="shared" si="1590"/>
        <v>0</v>
      </c>
      <c r="BS701" s="396">
        <f t="shared" si="1590"/>
        <v>0</v>
      </c>
      <c r="BT701" s="396">
        <f t="shared" si="1590"/>
        <v>0</v>
      </c>
      <c r="BU701" s="396">
        <f t="shared" si="1590"/>
        <v>0</v>
      </c>
      <c r="BV701" s="396">
        <f t="shared" si="1590"/>
        <v>0</v>
      </c>
      <c r="BW701" s="396"/>
      <c r="BX701" s="396">
        <f t="shared" si="1581"/>
        <v>0</v>
      </c>
      <c r="BY701" s="397"/>
      <c r="BZ701" s="397">
        <f t="shared" si="1562"/>
        <v>0</v>
      </c>
      <c r="CA701" s="544">
        <f t="shared" si="1575"/>
        <v>0</v>
      </c>
      <c r="CB701" s="544">
        <f t="shared" si="1582"/>
        <v>0</v>
      </c>
      <c r="CC701" s="544">
        <f t="shared" si="1584"/>
        <v>0</v>
      </c>
      <c r="CD701" s="544">
        <f t="shared" si="1584"/>
        <v>0</v>
      </c>
      <c r="CE701" s="544">
        <f t="shared" si="1584"/>
        <v>0</v>
      </c>
      <c r="CF701" s="544">
        <f t="shared" si="1584"/>
        <v>0</v>
      </c>
      <c r="CG701" s="544">
        <f t="shared" si="1584"/>
        <v>0</v>
      </c>
      <c r="CH701" s="544">
        <f t="shared" si="1584"/>
        <v>0</v>
      </c>
      <c r="CI701" s="391"/>
      <c r="CJ701" s="544">
        <f t="shared" si="1578"/>
        <v>0</v>
      </c>
      <c r="CK701" s="544">
        <f t="shared" si="1578"/>
        <v>0</v>
      </c>
      <c r="CL701" s="544">
        <f t="shared" si="1578"/>
        <v>0</v>
      </c>
      <c r="CM701" s="544">
        <f t="shared" si="1585"/>
        <v>0</v>
      </c>
      <c r="CN701" s="544">
        <f t="shared" si="1579"/>
        <v>0</v>
      </c>
      <c r="CO701" s="544">
        <f t="shared" si="1579"/>
        <v>0</v>
      </c>
      <c r="CP701" s="544">
        <f t="shared" si="1579"/>
        <v>0</v>
      </c>
      <c r="CQ701" s="544">
        <f t="shared" si="1579"/>
        <v>0</v>
      </c>
      <c r="CR701" s="398">
        <f t="shared" si="1573"/>
        <v>0</v>
      </c>
      <c r="CV701" s="390"/>
      <c r="CW701" s="390"/>
      <c r="CX701" s="390"/>
      <c r="CY701" s="390"/>
      <c r="CZ701" s="390"/>
      <c r="DA701" s="390"/>
      <c r="DB701" s="390"/>
      <c r="DC701" s="390"/>
      <c r="DD701" s="390"/>
      <c r="DE701" s="390"/>
      <c r="DF701" s="390"/>
      <c r="DG701" s="390"/>
      <c r="DH701" s="390"/>
      <c r="DI701" s="390"/>
      <c r="DJ701" s="390"/>
      <c r="DK701" s="390"/>
      <c r="DL701" s="390"/>
      <c r="DM701" s="390"/>
      <c r="DN701" s="390"/>
      <c r="DO701" s="390"/>
      <c r="DP701" s="390"/>
      <c r="DQ701" s="390"/>
      <c r="DR701" s="390"/>
      <c r="DS701" s="390"/>
      <c r="DT701" s="390"/>
      <c r="DU701" s="390"/>
      <c r="DV701" s="390"/>
      <c r="DW701" s="390"/>
      <c r="DX701" s="390"/>
      <c r="DY701" s="390"/>
      <c r="DZ701" s="390"/>
      <c r="EA701" s="390"/>
      <c r="EB701" s="390"/>
    </row>
    <row r="702" spans="1:132" ht="14.25">
      <c r="A702" s="543" t="s">
        <v>147</v>
      </c>
      <c r="B702" s="428"/>
      <c r="C702" s="425">
        <f>'4a 1718 CS PC'!AP28</f>
        <v>2.9999999999999997E-4</v>
      </c>
      <c r="D702" s="425">
        <f>'4a 1718 CS PC'!AR28</f>
        <v>4.0000000000000002E-4</v>
      </c>
      <c r="E702" s="425">
        <f>'4b 1819 CS PC'!$AT28</f>
        <v>2.0000000000000001E-4</v>
      </c>
      <c r="F702" s="425">
        <f>'4b 1819 CS PC'!AQ28</f>
        <v>2.9999999999999997E-4</v>
      </c>
      <c r="G702" s="425">
        <f>'4c 1920 CS PC'!AS28</f>
        <v>2.0000000000000001E-4</v>
      </c>
      <c r="H702" s="425">
        <f>'4c 1920 CS PC'!AP28</f>
        <v>2.9999999999999997E-4</v>
      </c>
      <c r="I702" s="425">
        <f>'4d 2021 CS PC'!AS28</f>
        <v>2.0000000000000001E-4</v>
      </c>
      <c r="J702" s="425">
        <f>'4d 2021 CS PC'!AP28</f>
        <v>2.9999999999999997E-4</v>
      </c>
      <c r="K702" s="425">
        <f>'4e 2122 CS PC'!AB28</f>
        <v>2.0000000000000001E-4</v>
      </c>
      <c r="L702" s="425"/>
      <c r="M702" s="396">
        <f t="shared" si="1565"/>
        <v>0</v>
      </c>
      <c r="N702" s="396">
        <f t="shared" si="1565"/>
        <v>0</v>
      </c>
      <c r="O702" s="396">
        <f t="shared" si="1565"/>
        <v>0</v>
      </c>
      <c r="P702" s="396">
        <f t="shared" si="1565"/>
        <v>0</v>
      </c>
      <c r="Q702" s="396">
        <f t="shared" si="1565"/>
        <v>3.4799999999999998E-2</v>
      </c>
      <c r="R702" s="396">
        <f t="shared" si="1565"/>
        <v>0</v>
      </c>
      <c r="S702" s="396">
        <f t="shared" si="1566"/>
        <v>0.15899999999999997</v>
      </c>
      <c r="T702" s="410"/>
      <c r="U702" s="410"/>
      <c r="V702" s="396">
        <f t="shared" si="1587"/>
        <v>0</v>
      </c>
      <c r="W702" s="396">
        <f t="shared" si="1588"/>
        <v>0</v>
      </c>
      <c r="X702" s="396">
        <f t="shared" si="1553"/>
        <v>0</v>
      </c>
      <c r="Y702" s="396">
        <f t="shared" si="1554"/>
        <v>0</v>
      </c>
      <c r="Z702" s="396">
        <f t="shared" si="1568"/>
        <v>0</v>
      </c>
      <c r="AA702" s="396">
        <f t="shared" si="1568"/>
        <v>0</v>
      </c>
      <c r="AB702" s="396">
        <f t="shared" si="1569"/>
        <v>0</v>
      </c>
      <c r="AC702" s="396">
        <f t="shared" si="1554"/>
        <v>0</v>
      </c>
      <c r="AD702" s="396">
        <f t="shared" si="1555"/>
        <v>0</v>
      </c>
      <c r="AE702" s="396">
        <f t="shared" si="1556"/>
        <v>0</v>
      </c>
      <c r="AF702" s="396">
        <f t="shared" si="1586"/>
        <v>0</v>
      </c>
      <c r="AG702" s="396">
        <f t="shared" si="1586"/>
        <v>0</v>
      </c>
      <c r="AH702" s="396">
        <f t="shared" si="1589"/>
        <v>0</v>
      </c>
      <c r="AI702" s="487">
        <f>ROUNDUP(AI$676*$G702,0)</f>
        <v>1</v>
      </c>
      <c r="AJ702" s="396">
        <f t="shared" si="1571"/>
        <v>0</v>
      </c>
      <c r="AK702" s="396">
        <f t="shared" si="1570"/>
        <v>0</v>
      </c>
      <c r="AL702" s="396">
        <f t="shared" si="1589"/>
        <v>0</v>
      </c>
      <c r="AM702" s="396">
        <f t="shared" si="1589"/>
        <v>0</v>
      </c>
      <c r="AN702" s="396">
        <f t="shared" si="1572"/>
        <v>0</v>
      </c>
      <c r="AO702" s="396">
        <f t="shared" si="1590"/>
        <v>0</v>
      </c>
      <c r="AP702" s="396">
        <f t="shared" si="1590"/>
        <v>0</v>
      </c>
      <c r="AQ702" s="396">
        <f t="shared" si="1590"/>
        <v>0</v>
      </c>
      <c r="AR702" s="396">
        <f t="shared" si="1590"/>
        <v>0</v>
      </c>
      <c r="AS702" s="396">
        <f t="shared" si="1590"/>
        <v>0</v>
      </c>
      <c r="AT702" s="396">
        <f t="shared" si="1590"/>
        <v>0</v>
      </c>
      <c r="AU702" s="396">
        <f t="shared" si="1590"/>
        <v>0</v>
      </c>
      <c r="AV702" s="396">
        <f t="shared" si="1590"/>
        <v>0</v>
      </c>
      <c r="AW702" s="396">
        <f t="shared" si="1590"/>
        <v>0</v>
      </c>
      <c r="AX702" s="396">
        <f t="shared" si="1590"/>
        <v>0</v>
      </c>
      <c r="AY702" s="396">
        <f t="shared" si="1590"/>
        <v>0</v>
      </c>
      <c r="AZ702" s="396">
        <f t="shared" si="1590"/>
        <v>0</v>
      </c>
      <c r="BA702" s="396">
        <f t="shared" si="1590"/>
        <v>0</v>
      </c>
      <c r="BB702" s="396">
        <f t="shared" si="1590"/>
        <v>0</v>
      </c>
      <c r="BC702" s="396">
        <f t="shared" si="1590"/>
        <v>0</v>
      </c>
      <c r="BD702" s="396">
        <f t="shared" si="1590"/>
        <v>0</v>
      </c>
      <c r="BE702" s="396">
        <f t="shared" si="1590"/>
        <v>0</v>
      </c>
      <c r="BF702" s="396">
        <f t="shared" si="1590"/>
        <v>0</v>
      </c>
      <c r="BG702" s="396">
        <f t="shared" si="1590"/>
        <v>0</v>
      </c>
      <c r="BH702" s="396">
        <f t="shared" si="1590"/>
        <v>0</v>
      </c>
      <c r="BI702" s="396">
        <f t="shared" si="1590"/>
        <v>0</v>
      </c>
      <c r="BJ702" s="396">
        <f t="shared" si="1590"/>
        <v>0</v>
      </c>
      <c r="BK702" s="396">
        <f t="shared" si="1590"/>
        <v>0</v>
      </c>
      <c r="BL702" s="396">
        <f t="shared" si="1590"/>
        <v>0</v>
      </c>
      <c r="BM702" s="396">
        <f t="shared" si="1590"/>
        <v>0</v>
      </c>
      <c r="BN702" s="396">
        <f t="shared" si="1590"/>
        <v>0</v>
      </c>
      <c r="BO702" s="396">
        <f t="shared" si="1590"/>
        <v>0</v>
      </c>
      <c r="BP702" s="396">
        <f t="shared" si="1590"/>
        <v>0</v>
      </c>
      <c r="BQ702" s="396">
        <f t="shared" si="1590"/>
        <v>0</v>
      </c>
      <c r="BR702" s="396">
        <f t="shared" si="1590"/>
        <v>0</v>
      </c>
      <c r="BS702" s="396">
        <f t="shared" si="1590"/>
        <v>0</v>
      </c>
      <c r="BT702" s="396">
        <f t="shared" si="1590"/>
        <v>0</v>
      </c>
      <c r="BU702" s="396">
        <f t="shared" si="1590"/>
        <v>0</v>
      </c>
      <c r="BV702" s="396">
        <f t="shared" si="1590"/>
        <v>0</v>
      </c>
      <c r="BW702" s="396"/>
      <c r="BX702" s="396">
        <f t="shared" si="1581"/>
        <v>1</v>
      </c>
      <c r="BY702" s="397"/>
      <c r="BZ702" s="397">
        <f t="shared" si="1562"/>
        <v>0</v>
      </c>
      <c r="CA702" s="544">
        <f t="shared" si="1575"/>
        <v>0</v>
      </c>
      <c r="CB702" s="544">
        <f t="shared" si="1582"/>
        <v>0</v>
      </c>
      <c r="CC702" s="544">
        <f t="shared" si="1584"/>
        <v>0</v>
      </c>
      <c r="CD702" s="544">
        <f t="shared" si="1584"/>
        <v>0</v>
      </c>
      <c r="CE702" s="544">
        <f t="shared" si="1584"/>
        <v>1</v>
      </c>
      <c r="CF702" s="544">
        <f t="shared" si="1584"/>
        <v>0</v>
      </c>
      <c r="CG702" s="544">
        <f t="shared" si="1584"/>
        <v>0</v>
      </c>
      <c r="CH702" s="544">
        <f t="shared" si="1584"/>
        <v>0</v>
      </c>
      <c r="CI702" s="391"/>
      <c r="CJ702" s="544">
        <f t="shared" si="1578"/>
        <v>0</v>
      </c>
      <c r="CK702" s="544">
        <f t="shared" si="1578"/>
        <v>0</v>
      </c>
      <c r="CL702" s="544">
        <f t="shared" si="1578"/>
        <v>0</v>
      </c>
      <c r="CM702" s="544">
        <f t="shared" si="1585"/>
        <v>1</v>
      </c>
      <c r="CN702" s="544">
        <f t="shared" si="1579"/>
        <v>0</v>
      </c>
      <c r="CO702" s="544">
        <f t="shared" si="1579"/>
        <v>0</v>
      </c>
      <c r="CP702" s="544">
        <f t="shared" si="1579"/>
        <v>0</v>
      </c>
      <c r="CQ702" s="544">
        <f t="shared" si="1579"/>
        <v>0</v>
      </c>
      <c r="CR702" s="398">
        <f t="shared" si="1573"/>
        <v>0</v>
      </c>
      <c r="CV702" s="390"/>
      <c r="CW702" s="390"/>
      <c r="CX702" s="390"/>
      <c r="CY702" s="390"/>
      <c r="CZ702" s="390"/>
      <c r="DA702" s="390"/>
      <c r="DB702" s="390"/>
      <c r="DC702" s="390"/>
      <c r="DD702" s="390"/>
      <c r="DE702" s="390"/>
      <c r="DF702" s="390"/>
      <c r="DG702" s="390"/>
      <c r="DH702" s="390"/>
      <c r="DI702" s="390"/>
      <c r="DJ702" s="390"/>
      <c r="DK702" s="390"/>
      <c r="DL702" s="390"/>
      <c r="DM702" s="390"/>
      <c r="DN702" s="390"/>
      <c r="DO702" s="390"/>
      <c r="DP702" s="390"/>
      <c r="DQ702" s="390"/>
      <c r="DR702" s="390"/>
      <c r="DS702" s="390"/>
      <c r="DT702" s="390"/>
      <c r="DU702" s="390"/>
      <c r="DV702" s="390"/>
      <c r="DW702" s="390"/>
      <c r="DX702" s="390"/>
      <c r="DY702" s="390"/>
      <c r="DZ702" s="390"/>
      <c r="EA702" s="390"/>
      <c r="EB702" s="390"/>
    </row>
    <row r="703" spans="1:132" ht="14.25">
      <c r="A703" s="543" t="s">
        <v>148</v>
      </c>
      <c r="B703" s="428"/>
      <c r="C703" s="425">
        <f>'4a 1718 CS PC'!AP29</f>
        <v>1.3899999999999999E-2</v>
      </c>
      <c r="D703" s="425">
        <f>'4a 1718 CS PC'!AR29</f>
        <v>1.9599999999999999E-2</v>
      </c>
      <c r="E703" s="425">
        <f>'4b 1819 CS PC'!$AT29</f>
        <v>1.32E-2</v>
      </c>
      <c r="F703" s="425">
        <f>'4b 1819 CS PC'!AQ29</f>
        <v>1.8700000000000001E-2</v>
      </c>
      <c r="G703" s="425">
        <f>'4c 1920 CS PC'!AS29</f>
        <v>1.2999999999999999E-2</v>
      </c>
      <c r="H703" s="425">
        <f>'4c 1920 CS PC'!AP29</f>
        <v>1.8499999999999999E-2</v>
      </c>
      <c r="I703" s="425">
        <f>'4d 2021 CS PC'!AS29</f>
        <v>1.29E-2</v>
      </c>
      <c r="J703" s="425">
        <f>'4d 2021 CS PC'!AP29</f>
        <v>1.84E-2</v>
      </c>
      <c r="K703" s="425">
        <f>'4e 2122 CS PC'!AB29</f>
        <v>1.3100000000000001E-2</v>
      </c>
      <c r="L703" s="425"/>
      <c r="M703" s="396">
        <f t="shared" si="1565"/>
        <v>0</v>
      </c>
      <c r="N703" s="396">
        <f t="shared" si="1565"/>
        <v>0</v>
      </c>
      <c r="O703" s="396">
        <f t="shared" si="1565"/>
        <v>0</v>
      </c>
      <c r="P703" s="396">
        <f t="shared" si="1565"/>
        <v>0</v>
      </c>
      <c r="Q703" s="396">
        <f t="shared" si="1565"/>
        <v>1.6123999999999998</v>
      </c>
      <c r="R703" s="396">
        <f t="shared" si="1565"/>
        <v>0</v>
      </c>
      <c r="S703" s="396">
        <f t="shared" si="1566"/>
        <v>7.367</v>
      </c>
      <c r="T703" s="561"/>
      <c r="U703" s="410"/>
      <c r="V703" s="396">
        <f t="shared" si="1587"/>
        <v>5</v>
      </c>
      <c r="W703" s="487">
        <f>ROUNDUP(W$676*$E703,0)</f>
        <v>4</v>
      </c>
      <c r="X703" s="396">
        <f t="shared" si="1553"/>
        <v>0</v>
      </c>
      <c r="Y703" s="396">
        <f t="shared" si="1554"/>
        <v>2</v>
      </c>
      <c r="Z703" s="396">
        <f t="shared" si="1568"/>
        <v>8</v>
      </c>
      <c r="AA703" s="396">
        <f t="shared" si="1568"/>
        <v>2</v>
      </c>
      <c r="AB703" s="396">
        <f t="shared" si="1569"/>
        <v>3</v>
      </c>
      <c r="AC703" s="396">
        <f t="shared" si="1554"/>
        <v>0</v>
      </c>
      <c r="AD703" s="396">
        <f t="shared" si="1555"/>
        <v>1</v>
      </c>
      <c r="AE703" s="396">
        <f t="shared" si="1556"/>
        <v>0</v>
      </c>
      <c r="AF703" s="396">
        <f t="shared" si="1586"/>
        <v>2</v>
      </c>
      <c r="AG703" s="396">
        <f t="shared" si="1586"/>
        <v>6</v>
      </c>
      <c r="AH703" s="396">
        <f t="shared" si="1589"/>
        <v>0</v>
      </c>
      <c r="AI703" s="396">
        <f t="shared" si="1570"/>
        <v>1</v>
      </c>
      <c r="AJ703" s="396">
        <f t="shared" si="1571"/>
        <v>0</v>
      </c>
      <c r="AK703" s="396">
        <f t="shared" si="1570"/>
        <v>0</v>
      </c>
      <c r="AL703" s="396">
        <f t="shared" si="1589"/>
        <v>0</v>
      </c>
      <c r="AM703" s="396">
        <f t="shared" si="1589"/>
        <v>1</v>
      </c>
      <c r="AN703" s="396">
        <f t="shared" si="1572"/>
        <v>0</v>
      </c>
      <c r="AO703" s="396">
        <f t="shared" si="1590"/>
        <v>0</v>
      </c>
      <c r="AP703" s="396">
        <f t="shared" si="1590"/>
        <v>0</v>
      </c>
      <c r="AQ703" s="396">
        <f t="shared" si="1590"/>
        <v>0</v>
      </c>
      <c r="AR703" s="396">
        <f t="shared" si="1590"/>
        <v>0</v>
      </c>
      <c r="AS703" s="396">
        <f t="shared" si="1590"/>
        <v>0</v>
      </c>
      <c r="AT703" s="396">
        <f t="shared" si="1590"/>
        <v>0</v>
      </c>
      <c r="AU703" s="396">
        <f t="shared" si="1590"/>
        <v>0</v>
      </c>
      <c r="AV703" s="396">
        <f t="shared" si="1590"/>
        <v>0</v>
      </c>
      <c r="AW703" s="396">
        <f t="shared" si="1590"/>
        <v>0</v>
      </c>
      <c r="AX703" s="396">
        <f t="shared" si="1590"/>
        <v>0</v>
      </c>
      <c r="AY703" s="396">
        <f t="shared" si="1590"/>
        <v>0</v>
      </c>
      <c r="AZ703" s="396">
        <f t="shared" si="1590"/>
        <v>0</v>
      </c>
      <c r="BA703" s="396">
        <f t="shared" si="1590"/>
        <v>0</v>
      </c>
      <c r="BB703" s="396">
        <f t="shared" si="1590"/>
        <v>0</v>
      </c>
      <c r="BC703" s="396">
        <f t="shared" si="1590"/>
        <v>0</v>
      </c>
      <c r="BD703" s="396">
        <f t="shared" si="1590"/>
        <v>0</v>
      </c>
      <c r="BE703" s="396">
        <f t="shared" si="1590"/>
        <v>0</v>
      </c>
      <c r="BF703" s="396">
        <f t="shared" si="1590"/>
        <v>0</v>
      </c>
      <c r="BG703" s="396">
        <f t="shared" si="1590"/>
        <v>0</v>
      </c>
      <c r="BH703" s="396">
        <f t="shared" si="1590"/>
        <v>0</v>
      </c>
      <c r="BI703" s="396">
        <f t="shared" si="1590"/>
        <v>0</v>
      </c>
      <c r="BJ703" s="396">
        <f t="shared" si="1590"/>
        <v>0</v>
      </c>
      <c r="BK703" s="396">
        <f t="shared" si="1590"/>
        <v>0</v>
      </c>
      <c r="BL703" s="396">
        <f t="shared" si="1590"/>
        <v>0</v>
      </c>
      <c r="BM703" s="396">
        <f t="shared" si="1590"/>
        <v>0</v>
      </c>
      <c r="BN703" s="396">
        <f t="shared" si="1590"/>
        <v>0</v>
      </c>
      <c r="BO703" s="396">
        <f t="shared" si="1590"/>
        <v>0</v>
      </c>
      <c r="BP703" s="396">
        <f t="shared" si="1590"/>
        <v>0</v>
      </c>
      <c r="BQ703" s="396">
        <f t="shared" si="1590"/>
        <v>0</v>
      </c>
      <c r="BR703" s="396">
        <f t="shared" si="1590"/>
        <v>0</v>
      </c>
      <c r="BS703" s="396">
        <f t="shared" si="1590"/>
        <v>0</v>
      </c>
      <c r="BT703" s="396">
        <f t="shared" si="1590"/>
        <v>0</v>
      </c>
      <c r="BU703" s="396">
        <f t="shared" si="1590"/>
        <v>0</v>
      </c>
      <c r="BV703" s="396">
        <f t="shared" si="1590"/>
        <v>0</v>
      </c>
      <c r="BW703" s="396"/>
      <c r="BX703" s="396">
        <f t="shared" si="1581"/>
        <v>44</v>
      </c>
      <c r="BY703" s="397"/>
      <c r="BZ703" s="397">
        <f t="shared" si="1562"/>
        <v>0</v>
      </c>
      <c r="CA703" s="544">
        <f t="shared" si="1575"/>
        <v>0</v>
      </c>
      <c r="CB703" s="544">
        <f t="shared" si="1582"/>
        <v>14</v>
      </c>
      <c r="CC703" s="544">
        <f t="shared" si="1584"/>
        <v>16</v>
      </c>
      <c r="CD703" s="544">
        <f t="shared" si="1584"/>
        <v>12</v>
      </c>
      <c r="CE703" s="544">
        <f t="shared" si="1584"/>
        <v>2</v>
      </c>
      <c r="CF703" s="544">
        <f t="shared" si="1584"/>
        <v>0</v>
      </c>
      <c r="CG703" s="544">
        <f t="shared" si="1584"/>
        <v>0</v>
      </c>
      <c r="CH703" s="544">
        <f t="shared" si="1584"/>
        <v>0</v>
      </c>
      <c r="CI703" s="391"/>
      <c r="CJ703" s="544">
        <f t="shared" si="1578"/>
        <v>2</v>
      </c>
      <c r="CK703" s="544">
        <f t="shared" si="1578"/>
        <v>18</v>
      </c>
      <c r="CL703" s="544">
        <f t="shared" si="1578"/>
        <v>14</v>
      </c>
      <c r="CM703" s="544">
        <f t="shared" si="1585"/>
        <v>9</v>
      </c>
      <c r="CN703" s="544">
        <f t="shared" si="1579"/>
        <v>1</v>
      </c>
      <c r="CO703" s="544">
        <f t="shared" si="1579"/>
        <v>0</v>
      </c>
      <c r="CP703" s="544">
        <f t="shared" si="1579"/>
        <v>0</v>
      </c>
      <c r="CQ703" s="544">
        <f t="shared" si="1579"/>
        <v>0</v>
      </c>
      <c r="CR703" s="398">
        <f t="shared" si="1573"/>
        <v>0</v>
      </c>
      <c r="CV703" s="390"/>
      <c r="CW703" s="390"/>
      <c r="CX703" s="390"/>
      <c r="CY703" s="390"/>
      <c r="CZ703" s="390"/>
      <c r="DA703" s="390"/>
      <c r="DB703" s="390"/>
      <c r="DC703" s="390"/>
      <c r="DD703" s="390"/>
      <c r="DE703" s="390"/>
      <c r="DF703" s="390"/>
      <c r="DG703" s="390"/>
      <c r="DH703" s="390"/>
      <c r="DI703" s="390"/>
      <c r="DJ703" s="390"/>
      <c r="DK703" s="390"/>
      <c r="DL703" s="390"/>
      <c r="DM703" s="390"/>
      <c r="DN703" s="390"/>
      <c r="DO703" s="390"/>
      <c r="DP703" s="390"/>
      <c r="DQ703" s="390"/>
      <c r="DR703" s="390"/>
      <c r="DS703" s="390"/>
      <c r="DT703" s="390"/>
      <c r="DU703" s="390"/>
      <c r="DV703" s="390"/>
      <c r="DW703" s="390"/>
      <c r="DX703" s="390"/>
      <c r="DY703" s="390"/>
      <c r="DZ703" s="390"/>
      <c r="EA703" s="390"/>
      <c r="EB703" s="390"/>
    </row>
    <row r="704" spans="1:132" ht="14.25">
      <c r="A704" s="543" t="s">
        <v>149</v>
      </c>
      <c r="B704" s="428"/>
      <c r="C704" s="425">
        <f>'4a 1718 CS PC'!AP30</f>
        <v>2.2000000000000001E-3</v>
      </c>
      <c r="D704" s="425">
        <f>'4a 1718 CS PC'!AR30</f>
        <v>3.2000000000000002E-3</v>
      </c>
      <c r="E704" s="425">
        <f>'4b 1819 CS PC'!$AT30</f>
        <v>2.0999999999999999E-3</v>
      </c>
      <c r="F704" s="425">
        <f>'4b 1819 CS PC'!AQ30</f>
        <v>3.0000000000000001E-3</v>
      </c>
      <c r="G704" s="425">
        <f>'4c 1920 CS PC'!AS30</f>
        <v>2.2000000000000001E-3</v>
      </c>
      <c r="H704" s="425">
        <f>'4c 1920 CS PC'!AP30</f>
        <v>3.0999999999999999E-3</v>
      </c>
      <c r="I704" s="425">
        <f>'4d 2021 CS PC'!AS30</f>
        <v>2.2000000000000001E-3</v>
      </c>
      <c r="J704" s="425">
        <f>'4d 2021 CS PC'!AP30</f>
        <v>3.2000000000000002E-3</v>
      </c>
      <c r="K704" s="425">
        <f>'4e 2122 CS PC'!AB30</f>
        <v>2.2000000000000001E-3</v>
      </c>
      <c r="L704" s="425"/>
      <c r="M704" s="396">
        <f t="shared" si="1565"/>
        <v>0</v>
      </c>
      <c r="N704" s="396">
        <f t="shared" si="1565"/>
        <v>0</v>
      </c>
      <c r="O704" s="396">
        <f t="shared" si="1565"/>
        <v>0</v>
      </c>
      <c r="P704" s="396">
        <f t="shared" si="1565"/>
        <v>0</v>
      </c>
      <c r="Q704" s="396">
        <f t="shared" si="1565"/>
        <v>0.25520000000000004</v>
      </c>
      <c r="R704" s="396">
        <f t="shared" si="1565"/>
        <v>0</v>
      </c>
      <c r="S704" s="396">
        <f t="shared" si="1566"/>
        <v>1.1660000000000001</v>
      </c>
      <c r="T704" s="410"/>
      <c r="U704" s="410"/>
      <c r="V704" s="396">
        <f t="shared" si="1587"/>
        <v>1</v>
      </c>
      <c r="W704" s="396">
        <f t="shared" ref="W704:W711" si="1591">ROUND(W$676*$E704,0)</f>
        <v>0</v>
      </c>
      <c r="X704" s="396">
        <f t="shared" si="1553"/>
        <v>0</v>
      </c>
      <c r="Y704" s="396">
        <f t="shared" si="1554"/>
        <v>0</v>
      </c>
      <c r="Z704" s="396">
        <f t="shared" si="1568"/>
        <v>1</v>
      </c>
      <c r="AA704" s="396">
        <f t="shared" si="1568"/>
        <v>0</v>
      </c>
      <c r="AB704" s="396">
        <f t="shared" si="1569"/>
        <v>0</v>
      </c>
      <c r="AC704" s="396">
        <f t="shared" si="1554"/>
        <v>0</v>
      </c>
      <c r="AD704" s="396">
        <f t="shared" si="1555"/>
        <v>0</v>
      </c>
      <c r="AE704" s="396">
        <f t="shared" si="1556"/>
        <v>0</v>
      </c>
      <c r="AF704" s="396">
        <f t="shared" si="1586"/>
        <v>0</v>
      </c>
      <c r="AG704" s="396">
        <f t="shared" si="1586"/>
        <v>1</v>
      </c>
      <c r="AH704" s="396">
        <f t="shared" si="1589"/>
        <v>0</v>
      </c>
      <c r="AI704" s="396">
        <f t="shared" si="1570"/>
        <v>0</v>
      </c>
      <c r="AJ704" s="396">
        <f t="shared" si="1571"/>
        <v>0</v>
      </c>
      <c r="AK704" s="396">
        <f t="shared" si="1570"/>
        <v>0</v>
      </c>
      <c r="AL704" s="396">
        <f t="shared" si="1589"/>
        <v>0</v>
      </c>
      <c r="AM704" s="396">
        <f t="shared" si="1589"/>
        <v>0</v>
      </c>
      <c r="AN704" s="396">
        <f t="shared" si="1572"/>
        <v>0</v>
      </c>
      <c r="AO704" s="396">
        <f t="shared" si="1590"/>
        <v>0</v>
      </c>
      <c r="AP704" s="396">
        <f t="shared" si="1590"/>
        <v>0</v>
      </c>
      <c r="AQ704" s="396">
        <f t="shared" si="1590"/>
        <v>0</v>
      </c>
      <c r="AR704" s="396">
        <f t="shared" si="1590"/>
        <v>0</v>
      </c>
      <c r="AS704" s="396">
        <f t="shared" si="1590"/>
        <v>0</v>
      </c>
      <c r="AT704" s="396">
        <f t="shared" si="1590"/>
        <v>0</v>
      </c>
      <c r="AU704" s="396">
        <f t="shared" si="1590"/>
        <v>0</v>
      </c>
      <c r="AV704" s="396">
        <f t="shared" si="1590"/>
        <v>0</v>
      </c>
      <c r="AW704" s="396">
        <f t="shared" si="1590"/>
        <v>0</v>
      </c>
      <c r="AX704" s="396">
        <f t="shared" si="1590"/>
        <v>0</v>
      </c>
      <c r="AY704" s="396">
        <f t="shared" si="1590"/>
        <v>0</v>
      </c>
      <c r="AZ704" s="396">
        <f t="shared" si="1590"/>
        <v>0</v>
      </c>
      <c r="BA704" s="396">
        <f t="shared" si="1590"/>
        <v>0</v>
      </c>
      <c r="BB704" s="396">
        <f t="shared" si="1590"/>
        <v>0</v>
      </c>
      <c r="BC704" s="396">
        <f t="shared" si="1590"/>
        <v>0</v>
      </c>
      <c r="BD704" s="396">
        <f t="shared" si="1590"/>
        <v>0</v>
      </c>
      <c r="BE704" s="396">
        <f t="shared" si="1590"/>
        <v>0</v>
      </c>
      <c r="BF704" s="396">
        <f t="shared" si="1590"/>
        <v>0</v>
      </c>
      <c r="BG704" s="396">
        <f t="shared" si="1590"/>
        <v>0</v>
      </c>
      <c r="BH704" s="396">
        <f t="shared" si="1590"/>
        <v>0</v>
      </c>
      <c r="BI704" s="396">
        <f t="shared" si="1590"/>
        <v>0</v>
      </c>
      <c r="BJ704" s="396">
        <f t="shared" si="1590"/>
        <v>0</v>
      </c>
      <c r="BK704" s="396">
        <f t="shared" si="1590"/>
        <v>0</v>
      </c>
      <c r="BL704" s="396">
        <f t="shared" si="1590"/>
        <v>0</v>
      </c>
      <c r="BM704" s="396">
        <f t="shared" si="1590"/>
        <v>0</v>
      </c>
      <c r="BN704" s="396">
        <f t="shared" si="1590"/>
        <v>0</v>
      </c>
      <c r="BO704" s="396">
        <f t="shared" si="1590"/>
        <v>0</v>
      </c>
      <c r="BP704" s="396">
        <f t="shared" si="1590"/>
        <v>0</v>
      </c>
      <c r="BQ704" s="396">
        <f t="shared" si="1590"/>
        <v>0</v>
      </c>
      <c r="BR704" s="396">
        <f t="shared" si="1590"/>
        <v>0</v>
      </c>
      <c r="BS704" s="396">
        <f t="shared" si="1590"/>
        <v>0</v>
      </c>
      <c r="BT704" s="396">
        <f t="shared" si="1590"/>
        <v>0</v>
      </c>
      <c r="BU704" s="396">
        <f t="shared" si="1590"/>
        <v>0</v>
      </c>
      <c r="BV704" s="396">
        <f t="shared" si="1590"/>
        <v>0</v>
      </c>
      <c r="BW704" s="396"/>
      <c r="BX704" s="396">
        <f t="shared" si="1581"/>
        <v>4</v>
      </c>
      <c r="BY704" s="397"/>
      <c r="BZ704" s="397">
        <f t="shared" si="1562"/>
        <v>0</v>
      </c>
      <c r="CA704" s="544">
        <f t="shared" si="1575"/>
        <v>0</v>
      </c>
      <c r="CB704" s="544">
        <f t="shared" si="1582"/>
        <v>2</v>
      </c>
      <c r="CC704" s="544">
        <f t="shared" ref="CC704:CH713" si="1592">ROUND(SUMIF($M$1:$BV$1,CC$1,$M704:$BV704),0)</f>
        <v>1</v>
      </c>
      <c r="CD704" s="544">
        <f t="shared" si="1592"/>
        <v>1</v>
      </c>
      <c r="CE704" s="544">
        <f t="shared" si="1592"/>
        <v>0</v>
      </c>
      <c r="CF704" s="544">
        <f t="shared" si="1592"/>
        <v>0</v>
      </c>
      <c r="CG704" s="544">
        <f t="shared" si="1592"/>
        <v>0</v>
      </c>
      <c r="CH704" s="544">
        <f t="shared" si="1592"/>
        <v>0</v>
      </c>
      <c r="CI704" s="391"/>
      <c r="CJ704" s="544">
        <f t="shared" si="1578"/>
        <v>0</v>
      </c>
      <c r="CK704" s="544">
        <f t="shared" si="1578"/>
        <v>2</v>
      </c>
      <c r="CL704" s="544">
        <f t="shared" si="1578"/>
        <v>1</v>
      </c>
      <c r="CM704" s="544">
        <f t="shared" si="1585"/>
        <v>1</v>
      </c>
      <c r="CN704" s="544">
        <f t="shared" si="1579"/>
        <v>0</v>
      </c>
      <c r="CO704" s="544">
        <f t="shared" si="1579"/>
        <v>0</v>
      </c>
      <c r="CP704" s="544">
        <f t="shared" si="1579"/>
        <v>0</v>
      </c>
      <c r="CQ704" s="544">
        <f t="shared" si="1579"/>
        <v>0</v>
      </c>
      <c r="CR704" s="398">
        <f t="shared" si="1573"/>
        <v>0</v>
      </c>
      <c r="CV704" s="390"/>
      <c r="CW704" s="390"/>
      <c r="CX704" s="390"/>
      <c r="CY704" s="390"/>
      <c r="CZ704" s="390"/>
      <c r="DA704" s="390"/>
      <c r="DB704" s="390"/>
      <c r="DC704" s="390"/>
      <c r="DD704" s="390"/>
      <c r="DE704" s="390"/>
      <c r="DF704" s="390"/>
      <c r="DG704" s="390"/>
      <c r="DH704" s="390"/>
      <c r="DI704" s="390"/>
      <c r="DJ704" s="390"/>
      <c r="DK704" s="390"/>
      <c r="DL704" s="390"/>
      <c r="DM704" s="390"/>
      <c r="DN704" s="390"/>
      <c r="DO704" s="390"/>
      <c r="DP704" s="390"/>
      <c r="DQ704" s="390"/>
      <c r="DR704" s="390"/>
      <c r="DS704" s="390"/>
      <c r="DT704" s="390"/>
      <c r="DU704" s="390"/>
      <c r="DV704" s="390"/>
      <c r="DW704" s="390"/>
      <c r="DX704" s="390"/>
      <c r="DY704" s="390"/>
      <c r="DZ704" s="390"/>
      <c r="EA704" s="390"/>
      <c r="EB704" s="390"/>
    </row>
    <row r="705" spans="1:132" ht="14.25">
      <c r="A705" s="543" t="s">
        <v>150</v>
      </c>
      <c r="B705" s="428"/>
      <c r="C705" s="425">
        <f>'4a 1718 CS PC'!AP31</f>
        <v>1.9E-3</v>
      </c>
      <c r="D705" s="425">
        <f>'4a 1718 CS PC'!AR31</f>
        <v>2.7000000000000001E-3</v>
      </c>
      <c r="E705" s="425">
        <f>'4b 1819 CS PC'!$AT31</f>
        <v>1.9E-3</v>
      </c>
      <c r="F705" s="425">
        <f>'4b 1819 CS PC'!AQ31</f>
        <v>2.7000000000000001E-3</v>
      </c>
      <c r="G705" s="425">
        <f>'4c 1920 CS PC'!AS31</f>
        <v>1.9E-3</v>
      </c>
      <c r="H705" s="425">
        <f>'4c 1920 CS PC'!AP31</f>
        <v>2.7000000000000001E-3</v>
      </c>
      <c r="I705" s="425">
        <f>'4d 2021 CS PC'!AS31</f>
        <v>1.9E-3</v>
      </c>
      <c r="J705" s="425">
        <f>'4d 2021 CS PC'!AP31</f>
        <v>2.7000000000000001E-3</v>
      </c>
      <c r="K705" s="425">
        <f>'4e 2122 CS PC'!AB31</f>
        <v>1.9E-3</v>
      </c>
      <c r="L705" s="425"/>
      <c r="M705" s="396">
        <f t="shared" si="1565"/>
        <v>0</v>
      </c>
      <c r="N705" s="396">
        <f t="shared" si="1565"/>
        <v>0</v>
      </c>
      <c r="O705" s="396">
        <f t="shared" si="1565"/>
        <v>0</v>
      </c>
      <c r="P705" s="396">
        <f t="shared" si="1565"/>
        <v>0</v>
      </c>
      <c r="Q705" s="396">
        <f t="shared" si="1565"/>
        <v>0.22040000000000001</v>
      </c>
      <c r="R705" s="396">
        <f t="shared" si="1565"/>
        <v>0</v>
      </c>
      <c r="S705" s="396">
        <f t="shared" si="1566"/>
        <v>1.0069999999999999</v>
      </c>
      <c r="T705" s="410"/>
      <c r="U705" s="410"/>
      <c r="V705" s="396">
        <f t="shared" si="1587"/>
        <v>1</v>
      </c>
      <c r="W705" s="396">
        <f t="shared" si="1591"/>
        <v>0</v>
      </c>
      <c r="X705" s="396">
        <f t="shared" si="1553"/>
        <v>0</v>
      </c>
      <c r="Y705" s="396">
        <f t="shared" si="1554"/>
        <v>0</v>
      </c>
      <c r="Z705" s="396">
        <f t="shared" si="1568"/>
        <v>1</v>
      </c>
      <c r="AA705" s="396">
        <f t="shared" si="1568"/>
        <v>0</v>
      </c>
      <c r="AB705" s="396">
        <f t="shared" si="1569"/>
        <v>0</v>
      </c>
      <c r="AC705" s="396">
        <f t="shared" si="1554"/>
        <v>0</v>
      </c>
      <c r="AD705" s="396">
        <f t="shared" si="1555"/>
        <v>0</v>
      </c>
      <c r="AE705" s="396">
        <f t="shared" si="1556"/>
        <v>0</v>
      </c>
      <c r="AF705" s="396">
        <f t="shared" si="1586"/>
        <v>0</v>
      </c>
      <c r="AG705" s="396">
        <f t="shared" si="1586"/>
        <v>1</v>
      </c>
      <c r="AH705" s="396">
        <f t="shared" si="1589"/>
        <v>0</v>
      </c>
      <c r="AI705" s="487">
        <f>ROUNDUP(AI$676*$G705,0)</f>
        <v>1</v>
      </c>
      <c r="AJ705" s="396">
        <f t="shared" si="1571"/>
        <v>0</v>
      </c>
      <c r="AK705" s="396">
        <f t="shared" si="1570"/>
        <v>0</v>
      </c>
      <c r="AL705" s="396">
        <f t="shared" si="1589"/>
        <v>0</v>
      </c>
      <c r="AM705" s="396">
        <f t="shared" si="1589"/>
        <v>0</v>
      </c>
      <c r="AN705" s="396">
        <f t="shared" si="1572"/>
        <v>0</v>
      </c>
      <c r="AO705" s="396">
        <f t="shared" si="1590"/>
        <v>0</v>
      </c>
      <c r="AP705" s="396">
        <f t="shared" si="1590"/>
        <v>0</v>
      </c>
      <c r="AQ705" s="396">
        <f t="shared" si="1590"/>
        <v>0</v>
      </c>
      <c r="AR705" s="396">
        <f t="shared" si="1590"/>
        <v>0</v>
      </c>
      <c r="AS705" s="396">
        <f t="shared" si="1590"/>
        <v>0</v>
      </c>
      <c r="AT705" s="396">
        <f t="shared" si="1590"/>
        <v>0</v>
      </c>
      <c r="AU705" s="396">
        <f t="shared" si="1590"/>
        <v>0</v>
      </c>
      <c r="AV705" s="396">
        <f t="shared" si="1590"/>
        <v>0</v>
      </c>
      <c r="AW705" s="396">
        <f t="shared" si="1590"/>
        <v>0</v>
      </c>
      <c r="AX705" s="396">
        <f t="shared" si="1590"/>
        <v>0</v>
      </c>
      <c r="AY705" s="396">
        <f t="shared" si="1590"/>
        <v>0</v>
      </c>
      <c r="AZ705" s="396">
        <f t="shared" si="1590"/>
        <v>0</v>
      </c>
      <c r="BA705" s="396">
        <f t="shared" si="1590"/>
        <v>0</v>
      </c>
      <c r="BB705" s="396">
        <f t="shared" si="1590"/>
        <v>0</v>
      </c>
      <c r="BC705" s="396">
        <f t="shared" si="1590"/>
        <v>0</v>
      </c>
      <c r="BD705" s="396">
        <f t="shared" si="1590"/>
        <v>0</v>
      </c>
      <c r="BE705" s="396">
        <f t="shared" si="1590"/>
        <v>0</v>
      </c>
      <c r="BF705" s="396">
        <f t="shared" si="1590"/>
        <v>0</v>
      </c>
      <c r="BG705" s="396">
        <f t="shared" si="1590"/>
        <v>0</v>
      </c>
      <c r="BH705" s="396">
        <f t="shared" si="1590"/>
        <v>0</v>
      </c>
      <c r="BI705" s="396">
        <f t="shared" si="1590"/>
        <v>0</v>
      </c>
      <c r="BJ705" s="396">
        <f t="shared" si="1590"/>
        <v>0</v>
      </c>
      <c r="BK705" s="396">
        <f t="shared" si="1590"/>
        <v>0</v>
      </c>
      <c r="BL705" s="396">
        <f t="shared" si="1590"/>
        <v>0</v>
      </c>
      <c r="BM705" s="396">
        <f t="shared" si="1590"/>
        <v>0</v>
      </c>
      <c r="BN705" s="396">
        <f t="shared" si="1590"/>
        <v>0</v>
      </c>
      <c r="BO705" s="396">
        <f t="shared" si="1590"/>
        <v>0</v>
      </c>
      <c r="BP705" s="396">
        <f t="shared" si="1590"/>
        <v>0</v>
      </c>
      <c r="BQ705" s="396">
        <f t="shared" si="1590"/>
        <v>0</v>
      </c>
      <c r="BR705" s="396">
        <f t="shared" si="1590"/>
        <v>0</v>
      </c>
      <c r="BS705" s="396">
        <f t="shared" si="1590"/>
        <v>0</v>
      </c>
      <c r="BT705" s="396">
        <f t="shared" si="1590"/>
        <v>0</v>
      </c>
      <c r="BU705" s="396">
        <f t="shared" si="1590"/>
        <v>0</v>
      </c>
      <c r="BV705" s="396">
        <f t="shared" si="1590"/>
        <v>0</v>
      </c>
      <c r="BW705" s="396"/>
      <c r="BX705" s="396">
        <f t="shared" si="1581"/>
        <v>5</v>
      </c>
      <c r="BY705" s="397"/>
      <c r="BZ705" s="397">
        <f t="shared" si="1562"/>
        <v>0</v>
      </c>
      <c r="CA705" s="544">
        <f t="shared" si="1575"/>
        <v>0</v>
      </c>
      <c r="CB705" s="544">
        <f t="shared" si="1582"/>
        <v>2</v>
      </c>
      <c r="CC705" s="544">
        <f t="shared" si="1592"/>
        <v>1</v>
      </c>
      <c r="CD705" s="544">
        <f t="shared" si="1592"/>
        <v>1</v>
      </c>
      <c r="CE705" s="544">
        <f t="shared" si="1592"/>
        <v>1</v>
      </c>
      <c r="CF705" s="544">
        <f t="shared" si="1592"/>
        <v>0</v>
      </c>
      <c r="CG705" s="544">
        <f t="shared" si="1592"/>
        <v>0</v>
      </c>
      <c r="CH705" s="544">
        <f t="shared" si="1592"/>
        <v>0</v>
      </c>
      <c r="CI705" s="391"/>
      <c r="CJ705" s="544">
        <f t="shared" si="1578"/>
        <v>0</v>
      </c>
      <c r="CK705" s="544">
        <f t="shared" si="1578"/>
        <v>2</v>
      </c>
      <c r="CL705" s="544">
        <f t="shared" si="1578"/>
        <v>1</v>
      </c>
      <c r="CM705" s="544">
        <f t="shared" si="1585"/>
        <v>2</v>
      </c>
      <c r="CN705" s="544">
        <f t="shared" si="1579"/>
        <v>0</v>
      </c>
      <c r="CO705" s="544">
        <f t="shared" si="1579"/>
        <v>0</v>
      </c>
      <c r="CP705" s="544">
        <f t="shared" si="1579"/>
        <v>0</v>
      </c>
      <c r="CQ705" s="544">
        <f t="shared" si="1579"/>
        <v>0</v>
      </c>
      <c r="CR705" s="398">
        <f t="shared" si="1573"/>
        <v>0</v>
      </c>
      <c r="CV705" s="390"/>
      <c r="CW705" s="390"/>
      <c r="CX705" s="390"/>
      <c r="CY705" s="390"/>
      <c r="CZ705" s="390"/>
      <c r="DA705" s="390"/>
      <c r="DB705" s="390"/>
      <c r="DC705" s="390"/>
      <c r="DD705" s="390"/>
      <c r="DE705" s="390"/>
      <c r="DF705" s="390"/>
      <c r="DG705" s="390"/>
      <c r="DH705" s="390"/>
      <c r="DI705" s="390"/>
      <c r="DJ705" s="390"/>
      <c r="DK705" s="390"/>
      <c r="DL705" s="390"/>
      <c r="DM705" s="390"/>
      <c r="DN705" s="390"/>
      <c r="DO705" s="390"/>
      <c r="DP705" s="390"/>
      <c r="DQ705" s="390"/>
      <c r="DR705" s="390"/>
      <c r="DS705" s="390"/>
      <c r="DT705" s="390"/>
      <c r="DU705" s="390"/>
      <c r="DV705" s="390"/>
      <c r="DW705" s="390"/>
      <c r="DX705" s="390"/>
      <c r="DY705" s="390"/>
      <c r="DZ705" s="390"/>
      <c r="EA705" s="390"/>
      <c r="EB705" s="390"/>
    </row>
    <row r="706" spans="1:132" ht="14.25">
      <c r="A706" s="543" t="s">
        <v>151</v>
      </c>
      <c r="B706" s="428"/>
      <c r="C706" s="425">
        <f>'4a 1718 CS PC'!AP32</f>
        <v>6.59E-2</v>
      </c>
      <c r="D706" s="425">
        <f>'4a 1718 CS PC'!AR32</f>
        <v>9.2799999999999994E-2</v>
      </c>
      <c r="E706" s="425">
        <f>'4b 1819 CS PC'!$AT32</f>
        <v>6.2799999999999995E-2</v>
      </c>
      <c r="F706" s="425">
        <f>'4b 1819 CS PC'!AQ32</f>
        <v>8.8999999999999996E-2</v>
      </c>
      <c r="G706" s="425">
        <f>'4c 1920 CS PC'!AS32</f>
        <v>6.1800000000000001E-2</v>
      </c>
      <c r="H706" s="425">
        <f>'4c 1920 CS PC'!AP32</f>
        <v>8.7800000000000003E-2</v>
      </c>
      <c r="I706" s="425">
        <f>'4d 2021 CS PC'!AS32</f>
        <v>6.2799999999999995E-2</v>
      </c>
      <c r="J706" s="425">
        <f>'4d 2021 CS PC'!AP32</f>
        <v>8.9800000000000005E-2</v>
      </c>
      <c r="K706" s="425">
        <f>'4e 2122 CS PC'!AB32</f>
        <v>6.4199999999999993E-2</v>
      </c>
      <c r="L706" s="425"/>
      <c r="M706" s="396">
        <f t="shared" si="1565"/>
        <v>0</v>
      </c>
      <c r="N706" s="396">
        <f t="shared" si="1565"/>
        <v>0</v>
      </c>
      <c r="O706" s="396">
        <f t="shared" si="1565"/>
        <v>0</v>
      </c>
      <c r="P706" s="396">
        <f t="shared" si="1565"/>
        <v>0</v>
      </c>
      <c r="Q706" s="396">
        <f t="shared" si="1565"/>
        <v>7.6444000000000001</v>
      </c>
      <c r="R706" s="396">
        <f t="shared" si="1565"/>
        <v>0</v>
      </c>
      <c r="S706" s="396">
        <f t="shared" si="1566"/>
        <v>34.927</v>
      </c>
      <c r="T706" s="410"/>
      <c r="U706" s="410"/>
      <c r="V706" s="396">
        <f t="shared" si="1587"/>
        <v>22</v>
      </c>
      <c r="W706" s="396">
        <f t="shared" si="1591"/>
        <v>15</v>
      </c>
      <c r="X706" s="396">
        <f t="shared" si="1553"/>
        <v>0</v>
      </c>
      <c r="Y706" s="396">
        <f t="shared" si="1554"/>
        <v>9</v>
      </c>
      <c r="Z706" s="396">
        <f t="shared" si="1568"/>
        <v>36</v>
      </c>
      <c r="AA706" s="396">
        <f t="shared" si="1568"/>
        <v>10</v>
      </c>
      <c r="AB706" s="396">
        <f t="shared" si="1569"/>
        <v>12</v>
      </c>
      <c r="AC706" s="396">
        <f t="shared" si="1554"/>
        <v>0</v>
      </c>
      <c r="AD706" s="396">
        <f t="shared" si="1555"/>
        <v>3</v>
      </c>
      <c r="AE706" s="396">
        <f t="shared" si="1556"/>
        <v>0</v>
      </c>
      <c r="AF706" s="396">
        <f t="shared" si="1586"/>
        <v>9</v>
      </c>
      <c r="AG706" s="396">
        <f t="shared" si="1586"/>
        <v>27</v>
      </c>
      <c r="AH706" s="396">
        <f t="shared" si="1589"/>
        <v>1</v>
      </c>
      <c r="AI706" s="396">
        <f t="shared" si="1570"/>
        <v>3</v>
      </c>
      <c r="AJ706" s="396">
        <f t="shared" si="1571"/>
        <v>0</v>
      </c>
      <c r="AK706" s="396">
        <f t="shared" si="1570"/>
        <v>0</v>
      </c>
      <c r="AL706" s="396">
        <f t="shared" si="1589"/>
        <v>0</v>
      </c>
      <c r="AM706" s="487">
        <f>ROUNDUP(AM$676*$I706,0)</f>
        <v>5</v>
      </c>
      <c r="AN706" s="396">
        <f t="shared" si="1572"/>
        <v>0</v>
      </c>
      <c r="AO706" s="396">
        <f t="shared" si="1590"/>
        <v>0</v>
      </c>
      <c r="AP706" s="396">
        <f t="shared" si="1590"/>
        <v>0</v>
      </c>
      <c r="AQ706" s="396">
        <f t="shared" si="1590"/>
        <v>0</v>
      </c>
      <c r="AR706" s="396">
        <f t="shared" si="1590"/>
        <v>0</v>
      </c>
      <c r="AS706" s="396">
        <f t="shared" si="1590"/>
        <v>0</v>
      </c>
      <c r="AT706" s="396">
        <f t="shared" si="1590"/>
        <v>0</v>
      </c>
      <c r="AU706" s="396">
        <f t="shared" si="1590"/>
        <v>0</v>
      </c>
      <c r="AV706" s="396">
        <f t="shared" si="1590"/>
        <v>0</v>
      </c>
      <c r="AW706" s="396">
        <f t="shared" si="1590"/>
        <v>0</v>
      </c>
      <c r="AX706" s="396">
        <f t="shared" si="1590"/>
        <v>0</v>
      </c>
      <c r="AY706" s="396">
        <f t="shared" si="1590"/>
        <v>0</v>
      </c>
      <c r="AZ706" s="396">
        <f t="shared" si="1590"/>
        <v>0</v>
      </c>
      <c r="BA706" s="396">
        <f t="shared" si="1590"/>
        <v>0</v>
      </c>
      <c r="BB706" s="396">
        <f t="shared" si="1590"/>
        <v>0</v>
      </c>
      <c r="BC706" s="396">
        <f t="shared" si="1590"/>
        <v>0</v>
      </c>
      <c r="BD706" s="396">
        <f t="shared" si="1590"/>
        <v>0</v>
      </c>
      <c r="BE706" s="396">
        <f t="shared" si="1590"/>
        <v>0</v>
      </c>
      <c r="BF706" s="396">
        <f t="shared" si="1590"/>
        <v>0</v>
      </c>
      <c r="BG706" s="396">
        <f t="shared" si="1590"/>
        <v>0</v>
      </c>
      <c r="BH706" s="396">
        <f t="shared" ref="AO706:BV713" si="1593">ROUND(BH$676*$K706,0)</f>
        <v>0</v>
      </c>
      <c r="BI706" s="396">
        <f t="shared" si="1593"/>
        <v>0</v>
      </c>
      <c r="BJ706" s="396">
        <f t="shared" si="1593"/>
        <v>0</v>
      </c>
      <c r="BK706" s="396">
        <f t="shared" si="1593"/>
        <v>0</v>
      </c>
      <c r="BL706" s="396">
        <f t="shared" si="1593"/>
        <v>0</v>
      </c>
      <c r="BM706" s="396">
        <f t="shared" si="1593"/>
        <v>0</v>
      </c>
      <c r="BN706" s="396">
        <f t="shared" si="1593"/>
        <v>0</v>
      </c>
      <c r="BO706" s="396">
        <f t="shared" si="1593"/>
        <v>0</v>
      </c>
      <c r="BP706" s="396">
        <f t="shared" si="1593"/>
        <v>0</v>
      </c>
      <c r="BQ706" s="396">
        <f t="shared" si="1593"/>
        <v>0</v>
      </c>
      <c r="BR706" s="396">
        <f t="shared" si="1593"/>
        <v>0</v>
      </c>
      <c r="BS706" s="396">
        <f t="shared" si="1593"/>
        <v>0</v>
      </c>
      <c r="BT706" s="396">
        <f t="shared" si="1593"/>
        <v>0</v>
      </c>
      <c r="BU706" s="396">
        <f t="shared" si="1593"/>
        <v>0</v>
      </c>
      <c r="BV706" s="396">
        <f t="shared" si="1593"/>
        <v>0</v>
      </c>
      <c r="BW706" s="396"/>
      <c r="BX706" s="396">
        <f t="shared" si="1581"/>
        <v>195</v>
      </c>
      <c r="BY706" s="397"/>
      <c r="BZ706" s="397">
        <f t="shared" si="1562"/>
        <v>0</v>
      </c>
      <c r="CA706" s="544">
        <f t="shared" si="1575"/>
        <v>0</v>
      </c>
      <c r="CB706" s="544">
        <f t="shared" si="1582"/>
        <v>65</v>
      </c>
      <c r="CC706" s="544">
        <f t="shared" si="1592"/>
        <v>70</v>
      </c>
      <c r="CD706" s="544">
        <f t="shared" si="1592"/>
        <v>51</v>
      </c>
      <c r="CE706" s="544">
        <f t="shared" si="1592"/>
        <v>9</v>
      </c>
      <c r="CF706" s="544">
        <f t="shared" si="1592"/>
        <v>0</v>
      </c>
      <c r="CG706" s="544">
        <f t="shared" si="1592"/>
        <v>0</v>
      </c>
      <c r="CH706" s="544">
        <f t="shared" si="1592"/>
        <v>0</v>
      </c>
      <c r="CI706" s="391"/>
      <c r="CJ706" s="544">
        <f t="shared" si="1578"/>
        <v>8</v>
      </c>
      <c r="CK706" s="544">
        <f t="shared" si="1578"/>
        <v>81</v>
      </c>
      <c r="CL706" s="544">
        <f t="shared" si="1578"/>
        <v>61</v>
      </c>
      <c r="CM706" s="544">
        <f t="shared" si="1585"/>
        <v>40</v>
      </c>
      <c r="CN706" s="544">
        <f t="shared" si="1579"/>
        <v>5</v>
      </c>
      <c r="CO706" s="544">
        <f t="shared" si="1579"/>
        <v>0</v>
      </c>
      <c r="CP706" s="544">
        <f t="shared" si="1579"/>
        <v>0</v>
      </c>
      <c r="CQ706" s="544">
        <f t="shared" si="1579"/>
        <v>0</v>
      </c>
      <c r="CR706" s="398">
        <f t="shared" si="1573"/>
        <v>0</v>
      </c>
      <c r="CV706" s="390"/>
      <c r="CW706" s="390"/>
      <c r="CX706" s="390"/>
      <c r="CY706" s="390"/>
      <c r="CZ706" s="390"/>
      <c r="DA706" s="390"/>
      <c r="DB706" s="390"/>
      <c r="DC706" s="390"/>
      <c r="DD706" s="390"/>
      <c r="DE706" s="390"/>
      <c r="DF706" s="390"/>
      <c r="DG706" s="390"/>
      <c r="DH706" s="390"/>
      <c r="DI706" s="390"/>
      <c r="DJ706" s="390"/>
      <c r="DK706" s="390"/>
      <c r="DL706" s="390"/>
      <c r="DM706" s="390"/>
      <c r="DN706" s="390"/>
      <c r="DO706" s="390"/>
      <c r="DP706" s="390"/>
      <c r="DQ706" s="390"/>
      <c r="DR706" s="390"/>
      <c r="DS706" s="390"/>
      <c r="DT706" s="390"/>
      <c r="DU706" s="390"/>
      <c r="DV706" s="390"/>
      <c r="DW706" s="390"/>
      <c r="DX706" s="390"/>
      <c r="DY706" s="390"/>
      <c r="DZ706" s="390"/>
      <c r="EA706" s="390"/>
      <c r="EB706" s="390"/>
    </row>
    <row r="707" spans="1:132" ht="14.25">
      <c r="A707" s="543" t="s">
        <v>152</v>
      </c>
      <c r="B707" s="428"/>
      <c r="C707" s="425">
        <f>'4a 1718 CS PC'!AP33</f>
        <v>4.4999999999999997E-3</v>
      </c>
      <c r="D707" s="425">
        <f>'4a 1718 CS PC'!AR33</f>
        <v>6.4000000000000003E-3</v>
      </c>
      <c r="E707" s="425">
        <f>'4b 1819 CS PC'!$AT33</f>
        <v>4.4000000000000003E-3</v>
      </c>
      <c r="F707" s="425">
        <f>'4b 1819 CS PC'!AQ33</f>
        <v>6.1999999999999998E-3</v>
      </c>
      <c r="G707" s="425">
        <f>'4c 1920 CS PC'!AS33</f>
        <v>4.4000000000000003E-3</v>
      </c>
      <c r="H707" s="425">
        <f>'4c 1920 CS PC'!AP33</f>
        <v>6.1999999999999998E-3</v>
      </c>
      <c r="I707" s="425">
        <f>'4d 2021 CS PC'!AS33</f>
        <v>4.4000000000000003E-3</v>
      </c>
      <c r="J707" s="425">
        <f>'4d 2021 CS PC'!AP33</f>
        <v>6.3E-3</v>
      </c>
      <c r="K707" s="425">
        <f>'4e 2122 CS PC'!AB33</f>
        <v>4.5999999999999999E-3</v>
      </c>
      <c r="L707" s="425"/>
      <c r="M707" s="396">
        <f t="shared" si="1565"/>
        <v>0</v>
      </c>
      <c r="N707" s="396">
        <f t="shared" si="1565"/>
        <v>0</v>
      </c>
      <c r="O707" s="396">
        <f t="shared" si="1565"/>
        <v>0</v>
      </c>
      <c r="P707" s="396">
        <f t="shared" si="1565"/>
        <v>0</v>
      </c>
      <c r="Q707" s="396">
        <f t="shared" si="1565"/>
        <v>0.52199999999999991</v>
      </c>
      <c r="R707" s="396">
        <f t="shared" si="1565"/>
        <v>0</v>
      </c>
      <c r="S707" s="396">
        <f t="shared" si="1566"/>
        <v>2.3849999999999998</v>
      </c>
      <c r="T707" s="410"/>
      <c r="U707" s="410"/>
      <c r="V707" s="396">
        <f t="shared" si="1587"/>
        <v>1</v>
      </c>
      <c r="W707" s="396">
        <f t="shared" si="1591"/>
        <v>1</v>
      </c>
      <c r="X707" s="396">
        <f t="shared" si="1553"/>
        <v>0</v>
      </c>
      <c r="Y707" s="396">
        <f t="shared" si="1554"/>
        <v>1</v>
      </c>
      <c r="Z707" s="396">
        <f t="shared" si="1568"/>
        <v>3</v>
      </c>
      <c r="AA707" s="396">
        <f t="shared" si="1568"/>
        <v>1</v>
      </c>
      <c r="AB707" s="396">
        <f t="shared" si="1569"/>
        <v>1</v>
      </c>
      <c r="AC707" s="396">
        <f t="shared" si="1554"/>
        <v>0</v>
      </c>
      <c r="AD707" s="396">
        <f t="shared" si="1555"/>
        <v>0</v>
      </c>
      <c r="AE707" s="396">
        <f t="shared" si="1556"/>
        <v>0</v>
      </c>
      <c r="AF707" s="396">
        <f t="shared" si="1586"/>
        <v>1</v>
      </c>
      <c r="AG707" s="396">
        <f t="shared" si="1586"/>
        <v>2</v>
      </c>
      <c r="AH707" s="396">
        <f t="shared" ref="AH707:AM716" si="1594">ROUND(AH$676*$I707,0)</f>
        <v>0</v>
      </c>
      <c r="AI707" s="396">
        <f t="shared" si="1570"/>
        <v>0</v>
      </c>
      <c r="AJ707" s="396">
        <f t="shared" si="1571"/>
        <v>0</v>
      </c>
      <c r="AK707" s="396">
        <f t="shared" si="1570"/>
        <v>0</v>
      </c>
      <c r="AL707" s="396">
        <f t="shared" si="1594"/>
        <v>0</v>
      </c>
      <c r="AM707" s="396">
        <f t="shared" si="1594"/>
        <v>0</v>
      </c>
      <c r="AN707" s="396">
        <f t="shared" si="1572"/>
        <v>0</v>
      </c>
      <c r="AO707" s="396">
        <f t="shared" si="1593"/>
        <v>0</v>
      </c>
      <c r="AP707" s="396">
        <f t="shared" si="1593"/>
        <v>0</v>
      </c>
      <c r="AQ707" s="396">
        <f t="shared" si="1593"/>
        <v>0</v>
      </c>
      <c r="AR707" s="396">
        <f t="shared" si="1593"/>
        <v>0</v>
      </c>
      <c r="AS707" s="396">
        <f t="shared" si="1593"/>
        <v>0</v>
      </c>
      <c r="AT707" s="396">
        <f t="shared" si="1593"/>
        <v>0</v>
      </c>
      <c r="AU707" s="396">
        <f t="shared" si="1593"/>
        <v>0</v>
      </c>
      <c r="AV707" s="396">
        <f t="shared" si="1593"/>
        <v>0</v>
      </c>
      <c r="AW707" s="396">
        <f t="shared" si="1593"/>
        <v>0</v>
      </c>
      <c r="AX707" s="396">
        <f t="shared" si="1593"/>
        <v>0</v>
      </c>
      <c r="AY707" s="396">
        <f t="shared" si="1593"/>
        <v>0</v>
      </c>
      <c r="AZ707" s="396">
        <f t="shared" si="1593"/>
        <v>0</v>
      </c>
      <c r="BA707" s="396">
        <f t="shared" si="1593"/>
        <v>0</v>
      </c>
      <c r="BB707" s="396">
        <f t="shared" si="1593"/>
        <v>0</v>
      </c>
      <c r="BC707" s="396">
        <f t="shared" si="1593"/>
        <v>0</v>
      </c>
      <c r="BD707" s="396">
        <f t="shared" si="1593"/>
        <v>0</v>
      </c>
      <c r="BE707" s="396">
        <f t="shared" si="1593"/>
        <v>0</v>
      </c>
      <c r="BF707" s="396">
        <f t="shared" si="1593"/>
        <v>0</v>
      </c>
      <c r="BG707" s="396">
        <f t="shared" si="1593"/>
        <v>0</v>
      </c>
      <c r="BH707" s="396">
        <f t="shared" si="1593"/>
        <v>0</v>
      </c>
      <c r="BI707" s="396">
        <f t="shared" si="1593"/>
        <v>0</v>
      </c>
      <c r="BJ707" s="396">
        <f t="shared" si="1593"/>
        <v>0</v>
      </c>
      <c r="BK707" s="396">
        <f t="shared" si="1593"/>
        <v>0</v>
      </c>
      <c r="BL707" s="396">
        <f t="shared" si="1593"/>
        <v>0</v>
      </c>
      <c r="BM707" s="396">
        <f t="shared" si="1593"/>
        <v>0</v>
      </c>
      <c r="BN707" s="396">
        <f t="shared" si="1593"/>
        <v>0</v>
      </c>
      <c r="BO707" s="396">
        <f t="shared" si="1593"/>
        <v>0</v>
      </c>
      <c r="BP707" s="396">
        <f t="shared" si="1593"/>
        <v>0</v>
      </c>
      <c r="BQ707" s="396">
        <f t="shared" si="1593"/>
        <v>0</v>
      </c>
      <c r="BR707" s="396">
        <f t="shared" si="1593"/>
        <v>0</v>
      </c>
      <c r="BS707" s="396">
        <f t="shared" si="1593"/>
        <v>0</v>
      </c>
      <c r="BT707" s="396">
        <f t="shared" si="1593"/>
        <v>0</v>
      </c>
      <c r="BU707" s="396">
        <f t="shared" si="1593"/>
        <v>0</v>
      </c>
      <c r="BV707" s="396">
        <f t="shared" si="1593"/>
        <v>0</v>
      </c>
      <c r="BW707" s="396"/>
      <c r="BX707" s="396">
        <f t="shared" si="1581"/>
        <v>14</v>
      </c>
      <c r="BY707" s="397"/>
      <c r="BZ707" s="397">
        <f t="shared" si="1562"/>
        <v>0</v>
      </c>
      <c r="CA707" s="544">
        <f t="shared" si="1575"/>
        <v>0</v>
      </c>
      <c r="CB707" s="544">
        <f t="shared" si="1582"/>
        <v>4</v>
      </c>
      <c r="CC707" s="544">
        <f t="shared" si="1592"/>
        <v>6</v>
      </c>
      <c r="CD707" s="544">
        <f t="shared" si="1592"/>
        <v>4</v>
      </c>
      <c r="CE707" s="544">
        <f t="shared" si="1592"/>
        <v>0</v>
      </c>
      <c r="CF707" s="544">
        <f t="shared" si="1592"/>
        <v>0</v>
      </c>
      <c r="CG707" s="544">
        <f t="shared" si="1592"/>
        <v>0</v>
      </c>
      <c r="CH707" s="544">
        <f t="shared" si="1592"/>
        <v>0</v>
      </c>
      <c r="CI707" s="391"/>
      <c r="CJ707" s="544">
        <f t="shared" si="1578"/>
        <v>1</v>
      </c>
      <c r="CK707" s="544">
        <f t="shared" si="1578"/>
        <v>5</v>
      </c>
      <c r="CL707" s="544">
        <f t="shared" si="1578"/>
        <v>5</v>
      </c>
      <c r="CM707" s="544">
        <f t="shared" si="1585"/>
        <v>3</v>
      </c>
      <c r="CN707" s="544">
        <f t="shared" si="1579"/>
        <v>0</v>
      </c>
      <c r="CO707" s="544">
        <f t="shared" si="1579"/>
        <v>0</v>
      </c>
      <c r="CP707" s="544">
        <f t="shared" si="1579"/>
        <v>0</v>
      </c>
      <c r="CQ707" s="544">
        <f t="shared" si="1579"/>
        <v>0</v>
      </c>
      <c r="CR707" s="398">
        <f t="shared" si="1573"/>
        <v>0</v>
      </c>
      <c r="CV707" s="390"/>
      <c r="CW707" s="390"/>
      <c r="CX707" s="390"/>
      <c r="CY707" s="390"/>
      <c r="CZ707" s="390"/>
      <c r="DA707" s="390"/>
      <c r="DB707" s="390"/>
      <c r="DC707" s="390"/>
      <c r="DD707" s="390"/>
      <c r="DE707" s="390"/>
      <c r="DF707" s="390"/>
      <c r="DG707" s="390"/>
      <c r="DH707" s="390"/>
      <c r="DI707" s="390"/>
      <c r="DJ707" s="390"/>
      <c r="DK707" s="390"/>
      <c r="DL707" s="390"/>
      <c r="DM707" s="390"/>
      <c r="DN707" s="390"/>
      <c r="DO707" s="390"/>
      <c r="DP707" s="390"/>
      <c r="DQ707" s="390"/>
      <c r="DR707" s="390"/>
      <c r="DS707" s="390"/>
      <c r="DT707" s="390"/>
      <c r="DU707" s="390"/>
      <c r="DV707" s="390"/>
      <c r="DW707" s="390"/>
      <c r="DX707" s="390"/>
      <c r="DY707" s="390"/>
      <c r="DZ707" s="390"/>
      <c r="EA707" s="390"/>
      <c r="EB707" s="390"/>
    </row>
    <row r="708" spans="1:132" ht="14.25">
      <c r="A708" s="543" t="s">
        <v>153</v>
      </c>
      <c r="B708" s="428"/>
      <c r="C708" s="425">
        <f>'4a 1718 CS PC'!AP34</f>
        <v>5.0000000000000001E-4</v>
      </c>
      <c r="D708" s="425">
        <f>'4a 1718 CS PC'!AR34</f>
        <v>6.9999999999999999E-4</v>
      </c>
      <c r="E708" s="425">
        <f>'4b 1819 CS PC'!$AT34</f>
        <v>5.0000000000000001E-4</v>
      </c>
      <c r="F708" s="425">
        <f>'4b 1819 CS PC'!AQ34</f>
        <v>6.9999999999999999E-4</v>
      </c>
      <c r="G708" s="425">
        <f>'4c 1920 CS PC'!AS34</f>
        <v>5.0000000000000001E-4</v>
      </c>
      <c r="H708" s="425">
        <f>'4c 1920 CS PC'!AP34</f>
        <v>6.9999999999999999E-4</v>
      </c>
      <c r="I708" s="425">
        <f>'4d 2021 CS PC'!AS34</f>
        <v>5.0000000000000001E-4</v>
      </c>
      <c r="J708" s="425">
        <f>'4d 2021 CS PC'!AP34</f>
        <v>6.9999999999999999E-4</v>
      </c>
      <c r="K708" s="425">
        <f>'4e 2122 CS PC'!AB34</f>
        <v>5.0000000000000001E-4</v>
      </c>
      <c r="L708" s="425"/>
      <c r="M708" s="396">
        <f t="shared" si="1565"/>
        <v>0</v>
      </c>
      <c r="N708" s="396">
        <f t="shared" si="1565"/>
        <v>0</v>
      </c>
      <c r="O708" s="396">
        <f t="shared" si="1565"/>
        <v>0</v>
      </c>
      <c r="P708" s="396">
        <f t="shared" si="1565"/>
        <v>0</v>
      </c>
      <c r="Q708" s="396">
        <f t="shared" si="1565"/>
        <v>5.8000000000000003E-2</v>
      </c>
      <c r="R708" s="396">
        <f t="shared" si="1565"/>
        <v>0</v>
      </c>
      <c r="S708" s="396">
        <f t="shared" si="1566"/>
        <v>0.26500000000000001</v>
      </c>
      <c r="T708" s="410"/>
      <c r="U708" s="410"/>
      <c r="V708" s="396">
        <f t="shared" si="1587"/>
        <v>0</v>
      </c>
      <c r="W708" s="396">
        <f t="shared" si="1591"/>
        <v>0</v>
      </c>
      <c r="X708" s="396">
        <f t="shared" si="1553"/>
        <v>0</v>
      </c>
      <c r="Y708" s="396">
        <f t="shared" si="1554"/>
        <v>0</v>
      </c>
      <c r="Z708" s="396">
        <f t="shared" si="1568"/>
        <v>0</v>
      </c>
      <c r="AA708" s="396">
        <f t="shared" si="1568"/>
        <v>0</v>
      </c>
      <c r="AB708" s="396">
        <f t="shared" si="1569"/>
        <v>0</v>
      </c>
      <c r="AC708" s="396">
        <f t="shared" si="1554"/>
        <v>0</v>
      </c>
      <c r="AD708" s="396">
        <f t="shared" si="1555"/>
        <v>0</v>
      </c>
      <c r="AE708" s="396">
        <f t="shared" si="1556"/>
        <v>0</v>
      </c>
      <c r="AF708" s="396">
        <f t="shared" si="1586"/>
        <v>0</v>
      </c>
      <c r="AG708" s="396">
        <f t="shared" si="1586"/>
        <v>0</v>
      </c>
      <c r="AH708" s="396">
        <f t="shared" si="1594"/>
        <v>0</v>
      </c>
      <c r="AI708" s="396">
        <f t="shared" si="1570"/>
        <v>0</v>
      </c>
      <c r="AJ708" s="396">
        <f t="shared" si="1571"/>
        <v>0</v>
      </c>
      <c r="AK708" s="396">
        <f t="shared" si="1570"/>
        <v>0</v>
      </c>
      <c r="AL708" s="396">
        <f t="shared" si="1594"/>
        <v>0</v>
      </c>
      <c r="AM708" s="396">
        <f t="shared" si="1594"/>
        <v>0</v>
      </c>
      <c r="AN708" s="396">
        <f t="shared" si="1572"/>
        <v>0</v>
      </c>
      <c r="AO708" s="396">
        <f t="shared" si="1593"/>
        <v>0</v>
      </c>
      <c r="AP708" s="396">
        <f t="shared" si="1593"/>
        <v>0</v>
      </c>
      <c r="AQ708" s="396">
        <f t="shared" si="1593"/>
        <v>0</v>
      </c>
      <c r="AR708" s="396">
        <f t="shared" si="1593"/>
        <v>0</v>
      </c>
      <c r="AS708" s="396">
        <f t="shared" si="1593"/>
        <v>0</v>
      </c>
      <c r="AT708" s="396">
        <f t="shared" si="1593"/>
        <v>0</v>
      </c>
      <c r="AU708" s="396">
        <f t="shared" si="1593"/>
        <v>0</v>
      </c>
      <c r="AV708" s="396">
        <f t="shared" si="1593"/>
        <v>0</v>
      </c>
      <c r="AW708" s="396">
        <f t="shared" si="1593"/>
        <v>0</v>
      </c>
      <c r="AX708" s="396">
        <f t="shared" si="1593"/>
        <v>0</v>
      </c>
      <c r="AY708" s="396">
        <f t="shared" si="1593"/>
        <v>0</v>
      </c>
      <c r="AZ708" s="396">
        <f t="shared" si="1593"/>
        <v>0</v>
      </c>
      <c r="BA708" s="396">
        <f t="shared" si="1593"/>
        <v>0</v>
      </c>
      <c r="BB708" s="396">
        <f t="shared" si="1593"/>
        <v>0</v>
      </c>
      <c r="BC708" s="396">
        <f t="shared" si="1593"/>
        <v>0</v>
      </c>
      <c r="BD708" s="396">
        <f t="shared" si="1593"/>
        <v>0</v>
      </c>
      <c r="BE708" s="396">
        <f t="shared" si="1593"/>
        <v>0</v>
      </c>
      <c r="BF708" s="396">
        <f t="shared" si="1593"/>
        <v>0</v>
      </c>
      <c r="BG708" s="396">
        <f t="shared" si="1593"/>
        <v>0</v>
      </c>
      <c r="BH708" s="396">
        <f t="shared" si="1593"/>
        <v>0</v>
      </c>
      <c r="BI708" s="396">
        <f t="shared" si="1593"/>
        <v>0</v>
      </c>
      <c r="BJ708" s="396">
        <f t="shared" si="1593"/>
        <v>0</v>
      </c>
      <c r="BK708" s="396">
        <f t="shared" si="1593"/>
        <v>0</v>
      </c>
      <c r="BL708" s="396">
        <f t="shared" si="1593"/>
        <v>0</v>
      </c>
      <c r="BM708" s="396">
        <f t="shared" si="1593"/>
        <v>0</v>
      </c>
      <c r="BN708" s="396">
        <f t="shared" si="1593"/>
        <v>0</v>
      </c>
      <c r="BO708" s="396">
        <f t="shared" si="1593"/>
        <v>0</v>
      </c>
      <c r="BP708" s="396">
        <f t="shared" si="1593"/>
        <v>0</v>
      </c>
      <c r="BQ708" s="396">
        <f t="shared" si="1593"/>
        <v>0</v>
      </c>
      <c r="BR708" s="396">
        <f t="shared" si="1593"/>
        <v>0</v>
      </c>
      <c r="BS708" s="396">
        <f t="shared" si="1593"/>
        <v>0</v>
      </c>
      <c r="BT708" s="396">
        <f t="shared" si="1593"/>
        <v>0</v>
      </c>
      <c r="BU708" s="396">
        <f t="shared" si="1593"/>
        <v>0</v>
      </c>
      <c r="BV708" s="396">
        <f t="shared" si="1593"/>
        <v>0</v>
      </c>
      <c r="BW708" s="396"/>
      <c r="BX708" s="396">
        <f t="shared" si="1581"/>
        <v>0</v>
      </c>
      <c r="BY708" s="397"/>
      <c r="BZ708" s="397">
        <f t="shared" si="1562"/>
        <v>0</v>
      </c>
      <c r="CA708" s="544">
        <f t="shared" si="1575"/>
        <v>0</v>
      </c>
      <c r="CB708" s="544">
        <f t="shared" si="1582"/>
        <v>0</v>
      </c>
      <c r="CC708" s="544">
        <f t="shared" si="1592"/>
        <v>0</v>
      </c>
      <c r="CD708" s="544">
        <f t="shared" si="1592"/>
        <v>0</v>
      </c>
      <c r="CE708" s="544">
        <f t="shared" si="1592"/>
        <v>0</v>
      </c>
      <c r="CF708" s="544">
        <f t="shared" si="1592"/>
        <v>0</v>
      </c>
      <c r="CG708" s="544">
        <f t="shared" si="1592"/>
        <v>0</v>
      </c>
      <c r="CH708" s="544">
        <f t="shared" si="1592"/>
        <v>0</v>
      </c>
      <c r="CI708" s="391"/>
      <c r="CJ708" s="544">
        <f t="shared" ref="CJ708:CL727" si="1595">ROUND(SUMIF($M$2:$BV$2,CJ$1,$M708:$BV708),0)</f>
        <v>0</v>
      </c>
      <c r="CK708" s="544">
        <f t="shared" si="1595"/>
        <v>0</v>
      </c>
      <c r="CL708" s="544">
        <f t="shared" si="1595"/>
        <v>0</v>
      </c>
      <c r="CM708" s="544">
        <f t="shared" si="1585"/>
        <v>0</v>
      </c>
      <c r="CN708" s="544">
        <f t="shared" ref="CN708:CQ727" si="1596">ROUND(SUMIF($M$2:$BV$2,CN$1,$M708:$BV708),0)</f>
        <v>0</v>
      </c>
      <c r="CO708" s="544">
        <f t="shared" si="1596"/>
        <v>0</v>
      </c>
      <c r="CP708" s="544">
        <f t="shared" si="1596"/>
        <v>0</v>
      </c>
      <c r="CQ708" s="544">
        <f t="shared" si="1596"/>
        <v>0</v>
      </c>
      <c r="CR708" s="398">
        <f t="shared" si="1573"/>
        <v>0</v>
      </c>
      <c r="CV708" s="390"/>
      <c r="CW708" s="390"/>
      <c r="CX708" s="390"/>
      <c r="CY708" s="390"/>
      <c r="CZ708" s="390"/>
      <c r="DA708" s="390"/>
      <c r="DB708" s="390"/>
      <c r="DC708" s="390"/>
      <c r="DD708" s="390"/>
      <c r="DE708" s="390"/>
      <c r="DF708" s="390"/>
      <c r="DG708" s="390"/>
      <c r="DH708" s="390"/>
      <c r="DI708" s="390"/>
      <c r="DJ708" s="390"/>
      <c r="DK708" s="390"/>
      <c r="DL708" s="390"/>
      <c r="DM708" s="390"/>
      <c r="DN708" s="390"/>
      <c r="DO708" s="390"/>
      <c r="DP708" s="390"/>
      <c r="DQ708" s="390"/>
      <c r="DR708" s="390"/>
      <c r="DS708" s="390"/>
      <c r="DT708" s="390"/>
      <c r="DU708" s="390"/>
      <c r="DV708" s="390"/>
      <c r="DW708" s="390"/>
      <c r="DX708" s="390"/>
      <c r="DY708" s="390"/>
      <c r="DZ708" s="390"/>
      <c r="EA708" s="390"/>
      <c r="EB708" s="390"/>
    </row>
    <row r="709" spans="1:132" ht="14.25">
      <c r="A709" s="543" t="s">
        <v>154</v>
      </c>
      <c r="B709" s="428"/>
      <c r="C709" s="425">
        <f>'4a 1718 CS PC'!AP35</f>
        <v>6.3799999999999996E-2</v>
      </c>
      <c r="D709" s="425">
        <f>'4a 1718 CS PC'!AR35</f>
        <v>8.9800000000000005E-2</v>
      </c>
      <c r="E709" s="425">
        <f>'4b 1819 CS PC'!$AT35</f>
        <v>6.4100000000000004E-2</v>
      </c>
      <c r="F709" s="425">
        <f>'4b 1819 CS PC'!AQ35</f>
        <v>9.0800000000000006E-2</v>
      </c>
      <c r="G709" s="425">
        <f>'4c 1920 CS PC'!AS35</f>
        <v>6.4500000000000002E-2</v>
      </c>
      <c r="H709" s="425">
        <f>'4c 1920 CS PC'!AP35</f>
        <v>9.1700000000000004E-2</v>
      </c>
      <c r="I709" s="425">
        <f>'4d 2021 CS PC'!AS35</f>
        <v>6.2899999999999998E-2</v>
      </c>
      <c r="J709" s="425">
        <f>'4d 2021 CS PC'!AP35</f>
        <v>8.9800000000000005E-2</v>
      </c>
      <c r="K709" s="425">
        <f>'4e 2122 CS PC'!AB35</f>
        <v>6.2899999999999998E-2</v>
      </c>
      <c r="L709" s="425"/>
      <c r="M709" s="396">
        <f t="shared" si="1565"/>
        <v>0</v>
      </c>
      <c r="N709" s="396">
        <f t="shared" si="1565"/>
        <v>0</v>
      </c>
      <c r="O709" s="396">
        <f t="shared" si="1565"/>
        <v>0</v>
      </c>
      <c r="P709" s="396">
        <f t="shared" si="1565"/>
        <v>0</v>
      </c>
      <c r="Q709" s="396">
        <f t="shared" si="1565"/>
        <v>7.4007999999999994</v>
      </c>
      <c r="R709" s="396">
        <f t="shared" si="1565"/>
        <v>0</v>
      </c>
      <c r="S709" s="396">
        <f t="shared" si="1566"/>
        <v>33.814</v>
      </c>
      <c r="T709" s="410"/>
      <c r="U709" s="410"/>
      <c r="V709" s="396">
        <f t="shared" si="1587"/>
        <v>21</v>
      </c>
      <c r="W709" s="396">
        <f t="shared" si="1591"/>
        <v>15</v>
      </c>
      <c r="X709" s="396">
        <f t="shared" si="1553"/>
        <v>0</v>
      </c>
      <c r="Y709" s="396">
        <f t="shared" si="1554"/>
        <v>9</v>
      </c>
      <c r="Z709" s="396">
        <f t="shared" si="1568"/>
        <v>37</v>
      </c>
      <c r="AA709" s="396">
        <f t="shared" si="1568"/>
        <v>10</v>
      </c>
      <c r="AB709" s="396">
        <f t="shared" si="1569"/>
        <v>13</v>
      </c>
      <c r="AC709" s="396">
        <f t="shared" si="1554"/>
        <v>0</v>
      </c>
      <c r="AD709" s="396">
        <f t="shared" ref="AD709:AD734" si="1597">ROUND(AD$676*$G709,0)</f>
        <v>3</v>
      </c>
      <c r="AE709" s="396">
        <f t="shared" ref="AE709:AE734" si="1598">ROUND(AE$676*$E709,0)</f>
        <v>0</v>
      </c>
      <c r="AF709" s="396">
        <f t="shared" si="1586"/>
        <v>9</v>
      </c>
      <c r="AG709" s="396">
        <f t="shared" si="1586"/>
        <v>29</v>
      </c>
      <c r="AH709" s="396">
        <f t="shared" si="1594"/>
        <v>1</v>
      </c>
      <c r="AI709" s="396">
        <f t="shared" si="1570"/>
        <v>3</v>
      </c>
      <c r="AJ709" s="396">
        <f t="shared" si="1571"/>
        <v>0</v>
      </c>
      <c r="AK709" s="396">
        <f t="shared" si="1570"/>
        <v>0</v>
      </c>
      <c r="AL709" s="396">
        <f t="shared" si="1594"/>
        <v>0</v>
      </c>
      <c r="AM709" s="487">
        <f>ROUNDUP(AM$676*$I709,0)</f>
        <v>5</v>
      </c>
      <c r="AN709" s="396">
        <f t="shared" si="1572"/>
        <v>0</v>
      </c>
      <c r="AO709" s="396">
        <f t="shared" si="1593"/>
        <v>0</v>
      </c>
      <c r="AP709" s="396">
        <f t="shared" si="1593"/>
        <v>0</v>
      </c>
      <c r="AQ709" s="396">
        <f t="shared" si="1593"/>
        <v>0</v>
      </c>
      <c r="AR709" s="396">
        <f t="shared" si="1593"/>
        <v>0</v>
      </c>
      <c r="AS709" s="396">
        <f t="shared" si="1593"/>
        <v>0</v>
      </c>
      <c r="AT709" s="396">
        <f t="shared" si="1593"/>
        <v>0</v>
      </c>
      <c r="AU709" s="396">
        <f t="shared" si="1593"/>
        <v>0</v>
      </c>
      <c r="AV709" s="396">
        <f t="shared" si="1593"/>
        <v>0</v>
      </c>
      <c r="AW709" s="396">
        <f t="shared" si="1593"/>
        <v>0</v>
      </c>
      <c r="AX709" s="396">
        <f t="shared" si="1593"/>
        <v>0</v>
      </c>
      <c r="AY709" s="396">
        <f t="shared" si="1593"/>
        <v>0</v>
      </c>
      <c r="AZ709" s="396">
        <f t="shared" si="1593"/>
        <v>0</v>
      </c>
      <c r="BA709" s="396">
        <f t="shared" si="1593"/>
        <v>0</v>
      </c>
      <c r="BB709" s="396">
        <f t="shared" si="1593"/>
        <v>0</v>
      </c>
      <c r="BC709" s="396">
        <f t="shared" si="1593"/>
        <v>0</v>
      </c>
      <c r="BD709" s="396">
        <f t="shared" si="1593"/>
        <v>0</v>
      </c>
      <c r="BE709" s="396">
        <f t="shared" si="1593"/>
        <v>0</v>
      </c>
      <c r="BF709" s="396">
        <f t="shared" si="1593"/>
        <v>0</v>
      </c>
      <c r="BG709" s="396">
        <f t="shared" si="1593"/>
        <v>0</v>
      </c>
      <c r="BH709" s="396">
        <f t="shared" si="1593"/>
        <v>0</v>
      </c>
      <c r="BI709" s="396">
        <f t="shared" si="1593"/>
        <v>0</v>
      </c>
      <c r="BJ709" s="396">
        <f t="shared" si="1593"/>
        <v>0</v>
      </c>
      <c r="BK709" s="396">
        <f t="shared" si="1593"/>
        <v>0</v>
      </c>
      <c r="BL709" s="396">
        <f t="shared" si="1593"/>
        <v>0</v>
      </c>
      <c r="BM709" s="396">
        <f t="shared" si="1593"/>
        <v>0</v>
      </c>
      <c r="BN709" s="396">
        <f t="shared" si="1593"/>
        <v>0</v>
      </c>
      <c r="BO709" s="396">
        <f t="shared" si="1593"/>
        <v>0</v>
      </c>
      <c r="BP709" s="396">
        <f t="shared" si="1593"/>
        <v>0</v>
      </c>
      <c r="BQ709" s="396">
        <f t="shared" si="1593"/>
        <v>0</v>
      </c>
      <c r="BR709" s="396">
        <f t="shared" si="1593"/>
        <v>0</v>
      </c>
      <c r="BS709" s="396">
        <f t="shared" si="1593"/>
        <v>0</v>
      </c>
      <c r="BT709" s="396">
        <f t="shared" si="1593"/>
        <v>0</v>
      </c>
      <c r="BU709" s="396">
        <f t="shared" si="1593"/>
        <v>0</v>
      </c>
      <c r="BV709" s="396">
        <f t="shared" si="1593"/>
        <v>0</v>
      </c>
      <c r="BW709" s="396"/>
      <c r="BX709" s="396">
        <f t="shared" si="1581"/>
        <v>196</v>
      </c>
      <c r="BY709" s="397"/>
      <c r="BZ709" s="397">
        <f t="shared" si="1562"/>
        <v>0</v>
      </c>
      <c r="CA709" s="544">
        <f t="shared" si="1575"/>
        <v>0</v>
      </c>
      <c r="CB709" s="544">
        <f t="shared" si="1582"/>
        <v>62</v>
      </c>
      <c r="CC709" s="544">
        <f t="shared" si="1592"/>
        <v>71</v>
      </c>
      <c r="CD709" s="544">
        <f t="shared" si="1592"/>
        <v>54</v>
      </c>
      <c r="CE709" s="544">
        <f t="shared" si="1592"/>
        <v>9</v>
      </c>
      <c r="CF709" s="544">
        <f t="shared" si="1592"/>
        <v>0</v>
      </c>
      <c r="CG709" s="544">
        <f t="shared" si="1592"/>
        <v>0</v>
      </c>
      <c r="CH709" s="544">
        <f t="shared" si="1592"/>
        <v>0</v>
      </c>
      <c r="CI709" s="391"/>
      <c r="CJ709" s="544">
        <f t="shared" si="1595"/>
        <v>7</v>
      </c>
      <c r="CK709" s="544">
        <f t="shared" si="1595"/>
        <v>79</v>
      </c>
      <c r="CL709" s="544">
        <f t="shared" si="1595"/>
        <v>63</v>
      </c>
      <c r="CM709" s="544">
        <f t="shared" si="1585"/>
        <v>42</v>
      </c>
      <c r="CN709" s="544">
        <f t="shared" si="1596"/>
        <v>5</v>
      </c>
      <c r="CO709" s="544">
        <f t="shared" si="1596"/>
        <v>0</v>
      </c>
      <c r="CP709" s="544">
        <f t="shared" si="1596"/>
        <v>0</v>
      </c>
      <c r="CQ709" s="544">
        <f t="shared" si="1596"/>
        <v>0</v>
      </c>
      <c r="CR709" s="398">
        <f t="shared" si="1573"/>
        <v>0</v>
      </c>
      <c r="CV709" s="390"/>
      <c r="CW709" s="390"/>
      <c r="CX709" s="390"/>
      <c r="CY709" s="390"/>
      <c r="CZ709" s="390"/>
      <c r="DA709" s="390"/>
      <c r="DB709" s="390"/>
      <c r="DC709" s="390"/>
      <c r="DD709" s="390"/>
      <c r="DE709" s="390"/>
      <c r="DF709" s="390"/>
      <c r="DG709" s="390"/>
      <c r="DH709" s="390"/>
      <c r="DI709" s="390"/>
      <c r="DJ709" s="390"/>
      <c r="DK709" s="390"/>
      <c r="DL709" s="390"/>
      <c r="DM709" s="390"/>
      <c r="DN709" s="390"/>
      <c r="DO709" s="390"/>
      <c r="DP709" s="390"/>
      <c r="DQ709" s="390"/>
      <c r="DR709" s="390"/>
      <c r="DS709" s="390"/>
      <c r="DT709" s="390"/>
      <c r="DU709" s="390"/>
      <c r="DV709" s="390"/>
      <c r="DW709" s="390"/>
      <c r="DX709" s="390"/>
      <c r="DY709" s="390"/>
      <c r="DZ709" s="390"/>
      <c r="EA709" s="390"/>
      <c r="EB709" s="390"/>
    </row>
    <row r="710" spans="1:132" ht="14.25">
      <c r="A710" s="543" t="s">
        <v>155</v>
      </c>
      <c r="B710" s="428"/>
      <c r="C710" s="425">
        <f>'4a 1718 CS PC'!AP36</f>
        <v>4.19E-2</v>
      </c>
      <c r="D710" s="425">
        <f>'4a 1718 CS PC'!AR36</f>
        <v>5.8999999999999997E-2</v>
      </c>
      <c r="E710" s="425">
        <f>'4b 1819 CS PC'!$AT36</f>
        <v>4.3900000000000002E-2</v>
      </c>
      <c r="F710" s="425">
        <f>'4b 1819 CS PC'!AQ36</f>
        <v>6.2199999999999998E-2</v>
      </c>
      <c r="G710" s="425">
        <f>'4c 1920 CS PC'!AS36</f>
        <v>4.4200000000000003E-2</v>
      </c>
      <c r="H710" s="425">
        <f>'4c 1920 CS PC'!AP36</f>
        <v>6.2799999999999995E-2</v>
      </c>
      <c r="I710" s="425">
        <f>'4d 2021 CS PC'!AS36</f>
        <v>4.4200000000000003E-2</v>
      </c>
      <c r="J710" s="425">
        <f>'4d 2021 CS PC'!AP36</f>
        <v>6.3200000000000006E-2</v>
      </c>
      <c r="K710" s="425">
        <f>'4e 2122 CS PC'!AB36</f>
        <v>4.41E-2</v>
      </c>
      <c r="L710" s="425"/>
      <c r="M710" s="396">
        <f t="shared" si="1565"/>
        <v>0</v>
      </c>
      <c r="N710" s="396">
        <f t="shared" si="1565"/>
        <v>0</v>
      </c>
      <c r="O710" s="396">
        <f t="shared" si="1565"/>
        <v>0</v>
      </c>
      <c r="P710" s="396">
        <f t="shared" si="1565"/>
        <v>0</v>
      </c>
      <c r="Q710" s="396">
        <f t="shared" si="1565"/>
        <v>4.8604000000000003</v>
      </c>
      <c r="R710" s="396">
        <f t="shared" si="1565"/>
        <v>0</v>
      </c>
      <c r="S710" s="396">
        <f t="shared" si="1566"/>
        <v>22.207000000000001</v>
      </c>
      <c r="T710" s="410"/>
      <c r="U710" s="410"/>
      <c r="V710" s="396">
        <f t="shared" si="1587"/>
        <v>14</v>
      </c>
      <c r="W710" s="396">
        <f t="shared" si="1591"/>
        <v>10</v>
      </c>
      <c r="X710" s="396">
        <f t="shared" si="1553"/>
        <v>0</v>
      </c>
      <c r="Y710" s="396">
        <f t="shared" si="1554"/>
        <v>6</v>
      </c>
      <c r="Z710" s="396">
        <f t="shared" si="1554"/>
        <v>26</v>
      </c>
      <c r="AA710" s="396">
        <f t="shared" si="1554"/>
        <v>7</v>
      </c>
      <c r="AB710" s="396">
        <f t="shared" si="1569"/>
        <v>9</v>
      </c>
      <c r="AC710" s="396">
        <f t="shared" si="1554"/>
        <v>0</v>
      </c>
      <c r="AD710" s="396">
        <f t="shared" si="1597"/>
        <v>2</v>
      </c>
      <c r="AE710" s="396">
        <f t="shared" si="1598"/>
        <v>0</v>
      </c>
      <c r="AF710" s="396">
        <f t="shared" si="1586"/>
        <v>6</v>
      </c>
      <c r="AG710" s="396">
        <f t="shared" si="1586"/>
        <v>20</v>
      </c>
      <c r="AH710" s="396">
        <f t="shared" si="1594"/>
        <v>0</v>
      </c>
      <c r="AI710" s="396">
        <f t="shared" si="1570"/>
        <v>2</v>
      </c>
      <c r="AJ710" s="396">
        <f t="shared" si="1571"/>
        <v>0</v>
      </c>
      <c r="AK710" s="396">
        <f t="shared" si="1570"/>
        <v>0</v>
      </c>
      <c r="AL710" s="396">
        <f t="shared" si="1594"/>
        <v>0</v>
      </c>
      <c r="AM710" s="396">
        <f t="shared" si="1594"/>
        <v>3</v>
      </c>
      <c r="AN710" s="396">
        <f t="shared" si="1572"/>
        <v>0</v>
      </c>
      <c r="AO710" s="396">
        <f t="shared" si="1593"/>
        <v>0</v>
      </c>
      <c r="AP710" s="396">
        <f t="shared" si="1593"/>
        <v>0</v>
      </c>
      <c r="AQ710" s="396">
        <f t="shared" si="1593"/>
        <v>0</v>
      </c>
      <c r="AR710" s="396">
        <f t="shared" si="1593"/>
        <v>0</v>
      </c>
      <c r="AS710" s="396">
        <f t="shared" si="1593"/>
        <v>0</v>
      </c>
      <c r="AT710" s="396">
        <f t="shared" si="1593"/>
        <v>0</v>
      </c>
      <c r="AU710" s="396">
        <f t="shared" si="1593"/>
        <v>0</v>
      </c>
      <c r="AV710" s="396">
        <f t="shared" si="1593"/>
        <v>0</v>
      </c>
      <c r="AW710" s="396">
        <f t="shared" si="1593"/>
        <v>0</v>
      </c>
      <c r="AX710" s="396">
        <f t="shared" si="1593"/>
        <v>0</v>
      </c>
      <c r="AY710" s="396">
        <f t="shared" si="1593"/>
        <v>0</v>
      </c>
      <c r="AZ710" s="396">
        <f t="shared" si="1593"/>
        <v>0</v>
      </c>
      <c r="BA710" s="396">
        <f t="shared" si="1593"/>
        <v>0</v>
      </c>
      <c r="BB710" s="396">
        <f t="shared" si="1593"/>
        <v>0</v>
      </c>
      <c r="BC710" s="396">
        <f t="shared" si="1593"/>
        <v>0</v>
      </c>
      <c r="BD710" s="396">
        <f t="shared" si="1593"/>
        <v>0</v>
      </c>
      <c r="BE710" s="396">
        <f t="shared" si="1593"/>
        <v>0</v>
      </c>
      <c r="BF710" s="396">
        <f t="shared" si="1593"/>
        <v>0</v>
      </c>
      <c r="BG710" s="396">
        <f t="shared" si="1593"/>
        <v>0</v>
      </c>
      <c r="BH710" s="396">
        <f t="shared" si="1593"/>
        <v>0</v>
      </c>
      <c r="BI710" s="396">
        <f t="shared" si="1593"/>
        <v>0</v>
      </c>
      <c r="BJ710" s="396">
        <f t="shared" si="1593"/>
        <v>0</v>
      </c>
      <c r="BK710" s="396">
        <f t="shared" si="1593"/>
        <v>0</v>
      </c>
      <c r="BL710" s="396">
        <f t="shared" si="1593"/>
        <v>0</v>
      </c>
      <c r="BM710" s="396">
        <f t="shared" si="1593"/>
        <v>0</v>
      </c>
      <c r="BN710" s="396">
        <f t="shared" si="1593"/>
        <v>0</v>
      </c>
      <c r="BO710" s="396">
        <f t="shared" si="1593"/>
        <v>0</v>
      </c>
      <c r="BP710" s="396">
        <f t="shared" si="1593"/>
        <v>0</v>
      </c>
      <c r="BQ710" s="396">
        <f t="shared" si="1593"/>
        <v>0</v>
      </c>
      <c r="BR710" s="396">
        <f t="shared" si="1593"/>
        <v>0</v>
      </c>
      <c r="BS710" s="396">
        <f t="shared" si="1593"/>
        <v>0</v>
      </c>
      <c r="BT710" s="396">
        <f t="shared" si="1593"/>
        <v>0</v>
      </c>
      <c r="BU710" s="396">
        <f t="shared" si="1593"/>
        <v>0</v>
      </c>
      <c r="BV710" s="396">
        <f t="shared" si="1593"/>
        <v>0</v>
      </c>
      <c r="BW710" s="396"/>
      <c r="BX710" s="396">
        <f t="shared" si="1581"/>
        <v>132</v>
      </c>
      <c r="BY710" s="397"/>
      <c r="BZ710" s="397">
        <f t="shared" si="1562"/>
        <v>0</v>
      </c>
      <c r="CA710" s="544">
        <f t="shared" si="1575"/>
        <v>0</v>
      </c>
      <c r="CB710" s="544">
        <f t="shared" si="1582"/>
        <v>41</v>
      </c>
      <c r="CC710" s="544">
        <f t="shared" si="1592"/>
        <v>49</v>
      </c>
      <c r="CD710" s="544">
        <f t="shared" si="1592"/>
        <v>37</v>
      </c>
      <c r="CE710" s="544">
        <f t="shared" si="1592"/>
        <v>5</v>
      </c>
      <c r="CF710" s="544">
        <f t="shared" si="1592"/>
        <v>0</v>
      </c>
      <c r="CG710" s="544">
        <f t="shared" si="1592"/>
        <v>0</v>
      </c>
      <c r="CH710" s="544">
        <f t="shared" si="1592"/>
        <v>0</v>
      </c>
      <c r="CI710" s="391"/>
      <c r="CJ710" s="544">
        <f t="shared" si="1595"/>
        <v>5</v>
      </c>
      <c r="CK710" s="544">
        <f t="shared" si="1595"/>
        <v>52</v>
      </c>
      <c r="CL710" s="544">
        <f t="shared" si="1595"/>
        <v>44</v>
      </c>
      <c r="CM710" s="544">
        <f t="shared" si="1585"/>
        <v>28</v>
      </c>
      <c r="CN710" s="544">
        <f t="shared" si="1596"/>
        <v>3</v>
      </c>
      <c r="CO710" s="544">
        <f t="shared" si="1596"/>
        <v>0</v>
      </c>
      <c r="CP710" s="544">
        <f t="shared" si="1596"/>
        <v>0</v>
      </c>
      <c r="CQ710" s="544">
        <f t="shared" si="1596"/>
        <v>0</v>
      </c>
      <c r="CR710" s="398">
        <f t="shared" si="1573"/>
        <v>0</v>
      </c>
      <c r="CV710" s="390"/>
      <c r="CW710" s="390"/>
      <c r="CX710" s="390"/>
      <c r="CY710" s="390"/>
      <c r="CZ710" s="390"/>
      <c r="DA710" s="390"/>
      <c r="DB710" s="390"/>
      <c r="DC710" s="390"/>
      <c r="DD710" s="390"/>
      <c r="DE710" s="390"/>
      <c r="DF710" s="390"/>
      <c r="DG710" s="390"/>
      <c r="DH710" s="390"/>
      <c r="DI710" s="390"/>
      <c r="DJ710" s="390"/>
      <c r="DK710" s="390"/>
      <c r="DL710" s="390"/>
      <c r="DM710" s="390"/>
      <c r="DN710" s="390"/>
      <c r="DO710" s="390"/>
      <c r="DP710" s="390"/>
      <c r="DQ710" s="390"/>
      <c r="DR710" s="390"/>
      <c r="DS710" s="390"/>
      <c r="DT710" s="390"/>
      <c r="DU710" s="390"/>
      <c r="DV710" s="390"/>
      <c r="DW710" s="390"/>
      <c r="DX710" s="390"/>
      <c r="DY710" s="390"/>
      <c r="DZ710" s="390"/>
      <c r="EA710" s="390"/>
      <c r="EB710" s="390"/>
    </row>
    <row r="711" spans="1:132" ht="14.25">
      <c r="A711" s="543" t="s">
        <v>156</v>
      </c>
      <c r="B711" s="428"/>
      <c r="C711" s="425">
        <f>'4a 1718 CS PC'!AP37</f>
        <v>1.4E-3</v>
      </c>
      <c r="D711" s="425">
        <f>'4a 1718 CS PC'!AR37</f>
        <v>2E-3</v>
      </c>
      <c r="E711" s="425">
        <f>'4b 1819 CS PC'!$AT37</f>
        <v>1.2999999999999999E-3</v>
      </c>
      <c r="F711" s="425">
        <f>'4b 1819 CS PC'!AQ37</f>
        <v>1.9E-3</v>
      </c>
      <c r="G711" s="425">
        <f>'4c 1920 CS PC'!AS37</f>
        <v>1.2999999999999999E-3</v>
      </c>
      <c r="H711" s="425">
        <f>'4c 1920 CS PC'!AP37</f>
        <v>1.9E-3</v>
      </c>
      <c r="I711" s="425">
        <f>'4d 2021 CS PC'!AS37</f>
        <v>1.2999999999999999E-3</v>
      </c>
      <c r="J711" s="425">
        <f>'4d 2021 CS PC'!AP37</f>
        <v>1.9E-3</v>
      </c>
      <c r="K711" s="425">
        <f>'4e 2122 CS PC'!AB37</f>
        <v>1.2999999999999999E-3</v>
      </c>
      <c r="L711" s="425"/>
      <c r="M711" s="396">
        <f t="shared" si="1565"/>
        <v>0</v>
      </c>
      <c r="N711" s="396">
        <f t="shared" si="1565"/>
        <v>0</v>
      </c>
      <c r="O711" s="396">
        <f t="shared" si="1565"/>
        <v>0</v>
      </c>
      <c r="P711" s="396">
        <f t="shared" si="1565"/>
        <v>0</v>
      </c>
      <c r="Q711" s="396">
        <f t="shared" si="1565"/>
        <v>0.16239999999999999</v>
      </c>
      <c r="R711" s="396">
        <f t="shared" si="1565"/>
        <v>0</v>
      </c>
      <c r="S711" s="396">
        <f t="shared" si="1566"/>
        <v>0.74199999999999999</v>
      </c>
      <c r="T711" s="410"/>
      <c r="U711" s="410"/>
      <c r="V711" s="396">
        <f t="shared" si="1587"/>
        <v>0</v>
      </c>
      <c r="W711" s="396">
        <f t="shared" si="1591"/>
        <v>0</v>
      </c>
      <c r="X711" s="396">
        <f t="shared" si="1553"/>
        <v>0</v>
      </c>
      <c r="Y711" s="396">
        <f t="shared" si="1554"/>
        <v>0</v>
      </c>
      <c r="Z711" s="396">
        <f t="shared" si="1554"/>
        <v>1</v>
      </c>
      <c r="AA711" s="396">
        <f t="shared" si="1554"/>
        <v>0</v>
      </c>
      <c r="AB711" s="396">
        <f t="shared" si="1569"/>
        <v>0</v>
      </c>
      <c r="AC711" s="396">
        <f t="shared" si="1554"/>
        <v>0</v>
      </c>
      <c r="AD711" s="396">
        <f t="shared" si="1597"/>
        <v>0</v>
      </c>
      <c r="AE711" s="396">
        <f t="shared" si="1598"/>
        <v>0</v>
      </c>
      <c r="AF711" s="396">
        <f t="shared" si="1586"/>
        <v>0</v>
      </c>
      <c r="AG711" s="396">
        <f t="shared" si="1586"/>
        <v>1</v>
      </c>
      <c r="AH711" s="396">
        <f t="shared" si="1594"/>
        <v>0</v>
      </c>
      <c r="AI711" s="396">
        <f t="shared" si="1570"/>
        <v>0</v>
      </c>
      <c r="AJ711" s="396">
        <f t="shared" si="1571"/>
        <v>0</v>
      </c>
      <c r="AK711" s="396">
        <f t="shared" si="1570"/>
        <v>0</v>
      </c>
      <c r="AL711" s="396">
        <f t="shared" si="1594"/>
        <v>0</v>
      </c>
      <c r="AM711" s="396">
        <f t="shared" si="1594"/>
        <v>0</v>
      </c>
      <c r="AN711" s="396">
        <f t="shared" si="1572"/>
        <v>0</v>
      </c>
      <c r="AO711" s="396">
        <f t="shared" si="1593"/>
        <v>0</v>
      </c>
      <c r="AP711" s="396">
        <f t="shared" si="1593"/>
        <v>0</v>
      </c>
      <c r="AQ711" s="396">
        <f t="shared" si="1593"/>
        <v>0</v>
      </c>
      <c r="AR711" s="396">
        <f t="shared" si="1593"/>
        <v>0</v>
      </c>
      <c r="AS711" s="396">
        <f t="shared" si="1593"/>
        <v>0</v>
      </c>
      <c r="AT711" s="396">
        <f t="shared" si="1593"/>
        <v>0</v>
      </c>
      <c r="AU711" s="396">
        <f t="shared" si="1593"/>
        <v>0</v>
      </c>
      <c r="AV711" s="396">
        <f t="shared" si="1593"/>
        <v>0</v>
      </c>
      <c r="AW711" s="396">
        <f t="shared" si="1593"/>
        <v>0</v>
      </c>
      <c r="AX711" s="396">
        <f t="shared" si="1593"/>
        <v>0</v>
      </c>
      <c r="AY711" s="396">
        <f t="shared" si="1593"/>
        <v>0</v>
      </c>
      <c r="AZ711" s="396">
        <f t="shared" si="1593"/>
        <v>0</v>
      </c>
      <c r="BA711" s="396">
        <f t="shared" si="1593"/>
        <v>0</v>
      </c>
      <c r="BB711" s="396">
        <f t="shared" si="1593"/>
        <v>0</v>
      </c>
      <c r="BC711" s="396">
        <f t="shared" si="1593"/>
        <v>0</v>
      </c>
      <c r="BD711" s="396">
        <f t="shared" si="1593"/>
        <v>0</v>
      </c>
      <c r="BE711" s="396">
        <f t="shared" si="1593"/>
        <v>0</v>
      </c>
      <c r="BF711" s="396">
        <f t="shared" si="1593"/>
        <v>0</v>
      </c>
      <c r="BG711" s="396">
        <f t="shared" si="1593"/>
        <v>0</v>
      </c>
      <c r="BH711" s="396">
        <f t="shared" si="1593"/>
        <v>0</v>
      </c>
      <c r="BI711" s="396">
        <f t="shared" si="1593"/>
        <v>0</v>
      </c>
      <c r="BJ711" s="396">
        <f t="shared" si="1593"/>
        <v>0</v>
      </c>
      <c r="BK711" s="396">
        <f t="shared" si="1593"/>
        <v>0</v>
      </c>
      <c r="BL711" s="396">
        <f t="shared" si="1593"/>
        <v>0</v>
      </c>
      <c r="BM711" s="396">
        <f t="shared" si="1593"/>
        <v>0</v>
      </c>
      <c r="BN711" s="396">
        <f t="shared" si="1593"/>
        <v>0</v>
      </c>
      <c r="BO711" s="396">
        <f t="shared" si="1593"/>
        <v>0</v>
      </c>
      <c r="BP711" s="396">
        <f t="shared" si="1593"/>
        <v>0</v>
      </c>
      <c r="BQ711" s="396">
        <f t="shared" si="1593"/>
        <v>0</v>
      </c>
      <c r="BR711" s="396">
        <f t="shared" si="1593"/>
        <v>0</v>
      </c>
      <c r="BS711" s="396">
        <f t="shared" si="1593"/>
        <v>0</v>
      </c>
      <c r="BT711" s="396">
        <f t="shared" si="1593"/>
        <v>0</v>
      </c>
      <c r="BU711" s="396">
        <f t="shared" si="1593"/>
        <v>0</v>
      </c>
      <c r="BV711" s="396">
        <f t="shared" si="1593"/>
        <v>0</v>
      </c>
      <c r="BW711" s="396"/>
      <c r="BX711" s="396">
        <f t="shared" si="1581"/>
        <v>3</v>
      </c>
      <c r="BY711" s="397"/>
      <c r="BZ711" s="397">
        <f t="shared" si="1562"/>
        <v>0</v>
      </c>
      <c r="CA711" s="544">
        <f t="shared" si="1575"/>
        <v>0</v>
      </c>
      <c r="CB711" s="544">
        <f t="shared" si="1582"/>
        <v>1</v>
      </c>
      <c r="CC711" s="544">
        <f t="shared" si="1592"/>
        <v>1</v>
      </c>
      <c r="CD711" s="544">
        <f t="shared" si="1592"/>
        <v>1</v>
      </c>
      <c r="CE711" s="544">
        <f t="shared" si="1592"/>
        <v>0</v>
      </c>
      <c r="CF711" s="544">
        <f t="shared" si="1592"/>
        <v>0</v>
      </c>
      <c r="CG711" s="544">
        <f t="shared" si="1592"/>
        <v>0</v>
      </c>
      <c r="CH711" s="544">
        <f t="shared" si="1592"/>
        <v>0</v>
      </c>
      <c r="CI711" s="391"/>
      <c r="CJ711" s="544">
        <f t="shared" si="1595"/>
        <v>0</v>
      </c>
      <c r="CK711" s="544">
        <f t="shared" si="1595"/>
        <v>1</v>
      </c>
      <c r="CL711" s="544">
        <f t="shared" si="1595"/>
        <v>1</v>
      </c>
      <c r="CM711" s="544">
        <f t="shared" si="1585"/>
        <v>1</v>
      </c>
      <c r="CN711" s="544">
        <f t="shared" si="1596"/>
        <v>0</v>
      </c>
      <c r="CO711" s="544">
        <f t="shared" si="1596"/>
        <v>0</v>
      </c>
      <c r="CP711" s="544">
        <f t="shared" si="1596"/>
        <v>0</v>
      </c>
      <c r="CQ711" s="544">
        <f t="shared" si="1596"/>
        <v>0</v>
      </c>
      <c r="CR711" s="398">
        <f t="shared" si="1573"/>
        <v>0</v>
      </c>
      <c r="CV711" s="390"/>
      <c r="CW711" s="390"/>
      <c r="CX711" s="390"/>
      <c r="CY711" s="390"/>
      <c r="CZ711" s="390"/>
      <c r="DA711" s="390"/>
      <c r="DB711" s="390"/>
      <c r="DC711" s="390"/>
      <c r="DD711" s="390"/>
      <c r="DE711" s="390"/>
      <c r="DF711" s="390"/>
      <c r="DG711" s="390"/>
      <c r="DH711" s="390"/>
      <c r="DI711" s="390"/>
      <c r="DJ711" s="390"/>
      <c r="DK711" s="390"/>
      <c r="DL711" s="390"/>
      <c r="DM711" s="390"/>
      <c r="DN711" s="390"/>
      <c r="DO711" s="390"/>
      <c r="DP711" s="390"/>
      <c r="DQ711" s="390"/>
      <c r="DR711" s="390"/>
      <c r="DS711" s="390"/>
      <c r="DT711" s="390"/>
      <c r="DU711" s="390"/>
      <c r="DV711" s="390"/>
      <c r="DW711" s="390"/>
      <c r="DX711" s="390"/>
      <c r="DY711" s="390"/>
      <c r="DZ711" s="390"/>
      <c r="EA711" s="390"/>
      <c r="EB711" s="390"/>
    </row>
    <row r="712" spans="1:132" ht="14.25">
      <c r="A712" s="543" t="s">
        <v>157</v>
      </c>
      <c r="B712" s="428"/>
      <c r="C712" s="425">
        <f>'4a 1718 CS PC'!AP38</f>
        <v>7.0300000000000001E-2</v>
      </c>
      <c r="D712" s="425">
        <f>'4a 1718 CS PC'!AR38</f>
        <v>9.8900000000000002E-2</v>
      </c>
      <c r="E712" s="425">
        <f>'4b 1819 CS PC'!$AT38</f>
        <v>7.1300000000000002E-2</v>
      </c>
      <c r="F712" s="425">
        <f>'4b 1819 CS PC'!AQ38</f>
        <v>0.1011</v>
      </c>
      <c r="G712" s="425">
        <f>'4c 1920 CS PC'!AS38</f>
        <v>7.1199999999999999E-2</v>
      </c>
      <c r="H712" s="425">
        <f>'4c 1920 CS PC'!AP38</f>
        <v>0.1012</v>
      </c>
      <c r="I712" s="425">
        <f>'4d 2021 CS PC'!AS38</f>
        <v>6.6900000000000001E-2</v>
      </c>
      <c r="J712" s="425">
        <f>'4d 2021 CS PC'!AP38</f>
        <v>9.5600000000000004E-2</v>
      </c>
      <c r="K712" s="425">
        <f>'4e 2122 CS PC'!AB38</f>
        <v>6.5600000000000006E-2</v>
      </c>
      <c r="L712" s="425"/>
      <c r="M712" s="396">
        <f t="shared" si="1565"/>
        <v>0</v>
      </c>
      <c r="N712" s="396">
        <f t="shared" si="1565"/>
        <v>0</v>
      </c>
      <c r="O712" s="396">
        <f t="shared" si="1565"/>
        <v>0</v>
      </c>
      <c r="P712" s="396">
        <f t="shared" si="1565"/>
        <v>0</v>
      </c>
      <c r="Q712" s="396">
        <f t="shared" si="1565"/>
        <v>8.1547999999999998</v>
      </c>
      <c r="R712" s="396">
        <f t="shared" si="1565"/>
        <v>0</v>
      </c>
      <c r="S712" s="396">
        <f t="shared" si="1566"/>
        <v>37.259</v>
      </c>
      <c r="T712" s="410"/>
      <c r="U712" s="410"/>
      <c r="V712" s="396">
        <f t="shared" si="1587"/>
        <v>23</v>
      </c>
      <c r="W712" s="487">
        <f>ROUNDUP(W$676*$E712,0)</f>
        <v>17</v>
      </c>
      <c r="X712" s="396">
        <f t="shared" si="1553"/>
        <v>0</v>
      </c>
      <c r="Y712" s="487">
        <f>ROUNDUP(Y$676*$E712,0)</f>
        <v>11</v>
      </c>
      <c r="Z712" s="396">
        <f t="shared" si="1554"/>
        <v>41</v>
      </c>
      <c r="AA712" s="396">
        <f t="shared" si="1554"/>
        <v>12</v>
      </c>
      <c r="AB712" s="396">
        <f t="shared" si="1569"/>
        <v>14</v>
      </c>
      <c r="AC712" s="396">
        <f t="shared" si="1554"/>
        <v>0</v>
      </c>
      <c r="AD712" s="396">
        <f t="shared" si="1597"/>
        <v>3</v>
      </c>
      <c r="AE712" s="396">
        <f t="shared" si="1598"/>
        <v>0</v>
      </c>
      <c r="AF712" s="396">
        <f t="shared" si="1586"/>
        <v>10</v>
      </c>
      <c r="AG712" s="396">
        <f t="shared" si="1586"/>
        <v>31</v>
      </c>
      <c r="AH712" s="396">
        <f t="shared" si="1594"/>
        <v>1</v>
      </c>
      <c r="AI712" s="396">
        <f t="shared" si="1570"/>
        <v>3</v>
      </c>
      <c r="AJ712" s="396">
        <f t="shared" si="1571"/>
        <v>0</v>
      </c>
      <c r="AK712" s="396">
        <f t="shared" si="1570"/>
        <v>0</v>
      </c>
      <c r="AL712" s="396">
        <f t="shared" si="1594"/>
        <v>0</v>
      </c>
      <c r="AM712" s="396">
        <f t="shared" si="1594"/>
        <v>4</v>
      </c>
      <c r="AN712" s="396">
        <f t="shared" si="1572"/>
        <v>0</v>
      </c>
      <c r="AO712" s="396">
        <f t="shared" si="1593"/>
        <v>0</v>
      </c>
      <c r="AP712" s="396">
        <f t="shared" si="1593"/>
        <v>0</v>
      </c>
      <c r="AQ712" s="396">
        <f t="shared" si="1593"/>
        <v>0</v>
      </c>
      <c r="AR712" s="396">
        <f t="shared" si="1593"/>
        <v>0</v>
      </c>
      <c r="AS712" s="396">
        <f t="shared" si="1593"/>
        <v>0</v>
      </c>
      <c r="AT712" s="396">
        <f t="shared" si="1593"/>
        <v>0</v>
      </c>
      <c r="AU712" s="396">
        <f t="shared" si="1593"/>
        <v>0</v>
      </c>
      <c r="AV712" s="396">
        <f t="shared" si="1593"/>
        <v>0</v>
      </c>
      <c r="AW712" s="396">
        <f t="shared" si="1593"/>
        <v>0</v>
      </c>
      <c r="AX712" s="396">
        <f t="shared" si="1593"/>
        <v>0</v>
      </c>
      <c r="AY712" s="396">
        <f t="shared" si="1593"/>
        <v>0</v>
      </c>
      <c r="AZ712" s="396">
        <f t="shared" si="1593"/>
        <v>0</v>
      </c>
      <c r="BA712" s="396">
        <f t="shared" si="1593"/>
        <v>0</v>
      </c>
      <c r="BB712" s="396">
        <f t="shared" si="1593"/>
        <v>0</v>
      </c>
      <c r="BC712" s="396">
        <f t="shared" si="1593"/>
        <v>0</v>
      </c>
      <c r="BD712" s="396">
        <f t="shared" si="1593"/>
        <v>0</v>
      </c>
      <c r="BE712" s="396">
        <f t="shared" si="1593"/>
        <v>0</v>
      </c>
      <c r="BF712" s="396">
        <f t="shared" si="1593"/>
        <v>0</v>
      </c>
      <c r="BG712" s="396">
        <f t="shared" si="1593"/>
        <v>0</v>
      </c>
      <c r="BH712" s="396">
        <f t="shared" si="1593"/>
        <v>0</v>
      </c>
      <c r="BI712" s="396">
        <f t="shared" si="1593"/>
        <v>0</v>
      </c>
      <c r="BJ712" s="396">
        <f t="shared" si="1593"/>
        <v>0</v>
      </c>
      <c r="BK712" s="396">
        <f t="shared" si="1593"/>
        <v>0</v>
      </c>
      <c r="BL712" s="396">
        <f t="shared" si="1593"/>
        <v>0</v>
      </c>
      <c r="BM712" s="396">
        <f t="shared" si="1593"/>
        <v>0</v>
      </c>
      <c r="BN712" s="396">
        <f t="shared" si="1593"/>
        <v>0</v>
      </c>
      <c r="BO712" s="396">
        <f t="shared" si="1593"/>
        <v>0</v>
      </c>
      <c r="BP712" s="396">
        <f t="shared" si="1593"/>
        <v>0</v>
      </c>
      <c r="BQ712" s="396">
        <f t="shared" si="1593"/>
        <v>0</v>
      </c>
      <c r="BR712" s="396">
        <f t="shared" si="1593"/>
        <v>0</v>
      </c>
      <c r="BS712" s="396">
        <f t="shared" si="1593"/>
        <v>0</v>
      </c>
      <c r="BT712" s="396">
        <f t="shared" si="1593"/>
        <v>0</v>
      </c>
      <c r="BU712" s="396">
        <f t="shared" si="1593"/>
        <v>0</v>
      </c>
      <c r="BV712" s="396">
        <f t="shared" si="1593"/>
        <v>0</v>
      </c>
      <c r="BW712" s="396"/>
      <c r="BX712" s="396">
        <f t="shared" si="1581"/>
        <v>215</v>
      </c>
      <c r="BY712" s="397"/>
      <c r="BZ712" s="397">
        <f t="shared" si="1562"/>
        <v>0</v>
      </c>
      <c r="CA712" s="544">
        <f t="shared" si="1575"/>
        <v>0</v>
      </c>
      <c r="CB712" s="544">
        <f t="shared" si="1582"/>
        <v>68</v>
      </c>
      <c r="CC712" s="544">
        <f t="shared" si="1592"/>
        <v>81</v>
      </c>
      <c r="CD712" s="544">
        <f t="shared" si="1592"/>
        <v>58</v>
      </c>
      <c r="CE712" s="544">
        <f t="shared" si="1592"/>
        <v>8</v>
      </c>
      <c r="CF712" s="544">
        <f t="shared" si="1592"/>
        <v>0</v>
      </c>
      <c r="CG712" s="544">
        <f t="shared" si="1592"/>
        <v>0</v>
      </c>
      <c r="CH712" s="544">
        <f t="shared" si="1592"/>
        <v>0</v>
      </c>
      <c r="CI712" s="391"/>
      <c r="CJ712" s="544">
        <f t="shared" si="1595"/>
        <v>8</v>
      </c>
      <c r="CK712" s="544">
        <f t="shared" si="1595"/>
        <v>88</v>
      </c>
      <c r="CL712" s="544">
        <f t="shared" si="1595"/>
        <v>70</v>
      </c>
      <c r="CM712" s="544">
        <f t="shared" si="1585"/>
        <v>45</v>
      </c>
      <c r="CN712" s="544">
        <f t="shared" si="1596"/>
        <v>4</v>
      </c>
      <c r="CO712" s="544">
        <f t="shared" si="1596"/>
        <v>0</v>
      </c>
      <c r="CP712" s="544">
        <f t="shared" si="1596"/>
        <v>0</v>
      </c>
      <c r="CQ712" s="544">
        <f t="shared" si="1596"/>
        <v>0</v>
      </c>
      <c r="CR712" s="398">
        <f t="shared" si="1573"/>
        <v>0</v>
      </c>
      <c r="CV712" s="390"/>
      <c r="CW712" s="390"/>
      <c r="CX712" s="390"/>
      <c r="CY712" s="390"/>
      <c r="CZ712" s="390"/>
      <c r="DA712" s="390"/>
      <c r="DB712" s="390"/>
      <c r="DC712" s="390"/>
      <c r="DD712" s="390"/>
      <c r="DE712" s="390"/>
      <c r="DF712" s="390"/>
      <c r="DG712" s="390"/>
      <c r="DH712" s="390"/>
      <c r="DI712" s="390"/>
      <c r="DJ712" s="390"/>
      <c r="DK712" s="390"/>
      <c r="DL712" s="390"/>
      <c r="DM712" s="390"/>
      <c r="DN712" s="390"/>
      <c r="DO712" s="390"/>
      <c r="DP712" s="390"/>
      <c r="DQ712" s="390"/>
      <c r="DR712" s="390"/>
      <c r="DS712" s="390"/>
      <c r="DT712" s="390"/>
      <c r="DU712" s="390"/>
      <c r="DV712" s="390"/>
      <c r="DW712" s="390"/>
      <c r="DX712" s="390"/>
      <c r="DY712" s="390"/>
      <c r="DZ712" s="390"/>
      <c r="EA712" s="390"/>
      <c r="EB712" s="390"/>
    </row>
    <row r="713" spans="1:132" ht="14.25">
      <c r="A713" s="543" t="s">
        <v>158</v>
      </c>
      <c r="B713" s="428"/>
      <c r="C713" s="425">
        <f>'4a 1718 CS PC'!AP39</f>
        <v>6.6699999999999995E-2</v>
      </c>
      <c r="D713" s="425">
        <f>'4a 1718 CS PC'!AR39</f>
        <v>9.3899999999999997E-2</v>
      </c>
      <c r="E713" s="425">
        <f>'4b 1819 CS PC'!$AT39</f>
        <v>6.4899999999999999E-2</v>
      </c>
      <c r="F713" s="425">
        <f>'4b 1819 CS PC'!AQ39</f>
        <v>9.2100000000000001E-2</v>
      </c>
      <c r="G713" s="425">
        <f>'4c 1920 CS PC'!AS39</f>
        <v>6.4199999999999993E-2</v>
      </c>
      <c r="H713" s="425">
        <f>'4c 1920 CS PC'!AP39</f>
        <v>9.1300000000000006E-2</v>
      </c>
      <c r="I713" s="425">
        <f>'4d 2021 CS PC'!AS39</f>
        <v>6.8500000000000005E-2</v>
      </c>
      <c r="J713" s="425">
        <f>'4d 2021 CS PC'!AP39</f>
        <v>9.7900000000000001E-2</v>
      </c>
      <c r="K713" s="425">
        <f>'4e 2122 CS PC'!AB39</f>
        <v>6.9800000000000001E-2</v>
      </c>
      <c r="L713" s="425"/>
      <c r="M713" s="396">
        <f t="shared" si="1565"/>
        <v>0</v>
      </c>
      <c r="N713" s="396">
        <f t="shared" si="1565"/>
        <v>0</v>
      </c>
      <c r="O713" s="396">
        <f t="shared" si="1565"/>
        <v>0</v>
      </c>
      <c r="P713" s="396">
        <f t="shared" si="1565"/>
        <v>0</v>
      </c>
      <c r="Q713" s="396">
        <f t="shared" si="1565"/>
        <v>7.7371999999999996</v>
      </c>
      <c r="R713" s="396">
        <f t="shared" si="1565"/>
        <v>0</v>
      </c>
      <c r="S713" s="396">
        <f t="shared" si="1566"/>
        <v>35.350999999999999</v>
      </c>
      <c r="T713" s="410"/>
      <c r="U713" s="410"/>
      <c r="V713" s="396">
        <f t="shared" si="1587"/>
        <v>22</v>
      </c>
      <c r="W713" s="396">
        <f>ROUND(W$676*$E713,0)</f>
        <v>15</v>
      </c>
      <c r="X713" s="396">
        <f t="shared" si="1553"/>
        <v>0</v>
      </c>
      <c r="Y713" s="396">
        <f t="shared" si="1554"/>
        <v>9</v>
      </c>
      <c r="Z713" s="396">
        <f t="shared" si="1554"/>
        <v>38</v>
      </c>
      <c r="AA713" s="396">
        <f t="shared" si="1554"/>
        <v>11</v>
      </c>
      <c r="AB713" s="396">
        <f t="shared" si="1569"/>
        <v>13</v>
      </c>
      <c r="AC713" s="396">
        <f t="shared" si="1554"/>
        <v>0</v>
      </c>
      <c r="AD713" s="396">
        <f t="shared" si="1597"/>
        <v>3</v>
      </c>
      <c r="AE713" s="396">
        <f t="shared" si="1598"/>
        <v>0</v>
      </c>
      <c r="AF713" s="396">
        <f t="shared" ref="AF713:AG729" si="1599">ROUND(AF$676*$G713,0)</f>
        <v>9</v>
      </c>
      <c r="AG713" s="396">
        <f t="shared" si="1599"/>
        <v>28</v>
      </c>
      <c r="AH713" s="396">
        <f t="shared" si="1594"/>
        <v>1</v>
      </c>
      <c r="AI713" s="396">
        <f t="shared" si="1570"/>
        <v>3</v>
      </c>
      <c r="AJ713" s="396">
        <f t="shared" si="1571"/>
        <v>0</v>
      </c>
      <c r="AK713" s="396">
        <f t="shared" si="1570"/>
        <v>0</v>
      </c>
      <c r="AL713" s="396">
        <f t="shared" si="1594"/>
        <v>0</v>
      </c>
      <c r="AM713" s="396">
        <f t="shared" si="1594"/>
        <v>5</v>
      </c>
      <c r="AN713" s="396">
        <f t="shared" si="1572"/>
        <v>0</v>
      </c>
      <c r="AO713" s="396">
        <f t="shared" si="1593"/>
        <v>0</v>
      </c>
      <c r="AP713" s="396">
        <f t="shared" si="1593"/>
        <v>0</v>
      </c>
      <c r="AQ713" s="396">
        <f t="shared" si="1593"/>
        <v>0</v>
      </c>
      <c r="AR713" s="396">
        <f t="shared" si="1593"/>
        <v>0</v>
      </c>
      <c r="AS713" s="396">
        <f t="shared" si="1593"/>
        <v>0</v>
      </c>
      <c r="AT713" s="396">
        <f t="shared" si="1593"/>
        <v>0</v>
      </c>
      <c r="AU713" s="396">
        <f t="shared" si="1593"/>
        <v>0</v>
      </c>
      <c r="AV713" s="396">
        <f t="shared" si="1593"/>
        <v>0</v>
      </c>
      <c r="AW713" s="396">
        <f t="shared" si="1593"/>
        <v>0</v>
      </c>
      <c r="AX713" s="396">
        <f t="shared" si="1593"/>
        <v>0</v>
      </c>
      <c r="AY713" s="396">
        <f t="shared" si="1593"/>
        <v>0</v>
      </c>
      <c r="AZ713" s="396">
        <f t="shared" si="1593"/>
        <v>0</v>
      </c>
      <c r="BA713" s="396">
        <f t="shared" si="1593"/>
        <v>0</v>
      </c>
      <c r="BB713" s="396">
        <f t="shared" si="1593"/>
        <v>0</v>
      </c>
      <c r="BC713" s="396">
        <f t="shared" si="1593"/>
        <v>0</v>
      </c>
      <c r="BD713" s="396">
        <f t="shared" si="1593"/>
        <v>0</v>
      </c>
      <c r="BE713" s="396">
        <f t="shared" si="1593"/>
        <v>0</v>
      </c>
      <c r="BF713" s="396">
        <f t="shared" si="1593"/>
        <v>0</v>
      </c>
      <c r="BG713" s="396">
        <f t="shared" si="1593"/>
        <v>0</v>
      </c>
      <c r="BH713" s="396">
        <f t="shared" si="1593"/>
        <v>0</v>
      </c>
      <c r="BI713" s="396">
        <f t="shared" si="1593"/>
        <v>0</v>
      </c>
      <c r="BJ713" s="396">
        <f t="shared" si="1593"/>
        <v>0</v>
      </c>
      <c r="BK713" s="396">
        <f t="shared" si="1593"/>
        <v>0</v>
      </c>
      <c r="BL713" s="396">
        <f t="shared" si="1593"/>
        <v>0</v>
      </c>
      <c r="BM713" s="396">
        <f t="shared" si="1593"/>
        <v>0</v>
      </c>
      <c r="BN713" s="396">
        <f t="shared" si="1593"/>
        <v>0</v>
      </c>
      <c r="BO713" s="396">
        <f t="shared" si="1593"/>
        <v>0</v>
      </c>
      <c r="BP713" s="396">
        <f t="shared" si="1593"/>
        <v>0</v>
      </c>
      <c r="BQ713" s="396">
        <f t="shared" si="1593"/>
        <v>0</v>
      </c>
      <c r="BR713" s="396">
        <f t="shared" ref="AO713:BV721" si="1600">ROUND(BR$676*$K713,0)</f>
        <v>0</v>
      </c>
      <c r="BS713" s="396">
        <f t="shared" si="1600"/>
        <v>0</v>
      </c>
      <c r="BT713" s="396">
        <f t="shared" si="1600"/>
        <v>0</v>
      </c>
      <c r="BU713" s="396">
        <f t="shared" si="1600"/>
        <v>0</v>
      </c>
      <c r="BV713" s="396">
        <f t="shared" si="1600"/>
        <v>0</v>
      </c>
      <c r="BW713" s="396"/>
      <c r="BX713" s="396">
        <f t="shared" si="1581"/>
        <v>200</v>
      </c>
      <c r="BY713" s="397"/>
      <c r="BZ713" s="397">
        <f t="shared" si="1562"/>
        <v>0</v>
      </c>
      <c r="CA713" s="544">
        <f t="shared" si="1575"/>
        <v>0</v>
      </c>
      <c r="CB713" s="544">
        <f t="shared" si="1582"/>
        <v>65</v>
      </c>
      <c r="CC713" s="544">
        <f t="shared" si="1592"/>
        <v>73</v>
      </c>
      <c r="CD713" s="544">
        <f t="shared" si="1592"/>
        <v>53</v>
      </c>
      <c r="CE713" s="544">
        <f t="shared" si="1592"/>
        <v>9</v>
      </c>
      <c r="CF713" s="544">
        <f t="shared" si="1592"/>
        <v>0</v>
      </c>
      <c r="CG713" s="544">
        <f t="shared" si="1592"/>
        <v>0</v>
      </c>
      <c r="CH713" s="544">
        <f t="shared" si="1592"/>
        <v>0</v>
      </c>
      <c r="CI713" s="391"/>
      <c r="CJ713" s="544">
        <f t="shared" si="1595"/>
        <v>8</v>
      </c>
      <c r="CK713" s="544">
        <f t="shared" si="1595"/>
        <v>81</v>
      </c>
      <c r="CL713" s="544">
        <f t="shared" si="1595"/>
        <v>65</v>
      </c>
      <c r="CM713" s="544">
        <f t="shared" si="1585"/>
        <v>41</v>
      </c>
      <c r="CN713" s="544">
        <f t="shared" si="1596"/>
        <v>5</v>
      </c>
      <c r="CO713" s="544">
        <f t="shared" si="1596"/>
        <v>0</v>
      </c>
      <c r="CP713" s="544">
        <f t="shared" si="1596"/>
        <v>0</v>
      </c>
      <c r="CQ713" s="544">
        <f t="shared" si="1596"/>
        <v>0</v>
      </c>
      <c r="CR713" s="398">
        <f t="shared" si="1573"/>
        <v>0</v>
      </c>
      <c r="CV713" s="390"/>
      <c r="CW713" s="390"/>
      <c r="CX713" s="390"/>
      <c r="CY713" s="390"/>
      <c r="CZ713" s="390"/>
      <c r="DA713" s="390"/>
      <c r="DB713" s="390"/>
      <c r="DC713" s="390"/>
      <c r="DD713" s="390"/>
      <c r="DE713" s="390"/>
      <c r="DF713" s="390"/>
      <c r="DG713" s="390"/>
      <c r="DH713" s="390"/>
      <c r="DI713" s="390"/>
      <c r="DJ713" s="390"/>
      <c r="DK713" s="390"/>
      <c r="DL713" s="390"/>
      <c r="DM713" s="390"/>
      <c r="DN713" s="390"/>
      <c r="DO713" s="390"/>
      <c r="DP713" s="390"/>
      <c r="DQ713" s="390"/>
      <c r="DR713" s="390"/>
      <c r="DS713" s="390"/>
      <c r="DT713" s="390"/>
      <c r="DU713" s="390"/>
      <c r="DV713" s="390"/>
      <c r="DW713" s="390"/>
      <c r="DX713" s="390"/>
      <c r="DY713" s="390"/>
      <c r="DZ713" s="390"/>
      <c r="EA713" s="390"/>
      <c r="EB713" s="390"/>
    </row>
    <row r="714" spans="1:132" ht="14.25">
      <c r="A714" s="543" t="s">
        <v>159</v>
      </c>
      <c r="B714" s="428"/>
      <c r="C714" s="425">
        <f>'4a 1718 CS PC'!AP40</f>
        <v>1.43E-2</v>
      </c>
      <c r="D714" s="425">
        <f>'4a 1718 CS PC'!AR40</f>
        <v>2.0199999999999999E-2</v>
      </c>
      <c r="E714" s="425">
        <f>'4b 1819 CS PC'!$AT40</f>
        <v>1.4999999999999999E-2</v>
      </c>
      <c r="F714" s="425">
        <f>'4b 1819 CS PC'!AQ40</f>
        <v>2.1299999999999999E-2</v>
      </c>
      <c r="G714" s="425">
        <f>'4c 1920 CS PC'!AS40</f>
        <v>1.5100000000000001E-2</v>
      </c>
      <c r="H714" s="425">
        <f>'4c 1920 CS PC'!AP40</f>
        <v>2.1499999999999998E-2</v>
      </c>
      <c r="I714" s="425">
        <f>'4d 2021 CS PC'!AS40</f>
        <v>1.6799999999999999E-2</v>
      </c>
      <c r="J714" s="425">
        <f>'4d 2021 CS PC'!AP40</f>
        <v>2.3900000000000001E-2</v>
      </c>
      <c r="K714" s="425">
        <f>'4e 2122 CS PC'!AB40</f>
        <v>1.7000000000000001E-2</v>
      </c>
      <c r="L714" s="425"/>
      <c r="M714" s="396">
        <f t="shared" si="1565"/>
        <v>0</v>
      </c>
      <c r="N714" s="396">
        <f t="shared" si="1565"/>
        <v>0</v>
      </c>
      <c r="O714" s="396">
        <f t="shared" si="1565"/>
        <v>0</v>
      </c>
      <c r="P714" s="396">
        <f t="shared" si="1565"/>
        <v>0</v>
      </c>
      <c r="Q714" s="396">
        <f t="shared" si="1565"/>
        <v>1.6588000000000001</v>
      </c>
      <c r="R714" s="396">
        <f t="shared" si="1565"/>
        <v>0</v>
      </c>
      <c r="S714" s="396">
        <f t="shared" si="1566"/>
        <v>7.5789999999999997</v>
      </c>
      <c r="T714" s="410"/>
      <c r="U714" s="410"/>
      <c r="V714" s="396">
        <f t="shared" si="1587"/>
        <v>5</v>
      </c>
      <c r="W714" s="396">
        <f>ROUND(W$676*$E714,0)</f>
        <v>3</v>
      </c>
      <c r="X714" s="396">
        <f t="shared" si="1553"/>
        <v>0</v>
      </c>
      <c r="Y714" s="396">
        <f t="shared" si="1554"/>
        <v>2</v>
      </c>
      <c r="Z714" s="396">
        <f t="shared" si="1554"/>
        <v>9</v>
      </c>
      <c r="AA714" s="396">
        <f t="shared" si="1554"/>
        <v>2</v>
      </c>
      <c r="AB714" s="396">
        <f t="shared" si="1569"/>
        <v>3</v>
      </c>
      <c r="AC714" s="396">
        <f t="shared" si="1554"/>
        <v>0</v>
      </c>
      <c r="AD714" s="396">
        <f t="shared" si="1597"/>
        <v>1</v>
      </c>
      <c r="AE714" s="396">
        <f t="shared" si="1598"/>
        <v>0</v>
      </c>
      <c r="AF714" s="396">
        <f t="shared" si="1599"/>
        <v>2</v>
      </c>
      <c r="AG714" s="396">
        <f t="shared" si="1599"/>
        <v>7</v>
      </c>
      <c r="AH714" s="396">
        <f t="shared" si="1594"/>
        <v>0</v>
      </c>
      <c r="AI714" s="396">
        <f t="shared" si="1570"/>
        <v>1</v>
      </c>
      <c r="AJ714" s="396">
        <f t="shared" si="1571"/>
        <v>0</v>
      </c>
      <c r="AK714" s="396">
        <f t="shared" si="1570"/>
        <v>0</v>
      </c>
      <c r="AL714" s="396">
        <f t="shared" si="1594"/>
        <v>0</v>
      </c>
      <c r="AM714" s="487">
        <f>ROUNDUP(AM$676*$I714,0)</f>
        <v>2</v>
      </c>
      <c r="AN714" s="396">
        <f t="shared" si="1572"/>
        <v>0</v>
      </c>
      <c r="AO714" s="396">
        <f t="shared" si="1600"/>
        <v>0</v>
      </c>
      <c r="AP714" s="396">
        <f t="shared" si="1600"/>
        <v>0</v>
      </c>
      <c r="AQ714" s="396">
        <f t="shared" si="1600"/>
        <v>0</v>
      </c>
      <c r="AR714" s="396">
        <f t="shared" si="1600"/>
        <v>0</v>
      </c>
      <c r="AS714" s="396">
        <f t="shared" si="1600"/>
        <v>0</v>
      </c>
      <c r="AT714" s="396">
        <f t="shared" si="1600"/>
        <v>0</v>
      </c>
      <c r="AU714" s="396">
        <f t="shared" si="1600"/>
        <v>0</v>
      </c>
      <c r="AV714" s="396">
        <f t="shared" si="1600"/>
        <v>0</v>
      </c>
      <c r="AW714" s="396">
        <f t="shared" si="1600"/>
        <v>0</v>
      </c>
      <c r="AX714" s="396">
        <f t="shared" si="1600"/>
        <v>0</v>
      </c>
      <c r="AY714" s="396">
        <f t="shared" si="1600"/>
        <v>0</v>
      </c>
      <c r="AZ714" s="396">
        <f t="shared" si="1600"/>
        <v>0</v>
      </c>
      <c r="BA714" s="396">
        <f t="shared" si="1600"/>
        <v>0</v>
      </c>
      <c r="BB714" s="396">
        <f t="shared" si="1600"/>
        <v>0</v>
      </c>
      <c r="BC714" s="396">
        <f t="shared" si="1600"/>
        <v>0</v>
      </c>
      <c r="BD714" s="396">
        <f t="shared" si="1600"/>
        <v>0</v>
      </c>
      <c r="BE714" s="396">
        <f t="shared" si="1600"/>
        <v>0</v>
      </c>
      <c r="BF714" s="396">
        <f t="shared" si="1600"/>
        <v>0</v>
      </c>
      <c r="BG714" s="396">
        <f t="shared" si="1600"/>
        <v>0</v>
      </c>
      <c r="BH714" s="396">
        <f t="shared" si="1600"/>
        <v>0</v>
      </c>
      <c r="BI714" s="396">
        <f t="shared" si="1600"/>
        <v>0</v>
      </c>
      <c r="BJ714" s="396">
        <f t="shared" si="1600"/>
        <v>0</v>
      </c>
      <c r="BK714" s="396">
        <f t="shared" si="1600"/>
        <v>0</v>
      </c>
      <c r="BL714" s="396">
        <f t="shared" si="1600"/>
        <v>0</v>
      </c>
      <c r="BM714" s="396">
        <f t="shared" si="1600"/>
        <v>0</v>
      </c>
      <c r="BN714" s="396">
        <f t="shared" si="1600"/>
        <v>0</v>
      </c>
      <c r="BO714" s="396">
        <f t="shared" si="1600"/>
        <v>0</v>
      </c>
      <c r="BP714" s="396">
        <f t="shared" si="1600"/>
        <v>0</v>
      </c>
      <c r="BQ714" s="396">
        <f t="shared" si="1600"/>
        <v>0</v>
      </c>
      <c r="BR714" s="396">
        <f t="shared" si="1600"/>
        <v>0</v>
      </c>
      <c r="BS714" s="396">
        <f t="shared" si="1600"/>
        <v>0</v>
      </c>
      <c r="BT714" s="396">
        <f t="shared" si="1600"/>
        <v>0</v>
      </c>
      <c r="BU714" s="396">
        <f t="shared" si="1600"/>
        <v>0</v>
      </c>
      <c r="BV714" s="396">
        <f t="shared" si="1600"/>
        <v>0</v>
      </c>
      <c r="BW714" s="396"/>
      <c r="BX714" s="487">
        <f>ROUNDUP(SUM(M714:BW714),0)</f>
        <v>47</v>
      </c>
      <c r="BY714" s="397"/>
      <c r="BZ714" s="397">
        <f t="shared" si="1562"/>
        <v>0</v>
      </c>
      <c r="CA714" s="544">
        <f t="shared" si="1575"/>
        <v>0</v>
      </c>
      <c r="CB714" s="567">
        <f>ROUNDUP(SUMIF($M$1:$BV$1,CB$1,$M714:$BV714),0)</f>
        <v>15</v>
      </c>
      <c r="CC714" s="544">
        <f t="shared" ref="CC714:CH723" si="1601">ROUND(SUMIF($M$1:$BV$1,CC$1,$M714:$BV714),0)</f>
        <v>16</v>
      </c>
      <c r="CD714" s="544">
        <f t="shared" si="1601"/>
        <v>13</v>
      </c>
      <c r="CE714" s="544">
        <f t="shared" si="1601"/>
        <v>3</v>
      </c>
      <c r="CF714" s="544">
        <f t="shared" si="1601"/>
        <v>0</v>
      </c>
      <c r="CG714" s="544">
        <f t="shared" si="1601"/>
        <v>0</v>
      </c>
      <c r="CH714" s="544">
        <f t="shared" si="1601"/>
        <v>0</v>
      </c>
      <c r="CI714" s="391"/>
      <c r="CJ714" s="544">
        <f t="shared" si="1595"/>
        <v>2</v>
      </c>
      <c r="CK714" s="544">
        <f t="shared" si="1595"/>
        <v>18</v>
      </c>
      <c r="CL714" s="544">
        <f t="shared" si="1595"/>
        <v>15</v>
      </c>
      <c r="CM714" s="544">
        <f t="shared" si="1585"/>
        <v>10</v>
      </c>
      <c r="CN714" s="544">
        <f t="shared" si="1596"/>
        <v>2</v>
      </c>
      <c r="CO714" s="544">
        <f t="shared" si="1596"/>
        <v>0</v>
      </c>
      <c r="CP714" s="544">
        <f t="shared" si="1596"/>
        <v>0</v>
      </c>
      <c r="CQ714" s="544">
        <f t="shared" si="1596"/>
        <v>0</v>
      </c>
      <c r="CR714" s="398">
        <f t="shared" si="1573"/>
        <v>0</v>
      </c>
      <c r="CV714" s="390"/>
      <c r="CW714" s="390"/>
      <c r="CX714" s="390"/>
      <c r="CY714" s="390"/>
      <c r="CZ714" s="390"/>
      <c r="DA714" s="390"/>
      <c r="DB714" s="390"/>
      <c r="DC714" s="390"/>
      <c r="DD714" s="390"/>
      <c r="DE714" s="390"/>
      <c r="DF714" s="390"/>
      <c r="DG714" s="390"/>
      <c r="DH714" s="390"/>
      <c r="DI714" s="390"/>
      <c r="DJ714" s="390"/>
      <c r="DK714" s="390"/>
      <c r="DL714" s="390"/>
      <c r="DM714" s="390"/>
      <c r="DN714" s="390"/>
      <c r="DO714" s="390"/>
      <c r="DP714" s="390"/>
      <c r="DQ714" s="390"/>
      <c r="DR714" s="390"/>
      <c r="DS714" s="390"/>
      <c r="DT714" s="390"/>
      <c r="DU714" s="390"/>
      <c r="DV714" s="390"/>
      <c r="DW714" s="390"/>
      <c r="DX714" s="390"/>
      <c r="DY714" s="390"/>
      <c r="DZ714" s="390"/>
      <c r="EA714" s="390"/>
      <c r="EB714" s="390"/>
    </row>
    <row r="715" spans="1:132" ht="14.25">
      <c r="A715" s="543" t="s">
        <v>160</v>
      </c>
      <c r="B715" s="428"/>
      <c r="C715" s="425">
        <f>'4a 1718 CS PC'!AP41</f>
        <v>2.29E-2</v>
      </c>
      <c r="D715" s="425">
        <f>'4a 1718 CS PC'!AR41</f>
        <v>3.2199999999999999E-2</v>
      </c>
      <c r="E715" s="425">
        <f>'4b 1819 CS PC'!$AT41</f>
        <v>2.3E-2</v>
      </c>
      <c r="F715" s="425">
        <f>'4b 1819 CS PC'!AQ41</f>
        <v>3.2599999999999997E-2</v>
      </c>
      <c r="G715" s="425">
        <f>'4c 1920 CS PC'!AS41</f>
        <v>2.2700000000000001E-2</v>
      </c>
      <c r="H715" s="425">
        <f>'4c 1920 CS PC'!AP41</f>
        <v>3.2199999999999999E-2</v>
      </c>
      <c r="I715" s="425">
        <f>'4d 2021 CS PC'!AS41</f>
        <v>2.1899999999999999E-2</v>
      </c>
      <c r="J715" s="425">
        <f>'4d 2021 CS PC'!AP41</f>
        <v>3.1199999999999999E-2</v>
      </c>
      <c r="K715" s="425">
        <f>'4e 2122 CS PC'!AB41</f>
        <v>2.1899999999999999E-2</v>
      </c>
      <c r="L715" s="425"/>
      <c r="M715" s="396">
        <f t="shared" si="1565"/>
        <v>0</v>
      </c>
      <c r="N715" s="396">
        <f t="shared" si="1565"/>
        <v>0</v>
      </c>
      <c r="O715" s="396">
        <f t="shared" si="1565"/>
        <v>0</v>
      </c>
      <c r="P715" s="396">
        <f t="shared" si="1565"/>
        <v>0</v>
      </c>
      <c r="Q715" s="396">
        <f t="shared" si="1565"/>
        <v>2.6564000000000001</v>
      </c>
      <c r="R715" s="396">
        <f t="shared" si="1565"/>
        <v>0</v>
      </c>
      <c r="S715" s="396">
        <f t="shared" si="1566"/>
        <v>12.137</v>
      </c>
      <c r="T715" s="410"/>
      <c r="U715" s="410"/>
      <c r="V715" s="396">
        <f t="shared" si="1587"/>
        <v>8</v>
      </c>
      <c r="W715" s="487">
        <f>ROUNDUP(W$676*$E715,0)</f>
        <v>6</v>
      </c>
      <c r="X715" s="396">
        <f t="shared" si="1553"/>
        <v>0</v>
      </c>
      <c r="Y715" s="396">
        <f t="shared" si="1554"/>
        <v>3</v>
      </c>
      <c r="Z715" s="396">
        <f t="shared" si="1554"/>
        <v>13</v>
      </c>
      <c r="AA715" s="396">
        <f t="shared" si="1554"/>
        <v>4</v>
      </c>
      <c r="AB715" s="396">
        <f t="shared" si="1569"/>
        <v>4</v>
      </c>
      <c r="AC715" s="396">
        <f t="shared" si="1554"/>
        <v>0</v>
      </c>
      <c r="AD715" s="396">
        <f t="shared" si="1597"/>
        <v>1</v>
      </c>
      <c r="AE715" s="396">
        <f t="shared" si="1598"/>
        <v>0</v>
      </c>
      <c r="AF715" s="396">
        <f t="shared" si="1599"/>
        <v>3</v>
      </c>
      <c r="AG715" s="396">
        <f t="shared" si="1599"/>
        <v>10</v>
      </c>
      <c r="AH715" s="396">
        <f t="shared" si="1594"/>
        <v>0</v>
      </c>
      <c r="AI715" s="396">
        <f t="shared" si="1570"/>
        <v>1</v>
      </c>
      <c r="AJ715" s="396">
        <f t="shared" si="1571"/>
        <v>0</v>
      </c>
      <c r="AK715" s="396">
        <f t="shared" si="1570"/>
        <v>0</v>
      </c>
      <c r="AL715" s="396">
        <f t="shared" si="1594"/>
        <v>0</v>
      </c>
      <c r="AM715" s="396">
        <f t="shared" si="1594"/>
        <v>1</v>
      </c>
      <c r="AN715" s="396">
        <f t="shared" si="1572"/>
        <v>0</v>
      </c>
      <c r="AO715" s="396">
        <f t="shared" si="1600"/>
        <v>0</v>
      </c>
      <c r="AP715" s="396">
        <f t="shared" si="1600"/>
        <v>0</v>
      </c>
      <c r="AQ715" s="396">
        <f t="shared" si="1600"/>
        <v>0</v>
      </c>
      <c r="AR715" s="396">
        <f t="shared" si="1600"/>
        <v>0</v>
      </c>
      <c r="AS715" s="396">
        <f t="shared" si="1600"/>
        <v>0</v>
      </c>
      <c r="AT715" s="396">
        <f t="shared" si="1600"/>
        <v>0</v>
      </c>
      <c r="AU715" s="396">
        <f t="shared" si="1600"/>
        <v>0</v>
      </c>
      <c r="AV715" s="396">
        <f t="shared" si="1600"/>
        <v>0</v>
      </c>
      <c r="AW715" s="396">
        <f t="shared" si="1600"/>
        <v>0</v>
      </c>
      <c r="AX715" s="396">
        <f t="shared" si="1600"/>
        <v>0</v>
      </c>
      <c r="AY715" s="396">
        <f t="shared" si="1600"/>
        <v>0</v>
      </c>
      <c r="AZ715" s="396">
        <f t="shared" si="1600"/>
        <v>0</v>
      </c>
      <c r="BA715" s="396">
        <f t="shared" si="1600"/>
        <v>0</v>
      </c>
      <c r="BB715" s="396">
        <f t="shared" si="1600"/>
        <v>0</v>
      </c>
      <c r="BC715" s="396">
        <f t="shared" si="1600"/>
        <v>0</v>
      </c>
      <c r="BD715" s="396">
        <f t="shared" si="1600"/>
        <v>0</v>
      </c>
      <c r="BE715" s="396">
        <f t="shared" si="1600"/>
        <v>0</v>
      </c>
      <c r="BF715" s="396">
        <f t="shared" si="1600"/>
        <v>0</v>
      </c>
      <c r="BG715" s="396">
        <f t="shared" si="1600"/>
        <v>0</v>
      </c>
      <c r="BH715" s="396">
        <f t="shared" si="1600"/>
        <v>0</v>
      </c>
      <c r="BI715" s="396">
        <f t="shared" si="1600"/>
        <v>0</v>
      </c>
      <c r="BJ715" s="396">
        <f t="shared" si="1600"/>
        <v>0</v>
      </c>
      <c r="BK715" s="396">
        <f t="shared" si="1600"/>
        <v>0</v>
      </c>
      <c r="BL715" s="396">
        <f t="shared" si="1600"/>
        <v>0</v>
      </c>
      <c r="BM715" s="396">
        <f t="shared" si="1600"/>
        <v>0</v>
      </c>
      <c r="BN715" s="396">
        <f t="shared" si="1600"/>
        <v>0</v>
      </c>
      <c r="BO715" s="396">
        <f t="shared" si="1600"/>
        <v>0</v>
      </c>
      <c r="BP715" s="396">
        <f t="shared" si="1600"/>
        <v>0</v>
      </c>
      <c r="BQ715" s="396">
        <f t="shared" si="1600"/>
        <v>0</v>
      </c>
      <c r="BR715" s="396">
        <f t="shared" si="1600"/>
        <v>0</v>
      </c>
      <c r="BS715" s="396">
        <f t="shared" si="1600"/>
        <v>0</v>
      </c>
      <c r="BT715" s="396">
        <f t="shared" si="1600"/>
        <v>0</v>
      </c>
      <c r="BU715" s="396">
        <f t="shared" si="1600"/>
        <v>0</v>
      </c>
      <c r="BV715" s="396">
        <f t="shared" si="1600"/>
        <v>0</v>
      </c>
      <c r="BW715" s="396"/>
      <c r="BX715" s="396">
        <f t="shared" ref="BX715:BX729" si="1602">ROUND(SUM(M715:BW715),0)</f>
        <v>69</v>
      </c>
      <c r="BY715" s="397"/>
      <c r="BZ715" s="397">
        <f t="shared" si="1562"/>
        <v>0</v>
      </c>
      <c r="CA715" s="544">
        <f t="shared" si="1575"/>
        <v>0</v>
      </c>
      <c r="CB715" s="544">
        <f t="shared" ref="CB715:CB729" si="1603">ROUND(SUMIF($M$1:$BV$1,CB$1,$M715:$BV715),0)</f>
        <v>23</v>
      </c>
      <c r="CC715" s="544">
        <f t="shared" si="1601"/>
        <v>26</v>
      </c>
      <c r="CD715" s="544">
        <f t="shared" si="1601"/>
        <v>18</v>
      </c>
      <c r="CE715" s="544">
        <f t="shared" si="1601"/>
        <v>2</v>
      </c>
      <c r="CF715" s="544">
        <f t="shared" si="1601"/>
        <v>0</v>
      </c>
      <c r="CG715" s="544">
        <f t="shared" si="1601"/>
        <v>0</v>
      </c>
      <c r="CH715" s="544">
        <f t="shared" si="1601"/>
        <v>0</v>
      </c>
      <c r="CI715" s="391"/>
      <c r="CJ715" s="544">
        <f t="shared" si="1595"/>
        <v>3</v>
      </c>
      <c r="CK715" s="544">
        <f t="shared" si="1595"/>
        <v>29</v>
      </c>
      <c r="CL715" s="544">
        <f t="shared" si="1595"/>
        <v>22</v>
      </c>
      <c r="CM715" s="544">
        <f t="shared" si="1585"/>
        <v>14</v>
      </c>
      <c r="CN715" s="544">
        <f t="shared" si="1596"/>
        <v>1</v>
      </c>
      <c r="CO715" s="544">
        <f t="shared" si="1596"/>
        <v>0</v>
      </c>
      <c r="CP715" s="544">
        <f t="shared" si="1596"/>
        <v>0</v>
      </c>
      <c r="CQ715" s="544">
        <f t="shared" si="1596"/>
        <v>0</v>
      </c>
      <c r="CR715" s="398">
        <f t="shared" si="1573"/>
        <v>0</v>
      </c>
      <c r="CV715" s="390"/>
      <c r="CW715" s="390"/>
      <c r="CX715" s="390"/>
      <c r="CY715" s="390"/>
      <c r="CZ715" s="390"/>
      <c r="DA715" s="390"/>
      <c r="DB715" s="390"/>
      <c r="DC715" s="390"/>
      <c r="DD715" s="390"/>
      <c r="DE715" s="390"/>
      <c r="DF715" s="390"/>
      <c r="DG715" s="390"/>
      <c r="DH715" s="390"/>
      <c r="DI715" s="390"/>
      <c r="DJ715" s="390"/>
      <c r="DK715" s="390"/>
      <c r="DL715" s="390"/>
      <c r="DM715" s="390"/>
      <c r="DN715" s="390"/>
      <c r="DO715" s="390"/>
      <c r="DP715" s="390"/>
      <c r="DQ715" s="390"/>
      <c r="DR715" s="390"/>
      <c r="DS715" s="390"/>
      <c r="DT715" s="390"/>
      <c r="DU715" s="390"/>
      <c r="DV715" s="390"/>
      <c r="DW715" s="390"/>
      <c r="DX715" s="390"/>
      <c r="DY715" s="390"/>
      <c r="DZ715" s="390"/>
      <c r="EA715" s="390"/>
      <c r="EB715" s="390"/>
    </row>
    <row r="716" spans="1:132" ht="14.25">
      <c r="A716" s="543" t="s">
        <v>161</v>
      </c>
      <c r="B716" s="428"/>
      <c r="C716" s="425">
        <f>'4a 1718 CS PC'!AP42</f>
        <v>4.4999999999999997E-3</v>
      </c>
      <c r="D716" s="425">
        <f>'4a 1718 CS PC'!AR42</f>
        <v>6.3E-3</v>
      </c>
      <c r="E716" s="425">
        <f>'4b 1819 CS PC'!$AT42</f>
        <v>4.3E-3</v>
      </c>
      <c r="F716" s="425">
        <f>'4b 1819 CS PC'!AQ42</f>
        <v>6.1000000000000004E-3</v>
      </c>
      <c r="G716" s="425">
        <f>'4c 1920 CS PC'!AS42</f>
        <v>4.3E-3</v>
      </c>
      <c r="H716" s="425">
        <f>'4c 1920 CS PC'!AP42</f>
        <v>6.1000000000000004E-3</v>
      </c>
      <c r="I716" s="425">
        <f>'4d 2021 CS PC'!AS42</f>
        <v>4.3E-3</v>
      </c>
      <c r="J716" s="425">
        <f>'4d 2021 CS PC'!AP42</f>
        <v>6.1999999999999998E-3</v>
      </c>
      <c r="K716" s="425">
        <f>'4e 2122 CS PC'!AB42</f>
        <v>4.4999999999999997E-3</v>
      </c>
      <c r="L716" s="425"/>
      <c r="M716" s="396">
        <f t="shared" si="1565"/>
        <v>0</v>
      </c>
      <c r="N716" s="396">
        <f t="shared" si="1565"/>
        <v>0</v>
      </c>
      <c r="O716" s="396">
        <f t="shared" si="1565"/>
        <v>0</v>
      </c>
      <c r="P716" s="396">
        <f t="shared" si="1565"/>
        <v>0</v>
      </c>
      <c r="Q716" s="396">
        <f t="shared" si="1565"/>
        <v>0.52199999999999991</v>
      </c>
      <c r="R716" s="396">
        <f t="shared" si="1565"/>
        <v>0</v>
      </c>
      <c r="S716" s="396">
        <f t="shared" si="1566"/>
        <v>2.3849999999999998</v>
      </c>
      <c r="T716" s="410"/>
      <c r="U716" s="410"/>
      <c r="V716" s="396">
        <f t="shared" si="1587"/>
        <v>1</v>
      </c>
      <c r="W716" s="396">
        <f t="shared" ref="W716:W734" si="1604">ROUND(W$676*$E716,0)</f>
        <v>1</v>
      </c>
      <c r="X716" s="396">
        <f t="shared" si="1553"/>
        <v>0</v>
      </c>
      <c r="Y716" s="396">
        <f t="shared" si="1554"/>
        <v>1</v>
      </c>
      <c r="Z716" s="396">
        <f t="shared" si="1554"/>
        <v>2</v>
      </c>
      <c r="AA716" s="396">
        <f t="shared" si="1554"/>
        <v>1</v>
      </c>
      <c r="AB716" s="396">
        <f t="shared" si="1569"/>
        <v>1</v>
      </c>
      <c r="AC716" s="396">
        <f t="shared" si="1554"/>
        <v>0</v>
      </c>
      <c r="AD716" s="396">
        <f t="shared" si="1597"/>
        <v>0</v>
      </c>
      <c r="AE716" s="396">
        <f t="shared" si="1598"/>
        <v>0</v>
      </c>
      <c r="AF716" s="396">
        <f t="shared" si="1599"/>
        <v>1</v>
      </c>
      <c r="AG716" s="396">
        <f t="shared" si="1599"/>
        <v>2</v>
      </c>
      <c r="AH716" s="487">
        <f>ROUNDUP(AH$676*$I716,0)</f>
        <v>1</v>
      </c>
      <c r="AI716" s="396">
        <f t="shared" si="1570"/>
        <v>0</v>
      </c>
      <c r="AJ716" s="396">
        <f t="shared" si="1571"/>
        <v>0</v>
      </c>
      <c r="AK716" s="396">
        <f t="shared" si="1570"/>
        <v>0</v>
      </c>
      <c r="AL716" s="396">
        <f t="shared" si="1594"/>
        <v>0</v>
      </c>
      <c r="AM716" s="396">
        <f t="shared" si="1594"/>
        <v>0</v>
      </c>
      <c r="AN716" s="396">
        <f t="shared" si="1572"/>
        <v>0</v>
      </c>
      <c r="AO716" s="396">
        <f t="shared" si="1600"/>
        <v>0</v>
      </c>
      <c r="AP716" s="396">
        <f t="shared" si="1600"/>
        <v>0</v>
      </c>
      <c r="AQ716" s="396">
        <f t="shared" si="1600"/>
        <v>0</v>
      </c>
      <c r="AR716" s="396">
        <f t="shared" si="1600"/>
        <v>0</v>
      </c>
      <c r="AS716" s="396">
        <f t="shared" si="1600"/>
        <v>0</v>
      </c>
      <c r="AT716" s="396">
        <f t="shared" si="1600"/>
        <v>0</v>
      </c>
      <c r="AU716" s="396">
        <f t="shared" si="1600"/>
        <v>0</v>
      </c>
      <c r="AV716" s="396">
        <f t="shared" si="1600"/>
        <v>0</v>
      </c>
      <c r="AW716" s="396">
        <f t="shared" si="1600"/>
        <v>0</v>
      </c>
      <c r="AX716" s="396">
        <f t="shared" si="1600"/>
        <v>0</v>
      </c>
      <c r="AY716" s="396">
        <f t="shared" si="1600"/>
        <v>0</v>
      </c>
      <c r="AZ716" s="396">
        <f t="shared" si="1600"/>
        <v>0</v>
      </c>
      <c r="BA716" s="396">
        <f t="shared" si="1600"/>
        <v>0</v>
      </c>
      <c r="BB716" s="396">
        <f t="shared" si="1600"/>
        <v>0</v>
      </c>
      <c r="BC716" s="396">
        <f t="shared" si="1600"/>
        <v>0</v>
      </c>
      <c r="BD716" s="396">
        <f t="shared" si="1600"/>
        <v>0</v>
      </c>
      <c r="BE716" s="396">
        <f t="shared" si="1600"/>
        <v>0</v>
      </c>
      <c r="BF716" s="396">
        <f t="shared" si="1600"/>
        <v>0</v>
      </c>
      <c r="BG716" s="396">
        <f t="shared" si="1600"/>
        <v>0</v>
      </c>
      <c r="BH716" s="396">
        <f t="shared" si="1600"/>
        <v>0</v>
      </c>
      <c r="BI716" s="396">
        <f t="shared" si="1600"/>
        <v>0</v>
      </c>
      <c r="BJ716" s="396">
        <f t="shared" si="1600"/>
        <v>0</v>
      </c>
      <c r="BK716" s="396">
        <f t="shared" si="1600"/>
        <v>0</v>
      </c>
      <c r="BL716" s="396">
        <f t="shared" si="1600"/>
        <v>0</v>
      </c>
      <c r="BM716" s="396">
        <f t="shared" si="1600"/>
        <v>0</v>
      </c>
      <c r="BN716" s="396">
        <f t="shared" si="1600"/>
        <v>0</v>
      </c>
      <c r="BO716" s="396">
        <f t="shared" si="1600"/>
        <v>0</v>
      </c>
      <c r="BP716" s="396">
        <f t="shared" si="1600"/>
        <v>0</v>
      </c>
      <c r="BQ716" s="396">
        <f t="shared" si="1600"/>
        <v>0</v>
      </c>
      <c r="BR716" s="396">
        <f t="shared" si="1600"/>
        <v>0</v>
      </c>
      <c r="BS716" s="396">
        <f t="shared" si="1600"/>
        <v>0</v>
      </c>
      <c r="BT716" s="396">
        <f t="shared" si="1600"/>
        <v>0</v>
      </c>
      <c r="BU716" s="396">
        <f t="shared" si="1600"/>
        <v>0</v>
      </c>
      <c r="BV716" s="396">
        <f t="shared" si="1600"/>
        <v>0</v>
      </c>
      <c r="BW716" s="396"/>
      <c r="BX716" s="396">
        <f t="shared" si="1602"/>
        <v>14</v>
      </c>
      <c r="BY716" s="397"/>
      <c r="BZ716" s="397">
        <f t="shared" si="1562"/>
        <v>0</v>
      </c>
      <c r="CA716" s="544">
        <f t="shared" ref="CA716:CA735" si="1605">ROUND(SUMIF($M$1:$BV$1,CA$1,$M716:$BV716),0)</f>
        <v>0</v>
      </c>
      <c r="CB716" s="544">
        <f t="shared" si="1603"/>
        <v>4</v>
      </c>
      <c r="CC716" s="544">
        <f t="shared" si="1601"/>
        <v>5</v>
      </c>
      <c r="CD716" s="544">
        <f t="shared" si="1601"/>
        <v>4</v>
      </c>
      <c r="CE716" s="544">
        <f t="shared" si="1601"/>
        <v>1</v>
      </c>
      <c r="CF716" s="544">
        <f t="shared" si="1601"/>
        <v>0</v>
      </c>
      <c r="CG716" s="544">
        <f t="shared" si="1601"/>
        <v>0</v>
      </c>
      <c r="CH716" s="544">
        <f t="shared" si="1601"/>
        <v>0</v>
      </c>
      <c r="CI716" s="391"/>
      <c r="CJ716" s="544">
        <f t="shared" si="1595"/>
        <v>1</v>
      </c>
      <c r="CK716" s="544">
        <f t="shared" si="1595"/>
        <v>5</v>
      </c>
      <c r="CL716" s="544">
        <f t="shared" si="1595"/>
        <v>4</v>
      </c>
      <c r="CM716" s="544">
        <f t="shared" si="1585"/>
        <v>4</v>
      </c>
      <c r="CN716" s="544">
        <f t="shared" si="1596"/>
        <v>0</v>
      </c>
      <c r="CO716" s="544">
        <f t="shared" si="1596"/>
        <v>0</v>
      </c>
      <c r="CP716" s="544">
        <f t="shared" si="1596"/>
        <v>0</v>
      </c>
      <c r="CQ716" s="544">
        <f t="shared" si="1596"/>
        <v>0</v>
      </c>
      <c r="CR716" s="398">
        <f t="shared" si="1573"/>
        <v>0</v>
      </c>
      <c r="CV716" s="390"/>
      <c r="CW716" s="390"/>
      <c r="CX716" s="390"/>
      <c r="CY716" s="390"/>
      <c r="CZ716" s="390"/>
      <c r="DA716" s="390"/>
      <c r="DB716" s="390"/>
      <c r="DC716" s="390"/>
      <c r="DD716" s="390"/>
      <c r="DE716" s="390"/>
      <c r="DF716" s="390"/>
      <c r="DG716" s="390"/>
      <c r="DH716" s="390"/>
      <c r="DI716" s="390"/>
      <c r="DJ716" s="390"/>
      <c r="DK716" s="390"/>
      <c r="DL716" s="390"/>
      <c r="DM716" s="390"/>
      <c r="DN716" s="390"/>
      <c r="DO716" s="390"/>
      <c r="DP716" s="390"/>
      <c r="DQ716" s="390"/>
      <c r="DR716" s="390"/>
      <c r="DS716" s="390"/>
      <c r="DT716" s="390"/>
      <c r="DU716" s="390"/>
      <c r="DV716" s="390"/>
      <c r="DW716" s="390"/>
      <c r="DX716" s="390"/>
      <c r="DY716" s="390"/>
      <c r="DZ716" s="390"/>
      <c r="EA716" s="390"/>
      <c r="EB716" s="390"/>
    </row>
    <row r="717" spans="1:132" ht="14.25">
      <c r="A717" s="543" t="s">
        <v>162</v>
      </c>
      <c r="B717" s="428"/>
      <c r="C717" s="425">
        <f>'4a 1718 CS PC'!AP43</f>
        <v>1.03E-2</v>
      </c>
      <c r="D717" s="425">
        <f>'4a 1718 CS PC'!AR43</f>
        <v>1.44E-2</v>
      </c>
      <c r="E717" s="425">
        <f>'4b 1819 CS PC'!$AT43</f>
        <v>9.4000000000000004E-3</v>
      </c>
      <c r="F717" s="425">
        <f>'4b 1819 CS PC'!AQ43</f>
        <v>1.3299999999999999E-2</v>
      </c>
      <c r="G717" s="425">
        <f>'4c 1920 CS PC'!AS43</f>
        <v>9.4000000000000004E-3</v>
      </c>
      <c r="H717" s="425">
        <f>'4c 1920 CS PC'!AP43</f>
        <v>1.3299999999999999E-2</v>
      </c>
      <c r="I717" s="425">
        <f>'4d 2021 CS PC'!AS43</f>
        <v>9.5999999999999992E-3</v>
      </c>
      <c r="J717" s="425">
        <f>'4d 2021 CS PC'!AP43</f>
        <v>1.37E-2</v>
      </c>
      <c r="K717" s="425">
        <f>'4e 2122 CS PC'!AB43</f>
        <v>9.5999999999999992E-3</v>
      </c>
      <c r="L717" s="425"/>
      <c r="M717" s="396">
        <f t="shared" si="1565"/>
        <v>0</v>
      </c>
      <c r="N717" s="396">
        <f t="shared" si="1565"/>
        <v>0</v>
      </c>
      <c r="O717" s="396">
        <f t="shared" si="1565"/>
        <v>0</v>
      </c>
      <c r="P717" s="396">
        <f t="shared" si="1565"/>
        <v>0</v>
      </c>
      <c r="Q717" s="396">
        <f t="shared" ref="N717:R732" si="1606">Q$676*$C717</f>
        <v>1.1948000000000001</v>
      </c>
      <c r="R717" s="396">
        <f t="shared" si="1606"/>
        <v>0</v>
      </c>
      <c r="S717" s="396">
        <f t="shared" si="1566"/>
        <v>5.4589999999999996</v>
      </c>
      <c r="T717" s="410"/>
      <c r="U717" s="410"/>
      <c r="V717" s="396">
        <f t="shared" si="1587"/>
        <v>3</v>
      </c>
      <c r="W717" s="396">
        <f t="shared" si="1604"/>
        <v>2</v>
      </c>
      <c r="X717" s="396">
        <f t="shared" si="1553"/>
        <v>0</v>
      </c>
      <c r="Y717" s="396">
        <f t="shared" si="1554"/>
        <v>1</v>
      </c>
      <c r="Z717" s="396">
        <f t="shared" si="1554"/>
        <v>5</v>
      </c>
      <c r="AA717" s="396">
        <f t="shared" si="1554"/>
        <v>2</v>
      </c>
      <c r="AB717" s="396">
        <f t="shared" si="1569"/>
        <v>2</v>
      </c>
      <c r="AC717" s="396">
        <f t="shared" si="1554"/>
        <v>0</v>
      </c>
      <c r="AD717" s="487">
        <f>ROUNDUP(AD$676*$G717,0)</f>
        <v>1</v>
      </c>
      <c r="AE717" s="396">
        <f t="shared" si="1598"/>
        <v>0</v>
      </c>
      <c r="AF717" s="487">
        <f>ROUNDUP(AF$676*$G717,0)</f>
        <v>2</v>
      </c>
      <c r="AG717" s="487">
        <f>ROUNDUP(AG$676*$G717,0)</f>
        <v>5</v>
      </c>
      <c r="AH717" s="396">
        <f t="shared" ref="AH717:AM726" si="1607">ROUND(AH$676*$I717,0)</f>
        <v>0</v>
      </c>
      <c r="AI717" s="487">
        <f>ROUNDUP(AI$676*$G717,0)</f>
        <v>1</v>
      </c>
      <c r="AJ717" s="396">
        <f t="shared" si="1571"/>
        <v>0</v>
      </c>
      <c r="AK717" s="396">
        <f t="shared" si="1570"/>
        <v>0</v>
      </c>
      <c r="AL717" s="396">
        <f t="shared" si="1607"/>
        <v>0</v>
      </c>
      <c r="AM717" s="396">
        <f t="shared" si="1607"/>
        <v>1</v>
      </c>
      <c r="AN717" s="396">
        <f t="shared" si="1572"/>
        <v>0</v>
      </c>
      <c r="AO717" s="396">
        <f t="shared" si="1600"/>
        <v>0</v>
      </c>
      <c r="AP717" s="396">
        <f t="shared" si="1600"/>
        <v>0</v>
      </c>
      <c r="AQ717" s="396">
        <f t="shared" si="1600"/>
        <v>0</v>
      </c>
      <c r="AR717" s="396">
        <f t="shared" si="1600"/>
        <v>0</v>
      </c>
      <c r="AS717" s="396">
        <f t="shared" si="1600"/>
        <v>0</v>
      </c>
      <c r="AT717" s="396">
        <f t="shared" si="1600"/>
        <v>0</v>
      </c>
      <c r="AU717" s="396">
        <f t="shared" si="1600"/>
        <v>0</v>
      </c>
      <c r="AV717" s="396">
        <f t="shared" si="1600"/>
        <v>0</v>
      </c>
      <c r="AW717" s="396">
        <f t="shared" si="1600"/>
        <v>0</v>
      </c>
      <c r="AX717" s="396">
        <f t="shared" si="1600"/>
        <v>0</v>
      </c>
      <c r="AY717" s="396">
        <f t="shared" si="1600"/>
        <v>0</v>
      </c>
      <c r="AZ717" s="396">
        <f t="shared" si="1600"/>
        <v>0</v>
      </c>
      <c r="BA717" s="396">
        <f t="shared" si="1600"/>
        <v>0</v>
      </c>
      <c r="BB717" s="396">
        <f t="shared" si="1600"/>
        <v>0</v>
      </c>
      <c r="BC717" s="396">
        <f t="shared" si="1600"/>
        <v>0</v>
      </c>
      <c r="BD717" s="396">
        <f t="shared" si="1600"/>
        <v>0</v>
      </c>
      <c r="BE717" s="396">
        <f t="shared" si="1600"/>
        <v>0</v>
      </c>
      <c r="BF717" s="396">
        <f t="shared" si="1600"/>
        <v>0</v>
      </c>
      <c r="BG717" s="396">
        <f t="shared" si="1600"/>
        <v>0</v>
      </c>
      <c r="BH717" s="396">
        <f t="shared" si="1600"/>
        <v>0</v>
      </c>
      <c r="BI717" s="396">
        <f t="shared" si="1600"/>
        <v>0</v>
      </c>
      <c r="BJ717" s="396">
        <f t="shared" si="1600"/>
        <v>0</v>
      </c>
      <c r="BK717" s="396">
        <f t="shared" si="1600"/>
        <v>0</v>
      </c>
      <c r="BL717" s="396">
        <f t="shared" si="1600"/>
        <v>0</v>
      </c>
      <c r="BM717" s="396">
        <f t="shared" si="1600"/>
        <v>0</v>
      </c>
      <c r="BN717" s="396">
        <f t="shared" si="1600"/>
        <v>0</v>
      </c>
      <c r="BO717" s="396">
        <f t="shared" si="1600"/>
        <v>0</v>
      </c>
      <c r="BP717" s="396">
        <f t="shared" si="1600"/>
        <v>0</v>
      </c>
      <c r="BQ717" s="396">
        <f t="shared" si="1600"/>
        <v>0</v>
      </c>
      <c r="BR717" s="396">
        <f t="shared" si="1600"/>
        <v>0</v>
      </c>
      <c r="BS717" s="396">
        <f t="shared" si="1600"/>
        <v>0</v>
      </c>
      <c r="BT717" s="396">
        <f t="shared" si="1600"/>
        <v>0</v>
      </c>
      <c r="BU717" s="396">
        <f t="shared" si="1600"/>
        <v>0</v>
      </c>
      <c r="BV717" s="396">
        <f t="shared" si="1600"/>
        <v>0</v>
      </c>
      <c r="BW717" s="396"/>
      <c r="BX717" s="396">
        <f t="shared" si="1602"/>
        <v>32</v>
      </c>
      <c r="BY717" s="397"/>
      <c r="BZ717" s="397">
        <f t="shared" si="1562"/>
        <v>0</v>
      </c>
      <c r="CA717" s="544">
        <f t="shared" si="1605"/>
        <v>0</v>
      </c>
      <c r="CB717" s="544">
        <f t="shared" si="1603"/>
        <v>10</v>
      </c>
      <c r="CC717" s="544">
        <f t="shared" si="1601"/>
        <v>10</v>
      </c>
      <c r="CD717" s="544">
        <f t="shared" si="1601"/>
        <v>10</v>
      </c>
      <c r="CE717" s="544">
        <f t="shared" si="1601"/>
        <v>2</v>
      </c>
      <c r="CF717" s="544">
        <f t="shared" si="1601"/>
        <v>0</v>
      </c>
      <c r="CG717" s="544">
        <f t="shared" si="1601"/>
        <v>0</v>
      </c>
      <c r="CH717" s="544">
        <f t="shared" si="1601"/>
        <v>0</v>
      </c>
      <c r="CI717" s="391"/>
      <c r="CJ717" s="544">
        <f t="shared" si="1595"/>
        <v>1</v>
      </c>
      <c r="CK717" s="544">
        <f t="shared" si="1595"/>
        <v>11</v>
      </c>
      <c r="CL717" s="544">
        <f t="shared" si="1595"/>
        <v>10</v>
      </c>
      <c r="CM717" s="567">
        <f>ROUNDUP(SUMIF($M$2:$BV$2,CM$1,$M717:$BV717),0)+1</f>
        <v>9</v>
      </c>
      <c r="CN717" s="544">
        <f t="shared" si="1596"/>
        <v>1</v>
      </c>
      <c r="CO717" s="544">
        <f t="shared" si="1596"/>
        <v>0</v>
      </c>
      <c r="CP717" s="544">
        <f t="shared" si="1596"/>
        <v>0</v>
      </c>
      <c r="CQ717" s="544">
        <f t="shared" si="1596"/>
        <v>0</v>
      </c>
      <c r="CR717" s="398">
        <f t="shared" si="1573"/>
        <v>0</v>
      </c>
      <c r="CV717" s="390"/>
      <c r="CW717" s="390"/>
      <c r="CX717" s="390"/>
      <c r="CY717" s="390"/>
      <c r="CZ717" s="390"/>
      <c r="DA717" s="390"/>
      <c r="DB717" s="390"/>
      <c r="DC717" s="390"/>
      <c r="DD717" s="390"/>
      <c r="DE717" s="390"/>
      <c r="DF717" s="390"/>
      <c r="DG717" s="390"/>
      <c r="DH717" s="390"/>
      <c r="DI717" s="390"/>
      <c r="DJ717" s="390"/>
      <c r="DK717" s="390"/>
      <c r="DL717" s="390"/>
      <c r="DM717" s="390"/>
      <c r="DN717" s="390"/>
      <c r="DO717" s="390"/>
      <c r="DP717" s="390"/>
      <c r="DQ717" s="390"/>
      <c r="DR717" s="390"/>
      <c r="DS717" s="390"/>
      <c r="DT717" s="390"/>
      <c r="DU717" s="390"/>
      <c r="DV717" s="390"/>
      <c r="DW717" s="390"/>
      <c r="DX717" s="390"/>
      <c r="DY717" s="390"/>
      <c r="DZ717" s="390"/>
      <c r="EA717" s="390"/>
      <c r="EB717" s="390"/>
    </row>
    <row r="718" spans="1:132" ht="14.25">
      <c r="A718" s="543" t="s">
        <v>163</v>
      </c>
      <c r="B718" s="428"/>
      <c r="C718" s="425">
        <f>'4a 1718 CS PC'!AP44</f>
        <v>1.12E-2</v>
      </c>
      <c r="D718" s="425">
        <f>'4a 1718 CS PC'!AR44</f>
        <v>1.5699999999999999E-2</v>
      </c>
      <c r="E718" s="425">
        <f>'4b 1819 CS PC'!$AT44</f>
        <v>1.0800000000000001E-2</v>
      </c>
      <c r="F718" s="425">
        <f>'4b 1819 CS PC'!AQ44</f>
        <v>1.5299999999999999E-2</v>
      </c>
      <c r="G718" s="425">
        <f>'4c 1920 CS PC'!AS44</f>
        <v>1.09E-2</v>
      </c>
      <c r="H718" s="425">
        <f>'4c 1920 CS PC'!AP44</f>
        <v>1.55E-2</v>
      </c>
      <c r="I718" s="425">
        <f>'4d 2021 CS PC'!AS44</f>
        <v>1.0999999999999999E-2</v>
      </c>
      <c r="J718" s="425">
        <f>'4d 2021 CS PC'!AP44</f>
        <v>1.5800000000000002E-2</v>
      </c>
      <c r="K718" s="425">
        <f>'4e 2122 CS PC'!AB44</f>
        <v>1.11E-2</v>
      </c>
      <c r="L718" s="425"/>
      <c r="M718" s="396">
        <f t="shared" si="1565"/>
        <v>0</v>
      </c>
      <c r="N718" s="396">
        <f t="shared" si="1606"/>
        <v>0</v>
      </c>
      <c r="O718" s="396">
        <f t="shared" si="1606"/>
        <v>0</v>
      </c>
      <c r="P718" s="396">
        <f t="shared" si="1606"/>
        <v>0</v>
      </c>
      <c r="Q718" s="396">
        <f t="shared" si="1606"/>
        <v>1.2991999999999999</v>
      </c>
      <c r="R718" s="396">
        <f t="shared" si="1606"/>
        <v>0</v>
      </c>
      <c r="S718" s="396">
        <f t="shared" si="1566"/>
        <v>5.9359999999999999</v>
      </c>
      <c r="T718" s="410"/>
      <c r="U718" s="410"/>
      <c r="V718" s="396">
        <f t="shared" si="1587"/>
        <v>4</v>
      </c>
      <c r="W718" s="396">
        <f t="shared" si="1604"/>
        <v>2</v>
      </c>
      <c r="X718" s="396">
        <f t="shared" si="1553"/>
        <v>0</v>
      </c>
      <c r="Y718" s="396">
        <f t="shared" si="1554"/>
        <v>2</v>
      </c>
      <c r="Z718" s="396">
        <f t="shared" si="1554"/>
        <v>6</v>
      </c>
      <c r="AA718" s="396">
        <f t="shared" si="1554"/>
        <v>2</v>
      </c>
      <c r="AB718" s="396">
        <f t="shared" si="1569"/>
        <v>2</v>
      </c>
      <c r="AC718" s="396">
        <f t="shared" si="1554"/>
        <v>0</v>
      </c>
      <c r="AD718" s="396">
        <f t="shared" si="1597"/>
        <v>1</v>
      </c>
      <c r="AE718" s="396">
        <f t="shared" si="1598"/>
        <v>0</v>
      </c>
      <c r="AF718" s="396">
        <f t="shared" si="1599"/>
        <v>2</v>
      </c>
      <c r="AG718" s="396">
        <f t="shared" si="1599"/>
        <v>5</v>
      </c>
      <c r="AH718" s="396">
        <f t="shared" si="1607"/>
        <v>0</v>
      </c>
      <c r="AI718" s="396">
        <f t="shared" si="1570"/>
        <v>0</v>
      </c>
      <c r="AJ718" s="396">
        <f t="shared" si="1571"/>
        <v>0</v>
      </c>
      <c r="AK718" s="396">
        <f t="shared" si="1570"/>
        <v>0</v>
      </c>
      <c r="AL718" s="396">
        <f t="shared" si="1607"/>
        <v>0</v>
      </c>
      <c r="AM718" s="396">
        <f t="shared" si="1607"/>
        <v>1</v>
      </c>
      <c r="AN718" s="396">
        <f t="shared" si="1572"/>
        <v>0</v>
      </c>
      <c r="AO718" s="396">
        <f t="shared" si="1600"/>
        <v>0</v>
      </c>
      <c r="AP718" s="396">
        <f t="shared" si="1600"/>
        <v>0</v>
      </c>
      <c r="AQ718" s="396">
        <f t="shared" si="1600"/>
        <v>0</v>
      </c>
      <c r="AR718" s="396">
        <f t="shared" si="1600"/>
        <v>0</v>
      </c>
      <c r="AS718" s="396">
        <f t="shared" si="1600"/>
        <v>0</v>
      </c>
      <c r="AT718" s="396">
        <f t="shared" si="1600"/>
        <v>0</v>
      </c>
      <c r="AU718" s="396">
        <f t="shared" si="1600"/>
        <v>0</v>
      </c>
      <c r="AV718" s="396">
        <f t="shared" si="1600"/>
        <v>0</v>
      </c>
      <c r="AW718" s="396">
        <f t="shared" si="1600"/>
        <v>0</v>
      </c>
      <c r="AX718" s="396">
        <f t="shared" si="1600"/>
        <v>0</v>
      </c>
      <c r="AY718" s="396">
        <f t="shared" si="1600"/>
        <v>0</v>
      </c>
      <c r="AZ718" s="396">
        <f t="shared" si="1600"/>
        <v>0</v>
      </c>
      <c r="BA718" s="396">
        <f t="shared" si="1600"/>
        <v>0</v>
      </c>
      <c r="BB718" s="396">
        <f t="shared" si="1600"/>
        <v>0</v>
      </c>
      <c r="BC718" s="396">
        <f t="shared" si="1600"/>
        <v>0</v>
      </c>
      <c r="BD718" s="396">
        <f t="shared" si="1600"/>
        <v>0</v>
      </c>
      <c r="BE718" s="396">
        <f t="shared" si="1600"/>
        <v>0</v>
      </c>
      <c r="BF718" s="396">
        <f t="shared" si="1600"/>
        <v>0</v>
      </c>
      <c r="BG718" s="396">
        <f t="shared" si="1600"/>
        <v>0</v>
      </c>
      <c r="BH718" s="396">
        <f t="shared" si="1600"/>
        <v>0</v>
      </c>
      <c r="BI718" s="396">
        <f t="shared" si="1600"/>
        <v>0</v>
      </c>
      <c r="BJ718" s="396">
        <f t="shared" si="1600"/>
        <v>0</v>
      </c>
      <c r="BK718" s="396">
        <f t="shared" si="1600"/>
        <v>0</v>
      </c>
      <c r="BL718" s="396">
        <f t="shared" si="1600"/>
        <v>0</v>
      </c>
      <c r="BM718" s="396">
        <f t="shared" si="1600"/>
        <v>0</v>
      </c>
      <c r="BN718" s="396">
        <f t="shared" si="1600"/>
        <v>0</v>
      </c>
      <c r="BO718" s="396">
        <f t="shared" si="1600"/>
        <v>0</v>
      </c>
      <c r="BP718" s="396">
        <f t="shared" si="1600"/>
        <v>0</v>
      </c>
      <c r="BQ718" s="396">
        <f t="shared" si="1600"/>
        <v>0</v>
      </c>
      <c r="BR718" s="396">
        <f t="shared" si="1600"/>
        <v>0</v>
      </c>
      <c r="BS718" s="396">
        <f t="shared" si="1600"/>
        <v>0</v>
      </c>
      <c r="BT718" s="396">
        <f t="shared" si="1600"/>
        <v>0</v>
      </c>
      <c r="BU718" s="396">
        <f t="shared" si="1600"/>
        <v>0</v>
      </c>
      <c r="BV718" s="396">
        <f t="shared" si="1600"/>
        <v>0</v>
      </c>
      <c r="BW718" s="396"/>
      <c r="BX718" s="396">
        <f t="shared" si="1602"/>
        <v>34</v>
      </c>
      <c r="BY718" s="397"/>
      <c r="BZ718" s="397">
        <f t="shared" si="1562"/>
        <v>0</v>
      </c>
      <c r="CA718" s="544">
        <f t="shared" si="1605"/>
        <v>0</v>
      </c>
      <c r="CB718" s="544">
        <f t="shared" si="1603"/>
        <v>11</v>
      </c>
      <c r="CC718" s="544">
        <f t="shared" si="1601"/>
        <v>12</v>
      </c>
      <c r="CD718" s="544">
        <f t="shared" si="1601"/>
        <v>10</v>
      </c>
      <c r="CE718" s="544">
        <f t="shared" si="1601"/>
        <v>1</v>
      </c>
      <c r="CF718" s="544">
        <f t="shared" si="1601"/>
        <v>0</v>
      </c>
      <c r="CG718" s="544">
        <f t="shared" si="1601"/>
        <v>0</v>
      </c>
      <c r="CH718" s="544">
        <f t="shared" si="1601"/>
        <v>0</v>
      </c>
      <c r="CI718" s="391"/>
      <c r="CJ718" s="544">
        <f t="shared" si="1595"/>
        <v>1</v>
      </c>
      <c r="CK718" s="544">
        <f t="shared" si="1595"/>
        <v>14</v>
      </c>
      <c r="CL718" s="544">
        <f t="shared" si="1595"/>
        <v>11</v>
      </c>
      <c r="CM718" s="544">
        <f>ROUND(SUMIF($M$2:$BV$2,CM$1,$M718:$BV718),0)</f>
        <v>7</v>
      </c>
      <c r="CN718" s="544">
        <f t="shared" si="1596"/>
        <v>1</v>
      </c>
      <c r="CO718" s="544">
        <f t="shared" si="1596"/>
        <v>0</v>
      </c>
      <c r="CP718" s="544">
        <f t="shared" si="1596"/>
        <v>0</v>
      </c>
      <c r="CQ718" s="544">
        <f t="shared" si="1596"/>
        <v>0</v>
      </c>
      <c r="CR718" s="398">
        <f t="shared" si="1573"/>
        <v>0</v>
      </c>
      <c r="CV718" s="390"/>
      <c r="CW718" s="390"/>
      <c r="CX718" s="390"/>
      <c r="CY718" s="390"/>
      <c r="CZ718" s="390"/>
      <c r="DA718" s="390"/>
      <c r="DB718" s="390"/>
      <c r="DC718" s="390"/>
      <c r="DD718" s="390"/>
      <c r="DE718" s="390"/>
      <c r="DF718" s="390"/>
      <c r="DG718" s="390"/>
      <c r="DH718" s="390"/>
      <c r="DI718" s="390"/>
      <c r="DJ718" s="390"/>
      <c r="DK718" s="390"/>
      <c r="DL718" s="390"/>
      <c r="DM718" s="390"/>
      <c r="DN718" s="390"/>
      <c r="DO718" s="390"/>
      <c r="DP718" s="390"/>
      <c r="DQ718" s="390"/>
      <c r="DR718" s="390"/>
      <c r="DS718" s="390"/>
      <c r="DT718" s="390"/>
      <c r="DU718" s="390"/>
      <c r="DV718" s="390"/>
      <c r="DW718" s="390"/>
      <c r="DX718" s="390"/>
      <c r="DY718" s="390"/>
      <c r="DZ718" s="390"/>
      <c r="EA718" s="390"/>
      <c r="EB718" s="390"/>
    </row>
    <row r="719" spans="1:132" ht="14.25">
      <c r="A719" s="543" t="s">
        <v>164</v>
      </c>
      <c r="B719" s="428"/>
      <c r="C719" s="425">
        <f>'4a 1718 CS PC'!AP45</f>
        <v>2.92E-2</v>
      </c>
      <c r="D719" s="425">
        <f>'4a 1718 CS PC'!AR45</f>
        <v>4.1200000000000001E-2</v>
      </c>
      <c r="E719" s="425">
        <f>'4b 1819 CS PC'!$AT45</f>
        <v>2.7900000000000001E-2</v>
      </c>
      <c r="F719" s="425">
        <f>'4b 1819 CS PC'!AQ45</f>
        <v>3.95E-2</v>
      </c>
      <c r="G719" s="425">
        <f>'4c 1920 CS PC'!AS45</f>
        <v>2.75E-2</v>
      </c>
      <c r="H719" s="425">
        <f>'4c 1920 CS PC'!AP45</f>
        <v>3.9E-2</v>
      </c>
      <c r="I719" s="425">
        <f>'4d 2021 CS PC'!AS45</f>
        <v>2.8299999999999999E-2</v>
      </c>
      <c r="J719" s="425">
        <f>'4d 2021 CS PC'!AP45</f>
        <v>4.0399999999999998E-2</v>
      </c>
      <c r="K719" s="425">
        <f>'4e 2122 CS PC'!AB45</f>
        <v>2.87E-2</v>
      </c>
      <c r="L719" s="425"/>
      <c r="M719" s="396">
        <f t="shared" si="1565"/>
        <v>0</v>
      </c>
      <c r="N719" s="396">
        <f t="shared" si="1606"/>
        <v>0</v>
      </c>
      <c r="O719" s="396">
        <f t="shared" si="1606"/>
        <v>0</v>
      </c>
      <c r="P719" s="396">
        <f t="shared" si="1606"/>
        <v>0</v>
      </c>
      <c r="Q719" s="396">
        <f t="shared" si="1606"/>
        <v>3.3872</v>
      </c>
      <c r="R719" s="396">
        <f t="shared" si="1606"/>
        <v>0</v>
      </c>
      <c r="S719" s="396">
        <f t="shared" si="1566"/>
        <v>15.476000000000001</v>
      </c>
      <c r="T719" s="410"/>
      <c r="U719" s="410"/>
      <c r="V719" s="396">
        <f t="shared" si="1587"/>
        <v>10</v>
      </c>
      <c r="W719" s="396">
        <f t="shared" si="1604"/>
        <v>6</v>
      </c>
      <c r="X719" s="396">
        <f t="shared" si="1553"/>
        <v>0</v>
      </c>
      <c r="Y719" s="487">
        <f>ROUNDUP(Y$676*$E719,0)</f>
        <v>5</v>
      </c>
      <c r="Z719" s="396">
        <f t="shared" si="1554"/>
        <v>16</v>
      </c>
      <c r="AA719" s="396">
        <f t="shared" si="1554"/>
        <v>5</v>
      </c>
      <c r="AB719" s="396">
        <f t="shared" si="1569"/>
        <v>5</v>
      </c>
      <c r="AC719" s="396">
        <f t="shared" si="1554"/>
        <v>0</v>
      </c>
      <c r="AD719" s="396">
        <f t="shared" si="1597"/>
        <v>1</v>
      </c>
      <c r="AE719" s="396">
        <f t="shared" si="1598"/>
        <v>0</v>
      </c>
      <c r="AF719" s="396">
        <f t="shared" si="1599"/>
        <v>4</v>
      </c>
      <c r="AG719" s="396">
        <f t="shared" si="1599"/>
        <v>12</v>
      </c>
      <c r="AH719" s="396">
        <f t="shared" si="1607"/>
        <v>0</v>
      </c>
      <c r="AI719" s="396">
        <f t="shared" si="1570"/>
        <v>1</v>
      </c>
      <c r="AJ719" s="396">
        <f t="shared" si="1571"/>
        <v>0</v>
      </c>
      <c r="AK719" s="396">
        <f t="shared" si="1570"/>
        <v>0</v>
      </c>
      <c r="AL719" s="396">
        <f t="shared" si="1607"/>
        <v>0</v>
      </c>
      <c r="AM719" s="396">
        <f t="shared" si="1607"/>
        <v>2</v>
      </c>
      <c r="AN719" s="396">
        <f t="shared" si="1572"/>
        <v>0</v>
      </c>
      <c r="AO719" s="396">
        <f t="shared" si="1600"/>
        <v>0</v>
      </c>
      <c r="AP719" s="396">
        <f t="shared" si="1600"/>
        <v>0</v>
      </c>
      <c r="AQ719" s="396">
        <f t="shared" si="1600"/>
        <v>0</v>
      </c>
      <c r="AR719" s="396">
        <f t="shared" si="1600"/>
        <v>0</v>
      </c>
      <c r="AS719" s="396">
        <f t="shared" si="1600"/>
        <v>0</v>
      </c>
      <c r="AT719" s="396">
        <f t="shared" si="1600"/>
        <v>0</v>
      </c>
      <c r="AU719" s="396">
        <f t="shared" si="1600"/>
        <v>0</v>
      </c>
      <c r="AV719" s="396">
        <f t="shared" si="1600"/>
        <v>0</v>
      </c>
      <c r="AW719" s="396">
        <f t="shared" si="1600"/>
        <v>0</v>
      </c>
      <c r="AX719" s="396">
        <f t="shared" si="1600"/>
        <v>0</v>
      </c>
      <c r="AY719" s="396">
        <f t="shared" si="1600"/>
        <v>0</v>
      </c>
      <c r="AZ719" s="396">
        <f t="shared" si="1600"/>
        <v>0</v>
      </c>
      <c r="BA719" s="396">
        <f t="shared" si="1600"/>
        <v>0</v>
      </c>
      <c r="BB719" s="396">
        <f t="shared" si="1600"/>
        <v>0</v>
      </c>
      <c r="BC719" s="396">
        <f t="shared" si="1600"/>
        <v>0</v>
      </c>
      <c r="BD719" s="396">
        <f t="shared" si="1600"/>
        <v>0</v>
      </c>
      <c r="BE719" s="396">
        <f t="shared" si="1600"/>
        <v>0</v>
      </c>
      <c r="BF719" s="396">
        <f t="shared" si="1600"/>
        <v>0</v>
      </c>
      <c r="BG719" s="396">
        <f t="shared" si="1600"/>
        <v>0</v>
      </c>
      <c r="BH719" s="396">
        <f t="shared" si="1600"/>
        <v>0</v>
      </c>
      <c r="BI719" s="396">
        <f t="shared" si="1600"/>
        <v>0</v>
      </c>
      <c r="BJ719" s="396">
        <f t="shared" si="1600"/>
        <v>0</v>
      </c>
      <c r="BK719" s="396">
        <f t="shared" si="1600"/>
        <v>0</v>
      </c>
      <c r="BL719" s="396">
        <f t="shared" si="1600"/>
        <v>0</v>
      </c>
      <c r="BM719" s="396">
        <f t="shared" si="1600"/>
        <v>0</v>
      </c>
      <c r="BN719" s="396">
        <f t="shared" si="1600"/>
        <v>0</v>
      </c>
      <c r="BO719" s="396">
        <f t="shared" si="1600"/>
        <v>0</v>
      </c>
      <c r="BP719" s="396">
        <f t="shared" si="1600"/>
        <v>0</v>
      </c>
      <c r="BQ719" s="396">
        <f t="shared" si="1600"/>
        <v>0</v>
      </c>
      <c r="BR719" s="396">
        <f t="shared" si="1600"/>
        <v>0</v>
      </c>
      <c r="BS719" s="396">
        <f t="shared" si="1600"/>
        <v>0</v>
      </c>
      <c r="BT719" s="396">
        <f t="shared" si="1600"/>
        <v>0</v>
      </c>
      <c r="BU719" s="396">
        <f t="shared" si="1600"/>
        <v>0</v>
      </c>
      <c r="BV719" s="396">
        <f t="shared" si="1600"/>
        <v>0</v>
      </c>
      <c r="BW719" s="396"/>
      <c r="BX719" s="396">
        <f t="shared" si="1602"/>
        <v>86</v>
      </c>
      <c r="BY719" s="397"/>
      <c r="BZ719" s="397">
        <f t="shared" si="1562"/>
        <v>0</v>
      </c>
      <c r="CA719" s="544">
        <f t="shared" si="1605"/>
        <v>0</v>
      </c>
      <c r="CB719" s="544">
        <f t="shared" si="1603"/>
        <v>29</v>
      </c>
      <c r="CC719" s="544">
        <f t="shared" si="1601"/>
        <v>32</v>
      </c>
      <c r="CD719" s="544">
        <f t="shared" si="1601"/>
        <v>22</v>
      </c>
      <c r="CE719" s="544">
        <f t="shared" si="1601"/>
        <v>3</v>
      </c>
      <c r="CF719" s="544">
        <f t="shared" si="1601"/>
        <v>0</v>
      </c>
      <c r="CG719" s="544">
        <f t="shared" si="1601"/>
        <v>0</v>
      </c>
      <c r="CH719" s="544">
        <f t="shared" si="1601"/>
        <v>0</v>
      </c>
      <c r="CI719" s="391"/>
      <c r="CJ719" s="544">
        <f t="shared" si="1595"/>
        <v>3</v>
      </c>
      <c r="CK719" s="544">
        <f t="shared" si="1595"/>
        <v>36</v>
      </c>
      <c r="CL719" s="544">
        <f t="shared" si="1595"/>
        <v>27</v>
      </c>
      <c r="CM719" s="567">
        <f>ROUNDUP(SUMIF($M$2:$BV$2,CM$1,$M719:$BV719),0)+1</f>
        <v>18</v>
      </c>
      <c r="CN719" s="544">
        <f t="shared" si="1596"/>
        <v>2</v>
      </c>
      <c r="CO719" s="544">
        <f t="shared" si="1596"/>
        <v>0</v>
      </c>
      <c r="CP719" s="544">
        <f t="shared" si="1596"/>
        <v>0</v>
      </c>
      <c r="CQ719" s="544">
        <f t="shared" si="1596"/>
        <v>0</v>
      </c>
      <c r="CR719" s="398">
        <f t="shared" si="1573"/>
        <v>0</v>
      </c>
      <c r="CV719" s="390"/>
      <c r="CW719" s="390"/>
      <c r="CX719" s="390"/>
      <c r="CY719" s="390"/>
      <c r="CZ719" s="390"/>
      <c r="DA719" s="390"/>
      <c r="DB719" s="390"/>
      <c r="DC719" s="390"/>
      <c r="DD719" s="390"/>
      <c r="DE719" s="390"/>
      <c r="DF719" s="390"/>
      <c r="DG719" s="390"/>
      <c r="DH719" s="390"/>
      <c r="DI719" s="390"/>
      <c r="DJ719" s="390"/>
      <c r="DK719" s="390"/>
      <c r="DL719" s="390"/>
      <c r="DM719" s="390"/>
      <c r="DN719" s="390"/>
      <c r="DO719" s="390"/>
      <c r="DP719" s="390"/>
      <c r="DQ719" s="390"/>
      <c r="DR719" s="390"/>
      <c r="DS719" s="390"/>
      <c r="DT719" s="390"/>
      <c r="DU719" s="390"/>
      <c r="DV719" s="390"/>
      <c r="DW719" s="390"/>
      <c r="DX719" s="390"/>
      <c r="DY719" s="390"/>
      <c r="DZ719" s="390"/>
      <c r="EA719" s="390"/>
      <c r="EB719" s="390"/>
    </row>
    <row r="720" spans="1:132" ht="14.25">
      <c r="A720" s="543" t="s">
        <v>165</v>
      </c>
      <c r="B720" s="428"/>
      <c r="C720" s="425">
        <f>'4a 1718 CS PC'!AP46</f>
        <v>6.1000000000000004E-3</v>
      </c>
      <c r="D720" s="425">
        <f>'4a 1718 CS PC'!AR46</f>
        <v>8.6E-3</v>
      </c>
      <c r="E720" s="425">
        <f>'4b 1819 CS PC'!$AT46</f>
        <v>5.7999999999999996E-3</v>
      </c>
      <c r="F720" s="425">
        <f>'4b 1819 CS PC'!AQ46</f>
        <v>8.2000000000000007E-3</v>
      </c>
      <c r="G720" s="425">
        <f>'4c 1920 CS PC'!AS46</f>
        <v>5.7000000000000002E-3</v>
      </c>
      <c r="H720" s="425">
        <f>'4c 1920 CS PC'!AP46</f>
        <v>8.0999999999999996E-3</v>
      </c>
      <c r="I720" s="425">
        <f>'4d 2021 CS PC'!AS46</f>
        <v>5.7999999999999996E-3</v>
      </c>
      <c r="J720" s="425">
        <f>'4d 2021 CS PC'!AP46</f>
        <v>8.3000000000000001E-3</v>
      </c>
      <c r="K720" s="425">
        <f>'4e 2122 CS PC'!AB46</f>
        <v>5.7000000000000002E-3</v>
      </c>
      <c r="L720" s="425"/>
      <c r="M720" s="396">
        <f t="shared" si="1565"/>
        <v>0</v>
      </c>
      <c r="N720" s="396">
        <f t="shared" si="1606"/>
        <v>0</v>
      </c>
      <c r="O720" s="396">
        <f t="shared" si="1606"/>
        <v>0</v>
      </c>
      <c r="P720" s="396">
        <f t="shared" si="1606"/>
        <v>0</v>
      </c>
      <c r="Q720" s="396">
        <f t="shared" si="1606"/>
        <v>0.70760000000000001</v>
      </c>
      <c r="R720" s="396">
        <f t="shared" si="1606"/>
        <v>0</v>
      </c>
      <c r="S720" s="396">
        <f t="shared" si="1566"/>
        <v>3.2330000000000001</v>
      </c>
      <c r="T720" s="410"/>
      <c r="U720" s="410"/>
      <c r="V720" s="396">
        <f t="shared" si="1587"/>
        <v>2</v>
      </c>
      <c r="W720" s="396">
        <f t="shared" si="1604"/>
        <v>1</v>
      </c>
      <c r="X720" s="396">
        <f t="shared" si="1553"/>
        <v>0</v>
      </c>
      <c r="Y720" s="396">
        <f t="shared" si="1554"/>
        <v>1</v>
      </c>
      <c r="Z720" s="396">
        <f t="shared" si="1554"/>
        <v>3</v>
      </c>
      <c r="AA720" s="396">
        <f t="shared" si="1554"/>
        <v>1</v>
      </c>
      <c r="AB720" s="396">
        <f t="shared" si="1569"/>
        <v>1</v>
      </c>
      <c r="AC720" s="396">
        <f t="shared" si="1554"/>
        <v>0</v>
      </c>
      <c r="AD720" s="396">
        <f t="shared" si="1597"/>
        <v>0</v>
      </c>
      <c r="AE720" s="396">
        <f t="shared" si="1598"/>
        <v>0</v>
      </c>
      <c r="AF720" s="396">
        <f t="shared" si="1599"/>
        <v>1</v>
      </c>
      <c r="AG720" s="396">
        <f t="shared" si="1599"/>
        <v>3</v>
      </c>
      <c r="AH720" s="396">
        <f t="shared" si="1607"/>
        <v>0</v>
      </c>
      <c r="AI720" s="487">
        <f>ROUNDUP(AI$676*$G720,0)</f>
        <v>1</v>
      </c>
      <c r="AJ720" s="396">
        <f t="shared" si="1571"/>
        <v>0</v>
      </c>
      <c r="AK720" s="396">
        <f t="shared" si="1570"/>
        <v>0</v>
      </c>
      <c r="AL720" s="396">
        <f t="shared" si="1607"/>
        <v>0</v>
      </c>
      <c r="AM720" s="396">
        <f t="shared" si="1607"/>
        <v>0</v>
      </c>
      <c r="AN720" s="396">
        <f t="shared" si="1572"/>
        <v>0</v>
      </c>
      <c r="AO720" s="396">
        <f t="shared" si="1600"/>
        <v>0</v>
      </c>
      <c r="AP720" s="396">
        <f t="shared" si="1600"/>
        <v>0</v>
      </c>
      <c r="AQ720" s="396">
        <f t="shared" si="1600"/>
        <v>0</v>
      </c>
      <c r="AR720" s="396">
        <f t="shared" si="1600"/>
        <v>0</v>
      </c>
      <c r="AS720" s="396">
        <f t="shared" si="1600"/>
        <v>0</v>
      </c>
      <c r="AT720" s="396">
        <f t="shared" si="1600"/>
        <v>0</v>
      </c>
      <c r="AU720" s="396">
        <f t="shared" si="1600"/>
        <v>0</v>
      </c>
      <c r="AV720" s="396">
        <f t="shared" si="1600"/>
        <v>0</v>
      </c>
      <c r="AW720" s="396">
        <f t="shared" si="1600"/>
        <v>0</v>
      </c>
      <c r="AX720" s="396">
        <f t="shared" si="1600"/>
        <v>0</v>
      </c>
      <c r="AY720" s="396">
        <f t="shared" si="1600"/>
        <v>0</v>
      </c>
      <c r="AZ720" s="396">
        <f t="shared" si="1600"/>
        <v>0</v>
      </c>
      <c r="BA720" s="396">
        <f t="shared" si="1600"/>
        <v>0</v>
      </c>
      <c r="BB720" s="396">
        <f t="shared" si="1600"/>
        <v>0</v>
      </c>
      <c r="BC720" s="396">
        <f t="shared" si="1600"/>
        <v>0</v>
      </c>
      <c r="BD720" s="396">
        <f t="shared" si="1600"/>
        <v>0</v>
      </c>
      <c r="BE720" s="396">
        <f t="shared" si="1600"/>
        <v>0</v>
      </c>
      <c r="BF720" s="396">
        <f t="shared" si="1600"/>
        <v>0</v>
      </c>
      <c r="BG720" s="396">
        <f t="shared" si="1600"/>
        <v>0</v>
      </c>
      <c r="BH720" s="396">
        <f t="shared" si="1600"/>
        <v>0</v>
      </c>
      <c r="BI720" s="396">
        <f t="shared" si="1600"/>
        <v>0</v>
      </c>
      <c r="BJ720" s="396">
        <f t="shared" si="1600"/>
        <v>0</v>
      </c>
      <c r="BK720" s="396">
        <f t="shared" si="1600"/>
        <v>0</v>
      </c>
      <c r="BL720" s="396">
        <f t="shared" si="1600"/>
        <v>0</v>
      </c>
      <c r="BM720" s="396">
        <f t="shared" si="1600"/>
        <v>0</v>
      </c>
      <c r="BN720" s="396">
        <f t="shared" si="1600"/>
        <v>0</v>
      </c>
      <c r="BO720" s="396">
        <f t="shared" si="1600"/>
        <v>0</v>
      </c>
      <c r="BP720" s="396">
        <f t="shared" si="1600"/>
        <v>0</v>
      </c>
      <c r="BQ720" s="396">
        <f t="shared" si="1600"/>
        <v>0</v>
      </c>
      <c r="BR720" s="396">
        <f t="shared" si="1600"/>
        <v>0</v>
      </c>
      <c r="BS720" s="396">
        <f t="shared" si="1600"/>
        <v>0</v>
      </c>
      <c r="BT720" s="396">
        <f t="shared" si="1600"/>
        <v>0</v>
      </c>
      <c r="BU720" s="396">
        <f t="shared" si="1600"/>
        <v>0</v>
      </c>
      <c r="BV720" s="396">
        <f t="shared" si="1600"/>
        <v>0</v>
      </c>
      <c r="BW720" s="396"/>
      <c r="BX720" s="396">
        <f t="shared" si="1602"/>
        <v>18</v>
      </c>
      <c r="BY720" s="397"/>
      <c r="BZ720" s="397">
        <f t="shared" si="1562"/>
        <v>0</v>
      </c>
      <c r="CA720" s="544">
        <f t="shared" si="1605"/>
        <v>0</v>
      </c>
      <c r="CB720" s="544">
        <f t="shared" si="1603"/>
        <v>6</v>
      </c>
      <c r="CC720" s="544">
        <f t="shared" si="1601"/>
        <v>6</v>
      </c>
      <c r="CD720" s="544">
        <f t="shared" si="1601"/>
        <v>5</v>
      </c>
      <c r="CE720" s="544">
        <f t="shared" si="1601"/>
        <v>1</v>
      </c>
      <c r="CF720" s="544">
        <f t="shared" si="1601"/>
        <v>0</v>
      </c>
      <c r="CG720" s="544">
        <f t="shared" si="1601"/>
        <v>0</v>
      </c>
      <c r="CH720" s="544">
        <f t="shared" si="1601"/>
        <v>0</v>
      </c>
      <c r="CI720" s="391"/>
      <c r="CJ720" s="544">
        <f t="shared" si="1595"/>
        <v>1</v>
      </c>
      <c r="CK720" s="544">
        <f t="shared" si="1595"/>
        <v>7</v>
      </c>
      <c r="CL720" s="544">
        <f t="shared" si="1595"/>
        <v>5</v>
      </c>
      <c r="CM720" s="544">
        <f t="shared" ref="CM720:CM733" si="1608">ROUND(SUMIF($M$2:$BV$2,CM$1,$M720:$BV720),0)</f>
        <v>5</v>
      </c>
      <c r="CN720" s="544">
        <f t="shared" si="1596"/>
        <v>0</v>
      </c>
      <c r="CO720" s="544">
        <f t="shared" si="1596"/>
        <v>0</v>
      </c>
      <c r="CP720" s="544">
        <f t="shared" si="1596"/>
        <v>0</v>
      </c>
      <c r="CQ720" s="544">
        <f t="shared" si="1596"/>
        <v>0</v>
      </c>
      <c r="CR720" s="398">
        <f t="shared" si="1573"/>
        <v>0</v>
      </c>
      <c r="CV720" s="390"/>
      <c r="CW720" s="390"/>
      <c r="CX720" s="390"/>
      <c r="CY720" s="390"/>
      <c r="CZ720" s="390"/>
      <c r="DA720" s="390"/>
      <c r="DB720" s="390"/>
      <c r="DC720" s="390"/>
      <c r="DD720" s="390"/>
      <c r="DE720" s="390"/>
      <c r="DF720" s="390"/>
      <c r="DG720" s="390"/>
      <c r="DH720" s="390"/>
      <c r="DI720" s="390"/>
      <c r="DJ720" s="390"/>
      <c r="DK720" s="390"/>
      <c r="DL720" s="390"/>
      <c r="DM720" s="390"/>
      <c r="DN720" s="390"/>
      <c r="DO720" s="390"/>
      <c r="DP720" s="390"/>
      <c r="DQ720" s="390"/>
      <c r="DR720" s="390"/>
      <c r="DS720" s="390"/>
      <c r="DT720" s="390"/>
      <c r="DU720" s="390"/>
      <c r="DV720" s="390"/>
      <c r="DW720" s="390"/>
      <c r="DX720" s="390"/>
      <c r="DY720" s="390"/>
      <c r="DZ720" s="390"/>
      <c r="EA720" s="390"/>
      <c r="EB720" s="390"/>
    </row>
    <row r="721" spans="1:132" ht="14.25">
      <c r="A721" s="543" t="s">
        <v>166</v>
      </c>
      <c r="B721" s="428"/>
      <c r="C721" s="425">
        <f>'4a 1718 CS PC'!AP47</f>
        <v>4.7000000000000002E-3</v>
      </c>
      <c r="D721" s="425">
        <f>'4a 1718 CS PC'!AR47</f>
        <v>6.6E-3</v>
      </c>
      <c r="E721" s="425">
        <f>'4b 1819 CS PC'!$AT47</f>
        <v>5.0000000000000001E-3</v>
      </c>
      <c r="F721" s="425">
        <f>'4b 1819 CS PC'!AQ47</f>
        <v>7.1000000000000004E-3</v>
      </c>
      <c r="G721" s="425">
        <f>'4c 1920 CS PC'!AS47</f>
        <v>5.1000000000000004E-3</v>
      </c>
      <c r="H721" s="425">
        <f>'4c 1920 CS PC'!AP47</f>
        <v>7.3000000000000001E-3</v>
      </c>
      <c r="I721" s="425">
        <f>'4d 2021 CS PC'!AS47</f>
        <v>4.8999999999999998E-3</v>
      </c>
      <c r="J721" s="425">
        <f>'4d 2021 CS PC'!AP47</f>
        <v>7.1000000000000004E-3</v>
      </c>
      <c r="K721" s="425">
        <f>'4e 2122 CS PC'!AB47</f>
        <v>4.8999999999999998E-3</v>
      </c>
      <c r="L721" s="425"/>
      <c r="M721" s="396">
        <f t="shared" si="1565"/>
        <v>0</v>
      </c>
      <c r="N721" s="396">
        <f t="shared" si="1606"/>
        <v>0</v>
      </c>
      <c r="O721" s="396">
        <f t="shared" si="1606"/>
        <v>0</v>
      </c>
      <c r="P721" s="396">
        <f t="shared" si="1606"/>
        <v>0</v>
      </c>
      <c r="Q721" s="396">
        <f t="shared" si="1606"/>
        <v>0.54520000000000002</v>
      </c>
      <c r="R721" s="396">
        <f t="shared" si="1606"/>
        <v>0</v>
      </c>
      <c r="S721" s="396">
        <f t="shared" si="1566"/>
        <v>2.4910000000000001</v>
      </c>
      <c r="T721" s="410"/>
      <c r="U721" s="410"/>
      <c r="V721" s="396">
        <f t="shared" si="1587"/>
        <v>2</v>
      </c>
      <c r="W721" s="396">
        <f t="shared" si="1604"/>
        <v>1</v>
      </c>
      <c r="X721" s="396">
        <f t="shared" si="1553"/>
        <v>0</v>
      </c>
      <c r="Y721" s="396">
        <f t="shared" si="1554"/>
        <v>1</v>
      </c>
      <c r="Z721" s="396">
        <f t="shared" si="1554"/>
        <v>3</v>
      </c>
      <c r="AA721" s="396">
        <f t="shared" si="1554"/>
        <v>1</v>
      </c>
      <c r="AB721" s="396">
        <f t="shared" si="1569"/>
        <v>1</v>
      </c>
      <c r="AC721" s="396">
        <f t="shared" si="1554"/>
        <v>0</v>
      </c>
      <c r="AD721" s="396">
        <f t="shared" si="1597"/>
        <v>0</v>
      </c>
      <c r="AE721" s="396">
        <f t="shared" si="1598"/>
        <v>0</v>
      </c>
      <c r="AF721" s="396">
        <f t="shared" si="1599"/>
        <v>1</v>
      </c>
      <c r="AG721" s="396">
        <f t="shared" si="1599"/>
        <v>2</v>
      </c>
      <c r="AH721" s="396">
        <f t="shared" si="1607"/>
        <v>0</v>
      </c>
      <c r="AI721" s="396">
        <f t="shared" si="1570"/>
        <v>0</v>
      </c>
      <c r="AJ721" s="396">
        <f t="shared" si="1571"/>
        <v>0</v>
      </c>
      <c r="AK721" s="396">
        <f t="shared" si="1570"/>
        <v>0</v>
      </c>
      <c r="AL721" s="396">
        <f t="shared" si="1607"/>
        <v>0</v>
      </c>
      <c r="AM721" s="396">
        <f t="shared" si="1607"/>
        <v>0</v>
      </c>
      <c r="AN721" s="396">
        <f t="shared" si="1572"/>
        <v>0</v>
      </c>
      <c r="AO721" s="396">
        <f t="shared" si="1600"/>
        <v>0</v>
      </c>
      <c r="AP721" s="396">
        <f t="shared" si="1600"/>
        <v>0</v>
      </c>
      <c r="AQ721" s="396">
        <f t="shared" si="1600"/>
        <v>0</v>
      </c>
      <c r="AR721" s="396">
        <f t="shared" si="1600"/>
        <v>0</v>
      </c>
      <c r="AS721" s="396">
        <f t="shared" ref="AO721:BV728" si="1609">ROUND(AS$676*$K721,0)</f>
        <v>0</v>
      </c>
      <c r="AT721" s="396">
        <f t="shared" si="1609"/>
        <v>0</v>
      </c>
      <c r="AU721" s="396">
        <f t="shared" si="1609"/>
        <v>0</v>
      </c>
      <c r="AV721" s="396">
        <f t="shared" si="1609"/>
        <v>0</v>
      </c>
      <c r="AW721" s="396">
        <f t="shared" si="1609"/>
        <v>0</v>
      </c>
      <c r="AX721" s="396">
        <f t="shared" si="1609"/>
        <v>0</v>
      </c>
      <c r="AY721" s="396">
        <f t="shared" si="1609"/>
        <v>0</v>
      </c>
      <c r="AZ721" s="396">
        <f t="shared" si="1609"/>
        <v>0</v>
      </c>
      <c r="BA721" s="396">
        <f t="shared" si="1609"/>
        <v>0</v>
      </c>
      <c r="BB721" s="396">
        <f t="shared" si="1609"/>
        <v>0</v>
      </c>
      <c r="BC721" s="396">
        <f t="shared" si="1609"/>
        <v>0</v>
      </c>
      <c r="BD721" s="396">
        <f t="shared" si="1609"/>
        <v>0</v>
      </c>
      <c r="BE721" s="396">
        <f t="shared" si="1609"/>
        <v>0</v>
      </c>
      <c r="BF721" s="396">
        <f t="shared" si="1609"/>
        <v>0</v>
      </c>
      <c r="BG721" s="396">
        <f t="shared" si="1609"/>
        <v>0</v>
      </c>
      <c r="BH721" s="396">
        <f t="shared" si="1609"/>
        <v>0</v>
      </c>
      <c r="BI721" s="396">
        <f t="shared" si="1609"/>
        <v>0</v>
      </c>
      <c r="BJ721" s="396">
        <f t="shared" si="1609"/>
        <v>0</v>
      </c>
      <c r="BK721" s="396">
        <f t="shared" si="1609"/>
        <v>0</v>
      </c>
      <c r="BL721" s="396">
        <f t="shared" si="1609"/>
        <v>0</v>
      </c>
      <c r="BM721" s="396">
        <f t="shared" si="1609"/>
        <v>0</v>
      </c>
      <c r="BN721" s="396">
        <f t="shared" si="1609"/>
        <v>0</v>
      </c>
      <c r="BO721" s="396">
        <f t="shared" si="1609"/>
        <v>0</v>
      </c>
      <c r="BP721" s="396">
        <f t="shared" si="1609"/>
        <v>0</v>
      </c>
      <c r="BQ721" s="396">
        <f t="shared" si="1609"/>
        <v>0</v>
      </c>
      <c r="BR721" s="396">
        <f t="shared" si="1609"/>
        <v>0</v>
      </c>
      <c r="BS721" s="396">
        <f t="shared" si="1609"/>
        <v>0</v>
      </c>
      <c r="BT721" s="396">
        <f t="shared" si="1609"/>
        <v>0</v>
      </c>
      <c r="BU721" s="396">
        <f t="shared" si="1609"/>
        <v>0</v>
      </c>
      <c r="BV721" s="396">
        <f t="shared" si="1609"/>
        <v>0</v>
      </c>
      <c r="BW721" s="396"/>
      <c r="BX721" s="396">
        <f t="shared" si="1602"/>
        <v>15</v>
      </c>
      <c r="BY721" s="397"/>
      <c r="BZ721" s="397">
        <f t="shared" si="1562"/>
        <v>0</v>
      </c>
      <c r="CA721" s="544">
        <f t="shared" si="1605"/>
        <v>0</v>
      </c>
      <c r="CB721" s="544">
        <f t="shared" si="1603"/>
        <v>5</v>
      </c>
      <c r="CC721" s="544">
        <f t="shared" si="1601"/>
        <v>6</v>
      </c>
      <c r="CD721" s="544">
        <f t="shared" si="1601"/>
        <v>4</v>
      </c>
      <c r="CE721" s="544">
        <f t="shared" si="1601"/>
        <v>0</v>
      </c>
      <c r="CF721" s="544">
        <f t="shared" si="1601"/>
        <v>0</v>
      </c>
      <c r="CG721" s="544">
        <f t="shared" si="1601"/>
        <v>0</v>
      </c>
      <c r="CH721" s="544">
        <f t="shared" si="1601"/>
        <v>0</v>
      </c>
      <c r="CI721" s="391"/>
      <c r="CJ721" s="544">
        <f t="shared" si="1595"/>
        <v>1</v>
      </c>
      <c r="CK721" s="544">
        <f t="shared" si="1595"/>
        <v>6</v>
      </c>
      <c r="CL721" s="544">
        <f t="shared" si="1595"/>
        <v>5</v>
      </c>
      <c r="CM721" s="544">
        <f t="shared" si="1608"/>
        <v>3</v>
      </c>
      <c r="CN721" s="544">
        <f t="shared" si="1596"/>
        <v>0</v>
      </c>
      <c r="CO721" s="544">
        <f t="shared" si="1596"/>
        <v>0</v>
      </c>
      <c r="CP721" s="544">
        <f t="shared" si="1596"/>
        <v>0</v>
      </c>
      <c r="CQ721" s="544">
        <f t="shared" si="1596"/>
        <v>0</v>
      </c>
      <c r="CR721" s="398">
        <f t="shared" si="1573"/>
        <v>0</v>
      </c>
      <c r="CV721" s="390"/>
      <c r="CW721" s="390"/>
      <c r="CX721" s="390"/>
      <c r="CY721" s="390"/>
      <c r="CZ721" s="390"/>
      <c r="DA721" s="390"/>
      <c r="DB721" s="390"/>
      <c r="DC721" s="390"/>
      <c r="DD721" s="390"/>
      <c r="DE721" s="390"/>
      <c r="DF721" s="390"/>
      <c r="DG721" s="390"/>
      <c r="DH721" s="390"/>
      <c r="DI721" s="390"/>
      <c r="DJ721" s="390"/>
      <c r="DK721" s="390"/>
      <c r="DL721" s="390"/>
      <c r="DM721" s="390"/>
      <c r="DN721" s="390"/>
      <c r="DO721" s="390"/>
      <c r="DP721" s="390"/>
      <c r="DQ721" s="390"/>
      <c r="DR721" s="390"/>
      <c r="DS721" s="390"/>
      <c r="DT721" s="390"/>
      <c r="DU721" s="390"/>
      <c r="DV721" s="390"/>
      <c r="DW721" s="390"/>
      <c r="DX721" s="390"/>
      <c r="DY721" s="390"/>
      <c r="DZ721" s="390"/>
      <c r="EA721" s="390"/>
      <c r="EB721" s="390"/>
    </row>
    <row r="722" spans="1:132" ht="14.25">
      <c r="A722" s="543" t="s">
        <v>167</v>
      </c>
      <c r="B722" s="428"/>
      <c r="C722" s="425">
        <f>'4a 1718 CS PC'!AP48</f>
        <v>1E-4</v>
      </c>
      <c r="D722" s="425">
        <f>'4a 1718 CS PC'!AR48</f>
        <v>1E-4</v>
      </c>
      <c r="E722" s="425">
        <f>'4b 1819 CS PC'!$AT48</f>
        <v>1E-4</v>
      </c>
      <c r="F722" s="425">
        <f>'4b 1819 CS PC'!AQ48</f>
        <v>1E-4</v>
      </c>
      <c r="G722" s="425">
        <f>'4c 1920 CS PC'!AS48</f>
        <v>1E-4</v>
      </c>
      <c r="H722" s="425">
        <f>'4c 1920 CS PC'!AP48</f>
        <v>1E-4</v>
      </c>
      <c r="I722" s="425">
        <f>'4d 2021 CS PC'!AS48</f>
        <v>1E-4</v>
      </c>
      <c r="J722" s="425">
        <f>'4d 2021 CS PC'!AP48</f>
        <v>1E-4</v>
      </c>
      <c r="K722" s="425">
        <f>'4e 2122 CS PC'!AB48</f>
        <v>1E-4</v>
      </c>
      <c r="L722" s="425"/>
      <c r="M722" s="396">
        <f t="shared" si="1565"/>
        <v>0</v>
      </c>
      <c r="N722" s="396">
        <f t="shared" si="1606"/>
        <v>0</v>
      </c>
      <c r="O722" s="396">
        <f t="shared" si="1606"/>
        <v>0</v>
      </c>
      <c r="P722" s="396">
        <f t="shared" si="1606"/>
        <v>0</v>
      </c>
      <c r="Q722" s="396">
        <f t="shared" si="1606"/>
        <v>1.1600000000000001E-2</v>
      </c>
      <c r="R722" s="396">
        <f t="shared" si="1606"/>
        <v>0</v>
      </c>
      <c r="S722" s="396">
        <f t="shared" si="1566"/>
        <v>5.3000000000000005E-2</v>
      </c>
      <c r="T722" s="410"/>
      <c r="U722" s="410"/>
      <c r="V722" s="396">
        <f t="shared" si="1587"/>
        <v>0</v>
      </c>
      <c r="W722" s="396">
        <f t="shared" si="1604"/>
        <v>0</v>
      </c>
      <c r="X722" s="396">
        <f t="shared" si="1553"/>
        <v>0</v>
      </c>
      <c r="Y722" s="396">
        <f t="shared" si="1554"/>
        <v>0</v>
      </c>
      <c r="Z722" s="396">
        <f t="shared" si="1554"/>
        <v>0</v>
      </c>
      <c r="AA722" s="396">
        <f t="shared" si="1554"/>
        <v>0</v>
      </c>
      <c r="AB722" s="396">
        <f t="shared" si="1569"/>
        <v>0</v>
      </c>
      <c r="AC722" s="396">
        <f t="shared" si="1554"/>
        <v>0</v>
      </c>
      <c r="AD722" s="396">
        <f t="shared" si="1597"/>
        <v>0</v>
      </c>
      <c r="AE722" s="396">
        <f t="shared" si="1598"/>
        <v>0</v>
      </c>
      <c r="AF722" s="396">
        <f t="shared" si="1599"/>
        <v>0</v>
      </c>
      <c r="AG722" s="396">
        <f t="shared" si="1599"/>
        <v>0</v>
      </c>
      <c r="AH722" s="396">
        <f t="shared" si="1607"/>
        <v>0</v>
      </c>
      <c r="AI722" s="396">
        <f t="shared" si="1570"/>
        <v>0</v>
      </c>
      <c r="AJ722" s="396">
        <f t="shared" si="1571"/>
        <v>0</v>
      </c>
      <c r="AK722" s="396">
        <f t="shared" si="1570"/>
        <v>0</v>
      </c>
      <c r="AL722" s="396">
        <f t="shared" si="1607"/>
        <v>0</v>
      </c>
      <c r="AM722" s="396">
        <f t="shared" si="1607"/>
        <v>0</v>
      </c>
      <c r="AN722" s="396">
        <f t="shared" si="1572"/>
        <v>0</v>
      </c>
      <c r="AO722" s="396">
        <f t="shared" si="1609"/>
        <v>0</v>
      </c>
      <c r="AP722" s="396">
        <f t="shared" si="1609"/>
        <v>0</v>
      </c>
      <c r="AQ722" s="396">
        <f t="shared" si="1609"/>
        <v>0</v>
      </c>
      <c r="AR722" s="396">
        <f t="shared" si="1609"/>
        <v>0</v>
      </c>
      <c r="AS722" s="396">
        <f t="shared" si="1609"/>
        <v>0</v>
      </c>
      <c r="AT722" s="396">
        <f t="shared" si="1609"/>
        <v>0</v>
      </c>
      <c r="AU722" s="396">
        <f t="shared" si="1609"/>
        <v>0</v>
      </c>
      <c r="AV722" s="396">
        <f t="shared" si="1609"/>
        <v>0</v>
      </c>
      <c r="AW722" s="396">
        <f t="shared" si="1609"/>
        <v>0</v>
      </c>
      <c r="AX722" s="396">
        <f t="shared" si="1609"/>
        <v>0</v>
      </c>
      <c r="AY722" s="396">
        <f t="shared" si="1609"/>
        <v>0</v>
      </c>
      <c r="AZ722" s="396">
        <f t="shared" si="1609"/>
        <v>0</v>
      </c>
      <c r="BA722" s="396">
        <f t="shared" si="1609"/>
        <v>0</v>
      </c>
      <c r="BB722" s="396">
        <f t="shared" si="1609"/>
        <v>0</v>
      </c>
      <c r="BC722" s="396">
        <f t="shared" si="1609"/>
        <v>0</v>
      </c>
      <c r="BD722" s="396">
        <f t="shared" si="1609"/>
        <v>0</v>
      </c>
      <c r="BE722" s="396">
        <f t="shared" si="1609"/>
        <v>0</v>
      </c>
      <c r="BF722" s="396">
        <f t="shared" si="1609"/>
        <v>0</v>
      </c>
      <c r="BG722" s="396">
        <f t="shared" si="1609"/>
        <v>0</v>
      </c>
      <c r="BH722" s="396">
        <f t="shared" si="1609"/>
        <v>0</v>
      </c>
      <c r="BI722" s="396">
        <f t="shared" si="1609"/>
        <v>0</v>
      </c>
      <c r="BJ722" s="396">
        <f t="shared" si="1609"/>
        <v>0</v>
      </c>
      <c r="BK722" s="396">
        <f t="shared" si="1609"/>
        <v>0</v>
      </c>
      <c r="BL722" s="396">
        <f t="shared" si="1609"/>
        <v>0</v>
      </c>
      <c r="BM722" s="396">
        <f t="shared" si="1609"/>
        <v>0</v>
      </c>
      <c r="BN722" s="396">
        <f t="shared" si="1609"/>
        <v>0</v>
      </c>
      <c r="BO722" s="396">
        <f t="shared" si="1609"/>
        <v>0</v>
      </c>
      <c r="BP722" s="396">
        <f t="shared" si="1609"/>
        <v>0</v>
      </c>
      <c r="BQ722" s="396">
        <f t="shared" si="1609"/>
        <v>0</v>
      </c>
      <c r="BR722" s="396">
        <f t="shared" si="1609"/>
        <v>0</v>
      </c>
      <c r="BS722" s="396">
        <f t="shared" si="1609"/>
        <v>0</v>
      </c>
      <c r="BT722" s="396">
        <f t="shared" si="1609"/>
        <v>0</v>
      </c>
      <c r="BU722" s="396">
        <f t="shared" si="1609"/>
        <v>0</v>
      </c>
      <c r="BV722" s="396">
        <f t="shared" si="1609"/>
        <v>0</v>
      </c>
      <c r="BW722" s="396"/>
      <c r="BX722" s="396">
        <f t="shared" si="1602"/>
        <v>0</v>
      </c>
      <c r="BY722" s="397"/>
      <c r="BZ722" s="397">
        <f t="shared" si="1562"/>
        <v>0</v>
      </c>
      <c r="CA722" s="544">
        <f t="shared" si="1605"/>
        <v>0</v>
      </c>
      <c r="CB722" s="544">
        <f t="shared" si="1603"/>
        <v>0</v>
      </c>
      <c r="CC722" s="544">
        <f t="shared" si="1601"/>
        <v>0</v>
      </c>
      <c r="CD722" s="544">
        <f t="shared" si="1601"/>
        <v>0</v>
      </c>
      <c r="CE722" s="544">
        <f t="shared" si="1601"/>
        <v>0</v>
      </c>
      <c r="CF722" s="544">
        <f t="shared" si="1601"/>
        <v>0</v>
      </c>
      <c r="CG722" s="544">
        <f t="shared" si="1601"/>
        <v>0</v>
      </c>
      <c r="CH722" s="544">
        <f t="shared" si="1601"/>
        <v>0</v>
      </c>
      <c r="CI722" s="391"/>
      <c r="CJ722" s="544">
        <f t="shared" si="1595"/>
        <v>0</v>
      </c>
      <c r="CK722" s="544">
        <f t="shared" si="1595"/>
        <v>0</v>
      </c>
      <c r="CL722" s="544">
        <f t="shared" si="1595"/>
        <v>0</v>
      </c>
      <c r="CM722" s="544">
        <f t="shared" si="1608"/>
        <v>0</v>
      </c>
      <c r="CN722" s="544">
        <f t="shared" si="1596"/>
        <v>0</v>
      </c>
      <c r="CO722" s="544">
        <f t="shared" si="1596"/>
        <v>0</v>
      </c>
      <c r="CP722" s="544">
        <f t="shared" si="1596"/>
        <v>0</v>
      </c>
      <c r="CQ722" s="544">
        <f t="shared" si="1596"/>
        <v>0</v>
      </c>
      <c r="CR722" s="398">
        <f t="shared" si="1573"/>
        <v>0</v>
      </c>
      <c r="CV722" s="390"/>
      <c r="CW722" s="390"/>
      <c r="CX722" s="390"/>
      <c r="CY722" s="390"/>
      <c r="CZ722" s="390"/>
      <c r="DA722" s="390"/>
      <c r="DB722" s="390"/>
      <c r="DC722" s="390"/>
      <c r="DD722" s="390"/>
      <c r="DE722" s="390"/>
      <c r="DF722" s="390"/>
      <c r="DG722" s="390"/>
      <c r="DH722" s="390"/>
      <c r="DI722" s="390"/>
      <c r="DJ722" s="390"/>
      <c r="DK722" s="390"/>
      <c r="DL722" s="390"/>
      <c r="DM722" s="390"/>
      <c r="DN722" s="390"/>
      <c r="DO722" s="390"/>
      <c r="DP722" s="390"/>
      <c r="DQ722" s="390"/>
      <c r="DR722" s="390"/>
      <c r="DS722" s="390"/>
      <c r="DT722" s="390"/>
      <c r="DU722" s="390"/>
      <c r="DV722" s="390"/>
      <c r="DW722" s="390"/>
      <c r="DX722" s="390"/>
      <c r="DY722" s="390"/>
      <c r="DZ722" s="390"/>
      <c r="EA722" s="390"/>
      <c r="EB722" s="390"/>
    </row>
    <row r="723" spans="1:132" ht="14.25">
      <c r="A723" s="543" t="s">
        <v>168</v>
      </c>
      <c r="B723" s="428"/>
      <c r="C723" s="425">
        <f>'4a 1718 CS PC'!AP49</f>
        <v>1.4E-3</v>
      </c>
      <c r="D723" s="425">
        <f>'4a 1718 CS PC'!AR49</f>
        <v>2E-3</v>
      </c>
      <c r="E723" s="425">
        <f>'4b 1819 CS PC'!$AT49</f>
        <v>1.5E-3</v>
      </c>
      <c r="F723" s="425">
        <f>'4b 1819 CS PC'!AQ49</f>
        <v>2.0999999999999999E-3</v>
      </c>
      <c r="G723" s="425">
        <f>'4c 1920 CS PC'!AS49</f>
        <v>1.5E-3</v>
      </c>
      <c r="H723" s="425">
        <f>'4c 1920 CS PC'!AP49</f>
        <v>2.0999999999999999E-3</v>
      </c>
      <c r="I723" s="425">
        <f>'4d 2021 CS PC'!AS49</f>
        <v>1.5E-3</v>
      </c>
      <c r="J723" s="425">
        <f>'4d 2021 CS PC'!AP49</f>
        <v>2.0999999999999999E-3</v>
      </c>
      <c r="K723" s="425">
        <f>'4e 2122 CS PC'!AB49</f>
        <v>1.4E-3</v>
      </c>
      <c r="L723" s="425"/>
      <c r="M723" s="396">
        <f t="shared" si="1565"/>
        <v>0</v>
      </c>
      <c r="N723" s="396">
        <f t="shared" si="1606"/>
        <v>0</v>
      </c>
      <c r="O723" s="396">
        <f t="shared" si="1606"/>
        <v>0</v>
      </c>
      <c r="P723" s="396">
        <f t="shared" si="1606"/>
        <v>0</v>
      </c>
      <c r="Q723" s="396">
        <f t="shared" si="1606"/>
        <v>0.16239999999999999</v>
      </c>
      <c r="R723" s="396">
        <f t="shared" si="1606"/>
        <v>0</v>
      </c>
      <c r="S723" s="396">
        <f t="shared" si="1566"/>
        <v>0.74199999999999999</v>
      </c>
      <c r="T723" s="410"/>
      <c r="U723" s="410"/>
      <c r="V723" s="396">
        <f t="shared" si="1587"/>
        <v>0</v>
      </c>
      <c r="W723" s="396">
        <f t="shared" si="1604"/>
        <v>0</v>
      </c>
      <c r="X723" s="396">
        <f t="shared" si="1553"/>
        <v>0</v>
      </c>
      <c r="Y723" s="396">
        <f t="shared" si="1554"/>
        <v>0</v>
      </c>
      <c r="Z723" s="396">
        <f t="shared" si="1554"/>
        <v>1</v>
      </c>
      <c r="AA723" s="396">
        <f t="shared" si="1554"/>
        <v>0</v>
      </c>
      <c r="AB723" s="396">
        <f t="shared" si="1569"/>
        <v>0</v>
      </c>
      <c r="AC723" s="396">
        <f t="shared" si="1554"/>
        <v>0</v>
      </c>
      <c r="AD723" s="396">
        <f t="shared" si="1597"/>
        <v>0</v>
      </c>
      <c r="AE723" s="396">
        <f t="shared" si="1598"/>
        <v>0</v>
      </c>
      <c r="AF723" s="396">
        <f t="shared" si="1599"/>
        <v>0</v>
      </c>
      <c r="AG723" s="396">
        <f t="shared" si="1599"/>
        <v>1</v>
      </c>
      <c r="AH723" s="396">
        <f t="shared" si="1607"/>
        <v>0</v>
      </c>
      <c r="AI723" s="396">
        <f t="shared" si="1570"/>
        <v>0</v>
      </c>
      <c r="AJ723" s="396">
        <f t="shared" si="1571"/>
        <v>0</v>
      </c>
      <c r="AK723" s="396">
        <f t="shared" si="1570"/>
        <v>0</v>
      </c>
      <c r="AL723" s="396">
        <f t="shared" si="1607"/>
        <v>0</v>
      </c>
      <c r="AM723" s="396">
        <f t="shared" si="1607"/>
        <v>0</v>
      </c>
      <c r="AN723" s="396">
        <f t="shared" si="1572"/>
        <v>0</v>
      </c>
      <c r="AO723" s="396">
        <f t="shared" si="1609"/>
        <v>0</v>
      </c>
      <c r="AP723" s="396">
        <f t="shared" si="1609"/>
        <v>0</v>
      </c>
      <c r="AQ723" s="396">
        <f t="shared" si="1609"/>
        <v>0</v>
      </c>
      <c r="AR723" s="396">
        <f t="shared" si="1609"/>
        <v>0</v>
      </c>
      <c r="AS723" s="396">
        <f t="shared" si="1609"/>
        <v>0</v>
      </c>
      <c r="AT723" s="396">
        <f t="shared" si="1609"/>
        <v>0</v>
      </c>
      <c r="AU723" s="396">
        <f t="shared" si="1609"/>
        <v>0</v>
      </c>
      <c r="AV723" s="396">
        <f t="shared" si="1609"/>
        <v>0</v>
      </c>
      <c r="AW723" s="396">
        <f t="shared" si="1609"/>
        <v>0</v>
      </c>
      <c r="AX723" s="396">
        <f t="shared" si="1609"/>
        <v>0</v>
      </c>
      <c r="AY723" s="396">
        <f t="shared" si="1609"/>
        <v>0</v>
      </c>
      <c r="AZ723" s="396">
        <f t="shared" si="1609"/>
        <v>0</v>
      </c>
      <c r="BA723" s="396">
        <f t="shared" si="1609"/>
        <v>0</v>
      </c>
      <c r="BB723" s="396">
        <f t="shared" si="1609"/>
        <v>0</v>
      </c>
      <c r="BC723" s="396">
        <f t="shared" si="1609"/>
        <v>0</v>
      </c>
      <c r="BD723" s="396">
        <f t="shared" si="1609"/>
        <v>0</v>
      </c>
      <c r="BE723" s="396">
        <f t="shared" si="1609"/>
        <v>0</v>
      </c>
      <c r="BF723" s="396">
        <f t="shared" si="1609"/>
        <v>0</v>
      </c>
      <c r="BG723" s="396">
        <f t="shared" si="1609"/>
        <v>0</v>
      </c>
      <c r="BH723" s="396">
        <f t="shared" si="1609"/>
        <v>0</v>
      </c>
      <c r="BI723" s="396">
        <f t="shared" si="1609"/>
        <v>0</v>
      </c>
      <c r="BJ723" s="396">
        <f t="shared" si="1609"/>
        <v>0</v>
      </c>
      <c r="BK723" s="396">
        <f t="shared" si="1609"/>
        <v>0</v>
      </c>
      <c r="BL723" s="396">
        <f t="shared" si="1609"/>
        <v>0</v>
      </c>
      <c r="BM723" s="396">
        <f t="shared" si="1609"/>
        <v>0</v>
      </c>
      <c r="BN723" s="396">
        <f t="shared" si="1609"/>
        <v>0</v>
      </c>
      <c r="BO723" s="396">
        <f t="shared" si="1609"/>
        <v>0</v>
      </c>
      <c r="BP723" s="396">
        <f t="shared" si="1609"/>
        <v>0</v>
      </c>
      <c r="BQ723" s="396">
        <f t="shared" si="1609"/>
        <v>0</v>
      </c>
      <c r="BR723" s="396">
        <f t="shared" si="1609"/>
        <v>0</v>
      </c>
      <c r="BS723" s="396">
        <f t="shared" si="1609"/>
        <v>0</v>
      </c>
      <c r="BT723" s="396">
        <f t="shared" si="1609"/>
        <v>0</v>
      </c>
      <c r="BU723" s="396">
        <f t="shared" si="1609"/>
        <v>0</v>
      </c>
      <c r="BV723" s="396">
        <f t="shared" si="1609"/>
        <v>0</v>
      </c>
      <c r="BW723" s="396"/>
      <c r="BX723" s="396">
        <f t="shared" si="1602"/>
        <v>3</v>
      </c>
      <c r="BY723" s="397"/>
      <c r="BZ723" s="397">
        <f t="shared" si="1562"/>
        <v>0</v>
      </c>
      <c r="CA723" s="544">
        <f t="shared" si="1605"/>
        <v>0</v>
      </c>
      <c r="CB723" s="544">
        <f t="shared" si="1603"/>
        <v>1</v>
      </c>
      <c r="CC723" s="544">
        <f t="shared" si="1601"/>
        <v>1</v>
      </c>
      <c r="CD723" s="544">
        <f t="shared" si="1601"/>
        <v>1</v>
      </c>
      <c r="CE723" s="544">
        <f t="shared" si="1601"/>
        <v>0</v>
      </c>
      <c r="CF723" s="544">
        <f t="shared" si="1601"/>
        <v>0</v>
      </c>
      <c r="CG723" s="544">
        <f t="shared" si="1601"/>
        <v>0</v>
      </c>
      <c r="CH723" s="544">
        <f t="shared" si="1601"/>
        <v>0</v>
      </c>
      <c r="CI723" s="391"/>
      <c r="CJ723" s="544">
        <f t="shared" si="1595"/>
        <v>0</v>
      </c>
      <c r="CK723" s="544">
        <f t="shared" si="1595"/>
        <v>1</v>
      </c>
      <c r="CL723" s="544">
        <f t="shared" si="1595"/>
        <v>1</v>
      </c>
      <c r="CM723" s="544">
        <f t="shared" si="1608"/>
        <v>1</v>
      </c>
      <c r="CN723" s="544">
        <f t="shared" si="1596"/>
        <v>0</v>
      </c>
      <c r="CO723" s="544">
        <f t="shared" si="1596"/>
        <v>0</v>
      </c>
      <c r="CP723" s="544">
        <f t="shared" si="1596"/>
        <v>0</v>
      </c>
      <c r="CQ723" s="544">
        <f t="shared" si="1596"/>
        <v>0</v>
      </c>
      <c r="CR723" s="398">
        <f t="shared" si="1573"/>
        <v>0</v>
      </c>
      <c r="CV723" s="390"/>
      <c r="CW723" s="390"/>
      <c r="CX723" s="390"/>
      <c r="CY723" s="390"/>
      <c r="CZ723" s="390"/>
      <c r="DA723" s="390"/>
      <c r="DB723" s="390"/>
      <c r="DC723" s="390"/>
      <c r="DD723" s="390"/>
      <c r="DE723" s="390"/>
      <c r="DF723" s="390"/>
      <c r="DG723" s="390"/>
      <c r="DH723" s="390"/>
      <c r="DI723" s="390"/>
      <c r="DJ723" s="390"/>
      <c r="DK723" s="390"/>
      <c r="DL723" s="390"/>
      <c r="DM723" s="390"/>
      <c r="DN723" s="390"/>
      <c r="DO723" s="390"/>
      <c r="DP723" s="390"/>
      <c r="DQ723" s="390"/>
      <c r="DR723" s="390"/>
      <c r="DS723" s="390"/>
      <c r="DT723" s="390"/>
      <c r="DU723" s="390"/>
      <c r="DV723" s="390"/>
      <c r="DW723" s="390"/>
      <c r="DX723" s="390"/>
      <c r="DY723" s="390"/>
      <c r="DZ723" s="390"/>
      <c r="EA723" s="390"/>
      <c r="EB723" s="390"/>
    </row>
    <row r="724" spans="1:132" ht="14.25">
      <c r="A724" s="543" t="s">
        <v>169</v>
      </c>
      <c r="B724" s="428"/>
      <c r="C724" s="425">
        <f>'4a 1718 CS PC'!AP50</f>
        <v>9.1000000000000004E-3</v>
      </c>
      <c r="D724" s="425">
        <f>'4a 1718 CS PC'!AR50</f>
        <v>1.2800000000000001E-2</v>
      </c>
      <c r="E724" s="425">
        <f>'4b 1819 CS PC'!$AT50</f>
        <v>9.1000000000000004E-3</v>
      </c>
      <c r="F724" s="425">
        <f>'4b 1819 CS PC'!AQ50</f>
        <v>1.29E-2</v>
      </c>
      <c r="G724" s="425">
        <f>'4c 1920 CS PC'!AS50</f>
        <v>9.1000000000000004E-3</v>
      </c>
      <c r="H724" s="425">
        <f>'4c 1920 CS PC'!AP50</f>
        <v>1.29E-2</v>
      </c>
      <c r="I724" s="425">
        <f>'4d 2021 CS PC'!AS50</f>
        <v>9.2999999999999992E-3</v>
      </c>
      <c r="J724" s="425">
        <f>'4d 2021 CS PC'!AP50</f>
        <v>1.3299999999999999E-2</v>
      </c>
      <c r="K724" s="425">
        <f>'4e 2122 CS PC'!AB50</f>
        <v>9.4999999999999998E-3</v>
      </c>
      <c r="L724" s="425"/>
      <c r="M724" s="396">
        <f t="shared" si="1565"/>
        <v>0</v>
      </c>
      <c r="N724" s="396">
        <f t="shared" si="1606"/>
        <v>0</v>
      </c>
      <c r="O724" s="396">
        <f t="shared" si="1606"/>
        <v>0</v>
      </c>
      <c r="P724" s="396">
        <f t="shared" si="1606"/>
        <v>0</v>
      </c>
      <c r="Q724" s="396">
        <f t="shared" si="1606"/>
        <v>1.0556000000000001</v>
      </c>
      <c r="R724" s="396">
        <f t="shared" si="1606"/>
        <v>0</v>
      </c>
      <c r="S724" s="396">
        <f t="shared" si="1566"/>
        <v>4.8230000000000004</v>
      </c>
      <c r="T724" s="410"/>
      <c r="U724" s="410"/>
      <c r="V724" s="396">
        <f t="shared" si="1587"/>
        <v>3</v>
      </c>
      <c r="W724" s="396">
        <f t="shared" si="1604"/>
        <v>2</v>
      </c>
      <c r="X724" s="396">
        <f t="shared" si="1553"/>
        <v>0</v>
      </c>
      <c r="Y724" s="396">
        <f t="shared" si="1554"/>
        <v>1</v>
      </c>
      <c r="Z724" s="396">
        <f t="shared" si="1554"/>
        <v>5</v>
      </c>
      <c r="AA724" s="396">
        <f t="shared" si="1554"/>
        <v>1</v>
      </c>
      <c r="AB724" s="396">
        <f t="shared" si="1569"/>
        <v>2</v>
      </c>
      <c r="AC724" s="396">
        <f t="shared" si="1554"/>
        <v>0</v>
      </c>
      <c r="AD724" s="396">
        <f t="shared" si="1597"/>
        <v>0</v>
      </c>
      <c r="AE724" s="396">
        <f t="shared" si="1598"/>
        <v>0</v>
      </c>
      <c r="AF724" s="396">
        <f t="shared" si="1599"/>
        <v>1</v>
      </c>
      <c r="AG724" s="396">
        <f t="shared" si="1599"/>
        <v>4</v>
      </c>
      <c r="AH724" s="396">
        <f t="shared" si="1607"/>
        <v>0</v>
      </c>
      <c r="AI724" s="396">
        <f t="shared" si="1570"/>
        <v>0</v>
      </c>
      <c r="AJ724" s="396">
        <f t="shared" si="1571"/>
        <v>0</v>
      </c>
      <c r="AK724" s="396">
        <f t="shared" si="1570"/>
        <v>0</v>
      </c>
      <c r="AL724" s="396">
        <f t="shared" si="1607"/>
        <v>0</v>
      </c>
      <c r="AM724" s="396">
        <f t="shared" si="1607"/>
        <v>1</v>
      </c>
      <c r="AN724" s="396">
        <f t="shared" si="1572"/>
        <v>0</v>
      </c>
      <c r="AO724" s="396">
        <f t="shared" si="1609"/>
        <v>0</v>
      </c>
      <c r="AP724" s="396">
        <f t="shared" si="1609"/>
        <v>0</v>
      </c>
      <c r="AQ724" s="396">
        <f t="shared" si="1609"/>
        <v>0</v>
      </c>
      <c r="AR724" s="396">
        <f t="shared" si="1609"/>
        <v>0</v>
      </c>
      <c r="AS724" s="396">
        <f t="shared" si="1609"/>
        <v>0</v>
      </c>
      <c r="AT724" s="396">
        <f t="shared" si="1609"/>
        <v>0</v>
      </c>
      <c r="AU724" s="396">
        <f t="shared" si="1609"/>
        <v>0</v>
      </c>
      <c r="AV724" s="396">
        <f t="shared" si="1609"/>
        <v>0</v>
      </c>
      <c r="AW724" s="396">
        <f t="shared" si="1609"/>
        <v>0</v>
      </c>
      <c r="AX724" s="396">
        <f t="shared" si="1609"/>
        <v>0</v>
      </c>
      <c r="AY724" s="396">
        <f t="shared" si="1609"/>
        <v>0</v>
      </c>
      <c r="AZ724" s="396">
        <f t="shared" si="1609"/>
        <v>0</v>
      </c>
      <c r="BA724" s="396">
        <f t="shared" si="1609"/>
        <v>0</v>
      </c>
      <c r="BB724" s="396">
        <f t="shared" si="1609"/>
        <v>0</v>
      </c>
      <c r="BC724" s="396">
        <f t="shared" si="1609"/>
        <v>0</v>
      </c>
      <c r="BD724" s="396">
        <f t="shared" si="1609"/>
        <v>0</v>
      </c>
      <c r="BE724" s="396">
        <f t="shared" si="1609"/>
        <v>0</v>
      </c>
      <c r="BF724" s="396">
        <f t="shared" si="1609"/>
        <v>0</v>
      </c>
      <c r="BG724" s="396">
        <f t="shared" si="1609"/>
        <v>0</v>
      </c>
      <c r="BH724" s="396">
        <f t="shared" si="1609"/>
        <v>0</v>
      </c>
      <c r="BI724" s="396">
        <f t="shared" si="1609"/>
        <v>0</v>
      </c>
      <c r="BJ724" s="396">
        <f t="shared" si="1609"/>
        <v>0</v>
      </c>
      <c r="BK724" s="396">
        <f t="shared" si="1609"/>
        <v>0</v>
      </c>
      <c r="BL724" s="396">
        <f t="shared" si="1609"/>
        <v>0</v>
      </c>
      <c r="BM724" s="396">
        <f t="shared" si="1609"/>
        <v>0</v>
      </c>
      <c r="BN724" s="396">
        <f t="shared" si="1609"/>
        <v>0</v>
      </c>
      <c r="BO724" s="396">
        <f t="shared" si="1609"/>
        <v>0</v>
      </c>
      <c r="BP724" s="396">
        <f t="shared" si="1609"/>
        <v>0</v>
      </c>
      <c r="BQ724" s="396">
        <f t="shared" si="1609"/>
        <v>0</v>
      </c>
      <c r="BR724" s="396">
        <f t="shared" si="1609"/>
        <v>0</v>
      </c>
      <c r="BS724" s="396">
        <f t="shared" si="1609"/>
        <v>0</v>
      </c>
      <c r="BT724" s="396">
        <f t="shared" si="1609"/>
        <v>0</v>
      </c>
      <c r="BU724" s="396">
        <f t="shared" si="1609"/>
        <v>0</v>
      </c>
      <c r="BV724" s="396">
        <f t="shared" si="1609"/>
        <v>0</v>
      </c>
      <c r="BW724" s="396"/>
      <c r="BX724" s="396">
        <f t="shared" si="1602"/>
        <v>26</v>
      </c>
      <c r="BY724" s="397"/>
      <c r="BZ724" s="397">
        <f t="shared" si="1562"/>
        <v>0</v>
      </c>
      <c r="CA724" s="544">
        <f t="shared" si="1605"/>
        <v>0</v>
      </c>
      <c r="CB724" s="544">
        <f t="shared" si="1603"/>
        <v>9</v>
      </c>
      <c r="CC724" s="544">
        <f t="shared" ref="CC724:CH735" si="1610">ROUND(SUMIF($M$1:$BV$1,CC$1,$M724:$BV724),0)</f>
        <v>9</v>
      </c>
      <c r="CD724" s="544">
        <f t="shared" si="1610"/>
        <v>7</v>
      </c>
      <c r="CE724" s="544">
        <f t="shared" si="1610"/>
        <v>1</v>
      </c>
      <c r="CF724" s="544">
        <f t="shared" si="1610"/>
        <v>0</v>
      </c>
      <c r="CG724" s="544">
        <f t="shared" si="1610"/>
        <v>0</v>
      </c>
      <c r="CH724" s="544">
        <f t="shared" si="1610"/>
        <v>0</v>
      </c>
      <c r="CI724" s="391"/>
      <c r="CJ724" s="544">
        <f t="shared" si="1595"/>
        <v>1</v>
      </c>
      <c r="CK724" s="544">
        <f t="shared" si="1595"/>
        <v>11</v>
      </c>
      <c r="CL724" s="544">
        <f t="shared" si="1595"/>
        <v>8</v>
      </c>
      <c r="CM724" s="544">
        <f t="shared" si="1608"/>
        <v>5</v>
      </c>
      <c r="CN724" s="544">
        <f t="shared" si="1596"/>
        <v>1</v>
      </c>
      <c r="CO724" s="544">
        <f t="shared" si="1596"/>
        <v>0</v>
      </c>
      <c r="CP724" s="544">
        <f t="shared" si="1596"/>
        <v>0</v>
      </c>
      <c r="CQ724" s="544">
        <f t="shared" si="1596"/>
        <v>0</v>
      </c>
      <c r="CR724" s="398">
        <f t="shared" si="1573"/>
        <v>0</v>
      </c>
      <c r="CV724" s="390"/>
      <c r="CW724" s="390"/>
      <c r="CX724" s="390"/>
      <c r="CY724" s="390"/>
      <c r="CZ724" s="390"/>
      <c r="DA724" s="390"/>
      <c r="DB724" s="390"/>
      <c r="DC724" s="390"/>
      <c r="DD724" s="390"/>
      <c r="DE724" s="390"/>
      <c r="DF724" s="390"/>
      <c r="DG724" s="390"/>
      <c r="DH724" s="390"/>
      <c r="DI724" s="390"/>
      <c r="DJ724" s="390"/>
      <c r="DK724" s="390"/>
      <c r="DL724" s="390"/>
      <c r="DM724" s="390"/>
      <c r="DN724" s="390"/>
      <c r="DO724" s="390"/>
      <c r="DP724" s="390"/>
      <c r="DQ724" s="390"/>
      <c r="DR724" s="390"/>
      <c r="DS724" s="390"/>
      <c r="DT724" s="390"/>
      <c r="DU724" s="390"/>
      <c r="DV724" s="390"/>
      <c r="DW724" s="390"/>
      <c r="DX724" s="390"/>
      <c r="DY724" s="390"/>
      <c r="DZ724" s="390"/>
      <c r="EA724" s="390"/>
      <c r="EB724" s="390"/>
    </row>
    <row r="725" spans="1:132" ht="14.25">
      <c r="A725" s="543" t="s">
        <v>170</v>
      </c>
      <c r="B725" s="428"/>
      <c r="C725" s="425">
        <f>'4a 1718 CS PC'!AP51</f>
        <v>9.1999999999999998E-3</v>
      </c>
      <c r="D725" s="425">
        <f>'4a 1718 CS PC'!AR51</f>
        <v>1.29E-2</v>
      </c>
      <c r="E725" s="425">
        <f>'4b 1819 CS PC'!$AT51</f>
        <v>8.5000000000000006E-3</v>
      </c>
      <c r="F725" s="425">
        <f>'4b 1819 CS PC'!AQ51</f>
        <v>1.21E-2</v>
      </c>
      <c r="G725" s="425">
        <f>'4c 1920 CS PC'!AS51</f>
        <v>8.3000000000000001E-3</v>
      </c>
      <c r="H725" s="425">
        <f>'4c 1920 CS PC'!AP51</f>
        <v>1.1900000000000001E-2</v>
      </c>
      <c r="I725" s="425">
        <f>'4d 2021 CS PC'!AS51</f>
        <v>8.3999999999999995E-3</v>
      </c>
      <c r="J725" s="425">
        <f>'4d 2021 CS PC'!AP51</f>
        <v>1.2E-2</v>
      </c>
      <c r="K725" s="425">
        <f>'4e 2122 CS PC'!AB51</f>
        <v>8.5000000000000006E-3</v>
      </c>
      <c r="L725" s="425"/>
      <c r="M725" s="396">
        <f t="shared" si="1565"/>
        <v>0</v>
      </c>
      <c r="N725" s="396">
        <f t="shared" si="1606"/>
        <v>0</v>
      </c>
      <c r="O725" s="396">
        <f t="shared" si="1606"/>
        <v>0</v>
      </c>
      <c r="P725" s="396">
        <f t="shared" si="1606"/>
        <v>0</v>
      </c>
      <c r="Q725" s="396">
        <f t="shared" si="1606"/>
        <v>1.0671999999999999</v>
      </c>
      <c r="R725" s="396">
        <f t="shared" si="1606"/>
        <v>0</v>
      </c>
      <c r="S725" s="396">
        <f t="shared" si="1566"/>
        <v>4.8760000000000003</v>
      </c>
      <c r="T725" s="410"/>
      <c r="U725" s="410"/>
      <c r="V725" s="396">
        <f t="shared" si="1587"/>
        <v>3</v>
      </c>
      <c r="W725" s="396">
        <f t="shared" si="1604"/>
        <v>2</v>
      </c>
      <c r="X725" s="396">
        <f t="shared" si="1553"/>
        <v>0</v>
      </c>
      <c r="Y725" s="396">
        <f t="shared" si="1554"/>
        <v>1</v>
      </c>
      <c r="Z725" s="396">
        <f t="shared" si="1554"/>
        <v>5</v>
      </c>
      <c r="AA725" s="396">
        <f t="shared" si="1554"/>
        <v>1</v>
      </c>
      <c r="AB725" s="396">
        <f t="shared" si="1569"/>
        <v>2</v>
      </c>
      <c r="AC725" s="396">
        <f t="shared" si="1554"/>
        <v>0</v>
      </c>
      <c r="AD725" s="487">
        <f>ROUNDUP(AD$676*$G725,0)</f>
        <v>1</v>
      </c>
      <c r="AE725" s="396">
        <f t="shared" si="1598"/>
        <v>0</v>
      </c>
      <c r="AF725" s="487">
        <f>ROUNDUP(AF$676*$G725,0)</f>
        <v>2</v>
      </c>
      <c r="AG725" s="396">
        <f t="shared" si="1599"/>
        <v>4</v>
      </c>
      <c r="AH725" s="396">
        <f t="shared" si="1607"/>
        <v>0</v>
      </c>
      <c r="AI725" s="396">
        <f t="shared" si="1570"/>
        <v>0</v>
      </c>
      <c r="AJ725" s="396">
        <f t="shared" si="1571"/>
        <v>0</v>
      </c>
      <c r="AK725" s="396">
        <f t="shared" si="1570"/>
        <v>0</v>
      </c>
      <c r="AL725" s="396">
        <f t="shared" si="1607"/>
        <v>0</v>
      </c>
      <c r="AM725" s="396">
        <f t="shared" si="1607"/>
        <v>1</v>
      </c>
      <c r="AN725" s="396">
        <f t="shared" si="1572"/>
        <v>0</v>
      </c>
      <c r="AO725" s="396">
        <f t="shared" si="1609"/>
        <v>0</v>
      </c>
      <c r="AP725" s="396">
        <f t="shared" si="1609"/>
        <v>0</v>
      </c>
      <c r="AQ725" s="396">
        <f t="shared" si="1609"/>
        <v>0</v>
      </c>
      <c r="AR725" s="396">
        <f t="shared" si="1609"/>
        <v>0</v>
      </c>
      <c r="AS725" s="396">
        <f t="shared" si="1609"/>
        <v>0</v>
      </c>
      <c r="AT725" s="396">
        <f t="shared" si="1609"/>
        <v>0</v>
      </c>
      <c r="AU725" s="396">
        <f t="shared" si="1609"/>
        <v>0</v>
      </c>
      <c r="AV725" s="396">
        <f t="shared" si="1609"/>
        <v>0</v>
      </c>
      <c r="AW725" s="396">
        <f t="shared" si="1609"/>
        <v>0</v>
      </c>
      <c r="AX725" s="396">
        <f t="shared" si="1609"/>
        <v>0</v>
      </c>
      <c r="AY725" s="396">
        <f t="shared" si="1609"/>
        <v>0</v>
      </c>
      <c r="AZ725" s="396">
        <f t="shared" si="1609"/>
        <v>0</v>
      </c>
      <c r="BA725" s="396">
        <f t="shared" si="1609"/>
        <v>0</v>
      </c>
      <c r="BB725" s="396">
        <f t="shared" si="1609"/>
        <v>0</v>
      </c>
      <c r="BC725" s="396">
        <f t="shared" si="1609"/>
        <v>0</v>
      </c>
      <c r="BD725" s="396">
        <f t="shared" si="1609"/>
        <v>0</v>
      </c>
      <c r="BE725" s="396">
        <f t="shared" si="1609"/>
        <v>0</v>
      </c>
      <c r="BF725" s="396">
        <f t="shared" si="1609"/>
        <v>0</v>
      </c>
      <c r="BG725" s="396">
        <f t="shared" si="1609"/>
        <v>0</v>
      </c>
      <c r="BH725" s="396">
        <f t="shared" si="1609"/>
        <v>0</v>
      </c>
      <c r="BI725" s="396">
        <f t="shared" si="1609"/>
        <v>0</v>
      </c>
      <c r="BJ725" s="396">
        <f t="shared" si="1609"/>
        <v>0</v>
      </c>
      <c r="BK725" s="396">
        <f t="shared" si="1609"/>
        <v>0</v>
      </c>
      <c r="BL725" s="396">
        <f t="shared" si="1609"/>
        <v>0</v>
      </c>
      <c r="BM725" s="396">
        <f t="shared" si="1609"/>
        <v>0</v>
      </c>
      <c r="BN725" s="396">
        <f t="shared" si="1609"/>
        <v>0</v>
      </c>
      <c r="BO725" s="396">
        <f t="shared" si="1609"/>
        <v>0</v>
      </c>
      <c r="BP725" s="396">
        <f t="shared" si="1609"/>
        <v>0</v>
      </c>
      <c r="BQ725" s="396">
        <f t="shared" si="1609"/>
        <v>0</v>
      </c>
      <c r="BR725" s="396">
        <f t="shared" si="1609"/>
        <v>0</v>
      </c>
      <c r="BS725" s="396">
        <f t="shared" si="1609"/>
        <v>0</v>
      </c>
      <c r="BT725" s="396">
        <f t="shared" si="1609"/>
        <v>0</v>
      </c>
      <c r="BU725" s="396">
        <f t="shared" si="1609"/>
        <v>0</v>
      </c>
      <c r="BV725" s="396">
        <f t="shared" si="1609"/>
        <v>0</v>
      </c>
      <c r="BW725" s="396"/>
      <c r="BX725" s="396">
        <f t="shared" si="1602"/>
        <v>28</v>
      </c>
      <c r="BY725" s="397"/>
      <c r="BZ725" s="397">
        <f t="shared" si="1562"/>
        <v>0</v>
      </c>
      <c r="CA725" s="544">
        <f t="shared" si="1605"/>
        <v>0</v>
      </c>
      <c r="CB725" s="544">
        <f t="shared" si="1603"/>
        <v>9</v>
      </c>
      <c r="CC725" s="544">
        <f t="shared" si="1610"/>
        <v>9</v>
      </c>
      <c r="CD725" s="544">
        <f t="shared" si="1610"/>
        <v>9</v>
      </c>
      <c r="CE725" s="544">
        <f t="shared" si="1610"/>
        <v>1</v>
      </c>
      <c r="CF725" s="544">
        <f t="shared" si="1610"/>
        <v>0</v>
      </c>
      <c r="CG725" s="544">
        <f t="shared" si="1610"/>
        <v>0</v>
      </c>
      <c r="CH725" s="544">
        <f t="shared" si="1610"/>
        <v>0</v>
      </c>
      <c r="CI725" s="391"/>
      <c r="CJ725" s="544">
        <f t="shared" si="1595"/>
        <v>1</v>
      </c>
      <c r="CK725" s="544">
        <f t="shared" si="1595"/>
        <v>11</v>
      </c>
      <c r="CL725" s="544">
        <f t="shared" si="1595"/>
        <v>9</v>
      </c>
      <c r="CM725" s="544">
        <f t="shared" si="1608"/>
        <v>6</v>
      </c>
      <c r="CN725" s="544">
        <f t="shared" si="1596"/>
        <v>1</v>
      </c>
      <c r="CO725" s="544">
        <f t="shared" si="1596"/>
        <v>0</v>
      </c>
      <c r="CP725" s="544">
        <f t="shared" si="1596"/>
        <v>0</v>
      </c>
      <c r="CQ725" s="544">
        <f t="shared" si="1596"/>
        <v>0</v>
      </c>
      <c r="CR725" s="398">
        <f t="shared" si="1573"/>
        <v>0</v>
      </c>
      <c r="CV725" s="390"/>
      <c r="CW725" s="390"/>
      <c r="CX725" s="390"/>
      <c r="CY725" s="390"/>
      <c r="CZ725" s="390"/>
      <c r="DA725" s="390"/>
      <c r="DB725" s="390"/>
      <c r="DC725" s="390"/>
      <c r="DD725" s="390"/>
      <c r="DE725" s="390"/>
      <c r="DF725" s="390"/>
      <c r="DG725" s="390"/>
      <c r="DH725" s="390"/>
      <c r="DI725" s="390"/>
      <c r="DJ725" s="390"/>
      <c r="DK725" s="390"/>
      <c r="DL725" s="390"/>
      <c r="DM725" s="390"/>
      <c r="DN725" s="390"/>
      <c r="DO725" s="390"/>
      <c r="DP725" s="390"/>
      <c r="DQ725" s="390"/>
      <c r="DR725" s="390"/>
      <c r="DS725" s="390"/>
      <c r="DT725" s="390"/>
      <c r="DU725" s="390"/>
      <c r="DV725" s="390"/>
      <c r="DW725" s="390"/>
      <c r="DX725" s="390"/>
      <c r="DY725" s="390"/>
      <c r="DZ725" s="390"/>
      <c r="EA725" s="390"/>
      <c r="EB725" s="390"/>
    </row>
    <row r="726" spans="1:132" ht="14.25">
      <c r="A726" s="543" t="s">
        <v>171</v>
      </c>
      <c r="B726" s="428"/>
      <c r="C726" s="425">
        <f>'4a 1718 CS PC'!AP52</f>
        <v>1.89E-2</v>
      </c>
      <c r="D726" s="425">
        <f>'4a 1718 CS PC'!AR52</f>
        <v>2.6599999999999999E-2</v>
      </c>
      <c r="E726" s="425">
        <f>'4b 1819 CS PC'!$AT52</f>
        <v>1.8599999999999998E-2</v>
      </c>
      <c r="F726" s="425">
        <f>'4b 1819 CS PC'!AQ52</f>
        <v>2.64E-2</v>
      </c>
      <c r="G726" s="425">
        <f>'4c 1920 CS PC'!AS52</f>
        <v>1.8499999999999999E-2</v>
      </c>
      <c r="H726" s="425">
        <f>'4c 1920 CS PC'!AP52</f>
        <v>2.6200000000000001E-2</v>
      </c>
      <c r="I726" s="425">
        <f>'4d 2021 CS PC'!AS52</f>
        <v>1.7500000000000002E-2</v>
      </c>
      <c r="J726" s="425">
        <f>'4d 2021 CS PC'!AP52</f>
        <v>2.5000000000000001E-2</v>
      </c>
      <c r="K726" s="425">
        <f>'4e 2122 CS PC'!AB52</f>
        <v>1.7100000000000001E-2</v>
      </c>
      <c r="L726" s="425"/>
      <c r="M726" s="396">
        <f t="shared" si="1565"/>
        <v>0</v>
      </c>
      <c r="N726" s="396">
        <f t="shared" si="1606"/>
        <v>0</v>
      </c>
      <c r="O726" s="396">
        <f t="shared" si="1606"/>
        <v>0</v>
      </c>
      <c r="P726" s="396">
        <f t="shared" si="1606"/>
        <v>0</v>
      </c>
      <c r="Q726" s="396">
        <f t="shared" si="1606"/>
        <v>2.1924000000000001</v>
      </c>
      <c r="R726" s="396">
        <f t="shared" si="1606"/>
        <v>0</v>
      </c>
      <c r="S726" s="396">
        <f t="shared" si="1566"/>
        <v>10.016999999999999</v>
      </c>
      <c r="T726" s="410"/>
      <c r="U726" s="410"/>
      <c r="V726" s="396">
        <f t="shared" si="1587"/>
        <v>6</v>
      </c>
      <c r="W726" s="396">
        <f t="shared" si="1604"/>
        <v>4</v>
      </c>
      <c r="X726" s="396">
        <f t="shared" si="1553"/>
        <v>0</v>
      </c>
      <c r="Y726" s="396">
        <f t="shared" si="1554"/>
        <v>3</v>
      </c>
      <c r="Z726" s="396">
        <f t="shared" si="1554"/>
        <v>11</v>
      </c>
      <c r="AA726" s="396">
        <f t="shared" si="1554"/>
        <v>3</v>
      </c>
      <c r="AB726" s="396">
        <f t="shared" si="1569"/>
        <v>4</v>
      </c>
      <c r="AC726" s="396">
        <f t="shared" si="1554"/>
        <v>0</v>
      </c>
      <c r="AD726" s="396">
        <f t="shared" si="1597"/>
        <v>1</v>
      </c>
      <c r="AE726" s="396">
        <f t="shared" si="1598"/>
        <v>0</v>
      </c>
      <c r="AF726" s="396">
        <f t="shared" si="1599"/>
        <v>3</v>
      </c>
      <c r="AG726" s="396">
        <f t="shared" si="1599"/>
        <v>8</v>
      </c>
      <c r="AH726" s="487">
        <f>ROUNDUP(AH$676*$I726,0)</f>
        <v>1</v>
      </c>
      <c r="AI726" s="396">
        <f t="shared" si="1570"/>
        <v>1</v>
      </c>
      <c r="AJ726" s="487">
        <f>ROUNDUP(AJ$676*$I726,0)</f>
        <v>1</v>
      </c>
      <c r="AK726" s="396">
        <f t="shared" si="1570"/>
        <v>0</v>
      </c>
      <c r="AL726" s="396">
        <f t="shared" si="1607"/>
        <v>0</v>
      </c>
      <c r="AM726" s="396">
        <f t="shared" si="1607"/>
        <v>1</v>
      </c>
      <c r="AN726" s="396">
        <f t="shared" si="1572"/>
        <v>0</v>
      </c>
      <c r="AO726" s="396">
        <f t="shared" si="1609"/>
        <v>0</v>
      </c>
      <c r="AP726" s="396">
        <f t="shared" si="1609"/>
        <v>0</v>
      </c>
      <c r="AQ726" s="396">
        <f t="shared" si="1609"/>
        <v>0</v>
      </c>
      <c r="AR726" s="396">
        <f t="shared" si="1609"/>
        <v>0</v>
      </c>
      <c r="AS726" s="396">
        <f t="shared" si="1609"/>
        <v>0</v>
      </c>
      <c r="AT726" s="396">
        <f t="shared" si="1609"/>
        <v>0</v>
      </c>
      <c r="AU726" s="396">
        <f t="shared" si="1609"/>
        <v>0</v>
      </c>
      <c r="AV726" s="396">
        <f t="shared" si="1609"/>
        <v>0</v>
      </c>
      <c r="AW726" s="396">
        <f t="shared" si="1609"/>
        <v>0</v>
      </c>
      <c r="AX726" s="396">
        <f t="shared" si="1609"/>
        <v>0</v>
      </c>
      <c r="AY726" s="396">
        <f t="shared" si="1609"/>
        <v>0</v>
      </c>
      <c r="AZ726" s="396">
        <f t="shared" si="1609"/>
        <v>0</v>
      </c>
      <c r="BA726" s="396">
        <f t="shared" si="1609"/>
        <v>0</v>
      </c>
      <c r="BB726" s="396">
        <f t="shared" si="1609"/>
        <v>0</v>
      </c>
      <c r="BC726" s="396">
        <f t="shared" si="1609"/>
        <v>0</v>
      </c>
      <c r="BD726" s="396">
        <f t="shared" si="1609"/>
        <v>0</v>
      </c>
      <c r="BE726" s="396">
        <f t="shared" si="1609"/>
        <v>0</v>
      </c>
      <c r="BF726" s="396">
        <f t="shared" si="1609"/>
        <v>0</v>
      </c>
      <c r="BG726" s="396">
        <f t="shared" si="1609"/>
        <v>0</v>
      </c>
      <c r="BH726" s="396">
        <f t="shared" si="1609"/>
        <v>0</v>
      </c>
      <c r="BI726" s="396">
        <f t="shared" si="1609"/>
        <v>0</v>
      </c>
      <c r="BJ726" s="396">
        <f t="shared" si="1609"/>
        <v>0</v>
      </c>
      <c r="BK726" s="396">
        <f t="shared" si="1609"/>
        <v>0</v>
      </c>
      <c r="BL726" s="396">
        <f t="shared" si="1609"/>
        <v>0</v>
      </c>
      <c r="BM726" s="396">
        <f t="shared" si="1609"/>
        <v>0</v>
      </c>
      <c r="BN726" s="396">
        <f t="shared" si="1609"/>
        <v>0</v>
      </c>
      <c r="BO726" s="396">
        <f t="shared" si="1609"/>
        <v>0</v>
      </c>
      <c r="BP726" s="396">
        <f t="shared" si="1609"/>
        <v>0</v>
      </c>
      <c r="BQ726" s="396">
        <f t="shared" si="1609"/>
        <v>0</v>
      </c>
      <c r="BR726" s="396">
        <f t="shared" si="1609"/>
        <v>0</v>
      </c>
      <c r="BS726" s="396">
        <f t="shared" si="1609"/>
        <v>0</v>
      </c>
      <c r="BT726" s="396">
        <f t="shared" si="1609"/>
        <v>0</v>
      </c>
      <c r="BU726" s="396">
        <f t="shared" si="1609"/>
        <v>0</v>
      </c>
      <c r="BV726" s="396">
        <f t="shared" si="1609"/>
        <v>0</v>
      </c>
      <c r="BW726" s="396"/>
      <c r="BX726" s="396">
        <f t="shared" si="1602"/>
        <v>59</v>
      </c>
      <c r="BY726" s="397"/>
      <c r="BZ726" s="397">
        <f t="shared" si="1562"/>
        <v>0</v>
      </c>
      <c r="CA726" s="544">
        <f t="shared" si="1605"/>
        <v>0</v>
      </c>
      <c r="CB726" s="544">
        <f t="shared" si="1603"/>
        <v>18</v>
      </c>
      <c r="CC726" s="544">
        <f t="shared" si="1610"/>
        <v>21</v>
      </c>
      <c r="CD726" s="544">
        <f t="shared" si="1610"/>
        <v>16</v>
      </c>
      <c r="CE726" s="544">
        <f t="shared" si="1610"/>
        <v>4</v>
      </c>
      <c r="CF726" s="544">
        <f t="shared" si="1610"/>
        <v>0</v>
      </c>
      <c r="CG726" s="544">
        <f t="shared" si="1610"/>
        <v>0</v>
      </c>
      <c r="CH726" s="544">
        <f t="shared" si="1610"/>
        <v>0</v>
      </c>
      <c r="CI726" s="391"/>
      <c r="CJ726" s="544">
        <f t="shared" si="1595"/>
        <v>2</v>
      </c>
      <c r="CK726" s="544">
        <f t="shared" si="1595"/>
        <v>23</v>
      </c>
      <c r="CL726" s="544">
        <f t="shared" si="1595"/>
        <v>19</v>
      </c>
      <c r="CM726" s="544">
        <f t="shared" si="1608"/>
        <v>14</v>
      </c>
      <c r="CN726" s="544">
        <f t="shared" si="1596"/>
        <v>1</v>
      </c>
      <c r="CO726" s="544">
        <f t="shared" si="1596"/>
        <v>0</v>
      </c>
      <c r="CP726" s="544">
        <f t="shared" si="1596"/>
        <v>0</v>
      </c>
      <c r="CQ726" s="544">
        <f t="shared" si="1596"/>
        <v>0</v>
      </c>
      <c r="CR726" s="398">
        <f t="shared" si="1573"/>
        <v>0</v>
      </c>
      <c r="CV726" s="390"/>
      <c r="CW726" s="390"/>
      <c r="CX726" s="390"/>
      <c r="CY726" s="390"/>
      <c r="CZ726" s="390"/>
      <c r="DA726" s="390"/>
      <c r="DB726" s="390"/>
      <c r="DC726" s="390"/>
      <c r="DD726" s="390"/>
      <c r="DE726" s="390"/>
      <c r="DF726" s="390"/>
      <c r="DG726" s="390"/>
      <c r="DH726" s="390"/>
      <c r="DI726" s="390"/>
      <c r="DJ726" s="390"/>
      <c r="DK726" s="390"/>
      <c r="DL726" s="390"/>
      <c r="DM726" s="390"/>
      <c r="DN726" s="390"/>
      <c r="DO726" s="390"/>
      <c r="DP726" s="390"/>
      <c r="DQ726" s="390"/>
      <c r="DR726" s="390"/>
      <c r="DS726" s="390"/>
      <c r="DT726" s="390"/>
      <c r="DU726" s="390"/>
      <c r="DV726" s="390"/>
      <c r="DW726" s="390"/>
      <c r="DX726" s="390"/>
      <c r="DY726" s="390"/>
      <c r="DZ726" s="390"/>
      <c r="EA726" s="390"/>
      <c r="EB726" s="390"/>
    </row>
    <row r="727" spans="1:132" ht="14.25">
      <c r="A727" s="543" t="s">
        <v>172</v>
      </c>
      <c r="B727" s="428"/>
      <c r="C727" s="425">
        <f>'4a 1718 CS PC'!AP53</f>
        <v>3.0999999999999999E-3</v>
      </c>
      <c r="D727" s="425">
        <f>'4a 1718 CS PC'!AR53</f>
        <v>4.3E-3</v>
      </c>
      <c r="E727" s="425">
        <f>'4b 1819 CS PC'!$AT53</f>
        <v>3.0999999999999999E-3</v>
      </c>
      <c r="F727" s="425">
        <f>'4b 1819 CS PC'!AQ53</f>
        <v>4.4000000000000003E-3</v>
      </c>
      <c r="G727" s="425">
        <f>'4c 1920 CS PC'!AS53</f>
        <v>3.0999999999999999E-3</v>
      </c>
      <c r="H727" s="425">
        <f>'4c 1920 CS PC'!AP53</f>
        <v>4.4000000000000003E-3</v>
      </c>
      <c r="I727" s="425">
        <f>'4d 2021 CS PC'!AS53</f>
        <v>3.0000000000000001E-3</v>
      </c>
      <c r="J727" s="425">
        <f>'4d 2021 CS PC'!AP53</f>
        <v>4.3E-3</v>
      </c>
      <c r="K727" s="425">
        <f>'4e 2122 CS PC'!AB53</f>
        <v>3.0000000000000001E-3</v>
      </c>
      <c r="L727" s="425"/>
      <c r="M727" s="396">
        <f t="shared" si="1565"/>
        <v>0</v>
      </c>
      <c r="N727" s="396">
        <f t="shared" si="1606"/>
        <v>0</v>
      </c>
      <c r="O727" s="396">
        <f t="shared" si="1606"/>
        <v>0</v>
      </c>
      <c r="P727" s="396">
        <f t="shared" si="1606"/>
        <v>0</v>
      </c>
      <c r="Q727" s="396">
        <f t="shared" si="1606"/>
        <v>0.35959999999999998</v>
      </c>
      <c r="R727" s="396">
        <f t="shared" si="1606"/>
        <v>0</v>
      </c>
      <c r="S727" s="396">
        <f t="shared" si="1566"/>
        <v>1.643</v>
      </c>
      <c r="T727" s="410"/>
      <c r="U727" s="410"/>
      <c r="V727" s="396">
        <f t="shared" si="1587"/>
        <v>1</v>
      </c>
      <c r="W727" s="396">
        <f t="shared" si="1604"/>
        <v>1</v>
      </c>
      <c r="X727" s="396">
        <f t="shared" si="1553"/>
        <v>0</v>
      </c>
      <c r="Y727" s="396">
        <f t="shared" si="1554"/>
        <v>0</v>
      </c>
      <c r="Z727" s="396">
        <f t="shared" si="1554"/>
        <v>2</v>
      </c>
      <c r="AA727" s="396">
        <f t="shared" si="1554"/>
        <v>1</v>
      </c>
      <c r="AB727" s="396">
        <f t="shared" si="1569"/>
        <v>1</v>
      </c>
      <c r="AC727" s="396">
        <f t="shared" si="1554"/>
        <v>0</v>
      </c>
      <c r="AD727" s="396">
        <f t="shared" si="1597"/>
        <v>0</v>
      </c>
      <c r="AE727" s="396">
        <f t="shared" si="1598"/>
        <v>0</v>
      </c>
      <c r="AF727" s="396">
        <f t="shared" si="1599"/>
        <v>0</v>
      </c>
      <c r="AG727" s="396">
        <f t="shared" si="1599"/>
        <v>1</v>
      </c>
      <c r="AH727" s="396">
        <f t="shared" ref="AH727:AM734" si="1611">ROUND(AH$676*$I727,0)</f>
        <v>0</v>
      </c>
      <c r="AI727" s="396">
        <f t="shared" si="1570"/>
        <v>0</v>
      </c>
      <c r="AJ727" s="396">
        <f t="shared" si="1571"/>
        <v>0</v>
      </c>
      <c r="AK727" s="396">
        <f t="shared" si="1570"/>
        <v>0</v>
      </c>
      <c r="AL727" s="396">
        <f t="shared" si="1611"/>
        <v>0</v>
      </c>
      <c r="AM727" s="396">
        <f t="shared" si="1611"/>
        <v>0</v>
      </c>
      <c r="AN727" s="396">
        <f t="shared" si="1572"/>
        <v>0</v>
      </c>
      <c r="AO727" s="396">
        <f t="shared" si="1609"/>
        <v>0</v>
      </c>
      <c r="AP727" s="396">
        <f t="shared" si="1609"/>
        <v>0</v>
      </c>
      <c r="AQ727" s="396">
        <f t="shared" si="1609"/>
        <v>0</v>
      </c>
      <c r="AR727" s="396">
        <f t="shared" si="1609"/>
        <v>0</v>
      </c>
      <c r="AS727" s="396">
        <f t="shared" si="1609"/>
        <v>0</v>
      </c>
      <c r="AT727" s="396">
        <f t="shared" si="1609"/>
        <v>0</v>
      </c>
      <c r="AU727" s="396">
        <f t="shared" si="1609"/>
        <v>0</v>
      </c>
      <c r="AV727" s="396">
        <f t="shared" si="1609"/>
        <v>0</v>
      </c>
      <c r="AW727" s="396">
        <f t="shared" si="1609"/>
        <v>0</v>
      </c>
      <c r="AX727" s="396">
        <f t="shared" si="1609"/>
        <v>0</v>
      </c>
      <c r="AY727" s="396">
        <f t="shared" si="1609"/>
        <v>0</v>
      </c>
      <c r="AZ727" s="396">
        <f t="shared" si="1609"/>
        <v>0</v>
      </c>
      <c r="BA727" s="396">
        <f t="shared" si="1609"/>
        <v>0</v>
      </c>
      <c r="BB727" s="396">
        <f t="shared" si="1609"/>
        <v>0</v>
      </c>
      <c r="BC727" s="396">
        <f t="shared" si="1609"/>
        <v>0</v>
      </c>
      <c r="BD727" s="396">
        <f t="shared" si="1609"/>
        <v>0</v>
      </c>
      <c r="BE727" s="396">
        <f t="shared" si="1609"/>
        <v>0</v>
      </c>
      <c r="BF727" s="396">
        <f t="shared" si="1609"/>
        <v>0</v>
      </c>
      <c r="BG727" s="396">
        <f t="shared" si="1609"/>
        <v>0</v>
      </c>
      <c r="BH727" s="396">
        <f t="shared" si="1609"/>
        <v>0</v>
      </c>
      <c r="BI727" s="396">
        <f t="shared" si="1609"/>
        <v>0</v>
      </c>
      <c r="BJ727" s="396">
        <f t="shared" si="1609"/>
        <v>0</v>
      </c>
      <c r="BK727" s="396">
        <f t="shared" si="1609"/>
        <v>0</v>
      </c>
      <c r="BL727" s="396">
        <f t="shared" si="1609"/>
        <v>0</v>
      </c>
      <c r="BM727" s="396">
        <f t="shared" si="1609"/>
        <v>0</v>
      </c>
      <c r="BN727" s="396">
        <f t="shared" si="1609"/>
        <v>0</v>
      </c>
      <c r="BO727" s="396">
        <f t="shared" si="1609"/>
        <v>0</v>
      </c>
      <c r="BP727" s="396">
        <f t="shared" si="1609"/>
        <v>0</v>
      </c>
      <c r="BQ727" s="396">
        <f t="shared" si="1609"/>
        <v>0</v>
      </c>
      <c r="BR727" s="396">
        <f t="shared" si="1609"/>
        <v>0</v>
      </c>
      <c r="BS727" s="396">
        <f t="shared" si="1609"/>
        <v>0</v>
      </c>
      <c r="BT727" s="396">
        <f t="shared" si="1609"/>
        <v>0</v>
      </c>
      <c r="BU727" s="396">
        <f t="shared" si="1609"/>
        <v>0</v>
      </c>
      <c r="BV727" s="396">
        <f t="shared" si="1609"/>
        <v>0</v>
      </c>
      <c r="BW727" s="396"/>
      <c r="BX727" s="396">
        <f t="shared" si="1602"/>
        <v>9</v>
      </c>
      <c r="BY727" s="397"/>
      <c r="BZ727" s="397">
        <f t="shared" si="1562"/>
        <v>0</v>
      </c>
      <c r="CA727" s="544">
        <f t="shared" si="1605"/>
        <v>0</v>
      </c>
      <c r="CB727" s="544">
        <f t="shared" si="1603"/>
        <v>3</v>
      </c>
      <c r="CC727" s="544">
        <f t="shared" si="1610"/>
        <v>4</v>
      </c>
      <c r="CD727" s="544">
        <f t="shared" si="1610"/>
        <v>2</v>
      </c>
      <c r="CE727" s="544">
        <f t="shared" si="1610"/>
        <v>0</v>
      </c>
      <c r="CF727" s="544">
        <f t="shared" si="1610"/>
        <v>0</v>
      </c>
      <c r="CG727" s="544">
        <f t="shared" si="1610"/>
        <v>0</v>
      </c>
      <c r="CH727" s="544">
        <f t="shared" si="1610"/>
        <v>0</v>
      </c>
      <c r="CI727" s="391"/>
      <c r="CJ727" s="544">
        <f t="shared" si="1595"/>
        <v>0</v>
      </c>
      <c r="CK727" s="544">
        <f t="shared" si="1595"/>
        <v>4</v>
      </c>
      <c r="CL727" s="544">
        <f t="shared" si="1595"/>
        <v>4</v>
      </c>
      <c r="CM727" s="544">
        <f t="shared" si="1608"/>
        <v>1</v>
      </c>
      <c r="CN727" s="544">
        <f t="shared" si="1596"/>
        <v>0</v>
      </c>
      <c r="CO727" s="544">
        <f t="shared" si="1596"/>
        <v>0</v>
      </c>
      <c r="CP727" s="544">
        <f t="shared" si="1596"/>
        <v>0</v>
      </c>
      <c r="CQ727" s="544">
        <f t="shared" si="1596"/>
        <v>0</v>
      </c>
      <c r="CR727" s="398">
        <f t="shared" si="1573"/>
        <v>0</v>
      </c>
      <c r="CV727" s="390"/>
      <c r="CW727" s="390"/>
      <c r="CX727" s="390"/>
      <c r="CY727" s="390"/>
      <c r="CZ727" s="390"/>
      <c r="DA727" s="390"/>
      <c r="DB727" s="390"/>
      <c r="DC727" s="390"/>
      <c r="DD727" s="390"/>
      <c r="DE727" s="390"/>
      <c r="DF727" s="390"/>
      <c r="DG727" s="390"/>
      <c r="DH727" s="390"/>
      <c r="DI727" s="390"/>
      <c r="DJ727" s="390"/>
      <c r="DK727" s="390"/>
      <c r="DL727" s="390"/>
      <c r="DM727" s="390"/>
      <c r="DN727" s="390"/>
      <c r="DO727" s="390"/>
      <c r="DP727" s="390"/>
      <c r="DQ727" s="390"/>
      <c r="DR727" s="390"/>
      <c r="DS727" s="390"/>
      <c r="DT727" s="390"/>
      <c r="DU727" s="390"/>
      <c r="DV727" s="390"/>
      <c r="DW727" s="390"/>
      <c r="DX727" s="390"/>
      <c r="DY727" s="390"/>
      <c r="DZ727" s="390"/>
      <c r="EA727" s="390"/>
      <c r="EB727" s="390"/>
    </row>
    <row r="728" spans="1:132" ht="14.25">
      <c r="A728" s="543" t="s">
        <v>173</v>
      </c>
      <c r="B728" s="428"/>
      <c r="C728" s="425">
        <f>'4a 1718 CS PC'!AP54</f>
        <v>2E-3</v>
      </c>
      <c r="D728" s="425">
        <f>'4a 1718 CS PC'!AR54</f>
        <v>2.8999999999999998E-3</v>
      </c>
      <c r="E728" s="425">
        <f>'4b 1819 CS PC'!$AT54</f>
        <v>2.0999999999999999E-3</v>
      </c>
      <c r="F728" s="425">
        <f>'4b 1819 CS PC'!AQ54</f>
        <v>3.0000000000000001E-3</v>
      </c>
      <c r="G728" s="425">
        <f>'4c 1920 CS PC'!AS54</f>
        <v>2.0999999999999999E-3</v>
      </c>
      <c r="H728" s="425">
        <f>'4c 1920 CS PC'!AP54</f>
        <v>3.0000000000000001E-3</v>
      </c>
      <c r="I728" s="425">
        <f>'4d 2021 CS PC'!AS54</f>
        <v>2.0999999999999999E-3</v>
      </c>
      <c r="J728" s="425">
        <f>'4d 2021 CS PC'!AP54</f>
        <v>3.0000000000000001E-3</v>
      </c>
      <c r="K728" s="425">
        <f>'4e 2122 CS PC'!AB54</f>
        <v>2.0999999999999999E-3</v>
      </c>
      <c r="L728" s="425"/>
      <c r="M728" s="396">
        <f t="shared" si="1565"/>
        <v>0</v>
      </c>
      <c r="N728" s="396">
        <f t="shared" si="1606"/>
        <v>0</v>
      </c>
      <c r="O728" s="396">
        <f t="shared" si="1606"/>
        <v>0</v>
      </c>
      <c r="P728" s="396">
        <f t="shared" si="1606"/>
        <v>0</v>
      </c>
      <c r="Q728" s="396">
        <f t="shared" si="1606"/>
        <v>0.23200000000000001</v>
      </c>
      <c r="R728" s="396">
        <f t="shared" si="1606"/>
        <v>0</v>
      </c>
      <c r="S728" s="396">
        <f t="shared" si="1566"/>
        <v>1.06</v>
      </c>
      <c r="T728" s="410"/>
      <c r="U728" s="410"/>
      <c r="V728" s="396">
        <f t="shared" si="1587"/>
        <v>1</v>
      </c>
      <c r="W728" s="396">
        <f t="shared" si="1604"/>
        <v>0</v>
      </c>
      <c r="X728" s="396">
        <f t="shared" si="1553"/>
        <v>0</v>
      </c>
      <c r="Y728" s="487">
        <f>ROUNDUP(Y$676*$E728,0)</f>
        <v>1</v>
      </c>
      <c r="Z728" s="396">
        <f t="shared" si="1554"/>
        <v>1</v>
      </c>
      <c r="AA728" s="396">
        <f t="shared" si="1554"/>
        <v>0</v>
      </c>
      <c r="AB728" s="396">
        <f t="shared" si="1569"/>
        <v>0</v>
      </c>
      <c r="AC728" s="396">
        <f t="shared" si="1554"/>
        <v>0</v>
      </c>
      <c r="AD728" s="396">
        <f t="shared" si="1597"/>
        <v>0</v>
      </c>
      <c r="AE728" s="396">
        <f t="shared" si="1598"/>
        <v>0</v>
      </c>
      <c r="AF728" s="396">
        <f t="shared" si="1599"/>
        <v>0</v>
      </c>
      <c r="AG728" s="396">
        <f t="shared" si="1599"/>
        <v>1</v>
      </c>
      <c r="AH728" s="396">
        <f t="shared" si="1611"/>
        <v>0</v>
      </c>
      <c r="AI728" s="487">
        <f>ROUNDUP(AI$676*$G728,0)</f>
        <v>1</v>
      </c>
      <c r="AJ728" s="396">
        <f t="shared" si="1571"/>
        <v>0</v>
      </c>
      <c r="AK728" s="396">
        <f t="shared" si="1570"/>
        <v>0</v>
      </c>
      <c r="AL728" s="396">
        <f t="shared" si="1611"/>
        <v>0</v>
      </c>
      <c r="AM728" s="396">
        <f t="shared" si="1611"/>
        <v>0</v>
      </c>
      <c r="AN728" s="396">
        <f t="shared" si="1572"/>
        <v>0</v>
      </c>
      <c r="AO728" s="396">
        <f t="shared" si="1609"/>
        <v>0</v>
      </c>
      <c r="AP728" s="396">
        <f t="shared" si="1609"/>
        <v>0</v>
      </c>
      <c r="AQ728" s="396">
        <f t="shared" si="1609"/>
        <v>0</v>
      </c>
      <c r="AR728" s="396">
        <f t="shared" si="1609"/>
        <v>0</v>
      </c>
      <c r="AS728" s="396">
        <f t="shared" si="1609"/>
        <v>0</v>
      </c>
      <c r="AT728" s="396">
        <f t="shared" si="1609"/>
        <v>0</v>
      </c>
      <c r="AU728" s="396">
        <f t="shared" si="1609"/>
        <v>0</v>
      </c>
      <c r="AV728" s="396">
        <f t="shared" si="1609"/>
        <v>0</v>
      </c>
      <c r="AW728" s="396">
        <f t="shared" si="1609"/>
        <v>0</v>
      </c>
      <c r="AX728" s="396">
        <f t="shared" si="1609"/>
        <v>0</v>
      </c>
      <c r="AY728" s="396">
        <f t="shared" si="1609"/>
        <v>0</v>
      </c>
      <c r="AZ728" s="396">
        <f t="shared" si="1609"/>
        <v>0</v>
      </c>
      <c r="BA728" s="396">
        <f t="shared" si="1609"/>
        <v>0</v>
      </c>
      <c r="BB728" s="396">
        <f t="shared" si="1609"/>
        <v>0</v>
      </c>
      <c r="BC728" s="396">
        <f t="shared" ref="AO728:BV734" si="1612">ROUND(BC$676*$K728,0)</f>
        <v>0</v>
      </c>
      <c r="BD728" s="396">
        <f t="shared" si="1612"/>
        <v>0</v>
      </c>
      <c r="BE728" s="396">
        <f t="shared" si="1612"/>
        <v>0</v>
      </c>
      <c r="BF728" s="396">
        <f t="shared" si="1612"/>
        <v>0</v>
      </c>
      <c r="BG728" s="396">
        <f t="shared" si="1612"/>
        <v>0</v>
      </c>
      <c r="BH728" s="396">
        <f t="shared" si="1612"/>
        <v>0</v>
      </c>
      <c r="BI728" s="396">
        <f t="shared" si="1612"/>
        <v>0</v>
      </c>
      <c r="BJ728" s="396">
        <f t="shared" si="1612"/>
        <v>0</v>
      </c>
      <c r="BK728" s="396">
        <f t="shared" si="1612"/>
        <v>0</v>
      </c>
      <c r="BL728" s="396">
        <f t="shared" si="1612"/>
        <v>0</v>
      </c>
      <c r="BM728" s="396">
        <f t="shared" si="1612"/>
        <v>0</v>
      </c>
      <c r="BN728" s="396">
        <f t="shared" si="1612"/>
        <v>0</v>
      </c>
      <c r="BO728" s="396">
        <f t="shared" si="1612"/>
        <v>0</v>
      </c>
      <c r="BP728" s="396">
        <f t="shared" si="1612"/>
        <v>0</v>
      </c>
      <c r="BQ728" s="396">
        <f t="shared" si="1612"/>
        <v>0</v>
      </c>
      <c r="BR728" s="396">
        <f t="shared" si="1612"/>
        <v>0</v>
      </c>
      <c r="BS728" s="396">
        <f t="shared" si="1612"/>
        <v>0</v>
      </c>
      <c r="BT728" s="396">
        <f t="shared" si="1612"/>
        <v>0</v>
      </c>
      <c r="BU728" s="396">
        <f t="shared" si="1612"/>
        <v>0</v>
      </c>
      <c r="BV728" s="396">
        <f t="shared" si="1612"/>
        <v>0</v>
      </c>
      <c r="BW728" s="396"/>
      <c r="BX728" s="396">
        <f t="shared" si="1602"/>
        <v>6</v>
      </c>
      <c r="BY728" s="397"/>
      <c r="BZ728" s="397">
        <f t="shared" si="1562"/>
        <v>0</v>
      </c>
      <c r="CA728" s="544">
        <f t="shared" si="1605"/>
        <v>0</v>
      </c>
      <c r="CB728" s="544">
        <f t="shared" si="1603"/>
        <v>2</v>
      </c>
      <c r="CC728" s="544">
        <f t="shared" si="1610"/>
        <v>2</v>
      </c>
      <c r="CD728" s="544">
        <f t="shared" si="1610"/>
        <v>1</v>
      </c>
      <c r="CE728" s="544">
        <f t="shared" si="1610"/>
        <v>1</v>
      </c>
      <c r="CF728" s="544">
        <f t="shared" si="1610"/>
        <v>0</v>
      </c>
      <c r="CG728" s="544">
        <f t="shared" si="1610"/>
        <v>0</v>
      </c>
      <c r="CH728" s="544">
        <f t="shared" si="1610"/>
        <v>0</v>
      </c>
      <c r="CI728" s="391"/>
      <c r="CJ728" s="544">
        <f t="shared" ref="CJ728:CL735" si="1613">ROUND(SUMIF($M$2:$BV$2,CJ$1,$M728:$BV728),0)</f>
        <v>0</v>
      </c>
      <c r="CK728" s="544">
        <f t="shared" si="1613"/>
        <v>3</v>
      </c>
      <c r="CL728" s="544">
        <f t="shared" si="1613"/>
        <v>1</v>
      </c>
      <c r="CM728" s="544">
        <f t="shared" si="1608"/>
        <v>2</v>
      </c>
      <c r="CN728" s="544">
        <f t="shared" ref="CN728:CQ735" si="1614">ROUND(SUMIF($M$2:$BV$2,CN$1,$M728:$BV728),0)</f>
        <v>0</v>
      </c>
      <c r="CO728" s="544">
        <f t="shared" si="1614"/>
        <v>0</v>
      </c>
      <c r="CP728" s="544">
        <f t="shared" si="1614"/>
        <v>0</v>
      </c>
      <c r="CQ728" s="544">
        <f t="shared" si="1614"/>
        <v>0</v>
      </c>
      <c r="CR728" s="398">
        <f t="shared" si="1573"/>
        <v>0</v>
      </c>
      <c r="CV728" s="390"/>
      <c r="CW728" s="390"/>
      <c r="CX728" s="390"/>
      <c r="CY728" s="390"/>
      <c r="CZ728" s="390"/>
      <c r="DA728" s="390"/>
      <c r="DB728" s="390"/>
      <c r="DC728" s="390"/>
      <c r="DD728" s="390"/>
      <c r="DE728" s="390"/>
      <c r="DF728" s="390"/>
      <c r="DG728" s="390"/>
      <c r="DH728" s="390"/>
      <c r="DI728" s="390"/>
      <c r="DJ728" s="390"/>
      <c r="DK728" s="390"/>
      <c r="DL728" s="390"/>
      <c r="DM728" s="390"/>
      <c r="DN728" s="390"/>
      <c r="DO728" s="390"/>
      <c r="DP728" s="390"/>
      <c r="DQ728" s="390"/>
      <c r="DR728" s="390"/>
      <c r="DS728" s="390"/>
      <c r="DT728" s="390"/>
      <c r="DU728" s="390"/>
      <c r="DV728" s="390"/>
      <c r="DW728" s="390"/>
      <c r="DX728" s="390"/>
      <c r="DY728" s="390"/>
      <c r="DZ728" s="390"/>
      <c r="EA728" s="390"/>
      <c r="EB728" s="390"/>
    </row>
    <row r="729" spans="1:132" ht="14.25">
      <c r="A729" s="543" t="s">
        <v>174</v>
      </c>
      <c r="B729" s="428"/>
      <c r="C729" s="425">
        <f>'4a 1718 CS PC'!AP55</f>
        <v>4.0000000000000002E-4</v>
      </c>
      <c r="D729" s="425">
        <f>'4a 1718 CS PC'!AR55</f>
        <v>5.0000000000000001E-4</v>
      </c>
      <c r="E729" s="425">
        <f>'4b 1819 CS PC'!$AT55</f>
        <v>4.0000000000000002E-4</v>
      </c>
      <c r="F729" s="425">
        <f>'4b 1819 CS PC'!AQ55</f>
        <v>5.0000000000000001E-4</v>
      </c>
      <c r="G729" s="425">
        <f>'4c 1920 CS PC'!AS55</f>
        <v>4.0000000000000002E-4</v>
      </c>
      <c r="H729" s="425">
        <f>'4c 1920 CS PC'!AP55</f>
        <v>5.0000000000000001E-4</v>
      </c>
      <c r="I729" s="425">
        <f>'4d 2021 CS PC'!AS55</f>
        <v>4.0000000000000002E-4</v>
      </c>
      <c r="J729" s="425">
        <f>'4d 2021 CS PC'!AP55</f>
        <v>5.9999999999999995E-4</v>
      </c>
      <c r="K729" s="425">
        <f>'4e 2122 CS PC'!AB55</f>
        <v>4.0000000000000002E-4</v>
      </c>
      <c r="L729" s="425"/>
      <c r="M729" s="396">
        <f t="shared" si="1565"/>
        <v>0</v>
      </c>
      <c r="N729" s="396">
        <f t="shared" si="1606"/>
        <v>0</v>
      </c>
      <c r="O729" s="396">
        <f t="shared" si="1606"/>
        <v>0</v>
      </c>
      <c r="P729" s="396">
        <f t="shared" si="1606"/>
        <v>0</v>
      </c>
      <c r="Q729" s="396">
        <f t="shared" si="1606"/>
        <v>4.6400000000000004E-2</v>
      </c>
      <c r="R729" s="396">
        <f t="shared" si="1606"/>
        <v>0</v>
      </c>
      <c r="S729" s="396">
        <f t="shared" si="1566"/>
        <v>0.21200000000000002</v>
      </c>
      <c r="T729" s="410"/>
      <c r="U729" s="410"/>
      <c r="V729" s="396">
        <f t="shared" si="1587"/>
        <v>0</v>
      </c>
      <c r="W729" s="396">
        <f t="shared" si="1604"/>
        <v>0</v>
      </c>
      <c r="X729" s="396">
        <f t="shared" si="1553"/>
        <v>0</v>
      </c>
      <c r="Y729" s="396">
        <f t="shared" si="1554"/>
        <v>0</v>
      </c>
      <c r="Z729" s="396">
        <f t="shared" si="1554"/>
        <v>0</v>
      </c>
      <c r="AA729" s="396">
        <f t="shared" si="1554"/>
        <v>0</v>
      </c>
      <c r="AB729" s="396">
        <f t="shared" si="1569"/>
        <v>0</v>
      </c>
      <c r="AC729" s="396">
        <f t="shared" si="1554"/>
        <v>0</v>
      </c>
      <c r="AD729" s="396">
        <f t="shared" si="1597"/>
        <v>0</v>
      </c>
      <c r="AE729" s="396">
        <f t="shared" si="1598"/>
        <v>0</v>
      </c>
      <c r="AF729" s="396">
        <f t="shared" si="1599"/>
        <v>0</v>
      </c>
      <c r="AG729" s="487">
        <f>ROUNDUP(AG$676*$G729,0)</f>
        <v>1</v>
      </c>
      <c r="AH729" s="396">
        <f t="shared" si="1611"/>
        <v>0</v>
      </c>
      <c r="AI729" s="396">
        <f t="shared" si="1570"/>
        <v>0</v>
      </c>
      <c r="AJ729" s="396">
        <f t="shared" si="1571"/>
        <v>0</v>
      </c>
      <c r="AK729" s="396">
        <f t="shared" si="1570"/>
        <v>0</v>
      </c>
      <c r="AL729" s="396">
        <f t="shared" si="1611"/>
        <v>0</v>
      </c>
      <c r="AM729" s="396">
        <f t="shared" si="1611"/>
        <v>0</v>
      </c>
      <c r="AN729" s="396">
        <f t="shared" si="1572"/>
        <v>0</v>
      </c>
      <c r="AO729" s="396">
        <f t="shared" si="1612"/>
        <v>0</v>
      </c>
      <c r="AP729" s="396">
        <f t="shared" si="1612"/>
        <v>0</v>
      </c>
      <c r="AQ729" s="396">
        <f t="shared" si="1612"/>
        <v>0</v>
      </c>
      <c r="AR729" s="396">
        <f t="shared" si="1612"/>
        <v>0</v>
      </c>
      <c r="AS729" s="396">
        <f t="shared" si="1612"/>
        <v>0</v>
      </c>
      <c r="AT729" s="396">
        <f t="shared" si="1612"/>
        <v>0</v>
      </c>
      <c r="AU729" s="396">
        <f t="shared" si="1612"/>
        <v>0</v>
      </c>
      <c r="AV729" s="396">
        <f t="shared" si="1612"/>
        <v>0</v>
      </c>
      <c r="AW729" s="396">
        <f t="shared" si="1612"/>
        <v>0</v>
      </c>
      <c r="AX729" s="396">
        <f t="shared" si="1612"/>
        <v>0</v>
      </c>
      <c r="AY729" s="396">
        <f t="shared" si="1612"/>
        <v>0</v>
      </c>
      <c r="AZ729" s="396">
        <f t="shared" si="1612"/>
        <v>0</v>
      </c>
      <c r="BA729" s="396">
        <f t="shared" si="1612"/>
        <v>0</v>
      </c>
      <c r="BB729" s="396">
        <f t="shared" si="1612"/>
        <v>0</v>
      </c>
      <c r="BC729" s="396">
        <f t="shared" si="1612"/>
        <v>0</v>
      </c>
      <c r="BD729" s="396">
        <f t="shared" si="1612"/>
        <v>0</v>
      </c>
      <c r="BE729" s="396">
        <f t="shared" si="1612"/>
        <v>0</v>
      </c>
      <c r="BF729" s="396">
        <f t="shared" si="1612"/>
        <v>0</v>
      </c>
      <c r="BG729" s="396">
        <f t="shared" si="1612"/>
        <v>0</v>
      </c>
      <c r="BH729" s="396">
        <f t="shared" si="1612"/>
        <v>0</v>
      </c>
      <c r="BI729" s="396">
        <f t="shared" si="1612"/>
        <v>0</v>
      </c>
      <c r="BJ729" s="396">
        <f t="shared" si="1612"/>
        <v>0</v>
      </c>
      <c r="BK729" s="396">
        <f t="shared" si="1612"/>
        <v>0</v>
      </c>
      <c r="BL729" s="396">
        <f t="shared" si="1612"/>
        <v>0</v>
      </c>
      <c r="BM729" s="396">
        <f t="shared" si="1612"/>
        <v>0</v>
      </c>
      <c r="BN729" s="396">
        <f t="shared" si="1612"/>
        <v>0</v>
      </c>
      <c r="BO729" s="396">
        <f t="shared" si="1612"/>
        <v>0</v>
      </c>
      <c r="BP729" s="396">
        <f t="shared" si="1612"/>
        <v>0</v>
      </c>
      <c r="BQ729" s="396">
        <f t="shared" si="1612"/>
        <v>0</v>
      </c>
      <c r="BR729" s="396">
        <f t="shared" si="1612"/>
        <v>0</v>
      </c>
      <c r="BS729" s="396">
        <f t="shared" si="1612"/>
        <v>0</v>
      </c>
      <c r="BT729" s="396">
        <f t="shared" si="1612"/>
        <v>0</v>
      </c>
      <c r="BU729" s="396">
        <f t="shared" si="1612"/>
        <v>0</v>
      </c>
      <c r="BV729" s="396">
        <f t="shared" si="1612"/>
        <v>0</v>
      </c>
      <c r="BW729" s="396"/>
      <c r="BX729" s="396">
        <f t="shared" si="1602"/>
        <v>1</v>
      </c>
      <c r="BY729" s="397"/>
      <c r="BZ729" s="397">
        <f t="shared" si="1562"/>
        <v>0</v>
      </c>
      <c r="CA729" s="544">
        <f t="shared" si="1605"/>
        <v>0</v>
      </c>
      <c r="CB729" s="544">
        <f t="shared" si="1603"/>
        <v>0</v>
      </c>
      <c r="CC729" s="544">
        <f t="shared" si="1610"/>
        <v>0</v>
      </c>
      <c r="CD729" s="544">
        <f t="shared" si="1610"/>
        <v>1</v>
      </c>
      <c r="CE729" s="544">
        <f t="shared" si="1610"/>
        <v>0</v>
      </c>
      <c r="CF729" s="544">
        <f t="shared" si="1610"/>
        <v>0</v>
      </c>
      <c r="CG729" s="544">
        <f t="shared" si="1610"/>
        <v>0</v>
      </c>
      <c r="CH729" s="544">
        <f t="shared" si="1610"/>
        <v>0</v>
      </c>
      <c r="CI729" s="391"/>
      <c r="CJ729" s="544">
        <f t="shared" si="1613"/>
        <v>0</v>
      </c>
      <c r="CK729" s="544">
        <f t="shared" si="1613"/>
        <v>0</v>
      </c>
      <c r="CL729" s="544">
        <f t="shared" si="1613"/>
        <v>0</v>
      </c>
      <c r="CM729" s="544">
        <f t="shared" si="1608"/>
        <v>1</v>
      </c>
      <c r="CN729" s="544">
        <f t="shared" si="1614"/>
        <v>0</v>
      </c>
      <c r="CO729" s="544">
        <f t="shared" si="1614"/>
        <v>0</v>
      </c>
      <c r="CP729" s="544">
        <f t="shared" si="1614"/>
        <v>0</v>
      </c>
      <c r="CQ729" s="544">
        <f t="shared" si="1614"/>
        <v>0</v>
      </c>
      <c r="CR729" s="398">
        <f t="shared" si="1573"/>
        <v>0</v>
      </c>
      <c r="CV729" s="390"/>
      <c r="CW729" s="390"/>
      <c r="CX729" s="390"/>
      <c r="CY729" s="390"/>
      <c r="CZ729" s="390"/>
      <c r="DA729" s="390"/>
      <c r="DB729" s="390"/>
      <c r="DC729" s="390"/>
      <c r="DD729" s="390"/>
      <c r="DE729" s="390"/>
      <c r="DF729" s="390"/>
      <c r="DG729" s="390"/>
      <c r="DH729" s="390"/>
      <c r="DI729" s="390"/>
      <c r="DJ729" s="390"/>
      <c r="DK729" s="390"/>
      <c r="DL729" s="390"/>
      <c r="DM729" s="390"/>
      <c r="DN729" s="390"/>
      <c r="DO729" s="390"/>
      <c r="DP729" s="390"/>
      <c r="DQ729" s="390"/>
      <c r="DR729" s="390"/>
      <c r="DS729" s="390"/>
      <c r="DT729" s="390"/>
      <c r="DU729" s="390"/>
      <c r="DV729" s="390"/>
      <c r="DW729" s="390"/>
      <c r="DX729" s="390"/>
      <c r="DY729" s="390"/>
      <c r="DZ729" s="390"/>
      <c r="EA729" s="390"/>
      <c r="EB729" s="390"/>
    </row>
    <row r="730" spans="1:132" ht="14.25">
      <c r="A730" s="543" t="s">
        <v>175</v>
      </c>
      <c r="B730" s="428"/>
      <c r="C730" s="425">
        <f>'4a 1718 CS PC'!AP56</f>
        <v>2.1899999999999999E-2</v>
      </c>
      <c r="D730" s="425">
        <f>'4a 1718 CS PC'!AR56</f>
        <v>3.0800000000000001E-2</v>
      </c>
      <c r="E730" s="425">
        <f>'4b 1819 CS PC'!$AT56</f>
        <v>2.1899999999999999E-2</v>
      </c>
      <c r="F730" s="425">
        <f>'4b 1819 CS PC'!AQ56</f>
        <v>3.1199999999999999E-2</v>
      </c>
      <c r="G730" s="425">
        <f>'4c 1920 CS PC'!AS56</f>
        <v>2.1899999999999999E-2</v>
      </c>
      <c r="H730" s="425">
        <f>'4c 1920 CS PC'!AP56</f>
        <v>3.1199999999999999E-2</v>
      </c>
      <c r="I730" s="425">
        <f>'4d 2021 CS PC'!AS56</f>
        <v>2.07E-2</v>
      </c>
      <c r="J730" s="425">
        <f>'4d 2021 CS PC'!AP56</f>
        <v>2.9399999999999999E-2</v>
      </c>
      <c r="K730" s="425">
        <f>'4e 2122 CS PC'!AB56</f>
        <v>2.07E-2</v>
      </c>
      <c r="L730" s="425"/>
      <c r="M730" s="396">
        <f t="shared" si="1565"/>
        <v>0</v>
      </c>
      <c r="N730" s="396">
        <f t="shared" si="1606"/>
        <v>0</v>
      </c>
      <c r="O730" s="396">
        <f t="shared" si="1606"/>
        <v>0</v>
      </c>
      <c r="P730" s="396">
        <f t="shared" si="1606"/>
        <v>0</v>
      </c>
      <c r="Q730" s="396">
        <f t="shared" si="1606"/>
        <v>2.5404</v>
      </c>
      <c r="R730" s="396">
        <f t="shared" si="1606"/>
        <v>0</v>
      </c>
      <c r="S730" s="396">
        <f t="shared" si="1566"/>
        <v>11.606999999999999</v>
      </c>
      <c r="T730" s="410"/>
      <c r="U730" s="410"/>
      <c r="V730" s="396">
        <f t="shared" si="1587"/>
        <v>7</v>
      </c>
      <c r="W730" s="396">
        <f t="shared" si="1604"/>
        <v>5</v>
      </c>
      <c r="X730" s="396">
        <f t="shared" si="1553"/>
        <v>0</v>
      </c>
      <c r="Y730" s="396">
        <f t="shared" si="1554"/>
        <v>3</v>
      </c>
      <c r="Z730" s="396">
        <f t="shared" si="1554"/>
        <v>13</v>
      </c>
      <c r="AA730" s="396">
        <f t="shared" si="1554"/>
        <v>4</v>
      </c>
      <c r="AB730" s="396">
        <f t="shared" si="1569"/>
        <v>4</v>
      </c>
      <c r="AC730" s="396">
        <f t="shared" si="1554"/>
        <v>0</v>
      </c>
      <c r="AD730" s="396">
        <f t="shared" si="1597"/>
        <v>1</v>
      </c>
      <c r="AE730" s="396">
        <f t="shared" si="1598"/>
        <v>0</v>
      </c>
      <c r="AF730" s="396">
        <f t="shared" ref="AF730:AG734" si="1615">ROUND(AF$676*$G730,0)</f>
        <v>3</v>
      </c>
      <c r="AG730" s="396">
        <f t="shared" si="1615"/>
        <v>10</v>
      </c>
      <c r="AH730" s="396">
        <f t="shared" si="1611"/>
        <v>0</v>
      </c>
      <c r="AI730" s="396">
        <f t="shared" si="1570"/>
        <v>1</v>
      </c>
      <c r="AJ730" s="396">
        <f t="shared" si="1571"/>
        <v>0</v>
      </c>
      <c r="AK730" s="396">
        <f t="shared" si="1570"/>
        <v>0</v>
      </c>
      <c r="AL730" s="396">
        <f t="shared" si="1611"/>
        <v>0</v>
      </c>
      <c r="AM730" s="396">
        <f t="shared" si="1611"/>
        <v>1</v>
      </c>
      <c r="AN730" s="396">
        <f t="shared" si="1572"/>
        <v>0</v>
      </c>
      <c r="AO730" s="396">
        <f t="shared" si="1612"/>
        <v>0</v>
      </c>
      <c r="AP730" s="396">
        <f t="shared" si="1612"/>
        <v>0</v>
      </c>
      <c r="AQ730" s="396">
        <f t="shared" si="1612"/>
        <v>0</v>
      </c>
      <c r="AR730" s="396">
        <f t="shared" si="1612"/>
        <v>0</v>
      </c>
      <c r="AS730" s="396">
        <f t="shared" si="1612"/>
        <v>0</v>
      </c>
      <c r="AT730" s="396">
        <f t="shared" si="1612"/>
        <v>0</v>
      </c>
      <c r="AU730" s="396">
        <f t="shared" si="1612"/>
        <v>0</v>
      </c>
      <c r="AV730" s="396">
        <f t="shared" si="1612"/>
        <v>0</v>
      </c>
      <c r="AW730" s="396">
        <f t="shared" si="1612"/>
        <v>0</v>
      </c>
      <c r="AX730" s="396">
        <f t="shared" si="1612"/>
        <v>0</v>
      </c>
      <c r="AY730" s="396">
        <f t="shared" si="1612"/>
        <v>0</v>
      </c>
      <c r="AZ730" s="396">
        <f t="shared" si="1612"/>
        <v>0</v>
      </c>
      <c r="BA730" s="396">
        <f t="shared" si="1612"/>
        <v>0</v>
      </c>
      <c r="BB730" s="396">
        <f t="shared" si="1612"/>
        <v>0</v>
      </c>
      <c r="BC730" s="396">
        <f t="shared" si="1612"/>
        <v>0</v>
      </c>
      <c r="BD730" s="396">
        <f t="shared" si="1612"/>
        <v>0</v>
      </c>
      <c r="BE730" s="396">
        <f t="shared" si="1612"/>
        <v>0</v>
      </c>
      <c r="BF730" s="396">
        <f t="shared" si="1612"/>
        <v>0</v>
      </c>
      <c r="BG730" s="396">
        <f t="shared" si="1612"/>
        <v>0</v>
      </c>
      <c r="BH730" s="396">
        <f t="shared" si="1612"/>
        <v>0</v>
      </c>
      <c r="BI730" s="396">
        <f t="shared" si="1612"/>
        <v>0</v>
      </c>
      <c r="BJ730" s="396">
        <f t="shared" si="1612"/>
        <v>0</v>
      </c>
      <c r="BK730" s="396">
        <f t="shared" si="1612"/>
        <v>0</v>
      </c>
      <c r="BL730" s="396">
        <f t="shared" si="1612"/>
        <v>0</v>
      </c>
      <c r="BM730" s="396">
        <f t="shared" si="1612"/>
        <v>0</v>
      </c>
      <c r="BN730" s="396">
        <f t="shared" si="1612"/>
        <v>0</v>
      </c>
      <c r="BO730" s="396">
        <f t="shared" si="1612"/>
        <v>0</v>
      </c>
      <c r="BP730" s="396">
        <f t="shared" si="1612"/>
        <v>0</v>
      </c>
      <c r="BQ730" s="396">
        <f t="shared" si="1612"/>
        <v>0</v>
      </c>
      <c r="BR730" s="396">
        <f t="shared" si="1612"/>
        <v>0</v>
      </c>
      <c r="BS730" s="396">
        <f t="shared" si="1612"/>
        <v>0</v>
      </c>
      <c r="BT730" s="396">
        <f t="shared" si="1612"/>
        <v>0</v>
      </c>
      <c r="BU730" s="396">
        <f t="shared" si="1612"/>
        <v>0</v>
      </c>
      <c r="BV730" s="396">
        <f t="shared" si="1612"/>
        <v>0</v>
      </c>
      <c r="BW730" s="396"/>
      <c r="BX730" s="487">
        <f>ROUNDUP(SUM(M730:BW730),0)</f>
        <v>67</v>
      </c>
      <c r="BY730" s="397"/>
      <c r="BZ730" s="397">
        <f t="shared" si="1562"/>
        <v>0</v>
      </c>
      <c r="CA730" s="544">
        <f t="shared" si="1605"/>
        <v>0</v>
      </c>
      <c r="CB730" s="567">
        <f>ROUNDUP(SUMIF($M$1:$BV$1,CB$1,$M730:$BV730),0)</f>
        <v>22</v>
      </c>
      <c r="CC730" s="544">
        <f t="shared" si="1610"/>
        <v>25</v>
      </c>
      <c r="CD730" s="544">
        <f t="shared" si="1610"/>
        <v>18</v>
      </c>
      <c r="CE730" s="544">
        <f t="shared" si="1610"/>
        <v>2</v>
      </c>
      <c r="CF730" s="544">
        <f t="shared" si="1610"/>
        <v>0</v>
      </c>
      <c r="CG730" s="544">
        <f t="shared" si="1610"/>
        <v>0</v>
      </c>
      <c r="CH730" s="544">
        <f t="shared" si="1610"/>
        <v>0</v>
      </c>
      <c r="CI730" s="391"/>
      <c r="CJ730" s="544">
        <f t="shared" si="1613"/>
        <v>3</v>
      </c>
      <c r="CK730" s="544">
        <f t="shared" si="1613"/>
        <v>27</v>
      </c>
      <c r="CL730" s="544">
        <f t="shared" si="1613"/>
        <v>22</v>
      </c>
      <c r="CM730" s="544">
        <f t="shared" si="1608"/>
        <v>14</v>
      </c>
      <c r="CN730" s="544">
        <f t="shared" si="1614"/>
        <v>1</v>
      </c>
      <c r="CO730" s="544">
        <f t="shared" si="1614"/>
        <v>0</v>
      </c>
      <c r="CP730" s="544">
        <f t="shared" si="1614"/>
        <v>0</v>
      </c>
      <c r="CQ730" s="544">
        <f t="shared" si="1614"/>
        <v>0</v>
      </c>
      <c r="CR730" s="398">
        <f t="shared" si="1573"/>
        <v>0</v>
      </c>
      <c r="CV730" s="390"/>
      <c r="CW730" s="390"/>
      <c r="CX730" s="390"/>
      <c r="CY730" s="390"/>
      <c r="CZ730" s="390"/>
      <c r="DA730" s="390"/>
      <c r="DB730" s="390"/>
      <c r="DC730" s="390"/>
      <c r="DD730" s="390"/>
      <c r="DE730" s="390"/>
      <c r="DF730" s="390"/>
      <c r="DG730" s="390"/>
      <c r="DH730" s="390"/>
      <c r="DI730" s="390"/>
      <c r="DJ730" s="390"/>
      <c r="DK730" s="390"/>
      <c r="DL730" s="390"/>
      <c r="DM730" s="390"/>
      <c r="DN730" s="390"/>
      <c r="DO730" s="390"/>
      <c r="DP730" s="390"/>
      <c r="DQ730" s="390"/>
      <c r="DR730" s="390"/>
      <c r="DS730" s="390"/>
      <c r="DT730" s="390"/>
      <c r="DU730" s="390"/>
      <c r="DV730" s="390"/>
      <c r="DW730" s="390"/>
      <c r="DX730" s="390"/>
      <c r="DY730" s="390"/>
      <c r="DZ730" s="390"/>
      <c r="EA730" s="390"/>
      <c r="EB730" s="390"/>
    </row>
    <row r="731" spans="1:132" ht="14.25">
      <c r="A731" s="543" t="s">
        <v>176</v>
      </c>
      <c r="B731" s="428"/>
      <c r="C731" s="425">
        <f>'4a 1718 CS PC'!AP57</f>
        <v>1E-3</v>
      </c>
      <c r="D731" s="425">
        <f>'4a 1718 CS PC'!AR57</f>
        <v>1.5E-3</v>
      </c>
      <c r="E731" s="425">
        <f>'4b 1819 CS PC'!$AT57</f>
        <v>1.1000000000000001E-3</v>
      </c>
      <c r="F731" s="425">
        <f>'4b 1819 CS PC'!AQ57</f>
        <v>1.5E-3</v>
      </c>
      <c r="G731" s="425">
        <f>'4c 1920 CS PC'!AS57</f>
        <v>1E-3</v>
      </c>
      <c r="H731" s="425">
        <f>'4c 1920 CS PC'!AP57</f>
        <v>1.5E-3</v>
      </c>
      <c r="I731" s="425">
        <f>'4d 2021 CS PC'!AS57</f>
        <v>1E-3</v>
      </c>
      <c r="J731" s="425">
        <f>'4d 2021 CS PC'!AP57</f>
        <v>1.5E-3</v>
      </c>
      <c r="K731" s="425">
        <f>'4e 2122 CS PC'!AB57</f>
        <v>1E-3</v>
      </c>
      <c r="L731" s="425"/>
      <c r="M731" s="396">
        <f t="shared" si="1565"/>
        <v>0</v>
      </c>
      <c r="N731" s="396">
        <f t="shared" si="1606"/>
        <v>0</v>
      </c>
      <c r="O731" s="396">
        <f t="shared" si="1606"/>
        <v>0</v>
      </c>
      <c r="P731" s="396">
        <f t="shared" si="1606"/>
        <v>0</v>
      </c>
      <c r="Q731" s="396">
        <f t="shared" si="1606"/>
        <v>0.11600000000000001</v>
      </c>
      <c r="R731" s="396">
        <f t="shared" si="1606"/>
        <v>0</v>
      </c>
      <c r="S731" s="396">
        <f t="shared" si="1566"/>
        <v>0.53</v>
      </c>
      <c r="T731" s="410"/>
      <c r="U731" s="410"/>
      <c r="V731" s="396">
        <f t="shared" si="1587"/>
        <v>0</v>
      </c>
      <c r="W731" s="396">
        <f t="shared" si="1604"/>
        <v>0</v>
      </c>
      <c r="X731" s="396">
        <f t="shared" si="1553"/>
        <v>0</v>
      </c>
      <c r="Y731" s="396">
        <f t="shared" si="1554"/>
        <v>0</v>
      </c>
      <c r="Z731" s="396">
        <f t="shared" si="1554"/>
        <v>1</v>
      </c>
      <c r="AA731" s="396">
        <f t="shared" si="1554"/>
        <v>0</v>
      </c>
      <c r="AB731" s="396">
        <f t="shared" si="1569"/>
        <v>0</v>
      </c>
      <c r="AC731" s="396">
        <f t="shared" si="1554"/>
        <v>0</v>
      </c>
      <c r="AD731" s="396">
        <f t="shared" si="1597"/>
        <v>0</v>
      </c>
      <c r="AE731" s="396">
        <f t="shared" si="1598"/>
        <v>0</v>
      </c>
      <c r="AF731" s="396">
        <f t="shared" si="1615"/>
        <v>0</v>
      </c>
      <c r="AG731" s="396">
        <f t="shared" si="1615"/>
        <v>0</v>
      </c>
      <c r="AH731" s="396">
        <f t="shared" si="1611"/>
        <v>0</v>
      </c>
      <c r="AI731" s="396">
        <f t="shared" si="1570"/>
        <v>0</v>
      </c>
      <c r="AJ731" s="396">
        <f t="shared" si="1571"/>
        <v>0</v>
      </c>
      <c r="AK731" s="396">
        <f t="shared" si="1570"/>
        <v>0</v>
      </c>
      <c r="AL731" s="396">
        <f t="shared" si="1611"/>
        <v>0</v>
      </c>
      <c r="AM731" s="396">
        <f t="shared" si="1611"/>
        <v>0</v>
      </c>
      <c r="AN731" s="396">
        <f t="shared" si="1572"/>
        <v>0</v>
      </c>
      <c r="AO731" s="396">
        <f t="shared" si="1612"/>
        <v>0</v>
      </c>
      <c r="AP731" s="396">
        <f t="shared" si="1612"/>
        <v>0</v>
      </c>
      <c r="AQ731" s="396">
        <f t="shared" si="1612"/>
        <v>0</v>
      </c>
      <c r="AR731" s="396">
        <f t="shared" si="1612"/>
        <v>0</v>
      </c>
      <c r="AS731" s="396">
        <f t="shared" si="1612"/>
        <v>0</v>
      </c>
      <c r="AT731" s="396">
        <f t="shared" si="1612"/>
        <v>0</v>
      </c>
      <c r="AU731" s="396">
        <f t="shared" si="1612"/>
        <v>0</v>
      </c>
      <c r="AV731" s="396">
        <f t="shared" si="1612"/>
        <v>0</v>
      </c>
      <c r="AW731" s="396">
        <f t="shared" si="1612"/>
        <v>0</v>
      </c>
      <c r="AX731" s="396">
        <f t="shared" si="1612"/>
        <v>0</v>
      </c>
      <c r="AY731" s="396">
        <f t="shared" si="1612"/>
        <v>0</v>
      </c>
      <c r="AZ731" s="396">
        <f t="shared" si="1612"/>
        <v>0</v>
      </c>
      <c r="BA731" s="396">
        <f t="shared" si="1612"/>
        <v>0</v>
      </c>
      <c r="BB731" s="396">
        <f t="shared" si="1612"/>
        <v>0</v>
      </c>
      <c r="BC731" s="396">
        <f t="shared" si="1612"/>
        <v>0</v>
      </c>
      <c r="BD731" s="396">
        <f t="shared" si="1612"/>
        <v>0</v>
      </c>
      <c r="BE731" s="396">
        <f t="shared" si="1612"/>
        <v>0</v>
      </c>
      <c r="BF731" s="396">
        <f t="shared" si="1612"/>
        <v>0</v>
      </c>
      <c r="BG731" s="396">
        <f t="shared" si="1612"/>
        <v>0</v>
      </c>
      <c r="BH731" s="396">
        <f t="shared" si="1612"/>
        <v>0</v>
      </c>
      <c r="BI731" s="396">
        <f t="shared" si="1612"/>
        <v>0</v>
      </c>
      <c r="BJ731" s="396">
        <f t="shared" si="1612"/>
        <v>0</v>
      </c>
      <c r="BK731" s="396">
        <f t="shared" si="1612"/>
        <v>0</v>
      </c>
      <c r="BL731" s="396">
        <f t="shared" si="1612"/>
        <v>0</v>
      </c>
      <c r="BM731" s="396">
        <f t="shared" si="1612"/>
        <v>0</v>
      </c>
      <c r="BN731" s="396">
        <f t="shared" si="1612"/>
        <v>0</v>
      </c>
      <c r="BO731" s="396">
        <f t="shared" si="1612"/>
        <v>0</v>
      </c>
      <c r="BP731" s="396">
        <f t="shared" si="1612"/>
        <v>0</v>
      </c>
      <c r="BQ731" s="396">
        <f t="shared" si="1612"/>
        <v>0</v>
      </c>
      <c r="BR731" s="396">
        <f t="shared" si="1612"/>
        <v>0</v>
      </c>
      <c r="BS731" s="396">
        <f t="shared" si="1612"/>
        <v>0</v>
      </c>
      <c r="BT731" s="396">
        <f t="shared" si="1612"/>
        <v>0</v>
      </c>
      <c r="BU731" s="396">
        <f t="shared" si="1612"/>
        <v>0</v>
      </c>
      <c r="BV731" s="396">
        <f t="shared" si="1612"/>
        <v>0</v>
      </c>
      <c r="BW731" s="396"/>
      <c r="BX731" s="396">
        <f>ROUND(SUM(M731:BW731),0)</f>
        <v>2</v>
      </c>
      <c r="BY731" s="397"/>
      <c r="BZ731" s="397">
        <f t="shared" si="1562"/>
        <v>0</v>
      </c>
      <c r="CA731" s="544">
        <f t="shared" si="1605"/>
        <v>0</v>
      </c>
      <c r="CB731" s="544">
        <f>ROUND(SUMIF($M$1:$BV$1,CB$1,$M731:$BV731),0)</f>
        <v>1</v>
      </c>
      <c r="CC731" s="544">
        <f t="shared" si="1610"/>
        <v>1</v>
      </c>
      <c r="CD731" s="544">
        <f t="shared" si="1610"/>
        <v>0</v>
      </c>
      <c r="CE731" s="544">
        <f t="shared" si="1610"/>
        <v>0</v>
      </c>
      <c r="CF731" s="544">
        <f t="shared" si="1610"/>
        <v>0</v>
      </c>
      <c r="CG731" s="544">
        <f t="shared" si="1610"/>
        <v>0</v>
      </c>
      <c r="CH731" s="544">
        <f t="shared" si="1610"/>
        <v>0</v>
      </c>
      <c r="CI731" s="391"/>
      <c r="CJ731" s="544">
        <f t="shared" si="1613"/>
        <v>0</v>
      </c>
      <c r="CK731" s="544">
        <f t="shared" si="1613"/>
        <v>1</v>
      </c>
      <c r="CL731" s="544">
        <f t="shared" si="1613"/>
        <v>1</v>
      </c>
      <c r="CM731" s="544">
        <f t="shared" si="1608"/>
        <v>0</v>
      </c>
      <c r="CN731" s="544">
        <f t="shared" si="1614"/>
        <v>0</v>
      </c>
      <c r="CO731" s="544">
        <f t="shared" si="1614"/>
        <v>0</v>
      </c>
      <c r="CP731" s="544">
        <f t="shared" si="1614"/>
        <v>0</v>
      </c>
      <c r="CQ731" s="544">
        <f t="shared" si="1614"/>
        <v>0</v>
      </c>
      <c r="CR731" s="398">
        <f t="shared" si="1573"/>
        <v>0</v>
      </c>
      <c r="CV731" s="390"/>
      <c r="CW731" s="390"/>
      <c r="CX731" s="390"/>
      <c r="CY731" s="390"/>
      <c r="CZ731" s="390"/>
      <c r="DA731" s="390"/>
      <c r="DB731" s="390"/>
      <c r="DC731" s="390"/>
      <c r="DD731" s="390"/>
      <c r="DE731" s="390"/>
      <c r="DF731" s="390"/>
      <c r="DG731" s="390"/>
      <c r="DH731" s="390"/>
      <c r="DI731" s="390"/>
      <c r="DJ731" s="390"/>
      <c r="DK731" s="390"/>
      <c r="DL731" s="390"/>
      <c r="DM731" s="390"/>
      <c r="DN731" s="390"/>
      <c r="DO731" s="390"/>
      <c r="DP731" s="390"/>
      <c r="DQ731" s="390"/>
      <c r="DR731" s="390"/>
      <c r="DS731" s="390"/>
      <c r="DT731" s="390"/>
      <c r="DU731" s="390"/>
      <c r="DV731" s="390"/>
      <c r="DW731" s="390"/>
      <c r="DX731" s="390"/>
      <c r="DY731" s="390"/>
      <c r="DZ731" s="390"/>
      <c r="EA731" s="390"/>
      <c r="EB731" s="390"/>
    </row>
    <row r="732" spans="1:132" ht="14.25">
      <c r="A732" s="543" t="s">
        <v>177</v>
      </c>
      <c r="B732" s="428"/>
      <c r="C732" s="425">
        <f>'4a 1718 CS PC'!AP58</f>
        <v>1.78E-2</v>
      </c>
      <c r="D732" s="425">
        <f>'4a 1718 CS PC'!AR58</f>
        <v>2.5100000000000001E-2</v>
      </c>
      <c r="E732" s="425">
        <f>'4b 1819 CS PC'!$AT58</f>
        <v>1.6899999999999998E-2</v>
      </c>
      <c r="F732" s="425">
        <f>'4b 1819 CS PC'!AQ58</f>
        <v>2.3900000000000001E-2</v>
      </c>
      <c r="G732" s="425">
        <f>'4c 1920 CS PC'!AS58</f>
        <v>1.6799999999999999E-2</v>
      </c>
      <c r="H732" s="425">
        <f>'4c 1920 CS PC'!AP58</f>
        <v>2.3900000000000001E-2</v>
      </c>
      <c r="I732" s="425">
        <f>'4d 2021 CS PC'!AS58</f>
        <v>1.66E-2</v>
      </c>
      <c r="J732" s="425">
        <f>'4d 2021 CS PC'!AP58</f>
        <v>2.3699999999999999E-2</v>
      </c>
      <c r="K732" s="425">
        <f>'4e 2122 CS PC'!AB58</f>
        <v>1.6400000000000001E-2</v>
      </c>
      <c r="L732" s="425"/>
      <c r="M732" s="396">
        <f t="shared" si="1565"/>
        <v>0</v>
      </c>
      <c r="N732" s="396">
        <f t="shared" si="1606"/>
        <v>0</v>
      </c>
      <c r="O732" s="396">
        <f t="shared" si="1606"/>
        <v>0</v>
      </c>
      <c r="P732" s="396">
        <f t="shared" si="1606"/>
        <v>0</v>
      </c>
      <c r="Q732" s="396">
        <f t="shared" si="1606"/>
        <v>2.0648</v>
      </c>
      <c r="R732" s="396">
        <f t="shared" si="1606"/>
        <v>0</v>
      </c>
      <c r="S732" s="396">
        <f t="shared" si="1566"/>
        <v>9.4339999999999993</v>
      </c>
      <c r="T732" s="410"/>
      <c r="U732" s="410"/>
      <c r="V732" s="396">
        <f t="shared" si="1587"/>
        <v>6</v>
      </c>
      <c r="W732" s="396">
        <f t="shared" si="1604"/>
        <v>4</v>
      </c>
      <c r="X732" s="396">
        <f t="shared" si="1553"/>
        <v>0</v>
      </c>
      <c r="Y732" s="396">
        <f t="shared" si="1554"/>
        <v>2</v>
      </c>
      <c r="Z732" s="487">
        <f>ROUNDDOWN(Z$676*$E732,0)</f>
        <v>9</v>
      </c>
      <c r="AA732" s="396">
        <f t="shared" si="1554"/>
        <v>3</v>
      </c>
      <c r="AB732" s="396">
        <f t="shared" si="1569"/>
        <v>3</v>
      </c>
      <c r="AC732" s="396">
        <f t="shared" si="1554"/>
        <v>0</v>
      </c>
      <c r="AD732" s="396">
        <f t="shared" si="1597"/>
        <v>1</v>
      </c>
      <c r="AE732" s="396">
        <f t="shared" si="1598"/>
        <v>0</v>
      </c>
      <c r="AF732" s="396">
        <f t="shared" si="1615"/>
        <v>2</v>
      </c>
      <c r="AG732" s="396">
        <f t="shared" si="1615"/>
        <v>7</v>
      </c>
      <c r="AH732" s="396">
        <f t="shared" si="1611"/>
        <v>0</v>
      </c>
      <c r="AI732" s="396">
        <f t="shared" si="1570"/>
        <v>1</v>
      </c>
      <c r="AJ732" s="396">
        <f t="shared" si="1571"/>
        <v>0</v>
      </c>
      <c r="AK732" s="396">
        <f t="shared" si="1570"/>
        <v>0</v>
      </c>
      <c r="AL732" s="396">
        <f t="shared" si="1611"/>
        <v>0</v>
      </c>
      <c r="AM732" s="487">
        <f>ROUNDUP(AM$676*$I732,0)</f>
        <v>2</v>
      </c>
      <c r="AN732" s="396">
        <f t="shared" si="1572"/>
        <v>0</v>
      </c>
      <c r="AO732" s="396">
        <f t="shared" si="1612"/>
        <v>0</v>
      </c>
      <c r="AP732" s="396">
        <f t="shared" si="1612"/>
        <v>0</v>
      </c>
      <c r="AQ732" s="396">
        <f t="shared" si="1612"/>
        <v>0</v>
      </c>
      <c r="AR732" s="396">
        <f t="shared" si="1612"/>
        <v>0</v>
      </c>
      <c r="AS732" s="396">
        <f t="shared" si="1612"/>
        <v>0</v>
      </c>
      <c r="AT732" s="396">
        <f t="shared" si="1612"/>
        <v>0</v>
      </c>
      <c r="AU732" s="396">
        <f t="shared" si="1612"/>
        <v>0</v>
      </c>
      <c r="AV732" s="396">
        <f t="shared" si="1612"/>
        <v>0</v>
      </c>
      <c r="AW732" s="396">
        <f t="shared" si="1612"/>
        <v>0</v>
      </c>
      <c r="AX732" s="396">
        <f t="shared" si="1612"/>
        <v>0</v>
      </c>
      <c r="AY732" s="396">
        <f t="shared" si="1612"/>
        <v>0</v>
      </c>
      <c r="AZ732" s="396">
        <f t="shared" si="1612"/>
        <v>0</v>
      </c>
      <c r="BA732" s="396">
        <f t="shared" si="1612"/>
        <v>0</v>
      </c>
      <c r="BB732" s="396">
        <f t="shared" si="1612"/>
        <v>0</v>
      </c>
      <c r="BC732" s="396">
        <f t="shared" si="1612"/>
        <v>0</v>
      </c>
      <c r="BD732" s="396">
        <f t="shared" si="1612"/>
        <v>0</v>
      </c>
      <c r="BE732" s="396">
        <f t="shared" si="1612"/>
        <v>0</v>
      </c>
      <c r="BF732" s="396">
        <f t="shared" si="1612"/>
        <v>0</v>
      </c>
      <c r="BG732" s="396">
        <f t="shared" si="1612"/>
        <v>0</v>
      </c>
      <c r="BH732" s="396">
        <f t="shared" si="1612"/>
        <v>0</v>
      </c>
      <c r="BI732" s="396">
        <f t="shared" si="1612"/>
        <v>0</v>
      </c>
      <c r="BJ732" s="396">
        <f t="shared" si="1612"/>
        <v>0</v>
      </c>
      <c r="BK732" s="396">
        <f t="shared" si="1612"/>
        <v>0</v>
      </c>
      <c r="BL732" s="396">
        <f t="shared" si="1612"/>
        <v>0</v>
      </c>
      <c r="BM732" s="396">
        <f t="shared" si="1612"/>
        <v>0</v>
      </c>
      <c r="BN732" s="396">
        <f t="shared" si="1612"/>
        <v>0</v>
      </c>
      <c r="BO732" s="396">
        <f t="shared" si="1612"/>
        <v>0</v>
      </c>
      <c r="BP732" s="396">
        <f t="shared" si="1612"/>
        <v>0</v>
      </c>
      <c r="BQ732" s="396">
        <f t="shared" si="1612"/>
        <v>0</v>
      </c>
      <c r="BR732" s="396">
        <f t="shared" si="1612"/>
        <v>0</v>
      </c>
      <c r="BS732" s="396">
        <f t="shared" si="1612"/>
        <v>0</v>
      </c>
      <c r="BT732" s="396">
        <f t="shared" si="1612"/>
        <v>0</v>
      </c>
      <c r="BU732" s="396">
        <f t="shared" si="1612"/>
        <v>0</v>
      </c>
      <c r="BV732" s="396">
        <f t="shared" si="1612"/>
        <v>0</v>
      </c>
      <c r="BW732" s="396"/>
      <c r="BX732" s="396">
        <f>ROUND(SUM(M732:BW732),0)</f>
        <v>51</v>
      </c>
      <c r="BY732" s="397"/>
      <c r="BZ732" s="397">
        <f t="shared" si="1562"/>
        <v>0</v>
      </c>
      <c r="CA732" s="544">
        <f t="shared" si="1605"/>
        <v>0</v>
      </c>
      <c r="CB732" s="544">
        <f>ROUND(SUMIF($M$1:$BV$1,CB$1,$M732:$BV732),0)</f>
        <v>17</v>
      </c>
      <c r="CC732" s="544">
        <f t="shared" si="1610"/>
        <v>18</v>
      </c>
      <c r="CD732" s="544">
        <f t="shared" si="1610"/>
        <v>13</v>
      </c>
      <c r="CE732" s="544">
        <f t="shared" si="1610"/>
        <v>3</v>
      </c>
      <c r="CF732" s="544">
        <f t="shared" si="1610"/>
        <v>0</v>
      </c>
      <c r="CG732" s="544">
        <f t="shared" si="1610"/>
        <v>0</v>
      </c>
      <c r="CH732" s="544">
        <f t="shared" si="1610"/>
        <v>0</v>
      </c>
      <c r="CI732" s="391"/>
      <c r="CJ732" s="544">
        <f t="shared" si="1613"/>
        <v>2</v>
      </c>
      <c r="CK732" s="544">
        <f t="shared" si="1613"/>
        <v>21</v>
      </c>
      <c r="CL732" s="544">
        <f t="shared" si="1613"/>
        <v>16</v>
      </c>
      <c r="CM732" s="544">
        <f t="shared" si="1608"/>
        <v>10</v>
      </c>
      <c r="CN732" s="544">
        <f t="shared" si="1614"/>
        <v>2</v>
      </c>
      <c r="CO732" s="544">
        <f t="shared" si="1614"/>
        <v>0</v>
      </c>
      <c r="CP732" s="544">
        <f t="shared" si="1614"/>
        <v>0</v>
      </c>
      <c r="CQ732" s="544">
        <f t="shared" si="1614"/>
        <v>0</v>
      </c>
      <c r="CR732" s="398">
        <f t="shared" si="1573"/>
        <v>0</v>
      </c>
      <c r="CV732" s="390"/>
      <c r="CW732" s="390"/>
      <c r="CX732" s="390"/>
      <c r="CY732" s="390"/>
      <c r="CZ732" s="390"/>
      <c r="DA732" s="390"/>
      <c r="DB732" s="390"/>
      <c r="DC732" s="390"/>
      <c r="DD732" s="390"/>
      <c r="DE732" s="390"/>
      <c r="DF732" s="390"/>
      <c r="DG732" s="390"/>
      <c r="DH732" s="390"/>
      <c r="DI732" s="390"/>
      <c r="DJ732" s="390"/>
      <c r="DK732" s="390"/>
      <c r="DL732" s="390"/>
      <c r="DM732" s="390"/>
      <c r="DN732" s="390"/>
      <c r="DO732" s="390"/>
      <c r="DP732" s="390"/>
      <c r="DQ732" s="390"/>
      <c r="DR732" s="390"/>
      <c r="DS732" s="390"/>
      <c r="DT732" s="390"/>
      <c r="DU732" s="390"/>
      <c r="DV732" s="390"/>
      <c r="DW732" s="390"/>
      <c r="DX732" s="390"/>
      <c r="DY732" s="390"/>
      <c r="DZ732" s="390"/>
      <c r="EA732" s="390"/>
      <c r="EB732" s="390"/>
    </row>
    <row r="733" spans="1:132" ht="14.25">
      <c r="A733" s="543" t="s">
        <v>178</v>
      </c>
      <c r="B733" s="428"/>
      <c r="C733" s="425">
        <f>'4a 1718 CS PC'!AP59</f>
        <v>4.4999999999999997E-3</v>
      </c>
      <c r="D733" s="425">
        <f>'4a 1718 CS PC'!AR59</f>
        <v>6.3E-3</v>
      </c>
      <c r="E733" s="425">
        <f>'4b 1819 CS PC'!$AT59</f>
        <v>4.4000000000000003E-3</v>
      </c>
      <c r="F733" s="425">
        <f>'4b 1819 CS PC'!AQ59</f>
        <v>6.1999999999999998E-3</v>
      </c>
      <c r="G733" s="425">
        <f>'4c 1920 CS PC'!AS59</f>
        <v>4.3E-3</v>
      </c>
      <c r="H733" s="425">
        <f>'4c 1920 CS PC'!AP59</f>
        <v>6.1000000000000004E-3</v>
      </c>
      <c r="I733" s="425">
        <f>'4d 2021 CS PC'!AS59</f>
        <v>4.3E-3</v>
      </c>
      <c r="J733" s="425">
        <f>'4d 2021 CS PC'!AP59</f>
        <v>6.1999999999999998E-3</v>
      </c>
      <c r="K733" s="425">
        <f>'4e 2122 CS PC'!AB59</f>
        <v>4.3E-3</v>
      </c>
      <c r="L733" s="425"/>
      <c r="M733" s="396">
        <f t="shared" si="1565"/>
        <v>0</v>
      </c>
      <c r="N733" s="396">
        <f t="shared" ref="N733:R734" si="1616">N$676*$C733</f>
        <v>0</v>
      </c>
      <c r="O733" s="396">
        <f t="shared" si="1616"/>
        <v>0</v>
      </c>
      <c r="P733" s="396">
        <f t="shared" si="1616"/>
        <v>0</v>
      </c>
      <c r="Q733" s="396">
        <f t="shared" si="1616"/>
        <v>0.52199999999999991</v>
      </c>
      <c r="R733" s="396">
        <f t="shared" si="1616"/>
        <v>0</v>
      </c>
      <c r="S733" s="396">
        <f t="shared" si="1566"/>
        <v>2.3849999999999998</v>
      </c>
      <c r="T733" s="410"/>
      <c r="U733" s="410"/>
      <c r="V733" s="396">
        <f t="shared" si="1587"/>
        <v>1</v>
      </c>
      <c r="W733" s="396">
        <f t="shared" si="1604"/>
        <v>1</v>
      </c>
      <c r="X733" s="396">
        <f t="shared" si="1553"/>
        <v>0</v>
      </c>
      <c r="Y733" s="396">
        <f t="shared" si="1554"/>
        <v>1</v>
      </c>
      <c r="Z733" s="396">
        <f>ROUND(Z$676*$E733,0)</f>
        <v>3</v>
      </c>
      <c r="AA733" s="396">
        <f t="shared" si="1554"/>
        <v>1</v>
      </c>
      <c r="AB733" s="396">
        <f t="shared" si="1569"/>
        <v>1</v>
      </c>
      <c r="AC733" s="396">
        <f t="shared" si="1554"/>
        <v>0</v>
      </c>
      <c r="AD733" s="396">
        <f t="shared" si="1597"/>
        <v>0</v>
      </c>
      <c r="AE733" s="396">
        <f t="shared" si="1598"/>
        <v>0</v>
      </c>
      <c r="AF733" s="396">
        <f t="shared" si="1615"/>
        <v>1</v>
      </c>
      <c r="AG733" s="396">
        <f t="shared" si="1615"/>
        <v>2</v>
      </c>
      <c r="AH733" s="396">
        <f t="shared" si="1611"/>
        <v>0</v>
      </c>
      <c r="AI733" s="396">
        <f t="shared" si="1570"/>
        <v>0</v>
      </c>
      <c r="AJ733" s="396">
        <f t="shared" si="1571"/>
        <v>0</v>
      </c>
      <c r="AK733" s="396">
        <f t="shared" si="1570"/>
        <v>0</v>
      </c>
      <c r="AL733" s="396">
        <f t="shared" si="1611"/>
        <v>0</v>
      </c>
      <c r="AM733" s="396">
        <f t="shared" si="1611"/>
        <v>0</v>
      </c>
      <c r="AN733" s="396">
        <f t="shared" si="1572"/>
        <v>0</v>
      </c>
      <c r="AO733" s="396">
        <f t="shared" si="1612"/>
        <v>0</v>
      </c>
      <c r="AP733" s="396">
        <f t="shared" si="1612"/>
        <v>0</v>
      </c>
      <c r="AQ733" s="396">
        <f t="shared" si="1612"/>
        <v>0</v>
      </c>
      <c r="AR733" s="396">
        <f t="shared" si="1612"/>
        <v>0</v>
      </c>
      <c r="AS733" s="396">
        <f t="shared" si="1612"/>
        <v>0</v>
      </c>
      <c r="AT733" s="396">
        <f t="shared" si="1612"/>
        <v>0</v>
      </c>
      <c r="AU733" s="396">
        <f t="shared" si="1612"/>
        <v>0</v>
      </c>
      <c r="AV733" s="396">
        <f t="shared" si="1612"/>
        <v>0</v>
      </c>
      <c r="AW733" s="396">
        <f t="shared" si="1612"/>
        <v>0</v>
      </c>
      <c r="AX733" s="396">
        <f t="shared" si="1612"/>
        <v>0</v>
      </c>
      <c r="AY733" s="396">
        <f t="shared" si="1612"/>
        <v>0</v>
      </c>
      <c r="AZ733" s="396">
        <f t="shared" si="1612"/>
        <v>0</v>
      </c>
      <c r="BA733" s="396">
        <f t="shared" si="1612"/>
        <v>0</v>
      </c>
      <c r="BB733" s="396">
        <f t="shared" si="1612"/>
        <v>0</v>
      </c>
      <c r="BC733" s="396">
        <f t="shared" si="1612"/>
        <v>0</v>
      </c>
      <c r="BD733" s="396">
        <f t="shared" si="1612"/>
        <v>0</v>
      </c>
      <c r="BE733" s="396">
        <f t="shared" si="1612"/>
        <v>0</v>
      </c>
      <c r="BF733" s="396">
        <f t="shared" si="1612"/>
        <v>0</v>
      </c>
      <c r="BG733" s="396">
        <f t="shared" si="1612"/>
        <v>0</v>
      </c>
      <c r="BH733" s="396">
        <f t="shared" si="1612"/>
        <v>0</v>
      </c>
      <c r="BI733" s="396">
        <f t="shared" si="1612"/>
        <v>0</v>
      </c>
      <c r="BJ733" s="396">
        <f t="shared" si="1612"/>
        <v>0</v>
      </c>
      <c r="BK733" s="396">
        <f t="shared" si="1612"/>
        <v>0</v>
      </c>
      <c r="BL733" s="396">
        <f t="shared" si="1612"/>
        <v>0</v>
      </c>
      <c r="BM733" s="396">
        <f t="shared" si="1612"/>
        <v>0</v>
      </c>
      <c r="BN733" s="396">
        <f t="shared" si="1612"/>
        <v>0</v>
      </c>
      <c r="BO733" s="396">
        <f t="shared" si="1612"/>
        <v>0</v>
      </c>
      <c r="BP733" s="396">
        <f t="shared" si="1612"/>
        <v>0</v>
      </c>
      <c r="BQ733" s="396">
        <f t="shared" si="1612"/>
        <v>0</v>
      </c>
      <c r="BR733" s="396">
        <f t="shared" si="1612"/>
        <v>0</v>
      </c>
      <c r="BS733" s="396">
        <f t="shared" si="1612"/>
        <v>0</v>
      </c>
      <c r="BT733" s="396">
        <f t="shared" si="1612"/>
        <v>0</v>
      </c>
      <c r="BU733" s="396">
        <f t="shared" si="1612"/>
        <v>0</v>
      </c>
      <c r="BV733" s="396">
        <f t="shared" si="1612"/>
        <v>0</v>
      </c>
      <c r="BW733" s="396"/>
      <c r="BX733" s="396">
        <f>ROUND(SUM(M733:BW733),0)</f>
        <v>14</v>
      </c>
      <c r="BY733" s="397"/>
      <c r="BZ733" s="397">
        <f t="shared" si="1562"/>
        <v>0</v>
      </c>
      <c r="CA733" s="544">
        <f t="shared" si="1605"/>
        <v>0</v>
      </c>
      <c r="CB733" s="544">
        <f>ROUND(SUMIF($M$1:$BV$1,CB$1,$M733:$BV733),0)</f>
        <v>4</v>
      </c>
      <c r="CC733" s="544">
        <f t="shared" si="1610"/>
        <v>6</v>
      </c>
      <c r="CD733" s="544">
        <f t="shared" si="1610"/>
        <v>4</v>
      </c>
      <c r="CE733" s="544">
        <f t="shared" si="1610"/>
        <v>0</v>
      </c>
      <c r="CF733" s="544">
        <f t="shared" si="1610"/>
        <v>0</v>
      </c>
      <c r="CG733" s="544">
        <f t="shared" si="1610"/>
        <v>0</v>
      </c>
      <c r="CH733" s="544">
        <f t="shared" si="1610"/>
        <v>0</v>
      </c>
      <c r="CI733" s="391"/>
      <c r="CJ733" s="544">
        <f t="shared" si="1613"/>
        <v>1</v>
      </c>
      <c r="CK733" s="544">
        <f t="shared" si="1613"/>
        <v>5</v>
      </c>
      <c r="CL733" s="544">
        <f t="shared" si="1613"/>
        <v>5</v>
      </c>
      <c r="CM733" s="544">
        <f t="shared" si="1608"/>
        <v>3</v>
      </c>
      <c r="CN733" s="544">
        <f t="shared" si="1614"/>
        <v>0</v>
      </c>
      <c r="CO733" s="544">
        <f t="shared" si="1614"/>
        <v>0</v>
      </c>
      <c r="CP733" s="544">
        <f t="shared" si="1614"/>
        <v>0</v>
      </c>
      <c r="CQ733" s="544">
        <f t="shared" si="1614"/>
        <v>0</v>
      </c>
      <c r="CR733" s="398">
        <f t="shared" si="1573"/>
        <v>0</v>
      </c>
      <c r="CV733" s="390"/>
      <c r="CW733" s="390"/>
      <c r="CX733" s="390"/>
      <c r="CY733" s="390"/>
      <c r="CZ733" s="390"/>
      <c r="DA733" s="390"/>
      <c r="DB733" s="390"/>
      <c r="DC733" s="390"/>
      <c r="DD733" s="390"/>
      <c r="DE733" s="390"/>
      <c r="DF733" s="390"/>
      <c r="DG733" s="390"/>
      <c r="DH733" s="390"/>
      <c r="DI733" s="390"/>
      <c r="DJ733" s="390"/>
      <c r="DK733" s="390"/>
      <c r="DL733" s="390"/>
      <c r="DM733" s="390"/>
      <c r="DN733" s="390"/>
      <c r="DO733" s="390"/>
      <c r="DP733" s="390"/>
      <c r="DQ733" s="390"/>
      <c r="DR733" s="390"/>
      <c r="DS733" s="390"/>
      <c r="DT733" s="390"/>
      <c r="DU733" s="390"/>
      <c r="DV733" s="390"/>
      <c r="DW733" s="390"/>
      <c r="DX733" s="390"/>
      <c r="DY733" s="390"/>
      <c r="DZ733" s="390"/>
      <c r="EA733" s="390"/>
      <c r="EB733" s="390"/>
    </row>
    <row r="734" spans="1:132" ht="14.25">
      <c r="A734" s="543" t="s">
        <v>179</v>
      </c>
      <c r="B734" s="428"/>
      <c r="C734" s="425">
        <f>'4a 1718 CS PC'!AP60</f>
        <v>2.5999999999999999E-3</v>
      </c>
      <c r="D734" s="425">
        <f>'4a 1718 CS PC'!AR60</f>
        <v>3.5999999999999999E-3</v>
      </c>
      <c r="E734" s="425">
        <f>'4b 1819 CS PC'!$AT60</f>
        <v>2.7000000000000001E-3</v>
      </c>
      <c r="F734" s="425">
        <f>'4b 1819 CS PC'!AQ60</f>
        <v>3.8E-3</v>
      </c>
      <c r="G734" s="425">
        <f>'4c 1920 CS PC'!AS60</f>
        <v>2.7000000000000001E-3</v>
      </c>
      <c r="H734" s="425">
        <f>'4c 1920 CS PC'!AP60</f>
        <v>3.8E-3</v>
      </c>
      <c r="I734" s="425">
        <f>'4d 2021 CS PC'!AS60</f>
        <v>2.7000000000000001E-3</v>
      </c>
      <c r="J734" s="425">
        <f>'4d 2021 CS PC'!AP60</f>
        <v>3.8E-3</v>
      </c>
      <c r="K734" s="425">
        <f>'4e 2122 CS PC'!AB60</f>
        <v>2.7000000000000001E-3</v>
      </c>
      <c r="L734" s="425"/>
      <c r="M734" s="396">
        <f t="shared" si="1565"/>
        <v>0</v>
      </c>
      <c r="N734" s="396">
        <f t="shared" si="1616"/>
        <v>0</v>
      </c>
      <c r="O734" s="396">
        <f t="shared" si="1616"/>
        <v>0</v>
      </c>
      <c r="P734" s="396">
        <f t="shared" si="1616"/>
        <v>0</v>
      </c>
      <c r="Q734" s="396">
        <f t="shared" si="1616"/>
        <v>0.30159999999999998</v>
      </c>
      <c r="R734" s="396">
        <f t="shared" si="1616"/>
        <v>0</v>
      </c>
      <c r="S734" s="396">
        <f t="shared" si="1566"/>
        <v>1.3779999999999999</v>
      </c>
      <c r="T734" s="410"/>
      <c r="U734" s="410"/>
      <c r="V734" s="396">
        <f t="shared" si="1587"/>
        <v>1</v>
      </c>
      <c r="W734" s="396">
        <f t="shared" si="1604"/>
        <v>1</v>
      </c>
      <c r="X734" s="396">
        <f t="shared" si="1553"/>
        <v>0</v>
      </c>
      <c r="Y734" s="396">
        <f t="shared" si="1554"/>
        <v>0</v>
      </c>
      <c r="Z734" s="396">
        <f>ROUND(Z$676*$E734,0)</f>
        <v>2</v>
      </c>
      <c r="AA734" s="396">
        <f t="shared" si="1554"/>
        <v>0</v>
      </c>
      <c r="AB734" s="396">
        <f t="shared" si="1569"/>
        <v>1</v>
      </c>
      <c r="AC734" s="396">
        <f t="shared" si="1554"/>
        <v>0</v>
      </c>
      <c r="AD734" s="396">
        <f t="shared" si="1597"/>
        <v>0</v>
      </c>
      <c r="AE734" s="396">
        <f t="shared" si="1598"/>
        <v>0</v>
      </c>
      <c r="AF734" s="396">
        <f t="shared" si="1615"/>
        <v>0</v>
      </c>
      <c r="AG734" s="396">
        <f t="shared" si="1615"/>
        <v>1</v>
      </c>
      <c r="AH734" s="396">
        <f t="shared" si="1611"/>
        <v>0</v>
      </c>
      <c r="AI734" s="396">
        <f t="shared" si="1570"/>
        <v>0</v>
      </c>
      <c r="AJ734" s="396">
        <f t="shared" si="1571"/>
        <v>0</v>
      </c>
      <c r="AK734" s="396">
        <f t="shared" si="1570"/>
        <v>0</v>
      </c>
      <c r="AL734" s="396">
        <f t="shared" si="1611"/>
        <v>0</v>
      </c>
      <c r="AM734" s="396">
        <f t="shared" si="1611"/>
        <v>0</v>
      </c>
      <c r="AN734" s="396">
        <f t="shared" si="1572"/>
        <v>0</v>
      </c>
      <c r="AO734" s="396">
        <f t="shared" si="1612"/>
        <v>0</v>
      </c>
      <c r="AP734" s="396">
        <f t="shared" si="1612"/>
        <v>0</v>
      </c>
      <c r="AQ734" s="396">
        <f t="shared" si="1612"/>
        <v>0</v>
      </c>
      <c r="AR734" s="396">
        <f t="shared" si="1612"/>
        <v>0</v>
      </c>
      <c r="AS734" s="396">
        <f t="shared" si="1612"/>
        <v>0</v>
      </c>
      <c r="AT734" s="396">
        <f t="shared" si="1612"/>
        <v>0</v>
      </c>
      <c r="AU734" s="396">
        <f t="shared" si="1612"/>
        <v>0</v>
      </c>
      <c r="AV734" s="396">
        <f t="shared" si="1612"/>
        <v>0</v>
      </c>
      <c r="AW734" s="396">
        <f t="shared" si="1612"/>
        <v>0</v>
      </c>
      <c r="AX734" s="396">
        <f t="shared" si="1612"/>
        <v>0</v>
      </c>
      <c r="AY734" s="396">
        <f t="shared" si="1612"/>
        <v>0</v>
      </c>
      <c r="AZ734" s="396">
        <f t="shared" si="1612"/>
        <v>0</v>
      </c>
      <c r="BA734" s="396">
        <f t="shared" si="1612"/>
        <v>0</v>
      </c>
      <c r="BB734" s="396">
        <f t="shared" si="1612"/>
        <v>0</v>
      </c>
      <c r="BC734" s="396">
        <f t="shared" si="1612"/>
        <v>0</v>
      </c>
      <c r="BD734" s="396">
        <f t="shared" si="1612"/>
        <v>0</v>
      </c>
      <c r="BE734" s="396">
        <f t="shared" si="1612"/>
        <v>0</v>
      </c>
      <c r="BF734" s="396">
        <f t="shared" si="1612"/>
        <v>0</v>
      </c>
      <c r="BG734" s="396">
        <f t="shared" si="1612"/>
        <v>0</v>
      </c>
      <c r="BH734" s="396">
        <f t="shared" si="1612"/>
        <v>0</v>
      </c>
      <c r="BI734" s="396">
        <f t="shared" si="1612"/>
        <v>0</v>
      </c>
      <c r="BJ734" s="396">
        <f t="shared" si="1612"/>
        <v>0</v>
      </c>
      <c r="BK734" s="396">
        <f t="shared" si="1612"/>
        <v>0</v>
      </c>
      <c r="BL734" s="396">
        <f t="shared" si="1612"/>
        <v>0</v>
      </c>
      <c r="BM734" s="396">
        <f t="shared" si="1612"/>
        <v>0</v>
      </c>
      <c r="BN734" s="396">
        <f t="shared" si="1612"/>
        <v>0</v>
      </c>
      <c r="BO734" s="396">
        <f t="shared" si="1612"/>
        <v>0</v>
      </c>
      <c r="BP734" s="396">
        <f t="shared" si="1612"/>
        <v>0</v>
      </c>
      <c r="BQ734" s="396">
        <f t="shared" si="1612"/>
        <v>0</v>
      </c>
      <c r="BR734" s="396">
        <f t="shared" si="1612"/>
        <v>0</v>
      </c>
      <c r="BS734" s="396">
        <f t="shared" si="1612"/>
        <v>0</v>
      </c>
      <c r="BT734" s="396">
        <f t="shared" si="1612"/>
        <v>0</v>
      </c>
      <c r="BU734" s="396">
        <f t="shared" si="1612"/>
        <v>0</v>
      </c>
      <c r="BV734" s="396">
        <f t="shared" si="1612"/>
        <v>0</v>
      </c>
      <c r="BW734" s="396"/>
      <c r="BX734" s="396">
        <f>ROUND(SUM(M734:BW734),0)</f>
        <v>8</v>
      </c>
      <c r="BY734" s="397"/>
      <c r="BZ734" s="397">
        <f t="shared" si="1562"/>
        <v>0</v>
      </c>
      <c r="CA734" s="544">
        <f t="shared" si="1605"/>
        <v>0</v>
      </c>
      <c r="CB734" s="544">
        <f>ROUND(SUMIF($M$1:$BV$1,CB$1,$M734:$BV734),0)</f>
        <v>3</v>
      </c>
      <c r="CC734" s="544">
        <f t="shared" si="1610"/>
        <v>3</v>
      </c>
      <c r="CD734" s="544">
        <f t="shared" si="1610"/>
        <v>2</v>
      </c>
      <c r="CE734" s="544">
        <f t="shared" si="1610"/>
        <v>0</v>
      </c>
      <c r="CF734" s="544">
        <f t="shared" si="1610"/>
        <v>0</v>
      </c>
      <c r="CG734" s="544">
        <f t="shared" si="1610"/>
        <v>0</v>
      </c>
      <c r="CH734" s="544">
        <f t="shared" si="1610"/>
        <v>0</v>
      </c>
      <c r="CI734" s="391"/>
      <c r="CJ734" s="544">
        <f t="shared" si="1613"/>
        <v>0</v>
      </c>
      <c r="CK734" s="544">
        <f t="shared" si="1613"/>
        <v>3</v>
      </c>
      <c r="CL734" s="544">
        <f t="shared" si="1613"/>
        <v>3</v>
      </c>
      <c r="CM734" s="567">
        <f>ROUNDUP(SUMIF($M$2:$BV$2,CM$1,$M734:$BV734),0)+1</f>
        <v>2</v>
      </c>
      <c r="CN734" s="544">
        <f t="shared" si="1614"/>
        <v>0</v>
      </c>
      <c r="CO734" s="544">
        <f t="shared" si="1614"/>
        <v>0</v>
      </c>
      <c r="CP734" s="544">
        <f t="shared" si="1614"/>
        <v>0</v>
      </c>
      <c r="CQ734" s="544">
        <f t="shared" si="1614"/>
        <v>0</v>
      </c>
      <c r="CR734" s="398">
        <f t="shared" si="1573"/>
        <v>0</v>
      </c>
      <c r="CV734" s="390"/>
      <c r="CW734" s="390"/>
      <c r="CX734" s="390"/>
      <c r="CY734" s="390"/>
      <c r="CZ734" s="390"/>
      <c r="DA734" s="390"/>
      <c r="DB734" s="390"/>
      <c r="DC734" s="390"/>
      <c r="DD734" s="390"/>
      <c r="DE734" s="390"/>
      <c r="DF734" s="390"/>
      <c r="DG734" s="390"/>
      <c r="DH734" s="390"/>
      <c r="DI734" s="390"/>
      <c r="DJ734" s="390"/>
      <c r="DK734" s="390"/>
      <c r="DL734" s="390"/>
      <c r="DM734" s="390"/>
      <c r="DN734" s="390"/>
      <c r="DO734" s="390"/>
      <c r="DP734" s="390"/>
      <c r="DQ734" s="390"/>
      <c r="DR734" s="390"/>
      <c r="DS734" s="390"/>
      <c r="DT734" s="390"/>
      <c r="DU734" s="390"/>
      <c r="DV734" s="390"/>
      <c r="DW734" s="390"/>
      <c r="DX734" s="390"/>
      <c r="DY734" s="390"/>
      <c r="DZ734" s="390"/>
      <c r="EA734" s="390"/>
      <c r="EB734" s="390"/>
    </row>
    <row r="735" spans="1:132" ht="14.25">
      <c r="A735" s="551" t="s">
        <v>98</v>
      </c>
      <c r="B735" s="551"/>
      <c r="C735" s="564">
        <f t="shared" ref="C735:V735" si="1617">SUM(C677:C734)</f>
        <v>0.99999999999999978</v>
      </c>
      <c r="D735" s="564">
        <f t="shared" si="1617"/>
        <v>1</v>
      </c>
      <c r="E735" s="564">
        <f t="shared" si="1617"/>
        <v>0.99999999999999978</v>
      </c>
      <c r="F735" s="564">
        <f t="shared" si="1617"/>
        <v>0.99999999999999956</v>
      </c>
      <c r="G735" s="564">
        <f t="shared" si="1617"/>
        <v>0.99999999999999989</v>
      </c>
      <c r="H735" s="564">
        <f t="shared" si="1617"/>
        <v>0.99999999999999978</v>
      </c>
      <c r="I735" s="564">
        <f>SUM(I677:I734)</f>
        <v>0.99999999999999978</v>
      </c>
      <c r="J735" s="564">
        <f>SUM(J677:J734)</f>
        <v>1</v>
      </c>
      <c r="K735" s="564">
        <f>SUM(K677:K734)</f>
        <v>0.99999999999999978</v>
      </c>
      <c r="L735" s="564"/>
      <c r="M735" s="490">
        <f t="shared" si="1617"/>
        <v>0</v>
      </c>
      <c r="N735" s="490">
        <f t="shared" si="1617"/>
        <v>0</v>
      </c>
      <c r="O735" s="490">
        <f t="shared" si="1617"/>
        <v>0</v>
      </c>
      <c r="P735" s="490">
        <f t="shared" si="1617"/>
        <v>0</v>
      </c>
      <c r="Q735" s="490">
        <f t="shared" si="1617"/>
        <v>116.00000000000004</v>
      </c>
      <c r="R735" s="490">
        <f t="shared" si="1617"/>
        <v>0</v>
      </c>
      <c r="S735" s="490">
        <f t="shared" si="1617"/>
        <v>529.99999999999989</v>
      </c>
      <c r="T735" s="490">
        <f t="shared" si="1617"/>
        <v>0</v>
      </c>
      <c r="U735" s="490">
        <f t="shared" si="1617"/>
        <v>0</v>
      </c>
      <c r="V735" s="490">
        <f t="shared" si="1617"/>
        <v>332</v>
      </c>
      <c r="W735" s="490">
        <f>SUM(W677:W734)</f>
        <v>231</v>
      </c>
      <c r="X735" s="490">
        <f>SUM(X677:X734)</f>
        <v>0</v>
      </c>
      <c r="Y735" s="490">
        <f>SUM(Y677:Y734)</f>
        <v>146</v>
      </c>
      <c r="Z735" s="490">
        <f>SUM(Z677:Z734)</f>
        <v>581</v>
      </c>
      <c r="AA735" s="490">
        <f>SUM(AA677:AA734)</f>
        <v>162</v>
      </c>
      <c r="AB735" s="490">
        <f t="shared" ref="AB735" si="1618">SUM(AB677:AB734)</f>
        <v>197</v>
      </c>
      <c r="AC735" s="490">
        <f>SUM(AC677:AC734)</f>
        <v>0</v>
      </c>
      <c r="AD735" s="490">
        <f>SUM(AD677:AD734)</f>
        <v>48</v>
      </c>
      <c r="AE735" s="490">
        <f>SUM(AE677:AE734)</f>
        <v>0</v>
      </c>
      <c r="AF735" s="490">
        <f t="shared" ref="AF735" si="1619">SUM(AF677:AF734)</f>
        <v>145</v>
      </c>
      <c r="AG735" s="490">
        <f t="shared" ref="AG735" si="1620">SUM(AG677:AG734)</f>
        <v>442</v>
      </c>
      <c r="AH735" s="490">
        <f t="shared" ref="AH735:AI735" si="1621">SUM(AH677:AH734)</f>
        <v>8</v>
      </c>
      <c r="AI735" s="490">
        <f t="shared" si="1621"/>
        <v>45</v>
      </c>
      <c r="AJ735" s="490">
        <f t="shared" ref="AJ735:AK735" si="1622">SUM(AJ677:AJ734)</f>
        <v>1</v>
      </c>
      <c r="AK735" s="490">
        <f t="shared" si="1622"/>
        <v>0</v>
      </c>
      <c r="AL735" s="490">
        <f t="shared" ref="AL735:BV735" si="1623">SUM(AL677:AL734)</f>
        <v>0</v>
      </c>
      <c r="AM735" s="490">
        <f t="shared" ref="AM735" si="1624">SUM(AM677:AM734)</f>
        <v>67</v>
      </c>
      <c r="AN735" s="490">
        <f t="shared" ref="AN735" si="1625">SUM(AN677:AN734)</f>
        <v>0</v>
      </c>
      <c r="AO735" s="490">
        <f t="shared" si="1623"/>
        <v>0</v>
      </c>
      <c r="AP735" s="490">
        <f t="shared" si="1623"/>
        <v>0</v>
      </c>
      <c r="AQ735" s="490">
        <f t="shared" si="1623"/>
        <v>0</v>
      </c>
      <c r="AR735" s="490">
        <f t="shared" si="1623"/>
        <v>0</v>
      </c>
      <c r="AS735" s="490">
        <f t="shared" si="1623"/>
        <v>0</v>
      </c>
      <c r="AT735" s="490">
        <f t="shared" si="1623"/>
        <v>0</v>
      </c>
      <c r="AU735" s="490">
        <f t="shared" si="1623"/>
        <v>0</v>
      </c>
      <c r="AV735" s="490">
        <f t="shared" si="1623"/>
        <v>0</v>
      </c>
      <c r="AW735" s="490">
        <f t="shared" si="1623"/>
        <v>0</v>
      </c>
      <c r="AX735" s="490">
        <f t="shared" si="1623"/>
        <v>0</v>
      </c>
      <c r="AY735" s="490">
        <f t="shared" si="1623"/>
        <v>0</v>
      </c>
      <c r="AZ735" s="490">
        <f t="shared" si="1623"/>
        <v>0</v>
      </c>
      <c r="BA735" s="490">
        <f t="shared" si="1623"/>
        <v>0</v>
      </c>
      <c r="BB735" s="490">
        <f t="shared" si="1623"/>
        <v>0</v>
      </c>
      <c r="BC735" s="490">
        <f t="shared" si="1623"/>
        <v>0</v>
      </c>
      <c r="BD735" s="490">
        <f t="shared" si="1623"/>
        <v>0</v>
      </c>
      <c r="BE735" s="490">
        <f t="shared" si="1623"/>
        <v>0</v>
      </c>
      <c r="BF735" s="490">
        <f t="shared" si="1623"/>
        <v>0</v>
      </c>
      <c r="BG735" s="490">
        <f t="shared" si="1623"/>
        <v>0</v>
      </c>
      <c r="BH735" s="490">
        <f t="shared" si="1623"/>
        <v>0</v>
      </c>
      <c r="BI735" s="490">
        <f t="shared" si="1623"/>
        <v>0</v>
      </c>
      <c r="BJ735" s="490">
        <f t="shared" si="1623"/>
        <v>0</v>
      </c>
      <c r="BK735" s="490">
        <f t="shared" si="1623"/>
        <v>0</v>
      </c>
      <c r="BL735" s="490">
        <f t="shared" si="1623"/>
        <v>0</v>
      </c>
      <c r="BM735" s="490">
        <f t="shared" si="1623"/>
        <v>0</v>
      </c>
      <c r="BN735" s="490">
        <f t="shared" si="1623"/>
        <v>0</v>
      </c>
      <c r="BO735" s="490">
        <f t="shared" si="1623"/>
        <v>0</v>
      </c>
      <c r="BP735" s="490">
        <f t="shared" si="1623"/>
        <v>0</v>
      </c>
      <c r="BQ735" s="490">
        <f t="shared" si="1623"/>
        <v>0</v>
      </c>
      <c r="BR735" s="490">
        <f t="shared" si="1623"/>
        <v>0</v>
      </c>
      <c r="BS735" s="490">
        <f t="shared" si="1623"/>
        <v>0</v>
      </c>
      <c r="BT735" s="490">
        <f t="shared" si="1623"/>
        <v>0</v>
      </c>
      <c r="BU735" s="490">
        <f t="shared" si="1623"/>
        <v>0</v>
      </c>
      <c r="BV735" s="490">
        <f t="shared" si="1623"/>
        <v>0</v>
      </c>
      <c r="BW735" s="490"/>
      <c r="BX735" s="490">
        <f>SUM(BX677:BX734)</f>
        <v>3051</v>
      </c>
      <c r="BY735" s="397"/>
      <c r="BZ735" s="397"/>
      <c r="CA735" s="490">
        <f t="shared" si="1605"/>
        <v>0</v>
      </c>
      <c r="CB735" s="490">
        <f>ROUND(SUMIF($M$1:$BV$1,CB$1,$M735:$BV735),0)</f>
        <v>978</v>
      </c>
      <c r="CC735" s="490">
        <f t="shared" si="1610"/>
        <v>1120</v>
      </c>
      <c r="CD735" s="490">
        <f t="shared" si="1610"/>
        <v>832</v>
      </c>
      <c r="CE735" s="490">
        <f t="shared" si="1610"/>
        <v>121</v>
      </c>
      <c r="CF735" s="490">
        <f t="shared" si="1610"/>
        <v>0</v>
      </c>
      <c r="CG735" s="490">
        <f t="shared" si="1610"/>
        <v>0</v>
      </c>
      <c r="CH735" s="490">
        <f t="shared" si="1610"/>
        <v>0</v>
      </c>
      <c r="CI735" s="391"/>
      <c r="CJ735" s="490">
        <f t="shared" si="1613"/>
        <v>116</v>
      </c>
      <c r="CK735" s="490">
        <f t="shared" si="1613"/>
        <v>1239</v>
      </c>
      <c r="CL735" s="490">
        <f t="shared" si="1613"/>
        <v>988</v>
      </c>
      <c r="CM735" s="490">
        <f>ROUND(SUMIF($M$2:$BV$2,CM$1,$M735:$BV735),0)</f>
        <v>641</v>
      </c>
      <c r="CN735" s="490">
        <f t="shared" si="1614"/>
        <v>67</v>
      </c>
      <c r="CO735" s="490">
        <f t="shared" si="1614"/>
        <v>0</v>
      </c>
      <c r="CP735" s="490">
        <f t="shared" si="1614"/>
        <v>0</v>
      </c>
      <c r="CQ735" s="490">
        <f t="shared" si="1614"/>
        <v>0</v>
      </c>
      <c r="CR735" s="398">
        <f t="shared" si="1573"/>
        <v>0</v>
      </c>
      <c r="CV735" s="390"/>
      <c r="CW735" s="390"/>
      <c r="CX735" s="390"/>
      <c r="CY735" s="390"/>
      <c r="CZ735" s="390"/>
      <c r="DA735" s="390"/>
      <c r="DB735" s="390"/>
      <c r="DC735" s="390"/>
      <c r="DD735" s="390"/>
      <c r="DE735" s="390"/>
      <c r="DF735" s="390"/>
      <c r="DG735" s="390"/>
      <c r="DH735" s="390"/>
      <c r="DI735" s="390"/>
      <c r="DJ735" s="390"/>
      <c r="DK735" s="390"/>
      <c r="DL735" s="390"/>
      <c r="DM735" s="390"/>
      <c r="DN735" s="390"/>
      <c r="DO735" s="390"/>
      <c r="DP735" s="390"/>
      <c r="DQ735" s="390"/>
      <c r="DR735" s="390"/>
      <c r="DS735" s="390"/>
      <c r="DT735" s="390"/>
      <c r="DU735" s="390"/>
      <c r="DV735" s="390"/>
      <c r="DW735" s="390"/>
      <c r="DX735" s="390"/>
      <c r="DY735" s="390"/>
      <c r="DZ735" s="390"/>
      <c r="EA735" s="390"/>
      <c r="EB735" s="390"/>
    </row>
    <row r="736" spans="1:132" ht="14.25" hidden="1">
      <c r="A736" s="426"/>
      <c r="B736" s="426"/>
      <c r="C736" s="427"/>
      <c r="D736" s="427"/>
      <c r="E736" s="427"/>
      <c r="F736" s="427"/>
      <c r="G736" s="427"/>
      <c r="H736" s="427"/>
      <c r="I736" s="427"/>
      <c r="J736" s="427"/>
      <c r="K736" s="427"/>
      <c r="L736" s="427"/>
      <c r="M736" s="419">
        <f t="shared" ref="M736:X736" si="1626">M676-M735</f>
        <v>0</v>
      </c>
      <c r="N736" s="419">
        <f t="shared" si="1626"/>
        <v>0</v>
      </c>
      <c r="O736" s="419">
        <f t="shared" si="1626"/>
        <v>0</v>
      </c>
      <c r="P736" s="419">
        <f t="shared" si="1626"/>
        <v>0</v>
      </c>
      <c r="Q736" s="419">
        <f t="shared" si="1626"/>
        <v>0</v>
      </c>
      <c r="R736" s="419">
        <f t="shared" si="1626"/>
        <v>0</v>
      </c>
      <c r="S736" s="419">
        <f t="shared" si="1626"/>
        <v>0</v>
      </c>
      <c r="T736" s="419">
        <f t="shared" si="1626"/>
        <v>0</v>
      </c>
      <c r="U736" s="419">
        <f t="shared" si="1626"/>
        <v>0</v>
      </c>
      <c r="V736" s="419">
        <f t="shared" si="1626"/>
        <v>0</v>
      </c>
      <c r="W736" s="419">
        <f t="shared" si="1626"/>
        <v>0</v>
      </c>
      <c r="X736" s="419">
        <f t="shared" si="1626"/>
        <v>0</v>
      </c>
      <c r="Y736" s="419">
        <f t="shared" ref="Y736:BX736" si="1627">Y676-Y735</f>
        <v>0</v>
      </c>
      <c r="Z736" s="419">
        <f t="shared" ref="Z736:AA736" si="1628">Z676-Z735</f>
        <v>0</v>
      </c>
      <c r="AA736" s="419">
        <f t="shared" si="1628"/>
        <v>0</v>
      </c>
      <c r="AB736" s="419">
        <f t="shared" si="1627"/>
        <v>0</v>
      </c>
      <c r="AC736" s="419">
        <f t="shared" si="1627"/>
        <v>0</v>
      </c>
      <c r="AD736" s="419">
        <f>AD676-AD735</f>
        <v>0</v>
      </c>
      <c r="AE736" s="419">
        <f>AE676-AE735</f>
        <v>0</v>
      </c>
      <c r="AF736" s="419">
        <f t="shared" ref="AF736" si="1629">AF676-AF735</f>
        <v>0</v>
      </c>
      <c r="AG736" s="419">
        <f t="shared" ref="AG736" si="1630">AG676-AG735</f>
        <v>0</v>
      </c>
      <c r="AH736" s="419">
        <f t="shared" ref="AH736:AI736" si="1631">AH676-AH735</f>
        <v>0</v>
      </c>
      <c r="AI736" s="419">
        <f t="shared" si="1631"/>
        <v>0</v>
      </c>
      <c r="AJ736" s="419">
        <f t="shared" ref="AJ736:AK736" si="1632">AJ676-AJ735</f>
        <v>0</v>
      </c>
      <c r="AK736" s="419">
        <f t="shared" si="1632"/>
        <v>0</v>
      </c>
      <c r="AL736" s="419">
        <f t="shared" si="1627"/>
        <v>0</v>
      </c>
      <c r="AM736" s="419">
        <f t="shared" ref="AM736" si="1633">AM676-AM735</f>
        <v>0</v>
      </c>
      <c r="AN736" s="419">
        <f t="shared" ref="AN736" si="1634">AN676-AN735</f>
        <v>0</v>
      </c>
      <c r="AO736" s="419">
        <f t="shared" si="1627"/>
        <v>0</v>
      </c>
      <c r="AP736" s="419">
        <f t="shared" si="1627"/>
        <v>0</v>
      </c>
      <c r="AQ736" s="419">
        <f t="shared" si="1627"/>
        <v>0</v>
      </c>
      <c r="AR736" s="419">
        <f t="shared" si="1627"/>
        <v>0</v>
      </c>
      <c r="AS736" s="419">
        <f t="shared" si="1627"/>
        <v>0</v>
      </c>
      <c r="AT736" s="419">
        <f t="shared" si="1627"/>
        <v>0</v>
      </c>
      <c r="AU736" s="419">
        <f t="shared" si="1627"/>
        <v>0</v>
      </c>
      <c r="AV736" s="419">
        <f t="shared" si="1627"/>
        <v>0</v>
      </c>
      <c r="AW736" s="419">
        <f t="shared" si="1627"/>
        <v>0</v>
      </c>
      <c r="AX736" s="419">
        <f t="shared" si="1627"/>
        <v>0</v>
      </c>
      <c r="AY736" s="419">
        <f t="shared" si="1627"/>
        <v>0</v>
      </c>
      <c r="AZ736" s="419">
        <f t="shared" si="1627"/>
        <v>0</v>
      </c>
      <c r="BA736" s="419">
        <f t="shared" si="1627"/>
        <v>0</v>
      </c>
      <c r="BB736" s="419">
        <f t="shared" si="1627"/>
        <v>0</v>
      </c>
      <c r="BC736" s="419">
        <f t="shared" si="1627"/>
        <v>0</v>
      </c>
      <c r="BD736" s="419">
        <f t="shared" si="1627"/>
        <v>0</v>
      </c>
      <c r="BE736" s="419">
        <f t="shared" si="1627"/>
        <v>0</v>
      </c>
      <c r="BF736" s="419">
        <f t="shared" si="1627"/>
        <v>0</v>
      </c>
      <c r="BG736" s="419">
        <f t="shared" si="1627"/>
        <v>0</v>
      </c>
      <c r="BH736" s="419">
        <f t="shared" si="1627"/>
        <v>0</v>
      </c>
      <c r="BI736" s="419">
        <f t="shared" si="1627"/>
        <v>0</v>
      </c>
      <c r="BJ736" s="419">
        <f t="shared" si="1627"/>
        <v>0</v>
      </c>
      <c r="BK736" s="419">
        <f t="shared" si="1627"/>
        <v>0</v>
      </c>
      <c r="BL736" s="419">
        <f t="shared" si="1627"/>
        <v>0</v>
      </c>
      <c r="BM736" s="419">
        <f t="shared" si="1627"/>
        <v>0</v>
      </c>
      <c r="BN736" s="419">
        <f t="shared" si="1627"/>
        <v>0</v>
      </c>
      <c r="BO736" s="419">
        <f t="shared" si="1627"/>
        <v>0</v>
      </c>
      <c r="BP736" s="419">
        <f t="shared" si="1627"/>
        <v>0</v>
      </c>
      <c r="BQ736" s="419">
        <f t="shared" si="1627"/>
        <v>0</v>
      </c>
      <c r="BR736" s="419">
        <f t="shared" si="1627"/>
        <v>0</v>
      </c>
      <c r="BS736" s="419">
        <f t="shared" si="1627"/>
        <v>0</v>
      </c>
      <c r="BT736" s="419">
        <f t="shared" si="1627"/>
        <v>0</v>
      </c>
      <c r="BU736" s="419">
        <f t="shared" si="1627"/>
        <v>0</v>
      </c>
      <c r="BV736" s="419">
        <f t="shared" si="1627"/>
        <v>0</v>
      </c>
      <c r="BW736" s="419">
        <f t="shared" si="1627"/>
        <v>0</v>
      </c>
      <c r="BX736" s="419">
        <f t="shared" si="1627"/>
        <v>0</v>
      </c>
      <c r="BY736" s="419"/>
      <c r="BZ736" s="419"/>
      <c r="CA736" s="419">
        <f t="shared" ref="CA736:CH736" si="1635">CA676-CA735</f>
        <v>0</v>
      </c>
      <c r="CB736" s="419">
        <f t="shared" si="1635"/>
        <v>0</v>
      </c>
      <c r="CC736" s="419">
        <f t="shared" si="1635"/>
        <v>0</v>
      </c>
      <c r="CD736" s="419">
        <f t="shared" si="1635"/>
        <v>0</v>
      </c>
      <c r="CE736" s="419">
        <f t="shared" si="1635"/>
        <v>0</v>
      </c>
      <c r="CF736" s="419">
        <f t="shared" si="1635"/>
        <v>0</v>
      </c>
      <c r="CG736" s="419">
        <f t="shared" si="1635"/>
        <v>0</v>
      </c>
      <c r="CH736" s="419">
        <f t="shared" si="1635"/>
        <v>0</v>
      </c>
      <c r="CI736" s="419"/>
      <c r="CJ736" s="419">
        <f t="shared" ref="CJ736:CQ736" si="1636">CJ676-CJ735</f>
        <v>0</v>
      </c>
      <c r="CK736" s="419">
        <f t="shared" si="1636"/>
        <v>0</v>
      </c>
      <c r="CL736" s="419">
        <f t="shared" si="1636"/>
        <v>0</v>
      </c>
      <c r="CM736" s="419">
        <f t="shared" si="1636"/>
        <v>0</v>
      </c>
      <c r="CN736" s="419">
        <f t="shared" si="1636"/>
        <v>0</v>
      </c>
      <c r="CO736" s="419">
        <f t="shared" si="1636"/>
        <v>0</v>
      </c>
      <c r="CP736" s="419">
        <f t="shared" si="1636"/>
        <v>0</v>
      </c>
      <c r="CQ736" s="419">
        <f t="shared" si="1636"/>
        <v>0</v>
      </c>
      <c r="CR736" s="398">
        <f t="shared" si="1573"/>
        <v>0</v>
      </c>
      <c r="CV736" s="390"/>
      <c r="CW736" s="390"/>
      <c r="CX736" s="390"/>
      <c r="CY736" s="390"/>
      <c r="CZ736" s="390"/>
      <c r="DA736" s="390"/>
      <c r="DB736" s="390"/>
      <c r="DC736" s="390"/>
      <c r="DD736" s="390"/>
      <c r="DE736" s="390"/>
      <c r="DF736" s="390"/>
      <c r="DG736" s="390"/>
      <c r="DH736" s="390"/>
      <c r="DI736" s="390"/>
      <c r="DJ736" s="390"/>
      <c r="DK736" s="390"/>
      <c r="DL736" s="390"/>
      <c r="DM736" s="390"/>
      <c r="DN736" s="390"/>
      <c r="DO736" s="390"/>
      <c r="DP736" s="390"/>
      <c r="DQ736" s="390"/>
      <c r="DR736" s="390"/>
      <c r="DS736" s="390"/>
      <c r="DT736" s="390"/>
      <c r="DU736" s="390"/>
      <c r="DV736" s="390"/>
      <c r="DW736" s="390"/>
      <c r="DX736" s="390"/>
      <c r="DY736" s="390"/>
      <c r="DZ736" s="390"/>
      <c r="EA736" s="390"/>
      <c r="EB736" s="390"/>
    </row>
    <row r="737" spans="1:132" ht="14.25">
      <c r="CV737" s="390"/>
      <c r="CW737" s="390"/>
      <c r="CX737" s="390"/>
      <c r="CY737" s="390"/>
      <c r="CZ737" s="390"/>
      <c r="DA737" s="390"/>
      <c r="DB737" s="390"/>
      <c r="DC737" s="390"/>
      <c r="DD737" s="390"/>
      <c r="DE737" s="390"/>
      <c r="DF737" s="390"/>
      <c r="DG737" s="390"/>
      <c r="DH737" s="390"/>
      <c r="DI737" s="390"/>
      <c r="DJ737" s="390"/>
      <c r="DK737" s="390"/>
      <c r="DL737" s="390"/>
      <c r="DM737" s="390"/>
      <c r="DN737" s="390"/>
      <c r="DO737" s="390"/>
      <c r="DP737" s="390"/>
      <c r="DQ737" s="390"/>
      <c r="DR737" s="390"/>
      <c r="DS737" s="390"/>
      <c r="DT737" s="390"/>
      <c r="DU737" s="390"/>
      <c r="DV737" s="390"/>
      <c r="DW737" s="390"/>
      <c r="DX737" s="390"/>
      <c r="DY737" s="390"/>
      <c r="DZ737" s="390"/>
      <c r="EA737" s="390"/>
      <c r="EB737" s="390"/>
    </row>
    <row r="738" spans="1:132" ht="25.5">
      <c r="A738" s="563" t="s">
        <v>314</v>
      </c>
      <c r="B738" s="563"/>
      <c r="C738" s="482" t="s">
        <v>296</v>
      </c>
      <c r="D738" s="482" t="s">
        <v>297</v>
      </c>
      <c r="E738" s="482" t="s">
        <v>298</v>
      </c>
      <c r="F738" s="482" t="s">
        <v>299</v>
      </c>
      <c r="G738" s="482" t="s">
        <v>300</v>
      </c>
      <c r="H738" s="482" t="s">
        <v>301</v>
      </c>
      <c r="I738" s="482" t="s">
        <v>302</v>
      </c>
      <c r="J738" s="482" t="s">
        <v>303</v>
      </c>
      <c r="K738" s="482" t="s">
        <v>304</v>
      </c>
      <c r="L738" s="482"/>
      <c r="M738" s="506">
        <f t="shared" ref="M738:S738" si="1637">M113</f>
        <v>0</v>
      </c>
      <c r="N738" s="506">
        <f t="shared" si="1637"/>
        <v>0</v>
      </c>
      <c r="O738" s="506">
        <f t="shared" si="1637"/>
        <v>0</v>
      </c>
      <c r="P738" s="506">
        <f t="shared" si="1637"/>
        <v>0</v>
      </c>
      <c r="Q738" s="506">
        <f t="shared" si="1637"/>
        <v>168</v>
      </c>
      <c r="R738" s="506">
        <f t="shared" si="1637"/>
        <v>0</v>
      </c>
      <c r="S738" s="506">
        <f t="shared" si="1637"/>
        <v>766</v>
      </c>
      <c r="T738" s="392"/>
      <c r="U738" s="392"/>
      <c r="V738" s="506">
        <f t="shared" ref="V738:AP738" si="1638">V113</f>
        <v>480</v>
      </c>
      <c r="W738" s="506">
        <f t="shared" si="1638"/>
        <v>397</v>
      </c>
      <c r="X738" s="506">
        <f t="shared" si="1638"/>
        <v>0</v>
      </c>
      <c r="Y738" s="506">
        <f t="shared" si="1638"/>
        <v>251</v>
      </c>
      <c r="Z738" s="506">
        <f t="shared" si="1638"/>
        <v>995</v>
      </c>
      <c r="AA738" s="506">
        <f t="shared" si="1638"/>
        <v>278</v>
      </c>
      <c r="AB738" s="506">
        <f t="shared" si="1638"/>
        <v>321</v>
      </c>
      <c r="AC738" s="506">
        <f t="shared" si="1638"/>
        <v>0</v>
      </c>
      <c r="AD738" s="506">
        <f t="shared" si="1638"/>
        <v>78</v>
      </c>
      <c r="AE738" s="506">
        <f t="shared" si="1638"/>
        <v>0</v>
      </c>
      <c r="AF738" s="506">
        <f t="shared" si="1638"/>
        <v>238</v>
      </c>
      <c r="AG738" s="506">
        <f t="shared" si="1638"/>
        <v>718</v>
      </c>
      <c r="AH738" s="506">
        <f t="shared" si="1638"/>
        <v>12</v>
      </c>
      <c r="AI738" s="506">
        <f t="shared" ref="AI738:AK738" si="1639">AI113</f>
        <v>73</v>
      </c>
      <c r="AJ738" s="506">
        <f t="shared" si="1639"/>
        <v>2</v>
      </c>
      <c r="AK738" s="506">
        <f t="shared" si="1639"/>
        <v>0</v>
      </c>
      <c r="AL738" s="506">
        <f t="shared" si="1638"/>
        <v>0</v>
      </c>
      <c r="AM738" s="506">
        <f t="shared" ref="AM738" si="1640">AM113</f>
        <v>101</v>
      </c>
      <c r="AN738" s="506">
        <f t="shared" ref="AN738" si="1641">AN113</f>
        <v>0</v>
      </c>
      <c r="AO738" s="506">
        <f t="shared" si="1638"/>
        <v>0</v>
      </c>
      <c r="AP738" s="506">
        <f t="shared" si="1638"/>
        <v>0</v>
      </c>
      <c r="AQ738" s="506">
        <f t="shared" ref="AQ738:BV738" si="1642">AQ113</f>
        <v>0</v>
      </c>
      <c r="AR738" s="506">
        <f t="shared" si="1642"/>
        <v>0</v>
      </c>
      <c r="AS738" s="506">
        <f t="shared" si="1642"/>
        <v>0</v>
      </c>
      <c r="AT738" s="506">
        <f t="shared" si="1642"/>
        <v>0</v>
      </c>
      <c r="AU738" s="506">
        <f t="shared" si="1642"/>
        <v>0</v>
      </c>
      <c r="AV738" s="506">
        <f t="shared" si="1642"/>
        <v>0</v>
      </c>
      <c r="AW738" s="506">
        <f t="shared" si="1642"/>
        <v>0</v>
      </c>
      <c r="AX738" s="506">
        <f t="shared" si="1642"/>
        <v>0</v>
      </c>
      <c r="AY738" s="506">
        <f t="shared" si="1642"/>
        <v>0</v>
      </c>
      <c r="AZ738" s="506">
        <f t="shared" si="1642"/>
        <v>0</v>
      </c>
      <c r="BA738" s="506">
        <f t="shared" si="1642"/>
        <v>0</v>
      </c>
      <c r="BB738" s="506">
        <f t="shared" si="1642"/>
        <v>0</v>
      </c>
      <c r="BC738" s="506">
        <f t="shared" si="1642"/>
        <v>0</v>
      </c>
      <c r="BD738" s="506">
        <f t="shared" si="1642"/>
        <v>0</v>
      </c>
      <c r="BE738" s="506">
        <f t="shared" si="1642"/>
        <v>0</v>
      </c>
      <c r="BF738" s="506">
        <f t="shared" si="1642"/>
        <v>0</v>
      </c>
      <c r="BG738" s="506">
        <f t="shared" si="1642"/>
        <v>0</v>
      </c>
      <c r="BH738" s="506">
        <f t="shared" si="1642"/>
        <v>0</v>
      </c>
      <c r="BI738" s="506">
        <f t="shared" si="1642"/>
        <v>0</v>
      </c>
      <c r="BJ738" s="506">
        <f t="shared" si="1642"/>
        <v>0</v>
      </c>
      <c r="BK738" s="506">
        <f t="shared" si="1642"/>
        <v>0</v>
      </c>
      <c r="BL738" s="506">
        <f t="shared" si="1642"/>
        <v>0</v>
      </c>
      <c r="BM738" s="506">
        <f t="shared" si="1642"/>
        <v>0</v>
      </c>
      <c r="BN738" s="506">
        <f t="shared" si="1642"/>
        <v>0</v>
      </c>
      <c r="BO738" s="506">
        <f t="shared" si="1642"/>
        <v>0</v>
      </c>
      <c r="BP738" s="506">
        <f t="shared" si="1642"/>
        <v>0</v>
      </c>
      <c r="BQ738" s="506">
        <f t="shared" si="1642"/>
        <v>0</v>
      </c>
      <c r="BR738" s="506">
        <f t="shared" si="1642"/>
        <v>0</v>
      </c>
      <c r="BS738" s="506">
        <f t="shared" si="1642"/>
        <v>0</v>
      </c>
      <c r="BT738" s="506">
        <f t="shared" si="1642"/>
        <v>0</v>
      </c>
      <c r="BU738" s="506">
        <f t="shared" si="1642"/>
        <v>0</v>
      </c>
      <c r="BV738" s="506">
        <f t="shared" si="1642"/>
        <v>0</v>
      </c>
      <c r="BW738" s="506"/>
      <c r="BX738" s="506">
        <f>BX113</f>
        <v>4878</v>
      </c>
      <c r="BY738" s="397"/>
      <c r="BZ738" s="397"/>
      <c r="CA738" s="506">
        <f t="shared" ref="CA738:CQ738" si="1643">CA113</f>
        <v>0</v>
      </c>
      <c r="CB738" s="506">
        <f t="shared" si="1643"/>
        <v>1414</v>
      </c>
      <c r="CC738" s="506">
        <f t="shared" si="1643"/>
        <v>1921</v>
      </c>
      <c r="CD738" s="506">
        <f t="shared" si="1643"/>
        <v>1355</v>
      </c>
      <c r="CE738" s="506">
        <f t="shared" si="1643"/>
        <v>188</v>
      </c>
      <c r="CF738" s="506">
        <f t="shared" si="1643"/>
        <v>0</v>
      </c>
      <c r="CG738" s="506">
        <f t="shared" si="1643"/>
        <v>0</v>
      </c>
      <c r="CH738" s="506">
        <f t="shared" si="1643"/>
        <v>0</v>
      </c>
      <c r="CI738" s="391"/>
      <c r="CJ738" s="506">
        <f t="shared" si="1643"/>
        <v>168</v>
      </c>
      <c r="CK738" s="506">
        <f t="shared" si="1643"/>
        <v>1894</v>
      </c>
      <c r="CL738" s="506">
        <f t="shared" si="1643"/>
        <v>1672</v>
      </c>
      <c r="CM738" s="506">
        <f t="shared" si="1643"/>
        <v>1043</v>
      </c>
      <c r="CN738" s="506">
        <f t="shared" si="1643"/>
        <v>101</v>
      </c>
      <c r="CO738" s="506">
        <f t="shared" si="1643"/>
        <v>0</v>
      </c>
      <c r="CP738" s="506">
        <f t="shared" si="1643"/>
        <v>0</v>
      </c>
      <c r="CQ738" s="506">
        <f t="shared" si="1643"/>
        <v>0</v>
      </c>
      <c r="CR738" s="398"/>
      <c r="CV738" s="390"/>
      <c r="CW738" s="390"/>
      <c r="CX738" s="390"/>
      <c r="CY738" s="390"/>
      <c r="CZ738" s="390"/>
      <c r="DA738" s="390"/>
      <c r="DB738" s="390"/>
      <c r="DC738" s="390"/>
      <c r="DD738" s="390"/>
      <c r="DE738" s="390"/>
      <c r="DF738" s="390"/>
      <c r="DG738" s="390"/>
      <c r="DH738" s="390"/>
      <c r="DI738" s="390"/>
      <c r="DJ738" s="390"/>
      <c r="DK738" s="390"/>
      <c r="DL738" s="390"/>
      <c r="DM738" s="390"/>
      <c r="DN738" s="390"/>
      <c r="DO738" s="390"/>
      <c r="DP738" s="390"/>
      <c r="DQ738" s="390"/>
      <c r="DR738" s="390"/>
      <c r="DS738" s="390"/>
      <c r="DT738" s="390"/>
      <c r="DU738" s="390"/>
      <c r="DV738" s="390"/>
      <c r="DW738" s="390"/>
      <c r="DX738" s="390"/>
      <c r="DY738" s="390"/>
      <c r="DZ738" s="390"/>
      <c r="EA738" s="390"/>
      <c r="EB738" s="390"/>
    </row>
    <row r="739" spans="1:132" ht="14.25">
      <c r="A739" s="543" t="s">
        <v>122</v>
      </c>
      <c r="B739" s="428"/>
      <c r="C739" s="425">
        <f>'4a 1718 CS PC'!AP3</f>
        <v>3.1E-2</v>
      </c>
      <c r="D739" s="425">
        <f>'4a 1718 CS PC'!AR3</f>
        <v>4.36E-2</v>
      </c>
      <c r="E739" s="425">
        <f>'4b 1819 CS PC'!$AT3</f>
        <v>3.09E-2</v>
      </c>
      <c r="F739" s="425">
        <f>'4b 1819 CS PC'!AQ3</f>
        <v>4.3900000000000002E-2</v>
      </c>
      <c r="G739" s="425">
        <f>'4c 1920 CS PC'!AS3</f>
        <v>3.0499999999999999E-2</v>
      </c>
      <c r="H739" s="425">
        <f>'4c 1920 CS PC'!AP3</f>
        <v>4.3400000000000001E-2</v>
      </c>
      <c r="I739" s="425">
        <f>'4d 2021 CS PC'!AS3</f>
        <v>3.15E-2</v>
      </c>
      <c r="J739" s="425">
        <f>'4d 2021 CS PC'!AP3</f>
        <v>4.4900000000000002E-2</v>
      </c>
      <c r="K739" s="425">
        <f>'4e 2122 CS PC'!AB3</f>
        <v>3.1600000000000003E-2</v>
      </c>
      <c r="L739" s="425"/>
      <c r="M739" s="396">
        <f>M$738*$C739</f>
        <v>0</v>
      </c>
      <c r="N739" s="396">
        <f t="shared" ref="N739:S739" si="1644">N$738*$C739</f>
        <v>0</v>
      </c>
      <c r="O739" s="396">
        <f t="shared" si="1644"/>
        <v>0</v>
      </c>
      <c r="P739" s="396">
        <f t="shared" si="1644"/>
        <v>0</v>
      </c>
      <c r="Q739" s="396">
        <f t="shared" si="1644"/>
        <v>5.2080000000000002</v>
      </c>
      <c r="R739" s="396">
        <f t="shared" si="1644"/>
        <v>0</v>
      </c>
      <c r="S739" s="396">
        <f t="shared" si="1644"/>
        <v>23.745999999999999</v>
      </c>
      <c r="T739" s="410"/>
      <c r="U739" s="410"/>
      <c r="V739" s="396">
        <f t="shared" ref="V739:V761" si="1645">ROUND(V$738*$C739,0)</f>
        <v>15</v>
      </c>
      <c r="W739" s="396">
        <f t="shared" ref="W739:W747" si="1646">ROUND(W$738*$E739,0)</f>
        <v>12</v>
      </c>
      <c r="X739" s="396">
        <f t="shared" ref="X739:X796" si="1647">X$738*$C739</f>
        <v>0</v>
      </c>
      <c r="Y739" s="396">
        <f t="shared" ref="Y739:AC754" si="1648">ROUND(Y$738*$E739,0)</f>
        <v>8</v>
      </c>
      <c r="Z739" s="396">
        <f t="shared" si="1648"/>
        <v>31</v>
      </c>
      <c r="AA739" s="396">
        <f t="shared" si="1648"/>
        <v>9</v>
      </c>
      <c r="AB739" s="396">
        <f>ROUND(AB$738*$G739,0)</f>
        <v>10</v>
      </c>
      <c r="AC739" s="396">
        <f t="shared" si="1648"/>
        <v>0</v>
      </c>
      <c r="AD739" s="396">
        <f t="shared" ref="AD739:AD770" si="1649">ROUND(AD$738*$G739,0)</f>
        <v>2</v>
      </c>
      <c r="AE739" s="396">
        <f t="shared" ref="AE739:AE770" si="1650">ROUND(AE$738*$E739,0)</f>
        <v>0</v>
      </c>
      <c r="AF739" s="396">
        <f t="shared" ref="AF739:AG754" si="1651">ROUND(AF$738*$G739,0)</f>
        <v>7</v>
      </c>
      <c r="AG739" s="396">
        <f t="shared" si="1651"/>
        <v>22</v>
      </c>
      <c r="AH739" s="396">
        <f t="shared" ref="AH739:AM748" si="1652">ROUND(AH$738*$I739,0)</f>
        <v>0</v>
      </c>
      <c r="AI739" s="396">
        <f>ROUND(AI$738*$G739,0)</f>
        <v>2</v>
      </c>
      <c r="AJ739" s="396">
        <f>ROUND(AJ$738*$I739,0)</f>
        <v>0</v>
      </c>
      <c r="AK739" s="396">
        <f t="shared" ref="AK739:AK754" si="1653">ROUND(AK$738*$G739,0)</f>
        <v>0</v>
      </c>
      <c r="AL739" s="396">
        <f t="shared" si="1652"/>
        <v>0</v>
      </c>
      <c r="AM739" s="487">
        <f>ROUNDUP(AM$738*$I739,0)</f>
        <v>4</v>
      </c>
      <c r="AN739" s="396">
        <f>ROUND(AN$738*$K739,0)</f>
        <v>0</v>
      </c>
      <c r="AO739" s="396">
        <f t="shared" ref="AO739:BV746" si="1654">ROUND(AO$738*$K739,0)</f>
        <v>0</v>
      </c>
      <c r="AP739" s="396">
        <f t="shared" si="1654"/>
        <v>0</v>
      </c>
      <c r="AQ739" s="396">
        <f t="shared" si="1654"/>
        <v>0</v>
      </c>
      <c r="AR739" s="396">
        <f t="shared" si="1654"/>
        <v>0</v>
      </c>
      <c r="AS739" s="396">
        <f t="shared" si="1654"/>
        <v>0</v>
      </c>
      <c r="AT739" s="396">
        <f t="shared" si="1654"/>
        <v>0</v>
      </c>
      <c r="AU739" s="396">
        <f t="shared" si="1654"/>
        <v>0</v>
      </c>
      <c r="AV739" s="396">
        <f t="shared" si="1654"/>
        <v>0</v>
      </c>
      <c r="AW739" s="396">
        <f t="shared" si="1654"/>
        <v>0</v>
      </c>
      <c r="AX739" s="396">
        <f t="shared" si="1654"/>
        <v>0</v>
      </c>
      <c r="AY739" s="396">
        <f t="shared" si="1654"/>
        <v>0</v>
      </c>
      <c r="AZ739" s="396">
        <f t="shared" si="1654"/>
        <v>0</v>
      </c>
      <c r="BA739" s="396">
        <f t="shared" si="1654"/>
        <v>0</v>
      </c>
      <c r="BB739" s="396">
        <f t="shared" si="1654"/>
        <v>0</v>
      </c>
      <c r="BC739" s="396">
        <f t="shared" si="1654"/>
        <v>0</v>
      </c>
      <c r="BD739" s="396">
        <f t="shared" si="1654"/>
        <v>0</v>
      </c>
      <c r="BE739" s="396">
        <f t="shared" si="1654"/>
        <v>0</v>
      </c>
      <c r="BF739" s="396">
        <f t="shared" si="1654"/>
        <v>0</v>
      </c>
      <c r="BG739" s="396">
        <f t="shared" si="1654"/>
        <v>0</v>
      </c>
      <c r="BH739" s="396">
        <f t="shared" si="1654"/>
        <v>0</v>
      </c>
      <c r="BI739" s="396">
        <f t="shared" si="1654"/>
        <v>0</v>
      </c>
      <c r="BJ739" s="396">
        <f t="shared" si="1654"/>
        <v>0</v>
      </c>
      <c r="BK739" s="396">
        <f t="shared" si="1654"/>
        <v>0</v>
      </c>
      <c r="BL739" s="396">
        <f t="shared" si="1654"/>
        <v>0</v>
      </c>
      <c r="BM739" s="396">
        <f t="shared" si="1654"/>
        <v>0</v>
      </c>
      <c r="BN739" s="396">
        <f t="shared" si="1654"/>
        <v>0</v>
      </c>
      <c r="BO739" s="396">
        <f t="shared" si="1654"/>
        <v>0</v>
      </c>
      <c r="BP739" s="396">
        <f t="shared" si="1654"/>
        <v>0</v>
      </c>
      <c r="BQ739" s="396">
        <f t="shared" si="1654"/>
        <v>0</v>
      </c>
      <c r="BR739" s="396">
        <f t="shared" si="1654"/>
        <v>0</v>
      </c>
      <c r="BS739" s="396">
        <f t="shared" si="1654"/>
        <v>0</v>
      </c>
      <c r="BT739" s="396">
        <f t="shared" si="1654"/>
        <v>0</v>
      </c>
      <c r="BU739" s="396">
        <f t="shared" si="1654"/>
        <v>0</v>
      </c>
      <c r="BV739" s="396">
        <f t="shared" si="1654"/>
        <v>0</v>
      </c>
      <c r="BW739" s="396"/>
      <c r="BX739" s="396">
        <f>ROUND(SUM(M739:BW739),0)</f>
        <v>151</v>
      </c>
      <c r="BY739" s="397"/>
      <c r="BZ739" s="397">
        <f t="shared" ref="BZ739:BZ796" si="1655">BX739-SUM(CA739:CH739)</f>
        <v>0</v>
      </c>
      <c r="CA739" s="544">
        <f t="shared" ref="CA739:CH740" si="1656">ROUND(SUMIF($M$1:$BV$1,CA$1,$M739:$BV739),0)</f>
        <v>0</v>
      </c>
      <c r="CB739" s="544">
        <f t="shared" si="1656"/>
        <v>44</v>
      </c>
      <c r="CC739" s="544">
        <f t="shared" si="1656"/>
        <v>60</v>
      </c>
      <c r="CD739" s="544">
        <f t="shared" si="1656"/>
        <v>41</v>
      </c>
      <c r="CE739" s="544">
        <f t="shared" si="1656"/>
        <v>6</v>
      </c>
      <c r="CF739" s="544">
        <f t="shared" si="1656"/>
        <v>0</v>
      </c>
      <c r="CG739" s="544">
        <f t="shared" si="1656"/>
        <v>0</v>
      </c>
      <c r="CH739" s="544">
        <f t="shared" si="1656"/>
        <v>0</v>
      </c>
      <c r="CI739" s="391"/>
      <c r="CJ739" s="544">
        <f t="shared" ref="CJ739:CQ748" si="1657">ROUND(SUMIF($M$2:$BV$2,CJ$1,$M739:$BV739),0)</f>
        <v>5</v>
      </c>
      <c r="CK739" s="544">
        <f t="shared" si="1657"/>
        <v>59</v>
      </c>
      <c r="CL739" s="544">
        <f t="shared" si="1657"/>
        <v>52</v>
      </c>
      <c r="CM739" s="544">
        <f t="shared" si="1657"/>
        <v>31</v>
      </c>
      <c r="CN739" s="544">
        <f t="shared" si="1657"/>
        <v>4</v>
      </c>
      <c r="CO739" s="544">
        <f t="shared" si="1657"/>
        <v>0</v>
      </c>
      <c r="CP739" s="544">
        <f t="shared" si="1657"/>
        <v>0</v>
      </c>
      <c r="CQ739" s="544">
        <f t="shared" si="1657"/>
        <v>0</v>
      </c>
      <c r="CR739" s="398">
        <f>SUM(CA739:CH739)-SUM(CJ739:CQ739)</f>
        <v>0</v>
      </c>
      <c r="CV739" s="390"/>
      <c r="CW739" s="390"/>
      <c r="CX739" s="390"/>
      <c r="CY739" s="390"/>
      <c r="CZ739" s="390"/>
      <c r="DA739" s="390"/>
      <c r="DB739" s="390"/>
      <c r="DC739" s="390"/>
      <c r="DD739" s="390"/>
      <c r="DE739" s="390"/>
      <c r="DF739" s="390"/>
      <c r="DG739" s="390"/>
      <c r="DH739" s="390"/>
      <c r="DI739" s="390"/>
      <c r="DJ739" s="390"/>
      <c r="DK739" s="390"/>
      <c r="DL739" s="390"/>
      <c r="DM739" s="390"/>
      <c r="DN739" s="390"/>
      <c r="DO739" s="390"/>
      <c r="DP739" s="390"/>
      <c r="DQ739" s="390"/>
      <c r="DR739" s="390"/>
      <c r="DS739" s="390"/>
      <c r="DT739" s="390"/>
      <c r="DU739" s="390"/>
      <c r="DV739" s="390"/>
      <c r="DW739" s="390"/>
      <c r="DX739" s="390"/>
      <c r="DY739" s="390"/>
      <c r="DZ739" s="390"/>
      <c r="EA739" s="390"/>
      <c r="EB739" s="390"/>
    </row>
    <row r="740" spans="1:132" ht="14.25">
      <c r="A740" s="543" t="s">
        <v>123</v>
      </c>
      <c r="B740" s="428"/>
      <c r="C740" s="425">
        <f>'4a 1718 CS PC'!AP4</f>
        <v>0</v>
      </c>
      <c r="D740" s="425">
        <f>'4a 1718 CS PC'!AR4</f>
        <v>0</v>
      </c>
      <c r="E740" s="425">
        <f>'4b 1819 CS PC'!$AT4</f>
        <v>0</v>
      </c>
      <c r="F740" s="425">
        <f>'4b 1819 CS PC'!AQ4</f>
        <v>0</v>
      </c>
      <c r="G740" s="425">
        <f>'4c 1920 CS PC'!AS4</f>
        <v>0</v>
      </c>
      <c r="H740" s="425">
        <f>'4c 1920 CS PC'!AP4</f>
        <v>0</v>
      </c>
      <c r="I740" s="425">
        <f>'4d 2021 CS PC'!AS4</f>
        <v>0</v>
      </c>
      <c r="J740" s="425">
        <f>'4d 2021 CS PC'!AP4</f>
        <v>0</v>
      </c>
      <c r="K740" s="425">
        <f>'4e 2122 CS PC'!AB4</f>
        <v>0</v>
      </c>
      <c r="L740" s="425"/>
      <c r="M740" s="396">
        <f t="shared" ref="M740:S796" si="1658">M$738*$C740</f>
        <v>0</v>
      </c>
      <c r="N740" s="396">
        <f t="shared" si="1658"/>
        <v>0</v>
      </c>
      <c r="O740" s="396">
        <f t="shared" si="1658"/>
        <v>0</v>
      </c>
      <c r="P740" s="396">
        <f t="shared" si="1658"/>
        <v>0</v>
      </c>
      <c r="Q740" s="396">
        <f t="shared" si="1658"/>
        <v>0</v>
      </c>
      <c r="R740" s="396">
        <f t="shared" si="1658"/>
        <v>0</v>
      </c>
      <c r="S740" s="396">
        <f t="shared" si="1658"/>
        <v>0</v>
      </c>
      <c r="T740" s="410"/>
      <c r="U740" s="410"/>
      <c r="V740" s="396">
        <f t="shared" si="1645"/>
        <v>0</v>
      </c>
      <c r="W740" s="396">
        <f t="shared" si="1646"/>
        <v>0</v>
      </c>
      <c r="X740" s="396">
        <f t="shared" si="1647"/>
        <v>0</v>
      </c>
      <c r="Y740" s="396">
        <f t="shared" si="1648"/>
        <v>0</v>
      </c>
      <c r="Z740" s="396">
        <f t="shared" ref="Z740:AA771" si="1659">ROUND(Z$738*$E740,0)</f>
        <v>0</v>
      </c>
      <c r="AA740" s="396">
        <f t="shared" si="1659"/>
        <v>0</v>
      </c>
      <c r="AB740" s="396">
        <f t="shared" ref="AB740:AB796" si="1660">ROUND(AB$738*$G740,0)</f>
        <v>0</v>
      </c>
      <c r="AC740" s="396">
        <f t="shared" si="1648"/>
        <v>0</v>
      </c>
      <c r="AD740" s="396">
        <f t="shared" si="1649"/>
        <v>0</v>
      </c>
      <c r="AE740" s="396">
        <f t="shared" si="1650"/>
        <v>0</v>
      </c>
      <c r="AF740" s="396">
        <f t="shared" si="1651"/>
        <v>0</v>
      </c>
      <c r="AG740" s="396">
        <f t="shared" si="1651"/>
        <v>0</v>
      </c>
      <c r="AH740" s="396">
        <f t="shared" si="1652"/>
        <v>0</v>
      </c>
      <c r="AI740" s="396">
        <f t="shared" ref="AI740:AK794" si="1661">ROUND(AI$738*$G740,0)</f>
        <v>0</v>
      </c>
      <c r="AJ740" s="396">
        <f t="shared" ref="AJ740:AJ796" si="1662">ROUND(AJ$738*$I740,0)</f>
        <v>0</v>
      </c>
      <c r="AK740" s="396">
        <f t="shared" si="1653"/>
        <v>0</v>
      </c>
      <c r="AL740" s="396">
        <f t="shared" si="1652"/>
        <v>0</v>
      </c>
      <c r="AM740" s="396">
        <f t="shared" si="1652"/>
        <v>0</v>
      </c>
      <c r="AN740" s="396">
        <f t="shared" ref="AN740:BB796" si="1663">ROUND(AN$738*$K740,0)</f>
        <v>0</v>
      </c>
      <c r="AO740" s="396">
        <f t="shared" si="1663"/>
        <v>0</v>
      </c>
      <c r="AP740" s="396">
        <f t="shared" si="1663"/>
        <v>0</v>
      </c>
      <c r="AQ740" s="396">
        <f t="shared" si="1663"/>
        <v>0</v>
      </c>
      <c r="AR740" s="396">
        <f t="shared" si="1663"/>
        <v>0</v>
      </c>
      <c r="AS740" s="396">
        <f t="shared" si="1663"/>
        <v>0</v>
      </c>
      <c r="AT740" s="396">
        <f t="shared" si="1663"/>
        <v>0</v>
      </c>
      <c r="AU740" s="396">
        <f t="shared" si="1663"/>
        <v>0</v>
      </c>
      <c r="AV740" s="396">
        <f t="shared" si="1663"/>
        <v>0</v>
      </c>
      <c r="AW740" s="396">
        <f t="shared" si="1663"/>
        <v>0</v>
      </c>
      <c r="AX740" s="396">
        <f t="shared" si="1663"/>
        <v>0</v>
      </c>
      <c r="AY740" s="396">
        <f t="shared" si="1663"/>
        <v>0</v>
      </c>
      <c r="AZ740" s="396">
        <f t="shared" si="1663"/>
        <v>0</v>
      </c>
      <c r="BA740" s="396">
        <f t="shared" si="1663"/>
        <v>0</v>
      </c>
      <c r="BB740" s="396">
        <f t="shared" si="1663"/>
        <v>0</v>
      </c>
      <c r="BC740" s="396">
        <f t="shared" si="1654"/>
        <v>0</v>
      </c>
      <c r="BD740" s="396">
        <f t="shared" si="1654"/>
        <v>0</v>
      </c>
      <c r="BE740" s="396">
        <f t="shared" si="1654"/>
        <v>0</v>
      </c>
      <c r="BF740" s="396">
        <f t="shared" si="1654"/>
        <v>0</v>
      </c>
      <c r="BG740" s="396">
        <f t="shared" si="1654"/>
        <v>0</v>
      </c>
      <c r="BH740" s="396">
        <f t="shared" si="1654"/>
        <v>0</v>
      </c>
      <c r="BI740" s="396">
        <f t="shared" si="1654"/>
        <v>0</v>
      </c>
      <c r="BJ740" s="396">
        <f t="shared" si="1654"/>
        <v>0</v>
      </c>
      <c r="BK740" s="396">
        <f t="shared" si="1654"/>
        <v>0</v>
      </c>
      <c r="BL740" s="396">
        <f t="shared" si="1654"/>
        <v>0</v>
      </c>
      <c r="BM740" s="396">
        <f t="shared" si="1654"/>
        <v>0</v>
      </c>
      <c r="BN740" s="396">
        <f t="shared" si="1654"/>
        <v>0</v>
      </c>
      <c r="BO740" s="396">
        <f t="shared" si="1654"/>
        <v>0</v>
      </c>
      <c r="BP740" s="396">
        <f t="shared" si="1654"/>
        <v>0</v>
      </c>
      <c r="BQ740" s="396">
        <f t="shared" si="1654"/>
        <v>0</v>
      </c>
      <c r="BR740" s="396">
        <f t="shared" si="1654"/>
        <v>0</v>
      </c>
      <c r="BS740" s="396">
        <f t="shared" si="1654"/>
        <v>0</v>
      </c>
      <c r="BT740" s="396">
        <f t="shared" si="1654"/>
        <v>0</v>
      </c>
      <c r="BU740" s="396">
        <f t="shared" si="1654"/>
        <v>0</v>
      </c>
      <c r="BV740" s="396">
        <f t="shared" si="1654"/>
        <v>0</v>
      </c>
      <c r="BW740" s="396"/>
      <c r="BX740" s="396">
        <f>ROUND(SUM(M740:BW740),0)</f>
        <v>0</v>
      </c>
      <c r="BY740" s="397"/>
      <c r="BZ740" s="397">
        <f t="shared" si="1655"/>
        <v>0</v>
      </c>
      <c r="CA740" s="544">
        <f t="shared" si="1656"/>
        <v>0</v>
      </c>
      <c r="CB740" s="544">
        <f t="shared" si="1656"/>
        <v>0</v>
      </c>
      <c r="CC740" s="544">
        <f t="shared" si="1656"/>
        <v>0</v>
      </c>
      <c r="CD740" s="544">
        <f t="shared" si="1656"/>
        <v>0</v>
      </c>
      <c r="CE740" s="544">
        <f t="shared" si="1656"/>
        <v>0</v>
      </c>
      <c r="CF740" s="544">
        <f t="shared" si="1656"/>
        <v>0</v>
      </c>
      <c r="CG740" s="544">
        <f t="shared" si="1656"/>
        <v>0</v>
      </c>
      <c r="CH740" s="544">
        <f t="shared" si="1656"/>
        <v>0</v>
      </c>
      <c r="CI740" s="391"/>
      <c r="CJ740" s="544">
        <f t="shared" si="1657"/>
        <v>0</v>
      </c>
      <c r="CK740" s="544">
        <f t="shared" si="1657"/>
        <v>0</v>
      </c>
      <c r="CL740" s="544">
        <f t="shared" si="1657"/>
        <v>0</v>
      </c>
      <c r="CM740" s="544">
        <f t="shared" si="1657"/>
        <v>0</v>
      </c>
      <c r="CN740" s="544">
        <f t="shared" si="1657"/>
        <v>0</v>
      </c>
      <c r="CO740" s="544">
        <f t="shared" si="1657"/>
        <v>0</v>
      </c>
      <c r="CP740" s="544">
        <f t="shared" si="1657"/>
        <v>0</v>
      </c>
      <c r="CQ740" s="544">
        <f t="shared" si="1657"/>
        <v>0</v>
      </c>
      <c r="CR740" s="398">
        <f>SUM(CA740:CH740)-SUM(CJ740:CQ740)</f>
        <v>0</v>
      </c>
      <c r="CV740" s="390"/>
      <c r="CW740" s="390"/>
      <c r="CX740" s="390"/>
      <c r="CY740" s="390"/>
      <c r="CZ740" s="390"/>
      <c r="DA740" s="390"/>
      <c r="DB740" s="390"/>
      <c r="DC740" s="390"/>
      <c r="DD740" s="390"/>
      <c r="DE740" s="390"/>
      <c r="DF740" s="390"/>
      <c r="DG740" s="390"/>
      <c r="DH740" s="390"/>
      <c r="DI740" s="390"/>
      <c r="DJ740" s="390"/>
      <c r="DK740" s="390"/>
      <c r="DL740" s="390"/>
      <c r="DM740" s="390"/>
      <c r="DN740" s="390"/>
      <c r="DO740" s="390"/>
      <c r="DP740" s="390"/>
      <c r="DQ740" s="390"/>
      <c r="DR740" s="390"/>
      <c r="DS740" s="390"/>
      <c r="DT740" s="390"/>
      <c r="DU740" s="390"/>
      <c r="DV740" s="390"/>
      <c r="DW740" s="390"/>
      <c r="DX740" s="390"/>
      <c r="DY740" s="390"/>
      <c r="DZ740" s="390"/>
      <c r="EA740" s="390"/>
      <c r="EB740" s="390"/>
    </row>
    <row r="741" spans="1:132" ht="14.25">
      <c r="A741" s="543" t="s">
        <v>124</v>
      </c>
      <c r="B741" s="428"/>
      <c r="C741" s="425">
        <f>'4a 1718 CS PC'!AP5</f>
        <v>5.9999999999999995E-4</v>
      </c>
      <c r="D741" s="425">
        <f>'4a 1718 CS PC'!AR5</f>
        <v>8.9999999999999998E-4</v>
      </c>
      <c r="E741" s="425">
        <f>'4b 1819 CS PC'!$AT5</f>
        <v>5.9999999999999995E-4</v>
      </c>
      <c r="F741" s="425">
        <f>'4b 1819 CS PC'!AQ5</f>
        <v>8.9999999999999998E-4</v>
      </c>
      <c r="G741" s="425">
        <f>'4c 1920 CS PC'!AS5</f>
        <v>5.9999999999999995E-4</v>
      </c>
      <c r="H741" s="425">
        <f>'4c 1920 CS PC'!AP5</f>
        <v>8.9999999999999998E-4</v>
      </c>
      <c r="I741" s="425">
        <f>'4d 2021 CS PC'!AS5</f>
        <v>5.9999999999999995E-4</v>
      </c>
      <c r="J741" s="425">
        <f>'4d 2021 CS PC'!AP5</f>
        <v>8.9999999999999998E-4</v>
      </c>
      <c r="K741" s="425">
        <f>'4e 2122 CS PC'!AB5</f>
        <v>5.9999999999999995E-4</v>
      </c>
      <c r="L741" s="425"/>
      <c r="M741" s="396">
        <f t="shared" si="1658"/>
        <v>0</v>
      </c>
      <c r="N741" s="396">
        <f t="shared" si="1658"/>
        <v>0</v>
      </c>
      <c r="O741" s="396">
        <f t="shared" si="1658"/>
        <v>0</v>
      </c>
      <c r="P741" s="396">
        <f t="shared" si="1658"/>
        <v>0</v>
      </c>
      <c r="Q741" s="396">
        <f t="shared" si="1658"/>
        <v>0.10079999999999999</v>
      </c>
      <c r="R741" s="396">
        <f t="shared" si="1658"/>
        <v>0</v>
      </c>
      <c r="S741" s="396">
        <f t="shared" si="1658"/>
        <v>0.45959999999999995</v>
      </c>
      <c r="T741" s="410"/>
      <c r="U741" s="410"/>
      <c r="V741" s="396">
        <f t="shared" si="1645"/>
        <v>0</v>
      </c>
      <c r="W741" s="396">
        <f t="shared" si="1646"/>
        <v>0</v>
      </c>
      <c r="X741" s="396">
        <f t="shared" si="1647"/>
        <v>0</v>
      </c>
      <c r="Y741" s="396">
        <f t="shared" si="1648"/>
        <v>0</v>
      </c>
      <c r="Z741" s="396">
        <f t="shared" si="1659"/>
        <v>1</v>
      </c>
      <c r="AA741" s="396">
        <f t="shared" si="1659"/>
        <v>0</v>
      </c>
      <c r="AB741" s="396">
        <f t="shared" si="1660"/>
        <v>0</v>
      </c>
      <c r="AC741" s="396">
        <f t="shared" si="1648"/>
        <v>0</v>
      </c>
      <c r="AD741" s="396">
        <f t="shared" si="1649"/>
        <v>0</v>
      </c>
      <c r="AE741" s="396">
        <f t="shared" si="1650"/>
        <v>0</v>
      </c>
      <c r="AF741" s="396">
        <f t="shared" si="1651"/>
        <v>0</v>
      </c>
      <c r="AG741" s="396">
        <f t="shared" ref="AG741:AG743" si="1664">ROUND(AG$738*$G741,0)</f>
        <v>0</v>
      </c>
      <c r="AH741" s="396">
        <f t="shared" si="1652"/>
        <v>0</v>
      </c>
      <c r="AI741" s="396">
        <f t="shared" si="1661"/>
        <v>0</v>
      </c>
      <c r="AJ741" s="396">
        <f t="shared" si="1662"/>
        <v>0</v>
      </c>
      <c r="AK741" s="396">
        <f t="shared" si="1653"/>
        <v>0</v>
      </c>
      <c r="AL741" s="396">
        <f t="shared" si="1652"/>
        <v>0</v>
      </c>
      <c r="AM741" s="396">
        <f t="shared" si="1652"/>
        <v>0</v>
      </c>
      <c r="AN741" s="396">
        <f t="shared" si="1663"/>
        <v>0</v>
      </c>
      <c r="AO741" s="396">
        <f t="shared" si="1654"/>
        <v>0</v>
      </c>
      <c r="AP741" s="396">
        <f t="shared" si="1654"/>
        <v>0</v>
      </c>
      <c r="AQ741" s="396">
        <f t="shared" si="1654"/>
        <v>0</v>
      </c>
      <c r="AR741" s="396">
        <f t="shared" si="1654"/>
        <v>0</v>
      </c>
      <c r="AS741" s="396">
        <f t="shared" si="1654"/>
        <v>0</v>
      </c>
      <c r="AT741" s="396">
        <f t="shared" si="1654"/>
        <v>0</v>
      </c>
      <c r="AU741" s="396">
        <f t="shared" si="1654"/>
        <v>0</v>
      </c>
      <c r="AV741" s="396">
        <f t="shared" si="1654"/>
        <v>0</v>
      </c>
      <c r="AW741" s="396">
        <f t="shared" si="1654"/>
        <v>0</v>
      </c>
      <c r="AX741" s="396">
        <f t="shared" si="1654"/>
        <v>0</v>
      </c>
      <c r="AY741" s="396">
        <f t="shared" si="1654"/>
        <v>0</v>
      </c>
      <c r="AZ741" s="396">
        <f t="shared" si="1654"/>
        <v>0</v>
      </c>
      <c r="BA741" s="396">
        <f t="shared" si="1654"/>
        <v>0</v>
      </c>
      <c r="BB741" s="396">
        <f t="shared" si="1654"/>
        <v>0</v>
      </c>
      <c r="BC741" s="396">
        <f t="shared" si="1654"/>
        <v>0</v>
      </c>
      <c r="BD741" s="396">
        <f t="shared" si="1654"/>
        <v>0</v>
      </c>
      <c r="BE741" s="396">
        <f t="shared" si="1654"/>
        <v>0</v>
      </c>
      <c r="BF741" s="396">
        <f t="shared" si="1654"/>
        <v>0</v>
      </c>
      <c r="BG741" s="396">
        <f t="shared" si="1654"/>
        <v>0</v>
      </c>
      <c r="BH741" s="396">
        <f t="shared" si="1654"/>
        <v>0</v>
      </c>
      <c r="BI741" s="396">
        <f t="shared" si="1654"/>
        <v>0</v>
      </c>
      <c r="BJ741" s="396">
        <f t="shared" si="1654"/>
        <v>0</v>
      </c>
      <c r="BK741" s="396">
        <f t="shared" si="1654"/>
        <v>0</v>
      </c>
      <c r="BL741" s="396">
        <f t="shared" si="1654"/>
        <v>0</v>
      </c>
      <c r="BM741" s="396">
        <f t="shared" si="1654"/>
        <v>0</v>
      </c>
      <c r="BN741" s="396">
        <f t="shared" si="1654"/>
        <v>0</v>
      </c>
      <c r="BO741" s="396">
        <f t="shared" si="1654"/>
        <v>0</v>
      </c>
      <c r="BP741" s="396">
        <f t="shared" si="1654"/>
        <v>0</v>
      </c>
      <c r="BQ741" s="396">
        <f t="shared" si="1654"/>
        <v>0</v>
      </c>
      <c r="BR741" s="396">
        <f t="shared" si="1654"/>
        <v>0</v>
      </c>
      <c r="BS741" s="396">
        <f t="shared" si="1654"/>
        <v>0</v>
      </c>
      <c r="BT741" s="396">
        <f t="shared" si="1654"/>
        <v>0</v>
      </c>
      <c r="BU741" s="396">
        <f t="shared" si="1654"/>
        <v>0</v>
      </c>
      <c r="BV741" s="396">
        <f t="shared" si="1654"/>
        <v>0</v>
      </c>
      <c r="BW741" s="396"/>
      <c r="BX741" s="487">
        <f>ROUNDDOWN(SUM(M741:BW741),0)</f>
        <v>1</v>
      </c>
      <c r="BY741" s="397"/>
      <c r="BZ741" s="397">
        <f t="shared" si="1655"/>
        <v>0</v>
      </c>
      <c r="CA741" s="544">
        <f t="shared" ref="CA741:CA772" si="1665">ROUND(SUMIF($M$1:$BV$1,CA$1,$M741:$BV741),0)</f>
        <v>0</v>
      </c>
      <c r="CB741" s="567">
        <f>ROUNDDOWN(SUMIF($M$1:$BV$1,CB$1,$M741:$BV741),0)</f>
        <v>0</v>
      </c>
      <c r="CC741" s="544">
        <f t="shared" ref="CC741:CH750" si="1666">ROUND(SUMIF($M$1:$BV$1,CC$1,$M741:$BV741),0)</f>
        <v>1</v>
      </c>
      <c r="CD741" s="544">
        <f t="shared" si="1666"/>
        <v>0</v>
      </c>
      <c r="CE741" s="544">
        <f t="shared" si="1666"/>
        <v>0</v>
      </c>
      <c r="CF741" s="544">
        <f t="shared" si="1666"/>
        <v>0</v>
      </c>
      <c r="CG741" s="544">
        <f t="shared" si="1666"/>
        <v>0</v>
      </c>
      <c r="CH741" s="544">
        <f t="shared" si="1666"/>
        <v>0</v>
      </c>
      <c r="CI741" s="391"/>
      <c r="CJ741" s="544">
        <f t="shared" si="1657"/>
        <v>0</v>
      </c>
      <c r="CK741" s="544">
        <f t="shared" si="1657"/>
        <v>0</v>
      </c>
      <c r="CL741" s="544">
        <f t="shared" si="1657"/>
        <v>1</v>
      </c>
      <c r="CM741" s="544">
        <f t="shared" si="1657"/>
        <v>0</v>
      </c>
      <c r="CN741" s="544">
        <f t="shared" si="1657"/>
        <v>0</v>
      </c>
      <c r="CO741" s="544">
        <f t="shared" si="1657"/>
        <v>0</v>
      </c>
      <c r="CP741" s="544">
        <f t="shared" si="1657"/>
        <v>0</v>
      </c>
      <c r="CQ741" s="544">
        <f t="shared" si="1657"/>
        <v>0</v>
      </c>
      <c r="CR741" s="398">
        <f>SUM(CA741:CH741)-SUM(CJ741:CQ741)</f>
        <v>0</v>
      </c>
      <c r="CV741" s="390"/>
      <c r="CW741" s="390"/>
      <c r="CX741" s="390"/>
      <c r="CY741" s="390"/>
      <c r="CZ741" s="390"/>
      <c r="DA741" s="390"/>
      <c r="DB741" s="390"/>
      <c r="DC741" s="390"/>
      <c r="DD741" s="390"/>
      <c r="DE741" s="390"/>
      <c r="DF741" s="390"/>
      <c r="DG741" s="390"/>
      <c r="DH741" s="390"/>
      <c r="DI741" s="390"/>
      <c r="DJ741" s="390"/>
      <c r="DK741" s="390"/>
      <c r="DL741" s="390"/>
      <c r="DM741" s="390"/>
      <c r="DN741" s="390"/>
      <c r="DO741" s="390"/>
      <c r="DP741" s="390"/>
      <c r="DQ741" s="390"/>
      <c r="DR741" s="390"/>
      <c r="DS741" s="390"/>
      <c r="DT741" s="390"/>
      <c r="DU741" s="390"/>
      <c r="DV741" s="390"/>
      <c r="DW741" s="390"/>
      <c r="DX741" s="390"/>
      <c r="DY741" s="390"/>
      <c r="DZ741" s="390"/>
      <c r="EA741" s="390"/>
      <c r="EB741" s="390"/>
    </row>
    <row r="742" spans="1:132" ht="14.25">
      <c r="A742" s="543" t="s">
        <v>125</v>
      </c>
      <c r="B742" s="428"/>
      <c r="C742" s="425">
        <f>'4a 1718 CS PC'!AP6</f>
        <v>6.3E-3</v>
      </c>
      <c r="D742" s="425">
        <f>'4a 1718 CS PC'!AR6</f>
        <v>8.8999999999999999E-3</v>
      </c>
      <c r="E742" s="425">
        <f>'4b 1819 CS PC'!$AT6</f>
        <v>6.6E-3</v>
      </c>
      <c r="F742" s="425">
        <f>'4b 1819 CS PC'!AQ6</f>
        <v>9.2999999999999992E-3</v>
      </c>
      <c r="G742" s="425">
        <f>'4c 1920 CS PC'!AS6</f>
        <v>6.4000000000000003E-3</v>
      </c>
      <c r="H742" s="425">
        <f>'4c 1920 CS PC'!AP6</f>
        <v>8.9999999999999993E-3</v>
      </c>
      <c r="I742" s="425">
        <f>'4d 2021 CS PC'!AS6</f>
        <v>5.8999999999999999E-3</v>
      </c>
      <c r="J742" s="425">
        <f>'4d 2021 CS PC'!AP6</f>
        <v>8.5000000000000006E-3</v>
      </c>
      <c r="K742" s="425">
        <f>'4e 2122 CS PC'!AB6</f>
        <v>5.8999999999999999E-3</v>
      </c>
      <c r="L742" s="425"/>
      <c r="M742" s="396">
        <f t="shared" si="1658"/>
        <v>0</v>
      </c>
      <c r="N742" s="396">
        <f t="shared" si="1658"/>
        <v>0</v>
      </c>
      <c r="O742" s="396">
        <f t="shared" si="1658"/>
        <v>0</v>
      </c>
      <c r="P742" s="396">
        <f t="shared" si="1658"/>
        <v>0</v>
      </c>
      <c r="Q742" s="396">
        <f t="shared" si="1658"/>
        <v>1.0584</v>
      </c>
      <c r="R742" s="396">
        <f t="shared" si="1658"/>
        <v>0</v>
      </c>
      <c r="S742" s="396">
        <f t="shared" si="1658"/>
        <v>4.8258000000000001</v>
      </c>
      <c r="T742" s="410"/>
      <c r="U742" s="410"/>
      <c r="V742" s="396">
        <f t="shared" si="1645"/>
        <v>3</v>
      </c>
      <c r="W742" s="396">
        <f t="shared" si="1646"/>
        <v>3</v>
      </c>
      <c r="X742" s="396">
        <f t="shared" si="1647"/>
        <v>0</v>
      </c>
      <c r="Y742" s="396">
        <f t="shared" si="1648"/>
        <v>2</v>
      </c>
      <c r="Z742" s="396">
        <f t="shared" si="1659"/>
        <v>7</v>
      </c>
      <c r="AA742" s="396">
        <f t="shared" si="1659"/>
        <v>2</v>
      </c>
      <c r="AB742" s="396">
        <f t="shared" si="1660"/>
        <v>2</v>
      </c>
      <c r="AC742" s="396">
        <f t="shared" si="1648"/>
        <v>0</v>
      </c>
      <c r="AD742" s="487">
        <f>ROUNDUP(AD$738*$G742,0)</f>
        <v>1</v>
      </c>
      <c r="AE742" s="396">
        <f t="shared" si="1650"/>
        <v>0</v>
      </c>
      <c r="AF742" s="396">
        <f t="shared" si="1651"/>
        <v>2</v>
      </c>
      <c r="AG742" s="396">
        <f t="shared" si="1664"/>
        <v>5</v>
      </c>
      <c r="AH742" s="396">
        <f t="shared" si="1652"/>
        <v>0</v>
      </c>
      <c r="AI742" s="396">
        <f t="shared" si="1661"/>
        <v>0</v>
      </c>
      <c r="AJ742" s="396">
        <f t="shared" si="1662"/>
        <v>0</v>
      </c>
      <c r="AK742" s="396">
        <f t="shared" si="1653"/>
        <v>0</v>
      </c>
      <c r="AL742" s="396">
        <f t="shared" si="1652"/>
        <v>0</v>
      </c>
      <c r="AM742" s="396">
        <f t="shared" si="1652"/>
        <v>1</v>
      </c>
      <c r="AN742" s="396">
        <f t="shared" si="1663"/>
        <v>0</v>
      </c>
      <c r="AO742" s="396">
        <f t="shared" si="1654"/>
        <v>0</v>
      </c>
      <c r="AP742" s="396">
        <f t="shared" si="1654"/>
        <v>0</v>
      </c>
      <c r="AQ742" s="396">
        <f t="shared" si="1654"/>
        <v>0</v>
      </c>
      <c r="AR742" s="396">
        <f t="shared" si="1654"/>
        <v>0</v>
      </c>
      <c r="AS742" s="396">
        <f t="shared" si="1654"/>
        <v>0</v>
      </c>
      <c r="AT742" s="396">
        <f t="shared" si="1654"/>
        <v>0</v>
      </c>
      <c r="AU742" s="396">
        <f t="shared" si="1654"/>
        <v>0</v>
      </c>
      <c r="AV742" s="396">
        <f t="shared" si="1654"/>
        <v>0</v>
      </c>
      <c r="AW742" s="396">
        <f t="shared" si="1654"/>
        <v>0</v>
      </c>
      <c r="AX742" s="396">
        <f t="shared" si="1654"/>
        <v>0</v>
      </c>
      <c r="AY742" s="396">
        <f t="shared" si="1654"/>
        <v>0</v>
      </c>
      <c r="AZ742" s="396">
        <f t="shared" si="1654"/>
        <v>0</v>
      </c>
      <c r="BA742" s="396">
        <f t="shared" si="1654"/>
        <v>0</v>
      </c>
      <c r="BB742" s="396">
        <f t="shared" si="1654"/>
        <v>0</v>
      </c>
      <c r="BC742" s="396">
        <f t="shared" si="1654"/>
        <v>0</v>
      </c>
      <c r="BD742" s="396">
        <f t="shared" si="1654"/>
        <v>0</v>
      </c>
      <c r="BE742" s="396">
        <f t="shared" si="1654"/>
        <v>0</v>
      </c>
      <c r="BF742" s="396">
        <f t="shared" si="1654"/>
        <v>0</v>
      </c>
      <c r="BG742" s="396">
        <f t="shared" si="1654"/>
        <v>0</v>
      </c>
      <c r="BH742" s="396">
        <f t="shared" si="1654"/>
        <v>0</v>
      </c>
      <c r="BI742" s="396">
        <f t="shared" si="1654"/>
        <v>0</v>
      </c>
      <c r="BJ742" s="396">
        <f t="shared" si="1654"/>
        <v>0</v>
      </c>
      <c r="BK742" s="396">
        <f t="shared" si="1654"/>
        <v>0</v>
      </c>
      <c r="BL742" s="396">
        <f t="shared" si="1654"/>
        <v>0</v>
      </c>
      <c r="BM742" s="396">
        <f t="shared" si="1654"/>
        <v>0</v>
      </c>
      <c r="BN742" s="396">
        <f t="shared" si="1654"/>
        <v>0</v>
      </c>
      <c r="BO742" s="396">
        <f t="shared" si="1654"/>
        <v>0</v>
      </c>
      <c r="BP742" s="396">
        <f t="shared" si="1654"/>
        <v>0</v>
      </c>
      <c r="BQ742" s="396">
        <f t="shared" si="1654"/>
        <v>0</v>
      </c>
      <c r="BR742" s="396">
        <f t="shared" si="1654"/>
        <v>0</v>
      </c>
      <c r="BS742" s="396">
        <f t="shared" si="1654"/>
        <v>0</v>
      </c>
      <c r="BT742" s="396">
        <f t="shared" si="1654"/>
        <v>0</v>
      </c>
      <c r="BU742" s="396">
        <f t="shared" si="1654"/>
        <v>0</v>
      </c>
      <c r="BV742" s="396">
        <f t="shared" si="1654"/>
        <v>0</v>
      </c>
      <c r="BW742" s="396"/>
      <c r="BX742" s="396">
        <f>ROUND(SUM(M742:BW742),0)</f>
        <v>34</v>
      </c>
      <c r="BY742" s="397"/>
      <c r="BZ742" s="397">
        <f t="shared" si="1655"/>
        <v>0</v>
      </c>
      <c r="CA742" s="544">
        <f t="shared" si="1665"/>
        <v>0</v>
      </c>
      <c r="CB742" s="544">
        <f>ROUND(SUMIF($M$1:$BV$1,CB$1,$M742:$BV742),0)</f>
        <v>9</v>
      </c>
      <c r="CC742" s="544">
        <f t="shared" si="1666"/>
        <v>14</v>
      </c>
      <c r="CD742" s="544">
        <f t="shared" si="1666"/>
        <v>10</v>
      </c>
      <c r="CE742" s="544">
        <f t="shared" si="1666"/>
        <v>1</v>
      </c>
      <c r="CF742" s="544">
        <f t="shared" si="1666"/>
        <v>0</v>
      </c>
      <c r="CG742" s="544">
        <f t="shared" si="1666"/>
        <v>0</v>
      </c>
      <c r="CH742" s="544">
        <f t="shared" si="1666"/>
        <v>0</v>
      </c>
      <c r="CI742" s="391"/>
      <c r="CJ742" s="544">
        <f t="shared" si="1657"/>
        <v>1</v>
      </c>
      <c r="CK742" s="544">
        <f t="shared" si="1657"/>
        <v>13</v>
      </c>
      <c r="CL742" s="544">
        <f t="shared" si="1657"/>
        <v>12</v>
      </c>
      <c r="CM742" s="544">
        <f t="shared" si="1657"/>
        <v>7</v>
      </c>
      <c r="CN742" s="544">
        <f t="shared" si="1657"/>
        <v>1</v>
      </c>
      <c r="CO742" s="544">
        <f t="shared" si="1657"/>
        <v>0</v>
      </c>
      <c r="CP742" s="544">
        <f t="shared" si="1657"/>
        <v>0</v>
      </c>
      <c r="CQ742" s="544">
        <f t="shared" si="1657"/>
        <v>0</v>
      </c>
      <c r="CR742" s="398">
        <f t="shared" ref="CR742:CR796" si="1667">SUM(CA742:CH742)-SUM(CJ742:CQ742)</f>
        <v>0</v>
      </c>
      <c r="CV742" s="390"/>
      <c r="CW742" s="390"/>
      <c r="CX742" s="390"/>
      <c r="CY742" s="390"/>
      <c r="CZ742" s="390"/>
      <c r="DA742" s="390"/>
      <c r="DB742" s="390"/>
      <c r="DC742" s="390"/>
      <c r="DD742" s="390"/>
      <c r="DE742" s="390"/>
      <c r="DF742" s="390"/>
      <c r="DG742" s="390"/>
      <c r="DH742" s="390"/>
      <c r="DI742" s="390"/>
      <c r="DJ742" s="390"/>
      <c r="DK742" s="390"/>
      <c r="DL742" s="390"/>
      <c r="DM742" s="390"/>
      <c r="DN742" s="390"/>
      <c r="DO742" s="390"/>
      <c r="DP742" s="390"/>
      <c r="DQ742" s="390"/>
      <c r="DR742" s="390"/>
      <c r="DS742" s="390"/>
      <c r="DT742" s="390"/>
      <c r="DU742" s="390"/>
      <c r="DV742" s="390"/>
      <c r="DW742" s="390"/>
      <c r="DX742" s="390"/>
      <c r="DY742" s="390"/>
      <c r="DZ742" s="390"/>
      <c r="EA742" s="390"/>
      <c r="EB742" s="390"/>
    </row>
    <row r="743" spans="1:132" ht="14.25">
      <c r="A743" s="543" t="s">
        <v>126</v>
      </c>
      <c r="B743" s="428"/>
      <c r="C743" s="425">
        <f>'4a 1718 CS PC'!AP7</f>
        <v>1E-3</v>
      </c>
      <c r="D743" s="425">
        <f>'4a 1718 CS PC'!AR7</f>
        <v>1.4E-3</v>
      </c>
      <c r="E743" s="425">
        <f>'4b 1819 CS PC'!$AT7</f>
        <v>1E-3</v>
      </c>
      <c r="F743" s="425">
        <f>'4b 1819 CS PC'!AQ7</f>
        <v>1.4E-3</v>
      </c>
      <c r="G743" s="425">
        <f>'4c 1920 CS PC'!AS7</f>
        <v>1E-3</v>
      </c>
      <c r="H743" s="425">
        <f>'4c 1920 CS PC'!AP7</f>
        <v>1.4E-3</v>
      </c>
      <c r="I743" s="425">
        <f>'4d 2021 CS PC'!AS7</f>
        <v>1E-3</v>
      </c>
      <c r="J743" s="425">
        <f>'4d 2021 CS PC'!AP7</f>
        <v>1.4E-3</v>
      </c>
      <c r="K743" s="425">
        <f>'4e 2122 CS PC'!AB7</f>
        <v>1E-3</v>
      </c>
      <c r="L743" s="425"/>
      <c r="M743" s="396">
        <f t="shared" si="1658"/>
        <v>0</v>
      </c>
      <c r="N743" s="396">
        <f t="shared" si="1658"/>
        <v>0</v>
      </c>
      <c r="O743" s="396">
        <f t="shared" si="1658"/>
        <v>0</v>
      </c>
      <c r="P743" s="396">
        <f t="shared" si="1658"/>
        <v>0</v>
      </c>
      <c r="Q743" s="396">
        <f t="shared" si="1658"/>
        <v>0.16800000000000001</v>
      </c>
      <c r="R743" s="396">
        <f t="shared" si="1658"/>
        <v>0</v>
      </c>
      <c r="S743" s="396">
        <f t="shared" si="1658"/>
        <v>0.76600000000000001</v>
      </c>
      <c r="T743" s="410"/>
      <c r="U743" s="410"/>
      <c r="V743" s="396">
        <f t="shared" si="1645"/>
        <v>0</v>
      </c>
      <c r="W743" s="396">
        <f t="shared" si="1646"/>
        <v>0</v>
      </c>
      <c r="X743" s="396">
        <f t="shared" si="1647"/>
        <v>0</v>
      </c>
      <c r="Y743" s="396">
        <f t="shared" si="1648"/>
        <v>0</v>
      </c>
      <c r="Z743" s="396">
        <f t="shared" si="1659"/>
        <v>1</v>
      </c>
      <c r="AA743" s="396">
        <f t="shared" si="1659"/>
        <v>0</v>
      </c>
      <c r="AB743" s="396">
        <f t="shared" si="1660"/>
        <v>0</v>
      </c>
      <c r="AC743" s="396">
        <f t="shared" si="1648"/>
        <v>0</v>
      </c>
      <c r="AD743" s="396">
        <f t="shared" si="1649"/>
        <v>0</v>
      </c>
      <c r="AE743" s="396">
        <f t="shared" si="1650"/>
        <v>0</v>
      </c>
      <c r="AF743" s="396">
        <f t="shared" si="1651"/>
        <v>0</v>
      </c>
      <c r="AG743" s="396">
        <f t="shared" si="1664"/>
        <v>1</v>
      </c>
      <c r="AH743" s="396">
        <f t="shared" si="1652"/>
        <v>0</v>
      </c>
      <c r="AI743" s="396">
        <f t="shared" si="1661"/>
        <v>0</v>
      </c>
      <c r="AJ743" s="396">
        <f t="shared" si="1662"/>
        <v>0</v>
      </c>
      <c r="AK743" s="396">
        <f t="shared" si="1653"/>
        <v>0</v>
      </c>
      <c r="AL743" s="396">
        <f t="shared" si="1652"/>
        <v>0</v>
      </c>
      <c r="AM743" s="396">
        <f t="shared" si="1652"/>
        <v>0</v>
      </c>
      <c r="AN743" s="396">
        <f t="shared" si="1663"/>
        <v>0</v>
      </c>
      <c r="AO743" s="396">
        <f t="shared" si="1654"/>
        <v>0</v>
      </c>
      <c r="AP743" s="396">
        <f t="shared" si="1654"/>
        <v>0</v>
      </c>
      <c r="AQ743" s="396">
        <f t="shared" si="1654"/>
        <v>0</v>
      </c>
      <c r="AR743" s="396">
        <f t="shared" si="1654"/>
        <v>0</v>
      </c>
      <c r="AS743" s="396">
        <f t="shared" si="1654"/>
        <v>0</v>
      </c>
      <c r="AT743" s="396">
        <f t="shared" si="1654"/>
        <v>0</v>
      </c>
      <c r="AU743" s="396">
        <f t="shared" si="1654"/>
        <v>0</v>
      </c>
      <c r="AV743" s="396">
        <f t="shared" si="1654"/>
        <v>0</v>
      </c>
      <c r="AW743" s="396">
        <f t="shared" si="1654"/>
        <v>0</v>
      </c>
      <c r="AX743" s="396">
        <f t="shared" si="1654"/>
        <v>0</v>
      </c>
      <c r="AY743" s="396">
        <f t="shared" si="1654"/>
        <v>0</v>
      </c>
      <c r="AZ743" s="396">
        <f t="shared" si="1654"/>
        <v>0</v>
      </c>
      <c r="BA743" s="396">
        <f t="shared" si="1654"/>
        <v>0</v>
      </c>
      <c r="BB743" s="396">
        <f t="shared" si="1654"/>
        <v>0</v>
      </c>
      <c r="BC743" s="396">
        <f t="shared" si="1654"/>
        <v>0</v>
      </c>
      <c r="BD743" s="396">
        <f t="shared" si="1654"/>
        <v>0</v>
      </c>
      <c r="BE743" s="396">
        <f t="shared" si="1654"/>
        <v>0</v>
      </c>
      <c r="BF743" s="396">
        <f t="shared" si="1654"/>
        <v>0</v>
      </c>
      <c r="BG743" s="396">
        <f t="shared" si="1654"/>
        <v>0</v>
      </c>
      <c r="BH743" s="396">
        <f t="shared" si="1654"/>
        <v>0</v>
      </c>
      <c r="BI743" s="396">
        <f t="shared" si="1654"/>
        <v>0</v>
      </c>
      <c r="BJ743" s="396">
        <f t="shared" si="1654"/>
        <v>0</v>
      </c>
      <c r="BK743" s="396">
        <f t="shared" si="1654"/>
        <v>0</v>
      </c>
      <c r="BL743" s="396">
        <f t="shared" si="1654"/>
        <v>0</v>
      </c>
      <c r="BM743" s="396">
        <f t="shared" si="1654"/>
        <v>0</v>
      </c>
      <c r="BN743" s="396">
        <f t="shared" si="1654"/>
        <v>0</v>
      </c>
      <c r="BO743" s="396">
        <f t="shared" si="1654"/>
        <v>0</v>
      </c>
      <c r="BP743" s="396">
        <f t="shared" si="1654"/>
        <v>0</v>
      </c>
      <c r="BQ743" s="396">
        <f t="shared" si="1654"/>
        <v>0</v>
      </c>
      <c r="BR743" s="396">
        <f t="shared" si="1654"/>
        <v>0</v>
      </c>
      <c r="BS743" s="396">
        <f t="shared" si="1654"/>
        <v>0</v>
      </c>
      <c r="BT743" s="396">
        <f t="shared" si="1654"/>
        <v>0</v>
      </c>
      <c r="BU743" s="396">
        <f t="shared" si="1654"/>
        <v>0</v>
      </c>
      <c r="BV743" s="396">
        <f t="shared" si="1654"/>
        <v>0</v>
      </c>
      <c r="BW743" s="396"/>
      <c r="BX743" s="396">
        <f>ROUND(SUM(M743:BW743),0)</f>
        <v>3</v>
      </c>
      <c r="BY743" s="397"/>
      <c r="BZ743" s="397">
        <f t="shared" si="1655"/>
        <v>0</v>
      </c>
      <c r="CA743" s="544">
        <f t="shared" si="1665"/>
        <v>0</v>
      </c>
      <c r="CB743" s="544">
        <f>ROUND(SUMIF($M$1:$BV$1,CB$1,$M743:$BV743),0)</f>
        <v>1</v>
      </c>
      <c r="CC743" s="544">
        <f t="shared" si="1666"/>
        <v>1</v>
      </c>
      <c r="CD743" s="544">
        <f t="shared" si="1666"/>
        <v>1</v>
      </c>
      <c r="CE743" s="544">
        <f t="shared" si="1666"/>
        <v>0</v>
      </c>
      <c r="CF743" s="544">
        <f t="shared" si="1666"/>
        <v>0</v>
      </c>
      <c r="CG743" s="544">
        <f t="shared" si="1666"/>
        <v>0</v>
      </c>
      <c r="CH743" s="544">
        <f t="shared" si="1666"/>
        <v>0</v>
      </c>
      <c r="CI743" s="391"/>
      <c r="CJ743" s="544">
        <f t="shared" si="1657"/>
        <v>0</v>
      </c>
      <c r="CK743" s="544">
        <f t="shared" si="1657"/>
        <v>1</v>
      </c>
      <c r="CL743" s="544">
        <f t="shared" si="1657"/>
        <v>1</v>
      </c>
      <c r="CM743" s="544">
        <f t="shared" si="1657"/>
        <v>1</v>
      </c>
      <c r="CN743" s="544">
        <f t="shared" si="1657"/>
        <v>0</v>
      </c>
      <c r="CO743" s="544">
        <f t="shared" si="1657"/>
        <v>0</v>
      </c>
      <c r="CP743" s="544">
        <f t="shared" si="1657"/>
        <v>0</v>
      </c>
      <c r="CQ743" s="544">
        <f t="shared" si="1657"/>
        <v>0</v>
      </c>
      <c r="CR743" s="398">
        <f t="shared" si="1667"/>
        <v>0</v>
      </c>
      <c r="CV743" s="390"/>
      <c r="CW743" s="390"/>
      <c r="CX743" s="390"/>
      <c r="CY743" s="390"/>
      <c r="CZ743" s="390"/>
      <c r="DA743" s="390"/>
      <c r="DB743" s="390"/>
      <c r="DC743" s="390"/>
      <c r="DD743" s="390"/>
      <c r="DE743" s="390"/>
      <c r="DF743" s="390"/>
      <c r="DG743" s="390"/>
      <c r="DH743" s="390"/>
      <c r="DI743" s="390"/>
      <c r="DJ743" s="390"/>
      <c r="DK743" s="390"/>
      <c r="DL743" s="390"/>
      <c r="DM743" s="390"/>
      <c r="DN743" s="390"/>
      <c r="DO743" s="390"/>
      <c r="DP743" s="390"/>
      <c r="DQ743" s="390"/>
      <c r="DR743" s="390"/>
      <c r="DS743" s="390"/>
      <c r="DT743" s="390"/>
      <c r="DU743" s="390"/>
      <c r="DV743" s="390"/>
      <c r="DW743" s="390"/>
      <c r="DX743" s="390"/>
      <c r="DY743" s="390"/>
      <c r="DZ743" s="390"/>
      <c r="EA743" s="390"/>
      <c r="EB743" s="390"/>
    </row>
    <row r="744" spans="1:132" ht="14.25">
      <c r="A744" s="543" t="s">
        <v>127</v>
      </c>
      <c r="B744" s="428"/>
      <c r="C744" s="425">
        <f>'4a 1718 CS PC'!AP8</f>
        <v>5.9999999999999995E-4</v>
      </c>
      <c r="D744" s="425">
        <f>'4a 1718 CS PC'!AR8</f>
        <v>8.9999999999999998E-4</v>
      </c>
      <c r="E744" s="425">
        <f>'4b 1819 CS PC'!$AT8</f>
        <v>5.9999999999999995E-4</v>
      </c>
      <c r="F744" s="425">
        <f>'4b 1819 CS PC'!AQ8</f>
        <v>8.9999999999999998E-4</v>
      </c>
      <c r="G744" s="425">
        <f>'4c 1920 CS PC'!AS8</f>
        <v>6.9999999999999999E-4</v>
      </c>
      <c r="H744" s="425">
        <f>'4c 1920 CS PC'!AP8</f>
        <v>8.9999999999999998E-4</v>
      </c>
      <c r="I744" s="425">
        <f>'4d 2021 CS PC'!AS8</f>
        <v>6.9999999999999999E-4</v>
      </c>
      <c r="J744" s="425">
        <f>'4d 2021 CS PC'!AP8</f>
        <v>1E-3</v>
      </c>
      <c r="K744" s="425">
        <f>'4e 2122 CS PC'!AB8</f>
        <v>6.9999999999999999E-4</v>
      </c>
      <c r="L744" s="425"/>
      <c r="M744" s="396">
        <f t="shared" si="1658"/>
        <v>0</v>
      </c>
      <c r="N744" s="396">
        <f t="shared" si="1658"/>
        <v>0</v>
      </c>
      <c r="O744" s="396">
        <f t="shared" si="1658"/>
        <v>0</v>
      </c>
      <c r="P744" s="396">
        <f t="shared" si="1658"/>
        <v>0</v>
      </c>
      <c r="Q744" s="396">
        <f t="shared" si="1658"/>
        <v>0.10079999999999999</v>
      </c>
      <c r="R744" s="396">
        <f t="shared" si="1658"/>
        <v>0</v>
      </c>
      <c r="S744" s="396">
        <f t="shared" si="1658"/>
        <v>0.45959999999999995</v>
      </c>
      <c r="T744" s="410"/>
      <c r="U744" s="410"/>
      <c r="V744" s="396">
        <f t="shared" si="1645"/>
        <v>0</v>
      </c>
      <c r="W744" s="396">
        <f t="shared" si="1646"/>
        <v>0</v>
      </c>
      <c r="X744" s="396">
        <f t="shared" si="1647"/>
        <v>0</v>
      </c>
      <c r="Y744" s="396">
        <f t="shared" si="1648"/>
        <v>0</v>
      </c>
      <c r="Z744" s="396">
        <f t="shared" si="1659"/>
        <v>1</v>
      </c>
      <c r="AA744" s="396">
        <f t="shared" si="1659"/>
        <v>0</v>
      </c>
      <c r="AB744" s="396">
        <f t="shared" si="1660"/>
        <v>0</v>
      </c>
      <c r="AC744" s="396">
        <f t="shared" si="1648"/>
        <v>0</v>
      </c>
      <c r="AD744" s="396">
        <f t="shared" si="1649"/>
        <v>0</v>
      </c>
      <c r="AE744" s="396">
        <f t="shared" si="1650"/>
        <v>0</v>
      </c>
      <c r="AF744" s="396">
        <f t="shared" si="1651"/>
        <v>0</v>
      </c>
      <c r="AG744" s="396">
        <f t="shared" si="1651"/>
        <v>1</v>
      </c>
      <c r="AH744" s="396">
        <f t="shared" si="1652"/>
        <v>0</v>
      </c>
      <c r="AI744" s="396">
        <f t="shared" si="1661"/>
        <v>0</v>
      </c>
      <c r="AJ744" s="396">
        <f t="shared" si="1662"/>
        <v>0</v>
      </c>
      <c r="AK744" s="396">
        <f t="shared" si="1653"/>
        <v>0</v>
      </c>
      <c r="AL744" s="396">
        <f t="shared" si="1652"/>
        <v>0</v>
      </c>
      <c r="AM744" s="396">
        <f t="shared" si="1652"/>
        <v>0</v>
      </c>
      <c r="AN744" s="396">
        <f t="shared" si="1663"/>
        <v>0</v>
      </c>
      <c r="AO744" s="396">
        <f t="shared" si="1654"/>
        <v>0</v>
      </c>
      <c r="AP744" s="396">
        <f t="shared" si="1654"/>
        <v>0</v>
      </c>
      <c r="AQ744" s="396">
        <f t="shared" si="1654"/>
        <v>0</v>
      </c>
      <c r="AR744" s="396">
        <f t="shared" si="1654"/>
        <v>0</v>
      </c>
      <c r="AS744" s="396">
        <f t="shared" si="1654"/>
        <v>0</v>
      </c>
      <c r="AT744" s="396">
        <f t="shared" si="1654"/>
        <v>0</v>
      </c>
      <c r="AU744" s="396">
        <f t="shared" si="1654"/>
        <v>0</v>
      </c>
      <c r="AV744" s="396">
        <f t="shared" si="1654"/>
        <v>0</v>
      </c>
      <c r="AW744" s="396">
        <f t="shared" si="1654"/>
        <v>0</v>
      </c>
      <c r="AX744" s="396">
        <f t="shared" si="1654"/>
        <v>0</v>
      </c>
      <c r="AY744" s="396">
        <f t="shared" si="1654"/>
        <v>0</v>
      </c>
      <c r="AZ744" s="396">
        <f t="shared" si="1654"/>
        <v>0</v>
      </c>
      <c r="BA744" s="396">
        <f t="shared" si="1654"/>
        <v>0</v>
      </c>
      <c r="BB744" s="396">
        <f t="shared" si="1654"/>
        <v>0</v>
      </c>
      <c r="BC744" s="396">
        <f t="shared" si="1654"/>
        <v>0</v>
      </c>
      <c r="BD744" s="396">
        <f t="shared" si="1654"/>
        <v>0</v>
      </c>
      <c r="BE744" s="396">
        <f t="shared" si="1654"/>
        <v>0</v>
      </c>
      <c r="BF744" s="396">
        <f t="shared" si="1654"/>
        <v>0</v>
      </c>
      <c r="BG744" s="396">
        <f t="shared" si="1654"/>
        <v>0</v>
      </c>
      <c r="BH744" s="396">
        <f t="shared" si="1654"/>
        <v>0</v>
      </c>
      <c r="BI744" s="396">
        <f t="shared" si="1654"/>
        <v>0</v>
      </c>
      <c r="BJ744" s="396">
        <f t="shared" si="1654"/>
        <v>0</v>
      </c>
      <c r="BK744" s="396">
        <f t="shared" si="1654"/>
        <v>0</v>
      </c>
      <c r="BL744" s="396">
        <f t="shared" si="1654"/>
        <v>0</v>
      </c>
      <c r="BM744" s="396">
        <f t="shared" si="1654"/>
        <v>0</v>
      </c>
      <c r="BN744" s="396">
        <f t="shared" si="1654"/>
        <v>0</v>
      </c>
      <c r="BO744" s="396">
        <f t="shared" si="1654"/>
        <v>0</v>
      </c>
      <c r="BP744" s="396">
        <f t="shared" si="1654"/>
        <v>0</v>
      </c>
      <c r="BQ744" s="396">
        <f t="shared" si="1654"/>
        <v>0</v>
      </c>
      <c r="BR744" s="396">
        <f t="shared" si="1654"/>
        <v>0</v>
      </c>
      <c r="BS744" s="396">
        <f t="shared" si="1654"/>
        <v>0</v>
      </c>
      <c r="BT744" s="396">
        <f t="shared" si="1654"/>
        <v>0</v>
      </c>
      <c r="BU744" s="396">
        <f t="shared" si="1654"/>
        <v>0</v>
      </c>
      <c r="BV744" s="396">
        <f t="shared" si="1654"/>
        <v>0</v>
      </c>
      <c r="BW744" s="396"/>
      <c r="BX744" s="487">
        <f>ROUNDDOWN(SUM(M744:BW744),0)</f>
        <v>2</v>
      </c>
      <c r="BY744" s="397"/>
      <c r="BZ744" s="397">
        <f t="shared" si="1655"/>
        <v>0</v>
      </c>
      <c r="CA744" s="544">
        <f t="shared" si="1665"/>
        <v>0</v>
      </c>
      <c r="CB744" s="567">
        <f>ROUNDDOWN(SUMIF($M$1:$BV$1,CB$1,$M744:$BV744),0)</f>
        <v>0</v>
      </c>
      <c r="CC744" s="544">
        <f t="shared" si="1666"/>
        <v>1</v>
      </c>
      <c r="CD744" s="544">
        <f t="shared" si="1666"/>
        <v>1</v>
      </c>
      <c r="CE744" s="544">
        <f t="shared" si="1666"/>
        <v>0</v>
      </c>
      <c r="CF744" s="544">
        <f t="shared" si="1666"/>
        <v>0</v>
      </c>
      <c r="CG744" s="544">
        <f t="shared" si="1666"/>
        <v>0</v>
      </c>
      <c r="CH744" s="544">
        <f t="shared" si="1666"/>
        <v>0</v>
      </c>
      <c r="CI744" s="391"/>
      <c r="CJ744" s="544">
        <f t="shared" si="1657"/>
        <v>0</v>
      </c>
      <c r="CK744" s="544">
        <f t="shared" si="1657"/>
        <v>0</v>
      </c>
      <c r="CL744" s="544">
        <f t="shared" si="1657"/>
        <v>1</v>
      </c>
      <c r="CM744" s="544">
        <f t="shared" si="1657"/>
        <v>1</v>
      </c>
      <c r="CN744" s="544">
        <f t="shared" si="1657"/>
        <v>0</v>
      </c>
      <c r="CO744" s="544">
        <f t="shared" si="1657"/>
        <v>0</v>
      </c>
      <c r="CP744" s="544">
        <f t="shared" si="1657"/>
        <v>0</v>
      </c>
      <c r="CQ744" s="544">
        <f t="shared" si="1657"/>
        <v>0</v>
      </c>
      <c r="CR744" s="398">
        <f t="shared" si="1667"/>
        <v>0</v>
      </c>
      <c r="CV744" s="390"/>
      <c r="CW744" s="390"/>
      <c r="CX744" s="390"/>
      <c r="CY744" s="390"/>
      <c r="CZ744" s="390"/>
      <c r="DA744" s="390"/>
      <c r="DB744" s="390"/>
      <c r="DC744" s="390"/>
      <c r="DD744" s="390"/>
      <c r="DE744" s="390"/>
      <c r="DF744" s="390"/>
      <c r="DG744" s="390"/>
      <c r="DH744" s="390"/>
      <c r="DI744" s="390"/>
      <c r="DJ744" s="390"/>
      <c r="DK744" s="390"/>
      <c r="DL744" s="390"/>
      <c r="DM744" s="390"/>
      <c r="DN744" s="390"/>
      <c r="DO744" s="390"/>
      <c r="DP744" s="390"/>
      <c r="DQ744" s="390"/>
      <c r="DR744" s="390"/>
      <c r="DS744" s="390"/>
      <c r="DT744" s="390"/>
      <c r="DU744" s="390"/>
      <c r="DV744" s="390"/>
      <c r="DW744" s="390"/>
      <c r="DX744" s="390"/>
      <c r="DY744" s="390"/>
      <c r="DZ744" s="390"/>
      <c r="EA744" s="390"/>
      <c r="EB744" s="390"/>
    </row>
    <row r="745" spans="1:132" ht="14.25">
      <c r="A745" s="543" t="s">
        <v>128</v>
      </c>
      <c r="B745" s="428"/>
      <c r="C745" s="425">
        <f>'4a 1718 CS PC'!AP9</f>
        <v>1.9E-2</v>
      </c>
      <c r="D745" s="425">
        <f>'4a 1718 CS PC'!AR9</f>
        <v>2.6800000000000001E-2</v>
      </c>
      <c r="E745" s="425">
        <f>'4b 1819 CS PC'!$AT9</f>
        <v>1.89E-2</v>
      </c>
      <c r="F745" s="425">
        <f>'4b 1819 CS PC'!AQ9</f>
        <v>2.6800000000000001E-2</v>
      </c>
      <c r="G745" s="425">
        <f>'4c 1920 CS PC'!AS9</f>
        <v>1.89E-2</v>
      </c>
      <c r="H745" s="425">
        <f>'4c 1920 CS PC'!AP9</f>
        <v>2.7E-2</v>
      </c>
      <c r="I745" s="425">
        <f>'4d 2021 CS PC'!AS9</f>
        <v>1.9800000000000002E-2</v>
      </c>
      <c r="J745" s="425">
        <f>'4d 2021 CS PC'!AP9</f>
        <v>2.8299999999999999E-2</v>
      </c>
      <c r="K745" s="425">
        <f>'4e 2122 CS PC'!AB9</f>
        <v>2.0199999999999999E-2</v>
      </c>
      <c r="L745" s="425"/>
      <c r="M745" s="396">
        <f t="shared" si="1658"/>
        <v>0</v>
      </c>
      <c r="N745" s="396">
        <f t="shared" si="1658"/>
        <v>0</v>
      </c>
      <c r="O745" s="396">
        <f t="shared" si="1658"/>
        <v>0</v>
      </c>
      <c r="P745" s="396">
        <f t="shared" si="1658"/>
        <v>0</v>
      </c>
      <c r="Q745" s="396">
        <f t="shared" si="1658"/>
        <v>3.1919999999999997</v>
      </c>
      <c r="R745" s="396">
        <f t="shared" si="1658"/>
        <v>0</v>
      </c>
      <c r="S745" s="396">
        <f t="shared" si="1658"/>
        <v>14.554</v>
      </c>
      <c r="T745" s="410"/>
      <c r="U745" s="410"/>
      <c r="V745" s="396">
        <f t="shared" si="1645"/>
        <v>9</v>
      </c>
      <c r="W745" s="396">
        <f t="shared" si="1646"/>
        <v>8</v>
      </c>
      <c r="X745" s="396">
        <f t="shared" si="1647"/>
        <v>0</v>
      </c>
      <c r="Y745" s="396">
        <f t="shared" si="1648"/>
        <v>5</v>
      </c>
      <c r="Z745" s="396">
        <f t="shared" si="1659"/>
        <v>19</v>
      </c>
      <c r="AA745" s="396">
        <f t="shared" si="1659"/>
        <v>5</v>
      </c>
      <c r="AB745" s="396">
        <f t="shared" si="1660"/>
        <v>6</v>
      </c>
      <c r="AC745" s="396">
        <f t="shared" si="1648"/>
        <v>0</v>
      </c>
      <c r="AD745" s="396">
        <f t="shared" si="1649"/>
        <v>1</v>
      </c>
      <c r="AE745" s="396">
        <f t="shared" si="1650"/>
        <v>0</v>
      </c>
      <c r="AF745" s="396">
        <f t="shared" si="1651"/>
        <v>4</v>
      </c>
      <c r="AG745" s="396">
        <f t="shared" si="1651"/>
        <v>14</v>
      </c>
      <c r="AH745" s="396">
        <f t="shared" si="1652"/>
        <v>0</v>
      </c>
      <c r="AI745" s="396">
        <f t="shared" si="1661"/>
        <v>1</v>
      </c>
      <c r="AJ745" s="396">
        <f t="shared" si="1662"/>
        <v>0</v>
      </c>
      <c r="AK745" s="396">
        <f t="shared" si="1653"/>
        <v>0</v>
      </c>
      <c r="AL745" s="396">
        <f t="shared" si="1652"/>
        <v>0</v>
      </c>
      <c r="AM745" s="396">
        <f t="shared" si="1652"/>
        <v>2</v>
      </c>
      <c r="AN745" s="396">
        <f t="shared" si="1663"/>
        <v>0</v>
      </c>
      <c r="AO745" s="396">
        <f t="shared" si="1654"/>
        <v>0</v>
      </c>
      <c r="AP745" s="396">
        <f t="shared" si="1654"/>
        <v>0</v>
      </c>
      <c r="AQ745" s="396">
        <f t="shared" si="1654"/>
        <v>0</v>
      </c>
      <c r="AR745" s="396">
        <f t="shared" si="1654"/>
        <v>0</v>
      </c>
      <c r="AS745" s="396">
        <f t="shared" si="1654"/>
        <v>0</v>
      </c>
      <c r="AT745" s="396">
        <f t="shared" si="1654"/>
        <v>0</v>
      </c>
      <c r="AU745" s="396">
        <f t="shared" si="1654"/>
        <v>0</v>
      </c>
      <c r="AV745" s="396">
        <f t="shared" si="1654"/>
        <v>0</v>
      </c>
      <c r="AW745" s="396">
        <f t="shared" si="1654"/>
        <v>0</v>
      </c>
      <c r="AX745" s="396">
        <f t="shared" si="1654"/>
        <v>0</v>
      </c>
      <c r="AY745" s="396">
        <f t="shared" si="1654"/>
        <v>0</v>
      </c>
      <c r="AZ745" s="396">
        <f t="shared" si="1654"/>
        <v>0</v>
      </c>
      <c r="BA745" s="396">
        <f t="shared" si="1654"/>
        <v>0</v>
      </c>
      <c r="BB745" s="396">
        <f t="shared" si="1654"/>
        <v>0</v>
      </c>
      <c r="BC745" s="396">
        <f t="shared" si="1654"/>
        <v>0</v>
      </c>
      <c r="BD745" s="396">
        <f t="shared" si="1654"/>
        <v>0</v>
      </c>
      <c r="BE745" s="396">
        <f t="shared" si="1654"/>
        <v>0</v>
      </c>
      <c r="BF745" s="396">
        <f t="shared" si="1654"/>
        <v>0</v>
      </c>
      <c r="BG745" s="396">
        <f t="shared" si="1654"/>
        <v>0</v>
      </c>
      <c r="BH745" s="396">
        <f t="shared" si="1654"/>
        <v>0</v>
      </c>
      <c r="BI745" s="396">
        <f t="shared" si="1654"/>
        <v>0</v>
      </c>
      <c r="BJ745" s="396">
        <f t="shared" si="1654"/>
        <v>0</v>
      </c>
      <c r="BK745" s="396">
        <f t="shared" si="1654"/>
        <v>0</v>
      </c>
      <c r="BL745" s="396">
        <f t="shared" si="1654"/>
        <v>0</v>
      </c>
      <c r="BM745" s="396">
        <f t="shared" si="1654"/>
        <v>0</v>
      </c>
      <c r="BN745" s="396">
        <f t="shared" si="1654"/>
        <v>0</v>
      </c>
      <c r="BO745" s="396">
        <f t="shared" si="1654"/>
        <v>0</v>
      </c>
      <c r="BP745" s="396">
        <f t="shared" si="1654"/>
        <v>0</v>
      </c>
      <c r="BQ745" s="396">
        <f t="shared" si="1654"/>
        <v>0</v>
      </c>
      <c r="BR745" s="396">
        <f t="shared" si="1654"/>
        <v>0</v>
      </c>
      <c r="BS745" s="396">
        <f t="shared" si="1654"/>
        <v>0</v>
      </c>
      <c r="BT745" s="396">
        <f t="shared" si="1654"/>
        <v>0</v>
      </c>
      <c r="BU745" s="396">
        <f t="shared" si="1654"/>
        <v>0</v>
      </c>
      <c r="BV745" s="396">
        <f t="shared" si="1654"/>
        <v>0</v>
      </c>
      <c r="BW745" s="396"/>
      <c r="BX745" s="396">
        <f>ROUND(SUM(M745:BW745),0)</f>
        <v>92</v>
      </c>
      <c r="BY745" s="397"/>
      <c r="BZ745" s="397">
        <f t="shared" si="1655"/>
        <v>0</v>
      </c>
      <c r="CA745" s="544">
        <f t="shared" si="1665"/>
        <v>0</v>
      </c>
      <c r="CB745" s="544">
        <f>ROUND(SUMIF($M$1:$BV$1,CB$1,$M745:$BV745),0)</f>
        <v>27</v>
      </c>
      <c r="CC745" s="544">
        <f t="shared" si="1666"/>
        <v>37</v>
      </c>
      <c r="CD745" s="544">
        <f t="shared" si="1666"/>
        <v>25</v>
      </c>
      <c r="CE745" s="544">
        <f t="shared" si="1666"/>
        <v>3</v>
      </c>
      <c r="CF745" s="544">
        <f t="shared" si="1666"/>
        <v>0</v>
      </c>
      <c r="CG745" s="544">
        <f t="shared" si="1666"/>
        <v>0</v>
      </c>
      <c r="CH745" s="544">
        <f t="shared" si="1666"/>
        <v>0</v>
      </c>
      <c r="CI745" s="391"/>
      <c r="CJ745" s="544">
        <f t="shared" si="1657"/>
        <v>3</v>
      </c>
      <c r="CK745" s="544">
        <f t="shared" si="1657"/>
        <v>37</v>
      </c>
      <c r="CL745" s="544">
        <f t="shared" si="1657"/>
        <v>31</v>
      </c>
      <c r="CM745" s="544">
        <f t="shared" si="1657"/>
        <v>19</v>
      </c>
      <c r="CN745" s="544">
        <f t="shared" si="1657"/>
        <v>2</v>
      </c>
      <c r="CO745" s="544">
        <f t="shared" si="1657"/>
        <v>0</v>
      </c>
      <c r="CP745" s="544">
        <f t="shared" si="1657"/>
        <v>0</v>
      </c>
      <c r="CQ745" s="544">
        <f t="shared" si="1657"/>
        <v>0</v>
      </c>
      <c r="CR745" s="398">
        <f t="shared" si="1667"/>
        <v>0</v>
      </c>
      <c r="CV745" s="390"/>
      <c r="CW745" s="390"/>
      <c r="CX745" s="390"/>
      <c r="CY745" s="390"/>
      <c r="CZ745" s="390"/>
      <c r="DA745" s="390"/>
      <c r="DB745" s="390"/>
      <c r="DC745" s="390"/>
      <c r="DD745" s="390"/>
      <c r="DE745" s="390"/>
      <c r="DF745" s="390"/>
      <c r="DG745" s="390"/>
      <c r="DH745" s="390"/>
      <c r="DI745" s="390"/>
      <c r="DJ745" s="390"/>
      <c r="DK745" s="390"/>
      <c r="DL745" s="390"/>
      <c r="DM745" s="390"/>
      <c r="DN745" s="390"/>
      <c r="DO745" s="390"/>
      <c r="DP745" s="390"/>
      <c r="DQ745" s="390"/>
      <c r="DR745" s="390"/>
      <c r="DS745" s="390"/>
      <c r="DT745" s="390"/>
      <c r="DU745" s="390"/>
      <c r="DV745" s="390"/>
      <c r="DW745" s="390"/>
      <c r="DX745" s="390"/>
      <c r="DY745" s="390"/>
      <c r="DZ745" s="390"/>
      <c r="EA745" s="390"/>
      <c r="EB745" s="390"/>
    </row>
    <row r="746" spans="1:132" ht="14.25">
      <c r="A746" s="543" t="s">
        <v>129</v>
      </c>
      <c r="B746" s="428"/>
      <c r="C746" s="425">
        <f>'4a 1718 CS PC'!AP10</f>
        <v>8.9999999999999998E-4</v>
      </c>
      <c r="D746" s="425">
        <f>'4a 1718 CS PC'!AR10</f>
        <v>1.2999999999999999E-3</v>
      </c>
      <c r="E746" s="425">
        <f>'4b 1819 CS PC'!$AT10</f>
        <v>1E-3</v>
      </c>
      <c r="F746" s="425">
        <f>'4b 1819 CS PC'!AQ10</f>
        <v>1.4E-3</v>
      </c>
      <c r="G746" s="425">
        <f>'4c 1920 CS PC'!AS10</f>
        <v>1E-3</v>
      </c>
      <c r="H746" s="425">
        <f>'4c 1920 CS PC'!AP10</f>
        <v>1.4E-3</v>
      </c>
      <c r="I746" s="425">
        <f>'4d 2021 CS PC'!AS10</f>
        <v>1E-3</v>
      </c>
      <c r="J746" s="425">
        <f>'4d 2021 CS PC'!AP10</f>
        <v>1.4E-3</v>
      </c>
      <c r="K746" s="425">
        <f>'4e 2122 CS PC'!AB10</f>
        <v>1E-3</v>
      </c>
      <c r="L746" s="425"/>
      <c r="M746" s="396">
        <f t="shared" si="1658"/>
        <v>0</v>
      </c>
      <c r="N746" s="396">
        <f t="shared" si="1658"/>
        <v>0</v>
      </c>
      <c r="O746" s="396">
        <f t="shared" si="1658"/>
        <v>0</v>
      </c>
      <c r="P746" s="396">
        <f t="shared" si="1658"/>
        <v>0</v>
      </c>
      <c r="Q746" s="396">
        <f t="shared" si="1658"/>
        <v>0.1512</v>
      </c>
      <c r="R746" s="396">
        <f t="shared" si="1658"/>
        <v>0</v>
      </c>
      <c r="S746" s="396">
        <f t="shared" si="1658"/>
        <v>0.68940000000000001</v>
      </c>
      <c r="T746" s="410"/>
      <c r="U746" s="410"/>
      <c r="V746" s="396">
        <f t="shared" si="1645"/>
        <v>0</v>
      </c>
      <c r="W746" s="396">
        <f t="shared" si="1646"/>
        <v>0</v>
      </c>
      <c r="X746" s="396">
        <f t="shared" si="1647"/>
        <v>0</v>
      </c>
      <c r="Y746" s="396">
        <f t="shared" si="1648"/>
        <v>0</v>
      </c>
      <c r="Z746" s="396">
        <f t="shared" si="1659"/>
        <v>1</v>
      </c>
      <c r="AA746" s="396">
        <f t="shared" si="1659"/>
        <v>0</v>
      </c>
      <c r="AB746" s="396">
        <f t="shared" si="1660"/>
        <v>0</v>
      </c>
      <c r="AC746" s="396">
        <f t="shared" si="1648"/>
        <v>0</v>
      </c>
      <c r="AD746" s="396">
        <f t="shared" si="1649"/>
        <v>0</v>
      </c>
      <c r="AE746" s="396">
        <f t="shared" si="1650"/>
        <v>0</v>
      </c>
      <c r="AF746" s="396">
        <f t="shared" si="1651"/>
        <v>0</v>
      </c>
      <c r="AG746" s="396">
        <f t="shared" si="1651"/>
        <v>1</v>
      </c>
      <c r="AH746" s="396">
        <f t="shared" si="1652"/>
        <v>0</v>
      </c>
      <c r="AI746" s="396">
        <f t="shared" si="1661"/>
        <v>0</v>
      </c>
      <c r="AJ746" s="396">
        <f t="shared" si="1662"/>
        <v>0</v>
      </c>
      <c r="AK746" s="396">
        <f t="shared" si="1653"/>
        <v>0</v>
      </c>
      <c r="AL746" s="396">
        <f t="shared" si="1652"/>
        <v>0</v>
      </c>
      <c r="AM746" s="396">
        <f t="shared" si="1652"/>
        <v>0</v>
      </c>
      <c r="AN746" s="396">
        <f t="shared" si="1663"/>
        <v>0</v>
      </c>
      <c r="AO746" s="396">
        <f t="shared" si="1654"/>
        <v>0</v>
      </c>
      <c r="AP746" s="396">
        <f t="shared" si="1654"/>
        <v>0</v>
      </c>
      <c r="AQ746" s="396">
        <f t="shared" si="1654"/>
        <v>0</v>
      </c>
      <c r="AR746" s="396">
        <f t="shared" si="1654"/>
        <v>0</v>
      </c>
      <c r="AS746" s="396">
        <f t="shared" si="1654"/>
        <v>0</v>
      </c>
      <c r="AT746" s="396">
        <f t="shared" si="1654"/>
        <v>0</v>
      </c>
      <c r="AU746" s="396">
        <f t="shared" si="1654"/>
        <v>0</v>
      </c>
      <c r="AV746" s="396">
        <f t="shared" si="1654"/>
        <v>0</v>
      </c>
      <c r="AW746" s="396">
        <f t="shared" si="1654"/>
        <v>0</v>
      </c>
      <c r="AX746" s="396">
        <f t="shared" si="1654"/>
        <v>0</v>
      </c>
      <c r="AY746" s="396">
        <f t="shared" si="1654"/>
        <v>0</v>
      </c>
      <c r="AZ746" s="396">
        <f t="shared" si="1654"/>
        <v>0</v>
      </c>
      <c r="BA746" s="396">
        <f t="shared" si="1654"/>
        <v>0</v>
      </c>
      <c r="BB746" s="396">
        <f t="shared" si="1654"/>
        <v>0</v>
      </c>
      <c r="BC746" s="396">
        <f t="shared" si="1654"/>
        <v>0</v>
      </c>
      <c r="BD746" s="396">
        <f t="shared" si="1654"/>
        <v>0</v>
      </c>
      <c r="BE746" s="396">
        <f t="shared" si="1654"/>
        <v>0</v>
      </c>
      <c r="BF746" s="396">
        <f t="shared" si="1654"/>
        <v>0</v>
      </c>
      <c r="BG746" s="396">
        <f t="shared" si="1654"/>
        <v>0</v>
      </c>
      <c r="BH746" s="396">
        <f t="shared" si="1654"/>
        <v>0</v>
      </c>
      <c r="BI746" s="396">
        <f t="shared" si="1654"/>
        <v>0</v>
      </c>
      <c r="BJ746" s="396">
        <f t="shared" si="1654"/>
        <v>0</v>
      </c>
      <c r="BK746" s="396">
        <f t="shared" si="1654"/>
        <v>0</v>
      </c>
      <c r="BL746" s="396">
        <f t="shared" si="1654"/>
        <v>0</v>
      </c>
      <c r="BM746" s="396">
        <f t="shared" ref="AO746:BV753" si="1668">ROUND(BM$738*$K746,0)</f>
        <v>0</v>
      </c>
      <c r="BN746" s="396">
        <f t="shared" si="1668"/>
        <v>0</v>
      </c>
      <c r="BO746" s="396">
        <f t="shared" si="1668"/>
        <v>0</v>
      </c>
      <c r="BP746" s="396">
        <f t="shared" si="1668"/>
        <v>0</v>
      </c>
      <c r="BQ746" s="396">
        <f t="shared" si="1668"/>
        <v>0</v>
      </c>
      <c r="BR746" s="396">
        <f t="shared" si="1668"/>
        <v>0</v>
      </c>
      <c r="BS746" s="396">
        <f t="shared" si="1668"/>
        <v>0</v>
      </c>
      <c r="BT746" s="396">
        <f t="shared" si="1668"/>
        <v>0</v>
      </c>
      <c r="BU746" s="396">
        <f t="shared" si="1668"/>
        <v>0</v>
      </c>
      <c r="BV746" s="396">
        <f t="shared" si="1668"/>
        <v>0</v>
      </c>
      <c r="BW746" s="396"/>
      <c r="BX746" s="396">
        <f>ROUND(SUM(M746:BW746),0)</f>
        <v>3</v>
      </c>
      <c r="BY746" s="397"/>
      <c r="BZ746" s="397">
        <f t="shared" si="1655"/>
        <v>0</v>
      </c>
      <c r="CA746" s="544">
        <f t="shared" si="1665"/>
        <v>0</v>
      </c>
      <c r="CB746" s="544">
        <f>ROUND(SUMIF($M$1:$BV$1,CB$1,$M746:$BV746),0)</f>
        <v>1</v>
      </c>
      <c r="CC746" s="544">
        <f t="shared" si="1666"/>
        <v>1</v>
      </c>
      <c r="CD746" s="544">
        <f t="shared" si="1666"/>
        <v>1</v>
      </c>
      <c r="CE746" s="544">
        <f t="shared" si="1666"/>
        <v>0</v>
      </c>
      <c r="CF746" s="544">
        <f t="shared" si="1666"/>
        <v>0</v>
      </c>
      <c r="CG746" s="544">
        <f t="shared" si="1666"/>
        <v>0</v>
      </c>
      <c r="CH746" s="544">
        <f t="shared" si="1666"/>
        <v>0</v>
      </c>
      <c r="CI746" s="391"/>
      <c r="CJ746" s="544">
        <f t="shared" si="1657"/>
        <v>0</v>
      </c>
      <c r="CK746" s="544">
        <f t="shared" si="1657"/>
        <v>1</v>
      </c>
      <c r="CL746" s="544">
        <f t="shared" si="1657"/>
        <v>1</v>
      </c>
      <c r="CM746" s="544">
        <f t="shared" si="1657"/>
        <v>1</v>
      </c>
      <c r="CN746" s="544">
        <f t="shared" si="1657"/>
        <v>0</v>
      </c>
      <c r="CO746" s="544">
        <f t="shared" si="1657"/>
        <v>0</v>
      </c>
      <c r="CP746" s="544">
        <f t="shared" si="1657"/>
        <v>0</v>
      </c>
      <c r="CQ746" s="544">
        <f t="shared" si="1657"/>
        <v>0</v>
      </c>
      <c r="CR746" s="398">
        <f t="shared" si="1667"/>
        <v>0</v>
      </c>
      <c r="CV746" s="390"/>
      <c r="CW746" s="390"/>
      <c r="CX746" s="390"/>
      <c r="CY746" s="390"/>
      <c r="CZ746" s="390"/>
      <c r="DA746" s="390"/>
      <c r="DB746" s="390"/>
      <c r="DC746" s="390"/>
      <c r="DD746" s="390"/>
      <c r="DE746" s="390"/>
      <c r="DF746" s="390"/>
      <c r="DG746" s="390"/>
      <c r="DH746" s="390"/>
      <c r="DI746" s="390"/>
      <c r="DJ746" s="390"/>
      <c r="DK746" s="390"/>
      <c r="DL746" s="390"/>
      <c r="DM746" s="390"/>
      <c r="DN746" s="390"/>
      <c r="DO746" s="390"/>
      <c r="DP746" s="390"/>
      <c r="DQ746" s="390"/>
      <c r="DR746" s="390"/>
      <c r="DS746" s="390"/>
      <c r="DT746" s="390"/>
      <c r="DU746" s="390"/>
      <c r="DV746" s="390"/>
      <c r="DW746" s="390"/>
      <c r="DX746" s="390"/>
      <c r="DY746" s="390"/>
      <c r="DZ746" s="390"/>
      <c r="EA746" s="390"/>
      <c r="EB746" s="390"/>
    </row>
    <row r="747" spans="1:132" ht="14.25">
      <c r="A747" s="543" t="s">
        <v>130</v>
      </c>
      <c r="B747" s="428"/>
      <c r="C747" s="425">
        <f>'4a 1718 CS PC'!AP11</f>
        <v>2.8999999999999998E-3</v>
      </c>
      <c r="D747" s="425">
        <f>'4a 1718 CS PC'!AR11</f>
        <v>4.1000000000000003E-3</v>
      </c>
      <c r="E747" s="425">
        <f>'4b 1819 CS PC'!$AT11</f>
        <v>2.8E-3</v>
      </c>
      <c r="F747" s="425">
        <f>'4b 1819 CS PC'!AQ11</f>
        <v>4.0000000000000001E-3</v>
      </c>
      <c r="G747" s="425">
        <f>'4c 1920 CS PC'!AS11</f>
        <v>2.8E-3</v>
      </c>
      <c r="H747" s="425">
        <f>'4c 1920 CS PC'!AP11</f>
        <v>4.0000000000000001E-3</v>
      </c>
      <c r="I747" s="425">
        <f>'4d 2021 CS PC'!AS11</f>
        <v>2.8E-3</v>
      </c>
      <c r="J747" s="425">
        <f>'4d 2021 CS PC'!AP11</f>
        <v>4.0000000000000001E-3</v>
      </c>
      <c r="K747" s="425">
        <f>'4e 2122 CS PC'!AB11</f>
        <v>2.8E-3</v>
      </c>
      <c r="L747" s="425"/>
      <c r="M747" s="396">
        <f t="shared" si="1658"/>
        <v>0</v>
      </c>
      <c r="N747" s="396">
        <f t="shared" si="1658"/>
        <v>0</v>
      </c>
      <c r="O747" s="396">
        <f t="shared" si="1658"/>
        <v>0</v>
      </c>
      <c r="P747" s="396">
        <f t="shared" si="1658"/>
        <v>0</v>
      </c>
      <c r="Q747" s="396">
        <f t="shared" si="1658"/>
        <v>0.48719999999999997</v>
      </c>
      <c r="R747" s="396">
        <f t="shared" si="1658"/>
        <v>0</v>
      </c>
      <c r="S747" s="396">
        <f t="shared" si="1658"/>
        <v>2.2214</v>
      </c>
      <c r="T747" s="410"/>
      <c r="U747" s="410"/>
      <c r="V747" s="396">
        <f t="shared" si="1645"/>
        <v>1</v>
      </c>
      <c r="W747" s="396">
        <f t="shared" si="1646"/>
        <v>1</v>
      </c>
      <c r="X747" s="396">
        <f t="shared" si="1647"/>
        <v>0</v>
      </c>
      <c r="Y747" s="396">
        <f t="shared" si="1648"/>
        <v>1</v>
      </c>
      <c r="Z747" s="396">
        <f t="shared" si="1659"/>
        <v>3</v>
      </c>
      <c r="AA747" s="396">
        <f t="shared" si="1659"/>
        <v>1</v>
      </c>
      <c r="AB747" s="396">
        <f t="shared" si="1660"/>
        <v>1</v>
      </c>
      <c r="AC747" s="396">
        <f t="shared" si="1648"/>
        <v>0</v>
      </c>
      <c r="AD747" s="396">
        <f t="shared" si="1649"/>
        <v>0</v>
      </c>
      <c r="AE747" s="396">
        <f t="shared" si="1650"/>
        <v>0</v>
      </c>
      <c r="AF747" s="396">
        <f t="shared" si="1651"/>
        <v>1</v>
      </c>
      <c r="AG747" s="396">
        <f t="shared" si="1651"/>
        <v>2</v>
      </c>
      <c r="AH747" s="396">
        <f t="shared" si="1652"/>
        <v>0</v>
      </c>
      <c r="AI747" s="396">
        <f t="shared" si="1661"/>
        <v>0</v>
      </c>
      <c r="AJ747" s="396">
        <f t="shared" si="1662"/>
        <v>0</v>
      </c>
      <c r="AK747" s="396">
        <f t="shared" si="1653"/>
        <v>0</v>
      </c>
      <c r="AL747" s="396">
        <f t="shared" si="1652"/>
        <v>0</v>
      </c>
      <c r="AM747" s="396">
        <f t="shared" si="1652"/>
        <v>0</v>
      </c>
      <c r="AN747" s="396">
        <f t="shared" si="1663"/>
        <v>0</v>
      </c>
      <c r="AO747" s="396">
        <f t="shared" si="1668"/>
        <v>0</v>
      </c>
      <c r="AP747" s="396">
        <f t="shared" si="1668"/>
        <v>0</v>
      </c>
      <c r="AQ747" s="396">
        <f t="shared" si="1668"/>
        <v>0</v>
      </c>
      <c r="AR747" s="396">
        <f t="shared" si="1668"/>
        <v>0</v>
      </c>
      <c r="AS747" s="396">
        <f t="shared" si="1668"/>
        <v>0</v>
      </c>
      <c r="AT747" s="396">
        <f t="shared" si="1668"/>
        <v>0</v>
      </c>
      <c r="AU747" s="396">
        <f t="shared" si="1668"/>
        <v>0</v>
      </c>
      <c r="AV747" s="396">
        <f t="shared" si="1668"/>
        <v>0</v>
      </c>
      <c r="AW747" s="396">
        <f t="shared" si="1668"/>
        <v>0</v>
      </c>
      <c r="AX747" s="396">
        <f t="shared" si="1668"/>
        <v>0</v>
      </c>
      <c r="AY747" s="396">
        <f t="shared" si="1668"/>
        <v>0</v>
      </c>
      <c r="AZ747" s="396">
        <f t="shared" si="1668"/>
        <v>0</v>
      </c>
      <c r="BA747" s="396">
        <f t="shared" si="1668"/>
        <v>0</v>
      </c>
      <c r="BB747" s="396">
        <f t="shared" si="1668"/>
        <v>0</v>
      </c>
      <c r="BC747" s="396">
        <f t="shared" si="1668"/>
        <v>0</v>
      </c>
      <c r="BD747" s="396">
        <f t="shared" si="1668"/>
        <v>0</v>
      </c>
      <c r="BE747" s="396">
        <f t="shared" si="1668"/>
        <v>0</v>
      </c>
      <c r="BF747" s="396">
        <f t="shared" si="1668"/>
        <v>0</v>
      </c>
      <c r="BG747" s="396">
        <f t="shared" si="1668"/>
        <v>0</v>
      </c>
      <c r="BH747" s="396">
        <f t="shared" si="1668"/>
        <v>0</v>
      </c>
      <c r="BI747" s="396">
        <f t="shared" si="1668"/>
        <v>0</v>
      </c>
      <c r="BJ747" s="396">
        <f t="shared" si="1668"/>
        <v>0</v>
      </c>
      <c r="BK747" s="396">
        <f t="shared" si="1668"/>
        <v>0</v>
      </c>
      <c r="BL747" s="396">
        <f t="shared" si="1668"/>
        <v>0</v>
      </c>
      <c r="BM747" s="396">
        <f t="shared" si="1668"/>
        <v>0</v>
      </c>
      <c r="BN747" s="396">
        <f t="shared" si="1668"/>
        <v>0</v>
      </c>
      <c r="BO747" s="396">
        <f t="shared" si="1668"/>
        <v>0</v>
      </c>
      <c r="BP747" s="396">
        <f t="shared" si="1668"/>
        <v>0</v>
      </c>
      <c r="BQ747" s="396">
        <f t="shared" si="1668"/>
        <v>0</v>
      </c>
      <c r="BR747" s="396">
        <f t="shared" si="1668"/>
        <v>0</v>
      </c>
      <c r="BS747" s="396">
        <f t="shared" si="1668"/>
        <v>0</v>
      </c>
      <c r="BT747" s="396">
        <f t="shared" si="1668"/>
        <v>0</v>
      </c>
      <c r="BU747" s="396">
        <f t="shared" si="1668"/>
        <v>0</v>
      </c>
      <c r="BV747" s="396">
        <f t="shared" si="1668"/>
        <v>0</v>
      </c>
      <c r="BW747" s="396"/>
      <c r="BX747" s="487">
        <f>ROUNDDOWN(SUM(M747:BW747),0)</f>
        <v>13</v>
      </c>
      <c r="BY747" s="397"/>
      <c r="BZ747" s="397">
        <f t="shared" si="1655"/>
        <v>0</v>
      </c>
      <c r="CA747" s="544">
        <f t="shared" si="1665"/>
        <v>0</v>
      </c>
      <c r="CB747" s="567">
        <f>ROUNDDOWN(SUMIF($M$1:$BV$1,CB$1,$M747:$BV747),0)</f>
        <v>3</v>
      </c>
      <c r="CC747" s="544">
        <f t="shared" si="1666"/>
        <v>6</v>
      </c>
      <c r="CD747" s="544">
        <f t="shared" si="1666"/>
        <v>4</v>
      </c>
      <c r="CE747" s="544">
        <f t="shared" si="1666"/>
        <v>0</v>
      </c>
      <c r="CF747" s="544">
        <f t="shared" si="1666"/>
        <v>0</v>
      </c>
      <c r="CG747" s="544">
        <f t="shared" si="1666"/>
        <v>0</v>
      </c>
      <c r="CH747" s="544">
        <f t="shared" si="1666"/>
        <v>0</v>
      </c>
      <c r="CI747" s="391"/>
      <c r="CJ747" s="544">
        <f t="shared" si="1657"/>
        <v>0</v>
      </c>
      <c r="CK747" s="544">
        <f t="shared" si="1657"/>
        <v>5</v>
      </c>
      <c r="CL747" s="544">
        <f t="shared" si="1657"/>
        <v>5</v>
      </c>
      <c r="CM747" s="544">
        <f t="shared" si="1657"/>
        <v>3</v>
      </c>
      <c r="CN747" s="544">
        <f t="shared" si="1657"/>
        <v>0</v>
      </c>
      <c r="CO747" s="544">
        <f t="shared" si="1657"/>
        <v>0</v>
      </c>
      <c r="CP747" s="544">
        <f t="shared" si="1657"/>
        <v>0</v>
      </c>
      <c r="CQ747" s="544">
        <f t="shared" si="1657"/>
        <v>0</v>
      </c>
      <c r="CR747" s="398">
        <f t="shared" si="1667"/>
        <v>0</v>
      </c>
      <c r="CV747" s="390"/>
      <c r="CW747" s="390"/>
      <c r="CX747" s="390"/>
      <c r="CY747" s="390"/>
      <c r="CZ747" s="390"/>
      <c r="DA747" s="390"/>
      <c r="DB747" s="390"/>
      <c r="DC747" s="390"/>
      <c r="DD747" s="390"/>
      <c r="DE747" s="390"/>
      <c r="DF747" s="390"/>
      <c r="DG747" s="390"/>
      <c r="DH747" s="390"/>
      <c r="DI747" s="390"/>
      <c r="DJ747" s="390"/>
      <c r="DK747" s="390"/>
      <c r="DL747" s="390"/>
      <c r="DM747" s="390"/>
      <c r="DN747" s="390"/>
      <c r="DO747" s="390"/>
      <c r="DP747" s="390"/>
      <c r="DQ747" s="390"/>
      <c r="DR747" s="390"/>
      <c r="DS747" s="390"/>
      <c r="DT747" s="390"/>
      <c r="DU747" s="390"/>
      <c r="DV747" s="390"/>
      <c r="DW747" s="390"/>
      <c r="DX747" s="390"/>
      <c r="DY747" s="390"/>
      <c r="DZ747" s="390"/>
      <c r="EA747" s="390"/>
      <c r="EB747" s="390"/>
    </row>
    <row r="748" spans="1:132" ht="14.25">
      <c r="A748" s="543" t="s">
        <v>131</v>
      </c>
      <c r="B748" s="428"/>
      <c r="C748" s="425">
        <f>'4a 1718 CS PC'!AP12</f>
        <v>4.0899999999999999E-2</v>
      </c>
      <c r="D748" s="425">
        <f>'4a 1718 CS PC'!AR12</f>
        <v>5.7599999999999998E-2</v>
      </c>
      <c r="E748" s="425">
        <f>'4b 1819 CS PC'!$AT12</f>
        <v>4.1399999999999999E-2</v>
      </c>
      <c r="F748" s="425">
        <f>'4b 1819 CS PC'!AQ12</f>
        <v>5.8700000000000002E-2</v>
      </c>
      <c r="G748" s="425">
        <f>'4c 1920 CS PC'!AS12</f>
        <v>4.1799999999999997E-2</v>
      </c>
      <c r="H748" s="425">
        <f>'4c 1920 CS PC'!AP12</f>
        <v>5.9299999999999999E-2</v>
      </c>
      <c r="I748" s="425">
        <f>'4d 2021 CS PC'!AS12</f>
        <v>3.9300000000000002E-2</v>
      </c>
      <c r="J748" s="425">
        <f>'4d 2021 CS PC'!AP12</f>
        <v>5.6099999999999997E-2</v>
      </c>
      <c r="K748" s="425">
        <f>'4e 2122 CS PC'!AB12</f>
        <v>3.8800000000000001E-2</v>
      </c>
      <c r="L748" s="425"/>
      <c r="M748" s="396">
        <f t="shared" si="1658"/>
        <v>0</v>
      </c>
      <c r="N748" s="396">
        <f t="shared" si="1658"/>
        <v>0</v>
      </c>
      <c r="O748" s="396">
        <f t="shared" si="1658"/>
        <v>0</v>
      </c>
      <c r="P748" s="396">
        <f t="shared" si="1658"/>
        <v>0</v>
      </c>
      <c r="Q748" s="396">
        <f t="shared" si="1658"/>
        <v>6.8712</v>
      </c>
      <c r="R748" s="396">
        <f t="shared" si="1658"/>
        <v>0</v>
      </c>
      <c r="S748" s="396">
        <f t="shared" si="1658"/>
        <v>31.3294</v>
      </c>
      <c r="T748" s="561"/>
      <c r="U748" s="410"/>
      <c r="V748" s="396">
        <f t="shared" si="1645"/>
        <v>20</v>
      </c>
      <c r="W748" s="487">
        <f>ROUNDUP(W$738*$E748,0)</f>
        <v>17</v>
      </c>
      <c r="X748" s="396">
        <f t="shared" si="1647"/>
        <v>0</v>
      </c>
      <c r="Y748" s="396">
        <f t="shared" si="1648"/>
        <v>10</v>
      </c>
      <c r="Z748" s="396">
        <f t="shared" si="1659"/>
        <v>41</v>
      </c>
      <c r="AA748" s="396">
        <f t="shared" si="1659"/>
        <v>12</v>
      </c>
      <c r="AB748" s="487">
        <f>ROUNDUP(AB$738*$G748,0)</f>
        <v>14</v>
      </c>
      <c r="AC748" s="396">
        <f t="shared" si="1648"/>
        <v>0</v>
      </c>
      <c r="AD748" s="396">
        <f t="shared" si="1649"/>
        <v>3</v>
      </c>
      <c r="AE748" s="396">
        <f t="shared" si="1650"/>
        <v>0</v>
      </c>
      <c r="AF748" s="396">
        <f t="shared" si="1651"/>
        <v>10</v>
      </c>
      <c r="AG748" s="396">
        <f t="shared" si="1651"/>
        <v>30</v>
      </c>
      <c r="AH748" s="396">
        <f t="shared" si="1652"/>
        <v>0</v>
      </c>
      <c r="AI748" s="396">
        <f t="shared" si="1661"/>
        <v>3</v>
      </c>
      <c r="AJ748" s="396">
        <f t="shared" si="1662"/>
        <v>0</v>
      </c>
      <c r="AK748" s="396">
        <f t="shared" si="1653"/>
        <v>0</v>
      </c>
      <c r="AL748" s="396">
        <f t="shared" si="1652"/>
        <v>0</v>
      </c>
      <c r="AM748" s="396">
        <f t="shared" si="1652"/>
        <v>4</v>
      </c>
      <c r="AN748" s="396">
        <f t="shared" si="1663"/>
        <v>0</v>
      </c>
      <c r="AO748" s="396">
        <f t="shared" si="1668"/>
        <v>0</v>
      </c>
      <c r="AP748" s="396">
        <f t="shared" si="1668"/>
        <v>0</v>
      </c>
      <c r="AQ748" s="396">
        <f t="shared" si="1668"/>
        <v>0</v>
      </c>
      <c r="AR748" s="396">
        <f t="shared" si="1668"/>
        <v>0</v>
      </c>
      <c r="AS748" s="396">
        <f t="shared" si="1668"/>
        <v>0</v>
      </c>
      <c r="AT748" s="396">
        <f t="shared" si="1668"/>
        <v>0</v>
      </c>
      <c r="AU748" s="396">
        <f t="shared" si="1668"/>
        <v>0</v>
      </c>
      <c r="AV748" s="396">
        <f t="shared" si="1668"/>
        <v>0</v>
      </c>
      <c r="AW748" s="396">
        <f t="shared" si="1668"/>
        <v>0</v>
      </c>
      <c r="AX748" s="396">
        <f t="shared" si="1668"/>
        <v>0</v>
      </c>
      <c r="AY748" s="396">
        <f t="shared" si="1668"/>
        <v>0</v>
      </c>
      <c r="AZ748" s="396">
        <f t="shared" si="1668"/>
        <v>0</v>
      </c>
      <c r="BA748" s="396">
        <f t="shared" si="1668"/>
        <v>0</v>
      </c>
      <c r="BB748" s="396">
        <f t="shared" si="1668"/>
        <v>0</v>
      </c>
      <c r="BC748" s="396">
        <f t="shared" si="1668"/>
        <v>0</v>
      </c>
      <c r="BD748" s="396">
        <f t="shared" si="1668"/>
        <v>0</v>
      </c>
      <c r="BE748" s="396">
        <f t="shared" si="1668"/>
        <v>0</v>
      </c>
      <c r="BF748" s="396">
        <f t="shared" si="1668"/>
        <v>0</v>
      </c>
      <c r="BG748" s="396">
        <f t="shared" si="1668"/>
        <v>0</v>
      </c>
      <c r="BH748" s="396">
        <f t="shared" si="1668"/>
        <v>0</v>
      </c>
      <c r="BI748" s="396">
        <f t="shared" si="1668"/>
        <v>0</v>
      </c>
      <c r="BJ748" s="396">
        <f t="shared" si="1668"/>
        <v>0</v>
      </c>
      <c r="BK748" s="396">
        <f t="shared" si="1668"/>
        <v>0</v>
      </c>
      <c r="BL748" s="396">
        <f t="shared" si="1668"/>
        <v>0</v>
      </c>
      <c r="BM748" s="396">
        <f t="shared" si="1668"/>
        <v>0</v>
      </c>
      <c r="BN748" s="396">
        <f t="shared" si="1668"/>
        <v>0</v>
      </c>
      <c r="BO748" s="396">
        <f t="shared" si="1668"/>
        <v>0</v>
      </c>
      <c r="BP748" s="396">
        <f t="shared" si="1668"/>
        <v>0</v>
      </c>
      <c r="BQ748" s="396">
        <f t="shared" si="1668"/>
        <v>0</v>
      </c>
      <c r="BR748" s="396">
        <f t="shared" si="1668"/>
        <v>0</v>
      </c>
      <c r="BS748" s="396">
        <f t="shared" si="1668"/>
        <v>0</v>
      </c>
      <c r="BT748" s="396">
        <f t="shared" si="1668"/>
        <v>0</v>
      </c>
      <c r="BU748" s="396">
        <f t="shared" si="1668"/>
        <v>0</v>
      </c>
      <c r="BV748" s="396">
        <f t="shared" si="1668"/>
        <v>0</v>
      </c>
      <c r="BW748" s="396"/>
      <c r="BX748" s="396">
        <f>ROUND(SUM(M748:BW748),0)</f>
        <v>202</v>
      </c>
      <c r="BY748" s="397"/>
      <c r="BZ748" s="397">
        <f t="shared" si="1655"/>
        <v>0</v>
      </c>
      <c r="CA748" s="544">
        <f t="shared" si="1665"/>
        <v>0</v>
      </c>
      <c r="CB748" s="544">
        <f>ROUND(SUMIF($M$1:$BV$1,CB$1,$M748:$BV748),0)</f>
        <v>58</v>
      </c>
      <c r="CC748" s="544">
        <f t="shared" si="1666"/>
        <v>80</v>
      </c>
      <c r="CD748" s="544">
        <f t="shared" si="1666"/>
        <v>57</v>
      </c>
      <c r="CE748" s="544">
        <f t="shared" si="1666"/>
        <v>7</v>
      </c>
      <c r="CF748" s="544">
        <f t="shared" si="1666"/>
        <v>0</v>
      </c>
      <c r="CG748" s="544">
        <f t="shared" si="1666"/>
        <v>0</v>
      </c>
      <c r="CH748" s="544">
        <f t="shared" si="1666"/>
        <v>0</v>
      </c>
      <c r="CI748" s="391"/>
      <c r="CJ748" s="544">
        <f t="shared" si="1657"/>
        <v>7</v>
      </c>
      <c r="CK748" s="544">
        <f t="shared" si="1657"/>
        <v>78</v>
      </c>
      <c r="CL748" s="544">
        <f t="shared" si="1657"/>
        <v>70</v>
      </c>
      <c r="CM748" s="544">
        <f t="shared" si="1657"/>
        <v>43</v>
      </c>
      <c r="CN748" s="544">
        <f t="shared" si="1657"/>
        <v>4</v>
      </c>
      <c r="CO748" s="544">
        <f t="shared" si="1657"/>
        <v>0</v>
      </c>
      <c r="CP748" s="544">
        <f t="shared" si="1657"/>
        <v>0</v>
      </c>
      <c r="CQ748" s="544">
        <f t="shared" si="1657"/>
        <v>0</v>
      </c>
      <c r="CR748" s="398">
        <f t="shared" si="1667"/>
        <v>0</v>
      </c>
      <c r="CV748" s="390"/>
      <c r="CW748" s="390"/>
      <c r="CX748" s="390"/>
      <c r="CY748" s="390"/>
      <c r="CZ748" s="390"/>
      <c r="DA748" s="390"/>
      <c r="DB748" s="390"/>
      <c r="DC748" s="390"/>
      <c r="DD748" s="390"/>
      <c r="DE748" s="390"/>
      <c r="DF748" s="390"/>
      <c r="DG748" s="390"/>
      <c r="DH748" s="390"/>
      <c r="DI748" s="390"/>
      <c r="DJ748" s="390"/>
      <c r="DK748" s="390"/>
      <c r="DL748" s="390"/>
      <c r="DM748" s="390"/>
      <c r="DN748" s="390"/>
      <c r="DO748" s="390"/>
      <c r="DP748" s="390"/>
      <c r="DQ748" s="390"/>
      <c r="DR748" s="390"/>
      <c r="DS748" s="390"/>
      <c r="DT748" s="390"/>
      <c r="DU748" s="390"/>
      <c r="DV748" s="390"/>
      <c r="DW748" s="390"/>
      <c r="DX748" s="390"/>
      <c r="DY748" s="390"/>
      <c r="DZ748" s="390"/>
      <c r="EA748" s="390"/>
      <c r="EB748" s="390"/>
    </row>
    <row r="749" spans="1:132" ht="14.25">
      <c r="A749" s="543" t="s">
        <v>132</v>
      </c>
      <c r="B749" s="428"/>
      <c r="C749" s="425">
        <f>'4a 1718 CS PC'!AP13</f>
        <v>8.9999999999999998E-4</v>
      </c>
      <c r="D749" s="425">
        <f>'4a 1718 CS PC'!AR13</f>
        <v>1.2999999999999999E-3</v>
      </c>
      <c r="E749" s="425">
        <f>'4b 1819 CS PC'!$AT13</f>
        <v>8.9999999999999998E-4</v>
      </c>
      <c r="F749" s="425">
        <f>'4b 1819 CS PC'!AQ13</f>
        <v>1.2999999999999999E-3</v>
      </c>
      <c r="G749" s="425">
        <f>'4c 1920 CS PC'!AS13</f>
        <v>8.9999999999999998E-4</v>
      </c>
      <c r="H749" s="425">
        <f>'4c 1920 CS PC'!AP13</f>
        <v>1.2999999999999999E-3</v>
      </c>
      <c r="I749" s="425">
        <f>'4d 2021 CS PC'!AS13</f>
        <v>8.9999999999999998E-4</v>
      </c>
      <c r="J749" s="425">
        <f>'4d 2021 CS PC'!AP13</f>
        <v>1.2999999999999999E-3</v>
      </c>
      <c r="K749" s="425">
        <f>'4e 2122 CS PC'!AB13</f>
        <v>8.9999999999999998E-4</v>
      </c>
      <c r="L749" s="425"/>
      <c r="M749" s="396">
        <f t="shared" si="1658"/>
        <v>0</v>
      </c>
      <c r="N749" s="396">
        <f t="shared" si="1658"/>
        <v>0</v>
      </c>
      <c r="O749" s="396">
        <f t="shared" si="1658"/>
        <v>0</v>
      </c>
      <c r="P749" s="396">
        <f t="shared" si="1658"/>
        <v>0</v>
      </c>
      <c r="Q749" s="396">
        <f t="shared" si="1658"/>
        <v>0.1512</v>
      </c>
      <c r="R749" s="396">
        <f t="shared" si="1658"/>
        <v>0</v>
      </c>
      <c r="S749" s="396">
        <f t="shared" si="1658"/>
        <v>0.68940000000000001</v>
      </c>
      <c r="T749" s="410"/>
      <c r="U749" s="410"/>
      <c r="V749" s="396">
        <f t="shared" si="1645"/>
        <v>0</v>
      </c>
      <c r="W749" s="396">
        <f>ROUND(W$738*$E749,0)</f>
        <v>0</v>
      </c>
      <c r="X749" s="396">
        <f t="shared" si="1647"/>
        <v>0</v>
      </c>
      <c r="Y749" s="487">
        <f>ROUNDUP(Y$738*$E749,0)</f>
        <v>1</v>
      </c>
      <c r="Z749" s="396">
        <f t="shared" si="1659"/>
        <v>1</v>
      </c>
      <c r="AA749" s="396">
        <f t="shared" si="1659"/>
        <v>0</v>
      </c>
      <c r="AB749" s="396">
        <f t="shared" si="1660"/>
        <v>0</v>
      </c>
      <c r="AC749" s="396">
        <f t="shared" si="1648"/>
        <v>0</v>
      </c>
      <c r="AD749" s="487">
        <f>ROUNDUP(AD$738*$G749,0)</f>
        <v>1</v>
      </c>
      <c r="AE749" s="396">
        <f t="shared" si="1650"/>
        <v>0</v>
      </c>
      <c r="AF749" s="396">
        <f t="shared" si="1651"/>
        <v>0</v>
      </c>
      <c r="AG749" s="396">
        <f t="shared" si="1651"/>
        <v>1</v>
      </c>
      <c r="AH749" s="396">
        <f t="shared" ref="AH749:AM758" si="1669">ROUND(AH$738*$I749,0)</f>
        <v>0</v>
      </c>
      <c r="AI749" s="396">
        <f t="shared" si="1661"/>
        <v>0</v>
      </c>
      <c r="AJ749" s="396">
        <f t="shared" si="1662"/>
        <v>0</v>
      </c>
      <c r="AK749" s="396">
        <f t="shared" si="1653"/>
        <v>0</v>
      </c>
      <c r="AL749" s="396">
        <f t="shared" si="1669"/>
        <v>0</v>
      </c>
      <c r="AM749" s="396">
        <f t="shared" si="1669"/>
        <v>0</v>
      </c>
      <c r="AN749" s="396">
        <f t="shared" si="1663"/>
        <v>0</v>
      </c>
      <c r="AO749" s="396">
        <f t="shared" si="1668"/>
        <v>0</v>
      </c>
      <c r="AP749" s="396">
        <f t="shared" si="1668"/>
        <v>0</v>
      </c>
      <c r="AQ749" s="396">
        <f t="shared" si="1668"/>
        <v>0</v>
      </c>
      <c r="AR749" s="396">
        <f t="shared" si="1668"/>
        <v>0</v>
      </c>
      <c r="AS749" s="396">
        <f t="shared" si="1668"/>
        <v>0</v>
      </c>
      <c r="AT749" s="396">
        <f t="shared" si="1668"/>
        <v>0</v>
      </c>
      <c r="AU749" s="396">
        <f t="shared" si="1668"/>
        <v>0</v>
      </c>
      <c r="AV749" s="396">
        <f t="shared" si="1668"/>
        <v>0</v>
      </c>
      <c r="AW749" s="396">
        <f t="shared" si="1668"/>
        <v>0</v>
      </c>
      <c r="AX749" s="396">
        <f t="shared" si="1668"/>
        <v>0</v>
      </c>
      <c r="AY749" s="396">
        <f t="shared" si="1668"/>
        <v>0</v>
      </c>
      <c r="AZ749" s="396">
        <f t="shared" si="1668"/>
        <v>0</v>
      </c>
      <c r="BA749" s="396">
        <f t="shared" si="1668"/>
        <v>0</v>
      </c>
      <c r="BB749" s="396">
        <f t="shared" si="1668"/>
        <v>0</v>
      </c>
      <c r="BC749" s="396">
        <f t="shared" si="1668"/>
        <v>0</v>
      </c>
      <c r="BD749" s="396">
        <f t="shared" si="1668"/>
        <v>0</v>
      </c>
      <c r="BE749" s="396">
        <f t="shared" si="1668"/>
        <v>0</v>
      </c>
      <c r="BF749" s="396">
        <f t="shared" si="1668"/>
        <v>0</v>
      </c>
      <c r="BG749" s="396">
        <f t="shared" si="1668"/>
        <v>0</v>
      </c>
      <c r="BH749" s="396">
        <f t="shared" si="1668"/>
        <v>0</v>
      </c>
      <c r="BI749" s="396">
        <f t="shared" si="1668"/>
        <v>0</v>
      </c>
      <c r="BJ749" s="396">
        <f t="shared" si="1668"/>
        <v>0</v>
      </c>
      <c r="BK749" s="396">
        <f t="shared" si="1668"/>
        <v>0</v>
      </c>
      <c r="BL749" s="396">
        <f t="shared" si="1668"/>
        <v>0</v>
      </c>
      <c r="BM749" s="396">
        <f t="shared" si="1668"/>
        <v>0</v>
      </c>
      <c r="BN749" s="396">
        <f t="shared" si="1668"/>
        <v>0</v>
      </c>
      <c r="BO749" s="396">
        <f t="shared" si="1668"/>
        <v>0</v>
      </c>
      <c r="BP749" s="396">
        <f t="shared" si="1668"/>
        <v>0</v>
      </c>
      <c r="BQ749" s="396">
        <f t="shared" si="1668"/>
        <v>0</v>
      </c>
      <c r="BR749" s="396">
        <f t="shared" si="1668"/>
        <v>0</v>
      </c>
      <c r="BS749" s="396">
        <f t="shared" si="1668"/>
        <v>0</v>
      </c>
      <c r="BT749" s="396">
        <f t="shared" si="1668"/>
        <v>0</v>
      </c>
      <c r="BU749" s="396">
        <f t="shared" si="1668"/>
        <v>0</v>
      </c>
      <c r="BV749" s="396">
        <f t="shared" si="1668"/>
        <v>0</v>
      </c>
      <c r="BW749" s="396"/>
      <c r="BX749" s="396">
        <f>ROUND(SUM(M749:BW749),0)</f>
        <v>5</v>
      </c>
      <c r="BY749" s="397"/>
      <c r="BZ749" s="397">
        <f t="shared" si="1655"/>
        <v>0</v>
      </c>
      <c r="CA749" s="544">
        <f t="shared" si="1665"/>
        <v>0</v>
      </c>
      <c r="CB749" s="544">
        <f>ROUND(SUMIF($M$1:$BV$1,CB$1,$M749:$BV749),0)</f>
        <v>1</v>
      </c>
      <c r="CC749" s="544">
        <f t="shared" si="1666"/>
        <v>2</v>
      </c>
      <c r="CD749" s="544">
        <f t="shared" si="1666"/>
        <v>2</v>
      </c>
      <c r="CE749" s="544">
        <f t="shared" si="1666"/>
        <v>0</v>
      </c>
      <c r="CF749" s="544">
        <f t="shared" si="1666"/>
        <v>0</v>
      </c>
      <c r="CG749" s="544">
        <f t="shared" si="1666"/>
        <v>0</v>
      </c>
      <c r="CH749" s="544">
        <f t="shared" si="1666"/>
        <v>0</v>
      </c>
      <c r="CI749" s="391"/>
      <c r="CJ749" s="544">
        <f t="shared" ref="CJ749:CQ758" si="1670">ROUND(SUMIF($M$2:$BV$2,CJ$1,$M749:$BV749),0)</f>
        <v>0</v>
      </c>
      <c r="CK749" s="544">
        <f t="shared" si="1670"/>
        <v>2</v>
      </c>
      <c r="CL749" s="544">
        <f t="shared" si="1670"/>
        <v>2</v>
      </c>
      <c r="CM749" s="544">
        <f t="shared" si="1670"/>
        <v>1</v>
      </c>
      <c r="CN749" s="544">
        <f t="shared" si="1670"/>
        <v>0</v>
      </c>
      <c r="CO749" s="544">
        <f t="shared" si="1670"/>
        <v>0</v>
      </c>
      <c r="CP749" s="544">
        <f t="shared" si="1670"/>
        <v>0</v>
      </c>
      <c r="CQ749" s="544">
        <f t="shared" si="1670"/>
        <v>0</v>
      </c>
      <c r="CR749" s="398">
        <f t="shared" si="1667"/>
        <v>0</v>
      </c>
      <c r="CV749" s="390"/>
      <c r="CW749" s="390"/>
      <c r="CX749" s="390"/>
      <c r="CY749" s="390"/>
      <c r="CZ749" s="390"/>
      <c r="DA749" s="390"/>
      <c r="DB749" s="390"/>
      <c r="DC749" s="390"/>
      <c r="DD749" s="390"/>
      <c r="DE749" s="390"/>
      <c r="DF749" s="390"/>
      <c r="DG749" s="390"/>
      <c r="DH749" s="390"/>
      <c r="DI749" s="390"/>
      <c r="DJ749" s="390"/>
      <c r="DK749" s="390"/>
      <c r="DL749" s="390"/>
      <c r="DM749" s="390"/>
      <c r="DN749" s="390"/>
      <c r="DO749" s="390"/>
      <c r="DP749" s="390"/>
      <c r="DQ749" s="390"/>
      <c r="DR749" s="390"/>
      <c r="DS749" s="390"/>
      <c r="DT749" s="390"/>
      <c r="DU749" s="390"/>
      <c r="DV749" s="390"/>
      <c r="DW749" s="390"/>
      <c r="DX749" s="390"/>
      <c r="DY749" s="390"/>
      <c r="DZ749" s="390"/>
      <c r="EA749" s="390"/>
      <c r="EB749" s="390"/>
    </row>
    <row r="750" spans="1:132" ht="14.25">
      <c r="A750" s="543" t="s">
        <v>133</v>
      </c>
      <c r="B750" s="428"/>
      <c r="C750" s="425">
        <f>'4a 1718 CS PC'!AP14</f>
        <v>4.3E-3</v>
      </c>
      <c r="D750" s="425">
        <f>'4a 1718 CS PC'!AR14</f>
        <v>6.1000000000000004E-3</v>
      </c>
      <c r="E750" s="425">
        <f>'4b 1819 CS PC'!$AT14</f>
        <v>4.4000000000000003E-3</v>
      </c>
      <c r="F750" s="425">
        <f>'4b 1819 CS PC'!AQ14</f>
        <v>6.1999999999999998E-3</v>
      </c>
      <c r="G750" s="425">
        <f>'4c 1920 CS PC'!AS14</f>
        <v>4.4999999999999997E-3</v>
      </c>
      <c r="H750" s="425">
        <f>'4c 1920 CS PC'!AP14</f>
        <v>6.4000000000000003E-3</v>
      </c>
      <c r="I750" s="425">
        <f>'4d 2021 CS PC'!AS14</f>
        <v>4.4000000000000003E-3</v>
      </c>
      <c r="J750" s="425">
        <f>'4d 2021 CS PC'!AP14</f>
        <v>6.3E-3</v>
      </c>
      <c r="K750" s="425">
        <f>'4e 2122 CS PC'!AB14</f>
        <v>4.4000000000000003E-3</v>
      </c>
      <c r="L750" s="425"/>
      <c r="M750" s="396">
        <f t="shared" si="1658"/>
        <v>0</v>
      </c>
      <c r="N750" s="396">
        <f t="shared" si="1658"/>
        <v>0</v>
      </c>
      <c r="O750" s="396">
        <f t="shared" si="1658"/>
        <v>0</v>
      </c>
      <c r="P750" s="396">
        <f t="shared" si="1658"/>
        <v>0</v>
      </c>
      <c r="Q750" s="396">
        <f t="shared" si="1658"/>
        <v>0.72240000000000004</v>
      </c>
      <c r="R750" s="396">
        <f t="shared" si="1658"/>
        <v>0</v>
      </c>
      <c r="S750" s="396">
        <f t="shared" si="1658"/>
        <v>3.2938000000000001</v>
      </c>
      <c r="T750" s="410"/>
      <c r="U750" s="410"/>
      <c r="V750" s="396">
        <f t="shared" si="1645"/>
        <v>2</v>
      </c>
      <c r="W750" s="396">
        <f>ROUND(W$738*$E750,0)</f>
        <v>2</v>
      </c>
      <c r="X750" s="396">
        <f t="shared" si="1647"/>
        <v>0</v>
      </c>
      <c r="Y750" s="396">
        <f t="shared" si="1648"/>
        <v>1</v>
      </c>
      <c r="Z750" s="396">
        <f t="shared" si="1659"/>
        <v>4</v>
      </c>
      <c r="AA750" s="396">
        <f t="shared" si="1659"/>
        <v>1</v>
      </c>
      <c r="AB750" s="396">
        <f t="shared" si="1660"/>
        <v>1</v>
      </c>
      <c r="AC750" s="396">
        <f t="shared" si="1648"/>
        <v>0</v>
      </c>
      <c r="AD750" s="396">
        <f t="shared" si="1649"/>
        <v>0</v>
      </c>
      <c r="AE750" s="396">
        <f t="shared" si="1650"/>
        <v>0</v>
      </c>
      <c r="AF750" s="396">
        <f t="shared" si="1651"/>
        <v>1</v>
      </c>
      <c r="AG750" s="396">
        <f t="shared" si="1651"/>
        <v>3</v>
      </c>
      <c r="AH750" s="396">
        <f t="shared" si="1669"/>
        <v>0</v>
      </c>
      <c r="AI750" s="396">
        <f t="shared" si="1661"/>
        <v>0</v>
      </c>
      <c r="AJ750" s="396">
        <f t="shared" si="1662"/>
        <v>0</v>
      </c>
      <c r="AK750" s="396">
        <f t="shared" si="1653"/>
        <v>0</v>
      </c>
      <c r="AL750" s="396">
        <f t="shared" si="1669"/>
        <v>0</v>
      </c>
      <c r="AM750" s="396">
        <f t="shared" si="1669"/>
        <v>0</v>
      </c>
      <c r="AN750" s="396">
        <f t="shared" si="1663"/>
        <v>0</v>
      </c>
      <c r="AO750" s="396">
        <f t="shared" si="1668"/>
        <v>0</v>
      </c>
      <c r="AP750" s="396">
        <f t="shared" si="1668"/>
        <v>0</v>
      </c>
      <c r="AQ750" s="396">
        <f t="shared" si="1668"/>
        <v>0</v>
      </c>
      <c r="AR750" s="396">
        <f t="shared" si="1668"/>
        <v>0</v>
      </c>
      <c r="AS750" s="396">
        <f t="shared" si="1668"/>
        <v>0</v>
      </c>
      <c r="AT750" s="396">
        <f t="shared" si="1668"/>
        <v>0</v>
      </c>
      <c r="AU750" s="396">
        <f t="shared" si="1668"/>
        <v>0</v>
      </c>
      <c r="AV750" s="396">
        <f t="shared" si="1668"/>
        <v>0</v>
      </c>
      <c r="AW750" s="396">
        <f t="shared" si="1668"/>
        <v>0</v>
      </c>
      <c r="AX750" s="396">
        <f t="shared" si="1668"/>
        <v>0</v>
      </c>
      <c r="AY750" s="396">
        <f t="shared" si="1668"/>
        <v>0</v>
      </c>
      <c r="AZ750" s="396">
        <f t="shared" si="1668"/>
        <v>0</v>
      </c>
      <c r="BA750" s="396">
        <f t="shared" si="1668"/>
        <v>0</v>
      </c>
      <c r="BB750" s="396">
        <f t="shared" si="1668"/>
        <v>0</v>
      </c>
      <c r="BC750" s="396">
        <f t="shared" si="1668"/>
        <v>0</v>
      </c>
      <c r="BD750" s="396">
        <f t="shared" si="1668"/>
        <v>0</v>
      </c>
      <c r="BE750" s="396">
        <f t="shared" si="1668"/>
        <v>0</v>
      </c>
      <c r="BF750" s="396">
        <f t="shared" si="1668"/>
        <v>0</v>
      </c>
      <c r="BG750" s="396">
        <f t="shared" si="1668"/>
        <v>0</v>
      </c>
      <c r="BH750" s="396">
        <f t="shared" si="1668"/>
        <v>0</v>
      </c>
      <c r="BI750" s="396">
        <f t="shared" si="1668"/>
        <v>0</v>
      </c>
      <c r="BJ750" s="396">
        <f t="shared" si="1668"/>
        <v>0</v>
      </c>
      <c r="BK750" s="396">
        <f t="shared" si="1668"/>
        <v>0</v>
      </c>
      <c r="BL750" s="396">
        <f t="shared" si="1668"/>
        <v>0</v>
      </c>
      <c r="BM750" s="396">
        <f t="shared" si="1668"/>
        <v>0</v>
      </c>
      <c r="BN750" s="396">
        <f t="shared" si="1668"/>
        <v>0</v>
      </c>
      <c r="BO750" s="396">
        <f t="shared" si="1668"/>
        <v>0</v>
      </c>
      <c r="BP750" s="396">
        <f t="shared" si="1668"/>
        <v>0</v>
      </c>
      <c r="BQ750" s="396">
        <f t="shared" si="1668"/>
        <v>0</v>
      </c>
      <c r="BR750" s="396">
        <f t="shared" si="1668"/>
        <v>0</v>
      </c>
      <c r="BS750" s="396">
        <f t="shared" si="1668"/>
        <v>0</v>
      </c>
      <c r="BT750" s="396">
        <f t="shared" si="1668"/>
        <v>0</v>
      </c>
      <c r="BU750" s="396">
        <f t="shared" si="1668"/>
        <v>0</v>
      </c>
      <c r="BV750" s="396">
        <f t="shared" si="1668"/>
        <v>0</v>
      </c>
      <c r="BW750" s="396"/>
      <c r="BX750" s="396">
        <f>ROUND(SUM(M750:BW750),0)</f>
        <v>19</v>
      </c>
      <c r="BY750" s="397"/>
      <c r="BZ750" s="397">
        <f t="shared" si="1655"/>
        <v>0</v>
      </c>
      <c r="CA750" s="544">
        <f t="shared" si="1665"/>
        <v>0</v>
      </c>
      <c r="CB750" s="544">
        <f>ROUND(SUMIF($M$1:$BV$1,CB$1,$M750:$BV750),0)</f>
        <v>6</v>
      </c>
      <c r="CC750" s="544">
        <f t="shared" si="1666"/>
        <v>8</v>
      </c>
      <c r="CD750" s="544">
        <f t="shared" si="1666"/>
        <v>5</v>
      </c>
      <c r="CE750" s="544">
        <f t="shared" si="1666"/>
        <v>0</v>
      </c>
      <c r="CF750" s="544">
        <f t="shared" si="1666"/>
        <v>0</v>
      </c>
      <c r="CG750" s="544">
        <f t="shared" si="1666"/>
        <v>0</v>
      </c>
      <c r="CH750" s="544">
        <f t="shared" si="1666"/>
        <v>0</v>
      </c>
      <c r="CI750" s="391"/>
      <c r="CJ750" s="544">
        <f t="shared" si="1670"/>
        <v>1</v>
      </c>
      <c r="CK750" s="544">
        <f t="shared" si="1670"/>
        <v>8</v>
      </c>
      <c r="CL750" s="544">
        <f t="shared" si="1670"/>
        <v>6</v>
      </c>
      <c r="CM750" s="544">
        <f t="shared" si="1670"/>
        <v>4</v>
      </c>
      <c r="CN750" s="544">
        <f t="shared" si="1670"/>
        <v>0</v>
      </c>
      <c r="CO750" s="544">
        <f t="shared" si="1670"/>
        <v>0</v>
      </c>
      <c r="CP750" s="544">
        <f t="shared" si="1670"/>
        <v>0</v>
      </c>
      <c r="CQ750" s="544">
        <f t="shared" si="1670"/>
        <v>0</v>
      </c>
      <c r="CR750" s="398">
        <f t="shared" si="1667"/>
        <v>0</v>
      </c>
      <c r="CV750" s="390"/>
      <c r="CW750" s="390"/>
      <c r="CX750" s="390"/>
      <c r="CY750" s="390"/>
      <c r="CZ750" s="390"/>
      <c r="DA750" s="390"/>
      <c r="DB750" s="390"/>
      <c r="DC750" s="390"/>
      <c r="DD750" s="390"/>
      <c r="DE750" s="390"/>
      <c r="DF750" s="390"/>
      <c r="DG750" s="390"/>
      <c r="DH750" s="390"/>
      <c r="DI750" s="390"/>
      <c r="DJ750" s="390"/>
      <c r="DK750" s="390"/>
      <c r="DL750" s="390"/>
      <c r="DM750" s="390"/>
      <c r="DN750" s="390"/>
      <c r="DO750" s="390"/>
      <c r="DP750" s="390"/>
      <c r="DQ750" s="390"/>
      <c r="DR750" s="390"/>
      <c r="DS750" s="390"/>
      <c r="DT750" s="390"/>
      <c r="DU750" s="390"/>
      <c r="DV750" s="390"/>
      <c r="DW750" s="390"/>
      <c r="DX750" s="390"/>
      <c r="DY750" s="390"/>
      <c r="DZ750" s="390"/>
      <c r="EA750" s="390"/>
      <c r="EB750" s="390"/>
    </row>
    <row r="751" spans="1:132" ht="14.25">
      <c r="A751" s="543" t="s">
        <v>134</v>
      </c>
      <c r="B751" s="428"/>
      <c r="C751" s="425">
        <f>'4a 1718 CS PC'!AP15</f>
        <v>7.7000000000000002E-3</v>
      </c>
      <c r="D751" s="425">
        <f>'4a 1718 CS PC'!AR15</f>
        <v>1.0800000000000001E-2</v>
      </c>
      <c r="E751" s="425">
        <f>'4b 1819 CS PC'!$AT15</f>
        <v>8.0000000000000002E-3</v>
      </c>
      <c r="F751" s="425">
        <f>'4b 1819 CS PC'!AQ15</f>
        <v>1.1299999999999999E-2</v>
      </c>
      <c r="G751" s="425">
        <f>'4c 1920 CS PC'!AS15</f>
        <v>7.9000000000000008E-3</v>
      </c>
      <c r="H751" s="425">
        <f>'4c 1920 CS PC'!AP15</f>
        <v>1.1299999999999999E-2</v>
      </c>
      <c r="I751" s="425">
        <f>'4d 2021 CS PC'!AS15</f>
        <v>7.4999999999999997E-3</v>
      </c>
      <c r="J751" s="425">
        <f>'4d 2021 CS PC'!AP15</f>
        <v>1.0699999999999999E-2</v>
      </c>
      <c r="K751" s="425">
        <f>'4e 2122 CS PC'!AB15</f>
        <v>7.4999999999999997E-3</v>
      </c>
      <c r="L751" s="425"/>
      <c r="M751" s="396">
        <f t="shared" si="1658"/>
        <v>0</v>
      </c>
      <c r="N751" s="396">
        <f t="shared" si="1658"/>
        <v>0</v>
      </c>
      <c r="O751" s="396">
        <f t="shared" si="1658"/>
        <v>0</v>
      </c>
      <c r="P751" s="396">
        <f t="shared" si="1658"/>
        <v>0</v>
      </c>
      <c r="Q751" s="396">
        <f t="shared" si="1658"/>
        <v>1.2936000000000001</v>
      </c>
      <c r="R751" s="396">
        <f t="shared" si="1658"/>
        <v>0</v>
      </c>
      <c r="S751" s="396">
        <f t="shared" si="1658"/>
        <v>5.8982000000000001</v>
      </c>
      <c r="T751" s="410"/>
      <c r="U751" s="410"/>
      <c r="V751" s="396">
        <f t="shared" si="1645"/>
        <v>4</v>
      </c>
      <c r="W751" s="396">
        <f>ROUND(W$738*$E751,0)</f>
        <v>3</v>
      </c>
      <c r="X751" s="396">
        <f t="shared" si="1647"/>
        <v>0</v>
      </c>
      <c r="Y751" s="396">
        <f t="shared" si="1648"/>
        <v>2</v>
      </c>
      <c r="Z751" s="396">
        <f t="shared" si="1659"/>
        <v>8</v>
      </c>
      <c r="AA751" s="396">
        <f t="shared" si="1659"/>
        <v>2</v>
      </c>
      <c r="AB751" s="396">
        <f t="shared" si="1660"/>
        <v>3</v>
      </c>
      <c r="AC751" s="396">
        <f t="shared" si="1648"/>
        <v>0</v>
      </c>
      <c r="AD751" s="396">
        <f t="shared" si="1649"/>
        <v>1</v>
      </c>
      <c r="AE751" s="396">
        <f t="shared" si="1650"/>
        <v>0</v>
      </c>
      <c r="AF751" s="396">
        <f t="shared" si="1651"/>
        <v>2</v>
      </c>
      <c r="AG751" s="396">
        <f t="shared" si="1651"/>
        <v>6</v>
      </c>
      <c r="AH751" s="396">
        <f t="shared" si="1669"/>
        <v>0</v>
      </c>
      <c r="AI751" s="396">
        <f t="shared" si="1661"/>
        <v>1</v>
      </c>
      <c r="AJ751" s="396">
        <f t="shared" si="1662"/>
        <v>0</v>
      </c>
      <c r="AK751" s="396">
        <f t="shared" si="1653"/>
        <v>0</v>
      </c>
      <c r="AL751" s="396">
        <f t="shared" si="1669"/>
        <v>0</v>
      </c>
      <c r="AM751" s="396">
        <f t="shared" si="1669"/>
        <v>1</v>
      </c>
      <c r="AN751" s="396">
        <f t="shared" si="1663"/>
        <v>0</v>
      </c>
      <c r="AO751" s="396">
        <f t="shared" si="1668"/>
        <v>0</v>
      </c>
      <c r="AP751" s="396">
        <f t="shared" si="1668"/>
        <v>0</v>
      </c>
      <c r="AQ751" s="396">
        <f t="shared" si="1668"/>
        <v>0</v>
      </c>
      <c r="AR751" s="396">
        <f t="shared" si="1668"/>
        <v>0</v>
      </c>
      <c r="AS751" s="396">
        <f t="shared" si="1668"/>
        <v>0</v>
      </c>
      <c r="AT751" s="396">
        <f t="shared" si="1668"/>
        <v>0</v>
      </c>
      <c r="AU751" s="396">
        <f t="shared" si="1668"/>
        <v>0</v>
      </c>
      <c r="AV751" s="396">
        <f t="shared" si="1668"/>
        <v>0</v>
      </c>
      <c r="AW751" s="396">
        <f t="shared" si="1668"/>
        <v>0</v>
      </c>
      <c r="AX751" s="396">
        <f t="shared" si="1668"/>
        <v>0</v>
      </c>
      <c r="AY751" s="396">
        <f t="shared" si="1668"/>
        <v>0</v>
      </c>
      <c r="AZ751" s="396">
        <f t="shared" si="1668"/>
        <v>0</v>
      </c>
      <c r="BA751" s="396">
        <f t="shared" si="1668"/>
        <v>0</v>
      </c>
      <c r="BB751" s="396">
        <f t="shared" si="1668"/>
        <v>0</v>
      </c>
      <c r="BC751" s="396">
        <f t="shared" si="1668"/>
        <v>0</v>
      </c>
      <c r="BD751" s="396">
        <f t="shared" si="1668"/>
        <v>0</v>
      </c>
      <c r="BE751" s="396">
        <f t="shared" si="1668"/>
        <v>0</v>
      </c>
      <c r="BF751" s="396">
        <f t="shared" si="1668"/>
        <v>0</v>
      </c>
      <c r="BG751" s="396">
        <f t="shared" si="1668"/>
        <v>0</v>
      </c>
      <c r="BH751" s="396">
        <f t="shared" si="1668"/>
        <v>0</v>
      </c>
      <c r="BI751" s="396">
        <f t="shared" si="1668"/>
        <v>0</v>
      </c>
      <c r="BJ751" s="396">
        <f t="shared" si="1668"/>
        <v>0</v>
      </c>
      <c r="BK751" s="396">
        <f t="shared" si="1668"/>
        <v>0</v>
      </c>
      <c r="BL751" s="396">
        <f t="shared" si="1668"/>
        <v>0</v>
      </c>
      <c r="BM751" s="396">
        <f t="shared" si="1668"/>
        <v>0</v>
      </c>
      <c r="BN751" s="396">
        <f t="shared" si="1668"/>
        <v>0</v>
      </c>
      <c r="BO751" s="396">
        <f t="shared" si="1668"/>
        <v>0</v>
      </c>
      <c r="BP751" s="396">
        <f t="shared" si="1668"/>
        <v>0</v>
      </c>
      <c r="BQ751" s="396">
        <f t="shared" si="1668"/>
        <v>0</v>
      </c>
      <c r="BR751" s="396">
        <f t="shared" si="1668"/>
        <v>0</v>
      </c>
      <c r="BS751" s="396">
        <f t="shared" si="1668"/>
        <v>0</v>
      </c>
      <c r="BT751" s="396">
        <f t="shared" si="1668"/>
        <v>0</v>
      </c>
      <c r="BU751" s="396">
        <f t="shared" si="1668"/>
        <v>0</v>
      </c>
      <c r="BV751" s="396">
        <f t="shared" si="1668"/>
        <v>0</v>
      </c>
      <c r="BW751" s="396"/>
      <c r="BX751" s="396">
        <f>ROUND(SUM(M751:BW751),0)</f>
        <v>40</v>
      </c>
      <c r="BY751" s="397"/>
      <c r="BZ751" s="397">
        <f t="shared" si="1655"/>
        <v>0</v>
      </c>
      <c r="CA751" s="544">
        <f t="shared" si="1665"/>
        <v>0</v>
      </c>
      <c r="CB751" s="544">
        <f>ROUND(SUMIF($M$1:$BV$1,CB$1,$M751:$BV751),0)</f>
        <v>11</v>
      </c>
      <c r="CC751" s="544">
        <f t="shared" ref="CC751:CH758" si="1671">ROUND(SUMIF($M$1:$BV$1,CC$1,$M751:$BV751),0)</f>
        <v>15</v>
      </c>
      <c r="CD751" s="544">
        <f t="shared" si="1671"/>
        <v>12</v>
      </c>
      <c r="CE751" s="544">
        <f t="shared" si="1671"/>
        <v>2</v>
      </c>
      <c r="CF751" s="544">
        <f t="shared" si="1671"/>
        <v>0</v>
      </c>
      <c r="CG751" s="544">
        <f t="shared" si="1671"/>
        <v>0</v>
      </c>
      <c r="CH751" s="544">
        <f t="shared" si="1671"/>
        <v>0</v>
      </c>
      <c r="CI751" s="391"/>
      <c r="CJ751" s="544">
        <f t="shared" si="1670"/>
        <v>1</v>
      </c>
      <c r="CK751" s="544">
        <f t="shared" si="1670"/>
        <v>15</v>
      </c>
      <c r="CL751" s="544">
        <f t="shared" si="1670"/>
        <v>14</v>
      </c>
      <c r="CM751" s="544">
        <f t="shared" si="1670"/>
        <v>9</v>
      </c>
      <c r="CN751" s="544">
        <f t="shared" si="1670"/>
        <v>1</v>
      </c>
      <c r="CO751" s="544">
        <f t="shared" si="1670"/>
        <v>0</v>
      </c>
      <c r="CP751" s="544">
        <f t="shared" si="1670"/>
        <v>0</v>
      </c>
      <c r="CQ751" s="544">
        <f t="shared" si="1670"/>
        <v>0</v>
      </c>
      <c r="CR751" s="398">
        <f t="shared" si="1667"/>
        <v>0</v>
      </c>
      <c r="CV751" s="390"/>
      <c r="CW751" s="390"/>
      <c r="CX751" s="390"/>
      <c r="CY751" s="390"/>
      <c r="CZ751" s="390"/>
      <c r="DA751" s="390"/>
      <c r="DB751" s="390"/>
      <c r="DC751" s="390"/>
      <c r="DD751" s="390"/>
      <c r="DE751" s="390"/>
      <c r="DF751" s="390"/>
      <c r="DG751" s="390"/>
      <c r="DH751" s="390"/>
      <c r="DI751" s="390"/>
      <c r="DJ751" s="390"/>
      <c r="DK751" s="390"/>
      <c r="DL751" s="390"/>
      <c r="DM751" s="390"/>
      <c r="DN751" s="390"/>
      <c r="DO751" s="390"/>
      <c r="DP751" s="390"/>
      <c r="DQ751" s="390"/>
      <c r="DR751" s="390"/>
      <c r="DS751" s="390"/>
      <c r="DT751" s="390"/>
      <c r="DU751" s="390"/>
      <c r="DV751" s="390"/>
      <c r="DW751" s="390"/>
      <c r="DX751" s="390"/>
      <c r="DY751" s="390"/>
      <c r="DZ751" s="390"/>
      <c r="EA751" s="390"/>
      <c r="EB751" s="390"/>
    </row>
    <row r="752" spans="1:132" ht="14.25">
      <c r="A752" s="543" t="s">
        <v>135</v>
      </c>
      <c r="B752" s="428"/>
      <c r="C752" s="425">
        <f>'4a 1718 CS PC'!AP16</f>
        <v>5.0000000000000001E-4</v>
      </c>
      <c r="D752" s="425">
        <f>'4a 1718 CS PC'!AR16</f>
        <v>5.9999999999999995E-4</v>
      </c>
      <c r="E752" s="425">
        <f>'4b 1819 CS PC'!$AT16</f>
        <v>4.0000000000000002E-4</v>
      </c>
      <c r="F752" s="425">
        <f>'4b 1819 CS PC'!AQ16</f>
        <v>5.9999999999999995E-4</v>
      </c>
      <c r="G752" s="425">
        <f>'4c 1920 CS PC'!AS16</f>
        <v>4.0000000000000002E-4</v>
      </c>
      <c r="H752" s="425">
        <f>'4c 1920 CS PC'!AP16</f>
        <v>5.9999999999999995E-4</v>
      </c>
      <c r="I752" s="425">
        <f>'4d 2021 CS PC'!AS16</f>
        <v>4.0000000000000002E-4</v>
      </c>
      <c r="J752" s="425">
        <f>'4d 2021 CS PC'!AP16</f>
        <v>5.9999999999999995E-4</v>
      </c>
      <c r="K752" s="425">
        <f>'4e 2122 CS PC'!AB16</f>
        <v>4.0000000000000002E-4</v>
      </c>
      <c r="L752" s="425"/>
      <c r="M752" s="396">
        <f t="shared" si="1658"/>
        <v>0</v>
      </c>
      <c r="N752" s="396">
        <f t="shared" si="1658"/>
        <v>0</v>
      </c>
      <c r="O752" s="396">
        <f t="shared" si="1658"/>
        <v>0</v>
      </c>
      <c r="P752" s="396">
        <f t="shared" si="1658"/>
        <v>0</v>
      </c>
      <c r="Q752" s="396">
        <f t="shared" si="1658"/>
        <v>8.4000000000000005E-2</v>
      </c>
      <c r="R752" s="396">
        <f t="shared" si="1658"/>
        <v>0</v>
      </c>
      <c r="S752" s="396">
        <f t="shared" si="1658"/>
        <v>0.38300000000000001</v>
      </c>
      <c r="T752" s="410"/>
      <c r="U752" s="410"/>
      <c r="V752" s="396">
        <f t="shared" si="1645"/>
        <v>0</v>
      </c>
      <c r="W752" s="396">
        <f>ROUND(W$738*$E752,0)</f>
        <v>0</v>
      </c>
      <c r="X752" s="396">
        <f t="shared" si="1647"/>
        <v>0</v>
      </c>
      <c r="Y752" s="487">
        <f>ROUNDUP(Y$738*$E752,0)</f>
        <v>1</v>
      </c>
      <c r="Z752" s="396">
        <f t="shared" si="1659"/>
        <v>0</v>
      </c>
      <c r="AA752" s="396">
        <f t="shared" si="1659"/>
        <v>0</v>
      </c>
      <c r="AB752" s="396">
        <f t="shared" si="1660"/>
        <v>0</v>
      </c>
      <c r="AC752" s="396">
        <f t="shared" si="1648"/>
        <v>0</v>
      </c>
      <c r="AD752" s="396">
        <f t="shared" si="1649"/>
        <v>0</v>
      </c>
      <c r="AE752" s="396">
        <f t="shared" si="1650"/>
        <v>0</v>
      </c>
      <c r="AF752" s="396">
        <f t="shared" si="1651"/>
        <v>0</v>
      </c>
      <c r="AG752" s="396">
        <f t="shared" si="1651"/>
        <v>0</v>
      </c>
      <c r="AH752" s="396">
        <f t="shared" si="1669"/>
        <v>0</v>
      </c>
      <c r="AI752" s="396">
        <f t="shared" si="1661"/>
        <v>0</v>
      </c>
      <c r="AJ752" s="396">
        <f t="shared" si="1662"/>
        <v>0</v>
      </c>
      <c r="AK752" s="396">
        <f t="shared" si="1653"/>
        <v>0</v>
      </c>
      <c r="AL752" s="396">
        <f t="shared" si="1669"/>
        <v>0</v>
      </c>
      <c r="AM752" s="396">
        <f t="shared" si="1669"/>
        <v>0</v>
      </c>
      <c r="AN752" s="396">
        <f t="shared" si="1663"/>
        <v>0</v>
      </c>
      <c r="AO752" s="396">
        <f t="shared" si="1668"/>
        <v>0</v>
      </c>
      <c r="AP752" s="396">
        <f t="shared" si="1668"/>
        <v>0</v>
      </c>
      <c r="AQ752" s="396">
        <f t="shared" si="1668"/>
        <v>0</v>
      </c>
      <c r="AR752" s="396">
        <f t="shared" si="1668"/>
        <v>0</v>
      </c>
      <c r="AS752" s="396">
        <f t="shared" si="1668"/>
        <v>0</v>
      </c>
      <c r="AT752" s="396">
        <f t="shared" si="1668"/>
        <v>0</v>
      </c>
      <c r="AU752" s="396">
        <f t="shared" si="1668"/>
        <v>0</v>
      </c>
      <c r="AV752" s="396">
        <f t="shared" si="1668"/>
        <v>0</v>
      </c>
      <c r="AW752" s="396">
        <f t="shared" si="1668"/>
        <v>0</v>
      </c>
      <c r="AX752" s="396">
        <f t="shared" si="1668"/>
        <v>0</v>
      </c>
      <c r="AY752" s="396">
        <f t="shared" si="1668"/>
        <v>0</v>
      </c>
      <c r="AZ752" s="396">
        <f t="shared" si="1668"/>
        <v>0</v>
      </c>
      <c r="BA752" s="396">
        <f t="shared" si="1668"/>
        <v>0</v>
      </c>
      <c r="BB752" s="396">
        <f t="shared" si="1668"/>
        <v>0</v>
      </c>
      <c r="BC752" s="396">
        <f t="shared" si="1668"/>
        <v>0</v>
      </c>
      <c r="BD752" s="396">
        <f t="shared" si="1668"/>
        <v>0</v>
      </c>
      <c r="BE752" s="396">
        <f t="shared" si="1668"/>
        <v>0</v>
      </c>
      <c r="BF752" s="396">
        <f t="shared" si="1668"/>
        <v>0</v>
      </c>
      <c r="BG752" s="396">
        <f t="shared" si="1668"/>
        <v>0</v>
      </c>
      <c r="BH752" s="396">
        <f t="shared" si="1668"/>
        <v>0</v>
      </c>
      <c r="BI752" s="396">
        <f t="shared" si="1668"/>
        <v>0</v>
      </c>
      <c r="BJ752" s="396">
        <f t="shared" si="1668"/>
        <v>0</v>
      </c>
      <c r="BK752" s="396">
        <f t="shared" si="1668"/>
        <v>0</v>
      </c>
      <c r="BL752" s="396">
        <f t="shared" si="1668"/>
        <v>0</v>
      </c>
      <c r="BM752" s="396">
        <f t="shared" si="1668"/>
        <v>0</v>
      </c>
      <c r="BN752" s="396">
        <f t="shared" si="1668"/>
        <v>0</v>
      </c>
      <c r="BO752" s="396">
        <f t="shared" si="1668"/>
        <v>0</v>
      </c>
      <c r="BP752" s="396">
        <f t="shared" si="1668"/>
        <v>0</v>
      </c>
      <c r="BQ752" s="396">
        <f t="shared" si="1668"/>
        <v>0</v>
      </c>
      <c r="BR752" s="396">
        <f t="shared" si="1668"/>
        <v>0</v>
      </c>
      <c r="BS752" s="396">
        <f t="shared" si="1668"/>
        <v>0</v>
      </c>
      <c r="BT752" s="396">
        <f t="shared" si="1668"/>
        <v>0</v>
      </c>
      <c r="BU752" s="396">
        <f t="shared" si="1668"/>
        <v>0</v>
      </c>
      <c r="BV752" s="396">
        <f t="shared" si="1668"/>
        <v>0</v>
      </c>
      <c r="BW752" s="396"/>
      <c r="BX752" s="396">
        <f>ROUND(SUM(M752:BW752),0)</f>
        <v>1</v>
      </c>
      <c r="BY752" s="397"/>
      <c r="BZ752" s="397">
        <f t="shared" si="1655"/>
        <v>0</v>
      </c>
      <c r="CA752" s="544">
        <f t="shared" si="1665"/>
        <v>0</v>
      </c>
      <c r="CB752" s="544">
        <f>ROUND(SUMIF($M$1:$BV$1,CB$1,$M752:$BV752),0)</f>
        <v>0</v>
      </c>
      <c r="CC752" s="544">
        <f t="shared" si="1671"/>
        <v>1</v>
      </c>
      <c r="CD752" s="544">
        <f t="shared" si="1671"/>
        <v>0</v>
      </c>
      <c r="CE752" s="544">
        <f t="shared" si="1671"/>
        <v>0</v>
      </c>
      <c r="CF752" s="544">
        <f t="shared" si="1671"/>
        <v>0</v>
      </c>
      <c r="CG752" s="544">
        <f t="shared" si="1671"/>
        <v>0</v>
      </c>
      <c r="CH752" s="544">
        <f t="shared" si="1671"/>
        <v>0</v>
      </c>
      <c r="CI752" s="391"/>
      <c r="CJ752" s="544">
        <f t="shared" si="1670"/>
        <v>0</v>
      </c>
      <c r="CK752" s="544">
        <f t="shared" si="1670"/>
        <v>1</v>
      </c>
      <c r="CL752" s="544">
        <f t="shared" si="1670"/>
        <v>0</v>
      </c>
      <c r="CM752" s="544">
        <f t="shared" si="1670"/>
        <v>0</v>
      </c>
      <c r="CN752" s="544">
        <f t="shared" si="1670"/>
        <v>0</v>
      </c>
      <c r="CO752" s="544">
        <f t="shared" si="1670"/>
        <v>0</v>
      </c>
      <c r="CP752" s="544">
        <f t="shared" si="1670"/>
        <v>0</v>
      </c>
      <c r="CQ752" s="544">
        <f t="shared" si="1670"/>
        <v>0</v>
      </c>
      <c r="CR752" s="398">
        <f t="shared" si="1667"/>
        <v>0</v>
      </c>
      <c r="CV752" s="390"/>
      <c r="CW752" s="390"/>
      <c r="CX752" s="390"/>
      <c r="CY752" s="390"/>
      <c r="CZ752" s="390"/>
      <c r="DA752" s="390"/>
      <c r="DB752" s="390"/>
      <c r="DC752" s="390"/>
      <c r="DD752" s="390"/>
      <c r="DE752" s="390"/>
      <c r="DF752" s="390"/>
      <c r="DG752" s="390"/>
      <c r="DH752" s="390"/>
      <c r="DI752" s="390"/>
      <c r="DJ752" s="390"/>
      <c r="DK752" s="390"/>
      <c r="DL752" s="390"/>
      <c r="DM752" s="390"/>
      <c r="DN752" s="390"/>
      <c r="DO752" s="390"/>
      <c r="DP752" s="390"/>
      <c r="DQ752" s="390"/>
      <c r="DR752" s="390"/>
      <c r="DS752" s="390"/>
      <c r="DT752" s="390"/>
      <c r="DU752" s="390"/>
      <c r="DV752" s="390"/>
      <c r="DW752" s="390"/>
      <c r="DX752" s="390"/>
      <c r="DY752" s="390"/>
      <c r="DZ752" s="390"/>
      <c r="EA752" s="390"/>
      <c r="EB752" s="390"/>
    </row>
    <row r="753" spans="1:132" ht="14.25">
      <c r="A753" s="543" t="s">
        <v>136</v>
      </c>
      <c r="B753" s="428"/>
      <c r="C753" s="425">
        <f>'4a 1718 CS PC'!AP17</f>
        <v>3.3300000000000003E-2</v>
      </c>
      <c r="D753" s="425">
        <f>'4a 1718 CS PC'!AR17</f>
        <v>4.6800000000000001E-2</v>
      </c>
      <c r="E753" s="425">
        <f>'4b 1819 CS PC'!$AT17</f>
        <v>3.3799999999999997E-2</v>
      </c>
      <c r="F753" s="425">
        <f>'4b 1819 CS PC'!AQ17</f>
        <v>4.7899999999999998E-2</v>
      </c>
      <c r="G753" s="425">
        <f>'4c 1920 CS PC'!AS17</f>
        <v>3.4099999999999998E-2</v>
      </c>
      <c r="H753" s="425">
        <f>'4c 1920 CS PC'!AP17</f>
        <v>4.8399999999999999E-2</v>
      </c>
      <c r="I753" s="425">
        <f>'4d 2021 CS PC'!AS17</f>
        <v>3.3700000000000001E-2</v>
      </c>
      <c r="J753" s="425">
        <f>'4d 2021 CS PC'!AP17</f>
        <v>4.8099999999999997E-2</v>
      </c>
      <c r="K753" s="425">
        <f>'4e 2122 CS PC'!AB17</f>
        <v>3.3500000000000002E-2</v>
      </c>
      <c r="L753" s="425"/>
      <c r="M753" s="396">
        <f t="shared" si="1658"/>
        <v>0</v>
      </c>
      <c r="N753" s="396">
        <f t="shared" si="1658"/>
        <v>0</v>
      </c>
      <c r="O753" s="396">
        <f t="shared" si="1658"/>
        <v>0</v>
      </c>
      <c r="P753" s="396">
        <f t="shared" si="1658"/>
        <v>0</v>
      </c>
      <c r="Q753" s="396">
        <f t="shared" si="1658"/>
        <v>5.5944000000000003</v>
      </c>
      <c r="R753" s="396">
        <f t="shared" si="1658"/>
        <v>0</v>
      </c>
      <c r="S753" s="396">
        <f t="shared" si="1658"/>
        <v>25.507800000000003</v>
      </c>
      <c r="T753" s="410"/>
      <c r="U753" s="410"/>
      <c r="V753" s="396">
        <f t="shared" si="1645"/>
        <v>16</v>
      </c>
      <c r="W753" s="487">
        <f>ROUNDUP(W$738*$E753,0)</f>
        <v>14</v>
      </c>
      <c r="X753" s="396">
        <f t="shared" si="1647"/>
        <v>0</v>
      </c>
      <c r="Y753" s="396">
        <f t="shared" si="1648"/>
        <v>8</v>
      </c>
      <c r="Z753" s="396">
        <f t="shared" si="1659"/>
        <v>34</v>
      </c>
      <c r="AA753" s="396">
        <f t="shared" si="1659"/>
        <v>9</v>
      </c>
      <c r="AB753" s="396">
        <f t="shared" si="1660"/>
        <v>11</v>
      </c>
      <c r="AC753" s="396">
        <f t="shared" si="1648"/>
        <v>0</v>
      </c>
      <c r="AD753" s="396">
        <f t="shared" si="1649"/>
        <v>3</v>
      </c>
      <c r="AE753" s="396">
        <f t="shared" si="1650"/>
        <v>0</v>
      </c>
      <c r="AF753" s="396">
        <f t="shared" si="1651"/>
        <v>8</v>
      </c>
      <c r="AG753" s="396">
        <f t="shared" si="1651"/>
        <v>24</v>
      </c>
      <c r="AH753" s="396">
        <f t="shared" si="1669"/>
        <v>0</v>
      </c>
      <c r="AI753" s="396">
        <f t="shared" si="1661"/>
        <v>2</v>
      </c>
      <c r="AJ753" s="396">
        <f t="shared" si="1662"/>
        <v>0</v>
      </c>
      <c r="AK753" s="396">
        <f t="shared" si="1653"/>
        <v>0</v>
      </c>
      <c r="AL753" s="396">
        <f t="shared" si="1669"/>
        <v>0</v>
      </c>
      <c r="AM753" s="396">
        <f t="shared" si="1669"/>
        <v>3</v>
      </c>
      <c r="AN753" s="396">
        <f t="shared" si="1663"/>
        <v>0</v>
      </c>
      <c r="AO753" s="396">
        <f t="shared" si="1668"/>
        <v>0</v>
      </c>
      <c r="AP753" s="396">
        <f t="shared" si="1668"/>
        <v>0</v>
      </c>
      <c r="AQ753" s="396">
        <f t="shared" si="1668"/>
        <v>0</v>
      </c>
      <c r="AR753" s="396">
        <f t="shared" si="1668"/>
        <v>0</v>
      </c>
      <c r="AS753" s="396">
        <f t="shared" si="1668"/>
        <v>0</v>
      </c>
      <c r="AT753" s="396">
        <f t="shared" si="1668"/>
        <v>0</v>
      </c>
      <c r="AU753" s="396">
        <f t="shared" si="1668"/>
        <v>0</v>
      </c>
      <c r="AV753" s="396">
        <f t="shared" si="1668"/>
        <v>0</v>
      </c>
      <c r="AW753" s="396">
        <f t="shared" si="1668"/>
        <v>0</v>
      </c>
      <c r="AX753" s="396">
        <f t="shared" si="1668"/>
        <v>0</v>
      </c>
      <c r="AY753" s="396">
        <f t="shared" si="1668"/>
        <v>0</v>
      </c>
      <c r="AZ753" s="396">
        <f t="shared" si="1668"/>
        <v>0</v>
      </c>
      <c r="BA753" s="396">
        <f t="shared" si="1668"/>
        <v>0</v>
      </c>
      <c r="BB753" s="396">
        <f t="shared" si="1668"/>
        <v>0</v>
      </c>
      <c r="BC753" s="396">
        <f t="shared" si="1668"/>
        <v>0</v>
      </c>
      <c r="BD753" s="396">
        <f t="shared" si="1668"/>
        <v>0</v>
      </c>
      <c r="BE753" s="396">
        <f t="shared" si="1668"/>
        <v>0</v>
      </c>
      <c r="BF753" s="396">
        <f t="shared" si="1668"/>
        <v>0</v>
      </c>
      <c r="BG753" s="396">
        <f t="shared" si="1668"/>
        <v>0</v>
      </c>
      <c r="BH753" s="396">
        <f t="shared" si="1668"/>
        <v>0</v>
      </c>
      <c r="BI753" s="396">
        <f t="shared" si="1668"/>
        <v>0</v>
      </c>
      <c r="BJ753" s="396">
        <f t="shared" si="1668"/>
        <v>0</v>
      </c>
      <c r="BK753" s="396">
        <f t="shared" si="1668"/>
        <v>0</v>
      </c>
      <c r="BL753" s="396">
        <f t="shared" si="1668"/>
        <v>0</v>
      </c>
      <c r="BM753" s="396">
        <f t="shared" si="1668"/>
        <v>0</v>
      </c>
      <c r="BN753" s="396">
        <f t="shared" si="1668"/>
        <v>0</v>
      </c>
      <c r="BO753" s="396">
        <f t="shared" si="1668"/>
        <v>0</v>
      </c>
      <c r="BP753" s="396">
        <f t="shared" si="1668"/>
        <v>0</v>
      </c>
      <c r="BQ753" s="396">
        <f t="shared" si="1668"/>
        <v>0</v>
      </c>
      <c r="BR753" s="396">
        <f t="shared" si="1668"/>
        <v>0</v>
      </c>
      <c r="BS753" s="396">
        <f t="shared" si="1668"/>
        <v>0</v>
      </c>
      <c r="BT753" s="396">
        <f t="shared" si="1668"/>
        <v>0</v>
      </c>
      <c r="BU753" s="396">
        <f t="shared" si="1668"/>
        <v>0</v>
      </c>
      <c r="BV753" s="396">
        <f t="shared" si="1668"/>
        <v>0</v>
      </c>
      <c r="BW753" s="396"/>
      <c r="BX753" s="487">
        <f>ROUNDUP(SUM(M753:BW753),0)</f>
        <v>164</v>
      </c>
      <c r="BY753" s="397"/>
      <c r="BZ753" s="397">
        <f t="shared" si="1655"/>
        <v>0</v>
      </c>
      <c r="CA753" s="544">
        <f t="shared" si="1665"/>
        <v>0</v>
      </c>
      <c r="CB753" s="567">
        <f>ROUNDUP(SUMIF($M$1:$BV$1,CB$1,$M753:$BV753),0)</f>
        <v>48</v>
      </c>
      <c r="CC753" s="544">
        <f t="shared" si="1671"/>
        <v>65</v>
      </c>
      <c r="CD753" s="544">
        <f t="shared" si="1671"/>
        <v>46</v>
      </c>
      <c r="CE753" s="544">
        <f t="shared" si="1671"/>
        <v>5</v>
      </c>
      <c r="CF753" s="544">
        <f t="shared" si="1671"/>
        <v>0</v>
      </c>
      <c r="CG753" s="544">
        <f t="shared" si="1671"/>
        <v>0</v>
      </c>
      <c r="CH753" s="544">
        <f t="shared" si="1671"/>
        <v>0</v>
      </c>
      <c r="CI753" s="391"/>
      <c r="CJ753" s="544">
        <f t="shared" si="1670"/>
        <v>6</v>
      </c>
      <c r="CK753" s="544">
        <f t="shared" si="1670"/>
        <v>64</v>
      </c>
      <c r="CL753" s="544">
        <f t="shared" si="1670"/>
        <v>57</v>
      </c>
      <c r="CM753" s="544">
        <f t="shared" si="1670"/>
        <v>34</v>
      </c>
      <c r="CN753" s="544">
        <f t="shared" si="1670"/>
        <v>3</v>
      </c>
      <c r="CO753" s="544">
        <f t="shared" si="1670"/>
        <v>0</v>
      </c>
      <c r="CP753" s="544">
        <f t="shared" si="1670"/>
        <v>0</v>
      </c>
      <c r="CQ753" s="544">
        <f t="shared" si="1670"/>
        <v>0</v>
      </c>
      <c r="CR753" s="398">
        <f t="shared" si="1667"/>
        <v>0</v>
      </c>
      <c r="CV753" s="390"/>
      <c r="CW753" s="390"/>
      <c r="CX753" s="390"/>
      <c r="CY753" s="390"/>
      <c r="CZ753" s="390"/>
      <c r="DA753" s="390"/>
      <c r="DB753" s="390"/>
      <c r="DC753" s="390"/>
      <c r="DD753" s="390"/>
      <c r="DE753" s="390"/>
      <c r="DF753" s="390"/>
      <c r="DG753" s="390"/>
      <c r="DH753" s="390"/>
      <c r="DI753" s="390"/>
      <c r="DJ753" s="390"/>
      <c r="DK753" s="390"/>
      <c r="DL753" s="390"/>
      <c r="DM753" s="390"/>
      <c r="DN753" s="390"/>
      <c r="DO753" s="390"/>
      <c r="DP753" s="390"/>
      <c r="DQ753" s="390"/>
      <c r="DR753" s="390"/>
      <c r="DS753" s="390"/>
      <c r="DT753" s="390"/>
      <c r="DU753" s="390"/>
      <c r="DV753" s="390"/>
      <c r="DW753" s="390"/>
      <c r="DX753" s="390"/>
      <c r="DY753" s="390"/>
      <c r="DZ753" s="390"/>
      <c r="EA753" s="390"/>
      <c r="EB753" s="390"/>
    </row>
    <row r="754" spans="1:132" ht="14.25">
      <c r="A754" s="543" t="s">
        <v>137</v>
      </c>
      <c r="B754" s="428"/>
      <c r="C754" s="425">
        <f>'4a 1718 CS PC'!AP18</f>
        <v>4.7999999999999996E-3</v>
      </c>
      <c r="D754" s="425">
        <f>'4a 1718 CS PC'!AR18</f>
        <v>6.7000000000000002E-3</v>
      </c>
      <c r="E754" s="425">
        <f>'4b 1819 CS PC'!$AT18</f>
        <v>4.8999999999999998E-3</v>
      </c>
      <c r="F754" s="425">
        <f>'4b 1819 CS PC'!AQ18</f>
        <v>7.0000000000000001E-3</v>
      </c>
      <c r="G754" s="425">
        <f>'4c 1920 CS PC'!AS18</f>
        <v>5.0000000000000001E-3</v>
      </c>
      <c r="H754" s="425">
        <f>'4c 1920 CS PC'!AP18</f>
        <v>7.1000000000000004E-3</v>
      </c>
      <c r="I754" s="425">
        <f>'4d 2021 CS PC'!AS18</f>
        <v>4.8999999999999998E-3</v>
      </c>
      <c r="J754" s="425">
        <f>'4d 2021 CS PC'!AP18</f>
        <v>6.8999999999999999E-3</v>
      </c>
      <c r="K754" s="425">
        <f>'4e 2122 CS PC'!AB18</f>
        <v>4.7999999999999996E-3</v>
      </c>
      <c r="L754" s="425"/>
      <c r="M754" s="396">
        <f t="shared" si="1658"/>
        <v>0</v>
      </c>
      <c r="N754" s="396">
        <f t="shared" si="1658"/>
        <v>0</v>
      </c>
      <c r="O754" s="396">
        <f t="shared" si="1658"/>
        <v>0</v>
      </c>
      <c r="P754" s="396">
        <f t="shared" si="1658"/>
        <v>0</v>
      </c>
      <c r="Q754" s="396">
        <f t="shared" si="1658"/>
        <v>0.80639999999999989</v>
      </c>
      <c r="R754" s="396">
        <f t="shared" si="1658"/>
        <v>0</v>
      </c>
      <c r="S754" s="396">
        <f t="shared" si="1658"/>
        <v>3.6767999999999996</v>
      </c>
      <c r="T754" s="410"/>
      <c r="U754" s="410"/>
      <c r="V754" s="396">
        <f t="shared" si="1645"/>
        <v>2</v>
      </c>
      <c r="W754" s="396">
        <f t="shared" ref="W754:W771" si="1672">ROUND(W$738*$E754,0)</f>
        <v>2</v>
      </c>
      <c r="X754" s="396">
        <f t="shared" si="1647"/>
        <v>0</v>
      </c>
      <c r="Y754" s="396">
        <f t="shared" si="1648"/>
        <v>1</v>
      </c>
      <c r="Z754" s="396">
        <f t="shared" si="1659"/>
        <v>5</v>
      </c>
      <c r="AA754" s="396">
        <f t="shared" si="1659"/>
        <v>1</v>
      </c>
      <c r="AB754" s="396">
        <f t="shared" si="1660"/>
        <v>2</v>
      </c>
      <c r="AC754" s="396">
        <f t="shared" si="1648"/>
        <v>0</v>
      </c>
      <c r="AD754" s="396">
        <f t="shared" si="1649"/>
        <v>0</v>
      </c>
      <c r="AE754" s="396">
        <f t="shared" si="1650"/>
        <v>0</v>
      </c>
      <c r="AF754" s="396">
        <f t="shared" si="1651"/>
        <v>1</v>
      </c>
      <c r="AG754" s="396">
        <f t="shared" si="1651"/>
        <v>4</v>
      </c>
      <c r="AH754" s="396">
        <f t="shared" si="1669"/>
        <v>0</v>
      </c>
      <c r="AI754" s="396">
        <f t="shared" si="1661"/>
        <v>0</v>
      </c>
      <c r="AJ754" s="396">
        <f t="shared" si="1662"/>
        <v>0</v>
      </c>
      <c r="AK754" s="396">
        <f t="shared" si="1653"/>
        <v>0</v>
      </c>
      <c r="AL754" s="396">
        <f t="shared" si="1669"/>
        <v>0</v>
      </c>
      <c r="AM754" s="396">
        <f t="shared" si="1669"/>
        <v>0</v>
      </c>
      <c r="AN754" s="396">
        <f t="shared" si="1663"/>
        <v>0</v>
      </c>
      <c r="AO754" s="396">
        <f t="shared" ref="AO754:BV761" si="1673">ROUND(AO$738*$K754,0)</f>
        <v>0</v>
      </c>
      <c r="AP754" s="396">
        <f t="shared" si="1673"/>
        <v>0</v>
      </c>
      <c r="AQ754" s="396">
        <f t="shared" si="1673"/>
        <v>0</v>
      </c>
      <c r="AR754" s="396">
        <f t="shared" si="1673"/>
        <v>0</v>
      </c>
      <c r="AS754" s="396">
        <f t="shared" si="1673"/>
        <v>0</v>
      </c>
      <c r="AT754" s="396">
        <f t="shared" si="1673"/>
        <v>0</v>
      </c>
      <c r="AU754" s="396">
        <f t="shared" si="1673"/>
        <v>0</v>
      </c>
      <c r="AV754" s="396">
        <f t="shared" si="1673"/>
        <v>0</v>
      </c>
      <c r="AW754" s="396">
        <f t="shared" si="1673"/>
        <v>0</v>
      </c>
      <c r="AX754" s="396">
        <f t="shared" si="1673"/>
        <v>0</v>
      </c>
      <c r="AY754" s="396">
        <f t="shared" si="1673"/>
        <v>0</v>
      </c>
      <c r="AZ754" s="396">
        <f t="shared" si="1673"/>
        <v>0</v>
      </c>
      <c r="BA754" s="396">
        <f t="shared" si="1673"/>
        <v>0</v>
      </c>
      <c r="BB754" s="396">
        <f t="shared" si="1673"/>
        <v>0</v>
      </c>
      <c r="BC754" s="396">
        <f t="shared" si="1673"/>
        <v>0</v>
      </c>
      <c r="BD754" s="396">
        <f t="shared" si="1673"/>
        <v>0</v>
      </c>
      <c r="BE754" s="396">
        <f t="shared" si="1673"/>
        <v>0</v>
      </c>
      <c r="BF754" s="396">
        <f t="shared" si="1673"/>
        <v>0</v>
      </c>
      <c r="BG754" s="396">
        <f t="shared" si="1673"/>
        <v>0</v>
      </c>
      <c r="BH754" s="396">
        <f t="shared" si="1673"/>
        <v>0</v>
      </c>
      <c r="BI754" s="396">
        <f t="shared" si="1673"/>
        <v>0</v>
      </c>
      <c r="BJ754" s="396">
        <f t="shared" si="1673"/>
        <v>0</v>
      </c>
      <c r="BK754" s="396">
        <f t="shared" si="1673"/>
        <v>0</v>
      </c>
      <c r="BL754" s="396">
        <f t="shared" si="1673"/>
        <v>0</v>
      </c>
      <c r="BM754" s="396">
        <f t="shared" si="1673"/>
        <v>0</v>
      </c>
      <c r="BN754" s="396">
        <f t="shared" si="1673"/>
        <v>0</v>
      </c>
      <c r="BO754" s="396">
        <f t="shared" si="1673"/>
        <v>0</v>
      </c>
      <c r="BP754" s="396">
        <f t="shared" si="1673"/>
        <v>0</v>
      </c>
      <c r="BQ754" s="396">
        <f t="shared" si="1673"/>
        <v>0</v>
      </c>
      <c r="BR754" s="396">
        <f t="shared" si="1673"/>
        <v>0</v>
      </c>
      <c r="BS754" s="396">
        <f t="shared" si="1673"/>
        <v>0</v>
      </c>
      <c r="BT754" s="396">
        <f t="shared" si="1673"/>
        <v>0</v>
      </c>
      <c r="BU754" s="396">
        <f t="shared" si="1673"/>
        <v>0</v>
      </c>
      <c r="BV754" s="396">
        <f t="shared" si="1673"/>
        <v>0</v>
      </c>
      <c r="BW754" s="396"/>
      <c r="BX754" s="487">
        <f>ROUNDUP(SUM(M754:BW754),0)</f>
        <v>23</v>
      </c>
      <c r="BY754" s="397"/>
      <c r="BZ754" s="397">
        <f t="shared" si="1655"/>
        <v>0</v>
      </c>
      <c r="CA754" s="544">
        <f t="shared" si="1665"/>
        <v>0</v>
      </c>
      <c r="CB754" s="567">
        <f>ROUNDUP(SUMIF($M$1:$BV$1,CB$1,$M754:$BV754),0)</f>
        <v>7</v>
      </c>
      <c r="CC754" s="544">
        <f t="shared" si="1671"/>
        <v>9</v>
      </c>
      <c r="CD754" s="544">
        <f t="shared" si="1671"/>
        <v>7</v>
      </c>
      <c r="CE754" s="544">
        <f t="shared" si="1671"/>
        <v>0</v>
      </c>
      <c r="CF754" s="544">
        <f t="shared" si="1671"/>
        <v>0</v>
      </c>
      <c r="CG754" s="544">
        <f t="shared" si="1671"/>
        <v>0</v>
      </c>
      <c r="CH754" s="544">
        <f t="shared" si="1671"/>
        <v>0</v>
      </c>
      <c r="CI754" s="391"/>
      <c r="CJ754" s="544">
        <f t="shared" si="1670"/>
        <v>1</v>
      </c>
      <c r="CK754" s="544">
        <f t="shared" si="1670"/>
        <v>9</v>
      </c>
      <c r="CL754" s="544">
        <f t="shared" si="1670"/>
        <v>8</v>
      </c>
      <c r="CM754" s="544">
        <f t="shared" si="1670"/>
        <v>5</v>
      </c>
      <c r="CN754" s="544">
        <f t="shared" si="1670"/>
        <v>0</v>
      </c>
      <c r="CO754" s="544">
        <f t="shared" si="1670"/>
        <v>0</v>
      </c>
      <c r="CP754" s="544">
        <f t="shared" si="1670"/>
        <v>0</v>
      </c>
      <c r="CQ754" s="544">
        <f t="shared" si="1670"/>
        <v>0</v>
      </c>
      <c r="CR754" s="398">
        <f t="shared" si="1667"/>
        <v>0</v>
      </c>
      <c r="CV754" s="390"/>
      <c r="CW754" s="390"/>
      <c r="CX754" s="390"/>
      <c r="CY754" s="390"/>
      <c r="CZ754" s="390"/>
      <c r="DA754" s="390"/>
      <c r="DB754" s="390"/>
      <c r="DC754" s="390"/>
      <c r="DD754" s="390"/>
      <c r="DE754" s="390"/>
      <c r="DF754" s="390"/>
      <c r="DG754" s="390"/>
      <c r="DH754" s="390"/>
      <c r="DI754" s="390"/>
      <c r="DJ754" s="390"/>
      <c r="DK754" s="390"/>
      <c r="DL754" s="390"/>
      <c r="DM754" s="390"/>
      <c r="DN754" s="390"/>
      <c r="DO754" s="390"/>
      <c r="DP754" s="390"/>
      <c r="DQ754" s="390"/>
      <c r="DR754" s="390"/>
      <c r="DS754" s="390"/>
      <c r="DT754" s="390"/>
      <c r="DU754" s="390"/>
      <c r="DV754" s="390"/>
      <c r="DW754" s="390"/>
      <c r="DX754" s="390"/>
      <c r="DY754" s="390"/>
      <c r="DZ754" s="390"/>
      <c r="EA754" s="390"/>
      <c r="EB754" s="390"/>
    </row>
    <row r="755" spans="1:132" ht="14.25">
      <c r="A755" s="543" t="s">
        <v>138</v>
      </c>
      <c r="B755" s="428"/>
      <c r="C755" s="425">
        <f>'4a 1718 CS PC'!AP19</f>
        <v>2.5999999999999999E-3</v>
      </c>
      <c r="D755" s="425">
        <f>'4a 1718 CS PC'!AR19</f>
        <v>3.5999999999999999E-3</v>
      </c>
      <c r="E755" s="425">
        <f>'4b 1819 CS PC'!$AT19</f>
        <v>2.5999999999999999E-3</v>
      </c>
      <c r="F755" s="425">
        <f>'4b 1819 CS PC'!AQ19</f>
        <v>3.5999999999999999E-3</v>
      </c>
      <c r="G755" s="425">
        <f>'4c 1920 CS PC'!AS19</f>
        <v>2.5999999999999999E-3</v>
      </c>
      <c r="H755" s="425">
        <f>'4c 1920 CS PC'!AP19</f>
        <v>3.7000000000000002E-3</v>
      </c>
      <c r="I755" s="425">
        <f>'4d 2021 CS PC'!AS19</f>
        <v>2.5000000000000001E-3</v>
      </c>
      <c r="J755" s="425">
        <f>'4d 2021 CS PC'!AP19</f>
        <v>3.5999999999999999E-3</v>
      </c>
      <c r="K755" s="425">
        <f>'4e 2122 CS PC'!AB19</f>
        <v>2.5000000000000001E-3</v>
      </c>
      <c r="L755" s="425"/>
      <c r="M755" s="396">
        <f t="shared" si="1658"/>
        <v>0</v>
      </c>
      <c r="N755" s="396">
        <f t="shared" si="1658"/>
        <v>0</v>
      </c>
      <c r="O755" s="396">
        <f t="shared" si="1658"/>
        <v>0</v>
      </c>
      <c r="P755" s="396">
        <f t="shared" si="1658"/>
        <v>0</v>
      </c>
      <c r="Q755" s="396">
        <f t="shared" si="1658"/>
        <v>0.43679999999999997</v>
      </c>
      <c r="R755" s="396">
        <f t="shared" si="1658"/>
        <v>0</v>
      </c>
      <c r="S755" s="396">
        <f t="shared" si="1658"/>
        <v>1.9915999999999998</v>
      </c>
      <c r="T755" s="410"/>
      <c r="U755" s="410"/>
      <c r="V755" s="396">
        <f t="shared" si="1645"/>
        <v>1</v>
      </c>
      <c r="W755" s="396">
        <f t="shared" si="1672"/>
        <v>1</v>
      </c>
      <c r="X755" s="396">
        <f t="shared" si="1647"/>
        <v>0</v>
      </c>
      <c r="Y755" s="396">
        <f t="shared" ref="Y755:AA796" si="1674">ROUND(Y$738*$E755,0)</f>
        <v>1</v>
      </c>
      <c r="Z755" s="396">
        <f t="shared" si="1659"/>
        <v>3</v>
      </c>
      <c r="AA755" s="396">
        <f t="shared" si="1659"/>
        <v>1</v>
      </c>
      <c r="AB755" s="396">
        <f t="shared" si="1660"/>
        <v>1</v>
      </c>
      <c r="AC755" s="396">
        <f t="shared" ref="AC755:AC796" si="1675">ROUND(AC$738*$E755,0)</f>
        <v>0</v>
      </c>
      <c r="AD755" s="396">
        <f t="shared" si="1649"/>
        <v>0</v>
      </c>
      <c r="AE755" s="396">
        <f t="shared" si="1650"/>
        <v>0</v>
      </c>
      <c r="AF755" s="396">
        <f t="shared" ref="AF755:AG770" si="1676">ROUND(AF$738*$G755,0)</f>
        <v>1</v>
      </c>
      <c r="AG755" s="396">
        <f t="shared" si="1676"/>
        <v>2</v>
      </c>
      <c r="AH755" s="396">
        <f t="shared" si="1669"/>
        <v>0</v>
      </c>
      <c r="AI755" s="396">
        <f t="shared" si="1661"/>
        <v>0</v>
      </c>
      <c r="AJ755" s="396">
        <f t="shared" si="1662"/>
        <v>0</v>
      </c>
      <c r="AK755" s="396">
        <f t="shared" si="1661"/>
        <v>0</v>
      </c>
      <c r="AL755" s="396">
        <f t="shared" si="1669"/>
        <v>0</v>
      </c>
      <c r="AM755" s="396">
        <f t="shared" si="1669"/>
        <v>0</v>
      </c>
      <c r="AN755" s="396">
        <f t="shared" si="1663"/>
        <v>0</v>
      </c>
      <c r="AO755" s="396">
        <f t="shared" si="1673"/>
        <v>0</v>
      </c>
      <c r="AP755" s="396">
        <f t="shared" si="1673"/>
        <v>0</v>
      </c>
      <c r="AQ755" s="396">
        <f t="shared" si="1673"/>
        <v>0</v>
      </c>
      <c r="AR755" s="396">
        <f t="shared" si="1673"/>
        <v>0</v>
      </c>
      <c r="AS755" s="396">
        <f t="shared" si="1673"/>
        <v>0</v>
      </c>
      <c r="AT755" s="396">
        <f t="shared" si="1673"/>
        <v>0</v>
      </c>
      <c r="AU755" s="396">
        <f t="shared" si="1673"/>
        <v>0</v>
      </c>
      <c r="AV755" s="396">
        <f t="shared" si="1673"/>
        <v>0</v>
      </c>
      <c r="AW755" s="396">
        <f t="shared" si="1673"/>
        <v>0</v>
      </c>
      <c r="AX755" s="396">
        <f t="shared" si="1673"/>
        <v>0</v>
      </c>
      <c r="AY755" s="396">
        <f t="shared" si="1673"/>
        <v>0</v>
      </c>
      <c r="AZ755" s="396">
        <f t="shared" si="1673"/>
        <v>0</v>
      </c>
      <c r="BA755" s="396">
        <f t="shared" si="1673"/>
        <v>0</v>
      </c>
      <c r="BB755" s="396">
        <f t="shared" si="1673"/>
        <v>0</v>
      </c>
      <c r="BC755" s="396">
        <f t="shared" si="1673"/>
        <v>0</v>
      </c>
      <c r="BD755" s="396">
        <f t="shared" si="1673"/>
        <v>0</v>
      </c>
      <c r="BE755" s="396">
        <f t="shared" si="1673"/>
        <v>0</v>
      </c>
      <c r="BF755" s="396">
        <f t="shared" si="1673"/>
        <v>0</v>
      </c>
      <c r="BG755" s="396">
        <f t="shared" si="1673"/>
        <v>0</v>
      </c>
      <c r="BH755" s="396">
        <f t="shared" si="1673"/>
        <v>0</v>
      </c>
      <c r="BI755" s="396">
        <f t="shared" si="1673"/>
        <v>0</v>
      </c>
      <c r="BJ755" s="396">
        <f t="shared" si="1673"/>
        <v>0</v>
      </c>
      <c r="BK755" s="396">
        <f t="shared" si="1673"/>
        <v>0</v>
      </c>
      <c r="BL755" s="396">
        <f t="shared" si="1673"/>
        <v>0</v>
      </c>
      <c r="BM755" s="396">
        <f t="shared" si="1673"/>
        <v>0</v>
      </c>
      <c r="BN755" s="396">
        <f t="shared" si="1673"/>
        <v>0</v>
      </c>
      <c r="BO755" s="396">
        <f t="shared" si="1673"/>
        <v>0</v>
      </c>
      <c r="BP755" s="396">
        <f t="shared" si="1673"/>
        <v>0</v>
      </c>
      <c r="BQ755" s="396">
        <f t="shared" si="1673"/>
        <v>0</v>
      </c>
      <c r="BR755" s="396">
        <f t="shared" si="1673"/>
        <v>0</v>
      </c>
      <c r="BS755" s="396">
        <f t="shared" si="1673"/>
        <v>0</v>
      </c>
      <c r="BT755" s="396">
        <f t="shared" si="1673"/>
        <v>0</v>
      </c>
      <c r="BU755" s="396">
        <f t="shared" si="1673"/>
        <v>0</v>
      </c>
      <c r="BV755" s="396">
        <f t="shared" si="1673"/>
        <v>0</v>
      </c>
      <c r="BW755" s="396"/>
      <c r="BX755" s="396">
        <f>ROUND(SUM(M755:BW755),0)</f>
        <v>13</v>
      </c>
      <c r="BY755" s="397"/>
      <c r="BZ755" s="397">
        <f t="shared" si="1655"/>
        <v>0</v>
      </c>
      <c r="CA755" s="544">
        <f t="shared" si="1665"/>
        <v>0</v>
      </c>
      <c r="CB755" s="544">
        <f>ROUND(SUMIF($M$1:$BV$1,CB$1,$M755:$BV755),0)</f>
        <v>3</v>
      </c>
      <c r="CC755" s="544">
        <f t="shared" si="1671"/>
        <v>6</v>
      </c>
      <c r="CD755" s="544">
        <f t="shared" si="1671"/>
        <v>4</v>
      </c>
      <c r="CE755" s="544">
        <f t="shared" si="1671"/>
        <v>0</v>
      </c>
      <c r="CF755" s="544">
        <f t="shared" si="1671"/>
        <v>0</v>
      </c>
      <c r="CG755" s="544">
        <f t="shared" si="1671"/>
        <v>0</v>
      </c>
      <c r="CH755" s="544">
        <f t="shared" si="1671"/>
        <v>0</v>
      </c>
      <c r="CI755" s="391"/>
      <c r="CJ755" s="544">
        <f t="shared" si="1670"/>
        <v>0</v>
      </c>
      <c r="CK755" s="544">
        <f t="shared" si="1670"/>
        <v>5</v>
      </c>
      <c r="CL755" s="544">
        <f t="shared" si="1670"/>
        <v>5</v>
      </c>
      <c r="CM755" s="544">
        <f t="shared" si="1670"/>
        <v>3</v>
      </c>
      <c r="CN755" s="544">
        <f t="shared" si="1670"/>
        <v>0</v>
      </c>
      <c r="CO755" s="544">
        <f t="shared" si="1670"/>
        <v>0</v>
      </c>
      <c r="CP755" s="544">
        <f t="shared" si="1670"/>
        <v>0</v>
      </c>
      <c r="CQ755" s="544">
        <f t="shared" si="1670"/>
        <v>0</v>
      </c>
      <c r="CR755" s="398">
        <f t="shared" si="1667"/>
        <v>0</v>
      </c>
      <c r="CV755" s="390"/>
      <c r="CW755" s="390"/>
      <c r="CX755" s="390"/>
      <c r="CY755" s="390"/>
      <c r="CZ755" s="390"/>
      <c r="DA755" s="390"/>
      <c r="DB755" s="390"/>
      <c r="DC755" s="390"/>
      <c r="DD755" s="390"/>
      <c r="DE755" s="390"/>
      <c r="DF755" s="390"/>
      <c r="DG755" s="390"/>
      <c r="DH755" s="390"/>
      <c r="DI755" s="390"/>
      <c r="DJ755" s="390"/>
      <c r="DK755" s="390"/>
      <c r="DL755" s="390"/>
      <c r="DM755" s="390"/>
      <c r="DN755" s="390"/>
      <c r="DO755" s="390"/>
      <c r="DP755" s="390"/>
      <c r="DQ755" s="390"/>
      <c r="DR755" s="390"/>
      <c r="DS755" s="390"/>
      <c r="DT755" s="390"/>
      <c r="DU755" s="390"/>
      <c r="DV755" s="390"/>
      <c r="DW755" s="390"/>
      <c r="DX755" s="390"/>
      <c r="DY755" s="390"/>
      <c r="DZ755" s="390"/>
      <c r="EA755" s="390"/>
      <c r="EB755" s="390"/>
    </row>
    <row r="756" spans="1:132" ht="14.25">
      <c r="A756" s="543" t="s">
        <v>139</v>
      </c>
      <c r="B756" s="428"/>
      <c r="C756" s="425">
        <f>'4a 1718 CS PC'!AP20</f>
        <v>5.9999999999999995E-4</v>
      </c>
      <c r="D756" s="425">
        <f>'4a 1718 CS PC'!AR20</f>
        <v>8.9999999999999998E-4</v>
      </c>
      <c r="E756" s="425">
        <f>'4b 1819 CS PC'!$AT20</f>
        <v>5.9999999999999995E-4</v>
      </c>
      <c r="F756" s="425">
        <f>'4b 1819 CS PC'!AQ20</f>
        <v>8.9999999999999998E-4</v>
      </c>
      <c r="G756" s="425">
        <f>'4c 1920 CS PC'!AS20</f>
        <v>8.0000000000000004E-4</v>
      </c>
      <c r="H756" s="425">
        <f>'4c 1920 CS PC'!AP20</f>
        <v>1.1000000000000001E-3</v>
      </c>
      <c r="I756" s="425">
        <f>'4d 2021 CS PC'!AS20</f>
        <v>6.9999999999999999E-4</v>
      </c>
      <c r="J756" s="425">
        <f>'4d 2021 CS PC'!AP20</f>
        <v>8.9999999999999998E-4</v>
      </c>
      <c r="K756" s="425">
        <f>'4e 2122 CS PC'!AB20</f>
        <v>6.9999999999999999E-4</v>
      </c>
      <c r="L756" s="425"/>
      <c r="M756" s="396">
        <f t="shared" si="1658"/>
        <v>0</v>
      </c>
      <c r="N756" s="396">
        <f t="shared" si="1658"/>
        <v>0</v>
      </c>
      <c r="O756" s="396">
        <f t="shared" si="1658"/>
        <v>0</v>
      </c>
      <c r="P756" s="396">
        <f t="shared" si="1658"/>
        <v>0</v>
      </c>
      <c r="Q756" s="396">
        <f t="shared" si="1658"/>
        <v>0.10079999999999999</v>
      </c>
      <c r="R756" s="396">
        <f t="shared" si="1658"/>
        <v>0</v>
      </c>
      <c r="S756" s="396">
        <f t="shared" si="1658"/>
        <v>0.45959999999999995</v>
      </c>
      <c r="T756" s="410"/>
      <c r="U756" s="410"/>
      <c r="V756" s="396">
        <f t="shared" si="1645"/>
        <v>0</v>
      </c>
      <c r="W756" s="396">
        <f t="shared" si="1672"/>
        <v>0</v>
      </c>
      <c r="X756" s="396">
        <f t="shared" si="1647"/>
        <v>0</v>
      </c>
      <c r="Y756" s="396">
        <f t="shared" si="1674"/>
        <v>0</v>
      </c>
      <c r="Z756" s="396">
        <f t="shared" si="1659"/>
        <v>1</v>
      </c>
      <c r="AA756" s="396">
        <f t="shared" si="1659"/>
        <v>0</v>
      </c>
      <c r="AB756" s="396">
        <f t="shared" si="1660"/>
        <v>0</v>
      </c>
      <c r="AC756" s="396">
        <f t="shared" si="1675"/>
        <v>0</v>
      </c>
      <c r="AD756" s="396">
        <f t="shared" si="1649"/>
        <v>0</v>
      </c>
      <c r="AE756" s="396">
        <f t="shared" si="1650"/>
        <v>0</v>
      </c>
      <c r="AF756" s="396">
        <f t="shared" si="1676"/>
        <v>0</v>
      </c>
      <c r="AG756" s="396">
        <f t="shared" si="1676"/>
        <v>1</v>
      </c>
      <c r="AH756" s="396">
        <f t="shared" si="1669"/>
        <v>0</v>
      </c>
      <c r="AI756" s="396">
        <f t="shared" si="1661"/>
        <v>0</v>
      </c>
      <c r="AJ756" s="396">
        <f t="shared" si="1662"/>
        <v>0</v>
      </c>
      <c r="AK756" s="396">
        <f t="shared" si="1661"/>
        <v>0</v>
      </c>
      <c r="AL756" s="396">
        <f t="shared" si="1669"/>
        <v>0</v>
      </c>
      <c r="AM756" s="396">
        <f t="shared" si="1669"/>
        <v>0</v>
      </c>
      <c r="AN756" s="396">
        <f t="shared" si="1663"/>
        <v>0</v>
      </c>
      <c r="AO756" s="396">
        <f t="shared" si="1673"/>
        <v>0</v>
      </c>
      <c r="AP756" s="396">
        <f t="shared" si="1673"/>
        <v>0</v>
      </c>
      <c r="AQ756" s="396">
        <f t="shared" si="1673"/>
        <v>0</v>
      </c>
      <c r="AR756" s="396">
        <f t="shared" si="1673"/>
        <v>0</v>
      </c>
      <c r="AS756" s="396">
        <f t="shared" si="1673"/>
        <v>0</v>
      </c>
      <c r="AT756" s="396">
        <f t="shared" si="1673"/>
        <v>0</v>
      </c>
      <c r="AU756" s="396">
        <f t="shared" si="1673"/>
        <v>0</v>
      </c>
      <c r="AV756" s="396">
        <f t="shared" si="1673"/>
        <v>0</v>
      </c>
      <c r="AW756" s="396">
        <f t="shared" si="1673"/>
        <v>0</v>
      </c>
      <c r="AX756" s="396">
        <f t="shared" si="1673"/>
        <v>0</v>
      </c>
      <c r="AY756" s="396">
        <f t="shared" si="1673"/>
        <v>0</v>
      </c>
      <c r="AZ756" s="396">
        <f t="shared" si="1673"/>
        <v>0</v>
      </c>
      <c r="BA756" s="396">
        <f t="shared" si="1673"/>
        <v>0</v>
      </c>
      <c r="BB756" s="396">
        <f t="shared" si="1673"/>
        <v>0</v>
      </c>
      <c r="BC756" s="396">
        <f t="shared" si="1673"/>
        <v>0</v>
      </c>
      <c r="BD756" s="396">
        <f t="shared" si="1673"/>
        <v>0</v>
      </c>
      <c r="BE756" s="396">
        <f t="shared" si="1673"/>
        <v>0</v>
      </c>
      <c r="BF756" s="396">
        <f t="shared" si="1673"/>
        <v>0</v>
      </c>
      <c r="BG756" s="396">
        <f t="shared" si="1673"/>
        <v>0</v>
      </c>
      <c r="BH756" s="396">
        <f t="shared" si="1673"/>
        <v>0</v>
      </c>
      <c r="BI756" s="396">
        <f t="shared" si="1673"/>
        <v>0</v>
      </c>
      <c r="BJ756" s="396">
        <f t="shared" si="1673"/>
        <v>0</v>
      </c>
      <c r="BK756" s="396">
        <f t="shared" si="1673"/>
        <v>0</v>
      </c>
      <c r="BL756" s="396">
        <f t="shared" si="1673"/>
        <v>0</v>
      </c>
      <c r="BM756" s="396">
        <f t="shared" si="1673"/>
        <v>0</v>
      </c>
      <c r="BN756" s="396">
        <f t="shared" si="1673"/>
        <v>0</v>
      </c>
      <c r="BO756" s="396">
        <f t="shared" si="1673"/>
        <v>0</v>
      </c>
      <c r="BP756" s="396">
        <f t="shared" si="1673"/>
        <v>0</v>
      </c>
      <c r="BQ756" s="396">
        <f t="shared" si="1673"/>
        <v>0</v>
      </c>
      <c r="BR756" s="396">
        <f t="shared" si="1673"/>
        <v>0</v>
      </c>
      <c r="BS756" s="396">
        <f t="shared" si="1673"/>
        <v>0</v>
      </c>
      <c r="BT756" s="396">
        <f t="shared" si="1673"/>
        <v>0</v>
      </c>
      <c r="BU756" s="396">
        <f t="shared" si="1673"/>
        <v>0</v>
      </c>
      <c r="BV756" s="396">
        <f t="shared" si="1673"/>
        <v>0</v>
      </c>
      <c r="BW756" s="396"/>
      <c r="BX756" s="487">
        <f>ROUNDDOWN(SUM(M756:BW756),0)</f>
        <v>2</v>
      </c>
      <c r="BY756" s="397"/>
      <c r="BZ756" s="397">
        <f t="shared" si="1655"/>
        <v>0</v>
      </c>
      <c r="CA756" s="544">
        <f t="shared" si="1665"/>
        <v>0</v>
      </c>
      <c r="CB756" s="567">
        <f>ROUNDDOWN(SUMIF($M$1:$BV$1,CB$1,$M756:$BV756),0)</f>
        <v>0</v>
      </c>
      <c r="CC756" s="544">
        <f t="shared" si="1671"/>
        <v>1</v>
      </c>
      <c r="CD756" s="544">
        <f t="shared" si="1671"/>
        <v>1</v>
      </c>
      <c r="CE756" s="544">
        <f t="shared" si="1671"/>
        <v>0</v>
      </c>
      <c r="CF756" s="544">
        <f t="shared" si="1671"/>
        <v>0</v>
      </c>
      <c r="CG756" s="544">
        <f t="shared" si="1671"/>
        <v>0</v>
      </c>
      <c r="CH756" s="544">
        <f t="shared" si="1671"/>
        <v>0</v>
      </c>
      <c r="CI756" s="391"/>
      <c r="CJ756" s="544">
        <f t="shared" si="1670"/>
        <v>0</v>
      </c>
      <c r="CK756" s="544">
        <f t="shared" si="1670"/>
        <v>0</v>
      </c>
      <c r="CL756" s="544">
        <f t="shared" si="1670"/>
        <v>1</v>
      </c>
      <c r="CM756" s="544">
        <f t="shared" si="1670"/>
        <v>1</v>
      </c>
      <c r="CN756" s="544">
        <f t="shared" si="1670"/>
        <v>0</v>
      </c>
      <c r="CO756" s="544">
        <f t="shared" si="1670"/>
        <v>0</v>
      </c>
      <c r="CP756" s="544">
        <f t="shared" si="1670"/>
        <v>0</v>
      </c>
      <c r="CQ756" s="544">
        <f t="shared" si="1670"/>
        <v>0</v>
      </c>
      <c r="CR756" s="398">
        <f t="shared" si="1667"/>
        <v>0</v>
      </c>
      <c r="CV756" s="390"/>
      <c r="CW756" s="390"/>
      <c r="CX756" s="390"/>
      <c r="CY756" s="390"/>
      <c r="CZ756" s="390"/>
      <c r="DA756" s="390"/>
      <c r="DB756" s="390"/>
      <c r="DC756" s="390"/>
      <c r="DD756" s="390"/>
      <c r="DE756" s="390"/>
      <c r="DF756" s="390"/>
      <c r="DG756" s="390"/>
      <c r="DH756" s="390"/>
      <c r="DI756" s="390"/>
      <c r="DJ756" s="390"/>
      <c r="DK756" s="390"/>
      <c r="DL756" s="390"/>
      <c r="DM756" s="390"/>
      <c r="DN756" s="390"/>
      <c r="DO756" s="390"/>
      <c r="DP756" s="390"/>
      <c r="DQ756" s="390"/>
      <c r="DR756" s="390"/>
      <c r="DS756" s="390"/>
      <c r="DT756" s="390"/>
      <c r="DU756" s="390"/>
      <c r="DV756" s="390"/>
      <c r="DW756" s="390"/>
      <c r="DX756" s="390"/>
      <c r="DY756" s="390"/>
      <c r="DZ756" s="390"/>
      <c r="EA756" s="390"/>
      <c r="EB756" s="390"/>
    </row>
    <row r="757" spans="1:132" ht="14.25">
      <c r="A757" s="543" t="s">
        <v>140</v>
      </c>
      <c r="B757" s="428"/>
      <c r="C757" s="425">
        <f>'4a 1718 CS PC'!AP21</f>
        <v>0.28949999999999998</v>
      </c>
      <c r="D757" s="425">
        <f>'4a 1718 CS PC'!AR21</f>
        <v>0</v>
      </c>
      <c r="E757" s="425">
        <f>'4b 1819 CS PC'!$AT21</f>
        <v>0.29459999999999997</v>
      </c>
      <c r="F757" s="425">
        <f>'4b 1819 CS PC'!AQ21</f>
        <v>0</v>
      </c>
      <c r="G757" s="425">
        <f>'4c 1920 CS PC'!AS21</f>
        <v>0.2964</v>
      </c>
      <c r="H757" s="425">
        <f>'4c 1920 CS PC'!AP21</f>
        <v>0</v>
      </c>
      <c r="I757" s="425">
        <f>'4d 2021 CS PC'!AS21</f>
        <v>0.2999</v>
      </c>
      <c r="J757" s="425">
        <f>'4d 2021 CS PC'!AP21</f>
        <v>0</v>
      </c>
      <c r="K757" s="425">
        <f>'4e 2122 CS PC'!AB21</f>
        <v>0.29809999999999998</v>
      </c>
      <c r="L757" s="425"/>
      <c r="M757" s="396">
        <f t="shared" si="1658"/>
        <v>0</v>
      </c>
      <c r="N757" s="396">
        <f t="shared" si="1658"/>
        <v>0</v>
      </c>
      <c r="O757" s="396">
        <f t="shared" si="1658"/>
        <v>0</v>
      </c>
      <c r="P757" s="396">
        <f t="shared" si="1658"/>
        <v>0</v>
      </c>
      <c r="Q757" s="396">
        <f t="shared" si="1658"/>
        <v>48.635999999999996</v>
      </c>
      <c r="R757" s="396">
        <f t="shared" si="1658"/>
        <v>0</v>
      </c>
      <c r="S757" s="396">
        <f t="shared" si="1658"/>
        <v>221.75699999999998</v>
      </c>
      <c r="T757" s="410"/>
      <c r="U757" s="410"/>
      <c r="V757" s="396">
        <f t="shared" si="1645"/>
        <v>139</v>
      </c>
      <c r="W757" s="396">
        <f t="shared" si="1672"/>
        <v>117</v>
      </c>
      <c r="X757" s="396">
        <f t="shared" si="1647"/>
        <v>0</v>
      </c>
      <c r="Y757" s="396">
        <f t="shared" si="1674"/>
        <v>74</v>
      </c>
      <c r="Z757" s="396">
        <f t="shared" si="1659"/>
        <v>293</v>
      </c>
      <c r="AA757" s="396">
        <f t="shared" si="1659"/>
        <v>82</v>
      </c>
      <c r="AB757" s="396">
        <f t="shared" si="1660"/>
        <v>95</v>
      </c>
      <c r="AC757" s="396">
        <f t="shared" si="1675"/>
        <v>0</v>
      </c>
      <c r="AD757" s="396">
        <f t="shared" si="1649"/>
        <v>23</v>
      </c>
      <c r="AE757" s="396">
        <f t="shared" si="1650"/>
        <v>0</v>
      </c>
      <c r="AF757" s="396">
        <f t="shared" si="1676"/>
        <v>71</v>
      </c>
      <c r="AG757" s="487">
        <f>ROUNDDOWN(AG$738*$G757,0)</f>
        <v>212</v>
      </c>
      <c r="AH757" s="396">
        <f t="shared" si="1669"/>
        <v>4</v>
      </c>
      <c r="AI757" s="396">
        <f t="shared" si="1661"/>
        <v>22</v>
      </c>
      <c r="AJ757" s="396">
        <f t="shared" si="1662"/>
        <v>1</v>
      </c>
      <c r="AK757" s="396">
        <f t="shared" si="1661"/>
        <v>0</v>
      </c>
      <c r="AL757" s="396">
        <f t="shared" si="1669"/>
        <v>0</v>
      </c>
      <c r="AM757" s="487">
        <f>ROUNDUP(AM$738*$I757,0)</f>
        <v>31</v>
      </c>
      <c r="AN757" s="396">
        <f t="shared" si="1663"/>
        <v>0</v>
      </c>
      <c r="AO757" s="396">
        <f t="shared" si="1673"/>
        <v>0</v>
      </c>
      <c r="AP757" s="396">
        <f t="shared" si="1673"/>
        <v>0</v>
      </c>
      <c r="AQ757" s="396">
        <f t="shared" si="1673"/>
        <v>0</v>
      </c>
      <c r="AR757" s="396">
        <f t="shared" si="1673"/>
        <v>0</v>
      </c>
      <c r="AS757" s="396">
        <f t="shared" si="1673"/>
        <v>0</v>
      </c>
      <c r="AT757" s="396">
        <f t="shared" si="1673"/>
        <v>0</v>
      </c>
      <c r="AU757" s="396">
        <f t="shared" si="1673"/>
        <v>0</v>
      </c>
      <c r="AV757" s="396">
        <f t="shared" si="1673"/>
        <v>0</v>
      </c>
      <c r="AW757" s="396">
        <f t="shared" si="1673"/>
        <v>0</v>
      </c>
      <c r="AX757" s="396">
        <f t="shared" si="1673"/>
        <v>0</v>
      </c>
      <c r="AY757" s="396">
        <f t="shared" si="1673"/>
        <v>0</v>
      </c>
      <c r="AZ757" s="396">
        <f t="shared" si="1673"/>
        <v>0</v>
      </c>
      <c r="BA757" s="396">
        <f t="shared" si="1673"/>
        <v>0</v>
      </c>
      <c r="BB757" s="396">
        <f t="shared" si="1673"/>
        <v>0</v>
      </c>
      <c r="BC757" s="396">
        <f t="shared" si="1673"/>
        <v>0</v>
      </c>
      <c r="BD757" s="396">
        <f t="shared" si="1673"/>
        <v>0</v>
      </c>
      <c r="BE757" s="396">
        <f t="shared" si="1673"/>
        <v>0</v>
      </c>
      <c r="BF757" s="396">
        <f t="shared" si="1673"/>
        <v>0</v>
      </c>
      <c r="BG757" s="396">
        <f t="shared" si="1673"/>
        <v>0</v>
      </c>
      <c r="BH757" s="396">
        <f t="shared" si="1673"/>
        <v>0</v>
      </c>
      <c r="BI757" s="396">
        <f t="shared" si="1673"/>
        <v>0</v>
      </c>
      <c r="BJ757" s="396">
        <f t="shared" si="1673"/>
        <v>0</v>
      </c>
      <c r="BK757" s="396">
        <f t="shared" si="1673"/>
        <v>0</v>
      </c>
      <c r="BL757" s="396">
        <f t="shared" si="1673"/>
        <v>0</v>
      </c>
      <c r="BM757" s="396">
        <f t="shared" si="1673"/>
        <v>0</v>
      </c>
      <c r="BN757" s="396">
        <f t="shared" si="1673"/>
        <v>0</v>
      </c>
      <c r="BO757" s="396">
        <f t="shared" si="1673"/>
        <v>0</v>
      </c>
      <c r="BP757" s="396">
        <f t="shared" si="1673"/>
        <v>0</v>
      </c>
      <c r="BQ757" s="396">
        <f t="shared" si="1673"/>
        <v>0</v>
      </c>
      <c r="BR757" s="396">
        <f t="shared" si="1673"/>
        <v>0</v>
      </c>
      <c r="BS757" s="396">
        <f t="shared" si="1673"/>
        <v>0</v>
      </c>
      <c r="BT757" s="396">
        <f t="shared" si="1673"/>
        <v>0</v>
      </c>
      <c r="BU757" s="396">
        <f t="shared" si="1673"/>
        <v>0</v>
      </c>
      <c r="BV757" s="396">
        <f t="shared" si="1673"/>
        <v>0</v>
      </c>
      <c r="BW757" s="396"/>
      <c r="BX757" s="487">
        <f>ROUNDUP(SUM(M757:BW757),0)</f>
        <v>1435</v>
      </c>
      <c r="BY757" s="397"/>
      <c r="BZ757" s="397">
        <f t="shared" si="1655"/>
        <v>0</v>
      </c>
      <c r="CA757" s="544">
        <f t="shared" si="1665"/>
        <v>0</v>
      </c>
      <c r="CB757" s="567">
        <f>ROUNDUP(SUMIF($M$1:$BV$1,CB$1,$M757:$BV757),0)</f>
        <v>410</v>
      </c>
      <c r="CC757" s="544">
        <f t="shared" si="1671"/>
        <v>566</v>
      </c>
      <c r="CD757" s="544">
        <f t="shared" si="1671"/>
        <v>401</v>
      </c>
      <c r="CE757" s="544">
        <f t="shared" si="1671"/>
        <v>58</v>
      </c>
      <c r="CF757" s="544">
        <f t="shared" si="1671"/>
        <v>0</v>
      </c>
      <c r="CG757" s="544">
        <f t="shared" si="1671"/>
        <v>0</v>
      </c>
      <c r="CH757" s="544">
        <f t="shared" si="1671"/>
        <v>0</v>
      </c>
      <c r="CI757" s="391"/>
      <c r="CJ757" s="544">
        <f t="shared" si="1670"/>
        <v>49</v>
      </c>
      <c r="CK757" s="544">
        <f t="shared" si="1670"/>
        <v>552</v>
      </c>
      <c r="CL757" s="544">
        <f t="shared" si="1670"/>
        <v>493</v>
      </c>
      <c r="CM757" s="544">
        <f t="shared" si="1670"/>
        <v>310</v>
      </c>
      <c r="CN757" s="544">
        <f t="shared" si="1670"/>
        <v>31</v>
      </c>
      <c r="CO757" s="544">
        <f t="shared" si="1670"/>
        <v>0</v>
      </c>
      <c r="CP757" s="544">
        <f t="shared" si="1670"/>
        <v>0</v>
      </c>
      <c r="CQ757" s="544">
        <f t="shared" si="1670"/>
        <v>0</v>
      </c>
      <c r="CR757" s="398">
        <f t="shared" si="1667"/>
        <v>0</v>
      </c>
      <c r="CV757" s="390"/>
      <c r="CW757" s="390"/>
      <c r="CX757" s="390"/>
      <c r="CY757" s="390"/>
      <c r="CZ757" s="390"/>
      <c r="DA757" s="390"/>
      <c r="DB757" s="390"/>
      <c r="DC757" s="390"/>
      <c r="DD757" s="390"/>
      <c r="DE757" s="390"/>
      <c r="DF757" s="390"/>
      <c r="DG757" s="390"/>
      <c r="DH757" s="390"/>
      <c r="DI757" s="390"/>
      <c r="DJ757" s="390"/>
      <c r="DK757" s="390"/>
      <c r="DL757" s="390"/>
      <c r="DM757" s="390"/>
      <c r="DN757" s="390"/>
      <c r="DO757" s="390"/>
      <c r="DP757" s="390"/>
      <c r="DQ757" s="390"/>
      <c r="DR757" s="390"/>
      <c r="DS757" s="390"/>
      <c r="DT757" s="390"/>
      <c r="DU757" s="390"/>
      <c r="DV757" s="390"/>
      <c r="DW757" s="390"/>
      <c r="DX757" s="390"/>
      <c r="DY757" s="390"/>
      <c r="DZ757" s="390"/>
      <c r="EA757" s="390"/>
      <c r="EB757" s="390"/>
    </row>
    <row r="758" spans="1:132" ht="14.25">
      <c r="A758" s="543" t="s">
        <v>141</v>
      </c>
      <c r="B758" s="428"/>
      <c r="C758" s="425">
        <f>'4a 1718 CS PC'!AP22</f>
        <v>5.7999999999999996E-3</v>
      </c>
      <c r="D758" s="425">
        <f>'4a 1718 CS PC'!AR22</f>
        <v>8.2000000000000007E-3</v>
      </c>
      <c r="E758" s="425">
        <f>'4b 1819 CS PC'!$AT22</f>
        <v>5.7999999999999996E-3</v>
      </c>
      <c r="F758" s="425">
        <f>'4b 1819 CS PC'!AQ22</f>
        <v>8.2000000000000007E-3</v>
      </c>
      <c r="G758" s="425">
        <f>'4c 1920 CS PC'!AS22</f>
        <v>5.8999999999999999E-3</v>
      </c>
      <c r="H758" s="425">
        <f>'4c 1920 CS PC'!AP22</f>
        <v>8.3999999999999995E-3</v>
      </c>
      <c r="I758" s="425">
        <f>'4d 2021 CS PC'!AS22</f>
        <v>5.7999999999999996E-3</v>
      </c>
      <c r="J758" s="425">
        <f>'4d 2021 CS PC'!AP22</f>
        <v>8.3000000000000001E-3</v>
      </c>
      <c r="K758" s="425">
        <f>'4e 2122 CS PC'!AB22</f>
        <v>5.7999999999999996E-3</v>
      </c>
      <c r="L758" s="425"/>
      <c r="M758" s="396">
        <f t="shared" si="1658"/>
        <v>0</v>
      </c>
      <c r="N758" s="396">
        <f t="shared" si="1658"/>
        <v>0</v>
      </c>
      <c r="O758" s="396">
        <f t="shared" si="1658"/>
        <v>0</v>
      </c>
      <c r="P758" s="396">
        <f t="shared" si="1658"/>
        <v>0</v>
      </c>
      <c r="Q758" s="396">
        <f t="shared" si="1658"/>
        <v>0.97439999999999993</v>
      </c>
      <c r="R758" s="396">
        <f t="shared" si="1658"/>
        <v>0</v>
      </c>
      <c r="S758" s="396">
        <f t="shared" si="1658"/>
        <v>4.4428000000000001</v>
      </c>
      <c r="T758" s="410"/>
      <c r="U758" s="410"/>
      <c r="V758" s="396">
        <f t="shared" si="1645"/>
        <v>3</v>
      </c>
      <c r="W758" s="396">
        <f t="shared" si="1672"/>
        <v>2</v>
      </c>
      <c r="X758" s="396">
        <f t="shared" si="1647"/>
        <v>0</v>
      </c>
      <c r="Y758" s="396">
        <f t="shared" si="1674"/>
        <v>1</v>
      </c>
      <c r="Z758" s="396">
        <f t="shared" si="1659"/>
        <v>6</v>
      </c>
      <c r="AA758" s="396">
        <f t="shared" si="1659"/>
        <v>2</v>
      </c>
      <c r="AB758" s="396">
        <f t="shared" si="1660"/>
        <v>2</v>
      </c>
      <c r="AC758" s="396">
        <f t="shared" si="1675"/>
        <v>0</v>
      </c>
      <c r="AD758" s="396">
        <f t="shared" si="1649"/>
        <v>0</v>
      </c>
      <c r="AE758" s="396">
        <f t="shared" si="1650"/>
        <v>0</v>
      </c>
      <c r="AF758" s="396">
        <f t="shared" si="1676"/>
        <v>1</v>
      </c>
      <c r="AG758" s="396">
        <f t="shared" si="1676"/>
        <v>4</v>
      </c>
      <c r="AH758" s="396">
        <f t="shared" si="1669"/>
        <v>0</v>
      </c>
      <c r="AI758" s="396">
        <f t="shared" si="1661"/>
        <v>0</v>
      </c>
      <c r="AJ758" s="396">
        <f t="shared" si="1662"/>
        <v>0</v>
      </c>
      <c r="AK758" s="396">
        <f t="shared" si="1661"/>
        <v>0</v>
      </c>
      <c r="AL758" s="396">
        <f t="shared" si="1669"/>
        <v>0</v>
      </c>
      <c r="AM758" s="396">
        <f t="shared" si="1669"/>
        <v>1</v>
      </c>
      <c r="AN758" s="396">
        <f t="shared" si="1663"/>
        <v>0</v>
      </c>
      <c r="AO758" s="396">
        <f t="shared" si="1673"/>
        <v>0</v>
      </c>
      <c r="AP758" s="396">
        <f t="shared" si="1673"/>
        <v>0</v>
      </c>
      <c r="AQ758" s="396">
        <f t="shared" si="1673"/>
        <v>0</v>
      </c>
      <c r="AR758" s="396">
        <f t="shared" si="1673"/>
        <v>0</v>
      </c>
      <c r="AS758" s="396">
        <f t="shared" si="1673"/>
        <v>0</v>
      </c>
      <c r="AT758" s="396">
        <f t="shared" si="1673"/>
        <v>0</v>
      </c>
      <c r="AU758" s="396">
        <f t="shared" si="1673"/>
        <v>0</v>
      </c>
      <c r="AV758" s="396">
        <f t="shared" si="1673"/>
        <v>0</v>
      </c>
      <c r="AW758" s="396">
        <f t="shared" si="1673"/>
        <v>0</v>
      </c>
      <c r="AX758" s="396">
        <f t="shared" si="1673"/>
        <v>0</v>
      </c>
      <c r="AY758" s="396">
        <f t="shared" si="1673"/>
        <v>0</v>
      </c>
      <c r="AZ758" s="396">
        <f t="shared" si="1673"/>
        <v>0</v>
      </c>
      <c r="BA758" s="396">
        <f t="shared" si="1673"/>
        <v>0</v>
      </c>
      <c r="BB758" s="396">
        <f t="shared" si="1673"/>
        <v>0</v>
      </c>
      <c r="BC758" s="396">
        <f t="shared" si="1673"/>
        <v>0</v>
      </c>
      <c r="BD758" s="396">
        <f t="shared" si="1673"/>
        <v>0</v>
      </c>
      <c r="BE758" s="396">
        <f t="shared" si="1673"/>
        <v>0</v>
      </c>
      <c r="BF758" s="396">
        <f t="shared" si="1673"/>
        <v>0</v>
      </c>
      <c r="BG758" s="396">
        <f t="shared" si="1673"/>
        <v>0</v>
      </c>
      <c r="BH758" s="396">
        <f t="shared" si="1673"/>
        <v>0</v>
      </c>
      <c r="BI758" s="396">
        <f t="shared" si="1673"/>
        <v>0</v>
      </c>
      <c r="BJ758" s="396">
        <f t="shared" si="1673"/>
        <v>0</v>
      </c>
      <c r="BK758" s="396">
        <f t="shared" si="1673"/>
        <v>0</v>
      </c>
      <c r="BL758" s="396">
        <f t="shared" si="1673"/>
        <v>0</v>
      </c>
      <c r="BM758" s="396">
        <f t="shared" si="1673"/>
        <v>0</v>
      </c>
      <c r="BN758" s="396">
        <f t="shared" si="1673"/>
        <v>0</v>
      </c>
      <c r="BO758" s="396">
        <f t="shared" si="1673"/>
        <v>0</v>
      </c>
      <c r="BP758" s="396">
        <f t="shared" si="1673"/>
        <v>0</v>
      </c>
      <c r="BQ758" s="396">
        <f t="shared" si="1673"/>
        <v>0</v>
      </c>
      <c r="BR758" s="396">
        <f t="shared" si="1673"/>
        <v>0</v>
      </c>
      <c r="BS758" s="396">
        <f t="shared" si="1673"/>
        <v>0</v>
      </c>
      <c r="BT758" s="396">
        <f t="shared" si="1673"/>
        <v>0</v>
      </c>
      <c r="BU758" s="396">
        <f t="shared" si="1673"/>
        <v>0</v>
      </c>
      <c r="BV758" s="396">
        <f t="shared" si="1673"/>
        <v>0</v>
      </c>
      <c r="BW758" s="396"/>
      <c r="BX758" s="396">
        <f>ROUND(SUM(M758:BW758),0)</f>
        <v>27</v>
      </c>
      <c r="BY758" s="397"/>
      <c r="BZ758" s="397">
        <f t="shared" si="1655"/>
        <v>0</v>
      </c>
      <c r="CA758" s="544">
        <f t="shared" si="1665"/>
        <v>0</v>
      </c>
      <c r="CB758" s="544">
        <f>ROUND(SUMIF($M$1:$BV$1,CB$1,$M758:$BV758),0)</f>
        <v>8</v>
      </c>
      <c r="CC758" s="544">
        <f t="shared" si="1671"/>
        <v>11</v>
      </c>
      <c r="CD758" s="544">
        <f t="shared" si="1671"/>
        <v>7</v>
      </c>
      <c r="CE758" s="544">
        <f t="shared" si="1671"/>
        <v>1</v>
      </c>
      <c r="CF758" s="544">
        <f t="shared" si="1671"/>
        <v>0</v>
      </c>
      <c r="CG758" s="544">
        <f t="shared" si="1671"/>
        <v>0</v>
      </c>
      <c r="CH758" s="544">
        <f t="shared" si="1671"/>
        <v>0</v>
      </c>
      <c r="CI758" s="391"/>
      <c r="CJ758" s="544">
        <f t="shared" si="1670"/>
        <v>1</v>
      </c>
      <c r="CK758" s="544">
        <f t="shared" si="1670"/>
        <v>10</v>
      </c>
      <c r="CL758" s="544">
        <f t="shared" si="1670"/>
        <v>10</v>
      </c>
      <c r="CM758" s="544">
        <f t="shared" si="1670"/>
        <v>5</v>
      </c>
      <c r="CN758" s="544">
        <f t="shared" si="1670"/>
        <v>1</v>
      </c>
      <c r="CO758" s="544">
        <f t="shared" si="1670"/>
        <v>0</v>
      </c>
      <c r="CP758" s="544">
        <f t="shared" si="1670"/>
        <v>0</v>
      </c>
      <c r="CQ758" s="544">
        <f t="shared" si="1670"/>
        <v>0</v>
      </c>
      <c r="CR758" s="398">
        <f t="shared" si="1667"/>
        <v>0</v>
      </c>
      <c r="CV758" s="390"/>
      <c r="CW758" s="390"/>
      <c r="CX758" s="390"/>
      <c r="CY758" s="390"/>
      <c r="CZ758" s="390"/>
      <c r="DA758" s="390"/>
      <c r="DB758" s="390"/>
      <c r="DC758" s="390"/>
      <c r="DD758" s="390"/>
      <c r="DE758" s="390"/>
      <c r="DF758" s="390"/>
      <c r="DG758" s="390"/>
      <c r="DH758" s="390"/>
      <c r="DI758" s="390"/>
      <c r="DJ758" s="390"/>
      <c r="DK758" s="390"/>
      <c r="DL758" s="390"/>
      <c r="DM758" s="390"/>
      <c r="DN758" s="390"/>
      <c r="DO758" s="390"/>
      <c r="DP758" s="390"/>
      <c r="DQ758" s="390"/>
      <c r="DR758" s="390"/>
      <c r="DS758" s="390"/>
      <c r="DT758" s="390"/>
      <c r="DU758" s="390"/>
      <c r="DV758" s="390"/>
      <c r="DW758" s="390"/>
      <c r="DX758" s="390"/>
      <c r="DY758" s="390"/>
      <c r="DZ758" s="390"/>
      <c r="EA758" s="390"/>
      <c r="EB758" s="390"/>
    </row>
    <row r="759" spans="1:132" ht="14.25">
      <c r="A759" s="543" t="s">
        <v>142</v>
      </c>
      <c r="B759" s="428"/>
      <c r="C759" s="425">
        <f>'4a 1718 CS PC'!AP23</f>
        <v>3.3999999999999998E-3</v>
      </c>
      <c r="D759" s="425">
        <f>'4a 1718 CS PC'!AR23</f>
        <v>4.7999999999999996E-3</v>
      </c>
      <c r="E759" s="425">
        <f>'4b 1819 CS PC'!$AT23</f>
        <v>3.2000000000000002E-3</v>
      </c>
      <c r="F759" s="425">
        <f>'4b 1819 CS PC'!AQ23</f>
        <v>4.4999999999999997E-3</v>
      </c>
      <c r="G759" s="425">
        <f>'4c 1920 CS PC'!AS23</f>
        <v>3.2000000000000002E-3</v>
      </c>
      <c r="H759" s="425">
        <f>'4c 1920 CS PC'!AP23</f>
        <v>4.5999999999999999E-3</v>
      </c>
      <c r="I759" s="425">
        <f>'4d 2021 CS PC'!AS23</f>
        <v>3.3999999999999998E-3</v>
      </c>
      <c r="J759" s="425">
        <f>'4d 2021 CS PC'!AP23</f>
        <v>4.8999999999999998E-3</v>
      </c>
      <c r="K759" s="425">
        <f>'4e 2122 CS PC'!AB23</f>
        <v>3.5000000000000001E-3</v>
      </c>
      <c r="L759" s="425"/>
      <c r="M759" s="396">
        <f t="shared" si="1658"/>
        <v>0</v>
      </c>
      <c r="N759" s="396">
        <f t="shared" si="1658"/>
        <v>0</v>
      </c>
      <c r="O759" s="396">
        <f t="shared" si="1658"/>
        <v>0</v>
      </c>
      <c r="P759" s="396">
        <f t="shared" si="1658"/>
        <v>0</v>
      </c>
      <c r="Q759" s="396">
        <f t="shared" si="1658"/>
        <v>0.57119999999999993</v>
      </c>
      <c r="R759" s="396">
        <f t="shared" si="1658"/>
        <v>0</v>
      </c>
      <c r="S759" s="396">
        <f t="shared" si="1658"/>
        <v>2.6044</v>
      </c>
      <c r="T759" s="410"/>
      <c r="U759" s="410"/>
      <c r="V759" s="396">
        <f t="shared" si="1645"/>
        <v>2</v>
      </c>
      <c r="W759" s="396">
        <f t="shared" si="1672"/>
        <v>1</v>
      </c>
      <c r="X759" s="396">
        <f t="shared" si="1647"/>
        <v>0</v>
      </c>
      <c r="Y759" s="396">
        <f t="shared" si="1674"/>
        <v>1</v>
      </c>
      <c r="Z759" s="396">
        <f t="shared" si="1659"/>
        <v>3</v>
      </c>
      <c r="AA759" s="396">
        <f t="shared" si="1659"/>
        <v>1</v>
      </c>
      <c r="AB759" s="396">
        <f t="shared" si="1660"/>
        <v>1</v>
      </c>
      <c r="AC759" s="396">
        <f t="shared" si="1675"/>
        <v>0</v>
      </c>
      <c r="AD759" s="396">
        <f t="shared" si="1649"/>
        <v>0</v>
      </c>
      <c r="AE759" s="396">
        <f t="shared" si="1650"/>
        <v>0</v>
      </c>
      <c r="AF759" s="396">
        <f t="shared" si="1676"/>
        <v>1</v>
      </c>
      <c r="AG759" s="396">
        <f t="shared" si="1676"/>
        <v>2</v>
      </c>
      <c r="AH759" s="396">
        <f t="shared" ref="AH759:AM768" si="1677">ROUND(AH$738*$I759,0)</f>
        <v>0</v>
      </c>
      <c r="AI759" s="396">
        <f t="shared" si="1661"/>
        <v>0</v>
      </c>
      <c r="AJ759" s="396">
        <f t="shared" si="1662"/>
        <v>0</v>
      </c>
      <c r="AK759" s="396">
        <f t="shared" si="1661"/>
        <v>0</v>
      </c>
      <c r="AL759" s="396">
        <f t="shared" si="1677"/>
        <v>0</v>
      </c>
      <c r="AM759" s="396">
        <f t="shared" si="1677"/>
        <v>0</v>
      </c>
      <c r="AN759" s="396">
        <f t="shared" si="1663"/>
        <v>0</v>
      </c>
      <c r="AO759" s="396">
        <f t="shared" si="1673"/>
        <v>0</v>
      </c>
      <c r="AP759" s="396">
        <f t="shared" si="1673"/>
        <v>0</v>
      </c>
      <c r="AQ759" s="396">
        <f t="shared" si="1673"/>
        <v>0</v>
      </c>
      <c r="AR759" s="396">
        <f t="shared" si="1673"/>
        <v>0</v>
      </c>
      <c r="AS759" s="396">
        <f t="shared" si="1673"/>
        <v>0</v>
      </c>
      <c r="AT759" s="396">
        <f t="shared" si="1673"/>
        <v>0</v>
      </c>
      <c r="AU759" s="396">
        <f t="shared" si="1673"/>
        <v>0</v>
      </c>
      <c r="AV759" s="396">
        <f t="shared" si="1673"/>
        <v>0</v>
      </c>
      <c r="AW759" s="396">
        <f t="shared" si="1673"/>
        <v>0</v>
      </c>
      <c r="AX759" s="396">
        <f t="shared" si="1673"/>
        <v>0</v>
      </c>
      <c r="AY759" s="396">
        <f t="shared" si="1673"/>
        <v>0</v>
      </c>
      <c r="AZ759" s="396">
        <f t="shared" si="1673"/>
        <v>0</v>
      </c>
      <c r="BA759" s="396">
        <f t="shared" si="1673"/>
        <v>0</v>
      </c>
      <c r="BB759" s="396">
        <f t="shared" si="1673"/>
        <v>0</v>
      </c>
      <c r="BC759" s="396">
        <f t="shared" si="1673"/>
        <v>0</v>
      </c>
      <c r="BD759" s="396">
        <f t="shared" si="1673"/>
        <v>0</v>
      </c>
      <c r="BE759" s="396">
        <f t="shared" si="1673"/>
        <v>0</v>
      </c>
      <c r="BF759" s="396">
        <f t="shared" si="1673"/>
        <v>0</v>
      </c>
      <c r="BG759" s="396">
        <f t="shared" si="1673"/>
        <v>0</v>
      </c>
      <c r="BH759" s="396">
        <f t="shared" si="1673"/>
        <v>0</v>
      </c>
      <c r="BI759" s="396">
        <f t="shared" si="1673"/>
        <v>0</v>
      </c>
      <c r="BJ759" s="396">
        <f t="shared" si="1673"/>
        <v>0</v>
      </c>
      <c r="BK759" s="396">
        <f t="shared" si="1673"/>
        <v>0</v>
      </c>
      <c r="BL759" s="396">
        <f t="shared" si="1673"/>
        <v>0</v>
      </c>
      <c r="BM759" s="396">
        <f t="shared" si="1673"/>
        <v>0</v>
      </c>
      <c r="BN759" s="396">
        <f t="shared" si="1673"/>
        <v>0</v>
      </c>
      <c r="BO759" s="396">
        <f t="shared" si="1673"/>
        <v>0</v>
      </c>
      <c r="BP759" s="396">
        <f t="shared" si="1673"/>
        <v>0</v>
      </c>
      <c r="BQ759" s="396">
        <f t="shared" si="1673"/>
        <v>0</v>
      </c>
      <c r="BR759" s="396">
        <f t="shared" si="1673"/>
        <v>0</v>
      </c>
      <c r="BS759" s="396">
        <f t="shared" si="1673"/>
        <v>0</v>
      </c>
      <c r="BT759" s="396">
        <f t="shared" si="1673"/>
        <v>0</v>
      </c>
      <c r="BU759" s="396">
        <f t="shared" si="1673"/>
        <v>0</v>
      </c>
      <c r="BV759" s="396">
        <f t="shared" si="1673"/>
        <v>0</v>
      </c>
      <c r="BW759" s="396"/>
      <c r="BX759" s="396">
        <f>ROUND(SUM(M759:BW759),0)</f>
        <v>15</v>
      </c>
      <c r="BY759" s="397"/>
      <c r="BZ759" s="397">
        <f t="shared" si="1655"/>
        <v>0</v>
      </c>
      <c r="CA759" s="544">
        <f t="shared" si="1665"/>
        <v>0</v>
      </c>
      <c r="CB759" s="567">
        <f>ROUNDUP(SUMIF($M$1:$BV$1,CB$1,$M759:$BV759),0)</f>
        <v>6</v>
      </c>
      <c r="CC759" s="544">
        <f t="shared" ref="CC759:CC797" si="1678">ROUND(SUMIF($M$1:$BV$1,CC$1,$M759:$BV759),0)</f>
        <v>6</v>
      </c>
      <c r="CD759" s="567">
        <f>ROUNDDOWN(SUMIF($M$1:$BV$1,CD$1,$M759:$BV759),0)-1</f>
        <v>3</v>
      </c>
      <c r="CE759" s="544">
        <f t="shared" ref="CE759:CH778" si="1679">ROUND(SUMIF($M$1:$BV$1,CE$1,$M759:$BV759),0)</f>
        <v>0</v>
      </c>
      <c r="CF759" s="544">
        <f t="shared" si="1679"/>
        <v>0</v>
      </c>
      <c r="CG759" s="544">
        <f t="shared" si="1679"/>
        <v>0</v>
      </c>
      <c r="CH759" s="544">
        <f t="shared" si="1679"/>
        <v>0</v>
      </c>
      <c r="CI759" s="391"/>
      <c r="CJ759" s="544">
        <f t="shared" ref="CJ759:CL778" si="1680">ROUND(SUMIF($M$2:$BV$2,CJ$1,$M759:$BV759),0)</f>
        <v>1</v>
      </c>
      <c r="CK759" s="544">
        <f t="shared" si="1680"/>
        <v>7</v>
      </c>
      <c r="CL759" s="544">
        <f t="shared" si="1680"/>
        <v>5</v>
      </c>
      <c r="CM759" s="567">
        <f>ROUNDDOWN(SUMIF($M$2:$BV$2,CM$1,$M759:$BV759),0)-1</f>
        <v>2</v>
      </c>
      <c r="CN759" s="544">
        <f t="shared" ref="CN759:CQ778" si="1681">ROUND(SUMIF($M$2:$BV$2,CN$1,$M759:$BV759),0)</f>
        <v>0</v>
      </c>
      <c r="CO759" s="544">
        <f t="shared" si="1681"/>
        <v>0</v>
      </c>
      <c r="CP759" s="544">
        <f t="shared" si="1681"/>
        <v>0</v>
      </c>
      <c r="CQ759" s="544">
        <f t="shared" si="1681"/>
        <v>0</v>
      </c>
      <c r="CR759" s="398">
        <f t="shared" si="1667"/>
        <v>0</v>
      </c>
      <c r="CV759" s="390"/>
      <c r="CW759" s="390"/>
      <c r="CX759" s="390"/>
      <c r="CY759" s="390"/>
      <c r="CZ759" s="390"/>
      <c r="DA759" s="390"/>
      <c r="DB759" s="390"/>
      <c r="DC759" s="390"/>
      <c r="DD759" s="390"/>
      <c r="DE759" s="390"/>
      <c r="DF759" s="390"/>
      <c r="DG759" s="390"/>
      <c r="DH759" s="390"/>
      <c r="DI759" s="390"/>
      <c r="DJ759" s="390"/>
      <c r="DK759" s="390"/>
      <c r="DL759" s="390"/>
      <c r="DM759" s="390"/>
      <c r="DN759" s="390"/>
      <c r="DO759" s="390"/>
      <c r="DP759" s="390"/>
      <c r="DQ759" s="390"/>
      <c r="DR759" s="390"/>
      <c r="DS759" s="390"/>
      <c r="DT759" s="390"/>
      <c r="DU759" s="390"/>
      <c r="DV759" s="390"/>
      <c r="DW759" s="390"/>
      <c r="DX759" s="390"/>
      <c r="DY759" s="390"/>
      <c r="DZ759" s="390"/>
      <c r="EA759" s="390"/>
      <c r="EB759" s="390"/>
    </row>
    <row r="760" spans="1:132" ht="14.25">
      <c r="A760" s="543" t="s">
        <v>143</v>
      </c>
      <c r="B760" s="428"/>
      <c r="C760" s="425">
        <f>'4a 1718 CS PC'!AP24</f>
        <v>4.0000000000000002E-4</v>
      </c>
      <c r="D760" s="425">
        <f>'4a 1718 CS PC'!AR24</f>
        <v>5.0000000000000001E-4</v>
      </c>
      <c r="E760" s="425">
        <f>'4b 1819 CS PC'!$AT24</f>
        <v>4.0000000000000002E-4</v>
      </c>
      <c r="F760" s="425">
        <f>'4b 1819 CS PC'!AQ24</f>
        <v>5.9999999999999995E-4</v>
      </c>
      <c r="G760" s="425">
        <f>'4c 1920 CS PC'!AS24</f>
        <v>4.0000000000000002E-4</v>
      </c>
      <c r="H760" s="425">
        <f>'4c 1920 CS PC'!AP24</f>
        <v>5.9999999999999995E-4</v>
      </c>
      <c r="I760" s="425">
        <f>'4d 2021 CS PC'!AS24</f>
        <v>4.0000000000000002E-4</v>
      </c>
      <c r="J760" s="425">
        <f>'4d 2021 CS PC'!AP24</f>
        <v>5.9999999999999995E-4</v>
      </c>
      <c r="K760" s="425">
        <f>'4e 2122 CS PC'!AB24</f>
        <v>4.0000000000000002E-4</v>
      </c>
      <c r="L760" s="425"/>
      <c r="M760" s="396">
        <f t="shared" si="1658"/>
        <v>0</v>
      </c>
      <c r="N760" s="396">
        <f t="shared" si="1658"/>
        <v>0</v>
      </c>
      <c r="O760" s="396">
        <f t="shared" si="1658"/>
        <v>0</v>
      </c>
      <c r="P760" s="396">
        <f t="shared" si="1658"/>
        <v>0</v>
      </c>
      <c r="Q760" s="396">
        <f t="shared" si="1658"/>
        <v>6.720000000000001E-2</v>
      </c>
      <c r="R760" s="396">
        <f t="shared" si="1658"/>
        <v>0</v>
      </c>
      <c r="S760" s="396">
        <f t="shared" si="1658"/>
        <v>0.30640000000000001</v>
      </c>
      <c r="T760" s="410"/>
      <c r="U760" s="410"/>
      <c r="V760" s="396">
        <f t="shared" si="1645"/>
        <v>0</v>
      </c>
      <c r="W760" s="396">
        <f t="shared" si="1672"/>
        <v>0</v>
      </c>
      <c r="X760" s="396">
        <f t="shared" si="1647"/>
        <v>0</v>
      </c>
      <c r="Y760" s="396">
        <f t="shared" si="1674"/>
        <v>0</v>
      </c>
      <c r="Z760" s="396">
        <f t="shared" si="1659"/>
        <v>0</v>
      </c>
      <c r="AA760" s="396">
        <f t="shared" si="1659"/>
        <v>0</v>
      </c>
      <c r="AB760" s="396">
        <f t="shared" si="1660"/>
        <v>0</v>
      </c>
      <c r="AC760" s="396">
        <f t="shared" si="1675"/>
        <v>0</v>
      </c>
      <c r="AD760" s="487">
        <f>ROUNDUP(AD$738*$G760,0)</f>
        <v>1</v>
      </c>
      <c r="AE760" s="396">
        <f t="shared" si="1650"/>
        <v>0</v>
      </c>
      <c r="AF760" s="396">
        <f t="shared" si="1676"/>
        <v>0</v>
      </c>
      <c r="AG760" s="396">
        <f t="shared" si="1676"/>
        <v>0</v>
      </c>
      <c r="AH760" s="396">
        <f t="shared" si="1677"/>
        <v>0</v>
      </c>
      <c r="AI760" s="487">
        <f>ROUNDUP(AI$738*$G760,0)</f>
        <v>1</v>
      </c>
      <c r="AJ760" s="396">
        <f t="shared" si="1662"/>
        <v>0</v>
      </c>
      <c r="AK760" s="396">
        <f t="shared" si="1661"/>
        <v>0</v>
      </c>
      <c r="AL760" s="396">
        <f t="shared" si="1677"/>
        <v>0</v>
      </c>
      <c r="AM760" s="396">
        <f t="shared" si="1677"/>
        <v>0</v>
      </c>
      <c r="AN760" s="396">
        <f t="shared" si="1663"/>
        <v>0</v>
      </c>
      <c r="AO760" s="396">
        <f t="shared" si="1673"/>
        <v>0</v>
      </c>
      <c r="AP760" s="396">
        <f t="shared" si="1673"/>
        <v>0</v>
      </c>
      <c r="AQ760" s="396">
        <f t="shared" si="1673"/>
        <v>0</v>
      </c>
      <c r="AR760" s="396">
        <f t="shared" si="1673"/>
        <v>0</v>
      </c>
      <c r="AS760" s="396">
        <f t="shared" si="1673"/>
        <v>0</v>
      </c>
      <c r="AT760" s="396">
        <f t="shared" si="1673"/>
        <v>0</v>
      </c>
      <c r="AU760" s="396">
        <f t="shared" si="1673"/>
        <v>0</v>
      </c>
      <c r="AV760" s="396">
        <f t="shared" si="1673"/>
        <v>0</v>
      </c>
      <c r="AW760" s="396">
        <f t="shared" si="1673"/>
        <v>0</v>
      </c>
      <c r="AX760" s="396">
        <f t="shared" si="1673"/>
        <v>0</v>
      </c>
      <c r="AY760" s="396">
        <f t="shared" si="1673"/>
        <v>0</v>
      </c>
      <c r="AZ760" s="396">
        <f t="shared" si="1673"/>
        <v>0</v>
      </c>
      <c r="BA760" s="396">
        <f t="shared" si="1673"/>
        <v>0</v>
      </c>
      <c r="BB760" s="396">
        <f t="shared" si="1673"/>
        <v>0</v>
      </c>
      <c r="BC760" s="396">
        <f t="shared" si="1673"/>
        <v>0</v>
      </c>
      <c r="BD760" s="396">
        <f t="shared" si="1673"/>
        <v>0</v>
      </c>
      <c r="BE760" s="396">
        <f t="shared" si="1673"/>
        <v>0</v>
      </c>
      <c r="BF760" s="396">
        <f t="shared" si="1673"/>
        <v>0</v>
      </c>
      <c r="BG760" s="396">
        <f t="shared" si="1673"/>
        <v>0</v>
      </c>
      <c r="BH760" s="396">
        <f t="shared" si="1673"/>
        <v>0</v>
      </c>
      <c r="BI760" s="396">
        <f t="shared" si="1673"/>
        <v>0</v>
      </c>
      <c r="BJ760" s="396">
        <f t="shared" si="1673"/>
        <v>0</v>
      </c>
      <c r="BK760" s="396">
        <f t="shared" si="1673"/>
        <v>0</v>
      </c>
      <c r="BL760" s="396">
        <f t="shared" si="1673"/>
        <v>0</v>
      </c>
      <c r="BM760" s="396">
        <f t="shared" si="1673"/>
        <v>0</v>
      </c>
      <c r="BN760" s="396">
        <f t="shared" si="1673"/>
        <v>0</v>
      </c>
      <c r="BO760" s="396">
        <f t="shared" si="1673"/>
        <v>0</v>
      </c>
      <c r="BP760" s="396">
        <f t="shared" si="1673"/>
        <v>0</v>
      </c>
      <c r="BQ760" s="396">
        <f t="shared" si="1673"/>
        <v>0</v>
      </c>
      <c r="BR760" s="396">
        <f t="shared" si="1673"/>
        <v>0</v>
      </c>
      <c r="BS760" s="396">
        <f t="shared" si="1673"/>
        <v>0</v>
      </c>
      <c r="BT760" s="396">
        <f t="shared" si="1673"/>
        <v>0</v>
      </c>
      <c r="BU760" s="396">
        <f t="shared" si="1673"/>
        <v>0</v>
      </c>
      <c r="BV760" s="396">
        <f t="shared" si="1673"/>
        <v>0</v>
      </c>
      <c r="BW760" s="396"/>
      <c r="BX760" s="396">
        <f>ROUND(SUM(M760:BW760),0)</f>
        <v>2</v>
      </c>
      <c r="BY760" s="397"/>
      <c r="BZ760" s="397">
        <f t="shared" si="1655"/>
        <v>0</v>
      </c>
      <c r="CA760" s="544">
        <f t="shared" si="1665"/>
        <v>0</v>
      </c>
      <c r="CB760" s="544">
        <f>ROUND(SUMIF($M$1:$BV$1,CB$1,$M760:$BV760),0)</f>
        <v>0</v>
      </c>
      <c r="CC760" s="544">
        <f t="shared" si="1678"/>
        <v>0</v>
      </c>
      <c r="CD760" s="544">
        <f t="shared" ref="CD760:CD773" si="1682">ROUND(SUMIF($M$1:$BV$1,CD$1,$M760:$BV760),0)</f>
        <v>1</v>
      </c>
      <c r="CE760" s="544">
        <f t="shared" si="1679"/>
        <v>1</v>
      </c>
      <c r="CF760" s="544">
        <f t="shared" si="1679"/>
        <v>0</v>
      </c>
      <c r="CG760" s="544">
        <f t="shared" si="1679"/>
        <v>0</v>
      </c>
      <c r="CH760" s="544">
        <f t="shared" si="1679"/>
        <v>0</v>
      </c>
      <c r="CI760" s="391"/>
      <c r="CJ760" s="544">
        <f t="shared" si="1680"/>
        <v>0</v>
      </c>
      <c r="CK760" s="544">
        <f t="shared" si="1680"/>
        <v>0</v>
      </c>
      <c r="CL760" s="544">
        <f t="shared" si="1680"/>
        <v>1</v>
      </c>
      <c r="CM760" s="544">
        <f t="shared" ref="CM760:CM773" si="1683">ROUND(SUMIF($M$2:$BV$2,CM$1,$M760:$BV760),0)</f>
        <v>1</v>
      </c>
      <c r="CN760" s="544">
        <f t="shared" si="1681"/>
        <v>0</v>
      </c>
      <c r="CO760" s="544">
        <f t="shared" si="1681"/>
        <v>0</v>
      </c>
      <c r="CP760" s="544">
        <f t="shared" si="1681"/>
        <v>0</v>
      </c>
      <c r="CQ760" s="544">
        <f t="shared" si="1681"/>
        <v>0</v>
      </c>
      <c r="CR760" s="398">
        <f t="shared" si="1667"/>
        <v>0</v>
      </c>
      <c r="CV760" s="390"/>
      <c r="CW760" s="390"/>
      <c r="CX760" s="390"/>
      <c r="CY760" s="390"/>
      <c r="CZ760" s="390"/>
      <c r="DA760" s="390"/>
      <c r="DB760" s="390"/>
      <c r="DC760" s="390"/>
      <c r="DD760" s="390"/>
      <c r="DE760" s="390"/>
      <c r="DF760" s="390"/>
      <c r="DG760" s="390"/>
      <c r="DH760" s="390"/>
      <c r="DI760" s="390"/>
      <c r="DJ760" s="390"/>
      <c r="DK760" s="390"/>
      <c r="DL760" s="390"/>
      <c r="DM760" s="390"/>
      <c r="DN760" s="390"/>
      <c r="DO760" s="390"/>
      <c r="DP760" s="390"/>
      <c r="DQ760" s="390"/>
      <c r="DR760" s="390"/>
      <c r="DS760" s="390"/>
      <c r="DT760" s="390"/>
      <c r="DU760" s="390"/>
      <c r="DV760" s="390"/>
      <c r="DW760" s="390"/>
      <c r="DX760" s="390"/>
      <c r="DY760" s="390"/>
      <c r="DZ760" s="390"/>
      <c r="EA760" s="390"/>
      <c r="EB760" s="390"/>
    </row>
    <row r="761" spans="1:132" ht="14.25">
      <c r="A761" s="543" t="s">
        <v>144</v>
      </c>
      <c r="B761" s="428"/>
      <c r="C761" s="425">
        <f>'4a 1718 CS PC'!AP25</f>
        <v>3.2000000000000002E-3</v>
      </c>
      <c r="D761" s="425">
        <f>'4a 1718 CS PC'!AR25</f>
        <v>4.4000000000000003E-3</v>
      </c>
      <c r="E761" s="425">
        <f>'4b 1819 CS PC'!$AT25</f>
        <v>3.0999999999999999E-3</v>
      </c>
      <c r="F761" s="425">
        <f>'4b 1819 CS PC'!AQ25</f>
        <v>4.4000000000000003E-3</v>
      </c>
      <c r="G761" s="425">
        <f>'4c 1920 CS PC'!AS25</f>
        <v>3.0000000000000001E-3</v>
      </c>
      <c r="H761" s="425">
        <f>'4c 1920 CS PC'!AP25</f>
        <v>4.3E-3</v>
      </c>
      <c r="I761" s="425">
        <f>'4d 2021 CS PC'!AS25</f>
        <v>2.8999999999999998E-3</v>
      </c>
      <c r="J761" s="425">
        <f>'4d 2021 CS PC'!AP25</f>
        <v>4.1000000000000003E-3</v>
      </c>
      <c r="K761" s="425">
        <f>'4e 2122 CS PC'!AB25</f>
        <v>2.8999999999999998E-3</v>
      </c>
      <c r="L761" s="425"/>
      <c r="M761" s="396">
        <f t="shared" si="1658"/>
        <v>0</v>
      </c>
      <c r="N761" s="396">
        <f t="shared" si="1658"/>
        <v>0</v>
      </c>
      <c r="O761" s="396">
        <f t="shared" si="1658"/>
        <v>0</v>
      </c>
      <c r="P761" s="396">
        <f t="shared" si="1658"/>
        <v>0</v>
      </c>
      <c r="Q761" s="396">
        <f t="shared" si="1658"/>
        <v>0.53760000000000008</v>
      </c>
      <c r="R761" s="396">
        <f t="shared" si="1658"/>
        <v>0</v>
      </c>
      <c r="S761" s="396">
        <f t="shared" si="1658"/>
        <v>2.4512</v>
      </c>
      <c r="T761" s="410"/>
      <c r="U761" s="410"/>
      <c r="V761" s="396">
        <f t="shared" si="1645"/>
        <v>2</v>
      </c>
      <c r="W761" s="396">
        <f t="shared" si="1672"/>
        <v>1</v>
      </c>
      <c r="X761" s="396">
        <f t="shared" si="1647"/>
        <v>0</v>
      </c>
      <c r="Y761" s="396">
        <f t="shared" si="1674"/>
        <v>1</v>
      </c>
      <c r="Z761" s="396">
        <f t="shared" si="1659"/>
        <v>3</v>
      </c>
      <c r="AA761" s="396">
        <f t="shared" si="1659"/>
        <v>1</v>
      </c>
      <c r="AB761" s="396">
        <f t="shared" si="1660"/>
        <v>1</v>
      </c>
      <c r="AC761" s="396">
        <f t="shared" si="1675"/>
        <v>0</v>
      </c>
      <c r="AD761" s="396">
        <f t="shared" si="1649"/>
        <v>0</v>
      </c>
      <c r="AE761" s="396">
        <f t="shared" si="1650"/>
        <v>0</v>
      </c>
      <c r="AF761" s="396">
        <f t="shared" si="1676"/>
        <v>1</v>
      </c>
      <c r="AG761" s="396">
        <f t="shared" si="1676"/>
        <v>2</v>
      </c>
      <c r="AH761" s="396">
        <f t="shared" si="1677"/>
        <v>0</v>
      </c>
      <c r="AI761" s="396">
        <f t="shared" si="1661"/>
        <v>0</v>
      </c>
      <c r="AJ761" s="396">
        <f t="shared" si="1662"/>
        <v>0</v>
      </c>
      <c r="AK761" s="396">
        <f t="shared" si="1661"/>
        <v>0</v>
      </c>
      <c r="AL761" s="396">
        <f t="shared" si="1677"/>
        <v>0</v>
      </c>
      <c r="AM761" s="396">
        <f t="shared" si="1677"/>
        <v>0</v>
      </c>
      <c r="AN761" s="396">
        <f t="shared" si="1663"/>
        <v>0</v>
      </c>
      <c r="AO761" s="396">
        <f t="shared" si="1673"/>
        <v>0</v>
      </c>
      <c r="AP761" s="396">
        <f t="shared" si="1673"/>
        <v>0</v>
      </c>
      <c r="AQ761" s="396">
        <f t="shared" si="1673"/>
        <v>0</v>
      </c>
      <c r="AR761" s="396">
        <f t="shared" si="1673"/>
        <v>0</v>
      </c>
      <c r="AS761" s="396">
        <f t="shared" si="1673"/>
        <v>0</v>
      </c>
      <c r="AT761" s="396">
        <f t="shared" si="1673"/>
        <v>0</v>
      </c>
      <c r="AU761" s="396">
        <f t="shared" si="1673"/>
        <v>0</v>
      </c>
      <c r="AV761" s="396">
        <f t="shared" si="1673"/>
        <v>0</v>
      </c>
      <c r="AW761" s="396">
        <f t="shared" si="1673"/>
        <v>0</v>
      </c>
      <c r="AX761" s="396">
        <f t="shared" ref="AO761:BV768" si="1684">ROUND(AX$738*$K761,0)</f>
        <v>0</v>
      </c>
      <c r="AY761" s="396">
        <f t="shared" si="1684"/>
        <v>0</v>
      </c>
      <c r="AZ761" s="396">
        <f t="shared" si="1684"/>
        <v>0</v>
      </c>
      <c r="BA761" s="396">
        <f t="shared" si="1684"/>
        <v>0</v>
      </c>
      <c r="BB761" s="396">
        <f t="shared" si="1684"/>
        <v>0</v>
      </c>
      <c r="BC761" s="396">
        <f t="shared" si="1684"/>
        <v>0</v>
      </c>
      <c r="BD761" s="396">
        <f t="shared" si="1684"/>
        <v>0</v>
      </c>
      <c r="BE761" s="396">
        <f t="shared" si="1684"/>
        <v>0</v>
      </c>
      <c r="BF761" s="396">
        <f t="shared" si="1684"/>
        <v>0</v>
      </c>
      <c r="BG761" s="396">
        <f t="shared" si="1684"/>
        <v>0</v>
      </c>
      <c r="BH761" s="396">
        <f t="shared" si="1684"/>
        <v>0</v>
      </c>
      <c r="BI761" s="396">
        <f t="shared" si="1684"/>
        <v>0</v>
      </c>
      <c r="BJ761" s="396">
        <f t="shared" si="1684"/>
        <v>0</v>
      </c>
      <c r="BK761" s="396">
        <f t="shared" si="1684"/>
        <v>0</v>
      </c>
      <c r="BL761" s="396">
        <f t="shared" si="1684"/>
        <v>0</v>
      </c>
      <c r="BM761" s="396">
        <f t="shared" si="1684"/>
        <v>0</v>
      </c>
      <c r="BN761" s="396">
        <f t="shared" si="1684"/>
        <v>0</v>
      </c>
      <c r="BO761" s="396">
        <f t="shared" si="1684"/>
        <v>0</v>
      </c>
      <c r="BP761" s="396">
        <f t="shared" si="1684"/>
        <v>0</v>
      </c>
      <c r="BQ761" s="396">
        <f t="shared" si="1684"/>
        <v>0</v>
      </c>
      <c r="BR761" s="396">
        <f t="shared" si="1684"/>
        <v>0</v>
      </c>
      <c r="BS761" s="396">
        <f t="shared" si="1684"/>
        <v>0</v>
      </c>
      <c r="BT761" s="396">
        <f t="shared" si="1684"/>
        <v>0</v>
      </c>
      <c r="BU761" s="396">
        <f t="shared" si="1684"/>
        <v>0</v>
      </c>
      <c r="BV761" s="396">
        <f t="shared" si="1684"/>
        <v>0</v>
      </c>
      <c r="BW761" s="396"/>
      <c r="BX761" s="396">
        <f>ROUND(SUM(M761:BW761),0)</f>
        <v>15</v>
      </c>
      <c r="BY761" s="397"/>
      <c r="BZ761" s="397">
        <f t="shared" si="1655"/>
        <v>0</v>
      </c>
      <c r="CA761" s="544">
        <f t="shared" si="1665"/>
        <v>0</v>
      </c>
      <c r="CB761" s="544">
        <f>ROUND(SUMIF($M$1:$BV$1,CB$1,$M761:$BV761),0)</f>
        <v>5</v>
      </c>
      <c r="CC761" s="544">
        <f t="shared" si="1678"/>
        <v>6</v>
      </c>
      <c r="CD761" s="544">
        <f t="shared" si="1682"/>
        <v>4</v>
      </c>
      <c r="CE761" s="544">
        <f t="shared" si="1679"/>
        <v>0</v>
      </c>
      <c r="CF761" s="544">
        <f t="shared" si="1679"/>
        <v>0</v>
      </c>
      <c r="CG761" s="544">
        <f t="shared" si="1679"/>
        <v>0</v>
      </c>
      <c r="CH761" s="544">
        <f t="shared" si="1679"/>
        <v>0</v>
      </c>
      <c r="CI761" s="391"/>
      <c r="CJ761" s="544">
        <f t="shared" si="1680"/>
        <v>1</v>
      </c>
      <c r="CK761" s="544">
        <f t="shared" si="1680"/>
        <v>6</v>
      </c>
      <c r="CL761" s="544">
        <f t="shared" si="1680"/>
        <v>5</v>
      </c>
      <c r="CM761" s="544">
        <f t="shared" si="1683"/>
        <v>3</v>
      </c>
      <c r="CN761" s="544">
        <f t="shared" si="1681"/>
        <v>0</v>
      </c>
      <c r="CO761" s="544">
        <f t="shared" si="1681"/>
        <v>0</v>
      </c>
      <c r="CP761" s="544">
        <f t="shared" si="1681"/>
        <v>0</v>
      </c>
      <c r="CQ761" s="544">
        <f t="shared" si="1681"/>
        <v>0</v>
      </c>
      <c r="CR761" s="398">
        <f t="shared" si="1667"/>
        <v>0</v>
      </c>
      <c r="CV761" s="390"/>
      <c r="CW761" s="390"/>
      <c r="CX761" s="390"/>
      <c r="CY761" s="390"/>
      <c r="CZ761" s="390"/>
      <c r="DA761" s="390"/>
      <c r="DB761" s="390"/>
      <c r="DC761" s="390"/>
      <c r="DD761" s="390"/>
      <c r="DE761" s="390"/>
      <c r="DF761" s="390"/>
      <c r="DG761" s="390"/>
      <c r="DH761" s="390"/>
      <c r="DI761" s="390"/>
      <c r="DJ761" s="390"/>
      <c r="DK761" s="390"/>
      <c r="DL761" s="390"/>
      <c r="DM761" s="390"/>
      <c r="DN761" s="390"/>
      <c r="DO761" s="390"/>
      <c r="DP761" s="390"/>
      <c r="DQ761" s="390"/>
      <c r="DR761" s="390"/>
      <c r="DS761" s="390"/>
      <c r="DT761" s="390"/>
      <c r="DU761" s="390"/>
      <c r="DV761" s="390"/>
      <c r="DW761" s="390"/>
      <c r="DX761" s="390"/>
      <c r="DY761" s="390"/>
      <c r="DZ761" s="390"/>
      <c r="EA761" s="390"/>
      <c r="EB761" s="390"/>
    </row>
    <row r="762" spans="1:132" ht="14.25">
      <c r="A762" s="543" t="s">
        <v>145</v>
      </c>
      <c r="B762" s="428"/>
      <c r="C762" s="425">
        <f>'4a 1718 CS PC'!AP26</f>
        <v>1.1099999999999999E-2</v>
      </c>
      <c r="D762" s="425">
        <f>'4a 1718 CS PC'!AR26</f>
        <v>1.55E-2</v>
      </c>
      <c r="E762" s="425">
        <f>'4b 1819 CS PC'!$AT26</f>
        <v>1.0999999999999999E-2</v>
      </c>
      <c r="F762" s="425">
        <f>'4b 1819 CS PC'!AQ26</f>
        <v>1.5599999999999999E-2</v>
      </c>
      <c r="G762" s="425">
        <f>'4c 1920 CS PC'!AS26</f>
        <v>1.0999999999999999E-2</v>
      </c>
      <c r="H762" s="425">
        <f>'4c 1920 CS PC'!AP26</f>
        <v>1.5699999999999999E-2</v>
      </c>
      <c r="I762" s="425">
        <f>'4d 2021 CS PC'!AS26</f>
        <v>1.0799999999999999E-2</v>
      </c>
      <c r="J762" s="425">
        <f>'4d 2021 CS PC'!AP26</f>
        <v>1.54E-2</v>
      </c>
      <c r="K762" s="425">
        <f>'4e 2122 CS PC'!AB26</f>
        <v>1.0699999999999999E-2</v>
      </c>
      <c r="L762" s="425"/>
      <c r="M762" s="396">
        <f t="shared" si="1658"/>
        <v>0</v>
      </c>
      <c r="N762" s="396">
        <f t="shared" si="1658"/>
        <v>0</v>
      </c>
      <c r="O762" s="396">
        <f t="shared" si="1658"/>
        <v>0</v>
      </c>
      <c r="P762" s="396">
        <f t="shared" si="1658"/>
        <v>0</v>
      </c>
      <c r="Q762" s="396">
        <f t="shared" si="1658"/>
        <v>1.8647999999999998</v>
      </c>
      <c r="R762" s="396">
        <f t="shared" si="1658"/>
        <v>0</v>
      </c>
      <c r="S762" s="396">
        <f t="shared" si="1658"/>
        <v>8.5025999999999993</v>
      </c>
      <c r="T762" s="410"/>
      <c r="U762" s="410"/>
      <c r="V762" s="487">
        <f>ROUNDUP(V$738*$C762,0)</f>
        <v>6</v>
      </c>
      <c r="W762" s="396">
        <f t="shared" si="1672"/>
        <v>4</v>
      </c>
      <c r="X762" s="396">
        <f t="shared" si="1647"/>
        <v>0</v>
      </c>
      <c r="Y762" s="396">
        <f t="shared" si="1674"/>
        <v>3</v>
      </c>
      <c r="Z762" s="396">
        <f t="shared" si="1659"/>
        <v>11</v>
      </c>
      <c r="AA762" s="487">
        <f>ROUNDUP(AA$738*$E762,0)</f>
        <v>4</v>
      </c>
      <c r="AB762" s="396">
        <f t="shared" si="1660"/>
        <v>4</v>
      </c>
      <c r="AC762" s="396">
        <f t="shared" si="1675"/>
        <v>0</v>
      </c>
      <c r="AD762" s="396">
        <f t="shared" si="1649"/>
        <v>1</v>
      </c>
      <c r="AE762" s="396">
        <f t="shared" si="1650"/>
        <v>0</v>
      </c>
      <c r="AF762" s="396">
        <f t="shared" si="1676"/>
        <v>3</v>
      </c>
      <c r="AG762" s="396">
        <f t="shared" si="1676"/>
        <v>8</v>
      </c>
      <c r="AH762" s="396">
        <f t="shared" si="1677"/>
        <v>0</v>
      </c>
      <c r="AI762" s="396">
        <f t="shared" si="1661"/>
        <v>1</v>
      </c>
      <c r="AJ762" s="396">
        <f t="shared" si="1662"/>
        <v>0</v>
      </c>
      <c r="AK762" s="396">
        <f t="shared" si="1661"/>
        <v>0</v>
      </c>
      <c r="AL762" s="396">
        <f t="shared" si="1677"/>
        <v>0</v>
      </c>
      <c r="AM762" s="487">
        <f>ROUNDUP(AM$738*$I762,0)</f>
        <v>2</v>
      </c>
      <c r="AN762" s="396">
        <f t="shared" si="1663"/>
        <v>0</v>
      </c>
      <c r="AO762" s="396">
        <f t="shared" si="1684"/>
        <v>0</v>
      </c>
      <c r="AP762" s="396">
        <f t="shared" si="1684"/>
        <v>0</v>
      </c>
      <c r="AQ762" s="396">
        <f t="shared" si="1684"/>
        <v>0</v>
      </c>
      <c r="AR762" s="396">
        <f t="shared" si="1684"/>
        <v>0</v>
      </c>
      <c r="AS762" s="396">
        <f t="shared" si="1684"/>
        <v>0</v>
      </c>
      <c r="AT762" s="396">
        <f t="shared" si="1684"/>
        <v>0</v>
      </c>
      <c r="AU762" s="396">
        <f t="shared" si="1684"/>
        <v>0</v>
      </c>
      <c r="AV762" s="396">
        <f t="shared" si="1684"/>
        <v>0</v>
      </c>
      <c r="AW762" s="396">
        <f t="shared" si="1684"/>
        <v>0</v>
      </c>
      <c r="AX762" s="396">
        <f t="shared" si="1684"/>
        <v>0</v>
      </c>
      <c r="AY762" s="396">
        <f t="shared" si="1684"/>
        <v>0</v>
      </c>
      <c r="AZ762" s="396">
        <f t="shared" si="1684"/>
        <v>0</v>
      </c>
      <c r="BA762" s="396">
        <f t="shared" si="1684"/>
        <v>0</v>
      </c>
      <c r="BB762" s="396">
        <f t="shared" si="1684"/>
        <v>0</v>
      </c>
      <c r="BC762" s="396">
        <f t="shared" si="1684"/>
        <v>0</v>
      </c>
      <c r="BD762" s="396">
        <f t="shared" si="1684"/>
        <v>0</v>
      </c>
      <c r="BE762" s="396">
        <f t="shared" si="1684"/>
        <v>0</v>
      </c>
      <c r="BF762" s="396">
        <f t="shared" si="1684"/>
        <v>0</v>
      </c>
      <c r="BG762" s="396">
        <f t="shared" si="1684"/>
        <v>0</v>
      </c>
      <c r="BH762" s="396">
        <f t="shared" si="1684"/>
        <v>0</v>
      </c>
      <c r="BI762" s="396">
        <f t="shared" si="1684"/>
        <v>0</v>
      </c>
      <c r="BJ762" s="396">
        <f t="shared" si="1684"/>
        <v>0</v>
      </c>
      <c r="BK762" s="396">
        <f t="shared" si="1684"/>
        <v>0</v>
      </c>
      <c r="BL762" s="396">
        <f t="shared" si="1684"/>
        <v>0</v>
      </c>
      <c r="BM762" s="396">
        <f t="shared" si="1684"/>
        <v>0</v>
      </c>
      <c r="BN762" s="396">
        <f t="shared" si="1684"/>
        <v>0</v>
      </c>
      <c r="BO762" s="396">
        <f t="shared" si="1684"/>
        <v>0</v>
      </c>
      <c r="BP762" s="396">
        <f t="shared" si="1684"/>
        <v>0</v>
      </c>
      <c r="BQ762" s="396">
        <f t="shared" si="1684"/>
        <v>0</v>
      </c>
      <c r="BR762" s="396">
        <f t="shared" si="1684"/>
        <v>0</v>
      </c>
      <c r="BS762" s="396">
        <f t="shared" si="1684"/>
        <v>0</v>
      </c>
      <c r="BT762" s="396">
        <f t="shared" si="1684"/>
        <v>0</v>
      </c>
      <c r="BU762" s="396">
        <f t="shared" si="1684"/>
        <v>0</v>
      </c>
      <c r="BV762" s="396">
        <f t="shared" si="1684"/>
        <v>0</v>
      </c>
      <c r="BW762" s="396"/>
      <c r="BX762" s="487">
        <f>ROUNDUP(SUM(M762:BW762),0)</f>
        <v>58</v>
      </c>
      <c r="BY762" s="397"/>
      <c r="BZ762" s="397">
        <f t="shared" si="1655"/>
        <v>0</v>
      </c>
      <c r="CA762" s="544">
        <f t="shared" si="1665"/>
        <v>0</v>
      </c>
      <c r="CB762" s="567">
        <f>ROUNDUP(SUMIF($M$1:$BV$1,CB$1,$M762:$BV762),0)</f>
        <v>17</v>
      </c>
      <c r="CC762" s="544">
        <f t="shared" si="1678"/>
        <v>22</v>
      </c>
      <c r="CD762" s="544">
        <f t="shared" si="1682"/>
        <v>16</v>
      </c>
      <c r="CE762" s="544">
        <f t="shared" si="1679"/>
        <v>3</v>
      </c>
      <c r="CF762" s="544">
        <f t="shared" si="1679"/>
        <v>0</v>
      </c>
      <c r="CG762" s="544">
        <f t="shared" si="1679"/>
        <v>0</v>
      </c>
      <c r="CH762" s="544">
        <f t="shared" si="1679"/>
        <v>0</v>
      </c>
      <c r="CI762" s="391"/>
      <c r="CJ762" s="544">
        <f t="shared" si="1680"/>
        <v>2</v>
      </c>
      <c r="CK762" s="544">
        <f t="shared" si="1680"/>
        <v>22</v>
      </c>
      <c r="CL762" s="544">
        <f t="shared" si="1680"/>
        <v>20</v>
      </c>
      <c r="CM762" s="544">
        <f t="shared" si="1683"/>
        <v>12</v>
      </c>
      <c r="CN762" s="544">
        <f t="shared" si="1681"/>
        <v>2</v>
      </c>
      <c r="CO762" s="544">
        <f t="shared" si="1681"/>
        <v>0</v>
      </c>
      <c r="CP762" s="544">
        <f t="shared" si="1681"/>
        <v>0</v>
      </c>
      <c r="CQ762" s="544">
        <f t="shared" si="1681"/>
        <v>0</v>
      </c>
      <c r="CR762" s="398">
        <f t="shared" si="1667"/>
        <v>0</v>
      </c>
      <c r="CV762" s="390"/>
      <c r="CW762" s="390"/>
      <c r="CX762" s="390"/>
      <c r="CY762" s="390"/>
      <c r="CZ762" s="390"/>
      <c r="DA762" s="390"/>
      <c r="DB762" s="390"/>
      <c r="DC762" s="390"/>
      <c r="DD762" s="390"/>
      <c r="DE762" s="390"/>
      <c r="DF762" s="390"/>
      <c r="DG762" s="390"/>
      <c r="DH762" s="390"/>
      <c r="DI762" s="390"/>
      <c r="DJ762" s="390"/>
      <c r="DK762" s="390"/>
      <c r="DL762" s="390"/>
      <c r="DM762" s="390"/>
      <c r="DN762" s="390"/>
      <c r="DO762" s="390"/>
      <c r="DP762" s="390"/>
      <c r="DQ762" s="390"/>
      <c r="DR762" s="390"/>
      <c r="DS762" s="390"/>
      <c r="DT762" s="390"/>
      <c r="DU762" s="390"/>
      <c r="DV762" s="390"/>
      <c r="DW762" s="390"/>
      <c r="DX762" s="390"/>
      <c r="DY762" s="390"/>
      <c r="DZ762" s="390"/>
      <c r="EA762" s="390"/>
      <c r="EB762" s="390"/>
    </row>
    <row r="763" spans="1:132" ht="14.25">
      <c r="A763" s="543" t="s">
        <v>146</v>
      </c>
      <c r="B763" s="428"/>
      <c r="C763" s="425">
        <f>'4a 1718 CS PC'!AP27</f>
        <v>2.0000000000000001E-4</v>
      </c>
      <c r="D763" s="425">
        <f>'4a 1718 CS PC'!AR27</f>
        <v>2.9999999999999997E-4</v>
      </c>
      <c r="E763" s="425">
        <f>'4b 1819 CS PC'!$AT27</f>
        <v>2.9999999999999997E-4</v>
      </c>
      <c r="F763" s="425">
        <f>'4b 1819 CS PC'!AQ27</f>
        <v>4.0000000000000002E-4</v>
      </c>
      <c r="G763" s="425">
        <f>'4c 1920 CS PC'!AS27</f>
        <v>2.9999999999999997E-4</v>
      </c>
      <c r="H763" s="425">
        <f>'4c 1920 CS PC'!AP27</f>
        <v>4.0000000000000002E-4</v>
      </c>
      <c r="I763" s="425">
        <f>'4d 2021 CS PC'!AS27</f>
        <v>2.9999999999999997E-4</v>
      </c>
      <c r="J763" s="425">
        <f>'4d 2021 CS PC'!AP27</f>
        <v>4.0000000000000002E-4</v>
      </c>
      <c r="K763" s="425">
        <f>'4e 2122 CS PC'!AB27</f>
        <v>2.9999999999999997E-4</v>
      </c>
      <c r="L763" s="425"/>
      <c r="M763" s="396">
        <f t="shared" si="1658"/>
        <v>0</v>
      </c>
      <c r="N763" s="396">
        <f t="shared" si="1658"/>
        <v>0</v>
      </c>
      <c r="O763" s="396">
        <f t="shared" si="1658"/>
        <v>0</v>
      </c>
      <c r="P763" s="396">
        <f t="shared" si="1658"/>
        <v>0</v>
      </c>
      <c r="Q763" s="396">
        <f t="shared" si="1658"/>
        <v>3.3600000000000005E-2</v>
      </c>
      <c r="R763" s="396">
        <f t="shared" si="1658"/>
        <v>0</v>
      </c>
      <c r="S763" s="396">
        <f t="shared" si="1658"/>
        <v>0.1532</v>
      </c>
      <c r="T763" s="410"/>
      <c r="U763" s="410"/>
      <c r="V763" s="396">
        <f t="shared" ref="V763:V771" si="1685">ROUND(V$738*$C763,0)</f>
        <v>0</v>
      </c>
      <c r="W763" s="396">
        <f t="shared" si="1672"/>
        <v>0</v>
      </c>
      <c r="X763" s="396">
        <f t="shared" si="1647"/>
        <v>0</v>
      </c>
      <c r="Y763" s="396">
        <f t="shared" si="1674"/>
        <v>0</v>
      </c>
      <c r="Z763" s="396">
        <f t="shared" si="1659"/>
        <v>0</v>
      </c>
      <c r="AA763" s="396">
        <f t="shared" si="1659"/>
        <v>0</v>
      </c>
      <c r="AB763" s="396">
        <f t="shared" si="1660"/>
        <v>0</v>
      </c>
      <c r="AC763" s="396">
        <f t="shared" si="1675"/>
        <v>0</v>
      </c>
      <c r="AD763" s="396">
        <f t="shared" si="1649"/>
        <v>0</v>
      </c>
      <c r="AE763" s="396">
        <f t="shared" si="1650"/>
        <v>0</v>
      </c>
      <c r="AF763" s="396">
        <f t="shared" si="1676"/>
        <v>0</v>
      </c>
      <c r="AG763" s="396">
        <f t="shared" si="1676"/>
        <v>0</v>
      </c>
      <c r="AH763" s="487">
        <f>ROUNDUP(AH$738*$I763,0)</f>
        <v>1</v>
      </c>
      <c r="AI763" s="396">
        <f t="shared" si="1661"/>
        <v>0</v>
      </c>
      <c r="AJ763" s="396">
        <f t="shared" si="1662"/>
        <v>0</v>
      </c>
      <c r="AK763" s="396">
        <f t="shared" si="1661"/>
        <v>0</v>
      </c>
      <c r="AL763" s="396">
        <f t="shared" si="1677"/>
        <v>0</v>
      </c>
      <c r="AM763" s="396">
        <f t="shared" si="1677"/>
        <v>0</v>
      </c>
      <c r="AN763" s="396">
        <f t="shared" si="1663"/>
        <v>0</v>
      </c>
      <c r="AO763" s="396">
        <f t="shared" si="1684"/>
        <v>0</v>
      </c>
      <c r="AP763" s="396">
        <f t="shared" si="1684"/>
        <v>0</v>
      </c>
      <c r="AQ763" s="396">
        <f t="shared" si="1684"/>
        <v>0</v>
      </c>
      <c r="AR763" s="396">
        <f t="shared" si="1684"/>
        <v>0</v>
      </c>
      <c r="AS763" s="396">
        <f t="shared" si="1684"/>
        <v>0</v>
      </c>
      <c r="AT763" s="396">
        <f t="shared" si="1684"/>
        <v>0</v>
      </c>
      <c r="AU763" s="396">
        <f t="shared" si="1684"/>
        <v>0</v>
      </c>
      <c r="AV763" s="396">
        <f t="shared" si="1684"/>
        <v>0</v>
      </c>
      <c r="AW763" s="396">
        <f t="shared" si="1684"/>
        <v>0</v>
      </c>
      <c r="AX763" s="396">
        <f t="shared" si="1684"/>
        <v>0</v>
      </c>
      <c r="AY763" s="396">
        <f t="shared" si="1684"/>
        <v>0</v>
      </c>
      <c r="AZ763" s="396">
        <f t="shared" si="1684"/>
        <v>0</v>
      </c>
      <c r="BA763" s="396">
        <f t="shared" si="1684"/>
        <v>0</v>
      </c>
      <c r="BB763" s="396">
        <f t="shared" si="1684"/>
        <v>0</v>
      </c>
      <c r="BC763" s="396">
        <f t="shared" si="1684"/>
        <v>0</v>
      </c>
      <c r="BD763" s="396">
        <f t="shared" si="1684"/>
        <v>0</v>
      </c>
      <c r="BE763" s="396">
        <f t="shared" si="1684"/>
        <v>0</v>
      </c>
      <c r="BF763" s="396">
        <f t="shared" si="1684"/>
        <v>0</v>
      </c>
      <c r="BG763" s="396">
        <f t="shared" si="1684"/>
        <v>0</v>
      </c>
      <c r="BH763" s="396">
        <f t="shared" si="1684"/>
        <v>0</v>
      </c>
      <c r="BI763" s="396">
        <f t="shared" si="1684"/>
        <v>0</v>
      </c>
      <c r="BJ763" s="396">
        <f t="shared" si="1684"/>
        <v>0</v>
      </c>
      <c r="BK763" s="396">
        <f t="shared" si="1684"/>
        <v>0</v>
      </c>
      <c r="BL763" s="396">
        <f t="shared" si="1684"/>
        <v>0</v>
      </c>
      <c r="BM763" s="396">
        <f t="shared" si="1684"/>
        <v>0</v>
      </c>
      <c r="BN763" s="396">
        <f t="shared" si="1684"/>
        <v>0</v>
      </c>
      <c r="BO763" s="396">
        <f t="shared" si="1684"/>
        <v>0</v>
      </c>
      <c r="BP763" s="396">
        <f t="shared" si="1684"/>
        <v>0</v>
      </c>
      <c r="BQ763" s="396">
        <f t="shared" si="1684"/>
        <v>0</v>
      </c>
      <c r="BR763" s="396">
        <f t="shared" si="1684"/>
        <v>0</v>
      </c>
      <c r="BS763" s="396">
        <f t="shared" si="1684"/>
        <v>0</v>
      </c>
      <c r="BT763" s="396">
        <f t="shared" si="1684"/>
        <v>0</v>
      </c>
      <c r="BU763" s="396">
        <f t="shared" si="1684"/>
        <v>0</v>
      </c>
      <c r="BV763" s="396">
        <f t="shared" si="1684"/>
        <v>0</v>
      </c>
      <c r="BW763" s="396"/>
      <c r="BX763" s="396">
        <f>ROUND(SUM(M763:BW763),0)</f>
        <v>1</v>
      </c>
      <c r="BY763" s="397"/>
      <c r="BZ763" s="397">
        <f t="shared" si="1655"/>
        <v>0</v>
      </c>
      <c r="CA763" s="544">
        <f t="shared" si="1665"/>
        <v>0</v>
      </c>
      <c r="CB763" s="544">
        <f>ROUND(SUMIF($M$1:$BV$1,CB$1,$M763:$BV763),0)</f>
        <v>0</v>
      </c>
      <c r="CC763" s="544">
        <f t="shared" si="1678"/>
        <v>0</v>
      </c>
      <c r="CD763" s="544">
        <f t="shared" si="1682"/>
        <v>0</v>
      </c>
      <c r="CE763" s="544">
        <f t="shared" si="1679"/>
        <v>1</v>
      </c>
      <c r="CF763" s="544">
        <f t="shared" si="1679"/>
        <v>0</v>
      </c>
      <c r="CG763" s="544">
        <f t="shared" si="1679"/>
        <v>0</v>
      </c>
      <c r="CH763" s="544">
        <f t="shared" si="1679"/>
        <v>0</v>
      </c>
      <c r="CI763" s="391"/>
      <c r="CJ763" s="544">
        <f t="shared" si="1680"/>
        <v>0</v>
      </c>
      <c r="CK763" s="544">
        <f t="shared" si="1680"/>
        <v>0</v>
      </c>
      <c r="CL763" s="544">
        <f t="shared" si="1680"/>
        <v>0</v>
      </c>
      <c r="CM763" s="544">
        <f t="shared" si="1683"/>
        <v>1</v>
      </c>
      <c r="CN763" s="544">
        <f t="shared" si="1681"/>
        <v>0</v>
      </c>
      <c r="CO763" s="544">
        <f t="shared" si="1681"/>
        <v>0</v>
      </c>
      <c r="CP763" s="544">
        <f t="shared" si="1681"/>
        <v>0</v>
      </c>
      <c r="CQ763" s="544">
        <f t="shared" si="1681"/>
        <v>0</v>
      </c>
      <c r="CR763" s="398">
        <f t="shared" si="1667"/>
        <v>0</v>
      </c>
      <c r="CV763" s="390"/>
      <c r="CW763" s="390"/>
      <c r="CX763" s="390"/>
      <c r="CY763" s="390"/>
      <c r="CZ763" s="390"/>
      <c r="DA763" s="390"/>
      <c r="DB763" s="390"/>
      <c r="DC763" s="390"/>
      <c r="DD763" s="390"/>
      <c r="DE763" s="390"/>
      <c r="DF763" s="390"/>
      <c r="DG763" s="390"/>
      <c r="DH763" s="390"/>
      <c r="DI763" s="390"/>
      <c r="DJ763" s="390"/>
      <c r="DK763" s="390"/>
      <c r="DL763" s="390"/>
      <c r="DM763" s="390"/>
      <c r="DN763" s="390"/>
      <c r="DO763" s="390"/>
      <c r="DP763" s="390"/>
      <c r="DQ763" s="390"/>
      <c r="DR763" s="390"/>
      <c r="DS763" s="390"/>
      <c r="DT763" s="390"/>
      <c r="DU763" s="390"/>
      <c r="DV763" s="390"/>
      <c r="DW763" s="390"/>
      <c r="DX763" s="390"/>
      <c r="DY763" s="390"/>
      <c r="DZ763" s="390"/>
      <c r="EA763" s="390"/>
      <c r="EB763" s="390"/>
    </row>
    <row r="764" spans="1:132" ht="14.25">
      <c r="A764" s="543" t="s">
        <v>147</v>
      </c>
      <c r="B764" s="428"/>
      <c r="C764" s="425">
        <f>'4a 1718 CS PC'!AP28</f>
        <v>2.9999999999999997E-4</v>
      </c>
      <c r="D764" s="425">
        <f>'4a 1718 CS PC'!AR28</f>
        <v>4.0000000000000002E-4</v>
      </c>
      <c r="E764" s="425">
        <f>'4b 1819 CS PC'!$AT28</f>
        <v>2.0000000000000001E-4</v>
      </c>
      <c r="F764" s="425">
        <f>'4b 1819 CS PC'!AQ28</f>
        <v>2.9999999999999997E-4</v>
      </c>
      <c r="G764" s="425">
        <f>'4c 1920 CS PC'!AS28</f>
        <v>2.0000000000000001E-4</v>
      </c>
      <c r="H764" s="425">
        <f>'4c 1920 CS PC'!AP28</f>
        <v>2.9999999999999997E-4</v>
      </c>
      <c r="I764" s="425">
        <f>'4d 2021 CS PC'!AS28</f>
        <v>2.0000000000000001E-4</v>
      </c>
      <c r="J764" s="425">
        <f>'4d 2021 CS PC'!AP28</f>
        <v>2.9999999999999997E-4</v>
      </c>
      <c r="K764" s="425">
        <f>'4e 2122 CS PC'!AB28</f>
        <v>2.0000000000000001E-4</v>
      </c>
      <c r="L764" s="425"/>
      <c r="M764" s="396">
        <f t="shared" si="1658"/>
        <v>0</v>
      </c>
      <c r="N764" s="396">
        <f t="shared" si="1658"/>
        <v>0</v>
      </c>
      <c r="O764" s="396">
        <f t="shared" si="1658"/>
        <v>0</v>
      </c>
      <c r="P764" s="396">
        <f t="shared" si="1658"/>
        <v>0</v>
      </c>
      <c r="Q764" s="396">
        <f t="shared" si="1658"/>
        <v>5.0399999999999993E-2</v>
      </c>
      <c r="R764" s="396">
        <f t="shared" si="1658"/>
        <v>0</v>
      </c>
      <c r="S764" s="396">
        <f t="shared" si="1658"/>
        <v>0.22979999999999998</v>
      </c>
      <c r="T764" s="410"/>
      <c r="U764" s="410"/>
      <c r="V764" s="396">
        <f t="shared" si="1685"/>
        <v>0</v>
      </c>
      <c r="W764" s="396">
        <f t="shared" si="1672"/>
        <v>0</v>
      </c>
      <c r="X764" s="396">
        <f t="shared" si="1647"/>
        <v>0</v>
      </c>
      <c r="Y764" s="396">
        <f t="shared" si="1674"/>
        <v>0</v>
      </c>
      <c r="Z764" s="396">
        <f t="shared" si="1659"/>
        <v>0</v>
      </c>
      <c r="AA764" s="396">
        <f t="shared" si="1659"/>
        <v>0</v>
      </c>
      <c r="AB764" s="396">
        <f t="shared" si="1660"/>
        <v>0</v>
      </c>
      <c r="AC764" s="396">
        <f t="shared" si="1675"/>
        <v>0</v>
      </c>
      <c r="AD764" s="396">
        <f t="shared" si="1649"/>
        <v>0</v>
      </c>
      <c r="AE764" s="396">
        <f t="shared" si="1650"/>
        <v>0</v>
      </c>
      <c r="AF764" s="396">
        <f t="shared" si="1676"/>
        <v>0</v>
      </c>
      <c r="AG764" s="396">
        <f t="shared" si="1676"/>
        <v>0</v>
      </c>
      <c r="AH764" s="396">
        <f t="shared" si="1677"/>
        <v>0</v>
      </c>
      <c r="AI764" s="396">
        <f t="shared" si="1661"/>
        <v>0</v>
      </c>
      <c r="AJ764" s="396">
        <f t="shared" si="1662"/>
        <v>0</v>
      </c>
      <c r="AK764" s="396">
        <f t="shared" si="1661"/>
        <v>0</v>
      </c>
      <c r="AL764" s="396">
        <f t="shared" si="1677"/>
        <v>0</v>
      </c>
      <c r="AM764" s="396">
        <f t="shared" si="1677"/>
        <v>0</v>
      </c>
      <c r="AN764" s="396">
        <f t="shared" si="1663"/>
        <v>0</v>
      </c>
      <c r="AO764" s="396">
        <f t="shared" si="1684"/>
        <v>0</v>
      </c>
      <c r="AP764" s="396">
        <f t="shared" si="1684"/>
        <v>0</v>
      </c>
      <c r="AQ764" s="396">
        <f t="shared" si="1684"/>
        <v>0</v>
      </c>
      <c r="AR764" s="396">
        <f t="shared" si="1684"/>
        <v>0</v>
      </c>
      <c r="AS764" s="396">
        <f t="shared" si="1684"/>
        <v>0</v>
      </c>
      <c r="AT764" s="396">
        <f t="shared" si="1684"/>
        <v>0</v>
      </c>
      <c r="AU764" s="396">
        <f t="shared" si="1684"/>
        <v>0</v>
      </c>
      <c r="AV764" s="396">
        <f t="shared" si="1684"/>
        <v>0</v>
      </c>
      <c r="AW764" s="396">
        <f t="shared" si="1684"/>
        <v>0</v>
      </c>
      <c r="AX764" s="396">
        <f t="shared" si="1684"/>
        <v>0</v>
      </c>
      <c r="AY764" s="396">
        <f t="shared" si="1684"/>
        <v>0</v>
      </c>
      <c r="AZ764" s="396">
        <f t="shared" si="1684"/>
        <v>0</v>
      </c>
      <c r="BA764" s="396">
        <f t="shared" si="1684"/>
        <v>0</v>
      </c>
      <c r="BB764" s="396">
        <f t="shared" si="1684"/>
        <v>0</v>
      </c>
      <c r="BC764" s="396">
        <f t="shared" si="1684"/>
        <v>0</v>
      </c>
      <c r="BD764" s="396">
        <f t="shared" si="1684"/>
        <v>0</v>
      </c>
      <c r="BE764" s="396">
        <f t="shared" si="1684"/>
        <v>0</v>
      </c>
      <c r="BF764" s="396">
        <f t="shared" si="1684"/>
        <v>0</v>
      </c>
      <c r="BG764" s="396">
        <f t="shared" si="1684"/>
        <v>0</v>
      </c>
      <c r="BH764" s="396">
        <f t="shared" si="1684"/>
        <v>0</v>
      </c>
      <c r="BI764" s="396">
        <f t="shared" si="1684"/>
        <v>0</v>
      </c>
      <c r="BJ764" s="396">
        <f t="shared" si="1684"/>
        <v>0</v>
      </c>
      <c r="BK764" s="396">
        <f t="shared" si="1684"/>
        <v>0</v>
      </c>
      <c r="BL764" s="396">
        <f t="shared" si="1684"/>
        <v>0</v>
      </c>
      <c r="BM764" s="396">
        <f t="shared" si="1684"/>
        <v>0</v>
      </c>
      <c r="BN764" s="396">
        <f t="shared" si="1684"/>
        <v>0</v>
      </c>
      <c r="BO764" s="396">
        <f t="shared" si="1684"/>
        <v>0</v>
      </c>
      <c r="BP764" s="396">
        <f t="shared" si="1684"/>
        <v>0</v>
      </c>
      <c r="BQ764" s="396">
        <f t="shared" si="1684"/>
        <v>0</v>
      </c>
      <c r="BR764" s="396">
        <f t="shared" si="1684"/>
        <v>0</v>
      </c>
      <c r="BS764" s="396">
        <f t="shared" si="1684"/>
        <v>0</v>
      </c>
      <c r="BT764" s="396">
        <f t="shared" si="1684"/>
        <v>0</v>
      </c>
      <c r="BU764" s="396">
        <f t="shared" si="1684"/>
        <v>0</v>
      </c>
      <c r="BV764" s="396">
        <f t="shared" si="1684"/>
        <v>0</v>
      </c>
      <c r="BW764" s="396"/>
      <c r="BX764" s="396">
        <f>ROUND(SUM(M764:BW764),0)</f>
        <v>0</v>
      </c>
      <c r="BY764" s="397"/>
      <c r="BZ764" s="397">
        <f t="shared" si="1655"/>
        <v>0</v>
      </c>
      <c r="CA764" s="544">
        <f t="shared" si="1665"/>
        <v>0</v>
      </c>
      <c r="CB764" s="544">
        <f>ROUND(SUMIF($M$1:$BV$1,CB$1,$M764:$BV764),0)</f>
        <v>0</v>
      </c>
      <c r="CC764" s="544">
        <f t="shared" si="1678"/>
        <v>0</v>
      </c>
      <c r="CD764" s="544">
        <f t="shared" si="1682"/>
        <v>0</v>
      </c>
      <c r="CE764" s="544">
        <f t="shared" si="1679"/>
        <v>0</v>
      </c>
      <c r="CF764" s="544">
        <f t="shared" si="1679"/>
        <v>0</v>
      </c>
      <c r="CG764" s="544">
        <f t="shared" si="1679"/>
        <v>0</v>
      </c>
      <c r="CH764" s="544">
        <f t="shared" si="1679"/>
        <v>0</v>
      </c>
      <c r="CI764" s="391"/>
      <c r="CJ764" s="544">
        <f t="shared" si="1680"/>
        <v>0</v>
      </c>
      <c r="CK764" s="544">
        <f t="shared" si="1680"/>
        <v>0</v>
      </c>
      <c r="CL764" s="544">
        <f t="shared" si="1680"/>
        <v>0</v>
      </c>
      <c r="CM764" s="544">
        <f t="shared" si="1683"/>
        <v>0</v>
      </c>
      <c r="CN764" s="544">
        <f t="shared" si="1681"/>
        <v>0</v>
      </c>
      <c r="CO764" s="544">
        <f t="shared" si="1681"/>
        <v>0</v>
      </c>
      <c r="CP764" s="544">
        <f t="shared" si="1681"/>
        <v>0</v>
      </c>
      <c r="CQ764" s="544">
        <f t="shared" si="1681"/>
        <v>0</v>
      </c>
      <c r="CR764" s="398">
        <f t="shared" si="1667"/>
        <v>0</v>
      </c>
      <c r="CV764" s="390"/>
      <c r="CW764" s="390"/>
      <c r="CX764" s="390"/>
      <c r="CY764" s="390"/>
      <c r="CZ764" s="390"/>
      <c r="DA764" s="390"/>
      <c r="DB764" s="390"/>
      <c r="DC764" s="390"/>
      <c r="DD764" s="390"/>
      <c r="DE764" s="390"/>
      <c r="DF764" s="390"/>
      <c r="DG764" s="390"/>
      <c r="DH764" s="390"/>
      <c r="DI764" s="390"/>
      <c r="DJ764" s="390"/>
      <c r="DK764" s="390"/>
      <c r="DL764" s="390"/>
      <c r="DM764" s="390"/>
      <c r="DN764" s="390"/>
      <c r="DO764" s="390"/>
      <c r="DP764" s="390"/>
      <c r="DQ764" s="390"/>
      <c r="DR764" s="390"/>
      <c r="DS764" s="390"/>
      <c r="DT764" s="390"/>
      <c r="DU764" s="390"/>
      <c r="DV764" s="390"/>
      <c r="DW764" s="390"/>
      <c r="DX764" s="390"/>
      <c r="DY764" s="390"/>
      <c r="DZ764" s="390"/>
      <c r="EA764" s="390"/>
      <c r="EB764" s="390"/>
    </row>
    <row r="765" spans="1:132" ht="14.25">
      <c r="A765" s="543" t="s">
        <v>148</v>
      </c>
      <c r="B765" s="428"/>
      <c r="C765" s="425">
        <f>'4a 1718 CS PC'!AP29</f>
        <v>1.3899999999999999E-2</v>
      </c>
      <c r="D765" s="425">
        <f>'4a 1718 CS PC'!AR29</f>
        <v>1.9599999999999999E-2</v>
      </c>
      <c r="E765" s="425">
        <f>'4b 1819 CS PC'!$AT29</f>
        <v>1.32E-2</v>
      </c>
      <c r="F765" s="425">
        <f>'4b 1819 CS PC'!AQ29</f>
        <v>1.8700000000000001E-2</v>
      </c>
      <c r="G765" s="425">
        <f>'4c 1920 CS PC'!AS29</f>
        <v>1.2999999999999999E-2</v>
      </c>
      <c r="H765" s="425">
        <f>'4c 1920 CS PC'!AP29</f>
        <v>1.8499999999999999E-2</v>
      </c>
      <c r="I765" s="425">
        <f>'4d 2021 CS PC'!AS29</f>
        <v>1.29E-2</v>
      </c>
      <c r="J765" s="425">
        <f>'4d 2021 CS PC'!AP29</f>
        <v>1.84E-2</v>
      </c>
      <c r="K765" s="425">
        <f>'4e 2122 CS PC'!AB29</f>
        <v>1.3100000000000001E-2</v>
      </c>
      <c r="L765" s="425"/>
      <c r="M765" s="396">
        <f t="shared" si="1658"/>
        <v>0</v>
      </c>
      <c r="N765" s="396">
        <f t="shared" si="1658"/>
        <v>0</v>
      </c>
      <c r="O765" s="396">
        <f t="shared" si="1658"/>
        <v>0</v>
      </c>
      <c r="P765" s="396">
        <f t="shared" si="1658"/>
        <v>0</v>
      </c>
      <c r="Q765" s="396">
        <f t="shared" si="1658"/>
        <v>2.3351999999999999</v>
      </c>
      <c r="R765" s="396">
        <f t="shared" si="1658"/>
        <v>0</v>
      </c>
      <c r="S765" s="396">
        <f t="shared" si="1658"/>
        <v>10.647399999999999</v>
      </c>
      <c r="T765" s="561"/>
      <c r="U765" s="410"/>
      <c r="V765" s="396">
        <f t="shared" si="1685"/>
        <v>7</v>
      </c>
      <c r="W765" s="396">
        <f t="shared" si="1672"/>
        <v>5</v>
      </c>
      <c r="X765" s="396">
        <f t="shared" si="1647"/>
        <v>0</v>
      </c>
      <c r="Y765" s="396">
        <f t="shared" si="1674"/>
        <v>3</v>
      </c>
      <c r="Z765" s="396">
        <f t="shared" si="1659"/>
        <v>13</v>
      </c>
      <c r="AA765" s="396">
        <f t="shared" si="1659"/>
        <v>4</v>
      </c>
      <c r="AB765" s="396">
        <f t="shared" si="1660"/>
        <v>4</v>
      </c>
      <c r="AC765" s="396">
        <f t="shared" si="1675"/>
        <v>0</v>
      </c>
      <c r="AD765" s="396">
        <f t="shared" si="1649"/>
        <v>1</v>
      </c>
      <c r="AE765" s="396">
        <f t="shared" si="1650"/>
        <v>0</v>
      </c>
      <c r="AF765" s="396">
        <f t="shared" si="1676"/>
        <v>3</v>
      </c>
      <c r="AG765" s="396">
        <f t="shared" si="1676"/>
        <v>9</v>
      </c>
      <c r="AH765" s="396">
        <f t="shared" si="1677"/>
        <v>0</v>
      </c>
      <c r="AI765" s="396">
        <f t="shared" si="1661"/>
        <v>1</v>
      </c>
      <c r="AJ765" s="396">
        <f t="shared" si="1662"/>
        <v>0</v>
      </c>
      <c r="AK765" s="396">
        <f t="shared" si="1661"/>
        <v>0</v>
      </c>
      <c r="AL765" s="396">
        <f t="shared" si="1677"/>
        <v>0</v>
      </c>
      <c r="AM765" s="487">
        <f>ROUNDUP(AM$738*$I765,0)</f>
        <v>2</v>
      </c>
      <c r="AN765" s="396">
        <f t="shared" si="1663"/>
        <v>0</v>
      </c>
      <c r="AO765" s="396">
        <f t="shared" si="1684"/>
        <v>0</v>
      </c>
      <c r="AP765" s="396">
        <f t="shared" si="1684"/>
        <v>0</v>
      </c>
      <c r="AQ765" s="396">
        <f t="shared" si="1684"/>
        <v>0</v>
      </c>
      <c r="AR765" s="396">
        <f t="shared" si="1684"/>
        <v>0</v>
      </c>
      <c r="AS765" s="396">
        <f t="shared" si="1684"/>
        <v>0</v>
      </c>
      <c r="AT765" s="396">
        <f t="shared" si="1684"/>
        <v>0</v>
      </c>
      <c r="AU765" s="396">
        <f t="shared" si="1684"/>
        <v>0</v>
      </c>
      <c r="AV765" s="396">
        <f t="shared" si="1684"/>
        <v>0</v>
      </c>
      <c r="AW765" s="396">
        <f t="shared" si="1684"/>
        <v>0</v>
      </c>
      <c r="AX765" s="396">
        <f t="shared" si="1684"/>
        <v>0</v>
      </c>
      <c r="AY765" s="396">
        <f t="shared" si="1684"/>
        <v>0</v>
      </c>
      <c r="AZ765" s="396">
        <f t="shared" si="1684"/>
        <v>0</v>
      </c>
      <c r="BA765" s="396">
        <f t="shared" si="1684"/>
        <v>0</v>
      </c>
      <c r="BB765" s="396">
        <f t="shared" si="1684"/>
        <v>0</v>
      </c>
      <c r="BC765" s="396">
        <f t="shared" si="1684"/>
        <v>0</v>
      </c>
      <c r="BD765" s="396">
        <f t="shared" si="1684"/>
        <v>0</v>
      </c>
      <c r="BE765" s="396">
        <f t="shared" si="1684"/>
        <v>0</v>
      </c>
      <c r="BF765" s="396">
        <f t="shared" si="1684"/>
        <v>0</v>
      </c>
      <c r="BG765" s="396">
        <f t="shared" si="1684"/>
        <v>0</v>
      </c>
      <c r="BH765" s="396">
        <f t="shared" si="1684"/>
        <v>0</v>
      </c>
      <c r="BI765" s="396">
        <f t="shared" si="1684"/>
        <v>0</v>
      </c>
      <c r="BJ765" s="396">
        <f t="shared" si="1684"/>
        <v>0</v>
      </c>
      <c r="BK765" s="396">
        <f t="shared" si="1684"/>
        <v>0</v>
      </c>
      <c r="BL765" s="396">
        <f t="shared" si="1684"/>
        <v>0</v>
      </c>
      <c r="BM765" s="396">
        <f t="shared" si="1684"/>
        <v>0</v>
      </c>
      <c r="BN765" s="396">
        <f t="shared" si="1684"/>
        <v>0</v>
      </c>
      <c r="BO765" s="396">
        <f t="shared" si="1684"/>
        <v>0</v>
      </c>
      <c r="BP765" s="396">
        <f t="shared" si="1684"/>
        <v>0</v>
      </c>
      <c r="BQ765" s="396">
        <f t="shared" si="1684"/>
        <v>0</v>
      </c>
      <c r="BR765" s="396">
        <f t="shared" si="1684"/>
        <v>0</v>
      </c>
      <c r="BS765" s="396">
        <f t="shared" si="1684"/>
        <v>0</v>
      </c>
      <c r="BT765" s="396">
        <f t="shared" si="1684"/>
        <v>0</v>
      </c>
      <c r="BU765" s="396">
        <f t="shared" si="1684"/>
        <v>0</v>
      </c>
      <c r="BV765" s="396">
        <f t="shared" si="1684"/>
        <v>0</v>
      </c>
      <c r="BW765" s="396"/>
      <c r="BX765" s="396">
        <f>ROUND(SUM(M765:BW765),0)</f>
        <v>65</v>
      </c>
      <c r="BY765" s="397"/>
      <c r="BZ765" s="397">
        <f t="shared" si="1655"/>
        <v>0</v>
      </c>
      <c r="CA765" s="544">
        <f t="shared" si="1665"/>
        <v>0</v>
      </c>
      <c r="CB765" s="544">
        <f>ROUND(SUMIF($M$1:$BV$1,CB$1,$M765:$BV765),0)</f>
        <v>20</v>
      </c>
      <c r="CC765" s="544">
        <f t="shared" si="1678"/>
        <v>25</v>
      </c>
      <c r="CD765" s="544">
        <f t="shared" si="1682"/>
        <v>17</v>
      </c>
      <c r="CE765" s="544">
        <f t="shared" si="1679"/>
        <v>3</v>
      </c>
      <c r="CF765" s="544">
        <f t="shared" si="1679"/>
        <v>0</v>
      </c>
      <c r="CG765" s="544">
        <f t="shared" si="1679"/>
        <v>0</v>
      </c>
      <c r="CH765" s="544">
        <f t="shared" si="1679"/>
        <v>0</v>
      </c>
      <c r="CI765" s="391"/>
      <c r="CJ765" s="544">
        <f t="shared" si="1680"/>
        <v>2</v>
      </c>
      <c r="CK765" s="544">
        <f t="shared" si="1680"/>
        <v>26</v>
      </c>
      <c r="CL765" s="544">
        <f t="shared" si="1680"/>
        <v>22</v>
      </c>
      <c r="CM765" s="544">
        <f t="shared" si="1683"/>
        <v>13</v>
      </c>
      <c r="CN765" s="544">
        <f t="shared" si="1681"/>
        <v>2</v>
      </c>
      <c r="CO765" s="544">
        <f t="shared" si="1681"/>
        <v>0</v>
      </c>
      <c r="CP765" s="544">
        <f t="shared" si="1681"/>
        <v>0</v>
      </c>
      <c r="CQ765" s="544">
        <f t="shared" si="1681"/>
        <v>0</v>
      </c>
      <c r="CR765" s="398">
        <f t="shared" si="1667"/>
        <v>0</v>
      </c>
      <c r="CV765" s="390"/>
      <c r="CW765" s="390"/>
      <c r="CX765" s="390"/>
      <c r="CY765" s="390"/>
      <c r="CZ765" s="390"/>
      <c r="DA765" s="390"/>
      <c r="DB765" s="390"/>
      <c r="DC765" s="390"/>
      <c r="DD765" s="390"/>
      <c r="DE765" s="390"/>
      <c r="DF765" s="390"/>
      <c r="DG765" s="390"/>
      <c r="DH765" s="390"/>
      <c r="DI765" s="390"/>
      <c r="DJ765" s="390"/>
      <c r="DK765" s="390"/>
      <c r="DL765" s="390"/>
      <c r="DM765" s="390"/>
      <c r="DN765" s="390"/>
      <c r="DO765" s="390"/>
      <c r="DP765" s="390"/>
      <c r="DQ765" s="390"/>
      <c r="DR765" s="390"/>
      <c r="DS765" s="390"/>
      <c r="DT765" s="390"/>
      <c r="DU765" s="390"/>
      <c r="DV765" s="390"/>
      <c r="DW765" s="390"/>
      <c r="DX765" s="390"/>
      <c r="DY765" s="390"/>
      <c r="DZ765" s="390"/>
      <c r="EA765" s="390"/>
      <c r="EB765" s="390"/>
    </row>
    <row r="766" spans="1:132" ht="14.25">
      <c r="A766" s="543" t="s">
        <v>149</v>
      </c>
      <c r="B766" s="428"/>
      <c r="C766" s="425">
        <f>'4a 1718 CS PC'!AP30</f>
        <v>2.2000000000000001E-3</v>
      </c>
      <c r="D766" s="425">
        <f>'4a 1718 CS PC'!AR30</f>
        <v>3.2000000000000002E-3</v>
      </c>
      <c r="E766" s="425">
        <f>'4b 1819 CS PC'!$AT30</f>
        <v>2.0999999999999999E-3</v>
      </c>
      <c r="F766" s="425">
        <f>'4b 1819 CS PC'!AQ30</f>
        <v>3.0000000000000001E-3</v>
      </c>
      <c r="G766" s="425">
        <f>'4c 1920 CS PC'!AS30</f>
        <v>2.2000000000000001E-3</v>
      </c>
      <c r="H766" s="425">
        <f>'4c 1920 CS PC'!AP30</f>
        <v>3.0999999999999999E-3</v>
      </c>
      <c r="I766" s="425">
        <f>'4d 2021 CS PC'!AS30</f>
        <v>2.2000000000000001E-3</v>
      </c>
      <c r="J766" s="425">
        <f>'4d 2021 CS PC'!AP30</f>
        <v>3.2000000000000002E-3</v>
      </c>
      <c r="K766" s="425">
        <f>'4e 2122 CS PC'!AB30</f>
        <v>2.2000000000000001E-3</v>
      </c>
      <c r="L766" s="425"/>
      <c r="M766" s="396">
        <f t="shared" si="1658"/>
        <v>0</v>
      </c>
      <c r="N766" s="396">
        <f t="shared" si="1658"/>
        <v>0</v>
      </c>
      <c r="O766" s="396">
        <f t="shared" si="1658"/>
        <v>0</v>
      </c>
      <c r="P766" s="396">
        <f t="shared" si="1658"/>
        <v>0</v>
      </c>
      <c r="Q766" s="396">
        <f t="shared" si="1658"/>
        <v>0.36960000000000004</v>
      </c>
      <c r="R766" s="396">
        <f t="shared" si="1658"/>
        <v>0</v>
      </c>
      <c r="S766" s="396">
        <f t="shared" si="1658"/>
        <v>1.6852</v>
      </c>
      <c r="T766" s="410"/>
      <c r="U766" s="410"/>
      <c r="V766" s="396">
        <f t="shared" si="1685"/>
        <v>1</v>
      </c>
      <c r="W766" s="396">
        <f t="shared" si="1672"/>
        <v>1</v>
      </c>
      <c r="X766" s="396">
        <f t="shared" si="1647"/>
        <v>0</v>
      </c>
      <c r="Y766" s="396">
        <f t="shared" si="1674"/>
        <v>1</v>
      </c>
      <c r="Z766" s="396">
        <f t="shared" si="1659"/>
        <v>2</v>
      </c>
      <c r="AA766" s="396">
        <f t="shared" si="1659"/>
        <v>1</v>
      </c>
      <c r="AB766" s="396">
        <f t="shared" si="1660"/>
        <v>1</v>
      </c>
      <c r="AC766" s="396">
        <f t="shared" si="1675"/>
        <v>0</v>
      </c>
      <c r="AD766" s="396">
        <f t="shared" si="1649"/>
        <v>0</v>
      </c>
      <c r="AE766" s="396">
        <f t="shared" si="1650"/>
        <v>0</v>
      </c>
      <c r="AF766" s="396">
        <f t="shared" si="1676"/>
        <v>1</v>
      </c>
      <c r="AG766" s="396">
        <f t="shared" si="1676"/>
        <v>2</v>
      </c>
      <c r="AH766" s="396">
        <f t="shared" si="1677"/>
        <v>0</v>
      </c>
      <c r="AI766" s="396">
        <f t="shared" si="1661"/>
        <v>0</v>
      </c>
      <c r="AJ766" s="396">
        <f t="shared" si="1662"/>
        <v>0</v>
      </c>
      <c r="AK766" s="396">
        <f t="shared" si="1661"/>
        <v>0</v>
      </c>
      <c r="AL766" s="396">
        <f t="shared" si="1677"/>
        <v>0</v>
      </c>
      <c r="AM766" s="396">
        <f t="shared" si="1677"/>
        <v>0</v>
      </c>
      <c r="AN766" s="396">
        <f t="shared" si="1663"/>
        <v>0</v>
      </c>
      <c r="AO766" s="396">
        <f t="shared" si="1684"/>
        <v>0</v>
      </c>
      <c r="AP766" s="396">
        <f t="shared" si="1684"/>
        <v>0</v>
      </c>
      <c r="AQ766" s="396">
        <f t="shared" si="1684"/>
        <v>0</v>
      </c>
      <c r="AR766" s="396">
        <f t="shared" si="1684"/>
        <v>0</v>
      </c>
      <c r="AS766" s="396">
        <f t="shared" si="1684"/>
        <v>0</v>
      </c>
      <c r="AT766" s="396">
        <f t="shared" si="1684"/>
        <v>0</v>
      </c>
      <c r="AU766" s="396">
        <f t="shared" si="1684"/>
        <v>0</v>
      </c>
      <c r="AV766" s="396">
        <f t="shared" si="1684"/>
        <v>0</v>
      </c>
      <c r="AW766" s="396">
        <f t="shared" si="1684"/>
        <v>0</v>
      </c>
      <c r="AX766" s="396">
        <f t="shared" si="1684"/>
        <v>0</v>
      </c>
      <c r="AY766" s="396">
        <f t="shared" si="1684"/>
        <v>0</v>
      </c>
      <c r="AZ766" s="396">
        <f t="shared" si="1684"/>
        <v>0</v>
      </c>
      <c r="BA766" s="396">
        <f t="shared" si="1684"/>
        <v>0</v>
      </c>
      <c r="BB766" s="396">
        <f t="shared" si="1684"/>
        <v>0</v>
      </c>
      <c r="BC766" s="396">
        <f t="shared" si="1684"/>
        <v>0</v>
      </c>
      <c r="BD766" s="396">
        <f t="shared" si="1684"/>
        <v>0</v>
      </c>
      <c r="BE766" s="396">
        <f t="shared" si="1684"/>
        <v>0</v>
      </c>
      <c r="BF766" s="396">
        <f t="shared" si="1684"/>
        <v>0</v>
      </c>
      <c r="BG766" s="396">
        <f t="shared" si="1684"/>
        <v>0</v>
      </c>
      <c r="BH766" s="396">
        <f t="shared" si="1684"/>
        <v>0</v>
      </c>
      <c r="BI766" s="396">
        <f t="shared" si="1684"/>
        <v>0</v>
      </c>
      <c r="BJ766" s="396">
        <f t="shared" si="1684"/>
        <v>0</v>
      </c>
      <c r="BK766" s="396">
        <f t="shared" si="1684"/>
        <v>0</v>
      </c>
      <c r="BL766" s="396">
        <f t="shared" si="1684"/>
        <v>0</v>
      </c>
      <c r="BM766" s="396">
        <f t="shared" si="1684"/>
        <v>0</v>
      </c>
      <c r="BN766" s="396">
        <f t="shared" si="1684"/>
        <v>0</v>
      </c>
      <c r="BO766" s="396">
        <f t="shared" si="1684"/>
        <v>0</v>
      </c>
      <c r="BP766" s="396">
        <f t="shared" si="1684"/>
        <v>0</v>
      </c>
      <c r="BQ766" s="396">
        <f t="shared" si="1684"/>
        <v>0</v>
      </c>
      <c r="BR766" s="396">
        <f t="shared" si="1684"/>
        <v>0</v>
      </c>
      <c r="BS766" s="396">
        <f t="shared" si="1684"/>
        <v>0</v>
      </c>
      <c r="BT766" s="396">
        <f t="shared" si="1684"/>
        <v>0</v>
      </c>
      <c r="BU766" s="396">
        <f t="shared" si="1684"/>
        <v>0</v>
      </c>
      <c r="BV766" s="396">
        <f t="shared" si="1684"/>
        <v>0</v>
      </c>
      <c r="BW766" s="396"/>
      <c r="BX766" s="396">
        <f>ROUND(SUM(M766:BW766),0)</f>
        <v>12</v>
      </c>
      <c r="BY766" s="397"/>
      <c r="BZ766" s="397">
        <f t="shared" si="1655"/>
        <v>0</v>
      </c>
      <c r="CA766" s="544">
        <f t="shared" si="1665"/>
        <v>0</v>
      </c>
      <c r="CB766" s="544">
        <f>ROUND(SUMIF($M$1:$BV$1,CB$1,$M766:$BV766),0)</f>
        <v>3</v>
      </c>
      <c r="CC766" s="544">
        <f t="shared" si="1678"/>
        <v>5</v>
      </c>
      <c r="CD766" s="544">
        <f t="shared" si="1682"/>
        <v>4</v>
      </c>
      <c r="CE766" s="544">
        <f t="shared" si="1679"/>
        <v>0</v>
      </c>
      <c r="CF766" s="544">
        <f t="shared" si="1679"/>
        <v>0</v>
      </c>
      <c r="CG766" s="544">
        <f t="shared" si="1679"/>
        <v>0</v>
      </c>
      <c r="CH766" s="544">
        <f t="shared" si="1679"/>
        <v>0</v>
      </c>
      <c r="CI766" s="391"/>
      <c r="CJ766" s="544">
        <f t="shared" si="1680"/>
        <v>0</v>
      </c>
      <c r="CK766" s="544">
        <f t="shared" si="1680"/>
        <v>5</v>
      </c>
      <c r="CL766" s="544">
        <f t="shared" si="1680"/>
        <v>4</v>
      </c>
      <c r="CM766" s="544">
        <f t="shared" si="1683"/>
        <v>3</v>
      </c>
      <c r="CN766" s="544">
        <f t="shared" si="1681"/>
        <v>0</v>
      </c>
      <c r="CO766" s="544">
        <f t="shared" si="1681"/>
        <v>0</v>
      </c>
      <c r="CP766" s="544">
        <f t="shared" si="1681"/>
        <v>0</v>
      </c>
      <c r="CQ766" s="544">
        <f t="shared" si="1681"/>
        <v>0</v>
      </c>
      <c r="CR766" s="398">
        <f t="shared" si="1667"/>
        <v>0</v>
      </c>
      <c r="CV766" s="390"/>
      <c r="CW766" s="390"/>
      <c r="CX766" s="390"/>
      <c r="CY766" s="390"/>
      <c r="CZ766" s="390"/>
      <c r="DA766" s="390"/>
      <c r="DB766" s="390"/>
      <c r="DC766" s="390"/>
      <c r="DD766" s="390"/>
      <c r="DE766" s="390"/>
      <c r="DF766" s="390"/>
      <c r="DG766" s="390"/>
      <c r="DH766" s="390"/>
      <c r="DI766" s="390"/>
      <c r="DJ766" s="390"/>
      <c r="DK766" s="390"/>
      <c r="DL766" s="390"/>
      <c r="DM766" s="390"/>
      <c r="DN766" s="390"/>
      <c r="DO766" s="390"/>
      <c r="DP766" s="390"/>
      <c r="DQ766" s="390"/>
      <c r="DR766" s="390"/>
      <c r="DS766" s="390"/>
      <c r="DT766" s="390"/>
      <c r="DU766" s="390"/>
      <c r="DV766" s="390"/>
      <c r="DW766" s="390"/>
      <c r="DX766" s="390"/>
      <c r="DY766" s="390"/>
      <c r="DZ766" s="390"/>
      <c r="EA766" s="390"/>
      <c r="EB766" s="390"/>
    </row>
    <row r="767" spans="1:132" ht="14.25">
      <c r="A767" s="543" t="s">
        <v>150</v>
      </c>
      <c r="B767" s="428"/>
      <c r="C767" s="425">
        <f>'4a 1718 CS PC'!AP31</f>
        <v>1.9E-3</v>
      </c>
      <c r="D767" s="425">
        <f>'4a 1718 CS PC'!AR31</f>
        <v>2.7000000000000001E-3</v>
      </c>
      <c r="E767" s="425">
        <f>'4b 1819 CS PC'!$AT31</f>
        <v>1.9E-3</v>
      </c>
      <c r="F767" s="425">
        <f>'4b 1819 CS PC'!AQ31</f>
        <v>2.7000000000000001E-3</v>
      </c>
      <c r="G767" s="425">
        <f>'4c 1920 CS PC'!AS31</f>
        <v>1.9E-3</v>
      </c>
      <c r="H767" s="425">
        <f>'4c 1920 CS PC'!AP31</f>
        <v>2.7000000000000001E-3</v>
      </c>
      <c r="I767" s="425">
        <f>'4d 2021 CS PC'!AS31</f>
        <v>1.9E-3</v>
      </c>
      <c r="J767" s="425">
        <f>'4d 2021 CS PC'!AP31</f>
        <v>2.7000000000000001E-3</v>
      </c>
      <c r="K767" s="425">
        <f>'4e 2122 CS PC'!AB31</f>
        <v>1.9E-3</v>
      </c>
      <c r="L767" s="425"/>
      <c r="M767" s="396">
        <f t="shared" si="1658"/>
        <v>0</v>
      </c>
      <c r="N767" s="396">
        <f t="shared" si="1658"/>
        <v>0</v>
      </c>
      <c r="O767" s="396">
        <f t="shared" si="1658"/>
        <v>0</v>
      </c>
      <c r="P767" s="396">
        <f t="shared" si="1658"/>
        <v>0</v>
      </c>
      <c r="Q767" s="396">
        <f t="shared" si="1658"/>
        <v>0.31919999999999998</v>
      </c>
      <c r="R767" s="396">
        <f t="shared" si="1658"/>
        <v>0</v>
      </c>
      <c r="S767" s="396">
        <f t="shared" si="1658"/>
        <v>1.4554</v>
      </c>
      <c r="T767" s="410"/>
      <c r="U767" s="410"/>
      <c r="V767" s="396">
        <f t="shared" si="1685"/>
        <v>1</v>
      </c>
      <c r="W767" s="396">
        <f t="shared" si="1672"/>
        <v>1</v>
      </c>
      <c r="X767" s="396">
        <f t="shared" si="1647"/>
        <v>0</v>
      </c>
      <c r="Y767" s="396">
        <f t="shared" si="1674"/>
        <v>0</v>
      </c>
      <c r="Z767" s="396">
        <f t="shared" si="1659"/>
        <v>2</v>
      </c>
      <c r="AA767" s="396">
        <f t="shared" si="1659"/>
        <v>1</v>
      </c>
      <c r="AB767" s="396">
        <f t="shared" si="1660"/>
        <v>1</v>
      </c>
      <c r="AC767" s="396">
        <f t="shared" si="1675"/>
        <v>0</v>
      </c>
      <c r="AD767" s="396">
        <f t="shared" si="1649"/>
        <v>0</v>
      </c>
      <c r="AE767" s="396">
        <f t="shared" si="1650"/>
        <v>0</v>
      </c>
      <c r="AF767" s="396">
        <f t="shared" si="1676"/>
        <v>0</v>
      </c>
      <c r="AG767" s="396">
        <f t="shared" si="1676"/>
        <v>1</v>
      </c>
      <c r="AH767" s="396">
        <f t="shared" si="1677"/>
        <v>0</v>
      </c>
      <c r="AI767" s="396">
        <f t="shared" si="1661"/>
        <v>0</v>
      </c>
      <c r="AJ767" s="396">
        <f t="shared" si="1662"/>
        <v>0</v>
      </c>
      <c r="AK767" s="396">
        <f t="shared" si="1661"/>
        <v>0</v>
      </c>
      <c r="AL767" s="396">
        <f t="shared" si="1677"/>
        <v>0</v>
      </c>
      <c r="AM767" s="396">
        <f t="shared" si="1677"/>
        <v>0</v>
      </c>
      <c r="AN767" s="396">
        <f t="shared" si="1663"/>
        <v>0</v>
      </c>
      <c r="AO767" s="396">
        <f t="shared" si="1684"/>
        <v>0</v>
      </c>
      <c r="AP767" s="396">
        <f t="shared" si="1684"/>
        <v>0</v>
      </c>
      <c r="AQ767" s="396">
        <f t="shared" si="1684"/>
        <v>0</v>
      </c>
      <c r="AR767" s="396">
        <f t="shared" si="1684"/>
        <v>0</v>
      </c>
      <c r="AS767" s="396">
        <f t="shared" si="1684"/>
        <v>0</v>
      </c>
      <c r="AT767" s="396">
        <f t="shared" si="1684"/>
        <v>0</v>
      </c>
      <c r="AU767" s="396">
        <f t="shared" si="1684"/>
        <v>0</v>
      </c>
      <c r="AV767" s="396">
        <f t="shared" si="1684"/>
        <v>0</v>
      </c>
      <c r="AW767" s="396">
        <f t="shared" si="1684"/>
        <v>0</v>
      </c>
      <c r="AX767" s="396">
        <f t="shared" si="1684"/>
        <v>0</v>
      </c>
      <c r="AY767" s="396">
        <f t="shared" si="1684"/>
        <v>0</v>
      </c>
      <c r="AZ767" s="396">
        <f t="shared" si="1684"/>
        <v>0</v>
      </c>
      <c r="BA767" s="396">
        <f t="shared" si="1684"/>
        <v>0</v>
      </c>
      <c r="BB767" s="396">
        <f t="shared" si="1684"/>
        <v>0</v>
      </c>
      <c r="BC767" s="396">
        <f t="shared" si="1684"/>
        <v>0</v>
      </c>
      <c r="BD767" s="396">
        <f t="shared" si="1684"/>
        <v>0</v>
      </c>
      <c r="BE767" s="396">
        <f t="shared" si="1684"/>
        <v>0</v>
      </c>
      <c r="BF767" s="396">
        <f t="shared" si="1684"/>
        <v>0</v>
      </c>
      <c r="BG767" s="396">
        <f t="shared" si="1684"/>
        <v>0</v>
      </c>
      <c r="BH767" s="396">
        <f t="shared" si="1684"/>
        <v>0</v>
      </c>
      <c r="BI767" s="396">
        <f t="shared" si="1684"/>
        <v>0</v>
      </c>
      <c r="BJ767" s="396">
        <f t="shared" si="1684"/>
        <v>0</v>
      </c>
      <c r="BK767" s="396">
        <f t="shared" si="1684"/>
        <v>0</v>
      </c>
      <c r="BL767" s="396">
        <f t="shared" si="1684"/>
        <v>0</v>
      </c>
      <c r="BM767" s="396">
        <f t="shared" si="1684"/>
        <v>0</v>
      </c>
      <c r="BN767" s="396">
        <f t="shared" si="1684"/>
        <v>0</v>
      </c>
      <c r="BO767" s="396">
        <f t="shared" si="1684"/>
        <v>0</v>
      </c>
      <c r="BP767" s="396">
        <f t="shared" si="1684"/>
        <v>0</v>
      </c>
      <c r="BQ767" s="396">
        <f t="shared" si="1684"/>
        <v>0</v>
      </c>
      <c r="BR767" s="396">
        <f t="shared" si="1684"/>
        <v>0</v>
      </c>
      <c r="BS767" s="396">
        <f t="shared" si="1684"/>
        <v>0</v>
      </c>
      <c r="BT767" s="396">
        <f t="shared" si="1684"/>
        <v>0</v>
      </c>
      <c r="BU767" s="396">
        <f t="shared" si="1684"/>
        <v>0</v>
      </c>
      <c r="BV767" s="396">
        <f t="shared" si="1684"/>
        <v>0</v>
      </c>
      <c r="BW767" s="396"/>
      <c r="BX767" s="487">
        <f>ROUNDDOWN(SUM(M767:BW767),0)</f>
        <v>8</v>
      </c>
      <c r="BY767" s="397"/>
      <c r="BZ767" s="397">
        <f t="shared" si="1655"/>
        <v>0</v>
      </c>
      <c r="CA767" s="544">
        <f t="shared" si="1665"/>
        <v>0</v>
      </c>
      <c r="CB767" s="567">
        <f>ROUNDDOWN(SUMIF($M$1:$BV$1,CB$1,$M767:$BV767),0)</f>
        <v>2</v>
      </c>
      <c r="CC767" s="544">
        <f t="shared" si="1678"/>
        <v>4</v>
      </c>
      <c r="CD767" s="544">
        <f t="shared" si="1682"/>
        <v>2</v>
      </c>
      <c r="CE767" s="544">
        <f t="shared" si="1679"/>
        <v>0</v>
      </c>
      <c r="CF767" s="544">
        <f t="shared" si="1679"/>
        <v>0</v>
      </c>
      <c r="CG767" s="544">
        <f t="shared" si="1679"/>
        <v>0</v>
      </c>
      <c r="CH767" s="544">
        <f t="shared" si="1679"/>
        <v>0</v>
      </c>
      <c r="CI767" s="391"/>
      <c r="CJ767" s="544">
        <f t="shared" si="1680"/>
        <v>0</v>
      </c>
      <c r="CK767" s="544">
        <f t="shared" si="1680"/>
        <v>3</v>
      </c>
      <c r="CL767" s="544">
        <f t="shared" si="1680"/>
        <v>4</v>
      </c>
      <c r="CM767" s="544">
        <f t="shared" si="1683"/>
        <v>1</v>
      </c>
      <c r="CN767" s="544">
        <f t="shared" si="1681"/>
        <v>0</v>
      </c>
      <c r="CO767" s="544">
        <f t="shared" si="1681"/>
        <v>0</v>
      </c>
      <c r="CP767" s="544">
        <f t="shared" si="1681"/>
        <v>0</v>
      </c>
      <c r="CQ767" s="544">
        <f t="shared" si="1681"/>
        <v>0</v>
      </c>
      <c r="CR767" s="398">
        <f t="shared" si="1667"/>
        <v>0</v>
      </c>
      <c r="CV767" s="390"/>
      <c r="CW767" s="390"/>
      <c r="CX767" s="390"/>
      <c r="CY767" s="390"/>
      <c r="CZ767" s="390"/>
      <c r="DA767" s="390"/>
      <c r="DB767" s="390"/>
      <c r="DC767" s="390"/>
      <c r="DD767" s="390"/>
      <c r="DE767" s="390"/>
      <c r="DF767" s="390"/>
      <c r="DG767" s="390"/>
      <c r="DH767" s="390"/>
      <c r="DI767" s="390"/>
      <c r="DJ767" s="390"/>
      <c r="DK767" s="390"/>
      <c r="DL767" s="390"/>
      <c r="DM767" s="390"/>
      <c r="DN767" s="390"/>
      <c r="DO767" s="390"/>
      <c r="DP767" s="390"/>
      <c r="DQ767" s="390"/>
      <c r="DR767" s="390"/>
      <c r="DS767" s="390"/>
      <c r="DT767" s="390"/>
      <c r="DU767" s="390"/>
      <c r="DV767" s="390"/>
      <c r="DW767" s="390"/>
      <c r="DX767" s="390"/>
      <c r="DY767" s="390"/>
      <c r="DZ767" s="390"/>
      <c r="EA767" s="390"/>
      <c r="EB767" s="390"/>
    </row>
    <row r="768" spans="1:132" ht="14.25">
      <c r="A768" s="543" t="s">
        <v>151</v>
      </c>
      <c r="B768" s="428"/>
      <c r="C768" s="425">
        <f>'4a 1718 CS PC'!AP32</f>
        <v>6.59E-2</v>
      </c>
      <c r="D768" s="425">
        <f>'4a 1718 CS PC'!AR32</f>
        <v>9.2799999999999994E-2</v>
      </c>
      <c r="E768" s="425">
        <f>'4b 1819 CS PC'!$AT32</f>
        <v>6.2799999999999995E-2</v>
      </c>
      <c r="F768" s="425">
        <f>'4b 1819 CS PC'!AQ32</f>
        <v>8.8999999999999996E-2</v>
      </c>
      <c r="G768" s="425">
        <f>'4c 1920 CS PC'!AS32</f>
        <v>6.1800000000000001E-2</v>
      </c>
      <c r="H768" s="425">
        <f>'4c 1920 CS PC'!AP32</f>
        <v>8.7800000000000003E-2</v>
      </c>
      <c r="I768" s="425">
        <f>'4d 2021 CS PC'!AS32</f>
        <v>6.2799999999999995E-2</v>
      </c>
      <c r="J768" s="425">
        <f>'4d 2021 CS PC'!AP32</f>
        <v>8.9800000000000005E-2</v>
      </c>
      <c r="K768" s="425">
        <f>'4e 2122 CS PC'!AB32</f>
        <v>6.4199999999999993E-2</v>
      </c>
      <c r="L768" s="425"/>
      <c r="M768" s="396">
        <f t="shared" si="1658"/>
        <v>0</v>
      </c>
      <c r="N768" s="396">
        <f t="shared" si="1658"/>
        <v>0</v>
      </c>
      <c r="O768" s="396">
        <f t="shared" si="1658"/>
        <v>0</v>
      </c>
      <c r="P768" s="396">
        <f t="shared" si="1658"/>
        <v>0</v>
      </c>
      <c r="Q768" s="396">
        <f t="shared" si="1658"/>
        <v>11.071199999999999</v>
      </c>
      <c r="R768" s="396">
        <f t="shared" si="1658"/>
        <v>0</v>
      </c>
      <c r="S768" s="396">
        <f t="shared" si="1658"/>
        <v>50.479399999999998</v>
      </c>
      <c r="T768" s="410"/>
      <c r="U768" s="410"/>
      <c r="V768" s="396">
        <f t="shared" si="1685"/>
        <v>32</v>
      </c>
      <c r="W768" s="396">
        <f t="shared" si="1672"/>
        <v>25</v>
      </c>
      <c r="X768" s="396">
        <f t="shared" si="1647"/>
        <v>0</v>
      </c>
      <c r="Y768" s="396">
        <f t="shared" si="1674"/>
        <v>16</v>
      </c>
      <c r="Z768" s="396">
        <f t="shared" si="1659"/>
        <v>62</v>
      </c>
      <c r="AA768" s="396">
        <f t="shared" si="1659"/>
        <v>17</v>
      </c>
      <c r="AB768" s="396">
        <f t="shared" si="1660"/>
        <v>20</v>
      </c>
      <c r="AC768" s="396">
        <f t="shared" si="1675"/>
        <v>0</v>
      </c>
      <c r="AD768" s="396">
        <f t="shared" si="1649"/>
        <v>5</v>
      </c>
      <c r="AE768" s="396">
        <f t="shared" si="1650"/>
        <v>0</v>
      </c>
      <c r="AF768" s="396">
        <f t="shared" si="1676"/>
        <v>15</v>
      </c>
      <c r="AG768" s="396">
        <f t="shared" si="1676"/>
        <v>44</v>
      </c>
      <c r="AH768" s="396">
        <f t="shared" si="1677"/>
        <v>1</v>
      </c>
      <c r="AI768" s="396">
        <f t="shared" si="1661"/>
        <v>5</v>
      </c>
      <c r="AJ768" s="396">
        <f t="shared" si="1662"/>
        <v>0</v>
      </c>
      <c r="AK768" s="396">
        <f t="shared" si="1661"/>
        <v>0</v>
      </c>
      <c r="AL768" s="396">
        <f t="shared" si="1677"/>
        <v>0</v>
      </c>
      <c r="AM768" s="396">
        <f t="shared" si="1677"/>
        <v>6</v>
      </c>
      <c r="AN768" s="396">
        <f t="shared" si="1663"/>
        <v>0</v>
      </c>
      <c r="AO768" s="396">
        <f t="shared" si="1684"/>
        <v>0</v>
      </c>
      <c r="AP768" s="396">
        <f t="shared" si="1684"/>
        <v>0</v>
      </c>
      <c r="AQ768" s="396">
        <f t="shared" si="1684"/>
        <v>0</v>
      </c>
      <c r="AR768" s="396">
        <f t="shared" si="1684"/>
        <v>0</v>
      </c>
      <c r="AS768" s="396">
        <f t="shared" si="1684"/>
        <v>0</v>
      </c>
      <c r="AT768" s="396">
        <f t="shared" si="1684"/>
        <v>0</v>
      </c>
      <c r="AU768" s="396">
        <f t="shared" si="1684"/>
        <v>0</v>
      </c>
      <c r="AV768" s="396">
        <f t="shared" si="1684"/>
        <v>0</v>
      </c>
      <c r="AW768" s="396">
        <f t="shared" si="1684"/>
        <v>0</v>
      </c>
      <c r="AX768" s="396">
        <f t="shared" si="1684"/>
        <v>0</v>
      </c>
      <c r="AY768" s="396">
        <f t="shared" si="1684"/>
        <v>0</v>
      </c>
      <c r="AZ768" s="396">
        <f t="shared" si="1684"/>
        <v>0</v>
      </c>
      <c r="BA768" s="396">
        <f t="shared" si="1684"/>
        <v>0</v>
      </c>
      <c r="BB768" s="396">
        <f t="shared" si="1684"/>
        <v>0</v>
      </c>
      <c r="BC768" s="396">
        <f t="shared" si="1684"/>
        <v>0</v>
      </c>
      <c r="BD768" s="396">
        <f t="shared" si="1684"/>
        <v>0</v>
      </c>
      <c r="BE768" s="396">
        <f t="shared" si="1684"/>
        <v>0</v>
      </c>
      <c r="BF768" s="396">
        <f t="shared" si="1684"/>
        <v>0</v>
      </c>
      <c r="BG768" s="396">
        <f t="shared" si="1684"/>
        <v>0</v>
      </c>
      <c r="BH768" s="396">
        <f t="shared" ref="AO768:BV775" si="1686">ROUND(BH$738*$K768,0)</f>
        <v>0</v>
      </c>
      <c r="BI768" s="396">
        <f t="shared" si="1686"/>
        <v>0</v>
      </c>
      <c r="BJ768" s="396">
        <f t="shared" si="1686"/>
        <v>0</v>
      </c>
      <c r="BK768" s="396">
        <f t="shared" si="1686"/>
        <v>0</v>
      </c>
      <c r="BL768" s="396">
        <f t="shared" si="1686"/>
        <v>0</v>
      </c>
      <c r="BM768" s="396">
        <f t="shared" si="1686"/>
        <v>0</v>
      </c>
      <c r="BN768" s="396">
        <f t="shared" si="1686"/>
        <v>0</v>
      </c>
      <c r="BO768" s="396">
        <f t="shared" si="1686"/>
        <v>0</v>
      </c>
      <c r="BP768" s="396">
        <f t="shared" si="1686"/>
        <v>0</v>
      </c>
      <c r="BQ768" s="396">
        <f t="shared" si="1686"/>
        <v>0</v>
      </c>
      <c r="BR768" s="396">
        <f t="shared" si="1686"/>
        <v>0</v>
      </c>
      <c r="BS768" s="396">
        <f t="shared" si="1686"/>
        <v>0</v>
      </c>
      <c r="BT768" s="396">
        <f t="shared" si="1686"/>
        <v>0</v>
      </c>
      <c r="BU768" s="396">
        <f t="shared" si="1686"/>
        <v>0</v>
      </c>
      <c r="BV768" s="396">
        <f t="shared" si="1686"/>
        <v>0</v>
      </c>
      <c r="BW768" s="396"/>
      <c r="BX768" s="487">
        <f>ROUNDDOWN(SUM(M768:BW768),0)</f>
        <v>309</v>
      </c>
      <c r="BY768" s="397"/>
      <c r="BZ768" s="397">
        <f t="shared" si="1655"/>
        <v>0</v>
      </c>
      <c r="CA768" s="544">
        <f t="shared" si="1665"/>
        <v>0</v>
      </c>
      <c r="CB768" s="567">
        <f>ROUNDDOWN(SUMIF($M$1:$BV$1,CB$1,$M768:$BV768),0)</f>
        <v>93</v>
      </c>
      <c r="CC768" s="544">
        <f t="shared" si="1678"/>
        <v>120</v>
      </c>
      <c r="CD768" s="544">
        <f t="shared" si="1682"/>
        <v>84</v>
      </c>
      <c r="CE768" s="544">
        <f t="shared" si="1679"/>
        <v>12</v>
      </c>
      <c r="CF768" s="544">
        <f t="shared" si="1679"/>
        <v>0</v>
      </c>
      <c r="CG768" s="544">
        <f t="shared" si="1679"/>
        <v>0</v>
      </c>
      <c r="CH768" s="544">
        <f t="shared" si="1679"/>
        <v>0</v>
      </c>
      <c r="CI768" s="391"/>
      <c r="CJ768" s="544">
        <f t="shared" si="1680"/>
        <v>11</v>
      </c>
      <c r="CK768" s="544">
        <f t="shared" si="1680"/>
        <v>123</v>
      </c>
      <c r="CL768" s="544">
        <f t="shared" si="1680"/>
        <v>104</v>
      </c>
      <c r="CM768" s="544">
        <f t="shared" si="1683"/>
        <v>65</v>
      </c>
      <c r="CN768" s="544">
        <f t="shared" si="1681"/>
        <v>6</v>
      </c>
      <c r="CO768" s="544">
        <f t="shared" si="1681"/>
        <v>0</v>
      </c>
      <c r="CP768" s="544">
        <f t="shared" si="1681"/>
        <v>0</v>
      </c>
      <c r="CQ768" s="544">
        <f t="shared" si="1681"/>
        <v>0</v>
      </c>
      <c r="CR768" s="398">
        <f t="shared" si="1667"/>
        <v>0</v>
      </c>
      <c r="CV768" s="390"/>
      <c r="CW768" s="390"/>
      <c r="CX768" s="390"/>
      <c r="CY768" s="390"/>
      <c r="CZ768" s="390"/>
      <c r="DA768" s="390"/>
      <c r="DB768" s="390"/>
      <c r="DC768" s="390"/>
      <c r="DD768" s="390"/>
      <c r="DE768" s="390"/>
      <c r="DF768" s="390"/>
      <c r="DG768" s="390"/>
      <c r="DH768" s="390"/>
      <c r="DI768" s="390"/>
      <c r="DJ768" s="390"/>
      <c r="DK768" s="390"/>
      <c r="DL768" s="390"/>
      <c r="DM768" s="390"/>
      <c r="DN768" s="390"/>
      <c r="DO768" s="390"/>
      <c r="DP768" s="390"/>
      <c r="DQ768" s="390"/>
      <c r="DR768" s="390"/>
      <c r="DS768" s="390"/>
      <c r="DT768" s="390"/>
      <c r="DU768" s="390"/>
      <c r="DV768" s="390"/>
      <c r="DW768" s="390"/>
      <c r="DX768" s="390"/>
      <c r="DY768" s="390"/>
      <c r="DZ768" s="390"/>
      <c r="EA768" s="390"/>
      <c r="EB768" s="390"/>
    </row>
    <row r="769" spans="1:132" ht="14.25">
      <c r="A769" s="543" t="s">
        <v>152</v>
      </c>
      <c r="B769" s="428"/>
      <c r="C769" s="425">
        <f>'4a 1718 CS PC'!AP33</f>
        <v>4.4999999999999997E-3</v>
      </c>
      <c r="D769" s="425">
        <f>'4a 1718 CS PC'!AR33</f>
        <v>6.4000000000000003E-3</v>
      </c>
      <c r="E769" s="425">
        <f>'4b 1819 CS PC'!$AT33</f>
        <v>4.4000000000000003E-3</v>
      </c>
      <c r="F769" s="425">
        <f>'4b 1819 CS PC'!AQ33</f>
        <v>6.1999999999999998E-3</v>
      </c>
      <c r="G769" s="425">
        <f>'4c 1920 CS PC'!AS33</f>
        <v>4.4000000000000003E-3</v>
      </c>
      <c r="H769" s="425">
        <f>'4c 1920 CS PC'!AP33</f>
        <v>6.1999999999999998E-3</v>
      </c>
      <c r="I769" s="425">
        <f>'4d 2021 CS PC'!AS33</f>
        <v>4.4000000000000003E-3</v>
      </c>
      <c r="J769" s="425">
        <f>'4d 2021 CS PC'!AP33</f>
        <v>6.3E-3</v>
      </c>
      <c r="K769" s="425">
        <f>'4e 2122 CS PC'!AB33</f>
        <v>4.5999999999999999E-3</v>
      </c>
      <c r="L769" s="425"/>
      <c r="M769" s="396">
        <f t="shared" si="1658"/>
        <v>0</v>
      </c>
      <c r="N769" s="396">
        <f t="shared" si="1658"/>
        <v>0</v>
      </c>
      <c r="O769" s="396">
        <f t="shared" si="1658"/>
        <v>0</v>
      </c>
      <c r="P769" s="396">
        <f t="shared" si="1658"/>
        <v>0</v>
      </c>
      <c r="Q769" s="396">
        <f t="shared" si="1658"/>
        <v>0.75599999999999989</v>
      </c>
      <c r="R769" s="396">
        <f t="shared" si="1658"/>
        <v>0</v>
      </c>
      <c r="S769" s="396">
        <f t="shared" si="1658"/>
        <v>3.4469999999999996</v>
      </c>
      <c r="T769" s="410"/>
      <c r="U769" s="410"/>
      <c r="V769" s="396">
        <f t="shared" si="1685"/>
        <v>2</v>
      </c>
      <c r="W769" s="396">
        <f t="shared" si="1672"/>
        <v>2</v>
      </c>
      <c r="X769" s="396">
        <f t="shared" si="1647"/>
        <v>0</v>
      </c>
      <c r="Y769" s="396">
        <f t="shared" si="1674"/>
        <v>1</v>
      </c>
      <c r="Z769" s="396">
        <f t="shared" si="1659"/>
        <v>4</v>
      </c>
      <c r="AA769" s="396">
        <f t="shared" si="1659"/>
        <v>1</v>
      </c>
      <c r="AB769" s="396">
        <f t="shared" si="1660"/>
        <v>1</v>
      </c>
      <c r="AC769" s="396">
        <f t="shared" si="1675"/>
        <v>0</v>
      </c>
      <c r="AD769" s="396">
        <f t="shared" si="1649"/>
        <v>0</v>
      </c>
      <c r="AE769" s="396">
        <f t="shared" si="1650"/>
        <v>0</v>
      </c>
      <c r="AF769" s="396">
        <f t="shared" si="1676"/>
        <v>1</v>
      </c>
      <c r="AG769" s="396">
        <f t="shared" si="1676"/>
        <v>3</v>
      </c>
      <c r="AH769" s="396">
        <f t="shared" ref="AH769:AM778" si="1687">ROUND(AH$738*$I769,0)</f>
        <v>0</v>
      </c>
      <c r="AI769" s="396">
        <f t="shared" si="1661"/>
        <v>0</v>
      </c>
      <c r="AJ769" s="396">
        <f t="shared" si="1662"/>
        <v>0</v>
      </c>
      <c r="AK769" s="396">
        <f t="shared" si="1661"/>
        <v>0</v>
      </c>
      <c r="AL769" s="396">
        <f t="shared" si="1687"/>
        <v>0</v>
      </c>
      <c r="AM769" s="396">
        <f t="shared" si="1687"/>
        <v>0</v>
      </c>
      <c r="AN769" s="396">
        <f t="shared" si="1663"/>
        <v>0</v>
      </c>
      <c r="AO769" s="396">
        <f t="shared" si="1686"/>
        <v>0</v>
      </c>
      <c r="AP769" s="396">
        <f t="shared" si="1686"/>
        <v>0</v>
      </c>
      <c r="AQ769" s="396">
        <f t="shared" si="1686"/>
        <v>0</v>
      </c>
      <c r="AR769" s="396">
        <f t="shared" si="1686"/>
        <v>0</v>
      </c>
      <c r="AS769" s="396">
        <f t="shared" si="1686"/>
        <v>0</v>
      </c>
      <c r="AT769" s="396">
        <f t="shared" si="1686"/>
        <v>0</v>
      </c>
      <c r="AU769" s="396">
        <f t="shared" si="1686"/>
        <v>0</v>
      </c>
      <c r="AV769" s="396">
        <f t="shared" si="1686"/>
        <v>0</v>
      </c>
      <c r="AW769" s="396">
        <f t="shared" si="1686"/>
        <v>0</v>
      </c>
      <c r="AX769" s="396">
        <f t="shared" si="1686"/>
        <v>0</v>
      </c>
      <c r="AY769" s="396">
        <f t="shared" si="1686"/>
        <v>0</v>
      </c>
      <c r="AZ769" s="396">
        <f t="shared" si="1686"/>
        <v>0</v>
      </c>
      <c r="BA769" s="396">
        <f t="shared" si="1686"/>
        <v>0</v>
      </c>
      <c r="BB769" s="396">
        <f t="shared" si="1686"/>
        <v>0</v>
      </c>
      <c r="BC769" s="396">
        <f t="shared" si="1686"/>
        <v>0</v>
      </c>
      <c r="BD769" s="396">
        <f t="shared" si="1686"/>
        <v>0</v>
      </c>
      <c r="BE769" s="396">
        <f t="shared" si="1686"/>
        <v>0</v>
      </c>
      <c r="BF769" s="396">
        <f t="shared" si="1686"/>
        <v>0</v>
      </c>
      <c r="BG769" s="396">
        <f t="shared" si="1686"/>
        <v>0</v>
      </c>
      <c r="BH769" s="396">
        <f t="shared" si="1686"/>
        <v>0</v>
      </c>
      <c r="BI769" s="396">
        <f t="shared" si="1686"/>
        <v>0</v>
      </c>
      <c r="BJ769" s="396">
        <f t="shared" si="1686"/>
        <v>0</v>
      </c>
      <c r="BK769" s="396">
        <f t="shared" si="1686"/>
        <v>0</v>
      </c>
      <c r="BL769" s="396">
        <f t="shared" si="1686"/>
        <v>0</v>
      </c>
      <c r="BM769" s="396">
        <f t="shared" si="1686"/>
        <v>0</v>
      </c>
      <c r="BN769" s="396">
        <f t="shared" si="1686"/>
        <v>0</v>
      </c>
      <c r="BO769" s="396">
        <f t="shared" si="1686"/>
        <v>0</v>
      </c>
      <c r="BP769" s="396">
        <f t="shared" si="1686"/>
        <v>0</v>
      </c>
      <c r="BQ769" s="396">
        <f t="shared" si="1686"/>
        <v>0</v>
      </c>
      <c r="BR769" s="396">
        <f t="shared" si="1686"/>
        <v>0</v>
      </c>
      <c r="BS769" s="396">
        <f t="shared" si="1686"/>
        <v>0</v>
      </c>
      <c r="BT769" s="396">
        <f t="shared" si="1686"/>
        <v>0</v>
      </c>
      <c r="BU769" s="396">
        <f t="shared" si="1686"/>
        <v>0</v>
      </c>
      <c r="BV769" s="396">
        <f t="shared" si="1686"/>
        <v>0</v>
      </c>
      <c r="BW769" s="396"/>
      <c r="BX769" s="396">
        <f>ROUND(SUM(M769:BW769),0)</f>
        <v>19</v>
      </c>
      <c r="BY769" s="397"/>
      <c r="BZ769" s="397">
        <f t="shared" si="1655"/>
        <v>0</v>
      </c>
      <c r="CA769" s="544">
        <f t="shared" si="1665"/>
        <v>0</v>
      </c>
      <c r="CB769" s="544">
        <f t="shared" ref="CB769:CB776" si="1688">ROUND(SUMIF($M$1:$BV$1,CB$1,$M769:$BV769),0)</f>
        <v>6</v>
      </c>
      <c r="CC769" s="544">
        <f t="shared" si="1678"/>
        <v>8</v>
      </c>
      <c r="CD769" s="544">
        <f t="shared" si="1682"/>
        <v>5</v>
      </c>
      <c r="CE769" s="544">
        <f t="shared" si="1679"/>
        <v>0</v>
      </c>
      <c r="CF769" s="544">
        <f t="shared" si="1679"/>
        <v>0</v>
      </c>
      <c r="CG769" s="544">
        <f t="shared" si="1679"/>
        <v>0</v>
      </c>
      <c r="CH769" s="544">
        <f t="shared" si="1679"/>
        <v>0</v>
      </c>
      <c r="CI769" s="391"/>
      <c r="CJ769" s="544">
        <f t="shared" si="1680"/>
        <v>1</v>
      </c>
      <c r="CK769" s="544">
        <f t="shared" si="1680"/>
        <v>8</v>
      </c>
      <c r="CL769" s="544">
        <f t="shared" si="1680"/>
        <v>6</v>
      </c>
      <c r="CM769" s="544">
        <f t="shared" si="1683"/>
        <v>4</v>
      </c>
      <c r="CN769" s="544">
        <f t="shared" si="1681"/>
        <v>0</v>
      </c>
      <c r="CO769" s="544">
        <f t="shared" si="1681"/>
        <v>0</v>
      </c>
      <c r="CP769" s="544">
        <f t="shared" si="1681"/>
        <v>0</v>
      </c>
      <c r="CQ769" s="544">
        <f t="shared" si="1681"/>
        <v>0</v>
      </c>
      <c r="CR769" s="398">
        <f t="shared" si="1667"/>
        <v>0</v>
      </c>
      <c r="CV769" s="390"/>
      <c r="CW769" s="390"/>
      <c r="CX769" s="390"/>
      <c r="CY769" s="390"/>
      <c r="CZ769" s="390"/>
      <c r="DA769" s="390"/>
      <c r="DB769" s="390"/>
      <c r="DC769" s="390"/>
      <c r="DD769" s="390"/>
      <c r="DE769" s="390"/>
      <c r="DF769" s="390"/>
      <c r="DG769" s="390"/>
      <c r="DH769" s="390"/>
      <c r="DI769" s="390"/>
      <c r="DJ769" s="390"/>
      <c r="DK769" s="390"/>
      <c r="DL769" s="390"/>
      <c r="DM769" s="390"/>
      <c r="DN769" s="390"/>
      <c r="DO769" s="390"/>
      <c r="DP769" s="390"/>
      <c r="DQ769" s="390"/>
      <c r="DR769" s="390"/>
      <c r="DS769" s="390"/>
      <c r="DT769" s="390"/>
      <c r="DU769" s="390"/>
      <c r="DV769" s="390"/>
      <c r="DW769" s="390"/>
      <c r="DX769" s="390"/>
      <c r="DY769" s="390"/>
      <c r="DZ769" s="390"/>
      <c r="EA769" s="390"/>
      <c r="EB769" s="390"/>
    </row>
    <row r="770" spans="1:132" ht="14.25">
      <c r="A770" s="543" t="s">
        <v>153</v>
      </c>
      <c r="B770" s="428"/>
      <c r="C770" s="425">
        <f>'4a 1718 CS PC'!AP34</f>
        <v>5.0000000000000001E-4</v>
      </c>
      <c r="D770" s="425">
        <f>'4a 1718 CS PC'!AR34</f>
        <v>6.9999999999999999E-4</v>
      </c>
      <c r="E770" s="425">
        <f>'4b 1819 CS PC'!$AT34</f>
        <v>5.0000000000000001E-4</v>
      </c>
      <c r="F770" s="425">
        <f>'4b 1819 CS PC'!AQ34</f>
        <v>6.9999999999999999E-4</v>
      </c>
      <c r="G770" s="425">
        <f>'4c 1920 CS PC'!AS34</f>
        <v>5.0000000000000001E-4</v>
      </c>
      <c r="H770" s="425">
        <f>'4c 1920 CS PC'!AP34</f>
        <v>6.9999999999999999E-4</v>
      </c>
      <c r="I770" s="425">
        <f>'4d 2021 CS PC'!AS34</f>
        <v>5.0000000000000001E-4</v>
      </c>
      <c r="J770" s="425">
        <f>'4d 2021 CS PC'!AP34</f>
        <v>6.9999999999999999E-4</v>
      </c>
      <c r="K770" s="425">
        <f>'4e 2122 CS PC'!AB34</f>
        <v>5.0000000000000001E-4</v>
      </c>
      <c r="L770" s="425"/>
      <c r="M770" s="396">
        <f t="shared" si="1658"/>
        <v>0</v>
      </c>
      <c r="N770" s="396">
        <f t="shared" si="1658"/>
        <v>0</v>
      </c>
      <c r="O770" s="396">
        <f t="shared" si="1658"/>
        <v>0</v>
      </c>
      <c r="P770" s="396">
        <f t="shared" si="1658"/>
        <v>0</v>
      </c>
      <c r="Q770" s="396">
        <f t="shared" si="1658"/>
        <v>8.4000000000000005E-2</v>
      </c>
      <c r="R770" s="396">
        <f t="shared" si="1658"/>
        <v>0</v>
      </c>
      <c r="S770" s="396">
        <f t="shared" si="1658"/>
        <v>0.38300000000000001</v>
      </c>
      <c r="T770" s="410"/>
      <c r="U770" s="410"/>
      <c r="V770" s="396">
        <f t="shared" si="1685"/>
        <v>0</v>
      </c>
      <c r="W770" s="396">
        <f t="shared" si="1672"/>
        <v>0</v>
      </c>
      <c r="X770" s="396">
        <f t="shared" si="1647"/>
        <v>0</v>
      </c>
      <c r="Y770" s="396">
        <f t="shared" si="1674"/>
        <v>0</v>
      </c>
      <c r="Z770" s="396">
        <f t="shared" si="1659"/>
        <v>0</v>
      </c>
      <c r="AA770" s="396">
        <f t="shared" si="1659"/>
        <v>0</v>
      </c>
      <c r="AB770" s="396">
        <f t="shared" si="1660"/>
        <v>0</v>
      </c>
      <c r="AC770" s="396">
        <f t="shared" si="1675"/>
        <v>0</v>
      </c>
      <c r="AD770" s="396">
        <f t="shared" si="1649"/>
        <v>0</v>
      </c>
      <c r="AE770" s="396">
        <f t="shared" si="1650"/>
        <v>0</v>
      </c>
      <c r="AF770" s="396">
        <f t="shared" si="1676"/>
        <v>0</v>
      </c>
      <c r="AG770" s="396">
        <f t="shared" si="1676"/>
        <v>0</v>
      </c>
      <c r="AH770" s="396">
        <f t="shared" si="1687"/>
        <v>0</v>
      </c>
      <c r="AI770" s="396">
        <f t="shared" si="1661"/>
        <v>0</v>
      </c>
      <c r="AJ770" s="396">
        <f t="shared" si="1662"/>
        <v>0</v>
      </c>
      <c r="AK770" s="396">
        <f t="shared" si="1661"/>
        <v>0</v>
      </c>
      <c r="AL770" s="396">
        <f t="shared" si="1687"/>
        <v>0</v>
      </c>
      <c r="AM770" s="396">
        <f t="shared" si="1687"/>
        <v>0</v>
      </c>
      <c r="AN770" s="396">
        <f t="shared" si="1663"/>
        <v>0</v>
      </c>
      <c r="AO770" s="396">
        <f t="shared" si="1686"/>
        <v>0</v>
      </c>
      <c r="AP770" s="396">
        <f t="shared" si="1686"/>
        <v>0</v>
      </c>
      <c r="AQ770" s="396">
        <f t="shared" si="1686"/>
        <v>0</v>
      </c>
      <c r="AR770" s="396">
        <f t="shared" si="1686"/>
        <v>0</v>
      </c>
      <c r="AS770" s="396">
        <f t="shared" si="1686"/>
        <v>0</v>
      </c>
      <c r="AT770" s="396">
        <f t="shared" si="1686"/>
        <v>0</v>
      </c>
      <c r="AU770" s="396">
        <f t="shared" si="1686"/>
        <v>0</v>
      </c>
      <c r="AV770" s="396">
        <f t="shared" si="1686"/>
        <v>0</v>
      </c>
      <c r="AW770" s="396">
        <f t="shared" si="1686"/>
        <v>0</v>
      </c>
      <c r="AX770" s="396">
        <f t="shared" si="1686"/>
        <v>0</v>
      </c>
      <c r="AY770" s="396">
        <f t="shared" si="1686"/>
        <v>0</v>
      </c>
      <c r="AZ770" s="396">
        <f t="shared" si="1686"/>
        <v>0</v>
      </c>
      <c r="BA770" s="396">
        <f t="shared" si="1686"/>
        <v>0</v>
      </c>
      <c r="BB770" s="396">
        <f t="shared" si="1686"/>
        <v>0</v>
      </c>
      <c r="BC770" s="396">
        <f t="shared" si="1686"/>
        <v>0</v>
      </c>
      <c r="BD770" s="396">
        <f t="shared" si="1686"/>
        <v>0</v>
      </c>
      <c r="BE770" s="396">
        <f t="shared" si="1686"/>
        <v>0</v>
      </c>
      <c r="BF770" s="396">
        <f t="shared" si="1686"/>
        <v>0</v>
      </c>
      <c r="BG770" s="396">
        <f t="shared" si="1686"/>
        <v>0</v>
      </c>
      <c r="BH770" s="396">
        <f t="shared" si="1686"/>
        <v>0</v>
      </c>
      <c r="BI770" s="396">
        <f t="shared" si="1686"/>
        <v>0</v>
      </c>
      <c r="BJ770" s="396">
        <f t="shared" si="1686"/>
        <v>0</v>
      </c>
      <c r="BK770" s="396">
        <f t="shared" si="1686"/>
        <v>0</v>
      </c>
      <c r="BL770" s="396">
        <f t="shared" si="1686"/>
        <v>0</v>
      </c>
      <c r="BM770" s="396">
        <f t="shared" si="1686"/>
        <v>0</v>
      </c>
      <c r="BN770" s="396">
        <f t="shared" si="1686"/>
        <v>0</v>
      </c>
      <c r="BO770" s="396">
        <f t="shared" si="1686"/>
        <v>0</v>
      </c>
      <c r="BP770" s="396">
        <f t="shared" si="1686"/>
        <v>0</v>
      </c>
      <c r="BQ770" s="396">
        <f t="shared" si="1686"/>
        <v>0</v>
      </c>
      <c r="BR770" s="396">
        <f t="shared" si="1686"/>
        <v>0</v>
      </c>
      <c r="BS770" s="396">
        <f t="shared" si="1686"/>
        <v>0</v>
      </c>
      <c r="BT770" s="396">
        <f t="shared" si="1686"/>
        <v>0</v>
      </c>
      <c r="BU770" s="396">
        <f t="shared" si="1686"/>
        <v>0</v>
      </c>
      <c r="BV770" s="396">
        <f t="shared" si="1686"/>
        <v>0</v>
      </c>
      <c r="BW770" s="396"/>
      <c r="BX770" s="396">
        <f>ROUND(SUM(M770:BW770),0)</f>
        <v>0</v>
      </c>
      <c r="BY770" s="397"/>
      <c r="BZ770" s="397">
        <f t="shared" si="1655"/>
        <v>0</v>
      </c>
      <c r="CA770" s="544">
        <f t="shared" si="1665"/>
        <v>0</v>
      </c>
      <c r="CB770" s="544">
        <f t="shared" si="1688"/>
        <v>0</v>
      </c>
      <c r="CC770" s="544">
        <f t="shared" si="1678"/>
        <v>0</v>
      </c>
      <c r="CD770" s="544">
        <f t="shared" si="1682"/>
        <v>0</v>
      </c>
      <c r="CE770" s="544">
        <f t="shared" si="1679"/>
        <v>0</v>
      </c>
      <c r="CF770" s="544">
        <f t="shared" si="1679"/>
        <v>0</v>
      </c>
      <c r="CG770" s="544">
        <f t="shared" si="1679"/>
        <v>0</v>
      </c>
      <c r="CH770" s="544">
        <f t="shared" si="1679"/>
        <v>0</v>
      </c>
      <c r="CI770" s="391"/>
      <c r="CJ770" s="544">
        <f t="shared" si="1680"/>
        <v>0</v>
      </c>
      <c r="CK770" s="544">
        <f t="shared" si="1680"/>
        <v>0</v>
      </c>
      <c r="CL770" s="544">
        <f t="shared" si="1680"/>
        <v>0</v>
      </c>
      <c r="CM770" s="544">
        <f t="shared" si="1683"/>
        <v>0</v>
      </c>
      <c r="CN770" s="544">
        <f t="shared" si="1681"/>
        <v>0</v>
      </c>
      <c r="CO770" s="544">
        <f t="shared" si="1681"/>
        <v>0</v>
      </c>
      <c r="CP770" s="544">
        <f t="shared" si="1681"/>
        <v>0</v>
      </c>
      <c r="CQ770" s="544">
        <f t="shared" si="1681"/>
        <v>0</v>
      </c>
      <c r="CR770" s="398">
        <f t="shared" si="1667"/>
        <v>0</v>
      </c>
      <c r="CV770" s="390"/>
      <c r="CW770" s="390"/>
      <c r="CX770" s="390"/>
      <c r="CY770" s="390"/>
      <c r="CZ770" s="390"/>
      <c r="DA770" s="390"/>
      <c r="DB770" s="390"/>
      <c r="DC770" s="390"/>
      <c r="DD770" s="390"/>
      <c r="DE770" s="390"/>
      <c r="DF770" s="390"/>
      <c r="DG770" s="390"/>
      <c r="DH770" s="390"/>
      <c r="DI770" s="390"/>
      <c r="DJ770" s="390"/>
      <c r="DK770" s="390"/>
      <c r="DL770" s="390"/>
      <c r="DM770" s="390"/>
      <c r="DN770" s="390"/>
      <c r="DO770" s="390"/>
      <c r="DP770" s="390"/>
      <c r="DQ770" s="390"/>
      <c r="DR770" s="390"/>
      <c r="DS770" s="390"/>
      <c r="DT770" s="390"/>
      <c r="DU770" s="390"/>
      <c r="DV770" s="390"/>
      <c r="DW770" s="390"/>
      <c r="DX770" s="390"/>
      <c r="DY770" s="390"/>
      <c r="DZ770" s="390"/>
      <c r="EA770" s="390"/>
      <c r="EB770" s="390"/>
    </row>
    <row r="771" spans="1:132" ht="14.25">
      <c r="A771" s="543" t="s">
        <v>154</v>
      </c>
      <c r="B771" s="428"/>
      <c r="C771" s="425">
        <f>'4a 1718 CS PC'!AP35</f>
        <v>6.3799999999999996E-2</v>
      </c>
      <c r="D771" s="425">
        <f>'4a 1718 CS PC'!AR35</f>
        <v>8.9800000000000005E-2</v>
      </c>
      <c r="E771" s="425">
        <f>'4b 1819 CS PC'!$AT35</f>
        <v>6.4100000000000004E-2</v>
      </c>
      <c r="F771" s="425">
        <f>'4b 1819 CS PC'!AQ35</f>
        <v>9.0800000000000006E-2</v>
      </c>
      <c r="G771" s="425">
        <f>'4c 1920 CS PC'!AS35</f>
        <v>6.4500000000000002E-2</v>
      </c>
      <c r="H771" s="425">
        <f>'4c 1920 CS PC'!AP35</f>
        <v>9.1700000000000004E-2</v>
      </c>
      <c r="I771" s="425">
        <f>'4d 2021 CS PC'!AS35</f>
        <v>6.2899999999999998E-2</v>
      </c>
      <c r="J771" s="425">
        <f>'4d 2021 CS PC'!AP35</f>
        <v>8.9800000000000005E-2</v>
      </c>
      <c r="K771" s="425">
        <f>'4e 2122 CS PC'!AB35</f>
        <v>6.2899999999999998E-2</v>
      </c>
      <c r="L771" s="425"/>
      <c r="M771" s="396">
        <f t="shared" si="1658"/>
        <v>0</v>
      </c>
      <c r="N771" s="396">
        <f t="shared" si="1658"/>
        <v>0</v>
      </c>
      <c r="O771" s="396">
        <f t="shared" si="1658"/>
        <v>0</v>
      </c>
      <c r="P771" s="396">
        <f t="shared" si="1658"/>
        <v>0</v>
      </c>
      <c r="Q771" s="396">
        <f t="shared" si="1658"/>
        <v>10.718399999999999</v>
      </c>
      <c r="R771" s="396">
        <f t="shared" si="1658"/>
        <v>0</v>
      </c>
      <c r="S771" s="396">
        <f t="shared" si="1658"/>
        <v>48.870799999999996</v>
      </c>
      <c r="T771" s="410"/>
      <c r="U771" s="410"/>
      <c r="V771" s="396">
        <f t="shared" si="1685"/>
        <v>31</v>
      </c>
      <c r="W771" s="396">
        <f t="shared" si="1672"/>
        <v>25</v>
      </c>
      <c r="X771" s="396">
        <f t="shared" si="1647"/>
        <v>0</v>
      </c>
      <c r="Y771" s="396">
        <f t="shared" si="1674"/>
        <v>16</v>
      </c>
      <c r="Z771" s="396">
        <f t="shared" si="1659"/>
        <v>64</v>
      </c>
      <c r="AA771" s="396">
        <f t="shared" si="1659"/>
        <v>18</v>
      </c>
      <c r="AB771" s="396">
        <f t="shared" si="1660"/>
        <v>21</v>
      </c>
      <c r="AC771" s="396">
        <f t="shared" si="1675"/>
        <v>0</v>
      </c>
      <c r="AD771" s="396">
        <f t="shared" ref="AD771:AD796" si="1689">ROUND(AD$738*$G771,0)</f>
        <v>5</v>
      </c>
      <c r="AE771" s="396">
        <f t="shared" ref="AE771:AE796" si="1690">ROUND(AE$738*$E771,0)</f>
        <v>0</v>
      </c>
      <c r="AF771" s="396">
        <f t="shared" ref="AF771:AG786" si="1691">ROUND(AF$738*$G771,0)</f>
        <v>15</v>
      </c>
      <c r="AG771" s="396">
        <f t="shared" si="1691"/>
        <v>46</v>
      </c>
      <c r="AH771" s="396">
        <f t="shared" si="1687"/>
        <v>1</v>
      </c>
      <c r="AI771" s="396">
        <f t="shared" si="1661"/>
        <v>5</v>
      </c>
      <c r="AJ771" s="396">
        <f t="shared" si="1662"/>
        <v>0</v>
      </c>
      <c r="AK771" s="396">
        <f t="shared" si="1661"/>
        <v>0</v>
      </c>
      <c r="AL771" s="396">
        <f t="shared" si="1687"/>
        <v>0</v>
      </c>
      <c r="AM771" s="396">
        <f t="shared" si="1687"/>
        <v>6</v>
      </c>
      <c r="AN771" s="396">
        <f t="shared" si="1663"/>
        <v>0</v>
      </c>
      <c r="AO771" s="396">
        <f t="shared" si="1686"/>
        <v>0</v>
      </c>
      <c r="AP771" s="396">
        <f t="shared" si="1686"/>
        <v>0</v>
      </c>
      <c r="AQ771" s="396">
        <f t="shared" si="1686"/>
        <v>0</v>
      </c>
      <c r="AR771" s="396">
        <f t="shared" si="1686"/>
        <v>0</v>
      </c>
      <c r="AS771" s="396">
        <f t="shared" si="1686"/>
        <v>0</v>
      </c>
      <c r="AT771" s="396">
        <f t="shared" si="1686"/>
        <v>0</v>
      </c>
      <c r="AU771" s="396">
        <f t="shared" si="1686"/>
        <v>0</v>
      </c>
      <c r="AV771" s="396">
        <f t="shared" si="1686"/>
        <v>0</v>
      </c>
      <c r="AW771" s="396">
        <f t="shared" si="1686"/>
        <v>0</v>
      </c>
      <c r="AX771" s="396">
        <f t="shared" si="1686"/>
        <v>0</v>
      </c>
      <c r="AY771" s="396">
        <f t="shared" si="1686"/>
        <v>0</v>
      </c>
      <c r="AZ771" s="396">
        <f t="shared" si="1686"/>
        <v>0</v>
      </c>
      <c r="BA771" s="396">
        <f t="shared" si="1686"/>
        <v>0</v>
      </c>
      <c r="BB771" s="396">
        <f t="shared" si="1686"/>
        <v>0</v>
      </c>
      <c r="BC771" s="396">
        <f t="shared" si="1686"/>
        <v>0</v>
      </c>
      <c r="BD771" s="396">
        <f t="shared" si="1686"/>
        <v>0</v>
      </c>
      <c r="BE771" s="396">
        <f t="shared" si="1686"/>
        <v>0</v>
      </c>
      <c r="BF771" s="396">
        <f t="shared" si="1686"/>
        <v>0</v>
      </c>
      <c r="BG771" s="396">
        <f t="shared" si="1686"/>
        <v>0</v>
      </c>
      <c r="BH771" s="396">
        <f t="shared" si="1686"/>
        <v>0</v>
      </c>
      <c r="BI771" s="396">
        <f t="shared" si="1686"/>
        <v>0</v>
      </c>
      <c r="BJ771" s="396">
        <f t="shared" si="1686"/>
        <v>0</v>
      </c>
      <c r="BK771" s="396">
        <f t="shared" si="1686"/>
        <v>0</v>
      </c>
      <c r="BL771" s="396">
        <f t="shared" si="1686"/>
        <v>0</v>
      </c>
      <c r="BM771" s="396">
        <f t="shared" si="1686"/>
        <v>0</v>
      </c>
      <c r="BN771" s="396">
        <f t="shared" si="1686"/>
        <v>0</v>
      </c>
      <c r="BO771" s="396">
        <f t="shared" si="1686"/>
        <v>0</v>
      </c>
      <c r="BP771" s="396">
        <f t="shared" si="1686"/>
        <v>0</v>
      </c>
      <c r="BQ771" s="396">
        <f t="shared" si="1686"/>
        <v>0</v>
      </c>
      <c r="BR771" s="396">
        <f t="shared" si="1686"/>
        <v>0</v>
      </c>
      <c r="BS771" s="396">
        <f t="shared" si="1686"/>
        <v>0</v>
      </c>
      <c r="BT771" s="396">
        <f t="shared" si="1686"/>
        <v>0</v>
      </c>
      <c r="BU771" s="396">
        <f t="shared" si="1686"/>
        <v>0</v>
      </c>
      <c r="BV771" s="396">
        <f t="shared" si="1686"/>
        <v>0</v>
      </c>
      <c r="BW771" s="396"/>
      <c r="BX771" s="396">
        <f>ROUND(SUM(M771:BW771),0)</f>
        <v>313</v>
      </c>
      <c r="BY771" s="397"/>
      <c r="BZ771" s="397">
        <f t="shared" si="1655"/>
        <v>0</v>
      </c>
      <c r="CA771" s="544">
        <f t="shared" si="1665"/>
        <v>0</v>
      </c>
      <c r="CB771" s="544">
        <f t="shared" si="1688"/>
        <v>91</v>
      </c>
      <c r="CC771" s="544">
        <f t="shared" si="1678"/>
        <v>123</v>
      </c>
      <c r="CD771" s="544">
        <f t="shared" si="1682"/>
        <v>87</v>
      </c>
      <c r="CE771" s="544">
        <f t="shared" si="1679"/>
        <v>12</v>
      </c>
      <c r="CF771" s="544">
        <f t="shared" si="1679"/>
        <v>0</v>
      </c>
      <c r="CG771" s="544">
        <f t="shared" si="1679"/>
        <v>0</v>
      </c>
      <c r="CH771" s="544">
        <f t="shared" si="1679"/>
        <v>0</v>
      </c>
      <c r="CI771" s="391"/>
      <c r="CJ771" s="544">
        <f t="shared" si="1680"/>
        <v>11</v>
      </c>
      <c r="CK771" s="544">
        <f t="shared" si="1680"/>
        <v>121</v>
      </c>
      <c r="CL771" s="544">
        <f t="shared" si="1680"/>
        <v>108</v>
      </c>
      <c r="CM771" s="544">
        <f t="shared" si="1683"/>
        <v>67</v>
      </c>
      <c r="CN771" s="544">
        <f t="shared" si="1681"/>
        <v>6</v>
      </c>
      <c r="CO771" s="544">
        <f t="shared" si="1681"/>
        <v>0</v>
      </c>
      <c r="CP771" s="544">
        <f t="shared" si="1681"/>
        <v>0</v>
      </c>
      <c r="CQ771" s="544">
        <f t="shared" si="1681"/>
        <v>0</v>
      </c>
      <c r="CR771" s="398">
        <f t="shared" si="1667"/>
        <v>0</v>
      </c>
      <c r="CV771" s="390"/>
      <c r="CW771" s="390"/>
      <c r="CX771" s="390"/>
      <c r="CY771" s="390"/>
      <c r="CZ771" s="390"/>
      <c r="DA771" s="390"/>
      <c r="DB771" s="390"/>
      <c r="DC771" s="390"/>
      <c r="DD771" s="390"/>
      <c r="DE771" s="390"/>
      <c r="DF771" s="390"/>
      <c r="DG771" s="390"/>
      <c r="DH771" s="390"/>
      <c r="DI771" s="390"/>
      <c r="DJ771" s="390"/>
      <c r="DK771" s="390"/>
      <c r="DL771" s="390"/>
      <c r="DM771" s="390"/>
      <c r="DN771" s="390"/>
      <c r="DO771" s="390"/>
      <c r="DP771" s="390"/>
      <c r="DQ771" s="390"/>
      <c r="DR771" s="390"/>
      <c r="DS771" s="390"/>
      <c r="DT771" s="390"/>
      <c r="DU771" s="390"/>
      <c r="DV771" s="390"/>
      <c r="DW771" s="390"/>
      <c r="DX771" s="390"/>
      <c r="DY771" s="390"/>
      <c r="DZ771" s="390"/>
      <c r="EA771" s="390"/>
      <c r="EB771" s="390"/>
    </row>
    <row r="772" spans="1:132" ht="14.25">
      <c r="A772" s="543" t="s">
        <v>155</v>
      </c>
      <c r="B772" s="428"/>
      <c r="C772" s="425">
        <f>'4a 1718 CS PC'!AP36</f>
        <v>4.19E-2</v>
      </c>
      <c r="D772" s="425">
        <f>'4a 1718 CS PC'!AR36</f>
        <v>5.8999999999999997E-2</v>
      </c>
      <c r="E772" s="425">
        <f>'4b 1819 CS PC'!$AT36</f>
        <v>4.3900000000000002E-2</v>
      </c>
      <c r="F772" s="425">
        <f>'4b 1819 CS PC'!AQ36</f>
        <v>6.2199999999999998E-2</v>
      </c>
      <c r="G772" s="425">
        <f>'4c 1920 CS PC'!AS36</f>
        <v>4.4200000000000003E-2</v>
      </c>
      <c r="H772" s="425">
        <f>'4c 1920 CS PC'!AP36</f>
        <v>6.2799999999999995E-2</v>
      </c>
      <c r="I772" s="425">
        <f>'4d 2021 CS PC'!AS36</f>
        <v>4.4200000000000003E-2</v>
      </c>
      <c r="J772" s="425">
        <f>'4d 2021 CS PC'!AP36</f>
        <v>6.3200000000000006E-2</v>
      </c>
      <c r="K772" s="425">
        <f>'4e 2122 CS PC'!AB36</f>
        <v>4.41E-2</v>
      </c>
      <c r="L772" s="425"/>
      <c r="M772" s="396">
        <f t="shared" si="1658"/>
        <v>0</v>
      </c>
      <c r="N772" s="396">
        <f t="shared" si="1658"/>
        <v>0</v>
      </c>
      <c r="O772" s="396">
        <f t="shared" si="1658"/>
        <v>0</v>
      </c>
      <c r="P772" s="396">
        <f t="shared" si="1658"/>
        <v>0</v>
      </c>
      <c r="Q772" s="396">
        <f t="shared" si="1658"/>
        <v>7.0392000000000001</v>
      </c>
      <c r="R772" s="396">
        <f t="shared" si="1658"/>
        <v>0</v>
      </c>
      <c r="S772" s="396">
        <f t="shared" si="1658"/>
        <v>32.095399999999998</v>
      </c>
      <c r="T772" s="410"/>
      <c r="U772" s="410"/>
      <c r="V772" s="487">
        <f>ROUNDUP(V$738*$C772,0)</f>
        <v>21</v>
      </c>
      <c r="W772" s="487">
        <f>ROUNDUP(W$738*$E772,0)</f>
        <v>18</v>
      </c>
      <c r="X772" s="396">
        <f t="shared" si="1647"/>
        <v>0</v>
      </c>
      <c r="Y772" s="396">
        <f t="shared" si="1674"/>
        <v>11</v>
      </c>
      <c r="Z772" s="396">
        <f t="shared" si="1674"/>
        <v>44</v>
      </c>
      <c r="AA772" s="396">
        <f t="shared" si="1674"/>
        <v>12</v>
      </c>
      <c r="AB772" s="487">
        <f>ROUNDUP(AB$738*$G772,0)</f>
        <v>15</v>
      </c>
      <c r="AC772" s="396">
        <f t="shared" si="1675"/>
        <v>0</v>
      </c>
      <c r="AD772" s="396">
        <f t="shared" si="1689"/>
        <v>3</v>
      </c>
      <c r="AE772" s="396">
        <f t="shared" si="1690"/>
        <v>0</v>
      </c>
      <c r="AF772" s="396">
        <f t="shared" si="1691"/>
        <v>11</v>
      </c>
      <c r="AG772" s="396">
        <f t="shared" si="1691"/>
        <v>32</v>
      </c>
      <c r="AH772" s="396">
        <f t="shared" si="1687"/>
        <v>1</v>
      </c>
      <c r="AI772" s="396">
        <f t="shared" si="1661"/>
        <v>3</v>
      </c>
      <c r="AJ772" s="396">
        <f t="shared" si="1662"/>
        <v>0</v>
      </c>
      <c r="AK772" s="396">
        <f t="shared" si="1661"/>
        <v>0</v>
      </c>
      <c r="AL772" s="396">
        <f t="shared" si="1687"/>
        <v>0</v>
      </c>
      <c r="AM772" s="396">
        <f t="shared" si="1687"/>
        <v>4</v>
      </c>
      <c r="AN772" s="396">
        <f t="shared" si="1663"/>
        <v>0</v>
      </c>
      <c r="AO772" s="396">
        <f t="shared" si="1686"/>
        <v>0</v>
      </c>
      <c r="AP772" s="396">
        <f t="shared" si="1686"/>
        <v>0</v>
      </c>
      <c r="AQ772" s="396">
        <f t="shared" si="1686"/>
        <v>0</v>
      </c>
      <c r="AR772" s="396">
        <f t="shared" si="1686"/>
        <v>0</v>
      </c>
      <c r="AS772" s="396">
        <f t="shared" si="1686"/>
        <v>0</v>
      </c>
      <c r="AT772" s="396">
        <f t="shared" si="1686"/>
        <v>0</v>
      </c>
      <c r="AU772" s="396">
        <f t="shared" si="1686"/>
        <v>0</v>
      </c>
      <c r="AV772" s="396">
        <f t="shared" si="1686"/>
        <v>0</v>
      </c>
      <c r="AW772" s="396">
        <f t="shared" si="1686"/>
        <v>0</v>
      </c>
      <c r="AX772" s="396">
        <f t="shared" si="1686"/>
        <v>0</v>
      </c>
      <c r="AY772" s="396">
        <f t="shared" si="1686"/>
        <v>0</v>
      </c>
      <c r="AZ772" s="396">
        <f t="shared" si="1686"/>
        <v>0</v>
      </c>
      <c r="BA772" s="396">
        <f t="shared" si="1686"/>
        <v>0</v>
      </c>
      <c r="BB772" s="396">
        <f t="shared" si="1686"/>
        <v>0</v>
      </c>
      <c r="BC772" s="396">
        <f t="shared" si="1686"/>
        <v>0</v>
      </c>
      <c r="BD772" s="396">
        <f t="shared" si="1686"/>
        <v>0</v>
      </c>
      <c r="BE772" s="396">
        <f t="shared" si="1686"/>
        <v>0</v>
      </c>
      <c r="BF772" s="396">
        <f t="shared" si="1686"/>
        <v>0</v>
      </c>
      <c r="BG772" s="396">
        <f t="shared" si="1686"/>
        <v>0</v>
      </c>
      <c r="BH772" s="396">
        <f t="shared" si="1686"/>
        <v>0</v>
      </c>
      <c r="BI772" s="396">
        <f t="shared" si="1686"/>
        <v>0</v>
      </c>
      <c r="BJ772" s="396">
        <f t="shared" si="1686"/>
        <v>0</v>
      </c>
      <c r="BK772" s="396">
        <f t="shared" si="1686"/>
        <v>0</v>
      </c>
      <c r="BL772" s="396">
        <f t="shared" si="1686"/>
        <v>0</v>
      </c>
      <c r="BM772" s="396">
        <f t="shared" si="1686"/>
        <v>0</v>
      </c>
      <c r="BN772" s="396">
        <f t="shared" si="1686"/>
        <v>0</v>
      </c>
      <c r="BO772" s="396">
        <f t="shared" si="1686"/>
        <v>0</v>
      </c>
      <c r="BP772" s="396">
        <f t="shared" si="1686"/>
        <v>0</v>
      </c>
      <c r="BQ772" s="396">
        <f t="shared" si="1686"/>
        <v>0</v>
      </c>
      <c r="BR772" s="396">
        <f t="shared" si="1686"/>
        <v>0</v>
      </c>
      <c r="BS772" s="396">
        <f t="shared" si="1686"/>
        <v>0</v>
      </c>
      <c r="BT772" s="396">
        <f t="shared" si="1686"/>
        <v>0</v>
      </c>
      <c r="BU772" s="396">
        <f t="shared" si="1686"/>
        <v>0</v>
      </c>
      <c r="BV772" s="396">
        <f t="shared" si="1686"/>
        <v>0</v>
      </c>
      <c r="BW772" s="396"/>
      <c r="BX772" s="396">
        <f>ROUND(SUM(M772:BW772),0)</f>
        <v>214</v>
      </c>
      <c r="BY772" s="397"/>
      <c r="BZ772" s="397">
        <f t="shared" si="1655"/>
        <v>0</v>
      </c>
      <c r="CA772" s="544">
        <f t="shared" si="1665"/>
        <v>0</v>
      </c>
      <c r="CB772" s="544">
        <f t="shared" si="1688"/>
        <v>60</v>
      </c>
      <c r="CC772" s="544">
        <f t="shared" si="1678"/>
        <v>85</v>
      </c>
      <c r="CD772" s="544">
        <f t="shared" si="1682"/>
        <v>61</v>
      </c>
      <c r="CE772" s="544">
        <f t="shared" si="1679"/>
        <v>8</v>
      </c>
      <c r="CF772" s="544">
        <f t="shared" si="1679"/>
        <v>0</v>
      </c>
      <c r="CG772" s="544">
        <f t="shared" si="1679"/>
        <v>0</v>
      </c>
      <c r="CH772" s="544">
        <f t="shared" si="1679"/>
        <v>0</v>
      </c>
      <c r="CI772" s="391"/>
      <c r="CJ772" s="544">
        <f t="shared" si="1680"/>
        <v>7</v>
      </c>
      <c r="CK772" s="544">
        <f t="shared" si="1680"/>
        <v>82</v>
      </c>
      <c r="CL772" s="544">
        <f t="shared" si="1680"/>
        <v>74</v>
      </c>
      <c r="CM772" s="544">
        <f t="shared" si="1683"/>
        <v>47</v>
      </c>
      <c r="CN772" s="544">
        <f t="shared" si="1681"/>
        <v>4</v>
      </c>
      <c r="CO772" s="544">
        <f t="shared" si="1681"/>
        <v>0</v>
      </c>
      <c r="CP772" s="544">
        <f t="shared" si="1681"/>
        <v>0</v>
      </c>
      <c r="CQ772" s="544">
        <f t="shared" si="1681"/>
        <v>0</v>
      </c>
      <c r="CR772" s="398">
        <f t="shared" si="1667"/>
        <v>0</v>
      </c>
      <c r="CV772" s="390"/>
      <c r="CW772" s="390"/>
      <c r="CX772" s="390"/>
      <c r="CY772" s="390"/>
      <c r="CZ772" s="390"/>
      <c r="DA772" s="390"/>
      <c r="DB772" s="390"/>
      <c r="DC772" s="390"/>
      <c r="DD772" s="390"/>
      <c r="DE772" s="390"/>
      <c r="DF772" s="390"/>
      <c r="DG772" s="390"/>
      <c r="DH772" s="390"/>
      <c r="DI772" s="390"/>
      <c r="DJ772" s="390"/>
      <c r="DK772" s="390"/>
      <c r="DL772" s="390"/>
      <c r="DM772" s="390"/>
      <c r="DN772" s="390"/>
      <c r="DO772" s="390"/>
      <c r="DP772" s="390"/>
      <c r="DQ772" s="390"/>
      <c r="DR772" s="390"/>
      <c r="DS772" s="390"/>
      <c r="DT772" s="390"/>
      <c r="DU772" s="390"/>
      <c r="DV772" s="390"/>
      <c r="DW772" s="390"/>
      <c r="DX772" s="390"/>
      <c r="DY772" s="390"/>
      <c r="DZ772" s="390"/>
      <c r="EA772" s="390"/>
      <c r="EB772" s="390"/>
    </row>
    <row r="773" spans="1:132" ht="14.25">
      <c r="A773" s="543" t="s">
        <v>156</v>
      </c>
      <c r="B773" s="428"/>
      <c r="C773" s="425">
        <f>'4a 1718 CS PC'!AP37</f>
        <v>1.4E-3</v>
      </c>
      <c r="D773" s="425">
        <f>'4a 1718 CS PC'!AR37</f>
        <v>2E-3</v>
      </c>
      <c r="E773" s="425">
        <f>'4b 1819 CS PC'!$AT37</f>
        <v>1.2999999999999999E-3</v>
      </c>
      <c r="F773" s="425">
        <f>'4b 1819 CS PC'!AQ37</f>
        <v>1.9E-3</v>
      </c>
      <c r="G773" s="425">
        <f>'4c 1920 CS PC'!AS37</f>
        <v>1.2999999999999999E-3</v>
      </c>
      <c r="H773" s="425">
        <f>'4c 1920 CS PC'!AP37</f>
        <v>1.9E-3</v>
      </c>
      <c r="I773" s="425">
        <f>'4d 2021 CS PC'!AS37</f>
        <v>1.2999999999999999E-3</v>
      </c>
      <c r="J773" s="425">
        <f>'4d 2021 CS PC'!AP37</f>
        <v>1.9E-3</v>
      </c>
      <c r="K773" s="425">
        <f>'4e 2122 CS PC'!AB37</f>
        <v>1.2999999999999999E-3</v>
      </c>
      <c r="L773" s="425"/>
      <c r="M773" s="396">
        <f t="shared" si="1658"/>
        <v>0</v>
      </c>
      <c r="N773" s="396">
        <f t="shared" ref="N773:S788" si="1692">N$738*$C773</f>
        <v>0</v>
      </c>
      <c r="O773" s="396">
        <f t="shared" si="1692"/>
        <v>0</v>
      </c>
      <c r="P773" s="396">
        <f t="shared" si="1692"/>
        <v>0</v>
      </c>
      <c r="Q773" s="396">
        <f t="shared" si="1692"/>
        <v>0.23519999999999999</v>
      </c>
      <c r="R773" s="396">
        <f t="shared" si="1692"/>
        <v>0</v>
      </c>
      <c r="S773" s="396">
        <f t="shared" si="1692"/>
        <v>1.0724</v>
      </c>
      <c r="T773" s="410"/>
      <c r="U773" s="410"/>
      <c r="V773" s="396">
        <f>ROUND(V$738*$C773,0)</f>
        <v>1</v>
      </c>
      <c r="W773" s="396">
        <f>ROUND(W$738*$E773,0)</f>
        <v>1</v>
      </c>
      <c r="X773" s="396">
        <f t="shared" si="1647"/>
        <v>0</v>
      </c>
      <c r="Y773" s="396">
        <f t="shared" si="1674"/>
        <v>0</v>
      </c>
      <c r="Z773" s="396">
        <f t="shared" si="1674"/>
        <v>1</v>
      </c>
      <c r="AA773" s="396">
        <f t="shared" si="1674"/>
        <v>0</v>
      </c>
      <c r="AB773" s="396">
        <f t="shared" si="1660"/>
        <v>0</v>
      </c>
      <c r="AC773" s="396">
        <f t="shared" si="1675"/>
        <v>0</v>
      </c>
      <c r="AD773" s="487">
        <f>ROUNDUP(AD$738*$G773,0)</f>
        <v>1</v>
      </c>
      <c r="AE773" s="396">
        <f t="shared" si="1690"/>
        <v>0</v>
      </c>
      <c r="AF773" s="487">
        <f>ROUNDUP(AF$738*$G773,0)</f>
        <v>1</v>
      </c>
      <c r="AG773" s="396">
        <f t="shared" si="1691"/>
        <v>1</v>
      </c>
      <c r="AH773" s="396">
        <f t="shared" si="1687"/>
        <v>0</v>
      </c>
      <c r="AI773" s="396">
        <f t="shared" si="1661"/>
        <v>0</v>
      </c>
      <c r="AJ773" s="396">
        <f t="shared" si="1662"/>
        <v>0</v>
      </c>
      <c r="AK773" s="396">
        <f t="shared" si="1661"/>
        <v>0</v>
      </c>
      <c r="AL773" s="396">
        <f t="shared" si="1687"/>
        <v>0</v>
      </c>
      <c r="AM773" s="396">
        <f t="shared" si="1687"/>
        <v>0</v>
      </c>
      <c r="AN773" s="396">
        <f t="shared" si="1663"/>
        <v>0</v>
      </c>
      <c r="AO773" s="396">
        <f t="shared" si="1686"/>
        <v>0</v>
      </c>
      <c r="AP773" s="396">
        <f t="shared" si="1686"/>
        <v>0</v>
      </c>
      <c r="AQ773" s="396">
        <f t="shared" si="1686"/>
        <v>0</v>
      </c>
      <c r="AR773" s="396">
        <f t="shared" si="1686"/>
        <v>0</v>
      </c>
      <c r="AS773" s="396">
        <f t="shared" si="1686"/>
        <v>0</v>
      </c>
      <c r="AT773" s="396">
        <f t="shared" si="1686"/>
        <v>0</v>
      </c>
      <c r="AU773" s="396">
        <f t="shared" si="1686"/>
        <v>0</v>
      </c>
      <c r="AV773" s="396">
        <f t="shared" si="1686"/>
        <v>0</v>
      </c>
      <c r="AW773" s="396">
        <f t="shared" si="1686"/>
        <v>0</v>
      </c>
      <c r="AX773" s="396">
        <f t="shared" si="1686"/>
        <v>0</v>
      </c>
      <c r="AY773" s="396">
        <f t="shared" si="1686"/>
        <v>0</v>
      </c>
      <c r="AZ773" s="396">
        <f t="shared" si="1686"/>
        <v>0</v>
      </c>
      <c r="BA773" s="396">
        <f t="shared" si="1686"/>
        <v>0</v>
      </c>
      <c r="BB773" s="396">
        <f t="shared" si="1686"/>
        <v>0</v>
      </c>
      <c r="BC773" s="396">
        <f t="shared" si="1686"/>
        <v>0</v>
      </c>
      <c r="BD773" s="396">
        <f t="shared" si="1686"/>
        <v>0</v>
      </c>
      <c r="BE773" s="396">
        <f t="shared" si="1686"/>
        <v>0</v>
      </c>
      <c r="BF773" s="396">
        <f t="shared" si="1686"/>
        <v>0</v>
      </c>
      <c r="BG773" s="396">
        <f t="shared" si="1686"/>
        <v>0</v>
      </c>
      <c r="BH773" s="396">
        <f t="shared" si="1686"/>
        <v>0</v>
      </c>
      <c r="BI773" s="396">
        <f t="shared" si="1686"/>
        <v>0</v>
      </c>
      <c r="BJ773" s="396">
        <f t="shared" si="1686"/>
        <v>0</v>
      </c>
      <c r="BK773" s="396">
        <f t="shared" si="1686"/>
        <v>0</v>
      </c>
      <c r="BL773" s="396">
        <f t="shared" si="1686"/>
        <v>0</v>
      </c>
      <c r="BM773" s="396">
        <f t="shared" si="1686"/>
        <v>0</v>
      </c>
      <c r="BN773" s="396">
        <f t="shared" si="1686"/>
        <v>0</v>
      </c>
      <c r="BO773" s="396">
        <f t="shared" si="1686"/>
        <v>0</v>
      </c>
      <c r="BP773" s="396">
        <f t="shared" si="1686"/>
        <v>0</v>
      </c>
      <c r="BQ773" s="396">
        <f t="shared" si="1686"/>
        <v>0</v>
      </c>
      <c r="BR773" s="396">
        <f t="shared" si="1686"/>
        <v>0</v>
      </c>
      <c r="BS773" s="396">
        <f t="shared" si="1686"/>
        <v>0</v>
      </c>
      <c r="BT773" s="396">
        <f t="shared" si="1686"/>
        <v>0</v>
      </c>
      <c r="BU773" s="396">
        <f t="shared" si="1686"/>
        <v>0</v>
      </c>
      <c r="BV773" s="396">
        <f t="shared" si="1686"/>
        <v>0</v>
      </c>
      <c r="BW773" s="396"/>
      <c r="BX773" s="396">
        <f>ROUND(SUM(M773:BW773),0)</f>
        <v>7</v>
      </c>
      <c r="BY773" s="397"/>
      <c r="BZ773" s="397">
        <f t="shared" si="1655"/>
        <v>0</v>
      </c>
      <c r="CA773" s="544">
        <f t="shared" ref="CA773:CA797" si="1693">ROUND(SUMIF($M$1:$BV$1,CA$1,$M773:$BV773),0)</f>
        <v>0</v>
      </c>
      <c r="CB773" s="544">
        <f t="shared" si="1688"/>
        <v>2</v>
      </c>
      <c r="CC773" s="544">
        <f t="shared" si="1678"/>
        <v>2</v>
      </c>
      <c r="CD773" s="544">
        <f t="shared" si="1682"/>
        <v>3</v>
      </c>
      <c r="CE773" s="544">
        <f t="shared" si="1679"/>
        <v>0</v>
      </c>
      <c r="CF773" s="544">
        <f t="shared" si="1679"/>
        <v>0</v>
      </c>
      <c r="CG773" s="544">
        <f t="shared" si="1679"/>
        <v>0</v>
      </c>
      <c r="CH773" s="544">
        <f t="shared" si="1679"/>
        <v>0</v>
      </c>
      <c r="CI773" s="391"/>
      <c r="CJ773" s="544">
        <f t="shared" si="1680"/>
        <v>0</v>
      </c>
      <c r="CK773" s="544">
        <f t="shared" si="1680"/>
        <v>3</v>
      </c>
      <c r="CL773" s="544">
        <f t="shared" si="1680"/>
        <v>2</v>
      </c>
      <c r="CM773" s="544">
        <f t="shared" si="1683"/>
        <v>2</v>
      </c>
      <c r="CN773" s="544">
        <f t="shared" si="1681"/>
        <v>0</v>
      </c>
      <c r="CO773" s="544">
        <f t="shared" si="1681"/>
        <v>0</v>
      </c>
      <c r="CP773" s="544">
        <f t="shared" si="1681"/>
        <v>0</v>
      </c>
      <c r="CQ773" s="544">
        <f t="shared" si="1681"/>
        <v>0</v>
      </c>
      <c r="CR773" s="398">
        <f t="shared" si="1667"/>
        <v>0</v>
      </c>
      <c r="CV773" s="390"/>
      <c r="CW773" s="390"/>
      <c r="CX773" s="390"/>
      <c r="CY773" s="390"/>
      <c r="CZ773" s="390"/>
      <c r="DA773" s="390"/>
      <c r="DB773" s="390"/>
      <c r="DC773" s="390"/>
      <c r="DD773" s="390"/>
      <c r="DE773" s="390"/>
      <c r="DF773" s="390"/>
      <c r="DG773" s="390"/>
      <c r="DH773" s="390"/>
      <c r="DI773" s="390"/>
      <c r="DJ773" s="390"/>
      <c r="DK773" s="390"/>
      <c r="DL773" s="390"/>
      <c r="DM773" s="390"/>
      <c r="DN773" s="390"/>
      <c r="DO773" s="390"/>
      <c r="DP773" s="390"/>
      <c r="DQ773" s="390"/>
      <c r="DR773" s="390"/>
      <c r="DS773" s="390"/>
      <c r="DT773" s="390"/>
      <c r="DU773" s="390"/>
      <c r="DV773" s="390"/>
      <c r="DW773" s="390"/>
      <c r="DX773" s="390"/>
      <c r="DY773" s="390"/>
      <c r="DZ773" s="390"/>
      <c r="EA773" s="390"/>
      <c r="EB773" s="390"/>
    </row>
    <row r="774" spans="1:132" ht="14.25">
      <c r="A774" s="543" t="s">
        <v>157</v>
      </c>
      <c r="B774" s="428"/>
      <c r="C774" s="425">
        <f>'4a 1718 CS PC'!AP38</f>
        <v>7.0300000000000001E-2</v>
      </c>
      <c r="D774" s="425">
        <f>'4a 1718 CS PC'!AR38</f>
        <v>9.8900000000000002E-2</v>
      </c>
      <c r="E774" s="425">
        <f>'4b 1819 CS PC'!$AT38</f>
        <v>7.1300000000000002E-2</v>
      </c>
      <c r="F774" s="425">
        <f>'4b 1819 CS PC'!AQ38</f>
        <v>0.1011</v>
      </c>
      <c r="G774" s="425">
        <f>'4c 1920 CS PC'!AS38</f>
        <v>7.1199999999999999E-2</v>
      </c>
      <c r="H774" s="425">
        <f>'4c 1920 CS PC'!AP38</f>
        <v>0.1012</v>
      </c>
      <c r="I774" s="425">
        <f>'4d 2021 CS PC'!AS38</f>
        <v>6.6900000000000001E-2</v>
      </c>
      <c r="J774" s="425">
        <f>'4d 2021 CS PC'!AP38</f>
        <v>9.5600000000000004E-2</v>
      </c>
      <c r="K774" s="425">
        <f>'4e 2122 CS PC'!AB38</f>
        <v>6.5600000000000006E-2</v>
      </c>
      <c r="L774" s="425"/>
      <c r="M774" s="396">
        <f t="shared" si="1658"/>
        <v>0</v>
      </c>
      <c r="N774" s="396">
        <f t="shared" si="1692"/>
        <v>0</v>
      </c>
      <c r="O774" s="396">
        <f t="shared" si="1692"/>
        <v>0</v>
      </c>
      <c r="P774" s="396">
        <f t="shared" si="1692"/>
        <v>0</v>
      </c>
      <c r="Q774" s="396">
        <f t="shared" si="1692"/>
        <v>11.8104</v>
      </c>
      <c r="R774" s="396">
        <f t="shared" si="1692"/>
        <v>0</v>
      </c>
      <c r="S774" s="396">
        <f t="shared" si="1692"/>
        <v>53.849800000000002</v>
      </c>
      <c r="T774" s="410"/>
      <c r="U774" s="410"/>
      <c r="V774" s="396">
        <f>ROUND(V$738*$C774,0)</f>
        <v>34</v>
      </c>
      <c r="W774" s="487">
        <f>ROUNDUP(W$738*$E774,0)</f>
        <v>29</v>
      </c>
      <c r="X774" s="396">
        <f t="shared" si="1647"/>
        <v>0</v>
      </c>
      <c r="Y774" s="396">
        <f t="shared" si="1674"/>
        <v>18</v>
      </c>
      <c r="Z774" s="396">
        <f t="shared" si="1674"/>
        <v>71</v>
      </c>
      <c r="AA774" s="396">
        <f t="shared" si="1674"/>
        <v>20</v>
      </c>
      <c r="AB774" s="396">
        <f t="shared" si="1660"/>
        <v>23</v>
      </c>
      <c r="AC774" s="396">
        <f t="shared" si="1675"/>
        <v>0</v>
      </c>
      <c r="AD774" s="396">
        <f t="shared" si="1689"/>
        <v>6</v>
      </c>
      <c r="AE774" s="396">
        <f t="shared" si="1690"/>
        <v>0</v>
      </c>
      <c r="AF774" s="396">
        <f t="shared" si="1691"/>
        <v>17</v>
      </c>
      <c r="AG774" s="396">
        <f t="shared" si="1691"/>
        <v>51</v>
      </c>
      <c r="AH774" s="396">
        <f t="shared" si="1687"/>
        <v>1</v>
      </c>
      <c r="AI774" s="396">
        <f t="shared" si="1661"/>
        <v>5</v>
      </c>
      <c r="AJ774" s="396">
        <f t="shared" si="1662"/>
        <v>0</v>
      </c>
      <c r="AK774" s="396">
        <f t="shared" si="1661"/>
        <v>0</v>
      </c>
      <c r="AL774" s="396">
        <f t="shared" si="1687"/>
        <v>0</v>
      </c>
      <c r="AM774" s="396">
        <f t="shared" si="1687"/>
        <v>7</v>
      </c>
      <c r="AN774" s="396">
        <f t="shared" si="1663"/>
        <v>0</v>
      </c>
      <c r="AO774" s="396">
        <f t="shared" si="1686"/>
        <v>0</v>
      </c>
      <c r="AP774" s="396">
        <f t="shared" si="1686"/>
        <v>0</v>
      </c>
      <c r="AQ774" s="396">
        <f t="shared" si="1686"/>
        <v>0</v>
      </c>
      <c r="AR774" s="396">
        <f t="shared" si="1686"/>
        <v>0</v>
      </c>
      <c r="AS774" s="396">
        <f t="shared" si="1686"/>
        <v>0</v>
      </c>
      <c r="AT774" s="396">
        <f t="shared" si="1686"/>
        <v>0</v>
      </c>
      <c r="AU774" s="396">
        <f t="shared" si="1686"/>
        <v>0</v>
      </c>
      <c r="AV774" s="396">
        <f t="shared" si="1686"/>
        <v>0</v>
      </c>
      <c r="AW774" s="396">
        <f t="shared" si="1686"/>
        <v>0</v>
      </c>
      <c r="AX774" s="396">
        <f t="shared" si="1686"/>
        <v>0</v>
      </c>
      <c r="AY774" s="396">
        <f t="shared" si="1686"/>
        <v>0</v>
      </c>
      <c r="AZ774" s="396">
        <f t="shared" si="1686"/>
        <v>0</v>
      </c>
      <c r="BA774" s="396">
        <f t="shared" si="1686"/>
        <v>0</v>
      </c>
      <c r="BB774" s="396">
        <f t="shared" si="1686"/>
        <v>0</v>
      </c>
      <c r="BC774" s="396">
        <f t="shared" si="1686"/>
        <v>0</v>
      </c>
      <c r="BD774" s="396">
        <f t="shared" si="1686"/>
        <v>0</v>
      </c>
      <c r="BE774" s="396">
        <f t="shared" si="1686"/>
        <v>0</v>
      </c>
      <c r="BF774" s="396">
        <f t="shared" si="1686"/>
        <v>0</v>
      </c>
      <c r="BG774" s="396">
        <f t="shared" si="1686"/>
        <v>0</v>
      </c>
      <c r="BH774" s="396">
        <f t="shared" si="1686"/>
        <v>0</v>
      </c>
      <c r="BI774" s="396">
        <f t="shared" si="1686"/>
        <v>0</v>
      </c>
      <c r="BJ774" s="396">
        <f t="shared" si="1686"/>
        <v>0</v>
      </c>
      <c r="BK774" s="396">
        <f t="shared" si="1686"/>
        <v>0</v>
      </c>
      <c r="BL774" s="396">
        <f t="shared" si="1686"/>
        <v>0</v>
      </c>
      <c r="BM774" s="396">
        <f t="shared" si="1686"/>
        <v>0</v>
      </c>
      <c r="BN774" s="396">
        <f t="shared" si="1686"/>
        <v>0</v>
      </c>
      <c r="BO774" s="396">
        <f t="shared" si="1686"/>
        <v>0</v>
      </c>
      <c r="BP774" s="396">
        <f t="shared" si="1686"/>
        <v>0</v>
      </c>
      <c r="BQ774" s="396">
        <f t="shared" si="1686"/>
        <v>0</v>
      </c>
      <c r="BR774" s="396">
        <f t="shared" si="1686"/>
        <v>0</v>
      </c>
      <c r="BS774" s="396">
        <f t="shared" si="1686"/>
        <v>0</v>
      </c>
      <c r="BT774" s="396">
        <f t="shared" si="1686"/>
        <v>0</v>
      </c>
      <c r="BU774" s="396">
        <f t="shared" si="1686"/>
        <v>0</v>
      </c>
      <c r="BV774" s="396">
        <f t="shared" si="1686"/>
        <v>0</v>
      </c>
      <c r="BW774" s="396"/>
      <c r="BX774" s="487">
        <f>ROUNDUP(SUM(M774:BW774),0)+1</f>
        <v>349</v>
      </c>
      <c r="BY774" s="397"/>
      <c r="BZ774" s="397">
        <f t="shared" si="1655"/>
        <v>0</v>
      </c>
      <c r="CA774" s="544">
        <f t="shared" si="1693"/>
        <v>0</v>
      </c>
      <c r="CB774" s="544">
        <f t="shared" si="1688"/>
        <v>100</v>
      </c>
      <c r="CC774" s="544">
        <f t="shared" si="1678"/>
        <v>138</v>
      </c>
      <c r="CD774" s="567">
        <f>ROUNDUP(SUMIF($M$1:$BV$1,CD$1,$M774:$BV774),0)+1</f>
        <v>98</v>
      </c>
      <c r="CE774" s="544">
        <f t="shared" si="1679"/>
        <v>13</v>
      </c>
      <c r="CF774" s="544">
        <f t="shared" si="1679"/>
        <v>0</v>
      </c>
      <c r="CG774" s="544">
        <f t="shared" si="1679"/>
        <v>0</v>
      </c>
      <c r="CH774" s="544">
        <f t="shared" si="1679"/>
        <v>0</v>
      </c>
      <c r="CI774" s="391"/>
      <c r="CJ774" s="544">
        <f t="shared" si="1680"/>
        <v>12</v>
      </c>
      <c r="CK774" s="544">
        <f t="shared" si="1680"/>
        <v>135</v>
      </c>
      <c r="CL774" s="544">
        <f t="shared" si="1680"/>
        <v>120</v>
      </c>
      <c r="CM774" s="567">
        <f>ROUNDUP(SUMIF($M$2:$BV$2,CM$1,$M774:$BV774),0)+1</f>
        <v>75</v>
      </c>
      <c r="CN774" s="544">
        <f t="shared" si="1681"/>
        <v>7</v>
      </c>
      <c r="CO774" s="544">
        <f t="shared" si="1681"/>
        <v>0</v>
      </c>
      <c r="CP774" s="544">
        <f t="shared" si="1681"/>
        <v>0</v>
      </c>
      <c r="CQ774" s="544">
        <f t="shared" si="1681"/>
        <v>0</v>
      </c>
      <c r="CR774" s="398">
        <f t="shared" si="1667"/>
        <v>0</v>
      </c>
      <c r="CV774" s="390"/>
      <c r="CW774" s="390"/>
      <c r="CX774" s="390"/>
      <c r="CY774" s="390"/>
      <c r="CZ774" s="390"/>
      <c r="DA774" s="390"/>
      <c r="DB774" s="390"/>
      <c r="DC774" s="390"/>
      <c r="DD774" s="390"/>
      <c r="DE774" s="390"/>
      <c r="DF774" s="390"/>
      <c r="DG774" s="390"/>
      <c r="DH774" s="390"/>
      <c r="DI774" s="390"/>
      <c r="DJ774" s="390"/>
      <c r="DK774" s="390"/>
      <c r="DL774" s="390"/>
      <c r="DM774" s="390"/>
      <c r="DN774" s="390"/>
      <c r="DO774" s="390"/>
      <c r="DP774" s="390"/>
      <c r="DQ774" s="390"/>
      <c r="DR774" s="390"/>
      <c r="DS774" s="390"/>
      <c r="DT774" s="390"/>
      <c r="DU774" s="390"/>
      <c r="DV774" s="390"/>
      <c r="DW774" s="390"/>
      <c r="DX774" s="390"/>
      <c r="DY774" s="390"/>
      <c r="DZ774" s="390"/>
      <c r="EA774" s="390"/>
      <c r="EB774" s="390"/>
    </row>
    <row r="775" spans="1:132" ht="14.25">
      <c r="A775" s="543" t="s">
        <v>158</v>
      </c>
      <c r="B775" s="428"/>
      <c r="C775" s="425">
        <f>'4a 1718 CS PC'!AP39</f>
        <v>6.6699999999999995E-2</v>
      </c>
      <c r="D775" s="425">
        <f>'4a 1718 CS PC'!AR39</f>
        <v>9.3899999999999997E-2</v>
      </c>
      <c r="E775" s="425">
        <f>'4b 1819 CS PC'!$AT39</f>
        <v>6.4899999999999999E-2</v>
      </c>
      <c r="F775" s="425">
        <f>'4b 1819 CS PC'!AQ39</f>
        <v>9.2100000000000001E-2</v>
      </c>
      <c r="G775" s="425">
        <f>'4c 1920 CS PC'!AS39</f>
        <v>6.4199999999999993E-2</v>
      </c>
      <c r="H775" s="425">
        <f>'4c 1920 CS PC'!AP39</f>
        <v>9.1300000000000006E-2</v>
      </c>
      <c r="I775" s="425">
        <f>'4d 2021 CS PC'!AS39</f>
        <v>6.8500000000000005E-2</v>
      </c>
      <c r="J775" s="425">
        <f>'4d 2021 CS PC'!AP39</f>
        <v>9.7900000000000001E-2</v>
      </c>
      <c r="K775" s="425">
        <f>'4e 2122 CS PC'!AB39</f>
        <v>6.9800000000000001E-2</v>
      </c>
      <c r="L775" s="425"/>
      <c r="M775" s="396">
        <f t="shared" si="1658"/>
        <v>0</v>
      </c>
      <c r="N775" s="396">
        <f t="shared" si="1692"/>
        <v>0</v>
      </c>
      <c r="O775" s="396">
        <f t="shared" si="1692"/>
        <v>0</v>
      </c>
      <c r="P775" s="396">
        <f t="shared" si="1692"/>
        <v>0</v>
      </c>
      <c r="Q775" s="396">
        <f t="shared" si="1692"/>
        <v>11.205599999999999</v>
      </c>
      <c r="R775" s="396">
        <f t="shared" si="1692"/>
        <v>0</v>
      </c>
      <c r="S775" s="396">
        <f t="shared" si="1692"/>
        <v>51.092199999999998</v>
      </c>
      <c r="T775" s="410"/>
      <c r="U775" s="410"/>
      <c r="V775" s="487">
        <f>ROUNDUP(V$738*$C775,0)</f>
        <v>33</v>
      </c>
      <c r="W775" s="396">
        <f t="shared" ref="W775:W796" si="1694">ROUND(W$738*$E775,0)</f>
        <v>26</v>
      </c>
      <c r="X775" s="396">
        <f t="shared" si="1647"/>
        <v>0</v>
      </c>
      <c r="Y775" s="396">
        <f t="shared" si="1674"/>
        <v>16</v>
      </c>
      <c r="Z775" s="396">
        <f t="shared" si="1674"/>
        <v>65</v>
      </c>
      <c r="AA775" s="396">
        <f t="shared" si="1674"/>
        <v>18</v>
      </c>
      <c r="AB775" s="396">
        <f t="shared" si="1660"/>
        <v>21</v>
      </c>
      <c r="AC775" s="396">
        <f t="shared" si="1675"/>
        <v>0</v>
      </c>
      <c r="AD775" s="396">
        <f t="shared" si="1689"/>
        <v>5</v>
      </c>
      <c r="AE775" s="396">
        <f t="shared" si="1690"/>
        <v>0</v>
      </c>
      <c r="AF775" s="396">
        <f t="shared" si="1691"/>
        <v>15</v>
      </c>
      <c r="AG775" s="396">
        <f t="shared" si="1691"/>
        <v>46</v>
      </c>
      <c r="AH775" s="396">
        <f t="shared" si="1687"/>
        <v>1</v>
      </c>
      <c r="AI775" s="396">
        <f t="shared" si="1661"/>
        <v>5</v>
      </c>
      <c r="AJ775" s="396">
        <f t="shared" si="1662"/>
        <v>0</v>
      </c>
      <c r="AK775" s="396">
        <f t="shared" si="1661"/>
        <v>0</v>
      </c>
      <c r="AL775" s="396">
        <f t="shared" si="1687"/>
        <v>0</v>
      </c>
      <c r="AM775" s="396">
        <f t="shared" si="1687"/>
        <v>7</v>
      </c>
      <c r="AN775" s="396">
        <f t="shared" si="1663"/>
        <v>0</v>
      </c>
      <c r="AO775" s="396">
        <f t="shared" si="1686"/>
        <v>0</v>
      </c>
      <c r="AP775" s="396">
        <f t="shared" si="1686"/>
        <v>0</v>
      </c>
      <c r="AQ775" s="396">
        <f t="shared" si="1686"/>
        <v>0</v>
      </c>
      <c r="AR775" s="396">
        <f t="shared" si="1686"/>
        <v>0</v>
      </c>
      <c r="AS775" s="396">
        <f t="shared" si="1686"/>
        <v>0</v>
      </c>
      <c r="AT775" s="396">
        <f t="shared" si="1686"/>
        <v>0</v>
      </c>
      <c r="AU775" s="396">
        <f t="shared" si="1686"/>
        <v>0</v>
      </c>
      <c r="AV775" s="396">
        <f t="shared" si="1686"/>
        <v>0</v>
      </c>
      <c r="AW775" s="396">
        <f t="shared" si="1686"/>
        <v>0</v>
      </c>
      <c r="AX775" s="396">
        <f t="shared" si="1686"/>
        <v>0</v>
      </c>
      <c r="AY775" s="396">
        <f t="shared" si="1686"/>
        <v>0</v>
      </c>
      <c r="AZ775" s="396">
        <f t="shared" si="1686"/>
        <v>0</v>
      </c>
      <c r="BA775" s="396">
        <f t="shared" si="1686"/>
        <v>0</v>
      </c>
      <c r="BB775" s="396">
        <f t="shared" si="1686"/>
        <v>0</v>
      </c>
      <c r="BC775" s="396">
        <f t="shared" si="1686"/>
        <v>0</v>
      </c>
      <c r="BD775" s="396">
        <f t="shared" si="1686"/>
        <v>0</v>
      </c>
      <c r="BE775" s="396">
        <f t="shared" si="1686"/>
        <v>0</v>
      </c>
      <c r="BF775" s="396">
        <f t="shared" si="1686"/>
        <v>0</v>
      </c>
      <c r="BG775" s="396">
        <f t="shared" si="1686"/>
        <v>0</v>
      </c>
      <c r="BH775" s="396">
        <f t="shared" si="1686"/>
        <v>0</v>
      </c>
      <c r="BI775" s="396">
        <f t="shared" si="1686"/>
        <v>0</v>
      </c>
      <c r="BJ775" s="396">
        <f t="shared" si="1686"/>
        <v>0</v>
      </c>
      <c r="BK775" s="396">
        <f t="shared" si="1686"/>
        <v>0</v>
      </c>
      <c r="BL775" s="396">
        <f t="shared" si="1686"/>
        <v>0</v>
      </c>
      <c r="BM775" s="396">
        <f t="shared" si="1686"/>
        <v>0</v>
      </c>
      <c r="BN775" s="396">
        <f t="shared" si="1686"/>
        <v>0</v>
      </c>
      <c r="BO775" s="396">
        <f t="shared" si="1686"/>
        <v>0</v>
      </c>
      <c r="BP775" s="396">
        <f t="shared" si="1686"/>
        <v>0</v>
      </c>
      <c r="BQ775" s="396">
        <f t="shared" si="1686"/>
        <v>0</v>
      </c>
      <c r="BR775" s="396">
        <f t="shared" ref="AO775:BV783" si="1695">ROUND(BR$738*$K775,0)</f>
        <v>0</v>
      </c>
      <c r="BS775" s="396">
        <f t="shared" si="1695"/>
        <v>0</v>
      </c>
      <c r="BT775" s="396">
        <f t="shared" si="1695"/>
        <v>0</v>
      </c>
      <c r="BU775" s="396">
        <f t="shared" si="1695"/>
        <v>0</v>
      </c>
      <c r="BV775" s="396">
        <f t="shared" si="1695"/>
        <v>0</v>
      </c>
      <c r="BW775" s="396"/>
      <c r="BX775" s="396">
        <f>ROUND(SUM(M775:BW775),0)</f>
        <v>320</v>
      </c>
      <c r="BY775" s="397"/>
      <c r="BZ775" s="397">
        <f t="shared" si="1655"/>
        <v>0</v>
      </c>
      <c r="CA775" s="544">
        <f t="shared" si="1693"/>
        <v>0</v>
      </c>
      <c r="CB775" s="544">
        <f t="shared" si="1688"/>
        <v>95</v>
      </c>
      <c r="CC775" s="544">
        <f t="shared" si="1678"/>
        <v>125</v>
      </c>
      <c r="CD775" s="544">
        <f t="shared" ref="CD775:CD797" si="1696">ROUND(SUMIF($M$1:$BV$1,CD$1,$M775:$BV775),0)</f>
        <v>87</v>
      </c>
      <c r="CE775" s="544">
        <f t="shared" si="1679"/>
        <v>13</v>
      </c>
      <c r="CF775" s="544">
        <f t="shared" si="1679"/>
        <v>0</v>
      </c>
      <c r="CG775" s="544">
        <f t="shared" si="1679"/>
        <v>0</v>
      </c>
      <c r="CH775" s="544">
        <f t="shared" si="1679"/>
        <v>0</v>
      </c>
      <c r="CI775" s="391"/>
      <c r="CJ775" s="544">
        <f t="shared" si="1680"/>
        <v>11</v>
      </c>
      <c r="CK775" s="544">
        <f t="shared" si="1680"/>
        <v>126</v>
      </c>
      <c r="CL775" s="544">
        <f t="shared" si="1680"/>
        <v>109</v>
      </c>
      <c r="CM775" s="544">
        <f t="shared" ref="CM775:CM787" si="1697">ROUND(SUMIF($M$2:$BV$2,CM$1,$M775:$BV775),0)</f>
        <v>67</v>
      </c>
      <c r="CN775" s="544">
        <f t="shared" si="1681"/>
        <v>7</v>
      </c>
      <c r="CO775" s="544">
        <f t="shared" si="1681"/>
        <v>0</v>
      </c>
      <c r="CP775" s="544">
        <f t="shared" si="1681"/>
        <v>0</v>
      </c>
      <c r="CQ775" s="544">
        <f t="shared" si="1681"/>
        <v>0</v>
      </c>
      <c r="CR775" s="398">
        <f t="shared" si="1667"/>
        <v>0</v>
      </c>
      <c r="CV775" s="390"/>
      <c r="CW775" s="390"/>
      <c r="CX775" s="390"/>
      <c r="CY775" s="390"/>
      <c r="CZ775" s="390"/>
      <c r="DA775" s="390"/>
      <c r="DB775" s="390"/>
      <c r="DC775" s="390"/>
      <c r="DD775" s="390"/>
      <c r="DE775" s="390"/>
      <c r="DF775" s="390"/>
      <c r="DG775" s="390"/>
      <c r="DH775" s="390"/>
      <c r="DI775" s="390"/>
      <c r="DJ775" s="390"/>
      <c r="DK775" s="390"/>
      <c r="DL775" s="390"/>
      <c r="DM775" s="390"/>
      <c r="DN775" s="390"/>
      <c r="DO775" s="390"/>
      <c r="DP775" s="390"/>
      <c r="DQ775" s="390"/>
      <c r="DR775" s="390"/>
      <c r="DS775" s="390"/>
      <c r="DT775" s="390"/>
      <c r="DU775" s="390"/>
      <c r="DV775" s="390"/>
      <c r="DW775" s="390"/>
      <c r="DX775" s="390"/>
      <c r="DY775" s="390"/>
      <c r="DZ775" s="390"/>
      <c r="EA775" s="390"/>
      <c r="EB775" s="390"/>
    </row>
    <row r="776" spans="1:132" ht="14.25">
      <c r="A776" s="543" t="s">
        <v>159</v>
      </c>
      <c r="B776" s="428"/>
      <c r="C776" s="425">
        <f>'4a 1718 CS PC'!AP40</f>
        <v>1.43E-2</v>
      </c>
      <c r="D776" s="425">
        <f>'4a 1718 CS PC'!AR40</f>
        <v>2.0199999999999999E-2</v>
      </c>
      <c r="E776" s="425">
        <f>'4b 1819 CS PC'!$AT40</f>
        <v>1.4999999999999999E-2</v>
      </c>
      <c r="F776" s="425">
        <f>'4b 1819 CS PC'!AQ40</f>
        <v>2.1299999999999999E-2</v>
      </c>
      <c r="G776" s="425">
        <f>'4c 1920 CS PC'!AS40</f>
        <v>1.5100000000000001E-2</v>
      </c>
      <c r="H776" s="425">
        <f>'4c 1920 CS PC'!AP40</f>
        <v>2.1499999999999998E-2</v>
      </c>
      <c r="I776" s="425">
        <f>'4d 2021 CS PC'!AS40</f>
        <v>1.6799999999999999E-2</v>
      </c>
      <c r="J776" s="425">
        <f>'4d 2021 CS PC'!AP40</f>
        <v>2.3900000000000001E-2</v>
      </c>
      <c r="K776" s="425">
        <f>'4e 2122 CS PC'!AB40</f>
        <v>1.7000000000000001E-2</v>
      </c>
      <c r="L776" s="425"/>
      <c r="M776" s="396">
        <f t="shared" si="1658"/>
        <v>0</v>
      </c>
      <c r="N776" s="396">
        <f t="shared" si="1692"/>
        <v>0</v>
      </c>
      <c r="O776" s="396">
        <f t="shared" si="1692"/>
        <v>0</v>
      </c>
      <c r="P776" s="396">
        <f t="shared" si="1692"/>
        <v>0</v>
      </c>
      <c r="Q776" s="396">
        <f t="shared" si="1692"/>
        <v>2.4024000000000001</v>
      </c>
      <c r="R776" s="396">
        <f t="shared" si="1692"/>
        <v>0</v>
      </c>
      <c r="S776" s="396">
        <f t="shared" si="1692"/>
        <v>10.953799999999999</v>
      </c>
      <c r="T776" s="410"/>
      <c r="U776" s="410"/>
      <c r="V776" s="396">
        <f t="shared" ref="V776:V796" si="1698">ROUND(V$738*$C776,0)</f>
        <v>7</v>
      </c>
      <c r="W776" s="396">
        <f t="shared" si="1694"/>
        <v>6</v>
      </c>
      <c r="X776" s="396">
        <f t="shared" si="1647"/>
        <v>0</v>
      </c>
      <c r="Y776" s="396">
        <f t="shared" si="1674"/>
        <v>4</v>
      </c>
      <c r="Z776" s="396">
        <f t="shared" si="1674"/>
        <v>15</v>
      </c>
      <c r="AA776" s="396">
        <f t="shared" si="1674"/>
        <v>4</v>
      </c>
      <c r="AB776" s="396">
        <f t="shared" si="1660"/>
        <v>5</v>
      </c>
      <c r="AC776" s="396">
        <f t="shared" si="1675"/>
        <v>0</v>
      </c>
      <c r="AD776" s="396">
        <f t="shared" si="1689"/>
        <v>1</v>
      </c>
      <c r="AE776" s="396">
        <f t="shared" si="1690"/>
        <v>0</v>
      </c>
      <c r="AF776" s="396">
        <f t="shared" si="1691"/>
        <v>4</v>
      </c>
      <c r="AG776" s="396">
        <f t="shared" si="1691"/>
        <v>11</v>
      </c>
      <c r="AH776" s="396">
        <f t="shared" si="1687"/>
        <v>0</v>
      </c>
      <c r="AI776" s="396">
        <f t="shared" si="1661"/>
        <v>1</v>
      </c>
      <c r="AJ776" s="396">
        <f t="shared" si="1662"/>
        <v>0</v>
      </c>
      <c r="AK776" s="396">
        <f t="shared" si="1661"/>
        <v>0</v>
      </c>
      <c r="AL776" s="396">
        <f t="shared" si="1687"/>
        <v>0</v>
      </c>
      <c r="AM776" s="396">
        <f t="shared" si="1687"/>
        <v>2</v>
      </c>
      <c r="AN776" s="396">
        <f t="shared" si="1663"/>
        <v>0</v>
      </c>
      <c r="AO776" s="396">
        <f t="shared" si="1695"/>
        <v>0</v>
      </c>
      <c r="AP776" s="396">
        <f t="shared" si="1695"/>
        <v>0</v>
      </c>
      <c r="AQ776" s="396">
        <f t="shared" si="1695"/>
        <v>0</v>
      </c>
      <c r="AR776" s="396">
        <f t="shared" si="1695"/>
        <v>0</v>
      </c>
      <c r="AS776" s="396">
        <f t="shared" si="1695"/>
        <v>0</v>
      </c>
      <c r="AT776" s="396">
        <f t="shared" si="1695"/>
        <v>0</v>
      </c>
      <c r="AU776" s="396">
        <f t="shared" si="1695"/>
        <v>0</v>
      </c>
      <c r="AV776" s="396">
        <f t="shared" si="1695"/>
        <v>0</v>
      </c>
      <c r="AW776" s="396">
        <f t="shared" si="1695"/>
        <v>0</v>
      </c>
      <c r="AX776" s="396">
        <f t="shared" si="1695"/>
        <v>0</v>
      </c>
      <c r="AY776" s="396">
        <f t="shared" si="1695"/>
        <v>0</v>
      </c>
      <c r="AZ776" s="396">
        <f t="shared" si="1695"/>
        <v>0</v>
      </c>
      <c r="BA776" s="396">
        <f t="shared" si="1695"/>
        <v>0</v>
      </c>
      <c r="BB776" s="396">
        <f t="shared" si="1695"/>
        <v>0</v>
      </c>
      <c r="BC776" s="396">
        <f t="shared" si="1695"/>
        <v>0</v>
      </c>
      <c r="BD776" s="396">
        <f t="shared" si="1695"/>
        <v>0</v>
      </c>
      <c r="BE776" s="396">
        <f t="shared" si="1695"/>
        <v>0</v>
      </c>
      <c r="BF776" s="396">
        <f t="shared" si="1695"/>
        <v>0</v>
      </c>
      <c r="BG776" s="396">
        <f t="shared" si="1695"/>
        <v>0</v>
      </c>
      <c r="BH776" s="396">
        <f t="shared" si="1695"/>
        <v>0</v>
      </c>
      <c r="BI776" s="396">
        <f t="shared" si="1695"/>
        <v>0</v>
      </c>
      <c r="BJ776" s="396">
        <f t="shared" si="1695"/>
        <v>0</v>
      </c>
      <c r="BK776" s="396">
        <f t="shared" si="1695"/>
        <v>0</v>
      </c>
      <c r="BL776" s="396">
        <f t="shared" si="1695"/>
        <v>0</v>
      </c>
      <c r="BM776" s="396">
        <f t="shared" si="1695"/>
        <v>0</v>
      </c>
      <c r="BN776" s="396">
        <f t="shared" si="1695"/>
        <v>0</v>
      </c>
      <c r="BO776" s="396">
        <f t="shared" si="1695"/>
        <v>0</v>
      </c>
      <c r="BP776" s="396">
        <f t="shared" si="1695"/>
        <v>0</v>
      </c>
      <c r="BQ776" s="396">
        <f t="shared" si="1695"/>
        <v>0</v>
      </c>
      <c r="BR776" s="396">
        <f t="shared" si="1695"/>
        <v>0</v>
      </c>
      <c r="BS776" s="396">
        <f t="shared" si="1695"/>
        <v>0</v>
      </c>
      <c r="BT776" s="396">
        <f t="shared" si="1695"/>
        <v>0</v>
      </c>
      <c r="BU776" s="396">
        <f t="shared" si="1695"/>
        <v>0</v>
      </c>
      <c r="BV776" s="396">
        <f t="shared" si="1695"/>
        <v>0</v>
      </c>
      <c r="BW776" s="396"/>
      <c r="BX776" s="396">
        <f>ROUND(SUM(M776:BW776),0)</f>
        <v>73</v>
      </c>
      <c r="BY776" s="397"/>
      <c r="BZ776" s="397">
        <f t="shared" si="1655"/>
        <v>0</v>
      </c>
      <c r="CA776" s="544">
        <f t="shared" si="1693"/>
        <v>0</v>
      </c>
      <c r="CB776" s="544">
        <f t="shared" si="1688"/>
        <v>20</v>
      </c>
      <c r="CC776" s="544">
        <f t="shared" si="1678"/>
        <v>29</v>
      </c>
      <c r="CD776" s="544">
        <f t="shared" si="1696"/>
        <v>21</v>
      </c>
      <c r="CE776" s="544">
        <f t="shared" si="1679"/>
        <v>3</v>
      </c>
      <c r="CF776" s="544">
        <f t="shared" si="1679"/>
        <v>0</v>
      </c>
      <c r="CG776" s="544">
        <f t="shared" si="1679"/>
        <v>0</v>
      </c>
      <c r="CH776" s="544">
        <f t="shared" si="1679"/>
        <v>0</v>
      </c>
      <c r="CI776" s="391"/>
      <c r="CJ776" s="544">
        <f t="shared" si="1680"/>
        <v>2</v>
      </c>
      <c r="CK776" s="544">
        <f t="shared" si="1680"/>
        <v>28</v>
      </c>
      <c r="CL776" s="544">
        <f t="shared" si="1680"/>
        <v>25</v>
      </c>
      <c r="CM776" s="544">
        <f t="shared" si="1697"/>
        <v>16</v>
      </c>
      <c r="CN776" s="544">
        <f t="shared" si="1681"/>
        <v>2</v>
      </c>
      <c r="CO776" s="544">
        <f t="shared" si="1681"/>
        <v>0</v>
      </c>
      <c r="CP776" s="544">
        <f t="shared" si="1681"/>
        <v>0</v>
      </c>
      <c r="CQ776" s="544">
        <f t="shared" si="1681"/>
        <v>0</v>
      </c>
      <c r="CR776" s="398">
        <f t="shared" si="1667"/>
        <v>0</v>
      </c>
      <c r="CV776" s="390"/>
      <c r="CW776" s="390"/>
      <c r="CX776" s="390"/>
      <c r="CY776" s="390"/>
      <c r="CZ776" s="390"/>
      <c r="DA776" s="390"/>
      <c r="DB776" s="390"/>
      <c r="DC776" s="390"/>
      <c r="DD776" s="390"/>
      <c r="DE776" s="390"/>
      <c r="DF776" s="390"/>
      <c r="DG776" s="390"/>
      <c r="DH776" s="390"/>
      <c r="DI776" s="390"/>
      <c r="DJ776" s="390"/>
      <c r="DK776" s="390"/>
      <c r="DL776" s="390"/>
      <c r="DM776" s="390"/>
      <c r="DN776" s="390"/>
      <c r="DO776" s="390"/>
      <c r="DP776" s="390"/>
      <c r="DQ776" s="390"/>
      <c r="DR776" s="390"/>
      <c r="DS776" s="390"/>
      <c r="DT776" s="390"/>
      <c r="DU776" s="390"/>
      <c r="DV776" s="390"/>
      <c r="DW776" s="390"/>
      <c r="DX776" s="390"/>
      <c r="DY776" s="390"/>
      <c r="DZ776" s="390"/>
      <c r="EA776" s="390"/>
      <c r="EB776" s="390"/>
    </row>
    <row r="777" spans="1:132" ht="14.25">
      <c r="A777" s="543" t="s">
        <v>160</v>
      </c>
      <c r="B777" s="428"/>
      <c r="C777" s="425">
        <f>'4a 1718 CS PC'!AP41</f>
        <v>2.29E-2</v>
      </c>
      <c r="D777" s="425">
        <f>'4a 1718 CS PC'!AR41</f>
        <v>3.2199999999999999E-2</v>
      </c>
      <c r="E777" s="425">
        <f>'4b 1819 CS PC'!$AT41</f>
        <v>2.3E-2</v>
      </c>
      <c r="F777" s="425">
        <f>'4b 1819 CS PC'!AQ41</f>
        <v>3.2599999999999997E-2</v>
      </c>
      <c r="G777" s="425">
        <f>'4c 1920 CS PC'!AS41</f>
        <v>2.2700000000000001E-2</v>
      </c>
      <c r="H777" s="425">
        <f>'4c 1920 CS PC'!AP41</f>
        <v>3.2199999999999999E-2</v>
      </c>
      <c r="I777" s="425">
        <f>'4d 2021 CS PC'!AS41</f>
        <v>2.1899999999999999E-2</v>
      </c>
      <c r="J777" s="425">
        <f>'4d 2021 CS PC'!AP41</f>
        <v>3.1199999999999999E-2</v>
      </c>
      <c r="K777" s="425">
        <f>'4e 2122 CS PC'!AB41</f>
        <v>2.1899999999999999E-2</v>
      </c>
      <c r="L777" s="425"/>
      <c r="M777" s="396">
        <f t="shared" si="1658"/>
        <v>0</v>
      </c>
      <c r="N777" s="396">
        <f t="shared" si="1692"/>
        <v>0</v>
      </c>
      <c r="O777" s="396">
        <f t="shared" si="1692"/>
        <v>0</v>
      </c>
      <c r="P777" s="396">
        <f t="shared" si="1692"/>
        <v>0</v>
      </c>
      <c r="Q777" s="396">
        <f t="shared" si="1692"/>
        <v>3.8472</v>
      </c>
      <c r="R777" s="396">
        <f t="shared" si="1692"/>
        <v>0</v>
      </c>
      <c r="S777" s="396">
        <f t="shared" si="1692"/>
        <v>17.541399999999999</v>
      </c>
      <c r="T777" s="410"/>
      <c r="U777" s="410"/>
      <c r="V777" s="396">
        <f t="shared" si="1698"/>
        <v>11</v>
      </c>
      <c r="W777" s="396">
        <f t="shared" si="1694"/>
        <v>9</v>
      </c>
      <c r="X777" s="396">
        <f t="shared" si="1647"/>
        <v>0</v>
      </c>
      <c r="Y777" s="396">
        <f t="shared" si="1674"/>
        <v>6</v>
      </c>
      <c r="Z777" s="396">
        <f t="shared" si="1674"/>
        <v>23</v>
      </c>
      <c r="AA777" s="396">
        <f t="shared" si="1674"/>
        <v>6</v>
      </c>
      <c r="AB777" s="396">
        <f t="shared" si="1660"/>
        <v>7</v>
      </c>
      <c r="AC777" s="396">
        <f t="shared" si="1675"/>
        <v>0</v>
      </c>
      <c r="AD777" s="396">
        <f t="shared" si="1689"/>
        <v>2</v>
      </c>
      <c r="AE777" s="396">
        <f t="shared" si="1690"/>
        <v>0</v>
      </c>
      <c r="AF777" s="396">
        <f t="shared" si="1691"/>
        <v>5</v>
      </c>
      <c r="AG777" s="396">
        <f t="shared" si="1691"/>
        <v>16</v>
      </c>
      <c r="AH777" s="396">
        <f t="shared" si="1687"/>
        <v>0</v>
      </c>
      <c r="AI777" s="396">
        <f t="shared" si="1661"/>
        <v>2</v>
      </c>
      <c r="AJ777" s="396">
        <f t="shared" si="1662"/>
        <v>0</v>
      </c>
      <c r="AK777" s="396">
        <f t="shared" si="1661"/>
        <v>0</v>
      </c>
      <c r="AL777" s="396">
        <f t="shared" si="1687"/>
        <v>0</v>
      </c>
      <c r="AM777" s="396">
        <f t="shared" si="1687"/>
        <v>2</v>
      </c>
      <c r="AN777" s="396">
        <f t="shared" si="1663"/>
        <v>0</v>
      </c>
      <c r="AO777" s="396">
        <f t="shared" si="1695"/>
        <v>0</v>
      </c>
      <c r="AP777" s="396">
        <f t="shared" si="1695"/>
        <v>0</v>
      </c>
      <c r="AQ777" s="396">
        <f t="shared" si="1695"/>
        <v>0</v>
      </c>
      <c r="AR777" s="396">
        <f t="shared" si="1695"/>
        <v>0</v>
      </c>
      <c r="AS777" s="396">
        <f t="shared" si="1695"/>
        <v>0</v>
      </c>
      <c r="AT777" s="396">
        <f t="shared" si="1695"/>
        <v>0</v>
      </c>
      <c r="AU777" s="396">
        <f t="shared" si="1695"/>
        <v>0</v>
      </c>
      <c r="AV777" s="396">
        <f t="shared" si="1695"/>
        <v>0</v>
      </c>
      <c r="AW777" s="396">
        <f t="shared" si="1695"/>
        <v>0</v>
      </c>
      <c r="AX777" s="396">
        <f t="shared" si="1695"/>
        <v>0</v>
      </c>
      <c r="AY777" s="396">
        <f t="shared" si="1695"/>
        <v>0</v>
      </c>
      <c r="AZ777" s="396">
        <f t="shared" si="1695"/>
        <v>0</v>
      </c>
      <c r="BA777" s="396">
        <f t="shared" si="1695"/>
        <v>0</v>
      </c>
      <c r="BB777" s="396">
        <f t="shared" si="1695"/>
        <v>0</v>
      </c>
      <c r="BC777" s="396">
        <f t="shared" si="1695"/>
        <v>0</v>
      </c>
      <c r="BD777" s="396">
        <f t="shared" si="1695"/>
        <v>0</v>
      </c>
      <c r="BE777" s="396">
        <f t="shared" si="1695"/>
        <v>0</v>
      </c>
      <c r="BF777" s="396">
        <f t="shared" si="1695"/>
        <v>0</v>
      </c>
      <c r="BG777" s="396">
        <f t="shared" si="1695"/>
        <v>0</v>
      </c>
      <c r="BH777" s="396">
        <f t="shared" si="1695"/>
        <v>0</v>
      </c>
      <c r="BI777" s="396">
        <f t="shared" si="1695"/>
        <v>0</v>
      </c>
      <c r="BJ777" s="396">
        <f t="shared" si="1695"/>
        <v>0</v>
      </c>
      <c r="BK777" s="396">
        <f t="shared" si="1695"/>
        <v>0</v>
      </c>
      <c r="BL777" s="396">
        <f t="shared" si="1695"/>
        <v>0</v>
      </c>
      <c r="BM777" s="396">
        <f t="shared" si="1695"/>
        <v>0</v>
      </c>
      <c r="BN777" s="396">
        <f t="shared" si="1695"/>
        <v>0</v>
      </c>
      <c r="BO777" s="396">
        <f t="shared" si="1695"/>
        <v>0</v>
      </c>
      <c r="BP777" s="396">
        <f t="shared" si="1695"/>
        <v>0</v>
      </c>
      <c r="BQ777" s="396">
        <f t="shared" si="1695"/>
        <v>0</v>
      </c>
      <c r="BR777" s="396">
        <f t="shared" si="1695"/>
        <v>0</v>
      </c>
      <c r="BS777" s="396">
        <f t="shared" si="1695"/>
        <v>0</v>
      </c>
      <c r="BT777" s="396">
        <f t="shared" si="1695"/>
        <v>0</v>
      </c>
      <c r="BU777" s="396">
        <f t="shared" si="1695"/>
        <v>0</v>
      </c>
      <c r="BV777" s="396">
        <f t="shared" si="1695"/>
        <v>0</v>
      </c>
      <c r="BW777" s="396"/>
      <c r="BX777" s="487">
        <f>ROUNDUP(SUM(M777:BW777),0)</f>
        <v>111</v>
      </c>
      <c r="BY777" s="397"/>
      <c r="BZ777" s="397">
        <f t="shared" si="1655"/>
        <v>0</v>
      </c>
      <c r="CA777" s="544">
        <f t="shared" si="1693"/>
        <v>0</v>
      </c>
      <c r="CB777" s="567">
        <f>ROUNDUP(SUMIF($M$1:$BV$1,CB$1,$M777:$BV777),0)</f>
        <v>33</v>
      </c>
      <c r="CC777" s="544">
        <f t="shared" si="1678"/>
        <v>44</v>
      </c>
      <c r="CD777" s="544">
        <f t="shared" si="1696"/>
        <v>30</v>
      </c>
      <c r="CE777" s="544">
        <f t="shared" si="1679"/>
        <v>4</v>
      </c>
      <c r="CF777" s="544">
        <f t="shared" si="1679"/>
        <v>0</v>
      </c>
      <c r="CG777" s="544">
        <f t="shared" si="1679"/>
        <v>0</v>
      </c>
      <c r="CH777" s="544">
        <f t="shared" si="1679"/>
        <v>0</v>
      </c>
      <c r="CI777" s="391"/>
      <c r="CJ777" s="544">
        <f t="shared" si="1680"/>
        <v>4</v>
      </c>
      <c r="CK777" s="544">
        <f t="shared" si="1680"/>
        <v>44</v>
      </c>
      <c r="CL777" s="544">
        <f t="shared" si="1680"/>
        <v>38</v>
      </c>
      <c r="CM777" s="544">
        <f t="shared" si="1697"/>
        <v>23</v>
      </c>
      <c r="CN777" s="544">
        <f t="shared" si="1681"/>
        <v>2</v>
      </c>
      <c r="CO777" s="544">
        <f t="shared" si="1681"/>
        <v>0</v>
      </c>
      <c r="CP777" s="544">
        <f t="shared" si="1681"/>
        <v>0</v>
      </c>
      <c r="CQ777" s="544">
        <f t="shared" si="1681"/>
        <v>0</v>
      </c>
      <c r="CR777" s="398">
        <f t="shared" si="1667"/>
        <v>0</v>
      </c>
      <c r="CV777" s="390"/>
      <c r="CW777" s="390"/>
      <c r="CX777" s="390"/>
      <c r="CY777" s="390"/>
      <c r="CZ777" s="390"/>
      <c r="DA777" s="390"/>
      <c r="DB777" s="390"/>
      <c r="DC777" s="390"/>
      <c r="DD777" s="390"/>
      <c r="DE777" s="390"/>
      <c r="DF777" s="390"/>
      <c r="DG777" s="390"/>
      <c r="DH777" s="390"/>
      <c r="DI777" s="390"/>
      <c r="DJ777" s="390"/>
      <c r="DK777" s="390"/>
      <c r="DL777" s="390"/>
      <c r="DM777" s="390"/>
      <c r="DN777" s="390"/>
      <c r="DO777" s="390"/>
      <c r="DP777" s="390"/>
      <c r="DQ777" s="390"/>
      <c r="DR777" s="390"/>
      <c r="DS777" s="390"/>
      <c r="DT777" s="390"/>
      <c r="DU777" s="390"/>
      <c r="DV777" s="390"/>
      <c r="DW777" s="390"/>
      <c r="DX777" s="390"/>
      <c r="DY777" s="390"/>
      <c r="DZ777" s="390"/>
      <c r="EA777" s="390"/>
      <c r="EB777" s="390"/>
    </row>
    <row r="778" spans="1:132" ht="14.25">
      <c r="A778" s="543" t="s">
        <v>161</v>
      </c>
      <c r="B778" s="428"/>
      <c r="C778" s="425">
        <f>'4a 1718 CS PC'!AP42</f>
        <v>4.4999999999999997E-3</v>
      </c>
      <c r="D778" s="425">
        <f>'4a 1718 CS PC'!AR42</f>
        <v>6.3E-3</v>
      </c>
      <c r="E778" s="425">
        <f>'4b 1819 CS PC'!$AT42</f>
        <v>4.3E-3</v>
      </c>
      <c r="F778" s="425">
        <f>'4b 1819 CS PC'!AQ42</f>
        <v>6.1000000000000004E-3</v>
      </c>
      <c r="G778" s="425">
        <f>'4c 1920 CS PC'!AS42</f>
        <v>4.3E-3</v>
      </c>
      <c r="H778" s="425">
        <f>'4c 1920 CS PC'!AP42</f>
        <v>6.1000000000000004E-3</v>
      </c>
      <c r="I778" s="425">
        <f>'4d 2021 CS PC'!AS42</f>
        <v>4.3E-3</v>
      </c>
      <c r="J778" s="425">
        <f>'4d 2021 CS PC'!AP42</f>
        <v>6.1999999999999998E-3</v>
      </c>
      <c r="K778" s="425">
        <f>'4e 2122 CS PC'!AB42</f>
        <v>4.4999999999999997E-3</v>
      </c>
      <c r="L778" s="425"/>
      <c r="M778" s="396">
        <f t="shared" si="1658"/>
        <v>0</v>
      </c>
      <c r="N778" s="396">
        <f t="shared" si="1692"/>
        <v>0</v>
      </c>
      <c r="O778" s="396">
        <f t="shared" si="1692"/>
        <v>0</v>
      </c>
      <c r="P778" s="396">
        <f t="shared" si="1692"/>
        <v>0</v>
      </c>
      <c r="Q778" s="396">
        <f t="shared" si="1692"/>
        <v>0.75599999999999989</v>
      </c>
      <c r="R778" s="396">
        <f t="shared" si="1692"/>
        <v>0</v>
      </c>
      <c r="S778" s="396">
        <f t="shared" si="1692"/>
        <v>3.4469999999999996</v>
      </c>
      <c r="T778" s="410"/>
      <c r="U778" s="410"/>
      <c r="V778" s="396">
        <f t="shared" si="1698"/>
        <v>2</v>
      </c>
      <c r="W778" s="396">
        <f t="shared" si="1694"/>
        <v>2</v>
      </c>
      <c r="X778" s="396">
        <f t="shared" si="1647"/>
        <v>0</v>
      </c>
      <c r="Y778" s="396">
        <f t="shared" si="1674"/>
        <v>1</v>
      </c>
      <c r="Z778" s="396">
        <f t="shared" si="1674"/>
        <v>4</v>
      </c>
      <c r="AA778" s="396">
        <f t="shared" si="1674"/>
        <v>1</v>
      </c>
      <c r="AB778" s="396">
        <f t="shared" si="1660"/>
        <v>1</v>
      </c>
      <c r="AC778" s="396">
        <f t="shared" si="1675"/>
        <v>0</v>
      </c>
      <c r="AD778" s="396">
        <f t="shared" si="1689"/>
        <v>0</v>
      </c>
      <c r="AE778" s="396">
        <f t="shared" si="1690"/>
        <v>0</v>
      </c>
      <c r="AF778" s="396">
        <f t="shared" ref="AF778:AF785" si="1699">ROUND(AF$738*$G778,0)</f>
        <v>1</v>
      </c>
      <c r="AG778" s="396">
        <f t="shared" si="1691"/>
        <v>3</v>
      </c>
      <c r="AH778" s="396">
        <f t="shared" si="1687"/>
        <v>0</v>
      </c>
      <c r="AI778" s="396">
        <f t="shared" si="1661"/>
        <v>0</v>
      </c>
      <c r="AJ778" s="396">
        <f t="shared" si="1662"/>
        <v>0</v>
      </c>
      <c r="AK778" s="396">
        <f t="shared" si="1661"/>
        <v>0</v>
      </c>
      <c r="AL778" s="396">
        <f t="shared" si="1687"/>
        <v>0</v>
      </c>
      <c r="AM778" s="396">
        <f t="shared" si="1687"/>
        <v>0</v>
      </c>
      <c r="AN778" s="396">
        <f t="shared" si="1663"/>
        <v>0</v>
      </c>
      <c r="AO778" s="396">
        <f t="shared" si="1695"/>
        <v>0</v>
      </c>
      <c r="AP778" s="396">
        <f t="shared" si="1695"/>
        <v>0</v>
      </c>
      <c r="AQ778" s="396">
        <f t="shared" si="1695"/>
        <v>0</v>
      </c>
      <c r="AR778" s="396">
        <f t="shared" si="1695"/>
        <v>0</v>
      </c>
      <c r="AS778" s="396">
        <f t="shared" si="1695"/>
        <v>0</v>
      </c>
      <c r="AT778" s="396">
        <f t="shared" si="1695"/>
        <v>0</v>
      </c>
      <c r="AU778" s="396">
        <f t="shared" si="1695"/>
        <v>0</v>
      </c>
      <c r="AV778" s="396">
        <f t="shared" si="1695"/>
        <v>0</v>
      </c>
      <c r="AW778" s="396">
        <f t="shared" si="1695"/>
        <v>0</v>
      </c>
      <c r="AX778" s="396">
        <f t="shared" si="1695"/>
        <v>0</v>
      </c>
      <c r="AY778" s="396">
        <f t="shared" si="1695"/>
        <v>0</v>
      </c>
      <c r="AZ778" s="396">
        <f t="shared" si="1695"/>
        <v>0</v>
      </c>
      <c r="BA778" s="396">
        <f t="shared" si="1695"/>
        <v>0</v>
      </c>
      <c r="BB778" s="396">
        <f t="shared" si="1695"/>
        <v>0</v>
      </c>
      <c r="BC778" s="396">
        <f t="shared" si="1695"/>
        <v>0</v>
      </c>
      <c r="BD778" s="396">
        <f t="shared" si="1695"/>
        <v>0</v>
      </c>
      <c r="BE778" s="396">
        <f t="shared" si="1695"/>
        <v>0</v>
      </c>
      <c r="BF778" s="396">
        <f t="shared" si="1695"/>
        <v>0</v>
      </c>
      <c r="BG778" s="396">
        <f t="shared" si="1695"/>
        <v>0</v>
      </c>
      <c r="BH778" s="396">
        <f t="shared" si="1695"/>
        <v>0</v>
      </c>
      <c r="BI778" s="396">
        <f t="shared" si="1695"/>
        <v>0</v>
      </c>
      <c r="BJ778" s="396">
        <f t="shared" si="1695"/>
        <v>0</v>
      </c>
      <c r="BK778" s="396">
        <f t="shared" si="1695"/>
        <v>0</v>
      </c>
      <c r="BL778" s="396">
        <f t="shared" si="1695"/>
        <v>0</v>
      </c>
      <c r="BM778" s="396">
        <f t="shared" si="1695"/>
        <v>0</v>
      </c>
      <c r="BN778" s="396">
        <f t="shared" si="1695"/>
        <v>0</v>
      </c>
      <c r="BO778" s="396">
        <f t="shared" si="1695"/>
        <v>0</v>
      </c>
      <c r="BP778" s="396">
        <f t="shared" si="1695"/>
        <v>0</v>
      </c>
      <c r="BQ778" s="396">
        <f t="shared" si="1695"/>
        <v>0</v>
      </c>
      <c r="BR778" s="396">
        <f t="shared" si="1695"/>
        <v>0</v>
      </c>
      <c r="BS778" s="396">
        <f t="shared" si="1695"/>
        <v>0</v>
      </c>
      <c r="BT778" s="396">
        <f t="shared" si="1695"/>
        <v>0</v>
      </c>
      <c r="BU778" s="396">
        <f t="shared" si="1695"/>
        <v>0</v>
      </c>
      <c r="BV778" s="396">
        <f t="shared" si="1695"/>
        <v>0</v>
      </c>
      <c r="BW778" s="396"/>
      <c r="BX778" s="396">
        <f>ROUND(SUM(M778:BW778),0)</f>
        <v>19</v>
      </c>
      <c r="BY778" s="397"/>
      <c r="BZ778" s="397">
        <f t="shared" si="1655"/>
        <v>0</v>
      </c>
      <c r="CA778" s="544">
        <f t="shared" si="1693"/>
        <v>0</v>
      </c>
      <c r="CB778" s="544">
        <f>ROUND(SUMIF($M$1:$BV$1,CB$1,$M778:$BV778),0)</f>
        <v>6</v>
      </c>
      <c r="CC778" s="544">
        <f t="shared" si="1678"/>
        <v>8</v>
      </c>
      <c r="CD778" s="544">
        <f t="shared" si="1696"/>
        <v>5</v>
      </c>
      <c r="CE778" s="544">
        <f t="shared" si="1679"/>
        <v>0</v>
      </c>
      <c r="CF778" s="544">
        <f t="shared" si="1679"/>
        <v>0</v>
      </c>
      <c r="CG778" s="544">
        <f t="shared" si="1679"/>
        <v>0</v>
      </c>
      <c r="CH778" s="544">
        <f t="shared" si="1679"/>
        <v>0</v>
      </c>
      <c r="CI778" s="391"/>
      <c r="CJ778" s="544">
        <f t="shared" si="1680"/>
        <v>1</v>
      </c>
      <c r="CK778" s="544">
        <f t="shared" si="1680"/>
        <v>8</v>
      </c>
      <c r="CL778" s="544">
        <f t="shared" si="1680"/>
        <v>6</v>
      </c>
      <c r="CM778" s="544">
        <f t="shared" si="1697"/>
        <v>4</v>
      </c>
      <c r="CN778" s="544">
        <f t="shared" si="1681"/>
        <v>0</v>
      </c>
      <c r="CO778" s="544">
        <f t="shared" si="1681"/>
        <v>0</v>
      </c>
      <c r="CP778" s="544">
        <f t="shared" si="1681"/>
        <v>0</v>
      </c>
      <c r="CQ778" s="544">
        <f t="shared" si="1681"/>
        <v>0</v>
      </c>
      <c r="CR778" s="398">
        <f t="shared" si="1667"/>
        <v>0</v>
      </c>
      <c r="CV778" s="390"/>
      <c r="CW778" s="390"/>
      <c r="CX778" s="390"/>
      <c r="CY778" s="390"/>
      <c r="CZ778" s="390"/>
      <c r="DA778" s="390"/>
      <c r="DB778" s="390"/>
      <c r="DC778" s="390"/>
      <c r="DD778" s="390"/>
      <c r="DE778" s="390"/>
      <c r="DF778" s="390"/>
      <c r="DG778" s="390"/>
      <c r="DH778" s="390"/>
      <c r="DI778" s="390"/>
      <c r="DJ778" s="390"/>
      <c r="DK778" s="390"/>
      <c r="DL778" s="390"/>
      <c r="DM778" s="390"/>
      <c r="DN778" s="390"/>
      <c r="DO778" s="390"/>
      <c r="DP778" s="390"/>
      <c r="DQ778" s="390"/>
      <c r="DR778" s="390"/>
      <c r="DS778" s="390"/>
      <c r="DT778" s="390"/>
      <c r="DU778" s="390"/>
      <c r="DV778" s="390"/>
      <c r="DW778" s="390"/>
      <c r="DX778" s="390"/>
      <c r="DY778" s="390"/>
      <c r="DZ778" s="390"/>
      <c r="EA778" s="390"/>
      <c r="EB778" s="390"/>
    </row>
    <row r="779" spans="1:132" ht="14.25">
      <c r="A779" s="543" t="s">
        <v>162</v>
      </c>
      <c r="B779" s="428"/>
      <c r="C779" s="425">
        <f>'4a 1718 CS PC'!AP43</f>
        <v>1.03E-2</v>
      </c>
      <c r="D779" s="425">
        <f>'4a 1718 CS PC'!AR43</f>
        <v>1.44E-2</v>
      </c>
      <c r="E779" s="425">
        <f>'4b 1819 CS PC'!$AT43</f>
        <v>9.4000000000000004E-3</v>
      </c>
      <c r="F779" s="425">
        <f>'4b 1819 CS PC'!AQ43</f>
        <v>1.3299999999999999E-2</v>
      </c>
      <c r="G779" s="425">
        <f>'4c 1920 CS PC'!AS43</f>
        <v>9.4000000000000004E-3</v>
      </c>
      <c r="H779" s="425">
        <f>'4c 1920 CS PC'!AP43</f>
        <v>1.3299999999999999E-2</v>
      </c>
      <c r="I779" s="425">
        <f>'4d 2021 CS PC'!AS43</f>
        <v>9.5999999999999992E-3</v>
      </c>
      <c r="J779" s="425">
        <f>'4d 2021 CS PC'!AP43</f>
        <v>1.37E-2</v>
      </c>
      <c r="K779" s="425">
        <f>'4e 2122 CS PC'!AB43</f>
        <v>9.5999999999999992E-3</v>
      </c>
      <c r="L779" s="425"/>
      <c r="M779" s="396">
        <f t="shared" si="1658"/>
        <v>0</v>
      </c>
      <c r="N779" s="396">
        <f t="shared" si="1692"/>
        <v>0</v>
      </c>
      <c r="O779" s="396">
        <f t="shared" si="1692"/>
        <v>0</v>
      </c>
      <c r="P779" s="396">
        <f t="shared" si="1692"/>
        <v>0</v>
      </c>
      <c r="Q779" s="396">
        <f t="shared" si="1692"/>
        <v>1.7303999999999999</v>
      </c>
      <c r="R779" s="396">
        <f t="shared" si="1692"/>
        <v>0</v>
      </c>
      <c r="S779" s="396">
        <f t="shared" si="1692"/>
        <v>7.8898000000000001</v>
      </c>
      <c r="T779" s="410"/>
      <c r="U779" s="410"/>
      <c r="V779" s="396">
        <f t="shared" si="1698"/>
        <v>5</v>
      </c>
      <c r="W779" s="396">
        <f t="shared" si="1694"/>
        <v>4</v>
      </c>
      <c r="X779" s="396">
        <f t="shared" si="1647"/>
        <v>0</v>
      </c>
      <c r="Y779" s="396">
        <f t="shared" si="1674"/>
        <v>2</v>
      </c>
      <c r="Z779" s="396">
        <f t="shared" si="1674"/>
        <v>9</v>
      </c>
      <c r="AA779" s="396">
        <f t="shared" si="1674"/>
        <v>3</v>
      </c>
      <c r="AB779" s="396">
        <f t="shared" si="1660"/>
        <v>3</v>
      </c>
      <c r="AC779" s="396">
        <f t="shared" si="1675"/>
        <v>0</v>
      </c>
      <c r="AD779" s="396">
        <f t="shared" si="1689"/>
        <v>1</v>
      </c>
      <c r="AE779" s="396">
        <f t="shared" si="1690"/>
        <v>0</v>
      </c>
      <c r="AF779" s="396">
        <f t="shared" si="1699"/>
        <v>2</v>
      </c>
      <c r="AG779" s="396">
        <f t="shared" si="1691"/>
        <v>7</v>
      </c>
      <c r="AH779" s="396">
        <f t="shared" ref="AH779:AM788" si="1700">ROUND(AH$738*$I779,0)</f>
        <v>0</v>
      </c>
      <c r="AI779" s="396">
        <f t="shared" si="1661"/>
        <v>1</v>
      </c>
      <c r="AJ779" s="396">
        <f t="shared" si="1662"/>
        <v>0</v>
      </c>
      <c r="AK779" s="396">
        <f t="shared" si="1661"/>
        <v>0</v>
      </c>
      <c r="AL779" s="396">
        <f t="shared" si="1700"/>
        <v>0</v>
      </c>
      <c r="AM779" s="396">
        <f t="shared" si="1700"/>
        <v>1</v>
      </c>
      <c r="AN779" s="396">
        <f t="shared" si="1663"/>
        <v>0</v>
      </c>
      <c r="AO779" s="396">
        <f t="shared" si="1695"/>
        <v>0</v>
      </c>
      <c r="AP779" s="396">
        <f t="shared" si="1695"/>
        <v>0</v>
      </c>
      <c r="AQ779" s="396">
        <f t="shared" si="1695"/>
        <v>0</v>
      </c>
      <c r="AR779" s="396">
        <f t="shared" si="1695"/>
        <v>0</v>
      </c>
      <c r="AS779" s="396">
        <f t="shared" si="1695"/>
        <v>0</v>
      </c>
      <c r="AT779" s="396">
        <f t="shared" si="1695"/>
        <v>0</v>
      </c>
      <c r="AU779" s="396">
        <f t="shared" si="1695"/>
        <v>0</v>
      </c>
      <c r="AV779" s="396">
        <f t="shared" si="1695"/>
        <v>0</v>
      </c>
      <c r="AW779" s="396">
        <f t="shared" si="1695"/>
        <v>0</v>
      </c>
      <c r="AX779" s="396">
        <f t="shared" si="1695"/>
        <v>0</v>
      </c>
      <c r="AY779" s="396">
        <f t="shared" si="1695"/>
        <v>0</v>
      </c>
      <c r="AZ779" s="396">
        <f t="shared" si="1695"/>
        <v>0</v>
      </c>
      <c r="BA779" s="396">
        <f t="shared" si="1695"/>
        <v>0</v>
      </c>
      <c r="BB779" s="396">
        <f t="shared" si="1695"/>
        <v>0</v>
      </c>
      <c r="BC779" s="396">
        <f t="shared" si="1695"/>
        <v>0</v>
      </c>
      <c r="BD779" s="396">
        <f t="shared" si="1695"/>
        <v>0</v>
      </c>
      <c r="BE779" s="396">
        <f t="shared" si="1695"/>
        <v>0</v>
      </c>
      <c r="BF779" s="396">
        <f t="shared" si="1695"/>
        <v>0</v>
      </c>
      <c r="BG779" s="396">
        <f t="shared" si="1695"/>
        <v>0</v>
      </c>
      <c r="BH779" s="396">
        <f t="shared" si="1695"/>
        <v>0</v>
      </c>
      <c r="BI779" s="396">
        <f t="shared" si="1695"/>
        <v>0</v>
      </c>
      <c r="BJ779" s="396">
        <f t="shared" si="1695"/>
        <v>0</v>
      </c>
      <c r="BK779" s="396">
        <f t="shared" si="1695"/>
        <v>0</v>
      </c>
      <c r="BL779" s="396">
        <f t="shared" si="1695"/>
        <v>0</v>
      </c>
      <c r="BM779" s="396">
        <f t="shared" si="1695"/>
        <v>0</v>
      </c>
      <c r="BN779" s="396">
        <f t="shared" si="1695"/>
        <v>0</v>
      </c>
      <c r="BO779" s="396">
        <f t="shared" si="1695"/>
        <v>0</v>
      </c>
      <c r="BP779" s="396">
        <f t="shared" si="1695"/>
        <v>0</v>
      </c>
      <c r="BQ779" s="396">
        <f t="shared" si="1695"/>
        <v>0</v>
      </c>
      <c r="BR779" s="396">
        <f t="shared" si="1695"/>
        <v>0</v>
      </c>
      <c r="BS779" s="396">
        <f t="shared" si="1695"/>
        <v>0</v>
      </c>
      <c r="BT779" s="396">
        <f t="shared" si="1695"/>
        <v>0</v>
      </c>
      <c r="BU779" s="396">
        <f t="shared" si="1695"/>
        <v>0</v>
      </c>
      <c r="BV779" s="396">
        <f t="shared" si="1695"/>
        <v>0</v>
      </c>
      <c r="BW779" s="396"/>
      <c r="BX779" s="396">
        <f>ROUND(SUM(M779:BW779),0)</f>
        <v>48</v>
      </c>
      <c r="BY779" s="397"/>
      <c r="BZ779" s="397">
        <f t="shared" si="1655"/>
        <v>0</v>
      </c>
      <c r="CA779" s="544">
        <f t="shared" si="1693"/>
        <v>0</v>
      </c>
      <c r="CB779" s="544">
        <f>ROUND(SUMIF($M$1:$BV$1,CB$1,$M779:$BV779),0)</f>
        <v>15</v>
      </c>
      <c r="CC779" s="544">
        <f t="shared" si="1678"/>
        <v>18</v>
      </c>
      <c r="CD779" s="544">
        <f t="shared" si="1696"/>
        <v>13</v>
      </c>
      <c r="CE779" s="544">
        <f t="shared" ref="CE779:CH797" si="1701">ROUND(SUMIF($M$1:$BV$1,CE$1,$M779:$BV779),0)</f>
        <v>2</v>
      </c>
      <c r="CF779" s="544">
        <f t="shared" si="1701"/>
        <v>0</v>
      </c>
      <c r="CG779" s="544">
        <f t="shared" si="1701"/>
        <v>0</v>
      </c>
      <c r="CH779" s="544">
        <f t="shared" si="1701"/>
        <v>0</v>
      </c>
      <c r="CI779" s="391"/>
      <c r="CJ779" s="544">
        <f t="shared" ref="CJ779:CL797" si="1702">ROUND(SUMIF($M$2:$BV$2,CJ$1,$M779:$BV779),0)</f>
        <v>2</v>
      </c>
      <c r="CK779" s="544">
        <f t="shared" si="1702"/>
        <v>19</v>
      </c>
      <c r="CL779" s="544">
        <f t="shared" si="1702"/>
        <v>16</v>
      </c>
      <c r="CM779" s="544">
        <f t="shared" si="1697"/>
        <v>10</v>
      </c>
      <c r="CN779" s="544">
        <f t="shared" ref="CN779:CQ797" si="1703">ROUND(SUMIF($M$2:$BV$2,CN$1,$M779:$BV779),0)</f>
        <v>1</v>
      </c>
      <c r="CO779" s="544">
        <f t="shared" si="1703"/>
        <v>0</v>
      </c>
      <c r="CP779" s="544">
        <f t="shared" si="1703"/>
        <v>0</v>
      </c>
      <c r="CQ779" s="544">
        <f t="shared" si="1703"/>
        <v>0</v>
      </c>
      <c r="CR779" s="398">
        <f t="shared" si="1667"/>
        <v>0</v>
      </c>
      <c r="CV779" s="390"/>
      <c r="CW779" s="390"/>
      <c r="CX779" s="390"/>
      <c r="CY779" s="390"/>
      <c r="CZ779" s="390"/>
      <c r="DA779" s="390"/>
      <c r="DB779" s="390"/>
      <c r="DC779" s="390"/>
      <c r="DD779" s="390"/>
      <c r="DE779" s="390"/>
      <c r="DF779" s="390"/>
      <c r="DG779" s="390"/>
      <c r="DH779" s="390"/>
      <c r="DI779" s="390"/>
      <c r="DJ779" s="390"/>
      <c r="DK779" s="390"/>
      <c r="DL779" s="390"/>
      <c r="DM779" s="390"/>
      <c r="DN779" s="390"/>
      <c r="DO779" s="390"/>
      <c r="DP779" s="390"/>
      <c r="DQ779" s="390"/>
      <c r="DR779" s="390"/>
      <c r="DS779" s="390"/>
      <c r="DT779" s="390"/>
      <c r="DU779" s="390"/>
      <c r="DV779" s="390"/>
      <c r="DW779" s="390"/>
      <c r="DX779" s="390"/>
      <c r="DY779" s="390"/>
      <c r="DZ779" s="390"/>
      <c r="EA779" s="390"/>
      <c r="EB779" s="390"/>
    </row>
    <row r="780" spans="1:132" ht="14.25">
      <c r="A780" s="543" t="s">
        <v>163</v>
      </c>
      <c r="B780" s="428"/>
      <c r="C780" s="425">
        <f>'4a 1718 CS PC'!AP44</f>
        <v>1.12E-2</v>
      </c>
      <c r="D780" s="425">
        <f>'4a 1718 CS PC'!AR44</f>
        <v>1.5699999999999999E-2</v>
      </c>
      <c r="E780" s="425">
        <f>'4b 1819 CS PC'!$AT44</f>
        <v>1.0800000000000001E-2</v>
      </c>
      <c r="F780" s="425">
        <f>'4b 1819 CS PC'!AQ44</f>
        <v>1.5299999999999999E-2</v>
      </c>
      <c r="G780" s="425">
        <f>'4c 1920 CS PC'!AS44</f>
        <v>1.09E-2</v>
      </c>
      <c r="H780" s="425">
        <f>'4c 1920 CS PC'!AP44</f>
        <v>1.55E-2</v>
      </c>
      <c r="I780" s="425">
        <f>'4d 2021 CS PC'!AS44</f>
        <v>1.0999999999999999E-2</v>
      </c>
      <c r="J780" s="425">
        <f>'4d 2021 CS PC'!AP44</f>
        <v>1.5800000000000002E-2</v>
      </c>
      <c r="K780" s="425">
        <f>'4e 2122 CS PC'!AB44</f>
        <v>1.11E-2</v>
      </c>
      <c r="L780" s="425"/>
      <c r="M780" s="396">
        <f t="shared" si="1658"/>
        <v>0</v>
      </c>
      <c r="N780" s="396">
        <f t="shared" si="1692"/>
        <v>0</v>
      </c>
      <c r="O780" s="396">
        <f t="shared" si="1692"/>
        <v>0</v>
      </c>
      <c r="P780" s="396">
        <f t="shared" si="1692"/>
        <v>0</v>
      </c>
      <c r="Q780" s="396">
        <f t="shared" si="1692"/>
        <v>1.8815999999999999</v>
      </c>
      <c r="R780" s="396">
        <f t="shared" si="1692"/>
        <v>0</v>
      </c>
      <c r="S780" s="396">
        <f t="shared" si="1692"/>
        <v>8.5792000000000002</v>
      </c>
      <c r="T780" s="410"/>
      <c r="U780" s="410"/>
      <c r="V780" s="396">
        <f t="shared" si="1698"/>
        <v>5</v>
      </c>
      <c r="W780" s="396">
        <f t="shared" si="1694"/>
        <v>4</v>
      </c>
      <c r="X780" s="396">
        <f t="shared" si="1647"/>
        <v>0</v>
      </c>
      <c r="Y780" s="396">
        <f t="shared" si="1674"/>
        <v>3</v>
      </c>
      <c r="Z780" s="396">
        <f t="shared" si="1674"/>
        <v>11</v>
      </c>
      <c r="AA780" s="396">
        <f t="shared" si="1674"/>
        <v>3</v>
      </c>
      <c r="AB780" s="396">
        <f t="shared" si="1660"/>
        <v>3</v>
      </c>
      <c r="AC780" s="396">
        <f t="shared" si="1675"/>
        <v>0</v>
      </c>
      <c r="AD780" s="396">
        <f t="shared" si="1689"/>
        <v>1</v>
      </c>
      <c r="AE780" s="396">
        <f t="shared" si="1690"/>
        <v>0</v>
      </c>
      <c r="AF780" s="396">
        <f t="shared" si="1699"/>
        <v>3</v>
      </c>
      <c r="AG780" s="396">
        <f t="shared" si="1691"/>
        <v>8</v>
      </c>
      <c r="AH780" s="396">
        <f t="shared" si="1700"/>
        <v>0</v>
      </c>
      <c r="AI780" s="396">
        <f t="shared" si="1661"/>
        <v>1</v>
      </c>
      <c r="AJ780" s="396">
        <f t="shared" si="1662"/>
        <v>0</v>
      </c>
      <c r="AK780" s="396">
        <f t="shared" si="1661"/>
        <v>0</v>
      </c>
      <c r="AL780" s="396">
        <f t="shared" si="1700"/>
        <v>0</v>
      </c>
      <c r="AM780" s="487">
        <f>ROUNDUP(AM$738*$I780,0)</f>
        <v>2</v>
      </c>
      <c r="AN780" s="396">
        <f t="shared" si="1663"/>
        <v>0</v>
      </c>
      <c r="AO780" s="396">
        <f t="shared" si="1695"/>
        <v>0</v>
      </c>
      <c r="AP780" s="396">
        <f t="shared" si="1695"/>
        <v>0</v>
      </c>
      <c r="AQ780" s="396">
        <f t="shared" si="1695"/>
        <v>0</v>
      </c>
      <c r="AR780" s="396">
        <f t="shared" si="1695"/>
        <v>0</v>
      </c>
      <c r="AS780" s="396">
        <f t="shared" si="1695"/>
        <v>0</v>
      </c>
      <c r="AT780" s="396">
        <f t="shared" si="1695"/>
        <v>0</v>
      </c>
      <c r="AU780" s="396">
        <f t="shared" si="1695"/>
        <v>0</v>
      </c>
      <c r="AV780" s="396">
        <f t="shared" si="1695"/>
        <v>0</v>
      </c>
      <c r="AW780" s="396">
        <f t="shared" si="1695"/>
        <v>0</v>
      </c>
      <c r="AX780" s="396">
        <f t="shared" si="1695"/>
        <v>0</v>
      </c>
      <c r="AY780" s="396">
        <f t="shared" si="1695"/>
        <v>0</v>
      </c>
      <c r="AZ780" s="396">
        <f t="shared" si="1695"/>
        <v>0</v>
      </c>
      <c r="BA780" s="396">
        <f t="shared" si="1695"/>
        <v>0</v>
      </c>
      <c r="BB780" s="396">
        <f t="shared" si="1695"/>
        <v>0</v>
      </c>
      <c r="BC780" s="396">
        <f t="shared" si="1695"/>
        <v>0</v>
      </c>
      <c r="BD780" s="396">
        <f t="shared" si="1695"/>
        <v>0</v>
      </c>
      <c r="BE780" s="396">
        <f t="shared" si="1695"/>
        <v>0</v>
      </c>
      <c r="BF780" s="396">
        <f t="shared" si="1695"/>
        <v>0</v>
      </c>
      <c r="BG780" s="396">
        <f t="shared" si="1695"/>
        <v>0</v>
      </c>
      <c r="BH780" s="396">
        <f t="shared" si="1695"/>
        <v>0</v>
      </c>
      <c r="BI780" s="396">
        <f t="shared" si="1695"/>
        <v>0</v>
      </c>
      <c r="BJ780" s="396">
        <f t="shared" si="1695"/>
        <v>0</v>
      </c>
      <c r="BK780" s="396">
        <f t="shared" si="1695"/>
        <v>0</v>
      </c>
      <c r="BL780" s="396">
        <f t="shared" si="1695"/>
        <v>0</v>
      </c>
      <c r="BM780" s="396">
        <f t="shared" si="1695"/>
        <v>0</v>
      </c>
      <c r="BN780" s="396">
        <f t="shared" si="1695"/>
        <v>0</v>
      </c>
      <c r="BO780" s="396">
        <f t="shared" si="1695"/>
        <v>0</v>
      </c>
      <c r="BP780" s="396">
        <f t="shared" si="1695"/>
        <v>0</v>
      </c>
      <c r="BQ780" s="396">
        <f t="shared" si="1695"/>
        <v>0</v>
      </c>
      <c r="BR780" s="396">
        <f t="shared" si="1695"/>
        <v>0</v>
      </c>
      <c r="BS780" s="396">
        <f t="shared" si="1695"/>
        <v>0</v>
      </c>
      <c r="BT780" s="396">
        <f t="shared" si="1695"/>
        <v>0</v>
      </c>
      <c r="BU780" s="396">
        <f t="shared" si="1695"/>
        <v>0</v>
      </c>
      <c r="BV780" s="396">
        <f t="shared" si="1695"/>
        <v>0</v>
      </c>
      <c r="BW780" s="396"/>
      <c r="BX780" s="487">
        <f>ROUNDUP(SUM(M780:BW780),0)</f>
        <v>55</v>
      </c>
      <c r="BY780" s="397"/>
      <c r="BZ780" s="397">
        <f t="shared" si="1655"/>
        <v>0</v>
      </c>
      <c r="CA780" s="544">
        <f t="shared" si="1693"/>
        <v>0</v>
      </c>
      <c r="CB780" s="567">
        <f>ROUNDUP(SUMIF($M$1:$BV$1,CB$1,$M780:$BV780),0)</f>
        <v>16</v>
      </c>
      <c r="CC780" s="544">
        <f t="shared" si="1678"/>
        <v>21</v>
      </c>
      <c r="CD780" s="544">
        <f t="shared" si="1696"/>
        <v>15</v>
      </c>
      <c r="CE780" s="544">
        <f t="shared" si="1701"/>
        <v>3</v>
      </c>
      <c r="CF780" s="544">
        <f t="shared" si="1701"/>
        <v>0</v>
      </c>
      <c r="CG780" s="544">
        <f t="shared" si="1701"/>
        <v>0</v>
      </c>
      <c r="CH780" s="544">
        <f t="shared" si="1701"/>
        <v>0</v>
      </c>
      <c r="CI780" s="391"/>
      <c r="CJ780" s="544">
        <f t="shared" si="1702"/>
        <v>2</v>
      </c>
      <c r="CK780" s="544">
        <f t="shared" si="1702"/>
        <v>21</v>
      </c>
      <c r="CL780" s="544">
        <f t="shared" si="1702"/>
        <v>18</v>
      </c>
      <c r="CM780" s="544">
        <f t="shared" si="1697"/>
        <v>12</v>
      </c>
      <c r="CN780" s="544">
        <f t="shared" si="1703"/>
        <v>2</v>
      </c>
      <c r="CO780" s="544">
        <f t="shared" si="1703"/>
        <v>0</v>
      </c>
      <c r="CP780" s="544">
        <f t="shared" si="1703"/>
        <v>0</v>
      </c>
      <c r="CQ780" s="544">
        <f t="shared" si="1703"/>
        <v>0</v>
      </c>
      <c r="CR780" s="398">
        <f t="shared" si="1667"/>
        <v>0</v>
      </c>
      <c r="CV780" s="390"/>
      <c r="CW780" s="390"/>
      <c r="CX780" s="390"/>
      <c r="CY780" s="390"/>
      <c r="CZ780" s="390"/>
      <c r="DA780" s="390"/>
      <c r="DB780" s="390"/>
      <c r="DC780" s="390"/>
      <c r="DD780" s="390"/>
      <c r="DE780" s="390"/>
      <c r="DF780" s="390"/>
      <c r="DG780" s="390"/>
      <c r="DH780" s="390"/>
      <c r="DI780" s="390"/>
      <c r="DJ780" s="390"/>
      <c r="DK780" s="390"/>
      <c r="DL780" s="390"/>
      <c r="DM780" s="390"/>
      <c r="DN780" s="390"/>
      <c r="DO780" s="390"/>
      <c r="DP780" s="390"/>
      <c r="DQ780" s="390"/>
      <c r="DR780" s="390"/>
      <c r="DS780" s="390"/>
      <c r="DT780" s="390"/>
      <c r="DU780" s="390"/>
      <c r="DV780" s="390"/>
      <c r="DW780" s="390"/>
      <c r="DX780" s="390"/>
      <c r="DY780" s="390"/>
      <c r="DZ780" s="390"/>
      <c r="EA780" s="390"/>
      <c r="EB780" s="390"/>
    </row>
    <row r="781" spans="1:132" ht="14.25">
      <c r="A781" s="543" t="s">
        <v>164</v>
      </c>
      <c r="B781" s="428"/>
      <c r="C781" s="425">
        <f>'4a 1718 CS PC'!AP45</f>
        <v>2.92E-2</v>
      </c>
      <c r="D781" s="425">
        <f>'4a 1718 CS PC'!AR45</f>
        <v>4.1200000000000001E-2</v>
      </c>
      <c r="E781" s="425">
        <f>'4b 1819 CS PC'!$AT45</f>
        <v>2.7900000000000001E-2</v>
      </c>
      <c r="F781" s="425">
        <f>'4b 1819 CS PC'!AQ45</f>
        <v>3.95E-2</v>
      </c>
      <c r="G781" s="425">
        <f>'4c 1920 CS PC'!AS45</f>
        <v>2.75E-2</v>
      </c>
      <c r="H781" s="425">
        <f>'4c 1920 CS PC'!AP45</f>
        <v>3.9E-2</v>
      </c>
      <c r="I781" s="425">
        <f>'4d 2021 CS PC'!AS45</f>
        <v>2.8299999999999999E-2</v>
      </c>
      <c r="J781" s="425">
        <f>'4d 2021 CS PC'!AP45</f>
        <v>4.0399999999999998E-2</v>
      </c>
      <c r="K781" s="425">
        <f>'4e 2122 CS PC'!AB45</f>
        <v>2.87E-2</v>
      </c>
      <c r="L781" s="425"/>
      <c r="M781" s="396">
        <f t="shared" si="1658"/>
        <v>0</v>
      </c>
      <c r="N781" s="396">
        <f t="shared" si="1692"/>
        <v>0</v>
      </c>
      <c r="O781" s="396">
        <f t="shared" si="1692"/>
        <v>0</v>
      </c>
      <c r="P781" s="396">
        <f t="shared" si="1692"/>
        <v>0</v>
      </c>
      <c r="Q781" s="396">
        <f t="shared" si="1692"/>
        <v>4.9055999999999997</v>
      </c>
      <c r="R781" s="396">
        <f t="shared" si="1692"/>
        <v>0</v>
      </c>
      <c r="S781" s="396">
        <f t="shared" si="1692"/>
        <v>22.3672</v>
      </c>
      <c r="T781" s="410"/>
      <c r="U781" s="410"/>
      <c r="V781" s="396">
        <f t="shared" si="1698"/>
        <v>14</v>
      </c>
      <c r="W781" s="396">
        <f t="shared" si="1694"/>
        <v>11</v>
      </c>
      <c r="X781" s="396">
        <f t="shared" si="1647"/>
        <v>0</v>
      </c>
      <c r="Y781" s="396">
        <f t="shared" si="1674"/>
        <v>7</v>
      </c>
      <c r="Z781" s="396">
        <f t="shared" si="1674"/>
        <v>28</v>
      </c>
      <c r="AA781" s="396">
        <f t="shared" si="1674"/>
        <v>8</v>
      </c>
      <c r="AB781" s="396">
        <f t="shared" si="1660"/>
        <v>9</v>
      </c>
      <c r="AC781" s="396">
        <f t="shared" si="1675"/>
        <v>0</v>
      </c>
      <c r="AD781" s="396">
        <f t="shared" si="1689"/>
        <v>2</v>
      </c>
      <c r="AE781" s="396">
        <f t="shared" si="1690"/>
        <v>0</v>
      </c>
      <c r="AF781" s="396">
        <f t="shared" si="1699"/>
        <v>7</v>
      </c>
      <c r="AG781" s="396">
        <f t="shared" si="1691"/>
        <v>20</v>
      </c>
      <c r="AH781" s="396">
        <f t="shared" si="1700"/>
        <v>0</v>
      </c>
      <c r="AI781" s="396">
        <f t="shared" si="1661"/>
        <v>2</v>
      </c>
      <c r="AJ781" s="396">
        <f t="shared" si="1662"/>
        <v>0</v>
      </c>
      <c r="AK781" s="396">
        <f t="shared" si="1661"/>
        <v>0</v>
      </c>
      <c r="AL781" s="396">
        <f t="shared" si="1700"/>
        <v>0</v>
      </c>
      <c r="AM781" s="396">
        <f t="shared" si="1700"/>
        <v>3</v>
      </c>
      <c r="AN781" s="396">
        <f t="shared" si="1663"/>
        <v>0</v>
      </c>
      <c r="AO781" s="396">
        <f t="shared" si="1695"/>
        <v>0</v>
      </c>
      <c r="AP781" s="396">
        <f t="shared" si="1695"/>
        <v>0</v>
      </c>
      <c r="AQ781" s="396">
        <f t="shared" si="1695"/>
        <v>0</v>
      </c>
      <c r="AR781" s="396">
        <f t="shared" si="1695"/>
        <v>0</v>
      </c>
      <c r="AS781" s="396">
        <f t="shared" si="1695"/>
        <v>0</v>
      </c>
      <c r="AT781" s="396">
        <f t="shared" si="1695"/>
        <v>0</v>
      </c>
      <c r="AU781" s="396">
        <f t="shared" si="1695"/>
        <v>0</v>
      </c>
      <c r="AV781" s="396">
        <f t="shared" si="1695"/>
        <v>0</v>
      </c>
      <c r="AW781" s="396">
        <f t="shared" si="1695"/>
        <v>0</v>
      </c>
      <c r="AX781" s="396">
        <f t="shared" si="1695"/>
        <v>0</v>
      </c>
      <c r="AY781" s="396">
        <f t="shared" si="1695"/>
        <v>0</v>
      </c>
      <c r="AZ781" s="396">
        <f t="shared" si="1695"/>
        <v>0</v>
      </c>
      <c r="BA781" s="396">
        <f t="shared" si="1695"/>
        <v>0</v>
      </c>
      <c r="BB781" s="396">
        <f t="shared" si="1695"/>
        <v>0</v>
      </c>
      <c r="BC781" s="396">
        <f t="shared" si="1695"/>
        <v>0</v>
      </c>
      <c r="BD781" s="396">
        <f t="shared" si="1695"/>
        <v>0</v>
      </c>
      <c r="BE781" s="396">
        <f t="shared" si="1695"/>
        <v>0</v>
      </c>
      <c r="BF781" s="396">
        <f t="shared" si="1695"/>
        <v>0</v>
      </c>
      <c r="BG781" s="396">
        <f t="shared" si="1695"/>
        <v>0</v>
      </c>
      <c r="BH781" s="396">
        <f t="shared" si="1695"/>
        <v>0</v>
      </c>
      <c r="BI781" s="396">
        <f t="shared" si="1695"/>
        <v>0</v>
      </c>
      <c r="BJ781" s="396">
        <f t="shared" si="1695"/>
        <v>0</v>
      </c>
      <c r="BK781" s="396">
        <f t="shared" si="1695"/>
        <v>0</v>
      </c>
      <c r="BL781" s="396">
        <f t="shared" si="1695"/>
        <v>0</v>
      </c>
      <c r="BM781" s="396">
        <f t="shared" si="1695"/>
        <v>0</v>
      </c>
      <c r="BN781" s="396">
        <f t="shared" si="1695"/>
        <v>0</v>
      </c>
      <c r="BO781" s="396">
        <f t="shared" si="1695"/>
        <v>0</v>
      </c>
      <c r="BP781" s="396">
        <f t="shared" si="1695"/>
        <v>0</v>
      </c>
      <c r="BQ781" s="396">
        <f t="shared" si="1695"/>
        <v>0</v>
      </c>
      <c r="BR781" s="396">
        <f t="shared" si="1695"/>
        <v>0</v>
      </c>
      <c r="BS781" s="396">
        <f t="shared" si="1695"/>
        <v>0</v>
      </c>
      <c r="BT781" s="396">
        <f t="shared" si="1695"/>
        <v>0</v>
      </c>
      <c r="BU781" s="396">
        <f t="shared" si="1695"/>
        <v>0</v>
      </c>
      <c r="BV781" s="396">
        <f t="shared" si="1695"/>
        <v>0</v>
      </c>
      <c r="BW781" s="396"/>
      <c r="BX781" s="396">
        <f>ROUND(SUM(M781:BW781),0)</f>
        <v>138</v>
      </c>
      <c r="BY781" s="397"/>
      <c r="BZ781" s="397">
        <f t="shared" si="1655"/>
        <v>0</v>
      </c>
      <c r="CA781" s="544">
        <f t="shared" si="1693"/>
        <v>0</v>
      </c>
      <c r="CB781" s="544">
        <f>ROUND(SUMIF($M$1:$BV$1,CB$1,$M781:$BV781),0)</f>
        <v>41</v>
      </c>
      <c r="CC781" s="544">
        <f t="shared" si="1678"/>
        <v>54</v>
      </c>
      <c r="CD781" s="544">
        <f t="shared" si="1696"/>
        <v>38</v>
      </c>
      <c r="CE781" s="544">
        <f t="shared" si="1701"/>
        <v>5</v>
      </c>
      <c r="CF781" s="544">
        <f t="shared" si="1701"/>
        <v>0</v>
      </c>
      <c r="CG781" s="544">
        <f t="shared" si="1701"/>
        <v>0</v>
      </c>
      <c r="CH781" s="544">
        <f t="shared" si="1701"/>
        <v>0</v>
      </c>
      <c r="CI781" s="391"/>
      <c r="CJ781" s="544">
        <f t="shared" si="1702"/>
        <v>5</v>
      </c>
      <c r="CK781" s="544">
        <f t="shared" si="1702"/>
        <v>54</v>
      </c>
      <c r="CL781" s="544">
        <f t="shared" si="1702"/>
        <v>47</v>
      </c>
      <c r="CM781" s="544">
        <f t="shared" si="1697"/>
        <v>29</v>
      </c>
      <c r="CN781" s="544">
        <f t="shared" si="1703"/>
        <v>3</v>
      </c>
      <c r="CO781" s="544">
        <f t="shared" si="1703"/>
        <v>0</v>
      </c>
      <c r="CP781" s="544">
        <f t="shared" si="1703"/>
        <v>0</v>
      </c>
      <c r="CQ781" s="544">
        <f t="shared" si="1703"/>
        <v>0</v>
      </c>
      <c r="CR781" s="398">
        <f t="shared" si="1667"/>
        <v>0</v>
      </c>
      <c r="CV781" s="390"/>
      <c r="CW781" s="390"/>
      <c r="CX781" s="390"/>
      <c r="CY781" s="390"/>
      <c r="CZ781" s="390"/>
      <c r="DA781" s="390"/>
      <c r="DB781" s="390"/>
      <c r="DC781" s="390"/>
      <c r="DD781" s="390"/>
      <c r="DE781" s="390"/>
      <c r="DF781" s="390"/>
      <c r="DG781" s="390"/>
      <c r="DH781" s="390"/>
      <c r="DI781" s="390"/>
      <c r="DJ781" s="390"/>
      <c r="DK781" s="390"/>
      <c r="DL781" s="390"/>
      <c r="DM781" s="390"/>
      <c r="DN781" s="390"/>
      <c r="DO781" s="390"/>
      <c r="DP781" s="390"/>
      <c r="DQ781" s="390"/>
      <c r="DR781" s="390"/>
      <c r="DS781" s="390"/>
      <c r="DT781" s="390"/>
      <c r="DU781" s="390"/>
      <c r="DV781" s="390"/>
      <c r="DW781" s="390"/>
      <c r="DX781" s="390"/>
      <c r="DY781" s="390"/>
      <c r="DZ781" s="390"/>
      <c r="EA781" s="390"/>
      <c r="EB781" s="390"/>
    </row>
    <row r="782" spans="1:132" ht="14.25">
      <c r="A782" s="543" t="s">
        <v>165</v>
      </c>
      <c r="B782" s="428"/>
      <c r="C782" s="425">
        <f>'4a 1718 CS PC'!AP46</f>
        <v>6.1000000000000004E-3</v>
      </c>
      <c r="D782" s="425">
        <f>'4a 1718 CS PC'!AR46</f>
        <v>8.6E-3</v>
      </c>
      <c r="E782" s="425">
        <f>'4b 1819 CS PC'!$AT46</f>
        <v>5.7999999999999996E-3</v>
      </c>
      <c r="F782" s="425">
        <f>'4b 1819 CS PC'!AQ46</f>
        <v>8.2000000000000007E-3</v>
      </c>
      <c r="G782" s="425">
        <f>'4c 1920 CS PC'!AS46</f>
        <v>5.7000000000000002E-3</v>
      </c>
      <c r="H782" s="425">
        <f>'4c 1920 CS PC'!AP46</f>
        <v>8.0999999999999996E-3</v>
      </c>
      <c r="I782" s="425">
        <f>'4d 2021 CS PC'!AS46</f>
        <v>5.7999999999999996E-3</v>
      </c>
      <c r="J782" s="425">
        <f>'4d 2021 CS PC'!AP46</f>
        <v>8.3000000000000001E-3</v>
      </c>
      <c r="K782" s="425">
        <f>'4e 2122 CS PC'!AB46</f>
        <v>5.7000000000000002E-3</v>
      </c>
      <c r="L782" s="425"/>
      <c r="M782" s="396">
        <f t="shared" si="1658"/>
        <v>0</v>
      </c>
      <c r="N782" s="396">
        <f t="shared" si="1692"/>
        <v>0</v>
      </c>
      <c r="O782" s="396">
        <f t="shared" si="1692"/>
        <v>0</v>
      </c>
      <c r="P782" s="396">
        <f t="shared" si="1692"/>
        <v>0</v>
      </c>
      <c r="Q782" s="396">
        <f t="shared" si="1692"/>
        <v>1.0248000000000002</v>
      </c>
      <c r="R782" s="396">
        <f t="shared" si="1692"/>
        <v>0</v>
      </c>
      <c r="S782" s="396">
        <f t="shared" si="1692"/>
        <v>4.6726000000000001</v>
      </c>
      <c r="T782" s="410"/>
      <c r="U782" s="410"/>
      <c r="V782" s="396">
        <f t="shared" si="1698"/>
        <v>3</v>
      </c>
      <c r="W782" s="396">
        <f t="shared" si="1694"/>
        <v>2</v>
      </c>
      <c r="X782" s="396">
        <f t="shared" si="1647"/>
        <v>0</v>
      </c>
      <c r="Y782" s="396">
        <f t="shared" si="1674"/>
        <v>1</v>
      </c>
      <c r="Z782" s="396">
        <f t="shared" si="1674"/>
        <v>6</v>
      </c>
      <c r="AA782" s="396">
        <f t="shared" si="1674"/>
        <v>2</v>
      </c>
      <c r="AB782" s="396">
        <f t="shared" si="1660"/>
        <v>2</v>
      </c>
      <c r="AC782" s="396">
        <f t="shared" si="1675"/>
        <v>0</v>
      </c>
      <c r="AD782" s="396">
        <f t="shared" si="1689"/>
        <v>0</v>
      </c>
      <c r="AE782" s="396">
        <f t="shared" si="1690"/>
        <v>0</v>
      </c>
      <c r="AF782" s="396">
        <f t="shared" si="1699"/>
        <v>1</v>
      </c>
      <c r="AG782" s="396">
        <f t="shared" si="1691"/>
        <v>4</v>
      </c>
      <c r="AH782" s="396">
        <f t="shared" si="1700"/>
        <v>0</v>
      </c>
      <c r="AI782" s="396">
        <f t="shared" si="1661"/>
        <v>0</v>
      </c>
      <c r="AJ782" s="396">
        <f t="shared" si="1662"/>
        <v>0</v>
      </c>
      <c r="AK782" s="396">
        <f t="shared" si="1661"/>
        <v>0</v>
      </c>
      <c r="AL782" s="396">
        <f t="shared" si="1700"/>
        <v>0</v>
      </c>
      <c r="AM782" s="396">
        <f t="shared" si="1700"/>
        <v>1</v>
      </c>
      <c r="AN782" s="396">
        <f t="shared" si="1663"/>
        <v>0</v>
      </c>
      <c r="AO782" s="396">
        <f t="shared" si="1695"/>
        <v>0</v>
      </c>
      <c r="AP782" s="396">
        <f t="shared" si="1695"/>
        <v>0</v>
      </c>
      <c r="AQ782" s="396">
        <f t="shared" si="1695"/>
        <v>0</v>
      </c>
      <c r="AR782" s="396">
        <f t="shared" si="1695"/>
        <v>0</v>
      </c>
      <c r="AS782" s="396">
        <f t="shared" si="1695"/>
        <v>0</v>
      </c>
      <c r="AT782" s="396">
        <f t="shared" si="1695"/>
        <v>0</v>
      </c>
      <c r="AU782" s="396">
        <f t="shared" si="1695"/>
        <v>0</v>
      </c>
      <c r="AV782" s="396">
        <f t="shared" si="1695"/>
        <v>0</v>
      </c>
      <c r="AW782" s="396">
        <f t="shared" si="1695"/>
        <v>0</v>
      </c>
      <c r="AX782" s="396">
        <f t="shared" si="1695"/>
        <v>0</v>
      </c>
      <c r="AY782" s="396">
        <f t="shared" si="1695"/>
        <v>0</v>
      </c>
      <c r="AZ782" s="396">
        <f t="shared" si="1695"/>
        <v>0</v>
      </c>
      <c r="BA782" s="396">
        <f t="shared" si="1695"/>
        <v>0</v>
      </c>
      <c r="BB782" s="396">
        <f t="shared" si="1695"/>
        <v>0</v>
      </c>
      <c r="BC782" s="396">
        <f t="shared" si="1695"/>
        <v>0</v>
      </c>
      <c r="BD782" s="396">
        <f t="shared" si="1695"/>
        <v>0</v>
      </c>
      <c r="BE782" s="396">
        <f t="shared" si="1695"/>
        <v>0</v>
      </c>
      <c r="BF782" s="396">
        <f t="shared" si="1695"/>
        <v>0</v>
      </c>
      <c r="BG782" s="396">
        <f t="shared" si="1695"/>
        <v>0</v>
      </c>
      <c r="BH782" s="396">
        <f t="shared" si="1695"/>
        <v>0</v>
      </c>
      <c r="BI782" s="396">
        <f t="shared" si="1695"/>
        <v>0</v>
      </c>
      <c r="BJ782" s="396">
        <f t="shared" si="1695"/>
        <v>0</v>
      </c>
      <c r="BK782" s="396">
        <f t="shared" si="1695"/>
        <v>0</v>
      </c>
      <c r="BL782" s="396">
        <f t="shared" si="1695"/>
        <v>0</v>
      </c>
      <c r="BM782" s="396">
        <f t="shared" si="1695"/>
        <v>0</v>
      </c>
      <c r="BN782" s="396">
        <f t="shared" si="1695"/>
        <v>0</v>
      </c>
      <c r="BO782" s="396">
        <f t="shared" si="1695"/>
        <v>0</v>
      </c>
      <c r="BP782" s="396">
        <f t="shared" si="1695"/>
        <v>0</v>
      </c>
      <c r="BQ782" s="396">
        <f t="shared" si="1695"/>
        <v>0</v>
      </c>
      <c r="BR782" s="396">
        <f t="shared" si="1695"/>
        <v>0</v>
      </c>
      <c r="BS782" s="396">
        <f t="shared" si="1695"/>
        <v>0</v>
      </c>
      <c r="BT782" s="396">
        <f t="shared" si="1695"/>
        <v>0</v>
      </c>
      <c r="BU782" s="396">
        <f t="shared" si="1695"/>
        <v>0</v>
      </c>
      <c r="BV782" s="396">
        <f t="shared" si="1695"/>
        <v>0</v>
      </c>
      <c r="BW782" s="396"/>
      <c r="BX782" s="396">
        <f>ROUND(SUM(M782:BW782),0)</f>
        <v>28</v>
      </c>
      <c r="BY782" s="397"/>
      <c r="BZ782" s="397">
        <f t="shared" si="1655"/>
        <v>0</v>
      </c>
      <c r="CA782" s="544">
        <f t="shared" si="1693"/>
        <v>0</v>
      </c>
      <c r="CB782" s="544">
        <f>ROUND(SUMIF($M$1:$BV$1,CB$1,$M782:$BV782),0)</f>
        <v>9</v>
      </c>
      <c r="CC782" s="544">
        <f t="shared" si="1678"/>
        <v>11</v>
      </c>
      <c r="CD782" s="544">
        <f t="shared" si="1696"/>
        <v>7</v>
      </c>
      <c r="CE782" s="544">
        <f t="shared" si="1701"/>
        <v>1</v>
      </c>
      <c r="CF782" s="544">
        <f t="shared" si="1701"/>
        <v>0</v>
      </c>
      <c r="CG782" s="544">
        <f t="shared" si="1701"/>
        <v>0</v>
      </c>
      <c r="CH782" s="544">
        <f t="shared" si="1701"/>
        <v>0</v>
      </c>
      <c r="CI782" s="391"/>
      <c r="CJ782" s="544">
        <f t="shared" si="1702"/>
        <v>1</v>
      </c>
      <c r="CK782" s="544">
        <f t="shared" si="1702"/>
        <v>11</v>
      </c>
      <c r="CL782" s="544">
        <f t="shared" si="1702"/>
        <v>10</v>
      </c>
      <c r="CM782" s="544">
        <f t="shared" si="1697"/>
        <v>5</v>
      </c>
      <c r="CN782" s="544">
        <f t="shared" si="1703"/>
        <v>1</v>
      </c>
      <c r="CO782" s="544">
        <f t="shared" si="1703"/>
        <v>0</v>
      </c>
      <c r="CP782" s="544">
        <f t="shared" si="1703"/>
        <v>0</v>
      </c>
      <c r="CQ782" s="544">
        <f t="shared" si="1703"/>
        <v>0</v>
      </c>
      <c r="CR782" s="398">
        <f t="shared" si="1667"/>
        <v>0</v>
      </c>
      <c r="CV782" s="390"/>
      <c r="CW782" s="390"/>
      <c r="CX782" s="390"/>
      <c r="CY782" s="390"/>
      <c r="CZ782" s="390"/>
      <c r="DA782" s="390"/>
      <c r="DB782" s="390"/>
      <c r="DC782" s="390"/>
      <c r="DD782" s="390"/>
      <c r="DE782" s="390"/>
      <c r="DF782" s="390"/>
      <c r="DG782" s="390"/>
      <c r="DH782" s="390"/>
      <c r="DI782" s="390"/>
      <c r="DJ782" s="390"/>
      <c r="DK782" s="390"/>
      <c r="DL782" s="390"/>
      <c r="DM782" s="390"/>
      <c r="DN782" s="390"/>
      <c r="DO782" s="390"/>
      <c r="DP782" s="390"/>
      <c r="DQ782" s="390"/>
      <c r="DR782" s="390"/>
      <c r="DS782" s="390"/>
      <c r="DT782" s="390"/>
      <c r="DU782" s="390"/>
      <c r="DV782" s="390"/>
      <c r="DW782" s="390"/>
      <c r="DX782" s="390"/>
      <c r="DY782" s="390"/>
      <c r="DZ782" s="390"/>
      <c r="EA782" s="390"/>
      <c r="EB782" s="390"/>
    </row>
    <row r="783" spans="1:132" ht="14.25">
      <c r="A783" s="543" t="s">
        <v>166</v>
      </c>
      <c r="B783" s="428"/>
      <c r="C783" s="425">
        <f>'4a 1718 CS PC'!AP47</f>
        <v>4.7000000000000002E-3</v>
      </c>
      <c r="D783" s="425">
        <f>'4a 1718 CS PC'!AR47</f>
        <v>6.6E-3</v>
      </c>
      <c r="E783" s="425">
        <f>'4b 1819 CS PC'!$AT47</f>
        <v>5.0000000000000001E-3</v>
      </c>
      <c r="F783" s="425">
        <f>'4b 1819 CS PC'!AQ47</f>
        <v>7.1000000000000004E-3</v>
      </c>
      <c r="G783" s="425">
        <f>'4c 1920 CS PC'!AS47</f>
        <v>5.1000000000000004E-3</v>
      </c>
      <c r="H783" s="425">
        <f>'4c 1920 CS PC'!AP47</f>
        <v>7.3000000000000001E-3</v>
      </c>
      <c r="I783" s="425">
        <f>'4d 2021 CS PC'!AS47</f>
        <v>4.8999999999999998E-3</v>
      </c>
      <c r="J783" s="425">
        <f>'4d 2021 CS PC'!AP47</f>
        <v>7.1000000000000004E-3</v>
      </c>
      <c r="K783" s="425">
        <f>'4e 2122 CS PC'!AB47</f>
        <v>4.8999999999999998E-3</v>
      </c>
      <c r="L783" s="425"/>
      <c r="M783" s="396">
        <f t="shared" si="1658"/>
        <v>0</v>
      </c>
      <c r="N783" s="396">
        <f t="shared" si="1692"/>
        <v>0</v>
      </c>
      <c r="O783" s="396">
        <f t="shared" si="1692"/>
        <v>0</v>
      </c>
      <c r="P783" s="396">
        <f t="shared" si="1692"/>
        <v>0</v>
      </c>
      <c r="Q783" s="396">
        <f t="shared" si="1692"/>
        <v>0.78960000000000008</v>
      </c>
      <c r="R783" s="396">
        <f t="shared" si="1692"/>
        <v>0</v>
      </c>
      <c r="S783" s="396">
        <f t="shared" si="1692"/>
        <v>3.6002000000000001</v>
      </c>
      <c r="T783" s="410"/>
      <c r="U783" s="410"/>
      <c r="V783" s="396">
        <f t="shared" si="1698"/>
        <v>2</v>
      </c>
      <c r="W783" s="396">
        <f t="shared" si="1694"/>
        <v>2</v>
      </c>
      <c r="X783" s="396">
        <f t="shared" si="1647"/>
        <v>0</v>
      </c>
      <c r="Y783" s="396">
        <f t="shared" si="1674"/>
        <v>1</v>
      </c>
      <c r="Z783" s="396">
        <f t="shared" si="1674"/>
        <v>5</v>
      </c>
      <c r="AA783" s="396">
        <f t="shared" si="1674"/>
        <v>1</v>
      </c>
      <c r="AB783" s="396">
        <f t="shared" si="1660"/>
        <v>2</v>
      </c>
      <c r="AC783" s="396">
        <f t="shared" si="1675"/>
        <v>0</v>
      </c>
      <c r="AD783" s="396">
        <f t="shared" si="1689"/>
        <v>0</v>
      </c>
      <c r="AE783" s="396">
        <f t="shared" si="1690"/>
        <v>0</v>
      </c>
      <c r="AF783" s="396">
        <f t="shared" si="1699"/>
        <v>1</v>
      </c>
      <c r="AG783" s="396">
        <f t="shared" si="1691"/>
        <v>4</v>
      </c>
      <c r="AH783" s="396">
        <f t="shared" si="1700"/>
        <v>0</v>
      </c>
      <c r="AI783" s="396">
        <f t="shared" si="1661"/>
        <v>0</v>
      </c>
      <c r="AJ783" s="396">
        <f t="shared" si="1662"/>
        <v>0</v>
      </c>
      <c r="AK783" s="396">
        <f t="shared" si="1661"/>
        <v>0</v>
      </c>
      <c r="AL783" s="396">
        <f t="shared" si="1700"/>
        <v>0</v>
      </c>
      <c r="AM783" s="396">
        <f t="shared" si="1700"/>
        <v>0</v>
      </c>
      <c r="AN783" s="396">
        <f t="shared" si="1663"/>
        <v>0</v>
      </c>
      <c r="AO783" s="396">
        <f t="shared" si="1695"/>
        <v>0</v>
      </c>
      <c r="AP783" s="396">
        <f t="shared" si="1695"/>
        <v>0</v>
      </c>
      <c r="AQ783" s="396">
        <f t="shared" si="1695"/>
        <v>0</v>
      </c>
      <c r="AR783" s="396">
        <f t="shared" si="1695"/>
        <v>0</v>
      </c>
      <c r="AS783" s="396">
        <f t="shared" ref="AO783:BV790" si="1704">ROUND(AS$738*$K783,0)</f>
        <v>0</v>
      </c>
      <c r="AT783" s="396">
        <f t="shared" si="1704"/>
        <v>0</v>
      </c>
      <c r="AU783" s="396">
        <f t="shared" si="1704"/>
        <v>0</v>
      </c>
      <c r="AV783" s="396">
        <f t="shared" si="1704"/>
        <v>0</v>
      </c>
      <c r="AW783" s="396">
        <f t="shared" si="1704"/>
        <v>0</v>
      </c>
      <c r="AX783" s="396">
        <f t="shared" si="1704"/>
        <v>0</v>
      </c>
      <c r="AY783" s="396">
        <f t="shared" si="1704"/>
        <v>0</v>
      </c>
      <c r="AZ783" s="396">
        <f t="shared" si="1704"/>
        <v>0</v>
      </c>
      <c r="BA783" s="396">
        <f t="shared" si="1704"/>
        <v>0</v>
      </c>
      <c r="BB783" s="396">
        <f t="shared" si="1704"/>
        <v>0</v>
      </c>
      <c r="BC783" s="396">
        <f t="shared" si="1704"/>
        <v>0</v>
      </c>
      <c r="BD783" s="396">
        <f t="shared" si="1704"/>
        <v>0</v>
      </c>
      <c r="BE783" s="396">
        <f t="shared" si="1704"/>
        <v>0</v>
      </c>
      <c r="BF783" s="396">
        <f t="shared" si="1704"/>
        <v>0</v>
      </c>
      <c r="BG783" s="396">
        <f t="shared" si="1704"/>
        <v>0</v>
      </c>
      <c r="BH783" s="396">
        <f t="shared" si="1704"/>
        <v>0</v>
      </c>
      <c r="BI783" s="396">
        <f t="shared" si="1704"/>
        <v>0</v>
      </c>
      <c r="BJ783" s="396">
        <f t="shared" si="1704"/>
        <v>0</v>
      </c>
      <c r="BK783" s="396">
        <f t="shared" si="1704"/>
        <v>0</v>
      </c>
      <c r="BL783" s="396">
        <f t="shared" si="1704"/>
        <v>0</v>
      </c>
      <c r="BM783" s="396">
        <f t="shared" si="1704"/>
        <v>0</v>
      </c>
      <c r="BN783" s="396">
        <f t="shared" si="1704"/>
        <v>0</v>
      </c>
      <c r="BO783" s="396">
        <f t="shared" si="1704"/>
        <v>0</v>
      </c>
      <c r="BP783" s="396">
        <f t="shared" si="1704"/>
        <v>0</v>
      </c>
      <c r="BQ783" s="396">
        <f t="shared" si="1704"/>
        <v>0</v>
      </c>
      <c r="BR783" s="396">
        <f t="shared" si="1704"/>
        <v>0</v>
      </c>
      <c r="BS783" s="396">
        <f t="shared" si="1704"/>
        <v>0</v>
      </c>
      <c r="BT783" s="396">
        <f t="shared" si="1704"/>
        <v>0</v>
      </c>
      <c r="BU783" s="396">
        <f t="shared" si="1704"/>
        <v>0</v>
      </c>
      <c r="BV783" s="396">
        <f t="shared" si="1704"/>
        <v>0</v>
      </c>
      <c r="BW783" s="396"/>
      <c r="BX783" s="487">
        <f>ROUNDUP(SUM(M783:BW783),0)</f>
        <v>23</v>
      </c>
      <c r="BY783" s="397"/>
      <c r="BZ783" s="397">
        <f t="shared" si="1655"/>
        <v>0</v>
      </c>
      <c r="CA783" s="544">
        <f t="shared" si="1693"/>
        <v>0</v>
      </c>
      <c r="CB783" s="567">
        <f>ROUNDUP(SUMIF($M$1:$BV$1,CB$1,$M783:$BV783),0)</f>
        <v>7</v>
      </c>
      <c r="CC783" s="544">
        <f t="shared" si="1678"/>
        <v>9</v>
      </c>
      <c r="CD783" s="544">
        <f t="shared" si="1696"/>
        <v>7</v>
      </c>
      <c r="CE783" s="544">
        <f t="shared" si="1701"/>
        <v>0</v>
      </c>
      <c r="CF783" s="544">
        <f t="shared" si="1701"/>
        <v>0</v>
      </c>
      <c r="CG783" s="544">
        <f t="shared" si="1701"/>
        <v>0</v>
      </c>
      <c r="CH783" s="544">
        <f t="shared" si="1701"/>
        <v>0</v>
      </c>
      <c r="CI783" s="391"/>
      <c r="CJ783" s="544">
        <f t="shared" si="1702"/>
        <v>1</v>
      </c>
      <c r="CK783" s="544">
        <f t="shared" si="1702"/>
        <v>9</v>
      </c>
      <c r="CL783" s="544">
        <f t="shared" si="1702"/>
        <v>8</v>
      </c>
      <c r="CM783" s="544">
        <f t="shared" si="1697"/>
        <v>5</v>
      </c>
      <c r="CN783" s="544">
        <f t="shared" si="1703"/>
        <v>0</v>
      </c>
      <c r="CO783" s="544">
        <f t="shared" si="1703"/>
        <v>0</v>
      </c>
      <c r="CP783" s="544">
        <f t="shared" si="1703"/>
        <v>0</v>
      </c>
      <c r="CQ783" s="544">
        <f t="shared" si="1703"/>
        <v>0</v>
      </c>
      <c r="CR783" s="398">
        <f t="shared" si="1667"/>
        <v>0</v>
      </c>
      <c r="CV783" s="390"/>
      <c r="CW783" s="390"/>
      <c r="CX783" s="390"/>
      <c r="CY783" s="390"/>
      <c r="CZ783" s="390"/>
      <c r="DA783" s="390"/>
      <c r="DB783" s="390"/>
      <c r="DC783" s="390"/>
      <c r="DD783" s="390"/>
      <c r="DE783" s="390"/>
      <c r="DF783" s="390"/>
      <c r="DG783" s="390"/>
      <c r="DH783" s="390"/>
      <c r="DI783" s="390"/>
      <c r="DJ783" s="390"/>
      <c r="DK783" s="390"/>
      <c r="DL783" s="390"/>
      <c r="DM783" s="390"/>
      <c r="DN783" s="390"/>
      <c r="DO783" s="390"/>
      <c r="DP783" s="390"/>
      <c r="DQ783" s="390"/>
      <c r="DR783" s="390"/>
      <c r="DS783" s="390"/>
      <c r="DT783" s="390"/>
      <c r="DU783" s="390"/>
      <c r="DV783" s="390"/>
      <c r="DW783" s="390"/>
      <c r="DX783" s="390"/>
      <c r="DY783" s="390"/>
      <c r="DZ783" s="390"/>
      <c r="EA783" s="390"/>
      <c r="EB783" s="390"/>
    </row>
    <row r="784" spans="1:132" ht="14.25">
      <c r="A784" s="543" t="s">
        <v>167</v>
      </c>
      <c r="B784" s="428"/>
      <c r="C784" s="425">
        <f>'4a 1718 CS PC'!AP48</f>
        <v>1E-4</v>
      </c>
      <c r="D784" s="425">
        <f>'4a 1718 CS PC'!AR48</f>
        <v>1E-4</v>
      </c>
      <c r="E784" s="425">
        <f>'4b 1819 CS PC'!$AT48</f>
        <v>1E-4</v>
      </c>
      <c r="F784" s="425">
        <f>'4b 1819 CS PC'!AQ48</f>
        <v>1E-4</v>
      </c>
      <c r="G784" s="425">
        <f>'4c 1920 CS PC'!AS48</f>
        <v>1E-4</v>
      </c>
      <c r="H784" s="425">
        <f>'4c 1920 CS PC'!AP48</f>
        <v>1E-4</v>
      </c>
      <c r="I784" s="425">
        <f>'4d 2021 CS PC'!AS48</f>
        <v>1E-4</v>
      </c>
      <c r="J784" s="425">
        <f>'4d 2021 CS PC'!AP48</f>
        <v>1E-4</v>
      </c>
      <c r="K784" s="425">
        <f>'4e 2122 CS PC'!AB48</f>
        <v>1E-4</v>
      </c>
      <c r="L784" s="425"/>
      <c r="M784" s="396">
        <f t="shared" si="1658"/>
        <v>0</v>
      </c>
      <c r="N784" s="396">
        <f t="shared" si="1692"/>
        <v>0</v>
      </c>
      <c r="O784" s="396">
        <f t="shared" si="1692"/>
        <v>0</v>
      </c>
      <c r="P784" s="396">
        <f t="shared" si="1692"/>
        <v>0</v>
      </c>
      <c r="Q784" s="396">
        <f t="shared" si="1692"/>
        <v>1.6800000000000002E-2</v>
      </c>
      <c r="R784" s="396">
        <f t="shared" si="1692"/>
        <v>0</v>
      </c>
      <c r="S784" s="396">
        <f t="shared" si="1692"/>
        <v>7.6600000000000001E-2</v>
      </c>
      <c r="T784" s="410"/>
      <c r="U784" s="410"/>
      <c r="V784" s="396">
        <f t="shared" si="1698"/>
        <v>0</v>
      </c>
      <c r="W784" s="396">
        <f t="shared" si="1694"/>
        <v>0</v>
      </c>
      <c r="X784" s="396">
        <f t="shared" si="1647"/>
        <v>0</v>
      </c>
      <c r="Y784" s="396">
        <f t="shared" si="1674"/>
        <v>0</v>
      </c>
      <c r="Z784" s="396">
        <f t="shared" si="1674"/>
        <v>0</v>
      </c>
      <c r="AA784" s="396">
        <f t="shared" si="1674"/>
        <v>0</v>
      </c>
      <c r="AB784" s="396">
        <f t="shared" si="1660"/>
        <v>0</v>
      </c>
      <c r="AC784" s="396">
        <f t="shared" si="1675"/>
        <v>0</v>
      </c>
      <c r="AD784" s="487">
        <f>ROUNDUP(AD$738*$G784,0)</f>
        <v>1</v>
      </c>
      <c r="AE784" s="396">
        <f t="shared" si="1690"/>
        <v>0</v>
      </c>
      <c r="AF784" s="487">
        <f>ROUNDUP(AF$738*$G784,0)</f>
        <v>1</v>
      </c>
      <c r="AG784" s="396">
        <f t="shared" si="1691"/>
        <v>0</v>
      </c>
      <c r="AH784" s="396">
        <f t="shared" si="1700"/>
        <v>0</v>
      </c>
      <c r="AI784" s="396">
        <f t="shared" si="1661"/>
        <v>0</v>
      </c>
      <c r="AJ784" s="396">
        <f t="shared" si="1662"/>
        <v>0</v>
      </c>
      <c r="AK784" s="396">
        <f t="shared" si="1661"/>
        <v>0</v>
      </c>
      <c r="AL784" s="396">
        <f t="shared" si="1700"/>
        <v>0</v>
      </c>
      <c r="AM784" s="396">
        <f t="shared" si="1700"/>
        <v>0</v>
      </c>
      <c r="AN784" s="396">
        <f t="shared" si="1663"/>
        <v>0</v>
      </c>
      <c r="AO784" s="396">
        <f t="shared" si="1704"/>
        <v>0</v>
      </c>
      <c r="AP784" s="396">
        <f t="shared" si="1704"/>
        <v>0</v>
      </c>
      <c r="AQ784" s="396">
        <f t="shared" si="1704"/>
        <v>0</v>
      </c>
      <c r="AR784" s="396">
        <f t="shared" si="1704"/>
        <v>0</v>
      </c>
      <c r="AS784" s="396">
        <f t="shared" si="1704"/>
        <v>0</v>
      </c>
      <c r="AT784" s="396">
        <f t="shared" si="1704"/>
        <v>0</v>
      </c>
      <c r="AU784" s="396">
        <f t="shared" si="1704"/>
        <v>0</v>
      </c>
      <c r="AV784" s="396">
        <f t="shared" si="1704"/>
        <v>0</v>
      </c>
      <c r="AW784" s="396">
        <f t="shared" si="1704"/>
        <v>0</v>
      </c>
      <c r="AX784" s="396">
        <f t="shared" si="1704"/>
        <v>0</v>
      </c>
      <c r="AY784" s="396">
        <f t="shared" si="1704"/>
        <v>0</v>
      </c>
      <c r="AZ784" s="396">
        <f t="shared" si="1704"/>
        <v>0</v>
      </c>
      <c r="BA784" s="396">
        <f t="shared" si="1704"/>
        <v>0</v>
      </c>
      <c r="BB784" s="396">
        <f t="shared" si="1704"/>
        <v>0</v>
      </c>
      <c r="BC784" s="396">
        <f t="shared" si="1704"/>
        <v>0</v>
      </c>
      <c r="BD784" s="396">
        <f t="shared" si="1704"/>
        <v>0</v>
      </c>
      <c r="BE784" s="396">
        <f t="shared" si="1704"/>
        <v>0</v>
      </c>
      <c r="BF784" s="396">
        <f t="shared" si="1704"/>
        <v>0</v>
      </c>
      <c r="BG784" s="396">
        <f t="shared" si="1704"/>
        <v>0</v>
      </c>
      <c r="BH784" s="396">
        <f t="shared" si="1704"/>
        <v>0</v>
      </c>
      <c r="BI784" s="396">
        <f t="shared" si="1704"/>
        <v>0</v>
      </c>
      <c r="BJ784" s="396">
        <f t="shared" si="1704"/>
        <v>0</v>
      </c>
      <c r="BK784" s="396">
        <f t="shared" si="1704"/>
        <v>0</v>
      </c>
      <c r="BL784" s="396">
        <f t="shared" si="1704"/>
        <v>0</v>
      </c>
      <c r="BM784" s="396">
        <f t="shared" si="1704"/>
        <v>0</v>
      </c>
      <c r="BN784" s="396">
        <f t="shared" si="1704"/>
        <v>0</v>
      </c>
      <c r="BO784" s="396">
        <f t="shared" si="1704"/>
        <v>0</v>
      </c>
      <c r="BP784" s="396">
        <f t="shared" si="1704"/>
        <v>0</v>
      </c>
      <c r="BQ784" s="396">
        <f t="shared" si="1704"/>
        <v>0</v>
      </c>
      <c r="BR784" s="396">
        <f t="shared" si="1704"/>
        <v>0</v>
      </c>
      <c r="BS784" s="396">
        <f t="shared" si="1704"/>
        <v>0</v>
      </c>
      <c r="BT784" s="396">
        <f t="shared" si="1704"/>
        <v>0</v>
      </c>
      <c r="BU784" s="396">
        <f t="shared" si="1704"/>
        <v>0</v>
      </c>
      <c r="BV784" s="396">
        <f t="shared" si="1704"/>
        <v>0</v>
      </c>
      <c r="BW784" s="396"/>
      <c r="BX784" s="396">
        <f>ROUND(SUM(M784:BW784),0)</f>
        <v>2</v>
      </c>
      <c r="BY784" s="397"/>
      <c r="BZ784" s="397">
        <f t="shared" si="1655"/>
        <v>0</v>
      </c>
      <c r="CA784" s="544">
        <f t="shared" si="1693"/>
        <v>0</v>
      </c>
      <c r="CB784" s="544">
        <f>ROUND(SUMIF($M$1:$BV$1,CB$1,$M784:$BV784),0)</f>
        <v>0</v>
      </c>
      <c r="CC784" s="544">
        <f t="shared" si="1678"/>
        <v>0</v>
      </c>
      <c r="CD784" s="544">
        <f t="shared" si="1696"/>
        <v>2</v>
      </c>
      <c r="CE784" s="544">
        <f t="shared" si="1701"/>
        <v>0</v>
      </c>
      <c r="CF784" s="544">
        <f t="shared" si="1701"/>
        <v>0</v>
      </c>
      <c r="CG784" s="544">
        <f t="shared" si="1701"/>
        <v>0</v>
      </c>
      <c r="CH784" s="544">
        <f t="shared" si="1701"/>
        <v>0</v>
      </c>
      <c r="CI784" s="391"/>
      <c r="CJ784" s="544">
        <f t="shared" si="1702"/>
        <v>0</v>
      </c>
      <c r="CK784" s="544">
        <f t="shared" si="1702"/>
        <v>0</v>
      </c>
      <c r="CL784" s="544">
        <f t="shared" si="1702"/>
        <v>1</v>
      </c>
      <c r="CM784" s="544">
        <f t="shared" si="1697"/>
        <v>1</v>
      </c>
      <c r="CN784" s="544">
        <f t="shared" si="1703"/>
        <v>0</v>
      </c>
      <c r="CO784" s="544">
        <f t="shared" si="1703"/>
        <v>0</v>
      </c>
      <c r="CP784" s="544">
        <f t="shared" si="1703"/>
        <v>0</v>
      </c>
      <c r="CQ784" s="544">
        <f t="shared" si="1703"/>
        <v>0</v>
      </c>
      <c r="CR784" s="398">
        <f t="shared" si="1667"/>
        <v>0</v>
      </c>
      <c r="CV784" s="390"/>
      <c r="CW784" s="390"/>
      <c r="CX784" s="390"/>
      <c r="CY784" s="390"/>
      <c r="CZ784" s="390"/>
      <c r="DA784" s="390"/>
      <c r="DB784" s="390"/>
      <c r="DC784" s="390"/>
      <c r="DD784" s="390"/>
      <c r="DE784" s="390"/>
      <c r="DF784" s="390"/>
      <c r="DG784" s="390"/>
      <c r="DH784" s="390"/>
      <c r="DI784" s="390"/>
      <c r="DJ784" s="390"/>
      <c r="DK784" s="390"/>
      <c r="DL784" s="390"/>
      <c r="DM784" s="390"/>
      <c r="DN784" s="390"/>
      <c r="DO784" s="390"/>
      <c r="DP784" s="390"/>
      <c r="DQ784" s="390"/>
      <c r="DR784" s="390"/>
      <c r="DS784" s="390"/>
      <c r="DT784" s="390"/>
      <c r="DU784" s="390"/>
      <c r="DV784" s="390"/>
      <c r="DW784" s="390"/>
      <c r="DX784" s="390"/>
      <c r="DY784" s="390"/>
      <c r="DZ784" s="390"/>
      <c r="EA784" s="390"/>
      <c r="EB784" s="390"/>
    </row>
    <row r="785" spans="1:132" ht="14.25">
      <c r="A785" s="543" t="s">
        <v>168</v>
      </c>
      <c r="B785" s="428"/>
      <c r="C785" s="425">
        <f>'4a 1718 CS PC'!AP49</f>
        <v>1.4E-3</v>
      </c>
      <c r="D785" s="425">
        <f>'4a 1718 CS PC'!AR49</f>
        <v>2E-3</v>
      </c>
      <c r="E785" s="425">
        <f>'4b 1819 CS PC'!$AT49</f>
        <v>1.5E-3</v>
      </c>
      <c r="F785" s="425">
        <f>'4b 1819 CS PC'!AQ49</f>
        <v>2.0999999999999999E-3</v>
      </c>
      <c r="G785" s="425">
        <f>'4c 1920 CS PC'!AS49</f>
        <v>1.5E-3</v>
      </c>
      <c r="H785" s="425">
        <f>'4c 1920 CS PC'!AP49</f>
        <v>2.0999999999999999E-3</v>
      </c>
      <c r="I785" s="425">
        <f>'4d 2021 CS PC'!AS49</f>
        <v>1.5E-3</v>
      </c>
      <c r="J785" s="425">
        <f>'4d 2021 CS PC'!AP49</f>
        <v>2.0999999999999999E-3</v>
      </c>
      <c r="K785" s="425">
        <f>'4e 2122 CS PC'!AB49</f>
        <v>1.4E-3</v>
      </c>
      <c r="L785" s="425"/>
      <c r="M785" s="396">
        <f t="shared" si="1658"/>
        <v>0</v>
      </c>
      <c r="N785" s="396">
        <f t="shared" si="1692"/>
        <v>0</v>
      </c>
      <c r="O785" s="396">
        <f t="shared" si="1692"/>
        <v>0</v>
      </c>
      <c r="P785" s="396">
        <f t="shared" si="1692"/>
        <v>0</v>
      </c>
      <c r="Q785" s="396">
        <f t="shared" si="1692"/>
        <v>0.23519999999999999</v>
      </c>
      <c r="R785" s="396">
        <f t="shared" si="1692"/>
        <v>0</v>
      </c>
      <c r="S785" s="396">
        <f t="shared" si="1692"/>
        <v>1.0724</v>
      </c>
      <c r="T785" s="410"/>
      <c r="U785" s="410"/>
      <c r="V785" s="396">
        <f t="shared" si="1698"/>
        <v>1</v>
      </c>
      <c r="W785" s="396">
        <f t="shared" si="1694"/>
        <v>1</v>
      </c>
      <c r="X785" s="396">
        <f t="shared" si="1647"/>
        <v>0</v>
      </c>
      <c r="Y785" s="396">
        <f t="shared" si="1674"/>
        <v>0</v>
      </c>
      <c r="Z785" s="396">
        <f t="shared" si="1674"/>
        <v>1</v>
      </c>
      <c r="AA785" s="396">
        <f t="shared" si="1674"/>
        <v>0</v>
      </c>
      <c r="AB785" s="396">
        <f t="shared" si="1660"/>
        <v>0</v>
      </c>
      <c r="AC785" s="396">
        <f t="shared" si="1675"/>
        <v>0</v>
      </c>
      <c r="AD785" s="396">
        <f t="shared" si="1689"/>
        <v>0</v>
      </c>
      <c r="AE785" s="396">
        <f t="shared" si="1690"/>
        <v>0</v>
      </c>
      <c r="AF785" s="396">
        <f t="shared" si="1699"/>
        <v>0</v>
      </c>
      <c r="AG785" s="396">
        <f t="shared" si="1691"/>
        <v>1</v>
      </c>
      <c r="AH785" s="396">
        <f t="shared" si="1700"/>
        <v>0</v>
      </c>
      <c r="AI785" s="396">
        <f t="shared" si="1661"/>
        <v>0</v>
      </c>
      <c r="AJ785" s="396">
        <f t="shared" si="1662"/>
        <v>0</v>
      </c>
      <c r="AK785" s="396">
        <f t="shared" si="1661"/>
        <v>0</v>
      </c>
      <c r="AL785" s="396">
        <f t="shared" si="1700"/>
        <v>0</v>
      </c>
      <c r="AM785" s="396">
        <f t="shared" si="1700"/>
        <v>0</v>
      </c>
      <c r="AN785" s="396">
        <f t="shared" si="1663"/>
        <v>0</v>
      </c>
      <c r="AO785" s="396">
        <f t="shared" si="1704"/>
        <v>0</v>
      </c>
      <c r="AP785" s="396">
        <f t="shared" si="1704"/>
        <v>0</v>
      </c>
      <c r="AQ785" s="396">
        <f t="shared" si="1704"/>
        <v>0</v>
      </c>
      <c r="AR785" s="396">
        <f t="shared" si="1704"/>
        <v>0</v>
      </c>
      <c r="AS785" s="396">
        <f t="shared" si="1704"/>
        <v>0</v>
      </c>
      <c r="AT785" s="396">
        <f t="shared" si="1704"/>
        <v>0</v>
      </c>
      <c r="AU785" s="396">
        <f t="shared" si="1704"/>
        <v>0</v>
      </c>
      <c r="AV785" s="396">
        <f t="shared" si="1704"/>
        <v>0</v>
      </c>
      <c r="AW785" s="396">
        <f t="shared" si="1704"/>
        <v>0</v>
      </c>
      <c r="AX785" s="396">
        <f t="shared" si="1704"/>
        <v>0</v>
      </c>
      <c r="AY785" s="396">
        <f t="shared" si="1704"/>
        <v>0</v>
      </c>
      <c r="AZ785" s="396">
        <f t="shared" si="1704"/>
        <v>0</v>
      </c>
      <c r="BA785" s="396">
        <f t="shared" si="1704"/>
        <v>0</v>
      </c>
      <c r="BB785" s="396">
        <f t="shared" si="1704"/>
        <v>0</v>
      </c>
      <c r="BC785" s="396">
        <f t="shared" si="1704"/>
        <v>0</v>
      </c>
      <c r="BD785" s="396">
        <f t="shared" si="1704"/>
        <v>0</v>
      </c>
      <c r="BE785" s="396">
        <f t="shared" si="1704"/>
        <v>0</v>
      </c>
      <c r="BF785" s="396">
        <f t="shared" si="1704"/>
        <v>0</v>
      </c>
      <c r="BG785" s="396">
        <f t="shared" si="1704"/>
        <v>0</v>
      </c>
      <c r="BH785" s="396">
        <f t="shared" si="1704"/>
        <v>0</v>
      </c>
      <c r="BI785" s="396">
        <f t="shared" si="1704"/>
        <v>0</v>
      </c>
      <c r="BJ785" s="396">
        <f t="shared" si="1704"/>
        <v>0</v>
      </c>
      <c r="BK785" s="396">
        <f t="shared" si="1704"/>
        <v>0</v>
      </c>
      <c r="BL785" s="396">
        <f t="shared" si="1704"/>
        <v>0</v>
      </c>
      <c r="BM785" s="396">
        <f t="shared" si="1704"/>
        <v>0</v>
      </c>
      <c r="BN785" s="396">
        <f t="shared" si="1704"/>
        <v>0</v>
      </c>
      <c r="BO785" s="396">
        <f t="shared" si="1704"/>
        <v>0</v>
      </c>
      <c r="BP785" s="396">
        <f t="shared" si="1704"/>
        <v>0</v>
      </c>
      <c r="BQ785" s="396">
        <f t="shared" si="1704"/>
        <v>0</v>
      </c>
      <c r="BR785" s="396">
        <f t="shared" si="1704"/>
        <v>0</v>
      </c>
      <c r="BS785" s="396">
        <f t="shared" si="1704"/>
        <v>0</v>
      </c>
      <c r="BT785" s="396">
        <f t="shared" si="1704"/>
        <v>0</v>
      </c>
      <c r="BU785" s="396">
        <f t="shared" si="1704"/>
        <v>0</v>
      </c>
      <c r="BV785" s="396">
        <f t="shared" si="1704"/>
        <v>0</v>
      </c>
      <c r="BW785" s="396"/>
      <c r="BX785" s="396">
        <f>ROUND(SUM(M785:BW785),0)</f>
        <v>5</v>
      </c>
      <c r="BY785" s="397"/>
      <c r="BZ785" s="397">
        <f t="shared" si="1655"/>
        <v>0</v>
      </c>
      <c r="CA785" s="544">
        <f t="shared" si="1693"/>
        <v>0</v>
      </c>
      <c r="CB785" s="544">
        <f>ROUND(SUMIF($M$1:$BV$1,CB$1,$M785:$BV785),0)</f>
        <v>2</v>
      </c>
      <c r="CC785" s="544">
        <f t="shared" si="1678"/>
        <v>2</v>
      </c>
      <c r="CD785" s="544">
        <f t="shared" si="1696"/>
        <v>1</v>
      </c>
      <c r="CE785" s="544">
        <f t="shared" si="1701"/>
        <v>0</v>
      </c>
      <c r="CF785" s="544">
        <f t="shared" si="1701"/>
        <v>0</v>
      </c>
      <c r="CG785" s="544">
        <f t="shared" si="1701"/>
        <v>0</v>
      </c>
      <c r="CH785" s="544">
        <f t="shared" si="1701"/>
        <v>0</v>
      </c>
      <c r="CI785" s="391"/>
      <c r="CJ785" s="544">
        <f t="shared" si="1702"/>
        <v>0</v>
      </c>
      <c r="CK785" s="544">
        <f t="shared" si="1702"/>
        <v>3</v>
      </c>
      <c r="CL785" s="544">
        <f t="shared" si="1702"/>
        <v>1</v>
      </c>
      <c r="CM785" s="544">
        <f t="shared" si="1697"/>
        <v>1</v>
      </c>
      <c r="CN785" s="544">
        <f t="shared" si="1703"/>
        <v>0</v>
      </c>
      <c r="CO785" s="544">
        <f t="shared" si="1703"/>
        <v>0</v>
      </c>
      <c r="CP785" s="544">
        <f t="shared" si="1703"/>
        <v>0</v>
      </c>
      <c r="CQ785" s="544">
        <f t="shared" si="1703"/>
        <v>0</v>
      </c>
      <c r="CR785" s="398">
        <f t="shared" si="1667"/>
        <v>0</v>
      </c>
      <c r="CV785" s="390"/>
      <c r="CW785" s="390"/>
      <c r="CX785" s="390"/>
      <c r="CY785" s="390"/>
      <c r="CZ785" s="390"/>
      <c r="DA785" s="390"/>
      <c r="DB785" s="390"/>
      <c r="DC785" s="390"/>
      <c r="DD785" s="390"/>
      <c r="DE785" s="390"/>
      <c r="DF785" s="390"/>
      <c r="DG785" s="390"/>
      <c r="DH785" s="390"/>
      <c r="DI785" s="390"/>
      <c r="DJ785" s="390"/>
      <c r="DK785" s="390"/>
      <c r="DL785" s="390"/>
      <c r="DM785" s="390"/>
      <c r="DN785" s="390"/>
      <c r="DO785" s="390"/>
      <c r="DP785" s="390"/>
      <c r="DQ785" s="390"/>
      <c r="DR785" s="390"/>
      <c r="DS785" s="390"/>
      <c r="DT785" s="390"/>
      <c r="DU785" s="390"/>
      <c r="DV785" s="390"/>
      <c r="DW785" s="390"/>
      <c r="DX785" s="390"/>
      <c r="DY785" s="390"/>
      <c r="DZ785" s="390"/>
      <c r="EA785" s="390"/>
      <c r="EB785" s="390"/>
    </row>
    <row r="786" spans="1:132" ht="14.25">
      <c r="A786" s="543" t="s">
        <v>169</v>
      </c>
      <c r="B786" s="428"/>
      <c r="C786" s="425">
        <f>'4a 1718 CS PC'!AP50</f>
        <v>9.1000000000000004E-3</v>
      </c>
      <c r="D786" s="425">
        <f>'4a 1718 CS PC'!AR50</f>
        <v>1.2800000000000001E-2</v>
      </c>
      <c r="E786" s="425">
        <f>'4b 1819 CS PC'!$AT50</f>
        <v>9.1000000000000004E-3</v>
      </c>
      <c r="F786" s="425">
        <f>'4b 1819 CS PC'!AQ50</f>
        <v>1.29E-2</v>
      </c>
      <c r="G786" s="425">
        <f>'4c 1920 CS PC'!AS50</f>
        <v>9.1000000000000004E-3</v>
      </c>
      <c r="H786" s="425">
        <f>'4c 1920 CS PC'!AP50</f>
        <v>1.29E-2</v>
      </c>
      <c r="I786" s="425">
        <f>'4d 2021 CS PC'!AS50</f>
        <v>9.2999999999999992E-3</v>
      </c>
      <c r="J786" s="425">
        <f>'4d 2021 CS PC'!AP50</f>
        <v>1.3299999999999999E-2</v>
      </c>
      <c r="K786" s="425">
        <f>'4e 2122 CS PC'!AB50</f>
        <v>9.4999999999999998E-3</v>
      </c>
      <c r="L786" s="425"/>
      <c r="M786" s="396">
        <f t="shared" si="1658"/>
        <v>0</v>
      </c>
      <c r="N786" s="396">
        <f t="shared" si="1692"/>
        <v>0</v>
      </c>
      <c r="O786" s="396">
        <f t="shared" si="1692"/>
        <v>0</v>
      </c>
      <c r="P786" s="396">
        <f t="shared" si="1692"/>
        <v>0</v>
      </c>
      <c r="Q786" s="396">
        <f t="shared" si="1692"/>
        <v>1.5288000000000002</v>
      </c>
      <c r="R786" s="396">
        <f t="shared" si="1692"/>
        <v>0</v>
      </c>
      <c r="S786" s="396">
        <f t="shared" si="1692"/>
        <v>6.9706000000000001</v>
      </c>
      <c r="T786" s="410"/>
      <c r="U786" s="410"/>
      <c r="V786" s="396">
        <f t="shared" si="1698"/>
        <v>4</v>
      </c>
      <c r="W786" s="396">
        <f t="shared" si="1694"/>
        <v>4</v>
      </c>
      <c r="X786" s="396">
        <f t="shared" si="1647"/>
        <v>0</v>
      </c>
      <c r="Y786" s="396">
        <f t="shared" si="1674"/>
        <v>2</v>
      </c>
      <c r="Z786" s="396">
        <f t="shared" si="1674"/>
        <v>9</v>
      </c>
      <c r="AA786" s="396">
        <f t="shared" si="1674"/>
        <v>3</v>
      </c>
      <c r="AB786" s="396">
        <f t="shared" si="1660"/>
        <v>3</v>
      </c>
      <c r="AC786" s="396">
        <f t="shared" si="1675"/>
        <v>0</v>
      </c>
      <c r="AD786" s="396">
        <f t="shared" si="1689"/>
        <v>1</v>
      </c>
      <c r="AE786" s="396">
        <f t="shared" si="1690"/>
        <v>0</v>
      </c>
      <c r="AF786" s="396">
        <f t="shared" ref="AF786:AG796" si="1705">ROUND(AF$738*$G786,0)</f>
        <v>2</v>
      </c>
      <c r="AG786" s="396">
        <f t="shared" si="1691"/>
        <v>7</v>
      </c>
      <c r="AH786" s="396">
        <f t="shared" si="1700"/>
        <v>0</v>
      </c>
      <c r="AI786" s="396">
        <f t="shared" si="1661"/>
        <v>1</v>
      </c>
      <c r="AJ786" s="396">
        <f t="shared" si="1662"/>
        <v>0</v>
      </c>
      <c r="AK786" s="396">
        <f t="shared" si="1661"/>
        <v>0</v>
      </c>
      <c r="AL786" s="396">
        <f t="shared" si="1700"/>
        <v>0</v>
      </c>
      <c r="AM786" s="396">
        <f t="shared" si="1700"/>
        <v>1</v>
      </c>
      <c r="AN786" s="396">
        <f t="shared" si="1663"/>
        <v>0</v>
      </c>
      <c r="AO786" s="396">
        <f t="shared" si="1704"/>
        <v>0</v>
      </c>
      <c r="AP786" s="396">
        <f t="shared" si="1704"/>
        <v>0</v>
      </c>
      <c r="AQ786" s="396">
        <f t="shared" si="1704"/>
        <v>0</v>
      </c>
      <c r="AR786" s="396">
        <f t="shared" si="1704"/>
        <v>0</v>
      </c>
      <c r="AS786" s="396">
        <f t="shared" si="1704"/>
        <v>0</v>
      </c>
      <c r="AT786" s="396">
        <f t="shared" si="1704"/>
        <v>0</v>
      </c>
      <c r="AU786" s="396">
        <f t="shared" si="1704"/>
        <v>0</v>
      </c>
      <c r="AV786" s="396">
        <f t="shared" si="1704"/>
        <v>0</v>
      </c>
      <c r="AW786" s="396">
        <f t="shared" si="1704"/>
        <v>0</v>
      </c>
      <c r="AX786" s="396">
        <f t="shared" si="1704"/>
        <v>0</v>
      </c>
      <c r="AY786" s="396">
        <f t="shared" si="1704"/>
        <v>0</v>
      </c>
      <c r="AZ786" s="396">
        <f t="shared" si="1704"/>
        <v>0</v>
      </c>
      <c r="BA786" s="396">
        <f t="shared" si="1704"/>
        <v>0</v>
      </c>
      <c r="BB786" s="396">
        <f t="shared" si="1704"/>
        <v>0</v>
      </c>
      <c r="BC786" s="396">
        <f t="shared" si="1704"/>
        <v>0</v>
      </c>
      <c r="BD786" s="396">
        <f t="shared" si="1704"/>
        <v>0</v>
      </c>
      <c r="BE786" s="396">
        <f t="shared" si="1704"/>
        <v>0</v>
      </c>
      <c r="BF786" s="396">
        <f t="shared" si="1704"/>
        <v>0</v>
      </c>
      <c r="BG786" s="396">
        <f t="shared" si="1704"/>
        <v>0</v>
      </c>
      <c r="BH786" s="396">
        <f t="shared" si="1704"/>
        <v>0</v>
      </c>
      <c r="BI786" s="396">
        <f t="shared" si="1704"/>
        <v>0</v>
      </c>
      <c r="BJ786" s="396">
        <f t="shared" si="1704"/>
        <v>0</v>
      </c>
      <c r="BK786" s="396">
        <f t="shared" si="1704"/>
        <v>0</v>
      </c>
      <c r="BL786" s="396">
        <f t="shared" si="1704"/>
        <v>0</v>
      </c>
      <c r="BM786" s="396">
        <f t="shared" si="1704"/>
        <v>0</v>
      </c>
      <c r="BN786" s="396">
        <f t="shared" si="1704"/>
        <v>0</v>
      </c>
      <c r="BO786" s="396">
        <f t="shared" si="1704"/>
        <v>0</v>
      </c>
      <c r="BP786" s="396">
        <f t="shared" si="1704"/>
        <v>0</v>
      </c>
      <c r="BQ786" s="396">
        <f t="shared" si="1704"/>
        <v>0</v>
      </c>
      <c r="BR786" s="396">
        <f t="shared" si="1704"/>
        <v>0</v>
      </c>
      <c r="BS786" s="396">
        <f t="shared" si="1704"/>
        <v>0</v>
      </c>
      <c r="BT786" s="396">
        <f t="shared" si="1704"/>
        <v>0</v>
      </c>
      <c r="BU786" s="396">
        <f t="shared" si="1704"/>
        <v>0</v>
      </c>
      <c r="BV786" s="396">
        <f t="shared" si="1704"/>
        <v>0</v>
      </c>
      <c r="BW786" s="396"/>
      <c r="BX786" s="487">
        <f>ROUNDUP(SUM(M786:BW786),0)</f>
        <v>46</v>
      </c>
      <c r="BY786" s="397"/>
      <c r="BZ786" s="397">
        <f t="shared" si="1655"/>
        <v>0</v>
      </c>
      <c r="CA786" s="544">
        <f t="shared" si="1693"/>
        <v>0</v>
      </c>
      <c r="CB786" s="567">
        <f>ROUNDUP(SUMIF($M$1:$BV$1,CB$1,$M786:$BV786),0)</f>
        <v>13</v>
      </c>
      <c r="CC786" s="544">
        <f t="shared" si="1678"/>
        <v>18</v>
      </c>
      <c r="CD786" s="544">
        <f t="shared" si="1696"/>
        <v>13</v>
      </c>
      <c r="CE786" s="544">
        <f t="shared" si="1701"/>
        <v>2</v>
      </c>
      <c r="CF786" s="544">
        <f t="shared" si="1701"/>
        <v>0</v>
      </c>
      <c r="CG786" s="544">
        <f t="shared" si="1701"/>
        <v>0</v>
      </c>
      <c r="CH786" s="544">
        <f t="shared" si="1701"/>
        <v>0</v>
      </c>
      <c r="CI786" s="391"/>
      <c r="CJ786" s="544">
        <f t="shared" si="1702"/>
        <v>2</v>
      </c>
      <c r="CK786" s="544">
        <f t="shared" si="1702"/>
        <v>17</v>
      </c>
      <c r="CL786" s="544">
        <f t="shared" si="1702"/>
        <v>16</v>
      </c>
      <c r="CM786" s="544">
        <f t="shared" si="1697"/>
        <v>10</v>
      </c>
      <c r="CN786" s="544">
        <f t="shared" si="1703"/>
        <v>1</v>
      </c>
      <c r="CO786" s="544">
        <f t="shared" si="1703"/>
        <v>0</v>
      </c>
      <c r="CP786" s="544">
        <f t="shared" si="1703"/>
        <v>0</v>
      </c>
      <c r="CQ786" s="544">
        <f t="shared" si="1703"/>
        <v>0</v>
      </c>
      <c r="CR786" s="398">
        <f t="shared" si="1667"/>
        <v>0</v>
      </c>
      <c r="CV786" s="390"/>
      <c r="CW786" s="390"/>
      <c r="CX786" s="390"/>
      <c r="CY786" s="390"/>
      <c r="CZ786" s="390"/>
      <c r="DA786" s="390"/>
      <c r="DB786" s="390"/>
      <c r="DC786" s="390"/>
      <c r="DD786" s="390"/>
      <c r="DE786" s="390"/>
      <c r="DF786" s="390"/>
      <c r="DG786" s="390"/>
      <c r="DH786" s="390"/>
      <c r="DI786" s="390"/>
      <c r="DJ786" s="390"/>
      <c r="DK786" s="390"/>
      <c r="DL786" s="390"/>
      <c r="DM786" s="390"/>
      <c r="DN786" s="390"/>
      <c r="DO786" s="390"/>
      <c r="DP786" s="390"/>
      <c r="DQ786" s="390"/>
      <c r="DR786" s="390"/>
      <c r="DS786" s="390"/>
      <c r="DT786" s="390"/>
      <c r="DU786" s="390"/>
      <c r="DV786" s="390"/>
      <c r="DW786" s="390"/>
      <c r="DX786" s="390"/>
      <c r="DY786" s="390"/>
      <c r="DZ786" s="390"/>
      <c r="EA786" s="390"/>
      <c r="EB786" s="390"/>
    </row>
    <row r="787" spans="1:132" ht="14.25">
      <c r="A787" s="543" t="s">
        <v>170</v>
      </c>
      <c r="B787" s="428"/>
      <c r="C787" s="425">
        <f>'4a 1718 CS PC'!AP51</f>
        <v>9.1999999999999998E-3</v>
      </c>
      <c r="D787" s="425">
        <f>'4a 1718 CS PC'!AR51</f>
        <v>1.29E-2</v>
      </c>
      <c r="E787" s="425">
        <f>'4b 1819 CS PC'!$AT51</f>
        <v>8.5000000000000006E-3</v>
      </c>
      <c r="F787" s="425">
        <f>'4b 1819 CS PC'!AQ51</f>
        <v>1.21E-2</v>
      </c>
      <c r="G787" s="425">
        <f>'4c 1920 CS PC'!AS51</f>
        <v>8.3000000000000001E-3</v>
      </c>
      <c r="H787" s="425">
        <f>'4c 1920 CS PC'!AP51</f>
        <v>1.1900000000000001E-2</v>
      </c>
      <c r="I787" s="425">
        <f>'4d 2021 CS PC'!AS51</f>
        <v>8.3999999999999995E-3</v>
      </c>
      <c r="J787" s="425">
        <f>'4d 2021 CS PC'!AP51</f>
        <v>1.2E-2</v>
      </c>
      <c r="K787" s="425">
        <f>'4e 2122 CS PC'!AB51</f>
        <v>8.5000000000000006E-3</v>
      </c>
      <c r="L787" s="425"/>
      <c r="M787" s="396">
        <f t="shared" si="1658"/>
        <v>0</v>
      </c>
      <c r="N787" s="396">
        <f t="shared" si="1692"/>
        <v>0</v>
      </c>
      <c r="O787" s="396">
        <f t="shared" si="1692"/>
        <v>0</v>
      </c>
      <c r="P787" s="396">
        <f t="shared" si="1692"/>
        <v>0</v>
      </c>
      <c r="Q787" s="396">
        <f t="shared" si="1692"/>
        <v>1.5455999999999999</v>
      </c>
      <c r="R787" s="396">
        <f t="shared" si="1692"/>
        <v>0</v>
      </c>
      <c r="S787" s="396">
        <f t="shared" si="1692"/>
        <v>7.0472000000000001</v>
      </c>
      <c r="T787" s="410"/>
      <c r="U787" s="410"/>
      <c r="V787" s="396">
        <f t="shared" si="1698"/>
        <v>4</v>
      </c>
      <c r="W787" s="396">
        <f t="shared" si="1694"/>
        <v>3</v>
      </c>
      <c r="X787" s="396">
        <f t="shared" si="1647"/>
        <v>0</v>
      </c>
      <c r="Y787" s="396">
        <f t="shared" si="1674"/>
        <v>2</v>
      </c>
      <c r="Z787" s="396">
        <f t="shared" si="1674"/>
        <v>8</v>
      </c>
      <c r="AA787" s="396">
        <f t="shared" si="1674"/>
        <v>2</v>
      </c>
      <c r="AB787" s="396">
        <f t="shared" si="1660"/>
        <v>3</v>
      </c>
      <c r="AC787" s="396">
        <f t="shared" si="1675"/>
        <v>0</v>
      </c>
      <c r="AD787" s="396">
        <f t="shared" si="1689"/>
        <v>1</v>
      </c>
      <c r="AE787" s="396">
        <f t="shared" si="1690"/>
        <v>0</v>
      </c>
      <c r="AF787" s="396">
        <f t="shared" si="1705"/>
        <v>2</v>
      </c>
      <c r="AG787" s="396">
        <f t="shared" ref="AG787:AG795" si="1706">ROUND(AG$738*$G787,0)</f>
        <v>6</v>
      </c>
      <c r="AH787" s="487">
        <f>ROUNDUP(AH$738*$I787,0)</f>
        <v>1</v>
      </c>
      <c r="AI787" s="396">
        <f t="shared" si="1661"/>
        <v>1</v>
      </c>
      <c r="AJ787" s="487">
        <f>ROUNDUP(AJ$738*$I787,0)</f>
        <v>1</v>
      </c>
      <c r="AK787" s="396">
        <f t="shared" si="1661"/>
        <v>0</v>
      </c>
      <c r="AL787" s="396">
        <f t="shared" si="1700"/>
        <v>0</v>
      </c>
      <c r="AM787" s="396">
        <f t="shared" si="1700"/>
        <v>1</v>
      </c>
      <c r="AN787" s="396">
        <f t="shared" si="1663"/>
        <v>0</v>
      </c>
      <c r="AO787" s="396">
        <f t="shared" si="1704"/>
        <v>0</v>
      </c>
      <c r="AP787" s="396">
        <f t="shared" si="1704"/>
        <v>0</v>
      </c>
      <c r="AQ787" s="396">
        <f t="shared" si="1704"/>
        <v>0</v>
      </c>
      <c r="AR787" s="396">
        <f t="shared" si="1704"/>
        <v>0</v>
      </c>
      <c r="AS787" s="396">
        <f t="shared" si="1704"/>
        <v>0</v>
      </c>
      <c r="AT787" s="396">
        <f t="shared" si="1704"/>
        <v>0</v>
      </c>
      <c r="AU787" s="396">
        <f t="shared" si="1704"/>
        <v>0</v>
      </c>
      <c r="AV787" s="396">
        <f t="shared" si="1704"/>
        <v>0</v>
      </c>
      <c r="AW787" s="396">
        <f t="shared" si="1704"/>
        <v>0</v>
      </c>
      <c r="AX787" s="396">
        <f t="shared" si="1704"/>
        <v>0</v>
      </c>
      <c r="AY787" s="396">
        <f t="shared" si="1704"/>
        <v>0</v>
      </c>
      <c r="AZ787" s="396">
        <f t="shared" si="1704"/>
        <v>0</v>
      </c>
      <c r="BA787" s="396">
        <f t="shared" si="1704"/>
        <v>0</v>
      </c>
      <c r="BB787" s="396">
        <f t="shared" si="1704"/>
        <v>0</v>
      </c>
      <c r="BC787" s="396">
        <f t="shared" si="1704"/>
        <v>0</v>
      </c>
      <c r="BD787" s="396">
        <f t="shared" si="1704"/>
        <v>0</v>
      </c>
      <c r="BE787" s="396">
        <f t="shared" si="1704"/>
        <v>0</v>
      </c>
      <c r="BF787" s="396">
        <f t="shared" si="1704"/>
        <v>0</v>
      </c>
      <c r="BG787" s="396">
        <f t="shared" si="1704"/>
        <v>0</v>
      </c>
      <c r="BH787" s="396">
        <f t="shared" si="1704"/>
        <v>0</v>
      </c>
      <c r="BI787" s="396">
        <f t="shared" si="1704"/>
        <v>0</v>
      </c>
      <c r="BJ787" s="396">
        <f t="shared" si="1704"/>
        <v>0</v>
      </c>
      <c r="BK787" s="396">
        <f t="shared" si="1704"/>
        <v>0</v>
      </c>
      <c r="BL787" s="396">
        <f t="shared" si="1704"/>
        <v>0</v>
      </c>
      <c r="BM787" s="396">
        <f t="shared" si="1704"/>
        <v>0</v>
      </c>
      <c r="BN787" s="396">
        <f t="shared" si="1704"/>
        <v>0</v>
      </c>
      <c r="BO787" s="396">
        <f t="shared" si="1704"/>
        <v>0</v>
      </c>
      <c r="BP787" s="396">
        <f t="shared" si="1704"/>
        <v>0</v>
      </c>
      <c r="BQ787" s="396">
        <f t="shared" si="1704"/>
        <v>0</v>
      </c>
      <c r="BR787" s="396">
        <f t="shared" si="1704"/>
        <v>0</v>
      </c>
      <c r="BS787" s="396">
        <f t="shared" si="1704"/>
        <v>0</v>
      </c>
      <c r="BT787" s="396">
        <f t="shared" si="1704"/>
        <v>0</v>
      </c>
      <c r="BU787" s="396">
        <f t="shared" si="1704"/>
        <v>0</v>
      </c>
      <c r="BV787" s="396">
        <f t="shared" si="1704"/>
        <v>0</v>
      </c>
      <c r="BW787" s="396"/>
      <c r="BX787" s="396">
        <f>ROUND(SUM(M787:BW787),0)</f>
        <v>44</v>
      </c>
      <c r="BY787" s="397"/>
      <c r="BZ787" s="397">
        <f t="shared" si="1655"/>
        <v>0</v>
      </c>
      <c r="CA787" s="544">
        <f t="shared" si="1693"/>
        <v>0</v>
      </c>
      <c r="CB787" s="544">
        <f>ROUND(SUMIF($M$1:$BV$1,CB$1,$M787:$BV787),0)</f>
        <v>13</v>
      </c>
      <c r="CC787" s="544">
        <f t="shared" si="1678"/>
        <v>15</v>
      </c>
      <c r="CD787" s="544">
        <f t="shared" si="1696"/>
        <v>12</v>
      </c>
      <c r="CE787" s="544">
        <f t="shared" si="1701"/>
        <v>4</v>
      </c>
      <c r="CF787" s="544">
        <f t="shared" si="1701"/>
        <v>0</v>
      </c>
      <c r="CG787" s="544">
        <f t="shared" si="1701"/>
        <v>0</v>
      </c>
      <c r="CH787" s="544">
        <f t="shared" si="1701"/>
        <v>0</v>
      </c>
      <c r="CI787" s="391"/>
      <c r="CJ787" s="544">
        <f t="shared" si="1702"/>
        <v>2</v>
      </c>
      <c r="CK787" s="544">
        <f t="shared" si="1702"/>
        <v>16</v>
      </c>
      <c r="CL787" s="544">
        <f t="shared" si="1702"/>
        <v>14</v>
      </c>
      <c r="CM787" s="544">
        <f t="shared" si="1697"/>
        <v>11</v>
      </c>
      <c r="CN787" s="544">
        <f t="shared" si="1703"/>
        <v>1</v>
      </c>
      <c r="CO787" s="544">
        <f t="shared" si="1703"/>
        <v>0</v>
      </c>
      <c r="CP787" s="544">
        <f t="shared" si="1703"/>
        <v>0</v>
      </c>
      <c r="CQ787" s="544">
        <f t="shared" si="1703"/>
        <v>0</v>
      </c>
      <c r="CR787" s="398">
        <f t="shared" si="1667"/>
        <v>0</v>
      </c>
      <c r="CV787" s="390"/>
      <c r="CW787" s="390"/>
      <c r="CX787" s="390"/>
      <c r="CY787" s="390"/>
      <c r="CZ787" s="390"/>
      <c r="DA787" s="390"/>
      <c r="DB787" s="390"/>
      <c r="DC787" s="390"/>
      <c r="DD787" s="390"/>
      <c r="DE787" s="390"/>
      <c r="DF787" s="390"/>
      <c r="DG787" s="390"/>
      <c r="DH787" s="390"/>
      <c r="DI787" s="390"/>
      <c r="DJ787" s="390"/>
      <c r="DK787" s="390"/>
      <c r="DL787" s="390"/>
      <c r="DM787" s="390"/>
      <c r="DN787" s="390"/>
      <c r="DO787" s="390"/>
      <c r="DP787" s="390"/>
      <c r="DQ787" s="390"/>
      <c r="DR787" s="390"/>
      <c r="DS787" s="390"/>
      <c r="DT787" s="390"/>
      <c r="DU787" s="390"/>
      <c r="DV787" s="390"/>
      <c r="DW787" s="390"/>
      <c r="DX787" s="390"/>
      <c r="DY787" s="390"/>
      <c r="DZ787" s="390"/>
      <c r="EA787" s="390"/>
      <c r="EB787" s="390"/>
    </row>
    <row r="788" spans="1:132" ht="14.25">
      <c r="A788" s="543" t="s">
        <v>171</v>
      </c>
      <c r="B788" s="428"/>
      <c r="C788" s="425">
        <f>'4a 1718 CS PC'!AP52</f>
        <v>1.89E-2</v>
      </c>
      <c r="D788" s="425">
        <f>'4a 1718 CS PC'!AR52</f>
        <v>2.6599999999999999E-2</v>
      </c>
      <c r="E788" s="425">
        <f>'4b 1819 CS PC'!$AT52</f>
        <v>1.8599999999999998E-2</v>
      </c>
      <c r="F788" s="425">
        <f>'4b 1819 CS PC'!AQ52</f>
        <v>2.64E-2</v>
      </c>
      <c r="G788" s="425">
        <f>'4c 1920 CS PC'!AS52</f>
        <v>1.8499999999999999E-2</v>
      </c>
      <c r="H788" s="425">
        <f>'4c 1920 CS PC'!AP52</f>
        <v>2.6200000000000001E-2</v>
      </c>
      <c r="I788" s="425">
        <f>'4d 2021 CS PC'!AS52</f>
        <v>1.7500000000000002E-2</v>
      </c>
      <c r="J788" s="425">
        <f>'4d 2021 CS PC'!AP52</f>
        <v>2.5000000000000001E-2</v>
      </c>
      <c r="K788" s="425">
        <f>'4e 2122 CS PC'!AB52</f>
        <v>1.7100000000000001E-2</v>
      </c>
      <c r="L788" s="425"/>
      <c r="M788" s="396">
        <f t="shared" si="1658"/>
        <v>0</v>
      </c>
      <c r="N788" s="396">
        <f t="shared" si="1692"/>
        <v>0</v>
      </c>
      <c r="O788" s="396">
        <f t="shared" si="1692"/>
        <v>0</v>
      </c>
      <c r="P788" s="396">
        <f t="shared" si="1692"/>
        <v>0</v>
      </c>
      <c r="Q788" s="396">
        <f t="shared" si="1692"/>
        <v>3.1752000000000002</v>
      </c>
      <c r="R788" s="396">
        <f t="shared" si="1692"/>
        <v>0</v>
      </c>
      <c r="S788" s="396">
        <f t="shared" si="1692"/>
        <v>14.477399999999999</v>
      </c>
      <c r="T788" s="410"/>
      <c r="U788" s="410"/>
      <c r="V788" s="396">
        <f t="shared" si="1698"/>
        <v>9</v>
      </c>
      <c r="W788" s="396">
        <f t="shared" si="1694"/>
        <v>7</v>
      </c>
      <c r="X788" s="396">
        <f t="shared" si="1647"/>
        <v>0</v>
      </c>
      <c r="Y788" s="396">
        <f t="shared" si="1674"/>
        <v>5</v>
      </c>
      <c r="Z788" s="396">
        <f t="shared" si="1674"/>
        <v>19</v>
      </c>
      <c r="AA788" s="396">
        <f t="shared" si="1674"/>
        <v>5</v>
      </c>
      <c r="AB788" s="396">
        <f t="shared" si="1660"/>
        <v>6</v>
      </c>
      <c r="AC788" s="396">
        <f t="shared" si="1675"/>
        <v>0</v>
      </c>
      <c r="AD788" s="396">
        <f t="shared" si="1689"/>
        <v>1</v>
      </c>
      <c r="AE788" s="396">
        <f t="shared" si="1690"/>
        <v>0</v>
      </c>
      <c r="AF788" s="396">
        <f t="shared" si="1705"/>
        <v>4</v>
      </c>
      <c r="AG788" s="396">
        <f t="shared" si="1706"/>
        <v>13</v>
      </c>
      <c r="AH788" s="396">
        <f t="shared" si="1700"/>
        <v>0</v>
      </c>
      <c r="AI788" s="396">
        <f t="shared" si="1661"/>
        <v>1</v>
      </c>
      <c r="AJ788" s="396">
        <f t="shared" si="1662"/>
        <v>0</v>
      </c>
      <c r="AK788" s="396">
        <f t="shared" si="1661"/>
        <v>0</v>
      </c>
      <c r="AL788" s="396">
        <f t="shared" si="1700"/>
        <v>0</v>
      </c>
      <c r="AM788" s="396">
        <f t="shared" si="1700"/>
        <v>2</v>
      </c>
      <c r="AN788" s="396">
        <f t="shared" si="1663"/>
        <v>0</v>
      </c>
      <c r="AO788" s="396">
        <f t="shared" si="1704"/>
        <v>0</v>
      </c>
      <c r="AP788" s="396">
        <f t="shared" si="1704"/>
        <v>0</v>
      </c>
      <c r="AQ788" s="396">
        <f t="shared" si="1704"/>
        <v>0</v>
      </c>
      <c r="AR788" s="396">
        <f t="shared" si="1704"/>
        <v>0</v>
      </c>
      <c r="AS788" s="396">
        <f t="shared" si="1704"/>
        <v>0</v>
      </c>
      <c r="AT788" s="396">
        <f t="shared" si="1704"/>
        <v>0</v>
      </c>
      <c r="AU788" s="396">
        <f t="shared" si="1704"/>
        <v>0</v>
      </c>
      <c r="AV788" s="396">
        <f t="shared" si="1704"/>
        <v>0</v>
      </c>
      <c r="AW788" s="396">
        <f t="shared" si="1704"/>
        <v>0</v>
      </c>
      <c r="AX788" s="396">
        <f t="shared" si="1704"/>
        <v>0</v>
      </c>
      <c r="AY788" s="396">
        <f t="shared" si="1704"/>
        <v>0</v>
      </c>
      <c r="AZ788" s="396">
        <f t="shared" si="1704"/>
        <v>0</v>
      </c>
      <c r="BA788" s="396">
        <f t="shared" si="1704"/>
        <v>0</v>
      </c>
      <c r="BB788" s="396">
        <f t="shared" si="1704"/>
        <v>0</v>
      </c>
      <c r="BC788" s="396">
        <f t="shared" si="1704"/>
        <v>0</v>
      </c>
      <c r="BD788" s="396">
        <f t="shared" si="1704"/>
        <v>0</v>
      </c>
      <c r="BE788" s="396">
        <f t="shared" si="1704"/>
        <v>0</v>
      </c>
      <c r="BF788" s="396">
        <f t="shared" si="1704"/>
        <v>0</v>
      </c>
      <c r="BG788" s="396">
        <f t="shared" si="1704"/>
        <v>0</v>
      </c>
      <c r="BH788" s="396">
        <f t="shared" si="1704"/>
        <v>0</v>
      </c>
      <c r="BI788" s="396">
        <f t="shared" si="1704"/>
        <v>0</v>
      </c>
      <c r="BJ788" s="396">
        <f t="shared" si="1704"/>
        <v>0</v>
      </c>
      <c r="BK788" s="396">
        <f t="shared" si="1704"/>
        <v>0</v>
      </c>
      <c r="BL788" s="396">
        <f t="shared" si="1704"/>
        <v>0</v>
      </c>
      <c r="BM788" s="396">
        <f t="shared" si="1704"/>
        <v>0</v>
      </c>
      <c r="BN788" s="396">
        <f t="shared" si="1704"/>
        <v>0</v>
      </c>
      <c r="BO788" s="396">
        <f t="shared" si="1704"/>
        <v>0</v>
      </c>
      <c r="BP788" s="396">
        <f t="shared" si="1704"/>
        <v>0</v>
      </c>
      <c r="BQ788" s="396">
        <f t="shared" si="1704"/>
        <v>0</v>
      </c>
      <c r="BR788" s="396">
        <f t="shared" si="1704"/>
        <v>0</v>
      </c>
      <c r="BS788" s="396">
        <f t="shared" si="1704"/>
        <v>0</v>
      </c>
      <c r="BT788" s="396">
        <f t="shared" si="1704"/>
        <v>0</v>
      </c>
      <c r="BU788" s="396">
        <f t="shared" si="1704"/>
        <v>0</v>
      </c>
      <c r="BV788" s="396">
        <f t="shared" si="1704"/>
        <v>0</v>
      </c>
      <c r="BW788" s="396"/>
      <c r="BX788" s="396">
        <f>ROUND(SUM(M788:BW788),0)</f>
        <v>90</v>
      </c>
      <c r="BY788" s="397"/>
      <c r="BZ788" s="397">
        <f t="shared" si="1655"/>
        <v>0</v>
      </c>
      <c r="CA788" s="544">
        <f t="shared" si="1693"/>
        <v>0</v>
      </c>
      <c r="CB788" s="544">
        <f>ROUND(SUMIF($M$1:$BV$1,CB$1,$M788:$BV788),0)</f>
        <v>27</v>
      </c>
      <c r="CC788" s="544">
        <f t="shared" si="1678"/>
        <v>36</v>
      </c>
      <c r="CD788" s="544">
        <f t="shared" si="1696"/>
        <v>24</v>
      </c>
      <c r="CE788" s="544">
        <f t="shared" si="1701"/>
        <v>3</v>
      </c>
      <c r="CF788" s="544">
        <f t="shared" si="1701"/>
        <v>0</v>
      </c>
      <c r="CG788" s="544">
        <f t="shared" si="1701"/>
        <v>0</v>
      </c>
      <c r="CH788" s="544">
        <f t="shared" si="1701"/>
        <v>0</v>
      </c>
      <c r="CI788" s="391"/>
      <c r="CJ788" s="544">
        <f t="shared" si="1702"/>
        <v>3</v>
      </c>
      <c r="CK788" s="544">
        <f t="shared" si="1702"/>
        <v>35</v>
      </c>
      <c r="CL788" s="544">
        <f t="shared" si="1702"/>
        <v>31</v>
      </c>
      <c r="CM788" s="567">
        <f>ROUNDUP(SUMIF($M$2:$BV$2,CM$1,$M788:$BV788),0)+1</f>
        <v>19</v>
      </c>
      <c r="CN788" s="544">
        <f t="shared" si="1703"/>
        <v>2</v>
      </c>
      <c r="CO788" s="544">
        <f t="shared" si="1703"/>
        <v>0</v>
      </c>
      <c r="CP788" s="544">
        <f t="shared" si="1703"/>
        <v>0</v>
      </c>
      <c r="CQ788" s="544">
        <f t="shared" si="1703"/>
        <v>0</v>
      </c>
      <c r="CR788" s="398">
        <f t="shared" si="1667"/>
        <v>0</v>
      </c>
      <c r="CV788" s="390"/>
      <c r="CW788" s="390"/>
      <c r="CX788" s="390"/>
      <c r="CY788" s="390"/>
      <c r="CZ788" s="390"/>
      <c r="DA788" s="390"/>
      <c r="DB788" s="390"/>
      <c r="DC788" s="390"/>
      <c r="DD788" s="390"/>
      <c r="DE788" s="390"/>
      <c r="DF788" s="390"/>
      <c r="DG788" s="390"/>
      <c r="DH788" s="390"/>
      <c r="DI788" s="390"/>
      <c r="DJ788" s="390"/>
      <c r="DK788" s="390"/>
      <c r="DL788" s="390"/>
      <c r="DM788" s="390"/>
      <c r="DN788" s="390"/>
      <c r="DO788" s="390"/>
      <c r="DP788" s="390"/>
      <c r="DQ788" s="390"/>
      <c r="DR788" s="390"/>
      <c r="DS788" s="390"/>
      <c r="DT788" s="390"/>
      <c r="DU788" s="390"/>
      <c r="DV788" s="390"/>
      <c r="DW788" s="390"/>
      <c r="DX788" s="390"/>
      <c r="DY788" s="390"/>
      <c r="DZ788" s="390"/>
      <c r="EA788" s="390"/>
      <c r="EB788" s="390"/>
    </row>
    <row r="789" spans="1:132" ht="14.25">
      <c r="A789" s="543" t="s">
        <v>172</v>
      </c>
      <c r="B789" s="428"/>
      <c r="C789" s="425">
        <f>'4a 1718 CS PC'!AP53</f>
        <v>3.0999999999999999E-3</v>
      </c>
      <c r="D789" s="425">
        <f>'4a 1718 CS PC'!AR53</f>
        <v>4.3E-3</v>
      </c>
      <c r="E789" s="425">
        <f>'4b 1819 CS PC'!$AT53</f>
        <v>3.0999999999999999E-3</v>
      </c>
      <c r="F789" s="425">
        <f>'4b 1819 CS PC'!AQ53</f>
        <v>4.4000000000000003E-3</v>
      </c>
      <c r="G789" s="425">
        <f>'4c 1920 CS PC'!AS53</f>
        <v>3.0999999999999999E-3</v>
      </c>
      <c r="H789" s="425">
        <f>'4c 1920 CS PC'!AP53</f>
        <v>4.4000000000000003E-3</v>
      </c>
      <c r="I789" s="425">
        <f>'4d 2021 CS PC'!AS53</f>
        <v>3.0000000000000001E-3</v>
      </c>
      <c r="J789" s="425">
        <f>'4d 2021 CS PC'!AP53</f>
        <v>4.3E-3</v>
      </c>
      <c r="K789" s="425">
        <f>'4e 2122 CS PC'!AB53</f>
        <v>3.0000000000000001E-3</v>
      </c>
      <c r="L789" s="425"/>
      <c r="M789" s="396">
        <f t="shared" si="1658"/>
        <v>0</v>
      </c>
      <c r="N789" s="396">
        <f t="shared" ref="N789:S796" si="1707">N$738*$C789</f>
        <v>0</v>
      </c>
      <c r="O789" s="396">
        <f t="shared" si="1707"/>
        <v>0</v>
      </c>
      <c r="P789" s="396">
        <f t="shared" si="1707"/>
        <v>0</v>
      </c>
      <c r="Q789" s="396">
        <f t="shared" si="1707"/>
        <v>0.52079999999999993</v>
      </c>
      <c r="R789" s="396">
        <f t="shared" si="1707"/>
        <v>0</v>
      </c>
      <c r="S789" s="396">
        <f t="shared" si="1707"/>
        <v>2.3746</v>
      </c>
      <c r="T789" s="410"/>
      <c r="U789" s="410"/>
      <c r="V789" s="396">
        <f t="shared" si="1698"/>
        <v>1</v>
      </c>
      <c r="W789" s="396">
        <f t="shared" si="1694"/>
        <v>1</v>
      </c>
      <c r="X789" s="396">
        <f t="shared" si="1647"/>
        <v>0</v>
      </c>
      <c r="Y789" s="396">
        <f t="shared" si="1674"/>
        <v>1</v>
      </c>
      <c r="Z789" s="396">
        <f t="shared" si="1674"/>
        <v>3</v>
      </c>
      <c r="AA789" s="396">
        <f t="shared" si="1674"/>
        <v>1</v>
      </c>
      <c r="AB789" s="396">
        <f t="shared" si="1660"/>
        <v>1</v>
      </c>
      <c r="AC789" s="396">
        <f t="shared" si="1675"/>
        <v>0</v>
      </c>
      <c r="AD789" s="487">
        <f>ROUNDUP(AD$738*$G789,0)</f>
        <v>1</v>
      </c>
      <c r="AE789" s="396">
        <f t="shared" si="1690"/>
        <v>0</v>
      </c>
      <c r="AF789" s="396">
        <f t="shared" si="1705"/>
        <v>1</v>
      </c>
      <c r="AG789" s="396">
        <f t="shared" si="1706"/>
        <v>2</v>
      </c>
      <c r="AH789" s="396">
        <f t="shared" ref="AH789:AM796" si="1708">ROUND(AH$738*$I789,0)</f>
        <v>0</v>
      </c>
      <c r="AI789" s="487">
        <f>ROUNDUP(AI$738*$G789,0)</f>
        <v>1</v>
      </c>
      <c r="AJ789" s="396">
        <f t="shared" si="1662"/>
        <v>0</v>
      </c>
      <c r="AK789" s="396">
        <f t="shared" si="1661"/>
        <v>0</v>
      </c>
      <c r="AL789" s="396">
        <f t="shared" si="1708"/>
        <v>0</v>
      </c>
      <c r="AM789" s="396">
        <f t="shared" si="1708"/>
        <v>0</v>
      </c>
      <c r="AN789" s="396">
        <f t="shared" si="1663"/>
        <v>0</v>
      </c>
      <c r="AO789" s="396">
        <f t="shared" si="1704"/>
        <v>0</v>
      </c>
      <c r="AP789" s="396">
        <f t="shared" si="1704"/>
        <v>0</v>
      </c>
      <c r="AQ789" s="396">
        <f t="shared" si="1704"/>
        <v>0</v>
      </c>
      <c r="AR789" s="396">
        <f t="shared" si="1704"/>
        <v>0</v>
      </c>
      <c r="AS789" s="396">
        <f t="shared" si="1704"/>
        <v>0</v>
      </c>
      <c r="AT789" s="396">
        <f t="shared" si="1704"/>
        <v>0</v>
      </c>
      <c r="AU789" s="396">
        <f t="shared" si="1704"/>
        <v>0</v>
      </c>
      <c r="AV789" s="396">
        <f t="shared" si="1704"/>
        <v>0</v>
      </c>
      <c r="AW789" s="396">
        <f t="shared" si="1704"/>
        <v>0</v>
      </c>
      <c r="AX789" s="396">
        <f t="shared" si="1704"/>
        <v>0</v>
      </c>
      <c r="AY789" s="396">
        <f t="shared" si="1704"/>
        <v>0</v>
      </c>
      <c r="AZ789" s="396">
        <f t="shared" si="1704"/>
        <v>0</v>
      </c>
      <c r="BA789" s="396">
        <f t="shared" si="1704"/>
        <v>0</v>
      </c>
      <c r="BB789" s="396">
        <f t="shared" si="1704"/>
        <v>0</v>
      </c>
      <c r="BC789" s="396">
        <f t="shared" si="1704"/>
        <v>0</v>
      </c>
      <c r="BD789" s="396">
        <f t="shared" si="1704"/>
        <v>0</v>
      </c>
      <c r="BE789" s="396">
        <f t="shared" si="1704"/>
        <v>0</v>
      </c>
      <c r="BF789" s="396">
        <f t="shared" si="1704"/>
        <v>0</v>
      </c>
      <c r="BG789" s="396">
        <f t="shared" si="1704"/>
        <v>0</v>
      </c>
      <c r="BH789" s="396">
        <f t="shared" si="1704"/>
        <v>0</v>
      </c>
      <c r="BI789" s="396">
        <f t="shared" si="1704"/>
        <v>0</v>
      </c>
      <c r="BJ789" s="396">
        <f t="shared" si="1704"/>
        <v>0</v>
      </c>
      <c r="BK789" s="396">
        <f t="shared" si="1704"/>
        <v>0</v>
      </c>
      <c r="BL789" s="396">
        <f t="shared" si="1704"/>
        <v>0</v>
      </c>
      <c r="BM789" s="396">
        <f t="shared" si="1704"/>
        <v>0</v>
      </c>
      <c r="BN789" s="396">
        <f t="shared" si="1704"/>
        <v>0</v>
      </c>
      <c r="BO789" s="396">
        <f t="shared" si="1704"/>
        <v>0</v>
      </c>
      <c r="BP789" s="396">
        <f t="shared" si="1704"/>
        <v>0</v>
      </c>
      <c r="BQ789" s="396">
        <f t="shared" si="1704"/>
        <v>0</v>
      </c>
      <c r="BR789" s="396">
        <f t="shared" si="1704"/>
        <v>0</v>
      </c>
      <c r="BS789" s="396">
        <f t="shared" si="1704"/>
        <v>0</v>
      </c>
      <c r="BT789" s="396">
        <f t="shared" si="1704"/>
        <v>0</v>
      </c>
      <c r="BU789" s="396">
        <f t="shared" si="1704"/>
        <v>0</v>
      </c>
      <c r="BV789" s="396">
        <f t="shared" si="1704"/>
        <v>0</v>
      </c>
      <c r="BW789" s="396"/>
      <c r="BX789" s="396">
        <f>ROUND(SUM(M789:BW789),0)</f>
        <v>16</v>
      </c>
      <c r="BY789" s="397"/>
      <c r="BZ789" s="397">
        <f t="shared" si="1655"/>
        <v>0</v>
      </c>
      <c r="CA789" s="544">
        <f t="shared" si="1693"/>
        <v>0</v>
      </c>
      <c r="CB789" s="544">
        <f>ROUND(SUMIF($M$1:$BV$1,CB$1,$M789:$BV789),0)</f>
        <v>4</v>
      </c>
      <c r="CC789" s="544">
        <f t="shared" si="1678"/>
        <v>6</v>
      </c>
      <c r="CD789" s="544">
        <f t="shared" si="1696"/>
        <v>5</v>
      </c>
      <c r="CE789" s="544">
        <f t="shared" si="1701"/>
        <v>1</v>
      </c>
      <c r="CF789" s="544">
        <f t="shared" si="1701"/>
        <v>0</v>
      </c>
      <c r="CG789" s="544">
        <f t="shared" si="1701"/>
        <v>0</v>
      </c>
      <c r="CH789" s="544">
        <f t="shared" si="1701"/>
        <v>0</v>
      </c>
      <c r="CI789" s="391"/>
      <c r="CJ789" s="544">
        <f t="shared" si="1702"/>
        <v>1</v>
      </c>
      <c r="CK789" s="544">
        <f t="shared" si="1702"/>
        <v>5</v>
      </c>
      <c r="CL789" s="544">
        <f t="shared" si="1702"/>
        <v>6</v>
      </c>
      <c r="CM789" s="544">
        <f t="shared" ref="CM789:CM797" si="1709">ROUND(SUMIF($M$2:$BV$2,CM$1,$M789:$BV789),0)</f>
        <v>4</v>
      </c>
      <c r="CN789" s="544">
        <f t="shared" si="1703"/>
        <v>0</v>
      </c>
      <c r="CO789" s="544">
        <f t="shared" si="1703"/>
        <v>0</v>
      </c>
      <c r="CP789" s="544">
        <f t="shared" si="1703"/>
        <v>0</v>
      </c>
      <c r="CQ789" s="544">
        <f t="shared" si="1703"/>
        <v>0</v>
      </c>
      <c r="CR789" s="398">
        <f t="shared" si="1667"/>
        <v>0</v>
      </c>
      <c r="CV789" s="390"/>
      <c r="CW789" s="390"/>
      <c r="CX789" s="390"/>
      <c r="CY789" s="390"/>
      <c r="CZ789" s="390"/>
      <c r="DA789" s="390"/>
      <c r="DB789" s="390"/>
      <c r="DC789" s="390"/>
      <c r="DD789" s="390"/>
      <c r="DE789" s="390"/>
      <c r="DF789" s="390"/>
      <c r="DG789" s="390"/>
      <c r="DH789" s="390"/>
      <c r="DI789" s="390"/>
      <c r="DJ789" s="390"/>
      <c r="DK789" s="390"/>
      <c r="DL789" s="390"/>
      <c r="DM789" s="390"/>
      <c r="DN789" s="390"/>
      <c r="DO789" s="390"/>
      <c r="DP789" s="390"/>
      <c r="DQ789" s="390"/>
      <c r="DR789" s="390"/>
      <c r="DS789" s="390"/>
      <c r="DT789" s="390"/>
      <c r="DU789" s="390"/>
      <c r="DV789" s="390"/>
      <c r="DW789" s="390"/>
      <c r="DX789" s="390"/>
      <c r="DY789" s="390"/>
      <c r="DZ789" s="390"/>
      <c r="EA789" s="390"/>
      <c r="EB789" s="390"/>
    </row>
    <row r="790" spans="1:132" ht="14.25">
      <c r="A790" s="543" t="s">
        <v>173</v>
      </c>
      <c r="B790" s="428"/>
      <c r="C790" s="425">
        <f>'4a 1718 CS PC'!AP54</f>
        <v>2E-3</v>
      </c>
      <c r="D790" s="425">
        <f>'4a 1718 CS PC'!AR54</f>
        <v>2.8999999999999998E-3</v>
      </c>
      <c r="E790" s="425">
        <f>'4b 1819 CS PC'!$AT54</f>
        <v>2.0999999999999999E-3</v>
      </c>
      <c r="F790" s="425">
        <f>'4b 1819 CS PC'!AQ54</f>
        <v>3.0000000000000001E-3</v>
      </c>
      <c r="G790" s="425">
        <f>'4c 1920 CS PC'!AS54</f>
        <v>2.0999999999999999E-3</v>
      </c>
      <c r="H790" s="425">
        <f>'4c 1920 CS PC'!AP54</f>
        <v>3.0000000000000001E-3</v>
      </c>
      <c r="I790" s="425">
        <f>'4d 2021 CS PC'!AS54</f>
        <v>2.0999999999999999E-3</v>
      </c>
      <c r="J790" s="425">
        <f>'4d 2021 CS PC'!AP54</f>
        <v>3.0000000000000001E-3</v>
      </c>
      <c r="K790" s="425">
        <f>'4e 2122 CS PC'!AB54</f>
        <v>2.0999999999999999E-3</v>
      </c>
      <c r="L790" s="425"/>
      <c r="M790" s="396">
        <f t="shared" si="1658"/>
        <v>0</v>
      </c>
      <c r="N790" s="396">
        <f t="shared" si="1707"/>
        <v>0</v>
      </c>
      <c r="O790" s="396">
        <f t="shared" si="1707"/>
        <v>0</v>
      </c>
      <c r="P790" s="396">
        <f t="shared" si="1707"/>
        <v>0</v>
      </c>
      <c r="Q790" s="396">
        <f t="shared" si="1707"/>
        <v>0.33600000000000002</v>
      </c>
      <c r="R790" s="396">
        <f t="shared" si="1707"/>
        <v>0</v>
      </c>
      <c r="S790" s="396">
        <f t="shared" si="1707"/>
        <v>1.532</v>
      </c>
      <c r="T790" s="410"/>
      <c r="U790" s="410"/>
      <c r="V790" s="396">
        <f t="shared" si="1698"/>
        <v>1</v>
      </c>
      <c r="W790" s="396">
        <f t="shared" si="1694"/>
        <v>1</v>
      </c>
      <c r="X790" s="396">
        <f t="shared" si="1647"/>
        <v>0</v>
      </c>
      <c r="Y790" s="396">
        <f t="shared" si="1674"/>
        <v>1</v>
      </c>
      <c r="Z790" s="396">
        <f t="shared" si="1674"/>
        <v>2</v>
      </c>
      <c r="AA790" s="396">
        <f t="shared" si="1674"/>
        <v>1</v>
      </c>
      <c r="AB790" s="396">
        <f t="shared" si="1660"/>
        <v>1</v>
      </c>
      <c r="AC790" s="396">
        <f t="shared" si="1675"/>
        <v>0</v>
      </c>
      <c r="AD790" s="396">
        <f t="shared" si="1689"/>
        <v>0</v>
      </c>
      <c r="AE790" s="396">
        <f t="shared" si="1690"/>
        <v>0</v>
      </c>
      <c r="AF790" s="396">
        <f t="shared" si="1705"/>
        <v>0</v>
      </c>
      <c r="AG790" s="396">
        <f t="shared" si="1706"/>
        <v>2</v>
      </c>
      <c r="AH790" s="396">
        <f t="shared" si="1708"/>
        <v>0</v>
      </c>
      <c r="AI790" s="396">
        <f t="shared" si="1661"/>
        <v>0</v>
      </c>
      <c r="AJ790" s="396">
        <f t="shared" si="1662"/>
        <v>0</v>
      </c>
      <c r="AK790" s="396">
        <f t="shared" si="1661"/>
        <v>0</v>
      </c>
      <c r="AL790" s="396">
        <f t="shared" si="1708"/>
        <v>0</v>
      </c>
      <c r="AM790" s="396">
        <f t="shared" si="1708"/>
        <v>0</v>
      </c>
      <c r="AN790" s="396">
        <f t="shared" si="1663"/>
        <v>0</v>
      </c>
      <c r="AO790" s="396">
        <f t="shared" si="1704"/>
        <v>0</v>
      </c>
      <c r="AP790" s="396">
        <f t="shared" si="1704"/>
        <v>0</v>
      </c>
      <c r="AQ790" s="396">
        <f t="shared" si="1704"/>
        <v>0</v>
      </c>
      <c r="AR790" s="396">
        <f t="shared" si="1704"/>
        <v>0</v>
      </c>
      <c r="AS790" s="396">
        <f t="shared" si="1704"/>
        <v>0</v>
      </c>
      <c r="AT790" s="396">
        <f t="shared" si="1704"/>
        <v>0</v>
      </c>
      <c r="AU790" s="396">
        <f t="shared" si="1704"/>
        <v>0</v>
      </c>
      <c r="AV790" s="396">
        <f t="shared" si="1704"/>
        <v>0</v>
      </c>
      <c r="AW790" s="396">
        <f t="shared" si="1704"/>
        <v>0</v>
      </c>
      <c r="AX790" s="396">
        <f t="shared" si="1704"/>
        <v>0</v>
      </c>
      <c r="AY790" s="396">
        <f t="shared" si="1704"/>
        <v>0</v>
      </c>
      <c r="AZ790" s="396">
        <f t="shared" si="1704"/>
        <v>0</v>
      </c>
      <c r="BA790" s="396">
        <f t="shared" si="1704"/>
        <v>0</v>
      </c>
      <c r="BB790" s="396">
        <f t="shared" si="1704"/>
        <v>0</v>
      </c>
      <c r="BC790" s="396">
        <f t="shared" ref="AO790:BV796" si="1710">ROUND(BC$738*$K790,0)</f>
        <v>0</v>
      </c>
      <c r="BD790" s="396">
        <f t="shared" si="1710"/>
        <v>0</v>
      </c>
      <c r="BE790" s="396">
        <f t="shared" si="1710"/>
        <v>0</v>
      </c>
      <c r="BF790" s="396">
        <f t="shared" si="1710"/>
        <v>0</v>
      </c>
      <c r="BG790" s="396">
        <f t="shared" si="1710"/>
        <v>0</v>
      </c>
      <c r="BH790" s="396">
        <f t="shared" si="1710"/>
        <v>0</v>
      </c>
      <c r="BI790" s="396">
        <f t="shared" si="1710"/>
        <v>0</v>
      </c>
      <c r="BJ790" s="396">
        <f t="shared" si="1710"/>
        <v>0</v>
      </c>
      <c r="BK790" s="396">
        <f t="shared" si="1710"/>
        <v>0</v>
      </c>
      <c r="BL790" s="396">
        <f t="shared" si="1710"/>
        <v>0</v>
      </c>
      <c r="BM790" s="396">
        <f t="shared" si="1710"/>
        <v>0</v>
      </c>
      <c r="BN790" s="396">
        <f t="shared" si="1710"/>
        <v>0</v>
      </c>
      <c r="BO790" s="396">
        <f t="shared" si="1710"/>
        <v>0</v>
      </c>
      <c r="BP790" s="396">
        <f t="shared" si="1710"/>
        <v>0</v>
      </c>
      <c r="BQ790" s="396">
        <f t="shared" si="1710"/>
        <v>0</v>
      </c>
      <c r="BR790" s="396">
        <f t="shared" si="1710"/>
        <v>0</v>
      </c>
      <c r="BS790" s="396">
        <f t="shared" si="1710"/>
        <v>0</v>
      </c>
      <c r="BT790" s="396">
        <f t="shared" si="1710"/>
        <v>0</v>
      </c>
      <c r="BU790" s="396">
        <f t="shared" si="1710"/>
        <v>0</v>
      </c>
      <c r="BV790" s="396">
        <f t="shared" si="1710"/>
        <v>0</v>
      </c>
      <c r="BW790" s="396"/>
      <c r="BX790" s="396">
        <f>ROUND(SUM(M790:BW790),0)</f>
        <v>11</v>
      </c>
      <c r="BY790" s="397"/>
      <c r="BZ790" s="397">
        <f t="shared" si="1655"/>
        <v>0</v>
      </c>
      <c r="CA790" s="544">
        <f t="shared" si="1693"/>
        <v>0</v>
      </c>
      <c r="CB790" s="544">
        <f>ROUND(SUMIF($M$1:$BV$1,CB$1,$M790:$BV790),0)</f>
        <v>3</v>
      </c>
      <c r="CC790" s="544">
        <f t="shared" si="1678"/>
        <v>5</v>
      </c>
      <c r="CD790" s="544">
        <f t="shared" si="1696"/>
        <v>3</v>
      </c>
      <c r="CE790" s="544">
        <f t="shared" si="1701"/>
        <v>0</v>
      </c>
      <c r="CF790" s="544">
        <f t="shared" si="1701"/>
        <v>0</v>
      </c>
      <c r="CG790" s="544">
        <f t="shared" si="1701"/>
        <v>0</v>
      </c>
      <c r="CH790" s="544">
        <f t="shared" si="1701"/>
        <v>0</v>
      </c>
      <c r="CI790" s="391"/>
      <c r="CJ790" s="544">
        <f t="shared" si="1702"/>
        <v>0</v>
      </c>
      <c r="CK790" s="544">
        <f t="shared" si="1702"/>
        <v>5</v>
      </c>
      <c r="CL790" s="544">
        <f t="shared" si="1702"/>
        <v>4</v>
      </c>
      <c r="CM790" s="544">
        <f t="shared" si="1709"/>
        <v>2</v>
      </c>
      <c r="CN790" s="544">
        <f t="shared" si="1703"/>
        <v>0</v>
      </c>
      <c r="CO790" s="544">
        <f t="shared" si="1703"/>
        <v>0</v>
      </c>
      <c r="CP790" s="544">
        <f t="shared" si="1703"/>
        <v>0</v>
      </c>
      <c r="CQ790" s="544">
        <f t="shared" si="1703"/>
        <v>0</v>
      </c>
      <c r="CR790" s="398">
        <f t="shared" si="1667"/>
        <v>0</v>
      </c>
      <c r="CV790" s="390"/>
      <c r="CW790" s="390"/>
      <c r="CX790" s="390"/>
      <c r="CY790" s="390"/>
      <c r="CZ790" s="390"/>
      <c r="DA790" s="390"/>
      <c r="DB790" s="390"/>
      <c r="DC790" s="390"/>
      <c r="DD790" s="390"/>
      <c r="DE790" s="390"/>
      <c r="DF790" s="390"/>
      <c r="DG790" s="390"/>
      <c r="DH790" s="390"/>
      <c r="DI790" s="390"/>
      <c r="DJ790" s="390"/>
      <c r="DK790" s="390"/>
      <c r="DL790" s="390"/>
      <c r="DM790" s="390"/>
      <c r="DN790" s="390"/>
      <c r="DO790" s="390"/>
      <c r="DP790" s="390"/>
      <c r="DQ790" s="390"/>
      <c r="DR790" s="390"/>
      <c r="DS790" s="390"/>
      <c r="DT790" s="390"/>
      <c r="DU790" s="390"/>
      <c r="DV790" s="390"/>
      <c r="DW790" s="390"/>
      <c r="DX790" s="390"/>
      <c r="DY790" s="390"/>
      <c r="DZ790" s="390"/>
      <c r="EA790" s="390"/>
      <c r="EB790" s="390"/>
    </row>
    <row r="791" spans="1:132" ht="14.25">
      <c r="A791" s="543" t="s">
        <v>174</v>
      </c>
      <c r="B791" s="428"/>
      <c r="C791" s="425">
        <f>'4a 1718 CS PC'!AP55</f>
        <v>4.0000000000000002E-4</v>
      </c>
      <c r="D791" s="425">
        <f>'4a 1718 CS PC'!AR55</f>
        <v>5.0000000000000001E-4</v>
      </c>
      <c r="E791" s="425">
        <f>'4b 1819 CS PC'!$AT55</f>
        <v>4.0000000000000002E-4</v>
      </c>
      <c r="F791" s="425">
        <f>'4b 1819 CS PC'!AQ55</f>
        <v>5.0000000000000001E-4</v>
      </c>
      <c r="G791" s="425">
        <f>'4c 1920 CS PC'!AS55</f>
        <v>4.0000000000000002E-4</v>
      </c>
      <c r="H791" s="425">
        <f>'4c 1920 CS PC'!AP55</f>
        <v>5.0000000000000001E-4</v>
      </c>
      <c r="I791" s="425">
        <f>'4d 2021 CS PC'!AS55</f>
        <v>4.0000000000000002E-4</v>
      </c>
      <c r="J791" s="425">
        <f>'4d 2021 CS PC'!AP55</f>
        <v>5.9999999999999995E-4</v>
      </c>
      <c r="K791" s="425">
        <f>'4e 2122 CS PC'!AB55</f>
        <v>4.0000000000000002E-4</v>
      </c>
      <c r="L791" s="425"/>
      <c r="M791" s="396">
        <f t="shared" si="1658"/>
        <v>0</v>
      </c>
      <c r="N791" s="396">
        <f t="shared" si="1707"/>
        <v>0</v>
      </c>
      <c r="O791" s="396">
        <f t="shared" si="1707"/>
        <v>0</v>
      </c>
      <c r="P791" s="396">
        <f t="shared" si="1707"/>
        <v>0</v>
      </c>
      <c r="Q791" s="396">
        <f t="shared" si="1707"/>
        <v>6.720000000000001E-2</v>
      </c>
      <c r="R791" s="396">
        <f t="shared" si="1707"/>
        <v>0</v>
      </c>
      <c r="S791" s="396">
        <f t="shared" si="1707"/>
        <v>0.30640000000000001</v>
      </c>
      <c r="T791" s="410"/>
      <c r="U791" s="410"/>
      <c r="V791" s="396">
        <f t="shared" si="1698"/>
        <v>0</v>
      </c>
      <c r="W791" s="396">
        <f t="shared" si="1694"/>
        <v>0</v>
      </c>
      <c r="X791" s="396">
        <f t="shared" si="1647"/>
        <v>0</v>
      </c>
      <c r="Y791" s="487">
        <f>ROUNDUP(Y$738*$E791,0)</f>
        <v>1</v>
      </c>
      <c r="Z791" s="396">
        <f t="shared" si="1674"/>
        <v>0</v>
      </c>
      <c r="AA791" s="396">
        <f t="shared" si="1674"/>
        <v>0</v>
      </c>
      <c r="AB791" s="396">
        <f t="shared" si="1660"/>
        <v>0</v>
      </c>
      <c r="AC791" s="396">
        <f t="shared" si="1675"/>
        <v>0</v>
      </c>
      <c r="AD791" s="396">
        <f t="shared" si="1689"/>
        <v>0</v>
      </c>
      <c r="AE791" s="396">
        <f t="shared" si="1690"/>
        <v>0</v>
      </c>
      <c r="AF791" s="396">
        <f t="shared" si="1705"/>
        <v>0</v>
      </c>
      <c r="AG791" s="396">
        <f t="shared" si="1706"/>
        <v>0</v>
      </c>
      <c r="AH791" s="487">
        <f>ROUNDUP(AH$738*$I791,0)</f>
        <v>1</v>
      </c>
      <c r="AI791" s="396">
        <f t="shared" si="1661"/>
        <v>0</v>
      </c>
      <c r="AJ791" s="396">
        <f t="shared" si="1662"/>
        <v>0</v>
      </c>
      <c r="AK791" s="396">
        <f t="shared" si="1661"/>
        <v>0</v>
      </c>
      <c r="AL791" s="396">
        <f t="shared" si="1708"/>
        <v>0</v>
      </c>
      <c r="AM791" s="396">
        <f t="shared" si="1708"/>
        <v>0</v>
      </c>
      <c r="AN791" s="396">
        <f t="shared" si="1663"/>
        <v>0</v>
      </c>
      <c r="AO791" s="396">
        <f t="shared" si="1710"/>
        <v>0</v>
      </c>
      <c r="AP791" s="396">
        <f t="shared" si="1710"/>
        <v>0</v>
      </c>
      <c r="AQ791" s="396">
        <f t="shared" si="1710"/>
        <v>0</v>
      </c>
      <c r="AR791" s="396">
        <f t="shared" si="1710"/>
        <v>0</v>
      </c>
      <c r="AS791" s="396">
        <f t="shared" si="1710"/>
        <v>0</v>
      </c>
      <c r="AT791" s="396">
        <f t="shared" si="1710"/>
        <v>0</v>
      </c>
      <c r="AU791" s="396">
        <f t="shared" si="1710"/>
        <v>0</v>
      </c>
      <c r="AV791" s="396">
        <f t="shared" si="1710"/>
        <v>0</v>
      </c>
      <c r="AW791" s="396">
        <f t="shared" si="1710"/>
        <v>0</v>
      </c>
      <c r="AX791" s="396">
        <f t="shared" si="1710"/>
        <v>0</v>
      </c>
      <c r="AY791" s="396">
        <f t="shared" si="1710"/>
        <v>0</v>
      </c>
      <c r="AZ791" s="396">
        <f t="shared" si="1710"/>
        <v>0</v>
      </c>
      <c r="BA791" s="396">
        <f t="shared" si="1710"/>
        <v>0</v>
      </c>
      <c r="BB791" s="396">
        <f t="shared" si="1710"/>
        <v>0</v>
      </c>
      <c r="BC791" s="396">
        <f t="shared" si="1710"/>
        <v>0</v>
      </c>
      <c r="BD791" s="396">
        <f t="shared" si="1710"/>
        <v>0</v>
      </c>
      <c r="BE791" s="396">
        <f t="shared" si="1710"/>
        <v>0</v>
      </c>
      <c r="BF791" s="396">
        <f t="shared" si="1710"/>
        <v>0</v>
      </c>
      <c r="BG791" s="396">
        <f t="shared" si="1710"/>
        <v>0</v>
      </c>
      <c r="BH791" s="396">
        <f t="shared" si="1710"/>
        <v>0</v>
      </c>
      <c r="BI791" s="396">
        <f t="shared" si="1710"/>
        <v>0</v>
      </c>
      <c r="BJ791" s="396">
        <f t="shared" si="1710"/>
        <v>0</v>
      </c>
      <c r="BK791" s="396">
        <f t="shared" si="1710"/>
        <v>0</v>
      </c>
      <c r="BL791" s="396">
        <f t="shared" si="1710"/>
        <v>0</v>
      </c>
      <c r="BM791" s="396">
        <f t="shared" si="1710"/>
        <v>0</v>
      </c>
      <c r="BN791" s="396">
        <f t="shared" si="1710"/>
        <v>0</v>
      </c>
      <c r="BO791" s="396">
        <f t="shared" si="1710"/>
        <v>0</v>
      </c>
      <c r="BP791" s="396">
        <f t="shared" si="1710"/>
        <v>0</v>
      </c>
      <c r="BQ791" s="396">
        <f t="shared" si="1710"/>
        <v>0</v>
      </c>
      <c r="BR791" s="396">
        <f t="shared" si="1710"/>
        <v>0</v>
      </c>
      <c r="BS791" s="396">
        <f t="shared" si="1710"/>
        <v>0</v>
      </c>
      <c r="BT791" s="396">
        <f t="shared" si="1710"/>
        <v>0</v>
      </c>
      <c r="BU791" s="396">
        <f t="shared" si="1710"/>
        <v>0</v>
      </c>
      <c r="BV791" s="396">
        <f t="shared" si="1710"/>
        <v>0</v>
      </c>
      <c r="BW791" s="396"/>
      <c r="BX791" s="396">
        <f>ROUND(SUM(M791:BW791),0)</f>
        <v>2</v>
      </c>
      <c r="BY791" s="397"/>
      <c r="BZ791" s="397">
        <f t="shared" si="1655"/>
        <v>0</v>
      </c>
      <c r="CA791" s="544">
        <f t="shared" si="1693"/>
        <v>0</v>
      </c>
      <c r="CB791" s="544">
        <f>ROUND(SUMIF($M$1:$BV$1,CB$1,$M791:$BV791),0)</f>
        <v>0</v>
      </c>
      <c r="CC791" s="544">
        <f t="shared" si="1678"/>
        <v>1</v>
      </c>
      <c r="CD791" s="544">
        <f t="shared" si="1696"/>
        <v>0</v>
      </c>
      <c r="CE791" s="544">
        <f t="shared" si="1701"/>
        <v>1</v>
      </c>
      <c r="CF791" s="544">
        <f t="shared" si="1701"/>
        <v>0</v>
      </c>
      <c r="CG791" s="544">
        <f t="shared" si="1701"/>
        <v>0</v>
      </c>
      <c r="CH791" s="544">
        <f t="shared" si="1701"/>
        <v>0</v>
      </c>
      <c r="CI791" s="391"/>
      <c r="CJ791" s="544">
        <f t="shared" si="1702"/>
        <v>0</v>
      </c>
      <c r="CK791" s="544">
        <f t="shared" si="1702"/>
        <v>1</v>
      </c>
      <c r="CL791" s="544">
        <f t="shared" si="1702"/>
        <v>0</v>
      </c>
      <c r="CM791" s="544">
        <f t="shared" si="1709"/>
        <v>1</v>
      </c>
      <c r="CN791" s="544">
        <f t="shared" si="1703"/>
        <v>0</v>
      </c>
      <c r="CO791" s="544">
        <f t="shared" si="1703"/>
        <v>0</v>
      </c>
      <c r="CP791" s="544">
        <f t="shared" si="1703"/>
        <v>0</v>
      </c>
      <c r="CQ791" s="544">
        <f t="shared" si="1703"/>
        <v>0</v>
      </c>
      <c r="CR791" s="398">
        <f t="shared" si="1667"/>
        <v>0</v>
      </c>
      <c r="CV791" s="390"/>
      <c r="CW791" s="390"/>
      <c r="CX791" s="390"/>
      <c r="CY791" s="390"/>
      <c r="CZ791" s="390"/>
      <c r="DA791" s="390"/>
      <c r="DB791" s="390"/>
      <c r="DC791" s="390"/>
      <c r="DD791" s="390"/>
      <c r="DE791" s="390"/>
      <c r="DF791" s="390"/>
      <c r="DG791" s="390"/>
      <c r="DH791" s="390"/>
      <c r="DI791" s="390"/>
      <c r="DJ791" s="390"/>
      <c r="DK791" s="390"/>
      <c r="DL791" s="390"/>
      <c r="DM791" s="390"/>
      <c r="DN791" s="390"/>
      <c r="DO791" s="390"/>
      <c r="DP791" s="390"/>
      <c r="DQ791" s="390"/>
      <c r="DR791" s="390"/>
      <c r="DS791" s="390"/>
      <c r="DT791" s="390"/>
      <c r="DU791" s="390"/>
      <c r="DV791" s="390"/>
      <c r="DW791" s="390"/>
      <c r="DX791" s="390"/>
      <c r="DY791" s="390"/>
      <c r="DZ791" s="390"/>
      <c r="EA791" s="390"/>
      <c r="EB791" s="390"/>
    </row>
    <row r="792" spans="1:132" ht="14.25">
      <c r="A792" s="543" t="s">
        <v>175</v>
      </c>
      <c r="B792" s="428"/>
      <c r="C792" s="425">
        <f>'4a 1718 CS PC'!AP56</f>
        <v>2.1899999999999999E-2</v>
      </c>
      <c r="D792" s="425">
        <f>'4a 1718 CS PC'!AR56</f>
        <v>3.0800000000000001E-2</v>
      </c>
      <c r="E792" s="425">
        <f>'4b 1819 CS PC'!$AT56</f>
        <v>2.1899999999999999E-2</v>
      </c>
      <c r="F792" s="425">
        <f>'4b 1819 CS PC'!AQ56</f>
        <v>3.1199999999999999E-2</v>
      </c>
      <c r="G792" s="425">
        <f>'4c 1920 CS PC'!AS56</f>
        <v>2.1899999999999999E-2</v>
      </c>
      <c r="H792" s="425">
        <f>'4c 1920 CS PC'!AP56</f>
        <v>3.1199999999999999E-2</v>
      </c>
      <c r="I792" s="425">
        <f>'4d 2021 CS PC'!AS56</f>
        <v>2.07E-2</v>
      </c>
      <c r="J792" s="425">
        <f>'4d 2021 CS PC'!AP56</f>
        <v>2.9399999999999999E-2</v>
      </c>
      <c r="K792" s="425">
        <f>'4e 2122 CS PC'!AB56</f>
        <v>2.07E-2</v>
      </c>
      <c r="L792" s="425"/>
      <c r="M792" s="396">
        <f t="shared" si="1658"/>
        <v>0</v>
      </c>
      <c r="N792" s="396">
        <f t="shared" si="1707"/>
        <v>0</v>
      </c>
      <c r="O792" s="396">
        <f t="shared" si="1707"/>
        <v>0</v>
      </c>
      <c r="P792" s="396">
        <f t="shared" si="1707"/>
        <v>0</v>
      </c>
      <c r="Q792" s="396">
        <f t="shared" si="1707"/>
        <v>3.6791999999999998</v>
      </c>
      <c r="R792" s="396">
        <f t="shared" si="1707"/>
        <v>0</v>
      </c>
      <c r="S792" s="396">
        <f t="shared" si="1707"/>
        <v>16.775400000000001</v>
      </c>
      <c r="T792" s="410"/>
      <c r="U792" s="410"/>
      <c r="V792" s="396">
        <f t="shared" si="1698"/>
        <v>11</v>
      </c>
      <c r="W792" s="396">
        <f t="shared" si="1694"/>
        <v>9</v>
      </c>
      <c r="X792" s="396">
        <f t="shared" si="1647"/>
        <v>0</v>
      </c>
      <c r="Y792" s="396">
        <f t="shared" si="1674"/>
        <v>5</v>
      </c>
      <c r="Z792" s="396">
        <f t="shared" si="1674"/>
        <v>22</v>
      </c>
      <c r="AA792" s="396">
        <f t="shared" si="1674"/>
        <v>6</v>
      </c>
      <c r="AB792" s="396">
        <f t="shared" si="1660"/>
        <v>7</v>
      </c>
      <c r="AC792" s="396">
        <f t="shared" si="1675"/>
        <v>0</v>
      </c>
      <c r="AD792" s="396">
        <f t="shared" si="1689"/>
        <v>2</v>
      </c>
      <c r="AE792" s="396">
        <f t="shared" si="1690"/>
        <v>0</v>
      </c>
      <c r="AF792" s="396">
        <f t="shared" si="1705"/>
        <v>5</v>
      </c>
      <c r="AG792" s="396">
        <f t="shared" si="1706"/>
        <v>16</v>
      </c>
      <c r="AH792" s="396">
        <f t="shared" si="1708"/>
        <v>0</v>
      </c>
      <c r="AI792" s="396">
        <f t="shared" si="1661"/>
        <v>2</v>
      </c>
      <c r="AJ792" s="396">
        <f t="shared" si="1662"/>
        <v>0</v>
      </c>
      <c r="AK792" s="396">
        <f t="shared" si="1661"/>
        <v>0</v>
      </c>
      <c r="AL792" s="396">
        <f t="shared" si="1708"/>
        <v>0</v>
      </c>
      <c r="AM792" s="487">
        <f>ROUNDUP(AM$738*$I792,0)</f>
        <v>3</v>
      </c>
      <c r="AN792" s="396">
        <f t="shared" si="1663"/>
        <v>0</v>
      </c>
      <c r="AO792" s="396">
        <f t="shared" si="1710"/>
        <v>0</v>
      </c>
      <c r="AP792" s="396">
        <f t="shared" si="1710"/>
        <v>0</v>
      </c>
      <c r="AQ792" s="396">
        <f t="shared" si="1710"/>
        <v>0</v>
      </c>
      <c r="AR792" s="396">
        <f t="shared" si="1710"/>
        <v>0</v>
      </c>
      <c r="AS792" s="396">
        <f t="shared" si="1710"/>
        <v>0</v>
      </c>
      <c r="AT792" s="396">
        <f t="shared" si="1710"/>
        <v>0</v>
      </c>
      <c r="AU792" s="396">
        <f t="shared" si="1710"/>
        <v>0</v>
      </c>
      <c r="AV792" s="396">
        <f t="shared" si="1710"/>
        <v>0</v>
      </c>
      <c r="AW792" s="396">
        <f t="shared" si="1710"/>
        <v>0</v>
      </c>
      <c r="AX792" s="396">
        <f t="shared" si="1710"/>
        <v>0</v>
      </c>
      <c r="AY792" s="396">
        <f t="shared" si="1710"/>
        <v>0</v>
      </c>
      <c r="AZ792" s="396">
        <f t="shared" si="1710"/>
        <v>0</v>
      </c>
      <c r="BA792" s="396">
        <f t="shared" si="1710"/>
        <v>0</v>
      </c>
      <c r="BB792" s="396">
        <f t="shared" si="1710"/>
        <v>0</v>
      </c>
      <c r="BC792" s="396">
        <f t="shared" si="1710"/>
        <v>0</v>
      </c>
      <c r="BD792" s="396">
        <f t="shared" si="1710"/>
        <v>0</v>
      </c>
      <c r="BE792" s="396">
        <f t="shared" si="1710"/>
        <v>0</v>
      </c>
      <c r="BF792" s="396">
        <f t="shared" si="1710"/>
        <v>0</v>
      </c>
      <c r="BG792" s="396">
        <f t="shared" si="1710"/>
        <v>0</v>
      </c>
      <c r="BH792" s="396">
        <f t="shared" si="1710"/>
        <v>0</v>
      </c>
      <c r="BI792" s="396">
        <f t="shared" si="1710"/>
        <v>0</v>
      </c>
      <c r="BJ792" s="396">
        <f t="shared" si="1710"/>
        <v>0</v>
      </c>
      <c r="BK792" s="396">
        <f t="shared" si="1710"/>
        <v>0</v>
      </c>
      <c r="BL792" s="396">
        <f t="shared" si="1710"/>
        <v>0</v>
      </c>
      <c r="BM792" s="396">
        <f t="shared" si="1710"/>
        <v>0</v>
      </c>
      <c r="BN792" s="396">
        <f t="shared" si="1710"/>
        <v>0</v>
      </c>
      <c r="BO792" s="396">
        <f t="shared" si="1710"/>
        <v>0</v>
      </c>
      <c r="BP792" s="396">
        <f t="shared" si="1710"/>
        <v>0</v>
      </c>
      <c r="BQ792" s="396">
        <f t="shared" si="1710"/>
        <v>0</v>
      </c>
      <c r="BR792" s="396">
        <f t="shared" si="1710"/>
        <v>0</v>
      </c>
      <c r="BS792" s="396">
        <f t="shared" si="1710"/>
        <v>0</v>
      </c>
      <c r="BT792" s="396">
        <f t="shared" si="1710"/>
        <v>0</v>
      </c>
      <c r="BU792" s="396">
        <f t="shared" si="1710"/>
        <v>0</v>
      </c>
      <c r="BV792" s="396">
        <f t="shared" si="1710"/>
        <v>0</v>
      </c>
      <c r="BW792" s="396"/>
      <c r="BX792" s="487">
        <f>ROUNDUP(SUM(M792:BW792),0)</f>
        <v>109</v>
      </c>
      <c r="BY792" s="397"/>
      <c r="BZ792" s="397">
        <f t="shared" si="1655"/>
        <v>0</v>
      </c>
      <c r="CA792" s="544">
        <f t="shared" si="1693"/>
        <v>0</v>
      </c>
      <c r="CB792" s="567">
        <f>ROUNDUP(SUMIF($M$1:$BV$1,CB$1,$M792:$BV792),0)</f>
        <v>32</v>
      </c>
      <c r="CC792" s="544">
        <f t="shared" si="1678"/>
        <v>42</v>
      </c>
      <c r="CD792" s="544">
        <f t="shared" si="1696"/>
        <v>30</v>
      </c>
      <c r="CE792" s="544">
        <f t="shared" si="1701"/>
        <v>5</v>
      </c>
      <c r="CF792" s="544">
        <f t="shared" si="1701"/>
        <v>0</v>
      </c>
      <c r="CG792" s="544">
        <f t="shared" si="1701"/>
        <v>0</v>
      </c>
      <c r="CH792" s="544">
        <f t="shared" si="1701"/>
        <v>0</v>
      </c>
      <c r="CI792" s="391"/>
      <c r="CJ792" s="544">
        <f t="shared" si="1702"/>
        <v>4</v>
      </c>
      <c r="CK792" s="544">
        <f t="shared" si="1702"/>
        <v>42</v>
      </c>
      <c r="CL792" s="544">
        <f t="shared" si="1702"/>
        <v>37</v>
      </c>
      <c r="CM792" s="544">
        <f t="shared" si="1709"/>
        <v>23</v>
      </c>
      <c r="CN792" s="544">
        <f t="shared" si="1703"/>
        <v>3</v>
      </c>
      <c r="CO792" s="544">
        <f t="shared" si="1703"/>
        <v>0</v>
      </c>
      <c r="CP792" s="544">
        <f t="shared" si="1703"/>
        <v>0</v>
      </c>
      <c r="CQ792" s="544">
        <f t="shared" si="1703"/>
        <v>0</v>
      </c>
      <c r="CR792" s="398">
        <f t="shared" si="1667"/>
        <v>0</v>
      </c>
      <c r="CV792" s="390"/>
      <c r="CW792" s="390"/>
      <c r="CX792" s="390"/>
      <c r="CY792" s="390"/>
      <c r="CZ792" s="390"/>
      <c r="DA792" s="390"/>
      <c r="DB792" s="390"/>
      <c r="DC792" s="390"/>
      <c r="DD792" s="390"/>
      <c r="DE792" s="390"/>
      <c r="DF792" s="390"/>
      <c r="DG792" s="390"/>
      <c r="DH792" s="390"/>
      <c r="DI792" s="390"/>
      <c r="DJ792" s="390"/>
      <c r="DK792" s="390"/>
      <c r="DL792" s="390"/>
      <c r="DM792" s="390"/>
      <c r="DN792" s="390"/>
      <c r="DO792" s="390"/>
      <c r="DP792" s="390"/>
      <c r="DQ792" s="390"/>
      <c r="DR792" s="390"/>
      <c r="DS792" s="390"/>
      <c r="DT792" s="390"/>
      <c r="DU792" s="390"/>
      <c r="DV792" s="390"/>
      <c r="DW792" s="390"/>
      <c r="DX792" s="390"/>
      <c r="DY792" s="390"/>
      <c r="DZ792" s="390"/>
      <c r="EA792" s="390"/>
      <c r="EB792" s="390"/>
    </row>
    <row r="793" spans="1:132" ht="14.25">
      <c r="A793" s="543" t="s">
        <v>176</v>
      </c>
      <c r="B793" s="428"/>
      <c r="C793" s="425">
        <f>'4a 1718 CS PC'!AP57</f>
        <v>1E-3</v>
      </c>
      <c r="D793" s="425">
        <f>'4a 1718 CS PC'!AR57</f>
        <v>1.5E-3</v>
      </c>
      <c r="E793" s="425">
        <f>'4b 1819 CS PC'!$AT57</f>
        <v>1.1000000000000001E-3</v>
      </c>
      <c r="F793" s="425">
        <f>'4b 1819 CS PC'!AQ57</f>
        <v>1.5E-3</v>
      </c>
      <c r="G793" s="425">
        <f>'4c 1920 CS PC'!AS57</f>
        <v>1E-3</v>
      </c>
      <c r="H793" s="425">
        <f>'4c 1920 CS PC'!AP57</f>
        <v>1.5E-3</v>
      </c>
      <c r="I793" s="425">
        <f>'4d 2021 CS PC'!AS57</f>
        <v>1E-3</v>
      </c>
      <c r="J793" s="425">
        <f>'4d 2021 CS PC'!AP57</f>
        <v>1.5E-3</v>
      </c>
      <c r="K793" s="425">
        <f>'4e 2122 CS PC'!AB57</f>
        <v>1E-3</v>
      </c>
      <c r="L793" s="425"/>
      <c r="M793" s="396">
        <f t="shared" si="1658"/>
        <v>0</v>
      </c>
      <c r="N793" s="396">
        <f t="shared" si="1707"/>
        <v>0</v>
      </c>
      <c r="O793" s="396">
        <f t="shared" si="1707"/>
        <v>0</v>
      </c>
      <c r="P793" s="396">
        <f t="shared" si="1707"/>
        <v>0</v>
      </c>
      <c r="Q793" s="396">
        <f t="shared" si="1707"/>
        <v>0.16800000000000001</v>
      </c>
      <c r="R793" s="396">
        <f t="shared" si="1707"/>
        <v>0</v>
      </c>
      <c r="S793" s="396">
        <f t="shared" si="1707"/>
        <v>0.76600000000000001</v>
      </c>
      <c r="T793" s="410"/>
      <c r="U793" s="410"/>
      <c r="V793" s="396">
        <f t="shared" si="1698"/>
        <v>0</v>
      </c>
      <c r="W793" s="396">
        <f t="shared" si="1694"/>
        <v>0</v>
      </c>
      <c r="X793" s="396">
        <f t="shared" si="1647"/>
        <v>0</v>
      </c>
      <c r="Y793" s="396">
        <f t="shared" si="1674"/>
        <v>0</v>
      </c>
      <c r="Z793" s="396">
        <f t="shared" si="1674"/>
        <v>1</v>
      </c>
      <c r="AA793" s="396">
        <f t="shared" si="1674"/>
        <v>0</v>
      </c>
      <c r="AB793" s="396">
        <f t="shared" si="1660"/>
        <v>0</v>
      </c>
      <c r="AC793" s="396">
        <f t="shared" si="1675"/>
        <v>0</v>
      </c>
      <c r="AD793" s="396">
        <f t="shared" si="1689"/>
        <v>0</v>
      </c>
      <c r="AE793" s="396">
        <f t="shared" si="1690"/>
        <v>0</v>
      </c>
      <c r="AF793" s="396">
        <f t="shared" si="1705"/>
        <v>0</v>
      </c>
      <c r="AG793" s="396">
        <f t="shared" si="1706"/>
        <v>1</v>
      </c>
      <c r="AH793" s="396">
        <f t="shared" si="1708"/>
        <v>0</v>
      </c>
      <c r="AI793" s="396">
        <f t="shared" si="1661"/>
        <v>0</v>
      </c>
      <c r="AJ793" s="396">
        <f t="shared" si="1662"/>
        <v>0</v>
      </c>
      <c r="AK793" s="396">
        <f t="shared" si="1661"/>
        <v>0</v>
      </c>
      <c r="AL793" s="396">
        <f t="shared" si="1708"/>
        <v>0</v>
      </c>
      <c r="AM793" s="396">
        <f t="shared" si="1708"/>
        <v>0</v>
      </c>
      <c r="AN793" s="396">
        <f t="shared" si="1663"/>
        <v>0</v>
      </c>
      <c r="AO793" s="396">
        <f t="shared" si="1710"/>
        <v>0</v>
      </c>
      <c r="AP793" s="396">
        <f t="shared" si="1710"/>
        <v>0</v>
      </c>
      <c r="AQ793" s="396">
        <f t="shared" si="1710"/>
        <v>0</v>
      </c>
      <c r="AR793" s="396">
        <f t="shared" si="1710"/>
        <v>0</v>
      </c>
      <c r="AS793" s="396">
        <f t="shared" si="1710"/>
        <v>0</v>
      </c>
      <c r="AT793" s="396">
        <f t="shared" si="1710"/>
        <v>0</v>
      </c>
      <c r="AU793" s="396">
        <f t="shared" si="1710"/>
        <v>0</v>
      </c>
      <c r="AV793" s="396">
        <f t="shared" si="1710"/>
        <v>0</v>
      </c>
      <c r="AW793" s="396">
        <f t="shared" si="1710"/>
        <v>0</v>
      </c>
      <c r="AX793" s="396">
        <f t="shared" si="1710"/>
        <v>0</v>
      </c>
      <c r="AY793" s="396">
        <f t="shared" si="1710"/>
        <v>0</v>
      </c>
      <c r="AZ793" s="396">
        <f t="shared" si="1710"/>
        <v>0</v>
      </c>
      <c r="BA793" s="396">
        <f t="shared" si="1710"/>
        <v>0</v>
      </c>
      <c r="BB793" s="396">
        <f t="shared" si="1710"/>
        <v>0</v>
      </c>
      <c r="BC793" s="396">
        <f t="shared" si="1710"/>
        <v>0</v>
      </c>
      <c r="BD793" s="396">
        <f t="shared" si="1710"/>
        <v>0</v>
      </c>
      <c r="BE793" s="396">
        <f t="shared" si="1710"/>
        <v>0</v>
      </c>
      <c r="BF793" s="396">
        <f t="shared" si="1710"/>
        <v>0</v>
      </c>
      <c r="BG793" s="396">
        <f t="shared" si="1710"/>
        <v>0</v>
      </c>
      <c r="BH793" s="396">
        <f t="shared" si="1710"/>
        <v>0</v>
      </c>
      <c r="BI793" s="396">
        <f t="shared" si="1710"/>
        <v>0</v>
      </c>
      <c r="BJ793" s="396">
        <f t="shared" si="1710"/>
        <v>0</v>
      </c>
      <c r="BK793" s="396">
        <f t="shared" si="1710"/>
        <v>0</v>
      </c>
      <c r="BL793" s="396">
        <f t="shared" si="1710"/>
        <v>0</v>
      </c>
      <c r="BM793" s="396">
        <f t="shared" si="1710"/>
        <v>0</v>
      </c>
      <c r="BN793" s="396">
        <f t="shared" si="1710"/>
        <v>0</v>
      </c>
      <c r="BO793" s="396">
        <f t="shared" si="1710"/>
        <v>0</v>
      </c>
      <c r="BP793" s="396">
        <f t="shared" si="1710"/>
        <v>0</v>
      </c>
      <c r="BQ793" s="396">
        <f t="shared" si="1710"/>
        <v>0</v>
      </c>
      <c r="BR793" s="396">
        <f t="shared" si="1710"/>
        <v>0</v>
      </c>
      <c r="BS793" s="396">
        <f t="shared" si="1710"/>
        <v>0</v>
      </c>
      <c r="BT793" s="396">
        <f t="shared" si="1710"/>
        <v>0</v>
      </c>
      <c r="BU793" s="396">
        <f t="shared" si="1710"/>
        <v>0</v>
      </c>
      <c r="BV793" s="396">
        <f t="shared" si="1710"/>
        <v>0</v>
      </c>
      <c r="BW793" s="396"/>
      <c r="BX793" s="396">
        <f>ROUND(SUM(M793:BW793),0)</f>
        <v>3</v>
      </c>
      <c r="BY793" s="397"/>
      <c r="BZ793" s="397">
        <f t="shared" si="1655"/>
        <v>0</v>
      </c>
      <c r="CA793" s="544">
        <f t="shared" si="1693"/>
        <v>0</v>
      </c>
      <c r="CB793" s="544">
        <f>ROUND(SUMIF($M$1:$BV$1,CB$1,$M793:$BV793),0)</f>
        <v>1</v>
      </c>
      <c r="CC793" s="544">
        <f t="shared" si="1678"/>
        <v>1</v>
      </c>
      <c r="CD793" s="544">
        <f t="shared" si="1696"/>
        <v>1</v>
      </c>
      <c r="CE793" s="544">
        <f t="shared" si="1701"/>
        <v>0</v>
      </c>
      <c r="CF793" s="544">
        <f t="shared" si="1701"/>
        <v>0</v>
      </c>
      <c r="CG793" s="544">
        <f t="shared" si="1701"/>
        <v>0</v>
      </c>
      <c r="CH793" s="544">
        <f t="shared" si="1701"/>
        <v>0</v>
      </c>
      <c r="CI793" s="391"/>
      <c r="CJ793" s="544">
        <f t="shared" si="1702"/>
        <v>0</v>
      </c>
      <c r="CK793" s="544">
        <f t="shared" si="1702"/>
        <v>1</v>
      </c>
      <c r="CL793" s="544">
        <f t="shared" si="1702"/>
        <v>1</v>
      </c>
      <c r="CM793" s="544">
        <f t="shared" si="1709"/>
        <v>1</v>
      </c>
      <c r="CN793" s="544">
        <f t="shared" si="1703"/>
        <v>0</v>
      </c>
      <c r="CO793" s="544">
        <f t="shared" si="1703"/>
        <v>0</v>
      </c>
      <c r="CP793" s="544">
        <f t="shared" si="1703"/>
        <v>0</v>
      </c>
      <c r="CQ793" s="544">
        <f t="shared" si="1703"/>
        <v>0</v>
      </c>
      <c r="CR793" s="398">
        <f t="shared" si="1667"/>
        <v>0</v>
      </c>
      <c r="CV793" s="390"/>
      <c r="CW793" s="390"/>
      <c r="CX793" s="390"/>
      <c r="CY793" s="390"/>
      <c r="CZ793" s="390"/>
      <c r="DA793" s="390"/>
      <c r="DB793" s="390"/>
      <c r="DC793" s="390"/>
      <c r="DD793" s="390"/>
      <c r="DE793" s="390"/>
      <c r="DF793" s="390"/>
      <c r="DG793" s="390"/>
      <c r="DH793" s="390"/>
      <c r="DI793" s="390"/>
      <c r="DJ793" s="390"/>
      <c r="DK793" s="390"/>
      <c r="DL793" s="390"/>
      <c r="DM793" s="390"/>
      <c r="DN793" s="390"/>
      <c r="DO793" s="390"/>
      <c r="DP793" s="390"/>
      <c r="DQ793" s="390"/>
      <c r="DR793" s="390"/>
      <c r="DS793" s="390"/>
      <c r="DT793" s="390"/>
      <c r="DU793" s="390"/>
      <c r="DV793" s="390"/>
      <c r="DW793" s="390"/>
      <c r="DX793" s="390"/>
      <c r="DY793" s="390"/>
      <c r="DZ793" s="390"/>
      <c r="EA793" s="390"/>
      <c r="EB793" s="390"/>
    </row>
    <row r="794" spans="1:132" ht="14.25">
      <c r="A794" s="543" t="s">
        <v>177</v>
      </c>
      <c r="B794" s="428"/>
      <c r="C794" s="425">
        <f>'4a 1718 CS PC'!AP58</f>
        <v>1.78E-2</v>
      </c>
      <c r="D794" s="425">
        <f>'4a 1718 CS PC'!AR58</f>
        <v>2.5100000000000001E-2</v>
      </c>
      <c r="E794" s="425">
        <f>'4b 1819 CS PC'!$AT58</f>
        <v>1.6899999999999998E-2</v>
      </c>
      <c r="F794" s="425">
        <f>'4b 1819 CS PC'!AQ58</f>
        <v>2.3900000000000001E-2</v>
      </c>
      <c r="G794" s="425">
        <f>'4c 1920 CS PC'!AS58</f>
        <v>1.6799999999999999E-2</v>
      </c>
      <c r="H794" s="425">
        <f>'4c 1920 CS PC'!AP58</f>
        <v>2.3900000000000001E-2</v>
      </c>
      <c r="I794" s="425">
        <f>'4d 2021 CS PC'!AS58</f>
        <v>1.66E-2</v>
      </c>
      <c r="J794" s="425">
        <f>'4d 2021 CS PC'!AP58</f>
        <v>2.3699999999999999E-2</v>
      </c>
      <c r="K794" s="425">
        <f>'4e 2122 CS PC'!AB58</f>
        <v>1.6400000000000001E-2</v>
      </c>
      <c r="L794" s="425"/>
      <c r="M794" s="396">
        <f t="shared" si="1658"/>
        <v>0</v>
      </c>
      <c r="N794" s="396">
        <f t="shared" si="1707"/>
        <v>0</v>
      </c>
      <c r="O794" s="396">
        <f t="shared" si="1707"/>
        <v>0</v>
      </c>
      <c r="P794" s="396">
        <f t="shared" si="1707"/>
        <v>0</v>
      </c>
      <c r="Q794" s="396">
        <f t="shared" si="1707"/>
        <v>2.9904000000000002</v>
      </c>
      <c r="R794" s="396">
        <f t="shared" si="1707"/>
        <v>0</v>
      </c>
      <c r="S794" s="396">
        <f t="shared" si="1707"/>
        <v>13.6348</v>
      </c>
      <c r="T794" s="410"/>
      <c r="U794" s="410"/>
      <c r="V794" s="396">
        <f t="shared" si="1698"/>
        <v>9</v>
      </c>
      <c r="W794" s="396">
        <f t="shared" si="1694"/>
        <v>7</v>
      </c>
      <c r="X794" s="396">
        <f t="shared" si="1647"/>
        <v>0</v>
      </c>
      <c r="Y794" s="396">
        <f t="shared" si="1674"/>
        <v>4</v>
      </c>
      <c r="Z794" s="396">
        <f t="shared" si="1674"/>
        <v>17</v>
      </c>
      <c r="AA794" s="396">
        <f t="shared" si="1674"/>
        <v>5</v>
      </c>
      <c r="AB794" s="396">
        <f t="shared" si="1660"/>
        <v>5</v>
      </c>
      <c r="AC794" s="396">
        <f t="shared" si="1675"/>
        <v>0</v>
      </c>
      <c r="AD794" s="396">
        <f t="shared" si="1689"/>
        <v>1</v>
      </c>
      <c r="AE794" s="396">
        <f t="shared" si="1690"/>
        <v>0</v>
      </c>
      <c r="AF794" s="396">
        <f t="shared" si="1705"/>
        <v>4</v>
      </c>
      <c r="AG794" s="396">
        <f t="shared" si="1706"/>
        <v>12</v>
      </c>
      <c r="AH794" s="396">
        <f t="shared" si="1708"/>
        <v>0</v>
      </c>
      <c r="AI794" s="396">
        <f t="shared" si="1661"/>
        <v>1</v>
      </c>
      <c r="AJ794" s="396">
        <f t="shared" si="1662"/>
        <v>0</v>
      </c>
      <c r="AK794" s="396">
        <f t="shared" si="1661"/>
        <v>0</v>
      </c>
      <c r="AL794" s="396">
        <f t="shared" si="1708"/>
        <v>0</v>
      </c>
      <c r="AM794" s="396">
        <f t="shared" si="1708"/>
        <v>2</v>
      </c>
      <c r="AN794" s="396">
        <f t="shared" si="1663"/>
        <v>0</v>
      </c>
      <c r="AO794" s="396">
        <f t="shared" si="1710"/>
        <v>0</v>
      </c>
      <c r="AP794" s="396">
        <f t="shared" si="1710"/>
        <v>0</v>
      </c>
      <c r="AQ794" s="396">
        <f t="shared" si="1710"/>
        <v>0</v>
      </c>
      <c r="AR794" s="396">
        <f t="shared" si="1710"/>
        <v>0</v>
      </c>
      <c r="AS794" s="396">
        <f t="shared" si="1710"/>
        <v>0</v>
      </c>
      <c r="AT794" s="396">
        <f t="shared" si="1710"/>
        <v>0</v>
      </c>
      <c r="AU794" s="396">
        <f t="shared" si="1710"/>
        <v>0</v>
      </c>
      <c r="AV794" s="396">
        <f t="shared" si="1710"/>
        <v>0</v>
      </c>
      <c r="AW794" s="396">
        <f t="shared" si="1710"/>
        <v>0</v>
      </c>
      <c r="AX794" s="396">
        <f t="shared" si="1710"/>
        <v>0</v>
      </c>
      <c r="AY794" s="396">
        <f t="shared" si="1710"/>
        <v>0</v>
      </c>
      <c r="AZ794" s="396">
        <f t="shared" si="1710"/>
        <v>0</v>
      </c>
      <c r="BA794" s="396">
        <f t="shared" si="1710"/>
        <v>0</v>
      </c>
      <c r="BB794" s="396">
        <f t="shared" si="1710"/>
        <v>0</v>
      </c>
      <c r="BC794" s="396">
        <f t="shared" si="1710"/>
        <v>0</v>
      </c>
      <c r="BD794" s="396">
        <f t="shared" si="1710"/>
        <v>0</v>
      </c>
      <c r="BE794" s="396">
        <f t="shared" si="1710"/>
        <v>0</v>
      </c>
      <c r="BF794" s="396">
        <f t="shared" si="1710"/>
        <v>0</v>
      </c>
      <c r="BG794" s="396">
        <f t="shared" si="1710"/>
        <v>0</v>
      </c>
      <c r="BH794" s="396">
        <f t="shared" si="1710"/>
        <v>0</v>
      </c>
      <c r="BI794" s="396">
        <f t="shared" si="1710"/>
        <v>0</v>
      </c>
      <c r="BJ794" s="396">
        <f t="shared" si="1710"/>
        <v>0</v>
      </c>
      <c r="BK794" s="396">
        <f t="shared" si="1710"/>
        <v>0</v>
      </c>
      <c r="BL794" s="396">
        <f t="shared" si="1710"/>
        <v>0</v>
      </c>
      <c r="BM794" s="396">
        <f t="shared" si="1710"/>
        <v>0</v>
      </c>
      <c r="BN794" s="396">
        <f t="shared" si="1710"/>
        <v>0</v>
      </c>
      <c r="BO794" s="396">
        <f t="shared" si="1710"/>
        <v>0</v>
      </c>
      <c r="BP794" s="396">
        <f t="shared" si="1710"/>
        <v>0</v>
      </c>
      <c r="BQ794" s="396">
        <f t="shared" si="1710"/>
        <v>0</v>
      </c>
      <c r="BR794" s="396">
        <f t="shared" si="1710"/>
        <v>0</v>
      </c>
      <c r="BS794" s="396">
        <f t="shared" si="1710"/>
        <v>0</v>
      </c>
      <c r="BT794" s="396">
        <f t="shared" si="1710"/>
        <v>0</v>
      </c>
      <c r="BU794" s="396">
        <f t="shared" si="1710"/>
        <v>0</v>
      </c>
      <c r="BV794" s="396">
        <f t="shared" si="1710"/>
        <v>0</v>
      </c>
      <c r="BW794" s="396"/>
      <c r="BX794" s="396">
        <f>ROUND(SUM(M794:BW794),0)</f>
        <v>84</v>
      </c>
      <c r="BY794" s="397"/>
      <c r="BZ794" s="397">
        <f t="shared" si="1655"/>
        <v>0</v>
      </c>
      <c r="CA794" s="544">
        <f t="shared" si="1693"/>
        <v>0</v>
      </c>
      <c r="CB794" s="544">
        <f>ROUND(SUMIF($M$1:$BV$1,CB$1,$M794:$BV794),0)</f>
        <v>26</v>
      </c>
      <c r="CC794" s="544">
        <f t="shared" si="1678"/>
        <v>33</v>
      </c>
      <c r="CD794" s="544">
        <f t="shared" si="1696"/>
        <v>22</v>
      </c>
      <c r="CE794" s="544">
        <f t="shared" si="1701"/>
        <v>3</v>
      </c>
      <c r="CF794" s="544">
        <f t="shared" si="1701"/>
        <v>0</v>
      </c>
      <c r="CG794" s="544">
        <f t="shared" si="1701"/>
        <v>0</v>
      </c>
      <c r="CH794" s="544">
        <f t="shared" si="1701"/>
        <v>0</v>
      </c>
      <c r="CI794" s="391"/>
      <c r="CJ794" s="544">
        <f t="shared" si="1702"/>
        <v>3</v>
      </c>
      <c r="CK794" s="544">
        <f t="shared" si="1702"/>
        <v>34</v>
      </c>
      <c r="CL794" s="544">
        <f t="shared" si="1702"/>
        <v>28</v>
      </c>
      <c r="CM794" s="544">
        <f t="shared" si="1709"/>
        <v>17</v>
      </c>
      <c r="CN794" s="544">
        <f t="shared" si="1703"/>
        <v>2</v>
      </c>
      <c r="CO794" s="544">
        <f t="shared" si="1703"/>
        <v>0</v>
      </c>
      <c r="CP794" s="544">
        <f t="shared" si="1703"/>
        <v>0</v>
      </c>
      <c r="CQ794" s="544">
        <f t="shared" si="1703"/>
        <v>0</v>
      </c>
      <c r="CR794" s="398">
        <f t="shared" si="1667"/>
        <v>0</v>
      </c>
      <c r="CV794" s="390"/>
      <c r="CW794" s="390"/>
      <c r="CX794" s="390"/>
      <c r="CY794" s="390"/>
      <c r="CZ794" s="390"/>
      <c r="DA794" s="390"/>
      <c r="DB794" s="390"/>
      <c r="DC794" s="390"/>
      <c r="DD794" s="390"/>
      <c r="DE794" s="390"/>
      <c r="DF794" s="390"/>
      <c r="DG794" s="390"/>
      <c r="DH794" s="390"/>
      <c r="DI794" s="390"/>
      <c r="DJ794" s="390"/>
      <c r="DK794" s="390"/>
      <c r="DL794" s="390"/>
      <c r="DM794" s="390"/>
      <c r="DN794" s="390"/>
      <c r="DO794" s="390"/>
      <c r="DP794" s="390"/>
      <c r="DQ794" s="390"/>
      <c r="DR794" s="390"/>
      <c r="DS794" s="390"/>
      <c r="DT794" s="390"/>
      <c r="DU794" s="390"/>
      <c r="DV794" s="390"/>
      <c r="DW794" s="390"/>
      <c r="DX794" s="390"/>
      <c r="DY794" s="390"/>
      <c r="DZ794" s="390"/>
      <c r="EA794" s="390"/>
      <c r="EB794" s="390"/>
    </row>
    <row r="795" spans="1:132" ht="14.25">
      <c r="A795" s="543" t="s">
        <v>178</v>
      </c>
      <c r="B795" s="428"/>
      <c r="C795" s="425">
        <f>'4a 1718 CS PC'!AP59</f>
        <v>4.4999999999999997E-3</v>
      </c>
      <c r="D795" s="425">
        <f>'4a 1718 CS PC'!AR59</f>
        <v>6.3E-3</v>
      </c>
      <c r="E795" s="425">
        <f>'4b 1819 CS PC'!$AT59</f>
        <v>4.4000000000000003E-3</v>
      </c>
      <c r="F795" s="425">
        <f>'4b 1819 CS PC'!AQ59</f>
        <v>6.1999999999999998E-3</v>
      </c>
      <c r="G795" s="425">
        <f>'4c 1920 CS PC'!AS59</f>
        <v>4.3E-3</v>
      </c>
      <c r="H795" s="425">
        <f>'4c 1920 CS PC'!AP59</f>
        <v>6.1000000000000004E-3</v>
      </c>
      <c r="I795" s="425">
        <f>'4d 2021 CS PC'!AS59</f>
        <v>4.3E-3</v>
      </c>
      <c r="J795" s="425">
        <f>'4d 2021 CS PC'!AP59</f>
        <v>6.1999999999999998E-3</v>
      </c>
      <c r="K795" s="425">
        <f>'4e 2122 CS PC'!AB59</f>
        <v>4.3E-3</v>
      </c>
      <c r="L795" s="425"/>
      <c r="M795" s="396">
        <f t="shared" si="1658"/>
        <v>0</v>
      </c>
      <c r="N795" s="396">
        <f t="shared" si="1707"/>
        <v>0</v>
      </c>
      <c r="O795" s="396">
        <f t="shared" si="1707"/>
        <v>0</v>
      </c>
      <c r="P795" s="396">
        <f t="shared" si="1707"/>
        <v>0</v>
      </c>
      <c r="Q795" s="396">
        <f t="shared" si="1707"/>
        <v>0.75599999999999989</v>
      </c>
      <c r="R795" s="396">
        <f t="shared" si="1707"/>
        <v>0</v>
      </c>
      <c r="S795" s="396">
        <f t="shared" si="1707"/>
        <v>3.4469999999999996</v>
      </c>
      <c r="T795" s="410"/>
      <c r="U795" s="410"/>
      <c r="V795" s="396">
        <f t="shared" si="1698"/>
        <v>2</v>
      </c>
      <c r="W795" s="396">
        <f t="shared" si="1694"/>
        <v>2</v>
      </c>
      <c r="X795" s="396">
        <f t="shared" si="1647"/>
        <v>0</v>
      </c>
      <c r="Y795" s="396">
        <f t="shared" si="1674"/>
        <v>1</v>
      </c>
      <c r="Z795" s="396">
        <f t="shared" si="1674"/>
        <v>4</v>
      </c>
      <c r="AA795" s="396">
        <f t="shared" si="1674"/>
        <v>1</v>
      </c>
      <c r="AB795" s="396">
        <f t="shared" si="1660"/>
        <v>1</v>
      </c>
      <c r="AC795" s="396">
        <f t="shared" si="1675"/>
        <v>0</v>
      </c>
      <c r="AD795" s="396">
        <f t="shared" si="1689"/>
        <v>0</v>
      </c>
      <c r="AE795" s="396">
        <f t="shared" si="1690"/>
        <v>0</v>
      </c>
      <c r="AF795" s="396">
        <f t="shared" si="1705"/>
        <v>1</v>
      </c>
      <c r="AG795" s="396">
        <f t="shared" si="1706"/>
        <v>3</v>
      </c>
      <c r="AH795" s="396">
        <f t="shared" si="1708"/>
        <v>0</v>
      </c>
      <c r="AI795" s="487">
        <f>ROUNDUP(AI$738*$G795,0)</f>
        <v>1</v>
      </c>
      <c r="AJ795" s="396">
        <f t="shared" si="1662"/>
        <v>0</v>
      </c>
      <c r="AK795" s="396">
        <f t="shared" ref="AK795:AK796" si="1711">ROUND(AK$738*$G795,0)</f>
        <v>0</v>
      </c>
      <c r="AL795" s="396">
        <f t="shared" si="1708"/>
        <v>0</v>
      </c>
      <c r="AM795" s="396">
        <f t="shared" si="1708"/>
        <v>0</v>
      </c>
      <c r="AN795" s="396">
        <f t="shared" si="1663"/>
        <v>0</v>
      </c>
      <c r="AO795" s="396">
        <f t="shared" si="1710"/>
        <v>0</v>
      </c>
      <c r="AP795" s="396">
        <f t="shared" si="1710"/>
        <v>0</v>
      </c>
      <c r="AQ795" s="396">
        <f t="shared" si="1710"/>
        <v>0</v>
      </c>
      <c r="AR795" s="396">
        <f t="shared" si="1710"/>
        <v>0</v>
      </c>
      <c r="AS795" s="396">
        <f t="shared" si="1710"/>
        <v>0</v>
      </c>
      <c r="AT795" s="396">
        <f t="shared" si="1710"/>
        <v>0</v>
      </c>
      <c r="AU795" s="396">
        <f t="shared" si="1710"/>
        <v>0</v>
      </c>
      <c r="AV795" s="396">
        <f t="shared" si="1710"/>
        <v>0</v>
      </c>
      <c r="AW795" s="396">
        <f t="shared" si="1710"/>
        <v>0</v>
      </c>
      <c r="AX795" s="396">
        <f t="shared" si="1710"/>
        <v>0</v>
      </c>
      <c r="AY795" s="396">
        <f t="shared" si="1710"/>
        <v>0</v>
      </c>
      <c r="AZ795" s="396">
        <f t="shared" si="1710"/>
        <v>0</v>
      </c>
      <c r="BA795" s="396">
        <f t="shared" si="1710"/>
        <v>0</v>
      </c>
      <c r="BB795" s="396">
        <f t="shared" si="1710"/>
        <v>0</v>
      </c>
      <c r="BC795" s="396">
        <f t="shared" si="1710"/>
        <v>0</v>
      </c>
      <c r="BD795" s="396">
        <f t="shared" si="1710"/>
        <v>0</v>
      </c>
      <c r="BE795" s="396">
        <f t="shared" si="1710"/>
        <v>0</v>
      </c>
      <c r="BF795" s="396">
        <f t="shared" si="1710"/>
        <v>0</v>
      </c>
      <c r="BG795" s="396">
        <f t="shared" si="1710"/>
        <v>0</v>
      </c>
      <c r="BH795" s="396">
        <f t="shared" si="1710"/>
        <v>0</v>
      </c>
      <c r="BI795" s="396">
        <f t="shared" si="1710"/>
        <v>0</v>
      </c>
      <c r="BJ795" s="396">
        <f t="shared" si="1710"/>
        <v>0</v>
      </c>
      <c r="BK795" s="396">
        <f t="shared" si="1710"/>
        <v>0</v>
      </c>
      <c r="BL795" s="396">
        <f t="shared" si="1710"/>
        <v>0</v>
      </c>
      <c r="BM795" s="396">
        <f t="shared" si="1710"/>
        <v>0</v>
      </c>
      <c r="BN795" s="396">
        <f t="shared" si="1710"/>
        <v>0</v>
      </c>
      <c r="BO795" s="396">
        <f t="shared" si="1710"/>
        <v>0</v>
      </c>
      <c r="BP795" s="396">
        <f t="shared" si="1710"/>
        <v>0</v>
      </c>
      <c r="BQ795" s="396">
        <f t="shared" si="1710"/>
        <v>0</v>
      </c>
      <c r="BR795" s="396">
        <f t="shared" si="1710"/>
        <v>0</v>
      </c>
      <c r="BS795" s="396">
        <f t="shared" si="1710"/>
        <v>0</v>
      </c>
      <c r="BT795" s="396">
        <f t="shared" si="1710"/>
        <v>0</v>
      </c>
      <c r="BU795" s="396">
        <f t="shared" si="1710"/>
        <v>0</v>
      </c>
      <c r="BV795" s="396">
        <f t="shared" si="1710"/>
        <v>0</v>
      </c>
      <c r="BW795" s="396"/>
      <c r="BX795" s="396">
        <f>ROUND(SUM(M795:BW795),0)</f>
        <v>20</v>
      </c>
      <c r="BY795" s="397"/>
      <c r="BZ795" s="397">
        <f t="shared" si="1655"/>
        <v>0</v>
      </c>
      <c r="CA795" s="544">
        <f t="shared" si="1693"/>
        <v>0</v>
      </c>
      <c r="CB795" s="544">
        <f>ROUND(SUMIF($M$1:$BV$1,CB$1,$M795:$BV795),0)</f>
        <v>6</v>
      </c>
      <c r="CC795" s="544">
        <f t="shared" si="1678"/>
        <v>8</v>
      </c>
      <c r="CD795" s="544">
        <f t="shared" si="1696"/>
        <v>5</v>
      </c>
      <c r="CE795" s="544">
        <f t="shared" si="1701"/>
        <v>1</v>
      </c>
      <c r="CF795" s="544">
        <f t="shared" si="1701"/>
        <v>0</v>
      </c>
      <c r="CG795" s="544">
        <f t="shared" si="1701"/>
        <v>0</v>
      </c>
      <c r="CH795" s="544">
        <f t="shared" si="1701"/>
        <v>0</v>
      </c>
      <c r="CI795" s="391"/>
      <c r="CJ795" s="544">
        <f t="shared" si="1702"/>
        <v>1</v>
      </c>
      <c r="CK795" s="544">
        <f t="shared" si="1702"/>
        <v>8</v>
      </c>
      <c r="CL795" s="544">
        <f t="shared" si="1702"/>
        <v>6</v>
      </c>
      <c r="CM795" s="544">
        <f t="shared" si="1709"/>
        <v>5</v>
      </c>
      <c r="CN795" s="544">
        <f t="shared" si="1703"/>
        <v>0</v>
      </c>
      <c r="CO795" s="544">
        <f t="shared" si="1703"/>
        <v>0</v>
      </c>
      <c r="CP795" s="544">
        <f t="shared" si="1703"/>
        <v>0</v>
      </c>
      <c r="CQ795" s="544">
        <f t="shared" si="1703"/>
        <v>0</v>
      </c>
      <c r="CR795" s="398">
        <f t="shared" si="1667"/>
        <v>0</v>
      </c>
      <c r="CV795" s="390"/>
      <c r="CW795" s="390"/>
      <c r="CX795" s="390"/>
      <c r="CY795" s="390"/>
      <c r="CZ795" s="390"/>
      <c r="DA795" s="390"/>
      <c r="DB795" s="390"/>
      <c r="DC795" s="390"/>
      <c r="DD795" s="390"/>
      <c r="DE795" s="390"/>
      <c r="DF795" s="390"/>
      <c r="DG795" s="390"/>
      <c r="DH795" s="390"/>
      <c r="DI795" s="390"/>
      <c r="DJ795" s="390"/>
      <c r="DK795" s="390"/>
      <c r="DL795" s="390"/>
      <c r="DM795" s="390"/>
      <c r="DN795" s="390"/>
      <c r="DO795" s="390"/>
      <c r="DP795" s="390"/>
      <c r="DQ795" s="390"/>
      <c r="DR795" s="390"/>
      <c r="DS795" s="390"/>
      <c r="DT795" s="390"/>
      <c r="DU795" s="390"/>
      <c r="DV795" s="390"/>
      <c r="DW795" s="390"/>
      <c r="DX795" s="390"/>
      <c r="DY795" s="390"/>
      <c r="DZ795" s="390"/>
      <c r="EA795" s="390"/>
      <c r="EB795" s="390"/>
    </row>
    <row r="796" spans="1:132" ht="14.25">
      <c r="A796" s="543" t="s">
        <v>179</v>
      </c>
      <c r="B796" s="428"/>
      <c r="C796" s="425">
        <f>'4a 1718 CS PC'!AP60</f>
        <v>2.5999999999999999E-3</v>
      </c>
      <c r="D796" s="425">
        <f>'4a 1718 CS PC'!AR60</f>
        <v>3.5999999999999999E-3</v>
      </c>
      <c r="E796" s="425">
        <f>'4b 1819 CS PC'!$AT60</f>
        <v>2.7000000000000001E-3</v>
      </c>
      <c r="F796" s="425">
        <f>'4b 1819 CS PC'!AQ60</f>
        <v>3.8E-3</v>
      </c>
      <c r="G796" s="425">
        <f>'4c 1920 CS PC'!AS60</f>
        <v>2.7000000000000001E-3</v>
      </c>
      <c r="H796" s="425">
        <f>'4c 1920 CS PC'!AP60</f>
        <v>3.8E-3</v>
      </c>
      <c r="I796" s="425">
        <f>'4d 2021 CS PC'!AS60</f>
        <v>2.7000000000000001E-3</v>
      </c>
      <c r="J796" s="425">
        <f>'4d 2021 CS PC'!AP60</f>
        <v>3.8E-3</v>
      </c>
      <c r="K796" s="425">
        <f>'4e 2122 CS PC'!AB60</f>
        <v>2.7000000000000001E-3</v>
      </c>
      <c r="L796" s="425"/>
      <c r="M796" s="396">
        <f t="shared" si="1658"/>
        <v>0</v>
      </c>
      <c r="N796" s="396">
        <f t="shared" si="1707"/>
        <v>0</v>
      </c>
      <c r="O796" s="396">
        <f t="shared" si="1707"/>
        <v>0</v>
      </c>
      <c r="P796" s="396">
        <f t="shared" si="1707"/>
        <v>0</v>
      </c>
      <c r="Q796" s="396">
        <f t="shared" si="1707"/>
        <v>0.43679999999999997</v>
      </c>
      <c r="R796" s="396">
        <f t="shared" si="1707"/>
        <v>0</v>
      </c>
      <c r="S796" s="396">
        <f t="shared" si="1707"/>
        <v>1.9915999999999998</v>
      </c>
      <c r="T796" s="410"/>
      <c r="U796" s="410"/>
      <c r="V796" s="396">
        <f t="shared" si="1698"/>
        <v>1</v>
      </c>
      <c r="W796" s="396">
        <f t="shared" si="1694"/>
        <v>1</v>
      </c>
      <c r="X796" s="396">
        <f t="shared" si="1647"/>
        <v>0</v>
      </c>
      <c r="Y796" s="396">
        <f t="shared" si="1674"/>
        <v>1</v>
      </c>
      <c r="Z796" s="396">
        <f t="shared" si="1674"/>
        <v>3</v>
      </c>
      <c r="AA796" s="396">
        <f t="shared" si="1674"/>
        <v>1</v>
      </c>
      <c r="AB796" s="396">
        <f t="shared" si="1660"/>
        <v>1</v>
      </c>
      <c r="AC796" s="396">
        <f t="shared" si="1675"/>
        <v>0</v>
      </c>
      <c r="AD796" s="396">
        <f t="shared" si="1689"/>
        <v>0</v>
      </c>
      <c r="AE796" s="396">
        <f t="shared" si="1690"/>
        <v>0</v>
      </c>
      <c r="AF796" s="396">
        <f t="shared" si="1705"/>
        <v>1</v>
      </c>
      <c r="AG796" s="396">
        <f t="shared" si="1705"/>
        <v>2</v>
      </c>
      <c r="AH796" s="396">
        <f t="shared" si="1708"/>
        <v>0</v>
      </c>
      <c r="AI796" s="487">
        <f>ROUNDUP(AI$738*$G796,0)</f>
        <v>1</v>
      </c>
      <c r="AJ796" s="396">
        <f t="shared" si="1662"/>
        <v>0</v>
      </c>
      <c r="AK796" s="396">
        <f t="shared" si="1711"/>
        <v>0</v>
      </c>
      <c r="AL796" s="396">
        <f t="shared" si="1708"/>
        <v>0</v>
      </c>
      <c r="AM796" s="396">
        <f t="shared" si="1708"/>
        <v>0</v>
      </c>
      <c r="AN796" s="396">
        <f t="shared" si="1663"/>
        <v>0</v>
      </c>
      <c r="AO796" s="396">
        <f t="shared" si="1710"/>
        <v>0</v>
      </c>
      <c r="AP796" s="396">
        <f t="shared" si="1710"/>
        <v>0</v>
      </c>
      <c r="AQ796" s="396">
        <f t="shared" si="1710"/>
        <v>0</v>
      </c>
      <c r="AR796" s="396">
        <f t="shared" si="1710"/>
        <v>0</v>
      </c>
      <c r="AS796" s="396">
        <f t="shared" si="1710"/>
        <v>0</v>
      </c>
      <c r="AT796" s="396">
        <f t="shared" si="1710"/>
        <v>0</v>
      </c>
      <c r="AU796" s="396">
        <f t="shared" si="1710"/>
        <v>0</v>
      </c>
      <c r="AV796" s="396">
        <f t="shared" si="1710"/>
        <v>0</v>
      </c>
      <c r="AW796" s="396">
        <f t="shared" si="1710"/>
        <v>0</v>
      </c>
      <c r="AX796" s="396">
        <f t="shared" si="1710"/>
        <v>0</v>
      </c>
      <c r="AY796" s="396">
        <f t="shared" si="1710"/>
        <v>0</v>
      </c>
      <c r="AZ796" s="396">
        <f t="shared" si="1710"/>
        <v>0</v>
      </c>
      <c r="BA796" s="396">
        <f t="shared" si="1710"/>
        <v>0</v>
      </c>
      <c r="BB796" s="396">
        <f t="shared" si="1710"/>
        <v>0</v>
      </c>
      <c r="BC796" s="396">
        <f t="shared" si="1710"/>
        <v>0</v>
      </c>
      <c r="BD796" s="396">
        <f t="shared" si="1710"/>
        <v>0</v>
      </c>
      <c r="BE796" s="396">
        <f t="shared" si="1710"/>
        <v>0</v>
      </c>
      <c r="BF796" s="396">
        <f t="shared" si="1710"/>
        <v>0</v>
      </c>
      <c r="BG796" s="396">
        <f t="shared" si="1710"/>
        <v>0</v>
      </c>
      <c r="BH796" s="396">
        <f t="shared" si="1710"/>
        <v>0</v>
      </c>
      <c r="BI796" s="396">
        <f t="shared" si="1710"/>
        <v>0</v>
      </c>
      <c r="BJ796" s="396">
        <f t="shared" si="1710"/>
        <v>0</v>
      </c>
      <c r="BK796" s="396">
        <f t="shared" si="1710"/>
        <v>0</v>
      </c>
      <c r="BL796" s="396">
        <f t="shared" si="1710"/>
        <v>0</v>
      </c>
      <c r="BM796" s="396">
        <f t="shared" si="1710"/>
        <v>0</v>
      </c>
      <c r="BN796" s="396">
        <f t="shared" si="1710"/>
        <v>0</v>
      </c>
      <c r="BO796" s="396">
        <f t="shared" si="1710"/>
        <v>0</v>
      </c>
      <c r="BP796" s="396">
        <f t="shared" si="1710"/>
        <v>0</v>
      </c>
      <c r="BQ796" s="396">
        <f t="shared" si="1710"/>
        <v>0</v>
      </c>
      <c r="BR796" s="396">
        <f t="shared" si="1710"/>
        <v>0</v>
      </c>
      <c r="BS796" s="396">
        <f t="shared" si="1710"/>
        <v>0</v>
      </c>
      <c r="BT796" s="396">
        <f t="shared" si="1710"/>
        <v>0</v>
      </c>
      <c r="BU796" s="396">
        <f t="shared" si="1710"/>
        <v>0</v>
      </c>
      <c r="BV796" s="396">
        <f t="shared" si="1710"/>
        <v>0</v>
      </c>
      <c r="BW796" s="396"/>
      <c r="BX796" s="396">
        <f>ROUND(SUM(M796:BW796),0)</f>
        <v>14</v>
      </c>
      <c r="BY796" s="397"/>
      <c r="BZ796" s="397">
        <f t="shared" si="1655"/>
        <v>0</v>
      </c>
      <c r="CA796" s="544">
        <f t="shared" si="1693"/>
        <v>0</v>
      </c>
      <c r="CB796" s="544">
        <f>ROUND(SUMIF($M$1:$BV$1,CB$1,$M796:$BV796),0)</f>
        <v>3</v>
      </c>
      <c r="CC796" s="544">
        <f t="shared" si="1678"/>
        <v>6</v>
      </c>
      <c r="CD796" s="544">
        <f t="shared" si="1696"/>
        <v>4</v>
      </c>
      <c r="CE796" s="544">
        <f t="shared" si="1701"/>
        <v>1</v>
      </c>
      <c r="CF796" s="544">
        <f t="shared" si="1701"/>
        <v>0</v>
      </c>
      <c r="CG796" s="544">
        <f t="shared" si="1701"/>
        <v>0</v>
      </c>
      <c r="CH796" s="544">
        <f t="shared" si="1701"/>
        <v>0</v>
      </c>
      <c r="CI796" s="391"/>
      <c r="CJ796" s="544">
        <f t="shared" si="1702"/>
        <v>0</v>
      </c>
      <c r="CK796" s="544">
        <f t="shared" si="1702"/>
        <v>5</v>
      </c>
      <c r="CL796" s="544">
        <f t="shared" si="1702"/>
        <v>5</v>
      </c>
      <c r="CM796" s="544">
        <f t="shared" si="1709"/>
        <v>4</v>
      </c>
      <c r="CN796" s="544">
        <f t="shared" si="1703"/>
        <v>0</v>
      </c>
      <c r="CO796" s="544">
        <f t="shared" si="1703"/>
        <v>0</v>
      </c>
      <c r="CP796" s="544">
        <f t="shared" si="1703"/>
        <v>0</v>
      </c>
      <c r="CQ796" s="544">
        <f t="shared" si="1703"/>
        <v>0</v>
      </c>
      <c r="CR796" s="398">
        <f t="shared" si="1667"/>
        <v>0</v>
      </c>
      <c r="CV796" s="390"/>
      <c r="CW796" s="390"/>
      <c r="CX796" s="390"/>
      <c r="CY796" s="390"/>
      <c r="CZ796" s="390"/>
      <c r="DA796" s="390"/>
      <c r="DB796" s="390"/>
      <c r="DC796" s="390"/>
      <c r="DD796" s="390"/>
      <c r="DE796" s="390"/>
      <c r="DF796" s="390"/>
      <c r="DG796" s="390"/>
      <c r="DH796" s="390"/>
      <c r="DI796" s="390"/>
      <c r="DJ796" s="390"/>
      <c r="DK796" s="390"/>
      <c r="DL796" s="390"/>
      <c r="DM796" s="390"/>
      <c r="DN796" s="390"/>
      <c r="DO796" s="390"/>
      <c r="DP796" s="390"/>
      <c r="DQ796" s="390"/>
      <c r="DR796" s="390"/>
      <c r="DS796" s="390"/>
      <c r="DT796" s="390"/>
      <c r="DU796" s="390"/>
      <c r="DV796" s="390"/>
      <c r="DW796" s="390"/>
      <c r="DX796" s="390"/>
      <c r="DY796" s="390"/>
      <c r="DZ796" s="390"/>
      <c r="EA796" s="390"/>
      <c r="EB796" s="390"/>
    </row>
    <row r="797" spans="1:132" ht="14.25">
      <c r="A797" s="551" t="s">
        <v>98</v>
      </c>
      <c r="B797" s="551"/>
      <c r="C797" s="564">
        <f t="shared" ref="C797:V797" si="1712">SUM(C739:C796)</f>
        <v>0.99999999999999978</v>
      </c>
      <c r="D797" s="564">
        <f t="shared" si="1712"/>
        <v>1</v>
      </c>
      <c r="E797" s="564">
        <f t="shared" si="1712"/>
        <v>0.99999999999999978</v>
      </c>
      <c r="F797" s="564">
        <f t="shared" si="1712"/>
        <v>0.99999999999999956</v>
      </c>
      <c r="G797" s="564">
        <f t="shared" si="1712"/>
        <v>0.99999999999999989</v>
      </c>
      <c r="H797" s="564">
        <f t="shared" si="1712"/>
        <v>0.99999999999999978</v>
      </c>
      <c r="I797" s="564">
        <f>SUM(I739:I796)</f>
        <v>0.99999999999999978</v>
      </c>
      <c r="J797" s="564">
        <f>SUM(J739:J796)</f>
        <v>1</v>
      </c>
      <c r="K797" s="564">
        <f>SUM(K739:K796)</f>
        <v>0.99999999999999978</v>
      </c>
      <c r="L797" s="564"/>
      <c r="M797" s="490">
        <f t="shared" si="1712"/>
        <v>0</v>
      </c>
      <c r="N797" s="490">
        <f t="shared" si="1712"/>
        <v>0</v>
      </c>
      <c r="O797" s="490">
        <f t="shared" si="1712"/>
        <v>0</v>
      </c>
      <c r="P797" s="490">
        <f t="shared" si="1712"/>
        <v>0</v>
      </c>
      <c r="Q797" s="490">
        <f t="shared" si="1712"/>
        <v>168</v>
      </c>
      <c r="R797" s="490">
        <f t="shared" si="1712"/>
        <v>0</v>
      </c>
      <c r="S797" s="490">
        <f t="shared" si="1712"/>
        <v>766</v>
      </c>
      <c r="T797" s="490">
        <f t="shared" si="1712"/>
        <v>0</v>
      </c>
      <c r="U797" s="490">
        <f t="shared" si="1712"/>
        <v>0</v>
      </c>
      <c r="V797" s="490">
        <f t="shared" si="1712"/>
        <v>480</v>
      </c>
      <c r="W797" s="490">
        <f>SUM(W739:W796)</f>
        <v>397</v>
      </c>
      <c r="X797" s="490">
        <f>SUM(X739:X796)</f>
        <v>0</v>
      </c>
      <c r="Y797" s="490">
        <f>SUM(Y739:Y796)</f>
        <v>251</v>
      </c>
      <c r="Z797" s="490">
        <f>SUM(Z739:Z796)</f>
        <v>995</v>
      </c>
      <c r="AA797" s="490">
        <f>SUM(AA739:AA796)</f>
        <v>278</v>
      </c>
      <c r="AB797" s="490">
        <f t="shared" ref="AB797" si="1713">SUM(AB739:AB796)</f>
        <v>321</v>
      </c>
      <c r="AC797" s="490">
        <f>SUM(AC739:AC796)</f>
        <v>0</v>
      </c>
      <c r="AD797" s="490">
        <f>SUM(AD739:AD796)</f>
        <v>78</v>
      </c>
      <c r="AE797" s="490">
        <f>SUM(AE739:AE796)</f>
        <v>0</v>
      </c>
      <c r="AF797" s="490">
        <f t="shared" ref="AF797" si="1714">SUM(AF739:AF796)</f>
        <v>238</v>
      </c>
      <c r="AG797" s="490">
        <f t="shared" ref="AG797" si="1715">SUM(AG739:AG796)</f>
        <v>718</v>
      </c>
      <c r="AH797" s="490">
        <f t="shared" ref="AH797:AI797" si="1716">SUM(AH739:AH796)</f>
        <v>12</v>
      </c>
      <c r="AI797" s="490">
        <f t="shared" si="1716"/>
        <v>73</v>
      </c>
      <c r="AJ797" s="490">
        <f t="shared" ref="AJ797:AK797" si="1717">SUM(AJ739:AJ796)</f>
        <v>2</v>
      </c>
      <c r="AK797" s="490">
        <f t="shared" si="1717"/>
        <v>0</v>
      </c>
      <c r="AL797" s="490">
        <f t="shared" ref="AL797:BV797" si="1718">SUM(AL739:AL796)</f>
        <v>0</v>
      </c>
      <c r="AM797" s="490">
        <f t="shared" ref="AM797" si="1719">SUM(AM739:AM796)</f>
        <v>101</v>
      </c>
      <c r="AN797" s="490">
        <f t="shared" ref="AN797" si="1720">SUM(AN739:AN796)</f>
        <v>0</v>
      </c>
      <c r="AO797" s="490">
        <f t="shared" si="1718"/>
        <v>0</v>
      </c>
      <c r="AP797" s="490">
        <f t="shared" si="1718"/>
        <v>0</v>
      </c>
      <c r="AQ797" s="490">
        <f t="shared" si="1718"/>
        <v>0</v>
      </c>
      <c r="AR797" s="490">
        <f t="shared" si="1718"/>
        <v>0</v>
      </c>
      <c r="AS797" s="490">
        <f t="shared" si="1718"/>
        <v>0</v>
      </c>
      <c r="AT797" s="490">
        <f t="shared" si="1718"/>
        <v>0</v>
      </c>
      <c r="AU797" s="490">
        <f t="shared" si="1718"/>
        <v>0</v>
      </c>
      <c r="AV797" s="490">
        <f t="shared" si="1718"/>
        <v>0</v>
      </c>
      <c r="AW797" s="490">
        <f t="shared" si="1718"/>
        <v>0</v>
      </c>
      <c r="AX797" s="490">
        <f t="shared" si="1718"/>
        <v>0</v>
      </c>
      <c r="AY797" s="490">
        <f t="shared" si="1718"/>
        <v>0</v>
      </c>
      <c r="AZ797" s="490">
        <f t="shared" si="1718"/>
        <v>0</v>
      </c>
      <c r="BA797" s="490">
        <f t="shared" si="1718"/>
        <v>0</v>
      </c>
      <c r="BB797" s="490">
        <f t="shared" si="1718"/>
        <v>0</v>
      </c>
      <c r="BC797" s="490">
        <f t="shared" si="1718"/>
        <v>0</v>
      </c>
      <c r="BD797" s="490">
        <f t="shared" si="1718"/>
        <v>0</v>
      </c>
      <c r="BE797" s="490">
        <f t="shared" si="1718"/>
        <v>0</v>
      </c>
      <c r="BF797" s="490">
        <f t="shared" si="1718"/>
        <v>0</v>
      </c>
      <c r="BG797" s="490">
        <f t="shared" si="1718"/>
        <v>0</v>
      </c>
      <c r="BH797" s="490">
        <f t="shared" si="1718"/>
        <v>0</v>
      </c>
      <c r="BI797" s="490">
        <f t="shared" si="1718"/>
        <v>0</v>
      </c>
      <c r="BJ797" s="490">
        <f t="shared" si="1718"/>
        <v>0</v>
      </c>
      <c r="BK797" s="490">
        <f t="shared" si="1718"/>
        <v>0</v>
      </c>
      <c r="BL797" s="490">
        <f t="shared" si="1718"/>
        <v>0</v>
      </c>
      <c r="BM797" s="490">
        <f t="shared" si="1718"/>
        <v>0</v>
      </c>
      <c r="BN797" s="490">
        <f t="shared" si="1718"/>
        <v>0</v>
      </c>
      <c r="BO797" s="490">
        <f t="shared" si="1718"/>
        <v>0</v>
      </c>
      <c r="BP797" s="490">
        <f t="shared" si="1718"/>
        <v>0</v>
      </c>
      <c r="BQ797" s="490">
        <f t="shared" si="1718"/>
        <v>0</v>
      </c>
      <c r="BR797" s="490">
        <f t="shared" si="1718"/>
        <v>0</v>
      </c>
      <c r="BS797" s="490">
        <f t="shared" si="1718"/>
        <v>0</v>
      </c>
      <c r="BT797" s="490">
        <f t="shared" si="1718"/>
        <v>0</v>
      </c>
      <c r="BU797" s="490">
        <f t="shared" si="1718"/>
        <v>0</v>
      </c>
      <c r="BV797" s="490">
        <f t="shared" si="1718"/>
        <v>0</v>
      </c>
      <c r="BW797" s="490"/>
      <c r="BX797" s="490">
        <f>SUM(BX739:BX796)</f>
        <v>4878</v>
      </c>
      <c r="BY797" s="397"/>
      <c r="BZ797" s="397"/>
      <c r="CA797" s="490">
        <f t="shared" si="1693"/>
        <v>0</v>
      </c>
      <c r="CB797" s="490">
        <f>ROUND(SUMIF($M$1:$BV$1,CB$1,$M797:$BV797),0)</f>
        <v>1414</v>
      </c>
      <c r="CC797" s="490">
        <f t="shared" si="1678"/>
        <v>1921</v>
      </c>
      <c r="CD797" s="490">
        <f t="shared" si="1696"/>
        <v>1355</v>
      </c>
      <c r="CE797" s="490">
        <f t="shared" si="1701"/>
        <v>188</v>
      </c>
      <c r="CF797" s="490">
        <f t="shared" si="1701"/>
        <v>0</v>
      </c>
      <c r="CG797" s="490">
        <f t="shared" si="1701"/>
        <v>0</v>
      </c>
      <c r="CH797" s="490">
        <f t="shared" si="1701"/>
        <v>0</v>
      </c>
      <c r="CI797" s="391"/>
      <c r="CJ797" s="490">
        <f t="shared" si="1702"/>
        <v>168</v>
      </c>
      <c r="CK797" s="490">
        <f t="shared" si="1702"/>
        <v>1894</v>
      </c>
      <c r="CL797" s="490">
        <f t="shared" si="1702"/>
        <v>1672</v>
      </c>
      <c r="CM797" s="490">
        <f t="shared" si="1709"/>
        <v>1043</v>
      </c>
      <c r="CN797" s="490">
        <f t="shared" si="1703"/>
        <v>101</v>
      </c>
      <c r="CO797" s="490">
        <f t="shared" si="1703"/>
        <v>0</v>
      </c>
      <c r="CP797" s="490">
        <f t="shared" si="1703"/>
        <v>0</v>
      </c>
      <c r="CQ797" s="490">
        <f t="shared" si="1703"/>
        <v>0</v>
      </c>
      <c r="CR797" s="398"/>
      <c r="CV797" s="390"/>
      <c r="CW797" s="390"/>
      <c r="CX797" s="390"/>
      <c r="CY797" s="390"/>
      <c r="CZ797" s="390"/>
      <c r="DA797" s="390"/>
      <c r="DB797" s="390"/>
      <c r="DC797" s="390"/>
      <c r="DD797" s="390"/>
      <c r="DE797" s="390"/>
      <c r="DF797" s="390"/>
      <c r="DG797" s="390"/>
      <c r="DH797" s="390"/>
      <c r="DI797" s="390"/>
      <c r="DJ797" s="390"/>
      <c r="DK797" s="390"/>
      <c r="DL797" s="390"/>
      <c r="DM797" s="390"/>
      <c r="DN797" s="390"/>
      <c r="DO797" s="390"/>
      <c r="DP797" s="390"/>
      <c r="DQ797" s="390"/>
      <c r="DR797" s="390"/>
      <c r="DS797" s="390"/>
      <c r="DT797" s="390"/>
      <c r="DU797" s="390"/>
      <c r="DV797" s="390"/>
      <c r="DW797" s="390"/>
      <c r="DX797" s="390"/>
      <c r="DY797" s="390"/>
      <c r="DZ797" s="390"/>
      <c r="EA797" s="390"/>
      <c r="EB797" s="390"/>
    </row>
    <row r="798" spans="1:132" hidden="1">
      <c r="A798" s="426"/>
      <c r="B798" s="426"/>
      <c r="C798" s="427"/>
      <c r="D798" s="427"/>
      <c r="E798" s="427"/>
      <c r="F798" s="427"/>
      <c r="G798" s="427"/>
      <c r="H798" s="427"/>
      <c r="I798" s="427"/>
      <c r="J798" s="427"/>
      <c r="K798" s="427"/>
      <c r="L798" s="427"/>
      <c r="M798" s="419">
        <f t="shared" ref="M798:W798" si="1721">M738-M797</f>
        <v>0</v>
      </c>
      <c r="N798" s="419">
        <f t="shared" si="1721"/>
        <v>0</v>
      </c>
      <c r="O798" s="419">
        <f t="shared" si="1721"/>
        <v>0</v>
      </c>
      <c r="P798" s="419">
        <f t="shared" si="1721"/>
        <v>0</v>
      </c>
      <c r="Q798" s="419">
        <f t="shared" si="1721"/>
        <v>0</v>
      </c>
      <c r="R798" s="419">
        <f t="shared" si="1721"/>
        <v>0</v>
      </c>
      <c r="S798" s="419">
        <f t="shared" si="1721"/>
        <v>0</v>
      </c>
      <c r="T798" s="419">
        <f t="shared" si="1721"/>
        <v>0</v>
      </c>
      <c r="U798" s="419">
        <f t="shared" si="1721"/>
        <v>0</v>
      </c>
      <c r="V798" s="419">
        <f t="shared" si="1721"/>
        <v>0</v>
      </c>
      <c r="W798" s="419">
        <f t="shared" si="1721"/>
        <v>0</v>
      </c>
      <c r="X798" s="419"/>
      <c r="Y798" s="419">
        <f t="shared" ref="Y798:BX798" si="1722">Y738-Y797</f>
        <v>0</v>
      </c>
      <c r="Z798" s="419">
        <f t="shared" ref="Z798:AA798" si="1723">Z738-Z797</f>
        <v>0</v>
      </c>
      <c r="AA798" s="419">
        <f t="shared" si="1723"/>
        <v>0</v>
      </c>
      <c r="AB798" s="419">
        <f t="shared" si="1722"/>
        <v>0</v>
      </c>
      <c r="AC798" s="419">
        <f t="shared" si="1722"/>
        <v>0</v>
      </c>
      <c r="AD798" s="419">
        <f>AD738-AD797</f>
        <v>0</v>
      </c>
      <c r="AE798" s="419">
        <f>AE738-AE797</f>
        <v>0</v>
      </c>
      <c r="AF798" s="419">
        <f t="shared" ref="AF798" si="1724">AF738-AF797</f>
        <v>0</v>
      </c>
      <c r="AG798" s="419">
        <f t="shared" ref="AG798" si="1725">AG738-AG797</f>
        <v>0</v>
      </c>
      <c r="AH798" s="419">
        <f t="shared" ref="AH798:AI798" si="1726">AH738-AH797</f>
        <v>0</v>
      </c>
      <c r="AI798" s="419">
        <f t="shared" si="1726"/>
        <v>0</v>
      </c>
      <c r="AJ798" s="419">
        <f t="shared" ref="AJ798:AK798" si="1727">AJ738-AJ797</f>
        <v>0</v>
      </c>
      <c r="AK798" s="419">
        <f t="shared" si="1727"/>
        <v>0</v>
      </c>
      <c r="AL798" s="419">
        <f t="shared" si="1722"/>
        <v>0</v>
      </c>
      <c r="AM798" s="419">
        <f t="shared" ref="AM798" si="1728">AM738-AM797</f>
        <v>0</v>
      </c>
      <c r="AN798" s="419">
        <f t="shared" ref="AN798" si="1729">AN738-AN797</f>
        <v>0</v>
      </c>
      <c r="AO798" s="419">
        <f t="shared" si="1722"/>
        <v>0</v>
      </c>
      <c r="AP798" s="419">
        <f t="shared" si="1722"/>
        <v>0</v>
      </c>
      <c r="AQ798" s="419">
        <f t="shared" si="1722"/>
        <v>0</v>
      </c>
      <c r="AR798" s="419">
        <f t="shared" si="1722"/>
        <v>0</v>
      </c>
      <c r="AS798" s="419">
        <f t="shared" si="1722"/>
        <v>0</v>
      </c>
      <c r="AT798" s="419">
        <f t="shared" si="1722"/>
        <v>0</v>
      </c>
      <c r="AU798" s="419">
        <f t="shared" si="1722"/>
        <v>0</v>
      </c>
      <c r="AV798" s="419">
        <f t="shared" si="1722"/>
        <v>0</v>
      </c>
      <c r="AW798" s="419">
        <f t="shared" si="1722"/>
        <v>0</v>
      </c>
      <c r="AX798" s="419">
        <f t="shared" si="1722"/>
        <v>0</v>
      </c>
      <c r="AY798" s="419">
        <f t="shared" si="1722"/>
        <v>0</v>
      </c>
      <c r="AZ798" s="419">
        <f t="shared" si="1722"/>
        <v>0</v>
      </c>
      <c r="BA798" s="419">
        <f t="shared" si="1722"/>
        <v>0</v>
      </c>
      <c r="BB798" s="419">
        <f t="shared" si="1722"/>
        <v>0</v>
      </c>
      <c r="BC798" s="419">
        <f t="shared" si="1722"/>
        <v>0</v>
      </c>
      <c r="BD798" s="419">
        <f t="shared" si="1722"/>
        <v>0</v>
      </c>
      <c r="BE798" s="419">
        <f t="shared" si="1722"/>
        <v>0</v>
      </c>
      <c r="BF798" s="419">
        <f t="shared" si="1722"/>
        <v>0</v>
      </c>
      <c r="BG798" s="419">
        <f t="shared" si="1722"/>
        <v>0</v>
      </c>
      <c r="BH798" s="419">
        <f t="shared" si="1722"/>
        <v>0</v>
      </c>
      <c r="BI798" s="419">
        <f t="shared" si="1722"/>
        <v>0</v>
      </c>
      <c r="BJ798" s="419">
        <f t="shared" si="1722"/>
        <v>0</v>
      </c>
      <c r="BK798" s="419">
        <f t="shared" si="1722"/>
        <v>0</v>
      </c>
      <c r="BL798" s="419">
        <f t="shared" si="1722"/>
        <v>0</v>
      </c>
      <c r="BM798" s="419">
        <f t="shared" si="1722"/>
        <v>0</v>
      </c>
      <c r="BN798" s="419">
        <f t="shared" si="1722"/>
        <v>0</v>
      </c>
      <c r="BO798" s="419">
        <f t="shared" si="1722"/>
        <v>0</v>
      </c>
      <c r="BP798" s="419">
        <f t="shared" si="1722"/>
        <v>0</v>
      </c>
      <c r="BQ798" s="419">
        <f t="shared" si="1722"/>
        <v>0</v>
      </c>
      <c r="BR798" s="419">
        <f t="shared" si="1722"/>
        <v>0</v>
      </c>
      <c r="BS798" s="419">
        <f t="shared" si="1722"/>
        <v>0</v>
      </c>
      <c r="BT798" s="419">
        <f t="shared" si="1722"/>
        <v>0</v>
      </c>
      <c r="BU798" s="419">
        <f t="shared" si="1722"/>
        <v>0</v>
      </c>
      <c r="BV798" s="419">
        <f t="shared" si="1722"/>
        <v>0</v>
      </c>
      <c r="BW798" s="419">
        <f t="shared" si="1722"/>
        <v>0</v>
      </c>
      <c r="BX798" s="419">
        <f t="shared" si="1722"/>
        <v>0</v>
      </c>
      <c r="BY798" s="419"/>
      <c r="BZ798" s="419"/>
      <c r="CA798" s="419">
        <f t="shared" ref="CA798:CH798" si="1730">CA738-CA797</f>
        <v>0</v>
      </c>
      <c r="CB798" s="419">
        <f t="shared" si="1730"/>
        <v>0</v>
      </c>
      <c r="CC798" s="419">
        <f t="shared" si="1730"/>
        <v>0</v>
      </c>
      <c r="CD798" s="419">
        <f t="shared" si="1730"/>
        <v>0</v>
      </c>
      <c r="CE798" s="419">
        <f t="shared" si="1730"/>
        <v>0</v>
      </c>
      <c r="CF798" s="419">
        <f t="shared" si="1730"/>
        <v>0</v>
      </c>
      <c r="CG798" s="419">
        <f t="shared" si="1730"/>
        <v>0</v>
      </c>
      <c r="CH798" s="419">
        <f t="shared" si="1730"/>
        <v>0</v>
      </c>
      <c r="CI798" s="419"/>
      <c r="CJ798" s="419">
        <f t="shared" ref="CJ798:CQ798" si="1731">CJ738-CJ797</f>
        <v>0</v>
      </c>
      <c r="CK798" s="419">
        <f t="shared" si="1731"/>
        <v>0</v>
      </c>
      <c r="CL798" s="419">
        <f t="shared" si="1731"/>
        <v>0</v>
      </c>
      <c r="CM798" s="419">
        <f t="shared" si="1731"/>
        <v>0</v>
      </c>
      <c r="CN798" s="419">
        <f t="shared" si="1731"/>
        <v>0</v>
      </c>
      <c r="CO798" s="419">
        <f t="shared" si="1731"/>
        <v>0</v>
      </c>
      <c r="CP798" s="419">
        <f t="shared" si="1731"/>
        <v>0</v>
      </c>
      <c r="CQ798" s="419">
        <f t="shared" si="1731"/>
        <v>0</v>
      </c>
      <c r="CR798" s="398"/>
    </row>
    <row r="799" spans="1:132">
      <c r="A799" s="426"/>
      <c r="B799" s="426"/>
      <c r="C799" s="427"/>
      <c r="D799" s="427"/>
      <c r="E799" s="427"/>
      <c r="F799" s="427"/>
      <c r="G799" s="427"/>
      <c r="H799" s="427"/>
      <c r="I799" s="427"/>
      <c r="J799" s="427"/>
      <c r="K799" s="427"/>
      <c r="L799" s="427"/>
      <c r="M799" s="419"/>
      <c r="N799" s="419"/>
      <c r="O799" s="419"/>
      <c r="P799" s="419"/>
      <c r="Q799" s="419"/>
      <c r="R799" s="419"/>
      <c r="S799" s="419"/>
      <c r="T799" s="419"/>
      <c r="U799" s="419"/>
      <c r="V799" s="419"/>
      <c r="W799" s="419"/>
      <c r="X799" s="419"/>
      <c r="Y799" s="419"/>
      <c r="Z799" s="419"/>
      <c r="AA799" s="419"/>
      <c r="AB799" s="419"/>
      <c r="AC799" s="419"/>
      <c r="AD799" s="419"/>
      <c r="AE799" s="419"/>
      <c r="AF799" s="419"/>
      <c r="AG799" s="419"/>
      <c r="AH799" s="419"/>
      <c r="AI799" s="419"/>
      <c r="AJ799" s="419"/>
      <c r="AK799" s="419"/>
      <c r="AL799" s="419"/>
      <c r="AM799" s="419"/>
      <c r="AN799" s="419"/>
      <c r="AO799" s="419"/>
      <c r="AP799" s="419"/>
      <c r="AQ799" s="419"/>
      <c r="AR799" s="419"/>
      <c r="AS799" s="419"/>
      <c r="AT799" s="419"/>
      <c r="AU799" s="419"/>
      <c r="AV799" s="419"/>
      <c r="AW799" s="419"/>
      <c r="AX799" s="419"/>
      <c r="AY799" s="419"/>
      <c r="AZ799" s="419"/>
      <c r="BA799" s="419"/>
      <c r="BB799" s="419"/>
      <c r="BC799" s="419"/>
      <c r="BD799" s="419"/>
      <c r="BE799" s="419"/>
      <c r="BF799" s="419"/>
      <c r="BG799" s="419"/>
      <c r="BH799" s="419"/>
      <c r="BI799" s="419"/>
      <c r="BJ799" s="419"/>
      <c r="BK799" s="419"/>
      <c r="BL799" s="419"/>
      <c r="BM799" s="419"/>
      <c r="BN799" s="419"/>
      <c r="BO799" s="419"/>
      <c r="BP799" s="419"/>
      <c r="BQ799" s="419"/>
      <c r="BR799" s="419"/>
      <c r="BS799" s="419"/>
      <c r="BT799" s="419"/>
      <c r="BU799" s="419"/>
      <c r="BV799" s="419"/>
      <c r="BW799" s="419"/>
      <c r="BX799" s="419"/>
      <c r="BY799" s="419"/>
      <c r="BZ799" s="419"/>
      <c r="CA799" s="419"/>
      <c r="CB799" s="419"/>
      <c r="CC799" s="419"/>
      <c r="CD799" s="419"/>
      <c r="CE799" s="419"/>
      <c r="CF799" s="419"/>
      <c r="CG799" s="419"/>
      <c r="CH799" s="419"/>
      <c r="CI799" s="419"/>
      <c r="CJ799" s="419"/>
      <c r="CK799" s="419"/>
      <c r="CL799" s="419"/>
      <c r="CM799" s="419"/>
      <c r="CN799" s="419"/>
      <c r="CO799" s="419"/>
      <c r="CP799" s="419"/>
      <c r="CQ799" s="419"/>
      <c r="CR799" s="398"/>
    </row>
    <row r="801" spans="1:95">
      <c r="A801" s="430" t="s">
        <v>315</v>
      </c>
    </row>
    <row r="802" spans="1:95">
      <c r="A802" s="426"/>
    </row>
    <row r="803" spans="1:95">
      <c r="A803" s="431" t="s">
        <v>316</v>
      </c>
    </row>
    <row r="805" spans="1:95">
      <c r="A805" s="389" t="s">
        <v>317</v>
      </c>
    </row>
    <row r="811" spans="1:95" hidden="1">
      <c r="A811" s="432" t="s">
        <v>318</v>
      </c>
    </row>
    <row r="812" spans="1:95" hidden="1">
      <c r="A812" s="432" t="s">
        <v>319</v>
      </c>
      <c r="M812" s="433">
        <f t="shared" ref="M812:AE812" si="1732">M99</f>
        <v>1523</v>
      </c>
      <c r="N812" s="433">
        <f t="shared" si="1732"/>
        <v>285341</v>
      </c>
      <c r="O812" s="433">
        <f t="shared" si="1732"/>
        <v>275</v>
      </c>
      <c r="P812" s="433">
        <f t="shared" si="1732"/>
        <v>170923</v>
      </c>
      <c r="Q812" s="433">
        <f t="shared" si="1732"/>
        <v>289297</v>
      </c>
      <c r="R812" s="433">
        <f t="shared" si="1732"/>
        <v>8</v>
      </c>
      <c r="S812" s="433">
        <f t="shared" si="1732"/>
        <v>796172</v>
      </c>
      <c r="T812" s="433">
        <f t="shared" si="1732"/>
        <v>-11376</v>
      </c>
      <c r="U812" s="433">
        <f t="shared" si="1732"/>
        <v>-56</v>
      </c>
      <c r="V812" s="433">
        <f t="shared" si="1732"/>
        <v>751411</v>
      </c>
      <c r="W812" s="433">
        <f t="shared" si="1732"/>
        <v>575741</v>
      </c>
      <c r="X812" s="433">
        <f t="shared" si="1732"/>
        <v>103</v>
      </c>
      <c r="Y812" s="433">
        <f t="shared" si="1732"/>
        <v>1197414</v>
      </c>
      <c r="Z812" s="433">
        <f t="shared" si="1732"/>
        <v>3321614</v>
      </c>
      <c r="AA812" s="433">
        <f t="shared" si="1732"/>
        <v>5127255</v>
      </c>
      <c r="AB812" s="433">
        <f t="shared" si="1732"/>
        <v>3972940</v>
      </c>
      <c r="AC812" s="433">
        <f t="shared" si="1732"/>
        <v>1653</v>
      </c>
      <c r="AD812" s="434">
        <f t="shared" si="1732"/>
        <v>227582</v>
      </c>
      <c r="AE812" s="433">
        <f t="shared" si="1732"/>
        <v>2674</v>
      </c>
      <c r="AF812" s="434"/>
      <c r="AG812" s="434"/>
      <c r="AH812" s="434"/>
      <c r="AI812" s="434"/>
      <c r="AJ812" s="434"/>
      <c r="AK812" s="434"/>
      <c r="AL812" s="434">
        <f t="shared" ref="AL812:BF812" si="1733">AL99</f>
        <v>149350</v>
      </c>
      <c r="AM812" s="434"/>
      <c r="AN812" s="434"/>
      <c r="AO812" s="434">
        <f t="shared" si="1733"/>
        <v>8103</v>
      </c>
      <c r="AP812" s="434">
        <f t="shared" si="1733"/>
        <v>48903</v>
      </c>
      <c r="AQ812" s="434">
        <f t="shared" si="1733"/>
        <v>46837</v>
      </c>
      <c r="AR812" s="434">
        <f t="shared" si="1733"/>
        <v>37941</v>
      </c>
      <c r="AS812" s="434">
        <f t="shared" si="1733"/>
        <v>31025</v>
      </c>
      <c r="AT812" s="434">
        <f t="shared" si="1733"/>
        <v>30938</v>
      </c>
      <c r="AU812" s="434">
        <f t="shared" si="1733"/>
        <v>1618</v>
      </c>
      <c r="AV812" s="434">
        <f t="shared" si="1733"/>
        <v>1221</v>
      </c>
      <c r="AW812" s="434">
        <f t="shared" si="1733"/>
        <v>691</v>
      </c>
      <c r="AX812" s="434">
        <f t="shared" si="1733"/>
        <v>806</v>
      </c>
      <c r="AY812" s="434">
        <f t="shared" si="1733"/>
        <v>658</v>
      </c>
      <c r="AZ812" s="434">
        <f t="shared" si="1733"/>
        <v>658</v>
      </c>
      <c r="BA812" s="434">
        <f t="shared" si="1733"/>
        <v>658</v>
      </c>
      <c r="BB812" s="434">
        <f t="shared" si="1733"/>
        <v>658</v>
      </c>
      <c r="BC812" s="434">
        <f t="shared" si="1733"/>
        <v>658</v>
      </c>
      <c r="BD812" s="434">
        <f t="shared" si="1733"/>
        <v>658</v>
      </c>
      <c r="BE812" s="434">
        <f t="shared" si="1733"/>
        <v>658</v>
      </c>
      <c r="BF812" s="434">
        <f t="shared" si="1733"/>
        <v>658</v>
      </c>
      <c r="BG812" s="434">
        <f t="shared" ref="BG812:BX812" si="1734">BG99</f>
        <v>658</v>
      </c>
      <c r="BH812" s="434">
        <f t="shared" si="1734"/>
        <v>0</v>
      </c>
      <c r="BI812" s="434">
        <f t="shared" si="1734"/>
        <v>0</v>
      </c>
      <c r="BJ812" s="434">
        <f t="shared" si="1734"/>
        <v>0</v>
      </c>
      <c r="BK812" s="434">
        <f t="shared" si="1734"/>
        <v>0</v>
      </c>
      <c r="BL812" s="434">
        <f t="shared" si="1734"/>
        <v>0</v>
      </c>
      <c r="BM812" s="434">
        <f t="shared" si="1734"/>
        <v>0</v>
      </c>
      <c r="BN812" s="434">
        <f t="shared" si="1734"/>
        <v>0</v>
      </c>
      <c r="BO812" s="434">
        <f t="shared" si="1734"/>
        <v>0</v>
      </c>
      <c r="BP812" s="434">
        <f t="shared" si="1734"/>
        <v>0</v>
      </c>
      <c r="BQ812" s="434">
        <f t="shared" si="1734"/>
        <v>0</v>
      </c>
      <c r="BR812" s="434">
        <f t="shared" si="1734"/>
        <v>0</v>
      </c>
      <c r="BS812" s="434">
        <f t="shared" si="1734"/>
        <v>0</v>
      </c>
      <c r="BT812" s="434">
        <f t="shared" si="1734"/>
        <v>0</v>
      </c>
      <c r="BU812" s="434">
        <f t="shared" si="1734"/>
        <v>0</v>
      </c>
      <c r="BV812" s="434">
        <f t="shared" si="1734"/>
        <v>0</v>
      </c>
      <c r="BW812" s="434">
        <f t="shared" si="1734"/>
        <v>0</v>
      </c>
      <c r="BX812" s="434">
        <f t="shared" si="1734"/>
        <v>19678267</v>
      </c>
      <c r="CA812" s="434">
        <f t="shared" ref="CA812:CH812" si="1735">CA99</f>
        <v>286864</v>
      </c>
      <c r="CB812" s="434">
        <f t="shared" si="1735"/>
        <v>1996654</v>
      </c>
      <c r="CC812" s="434">
        <f t="shared" si="1735"/>
        <v>10222127</v>
      </c>
      <c r="CD812" s="434">
        <f t="shared" si="1735"/>
        <v>6133870</v>
      </c>
      <c r="CE812" s="434">
        <f t="shared" si="1735"/>
        <v>755461</v>
      </c>
      <c r="CF812" s="434">
        <f t="shared" si="1735"/>
        <v>277369</v>
      </c>
      <c r="CG812" s="434">
        <f t="shared" si="1735"/>
        <v>5922</v>
      </c>
      <c r="CH812" s="434">
        <f t="shared" si="1735"/>
        <v>0</v>
      </c>
      <c r="CJ812" s="434">
        <f t="shared" ref="CJ812:CQ812" si="1736">CJ99</f>
        <v>747367</v>
      </c>
      <c r="CK812" s="434">
        <f t="shared" si="1736"/>
        <v>3309409</v>
      </c>
      <c r="CL812" s="434">
        <f t="shared" si="1736"/>
        <v>12653718</v>
      </c>
      <c r="CM812" s="434">
        <f t="shared" si="1736"/>
        <v>2272300</v>
      </c>
      <c r="CN812" s="434">
        <f t="shared" si="1736"/>
        <v>623252</v>
      </c>
      <c r="CO812" s="434">
        <f t="shared" si="1736"/>
        <v>70247</v>
      </c>
      <c r="CP812" s="434">
        <f t="shared" si="1736"/>
        <v>1974</v>
      </c>
      <c r="CQ812" s="434">
        <f t="shared" si="1736"/>
        <v>0</v>
      </c>
    </row>
    <row r="813" spans="1:95" hidden="1">
      <c r="A813" s="432" t="s">
        <v>320</v>
      </c>
      <c r="M813" s="433">
        <f t="shared" ref="M813:V813" si="1737">SUM(M239,M301,M363,M425,M487,M549,M673,M735,M797)</f>
        <v>1523</v>
      </c>
      <c r="N813" s="433">
        <f t="shared" si="1737"/>
        <v>285341</v>
      </c>
      <c r="O813" s="433">
        <f t="shared" si="1737"/>
        <v>275</v>
      </c>
      <c r="P813" s="433">
        <f t="shared" si="1737"/>
        <v>170923</v>
      </c>
      <c r="Q813" s="433">
        <f t="shared" si="1737"/>
        <v>289297</v>
      </c>
      <c r="R813" s="433">
        <f t="shared" si="1737"/>
        <v>8</v>
      </c>
      <c r="S813" s="433">
        <f t="shared" si="1737"/>
        <v>796172</v>
      </c>
      <c r="T813" s="433">
        <f t="shared" si="1737"/>
        <v>-11376</v>
      </c>
      <c r="U813" s="433">
        <f t="shared" si="1737"/>
        <v>-56.000000000000007</v>
      </c>
      <c r="V813" s="433">
        <f t="shared" si="1737"/>
        <v>751411</v>
      </c>
      <c r="W813" s="433">
        <f t="shared" ref="W813:AL813" si="1738">SUM(W239,W301,W363,W425,W487,W549,W611,W673,W735,W797)</f>
        <v>575741</v>
      </c>
      <c r="X813" s="433">
        <f t="shared" si="1738"/>
        <v>103</v>
      </c>
      <c r="Y813" s="433">
        <f t="shared" si="1738"/>
        <v>1197414</v>
      </c>
      <c r="Z813" s="433">
        <f t="shared" si="1738"/>
        <v>3321614</v>
      </c>
      <c r="AA813" s="433">
        <f t="shared" si="1738"/>
        <v>5127255</v>
      </c>
      <c r="AB813" s="433">
        <f t="shared" si="1738"/>
        <v>3972940</v>
      </c>
      <c r="AC813" s="433">
        <f t="shared" si="1738"/>
        <v>1653</v>
      </c>
      <c r="AD813" s="433">
        <f t="shared" si="1738"/>
        <v>227582</v>
      </c>
      <c r="AE813" s="433">
        <f t="shared" si="1738"/>
        <v>2674</v>
      </c>
      <c r="AF813" s="433"/>
      <c r="AG813" s="433"/>
      <c r="AH813" s="433"/>
      <c r="AI813" s="433"/>
      <c r="AJ813" s="433"/>
      <c r="AK813" s="433"/>
      <c r="AL813" s="433">
        <f t="shared" si="1738"/>
        <v>149350</v>
      </c>
      <c r="AM813" s="433"/>
      <c r="AN813" s="433"/>
      <c r="AO813" s="433">
        <f t="shared" ref="AO813:BW813" si="1739">SUM(AO239,AO301,AO363,AO425,AO487,AO549,AO612,AO673,AO735,AO797)</f>
        <v>8103</v>
      </c>
      <c r="AP813" s="433">
        <f t="shared" si="1739"/>
        <v>48903</v>
      </c>
      <c r="AQ813" s="433">
        <f t="shared" si="1739"/>
        <v>46837</v>
      </c>
      <c r="AR813" s="433">
        <f t="shared" si="1739"/>
        <v>37941</v>
      </c>
      <c r="AS813" s="433">
        <f t="shared" si="1739"/>
        <v>31025</v>
      </c>
      <c r="AT813" s="433">
        <f t="shared" si="1739"/>
        <v>30938</v>
      </c>
      <c r="AU813" s="433">
        <f t="shared" si="1739"/>
        <v>1618</v>
      </c>
      <c r="AV813" s="433">
        <f t="shared" si="1739"/>
        <v>1221</v>
      </c>
      <c r="AW813" s="433">
        <f t="shared" si="1739"/>
        <v>691</v>
      </c>
      <c r="AX813" s="433">
        <f t="shared" si="1739"/>
        <v>806</v>
      </c>
      <c r="AY813" s="433">
        <f t="shared" si="1739"/>
        <v>658</v>
      </c>
      <c r="AZ813" s="433">
        <f t="shared" si="1739"/>
        <v>658</v>
      </c>
      <c r="BA813" s="433">
        <f t="shared" si="1739"/>
        <v>658</v>
      </c>
      <c r="BB813" s="433">
        <f t="shared" si="1739"/>
        <v>658</v>
      </c>
      <c r="BC813" s="433">
        <f t="shared" si="1739"/>
        <v>658</v>
      </c>
      <c r="BD813" s="433">
        <f t="shared" si="1739"/>
        <v>658</v>
      </c>
      <c r="BE813" s="433">
        <f t="shared" si="1739"/>
        <v>658</v>
      </c>
      <c r="BF813" s="433">
        <f t="shared" si="1739"/>
        <v>658</v>
      </c>
      <c r="BG813" s="433">
        <f t="shared" si="1739"/>
        <v>658</v>
      </c>
      <c r="BH813" s="433">
        <f t="shared" si="1739"/>
        <v>0</v>
      </c>
      <c r="BI813" s="433">
        <f t="shared" si="1739"/>
        <v>0</v>
      </c>
      <c r="BJ813" s="433">
        <f t="shared" si="1739"/>
        <v>0</v>
      </c>
      <c r="BK813" s="433">
        <f t="shared" si="1739"/>
        <v>0</v>
      </c>
      <c r="BL813" s="433">
        <f t="shared" si="1739"/>
        <v>0</v>
      </c>
      <c r="BM813" s="433">
        <f t="shared" si="1739"/>
        <v>0</v>
      </c>
      <c r="BN813" s="433">
        <f t="shared" si="1739"/>
        <v>0</v>
      </c>
      <c r="BO813" s="433">
        <f t="shared" si="1739"/>
        <v>0</v>
      </c>
      <c r="BP813" s="433">
        <f t="shared" si="1739"/>
        <v>0</v>
      </c>
      <c r="BQ813" s="433">
        <f t="shared" si="1739"/>
        <v>0</v>
      </c>
      <c r="BR813" s="433">
        <f t="shared" si="1739"/>
        <v>0</v>
      </c>
      <c r="BS813" s="433">
        <f t="shared" si="1739"/>
        <v>0</v>
      </c>
      <c r="BT813" s="433">
        <f t="shared" si="1739"/>
        <v>0</v>
      </c>
      <c r="BU813" s="433">
        <f t="shared" si="1739"/>
        <v>0</v>
      </c>
      <c r="BV813" s="433">
        <f t="shared" si="1739"/>
        <v>0</v>
      </c>
      <c r="BW813" s="433">
        <f t="shared" si="1739"/>
        <v>0</v>
      </c>
      <c r="BX813" s="434">
        <f>SUM(BX239,BX301,BX363,BX425,BX487,BX549,BX611,BX673,BX735,BX797)</f>
        <v>19678267</v>
      </c>
      <c r="CA813" s="434">
        <f t="shared" ref="CA813:CH813" si="1740">SUM(CA239,CA301,CA363,CA425,CA487,CA549,CA611,CA673,CA735,CA797)</f>
        <v>286864</v>
      </c>
      <c r="CB813" s="434">
        <f t="shared" si="1740"/>
        <v>1996654</v>
      </c>
      <c r="CC813" s="434">
        <f t="shared" si="1740"/>
        <v>10222127</v>
      </c>
      <c r="CD813" s="434">
        <f t="shared" si="1740"/>
        <v>6133870</v>
      </c>
      <c r="CE813" s="434">
        <f t="shared" si="1740"/>
        <v>755461</v>
      </c>
      <c r="CF813" s="434">
        <f t="shared" si="1740"/>
        <v>277369</v>
      </c>
      <c r="CG813" s="434">
        <f t="shared" si="1740"/>
        <v>5922</v>
      </c>
      <c r="CH813" s="434">
        <f t="shared" si="1740"/>
        <v>0</v>
      </c>
      <c r="CJ813" s="434">
        <f t="shared" ref="CJ813:CQ813" si="1741">SUM(CJ239,CJ301,CJ363,CJ425,CJ487,CJ549,CJ611,CJ673,CJ735,CJ797)</f>
        <v>747367</v>
      </c>
      <c r="CK813" s="434">
        <f t="shared" si="1741"/>
        <v>3309409</v>
      </c>
      <c r="CL813" s="434">
        <f t="shared" si="1741"/>
        <v>12653718</v>
      </c>
      <c r="CM813" s="434">
        <f t="shared" si="1741"/>
        <v>2272300</v>
      </c>
      <c r="CN813" s="434">
        <f t="shared" si="1741"/>
        <v>623252</v>
      </c>
      <c r="CO813" s="434">
        <f t="shared" si="1741"/>
        <v>70247</v>
      </c>
      <c r="CP813" s="434">
        <f t="shared" si="1741"/>
        <v>1974</v>
      </c>
      <c r="CQ813" s="434">
        <f t="shared" si="1741"/>
        <v>0</v>
      </c>
    </row>
    <row r="814" spans="1:95" hidden="1">
      <c r="A814" s="432" t="s">
        <v>321</v>
      </c>
      <c r="M814" s="435">
        <f>M812-M813</f>
        <v>0</v>
      </c>
      <c r="N814" s="435">
        <f t="shared" ref="N814:V814" si="1742">N812-N813</f>
        <v>0</v>
      </c>
      <c r="O814" s="435">
        <f t="shared" si="1742"/>
        <v>0</v>
      </c>
      <c r="P814" s="435">
        <f t="shared" si="1742"/>
        <v>0</v>
      </c>
      <c r="Q814" s="435">
        <f t="shared" si="1742"/>
        <v>0</v>
      </c>
      <c r="R814" s="435">
        <f t="shared" si="1742"/>
        <v>0</v>
      </c>
      <c r="S814" s="435">
        <f t="shared" si="1742"/>
        <v>0</v>
      </c>
      <c r="T814" s="435">
        <f t="shared" si="1742"/>
        <v>0</v>
      </c>
      <c r="U814" s="435">
        <f t="shared" si="1742"/>
        <v>0</v>
      </c>
      <c r="V814" s="435">
        <f t="shared" si="1742"/>
        <v>0</v>
      </c>
      <c r="W814" s="435">
        <f>W812-W813</f>
        <v>0</v>
      </c>
      <c r="X814" s="435">
        <f>X812-X813</f>
        <v>0</v>
      </c>
      <c r="Y814" s="435">
        <f t="shared" ref="Y814:AD814" si="1743">Y812-Y813</f>
        <v>0</v>
      </c>
      <c r="Z814" s="435">
        <f t="shared" si="1743"/>
        <v>0</v>
      </c>
      <c r="AA814" s="435">
        <f t="shared" si="1743"/>
        <v>0</v>
      </c>
      <c r="AB814" s="435">
        <f t="shared" si="1743"/>
        <v>0</v>
      </c>
      <c r="AC814" s="435">
        <f t="shared" si="1743"/>
        <v>0</v>
      </c>
      <c r="AD814" s="436">
        <f t="shared" si="1743"/>
        <v>0</v>
      </c>
      <c r="AE814" s="435">
        <f>AE812-AE813</f>
        <v>0</v>
      </c>
      <c r="AF814" s="436"/>
      <c r="AG814" s="436"/>
      <c r="AH814" s="436"/>
      <c r="AI814" s="436"/>
      <c r="AJ814" s="436"/>
      <c r="AK814" s="436"/>
      <c r="AL814" s="436">
        <f t="shared" ref="AL814:BX814" si="1744">AL812-AL813</f>
        <v>0</v>
      </c>
      <c r="AM814" s="436"/>
      <c r="AN814" s="436"/>
      <c r="AO814" s="436">
        <f t="shared" si="1744"/>
        <v>0</v>
      </c>
      <c r="AP814" s="436">
        <f t="shared" si="1744"/>
        <v>0</v>
      </c>
      <c r="AQ814" s="436">
        <f t="shared" si="1744"/>
        <v>0</v>
      </c>
      <c r="AR814" s="436">
        <f t="shared" si="1744"/>
        <v>0</v>
      </c>
      <c r="AS814" s="436">
        <f t="shared" si="1744"/>
        <v>0</v>
      </c>
      <c r="AT814" s="436">
        <f t="shared" si="1744"/>
        <v>0</v>
      </c>
      <c r="AU814" s="436">
        <f t="shared" si="1744"/>
        <v>0</v>
      </c>
      <c r="AV814" s="436">
        <f t="shared" si="1744"/>
        <v>0</v>
      </c>
      <c r="AW814" s="436">
        <f t="shared" si="1744"/>
        <v>0</v>
      </c>
      <c r="AX814" s="436">
        <f t="shared" si="1744"/>
        <v>0</v>
      </c>
      <c r="AY814" s="436">
        <f t="shared" si="1744"/>
        <v>0</v>
      </c>
      <c r="AZ814" s="436">
        <f t="shared" si="1744"/>
        <v>0</v>
      </c>
      <c r="BA814" s="436">
        <f t="shared" si="1744"/>
        <v>0</v>
      </c>
      <c r="BB814" s="436">
        <f t="shared" si="1744"/>
        <v>0</v>
      </c>
      <c r="BC814" s="436">
        <f t="shared" si="1744"/>
        <v>0</v>
      </c>
      <c r="BD814" s="436">
        <f t="shared" si="1744"/>
        <v>0</v>
      </c>
      <c r="BE814" s="436">
        <f t="shared" si="1744"/>
        <v>0</v>
      </c>
      <c r="BF814" s="436">
        <f t="shared" si="1744"/>
        <v>0</v>
      </c>
      <c r="BG814" s="436">
        <f t="shared" si="1744"/>
        <v>0</v>
      </c>
      <c r="BH814" s="436">
        <f t="shared" si="1744"/>
        <v>0</v>
      </c>
      <c r="BI814" s="436">
        <f t="shared" si="1744"/>
        <v>0</v>
      </c>
      <c r="BJ814" s="436">
        <f t="shared" si="1744"/>
        <v>0</v>
      </c>
      <c r="BK814" s="436">
        <f t="shared" si="1744"/>
        <v>0</v>
      </c>
      <c r="BL814" s="436">
        <f t="shared" si="1744"/>
        <v>0</v>
      </c>
      <c r="BM814" s="436">
        <f t="shared" si="1744"/>
        <v>0</v>
      </c>
      <c r="BN814" s="436">
        <f t="shared" si="1744"/>
        <v>0</v>
      </c>
      <c r="BO814" s="436">
        <f t="shared" si="1744"/>
        <v>0</v>
      </c>
      <c r="BP814" s="436">
        <f t="shared" si="1744"/>
        <v>0</v>
      </c>
      <c r="BQ814" s="436">
        <f t="shared" si="1744"/>
        <v>0</v>
      </c>
      <c r="BR814" s="436">
        <f t="shared" si="1744"/>
        <v>0</v>
      </c>
      <c r="BS814" s="436">
        <f t="shared" si="1744"/>
        <v>0</v>
      </c>
      <c r="BT814" s="436">
        <f t="shared" si="1744"/>
        <v>0</v>
      </c>
      <c r="BU814" s="436">
        <f t="shared" si="1744"/>
        <v>0</v>
      </c>
      <c r="BV814" s="436">
        <f t="shared" si="1744"/>
        <v>0</v>
      </c>
      <c r="BW814" s="436">
        <f t="shared" si="1744"/>
        <v>0</v>
      </c>
      <c r="BX814" s="436">
        <f t="shared" si="1744"/>
        <v>0</v>
      </c>
      <c r="CA814" s="436">
        <f t="shared" ref="CA814:CH814" si="1745">CA812-CA813</f>
        <v>0</v>
      </c>
      <c r="CB814" s="436">
        <f t="shared" si="1745"/>
        <v>0</v>
      </c>
      <c r="CC814" s="436">
        <f t="shared" si="1745"/>
        <v>0</v>
      </c>
      <c r="CD814" s="436">
        <f t="shared" si="1745"/>
        <v>0</v>
      </c>
      <c r="CE814" s="436">
        <f t="shared" si="1745"/>
        <v>0</v>
      </c>
      <c r="CF814" s="436">
        <f t="shared" si="1745"/>
        <v>0</v>
      </c>
      <c r="CG814" s="436">
        <f t="shared" si="1745"/>
        <v>0</v>
      </c>
      <c r="CH814" s="436">
        <f t="shared" si="1745"/>
        <v>0</v>
      </c>
      <c r="CJ814" s="436">
        <f t="shared" ref="CJ814:CQ814" si="1746">CJ812-CJ813</f>
        <v>0</v>
      </c>
      <c r="CK814" s="436">
        <f t="shared" si="1746"/>
        <v>0</v>
      </c>
      <c r="CL814" s="436">
        <f t="shared" si="1746"/>
        <v>0</v>
      </c>
      <c r="CM814" s="436">
        <f t="shared" si="1746"/>
        <v>0</v>
      </c>
      <c r="CN814" s="436">
        <f t="shared" si="1746"/>
        <v>0</v>
      </c>
      <c r="CO814" s="436">
        <f t="shared" si="1746"/>
        <v>0</v>
      </c>
      <c r="CP814" s="436">
        <f t="shared" si="1746"/>
        <v>0</v>
      </c>
      <c r="CQ814" s="436">
        <f t="shared" si="1746"/>
        <v>0</v>
      </c>
    </row>
  </sheetData>
  <mergeCells count="1">
    <mergeCell ref="A1:A4"/>
  </mergeCells>
  <phoneticPr fontId="114" type="noConversion"/>
  <conditionalFormatting sqref="M116:BV117">
    <cfRule type="cellIs" dxfId="555" priority="68" operator="notEqual">
      <formula>0</formula>
    </cfRule>
    <cfRule type="cellIs" dxfId="554" priority="69" operator="equal">
      <formula>0</formula>
    </cfRule>
  </conditionalFormatting>
  <conditionalFormatting sqref="M17:BX17 M39:BX39 M58:BX58 M70:BX70 M90:BX90 M101:BX101">
    <cfRule type="cellIs" dxfId="553" priority="38" operator="lessThan">
      <formula>0</formula>
    </cfRule>
    <cfRule type="cellIs" dxfId="552" priority="39" operator="greaterThan">
      <formula>0</formula>
    </cfRule>
  </conditionalFormatting>
  <conditionalFormatting sqref="M178:CQ178 P179:CQ179 P240:BX241 P302:CQ303 M364:CQ364 P365:CQ365 M426:CQ426 M488:CQ488 M550:CQ550 M612:CQ612 M674:CQ674 M736:CQ736 M798:CQ799">
    <cfRule type="cellIs" dxfId="551" priority="705" operator="equal">
      <formula>0</formula>
    </cfRule>
    <cfRule type="cellIs" dxfId="550" priority="706" operator="lessThan">
      <formula>0</formula>
    </cfRule>
    <cfRule type="cellIs" dxfId="549" priority="707" operator="greaterThan">
      <formula>0</formula>
    </cfRule>
  </conditionalFormatting>
  <conditionalFormatting sqref="BY7:BZ14">
    <cfRule type="cellIs" dxfId="548" priority="187" operator="equal">
      <formula>0</formula>
    </cfRule>
    <cfRule type="cellIs" dxfId="547" priority="188" operator="lessThan">
      <formula>0</formula>
    </cfRule>
    <cfRule type="cellIs" dxfId="546" priority="189" operator="greaterThan">
      <formula>0</formula>
    </cfRule>
  </conditionalFormatting>
  <conditionalFormatting sqref="BY21:BZ36">
    <cfRule type="cellIs" dxfId="545" priority="186" operator="greaterThan">
      <formula>0</formula>
    </cfRule>
    <cfRule type="cellIs" dxfId="544" priority="185" operator="lessThan">
      <formula>0</formula>
    </cfRule>
    <cfRule type="cellIs" dxfId="543" priority="184" operator="equal">
      <formula>0</formula>
    </cfRule>
  </conditionalFormatting>
  <conditionalFormatting sqref="BY43:BZ48">
    <cfRule type="cellIs" dxfId="542" priority="182" operator="lessThan">
      <formula>0</formula>
    </cfRule>
    <cfRule type="cellIs" dxfId="541" priority="183" operator="greaterThan">
      <formula>0</formula>
    </cfRule>
    <cfRule type="cellIs" dxfId="540" priority="181" operator="equal">
      <formula>0</formula>
    </cfRule>
  </conditionalFormatting>
  <conditionalFormatting sqref="BY50:BZ53">
    <cfRule type="cellIs" dxfId="539" priority="180" operator="greaterThan">
      <formula>0</formula>
    </cfRule>
    <cfRule type="cellIs" dxfId="538" priority="178" operator="equal">
      <formula>0</formula>
    </cfRule>
    <cfRule type="cellIs" dxfId="537" priority="179" operator="lessThan">
      <formula>0</formula>
    </cfRule>
  </conditionalFormatting>
  <conditionalFormatting sqref="BY55:BZ55">
    <cfRule type="cellIs" dxfId="536" priority="175" operator="equal">
      <formula>0</formula>
    </cfRule>
    <cfRule type="cellIs" dxfId="535" priority="176" operator="lessThan">
      <formula>0</formula>
    </cfRule>
    <cfRule type="cellIs" dxfId="534" priority="177" operator="greaterThan">
      <formula>0</formula>
    </cfRule>
  </conditionalFormatting>
  <conditionalFormatting sqref="BY62:BZ65">
    <cfRule type="cellIs" dxfId="533" priority="172" operator="equal">
      <formula>0</formula>
    </cfRule>
    <cfRule type="cellIs" dxfId="532" priority="173" operator="lessThan">
      <formula>0</formula>
    </cfRule>
    <cfRule type="cellIs" dxfId="531" priority="174" operator="greaterThan">
      <formula>0</formula>
    </cfRule>
  </conditionalFormatting>
  <conditionalFormatting sqref="BY67:BZ67">
    <cfRule type="cellIs" dxfId="530" priority="170" operator="lessThan">
      <formula>0</formula>
    </cfRule>
    <cfRule type="cellIs" dxfId="529" priority="169" operator="equal">
      <formula>0</formula>
    </cfRule>
    <cfRule type="cellIs" dxfId="528" priority="171" operator="greaterThan">
      <formula>0</formula>
    </cfRule>
  </conditionalFormatting>
  <conditionalFormatting sqref="BY74:BZ80">
    <cfRule type="cellIs" dxfId="527" priority="168" operator="greaterThan">
      <formula>0</formula>
    </cfRule>
    <cfRule type="cellIs" dxfId="526" priority="167" operator="lessThan">
      <formula>0</formula>
    </cfRule>
    <cfRule type="cellIs" dxfId="525" priority="166" operator="equal">
      <formula>0</formula>
    </cfRule>
  </conditionalFormatting>
  <conditionalFormatting sqref="BY82:BZ85">
    <cfRule type="cellIs" dxfId="524" priority="165" operator="greaterThan">
      <formula>0</formula>
    </cfRule>
    <cfRule type="cellIs" dxfId="523" priority="163" operator="equal">
      <formula>0</formula>
    </cfRule>
    <cfRule type="cellIs" dxfId="522" priority="164" operator="lessThan">
      <formula>0</formula>
    </cfRule>
  </conditionalFormatting>
  <conditionalFormatting sqref="BY87:BZ87">
    <cfRule type="cellIs" dxfId="521" priority="160" operator="equal">
      <formula>0</formula>
    </cfRule>
    <cfRule type="cellIs" dxfId="520" priority="161" operator="lessThan">
      <formula>0</formula>
    </cfRule>
    <cfRule type="cellIs" dxfId="519" priority="162" operator="greaterThan">
      <formula>0</formula>
    </cfRule>
  </conditionalFormatting>
  <conditionalFormatting sqref="BY93:BZ97">
    <cfRule type="cellIs" dxfId="518" priority="157" operator="equal">
      <formula>0</formula>
    </cfRule>
    <cfRule type="cellIs" dxfId="517" priority="158" operator="lessThan">
      <formula>0</formula>
    </cfRule>
    <cfRule type="cellIs" dxfId="516" priority="159" operator="greaterThan">
      <formula>0</formula>
    </cfRule>
  </conditionalFormatting>
  <conditionalFormatting sqref="BY105:BZ114">
    <cfRule type="cellIs" dxfId="515" priority="243" operator="greaterThan">
      <formula>0</formula>
    </cfRule>
    <cfRule type="cellIs" dxfId="514" priority="242" operator="lessThan">
      <formula>0</formula>
    </cfRule>
    <cfRule type="cellIs" dxfId="513" priority="235" operator="equal">
      <formula>0</formula>
    </cfRule>
  </conditionalFormatting>
  <conditionalFormatting sqref="BY119:BZ176">
    <cfRule type="cellIs" dxfId="512" priority="154" operator="equal">
      <formula>0</formula>
    </cfRule>
    <cfRule type="cellIs" dxfId="511" priority="156" operator="greaterThan">
      <formula>0</formula>
    </cfRule>
    <cfRule type="cellIs" dxfId="510" priority="155" operator="lessThan">
      <formula>0</formula>
    </cfRule>
  </conditionalFormatting>
  <conditionalFormatting sqref="BY181:BZ300">
    <cfRule type="cellIs" dxfId="509" priority="151" operator="equal">
      <formula>0</formula>
    </cfRule>
    <cfRule type="cellIs" dxfId="508" priority="152" operator="lessThan">
      <formula>0</formula>
    </cfRule>
    <cfRule type="cellIs" dxfId="507" priority="153" operator="greaterThan">
      <formula>0</formula>
    </cfRule>
  </conditionalFormatting>
  <conditionalFormatting sqref="BY305:BZ362">
    <cfRule type="cellIs" dxfId="506" priority="148" operator="equal">
      <formula>0</formula>
    </cfRule>
    <cfRule type="cellIs" dxfId="505" priority="149" operator="lessThan">
      <formula>0</formula>
    </cfRule>
    <cfRule type="cellIs" dxfId="504" priority="150" operator="greaterThan">
      <formula>0</formula>
    </cfRule>
  </conditionalFormatting>
  <conditionalFormatting sqref="BY367:BZ424">
    <cfRule type="cellIs" dxfId="503" priority="145" operator="equal">
      <formula>0</formula>
    </cfRule>
    <cfRule type="cellIs" dxfId="502" priority="147" operator="greaterThan">
      <formula>0</formula>
    </cfRule>
    <cfRule type="cellIs" dxfId="501" priority="146" operator="lessThan">
      <formula>0</formula>
    </cfRule>
  </conditionalFormatting>
  <conditionalFormatting sqref="BY429:BZ486">
    <cfRule type="cellIs" dxfId="500" priority="133" operator="equal">
      <formula>0</formula>
    </cfRule>
    <cfRule type="cellIs" dxfId="499" priority="134" operator="lessThan">
      <formula>0</formula>
    </cfRule>
    <cfRule type="cellIs" dxfId="498" priority="135" operator="greaterThan">
      <formula>0</formula>
    </cfRule>
  </conditionalFormatting>
  <conditionalFormatting sqref="BY491:BZ548">
    <cfRule type="cellIs" dxfId="497" priority="121" operator="equal">
      <formula>0</formula>
    </cfRule>
    <cfRule type="cellIs" dxfId="496" priority="123" operator="greaterThan">
      <formula>0</formula>
    </cfRule>
    <cfRule type="cellIs" dxfId="495" priority="122" operator="lessThan">
      <formula>0</formula>
    </cfRule>
  </conditionalFormatting>
  <conditionalFormatting sqref="BY553:BZ610">
    <cfRule type="cellIs" dxfId="494" priority="70" operator="equal">
      <formula>0</formula>
    </cfRule>
    <cfRule type="cellIs" dxfId="493" priority="72" operator="greaterThan">
      <formula>0</formula>
    </cfRule>
    <cfRule type="cellIs" dxfId="492" priority="71" operator="lessThan">
      <formula>0</formula>
    </cfRule>
  </conditionalFormatting>
  <conditionalFormatting sqref="BY615:BZ672">
    <cfRule type="cellIs" dxfId="491" priority="111" operator="greaterThan">
      <formula>0</formula>
    </cfRule>
    <cfRule type="cellIs" dxfId="490" priority="109" operator="equal">
      <formula>0</formula>
    </cfRule>
    <cfRule type="cellIs" dxfId="489" priority="110" operator="lessThan">
      <formula>0</formula>
    </cfRule>
  </conditionalFormatting>
  <conditionalFormatting sqref="BY677:BZ734">
    <cfRule type="cellIs" dxfId="488" priority="97" operator="equal">
      <formula>0</formula>
    </cfRule>
    <cfRule type="cellIs" dxfId="487" priority="98" operator="lessThan">
      <formula>0</formula>
    </cfRule>
    <cfRule type="cellIs" dxfId="486" priority="99" operator="greaterThan">
      <formula>0</formula>
    </cfRule>
  </conditionalFormatting>
  <conditionalFormatting sqref="BY739:BZ796">
    <cfRule type="cellIs" dxfId="485" priority="85" operator="equal">
      <formula>0</formula>
    </cfRule>
    <cfRule type="cellIs" dxfId="484" priority="86" operator="lessThan">
      <formula>0</formula>
    </cfRule>
    <cfRule type="cellIs" dxfId="483" priority="87" operator="greaterThan">
      <formula>0</formula>
    </cfRule>
  </conditionalFormatting>
  <conditionalFormatting sqref="BZ98">
    <cfRule type="cellIs" dxfId="482" priority="2" operator="lessThan">
      <formula>0</formula>
    </cfRule>
    <cfRule type="cellIs" dxfId="481" priority="3" operator="greaterThan">
      <formula>0</formula>
    </cfRule>
    <cfRule type="cellIs" dxfId="480" priority="1" operator="equal">
      <formula>0</formula>
    </cfRule>
  </conditionalFormatting>
  <conditionalFormatting sqref="CA116:CH116">
    <cfRule type="cellIs" dxfId="479" priority="6" operator="notEqual">
      <formula>0</formula>
    </cfRule>
    <cfRule type="cellIs" dxfId="478" priority="7" operator="equal">
      <formula>0</formula>
    </cfRule>
  </conditionalFormatting>
  <conditionalFormatting sqref="CA17:CQ17">
    <cfRule type="cellIs" dxfId="477" priority="32" operator="lessThan">
      <formula>0</formula>
    </cfRule>
    <cfRule type="cellIs" dxfId="476" priority="33" operator="greaterThan">
      <formula>0</formula>
    </cfRule>
  </conditionalFormatting>
  <conditionalFormatting sqref="CA39:CQ39">
    <cfRule type="cellIs" dxfId="475" priority="28" operator="lessThan">
      <formula>0</formula>
    </cfRule>
    <cfRule type="cellIs" dxfId="474" priority="29" operator="greaterThan">
      <formula>0</formula>
    </cfRule>
  </conditionalFormatting>
  <conditionalFormatting sqref="CA58:CQ58">
    <cfRule type="cellIs" dxfId="473" priority="24" operator="lessThan">
      <formula>0</formula>
    </cfRule>
    <cfRule type="cellIs" dxfId="472" priority="25" operator="greaterThan">
      <formula>0</formula>
    </cfRule>
  </conditionalFormatting>
  <conditionalFormatting sqref="CA70:CQ70">
    <cfRule type="cellIs" dxfId="471" priority="22" operator="lessThan">
      <formula>0</formula>
    </cfRule>
    <cfRule type="cellIs" dxfId="470" priority="23" operator="greaterThan">
      <formula>0</formula>
    </cfRule>
  </conditionalFormatting>
  <conditionalFormatting sqref="CA90:CQ90">
    <cfRule type="cellIs" dxfId="469" priority="16" operator="lessThan">
      <formula>0</formula>
    </cfRule>
    <cfRule type="cellIs" dxfId="468" priority="17" operator="greaterThan">
      <formula>0</formula>
    </cfRule>
  </conditionalFormatting>
  <conditionalFormatting sqref="CA101:CQ101">
    <cfRule type="cellIs" dxfId="467" priority="8" operator="lessThan">
      <formula>0</formula>
    </cfRule>
    <cfRule type="cellIs" dxfId="466" priority="9" operator="greaterThan">
      <formula>0</formula>
    </cfRule>
  </conditionalFormatting>
  <conditionalFormatting sqref="CA240:CQ241">
    <cfRule type="cellIs" dxfId="465" priority="240" operator="greaterThan">
      <formula>0</formula>
    </cfRule>
    <cfRule type="cellIs" dxfId="464" priority="239" operator="lessThan">
      <formula>0</formula>
    </cfRule>
    <cfRule type="cellIs" dxfId="463" priority="238" operator="equal">
      <formula>0</formula>
    </cfRule>
  </conditionalFormatting>
  <conditionalFormatting sqref="CJ116:CQ116">
    <cfRule type="cellIs" dxfId="462" priority="5" operator="equal">
      <formula>0</formula>
    </cfRule>
    <cfRule type="cellIs" dxfId="461" priority="4" operator="notEqual">
      <formula>0</formula>
    </cfRule>
  </conditionalFormatting>
  <conditionalFormatting sqref="CR7:CR14">
    <cfRule type="cellIs" dxfId="460" priority="642" operator="equal">
      <formula>0</formula>
    </cfRule>
    <cfRule type="cellIs" dxfId="459" priority="639" operator="lessThan">
      <formula>0</formula>
    </cfRule>
    <cfRule type="cellIs" dxfId="458" priority="638" operator="greaterThan">
      <formula>0</formula>
    </cfRule>
  </conditionalFormatting>
  <conditionalFormatting sqref="CR15:CR20">
    <cfRule type="cellIs" dxfId="457" priority="51" operator="equal">
      <formula>0</formula>
    </cfRule>
    <cfRule type="cellIs" dxfId="456" priority="50" operator="notEqual">
      <formula>0</formula>
    </cfRule>
  </conditionalFormatting>
  <conditionalFormatting sqref="CR21:CR37">
    <cfRule type="cellIs" dxfId="455" priority="632" operator="lessThan">
      <formula>0</formula>
    </cfRule>
    <cfRule type="cellIs" dxfId="454" priority="631" operator="greaterThan">
      <formula>0</formula>
    </cfRule>
    <cfRule type="cellIs" dxfId="453" priority="635" operator="equal">
      <formula>0</formula>
    </cfRule>
  </conditionalFormatting>
  <conditionalFormatting sqref="CR38:CR42">
    <cfRule type="cellIs" dxfId="452" priority="49" operator="equal">
      <formula>0</formula>
    </cfRule>
    <cfRule type="cellIs" dxfId="451" priority="48" operator="notEqual">
      <formula>0</formula>
    </cfRule>
  </conditionalFormatting>
  <conditionalFormatting sqref="CR43:CR48">
    <cfRule type="cellIs" dxfId="450" priority="628" operator="equal">
      <formula>0</formula>
    </cfRule>
    <cfRule type="cellIs" dxfId="449" priority="624" operator="greaterThan">
      <formula>0</formula>
    </cfRule>
    <cfRule type="cellIs" dxfId="448" priority="625" operator="lessThan">
      <formula>0</formula>
    </cfRule>
  </conditionalFormatting>
  <conditionalFormatting sqref="CR49 CR54 CR63 CR66 CR81 CR86 CR97 CR116:CR117 CR366">
    <cfRule type="cellIs" dxfId="447" priority="709" operator="equal">
      <formula>0</formula>
    </cfRule>
    <cfRule type="cellIs" dxfId="446" priority="708" operator="notEqual">
      <formula>0</formula>
    </cfRule>
  </conditionalFormatting>
  <conditionalFormatting sqref="CR50:CR53">
    <cfRule type="cellIs" dxfId="445" priority="617" operator="greaterThan">
      <formula>0</formula>
    </cfRule>
    <cfRule type="cellIs" dxfId="444" priority="618" operator="lessThan">
      <formula>0</formula>
    </cfRule>
    <cfRule type="cellIs" dxfId="443" priority="621" operator="equal">
      <formula>0</formula>
    </cfRule>
  </conditionalFormatting>
  <conditionalFormatting sqref="CR55:CR56">
    <cfRule type="cellIs" dxfId="442" priority="611" operator="lessThan">
      <formula>0</formula>
    </cfRule>
    <cfRule type="cellIs" dxfId="441" priority="614" operator="equal">
      <formula>0</formula>
    </cfRule>
    <cfRule type="cellIs" dxfId="440" priority="610" operator="greaterThan">
      <formula>0</formula>
    </cfRule>
  </conditionalFormatting>
  <conditionalFormatting sqref="CR57:CR61">
    <cfRule type="cellIs" dxfId="439" priority="46" operator="notEqual">
      <formula>0</formula>
    </cfRule>
    <cfRule type="cellIs" dxfId="438" priority="47" operator="equal">
      <formula>0</formula>
    </cfRule>
  </conditionalFormatting>
  <conditionalFormatting sqref="CR62">
    <cfRule type="cellIs" dxfId="437" priority="607" operator="equal">
      <formula>0</formula>
    </cfRule>
    <cfRule type="cellIs" dxfId="436" priority="604" operator="lessThan">
      <formula>0</formula>
    </cfRule>
    <cfRule type="cellIs" dxfId="435" priority="603" operator="greaterThan">
      <formula>0</formula>
    </cfRule>
  </conditionalFormatting>
  <conditionalFormatting sqref="CR64:CR65">
    <cfRule type="cellIs" dxfId="434" priority="597" operator="lessThan">
      <formula>0</formula>
    </cfRule>
    <cfRule type="cellIs" dxfId="433" priority="600" operator="equal">
      <formula>0</formula>
    </cfRule>
    <cfRule type="cellIs" dxfId="432" priority="596" operator="greaterThan">
      <formula>0</formula>
    </cfRule>
  </conditionalFormatting>
  <conditionalFormatting sqref="CR67:CR68">
    <cfRule type="cellIs" dxfId="431" priority="593" operator="equal">
      <formula>0</formula>
    </cfRule>
    <cfRule type="cellIs" dxfId="430" priority="590" operator="lessThan">
      <formula>0</formula>
    </cfRule>
    <cfRule type="cellIs" dxfId="429" priority="589" operator="greaterThan">
      <formula>0</formula>
    </cfRule>
  </conditionalFormatting>
  <conditionalFormatting sqref="CR69:CR73">
    <cfRule type="cellIs" dxfId="428" priority="44" operator="notEqual">
      <formula>0</formula>
    </cfRule>
    <cfRule type="cellIs" dxfId="427" priority="45" operator="equal">
      <formula>0</formula>
    </cfRule>
  </conditionalFormatting>
  <conditionalFormatting sqref="CR74:CR80">
    <cfRule type="cellIs" dxfId="426" priority="582" operator="greaterThan">
      <formula>0</formula>
    </cfRule>
    <cfRule type="cellIs" dxfId="425" priority="583" operator="lessThan">
      <formula>0</formula>
    </cfRule>
    <cfRule type="cellIs" dxfId="424" priority="586" operator="equal">
      <formula>0</formula>
    </cfRule>
  </conditionalFormatting>
  <conditionalFormatting sqref="CR82:CR85">
    <cfRule type="cellIs" dxfId="423" priority="575" operator="greaterThan">
      <formula>0</formula>
    </cfRule>
    <cfRule type="cellIs" dxfId="422" priority="576" operator="lessThan">
      <formula>0</formula>
    </cfRule>
    <cfRule type="cellIs" dxfId="421" priority="579" operator="equal">
      <formula>0</formula>
    </cfRule>
  </conditionalFormatting>
  <conditionalFormatting sqref="CR87:CR88">
    <cfRule type="cellIs" dxfId="420" priority="572" operator="equal">
      <formula>0</formula>
    </cfRule>
    <cfRule type="cellIs" dxfId="419" priority="569" operator="lessThan">
      <formula>0</formula>
    </cfRule>
    <cfRule type="cellIs" dxfId="418" priority="568" operator="greaterThan">
      <formula>0</formula>
    </cfRule>
  </conditionalFormatting>
  <conditionalFormatting sqref="CR89:CR92">
    <cfRule type="cellIs" dxfId="417" priority="42" operator="notEqual">
      <formula>0</formula>
    </cfRule>
    <cfRule type="cellIs" dxfId="416" priority="43" operator="equal">
      <formula>0</formula>
    </cfRule>
  </conditionalFormatting>
  <conditionalFormatting sqref="CR93:CR96">
    <cfRule type="cellIs" dxfId="415" priority="565" operator="equal">
      <formula>0</formula>
    </cfRule>
    <cfRule type="cellIs" dxfId="414" priority="561" operator="greaterThan">
      <formula>0</formula>
    </cfRule>
    <cfRule type="cellIs" dxfId="413" priority="562" operator="lessThan">
      <formula>0</formula>
    </cfRule>
  </conditionalFormatting>
  <conditionalFormatting sqref="CR98:CR99">
    <cfRule type="cellIs" dxfId="412" priority="554" operator="greaterThan">
      <formula>0</formula>
    </cfRule>
    <cfRule type="cellIs" dxfId="411" priority="555" operator="lessThan">
      <formula>0</formula>
    </cfRule>
    <cfRule type="cellIs" dxfId="410" priority="558" operator="equal">
      <formula>0</formula>
    </cfRule>
  </conditionalFormatting>
  <conditionalFormatting sqref="CR100:CR104">
    <cfRule type="cellIs" dxfId="409" priority="40" operator="notEqual">
      <formula>0</formula>
    </cfRule>
    <cfRule type="cellIs" dxfId="408" priority="41" operator="equal">
      <formula>0</formula>
    </cfRule>
  </conditionalFormatting>
  <conditionalFormatting sqref="CR105:CR115">
    <cfRule type="cellIs" dxfId="407" priority="690" operator="equal">
      <formula>0</formula>
    </cfRule>
    <cfRule type="cellIs" dxfId="406" priority="643" operator="greaterThan">
      <formula>0</formula>
    </cfRule>
    <cfRule type="cellIs" dxfId="405" priority="644" operator="lessThan">
      <formula>0</formula>
    </cfRule>
  </conditionalFormatting>
  <conditionalFormatting sqref="CR118:CR301">
    <cfRule type="cellIs" dxfId="404" priority="544" operator="equal">
      <formula>0</formula>
    </cfRule>
    <cfRule type="cellIs" dxfId="403" priority="540" operator="greaterThan">
      <formula>0</formula>
    </cfRule>
    <cfRule type="cellIs" dxfId="402" priority="541" operator="lessThan">
      <formula>0</formula>
    </cfRule>
  </conditionalFormatting>
  <conditionalFormatting sqref="CR302:CR304">
    <cfRule type="cellIs" dxfId="401" priority="711" operator="equal">
      <formula>0</formula>
    </cfRule>
    <cfRule type="cellIs" dxfId="400" priority="710" operator="notEqual">
      <formula>0</formula>
    </cfRule>
  </conditionalFormatting>
  <conditionalFormatting sqref="CR305:CR365">
    <cfRule type="cellIs" dxfId="399" priority="534" operator="lessThan">
      <formula>0</formula>
    </cfRule>
    <cfRule type="cellIs" dxfId="398" priority="537" operator="equal">
      <formula>0</formula>
    </cfRule>
    <cfRule type="cellIs" dxfId="397" priority="533" operator="greaterThan">
      <formula>0</formula>
    </cfRule>
  </conditionalFormatting>
  <conditionalFormatting sqref="CR367:CR426">
    <cfRule type="cellIs" dxfId="396" priority="527" operator="lessThan">
      <formula>0</formula>
    </cfRule>
    <cfRule type="cellIs" dxfId="395" priority="530" operator="equal">
      <formula>0</formula>
    </cfRule>
    <cfRule type="cellIs" dxfId="394" priority="526" operator="greaterThan">
      <formula>0</formula>
    </cfRule>
  </conditionalFormatting>
  <conditionalFormatting sqref="CR428">
    <cfRule type="cellIs" dxfId="393" priority="474" operator="equal">
      <formula>0</formula>
    </cfRule>
    <cfRule type="cellIs" dxfId="392" priority="473" operator="notEqual">
      <formula>0</formula>
    </cfRule>
  </conditionalFormatting>
  <conditionalFormatting sqref="CR429:CR488">
    <cfRule type="cellIs" dxfId="391" priority="464" operator="equal">
      <formula>0</formula>
    </cfRule>
    <cfRule type="cellIs" dxfId="390" priority="461" operator="lessThan">
      <formula>0</formula>
    </cfRule>
    <cfRule type="cellIs" dxfId="389" priority="460" operator="greaterThan">
      <formula>0</formula>
    </cfRule>
  </conditionalFormatting>
  <conditionalFormatting sqref="CR490">
    <cfRule type="cellIs" dxfId="388" priority="453" operator="equal">
      <formula>0</formula>
    </cfRule>
    <cfRule type="cellIs" dxfId="387" priority="452" operator="notEqual">
      <formula>0</formula>
    </cfRule>
  </conditionalFormatting>
  <conditionalFormatting sqref="CR491:CR550">
    <cfRule type="cellIs" dxfId="386" priority="443" operator="equal">
      <formula>0</formula>
    </cfRule>
    <cfRule type="cellIs" dxfId="385" priority="440" operator="lessThan">
      <formula>0</formula>
    </cfRule>
    <cfRule type="cellIs" dxfId="384" priority="439" operator="greaterThan">
      <formula>0</formula>
    </cfRule>
  </conditionalFormatting>
  <conditionalFormatting sqref="CR552">
    <cfRule type="cellIs" dxfId="383" priority="288" operator="notEqual">
      <formula>0</formula>
    </cfRule>
    <cfRule type="cellIs" dxfId="382" priority="289" operator="equal">
      <formula>0</formula>
    </cfRule>
  </conditionalFormatting>
  <conditionalFormatting sqref="CR553:CR612">
    <cfRule type="cellIs" dxfId="381" priority="275" operator="greaterThan">
      <formula>0</formula>
    </cfRule>
    <cfRule type="cellIs" dxfId="380" priority="276" operator="lessThan">
      <formula>0</formula>
    </cfRule>
    <cfRule type="cellIs" dxfId="379" priority="279" operator="equal">
      <formula>0</formula>
    </cfRule>
  </conditionalFormatting>
  <conditionalFormatting sqref="CR614">
    <cfRule type="cellIs" dxfId="378" priority="432" operator="equal">
      <formula>0</formula>
    </cfRule>
    <cfRule type="cellIs" dxfId="377" priority="431" operator="notEqual">
      <formula>0</formula>
    </cfRule>
  </conditionalFormatting>
  <conditionalFormatting sqref="CR615:CR674">
    <cfRule type="cellIs" dxfId="376" priority="419" operator="lessThan">
      <formula>0</formula>
    </cfRule>
    <cfRule type="cellIs" dxfId="375" priority="418" operator="greaterThan">
      <formula>0</formula>
    </cfRule>
    <cfRule type="cellIs" dxfId="374" priority="422" operator="equal">
      <formula>0</formula>
    </cfRule>
  </conditionalFormatting>
  <conditionalFormatting sqref="CR676">
    <cfRule type="cellIs" dxfId="373" priority="411" operator="equal">
      <formula>0</formula>
    </cfRule>
    <cfRule type="cellIs" dxfId="372" priority="410" operator="notEqual">
      <formula>0</formula>
    </cfRule>
  </conditionalFormatting>
  <conditionalFormatting sqref="CR677:CR736">
    <cfRule type="cellIs" dxfId="371" priority="401" operator="equal">
      <formula>0</formula>
    </cfRule>
    <cfRule type="cellIs" dxfId="370" priority="398" operator="lessThan">
      <formula>0</formula>
    </cfRule>
    <cfRule type="cellIs" dxfId="369" priority="397" operator="greaterThan">
      <formula>0</formula>
    </cfRule>
  </conditionalFormatting>
  <conditionalFormatting sqref="CR738">
    <cfRule type="cellIs" dxfId="368" priority="390" operator="equal">
      <formula>0</formula>
    </cfRule>
    <cfRule type="cellIs" dxfId="367" priority="389" operator="notEqual">
      <formula>0</formula>
    </cfRule>
  </conditionalFormatting>
  <conditionalFormatting sqref="CR739:CR799">
    <cfRule type="cellIs" dxfId="366" priority="376" operator="greaterThan">
      <formula>0</formula>
    </cfRule>
    <cfRule type="cellIs" dxfId="365" priority="377" operator="lessThan">
      <formula>0</formula>
    </cfRule>
    <cfRule type="cellIs" dxfId="364" priority="380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21" max="16383" man="1"/>
  </rowBreaks>
  <ignoredErrors>
    <ignoredError sqref="P9:R9 T118:T176 R180:R222 R224:R238 R243:R300 R367:R425 V181:V232 V243:V262 V305:V313 V367:V369 V235:V238 V264:V277 V279:V300 V315:V359 V361:V362 V372:V374 V381 V383:V384 V386:V387 V389 V391 V394:V397 V399 V403 V409 V411:V412 V418 V423:V424 Q381 Q420 V119:V176 R177:R178 Z19:AF19 AE32 AD51:AD53 Y105:AE114 Q10:Q12 V15 R32:R34 AB65:AE65 R83:R85 W83:W85 AD83:AD85 N33:N34 W51:W53 AF13:AF15 Z10:AE15 AH53 AI11:AI12 AH33:AI33 AP85 CA13:CH13 AH10:AI10 AH51 AH105:AI114 AH84 AB615:AH671 AA305:AH362 AH304 AD304 AF168:AH172 Z119:AE176 AI168 AB181:AI238 AA243:AI300 AI304:AI361 AB367:AI424 Z429:AI486 Z491:AI548 Z553:AI610 AI615:AI672 Z677:AI734 Q739:AI796 BX9:BX13 CJ13:CQ13 CA35:CQ35 BX31:BX35 BX54:CQ54 BX64:CD65 BX66:CQ66 P83 BX86:CQ86 BX97:CQ97 CF156:CO167 CG169:CO171 CF119:CO154 CG155:CO155 CF173:CN176 CO174:CO175 BX337 AJ33:AK34 AI51:AK53 AJ105:AJ113 AI83:AK85 AK181:AK302 AJ181:AJ410 AJ412:AJ511 AJ513:AJ514 AJ516:AJ562 AJ564:AJ798 AK363:AK798 AK304 CF362 CJ358:CO362 BX121:BX172 CG172:CN172 CF168:CF172 CP172 CG168:CP168 AT32 AL17:AM17 AL39 AL58 AL90:AM90 AL101 AY84:AY85 AO83:AO85 AP74 AO311 AO328 AO331 AP347:AV357 AO355 AN33:AN34 AN51:AN53 AN83:AN85 AO32:AO33 AL70 AO52 AO51 AO53 AR32:AS32 AP359:AV359 AP358 AS358:AV358 AP362:AV363 AP360:AQ360 AS360:AV360 AP361:AQ361 AS361:AV361 AR360:AR361 AX340" formula="1"/>
    <ignoredError sqref="M58 N58:O58" formulaRange="1"/>
    <ignoredError sqref="AO2" numberStoredAsText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8" tint="-0.249977111117893"/>
    <outlinePr summaryBelow="0" summaryRight="0"/>
  </sheetPr>
  <dimension ref="A1:DM292"/>
  <sheetViews>
    <sheetView showGridLines="0" zoomScale="90" zoomScaleNormal="90" workbookViewId="0">
      <pane xSplit="1" ySplit="4" topLeftCell="J5" activePane="bottomRight" state="frozen"/>
      <selection pane="topRight" activeCell="I17" sqref="I17"/>
      <selection pane="bottomLeft" activeCell="I17" sqref="I17"/>
      <selection pane="bottomRight" activeCell="AD4" sqref="AD4"/>
    </sheetView>
  </sheetViews>
  <sheetFormatPr defaultColWidth="9.42578125" defaultRowHeight="12.75" outlineLevelRow="1"/>
  <cols>
    <col min="1" max="1" width="31.42578125" style="389" customWidth="1"/>
    <col min="2" max="3" width="10.42578125" style="389" hidden="1" customWidth="1"/>
    <col min="4" max="9" width="11.42578125" style="389" hidden="1" customWidth="1"/>
    <col min="10" max="11" width="11.42578125" style="389" customWidth="1"/>
    <col min="12" max="12" width="17.42578125" style="389" customWidth="1"/>
    <col min="13" max="13" width="13.7109375" style="389" hidden="1" customWidth="1"/>
    <col min="14" max="14" width="14.140625" style="389" hidden="1" customWidth="1"/>
    <col min="15" max="15" width="14" style="389" hidden="1" customWidth="1"/>
    <col min="16" max="16" width="14.42578125" style="389" hidden="1" customWidth="1"/>
    <col min="17" max="17" width="14" style="389" hidden="1" customWidth="1"/>
    <col min="18" max="18" width="14.5703125" style="389" hidden="1" customWidth="1"/>
    <col min="19" max="19" width="13.85546875" style="389" hidden="1" customWidth="1"/>
    <col min="20" max="20" width="14.140625" style="389" hidden="1" customWidth="1"/>
    <col min="21" max="21" width="13.85546875" style="389" hidden="1" customWidth="1"/>
    <col min="22" max="23" width="13.5703125" style="423" hidden="1" customWidth="1"/>
    <col min="24" max="24" width="13.42578125" style="423" hidden="1" customWidth="1"/>
    <col min="25" max="29" width="12.5703125" style="423" hidden="1" customWidth="1"/>
    <col min="30" max="40" width="12.5703125" style="423" customWidth="1"/>
    <col min="41" max="41" width="11.7109375" style="423" customWidth="1"/>
    <col min="42" max="64" width="12.5703125" style="423" customWidth="1"/>
    <col min="65" max="65" width="3.42578125" style="423" customWidth="1"/>
    <col min="66" max="66" width="17.5703125" style="423" customWidth="1"/>
    <col min="67" max="67" width="6.7109375" style="423" customWidth="1"/>
    <col min="68" max="68" width="9.140625" style="423" hidden="1" customWidth="1"/>
    <col min="69" max="69" width="12" style="423" customWidth="1"/>
    <col min="70" max="70" width="11.7109375" style="423" customWidth="1"/>
    <col min="71" max="71" width="14.140625" style="423" customWidth="1"/>
    <col min="72" max="73" width="13" style="423" customWidth="1"/>
    <col min="74" max="74" width="12.85546875" style="423" customWidth="1"/>
    <col min="75" max="75" width="13.140625" style="423" bestFit="1" customWidth="1"/>
    <col min="76" max="76" width="2.42578125" style="423" customWidth="1"/>
    <col min="77" max="79" width="12" style="423" customWidth="1"/>
    <col min="80" max="84" width="13.140625" style="423" customWidth="1"/>
    <col min="85" max="85" width="11.5703125" style="389" hidden="1" customWidth="1"/>
    <col min="86" max="86" width="9.42578125" style="389"/>
    <col min="87" max="90" width="14.7109375" style="389" customWidth="1"/>
    <col min="91" max="91" width="16.140625" style="389" bestFit="1" customWidth="1"/>
    <col min="92" max="92" width="14.7109375" style="389" customWidth="1"/>
    <col min="93" max="93" width="16.140625" style="389" bestFit="1" customWidth="1"/>
    <col min="94" max="94" width="14.7109375" style="389" customWidth="1"/>
    <col min="95" max="95" width="16.140625" style="389" bestFit="1" customWidth="1"/>
    <col min="96" max="96" width="14.7109375" style="389" customWidth="1"/>
    <col min="97" max="97" width="16.140625" style="389" bestFit="1" customWidth="1"/>
    <col min="98" max="98" width="14.7109375" style="389" customWidth="1"/>
    <col min="99" max="99" width="16.140625" style="389" bestFit="1" customWidth="1"/>
    <col min="100" max="105" width="14.7109375" style="389" customWidth="1"/>
    <col min="106" max="106" width="15.28515625" style="389" bestFit="1" customWidth="1"/>
    <col min="107" max="107" width="14.7109375" style="389" customWidth="1"/>
    <col min="108" max="108" width="16.140625" style="389" bestFit="1" customWidth="1"/>
    <col min="109" max="109" width="10.42578125" style="389" bestFit="1" customWidth="1"/>
    <col min="110" max="110" width="16.140625" style="389" bestFit="1" customWidth="1"/>
    <col min="111" max="111" width="10.42578125" style="389" bestFit="1" customWidth="1"/>
    <col min="112" max="112" width="16.140625" style="389" bestFit="1" customWidth="1"/>
    <col min="113" max="113" width="10.42578125" style="389" bestFit="1" customWidth="1"/>
    <col min="114" max="114" width="16.140625" style="389" bestFit="1" customWidth="1"/>
    <col min="115" max="115" width="10.42578125" style="389" bestFit="1" customWidth="1"/>
    <col min="116" max="116" width="16.140625" style="389" bestFit="1" customWidth="1"/>
    <col min="117" max="117" width="14.7109375" style="389" customWidth="1"/>
    <col min="118" max="16384" width="9.42578125" style="389"/>
  </cols>
  <sheetData>
    <row r="1" spans="1:117" ht="14.25">
      <c r="A1" s="723" t="s">
        <v>322</v>
      </c>
      <c r="B1" s="689"/>
      <c r="C1" s="516"/>
      <c r="D1" s="515"/>
      <c r="E1" s="515"/>
      <c r="F1" s="515"/>
      <c r="G1" s="515"/>
      <c r="H1" s="515"/>
      <c r="I1" s="515"/>
      <c r="J1" s="515"/>
      <c r="K1" s="515"/>
      <c r="L1" s="515" t="s">
        <v>217</v>
      </c>
      <c r="M1" s="515" t="s">
        <v>219</v>
      </c>
      <c r="N1" s="515" t="s">
        <v>219</v>
      </c>
      <c r="O1" s="515" t="s">
        <v>219</v>
      </c>
      <c r="P1" s="515" t="s">
        <v>219</v>
      </c>
      <c r="Q1" s="515" t="s">
        <v>220</v>
      </c>
      <c r="R1" s="515" t="s">
        <v>220</v>
      </c>
      <c r="S1" s="515" t="s">
        <v>220</v>
      </c>
      <c r="T1" s="515" t="s">
        <v>220</v>
      </c>
      <c r="U1" s="515" t="s">
        <v>221</v>
      </c>
      <c r="V1" s="515" t="s">
        <v>221</v>
      </c>
      <c r="W1" s="515" t="s">
        <v>221</v>
      </c>
      <c r="X1" s="515" t="s">
        <v>221</v>
      </c>
      <c r="Y1" s="515" t="s">
        <v>222</v>
      </c>
      <c r="Z1" s="515" t="s">
        <v>222</v>
      </c>
      <c r="AA1" s="515" t="s">
        <v>222</v>
      </c>
      <c r="AB1" s="515" t="s">
        <v>222</v>
      </c>
      <c r="AC1" s="515" t="s">
        <v>222</v>
      </c>
      <c r="AD1" s="515" t="s">
        <v>223</v>
      </c>
      <c r="AE1" s="515" t="s">
        <v>223</v>
      </c>
      <c r="AF1" s="515" t="s">
        <v>223</v>
      </c>
      <c r="AG1" s="515" t="s">
        <v>223</v>
      </c>
      <c r="AH1" s="515" t="s">
        <v>223</v>
      </c>
      <c r="AI1" s="515" t="s">
        <v>223</v>
      </c>
      <c r="AJ1" s="515" t="s">
        <v>223</v>
      </c>
      <c r="AK1" s="515" t="s">
        <v>223</v>
      </c>
      <c r="AL1" s="515" t="s">
        <v>223</v>
      </c>
      <c r="AM1" s="515" t="s">
        <v>223</v>
      </c>
      <c r="AN1" s="515" t="s">
        <v>223</v>
      </c>
      <c r="AO1" s="515" t="s">
        <v>224</v>
      </c>
      <c r="AP1" s="515" t="s">
        <v>224</v>
      </c>
      <c r="AQ1" s="515" t="s">
        <v>224</v>
      </c>
      <c r="AR1" s="515" t="s">
        <v>224</v>
      </c>
      <c r="AS1" s="515" t="s">
        <v>224</v>
      </c>
      <c r="AT1" s="515" t="s">
        <v>224</v>
      </c>
      <c r="AU1" s="515" t="s">
        <v>224</v>
      </c>
      <c r="AV1" s="515" t="s">
        <v>224</v>
      </c>
      <c r="AW1" s="515" t="s">
        <v>224</v>
      </c>
      <c r="AX1" s="515" t="s">
        <v>224</v>
      </c>
      <c r="AY1" s="515" t="s">
        <v>224</v>
      </c>
      <c r="AZ1" s="515" t="s">
        <v>224</v>
      </c>
      <c r="BA1" s="515" t="s">
        <v>225</v>
      </c>
      <c r="BB1" s="515" t="s">
        <v>225</v>
      </c>
      <c r="BC1" s="515" t="s">
        <v>225</v>
      </c>
      <c r="BD1" s="515" t="s">
        <v>225</v>
      </c>
      <c r="BE1" s="515" t="s">
        <v>225</v>
      </c>
      <c r="BF1" s="515" t="s">
        <v>225</v>
      </c>
      <c r="BG1" s="515" t="s">
        <v>225</v>
      </c>
      <c r="BH1" s="515" t="s">
        <v>225</v>
      </c>
      <c r="BI1" s="515" t="s">
        <v>225</v>
      </c>
      <c r="BJ1" s="515" t="s">
        <v>225</v>
      </c>
      <c r="BK1" s="515" t="s">
        <v>225</v>
      </c>
      <c r="BL1" s="515" t="s">
        <v>225</v>
      </c>
      <c r="BM1" s="515"/>
      <c r="BN1" s="516" t="s">
        <v>98</v>
      </c>
      <c r="BO1" s="388"/>
      <c r="BP1" s="388"/>
      <c r="BQ1" s="516" t="s">
        <v>219</v>
      </c>
      <c r="BR1" s="516" t="s">
        <v>220</v>
      </c>
      <c r="BS1" s="516" t="s">
        <v>221</v>
      </c>
      <c r="BT1" s="516" t="s">
        <v>222</v>
      </c>
      <c r="BU1" s="516" t="s">
        <v>223</v>
      </c>
      <c r="BV1" s="516" t="s">
        <v>224</v>
      </c>
      <c r="BW1" s="516" t="s">
        <v>225</v>
      </c>
      <c r="BX1" s="535"/>
      <c r="BY1" s="516">
        <v>2019</v>
      </c>
      <c r="BZ1" s="516">
        <v>2020</v>
      </c>
      <c r="CA1" s="516">
        <v>2021</v>
      </c>
      <c r="CB1" s="516">
        <v>2022</v>
      </c>
      <c r="CC1" s="516">
        <v>2023</v>
      </c>
      <c r="CD1" s="516">
        <v>2024</v>
      </c>
      <c r="CE1" s="516">
        <v>2025</v>
      </c>
      <c r="CF1" s="516">
        <v>2026</v>
      </c>
      <c r="CI1" s="390"/>
      <c r="CJ1" s="390"/>
      <c r="CK1" s="390"/>
      <c r="CL1" s="390"/>
      <c r="CM1" s="390"/>
      <c r="CN1" s="390"/>
      <c r="CO1" s="390"/>
      <c r="CP1" s="390"/>
      <c r="CQ1" s="390"/>
      <c r="CR1" s="390"/>
      <c r="CS1" s="390"/>
      <c r="CT1" s="390"/>
      <c r="CU1" s="390"/>
      <c r="CV1" s="390"/>
      <c r="CW1" s="390"/>
      <c r="CX1" s="390"/>
      <c r="CY1" s="390"/>
      <c r="CZ1" s="390"/>
      <c r="DA1" s="390"/>
      <c r="DB1" s="390"/>
      <c r="DC1" s="390"/>
      <c r="DD1" s="390"/>
      <c r="DE1" s="390"/>
      <c r="DF1" s="390"/>
      <c r="DG1" s="390"/>
      <c r="DH1" s="390"/>
      <c r="DI1" s="390"/>
      <c r="DJ1" s="390"/>
      <c r="DK1" s="390"/>
      <c r="DL1" s="390"/>
      <c r="DM1" s="390"/>
    </row>
    <row r="2" spans="1:117" ht="14.25">
      <c r="A2" s="724"/>
      <c r="B2" s="689"/>
      <c r="C2" s="516"/>
      <c r="D2" s="515"/>
      <c r="E2" s="515"/>
      <c r="F2" s="515"/>
      <c r="G2" s="515"/>
      <c r="H2" s="515"/>
      <c r="I2" s="515"/>
      <c r="J2" s="515"/>
      <c r="K2" s="515"/>
      <c r="L2" s="515" t="s">
        <v>226</v>
      </c>
      <c r="M2" s="568">
        <v>2019</v>
      </c>
      <c r="N2" s="568" t="s">
        <v>323</v>
      </c>
      <c r="O2" s="568" t="s">
        <v>324</v>
      </c>
      <c r="P2" s="568" t="s">
        <v>324</v>
      </c>
      <c r="Q2" s="568" t="s">
        <v>324</v>
      </c>
      <c r="R2" s="568" t="s">
        <v>324</v>
      </c>
      <c r="S2" s="568" t="s">
        <v>325</v>
      </c>
      <c r="T2" s="568" t="s">
        <v>325</v>
      </c>
      <c r="U2" s="568" t="s">
        <v>325</v>
      </c>
      <c r="V2" s="568" t="s">
        <v>325</v>
      </c>
      <c r="W2" s="568" t="s">
        <v>326</v>
      </c>
      <c r="X2" s="568" t="s">
        <v>326</v>
      </c>
      <c r="Y2" s="568" t="s">
        <v>326</v>
      </c>
      <c r="Z2" s="568">
        <v>2022</v>
      </c>
      <c r="AA2" s="568" t="s">
        <v>326</v>
      </c>
      <c r="AB2" s="568" t="s">
        <v>327</v>
      </c>
      <c r="AC2" s="568">
        <v>2023</v>
      </c>
      <c r="AD2" s="568">
        <v>2023</v>
      </c>
      <c r="AE2" s="568" t="s">
        <v>327</v>
      </c>
      <c r="AF2" s="568" t="s">
        <v>327</v>
      </c>
      <c r="AG2" s="568" t="s">
        <v>327</v>
      </c>
      <c r="AH2" s="568" t="s">
        <v>327</v>
      </c>
      <c r="AI2" s="568" t="s">
        <v>328</v>
      </c>
      <c r="AJ2" s="568" t="s">
        <v>328</v>
      </c>
      <c r="AK2" s="568" t="s">
        <v>328</v>
      </c>
      <c r="AL2" s="568" t="s">
        <v>328</v>
      </c>
      <c r="AM2" s="568" t="s">
        <v>328</v>
      </c>
      <c r="AN2" s="568" t="s">
        <v>328</v>
      </c>
      <c r="AO2" s="568" t="s">
        <v>328</v>
      </c>
      <c r="AP2" s="568" t="s">
        <v>328</v>
      </c>
      <c r="AQ2" s="568" t="s">
        <v>328</v>
      </c>
      <c r="AR2" s="568" t="s">
        <v>328</v>
      </c>
      <c r="AS2" s="568" t="s">
        <v>328</v>
      </c>
      <c r="AT2" s="568" t="s">
        <v>328</v>
      </c>
      <c r="AU2" s="568" t="s">
        <v>329</v>
      </c>
      <c r="AV2" s="568" t="s">
        <v>329</v>
      </c>
      <c r="AW2" s="568" t="s">
        <v>329</v>
      </c>
      <c r="AX2" s="568" t="s">
        <v>329</v>
      </c>
      <c r="AY2" s="568" t="s">
        <v>329</v>
      </c>
      <c r="AZ2" s="568" t="s">
        <v>329</v>
      </c>
      <c r="BA2" s="568" t="s">
        <v>329</v>
      </c>
      <c r="BB2" s="568" t="s">
        <v>329</v>
      </c>
      <c r="BC2" s="568" t="s">
        <v>329</v>
      </c>
      <c r="BD2" s="568" t="s">
        <v>329</v>
      </c>
      <c r="BE2" s="568" t="s">
        <v>329</v>
      </c>
      <c r="BF2" s="568" t="s">
        <v>329</v>
      </c>
      <c r="BG2" s="568" t="s">
        <v>330</v>
      </c>
      <c r="BH2" s="568" t="s">
        <v>330</v>
      </c>
      <c r="BI2" s="568" t="s">
        <v>330</v>
      </c>
      <c r="BJ2" s="568" t="s">
        <v>330</v>
      </c>
      <c r="BK2" s="568" t="s">
        <v>330</v>
      </c>
      <c r="BL2" s="568" t="s">
        <v>330</v>
      </c>
      <c r="BM2" s="515"/>
      <c r="BN2" s="516"/>
      <c r="BO2" s="388"/>
      <c r="BP2" s="388"/>
      <c r="BQ2" s="516"/>
      <c r="BR2" s="516"/>
      <c r="BS2" s="516"/>
      <c r="BT2" s="516"/>
      <c r="BU2" s="516"/>
      <c r="BV2" s="516"/>
      <c r="BW2" s="516"/>
      <c r="BX2" s="535"/>
      <c r="BY2" s="516"/>
      <c r="BZ2" s="516"/>
      <c r="CA2" s="516"/>
      <c r="CB2" s="516"/>
      <c r="CC2" s="516"/>
      <c r="CD2" s="516"/>
      <c r="CE2" s="516"/>
      <c r="CF2" s="516"/>
      <c r="CI2" s="390"/>
      <c r="CJ2" s="390"/>
      <c r="CK2" s="390"/>
      <c r="CL2" s="390"/>
      <c r="CM2" s="390"/>
      <c r="CN2" s="390"/>
      <c r="CO2" s="390"/>
      <c r="CP2" s="390"/>
      <c r="CQ2" s="390"/>
      <c r="CR2" s="390"/>
      <c r="CS2" s="390"/>
      <c r="CT2" s="390"/>
      <c r="CU2" s="390"/>
      <c r="CV2" s="390"/>
      <c r="CW2" s="390"/>
      <c r="CX2" s="390"/>
      <c r="CY2" s="390"/>
      <c r="CZ2" s="390"/>
      <c r="DA2" s="390"/>
      <c r="DB2" s="390"/>
      <c r="DC2" s="390"/>
      <c r="DD2" s="390"/>
      <c r="DE2" s="390"/>
      <c r="DF2" s="390"/>
      <c r="DG2" s="390"/>
      <c r="DH2" s="390"/>
      <c r="DI2" s="390"/>
      <c r="DJ2" s="390"/>
      <c r="DK2" s="390"/>
      <c r="DL2" s="390"/>
      <c r="DM2" s="390"/>
    </row>
    <row r="3" spans="1:117" ht="14.25">
      <c r="A3" s="724"/>
      <c r="B3" s="689"/>
      <c r="C3" s="516"/>
      <c r="D3" s="515"/>
      <c r="E3" s="515"/>
      <c r="F3" s="515"/>
      <c r="G3" s="515"/>
      <c r="H3" s="515"/>
      <c r="I3" s="515"/>
      <c r="J3" s="515"/>
      <c r="K3" s="515"/>
      <c r="L3" s="515" t="s">
        <v>227</v>
      </c>
      <c r="M3" s="515" t="s">
        <v>230</v>
      </c>
      <c r="N3" s="515" t="s">
        <v>231</v>
      </c>
      <c r="O3" s="515" t="s">
        <v>232</v>
      </c>
      <c r="P3" s="515" t="s">
        <v>233</v>
      </c>
      <c r="Q3" s="515" t="s">
        <v>234</v>
      </c>
      <c r="R3" s="515" t="s">
        <v>235</v>
      </c>
      <c r="S3" s="515" t="s">
        <v>236</v>
      </c>
      <c r="T3" s="515" t="s">
        <v>237</v>
      </c>
      <c r="U3" s="515" t="s">
        <v>238</v>
      </c>
      <c r="V3" s="515" t="s">
        <v>239</v>
      </c>
      <c r="W3" s="515" t="s">
        <v>240</v>
      </c>
      <c r="X3" s="515" t="s">
        <v>241</v>
      </c>
      <c r="Y3" s="515" t="s">
        <v>242</v>
      </c>
      <c r="Z3" s="515" t="s">
        <v>242</v>
      </c>
      <c r="AA3" s="515" t="s">
        <v>243</v>
      </c>
      <c r="AB3" s="515" t="s">
        <v>244</v>
      </c>
      <c r="AC3" s="515" t="s">
        <v>245</v>
      </c>
      <c r="AD3" s="515" t="s">
        <v>341</v>
      </c>
      <c r="AE3" s="515" t="s">
        <v>341</v>
      </c>
      <c r="AF3" s="515">
        <v>45200</v>
      </c>
      <c r="AG3" s="515">
        <v>45231</v>
      </c>
      <c r="AH3" s="515">
        <v>45261</v>
      </c>
      <c r="AI3" s="515">
        <v>45292</v>
      </c>
      <c r="AJ3" s="515">
        <v>45323</v>
      </c>
      <c r="AK3" s="515">
        <v>45352</v>
      </c>
      <c r="AL3" s="515">
        <v>45383</v>
      </c>
      <c r="AM3" s="515">
        <v>45413</v>
      </c>
      <c r="AN3" s="515">
        <v>45444</v>
      </c>
      <c r="AO3" s="515">
        <v>45474</v>
      </c>
      <c r="AP3" s="515">
        <v>45505</v>
      </c>
      <c r="AQ3" s="515">
        <v>45536</v>
      </c>
      <c r="AR3" s="515">
        <v>45566</v>
      </c>
      <c r="AS3" s="515">
        <v>45597</v>
      </c>
      <c r="AT3" s="515">
        <v>45627</v>
      </c>
      <c r="AU3" s="515">
        <v>45658</v>
      </c>
      <c r="AV3" s="515">
        <v>45689</v>
      </c>
      <c r="AW3" s="515">
        <v>45717</v>
      </c>
      <c r="AX3" s="515">
        <v>45748</v>
      </c>
      <c r="AY3" s="515">
        <v>45778</v>
      </c>
      <c r="AZ3" s="515">
        <v>45809</v>
      </c>
      <c r="BA3" s="515">
        <v>45839</v>
      </c>
      <c r="BB3" s="515">
        <v>45870</v>
      </c>
      <c r="BC3" s="515">
        <v>45901</v>
      </c>
      <c r="BD3" s="515">
        <v>45931</v>
      </c>
      <c r="BE3" s="515">
        <v>45962</v>
      </c>
      <c r="BF3" s="515">
        <v>45992</v>
      </c>
      <c r="BG3" s="515">
        <v>46023</v>
      </c>
      <c r="BH3" s="515">
        <v>46054</v>
      </c>
      <c r="BI3" s="515">
        <v>46082</v>
      </c>
      <c r="BJ3" s="515">
        <v>46113</v>
      </c>
      <c r="BK3" s="515">
        <v>46143</v>
      </c>
      <c r="BL3" s="515">
        <v>46174</v>
      </c>
      <c r="BM3" s="515"/>
      <c r="BN3" s="516"/>
      <c r="BO3" s="388"/>
      <c r="BP3" s="388"/>
      <c r="BQ3" s="516"/>
      <c r="BR3" s="516"/>
      <c r="BS3" s="516"/>
      <c r="BT3" s="516"/>
      <c r="BU3" s="516"/>
      <c r="BV3" s="516"/>
      <c r="BW3" s="516"/>
      <c r="BX3" s="535"/>
      <c r="BY3" s="516" t="s">
        <v>219</v>
      </c>
      <c r="BZ3" s="516" t="s">
        <v>220</v>
      </c>
      <c r="CA3" s="516" t="s">
        <v>221</v>
      </c>
      <c r="CB3" s="516" t="s">
        <v>222</v>
      </c>
      <c r="CC3" s="516" t="s">
        <v>223</v>
      </c>
      <c r="CD3" s="516" t="s">
        <v>224</v>
      </c>
      <c r="CE3" s="516" t="s">
        <v>225</v>
      </c>
      <c r="CF3" s="516" t="s">
        <v>246</v>
      </c>
      <c r="CI3" s="390"/>
      <c r="CJ3" s="390"/>
      <c r="CK3" s="390"/>
      <c r="CL3" s="390"/>
      <c r="CM3" s="390"/>
      <c r="CN3" s="390"/>
      <c r="CO3" s="390"/>
      <c r="CP3" s="390"/>
      <c r="CQ3" s="390"/>
      <c r="CR3" s="390"/>
      <c r="CS3" s="390"/>
      <c r="CT3" s="390"/>
      <c r="CU3" s="390"/>
      <c r="CV3" s="390"/>
      <c r="CW3" s="390"/>
      <c r="CX3" s="390"/>
      <c r="CY3" s="390"/>
      <c r="CZ3" s="390"/>
      <c r="DA3" s="390"/>
      <c r="DB3" s="390"/>
      <c r="DC3" s="390"/>
      <c r="DD3" s="390"/>
      <c r="DE3" s="390"/>
      <c r="DF3" s="390"/>
      <c r="DG3" s="390"/>
      <c r="DH3" s="390"/>
      <c r="DI3" s="390"/>
      <c r="DJ3" s="390"/>
      <c r="DK3" s="390"/>
      <c r="DL3" s="390"/>
      <c r="DM3" s="390"/>
    </row>
    <row r="4" spans="1:117" ht="14.25">
      <c r="A4" s="725"/>
      <c r="B4" s="537" t="s">
        <v>247</v>
      </c>
      <c r="C4" s="537" t="s">
        <v>247</v>
      </c>
      <c r="D4" s="537" t="s">
        <v>247</v>
      </c>
      <c r="E4" s="537" t="s">
        <v>247</v>
      </c>
      <c r="F4" s="537" t="s">
        <v>247</v>
      </c>
      <c r="G4" s="537" t="s">
        <v>247</v>
      </c>
      <c r="H4" s="537" t="s">
        <v>247</v>
      </c>
      <c r="I4" s="537" t="s">
        <v>247</v>
      </c>
      <c r="J4" s="537" t="s">
        <v>247</v>
      </c>
      <c r="K4" s="537" t="s">
        <v>247</v>
      </c>
      <c r="L4" s="537" t="s">
        <v>248</v>
      </c>
      <c r="M4" s="515" t="s">
        <v>252</v>
      </c>
      <c r="N4" s="515" t="s">
        <v>253</v>
      </c>
      <c r="O4" s="515" t="s">
        <v>249</v>
      </c>
      <c r="P4" s="515" t="s">
        <v>250</v>
      </c>
      <c r="Q4" s="515" t="s">
        <v>252</v>
      </c>
      <c r="R4" s="515" t="s">
        <v>255</v>
      </c>
      <c r="S4" s="515" t="s">
        <v>256</v>
      </c>
      <c r="T4" s="515" t="s">
        <v>257</v>
      </c>
      <c r="U4" s="515" t="s">
        <v>252</v>
      </c>
      <c r="V4" s="515" t="s">
        <v>253</v>
      </c>
      <c r="W4" s="515" t="s">
        <v>249</v>
      </c>
      <c r="X4" s="515" t="s">
        <v>250</v>
      </c>
      <c r="Y4" s="515" t="s">
        <v>252</v>
      </c>
      <c r="Z4" s="515" t="s">
        <v>251</v>
      </c>
      <c r="AA4" s="516" t="s">
        <v>253</v>
      </c>
      <c r="AB4" s="516" t="s">
        <v>249</v>
      </c>
      <c r="AC4" s="516" t="s">
        <v>250</v>
      </c>
      <c r="AD4" s="516" t="s">
        <v>252</v>
      </c>
      <c r="AE4" s="515" t="s">
        <v>251</v>
      </c>
      <c r="AF4" s="516" t="s">
        <v>259</v>
      </c>
      <c r="AG4" s="516" t="s">
        <v>259</v>
      </c>
      <c r="AH4" s="516" t="s">
        <v>259</v>
      </c>
      <c r="AI4" s="516" t="s">
        <v>260</v>
      </c>
      <c r="AJ4" s="516" t="s">
        <v>260</v>
      </c>
      <c r="AK4" s="516" t="s">
        <v>260</v>
      </c>
      <c r="AL4" s="516" t="s">
        <v>261</v>
      </c>
      <c r="AM4" s="516" t="s">
        <v>261</v>
      </c>
      <c r="AN4" s="516" t="s">
        <v>261</v>
      </c>
      <c r="AO4" s="516" t="s">
        <v>258</v>
      </c>
      <c r="AP4" s="516" t="s">
        <v>258</v>
      </c>
      <c r="AQ4" s="516" t="s">
        <v>258</v>
      </c>
      <c r="AR4" s="516" t="s">
        <v>259</v>
      </c>
      <c r="AS4" s="516" t="s">
        <v>259</v>
      </c>
      <c r="AT4" s="516" t="s">
        <v>259</v>
      </c>
      <c r="AU4" s="516" t="s">
        <v>260</v>
      </c>
      <c r="AV4" s="516" t="s">
        <v>260</v>
      </c>
      <c r="AW4" s="516" t="s">
        <v>260</v>
      </c>
      <c r="AX4" s="516" t="s">
        <v>261</v>
      </c>
      <c r="AY4" s="516" t="s">
        <v>261</v>
      </c>
      <c r="AZ4" s="516" t="s">
        <v>261</v>
      </c>
      <c r="BA4" s="516" t="s">
        <v>258</v>
      </c>
      <c r="BB4" s="516" t="s">
        <v>258</v>
      </c>
      <c r="BC4" s="516" t="s">
        <v>258</v>
      </c>
      <c r="BD4" s="516" t="s">
        <v>259</v>
      </c>
      <c r="BE4" s="516" t="s">
        <v>259</v>
      </c>
      <c r="BF4" s="516" t="s">
        <v>259</v>
      </c>
      <c r="BG4" s="516" t="s">
        <v>260</v>
      </c>
      <c r="BH4" s="516" t="s">
        <v>260</v>
      </c>
      <c r="BI4" s="516" t="s">
        <v>260</v>
      </c>
      <c r="BJ4" s="516" t="s">
        <v>261</v>
      </c>
      <c r="BK4" s="516" t="s">
        <v>261</v>
      </c>
      <c r="BL4" s="516" t="s">
        <v>261</v>
      </c>
      <c r="BM4" s="516"/>
      <c r="BN4" s="516"/>
      <c r="BO4" s="388"/>
      <c r="BP4" s="388"/>
      <c r="BQ4" s="516"/>
      <c r="BR4" s="516"/>
      <c r="BS4" s="516"/>
      <c r="BT4" s="516"/>
      <c r="BU4" s="516"/>
      <c r="BV4" s="516"/>
      <c r="BW4" s="516"/>
      <c r="BX4" s="535"/>
      <c r="BY4" s="516" t="s">
        <v>262</v>
      </c>
      <c r="BZ4" s="516" t="s">
        <v>263</v>
      </c>
      <c r="CA4" s="516" t="s">
        <v>263</v>
      </c>
      <c r="CB4" s="516" t="s">
        <v>263</v>
      </c>
      <c r="CC4" s="516" t="s">
        <v>263</v>
      </c>
      <c r="CD4" s="516" t="s">
        <v>263</v>
      </c>
      <c r="CE4" s="516" t="s">
        <v>263</v>
      </c>
      <c r="CF4" s="516" t="s">
        <v>264</v>
      </c>
      <c r="CI4" s="390"/>
      <c r="CJ4" s="390"/>
      <c r="CK4" s="390"/>
      <c r="CL4" s="390"/>
      <c r="CM4" s="390"/>
      <c r="CN4" s="390"/>
      <c r="CO4" s="390"/>
      <c r="CP4" s="390"/>
      <c r="CQ4" s="390"/>
      <c r="CR4" s="390"/>
      <c r="CS4" s="390"/>
      <c r="CT4" s="390"/>
      <c r="CU4" s="390"/>
      <c r="CV4" s="390"/>
      <c r="CW4" s="390"/>
      <c r="CX4" s="390"/>
      <c r="CY4" s="390"/>
      <c r="CZ4" s="390"/>
      <c r="DA4" s="390"/>
      <c r="DB4" s="390"/>
      <c r="DC4" s="390"/>
      <c r="DD4" s="390"/>
      <c r="DE4" s="390"/>
      <c r="DF4" s="390"/>
      <c r="DG4" s="390"/>
      <c r="DH4" s="390"/>
      <c r="DI4" s="390"/>
      <c r="DJ4" s="390"/>
      <c r="DK4" s="390"/>
      <c r="DL4" s="390"/>
      <c r="DM4" s="390"/>
    </row>
    <row r="5" spans="1:117" ht="14.25">
      <c r="A5" s="538" t="s">
        <v>331</v>
      </c>
      <c r="B5" s="538"/>
      <c r="C5" s="482"/>
      <c r="D5" s="482"/>
      <c r="E5" s="482"/>
      <c r="F5" s="482"/>
      <c r="G5" s="482"/>
      <c r="H5" s="482"/>
      <c r="I5" s="482"/>
      <c r="J5" s="482"/>
      <c r="K5" s="482"/>
      <c r="L5" s="482"/>
      <c r="M5" s="482" t="s">
        <v>266</v>
      </c>
      <c r="N5" s="482" t="s">
        <v>266</v>
      </c>
      <c r="O5" s="482" t="s">
        <v>266</v>
      </c>
      <c r="P5" s="482" t="s">
        <v>266</v>
      </c>
      <c r="Q5" s="482" t="s">
        <v>266</v>
      </c>
      <c r="R5" s="482" t="s">
        <v>266</v>
      </c>
      <c r="S5" s="482" t="s">
        <v>266</v>
      </c>
      <c r="T5" s="482" t="s">
        <v>266</v>
      </c>
      <c r="U5" s="482" t="s">
        <v>266</v>
      </c>
      <c r="V5" s="482" t="s">
        <v>266</v>
      </c>
      <c r="W5" s="482" t="s">
        <v>266</v>
      </c>
      <c r="X5" s="482" t="s">
        <v>266</v>
      </c>
      <c r="Y5" s="482" t="s">
        <v>266</v>
      </c>
      <c r="Z5" s="482" t="s">
        <v>266</v>
      </c>
      <c r="AA5" s="482" t="s">
        <v>266</v>
      </c>
      <c r="AB5" s="482" t="s">
        <v>266</v>
      </c>
      <c r="AC5" s="482" t="s">
        <v>266</v>
      </c>
      <c r="AD5" s="482" t="s">
        <v>266</v>
      </c>
      <c r="AE5" s="482" t="s">
        <v>266</v>
      </c>
      <c r="AF5" s="482" t="s">
        <v>267</v>
      </c>
      <c r="AG5" s="482" t="s">
        <v>267</v>
      </c>
      <c r="AH5" s="482" t="s">
        <v>267</v>
      </c>
      <c r="AI5" s="482" t="s">
        <v>267</v>
      </c>
      <c r="AJ5" s="482" t="s">
        <v>267</v>
      </c>
      <c r="AK5" s="482" t="s">
        <v>267</v>
      </c>
      <c r="AL5" s="482" t="s">
        <v>267</v>
      </c>
      <c r="AM5" s="482" t="s">
        <v>267</v>
      </c>
      <c r="AN5" s="482" t="s">
        <v>267</v>
      </c>
      <c r="AO5" s="569" t="s">
        <v>267</v>
      </c>
      <c r="AP5" s="482" t="s">
        <v>267</v>
      </c>
      <c r="AQ5" s="482" t="s">
        <v>267</v>
      </c>
      <c r="AR5" s="482" t="s">
        <v>267</v>
      </c>
      <c r="AS5" s="482" t="s">
        <v>267</v>
      </c>
      <c r="AT5" s="482" t="s">
        <v>267</v>
      </c>
      <c r="AU5" s="482" t="s">
        <v>267</v>
      </c>
      <c r="AV5" s="482" t="s">
        <v>267</v>
      </c>
      <c r="AW5" s="482" t="s">
        <v>267</v>
      </c>
      <c r="AX5" s="482" t="s">
        <v>267</v>
      </c>
      <c r="AY5" s="482" t="s">
        <v>267</v>
      </c>
      <c r="AZ5" s="482" t="s">
        <v>267</v>
      </c>
      <c r="BA5" s="482" t="s">
        <v>267</v>
      </c>
      <c r="BB5" s="482" t="s">
        <v>267</v>
      </c>
      <c r="BC5" s="482" t="s">
        <v>267</v>
      </c>
      <c r="BD5" s="482" t="s">
        <v>267</v>
      </c>
      <c r="BE5" s="482" t="s">
        <v>267</v>
      </c>
      <c r="BF5" s="482" t="s">
        <v>267</v>
      </c>
      <c r="BG5" s="482" t="s">
        <v>267</v>
      </c>
      <c r="BH5" s="482" t="s">
        <v>267</v>
      </c>
      <c r="BI5" s="482" t="s">
        <v>267</v>
      </c>
      <c r="BJ5" s="482" t="s">
        <v>267</v>
      </c>
      <c r="BK5" s="482" t="s">
        <v>267</v>
      </c>
      <c r="BL5" s="482" t="s">
        <v>267</v>
      </c>
      <c r="BM5" s="422"/>
      <c r="BN5" s="422"/>
      <c r="BO5" s="391"/>
      <c r="BP5" s="391"/>
      <c r="BQ5" s="539"/>
      <c r="BR5" s="539"/>
      <c r="BS5" s="539"/>
      <c r="BT5" s="539"/>
      <c r="BU5" s="539"/>
      <c r="BV5" s="539"/>
      <c r="BW5" s="539"/>
      <c r="BX5" s="535"/>
      <c r="BY5" s="539"/>
      <c r="BZ5" s="539"/>
      <c r="CA5" s="539"/>
      <c r="CB5" s="539"/>
      <c r="CC5" s="539"/>
      <c r="CD5" s="539"/>
      <c r="CE5" s="539"/>
      <c r="CF5" s="539"/>
      <c r="CI5" s="390"/>
      <c r="CJ5" s="390"/>
      <c r="CK5" s="390"/>
      <c r="CL5" s="390"/>
      <c r="CM5" s="390"/>
      <c r="CN5" s="390"/>
      <c r="CO5" s="390"/>
      <c r="CP5" s="390"/>
      <c r="CQ5" s="390"/>
      <c r="CR5" s="390"/>
      <c r="CS5" s="390"/>
      <c r="CT5" s="390"/>
      <c r="CU5" s="390"/>
      <c r="CV5" s="390"/>
      <c r="CW5" s="390"/>
      <c r="CX5" s="390"/>
      <c r="CY5" s="390"/>
      <c r="CZ5" s="390"/>
      <c r="DA5" s="390"/>
      <c r="DB5" s="390"/>
      <c r="DC5" s="390"/>
      <c r="DD5" s="390"/>
      <c r="DE5" s="390"/>
      <c r="DF5" s="390"/>
      <c r="DG5" s="390"/>
      <c r="DH5" s="390"/>
      <c r="DI5" s="390"/>
      <c r="DJ5" s="390"/>
      <c r="DK5" s="390"/>
      <c r="DL5" s="390"/>
      <c r="DM5" s="390"/>
    </row>
    <row r="6" spans="1:117" s="395" customFormat="1" ht="14.25">
      <c r="A6" s="540" t="s">
        <v>332</v>
      </c>
      <c r="B6" s="540"/>
      <c r="C6" s="541"/>
      <c r="D6" s="541"/>
      <c r="E6" s="541"/>
      <c r="F6" s="541"/>
      <c r="G6" s="541"/>
      <c r="H6" s="541"/>
      <c r="I6" s="541"/>
      <c r="J6" s="541"/>
      <c r="K6" s="541"/>
      <c r="L6" s="541"/>
      <c r="M6" s="541"/>
      <c r="N6" s="541"/>
      <c r="O6" s="392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2"/>
      <c r="BA6" s="392"/>
      <c r="BB6" s="392"/>
      <c r="BC6" s="392"/>
      <c r="BD6" s="392"/>
      <c r="BE6" s="392"/>
      <c r="BF6" s="392"/>
      <c r="BG6" s="392"/>
      <c r="BH6" s="392"/>
      <c r="BI6" s="392"/>
      <c r="BJ6" s="392"/>
      <c r="BK6" s="392"/>
      <c r="BL6" s="392"/>
      <c r="BM6" s="392"/>
      <c r="BN6" s="392"/>
      <c r="BO6" s="393"/>
      <c r="BP6" s="393"/>
      <c r="BQ6" s="392"/>
      <c r="BR6" s="392"/>
      <c r="BS6" s="392"/>
      <c r="BT6" s="392"/>
      <c r="BU6" s="392"/>
      <c r="BV6" s="392"/>
      <c r="BW6" s="392"/>
      <c r="BX6" s="399"/>
      <c r="BY6" s="392"/>
      <c r="BZ6" s="392"/>
      <c r="CA6" s="392"/>
      <c r="CB6" s="392"/>
      <c r="CC6" s="392"/>
      <c r="CD6" s="392"/>
      <c r="CE6" s="392"/>
      <c r="CF6" s="392"/>
      <c r="CG6" s="398"/>
      <c r="CI6" s="390"/>
      <c r="CJ6" s="390"/>
      <c r="CK6" s="390"/>
      <c r="CL6" s="390"/>
      <c r="CM6" s="390"/>
      <c r="CN6" s="390"/>
      <c r="CO6" s="390"/>
      <c r="CP6" s="390"/>
      <c r="CQ6" s="390"/>
      <c r="CR6" s="390"/>
      <c r="CS6" s="390"/>
      <c r="CT6" s="390"/>
      <c r="CU6" s="390"/>
      <c r="CV6" s="390"/>
      <c r="CW6" s="390"/>
      <c r="CX6" s="390"/>
      <c r="CY6" s="390"/>
      <c r="CZ6" s="390"/>
      <c r="DA6" s="390"/>
      <c r="DB6" s="390"/>
      <c r="DC6" s="390"/>
      <c r="DD6" s="390"/>
      <c r="DE6" s="390"/>
      <c r="DF6" s="390"/>
      <c r="DG6" s="390"/>
      <c r="DH6" s="390"/>
      <c r="DI6" s="390"/>
      <c r="DJ6" s="390"/>
      <c r="DK6" s="390"/>
      <c r="DL6" s="390"/>
      <c r="DM6" s="390"/>
    </row>
    <row r="7" spans="1:117" ht="14.25" outlineLevel="1">
      <c r="A7" s="543" t="s">
        <v>278</v>
      </c>
      <c r="B7" s="543"/>
      <c r="C7" s="396"/>
      <c r="D7" s="396"/>
      <c r="E7" s="396"/>
      <c r="F7" s="396"/>
      <c r="G7" s="396"/>
      <c r="H7" s="396"/>
      <c r="I7" s="396"/>
      <c r="J7" s="396"/>
      <c r="K7" s="396"/>
      <c r="L7" s="396"/>
      <c r="M7" s="396"/>
      <c r="N7" s="396"/>
      <c r="O7" s="396"/>
      <c r="P7" s="396"/>
      <c r="Q7" s="396"/>
      <c r="R7" s="396"/>
      <c r="S7" s="396">
        <v>0</v>
      </c>
      <c r="T7" s="396">
        <v>0</v>
      </c>
      <c r="U7" s="396">
        <v>0</v>
      </c>
      <c r="V7" s="396">
        <v>4365796</v>
      </c>
      <c r="W7" s="396">
        <v>6627827</v>
      </c>
      <c r="X7" s="396">
        <f>6580037-628379+1538</f>
        <v>5953196</v>
      </c>
      <c r="Y7" s="396">
        <v>5784850</v>
      </c>
      <c r="Z7" s="396"/>
      <c r="AA7" s="396">
        <f>6034889-2500-16704</f>
        <v>6015685</v>
      </c>
      <c r="AB7" s="396">
        <f>6503595-12062</f>
        <v>6491533</v>
      </c>
      <c r="AC7" s="396">
        <f>3185716+3093860+3704472+40552+53414+44210+61686+-5332+52722+86526+SUM(177*8)</f>
        <v>10319242</v>
      </c>
      <c r="AD7" s="396">
        <v>10657539</v>
      </c>
      <c r="AE7" s="518">
        <f>-7389+27840+14703</f>
        <v>35154</v>
      </c>
      <c r="AF7" s="396">
        <f>ROUNDUP(34259047/9,0)</f>
        <v>3806561</v>
      </c>
      <c r="AG7" s="396">
        <f t="shared" ref="AG7:AM7" si="0">ROUNDUP(34259047/9,0)</f>
        <v>3806561</v>
      </c>
      <c r="AH7" s="396">
        <f t="shared" si="0"/>
        <v>3806561</v>
      </c>
      <c r="AI7" s="396">
        <f t="shared" si="0"/>
        <v>3806561</v>
      </c>
      <c r="AJ7" s="396">
        <f>ROUNDDOWN(34259047/9,0)</f>
        <v>3806560</v>
      </c>
      <c r="AK7" s="396">
        <f t="shared" si="0"/>
        <v>3806561</v>
      </c>
      <c r="AL7" s="396">
        <f>ROUNDDOWN(34259047/9,0)</f>
        <v>3806560</v>
      </c>
      <c r="AM7" s="396">
        <f t="shared" si="0"/>
        <v>3806561</v>
      </c>
      <c r="AN7" s="396">
        <f>ROUNDUP(34259047/9,0)-35154</f>
        <v>3771407</v>
      </c>
      <c r="AO7" s="396">
        <v>3916188</v>
      </c>
      <c r="AP7" s="396">
        <v>3916188</v>
      </c>
      <c r="AQ7" s="396">
        <v>3916188</v>
      </c>
      <c r="AR7" s="396">
        <v>3916188</v>
      </c>
      <c r="AS7" s="396">
        <v>3916188</v>
      </c>
      <c r="AT7" s="396">
        <v>3916188</v>
      </c>
      <c r="AU7" s="396">
        <v>3916188</v>
      </c>
      <c r="AV7" s="396">
        <v>3916188</v>
      </c>
      <c r="AW7" s="396">
        <v>3916188</v>
      </c>
      <c r="AX7" s="396">
        <v>3767526</v>
      </c>
      <c r="AY7" s="396">
        <v>3767526</v>
      </c>
      <c r="AZ7" s="396">
        <v>3767526</v>
      </c>
      <c r="BA7" s="396">
        <v>3767526</v>
      </c>
      <c r="BB7" s="396">
        <v>3767526</v>
      </c>
      <c r="BC7" s="396">
        <v>3767526</v>
      </c>
      <c r="BD7" s="396">
        <v>3767526</v>
      </c>
      <c r="BE7" s="396">
        <v>3767526</v>
      </c>
      <c r="BF7" s="396">
        <v>3767526</v>
      </c>
      <c r="BG7" s="396">
        <v>3767526</v>
      </c>
      <c r="BH7" s="396">
        <v>3767526</v>
      </c>
      <c r="BI7" s="396">
        <v>3767526</v>
      </c>
      <c r="BJ7" s="396">
        <v>3767526</v>
      </c>
      <c r="BK7" s="396">
        <v>3767526</v>
      </c>
      <c r="BL7" s="396">
        <v>3767526</v>
      </c>
      <c r="BM7" s="396"/>
      <c r="BN7" s="396">
        <f>SUM(M7:BM7)</f>
        <v>182233297</v>
      </c>
      <c r="BO7" s="397"/>
      <c r="BP7" s="397">
        <f>BN7-SUM(BQ7:BX7)</f>
        <v>0</v>
      </c>
      <c r="BQ7" s="544">
        <f t="shared" ref="BQ7:BW7" si="1">SUMIF($M$1:$BM$1,BQ$1,$M7:$BM7)</f>
        <v>0</v>
      </c>
      <c r="BR7" s="544">
        <f t="shared" si="1"/>
        <v>0</v>
      </c>
      <c r="BS7" s="544">
        <f t="shared" si="1"/>
        <v>16946819</v>
      </c>
      <c r="BT7" s="544">
        <f t="shared" si="1"/>
        <v>28611310</v>
      </c>
      <c r="BU7" s="544">
        <f t="shared" si="1"/>
        <v>44916586</v>
      </c>
      <c r="BV7" s="544">
        <f t="shared" si="1"/>
        <v>46548270</v>
      </c>
      <c r="BW7" s="544">
        <f t="shared" si="1"/>
        <v>45210312</v>
      </c>
      <c r="BX7" s="391"/>
      <c r="BY7" s="544">
        <f t="shared" ref="BY7:CF7" si="2">SUMIF($M$2:$BM$2,BY$1,$M7:$BM7)</f>
        <v>0</v>
      </c>
      <c r="BZ7" s="544">
        <f t="shared" si="2"/>
        <v>0</v>
      </c>
      <c r="CA7" s="544">
        <f t="shared" si="2"/>
        <v>4365796</v>
      </c>
      <c r="CB7" s="544">
        <f t="shared" si="2"/>
        <v>24381558</v>
      </c>
      <c r="CC7" s="544">
        <f t="shared" si="2"/>
        <v>38923151</v>
      </c>
      <c r="CD7" s="544">
        <f t="shared" si="2"/>
        <v>46301338</v>
      </c>
      <c r="CE7" s="544">
        <f t="shared" si="2"/>
        <v>45656298</v>
      </c>
      <c r="CF7" s="544">
        <f t="shared" si="2"/>
        <v>22605156</v>
      </c>
      <c r="CG7" s="398">
        <f>SUM(BQ7:BW7)-SUM(BY7:CF7)</f>
        <v>0</v>
      </c>
      <c r="CI7" s="390"/>
      <c r="CJ7" s="390"/>
      <c r="CK7" s="390"/>
      <c r="CL7" s="390"/>
      <c r="CM7" s="390"/>
      <c r="CN7" s="390"/>
      <c r="CO7" s="390"/>
      <c r="CP7" s="390"/>
      <c r="CQ7" s="390"/>
      <c r="CR7" s="390"/>
      <c r="CS7" s="390"/>
      <c r="CT7" s="390"/>
      <c r="CU7" s="390"/>
      <c r="CV7" s="390"/>
      <c r="CW7" s="390"/>
      <c r="CX7" s="390"/>
      <c r="CY7" s="390"/>
      <c r="CZ7" s="390"/>
      <c r="DA7" s="390"/>
      <c r="DB7" s="390"/>
      <c r="DC7" s="390"/>
      <c r="DD7" s="390"/>
      <c r="DE7" s="390"/>
      <c r="DF7" s="390"/>
      <c r="DG7" s="390"/>
      <c r="DH7" s="390"/>
      <c r="DI7" s="390"/>
      <c r="DJ7" s="390"/>
      <c r="DK7" s="390"/>
      <c r="DL7" s="390"/>
      <c r="DM7" s="390"/>
    </row>
    <row r="8" spans="1:117" ht="14.25" outlineLevel="1">
      <c r="A8" s="543" t="s">
        <v>269</v>
      </c>
      <c r="B8" s="543"/>
      <c r="C8" s="396"/>
      <c r="D8" s="396"/>
      <c r="E8" s="396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396"/>
      <c r="AO8" s="396"/>
      <c r="AP8" s="396"/>
      <c r="AQ8" s="396"/>
      <c r="AR8" s="396"/>
      <c r="AS8" s="396"/>
      <c r="AT8" s="396"/>
      <c r="AU8" s="396"/>
      <c r="AV8" s="396"/>
      <c r="AW8" s="396"/>
      <c r="AX8" s="396"/>
      <c r="AY8" s="396"/>
      <c r="AZ8" s="396"/>
      <c r="BA8" s="396"/>
      <c r="BB8" s="396"/>
      <c r="BC8" s="396"/>
      <c r="BD8" s="396"/>
      <c r="BE8" s="396"/>
      <c r="BF8" s="396"/>
      <c r="BG8" s="396"/>
      <c r="BH8" s="396"/>
      <c r="BI8" s="396"/>
      <c r="BJ8" s="396"/>
      <c r="BK8" s="396"/>
      <c r="BL8" s="396"/>
      <c r="BM8" s="396"/>
      <c r="BN8" s="396"/>
      <c r="BO8" s="397"/>
      <c r="BP8" s="397">
        <f t="shared" ref="BP8:BP23" si="3">BN8-SUM(BQ8:BX8)</f>
        <v>0</v>
      </c>
      <c r="BQ8" s="396"/>
      <c r="BR8" s="396"/>
      <c r="BS8" s="396"/>
      <c r="BT8" s="396"/>
      <c r="BU8" s="396"/>
      <c r="BV8" s="396"/>
      <c r="BW8" s="396"/>
      <c r="BX8" s="391"/>
      <c r="BY8" s="396"/>
      <c r="BZ8" s="396"/>
      <c r="CA8" s="396"/>
      <c r="CB8" s="396"/>
      <c r="CC8" s="396"/>
      <c r="CD8" s="396"/>
      <c r="CE8" s="396"/>
      <c r="CF8" s="396"/>
      <c r="CG8" s="398">
        <f t="shared" ref="CG8:CG16" si="4">SUM(BQ8:BW8)-SUM(BY8:CF8)</f>
        <v>0</v>
      </c>
      <c r="CI8" s="390"/>
      <c r="CJ8" s="390"/>
      <c r="CK8" s="390"/>
      <c r="CL8" s="390"/>
      <c r="CM8" s="390"/>
      <c r="CN8" s="390"/>
      <c r="CO8" s="390"/>
      <c r="CP8" s="390"/>
      <c r="CQ8" s="390"/>
      <c r="CR8" s="390"/>
      <c r="CS8" s="390"/>
      <c r="CT8" s="390"/>
      <c r="CU8" s="390"/>
      <c r="CV8" s="390"/>
      <c r="CW8" s="390"/>
      <c r="CX8" s="390"/>
      <c r="CY8" s="390"/>
      <c r="CZ8" s="390"/>
      <c r="DA8" s="390"/>
      <c r="DB8" s="390"/>
      <c r="DC8" s="390"/>
      <c r="DD8" s="390"/>
      <c r="DE8" s="390"/>
      <c r="DF8" s="390"/>
      <c r="DG8" s="390"/>
      <c r="DH8" s="390"/>
      <c r="DI8" s="390"/>
      <c r="DJ8" s="390"/>
      <c r="DK8" s="390"/>
      <c r="DL8" s="390"/>
      <c r="DM8" s="390"/>
    </row>
    <row r="9" spans="1:117" ht="14.25" outlineLevel="1">
      <c r="A9" s="545" t="s">
        <v>333</v>
      </c>
      <c r="B9" s="543"/>
      <c r="C9" s="396"/>
      <c r="D9" s="396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>
        <v>0</v>
      </c>
      <c r="T9" s="396">
        <v>0</v>
      </c>
      <c r="U9" s="396">
        <v>0</v>
      </c>
      <c r="V9" s="396">
        <v>4460083</v>
      </c>
      <c r="W9" s="396">
        <v>8264051</v>
      </c>
      <c r="X9" s="396">
        <v>13989008</v>
      </c>
      <c r="Y9" s="396">
        <v>8092656</v>
      </c>
      <c r="Z9" s="396"/>
      <c r="AA9" s="396">
        <v>15586263</v>
      </c>
      <c r="AB9" s="396">
        <v>11359906</v>
      </c>
      <c r="AC9" s="396">
        <f>2420390+5500617+9508168</f>
        <v>17429175</v>
      </c>
      <c r="AD9" s="396">
        <v>8170905</v>
      </c>
      <c r="AE9" s="518">
        <v>-28489</v>
      </c>
      <c r="AF9" s="396">
        <f>ROUND(34994094/9,0)</f>
        <v>3888233</v>
      </c>
      <c r="AG9" s="396">
        <f>ROUNDDOWN(34994094/9,0)</f>
        <v>3888232</v>
      </c>
      <c r="AH9" s="396">
        <f t="shared" ref="AH9:AM9" si="5">ROUND(34994094/9,0)</f>
        <v>3888233</v>
      </c>
      <c r="AI9" s="396">
        <f>ROUNDDOWN(34994094/9,0)</f>
        <v>3888232</v>
      </c>
      <c r="AJ9" s="396">
        <f t="shared" si="5"/>
        <v>3888233</v>
      </c>
      <c r="AK9" s="396">
        <f>ROUNDDOWN(34994094/9,0)</f>
        <v>3888232</v>
      </c>
      <c r="AL9" s="396">
        <f t="shared" si="5"/>
        <v>3888233</v>
      </c>
      <c r="AM9" s="396">
        <f t="shared" si="5"/>
        <v>3888233</v>
      </c>
      <c r="AN9" s="396">
        <f>ROUND(34994094/9,0)+28489</f>
        <v>3916722</v>
      </c>
      <c r="AO9" s="396">
        <f>ROUND(43972092/12,0)</f>
        <v>3664341</v>
      </c>
      <c r="AP9" s="396">
        <f t="shared" ref="AP9:AZ9" si="6">ROUND(43972092/12,0)</f>
        <v>3664341</v>
      </c>
      <c r="AQ9" s="396">
        <f t="shared" si="6"/>
        <v>3664341</v>
      </c>
      <c r="AR9" s="396">
        <f t="shared" si="6"/>
        <v>3664341</v>
      </c>
      <c r="AS9" s="396">
        <f t="shared" si="6"/>
        <v>3664341</v>
      </c>
      <c r="AT9" s="396">
        <f t="shared" si="6"/>
        <v>3664341</v>
      </c>
      <c r="AU9" s="396">
        <f t="shared" si="6"/>
        <v>3664341</v>
      </c>
      <c r="AV9" s="396">
        <f t="shared" si="6"/>
        <v>3664341</v>
      </c>
      <c r="AW9" s="396">
        <f t="shared" si="6"/>
        <v>3664341</v>
      </c>
      <c r="AX9" s="396">
        <f t="shared" si="6"/>
        <v>3664341</v>
      </c>
      <c r="AY9" s="396">
        <f t="shared" si="6"/>
        <v>3664341</v>
      </c>
      <c r="AZ9" s="396">
        <f t="shared" si="6"/>
        <v>3664341</v>
      </c>
      <c r="BA9" s="396">
        <f>ROUND(38084016/12,0)</f>
        <v>3173668</v>
      </c>
      <c r="BB9" s="396">
        <f t="shared" ref="BB9:BL9" si="7">ROUND(38084016/12,0)</f>
        <v>3173668</v>
      </c>
      <c r="BC9" s="396">
        <f t="shared" si="7"/>
        <v>3173668</v>
      </c>
      <c r="BD9" s="396">
        <f t="shared" si="7"/>
        <v>3173668</v>
      </c>
      <c r="BE9" s="396">
        <f t="shared" si="7"/>
        <v>3173668</v>
      </c>
      <c r="BF9" s="396">
        <f t="shared" si="7"/>
        <v>3173668</v>
      </c>
      <c r="BG9" s="396">
        <f t="shared" si="7"/>
        <v>3173668</v>
      </c>
      <c r="BH9" s="396">
        <f t="shared" si="7"/>
        <v>3173668</v>
      </c>
      <c r="BI9" s="396">
        <f t="shared" si="7"/>
        <v>3173668</v>
      </c>
      <c r="BJ9" s="396">
        <f t="shared" si="7"/>
        <v>3173668</v>
      </c>
      <c r="BK9" s="396">
        <f t="shared" si="7"/>
        <v>3173668</v>
      </c>
      <c r="BL9" s="396">
        <f t="shared" si="7"/>
        <v>3173668</v>
      </c>
      <c r="BM9" s="396"/>
      <c r="BN9" s="396">
        <f t="shared" ref="BN9:BN16" si="8">SUM(M9:BM9)</f>
        <v>204402249</v>
      </c>
      <c r="BO9" s="397"/>
      <c r="BP9" s="397">
        <f t="shared" si="3"/>
        <v>0</v>
      </c>
      <c r="BQ9" s="544">
        <f t="shared" ref="BQ9:BW16" si="9">SUMIF($M$1:$BM$1,BQ$1,$M9:$BM9)</f>
        <v>0</v>
      </c>
      <c r="BR9" s="544">
        <f t="shared" si="9"/>
        <v>0</v>
      </c>
      <c r="BS9" s="544">
        <f t="shared" si="9"/>
        <v>26713142</v>
      </c>
      <c r="BT9" s="544">
        <f t="shared" si="9"/>
        <v>52468000</v>
      </c>
      <c r="BU9" s="544">
        <f t="shared" si="9"/>
        <v>43164999</v>
      </c>
      <c r="BV9" s="544">
        <f t="shared" si="9"/>
        <v>43972092</v>
      </c>
      <c r="BW9" s="544">
        <f t="shared" si="9"/>
        <v>38084016</v>
      </c>
      <c r="BX9" s="391"/>
      <c r="BY9" s="544">
        <f t="shared" ref="BY9:CF16" si="10">SUMIF($M$2:$BM$2,BY$1,$M9:$BM9)</f>
        <v>0</v>
      </c>
      <c r="BZ9" s="544">
        <f t="shared" si="10"/>
        <v>0</v>
      </c>
      <c r="CA9" s="544">
        <f t="shared" si="10"/>
        <v>4460083</v>
      </c>
      <c r="CB9" s="544">
        <f t="shared" si="10"/>
        <v>45931978</v>
      </c>
      <c r="CC9" s="544">
        <f t="shared" si="10"/>
        <v>48596195</v>
      </c>
      <c r="CD9" s="544">
        <f t="shared" si="10"/>
        <v>45343931</v>
      </c>
      <c r="CE9" s="544">
        <f t="shared" si="10"/>
        <v>41028054</v>
      </c>
      <c r="CF9" s="544">
        <f t="shared" si="10"/>
        <v>19042008</v>
      </c>
      <c r="CG9" s="398">
        <f t="shared" si="4"/>
        <v>0</v>
      </c>
      <c r="CI9" s="390"/>
      <c r="CJ9" s="390"/>
      <c r="CK9" s="390"/>
      <c r="CL9" s="390"/>
      <c r="CM9" s="390"/>
      <c r="CN9" s="390"/>
      <c r="CO9" s="390"/>
      <c r="CP9" s="390"/>
      <c r="CQ9" s="390"/>
      <c r="CR9" s="390"/>
      <c r="CS9" s="390"/>
      <c r="CT9" s="390"/>
      <c r="CU9" s="390"/>
      <c r="CV9" s="390"/>
      <c r="CW9" s="390"/>
      <c r="CX9" s="390"/>
      <c r="CY9" s="390"/>
      <c r="CZ9" s="390"/>
      <c r="DA9" s="390"/>
      <c r="DB9" s="390"/>
      <c r="DC9" s="390"/>
      <c r="DD9" s="390"/>
      <c r="DE9" s="390"/>
      <c r="DF9" s="390"/>
      <c r="DG9" s="390"/>
      <c r="DH9" s="390"/>
      <c r="DI9" s="390"/>
      <c r="DJ9" s="390"/>
      <c r="DK9" s="390"/>
      <c r="DL9" s="390"/>
      <c r="DM9" s="390"/>
    </row>
    <row r="10" spans="1:117" ht="14.25" outlineLevel="1">
      <c r="A10" s="545" t="s">
        <v>279</v>
      </c>
      <c r="B10" s="543"/>
      <c r="C10" s="396"/>
      <c r="D10" s="396"/>
      <c r="E10" s="396"/>
      <c r="F10" s="396"/>
      <c r="G10" s="396"/>
      <c r="H10" s="396"/>
      <c r="I10" s="396"/>
      <c r="J10" s="396"/>
      <c r="K10" s="396"/>
      <c r="L10" s="396"/>
      <c r="M10" s="396"/>
      <c r="N10" s="396"/>
      <c r="O10" s="396"/>
      <c r="P10" s="396"/>
      <c r="Q10" s="396"/>
      <c r="R10" s="396"/>
      <c r="S10" s="396">
        <v>0</v>
      </c>
      <c r="T10" s="396">
        <v>0</v>
      </c>
      <c r="U10" s="396">
        <v>0</v>
      </c>
      <c r="V10" s="396">
        <v>0</v>
      </c>
      <c r="W10" s="396">
        <v>0</v>
      </c>
      <c r="X10" s="396">
        <v>0</v>
      </c>
      <c r="Y10" s="396">
        <v>0</v>
      </c>
      <c r="Z10" s="396"/>
      <c r="AA10" s="396">
        <v>0</v>
      </c>
      <c r="AB10" s="396">
        <v>0</v>
      </c>
      <c r="AC10" s="396">
        <v>0</v>
      </c>
      <c r="AD10" s="396">
        <v>61047</v>
      </c>
      <c r="AE10" s="396"/>
      <c r="AF10" s="396">
        <f>ROUND(3892443/9,0)</f>
        <v>432494</v>
      </c>
      <c r="AG10" s="396">
        <f>ROUNDDOWN(3892443/9,0)</f>
        <v>432493</v>
      </c>
      <c r="AH10" s="396">
        <f t="shared" ref="AH10:AN10" si="11">ROUND(3892443/9,0)</f>
        <v>432494</v>
      </c>
      <c r="AI10" s="396">
        <f>ROUNDDOWN(3892443/9,0)</f>
        <v>432493</v>
      </c>
      <c r="AJ10" s="396">
        <f t="shared" si="11"/>
        <v>432494</v>
      </c>
      <c r="AK10" s="396">
        <f>ROUNDDOWN(3892443/9,0)</f>
        <v>432493</v>
      </c>
      <c r="AL10" s="396">
        <f t="shared" si="11"/>
        <v>432494</v>
      </c>
      <c r="AM10" s="396">
        <f t="shared" si="11"/>
        <v>432494</v>
      </c>
      <c r="AN10" s="396">
        <f t="shared" si="11"/>
        <v>432494</v>
      </c>
      <c r="AO10" s="396">
        <f>ROUND(6926950/12,0)</f>
        <v>577246</v>
      </c>
      <c r="AP10" s="396">
        <f>ROUNDDOWN(6926950/12,0)</f>
        <v>577245</v>
      </c>
      <c r="AQ10" s="396">
        <f t="shared" ref="AQ10:AZ10" si="12">ROUND(6926950/12,0)</f>
        <v>577246</v>
      </c>
      <c r="AR10" s="396">
        <f>ROUNDDOWN(6926950/12,0)</f>
        <v>577245</v>
      </c>
      <c r="AS10" s="396">
        <f t="shared" si="12"/>
        <v>577246</v>
      </c>
      <c r="AT10" s="396">
        <f t="shared" si="12"/>
        <v>577246</v>
      </c>
      <c r="AU10" s="396">
        <f t="shared" si="12"/>
        <v>577246</v>
      </c>
      <c r="AV10" s="396">
        <f t="shared" si="12"/>
        <v>577246</v>
      </c>
      <c r="AW10" s="396">
        <f t="shared" si="12"/>
        <v>577246</v>
      </c>
      <c r="AX10" s="396">
        <f t="shared" si="12"/>
        <v>577246</v>
      </c>
      <c r="AY10" s="396">
        <f t="shared" si="12"/>
        <v>577246</v>
      </c>
      <c r="AZ10" s="396">
        <f t="shared" si="12"/>
        <v>577246</v>
      </c>
      <c r="BA10" s="396">
        <f>ROUND(4193268/12,0)</f>
        <v>349439</v>
      </c>
      <c r="BB10" s="396">
        <f t="shared" ref="BB10:BL10" si="13">ROUND(4193268/12,0)</f>
        <v>349439</v>
      </c>
      <c r="BC10" s="396">
        <f t="shared" si="13"/>
        <v>349439</v>
      </c>
      <c r="BD10" s="396">
        <f t="shared" si="13"/>
        <v>349439</v>
      </c>
      <c r="BE10" s="396">
        <f t="shared" si="13"/>
        <v>349439</v>
      </c>
      <c r="BF10" s="396">
        <f t="shared" si="13"/>
        <v>349439</v>
      </c>
      <c r="BG10" s="396">
        <f t="shared" si="13"/>
        <v>349439</v>
      </c>
      <c r="BH10" s="396">
        <f t="shared" si="13"/>
        <v>349439</v>
      </c>
      <c r="BI10" s="396">
        <f t="shared" si="13"/>
        <v>349439</v>
      </c>
      <c r="BJ10" s="396">
        <f t="shared" si="13"/>
        <v>349439</v>
      </c>
      <c r="BK10" s="396">
        <f t="shared" si="13"/>
        <v>349439</v>
      </c>
      <c r="BL10" s="396">
        <f t="shared" si="13"/>
        <v>349439</v>
      </c>
      <c r="BM10" s="396"/>
      <c r="BN10" s="396">
        <f t="shared" si="8"/>
        <v>15073708</v>
      </c>
      <c r="BO10" s="397"/>
      <c r="BP10" s="397">
        <f t="shared" si="3"/>
        <v>0</v>
      </c>
      <c r="BQ10" s="544">
        <f t="shared" si="9"/>
        <v>0</v>
      </c>
      <c r="BR10" s="544">
        <f t="shared" si="9"/>
        <v>0</v>
      </c>
      <c r="BS10" s="544">
        <f t="shared" si="9"/>
        <v>0</v>
      </c>
      <c r="BT10" s="544">
        <f t="shared" si="9"/>
        <v>0</v>
      </c>
      <c r="BU10" s="544">
        <f t="shared" si="9"/>
        <v>3953490</v>
      </c>
      <c r="BV10" s="544">
        <f t="shared" si="9"/>
        <v>6926950</v>
      </c>
      <c r="BW10" s="544">
        <f t="shared" si="9"/>
        <v>4193268</v>
      </c>
      <c r="BX10" s="391"/>
      <c r="BY10" s="544">
        <f t="shared" si="10"/>
        <v>0</v>
      </c>
      <c r="BZ10" s="544">
        <f t="shared" si="10"/>
        <v>0</v>
      </c>
      <c r="CA10" s="544">
        <f t="shared" si="10"/>
        <v>0</v>
      </c>
      <c r="CB10" s="544">
        <f t="shared" si="10"/>
        <v>0</v>
      </c>
      <c r="CC10" s="544">
        <f t="shared" si="10"/>
        <v>1358528</v>
      </c>
      <c r="CD10" s="544">
        <f t="shared" si="10"/>
        <v>6058436</v>
      </c>
      <c r="CE10" s="544">
        <f t="shared" si="10"/>
        <v>5560110</v>
      </c>
      <c r="CF10" s="544">
        <f t="shared" si="10"/>
        <v>2096634</v>
      </c>
      <c r="CG10" s="398">
        <f t="shared" si="4"/>
        <v>0</v>
      </c>
      <c r="CI10" s="390"/>
      <c r="CJ10" s="390"/>
      <c r="CK10" s="390"/>
      <c r="CL10" s="390"/>
      <c r="CM10" s="390"/>
      <c r="CN10" s="390"/>
      <c r="CO10" s="390"/>
      <c r="CP10" s="390"/>
      <c r="CQ10" s="390"/>
      <c r="CR10" s="390"/>
      <c r="CS10" s="390"/>
      <c r="CT10" s="390"/>
      <c r="CU10" s="390"/>
      <c r="CV10" s="390"/>
      <c r="CW10" s="390"/>
      <c r="CX10" s="390"/>
      <c r="CY10" s="390"/>
      <c r="CZ10" s="390"/>
      <c r="DA10" s="390"/>
      <c r="DB10" s="390"/>
      <c r="DC10" s="390"/>
      <c r="DD10" s="390"/>
      <c r="DE10" s="390"/>
      <c r="DF10" s="390"/>
      <c r="DG10" s="390"/>
      <c r="DH10" s="390"/>
      <c r="DI10" s="390"/>
      <c r="DJ10" s="390"/>
      <c r="DK10" s="390"/>
      <c r="DL10" s="390"/>
      <c r="DM10" s="390"/>
    </row>
    <row r="11" spans="1:117" ht="14.25" outlineLevel="1">
      <c r="A11" s="543" t="s">
        <v>280</v>
      </c>
      <c r="B11" s="543"/>
      <c r="C11" s="396"/>
      <c r="D11" s="396"/>
      <c r="E11" s="396"/>
      <c r="F11" s="396"/>
      <c r="G11" s="396"/>
      <c r="H11" s="396"/>
      <c r="I11" s="396"/>
      <c r="J11" s="396"/>
      <c r="K11" s="396"/>
      <c r="L11" s="396"/>
      <c r="M11" s="396"/>
      <c r="N11" s="396"/>
      <c r="O11" s="396"/>
      <c r="P11" s="396"/>
      <c r="Q11" s="396"/>
      <c r="R11" s="396"/>
      <c r="S11" s="396">
        <v>0</v>
      </c>
      <c r="T11" s="396">
        <v>0</v>
      </c>
      <c r="U11" s="396">
        <v>0</v>
      </c>
      <c r="V11" s="396">
        <v>5222</v>
      </c>
      <c r="W11" s="396">
        <v>22540</v>
      </c>
      <c r="X11" s="396">
        <v>11979</v>
      </c>
      <c r="Y11" s="396">
        <v>15329</v>
      </c>
      <c r="Z11" s="396"/>
      <c r="AA11" s="396">
        <v>6558</v>
      </c>
      <c r="AB11" s="396">
        <v>9285</v>
      </c>
      <c r="AC11" s="396">
        <f>5558+3028+1825</f>
        <v>10411</v>
      </c>
      <c r="AD11" s="396">
        <v>29853</v>
      </c>
      <c r="AE11" s="396"/>
      <c r="AF11" s="396">
        <f>ROUND(272547/9,0)</f>
        <v>30283</v>
      </c>
      <c r="AG11" s="396">
        <f t="shared" ref="AG11:AN11" si="14">ROUND(272547/9,0)</f>
        <v>30283</v>
      </c>
      <c r="AH11" s="396">
        <f t="shared" si="14"/>
        <v>30283</v>
      </c>
      <c r="AI11" s="396">
        <f t="shared" si="14"/>
        <v>30283</v>
      </c>
      <c r="AJ11" s="396">
        <f t="shared" si="14"/>
        <v>30283</v>
      </c>
      <c r="AK11" s="396">
        <f t="shared" si="14"/>
        <v>30283</v>
      </c>
      <c r="AL11" s="396">
        <f t="shared" si="14"/>
        <v>30283</v>
      </c>
      <c r="AM11" s="396">
        <f t="shared" si="14"/>
        <v>30283</v>
      </c>
      <c r="AN11" s="396">
        <f t="shared" si="14"/>
        <v>30283</v>
      </c>
      <c r="AO11" s="396">
        <v>25200</v>
      </c>
      <c r="AP11" s="396">
        <v>25200</v>
      </c>
      <c r="AQ11" s="396">
        <v>25200</v>
      </c>
      <c r="AR11" s="396">
        <v>25200</v>
      </c>
      <c r="AS11" s="396">
        <v>25200</v>
      </c>
      <c r="AT11" s="396">
        <v>25200</v>
      </c>
      <c r="AU11" s="396">
        <v>25200</v>
      </c>
      <c r="AV11" s="396">
        <v>25200</v>
      </c>
      <c r="AW11" s="396">
        <v>25200</v>
      </c>
      <c r="AX11" s="396">
        <v>25200</v>
      </c>
      <c r="AY11" s="396">
        <v>25200</v>
      </c>
      <c r="AZ11" s="396">
        <v>25200</v>
      </c>
      <c r="BA11" s="396">
        <v>25200</v>
      </c>
      <c r="BB11" s="396">
        <v>25200</v>
      </c>
      <c r="BC11" s="396">
        <v>25200</v>
      </c>
      <c r="BD11" s="396">
        <v>25200</v>
      </c>
      <c r="BE11" s="396">
        <v>25200</v>
      </c>
      <c r="BF11" s="396">
        <v>25200</v>
      </c>
      <c r="BG11" s="396">
        <v>25200</v>
      </c>
      <c r="BH11" s="396">
        <v>25200</v>
      </c>
      <c r="BI11" s="396">
        <v>25200</v>
      </c>
      <c r="BJ11" s="396">
        <v>25200</v>
      </c>
      <c r="BK11" s="396">
        <v>25200</v>
      </c>
      <c r="BL11" s="396">
        <v>25200</v>
      </c>
      <c r="BM11" s="396"/>
      <c r="BN11" s="396">
        <f t="shared" si="8"/>
        <v>988524</v>
      </c>
      <c r="BO11" s="397"/>
      <c r="BP11" s="397">
        <f t="shared" si="3"/>
        <v>0</v>
      </c>
      <c r="BQ11" s="544">
        <f t="shared" si="9"/>
        <v>0</v>
      </c>
      <c r="BR11" s="544">
        <f t="shared" si="9"/>
        <v>0</v>
      </c>
      <c r="BS11" s="544">
        <f t="shared" si="9"/>
        <v>39741</v>
      </c>
      <c r="BT11" s="544">
        <f t="shared" si="9"/>
        <v>41583</v>
      </c>
      <c r="BU11" s="544">
        <f t="shared" si="9"/>
        <v>302400</v>
      </c>
      <c r="BV11" s="544">
        <f t="shared" si="9"/>
        <v>302400</v>
      </c>
      <c r="BW11" s="544">
        <f t="shared" si="9"/>
        <v>302400</v>
      </c>
      <c r="BX11" s="391"/>
      <c r="BY11" s="544">
        <f t="shared" si="10"/>
        <v>0</v>
      </c>
      <c r="BZ11" s="544">
        <f t="shared" si="10"/>
        <v>0</v>
      </c>
      <c r="CA11" s="544">
        <f t="shared" si="10"/>
        <v>5222</v>
      </c>
      <c r="CB11" s="544">
        <f t="shared" si="10"/>
        <v>56406</v>
      </c>
      <c r="CC11" s="544">
        <f t="shared" si="10"/>
        <v>140398</v>
      </c>
      <c r="CD11" s="544">
        <f t="shared" si="10"/>
        <v>332898</v>
      </c>
      <c r="CE11" s="544">
        <f t="shared" si="10"/>
        <v>302400</v>
      </c>
      <c r="CF11" s="544">
        <f t="shared" si="10"/>
        <v>151200</v>
      </c>
      <c r="CG11" s="398">
        <f t="shared" si="4"/>
        <v>0</v>
      </c>
      <c r="CI11" s="390"/>
      <c r="CJ11" s="390"/>
      <c r="CK11" s="390"/>
      <c r="CL11" s="390"/>
      <c r="CM11" s="390"/>
      <c r="CN11" s="390"/>
      <c r="CO11" s="390"/>
      <c r="CP11" s="390"/>
      <c r="CQ11" s="390"/>
      <c r="CR11" s="390"/>
      <c r="CS11" s="390"/>
      <c r="CT11" s="390"/>
      <c r="CU11" s="390"/>
      <c r="CV11" s="390"/>
      <c r="CW11" s="390"/>
      <c r="CX11" s="390"/>
      <c r="CY11" s="390"/>
      <c r="CZ11" s="390"/>
      <c r="DA11" s="390"/>
      <c r="DB11" s="390"/>
      <c r="DC11" s="390"/>
      <c r="DD11" s="390"/>
      <c r="DE11" s="390"/>
      <c r="DF11" s="390"/>
      <c r="DG11" s="390"/>
      <c r="DH11" s="390"/>
      <c r="DI11" s="390"/>
      <c r="DJ11" s="390"/>
      <c r="DK11" s="390"/>
      <c r="DL11" s="390"/>
      <c r="DM11" s="390"/>
    </row>
    <row r="12" spans="1:117" ht="14.25" outlineLevel="1">
      <c r="A12" s="543" t="s">
        <v>281</v>
      </c>
      <c r="B12" s="543"/>
      <c r="C12" s="396"/>
      <c r="D12" s="396"/>
      <c r="E12" s="396"/>
      <c r="F12" s="396"/>
      <c r="G12" s="396"/>
      <c r="H12" s="396"/>
      <c r="I12" s="396"/>
      <c r="J12" s="396"/>
      <c r="K12" s="396"/>
      <c r="L12" s="396"/>
      <c r="M12" s="396"/>
      <c r="N12" s="396"/>
      <c r="O12" s="396"/>
      <c r="P12" s="396"/>
      <c r="Q12" s="396"/>
      <c r="R12" s="396"/>
      <c r="S12" s="396">
        <v>0</v>
      </c>
      <c r="T12" s="396">
        <v>0</v>
      </c>
      <c r="U12" s="396">
        <v>0</v>
      </c>
      <c r="V12" s="396">
        <v>962310</v>
      </c>
      <c r="W12" s="396">
        <v>1443465</v>
      </c>
      <c r="X12" s="396">
        <v>1443465</v>
      </c>
      <c r="Y12" s="396">
        <v>1485609</v>
      </c>
      <c r="Z12" s="396"/>
      <c r="AA12" s="396">
        <v>1485609</v>
      </c>
      <c r="AB12" s="396">
        <v>1485609</v>
      </c>
      <c r="AC12" s="396">
        <v>1485609</v>
      </c>
      <c r="AD12" s="396">
        <v>1485543</v>
      </c>
      <c r="AE12" s="396"/>
      <c r="AF12" s="396">
        <f>ROUND(2699246/9,0)</f>
        <v>299916</v>
      </c>
      <c r="AG12" s="396">
        <f>ROUNDUP(2699246/9,0)</f>
        <v>299917</v>
      </c>
      <c r="AH12" s="396">
        <f t="shared" ref="AH12:AN12" si="15">ROUND(2699246/9,0)</f>
        <v>299916</v>
      </c>
      <c r="AI12" s="396">
        <f t="shared" si="15"/>
        <v>299916</v>
      </c>
      <c r="AJ12" s="396">
        <f t="shared" si="15"/>
        <v>299916</v>
      </c>
      <c r="AK12" s="396">
        <f>ROUNDUP(2699246/9,0)</f>
        <v>299917</v>
      </c>
      <c r="AL12" s="396">
        <f t="shared" si="15"/>
        <v>299916</v>
      </c>
      <c r="AM12" s="396">
        <f t="shared" si="15"/>
        <v>299916</v>
      </c>
      <c r="AN12" s="396">
        <f t="shared" si="15"/>
        <v>299916</v>
      </c>
      <c r="AO12" s="396">
        <v>237218</v>
      </c>
      <c r="AP12" s="396">
        <v>237218</v>
      </c>
      <c r="AQ12" s="396">
        <v>237218</v>
      </c>
      <c r="AR12" s="396">
        <v>237218</v>
      </c>
      <c r="AS12" s="396">
        <v>237218</v>
      </c>
      <c r="AT12" s="396">
        <v>237218</v>
      </c>
      <c r="AU12" s="396">
        <v>237218</v>
      </c>
      <c r="AV12" s="396">
        <v>237218</v>
      </c>
      <c r="AW12" s="396">
        <v>237218</v>
      </c>
      <c r="AX12" s="396">
        <v>237218</v>
      </c>
      <c r="AY12" s="396">
        <v>237218</v>
      </c>
      <c r="AZ12" s="396">
        <v>237218</v>
      </c>
      <c r="BA12" s="396">
        <v>237218</v>
      </c>
      <c r="BB12" s="396">
        <v>237218</v>
      </c>
      <c r="BC12" s="396">
        <v>237218</v>
      </c>
      <c r="BD12" s="396">
        <v>237218</v>
      </c>
      <c r="BE12" s="396">
        <v>237218</v>
      </c>
      <c r="BF12" s="396">
        <v>237218</v>
      </c>
      <c r="BG12" s="396">
        <v>237218</v>
      </c>
      <c r="BH12" s="396">
        <v>237218</v>
      </c>
      <c r="BI12" s="396">
        <v>237218</v>
      </c>
      <c r="BJ12" s="396">
        <v>237218</v>
      </c>
      <c r="BK12" s="396">
        <v>237218</v>
      </c>
      <c r="BL12" s="396">
        <v>237218</v>
      </c>
      <c r="BM12" s="396"/>
      <c r="BN12" s="396">
        <f t="shared" si="8"/>
        <v>19669697</v>
      </c>
      <c r="BO12" s="397"/>
      <c r="BP12" s="397">
        <f t="shared" si="3"/>
        <v>0</v>
      </c>
      <c r="BQ12" s="544">
        <f t="shared" si="9"/>
        <v>0</v>
      </c>
      <c r="BR12" s="544">
        <f t="shared" si="9"/>
        <v>0</v>
      </c>
      <c r="BS12" s="544">
        <f t="shared" si="9"/>
        <v>3849240</v>
      </c>
      <c r="BT12" s="544">
        <f t="shared" si="9"/>
        <v>5942436</v>
      </c>
      <c r="BU12" s="544">
        <f t="shared" si="9"/>
        <v>4184789</v>
      </c>
      <c r="BV12" s="544">
        <f t="shared" si="9"/>
        <v>2846616</v>
      </c>
      <c r="BW12" s="544">
        <f t="shared" si="9"/>
        <v>2846616</v>
      </c>
      <c r="BX12" s="391"/>
      <c r="BY12" s="544">
        <f t="shared" si="10"/>
        <v>0</v>
      </c>
      <c r="BZ12" s="544">
        <f t="shared" si="10"/>
        <v>0</v>
      </c>
      <c r="CA12" s="544">
        <f t="shared" si="10"/>
        <v>962310</v>
      </c>
      <c r="CB12" s="544">
        <f t="shared" si="10"/>
        <v>5858148</v>
      </c>
      <c r="CC12" s="544">
        <f t="shared" si="10"/>
        <v>5356510</v>
      </c>
      <c r="CD12" s="544">
        <f t="shared" si="10"/>
        <v>3222805</v>
      </c>
      <c r="CE12" s="544">
        <f t="shared" si="10"/>
        <v>2846616</v>
      </c>
      <c r="CF12" s="544">
        <f t="shared" si="10"/>
        <v>1423308</v>
      </c>
      <c r="CG12" s="398">
        <f t="shared" si="4"/>
        <v>0</v>
      </c>
      <c r="CI12" s="390"/>
      <c r="CJ12" s="390"/>
      <c r="CK12" s="390"/>
      <c r="CL12" s="390"/>
      <c r="CM12" s="390"/>
      <c r="CN12" s="390"/>
      <c r="CO12" s="390"/>
      <c r="CP12" s="390"/>
      <c r="CQ12" s="390"/>
      <c r="CR12" s="390"/>
      <c r="CS12" s="390"/>
      <c r="CT12" s="390"/>
      <c r="CU12" s="390"/>
      <c r="CV12" s="390"/>
      <c r="CW12" s="390"/>
      <c r="CX12" s="390"/>
      <c r="CY12" s="390"/>
      <c r="CZ12" s="390"/>
      <c r="DA12" s="390"/>
      <c r="DB12" s="390"/>
      <c r="DC12" s="390"/>
      <c r="DD12" s="390"/>
      <c r="DE12" s="390"/>
      <c r="DF12" s="390"/>
      <c r="DG12" s="390"/>
      <c r="DH12" s="390"/>
      <c r="DI12" s="390"/>
      <c r="DJ12" s="390"/>
      <c r="DK12" s="390"/>
      <c r="DL12" s="390"/>
      <c r="DM12" s="390"/>
    </row>
    <row r="13" spans="1:117" ht="14.25" outlineLevel="1">
      <c r="A13" s="543" t="s">
        <v>282</v>
      </c>
      <c r="B13" s="543"/>
      <c r="C13" s="396"/>
      <c r="D13" s="396"/>
      <c r="E13" s="396"/>
      <c r="F13" s="396"/>
      <c r="G13" s="396"/>
      <c r="H13" s="396"/>
      <c r="I13" s="396"/>
      <c r="J13" s="396"/>
      <c r="K13" s="396"/>
      <c r="L13" s="396"/>
      <c r="M13" s="396"/>
      <c r="N13" s="396"/>
      <c r="O13" s="396"/>
      <c r="P13" s="396"/>
      <c r="Q13" s="396"/>
      <c r="R13" s="396"/>
      <c r="S13" s="396">
        <v>0</v>
      </c>
      <c r="T13" s="396">
        <v>1135712</v>
      </c>
      <c r="U13" s="396">
        <v>157276</v>
      </c>
      <c r="V13" s="396">
        <v>916400</v>
      </c>
      <c r="W13" s="396">
        <v>3550666</v>
      </c>
      <c r="X13" s="396">
        <v>9442805</v>
      </c>
      <c r="Y13" s="396">
        <v>5703580</v>
      </c>
      <c r="Z13" s="396"/>
      <c r="AA13" s="396">
        <v>2424927</v>
      </c>
      <c r="AB13" s="396">
        <v>4681716</v>
      </c>
      <c r="AC13" s="396">
        <f>1254550+1306691+1179886</f>
        <v>3741127</v>
      </c>
      <c r="AD13" s="396">
        <v>6145840</v>
      </c>
      <c r="AE13" s="396"/>
      <c r="AF13" s="396">
        <f>ROUND(41968377/9,0)</f>
        <v>4663153</v>
      </c>
      <c r="AG13" s="396">
        <f t="shared" ref="AG13:AN13" si="16">ROUND(41968377/9,0)</f>
        <v>4663153</v>
      </c>
      <c r="AH13" s="396">
        <f t="shared" si="16"/>
        <v>4663153</v>
      </c>
      <c r="AI13" s="396">
        <f t="shared" si="16"/>
        <v>4663153</v>
      </c>
      <c r="AJ13" s="396">
        <f t="shared" si="16"/>
        <v>4663153</v>
      </c>
      <c r="AK13" s="396">
        <f t="shared" si="16"/>
        <v>4663153</v>
      </c>
      <c r="AL13" s="396">
        <f t="shared" si="16"/>
        <v>4663153</v>
      </c>
      <c r="AM13" s="396">
        <f t="shared" si="16"/>
        <v>4663153</v>
      </c>
      <c r="AN13" s="396">
        <f t="shared" si="16"/>
        <v>4663153</v>
      </c>
      <c r="AO13" s="396">
        <f>ROUND(54347262/12,0)</f>
        <v>4528939</v>
      </c>
      <c r="AP13" s="396">
        <f>ROUNDDOWN(54347262/12,0)</f>
        <v>4528938</v>
      </c>
      <c r="AQ13" s="396">
        <f t="shared" ref="AQ13:AY13" si="17">ROUND(54347262/12,0)</f>
        <v>4528939</v>
      </c>
      <c r="AR13" s="396">
        <f>ROUNDDOWN(54347262/12,0)</f>
        <v>4528938</v>
      </c>
      <c r="AS13" s="396">
        <f t="shared" si="17"/>
        <v>4528939</v>
      </c>
      <c r="AT13" s="396">
        <f>ROUNDDOWN(54347262/12,0)</f>
        <v>4528938</v>
      </c>
      <c r="AU13" s="396">
        <f t="shared" si="17"/>
        <v>4528939</v>
      </c>
      <c r="AV13" s="396">
        <f>ROUNDDOWN(54347262/12,0)</f>
        <v>4528938</v>
      </c>
      <c r="AW13" s="396">
        <f t="shared" si="17"/>
        <v>4528939</v>
      </c>
      <c r="AX13" s="396">
        <f>ROUNDDOWN(54347262/12,0)</f>
        <v>4528938</v>
      </c>
      <c r="AY13" s="396">
        <f t="shared" si="17"/>
        <v>4528939</v>
      </c>
      <c r="AZ13" s="396">
        <f>ROUNDDOWN(54347262/12,0)</f>
        <v>4528938</v>
      </c>
      <c r="BA13" s="396">
        <f>ROUND(51463652/12,0)</f>
        <v>4288638</v>
      </c>
      <c r="BB13" s="396">
        <f>ROUNDDOWN(51463652/12,0)</f>
        <v>4288637</v>
      </c>
      <c r="BC13" s="396">
        <f t="shared" ref="BC13:BL13" si="18">ROUND(51463652/12,0)</f>
        <v>4288638</v>
      </c>
      <c r="BD13" s="396">
        <f>ROUNDDOWN(51463652/12,0)</f>
        <v>4288637</v>
      </c>
      <c r="BE13" s="396">
        <f t="shared" si="18"/>
        <v>4288638</v>
      </c>
      <c r="BF13" s="396">
        <f>ROUNDDOWN(51463652/12,0)</f>
        <v>4288637</v>
      </c>
      <c r="BG13" s="396">
        <f t="shared" si="18"/>
        <v>4288638</v>
      </c>
      <c r="BH13" s="396">
        <f>ROUNDDOWN(51463652/12,0)</f>
        <v>4288637</v>
      </c>
      <c r="BI13" s="396">
        <f t="shared" si="18"/>
        <v>4288638</v>
      </c>
      <c r="BJ13" s="396">
        <f t="shared" si="18"/>
        <v>4288638</v>
      </c>
      <c r="BK13" s="396">
        <f t="shared" si="18"/>
        <v>4288638</v>
      </c>
      <c r="BL13" s="396">
        <f t="shared" si="18"/>
        <v>4288638</v>
      </c>
      <c r="BM13" s="396"/>
      <c r="BN13" s="396">
        <f t="shared" si="8"/>
        <v>185679340</v>
      </c>
      <c r="BO13" s="397"/>
      <c r="BP13" s="397">
        <f t="shared" si="3"/>
        <v>0</v>
      </c>
      <c r="BQ13" s="544">
        <f t="shared" si="9"/>
        <v>0</v>
      </c>
      <c r="BR13" s="544">
        <f t="shared" si="9"/>
        <v>1135712</v>
      </c>
      <c r="BS13" s="544">
        <f t="shared" si="9"/>
        <v>14067147</v>
      </c>
      <c r="BT13" s="544">
        <f t="shared" si="9"/>
        <v>16551350</v>
      </c>
      <c r="BU13" s="544">
        <f t="shared" si="9"/>
        <v>48114217</v>
      </c>
      <c r="BV13" s="544">
        <f t="shared" si="9"/>
        <v>54347262</v>
      </c>
      <c r="BW13" s="544">
        <f t="shared" si="9"/>
        <v>51463652</v>
      </c>
      <c r="BX13" s="391"/>
      <c r="BY13" s="544">
        <f t="shared" si="10"/>
        <v>0</v>
      </c>
      <c r="BZ13" s="544">
        <f t="shared" si="10"/>
        <v>0</v>
      </c>
      <c r="CA13" s="544">
        <f t="shared" si="10"/>
        <v>2209388</v>
      </c>
      <c r="CB13" s="544">
        <f t="shared" si="10"/>
        <v>21121978</v>
      </c>
      <c r="CC13" s="544">
        <f t="shared" si="10"/>
        <v>28558142</v>
      </c>
      <c r="CD13" s="544">
        <f t="shared" si="10"/>
        <v>55152549</v>
      </c>
      <c r="CE13" s="544">
        <f t="shared" si="10"/>
        <v>52905456</v>
      </c>
      <c r="CF13" s="544">
        <f t="shared" si="10"/>
        <v>25731827</v>
      </c>
      <c r="CG13" s="398">
        <f t="shared" si="4"/>
        <v>0</v>
      </c>
      <c r="CI13" s="390"/>
      <c r="CJ13" s="390"/>
      <c r="CK13" s="390"/>
      <c r="CL13" s="390"/>
      <c r="CM13" s="390"/>
      <c r="CN13" s="390"/>
      <c r="CO13" s="390"/>
      <c r="CP13" s="390"/>
      <c r="CQ13" s="390"/>
      <c r="CR13" s="390"/>
      <c r="CS13" s="390"/>
      <c r="CT13" s="390"/>
      <c r="CU13" s="390"/>
      <c r="CV13" s="390"/>
      <c r="CW13" s="390"/>
      <c r="CX13" s="390"/>
      <c r="CY13" s="390"/>
      <c r="CZ13" s="390"/>
      <c r="DA13" s="390"/>
      <c r="DB13" s="390"/>
      <c r="DC13" s="390"/>
      <c r="DD13" s="390"/>
      <c r="DE13" s="390"/>
      <c r="DF13" s="390"/>
      <c r="DG13" s="390"/>
      <c r="DH13" s="390"/>
      <c r="DI13" s="390"/>
      <c r="DJ13" s="390"/>
      <c r="DK13" s="390"/>
      <c r="DL13" s="390"/>
      <c r="DM13" s="390"/>
    </row>
    <row r="14" spans="1:117" ht="14.25" outlineLevel="1">
      <c r="A14" s="543" t="s">
        <v>283</v>
      </c>
      <c r="B14" s="543"/>
      <c r="C14" s="396"/>
      <c r="D14" s="396"/>
      <c r="E14" s="396"/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>
        <v>1160606</v>
      </c>
      <c r="T14" s="396">
        <v>4931796</v>
      </c>
      <c r="U14" s="396">
        <v>731909</v>
      </c>
      <c r="V14" s="396">
        <v>2651908</v>
      </c>
      <c r="W14" s="396">
        <v>5244470</v>
      </c>
      <c r="X14" s="396">
        <v>18867484</v>
      </c>
      <c r="Y14" s="396">
        <v>3876628</v>
      </c>
      <c r="Z14" s="396"/>
      <c r="AA14" s="396">
        <f>6270627-1805272</f>
        <v>4465355</v>
      </c>
      <c r="AB14" s="396">
        <v>15231020</v>
      </c>
      <c r="AC14" s="396">
        <f>2561147+67399+30824854</f>
        <v>33453400</v>
      </c>
      <c r="AD14" s="396">
        <v>682670</v>
      </c>
      <c r="AE14" s="518">
        <v>-421835</v>
      </c>
      <c r="AF14" s="396">
        <f>ROUND(32594477/9,0)</f>
        <v>3621609</v>
      </c>
      <c r="AG14" s="396">
        <f>ROUNDDOWN(32594477/9,0)</f>
        <v>3621608</v>
      </c>
      <c r="AH14" s="396">
        <f t="shared" ref="AH14:AL14" si="19">ROUND(32594477/9,0)</f>
        <v>3621609</v>
      </c>
      <c r="AI14" s="396">
        <f>ROUNDDOWN(32594477/9,0)</f>
        <v>3621608</v>
      </c>
      <c r="AJ14" s="396">
        <f t="shared" si="19"/>
        <v>3621609</v>
      </c>
      <c r="AK14" s="396">
        <f>ROUNDDOWN(32594477/9,0)</f>
        <v>3621608</v>
      </c>
      <c r="AL14" s="396">
        <f t="shared" si="19"/>
        <v>3621609</v>
      </c>
      <c r="AM14" s="396">
        <f>ROUNDDOWN(32594477/9,0)</f>
        <v>3621608</v>
      </c>
      <c r="AN14" s="396">
        <f>ROUND(32594477/9,0)+421835</f>
        <v>4043444</v>
      </c>
      <c r="AO14" s="396">
        <f>ROUND(53047532/12,0)</f>
        <v>4420628</v>
      </c>
      <c r="AP14" s="396">
        <f>ROUNDDOWN(53047532/12,0)</f>
        <v>4420627</v>
      </c>
      <c r="AQ14" s="396">
        <f t="shared" ref="AQ14:AZ14" si="20">ROUND(53047532/12,0)</f>
        <v>4420628</v>
      </c>
      <c r="AR14" s="396">
        <f>ROUNDDOWN(53047532/12,0)</f>
        <v>4420627</v>
      </c>
      <c r="AS14" s="396">
        <f t="shared" si="20"/>
        <v>4420628</v>
      </c>
      <c r="AT14" s="396">
        <f>ROUNDDOWN(53047532/12,0)</f>
        <v>4420627</v>
      </c>
      <c r="AU14" s="396">
        <f t="shared" si="20"/>
        <v>4420628</v>
      </c>
      <c r="AV14" s="396">
        <f>ROUNDDOWN(53047532/12,0)</f>
        <v>4420627</v>
      </c>
      <c r="AW14" s="396">
        <f t="shared" si="20"/>
        <v>4420628</v>
      </c>
      <c r="AX14" s="396">
        <f t="shared" si="20"/>
        <v>4420628</v>
      </c>
      <c r="AY14" s="396">
        <f t="shared" si="20"/>
        <v>4420628</v>
      </c>
      <c r="AZ14" s="396">
        <f t="shared" si="20"/>
        <v>4420628</v>
      </c>
      <c r="BA14" s="396">
        <f>ROUND(42845985/12,0)</f>
        <v>3570499</v>
      </c>
      <c r="BB14" s="396">
        <f>ROUNDDOWN(42845985/12,0)</f>
        <v>3570498</v>
      </c>
      <c r="BC14" s="396">
        <f t="shared" ref="BC14:BL14" si="21">ROUND(42845985/12,0)</f>
        <v>3570499</v>
      </c>
      <c r="BD14" s="396">
        <f>ROUNDDOWN(42845985/12,0)</f>
        <v>3570498</v>
      </c>
      <c r="BE14" s="396">
        <f t="shared" si="21"/>
        <v>3570499</v>
      </c>
      <c r="BF14" s="396">
        <f>ROUNDDOWN(42845985/12,0)</f>
        <v>3570498</v>
      </c>
      <c r="BG14" s="396">
        <f t="shared" si="21"/>
        <v>3570499</v>
      </c>
      <c r="BH14" s="396">
        <f t="shared" si="21"/>
        <v>3570499</v>
      </c>
      <c r="BI14" s="396">
        <f t="shared" si="21"/>
        <v>3570499</v>
      </c>
      <c r="BJ14" s="396">
        <f t="shared" si="21"/>
        <v>3570499</v>
      </c>
      <c r="BK14" s="396">
        <f t="shared" si="21"/>
        <v>3570499</v>
      </c>
      <c r="BL14" s="396">
        <f t="shared" si="21"/>
        <v>3570499</v>
      </c>
      <c r="BM14" s="396"/>
      <c r="BN14" s="396">
        <f t="shared" si="8"/>
        <v>219785240</v>
      </c>
      <c r="BO14" s="397"/>
      <c r="BP14" s="397">
        <f t="shared" si="3"/>
        <v>0</v>
      </c>
      <c r="BQ14" s="544">
        <f t="shared" si="9"/>
        <v>0</v>
      </c>
      <c r="BR14" s="544">
        <f t="shared" si="9"/>
        <v>6092402</v>
      </c>
      <c r="BS14" s="544">
        <f t="shared" si="9"/>
        <v>27495771</v>
      </c>
      <c r="BT14" s="396">
        <f t="shared" si="9"/>
        <v>57026403</v>
      </c>
      <c r="BU14" s="544">
        <f t="shared" si="9"/>
        <v>33277147</v>
      </c>
      <c r="BV14" s="544">
        <f t="shared" si="9"/>
        <v>53047532</v>
      </c>
      <c r="BW14" s="544">
        <f t="shared" si="9"/>
        <v>42845985</v>
      </c>
      <c r="BX14" s="391"/>
      <c r="BY14" s="544">
        <f t="shared" si="10"/>
        <v>0</v>
      </c>
      <c r="BZ14" s="544">
        <f t="shared" si="10"/>
        <v>0</v>
      </c>
      <c r="CA14" s="544">
        <f t="shared" si="10"/>
        <v>9476219</v>
      </c>
      <c r="CB14" s="544">
        <f t="shared" si="10"/>
        <v>32453937</v>
      </c>
      <c r="CC14" s="544">
        <f t="shared" si="10"/>
        <v>59810081</v>
      </c>
      <c r="CD14" s="544">
        <f t="shared" si="10"/>
        <v>48675251</v>
      </c>
      <c r="CE14" s="544">
        <f t="shared" si="10"/>
        <v>47946758</v>
      </c>
      <c r="CF14" s="544">
        <f t="shared" si="10"/>
        <v>21422994</v>
      </c>
      <c r="CG14" s="398">
        <f t="shared" si="4"/>
        <v>0</v>
      </c>
      <c r="CI14" s="390"/>
      <c r="CJ14" s="390"/>
      <c r="CK14" s="390"/>
      <c r="CL14" s="390"/>
      <c r="CM14" s="390"/>
      <c r="CN14" s="390"/>
      <c r="CO14" s="390"/>
      <c r="CP14" s="390"/>
      <c r="CQ14" s="390"/>
      <c r="CR14" s="390"/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  <c r="DL14" s="390"/>
      <c r="DM14" s="390"/>
    </row>
    <row r="15" spans="1:117" ht="14.25" outlineLevel="1">
      <c r="A15" s="543" t="s">
        <v>284</v>
      </c>
      <c r="B15" s="543"/>
      <c r="C15" s="396"/>
      <c r="D15" s="396"/>
      <c r="E15" s="396"/>
      <c r="F15" s="396"/>
      <c r="G15" s="396"/>
      <c r="H15" s="396"/>
      <c r="I15" s="396"/>
      <c r="J15" s="396"/>
      <c r="K15" s="396"/>
      <c r="L15" s="396"/>
      <c r="M15" s="396"/>
      <c r="N15" s="396">
        <v>240356</v>
      </c>
      <c r="O15" s="396">
        <f>541427+37129</f>
        <v>578556</v>
      </c>
      <c r="P15" s="396">
        <v>1128912</v>
      </c>
      <c r="Q15" s="396">
        <v>616016</v>
      </c>
      <c r="R15" s="396">
        <v>685033</v>
      </c>
      <c r="S15" s="396">
        <v>489145</v>
      </c>
      <c r="T15" s="396">
        <v>754384</v>
      </c>
      <c r="U15" s="396">
        <v>437373</v>
      </c>
      <c r="V15" s="396">
        <v>6757569</v>
      </c>
      <c r="W15" s="396">
        <v>15550829</v>
      </c>
      <c r="X15" s="396">
        <f>31982667-446250</f>
        <v>31536417</v>
      </c>
      <c r="Y15" s="396">
        <v>12643040</v>
      </c>
      <c r="Z15" s="396"/>
      <c r="AA15" s="396">
        <f>21337719-11176-9194</f>
        <v>21317349</v>
      </c>
      <c r="AB15" s="396">
        <f>16431910-10428</f>
        <v>16421482</v>
      </c>
      <c r="AC15" s="396">
        <f>6460931+6711084+13104392</f>
        <v>26276407</v>
      </c>
      <c r="AD15" s="396">
        <v>17630520</v>
      </c>
      <c r="AE15" s="396">
        <f>28489+-14180+421835</f>
        <v>436144</v>
      </c>
      <c r="AF15" s="396">
        <f>ROUND(110079805/9,0)</f>
        <v>12231089</v>
      </c>
      <c r="AG15" s="396">
        <f>ROUNDUP(110079805/9,0)</f>
        <v>12231090</v>
      </c>
      <c r="AH15" s="396">
        <f t="shared" ref="AH15:AL15" si="22">ROUND(110079805/9,0)</f>
        <v>12231089</v>
      </c>
      <c r="AI15" s="396">
        <f>ROUNDUP(110079805/9,0)</f>
        <v>12231090</v>
      </c>
      <c r="AJ15" s="396">
        <f t="shared" si="22"/>
        <v>12231089</v>
      </c>
      <c r="AK15" s="396">
        <f>ROUNDUP(110079805/9,0)</f>
        <v>12231090</v>
      </c>
      <c r="AL15" s="396">
        <f t="shared" si="22"/>
        <v>12231089</v>
      </c>
      <c r="AM15" s="396">
        <f>ROUNDUP(110079805/9,0)</f>
        <v>12231090</v>
      </c>
      <c r="AN15" s="396">
        <f>ROUND(110079805/9,0)-436144</f>
        <v>11794945</v>
      </c>
      <c r="AO15" s="396">
        <f>ROUND(126243234/12,0)</f>
        <v>10520270</v>
      </c>
      <c r="AP15" s="396">
        <f>ROUNDDOWN(126243234/12,0)</f>
        <v>10520269</v>
      </c>
      <c r="AQ15" s="396">
        <f t="shared" ref="AQ15:AY15" si="23">ROUND(126243234/12,0)</f>
        <v>10520270</v>
      </c>
      <c r="AR15" s="396">
        <f>ROUNDDOWN(126243234/12,0)</f>
        <v>10520269</v>
      </c>
      <c r="AS15" s="396">
        <f t="shared" si="23"/>
        <v>10520270</v>
      </c>
      <c r="AT15" s="396">
        <f>ROUNDDOWN(126243234/12,0)</f>
        <v>10520269</v>
      </c>
      <c r="AU15" s="396">
        <f t="shared" si="23"/>
        <v>10520270</v>
      </c>
      <c r="AV15" s="396">
        <f>ROUNDDOWN(126243234/12,0)</f>
        <v>10520269</v>
      </c>
      <c r="AW15" s="396">
        <f t="shared" si="23"/>
        <v>10520270</v>
      </c>
      <c r="AX15" s="396">
        <f>ROUNDDOWN(126243234/12,0)</f>
        <v>10520269</v>
      </c>
      <c r="AY15" s="396">
        <f t="shared" si="23"/>
        <v>10520270</v>
      </c>
      <c r="AZ15" s="396">
        <f>ROUNDDOWN(126243234/12,0)</f>
        <v>10520269</v>
      </c>
      <c r="BA15" s="396">
        <f>ROUND(111129221/12,0)</f>
        <v>9260768</v>
      </c>
      <c r="BB15" s="396">
        <f>ROUNDUP(111129221/12,0)</f>
        <v>9260769</v>
      </c>
      <c r="BC15" s="396">
        <f t="shared" ref="BC15:BL15" si="24">ROUND(111129221/12,0)</f>
        <v>9260768</v>
      </c>
      <c r="BD15" s="396">
        <f>ROUNDUP(111129221/12,0)</f>
        <v>9260769</v>
      </c>
      <c r="BE15" s="396">
        <f t="shared" si="24"/>
        <v>9260768</v>
      </c>
      <c r="BF15" s="396">
        <f>ROUNDUP(111129221/12,0)</f>
        <v>9260769</v>
      </c>
      <c r="BG15" s="396">
        <f t="shared" si="24"/>
        <v>9260768</v>
      </c>
      <c r="BH15" s="396">
        <f>ROUNDUP(111129221/12,0)</f>
        <v>9260769</v>
      </c>
      <c r="BI15" s="396">
        <f t="shared" si="24"/>
        <v>9260768</v>
      </c>
      <c r="BJ15" s="396">
        <f>ROUNDUP(111129221/12,0)</f>
        <v>9260769</v>
      </c>
      <c r="BK15" s="396">
        <f t="shared" si="24"/>
        <v>9260768</v>
      </c>
      <c r="BL15" s="396">
        <f t="shared" si="24"/>
        <v>9260768</v>
      </c>
      <c r="BM15" s="396"/>
      <c r="BN15" s="396">
        <f t="shared" si="8"/>
        <v>500515648</v>
      </c>
      <c r="BO15" s="397"/>
      <c r="BP15" s="397">
        <f t="shared" si="3"/>
        <v>0</v>
      </c>
      <c r="BQ15" s="544">
        <f t="shared" si="9"/>
        <v>1947824</v>
      </c>
      <c r="BR15" s="544">
        <f t="shared" si="9"/>
        <v>2544578</v>
      </c>
      <c r="BS15" s="544">
        <f t="shared" si="9"/>
        <v>54282188</v>
      </c>
      <c r="BT15" s="544">
        <f t="shared" si="9"/>
        <v>76658278</v>
      </c>
      <c r="BU15" s="544">
        <f t="shared" si="9"/>
        <v>127710325</v>
      </c>
      <c r="BV15" s="544">
        <f t="shared" si="9"/>
        <v>126243234</v>
      </c>
      <c r="BW15" s="544">
        <f t="shared" si="9"/>
        <v>111129221</v>
      </c>
      <c r="BX15" s="391"/>
      <c r="BY15" s="544">
        <f t="shared" si="10"/>
        <v>240356</v>
      </c>
      <c r="BZ15" s="544">
        <f t="shared" si="10"/>
        <v>3008517</v>
      </c>
      <c r="CA15" s="544">
        <f t="shared" si="10"/>
        <v>8438471</v>
      </c>
      <c r="CB15" s="544">
        <f t="shared" si="10"/>
        <v>81047635</v>
      </c>
      <c r="CC15" s="544">
        <f t="shared" si="10"/>
        <v>97457821</v>
      </c>
      <c r="CD15" s="544">
        <f t="shared" si="10"/>
        <v>136072010</v>
      </c>
      <c r="CE15" s="544">
        <f t="shared" si="10"/>
        <v>118686228</v>
      </c>
      <c r="CF15" s="544">
        <f t="shared" si="10"/>
        <v>55564610</v>
      </c>
      <c r="CG15" s="398">
        <f t="shared" si="4"/>
        <v>0</v>
      </c>
      <c r="CI15" s="390"/>
      <c r="CJ15" s="390"/>
      <c r="CK15" s="390"/>
      <c r="CL15" s="390"/>
      <c r="CM15" s="390"/>
      <c r="CN15" s="390"/>
      <c r="CO15" s="390"/>
      <c r="CP15" s="390"/>
      <c r="CQ15" s="390"/>
      <c r="CR15" s="390"/>
      <c r="CS15" s="390"/>
      <c r="CT15" s="390"/>
      <c r="CU15" s="390"/>
      <c r="CV15" s="390"/>
      <c r="CW15" s="390"/>
      <c r="CX15" s="390"/>
      <c r="CY15" s="390"/>
      <c r="CZ15" s="390"/>
      <c r="DA15" s="390"/>
      <c r="DB15" s="390"/>
      <c r="DC15" s="390"/>
      <c r="DD15" s="390"/>
      <c r="DE15" s="390"/>
      <c r="DF15" s="390"/>
      <c r="DG15" s="390"/>
      <c r="DH15" s="390"/>
      <c r="DI15" s="390"/>
      <c r="DJ15" s="390"/>
      <c r="DK15" s="390"/>
      <c r="DL15" s="390"/>
      <c r="DM15" s="390"/>
    </row>
    <row r="16" spans="1:117" ht="14.25" outlineLevel="1">
      <c r="A16" s="543" t="s">
        <v>285</v>
      </c>
      <c r="B16" s="543"/>
      <c r="C16" s="396"/>
      <c r="D16" s="396"/>
      <c r="E16" s="396"/>
      <c r="F16" s="396"/>
      <c r="G16" s="396"/>
      <c r="H16" s="396"/>
      <c r="I16" s="396"/>
      <c r="J16" s="396"/>
      <c r="K16" s="396"/>
      <c r="L16" s="396"/>
      <c r="M16" s="396"/>
      <c r="N16" s="396"/>
      <c r="O16" s="396"/>
      <c r="P16" s="396"/>
      <c r="Q16" s="396"/>
      <c r="R16" s="396"/>
      <c r="S16" s="396">
        <v>0</v>
      </c>
      <c r="T16" s="396">
        <v>0</v>
      </c>
      <c r="U16" s="396">
        <v>0</v>
      </c>
      <c r="V16" s="396">
        <v>15334</v>
      </c>
      <c r="W16" s="396">
        <v>33676</v>
      </c>
      <c r="X16" s="396">
        <v>6392</v>
      </c>
      <c r="Y16" s="396">
        <v>56635</v>
      </c>
      <c r="Z16" s="518">
        <v>-115</v>
      </c>
      <c r="AA16" s="396">
        <f>63210-551</f>
        <v>62659</v>
      </c>
      <c r="AB16" s="396">
        <v>94863</v>
      </c>
      <c r="AC16" s="396">
        <f>45034+66700+92543+1638</f>
        <v>205915</v>
      </c>
      <c r="AD16" s="396">
        <v>345981</v>
      </c>
      <c r="AE16" s="518">
        <v>-25</v>
      </c>
      <c r="AF16" s="396">
        <f>ROUND(1288899/9,0)</f>
        <v>143211</v>
      </c>
      <c r="AG16" s="396">
        <f t="shared" ref="AG16:AM16" si="25">ROUND(1288899/9,0)</f>
        <v>143211</v>
      </c>
      <c r="AH16" s="396">
        <f t="shared" si="25"/>
        <v>143211</v>
      </c>
      <c r="AI16" s="396">
        <f t="shared" si="25"/>
        <v>143211</v>
      </c>
      <c r="AJ16" s="396">
        <f t="shared" si="25"/>
        <v>143211</v>
      </c>
      <c r="AK16" s="396">
        <f t="shared" si="25"/>
        <v>143211</v>
      </c>
      <c r="AL16" s="396">
        <f t="shared" si="25"/>
        <v>143211</v>
      </c>
      <c r="AM16" s="396">
        <f t="shared" si="25"/>
        <v>143211</v>
      </c>
      <c r="AN16" s="396">
        <f>ROUND(1288899/9,0)+25</f>
        <v>143236</v>
      </c>
      <c r="AO16" s="396">
        <v>136240</v>
      </c>
      <c r="AP16" s="396">
        <v>136240</v>
      </c>
      <c r="AQ16" s="396">
        <v>136240</v>
      </c>
      <c r="AR16" s="396">
        <v>136240</v>
      </c>
      <c r="AS16" s="396">
        <v>136240</v>
      </c>
      <c r="AT16" s="396">
        <v>136240</v>
      </c>
      <c r="AU16" s="396">
        <v>136240</v>
      </c>
      <c r="AV16" s="396">
        <v>136240</v>
      </c>
      <c r="AW16" s="396">
        <v>136240</v>
      </c>
      <c r="AX16" s="396">
        <v>136240</v>
      </c>
      <c r="AY16" s="396">
        <v>136240</v>
      </c>
      <c r="AZ16" s="396">
        <v>136240</v>
      </c>
      <c r="BA16" s="396">
        <v>136240</v>
      </c>
      <c r="BB16" s="396">
        <v>136240</v>
      </c>
      <c r="BC16" s="396">
        <v>136240</v>
      </c>
      <c r="BD16" s="396">
        <v>136240</v>
      </c>
      <c r="BE16" s="396">
        <v>136240</v>
      </c>
      <c r="BF16" s="396">
        <v>136240</v>
      </c>
      <c r="BG16" s="396">
        <v>136240</v>
      </c>
      <c r="BH16" s="396">
        <v>136240</v>
      </c>
      <c r="BI16" s="396">
        <v>136240</v>
      </c>
      <c r="BJ16" s="396">
        <v>136240</v>
      </c>
      <c r="BK16" s="396">
        <v>136240</v>
      </c>
      <c r="BL16" s="396">
        <v>136240</v>
      </c>
      <c r="BM16" s="396"/>
      <c r="BN16" s="396">
        <f t="shared" si="8"/>
        <v>5379999</v>
      </c>
      <c r="BO16" s="397"/>
      <c r="BP16" s="397">
        <f t="shared" si="3"/>
        <v>0</v>
      </c>
      <c r="BQ16" s="544">
        <f t="shared" si="9"/>
        <v>0</v>
      </c>
      <c r="BR16" s="544">
        <f t="shared" si="9"/>
        <v>0</v>
      </c>
      <c r="BS16" s="544">
        <f t="shared" si="9"/>
        <v>55402</v>
      </c>
      <c r="BT16" s="544">
        <f t="shared" si="9"/>
        <v>419957</v>
      </c>
      <c r="BU16" s="544">
        <f t="shared" si="9"/>
        <v>1634880</v>
      </c>
      <c r="BV16" s="544">
        <f t="shared" si="9"/>
        <v>1634880</v>
      </c>
      <c r="BW16" s="544">
        <f t="shared" si="9"/>
        <v>1634880</v>
      </c>
      <c r="BX16" s="391"/>
      <c r="BY16" s="544">
        <f t="shared" si="10"/>
        <v>0</v>
      </c>
      <c r="BZ16" s="544">
        <f t="shared" si="10"/>
        <v>0</v>
      </c>
      <c r="CA16" s="544">
        <f t="shared" si="10"/>
        <v>15334</v>
      </c>
      <c r="CB16" s="544">
        <f t="shared" si="10"/>
        <v>159247</v>
      </c>
      <c r="CC16" s="544">
        <f t="shared" si="10"/>
        <v>1076367</v>
      </c>
      <c r="CD16" s="544">
        <f t="shared" si="10"/>
        <v>1676731</v>
      </c>
      <c r="CE16" s="544">
        <f t="shared" si="10"/>
        <v>1634880</v>
      </c>
      <c r="CF16" s="544">
        <f t="shared" si="10"/>
        <v>817440</v>
      </c>
      <c r="CG16" s="398">
        <f t="shared" si="4"/>
        <v>0</v>
      </c>
      <c r="CI16" s="390"/>
      <c r="CJ16" s="390"/>
      <c r="CK16" s="390"/>
      <c r="CL16" s="390"/>
      <c r="CM16" s="390"/>
      <c r="CN16" s="390"/>
      <c r="CO16" s="390"/>
      <c r="CP16" s="390"/>
      <c r="CQ16" s="390"/>
      <c r="CR16" s="390"/>
      <c r="CS16" s="390"/>
      <c r="CT16" s="390"/>
      <c r="CU16" s="390"/>
      <c r="CV16" s="390"/>
      <c r="CW16" s="390"/>
      <c r="CX16" s="390"/>
      <c r="CY16" s="390"/>
      <c r="CZ16" s="390"/>
      <c r="DA16" s="390"/>
      <c r="DB16" s="390"/>
      <c r="DC16" s="390"/>
      <c r="DD16" s="390"/>
      <c r="DE16" s="390"/>
      <c r="DF16" s="390"/>
      <c r="DG16" s="390"/>
      <c r="DH16" s="390"/>
      <c r="DI16" s="390"/>
      <c r="DJ16" s="390"/>
      <c r="DK16" s="390"/>
      <c r="DL16" s="390"/>
      <c r="DM16" s="390"/>
    </row>
    <row r="17" spans="1:117" ht="14.25" outlineLevel="1">
      <c r="A17" s="545"/>
      <c r="B17" s="545"/>
      <c r="C17" s="396"/>
      <c r="D17" s="396"/>
      <c r="E17" s="396"/>
      <c r="F17" s="396"/>
      <c r="G17" s="396"/>
      <c r="H17" s="396"/>
      <c r="I17" s="396"/>
      <c r="J17" s="396"/>
      <c r="K17" s="396"/>
      <c r="L17" s="396"/>
      <c r="M17" s="396"/>
      <c r="N17" s="396"/>
      <c r="O17" s="396"/>
      <c r="P17" s="396"/>
      <c r="Q17" s="396"/>
      <c r="R17" s="396"/>
      <c r="S17" s="396"/>
      <c r="T17" s="396"/>
      <c r="U17" s="396"/>
      <c r="V17" s="396"/>
      <c r="W17" s="396"/>
      <c r="X17" s="396"/>
      <c r="Y17" s="396"/>
      <c r="Z17" s="396"/>
      <c r="AA17" s="396"/>
      <c r="AB17" s="396"/>
      <c r="AC17" s="396"/>
      <c r="AD17" s="396"/>
      <c r="AE17" s="396"/>
      <c r="AF17" s="396"/>
      <c r="AG17" s="396"/>
      <c r="AH17" s="396"/>
      <c r="AI17" s="396"/>
      <c r="AJ17" s="396"/>
      <c r="AK17" s="396"/>
      <c r="AL17" s="396"/>
      <c r="AM17" s="396"/>
      <c r="AN17" s="396"/>
      <c r="AO17" s="396"/>
      <c r="AP17" s="396"/>
      <c r="AQ17" s="396"/>
      <c r="AR17" s="396"/>
      <c r="AS17" s="396"/>
      <c r="AT17" s="396"/>
      <c r="AU17" s="396"/>
      <c r="AV17" s="396"/>
      <c r="AW17" s="396"/>
      <c r="AX17" s="396"/>
      <c r="AY17" s="396"/>
      <c r="AZ17" s="396"/>
      <c r="BA17" s="396"/>
      <c r="BB17" s="396"/>
      <c r="BC17" s="396"/>
      <c r="BD17" s="396"/>
      <c r="BE17" s="396"/>
      <c r="BF17" s="396"/>
      <c r="BG17" s="396"/>
      <c r="BH17" s="396"/>
      <c r="BI17" s="396"/>
      <c r="BJ17" s="396"/>
      <c r="BK17" s="396"/>
      <c r="BL17" s="396"/>
      <c r="BM17" s="396"/>
      <c r="BN17" s="396"/>
      <c r="BO17" s="400"/>
      <c r="BP17" s="400"/>
      <c r="BQ17" s="396"/>
      <c r="BR17" s="396"/>
      <c r="BS17" s="396"/>
      <c r="BT17" s="396"/>
      <c r="BU17" s="396"/>
      <c r="BV17" s="396"/>
      <c r="BW17" s="396"/>
      <c r="BX17" s="391"/>
      <c r="BY17" s="396"/>
      <c r="BZ17" s="396"/>
      <c r="CA17" s="396"/>
      <c r="CB17" s="396"/>
      <c r="CC17" s="396"/>
      <c r="CD17" s="396"/>
      <c r="CE17" s="396"/>
      <c r="CF17" s="396"/>
      <c r="CG17" s="398"/>
      <c r="CI17" s="390"/>
      <c r="CJ17" s="390"/>
      <c r="CK17" s="390"/>
      <c r="CL17" s="390"/>
      <c r="CM17" s="390"/>
      <c r="CN17" s="390"/>
      <c r="CO17" s="390"/>
      <c r="CP17" s="390"/>
      <c r="CQ17" s="390"/>
      <c r="CR17" s="390"/>
      <c r="CS17" s="390"/>
      <c r="CT17" s="390"/>
      <c r="CU17" s="390"/>
      <c r="CV17" s="390"/>
      <c r="CW17" s="390"/>
      <c r="CX17" s="390"/>
      <c r="CY17" s="390"/>
      <c r="CZ17" s="390"/>
      <c r="DA17" s="390"/>
      <c r="DB17" s="390"/>
      <c r="DC17" s="390"/>
      <c r="DD17" s="390"/>
      <c r="DE17" s="390"/>
      <c r="DF17" s="390"/>
      <c r="DG17" s="390"/>
      <c r="DH17" s="390"/>
      <c r="DI17" s="390"/>
      <c r="DJ17" s="390"/>
      <c r="DK17" s="390"/>
      <c r="DL17" s="390"/>
      <c r="DM17" s="390"/>
    </row>
    <row r="18" spans="1:117" ht="14.25" outlineLevel="1">
      <c r="A18" s="546" t="s">
        <v>270</v>
      </c>
      <c r="B18" s="546"/>
      <c r="C18" s="547"/>
      <c r="D18" s="486"/>
      <c r="E18" s="486"/>
      <c r="F18" s="486"/>
      <c r="G18" s="486"/>
      <c r="H18" s="486"/>
      <c r="I18" s="486"/>
      <c r="J18" s="486"/>
      <c r="K18" s="486"/>
      <c r="L18" s="486"/>
      <c r="M18" s="486"/>
      <c r="N18" s="486">
        <f t="shared" ref="N18" si="26">SUM(N7:N17)</f>
        <v>240356</v>
      </c>
      <c r="O18" s="486">
        <f t="shared" ref="O18:T18" si="27">SUM(O7:O17)</f>
        <v>578556</v>
      </c>
      <c r="P18" s="486">
        <f t="shared" si="27"/>
        <v>1128912</v>
      </c>
      <c r="Q18" s="486">
        <f t="shared" si="27"/>
        <v>616016</v>
      </c>
      <c r="R18" s="486">
        <f t="shared" si="27"/>
        <v>685033</v>
      </c>
      <c r="S18" s="486">
        <f t="shared" si="27"/>
        <v>1649751</v>
      </c>
      <c r="T18" s="486">
        <f t="shared" si="27"/>
        <v>6821892</v>
      </c>
      <c r="U18" s="486">
        <f t="shared" ref="U18" si="28">SUM(U7:U17)</f>
        <v>1326558</v>
      </c>
      <c r="V18" s="486">
        <f>SUM(V7:V17)</f>
        <v>20134622</v>
      </c>
      <c r="W18" s="486">
        <f t="shared" ref="W18" si="29">SUM(W7:W17)</f>
        <v>40737524</v>
      </c>
      <c r="X18" s="486">
        <f t="shared" ref="X18:BL18" si="30">SUM(X7:X17)</f>
        <v>81250746</v>
      </c>
      <c r="Y18" s="486">
        <f t="shared" ref="Y18:Z18" si="31">SUM(Y7:Y17)</f>
        <v>37658327</v>
      </c>
      <c r="Z18" s="554">
        <f t="shared" si="31"/>
        <v>-115</v>
      </c>
      <c r="AA18" s="486">
        <f t="shared" ref="AA18" si="32">SUM(AA7:AA17)</f>
        <v>51364405</v>
      </c>
      <c r="AB18" s="486">
        <f t="shared" si="30"/>
        <v>55775414</v>
      </c>
      <c r="AC18" s="486">
        <f t="shared" ref="AC18" si="33">SUM(AC7:AC17)</f>
        <v>92921286</v>
      </c>
      <c r="AD18" s="486">
        <f t="shared" si="30"/>
        <v>45209898</v>
      </c>
      <c r="AE18" s="554">
        <f t="shared" si="30"/>
        <v>20949</v>
      </c>
      <c r="AF18" s="486">
        <f t="shared" si="30"/>
        <v>29116549</v>
      </c>
      <c r="AG18" s="486">
        <f t="shared" si="30"/>
        <v>29116548</v>
      </c>
      <c r="AH18" s="486">
        <f t="shared" si="30"/>
        <v>29116549</v>
      </c>
      <c r="AI18" s="486">
        <f t="shared" si="30"/>
        <v>29116547</v>
      </c>
      <c r="AJ18" s="486">
        <f t="shared" si="30"/>
        <v>29116548</v>
      </c>
      <c r="AK18" s="486">
        <f t="shared" si="30"/>
        <v>29116548</v>
      </c>
      <c r="AL18" s="486">
        <f t="shared" si="30"/>
        <v>29116548</v>
      </c>
      <c r="AM18" s="486">
        <f t="shared" si="30"/>
        <v>29116549</v>
      </c>
      <c r="AN18" s="486">
        <f t="shared" si="30"/>
        <v>29095600</v>
      </c>
      <c r="AO18" s="486">
        <f t="shared" si="30"/>
        <v>28026270</v>
      </c>
      <c r="AP18" s="486">
        <f t="shared" si="30"/>
        <v>28026266</v>
      </c>
      <c r="AQ18" s="486">
        <f t="shared" si="30"/>
        <v>28026270</v>
      </c>
      <c r="AR18" s="486">
        <f t="shared" si="30"/>
        <v>28026266</v>
      </c>
      <c r="AS18" s="486">
        <f t="shared" si="30"/>
        <v>28026270</v>
      </c>
      <c r="AT18" s="486">
        <f t="shared" si="30"/>
        <v>28026267</v>
      </c>
      <c r="AU18" s="486">
        <f t="shared" si="30"/>
        <v>28026270</v>
      </c>
      <c r="AV18" s="486">
        <f t="shared" si="30"/>
        <v>28026267</v>
      </c>
      <c r="AW18" s="486">
        <f t="shared" si="30"/>
        <v>28026270</v>
      </c>
      <c r="AX18" s="486">
        <f t="shared" si="30"/>
        <v>27877606</v>
      </c>
      <c r="AY18" s="486">
        <f t="shared" si="30"/>
        <v>27877608</v>
      </c>
      <c r="AZ18" s="486">
        <f t="shared" si="30"/>
        <v>27877606</v>
      </c>
      <c r="BA18" s="486">
        <f t="shared" si="30"/>
        <v>24809196</v>
      </c>
      <c r="BB18" s="486">
        <f t="shared" si="30"/>
        <v>24809195</v>
      </c>
      <c r="BC18" s="486">
        <f t="shared" si="30"/>
        <v>24809196</v>
      </c>
      <c r="BD18" s="486">
        <f t="shared" si="30"/>
        <v>24809195</v>
      </c>
      <c r="BE18" s="486">
        <f t="shared" si="30"/>
        <v>24809196</v>
      </c>
      <c r="BF18" s="486">
        <f t="shared" si="30"/>
        <v>24809195</v>
      </c>
      <c r="BG18" s="486">
        <f t="shared" si="30"/>
        <v>24809196</v>
      </c>
      <c r="BH18" s="486">
        <f t="shared" si="30"/>
        <v>24809196</v>
      </c>
      <c r="BI18" s="486">
        <f t="shared" si="30"/>
        <v>24809196</v>
      </c>
      <c r="BJ18" s="486">
        <f t="shared" si="30"/>
        <v>24809197</v>
      </c>
      <c r="BK18" s="486">
        <f t="shared" si="30"/>
        <v>24809196</v>
      </c>
      <c r="BL18" s="486">
        <f t="shared" si="30"/>
        <v>24809196</v>
      </c>
      <c r="BM18" s="486"/>
      <c r="BN18" s="486">
        <f>SUM(BN7:BN17)</f>
        <v>1333727702</v>
      </c>
      <c r="BO18" s="397"/>
      <c r="BP18" s="397">
        <f t="shared" si="3"/>
        <v>0</v>
      </c>
      <c r="BQ18" s="486">
        <f>SUM(M18:P18)</f>
        <v>1947824</v>
      </c>
      <c r="BR18" s="486">
        <f>SUM(Q18:T18)</f>
        <v>9772692</v>
      </c>
      <c r="BS18" s="486">
        <f>SUM(U18:X18)</f>
        <v>143449450</v>
      </c>
      <c r="BT18" s="486">
        <f>SUM(Y18:AC18)</f>
        <v>237719317</v>
      </c>
      <c r="BU18" s="486">
        <f>SUM(AD18:AN18)</f>
        <v>307258833</v>
      </c>
      <c r="BV18" s="486">
        <f t="shared" ref="BV18" si="34">SUM(AO18:AZ18)</f>
        <v>335869236</v>
      </c>
      <c r="BW18" s="486">
        <f t="shared" ref="BW18" si="35">SUM(BA18:BL18)</f>
        <v>297710350</v>
      </c>
      <c r="BX18" s="399"/>
      <c r="BY18" s="486">
        <f>SUM(M18:N18)</f>
        <v>240356</v>
      </c>
      <c r="BZ18" s="486">
        <f>SUM(O18:R18)</f>
        <v>3008517</v>
      </c>
      <c r="CA18" s="486">
        <f>SUM(S18:V18)</f>
        <v>29932823</v>
      </c>
      <c r="CB18" s="486">
        <f>SUM(W18:AA18)</f>
        <v>211010887</v>
      </c>
      <c r="CC18" s="486">
        <f>SUM(AB18:AH18)</f>
        <v>281277193</v>
      </c>
      <c r="CD18" s="486">
        <f t="shared" ref="CD18" si="36">SUM(AI18:AT18)</f>
        <v>342835949</v>
      </c>
      <c r="CE18" s="486">
        <f t="shared" ref="CE18" si="37">SUM(AU18:BF18)</f>
        <v>316566800</v>
      </c>
      <c r="CF18" s="486">
        <f t="shared" ref="CF18" si="38">SUM(BG18:BM18)</f>
        <v>148855177</v>
      </c>
      <c r="CG18" s="398">
        <f>SUM(BQ18:BW18)-SUM(BY18:CF18)</f>
        <v>0</v>
      </c>
      <c r="CI18" s="390"/>
      <c r="CJ18" s="390"/>
      <c r="CK18" s="390"/>
      <c r="CL18" s="390"/>
      <c r="CM18" s="390"/>
      <c r="CN18" s="390"/>
      <c r="CO18" s="390"/>
      <c r="CP18" s="390"/>
      <c r="CQ18" s="390"/>
      <c r="CR18" s="390"/>
      <c r="CS18" s="390"/>
      <c r="CT18" s="390"/>
      <c r="CU18" s="390"/>
      <c r="CV18" s="390"/>
      <c r="CW18" s="390"/>
      <c r="CX18" s="390"/>
      <c r="CY18" s="390"/>
      <c r="CZ18" s="390"/>
      <c r="DA18" s="390"/>
      <c r="DB18" s="390"/>
      <c r="DC18" s="390"/>
      <c r="DD18" s="390"/>
      <c r="DE18" s="390"/>
      <c r="DF18" s="390"/>
      <c r="DG18" s="390"/>
      <c r="DH18" s="390"/>
      <c r="DI18" s="390"/>
      <c r="DJ18" s="390"/>
      <c r="DK18" s="390"/>
      <c r="DL18" s="390"/>
      <c r="DM18" s="390"/>
    </row>
    <row r="19" spans="1:117" ht="14.25" outlineLevel="1">
      <c r="A19" s="543" t="s">
        <v>271</v>
      </c>
      <c r="B19" s="543"/>
      <c r="C19" s="547"/>
      <c r="D19" s="396"/>
      <c r="E19" s="396"/>
      <c r="F19" s="396"/>
      <c r="G19" s="396"/>
      <c r="H19" s="396"/>
      <c r="I19" s="396"/>
      <c r="J19" s="396"/>
      <c r="K19" s="396"/>
      <c r="L19" s="396"/>
      <c r="M19" s="396"/>
      <c r="N19" s="396">
        <f>ROUND(N$18*'3d CalSAWS M&amp;O CAP'!$E$21,0)</f>
        <v>123832</v>
      </c>
      <c r="O19" s="396">
        <f>ROUND(O$18*'3d CalSAWS M&amp;O CAP'!$E$21,0)</f>
        <v>298072</v>
      </c>
      <c r="P19" s="396">
        <f>ROUND(P$18*'3d CalSAWS M&amp;O CAP'!$E$21,0)</f>
        <v>581616</v>
      </c>
      <c r="Q19" s="487">
        <f>ROUNDDOWN(Q$18*'3d CalSAWS M&amp;O CAP'!$E$40,0)-1</f>
        <v>314598</v>
      </c>
      <c r="R19" s="487">
        <f>ROUNDDOWN(R$18*'3d CalSAWS M&amp;O CAP'!$E$40,0)-1</f>
        <v>349845</v>
      </c>
      <c r="S19" s="487">
        <f>ROUND(S$18*'3d CalSAWS M&amp;O CAP'!$E$40,0)-3</f>
        <v>842525</v>
      </c>
      <c r="T19" s="396">
        <f>ROUND(T$18*'3d CalSAWS M&amp;O CAP'!$E$40,0)</f>
        <v>3483940</v>
      </c>
      <c r="U19" s="487">
        <f>ROUNDDOWN(U$18*'3d CalSAWS M&amp;O CAP'!$E$60,0)-1</f>
        <v>654588</v>
      </c>
      <c r="V19" s="487">
        <f>ROUND(V$18*'3d CalSAWS M&amp;O CAP'!$E$80,0)-12</f>
        <v>9935417</v>
      </c>
      <c r="W19" s="487">
        <f>ROUNDUP(W$18*'3d CalSAWS M&amp;O CAP'!$E$80,0)+10</f>
        <v>20101942</v>
      </c>
      <c r="X19" s="487">
        <f>ROUNDUP(X$18*'3d CalSAWS M&amp;O CAP'!$E$80,0)+26</f>
        <v>40093207</v>
      </c>
      <c r="Y19" s="487">
        <f>ROUNDUP(Y$18*'3d CalSAWS M&amp;O CAP'!$E$99,0)+31</f>
        <v>18586299</v>
      </c>
      <c r="Z19" s="518">
        <f>ROUNDDOWN(Z$18*'3d CalSAWS M&amp;O CAP'!$E$80,0)</f>
        <v>-56</v>
      </c>
      <c r="AA19" s="487">
        <f>ROUNDDOWN(AA$18*'3d CalSAWS M&amp;O CAP'!$E$99,0)+22</f>
        <v>25350924</v>
      </c>
      <c r="AB19" s="487">
        <f>ROUNDUP(AB$18*'3d CalSAWS M&amp;O CAP'!$E$99,0)-12</f>
        <v>27527944</v>
      </c>
      <c r="AC19" s="487">
        <f>ROUND(AC$18*'3d CalSAWS M&amp;O CAP'!$E$99,0)-283</f>
        <v>45861018</v>
      </c>
      <c r="AD19" s="487">
        <f>ROUNDUP(AD$18*'3d CalSAWS M&amp;O CAP'!$E$118,0)+51</f>
        <v>30204784</v>
      </c>
      <c r="AE19" s="518">
        <f>ROUNDDOWN(AE$18*'3d CalSAWS M&amp;O CAP'!$E$99,0)</f>
        <v>10339</v>
      </c>
      <c r="AF19" s="396">
        <f>ROUND(AF$18*'3d CalSAWS M&amp;O CAP'!$E$118,0)</f>
        <v>19452766</v>
      </c>
      <c r="AG19" s="487">
        <f>ROUNDDOWN(AG$18*'3d CalSAWS M&amp;O CAP'!$E$118,0)</f>
        <v>19452765</v>
      </c>
      <c r="AH19" s="396">
        <f>ROUND(AH$18*'3d CalSAWS M&amp;O CAP'!$E$118,0)</f>
        <v>19452766</v>
      </c>
      <c r="AI19" s="396">
        <f>ROUND(AI$18*'3d CalSAWS M&amp;O CAP'!$E$136,0)</f>
        <v>19452765</v>
      </c>
      <c r="AJ19" s="396">
        <f>ROUND(AJ$18*'3d CalSAWS M&amp;O CAP'!$E$136,0)</f>
        <v>19452766</v>
      </c>
      <c r="AK19" s="487">
        <f>ROUNDUP(AK$18*'3d CalSAWS M&amp;O CAP'!$E$136,0)</f>
        <v>19452766</v>
      </c>
      <c r="AL19" s="396">
        <f>ROUND(AL$18*'3d CalSAWS M&amp;O CAP'!$E$136,0)</f>
        <v>19452766</v>
      </c>
      <c r="AM19" s="396">
        <f>ROUND(AM$18*'3d CalSAWS M&amp;O CAP'!$E$136,0)</f>
        <v>19452766</v>
      </c>
      <c r="AN19" s="396">
        <f>ROUND(AN$18*'3d CalSAWS M&amp;O CAP'!$E$136,0)</f>
        <v>19438770</v>
      </c>
      <c r="AO19" s="487">
        <f>ROUNDUP(AO$18*'3d CalSAWS M&amp;O CAP'!$E$153,0)</f>
        <v>18724351</v>
      </c>
      <c r="AP19" s="396">
        <f>ROUND(AP$18*'3d CalSAWS M&amp;O CAP'!$E$153,0)</f>
        <v>18724348</v>
      </c>
      <c r="AQ19" s="396">
        <f>ROUND(AQ$18*'3d CalSAWS M&amp;O CAP'!$E$153,0)</f>
        <v>18724351</v>
      </c>
      <c r="AR19" s="396">
        <f>ROUND(AR$18*'3d CalSAWS M&amp;O CAP'!$E$153,0)</f>
        <v>18724348</v>
      </c>
      <c r="AS19" s="487">
        <f>ROUNDUP(AS$18*'3d CalSAWS M&amp;O CAP'!$E$153,0)</f>
        <v>18724351</v>
      </c>
      <c r="AT19" s="487">
        <f>ROUNDUP(AT$18*'3d CalSAWS M&amp;O CAP'!$E$153,0)</f>
        <v>18724349</v>
      </c>
      <c r="AU19" s="487">
        <f>ROUNDUP(AU$18*'3d CalSAWS M&amp;O CAP'!$E$153,0)</f>
        <v>18724351</v>
      </c>
      <c r="AV19" s="396">
        <f>ROUND(AV$18*'3d CalSAWS M&amp;O CAP'!$E$153,0)</f>
        <v>18724349</v>
      </c>
      <c r="AW19" s="396">
        <f>ROUND(AW$18*'3d CalSAWS M&amp;O CAP'!$E$153,0)</f>
        <v>18724351</v>
      </c>
      <c r="AX19" s="396">
        <f>ROUND(AX$18*'3d CalSAWS M&amp;O CAP'!$E$153,0)</f>
        <v>18625029</v>
      </c>
      <c r="AY19" s="396">
        <f>ROUND(AY$18*'3d CalSAWS M&amp;O CAP'!$E$153,0)</f>
        <v>18625030</v>
      </c>
      <c r="AZ19" s="396">
        <f>ROUND(AZ$18*'3d CalSAWS M&amp;O CAP'!$E$153,0)</f>
        <v>18625029</v>
      </c>
      <c r="BA19" s="396">
        <f>ROUND(BA$18*'3d CalSAWS M&amp;O CAP'!$E$170,0)</f>
        <v>16575024</v>
      </c>
      <c r="BB19" s="487">
        <f>ROUNDUP(BB$18*'3d CalSAWS M&amp;O CAP'!$E$170,0)</f>
        <v>16575024</v>
      </c>
      <c r="BC19" s="396">
        <f>ROUND(BC$18*'3d CalSAWS M&amp;O CAP'!$E$170,0)</f>
        <v>16575024</v>
      </c>
      <c r="BD19" s="487">
        <f>ROUNDUP(BD$18*'3d CalSAWS M&amp;O CAP'!$E$170,0)</f>
        <v>16575024</v>
      </c>
      <c r="BE19" s="396">
        <f>ROUND(BE$18*'3d CalSAWS M&amp;O CAP'!$E$170,0)</f>
        <v>16575024</v>
      </c>
      <c r="BF19" s="487">
        <f>ROUNDUP(BF$18*'3d CalSAWS M&amp;O CAP'!$E$170,0)</f>
        <v>16575024</v>
      </c>
      <c r="BG19" s="396">
        <f>ROUND(BG$18*'3d CalSAWS M&amp;O CAP'!$E$170,0)</f>
        <v>16575024</v>
      </c>
      <c r="BH19" s="396">
        <f>ROUND(BH$18*'3d CalSAWS M&amp;O CAP'!$E$170,0)</f>
        <v>16575024</v>
      </c>
      <c r="BI19" s="396">
        <f>ROUND(BI$18*'3d CalSAWS M&amp;O CAP'!$E$170,0)</f>
        <v>16575024</v>
      </c>
      <c r="BJ19" s="396">
        <f>ROUND(BJ$18*'3d CalSAWS M&amp;O CAP'!$E$170,0)</f>
        <v>16575025</v>
      </c>
      <c r="BK19" s="396">
        <f>ROUND(BK$18*'3d CalSAWS M&amp;O CAP'!$E$170,0)</f>
        <v>16575024</v>
      </c>
      <c r="BL19" s="396">
        <f>ROUND(BL$18*'3d CalSAWS M&amp;O CAP'!$E$170,0)</f>
        <v>16575024</v>
      </c>
      <c r="BM19" s="396"/>
      <c r="BN19" s="396">
        <f>SUM(M19:BM19)</f>
        <v>822676256</v>
      </c>
      <c r="BO19" s="397"/>
      <c r="BP19" s="397">
        <f t="shared" si="3"/>
        <v>0</v>
      </c>
      <c r="BQ19" s="544">
        <f t="shared" ref="BQ19:BW21" si="39">SUMIF($M$1:$BM$1,BQ$1,$M19:$BM19)</f>
        <v>1003520</v>
      </c>
      <c r="BR19" s="544">
        <f t="shared" si="39"/>
        <v>4990908</v>
      </c>
      <c r="BS19" s="544">
        <f t="shared" si="39"/>
        <v>70785154</v>
      </c>
      <c r="BT19" s="544">
        <f t="shared" si="39"/>
        <v>117326129</v>
      </c>
      <c r="BU19" s="544">
        <f t="shared" si="39"/>
        <v>205276019</v>
      </c>
      <c r="BV19" s="544">
        <f t="shared" si="39"/>
        <v>224394237</v>
      </c>
      <c r="BW19" s="544">
        <f t="shared" si="39"/>
        <v>198900289</v>
      </c>
      <c r="BX19" s="391"/>
      <c r="BY19" s="544">
        <f t="shared" ref="BY19:CF21" si="40">SUMIF($M$2:$BM$2,BY$1,$M19:$BM19)</f>
        <v>123832</v>
      </c>
      <c r="BZ19" s="544">
        <f t="shared" si="40"/>
        <v>1544131</v>
      </c>
      <c r="CA19" s="544">
        <f t="shared" si="40"/>
        <v>14916470</v>
      </c>
      <c r="CB19" s="544">
        <f t="shared" si="40"/>
        <v>104132316</v>
      </c>
      <c r="CC19" s="544">
        <f t="shared" si="40"/>
        <v>161962382</v>
      </c>
      <c r="CD19" s="544">
        <f t="shared" si="40"/>
        <v>229048697</v>
      </c>
      <c r="CE19" s="544">
        <f t="shared" si="40"/>
        <v>211498283</v>
      </c>
      <c r="CF19" s="544">
        <f t="shared" si="40"/>
        <v>99450145</v>
      </c>
      <c r="CG19" s="398">
        <f>SUM(BQ19:BW19)-SUM(BY19:CF19)</f>
        <v>0</v>
      </c>
      <c r="CI19" s="390"/>
      <c r="CJ19" s="390"/>
      <c r="CK19" s="390"/>
      <c r="CL19" s="390"/>
      <c r="CM19" s="390"/>
      <c r="CN19" s="390"/>
      <c r="CO19" s="390"/>
      <c r="CP19" s="390"/>
      <c r="CQ19" s="390"/>
      <c r="CR19" s="390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  <c r="DL19" s="390"/>
      <c r="DM19" s="390"/>
    </row>
    <row r="20" spans="1:117" ht="14.25" outlineLevel="1">
      <c r="A20" s="543" t="s">
        <v>272</v>
      </c>
      <c r="B20" s="543"/>
      <c r="C20" s="547"/>
      <c r="D20" s="396"/>
      <c r="E20" s="396"/>
      <c r="F20" s="396"/>
      <c r="G20" s="396"/>
      <c r="H20" s="396"/>
      <c r="I20" s="396"/>
      <c r="J20" s="396"/>
      <c r="K20" s="396"/>
      <c r="L20" s="396"/>
      <c r="M20" s="396"/>
      <c r="N20" s="396">
        <f>ROUND(N$18*'3d CalSAWS M&amp;O CAP'!$F$21+N$18*'3d CalSAWS M&amp;O CAP'!$G$21,0)</f>
        <v>116524</v>
      </c>
      <c r="O20" s="396">
        <f>ROUND(O$18*'3d CalSAWS M&amp;O CAP'!$F$21+O$18*'3d CalSAWS M&amp;O CAP'!$G$21,0)</f>
        <v>280484</v>
      </c>
      <c r="P20" s="396">
        <f>ROUND(P$18*'3d CalSAWS M&amp;O CAP'!$F$21+P$18*'3d CalSAWS M&amp;O CAP'!$G$21,0)</f>
        <v>547296</v>
      </c>
      <c r="Q20" s="487">
        <f>ROUNDUP(Q$18*'3d CalSAWS M&amp;O CAP'!$F$40+Q$18*'3d CalSAWS M&amp;O CAP'!$G$40,0)+1</f>
        <v>301418</v>
      </c>
      <c r="R20" s="487">
        <f>ROUNDUP(R$18*'3d CalSAWS M&amp;O CAP'!$F$40+R$18*'3d CalSAWS M&amp;O CAP'!$G$40,0)+1</f>
        <v>335188</v>
      </c>
      <c r="S20" s="487">
        <f>ROUND(S$18*'3d CalSAWS M&amp;O CAP'!$F$40+S$18*'3d CalSAWS M&amp;O CAP'!$G$40,0)+3</f>
        <v>807226</v>
      </c>
      <c r="T20" s="396">
        <f>ROUND(T$18*'3d CalSAWS M&amp;O CAP'!$F$40+T$18*'3d CalSAWS M&amp;O CAP'!$G$40,0)</f>
        <v>3337952</v>
      </c>
      <c r="U20" s="487">
        <f>ROUNDUP(U$18*'3d CalSAWS M&amp;O CAP'!$F$60+U$18*'3d CalSAWS M&amp;O CAP'!$G$60,0)+1</f>
        <v>671970</v>
      </c>
      <c r="V20" s="487">
        <f>ROUND(V$18*('3d CalSAWS M&amp;O CAP'!F80+'3d CalSAWS M&amp;O CAP'!$G$80),0)+9313</f>
        <v>9791791</v>
      </c>
      <c r="W20" s="396">
        <f>ROUND(W$18*'3d CalSAWS M&amp;O CAP'!$F$80+W$18*'3d CalSAWS M&amp;O CAP'!$G$80,0)</f>
        <v>19792471</v>
      </c>
      <c r="X20" s="396">
        <f>ROUND(X$18*'3d CalSAWS M&amp;O CAP'!$F$80+X$18*'3d CalSAWS M&amp;O CAP'!$G$80,0)</f>
        <v>39475963</v>
      </c>
      <c r="Y20" s="396">
        <f>ROUND(Y$18*'3d CalSAWS M&amp;O CAP'!$F$99,0)+ROUND(Y$18*'3d CalSAWS M&amp;O CAP'!$G$99,0)</f>
        <v>18114898</v>
      </c>
      <c r="Z20" s="518">
        <f>ROUND(Z$18*'3d CalSAWS M&amp;O CAP'!$F$80+Z$18*'3d CalSAWS M&amp;O CAP'!$G$80,0)</f>
        <v>-56</v>
      </c>
      <c r="AA20" s="396">
        <f>ROUND(AA$18*'3d CalSAWS M&amp;O CAP'!$F$99+AA$18*'3d CalSAWS M&amp;O CAP'!$G$99,0)</f>
        <v>24707974</v>
      </c>
      <c r="AB20" s="396">
        <f>ROUND(AB$18*'3d CalSAWS M&amp;O CAP'!$F$99+AB$18*'3d CalSAWS M&amp;O CAP'!$G$99,0)</f>
        <v>26829815</v>
      </c>
      <c r="AC20" s="396">
        <f>ROUND(AC$18*'3d CalSAWS M&amp;O CAP'!$F$99+AC$18*'3d CalSAWS M&amp;O CAP'!$G$99,0)</f>
        <v>44698206</v>
      </c>
      <c r="AD20" s="396">
        <f>ROUND(AD$18*'3d CalSAWS M&amp;O CAP'!$F$118,0)</f>
        <v>13877155</v>
      </c>
      <c r="AE20" s="518">
        <f>ROUND(AE$18*'3d CalSAWS M&amp;O CAP'!$F$99+AE$18*'3d CalSAWS M&amp;O CAP'!$G$99,0)</f>
        <v>10077</v>
      </c>
      <c r="AF20" s="396">
        <f>ROUND(AF$18*'3d CalSAWS M&amp;O CAP'!$F$118,0)</f>
        <v>8937310</v>
      </c>
      <c r="AG20" s="396">
        <f>ROUND(AG$18*'3d CalSAWS M&amp;O CAP'!$F$118,0)</f>
        <v>8937310</v>
      </c>
      <c r="AH20" s="396">
        <f>ROUND(AH$18*'3d CalSAWS M&amp;O CAP'!$F$118,0)</f>
        <v>8937310</v>
      </c>
      <c r="AI20" s="396">
        <f>ROUND(AI$18*'3d CalSAWS M&amp;O CAP'!$F$136,0)</f>
        <v>8440159</v>
      </c>
      <c r="AJ20" s="396">
        <f>ROUND(AJ$18*'3d CalSAWS M&amp;O CAP'!$F$136,0)</f>
        <v>8440159</v>
      </c>
      <c r="AK20" s="396">
        <f>ROUND(AK$18*'3d CalSAWS M&amp;O CAP'!$F$136,0)</f>
        <v>8440159</v>
      </c>
      <c r="AL20" s="396">
        <f>ROUND(AL$18*'3d CalSAWS M&amp;O CAP'!$F$136,0)</f>
        <v>8440159</v>
      </c>
      <c r="AM20" s="396">
        <f>ROUND(AM$18*'3d CalSAWS M&amp;O CAP'!$F$136,0)</f>
        <v>8440160</v>
      </c>
      <c r="AN20" s="396">
        <f>ROUND(AN$18*'3d CalSAWS M&amp;O CAP'!$F$136,0)</f>
        <v>8434087</v>
      </c>
      <c r="AO20" s="396">
        <f>ROUND(AO$18*'3d CalSAWS M&amp;O CAP'!$F$153,0)</f>
        <v>8124115</v>
      </c>
      <c r="AP20" s="396">
        <f>ROUND(AP$18*'3d CalSAWS M&amp;O CAP'!$F$153,0)</f>
        <v>8124114</v>
      </c>
      <c r="AQ20" s="396">
        <f>ROUND(AQ$18*'3d CalSAWS M&amp;O CAP'!$F$153,0)</f>
        <v>8124115</v>
      </c>
      <c r="AR20" s="396">
        <f>ROUND(AR$18*'3d CalSAWS M&amp;O CAP'!$F$153,0)</f>
        <v>8124114</v>
      </c>
      <c r="AS20" s="396">
        <f>ROUND(AS$18*'3d CalSAWS M&amp;O CAP'!$F$153,0)</f>
        <v>8124115</v>
      </c>
      <c r="AT20" s="396">
        <f>ROUND(AT$18*'3d CalSAWS M&amp;O CAP'!$F$153,0)</f>
        <v>8124114</v>
      </c>
      <c r="AU20" s="396">
        <f>ROUND(AU$18*'3d CalSAWS M&amp;O CAP'!$F$153,0)</f>
        <v>8124115</v>
      </c>
      <c r="AV20" s="396">
        <f>ROUND(AV$18*'3d CalSAWS M&amp;O CAP'!$F$153,0)</f>
        <v>8124114</v>
      </c>
      <c r="AW20" s="396">
        <f>ROUND(AW$18*'3d CalSAWS M&amp;O CAP'!$F$153,0)</f>
        <v>8124115</v>
      </c>
      <c r="AX20" s="396">
        <f>ROUND(AX$18*'3d CalSAWS M&amp;O CAP'!$F$153,0)</f>
        <v>8081021</v>
      </c>
      <c r="AY20" s="396">
        <f>ROUND(AY$18*'3d CalSAWS M&amp;O CAP'!$F$153,0)</f>
        <v>8081022</v>
      </c>
      <c r="AZ20" s="396">
        <f>ROUND(AZ$18*'3d CalSAWS M&amp;O CAP'!$F$153,0)</f>
        <v>8081021</v>
      </c>
      <c r="BA20" s="396">
        <f>ROUND(BA$18*'3d CalSAWS M&amp;O CAP'!$F$170,0)</f>
        <v>7191566</v>
      </c>
      <c r="BB20" s="396">
        <f>ROUND(BB$18*'3d CalSAWS M&amp;O CAP'!$F$170,0)</f>
        <v>7191565</v>
      </c>
      <c r="BC20" s="396">
        <f>ROUND(BC$18*'3d CalSAWS M&amp;O CAP'!$F$170,0)</f>
        <v>7191566</v>
      </c>
      <c r="BD20" s="396">
        <f>ROUND(BD$18*'3d CalSAWS M&amp;O CAP'!$F$170,0)</f>
        <v>7191565</v>
      </c>
      <c r="BE20" s="396">
        <f>ROUND(BE$18*'3d CalSAWS M&amp;O CAP'!$F$170,0)</f>
        <v>7191566</v>
      </c>
      <c r="BF20" s="396">
        <f>ROUND(BF$18*'3d CalSAWS M&amp;O CAP'!$F$170,0)</f>
        <v>7191565</v>
      </c>
      <c r="BG20" s="396">
        <f>ROUND(BG$18*'3d CalSAWS M&amp;O CAP'!$F$170,0)</f>
        <v>7191566</v>
      </c>
      <c r="BH20" s="396">
        <f>ROUND(BH$18*'3d CalSAWS M&amp;O CAP'!$F$170,0)</f>
        <v>7191566</v>
      </c>
      <c r="BI20" s="396">
        <f>ROUND(BI$18*'3d CalSAWS M&amp;O CAP'!$F$170,0)</f>
        <v>7191566</v>
      </c>
      <c r="BJ20" s="396">
        <f>ROUND(BJ$18*'3d CalSAWS M&amp;O CAP'!$F$170,0)</f>
        <v>7191566</v>
      </c>
      <c r="BK20" s="396">
        <f>ROUND(BK$18*'3d CalSAWS M&amp;O CAP'!$F$170,0)</f>
        <v>7191566</v>
      </c>
      <c r="BL20" s="396">
        <f>ROUND(BL$18*'3d CalSAWS M&amp;O CAP'!$F$170,0)</f>
        <v>7191566</v>
      </c>
      <c r="BM20" s="396"/>
      <c r="BN20" s="396">
        <f>SUM(M20:BM20)</f>
        <v>464802049</v>
      </c>
      <c r="BO20" s="397"/>
      <c r="BP20" s="397">
        <f t="shared" si="3"/>
        <v>0</v>
      </c>
      <c r="BQ20" s="544">
        <f t="shared" si="39"/>
        <v>944304</v>
      </c>
      <c r="BR20" s="544">
        <f t="shared" si="39"/>
        <v>4781784</v>
      </c>
      <c r="BS20" s="544">
        <f t="shared" si="39"/>
        <v>69732195</v>
      </c>
      <c r="BT20" s="544">
        <f t="shared" si="39"/>
        <v>114350837</v>
      </c>
      <c r="BU20" s="544">
        <f t="shared" si="39"/>
        <v>91334045</v>
      </c>
      <c r="BV20" s="544">
        <f t="shared" si="39"/>
        <v>97360095</v>
      </c>
      <c r="BW20" s="544">
        <f t="shared" si="39"/>
        <v>86298789</v>
      </c>
      <c r="BX20" s="391"/>
      <c r="BY20" s="544">
        <f t="shared" si="40"/>
        <v>116524</v>
      </c>
      <c r="BZ20" s="544">
        <f t="shared" si="40"/>
        <v>1464386</v>
      </c>
      <c r="CA20" s="544">
        <f t="shared" si="40"/>
        <v>14608939</v>
      </c>
      <c r="CB20" s="544">
        <f t="shared" si="40"/>
        <v>102091250</v>
      </c>
      <c r="CC20" s="544">
        <f t="shared" si="40"/>
        <v>112227183</v>
      </c>
      <c r="CD20" s="544">
        <f t="shared" si="40"/>
        <v>99379570</v>
      </c>
      <c r="CE20" s="544">
        <f t="shared" si="40"/>
        <v>91764801</v>
      </c>
      <c r="CF20" s="544">
        <f t="shared" si="40"/>
        <v>43149396</v>
      </c>
      <c r="CG20" s="398">
        <f>SUM(BQ20:BW20)-SUM(BY20:CF20)</f>
        <v>0</v>
      </c>
      <c r="CI20" s="390"/>
      <c r="CJ20" s="390"/>
      <c r="CK20" s="390"/>
      <c r="CL20" s="390"/>
      <c r="CM20" s="390"/>
      <c r="CN20" s="390"/>
      <c r="CO20" s="390"/>
      <c r="CP20" s="390"/>
      <c r="CQ20" s="390"/>
      <c r="CR20" s="390"/>
      <c r="CS20" s="390"/>
      <c r="CT20" s="390"/>
      <c r="CU20" s="390"/>
      <c r="CV20" s="390"/>
      <c r="CW20" s="390"/>
      <c r="CX20" s="390"/>
      <c r="CY20" s="390"/>
      <c r="CZ20" s="390"/>
      <c r="DA20" s="390"/>
      <c r="DB20" s="390"/>
      <c r="DC20" s="390"/>
      <c r="DD20" s="390"/>
      <c r="DE20" s="390"/>
      <c r="DF20" s="390"/>
      <c r="DG20" s="390"/>
      <c r="DH20" s="390"/>
      <c r="DI20" s="390"/>
      <c r="DJ20" s="390"/>
      <c r="DK20" s="390"/>
      <c r="DL20" s="390"/>
      <c r="DM20" s="390"/>
    </row>
    <row r="21" spans="1:117" ht="14.25" outlineLevel="1">
      <c r="A21" s="543" t="s">
        <v>195</v>
      </c>
      <c r="B21" s="543"/>
      <c r="C21" s="547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>
        <f>ROUND(N$18*'3d CalSAWS M&amp;O CAP'!$H$21,0)</f>
        <v>0</v>
      </c>
      <c r="O21" s="396">
        <f>ROUND(O$18*'3d CalSAWS M&amp;O CAP'!$H$21,0)</f>
        <v>0</v>
      </c>
      <c r="P21" s="396">
        <f>ROUND(P$18*'3d CalSAWS M&amp;O CAP'!$H$21,0)</f>
        <v>0</v>
      </c>
      <c r="Q21" s="396">
        <f>Q$18*'3d CalSAWS M&amp;O CAP'!$H$40</f>
        <v>0</v>
      </c>
      <c r="R21" s="396">
        <f>R$18*'3d CalSAWS M&amp;O CAP'!$H$40</f>
        <v>0</v>
      </c>
      <c r="S21" s="396">
        <f>S$18*'3d CalSAWS M&amp;O CAP'!$H$40</f>
        <v>0</v>
      </c>
      <c r="T21" s="396">
        <f>T$18*'3d CalSAWS M&amp;O CAP'!$H$40</f>
        <v>0</v>
      </c>
      <c r="U21" s="396">
        <f>U$18*'3d CalSAWS M&amp;O CAP'!$H$60</f>
        <v>0</v>
      </c>
      <c r="V21" s="396">
        <f>ROUND(V$18*'3d CalSAWS M&amp;O CAP'!$H$80-9301,0)</f>
        <v>407414</v>
      </c>
      <c r="W21" s="487">
        <f>ROUNDDOWN(W$18*'3d CalSAWS M&amp;O CAP'!$H$80,0)-11</f>
        <v>843111</v>
      </c>
      <c r="X21" s="487">
        <f>ROUNDDOWN(X$18*'3d CalSAWS M&amp;O CAP'!$H$80,0)-26</f>
        <v>1681576</v>
      </c>
      <c r="Y21" s="487">
        <f>ROUND(Y$18*'3d CalSAWS M&amp;O CAP'!$H$99,0)-31</f>
        <v>957130</v>
      </c>
      <c r="Z21" s="518">
        <f>ROUNDUP(Z$18*'3d CalSAWS M&amp;O CAP'!$H$80,0)</f>
        <v>-3</v>
      </c>
      <c r="AA21" s="487">
        <f>ROUNDUP(AA$18*'3d CalSAWS M&amp;O CAP'!$H$99,0)-22</f>
        <v>1305507</v>
      </c>
      <c r="AB21" s="487">
        <f>ROUNDUP(AB$18*'3d CalSAWS M&amp;O CAP'!$H$99,0)+12</f>
        <v>1417655</v>
      </c>
      <c r="AC21" s="487">
        <f>ROUND(AC$18*'3d CalSAWS M&amp;O CAP'!$H$99,0)+283</f>
        <v>2362062</v>
      </c>
      <c r="AD21" s="487">
        <f>ROUND(AD$18*'3d CalSAWS M&amp;O CAP'!$H$118,0)-51</f>
        <v>1127959</v>
      </c>
      <c r="AE21" s="518">
        <f>ROUNDUP(AE$18*'3d CalSAWS M&amp;O CAP'!$H$99,0)</f>
        <v>533</v>
      </c>
      <c r="AF21" s="396">
        <f>ROUND(AF$18*'3d CalSAWS M&amp;O CAP'!$H$118,0)</f>
        <v>726473</v>
      </c>
      <c r="AG21" s="396">
        <f>ROUND(AG$18*'3d CalSAWS M&amp;O CAP'!$H$118,0)</f>
        <v>726473</v>
      </c>
      <c r="AH21" s="396">
        <f>ROUND(AH$18*'3d CalSAWS M&amp;O CAP'!$H$118,0)</f>
        <v>726473</v>
      </c>
      <c r="AI21" s="396">
        <f>ROUND(AI$18*'3d CalSAWS M&amp;O CAP'!$H$136,0)</f>
        <v>1223623</v>
      </c>
      <c r="AJ21" s="396">
        <f>ROUND(AJ$18*'3d CalSAWS M&amp;O CAP'!$H$136,0)</f>
        <v>1223623</v>
      </c>
      <c r="AK21" s="396">
        <f>ROUND(AK$18*'3d CalSAWS M&amp;O CAP'!$H$136,0)</f>
        <v>1223623</v>
      </c>
      <c r="AL21" s="396">
        <f>ROUND(AL$18*'3d CalSAWS M&amp;O CAP'!$H$136,0)</f>
        <v>1223623</v>
      </c>
      <c r="AM21" s="396">
        <f>ROUND(AM$18*'3d CalSAWS M&amp;O CAP'!$H$136,0)</f>
        <v>1223623</v>
      </c>
      <c r="AN21" s="396">
        <f>ROUND(AN$18*'3d CalSAWS M&amp;O CAP'!$H$136,0)</f>
        <v>1222743</v>
      </c>
      <c r="AO21" s="396">
        <f>ROUND(AO$18*'3d CalSAWS M&amp;O CAP'!$H$153,0)</f>
        <v>1177804</v>
      </c>
      <c r="AP21" s="396">
        <f>ROUND(AP$18*'3d CalSAWS M&amp;O CAP'!$H$153,0)</f>
        <v>1177804</v>
      </c>
      <c r="AQ21" s="396">
        <f>ROUND(AQ$18*'3d CalSAWS M&amp;O CAP'!$H$153,0)</f>
        <v>1177804</v>
      </c>
      <c r="AR21" s="396">
        <f>ROUND(AR$18*'3d CalSAWS M&amp;O CAP'!$H$153,0)</f>
        <v>1177804</v>
      </c>
      <c r="AS21" s="396">
        <f>ROUND(AS$18*'3d CalSAWS M&amp;O CAP'!$H$153,0)</f>
        <v>1177804</v>
      </c>
      <c r="AT21" s="396">
        <f>ROUND(AT$18*'3d CalSAWS M&amp;O CAP'!$H$153,0)</f>
        <v>1177804</v>
      </c>
      <c r="AU21" s="396">
        <f>ROUND(AU$18*'3d CalSAWS M&amp;O CAP'!$H$153,0)</f>
        <v>1177804</v>
      </c>
      <c r="AV21" s="396">
        <f>ROUND(AV$18*'3d CalSAWS M&amp;O CAP'!$H$153,0)</f>
        <v>1177804</v>
      </c>
      <c r="AW21" s="396">
        <f>ROUND(AW$18*'3d CalSAWS M&amp;O CAP'!$H$153,0)</f>
        <v>1177804</v>
      </c>
      <c r="AX21" s="396">
        <f>ROUND(AX$18*'3d CalSAWS M&amp;O CAP'!$H$153,0)</f>
        <v>1171556</v>
      </c>
      <c r="AY21" s="396">
        <f>ROUND(AY$18*'3d CalSAWS M&amp;O CAP'!$H$153,0)</f>
        <v>1171556</v>
      </c>
      <c r="AZ21" s="396">
        <f>ROUND(AZ$18*'3d CalSAWS M&amp;O CAP'!$H$153,0)</f>
        <v>1171556</v>
      </c>
      <c r="BA21" s="396">
        <f>ROUND(BA$18*'3d CalSAWS M&amp;O CAP'!$H$170,0)</f>
        <v>1042606</v>
      </c>
      <c r="BB21" s="396">
        <f>ROUND(BB$18*'3d CalSAWS M&amp;O CAP'!$H$170,0)</f>
        <v>1042606</v>
      </c>
      <c r="BC21" s="396">
        <f>ROUND(BC$18*'3d CalSAWS M&amp;O CAP'!$H$170,0)</f>
        <v>1042606</v>
      </c>
      <c r="BD21" s="396">
        <f>ROUND(BD$18*'3d CalSAWS M&amp;O CAP'!$H$170,0)</f>
        <v>1042606</v>
      </c>
      <c r="BE21" s="396">
        <f>ROUND(BE$18*'3d CalSAWS M&amp;O CAP'!$H$170,0)</f>
        <v>1042606</v>
      </c>
      <c r="BF21" s="396">
        <f>ROUND(BF$18*'3d CalSAWS M&amp;O CAP'!$H$170,0)</f>
        <v>1042606</v>
      </c>
      <c r="BG21" s="396">
        <f>ROUND(BG$18*'3d CalSAWS M&amp;O CAP'!$H$170,0)</f>
        <v>1042606</v>
      </c>
      <c r="BH21" s="396">
        <f>ROUND(BH$18*'3d CalSAWS M&amp;O CAP'!$H$170,0)</f>
        <v>1042606</v>
      </c>
      <c r="BI21" s="396">
        <f>ROUND(BI$18*'3d CalSAWS M&amp;O CAP'!$H$170,0)</f>
        <v>1042606</v>
      </c>
      <c r="BJ21" s="396">
        <f>ROUND(BJ$18*'3d CalSAWS M&amp;O CAP'!$H$170,0)</f>
        <v>1042606</v>
      </c>
      <c r="BK21" s="396">
        <f>ROUND(BK$18*'3d CalSAWS M&amp;O CAP'!$H$170,0)</f>
        <v>1042606</v>
      </c>
      <c r="BL21" s="396">
        <f>ROUND(BL$18*'3d CalSAWS M&amp;O CAP'!$H$170,0)</f>
        <v>1042606</v>
      </c>
      <c r="BM21" s="396"/>
      <c r="BN21" s="396">
        <f>SUM(M21:BM21)</f>
        <v>46249397</v>
      </c>
      <c r="BO21" s="397"/>
      <c r="BP21" s="397">
        <f t="shared" si="3"/>
        <v>0</v>
      </c>
      <c r="BQ21" s="544">
        <f t="shared" si="39"/>
        <v>0</v>
      </c>
      <c r="BR21" s="544">
        <f t="shared" si="39"/>
        <v>0</v>
      </c>
      <c r="BS21" s="544">
        <f t="shared" si="39"/>
        <v>2932101</v>
      </c>
      <c r="BT21" s="544">
        <f t="shared" si="39"/>
        <v>6042351</v>
      </c>
      <c r="BU21" s="544">
        <f t="shared" si="39"/>
        <v>10648769</v>
      </c>
      <c r="BV21" s="544">
        <f t="shared" si="39"/>
        <v>14114904</v>
      </c>
      <c r="BW21" s="544">
        <f t="shared" si="39"/>
        <v>12511272</v>
      </c>
      <c r="BX21" s="391"/>
      <c r="BY21" s="544">
        <f t="shared" si="40"/>
        <v>0</v>
      </c>
      <c r="BZ21" s="544">
        <f t="shared" si="40"/>
        <v>0</v>
      </c>
      <c r="CA21" s="544">
        <f t="shared" si="40"/>
        <v>407414</v>
      </c>
      <c r="CB21" s="544">
        <f t="shared" si="40"/>
        <v>4787321</v>
      </c>
      <c r="CC21" s="544">
        <f t="shared" si="40"/>
        <v>7087628</v>
      </c>
      <c r="CD21" s="544">
        <f t="shared" si="40"/>
        <v>14407682</v>
      </c>
      <c r="CE21" s="544">
        <f t="shared" si="40"/>
        <v>13303716</v>
      </c>
      <c r="CF21" s="544">
        <f t="shared" si="40"/>
        <v>6255636</v>
      </c>
      <c r="CG21" s="398">
        <f>SUM(BQ21:BW21)-SUM(BY21:CF21)</f>
        <v>0</v>
      </c>
      <c r="CI21" s="390"/>
      <c r="CJ21" s="390"/>
      <c r="CK21" s="390"/>
      <c r="CL21" s="390"/>
      <c r="CM21" s="390"/>
      <c r="CN21" s="390"/>
      <c r="CO21" s="390"/>
      <c r="CP21" s="390"/>
      <c r="CQ21" s="390"/>
      <c r="CR21" s="390"/>
      <c r="CS21" s="390"/>
      <c r="CT21" s="390"/>
      <c r="CU21" s="390"/>
      <c r="CV21" s="390"/>
      <c r="CW21" s="390"/>
      <c r="CX21" s="390"/>
      <c r="CY21" s="390"/>
      <c r="CZ21" s="390"/>
      <c r="DA21" s="390"/>
      <c r="DB21" s="390"/>
      <c r="DC21" s="390"/>
      <c r="DD21" s="390"/>
      <c r="DE21" s="390"/>
      <c r="DF21" s="390"/>
      <c r="DG21" s="390"/>
      <c r="DH21" s="390"/>
      <c r="DI21" s="390"/>
      <c r="DJ21" s="390"/>
      <c r="DK21" s="390"/>
      <c r="DL21" s="390"/>
      <c r="DM21" s="390"/>
    </row>
    <row r="22" spans="1:117" ht="14.25" outlineLevel="1">
      <c r="A22" s="546" t="s">
        <v>273</v>
      </c>
      <c r="B22" s="546"/>
      <c r="C22" s="547"/>
      <c r="D22" s="519"/>
      <c r="E22" s="519"/>
      <c r="F22" s="519"/>
      <c r="G22" s="519"/>
      <c r="H22" s="519"/>
      <c r="I22" s="519"/>
      <c r="J22" s="519"/>
      <c r="K22" s="519"/>
      <c r="L22" s="519"/>
      <c r="M22" s="519"/>
      <c r="N22" s="519">
        <f t="shared" ref="N22:S22" si="41">N21/N18</f>
        <v>0</v>
      </c>
      <c r="O22" s="519">
        <f t="shared" si="41"/>
        <v>0</v>
      </c>
      <c r="P22" s="519">
        <f t="shared" si="41"/>
        <v>0</v>
      </c>
      <c r="Q22" s="519">
        <f t="shared" si="41"/>
        <v>0</v>
      </c>
      <c r="R22" s="519">
        <f t="shared" si="41"/>
        <v>0</v>
      </c>
      <c r="S22" s="519">
        <f t="shared" si="41"/>
        <v>0</v>
      </c>
      <c r="T22" s="519">
        <f t="shared" ref="T22" si="42">T21/T18</f>
        <v>0</v>
      </c>
      <c r="U22" s="519">
        <f t="shared" ref="U22:BL22" si="43">U21/U18</f>
        <v>0</v>
      </c>
      <c r="V22" s="519">
        <f>V21/V18</f>
        <v>2.0234499560011606E-2</v>
      </c>
      <c r="W22" s="519">
        <f t="shared" ref="W22" si="44">W21/W18</f>
        <v>2.069617682213578E-2</v>
      </c>
      <c r="X22" s="519">
        <f t="shared" si="43"/>
        <v>2.0696129977686606E-2</v>
      </c>
      <c r="Y22" s="519">
        <f t="shared" ref="Y22:Z22" si="45">Y21/Y18</f>
        <v>2.5416158290834323E-2</v>
      </c>
      <c r="Z22" s="519">
        <f t="shared" si="45"/>
        <v>2.6086956521739129E-2</v>
      </c>
      <c r="AA22" s="519">
        <f t="shared" ref="AA22" si="46">AA21/AA18</f>
        <v>2.5416570093628067E-2</v>
      </c>
      <c r="AB22" s="519">
        <f t="shared" si="43"/>
        <v>2.5417202640575648E-2</v>
      </c>
      <c r="AC22" s="519">
        <f t="shared" ref="AC22" si="47">AC21/AC18</f>
        <v>2.5420031315537325E-2</v>
      </c>
      <c r="AD22" s="519">
        <f t="shared" ref="AD22:AE22" si="48">AD21/AD18</f>
        <v>2.4949381659741855E-2</v>
      </c>
      <c r="AE22" s="519">
        <f t="shared" si="48"/>
        <v>2.5442741896987923E-2</v>
      </c>
      <c r="AF22" s="519">
        <f t="shared" si="43"/>
        <v>2.4950518689560358E-2</v>
      </c>
      <c r="AG22" s="519">
        <f t="shared" si="43"/>
        <v>2.4950519546479207E-2</v>
      </c>
      <c r="AH22" s="519">
        <f t="shared" si="43"/>
        <v>2.4950518689560358E-2</v>
      </c>
      <c r="AI22" s="519">
        <f t="shared" si="43"/>
        <v>4.2025003857772011E-2</v>
      </c>
      <c r="AJ22" s="519">
        <f t="shared" si="43"/>
        <v>4.2025002414434569E-2</v>
      </c>
      <c r="AK22" s="519">
        <f t="shared" si="43"/>
        <v>4.2025002414434569E-2</v>
      </c>
      <c r="AL22" s="519">
        <f t="shared" si="43"/>
        <v>4.2025002414434569E-2</v>
      </c>
      <c r="AM22" s="519">
        <f t="shared" si="43"/>
        <v>4.202500097109723E-2</v>
      </c>
      <c r="AN22" s="519">
        <f t="shared" si="43"/>
        <v>4.2025014091477748E-2</v>
      </c>
      <c r="AO22" s="519">
        <f t="shared" si="43"/>
        <v>4.2025000115962628E-2</v>
      </c>
      <c r="AP22" s="519">
        <f t="shared" si="43"/>
        <v>4.2025006113907575E-2</v>
      </c>
      <c r="AQ22" s="519">
        <f t="shared" si="43"/>
        <v>4.2025000115962628E-2</v>
      </c>
      <c r="AR22" s="519">
        <f t="shared" si="43"/>
        <v>4.2025006113907575E-2</v>
      </c>
      <c r="AS22" s="519">
        <f t="shared" si="43"/>
        <v>4.2025000115962628E-2</v>
      </c>
      <c r="AT22" s="519">
        <f t="shared" si="43"/>
        <v>4.2025004614421178E-2</v>
      </c>
      <c r="AU22" s="519">
        <f t="shared" si="43"/>
        <v>4.2025000115962628E-2</v>
      </c>
      <c r="AV22" s="519">
        <f t="shared" si="43"/>
        <v>4.2025004614421178E-2</v>
      </c>
      <c r="AW22" s="519">
        <f t="shared" si="43"/>
        <v>4.2025000115962628E-2</v>
      </c>
      <c r="AX22" s="519">
        <f t="shared" si="43"/>
        <v>4.2024985933153659E-2</v>
      </c>
      <c r="AY22" s="519">
        <f t="shared" si="43"/>
        <v>4.202498291819011E-2</v>
      </c>
      <c r="AZ22" s="519">
        <f t="shared" si="43"/>
        <v>4.2024985933153659E-2</v>
      </c>
      <c r="BA22" s="519">
        <f t="shared" si="43"/>
        <v>4.2024981381903713E-2</v>
      </c>
      <c r="BB22" s="519">
        <f t="shared" si="43"/>
        <v>4.2024983075831357E-2</v>
      </c>
      <c r="BC22" s="519">
        <f t="shared" si="43"/>
        <v>4.2024981381903713E-2</v>
      </c>
      <c r="BD22" s="519">
        <f t="shared" si="43"/>
        <v>4.2024983075831357E-2</v>
      </c>
      <c r="BE22" s="519">
        <f t="shared" si="43"/>
        <v>4.2024981381903713E-2</v>
      </c>
      <c r="BF22" s="519">
        <f t="shared" si="43"/>
        <v>4.2024983075831357E-2</v>
      </c>
      <c r="BG22" s="519">
        <f t="shared" si="43"/>
        <v>4.2024981381903713E-2</v>
      </c>
      <c r="BH22" s="519">
        <f t="shared" si="43"/>
        <v>4.2024981381903713E-2</v>
      </c>
      <c r="BI22" s="519">
        <f t="shared" si="43"/>
        <v>4.2024981381903713E-2</v>
      </c>
      <c r="BJ22" s="519">
        <f t="shared" si="43"/>
        <v>4.2024979687976194E-2</v>
      </c>
      <c r="BK22" s="519">
        <f t="shared" si="43"/>
        <v>4.2024981381903713E-2</v>
      </c>
      <c r="BL22" s="519">
        <f t="shared" si="43"/>
        <v>4.2024981381903713E-2</v>
      </c>
      <c r="BM22" s="519"/>
      <c r="BN22" s="519">
        <f>BN21/BN18</f>
        <v>3.4676791170076486E-2</v>
      </c>
      <c r="BO22" s="393"/>
      <c r="BP22" s="393"/>
      <c r="BQ22" s="519">
        <f>IF(BQ18&gt;0,(BQ21/BQ18),0)</f>
        <v>0</v>
      </c>
      <c r="BR22" s="519">
        <f t="shared" ref="BR22:BW22" si="49">IF(BR18&gt;0,(BR21/BR18),0)</f>
        <v>0</v>
      </c>
      <c r="BS22" s="519">
        <f t="shared" si="49"/>
        <v>2.0439959860424701E-2</v>
      </c>
      <c r="BT22" s="519">
        <f t="shared" si="49"/>
        <v>2.5418005891376508E-2</v>
      </c>
      <c r="BU22" s="519">
        <f t="shared" si="49"/>
        <v>3.4657324237119654E-2</v>
      </c>
      <c r="BV22" s="519">
        <f t="shared" si="49"/>
        <v>4.20249980858622E-2</v>
      </c>
      <c r="BW22" s="519">
        <f t="shared" si="49"/>
        <v>4.2024981664224977E-2</v>
      </c>
      <c r="BX22" s="399"/>
      <c r="BY22" s="519">
        <f t="shared" ref="BY22:CF22" si="50">IF(BY18&gt;0,(BY21/BY18),0)</f>
        <v>0</v>
      </c>
      <c r="BZ22" s="519">
        <f t="shared" si="50"/>
        <v>0</v>
      </c>
      <c r="CA22" s="519">
        <f t="shared" si="50"/>
        <v>1.3610944747844198E-2</v>
      </c>
      <c r="CB22" s="519">
        <f t="shared" si="50"/>
        <v>2.2687554505185319E-2</v>
      </c>
      <c r="CC22" s="519">
        <f t="shared" si="50"/>
        <v>2.51980188098649E-2</v>
      </c>
      <c r="CD22" s="519">
        <f t="shared" si="50"/>
        <v>4.2025003626442917E-2</v>
      </c>
      <c r="CE22" s="519">
        <f t="shared" si="50"/>
        <v>4.2024988090981111E-2</v>
      </c>
      <c r="CF22" s="519">
        <f t="shared" si="50"/>
        <v>4.2024981099582449E-2</v>
      </c>
      <c r="CG22" s="398"/>
      <c r="CI22" s="390"/>
      <c r="CJ22" s="390"/>
      <c r="CK22" s="390"/>
      <c r="CL22" s="390"/>
      <c r="CM22" s="390"/>
      <c r="CN22" s="390"/>
      <c r="CO22" s="390"/>
      <c r="CP22" s="390"/>
      <c r="CQ22" s="390"/>
      <c r="CR22" s="390"/>
      <c r="CS22" s="390"/>
      <c r="CT22" s="390"/>
      <c r="CU22" s="390"/>
      <c r="CV22" s="390"/>
      <c r="CW22" s="390"/>
      <c r="CX22" s="390"/>
      <c r="CY22" s="390"/>
      <c r="CZ22" s="390"/>
      <c r="DA22" s="390"/>
      <c r="DB22" s="390"/>
      <c r="DC22" s="390"/>
      <c r="DD22" s="390"/>
      <c r="DE22" s="390"/>
      <c r="DF22" s="390"/>
      <c r="DG22" s="390"/>
      <c r="DH22" s="390"/>
      <c r="DI22" s="390"/>
      <c r="DJ22" s="390"/>
      <c r="DK22" s="390"/>
      <c r="DL22" s="390"/>
      <c r="DM22" s="390"/>
    </row>
    <row r="23" spans="1:117" ht="14.25" outlineLevel="1">
      <c r="A23" s="543" t="s">
        <v>274</v>
      </c>
      <c r="B23" s="543"/>
      <c r="C23" s="547"/>
      <c r="D23" s="520"/>
      <c r="E23" s="520"/>
      <c r="F23" s="520"/>
      <c r="G23" s="520"/>
      <c r="H23" s="520"/>
      <c r="I23" s="520"/>
      <c r="J23" s="520"/>
      <c r="K23" s="520"/>
      <c r="L23" s="520"/>
      <c r="M23" s="520"/>
      <c r="N23" s="520">
        <f t="shared" ref="N23:S23" si="51">N21</f>
        <v>0</v>
      </c>
      <c r="O23" s="520">
        <f t="shared" si="51"/>
        <v>0</v>
      </c>
      <c r="P23" s="520">
        <f t="shared" si="51"/>
        <v>0</v>
      </c>
      <c r="Q23" s="520">
        <f t="shared" si="51"/>
        <v>0</v>
      </c>
      <c r="R23" s="520">
        <f t="shared" si="51"/>
        <v>0</v>
      </c>
      <c r="S23" s="520">
        <f t="shared" si="51"/>
        <v>0</v>
      </c>
      <c r="T23" s="520">
        <f t="shared" ref="T23" si="52">T21</f>
        <v>0</v>
      </c>
      <c r="U23" s="520">
        <f t="shared" ref="U23:BL23" si="53">U21</f>
        <v>0</v>
      </c>
      <c r="V23" s="520">
        <f>V21</f>
        <v>407414</v>
      </c>
      <c r="W23" s="520">
        <f t="shared" ref="W23" si="54">W21</f>
        <v>843111</v>
      </c>
      <c r="X23" s="520">
        <f t="shared" ref="X23" si="55">X21</f>
        <v>1681576</v>
      </c>
      <c r="Y23" s="520">
        <f t="shared" ref="Y23:Z23" si="56">Y21</f>
        <v>957130</v>
      </c>
      <c r="Z23" s="554">
        <f t="shared" si="56"/>
        <v>-3</v>
      </c>
      <c r="AA23" s="554">
        <f t="shared" ref="AA23" si="57">AA21</f>
        <v>1305507</v>
      </c>
      <c r="AB23" s="520">
        <f t="shared" si="53"/>
        <v>1417655</v>
      </c>
      <c r="AC23" s="520">
        <f t="shared" ref="AC23" si="58">AC21</f>
        <v>2362062</v>
      </c>
      <c r="AD23" s="520">
        <f t="shared" ref="AD23:AE23" si="59">AD21</f>
        <v>1127959</v>
      </c>
      <c r="AE23" s="554">
        <f t="shared" si="59"/>
        <v>533</v>
      </c>
      <c r="AF23" s="520">
        <f t="shared" si="53"/>
        <v>726473</v>
      </c>
      <c r="AG23" s="520">
        <f t="shared" si="53"/>
        <v>726473</v>
      </c>
      <c r="AH23" s="520">
        <f t="shared" si="53"/>
        <v>726473</v>
      </c>
      <c r="AI23" s="520">
        <f t="shared" si="53"/>
        <v>1223623</v>
      </c>
      <c r="AJ23" s="520">
        <f t="shared" si="53"/>
        <v>1223623</v>
      </c>
      <c r="AK23" s="520">
        <f t="shared" si="53"/>
        <v>1223623</v>
      </c>
      <c r="AL23" s="520">
        <f t="shared" si="53"/>
        <v>1223623</v>
      </c>
      <c r="AM23" s="520">
        <f t="shared" si="53"/>
        <v>1223623</v>
      </c>
      <c r="AN23" s="520">
        <f t="shared" si="53"/>
        <v>1222743</v>
      </c>
      <c r="AO23" s="520">
        <f t="shared" si="53"/>
        <v>1177804</v>
      </c>
      <c r="AP23" s="520">
        <f t="shared" si="53"/>
        <v>1177804</v>
      </c>
      <c r="AQ23" s="520">
        <f t="shared" si="53"/>
        <v>1177804</v>
      </c>
      <c r="AR23" s="520">
        <f t="shared" si="53"/>
        <v>1177804</v>
      </c>
      <c r="AS23" s="520">
        <f t="shared" si="53"/>
        <v>1177804</v>
      </c>
      <c r="AT23" s="520">
        <f t="shared" si="53"/>
        <v>1177804</v>
      </c>
      <c r="AU23" s="520">
        <f t="shared" si="53"/>
        <v>1177804</v>
      </c>
      <c r="AV23" s="520">
        <f t="shared" si="53"/>
        <v>1177804</v>
      </c>
      <c r="AW23" s="520">
        <f t="shared" si="53"/>
        <v>1177804</v>
      </c>
      <c r="AX23" s="520">
        <f t="shared" si="53"/>
        <v>1171556</v>
      </c>
      <c r="AY23" s="520">
        <f t="shared" si="53"/>
        <v>1171556</v>
      </c>
      <c r="AZ23" s="520">
        <f t="shared" si="53"/>
        <v>1171556</v>
      </c>
      <c r="BA23" s="520">
        <f t="shared" si="53"/>
        <v>1042606</v>
      </c>
      <c r="BB23" s="520">
        <f t="shared" si="53"/>
        <v>1042606</v>
      </c>
      <c r="BC23" s="520">
        <f t="shared" si="53"/>
        <v>1042606</v>
      </c>
      <c r="BD23" s="520">
        <f t="shared" si="53"/>
        <v>1042606</v>
      </c>
      <c r="BE23" s="520">
        <f t="shared" si="53"/>
        <v>1042606</v>
      </c>
      <c r="BF23" s="520">
        <f t="shared" si="53"/>
        <v>1042606</v>
      </c>
      <c r="BG23" s="520">
        <f t="shared" si="53"/>
        <v>1042606</v>
      </c>
      <c r="BH23" s="520">
        <f t="shared" si="53"/>
        <v>1042606</v>
      </c>
      <c r="BI23" s="520">
        <f t="shared" si="53"/>
        <v>1042606</v>
      </c>
      <c r="BJ23" s="520">
        <f t="shared" si="53"/>
        <v>1042606</v>
      </c>
      <c r="BK23" s="520">
        <f t="shared" si="53"/>
        <v>1042606</v>
      </c>
      <c r="BL23" s="520">
        <f t="shared" si="53"/>
        <v>1042606</v>
      </c>
      <c r="BM23" s="520"/>
      <c r="BN23" s="486">
        <f>SUM(M23:BM23)</f>
        <v>46249397</v>
      </c>
      <c r="BO23" s="397"/>
      <c r="BP23" s="397">
        <f t="shared" si="3"/>
        <v>0</v>
      </c>
      <c r="BQ23" s="544">
        <f t="shared" ref="BQ23:BW23" si="60">SUMIF($M$1:$BM$1,BQ$1,$M23:$BM23)</f>
        <v>0</v>
      </c>
      <c r="BR23" s="544">
        <f t="shared" si="60"/>
        <v>0</v>
      </c>
      <c r="BS23" s="544">
        <f t="shared" si="60"/>
        <v>2932101</v>
      </c>
      <c r="BT23" s="544">
        <f t="shared" si="60"/>
        <v>6042351</v>
      </c>
      <c r="BU23" s="544">
        <f t="shared" si="60"/>
        <v>10648769</v>
      </c>
      <c r="BV23" s="544">
        <f t="shared" si="60"/>
        <v>14114904</v>
      </c>
      <c r="BW23" s="544">
        <f t="shared" si="60"/>
        <v>12511272</v>
      </c>
      <c r="BX23" s="391"/>
      <c r="BY23" s="544">
        <f t="shared" ref="BY23:CF23" si="61">SUMIF($M$2:$BM$2,BY$1,$M23:$BM23)</f>
        <v>0</v>
      </c>
      <c r="BZ23" s="544">
        <f t="shared" si="61"/>
        <v>0</v>
      </c>
      <c r="CA23" s="544">
        <f t="shared" si="61"/>
        <v>407414</v>
      </c>
      <c r="CB23" s="544">
        <f t="shared" si="61"/>
        <v>4787321</v>
      </c>
      <c r="CC23" s="544">
        <f t="shared" si="61"/>
        <v>7087628</v>
      </c>
      <c r="CD23" s="544">
        <f t="shared" si="61"/>
        <v>14407682</v>
      </c>
      <c r="CE23" s="544">
        <f t="shared" si="61"/>
        <v>13303716</v>
      </c>
      <c r="CF23" s="544">
        <f t="shared" si="61"/>
        <v>6255636</v>
      </c>
      <c r="CG23" s="398">
        <f>SUM(BQ23:BW23)-SUM(BY23:CF23)</f>
        <v>0</v>
      </c>
      <c r="CI23" s="390"/>
      <c r="CJ23" s="390"/>
      <c r="CK23" s="390"/>
      <c r="CL23" s="390"/>
      <c r="CM23" s="390"/>
      <c r="CN23" s="390"/>
      <c r="CO23" s="390"/>
      <c r="CP23" s="390"/>
      <c r="CQ23" s="390"/>
      <c r="CR23" s="390"/>
      <c r="CS23" s="390"/>
      <c r="CT23" s="390"/>
      <c r="CU23" s="390"/>
      <c r="CV23" s="390"/>
      <c r="CW23" s="390"/>
      <c r="CX23" s="390"/>
      <c r="CY23" s="390"/>
      <c r="CZ23" s="390"/>
      <c r="DA23" s="390"/>
      <c r="DB23" s="390"/>
      <c r="DC23" s="390"/>
      <c r="DD23" s="390"/>
      <c r="DE23" s="390"/>
      <c r="DF23" s="390"/>
      <c r="DG23" s="390"/>
      <c r="DH23" s="390"/>
      <c r="DI23" s="390"/>
      <c r="DJ23" s="390"/>
      <c r="DK23" s="390"/>
      <c r="DL23" s="390"/>
      <c r="DM23" s="390"/>
    </row>
    <row r="24" spans="1:117" ht="14.25">
      <c r="A24" s="551" t="s">
        <v>275</v>
      </c>
      <c r="B24" s="551"/>
      <c r="C24" s="552"/>
      <c r="D24" s="490"/>
      <c r="E24" s="490"/>
      <c r="F24" s="490"/>
      <c r="G24" s="490"/>
      <c r="H24" s="490"/>
      <c r="I24" s="490"/>
      <c r="J24" s="490"/>
      <c r="K24" s="490"/>
      <c r="L24" s="490"/>
      <c r="M24" s="490">
        <f t="shared" ref="M24:R24" si="62">ROUND(M18*M22,0)</f>
        <v>0</v>
      </c>
      <c r="N24" s="490">
        <f t="shared" si="62"/>
        <v>0</v>
      </c>
      <c r="O24" s="490">
        <f t="shared" si="62"/>
        <v>0</v>
      </c>
      <c r="P24" s="490">
        <f t="shared" si="62"/>
        <v>0</v>
      </c>
      <c r="Q24" s="490">
        <f t="shared" si="62"/>
        <v>0</v>
      </c>
      <c r="R24" s="490">
        <f t="shared" si="62"/>
        <v>0</v>
      </c>
      <c r="S24" s="490">
        <f t="shared" ref="S24" si="63">ROUND(S18*S22,0)</f>
        <v>0</v>
      </c>
      <c r="T24" s="490">
        <f t="shared" ref="T24" si="64">ROUND(T18*T22,0)</f>
        <v>0</v>
      </c>
      <c r="U24" s="490">
        <f t="shared" ref="U24:BL24" si="65">ROUND(U18*U22,0)</f>
        <v>0</v>
      </c>
      <c r="V24" s="490">
        <f>ROUND(V18*V22,0)</f>
        <v>407414</v>
      </c>
      <c r="W24" s="490">
        <f t="shared" ref="W24" si="66">ROUND(W18*W22,0)</f>
        <v>843111</v>
      </c>
      <c r="X24" s="490">
        <f t="shared" ref="X24" si="67">ROUND(X18*X22,0)</f>
        <v>1681576</v>
      </c>
      <c r="Y24" s="490">
        <f t="shared" ref="Y24:Z24" si="68">ROUND(Y18*Y22,0)</f>
        <v>957130</v>
      </c>
      <c r="Z24" s="557">
        <f t="shared" si="68"/>
        <v>-3</v>
      </c>
      <c r="AA24" s="557">
        <f t="shared" ref="AA24" si="69">ROUND(AA18*AA22,0)</f>
        <v>1305507</v>
      </c>
      <c r="AB24" s="490">
        <f t="shared" si="65"/>
        <v>1417655</v>
      </c>
      <c r="AC24" s="490">
        <f t="shared" ref="AC24" si="70">ROUND(AC18*AC22,0)</f>
        <v>2362062</v>
      </c>
      <c r="AD24" s="490">
        <f t="shared" ref="AD24:AE24" si="71">ROUND(AD18*AD22,0)</f>
        <v>1127959</v>
      </c>
      <c r="AE24" s="557">
        <f t="shared" si="71"/>
        <v>533</v>
      </c>
      <c r="AF24" s="490">
        <f t="shared" si="65"/>
        <v>726473</v>
      </c>
      <c r="AG24" s="490">
        <f t="shared" si="65"/>
        <v>726473</v>
      </c>
      <c r="AH24" s="490">
        <f t="shared" si="65"/>
        <v>726473</v>
      </c>
      <c r="AI24" s="490">
        <f t="shared" si="65"/>
        <v>1223623</v>
      </c>
      <c r="AJ24" s="490">
        <f t="shared" si="65"/>
        <v>1223623</v>
      </c>
      <c r="AK24" s="490">
        <f t="shared" si="65"/>
        <v>1223623</v>
      </c>
      <c r="AL24" s="490">
        <f t="shared" si="65"/>
        <v>1223623</v>
      </c>
      <c r="AM24" s="490">
        <f t="shared" si="65"/>
        <v>1223623</v>
      </c>
      <c r="AN24" s="490">
        <f t="shared" si="65"/>
        <v>1222743</v>
      </c>
      <c r="AO24" s="490">
        <f t="shared" si="65"/>
        <v>1177804</v>
      </c>
      <c r="AP24" s="490">
        <f t="shared" si="65"/>
        <v>1177804</v>
      </c>
      <c r="AQ24" s="490">
        <f t="shared" si="65"/>
        <v>1177804</v>
      </c>
      <c r="AR24" s="490">
        <f t="shared" si="65"/>
        <v>1177804</v>
      </c>
      <c r="AS24" s="490">
        <f t="shared" si="65"/>
        <v>1177804</v>
      </c>
      <c r="AT24" s="490">
        <f t="shared" si="65"/>
        <v>1177804</v>
      </c>
      <c r="AU24" s="490">
        <f t="shared" si="65"/>
        <v>1177804</v>
      </c>
      <c r="AV24" s="490">
        <f t="shared" si="65"/>
        <v>1177804</v>
      </c>
      <c r="AW24" s="490">
        <f t="shared" si="65"/>
        <v>1177804</v>
      </c>
      <c r="AX24" s="490">
        <f t="shared" si="65"/>
        <v>1171556</v>
      </c>
      <c r="AY24" s="490">
        <f t="shared" si="65"/>
        <v>1171556</v>
      </c>
      <c r="AZ24" s="490">
        <f t="shared" si="65"/>
        <v>1171556</v>
      </c>
      <c r="BA24" s="490">
        <f t="shared" si="65"/>
        <v>1042606</v>
      </c>
      <c r="BB24" s="490">
        <f t="shared" si="65"/>
        <v>1042606</v>
      </c>
      <c r="BC24" s="490">
        <f t="shared" si="65"/>
        <v>1042606</v>
      </c>
      <c r="BD24" s="490">
        <f t="shared" si="65"/>
        <v>1042606</v>
      </c>
      <c r="BE24" s="490">
        <f t="shared" si="65"/>
        <v>1042606</v>
      </c>
      <c r="BF24" s="490">
        <f t="shared" si="65"/>
        <v>1042606</v>
      </c>
      <c r="BG24" s="490">
        <f t="shared" si="65"/>
        <v>1042606</v>
      </c>
      <c r="BH24" s="490">
        <f t="shared" si="65"/>
        <v>1042606</v>
      </c>
      <c r="BI24" s="490">
        <f t="shared" si="65"/>
        <v>1042606</v>
      </c>
      <c r="BJ24" s="490">
        <f t="shared" si="65"/>
        <v>1042606</v>
      </c>
      <c r="BK24" s="490">
        <f t="shared" si="65"/>
        <v>1042606</v>
      </c>
      <c r="BL24" s="490">
        <f t="shared" si="65"/>
        <v>1042606</v>
      </c>
      <c r="BM24" s="490"/>
      <c r="BN24" s="490">
        <f>ROUND(BN18*BN22,0)</f>
        <v>46249397</v>
      </c>
      <c r="BO24" s="400"/>
      <c r="BP24" s="400"/>
      <c r="BQ24" s="490">
        <f>BQ23</f>
        <v>0</v>
      </c>
      <c r="BR24" s="490">
        <f t="shared" ref="BR24:BW24" si="72">BR23</f>
        <v>0</v>
      </c>
      <c r="BS24" s="490">
        <f t="shared" si="72"/>
        <v>2932101</v>
      </c>
      <c r="BT24" s="490">
        <f t="shared" si="72"/>
        <v>6042351</v>
      </c>
      <c r="BU24" s="490">
        <f t="shared" si="72"/>
        <v>10648769</v>
      </c>
      <c r="BV24" s="490">
        <f t="shared" si="72"/>
        <v>14114904</v>
      </c>
      <c r="BW24" s="490">
        <f t="shared" si="72"/>
        <v>12511272</v>
      </c>
      <c r="BX24" s="391"/>
      <c r="BY24" s="490">
        <f>BY23</f>
        <v>0</v>
      </c>
      <c r="BZ24" s="490">
        <f t="shared" ref="BZ24:CF24" si="73">BZ23</f>
        <v>0</v>
      </c>
      <c r="CA24" s="490">
        <f t="shared" si="73"/>
        <v>407414</v>
      </c>
      <c r="CB24" s="490">
        <f t="shared" si="73"/>
        <v>4787321</v>
      </c>
      <c r="CC24" s="490">
        <f t="shared" si="73"/>
        <v>7087628</v>
      </c>
      <c r="CD24" s="490">
        <f t="shared" si="73"/>
        <v>14407682</v>
      </c>
      <c r="CE24" s="490">
        <f t="shared" si="73"/>
        <v>13303716</v>
      </c>
      <c r="CF24" s="490">
        <f t="shared" si="73"/>
        <v>6255636</v>
      </c>
      <c r="CG24" s="398"/>
      <c r="CI24" s="390"/>
      <c r="CJ24" s="390"/>
      <c r="CK24" s="390"/>
      <c r="CL24" s="390"/>
      <c r="CM24" s="390"/>
      <c r="CN24" s="390"/>
      <c r="CO24" s="390"/>
      <c r="CP24" s="390"/>
      <c r="CQ24" s="390"/>
      <c r="CR24" s="390"/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  <c r="DL24" s="390"/>
      <c r="DM24" s="390"/>
    </row>
    <row r="25" spans="1:117" ht="14.25" hidden="1">
      <c r="A25" s="401" t="s">
        <v>276</v>
      </c>
      <c r="B25" s="409"/>
      <c r="C25" s="397"/>
      <c r="D25" s="397"/>
      <c r="E25" s="397"/>
      <c r="F25" s="397"/>
      <c r="G25" s="397"/>
      <c r="H25" s="397"/>
      <c r="I25" s="397"/>
      <c r="J25" s="397"/>
      <c r="K25" s="397"/>
      <c r="L25" s="397"/>
      <c r="M25" s="408"/>
      <c r="N25" s="403"/>
      <c r="O25" s="397"/>
      <c r="P25" s="397"/>
      <c r="Q25" s="397"/>
      <c r="R25" s="397"/>
      <c r="S25" s="397"/>
      <c r="T25" s="397"/>
      <c r="U25" s="397"/>
      <c r="V25" s="397"/>
      <c r="W25" s="397"/>
      <c r="X25" s="397"/>
      <c r="Y25" s="397"/>
      <c r="Z25" s="397"/>
      <c r="AA25" s="397"/>
      <c r="AB25" s="397"/>
      <c r="AC25" s="397"/>
      <c r="AD25" s="397"/>
      <c r="AE25" s="397"/>
      <c r="AF25" s="397"/>
      <c r="AG25" s="397"/>
      <c r="AH25" s="397"/>
      <c r="AI25" s="397"/>
      <c r="AJ25" s="397"/>
      <c r="AK25" s="397"/>
      <c r="AL25" s="397"/>
      <c r="AM25" s="397"/>
      <c r="AN25" s="397"/>
      <c r="AO25" s="397"/>
      <c r="AP25" s="397"/>
      <c r="AQ25" s="397"/>
      <c r="AR25" s="397"/>
      <c r="AS25" s="397"/>
      <c r="AT25" s="397"/>
      <c r="AU25" s="397"/>
      <c r="AV25" s="397"/>
      <c r="AW25" s="397"/>
      <c r="AX25" s="397"/>
      <c r="AY25" s="397"/>
      <c r="AZ25" s="397"/>
      <c r="BA25" s="397"/>
      <c r="BB25" s="397"/>
      <c r="BC25" s="397"/>
      <c r="BD25" s="397"/>
      <c r="BE25" s="397"/>
      <c r="BF25" s="397"/>
      <c r="BG25" s="397"/>
      <c r="BH25" s="397"/>
      <c r="BI25" s="397"/>
      <c r="BJ25" s="397"/>
      <c r="BK25" s="397"/>
      <c r="BL25" s="397"/>
      <c r="BM25" s="397"/>
      <c r="BN25" s="397"/>
      <c r="BO25" s="400"/>
      <c r="BP25" s="400"/>
      <c r="BQ25" s="404"/>
      <c r="BR25" s="404"/>
      <c r="BS25" s="404"/>
      <c r="BT25" s="404"/>
      <c r="BU25" s="404">
        <v>307258833</v>
      </c>
      <c r="BV25" s="404">
        <v>335869236</v>
      </c>
      <c r="BW25" s="404">
        <v>297710350</v>
      </c>
      <c r="BX25" s="391"/>
      <c r="BY25" s="397"/>
      <c r="BZ25" s="397"/>
      <c r="CA25" s="397"/>
      <c r="CB25" s="397"/>
      <c r="CC25" s="397"/>
      <c r="CD25" s="397"/>
      <c r="CE25" s="397"/>
      <c r="CF25" s="397"/>
      <c r="CG25" s="398"/>
      <c r="CI25" s="390"/>
      <c r="CJ25" s="390"/>
      <c r="CK25" s="390"/>
      <c r="CL25" s="390"/>
      <c r="CM25" s="390"/>
      <c r="CN25" s="390"/>
      <c r="CO25" s="390"/>
      <c r="CP25" s="390"/>
      <c r="CQ25" s="390"/>
      <c r="CR25" s="390"/>
      <c r="CS25" s="390"/>
      <c r="CT25" s="390"/>
      <c r="CU25" s="390"/>
      <c r="CV25" s="390"/>
      <c r="CW25" s="390"/>
      <c r="CX25" s="390"/>
      <c r="CY25" s="390"/>
      <c r="CZ25" s="390"/>
      <c r="DA25" s="390"/>
      <c r="DB25" s="390"/>
      <c r="DC25" s="390"/>
      <c r="DD25" s="390"/>
      <c r="DE25" s="390"/>
      <c r="DF25" s="390"/>
      <c r="DG25" s="390"/>
      <c r="DH25" s="390"/>
      <c r="DI25" s="390"/>
      <c r="DJ25" s="390"/>
      <c r="DK25" s="390"/>
      <c r="DL25" s="390"/>
      <c r="DM25" s="390"/>
    </row>
    <row r="26" spans="1:117" ht="14.25" hidden="1">
      <c r="A26" s="401" t="s">
        <v>276</v>
      </c>
      <c r="B26" s="409"/>
      <c r="C26" s="397"/>
      <c r="D26" s="397"/>
      <c r="E26" s="397"/>
      <c r="F26" s="397"/>
      <c r="G26" s="397"/>
      <c r="H26" s="397"/>
      <c r="I26" s="397"/>
      <c r="J26" s="397"/>
      <c r="K26" s="397"/>
      <c r="L26" s="397"/>
      <c r="M26" s="408"/>
      <c r="N26" s="403">
        <f>SUM(N19:N21)-N18</f>
        <v>0</v>
      </c>
      <c r="O26" s="403">
        <f t="shared" ref="O26:BN26" si="74">SUM(O19:O21)-O18</f>
        <v>0</v>
      </c>
      <c r="P26" s="403">
        <f t="shared" si="74"/>
        <v>0</v>
      </c>
      <c r="Q26" s="403">
        <f t="shared" si="74"/>
        <v>0</v>
      </c>
      <c r="R26" s="403">
        <f t="shared" si="74"/>
        <v>0</v>
      </c>
      <c r="S26" s="403">
        <f t="shared" si="74"/>
        <v>0</v>
      </c>
      <c r="T26" s="403">
        <f t="shared" si="74"/>
        <v>0</v>
      </c>
      <c r="U26" s="403">
        <f t="shared" si="74"/>
        <v>0</v>
      </c>
      <c r="V26" s="403">
        <f t="shared" si="74"/>
        <v>0</v>
      </c>
      <c r="W26" s="403">
        <f t="shared" si="74"/>
        <v>0</v>
      </c>
      <c r="X26" s="403">
        <f t="shared" si="74"/>
        <v>0</v>
      </c>
      <c r="Y26" s="403">
        <f t="shared" ref="Y26:Z26" si="75">SUM(Y19:Y21)-Y18</f>
        <v>0</v>
      </c>
      <c r="Z26" s="403">
        <f t="shared" si="75"/>
        <v>0</v>
      </c>
      <c r="AA26" s="403">
        <f t="shared" ref="AA26" si="76">SUM(AA19:AA21)-AA18</f>
        <v>0</v>
      </c>
      <c r="AB26" s="403">
        <f t="shared" si="74"/>
        <v>0</v>
      </c>
      <c r="AC26" s="403">
        <f t="shared" ref="AC26" si="77">SUM(AC19:AC21)-AC18</f>
        <v>0</v>
      </c>
      <c r="AD26" s="403">
        <f t="shared" ref="AD26" si="78">SUM(AD19:AD21)-AD18</f>
        <v>0</v>
      </c>
      <c r="AE26" s="403">
        <f t="shared" ref="AE26" si="79">SUM(AE19:AE21)-AE18</f>
        <v>0</v>
      </c>
      <c r="AF26" s="403">
        <f t="shared" si="74"/>
        <v>0</v>
      </c>
      <c r="AG26" s="403">
        <f t="shared" si="74"/>
        <v>0</v>
      </c>
      <c r="AH26" s="403">
        <f t="shared" si="74"/>
        <v>0</v>
      </c>
      <c r="AI26" s="403">
        <f t="shared" si="74"/>
        <v>0</v>
      </c>
      <c r="AJ26" s="403">
        <f t="shared" si="74"/>
        <v>0</v>
      </c>
      <c r="AK26" s="403">
        <f t="shared" si="74"/>
        <v>0</v>
      </c>
      <c r="AL26" s="403">
        <f t="shared" si="74"/>
        <v>0</v>
      </c>
      <c r="AM26" s="403">
        <f t="shared" si="74"/>
        <v>0</v>
      </c>
      <c r="AN26" s="403">
        <f t="shared" si="74"/>
        <v>0</v>
      </c>
      <c r="AO26" s="403">
        <f t="shared" si="74"/>
        <v>0</v>
      </c>
      <c r="AP26" s="403">
        <f t="shared" si="74"/>
        <v>0</v>
      </c>
      <c r="AQ26" s="403">
        <f t="shared" si="74"/>
        <v>0</v>
      </c>
      <c r="AR26" s="403">
        <f t="shared" si="74"/>
        <v>0</v>
      </c>
      <c r="AS26" s="403">
        <f t="shared" si="74"/>
        <v>0</v>
      </c>
      <c r="AT26" s="403">
        <f t="shared" si="74"/>
        <v>0</v>
      </c>
      <c r="AU26" s="403">
        <f t="shared" si="74"/>
        <v>0</v>
      </c>
      <c r="AV26" s="403">
        <f t="shared" si="74"/>
        <v>0</v>
      </c>
      <c r="AW26" s="403">
        <f t="shared" si="74"/>
        <v>0</v>
      </c>
      <c r="AX26" s="403">
        <f t="shared" si="74"/>
        <v>0</v>
      </c>
      <c r="AY26" s="403">
        <f t="shared" si="74"/>
        <v>0</v>
      </c>
      <c r="AZ26" s="403">
        <f t="shared" si="74"/>
        <v>0</v>
      </c>
      <c r="BA26" s="403">
        <f t="shared" si="74"/>
        <v>0</v>
      </c>
      <c r="BB26" s="403">
        <f t="shared" si="74"/>
        <v>0</v>
      </c>
      <c r="BC26" s="403">
        <f t="shared" si="74"/>
        <v>0</v>
      </c>
      <c r="BD26" s="403">
        <f t="shared" si="74"/>
        <v>0</v>
      </c>
      <c r="BE26" s="403">
        <f t="shared" si="74"/>
        <v>0</v>
      </c>
      <c r="BF26" s="403">
        <f t="shared" si="74"/>
        <v>0</v>
      </c>
      <c r="BG26" s="403">
        <f t="shared" si="74"/>
        <v>0</v>
      </c>
      <c r="BH26" s="403">
        <f t="shared" si="74"/>
        <v>0</v>
      </c>
      <c r="BI26" s="403">
        <f t="shared" si="74"/>
        <v>0</v>
      </c>
      <c r="BJ26" s="403">
        <f t="shared" si="74"/>
        <v>0</v>
      </c>
      <c r="BK26" s="403">
        <f t="shared" si="74"/>
        <v>0</v>
      </c>
      <c r="BL26" s="403">
        <f t="shared" si="74"/>
        <v>0</v>
      </c>
      <c r="BM26" s="403"/>
      <c r="BN26" s="403">
        <f t="shared" si="74"/>
        <v>0</v>
      </c>
      <c r="BO26" s="400"/>
      <c r="BP26" s="400"/>
      <c r="BQ26" s="403">
        <f t="shared" ref="BQ26:BW26" si="80">SUM(BQ19:BQ21)-BQ18</f>
        <v>0</v>
      </c>
      <c r="BR26" s="403">
        <f t="shared" si="80"/>
        <v>0</v>
      </c>
      <c r="BS26" s="403">
        <f t="shared" si="80"/>
        <v>0</v>
      </c>
      <c r="BT26" s="403">
        <f t="shared" si="80"/>
        <v>0</v>
      </c>
      <c r="BU26" s="403">
        <f t="shared" si="80"/>
        <v>0</v>
      </c>
      <c r="BV26" s="403">
        <f t="shared" si="80"/>
        <v>0</v>
      </c>
      <c r="BW26" s="403">
        <f t="shared" si="80"/>
        <v>0</v>
      </c>
      <c r="BX26" s="391"/>
      <c r="BY26" s="403">
        <f t="shared" ref="BY26:CF26" si="81">SUM(BY19:BY21)-BY18</f>
        <v>0</v>
      </c>
      <c r="BZ26" s="403">
        <f t="shared" si="81"/>
        <v>0</v>
      </c>
      <c r="CA26" s="403">
        <f t="shared" si="81"/>
        <v>0</v>
      </c>
      <c r="CB26" s="403">
        <f t="shared" si="81"/>
        <v>0</v>
      </c>
      <c r="CC26" s="403">
        <f t="shared" si="81"/>
        <v>0</v>
      </c>
      <c r="CD26" s="403">
        <f t="shared" si="81"/>
        <v>0</v>
      </c>
      <c r="CE26" s="403">
        <f t="shared" si="81"/>
        <v>0</v>
      </c>
      <c r="CF26" s="403">
        <f t="shared" si="81"/>
        <v>0</v>
      </c>
      <c r="CG26" s="398"/>
      <c r="CI26" s="390"/>
      <c r="CJ26" s="390"/>
      <c r="CK26" s="390"/>
      <c r="CL26" s="390"/>
      <c r="CM26" s="390"/>
      <c r="CN26" s="390"/>
      <c r="CO26" s="390"/>
      <c r="CP26" s="390"/>
      <c r="CQ26" s="390"/>
      <c r="CR26" s="390"/>
      <c r="CS26" s="390"/>
      <c r="CT26" s="390"/>
      <c r="CU26" s="390"/>
      <c r="CV26" s="390"/>
      <c r="CW26" s="390"/>
      <c r="CX26" s="390"/>
      <c r="CY26" s="390"/>
      <c r="CZ26" s="390"/>
      <c r="DA26" s="390"/>
      <c r="DB26" s="390"/>
      <c r="DC26" s="390"/>
      <c r="DD26" s="390"/>
      <c r="DE26" s="390"/>
      <c r="DF26" s="390"/>
      <c r="DG26" s="390"/>
      <c r="DH26" s="390"/>
      <c r="DI26" s="390"/>
      <c r="DJ26" s="390"/>
      <c r="DK26" s="390"/>
      <c r="DL26" s="390"/>
      <c r="DM26" s="390"/>
    </row>
    <row r="27" spans="1:117" ht="14.25" hidden="1">
      <c r="A27" s="401" t="s">
        <v>276</v>
      </c>
      <c r="B27" s="409"/>
      <c r="C27" s="397"/>
      <c r="D27" s="397"/>
      <c r="E27" s="397"/>
      <c r="F27" s="397"/>
      <c r="G27" s="397"/>
      <c r="H27" s="397"/>
      <c r="I27" s="397"/>
      <c r="J27" s="397"/>
      <c r="K27" s="397"/>
      <c r="L27" s="397"/>
      <c r="M27" s="408"/>
      <c r="N27" s="405" t="b">
        <f>N21=N24</f>
        <v>1</v>
      </c>
      <c r="O27" s="405" t="b">
        <f t="shared" ref="O27:BN27" si="82">O21=O24</f>
        <v>1</v>
      </c>
      <c r="P27" s="405" t="b">
        <f t="shared" si="82"/>
        <v>1</v>
      </c>
      <c r="Q27" s="405" t="b">
        <f t="shared" si="82"/>
        <v>1</v>
      </c>
      <c r="R27" s="405" t="b">
        <f t="shared" si="82"/>
        <v>1</v>
      </c>
      <c r="S27" s="405" t="b">
        <f t="shared" si="82"/>
        <v>1</v>
      </c>
      <c r="T27" s="405" t="b">
        <f t="shared" si="82"/>
        <v>1</v>
      </c>
      <c r="U27" s="405" t="b">
        <f t="shared" si="82"/>
        <v>1</v>
      </c>
      <c r="V27" s="405" t="b">
        <f t="shared" si="82"/>
        <v>1</v>
      </c>
      <c r="W27" s="405" t="b">
        <f t="shared" si="82"/>
        <v>1</v>
      </c>
      <c r="X27" s="405" t="b">
        <f t="shared" si="82"/>
        <v>1</v>
      </c>
      <c r="Y27" s="405" t="b">
        <f t="shared" ref="Y27:Z27" si="83">Y21=Y24</f>
        <v>1</v>
      </c>
      <c r="Z27" s="405" t="b">
        <f t="shared" si="83"/>
        <v>1</v>
      </c>
      <c r="AA27" s="405" t="b">
        <f t="shared" ref="AA27" si="84">AA21=AA24</f>
        <v>1</v>
      </c>
      <c r="AB27" s="405" t="b">
        <f t="shared" si="82"/>
        <v>1</v>
      </c>
      <c r="AC27" s="405" t="b">
        <f t="shared" ref="AC27" si="85">AC21=AC24</f>
        <v>1</v>
      </c>
      <c r="AD27" s="405" t="b">
        <f t="shared" ref="AD27:AE27" si="86">AD21=AD24</f>
        <v>1</v>
      </c>
      <c r="AE27" s="405" t="b">
        <f t="shared" si="86"/>
        <v>1</v>
      </c>
      <c r="AF27" s="405" t="b">
        <f t="shared" si="82"/>
        <v>1</v>
      </c>
      <c r="AG27" s="405" t="b">
        <f t="shared" si="82"/>
        <v>1</v>
      </c>
      <c r="AH27" s="405" t="b">
        <f t="shared" si="82"/>
        <v>1</v>
      </c>
      <c r="AI27" s="405" t="b">
        <f t="shared" si="82"/>
        <v>1</v>
      </c>
      <c r="AJ27" s="405" t="b">
        <f t="shared" si="82"/>
        <v>1</v>
      </c>
      <c r="AK27" s="405" t="b">
        <f t="shared" si="82"/>
        <v>1</v>
      </c>
      <c r="AL27" s="405" t="b">
        <f t="shared" si="82"/>
        <v>1</v>
      </c>
      <c r="AM27" s="405" t="b">
        <f t="shared" si="82"/>
        <v>1</v>
      </c>
      <c r="AN27" s="405" t="b">
        <f t="shared" si="82"/>
        <v>1</v>
      </c>
      <c r="AO27" s="405" t="b">
        <f t="shared" si="82"/>
        <v>1</v>
      </c>
      <c r="AP27" s="405" t="b">
        <f t="shared" si="82"/>
        <v>1</v>
      </c>
      <c r="AQ27" s="405" t="b">
        <f t="shared" si="82"/>
        <v>1</v>
      </c>
      <c r="AR27" s="405" t="b">
        <f t="shared" si="82"/>
        <v>1</v>
      </c>
      <c r="AS27" s="405" t="b">
        <f t="shared" si="82"/>
        <v>1</v>
      </c>
      <c r="AT27" s="405" t="b">
        <f t="shared" si="82"/>
        <v>1</v>
      </c>
      <c r="AU27" s="405" t="b">
        <f t="shared" si="82"/>
        <v>1</v>
      </c>
      <c r="AV27" s="405" t="b">
        <f t="shared" si="82"/>
        <v>1</v>
      </c>
      <c r="AW27" s="405" t="b">
        <f t="shared" si="82"/>
        <v>1</v>
      </c>
      <c r="AX27" s="405" t="b">
        <f t="shared" si="82"/>
        <v>1</v>
      </c>
      <c r="AY27" s="405" t="b">
        <f t="shared" si="82"/>
        <v>1</v>
      </c>
      <c r="AZ27" s="405" t="b">
        <f t="shared" si="82"/>
        <v>1</v>
      </c>
      <c r="BA27" s="405" t="b">
        <f t="shared" si="82"/>
        <v>1</v>
      </c>
      <c r="BB27" s="405" t="b">
        <f t="shared" si="82"/>
        <v>1</v>
      </c>
      <c r="BC27" s="405" t="b">
        <f t="shared" si="82"/>
        <v>1</v>
      </c>
      <c r="BD27" s="405" t="b">
        <f t="shared" si="82"/>
        <v>1</v>
      </c>
      <c r="BE27" s="405" t="b">
        <f t="shared" si="82"/>
        <v>1</v>
      </c>
      <c r="BF27" s="405" t="b">
        <f t="shared" si="82"/>
        <v>1</v>
      </c>
      <c r="BG27" s="405" t="b">
        <f t="shared" si="82"/>
        <v>1</v>
      </c>
      <c r="BH27" s="405" t="b">
        <f t="shared" si="82"/>
        <v>1</v>
      </c>
      <c r="BI27" s="405" t="b">
        <f t="shared" si="82"/>
        <v>1</v>
      </c>
      <c r="BJ27" s="405" t="b">
        <f t="shared" si="82"/>
        <v>1</v>
      </c>
      <c r="BK27" s="405" t="b">
        <f t="shared" si="82"/>
        <v>1</v>
      </c>
      <c r="BL27" s="405" t="b">
        <f t="shared" si="82"/>
        <v>1</v>
      </c>
      <c r="BM27" s="405"/>
      <c r="BN27" s="405" t="b">
        <f t="shared" si="82"/>
        <v>1</v>
      </c>
      <c r="BO27" s="400"/>
      <c r="BP27" s="400"/>
      <c r="BQ27" s="405" t="b">
        <f t="shared" ref="BQ27:BW27" si="87">BQ21=BQ24</f>
        <v>1</v>
      </c>
      <c r="BR27" s="405" t="b">
        <f t="shared" si="87"/>
        <v>1</v>
      </c>
      <c r="BS27" s="405" t="b">
        <f t="shared" si="87"/>
        <v>1</v>
      </c>
      <c r="BT27" s="405" t="b">
        <f t="shared" si="87"/>
        <v>1</v>
      </c>
      <c r="BU27" s="405" t="b">
        <f t="shared" si="87"/>
        <v>1</v>
      </c>
      <c r="BV27" s="405" t="b">
        <f t="shared" si="87"/>
        <v>1</v>
      </c>
      <c r="BW27" s="405" t="b">
        <f t="shared" si="87"/>
        <v>1</v>
      </c>
      <c r="BX27" s="391"/>
      <c r="BY27" s="405" t="b">
        <f t="shared" ref="BY27:CF27" si="88">BY21=BY24</f>
        <v>1</v>
      </c>
      <c r="BZ27" s="405" t="b">
        <f t="shared" si="88"/>
        <v>1</v>
      </c>
      <c r="CA27" s="405" t="b">
        <f t="shared" si="88"/>
        <v>1</v>
      </c>
      <c r="CB27" s="405" t="b">
        <f t="shared" si="88"/>
        <v>1</v>
      </c>
      <c r="CC27" s="405" t="b">
        <f t="shared" si="88"/>
        <v>1</v>
      </c>
      <c r="CD27" s="405" t="b">
        <f t="shared" si="88"/>
        <v>1</v>
      </c>
      <c r="CE27" s="405" t="b">
        <f t="shared" si="88"/>
        <v>1</v>
      </c>
      <c r="CF27" s="405" t="b">
        <f t="shared" si="88"/>
        <v>1</v>
      </c>
      <c r="CG27" s="398"/>
      <c r="CI27" s="390"/>
      <c r="CJ27" s="390"/>
      <c r="CK27" s="390"/>
      <c r="CL27" s="390"/>
      <c r="CM27" s="390"/>
      <c r="CN27" s="390"/>
      <c r="CO27" s="390"/>
      <c r="CP27" s="390"/>
      <c r="CQ27" s="390"/>
      <c r="CR27" s="390"/>
      <c r="CS27" s="390"/>
      <c r="CT27" s="390"/>
      <c r="CU27" s="390"/>
      <c r="CV27" s="390"/>
      <c r="CW27" s="390"/>
      <c r="CX27" s="390"/>
      <c r="CY27" s="390"/>
      <c r="CZ27" s="390"/>
      <c r="DA27" s="390"/>
      <c r="DB27" s="390"/>
      <c r="DC27" s="390"/>
      <c r="DD27" s="390"/>
      <c r="DE27" s="390"/>
      <c r="DF27" s="390"/>
      <c r="DG27" s="390"/>
      <c r="DH27" s="390"/>
      <c r="DI27" s="390"/>
      <c r="DJ27" s="390"/>
      <c r="DK27" s="390"/>
      <c r="DL27" s="390"/>
      <c r="DM27" s="390"/>
    </row>
    <row r="28" spans="1:117" s="416" customFormat="1" ht="14.25">
      <c r="A28" s="402"/>
      <c r="B28" s="402"/>
      <c r="C28" s="397"/>
      <c r="D28" s="397"/>
      <c r="E28" s="397"/>
      <c r="F28" s="397"/>
      <c r="G28" s="397"/>
      <c r="H28" s="397"/>
      <c r="I28" s="397"/>
      <c r="J28" s="397"/>
      <c r="K28" s="397"/>
      <c r="L28" s="397"/>
      <c r="M28" s="419"/>
      <c r="N28" s="419"/>
      <c r="O28" s="419"/>
      <c r="P28" s="419"/>
      <c r="Q28" s="419"/>
      <c r="R28" s="419"/>
      <c r="S28" s="419"/>
      <c r="T28" s="419"/>
      <c r="U28" s="419"/>
      <c r="V28" s="419"/>
      <c r="W28" s="419"/>
      <c r="X28" s="419"/>
      <c r="Y28" s="419"/>
      <c r="Z28" s="419"/>
      <c r="AA28" s="419"/>
      <c r="AB28" s="419"/>
      <c r="AC28" s="419"/>
      <c r="AD28" s="419"/>
      <c r="AE28" s="419"/>
      <c r="AF28" s="419"/>
      <c r="AG28" s="419"/>
      <c r="AH28" s="419"/>
      <c r="AI28" s="419"/>
      <c r="AJ28" s="419"/>
      <c r="AK28" s="419"/>
      <c r="AL28" s="419"/>
      <c r="AM28" s="419"/>
      <c r="AN28" s="419"/>
      <c r="AO28" s="419"/>
      <c r="AP28" s="419"/>
      <c r="AQ28" s="419"/>
      <c r="AR28" s="419"/>
      <c r="AS28" s="419"/>
      <c r="AT28" s="419"/>
      <c r="AU28" s="419"/>
      <c r="AV28" s="419"/>
      <c r="AW28" s="419"/>
      <c r="AX28" s="419"/>
      <c r="AY28" s="419"/>
      <c r="AZ28" s="419"/>
      <c r="BA28" s="419"/>
      <c r="BB28" s="419"/>
      <c r="BC28" s="419"/>
      <c r="BD28" s="419"/>
      <c r="BE28" s="419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390"/>
      <c r="BR28" s="390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398"/>
      <c r="CI28" s="390"/>
      <c r="CJ28" s="390"/>
      <c r="CK28" s="390"/>
      <c r="CL28" s="390"/>
      <c r="CM28" s="390"/>
      <c r="CN28" s="390"/>
      <c r="CO28" s="390"/>
      <c r="CP28" s="390"/>
      <c r="CQ28" s="390"/>
      <c r="CR28" s="390"/>
      <c r="CS28" s="390"/>
      <c r="CT28" s="390"/>
      <c r="CU28" s="390"/>
      <c r="CV28" s="390"/>
      <c r="CW28" s="390"/>
      <c r="CX28" s="390"/>
      <c r="CY28" s="390"/>
      <c r="CZ28" s="390"/>
      <c r="DA28" s="390"/>
      <c r="DB28" s="390"/>
      <c r="DC28" s="390"/>
      <c r="DD28" s="390"/>
      <c r="DE28" s="390"/>
      <c r="DF28" s="390"/>
      <c r="DG28" s="390"/>
      <c r="DH28" s="390"/>
      <c r="DI28" s="390"/>
      <c r="DJ28" s="390"/>
      <c r="DK28" s="390"/>
      <c r="DL28" s="390"/>
      <c r="DM28" s="390"/>
    </row>
    <row r="29" spans="1:117" s="390" customFormat="1" ht="14.25">
      <c r="A29" s="559" t="s">
        <v>293</v>
      </c>
      <c r="B29" s="559"/>
      <c r="C29" s="422"/>
      <c r="D29" s="422"/>
      <c r="E29" s="422"/>
      <c r="F29" s="422"/>
      <c r="G29" s="422"/>
      <c r="H29" s="422"/>
      <c r="I29" s="422"/>
      <c r="J29" s="422"/>
      <c r="K29" s="422"/>
      <c r="L29" s="422"/>
      <c r="M29" s="422"/>
      <c r="N29" s="422"/>
      <c r="O29" s="422"/>
      <c r="P29" s="422"/>
      <c r="Q29" s="422"/>
      <c r="R29" s="422"/>
      <c r="S29" s="422"/>
      <c r="T29" s="422"/>
      <c r="U29" s="422"/>
      <c r="V29" s="422"/>
      <c r="W29" s="422"/>
      <c r="X29" s="422"/>
      <c r="Y29" s="422"/>
      <c r="Z29" s="422"/>
      <c r="AA29" s="422"/>
      <c r="AB29" s="422"/>
      <c r="AC29" s="422"/>
      <c r="AD29" s="422"/>
      <c r="AE29" s="422"/>
      <c r="AF29" s="422"/>
      <c r="AG29" s="422"/>
      <c r="AH29" s="422"/>
      <c r="AI29" s="422"/>
      <c r="AJ29" s="422"/>
      <c r="AK29" s="422"/>
      <c r="AL29" s="422"/>
      <c r="AM29" s="422"/>
      <c r="AN29" s="422"/>
      <c r="AO29" s="422"/>
      <c r="AP29" s="422"/>
      <c r="AQ29" s="422"/>
      <c r="AR29" s="422"/>
      <c r="AS29" s="422"/>
      <c r="AT29" s="422"/>
      <c r="AU29" s="422"/>
      <c r="AV29" s="422"/>
      <c r="AW29" s="422"/>
      <c r="AX29" s="422"/>
      <c r="AY29" s="422"/>
      <c r="AZ29" s="422"/>
      <c r="BA29" s="422"/>
      <c r="BB29" s="422"/>
      <c r="BC29" s="422"/>
      <c r="BD29" s="422"/>
      <c r="BE29" s="422"/>
      <c r="BF29" s="422"/>
      <c r="BG29" s="422"/>
      <c r="BH29" s="422"/>
      <c r="BI29" s="422"/>
      <c r="BJ29" s="422"/>
      <c r="BK29" s="422"/>
      <c r="BL29" s="422"/>
      <c r="BM29" s="422"/>
      <c r="BN29" s="422"/>
      <c r="BO29" s="400"/>
      <c r="BP29" s="400"/>
      <c r="BQ29" s="422"/>
      <c r="BR29" s="422"/>
      <c r="BS29" s="422"/>
      <c r="BT29" s="422"/>
      <c r="BU29" s="422"/>
      <c r="BV29" s="422"/>
      <c r="BW29" s="422"/>
      <c r="BX29" s="391"/>
      <c r="BY29" s="422"/>
      <c r="BZ29" s="422"/>
      <c r="CA29" s="422"/>
      <c r="CB29" s="422"/>
      <c r="CC29" s="422"/>
      <c r="CD29" s="422"/>
      <c r="CE29" s="422"/>
      <c r="CF29" s="422"/>
      <c r="CG29" s="398"/>
    </row>
    <row r="30" spans="1:117" s="390" customFormat="1" ht="14.25">
      <c r="A30" s="560" t="s">
        <v>101</v>
      </c>
      <c r="B30" s="560"/>
      <c r="C30" s="396"/>
      <c r="D30" s="396"/>
      <c r="E30" s="396"/>
      <c r="F30" s="396"/>
      <c r="G30" s="396"/>
      <c r="H30" s="396"/>
      <c r="I30" s="396"/>
      <c r="J30" s="396"/>
      <c r="K30" s="396"/>
      <c r="L30" s="396"/>
      <c r="M30" s="396">
        <f>M$24*'3d CalSAWS M&amp;O CAP'!$J8</f>
        <v>0</v>
      </c>
      <c r="N30" s="396">
        <f>N$24*'3d CalSAWS M&amp;O CAP'!$J8</f>
        <v>0</v>
      </c>
      <c r="O30" s="396">
        <f t="shared" ref="O30:T30" si="89">O24-O31-O32</f>
        <v>0</v>
      </c>
      <c r="P30" s="396">
        <f t="shared" si="89"/>
        <v>0</v>
      </c>
      <c r="Q30" s="396">
        <f t="shared" si="89"/>
        <v>0</v>
      </c>
      <c r="R30" s="396">
        <f t="shared" si="89"/>
        <v>0</v>
      </c>
      <c r="S30" s="396">
        <f t="shared" si="89"/>
        <v>0</v>
      </c>
      <c r="T30" s="396">
        <f t="shared" si="89"/>
        <v>0</v>
      </c>
      <c r="U30" s="396">
        <f t="shared" ref="U30" si="90">U24-U31-U32</f>
        <v>0</v>
      </c>
      <c r="V30" s="396">
        <f>ROUND(V24-V31-V32,0)</f>
        <v>316852</v>
      </c>
      <c r="W30" s="396">
        <f>ROUND(W24-W31-W32,0)</f>
        <v>655697</v>
      </c>
      <c r="X30" s="487">
        <f>ROUNDDOWN(X24-X31-X32,0)</f>
        <v>1307842</v>
      </c>
      <c r="Y30" s="487">
        <f>ROUNDUP(Y24-Y31-Y32,0)</f>
        <v>789940</v>
      </c>
      <c r="Z30" s="518">
        <f>ROUND(Z24-Z31-Z32,0)</f>
        <v>-2</v>
      </c>
      <c r="AA30" s="518">
        <f t="shared" ref="AA30" si="91">ROUND(AA24-AA31-AA32,0)</f>
        <v>1077462</v>
      </c>
      <c r="AB30" s="487">
        <f>ROUNDUP(AB24-AB31-AB32,0)</f>
        <v>1170027</v>
      </c>
      <c r="AC30" s="396">
        <f t="shared" ref="AC30" si="92">ROUND(AC24-AC31-AC32,0)</f>
        <v>1949456</v>
      </c>
      <c r="AD30" s="487">
        <f>ROUNDDOWN(AD24-AD31-AD32,0)</f>
        <v>934441</v>
      </c>
      <c r="AE30" s="487">
        <f>ROUND(AE24-AE31-AE32,0)</f>
        <v>439</v>
      </c>
      <c r="AF30" s="396">
        <f t="shared" ref="AF30:AI30" si="93">ROUND(AF24-AF31-AF32,0)</f>
        <v>601836</v>
      </c>
      <c r="AG30" s="396">
        <f t="shared" si="93"/>
        <v>601836</v>
      </c>
      <c r="AH30" s="396">
        <f t="shared" si="93"/>
        <v>601836</v>
      </c>
      <c r="AI30" s="396">
        <f t="shared" si="93"/>
        <v>1013693</v>
      </c>
      <c r="AJ30" s="396">
        <f t="shared" ref="AJ30:BL30" si="94">ROUND(AJ24-AJ31-AJ32,0)</f>
        <v>1013693</v>
      </c>
      <c r="AK30" s="396">
        <f t="shared" si="94"/>
        <v>1013693</v>
      </c>
      <c r="AL30" s="396">
        <f t="shared" si="94"/>
        <v>1013693</v>
      </c>
      <c r="AM30" s="396">
        <f t="shared" si="94"/>
        <v>1013693</v>
      </c>
      <c r="AN30" s="396">
        <f t="shared" si="94"/>
        <v>1012963</v>
      </c>
      <c r="AO30" s="396">
        <f t="shared" si="94"/>
        <v>975735</v>
      </c>
      <c r="AP30" s="396">
        <f t="shared" si="94"/>
        <v>975735</v>
      </c>
      <c r="AQ30" s="396">
        <f t="shared" si="94"/>
        <v>975735</v>
      </c>
      <c r="AR30" s="396">
        <f t="shared" si="94"/>
        <v>975735</v>
      </c>
      <c r="AS30" s="396">
        <f t="shared" si="94"/>
        <v>975735</v>
      </c>
      <c r="AT30" s="396">
        <f t="shared" si="94"/>
        <v>975735</v>
      </c>
      <c r="AU30" s="396">
        <f t="shared" si="94"/>
        <v>975735</v>
      </c>
      <c r="AV30" s="396">
        <f t="shared" si="94"/>
        <v>975735</v>
      </c>
      <c r="AW30" s="396">
        <f t="shared" si="94"/>
        <v>975735</v>
      </c>
      <c r="AX30" s="396">
        <f t="shared" si="94"/>
        <v>970558</v>
      </c>
      <c r="AY30" s="396">
        <f t="shared" si="94"/>
        <v>970558</v>
      </c>
      <c r="AZ30" s="396">
        <f t="shared" si="94"/>
        <v>970558</v>
      </c>
      <c r="BA30" s="396">
        <f t="shared" si="94"/>
        <v>863731</v>
      </c>
      <c r="BB30" s="396">
        <f t="shared" si="94"/>
        <v>863731</v>
      </c>
      <c r="BC30" s="396">
        <f t="shared" si="94"/>
        <v>863731</v>
      </c>
      <c r="BD30" s="396">
        <f t="shared" si="94"/>
        <v>863731</v>
      </c>
      <c r="BE30" s="396">
        <f t="shared" si="94"/>
        <v>863731</v>
      </c>
      <c r="BF30" s="396">
        <f t="shared" si="94"/>
        <v>863731</v>
      </c>
      <c r="BG30" s="396">
        <f t="shared" si="94"/>
        <v>863731</v>
      </c>
      <c r="BH30" s="396">
        <f t="shared" si="94"/>
        <v>863731</v>
      </c>
      <c r="BI30" s="396">
        <f t="shared" si="94"/>
        <v>863731</v>
      </c>
      <c r="BJ30" s="396">
        <f t="shared" si="94"/>
        <v>863731</v>
      </c>
      <c r="BK30" s="396">
        <f t="shared" si="94"/>
        <v>863731</v>
      </c>
      <c r="BL30" s="396">
        <f t="shared" si="94"/>
        <v>863731</v>
      </c>
      <c r="BM30" s="486"/>
      <c r="BN30" s="396">
        <f>ROUND(SUM(M30:BM30),0)</f>
        <v>38147151</v>
      </c>
      <c r="BO30" s="397"/>
      <c r="BP30" s="397">
        <f>BN30-SUM(BQ30:BX30)</f>
        <v>0</v>
      </c>
      <c r="BQ30" s="544">
        <f t="shared" ref="BQ30:BW32" si="95">SUMIF($M$1:$BM$1,BQ$1,$M30:$BM30)</f>
        <v>0</v>
      </c>
      <c r="BR30" s="544">
        <f t="shared" si="95"/>
        <v>0</v>
      </c>
      <c r="BS30" s="544">
        <f t="shared" si="95"/>
        <v>2280391</v>
      </c>
      <c r="BT30" s="544">
        <f t="shared" si="95"/>
        <v>4986883</v>
      </c>
      <c r="BU30" s="544">
        <f t="shared" si="95"/>
        <v>8821816</v>
      </c>
      <c r="BV30" s="544">
        <f t="shared" si="95"/>
        <v>11693289</v>
      </c>
      <c r="BW30" s="544">
        <f t="shared" si="95"/>
        <v>10364772</v>
      </c>
      <c r="BX30" s="391"/>
      <c r="BY30" s="544">
        <f t="shared" ref="BY30:CF32" si="96">SUMIF($M$2:$BM$2,BY$1,$M30:$BM30)</f>
        <v>0</v>
      </c>
      <c r="BZ30" s="544">
        <f t="shared" si="96"/>
        <v>0</v>
      </c>
      <c r="CA30" s="544">
        <f t="shared" si="96"/>
        <v>316852</v>
      </c>
      <c r="CB30" s="544">
        <f t="shared" si="96"/>
        <v>3830939</v>
      </c>
      <c r="CC30" s="544">
        <f t="shared" si="96"/>
        <v>5859871</v>
      </c>
      <c r="CD30" s="544">
        <f t="shared" si="96"/>
        <v>11935838</v>
      </c>
      <c r="CE30" s="544">
        <f t="shared" si="96"/>
        <v>11021265</v>
      </c>
      <c r="CF30" s="544">
        <f t="shared" si="96"/>
        <v>5182386</v>
      </c>
      <c r="CG30" s="398">
        <f>SUM(BQ30:BW30)-SUM(BY30:CF30)</f>
        <v>0</v>
      </c>
    </row>
    <row r="31" spans="1:117" s="390" customFormat="1" ht="14.25">
      <c r="A31" s="560" t="s">
        <v>105</v>
      </c>
      <c r="B31" s="560"/>
      <c r="C31" s="396"/>
      <c r="D31" s="396"/>
      <c r="E31" s="396"/>
      <c r="F31" s="396"/>
      <c r="G31" s="396"/>
      <c r="H31" s="396"/>
      <c r="I31" s="396"/>
      <c r="J31" s="396"/>
      <c r="K31" s="396"/>
      <c r="L31" s="396"/>
      <c r="M31" s="396">
        <f>M$24*'3d CalSAWS M&amp;O CAP'!$J11</f>
        <v>0</v>
      </c>
      <c r="N31" s="396">
        <f>N$24*'3d CalSAWS M&amp;O CAP'!$J11</f>
        <v>0</v>
      </c>
      <c r="O31" s="396">
        <f>ROUND(O$24*'3d CalSAWS M&amp;O CAP'!$J11,0)</f>
        <v>0</v>
      </c>
      <c r="P31" s="396">
        <f>ROUND(P$24*'3d CalSAWS M&amp;O CAP'!$J11,0)</f>
        <v>0</v>
      </c>
      <c r="Q31" s="396">
        <f>ROUND(Q$24*'3d CalSAWS M&amp;O CAP'!$J30,0)</f>
        <v>0</v>
      </c>
      <c r="R31" s="396">
        <f>ROUND(R$24*'3d CalSAWS M&amp;O CAP'!$J30,0)</f>
        <v>0</v>
      </c>
      <c r="S31" s="396">
        <f>ROUND(S$24*'3d CalSAWS M&amp;O CAP'!$J30,0)</f>
        <v>0</v>
      </c>
      <c r="T31" s="396">
        <f>ROUND(T$24*'3d CalSAWS M&amp;O CAP'!$J30,0)</f>
        <v>0</v>
      </c>
      <c r="U31" s="396">
        <f>ROUND(U$24*'3d CalSAWS M&amp;O CAP'!$J50,0)</f>
        <v>0</v>
      </c>
      <c r="V31" s="487">
        <f>ROUND(V$24*'3d CalSAWS M&amp;O CAP'!J70,0)+2</f>
        <v>6462</v>
      </c>
      <c r="W31" s="487">
        <f>ROUNDUP(W$24*'3d CalSAWS M&amp;O CAP'!$J$70,0)+5</f>
        <v>13375</v>
      </c>
      <c r="X31" s="487">
        <f>ROUNDDOWN(X$24*'3d CalSAWS M&amp;O CAP'!$J$70,0)-1</f>
        <v>26663</v>
      </c>
      <c r="Y31" s="487">
        <f>ROUNDDOWN(Y$24*'3d CalSAWS M&amp;O CAP'!$J$89,0)-1</f>
        <v>12756</v>
      </c>
      <c r="Z31" s="518">
        <f>ROUND(Z$24*'3d CalSAWS M&amp;O CAP'!$J$70,0)</f>
        <v>0</v>
      </c>
      <c r="AA31" s="555">
        <f>ROUND(AA$24*'3d CalSAWS M&amp;O CAP'!$J$89,0)-1</f>
        <v>17400</v>
      </c>
      <c r="AB31" s="555">
        <f>ROUNDDOWN(AB$24*'3d CalSAWS M&amp;O CAP'!$J$89,0)-5</f>
        <v>18890</v>
      </c>
      <c r="AC31" s="555">
        <f>ROUNDDOWN(AC$24*'3d CalSAWS M&amp;O CAP'!$J$89,0)-1</f>
        <v>31482</v>
      </c>
      <c r="AD31" s="487">
        <f>ROUNDDOWN(AD$24*'3d CalSAWS M&amp;O CAP'!$J$108,0)-3</f>
        <v>13685</v>
      </c>
      <c r="AE31" s="487">
        <f>ROUNDUP(AE$24*'3d CalSAWS M&amp;O CAP'!$J$108,0)+1</f>
        <v>8</v>
      </c>
      <c r="AF31" s="396">
        <f>ROUND(AF$24*'3d CalSAWS M&amp;O CAP'!$J$108,0)</f>
        <v>8816</v>
      </c>
      <c r="AG31" s="396">
        <f>ROUND(AG$24*'3d CalSAWS M&amp;O CAP'!$J$108,0)</f>
        <v>8816</v>
      </c>
      <c r="AH31" s="396">
        <f>ROUND(AH$24*'3d CalSAWS M&amp;O CAP'!$J$108,0)</f>
        <v>8816</v>
      </c>
      <c r="AI31" s="396">
        <f>ROUND(AI$24*'3d CalSAWS M&amp;O CAP'!$J$127,0)</f>
        <v>14849</v>
      </c>
      <c r="AJ31" s="396">
        <f>ROUND(AJ$24*'3d CalSAWS M&amp;O CAP'!$J$127,0)</f>
        <v>14849</v>
      </c>
      <c r="AK31" s="396">
        <f>ROUND(AK$24*'3d CalSAWS M&amp;O CAP'!$J$127,0)</f>
        <v>14849</v>
      </c>
      <c r="AL31" s="396">
        <f>ROUND(AL$24*'3d CalSAWS M&amp;O CAP'!$J$127,0)</f>
        <v>14849</v>
      </c>
      <c r="AM31" s="396">
        <f>ROUND(AM$24*'3d CalSAWS M&amp;O CAP'!$J$127,0)</f>
        <v>14849</v>
      </c>
      <c r="AN31" s="396">
        <f>ROUND(AN$24*'3d CalSAWS M&amp;O CAP'!$J$127,0)</f>
        <v>14839</v>
      </c>
      <c r="AO31" s="396">
        <f>ROUND(AO$24*'3d CalSAWS M&amp;O CAP'!$J$145,0)</f>
        <v>14293</v>
      </c>
      <c r="AP31" s="396">
        <f>ROUND(AP$24*'3d CalSAWS M&amp;O CAP'!$J$145,0)</f>
        <v>14293</v>
      </c>
      <c r="AQ31" s="396">
        <f>ROUND(AQ$24*'3d CalSAWS M&amp;O CAP'!$J$145,0)</f>
        <v>14293</v>
      </c>
      <c r="AR31" s="396">
        <f>ROUND(AR$24*'3d CalSAWS M&amp;O CAP'!$J$145,0)</f>
        <v>14293</v>
      </c>
      <c r="AS31" s="396">
        <f>ROUND(AS$24*'3d CalSAWS M&amp;O CAP'!$J$145,0)</f>
        <v>14293</v>
      </c>
      <c r="AT31" s="396">
        <f>ROUND(AT$24*'3d CalSAWS M&amp;O CAP'!$J$145,0)</f>
        <v>14293</v>
      </c>
      <c r="AU31" s="396">
        <f>ROUND(AU$24*'3d CalSAWS M&amp;O CAP'!$J$145,0)</f>
        <v>14293</v>
      </c>
      <c r="AV31" s="396">
        <f>ROUND(AV$24*'3d CalSAWS M&amp;O CAP'!$J$145,0)</f>
        <v>14293</v>
      </c>
      <c r="AW31" s="396">
        <f>ROUND(AW$24*'3d CalSAWS M&amp;O CAP'!$J$145,0)</f>
        <v>14293</v>
      </c>
      <c r="AX31" s="396">
        <f>ROUND(AX$24*'3d CalSAWS M&amp;O CAP'!$J$145,0)</f>
        <v>14218</v>
      </c>
      <c r="AY31" s="396">
        <f>ROUND(AY$24*'3d CalSAWS M&amp;O CAP'!$J$145,0)</f>
        <v>14218</v>
      </c>
      <c r="AZ31" s="396">
        <f>ROUND(AZ$24*'3d CalSAWS M&amp;O CAP'!$J$145,0)</f>
        <v>14218</v>
      </c>
      <c r="BA31" s="396">
        <f>ROUND(BA$24*'3d CalSAWS M&amp;O CAP'!$J$162,0)</f>
        <v>12653</v>
      </c>
      <c r="BB31" s="396">
        <f>ROUND(BB$24*'3d CalSAWS M&amp;O CAP'!$J$162,0)</f>
        <v>12653</v>
      </c>
      <c r="BC31" s="396">
        <f>ROUND(BC$24*'3d CalSAWS M&amp;O CAP'!$J$162,0)</f>
        <v>12653</v>
      </c>
      <c r="BD31" s="396">
        <f>ROUND(BD$24*'3d CalSAWS M&amp;O CAP'!$J$162,0)</f>
        <v>12653</v>
      </c>
      <c r="BE31" s="396">
        <f>ROUND(BE$24*'3d CalSAWS M&amp;O CAP'!$J$162,0)</f>
        <v>12653</v>
      </c>
      <c r="BF31" s="396">
        <f>ROUND(BF$24*'3d CalSAWS M&amp;O CAP'!$J$162,0)</f>
        <v>12653</v>
      </c>
      <c r="BG31" s="396">
        <f>ROUND(BG$24*'3d CalSAWS M&amp;O CAP'!$J$162,0)</f>
        <v>12653</v>
      </c>
      <c r="BH31" s="396">
        <f>ROUND(BH$24*'3d CalSAWS M&amp;O CAP'!$J$162,0)</f>
        <v>12653</v>
      </c>
      <c r="BI31" s="396">
        <f>ROUND(BI$24*'3d CalSAWS M&amp;O CAP'!$J$162,0)</f>
        <v>12653</v>
      </c>
      <c r="BJ31" s="396">
        <f>ROUND(BJ$24*'3d CalSAWS M&amp;O CAP'!$J$162,0)</f>
        <v>12653</v>
      </c>
      <c r="BK31" s="396">
        <f>ROUND(BK$24*'3d CalSAWS M&amp;O CAP'!$J$162,0)</f>
        <v>12653</v>
      </c>
      <c r="BL31" s="396">
        <f>ROUND(BL$24*'3d CalSAWS M&amp;O CAP'!$J$162,0)</f>
        <v>12653</v>
      </c>
      <c r="BM31" s="486"/>
      <c r="BN31" s="396">
        <f>ROUND(SUM(M31:BM31),0)</f>
        <v>579380</v>
      </c>
      <c r="BO31" s="397"/>
      <c r="BP31" s="397">
        <f>BN31-SUM(BQ31:BX31)</f>
        <v>0</v>
      </c>
      <c r="BQ31" s="544">
        <f t="shared" si="95"/>
        <v>0</v>
      </c>
      <c r="BR31" s="544">
        <f t="shared" si="95"/>
        <v>0</v>
      </c>
      <c r="BS31" s="544">
        <f t="shared" si="95"/>
        <v>46500</v>
      </c>
      <c r="BT31" s="544">
        <f t="shared" si="95"/>
        <v>80528</v>
      </c>
      <c r="BU31" s="544">
        <f t="shared" si="95"/>
        <v>129225</v>
      </c>
      <c r="BV31" s="544">
        <f t="shared" si="95"/>
        <v>171291</v>
      </c>
      <c r="BW31" s="544">
        <f t="shared" si="95"/>
        <v>151836</v>
      </c>
      <c r="BX31" s="391"/>
      <c r="BY31" s="544">
        <f t="shared" si="96"/>
        <v>0</v>
      </c>
      <c r="BZ31" s="544">
        <f t="shared" si="96"/>
        <v>0</v>
      </c>
      <c r="CA31" s="544">
        <f t="shared" si="96"/>
        <v>6462</v>
      </c>
      <c r="CB31" s="544">
        <f t="shared" si="96"/>
        <v>70194</v>
      </c>
      <c r="CC31" s="544">
        <f t="shared" si="96"/>
        <v>90513</v>
      </c>
      <c r="CD31" s="544">
        <f t="shared" si="96"/>
        <v>174842</v>
      </c>
      <c r="CE31" s="544">
        <f t="shared" si="96"/>
        <v>161451</v>
      </c>
      <c r="CF31" s="544">
        <f t="shared" si="96"/>
        <v>75918</v>
      </c>
      <c r="CG31" s="398">
        <f>SUM(BQ31:BW31)-SUM(BY31:CF31)</f>
        <v>0</v>
      </c>
    </row>
    <row r="32" spans="1:117" s="390" customFormat="1" ht="14.25">
      <c r="A32" s="560" t="s">
        <v>110</v>
      </c>
      <c r="B32" s="560"/>
      <c r="C32" s="396"/>
      <c r="D32" s="396"/>
      <c r="E32" s="396"/>
      <c r="F32" s="396"/>
      <c r="G32" s="396"/>
      <c r="H32" s="396"/>
      <c r="I32" s="396"/>
      <c r="J32" s="396"/>
      <c r="K32" s="396"/>
      <c r="L32" s="396"/>
      <c r="M32" s="396">
        <f>M$24*'3d CalSAWS M&amp;O CAP'!$J16</f>
        <v>0</v>
      </c>
      <c r="N32" s="396">
        <f>N$24*'3d CalSAWS M&amp;O CAP'!$J16</f>
        <v>0</v>
      </c>
      <c r="O32" s="396">
        <f>ROUND(O$24*'3d CalSAWS M&amp;O CAP'!$J16,0)</f>
        <v>0</v>
      </c>
      <c r="P32" s="396">
        <f>ROUND(P$24*'3d CalSAWS M&amp;O CAP'!$J16,0)</f>
        <v>0</v>
      </c>
      <c r="Q32" s="396">
        <f>ROUND(Q$24*'3d CalSAWS M&amp;O CAP'!$J35,0)</f>
        <v>0</v>
      </c>
      <c r="R32" s="396">
        <f>ROUND(R$24*'3d CalSAWS M&amp;O CAP'!$J35,0)</f>
        <v>0</v>
      </c>
      <c r="S32" s="396">
        <f>ROUND(S$24*'3d CalSAWS M&amp;O CAP'!$J35,0)</f>
        <v>0</v>
      </c>
      <c r="T32" s="396">
        <f>ROUND(T$24*'3d CalSAWS M&amp;O CAP'!$J35,0)</f>
        <v>0</v>
      </c>
      <c r="U32" s="396">
        <f>ROUND(U$24*'3d CalSAWS M&amp;O CAP'!$J55,0)</f>
        <v>0</v>
      </c>
      <c r="V32" s="487">
        <f>ROUND(V$24*'3d CalSAWS M&amp;O CAP'!J75,0)+13</f>
        <v>84100</v>
      </c>
      <c r="W32" s="487">
        <f>ROUNDUP(W$24*'3d CalSAWS M&amp;O CAP'!$J$75,0)+26</f>
        <v>174039</v>
      </c>
      <c r="X32" s="487">
        <f>ROUNDUP(X$24*'3d CalSAWS M&amp;O CAP'!$J$75,0)+5</f>
        <v>347071</v>
      </c>
      <c r="Y32" s="487">
        <f>ROUNDUP(Y$24*'3d CalSAWS M&amp;O CAP'!$J$94,0)+4</f>
        <v>154434</v>
      </c>
      <c r="Z32" s="518">
        <f>ROUND(Z$24*'3d CalSAWS M&amp;O CAP'!$J$75,0)</f>
        <v>-1</v>
      </c>
      <c r="AA32" s="555">
        <f>ROUND(AA$24*'3d CalSAWS M&amp;O CAP'!$J$94,0)+5</f>
        <v>210645</v>
      </c>
      <c r="AB32" s="555">
        <f>ROUNDUP(AB$24*'3d CalSAWS M&amp;O CAP'!$J$94,0)+3</f>
        <v>228738</v>
      </c>
      <c r="AC32" s="555">
        <f>ROUNDUP(AC$24*'3d CalSAWS M&amp;O CAP'!$J$94,0)+12</f>
        <v>381124</v>
      </c>
      <c r="AD32" s="487">
        <f>ROUNDUP(AD$24*'3d CalSAWS M&amp;O CAP'!$J$113,0)+3</f>
        <v>179833</v>
      </c>
      <c r="AE32" s="487">
        <f>ROUNDUP(AE$24*'3d CalSAWS M&amp;O CAP'!$J$113,0)+1</f>
        <v>86</v>
      </c>
      <c r="AF32" s="396">
        <f>ROUND(AF$24*'3d CalSAWS M&amp;O CAP'!$J$113,0)</f>
        <v>115821</v>
      </c>
      <c r="AG32" s="396">
        <f>ROUND(AG$24*'3d CalSAWS M&amp;O CAP'!$J$113,0)</f>
        <v>115821</v>
      </c>
      <c r="AH32" s="396">
        <f>ROUND(AH$24*'3d CalSAWS M&amp;O CAP'!$J$113,0)</f>
        <v>115821</v>
      </c>
      <c r="AI32" s="396">
        <f>ROUND(AI$24*'3d CalSAWS M&amp;O CAP'!$J$132,0)</f>
        <v>195081</v>
      </c>
      <c r="AJ32" s="396">
        <f>ROUND(AJ$24*'3d CalSAWS M&amp;O CAP'!$J$132,0)</f>
        <v>195081</v>
      </c>
      <c r="AK32" s="396">
        <f>ROUND(AK$24*'3d CalSAWS M&amp;O CAP'!$J$132,0)</f>
        <v>195081</v>
      </c>
      <c r="AL32" s="396">
        <f>ROUND(AL$24*'3d CalSAWS M&amp;O CAP'!$J$132,0)</f>
        <v>195081</v>
      </c>
      <c r="AM32" s="396">
        <f>ROUND(AM$24*'3d CalSAWS M&amp;O CAP'!$J$132,0)</f>
        <v>195081</v>
      </c>
      <c r="AN32" s="396">
        <f>ROUND(AN$24*'3d CalSAWS M&amp;O CAP'!$J$132,0)</f>
        <v>194941</v>
      </c>
      <c r="AO32" s="396">
        <f>ROUND(AO$24*'3d CalSAWS M&amp;O CAP'!$J$150,0)</f>
        <v>187776</v>
      </c>
      <c r="AP32" s="396">
        <f>ROUND(AP$24*'3d CalSAWS M&amp;O CAP'!$J$150,0)</f>
        <v>187776</v>
      </c>
      <c r="AQ32" s="396">
        <f>ROUND(AQ$24*'3d CalSAWS M&amp;O CAP'!$J$150,0)</f>
        <v>187776</v>
      </c>
      <c r="AR32" s="396">
        <f>ROUND(AR$24*'3d CalSAWS M&amp;O CAP'!$J$150,0)</f>
        <v>187776</v>
      </c>
      <c r="AS32" s="396">
        <f>ROUND(AS$24*'3d CalSAWS M&amp;O CAP'!$J$150,0)</f>
        <v>187776</v>
      </c>
      <c r="AT32" s="396">
        <f>ROUND(AT$24*'3d CalSAWS M&amp;O CAP'!$J$150,0)</f>
        <v>187776</v>
      </c>
      <c r="AU32" s="396">
        <f>ROUND(AU$24*'3d CalSAWS M&amp;O CAP'!$J$150,0)</f>
        <v>187776</v>
      </c>
      <c r="AV32" s="396">
        <f>ROUND(AV$24*'3d CalSAWS M&amp;O CAP'!$J$150,0)</f>
        <v>187776</v>
      </c>
      <c r="AW32" s="396">
        <f>ROUND(AW$24*'3d CalSAWS M&amp;O CAP'!$J$150,0)</f>
        <v>187776</v>
      </c>
      <c r="AX32" s="396">
        <f>ROUND(AX$24*'3d CalSAWS M&amp;O CAP'!$J$150,0)</f>
        <v>186780</v>
      </c>
      <c r="AY32" s="396">
        <f>ROUND(AY$24*'3d CalSAWS M&amp;O CAP'!$J$150,0)</f>
        <v>186780</v>
      </c>
      <c r="AZ32" s="396">
        <f>ROUND(AZ$24*'3d CalSAWS M&amp;O CAP'!$J$150,0)</f>
        <v>186780</v>
      </c>
      <c r="BA32" s="396">
        <f>ROUND(BA$24*'3d CalSAWS M&amp;O CAP'!$J$167,0)</f>
        <v>166222</v>
      </c>
      <c r="BB32" s="396">
        <f>ROUND(BB$24*'3d CalSAWS M&amp;O CAP'!$J$167,0)</f>
        <v>166222</v>
      </c>
      <c r="BC32" s="396">
        <f>ROUND(BC$24*'3d CalSAWS M&amp;O CAP'!$J$167,0)</f>
        <v>166222</v>
      </c>
      <c r="BD32" s="396">
        <f>ROUND(BD$24*'3d CalSAWS M&amp;O CAP'!$J$167,0)</f>
        <v>166222</v>
      </c>
      <c r="BE32" s="396">
        <f>ROUND(BE$24*'3d CalSAWS M&amp;O CAP'!$J$167,0)</f>
        <v>166222</v>
      </c>
      <c r="BF32" s="396">
        <f>ROUND(BF$24*'3d CalSAWS M&amp;O CAP'!$J$167,0)</f>
        <v>166222</v>
      </c>
      <c r="BG32" s="396">
        <f>ROUND(BG$24*'3d CalSAWS M&amp;O CAP'!$J$167,0)</f>
        <v>166222</v>
      </c>
      <c r="BH32" s="396">
        <f>ROUND(BH$24*'3d CalSAWS M&amp;O CAP'!$J$167,0)</f>
        <v>166222</v>
      </c>
      <c r="BI32" s="396">
        <f>ROUND(BI$24*'3d CalSAWS M&amp;O CAP'!$J$167,0)</f>
        <v>166222</v>
      </c>
      <c r="BJ32" s="396">
        <f>ROUND(BJ$24*'3d CalSAWS M&amp;O CAP'!$J$167,0)</f>
        <v>166222</v>
      </c>
      <c r="BK32" s="396">
        <f>ROUND(BK$24*'3d CalSAWS M&amp;O CAP'!$J$167,0)</f>
        <v>166222</v>
      </c>
      <c r="BL32" s="396">
        <f>ROUND(BL$24*'3d CalSAWS M&amp;O CAP'!$J$167,0)</f>
        <v>166222</v>
      </c>
      <c r="BM32" s="486"/>
      <c r="BN32" s="396">
        <f>ROUND(SUM(M32:BM32),0)</f>
        <v>7522866</v>
      </c>
      <c r="BO32" s="397"/>
      <c r="BP32" s="397">
        <f>BN32-SUM(BQ32:BX32)</f>
        <v>0</v>
      </c>
      <c r="BQ32" s="544">
        <f t="shared" si="95"/>
        <v>0</v>
      </c>
      <c r="BR32" s="544">
        <f t="shared" si="95"/>
        <v>0</v>
      </c>
      <c r="BS32" s="544">
        <f t="shared" si="95"/>
        <v>605210</v>
      </c>
      <c r="BT32" s="544">
        <f t="shared" si="95"/>
        <v>974940</v>
      </c>
      <c r="BU32" s="544">
        <f t="shared" si="95"/>
        <v>1697728</v>
      </c>
      <c r="BV32" s="544">
        <f t="shared" si="95"/>
        <v>2250324</v>
      </c>
      <c r="BW32" s="544">
        <f t="shared" si="95"/>
        <v>1994664</v>
      </c>
      <c r="BX32" s="391"/>
      <c r="BY32" s="544">
        <f t="shared" si="96"/>
        <v>0</v>
      </c>
      <c r="BZ32" s="544">
        <f t="shared" si="96"/>
        <v>0</v>
      </c>
      <c r="CA32" s="544">
        <f t="shared" si="96"/>
        <v>84100</v>
      </c>
      <c r="CB32" s="544">
        <f t="shared" si="96"/>
        <v>886188</v>
      </c>
      <c r="CC32" s="544">
        <f t="shared" si="96"/>
        <v>1137244</v>
      </c>
      <c r="CD32" s="544">
        <f t="shared" si="96"/>
        <v>2297002</v>
      </c>
      <c r="CE32" s="544">
        <f t="shared" si="96"/>
        <v>2121000</v>
      </c>
      <c r="CF32" s="544">
        <f t="shared" si="96"/>
        <v>997332</v>
      </c>
      <c r="CG32" s="398">
        <f>SUM(BQ32:BW32)-SUM(BY32:CF32)</f>
        <v>0</v>
      </c>
    </row>
    <row r="33" spans="1:117" s="390" customFormat="1" ht="14.25">
      <c r="A33" s="562" t="s">
        <v>98</v>
      </c>
      <c r="B33" s="562"/>
      <c r="C33" s="490"/>
      <c r="D33" s="490"/>
      <c r="E33" s="490"/>
      <c r="F33" s="490"/>
      <c r="G33" s="490"/>
      <c r="H33" s="490"/>
      <c r="I33" s="490"/>
      <c r="J33" s="490"/>
      <c r="K33" s="490"/>
      <c r="L33" s="490"/>
      <c r="M33" s="490">
        <f t="shared" ref="M33:N33" si="97">SUM(M30:M32)</f>
        <v>0</v>
      </c>
      <c r="N33" s="490">
        <f t="shared" si="97"/>
        <v>0</v>
      </c>
      <c r="O33" s="490">
        <f t="shared" ref="O33:T33" si="98">SUM(O30:O32)</f>
        <v>0</v>
      </c>
      <c r="P33" s="490">
        <f t="shared" si="98"/>
        <v>0</v>
      </c>
      <c r="Q33" s="490">
        <f t="shared" si="98"/>
        <v>0</v>
      </c>
      <c r="R33" s="490">
        <f t="shared" si="98"/>
        <v>0</v>
      </c>
      <c r="S33" s="490">
        <f t="shared" si="98"/>
        <v>0</v>
      </c>
      <c r="T33" s="490">
        <f t="shared" si="98"/>
        <v>0</v>
      </c>
      <c r="U33" s="490">
        <f t="shared" ref="U33" si="99">SUM(U30:U32)</f>
        <v>0</v>
      </c>
      <c r="V33" s="490">
        <f>SUM(V30:V32)</f>
        <v>407414</v>
      </c>
      <c r="W33" s="490">
        <f t="shared" ref="W33" si="100">SUM(W30:W32)</f>
        <v>843111</v>
      </c>
      <c r="X33" s="490">
        <f t="shared" ref="X33" si="101">SUM(X30:X32)</f>
        <v>1681576</v>
      </c>
      <c r="Y33" s="490">
        <f t="shared" ref="Y33:Z33" si="102">SUM(Y30:Y32)</f>
        <v>957130</v>
      </c>
      <c r="Z33" s="557">
        <f t="shared" si="102"/>
        <v>-3</v>
      </c>
      <c r="AA33" s="557">
        <f t="shared" ref="AA33" si="103">SUM(AA30:AA32)</f>
        <v>1305507</v>
      </c>
      <c r="AB33" s="490">
        <f t="shared" ref="AB33:BL33" si="104">SUM(AB30:AB32)</f>
        <v>1417655</v>
      </c>
      <c r="AC33" s="490">
        <f t="shared" ref="AC33" si="105">SUM(AC30:AC32)</f>
        <v>2362062</v>
      </c>
      <c r="AD33" s="490">
        <f t="shared" ref="AD33:AE33" si="106">SUM(AD30:AD32)</f>
        <v>1127959</v>
      </c>
      <c r="AE33" s="490">
        <f t="shared" si="106"/>
        <v>533</v>
      </c>
      <c r="AF33" s="490">
        <f t="shared" si="104"/>
        <v>726473</v>
      </c>
      <c r="AG33" s="490">
        <f t="shared" si="104"/>
        <v>726473</v>
      </c>
      <c r="AH33" s="490">
        <f t="shared" si="104"/>
        <v>726473</v>
      </c>
      <c r="AI33" s="490">
        <f t="shared" si="104"/>
        <v>1223623</v>
      </c>
      <c r="AJ33" s="490">
        <f t="shared" si="104"/>
        <v>1223623</v>
      </c>
      <c r="AK33" s="490">
        <f t="shared" si="104"/>
        <v>1223623</v>
      </c>
      <c r="AL33" s="490">
        <f t="shared" si="104"/>
        <v>1223623</v>
      </c>
      <c r="AM33" s="490">
        <f t="shared" si="104"/>
        <v>1223623</v>
      </c>
      <c r="AN33" s="490">
        <f t="shared" si="104"/>
        <v>1222743</v>
      </c>
      <c r="AO33" s="490">
        <f t="shared" si="104"/>
        <v>1177804</v>
      </c>
      <c r="AP33" s="490">
        <f t="shared" si="104"/>
        <v>1177804</v>
      </c>
      <c r="AQ33" s="490">
        <f t="shared" si="104"/>
        <v>1177804</v>
      </c>
      <c r="AR33" s="490">
        <f t="shared" si="104"/>
        <v>1177804</v>
      </c>
      <c r="AS33" s="490">
        <f t="shared" si="104"/>
        <v>1177804</v>
      </c>
      <c r="AT33" s="490">
        <f t="shared" si="104"/>
        <v>1177804</v>
      </c>
      <c r="AU33" s="490">
        <f t="shared" si="104"/>
        <v>1177804</v>
      </c>
      <c r="AV33" s="490">
        <f t="shared" si="104"/>
        <v>1177804</v>
      </c>
      <c r="AW33" s="490">
        <f t="shared" si="104"/>
        <v>1177804</v>
      </c>
      <c r="AX33" s="490">
        <f t="shared" si="104"/>
        <v>1171556</v>
      </c>
      <c r="AY33" s="490">
        <f t="shared" si="104"/>
        <v>1171556</v>
      </c>
      <c r="AZ33" s="490">
        <f t="shared" si="104"/>
        <v>1171556</v>
      </c>
      <c r="BA33" s="490">
        <f t="shared" si="104"/>
        <v>1042606</v>
      </c>
      <c r="BB33" s="490">
        <f t="shared" si="104"/>
        <v>1042606</v>
      </c>
      <c r="BC33" s="490">
        <f t="shared" si="104"/>
        <v>1042606</v>
      </c>
      <c r="BD33" s="490">
        <f t="shared" si="104"/>
        <v>1042606</v>
      </c>
      <c r="BE33" s="490">
        <f t="shared" si="104"/>
        <v>1042606</v>
      </c>
      <c r="BF33" s="490">
        <f t="shared" si="104"/>
        <v>1042606</v>
      </c>
      <c r="BG33" s="490">
        <f t="shared" si="104"/>
        <v>1042606</v>
      </c>
      <c r="BH33" s="490">
        <f t="shared" si="104"/>
        <v>1042606</v>
      </c>
      <c r="BI33" s="490">
        <f t="shared" si="104"/>
        <v>1042606</v>
      </c>
      <c r="BJ33" s="490">
        <f t="shared" si="104"/>
        <v>1042606</v>
      </c>
      <c r="BK33" s="490">
        <f t="shared" si="104"/>
        <v>1042606</v>
      </c>
      <c r="BL33" s="490">
        <f t="shared" si="104"/>
        <v>1042606</v>
      </c>
      <c r="BM33" s="490"/>
      <c r="BN33" s="490">
        <f>SUM(BN30:BN32)</f>
        <v>46249397</v>
      </c>
      <c r="BO33" s="400"/>
      <c r="BP33" s="400"/>
      <c r="BQ33" s="490">
        <f t="shared" ref="BQ33:BW33" si="107">SUM(BQ30:BQ32)</f>
        <v>0</v>
      </c>
      <c r="BR33" s="490">
        <f t="shared" si="107"/>
        <v>0</v>
      </c>
      <c r="BS33" s="490">
        <f t="shared" si="107"/>
        <v>2932101</v>
      </c>
      <c r="BT33" s="490">
        <f t="shared" si="107"/>
        <v>6042351</v>
      </c>
      <c r="BU33" s="490">
        <f t="shared" si="107"/>
        <v>10648769</v>
      </c>
      <c r="BV33" s="490">
        <f t="shared" si="107"/>
        <v>14114904</v>
      </c>
      <c r="BW33" s="490">
        <f t="shared" si="107"/>
        <v>12511272</v>
      </c>
      <c r="BX33" s="391"/>
      <c r="BY33" s="490">
        <f>SUM(BY30:BY32)</f>
        <v>0</v>
      </c>
      <c r="BZ33" s="490">
        <f t="shared" ref="BZ33:CF33" si="108">SUM(BZ30:BZ32)</f>
        <v>0</v>
      </c>
      <c r="CA33" s="490">
        <f t="shared" si="108"/>
        <v>407414</v>
      </c>
      <c r="CB33" s="490">
        <f t="shared" si="108"/>
        <v>4787321</v>
      </c>
      <c r="CC33" s="490">
        <f t="shared" si="108"/>
        <v>7087628</v>
      </c>
      <c r="CD33" s="490">
        <f t="shared" si="108"/>
        <v>14407682</v>
      </c>
      <c r="CE33" s="490">
        <f t="shared" si="108"/>
        <v>13303716</v>
      </c>
      <c r="CF33" s="490">
        <f t="shared" si="108"/>
        <v>6255636</v>
      </c>
      <c r="CG33" s="398"/>
    </row>
    <row r="34" spans="1:117" ht="14.25" hidden="1">
      <c r="M34" s="419"/>
      <c r="N34" s="419"/>
      <c r="O34" s="419"/>
      <c r="P34" s="419">
        <f>P24-P33</f>
        <v>0</v>
      </c>
      <c r="Q34" s="419">
        <f>Q24-Q33</f>
        <v>0</v>
      </c>
      <c r="R34" s="419">
        <f>R24-R33</f>
        <v>0</v>
      </c>
      <c r="S34" s="419">
        <f>S24-S33</f>
        <v>0</v>
      </c>
      <c r="T34" s="419">
        <f>T24-T33</f>
        <v>0</v>
      </c>
      <c r="U34" s="419">
        <f t="shared" ref="U34:BM34" si="109">U24-U33</f>
        <v>0</v>
      </c>
      <c r="V34" s="419">
        <f>V24-V33</f>
        <v>0</v>
      </c>
      <c r="W34" s="419">
        <f t="shared" ref="W34" si="110">W24-W33</f>
        <v>0</v>
      </c>
      <c r="X34" s="419">
        <f t="shared" ref="X34" si="111">X24-X33</f>
        <v>0</v>
      </c>
      <c r="Y34" s="419">
        <f t="shared" ref="Y34:Z34" si="112">Y24-Y33</f>
        <v>0</v>
      </c>
      <c r="Z34" s="419">
        <f t="shared" si="112"/>
        <v>0</v>
      </c>
      <c r="AA34" s="419">
        <f t="shared" ref="AA34" si="113">AA24-AA33</f>
        <v>0</v>
      </c>
      <c r="AB34" s="419">
        <f t="shared" si="109"/>
        <v>0</v>
      </c>
      <c r="AC34" s="419">
        <f t="shared" ref="AC34" si="114">AC24-AC33</f>
        <v>0</v>
      </c>
      <c r="AD34" s="419">
        <f t="shared" ref="AD34:AE34" si="115">AD24-AD33</f>
        <v>0</v>
      </c>
      <c r="AE34" s="419">
        <f t="shared" si="115"/>
        <v>0</v>
      </c>
      <c r="AF34" s="419">
        <f t="shared" si="109"/>
        <v>0</v>
      </c>
      <c r="AG34" s="419">
        <f t="shared" si="109"/>
        <v>0</v>
      </c>
      <c r="AH34" s="419">
        <f t="shared" si="109"/>
        <v>0</v>
      </c>
      <c r="AI34" s="419">
        <f t="shared" si="109"/>
        <v>0</v>
      </c>
      <c r="AJ34" s="419">
        <f t="shared" si="109"/>
        <v>0</v>
      </c>
      <c r="AK34" s="419">
        <f t="shared" si="109"/>
        <v>0</v>
      </c>
      <c r="AL34" s="419">
        <f t="shared" si="109"/>
        <v>0</v>
      </c>
      <c r="AM34" s="419">
        <f t="shared" si="109"/>
        <v>0</v>
      </c>
      <c r="AN34" s="419">
        <f t="shared" si="109"/>
        <v>0</v>
      </c>
      <c r="AO34" s="419">
        <f t="shared" si="109"/>
        <v>0</v>
      </c>
      <c r="AP34" s="419">
        <f t="shared" si="109"/>
        <v>0</v>
      </c>
      <c r="AQ34" s="419">
        <f t="shared" si="109"/>
        <v>0</v>
      </c>
      <c r="AR34" s="419">
        <f t="shared" si="109"/>
        <v>0</v>
      </c>
      <c r="AS34" s="419">
        <f t="shared" si="109"/>
        <v>0</v>
      </c>
      <c r="AT34" s="419">
        <f t="shared" si="109"/>
        <v>0</v>
      </c>
      <c r="AU34" s="419">
        <f t="shared" si="109"/>
        <v>0</v>
      </c>
      <c r="AV34" s="419">
        <f t="shared" si="109"/>
        <v>0</v>
      </c>
      <c r="AW34" s="419">
        <f t="shared" si="109"/>
        <v>0</v>
      </c>
      <c r="AX34" s="419">
        <f t="shared" si="109"/>
        <v>0</v>
      </c>
      <c r="AY34" s="419">
        <f t="shared" si="109"/>
        <v>0</v>
      </c>
      <c r="AZ34" s="419">
        <f t="shared" si="109"/>
        <v>0</v>
      </c>
      <c r="BA34" s="419">
        <f t="shared" si="109"/>
        <v>0</v>
      </c>
      <c r="BB34" s="419">
        <f t="shared" si="109"/>
        <v>0</v>
      </c>
      <c r="BC34" s="419">
        <f t="shared" si="109"/>
        <v>0</v>
      </c>
      <c r="BD34" s="419">
        <f t="shared" si="109"/>
        <v>0</v>
      </c>
      <c r="BE34" s="419">
        <f t="shared" si="109"/>
        <v>0</v>
      </c>
      <c r="BF34" s="419">
        <f t="shared" si="109"/>
        <v>0</v>
      </c>
      <c r="BG34" s="419">
        <f t="shared" si="109"/>
        <v>0</v>
      </c>
      <c r="BH34" s="419">
        <f t="shared" si="109"/>
        <v>0</v>
      </c>
      <c r="BI34" s="419">
        <f t="shared" si="109"/>
        <v>0</v>
      </c>
      <c r="BJ34" s="419">
        <f t="shared" si="109"/>
        <v>0</v>
      </c>
      <c r="BK34" s="419">
        <f t="shared" si="109"/>
        <v>0</v>
      </c>
      <c r="BL34" s="419">
        <f t="shared" si="109"/>
        <v>0</v>
      </c>
      <c r="BM34" s="419">
        <f t="shared" si="109"/>
        <v>0</v>
      </c>
      <c r="BN34" s="419">
        <f>BN24-BN33</f>
        <v>0</v>
      </c>
      <c r="BO34" s="419"/>
      <c r="BP34" s="419"/>
      <c r="BQ34" s="419">
        <f>BQ24-BQ33</f>
        <v>0</v>
      </c>
      <c r="BR34" s="419">
        <f t="shared" ref="BR34:CF34" si="116">BR24-BR33</f>
        <v>0</v>
      </c>
      <c r="BS34" s="419">
        <f t="shared" si="116"/>
        <v>0</v>
      </c>
      <c r="BT34" s="419">
        <f t="shared" si="116"/>
        <v>0</v>
      </c>
      <c r="BU34" s="419">
        <f t="shared" si="116"/>
        <v>0</v>
      </c>
      <c r="BV34" s="419">
        <f t="shared" si="116"/>
        <v>0</v>
      </c>
      <c r="BW34" s="419">
        <f t="shared" si="116"/>
        <v>0</v>
      </c>
      <c r="BX34" s="419"/>
      <c r="BY34" s="419">
        <f t="shared" si="116"/>
        <v>0</v>
      </c>
      <c r="BZ34" s="419">
        <f t="shared" si="116"/>
        <v>0</v>
      </c>
      <c r="CA34" s="419">
        <f t="shared" si="116"/>
        <v>0</v>
      </c>
      <c r="CB34" s="419">
        <f t="shared" si="116"/>
        <v>0</v>
      </c>
      <c r="CC34" s="419">
        <f t="shared" si="116"/>
        <v>0</v>
      </c>
      <c r="CD34" s="419">
        <f t="shared" si="116"/>
        <v>0</v>
      </c>
      <c r="CE34" s="419">
        <f t="shared" si="116"/>
        <v>0</v>
      </c>
      <c r="CF34" s="419">
        <f t="shared" si="116"/>
        <v>0</v>
      </c>
      <c r="CG34" s="398"/>
      <c r="CI34" s="390"/>
      <c r="CJ34" s="390"/>
      <c r="CK34" s="390"/>
      <c r="CL34" s="390"/>
      <c r="CM34" s="390"/>
      <c r="CN34" s="390"/>
      <c r="CO34" s="390"/>
      <c r="CP34" s="390"/>
      <c r="CQ34" s="390"/>
      <c r="CR34" s="390"/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  <c r="DL34" s="390"/>
      <c r="DM34" s="390"/>
    </row>
    <row r="35" spans="1:117" ht="14.25">
      <c r="M35" s="419"/>
      <c r="N35" s="419"/>
      <c r="O35" s="419"/>
      <c r="P35" s="419"/>
      <c r="Q35" s="419"/>
      <c r="R35" s="419"/>
      <c r="S35" s="419"/>
      <c r="T35" s="419"/>
      <c r="U35" s="419"/>
      <c r="V35" s="419"/>
      <c r="W35" s="419"/>
      <c r="X35" s="419"/>
      <c r="Y35" s="419"/>
      <c r="Z35" s="419"/>
      <c r="AA35" s="419"/>
      <c r="AB35" s="419"/>
      <c r="AC35" s="419"/>
      <c r="AD35" s="419"/>
      <c r="AE35" s="419"/>
      <c r="AF35" s="419"/>
      <c r="AG35" s="419"/>
      <c r="AH35" s="419"/>
      <c r="AI35" s="419"/>
      <c r="AJ35" s="419"/>
      <c r="AK35" s="419"/>
      <c r="AL35" s="419"/>
      <c r="AM35" s="419"/>
      <c r="AN35" s="419"/>
      <c r="AO35" s="419"/>
      <c r="AP35" s="419"/>
      <c r="AQ35" s="419"/>
      <c r="AR35" s="419"/>
      <c r="AS35" s="419"/>
      <c r="AT35" s="419"/>
      <c r="AU35" s="419"/>
      <c r="AV35" s="419"/>
      <c r="AW35" s="419"/>
      <c r="AX35" s="419"/>
      <c r="AY35" s="419"/>
      <c r="AZ35" s="419"/>
      <c r="BA35" s="419"/>
      <c r="BB35" s="419"/>
      <c r="BC35" s="419"/>
      <c r="BD35" s="419"/>
      <c r="BE35" s="419"/>
      <c r="BF35" s="419"/>
      <c r="BG35" s="419"/>
      <c r="BH35" s="419"/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419"/>
      <c r="CG35" s="398"/>
      <c r="CI35" s="390"/>
      <c r="CJ35" s="390"/>
      <c r="CK35" s="390"/>
      <c r="CL35" s="390"/>
      <c r="CM35" s="390"/>
      <c r="CN35" s="390"/>
      <c r="CO35" s="390"/>
      <c r="CP35" s="390"/>
      <c r="CQ35" s="390"/>
      <c r="CR35" s="390"/>
      <c r="CS35" s="390"/>
      <c r="CT35" s="390"/>
      <c r="CU35" s="390"/>
      <c r="CV35" s="390"/>
      <c r="CW35" s="390"/>
      <c r="CX35" s="390"/>
      <c r="CY35" s="390"/>
      <c r="CZ35" s="390"/>
      <c r="DA35" s="390"/>
      <c r="DB35" s="390"/>
      <c r="DC35" s="390"/>
      <c r="DD35" s="390"/>
      <c r="DE35" s="390"/>
      <c r="DF35" s="390"/>
      <c r="DG35" s="390"/>
      <c r="DH35" s="390"/>
      <c r="DI35" s="390"/>
      <c r="DJ35" s="390"/>
      <c r="DK35" s="390"/>
      <c r="DL35" s="390"/>
      <c r="DM35" s="390"/>
    </row>
    <row r="36" spans="1:117" ht="25.5">
      <c r="A36" s="563" t="s">
        <v>294</v>
      </c>
      <c r="B36" s="482" t="s">
        <v>334</v>
      </c>
      <c r="C36" s="482" t="s">
        <v>296</v>
      </c>
      <c r="D36" s="482" t="s">
        <v>335</v>
      </c>
      <c r="E36" s="482" t="s">
        <v>298</v>
      </c>
      <c r="F36" s="482" t="s">
        <v>336</v>
      </c>
      <c r="G36" s="482" t="s">
        <v>300</v>
      </c>
      <c r="H36" s="482" t="s">
        <v>337</v>
      </c>
      <c r="I36" s="482" t="s">
        <v>302</v>
      </c>
      <c r="J36" s="482" t="s">
        <v>338</v>
      </c>
      <c r="K36" s="482" t="s">
        <v>304</v>
      </c>
      <c r="L36" s="482"/>
      <c r="M36" s="506">
        <f t="shared" ref="M36:P36" si="117">M33</f>
        <v>0</v>
      </c>
      <c r="N36" s="506">
        <f t="shared" si="117"/>
        <v>0</v>
      </c>
      <c r="O36" s="506">
        <f t="shared" si="117"/>
        <v>0</v>
      </c>
      <c r="P36" s="506">
        <f t="shared" si="117"/>
        <v>0</v>
      </c>
      <c r="Q36" s="506">
        <f>Q33</f>
        <v>0</v>
      </c>
      <c r="R36" s="506">
        <f>R33</f>
        <v>0</v>
      </c>
      <c r="S36" s="506">
        <f>S33</f>
        <v>0</v>
      </c>
      <c r="T36" s="506">
        <f>T33</f>
        <v>0</v>
      </c>
      <c r="U36" s="506">
        <f t="shared" ref="U36:BL36" si="118">U33</f>
        <v>0</v>
      </c>
      <c r="V36" s="506">
        <f>V33</f>
        <v>407414</v>
      </c>
      <c r="W36" s="506">
        <f t="shared" si="118"/>
        <v>843111</v>
      </c>
      <c r="X36" s="506">
        <f t="shared" si="118"/>
        <v>1681576</v>
      </c>
      <c r="Y36" s="506">
        <f t="shared" ref="Y36:AA36" si="119">Y33</f>
        <v>957130</v>
      </c>
      <c r="Z36" s="570">
        <f t="shared" si="119"/>
        <v>-3</v>
      </c>
      <c r="AA36" s="506">
        <f t="shared" si="119"/>
        <v>1305507</v>
      </c>
      <c r="AB36" s="506">
        <f t="shared" si="118"/>
        <v>1417655</v>
      </c>
      <c r="AC36" s="506">
        <f t="shared" ref="AC36" si="120">AC33</f>
        <v>2362062</v>
      </c>
      <c r="AD36" s="506">
        <f t="shared" ref="AD36:AE36" si="121">AD33</f>
        <v>1127959</v>
      </c>
      <c r="AE36" s="506">
        <f t="shared" si="121"/>
        <v>533</v>
      </c>
      <c r="AF36" s="506">
        <f t="shared" si="118"/>
        <v>726473</v>
      </c>
      <c r="AG36" s="506">
        <f t="shared" si="118"/>
        <v>726473</v>
      </c>
      <c r="AH36" s="506">
        <f t="shared" si="118"/>
        <v>726473</v>
      </c>
      <c r="AI36" s="506">
        <f t="shared" si="118"/>
        <v>1223623</v>
      </c>
      <c r="AJ36" s="506">
        <f t="shared" si="118"/>
        <v>1223623</v>
      </c>
      <c r="AK36" s="506">
        <f t="shared" si="118"/>
        <v>1223623</v>
      </c>
      <c r="AL36" s="506">
        <f t="shared" si="118"/>
        <v>1223623</v>
      </c>
      <c r="AM36" s="506">
        <f t="shared" si="118"/>
        <v>1223623</v>
      </c>
      <c r="AN36" s="506">
        <f t="shared" si="118"/>
        <v>1222743</v>
      </c>
      <c r="AO36" s="506">
        <f t="shared" si="118"/>
        <v>1177804</v>
      </c>
      <c r="AP36" s="506">
        <f t="shared" si="118"/>
        <v>1177804</v>
      </c>
      <c r="AQ36" s="506">
        <f t="shared" si="118"/>
        <v>1177804</v>
      </c>
      <c r="AR36" s="506">
        <f t="shared" si="118"/>
        <v>1177804</v>
      </c>
      <c r="AS36" s="506">
        <f t="shared" si="118"/>
        <v>1177804</v>
      </c>
      <c r="AT36" s="506">
        <f t="shared" si="118"/>
        <v>1177804</v>
      </c>
      <c r="AU36" s="506">
        <f t="shared" si="118"/>
        <v>1177804</v>
      </c>
      <c r="AV36" s="506">
        <f t="shared" si="118"/>
        <v>1177804</v>
      </c>
      <c r="AW36" s="506">
        <f t="shared" si="118"/>
        <v>1177804</v>
      </c>
      <c r="AX36" s="506">
        <f t="shared" si="118"/>
        <v>1171556</v>
      </c>
      <c r="AY36" s="506">
        <f t="shared" si="118"/>
        <v>1171556</v>
      </c>
      <c r="AZ36" s="506">
        <f t="shared" si="118"/>
        <v>1171556</v>
      </c>
      <c r="BA36" s="506">
        <f t="shared" si="118"/>
        <v>1042606</v>
      </c>
      <c r="BB36" s="506">
        <f t="shared" si="118"/>
        <v>1042606</v>
      </c>
      <c r="BC36" s="506">
        <f t="shared" si="118"/>
        <v>1042606</v>
      </c>
      <c r="BD36" s="506">
        <f t="shared" si="118"/>
        <v>1042606</v>
      </c>
      <c r="BE36" s="506">
        <f t="shared" si="118"/>
        <v>1042606</v>
      </c>
      <c r="BF36" s="506">
        <f t="shared" si="118"/>
        <v>1042606</v>
      </c>
      <c r="BG36" s="506">
        <f t="shared" si="118"/>
        <v>1042606</v>
      </c>
      <c r="BH36" s="506">
        <f t="shared" si="118"/>
        <v>1042606</v>
      </c>
      <c r="BI36" s="506">
        <f t="shared" si="118"/>
        <v>1042606</v>
      </c>
      <c r="BJ36" s="506">
        <f t="shared" si="118"/>
        <v>1042606</v>
      </c>
      <c r="BK36" s="506">
        <f t="shared" si="118"/>
        <v>1042606</v>
      </c>
      <c r="BL36" s="506">
        <f t="shared" si="118"/>
        <v>1042606</v>
      </c>
      <c r="BM36" s="506"/>
      <c r="BN36" s="506">
        <f>BN33</f>
        <v>46249397</v>
      </c>
      <c r="BO36" s="406"/>
      <c r="BP36" s="406"/>
      <c r="BQ36" s="506">
        <f t="shared" ref="BQ36:BW36" si="122">BQ33</f>
        <v>0</v>
      </c>
      <c r="BR36" s="506">
        <f t="shared" si="122"/>
        <v>0</v>
      </c>
      <c r="BS36" s="506">
        <f t="shared" si="122"/>
        <v>2932101</v>
      </c>
      <c r="BT36" s="506">
        <f t="shared" si="122"/>
        <v>6042351</v>
      </c>
      <c r="BU36" s="506">
        <f t="shared" si="122"/>
        <v>10648769</v>
      </c>
      <c r="BV36" s="506">
        <f t="shared" si="122"/>
        <v>14114904</v>
      </c>
      <c r="BW36" s="506">
        <f t="shared" si="122"/>
        <v>12511272</v>
      </c>
      <c r="BX36" s="391"/>
      <c r="BY36" s="506">
        <f>BY33</f>
        <v>0</v>
      </c>
      <c r="BZ36" s="506">
        <f t="shared" ref="BZ36:CF36" si="123">BZ33</f>
        <v>0</v>
      </c>
      <c r="CA36" s="506">
        <f t="shared" si="123"/>
        <v>407414</v>
      </c>
      <c r="CB36" s="506">
        <f t="shared" si="123"/>
        <v>4787321</v>
      </c>
      <c r="CC36" s="506">
        <f t="shared" si="123"/>
        <v>7087628</v>
      </c>
      <c r="CD36" s="506">
        <f t="shared" si="123"/>
        <v>14407682</v>
      </c>
      <c r="CE36" s="506">
        <f t="shared" si="123"/>
        <v>13303716</v>
      </c>
      <c r="CF36" s="506">
        <f t="shared" si="123"/>
        <v>6255636</v>
      </c>
      <c r="CG36" s="398"/>
      <c r="CI36" s="390"/>
      <c r="CJ36" s="390"/>
      <c r="CK36" s="390"/>
      <c r="CL36" s="390"/>
      <c r="CM36" s="390"/>
      <c r="CN36" s="390"/>
      <c r="CO36" s="390"/>
      <c r="CP36" s="390"/>
      <c r="CQ36" s="390"/>
      <c r="CR36" s="390"/>
      <c r="CS36" s="390"/>
      <c r="CT36" s="390"/>
      <c r="CU36" s="390"/>
      <c r="CV36" s="390"/>
      <c r="CW36" s="390"/>
      <c r="CX36" s="390"/>
      <c r="CY36" s="390"/>
      <c r="CZ36" s="390"/>
      <c r="DA36" s="390"/>
      <c r="DB36" s="390"/>
      <c r="DC36" s="390"/>
      <c r="DD36" s="390"/>
      <c r="DE36" s="390"/>
      <c r="DF36" s="390"/>
      <c r="DG36" s="390"/>
      <c r="DH36" s="390"/>
      <c r="DI36" s="390"/>
      <c r="DJ36" s="390"/>
      <c r="DK36" s="390"/>
      <c r="DL36" s="390"/>
      <c r="DM36" s="390"/>
    </row>
    <row r="37" spans="1:117" ht="14.25" outlineLevel="1">
      <c r="A37" s="543" t="s">
        <v>122</v>
      </c>
      <c r="B37" s="425">
        <f>'4a 1718 CS PC'!AI3</f>
        <v>0</v>
      </c>
      <c r="C37" s="425">
        <f>'4a 1718 CS PC'!AP3</f>
        <v>3.1E-2</v>
      </c>
      <c r="D37" s="425">
        <f>'4b 1819 CS PC'!AJ3</f>
        <v>0</v>
      </c>
      <c r="E37" s="425">
        <f>'4b 1819 CS PC'!AT3</f>
        <v>3.09E-2</v>
      </c>
      <c r="F37" s="425">
        <f>'4c 1920 CS PC'!AI3</f>
        <v>0</v>
      </c>
      <c r="G37" s="425">
        <f>'4c 1920 CS PC'!AS3</f>
        <v>3.0499999999999999E-2</v>
      </c>
      <c r="H37" s="425">
        <f>'4d 2021 CS PC'!AI3</f>
        <v>0</v>
      </c>
      <c r="I37" s="425">
        <f>'4d 2021 CS PC'!AS3</f>
        <v>3.15E-2</v>
      </c>
      <c r="J37" s="425">
        <f>'4e 2122 CS PC'!W3</f>
        <v>0</v>
      </c>
      <c r="K37" s="425">
        <f>'4e 2122 CS PC'!AB3</f>
        <v>3.1600000000000003E-2</v>
      </c>
      <c r="L37" s="425"/>
      <c r="M37" s="396">
        <f t="shared" ref="M37:Y37" si="124">M99+M161+M223</f>
        <v>0</v>
      </c>
      <c r="N37" s="396">
        <f t="shared" si="124"/>
        <v>0</v>
      </c>
      <c r="O37" s="396">
        <f t="shared" si="124"/>
        <v>0</v>
      </c>
      <c r="P37" s="396">
        <f t="shared" si="124"/>
        <v>0</v>
      </c>
      <c r="Q37" s="396">
        <f t="shared" si="124"/>
        <v>0</v>
      </c>
      <c r="R37" s="396">
        <f t="shared" si="124"/>
        <v>0</v>
      </c>
      <c r="S37" s="396">
        <f t="shared" si="124"/>
        <v>0</v>
      </c>
      <c r="T37" s="396">
        <f t="shared" si="124"/>
        <v>0</v>
      </c>
      <c r="U37" s="396">
        <f t="shared" si="124"/>
        <v>0</v>
      </c>
      <c r="V37" s="396">
        <f t="shared" si="124"/>
        <v>0</v>
      </c>
      <c r="W37" s="396">
        <f t="shared" si="124"/>
        <v>0</v>
      </c>
      <c r="X37" s="396">
        <f t="shared" si="124"/>
        <v>0</v>
      </c>
      <c r="Y37" s="396">
        <f t="shared" si="124"/>
        <v>0</v>
      </c>
      <c r="Z37" s="396">
        <f t="shared" ref="Z37:AA37" si="125">Z99+Z161+Z223</f>
        <v>0</v>
      </c>
      <c r="AA37" s="396">
        <f t="shared" si="125"/>
        <v>0</v>
      </c>
      <c r="AB37" s="396">
        <f t="shared" ref="AB37:BL37" si="126">AB99+AB161+AB223</f>
        <v>0</v>
      </c>
      <c r="AC37" s="396">
        <f t="shared" ref="AC37" si="127">AC99+AC161+AC223</f>
        <v>0</v>
      </c>
      <c r="AD37" s="396">
        <f t="shared" ref="AD37:AE37" si="128">AD99+AD161+AD223</f>
        <v>0</v>
      </c>
      <c r="AE37" s="396">
        <f t="shared" si="128"/>
        <v>0</v>
      </c>
      <c r="AF37" s="396">
        <f t="shared" si="126"/>
        <v>0</v>
      </c>
      <c r="AG37" s="396">
        <f t="shared" si="126"/>
        <v>0</v>
      </c>
      <c r="AH37" s="396">
        <f t="shared" si="126"/>
        <v>0</v>
      </c>
      <c r="AI37" s="396">
        <f t="shared" si="126"/>
        <v>38666</v>
      </c>
      <c r="AJ37" s="396">
        <f t="shared" si="126"/>
        <v>38666</v>
      </c>
      <c r="AK37" s="396">
        <f t="shared" si="126"/>
        <v>38666</v>
      </c>
      <c r="AL37" s="396">
        <f t="shared" si="126"/>
        <v>38666</v>
      </c>
      <c r="AM37" s="396">
        <f t="shared" si="126"/>
        <v>38666</v>
      </c>
      <c r="AN37" s="396">
        <f t="shared" si="126"/>
        <v>38640</v>
      </c>
      <c r="AO37" s="396">
        <f t="shared" si="126"/>
        <v>37219</v>
      </c>
      <c r="AP37" s="396">
        <f t="shared" si="126"/>
        <v>37219</v>
      </c>
      <c r="AQ37" s="396">
        <f t="shared" si="126"/>
        <v>37219</v>
      </c>
      <c r="AR37" s="396">
        <f t="shared" si="126"/>
        <v>37219</v>
      </c>
      <c r="AS37" s="396">
        <f t="shared" si="126"/>
        <v>37219</v>
      </c>
      <c r="AT37" s="396">
        <f t="shared" si="126"/>
        <v>37219</v>
      </c>
      <c r="AU37" s="396">
        <f t="shared" si="126"/>
        <v>37219</v>
      </c>
      <c r="AV37" s="396">
        <f t="shared" si="126"/>
        <v>37219</v>
      </c>
      <c r="AW37" s="396">
        <f t="shared" si="126"/>
        <v>37219</v>
      </c>
      <c r="AX37" s="396">
        <f t="shared" si="126"/>
        <v>37020</v>
      </c>
      <c r="AY37" s="396">
        <f t="shared" si="126"/>
        <v>37020</v>
      </c>
      <c r="AZ37" s="396">
        <f t="shared" si="126"/>
        <v>37020</v>
      </c>
      <c r="BA37" s="396">
        <f t="shared" si="126"/>
        <v>32947</v>
      </c>
      <c r="BB37" s="396">
        <f t="shared" si="126"/>
        <v>32947</v>
      </c>
      <c r="BC37" s="396">
        <f t="shared" si="126"/>
        <v>32947</v>
      </c>
      <c r="BD37" s="396">
        <f t="shared" si="126"/>
        <v>32947</v>
      </c>
      <c r="BE37" s="396">
        <f t="shared" si="126"/>
        <v>32947</v>
      </c>
      <c r="BF37" s="396">
        <f t="shared" si="126"/>
        <v>32947</v>
      </c>
      <c r="BG37" s="396">
        <f t="shared" si="126"/>
        <v>32947</v>
      </c>
      <c r="BH37" s="396">
        <f t="shared" si="126"/>
        <v>32947</v>
      </c>
      <c r="BI37" s="396">
        <f t="shared" si="126"/>
        <v>32947</v>
      </c>
      <c r="BJ37" s="396">
        <f t="shared" si="126"/>
        <v>32947</v>
      </c>
      <c r="BK37" s="396">
        <f t="shared" si="126"/>
        <v>32947</v>
      </c>
      <c r="BL37" s="396">
        <f t="shared" si="126"/>
        <v>32947</v>
      </c>
      <c r="BM37" s="396"/>
      <c r="BN37" s="396">
        <f t="shared" ref="BN37:BN68" si="129">ROUND(SUM(M37:BM37),0)</f>
        <v>1073365</v>
      </c>
      <c r="BO37" s="397"/>
      <c r="BP37" s="397">
        <f t="shared" ref="BP37:BP94" si="130">BN37-SUM(BQ37:BX37)</f>
        <v>0</v>
      </c>
      <c r="BQ37" s="396">
        <f t="shared" ref="BQ37:BW46" si="131">BQ99+BQ161+BQ223</f>
        <v>0</v>
      </c>
      <c r="BR37" s="396">
        <f t="shared" si="131"/>
        <v>0</v>
      </c>
      <c r="BS37" s="396">
        <f t="shared" si="131"/>
        <v>0</v>
      </c>
      <c r="BT37" s="396">
        <f t="shared" si="131"/>
        <v>0</v>
      </c>
      <c r="BU37" s="396">
        <f t="shared" si="131"/>
        <v>231970</v>
      </c>
      <c r="BV37" s="396">
        <f t="shared" si="131"/>
        <v>446031</v>
      </c>
      <c r="BW37" s="396">
        <f t="shared" si="131"/>
        <v>395364</v>
      </c>
      <c r="BX37" s="391"/>
      <c r="BY37" s="396">
        <f t="shared" ref="BY37:CF46" si="132">BY99+BY161+BY223</f>
        <v>0</v>
      </c>
      <c r="BZ37" s="396">
        <f t="shared" si="132"/>
        <v>0</v>
      </c>
      <c r="CA37" s="396">
        <f t="shared" si="132"/>
        <v>0</v>
      </c>
      <c r="CB37" s="396">
        <f t="shared" si="132"/>
        <v>0</v>
      </c>
      <c r="CC37" s="396">
        <f t="shared" si="132"/>
        <v>0</v>
      </c>
      <c r="CD37" s="396">
        <f t="shared" si="132"/>
        <v>455284</v>
      </c>
      <c r="CE37" s="396">
        <f t="shared" si="132"/>
        <v>420399</v>
      </c>
      <c r="CF37" s="396">
        <f t="shared" si="132"/>
        <v>197682</v>
      </c>
      <c r="CG37" s="398">
        <f>SUM(BQ37:BW37)-SUM(BY37:CF37)</f>
        <v>0</v>
      </c>
      <c r="CI37" s="390"/>
      <c r="CJ37" s="390"/>
      <c r="CK37" s="390"/>
      <c r="CL37" s="390"/>
      <c r="CM37" s="390"/>
      <c r="CN37" s="390"/>
      <c r="CO37" s="390"/>
      <c r="CP37" s="390"/>
      <c r="CQ37" s="390"/>
      <c r="CR37" s="390"/>
      <c r="CS37" s="390"/>
      <c r="CT37" s="390"/>
      <c r="CU37" s="390"/>
      <c r="CV37" s="390"/>
      <c r="CW37" s="390"/>
      <c r="CX37" s="390"/>
      <c r="CY37" s="390"/>
      <c r="CZ37" s="390"/>
      <c r="DA37" s="390"/>
      <c r="DB37" s="390"/>
      <c r="DC37" s="390"/>
      <c r="DD37" s="390"/>
      <c r="DE37" s="390"/>
      <c r="DF37" s="390"/>
      <c r="DG37" s="390"/>
      <c r="DH37" s="390"/>
      <c r="DI37" s="390"/>
      <c r="DJ37" s="390"/>
      <c r="DK37" s="390"/>
      <c r="DL37" s="390"/>
      <c r="DM37" s="390"/>
    </row>
    <row r="38" spans="1:117" ht="14.25" outlineLevel="1">
      <c r="A38" s="543" t="s">
        <v>123</v>
      </c>
      <c r="B38" s="425">
        <f>'4a 1718 CS PC'!AI4</f>
        <v>0</v>
      </c>
      <c r="C38" s="425">
        <f>'4a 1718 CS PC'!AP4</f>
        <v>0</v>
      </c>
      <c r="D38" s="425">
        <f>'4b 1819 CS PC'!AJ4</f>
        <v>0</v>
      </c>
      <c r="E38" s="425">
        <f>'4b 1819 CS PC'!AT4</f>
        <v>0</v>
      </c>
      <c r="F38" s="425">
        <f>'4c 1920 CS PC'!AI4</f>
        <v>0</v>
      </c>
      <c r="G38" s="425">
        <f>'4c 1920 CS PC'!AS4</f>
        <v>0</v>
      </c>
      <c r="H38" s="425">
        <f>'4d 2021 CS PC'!AI4</f>
        <v>0</v>
      </c>
      <c r="I38" s="425">
        <f>'4d 2021 CS PC'!AS4</f>
        <v>0</v>
      </c>
      <c r="J38" s="425">
        <f>'4e 2122 CS PC'!W4</f>
        <v>0</v>
      </c>
      <c r="K38" s="425">
        <f>'4e 2122 CS PC'!AB4</f>
        <v>0</v>
      </c>
      <c r="L38" s="425"/>
      <c r="M38" s="396">
        <f t="shared" ref="M38:Y38" si="133">M100+M162+M224</f>
        <v>0</v>
      </c>
      <c r="N38" s="396">
        <f t="shared" si="133"/>
        <v>0</v>
      </c>
      <c r="O38" s="396">
        <f t="shared" si="133"/>
        <v>0</v>
      </c>
      <c r="P38" s="396">
        <f t="shared" si="133"/>
        <v>0</v>
      </c>
      <c r="Q38" s="396">
        <f t="shared" si="133"/>
        <v>0</v>
      </c>
      <c r="R38" s="396">
        <f t="shared" si="133"/>
        <v>0</v>
      </c>
      <c r="S38" s="396">
        <f t="shared" si="133"/>
        <v>0</v>
      </c>
      <c r="T38" s="396">
        <f t="shared" si="133"/>
        <v>0</v>
      </c>
      <c r="U38" s="396">
        <f t="shared" si="133"/>
        <v>0</v>
      </c>
      <c r="V38" s="396">
        <f t="shared" si="133"/>
        <v>0</v>
      </c>
      <c r="W38" s="396">
        <f t="shared" si="133"/>
        <v>0</v>
      </c>
      <c r="X38" s="396">
        <f t="shared" si="133"/>
        <v>0</v>
      </c>
      <c r="Y38" s="396">
        <f t="shared" si="133"/>
        <v>0</v>
      </c>
      <c r="Z38" s="396">
        <f t="shared" ref="Z38:AA38" si="134">Z100+Z162+Z224</f>
        <v>0</v>
      </c>
      <c r="AA38" s="396">
        <f t="shared" si="134"/>
        <v>0</v>
      </c>
      <c r="AB38" s="396">
        <f t="shared" ref="AB38:BL38" si="135">AB100+AB162+AB224</f>
        <v>0</v>
      </c>
      <c r="AC38" s="396">
        <f t="shared" ref="AC38" si="136">AC100+AC162+AC224</f>
        <v>0</v>
      </c>
      <c r="AD38" s="396">
        <f t="shared" ref="AD38:AE38" si="137">AD100+AD162+AD224</f>
        <v>0</v>
      </c>
      <c r="AE38" s="396">
        <f t="shared" si="137"/>
        <v>0</v>
      </c>
      <c r="AF38" s="396">
        <f t="shared" si="135"/>
        <v>0</v>
      </c>
      <c r="AG38" s="396">
        <f t="shared" si="135"/>
        <v>0</v>
      </c>
      <c r="AH38" s="396">
        <f t="shared" si="135"/>
        <v>0</v>
      </c>
      <c r="AI38" s="396">
        <f t="shared" si="135"/>
        <v>0</v>
      </c>
      <c r="AJ38" s="396">
        <f t="shared" si="135"/>
        <v>0</v>
      </c>
      <c r="AK38" s="396">
        <f t="shared" si="135"/>
        <v>0</v>
      </c>
      <c r="AL38" s="396">
        <f t="shared" si="135"/>
        <v>0</v>
      </c>
      <c r="AM38" s="396">
        <f t="shared" si="135"/>
        <v>0</v>
      </c>
      <c r="AN38" s="396">
        <f t="shared" si="135"/>
        <v>0</v>
      </c>
      <c r="AO38" s="396">
        <f t="shared" si="135"/>
        <v>0</v>
      </c>
      <c r="AP38" s="396">
        <f t="shared" si="135"/>
        <v>0</v>
      </c>
      <c r="AQ38" s="396">
        <f t="shared" si="135"/>
        <v>0</v>
      </c>
      <c r="AR38" s="396">
        <f t="shared" si="135"/>
        <v>0</v>
      </c>
      <c r="AS38" s="396">
        <f t="shared" si="135"/>
        <v>0</v>
      </c>
      <c r="AT38" s="396">
        <f t="shared" si="135"/>
        <v>0</v>
      </c>
      <c r="AU38" s="396">
        <f t="shared" si="135"/>
        <v>0</v>
      </c>
      <c r="AV38" s="396">
        <f t="shared" si="135"/>
        <v>0</v>
      </c>
      <c r="AW38" s="396">
        <f t="shared" si="135"/>
        <v>0</v>
      </c>
      <c r="AX38" s="396">
        <f t="shared" si="135"/>
        <v>0</v>
      </c>
      <c r="AY38" s="396">
        <f t="shared" si="135"/>
        <v>0</v>
      </c>
      <c r="AZ38" s="396">
        <f t="shared" si="135"/>
        <v>0</v>
      </c>
      <c r="BA38" s="396">
        <f t="shared" si="135"/>
        <v>0</v>
      </c>
      <c r="BB38" s="396">
        <f t="shared" si="135"/>
        <v>0</v>
      </c>
      <c r="BC38" s="396">
        <f t="shared" si="135"/>
        <v>0</v>
      </c>
      <c r="BD38" s="396">
        <f t="shared" si="135"/>
        <v>0</v>
      </c>
      <c r="BE38" s="396">
        <f t="shared" si="135"/>
        <v>0</v>
      </c>
      <c r="BF38" s="396">
        <f t="shared" si="135"/>
        <v>0</v>
      </c>
      <c r="BG38" s="396">
        <f t="shared" si="135"/>
        <v>0</v>
      </c>
      <c r="BH38" s="396">
        <f t="shared" si="135"/>
        <v>0</v>
      </c>
      <c r="BI38" s="396">
        <f t="shared" si="135"/>
        <v>0</v>
      </c>
      <c r="BJ38" s="396">
        <f t="shared" si="135"/>
        <v>0</v>
      </c>
      <c r="BK38" s="396">
        <f t="shared" si="135"/>
        <v>0</v>
      </c>
      <c r="BL38" s="396">
        <f t="shared" si="135"/>
        <v>0</v>
      </c>
      <c r="BM38" s="396"/>
      <c r="BN38" s="396">
        <f t="shared" si="129"/>
        <v>0</v>
      </c>
      <c r="BO38" s="397"/>
      <c r="BP38" s="397">
        <f t="shared" si="130"/>
        <v>0</v>
      </c>
      <c r="BQ38" s="396">
        <f t="shared" si="131"/>
        <v>0</v>
      </c>
      <c r="BR38" s="396">
        <f t="shared" si="131"/>
        <v>0</v>
      </c>
      <c r="BS38" s="396">
        <f t="shared" si="131"/>
        <v>0</v>
      </c>
      <c r="BT38" s="396">
        <f t="shared" si="131"/>
        <v>0</v>
      </c>
      <c r="BU38" s="396">
        <f t="shared" si="131"/>
        <v>0</v>
      </c>
      <c r="BV38" s="396">
        <f t="shared" si="131"/>
        <v>0</v>
      </c>
      <c r="BW38" s="396">
        <f t="shared" si="131"/>
        <v>0</v>
      </c>
      <c r="BX38" s="391"/>
      <c r="BY38" s="396">
        <f t="shared" si="132"/>
        <v>0</v>
      </c>
      <c r="BZ38" s="396">
        <f t="shared" si="132"/>
        <v>0</v>
      </c>
      <c r="CA38" s="396">
        <f t="shared" si="132"/>
        <v>0</v>
      </c>
      <c r="CB38" s="396">
        <f t="shared" si="132"/>
        <v>0</v>
      </c>
      <c r="CC38" s="396">
        <f t="shared" si="132"/>
        <v>0</v>
      </c>
      <c r="CD38" s="396">
        <f t="shared" si="132"/>
        <v>0</v>
      </c>
      <c r="CE38" s="396">
        <f t="shared" si="132"/>
        <v>0</v>
      </c>
      <c r="CF38" s="396">
        <f t="shared" si="132"/>
        <v>0</v>
      </c>
      <c r="CG38" s="398">
        <f t="shared" ref="CG38:CG94" si="138">SUM(BQ38:BW38)-SUM(BY38:CF38)</f>
        <v>0</v>
      </c>
      <c r="CI38" s="390"/>
      <c r="CJ38" s="390"/>
      <c r="CK38" s="390"/>
      <c r="CL38" s="390"/>
      <c r="CM38" s="390"/>
      <c r="CN38" s="390"/>
      <c r="CO38" s="390"/>
      <c r="CP38" s="390"/>
      <c r="CQ38" s="390"/>
      <c r="CR38" s="390"/>
      <c r="CS38" s="390"/>
      <c r="CT38" s="390"/>
      <c r="CU38" s="390"/>
      <c r="CV38" s="390"/>
      <c r="CW38" s="390"/>
      <c r="CX38" s="390"/>
      <c r="CY38" s="390"/>
      <c r="CZ38" s="390"/>
      <c r="DA38" s="390"/>
      <c r="DB38" s="390"/>
      <c r="DC38" s="390"/>
      <c r="DD38" s="390"/>
      <c r="DE38" s="390"/>
      <c r="DF38" s="390"/>
      <c r="DG38" s="390"/>
      <c r="DH38" s="390"/>
      <c r="DI38" s="390"/>
      <c r="DJ38" s="390"/>
      <c r="DK38" s="390"/>
      <c r="DL38" s="390"/>
      <c r="DM38" s="390"/>
    </row>
    <row r="39" spans="1:117" ht="14.25" outlineLevel="1">
      <c r="A39" s="543" t="s">
        <v>124</v>
      </c>
      <c r="B39" s="425">
        <f>'4a 1718 CS PC'!AI5</f>
        <v>1.1000000000000001E-3</v>
      </c>
      <c r="C39" s="425">
        <f>'4a 1718 CS PC'!AP5</f>
        <v>5.9999999999999995E-4</v>
      </c>
      <c r="D39" s="425">
        <f>'4b 1819 CS PC'!AJ5</f>
        <v>1E-3</v>
      </c>
      <c r="E39" s="425">
        <f>'4b 1819 CS PC'!AT5</f>
        <v>5.9999999999999995E-4</v>
      </c>
      <c r="F39" s="425">
        <f>'4c 1920 CS PC'!AI5</f>
        <v>1E-3</v>
      </c>
      <c r="G39" s="425">
        <f>'4c 1920 CS PC'!AS5</f>
        <v>5.9999999999999995E-4</v>
      </c>
      <c r="H39" s="425">
        <f>'4d 2021 CS PC'!AI5</f>
        <v>1E-3</v>
      </c>
      <c r="I39" s="425">
        <f>'4d 2021 CS PC'!AS5</f>
        <v>5.9999999999999995E-4</v>
      </c>
      <c r="J39" s="425">
        <f>'4e 2122 CS PC'!W5</f>
        <v>1.1000000000000001E-3</v>
      </c>
      <c r="K39" s="425">
        <f>'4e 2122 CS PC'!AB5</f>
        <v>5.9999999999999995E-4</v>
      </c>
      <c r="L39" s="425"/>
      <c r="M39" s="396">
        <f t="shared" ref="M39:Y39" si="139">M101+M163+M225</f>
        <v>0</v>
      </c>
      <c r="N39" s="396">
        <f t="shared" si="139"/>
        <v>0</v>
      </c>
      <c r="O39" s="396">
        <f t="shared" si="139"/>
        <v>0</v>
      </c>
      <c r="P39" s="396">
        <f t="shared" si="139"/>
        <v>0</v>
      </c>
      <c r="Q39" s="396">
        <f t="shared" si="139"/>
        <v>0</v>
      </c>
      <c r="R39" s="396">
        <f t="shared" si="139"/>
        <v>0</v>
      </c>
      <c r="S39" s="396">
        <f t="shared" si="139"/>
        <v>0</v>
      </c>
      <c r="T39" s="396">
        <f t="shared" si="139"/>
        <v>0</v>
      </c>
      <c r="U39" s="396">
        <f t="shared" si="139"/>
        <v>0</v>
      </c>
      <c r="V39" s="396">
        <f t="shared" si="139"/>
        <v>407</v>
      </c>
      <c r="W39" s="396">
        <f t="shared" si="139"/>
        <v>843</v>
      </c>
      <c r="X39" s="396">
        <f t="shared" si="139"/>
        <v>1682</v>
      </c>
      <c r="Y39" s="396">
        <f t="shared" si="139"/>
        <v>956</v>
      </c>
      <c r="Z39" s="396">
        <f t="shared" ref="Z39:AA39" si="140">Z101+Z163+Z225</f>
        <v>0</v>
      </c>
      <c r="AA39" s="396">
        <f t="shared" si="140"/>
        <v>1305</v>
      </c>
      <c r="AB39" s="396">
        <f t="shared" ref="AB39:BL39" si="141">AB101+AB163+AB225</f>
        <v>1418</v>
      </c>
      <c r="AC39" s="396">
        <f t="shared" ref="AC39" si="142">AC101+AC163+AC225</f>
        <v>2361</v>
      </c>
      <c r="AD39" s="396">
        <f t="shared" ref="AD39:AE39" si="143">AD101+AD163+AD225</f>
        <v>1241</v>
      </c>
      <c r="AE39" s="396">
        <f t="shared" si="143"/>
        <v>0</v>
      </c>
      <c r="AF39" s="396">
        <f t="shared" si="141"/>
        <v>799</v>
      </c>
      <c r="AG39" s="396">
        <f t="shared" si="141"/>
        <v>799</v>
      </c>
      <c r="AH39" s="396">
        <f t="shared" si="141"/>
        <v>799</v>
      </c>
      <c r="AI39" s="396">
        <f t="shared" si="141"/>
        <v>734</v>
      </c>
      <c r="AJ39" s="396">
        <f t="shared" si="141"/>
        <v>734</v>
      </c>
      <c r="AK39" s="396">
        <f t="shared" si="141"/>
        <v>734</v>
      </c>
      <c r="AL39" s="396">
        <f t="shared" si="141"/>
        <v>734</v>
      </c>
      <c r="AM39" s="396">
        <f t="shared" si="141"/>
        <v>734</v>
      </c>
      <c r="AN39" s="396">
        <f t="shared" si="141"/>
        <v>734</v>
      </c>
      <c r="AO39" s="396">
        <f t="shared" si="141"/>
        <v>707</v>
      </c>
      <c r="AP39" s="396">
        <f t="shared" si="141"/>
        <v>707</v>
      </c>
      <c r="AQ39" s="396">
        <f t="shared" si="141"/>
        <v>707</v>
      </c>
      <c r="AR39" s="396">
        <f t="shared" si="141"/>
        <v>707</v>
      </c>
      <c r="AS39" s="396">
        <f t="shared" si="141"/>
        <v>707</v>
      </c>
      <c r="AT39" s="396">
        <f t="shared" si="141"/>
        <v>707</v>
      </c>
      <c r="AU39" s="396">
        <f t="shared" si="141"/>
        <v>707</v>
      </c>
      <c r="AV39" s="396">
        <f t="shared" si="141"/>
        <v>707</v>
      </c>
      <c r="AW39" s="396">
        <f t="shared" si="141"/>
        <v>707</v>
      </c>
      <c r="AX39" s="396">
        <f t="shared" si="141"/>
        <v>703</v>
      </c>
      <c r="AY39" s="396">
        <f t="shared" si="141"/>
        <v>703</v>
      </c>
      <c r="AZ39" s="396">
        <f t="shared" si="141"/>
        <v>703</v>
      </c>
      <c r="BA39" s="396">
        <f t="shared" si="141"/>
        <v>626</v>
      </c>
      <c r="BB39" s="396">
        <f t="shared" si="141"/>
        <v>626</v>
      </c>
      <c r="BC39" s="396">
        <f t="shared" si="141"/>
        <v>626</v>
      </c>
      <c r="BD39" s="396">
        <f t="shared" si="141"/>
        <v>626</v>
      </c>
      <c r="BE39" s="396">
        <f t="shared" si="141"/>
        <v>626</v>
      </c>
      <c r="BF39" s="396">
        <f t="shared" si="141"/>
        <v>626</v>
      </c>
      <c r="BG39" s="396">
        <f t="shared" si="141"/>
        <v>626</v>
      </c>
      <c r="BH39" s="396">
        <f t="shared" si="141"/>
        <v>626</v>
      </c>
      <c r="BI39" s="396">
        <f t="shared" si="141"/>
        <v>626</v>
      </c>
      <c r="BJ39" s="396">
        <f t="shared" si="141"/>
        <v>626</v>
      </c>
      <c r="BK39" s="396">
        <f t="shared" si="141"/>
        <v>626</v>
      </c>
      <c r="BL39" s="396">
        <f t="shared" si="141"/>
        <v>626</v>
      </c>
      <c r="BM39" s="396"/>
      <c r="BN39" s="396">
        <f t="shared" si="129"/>
        <v>32998</v>
      </c>
      <c r="BO39" s="397"/>
      <c r="BP39" s="397">
        <f t="shared" si="130"/>
        <v>0</v>
      </c>
      <c r="BQ39" s="396">
        <f t="shared" si="131"/>
        <v>0</v>
      </c>
      <c r="BR39" s="396">
        <f t="shared" si="131"/>
        <v>0</v>
      </c>
      <c r="BS39" s="396">
        <f t="shared" si="131"/>
        <v>2932</v>
      </c>
      <c r="BT39" s="396">
        <f t="shared" si="131"/>
        <v>6040</v>
      </c>
      <c r="BU39" s="396">
        <f t="shared" si="131"/>
        <v>8042</v>
      </c>
      <c r="BV39" s="396">
        <f t="shared" si="131"/>
        <v>8472</v>
      </c>
      <c r="BW39" s="396">
        <f t="shared" si="131"/>
        <v>7512</v>
      </c>
      <c r="BX39" s="391"/>
      <c r="BY39" s="396">
        <f t="shared" si="132"/>
        <v>0</v>
      </c>
      <c r="BZ39" s="396">
        <f t="shared" si="132"/>
        <v>0</v>
      </c>
      <c r="CA39" s="396">
        <f t="shared" si="132"/>
        <v>407</v>
      </c>
      <c r="CB39" s="396">
        <f t="shared" si="132"/>
        <v>4786</v>
      </c>
      <c r="CC39" s="396">
        <f t="shared" si="132"/>
        <v>7417</v>
      </c>
      <c r="CD39" s="396">
        <f t="shared" si="132"/>
        <v>8646</v>
      </c>
      <c r="CE39" s="396">
        <f t="shared" si="132"/>
        <v>7986</v>
      </c>
      <c r="CF39" s="396">
        <f t="shared" si="132"/>
        <v>3756</v>
      </c>
      <c r="CG39" s="398">
        <f t="shared" si="138"/>
        <v>0</v>
      </c>
      <c r="CI39" s="390"/>
      <c r="CJ39" s="390"/>
      <c r="CK39" s="390"/>
      <c r="CL39" s="390"/>
      <c r="CM39" s="390"/>
      <c r="CN39" s="390"/>
      <c r="CO39" s="390"/>
      <c r="CP39" s="390"/>
      <c r="CQ39" s="390"/>
      <c r="CR39" s="390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  <c r="DL39" s="390"/>
      <c r="DM39" s="390"/>
    </row>
    <row r="40" spans="1:117" ht="14.25" outlineLevel="1">
      <c r="A40" s="543" t="s">
        <v>125</v>
      </c>
      <c r="B40" s="425">
        <f>'4a 1718 CS PC'!AI6</f>
        <v>1.0699999999999999E-2</v>
      </c>
      <c r="C40" s="425">
        <f>'4a 1718 CS PC'!AP6</f>
        <v>6.3E-3</v>
      </c>
      <c r="D40" s="425">
        <f>'4b 1819 CS PC'!AJ6</f>
        <v>1.0999999999999999E-2</v>
      </c>
      <c r="E40" s="425">
        <f>'4b 1819 CS PC'!AT6</f>
        <v>6.6E-3</v>
      </c>
      <c r="F40" s="425">
        <f>'4c 1920 CS PC'!AI6</f>
        <v>1.06E-2</v>
      </c>
      <c r="G40" s="425">
        <f>'4c 1920 CS PC'!AS6</f>
        <v>6.4000000000000003E-3</v>
      </c>
      <c r="H40" s="425">
        <f>'4d 2021 CS PC'!AI6</f>
        <v>0.01</v>
      </c>
      <c r="I40" s="425">
        <f>'4d 2021 CS PC'!AS6</f>
        <v>5.8999999999999999E-3</v>
      </c>
      <c r="J40" s="425">
        <f>'4e 2122 CS PC'!W6</f>
        <v>0.01</v>
      </c>
      <c r="K40" s="425">
        <f>'4e 2122 CS PC'!AB6</f>
        <v>5.8999999999999999E-3</v>
      </c>
      <c r="L40" s="425"/>
      <c r="M40" s="396">
        <f t="shared" ref="M40:Y40" si="144">M102+M164+M226</f>
        <v>0</v>
      </c>
      <c r="N40" s="396">
        <f t="shared" si="144"/>
        <v>0</v>
      </c>
      <c r="O40" s="396">
        <f t="shared" si="144"/>
        <v>0</v>
      </c>
      <c r="P40" s="396">
        <f t="shared" si="144"/>
        <v>0</v>
      </c>
      <c r="Q40" s="396">
        <f t="shared" si="144"/>
        <v>0</v>
      </c>
      <c r="R40" s="396">
        <f t="shared" si="144"/>
        <v>0</v>
      </c>
      <c r="S40" s="396">
        <f t="shared" si="144"/>
        <v>0</v>
      </c>
      <c r="T40" s="396">
        <f t="shared" si="144"/>
        <v>0</v>
      </c>
      <c r="U40" s="396">
        <f t="shared" si="144"/>
        <v>0</v>
      </c>
      <c r="V40" s="396">
        <f t="shared" si="144"/>
        <v>4318</v>
      </c>
      <c r="W40" s="396">
        <f t="shared" si="144"/>
        <v>8937</v>
      </c>
      <c r="X40" s="396">
        <f t="shared" si="144"/>
        <v>17825</v>
      </c>
      <c r="Y40" s="396">
        <f t="shared" si="144"/>
        <v>9571</v>
      </c>
      <c r="Z40" s="396">
        <f t="shared" ref="Z40:AA40" si="145">Z102+Z164+Z226</f>
        <v>0</v>
      </c>
      <c r="AA40" s="396">
        <f t="shared" si="145"/>
        <v>13055</v>
      </c>
      <c r="AB40" s="396">
        <f t="shared" ref="AB40:BL40" si="146">AB102+AB164+AB226</f>
        <v>14176</v>
      </c>
      <c r="AC40" s="396">
        <f t="shared" ref="AC40" si="147">AC102+AC164+AC226</f>
        <v>23621</v>
      </c>
      <c r="AD40" s="396">
        <f t="shared" ref="AD40:AE40" si="148">AD102+AD164+AD226</f>
        <v>11279</v>
      </c>
      <c r="AE40" s="396">
        <f t="shared" si="148"/>
        <v>5</v>
      </c>
      <c r="AF40" s="396">
        <f t="shared" si="146"/>
        <v>7264</v>
      </c>
      <c r="AG40" s="396">
        <f t="shared" si="146"/>
        <v>7264</v>
      </c>
      <c r="AH40" s="396">
        <f t="shared" si="146"/>
        <v>7264</v>
      </c>
      <c r="AI40" s="396">
        <f t="shared" si="146"/>
        <v>7220</v>
      </c>
      <c r="AJ40" s="396">
        <f t="shared" si="146"/>
        <v>7220</v>
      </c>
      <c r="AK40" s="396">
        <f t="shared" si="146"/>
        <v>7220</v>
      </c>
      <c r="AL40" s="396">
        <f t="shared" si="146"/>
        <v>7220</v>
      </c>
      <c r="AM40" s="396">
        <f t="shared" si="146"/>
        <v>7220</v>
      </c>
      <c r="AN40" s="396">
        <f t="shared" si="146"/>
        <v>7214</v>
      </c>
      <c r="AO40" s="396">
        <f t="shared" si="146"/>
        <v>6949</v>
      </c>
      <c r="AP40" s="396">
        <f t="shared" si="146"/>
        <v>6949</v>
      </c>
      <c r="AQ40" s="396">
        <f t="shared" si="146"/>
        <v>6949</v>
      </c>
      <c r="AR40" s="396">
        <f t="shared" si="146"/>
        <v>6949</v>
      </c>
      <c r="AS40" s="396">
        <f t="shared" si="146"/>
        <v>6949</v>
      </c>
      <c r="AT40" s="396">
        <f t="shared" si="146"/>
        <v>6949</v>
      </c>
      <c r="AU40" s="396">
        <f t="shared" si="146"/>
        <v>6949</v>
      </c>
      <c r="AV40" s="396">
        <f t="shared" si="146"/>
        <v>6949</v>
      </c>
      <c r="AW40" s="396">
        <f t="shared" si="146"/>
        <v>6949</v>
      </c>
      <c r="AX40" s="396">
        <f t="shared" si="146"/>
        <v>6912</v>
      </c>
      <c r="AY40" s="396">
        <f t="shared" si="146"/>
        <v>6912</v>
      </c>
      <c r="AZ40" s="396">
        <f t="shared" si="146"/>
        <v>6912</v>
      </c>
      <c r="BA40" s="396">
        <f t="shared" si="146"/>
        <v>6152</v>
      </c>
      <c r="BB40" s="396">
        <f t="shared" si="146"/>
        <v>6152</v>
      </c>
      <c r="BC40" s="396">
        <f t="shared" si="146"/>
        <v>6152</v>
      </c>
      <c r="BD40" s="396">
        <f t="shared" si="146"/>
        <v>6152</v>
      </c>
      <c r="BE40" s="396">
        <f t="shared" si="146"/>
        <v>6152</v>
      </c>
      <c r="BF40" s="396">
        <f t="shared" si="146"/>
        <v>6152</v>
      </c>
      <c r="BG40" s="396">
        <f t="shared" si="146"/>
        <v>6152</v>
      </c>
      <c r="BH40" s="396">
        <f t="shared" si="146"/>
        <v>6152</v>
      </c>
      <c r="BI40" s="396">
        <f t="shared" si="146"/>
        <v>6152</v>
      </c>
      <c r="BJ40" s="396">
        <f t="shared" si="146"/>
        <v>6152</v>
      </c>
      <c r="BK40" s="396">
        <f t="shared" si="146"/>
        <v>6152</v>
      </c>
      <c r="BL40" s="396">
        <f t="shared" si="146"/>
        <v>6152</v>
      </c>
      <c r="BM40" s="396"/>
      <c r="BN40" s="396">
        <f t="shared" si="129"/>
        <v>324994</v>
      </c>
      <c r="BO40" s="397"/>
      <c r="BP40" s="397">
        <f t="shared" si="130"/>
        <v>0</v>
      </c>
      <c r="BQ40" s="396">
        <f t="shared" si="131"/>
        <v>0</v>
      </c>
      <c r="BR40" s="396">
        <f t="shared" si="131"/>
        <v>0</v>
      </c>
      <c r="BS40" s="396">
        <f t="shared" si="131"/>
        <v>31080</v>
      </c>
      <c r="BT40" s="396">
        <f t="shared" si="131"/>
        <v>60423</v>
      </c>
      <c r="BU40" s="396">
        <f t="shared" si="131"/>
        <v>76390</v>
      </c>
      <c r="BV40" s="396">
        <f t="shared" si="131"/>
        <v>83277</v>
      </c>
      <c r="BW40" s="396">
        <f t="shared" si="131"/>
        <v>73824</v>
      </c>
      <c r="BX40" s="391"/>
      <c r="BY40" s="396">
        <f t="shared" si="132"/>
        <v>0</v>
      </c>
      <c r="BZ40" s="396">
        <f t="shared" si="132"/>
        <v>0</v>
      </c>
      <c r="CA40" s="396">
        <f t="shared" si="132"/>
        <v>4318</v>
      </c>
      <c r="CB40" s="396">
        <f t="shared" si="132"/>
        <v>49388</v>
      </c>
      <c r="CC40" s="396">
        <f t="shared" si="132"/>
        <v>70873</v>
      </c>
      <c r="CD40" s="396">
        <f t="shared" si="132"/>
        <v>85008</v>
      </c>
      <c r="CE40" s="396">
        <f t="shared" si="132"/>
        <v>78495</v>
      </c>
      <c r="CF40" s="396">
        <f t="shared" si="132"/>
        <v>36912</v>
      </c>
      <c r="CG40" s="398">
        <f t="shared" si="138"/>
        <v>0</v>
      </c>
      <c r="CI40" s="390"/>
      <c r="CJ40" s="390"/>
      <c r="CK40" s="390"/>
      <c r="CL40" s="390"/>
      <c r="CM40" s="390"/>
      <c r="CN40" s="390"/>
      <c r="CO40" s="390"/>
      <c r="CP40" s="390"/>
      <c r="CQ40" s="390"/>
      <c r="CR40" s="390"/>
      <c r="CS40" s="390"/>
      <c r="CT40" s="390"/>
      <c r="CU40" s="390"/>
      <c r="CV40" s="390"/>
      <c r="CW40" s="390"/>
      <c r="CX40" s="390"/>
      <c r="CY40" s="390"/>
      <c r="CZ40" s="390"/>
      <c r="DA40" s="390"/>
      <c r="DB40" s="390"/>
      <c r="DC40" s="390"/>
      <c r="DD40" s="390"/>
      <c r="DE40" s="390"/>
      <c r="DF40" s="390"/>
      <c r="DG40" s="390"/>
      <c r="DH40" s="390"/>
      <c r="DI40" s="390"/>
      <c r="DJ40" s="390"/>
      <c r="DK40" s="390"/>
      <c r="DL40" s="390"/>
      <c r="DM40" s="390"/>
    </row>
    <row r="41" spans="1:117" ht="14.25" outlineLevel="1">
      <c r="A41" s="543" t="s">
        <v>126</v>
      </c>
      <c r="B41" s="425">
        <f>'4a 1718 CS PC'!AI7</f>
        <v>1.6999999999999999E-3</v>
      </c>
      <c r="C41" s="425">
        <f>'4a 1718 CS PC'!AP7</f>
        <v>1E-3</v>
      </c>
      <c r="D41" s="425">
        <f>'4b 1819 CS PC'!AJ7</f>
        <v>1.6000000000000001E-3</v>
      </c>
      <c r="E41" s="425">
        <f>'4b 1819 CS PC'!AT7</f>
        <v>1E-3</v>
      </c>
      <c r="F41" s="425">
        <f>'4c 1920 CS PC'!AI7</f>
        <v>1.6000000000000001E-3</v>
      </c>
      <c r="G41" s="425">
        <f>'4c 1920 CS PC'!AS7</f>
        <v>1E-3</v>
      </c>
      <c r="H41" s="425">
        <f>'4d 2021 CS PC'!AI7</f>
        <v>1.6000000000000001E-3</v>
      </c>
      <c r="I41" s="425">
        <f>'4d 2021 CS PC'!AS7</f>
        <v>1E-3</v>
      </c>
      <c r="J41" s="425">
        <f>'4e 2122 CS PC'!W7</f>
        <v>1.6000000000000001E-3</v>
      </c>
      <c r="K41" s="425">
        <f>'4e 2122 CS PC'!AB7</f>
        <v>1E-3</v>
      </c>
      <c r="L41" s="425"/>
      <c r="M41" s="396">
        <f t="shared" ref="M41:Y41" si="149">M103+M165+M227</f>
        <v>0</v>
      </c>
      <c r="N41" s="396">
        <f t="shared" si="149"/>
        <v>0</v>
      </c>
      <c r="O41" s="396">
        <f t="shared" si="149"/>
        <v>0</v>
      </c>
      <c r="P41" s="396">
        <f t="shared" si="149"/>
        <v>0</v>
      </c>
      <c r="Q41" s="396">
        <f t="shared" si="149"/>
        <v>0</v>
      </c>
      <c r="R41" s="396">
        <f t="shared" si="149"/>
        <v>0</v>
      </c>
      <c r="S41" s="396">
        <f t="shared" si="149"/>
        <v>0</v>
      </c>
      <c r="T41" s="396">
        <f t="shared" si="149"/>
        <v>0</v>
      </c>
      <c r="U41" s="396">
        <f t="shared" si="149"/>
        <v>0</v>
      </c>
      <c r="V41" s="396">
        <f t="shared" si="149"/>
        <v>652</v>
      </c>
      <c r="W41" s="396">
        <f t="shared" si="149"/>
        <v>1348</v>
      </c>
      <c r="X41" s="396">
        <f t="shared" si="149"/>
        <v>2690</v>
      </c>
      <c r="Y41" s="396">
        <f t="shared" si="149"/>
        <v>1530</v>
      </c>
      <c r="Z41" s="396">
        <f t="shared" ref="Z41:AA41" si="150">Z103+Z165+Z227</f>
        <v>0</v>
      </c>
      <c r="AA41" s="396">
        <f t="shared" si="150"/>
        <v>2089</v>
      </c>
      <c r="AB41" s="396">
        <f t="shared" ref="AB41:BL41" si="151">AB103+AB165+AB227</f>
        <v>2268</v>
      </c>
      <c r="AC41" s="396">
        <f t="shared" ref="AC41" si="152">AC103+AC165+AC227</f>
        <v>3779</v>
      </c>
      <c r="AD41" s="396">
        <f t="shared" ref="AD41:AE41" si="153">AD103+AD165+AD227</f>
        <v>1805</v>
      </c>
      <c r="AE41" s="396">
        <f t="shared" si="153"/>
        <v>2</v>
      </c>
      <c r="AF41" s="396">
        <f t="shared" si="151"/>
        <v>1162</v>
      </c>
      <c r="AG41" s="396">
        <f t="shared" si="151"/>
        <v>1162</v>
      </c>
      <c r="AH41" s="396">
        <f t="shared" si="151"/>
        <v>1162</v>
      </c>
      <c r="AI41" s="396">
        <f t="shared" si="151"/>
        <v>1224</v>
      </c>
      <c r="AJ41" s="396">
        <f t="shared" si="151"/>
        <v>1224</v>
      </c>
      <c r="AK41" s="396">
        <f t="shared" si="151"/>
        <v>1224</v>
      </c>
      <c r="AL41" s="396">
        <f t="shared" si="151"/>
        <v>1224</v>
      </c>
      <c r="AM41" s="396">
        <f t="shared" si="151"/>
        <v>1224</v>
      </c>
      <c r="AN41" s="396">
        <f t="shared" si="151"/>
        <v>1223</v>
      </c>
      <c r="AO41" s="396">
        <f t="shared" si="151"/>
        <v>1178</v>
      </c>
      <c r="AP41" s="396">
        <f t="shared" si="151"/>
        <v>1178</v>
      </c>
      <c r="AQ41" s="396">
        <f t="shared" si="151"/>
        <v>1178</v>
      </c>
      <c r="AR41" s="396">
        <f t="shared" si="151"/>
        <v>1178</v>
      </c>
      <c r="AS41" s="396">
        <f t="shared" si="151"/>
        <v>1178</v>
      </c>
      <c r="AT41" s="396">
        <f t="shared" si="151"/>
        <v>1178</v>
      </c>
      <c r="AU41" s="396">
        <f t="shared" si="151"/>
        <v>1178</v>
      </c>
      <c r="AV41" s="396">
        <f t="shared" si="151"/>
        <v>1178</v>
      </c>
      <c r="AW41" s="396">
        <f t="shared" si="151"/>
        <v>1178</v>
      </c>
      <c r="AX41" s="396">
        <f t="shared" si="151"/>
        <v>1172</v>
      </c>
      <c r="AY41" s="396">
        <f t="shared" si="151"/>
        <v>1172</v>
      </c>
      <c r="AZ41" s="396">
        <f t="shared" si="151"/>
        <v>1172</v>
      </c>
      <c r="BA41" s="396">
        <f t="shared" si="151"/>
        <v>1043</v>
      </c>
      <c r="BB41" s="396">
        <f t="shared" si="151"/>
        <v>1043</v>
      </c>
      <c r="BC41" s="396">
        <f t="shared" si="151"/>
        <v>1043</v>
      </c>
      <c r="BD41" s="396">
        <f t="shared" si="151"/>
        <v>1043</v>
      </c>
      <c r="BE41" s="396">
        <f t="shared" si="151"/>
        <v>1043</v>
      </c>
      <c r="BF41" s="396">
        <f t="shared" si="151"/>
        <v>1043</v>
      </c>
      <c r="BG41" s="396">
        <f t="shared" si="151"/>
        <v>1043</v>
      </c>
      <c r="BH41" s="396">
        <f t="shared" si="151"/>
        <v>1043</v>
      </c>
      <c r="BI41" s="396">
        <f t="shared" si="151"/>
        <v>1043</v>
      </c>
      <c r="BJ41" s="396">
        <f t="shared" si="151"/>
        <v>1043</v>
      </c>
      <c r="BK41" s="396">
        <f t="shared" si="151"/>
        <v>1043</v>
      </c>
      <c r="BL41" s="396">
        <f t="shared" si="151"/>
        <v>1043</v>
      </c>
      <c r="BM41" s="396"/>
      <c r="BN41" s="396">
        <f t="shared" si="129"/>
        <v>53626</v>
      </c>
      <c r="BO41" s="397"/>
      <c r="BP41" s="397">
        <f t="shared" si="130"/>
        <v>0</v>
      </c>
      <c r="BQ41" s="396">
        <f t="shared" si="131"/>
        <v>0</v>
      </c>
      <c r="BR41" s="396">
        <f t="shared" si="131"/>
        <v>0</v>
      </c>
      <c r="BS41" s="396">
        <f t="shared" si="131"/>
        <v>4690</v>
      </c>
      <c r="BT41" s="396">
        <f t="shared" si="131"/>
        <v>9666</v>
      </c>
      <c r="BU41" s="396">
        <f t="shared" si="131"/>
        <v>12636</v>
      </c>
      <c r="BV41" s="396">
        <f t="shared" si="131"/>
        <v>14118</v>
      </c>
      <c r="BW41" s="396">
        <f t="shared" si="131"/>
        <v>12516</v>
      </c>
      <c r="BX41" s="391"/>
      <c r="BY41" s="396">
        <f t="shared" si="132"/>
        <v>0</v>
      </c>
      <c r="BZ41" s="396">
        <f t="shared" si="132"/>
        <v>0</v>
      </c>
      <c r="CA41" s="396">
        <f t="shared" si="132"/>
        <v>652</v>
      </c>
      <c r="CB41" s="396">
        <f t="shared" si="132"/>
        <v>7657</v>
      </c>
      <c r="CC41" s="396">
        <f t="shared" si="132"/>
        <v>11340</v>
      </c>
      <c r="CD41" s="396">
        <f t="shared" si="132"/>
        <v>14411</v>
      </c>
      <c r="CE41" s="396">
        <f t="shared" si="132"/>
        <v>13308</v>
      </c>
      <c r="CF41" s="396">
        <f t="shared" si="132"/>
        <v>6258</v>
      </c>
      <c r="CG41" s="398">
        <f t="shared" si="138"/>
        <v>0</v>
      </c>
      <c r="CI41" s="390"/>
      <c r="CJ41" s="390"/>
      <c r="CK41" s="390"/>
      <c r="CL41" s="390"/>
      <c r="CM41" s="390"/>
      <c r="CN41" s="390"/>
      <c r="CO41" s="390"/>
      <c r="CP41" s="390"/>
      <c r="CQ41" s="390"/>
      <c r="CR41" s="390"/>
      <c r="CS41" s="390"/>
      <c r="CT41" s="390"/>
      <c r="CU41" s="390"/>
      <c r="CV41" s="390"/>
      <c r="CW41" s="390"/>
      <c r="CX41" s="390"/>
      <c r="CY41" s="390"/>
      <c r="CZ41" s="390"/>
      <c r="DA41" s="390"/>
      <c r="DB41" s="390"/>
      <c r="DC41" s="390"/>
      <c r="DD41" s="390"/>
      <c r="DE41" s="390"/>
      <c r="DF41" s="390"/>
      <c r="DG41" s="390"/>
      <c r="DH41" s="390"/>
      <c r="DI41" s="390"/>
      <c r="DJ41" s="390"/>
      <c r="DK41" s="390"/>
      <c r="DL41" s="390"/>
      <c r="DM41" s="390"/>
    </row>
    <row r="42" spans="1:117" ht="14.25" outlineLevel="1">
      <c r="A42" s="543" t="s">
        <v>127</v>
      </c>
      <c r="B42" s="425">
        <f>'4a 1718 CS PC'!AI8</f>
        <v>1.1000000000000001E-3</v>
      </c>
      <c r="C42" s="425">
        <f>'4a 1718 CS PC'!AP8</f>
        <v>5.9999999999999995E-4</v>
      </c>
      <c r="D42" s="425">
        <f>'4b 1819 CS PC'!AJ8</f>
        <v>1.1000000000000001E-3</v>
      </c>
      <c r="E42" s="425">
        <f>'4b 1819 CS PC'!AT8</f>
        <v>5.9999999999999995E-4</v>
      </c>
      <c r="F42" s="425">
        <f>'4c 1920 CS PC'!AI8</f>
        <v>1.1000000000000001E-3</v>
      </c>
      <c r="G42" s="425">
        <f>'4c 1920 CS PC'!AS8</f>
        <v>6.9999999999999999E-4</v>
      </c>
      <c r="H42" s="425">
        <f>'4d 2021 CS PC'!AI8</f>
        <v>1.1000000000000001E-3</v>
      </c>
      <c r="I42" s="425">
        <f>'4d 2021 CS PC'!AS8</f>
        <v>6.9999999999999999E-4</v>
      </c>
      <c r="J42" s="425">
        <f>'4e 2122 CS PC'!W8</f>
        <v>1.1000000000000001E-3</v>
      </c>
      <c r="K42" s="425">
        <f>'4e 2122 CS PC'!AB8</f>
        <v>6.9999999999999999E-4</v>
      </c>
      <c r="L42" s="425"/>
      <c r="M42" s="396">
        <f t="shared" ref="M42:Y42" si="154">M104+M166+M228</f>
        <v>0</v>
      </c>
      <c r="N42" s="396">
        <f t="shared" si="154"/>
        <v>0</v>
      </c>
      <c r="O42" s="396">
        <f t="shared" si="154"/>
        <v>0</v>
      </c>
      <c r="P42" s="396">
        <f t="shared" si="154"/>
        <v>0</v>
      </c>
      <c r="Q42" s="396">
        <f t="shared" si="154"/>
        <v>0</v>
      </c>
      <c r="R42" s="396">
        <f t="shared" si="154"/>
        <v>0</v>
      </c>
      <c r="S42" s="396">
        <f t="shared" si="154"/>
        <v>0</v>
      </c>
      <c r="T42" s="396">
        <f t="shared" si="154"/>
        <v>0</v>
      </c>
      <c r="U42" s="396">
        <f t="shared" si="154"/>
        <v>0</v>
      </c>
      <c r="V42" s="396">
        <f t="shared" si="154"/>
        <v>449</v>
      </c>
      <c r="W42" s="396">
        <f t="shared" si="154"/>
        <v>927</v>
      </c>
      <c r="X42" s="396">
        <f t="shared" si="154"/>
        <v>1850</v>
      </c>
      <c r="Y42" s="396">
        <f t="shared" si="154"/>
        <v>1053</v>
      </c>
      <c r="Z42" s="396">
        <f t="shared" ref="Z42:AA42" si="155">Z104+Z166+Z228</f>
        <v>0</v>
      </c>
      <c r="AA42" s="396">
        <f t="shared" si="155"/>
        <v>1436</v>
      </c>
      <c r="AB42" s="396">
        <f t="shared" ref="AB42:BL42" si="156">AB104+AB166+AB228</f>
        <v>1560</v>
      </c>
      <c r="AC42" s="396">
        <f t="shared" ref="AC42" si="157">AC104+AC166+AC228</f>
        <v>2598</v>
      </c>
      <c r="AD42" s="396">
        <f t="shared" ref="AD42:AE42" si="158">AD104+AD166+AD228</f>
        <v>1241</v>
      </c>
      <c r="AE42" s="396">
        <f t="shared" si="158"/>
        <v>0</v>
      </c>
      <c r="AF42" s="396">
        <f t="shared" si="156"/>
        <v>799</v>
      </c>
      <c r="AG42" s="396">
        <f t="shared" si="156"/>
        <v>799</v>
      </c>
      <c r="AH42" s="396">
        <f t="shared" si="156"/>
        <v>799</v>
      </c>
      <c r="AI42" s="396">
        <f t="shared" si="156"/>
        <v>857</v>
      </c>
      <c r="AJ42" s="396">
        <f t="shared" si="156"/>
        <v>857</v>
      </c>
      <c r="AK42" s="396">
        <f t="shared" si="156"/>
        <v>857</v>
      </c>
      <c r="AL42" s="396">
        <f t="shared" si="156"/>
        <v>857</v>
      </c>
      <c r="AM42" s="396">
        <f t="shared" si="156"/>
        <v>857</v>
      </c>
      <c r="AN42" s="396">
        <f t="shared" si="156"/>
        <v>855</v>
      </c>
      <c r="AO42" s="396">
        <f t="shared" si="156"/>
        <v>824</v>
      </c>
      <c r="AP42" s="396">
        <f t="shared" si="156"/>
        <v>824</v>
      </c>
      <c r="AQ42" s="396">
        <f t="shared" si="156"/>
        <v>824</v>
      </c>
      <c r="AR42" s="396">
        <f t="shared" si="156"/>
        <v>824</v>
      </c>
      <c r="AS42" s="396">
        <f t="shared" si="156"/>
        <v>824</v>
      </c>
      <c r="AT42" s="396">
        <f t="shared" si="156"/>
        <v>824</v>
      </c>
      <c r="AU42" s="396">
        <f t="shared" si="156"/>
        <v>824</v>
      </c>
      <c r="AV42" s="396">
        <f t="shared" si="156"/>
        <v>824</v>
      </c>
      <c r="AW42" s="396">
        <f t="shared" si="156"/>
        <v>824</v>
      </c>
      <c r="AX42" s="396">
        <f t="shared" si="156"/>
        <v>820</v>
      </c>
      <c r="AY42" s="396">
        <f t="shared" si="156"/>
        <v>820</v>
      </c>
      <c r="AZ42" s="396">
        <f t="shared" si="156"/>
        <v>820</v>
      </c>
      <c r="BA42" s="396">
        <f t="shared" si="156"/>
        <v>730</v>
      </c>
      <c r="BB42" s="396">
        <f t="shared" si="156"/>
        <v>730</v>
      </c>
      <c r="BC42" s="396">
        <f t="shared" si="156"/>
        <v>730</v>
      </c>
      <c r="BD42" s="396">
        <f t="shared" si="156"/>
        <v>730</v>
      </c>
      <c r="BE42" s="396">
        <f t="shared" si="156"/>
        <v>730</v>
      </c>
      <c r="BF42" s="396">
        <f t="shared" si="156"/>
        <v>730</v>
      </c>
      <c r="BG42" s="396">
        <f t="shared" si="156"/>
        <v>730</v>
      </c>
      <c r="BH42" s="396">
        <f t="shared" si="156"/>
        <v>730</v>
      </c>
      <c r="BI42" s="396">
        <f t="shared" si="156"/>
        <v>730</v>
      </c>
      <c r="BJ42" s="396">
        <f t="shared" si="156"/>
        <v>730</v>
      </c>
      <c r="BK42" s="396">
        <f t="shared" si="156"/>
        <v>730</v>
      </c>
      <c r="BL42" s="396">
        <f t="shared" si="156"/>
        <v>730</v>
      </c>
      <c r="BM42" s="396"/>
      <c r="BN42" s="396">
        <f t="shared" si="129"/>
        <v>37287</v>
      </c>
      <c r="BO42" s="397"/>
      <c r="BP42" s="397">
        <f t="shared" si="130"/>
        <v>0</v>
      </c>
      <c r="BQ42" s="396">
        <f t="shared" si="131"/>
        <v>0</v>
      </c>
      <c r="BR42" s="396">
        <f t="shared" si="131"/>
        <v>0</v>
      </c>
      <c r="BS42" s="396">
        <f t="shared" si="131"/>
        <v>3226</v>
      </c>
      <c r="BT42" s="396">
        <f t="shared" si="131"/>
        <v>6647</v>
      </c>
      <c r="BU42" s="396">
        <f t="shared" si="131"/>
        <v>8778</v>
      </c>
      <c r="BV42" s="396">
        <f t="shared" si="131"/>
        <v>9876</v>
      </c>
      <c r="BW42" s="396">
        <f t="shared" si="131"/>
        <v>8760</v>
      </c>
      <c r="BX42" s="391"/>
      <c r="BY42" s="396">
        <f t="shared" si="132"/>
        <v>0</v>
      </c>
      <c r="BZ42" s="396">
        <f t="shared" si="132"/>
        <v>0</v>
      </c>
      <c r="CA42" s="396">
        <f t="shared" si="132"/>
        <v>449</v>
      </c>
      <c r="CB42" s="396">
        <f t="shared" si="132"/>
        <v>5266</v>
      </c>
      <c r="CC42" s="396">
        <f t="shared" si="132"/>
        <v>7796</v>
      </c>
      <c r="CD42" s="396">
        <f t="shared" si="132"/>
        <v>10084</v>
      </c>
      <c r="CE42" s="396">
        <f t="shared" si="132"/>
        <v>9312</v>
      </c>
      <c r="CF42" s="396">
        <f t="shared" si="132"/>
        <v>4380</v>
      </c>
      <c r="CG42" s="398">
        <f t="shared" si="138"/>
        <v>0</v>
      </c>
      <c r="CI42" s="390"/>
      <c r="CJ42" s="390"/>
      <c r="CK42" s="390"/>
      <c r="CL42" s="390"/>
      <c r="CM42" s="390"/>
      <c r="CN42" s="390"/>
      <c r="CO42" s="390"/>
      <c r="CP42" s="390"/>
      <c r="CQ42" s="390"/>
      <c r="CR42" s="390"/>
      <c r="CS42" s="390"/>
      <c r="CT42" s="390"/>
      <c r="CU42" s="390"/>
      <c r="CV42" s="390"/>
      <c r="CW42" s="390"/>
      <c r="CX42" s="390"/>
      <c r="CY42" s="390"/>
      <c r="CZ42" s="390"/>
      <c r="DA42" s="390"/>
      <c r="DB42" s="390"/>
      <c r="DC42" s="390"/>
      <c r="DD42" s="390"/>
      <c r="DE42" s="390"/>
      <c r="DF42" s="390"/>
      <c r="DG42" s="390"/>
      <c r="DH42" s="390"/>
      <c r="DI42" s="390"/>
      <c r="DJ42" s="390"/>
      <c r="DK42" s="390"/>
      <c r="DL42" s="390"/>
      <c r="DM42" s="390"/>
    </row>
    <row r="43" spans="1:117" ht="14.25" outlineLevel="1">
      <c r="A43" s="543" t="s">
        <v>128</v>
      </c>
      <c r="B43" s="425">
        <f>'4a 1718 CS PC'!AI9</f>
        <v>0</v>
      </c>
      <c r="C43" s="425">
        <f>'4a 1718 CS PC'!AP9</f>
        <v>1.9E-2</v>
      </c>
      <c r="D43" s="425">
        <f>'4b 1819 CS PC'!AJ9</f>
        <v>0</v>
      </c>
      <c r="E43" s="425">
        <f>'4b 1819 CS PC'!AT9</f>
        <v>1.89E-2</v>
      </c>
      <c r="F43" s="425">
        <f>'4c 1920 CS PC'!AI9</f>
        <v>0</v>
      </c>
      <c r="G43" s="425">
        <f>'4c 1920 CS PC'!AS9</f>
        <v>1.89E-2</v>
      </c>
      <c r="H43" s="425">
        <f>'4d 2021 CS PC'!AI9</f>
        <v>0</v>
      </c>
      <c r="I43" s="425">
        <f>'4d 2021 CS PC'!AS9</f>
        <v>1.9800000000000002E-2</v>
      </c>
      <c r="J43" s="425">
        <f>'4e 2122 CS PC'!W9</f>
        <v>0</v>
      </c>
      <c r="K43" s="425">
        <f>'4e 2122 CS PC'!AB9</f>
        <v>2.0199999999999999E-2</v>
      </c>
      <c r="L43" s="425"/>
      <c r="M43" s="396">
        <f t="shared" ref="M43:Y43" si="159">M105+M167+M229</f>
        <v>0</v>
      </c>
      <c r="N43" s="396">
        <f t="shared" si="159"/>
        <v>0</v>
      </c>
      <c r="O43" s="396">
        <f t="shared" si="159"/>
        <v>0</v>
      </c>
      <c r="P43" s="396">
        <f t="shared" si="159"/>
        <v>0</v>
      </c>
      <c r="Q43" s="396">
        <f t="shared" si="159"/>
        <v>0</v>
      </c>
      <c r="R43" s="396">
        <f t="shared" si="159"/>
        <v>0</v>
      </c>
      <c r="S43" s="396">
        <f t="shared" si="159"/>
        <v>0</v>
      </c>
      <c r="T43" s="396">
        <f t="shared" si="159"/>
        <v>0</v>
      </c>
      <c r="U43" s="396">
        <f t="shared" si="159"/>
        <v>0</v>
      </c>
      <c r="V43" s="396">
        <f t="shared" si="159"/>
        <v>0</v>
      </c>
      <c r="W43" s="396">
        <f t="shared" si="159"/>
        <v>0</v>
      </c>
      <c r="X43" s="396">
        <f t="shared" si="159"/>
        <v>0</v>
      </c>
      <c r="Y43" s="396">
        <f t="shared" si="159"/>
        <v>0</v>
      </c>
      <c r="Z43" s="396">
        <f t="shared" ref="Z43:AA43" si="160">Z105+Z167+Z229</f>
        <v>0</v>
      </c>
      <c r="AA43" s="396">
        <f t="shared" si="160"/>
        <v>0</v>
      </c>
      <c r="AB43" s="396">
        <f t="shared" ref="AB43:BL43" si="161">AB105+AB167+AB229</f>
        <v>0</v>
      </c>
      <c r="AC43" s="396">
        <f t="shared" ref="AC43" si="162">AC105+AC167+AC229</f>
        <v>0</v>
      </c>
      <c r="AD43" s="396">
        <f t="shared" ref="AD43:AE43" si="163">AD105+AD167+AD229</f>
        <v>0</v>
      </c>
      <c r="AE43" s="396">
        <f t="shared" si="163"/>
        <v>0</v>
      </c>
      <c r="AF43" s="396">
        <f t="shared" si="161"/>
        <v>0</v>
      </c>
      <c r="AG43" s="396">
        <f t="shared" si="161"/>
        <v>0</v>
      </c>
      <c r="AH43" s="396">
        <f t="shared" si="161"/>
        <v>0</v>
      </c>
      <c r="AI43" s="396">
        <f t="shared" si="161"/>
        <v>24717</v>
      </c>
      <c r="AJ43" s="396">
        <f t="shared" si="161"/>
        <v>24717</v>
      </c>
      <c r="AK43" s="396">
        <f t="shared" si="161"/>
        <v>24717</v>
      </c>
      <c r="AL43" s="396">
        <f t="shared" si="161"/>
        <v>24717</v>
      </c>
      <c r="AM43" s="396">
        <f t="shared" si="161"/>
        <v>24717</v>
      </c>
      <c r="AN43" s="396">
        <f t="shared" si="161"/>
        <v>24700</v>
      </c>
      <c r="AO43" s="396">
        <f t="shared" si="161"/>
        <v>23792</v>
      </c>
      <c r="AP43" s="396">
        <f t="shared" si="161"/>
        <v>23792</v>
      </c>
      <c r="AQ43" s="396">
        <f t="shared" si="161"/>
        <v>23792</v>
      </c>
      <c r="AR43" s="396">
        <f t="shared" si="161"/>
        <v>23792</v>
      </c>
      <c r="AS43" s="396">
        <f t="shared" si="161"/>
        <v>23792</v>
      </c>
      <c r="AT43" s="396">
        <f t="shared" si="161"/>
        <v>23792</v>
      </c>
      <c r="AU43" s="396">
        <f t="shared" si="161"/>
        <v>23792</v>
      </c>
      <c r="AV43" s="396">
        <f t="shared" si="161"/>
        <v>23792</v>
      </c>
      <c r="AW43" s="396">
        <f t="shared" si="161"/>
        <v>23792</v>
      </c>
      <c r="AX43" s="396">
        <f t="shared" si="161"/>
        <v>23665</v>
      </c>
      <c r="AY43" s="396">
        <f t="shared" si="161"/>
        <v>23665</v>
      </c>
      <c r="AZ43" s="396">
        <f t="shared" si="161"/>
        <v>23665</v>
      </c>
      <c r="BA43" s="396">
        <f t="shared" si="161"/>
        <v>21060</v>
      </c>
      <c r="BB43" s="396">
        <f t="shared" si="161"/>
        <v>21060</v>
      </c>
      <c r="BC43" s="396">
        <f t="shared" si="161"/>
        <v>21060</v>
      </c>
      <c r="BD43" s="396">
        <f t="shared" si="161"/>
        <v>21060</v>
      </c>
      <c r="BE43" s="396">
        <f t="shared" si="161"/>
        <v>21060</v>
      </c>
      <c r="BF43" s="396">
        <f t="shared" si="161"/>
        <v>21060</v>
      </c>
      <c r="BG43" s="396">
        <f t="shared" si="161"/>
        <v>21060</v>
      </c>
      <c r="BH43" s="396">
        <f t="shared" si="161"/>
        <v>21060</v>
      </c>
      <c r="BI43" s="396">
        <f t="shared" si="161"/>
        <v>21060</v>
      </c>
      <c r="BJ43" s="396">
        <f t="shared" si="161"/>
        <v>21060</v>
      </c>
      <c r="BK43" s="396">
        <f t="shared" si="161"/>
        <v>21060</v>
      </c>
      <c r="BL43" s="396">
        <f t="shared" si="161"/>
        <v>21060</v>
      </c>
      <c r="BM43" s="396"/>
      <c r="BN43" s="396">
        <f t="shared" si="129"/>
        <v>686128</v>
      </c>
      <c r="BO43" s="397"/>
      <c r="BP43" s="397">
        <f t="shared" si="130"/>
        <v>0</v>
      </c>
      <c r="BQ43" s="396">
        <f t="shared" si="131"/>
        <v>0</v>
      </c>
      <c r="BR43" s="396">
        <f t="shared" si="131"/>
        <v>0</v>
      </c>
      <c r="BS43" s="396">
        <f t="shared" si="131"/>
        <v>0</v>
      </c>
      <c r="BT43" s="396">
        <f t="shared" si="131"/>
        <v>0</v>
      </c>
      <c r="BU43" s="396">
        <f t="shared" si="131"/>
        <v>148285</v>
      </c>
      <c r="BV43" s="396">
        <f t="shared" si="131"/>
        <v>285123</v>
      </c>
      <c r="BW43" s="396">
        <f t="shared" si="131"/>
        <v>252720</v>
      </c>
      <c r="BX43" s="391"/>
      <c r="BY43" s="396">
        <f t="shared" si="132"/>
        <v>0</v>
      </c>
      <c r="BZ43" s="396">
        <f t="shared" si="132"/>
        <v>0</v>
      </c>
      <c r="CA43" s="396">
        <f t="shared" si="132"/>
        <v>0</v>
      </c>
      <c r="CB43" s="396">
        <f t="shared" si="132"/>
        <v>0</v>
      </c>
      <c r="CC43" s="396">
        <f t="shared" si="132"/>
        <v>0</v>
      </c>
      <c r="CD43" s="396">
        <f t="shared" si="132"/>
        <v>291037</v>
      </c>
      <c r="CE43" s="396">
        <f t="shared" si="132"/>
        <v>268731</v>
      </c>
      <c r="CF43" s="396">
        <f t="shared" si="132"/>
        <v>126360</v>
      </c>
      <c r="CG43" s="398">
        <f t="shared" si="138"/>
        <v>0</v>
      </c>
      <c r="CI43" s="390"/>
      <c r="CJ43" s="390"/>
      <c r="CK43" s="390"/>
      <c r="CL43" s="390"/>
      <c r="CM43" s="390"/>
      <c r="CN43" s="390"/>
      <c r="CO43" s="390"/>
      <c r="CP43" s="390"/>
      <c r="CQ43" s="390"/>
      <c r="CR43" s="390"/>
      <c r="CS43" s="390"/>
      <c r="CT43" s="390"/>
      <c r="CU43" s="390"/>
      <c r="CV43" s="390"/>
      <c r="CW43" s="390"/>
      <c r="CX43" s="390"/>
      <c r="CY43" s="390"/>
      <c r="CZ43" s="390"/>
      <c r="DA43" s="390"/>
      <c r="DB43" s="390"/>
      <c r="DC43" s="390"/>
      <c r="DD43" s="390"/>
      <c r="DE43" s="390"/>
      <c r="DF43" s="390"/>
      <c r="DG43" s="390"/>
      <c r="DH43" s="390"/>
      <c r="DI43" s="390"/>
      <c r="DJ43" s="390"/>
      <c r="DK43" s="390"/>
      <c r="DL43" s="390"/>
      <c r="DM43" s="390"/>
    </row>
    <row r="44" spans="1:117" ht="14.25" outlineLevel="1">
      <c r="A44" s="543" t="s">
        <v>129</v>
      </c>
      <c r="B44" s="425">
        <f>'4a 1718 CS PC'!AI10</f>
        <v>1.6000000000000001E-3</v>
      </c>
      <c r="C44" s="425">
        <f>'4a 1718 CS PC'!AP10</f>
        <v>8.9999999999999998E-4</v>
      </c>
      <c r="D44" s="425">
        <f>'4b 1819 CS PC'!AJ10</f>
        <v>1.6999999999999999E-3</v>
      </c>
      <c r="E44" s="425">
        <f>'4b 1819 CS PC'!AT10</f>
        <v>1E-3</v>
      </c>
      <c r="F44" s="425">
        <f>'4c 1920 CS PC'!AI10</f>
        <v>1.6999999999999999E-3</v>
      </c>
      <c r="G44" s="425">
        <f>'4c 1920 CS PC'!AS10</f>
        <v>1E-3</v>
      </c>
      <c r="H44" s="425">
        <f>'4d 2021 CS PC'!AI10</f>
        <v>1.6999999999999999E-3</v>
      </c>
      <c r="I44" s="425">
        <f>'4d 2021 CS PC'!AS10</f>
        <v>1E-3</v>
      </c>
      <c r="J44" s="425">
        <f>'4e 2122 CS PC'!W10</f>
        <v>1.6000000000000001E-3</v>
      </c>
      <c r="K44" s="425">
        <f>'4e 2122 CS PC'!AB10</f>
        <v>1E-3</v>
      </c>
      <c r="L44" s="425"/>
      <c r="M44" s="396">
        <f t="shared" ref="M44:Y44" si="164">M106+M168+M230</f>
        <v>0</v>
      </c>
      <c r="N44" s="396">
        <f t="shared" si="164"/>
        <v>0</v>
      </c>
      <c r="O44" s="396">
        <f t="shared" si="164"/>
        <v>0</v>
      </c>
      <c r="P44" s="396">
        <f t="shared" si="164"/>
        <v>0</v>
      </c>
      <c r="Q44" s="396">
        <f t="shared" si="164"/>
        <v>0</v>
      </c>
      <c r="R44" s="396">
        <f t="shared" si="164"/>
        <v>0</v>
      </c>
      <c r="S44" s="396">
        <f t="shared" si="164"/>
        <v>0</v>
      </c>
      <c r="T44" s="396">
        <f t="shared" si="164"/>
        <v>0</v>
      </c>
      <c r="U44" s="396">
        <f t="shared" si="164"/>
        <v>0</v>
      </c>
      <c r="V44" s="396">
        <f t="shared" si="164"/>
        <v>693</v>
      </c>
      <c r="W44" s="396">
        <f t="shared" si="164"/>
        <v>1434</v>
      </c>
      <c r="X44" s="396">
        <f t="shared" si="164"/>
        <v>2858</v>
      </c>
      <c r="Y44" s="396">
        <f t="shared" si="164"/>
        <v>1628</v>
      </c>
      <c r="Z44" s="396">
        <f t="shared" ref="Z44:AA44" si="165">Z106+Z168+Z230</f>
        <v>0</v>
      </c>
      <c r="AA44" s="396">
        <f t="shared" si="165"/>
        <v>2220</v>
      </c>
      <c r="AB44" s="396">
        <f t="shared" ref="AB44:BL44" si="166">AB106+AB168+AB230</f>
        <v>2410</v>
      </c>
      <c r="AC44" s="396">
        <f t="shared" ref="AC44" si="167">AC106+AC168+AC230</f>
        <v>4016</v>
      </c>
      <c r="AD44" s="396">
        <f t="shared" ref="AD44:AE44" si="168">AD106+AD168+AD230</f>
        <v>1805</v>
      </c>
      <c r="AE44" s="396">
        <f t="shared" si="168"/>
        <v>1</v>
      </c>
      <c r="AF44" s="396">
        <f t="shared" si="166"/>
        <v>1162</v>
      </c>
      <c r="AG44" s="396">
        <f t="shared" si="166"/>
        <v>1162</v>
      </c>
      <c r="AH44" s="396">
        <f t="shared" si="166"/>
        <v>1162</v>
      </c>
      <c r="AI44" s="396">
        <f t="shared" si="166"/>
        <v>1224</v>
      </c>
      <c r="AJ44" s="396">
        <f t="shared" si="166"/>
        <v>1224</v>
      </c>
      <c r="AK44" s="396">
        <f t="shared" si="166"/>
        <v>1224</v>
      </c>
      <c r="AL44" s="396">
        <f t="shared" si="166"/>
        <v>1224</v>
      </c>
      <c r="AM44" s="396">
        <f t="shared" si="166"/>
        <v>1224</v>
      </c>
      <c r="AN44" s="396">
        <f t="shared" si="166"/>
        <v>1223</v>
      </c>
      <c r="AO44" s="396">
        <f t="shared" si="166"/>
        <v>1178</v>
      </c>
      <c r="AP44" s="396">
        <f t="shared" si="166"/>
        <v>1178</v>
      </c>
      <c r="AQ44" s="396">
        <f t="shared" si="166"/>
        <v>1178</v>
      </c>
      <c r="AR44" s="396">
        <f t="shared" si="166"/>
        <v>1178</v>
      </c>
      <c r="AS44" s="396">
        <f t="shared" si="166"/>
        <v>1178</v>
      </c>
      <c r="AT44" s="396">
        <f t="shared" si="166"/>
        <v>1178</v>
      </c>
      <c r="AU44" s="396">
        <f t="shared" si="166"/>
        <v>1178</v>
      </c>
      <c r="AV44" s="396">
        <f t="shared" si="166"/>
        <v>1178</v>
      </c>
      <c r="AW44" s="396">
        <f t="shared" si="166"/>
        <v>1178</v>
      </c>
      <c r="AX44" s="396">
        <f t="shared" si="166"/>
        <v>1172</v>
      </c>
      <c r="AY44" s="396">
        <f t="shared" si="166"/>
        <v>1172</v>
      </c>
      <c r="AZ44" s="396">
        <f t="shared" si="166"/>
        <v>1172</v>
      </c>
      <c r="BA44" s="396">
        <f t="shared" si="166"/>
        <v>1043</v>
      </c>
      <c r="BB44" s="396">
        <f t="shared" si="166"/>
        <v>1043</v>
      </c>
      <c r="BC44" s="396">
        <f t="shared" si="166"/>
        <v>1043</v>
      </c>
      <c r="BD44" s="396">
        <f t="shared" si="166"/>
        <v>1043</v>
      </c>
      <c r="BE44" s="396">
        <f t="shared" si="166"/>
        <v>1043</v>
      </c>
      <c r="BF44" s="396">
        <f t="shared" si="166"/>
        <v>1043</v>
      </c>
      <c r="BG44" s="396">
        <f t="shared" si="166"/>
        <v>1043</v>
      </c>
      <c r="BH44" s="396">
        <f t="shared" si="166"/>
        <v>1043</v>
      </c>
      <c r="BI44" s="396">
        <f t="shared" si="166"/>
        <v>1043</v>
      </c>
      <c r="BJ44" s="396">
        <f t="shared" si="166"/>
        <v>1043</v>
      </c>
      <c r="BK44" s="396">
        <f t="shared" si="166"/>
        <v>1043</v>
      </c>
      <c r="BL44" s="396">
        <f t="shared" si="166"/>
        <v>1043</v>
      </c>
      <c r="BM44" s="396"/>
      <c r="BN44" s="396">
        <f t="shared" si="129"/>
        <v>54528</v>
      </c>
      <c r="BO44" s="397"/>
      <c r="BP44" s="397">
        <f t="shared" si="130"/>
        <v>0</v>
      </c>
      <c r="BQ44" s="396">
        <f t="shared" si="131"/>
        <v>0</v>
      </c>
      <c r="BR44" s="396">
        <f t="shared" si="131"/>
        <v>0</v>
      </c>
      <c r="BS44" s="396">
        <f t="shared" si="131"/>
        <v>4985</v>
      </c>
      <c r="BT44" s="396">
        <f t="shared" si="131"/>
        <v>10274</v>
      </c>
      <c r="BU44" s="396">
        <f t="shared" si="131"/>
        <v>12635</v>
      </c>
      <c r="BV44" s="396">
        <f t="shared" si="131"/>
        <v>14118</v>
      </c>
      <c r="BW44" s="396">
        <f t="shared" si="131"/>
        <v>12516</v>
      </c>
      <c r="BX44" s="391"/>
      <c r="BY44" s="396">
        <f t="shared" si="132"/>
        <v>0</v>
      </c>
      <c r="BZ44" s="396">
        <f t="shared" si="132"/>
        <v>0</v>
      </c>
      <c r="CA44" s="396">
        <f t="shared" si="132"/>
        <v>693</v>
      </c>
      <c r="CB44" s="396">
        <f t="shared" si="132"/>
        <v>8140</v>
      </c>
      <c r="CC44" s="396">
        <f t="shared" si="132"/>
        <v>11718</v>
      </c>
      <c r="CD44" s="396">
        <f t="shared" si="132"/>
        <v>14411</v>
      </c>
      <c r="CE44" s="396">
        <f t="shared" si="132"/>
        <v>13308</v>
      </c>
      <c r="CF44" s="396">
        <f t="shared" si="132"/>
        <v>6258</v>
      </c>
      <c r="CG44" s="398">
        <f t="shared" si="138"/>
        <v>0</v>
      </c>
      <c r="CI44" s="390"/>
      <c r="CJ44" s="390"/>
      <c r="CK44" s="390"/>
      <c r="CL44" s="390"/>
      <c r="CM44" s="390"/>
      <c r="CN44" s="390"/>
      <c r="CO44" s="390"/>
      <c r="CP44" s="390"/>
      <c r="CQ44" s="390"/>
      <c r="CR44" s="390"/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  <c r="DL44" s="390"/>
      <c r="DM44" s="390"/>
    </row>
    <row r="45" spans="1:117" ht="14.25" outlineLevel="1">
      <c r="A45" s="543" t="s">
        <v>130</v>
      </c>
      <c r="B45" s="425">
        <f>'4a 1718 CS PC'!AI11</f>
        <v>4.8999999999999998E-3</v>
      </c>
      <c r="C45" s="425">
        <f>'4a 1718 CS PC'!AP11</f>
        <v>2.8999999999999998E-3</v>
      </c>
      <c r="D45" s="425">
        <f>'4b 1819 CS PC'!AJ11</f>
        <v>4.7000000000000002E-3</v>
      </c>
      <c r="E45" s="425">
        <f>'4b 1819 CS PC'!AT11</f>
        <v>2.8E-3</v>
      </c>
      <c r="F45" s="425">
        <f>'4c 1920 CS PC'!AI11</f>
        <v>4.7000000000000002E-3</v>
      </c>
      <c r="G45" s="425">
        <f>'4c 1920 CS PC'!AS11</f>
        <v>2.8E-3</v>
      </c>
      <c r="H45" s="425">
        <f>'4d 2021 CS PC'!AI11</f>
        <v>4.7000000000000002E-3</v>
      </c>
      <c r="I45" s="425">
        <f>'4d 2021 CS PC'!AS11</f>
        <v>2.8E-3</v>
      </c>
      <c r="J45" s="425">
        <f>'4e 2122 CS PC'!W11</f>
        <v>4.7000000000000002E-3</v>
      </c>
      <c r="K45" s="425">
        <f>'4e 2122 CS PC'!AB11</f>
        <v>2.8E-3</v>
      </c>
      <c r="L45" s="425"/>
      <c r="M45" s="396">
        <f t="shared" ref="M45:Y45" si="169">M107+M169+M231</f>
        <v>0</v>
      </c>
      <c r="N45" s="396">
        <f t="shared" si="169"/>
        <v>0</v>
      </c>
      <c r="O45" s="396">
        <f t="shared" si="169"/>
        <v>0</v>
      </c>
      <c r="P45" s="396">
        <f t="shared" si="169"/>
        <v>0</v>
      </c>
      <c r="Q45" s="396">
        <f t="shared" si="169"/>
        <v>0</v>
      </c>
      <c r="R45" s="396">
        <f t="shared" si="169"/>
        <v>0</v>
      </c>
      <c r="S45" s="396">
        <f t="shared" si="169"/>
        <v>0</v>
      </c>
      <c r="T45" s="396">
        <f t="shared" si="169"/>
        <v>0</v>
      </c>
      <c r="U45" s="396">
        <f t="shared" si="169"/>
        <v>0</v>
      </c>
      <c r="V45" s="396">
        <f t="shared" si="169"/>
        <v>1914</v>
      </c>
      <c r="W45" s="396">
        <f t="shared" si="169"/>
        <v>3962</v>
      </c>
      <c r="X45" s="396">
        <f t="shared" si="169"/>
        <v>7903</v>
      </c>
      <c r="Y45" s="396">
        <f t="shared" si="169"/>
        <v>4499</v>
      </c>
      <c r="Z45" s="396">
        <f t="shared" ref="Z45:AA45" si="170">Z107+Z169+Z231</f>
        <v>0</v>
      </c>
      <c r="AA45" s="396">
        <f t="shared" si="170"/>
        <v>6137</v>
      </c>
      <c r="AB45" s="396">
        <f t="shared" ref="AB45:BL45" si="171">AB107+AB169+AB231</f>
        <v>6663</v>
      </c>
      <c r="AC45" s="396">
        <f t="shared" ref="AC45" si="172">AC107+AC169+AC231</f>
        <v>11100</v>
      </c>
      <c r="AD45" s="396">
        <f t="shared" ref="AD45:AE45" si="173">AD107+AD169+AD231</f>
        <v>5301</v>
      </c>
      <c r="AE45" s="396">
        <f t="shared" si="173"/>
        <v>2</v>
      </c>
      <c r="AF45" s="396">
        <f t="shared" si="171"/>
        <v>3414</v>
      </c>
      <c r="AG45" s="396">
        <f t="shared" si="171"/>
        <v>3414</v>
      </c>
      <c r="AH45" s="396">
        <f t="shared" si="171"/>
        <v>3414</v>
      </c>
      <c r="AI45" s="396">
        <f t="shared" si="171"/>
        <v>3427</v>
      </c>
      <c r="AJ45" s="396">
        <f t="shared" si="171"/>
        <v>3427</v>
      </c>
      <c r="AK45" s="396">
        <f t="shared" si="171"/>
        <v>3427</v>
      </c>
      <c r="AL45" s="396">
        <f t="shared" si="171"/>
        <v>3427</v>
      </c>
      <c r="AM45" s="396">
        <f t="shared" si="171"/>
        <v>3427</v>
      </c>
      <c r="AN45" s="396">
        <f t="shared" si="171"/>
        <v>3425</v>
      </c>
      <c r="AO45" s="396">
        <f t="shared" si="171"/>
        <v>3298</v>
      </c>
      <c r="AP45" s="396">
        <f t="shared" si="171"/>
        <v>3298</v>
      </c>
      <c r="AQ45" s="396">
        <f t="shared" si="171"/>
        <v>3298</v>
      </c>
      <c r="AR45" s="396">
        <f t="shared" si="171"/>
        <v>3298</v>
      </c>
      <c r="AS45" s="396">
        <f t="shared" si="171"/>
        <v>3298</v>
      </c>
      <c r="AT45" s="396">
        <f t="shared" si="171"/>
        <v>3298</v>
      </c>
      <c r="AU45" s="396">
        <f t="shared" si="171"/>
        <v>3298</v>
      </c>
      <c r="AV45" s="396">
        <f t="shared" si="171"/>
        <v>3298</v>
      </c>
      <c r="AW45" s="396">
        <f t="shared" si="171"/>
        <v>3298</v>
      </c>
      <c r="AX45" s="396">
        <f t="shared" si="171"/>
        <v>3281</v>
      </c>
      <c r="AY45" s="396">
        <f t="shared" si="171"/>
        <v>3281</v>
      </c>
      <c r="AZ45" s="396">
        <f t="shared" si="171"/>
        <v>3281</v>
      </c>
      <c r="BA45" s="396">
        <f t="shared" si="171"/>
        <v>2918</v>
      </c>
      <c r="BB45" s="396">
        <f t="shared" si="171"/>
        <v>2918</v>
      </c>
      <c r="BC45" s="396">
        <f t="shared" si="171"/>
        <v>2918</v>
      </c>
      <c r="BD45" s="396">
        <f t="shared" si="171"/>
        <v>2918</v>
      </c>
      <c r="BE45" s="396">
        <f t="shared" si="171"/>
        <v>2918</v>
      </c>
      <c r="BF45" s="396">
        <f t="shared" si="171"/>
        <v>2918</v>
      </c>
      <c r="BG45" s="396">
        <f t="shared" si="171"/>
        <v>2918</v>
      </c>
      <c r="BH45" s="396">
        <f t="shared" si="171"/>
        <v>2918</v>
      </c>
      <c r="BI45" s="396">
        <f t="shared" si="171"/>
        <v>2918</v>
      </c>
      <c r="BJ45" s="396">
        <f t="shared" si="171"/>
        <v>2918</v>
      </c>
      <c r="BK45" s="396">
        <f t="shared" si="171"/>
        <v>2918</v>
      </c>
      <c r="BL45" s="396">
        <f t="shared" si="171"/>
        <v>2918</v>
      </c>
      <c r="BM45" s="396"/>
      <c r="BN45" s="396">
        <f t="shared" si="129"/>
        <v>152824</v>
      </c>
      <c r="BO45" s="397"/>
      <c r="BP45" s="397">
        <f t="shared" si="130"/>
        <v>0</v>
      </c>
      <c r="BQ45" s="396">
        <f t="shared" si="131"/>
        <v>0</v>
      </c>
      <c r="BR45" s="396">
        <f t="shared" si="131"/>
        <v>0</v>
      </c>
      <c r="BS45" s="396">
        <f t="shared" si="131"/>
        <v>13779</v>
      </c>
      <c r="BT45" s="396">
        <f t="shared" si="131"/>
        <v>28399</v>
      </c>
      <c r="BU45" s="396">
        <f t="shared" si="131"/>
        <v>36105</v>
      </c>
      <c r="BV45" s="396">
        <f t="shared" si="131"/>
        <v>39525</v>
      </c>
      <c r="BW45" s="396">
        <f t="shared" si="131"/>
        <v>35016</v>
      </c>
      <c r="BX45" s="391"/>
      <c r="BY45" s="396">
        <f t="shared" si="132"/>
        <v>0</v>
      </c>
      <c r="BZ45" s="396">
        <f t="shared" si="132"/>
        <v>0</v>
      </c>
      <c r="CA45" s="396">
        <f t="shared" si="132"/>
        <v>1914</v>
      </c>
      <c r="CB45" s="396">
        <f t="shared" si="132"/>
        <v>22501</v>
      </c>
      <c r="CC45" s="396">
        <f t="shared" si="132"/>
        <v>33308</v>
      </c>
      <c r="CD45" s="396">
        <f t="shared" si="132"/>
        <v>40348</v>
      </c>
      <c r="CE45" s="396">
        <f t="shared" si="132"/>
        <v>37245</v>
      </c>
      <c r="CF45" s="396">
        <f t="shared" si="132"/>
        <v>17508</v>
      </c>
      <c r="CG45" s="398">
        <f t="shared" si="138"/>
        <v>0</v>
      </c>
      <c r="CI45" s="390"/>
      <c r="CJ45" s="390"/>
      <c r="CK45" s="390"/>
      <c r="CL45" s="390"/>
      <c r="CM45" s="390"/>
      <c r="CN45" s="390"/>
      <c r="CO45" s="390"/>
      <c r="CP45" s="390"/>
      <c r="CQ45" s="390"/>
      <c r="CR45" s="390"/>
      <c r="CS45" s="390"/>
      <c r="CT45" s="390"/>
      <c r="CU45" s="390"/>
      <c r="CV45" s="390"/>
      <c r="CW45" s="390"/>
      <c r="CX45" s="390"/>
      <c r="CY45" s="390"/>
      <c r="CZ45" s="390"/>
      <c r="DA45" s="390"/>
      <c r="DB45" s="390"/>
      <c r="DC45" s="390"/>
      <c r="DD45" s="390"/>
      <c r="DE45" s="390"/>
      <c r="DF45" s="390"/>
      <c r="DG45" s="390"/>
      <c r="DH45" s="390"/>
      <c r="DI45" s="390"/>
      <c r="DJ45" s="390"/>
      <c r="DK45" s="390"/>
      <c r="DL45" s="390"/>
      <c r="DM45" s="390"/>
    </row>
    <row r="46" spans="1:117" ht="14.25" outlineLevel="1">
      <c r="A46" s="543" t="s">
        <v>131</v>
      </c>
      <c r="B46" s="425">
        <f>'4a 1718 CS PC'!AI12</f>
        <v>0</v>
      </c>
      <c r="C46" s="425">
        <f>'4a 1718 CS PC'!AP12</f>
        <v>4.0899999999999999E-2</v>
      </c>
      <c r="D46" s="425">
        <f>'4b 1819 CS PC'!AJ12</f>
        <v>0</v>
      </c>
      <c r="E46" s="425">
        <f>'4b 1819 CS PC'!AT12</f>
        <v>4.1399999999999999E-2</v>
      </c>
      <c r="F46" s="425">
        <f>'4c 1920 CS PC'!AI12</f>
        <v>0</v>
      </c>
      <c r="G46" s="425">
        <f>'4c 1920 CS PC'!AS12</f>
        <v>4.1799999999999997E-2</v>
      </c>
      <c r="H46" s="425">
        <f>'4d 2021 CS PC'!AI12</f>
        <v>0</v>
      </c>
      <c r="I46" s="425">
        <f>'4d 2021 CS PC'!AS12</f>
        <v>3.9300000000000002E-2</v>
      </c>
      <c r="J46" s="425">
        <f>'4e 2122 CS PC'!W12</f>
        <v>0</v>
      </c>
      <c r="K46" s="425">
        <f>'4e 2122 CS PC'!AB12</f>
        <v>3.8800000000000001E-2</v>
      </c>
      <c r="L46" s="425"/>
      <c r="M46" s="396">
        <f t="shared" ref="M46:Y46" si="174">M108+M170+M232</f>
        <v>0</v>
      </c>
      <c r="N46" s="396">
        <f t="shared" si="174"/>
        <v>0</v>
      </c>
      <c r="O46" s="396">
        <f t="shared" si="174"/>
        <v>0</v>
      </c>
      <c r="P46" s="396">
        <f t="shared" si="174"/>
        <v>0</v>
      </c>
      <c r="Q46" s="396">
        <f t="shared" si="174"/>
        <v>0</v>
      </c>
      <c r="R46" s="396">
        <f t="shared" si="174"/>
        <v>0</v>
      </c>
      <c r="S46" s="396">
        <f t="shared" si="174"/>
        <v>0</v>
      </c>
      <c r="T46" s="396">
        <f t="shared" si="174"/>
        <v>0</v>
      </c>
      <c r="U46" s="396">
        <f t="shared" si="174"/>
        <v>0</v>
      </c>
      <c r="V46" s="396">
        <f t="shared" si="174"/>
        <v>0</v>
      </c>
      <c r="W46" s="396">
        <f t="shared" si="174"/>
        <v>0</v>
      </c>
      <c r="X46" s="396">
        <f t="shared" si="174"/>
        <v>0</v>
      </c>
      <c r="Y46" s="396">
        <f t="shared" si="174"/>
        <v>0</v>
      </c>
      <c r="Z46" s="396">
        <f t="shared" ref="Z46:AA46" si="175">Z108+Z170+Z232</f>
        <v>0</v>
      </c>
      <c r="AA46" s="396">
        <f t="shared" si="175"/>
        <v>0</v>
      </c>
      <c r="AB46" s="396">
        <f t="shared" ref="AB46:BL46" si="176">AB108+AB170+AB232</f>
        <v>0</v>
      </c>
      <c r="AC46" s="396">
        <f t="shared" ref="AC46" si="177">AC108+AC170+AC232</f>
        <v>0</v>
      </c>
      <c r="AD46" s="396">
        <f t="shared" ref="AD46:AE46" si="178">AD108+AD170+AD232</f>
        <v>0</v>
      </c>
      <c r="AE46" s="396">
        <f t="shared" si="178"/>
        <v>0</v>
      </c>
      <c r="AF46" s="396">
        <f t="shared" si="176"/>
        <v>0</v>
      </c>
      <c r="AG46" s="396">
        <f t="shared" si="176"/>
        <v>0</v>
      </c>
      <c r="AH46" s="396">
        <f t="shared" si="176"/>
        <v>0</v>
      </c>
      <c r="AI46" s="396">
        <f t="shared" si="176"/>
        <v>47477</v>
      </c>
      <c r="AJ46" s="396">
        <f t="shared" si="176"/>
        <v>47477</v>
      </c>
      <c r="AK46" s="396">
        <f t="shared" si="176"/>
        <v>47477</v>
      </c>
      <c r="AL46" s="396">
        <f t="shared" si="176"/>
        <v>47477</v>
      </c>
      <c r="AM46" s="396">
        <f t="shared" si="176"/>
        <v>47477</v>
      </c>
      <c r="AN46" s="396">
        <f t="shared" si="176"/>
        <v>47443</v>
      </c>
      <c r="AO46" s="396">
        <f t="shared" si="176"/>
        <v>45700</v>
      </c>
      <c r="AP46" s="396">
        <f t="shared" si="176"/>
        <v>45700</v>
      </c>
      <c r="AQ46" s="396">
        <f t="shared" si="176"/>
        <v>45700</v>
      </c>
      <c r="AR46" s="396">
        <f t="shared" si="176"/>
        <v>45700</v>
      </c>
      <c r="AS46" s="396">
        <f t="shared" si="176"/>
        <v>45700</v>
      </c>
      <c r="AT46" s="396">
        <f t="shared" si="176"/>
        <v>45700</v>
      </c>
      <c r="AU46" s="396">
        <f t="shared" si="176"/>
        <v>45700</v>
      </c>
      <c r="AV46" s="396">
        <f t="shared" si="176"/>
        <v>45700</v>
      </c>
      <c r="AW46" s="396">
        <f t="shared" si="176"/>
        <v>45700</v>
      </c>
      <c r="AX46" s="396">
        <f t="shared" si="176"/>
        <v>45456</v>
      </c>
      <c r="AY46" s="396">
        <f t="shared" si="176"/>
        <v>45456</v>
      </c>
      <c r="AZ46" s="396">
        <f t="shared" si="176"/>
        <v>45456</v>
      </c>
      <c r="BA46" s="396">
        <f t="shared" si="176"/>
        <v>40453</v>
      </c>
      <c r="BB46" s="396">
        <f t="shared" si="176"/>
        <v>40453</v>
      </c>
      <c r="BC46" s="396">
        <f t="shared" si="176"/>
        <v>40453</v>
      </c>
      <c r="BD46" s="396">
        <f t="shared" si="176"/>
        <v>40453</v>
      </c>
      <c r="BE46" s="396">
        <f t="shared" si="176"/>
        <v>40453</v>
      </c>
      <c r="BF46" s="396">
        <f t="shared" si="176"/>
        <v>40453</v>
      </c>
      <c r="BG46" s="396">
        <f t="shared" si="176"/>
        <v>40453</v>
      </c>
      <c r="BH46" s="396">
        <f t="shared" si="176"/>
        <v>40453</v>
      </c>
      <c r="BI46" s="396">
        <f t="shared" si="176"/>
        <v>40453</v>
      </c>
      <c r="BJ46" s="396">
        <f t="shared" si="176"/>
        <v>40453</v>
      </c>
      <c r="BK46" s="396">
        <f t="shared" si="176"/>
        <v>40453</v>
      </c>
      <c r="BL46" s="396">
        <f t="shared" si="176"/>
        <v>40453</v>
      </c>
      <c r="BM46" s="396"/>
      <c r="BN46" s="396">
        <f t="shared" si="129"/>
        <v>1317932</v>
      </c>
      <c r="BO46" s="397"/>
      <c r="BP46" s="397">
        <f t="shared" si="130"/>
        <v>0</v>
      </c>
      <c r="BQ46" s="396">
        <f t="shared" si="131"/>
        <v>0</v>
      </c>
      <c r="BR46" s="396">
        <f t="shared" si="131"/>
        <v>0</v>
      </c>
      <c r="BS46" s="396">
        <f t="shared" si="131"/>
        <v>0</v>
      </c>
      <c r="BT46" s="396">
        <f t="shared" si="131"/>
        <v>0</v>
      </c>
      <c r="BU46" s="396">
        <f t="shared" si="131"/>
        <v>284828</v>
      </c>
      <c r="BV46" s="396">
        <f t="shared" si="131"/>
        <v>547668</v>
      </c>
      <c r="BW46" s="396">
        <f t="shared" si="131"/>
        <v>485436</v>
      </c>
      <c r="BX46" s="391"/>
      <c r="BY46" s="396">
        <f t="shared" si="132"/>
        <v>0</v>
      </c>
      <c r="BZ46" s="396">
        <f t="shared" si="132"/>
        <v>0</v>
      </c>
      <c r="CA46" s="396">
        <f t="shared" si="132"/>
        <v>0</v>
      </c>
      <c r="CB46" s="396">
        <f t="shared" si="132"/>
        <v>0</v>
      </c>
      <c r="CC46" s="396">
        <f t="shared" si="132"/>
        <v>0</v>
      </c>
      <c r="CD46" s="396">
        <f t="shared" si="132"/>
        <v>559028</v>
      </c>
      <c r="CE46" s="396">
        <f t="shared" si="132"/>
        <v>516186</v>
      </c>
      <c r="CF46" s="396">
        <f t="shared" si="132"/>
        <v>242718</v>
      </c>
      <c r="CG46" s="398">
        <f t="shared" si="138"/>
        <v>0</v>
      </c>
      <c r="CI46" s="390"/>
      <c r="CJ46" s="390"/>
      <c r="CK46" s="390"/>
      <c r="CL46" s="390"/>
      <c r="CM46" s="390"/>
      <c r="CN46" s="390"/>
      <c r="CO46" s="390"/>
      <c r="CP46" s="390"/>
      <c r="CQ46" s="390"/>
      <c r="CR46" s="390"/>
      <c r="CS46" s="390"/>
      <c r="CT46" s="390"/>
      <c r="CU46" s="390"/>
      <c r="CV46" s="390"/>
      <c r="CW46" s="390"/>
      <c r="CX46" s="390"/>
      <c r="CY46" s="390"/>
      <c r="CZ46" s="390"/>
      <c r="DA46" s="390"/>
      <c r="DB46" s="390"/>
      <c r="DC46" s="390"/>
      <c r="DD46" s="390"/>
      <c r="DE46" s="390"/>
      <c r="DF46" s="390"/>
      <c r="DG46" s="390"/>
      <c r="DH46" s="390"/>
      <c r="DI46" s="390"/>
      <c r="DJ46" s="390"/>
      <c r="DK46" s="390"/>
      <c r="DL46" s="390"/>
      <c r="DM46" s="390"/>
    </row>
    <row r="47" spans="1:117" ht="14.25" outlineLevel="1">
      <c r="A47" s="543" t="s">
        <v>132</v>
      </c>
      <c r="B47" s="425">
        <f>'4a 1718 CS PC'!AI13</f>
        <v>1.5E-3</v>
      </c>
      <c r="C47" s="425">
        <f>'4a 1718 CS PC'!AP13</f>
        <v>8.9999999999999998E-4</v>
      </c>
      <c r="D47" s="425">
        <f>'4b 1819 CS PC'!AJ13</f>
        <v>1.5E-3</v>
      </c>
      <c r="E47" s="425">
        <f>'4b 1819 CS PC'!AT13</f>
        <v>8.9999999999999998E-4</v>
      </c>
      <c r="F47" s="425">
        <f>'4c 1920 CS PC'!AI13</f>
        <v>1.6000000000000001E-3</v>
      </c>
      <c r="G47" s="425">
        <f>'4c 1920 CS PC'!AS13</f>
        <v>8.9999999999999998E-4</v>
      </c>
      <c r="H47" s="425">
        <f>'4d 2021 CS PC'!AI13</f>
        <v>1.5E-3</v>
      </c>
      <c r="I47" s="425">
        <f>'4d 2021 CS PC'!AS13</f>
        <v>8.9999999999999998E-4</v>
      </c>
      <c r="J47" s="425">
        <f>'4e 2122 CS PC'!W13</f>
        <v>1.5E-3</v>
      </c>
      <c r="K47" s="425">
        <f>'4e 2122 CS PC'!AB13</f>
        <v>8.9999999999999998E-4</v>
      </c>
      <c r="L47" s="425"/>
      <c r="M47" s="396">
        <f t="shared" ref="M47:Y47" si="179">M109+M171+M233</f>
        <v>0</v>
      </c>
      <c r="N47" s="396">
        <f t="shared" si="179"/>
        <v>0</v>
      </c>
      <c r="O47" s="396">
        <f t="shared" si="179"/>
        <v>0</v>
      </c>
      <c r="P47" s="396">
        <f t="shared" si="179"/>
        <v>0</v>
      </c>
      <c r="Q47" s="396">
        <f t="shared" si="179"/>
        <v>0</v>
      </c>
      <c r="R47" s="396">
        <f t="shared" si="179"/>
        <v>0</v>
      </c>
      <c r="S47" s="396">
        <f t="shared" si="179"/>
        <v>0</v>
      </c>
      <c r="T47" s="396">
        <f t="shared" si="179"/>
        <v>0</v>
      </c>
      <c r="U47" s="396">
        <f t="shared" si="179"/>
        <v>0</v>
      </c>
      <c r="V47" s="396">
        <f t="shared" si="179"/>
        <v>652</v>
      </c>
      <c r="W47" s="396">
        <f t="shared" si="179"/>
        <v>1348</v>
      </c>
      <c r="X47" s="396">
        <f t="shared" si="179"/>
        <v>2691</v>
      </c>
      <c r="Y47" s="396">
        <f t="shared" si="179"/>
        <v>1436</v>
      </c>
      <c r="Z47" s="396">
        <f t="shared" ref="Z47:AA47" si="180">Z109+Z171+Z233</f>
        <v>0</v>
      </c>
      <c r="AA47" s="396">
        <f t="shared" si="180"/>
        <v>1959</v>
      </c>
      <c r="AB47" s="396">
        <f t="shared" ref="AB47:BL47" si="181">AB109+AB171+AB233</f>
        <v>2127</v>
      </c>
      <c r="AC47" s="396">
        <f t="shared" ref="AC47" si="182">AC109+AC171+AC233</f>
        <v>3544</v>
      </c>
      <c r="AD47" s="396">
        <f t="shared" ref="AD47:AE47" si="183">AD109+AD171+AD233</f>
        <v>1693</v>
      </c>
      <c r="AE47" s="396">
        <f t="shared" si="183"/>
        <v>1</v>
      </c>
      <c r="AF47" s="396">
        <f t="shared" si="181"/>
        <v>1090</v>
      </c>
      <c r="AG47" s="396">
        <f t="shared" si="181"/>
        <v>1090</v>
      </c>
      <c r="AH47" s="396">
        <f t="shared" si="181"/>
        <v>1090</v>
      </c>
      <c r="AI47" s="396">
        <f t="shared" si="181"/>
        <v>1101</v>
      </c>
      <c r="AJ47" s="396">
        <f t="shared" si="181"/>
        <v>1101</v>
      </c>
      <c r="AK47" s="396">
        <f t="shared" si="181"/>
        <v>1101</v>
      </c>
      <c r="AL47" s="396">
        <f t="shared" si="181"/>
        <v>1101</v>
      </c>
      <c r="AM47" s="396">
        <f t="shared" si="181"/>
        <v>1101</v>
      </c>
      <c r="AN47" s="396">
        <f t="shared" si="181"/>
        <v>1100</v>
      </c>
      <c r="AO47" s="396">
        <f t="shared" si="181"/>
        <v>1060</v>
      </c>
      <c r="AP47" s="396">
        <f t="shared" si="181"/>
        <v>1060</v>
      </c>
      <c r="AQ47" s="396">
        <f t="shared" si="181"/>
        <v>1060</v>
      </c>
      <c r="AR47" s="396">
        <f t="shared" si="181"/>
        <v>1060</v>
      </c>
      <c r="AS47" s="396">
        <f t="shared" si="181"/>
        <v>1060</v>
      </c>
      <c r="AT47" s="396">
        <f t="shared" si="181"/>
        <v>1060</v>
      </c>
      <c r="AU47" s="396">
        <f t="shared" si="181"/>
        <v>1060</v>
      </c>
      <c r="AV47" s="396">
        <f t="shared" si="181"/>
        <v>1060</v>
      </c>
      <c r="AW47" s="396">
        <f t="shared" si="181"/>
        <v>1060</v>
      </c>
      <c r="AX47" s="396">
        <f t="shared" si="181"/>
        <v>1055</v>
      </c>
      <c r="AY47" s="396">
        <f t="shared" si="181"/>
        <v>1055</v>
      </c>
      <c r="AZ47" s="396">
        <f t="shared" si="181"/>
        <v>1055</v>
      </c>
      <c r="BA47" s="396">
        <f t="shared" si="181"/>
        <v>938</v>
      </c>
      <c r="BB47" s="396">
        <f t="shared" si="181"/>
        <v>938</v>
      </c>
      <c r="BC47" s="396">
        <f t="shared" si="181"/>
        <v>938</v>
      </c>
      <c r="BD47" s="396">
        <f t="shared" si="181"/>
        <v>938</v>
      </c>
      <c r="BE47" s="396">
        <f t="shared" si="181"/>
        <v>938</v>
      </c>
      <c r="BF47" s="396">
        <f t="shared" si="181"/>
        <v>938</v>
      </c>
      <c r="BG47" s="396">
        <f t="shared" si="181"/>
        <v>938</v>
      </c>
      <c r="BH47" s="396">
        <f t="shared" si="181"/>
        <v>938</v>
      </c>
      <c r="BI47" s="396">
        <f t="shared" si="181"/>
        <v>938</v>
      </c>
      <c r="BJ47" s="396">
        <f t="shared" si="181"/>
        <v>938</v>
      </c>
      <c r="BK47" s="396">
        <f t="shared" si="181"/>
        <v>938</v>
      </c>
      <c r="BL47" s="396">
        <f t="shared" si="181"/>
        <v>938</v>
      </c>
      <c r="BM47" s="396"/>
      <c r="BN47" s="396">
        <f t="shared" si="129"/>
        <v>49287</v>
      </c>
      <c r="BO47" s="397"/>
      <c r="BP47" s="397">
        <f t="shared" si="130"/>
        <v>0</v>
      </c>
      <c r="BQ47" s="396">
        <f t="shared" ref="BQ47:BW56" si="184">BQ109+BQ171+BQ233</f>
        <v>0</v>
      </c>
      <c r="BR47" s="396">
        <f t="shared" si="184"/>
        <v>0</v>
      </c>
      <c r="BS47" s="396">
        <f t="shared" si="184"/>
        <v>4691</v>
      </c>
      <c r="BT47" s="396">
        <f t="shared" si="184"/>
        <v>9066</v>
      </c>
      <c r="BU47" s="396">
        <f t="shared" si="184"/>
        <v>11569</v>
      </c>
      <c r="BV47" s="396">
        <f t="shared" si="184"/>
        <v>12705</v>
      </c>
      <c r="BW47" s="396">
        <f t="shared" si="184"/>
        <v>11256</v>
      </c>
      <c r="BX47" s="391"/>
      <c r="BY47" s="396">
        <f t="shared" ref="BY47:CF56" si="185">BY109+BY171+BY233</f>
        <v>0</v>
      </c>
      <c r="BZ47" s="396">
        <f t="shared" si="185"/>
        <v>0</v>
      </c>
      <c r="CA47" s="396">
        <f t="shared" si="185"/>
        <v>652</v>
      </c>
      <c r="CB47" s="396">
        <f t="shared" si="185"/>
        <v>7434</v>
      </c>
      <c r="CC47" s="396">
        <f t="shared" si="185"/>
        <v>10635</v>
      </c>
      <c r="CD47" s="396">
        <f t="shared" si="185"/>
        <v>12965</v>
      </c>
      <c r="CE47" s="396">
        <f t="shared" si="185"/>
        <v>11973</v>
      </c>
      <c r="CF47" s="396">
        <f t="shared" si="185"/>
        <v>5628</v>
      </c>
      <c r="CG47" s="398">
        <f t="shared" si="138"/>
        <v>0</v>
      </c>
      <c r="CI47" s="390"/>
      <c r="CJ47" s="390"/>
      <c r="CK47" s="390"/>
      <c r="CL47" s="390"/>
      <c r="CM47" s="390"/>
      <c r="CN47" s="390"/>
      <c r="CO47" s="390"/>
      <c r="CP47" s="390"/>
      <c r="CQ47" s="390"/>
      <c r="CR47" s="390"/>
      <c r="CS47" s="390"/>
      <c r="CT47" s="390"/>
      <c r="CU47" s="390"/>
      <c r="CV47" s="390"/>
      <c r="CW47" s="390"/>
      <c r="CX47" s="390"/>
      <c r="CY47" s="390"/>
      <c r="CZ47" s="390"/>
      <c r="DA47" s="390"/>
      <c r="DB47" s="390"/>
      <c r="DC47" s="390"/>
      <c r="DD47" s="390"/>
      <c r="DE47" s="390"/>
      <c r="DF47" s="390"/>
      <c r="DG47" s="390"/>
      <c r="DH47" s="390"/>
      <c r="DI47" s="390"/>
      <c r="DJ47" s="390"/>
      <c r="DK47" s="390"/>
      <c r="DL47" s="390"/>
      <c r="DM47" s="390"/>
    </row>
    <row r="48" spans="1:117" ht="14.25" outlineLevel="1">
      <c r="A48" s="543" t="s">
        <v>133</v>
      </c>
      <c r="B48" s="425">
        <f>'4a 1718 CS PC'!AI14</f>
        <v>7.3000000000000001E-3</v>
      </c>
      <c r="C48" s="425">
        <f>'4a 1718 CS PC'!AP14</f>
        <v>4.3E-3</v>
      </c>
      <c r="D48" s="425">
        <f>'4b 1819 CS PC'!AJ14</f>
        <v>7.3000000000000001E-3</v>
      </c>
      <c r="E48" s="425">
        <f>'4b 1819 CS PC'!AT14</f>
        <v>4.4000000000000003E-3</v>
      </c>
      <c r="F48" s="425">
        <f>'4c 1920 CS PC'!AI14</f>
        <v>7.4999999999999997E-3</v>
      </c>
      <c r="G48" s="425">
        <f>'4c 1920 CS PC'!AS14</f>
        <v>4.4999999999999997E-3</v>
      </c>
      <c r="H48" s="425">
        <f>'4d 2021 CS PC'!AI14</f>
        <v>7.4000000000000003E-3</v>
      </c>
      <c r="I48" s="425">
        <f>'4d 2021 CS PC'!AS14</f>
        <v>4.4000000000000003E-3</v>
      </c>
      <c r="J48" s="425">
        <f>'4e 2122 CS PC'!W14</f>
        <v>7.4000000000000003E-3</v>
      </c>
      <c r="K48" s="425">
        <f>'4e 2122 CS PC'!AB14</f>
        <v>4.4000000000000003E-3</v>
      </c>
      <c r="L48" s="425"/>
      <c r="M48" s="396">
        <f t="shared" ref="M48:Y48" si="186">M110+M172+M234</f>
        <v>0</v>
      </c>
      <c r="N48" s="396">
        <f t="shared" si="186"/>
        <v>0</v>
      </c>
      <c r="O48" s="396">
        <f t="shared" si="186"/>
        <v>0</v>
      </c>
      <c r="P48" s="396">
        <f t="shared" si="186"/>
        <v>0</v>
      </c>
      <c r="Q48" s="396">
        <f t="shared" si="186"/>
        <v>0</v>
      </c>
      <c r="R48" s="396">
        <f t="shared" si="186"/>
        <v>0</v>
      </c>
      <c r="S48" s="396">
        <f t="shared" si="186"/>
        <v>0</v>
      </c>
      <c r="T48" s="396">
        <f t="shared" si="186"/>
        <v>0</v>
      </c>
      <c r="U48" s="396">
        <f t="shared" si="186"/>
        <v>0</v>
      </c>
      <c r="V48" s="396">
        <f t="shared" si="186"/>
        <v>3055</v>
      </c>
      <c r="W48" s="396">
        <f t="shared" si="186"/>
        <v>6323</v>
      </c>
      <c r="X48" s="396">
        <f t="shared" si="186"/>
        <v>12612</v>
      </c>
      <c r="Y48" s="396">
        <f t="shared" si="186"/>
        <v>7083</v>
      </c>
      <c r="Z48" s="396">
        <f t="shared" ref="Z48:AA48" si="187">Z110+Z172+Z234</f>
        <v>0</v>
      </c>
      <c r="AA48" s="396">
        <f t="shared" si="187"/>
        <v>9661</v>
      </c>
      <c r="AB48" s="396">
        <f t="shared" ref="AB48:BL48" si="188">AB110+AB172+AB234</f>
        <v>10490</v>
      </c>
      <c r="AC48" s="396">
        <f t="shared" ref="AC48" si="189">AC110+AC172+AC234</f>
        <v>17480</v>
      </c>
      <c r="AD48" s="396">
        <f t="shared" ref="AD48:AE48" si="190">AD110+AD172+AD234</f>
        <v>8347</v>
      </c>
      <c r="AE48" s="396">
        <f t="shared" si="190"/>
        <v>4</v>
      </c>
      <c r="AF48" s="396">
        <f t="shared" si="188"/>
        <v>5376</v>
      </c>
      <c r="AG48" s="396">
        <f t="shared" si="188"/>
        <v>5376</v>
      </c>
      <c r="AH48" s="396">
        <f t="shared" si="188"/>
        <v>5376</v>
      </c>
      <c r="AI48" s="396">
        <f t="shared" si="188"/>
        <v>5383</v>
      </c>
      <c r="AJ48" s="396">
        <f t="shared" si="188"/>
        <v>5383</v>
      </c>
      <c r="AK48" s="396">
        <f t="shared" si="188"/>
        <v>5383</v>
      </c>
      <c r="AL48" s="396">
        <f t="shared" si="188"/>
        <v>5383</v>
      </c>
      <c r="AM48" s="396">
        <f t="shared" si="188"/>
        <v>5383</v>
      </c>
      <c r="AN48" s="396">
        <f t="shared" si="188"/>
        <v>5380</v>
      </c>
      <c r="AO48" s="396">
        <f t="shared" si="188"/>
        <v>5182</v>
      </c>
      <c r="AP48" s="396">
        <f t="shared" si="188"/>
        <v>5182</v>
      </c>
      <c r="AQ48" s="396">
        <f t="shared" si="188"/>
        <v>5182</v>
      </c>
      <c r="AR48" s="396">
        <f t="shared" si="188"/>
        <v>5182</v>
      </c>
      <c r="AS48" s="396">
        <f t="shared" si="188"/>
        <v>5182</v>
      </c>
      <c r="AT48" s="396">
        <f t="shared" si="188"/>
        <v>5182</v>
      </c>
      <c r="AU48" s="396">
        <f t="shared" si="188"/>
        <v>5182</v>
      </c>
      <c r="AV48" s="396">
        <f t="shared" si="188"/>
        <v>5182</v>
      </c>
      <c r="AW48" s="396">
        <f t="shared" si="188"/>
        <v>5182</v>
      </c>
      <c r="AX48" s="396">
        <f t="shared" si="188"/>
        <v>5155</v>
      </c>
      <c r="AY48" s="396">
        <f t="shared" si="188"/>
        <v>5155</v>
      </c>
      <c r="AZ48" s="396">
        <f t="shared" si="188"/>
        <v>5155</v>
      </c>
      <c r="BA48" s="396">
        <f t="shared" si="188"/>
        <v>4587</v>
      </c>
      <c r="BB48" s="396">
        <f t="shared" si="188"/>
        <v>4587</v>
      </c>
      <c r="BC48" s="396">
        <f t="shared" si="188"/>
        <v>4587</v>
      </c>
      <c r="BD48" s="396">
        <f t="shared" si="188"/>
        <v>4587</v>
      </c>
      <c r="BE48" s="396">
        <f t="shared" si="188"/>
        <v>4587</v>
      </c>
      <c r="BF48" s="396">
        <f t="shared" si="188"/>
        <v>4587</v>
      </c>
      <c r="BG48" s="396">
        <f t="shared" si="188"/>
        <v>4588</v>
      </c>
      <c r="BH48" s="396">
        <f t="shared" si="188"/>
        <v>4588</v>
      </c>
      <c r="BI48" s="396">
        <f t="shared" si="188"/>
        <v>4588</v>
      </c>
      <c r="BJ48" s="396">
        <f t="shared" si="188"/>
        <v>4588</v>
      </c>
      <c r="BK48" s="396">
        <f t="shared" si="188"/>
        <v>4588</v>
      </c>
      <c r="BL48" s="396">
        <f t="shared" si="188"/>
        <v>4588</v>
      </c>
      <c r="BM48" s="396"/>
      <c r="BN48" s="396">
        <f t="shared" si="129"/>
        <v>240631</v>
      </c>
      <c r="BO48" s="397"/>
      <c r="BP48" s="397">
        <f t="shared" si="130"/>
        <v>0</v>
      </c>
      <c r="BQ48" s="396">
        <f t="shared" si="184"/>
        <v>0</v>
      </c>
      <c r="BR48" s="396">
        <f t="shared" si="184"/>
        <v>0</v>
      </c>
      <c r="BS48" s="396">
        <f t="shared" si="184"/>
        <v>21990</v>
      </c>
      <c r="BT48" s="396">
        <f t="shared" si="184"/>
        <v>44714</v>
      </c>
      <c r="BU48" s="396">
        <f t="shared" si="184"/>
        <v>56774</v>
      </c>
      <c r="BV48" s="396">
        <f t="shared" si="184"/>
        <v>62103</v>
      </c>
      <c r="BW48" s="396">
        <f t="shared" si="184"/>
        <v>55050</v>
      </c>
      <c r="BX48" s="391"/>
      <c r="BY48" s="396">
        <f t="shared" si="185"/>
        <v>0</v>
      </c>
      <c r="BZ48" s="396">
        <f t="shared" si="185"/>
        <v>0</v>
      </c>
      <c r="CA48" s="396">
        <f t="shared" si="185"/>
        <v>3055</v>
      </c>
      <c r="CB48" s="396">
        <f t="shared" si="185"/>
        <v>35679</v>
      </c>
      <c r="CC48" s="396">
        <f t="shared" si="185"/>
        <v>52449</v>
      </c>
      <c r="CD48" s="396">
        <f t="shared" si="185"/>
        <v>63387</v>
      </c>
      <c r="CE48" s="396">
        <f t="shared" si="185"/>
        <v>58533</v>
      </c>
      <c r="CF48" s="396">
        <f t="shared" si="185"/>
        <v>27528</v>
      </c>
      <c r="CG48" s="398">
        <f t="shared" si="138"/>
        <v>0</v>
      </c>
      <c r="CI48" s="390"/>
      <c r="CJ48" s="390"/>
      <c r="CK48" s="390"/>
      <c r="CL48" s="390"/>
      <c r="CM48" s="390"/>
      <c r="CN48" s="390"/>
      <c r="CO48" s="390"/>
      <c r="CP48" s="390"/>
      <c r="CQ48" s="390"/>
      <c r="CR48" s="390"/>
      <c r="CS48" s="390"/>
      <c r="CT48" s="390"/>
      <c r="CU48" s="390"/>
      <c r="CV48" s="390"/>
      <c r="CW48" s="390"/>
      <c r="CX48" s="390"/>
      <c r="CY48" s="390"/>
      <c r="CZ48" s="390"/>
      <c r="DA48" s="390"/>
      <c r="DB48" s="390"/>
      <c r="DC48" s="390"/>
      <c r="DD48" s="390"/>
      <c r="DE48" s="390"/>
      <c r="DF48" s="390"/>
      <c r="DG48" s="390"/>
      <c r="DH48" s="390"/>
      <c r="DI48" s="390"/>
      <c r="DJ48" s="390"/>
      <c r="DK48" s="390"/>
      <c r="DL48" s="390"/>
      <c r="DM48" s="390"/>
    </row>
    <row r="49" spans="1:117" ht="14.25" outlineLevel="1">
      <c r="A49" s="543" t="s">
        <v>134</v>
      </c>
      <c r="B49" s="425">
        <f>'4a 1718 CS PC'!AI15</f>
        <v>1.2999999999999999E-2</v>
      </c>
      <c r="C49" s="425">
        <f>'4a 1718 CS PC'!AP15</f>
        <v>7.7000000000000002E-3</v>
      </c>
      <c r="D49" s="425">
        <f>'4b 1819 CS PC'!AJ15</f>
        <v>1.3299999999999999E-2</v>
      </c>
      <c r="E49" s="425">
        <f>'4b 1819 CS PC'!AT15</f>
        <v>8.0000000000000002E-3</v>
      </c>
      <c r="F49" s="425">
        <f>'4c 1920 CS PC'!AI15</f>
        <v>1.32E-2</v>
      </c>
      <c r="G49" s="425">
        <f>'4c 1920 CS PC'!AS15</f>
        <v>7.9000000000000008E-3</v>
      </c>
      <c r="H49" s="425">
        <f>'4d 2021 CS PC'!AI15</f>
        <v>1.2699999999999999E-2</v>
      </c>
      <c r="I49" s="425">
        <f>'4d 2021 CS PC'!AS15</f>
        <v>7.4999999999999997E-3</v>
      </c>
      <c r="J49" s="425">
        <f>'4e 2122 CS PC'!W15</f>
        <v>1.2699999999999999E-2</v>
      </c>
      <c r="K49" s="425">
        <f>'4e 2122 CS PC'!AB15</f>
        <v>7.4999999999999997E-3</v>
      </c>
      <c r="L49" s="425"/>
      <c r="M49" s="396">
        <f t="shared" ref="M49:Y49" si="191">M111+M173+M235</f>
        <v>0</v>
      </c>
      <c r="N49" s="396">
        <f t="shared" si="191"/>
        <v>0</v>
      </c>
      <c r="O49" s="396">
        <f t="shared" si="191"/>
        <v>0</v>
      </c>
      <c r="P49" s="396">
        <f t="shared" si="191"/>
        <v>0</v>
      </c>
      <c r="Q49" s="396">
        <f t="shared" si="191"/>
        <v>0</v>
      </c>
      <c r="R49" s="396">
        <f t="shared" si="191"/>
        <v>0</v>
      </c>
      <c r="S49" s="396">
        <f t="shared" si="191"/>
        <v>0</v>
      </c>
      <c r="T49" s="396">
        <f t="shared" si="191"/>
        <v>0</v>
      </c>
      <c r="U49" s="396">
        <f t="shared" si="191"/>
        <v>0</v>
      </c>
      <c r="V49" s="396">
        <f t="shared" si="191"/>
        <v>5377</v>
      </c>
      <c r="W49" s="396">
        <f t="shared" si="191"/>
        <v>11129</v>
      </c>
      <c r="X49" s="396">
        <f t="shared" si="191"/>
        <v>22197</v>
      </c>
      <c r="Y49" s="396">
        <f t="shared" si="191"/>
        <v>12155</v>
      </c>
      <c r="Z49" s="396">
        <f t="shared" ref="Z49:AA49" si="192">Z111+Z173+Z235</f>
        <v>0</v>
      </c>
      <c r="AA49" s="396">
        <f t="shared" si="192"/>
        <v>16580</v>
      </c>
      <c r="AB49" s="396">
        <f t="shared" ref="AB49:BL49" si="193">AB111+AB173+AB235</f>
        <v>18004</v>
      </c>
      <c r="AC49" s="396">
        <f t="shared" ref="AC49" si="194">AC111+AC173+AC235</f>
        <v>29998</v>
      </c>
      <c r="AD49" s="396">
        <f t="shared" ref="AD49:AE49" si="195">AD111+AD173+AD235</f>
        <v>14325</v>
      </c>
      <c r="AE49" s="396">
        <f t="shared" si="195"/>
        <v>7</v>
      </c>
      <c r="AF49" s="396">
        <f t="shared" si="193"/>
        <v>9225</v>
      </c>
      <c r="AG49" s="396">
        <f t="shared" si="193"/>
        <v>9225</v>
      </c>
      <c r="AH49" s="396">
        <f t="shared" si="193"/>
        <v>9225</v>
      </c>
      <c r="AI49" s="396">
        <f t="shared" si="193"/>
        <v>9177</v>
      </c>
      <c r="AJ49" s="396">
        <f t="shared" si="193"/>
        <v>9177</v>
      </c>
      <c r="AK49" s="396">
        <f t="shared" si="193"/>
        <v>9177</v>
      </c>
      <c r="AL49" s="396">
        <f t="shared" si="193"/>
        <v>9177</v>
      </c>
      <c r="AM49" s="396">
        <f t="shared" si="193"/>
        <v>9177</v>
      </c>
      <c r="AN49" s="396">
        <f t="shared" si="193"/>
        <v>9170</v>
      </c>
      <c r="AO49" s="396">
        <f t="shared" si="193"/>
        <v>8833</v>
      </c>
      <c r="AP49" s="396">
        <f t="shared" si="193"/>
        <v>8833</v>
      </c>
      <c r="AQ49" s="396">
        <f t="shared" si="193"/>
        <v>8833</v>
      </c>
      <c r="AR49" s="396">
        <f t="shared" si="193"/>
        <v>8833</v>
      </c>
      <c r="AS49" s="396">
        <f t="shared" si="193"/>
        <v>8833</v>
      </c>
      <c r="AT49" s="396">
        <f t="shared" si="193"/>
        <v>8833</v>
      </c>
      <c r="AU49" s="396">
        <f t="shared" si="193"/>
        <v>8833</v>
      </c>
      <c r="AV49" s="396">
        <f t="shared" si="193"/>
        <v>8833</v>
      </c>
      <c r="AW49" s="396">
        <f t="shared" si="193"/>
        <v>8833</v>
      </c>
      <c r="AX49" s="396">
        <f t="shared" si="193"/>
        <v>8787</v>
      </c>
      <c r="AY49" s="396">
        <f t="shared" si="193"/>
        <v>8787</v>
      </c>
      <c r="AZ49" s="396">
        <f t="shared" si="193"/>
        <v>8787</v>
      </c>
      <c r="BA49" s="396">
        <f t="shared" si="193"/>
        <v>7820</v>
      </c>
      <c r="BB49" s="396">
        <f t="shared" si="193"/>
        <v>7820</v>
      </c>
      <c r="BC49" s="396">
        <f t="shared" si="193"/>
        <v>7820</v>
      </c>
      <c r="BD49" s="396">
        <f t="shared" si="193"/>
        <v>7820</v>
      </c>
      <c r="BE49" s="396">
        <f t="shared" si="193"/>
        <v>7820</v>
      </c>
      <c r="BF49" s="396">
        <f t="shared" si="193"/>
        <v>7820</v>
      </c>
      <c r="BG49" s="396">
        <f t="shared" si="193"/>
        <v>7820</v>
      </c>
      <c r="BH49" s="396">
        <f t="shared" si="193"/>
        <v>7820</v>
      </c>
      <c r="BI49" s="396">
        <f t="shared" si="193"/>
        <v>7820</v>
      </c>
      <c r="BJ49" s="396">
        <f t="shared" si="193"/>
        <v>7820</v>
      </c>
      <c r="BK49" s="396">
        <f t="shared" si="193"/>
        <v>7820</v>
      </c>
      <c r="BL49" s="396">
        <f t="shared" si="193"/>
        <v>7820</v>
      </c>
      <c r="BM49" s="396"/>
      <c r="BN49" s="396">
        <f t="shared" si="129"/>
        <v>412200</v>
      </c>
      <c r="BO49" s="397"/>
      <c r="BP49" s="397">
        <f t="shared" si="130"/>
        <v>0</v>
      </c>
      <c r="BQ49" s="396">
        <f t="shared" si="184"/>
        <v>0</v>
      </c>
      <c r="BR49" s="396">
        <f t="shared" si="184"/>
        <v>0</v>
      </c>
      <c r="BS49" s="396">
        <f t="shared" si="184"/>
        <v>38703</v>
      </c>
      <c r="BT49" s="396">
        <f t="shared" si="184"/>
        <v>76737</v>
      </c>
      <c r="BU49" s="396">
        <f t="shared" si="184"/>
        <v>97062</v>
      </c>
      <c r="BV49" s="396">
        <f t="shared" si="184"/>
        <v>105858</v>
      </c>
      <c r="BW49" s="396">
        <f t="shared" si="184"/>
        <v>93840</v>
      </c>
      <c r="BX49" s="391"/>
      <c r="BY49" s="396">
        <f t="shared" si="185"/>
        <v>0</v>
      </c>
      <c r="BZ49" s="396">
        <f t="shared" si="185"/>
        <v>0</v>
      </c>
      <c r="CA49" s="396">
        <f t="shared" si="185"/>
        <v>5377</v>
      </c>
      <c r="CB49" s="396">
        <f t="shared" si="185"/>
        <v>62061</v>
      </c>
      <c r="CC49" s="396">
        <f t="shared" si="185"/>
        <v>90009</v>
      </c>
      <c r="CD49" s="396">
        <f t="shared" si="185"/>
        <v>108053</v>
      </c>
      <c r="CE49" s="396">
        <f t="shared" si="185"/>
        <v>99780</v>
      </c>
      <c r="CF49" s="396">
        <f t="shared" si="185"/>
        <v>46920</v>
      </c>
      <c r="CG49" s="398">
        <f t="shared" si="138"/>
        <v>0</v>
      </c>
      <c r="CI49" s="390"/>
      <c r="CJ49" s="390"/>
      <c r="CK49" s="390"/>
      <c r="CL49" s="390"/>
      <c r="CM49" s="390"/>
      <c r="CN49" s="390"/>
      <c r="CO49" s="390"/>
      <c r="CP49" s="390"/>
      <c r="CQ49" s="390"/>
      <c r="CR49" s="390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  <c r="DL49" s="390"/>
      <c r="DM49" s="390"/>
    </row>
    <row r="50" spans="1:117" ht="14.25" outlineLevel="1">
      <c r="A50" s="543" t="s">
        <v>135</v>
      </c>
      <c r="B50" s="425">
        <f>'4a 1718 CS PC'!AI16</f>
        <v>8.0000000000000004E-4</v>
      </c>
      <c r="C50" s="425">
        <f>'4a 1718 CS PC'!AP16</f>
        <v>5.0000000000000001E-4</v>
      </c>
      <c r="D50" s="425">
        <f>'4b 1819 CS PC'!AJ16</f>
        <v>6.9999999999999999E-4</v>
      </c>
      <c r="E50" s="425">
        <f>'4b 1819 CS PC'!AT16</f>
        <v>4.0000000000000002E-4</v>
      </c>
      <c r="F50" s="425">
        <f>'4c 1920 CS PC'!AI16</f>
        <v>6.9999999999999999E-4</v>
      </c>
      <c r="G50" s="425">
        <f>'4c 1920 CS PC'!AS16</f>
        <v>4.0000000000000002E-4</v>
      </c>
      <c r="H50" s="425">
        <f>'4d 2021 CS PC'!AI16</f>
        <v>6.9999999999999999E-4</v>
      </c>
      <c r="I50" s="425">
        <f>'4d 2021 CS PC'!AS16</f>
        <v>4.0000000000000002E-4</v>
      </c>
      <c r="J50" s="425">
        <f>'4e 2122 CS PC'!W16</f>
        <v>6.9999999999999999E-4</v>
      </c>
      <c r="K50" s="425">
        <f>'4e 2122 CS PC'!AB16</f>
        <v>4.0000000000000002E-4</v>
      </c>
      <c r="L50" s="425"/>
      <c r="M50" s="396">
        <f t="shared" ref="M50:Y50" si="196">M112+M174+M236</f>
        <v>0</v>
      </c>
      <c r="N50" s="396">
        <f t="shared" si="196"/>
        <v>0</v>
      </c>
      <c r="O50" s="396">
        <f t="shared" si="196"/>
        <v>0</v>
      </c>
      <c r="P50" s="396">
        <f t="shared" si="196"/>
        <v>0</v>
      </c>
      <c r="Q50" s="396">
        <f t="shared" si="196"/>
        <v>0</v>
      </c>
      <c r="R50" s="396">
        <f t="shared" si="196"/>
        <v>0</v>
      </c>
      <c r="S50" s="396">
        <f t="shared" si="196"/>
        <v>0</v>
      </c>
      <c r="T50" s="396">
        <f t="shared" si="196"/>
        <v>0</v>
      </c>
      <c r="U50" s="396">
        <f t="shared" si="196"/>
        <v>0</v>
      </c>
      <c r="V50" s="396">
        <f t="shared" si="196"/>
        <v>286</v>
      </c>
      <c r="W50" s="396">
        <f t="shared" si="196"/>
        <v>590</v>
      </c>
      <c r="X50" s="396">
        <f t="shared" si="196"/>
        <v>1177</v>
      </c>
      <c r="Y50" s="396">
        <f t="shared" si="196"/>
        <v>670</v>
      </c>
      <c r="Z50" s="396">
        <f t="shared" ref="Z50:AA50" si="197">Z112+Z174+Z236</f>
        <v>0</v>
      </c>
      <c r="AA50" s="396">
        <f t="shared" si="197"/>
        <v>914</v>
      </c>
      <c r="AB50" s="396">
        <f t="shared" ref="AB50:BL50" si="198">AB112+AB174+AB236</f>
        <v>992</v>
      </c>
      <c r="AC50" s="396">
        <f t="shared" ref="AC50" si="199">AC112+AC174+AC236</f>
        <v>1654</v>
      </c>
      <c r="AD50" s="396">
        <f t="shared" ref="AD50:AE50" si="200">AD112+AD174+AD236</f>
        <v>790</v>
      </c>
      <c r="AE50" s="396">
        <f t="shared" si="200"/>
        <v>0</v>
      </c>
      <c r="AF50" s="396">
        <f t="shared" si="198"/>
        <v>508</v>
      </c>
      <c r="AG50" s="396">
        <f t="shared" si="198"/>
        <v>508</v>
      </c>
      <c r="AH50" s="396">
        <f t="shared" si="198"/>
        <v>508</v>
      </c>
      <c r="AI50" s="396">
        <f t="shared" si="198"/>
        <v>489</v>
      </c>
      <c r="AJ50" s="396">
        <f t="shared" si="198"/>
        <v>489</v>
      </c>
      <c r="AK50" s="396">
        <f t="shared" si="198"/>
        <v>489</v>
      </c>
      <c r="AL50" s="396">
        <f t="shared" si="198"/>
        <v>489</v>
      </c>
      <c r="AM50" s="396">
        <f t="shared" si="198"/>
        <v>489</v>
      </c>
      <c r="AN50" s="396">
        <f t="shared" si="198"/>
        <v>489</v>
      </c>
      <c r="AO50" s="396">
        <f t="shared" si="198"/>
        <v>471</v>
      </c>
      <c r="AP50" s="396">
        <f t="shared" si="198"/>
        <v>471</v>
      </c>
      <c r="AQ50" s="396">
        <f t="shared" si="198"/>
        <v>471</v>
      </c>
      <c r="AR50" s="396">
        <f t="shared" si="198"/>
        <v>471</v>
      </c>
      <c r="AS50" s="396">
        <f t="shared" si="198"/>
        <v>471</v>
      </c>
      <c r="AT50" s="396">
        <f t="shared" si="198"/>
        <v>471</v>
      </c>
      <c r="AU50" s="396">
        <f t="shared" si="198"/>
        <v>471</v>
      </c>
      <c r="AV50" s="396">
        <f t="shared" si="198"/>
        <v>471</v>
      </c>
      <c r="AW50" s="396">
        <f t="shared" si="198"/>
        <v>471</v>
      </c>
      <c r="AX50" s="396">
        <f t="shared" si="198"/>
        <v>469</v>
      </c>
      <c r="AY50" s="396">
        <f t="shared" si="198"/>
        <v>469</v>
      </c>
      <c r="AZ50" s="396">
        <f t="shared" si="198"/>
        <v>469</v>
      </c>
      <c r="BA50" s="396">
        <f t="shared" si="198"/>
        <v>416</v>
      </c>
      <c r="BB50" s="396">
        <f t="shared" si="198"/>
        <v>416</v>
      </c>
      <c r="BC50" s="396">
        <f t="shared" si="198"/>
        <v>416</v>
      </c>
      <c r="BD50" s="396">
        <f t="shared" si="198"/>
        <v>416</v>
      </c>
      <c r="BE50" s="396">
        <f t="shared" si="198"/>
        <v>416</v>
      </c>
      <c r="BF50" s="396">
        <f t="shared" si="198"/>
        <v>416</v>
      </c>
      <c r="BG50" s="396">
        <f t="shared" si="198"/>
        <v>416</v>
      </c>
      <c r="BH50" s="396">
        <f t="shared" si="198"/>
        <v>416</v>
      </c>
      <c r="BI50" s="396">
        <f t="shared" si="198"/>
        <v>416</v>
      </c>
      <c r="BJ50" s="396">
        <f t="shared" si="198"/>
        <v>416</v>
      </c>
      <c r="BK50" s="396">
        <f t="shared" si="198"/>
        <v>416</v>
      </c>
      <c r="BL50" s="396">
        <f t="shared" si="198"/>
        <v>416</v>
      </c>
      <c r="BM50" s="396"/>
      <c r="BN50" s="396">
        <f t="shared" si="129"/>
        <v>22169</v>
      </c>
      <c r="BO50" s="397"/>
      <c r="BP50" s="397">
        <f t="shared" si="130"/>
        <v>0</v>
      </c>
      <c r="BQ50" s="396">
        <f t="shared" si="184"/>
        <v>0</v>
      </c>
      <c r="BR50" s="396">
        <f t="shared" si="184"/>
        <v>0</v>
      </c>
      <c r="BS50" s="396">
        <f t="shared" si="184"/>
        <v>2053</v>
      </c>
      <c r="BT50" s="396">
        <f t="shared" si="184"/>
        <v>4230</v>
      </c>
      <c r="BU50" s="396">
        <f t="shared" si="184"/>
        <v>5248</v>
      </c>
      <c r="BV50" s="396">
        <f t="shared" si="184"/>
        <v>5646</v>
      </c>
      <c r="BW50" s="396">
        <f t="shared" si="184"/>
        <v>4992</v>
      </c>
      <c r="BX50" s="391"/>
      <c r="BY50" s="396">
        <f t="shared" si="185"/>
        <v>0</v>
      </c>
      <c r="BZ50" s="396">
        <f t="shared" si="185"/>
        <v>0</v>
      </c>
      <c r="CA50" s="396">
        <f t="shared" si="185"/>
        <v>286</v>
      </c>
      <c r="CB50" s="396">
        <f t="shared" si="185"/>
        <v>3351</v>
      </c>
      <c r="CC50" s="396">
        <f t="shared" si="185"/>
        <v>4960</v>
      </c>
      <c r="CD50" s="396">
        <f t="shared" si="185"/>
        <v>5760</v>
      </c>
      <c r="CE50" s="396">
        <f t="shared" si="185"/>
        <v>5316</v>
      </c>
      <c r="CF50" s="396">
        <f t="shared" si="185"/>
        <v>2496</v>
      </c>
      <c r="CG50" s="398">
        <f t="shared" si="138"/>
        <v>0</v>
      </c>
      <c r="CI50" s="390"/>
      <c r="CJ50" s="390"/>
      <c r="CK50" s="390"/>
      <c r="CL50" s="390"/>
      <c r="CM50" s="390"/>
      <c r="CN50" s="390"/>
      <c r="CO50" s="390"/>
      <c r="CP50" s="390"/>
      <c r="CQ50" s="390"/>
      <c r="CR50" s="390"/>
      <c r="CS50" s="390"/>
      <c r="CT50" s="390"/>
      <c r="CU50" s="390"/>
      <c r="CV50" s="390"/>
      <c r="CW50" s="390"/>
      <c r="CX50" s="390"/>
      <c r="CY50" s="390"/>
      <c r="CZ50" s="390"/>
      <c r="DA50" s="390"/>
      <c r="DB50" s="390"/>
      <c r="DC50" s="390"/>
      <c r="DD50" s="390"/>
      <c r="DE50" s="390"/>
      <c r="DF50" s="390"/>
      <c r="DG50" s="390"/>
      <c r="DH50" s="390"/>
      <c r="DI50" s="390"/>
      <c r="DJ50" s="390"/>
      <c r="DK50" s="390"/>
      <c r="DL50" s="390"/>
      <c r="DM50" s="390"/>
    </row>
    <row r="51" spans="1:117" ht="14.25" outlineLevel="1">
      <c r="A51" s="543" t="s">
        <v>136</v>
      </c>
      <c r="B51" s="425">
        <f>'4a 1718 CS PC'!AI17</f>
        <v>5.6300000000000003E-2</v>
      </c>
      <c r="C51" s="425">
        <f>'4a 1718 CS PC'!AP17</f>
        <v>3.3300000000000003E-2</v>
      </c>
      <c r="D51" s="425">
        <f>'4b 1819 CS PC'!AJ17</f>
        <v>5.6500000000000002E-2</v>
      </c>
      <c r="E51" s="425">
        <f>'4b 1819 CS PC'!AT17</f>
        <v>3.3799999999999997E-2</v>
      </c>
      <c r="F51" s="425">
        <f>'4c 1920 CS PC'!AI17</f>
        <v>5.67E-2</v>
      </c>
      <c r="G51" s="425">
        <f>'4c 1920 CS PC'!AS17</f>
        <v>3.4099999999999998E-2</v>
      </c>
      <c r="H51" s="425">
        <f>'4d 2021 CS PC'!AI17</f>
        <v>5.6599999999999998E-2</v>
      </c>
      <c r="I51" s="425">
        <f>'4d 2021 CS PC'!AS17</f>
        <v>3.3700000000000001E-2</v>
      </c>
      <c r="J51" s="425">
        <f>'4e 2122 CS PC'!W17</f>
        <v>5.67E-2</v>
      </c>
      <c r="K51" s="425">
        <f>'4e 2122 CS PC'!AB17</f>
        <v>3.3500000000000002E-2</v>
      </c>
      <c r="L51" s="425"/>
      <c r="M51" s="396">
        <f t="shared" ref="M51:Y51" si="201">M113+M175+M237</f>
        <v>0</v>
      </c>
      <c r="N51" s="396">
        <f t="shared" si="201"/>
        <v>0</v>
      </c>
      <c r="O51" s="396">
        <f t="shared" si="201"/>
        <v>0</v>
      </c>
      <c r="P51" s="396">
        <f t="shared" si="201"/>
        <v>0</v>
      </c>
      <c r="Q51" s="396">
        <f t="shared" si="201"/>
        <v>0</v>
      </c>
      <c r="R51" s="396">
        <f t="shared" si="201"/>
        <v>0</v>
      </c>
      <c r="S51" s="396">
        <f t="shared" si="201"/>
        <v>0</v>
      </c>
      <c r="T51" s="396">
        <f t="shared" si="201"/>
        <v>0</v>
      </c>
      <c r="U51" s="396">
        <f t="shared" si="201"/>
        <v>0</v>
      </c>
      <c r="V51" s="396">
        <f t="shared" si="201"/>
        <v>23100</v>
      </c>
      <c r="W51" s="396">
        <f t="shared" si="201"/>
        <v>47804</v>
      </c>
      <c r="X51" s="396">
        <f t="shared" si="201"/>
        <v>95346</v>
      </c>
      <c r="Y51" s="396">
        <f t="shared" si="201"/>
        <v>54174</v>
      </c>
      <c r="Z51" s="396">
        <f t="shared" ref="Z51:AA51" si="202">Z113+Z175+Z237</f>
        <v>0</v>
      </c>
      <c r="AA51" s="396">
        <f t="shared" si="202"/>
        <v>73892</v>
      </c>
      <c r="AB51" s="396">
        <f t="shared" ref="AB51:BL51" si="203">AB113+AB175+AB237</f>
        <v>80240</v>
      </c>
      <c r="AC51" s="396">
        <f t="shared" ref="AC51" si="204">AC113+AC175+AC237</f>
        <v>133693</v>
      </c>
      <c r="AD51" s="396">
        <f t="shared" ref="AD51:AE51" si="205">AD113+AD175+AD237</f>
        <v>63956</v>
      </c>
      <c r="AE51" s="396">
        <f t="shared" si="205"/>
        <v>30</v>
      </c>
      <c r="AF51" s="396">
        <f t="shared" si="203"/>
        <v>41192</v>
      </c>
      <c r="AG51" s="396">
        <f t="shared" si="203"/>
        <v>41192</v>
      </c>
      <c r="AH51" s="396">
        <f t="shared" si="203"/>
        <v>41192</v>
      </c>
      <c r="AI51" s="396">
        <f t="shared" si="203"/>
        <v>40991</v>
      </c>
      <c r="AJ51" s="396">
        <f t="shared" si="203"/>
        <v>40991</v>
      </c>
      <c r="AK51" s="396">
        <f t="shared" si="203"/>
        <v>40991</v>
      </c>
      <c r="AL51" s="396">
        <f t="shared" si="203"/>
        <v>40991</v>
      </c>
      <c r="AM51" s="396">
        <f t="shared" si="203"/>
        <v>40991</v>
      </c>
      <c r="AN51" s="396">
        <f t="shared" si="203"/>
        <v>40962</v>
      </c>
      <c r="AO51" s="396">
        <f t="shared" si="203"/>
        <v>39456</v>
      </c>
      <c r="AP51" s="396">
        <f t="shared" si="203"/>
        <v>39456</v>
      </c>
      <c r="AQ51" s="396">
        <f t="shared" si="203"/>
        <v>39456</v>
      </c>
      <c r="AR51" s="396">
        <f t="shared" si="203"/>
        <v>39456</v>
      </c>
      <c r="AS51" s="396">
        <f t="shared" si="203"/>
        <v>39456</v>
      </c>
      <c r="AT51" s="396">
        <f t="shared" si="203"/>
        <v>39456</v>
      </c>
      <c r="AU51" s="396">
        <f t="shared" si="203"/>
        <v>39456</v>
      </c>
      <c r="AV51" s="396">
        <f t="shared" si="203"/>
        <v>39456</v>
      </c>
      <c r="AW51" s="396">
        <f t="shared" si="203"/>
        <v>39456</v>
      </c>
      <c r="AX51" s="396">
        <f t="shared" si="203"/>
        <v>39247</v>
      </c>
      <c r="AY51" s="396">
        <f t="shared" si="203"/>
        <v>39247</v>
      </c>
      <c r="AZ51" s="396">
        <f t="shared" si="203"/>
        <v>39247</v>
      </c>
      <c r="BA51" s="396">
        <f t="shared" si="203"/>
        <v>34927</v>
      </c>
      <c r="BB51" s="396">
        <f t="shared" si="203"/>
        <v>34927</v>
      </c>
      <c r="BC51" s="396">
        <f t="shared" si="203"/>
        <v>34927</v>
      </c>
      <c r="BD51" s="396">
        <f t="shared" si="203"/>
        <v>34927</v>
      </c>
      <c r="BE51" s="396">
        <f t="shared" si="203"/>
        <v>34927</v>
      </c>
      <c r="BF51" s="396">
        <f t="shared" si="203"/>
        <v>34927</v>
      </c>
      <c r="BG51" s="396">
        <f t="shared" si="203"/>
        <v>34927</v>
      </c>
      <c r="BH51" s="396">
        <f t="shared" si="203"/>
        <v>34927</v>
      </c>
      <c r="BI51" s="396">
        <f t="shared" si="203"/>
        <v>34927</v>
      </c>
      <c r="BJ51" s="396">
        <f t="shared" si="203"/>
        <v>34927</v>
      </c>
      <c r="BK51" s="396">
        <f t="shared" si="203"/>
        <v>34927</v>
      </c>
      <c r="BL51" s="396">
        <f t="shared" si="203"/>
        <v>34927</v>
      </c>
      <c r="BM51" s="396"/>
      <c r="BN51" s="396">
        <f t="shared" si="129"/>
        <v>1833697</v>
      </c>
      <c r="BO51" s="397"/>
      <c r="BP51" s="397">
        <f t="shared" si="130"/>
        <v>0</v>
      </c>
      <c r="BQ51" s="396">
        <f t="shared" si="184"/>
        <v>0</v>
      </c>
      <c r="BR51" s="396">
        <f t="shared" si="184"/>
        <v>0</v>
      </c>
      <c r="BS51" s="396">
        <f t="shared" si="184"/>
        <v>166250</v>
      </c>
      <c r="BT51" s="396">
        <f t="shared" si="184"/>
        <v>341999</v>
      </c>
      <c r="BU51" s="396">
        <f t="shared" si="184"/>
        <v>433479</v>
      </c>
      <c r="BV51" s="396">
        <f t="shared" si="184"/>
        <v>472845</v>
      </c>
      <c r="BW51" s="396">
        <f t="shared" si="184"/>
        <v>419124</v>
      </c>
      <c r="BX51" s="391"/>
      <c r="BY51" s="396">
        <f t="shared" si="185"/>
        <v>0</v>
      </c>
      <c r="BZ51" s="396">
        <f t="shared" si="185"/>
        <v>0</v>
      </c>
      <c r="CA51" s="396">
        <f t="shared" si="185"/>
        <v>23100</v>
      </c>
      <c r="CB51" s="396">
        <f t="shared" si="185"/>
        <v>271216</v>
      </c>
      <c r="CC51" s="396">
        <f t="shared" si="185"/>
        <v>401495</v>
      </c>
      <c r="CD51" s="396">
        <f t="shared" si="185"/>
        <v>482653</v>
      </c>
      <c r="CE51" s="396">
        <f t="shared" si="185"/>
        <v>445671</v>
      </c>
      <c r="CF51" s="396">
        <f t="shared" si="185"/>
        <v>209562</v>
      </c>
      <c r="CG51" s="398">
        <f t="shared" si="138"/>
        <v>0</v>
      </c>
      <c r="CI51" s="390"/>
      <c r="CJ51" s="390"/>
      <c r="CK51" s="390"/>
      <c r="CL51" s="390"/>
      <c r="CM51" s="390"/>
      <c r="CN51" s="390"/>
      <c r="CO51" s="390"/>
      <c r="CP51" s="390"/>
      <c r="CQ51" s="390"/>
      <c r="CR51" s="390"/>
      <c r="CS51" s="390"/>
      <c r="CT51" s="390"/>
      <c r="CU51" s="390"/>
      <c r="CV51" s="390"/>
      <c r="CW51" s="390"/>
      <c r="CX51" s="390"/>
      <c r="CY51" s="390"/>
      <c r="CZ51" s="390"/>
      <c r="DA51" s="390"/>
      <c r="DB51" s="390"/>
      <c r="DC51" s="390"/>
      <c r="DD51" s="390"/>
      <c r="DE51" s="390"/>
      <c r="DF51" s="390"/>
      <c r="DG51" s="390"/>
      <c r="DH51" s="390"/>
      <c r="DI51" s="390"/>
      <c r="DJ51" s="390"/>
      <c r="DK51" s="390"/>
      <c r="DL51" s="390"/>
      <c r="DM51" s="390"/>
    </row>
    <row r="52" spans="1:117" ht="14.25" outlineLevel="1">
      <c r="A52" s="543" t="s">
        <v>137</v>
      </c>
      <c r="B52" s="425">
        <f>'4a 1718 CS PC'!AI18</f>
        <v>8.0999999999999996E-3</v>
      </c>
      <c r="C52" s="425">
        <f>'4a 1718 CS PC'!AP18</f>
        <v>4.7999999999999996E-3</v>
      </c>
      <c r="D52" s="425">
        <f>'4b 1819 CS PC'!AJ18</f>
        <v>8.2000000000000007E-3</v>
      </c>
      <c r="E52" s="425">
        <f>'4b 1819 CS PC'!AT18</f>
        <v>4.8999999999999998E-3</v>
      </c>
      <c r="F52" s="425">
        <f>'4c 1920 CS PC'!AI18</f>
        <v>8.3999999999999995E-3</v>
      </c>
      <c r="G52" s="425">
        <f>'4c 1920 CS PC'!AS18</f>
        <v>5.0000000000000001E-3</v>
      </c>
      <c r="H52" s="425">
        <f>'4d 2021 CS PC'!AI18</f>
        <v>8.2000000000000007E-3</v>
      </c>
      <c r="I52" s="425">
        <f>'4d 2021 CS PC'!AS18</f>
        <v>4.8999999999999998E-3</v>
      </c>
      <c r="J52" s="425">
        <f>'4e 2122 CS PC'!W18</f>
        <v>8.2000000000000007E-3</v>
      </c>
      <c r="K52" s="425">
        <f>'4e 2122 CS PC'!AB18</f>
        <v>4.7999999999999996E-3</v>
      </c>
      <c r="L52" s="425"/>
      <c r="M52" s="396">
        <f t="shared" ref="M52:Y52" si="206">M114+M176+M238</f>
        <v>0</v>
      </c>
      <c r="N52" s="396">
        <f t="shared" si="206"/>
        <v>0</v>
      </c>
      <c r="O52" s="396">
        <f t="shared" si="206"/>
        <v>0</v>
      </c>
      <c r="P52" s="396">
        <f t="shared" si="206"/>
        <v>0</v>
      </c>
      <c r="Q52" s="396">
        <f t="shared" si="206"/>
        <v>0</v>
      </c>
      <c r="R52" s="396">
        <f t="shared" si="206"/>
        <v>0</v>
      </c>
      <c r="S52" s="396">
        <f t="shared" si="206"/>
        <v>0</v>
      </c>
      <c r="T52" s="396">
        <f t="shared" si="206"/>
        <v>0</v>
      </c>
      <c r="U52" s="396">
        <f t="shared" si="206"/>
        <v>0</v>
      </c>
      <c r="V52" s="396">
        <f t="shared" si="206"/>
        <v>3422</v>
      </c>
      <c r="W52" s="396">
        <f t="shared" si="206"/>
        <v>7082</v>
      </c>
      <c r="X52" s="396">
        <f t="shared" si="206"/>
        <v>14125</v>
      </c>
      <c r="Y52" s="396">
        <f t="shared" si="206"/>
        <v>7849</v>
      </c>
      <c r="Z52" s="396">
        <f t="shared" ref="Z52:AA52" si="207">Z114+Z176+Z238</f>
        <v>0</v>
      </c>
      <c r="AA52" s="396">
        <f t="shared" si="207"/>
        <v>10706</v>
      </c>
      <c r="AB52" s="396">
        <f t="shared" ref="AB52:BL52" si="208">AB114+AB176+AB238</f>
        <v>11625</v>
      </c>
      <c r="AC52" s="396">
        <f t="shared" ref="AC52" si="209">AC114+AC176+AC238</f>
        <v>19369</v>
      </c>
      <c r="AD52" s="396">
        <f t="shared" ref="AD52:AE52" si="210">AD114+AD176+AD238</f>
        <v>9249</v>
      </c>
      <c r="AE52" s="396">
        <f t="shared" si="210"/>
        <v>5</v>
      </c>
      <c r="AF52" s="396">
        <f t="shared" si="208"/>
        <v>5957</v>
      </c>
      <c r="AG52" s="396">
        <f t="shared" si="208"/>
        <v>5957</v>
      </c>
      <c r="AH52" s="396">
        <f t="shared" si="208"/>
        <v>5957</v>
      </c>
      <c r="AI52" s="396">
        <f t="shared" si="208"/>
        <v>5873</v>
      </c>
      <c r="AJ52" s="396">
        <f t="shared" si="208"/>
        <v>5873</v>
      </c>
      <c r="AK52" s="396">
        <f t="shared" si="208"/>
        <v>5873</v>
      </c>
      <c r="AL52" s="396">
        <f t="shared" si="208"/>
        <v>5873</v>
      </c>
      <c r="AM52" s="396">
        <f t="shared" si="208"/>
        <v>5873</v>
      </c>
      <c r="AN52" s="396">
        <f t="shared" si="208"/>
        <v>5869</v>
      </c>
      <c r="AO52" s="396">
        <f t="shared" si="208"/>
        <v>5654</v>
      </c>
      <c r="AP52" s="396">
        <f t="shared" si="208"/>
        <v>5654</v>
      </c>
      <c r="AQ52" s="396">
        <f t="shared" si="208"/>
        <v>5654</v>
      </c>
      <c r="AR52" s="396">
        <f t="shared" si="208"/>
        <v>5654</v>
      </c>
      <c r="AS52" s="396">
        <f t="shared" si="208"/>
        <v>5654</v>
      </c>
      <c r="AT52" s="396">
        <f t="shared" si="208"/>
        <v>5654</v>
      </c>
      <c r="AU52" s="396">
        <f t="shared" si="208"/>
        <v>5654</v>
      </c>
      <c r="AV52" s="396">
        <f t="shared" si="208"/>
        <v>5654</v>
      </c>
      <c r="AW52" s="396">
        <f t="shared" si="208"/>
        <v>5654</v>
      </c>
      <c r="AX52" s="396">
        <f t="shared" si="208"/>
        <v>5624</v>
      </c>
      <c r="AY52" s="396">
        <f t="shared" si="208"/>
        <v>5624</v>
      </c>
      <c r="AZ52" s="396">
        <f t="shared" si="208"/>
        <v>5624</v>
      </c>
      <c r="BA52" s="396">
        <f t="shared" si="208"/>
        <v>5005</v>
      </c>
      <c r="BB52" s="396">
        <f t="shared" si="208"/>
        <v>5005</v>
      </c>
      <c r="BC52" s="396">
        <f t="shared" si="208"/>
        <v>5005</v>
      </c>
      <c r="BD52" s="396">
        <f t="shared" si="208"/>
        <v>5005</v>
      </c>
      <c r="BE52" s="396">
        <f t="shared" si="208"/>
        <v>5005</v>
      </c>
      <c r="BF52" s="396">
        <f t="shared" si="208"/>
        <v>5005</v>
      </c>
      <c r="BG52" s="396">
        <f t="shared" si="208"/>
        <v>5005</v>
      </c>
      <c r="BH52" s="396">
        <f t="shared" si="208"/>
        <v>5005</v>
      </c>
      <c r="BI52" s="396">
        <f t="shared" si="208"/>
        <v>5005</v>
      </c>
      <c r="BJ52" s="396">
        <f t="shared" si="208"/>
        <v>5005</v>
      </c>
      <c r="BK52" s="396">
        <f t="shared" si="208"/>
        <v>5005</v>
      </c>
      <c r="BL52" s="396">
        <f t="shared" si="208"/>
        <v>5005</v>
      </c>
      <c r="BM52" s="396"/>
      <c r="BN52" s="396">
        <f t="shared" si="129"/>
        <v>264355</v>
      </c>
      <c r="BO52" s="397"/>
      <c r="BP52" s="397">
        <f t="shared" si="130"/>
        <v>0</v>
      </c>
      <c r="BQ52" s="396">
        <f t="shared" si="184"/>
        <v>0</v>
      </c>
      <c r="BR52" s="396">
        <f t="shared" si="184"/>
        <v>0</v>
      </c>
      <c r="BS52" s="396">
        <f t="shared" si="184"/>
        <v>24629</v>
      </c>
      <c r="BT52" s="396">
        <f t="shared" si="184"/>
        <v>49549</v>
      </c>
      <c r="BU52" s="396">
        <f t="shared" si="184"/>
        <v>62359</v>
      </c>
      <c r="BV52" s="396">
        <f t="shared" si="184"/>
        <v>67758</v>
      </c>
      <c r="BW52" s="396">
        <f t="shared" si="184"/>
        <v>60060</v>
      </c>
      <c r="BX52" s="391"/>
      <c r="BY52" s="396">
        <f t="shared" si="185"/>
        <v>0</v>
      </c>
      <c r="BZ52" s="396">
        <f t="shared" si="185"/>
        <v>0</v>
      </c>
      <c r="CA52" s="396">
        <f t="shared" si="185"/>
        <v>3422</v>
      </c>
      <c r="CB52" s="396">
        <f t="shared" si="185"/>
        <v>39762</v>
      </c>
      <c r="CC52" s="396">
        <f t="shared" si="185"/>
        <v>58119</v>
      </c>
      <c r="CD52" s="396">
        <f t="shared" si="185"/>
        <v>69158</v>
      </c>
      <c r="CE52" s="396">
        <f t="shared" si="185"/>
        <v>63864</v>
      </c>
      <c r="CF52" s="396">
        <f t="shared" si="185"/>
        <v>30030</v>
      </c>
      <c r="CG52" s="398">
        <f t="shared" si="138"/>
        <v>0</v>
      </c>
      <c r="CI52" s="390"/>
      <c r="CJ52" s="390"/>
      <c r="CK52" s="390"/>
      <c r="CL52" s="390"/>
      <c r="CM52" s="390"/>
      <c r="CN52" s="390"/>
      <c r="CO52" s="390"/>
      <c r="CP52" s="390"/>
      <c r="CQ52" s="390"/>
      <c r="CR52" s="390"/>
      <c r="CS52" s="390"/>
      <c r="CT52" s="390"/>
      <c r="CU52" s="390"/>
      <c r="CV52" s="390"/>
      <c r="CW52" s="390"/>
      <c r="CX52" s="390"/>
      <c r="CY52" s="390"/>
      <c r="CZ52" s="390"/>
      <c r="DA52" s="390"/>
      <c r="DB52" s="390"/>
      <c r="DC52" s="390"/>
      <c r="DD52" s="390"/>
      <c r="DE52" s="390"/>
      <c r="DF52" s="390"/>
      <c r="DG52" s="390"/>
      <c r="DH52" s="390"/>
      <c r="DI52" s="390"/>
      <c r="DJ52" s="390"/>
      <c r="DK52" s="390"/>
      <c r="DL52" s="390"/>
      <c r="DM52" s="390"/>
    </row>
    <row r="53" spans="1:117" ht="14.25" outlineLevel="1">
      <c r="A53" s="543" t="s">
        <v>138</v>
      </c>
      <c r="B53" s="425">
        <f>'4a 1718 CS PC'!AI19</f>
        <v>4.3E-3</v>
      </c>
      <c r="C53" s="425">
        <f>'4a 1718 CS PC'!AP19</f>
        <v>2.5999999999999999E-3</v>
      </c>
      <c r="D53" s="425">
        <f>'4b 1819 CS PC'!AJ19</f>
        <v>4.3E-3</v>
      </c>
      <c r="E53" s="425">
        <f>'4b 1819 CS PC'!AT19</f>
        <v>2.5999999999999999E-3</v>
      </c>
      <c r="F53" s="425">
        <f>'4c 1920 CS PC'!AI19</f>
        <v>4.3E-3</v>
      </c>
      <c r="G53" s="425">
        <f>'4c 1920 CS PC'!AS19</f>
        <v>2.5999999999999999E-3</v>
      </c>
      <c r="H53" s="425">
        <f>'4d 2021 CS PC'!AI19</f>
        <v>4.1999999999999997E-3</v>
      </c>
      <c r="I53" s="425">
        <f>'4d 2021 CS PC'!AS19</f>
        <v>2.5000000000000001E-3</v>
      </c>
      <c r="J53" s="425">
        <f>'4e 2122 CS PC'!W19</f>
        <v>4.3E-3</v>
      </c>
      <c r="K53" s="425">
        <f>'4e 2122 CS PC'!AB19</f>
        <v>2.5000000000000001E-3</v>
      </c>
      <c r="L53" s="425"/>
      <c r="M53" s="396">
        <f t="shared" ref="M53:Y53" si="211">M115+M177+M239</f>
        <v>0</v>
      </c>
      <c r="N53" s="396">
        <f t="shared" si="211"/>
        <v>0</v>
      </c>
      <c r="O53" s="396">
        <f t="shared" si="211"/>
        <v>0</v>
      </c>
      <c r="P53" s="396">
        <f t="shared" si="211"/>
        <v>0</v>
      </c>
      <c r="Q53" s="396">
        <f t="shared" si="211"/>
        <v>0</v>
      </c>
      <c r="R53" s="396">
        <f t="shared" si="211"/>
        <v>0</v>
      </c>
      <c r="S53" s="396">
        <f t="shared" si="211"/>
        <v>0</v>
      </c>
      <c r="T53" s="396">
        <f t="shared" si="211"/>
        <v>0</v>
      </c>
      <c r="U53" s="396">
        <f t="shared" si="211"/>
        <v>0</v>
      </c>
      <c r="V53" s="396">
        <f t="shared" si="211"/>
        <v>1752</v>
      </c>
      <c r="W53" s="396">
        <f t="shared" si="211"/>
        <v>3625</v>
      </c>
      <c r="X53" s="396">
        <f t="shared" si="211"/>
        <v>7231</v>
      </c>
      <c r="Y53" s="396">
        <f t="shared" si="211"/>
        <v>4021</v>
      </c>
      <c r="Z53" s="396">
        <f t="shared" ref="Z53:AA53" si="212">Z115+Z177+Z239</f>
        <v>0</v>
      </c>
      <c r="AA53" s="396">
        <f t="shared" si="212"/>
        <v>5483</v>
      </c>
      <c r="AB53" s="396">
        <f t="shared" ref="AB53:BL53" si="213">AB115+AB177+AB239</f>
        <v>5954</v>
      </c>
      <c r="AC53" s="396">
        <f t="shared" ref="AC53" si="214">AC115+AC177+AC239</f>
        <v>9921</v>
      </c>
      <c r="AD53" s="396">
        <f t="shared" ref="AD53:AE53" si="215">AD115+AD177+AD239</f>
        <v>4850</v>
      </c>
      <c r="AE53" s="396">
        <f t="shared" si="215"/>
        <v>2</v>
      </c>
      <c r="AF53" s="396">
        <f t="shared" si="213"/>
        <v>3124</v>
      </c>
      <c r="AG53" s="396">
        <f t="shared" si="213"/>
        <v>3124</v>
      </c>
      <c r="AH53" s="396">
        <f t="shared" si="213"/>
        <v>3124</v>
      </c>
      <c r="AI53" s="396">
        <f t="shared" si="213"/>
        <v>3059</v>
      </c>
      <c r="AJ53" s="396">
        <f t="shared" si="213"/>
        <v>3059</v>
      </c>
      <c r="AK53" s="396">
        <f t="shared" si="213"/>
        <v>3059</v>
      </c>
      <c r="AL53" s="396">
        <f t="shared" si="213"/>
        <v>3059</v>
      </c>
      <c r="AM53" s="396">
        <f t="shared" si="213"/>
        <v>3059</v>
      </c>
      <c r="AN53" s="396">
        <f t="shared" si="213"/>
        <v>3056</v>
      </c>
      <c r="AO53" s="396">
        <f t="shared" si="213"/>
        <v>2944</v>
      </c>
      <c r="AP53" s="396">
        <f t="shared" si="213"/>
        <v>2944</v>
      </c>
      <c r="AQ53" s="396">
        <f t="shared" si="213"/>
        <v>2944</v>
      </c>
      <c r="AR53" s="396">
        <f t="shared" si="213"/>
        <v>2944</v>
      </c>
      <c r="AS53" s="396">
        <f t="shared" si="213"/>
        <v>2944</v>
      </c>
      <c r="AT53" s="396">
        <f t="shared" si="213"/>
        <v>2944</v>
      </c>
      <c r="AU53" s="396">
        <f t="shared" si="213"/>
        <v>2944</v>
      </c>
      <c r="AV53" s="396">
        <f t="shared" si="213"/>
        <v>2944</v>
      </c>
      <c r="AW53" s="396">
        <f t="shared" si="213"/>
        <v>2944</v>
      </c>
      <c r="AX53" s="396">
        <f t="shared" si="213"/>
        <v>2929</v>
      </c>
      <c r="AY53" s="396">
        <f t="shared" si="213"/>
        <v>2929</v>
      </c>
      <c r="AZ53" s="396">
        <f t="shared" si="213"/>
        <v>2929</v>
      </c>
      <c r="BA53" s="396">
        <f t="shared" si="213"/>
        <v>2607</v>
      </c>
      <c r="BB53" s="396">
        <f t="shared" si="213"/>
        <v>2607</v>
      </c>
      <c r="BC53" s="396">
        <f t="shared" si="213"/>
        <v>2607</v>
      </c>
      <c r="BD53" s="396">
        <f t="shared" si="213"/>
        <v>2607</v>
      </c>
      <c r="BE53" s="396">
        <f t="shared" si="213"/>
        <v>2607</v>
      </c>
      <c r="BF53" s="396">
        <f t="shared" si="213"/>
        <v>2607</v>
      </c>
      <c r="BG53" s="396">
        <f t="shared" si="213"/>
        <v>2607</v>
      </c>
      <c r="BH53" s="396">
        <f t="shared" si="213"/>
        <v>2607</v>
      </c>
      <c r="BI53" s="396">
        <f t="shared" si="213"/>
        <v>2607</v>
      </c>
      <c r="BJ53" s="396">
        <f t="shared" si="213"/>
        <v>2607</v>
      </c>
      <c r="BK53" s="396">
        <f t="shared" si="213"/>
        <v>2607</v>
      </c>
      <c r="BL53" s="396">
        <f t="shared" si="213"/>
        <v>2607</v>
      </c>
      <c r="BM53" s="396"/>
      <c r="BN53" s="396">
        <f t="shared" si="129"/>
        <v>137129</v>
      </c>
      <c r="BO53" s="397"/>
      <c r="BP53" s="397">
        <f t="shared" si="130"/>
        <v>0</v>
      </c>
      <c r="BQ53" s="396">
        <f t="shared" si="184"/>
        <v>0</v>
      </c>
      <c r="BR53" s="396">
        <f t="shared" si="184"/>
        <v>0</v>
      </c>
      <c r="BS53" s="396">
        <f t="shared" si="184"/>
        <v>12608</v>
      </c>
      <c r="BT53" s="396">
        <f t="shared" si="184"/>
        <v>25379</v>
      </c>
      <c r="BU53" s="396">
        <f t="shared" si="184"/>
        <v>32575</v>
      </c>
      <c r="BV53" s="396">
        <f t="shared" si="184"/>
        <v>35283</v>
      </c>
      <c r="BW53" s="396">
        <f t="shared" si="184"/>
        <v>31284</v>
      </c>
      <c r="BX53" s="391"/>
      <c r="BY53" s="396">
        <f t="shared" si="185"/>
        <v>0</v>
      </c>
      <c r="BZ53" s="396">
        <f t="shared" si="185"/>
        <v>0</v>
      </c>
      <c r="CA53" s="396">
        <f t="shared" si="185"/>
        <v>1752</v>
      </c>
      <c r="CB53" s="396">
        <f t="shared" si="185"/>
        <v>20360</v>
      </c>
      <c r="CC53" s="396">
        <f t="shared" si="185"/>
        <v>30099</v>
      </c>
      <c r="CD53" s="396">
        <f t="shared" si="185"/>
        <v>36015</v>
      </c>
      <c r="CE53" s="396">
        <f t="shared" si="185"/>
        <v>33261</v>
      </c>
      <c r="CF53" s="396">
        <f t="shared" si="185"/>
        <v>15642</v>
      </c>
      <c r="CG53" s="398">
        <f t="shared" si="138"/>
        <v>0</v>
      </c>
      <c r="CI53" s="390"/>
      <c r="CJ53" s="390"/>
      <c r="CK53" s="390"/>
      <c r="CL53" s="390"/>
      <c r="CM53" s="390"/>
      <c r="CN53" s="390"/>
      <c r="CO53" s="390"/>
      <c r="CP53" s="390"/>
      <c r="CQ53" s="390"/>
      <c r="CR53" s="390"/>
      <c r="CS53" s="390"/>
      <c r="CT53" s="390"/>
      <c r="CU53" s="390"/>
      <c r="CV53" s="390"/>
      <c r="CW53" s="390"/>
      <c r="CX53" s="390"/>
      <c r="CY53" s="390"/>
      <c r="CZ53" s="390"/>
      <c r="DA53" s="390"/>
      <c r="DB53" s="390"/>
      <c r="DC53" s="390"/>
      <c r="DD53" s="390"/>
      <c r="DE53" s="390"/>
      <c r="DF53" s="390"/>
      <c r="DG53" s="390"/>
      <c r="DH53" s="390"/>
      <c r="DI53" s="390"/>
      <c r="DJ53" s="390"/>
      <c r="DK53" s="390"/>
      <c r="DL53" s="390"/>
      <c r="DM53" s="390"/>
    </row>
    <row r="54" spans="1:117" ht="14.25" outlineLevel="1">
      <c r="A54" s="543" t="s">
        <v>139</v>
      </c>
      <c r="B54" s="425">
        <f>'4a 1718 CS PC'!AI20</f>
        <v>1E-3</v>
      </c>
      <c r="C54" s="425">
        <f>'4a 1718 CS PC'!AP20</f>
        <v>5.9999999999999995E-4</v>
      </c>
      <c r="D54" s="425">
        <f>'4b 1819 CS PC'!AJ20</f>
        <v>1.1000000000000001E-3</v>
      </c>
      <c r="E54" s="425">
        <f>'4b 1819 CS PC'!AT20</f>
        <v>5.9999999999999995E-4</v>
      </c>
      <c r="F54" s="425">
        <f>'4c 1920 CS PC'!AI20</f>
        <v>1.2999999999999999E-3</v>
      </c>
      <c r="G54" s="425">
        <f>'4c 1920 CS PC'!AS20</f>
        <v>8.0000000000000004E-4</v>
      </c>
      <c r="H54" s="425">
        <f>'4d 2021 CS PC'!AI20</f>
        <v>1.1000000000000001E-3</v>
      </c>
      <c r="I54" s="425">
        <f>'4d 2021 CS PC'!AS20</f>
        <v>6.9999999999999999E-4</v>
      </c>
      <c r="J54" s="425">
        <f>'4e 2122 CS PC'!W20</f>
        <v>1.1000000000000001E-3</v>
      </c>
      <c r="K54" s="425">
        <f>'4e 2122 CS PC'!AB20</f>
        <v>6.9999999999999999E-4</v>
      </c>
      <c r="L54" s="425"/>
      <c r="M54" s="396">
        <f t="shared" ref="M54:Y54" si="216">M116+M178+M240</f>
        <v>0</v>
      </c>
      <c r="N54" s="396">
        <f t="shared" si="216"/>
        <v>0</v>
      </c>
      <c r="O54" s="396">
        <f t="shared" si="216"/>
        <v>0</v>
      </c>
      <c r="P54" s="396">
        <f t="shared" si="216"/>
        <v>0</v>
      </c>
      <c r="Q54" s="396">
        <f t="shared" si="216"/>
        <v>0</v>
      </c>
      <c r="R54" s="396">
        <f t="shared" si="216"/>
        <v>0</v>
      </c>
      <c r="S54" s="396">
        <f t="shared" si="216"/>
        <v>0</v>
      </c>
      <c r="T54" s="396">
        <f t="shared" si="216"/>
        <v>0</v>
      </c>
      <c r="U54" s="396">
        <f t="shared" si="216"/>
        <v>0</v>
      </c>
      <c r="V54" s="396">
        <f t="shared" si="216"/>
        <v>529</v>
      </c>
      <c r="W54" s="396">
        <f t="shared" si="216"/>
        <v>1095</v>
      </c>
      <c r="X54" s="396">
        <f t="shared" si="216"/>
        <v>2186</v>
      </c>
      <c r="Y54" s="396">
        <f t="shared" si="216"/>
        <v>1053</v>
      </c>
      <c r="Z54" s="396">
        <f t="shared" ref="Z54:AA54" si="217">Z116+Z178+Z240</f>
        <v>0</v>
      </c>
      <c r="AA54" s="396">
        <f t="shared" si="217"/>
        <v>1436</v>
      </c>
      <c r="AB54" s="396">
        <f t="shared" ref="AB54:BL54" si="218">AB116+AB178+AB240</f>
        <v>1560</v>
      </c>
      <c r="AC54" s="396">
        <f t="shared" ref="AC54" si="219">AC116+AC178+AC240</f>
        <v>2598</v>
      </c>
      <c r="AD54" s="396">
        <f t="shared" ref="AD54:AE54" si="220">AD116+AD178+AD240</f>
        <v>1241</v>
      </c>
      <c r="AE54" s="396">
        <f t="shared" si="220"/>
        <v>0</v>
      </c>
      <c r="AF54" s="396">
        <f t="shared" si="218"/>
        <v>799</v>
      </c>
      <c r="AG54" s="396">
        <f t="shared" si="218"/>
        <v>799</v>
      </c>
      <c r="AH54" s="396">
        <f t="shared" si="218"/>
        <v>799</v>
      </c>
      <c r="AI54" s="396">
        <f t="shared" si="218"/>
        <v>857</v>
      </c>
      <c r="AJ54" s="396">
        <f t="shared" si="218"/>
        <v>857</v>
      </c>
      <c r="AK54" s="396">
        <f t="shared" si="218"/>
        <v>857</v>
      </c>
      <c r="AL54" s="396">
        <f t="shared" si="218"/>
        <v>857</v>
      </c>
      <c r="AM54" s="396">
        <f t="shared" si="218"/>
        <v>857</v>
      </c>
      <c r="AN54" s="396">
        <f t="shared" si="218"/>
        <v>855</v>
      </c>
      <c r="AO54" s="396">
        <f t="shared" si="218"/>
        <v>824</v>
      </c>
      <c r="AP54" s="396">
        <f t="shared" si="218"/>
        <v>824</v>
      </c>
      <c r="AQ54" s="396">
        <f t="shared" si="218"/>
        <v>824</v>
      </c>
      <c r="AR54" s="396">
        <f t="shared" si="218"/>
        <v>824</v>
      </c>
      <c r="AS54" s="396">
        <f t="shared" si="218"/>
        <v>824</v>
      </c>
      <c r="AT54" s="396">
        <f t="shared" si="218"/>
        <v>824</v>
      </c>
      <c r="AU54" s="396">
        <f t="shared" si="218"/>
        <v>824</v>
      </c>
      <c r="AV54" s="396">
        <f t="shared" si="218"/>
        <v>824</v>
      </c>
      <c r="AW54" s="396">
        <f t="shared" si="218"/>
        <v>824</v>
      </c>
      <c r="AX54" s="396">
        <f t="shared" si="218"/>
        <v>820</v>
      </c>
      <c r="AY54" s="396">
        <f t="shared" si="218"/>
        <v>820</v>
      </c>
      <c r="AZ54" s="396">
        <f t="shared" si="218"/>
        <v>820</v>
      </c>
      <c r="BA54" s="396">
        <f t="shared" si="218"/>
        <v>730</v>
      </c>
      <c r="BB54" s="396">
        <f t="shared" si="218"/>
        <v>730</v>
      </c>
      <c r="BC54" s="396">
        <f t="shared" si="218"/>
        <v>730</v>
      </c>
      <c r="BD54" s="396">
        <f t="shared" si="218"/>
        <v>730</v>
      </c>
      <c r="BE54" s="396">
        <f t="shared" si="218"/>
        <v>730</v>
      </c>
      <c r="BF54" s="396">
        <f t="shared" si="218"/>
        <v>730</v>
      </c>
      <c r="BG54" s="396">
        <f t="shared" si="218"/>
        <v>730</v>
      </c>
      <c r="BH54" s="396">
        <f t="shared" si="218"/>
        <v>730</v>
      </c>
      <c r="BI54" s="396">
        <f t="shared" si="218"/>
        <v>730</v>
      </c>
      <c r="BJ54" s="396">
        <f t="shared" si="218"/>
        <v>730</v>
      </c>
      <c r="BK54" s="396">
        <f t="shared" si="218"/>
        <v>730</v>
      </c>
      <c r="BL54" s="396">
        <f t="shared" si="218"/>
        <v>730</v>
      </c>
      <c r="BM54" s="396"/>
      <c r="BN54" s="396">
        <f t="shared" si="129"/>
        <v>37871</v>
      </c>
      <c r="BO54" s="397"/>
      <c r="BP54" s="397">
        <f t="shared" si="130"/>
        <v>0</v>
      </c>
      <c r="BQ54" s="396">
        <f t="shared" si="184"/>
        <v>0</v>
      </c>
      <c r="BR54" s="396">
        <f t="shared" si="184"/>
        <v>0</v>
      </c>
      <c r="BS54" s="396">
        <f t="shared" si="184"/>
        <v>3810</v>
      </c>
      <c r="BT54" s="396">
        <f t="shared" si="184"/>
        <v>6647</v>
      </c>
      <c r="BU54" s="396">
        <f t="shared" si="184"/>
        <v>8778</v>
      </c>
      <c r="BV54" s="396">
        <f t="shared" si="184"/>
        <v>9876</v>
      </c>
      <c r="BW54" s="396">
        <f t="shared" si="184"/>
        <v>8760</v>
      </c>
      <c r="BX54" s="391"/>
      <c r="BY54" s="396">
        <f t="shared" si="185"/>
        <v>0</v>
      </c>
      <c r="BZ54" s="396">
        <f t="shared" si="185"/>
        <v>0</v>
      </c>
      <c r="CA54" s="396">
        <f t="shared" si="185"/>
        <v>529</v>
      </c>
      <c r="CB54" s="396">
        <f t="shared" si="185"/>
        <v>5770</v>
      </c>
      <c r="CC54" s="396">
        <f t="shared" si="185"/>
        <v>7796</v>
      </c>
      <c r="CD54" s="396">
        <f t="shared" si="185"/>
        <v>10084</v>
      </c>
      <c r="CE54" s="396">
        <f t="shared" si="185"/>
        <v>9312</v>
      </c>
      <c r="CF54" s="396">
        <f t="shared" si="185"/>
        <v>4380</v>
      </c>
      <c r="CG54" s="398">
        <f t="shared" si="138"/>
        <v>0</v>
      </c>
      <c r="CI54" s="390"/>
      <c r="CJ54" s="390"/>
      <c r="CK54" s="390"/>
      <c r="CL54" s="390"/>
      <c r="CM54" s="390"/>
      <c r="CN54" s="390"/>
      <c r="CO54" s="390"/>
      <c r="CP54" s="390"/>
      <c r="CQ54" s="390"/>
      <c r="CR54" s="390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  <c r="DL54" s="390"/>
      <c r="DM54" s="390"/>
    </row>
    <row r="55" spans="1:117" ht="14.25" outlineLevel="1">
      <c r="A55" s="543" t="s">
        <v>140</v>
      </c>
      <c r="B55" s="425">
        <f>'4a 1718 CS PC'!AI21</f>
        <v>0.48899999999999999</v>
      </c>
      <c r="C55" s="425">
        <f>'4a 1718 CS PC'!AP21</f>
        <v>0.28949999999999998</v>
      </c>
      <c r="D55" s="425">
        <f>'4b 1819 CS PC'!AJ21</f>
        <v>0.49199999999999999</v>
      </c>
      <c r="E55" s="425">
        <f>'4b 1819 CS PC'!AT21</f>
        <v>0.29459999999999997</v>
      </c>
      <c r="F55" s="425">
        <f>'4c 1920 CS PC'!AI21</f>
        <v>0.49320000000000003</v>
      </c>
      <c r="G55" s="425">
        <f>'4c 1920 CS PC'!AS21</f>
        <v>0.2964</v>
      </c>
      <c r="H55" s="425">
        <f>'4d 2021 CS PC'!AI21</f>
        <v>0.50460000000000005</v>
      </c>
      <c r="I55" s="425">
        <f>'4d 2021 CS PC'!AS21</f>
        <v>0.2999</v>
      </c>
      <c r="J55" s="425">
        <f>'4e 2122 CS PC'!W21</f>
        <v>0.50470000000000004</v>
      </c>
      <c r="K55" s="425">
        <f>'4e 2122 CS PC'!AB21</f>
        <v>0.29809999999999998</v>
      </c>
      <c r="L55" s="425"/>
      <c r="M55" s="396">
        <f t="shared" ref="M55:Y55" si="221">M117+M179+M241</f>
        <v>0</v>
      </c>
      <c r="N55" s="396">
        <f t="shared" si="221"/>
        <v>0</v>
      </c>
      <c r="O55" s="396">
        <f t="shared" si="221"/>
        <v>0</v>
      </c>
      <c r="P55" s="396">
        <f t="shared" si="221"/>
        <v>0</v>
      </c>
      <c r="Q55" s="396">
        <f t="shared" si="221"/>
        <v>0</v>
      </c>
      <c r="R55" s="396">
        <f t="shared" si="221"/>
        <v>0</v>
      </c>
      <c r="S55" s="396">
        <f t="shared" si="221"/>
        <v>0</v>
      </c>
      <c r="T55" s="396">
        <f t="shared" si="221"/>
        <v>0</v>
      </c>
      <c r="U55" s="396">
        <f t="shared" si="221"/>
        <v>0</v>
      </c>
      <c r="V55" s="396">
        <f t="shared" si="221"/>
        <v>200936</v>
      </c>
      <c r="W55" s="396">
        <f t="shared" si="221"/>
        <v>415823</v>
      </c>
      <c r="X55" s="396">
        <f t="shared" si="221"/>
        <v>829353</v>
      </c>
      <c r="Y55" s="396">
        <f t="shared" si="221"/>
        <v>482968</v>
      </c>
      <c r="Z55" s="518">
        <f t="shared" ref="Z55:AA55" si="222">Z117+Z179+Z241</f>
        <v>-2</v>
      </c>
      <c r="AA55" s="518">
        <f t="shared" si="222"/>
        <v>658759</v>
      </c>
      <c r="AB55" s="396">
        <f t="shared" ref="AB55:BL55" si="223">AB117+AB179+AB241</f>
        <v>715348</v>
      </c>
      <c r="AC55" s="396">
        <f t="shared" ref="AC55" si="224">AC117+AC179+AC241</f>
        <v>1191896</v>
      </c>
      <c r="AD55" s="396">
        <f t="shared" ref="AD55:AE55" si="225">AD117+AD179+AD241</f>
        <v>569281</v>
      </c>
      <c r="AE55" s="396">
        <f t="shared" si="225"/>
        <v>271</v>
      </c>
      <c r="AF55" s="396">
        <f t="shared" si="223"/>
        <v>366651</v>
      </c>
      <c r="AG55" s="396">
        <f t="shared" si="223"/>
        <v>366651</v>
      </c>
      <c r="AH55" s="396">
        <f t="shared" si="223"/>
        <v>366651</v>
      </c>
      <c r="AI55" s="396">
        <f t="shared" si="223"/>
        <v>364762</v>
      </c>
      <c r="AJ55" s="396">
        <f t="shared" si="223"/>
        <v>364762</v>
      </c>
      <c r="AK55" s="396">
        <f t="shared" si="223"/>
        <v>364762</v>
      </c>
      <c r="AL55" s="396">
        <f t="shared" si="223"/>
        <v>364762</v>
      </c>
      <c r="AM55" s="396">
        <f t="shared" si="223"/>
        <v>364762</v>
      </c>
      <c r="AN55" s="396">
        <f t="shared" si="223"/>
        <v>364500</v>
      </c>
      <c r="AO55" s="396">
        <f t="shared" si="223"/>
        <v>351104</v>
      </c>
      <c r="AP55" s="396">
        <f t="shared" si="223"/>
        <v>351104</v>
      </c>
      <c r="AQ55" s="396">
        <f t="shared" si="223"/>
        <v>351104</v>
      </c>
      <c r="AR55" s="396">
        <f t="shared" si="223"/>
        <v>351104</v>
      </c>
      <c r="AS55" s="396">
        <f t="shared" si="223"/>
        <v>351104</v>
      </c>
      <c r="AT55" s="396">
        <f t="shared" si="223"/>
        <v>351104</v>
      </c>
      <c r="AU55" s="396">
        <f t="shared" si="223"/>
        <v>351104</v>
      </c>
      <c r="AV55" s="396">
        <f t="shared" si="223"/>
        <v>351104</v>
      </c>
      <c r="AW55" s="396">
        <f t="shared" si="223"/>
        <v>351104</v>
      </c>
      <c r="AX55" s="396">
        <f t="shared" si="223"/>
        <v>349240</v>
      </c>
      <c r="AY55" s="396">
        <f t="shared" si="223"/>
        <v>349240</v>
      </c>
      <c r="AZ55" s="396">
        <f t="shared" si="223"/>
        <v>349240</v>
      </c>
      <c r="BA55" s="396">
        <f t="shared" si="223"/>
        <v>310801</v>
      </c>
      <c r="BB55" s="396">
        <f t="shared" si="223"/>
        <v>310801</v>
      </c>
      <c r="BC55" s="396">
        <f t="shared" si="223"/>
        <v>310801</v>
      </c>
      <c r="BD55" s="396">
        <f t="shared" si="223"/>
        <v>310801</v>
      </c>
      <c r="BE55" s="396">
        <f t="shared" si="223"/>
        <v>310801</v>
      </c>
      <c r="BF55" s="396">
        <f t="shared" si="223"/>
        <v>310801</v>
      </c>
      <c r="BG55" s="396">
        <f t="shared" si="223"/>
        <v>310801</v>
      </c>
      <c r="BH55" s="396">
        <f t="shared" si="223"/>
        <v>310801</v>
      </c>
      <c r="BI55" s="396">
        <f t="shared" si="223"/>
        <v>310801</v>
      </c>
      <c r="BJ55" s="396">
        <f t="shared" si="223"/>
        <v>310801</v>
      </c>
      <c r="BK55" s="396">
        <f t="shared" si="223"/>
        <v>310801</v>
      </c>
      <c r="BL55" s="396">
        <f t="shared" si="223"/>
        <v>310801</v>
      </c>
      <c r="BM55" s="396"/>
      <c r="BN55" s="396">
        <f t="shared" si="129"/>
        <v>16290164</v>
      </c>
      <c r="BO55" s="397"/>
      <c r="BP55" s="397">
        <f t="shared" si="130"/>
        <v>0</v>
      </c>
      <c r="BQ55" s="396">
        <f t="shared" si="184"/>
        <v>0</v>
      </c>
      <c r="BR55" s="396">
        <f t="shared" si="184"/>
        <v>0</v>
      </c>
      <c r="BS55" s="396">
        <f t="shared" si="184"/>
        <v>1446112</v>
      </c>
      <c r="BT55" s="396">
        <f t="shared" si="184"/>
        <v>3048969</v>
      </c>
      <c r="BU55" s="396">
        <f t="shared" si="184"/>
        <v>3857815</v>
      </c>
      <c r="BV55" s="396">
        <f t="shared" si="184"/>
        <v>4207656</v>
      </c>
      <c r="BW55" s="396">
        <f t="shared" si="184"/>
        <v>3729612</v>
      </c>
      <c r="BX55" s="391"/>
      <c r="BY55" s="396">
        <f t="shared" si="185"/>
        <v>0</v>
      </c>
      <c r="BZ55" s="396">
        <f t="shared" si="185"/>
        <v>0</v>
      </c>
      <c r="CA55" s="396">
        <f t="shared" si="185"/>
        <v>200936</v>
      </c>
      <c r="CB55" s="396">
        <f t="shared" si="185"/>
        <v>2386901</v>
      </c>
      <c r="CC55" s="396">
        <f t="shared" si="185"/>
        <v>3576749</v>
      </c>
      <c r="CD55" s="396">
        <f t="shared" si="185"/>
        <v>4294934</v>
      </c>
      <c r="CE55" s="396">
        <f t="shared" si="185"/>
        <v>3965838</v>
      </c>
      <c r="CF55" s="396">
        <f t="shared" si="185"/>
        <v>1864806</v>
      </c>
      <c r="CG55" s="398">
        <f t="shared" si="138"/>
        <v>0</v>
      </c>
      <c r="CI55" s="390"/>
      <c r="CJ55" s="390"/>
      <c r="CK55" s="390"/>
      <c r="CL55" s="390"/>
      <c r="CM55" s="390"/>
      <c r="CN55" s="390"/>
      <c r="CO55" s="390"/>
      <c r="CP55" s="390"/>
      <c r="CQ55" s="390"/>
      <c r="CR55" s="390"/>
      <c r="CS55" s="390"/>
      <c r="CT55" s="390"/>
      <c r="CU55" s="390"/>
      <c r="CV55" s="390"/>
      <c r="CW55" s="390"/>
      <c r="CX55" s="390"/>
      <c r="CY55" s="390"/>
      <c r="CZ55" s="390"/>
      <c r="DA55" s="390"/>
      <c r="DB55" s="390"/>
      <c r="DC55" s="390"/>
      <c r="DD55" s="390"/>
      <c r="DE55" s="390"/>
      <c r="DF55" s="390"/>
      <c r="DG55" s="390"/>
      <c r="DH55" s="390"/>
      <c r="DI55" s="390"/>
      <c r="DJ55" s="390"/>
      <c r="DK55" s="390"/>
      <c r="DL55" s="390"/>
      <c r="DM55" s="390"/>
    </row>
    <row r="56" spans="1:117" ht="14.25" outlineLevel="1">
      <c r="A56" s="543" t="s">
        <v>141</v>
      </c>
      <c r="B56" s="425">
        <f>'4a 1718 CS PC'!AI22</f>
        <v>9.7999999999999997E-3</v>
      </c>
      <c r="C56" s="425">
        <f>'4a 1718 CS PC'!AP22</f>
        <v>5.7999999999999996E-3</v>
      </c>
      <c r="D56" s="425">
        <f>'4b 1819 CS PC'!AJ22</f>
        <v>9.7000000000000003E-3</v>
      </c>
      <c r="E56" s="425">
        <f>'4b 1819 CS PC'!AT22</f>
        <v>5.7999999999999996E-3</v>
      </c>
      <c r="F56" s="425">
        <f>'4c 1920 CS PC'!AI22</f>
        <v>9.7999999999999997E-3</v>
      </c>
      <c r="G56" s="425">
        <f>'4c 1920 CS PC'!AS22</f>
        <v>5.8999999999999999E-3</v>
      </c>
      <c r="H56" s="425">
        <f>'4d 2021 CS PC'!AI22</f>
        <v>9.7999999999999997E-3</v>
      </c>
      <c r="I56" s="425">
        <f>'4d 2021 CS PC'!AS22</f>
        <v>5.7999999999999996E-3</v>
      </c>
      <c r="J56" s="425">
        <f>'4e 2122 CS PC'!W22</f>
        <v>9.7999999999999997E-3</v>
      </c>
      <c r="K56" s="425">
        <f>'4e 2122 CS PC'!AB22</f>
        <v>5.7999999999999996E-3</v>
      </c>
      <c r="L56" s="425"/>
      <c r="M56" s="396">
        <f t="shared" ref="M56:Y56" si="226">M118+M180+M242</f>
        <v>0</v>
      </c>
      <c r="N56" s="396">
        <f t="shared" si="226"/>
        <v>0</v>
      </c>
      <c r="O56" s="396">
        <f t="shared" si="226"/>
        <v>0</v>
      </c>
      <c r="P56" s="396">
        <f t="shared" si="226"/>
        <v>0</v>
      </c>
      <c r="Q56" s="396">
        <f t="shared" si="226"/>
        <v>0</v>
      </c>
      <c r="R56" s="396">
        <f t="shared" si="226"/>
        <v>0</v>
      </c>
      <c r="S56" s="396">
        <f t="shared" si="226"/>
        <v>0</v>
      </c>
      <c r="T56" s="396">
        <f t="shared" si="226"/>
        <v>0</v>
      </c>
      <c r="U56" s="396">
        <f t="shared" si="226"/>
        <v>0</v>
      </c>
      <c r="V56" s="396">
        <f t="shared" si="226"/>
        <v>3992</v>
      </c>
      <c r="W56" s="396">
        <f t="shared" si="226"/>
        <v>8263</v>
      </c>
      <c r="X56" s="396">
        <f t="shared" si="226"/>
        <v>16479</v>
      </c>
      <c r="Y56" s="396">
        <f t="shared" si="226"/>
        <v>9379</v>
      </c>
      <c r="Z56" s="396">
        <f t="shared" ref="Z56:AA56" si="227">Z118+Z180+Z242</f>
        <v>0</v>
      </c>
      <c r="AA56" s="396">
        <f t="shared" si="227"/>
        <v>12794</v>
      </c>
      <c r="AB56" s="396">
        <f t="shared" ref="AB56:BL56" si="228">AB118+AB180+AB242</f>
        <v>13893</v>
      </c>
      <c r="AC56" s="396">
        <f t="shared" ref="AC56" si="229">AC118+AC180+AC242</f>
        <v>23149</v>
      </c>
      <c r="AD56" s="396">
        <f t="shared" ref="AD56:AE56" si="230">AD118+AD180+AD242</f>
        <v>11054</v>
      </c>
      <c r="AE56" s="396">
        <f t="shared" si="230"/>
        <v>5</v>
      </c>
      <c r="AF56" s="396">
        <f t="shared" si="228"/>
        <v>7119</v>
      </c>
      <c r="AG56" s="396">
        <f t="shared" si="228"/>
        <v>7119</v>
      </c>
      <c r="AH56" s="396">
        <f t="shared" si="228"/>
        <v>7119</v>
      </c>
      <c r="AI56" s="396">
        <f t="shared" si="228"/>
        <v>7096</v>
      </c>
      <c r="AJ56" s="396">
        <f t="shared" si="228"/>
        <v>7096</v>
      </c>
      <c r="AK56" s="396">
        <f t="shared" si="228"/>
        <v>7096</v>
      </c>
      <c r="AL56" s="396">
        <f t="shared" si="228"/>
        <v>7096</v>
      </c>
      <c r="AM56" s="396">
        <f t="shared" si="228"/>
        <v>7096</v>
      </c>
      <c r="AN56" s="396">
        <f t="shared" si="228"/>
        <v>7092</v>
      </c>
      <c r="AO56" s="396">
        <f t="shared" si="228"/>
        <v>6831</v>
      </c>
      <c r="AP56" s="396">
        <f t="shared" si="228"/>
        <v>6831</v>
      </c>
      <c r="AQ56" s="396">
        <f t="shared" si="228"/>
        <v>6831</v>
      </c>
      <c r="AR56" s="396">
        <f t="shared" si="228"/>
        <v>6831</v>
      </c>
      <c r="AS56" s="396">
        <f t="shared" si="228"/>
        <v>6831</v>
      </c>
      <c r="AT56" s="396">
        <f t="shared" si="228"/>
        <v>6831</v>
      </c>
      <c r="AU56" s="396">
        <f t="shared" si="228"/>
        <v>6831</v>
      </c>
      <c r="AV56" s="396">
        <f t="shared" si="228"/>
        <v>6831</v>
      </c>
      <c r="AW56" s="396">
        <f t="shared" si="228"/>
        <v>6831</v>
      </c>
      <c r="AX56" s="396">
        <f t="shared" si="228"/>
        <v>6794</v>
      </c>
      <c r="AY56" s="396">
        <f t="shared" si="228"/>
        <v>6794</v>
      </c>
      <c r="AZ56" s="396">
        <f t="shared" si="228"/>
        <v>6794</v>
      </c>
      <c r="BA56" s="396">
        <f t="shared" si="228"/>
        <v>6047</v>
      </c>
      <c r="BB56" s="396">
        <f t="shared" si="228"/>
        <v>6047</v>
      </c>
      <c r="BC56" s="396">
        <f t="shared" si="228"/>
        <v>6047</v>
      </c>
      <c r="BD56" s="396">
        <f t="shared" si="228"/>
        <v>6047</v>
      </c>
      <c r="BE56" s="396">
        <f t="shared" si="228"/>
        <v>6047</v>
      </c>
      <c r="BF56" s="396">
        <f t="shared" si="228"/>
        <v>6047</v>
      </c>
      <c r="BG56" s="396">
        <f t="shared" si="228"/>
        <v>6047</v>
      </c>
      <c r="BH56" s="396">
        <f t="shared" si="228"/>
        <v>6047</v>
      </c>
      <c r="BI56" s="396">
        <f t="shared" si="228"/>
        <v>6047</v>
      </c>
      <c r="BJ56" s="396">
        <f t="shared" si="228"/>
        <v>6047</v>
      </c>
      <c r="BK56" s="396">
        <f t="shared" si="228"/>
        <v>6047</v>
      </c>
      <c r="BL56" s="396">
        <f t="shared" si="228"/>
        <v>6047</v>
      </c>
      <c r="BM56" s="396"/>
      <c r="BN56" s="396">
        <f t="shared" si="129"/>
        <v>317362</v>
      </c>
      <c r="BO56" s="397"/>
      <c r="BP56" s="397">
        <f t="shared" si="130"/>
        <v>0</v>
      </c>
      <c r="BQ56" s="396">
        <f t="shared" si="184"/>
        <v>0</v>
      </c>
      <c r="BR56" s="396">
        <f t="shared" si="184"/>
        <v>0</v>
      </c>
      <c r="BS56" s="396">
        <f t="shared" si="184"/>
        <v>28734</v>
      </c>
      <c r="BT56" s="396">
        <f t="shared" si="184"/>
        <v>59215</v>
      </c>
      <c r="BU56" s="396">
        <f t="shared" si="184"/>
        <v>74988</v>
      </c>
      <c r="BV56" s="396">
        <f t="shared" si="184"/>
        <v>81861</v>
      </c>
      <c r="BW56" s="396">
        <f t="shared" si="184"/>
        <v>72564</v>
      </c>
      <c r="BX56" s="391"/>
      <c r="BY56" s="396">
        <f t="shared" si="185"/>
        <v>0</v>
      </c>
      <c r="BZ56" s="396">
        <f t="shared" si="185"/>
        <v>0</v>
      </c>
      <c r="CA56" s="396">
        <f t="shared" si="185"/>
        <v>3992</v>
      </c>
      <c r="CB56" s="396">
        <f t="shared" si="185"/>
        <v>46915</v>
      </c>
      <c r="CC56" s="396">
        <f t="shared" si="185"/>
        <v>69458</v>
      </c>
      <c r="CD56" s="396">
        <f t="shared" si="185"/>
        <v>83558</v>
      </c>
      <c r="CE56" s="396">
        <f t="shared" si="185"/>
        <v>77157</v>
      </c>
      <c r="CF56" s="396">
        <f t="shared" si="185"/>
        <v>36282</v>
      </c>
      <c r="CG56" s="398">
        <f t="shared" si="138"/>
        <v>0</v>
      </c>
      <c r="CI56" s="390"/>
      <c r="CJ56" s="390"/>
      <c r="CK56" s="390"/>
      <c r="CL56" s="390"/>
      <c r="CM56" s="390"/>
      <c r="CN56" s="390"/>
      <c r="CO56" s="390"/>
      <c r="CP56" s="390"/>
      <c r="CQ56" s="390"/>
      <c r="CR56" s="390"/>
      <c r="CS56" s="390"/>
      <c r="CT56" s="390"/>
      <c r="CU56" s="390"/>
      <c r="CV56" s="390"/>
      <c r="CW56" s="390"/>
      <c r="CX56" s="390"/>
      <c r="CY56" s="390"/>
      <c r="CZ56" s="390"/>
      <c r="DA56" s="390"/>
      <c r="DB56" s="390"/>
      <c r="DC56" s="390"/>
      <c r="DD56" s="390"/>
      <c r="DE56" s="390"/>
      <c r="DF56" s="390"/>
      <c r="DG56" s="390"/>
      <c r="DH56" s="390"/>
      <c r="DI56" s="390"/>
      <c r="DJ56" s="390"/>
      <c r="DK56" s="390"/>
      <c r="DL56" s="390"/>
      <c r="DM56" s="390"/>
    </row>
    <row r="57" spans="1:117" ht="14.25" outlineLevel="1">
      <c r="A57" s="543" t="s">
        <v>142</v>
      </c>
      <c r="B57" s="425">
        <f>'4a 1718 CS PC'!AI23</f>
        <v>5.7999999999999996E-3</v>
      </c>
      <c r="C57" s="425">
        <f>'4a 1718 CS PC'!AP23</f>
        <v>3.3999999999999998E-3</v>
      </c>
      <c r="D57" s="425">
        <f>'4b 1819 CS PC'!AJ23</f>
        <v>5.3E-3</v>
      </c>
      <c r="E57" s="425">
        <f>'4b 1819 CS PC'!AT23</f>
        <v>3.2000000000000002E-3</v>
      </c>
      <c r="F57" s="425">
        <f>'4c 1920 CS PC'!AI23</f>
        <v>5.4000000000000003E-3</v>
      </c>
      <c r="G57" s="425">
        <f>'4c 1920 CS PC'!AS23</f>
        <v>3.2000000000000002E-3</v>
      </c>
      <c r="H57" s="425">
        <f>'4d 2021 CS PC'!AI23</f>
        <v>5.7999999999999996E-3</v>
      </c>
      <c r="I57" s="425">
        <f>'4d 2021 CS PC'!AS23</f>
        <v>3.3999999999999998E-3</v>
      </c>
      <c r="J57" s="425">
        <f>'4e 2122 CS PC'!W23</f>
        <v>5.8999999999999999E-3</v>
      </c>
      <c r="K57" s="425">
        <f>'4e 2122 CS PC'!AB23</f>
        <v>3.5000000000000001E-3</v>
      </c>
      <c r="L57" s="425"/>
      <c r="M57" s="396">
        <f t="shared" ref="M57:Y57" si="231">M119+M181+M243</f>
        <v>0</v>
      </c>
      <c r="N57" s="396">
        <f t="shared" si="231"/>
        <v>0</v>
      </c>
      <c r="O57" s="396">
        <f t="shared" si="231"/>
        <v>0</v>
      </c>
      <c r="P57" s="396">
        <f t="shared" si="231"/>
        <v>0</v>
      </c>
      <c r="Q57" s="396">
        <f t="shared" si="231"/>
        <v>0</v>
      </c>
      <c r="R57" s="396">
        <f t="shared" si="231"/>
        <v>0</v>
      </c>
      <c r="S57" s="396">
        <f t="shared" si="231"/>
        <v>0</v>
      </c>
      <c r="T57" s="396">
        <f t="shared" si="231"/>
        <v>0</v>
      </c>
      <c r="U57" s="396">
        <f t="shared" si="231"/>
        <v>0</v>
      </c>
      <c r="V57" s="396">
        <f t="shared" si="231"/>
        <v>2200</v>
      </c>
      <c r="W57" s="396">
        <f t="shared" si="231"/>
        <v>4553</v>
      </c>
      <c r="X57" s="396">
        <f t="shared" si="231"/>
        <v>9080</v>
      </c>
      <c r="Y57" s="396">
        <f t="shared" si="231"/>
        <v>5552</v>
      </c>
      <c r="Z57" s="396">
        <f t="shared" ref="Z57:AA57" si="232">Z119+Z181+Z243</f>
        <v>0</v>
      </c>
      <c r="AA57" s="396">
        <f t="shared" si="232"/>
        <v>7572</v>
      </c>
      <c r="AB57" s="396">
        <f t="shared" ref="AB57:BL57" si="233">AB119+AB181+AB243</f>
        <v>8223</v>
      </c>
      <c r="AC57" s="396">
        <f t="shared" ref="AC57" si="234">AC119+AC181+AC243</f>
        <v>13700</v>
      </c>
      <c r="AD57" s="396">
        <f t="shared" ref="AD57:AE57" si="235">AD119+AD181+AD243</f>
        <v>6655</v>
      </c>
      <c r="AE57" s="396">
        <f t="shared" si="235"/>
        <v>3</v>
      </c>
      <c r="AF57" s="396">
        <f t="shared" si="233"/>
        <v>4286</v>
      </c>
      <c r="AG57" s="396">
        <f t="shared" si="233"/>
        <v>4286</v>
      </c>
      <c r="AH57" s="396">
        <f t="shared" si="233"/>
        <v>4286</v>
      </c>
      <c r="AI57" s="396">
        <f t="shared" si="233"/>
        <v>4283</v>
      </c>
      <c r="AJ57" s="396">
        <f t="shared" si="233"/>
        <v>4283</v>
      </c>
      <c r="AK57" s="396">
        <f t="shared" si="233"/>
        <v>4283</v>
      </c>
      <c r="AL57" s="396">
        <f t="shared" si="233"/>
        <v>4283</v>
      </c>
      <c r="AM57" s="396">
        <f t="shared" si="233"/>
        <v>4283</v>
      </c>
      <c r="AN57" s="396">
        <f t="shared" si="233"/>
        <v>4279</v>
      </c>
      <c r="AO57" s="396">
        <f t="shared" si="233"/>
        <v>4122</v>
      </c>
      <c r="AP57" s="396">
        <f t="shared" si="233"/>
        <v>4122</v>
      </c>
      <c r="AQ57" s="396">
        <f t="shared" si="233"/>
        <v>4122</v>
      </c>
      <c r="AR57" s="396">
        <f t="shared" si="233"/>
        <v>4122</v>
      </c>
      <c r="AS57" s="396">
        <f t="shared" si="233"/>
        <v>4122</v>
      </c>
      <c r="AT57" s="396">
        <f t="shared" si="233"/>
        <v>4122</v>
      </c>
      <c r="AU57" s="396">
        <f t="shared" si="233"/>
        <v>4122</v>
      </c>
      <c r="AV57" s="396">
        <f t="shared" si="233"/>
        <v>4122</v>
      </c>
      <c r="AW57" s="396">
        <f t="shared" si="233"/>
        <v>4122</v>
      </c>
      <c r="AX57" s="396">
        <f t="shared" si="233"/>
        <v>4101</v>
      </c>
      <c r="AY57" s="396">
        <f t="shared" si="233"/>
        <v>4101</v>
      </c>
      <c r="AZ57" s="396">
        <f t="shared" si="233"/>
        <v>4101</v>
      </c>
      <c r="BA57" s="396">
        <f t="shared" si="233"/>
        <v>3649</v>
      </c>
      <c r="BB57" s="396">
        <f t="shared" si="233"/>
        <v>3649</v>
      </c>
      <c r="BC57" s="396">
        <f t="shared" si="233"/>
        <v>3649</v>
      </c>
      <c r="BD57" s="396">
        <f t="shared" si="233"/>
        <v>3649</v>
      </c>
      <c r="BE57" s="396">
        <f t="shared" si="233"/>
        <v>3649</v>
      </c>
      <c r="BF57" s="396">
        <f t="shared" si="233"/>
        <v>3649</v>
      </c>
      <c r="BG57" s="396">
        <f t="shared" si="233"/>
        <v>3649</v>
      </c>
      <c r="BH57" s="396">
        <f t="shared" si="233"/>
        <v>3649</v>
      </c>
      <c r="BI57" s="396">
        <f t="shared" si="233"/>
        <v>3649</v>
      </c>
      <c r="BJ57" s="396">
        <f t="shared" si="233"/>
        <v>3649</v>
      </c>
      <c r="BK57" s="396">
        <f t="shared" si="233"/>
        <v>3649</v>
      </c>
      <c r="BL57" s="396">
        <f t="shared" si="233"/>
        <v>3649</v>
      </c>
      <c r="BM57" s="396"/>
      <c r="BN57" s="396">
        <f t="shared" si="129"/>
        <v>189279</v>
      </c>
      <c r="BO57" s="397"/>
      <c r="BP57" s="397">
        <f t="shared" si="130"/>
        <v>0</v>
      </c>
      <c r="BQ57" s="396">
        <f t="shared" ref="BQ57:BW66" si="236">BQ119+BQ181+BQ243</f>
        <v>0</v>
      </c>
      <c r="BR57" s="396">
        <f t="shared" si="236"/>
        <v>0</v>
      </c>
      <c r="BS57" s="396">
        <f t="shared" si="236"/>
        <v>15833</v>
      </c>
      <c r="BT57" s="396">
        <f t="shared" si="236"/>
        <v>35047</v>
      </c>
      <c r="BU57" s="396">
        <f t="shared" si="236"/>
        <v>45210</v>
      </c>
      <c r="BV57" s="396">
        <f t="shared" si="236"/>
        <v>49401</v>
      </c>
      <c r="BW57" s="396">
        <f t="shared" si="236"/>
        <v>43788</v>
      </c>
      <c r="BX57" s="391"/>
      <c r="BY57" s="396">
        <f t="shared" ref="BY57:CF66" si="237">BY119+BY181+BY243</f>
        <v>0</v>
      </c>
      <c r="BZ57" s="396">
        <f t="shared" si="237"/>
        <v>0</v>
      </c>
      <c r="CA57" s="396">
        <f t="shared" si="237"/>
        <v>2200</v>
      </c>
      <c r="CB57" s="396">
        <f t="shared" si="237"/>
        <v>26757</v>
      </c>
      <c r="CC57" s="396">
        <f t="shared" si="237"/>
        <v>41439</v>
      </c>
      <c r="CD57" s="396">
        <f t="shared" si="237"/>
        <v>50426</v>
      </c>
      <c r="CE57" s="396">
        <f t="shared" si="237"/>
        <v>46563</v>
      </c>
      <c r="CF57" s="396">
        <f t="shared" si="237"/>
        <v>21894</v>
      </c>
      <c r="CG57" s="398">
        <f t="shared" si="138"/>
        <v>0</v>
      </c>
      <c r="CI57" s="390"/>
      <c r="CJ57" s="390"/>
      <c r="CK57" s="390"/>
      <c r="CL57" s="390"/>
      <c r="CM57" s="390"/>
      <c r="CN57" s="390"/>
      <c r="CO57" s="390"/>
      <c r="CP57" s="390"/>
      <c r="CQ57" s="390"/>
      <c r="CR57" s="390"/>
      <c r="CS57" s="390"/>
      <c r="CT57" s="390"/>
      <c r="CU57" s="390"/>
      <c r="CV57" s="390"/>
      <c r="CW57" s="390"/>
      <c r="CX57" s="390"/>
      <c r="CY57" s="390"/>
      <c r="CZ57" s="390"/>
      <c r="DA57" s="390"/>
      <c r="DB57" s="390"/>
      <c r="DC57" s="390"/>
      <c r="DD57" s="390"/>
      <c r="DE57" s="390"/>
      <c r="DF57" s="390"/>
      <c r="DG57" s="390"/>
      <c r="DH57" s="390"/>
      <c r="DI57" s="390"/>
      <c r="DJ57" s="390"/>
      <c r="DK57" s="390"/>
      <c r="DL57" s="390"/>
      <c r="DM57" s="390"/>
    </row>
    <row r="58" spans="1:117" ht="14.25" outlineLevel="1">
      <c r="A58" s="543" t="s">
        <v>143</v>
      </c>
      <c r="B58" s="425">
        <f>'4a 1718 CS PC'!AI24</f>
        <v>6.9999999999999999E-4</v>
      </c>
      <c r="C58" s="425">
        <f>'4a 1718 CS PC'!AP24</f>
        <v>4.0000000000000002E-4</v>
      </c>
      <c r="D58" s="425">
        <f>'4b 1819 CS PC'!AJ24</f>
        <v>6.9999999999999999E-4</v>
      </c>
      <c r="E58" s="425">
        <f>'4b 1819 CS PC'!AT24</f>
        <v>4.0000000000000002E-4</v>
      </c>
      <c r="F58" s="425">
        <f>'4c 1920 CS PC'!AI24</f>
        <v>6.9999999999999999E-4</v>
      </c>
      <c r="G58" s="425">
        <f>'4c 1920 CS PC'!AS24</f>
        <v>4.0000000000000002E-4</v>
      </c>
      <c r="H58" s="425">
        <f>'4d 2021 CS PC'!AI24</f>
        <v>6.9999999999999999E-4</v>
      </c>
      <c r="I58" s="425">
        <f>'4d 2021 CS PC'!AS24</f>
        <v>4.0000000000000002E-4</v>
      </c>
      <c r="J58" s="425">
        <f>'4e 2122 CS PC'!W24</f>
        <v>8.0000000000000004E-4</v>
      </c>
      <c r="K58" s="425">
        <f>'4e 2122 CS PC'!AB24</f>
        <v>4.0000000000000002E-4</v>
      </c>
      <c r="L58" s="425"/>
      <c r="M58" s="396">
        <f t="shared" ref="M58:Y58" si="238">M120+M182+M244</f>
        <v>0</v>
      </c>
      <c r="N58" s="396">
        <f t="shared" si="238"/>
        <v>0</v>
      </c>
      <c r="O58" s="396">
        <f t="shared" si="238"/>
        <v>0</v>
      </c>
      <c r="P58" s="396">
        <f t="shared" si="238"/>
        <v>0</v>
      </c>
      <c r="Q58" s="396">
        <f t="shared" si="238"/>
        <v>0</v>
      </c>
      <c r="R58" s="396">
        <f t="shared" si="238"/>
        <v>0</v>
      </c>
      <c r="S58" s="396">
        <f t="shared" si="238"/>
        <v>0</v>
      </c>
      <c r="T58" s="396">
        <f t="shared" si="238"/>
        <v>0</v>
      </c>
      <c r="U58" s="396">
        <f t="shared" si="238"/>
        <v>0</v>
      </c>
      <c r="V58" s="396">
        <f t="shared" si="238"/>
        <v>286</v>
      </c>
      <c r="W58" s="396">
        <f t="shared" si="238"/>
        <v>590</v>
      </c>
      <c r="X58" s="396">
        <f t="shared" si="238"/>
        <v>1177</v>
      </c>
      <c r="Y58" s="396">
        <f t="shared" si="238"/>
        <v>670</v>
      </c>
      <c r="Z58" s="396">
        <f t="shared" ref="Z58:AA58" si="239">Z120+Z182+Z244</f>
        <v>0</v>
      </c>
      <c r="AA58" s="396">
        <f t="shared" si="239"/>
        <v>913</v>
      </c>
      <c r="AB58" s="396">
        <f t="shared" ref="AB58:BL58" si="240">AB120+AB182+AB244</f>
        <v>992</v>
      </c>
      <c r="AC58" s="396">
        <f t="shared" ref="AC58" si="241">AC120+AC182+AC244</f>
        <v>1654</v>
      </c>
      <c r="AD58" s="396">
        <f t="shared" ref="AD58:AE58" si="242">AD120+AD182+AD244</f>
        <v>903</v>
      </c>
      <c r="AE58" s="396">
        <f t="shared" si="242"/>
        <v>0</v>
      </c>
      <c r="AF58" s="396">
        <f t="shared" si="240"/>
        <v>581</v>
      </c>
      <c r="AG58" s="396">
        <f t="shared" si="240"/>
        <v>581</v>
      </c>
      <c r="AH58" s="396">
        <f t="shared" si="240"/>
        <v>581</v>
      </c>
      <c r="AI58" s="396">
        <f t="shared" si="240"/>
        <v>489</v>
      </c>
      <c r="AJ58" s="396">
        <f t="shared" si="240"/>
        <v>489</v>
      </c>
      <c r="AK58" s="396">
        <f t="shared" si="240"/>
        <v>489</v>
      </c>
      <c r="AL58" s="396">
        <f t="shared" si="240"/>
        <v>489</v>
      </c>
      <c r="AM58" s="396">
        <f t="shared" si="240"/>
        <v>489</v>
      </c>
      <c r="AN58" s="396">
        <f t="shared" si="240"/>
        <v>489</v>
      </c>
      <c r="AO58" s="396">
        <f t="shared" si="240"/>
        <v>471</v>
      </c>
      <c r="AP58" s="396">
        <f t="shared" si="240"/>
        <v>471</v>
      </c>
      <c r="AQ58" s="396">
        <f t="shared" si="240"/>
        <v>471</v>
      </c>
      <c r="AR58" s="396">
        <f t="shared" si="240"/>
        <v>471</v>
      </c>
      <c r="AS58" s="396">
        <f t="shared" si="240"/>
        <v>471</v>
      </c>
      <c r="AT58" s="396">
        <f t="shared" si="240"/>
        <v>471</v>
      </c>
      <c r="AU58" s="396">
        <f t="shared" si="240"/>
        <v>471</v>
      </c>
      <c r="AV58" s="396">
        <f t="shared" si="240"/>
        <v>471</v>
      </c>
      <c r="AW58" s="396">
        <f t="shared" si="240"/>
        <v>471</v>
      </c>
      <c r="AX58" s="396">
        <f t="shared" si="240"/>
        <v>469</v>
      </c>
      <c r="AY58" s="396">
        <f t="shared" si="240"/>
        <v>469</v>
      </c>
      <c r="AZ58" s="396">
        <f t="shared" si="240"/>
        <v>469</v>
      </c>
      <c r="BA58" s="396">
        <f t="shared" si="240"/>
        <v>416</v>
      </c>
      <c r="BB58" s="396">
        <f t="shared" si="240"/>
        <v>416</v>
      </c>
      <c r="BC58" s="396">
        <f t="shared" si="240"/>
        <v>416</v>
      </c>
      <c r="BD58" s="396">
        <f t="shared" si="240"/>
        <v>416</v>
      </c>
      <c r="BE58" s="396">
        <f t="shared" si="240"/>
        <v>416</v>
      </c>
      <c r="BF58" s="396">
        <f t="shared" si="240"/>
        <v>416</v>
      </c>
      <c r="BG58" s="396">
        <f t="shared" si="240"/>
        <v>416</v>
      </c>
      <c r="BH58" s="396">
        <f t="shared" si="240"/>
        <v>416</v>
      </c>
      <c r="BI58" s="396">
        <f t="shared" si="240"/>
        <v>416</v>
      </c>
      <c r="BJ58" s="396">
        <f t="shared" si="240"/>
        <v>416</v>
      </c>
      <c r="BK58" s="396">
        <f t="shared" si="240"/>
        <v>416</v>
      </c>
      <c r="BL58" s="396">
        <f t="shared" si="240"/>
        <v>416</v>
      </c>
      <c r="BM58" s="396"/>
      <c r="BN58" s="396">
        <f t="shared" si="129"/>
        <v>22500</v>
      </c>
      <c r="BO58" s="397"/>
      <c r="BP58" s="397">
        <f t="shared" si="130"/>
        <v>0</v>
      </c>
      <c r="BQ58" s="396">
        <f t="shared" si="236"/>
        <v>0</v>
      </c>
      <c r="BR58" s="396">
        <f t="shared" si="236"/>
        <v>0</v>
      </c>
      <c r="BS58" s="396">
        <f t="shared" si="236"/>
        <v>2053</v>
      </c>
      <c r="BT58" s="396">
        <f t="shared" si="236"/>
        <v>4229</v>
      </c>
      <c r="BU58" s="396">
        <f t="shared" si="236"/>
        <v>5580</v>
      </c>
      <c r="BV58" s="396">
        <f t="shared" si="236"/>
        <v>5646</v>
      </c>
      <c r="BW58" s="396">
        <f t="shared" si="236"/>
        <v>4992</v>
      </c>
      <c r="BX58" s="391"/>
      <c r="BY58" s="396">
        <f t="shared" si="237"/>
        <v>0</v>
      </c>
      <c r="BZ58" s="396">
        <f t="shared" si="237"/>
        <v>0</v>
      </c>
      <c r="CA58" s="396">
        <f t="shared" si="237"/>
        <v>286</v>
      </c>
      <c r="CB58" s="396">
        <f t="shared" si="237"/>
        <v>3350</v>
      </c>
      <c r="CC58" s="396">
        <f t="shared" si="237"/>
        <v>5292</v>
      </c>
      <c r="CD58" s="396">
        <f t="shared" si="237"/>
        <v>5760</v>
      </c>
      <c r="CE58" s="396">
        <f t="shared" si="237"/>
        <v>5316</v>
      </c>
      <c r="CF58" s="396">
        <f t="shared" si="237"/>
        <v>2496</v>
      </c>
      <c r="CG58" s="398">
        <f t="shared" si="138"/>
        <v>0</v>
      </c>
      <c r="CI58" s="390"/>
      <c r="CJ58" s="390"/>
      <c r="CK58" s="390"/>
      <c r="CL58" s="390"/>
      <c r="CM58" s="390"/>
      <c r="CN58" s="390"/>
      <c r="CO58" s="390"/>
      <c r="CP58" s="390"/>
      <c r="CQ58" s="390"/>
      <c r="CR58" s="390"/>
      <c r="CS58" s="390"/>
      <c r="CT58" s="390"/>
      <c r="CU58" s="390"/>
      <c r="CV58" s="390"/>
      <c r="CW58" s="390"/>
      <c r="CX58" s="390"/>
      <c r="CY58" s="390"/>
      <c r="CZ58" s="390"/>
      <c r="DA58" s="390"/>
      <c r="DB58" s="390"/>
      <c r="DC58" s="390"/>
      <c r="DD58" s="390"/>
      <c r="DE58" s="390"/>
      <c r="DF58" s="390"/>
      <c r="DG58" s="390"/>
      <c r="DH58" s="390"/>
      <c r="DI58" s="390"/>
      <c r="DJ58" s="390"/>
      <c r="DK58" s="390"/>
      <c r="DL58" s="390"/>
      <c r="DM58" s="390"/>
    </row>
    <row r="59" spans="1:117" ht="14.25" outlineLevel="1">
      <c r="A59" s="543" t="s">
        <v>144</v>
      </c>
      <c r="B59" s="425">
        <f>'4a 1718 CS PC'!AI25</f>
        <v>5.3E-3</v>
      </c>
      <c r="C59" s="425">
        <f>'4a 1718 CS PC'!AP25</f>
        <v>3.2000000000000002E-3</v>
      </c>
      <c r="D59" s="425">
        <f>'4b 1819 CS PC'!AJ25</f>
        <v>5.1999999999999998E-3</v>
      </c>
      <c r="E59" s="425">
        <f>'4b 1819 CS PC'!AT25</f>
        <v>3.0999999999999999E-3</v>
      </c>
      <c r="F59" s="425">
        <f>'4c 1920 CS PC'!AI25</f>
        <v>5.0000000000000001E-3</v>
      </c>
      <c r="G59" s="425">
        <f>'4c 1920 CS PC'!AS25</f>
        <v>3.0000000000000001E-3</v>
      </c>
      <c r="H59" s="425">
        <f>'4d 2021 CS PC'!AI25</f>
        <v>4.7999999999999996E-3</v>
      </c>
      <c r="I59" s="425">
        <f>'4d 2021 CS PC'!AS25</f>
        <v>2.8999999999999998E-3</v>
      </c>
      <c r="J59" s="425">
        <f>'4e 2122 CS PC'!W25</f>
        <v>4.8999999999999998E-3</v>
      </c>
      <c r="K59" s="425">
        <f>'4e 2122 CS PC'!AB25</f>
        <v>2.8999999999999998E-3</v>
      </c>
      <c r="L59" s="425"/>
      <c r="M59" s="396">
        <f t="shared" ref="M59:Y59" si="243">M121+M183+M245</f>
        <v>0</v>
      </c>
      <c r="N59" s="396">
        <f t="shared" si="243"/>
        <v>0</v>
      </c>
      <c r="O59" s="396">
        <f t="shared" si="243"/>
        <v>0</v>
      </c>
      <c r="P59" s="396">
        <f t="shared" si="243"/>
        <v>0</v>
      </c>
      <c r="Q59" s="396">
        <f t="shared" si="243"/>
        <v>0</v>
      </c>
      <c r="R59" s="396">
        <f t="shared" si="243"/>
        <v>0</v>
      </c>
      <c r="S59" s="396">
        <f t="shared" si="243"/>
        <v>0</v>
      </c>
      <c r="T59" s="396">
        <f t="shared" si="243"/>
        <v>0</v>
      </c>
      <c r="U59" s="396">
        <f t="shared" si="243"/>
        <v>0</v>
      </c>
      <c r="V59" s="396">
        <f t="shared" si="243"/>
        <v>2037</v>
      </c>
      <c r="W59" s="396">
        <f t="shared" si="243"/>
        <v>4215</v>
      </c>
      <c r="X59" s="396">
        <f t="shared" si="243"/>
        <v>8407</v>
      </c>
      <c r="Y59" s="396">
        <f t="shared" si="243"/>
        <v>4594</v>
      </c>
      <c r="Z59" s="396">
        <f t="shared" ref="Z59:AA59" si="244">Z121+Z183+Z245</f>
        <v>0</v>
      </c>
      <c r="AA59" s="396">
        <f t="shared" si="244"/>
        <v>6267</v>
      </c>
      <c r="AB59" s="396">
        <f t="shared" ref="AB59:BL59" si="245">AB121+AB183+AB245</f>
        <v>6805</v>
      </c>
      <c r="AC59" s="396">
        <f t="shared" ref="AC59" si="246">AC121+AC183+AC245</f>
        <v>11337</v>
      </c>
      <c r="AD59" s="396">
        <f t="shared" ref="AD59:AE59" si="247">AD121+AD183+AD245</f>
        <v>5527</v>
      </c>
      <c r="AE59" s="396">
        <f t="shared" si="247"/>
        <v>2</v>
      </c>
      <c r="AF59" s="396">
        <f t="shared" si="245"/>
        <v>3560</v>
      </c>
      <c r="AG59" s="396">
        <f t="shared" si="245"/>
        <v>3560</v>
      </c>
      <c r="AH59" s="396">
        <f t="shared" si="245"/>
        <v>3560</v>
      </c>
      <c r="AI59" s="396">
        <f t="shared" si="245"/>
        <v>3549</v>
      </c>
      <c r="AJ59" s="396">
        <f t="shared" si="245"/>
        <v>3549</v>
      </c>
      <c r="AK59" s="396">
        <f t="shared" si="245"/>
        <v>3549</v>
      </c>
      <c r="AL59" s="396">
        <f t="shared" si="245"/>
        <v>3549</v>
      </c>
      <c r="AM59" s="396">
        <f t="shared" si="245"/>
        <v>3549</v>
      </c>
      <c r="AN59" s="396">
        <f t="shared" si="245"/>
        <v>3546</v>
      </c>
      <c r="AO59" s="396">
        <f t="shared" si="245"/>
        <v>3416</v>
      </c>
      <c r="AP59" s="396">
        <f t="shared" si="245"/>
        <v>3416</v>
      </c>
      <c r="AQ59" s="396">
        <f t="shared" si="245"/>
        <v>3416</v>
      </c>
      <c r="AR59" s="396">
        <f t="shared" si="245"/>
        <v>3416</v>
      </c>
      <c r="AS59" s="396">
        <f t="shared" si="245"/>
        <v>3416</v>
      </c>
      <c r="AT59" s="396">
        <f t="shared" si="245"/>
        <v>3416</v>
      </c>
      <c r="AU59" s="396">
        <f t="shared" si="245"/>
        <v>3416</v>
      </c>
      <c r="AV59" s="396">
        <f t="shared" si="245"/>
        <v>3416</v>
      </c>
      <c r="AW59" s="396">
        <f t="shared" si="245"/>
        <v>3416</v>
      </c>
      <c r="AX59" s="396">
        <f t="shared" si="245"/>
        <v>3398</v>
      </c>
      <c r="AY59" s="396">
        <f t="shared" si="245"/>
        <v>3398</v>
      </c>
      <c r="AZ59" s="396">
        <f t="shared" si="245"/>
        <v>3398</v>
      </c>
      <c r="BA59" s="396">
        <f t="shared" si="245"/>
        <v>3024</v>
      </c>
      <c r="BB59" s="396">
        <f t="shared" si="245"/>
        <v>3024</v>
      </c>
      <c r="BC59" s="396">
        <f t="shared" si="245"/>
        <v>3024</v>
      </c>
      <c r="BD59" s="396">
        <f t="shared" si="245"/>
        <v>3024</v>
      </c>
      <c r="BE59" s="396">
        <f t="shared" si="245"/>
        <v>3024</v>
      </c>
      <c r="BF59" s="396">
        <f t="shared" si="245"/>
        <v>3024</v>
      </c>
      <c r="BG59" s="396">
        <f t="shared" si="245"/>
        <v>3024</v>
      </c>
      <c r="BH59" s="396">
        <f t="shared" si="245"/>
        <v>3024</v>
      </c>
      <c r="BI59" s="396">
        <f t="shared" si="245"/>
        <v>3024</v>
      </c>
      <c r="BJ59" s="396">
        <f t="shared" si="245"/>
        <v>3024</v>
      </c>
      <c r="BK59" s="396">
        <f t="shared" si="245"/>
        <v>3024</v>
      </c>
      <c r="BL59" s="396">
        <f t="shared" si="245"/>
        <v>3024</v>
      </c>
      <c r="BM59" s="396"/>
      <c r="BN59" s="396">
        <f t="shared" si="129"/>
        <v>158388</v>
      </c>
      <c r="BO59" s="397"/>
      <c r="BP59" s="397">
        <f t="shared" si="130"/>
        <v>0</v>
      </c>
      <c r="BQ59" s="396">
        <f t="shared" si="236"/>
        <v>0</v>
      </c>
      <c r="BR59" s="396">
        <f t="shared" si="236"/>
        <v>0</v>
      </c>
      <c r="BS59" s="396">
        <f t="shared" si="236"/>
        <v>14659</v>
      </c>
      <c r="BT59" s="396">
        <f t="shared" si="236"/>
        <v>29003</v>
      </c>
      <c r="BU59" s="396">
        <f t="shared" si="236"/>
        <v>37500</v>
      </c>
      <c r="BV59" s="396">
        <f t="shared" si="236"/>
        <v>40938</v>
      </c>
      <c r="BW59" s="396">
        <f t="shared" si="236"/>
        <v>36288</v>
      </c>
      <c r="BX59" s="391"/>
      <c r="BY59" s="396">
        <f t="shared" si="237"/>
        <v>0</v>
      </c>
      <c r="BZ59" s="396">
        <f t="shared" si="237"/>
        <v>0</v>
      </c>
      <c r="CA59" s="396">
        <f t="shared" si="237"/>
        <v>2037</v>
      </c>
      <c r="CB59" s="396">
        <f t="shared" si="237"/>
        <v>23483</v>
      </c>
      <c r="CC59" s="396">
        <f t="shared" si="237"/>
        <v>34351</v>
      </c>
      <c r="CD59" s="396">
        <f t="shared" si="237"/>
        <v>41787</v>
      </c>
      <c r="CE59" s="396">
        <f t="shared" si="237"/>
        <v>38586</v>
      </c>
      <c r="CF59" s="396">
        <f t="shared" si="237"/>
        <v>18144</v>
      </c>
      <c r="CG59" s="398">
        <f t="shared" si="138"/>
        <v>0</v>
      </c>
      <c r="CI59" s="390"/>
      <c r="CJ59" s="390"/>
      <c r="CK59" s="390"/>
      <c r="CL59" s="390"/>
      <c r="CM59" s="390"/>
      <c r="CN59" s="390"/>
      <c r="CO59" s="390"/>
      <c r="CP59" s="390"/>
      <c r="CQ59" s="390"/>
      <c r="CR59" s="390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  <c r="DL59" s="390"/>
      <c r="DM59" s="390"/>
    </row>
    <row r="60" spans="1:117" ht="14.25" outlineLevel="1">
      <c r="A60" s="543" t="s">
        <v>145</v>
      </c>
      <c r="B60" s="425">
        <f>'4a 1718 CS PC'!AI26</f>
        <v>1.8700000000000001E-2</v>
      </c>
      <c r="C60" s="425">
        <f>'4a 1718 CS PC'!AP26</f>
        <v>1.1099999999999999E-2</v>
      </c>
      <c r="D60" s="425">
        <f>'4b 1819 CS PC'!AJ26</f>
        <v>1.8499999999999999E-2</v>
      </c>
      <c r="E60" s="425">
        <f>'4b 1819 CS PC'!AT26</f>
        <v>1.0999999999999999E-2</v>
      </c>
      <c r="F60" s="425">
        <f>'4c 1920 CS PC'!AI26</f>
        <v>1.84E-2</v>
      </c>
      <c r="G60" s="425">
        <f>'4c 1920 CS PC'!AS26</f>
        <v>1.0999999999999999E-2</v>
      </c>
      <c r="H60" s="425">
        <f>'4d 2021 CS PC'!AI26</f>
        <v>1.8200000000000001E-2</v>
      </c>
      <c r="I60" s="425">
        <f>'4d 2021 CS PC'!AS26</f>
        <v>1.0799999999999999E-2</v>
      </c>
      <c r="J60" s="425">
        <f>'4e 2122 CS PC'!W26</f>
        <v>1.8100000000000002E-2</v>
      </c>
      <c r="K60" s="425">
        <f>'4e 2122 CS PC'!AB26</f>
        <v>1.0699999999999999E-2</v>
      </c>
      <c r="L60" s="425"/>
      <c r="M60" s="396">
        <f t="shared" ref="M60:Y60" si="248">M122+M184+M246</f>
        <v>0</v>
      </c>
      <c r="N60" s="396">
        <f t="shared" si="248"/>
        <v>0</v>
      </c>
      <c r="O60" s="396">
        <f t="shared" si="248"/>
        <v>0</v>
      </c>
      <c r="P60" s="396">
        <f t="shared" si="248"/>
        <v>0</v>
      </c>
      <c r="Q60" s="396">
        <f t="shared" si="248"/>
        <v>0</v>
      </c>
      <c r="R60" s="396">
        <f t="shared" si="248"/>
        <v>0</v>
      </c>
      <c r="S60" s="396">
        <f t="shared" si="248"/>
        <v>0</v>
      </c>
      <c r="T60" s="396">
        <f t="shared" si="248"/>
        <v>0</v>
      </c>
      <c r="U60" s="396">
        <f t="shared" si="248"/>
        <v>0</v>
      </c>
      <c r="V60" s="396">
        <f t="shared" si="248"/>
        <v>7496</v>
      </c>
      <c r="W60" s="396">
        <f t="shared" si="248"/>
        <v>15513</v>
      </c>
      <c r="X60" s="396">
        <f t="shared" si="248"/>
        <v>30942</v>
      </c>
      <c r="Y60" s="396">
        <f t="shared" si="248"/>
        <v>17420</v>
      </c>
      <c r="Z60" s="396">
        <f t="shared" ref="Z60:AA60" si="249">Z122+Z184+Z246</f>
        <v>0</v>
      </c>
      <c r="AA60" s="396">
        <f t="shared" si="249"/>
        <v>23761</v>
      </c>
      <c r="AB60" s="396">
        <f t="shared" ref="AB60:BL60" si="250">AB122+AB184+AB246</f>
        <v>25801</v>
      </c>
      <c r="AC60" s="396">
        <f t="shared" ref="AC60" si="251">AC122+AC184+AC246</f>
        <v>42988</v>
      </c>
      <c r="AD60" s="396">
        <f t="shared" ref="AD60:AE60" si="252">AD122+AD184+AD246</f>
        <v>20416</v>
      </c>
      <c r="AE60" s="396">
        <f t="shared" si="252"/>
        <v>10</v>
      </c>
      <c r="AF60" s="396">
        <f t="shared" si="250"/>
        <v>13149</v>
      </c>
      <c r="AG60" s="396">
        <f t="shared" si="250"/>
        <v>13148</v>
      </c>
      <c r="AH60" s="396">
        <f t="shared" si="250"/>
        <v>13148</v>
      </c>
      <c r="AI60" s="396">
        <f t="shared" si="250"/>
        <v>13093</v>
      </c>
      <c r="AJ60" s="396">
        <f t="shared" si="250"/>
        <v>13093</v>
      </c>
      <c r="AK60" s="396">
        <f t="shared" si="250"/>
        <v>13093</v>
      </c>
      <c r="AL60" s="396">
        <f t="shared" si="250"/>
        <v>13093</v>
      </c>
      <c r="AM60" s="396">
        <f t="shared" si="250"/>
        <v>13093</v>
      </c>
      <c r="AN60" s="396">
        <f t="shared" si="250"/>
        <v>13084</v>
      </c>
      <c r="AO60" s="396">
        <f t="shared" si="250"/>
        <v>12602</v>
      </c>
      <c r="AP60" s="396">
        <f t="shared" si="250"/>
        <v>12602</v>
      </c>
      <c r="AQ60" s="396">
        <f t="shared" si="250"/>
        <v>12602</v>
      </c>
      <c r="AR60" s="396">
        <f t="shared" si="250"/>
        <v>12602</v>
      </c>
      <c r="AS60" s="396">
        <f t="shared" si="250"/>
        <v>12602</v>
      </c>
      <c r="AT60" s="396">
        <f t="shared" si="250"/>
        <v>12602</v>
      </c>
      <c r="AU60" s="396">
        <f t="shared" si="250"/>
        <v>12602</v>
      </c>
      <c r="AV60" s="396">
        <f t="shared" si="250"/>
        <v>12602</v>
      </c>
      <c r="AW60" s="396">
        <f t="shared" si="250"/>
        <v>12602</v>
      </c>
      <c r="AX60" s="396">
        <f t="shared" si="250"/>
        <v>12536</v>
      </c>
      <c r="AY60" s="396">
        <f t="shared" si="250"/>
        <v>12536</v>
      </c>
      <c r="AZ60" s="396">
        <f t="shared" si="250"/>
        <v>12536</v>
      </c>
      <c r="BA60" s="396">
        <f t="shared" si="250"/>
        <v>11156</v>
      </c>
      <c r="BB60" s="396">
        <f t="shared" si="250"/>
        <v>11156</v>
      </c>
      <c r="BC60" s="396">
        <f t="shared" si="250"/>
        <v>11156</v>
      </c>
      <c r="BD60" s="396">
        <f t="shared" si="250"/>
        <v>11156</v>
      </c>
      <c r="BE60" s="396">
        <f t="shared" si="250"/>
        <v>11156</v>
      </c>
      <c r="BF60" s="396">
        <f t="shared" si="250"/>
        <v>11156</v>
      </c>
      <c r="BG60" s="396">
        <f t="shared" si="250"/>
        <v>11156</v>
      </c>
      <c r="BH60" s="396">
        <f t="shared" si="250"/>
        <v>11156</v>
      </c>
      <c r="BI60" s="396">
        <f t="shared" si="250"/>
        <v>11156</v>
      </c>
      <c r="BJ60" s="396">
        <f t="shared" si="250"/>
        <v>11156</v>
      </c>
      <c r="BK60" s="396">
        <f t="shared" si="250"/>
        <v>11156</v>
      </c>
      <c r="BL60" s="396">
        <f t="shared" si="250"/>
        <v>11156</v>
      </c>
      <c r="BM60" s="396"/>
      <c r="BN60" s="396">
        <f t="shared" si="129"/>
        <v>587239</v>
      </c>
      <c r="BO60" s="397"/>
      <c r="BP60" s="397">
        <f t="shared" si="130"/>
        <v>0</v>
      </c>
      <c r="BQ60" s="396">
        <f t="shared" si="236"/>
        <v>0</v>
      </c>
      <c r="BR60" s="396">
        <f t="shared" si="236"/>
        <v>0</v>
      </c>
      <c r="BS60" s="396">
        <f t="shared" si="236"/>
        <v>53951</v>
      </c>
      <c r="BT60" s="396">
        <f t="shared" si="236"/>
        <v>109970</v>
      </c>
      <c r="BU60" s="396">
        <f t="shared" si="236"/>
        <v>138420</v>
      </c>
      <c r="BV60" s="396">
        <f t="shared" si="236"/>
        <v>151026</v>
      </c>
      <c r="BW60" s="396">
        <f t="shared" si="236"/>
        <v>133872</v>
      </c>
      <c r="BX60" s="391"/>
      <c r="BY60" s="396">
        <f t="shared" si="237"/>
        <v>0</v>
      </c>
      <c r="BZ60" s="396">
        <f t="shared" si="237"/>
        <v>0</v>
      </c>
      <c r="CA60" s="396">
        <f t="shared" si="237"/>
        <v>7496</v>
      </c>
      <c r="CB60" s="396">
        <f t="shared" si="237"/>
        <v>87636</v>
      </c>
      <c r="CC60" s="396">
        <f t="shared" si="237"/>
        <v>128660</v>
      </c>
      <c r="CD60" s="396">
        <f t="shared" si="237"/>
        <v>154161</v>
      </c>
      <c r="CE60" s="396">
        <f t="shared" si="237"/>
        <v>142350</v>
      </c>
      <c r="CF60" s="396">
        <f t="shared" si="237"/>
        <v>66936</v>
      </c>
      <c r="CG60" s="398">
        <f t="shared" si="138"/>
        <v>0</v>
      </c>
      <c r="CI60" s="390"/>
      <c r="CJ60" s="390"/>
      <c r="CK60" s="390"/>
      <c r="CL60" s="390"/>
      <c r="CM60" s="390"/>
      <c r="CN60" s="390"/>
      <c r="CO60" s="390"/>
      <c r="CP60" s="390"/>
      <c r="CQ60" s="390"/>
      <c r="CR60" s="390"/>
      <c r="CS60" s="390"/>
      <c r="CT60" s="390"/>
      <c r="CU60" s="390"/>
      <c r="CV60" s="390"/>
      <c r="CW60" s="390"/>
      <c r="CX60" s="390"/>
      <c r="CY60" s="390"/>
      <c r="CZ60" s="390"/>
      <c r="DA60" s="390"/>
      <c r="DB60" s="390"/>
      <c r="DC60" s="390"/>
      <c r="DD60" s="390"/>
      <c r="DE60" s="390"/>
      <c r="DF60" s="390"/>
      <c r="DG60" s="390"/>
      <c r="DH60" s="390"/>
      <c r="DI60" s="390"/>
      <c r="DJ60" s="390"/>
      <c r="DK60" s="390"/>
      <c r="DL60" s="390"/>
      <c r="DM60" s="390"/>
    </row>
    <row r="61" spans="1:117" ht="14.25" outlineLevel="1">
      <c r="A61" s="543" t="s">
        <v>146</v>
      </c>
      <c r="B61" s="425">
        <f>'4a 1718 CS PC'!AI27</f>
        <v>4.0000000000000002E-4</v>
      </c>
      <c r="C61" s="425">
        <f>'4a 1718 CS PC'!AP27</f>
        <v>2.0000000000000001E-4</v>
      </c>
      <c r="D61" s="425">
        <f>'4b 1819 CS PC'!AJ27</f>
        <v>4.0000000000000002E-4</v>
      </c>
      <c r="E61" s="425">
        <f>'4b 1819 CS PC'!AT27</f>
        <v>2.9999999999999997E-4</v>
      </c>
      <c r="F61" s="425">
        <f>'4c 1920 CS PC'!AI27</f>
        <v>5.0000000000000001E-4</v>
      </c>
      <c r="G61" s="425">
        <f>'4c 1920 CS PC'!AS27</f>
        <v>2.9999999999999997E-4</v>
      </c>
      <c r="H61" s="425">
        <f>'4d 2021 CS PC'!AI27</f>
        <v>5.0000000000000001E-4</v>
      </c>
      <c r="I61" s="425">
        <f>'4d 2021 CS PC'!AS27</f>
        <v>2.9999999999999997E-4</v>
      </c>
      <c r="J61" s="425">
        <f>'4e 2122 CS PC'!W27</f>
        <v>5.0000000000000001E-4</v>
      </c>
      <c r="K61" s="425">
        <f>'4e 2122 CS PC'!AB27</f>
        <v>2.9999999999999997E-4</v>
      </c>
      <c r="L61" s="425"/>
      <c r="M61" s="396">
        <f t="shared" ref="M61:Y61" si="253">M123+M185+M247</f>
        <v>0</v>
      </c>
      <c r="N61" s="396">
        <f t="shared" si="253"/>
        <v>0</v>
      </c>
      <c r="O61" s="396">
        <f t="shared" si="253"/>
        <v>0</v>
      </c>
      <c r="P61" s="396">
        <f t="shared" si="253"/>
        <v>0</v>
      </c>
      <c r="Q61" s="396">
        <f t="shared" si="253"/>
        <v>0</v>
      </c>
      <c r="R61" s="396">
        <f t="shared" si="253"/>
        <v>0</v>
      </c>
      <c r="S61" s="396">
        <f t="shared" si="253"/>
        <v>0</v>
      </c>
      <c r="T61" s="396">
        <f t="shared" si="253"/>
        <v>0</v>
      </c>
      <c r="U61" s="396">
        <f t="shared" si="253"/>
        <v>0</v>
      </c>
      <c r="V61" s="396">
        <f t="shared" si="253"/>
        <v>203</v>
      </c>
      <c r="W61" s="396">
        <f t="shared" si="253"/>
        <v>422</v>
      </c>
      <c r="X61" s="396">
        <f t="shared" si="253"/>
        <v>841</v>
      </c>
      <c r="Y61" s="396">
        <f t="shared" si="253"/>
        <v>478</v>
      </c>
      <c r="Z61" s="396">
        <f t="shared" ref="Z61:AA61" si="254">Z123+Z185+Z247</f>
        <v>0</v>
      </c>
      <c r="AA61" s="396">
        <f t="shared" si="254"/>
        <v>653</v>
      </c>
      <c r="AB61" s="396">
        <f t="shared" ref="AB61:BL61" si="255">AB123+AB185+AB247</f>
        <v>708</v>
      </c>
      <c r="AC61" s="396">
        <f t="shared" ref="AC61" si="256">AC123+AC185+AC247</f>
        <v>1182</v>
      </c>
      <c r="AD61" s="396">
        <f t="shared" ref="AD61:AE61" si="257">AD123+AD185+AD247</f>
        <v>564</v>
      </c>
      <c r="AE61" s="396">
        <f t="shared" si="257"/>
        <v>0</v>
      </c>
      <c r="AF61" s="396">
        <f t="shared" si="255"/>
        <v>363</v>
      </c>
      <c r="AG61" s="396">
        <f t="shared" si="255"/>
        <v>363</v>
      </c>
      <c r="AH61" s="396">
        <f t="shared" si="255"/>
        <v>363</v>
      </c>
      <c r="AI61" s="396">
        <f t="shared" si="255"/>
        <v>367</v>
      </c>
      <c r="AJ61" s="396">
        <f t="shared" si="255"/>
        <v>367</v>
      </c>
      <c r="AK61" s="396">
        <f t="shared" si="255"/>
        <v>367</v>
      </c>
      <c r="AL61" s="396">
        <f t="shared" si="255"/>
        <v>367</v>
      </c>
      <c r="AM61" s="396">
        <f t="shared" si="255"/>
        <v>367</v>
      </c>
      <c r="AN61" s="396">
        <f t="shared" si="255"/>
        <v>366</v>
      </c>
      <c r="AO61" s="396">
        <f t="shared" si="255"/>
        <v>353</v>
      </c>
      <c r="AP61" s="396">
        <f t="shared" si="255"/>
        <v>353</v>
      </c>
      <c r="AQ61" s="396">
        <f t="shared" si="255"/>
        <v>353</v>
      </c>
      <c r="AR61" s="396">
        <f t="shared" si="255"/>
        <v>353</v>
      </c>
      <c r="AS61" s="396">
        <f t="shared" si="255"/>
        <v>353</v>
      </c>
      <c r="AT61" s="396">
        <f t="shared" si="255"/>
        <v>353</v>
      </c>
      <c r="AU61" s="396">
        <f t="shared" si="255"/>
        <v>353</v>
      </c>
      <c r="AV61" s="396">
        <f t="shared" si="255"/>
        <v>353</v>
      </c>
      <c r="AW61" s="396">
        <f t="shared" si="255"/>
        <v>353</v>
      </c>
      <c r="AX61" s="396">
        <f t="shared" si="255"/>
        <v>351</v>
      </c>
      <c r="AY61" s="396">
        <f t="shared" si="255"/>
        <v>351</v>
      </c>
      <c r="AZ61" s="396">
        <f t="shared" si="255"/>
        <v>351</v>
      </c>
      <c r="BA61" s="396">
        <f t="shared" si="255"/>
        <v>313</v>
      </c>
      <c r="BB61" s="396">
        <f t="shared" si="255"/>
        <v>313</v>
      </c>
      <c r="BC61" s="396">
        <f t="shared" si="255"/>
        <v>313</v>
      </c>
      <c r="BD61" s="396">
        <f t="shared" si="255"/>
        <v>313</v>
      </c>
      <c r="BE61" s="396">
        <f t="shared" si="255"/>
        <v>313</v>
      </c>
      <c r="BF61" s="396">
        <f t="shared" si="255"/>
        <v>313</v>
      </c>
      <c r="BG61" s="396">
        <f t="shared" si="255"/>
        <v>313</v>
      </c>
      <c r="BH61" s="396">
        <f t="shared" si="255"/>
        <v>313</v>
      </c>
      <c r="BI61" s="396">
        <f t="shared" si="255"/>
        <v>313</v>
      </c>
      <c r="BJ61" s="396">
        <f t="shared" si="255"/>
        <v>313</v>
      </c>
      <c r="BK61" s="396">
        <f t="shared" si="255"/>
        <v>313</v>
      </c>
      <c r="BL61" s="396">
        <f t="shared" si="255"/>
        <v>313</v>
      </c>
      <c r="BM61" s="396"/>
      <c r="BN61" s="396">
        <f t="shared" si="129"/>
        <v>16327</v>
      </c>
      <c r="BO61" s="397"/>
      <c r="BP61" s="397">
        <f t="shared" si="130"/>
        <v>0</v>
      </c>
      <c r="BQ61" s="396">
        <f t="shared" si="236"/>
        <v>0</v>
      </c>
      <c r="BR61" s="396">
        <f t="shared" si="236"/>
        <v>0</v>
      </c>
      <c r="BS61" s="396">
        <f t="shared" si="236"/>
        <v>1466</v>
      </c>
      <c r="BT61" s="396">
        <f t="shared" si="236"/>
        <v>3021</v>
      </c>
      <c r="BU61" s="396">
        <f t="shared" si="236"/>
        <v>3854</v>
      </c>
      <c r="BV61" s="396">
        <f t="shared" si="236"/>
        <v>4230</v>
      </c>
      <c r="BW61" s="396">
        <f t="shared" si="236"/>
        <v>3756</v>
      </c>
      <c r="BX61" s="391"/>
      <c r="BY61" s="396">
        <f t="shared" si="237"/>
        <v>0</v>
      </c>
      <c r="BZ61" s="396">
        <f t="shared" si="237"/>
        <v>0</v>
      </c>
      <c r="CA61" s="396">
        <f t="shared" si="237"/>
        <v>203</v>
      </c>
      <c r="CB61" s="396">
        <f t="shared" si="237"/>
        <v>2394</v>
      </c>
      <c r="CC61" s="396">
        <f t="shared" si="237"/>
        <v>3543</v>
      </c>
      <c r="CD61" s="396">
        <f t="shared" si="237"/>
        <v>4319</v>
      </c>
      <c r="CE61" s="396">
        <f t="shared" si="237"/>
        <v>3990</v>
      </c>
      <c r="CF61" s="396">
        <f t="shared" si="237"/>
        <v>1878</v>
      </c>
      <c r="CG61" s="398">
        <f t="shared" si="138"/>
        <v>0</v>
      </c>
      <c r="CI61" s="390"/>
      <c r="CJ61" s="390"/>
      <c r="CK61" s="390"/>
      <c r="CL61" s="390"/>
      <c r="CM61" s="390"/>
      <c r="CN61" s="390"/>
      <c r="CO61" s="390"/>
      <c r="CP61" s="390"/>
      <c r="CQ61" s="390"/>
      <c r="CR61" s="390"/>
      <c r="CS61" s="390"/>
      <c r="CT61" s="390"/>
      <c r="CU61" s="390"/>
      <c r="CV61" s="390"/>
      <c r="CW61" s="390"/>
      <c r="CX61" s="390"/>
      <c r="CY61" s="390"/>
      <c r="CZ61" s="390"/>
      <c r="DA61" s="390"/>
      <c r="DB61" s="390"/>
      <c r="DC61" s="390"/>
      <c r="DD61" s="390"/>
      <c r="DE61" s="390"/>
      <c r="DF61" s="390"/>
      <c r="DG61" s="390"/>
      <c r="DH61" s="390"/>
      <c r="DI61" s="390"/>
      <c r="DJ61" s="390"/>
      <c r="DK61" s="390"/>
      <c r="DL61" s="390"/>
      <c r="DM61" s="390"/>
    </row>
    <row r="62" spans="1:117" ht="14.25" outlineLevel="1">
      <c r="A62" s="543" t="s">
        <v>147</v>
      </c>
      <c r="B62" s="425">
        <f>'4a 1718 CS PC'!AI28</f>
        <v>4.0000000000000002E-4</v>
      </c>
      <c r="C62" s="425">
        <f>'4a 1718 CS PC'!AP28</f>
        <v>2.9999999999999997E-4</v>
      </c>
      <c r="D62" s="425">
        <f>'4b 1819 CS PC'!AJ28</f>
        <v>4.0000000000000002E-4</v>
      </c>
      <c r="E62" s="425">
        <f>'4b 1819 CS PC'!AT28</f>
        <v>2.0000000000000001E-4</v>
      </c>
      <c r="F62" s="425">
        <f>'4c 1920 CS PC'!AI28</f>
        <v>4.0000000000000002E-4</v>
      </c>
      <c r="G62" s="425">
        <f>'4c 1920 CS PC'!AS28</f>
        <v>2.0000000000000001E-4</v>
      </c>
      <c r="H62" s="425">
        <f>'4d 2021 CS PC'!AI28</f>
        <v>4.0000000000000002E-4</v>
      </c>
      <c r="I62" s="425">
        <f>'4d 2021 CS PC'!AS28</f>
        <v>2.0000000000000001E-4</v>
      </c>
      <c r="J62" s="425">
        <f>'4e 2122 CS PC'!W28</f>
        <v>4.0000000000000002E-4</v>
      </c>
      <c r="K62" s="425">
        <f>'4e 2122 CS PC'!AB28</f>
        <v>2.0000000000000001E-4</v>
      </c>
      <c r="L62" s="425"/>
      <c r="M62" s="396">
        <f t="shared" ref="M62:Y62" si="258">M124+M186+M248</f>
        <v>0</v>
      </c>
      <c r="N62" s="396">
        <f t="shared" si="258"/>
        <v>0</v>
      </c>
      <c r="O62" s="396">
        <f t="shared" si="258"/>
        <v>0</v>
      </c>
      <c r="P62" s="396">
        <f t="shared" si="258"/>
        <v>0</v>
      </c>
      <c r="Q62" s="396">
        <f t="shared" si="258"/>
        <v>0</v>
      </c>
      <c r="R62" s="396">
        <f t="shared" si="258"/>
        <v>0</v>
      </c>
      <c r="S62" s="396">
        <f t="shared" si="258"/>
        <v>0</v>
      </c>
      <c r="T62" s="396">
        <f t="shared" si="258"/>
        <v>0</v>
      </c>
      <c r="U62" s="396">
        <f t="shared" si="258"/>
        <v>0</v>
      </c>
      <c r="V62" s="396">
        <f t="shared" si="258"/>
        <v>164</v>
      </c>
      <c r="W62" s="396">
        <f t="shared" si="258"/>
        <v>337</v>
      </c>
      <c r="X62" s="396">
        <f t="shared" si="258"/>
        <v>673</v>
      </c>
      <c r="Y62" s="396">
        <f t="shared" si="258"/>
        <v>383</v>
      </c>
      <c r="Z62" s="396">
        <f t="shared" ref="Z62:AA62" si="259">Z124+Z186+Z248</f>
        <v>0</v>
      </c>
      <c r="AA62" s="396">
        <f t="shared" si="259"/>
        <v>522</v>
      </c>
      <c r="AB62" s="396">
        <f t="shared" ref="AB62:BL62" si="260">AB124+AB186+AB248</f>
        <v>567</v>
      </c>
      <c r="AC62" s="396">
        <f t="shared" ref="AC62" si="261">AC124+AC186+AC248</f>
        <v>945</v>
      </c>
      <c r="AD62" s="396">
        <f t="shared" ref="AD62:AE62" si="262">AD124+AD186+AD248</f>
        <v>451</v>
      </c>
      <c r="AE62" s="396">
        <f t="shared" si="262"/>
        <v>0</v>
      </c>
      <c r="AF62" s="396">
        <f t="shared" si="260"/>
        <v>291</v>
      </c>
      <c r="AG62" s="396">
        <f t="shared" si="260"/>
        <v>291</v>
      </c>
      <c r="AH62" s="396">
        <f t="shared" si="260"/>
        <v>291</v>
      </c>
      <c r="AI62" s="396">
        <f t="shared" si="260"/>
        <v>245</v>
      </c>
      <c r="AJ62" s="396">
        <f t="shared" si="260"/>
        <v>245</v>
      </c>
      <c r="AK62" s="396">
        <f t="shared" si="260"/>
        <v>245</v>
      </c>
      <c r="AL62" s="396">
        <f t="shared" si="260"/>
        <v>245</v>
      </c>
      <c r="AM62" s="396">
        <f t="shared" si="260"/>
        <v>245</v>
      </c>
      <c r="AN62" s="396">
        <f t="shared" si="260"/>
        <v>245</v>
      </c>
      <c r="AO62" s="396">
        <f t="shared" si="260"/>
        <v>236</v>
      </c>
      <c r="AP62" s="396">
        <f t="shared" si="260"/>
        <v>236</v>
      </c>
      <c r="AQ62" s="396">
        <f t="shared" si="260"/>
        <v>236</v>
      </c>
      <c r="AR62" s="396">
        <f t="shared" si="260"/>
        <v>236</v>
      </c>
      <c r="AS62" s="396">
        <f t="shared" si="260"/>
        <v>236</v>
      </c>
      <c r="AT62" s="396">
        <f t="shared" si="260"/>
        <v>236</v>
      </c>
      <c r="AU62" s="396">
        <f t="shared" si="260"/>
        <v>236</v>
      </c>
      <c r="AV62" s="396">
        <f t="shared" si="260"/>
        <v>236</v>
      </c>
      <c r="AW62" s="396">
        <f t="shared" si="260"/>
        <v>236</v>
      </c>
      <c r="AX62" s="396">
        <f t="shared" si="260"/>
        <v>234</v>
      </c>
      <c r="AY62" s="396">
        <f t="shared" si="260"/>
        <v>234</v>
      </c>
      <c r="AZ62" s="396">
        <f t="shared" si="260"/>
        <v>234</v>
      </c>
      <c r="BA62" s="396">
        <f t="shared" si="260"/>
        <v>209</v>
      </c>
      <c r="BB62" s="396">
        <f t="shared" si="260"/>
        <v>209</v>
      </c>
      <c r="BC62" s="396">
        <f t="shared" si="260"/>
        <v>209</v>
      </c>
      <c r="BD62" s="396">
        <f t="shared" si="260"/>
        <v>209</v>
      </c>
      <c r="BE62" s="396">
        <f t="shared" si="260"/>
        <v>209</v>
      </c>
      <c r="BF62" s="396">
        <f t="shared" si="260"/>
        <v>209</v>
      </c>
      <c r="BG62" s="396">
        <f t="shared" si="260"/>
        <v>209</v>
      </c>
      <c r="BH62" s="396">
        <f t="shared" si="260"/>
        <v>209</v>
      </c>
      <c r="BI62" s="396">
        <f t="shared" si="260"/>
        <v>209</v>
      </c>
      <c r="BJ62" s="396">
        <f t="shared" si="260"/>
        <v>209</v>
      </c>
      <c r="BK62" s="396">
        <f t="shared" si="260"/>
        <v>209</v>
      </c>
      <c r="BL62" s="396">
        <f t="shared" si="260"/>
        <v>209</v>
      </c>
      <c r="BM62" s="396"/>
      <c r="BN62" s="396">
        <f t="shared" si="129"/>
        <v>11719</v>
      </c>
      <c r="BO62" s="397"/>
      <c r="BP62" s="397">
        <f t="shared" si="130"/>
        <v>0</v>
      </c>
      <c r="BQ62" s="396">
        <f t="shared" si="236"/>
        <v>0</v>
      </c>
      <c r="BR62" s="396">
        <f t="shared" si="236"/>
        <v>0</v>
      </c>
      <c r="BS62" s="396">
        <f t="shared" si="236"/>
        <v>1174</v>
      </c>
      <c r="BT62" s="396">
        <f t="shared" si="236"/>
        <v>2417</v>
      </c>
      <c r="BU62" s="396">
        <f t="shared" si="236"/>
        <v>2794</v>
      </c>
      <c r="BV62" s="396">
        <f t="shared" si="236"/>
        <v>2826</v>
      </c>
      <c r="BW62" s="396">
        <f t="shared" si="236"/>
        <v>2508</v>
      </c>
      <c r="BX62" s="391"/>
      <c r="BY62" s="396">
        <f t="shared" si="237"/>
        <v>0</v>
      </c>
      <c r="BZ62" s="396">
        <f t="shared" si="237"/>
        <v>0</v>
      </c>
      <c r="CA62" s="396">
        <f t="shared" si="237"/>
        <v>164</v>
      </c>
      <c r="CB62" s="396">
        <f t="shared" si="237"/>
        <v>1915</v>
      </c>
      <c r="CC62" s="396">
        <f t="shared" si="237"/>
        <v>2836</v>
      </c>
      <c r="CD62" s="396">
        <f t="shared" si="237"/>
        <v>2886</v>
      </c>
      <c r="CE62" s="396">
        <f t="shared" si="237"/>
        <v>2664</v>
      </c>
      <c r="CF62" s="396">
        <f t="shared" si="237"/>
        <v>1254</v>
      </c>
      <c r="CG62" s="398">
        <f t="shared" si="138"/>
        <v>0</v>
      </c>
      <c r="CI62" s="390"/>
      <c r="CJ62" s="390"/>
      <c r="CK62" s="390"/>
      <c r="CL62" s="390"/>
      <c r="CM62" s="390"/>
      <c r="CN62" s="390"/>
      <c r="CO62" s="390"/>
      <c r="CP62" s="390"/>
      <c r="CQ62" s="390"/>
      <c r="CR62" s="390"/>
      <c r="CS62" s="390"/>
      <c r="CT62" s="390"/>
      <c r="CU62" s="390"/>
      <c r="CV62" s="390"/>
      <c r="CW62" s="390"/>
      <c r="CX62" s="390"/>
      <c r="CY62" s="390"/>
      <c r="CZ62" s="390"/>
      <c r="DA62" s="390"/>
      <c r="DB62" s="390"/>
      <c r="DC62" s="390"/>
      <c r="DD62" s="390"/>
      <c r="DE62" s="390"/>
      <c r="DF62" s="390"/>
      <c r="DG62" s="390"/>
      <c r="DH62" s="390"/>
      <c r="DI62" s="390"/>
      <c r="DJ62" s="390"/>
      <c r="DK62" s="390"/>
      <c r="DL62" s="390"/>
      <c r="DM62" s="390"/>
    </row>
    <row r="63" spans="1:117" ht="14.25" outlineLevel="1">
      <c r="A63" s="543" t="s">
        <v>148</v>
      </c>
      <c r="B63" s="425">
        <f>'4a 1718 CS PC'!AI29</f>
        <v>2.35E-2</v>
      </c>
      <c r="C63" s="425">
        <f>'4a 1718 CS PC'!AP29</f>
        <v>1.3899999999999999E-2</v>
      </c>
      <c r="D63" s="425">
        <f>'4b 1819 CS PC'!AJ29</f>
        <v>2.1999999999999999E-2</v>
      </c>
      <c r="E63" s="425">
        <f>'4b 1819 CS PC'!AT29</f>
        <v>1.32E-2</v>
      </c>
      <c r="F63" s="425">
        <f>'4c 1920 CS PC'!AI29</f>
        <v>2.1600000000000001E-2</v>
      </c>
      <c r="G63" s="425">
        <f>'4c 1920 CS PC'!AS29</f>
        <v>1.2999999999999999E-2</v>
      </c>
      <c r="H63" s="425">
        <f>'4d 2021 CS PC'!AI29</f>
        <v>2.1700000000000001E-2</v>
      </c>
      <c r="I63" s="425">
        <f>'4d 2021 CS PC'!AS29</f>
        <v>1.29E-2</v>
      </c>
      <c r="J63" s="425">
        <f>'4e 2122 CS PC'!W29</f>
        <v>2.2200000000000001E-2</v>
      </c>
      <c r="K63" s="425">
        <f>'4e 2122 CS PC'!AB29</f>
        <v>1.3100000000000001E-2</v>
      </c>
      <c r="L63" s="425"/>
      <c r="M63" s="396">
        <f t="shared" ref="M63:Y63" si="263">M125+M187+M249</f>
        <v>0</v>
      </c>
      <c r="N63" s="396">
        <f t="shared" si="263"/>
        <v>0</v>
      </c>
      <c r="O63" s="396">
        <f t="shared" si="263"/>
        <v>0</v>
      </c>
      <c r="P63" s="396">
        <f t="shared" si="263"/>
        <v>0</v>
      </c>
      <c r="Q63" s="396">
        <f t="shared" si="263"/>
        <v>0</v>
      </c>
      <c r="R63" s="396">
        <f t="shared" si="263"/>
        <v>0</v>
      </c>
      <c r="S63" s="396">
        <f t="shared" si="263"/>
        <v>0</v>
      </c>
      <c r="T63" s="396">
        <f t="shared" si="263"/>
        <v>0</v>
      </c>
      <c r="U63" s="396">
        <f t="shared" si="263"/>
        <v>0</v>
      </c>
      <c r="V63" s="396">
        <f t="shared" si="263"/>
        <v>8801</v>
      </c>
      <c r="W63" s="396">
        <f t="shared" si="263"/>
        <v>18211</v>
      </c>
      <c r="X63" s="396">
        <f t="shared" si="263"/>
        <v>36322</v>
      </c>
      <c r="Y63" s="396">
        <f t="shared" si="263"/>
        <v>20770</v>
      </c>
      <c r="Z63" s="396">
        <f t="shared" ref="Z63:AA63" si="264">Z125+Z187+Z249</f>
        <v>0</v>
      </c>
      <c r="AA63" s="396">
        <f t="shared" si="264"/>
        <v>28329</v>
      </c>
      <c r="AB63" s="396">
        <f t="shared" ref="AB63:BL63" si="265">AB125+AB187+AB249</f>
        <v>30764</v>
      </c>
      <c r="AC63" s="396">
        <f t="shared" ref="AC63" si="266">AC125+AC187+AC249</f>
        <v>51256</v>
      </c>
      <c r="AD63" s="396">
        <f t="shared" ref="AD63:AE63" si="267">AD125+AD187+AD249</f>
        <v>25041</v>
      </c>
      <c r="AE63" s="396">
        <f t="shared" si="267"/>
        <v>12</v>
      </c>
      <c r="AF63" s="396">
        <f t="shared" si="265"/>
        <v>16128</v>
      </c>
      <c r="AG63" s="396">
        <f t="shared" si="265"/>
        <v>16128</v>
      </c>
      <c r="AH63" s="396">
        <f t="shared" si="265"/>
        <v>16128</v>
      </c>
      <c r="AI63" s="396">
        <f t="shared" si="265"/>
        <v>16030</v>
      </c>
      <c r="AJ63" s="396">
        <f t="shared" si="265"/>
        <v>16030</v>
      </c>
      <c r="AK63" s="396">
        <f t="shared" si="265"/>
        <v>16030</v>
      </c>
      <c r="AL63" s="396">
        <f t="shared" si="265"/>
        <v>16030</v>
      </c>
      <c r="AM63" s="396">
        <f t="shared" si="265"/>
        <v>16030</v>
      </c>
      <c r="AN63" s="396">
        <f t="shared" si="265"/>
        <v>16018</v>
      </c>
      <c r="AO63" s="396">
        <f t="shared" si="265"/>
        <v>15429</v>
      </c>
      <c r="AP63" s="396">
        <f t="shared" si="265"/>
        <v>15429</v>
      </c>
      <c r="AQ63" s="396">
        <f t="shared" si="265"/>
        <v>15429</v>
      </c>
      <c r="AR63" s="396">
        <f t="shared" si="265"/>
        <v>15429</v>
      </c>
      <c r="AS63" s="396">
        <f t="shared" si="265"/>
        <v>15429</v>
      </c>
      <c r="AT63" s="396">
        <f t="shared" si="265"/>
        <v>15429</v>
      </c>
      <c r="AU63" s="396">
        <f t="shared" si="265"/>
        <v>15429</v>
      </c>
      <c r="AV63" s="396">
        <f t="shared" si="265"/>
        <v>15429</v>
      </c>
      <c r="AW63" s="396">
        <f t="shared" si="265"/>
        <v>15429</v>
      </c>
      <c r="AX63" s="396">
        <f t="shared" si="265"/>
        <v>15347</v>
      </c>
      <c r="AY63" s="396">
        <f t="shared" si="265"/>
        <v>15347</v>
      </c>
      <c r="AZ63" s="396">
        <f t="shared" si="265"/>
        <v>15347</v>
      </c>
      <c r="BA63" s="396">
        <f t="shared" si="265"/>
        <v>13659</v>
      </c>
      <c r="BB63" s="396">
        <f t="shared" si="265"/>
        <v>13659</v>
      </c>
      <c r="BC63" s="396">
        <f t="shared" si="265"/>
        <v>13659</v>
      </c>
      <c r="BD63" s="396">
        <f t="shared" si="265"/>
        <v>13659</v>
      </c>
      <c r="BE63" s="396">
        <f t="shared" si="265"/>
        <v>13659</v>
      </c>
      <c r="BF63" s="396">
        <f t="shared" si="265"/>
        <v>13659</v>
      </c>
      <c r="BG63" s="396">
        <f t="shared" si="265"/>
        <v>13659</v>
      </c>
      <c r="BH63" s="396">
        <f t="shared" si="265"/>
        <v>13659</v>
      </c>
      <c r="BI63" s="396">
        <f t="shared" si="265"/>
        <v>13659</v>
      </c>
      <c r="BJ63" s="396">
        <f t="shared" si="265"/>
        <v>13659</v>
      </c>
      <c r="BK63" s="396">
        <f t="shared" si="265"/>
        <v>13659</v>
      </c>
      <c r="BL63" s="396">
        <f t="shared" si="265"/>
        <v>13659</v>
      </c>
      <c r="BM63" s="396"/>
      <c r="BN63" s="396">
        <f t="shared" si="129"/>
        <v>712868</v>
      </c>
      <c r="BO63" s="397"/>
      <c r="BP63" s="397">
        <f t="shared" si="130"/>
        <v>0</v>
      </c>
      <c r="BQ63" s="396">
        <f t="shared" si="236"/>
        <v>0</v>
      </c>
      <c r="BR63" s="396">
        <f t="shared" si="236"/>
        <v>0</v>
      </c>
      <c r="BS63" s="396">
        <f t="shared" si="236"/>
        <v>63334</v>
      </c>
      <c r="BT63" s="396">
        <f t="shared" si="236"/>
        <v>131119</v>
      </c>
      <c r="BU63" s="396">
        <f t="shared" si="236"/>
        <v>169605</v>
      </c>
      <c r="BV63" s="396">
        <f t="shared" si="236"/>
        <v>184902</v>
      </c>
      <c r="BW63" s="396">
        <f t="shared" si="236"/>
        <v>163908</v>
      </c>
      <c r="BX63" s="391"/>
      <c r="BY63" s="396">
        <f t="shared" si="237"/>
        <v>0</v>
      </c>
      <c r="BZ63" s="396">
        <f t="shared" si="237"/>
        <v>0</v>
      </c>
      <c r="CA63" s="396">
        <f t="shared" si="237"/>
        <v>8801</v>
      </c>
      <c r="CB63" s="396">
        <f t="shared" si="237"/>
        <v>103632</v>
      </c>
      <c r="CC63" s="396">
        <f t="shared" si="237"/>
        <v>155457</v>
      </c>
      <c r="CD63" s="396">
        <f t="shared" si="237"/>
        <v>188742</v>
      </c>
      <c r="CE63" s="396">
        <f t="shared" si="237"/>
        <v>174282</v>
      </c>
      <c r="CF63" s="396">
        <f t="shared" si="237"/>
        <v>81954</v>
      </c>
      <c r="CG63" s="398">
        <f t="shared" si="138"/>
        <v>0</v>
      </c>
      <c r="CI63" s="390"/>
      <c r="CJ63" s="390"/>
      <c r="CK63" s="390"/>
      <c r="CL63" s="390"/>
      <c r="CM63" s="390"/>
      <c r="CN63" s="390"/>
      <c r="CO63" s="390"/>
      <c r="CP63" s="390"/>
      <c r="CQ63" s="390"/>
      <c r="CR63" s="390"/>
      <c r="CS63" s="390"/>
      <c r="CT63" s="390"/>
      <c r="CU63" s="390"/>
      <c r="CV63" s="390"/>
      <c r="CW63" s="390"/>
      <c r="CX63" s="390"/>
      <c r="CY63" s="390"/>
      <c r="CZ63" s="390"/>
      <c r="DA63" s="390"/>
      <c r="DB63" s="390"/>
      <c r="DC63" s="390"/>
      <c r="DD63" s="390"/>
      <c r="DE63" s="390"/>
      <c r="DF63" s="390"/>
      <c r="DG63" s="390"/>
      <c r="DH63" s="390"/>
      <c r="DI63" s="390"/>
      <c r="DJ63" s="390"/>
      <c r="DK63" s="390"/>
      <c r="DL63" s="390"/>
      <c r="DM63" s="390"/>
    </row>
    <row r="64" spans="1:117" ht="14.25" outlineLevel="1">
      <c r="A64" s="543" t="s">
        <v>149</v>
      </c>
      <c r="B64" s="425">
        <f>'4a 1718 CS PC'!AI30</f>
        <v>3.8E-3</v>
      </c>
      <c r="C64" s="425">
        <f>'4a 1718 CS PC'!AP30</f>
        <v>2.2000000000000001E-3</v>
      </c>
      <c r="D64" s="425">
        <f>'4b 1819 CS PC'!AJ30</f>
        <v>3.5000000000000001E-3</v>
      </c>
      <c r="E64" s="425">
        <f>'4b 1819 CS PC'!AT30</f>
        <v>2.0999999999999999E-3</v>
      </c>
      <c r="F64" s="425">
        <f>'4c 1920 CS PC'!AI30</f>
        <v>3.5999999999999999E-3</v>
      </c>
      <c r="G64" s="425">
        <f>'4c 1920 CS PC'!AS30</f>
        <v>2.2000000000000001E-3</v>
      </c>
      <c r="H64" s="425">
        <f>'4d 2021 CS PC'!AI30</f>
        <v>3.8E-3</v>
      </c>
      <c r="I64" s="425">
        <f>'4d 2021 CS PC'!AS30</f>
        <v>2.2000000000000001E-3</v>
      </c>
      <c r="J64" s="425">
        <f>'4e 2122 CS PC'!W30</f>
        <v>3.8E-3</v>
      </c>
      <c r="K64" s="425">
        <f>'4e 2122 CS PC'!AB30</f>
        <v>2.2000000000000001E-3</v>
      </c>
      <c r="L64" s="425"/>
      <c r="M64" s="396">
        <f t="shared" ref="M64:Y64" si="268">M126+M188+M250</f>
        <v>0</v>
      </c>
      <c r="N64" s="396">
        <f t="shared" si="268"/>
        <v>0</v>
      </c>
      <c r="O64" s="396">
        <f t="shared" si="268"/>
        <v>0</v>
      </c>
      <c r="P64" s="396">
        <f t="shared" si="268"/>
        <v>0</v>
      </c>
      <c r="Q64" s="396">
        <f t="shared" si="268"/>
        <v>0</v>
      </c>
      <c r="R64" s="396">
        <f t="shared" si="268"/>
        <v>0</v>
      </c>
      <c r="S64" s="396">
        <f t="shared" si="268"/>
        <v>0</v>
      </c>
      <c r="T64" s="396">
        <f t="shared" si="268"/>
        <v>0</v>
      </c>
      <c r="U64" s="396">
        <f t="shared" si="268"/>
        <v>0</v>
      </c>
      <c r="V64" s="396">
        <f t="shared" si="268"/>
        <v>1467</v>
      </c>
      <c r="W64" s="396">
        <f t="shared" si="268"/>
        <v>3036</v>
      </c>
      <c r="X64" s="396">
        <f t="shared" si="268"/>
        <v>6053</v>
      </c>
      <c r="Y64" s="396">
        <f t="shared" si="268"/>
        <v>3637</v>
      </c>
      <c r="Z64" s="396">
        <f t="shared" ref="Z64:AA64" si="269">Z126+Z188+Z250</f>
        <v>0</v>
      </c>
      <c r="AA64" s="396">
        <f t="shared" si="269"/>
        <v>4960</v>
      </c>
      <c r="AB64" s="396">
        <f t="shared" ref="AB64:BL64" si="270">AB126+AB188+AB250</f>
        <v>5387</v>
      </c>
      <c r="AC64" s="396">
        <f t="shared" ref="AC64" si="271">AC126+AC188+AC250</f>
        <v>8976</v>
      </c>
      <c r="AD64" s="396">
        <f t="shared" ref="AD64:AE64" si="272">AD126+AD188+AD250</f>
        <v>4286</v>
      </c>
      <c r="AE64" s="396">
        <f t="shared" si="272"/>
        <v>2</v>
      </c>
      <c r="AF64" s="396">
        <f t="shared" si="270"/>
        <v>2761</v>
      </c>
      <c r="AG64" s="396">
        <f t="shared" si="270"/>
        <v>2761</v>
      </c>
      <c r="AH64" s="396">
        <f t="shared" si="270"/>
        <v>2761</v>
      </c>
      <c r="AI64" s="396">
        <f t="shared" si="270"/>
        <v>2692</v>
      </c>
      <c r="AJ64" s="396">
        <f t="shared" si="270"/>
        <v>2692</v>
      </c>
      <c r="AK64" s="396">
        <f t="shared" si="270"/>
        <v>2692</v>
      </c>
      <c r="AL64" s="396">
        <f t="shared" si="270"/>
        <v>2692</v>
      </c>
      <c r="AM64" s="396">
        <f t="shared" si="270"/>
        <v>2692</v>
      </c>
      <c r="AN64" s="396">
        <f t="shared" si="270"/>
        <v>2691</v>
      </c>
      <c r="AO64" s="396">
        <f t="shared" si="270"/>
        <v>2591</v>
      </c>
      <c r="AP64" s="396">
        <f t="shared" si="270"/>
        <v>2591</v>
      </c>
      <c r="AQ64" s="396">
        <f t="shared" si="270"/>
        <v>2591</v>
      </c>
      <c r="AR64" s="396">
        <f t="shared" si="270"/>
        <v>2591</v>
      </c>
      <c r="AS64" s="396">
        <f t="shared" si="270"/>
        <v>2591</v>
      </c>
      <c r="AT64" s="396">
        <f t="shared" si="270"/>
        <v>2591</v>
      </c>
      <c r="AU64" s="396">
        <f t="shared" si="270"/>
        <v>2591</v>
      </c>
      <c r="AV64" s="396">
        <f t="shared" si="270"/>
        <v>2591</v>
      </c>
      <c r="AW64" s="396">
        <f t="shared" si="270"/>
        <v>2591</v>
      </c>
      <c r="AX64" s="396">
        <f t="shared" si="270"/>
        <v>2577</v>
      </c>
      <c r="AY64" s="396">
        <f t="shared" si="270"/>
        <v>2577</v>
      </c>
      <c r="AZ64" s="396">
        <f t="shared" si="270"/>
        <v>2577</v>
      </c>
      <c r="BA64" s="396">
        <f t="shared" si="270"/>
        <v>2294</v>
      </c>
      <c r="BB64" s="396">
        <f t="shared" si="270"/>
        <v>2294</v>
      </c>
      <c r="BC64" s="396">
        <f t="shared" si="270"/>
        <v>2294</v>
      </c>
      <c r="BD64" s="396">
        <f t="shared" si="270"/>
        <v>2294</v>
      </c>
      <c r="BE64" s="396">
        <f t="shared" si="270"/>
        <v>2294</v>
      </c>
      <c r="BF64" s="396">
        <f t="shared" si="270"/>
        <v>2294</v>
      </c>
      <c r="BG64" s="396">
        <f t="shared" si="270"/>
        <v>2294</v>
      </c>
      <c r="BH64" s="396">
        <f t="shared" si="270"/>
        <v>2294</v>
      </c>
      <c r="BI64" s="396">
        <f t="shared" si="270"/>
        <v>2294</v>
      </c>
      <c r="BJ64" s="396">
        <f t="shared" si="270"/>
        <v>2294</v>
      </c>
      <c r="BK64" s="396">
        <f t="shared" si="270"/>
        <v>2294</v>
      </c>
      <c r="BL64" s="396">
        <f t="shared" si="270"/>
        <v>2294</v>
      </c>
      <c r="BM64" s="396"/>
      <c r="BN64" s="396">
        <f t="shared" si="129"/>
        <v>120816</v>
      </c>
      <c r="BO64" s="397"/>
      <c r="BP64" s="397">
        <f t="shared" si="130"/>
        <v>0</v>
      </c>
      <c r="BQ64" s="396">
        <f t="shared" si="236"/>
        <v>0</v>
      </c>
      <c r="BR64" s="396">
        <f t="shared" si="236"/>
        <v>0</v>
      </c>
      <c r="BS64" s="396">
        <f t="shared" si="236"/>
        <v>10556</v>
      </c>
      <c r="BT64" s="396">
        <f t="shared" si="236"/>
        <v>22960</v>
      </c>
      <c r="BU64" s="396">
        <f t="shared" si="236"/>
        <v>28722</v>
      </c>
      <c r="BV64" s="396">
        <f t="shared" si="236"/>
        <v>31050</v>
      </c>
      <c r="BW64" s="396">
        <f t="shared" si="236"/>
        <v>27528</v>
      </c>
      <c r="BX64" s="391"/>
      <c r="BY64" s="396">
        <f t="shared" si="237"/>
        <v>0</v>
      </c>
      <c r="BZ64" s="396">
        <f t="shared" si="237"/>
        <v>0</v>
      </c>
      <c r="CA64" s="396">
        <f t="shared" si="237"/>
        <v>1467</v>
      </c>
      <c r="CB64" s="396">
        <f t="shared" si="237"/>
        <v>17686</v>
      </c>
      <c r="CC64" s="396">
        <f t="shared" si="237"/>
        <v>26934</v>
      </c>
      <c r="CD64" s="396">
        <f t="shared" si="237"/>
        <v>31697</v>
      </c>
      <c r="CE64" s="396">
        <f t="shared" si="237"/>
        <v>29268</v>
      </c>
      <c r="CF64" s="396">
        <f t="shared" si="237"/>
        <v>13764</v>
      </c>
      <c r="CG64" s="398">
        <f t="shared" si="138"/>
        <v>0</v>
      </c>
      <c r="CI64" s="390"/>
      <c r="CJ64" s="390"/>
      <c r="CK64" s="390"/>
      <c r="CL64" s="390"/>
      <c r="CM64" s="390"/>
      <c r="CN64" s="390"/>
      <c r="CO64" s="390"/>
      <c r="CP64" s="390"/>
      <c r="CQ64" s="390"/>
      <c r="CR64" s="390"/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  <c r="DL64" s="390"/>
      <c r="DM64" s="390"/>
    </row>
    <row r="65" spans="1:117" ht="14.25" outlineLevel="1">
      <c r="A65" s="543" t="s">
        <v>150</v>
      </c>
      <c r="B65" s="425">
        <f>'4a 1718 CS PC'!AI31</f>
        <v>3.2000000000000002E-3</v>
      </c>
      <c r="C65" s="425">
        <f>'4a 1718 CS PC'!AP31</f>
        <v>1.9E-3</v>
      </c>
      <c r="D65" s="425">
        <f>'4b 1819 CS PC'!AJ31</f>
        <v>3.0999999999999999E-3</v>
      </c>
      <c r="E65" s="425">
        <f>'4b 1819 CS PC'!AT31</f>
        <v>1.9E-3</v>
      </c>
      <c r="F65" s="425">
        <f>'4c 1920 CS PC'!AI31</f>
        <v>3.2000000000000002E-3</v>
      </c>
      <c r="G65" s="425">
        <f>'4c 1920 CS PC'!AS31</f>
        <v>1.9E-3</v>
      </c>
      <c r="H65" s="425">
        <f>'4d 2021 CS PC'!AI31</f>
        <v>3.0999999999999999E-3</v>
      </c>
      <c r="I65" s="425">
        <f>'4d 2021 CS PC'!AS31</f>
        <v>1.9E-3</v>
      </c>
      <c r="J65" s="425">
        <f>'4e 2122 CS PC'!W31</f>
        <v>3.0999999999999999E-3</v>
      </c>
      <c r="K65" s="425">
        <f>'4e 2122 CS PC'!AB31</f>
        <v>1.9E-3</v>
      </c>
      <c r="L65" s="425"/>
      <c r="M65" s="396">
        <f t="shared" ref="M65:Y65" si="273">M127+M189+M251</f>
        <v>0</v>
      </c>
      <c r="N65" s="396">
        <f t="shared" si="273"/>
        <v>0</v>
      </c>
      <c r="O65" s="396">
        <f t="shared" si="273"/>
        <v>0</v>
      </c>
      <c r="P65" s="396">
        <f t="shared" si="273"/>
        <v>0</v>
      </c>
      <c r="Q65" s="396">
        <f t="shared" si="273"/>
        <v>0</v>
      </c>
      <c r="R65" s="396">
        <f t="shared" si="273"/>
        <v>0</v>
      </c>
      <c r="S65" s="396">
        <f t="shared" si="273"/>
        <v>0</v>
      </c>
      <c r="T65" s="396">
        <f t="shared" si="273"/>
        <v>0</v>
      </c>
      <c r="U65" s="396">
        <f t="shared" si="273"/>
        <v>0</v>
      </c>
      <c r="V65" s="396">
        <f t="shared" si="273"/>
        <v>1304</v>
      </c>
      <c r="W65" s="396">
        <f t="shared" si="273"/>
        <v>2698</v>
      </c>
      <c r="X65" s="396">
        <f t="shared" si="273"/>
        <v>5381</v>
      </c>
      <c r="Y65" s="396">
        <f t="shared" si="273"/>
        <v>2968</v>
      </c>
      <c r="Z65" s="396">
        <f t="shared" ref="Z65:AA65" si="274">Z127+Z189+Z251</f>
        <v>0</v>
      </c>
      <c r="AA65" s="396">
        <f t="shared" si="274"/>
        <v>4046</v>
      </c>
      <c r="AB65" s="396">
        <f t="shared" ref="AB65:BL65" si="275">AB127+AB189+AB251</f>
        <v>4395</v>
      </c>
      <c r="AC65" s="396">
        <f t="shared" ref="AC65" si="276">AC127+AC189+AC251</f>
        <v>7322</v>
      </c>
      <c r="AD65" s="396">
        <f t="shared" ref="AD65:AE65" si="277">AD127+AD189+AD251</f>
        <v>3496</v>
      </c>
      <c r="AE65" s="396">
        <f t="shared" si="277"/>
        <v>1</v>
      </c>
      <c r="AF65" s="396">
        <f t="shared" si="275"/>
        <v>2253</v>
      </c>
      <c r="AG65" s="396">
        <f t="shared" si="275"/>
        <v>2253</v>
      </c>
      <c r="AH65" s="396">
        <f t="shared" si="275"/>
        <v>2253</v>
      </c>
      <c r="AI65" s="396">
        <f t="shared" si="275"/>
        <v>2325</v>
      </c>
      <c r="AJ65" s="396">
        <f t="shared" si="275"/>
        <v>2325</v>
      </c>
      <c r="AK65" s="396">
        <f t="shared" si="275"/>
        <v>2325</v>
      </c>
      <c r="AL65" s="396">
        <f t="shared" si="275"/>
        <v>2325</v>
      </c>
      <c r="AM65" s="396">
        <f t="shared" si="275"/>
        <v>2325</v>
      </c>
      <c r="AN65" s="396">
        <f t="shared" si="275"/>
        <v>2323</v>
      </c>
      <c r="AO65" s="396">
        <f t="shared" si="275"/>
        <v>2238</v>
      </c>
      <c r="AP65" s="396">
        <f t="shared" si="275"/>
        <v>2238</v>
      </c>
      <c r="AQ65" s="396">
        <f t="shared" si="275"/>
        <v>2238</v>
      </c>
      <c r="AR65" s="396">
        <f t="shared" si="275"/>
        <v>2238</v>
      </c>
      <c r="AS65" s="396">
        <f t="shared" si="275"/>
        <v>2238</v>
      </c>
      <c r="AT65" s="396">
        <f t="shared" si="275"/>
        <v>2238</v>
      </c>
      <c r="AU65" s="396">
        <f t="shared" si="275"/>
        <v>2238</v>
      </c>
      <c r="AV65" s="396">
        <f t="shared" si="275"/>
        <v>2238</v>
      </c>
      <c r="AW65" s="396">
        <f t="shared" si="275"/>
        <v>2238</v>
      </c>
      <c r="AX65" s="396">
        <f t="shared" si="275"/>
        <v>2226</v>
      </c>
      <c r="AY65" s="396">
        <f t="shared" si="275"/>
        <v>2226</v>
      </c>
      <c r="AZ65" s="396">
        <f t="shared" si="275"/>
        <v>2226</v>
      </c>
      <c r="BA65" s="396">
        <f t="shared" si="275"/>
        <v>1981</v>
      </c>
      <c r="BB65" s="396">
        <f t="shared" si="275"/>
        <v>1981</v>
      </c>
      <c r="BC65" s="396">
        <f t="shared" si="275"/>
        <v>1981</v>
      </c>
      <c r="BD65" s="396">
        <f t="shared" si="275"/>
        <v>1981</v>
      </c>
      <c r="BE65" s="396">
        <f t="shared" si="275"/>
        <v>1981</v>
      </c>
      <c r="BF65" s="396">
        <f t="shared" si="275"/>
        <v>1981</v>
      </c>
      <c r="BG65" s="396">
        <f t="shared" si="275"/>
        <v>1981</v>
      </c>
      <c r="BH65" s="396">
        <f t="shared" si="275"/>
        <v>1981</v>
      </c>
      <c r="BI65" s="396">
        <f t="shared" si="275"/>
        <v>1981</v>
      </c>
      <c r="BJ65" s="396">
        <f t="shared" si="275"/>
        <v>1981</v>
      </c>
      <c r="BK65" s="396">
        <f t="shared" si="275"/>
        <v>1981</v>
      </c>
      <c r="BL65" s="396">
        <f t="shared" si="275"/>
        <v>1981</v>
      </c>
      <c r="BM65" s="396"/>
      <c r="BN65" s="396">
        <f t="shared" si="129"/>
        <v>102910</v>
      </c>
      <c r="BO65" s="397"/>
      <c r="BP65" s="397">
        <f t="shared" si="130"/>
        <v>0</v>
      </c>
      <c r="BQ65" s="396">
        <f t="shared" si="236"/>
        <v>0</v>
      </c>
      <c r="BR65" s="396">
        <f t="shared" si="236"/>
        <v>0</v>
      </c>
      <c r="BS65" s="396">
        <f t="shared" si="236"/>
        <v>9383</v>
      </c>
      <c r="BT65" s="396">
        <f t="shared" si="236"/>
        <v>18731</v>
      </c>
      <c r="BU65" s="396">
        <f t="shared" si="236"/>
        <v>24204</v>
      </c>
      <c r="BV65" s="396">
        <f t="shared" si="236"/>
        <v>26820</v>
      </c>
      <c r="BW65" s="396">
        <f t="shared" si="236"/>
        <v>23772</v>
      </c>
      <c r="BX65" s="391"/>
      <c r="BY65" s="396">
        <f t="shared" si="237"/>
        <v>0</v>
      </c>
      <c r="BZ65" s="396">
        <f t="shared" si="237"/>
        <v>0</v>
      </c>
      <c r="CA65" s="396">
        <f t="shared" si="237"/>
        <v>1304</v>
      </c>
      <c r="CB65" s="396">
        <f t="shared" si="237"/>
        <v>15093</v>
      </c>
      <c r="CC65" s="396">
        <f t="shared" si="237"/>
        <v>21973</v>
      </c>
      <c r="CD65" s="396">
        <f t="shared" si="237"/>
        <v>27376</v>
      </c>
      <c r="CE65" s="396">
        <f t="shared" si="237"/>
        <v>25278</v>
      </c>
      <c r="CF65" s="396">
        <f t="shared" si="237"/>
        <v>11886</v>
      </c>
      <c r="CG65" s="398">
        <f t="shared" si="138"/>
        <v>0</v>
      </c>
      <c r="CI65" s="390"/>
      <c r="CJ65" s="390"/>
      <c r="CK65" s="390"/>
      <c r="CL65" s="390"/>
      <c r="CM65" s="390"/>
      <c r="CN65" s="390"/>
      <c r="CO65" s="390"/>
      <c r="CP65" s="390"/>
      <c r="CQ65" s="390"/>
      <c r="CR65" s="390"/>
      <c r="CS65" s="390"/>
      <c r="CT65" s="390"/>
      <c r="CU65" s="390"/>
      <c r="CV65" s="390"/>
      <c r="CW65" s="390"/>
      <c r="CX65" s="390"/>
      <c r="CY65" s="390"/>
      <c r="CZ65" s="390"/>
      <c r="DA65" s="390"/>
      <c r="DB65" s="390"/>
      <c r="DC65" s="390"/>
      <c r="DD65" s="390"/>
      <c r="DE65" s="390"/>
      <c r="DF65" s="390"/>
      <c r="DG65" s="390"/>
      <c r="DH65" s="390"/>
      <c r="DI65" s="390"/>
      <c r="DJ65" s="390"/>
      <c r="DK65" s="390"/>
      <c r="DL65" s="390"/>
      <c r="DM65" s="390"/>
    </row>
    <row r="66" spans="1:117" ht="14.25" outlineLevel="1">
      <c r="A66" s="543" t="s">
        <v>151</v>
      </c>
      <c r="B66" s="425">
        <f>'4a 1718 CS PC'!AI32</f>
        <v>0</v>
      </c>
      <c r="C66" s="425">
        <f>'4a 1718 CS PC'!AP32</f>
        <v>6.59E-2</v>
      </c>
      <c r="D66" s="425">
        <f>'4b 1819 CS PC'!AJ32</f>
        <v>0</v>
      </c>
      <c r="E66" s="425">
        <f>'4b 1819 CS PC'!AT32</f>
        <v>6.2799999999999995E-2</v>
      </c>
      <c r="F66" s="425">
        <f>'4c 1920 CS PC'!AI32</f>
        <v>0</v>
      </c>
      <c r="G66" s="425">
        <f>'4c 1920 CS PC'!AS32</f>
        <v>6.1800000000000001E-2</v>
      </c>
      <c r="H66" s="425">
        <f>'4d 2021 CS PC'!AI32</f>
        <v>0</v>
      </c>
      <c r="I66" s="425">
        <f>'4d 2021 CS PC'!AS32</f>
        <v>6.2799999999999995E-2</v>
      </c>
      <c r="J66" s="425">
        <f>'4e 2122 CS PC'!W32</f>
        <v>0</v>
      </c>
      <c r="K66" s="425">
        <f>'4e 2122 CS PC'!AB32</f>
        <v>6.4199999999999993E-2</v>
      </c>
      <c r="L66" s="425"/>
      <c r="M66" s="396">
        <f t="shared" ref="M66:Y66" si="278">M128+M190+M252</f>
        <v>0</v>
      </c>
      <c r="N66" s="396">
        <f t="shared" si="278"/>
        <v>0</v>
      </c>
      <c r="O66" s="396">
        <f t="shared" si="278"/>
        <v>0</v>
      </c>
      <c r="P66" s="396">
        <f t="shared" si="278"/>
        <v>0</v>
      </c>
      <c r="Q66" s="396">
        <f t="shared" si="278"/>
        <v>0</v>
      </c>
      <c r="R66" s="396">
        <f t="shared" si="278"/>
        <v>0</v>
      </c>
      <c r="S66" s="396">
        <f t="shared" si="278"/>
        <v>0</v>
      </c>
      <c r="T66" s="396">
        <f t="shared" si="278"/>
        <v>0</v>
      </c>
      <c r="U66" s="396">
        <f t="shared" si="278"/>
        <v>0</v>
      </c>
      <c r="V66" s="396">
        <f t="shared" si="278"/>
        <v>0</v>
      </c>
      <c r="W66" s="396">
        <f t="shared" si="278"/>
        <v>0</v>
      </c>
      <c r="X66" s="396">
        <f t="shared" si="278"/>
        <v>0</v>
      </c>
      <c r="Y66" s="396">
        <f t="shared" si="278"/>
        <v>0</v>
      </c>
      <c r="Z66" s="396">
        <f t="shared" ref="Z66:AA66" si="279">Z128+Z190+Z252</f>
        <v>0</v>
      </c>
      <c r="AA66" s="396">
        <f t="shared" si="279"/>
        <v>0</v>
      </c>
      <c r="AB66" s="396">
        <f t="shared" ref="AB66:BL66" si="280">AB128+AB190+AB252</f>
        <v>0</v>
      </c>
      <c r="AC66" s="396">
        <f t="shared" ref="AC66" si="281">AC128+AC190+AC252</f>
        <v>0</v>
      </c>
      <c r="AD66" s="396">
        <f t="shared" ref="AD66:AE66" si="282">AD128+AD190+AD252</f>
        <v>0</v>
      </c>
      <c r="AE66" s="396">
        <f t="shared" si="282"/>
        <v>0</v>
      </c>
      <c r="AF66" s="396">
        <f t="shared" si="280"/>
        <v>0</v>
      </c>
      <c r="AG66" s="396">
        <f t="shared" si="280"/>
        <v>0</v>
      </c>
      <c r="AH66" s="396">
        <f t="shared" si="280"/>
        <v>0</v>
      </c>
      <c r="AI66" s="396">
        <f t="shared" si="280"/>
        <v>78556</v>
      </c>
      <c r="AJ66" s="396">
        <f t="shared" si="280"/>
        <v>78556</v>
      </c>
      <c r="AK66" s="396">
        <f t="shared" si="280"/>
        <v>78556</v>
      </c>
      <c r="AL66" s="396">
        <f t="shared" si="280"/>
        <v>78556</v>
      </c>
      <c r="AM66" s="396">
        <f t="shared" si="280"/>
        <v>78556</v>
      </c>
      <c r="AN66" s="396">
        <f t="shared" si="280"/>
        <v>78501</v>
      </c>
      <c r="AO66" s="396">
        <f t="shared" si="280"/>
        <v>75615</v>
      </c>
      <c r="AP66" s="396">
        <f t="shared" si="280"/>
        <v>75615</v>
      </c>
      <c r="AQ66" s="396">
        <f t="shared" si="280"/>
        <v>75615</v>
      </c>
      <c r="AR66" s="396">
        <f t="shared" si="280"/>
        <v>75615</v>
      </c>
      <c r="AS66" s="396">
        <f t="shared" si="280"/>
        <v>75615</v>
      </c>
      <c r="AT66" s="396">
        <f t="shared" si="280"/>
        <v>75615</v>
      </c>
      <c r="AU66" s="396">
        <f t="shared" si="280"/>
        <v>75615</v>
      </c>
      <c r="AV66" s="396">
        <f t="shared" si="280"/>
        <v>75615</v>
      </c>
      <c r="AW66" s="396">
        <f t="shared" si="280"/>
        <v>75615</v>
      </c>
      <c r="AX66" s="396">
        <f t="shared" si="280"/>
        <v>75214</v>
      </c>
      <c r="AY66" s="396">
        <f t="shared" si="280"/>
        <v>75214</v>
      </c>
      <c r="AZ66" s="396">
        <f t="shared" si="280"/>
        <v>75214</v>
      </c>
      <c r="BA66" s="396">
        <f t="shared" si="280"/>
        <v>66935</v>
      </c>
      <c r="BB66" s="396">
        <f t="shared" si="280"/>
        <v>66935</v>
      </c>
      <c r="BC66" s="396">
        <f t="shared" si="280"/>
        <v>66935</v>
      </c>
      <c r="BD66" s="396">
        <f t="shared" si="280"/>
        <v>66935</v>
      </c>
      <c r="BE66" s="396">
        <f t="shared" si="280"/>
        <v>66935</v>
      </c>
      <c r="BF66" s="396">
        <f t="shared" si="280"/>
        <v>66935</v>
      </c>
      <c r="BG66" s="396">
        <f t="shared" si="280"/>
        <v>66935</v>
      </c>
      <c r="BH66" s="396">
        <f t="shared" si="280"/>
        <v>66935</v>
      </c>
      <c r="BI66" s="396">
        <f t="shared" si="280"/>
        <v>66935</v>
      </c>
      <c r="BJ66" s="396">
        <f t="shared" si="280"/>
        <v>66935</v>
      </c>
      <c r="BK66" s="396">
        <f t="shared" si="280"/>
        <v>66935</v>
      </c>
      <c r="BL66" s="396">
        <f t="shared" si="280"/>
        <v>66935</v>
      </c>
      <c r="BM66" s="396"/>
      <c r="BN66" s="396">
        <f t="shared" si="129"/>
        <v>2180678</v>
      </c>
      <c r="BO66" s="397"/>
      <c r="BP66" s="397">
        <f t="shared" si="130"/>
        <v>0</v>
      </c>
      <c r="BQ66" s="396">
        <f t="shared" si="236"/>
        <v>0</v>
      </c>
      <c r="BR66" s="396">
        <f t="shared" si="236"/>
        <v>0</v>
      </c>
      <c r="BS66" s="396">
        <f t="shared" si="236"/>
        <v>0</v>
      </c>
      <c r="BT66" s="396">
        <f t="shared" si="236"/>
        <v>0</v>
      </c>
      <c r="BU66" s="396">
        <f t="shared" si="236"/>
        <v>471281</v>
      </c>
      <c r="BV66" s="396">
        <f t="shared" si="236"/>
        <v>906177</v>
      </c>
      <c r="BW66" s="396">
        <f t="shared" si="236"/>
        <v>803220</v>
      </c>
      <c r="BX66" s="391"/>
      <c r="BY66" s="396">
        <f t="shared" si="237"/>
        <v>0</v>
      </c>
      <c r="BZ66" s="396">
        <f t="shared" si="237"/>
        <v>0</v>
      </c>
      <c r="CA66" s="396">
        <f t="shared" si="237"/>
        <v>0</v>
      </c>
      <c r="CB66" s="396">
        <f t="shared" si="237"/>
        <v>0</v>
      </c>
      <c r="CC66" s="396">
        <f t="shared" si="237"/>
        <v>0</v>
      </c>
      <c r="CD66" s="396">
        <f t="shared" si="237"/>
        <v>924971</v>
      </c>
      <c r="CE66" s="396">
        <f t="shared" si="237"/>
        <v>854097</v>
      </c>
      <c r="CF66" s="396">
        <f t="shared" si="237"/>
        <v>401610</v>
      </c>
      <c r="CG66" s="398">
        <f t="shared" si="138"/>
        <v>0</v>
      </c>
      <c r="CI66" s="390"/>
      <c r="CJ66" s="390"/>
      <c r="CK66" s="390"/>
      <c r="CL66" s="390"/>
      <c r="CM66" s="390"/>
      <c r="CN66" s="390"/>
      <c r="CO66" s="390"/>
      <c r="CP66" s="390"/>
      <c r="CQ66" s="390"/>
      <c r="CR66" s="390"/>
      <c r="CS66" s="390"/>
      <c r="CT66" s="390"/>
      <c r="CU66" s="390"/>
      <c r="CV66" s="390"/>
      <c r="CW66" s="390"/>
      <c r="CX66" s="390"/>
      <c r="CY66" s="390"/>
      <c r="CZ66" s="390"/>
      <c r="DA66" s="390"/>
      <c r="DB66" s="390"/>
      <c r="DC66" s="390"/>
      <c r="DD66" s="390"/>
      <c r="DE66" s="390"/>
      <c r="DF66" s="390"/>
      <c r="DG66" s="390"/>
      <c r="DH66" s="390"/>
      <c r="DI66" s="390"/>
      <c r="DJ66" s="390"/>
      <c r="DK66" s="390"/>
      <c r="DL66" s="390"/>
      <c r="DM66" s="390"/>
    </row>
    <row r="67" spans="1:117" ht="14.25" outlineLevel="1">
      <c r="A67" s="543" t="s">
        <v>152</v>
      </c>
      <c r="B67" s="425">
        <f>'4a 1718 CS PC'!AI33</f>
        <v>0</v>
      </c>
      <c r="C67" s="425">
        <f>'4a 1718 CS PC'!AP33</f>
        <v>4.4999999999999997E-3</v>
      </c>
      <c r="D67" s="425">
        <f>'4b 1819 CS PC'!AJ33</f>
        <v>0</v>
      </c>
      <c r="E67" s="425">
        <f>'4b 1819 CS PC'!AT33</f>
        <v>4.4000000000000003E-3</v>
      </c>
      <c r="F67" s="425">
        <f>'4c 1920 CS PC'!AI33</f>
        <v>0</v>
      </c>
      <c r="G67" s="425">
        <f>'4c 1920 CS PC'!AS33</f>
        <v>4.4000000000000003E-3</v>
      </c>
      <c r="H67" s="425">
        <f>'4d 2021 CS PC'!AI33</f>
        <v>0</v>
      </c>
      <c r="I67" s="425">
        <f>'4d 2021 CS PC'!AS33</f>
        <v>4.4000000000000003E-3</v>
      </c>
      <c r="J67" s="425">
        <f>'4e 2122 CS PC'!W33</f>
        <v>0</v>
      </c>
      <c r="K67" s="425">
        <f>'4e 2122 CS PC'!AB33</f>
        <v>4.5999999999999999E-3</v>
      </c>
      <c r="L67" s="425"/>
      <c r="M67" s="396">
        <f t="shared" ref="M67:Y67" si="283">M129+M191+M253</f>
        <v>0</v>
      </c>
      <c r="N67" s="396">
        <f t="shared" si="283"/>
        <v>0</v>
      </c>
      <c r="O67" s="396">
        <f t="shared" si="283"/>
        <v>0</v>
      </c>
      <c r="P67" s="396">
        <f t="shared" si="283"/>
        <v>0</v>
      </c>
      <c r="Q67" s="396">
        <f t="shared" si="283"/>
        <v>0</v>
      </c>
      <c r="R67" s="396">
        <f t="shared" si="283"/>
        <v>0</v>
      </c>
      <c r="S67" s="396">
        <f t="shared" si="283"/>
        <v>0</v>
      </c>
      <c r="T67" s="396">
        <f t="shared" si="283"/>
        <v>0</v>
      </c>
      <c r="U67" s="396">
        <f t="shared" si="283"/>
        <v>0</v>
      </c>
      <c r="V67" s="396">
        <f t="shared" si="283"/>
        <v>0</v>
      </c>
      <c r="W67" s="396">
        <f t="shared" si="283"/>
        <v>0</v>
      </c>
      <c r="X67" s="396">
        <f t="shared" si="283"/>
        <v>0</v>
      </c>
      <c r="Y67" s="396">
        <f t="shared" si="283"/>
        <v>0</v>
      </c>
      <c r="Z67" s="396">
        <f t="shared" ref="Z67:AA67" si="284">Z129+Z191+Z253</f>
        <v>0</v>
      </c>
      <c r="AA67" s="396">
        <f t="shared" si="284"/>
        <v>0</v>
      </c>
      <c r="AB67" s="396">
        <f t="shared" ref="AB67:BL67" si="285">AB129+AB191+AB253</f>
        <v>0</v>
      </c>
      <c r="AC67" s="396">
        <f t="shared" ref="AC67" si="286">AC129+AC191+AC253</f>
        <v>0</v>
      </c>
      <c r="AD67" s="396">
        <f t="shared" ref="AD67:AE67" si="287">AD129+AD191+AD253</f>
        <v>0</v>
      </c>
      <c r="AE67" s="396">
        <f t="shared" si="287"/>
        <v>0</v>
      </c>
      <c r="AF67" s="396">
        <f t="shared" si="285"/>
        <v>0</v>
      </c>
      <c r="AG67" s="396">
        <f t="shared" si="285"/>
        <v>0</v>
      </c>
      <c r="AH67" s="396">
        <f t="shared" si="285"/>
        <v>0</v>
      </c>
      <c r="AI67" s="396">
        <f t="shared" si="285"/>
        <v>5628</v>
      </c>
      <c r="AJ67" s="396">
        <f t="shared" si="285"/>
        <v>5628</v>
      </c>
      <c r="AK67" s="396">
        <f t="shared" si="285"/>
        <v>5628</v>
      </c>
      <c r="AL67" s="396">
        <f t="shared" si="285"/>
        <v>5628</v>
      </c>
      <c r="AM67" s="396">
        <f t="shared" si="285"/>
        <v>5628</v>
      </c>
      <c r="AN67" s="396">
        <f t="shared" si="285"/>
        <v>5625</v>
      </c>
      <c r="AO67" s="396">
        <f t="shared" si="285"/>
        <v>5418</v>
      </c>
      <c r="AP67" s="396">
        <f t="shared" si="285"/>
        <v>5418</v>
      </c>
      <c r="AQ67" s="396">
        <f t="shared" si="285"/>
        <v>5418</v>
      </c>
      <c r="AR67" s="396">
        <f t="shared" si="285"/>
        <v>5418</v>
      </c>
      <c r="AS67" s="396">
        <f t="shared" si="285"/>
        <v>5418</v>
      </c>
      <c r="AT67" s="396">
        <f t="shared" si="285"/>
        <v>5418</v>
      </c>
      <c r="AU67" s="396">
        <f t="shared" si="285"/>
        <v>5418</v>
      </c>
      <c r="AV67" s="396">
        <f t="shared" si="285"/>
        <v>5418</v>
      </c>
      <c r="AW67" s="396">
        <f t="shared" si="285"/>
        <v>5418</v>
      </c>
      <c r="AX67" s="396">
        <f t="shared" si="285"/>
        <v>5389</v>
      </c>
      <c r="AY67" s="396">
        <f t="shared" si="285"/>
        <v>5389</v>
      </c>
      <c r="AZ67" s="396">
        <f t="shared" si="285"/>
        <v>5389</v>
      </c>
      <c r="BA67" s="396">
        <f t="shared" si="285"/>
        <v>4796</v>
      </c>
      <c r="BB67" s="396">
        <f t="shared" si="285"/>
        <v>4796</v>
      </c>
      <c r="BC67" s="396">
        <f t="shared" si="285"/>
        <v>4796</v>
      </c>
      <c r="BD67" s="396">
        <f t="shared" si="285"/>
        <v>4796</v>
      </c>
      <c r="BE67" s="396">
        <f t="shared" si="285"/>
        <v>4796</v>
      </c>
      <c r="BF67" s="396">
        <f t="shared" si="285"/>
        <v>4796</v>
      </c>
      <c r="BG67" s="396">
        <f t="shared" si="285"/>
        <v>4796</v>
      </c>
      <c r="BH67" s="396">
        <f t="shared" si="285"/>
        <v>4796</v>
      </c>
      <c r="BI67" s="396">
        <f t="shared" si="285"/>
        <v>4796</v>
      </c>
      <c r="BJ67" s="396">
        <f t="shared" si="285"/>
        <v>4796</v>
      </c>
      <c r="BK67" s="396">
        <f t="shared" si="285"/>
        <v>4796</v>
      </c>
      <c r="BL67" s="396">
        <f t="shared" si="285"/>
        <v>4796</v>
      </c>
      <c r="BM67" s="396"/>
      <c r="BN67" s="396">
        <f t="shared" si="129"/>
        <v>156246</v>
      </c>
      <c r="BO67" s="397"/>
      <c r="BP67" s="397">
        <f t="shared" si="130"/>
        <v>0</v>
      </c>
      <c r="BQ67" s="396">
        <f t="shared" ref="BQ67:BW76" si="288">BQ129+BQ191+BQ253</f>
        <v>0</v>
      </c>
      <c r="BR67" s="396">
        <f t="shared" si="288"/>
        <v>0</v>
      </c>
      <c r="BS67" s="396">
        <f t="shared" si="288"/>
        <v>0</v>
      </c>
      <c r="BT67" s="396">
        <f t="shared" si="288"/>
        <v>0</v>
      </c>
      <c r="BU67" s="396">
        <f t="shared" si="288"/>
        <v>33765</v>
      </c>
      <c r="BV67" s="396">
        <f t="shared" si="288"/>
        <v>64929</v>
      </c>
      <c r="BW67" s="396">
        <f t="shared" si="288"/>
        <v>57552</v>
      </c>
      <c r="BX67" s="391"/>
      <c r="BY67" s="396">
        <f t="shared" ref="BY67:CF76" si="289">BY129+BY191+BY253</f>
        <v>0</v>
      </c>
      <c r="BZ67" s="396">
        <f t="shared" si="289"/>
        <v>0</v>
      </c>
      <c r="CA67" s="396">
        <f t="shared" si="289"/>
        <v>0</v>
      </c>
      <c r="CB67" s="396">
        <f t="shared" si="289"/>
        <v>0</v>
      </c>
      <c r="CC67" s="396">
        <f t="shared" si="289"/>
        <v>0</v>
      </c>
      <c r="CD67" s="396">
        <f t="shared" si="289"/>
        <v>66273</v>
      </c>
      <c r="CE67" s="396">
        <f t="shared" si="289"/>
        <v>61197</v>
      </c>
      <c r="CF67" s="396">
        <f t="shared" si="289"/>
        <v>28776</v>
      </c>
      <c r="CG67" s="398">
        <f t="shared" si="138"/>
        <v>0</v>
      </c>
      <c r="CI67" s="390"/>
      <c r="CJ67" s="390"/>
      <c r="CK67" s="390"/>
      <c r="CL67" s="390"/>
      <c r="CM67" s="390"/>
      <c r="CN67" s="390"/>
      <c r="CO67" s="390"/>
      <c r="CP67" s="390"/>
      <c r="CQ67" s="390"/>
      <c r="CR67" s="390"/>
      <c r="CS67" s="390"/>
      <c r="CT67" s="390"/>
      <c r="CU67" s="390"/>
      <c r="CV67" s="390"/>
      <c r="CW67" s="390"/>
      <c r="CX67" s="390"/>
      <c r="CY67" s="390"/>
      <c r="CZ67" s="390"/>
      <c r="DA67" s="390"/>
      <c r="DB67" s="390"/>
      <c r="DC67" s="390"/>
      <c r="DD67" s="390"/>
      <c r="DE67" s="390"/>
      <c r="DF67" s="390"/>
      <c r="DG67" s="390"/>
      <c r="DH67" s="390"/>
      <c r="DI67" s="390"/>
      <c r="DJ67" s="390"/>
      <c r="DK67" s="390"/>
      <c r="DL67" s="390"/>
      <c r="DM67" s="390"/>
    </row>
    <row r="68" spans="1:117" ht="14.25" outlineLevel="1">
      <c r="A68" s="543" t="s">
        <v>153</v>
      </c>
      <c r="B68" s="425">
        <f>'4a 1718 CS PC'!AI34</f>
        <v>8.0000000000000004E-4</v>
      </c>
      <c r="C68" s="425">
        <f>'4a 1718 CS PC'!AP34</f>
        <v>5.0000000000000001E-4</v>
      </c>
      <c r="D68" s="425">
        <f>'4b 1819 CS PC'!AJ34</f>
        <v>8.0000000000000004E-4</v>
      </c>
      <c r="E68" s="425">
        <f>'4b 1819 CS PC'!AT34</f>
        <v>5.0000000000000001E-4</v>
      </c>
      <c r="F68" s="425">
        <f>'4c 1920 CS PC'!AI34</f>
        <v>8.0000000000000004E-4</v>
      </c>
      <c r="G68" s="425">
        <f>'4c 1920 CS PC'!AS34</f>
        <v>5.0000000000000001E-4</v>
      </c>
      <c r="H68" s="425">
        <f>'4d 2021 CS PC'!AI34</f>
        <v>8.0000000000000004E-4</v>
      </c>
      <c r="I68" s="425">
        <f>'4d 2021 CS PC'!AS34</f>
        <v>5.0000000000000001E-4</v>
      </c>
      <c r="J68" s="425">
        <f>'4e 2122 CS PC'!W34</f>
        <v>8.0000000000000004E-4</v>
      </c>
      <c r="K68" s="425">
        <f>'4e 2122 CS PC'!AB34</f>
        <v>5.0000000000000001E-4</v>
      </c>
      <c r="L68" s="425"/>
      <c r="M68" s="396">
        <f t="shared" ref="M68:Y68" si="290">M130+M192+M254</f>
        <v>0</v>
      </c>
      <c r="N68" s="396">
        <f t="shared" si="290"/>
        <v>0</v>
      </c>
      <c r="O68" s="396">
        <f t="shared" si="290"/>
        <v>0</v>
      </c>
      <c r="P68" s="396">
        <f t="shared" si="290"/>
        <v>0</v>
      </c>
      <c r="Q68" s="396">
        <f t="shared" si="290"/>
        <v>0</v>
      </c>
      <c r="R68" s="396">
        <f t="shared" si="290"/>
        <v>0</v>
      </c>
      <c r="S68" s="396">
        <f t="shared" si="290"/>
        <v>0</v>
      </c>
      <c r="T68" s="396">
        <f t="shared" si="290"/>
        <v>0</v>
      </c>
      <c r="U68" s="396">
        <f t="shared" si="290"/>
        <v>0</v>
      </c>
      <c r="V68" s="396">
        <f t="shared" si="290"/>
        <v>325</v>
      </c>
      <c r="W68" s="396">
        <f t="shared" si="290"/>
        <v>676</v>
      </c>
      <c r="X68" s="396">
        <f t="shared" si="290"/>
        <v>1345</v>
      </c>
      <c r="Y68" s="396">
        <f t="shared" si="290"/>
        <v>766</v>
      </c>
      <c r="Z68" s="396">
        <f t="shared" ref="Z68:AA68" si="291">Z130+Z192+Z254</f>
        <v>0</v>
      </c>
      <c r="AA68" s="396">
        <f t="shared" si="291"/>
        <v>1045</v>
      </c>
      <c r="AB68" s="396">
        <f t="shared" ref="AB68:BL68" si="292">AB130+AB192+AB254</f>
        <v>1134</v>
      </c>
      <c r="AC68" s="396">
        <f t="shared" ref="AC68" si="293">AC130+AC192+AC254</f>
        <v>1890</v>
      </c>
      <c r="AD68" s="396">
        <f t="shared" ref="AD68:AE68" si="294">AD130+AD192+AD254</f>
        <v>903</v>
      </c>
      <c r="AE68" s="396">
        <f t="shared" si="294"/>
        <v>0</v>
      </c>
      <c r="AF68" s="396">
        <f t="shared" si="292"/>
        <v>581</v>
      </c>
      <c r="AG68" s="396">
        <f t="shared" si="292"/>
        <v>581</v>
      </c>
      <c r="AH68" s="396">
        <f t="shared" si="292"/>
        <v>581</v>
      </c>
      <c r="AI68" s="396">
        <f t="shared" si="292"/>
        <v>612</v>
      </c>
      <c r="AJ68" s="396">
        <f t="shared" si="292"/>
        <v>612</v>
      </c>
      <c r="AK68" s="396">
        <f t="shared" si="292"/>
        <v>612</v>
      </c>
      <c r="AL68" s="396">
        <f t="shared" si="292"/>
        <v>612</v>
      </c>
      <c r="AM68" s="396">
        <f t="shared" si="292"/>
        <v>612</v>
      </c>
      <c r="AN68" s="396">
        <f t="shared" si="292"/>
        <v>610</v>
      </c>
      <c r="AO68" s="396">
        <f t="shared" si="292"/>
        <v>589</v>
      </c>
      <c r="AP68" s="396">
        <f t="shared" si="292"/>
        <v>589</v>
      </c>
      <c r="AQ68" s="396">
        <f t="shared" si="292"/>
        <v>589</v>
      </c>
      <c r="AR68" s="396">
        <f t="shared" si="292"/>
        <v>589</v>
      </c>
      <c r="AS68" s="396">
        <f t="shared" si="292"/>
        <v>589</v>
      </c>
      <c r="AT68" s="396">
        <f t="shared" si="292"/>
        <v>589</v>
      </c>
      <c r="AU68" s="396">
        <f t="shared" si="292"/>
        <v>589</v>
      </c>
      <c r="AV68" s="396">
        <f t="shared" si="292"/>
        <v>589</v>
      </c>
      <c r="AW68" s="396">
        <f t="shared" si="292"/>
        <v>589</v>
      </c>
      <c r="AX68" s="396">
        <f t="shared" si="292"/>
        <v>585</v>
      </c>
      <c r="AY68" s="396">
        <f t="shared" si="292"/>
        <v>585</v>
      </c>
      <c r="AZ68" s="396">
        <f t="shared" si="292"/>
        <v>585</v>
      </c>
      <c r="BA68" s="396">
        <f t="shared" si="292"/>
        <v>521</v>
      </c>
      <c r="BB68" s="396">
        <f t="shared" si="292"/>
        <v>521</v>
      </c>
      <c r="BC68" s="396">
        <f t="shared" si="292"/>
        <v>521</v>
      </c>
      <c r="BD68" s="396">
        <f t="shared" si="292"/>
        <v>521</v>
      </c>
      <c r="BE68" s="396">
        <f t="shared" si="292"/>
        <v>521</v>
      </c>
      <c r="BF68" s="396">
        <f t="shared" si="292"/>
        <v>521</v>
      </c>
      <c r="BG68" s="396">
        <f t="shared" si="292"/>
        <v>521</v>
      </c>
      <c r="BH68" s="396">
        <f t="shared" si="292"/>
        <v>521</v>
      </c>
      <c r="BI68" s="396">
        <f t="shared" si="292"/>
        <v>521</v>
      </c>
      <c r="BJ68" s="396">
        <f t="shared" si="292"/>
        <v>521</v>
      </c>
      <c r="BK68" s="396">
        <f t="shared" si="292"/>
        <v>521</v>
      </c>
      <c r="BL68" s="396">
        <f t="shared" si="292"/>
        <v>521</v>
      </c>
      <c r="BM68" s="396"/>
      <c r="BN68" s="396">
        <f t="shared" si="129"/>
        <v>26805</v>
      </c>
      <c r="BO68" s="397"/>
      <c r="BP68" s="397">
        <f t="shared" si="130"/>
        <v>0</v>
      </c>
      <c r="BQ68" s="396">
        <f t="shared" si="288"/>
        <v>0</v>
      </c>
      <c r="BR68" s="396">
        <f t="shared" si="288"/>
        <v>0</v>
      </c>
      <c r="BS68" s="396">
        <f t="shared" si="288"/>
        <v>2346</v>
      </c>
      <c r="BT68" s="396">
        <f t="shared" si="288"/>
        <v>4835</v>
      </c>
      <c r="BU68" s="396">
        <f t="shared" si="288"/>
        <v>6316</v>
      </c>
      <c r="BV68" s="396">
        <f t="shared" si="288"/>
        <v>7056</v>
      </c>
      <c r="BW68" s="396">
        <f t="shared" si="288"/>
        <v>6252</v>
      </c>
      <c r="BX68" s="391"/>
      <c r="BY68" s="396">
        <f t="shared" si="289"/>
        <v>0</v>
      </c>
      <c r="BZ68" s="396">
        <f t="shared" si="289"/>
        <v>0</v>
      </c>
      <c r="CA68" s="396">
        <f t="shared" si="289"/>
        <v>325</v>
      </c>
      <c r="CB68" s="396">
        <f t="shared" si="289"/>
        <v>3832</v>
      </c>
      <c r="CC68" s="396">
        <f t="shared" si="289"/>
        <v>5670</v>
      </c>
      <c r="CD68" s="396">
        <f t="shared" si="289"/>
        <v>7204</v>
      </c>
      <c r="CE68" s="396">
        <f t="shared" si="289"/>
        <v>6648</v>
      </c>
      <c r="CF68" s="396">
        <f t="shared" si="289"/>
        <v>3126</v>
      </c>
      <c r="CG68" s="398">
        <f t="shared" si="138"/>
        <v>0</v>
      </c>
      <c r="CI68" s="390"/>
      <c r="CJ68" s="390"/>
      <c r="CK68" s="390"/>
      <c r="CL68" s="390"/>
      <c r="CM68" s="390"/>
      <c r="CN68" s="390"/>
      <c r="CO68" s="390"/>
      <c r="CP68" s="390"/>
      <c r="CQ68" s="390"/>
      <c r="CR68" s="390"/>
      <c r="CS68" s="390"/>
      <c r="CT68" s="390"/>
      <c r="CU68" s="390"/>
      <c r="CV68" s="390"/>
      <c r="CW68" s="390"/>
      <c r="CX68" s="390"/>
      <c r="CY68" s="390"/>
      <c r="CZ68" s="390"/>
      <c r="DA68" s="390"/>
      <c r="DB68" s="390"/>
      <c r="DC68" s="390"/>
      <c r="DD68" s="390"/>
      <c r="DE68" s="390"/>
      <c r="DF68" s="390"/>
      <c r="DG68" s="390"/>
      <c r="DH68" s="390"/>
      <c r="DI68" s="390"/>
      <c r="DJ68" s="390"/>
      <c r="DK68" s="390"/>
      <c r="DL68" s="390"/>
      <c r="DM68" s="390"/>
    </row>
    <row r="69" spans="1:117" ht="14.25" outlineLevel="1">
      <c r="A69" s="543" t="s">
        <v>154</v>
      </c>
      <c r="B69" s="425">
        <f>'4a 1718 CS PC'!AI35</f>
        <v>0.1077</v>
      </c>
      <c r="C69" s="425">
        <f>'4a 1718 CS PC'!AP35</f>
        <v>6.3799999999999996E-2</v>
      </c>
      <c r="D69" s="425">
        <f>'4b 1819 CS PC'!AJ35</f>
        <v>0.107</v>
      </c>
      <c r="E69" s="425">
        <f>'4b 1819 CS PC'!AT35</f>
        <v>6.4100000000000004E-2</v>
      </c>
      <c r="F69" s="425">
        <f>'4c 1920 CS PC'!AI35</f>
        <v>0.10730000000000001</v>
      </c>
      <c r="G69" s="425">
        <f>'4c 1920 CS PC'!AS35</f>
        <v>6.4500000000000002E-2</v>
      </c>
      <c r="H69" s="425">
        <f>'4d 2021 CS PC'!AI35</f>
        <v>0.10580000000000001</v>
      </c>
      <c r="I69" s="425">
        <f>'4d 2021 CS PC'!AS35</f>
        <v>6.2899999999999998E-2</v>
      </c>
      <c r="J69" s="425">
        <f>'4e 2122 CS PC'!W35</f>
        <v>0.1065</v>
      </c>
      <c r="K69" s="425">
        <f>'4e 2122 CS PC'!AB35</f>
        <v>6.2899999999999998E-2</v>
      </c>
      <c r="L69" s="425"/>
      <c r="M69" s="396">
        <f t="shared" ref="M69:Y69" si="295">M131+M193+M255</f>
        <v>0</v>
      </c>
      <c r="N69" s="396">
        <f t="shared" si="295"/>
        <v>0</v>
      </c>
      <c r="O69" s="396">
        <f t="shared" si="295"/>
        <v>0</v>
      </c>
      <c r="P69" s="396">
        <f t="shared" si="295"/>
        <v>0</v>
      </c>
      <c r="Q69" s="396">
        <f t="shared" si="295"/>
        <v>0</v>
      </c>
      <c r="R69" s="396">
        <f t="shared" si="295"/>
        <v>0</v>
      </c>
      <c r="S69" s="396">
        <f t="shared" si="295"/>
        <v>0</v>
      </c>
      <c r="T69" s="396">
        <f t="shared" si="295"/>
        <v>0</v>
      </c>
      <c r="U69" s="396">
        <f t="shared" si="295"/>
        <v>0</v>
      </c>
      <c r="V69" s="396">
        <f t="shared" si="295"/>
        <v>43716</v>
      </c>
      <c r="W69" s="396">
        <f t="shared" si="295"/>
        <v>90465</v>
      </c>
      <c r="X69" s="396">
        <f t="shared" si="295"/>
        <v>180433</v>
      </c>
      <c r="Y69" s="396">
        <f t="shared" si="295"/>
        <v>101265</v>
      </c>
      <c r="Z69" s="396">
        <f t="shared" ref="Z69:AA69" si="296">Z131+Z193+Z255</f>
        <v>0</v>
      </c>
      <c r="AA69" s="396">
        <f t="shared" si="296"/>
        <v>138122</v>
      </c>
      <c r="AB69" s="396">
        <f t="shared" ref="AB69:BL69" si="297">AB131+AB193+AB255</f>
        <v>149987</v>
      </c>
      <c r="AC69" s="396">
        <f t="shared" ref="AC69" si="298">AC131+AC193+AC255</f>
        <v>249906</v>
      </c>
      <c r="AD69" s="396">
        <f t="shared" ref="AD69:AE69" si="299">AD131+AD193+AD255</f>
        <v>120127</v>
      </c>
      <c r="AE69" s="396">
        <f t="shared" si="299"/>
        <v>57</v>
      </c>
      <c r="AF69" s="396">
        <f t="shared" si="297"/>
        <v>77370</v>
      </c>
      <c r="AG69" s="396">
        <f t="shared" si="297"/>
        <v>77370</v>
      </c>
      <c r="AH69" s="396">
        <f t="shared" si="297"/>
        <v>77370</v>
      </c>
      <c r="AI69" s="396">
        <f t="shared" si="297"/>
        <v>76966</v>
      </c>
      <c r="AJ69" s="396">
        <f t="shared" si="297"/>
        <v>76966</v>
      </c>
      <c r="AK69" s="396">
        <f t="shared" si="297"/>
        <v>76966</v>
      </c>
      <c r="AL69" s="396">
        <f t="shared" si="297"/>
        <v>76966</v>
      </c>
      <c r="AM69" s="396">
        <f t="shared" si="297"/>
        <v>76966</v>
      </c>
      <c r="AN69" s="396">
        <f t="shared" si="297"/>
        <v>76910</v>
      </c>
      <c r="AO69" s="396">
        <f t="shared" si="297"/>
        <v>74084</v>
      </c>
      <c r="AP69" s="396">
        <f t="shared" si="297"/>
        <v>74084</v>
      </c>
      <c r="AQ69" s="396">
        <f t="shared" si="297"/>
        <v>74084</v>
      </c>
      <c r="AR69" s="396">
        <f t="shared" si="297"/>
        <v>74084</v>
      </c>
      <c r="AS69" s="396">
        <f t="shared" si="297"/>
        <v>74084</v>
      </c>
      <c r="AT69" s="396">
        <f t="shared" si="297"/>
        <v>74084</v>
      </c>
      <c r="AU69" s="396">
        <f t="shared" si="297"/>
        <v>74084</v>
      </c>
      <c r="AV69" s="396">
        <f t="shared" si="297"/>
        <v>74084</v>
      </c>
      <c r="AW69" s="396">
        <f t="shared" si="297"/>
        <v>74084</v>
      </c>
      <c r="AX69" s="396">
        <f t="shared" si="297"/>
        <v>73690</v>
      </c>
      <c r="AY69" s="396">
        <f t="shared" si="297"/>
        <v>73690</v>
      </c>
      <c r="AZ69" s="396">
        <f t="shared" si="297"/>
        <v>73690</v>
      </c>
      <c r="BA69" s="396">
        <f t="shared" si="297"/>
        <v>65580</v>
      </c>
      <c r="BB69" s="396">
        <f t="shared" si="297"/>
        <v>65580</v>
      </c>
      <c r="BC69" s="396">
        <f t="shared" si="297"/>
        <v>65580</v>
      </c>
      <c r="BD69" s="396">
        <f t="shared" si="297"/>
        <v>65580</v>
      </c>
      <c r="BE69" s="396">
        <f t="shared" si="297"/>
        <v>65580</v>
      </c>
      <c r="BF69" s="396">
        <f t="shared" si="297"/>
        <v>65580</v>
      </c>
      <c r="BG69" s="396">
        <f t="shared" si="297"/>
        <v>65580</v>
      </c>
      <c r="BH69" s="396">
        <f t="shared" si="297"/>
        <v>65580</v>
      </c>
      <c r="BI69" s="396">
        <f t="shared" si="297"/>
        <v>65580</v>
      </c>
      <c r="BJ69" s="396">
        <f t="shared" si="297"/>
        <v>65580</v>
      </c>
      <c r="BK69" s="396">
        <f t="shared" si="297"/>
        <v>65580</v>
      </c>
      <c r="BL69" s="396">
        <f t="shared" si="297"/>
        <v>65580</v>
      </c>
      <c r="BM69" s="396"/>
      <c r="BN69" s="396">
        <f t="shared" ref="BN69:BN94" si="300">ROUND(SUM(M69:BM69),0)</f>
        <v>3442714</v>
      </c>
      <c r="BO69" s="397"/>
      <c r="BP69" s="397">
        <f t="shared" si="130"/>
        <v>0</v>
      </c>
      <c r="BQ69" s="396">
        <f t="shared" si="288"/>
        <v>0</v>
      </c>
      <c r="BR69" s="396">
        <f t="shared" si="288"/>
        <v>0</v>
      </c>
      <c r="BS69" s="396">
        <f t="shared" si="288"/>
        <v>314614</v>
      </c>
      <c r="BT69" s="396">
        <f t="shared" si="288"/>
        <v>639280</v>
      </c>
      <c r="BU69" s="396">
        <f t="shared" si="288"/>
        <v>814034</v>
      </c>
      <c r="BV69" s="396">
        <f t="shared" si="288"/>
        <v>887826</v>
      </c>
      <c r="BW69" s="396">
        <f t="shared" si="288"/>
        <v>786960</v>
      </c>
      <c r="BX69" s="391"/>
      <c r="BY69" s="396">
        <f t="shared" si="289"/>
        <v>0</v>
      </c>
      <c r="BZ69" s="396">
        <f t="shared" si="289"/>
        <v>0</v>
      </c>
      <c r="CA69" s="396">
        <f t="shared" si="289"/>
        <v>43716</v>
      </c>
      <c r="CB69" s="396">
        <f t="shared" si="289"/>
        <v>510285</v>
      </c>
      <c r="CC69" s="396">
        <f t="shared" si="289"/>
        <v>752187</v>
      </c>
      <c r="CD69" s="396">
        <f t="shared" si="289"/>
        <v>906244</v>
      </c>
      <c r="CE69" s="396">
        <f t="shared" si="289"/>
        <v>836802</v>
      </c>
      <c r="CF69" s="396">
        <f t="shared" si="289"/>
        <v>393480</v>
      </c>
      <c r="CG69" s="398">
        <f t="shared" si="138"/>
        <v>0</v>
      </c>
      <c r="CI69" s="390"/>
      <c r="CJ69" s="390"/>
      <c r="CK69" s="390"/>
      <c r="CL69" s="390"/>
      <c r="CM69" s="390"/>
      <c r="CN69" s="390"/>
      <c r="CO69" s="390"/>
      <c r="CP69" s="390"/>
      <c r="CQ69" s="390"/>
      <c r="CR69" s="390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  <c r="DL69" s="390"/>
      <c r="DM69" s="390"/>
    </row>
    <row r="70" spans="1:117" ht="14.25" outlineLevel="1">
      <c r="A70" s="543" t="s">
        <v>155</v>
      </c>
      <c r="B70" s="425">
        <f>'4a 1718 CS PC'!AI36</f>
        <v>0</v>
      </c>
      <c r="C70" s="425">
        <f>'4a 1718 CS PC'!AP36</f>
        <v>4.19E-2</v>
      </c>
      <c r="D70" s="425">
        <f>'4b 1819 CS PC'!AJ36</f>
        <v>0</v>
      </c>
      <c r="E70" s="425">
        <f>'4b 1819 CS PC'!AT36</f>
        <v>4.3900000000000002E-2</v>
      </c>
      <c r="F70" s="425">
        <f>'4c 1920 CS PC'!AI36</f>
        <v>0</v>
      </c>
      <c r="G70" s="425">
        <f>'4c 1920 CS PC'!AS36</f>
        <v>4.4200000000000003E-2</v>
      </c>
      <c r="H70" s="425">
        <f>'4d 2021 CS PC'!AI36</f>
        <v>0</v>
      </c>
      <c r="I70" s="425">
        <f>'4d 2021 CS PC'!AS36</f>
        <v>4.4200000000000003E-2</v>
      </c>
      <c r="J70" s="425">
        <f>'4e 2122 CS PC'!W36</f>
        <v>0</v>
      </c>
      <c r="K70" s="425">
        <f>'4e 2122 CS PC'!AB36</f>
        <v>4.41E-2</v>
      </c>
      <c r="L70" s="425"/>
      <c r="M70" s="396">
        <f t="shared" ref="M70:Y70" si="301">M132+M194+M256</f>
        <v>0</v>
      </c>
      <c r="N70" s="396">
        <f t="shared" si="301"/>
        <v>0</v>
      </c>
      <c r="O70" s="396">
        <f t="shared" si="301"/>
        <v>0</v>
      </c>
      <c r="P70" s="396">
        <f t="shared" si="301"/>
        <v>0</v>
      </c>
      <c r="Q70" s="396">
        <f t="shared" si="301"/>
        <v>0</v>
      </c>
      <c r="R70" s="396">
        <f t="shared" si="301"/>
        <v>0</v>
      </c>
      <c r="S70" s="396">
        <f t="shared" si="301"/>
        <v>0</v>
      </c>
      <c r="T70" s="396">
        <f t="shared" si="301"/>
        <v>0</v>
      </c>
      <c r="U70" s="396">
        <f t="shared" si="301"/>
        <v>0</v>
      </c>
      <c r="V70" s="396">
        <f t="shared" si="301"/>
        <v>0</v>
      </c>
      <c r="W70" s="396">
        <f t="shared" si="301"/>
        <v>0</v>
      </c>
      <c r="X70" s="396">
        <f t="shared" si="301"/>
        <v>0</v>
      </c>
      <c r="Y70" s="396">
        <f t="shared" si="301"/>
        <v>0</v>
      </c>
      <c r="Z70" s="396">
        <f t="shared" ref="Z70:AA70" si="302">Z132+Z194+Z256</f>
        <v>0</v>
      </c>
      <c r="AA70" s="396">
        <f t="shared" si="302"/>
        <v>0</v>
      </c>
      <c r="AB70" s="396">
        <f t="shared" ref="AB70:BL70" si="303">AB132+AB194+AB256</f>
        <v>0</v>
      </c>
      <c r="AC70" s="396">
        <f t="shared" ref="AC70" si="304">AC132+AC194+AC256</f>
        <v>0</v>
      </c>
      <c r="AD70" s="396">
        <f t="shared" ref="AD70:AE70" si="305">AD132+AD194+AD256</f>
        <v>0</v>
      </c>
      <c r="AE70" s="396">
        <f t="shared" si="305"/>
        <v>0</v>
      </c>
      <c r="AF70" s="396">
        <f t="shared" si="303"/>
        <v>0</v>
      </c>
      <c r="AG70" s="396">
        <f t="shared" si="303"/>
        <v>0</v>
      </c>
      <c r="AH70" s="396">
        <f t="shared" si="303"/>
        <v>0</v>
      </c>
      <c r="AI70" s="396">
        <f t="shared" si="303"/>
        <v>53962</v>
      </c>
      <c r="AJ70" s="396">
        <f t="shared" si="303"/>
        <v>53962</v>
      </c>
      <c r="AK70" s="396">
        <f t="shared" si="303"/>
        <v>53962</v>
      </c>
      <c r="AL70" s="396">
        <f t="shared" si="303"/>
        <v>53962</v>
      </c>
      <c r="AM70" s="396">
        <f t="shared" si="303"/>
        <v>53962</v>
      </c>
      <c r="AN70" s="396">
        <f t="shared" si="303"/>
        <v>53923</v>
      </c>
      <c r="AO70" s="396">
        <f t="shared" si="303"/>
        <v>51941</v>
      </c>
      <c r="AP70" s="396">
        <f t="shared" si="303"/>
        <v>51941</v>
      </c>
      <c r="AQ70" s="396">
        <f t="shared" si="303"/>
        <v>51941</v>
      </c>
      <c r="AR70" s="396">
        <f t="shared" si="303"/>
        <v>51941</v>
      </c>
      <c r="AS70" s="396">
        <f t="shared" si="303"/>
        <v>51941</v>
      </c>
      <c r="AT70" s="396">
        <f t="shared" si="303"/>
        <v>51941</v>
      </c>
      <c r="AU70" s="396">
        <f t="shared" si="303"/>
        <v>51941</v>
      </c>
      <c r="AV70" s="396">
        <f t="shared" si="303"/>
        <v>51941</v>
      </c>
      <c r="AW70" s="396">
        <f t="shared" si="303"/>
        <v>51941</v>
      </c>
      <c r="AX70" s="396">
        <f t="shared" si="303"/>
        <v>51666</v>
      </c>
      <c r="AY70" s="396">
        <f t="shared" si="303"/>
        <v>51666</v>
      </c>
      <c r="AZ70" s="396">
        <f t="shared" si="303"/>
        <v>51666</v>
      </c>
      <c r="BA70" s="396">
        <f t="shared" si="303"/>
        <v>45979</v>
      </c>
      <c r="BB70" s="396">
        <f t="shared" si="303"/>
        <v>45979</v>
      </c>
      <c r="BC70" s="396">
        <f t="shared" si="303"/>
        <v>45979</v>
      </c>
      <c r="BD70" s="396">
        <f t="shared" si="303"/>
        <v>45979</v>
      </c>
      <c r="BE70" s="396">
        <f t="shared" si="303"/>
        <v>45979</v>
      </c>
      <c r="BF70" s="396">
        <f t="shared" si="303"/>
        <v>45979</v>
      </c>
      <c r="BG70" s="396">
        <f t="shared" si="303"/>
        <v>45979</v>
      </c>
      <c r="BH70" s="396">
        <f t="shared" si="303"/>
        <v>45979</v>
      </c>
      <c r="BI70" s="396">
        <f t="shared" si="303"/>
        <v>45979</v>
      </c>
      <c r="BJ70" s="396">
        <f t="shared" si="303"/>
        <v>45979</v>
      </c>
      <c r="BK70" s="396">
        <f t="shared" si="303"/>
        <v>45979</v>
      </c>
      <c r="BL70" s="396">
        <f t="shared" si="303"/>
        <v>45979</v>
      </c>
      <c r="BM70" s="396"/>
      <c r="BN70" s="396">
        <f t="shared" si="300"/>
        <v>1497948</v>
      </c>
      <c r="BO70" s="397"/>
      <c r="BP70" s="397">
        <f t="shared" si="130"/>
        <v>0</v>
      </c>
      <c r="BQ70" s="396">
        <f t="shared" si="288"/>
        <v>0</v>
      </c>
      <c r="BR70" s="396">
        <f t="shared" si="288"/>
        <v>0</v>
      </c>
      <c r="BS70" s="396">
        <f t="shared" si="288"/>
        <v>0</v>
      </c>
      <c r="BT70" s="396">
        <f t="shared" si="288"/>
        <v>0</v>
      </c>
      <c r="BU70" s="396">
        <f t="shared" si="288"/>
        <v>323733</v>
      </c>
      <c r="BV70" s="396">
        <f t="shared" si="288"/>
        <v>622467</v>
      </c>
      <c r="BW70" s="396">
        <f t="shared" si="288"/>
        <v>551748</v>
      </c>
      <c r="BX70" s="391"/>
      <c r="BY70" s="396">
        <f t="shared" si="289"/>
        <v>0</v>
      </c>
      <c r="BZ70" s="396">
        <f t="shared" si="289"/>
        <v>0</v>
      </c>
      <c r="CA70" s="396">
        <f t="shared" si="289"/>
        <v>0</v>
      </c>
      <c r="CB70" s="396">
        <f t="shared" si="289"/>
        <v>0</v>
      </c>
      <c r="CC70" s="396">
        <f t="shared" si="289"/>
        <v>0</v>
      </c>
      <c r="CD70" s="396">
        <f t="shared" si="289"/>
        <v>635379</v>
      </c>
      <c r="CE70" s="396">
        <f t="shared" si="289"/>
        <v>586695</v>
      </c>
      <c r="CF70" s="396">
        <f t="shared" si="289"/>
        <v>275874</v>
      </c>
      <c r="CG70" s="398">
        <f t="shared" si="138"/>
        <v>0</v>
      </c>
      <c r="CI70" s="390"/>
      <c r="CJ70" s="390"/>
      <c r="CK70" s="390"/>
      <c r="CL70" s="390"/>
      <c r="CM70" s="390"/>
      <c r="CN70" s="390"/>
      <c r="CO70" s="390"/>
      <c r="CP70" s="390"/>
      <c r="CQ70" s="390"/>
      <c r="CR70" s="390"/>
      <c r="CS70" s="390"/>
      <c r="CT70" s="390"/>
      <c r="CU70" s="390"/>
      <c r="CV70" s="390"/>
      <c r="CW70" s="390"/>
      <c r="CX70" s="390"/>
      <c r="CY70" s="390"/>
      <c r="CZ70" s="390"/>
      <c r="DA70" s="390"/>
      <c r="DB70" s="390"/>
      <c r="DC70" s="390"/>
      <c r="DD70" s="390"/>
      <c r="DE70" s="390"/>
      <c r="DF70" s="390"/>
      <c r="DG70" s="390"/>
      <c r="DH70" s="390"/>
      <c r="DI70" s="390"/>
      <c r="DJ70" s="390"/>
      <c r="DK70" s="390"/>
      <c r="DL70" s="390"/>
      <c r="DM70" s="390"/>
    </row>
    <row r="71" spans="1:117" ht="14.25" outlineLevel="1">
      <c r="A71" s="543" t="s">
        <v>156</v>
      </c>
      <c r="B71" s="425">
        <f>'4a 1718 CS PC'!AI37</f>
        <v>2.3999999999999998E-3</v>
      </c>
      <c r="C71" s="425">
        <f>'4a 1718 CS PC'!AP37</f>
        <v>1.4E-3</v>
      </c>
      <c r="D71" s="425">
        <f>'4b 1819 CS PC'!AJ37</f>
        <v>2.2000000000000001E-3</v>
      </c>
      <c r="E71" s="425">
        <f>'4b 1819 CS PC'!AT37</f>
        <v>1.2999999999999999E-3</v>
      </c>
      <c r="F71" s="425">
        <f>'4c 1920 CS PC'!AI37</f>
        <v>2.2000000000000001E-3</v>
      </c>
      <c r="G71" s="425">
        <f>'4c 1920 CS PC'!AS37</f>
        <v>1.2999999999999999E-3</v>
      </c>
      <c r="H71" s="425">
        <f>'4d 2021 CS PC'!AI37</f>
        <v>2.2000000000000001E-3</v>
      </c>
      <c r="I71" s="425">
        <f>'4d 2021 CS PC'!AS37</f>
        <v>1.2999999999999999E-3</v>
      </c>
      <c r="J71" s="425">
        <f>'4e 2122 CS PC'!W37</f>
        <v>2.3E-3</v>
      </c>
      <c r="K71" s="425">
        <f>'4e 2122 CS PC'!AB37</f>
        <v>1.2999999999999999E-3</v>
      </c>
      <c r="L71" s="425"/>
      <c r="M71" s="396">
        <f t="shared" ref="M71:Y71" si="306">M133+M195+M257</f>
        <v>0</v>
      </c>
      <c r="N71" s="396">
        <f t="shared" si="306"/>
        <v>0</v>
      </c>
      <c r="O71" s="396">
        <f t="shared" si="306"/>
        <v>0</v>
      </c>
      <c r="P71" s="396">
        <f t="shared" si="306"/>
        <v>0</v>
      </c>
      <c r="Q71" s="396">
        <f t="shared" si="306"/>
        <v>0</v>
      </c>
      <c r="R71" s="396">
        <f t="shared" si="306"/>
        <v>0</v>
      </c>
      <c r="S71" s="396">
        <f t="shared" si="306"/>
        <v>0</v>
      </c>
      <c r="T71" s="396">
        <f t="shared" si="306"/>
        <v>0</v>
      </c>
      <c r="U71" s="396">
        <f t="shared" si="306"/>
        <v>0</v>
      </c>
      <c r="V71" s="396">
        <f t="shared" si="306"/>
        <v>896</v>
      </c>
      <c r="W71" s="396">
        <f t="shared" si="306"/>
        <v>1855</v>
      </c>
      <c r="X71" s="396">
        <f t="shared" si="306"/>
        <v>3700</v>
      </c>
      <c r="Y71" s="396">
        <f t="shared" si="306"/>
        <v>2106</v>
      </c>
      <c r="Z71" s="396">
        <f t="shared" ref="Z71:AA71" si="307">Z133+Z195+Z257</f>
        <v>0</v>
      </c>
      <c r="AA71" s="396">
        <f t="shared" si="307"/>
        <v>2871</v>
      </c>
      <c r="AB71" s="396">
        <f t="shared" ref="AB71:BL71" si="308">AB133+AB195+AB257</f>
        <v>3119</v>
      </c>
      <c r="AC71" s="396">
        <f t="shared" ref="AC71" si="309">AC133+AC195+AC257</f>
        <v>5196</v>
      </c>
      <c r="AD71" s="396">
        <f t="shared" ref="AD71:AE71" si="310">AD133+AD195+AD257</f>
        <v>2595</v>
      </c>
      <c r="AE71" s="396">
        <f t="shared" si="310"/>
        <v>1</v>
      </c>
      <c r="AF71" s="396">
        <f t="shared" si="308"/>
        <v>1670</v>
      </c>
      <c r="AG71" s="396">
        <f t="shared" si="308"/>
        <v>1670</v>
      </c>
      <c r="AH71" s="396">
        <f t="shared" si="308"/>
        <v>1670</v>
      </c>
      <c r="AI71" s="396">
        <f t="shared" si="308"/>
        <v>1591</v>
      </c>
      <c r="AJ71" s="396">
        <f t="shared" si="308"/>
        <v>1591</v>
      </c>
      <c r="AK71" s="396">
        <f t="shared" si="308"/>
        <v>1591</v>
      </c>
      <c r="AL71" s="396">
        <f t="shared" si="308"/>
        <v>1591</v>
      </c>
      <c r="AM71" s="396">
        <f t="shared" si="308"/>
        <v>1591</v>
      </c>
      <c r="AN71" s="396">
        <f t="shared" si="308"/>
        <v>1589</v>
      </c>
      <c r="AO71" s="396">
        <f t="shared" si="308"/>
        <v>1531</v>
      </c>
      <c r="AP71" s="396">
        <f t="shared" si="308"/>
        <v>1531</v>
      </c>
      <c r="AQ71" s="396">
        <f t="shared" si="308"/>
        <v>1531</v>
      </c>
      <c r="AR71" s="396">
        <f t="shared" si="308"/>
        <v>1531</v>
      </c>
      <c r="AS71" s="396">
        <f t="shared" si="308"/>
        <v>1531</v>
      </c>
      <c r="AT71" s="396">
        <f t="shared" si="308"/>
        <v>1531</v>
      </c>
      <c r="AU71" s="396">
        <f t="shared" si="308"/>
        <v>1531</v>
      </c>
      <c r="AV71" s="396">
        <f t="shared" si="308"/>
        <v>1531</v>
      </c>
      <c r="AW71" s="396">
        <f t="shared" si="308"/>
        <v>1531</v>
      </c>
      <c r="AX71" s="396">
        <f t="shared" si="308"/>
        <v>1523</v>
      </c>
      <c r="AY71" s="396">
        <f t="shared" si="308"/>
        <v>1523</v>
      </c>
      <c r="AZ71" s="396">
        <f t="shared" si="308"/>
        <v>1523</v>
      </c>
      <c r="BA71" s="396">
        <f t="shared" si="308"/>
        <v>1355</v>
      </c>
      <c r="BB71" s="396">
        <f t="shared" si="308"/>
        <v>1355</v>
      </c>
      <c r="BC71" s="396">
        <f t="shared" si="308"/>
        <v>1355</v>
      </c>
      <c r="BD71" s="396">
        <f t="shared" si="308"/>
        <v>1355</v>
      </c>
      <c r="BE71" s="396">
        <f t="shared" si="308"/>
        <v>1355</v>
      </c>
      <c r="BF71" s="396">
        <f t="shared" si="308"/>
        <v>1355</v>
      </c>
      <c r="BG71" s="396">
        <f t="shared" si="308"/>
        <v>1355</v>
      </c>
      <c r="BH71" s="396">
        <f t="shared" si="308"/>
        <v>1355</v>
      </c>
      <c r="BI71" s="396">
        <f t="shared" si="308"/>
        <v>1355</v>
      </c>
      <c r="BJ71" s="396">
        <f t="shared" si="308"/>
        <v>1355</v>
      </c>
      <c r="BK71" s="396">
        <f t="shared" si="308"/>
        <v>1355</v>
      </c>
      <c r="BL71" s="396">
        <f t="shared" si="308"/>
        <v>1355</v>
      </c>
      <c r="BM71" s="396"/>
      <c r="BN71" s="396">
        <f t="shared" si="300"/>
        <v>71501</v>
      </c>
      <c r="BO71" s="397"/>
      <c r="BP71" s="397">
        <f t="shared" si="130"/>
        <v>0</v>
      </c>
      <c r="BQ71" s="396">
        <f t="shared" si="288"/>
        <v>0</v>
      </c>
      <c r="BR71" s="396">
        <f t="shared" si="288"/>
        <v>0</v>
      </c>
      <c r="BS71" s="396">
        <f t="shared" si="288"/>
        <v>6451</v>
      </c>
      <c r="BT71" s="396">
        <f t="shared" si="288"/>
        <v>13292</v>
      </c>
      <c r="BU71" s="396">
        <f t="shared" si="288"/>
        <v>17150</v>
      </c>
      <c r="BV71" s="396">
        <f t="shared" si="288"/>
        <v>18348</v>
      </c>
      <c r="BW71" s="396">
        <f t="shared" si="288"/>
        <v>16260</v>
      </c>
      <c r="BX71" s="391"/>
      <c r="BY71" s="396">
        <f t="shared" si="289"/>
        <v>0</v>
      </c>
      <c r="BZ71" s="396">
        <f t="shared" si="289"/>
        <v>0</v>
      </c>
      <c r="CA71" s="396">
        <f t="shared" si="289"/>
        <v>896</v>
      </c>
      <c r="CB71" s="396">
        <f t="shared" si="289"/>
        <v>10532</v>
      </c>
      <c r="CC71" s="396">
        <f t="shared" si="289"/>
        <v>15921</v>
      </c>
      <c r="CD71" s="396">
        <f t="shared" si="289"/>
        <v>18730</v>
      </c>
      <c r="CE71" s="396">
        <f t="shared" si="289"/>
        <v>17292</v>
      </c>
      <c r="CF71" s="396">
        <f t="shared" si="289"/>
        <v>8130</v>
      </c>
      <c r="CG71" s="398">
        <f t="shared" si="138"/>
        <v>0</v>
      </c>
      <c r="CI71" s="390"/>
      <c r="CJ71" s="390"/>
      <c r="CK71" s="390"/>
      <c r="CL71" s="390"/>
      <c r="CM71" s="390"/>
      <c r="CN71" s="390"/>
      <c r="CO71" s="390"/>
      <c r="CP71" s="390"/>
      <c r="CQ71" s="390"/>
      <c r="CR71" s="390"/>
      <c r="CS71" s="390"/>
      <c r="CT71" s="390"/>
      <c r="CU71" s="390"/>
      <c r="CV71" s="390"/>
      <c r="CW71" s="390"/>
      <c r="CX71" s="390"/>
      <c r="CY71" s="390"/>
      <c r="CZ71" s="390"/>
      <c r="DA71" s="390"/>
      <c r="DB71" s="390"/>
      <c r="DC71" s="390"/>
      <c r="DD71" s="390"/>
      <c r="DE71" s="390"/>
      <c r="DF71" s="390"/>
      <c r="DG71" s="390"/>
      <c r="DH71" s="390"/>
      <c r="DI71" s="390"/>
      <c r="DJ71" s="390"/>
      <c r="DK71" s="390"/>
      <c r="DL71" s="390"/>
      <c r="DM71" s="390"/>
    </row>
    <row r="72" spans="1:117" ht="14.25" outlineLevel="1">
      <c r="A72" s="543" t="s">
        <v>157</v>
      </c>
      <c r="B72" s="425">
        <f>'4a 1718 CS PC'!AI38</f>
        <v>0.1187</v>
      </c>
      <c r="C72" s="425">
        <f>'4a 1718 CS PC'!AP38</f>
        <v>7.0300000000000001E-2</v>
      </c>
      <c r="D72" s="425">
        <f>'4b 1819 CS PC'!AJ38</f>
        <v>0.1191</v>
      </c>
      <c r="E72" s="425">
        <f>'4b 1819 CS PC'!AT38</f>
        <v>7.1300000000000002E-2</v>
      </c>
      <c r="F72" s="425">
        <f>'4c 1920 CS PC'!AI38</f>
        <v>0.11849999999999999</v>
      </c>
      <c r="G72" s="425">
        <f>'4c 1920 CS PC'!AS38</f>
        <v>7.1199999999999999E-2</v>
      </c>
      <c r="H72" s="425">
        <f>'4d 2021 CS PC'!AI38</f>
        <v>0.11260000000000001</v>
      </c>
      <c r="I72" s="425">
        <f>'4d 2021 CS PC'!AS38</f>
        <v>6.6900000000000001E-2</v>
      </c>
      <c r="J72" s="425">
        <f>'4e 2122 CS PC'!W38</f>
        <v>0.111</v>
      </c>
      <c r="K72" s="425">
        <f>'4e 2122 CS PC'!AB38</f>
        <v>6.5600000000000006E-2</v>
      </c>
      <c r="L72" s="425"/>
      <c r="M72" s="396">
        <f t="shared" ref="M72:Y72" si="311">M134+M196+M258</f>
        <v>0</v>
      </c>
      <c r="N72" s="396">
        <f t="shared" si="311"/>
        <v>0</v>
      </c>
      <c r="O72" s="396">
        <f t="shared" si="311"/>
        <v>0</v>
      </c>
      <c r="P72" s="396">
        <f t="shared" si="311"/>
        <v>0</v>
      </c>
      <c r="Q72" s="396">
        <f t="shared" si="311"/>
        <v>0</v>
      </c>
      <c r="R72" s="396">
        <f t="shared" si="311"/>
        <v>0</v>
      </c>
      <c r="S72" s="396">
        <f t="shared" si="311"/>
        <v>0</v>
      </c>
      <c r="T72" s="396">
        <f t="shared" si="311"/>
        <v>0</v>
      </c>
      <c r="U72" s="396">
        <f t="shared" si="311"/>
        <v>0</v>
      </c>
      <c r="V72" s="396">
        <f t="shared" si="311"/>
        <v>48279</v>
      </c>
      <c r="W72" s="396">
        <f t="shared" si="311"/>
        <v>99909</v>
      </c>
      <c r="X72" s="396">
        <f t="shared" si="311"/>
        <v>199266</v>
      </c>
      <c r="Y72" s="396">
        <f t="shared" si="311"/>
        <v>107772</v>
      </c>
      <c r="Z72" s="396">
        <f t="shared" ref="Z72:AA72" si="312">Z134+Z196+Z258</f>
        <v>0</v>
      </c>
      <c r="AA72" s="396">
        <f t="shared" si="312"/>
        <v>147000</v>
      </c>
      <c r="AB72" s="396">
        <f t="shared" ref="AB72:BL72" si="313">AB134+AB196+AB258</f>
        <v>159627</v>
      </c>
      <c r="AC72" s="396">
        <f t="shared" ref="AC72" si="314">AC134+AC196+AC258</f>
        <v>265969</v>
      </c>
      <c r="AD72" s="396">
        <f t="shared" ref="AD72:AE72" si="315">AD134+AD196+AD258</f>
        <v>125203</v>
      </c>
      <c r="AE72" s="396">
        <f t="shared" si="315"/>
        <v>60</v>
      </c>
      <c r="AF72" s="396">
        <f t="shared" si="313"/>
        <v>80640</v>
      </c>
      <c r="AG72" s="396">
        <f t="shared" si="313"/>
        <v>80639</v>
      </c>
      <c r="AH72" s="396">
        <f t="shared" si="313"/>
        <v>80639</v>
      </c>
      <c r="AI72" s="396">
        <f t="shared" si="313"/>
        <v>80269</v>
      </c>
      <c r="AJ72" s="396">
        <f t="shared" si="313"/>
        <v>80269</v>
      </c>
      <c r="AK72" s="396">
        <f t="shared" si="313"/>
        <v>80269</v>
      </c>
      <c r="AL72" s="396">
        <f t="shared" si="313"/>
        <v>80269</v>
      </c>
      <c r="AM72" s="396">
        <f t="shared" si="313"/>
        <v>80269</v>
      </c>
      <c r="AN72" s="396">
        <f t="shared" si="313"/>
        <v>80211</v>
      </c>
      <c r="AO72" s="396">
        <f t="shared" si="313"/>
        <v>77264</v>
      </c>
      <c r="AP72" s="396">
        <f t="shared" si="313"/>
        <v>77264</v>
      </c>
      <c r="AQ72" s="396">
        <f t="shared" si="313"/>
        <v>77264</v>
      </c>
      <c r="AR72" s="396">
        <f t="shared" si="313"/>
        <v>77264</v>
      </c>
      <c r="AS72" s="396">
        <f t="shared" si="313"/>
        <v>77264</v>
      </c>
      <c r="AT72" s="396">
        <f t="shared" si="313"/>
        <v>77264</v>
      </c>
      <c r="AU72" s="396">
        <f t="shared" si="313"/>
        <v>77264</v>
      </c>
      <c r="AV72" s="396">
        <f t="shared" si="313"/>
        <v>77264</v>
      </c>
      <c r="AW72" s="396">
        <f t="shared" si="313"/>
        <v>77264</v>
      </c>
      <c r="AX72" s="396">
        <f t="shared" si="313"/>
        <v>76855</v>
      </c>
      <c r="AY72" s="396">
        <f t="shared" si="313"/>
        <v>76855</v>
      </c>
      <c r="AZ72" s="396">
        <f t="shared" si="313"/>
        <v>76855</v>
      </c>
      <c r="BA72" s="396">
        <f t="shared" si="313"/>
        <v>68395</v>
      </c>
      <c r="BB72" s="396">
        <f t="shared" si="313"/>
        <v>68395</v>
      </c>
      <c r="BC72" s="396">
        <f t="shared" si="313"/>
        <v>68395</v>
      </c>
      <c r="BD72" s="396">
        <f t="shared" si="313"/>
        <v>68395</v>
      </c>
      <c r="BE72" s="396">
        <f t="shared" si="313"/>
        <v>68395</v>
      </c>
      <c r="BF72" s="396">
        <f t="shared" si="313"/>
        <v>68395</v>
      </c>
      <c r="BG72" s="396">
        <f t="shared" si="313"/>
        <v>68395</v>
      </c>
      <c r="BH72" s="396">
        <f t="shared" si="313"/>
        <v>68395</v>
      </c>
      <c r="BI72" s="396">
        <f t="shared" si="313"/>
        <v>68395</v>
      </c>
      <c r="BJ72" s="396">
        <f t="shared" si="313"/>
        <v>68395</v>
      </c>
      <c r="BK72" s="396">
        <f t="shared" si="313"/>
        <v>68395</v>
      </c>
      <c r="BL72" s="396">
        <f t="shared" si="313"/>
        <v>68395</v>
      </c>
      <c r="BM72" s="396"/>
      <c r="BN72" s="396">
        <f t="shared" si="300"/>
        <v>3623240</v>
      </c>
      <c r="BO72" s="397"/>
      <c r="BP72" s="397">
        <f t="shared" si="130"/>
        <v>0</v>
      </c>
      <c r="BQ72" s="396">
        <f t="shared" si="288"/>
        <v>0</v>
      </c>
      <c r="BR72" s="396">
        <f t="shared" si="288"/>
        <v>0</v>
      </c>
      <c r="BS72" s="396">
        <f t="shared" si="288"/>
        <v>347454</v>
      </c>
      <c r="BT72" s="396">
        <f t="shared" si="288"/>
        <v>680368</v>
      </c>
      <c r="BU72" s="396">
        <f t="shared" si="288"/>
        <v>848737</v>
      </c>
      <c r="BV72" s="396">
        <f t="shared" si="288"/>
        <v>925941</v>
      </c>
      <c r="BW72" s="396">
        <f t="shared" si="288"/>
        <v>820740</v>
      </c>
      <c r="BX72" s="391"/>
      <c r="BY72" s="396">
        <f t="shared" si="289"/>
        <v>0</v>
      </c>
      <c r="BZ72" s="396">
        <f t="shared" si="289"/>
        <v>0</v>
      </c>
      <c r="CA72" s="396">
        <f t="shared" si="289"/>
        <v>48279</v>
      </c>
      <c r="CB72" s="396">
        <f t="shared" si="289"/>
        <v>553947</v>
      </c>
      <c r="CC72" s="396">
        <f t="shared" si="289"/>
        <v>792777</v>
      </c>
      <c r="CD72" s="396">
        <f t="shared" si="289"/>
        <v>945140</v>
      </c>
      <c r="CE72" s="396">
        <f t="shared" si="289"/>
        <v>872727</v>
      </c>
      <c r="CF72" s="396">
        <f t="shared" si="289"/>
        <v>410370</v>
      </c>
      <c r="CG72" s="398">
        <f t="shared" si="138"/>
        <v>0</v>
      </c>
      <c r="CI72" s="390"/>
      <c r="CJ72" s="390"/>
      <c r="CK72" s="390"/>
      <c r="CL72" s="390"/>
      <c r="CM72" s="390"/>
      <c r="CN72" s="390"/>
      <c r="CO72" s="390"/>
      <c r="CP72" s="390"/>
      <c r="CQ72" s="390"/>
      <c r="CR72" s="390"/>
      <c r="CS72" s="390"/>
      <c r="CT72" s="390"/>
      <c r="CU72" s="390"/>
      <c r="CV72" s="390"/>
      <c r="CW72" s="390"/>
      <c r="CX72" s="390"/>
      <c r="CY72" s="390"/>
      <c r="CZ72" s="390"/>
      <c r="DA72" s="390"/>
      <c r="DB72" s="390"/>
      <c r="DC72" s="390"/>
      <c r="DD72" s="390"/>
      <c r="DE72" s="390"/>
      <c r="DF72" s="390"/>
      <c r="DG72" s="390"/>
      <c r="DH72" s="390"/>
      <c r="DI72" s="390"/>
      <c r="DJ72" s="390"/>
      <c r="DK72" s="390"/>
      <c r="DL72" s="390"/>
      <c r="DM72" s="390"/>
    </row>
    <row r="73" spans="1:117" ht="14.25" outlineLevel="1">
      <c r="A73" s="543" t="s">
        <v>158</v>
      </c>
      <c r="B73" s="425">
        <f>'4a 1718 CS PC'!AI39</f>
        <v>0</v>
      </c>
      <c r="C73" s="425">
        <f>'4a 1718 CS PC'!AP39</f>
        <v>6.6699999999999995E-2</v>
      </c>
      <c r="D73" s="425">
        <f>'4b 1819 CS PC'!AJ39</f>
        <v>0</v>
      </c>
      <c r="E73" s="425">
        <f>'4b 1819 CS PC'!AT39</f>
        <v>6.4899999999999999E-2</v>
      </c>
      <c r="F73" s="425">
        <f>'4c 1920 CS PC'!AI39</f>
        <v>0</v>
      </c>
      <c r="G73" s="425">
        <f>'4c 1920 CS PC'!AS39</f>
        <v>6.4199999999999993E-2</v>
      </c>
      <c r="H73" s="425">
        <f>'4d 2021 CS PC'!AI39</f>
        <v>0</v>
      </c>
      <c r="I73" s="425">
        <f>'4d 2021 CS PC'!AS39</f>
        <v>6.8500000000000005E-2</v>
      </c>
      <c r="J73" s="425">
        <f>'4e 2122 CS PC'!W39</f>
        <v>0</v>
      </c>
      <c r="K73" s="425">
        <f>'4e 2122 CS PC'!AB39</f>
        <v>6.9800000000000001E-2</v>
      </c>
      <c r="L73" s="425"/>
      <c r="M73" s="396">
        <f t="shared" ref="M73:Y73" si="316">M135+M197+M259</f>
        <v>0</v>
      </c>
      <c r="N73" s="396">
        <f t="shared" si="316"/>
        <v>0</v>
      </c>
      <c r="O73" s="396">
        <f t="shared" si="316"/>
        <v>0</v>
      </c>
      <c r="P73" s="396">
        <f t="shared" si="316"/>
        <v>0</v>
      </c>
      <c r="Q73" s="396">
        <f t="shared" si="316"/>
        <v>0</v>
      </c>
      <c r="R73" s="396">
        <f t="shared" si="316"/>
        <v>0</v>
      </c>
      <c r="S73" s="396">
        <f t="shared" si="316"/>
        <v>0</v>
      </c>
      <c r="T73" s="396">
        <f t="shared" si="316"/>
        <v>0</v>
      </c>
      <c r="U73" s="396">
        <f t="shared" si="316"/>
        <v>0</v>
      </c>
      <c r="V73" s="396">
        <f t="shared" si="316"/>
        <v>0</v>
      </c>
      <c r="W73" s="396">
        <f t="shared" si="316"/>
        <v>0</v>
      </c>
      <c r="X73" s="396">
        <f t="shared" si="316"/>
        <v>0</v>
      </c>
      <c r="Y73" s="396">
        <f t="shared" si="316"/>
        <v>0</v>
      </c>
      <c r="Z73" s="396">
        <f t="shared" ref="Z73:AA73" si="317">Z135+Z197+Z259</f>
        <v>0</v>
      </c>
      <c r="AA73" s="396">
        <f t="shared" si="317"/>
        <v>0</v>
      </c>
      <c r="AB73" s="396">
        <f t="shared" ref="AB73:BL73" si="318">AB135+AB197+AB259</f>
        <v>0</v>
      </c>
      <c r="AC73" s="396">
        <f t="shared" ref="AC73" si="319">AC135+AC197+AC259</f>
        <v>0</v>
      </c>
      <c r="AD73" s="396">
        <f t="shared" ref="AD73:AE73" si="320">AD135+AD197+AD259</f>
        <v>0</v>
      </c>
      <c r="AE73" s="396">
        <f t="shared" si="320"/>
        <v>0</v>
      </c>
      <c r="AF73" s="396">
        <f t="shared" si="318"/>
        <v>0</v>
      </c>
      <c r="AG73" s="396">
        <f t="shared" si="318"/>
        <v>0</v>
      </c>
      <c r="AH73" s="396">
        <f t="shared" si="318"/>
        <v>0</v>
      </c>
      <c r="AI73" s="396">
        <f t="shared" si="318"/>
        <v>85409</v>
      </c>
      <c r="AJ73" s="396">
        <f t="shared" si="318"/>
        <v>85409</v>
      </c>
      <c r="AK73" s="396">
        <f t="shared" si="318"/>
        <v>85409</v>
      </c>
      <c r="AL73" s="396">
        <f t="shared" si="318"/>
        <v>85409</v>
      </c>
      <c r="AM73" s="396">
        <f t="shared" si="318"/>
        <v>85409</v>
      </c>
      <c r="AN73" s="396">
        <f t="shared" si="318"/>
        <v>85348</v>
      </c>
      <c r="AO73" s="396">
        <f t="shared" si="318"/>
        <v>82211</v>
      </c>
      <c r="AP73" s="396">
        <f t="shared" si="318"/>
        <v>82211</v>
      </c>
      <c r="AQ73" s="396">
        <f t="shared" si="318"/>
        <v>82211</v>
      </c>
      <c r="AR73" s="396">
        <f t="shared" si="318"/>
        <v>82211</v>
      </c>
      <c r="AS73" s="396">
        <f t="shared" si="318"/>
        <v>82211</v>
      </c>
      <c r="AT73" s="396">
        <f t="shared" si="318"/>
        <v>82211</v>
      </c>
      <c r="AU73" s="396">
        <f t="shared" si="318"/>
        <v>82211</v>
      </c>
      <c r="AV73" s="396">
        <f t="shared" si="318"/>
        <v>82211</v>
      </c>
      <c r="AW73" s="396">
        <f t="shared" si="318"/>
        <v>82211</v>
      </c>
      <c r="AX73" s="396">
        <f t="shared" si="318"/>
        <v>81774</v>
      </c>
      <c r="AY73" s="396">
        <f t="shared" si="318"/>
        <v>81774</v>
      </c>
      <c r="AZ73" s="396">
        <f t="shared" si="318"/>
        <v>81774</v>
      </c>
      <c r="BA73" s="396">
        <f t="shared" si="318"/>
        <v>72773</v>
      </c>
      <c r="BB73" s="396">
        <f t="shared" si="318"/>
        <v>72773</v>
      </c>
      <c r="BC73" s="396">
        <f t="shared" si="318"/>
        <v>72773</v>
      </c>
      <c r="BD73" s="396">
        <f t="shared" si="318"/>
        <v>72773</v>
      </c>
      <c r="BE73" s="396">
        <f t="shared" si="318"/>
        <v>72773</v>
      </c>
      <c r="BF73" s="396">
        <f t="shared" si="318"/>
        <v>72773</v>
      </c>
      <c r="BG73" s="396">
        <f t="shared" si="318"/>
        <v>72773</v>
      </c>
      <c r="BH73" s="396">
        <f t="shared" si="318"/>
        <v>72773</v>
      </c>
      <c r="BI73" s="396">
        <f t="shared" si="318"/>
        <v>72773</v>
      </c>
      <c r="BJ73" s="396">
        <f t="shared" si="318"/>
        <v>72773</v>
      </c>
      <c r="BK73" s="396">
        <f t="shared" si="318"/>
        <v>72773</v>
      </c>
      <c r="BL73" s="396">
        <f t="shared" si="318"/>
        <v>72773</v>
      </c>
      <c r="BM73" s="396"/>
      <c r="BN73" s="396">
        <f t="shared" si="300"/>
        <v>2370890</v>
      </c>
      <c r="BO73" s="397"/>
      <c r="BP73" s="397">
        <f t="shared" si="130"/>
        <v>0</v>
      </c>
      <c r="BQ73" s="396">
        <f t="shared" si="288"/>
        <v>0</v>
      </c>
      <c r="BR73" s="396">
        <f t="shared" si="288"/>
        <v>0</v>
      </c>
      <c r="BS73" s="396">
        <f t="shared" si="288"/>
        <v>0</v>
      </c>
      <c r="BT73" s="396">
        <f t="shared" si="288"/>
        <v>0</v>
      </c>
      <c r="BU73" s="396">
        <f t="shared" si="288"/>
        <v>512393</v>
      </c>
      <c r="BV73" s="396">
        <f t="shared" si="288"/>
        <v>985221</v>
      </c>
      <c r="BW73" s="396">
        <f t="shared" si="288"/>
        <v>873276</v>
      </c>
      <c r="BX73" s="391"/>
      <c r="BY73" s="396">
        <f t="shared" si="289"/>
        <v>0</v>
      </c>
      <c r="BZ73" s="396">
        <f t="shared" si="289"/>
        <v>0</v>
      </c>
      <c r="CA73" s="396">
        <f t="shared" si="289"/>
        <v>0</v>
      </c>
      <c r="CB73" s="396">
        <f t="shared" si="289"/>
        <v>0</v>
      </c>
      <c r="CC73" s="396">
        <f t="shared" si="289"/>
        <v>0</v>
      </c>
      <c r="CD73" s="396">
        <f t="shared" si="289"/>
        <v>1005659</v>
      </c>
      <c r="CE73" s="396">
        <f t="shared" si="289"/>
        <v>928593</v>
      </c>
      <c r="CF73" s="396">
        <f t="shared" si="289"/>
        <v>436638</v>
      </c>
      <c r="CG73" s="398">
        <f t="shared" si="138"/>
        <v>0</v>
      </c>
      <c r="CI73" s="390"/>
      <c r="CJ73" s="390"/>
      <c r="CK73" s="390"/>
      <c r="CL73" s="390"/>
      <c r="CM73" s="390"/>
      <c r="CN73" s="390"/>
      <c r="CO73" s="390"/>
      <c r="CP73" s="390"/>
      <c r="CQ73" s="390"/>
      <c r="CR73" s="390"/>
      <c r="CS73" s="390"/>
      <c r="CT73" s="390"/>
      <c r="CU73" s="390"/>
      <c r="CV73" s="390"/>
      <c r="CW73" s="390"/>
      <c r="CX73" s="390"/>
      <c r="CY73" s="390"/>
      <c r="CZ73" s="390"/>
      <c r="DA73" s="390"/>
      <c r="DB73" s="390"/>
      <c r="DC73" s="390"/>
      <c r="DD73" s="390"/>
      <c r="DE73" s="390"/>
      <c r="DF73" s="390"/>
      <c r="DG73" s="390"/>
      <c r="DH73" s="390"/>
      <c r="DI73" s="390"/>
      <c r="DJ73" s="390"/>
      <c r="DK73" s="390"/>
      <c r="DL73" s="390"/>
      <c r="DM73" s="390"/>
    </row>
    <row r="74" spans="1:117" ht="14.25" outlineLevel="1">
      <c r="A74" s="543" t="s">
        <v>159</v>
      </c>
      <c r="B74" s="425">
        <f>'4a 1718 CS PC'!AI40</f>
        <v>0</v>
      </c>
      <c r="C74" s="425">
        <f>'4a 1718 CS PC'!AP40</f>
        <v>1.43E-2</v>
      </c>
      <c r="D74" s="425">
        <f>'4b 1819 CS PC'!AJ40</f>
        <v>0</v>
      </c>
      <c r="E74" s="425">
        <f>'4b 1819 CS PC'!AT40</f>
        <v>1.4999999999999999E-2</v>
      </c>
      <c r="F74" s="425">
        <f>'4c 1920 CS PC'!AI40</f>
        <v>0</v>
      </c>
      <c r="G74" s="425">
        <f>'4c 1920 CS PC'!AS40</f>
        <v>1.5100000000000001E-2</v>
      </c>
      <c r="H74" s="425">
        <f>'4d 2021 CS PC'!AI40</f>
        <v>0</v>
      </c>
      <c r="I74" s="425">
        <f>'4d 2021 CS PC'!AS40</f>
        <v>1.6799999999999999E-2</v>
      </c>
      <c r="J74" s="425">
        <f>'4e 2122 CS PC'!W40</f>
        <v>0</v>
      </c>
      <c r="K74" s="425">
        <f>'4e 2122 CS PC'!AB40</f>
        <v>1.7000000000000001E-2</v>
      </c>
      <c r="L74" s="425"/>
      <c r="M74" s="396">
        <f t="shared" ref="M74:Y74" si="321">M136+M198+M260</f>
        <v>0</v>
      </c>
      <c r="N74" s="396">
        <f t="shared" si="321"/>
        <v>0</v>
      </c>
      <c r="O74" s="396">
        <f t="shared" si="321"/>
        <v>0</v>
      </c>
      <c r="P74" s="396">
        <f t="shared" si="321"/>
        <v>0</v>
      </c>
      <c r="Q74" s="396">
        <f t="shared" si="321"/>
        <v>0</v>
      </c>
      <c r="R74" s="396">
        <f t="shared" si="321"/>
        <v>0</v>
      </c>
      <c r="S74" s="396">
        <f t="shared" si="321"/>
        <v>0</v>
      </c>
      <c r="T74" s="396">
        <f t="shared" si="321"/>
        <v>0</v>
      </c>
      <c r="U74" s="396">
        <f t="shared" si="321"/>
        <v>0</v>
      </c>
      <c r="V74" s="396">
        <f t="shared" si="321"/>
        <v>0</v>
      </c>
      <c r="W74" s="396">
        <f t="shared" si="321"/>
        <v>0</v>
      </c>
      <c r="X74" s="396">
        <f t="shared" si="321"/>
        <v>0</v>
      </c>
      <c r="Y74" s="396">
        <f t="shared" si="321"/>
        <v>0</v>
      </c>
      <c r="Z74" s="396">
        <f t="shared" ref="Z74:AA74" si="322">Z136+Z198+Z260</f>
        <v>0</v>
      </c>
      <c r="AA74" s="396">
        <f t="shared" si="322"/>
        <v>0</v>
      </c>
      <c r="AB74" s="396">
        <f t="shared" ref="AB74:BL74" si="323">AB136+AB198+AB260</f>
        <v>0</v>
      </c>
      <c r="AC74" s="396">
        <f t="shared" ref="AC74" si="324">AC136+AC198+AC260</f>
        <v>0</v>
      </c>
      <c r="AD74" s="396">
        <f t="shared" ref="AD74:AE74" si="325">AD136+AD198+AD260</f>
        <v>0</v>
      </c>
      <c r="AE74" s="396">
        <f t="shared" si="325"/>
        <v>0</v>
      </c>
      <c r="AF74" s="396">
        <f t="shared" si="323"/>
        <v>0</v>
      </c>
      <c r="AG74" s="396">
        <f t="shared" si="323"/>
        <v>0</v>
      </c>
      <c r="AH74" s="396">
        <f t="shared" si="323"/>
        <v>0</v>
      </c>
      <c r="AI74" s="396">
        <f t="shared" si="323"/>
        <v>20801</v>
      </c>
      <c r="AJ74" s="396">
        <f t="shared" si="323"/>
        <v>20801</v>
      </c>
      <c r="AK74" s="396">
        <f t="shared" si="323"/>
        <v>20801</v>
      </c>
      <c r="AL74" s="396">
        <f t="shared" si="323"/>
        <v>20801</v>
      </c>
      <c r="AM74" s="396">
        <f t="shared" si="323"/>
        <v>20801</v>
      </c>
      <c r="AN74" s="396">
        <f t="shared" si="323"/>
        <v>20786</v>
      </c>
      <c r="AO74" s="396">
        <f t="shared" si="323"/>
        <v>20022</v>
      </c>
      <c r="AP74" s="396">
        <f t="shared" si="323"/>
        <v>20022</v>
      </c>
      <c r="AQ74" s="396">
        <f t="shared" si="323"/>
        <v>20022</v>
      </c>
      <c r="AR74" s="396">
        <f t="shared" si="323"/>
        <v>20022</v>
      </c>
      <c r="AS74" s="396">
        <f t="shared" si="323"/>
        <v>20022</v>
      </c>
      <c r="AT74" s="396">
        <f t="shared" si="323"/>
        <v>20022</v>
      </c>
      <c r="AU74" s="396">
        <f t="shared" si="323"/>
        <v>20022</v>
      </c>
      <c r="AV74" s="396">
        <f t="shared" si="323"/>
        <v>20022</v>
      </c>
      <c r="AW74" s="396">
        <f t="shared" si="323"/>
        <v>20022</v>
      </c>
      <c r="AX74" s="396">
        <f t="shared" si="323"/>
        <v>19916</v>
      </c>
      <c r="AY74" s="396">
        <f t="shared" si="323"/>
        <v>19916</v>
      </c>
      <c r="AZ74" s="396">
        <f t="shared" si="323"/>
        <v>19916</v>
      </c>
      <c r="BA74" s="396">
        <f t="shared" si="323"/>
        <v>17724</v>
      </c>
      <c r="BB74" s="396">
        <f t="shared" si="323"/>
        <v>17724</v>
      </c>
      <c r="BC74" s="396">
        <f t="shared" si="323"/>
        <v>17724</v>
      </c>
      <c r="BD74" s="396">
        <f t="shared" si="323"/>
        <v>17724</v>
      </c>
      <c r="BE74" s="396">
        <f t="shared" si="323"/>
        <v>17724</v>
      </c>
      <c r="BF74" s="396">
        <f t="shared" si="323"/>
        <v>17724</v>
      </c>
      <c r="BG74" s="396">
        <f t="shared" si="323"/>
        <v>17724</v>
      </c>
      <c r="BH74" s="396">
        <f t="shared" si="323"/>
        <v>17724</v>
      </c>
      <c r="BI74" s="396">
        <f t="shared" si="323"/>
        <v>17724</v>
      </c>
      <c r="BJ74" s="396">
        <f t="shared" si="323"/>
        <v>17724</v>
      </c>
      <c r="BK74" s="396">
        <f t="shared" si="323"/>
        <v>17724</v>
      </c>
      <c r="BL74" s="396">
        <f t="shared" si="323"/>
        <v>17724</v>
      </c>
      <c r="BM74" s="396"/>
      <c r="BN74" s="396">
        <f t="shared" si="300"/>
        <v>577425</v>
      </c>
      <c r="BO74" s="397"/>
      <c r="BP74" s="397">
        <f t="shared" si="130"/>
        <v>0</v>
      </c>
      <c r="BQ74" s="396">
        <f t="shared" si="288"/>
        <v>0</v>
      </c>
      <c r="BR74" s="396">
        <f t="shared" si="288"/>
        <v>0</v>
      </c>
      <c r="BS74" s="396">
        <f t="shared" si="288"/>
        <v>0</v>
      </c>
      <c r="BT74" s="396">
        <f t="shared" si="288"/>
        <v>0</v>
      </c>
      <c r="BU74" s="396">
        <f t="shared" si="288"/>
        <v>124791</v>
      </c>
      <c r="BV74" s="396">
        <f t="shared" si="288"/>
        <v>239946</v>
      </c>
      <c r="BW74" s="396">
        <f t="shared" si="288"/>
        <v>212688</v>
      </c>
      <c r="BX74" s="391"/>
      <c r="BY74" s="396">
        <f t="shared" si="289"/>
        <v>0</v>
      </c>
      <c r="BZ74" s="396">
        <f t="shared" si="289"/>
        <v>0</v>
      </c>
      <c r="CA74" s="396">
        <f t="shared" si="289"/>
        <v>0</v>
      </c>
      <c r="CB74" s="396">
        <f t="shared" si="289"/>
        <v>0</v>
      </c>
      <c r="CC74" s="396">
        <f t="shared" si="289"/>
        <v>0</v>
      </c>
      <c r="CD74" s="396">
        <f t="shared" si="289"/>
        <v>244923</v>
      </c>
      <c r="CE74" s="396">
        <f t="shared" si="289"/>
        <v>226158</v>
      </c>
      <c r="CF74" s="396">
        <f t="shared" si="289"/>
        <v>106344</v>
      </c>
      <c r="CG74" s="398">
        <f t="shared" si="138"/>
        <v>0</v>
      </c>
      <c r="CI74" s="390"/>
      <c r="CJ74" s="390"/>
      <c r="CK74" s="390"/>
      <c r="CL74" s="390"/>
      <c r="CM74" s="390"/>
      <c r="CN74" s="390"/>
      <c r="CO74" s="390"/>
      <c r="CP74" s="390"/>
      <c r="CQ74" s="390"/>
      <c r="CR74" s="390"/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  <c r="DL74" s="390"/>
      <c r="DM74" s="390"/>
    </row>
    <row r="75" spans="1:117" ht="14.25" outlineLevel="1">
      <c r="A75" s="543" t="s">
        <v>160</v>
      </c>
      <c r="B75" s="425">
        <f>'4a 1718 CS PC'!AI41</f>
        <v>3.8700000000000005E-2</v>
      </c>
      <c r="C75" s="425">
        <f>'4a 1718 CS PC'!AP41</f>
        <v>2.29E-2</v>
      </c>
      <c r="D75" s="425">
        <f>'4b 1819 CS PC'!AJ41</f>
        <v>3.85E-2</v>
      </c>
      <c r="E75" s="425">
        <f>'4b 1819 CS PC'!AT41</f>
        <v>2.3E-2</v>
      </c>
      <c r="F75" s="425">
        <f>'4c 1920 CS PC'!AI41</f>
        <v>3.78E-2</v>
      </c>
      <c r="G75" s="425">
        <f>'4c 1920 CS PC'!AS41</f>
        <v>2.2700000000000001E-2</v>
      </c>
      <c r="H75" s="425">
        <f>'4d 2021 CS PC'!AI41</f>
        <v>3.6799999999999999E-2</v>
      </c>
      <c r="I75" s="425">
        <f>'4d 2021 CS PC'!AS41</f>
        <v>2.1899999999999999E-2</v>
      </c>
      <c r="J75" s="425">
        <f>'4e 2122 CS PC'!W41</f>
        <v>3.7100000000000001E-2</v>
      </c>
      <c r="K75" s="425">
        <f>'4e 2122 CS PC'!AB41</f>
        <v>2.1899999999999999E-2</v>
      </c>
      <c r="L75" s="425"/>
      <c r="M75" s="396">
        <f t="shared" ref="M75:Y75" si="326">M137+M199+M261</f>
        <v>0</v>
      </c>
      <c r="N75" s="396">
        <f t="shared" si="326"/>
        <v>0</v>
      </c>
      <c r="O75" s="396">
        <f t="shared" si="326"/>
        <v>0</v>
      </c>
      <c r="P75" s="396">
        <f t="shared" si="326"/>
        <v>0</v>
      </c>
      <c r="Q75" s="396">
        <f t="shared" si="326"/>
        <v>0</v>
      </c>
      <c r="R75" s="396">
        <f t="shared" si="326"/>
        <v>0</v>
      </c>
      <c r="S75" s="396">
        <f t="shared" si="326"/>
        <v>0</v>
      </c>
      <c r="T75" s="396">
        <f t="shared" si="326"/>
        <v>0</v>
      </c>
      <c r="U75" s="396">
        <f t="shared" si="326"/>
        <v>0</v>
      </c>
      <c r="V75" s="396">
        <f t="shared" si="326"/>
        <v>15400</v>
      </c>
      <c r="W75" s="396">
        <f t="shared" si="326"/>
        <v>31870</v>
      </c>
      <c r="X75" s="396">
        <f t="shared" si="326"/>
        <v>63563</v>
      </c>
      <c r="Y75" s="396">
        <f t="shared" si="326"/>
        <v>35222</v>
      </c>
      <c r="Z75" s="396">
        <f t="shared" ref="Z75:AA75" si="327">Z137+Z199+Z261</f>
        <v>0</v>
      </c>
      <c r="AA75" s="396">
        <f t="shared" si="327"/>
        <v>48043</v>
      </c>
      <c r="AB75" s="396">
        <f t="shared" ref="AB75:BL75" si="328">AB137+AB199+AB261</f>
        <v>52170</v>
      </c>
      <c r="AC75" s="396">
        <f t="shared" ref="AC75" si="329">AC137+AC199+AC261</f>
        <v>86923</v>
      </c>
      <c r="AD75" s="396">
        <f t="shared" ref="AD75:AE75" si="330">AD137+AD199+AD261</f>
        <v>41848</v>
      </c>
      <c r="AE75" s="396">
        <f t="shared" si="330"/>
        <v>20</v>
      </c>
      <c r="AF75" s="396">
        <f t="shared" si="328"/>
        <v>26952</v>
      </c>
      <c r="AG75" s="396">
        <f t="shared" si="328"/>
        <v>26953</v>
      </c>
      <c r="AH75" s="396">
        <f t="shared" si="328"/>
        <v>26953</v>
      </c>
      <c r="AI75" s="396">
        <f t="shared" si="328"/>
        <v>26798</v>
      </c>
      <c r="AJ75" s="396">
        <f t="shared" si="328"/>
        <v>26798</v>
      </c>
      <c r="AK75" s="396">
        <f t="shared" si="328"/>
        <v>26798</v>
      </c>
      <c r="AL75" s="396">
        <f t="shared" si="328"/>
        <v>26798</v>
      </c>
      <c r="AM75" s="396">
        <f t="shared" si="328"/>
        <v>26798</v>
      </c>
      <c r="AN75" s="396">
        <f t="shared" si="328"/>
        <v>26778</v>
      </c>
      <c r="AO75" s="396">
        <f t="shared" si="328"/>
        <v>25794</v>
      </c>
      <c r="AP75" s="396">
        <f t="shared" si="328"/>
        <v>25794</v>
      </c>
      <c r="AQ75" s="396">
        <f t="shared" si="328"/>
        <v>25794</v>
      </c>
      <c r="AR75" s="396">
        <f t="shared" si="328"/>
        <v>25794</v>
      </c>
      <c r="AS75" s="396">
        <f t="shared" si="328"/>
        <v>25794</v>
      </c>
      <c r="AT75" s="396">
        <f t="shared" si="328"/>
        <v>25794</v>
      </c>
      <c r="AU75" s="396">
        <f t="shared" si="328"/>
        <v>25794</v>
      </c>
      <c r="AV75" s="396">
        <f t="shared" si="328"/>
        <v>25794</v>
      </c>
      <c r="AW75" s="396">
        <f t="shared" si="328"/>
        <v>25794</v>
      </c>
      <c r="AX75" s="396">
        <f t="shared" si="328"/>
        <v>25656</v>
      </c>
      <c r="AY75" s="396">
        <f t="shared" si="328"/>
        <v>25656</v>
      </c>
      <c r="AZ75" s="396">
        <f t="shared" si="328"/>
        <v>25656</v>
      </c>
      <c r="BA75" s="396">
        <f t="shared" si="328"/>
        <v>22833</v>
      </c>
      <c r="BB75" s="396">
        <f t="shared" si="328"/>
        <v>22833</v>
      </c>
      <c r="BC75" s="396">
        <f t="shared" si="328"/>
        <v>22833</v>
      </c>
      <c r="BD75" s="396">
        <f t="shared" si="328"/>
        <v>22833</v>
      </c>
      <c r="BE75" s="396">
        <f t="shared" si="328"/>
        <v>22833</v>
      </c>
      <c r="BF75" s="396">
        <f t="shared" si="328"/>
        <v>22833</v>
      </c>
      <c r="BG75" s="396">
        <f t="shared" si="328"/>
        <v>22833</v>
      </c>
      <c r="BH75" s="396">
        <f t="shared" si="328"/>
        <v>22833</v>
      </c>
      <c r="BI75" s="396">
        <f t="shared" si="328"/>
        <v>22833</v>
      </c>
      <c r="BJ75" s="396">
        <f t="shared" si="328"/>
        <v>22833</v>
      </c>
      <c r="BK75" s="396">
        <f t="shared" si="328"/>
        <v>22833</v>
      </c>
      <c r="BL75" s="396">
        <f t="shared" si="328"/>
        <v>22833</v>
      </c>
      <c r="BM75" s="396"/>
      <c r="BN75" s="396">
        <f t="shared" si="300"/>
        <v>1199795</v>
      </c>
      <c r="BO75" s="397"/>
      <c r="BP75" s="397">
        <f t="shared" si="130"/>
        <v>0</v>
      </c>
      <c r="BQ75" s="396">
        <f t="shared" si="288"/>
        <v>0</v>
      </c>
      <c r="BR75" s="396">
        <f t="shared" si="288"/>
        <v>0</v>
      </c>
      <c r="BS75" s="396">
        <f t="shared" si="288"/>
        <v>110833</v>
      </c>
      <c r="BT75" s="396">
        <f t="shared" si="288"/>
        <v>222358</v>
      </c>
      <c r="BU75" s="396">
        <f t="shared" si="288"/>
        <v>283494</v>
      </c>
      <c r="BV75" s="396">
        <f t="shared" si="288"/>
        <v>309114</v>
      </c>
      <c r="BW75" s="396">
        <f t="shared" si="288"/>
        <v>273996</v>
      </c>
      <c r="BX75" s="391"/>
      <c r="BY75" s="396">
        <f t="shared" si="289"/>
        <v>0</v>
      </c>
      <c r="BZ75" s="396">
        <f t="shared" si="289"/>
        <v>0</v>
      </c>
      <c r="CA75" s="396">
        <f t="shared" si="289"/>
        <v>15400</v>
      </c>
      <c r="CB75" s="396">
        <f t="shared" si="289"/>
        <v>178698</v>
      </c>
      <c r="CC75" s="396">
        <f t="shared" si="289"/>
        <v>261819</v>
      </c>
      <c r="CD75" s="396">
        <f t="shared" si="289"/>
        <v>315532</v>
      </c>
      <c r="CE75" s="396">
        <f t="shared" si="289"/>
        <v>291348</v>
      </c>
      <c r="CF75" s="396">
        <f t="shared" si="289"/>
        <v>136998</v>
      </c>
      <c r="CG75" s="398">
        <f t="shared" si="138"/>
        <v>0</v>
      </c>
      <c r="CI75" s="390"/>
      <c r="CJ75" s="390"/>
      <c r="CK75" s="390"/>
      <c r="CL75" s="390"/>
      <c r="CM75" s="390"/>
      <c r="CN75" s="390"/>
      <c r="CO75" s="390"/>
      <c r="CP75" s="390"/>
      <c r="CQ75" s="390"/>
      <c r="CR75" s="390"/>
      <c r="CS75" s="390"/>
      <c r="CT75" s="390"/>
      <c r="CU75" s="390"/>
      <c r="CV75" s="390"/>
      <c r="CW75" s="390"/>
      <c r="CX75" s="390"/>
      <c r="CY75" s="390"/>
      <c r="CZ75" s="390"/>
      <c r="DA75" s="390"/>
      <c r="DB75" s="390"/>
      <c r="DC75" s="390"/>
      <c r="DD75" s="390"/>
      <c r="DE75" s="390"/>
      <c r="DF75" s="390"/>
      <c r="DG75" s="390"/>
      <c r="DH75" s="390"/>
      <c r="DI75" s="390"/>
      <c r="DJ75" s="390"/>
      <c r="DK75" s="390"/>
      <c r="DL75" s="390"/>
      <c r="DM75" s="390"/>
    </row>
    <row r="76" spans="1:117" ht="14.25" outlineLevel="1">
      <c r="A76" s="543" t="s">
        <v>161</v>
      </c>
      <c r="B76" s="425">
        <f>'4a 1718 CS PC'!AI42</f>
        <v>0</v>
      </c>
      <c r="C76" s="425">
        <f>'4a 1718 CS PC'!AP42</f>
        <v>4.4999999999999997E-3</v>
      </c>
      <c r="D76" s="425">
        <f>'4b 1819 CS PC'!AJ42</f>
        <v>0</v>
      </c>
      <c r="E76" s="425">
        <f>'4b 1819 CS PC'!AT42</f>
        <v>4.3E-3</v>
      </c>
      <c r="F76" s="425">
        <f>'4c 1920 CS PC'!AI42</f>
        <v>0</v>
      </c>
      <c r="G76" s="425">
        <f>'4c 1920 CS PC'!AS42</f>
        <v>4.3E-3</v>
      </c>
      <c r="H76" s="425">
        <f>'4d 2021 CS PC'!AI42</f>
        <v>0</v>
      </c>
      <c r="I76" s="425">
        <f>'4d 2021 CS PC'!AS42</f>
        <v>4.3E-3</v>
      </c>
      <c r="J76" s="425">
        <f>'4e 2122 CS PC'!W42</f>
        <v>0</v>
      </c>
      <c r="K76" s="425">
        <f>'4e 2122 CS PC'!AB42</f>
        <v>4.4999999999999997E-3</v>
      </c>
      <c r="L76" s="425"/>
      <c r="M76" s="396">
        <f t="shared" ref="M76:Y76" si="331">M138+M200+M262</f>
        <v>0</v>
      </c>
      <c r="N76" s="396">
        <f t="shared" si="331"/>
        <v>0</v>
      </c>
      <c r="O76" s="396">
        <f t="shared" si="331"/>
        <v>0</v>
      </c>
      <c r="P76" s="396">
        <f t="shared" si="331"/>
        <v>0</v>
      </c>
      <c r="Q76" s="396">
        <f t="shared" si="331"/>
        <v>0</v>
      </c>
      <c r="R76" s="396">
        <f t="shared" si="331"/>
        <v>0</v>
      </c>
      <c r="S76" s="396">
        <f t="shared" si="331"/>
        <v>0</v>
      </c>
      <c r="T76" s="396">
        <f t="shared" si="331"/>
        <v>0</v>
      </c>
      <c r="U76" s="396">
        <f t="shared" si="331"/>
        <v>0</v>
      </c>
      <c r="V76" s="396">
        <f t="shared" si="331"/>
        <v>0</v>
      </c>
      <c r="W76" s="396">
        <f t="shared" si="331"/>
        <v>0</v>
      </c>
      <c r="X76" s="396">
        <f t="shared" si="331"/>
        <v>0</v>
      </c>
      <c r="Y76" s="396">
        <f t="shared" si="331"/>
        <v>0</v>
      </c>
      <c r="Z76" s="396">
        <f t="shared" ref="Z76:AA76" si="332">Z138+Z200+Z262</f>
        <v>0</v>
      </c>
      <c r="AA76" s="396">
        <f t="shared" si="332"/>
        <v>0</v>
      </c>
      <c r="AB76" s="396">
        <f t="shared" ref="AB76:BL76" si="333">AB138+AB200+AB262</f>
        <v>0</v>
      </c>
      <c r="AC76" s="396">
        <f t="shared" ref="AC76" si="334">AC138+AC200+AC262</f>
        <v>0</v>
      </c>
      <c r="AD76" s="396">
        <f t="shared" ref="AD76:AE76" si="335">AD138+AD200+AD262</f>
        <v>0</v>
      </c>
      <c r="AE76" s="396">
        <f t="shared" si="335"/>
        <v>0</v>
      </c>
      <c r="AF76" s="396">
        <f t="shared" si="333"/>
        <v>0</v>
      </c>
      <c r="AG76" s="396">
        <f t="shared" si="333"/>
        <v>0</v>
      </c>
      <c r="AH76" s="396">
        <f t="shared" si="333"/>
        <v>0</v>
      </c>
      <c r="AI76" s="396">
        <f t="shared" si="333"/>
        <v>5507</v>
      </c>
      <c r="AJ76" s="396">
        <f t="shared" si="333"/>
        <v>5507</v>
      </c>
      <c r="AK76" s="396">
        <f t="shared" si="333"/>
        <v>5507</v>
      </c>
      <c r="AL76" s="396">
        <f t="shared" si="333"/>
        <v>5507</v>
      </c>
      <c r="AM76" s="396">
        <f t="shared" si="333"/>
        <v>5507</v>
      </c>
      <c r="AN76" s="396">
        <f t="shared" si="333"/>
        <v>5502</v>
      </c>
      <c r="AO76" s="396">
        <f t="shared" si="333"/>
        <v>5300</v>
      </c>
      <c r="AP76" s="396">
        <f t="shared" si="333"/>
        <v>5300</v>
      </c>
      <c r="AQ76" s="396">
        <f t="shared" si="333"/>
        <v>5300</v>
      </c>
      <c r="AR76" s="396">
        <f t="shared" si="333"/>
        <v>5300</v>
      </c>
      <c r="AS76" s="396">
        <f t="shared" si="333"/>
        <v>5300</v>
      </c>
      <c r="AT76" s="396">
        <f t="shared" si="333"/>
        <v>5300</v>
      </c>
      <c r="AU76" s="396">
        <f t="shared" si="333"/>
        <v>5300</v>
      </c>
      <c r="AV76" s="396">
        <f t="shared" si="333"/>
        <v>5300</v>
      </c>
      <c r="AW76" s="396">
        <f t="shared" si="333"/>
        <v>5300</v>
      </c>
      <c r="AX76" s="396">
        <f t="shared" si="333"/>
        <v>5273</v>
      </c>
      <c r="AY76" s="396">
        <f t="shared" si="333"/>
        <v>5273</v>
      </c>
      <c r="AZ76" s="396">
        <f t="shared" si="333"/>
        <v>5273</v>
      </c>
      <c r="BA76" s="396">
        <f t="shared" si="333"/>
        <v>4692</v>
      </c>
      <c r="BB76" s="396">
        <f t="shared" si="333"/>
        <v>4692</v>
      </c>
      <c r="BC76" s="396">
        <f t="shared" si="333"/>
        <v>4692</v>
      </c>
      <c r="BD76" s="396">
        <f t="shared" si="333"/>
        <v>4692</v>
      </c>
      <c r="BE76" s="396">
        <f t="shared" si="333"/>
        <v>4692</v>
      </c>
      <c r="BF76" s="396">
        <f t="shared" si="333"/>
        <v>4692</v>
      </c>
      <c r="BG76" s="396">
        <f t="shared" si="333"/>
        <v>4692</v>
      </c>
      <c r="BH76" s="396">
        <f t="shared" si="333"/>
        <v>4692</v>
      </c>
      <c r="BI76" s="396">
        <f t="shared" si="333"/>
        <v>4692</v>
      </c>
      <c r="BJ76" s="396">
        <f t="shared" si="333"/>
        <v>4692</v>
      </c>
      <c r="BK76" s="396">
        <f t="shared" si="333"/>
        <v>4692</v>
      </c>
      <c r="BL76" s="396">
        <f t="shared" si="333"/>
        <v>4692</v>
      </c>
      <c r="BM76" s="396"/>
      <c r="BN76" s="396">
        <f t="shared" si="300"/>
        <v>152860</v>
      </c>
      <c r="BO76" s="397"/>
      <c r="BP76" s="397">
        <f t="shared" si="130"/>
        <v>0</v>
      </c>
      <c r="BQ76" s="396">
        <f t="shared" si="288"/>
        <v>0</v>
      </c>
      <c r="BR76" s="396">
        <f t="shared" si="288"/>
        <v>0</v>
      </c>
      <c r="BS76" s="396">
        <f t="shared" si="288"/>
        <v>0</v>
      </c>
      <c r="BT76" s="396">
        <f t="shared" si="288"/>
        <v>0</v>
      </c>
      <c r="BU76" s="396">
        <f t="shared" si="288"/>
        <v>33037</v>
      </c>
      <c r="BV76" s="396">
        <f t="shared" si="288"/>
        <v>63519</v>
      </c>
      <c r="BW76" s="396">
        <f t="shared" si="288"/>
        <v>56304</v>
      </c>
      <c r="BX76" s="391"/>
      <c r="BY76" s="396">
        <f t="shared" si="289"/>
        <v>0</v>
      </c>
      <c r="BZ76" s="396">
        <f t="shared" si="289"/>
        <v>0</v>
      </c>
      <c r="CA76" s="396">
        <f t="shared" si="289"/>
        <v>0</v>
      </c>
      <c r="CB76" s="396">
        <f t="shared" si="289"/>
        <v>0</v>
      </c>
      <c r="CC76" s="396">
        <f t="shared" si="289"/>
        <v>0</v>
      </c>
      <c r="CD76" s="396">
        <f t="shared" si="289"/>
        <v>64837</v>
      </c>
      <c r="CE76" s="396">
        <f t="shared" si="289"/>
        <v>59871</v>
      </c>
      <c r="CF76" s="396">
        <f t="shared" si="289"/>
        <v>28152</v>
      </c>
      <c r="CG76" s="398">
        <f t="shared" si="138"/>
        <v>0</v>
      </c>
      <c r="CI76" s="390"/>
      <c r="CJ76" s="390"/>
      <c r="CK76" s="390"/>
      <c r="CL76" s="390"/>
      <c r="CM76" s="390"/>
      <c r="CN76" s="390"/>
      <c r="CO76" s="390"/>
      <c r="CP76" s="390"/>
      <c r="CQ76" s="390"/>
      <c r="CR76" s="390"/>
      <c r="CS76" s="390"/>
      <c r="CT76" s="390"/>
      <c r="CU76" s="390"/>
      <c r="CV76" s="390"/>
      <c r="CW76" s="390"/>
      <c r="CX76" s="390"/>
      <c r="CY76" s="390"/>
      <c r="CZ76" s="390"/>
      <c r="DA76" s="390"/>
      <c r="DB76" s="390"/>
      <c r="DC76" s="390"/>
      <c r="DD76" s="390"/>
      <c r="DE76" s="390"/>
      <c r="DF76" s="390"/>
      <c r="DG76" s="390"/>
      <c r="DH76" s="390"/>
      <c r="DI76" s="390"/>
      <c r="DJ76" s="390"/>
      <c r="DK76" s="390"/>
      <c r="DL76" s="390"/>
      <c r="DM76" s="390"/>
    </row>
    <row r="77" spans="1:117" ht="14.25" outlineLevel="1">
      <c r="A77" s="543" t="s">
        <v>162</v>
      </c>
      <c r="B77" s="425">
        <f>'4a 1718 CS PC'!AI43</f>
        <v>0</v>
      </c>
      <c r="C77" s="425">
        <f>'4a 1718 CS PC'!AP43</f>
        <v>1.03E-2</v>
      </c>
      <c r="D77" s="425">
        <f>'4b 1819 CS PC'!AJ43</f>
        <v>0</v>
      </c>
      <c r="E77" s="425">
        <f>'4b 1819 CS PC'!AT43</f>
        <v>9.4000000000000004E-3</v>
      </c>
      <c r="F77" s="425">
        <f>'4c 1920 CS PC'!AI43</f>
        <v>0</v>
      </c>
      <c r="G77" s="425">
        <f>'4c 1920 CS PC'!AS43</f>
        <v>9.4000000000000004E-3</v>
      </c>
      <c r="H77" s="425">
        <f>'4d 2021 CS PC'!AI43</f>
        <v>0</v>
      </c>
      <c r="I77" s="425">
        <f>'4d 2021 CS PC'!AS43</f>
        <v>9.5999999999999992E-3</v>
      </c>
      <c r="J77" s="425">
        <f>'4e 2122 CS PC'!W43</f>
        <v>0</v>
      </c>
      <c r="K77" s="425">
        <f>'4e 2122 CS PC'!AB43</f>
        <v>9.5999999999999992E-3</v>
      </c>
      <c r="L77" s="425"/>
      <c r="M77" s="396">
        <f t="shared" ref="M77:Y77" si="336">M139+M201+M263</f>
        <v>0</v>
      </c>
      <c r="N77" s="396">
        <f t="shared" si="336"/>
        <v>0</v>
      </c>
      <c r="O77" s="396">
        <f t="shared" si="336"/>
        <v>0</v>
      </c>
      <c r="P77" s="396">
        <f t="shared" si="336"/>
        <v>0</v>
      </c>
      <c r="Q77" s="396">
        <f t="shared" si="336"/>
        <v>0</v>
      </c>
      <c r="R77" s="396">
        <f t="shared" si="336"/>
        <v>0</v>
      </c>
      <c r="S77" s="396">
        <f t="shared" si="336"/>
        <v>0</v>
      </c>
      <c r="T77" s="396">
        <f t="shared" si="336"/>
        <v>0</v>
      </c>
      <c r="U77" s="396">
        <f t="shared" si="336"/>
        <v>0</v>
      </c>
      <c r="V77" s="396">
        <f t="shared" si="336"/>
        <v>0</v>
      </c>
      <c r="W77" s="396">
        <f t="shared" si="336"/>
        <v>0</v>
      </c>
      <c r="X77" s="396">
        <f t="shared" si="336"/>
        <v>0</v>
      </c>
      <c r="Y77" s="396">
        <f t="shared" si="336"/>
        <v>0</v>
      </c>
      <c r="Z77" s="396">
        <f t="shared" ref="Z77:AA77" si="337">Z139+Z201+Z263</f>
        <v>0</v>
      </c>
      <c r="AA77" s="396">
        <f t="shared" si="337"/>
        <v>0</v>
      </c>
      <c r="AB77" s="396">
        <f t="shared" ref="AB77:BL77" si="338">AB139+AB201+AB263</f>
        <v>0</v>
      </c>
      <c r="AC77" s="396">
        <f t="shared" ref="AC77" si="339">AC139+AC201+AC263</f>
        <v>0</v>
      </c>
      <c r="AD77" s="396">
        <f t="shared" ref="AD77:AE77" si="340">AD139+AD201+AD263</f>
        <v>0</v>
      </c>
      <c r="AE77" s="396">
        <f t="shared" si="340"/>
        <v>0</v>
      </c>
      <c r="AF77" s="396">
        <f t="shared" si="338"/>
        <v>0</v>
      </c>
      <c r="AG77" s="396">
        <f t="shared" si="338"/>
        <v>0</v>
      </c>
      <c r="AH77" s="396">
        <f t="shared" si="338"/>
        <v>0</v>
      </c>
      <c r="AI77" s="396">
        <f t="shared" si="338"/>
        <v>11747</v>
      </c>
      <c r="AJ77" s="396">
        <f t="shared" si="338"/>
        <v>11747</v>
      </c>
      <c r="AK77" s="396">
        <f t="shared" si="338"/>
        <v>11747</v>
      </c>
      <c r="AL77" s="396">
        <f t="shared" si="338"/>
        <v>11747</v>
      </c>
      <c r="AM77" s="396">
        <f t="shared" si="338"/>
        <v>11747</v>
      </c>
      <c r="AN77" s="396">
        <f t="shared" si="338"/>
        <v>11737</v>
      </c>
      <c r="AO77" s="396">
        <f t="shared" si="338"/>
        <v>11307</v>
      </c>
      <c r="AP77" s="396">
        <f t="shared" si="338"/>
        <v>11307</v>
      </c>
      <c r="AQ77" s="396">
        <f t="shared" si="338"/>
        <v>11307</v>
      </c>
      <c r="AR77" s="396">
        <f t="shared" si="338"/>
        <v>11307</v>
      </c>
      <c r="AS77" s="396">
        <f t="shared" si="338"/>
        <v>11307</v>
      </c>
      <c r="AT77" s="396">
        <f t="shared" si="338"/>
        <v>11307</v>
      </c>
      <c r="AU77" s="396">
        <f t="shared" si="338"/>
        <v>11307</v>
      </c>
      <c r="AV77" s="396">
        <f t="shared" si="338"/>
        <v>11307</v>
      </c>
      <c r="AW77" s="396">
        <f t="shared" si="338"/>
        <v>11307</v>
      </c>
      <c r="AX77" s="396">
        <f t="shared" si="338"/>
        <v>11246</v>
      </c>
      <c r="AY77" s="396">
        <f t="shared" si="338"/>
        <v>11246</v>
      </c>
      <c r="AZ77" s="396">
        <f t="shared" si="338"/>
        <v>11246</v>
      </c>
      <c r="BA77" s="396">
        <f t="shared" si="338"/>
        <v>10009</v>
      </c>
      <c r="BB77" s="396">
        <f t="shared" si="338"/>
        <v>10009</v>
      </c>
      <c r="BC77" s="396">
        <f t="shared" si="338"/>
        <v>10009</v>
      </c>
      <c r="BD77" s="396">
        <f t="shared" si="338"/>
        <v>10009</v>
      </c>
      <c r="BE77" s="396">
        <f t="shared" si="338"/>
        <v>10009</v>
      </c>
      <c r="BF77" s="396">
        <f t="shared" si="338"/>
        <v>10009</v>
      </c>
      <c r="BG77" s="396">
        <f t="shared" si="338"/>
        <v>10009</v>
      </c>
      <c r="BH77" s="396">
        <f t="shared" si="338"/>
        <v>10009</v>
      </c>
      <c r="BI77" s="396">
        <f t="shared" si="338"/>
        <v>10009</v>
      </c>
      <c r="BJ77" s="396">
        <f t="shared" si="338"/>
        <v>10009</v>
      </c>
      <c r="BK77" s="396">
        <f t="shared" si="338"/>
        <v>10009</v>
      </c>
      <c r="BL77" s="396">
        <f t="shared" si="338"/>
        <v>10009</v>
      </c>
      <c r="BM77" s="396"/>
      <c r="BN77" s="396">
        <f t="shared" si="300"/>
        <v>326081</v>
      </c>
      <c r="BO77" s="397"/>
      <c r="BP77" s="397">
        <f t="shared" si="130"/>
        <v>0</v>
      </c>
      <c r="BQ77" s="396">
        <f t="shared" ref="BQ77:BW86" si="341">BQ139+BQ201+BQ263</f>
        <v>0</v>
      </c>
      <c r="BR77" s="396">
        <f t="shared" si="341"/>
        <v>0</v>
      </c>
      <c r="BS77" s="396">
        <f t="shared" si="341"/>
        <v>0</v>
      </c>
      <c r="BT77" s="396">
        <f t="shared" si="341"/>
        <v>0</v>
      </c>
      <c r="BU77" s="396">
        <f t="shared" si="341"/>
        <v>70472</v>
      </c>
      <c r="BV77" s="396">
        <f t="shared" si="341"/>
        <v>135501</v>
      </c>
      <c r="BW77" s="396">
        <f t="shared" si="341"/>
        <v>120108</v>
      </c>
      <c r="BX77" s="391"/>
      <c r="BY77" s="396">
        <f t="shared" ref="BY77:CF86" si="342">BY139+BY201+BY263</f>
        <v>0</v>
      </c>
      <c r="BZ77" s="396">
        <f t="shared" si="342"/>
        <v>0</v>
      </c>
      <c r="CA77" s="396">
        <f t="shared" si="342"/>
        <v>0</v>
      </c>
      <c r="CB77" s="396">
        <f t="shared" si="342"/>
        <v>0</v>
      </c>
      <c r="CC77" s="396">
        <f t="shared" si="342"/>
        <v>0</v>
      </c>
      <c r="CD77" s="396">
        <f t="shared" si="342"/>
        <v>138314</v>
      </c>
      <c r="CE77" s="396">
        <f t="shared" si="342"/>
        <v>127713</v>
      </c>
      <c r="CF77" s="396">
        <f t="shared" si="342"/>
        <v>60054</v>
      </c>
      <c r="CG77" s="398">
        <f t="shared" si="138"/>
        <v>0</v>
      </c>
      <c r="CI77" s="390"/>
      <c r="CJ77" s="390"/>
      <c r="CK77" s="390"/>
      <c r="CL77" s="390"/>
      <c r="CM77" s="390"/>
      <c r="CN77" s="390"/>
      <c r="CO77" s="390"/>
      <c r="CP77" s="390"/>
      <c r="CQ77" s="390"/>
      <c r="CR77" s="390"/>
      <c r="CS77" s="390"/>
      <c r="CT77" s="390"/>
      <c r="CU77" s="390"/>
      <c r="CV77" s="390"/>
      <c r="CW77" s="390"/>
      <c r="CX77" s="390"/>
      <c r="CY77" s="390"/>
      <c r="CZ77" s="390"/>
      <c r="DA77" s="390"/>
      <c r="DB77" s="390"/>
      <c r="DC77" s="390"/>
      <c r="DD77" s="390"/>
      <c r="DE77" s="390"/>
      <c r="DF77" s="390"/>
      <c r="DG77" s="390"/>
      <c r="DH77" s="390"/>
      <c r="DI77" s="390"/>
      <c r="DJ77" s="390"/>
      <c r="DK77" s="390"/>
      <c r="DL77" s="390"/>
      <c r="DM77" s="390"/>
    </row>
    <row r="78" spans="1:117" ht="14.25" outlineLevel="1">
      <c r="A78" s="543" t="s">
        <v>163</v>
      </c>
      <c r="B78" s="425">
        <f>'4a 1718 CS PC'!AI44</f>
        <v>0</v>
      </c>
      <c r="C78" s="425">
        <f>'4a 1718 CS PC'!AP44</f>
        <v>1.12E-2</v>
      </c>
      <c r="D78" s="425">
        <f>'4b 1819 CS PC'!AJ44</f>
        <v>0</v>
      </c>
      <c r="E78" s="425">
        <f>'4b 1819 CS PC'!AT44</f>
        <v>1.0800000000000001E-2</v>
      </c>
      <c r="F78" s="425">
        <f>'4c 1920 CS PC'!AI44</f>
        <v>0</v>
      </c>
      <c r="G78" s="425">
        <f>'4c 1920 CS PC'!AS44</f>
        <v>1.09E-2</v>
      </c>
      <c r="H78" s="425">
        <f>'4d 2021 CS PC'!AI44</f>
        <v>0</v>
      </c>
      <c r="I78" s="425">
        <f>'4d 2021 CS PC'!AS44</f>
        <v>1.0999999999999999E-2</v>
      </c>
      <c r="J78" s="425">
        <f>'4e 2122 CS PC'!W44</f>
        <v>0</v>
      </c>
      <c r="K78" s="425">
        <f>'4e 2122 CS PC'!AB44</f>
        <v>1.11E-2</v>
      </c>
      <c r="L78" s="425"/>
      <c r="M78" s="396">
        <f t="shared" ref="M78:Y78" si="343">M140+M202+M264</f>
        <v>0</v>
      </c>
      <c r="N78" s="396">
        <f t="shared" si="343"/>
        <v>0</v>
      </c>
      <c r="O78" s="396">
        <f t="shared" si="343"/>
        <v>0</v>
      </c>
      <c r="P78" s="396">
        <f t="shared" si="343"/>
        <v>0</v>
      </c>
      <c r="Q78" s="396">
        <f t="shared" si="343"/>
        <v>0</v>
      </c>
      <c r="R78" s="396">
        <f t="shared" si="343"/>
        <v>0</v>
      </c>
      <c r="S78" s="396">
        <f t="shared" si="343"/>
        <v>0</v>
      </c>
      <c r="T78" s="396">
        <f t="shared" si="343"/>
        <v>0</v>
      </c>
      <c r="U78" s="396">
        <f t="shared" si="343"/>
        <v>0</v>
      </c>
      <c r="V78" s="396">
        <f t="shared" si="343"/>
        <v>0</v>
      </c>
      <c r="W78" s="396">
        <f t="shared" si="343"/>
        <v>0</v>
      </c>
      <c r="X78" s="396">
        <f t="shared" si="343"/>
        <v>0</v>
      </c>
      <c r="Y78" s="396">
        <f t="shared" si="343"/>
        <v>0</v>
      </c>
      <c r="Z78" s="396">
        <f t="shared" ref="Z78:AA78" si="344">Z140+Z202+Z264</f>
        <v>0</v>
      </c>
      <c r="AA78" s="396">
        <f t="shared" si="344"/>
        <v>0</v>
      </c>
      <c r="AB78" s="396">
        <f t="shared" ref="AB78:BL78" si="345">AB140+AB202+AB264</f>
        <v>0</v>
      </c>
      <c r="AC78" s="396">
        <f t="shared" ref="AC78" si="346">AC140+AC202+AC264</f>
        <v>0</v>
      </c>
      <c r="AD78" s="396">
        <f t="shared" ref="AD78:AE78" si="347">AD140+AD202+AD264</f>
        <v>0</v>
      </c>
      <c r="AE78" s="396">
        <f t="shared" si="347"/>
        <v>0</v>
      </c>
      <c r="AF78" s="396">
        <f t="shared" si="345"/>
        <v>0</v>
      </c>
      <c r="AG78" s="396">
        <f t="shared" si="345"/>
        <v>0</v>
      </c>
      <c r="AH78" s="396">
        <f t="shared" si="345"/>
        <v>0</v>
      </c>
      <c r="AI78" s="396">
        <f t="shared" si="345"/>
        <v>13582</v>
      </c>
      <c r="AJ78" s="396">
        <f t="shared" si="345"/>
        <v>13582</v>
      </c>
      <c r="AK78" s="396">
        <f t="shared" si="345"/>
        <v>13582</v>
      </c>
      <c r="AL78" s="396">
        <f t="shared" si="345"/>
        <v>13582</v>
      </c>
      <c r="AM78" s="396">
        <f t="shared" si="345"/>
        <v>13582</v>
      </c>
      <c r="AN78" s="396">
        <f t="shared" si="345"/>
        <v>13573</v>
      </c>
      <c r="AO78" s="396">
        <f t="shared" si="345"/>
        <v>13074</v>
      </c>
      <c r="AP78" s="396">
        <f t="shared" si="345"/>
        <v>13074</v>
      </c>
      <c r="AQ78" s="396">
        <f t="shared" si="345"/>
        <v>13074</v>
      </c>
      <c r="AR78" s="396">
        <f t="shared" si="345"/>
        <v>13074</v>
      </c>
      <c r="AS78" s="396">
        <f t="shared" si="345"/>
        <v>13074</v>
      </c>
      <c r="AT78" s="396">
        <f t="shared" si="345"/>
        <v>13074</v>
      </c>
      <c r="AU78" s="396">
        <f t="shared" si="345"/>
        <v>13074</v>
      </c>
      <c r="AV78" s="396">
        <f t="shared" si="345"/>
        <v>13074</v>
      </c>
      <c r="AW78" s="396">
        <f t="shared" si="345"/>
        <v>13074</v>
      </c>
      <c r="AX78" s="396">
        <f t="shared" si="345"/>
        <v>13004</v>
      </c>
      <c r="AY78" s="396">
        <f t="shared" si="345"/>
        <v>13004</v>
      </c>
      <c r="AZ78" s="396">
        <f t="shared" si="345"/>
        <v>13004</v>
      </c>
      <c r="BA78" s="396">
        <f t="shared" si="345"/>
        <v>11573</v>
      </c>
      <c r="BB78" s="396">
        <f t="shared" si="345"/>
        <v>11573</v>
      </c>
      <c r="BC78" s="396">
        <f t="shared" si="345"/>
        <v>11573</v>
      </c>
      <c r="BD78" s="396">
        <f t="shared" si="345"/>
        <v>11573</v>
      </c>
      <c r="BE78" s="396">
        <f t="shared" si="345"/>
        <v>11573</v>
      </c>
      <c r="BF78" s="396">
        <f t="shared" si="345"/>
        <v>11573</v>
      </c>
      <c r="BG78" s="396">
        <f t="shared" si="345"/>
        <v>11572</v>
      </c>
      <c r="BH78" s="396">
        <f t="shared" si="345"/>
        <v>11572</v>
      </c>
      <c r="BI78" s="396">
        <f t="shared" si="345"/>
        <v>11572</v>
      </c>
      <c r="BJ78" s="396">
        <f t="shared" si="345"/>
        <v>11572</v>
      </c>
      <c r="BK78" s="396">
        <f t="shared" si="345"/>
        <v>11572</v>
      </c>
      <c r="BL78" s="396">
        <f t="shared" si="345"/>
        <v>11572</v>
      </c>
      <c r="BM78" s="396"/>
      <c r="BN78" s="396">
        <f t="shared" si="300"/>
        <v>377031</v>
      </c>
      <c r="BO78" s="397"/>
      <c r="BP78" s="397">
        <f t="shared" si="130"/>
        <v>0</v>
      </c>
      <c r="BQ78" s="396">
        <f t="shared" si="341"/>
        <v>0</v>
      </c>
      <c r="BR78" s="396">
        <f t="shared" si="341"/>
        <v>0</v>
      </c>
      <c r="BS78" s="396">
        <f t="shared" si="341"/>
        <v>0</v>
      </c>
      <c r="BT78" s="396">
        <f t="shared" si="341"/>
        <v>0</v>
      </c>
      <c r="BU78" s="396">
        <f t="shared" si="341"/>
        <v>81483</v>
      </c>
      <c r="BV78" s="396">
        <f t="shared" si="341"/>
        <v>156678</v>
      </c>
      <c r="BW78" s="396">
        <f t="shared" si="341"/>
        <v>138870</v>
      </c>
      <c r="BX78" s="391"/>
      <c r="BY78" s="396">
        <f t="shared" si="342"/>
        <v>0</v>
      </c>
      <c r="BZ78" s="396">
        <f t="shared" si="342"/>
        <v>0</v>
      </c>
      <c r="CA78" s="396">
        <f t="shared" si="342"/>
        <v>0</v>
      </c>
      <c r="CB78" s="396">
        <f t="shared" si="342"/>
        <v>0</v>
      </c>
      <c r="CC78" s="396">
        <f t="shared" si="342"/>
        <v>0</v>
      </c>
      <c r="CD78" s="396">
        <f t="shared" si="342"/>
        <v>159927</v>
      </c>
      <c r="CE78" s="396">
        <f t="shared" si="342"/>
        <v>147672</v>
      </c>
      <c r="CF78" s="396">
        <f t="shared" si="342"/>
        <v>69432</v>
      </c>
      <c r="CG78" s="398">
        <f t="shared" si="138"/>
        <v>0</v>
      </c>
      <c r="CI78" s="390"/>
      <c r="CJ78" s="390"/>
      <c r="CK78" s="390"/>
      <c r="CL78" s="390"/>
      <c r="CM78" s="390"/>
      <c r="CN78" s="390"/>
      <c r="CO78" s="390"/>
      <c r="CP78" s="390"/>
      <c r="CQ78" s="390"/>
      <c r="CR78" s="390"/>
      <c r="CS78" s="390"/>
      <c r="CT78" s="390"/>
      <c r="CU78" s="390"/>
      <c r="CV78" s="390"/>
      <c r="CW78" s="390"/>
      <c r="CX78" s="390"/>
      <c r="CY78" s="390"/>
      <c r="CZ78" s="390"/>
      <c r="DA78" s="390"/>
      <c r="DB78" s="390"/>
      <c r="DC78" s="390"/>
      <c r="DD78" s="390"/>
      <c r="DE78" s="390"/>
      <c r="DF78" s="390"/>
      <c r="DG78" s="390"/>
      <c r="DH78" s="390"/>
      <c r="DI78" s="390"/>
      <c r="DJ78" s="390"/>
      <c r="DK78" s="390"/>
      <c r="DL78" s="390"/>
      <c r="DM78" s="390"/>
    </row>
    <row r="79" spans="1:117" ht="14.25" outlineLevel="1">
      <c r="A79" s="543" t="s">
        <v>164</v>
      </c>
      <c r="B79" s="425">
        <f>'4a 1718 CS PC'!AI45</f>
        <v>0</v>
      </c>
      <c r="C79" s="425">
        <f>'4a 1718 CS PC'!AP45</f>
        <v>2.92E-2</v>
      </c>
      <c r="D79" s="425">
        <f>'4b 1819 CS PC'!AJ45</f>
        <v>0</v>
      </c>
      <c r="E79" s="425">
        <f>'4b 1819 CS PC'!AT45</f>
        <v>2.7900000000000001E-2</v>
      </c>
      <c r="F79" s="425">
        <f>'4c 1920 CS PC'!AI45</f>
        <v>0</v>
      </c>
      <c r="G79" s="425">
        <f>'4c 1920 CS PC'!AS45</f>
        <v>2.75E-2</v>
      </c>
      <c r="H79" s="425">
        <f>'4d 2021 CS PC'!AI45</f>
        <v>0</v>
      </c>
      <c r="I79" s="425">
        <f>'4d 2021 CS PC'!AS45</f>
        <v>2.8299999999999999E-2</v>
      </c>
      <c r="J79" s="425">
        <f>'4e 2122 CS PC'!W45</f>
        <v>0</v>
      </c>
      <c r="K79" s="425">
        <f>'4e 2122 CS PC'!AB45</f>
        <v>2.87E-2</v>
      </c>
      <c r="L79" s="425"/>
      <c r="M79" s="396">
        <f t="shared" ref="M79:Y79" si="348">M141+M203+M265</f>
        <v>0</v>
      </c>
      <c r="N79" s="396">
        <f t="shared" si="348"/>
        <v>0</v>
      </c>
      <c r="O79" s="396">
        <f t="shared" si="348"/>
        <v>0</v>
      </c>
      <c r="P79" s="396">
        <f t="shared" si="348"/>
        <v>0</v>
      </c>
      <c r="Q79" s="396">
        <f t="shared" si="348"/>
        <v>0</v>
      </c>
      <c r="R79" s="396">
        <f t="shared" si="348"/>
        <v>0</v>
      </c>
      <c r="S79" s="396">
        <f t="shared" si="348"/>
        <v>0</v>
      </c>
      <c r="T79" s="396">
        <f t="shared" si="348"/>
        <v>0</v>
      </c>
      <c r="U79" s="396">
        <f t="shared" si="348"/>
        <v>0</v>
      </c>
      <c r="V79" s="396">
        <f t="shared" si="348"/>
        <v>0</v>
      </c>
      <c r="W79" s="396">
        <f t="shared" si="348"/>
        <v>0</v>
      </c>
      <c r="X79" s="396">
        <f t="shared" si="348"/>
        <v>0</v>
      </c>
      <c r="Y79" s="396">
        <f t="shared" si="348"/>
        <v>0</v>
      </c>
      <c r="Z79" s="396">
        <f t="shared" ref="Z79:AA79" si="349">Z141+Z203+Z265</f>
        <v>0</v>
      </c>
      <c r="AA79" s="396">
        <f t="shared" si="349"/>
        <v>0</v>
      </c>
      <c r="AB79" s="396">
        <f t="shared" ref="AB79:BL79" si="350">AB141+AB203+AB265</f>
        <v>0</v>
      </c>
      <c r="AC79" s="396">
        <f t="shared" ref="AC79" si="351">AC141+AC203+AC265</f>
        <v>0</v>
      </c>
      <c r="AD79" s="396">
        <f t="shared" ref="AD79:AE79" si="352">AD141+AD203+AD265</f>
        <v>0</v>
      </c>
      <c r="AE79" s="396">
        <f t="shared" si="352"/>
        <v>0</v>
      </c>
      <c r="AF79" s="396">
        <f t="shared" si="350"/>
        <v>0</v>
      </c>
      <c r="AG79" s="396">
        <f t="shared" si="350"/>
        <v>0</v>
      </c>
      <c r="AH79" s="396">
        <f t="shared" si="350"/>
        <v>0</v>
      </c>
      <c r="AI79" s="396">
        <f t="shared" si="350"/>
        <v>35118</v>
      </c>
      <c r="AJ79" s="396">
        <f t="shared" si="350"/>
        <v>35118</v>
      </c>
      <c r="AK79" s="396">
        <f t="shared" si="350"/>
        <v>35118</v>
      </c>
      <c r="AL79" s="396">
        <f t="shared" si="350"/>
        <v>35118</v>
      </c>
      <c r="AM79" s="396">
        <f t="shared" si="350"/>
        <v>35118</v>
      </c>
      <c r="AN79" s="396">
        <f t="shared" si="350"/>
        <v>35093</v>
      </c>
      <c r="AO79" s="396">
        <f t="shared" si="350"/>
        <v>33804</v>
      </c>
      <c r="AP79" s="396">
        <f t="shared" si="350"/>
        <v>33804</v>
      </c>
      <c r="AQ79" s="396">
        <f t="shared" si="350"/>
        <v>33804</v>
      </c>
      <c r="AR79" s="396">
        <f t="shared" si="350"/>
        <v>33804</v>
      </c>
      <c r="AS79" s="396">
        <f t="shared" si="350"/>
        <v>33804</v>
      </c>
      <c r="AT79" s="396">
        <f t="shared" si="350"/>
        <v>33804</v>
      </c>
      <c r="AU79" s="396">
        <f t="shared" si="350"/>
        <v>33804</v>
      </c>
      <c r="AV79" s="396">
        <f t="shared" si="350"/>
        <v>33804</v>
      </c>
      <c r="AW79" s="396">
        <f t="shared" si="350"/>
        <v>33804</v>
      </c>
      <c r="AX79" s="396">
        <f t="shared" si="350"/>
        <v>33625</v>
      </c>
      <c r="AY79" s="396">
        <f t="shared" si="350"/>
        <v>33625</v>
      </c>
      <c r="AZ79" s="396">
        <f t="shared" si="350"/>
        <v>33625</v>
      </c>
      <c r="BA79" s="396">
        <f t="shared" si="350"/>
        <v>29923</v>
      </c>
      <c r="BB79" s="396">
        <f t="shared" si="350"/>
        <v>29923</v>
      </c>
      <c r="BC79" s="396">
        <f t="shared" si="350"/>
        <v>29923</v>
      </c>
      <c r="BD79" s="396">
        <f t="shared" si="350"/>
        <v>29923</v>
      </c>
      <c r="BE79" s="396">
        <f t="shared" si="350"/>
        <v>29923</v>
      </c>
      <c r="BF79" s="396">
        <f t="shared" si="350"/>
        <v>29923</v>
      </c>
      <c r="BG79" s="396">
        <f t="shared" si="350"/>
        <v>29923</v>
      </c>
      <c r="BH79" s="396">
        <f t="shared" si="350"/>
        <v>29923</v>
      </c>
      <c r="BI79" s="396">
        <f t="shared" si="350"/>
        <v>29923</v>
      </c>
      <c r="BJ79" s="396">
        <f t="shared" si="350"/>
        <v>29923</v>
      </c>
      <c r="BK79" s="396">
        <f t="shared" si="350"/>
        <v>29923</v>
      </c>
      <c r="BL79" s="396">
        <f t="shared" si="350"/>
        <v>29923</v>
      </c>
      <c r="BM79" s="396"/>
      <c r="BN79" s="396">
        <f t="shared" si="300"/>
        <v>974870</v>
      </c>
      <c r="BO79" s="397"/>
      <c r="BP79" s="397">
        <f t="shared" si="130"/>
        <v>0</v>
      </c>
      <c r="BQ79" s="396">
        <f t="shared" si="341"/>
        <v>0</v>
      </c>
      <c r="BR79" s="396">
        <f t="shared" si="341"/>
        <v>0</v>
      </c>
      <c r="BS79" s="396">
        <f t="shared" si="341"/>
        <v>0</v>
      </c>
      <c r="BT79" s="396">
        <f t="shared" si="341"/>
        <v>0</v>
      </c>
      <c r="BU79" s="396">
        <f t="shared" si="341"/>
        <v>210683</v>
      </c>
      <c r="BV79" s="396">
        <f t="shared" si="341"/>
        <v>405111</v>
      </c>
      <c r="BW79" s="396">
        <f t="shared" si="341"/>
        <v>359076</v>
      </c>
      <c r="BX79" s="391"/>
      <c r="BY79" s="396">
        <f t="shared" si="342"/>
        <v>0</v>
      </c>
      <c r="BZ79" s="396">
        <f t="shared" si="342"/>
        <v>0</v>
      </c>
      <c r="CA79" s="396">
        <f t="shared" si="342"/>
        <v>0</v>
      </c>
      <c r="CB79" s="396">
        <f t="shared" si="342"/>
        <v>0</v>
      </c>
      <c r="CC79" s="396">
        <f t="shared" si="342"/>
        <v>0</v>
      </c>
      <c r="CD79" s="396">
        <f t="shared" si="342"/>
        <v>413507</v>
      </c>
      <c r="CE79" s="396">
        <f t="shared" si="342"/>
        <v>381825</v>
      </c>
      <c r="CF79" s="396">
        <f t="shared" si="342"/>
        <v>179538</v>
      </c>
      <c r="CG79" s="398">
        <f t="shared" si="138"/>
        <v>0</v>
      </c>
      <c r="CI79" s="390"/>
      <c r="CJ79" s="390"/>
      <c r="CK79" s="390"/>
      <c r="CL79" s="390"/>
      <c r="CM79" s="390"/>
      <c r="CN79" s="390"/>
      <c r="CO79" s="390"/>
      <c r="CP79" s="390"/>
      <c r="CQ79" s="390"/>
      <c r="CR79" s="390"/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  <c r="DL79" s="390"/>
      <c r="DM79" s="390"/>
    </row>
    <row r="80" spans="1:117" ht="14.25" outlineLevel="1">
      <c r="A80" s="543" t="s">
        <v>165</v>
      </c>
      <c r="B80" s="425">
        <f>'4a 1718 CS PC'!AI46</f>
        <v>0</v>
      </c>
      <c r="C80" s="425">
        <f>'4a 1718 CS PC'!AP46</f>
        <v>6.1000000000000004E-3</v>
      </c>
      <c r="D80" s="425">
        <f>'4b 1819 CS PC'!AJ46</f>
        <v>0</v>
      </c>
      <c r="E80" s="425">
        <f>'4b 1819 CS PC'!AT46</f>
        <v>5.7999999999999996E-3</v>
      </c>
      <c r="F80" s="425">
        <f>'4c 1920 CS PC'!AI46</f>
        <v>0</v>
      </c>
      <c r="G80" s="425">
        <f>'4c 1920 CS PC'!AS46</f>
        <v>5.7000000000000002E-3</v>
      </c>
      <c r="H80" s="425">
        <f>'4d 2021 CS PC'!AI46</f>
        <v>0</v>
      </c>
      <c r="I80" s="425">
        <f>'4d 2021 CS PC'!AS46</f>
        <v>5.7999999999999996E-3</v>
      </c>
      <c r="J80" s="425">
        <f>'4e 2122 CS PC'!W46</f>
        <v>0</v>
      </c>
      <c r="K80" s="425">
        <f>'4e 2122 CS PC'!AB46</f>
        <v>5.7000000000000002E-3</v>
      </c>
      <c r="L80" s="425"/>
      <c r="M80" s="396">
        <f t="shared" ref="M80:Y80" si="353">M142+M204+M266</f>
        <v>0</v>
      </c>
      <c r="N80" s="396">
        <f t="shared" si="353"/>
        <v>0</v>
      </c>
      <c r="O80" s="396">
        <f t="shared" si="353"/>
        <v>0</v>
      </c>
      <c r="P80" s="396">
        <f t="shared" si="353"/>
        <v>0</v>
      </c>
      <c r="Q80" s="396">
        <f t="shared" si="353"/>
        <v>0</v>
      </c>
      <c r="R80" s="396">
        <f t="shared" si="353"/>
        <v>0</v>
      </c>
      <c r="S80" s="396">
        <f t="shared" si="353"/>
        <v>0</v>
      </c>
      <c r="T80" s="396">
        <f t="shared" si="353"/>
        <v>0</v>
      </c>
      <c r="U80" s="396">
        <f t="shared" si="353"/>
        <v>0</v>
      </c>
      <c r="V80" s="396">
        <f t="shared" si="353"/>
        <v>0</v>
      </c>
      <c r="W80" s="396">
        <f t="shared" si="353"/>
        <v>0</v>
      </c>
      <c r="X80" s="396">
        <f t="shared" si="353"/>
        <v>0</v>
      </c>
      <c r="Y80" s="396">
        <f t="shared" si="353"/>
        <v>0</v>
      </c>
      <c r="Z80" s="396">
        <f t="shared" ref="Z80:AA80" si="354">Z142+Z204+Z266</f>
        <v>0</v>
      </c>
      <c r="AA80" s="396">
        <f t="shared" si="354"/>
        <v>0</v>
      </c>
      <c r="AB80" s="396">
        <f t="shared" ref="AB80:BL80" si="355">AB142+AB204+AB266</f>
        <v>0</v>
      </c>
      <c r="AC80" s="396">
        <f t="shared" ref="AC80" si="356">AC142+AC204+AC266</f>
        <v>0</v>
      </c>
      <c r="AD80" s="396">
        <f t="shared" ref="AD80:AE80" si="357">AD142+AD204+AD266</f>
        <v>0</v>
      </c>
      <c r="AE80" s="396">
        <f t="shared" si="357"/>
        <v>0</v>
      </c>
      <c r="AF80" s="396">
        <f t="shared" si="355"/>
        <v>0</v>
      </c>
      <c r="AG80" s="396">
        <f t="shared" si="355"/>
        <v>0</v>
      </c>
      <c r="AH80" s="396">
        <f t="shared" si="355"/>
        <v>0</v>
      </c>
      <c r="AI80" s="396">
        <f t="shared" si="355"/>
        <v>6975</v>
      </c>
      <c r="AJ80" s="396">
        <f t="shared" si="355"/>
        <v>6975</v>
      </c>
      <c r="AK80" s="396">
        <f t="shared" si="355"/>
        <v>6975</v>
      </c>
      <c r="AL80" s="396">
        <f t="shared" si="355"/>
        <v>6975</v>
      </c>
      <c r="AM80" s="396">
        <f t="shared" si="355"/>
        <v>6975</v>
      </c>
      <c r="AN80" s="396">
        <f t="shared" si="355"/>
        <v>6970</v>
      </c>
      <c r="AO80" s="396">
        <f t="shared" si="355"/>
        <v>6713</v>
      </c>
      <c r="AP80" s="396">
        <f t="shared" si="355"/>
        <v>6713</v>
      </c>
      <c r="AQ80" s="396">
        <f t="shared" si="355"/>
        <v>6713</v>
      </c>
      <c r="AR80" s="396">
        <f t="shared" si="355"/>
        <v>6713</v>
      </c>
      <c r="AS80" s="396">
        <f t="shared" si="355"/>
        <v>6713</v>
      </c>
      <c r="AT80" s="396">
        <f t="shared" si="355"/>
        <v>6713</v>
      </c>
      <c r="AU80" s="396">
        <f t="shared" si="355"/>
        <v>6713</v>
      </c>
      <c r="AV80" s="396">
        <f t="shared" si="355"/>
        <v>6713</v>
      </c>
      <c r="AW80" s="396">
        <f t="shared" si="355"/>
        <v>6713</v>
      </c>
      <c r="AX80" s="396">
        <f t="shared" si="355"/>
        <v>6678</v>
      </c>
      <c r="AY80" s="396">
        <f t="shared" si="355"/>
        <v>6678</v>
      </c>
      <c r="AZ80" s="396">
        <f t="shared" si="355"/>
        <v>6678</v>
      </c>
      <c r="BA80" s="396">
        <f t="shared" si="355"/>
        <v>5942</v>
      </c>
      <c r="BB80" s="396">
        <f t="shared" si="355"/>
        <v>5942</v>
      </c>
      <c r="BC80" s="396">
        <f t="shared" si="355"/>
        <v>5942</v>
      </c>
      <c r="BD80" s="396">
        <f t="shared" si="355"/>
        <v>5942</v>
      </c>
      <c r="BE80" s="396">
        <f t="shared" si="355"/>
        <v>5942</v>
      </c>
      <c r="BF80" s="396">
        <f t="shared" si="355"/>
        <v>5942</v>
      </c>
      <c r="BG80" s="396">
        <f t="shared" si="355"/>
        <v>5942</v>
      </c>
      <c r="BH80" s="396">
        <f t="shared" si="355"/>
        <v>5942</v>
      </c>
      <c r="BI80" s="396">
        <f t="shared" si="355"/>
        <v>5942</v>
      </c>
      <c r="BJ80" s="396">
        <f t="shared" si="355"/>
        <v>5942</v>
      </c>
      <c r="BK80" s="396">
        <f t="shared" si="355"/>
        <v>5942</v>
      </c>
      <c r="BL80" s="396">
        <f t="shared" si="355"/>
        <v>5942</v>
      </c>
      <c r="BM80" s="396"/>
      <c r="BN80" s="396">
        <f t="shared" si="300"/>
        <v>193600</v>
      </c>
      <c r="BO80" s="397"/>
      <c r="BP80" s="397">
        <f t="shared" si="130"/>
        <v>0</v>
      </c>
      <c r="BQ80" s="396">
        <f t="shared" si="341"/>
        <v>0</v>
      </c>
      <c r="BR80" s="396">
        <f t="shared" si="341"/>
        <v>0</v>
      </c>
      <c r="BS80" s="396">
        <f t="shared" si="341"/>
        <v>0</v>
      </c>
      <c r="BT80" s="396">
        <f t="shared" si="341"/>
        <v>0</v>
      </c>
      <c r="BU80" s="396">
        <f t="shared" si="341"/>
        <v>41845</v>
      </c>
      <c r="BV80" s="396">
        <f t="shared" si="341"/>
        <v>80451</v>
      </c>
      <c r="BW80" s="396">
        <f t="shared" si="341"/>
        <v>71304</v>
      </c>
      <c r="BX80" s="391"/>
      <c r="BY80" s="396">
        <f t="shared" si="342"/>
        <v>0</v>
      </c>
      <c r="BZ80" s="396">
        <f t="shared" si="342"/>
        <v>0</v>
      </c>
      <c r="CA80" s="396">
        <f t="shared" si="342"/>
        <v>0</v>
      </c>
      <c r="CB80" s="396">
        <f t="shared" si="342"/>
        <v>0</v>
      </c>
      <c r="CC80" s="396">
        <f t="shared" si="342"/>
        <v>0</v>
      </c>
      <c r="CD80" s="396">
        <f t="shared" si="342"/>
        <v>82123</v>
      </c>
      <c r="CE80" s="396">
        <f t="shared" si="342"/>
        <v>75825</v>
      </c>
      <c r="CF80" s="396">
        <f t="shared" si="342"/>
        <v>35652</v>
      </c>
      <c r="CG80" s="398">
        <f t="shared" si="138"/>
        <v>0</v>
      </c>
      <c r="CI80" s="390"/>
      <c r="CJ80" s="390"/>
      <c r="CK80" s="390"/>
      <c r="CL80" s="390"/>
      <c r="CM80" s="390"/>
      <c r="CN80" s="390"/>
      <c r="CO80" s="390"/>
      <c r="CP80" s="390"/>
      <c r="CQ80" s="390"/>
      <c r="CR80" s="390"/>
      <c r="CS80" s="390"/>
      <c r="CT80" s="390"/>
      <c r="CU80" s="390"/>
      <c r="CV80" s="390"/>
      <c r="CW80" s="390"/>
      <c r="CX80" s="390"/>
      <c r="CY80" s="390"/>
      <c r="CZ80" s="390"/>
      <c r="DA80" s="390"/>
      <c r="DB80" s="390"/>
      <c r="DC80" s="390"/>
      <c r="DD80" s="390"/>
      <c r="DE80" s="390"/>
      <c r="DF80" s="390"/>
      <c r="DG80" s="390"/>
      <c r="DH80" s="390"/>
      <c r="DI80" s="390"/>
      <c r="DJ80" s="390"/>
      <c r="DK80" s="390"/>
      <c r="DL80" s="390"/>
      <c r="DM80" s="390"/>
    </row>
    <row r="81" spans="1:117" ht="14.25" outlineLevel="1">
      <c r="A81" s="543" t="s">
        <v>166</v>
      </c>
      <c r="B81" s="425">
        <f>'4a 1718 CS PC'!AI47</f>
        <v>8.0000000000000002E-3</v>
      </c>
      <c r="C81" s="425">
        <f>'4a 1718 CS PC'!AP47</f>
        <v>4.7000000000000002E-3</v>
      </c>
      <c r="D81" s="425">
        <f>'4b 1819 CS PC'!AJ47</f>
        <v>8.3999999999999995E-3</v>
      </c>
      <c r="E81" s="425">
        <f>'4b 1819 CS PC'!AT47</f>
        <v>5.0000000000000001E-3</v>
      </c>
      <c r="F81" s="425">
        <f>'4c 1920 CS PC'!AI47</f>
        <v>8.5000000000000006E-3</v>
      </c>
      <c r="G81" s="425">
        <f>'4c 1920 CS PC'!AS47</f>
        <v>5.1000000000000004E-3</v>
      </c>
      <c r="H81" s="425">
        <f>'4d 2021 CS PC'!AI47</f>
        <v>8.3000000000000001E-3</v>
      </c>
      <c r="I81" s="425">
        <f>'4d 2021 CS PC'!AS47</f>
        <v>4.8999999999999998E-3</v>
      </c>
      <c r="J81" s="425">
        <f>'4e 2122 CS PC'!W47</f>
        <v>8.3000000000000001E-3</v>
      </c>
      <c r="K81" s="425">
        <f>'4e 2122 CS PC'!AB47</f>
        <v>4.8999999999999998E-3</v>
      </c>
      <c r="L81" s="425"/>
      <c r="M81" s="396">
        <f t="shared" ref="M81:Y81" si="358">M143+M205+M267</f>
        <v>0</v>
      </c>
      <c r="N81" s="396">
        <f t="shared" si="358"/>
        <v>0</v>
      </c>
      <c r="O81" s="396">
        <f t="shared" si="358"/>
        <v>0</v>
      </c>
      <c r="P81" s="396">
        <f t="shared" si="358"/>
        <v>0</v>
      </c>
      <c r="Q81" s="396">
        <f t="shared" si="358"/>
        <v>0</v>
      </c>
      <c r="R81" s="396">
        <f t="shared" si="358"/>
        <v>0</v>
      </c>
      <c r="S81" s="396">
        <f t="shared" si="358"/>
        <v>0</v>
      </c>
      <c r="T81" s="396">
        <f t="shared" si="358"/>
        <v>0</v>
      </c>
      <c r="U81" s="396">
        <f t="shared" si="358"/>
        <v>0</v>
      </c>
      <c r="V81" s="396">
        <f t="shared" si="358"/>
        <v>3463</v>
      </c>
      <c r="W81" s="396">
        <f t="shared" si="358"/>
        <v>7166</v>
      </c>
      <c r="X81" s="396">
        <f t="shared" si="358"/>
        <v>14293</v>
      </c>
      <c r="Y81" s="396">
        <f t="shared" si="358"/>
        <v>7945</v>
      </c>
      <c r="Z81" s="396">
        <f t="shared" ref="Z81:AA81" si="359">Z143+Z205+Z267</f>
        <v>0</v>
      </c>
      <c r="AA81" s="396">
        <f t="shared" si="359"/>
        <v>10835</v>
      </c>
      <c r="AB81" s="396">
        <f t="shared" ref="AB81:BL81" si="360">AB143+AB205+AB267</f>
        <v>11767</v>
      </c>
      <c r="AC81" s="396">
        <f t="shared" ref="AC81" si="361">AC143+AC205+AC267</f>
        <v>19605</v>
      </c>
      <c r="AD81" s="396">
        <f t="shared" ref="AD81:AE81" si="362">AD143+AD205+AD267</f>
        <v>9362</v>
      </c>
      <c r="AE81" s="396">
        <f t="shared" si="362"/>
        <v>5</v>
      </c>
      <c r="AF81" s="396">
        <f t="shared" si="360"/>
        <v>6030</v>
      </c>
      <c r="AG81" s="396">
        <f t="shared" si="360"/>
        <v>6030</v>
      </c>
      <c r="AH81" s="396">
        <f t="shared" si="360"/>
        <v>6030</v>
      </c>
      <c r="AI81" s="396">
        <f t="shared" si="360"/>
        <v>5996</v>
      </c>
      <c r="AJ81" s="396">
        <f t="shared" si="360"/>
        <v>5996</v>
      </c>
      <c r="AK81" s="396">
        <f t="shared" si="360"/>
        <v>5996</v>
      </c>
      <c r="AL81" s="396">
        <f t="shared" si="360"/>
        <v>5996</v>
      </c>
      <c r="AM81" s="396">
        <f t="shared" si="360"/>
        <v>5996</v>
      </c>
      <c r="AN81" s="396">
        <f t="shared" si="360"/>
        <v>5992</v>
      </c>
      <c r="AO81" s="396">
        <f t="shared" si="360"/>
        <v>5771</v>
      </c>
      <c r="AP81" s="396">
        <f t="shared" si="360"/>
        <v>5771</v>
      </c>
      <c r="AQ81" s="396">
        <f t="shared" si="360"/>
        <v>5771</v>
      </c>
      <c r="AR81" s="396">
        <f t="shared" si="360"/>
        <v>5771</v>
      </c>
      <c r="AS81" s="396">
        <f t="shared" si="360"/>
        <v>5771</v>
      </c>
      <c r="AT81" s="396">
        <f t="shared" si="360"/>
        <v>5771</v>
      </c>
      <c r="AU81" s="396">
        <f t="shared" si="360"/>
        <v>5771</v>
      </c>
      <c r="AV81" s="396">
        <f t="shared" si="360"/>
        <v>5771</v>
      </c>
      <c r="AW81" s="396">
        <f t="shared" si="360"/>
        <v>5771</v>
      </c>
      <c r="AX81" s="396">
        <f t="shared" si="360"/>
        <v>5741</v>
      </c>
      <c r="AY81" s="396">
        <f t="shared" si="360"/>
        <v>5741</v>
      </c>
      <c r="AZ81" s="396">
        <f t="shared" si="360"/>
        <v>5741</v>
      </c>
      <c r="BA81" s="396">
        <f t="shared" si="360"/>
        <v>5109</v>
      </c>
      <c r="BB81" s="396">
        <f t="shared" si="360"/>
        <v>5109</v>
      </c>
      <c r="BC81" s="396">
        <f t="shared" si="360"/>
        <v>5108</v>
      </c>
      <c r="BD81" s="396">
        <f t="shared" si="360"/>
        <v>5109</v>
      </c>
      <c r="BE81" s="396">
        <f t="shared" si="360"/>
        <v>5109</v>
      </c>
      <c r="BF81" s="396">
        <f t="shared" si="360"/>
        <v>5109</v>
      </c>
      <c r="BG81" s="396">
        <f t="shared" si="360"/>
        <v>5109</v>
      </c>
      <c r="BH81" s="396">
        <f t="shared" si="360"/>
        <v>5109</v>
      </c>
      <c r="BI81" s="396">
        <f t="shared" si="360"/>
        <v>5109</v>
      </c>
      <c r="BJ81" s="396">
        <f t="shared" si="360"/>
        <v>5108</v>
      </c>
      <c r="BK81" s="396">
        <f t="shared" si="360"/>
        <v>5108</v>
      </c>
      <c r="BL81" s="396">
        <f t="shared" si="360"/>
        <v>5108</v>
      </c>
      <c r="BM81" s="396"/>
      <c r="BN81" s="396">
        <f t="shared" si="300"/>
        <v>268969</v>
      </c>
      <c r="BO81" s="397"/>
      <c r="BP81" s="397">
        <f t="shared" si="130"/>
        <v>0</v>
      </c>
      <c r="BQ81" s="396">
        <f t="shared" si="341"/>
        <v>0</v>
      </c>
      <c r="BR81" s="396">
        <f t="shared" si="341"/>
        <v>0</v>
      </c>
      <c r="BS81" s="396">
        <f t="shared" si="341"/>
        <v>24922</v>
      </c>
      <c r="BT81" s="396">
        <f t="shared" si="341"/>
        <v>50152</v>
      </c>
      <c r="BU81" s="396">
        <f t="shared" si="341"/>
        <v>63429</v>
      </c>
      <c r="BV81" s="396">
        <f t="shared" si="341"/>
        <v>69162</v>
      </c>
      <c r="BW81" s="396">
        <f t="shared" si="341"/>
        <v>61304</v>
      </c>
      <c r="BX81" s="391"/>
      <c r="BY81" s="396">
        <f t="shared" si="342"/>
        <v>0</v>
      </c>
      <c r="BZ81" s="396">
        <f t="shared" si="342"/>
        <v>0</v>
      </c>
      <c r="CA81" s="396">
        <f t="shared" si="342"/>
        <v>3463</v>
      </c>
      <c r="CB81" s="396">
        <f t="shared" si="342"/>
        <v>40239</v>
      </c>
      <c r="CC81" s="396">
        <f t="shared" si="342"/>
        <v>58829</v>
      </c>
      <c r="CD81" s="396">
        <f t="shared" si="342"/>
        <v>70598</v>
      </c>
      <c r="CE81" s="396">
        <f t="shared" si="342"/>
        <v>65189</v>
      </c>
      <c r="CF81" s="396">
        <f t="shared" si="342"/>
        <v>30651</v>
      </c>
      <c r="CG81" s="398">
        <f t="shared" si="138"/>
        <v>0</v>
      </c>
      <c r="CI81" s="390"/>
      <c r="CJ81" s="390"/>
      <c r="CK81" s="390"/>
      <c r="CL81" s="390"/>
      <c r="CM81" s="390"/>
      <c r="CN81" s="390"/>
      <c r="CO81" s="390"/>
      <c r="CP81" s="390"/>
      <c r="CQ81" s="390"/>
      <c r="CR81" s="390"/>
      <c r="CS81" s="390"/>
      <c r="CT81" s="390"/>
      <c r="CU81" s="390"/>
      <c r="CV81" s="390"/>
      <c r="CW81" s="390"/>
      <c r="CX81" s="390"/>
      <c r="CY81" s="390"/>
      <c r="CZ81" s="390"/>
      <c r="DA81" s="390"/>
      <c r="DB81" s="390"/>
      <c r="DC81" s="390"/>
      <c r="DD81" s="390"/>
      <c r="DE81" s="390"/>
      <c r="DF81" s="390"/>
      <c r="DG81" s="390"/>
      <c r="DH81" s="390"/>
      <c r="DI81" s="390"/>
      <c r="DJ81" s="390"/>
      <c r="DK81" s="390"/>
      <c r="DL81" s="390"/>
      <c r="DM81" s="390"/>
    </row>
    <row r="82" spans="1:117" ht="14.25" outlineLevel="1">
      <c r="A82" s="543" t="s">
        <v>167</v>
      </c>
      <c r="B82" s="425">
        <f>'4a 1718 CS PC'!AI48</f>
        <v>1E-4</v>
      </c>
      <c r="C82" s="425">
        <f>'4a 1718 CS PC'!AP48</f>
        <v>1E-4</v>
      </c>
      <c r="D82" s="425">
        <f>'4b 1819 CS PC'!AJ48</f>
        <v>1E-4</v>
      </c>
      <c r="E82" s="425">
        <f>'4b 1819 CS PC'!AT48</f>
        <v>1E-4</v>
      </c>
      <c r="F82" s="425">
        <f>'4c 1920 CS PC'!AI48</f>
        <v>1E-4</v>
      </c>
      <c r="G82" s="425">
        <f>'4c 1920 CS PC'!AS48</f>
        <v>1E-4</v>
      </c>
      <c r="H82" s="425">
        <f>'4d 2021 CS PC'!AI48</f>
        <v>1E-4</v>
      </c>
      <c r="I82" s="425">
        <f>'4d 2021 CS PC'!AS48</f>
        <v>1E-4</v>
      </c>
      <c r="J82" s="425">
        <f>'4e 2122 CS PC'!W48</f>
        <v>1E-4</v>
      </c>
      <c r="K82" s="425">
        <f>'4e 2122 CS PC'!AB48</f>
        <v>1E-4</v>
      </c>
      <c r="L82" s="425"/>
      <c r="M82" s="396">
        <f t="shared" ref="M82:Y82" si="363">M144+M206+M268</f>
        <v>0</v>
      </c>
      <c r="N82" s="396">
        <f t="shared" si="363"/>
        <v>0</v>
      </c>
      <c r="O82" s="396">
        <f t="shared" si="363"/>
        <v>0</v>
      </c>
      <c r="P82" s="396">
        <f t="shared" si="363"/>
        <v>0</v>
      </c>
      <c r="Q82" s="396">
        <f t="shared" si="363"/>
        <v>0</v>
      </c>
      <c r="R82" s="396">
        <f t="shared" si="363"/>
        <v>0</v>
      </c>
      <c r="S82" s="396">
        <f t="shared" si="363"/>
        <v>0</v>
      </c>
      <c r="T82" s="396">
        <f t="shared" si="363"/>
        <v>0</v>
      </c>
      <c r="U82" s="396">
        <f t="shared" si="363"/>
        <v>0</v>
      </c>
      <c r="V82" s="396">
        <f t="shared" si="363"/>
        <v>41</v>
      </c>
      <c r="W82" s="396">
        <f t="shared" si="363"/>
        <v>84</v>
      </c>
      <c r="X82" s="396">
        <f t="shared" si="363"/>
        <v>169</v>
      </c>
      <c r="Y82" s="396">
        <f t="shared" si="363"/>
        <v>95</v>
      </c>
      <c r="Z82" s="396">
        <f t="shared" ref="Z82:AA82" si="364">Z144+Z206+Z268</f>
        <v>0</v>
      </c>
      <c r="AA82" s="396">
        <f t="shared" si="364"/>
        <v>131</v>
      </c>
      <c r="AB82" s="396">
        <f t="shared" ref="AB82:BL82" si="365">AB144+AB206+AB268</f>
        <v>142</v>
      </c>
      <c r="AC82" s="396">
        <f t="shared" ref="AC82" si="366">AC144+AC206+AC268</f>
        <v>236</v>
      </c>
      <c r="AD82" s="396">
        <f t="shared" ref="AD82:AE82" si="367">AD144+AD206+AD268</f>
        <v>112</v>
      </c>
      <c r="AE82" s="396">
        <f t="shared" si="367"/>
        <v>0</v>
      </c>
      <c r="AF82" s="396">
        <f t="shared" si="365"/>
        <v>73</v>
      </c>
      <c r="AG82" s="396">
        <f t="shared" si="365"/>
        <v>73</v>
      </c>
      <c r="AH82" s="396">
        <f t="shared" si="365"/>
        <v>73</v>
      </c>
      <c r="AI82" s="396">
        <f t="shared" si="365"/>
        <v>122</v>
      </c>
      <c r="AJ82" s="396">
        <f t="shared" si="365"/>
        <v>122</v>
      </c>
      <c r="AK82" s="396">
        <f t="shared" si="365"/>
        <v>122</v>
      </c>
      <c r="AL82" s="396">
        <f t="shared" si="365"/>
        <v>122</v>
      </c>
      <c r="AM82" s="396">
        <f t="shared" si="365"/>
        <v>122</v>
      </c>
      <c r="AN82" s="396">
        <f t="shared" si="365"/>
        <v>121</v>
      </c>
      <c r="AO82" s="396">
        <f t="shared" si="365"/>
        <v>118</v>
      </c>
      <c r="AP82" s="396">
        <f t="shared" si="365"/>
        <v>118</v>
      </c>
      <c r="AQ82" s="396">
        <f t="shared" si="365"/>
        <v>118</v>
      </c>
      <c r="AR82" s="396">
        <f t="shared" si="365"/>
        <v>118</v>
      </c>
      <c r="AS82" s="396">
        <f t="shared" si="365"/>
        <v>118</v>
      </c>
      <c r="AT82" s="396">
        <f t="shared" si="365"/>
        <v>118</v>
      </c>
      <c r="AU82" s="396">
        <f t="shared" si="365"/>
        <v>118</v>
      </c>
      <c r="AV82" s="396">
        <f t="shared" si="365"/>
        <v>118</v>
      </c>
      <c r="AW82" s="396">
        <f t="shared" si="365"/>
        <v>118</v>
      </c>
      <c r="AX82" s="396">
        <f t="shared" si="365"/>
        <v>117</v>
      </c>
      <c r="AY82" s="396">
        <f t="shared" si="365"/>
        <v>117</v>
      </c>
      <c r="AZ82" s="396">
        <f t="shared" si="365"/>
        <v>117</v>
      </c>
      <c r="BA82" s="396">
        <f t="shared" si="365"/>
        <v>104</v>
      </c>
      <c r="BB82" s="396">
        <f t="shared" si="365"/>
        <v>104</v>
      </c>
      <c r="BC82" s="396">
        <f t="shared" si="365"/>
        <v>104</v>
      </c>
      <c r="BD82" s="396">
        <f t="shared" si="365"/>
        <v>104</v>
      </c>
      <c r="BE82" s="396">
        <f t="shared" si="365"/>
        <v>104</v>
      </c>
      <c r="BF82" s="396">
        <f t="shared" si="365"/>
        <v>104</v>
      </c>
      <c r="BG82" s="396">
        <f t="shared" si="365"/>
        <v>104</v>
      </c>
      <c r="BH82" s="396">
        <f t="shared" si="365"/>
        <v>104</v>
      </c>
      <c r="BI82" s="396">
        <f t="shared" si="365"/>
        <v>104</v>
      </c>
      <c r="BJ82" s="396">
        <f t="shared" si="365"/>
        <v>104</v>
      </c>
      <c r="BK82" s="396">
        <f t="shared" si="365"/>
        <v>104</v>
      </c>
      <c r="BL82" s="396">
        <f t="shared" si="365"/>
        <v>104</v>
      </c>
      <c r="BM82" s="396"/>
      <c r="BN82" s="396">
        <f t="shared" si="300"/>
        <v>4621</v>
      </c>
      <c r="BO82" s="397"/>
      <c r="BP82" s="397">
        <f t="shared" si="130"/>
        <v>0</v>
      </c>
      <c r="BQ82" s="396">
        <f t="shared" si="341"/>
        <v>0</v>
      </c>
      <c r="BR82" s="396">
        <f t="shared" si="341"/>
        <v>0</v>
      </c>
      <c r="BS82" s="396">
        <f t="shared" si="341"/>
        <v>294</v>
      </c>
      <c r="BT82" s="396">
        <f t="shared" si="341"/>
        <v>604</v>
      </c>
      <c r="BU82" s="396">
        <f t="shared" si="341"/>
        <v>1062</v>
      </c>
      <c r="BV82" s="396">
        <f t="shared" si="341"/>
        <v>1413</v>
      </c>
      <c r="BW82" s="396">
        <f t="shared" si="341"/>
        <v>1248</v>
      </c>
      <c r="BX82" s="391"/>
      <c r="BY82" s="396">
        <f t="shared" si="342"/>
        <v>0</v>
      </c>
      <c r="BZ82" s="396">
        <f t="shared" si="342"/>
        <v>0</v>
      </c>
      <c r="CA82" s="396">
        <f t="shared" si="342"/>
        <v>41</v>
      </c>
      <c r="CB82" s="396">
        <f t="shared" si="342"/>
        <v>479</v>
      </c>
      <c r="CC82" s="396">
        <f t="shared" si="342"/>
        <v>709</v>
      </c>
      <c r="CD82" s="396">
        <f t="shared" si="342"/>
        <v>1439</v>
      </c>
      <c r="CE82" s="396">
        <f t="shared" si="342"/>
        <v>1329</v>
      </c>
      <c r="CF82" s="396">
        <f t="shared" si="342"/>
        <v>624</v>
      </c>
      <c r="CG82" s="398">
        <f t="shared" si="138"/>
        <v>0</v>
      </c>
      <c r="CI82" s="390"/>
      <c r="CJ82" s="390"/>
      <c r="CK82" s="390"/>
      <c r="CL82" s="390"/>
      <c r="CM82" s="390"/>
      <c r="CN82" s="390"/>
      <c r="CO82" s="390"/>
      <c r="CP82" s="390"/>
      <c r="CQ82" s="390"/>
      <c r="CR82" s="390"/>
      <c r="CS82" s="390"/>
      <c r="CT82" s="390"/>
      <c r="CU82" s="390"/>
      <c r="CV82" s="390"/>
      <c r="CW82" s="390"/>
      <c r="CX82" s="390"/>
      <c r="CY82" s="390"/>
      <c r="CZ82" s="390"/>
      <c r="DA82" s="390"/>
      <c r="DB82" s="390"/>
      <c r="DC82" s="390"/>
      <c r="DD82" s="390"/>
      <c r="DE82" s="390"/>
      <c r="DF82" s="390"/>
      <c r="DG82" s="390"/>
      <c r="DH82" s="390"/>
      <c r="DI82" s="390"/>
      <c r="DJ82" s="390"/>
      <c r="DK82" s="390"/>
      <c r="DL82" s="390"/>
      <c r="DM82" s="390"/>
    </row>
    <row r="83" spans="1:117" ht="14.25" outlineLevel="1">
      <c r="A83" s="543" t="s">
        <v>168</v>
      </c>
      <c r="B83" s="425">
        <f>'4a 1718 CS PC'!AI49</f>
        <v>2.3E-3</v>
      </c>
      <c r="C83" s="425">
        <f>'4a 1718 CS PC'!AP49</f>
        <v>1.4E-3</v>
      </c>
      <c r="D83" s="425">
        <f>'4b 1819 CS PC'!AJ49</f>
        <v>2.3999999999999998E-3</v>
      </c>
      <c r="E83" s="425">
        <f>'4b 1819 CS PC'!AT49</f>
        <v>1.5E-3</v>
      </c>
      <c r="F83" s="425">
        <f>'4c 1920 CS PC'!AI49</f>
        <v>2.3999999999999998E-3</v>
      </c>
      <c r="G83" s="425">
        <f>'4c 1920 CS PC'!AS49</f>
        <v>1.5E-3</v>
      </c>
      <c r="H83" s="425">
        <f>'4d 2021 CS PC'!AI49</f>
        <v>2.5000000000000001E-3</v>
      </c>
      <c r="I83" s="425">
        <f>'4d 2021 CS PC'!AS49</f>
        <v>1.5E-3</v>
      </c>
      <c r="J83" s="425">
        <f>'4e 2122 CS PC'!W49</f>
        <v>2.3999999999999998E-3</v>
      </c>
      <c r="K83" s="425">
        <f>'4e 2122 CS PC'!AB49</f>
        <v>1.4E-3</v>
      </c>
      <c r="L83" s="425"/>
      <c r="M83" s="396">
        <f t="shared" ref="M83:Y83" si="368">M145+M207+M269</f>
        <v>0</v>
      </c>
      <c r="N83" s="396">
        <f t="shared" si="368"/>
        <v>0</v>
      </c>
      <c r="O83" s="396">
        <f t="shared" si="368"/>
        <v>0</v>
      </c>
      <c r="P83" s="396">
        <f t="shared" si="368"/>
        <v>0</v>
      </c>
      <c r="Q83" s="396">
        <f t="shared" si="368"/>
        <v>0</v>
      </c>
      <c r="R83" s="396">
        <f t="shared" si="368"/>
        <v>0</v>
      </c>
      <c r="S83" s="396">
        <f t="shared" si="368"/>
        <v>0</v>
      </c>
      <c r="T83" s="396">
        <f t="shared" si="368"/>
        <v>0</v>
      </c>
      <c r="U83" s="396">
        <f t="shared" si="368"/>
        <v>0</v>
      </c>
      <c r="V83" s="396">
        <f t="shared" si="368"/>
        <v>978</v>
      </c>
      <c r="W83" s="396">
        <f t="shared" si="368"/>
        <v>2024</v>
      </c>
      <c r="X83" s="396">
        <f t="shared" si="368"/>
        <v>4036</v>
      </c>
      <c r="Y83" s="396">
        <f t="shared" si="368"/>
        <v>2392</v>
      </c>
      <c r="Z83" s="396">
        <f t="shared" ref="Z83:AA83" si="369">Z145+Z207+Z269</f>
        <v>0</v>
      </c>
      <c r="AA83" s="396">
        <f t="shared" si="369"/>
        <v>3264</v>
      </c>
      <c r="AB83" s="396">
        <f t="shared" ref="AB83:BL83" si="370">AB145+AB207+AB269</f>
        <v>3544</v>
      </c>
      <c r="AC83" s="396">
        <f t="shared" ref="AC83" si="371">AC145+AC207+AC269</f>
        <v>5905</v>
      </c>
      <c r="AD83" s="396">
        <f t="shared" ref="AD83:AE83" si="372">AD145+AD207+AD269</f>
        <v>2707</v>
      </c>
      <c r="AE83" s="396">
        <f t="shared" si="372"/>
        <v>2</v>
      </c>
      <c r="AF83" s="396">
        <f t="shared" si="370"/>
        <v>1743</v>
      </c>
      <c r="AG83" s="396">
        <f t="shared" si="370"/>
        <v>1743</v>
      </c>
      <c r="AH83" s="396">
        <f t="shared" si="370"/>
        <v>1743</v>
      </c>
      <c r="AI83" s="396">
        <f t="shared" si="370"/>
        <v>1713</v>
      </c>
      <c r="AJ83" s="396">
        <f t="shared" si="370"/>
        <v>1713</v>
      </c>
      <c r="AK83" s="396">
        <f t="shared" si="370"/>
        <v>1713</v>
      </c>
      <c r="AL83" s="396">
        <f t="shared" si="370"/>
        <v>1713</v>
      </c>
      <c r="AM83" s="396">
        <f t="shared" si="370"/>
        <v>1713</v>
      </c>
      <c r="AN83" s="396">
        <f t="shared" si="370"/>
        <v>1712</v>
      </c>
      <c r="AO83" s="396">
        <f t="shared" si="370"/>
        <v>1649</v>
      </c>
      <c r="AP83" s="396">
        <f t="shared" si="370"/>
        <v>1649</v>
      </c>
      <c r="AQ83" s="396">
        <f t="shared" si="370"/>
        <v>1649</v>
      </c>
      <c r="AR83" s="396">
        <f t="shared" si="370"/>
        <v>1649</v>
      </c>
      <c r="AS83" s="396">
        <f t="shared" si="370"/>
        <v>1649</v>
      </c>
      <c r="AT83" s="396">
        <f t="shared" si="370"/>
        <v>1649</v>
      </c>
      <c r="AU83" s="396">
        <f t="shared" si="370"/>
        <v>1649</v>
      </c>
      <c r="AV83" s="396">
        <f t="shared" si="370"/>
        <v>1649</v>
      </c>
      <c r="AW83" s="396">
        <f t="shared" si="370"/>
        <v>1649</v>
      </c>
      <c r="AX83" s="396">
        <f t="shared" si="370"/>
        <v>1640</v>
      </c>
      <c r="AY83" s="396">
        <f t="shared" si="370"/>
        <v>1640</v>
      </c>
      <c r="AZ83" s="396">
        <f t="shared" si="370"/>
        <v>1640</v>
      </c>
      <c r="BA83" s="396">
        <f t="shared" si="370"/>
        <v>1460</v>
      </c>
      <c r="BB83" s="396">
        <f t="shared" si="370"/>
        <v>1460</v>
      </c>
      <c r="BC83" s="396">
        <f t="shared" si="370"/>
        <v>1460</v>
      </c>
      <c r="BD83" s="396">
        <f t="shared" si="370"/>
        <v>1460</v>
      </c>
      <c r="BE83" s="396">
        <f t="shared" si="370"/>
        <v>1460</v>
      </c>
      <c r="BF83" s="396">
        <f t="shared" si="370"/>
        <v>1460</v>
      </c>
      <c r="BG83" s="396">
        <f t="shared" si="370"/>
        <v>1460</v>
      </c>
      <c r="BH83" s="396">
        <f t="shared" si="370"/>
        <v>1460</v>
      </c>
      <c r="BI83" s="396">
        <f t="shared" si="370"/>
        <v>1460</v>
      </c>
      <c r="BJ83" s="396">
        <f t="shared" si="370"/>
        <v>1460</v>
      </c>
      <c r="BK83" s="396">
        <f t="shared" si="370"/>
        <v>1460</v>
      </c>
      <c r="BL83" s="396">
        <f t="shared" si="370"/>
        <v>1460</v>
      </c>
      <c r="BM83" s="396"/>
      <c r="BN83" s="396">
        <f t="shared" si="300"/>
        <v>77639</v>
      </c>
      <c r="BO83" s="397"/>
      <c r="BP83" s="397">
        <f t="shared" si="130"/>
        <v>0</v>
      </c>
      <c r="BQ83" s="396">
        <f t="shared" si="341"/>
        <v>0</v>
      </c>
      <c r="BR83" s="396">
        <f t="shared" si="341"/>
        <v>0</v>
      </c>
      <c r="BS83" s="396">
        <f t="shared" si="341"/>
        <v>7038</v>
      </c>
      <c r="BT83" s="396">
        <f t="shared" si="341"/>
        <v>15105</v>
      </c>
      <c r="BU83" s="396">
        <f t="shared" si="341"/>
        <v>18215</v>
      </c>
      <c r="BV83" s="396">
        <f t="shared" si="341"/>
        <v>19761</v>
      </c>
      <c r="BW83" s="396">
        <f t="shared" si="341"/>
        <v>17520</v>
      </c>
      <c r="BX83" s="391"/>
      <c r="BY83" s="396">
        <f t="shared" si="342"/>
        <v>0</v>
      </c>
      <c r="BZ83" s="396">
        <f t="shared" si="342"/>
        <v>0</v>
      </c>
      <c r="CA83" s="396">
        <f t="shared" si="342"/>
        <v>978</v>
      </c>
      <c r="CB83" s="396">
        <f t="shared" si="342"/>
        <v>11716</v>
      </c>
      <c r="CC83" s="396">
        <f t="shared" si="342"/>
        <v>17387</v>
      </c>
      <c r="CD83" s="396">
        <f t="shared" si="342"/>
        <v>20171</v>
      </c>
      <c r="CE83" s="396">
        <f t="shared" si="342"/>
        <v>18627</v>
      </c>
      <c r="CF83" s="396">
        <f t="shared" si="342"/>
        <v>8760</v>
      </c>
      <c r="CG83" s="398">
        <f t="shared" si="138"/>
        <v>0</v>
      </c>
      <c r="CI83" s="390"/>
      <c r="CJ83" s="390"/>
      <c r="CK83" s="390"/>
      <c r="CL83" s="390"/>
      <c r="CM83" s="390"/>
      <c r="CN83" s="390"/>
      <c r="CO83" s="390"/>
      <c r="CP83" s="390"/>
      <c r="CQ83" s="390"/>
      <c r="CR83" s="390"/>
      <c r="CS83" s="390"/>
      <c r="CT83" s="390"/>
      <c r="CU83" s="390"/>
      <c r="CV83" s="390"/>
      <c r="CW83" s="390"/>
      <c r="CX83" s="390"/>
      <c r="CY83" s="390"/>
      <c r="CZ83" s="390"/>
      <c r="DA83" s="390"/>
      <c r="DB83" s="390"/>
      <c r="DC83" s="390"/>
      <c r="DD83" s="390"/>
      <c r="DE83" s="390"/>
      <c r="DF83" s="390"/>
      <c r="DG83" s="390"/>
      <c r="DH83" s="390"/>
      <c r="DI83" s="390"/>
      <c r="DJ83" s="390"/>
      <c r="DK83" s="390"/>
      <c r="DL83" s="390"/>
      <c r="DM83" s="390"/>
    </row>
    <row r="84" spans="1:117" ht="14.25" outlineLevel="1">
      <c r="A84" s="543" t="s">
        <v>169</v>
      </c>
      <c r="B84" s="425">
        <f>'4a 1718 CS PC'!AI50</f>
        <v>0</v>
      </c>
      <c r="C84" s="425">
        <f>'4a 1718 CS PC'!AP50</f>
        <v>9.1000000000000004E-3</v>
      </c>
      <c r="D84" s="425">
        <f>'4b 1819 CS PC'!AJ50</f>
        <v>0</v>
      </c>
      <c r="E84" s="425">
        <f>'4b 1819 CS PC'!AT50</f>
        <v>9.1000000000000004E-3</v>
      </c>
      <c r="F84" s="425">
        <f>'4c 1920 CS PC'!AI50</f>
        <v>0</v>
      </c>
      <c r="G84" s="425">
        <f>'4c 1920 CS PC'!AS50</f>
        <v>9.1000000000000004E-3</v>
      </c>
      <c r="H84" s="425">
        <f>'4d 2021 CS PC'!AI50</f>
        <v>0</v>
      </c>
      <c r="I84" s="425">
        <f>'4d 2021 CS PC'!AS50</f>
        <v>9.2999999999999992E-3</v>
      </c>
      <c r="J84" s="425">
        <f>'4e 2122 CS PC'!W50</f>
        <v>0</v>
      </c>
      <c r="K84" s="425">
        <f>'4e 2122 CS PC'!AB50</f>
        <v>9.4999999999999998E-3</v>
      </c>
      <c r="L84" s="425"/>
      <c r="M84" s="396">
        <f t="shared" ref="M84:Y84" si="373">M146+M208+M270</f>
        <v>0</v>
      </c>
      <c r="N84" s="396">
        <f t="shared" si="373"/>
        <v>0</v>
      </c>
      <c r="O84" s="396">
        <f t="shared" si="373"/>
        <v>0</v>
      </c>
      <c r="P84" s="396">
        <f t="shared" si="373"/>
        <v>0</v>
      </c>
      <c r="Q84" s="396">
        <f t="shared" si="373"/>
        <v>0</v>
      </c>
      <c r="R84" s="396">
        <f t="shared" si="373"/>
        <v>0</v>
      </c>
      <c r="S84" s="396">
        <f t="shared" si="373"/>
        <v>0</v>
      </c>
      <c r="T84" s="396">
        <f t="shared" si="373"/>
        <v>0</v>
      </c>
      <c r="U84" s="396">
        <f t="shared" si="373"/>
        <v>0</v>
      </c>
      <c r="V84" s="396">
        <f t="shared" si="373"/>
        <v>0</v>
      </c>
      <c r="W84" s="396">
        <f t="shared" si="373"/>
        <v>0</v>
      </c>
      <c r="X84" s="396">
        <f t="shared" si="373"/>
        <v>0</v>
      </c>
      <c r="Y84" s="396">
        <f t="shared" si="373"/>
        <v>0</v>
      </c>
      <c r="Z84" s="396">
        <f t="shared" ref="Z84:AA84" si="374">Z146+Z208+Z270</f>
        <v>0</v>
      </c>
      <c r="AA84" s="396">
        <f t="shared" si="374"/>
        <v>0</v>
      </c>
      <c r="AB84" s="396">
        <f t="shared" ref="AB84:BL84" si="375">AB146+AB208+AB270</f>
        <v>0</v>
      </c>
      <c r="AC84" s="396">
        <f t="shared" ref="AC84" si="376">AC146+AC208+AC270</f>
        <v>0</v>
      </c>
      <c r="AD84" s="396">
        <f t="shared" ref="AD84:AE84" si="377">AD146+AD208+AD270</f>
        <v>0</v>
      </c>
      <c r="AE84" s="396">
        <f t="shared" si="377"/>
        <v>0</v>
      </c>
      <c r="AF84" s="396">
        <f t="shared" si="375"/>
        <v>0</v>
      </c>
      <c r="AG84" s="396">
        <f t="shared" si="375"/>
        <v>0</v>
      </c>
      <c r="AH84" s="396">
        <f t="shared" si="375"/>
        <v>0</v>
      </c>
      <c r="AI84" s="396">
        <f t="shared" si="375"/>
        <v>11624</v>
      </c>
      <c r="AJ84" s="396">
        <f t="shared" si="375"/>
        <v>11624</v>
      </c>
      <c r="AK84" s="396">
        <f t="shared" si="375"/>
        <v>11624</v>
      </c>
      <c r="AL84" s="396">
        <f t="shared" si="375"/>
        <v>11624</v>
      </c>
      <c r="AM84" s="396">
        <f t="shared" si="375"/>
        <v>11624</v>
      </c>
      <c r="AN84" s="396">
        <f t="shared" si="375"/>
        <v>11616</v>
      </c>
      <c r="AO84" s="396">
        <f t="shared" si="375"/>
        <v>11189</v>
      </c>
      <c r="AP84" s="396">
        <f t="shared" si="375"/>
        <v>11189</v>
      </c>
      <c r="AQ84" s="396">
        <f t="shared" si="375"/>
        <v>11189</v>
      </c>
      <c r="AR84" s="396">
        <f t="shared" si="375"/>
        <v>11189</v>
      </c>
      <c r="AS84" s="396">
        <f t="shared" si="375"/>
        <v>11189</v>
      </c>
      <c r="AT84" s="396">
        <f t="shared" si="375"/>
        <v>11189</v>
      </c>
      <c r="AU84" s="396">
        <f t="shared" si="375"/>
        <v>11189</v>
      </c>
      <c r="AV84" s="396">
        <f t="shared" si="375"/>
        <v>11189</v>
      </c>
      <c r="AW84" s="396">
        <f t="shared" si="375"/>
        <v>11189</v>
      </c>
      <c r="AX84" s="396">
        <f t="shared" si="375"/>
        <v>11129</v>
      </c>
      <c r="AY84" s="396">
        <f t="shared" si="375"/>
        <v>11129</v>
      </c>
      <c r="AZ84" s="396">
        <f t="shared" si="375"/>
        <v>11129</v>
      </c>
      <c r="BA84" s="396">
        <f t="shared" si="375"/>
        <v>9904</v>
      </c>
      <c r="BB84" s="396">
        <f t="shared" si="375"/>
        <v>9904</v>
      </c>
      <c r="BC84" s="396">
        <f t="shared" si="375"/>
        <v>9904</v>
      </c>
      <c r="BD84" s="396">
        <f t="shared" si="375"/>
        <v>9904</v>
      </c>
      <c r="BE84" s="396">
        <f t="shared" si="375"/>
        <v>9904</v>
      </c>
      <c r="BF84" s="396">
        <f t="shared" si="375"/>
        <v>9904</v>
      </c>
      <c r="BG84" s="396">
        <f t="shared" si="375"/>
        <v>9904</v>
      </c>
      <c r="BH84" s="396">
        <f t="shared" si="375"/>
        <v>9904</v>
      </c>
      <c r="BI84" s="396">
        <f t="shared" si="375"/>
        <v>9904</v>
      </c>
      <c r="BJ84" s="396">
        <f t="shared" si="375"/>
        <v>9904</v>
      </c>
      <c r="BK84" s="396">
        <f t="shared" si="375"/>
        <v>9904</v>
      </c>
      <c r="BL84" s="396">
        <f t="shared" si="375"/>
        <v>9904</v>
      </c>
      <c r="BM84" s="396"/>
      <c r="BN84" s="396">
        <f t="shared" si="300"/>
        <v>322672</v>
      </c>
      <c r="BO84" s="397"/>
      <c r="BP84" s="397">
        <f t="shared" si="130"/>
        <v>0</v>
      </c>
      <c r="BQ84" s="396">
        <f t="shared" si="341"/>
        <v>0</v>
      </c>
      <c r="BR84" s="396">
        <f t="shared" si="341"/>
        <v>0</v>
      </c>
      <c r="BS84" s="396">
        <f t="shared" si="341"/>
        <v>0</v>
      </c>
      <c r="BT84" s="396">
        <f t="shared" si="341"/>
        <v>0</v>
      </c>
      <c r="BU84" s="396">
        <f t="shared" si="341"/>
        <v>69736</v>
      </c>
      <c r="BV84" s="396">
        <f t="shared" si="341"/>
        <v>134088</v>
      </c>
      <c r="BW84" s="396">
        <f t="shared" si="341"/>
        <v>118848</v>
      </c>
      <c r="BX84" s="391"/>
      <c r="BY84" s="396">
        <f t="shared" si="342"/>
        <v>0</v>
      </c>
      <c r="BZ84" s="396">
        <f t="shared" si="342"/>
        <v>0</v>
      </c>
      <c r="CA84" s="396">
        <f t="shared" si="342"/>
        <v>0</v>
      </c>
      <c r="CB84" s="396">
        <f t="shared" si="342"/>
        <v>0</v>
      </c>
      <c r="CC84" s="396">
        <f t="shared" si="342"/>
        <v>0</v>
      </c>
      <c r="CD84" s="396">
        <f t="shared" si="342"/>
        <v>136870</v>
      </c>
      <c r="CE84" s="396">
        <f t="shared" si="342"/>
        <v>126378</v>
      </c>
      <c r="CF84" s="396">
        <f t="shared" si="342"/>
        <v>59424</v>
      </c>
      <c r="CG84" s="398">
        <f t="shared" si="138"/>
        <v>0</v>
      </c>
      <c r="CI84" s="390"/>
      <c r="CJ84" s="390"/>
      <c r="CK84" s="390"/>
      <c r="CL84" s="390"/>
      <c r="CM84" s="390"/>
      <c r="CN84" s="390"/>
      <c r="CO84" s="390"/>
      <c r="CP84" s="390"/>
      <c r="CQ84" s="390"/>
      <c r="CR84" s="390"/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  <c r="DL84" s="390"/>
      <c r="DM84" s="390"/>
    </row>
    <row r="85" spans="1:117" ht="14.25" outlineLevel="1">
      <c r="A85" s="543" t="s">
        <v>170</v>
      </c>
      <c r="B85" s="425">
        <f>'4a 1718 CS PC'!AI51</f>
        <v>0</v>
      </c>
      <c r="C85" s="425">
        <f>'4a 1718 CS PC'!AP51</f>
        <v>9.1999999999999998E-3</v>
      </c>
      <c r="D85" s="425">
        <f>'4b 1819 CS PC'!AJ51</f>
        <v>0</v>
      </c>
      <c r="E85" s="425">
        <f>'4b 1819 CS PC'!AT51</f>
        <v>8.5000000000000006E-3</v>
      </c>
      <c r="F85" s="425">
        <f>'4c 1920 CS PC'!AI51</f>
        <v>0</v>
      </c>
      <c r="G85" s="425">
        <f>'4c 1920 CS PC'!AS51</f>
        <v>8.3000000000000001E-3</v>
      </c>
      <c r="H85" s="425">
        <f>'4d 2021 CS PC'!AI51</f>
        <v>0</v>
      </c>
      <c r="I85" s="425">
        <f>'4d 2021 CS PC'!AS51</f>
        <v>8.3999999999999995E-3</v>
      </c>
      <c r="J85" s="425">
        <f>'4e 2122 CS PC'!W51</f>
        <v>0</v>
      </c>
      <c r="K85" s="425">
        <f>'4e 2122 CS PC'!AB51</f>
        <v>8.5000000000000006E-3</v>
      </c>
      <c r="L85" s="425"/>
      <c r="M85" s="396">
        <f t="shared" ref="M85:Y85" si="378">M147+M209+M271</f>
        <v>0</v>
      </c>
      <c r="N85" s="396">
        <f t="shared" si="378"/>
        <v>0</v>
      </c>
      <c r="O85" s="396">
        <f t="shared" si="378"/>
        <v>0</v>
      </c>
      <c r="P85" s="396">
        <f t="shared" si="378"/>
        <v>0</v>
      </c>
      <c r="Q85" s="396">
        <f t="shared" si="378"/>
        <v>0</v>
      </c>
      <c r="R85" s="396">
        <f t="shared" si="378"/>
        <v>0</v>
      </c>
      <c r="S85" s="396">
        <f t="shared" si="378"/>
        <v>0</v>
      </c>
      <c r="T85" s="396">
        <f t="shared" si="378"/>
        <v>0</v>
      </c>
      <c r="U85" s="396">
        <f t="shared" si="378"/>
        <v>0</v>
      </c>
      <c r="V85" s="396">
        <f t="shared" si="378"/>
        <v>0</v>
      </c>
      <c r="W85" s="396">
        <f t="shared" si="378"/>
        <v>0</v>
      </c>
      <c r="X85" s="396">
        <f t="shared" si="378"/>
        <v>0</v>
      </c>
      <c r="Y85" s="396">
        <f t="shared" si="378"/>
        <v>0</v>
      </c>
      <c r="Z85" s="396">
        <f t="shared" ref="Z85:AA85" si="379">Z147+Z209+Z271</f>
        <v>0</v>
      </c>
      <c r="AA85" s="396">
        <f t="shared" si="379"/>
        <v>0</v>
      </c>
      <c r="AB85" s="396">
        <f t="shared" ref="AB85:BL85" si="380">AB147+AB209+AB271</f>
        <v>0</v>
      </c>
      <c r="AC85" s="396">
        <f t="shared" ref="AC85" si="381">AC147+AC209+AC271</f>
        <v>0</v>
      </c>
      <c r="AD85" s="396">
        <f t="shared" ref="AD85:AE85" si="382">AD147+AD209+AD271</f>
        <v>0</v>
      </c>
      <c r="AE85" s="396">
        <f t="shared" si="382"/>
        <v>0</v>
      </c>
      <c r="AF85" s="396">
        <f t="shared" si="380"/>
        <v>0</v>
      </c>
      <c r="AG85" s="396">
        <f t="shared" si="380"/>
        <v>0</v>
      </c>
      <c r="AH85" s="396">
        <f t="shared" si="380"/>
        <v>0</v>
      </c>
      <c r="AI85" s="396">
        <f t="shared" si="380"/>
        <v>10400</v>
      </c>
      <c r="AJ85" s="396">
        <f t="shared" si="380"/>
        <v>10400</v>
      </c>
      <c r="AK85" s="396">
        <f t="shared" si="380"/>
        <v>10400</v>
      </c>
      <c r="AL85" s="396">
        <f t="shared" si="380"/>
        <v>10400</v>
      </c>
      <c r="AM85" s="396">
        <f t="shared" si="380"/>
        <v>10400</v>
      </c>
      <c r="AN85" s="396">
        <f t="shared" si="380"/>
        <v>10393</v>
      </c>
      <c r="AO85" s="396">
        <f t="shared" si="380"/>
        <v>10011</v>
      </c>
      <c r="AP85" s="396">
        <f t="shared" si="380"/>
        <v>10011</v>
      </c>
      <c r="AQ85" s="396">
        <f t="shared" si="380"/>
        <v>10011</v>
      </c>
      <c r="AR85" s="396">
        <f t="shared" si="380"/>
        <v>10011</v>
      </c>
      <c r="AS85" s="396">
        <f t="shared" si="380"/>
        <v>10011</v>
      </c>
      <c r="AT85" s="396">
        <f t="shared" si="380"/>
        <v>10011</v>
      </c>
      <c r="AU85" s="396">
        <f t="shared" si="380"/>
        <v>10011</v>
      </c>
      <c r="AV85" s="396">
        <f t="shared" si="380"/>
        <v>10011</v>
      </c>
      <c r="AW85" s="396">
        <f t="shared" si="380"/>
        <v>10011</v>
      </c>
      <c r="AX85" s="396">
        <f t="shared" si="380"/>
        <v>9959</v>
      </c>
      <c r="AY85" s="396">
        <f t="shared" si="380"/>
        <v>9959</v>
      </c>
      <c r="AZ85" s="396">
        <f t="shared" si="380"/>
        <v>9959</v>
      </c>
      <c r="BA85" s="396">
        <f t="shared" si="380"/>
        <v>8863</v>
      </c>
      <c r="BB85" s="396">
        <f t="shared" si="380"/>
        <v>8863</v>
      </c>
      <c r="BC85" s="396">
        <f t="shared" si="380"/>
        <v>8863</v>
      </c>
      <c r="BD85" s="396">
        <f t="shared" si="380"/>
        <v>8863</v>
      </c>
      <c r="BE85" s="396">
        <f t="shared" si="380"/>
        <v>8863</v>
      </c>
      <c r="BF85" s="396">
        <f t="shared" si="380"/>
        <v>8863</v>
      </c>
      <c r="BG85" s="396">
        <f t="shared" si="380"/>
        <v>8863</v>
      </c>
      <c r="BH85" s="396">
        <f t="shared" si="380"/>
        <v>8863</v>
      </c>
      <c r="BI85" s="396">
        <f t="shared" si="380"/>
        <v>8863</v>
      </c>
      <c r="BJ85" s="396">
        <f t="shared" si="380"/>
        <v>8863</v>
      </c>
      <c r="BK85" s="396">
        <f t="shared" si="380"/>
        <v>8863</v>
      </c>
      <c r="BL85" s="396">
        <f t="shared" si="380"/>
        <v>8863</v>
      </c>
      <c r="BM85" s="396"/>
      <c r="BN85" s="396">
        <f t="shared" si="300"/>
        <v>288725</v>
      </c>
      <c r="BO85" s="397"/>
      <c r="BP85" s="397">
        <f t="shared" si="130"/>
        <v>0</v>
      </c>
      <c r="BQ85" s="396">
        <f t="shared" si="341"/>
        <v>0</v>
      </c>
      <c r="BR85" s="396">
        <f t="shared" si="341"/>
        <v>0</v>
      </c>
      <c r="BS85" s="396">
        <f t="shared" si="341"/>
        <v>0</v>
      </c>
      <c r="BT85" s="396">
        <f t="shared" si="341"/>
        <v>0</v>
      </c>
      <c r="BU85" s="396">
        <f t="shared" si="341"/>
        <v>62393</v>
      </c>
      <c r="BV85" s="396">
        <f t="shared" si="341"/>
        <v>119976</v>
      </c>
      <c r="BW85" s="396">
        <f t="shared" si="341"/>
        <v>106356</v>
      </c>
      <c r="BX85" s="391"/>
      <c r="BY85" s="396">
        <f t="shared" si="342"/>
        <v>0</v>
      </c>
      <c r="BZ85" s="396">
        <f t="shared" si="342"/>
        <v>0</v>
      </c>
      <c r="CA85" s="396">
        <f t="shared" si="342"/>
        <v>0</v>
      </c>
      <c r="CB85" s="396">
        <f t="shared" si="342"/>
        <v>0</v>
      </c>
      <c r="CC85" s="396">
        <f t="shared" si="342"/>
        <v>0</v>
      </c>
      <c r="CD85" s="396">
        <f t="shared" si="342"/>
        <v>122459</v>
      </c>
      <c r="CE85" s="396">
        <f t="shared" si="342"/>
        <v>113088</v>
      </c>
      <c r="CF85" s="396">
        <f t="shared" si="342"/>
        <v>53178</v>
      </c>
      <c r="CG85" s="398">
        <f t="shared" si="138"/>
        <v>0</v>
      </c>
      <c r="CI85" s="390"/>
      <c r="CJ85" s="390"/>
      <c r="CK85" s="390"/>
      <c r="CL85" s="390"/>
      <c r="CM85" s="390"/>
      <c r="CN85" s="390"/>
      <c r="CO85" s="390"/>
      <c r="CP85" s="390"/>
      <c r="CQ85" s="390"/>
      <c r="CR85" s="390"/>
      <c r="CS85" s="390"/>
      <c r="CT85" s="390"/>
      <c r="CU85" s="390"/>
      <c r="CV85" s="390"/>
      <c r="CW85" s="390"/>
      <c r="CX85" s="390"/>
      <c r="CY85" s="390"/>
      <c r="CZ85" s="390"/>
      <c r="DA85" s="390"/>
      <c r="DB85" s="390"/>
      <c r="DC85" s="390"/>
      <c r="DD85" s="390"/>
      <c r="DE85" s="390"/>
      <c r="DF85" s="390"/>
      <c r="DG85" s="390"/>
      <c r="DH85" s="390"/>
      <c r="DI85" s="390"/>
      <c r="DJ85" s="390"/>
      <c r="DK85" s="390"/>
      <c r="DL85" s="390"/>
      <c r="DM85" s="390"/>
    </row>
    <row r="86" spans="1:117" ht="14.25" outlineLevel="1">
      <c r="A86" s="543" t="s">
        <v>171</v>
      </c>
      <c r="B86" s="425">
        <f>'4a 1718 CS PC'!AI52</f>
        <v>3.1899999999999998E-2</v>
      </c>
      <c r="C86" s="425">
        <f>'4a 1718 CS PC'!AP52</f>
        <v>1.89E-2</v>
      </c>
      <c r="D86" s="425">
        <f>'4b 1819 CS PC'!AJ52</f>
        <v>3.1199999999999999E-2</v>
      </c>
      <c r="E86" s="425">
        <f>'4b 1819 CS PC'!AT52</f>
        <v>1.8599999999999998E-2</v>
      </c>
      <c r="F86" s="425">
        <f>'4c 1920 CS PC'!AI52</f>
        <v>3.0700000000000002E-2</v>
      </c>
      <c r="G86" s="425">
        <f>'4c 1920 CS PC'!AS52</f>
        <v>1.8499999999999999E-2</v>
      </c>
      <c r="H86" s="425">
        <f>'4d 2021 CS PC'!AI52</f>
        <v>2.9399999999999999E-2</v>
      </c>
      <c r="I86" s="425">
        <f>'4d 2021 CS PC'!AS52</f>
        <v>1.7500000000000002E-2</v>
      </c>
      <c r="J86" s="425">
        <f>'4e 2122 CS PC'!W52</f>
        <v>2.8899999999999999E-2</v>
      </c>
      <c r="K86" s="425">
        <f>'4e 2122 CS PC'!AB52</f>
        <v>1.7100000000000001E-2</v>
      </c>
      <c r="L86" s="425"/>
      <c r="M86" s="396">
        <f t="shared" ref="M86:Y86" si="383">M148+M210+M272</f>
        <v>0</v>
      </c>
      <c r="N86" s="396">
        <f t="shared" si="383"/>
        <v>0</v>
      </c>
      <c r="O86" s="396">
        <f t="shared" si="383"/>
        <v>0</v>
      </c>
      <c r="P86" s="396">
        <f t="shared" si="383"/>
        <v>0</v>
      </c>
      <c r="Q86" s="396">
        <f t="shared" si="383"/>
        <v>0</v>
      </c>
      <c r="R86" s="396">
        <f t="shared" si="383"/>
        <v>0</v>
      </c>
      <c r="S86" s="396">
        <f t="shared" si="383"/>
        <v>0</v>
      </c>
      <c r="T86" s="396">
        <f t="shared" si="383"/>
        <v>0</v>
      </c>
      <c r="U86" s="396">
        <f t="shared" si="383"/>
        <v>0</v>
      </c>
      <c r="V86" s="396">
        <f t="shared" si="383"/>
        <v>12508</v>
      </c>
      <c r="W86" s="396">
        <f t="shared" si="383"/>
        <v>25884</v>
      </c>
      <c r="X86" s="396">
        <f t="shared" si="383"/>
        <v>51625</v>
      </c>
      <c r="Y86" s="396">
        <f t="shared" si="383"/>
        <v>28139</v>
      </c>
      <c r="Z86" s="396">
        <f t="shared" ref="Z86:AA86" si="384">Z148+Z210+Z272</f>
        <v>0</v>
      </c>
      <c r="AA86" s="396">
        <f t="shared" si="384"/>
        <v>38382</v>
      </c>
      <c r="AB86" s="396">
        <f t="shared" ref="AB86:BL86" si="385">AB148+AB210+AB272</f>
        <v>41679</v>
      </c>
      <c r="AC86" s="396">
        <f t="shared" ref="AC86" si="386">AC148+AC210+AC272</f>
        <v>69444</v>
      </c>
      <c r="AD86" s="396">
        <f t="shared" ref="AD86:AE86" si="387">AD148+AD210+AD272</f>
        <v>32597</v>
      </c>
      <c r="AE86" s="396">
        <f t="shared" si="387"/>
        <v>16</v>
      </c>
      <c r="AF86" s="396">
        <f t="shared" si="385"/>
        <v>20996</v>
      </c>
      <c r="AG86" s="396">
        <f t="shared" si="385"/>
        <v>20996</v>
      </c>
      <c r="AH86" s="396">
        <f t="shared" si="385"/>
        <v>20996</v>
      </c>
      <c r="AI86" s="396">
        <f t="shared" si="385"/>
        <v>20923</v>
      </c>
      <c r="AJ86" s="396">
        <f t="shared" si="385"/>
        <v>20923</v>
      </c>
      <c r="AK86" s="396">
        <f t="shared" si="385"/>
        <v>20923</v>
      </c>
      <c r="AL86" s="396">
        <f t="shared" si="385"/>
        <v>20923</v>
      </c>
      <c r="AM86" s="396">
        <f t="shared" si="385"/>
        <v>20923</v>
      </c>
      <c r="AN86" s="396">
        <f t="shared" si="385"/>
        <v>20910</v>
      </c>
      <c r="AO86" s="396">
        <f t="shared" si="385"/>
        <v>20140</v>
      </c>
      <c r="AP86" s="396">
        <f t="shared" si="385"/>
        <v>20140</v>
      </c>
      <c r="AQ86" s="396">
        <f t="shared" si="385"/>
        <v>20140</v>
      </c>
      <c r="AR86" s="396">
        <f t="shared" si="385"/>
        <v>20140</v>
      </c>
      <c r="AS86" s="396">
        <f t="shared" si="385"/>
        <v>20140</v>
      </c>
      <c r="AT86" s="396">
        <f t="shared" si="385"/>
        <v>20140</v>
      </c>
      <c r="AU86" s="396">
        <f t="shared" si="385"/>
        <v>20140</v>
      </c>
      <c r="AV86" s="396">
        <f t="shared" si="385"/>
        <v>20140</v>
      </c>
      <c r="AW86" s="396">
        <f t="shared" si="385"/>
        <v>20140</v>
      </c>
      <c r="AX86" s="396">
        <f t="shared" si="385"/>
        <v>20034</v>
      </c>
      <c r="AY86" s="396">
        <f t="shared" si="385"/>
        <v>20034</v>
      </c>
      <c r="AZ86" s="396">
        <f t="shared" si="385"/>
        <v>20034</v>
      </c>
      <c r="BA86" s="396">
        <f t="shared" si="385"/>
        <v>17828</v>
      </c>
      <c r="BB86" s="396">
        <f t="shared" si="385"/>
        <v>17828</v>
      </c>
      <c r="BC86" s="396">
        <f t="shared" si="385"/>
        <v>17828</v>
      </c>
      <c r="BD86" s="396">
        <f t="shared" si="385"/>
        <v>17828</v>
      </c>
      <c r="BE86" s="396">
        <f t="shared" si="385"/>
        <v>17828</v>
      </c>
      <c r="BF86" s="396">
        <f t="shared" si="385"/>
        <v>17828</v>
      </c>
      <c r="BG86" s="396">
        <f t="shared" si="385"/>
        <v>17828</v>
      </c>
      <c r="BH86" s="396">
        <f t="shared" si="385"/>
        <v>17828</v>
      </c>
      <c r="BI86" s="396">
        <f t="shared" si="385"/>
        <v>17828</v>
      </c>
      <c r="BJ86" s="396">
        <f t="shared" si="385"/>
        <v>17828</v>
      </c>
      <c r="BK86" s="396">
        <f t="shared" si="385"/>
        <v>17828</v>
      </c>
      <c r="BL86" s="396">
        <f t="shared" si="385"/>
        <v>17828</v>
      </c>
      <c r="BM86" s="396"/>
      <c r="BN86" s="396">
        <f t="shared" si="300"/>
        <v>944085</v>
      </c>
      <c r="BO86" s="397"/>
      <c r="BP86" s="397">
        <f t="shared" si="130"/>
        <v>0</v>
      </c>
      <c r="BQ86" s="396">
        <f t="shared" si="341"/>
        <v>0</v>
      </c>
      <c r="BR86" s="396">
        <f t="shared" si="341"/>
        <v>0</v>
      </c>
      <c r="BS86" s="396">
        <f t="shared" si="341"/>
        <v>90017</v>
      </c>
      <c r="BT86" s="396">
        <f t="shared" si="341"/>
        <v>177644</v>
      </c>
      <c r="BU86" s="396">
        <f t="shared" si="341"/>
        <v>221126</v>
      </c>
      <c r="BV86" s="396">
        <f t="shared" si="341"/>
        <v>241362</v>
      </c>
      <c r="BW86" s="396">
        <f t="shared" si="341"/>
        <v>213936</v>
      </c>
      <c r="BX86" s="391"/>
      <c r="BY86" s="396">
        <f t="shared" si="342"/>
        <v>0</v>
      </c>
      <c r="BZ86" s="396">
        <f t="shared" si="342"/>
        <v>0</v>
      </c>
      <c r="CA86" s="396">
        <f t="shared" si="342"/>
        <v>12508</v>
      </c>
      <c r="CB86" s="396">
        <f t="shared" si="342"/>
        <v>144030</v>
      </c>
      <c r="CC86" s="396">
        <f t="shared" si="342"/>
        <v>206724</v>
      </c>
      <c r="CD86" s="396">
        <f t="shared" si="342"/>
        <v>246365</v>
      </c>
      <c r="CE86" s="396">
        <f t="shared" si="342"/>
        <v>227490</v>
      </c>
      <c r="CF86" s="396">
        <f t="shared" si="342"/>
        <v>106968</v>
      </c>
      <c r="CG86" s="398">
        <f t="shared" si="138"/>
        <v>0</v>
      </c>
      <c r="CI86" s="390"/>
      <c r="CJ86" s="390"/>
      <c r="CK86" s="390"/>
      <c r="CL86" s="390"/>
      <c r="CM86" s="390"/>
      <c r="CN86" s="390"/>
      <c r="CO86" s="390"/>
      <c r="CP86" s="390"/>
      <c r="CQ86" s="390"/>
      <c r="CR86" s="390"/>
      <c r="CS86" s="390"/>
      <c r="CT86" s="390"/>
      <c r="CU86" s="390"/>
      <c r="CV86" s="390"/>
      <c r="CW86" s="390"/>
      <c r="CX86" s="390"/>
      <c r="CY86" s="390"/>
      <c r="CZ86" s="390"/>
      <c r="DA86" s="390"/>
      <c r="DB86" s="390"/>
      <c r="DC86" s="390"/>
      <c r="DD86" s="390"/>
      <c r="DE86" s="390"/>
      <c r="DF86" s="390"/>
      <c r="DG86" s="390"/>
      <c r="DH86" s="390"/>
      <c r="DI86" s="390"/>
      <c r="DJ86" s="390"/>
      <c r="DK86" s="390"/>
      <c r="DL86" s="390"/>
      <c r="DM86" s="390"/>
    </row>
    <row r="87" spans="1:117" ht="14.25" outlineLevel="1">
      <c r="A87" s="543" t="s">
        <v>172</v>
      </c>
      <c r="B87" s="425">
        <f>'4a 1718 CS PC'!AI53</f>
        <v>5.1999999999999998E-3</v>
      </c>
      <c r="C87" s="425">
        <f>'4a 1718 CS PC'!AP53</f>
        <v>3.0999999999999999E-3</v>
      </c>
      <c r="D87" s="425">
        <f>'4b 1819 CS PC'!AJ53</f>
        <v>5.1999999999999998E-3</v>
      </c>
      <c r="E87" s="425">
        <f>'4b 1819 CS PC'!AT53</f>
        <v>3.0999999999999999E-3</v>
      </c>
      <c r="F87" s="425">
        <f>'4c 1920 CS PC'!AI53</f>
        <v>5.1999999999999998E-3</v>
      </c>
      <c r="G87" s="425">
        <f>'4c 1920 CS PC'!AS53</f>
        <v>3.0999999999999999E-3</v>
      </c>
      <c r="H87" s="425">
        <f>'4d 2021 CS PC'!AI53</f>
        <v>5.1000000000000004E-3</v>
      </c>
      <c r="I87" s="425">
        <f>'4d 2021 CS PC'!AS53</f>
        <v>3.0000000000000001E-3</v>
      </c>
      <c r="J87" s="425">
        <f>'4e 2122 CS PC'!W53</f>
        <v>5.0000000000000001E-3</v>
      </c>
      <c r="K87" s="425">
        <f>'4e 2122 CS PC'!AB53</f>
        <v>3.0000000000000001E-3</v>
      </c>
      <c r="L87" s="425"/>
      <c r="M87" s="396">
        <f t="shared" ref="M87:Y87" si="388">M149+M211+M273</f>
        <v>0</v>
      </c>
      <c r="N87" s="396">
        <f t="shared" si="388"/>
        <v>0</v>
      </c>
      <c r="O87" s="396">
        <f t="shared" si="388"/>
        <v>0</v>
      </c>
      <c r="P87" s="396">
        <f t="shared" si="388"/>
        <v>0</v>
      </c>
      <c r="Q87" s="396">
        <f t="shared" si="388"/>
        <v>0</v>
      </c>
      <c r="R87" s="396">
        <f t="shared" si="388"/>
        <v>0</v>
      </c>
      <c r="S87" s="396">
        <f t="shared" si="388"/>
        <v>0</v>
      </c>
      <c r="T87" s="396">
        <f t="shared" si="388"/>
        <v>0</v>
      </c>
      <c r="U87" s="396">
        <f t="shared" si="388"/>
        <v>0</v>
      </c>
      <c r="V87" s="396">
        <f t="shared" si="388"/>
        <v>2120</v>
      </c>
      <c r="W87" s="396">
        <f t="shared" si="388"/>
        <v>4385</v>
      </c>
      <c r="X87" s="396">
        <f t="shared" si="388"/>
        <v>8745</v>
      </c>
      <c r="Y87" s="396">
        <f t="shared" si="388"/>
        <v>4881</v>
      </c>
      <c r="Z87" s="396">
        <f t="shared" ref="Z87:AA87" si="389">Z149+Z211+Z273</f>
        <v>0</v>
      </c>
      <c r="AA87" s="396">
        <f t="shared" si="389"/>
        <v>6658</v>
      </c>
      <c r="AB87" s="396">
        <f t="shared" ref="AB87:BL87" si="390">AB149+AB211+AB273</f>
        <v>7230</v>
      </c>
      <c r="AC87" s="396">
        <f t="shared" ref="AC87" si="391">AC149+AC211+AC273</f>
        <v>12047</v>
      </c>
      <c r="AD87" s="396">
        <f t="shared" ref="AD87:AE87" si="392">AD149+AD211+AD273</f>
        <v>5639</v>
      </c>
      <c r="AE87" s="396">
        <f t="shared" si="392"/>
        <v>2</v>
      </c>
      <c r="AF87" s="396">
        <f t="shared" si="390"/>
        <v>3632</v>
      </c>
      <c r="AG87" s="396">
        <f t="shared" si="390"/>
        <v>3633</v>
      </c>
      <c r="AH87" s="396">
        <f t="shared" si="390"/>
        <v>3633</v>
      </c>
      <c r="AI87" s="396">
        <f t="shared" si="390"/>
        <v>3671</v>
      </c>
      <c r="AJ87" s="396">
        <f t="shared" si="390"/>
        <v>3671</v>
      </c>
      <c r="AK87" s="396">
        <f t="shared" si="390"/>
        <v>3671</v>
      </c>
      <c r="AL87" s="396">
        <f t="shared" si="390"/>
        <v>3671</v>
      </c>
      <c r="AM87" s="396">
        <f t="shared" si="390"/>
        <v>3671</v>
      </c>
      <c r="AN87" s="396">
        <f t="shared" si="390"/>
        <v>3669</v>
      </c>
      <c r="AO87" s="396">
        <f t="shared" si="390"/>
        <v>3534</v>
      </c>
      <c r="AP87" s="396">
        <f t="shared" si="390"/>
        <v>3534</v>
      </c>
      <c r="AQ87" s="396">
        <f t="shared" si="390"/>
        <v>3534</v>
      </c>
      <c r="AR87" s="396">
        <f t="shared" si="390"/>
        <v>3534</v>
      </c>
      <c r="AS87" s="396">
        <f t="shared" si="390"/>
        <v>3534</v>
      </c>
      <c r="AT87" s="396">
        <f t="shared" si="390"/>
        <v>3534</v>
      </c>
      <c r="AU87" s="396">
        <f t="shared" si="390"/>
        <v>3534</v>
      </c>
      <c r="AV87" s="396">
        <f t="shared" si="390"/>
        <v>3534</v>
      </c>
      <c r="AW87" s="396">
        <f t="shared" si="390"/>
        <v>3534</v>
      </c>
      <c r="AX87" s="396">
        <f t="shared" si="390"/>
        <v>3515</v>
      </c>
      <c r="AY87" s="396">
        <f t="shared" si="390"/>
        <v>3515</v>
      </c>
      <c r="AZ87" s="396">
        <f t="shared" si="390"/>
        <v>3515</v>
      </c>
      <c r="BA87" s="396">
        <f t="shared" si="390"/>
        <v>3128</v>
      </c>
      <c r="BB87" s="396">
        <f t="shared" si="390"/>
        <v>3128</v>
      </c>
      <c r="BC87" s="396">
        <f t="shared" si="390"/>
        <v>3128</v>
      </c>
      <c r="BD87" s="396">
        <f t="shared" si="390"/>
        <v>3128</v>
      </c>
      <c r="BE87" s="396">
        <f t="shared" si="390"/>
        <v>3128</v>
      </c>
      <c r="BF87" s="396">
        <f t="shared" si="390"/>
        <v>3128</v>
      </c>
      <c r="BG87" s="396">
        <f t="shared" si="390"/>
        <v>3128</v>
      </c>
      <c r="BH87" s="396">
        <f t="shared" si="390"/>
        <v>3128</v>
      </c>
      <c r="BI87" s="396">
        <f t="shared" si="390"/>
        <v>3128</v>
      </c>
      <c r="BJ87" s="396">
        <f t="shared" si="390"/>
        <v>3128</v>
      </c>
      <c r="BK87" s="396">
        <f t="shared" si="390"/>
        <v>3128</v>
      </c>
      <c r="BL87" s="396">
        <f t="shared" si="390"/>
        <v>3128</v>
      </c>
      <c r="BM87" s="396"/>
      <c r="BN87" s="396">
        <f t="shared" si="300"/>
        <v>164516</v>
      </c>
      <c r="BO87" s="397"/>
      <c r="BP87" s="397">
        <f t="shared" si="130"/>
        <v>0</v>
      </c>
      <c r="BQ87" s="396">
        <f t="shared" ref="BQ87:BW94" si="393">BQ149+BQ211+BQ273</f>
        <v>0</v>
      </c>
      <c r="BR87" s="396">
        <f t="shared" si="393"/>
        <v>0</v>
      </c>
      <c r="BS87" s="396">
        <f t="shared" si="393"/>
        <v>15250</v>
      </c>
      <c r="BT87" s="396">
        <f t="shared" si="393"/>
        <v>30816</v>
      </c>
      <c r="BU87" s="396">
        <f t="shared" si="393"/>
        <v>38563</v>
      </c>
      <c r="BV87" s="396">
        <f t="shared" si="393"/>
        <v>42351</v>
      </c>
      <c r="BW87" s="396">
        <f t="shared" si="393"/>
        <v>37536</v>
      </c>
      <c r="BX87" s="391"/>
      <c r="BY87" s="396">
        <f t="shared" ref="BY87:CF94" si="394">BY149+BY211+BY273</f>
        <v>0</v>
      </c>
      <c r="BZ87" s="396">
        <f t="shared" si="394"/>
        <v>0</v>
      </c>
      <c r="CA87" s="396">
        <f t="shared" si="394"/>
        <v>2120</v>
      </c>
      <c r="CB87" s="396">
        <f t="shared" si="394"/>
        <v>24669</v>
      </c>
      <c r="CC87" s="396">
        <f t="shared" si="394"/>
        <v>35816</v>
      </c>
      <c r="CD87" s="396">
        <f t="shared" si="394"/>
        <v>43228</v>
      </c>
      <c r="CE87" s="396">
        <f t="shared" si="394"/>
        <v>39915</v>
      </c>
      <c r="CF87" s="396">
        <f t="shared" si="394"/>
        <v>18768</v>
      </c>
      <c r="CG87" s="398">
        <f t="shared" si="138"/>
        <v>0</v>
      </c>
      <c r="CI87" s="390"/>
      <c r="CJ87" s="390"/>
      <c r="CK87" s="390"/>
      <c r="CL87" s="390"/>
      <c r="CM87" s="390"/>
      <c r="CN87" s="390"/>
      <c r="CO87" s="390"/>
      <c r="CP87" s="390"/>
      <c r="CQ87" s="390"/>
      <c r="CR87" s="390"/>
      <c r="CS87" s="390"/>
      <c r="CT87" s="390"/>
      <c r="CU87" s="390"/>
      <c r="CV87" s="390"/>
      <c r="CW87" s="390"/>
      <c r="CX87" s="390"/>
      <c r="CY87" s="390"/>
      <c r="CZ87" s="390"/>
      <c r="DA87" s="390"/>
      <c r="DB87" s="390"/>
      <c r="DC87" s="390"/>
      <c r="DD87" s="390"/>
      <c r="DE87" s="390"/>
      <c r="DF87" s="390"/>
      <c r="DG87" s="390"/>
      <c r="DH87" s="390"/>
      <c r="DI87" s="390"/>
      <c r="DJ87" s="390"/>
      <c r="DK87" s="390"/>
      <c r="DL87" s="390"/>
      <c r="DM87" s="390"/>
    </row>
    <row r="88" spans="1:117" ht="14.25" outlineLevel="1">
      <c r="A88" s="543" t="s">
        <v>173</v>
      </c>
      <c r="B88" s="425">
        <f>'4a 1718 CS PC'!AI54</f>
        <v>3.5000000000000001E-3</v>
      </c>
      <c r="C88" s="425">
        <f>'4a 1718 CS PC'!AP54</f>
        <v>2E-3</v>
      </c>
      <c r="D88" s="425">
        <f>'4b 1819 CS PC'!AJ54</f>
        <v>3.5000000000000001E-3</v>
      </c>
      <c r="E88" s="425">
        <f>'4b 1819 CS PC'!AT54</f>
        <v>2.0999999999999999E-3</v>
      </c>
      <c r="F88" s="425">
        <f>'4c 1920 CS PC'!AI54</f>
        <v>3.5000000000000001E-3</v>
      </c>
      <c r="G88" s="425">
        <f>'4c 1920 CS PC'!AS54</f>
        <v>2.0999999999999999E-3</v>
      </c>
      <c r="H88" s="425">
        <f>'4d 2021 CS PC'!AI54</f>
        <v>3.5999999999999999E-3</v>
      </c>
      <c r="I88" s="425">
        <f>'4d 2021 CS PC'!AS54</f>
        <v>2.0999999999999999E-3</v>
      </c>
      <c r="J88" s="425">
        <f>'4e 2122 CS PC'!W54</f>
        <v>3.5999999999999999E-3</v>
      </c>
      <c r="K88" s="425">
        <f>'4e 2122 CS PC'!AB54</f>
        <v>2.0999999999999999E-3</v>
      </c>
      <c r="L88" s="425"/>
      <c r="M88" s="396">
        <f t="shared" ref="M88:Y88" si="395">M150+M212+M274</f>
        <v>0</v>
      </c>
      <c r="N88" s="396">
        <f t="shared" si="395"/>
        <v>0</v>
      </c>
      <c r="O88" s="396">
        <f t="shared" si="395"/>
        <v>0</v>
      </c>
      <c r="P88" s="396">
        <f t="shared" si="395"/>
        <v>0</v>
      </c>
      <c r="Q88" s="396">
        <f t="shared" si="395"/>
        <v>0</v>
      </c>
      <c r="R88" s="396">
        <f t="shared" si="395"/>
        <v>0</v>
      </c>
      <c r="S88" s="396">
        <f t="shared" si="395"/>
        <v>0</v>
      </c>
      <c r="T88" s="396">
        <f t="shared" si="395"/>
        <v>0</v>
      </c>
      <c r="U88" s="396">
        <f t="shared" si="395"/>
        <v>0</v>
      </c>
      <c r="V88" s="396">
        <f t="shared" si="395"/>
        <v>1426</v>
      </c>
      <c r="W88" s="396">
        <f t="shared" si="395"/>
        <v>2951</v>
      </c>
      <c r="X88" s="396">
        <f t="shared" si="395"/>
        <v>5885</v>
      </c>
      <c r="Y88" s="396">
        <f t="shared" si="395"/>
        <v>3446</v>
      </c>
      <c r="Z88" s="396">
        <f t="shared" ref="Z88:AA88" si="396">Z150+Z212+Z274</f>
        <v>0</v>
      </c>
      <c r="AA88" s="396">
        <f t="shared" si="396"/>
        <v>4700</v>
      </c>
      <c r="AB88" s="396">
        <f t="shared" ref="AB88:BL88" si="397">AB150+AB212+AB274</f>
        <v>5103</v>
      </c>
      <c r="AC88" s="396">
        <f t="shared" ref="AC88" si="398">AC150+AC212+AC274</f>
        <v>8503</v>
      </c>
      <c r="AD88" s="396">
        <f t="shared" ref="AD88:AE88" si="399">AD150+AD212+AD274</f>
        <v>4060</v>
      </c>
      <c r="AE88" s="396">
        <f t="shared" si="399"/>
        <v>2</v>
      </c>
      <c r="AF88" s="396">
        <f t="shared" si="397"/>
        <v>2616</v>
      </c>
      <c r="AG88" s="396">
        <f t="shared" si="397"/>
        <v>2616</v>
      </c>
      <c r="AH88" s="396">
        <f t="shared" si="397"/>
        <v>2616</v>
      </c>
      <c r="AI88" s="396">
        <f t="shared" si="397"/>
        <v>2570</v>
      </c>
      <c r="AJ88" s="396">
        <f t="shared" si="397"/>
        <v>2570</v>
      </c>
      <c r="AK88" s="396">
        <f t="shared" si="397"/>
        <v>2570</v>
      </c>
      <c r="AL88" s="396">
        <f t="shared" si="397"/>
        <v>2570</v>
      </c>
      <c r="AM88" s="396">
        <f t="shared" si="397"/>
        <v>2570</v>
      </c>
      <c r="AN88" s="396">
        <f t="shared" si="397"/>
        <v>2567</v>
      </c>
      <c r="AO88" s="396">
        <f t="shared" si="397"/>
        <v>2473</v>
      </c>
      <c r="AP88" s="396">
        <f t="shared" si="397"/>
        <v>2473</v>
      </c>
      <c r="AQ88" s="396">
        <f t="shared" si="397"/>
        <v>2473</v>
      </c>
      <c r="AR88" s="396">
        <f t="shared" si="397"/>
        <v>2473</v>
      </c>
      <c r="AS88" s="396">
        <f t="shared" si="397"/>
        <v>2473</v>
      </c>
      <c r="AT88" s="396">
        <f t="shared" si="397"/>
        <v>2473</v>
      </c>
      <c r="AU88" s="396">
        <f t="shared" si="397"/>
        <v>2473</v>
      </c>
      <c r="AV88" s="396">
        <f t="shared" si="397"/>
        <v>2473</v>
      </c>
      <c r="AW88" s="396">
        <f t="shared" si="397"/>
        <v>2473</v>
      </c>
      <c r="AX88" s="396">
        <f t="shared" si="397"/>
        <v>2460</v>
      </c>
      <c r="AY88" s="396">
        <f t="shared" si="397"/>
        <v>2460</v>
      </c>
      <c r="AZ88" s="396">
        <f t="shared" si="397"/>
        <v>2460</v>
      </c>
      <c r="BA88" s="396">
        <f t="shared" si="397"/>
        <v>2190</v>
      </c>
      <c r="BB88" s="396">
        <f t="shared" si="397"/>
        <v>2190</v>
      </c>
      <c r="BC88" s="396">
        <f t="shared" si="397"/>
        <v>2190</v>
      </c>
      <c r="BD88" s="396">
        <f t="shared" si="397"/>
        <v>2190</v>
      </c>
      <c r="BE88" s="396">
        <f t="shared" si="397"/>
        <v>2190</v>
      </c>
      <c r="BF88" s="396">
        <f t="shared" si="397"/>
        <v>2190</v>
      </c>
      <c r="BG88" s="396">
        <f t="shared" si="397"/>
        <v>2190</v>
      </c>
      <c r="BH88" s="396">
        <f t="shared" si="397"/>
        <v>2190</v>
      </c>
      <c r="BI88" s="396">
        <f t="shared" si="397"/>
        <v>2190</v>
      </c>
      <c r="BJ88" s="396">
        <f t="shared" si="397"/>
        <v>2190</v>
      </c>
      <c r="BK88" s="396">
        <f t="shared" si="397"/>
        <v>2190</v>
      </c>
      <c r="BL88" s="396">
        <f t="shared" si="397"/>
        <v>2190</v>
      </c>
      <c r="BM88" s="396"/>
      <c r="BN88" s="396">
        <f t="shared" si="300"/>
        <v>115258</v>
      </c>
      <c r="BO88" s="397"/>
      <c r="BP88" s="397">
        <f t="shared" si="130"/>
        <v>0</v>
      </c>
      <c r="BQ88" s="396">
        <f t="shared" si="393"/>
        <v>0</v>
      </c>
      <c r="BR88" s="396">
        <f t="shared" si="393"/>
        <v>0</v>
      </c>
      <c r="BS88" s="396">
        <f t="shared" si="393"/>
        <v>10262</v>
      </c>
      <c r="BT88" s="396">
        <f t="shared" si="393"/>
        <v>21752</v>
      </c>
      <c r="BU88" s="396">
        <f t="shared" si="393"/>
        <v>27327</v>
      </c>
      <c r="BV88" s="396">
        <f t="shared" si="393"/>
        <v>29637</v>
      </c>
      <c r="BW88" s="396">
        <f t="shared" si="393"/>
        <v>26280</v>
      </c>
      <c r="BX88" s="391"/>
      <c r="BY88" s="396">
        <f t="shared" si="394"/>
        <v>0</v>
      </c>
      <c r="BZ88" s="396">
        <f t="shared" si="394"/>
        <v>0</v>
      </c>
      <c r="CA88" s="396">
        <f t="shared" si="394"/>
        <v>1426</v>
      </c>
      <c r="CB88" s="396">
        <f t="shared" si="394"/>
        <v>16982</v>
      </c>
      <c r="CC88" s="396">
        <f t="shared" si="394"/>
        <v>25516</v>
      </c>
      <c r="CD88" s="396">
        <f t="shared" si="394"/>
        <v>30255</v>
      </c>
      <c r="CE88" s="396">
        <f t="shared" si="394"/>
        <v>27939</v>
      </c>
      <c r="CF88" s="396">
        <f t="shared" si="394"/>
        <v>13140</v>
      </c>
      <c r="CG88" s="398">
        <f t="shared" si="138"/>
        <v>0</v>
      </c>
      <c r="CI88" s="390"/>
      <c r="CJ88" s="390"/>
      <c r="CK88" s="390"/>
      <c r="CL88" s="390"/>
      <c r="CM88" s="390"/>
      <c r="CN88" s="390"/>
      <c r="CO88" s="390"/>
      <c r="CP88" s="390"/>
      <c r="CQ88" s="390"/>
      <c r="CR88" s="390"/>
      <c r="CS88" s="390"/>
      <c r="CT88" s="390"/>
      <c r="CU88" s="390"/>
      <c r="CV88" s="390"/>
      <c r="CW88" s="390"/>
      <c r="CX88" s="390"/>
      <c r="CY88" s="390"/>
      <c r="CZ88" s="390"/>
      <c r="DA88" s="390"/>
      <c r="DB88" s="390"/>
      <c r="DC88" s="390"/>
      <c r="DD88" s="390"/>
      <c r="DE88" s="390"/>
      <c r="DF88" s="390"/>
      <c r="DG88" s="390"/>
      <c r="DH88" s="390"/>
      <c r="DI88" s="390"/>
      <c r="DJ88" s="390"/>
      <c r="DK88" s="390"/>
      <c r="DL88" s="390"/>
      <c r="DM88" s="390"/>
    </row>
    <row r="89" spans="1:117" ht="14.25" outlineLevel="1">
      <c r="A89" s="543" t="s">
        <v>174</v>
      </c>
      <c r="B89" s="425">
        <f>'4a 1718 CS PC'!AI55</f>
        <v>5.9999999999999995E-4</v>
      </c>
      <c r="C89" s="425">
        <f>'4a 1718 CS PC'!AP55</f>
        <v>4.0000000000000002E-4</v>
      </c>
      <c r="D89" s="425">
        <f>'4b 1819 CS PC'!AJ55</f>
        <v>5.9999999999999995E-4</v>
      </c>
      <c r="E89" s="425">
        <f>'4b 1819 CS PC'!AT55</f>
        <v>4.0000000000000002E-4</v>
      </c>
      <c r="F89" s="425">
        <f>'4c 1920 CS PC'!AI55</f>
        <v>5.9999999999999995E-4</v>
      </c>
      <c r="G89" s="425">
        <f>'4c 1920 CS PC'!AS55</f>
        <v>4.0000000000000002E-4</v>
      </c>
      <c r="H89" s="425">
        <f>'4d 2021 CS PC'!AI55</f>
        <v>6.9999999999999999E-4</v>
      </c>
      <c r="I89" s="425">
        <f>'4d 2021 CS PC'!AS55</f>
        <v>4.0000000000000002E-4</v>
      </c>
      <c r="J89" s="425">
        <f>'4e 2122 CS PC'!W55</f>
        <v>6.9999999999999999E-4</v>
      </c>
      <c r="K89" s="425">
        <f>'4e 2122 CS PC'!AB55</f>
        <v>4.0000000000000002E-4</v>
      </c>
      <c r="L89" s="425"/>
      <c r="M89" s="396">
        <f t="shared" ref="M89:Y89" si="400">M151+M213+M275</f>
        <v>0</v>
      </c>
      <c r="N89" s="396">
        <f t="shared" si="400"/>
        <v>0</v>
      </c>
      <c r="O89" s="396">
        <f t="shared" si="400"/>
        <v>0</v>
      </c>
      <c r="P89" s="396">
        <f t="shared" si="400"/>
        <v>0</v>
      </c>
      <c r="Q89" s="396">
        <f t="shared" si="400"/>
        <v>0</v>
      </c>
      <c r="R89" s="396">
        <f t="shared" si="400"/>
        <v>0</v>
      </c>
      <c r="S89" s="396">
        <f t="shared" si="400"/>
        <v>0</v>
      </c>
      <c r="T89" s="396">
        <f t="shared" si="400"/>
        <v>0</v>
      </c>
      <c r="U89" s="396">
        <f t="shared" si="400"/>
        <v>0</v>
      </c>
      <c r="V89" s="396">
        <f t="shared" si="400"/>
        <v>244</v>
      </c>
      <c r="W89" s="396">
        <f t="shared" si="400"/>
        <v>506</v>
      </c>
      <c r="X89" s="396">
        <f t="shared" si="400"/>
        <v>1009</v>
      </c>
      <c r="Y89" s="396">
        <f t="shared" si="400"/>
        <v>670</v>
      </c>
      <c r="Z89" s="396">
        <f t="shared" ref="Z89:AA89" si="401">Z151+Z213+Z275</f>
        <v>0</v>
      </c>
      <c r="AA89" s="396">
        <f t="shared" si="401"/>
        <v>913</v>
      </c>
      <c r="AB89" s="396">
        <f t="shared" ref="AB89:BL89" si="402">AB151+AB213+AB275</f>
        <v>993</v>
      </c>
      <c r="AC89" s="396">
        <f t="shared" ref="AC89" si="403">AC151+AC213+AC275</f>
        <v>1654</v>
      </c>
      <c r="AD89" s="396">
        <f t="shared" ref="AD89:AE89" si="404">AD151+AD213+AD275</f>
        <v>790</v>
      </c>
      <c r="AE89" s="396">
        <f t="shared" si="404"/>
        <v>0</v>
      </c>
      <c r="AF89" s="396">
        <f t="shared" si="402"/>
        <v>508</v>
      </c>
      <c r="AG89" s="396">
        <f t="shared" si="402"/>
        <v>508</v>
      </c>
      <c r="AH89" s="396">
        <f t="shared" si="402"/>
        <v>508</v>
      </c>
      <c r="AI89" s="396">
        <f t="shared" si="402"/>
        <v>489</v>
      </c>
      <c r="AJ89" s="396">
        <f t="shared" si="402"/>
        <v>489</v>
      </c>
      <c r="AK89" s="396">
        <f t="shared" si="402"/>
        <v>489</v>
      </c>
      <c r="AL89" s="396">
        <f t="shared" si="402"/>
        <v>489</v>
      </c>
      <c r="AM89" s="396">
        <f t="shared" si="402"/>
        <v>489</v>
      </c>
      <c r="AN89" s="396">
        <f t="shared" si="402"/>
        <v>489</v>
      </c>
      <c r="AO89" s="396">
        <f t="shared" si="402"/>
        <v>471</v>
      </c>
      <c r="AP89" s="396">
        <f t="shared" si="402"/>
        <v>471</v>
      </c>
      <c r="AQ89" s="396">
        <f t="shared" si="402"/>
        <v>471</v>
      </c>
      <c r="AR89" s="396">
        <f t="shared" si="402"/>
        <v>471</v>
      </c>
      <c r="AS89" s="396">
        <f t="shared" si="402"/>
        <v>471</v>
      </c>
      <c r="AT89" s="396">
        <f t="shared" si="402"/>
        <v>471</v>
      </c>
      <c r="AU89" s="396">
        <f t="shared" si="402"/>
        <v>471</v>
      </c>
      <c r="AV89" s="396">
        <f t="shared" si="402"/>
        <v>471</v>
      </c>
      <c r="AW89" s="396">
        <f t="shared" si="402"/>
        <v>471</v>
      </c>
      <c r="AX89" s="396">
        <f t="shared" si="402"/>
        <v>469</v>
      </c>
      <c r="AY89" s="396">
        <f t="shared" si="402"/>
        <v>469</v>
      </c>
      <c r="AZ89" s="396">
        <f t="shared" si="402"/>
        <v>469</v>
      </c>
      <c r="BA89" s="396">
        <f t="shared" si="402"/>
        <v>416</v>
      </c>
      <c r="BB89" s="396">
        <f t="shared" si="402"/>
        <v>416</v>
      </c>
      <c r="BC89" s="396">
        <f t="shared" si="402"/>
        <v>416</v>
      </c>
      <c r="BD89" s="396">
        <f t="shared" si="402"/>
        <v>416</v>
      </c>
      <c r="BE89" s="396">
        <f t="shared" si="402"/>
        <v>416</v>
      </c>
      <c r="BF89" s="396">
        <f t="shared" si="402"/>
        <v>416</v>
      </c>
      <c r="BG89" s="396">
        <f t="shared" si="402"/>
        <v>416</v>
      </c>
      <c r="BH89" s="396">
        <f t="shared" si="402"/>
        <v>416</v>
      </c>
      <c r="BI89" s="396">
        <f t="shared" si="402"/>
        <v>416</v>
      </c>
      <c r="BJ89" s="396">
        <f t="shared" si="402"/>
        <v>417</v>
      </c>
      <c r="BK89" s="396">
        <f t="shared" si="402"/>
        <v>417</v>
      </c>
      <c r="BL89" s="396">
        <f t="shared" si="402"/>
        <v>417</v>
      </c>
      <c r="BM89" s="396"/>
      <c r="BN89" s="396">
        <f t="shared" si="300"/>
        <v>21878</v>
      </c>
      <c r="BO89" s="397"/>
      <c r="BP89" s="397">
        <f t="shared" si="130"/>
        <v>0</v>
      </c>
      <c r="BQ89" s="396">
        <f t="shared" si="393"/>
        <v>0</v>
      </c>
      <c r="BR89" s="396">
        <f t="shared" si="393"/>
        <v>0</v>
      </c>
      <c r="BS89" s="396">
        <f t="shared" si="393"/>
        <v>1759</v>
      </c>
      <c r="BT89" s="396">
        <f t="shared" si="393"/>
        <v>4230</v>
      </c>
      <c r="BU89" s="396">
        <f t="shared" si="393"/>
        <v>5248</v>
      </c>
      <c r="BV89" s="396">
        <f t="shared" si="393"/>
        <v>5646</v>
      </c>
      <c r="BW89" s="396">
        <f t="shared" si="393"/>
        <v>4995</v>
      </c>
      <c r="BX89" s="391"/>
      <c r="BY89" s="396">
        <f t="shared" si="394"/>
        <v>0</v>
      </c>
      <c r="BZ89" s="396">
        <f t="shared" si="394"/>
        <v>0</v>
      </c>
      <c r="CA89" s="396">
        <f t="shared" si="394"/>
        <v>244</v>
      </c>
      <c r="CB89" s="396">
        <f t="shared" si="394"/>
        <v>3098</v>
      </c>
      <c r="CC89" s="396">
        <f t="shared" si="394"/>
        <v>4961</v>
      </c>
      <c r="CD89" s="396">
        <f t="shared" si="394"/>
        <v>5760</v>
      </c>
      <c r="CE89" s="396">
        <f t="shared" si="394"/>
        <v>5316</v>
      </c>
      <c r="CF89" s="396">
        <f t="shared" si="394"/>
        <v>2499</v>
      </c>
      <c r="CG89" s="398">
        <f t="shared" si="138"/>
        <v>0</v>
      </c>
      <c r="CI89" s="390"/>
      <c r="CJ89" s="390"/>
      <c r="CK89" s="390"/>
      <c r="CL89" s="390"/>
      <c r="CM89" s="390"/>
      <c r="CN89" s="390"/>
      <c r="CO89" s="390"/>
      <c r="CP89" s="390"/>
      <c r="CQ89" s="390"/>
      <c r="CR89" s="390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  <c r="DL89" s="390"/>
      <c r="DM89" s="390"/>
    </row>
    <row r="90" spans="1:117" ht="14.25" outlineLevel="1">
      <c r="A90" s="543" t="s">
        <v>175</v>
      </c>
      <c r="B90" s="425">
        <f>'4a 1718 CS PC'!AI56</f>
        <v>0</v>
      </c>
      <c r="C90" s="425">
        <f>'4a 1718 CS PC'!AP56</f>
        <v>2.1899999999999999E-2</v>
      </c>
      <c r="D90" s="425">
        <f>'4b 1819 CS PC'!AJ56</f>
        <v>0</v>
      </c>
      <c r="E90" s="425">
        <f>'4b 1819 CS PC'!AT56</f>
        <v>2.1899999999999999E-2</v>
      </c>
      <c r="F90" s="425">
        <f>'4c 1920 CS PC'!AI56</f>
        <v>0</v>
      </c>
      <c r="G90" s="425">
        <f>'4c 1920 CS PC'!AS56</f>
        <v>2.1899999999999999E-2</v>
      </c>
      <c r="H90" s="425">
        <f>'4d 2021 CS PC'!AI56</f>
        <v>0</v>
      </c>
      <c r="I90" s="425">
        <f>'4d 2021 CS PC'!AS56</f>
        <v>2.07E-2</v>
      </c>
      <c r="J90" s="425">
        <f>'4e 2122 CS PC'!W56</f>
        <v>0</v>
      </c>
      <c r="K90" s="425">
        <f>'4e 2122 CS PC'!AB56</f>
        <v>2.07E-2</v>
      </c>
      <c r="L90" s="425"/>
      <c r="M90" s="396">
        <f t="shared" ref="M90:Y90" si="405">M152+M214+M276</f>
        <v>0</v>
      </c>
      <c r="N90" s="396">
        <f t="shared" si="405"/>
        <v>0</v>
      </c>
      <c r="O90" s="396">
        <f t="shared" si="405"/>
        <v>0</v>
      </c>
      <c r="P90" s="396">
        <f t="shared" si="405"/>
        <v>0</v>
      </c>
      <c r="Q90" s="396">
        <f t="shared" si="405"/>
        <v>0</v>
      </c>
      <c r="R90" s="396">
        <f t="shared" si="405"/>
        <v>0</v>
      </c>
      <c r="S90" s="396">
        <f t="shared" si="405"/>
        <v>0</v>
      </c>
      <c r="T90" s="396">
        <f t="shared" si="405"/>
        <v>0</v>
      </c>
      <c r="U90" s="396">
        <f t="shared" si="405"/>
        <v>0</v>
      </c>
      <c r="V90" s="396">
        <f t="shared" si="405"/>
        <v>0</v>
      </c>
      <c r="W90" s="396">
        <f t="shared" si="405"/>
        <v>0</v>
      </c>
      <c r="X90" s="396">
        <f t="shared" si="405"/>
        <v>0</v>
      </c>
      <c r="Y90" s="396">
        <f t="shared" si="405"/>
        <v>0</v>
      </c>
      <c r="Z90" s="396">
        <f t="shared" ref="Z90:AA90" si="406">Z152+Z214+Z276</f>
        <v>0</v>
      </c>
      <c r="AA90" s="396">
        <f t="shared" si="406"/>
        <v>0</v>
      </c>
      <c r="AB90" s="396">
        <f t="shared" ref="AB90:BL90" si="407">AB152+AB214+AB276</f>
        <v>0</v>
      </c>
      <c r="AC90" s="396">
        <f t="shared" ref="AC90" si="408">AC152+AC214+AC276</f>
        <v>0</v>
      </c>
      <c r="AD90" s="396">
        <f t="shared" ref="AD90:AE90" si="409">AD152+AD214+AD276</f>
        <v>0</v>
      </c>
      <c r="AE90" s="396">
        <f t="shared" si="409"/>
        <v>0</v>
      </c>
      <c r="AF90" s="396">
        <f t="shared" si="407"/>
        <v>0</v>
      </c>
      <c r="AG90" s="396">
        <f t="shared" si="407"/>
        <v>0</v>
      </c>
      <c r="AH90" s="396">
        <f t="shared" si="407"/>
        <v>0</v>
      </c>
      <c r="AI90" s="396">
        <f t="shared" si="407"/>
        <v>25329</v>
      </c>
      <c r="AJ90" s="396">
        <f t="shared" si="407"/>
        <v>25329</v>
      </c>
      <c r="AK90" s="396">
        <f t="shared" si="407"/>
        <v>25329</v>
      </c>
      <c r="AL90" s="396">
        <f t="shared" si="407"/>
        <v>25329</v>
      </c>
      <c r="AM90" s="396">
        <f t="shared" si="407"/>
        <v>25329</v>
      </c>
      <c r="AN90" s="396">
        <f t="shared" si="407"/>
        <v>25312</v>
      </c>
      <c r="AO90" s="396">
        <f t="shared" si="407"/>
        <v>24381</v>
      </c>
      <c r="AP90" s="396">
        <f t="shared" si="407"/>
        <v>24381</v>
      </c>
      <c r="AQ90" s="396">
        <f t="shared" si="407"/>
        <v>24381</v>
      </c>
      <c r="AR90" s="396">
        <f t="shared" si="407"/>
        <v>24381</v>
      </c>
      <c r="AS90" s="396">
        <f t="shared" si="407"/>
        <v>24381</v>
      </c>
      <c r="AT90" s="396">
        <f t="shared" si="407"/>
        <v>24381</v>
      </c>
      <c r="AU90" s="396">
        <f t="shared" si="407"/>
        <v>24381</v>
      </c>
      <c r="AV90" s="396">
        <f t="shared" si="407"/>
        <v>24381</v>
      </c>
      <c r="AW90" s="396">
        <f t="shared" si="407"/>
        <v>24381</v>
      </c>
      <c r="AX90" s="396">
        <f t="shared" si="407"/>
        <v>24252</v>
      </c>
      <c r="AY90" s="396">
        <f t="shared" si="407"/>
        <v>24252</v>
      </c>
      <c r="AZ90" s="396">
        <f t="shared" si="407"/>
        <v>24252</v>
      </c>
      <c r="BA90" s="396">
        <f t="shared" si="407"/>
        <v>21582</v>
      </c>
      <c r="BB90" s="396">
        <f t="shared" si="407"/>
        <v>21582</v>
      </c>
      <c r="BC90" s="396">
        <f t="shared" si="407"/>
        <v>21583</v>
      </c>
      <c r="BD90" s="396">
        <f t="shared" si="407"/>
        <v>21582</v>
      </c>
      <c r="BE90" s="396">
        <f t="shared" si="407"/>
        <v>21582</v>
      </c>
      <c r="BF90" s="396">
        <f t="shared" si="407"/>
        <v>21582</v>
      </c>
      <c r="BG90" s="396">
        <f t="shared" si="407"/>
        <v>21582</v>
      </c>
      <c r="BH90" s="396">
        <f t="shared" si="407"/>
        <v>21582</v>
      </c>
      <c r="BI90" s="396">
        <f t="shared" si="407"/>
        <v>21582</v>
      </c>
      <c r="BJ90" s="396">
        <f t="shared" si="407"/>
        <v>21582</v>
      </c>
      <c r="BK90" s="396">
        <f t="shared" si="407"/>
        <v>21582</v>
      </c>
      <c r="BL90" s="396">
        <f t="shared" si="407"/>
        <v>21582</v>
      </c>
      <c r="BM90" s="396"/>
      <c r="BN90" s="396">
        <f t="shared" si="300"/>
        <v>703127</v>
      </c>
      <c r="BO90" s="397"/>
      <c r="BP90" s="397">
        <f t="shared" si="130"/>
        <v>0</v>
      </c>
      <c r="BQ90" s="396">
        <f t="shared" si="393"/>
        <v>0</v>
      </c>
      <c r="BR90" s="396">
        <f t="shared" si="393"/>
        <v>0</v>
      </c>
      <c r="BS90" s="396">
        <f t="shared" si="393"/>
        <v>0</v>
      </c>
      <c r="BT90" s="396">
        <f t="shared" si="393"/>
        <v>0</v>
      </c>
      <c r="BU90" s="396">
        <f t="shared" si="393"/>
        <v>151957</v>
      </c>
      <c r="BV90" s="396">
        <f t="shared" si="393"/>
        <v>292185</v>
      </c>
      <c r="BW90" s="396">
        <f t="shared" si="393"/>
        <v>258985</v>
      </c>
      <c r="BX90" s="391"/>
      <c r="BY90" s="396">
        <f t="shared" si="394"/>
        <v>0</v>
      </c>
      <c r="BZ90" s="396">
        <f t="shared" si="394"/>
        <v>0</v>
      </c>
      <c r="CA90" s="396">
        <f t="shared" si="394"/>
        <v>0</v>
      </c>
      <c r="CB90" s="396">
        <f t="shared" si="394"/>
        <v>0</v>
      </c>
      <c r="CC90" s="396">
        <f t="shared" si="394"/>
        <v>0</v>
      </c>
      <c r="CD90" s="396">
        <f t="shared" si="394"/>
        <v>298243</v>
      </c>
      <c r="CE90" s="396">
        <f t="shared" si="394"/>
        <v>275392</v>
      </c>
      <c r="CF90" s="396">
        <f t="shared" si="394"/>
        <v>129492</v>
      </c>
      <c r="CG90" s="398">
        <f t="shared" si="138"/>
        <v>0</v>
      </c>
      <c r="CI90" s="390"/>
      <c r="CJ90" s="390"/>
      <c r="CK90" s="390"/>
      <c r="CL90" s="390"/>
      <c r="CM90" s="390"/>
      <c r="CN90" s="390"/>
      <c r="CO90" s="390"/>
      <c r="CP90" s="390"/>
      <c r="CQ90" s="390"/>
      <c r="CR90" s="390"/>
      <c r="CS90" s="390"/>
      <c r="CT90" s="390"/>
      <c r="CU90" s="390"/>
      <c r="CV90" s="390"/>
      <c r="CW90" s="390"/>
      <c r="CX90" s="390"/>
      <c r="CY90" s="390"/>
      <c r="CZ90" s="390"/>
      <c r="DA90" s="390"/>
      <c r="DB90" s="390"/>
      <c r="DC90" s="390"/>
      <c r="DD90" s="390"/>
      <c r="DE90" s="390"/>
      <c r="DF90" s="390"/>
      <c r="DG90" s="390"/>
      <c r="DH90" s="390"/>
      <c r="DI90" s="390"/>
      <c r="DJ90" s="390"/>
      <c r="DK90" s="390"/>
      <c r="DL90" s="390"/>
      <c r="DM90" s="390"/>
    </row>
    <row r="91" spans="1:117" ht="14.25" outlineLevel="1">
      <c r="A91" s="543" t="s">
        <v>176</v>
      </c>
      <c r="B91" s="425">
        <f>'4a 1718 CS PC'!AI57</f>
        <v>1.8E-3</v>
      </c>
      <c r="C91" s="425">
        <f>'4a 1718 CS PC'!AP57</f>
        <v>1E-3</v>
      </c>
      <c r="D91" s="425">
        <f>'4b 1819 CS PC'!AJ57</f>
        <v>1.8E-3</v>
      </c>
      <c r="E91" s="425">
        <f>'4b 1819 CS PC'!AT57</f>
        <v>1.1000000000000001E-3</v>
      </c>
      <c r="F91" s="425">
        <f>'4c 1920 CS PC'!AI57</f>
        <v>1.6999999999999999E-3</v>
      </c>
      <c r="G91" s="425">
        <f>'4c 1920 CS PC'!AS57</f>
        <v>1E-3</v>
      </c>
      <c r="H91" s="425">
        <f>'4d 2021 CS PC'!AI57</f>
        <v>1.6999999999999999E-3</v>
      </c>
      <c r="I91" s="425">
        <f>'4d 2021 CS PC'!AS57</f>
        <v>1E-3</v>
      </c>
      <c r="J91" s="425">
        <f>'4e 2122 CS PC'!W57</f>
        <v>1.8E-3</v>
      </c>
      <c r="K91" s="425">
        <f>'4e 2122 CS PC'!AB57</f>
        <v>1E-3</v>
      </c>
      <c r="L91" s="425"/>
      <c r="M91" s="396">
        <f t="shared" ref="M91:Y91" si="410">M153+M215+M277</f>
        <v>0</v>
      </c>
      <c r="N91" s="396">
        <f t="shared" si="410"/>
        <v>0</v>
      </c>
      <c r="O91" s="396">
        <f t="shared" si="410"/>
        <v>0</v>
      </c>
      <c r="P91" s="396">
        <f t="shared" si="410"/>
        <v>0</v>
      </c>
      <c r="Q91" s="396">
        <f t="shared" si="410"/>
        <v>0</v>
      </c>
      <c r="R91" s="396">
        <f t="shared" si="410"/>
        <v>0</v>
      </c>
      <c r="S91" s="396">
        <f t="shared" si="410"/>
        <v>0</v>
      </c>
      <c r="T91" s="396">
        <f t="shared" si="410"/>
        <v>0</v>
      </c>
      <c r="U91" s="396">
        <f t="shared" si="410"/>
        <v>0</v>
      </c>
      <c r="V91" s="396">
        <f t="shared" si="410"/>
        <v>693</v>
      </c>
      <c r="W91" s="396">
        <f t="shared" si="410"/>
        <v>1434</v>
      </c>
      <c r="X91" s="396">
        <f t="shared" si="410"/>
        <v>2859</v>
      </c>
      <c r="Y91" s="396">
        <f t="shared" si="410"/>
        <v>1627</v>
      </c>
      <c r="Z91" s="396">
        <f t="shared" ref="Z91:AA91" si="411">Z153+Z215+Z277</f>
        <v>-1</v>
      </c>
      <c r="AA91" s="396">
        <f t="shared" si="411"/>
        <v>2219</v>
      </c>
      <c r="AB91" s="396">
        <f t="shared" ref="AB91:BL91" si="412">AB153+AB215+AB277</f>
        <v>2411</v>
      </c>
      <c r="AC91" s="396">
        <f t="shared" ref="AC91" si="413">AC153+AC215+AC277</f>
        <v>4017</v>
      </c>
      <c r="AD91" s="396">
        <f t="shared" ref="AD91:AE91" si="414">AD153+AD215+AD277</f>
        <v>2031</v>
      </c>
      <c r="AE91" s="396">
        <f t="shared" si="414"/>
        <v>1</v>
      </c>
      <c r="AF91" s="396">
        <f t="shared" si="412"/>
        <v>1307</v>
      </c>
      <c r="AG91" s="396">
        <f t="shared" si="412"/>
        <v>1307</v>
      </c>
      <c r="AH91" s="396">
        <f t="shared" si="412"/>
        <v>1307</v>
      </c>
      <c r="AI91" s="396">
        <f t="shared" si="412"/>
        <v>1224</v>
      </c>
      <c r="AJ91" s="396">
        <f t="shared" si="412"/>
        <v>1224</v>
      </c>
      <c r="AK91" s="396">
        <f t="shared" si="412"/>
        <v>1224</v>
      </c>
      <c r="AL91" s="396">
        <f t="shared" si="412"/>
        <v>1224</v>
      </c>
      <c r="AM91" s="396">
        <f t="shared" si="412"/>
        <v>1224</v>
      </c>
      <c r="AN91" s="396">
        <f t="shared" si="412"/>
        <v>1223</v>
      </c>
      <c r="AO91" s="396">
        <f t="shared" si="412"/>
        <v>1178</v>
      </c>
      <c r="AP91" s="396">
        <f t="shared" si="412"/>
        <v>1178</v>
      </c>
      <c r="AQ91" s="396">
        <f t="shared" si="412"/>
        <v>1178</v>
      </c>
      <c r="AR91" s="396">
        <f t="shared" si="412"/>
        <v>1178</v>
      </c>
      <c r="AS91" s="396">
        <f t="shared" si="412"/>
        <v>1178</v>
      </c>
      <c r="AT91" s="396">
        <f t="shared" si="412"/>
        <v>1178</v>
      </c>
      <c r="AU91" s="396">
        <f t="shared" si="412"/>
        <v>1178</v>
      </c>
      <c r="AV91" s="396">
        <f t="shared" si="412"/>
        <v>1178</v>
      </c>
      <c r="AW91" s="396">
        <f t="shared" si="412"/>
        <v>1178</v>
      </c>
      <c r="AX91" s="396">
        <f t="shared" si="412"/>
        <v>1172</v>
      </c>
      <c r="AY91" s="396">
        <f t="shared" si="412"/>
        <v>1172</v>
      </c>
      <c r="AZ91" s="396">
        <f t="shared" si="412"/>
        <v>1172</v>
      </c>
      <c r="BA91" s="396">
        <f t="shared" si="412"/>
        <v>1043</v>
      </c>
      <c r="BB91" s="396">
        <f t="shared" si="412"/>
        <v>1043</v>
      </c>
      <c r="BC91" s="396">
        <f t="shared" si="412"/>
        <v>1043</v>
      </c>
      <c r="BD91" s="396">
        <f t="shared" si="412"/>
        <v>1043</v>
      </c>
      <c r="BE91" s="396">
        <f t="shared" si="412"/>
        <v>1043</v>
      </c>
      <c r="BF91" s="396">
        <f t="shared" si="412"/>
        <v>1043</v>
      </c>
      <c r="BG91" s="396">
        <f t="shared" si="412"/>
        <v>1043</v>
      </c>
      <c r="BH91" s="396">
        <f t="shared" si="412"/>
        <v>1043</v>
      </c>
      <c r="BI91" s="396">
        <f t="shared" si="412"/>
        <v>1043</v>
      </c>
      <c r="BJ91" s="396">
        <f t="shared" si="412"/>
        <v>1043</v>
      </c>
      <c r="BK91" s="396">
        <f t="shared" si="412"/>
        <v>1043</v>
      </c>
      <c r="BL91" s="396">
        <f t="shared" si="412"/>
        <v>1043</v>
      </c>
      <c r="BM91" s="396"/>
      <c r="BN91" s="396">
        <f t="shared" si="300"/>
        <v>55189</v>
      </c>
      <c r="BO91" s="397"/>
      <c r="BP91" s="397">
        <f t="shared" si="130"/>
        <v>0</v>
      </c>
      <c r="BQ91" s="396">
        <f t="shared" si="393"/>
        <v>0</v>
      </c>
      <c r="BR91" s="396">
        <f t="shared" si="393"/>
        <v>0</v>
      </c>
      <c r="BS91" s="396">
        <f t="shared" si="393"/>
        <v>4986</v>
      </c>
      <c r="BT91" s="396">
        <f t="shared" si="393"/>
        <v>10273</v>
      </c>
      <c r="BU91" s="396">
        <f t="shared" si="393"/>
        <v>13296</v>
      </c>
      <c r="BV91" s="396">
        <f t="shared" si="393"/>
        <v>14118</v>
      </c>
      <c r="BW91" s="396">
        <f t="shared" si="393"/>
        <v>12516</v>
      </c>
      <c r="BX91" s="391"/>
      <c r="BY91" s="396">
        <f t="shared" si="394"/>
        <v>0</v>
      </c>
      <c r="BZ91" s="396">
        <f t="shared" si="394"/>
        <v>0</v>
      </c>
      <c r="CA91" s="396">
        <f t="shared" si="394"/>
        <v>693</v>
      </c>
      <c r="CB91" s="396">
        <f t="shared" si="394"/>
        <v>8138</v>
      </c>
      <c r="CC91" s="396">
        <f t="shared" si="394"/>
        <v>12381</v>
      </c>
      <c r="CD91" s="396">
        <f t="shared" si="394"/>
        <v>14411</v>
      </c>
      <c r="CE91" s="396">
        <f t="shared" si="394"/>
        <v>13308</v>
      </c>
      <c r="CF91" s="396">
        <f t="shared" si="394"/>
        <v>6258</v>
      </c>
      <c r="CG91" s="398">
        <f t="shared" si="138"/>
        <v>0</v>
      </c>
      <c r="CI91" s="390"/>
      <c r="CJ91" s="390"/>
      <c r="CK91" s="390"/>
      <c r="CL91" s="390"/>
      <c r="CM91" s="390"/>
      <c r="CN91" s="390"/>
      <c r="CO91" s="390"/>
      <c r="CP91" s="390"/>
      <c r="CQ91" s="390"/>
      <c r="CR91" s="390"/>
      <c r="CS91" s="390"/>
      <c r="CT91" s="390"/>
      <c r="CU91" s="390"/>
      <c r="CV91" s="390"/>
      <c r="CW91" s="390"/>
      <c r="CX91" s="390"/>
      <c r="CY91" s="390"/>
      <c r="CZ91" s="390"/>
      <c r="DA91" s="390"/>
      <c r="DB91" s="390"/>
      <c r="DC91" s="390"/>
      <c r="DD91" s="390"/>
      <c r="DE91" s="390"/>
      <c r="DF91" s="390"/>
      <c r="DG91" s="390"/>
      <c r="DH91" s="390"/>
      <c r="DI91" s="390"/>
      <c r="DJ91" s="390"/>
      <c r="DK91" s="390"/>
      <c r="DL91" s="390"/>
      <c r="DM91" s="390"/>
    </row>
    <row r="92" spans="1:117" ht="14.25" outlineLevel="1">
      <c r="A92" s="543" t="s">
        <v>177</v>
      </c>
      <c r="B92" s="425">
        <f>'4a 1718 CS PC'!AI58</f>
        <v>0</v>
      </c>
      <c r="C92" s="425">
        <f>'4a 1718 CS PC'!AP58</f>
        <v>1.78E-2</v>
      </c>
      <c r="D92" s="425">
        <f>'4b 1819 CS PC'!AJ58</f>
        <v>0</v>
      </c>
      <c r="E92" s="425">
        <f>'4b 1819 CS PC'!AT58</f>
        <v>1.6899999999999998E-2</v>
      </c>
      <c r="F92" s="425">
        <f>'4c 1920 CS PC'!AI58</f>
        <v>0</v>
      </c>
      <c r="G92" s="425">
        <f>'4c 1920 CS PC'!AS58</f>
        <v>1.6799999999999999E-2</v>
      </c>
      <c r="H92" s="425">
        <f>'4d 2021 CS PC'!AI58</f>
        <v>0</v>
      </c>
      <c r="I92" s="425">
        <f>'4d 2021 CS PC'!AS58</f>
        <v>1.66E-2</v>
      </c>
      <c r="J92" s="425">
        <f>'4e 2122 CS PC'!W58</f>
        <v>0</v>
      </c>
      <c r="K92" s="425">
        <f>'4e 2122 CS PC'!AB58</f>
        <v>1.6400000000000001E-2</v>
      </c>
      <c r="L92" s="425"/>
      <c r="M92" s="396">
        <f t="shared" ref="M92:Y92" si="415">M154+M216+M278</f>
        <v>0</v>
      </c>
      <c r="N92" s="396">
        <f t="shared" si="415"/>
        <v>0</v>
      </c>
      <c r="O92" s="396">
        <f t="shared" si="415"/>
        <v>0</v>
      </c>
      <c r="P92" s="396">
        <f t="shared" si="415"/>
        <v>0</v>
      </c>
      <c r="Q92" s="396">
        <f t="shared" si="415"/>
        <v>0</v>
      </c>
      <c r="R92" s="396">
        <f t="shared" si="415"/>
        <v>0</v>
      </c>
      <c r="S92" s="396">
        <f t="shared" si="415"/>
        <v>0</v>
      </c>
      <c r="T92" s="396">
        <f t="shared" si="415"/>
        <v>0</v>
      </c>
      <c r="U92" s="396">
        <f t="shared" si="415"/>
        <v>0</v>
      </c>
      <c r="V92" s="396">
        <f t="shared" si="415"/>
        <v>0</v>
      </c>
      <c r="W92" s="396">
        <f t="shared" si="415"/>
        <v>0</v>
      </c>
      <c r="X92" s="396">
        <f t="shared" si="415"/>
        <v>0</v>
      </c>
      <c r="Y92" s="396">
        <f t="shared" si="415"/>
        <v>0</v>
      </c>
      <c r="Z92" s="396">
        <f t="shared" ref="Z92:AA92" si="416">Z154+Z216+Z278</f>
        <v>0</v>
      </c>
      <c r="AA92" s="396">
        <f t="shared" si="416"/>
        <v>0</v>
      </c>
      <c r="AB92" s="396">
        <f t="shared" ref="AB92:BL92" si="417">AB154+AB216+AB278</f>
        <v>0</v>
      </c>
      <c r="AC92" s="396">
        <f t="shared" ref="AC92" si="418">AC154+AC216+AC278</f>
        <v>0</v>
      </c>
      <c r="AD92" s="396">
        <f t="shared" ref="AD92:AE92" si="419">AD154+AD216+AD278</f>
        <v>0</v>
      </c>
      <c r="AE92" s="396">
        <f t="shared" si="419"/>
        <v>0</v>
      </c>
      <c r="AF92" s="396">
        <f t="shared" si="417"/>
        <v>0</v>
      </c>
      <c r="AG92" s="396">
        <f t="shared" si="417"/>
        <v>0</v>
      </c>
      <c r="AH92" s="396">
        <f t="shared" si="417"/>
        <v>0</v>
      </c>
      <c r="AI92" s="396">
        <f t="shared" si="417"/>
        <v>20068</v>
      </c>
      <c r="AJ92" s="396">
        <f t="shared" si="417"/>
        <v>20068</v>
      </c>
      <c r="AK92" s="396">
        <f t="shared" si="417"/>
        <v>20068</v>
      </c>
      <c r="AL92" s="396">
        <f t="shared" si="417"/>
        <v>20068</v>
      </c>
      <c r="AM92" s="396">
        <f t="shared" si="417"/>
        <v>20068</v>
      </c>
      <c r="AN92" s="396">
        <f t="shared" si="417"/>
        <v>20053</v>
      </c>
      <c r="AO92" s="396">
        <f t="shared" si="417"/>
        <v>19316</v>
      </c>
      <c r="AP92" s="396">
        <f t="shared" si="417"/>
        <v>19316</v>
      </c>
      <c r="AQ92" s="396">
        <f t="shared" si="417"/>
        <v>19316</v>
      </c>
      <c r="AR92" s="396">
        <f t="shared" si="417"/>
        <v>19316</v>
      </c>
      <c r="AS92" s="396">
        <f t="shared" si="417"/>
        <v>19316</v>
      </c>
      <c r="AT92" s="396">
        <f t="shared" si="417"/>
        <v>19316</v>
      </c>
      <c r="AU92" s="396">
        <f t="shared" si="417"/>
        <v>19316</v>
      </c>
      <c r="AV92" s="396">
        <f t="shared" si="417"/>
        <v>19316</v>
      </c>
      <c r="AW92" s="396">
        <f t="shared" si="417"/>
        <v>19316</v>
      </c>
      <c r="AX92" s="396">
        <f t="shared" si="417"/>
        <v>19214</v>
      </c>
      <c r="AY92" s="396">
        <f t="shared" si="417"/>
        <v>19214</v>
      </c>
      <c r="AZ92" s="396">
        <f t="shared" si="417"/>
        <v>19214</v>
      </c>
      <c r="BA92" s="396">
        <f t="shared" si="417"/>
        <v>17100</v>
      </c>
      <c r="BB92" s="396">
        <f t="shared" si="417"/>
        <v>17100</v>
      </c>
      <c r="BC92" s="396">
        <f t="shared" si="417"/>
        <v>17100</v>
      </c>
      <c r="BD92" s="396">
        <f t="shared" si="417"/>
        <v>17099</v>
      </c>
      <c r="BE92" s="396">
        <f t="shared" si="417"/>
        <v>17099</v>
      </c>
      <c r="BF92" s="396">
        <f t="shared" si="417"/>
        <v>17099</v>
      </c>
      <c r="BG92" s="396">
        <f t="shared" si="417"/>
        <v>17099</v>
      </c>
      <c r="BH92" s="396">
        <f t="shared" si="417"/>
        <v>17099</v>
      </c>
      <c r="BI92" s="396">
        <f t="shared" si="417"/>
        <v>17099</v>
      </c>
      <c r="BJ92" s="396">
        <f t="shared" si="417"/>
        <v>17100</v>
      </c>
      <c r="BK92" s="396">
        <f t="shared" si="417"/>
        <v>17100</v>
      </c>
      <c r="BL92" s="396">
        <f t="shared" si="417"/>
        <v>17100</v>
      </c>
      <c r="BM92" s="396"/>
      <c r="BN92" s="396">
        <f t="shared" si="300"/>
        <v>557073</v>
      </c>
      <c r="BO92" s="397"/>
      <c r="BP92" s="397">
        <f t="shared" si="130"/>
        <v>0</v>
      </c>
      <c r="BQ92" s="396">
        <f t="shared" si="393"/>
        <v>0</v>
      </c>
      <c r="BR92" s="396">
        <f t="shared" si="393"/>
        <v>0</v>
      </c>
      <c r="BS92" s="396">
        <f t="shared" si="393"/>
        <v>0</v>
      </c>
      <c r="BT92" s="396">
        <f t="shared" si="393"/>
        <v>0</v>
      </c>
      <c r="BU92" s="396">
        <f t="shared" si="393"/>
        <v>120393</v>
      </c>
      <c r="BV92" s="396">
        <f t="shared" si="393"/>
        <v>231486</v>
      </c>
      <c r="BW92" s="396">
        <f t="shared" si="393"/>
        <v>205194</v>
      </c>
      <c r="BX92" s="391"/>
      <c r="BY92" s="396">
        <f t="shared" si="394"/>
        <v>0</v>
      </c>
      <c r="BZ92" s="396">
        <f t="shared" si="394"/>
        <v>0</v>
      </c>
      <c r="CA92" s="396">
        <f t="shared" si="394"/>
        <v>0</v>
      </c>
      <c r="CB92" s="396">
        <f t="shared" si="394"/>
        <v>0</v>
      </c>
      <c r="CC92" s="396">
        <f t="shared" si="394"/>
        <v>0</v>
      </c>
      <c r="CD92" s="396">
        <f t="shared" si="394"/>
        <v>236289</v>
      </c>
      <c r="CE92" s="396">
        <f t="shared" si="394"/>
        <v>218187</v>
      </c>
      <c r="CF92" s="396">
        <f t="shared" si="394"/>
        <v>102597</v>
      </c>
      <c r="CG92" s="398">
        <f t="shared" si="138"/>
        <v>0</v>
      </c>
      <c r="CI92" s="390"/>
      <c r="CJ92" s="390"/>
      <c r="CK92" s="390"/>
      <c r="CL92" s="390"/>
      <c r="CM92" s="390"/>
      <c r="CN92" s="390"/>
      <c r="CO92" s="390"/>
      <c r="CP92" s="390"/>
      <c r="CQ92" s="390"/>
      <c r="CR92" s="390"/>
      <c r="CS92" s="390"/>
      <c r="CT92" s="390"/>
      <c r="CU92" s="390"/>
      <c r="CV92" s="390"/>
      <c r="CW92" s="390"/>
      <c r="CX92" s="390"/>
      <c r="CY92" s="390"/>
      <c r="CZ92" s="390"/>
      <c r="DA92" s="390"/>
      <c r="DB92" s="390"/>
      <c r="DC92" s="390"/>
      <c r="DD92" s="390"/>
      <c r="DE92" s="390"/>
      <c r="DF92" s="390"/>
      <c r="DG92" s="390"/>
      <c r="DH92" s="390"/>
      <c r="DI92" s="390"/>
      <c r="DJ92" s="390"/>
      <c r="DK92" s="390"/>
      <c r="DL92" s="390"/>
      <c r="DM92" s="390"/>
    </row>
    <row r="93" spans="1:117" ht="14.25" outlineLevel="1">
      <c r="A93" s="543" t="s">
        <v>178</v>
      </c>
      <c r="B93" s="425">
        <f>'4a 1718 CS PC'!AI59</f>
        <v>0</v>
      </c>
      <c r="C93" s="425">
        <f>'4a 1718 CS PC'!AP59</f>
        <v>4.4999999999999997E-3</v>
      </c>
      <c r="D93" s="425">
        <f>'4b 1819 CS PC'!AJ59</f>
        <v>0</v>
      </c>
      <c r="E93" s="425">
        <f>'4b 1819 CS PC'!AT59</f>
        <v>4.4000000000000003E-3</v>
      </c>
      <c r="F93" s="425">
        <f>'4c 1920 CS PC'!AI59</f>
        <v>0</v>
      </c>
      <c r="G93" s="425">
        <f>'4c 1920 CS PC'!AS59</f>
        <v>4.3E-3</v>
      </c>
      <c r="H93" s="425">
        <f>'4d 2021 CS PC'!AI59</f>
        <v>0</v>
      </c>
      <c r="I93" s="425">
        <f>'4d 2021 CS PC'!AS59</f>
        <v>4.3E-3</v>
      </c>
      <c r="J93" s="425">
        <f>'4e 2122 CS PC'!W59</f>
        <v>0</v>
      </c>
      <c r="K93" s="425">
        <f>'4e 2122 CS PC'!AB59</f>
        <v>4.3E-3</v>
      </c>
      <c r="L93" s="425"/>
      <c r="M93" s="396">
        <f t="shared" ref="M93:Y93" si="420">M155+M217+M279</f>
        <v>0</v>
      </c>
      <c r="N93" s="396">
        <f t="shared" si="420"/>
        <v>0</v>
      </c>
      <c r="O93" s="396">
        <f t="shared" si="420"/>
        <v>0</v>
      </c>
      <c r="P93" s="396">
        <f t="shared" si="420"/>
        <v>0</v>
      </c>
      <c r="Q93" s="396">
        <f t="shared" si="420"/>
        <v>0</v>
      </c>
      <c r="R93" s="396">
        <f t="shared" si="420"/>
        <v>0</v>
      </c>
      <c r="S93" s="396">
        <f t="shared" si="420"/>
        <v>0</v>
      </c>
      <c r="T93" s="396">
        <f t="shared" si="420"/>
        <v>0</v>
      </c>
      <c r="U93" s="396">
        <f t="shared" si="420"/>
        <v>0</v>
      </c>
      <c r="V93" s="396">
        <f t="shared" si="420"/>
        <v>0</v>
      </c>
      <c r="W93" s="396">
        <f t="shared" si="420"/>
        <v>0</v>
      </c>
      <c r="X93" s="396">
        <f t="shared" si="420"/>
        <v>0</v>
      </c>
      <c r="Y93" s="396">
        <f t="shared" si="420"/>
        <v>0</v>
      </c>
      <c r="Z93" s="396">
        <f t="shared" ref="Z93:AA93" si="421">Z155+Z217+Z279</f>
        <v>0</v>
      </c>
      <c r="AA93" s="396">
        <f t="shared" si="421"/>
        <v>0</v>
      </c>
      <c r="AB93" s="396">
        <f t="shared" ref="AB93:BL93" si="422">AB155+AB217+AB279</f>
        <v>0</v>
      </c>
      <c r="AC93" s="396">
        <f t="shared" ref="AC93" si="423">AC155+AC217+AC279</f>
        <v>0</v>
      </c>
      <c r="AD93" s="396">
        <f t="shared" ref="AD93:AE93" si="424">AD155+AD217+AD279</f>
        <v>0</v>
      </c>
      <c r="AE93" s="396">
        <f t="shared" si="424"/>
        <v>0</v>
      </c>
      <c r="AF93" s="396">
        <f t="shared" si="422"/>
        <v>0</v>
      </c>
      <c r="AG93" s="396">
        <f t="shared" si="422"/>
        <v>0</v>
      </c>
      <c r="AH93" s="396">
        <f t="shared" si="422"/>
        <v>0</v>
      </c>
      <c r="AI93" s="396">
        <f t="shared" si="422"/>
        <v>5262</v>
      </c>
      <c r="AJ93" s="396">
        <f t="shared" si="422"/>
        <v>5262</v>
      </c>
      <c r="AK93" s="396">
        <f t="shared" si="422"/>
        <v>5262</v>
      </c>
      <c r="AL93" s="396">
        <f t="shared" si="422"/>
        <v>5262</v>
      </c>
      <c r="AM93" s="396">
        <f t="shared" si="422"/>
        <v>5262</v>
      </c>
      <c r="AN93" s="396">
        <f t="shared" si="422"/>
        <v>5258</v>
      </c>
      <c r="AO93" s="396">
        <f t="shared" si="422"/>
        <v>5064</v>
      </c>
      <c r="AP93" s="396">
        <f t="shared" si="422"/>
        <v>5064</v>
      </c>
      <c r="AQ93" s="396">
        <f t="shared" si="422"/>
        <v>5064</v>
      </c>
      <c r="AR93" s="396">
        <f t="shared" si="422"/>
        <v>5064</v>
      </c>
      <c r="AS93" s="396">
        <f t="shared" si="422"/>
        <v>5064</v>
      </c>
      <c r="AT93" s="396">
        <f t="shared" si="422"/>
        <v>5064</v>
      </c>
      <c r="AU93" s="396">
        <f t="shared" si="422"/>
        <v>5064</v>
      </c>
      <c r="AV93" s="396">
        <f t="shared" si="422"/>
        <v>5064</v>
      </c>
      <c r="AW93" s="396">
        <f t="shared" si="422"/>
        <v>5064</v>
      </c>
      <c r="AX93" s="396">
        <f t="shared" si="422"/>
        <v>5037</v>
      </c>
      <c r="AY93" s="396">
        <f t="shared" si="422"/>
        <v>5037</v>
      </c>
      <c r="AZ93" s="396">
        <f t="shared" si="422"/>
        <v>5037</v>
      </c>
      <c r="BA93" s="396">
        <f t="shared" si="422"/>
        <v>4483</v>
      </c>
      <c r="BB93" s="396">
        <f t="shared" si="422"/>
        <v>4483</v>
      </c>
      <c r="BC93" s="396">
        <f t="shared" si="422"/>
        <v>4483</v>
      </c>
      <c r="BD93" s="396">
        <f t="shared" si="422"/>
        <v>4483</v>
      </c>
      <c r="BE93" s="396">
        <f t="shared" si="422"/>
        <v>4483</v>
      </c>
      <c r="BF93" s="396">
        <f t="shared" si="422"/>
        <v>4483</v>
      </c>
      <c r="BG93" s="396">
        <f t="shared" si="422"/>
        <v>4483</v>
      </c>
      <c r="BH93" s="396">
        <f t="shared" si="422"/>
        <v>4483</v>
      </c>
      <c r="BI93" s="396">
        <f t="shared" si="422"/>
        <v>4483</v>
      </c>
      <c r="BJ93" s="396">
        <f t="shared" si="422"/>
        <v>4483</v>
      </c>
      <c r="BK93" s="396">
        <f t="shared" si="422"/>
        <v>4483</v>
      </c>
      <c r="BL93" s="396">
        <f t="shared" si="422"/>
        <v>4483</v>
      </c>
      <c r="BM93" s="396"/>
      <c r="BN93" s="396">
        <f t="shared" si="300"/>
        <v>146051</v>
      </c>
      <c r="BO93" s="397"/>
      <c r="BP93" s="397">
        <f t="shared" si="130"/>
        <v>0</v>
      </c>
      <c r="BQ93" s="396">
        <f t="shared" si="393"/>
        <v>0</v>
      </c>
      <c r="BR93" s="396">
        <f t="shared" si="393"/>
        <v>0</v>
      </c>
      <c r="BS93" s="396">
        <f t="shared" si="393"/>
        <v>0</v>
      </c>
      <c r="BT93" s="396">
        <f t="shared" si="393"/>
        <v>0</v>
      </c>
      <c r="BU93" s="396">
        <f t="shared" si="393"/>
        <v>31568</v>
      </c>
      <c r="BV93" s="396">
        <f t="shared" si="393"/>
        <v>60687</v>
      </c>
      <c r="BW93" s="396">
        <f t="shared" si="393"/>
        <v>53796</v>
      </c>
      <c r="BX93" s="391"/>
      <c r="BY93" s="396">
        <f t="shared" si="394"/>
        <v>0</v>
      </c>
      <c r="BZ93" s="396">
        <f t="shared" si="394"/>
        <v>0</v>
      </c>
      <c r="CA93" s="396">
        <f t="shared" si="394"/>
        <v>0</v>
      </c>
      <c r="CB93" s="396">
        <f t="shared" si="394"/>
        <v>0</v>
      </c>
      <c r="CC93" s="396">
        <f t="shared" si="394"/>
        <v>0</v>
      </c>
      <c r="CD93" s="396">
        <f t="shared" si="394"/>
        <v>61952</v>
      </c>
      <c r="CE93" s="396">
        <f t="shared" si="394"/>
        <v>57201</v>
      </c>
      <c r="CF93" s="396">
        <f t="shared" si="394"/>
        <v>26898</v>
      </c>
      <c r="CG93" s="398">
        <f t="shared" si="138"/>
        <v>0</v>
      </c>
      <c r="CI93" s="390"/>
      <c r="CJ93" s="390"/>
      <c r="CK93" s="390"/>
      <c r="CL93" s="390"/>
      <c r="CM93" s="390"/>
      <c r="CN93" s="390"/>
      <c r="CO93" s="390"/>
      <c r="CP93" s="390"/>
      <c r="CQ93" s="390"/>
      <c r="CR93" s="390"/>
      <c r="CS93" s="390"/>
      <c r="CT93" s="390"/>
      <c r="CU93" s="390"/>
      <c r="CV93" s="390"/>
      <c r="CW93" s="390"/>
      <c r="CX93" s="390"/>
      <c r="CY93" s="390"/>
      <c r="CZ93" s="390"/>
      <c r="DA93" s="390"/>
      <c r="DB93" s="390"/>
      <c r="DC93" s="390"/>
      <c r="DD93" s="390"/>
      <c r="DE93" s="390"/>
      <c r="DF93" s="390"/>
      <c r="DG93" s="390"/>
      <c r="DH93" s="390"/>
      <c r="DI93" s="390"/>
      <c r="DJ93" s="390"/>
      <c r="DK93" s="390"/>
      <c r="DL93" s="390"/>
      <c r="DM93" s="390"/>
    </row>
    <row r="94" spans="1:117" ht="14.25" outlineLevel="1">
      <c r="A94" s="543" t="s">
        <v>179</v>
      </c>
      <c r="B94" s="425">
        <f>'4a 1718 CS PC'!AI60</f>
        <v>4.3E-3</v>
      </c>
      <c r="C94" s="425">
        <f>'4a 1718 CS PC'!AP60</f>
        <v>2.5999999999999999E-3</v>
      </c>
      <c r="D94" s="425">
        <f>'4b 1819 CS PC'!AJ60</f>
        <v>4.4000000000000003E-3</v>
      </c>
      <c r="E94" s="425">
        <f>'4b 1819 CS PC'!AT60</f>
        <v>2.7000000000000001E-3</v>
      </c>
      <c r="F94" s="425">
        <f>'4c 1920 CS PC'!AI60</f>
        <v>4.4999999999999997E-3</v>
      </c>
      <c r="G94" s="425">
        <f>'4c 1920 CS PC'!AS60</f>
        <v>2.7000000000000001E-3</v>
      </c>
      <c r="H94" s="425">
        <f>'4d 2021 CS PC'!AI60</f>
        <v>4.4999999999999997E-3</v>
      </c>
      <c r="I94" s="425">
        <f>'4d 2021 CS PC'!AS60</f>
        <v>2.7000000000000001E-3</v>
      </c>
      <c r="J94" s="425">
        <f>'4e 2122 CS PC'!W60</f>
        <v>4.5999999999999999E-3</v>
      </c>
      <c r="K94" s="425">
        <f>'4e 2122 CS PC'!AB60</f>
        <v>2.7000000000000001E-3</v>
      </c>
      <c r="L94" s="425"/>
      <c r="M94" s="396">
        <f t="shared" ref="M94:Y94" si="425">M156+M218+M280</f>
        <v>0</v>
      </c>
      <c r="N94" s="396">
        <f t="shared" si="425"/>
        <v>0</v>
      </c>
      <c r="O94" s="396">
        <f t="shared" si="425"/>
        <v>0</v>
      </c>
      <c r="P94" s="396">
        <f t="shared" si="425"/>
        <v>0</v>
      </c>
      <c r="Q94" s="396">
        <f t="shared" si="425"/>
        <v>0</v>
      </c>
      <c r="R94" s="396">
        <f t="shared" si="425"/>
        <v>0</v>
      </c>
      <c r="S94" s="396">
        <f t="shared" si="425"/>
        <v>0</v>
      </c>
      <c r="T94" s="396">
        <f t="shared" si="425"/>
        <v>0</v>
      </c>
      <c r="U94" s="396">
        <f t="shared" si="425"/>
        <v>0</v>
      </c>
      <c r="V94" s="396">
        <f t="shared" si="425"/>
        <v>1833</v>
      </c>
      <c r="W94" s="396">
        <f t="shared" si="425"/>
        <v>3794</v>
      </c>
      <c r="X94" s="396">
        <f t="shared" si="425"/>
        <v>7567</v>
      </c>
      <c r="Y94" s="396">
        <f t="shared" si="425"/>
        <v>4307</v>
      </c>
      <c r="Z94" s="396">
        <f t="shared" ref="Z94:AA94" si="426">Z156+Z218+Z280</f>
        <v>0</v>
      </c>
      <c r="AA94" s="396">
        <f t="shared" si="426"/>
        <v>5875</v>
      </c>
      <c r="AB94" s="396">
        <f t="shared" ref="AB94:BL94" si="427">AB156+AB218+AB280</f>
        <v>6379</v>
      </c>
      <c r="AC94" s="396">
        <f t="shared" ref="AC94" si="428">AC156+AC218+AC280</f>
        <v>10630</v>
      </c>
      <c r="AD94" s="396">
        <f t="shared" ref="AD94:AE94" si="429">AD156+AD218+AD280</f>
        <v>5188</v>
      </c>
      <c r="AE94" s="396">
        <f t="shared" si="429"/>
        <v>2</v>
      </c>
      <c r="AF94" s="396">
        <f t="shared" si="427"/>
        <v>3342</v>
      </c>
      <c r="AG94" s="396">
        <f t="shared" si="427"/>
        <v>3342</v>
      </c>
      <c r="AH94" s="396">
        <f t="shared" si="427"/>
        <v>3342</v>
      </c>
      <c r="AI94" s="396">
        <f t="shared" si="427"/>
        <v>3304</v>
      </c>
      <c r="AJ94" s="396">
        <f t="shared" si="427"/>
        <v>3304</v>
      </c>
      <c r="AK94" s="396">
        <f t="shared" si="427"/>
        <v>3304</v>
      </c>
      <c r="AL94" s="396">
        <f t="shared" si="427"/>
        <v>3304</v>
      </c>
      <c r="AM94" s="396">
        <f t="shared" si="427"/>
        <v>3304</v>
      </c>
      <c r="AN94" s="396">
        <f t="shared" si="427"/>
        <v>3301</v>
      </c>
      <c r="AO94" s="396">
        <f t="shared" si="427"/>
        <v>3180</v>
      </c>
      <c r="AP94" s="396">
        <f t="shared" si="427"/>
        <v>3180</v>
      </c>
      <c r="AQ94" s="396">
        <f t="shared" si="427"/>
        <v>3180</v>
      </c>
      <c r="AR94" s="396">
        <f t="shared" si="427"/>
        <v>3180</v>
      </c>
      <c r="AS94" s="396">
        <f t="shared" si="427"/>
        <v>3180</v>
      </c>
      <c r="AT94" s="396">
        <f t="shared" si="427"/>
        <v>3180</v>
      </c>
      <c r="AU94" s="396">
        <f t="shared" si="427"/>
        <v>3180</v>
      </c>
      <c r="AV94" s="396">
        <f t="shared" si="427"/>
        <v>3180</v>
      </c>
      <c r="AW94" s="396">
        <f t="shared" si="427"/>
        <v>3180</v>
      </c>
      <c r="AX94" s="396">
        <f t="shared" si="427"/>
        <v>3163</v>
      </c>
      <c r="AY94" s="396">
        <f t="shared" si="427"/>
        <v>3163</v>
      </c>
      <c r="AZ94" s="396">
        <f t="shared" si="427"/>
        <v>3163</v>
      </c>
      <c r="BA94" s="396">
        <f t="shared" si="427"/>
        <v>2815</v>
      </c>
      <c r="BB94" s="396">
        <f t="shared" si="427"/>
        <v>2815</v>
      </c>
      <c r="BC94" s="396">
        <f t="shared" si="427"/>
        <v>2815</v>
      </c>
      <c r="BD94" s="396">
        <f t="shared" si="427"/>
        <v>2816</v>
      </c>
      <c r="BE94" s="396">
        <f t="shared" si="427"/>
        <v>2816</v>
      </c>
      <c r="BF94" s="396">
        <f t="shared" si="427"/>
        <v>2816</v>
      </c>
      <c r="BG94" s="396">
        <f t="shared" si="427"/>
        <v>2816</v>
      </c>
      <c r="BH94" s="396">
        <f t="shared" si="427"/>
        <v>2816</v>
      </c>
      <c r="BI94" s="396">
        <f t="shared" si="427"/>
        <v>2816</v>
      </c>
      <c r="BJ94" s="396">
        <f t="shared" si="427"/>
        <v>2815</v>
      </c>
      <c r="BK94" s="396">
        <f t="shared" si="427"/>
        <v>2815</v>
      </c>
      <c r="BL94" s="396">
        <f t="shared" si="427"/>
        <v>2815</v>
      </c>
      <c r="BM94" s="396"/>
      <c r="BN94" s="396">
        <f t="shared" si="300"/>
        <v>147317</v>
      </c>
      <c r="BO94" s="397"/>
      <c r="BP94" s="397">
        <f t="shared" si="130"/>
        <v>0</v>
      </c>
      <c r="BQ94" s="396">
        <f t="shared" si="393"/>
        <v>0</v>
      </c>
      <c r="BR94" s="396">
        <f t="shared" si="393"/>
        <v>0</v>
      </c>
      <c r="BS94" s="396">
        <f t="shared" si="393"/>
        <v>13194</v>
      </c>
      <c r="BT94" s="396">
        <f t="shared" si="393"/>
        <v>27191</v>
      </c>
      <c r="BU94" s="396">
        <f t="shared" si="393"/>
        <v>35037</v>
      </c>
      <c r="BV94" s="396">
        <f t="shared" si="393"/>
        <v>38109</v>
      </c>
      <c r="BW94" s="396">
        <f t="shared" si="393"/>
        <v>33786</v>
      </c>
      <c r="BX94" s="391"/>
      <c r="BY94" s="396">
        <f t="shared" si="394"/>
        <v>0</v>
      </c>
      <c r="BZ94" s="396">
        <f t="shared" si="394"/>
        <v>0</v>
      </c>
      <c r="CA94" s="396">
        <f t="shared" si="394"/>
        <v>1833</v>
      </c>
      <c r="CB94" s="396">
        <f t="shared" si="394"/>
        <v>21543</v>
      </c>
      <c r="CC94" s="396">
        <f t="shared" si="394"/>
        <v>32225</v>
      </c>
      <c r="CD94" s="396">
        <f t="shared" si="394"/>
        <v>38901</v>
      </c>
      <c r="CE94" s="396">
        <f t="shared" si="394"/>
        <v>35922</v>
      </c>
      <c r="CF94" s="396">
        <f t="shared" si="394"/>
        <v>16893</v>
      </c>
      <c r="CG94" s="398">
        <f t="shared" si="138"/>
        <v>0</v>
      </c>
      <c r="CI94" s="390"/>
      <c r="CJ94" s="390"/>
      <c r="CK94" s="390"/>
      <c r="CL94" s="390"/>
      <c r="CM94" s="390"/>
      <c r="CN94" s="390"/>
      <c r="CO94" s="390"/>
      <c r="CP94" s="390"/>
      <c r="CQ94" s="390"/>
      <c r="CR94" s="390"/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  <c r="DL94" s="390"/>
      <c r="DM94" s="390"/>
    </row>
    <row r="95" spans="1:117" ht="14.25">
      <c r="A95" s="551" t="s">
        <v>98</v>
      </c>
      <c r="B95" s="564">
        <v>1</v>
      </c>
      <c r="C95" s="564">
        <f t="shared" ref="C95:P95" si="430">SUM(C37:C94)</f>
        <v>0.99999999999999978</v>
      </c>
      <c r="D95" s="564">
        <f t="shared" si="430"/>
        <v>0.99999999999999967</v>
      </c>
      <c r="E95" s="564">
        <f t="shared" si="430"/>
        <v>0.99999999999999978</v>
      </c>
      <c r="F95" s="564">
        <f t="shared" si="430"/>
        <v>0.99999999999999989</v>
      </c>
      <c r="G95" s="564">
        <f t="shared" si="430"/>
        <v>0.99999999999999989</v>
      </c>
      <c r="H95" s="564">
        <f>SUM(H37:H94)</f>
        <v>1.0000000000000002</v>
      </c>
      <c r="I95" s="564">
        <f>SUM(I37:I94)</f>
        <v>0.99999999999999978</v>
      </c>
      <c r="J95" s="564">
        <f>SUM(J37:J94)</f>
        <v>1.0000000000000002</v>
      </c>
      <c r="K95" s="564">
        <f>SUM(K37:K94)</f>
        <v>0.99999999999999978</v>
      </c>
      <c r="L95" s="564"/>
      <c r="M95" s="490">
        <f t="shared" si="430"/>
        <v>0</v>
      </c>
      <c r="N95" s="490">
        <f t="shared" si="430"/>
        <v>0</v>
      </c>
      <c r="O95" s="490">
        <f t="shared" si="430"/>
        <v>0</v>
      </c>
      <c r="P95" s="490">
        <f t="shared" si="430"/>
        <v>0</v>
      </c>
      <c r="Q95" s="490">
        <f>SUM(Q37:Q94)</f>
        <v>0</v>
      </c>
      <c r="R95" s="490">
        <f>SUM(R37:R94)</f>
        <v>0</v>
      </c>
      <c r="S95" s="490">
        <f>SUM(S37:S94)</f>
        <v>0</v>
      </c>
      <c r="T95" s="490">
        <f>SUM(T37:T94)</f>
        <v>0</v>
      </c>
      <c r="U95" s="490">
        <f t="shared" ref="U95:BL95" si="431">SUM(U37:U94)</f>
        <v>0</v>
      </c>
      <c r="V95" s="490">
        <f>SUM(V37:V94)</f>
        <v>407414</v>
      </c>
      <c r="W95" s="490">
        <f t="shared" ref="W95" si="432">SUM(W37:W94)</f>
        <v>843111</v>
      </c>
      <c r="X95" s="490">
        <f t="shared" ref="X95" si="433">SUM(X37:X94)</f>
        <v>1681576</v>
      </c>
      <c r="Y95" s="490">
        <f t="shared" ref="Y95:Z95" si="434">SUM(Y37:Y94)</f>
        <v>957130</v>
      </c>
      <c r="Z95" s="557">
        <f t="shared" si="434"/>
        <v>-3</v>
      </c>
      <c r="AA95" s="557">
        <f t="shared" ref="AA95" si="435">SUM(AA37:AA94)</f>
        <v>1305507</v>
      </c>
      <c r="AB95" s="490">
        <f t="shared" si="431"/>
        <v>1417655</v>
      </c>
      <c r="AC95" s="490">
        <f t="shared" ref="AC95" si="436">SUM(AC37:AC94)</f>
        <v>2362062</v>
      </c>
      <c r="AD95" s="490">
        <f t="shared" ref="AD95:AE95" si="437">SUM(AD37:AD94)</f>
        <v>1127959</v>
      </c>
      <c r="AE95" s="490">
        <f t="shared" si="437"/>
        <v>533</v>
      </c>
      <c r="AF95" s="490">
        <f t="shared" si="431"/>
        <v>726473</v>
      </c>
      <c r="AG95" s="490">
        <f t="shared" si="431"/>
        <v>726473</v>
      </c>
      <c r="AH95" s="490">
        <f t="shared" si="431"/>
        <v>726473</v>
      </c>
      <c r="AI95" s="490">
        <f t="shared" si="431"/>
        <v>1223623</v>
      </c>
      <c r="AJ95" s="490">
        <f t="shared" si="431"/>
        <v>1223623</v>
      </c>
      <c r="AK95" s="490">
        <f t="shared" si="431"/>
        <v>1223623</v>
      </c>
      <c r="AL95" s="490">
        <f t="shared" si="431"/>
        <v>1223623</v>
      </c>
      <c r="AM95" s="490">
        <f t="shared" si="431"/>
        <v>1223623</v>
      </c>
      <c r="AN95" s="490">
        <f t="shared" si="431"/>
        <v>1222743</v>
      </c>
      <c r="AO95" s="490">
        <f t="shared" si="431"/>
        <v>1177804</v>
      </c>
      <c r="AP95" s="490">
        <f t="shared" si="431"/>
        <v>1177804</v>
      </c>
      <c r="AQ95" s="490">
        <f t="shared" si="431"/>
        <v>1177804</v>
      </c>
      <c r="AR95" s="490">
        <f t="shared" si="431"/>
        <v>1177804</v>
      </c>
      <c r="AS95" s="490">
        <f t="shared" si="431"/>
        <v>1177804</v>
      </c>
      <c r="AT95" s="490">
        <f t="shared" si="431"/>
        <v>1177804</v>
      </c>
      <c r="AU95" s="490">
        <f t="shared" si="431"/>
        <v>1177804</v>
      </c>
      <c r="AV95" s="490">
        <f t="shared" si="431"/>
        <v>1177804</v>
      </c>
      <c r="AW95" s="490">
        <f t="shared" si="431"/>
        <v>1177804</v>
      </c>
      <c r="AX95" s="490">
        <f t="shared" si="431"/>
        <v>1171556</v>
      </c>
      <c r="AY95" s="490">
        <f t="shared" si="431"/>
        <v>1171556</v>
      </c>
      <c r="AZ95" s="490">
        <f t="shared" si="431"/>
        <v>1171556</v>
      </c>
      <c r="BA95" s="490">
        <f t="shared" si="431"/>
        <v>1042606</v>
      </c>
      <c r="BB95" s="490">
        <f t="shared" si="431"/>
        <v>1042606</v>
      </c>
      <c r="BC95" s="490">
        <f t="shared" si="431"/>
        <v>1042606</v>
      </c>
      <c r="BD95" s="490">
        <f t="shared" si="431"/>
        <v>1042606</v>
      </c>
      <c r="BE95" s="490">
        <f t="shared" si="431"/>
        <v>1042606</v>
      </c>
      <c r="BF95" s="490">
        <f t="shared" si="431"/>
        <v>1042606</v>
      </c>
      <c r="BG95" s="490">
        <f t="shared" si="431"/>
        <v>1042606</v>
      </c>
      <c r="BH95" s="490">
        <f t="shared" si="431"/>
        <v>1042606</v>
      </c>
      <c r="BI95" s="490">
        <f t="shared" si="431"/>
        <v>1042606</v>
      </c>
      <c r="BJ95" s="490">
        <f t="shared" si="431"/>
        <v>1042606</v>
      </c>
      <c r="BK95" s="490">
        <f t="shared" si="431"/>
        <v>1042606</v>
      </c>
      <c r="BL95" s="490">
        <f t="shared" si="431"/>
        <v>1042606</v>
      </c>
      <c r="BM95" s="490"/>
      <c r="BN95" s="490">
        <f>SUM(BN37:BN94)</f>
        <v>46249397</v>
      </c>
      <c r="BO95" s="400"/>
      <c r="BP95" s="400"/>
      <c r="BQ95" s="490">
        <f t="shared" ref="BQ95:BW95" si="438">SUM(BQ37:BQ94)</f>
        <v>0</v>
      </c>
      <c r="BR95" s="490">
        <f t="shared" si="438"/>
        <v>0</v>
      </c>
      <c r="BS95" s="490">
        <f t="shared" si="438"/>
        <v>2932101</v>
      </c>
      <c r="BT95" s="490">
        <f t="shared" si="438"/>
        <v>6042351</v>
      </c>
      <c r="BU95" s="490">
        <f t="shared" si="438"/>
        <v>10648769</v>
      </c>
      <c r="BV95" s="490">
        <f t="shared" si="438"/>
        <v>14114904</v>
      </c>
      <c r="BW95" s="490">
        <f t="shared" si="438"/>
        <v>12511272</v>
      </c>
      <c r="BX95" s="391"/>
      <c r="BY95" s="490">
        <f t="shared" ref="BY95:CF95" si="439">SUM(BY37:BY94)</f>
        <v>0</v>
      </c>
      <c r="BZ95" s="490">
        <f t="shared" si="439"/>
        <v>0</v>
      </c>
      <c r="CA95" s="490">
        <f t="shared" si="439"/>
        <v>407414</v>
      </c>
      <c r="CB95" s="490">
        <f t="shared" si="439"/>
        <v>4787321</v>
      </c>
      <c r="CC95" s="490">
        <f t="shared" si="439"/>
        <v>7087628</v>
      </c>
      <c r="CD95" s="490">
        <f t="shared" si="439"/>
        <v>14407682</v>
      </c>
      <c r="CE95" s="490">
        <f t="shared" si="439"/>
        <v>13303716</v>
      </c>
      <c r="CF95" s="490">
        <f t="shared" si="439"/>
        <v>6255636</v>
      </c>
      <c r="CG95" s="398"/>
      <c r="CI95" s="390"/>
      <c r="CJ95" s="390"/>
      <c r="CK95" s="390"/>
      <c r="CL95" s="390"/>
      <c r="CM95" s="390"/>
      <c r="CN95" s="390"/>
      <c r="CO95" s="390"/>
      <c r="CP95" s="390"/>
      <c r="CQ95" s="390"/>
      <c r="CR95" s="390"/>
      <c r="CS95" s="390"/>
      <c r="CT95" s="390"/>
      <c r="CU95" s="390"/>
      <c r="CV95" s="390"/>
      <c r="CW95" s="390"/>
      <c r="CX95" s="390"/>
      <c r="CY95" s="390"/>
      <c r="CZ95" s="390"/>
      <c r="DA95" s="390"/>
      <c r="DB95" s="390"/>
      <c r="DC95" s="390"/>
      <c r="DD95" s="390"/>
      <c r="DE95" s="390"/>
      <c r="DF95" s="390"/>
      <c r="DG95" s="390"/>
      <c r="DH95" s="390"/>
      <c r="DI95" s="390"/>
      <c r="DJ95" s="390"/>
      <c r="DK95" s="390"/>
      <c r="DL95" s="390"/>
      <c r="DM95" s="390"/>
    </row>
    <row r="96" spans="1:117" ht="14.25" hidden="1">
      <c r="A96" s="426"/>
      <c r="B96" s="437"/>
      <c r="C96" s="438"/>
      <c r="D96" s="427"/>
      <c r="E96" s="427"/>
      <c r="F96" s="427"/>
      <c r="G96" s="427"/>
      <c r="H96" s="427"/>
      <c r="I96" s="427"/>
      <c r="J96" s="427"/>
      <c r="K96" s="427"/>
      <c r="L96" s="427"/>
      <c r="M96" s="419"/>
      <c r="N96" s="419"/>
      <c r="O96" s="419">
        <f t="shared" ref="O96" si="440">O36-O95</f>
        <v>0</v>
      </c>
      <c r="P96" s="419">
        <f>P36-P95</f>
        <v>0</v>
      </c>
      <c r="Q96" s="419">
        <f>Q36-Q95</f>
        <v>0</v>
      </c>
      <c r="R96" s="419">
        <f>R36-R95</f>
        <v>0</v>
      </c>
      <c r="S96" s="419">
        <f>S36-S95</f>
        <v>0</v>
      </c>
      <c r="T96" s="419">
        <f>T36-T95</f>
        <v>0</v>
      </c>
      <c r="U96" s="419">
        <f t="shared" ref="U96:BR96" si="441">U36-U95</f>
        <v>0</v>
      </c>
      <c r="V96" s="419">
        <f>V36-V95</f>
        <v>0</v>
      </c>
      <c r="W96" s="419">
        <f t="shared" ref="W96" si="442">W36-W95</f>
        <v>0</v>
      </c>
      <c r="X96" s="419">
        <f t="shared" ref="X96" si="443">X36-X95</f>
        <v>0</v>
      </c>
      <c r="Y96" s="419">
        <f t="shared" ref="Y96:Z96" si="444">Y36-Y95</f>
        <v>0</v>
      </c>
      <c r="Z96" s="419">
        <f t="shared" si="444"/>
        <v>0</v>
      </c>
      <c r="AA96" s="419">
        <f t="shared" ref="AA96" si="445">AA36-AA95</f>
        <v>0</v>
      </c>
      <c r="AB96" s="419">
        <f t="shared" si="441"/>
        <v>0</v>
      </c>
      <c r="AC96" s="419">
        <f t="shared" ref="AC96" si="446">AC36-AC95</f>
        <v>0</v>
      </c>
      <c r="AD96" s="419">
        <f t="shared" ref="AD96:AE96" si="447">AD36-AD95</f>
        <v>0</v>
      </c>
      <c r="AE96" s="419">
        <f t="shared" si="447"/>
        <v>0</v>
      </c>
      <c r="AF96" s="419">
        <f t="shared" si="441"/>
        <v>0</v>
      </c>
      <c r="AG96" s="419">
        <f t="shared" si="441"/>
        <v>0</v>
      </c>
      <c r="AH96" s="419">
        <f t="shared" si="441"/>
        <v>0</v>
      </c>
      <c r="AI96" s="419">
        <f t="shared" si="441"/>
        <v>0</v>
      </c>
      <c r="AJ96" s="419">
        <f t="shared" si="441"/>
        <v>0</v>
      </c>
      <c r="AK96" s="419">
        <f t="shared" si="441"/>
        <v>0</v>
      </c>
      <c r="AL96" s="419">
        <f t="shared" si="441"/>
        <v>0</v>
      </c>
      <c r="AM96" s="419">
        <f t="shared" si="441"/>
        <v>0</v>
      </c>
      <c r="AN96" s="419">
        <f t="shared" si="441"/>
        <v>0</v>
      </c>
      <c r="AO96" s="419">
        <f t="shared" si="441"/>
        <v>0</v>
      </c>
      <c r="AP96" s="419">
        <f t="shared" si="441"/>
        <v>0</v>
      </c>
      <c r="AQ96" s="419">
        <f t="shared" si="441"/>
        <v>0</v>
      </c>
      <c r="AR96" s="419">
        <f t="shared" si="441"/>
        <v>0</v>
      </c>
      <c r="AS96" s="419">
        <f t="shared" si="441"/>
        <v>0</v>
      </c>
      <c r="AT96" s="419">
        <f t="shared" si="441"/>
        <v>0</v>
      </c>
      <c r="AU96" s="419">
        <f t="shared" si="441"/>
        <v>0</v>
      </c>
      <c r="AV96" s="419">
        <f t="shared" si="441"/>
        <v>0</v>
      </c>
      <c r="AW96" s="419">
        <f t="shared" si="441"/>
        <v>0</v>
      </c>
      <c r="AX96" s="419">
        <f t="shared" si="441"/>
        <v>0</v>
      </c>
      <c r="AY96" s="419">
        <f t="shared" si="441"/>
        <v>0</v>
      </c>
      <c r="AZ96" s="419">
        <f t="shared" si="441"/>
        <v>0</v>
      </c>
      <c r="BA96" s="419">
        <f t="shared" si="441"/>
        <v>0</v>
      </c>
      <c r="BB96" s="419">
        <f t="shared" si="441"/>
        <v>0</v>
      </c>
      <c r="BC96" s="419">
        <f t="shared" si="441"/>
        <v>0</v>
      </c>
      <c r="BD96" s="419">
        <f t="shared" si="441"/>
        <v>0</v>
      </c>
      <c r="BE96" s="419">
        <f t="shared" si="441"/>
        <v>0</v>
      </c>
      <c r="BF96" s="419">
        <f t="shared" si="441"/>
        <v>0</v>
      </c>
      <c r="BG96" s="419">
        <f t="shared" si="441"/>
        <v>0</v>
      </c>
      <c r="BH96" s="419">
        <f t="shared" si="441"/>
        <v>0</v>
      </c>
      <c r="BI96" s="419">
        <f t="shared" si="441"/>
        <v>0</v>
      </c>
      <c r="BJ96" s="419">
        <f t="shared" si="441"/>
        <v>0</v>
      </c>
      <c r="BK96" s="419">
        <f t="shared" si="441"/>
        <v>0</v>
      </c>
      <c r="BL96" s="419">
        <f t="shared" si="441"/>
        <v>0</v>
      </c>
      <c r="BM96" s="419">
        <f t="shared" si="441"/>
        <v>0</v>
      </c>
      <c r="BN96" s="419">
        <f>BN36-BN95</f>
        <v>0</v>
      </c>
      <c r="BO96" s="419"/>
      <c r="BP96" s="419"/>
      <c r="BQ96" s="419">
        <f t="shared" si="441"/>
        <v>0</v>
      </c>
      <c r="BR96" s="419">
        <f t="shared" si="441"/>
        <v>0</v>
      </c>
      <c r="BS96" s="419">
        <f t="shared" ref="BS96:CF96" si="448">BS36-BS95</f>
        <v>0</v>
      </c>
      <c r="BT96" s="419">
        <f t="shared" si="448"/>
        <v>0</v>
      </c>
      <c r="BU96" s="419">
        <f t="shared" si="448"/>
        <v>0</v>
      </c>
      <c r="BV96" s="419">
        <f t="shared" si="448"/>
        <v>0</v>
      </c>
      <c r="BW96" s="419">
        <f t="shared" si="448"/>
        <v>0</v>
      </c>
      <c r="BX96" s="419"/>
      <c r="BY96" s="419">
        <f t="shared" si="448"/>
        <v>0</v>
      </c>
      <c r="BZ96" s="419">
        <f t="shared" si="448"/>
        <v>0</v>
      </c>
      <c r="CA96" s="419">
        <f t="shared" si="448"/>
        <v>0</v>
      </c>
      <c r="CB96" s="419">
        <f t="shared" si="448"/>
        <v>0</v>
      </c>
      <c r="CC96" s="419">
        <f t="shared" si="448"/>
        <v>0</v>
      </c>
      <c r="CD96" s="419">
        <f t="shared" si="448"/>
        <v>0</v>
      </c>
      <c r="CE96" s="419">
        <f t="shared" si="448"/>
        <v>0</v>
      </c>
      <c r="CF96" s="419">
        <f t="shared" si="448"/>
        <v>0</v>
      </c>
      <c r="CI96" s="390"/>
      <c r="CJ96" s="390"/>
      <c r="CK96" s="390"/>
      <c r="CL96" s="390"/>
      <c r="CM96" s="390"/>
      <c r="CN96" s="390"/>
      <c r="CO96" s="390"/>
      <c r="CP96" s="390"/>
      <c r="CQ96" s="390"/>
      <c r="CR96" s="390"/>
      <c r="CS96" s="390"/>
      <c r="CT96" s="390"/>
      <c r="CU96" s="390"/>
      <c r="CV96" s="390"/>
      <c r="CW96" s="390"/>
      <c r="CX96" s="390"/>
      <c r="CY96" s="390"/>
      <c r="CZ96" s="390"/>
      <c r="DA96" s="390"/>
      <c r="DB96" s="390"/>
      <c r="DC96" s="390"/>
      <c r="DD96" s="390"/>
      <c r="DE96" s="390"/>
      <c r="DF96" s="390"/>
      <c r="DG96" s="390"/>
      <c r="DH96" s="390"/>
      <c r="DI96" s="390"/>
      <c r="DJ96" s="390"/>
      <c r="DK96" s="390"/>
      <c r="DL96" s="390"/>
      <c r="DM96" s="390"/>
    </row>
    <row r="97" spans="1:117" ht="14.25">
      <c r="A97" s="426"/>
      <c r="B97" s="439"/>
      <c r="C97" s="440"/>
      <c r="D97" s="427"/>
      <c r="E97" s="427"/>
      <c r="F97" s="427"/>
      <c r="G97" s="427"/>
      <c r="H97" s="427"/>
      <c r="I97" s="427"/>
      <c r="J97" s="427"/>
      <c r="K97" s="427"/>
      <c r="L97" s="427"/>
      <c r="M97" s="419"/>
      <c r="N97" s="419"/>
      <c r="O97" s="419"/>
      <c r="P97" s="419"/>
      <c r="Q97" s="419"/>
      <c r="R97" s="419"/>
      <c r="S97" s="419"/>
      <c r="T97" s="419"/>
      <c r="U97" s="419"/>
      <c r="V97" s="419"/>
      <c r="W97" s="419"/>
      <c r="X97" s="419"/>
      <c r="Y97" s="419"/>
      <c r="Z97" s="419"/>
      <c r="AA97" s="419"/>
      <c r="AB97" s="419"/>
      <c r="AC97" s="419"/>
      <c r="AD97" s="419"/>
      <c r="AE97" s="419"/>
      <c r="AF97" s="419"/>
      <c r="AG97" s="419"/>
      <c r="AH97" s="419"/>
      <c r="AI97" s="419"/>
      <c r="AJ97" s="419"/>
      <c r="AK97" s="419"/>
      <c r="AL97" s="419"/>
      <c r="AM97" s="419"/>
      <c r="AN97" s="419"/>
      <c r="AO97" s="419"/>
      <c r="AP97" s="419"/>
      <c r="AQ97" s="419"/>
      <c r="AR97" s="419"/>
      <c r="AS97" s="419"/>
      <c r="AT97" s="419"/>
      <c r="AU97" s="419"/>
      <c r="AV97" s="419"/>
      <c r="AW97" s="419"/>
      <c r="AX97" s="419"/>
      <c r="AY97" s="419"/>
      <c r="AZ97" s="419"/>
      <c r="BA97" s="419"/>
      <c r="BB97" s="419"/>
      <c r="BC97" s="419"/>
      <c r="BD97" s="419"/>
      <c r="BE97" s="419"/>
      <c r="BF97" s="419"/>
      <c r="BG97" s="419"/>
      <c r="BH97" s="419"/>
      <c r="BI97" s="419"/>
      <c r="BJ97" s="419"/>
      <c r="BK97" s="419"/>
      <c r="BL97" s="419"/>
      <c r="BM97" s="419"/>
      <c r="BN97" s="419"/>
      <c r="BO97" s="419"/>
      <c r="BP97" s="419"/>
      <c r="BQ97" s="419"/>
      <c r="BR97" s="419"/>
      <c r="BS97" s="419"/>
      <c r="BT97" s="419"/>
      <c r="BU97" s="419"/>
      <c r="BV97" s="419"/>
      <c r="BW97" s="419"/>
      <c r="BX97" s="419"/>
      <c r="BY97" s="419"/>
      <c r="BZ97" s="419"/>
      <c r="CA97" s="419"/>
      <c r="CB97" s="419"/>
      <c r="CC97" s="419"/>
      <c r="CD97" s="419"/>
      <c r="CE97" s="419"/>
      <c r="CF97" s="419"/>
      <c r="CI97" s="390"/>
      <c r="CJ97" s="390"/>
      <c r="CK97" s="390"/>
      <c r="CL97" s="390"/>
      <c r="CM97" s="390"/>
      <c r="CN97" s="390"/>
      <c r="CO97" s="390"/>
      <c r="CP97" s="390"/>
      <c r="CQ97" s="390"/>
      <c r="CR97" s="390"/>
      <c r="CS97" s="390"/>
      <c r="CT97" s="390"/>
      <c r="CU97" s="390"/>
      <c r="CV97" s="390"/>
      <c r="CW97" s="390"/>
      <c r="CX97" s="390"/>
      <c r="CY97" s="390"/>
      <c r="CZ97" s="390"/>
      <c r="DA97" s="390"/>
      <c r="DB97" s="390"/>
      <c r="DC97" s="390"/>
      <c r="DD97" s="390"/>
      <c r="DE97" s="390"/>
      <c r="DF97" s="390"/>
      <c r="DG97" s="390"/>
      <c r="DH97" s="390"/>
      <c r="DI97" s="390"/>
      <c r="DJ97" s="390"/>
      <c r="DK97" s="390"/>
      <c r="DL97" s="390"/>
      <c r="DM97" s="390"/>
    </row>
    <row r="98" spans="1:117" ht="25.5">
      <c r="A98" s="563" t="s">
        <v>305</v>
      </c>
      <c r="B98" s="482" t="s">
        <v>334</v>
      </c>
      <c r="C98" s="482" t="s">
        <v>296</v>
      </c>
      <c r="D98" s="482" t="s">
        <v>335</v>
      </c>
      <c r="E98" s="482" t="s">
        <v>298</v>
      </c>
      <c r="F98" s="482" t="s">
        <v>336</v>
      </c>
      <c r="G98" s="482" t="s">
        <v>300</v>
      </c>
      <c r="H98" s="482" t="s">
        <v>337</v>
      </c>
      <c r="I98" s="482" t="s">
        <v>302</v>
      </c>
      <c r="J98" s="482" t="s">
        <v>338</v>
      </c>
      <c r="K98" s="482" t="s">
        <v>304</v>
      </c>
      <c r="L98" s="482"/>
      <c r="M98" s="506">
        <f t="shared" ref="M98:P98" si="449">M30</f>
        <v>0</v>
      </c>
      <c r="N98" s="506">
        <f t="shared" si="449"/>
        <v>0</v>
      </c>
      <c r="O98" s="506">
        <f t="shared" si="449"/>
        <v>0</v>
      </c>
      <c r="P98" s="506">
        <f t="shared" si="449"/>
        <v>0</v>
      </c>
      <c r="Q98" s="506">
        <f>Q30</f>
        <v>0</v>
      </c>
      <c r="R98" s="506">
        <f>R30</f>
        <v>0</v>
      </c>
      <c r="S98" s="506">
        <f>S30</f>
        <v>0</v>
      </c>
      <c r="T98" s="506">
        <f>T30</f>
        <v>0</v>
      </c>
      <c r="U98" s="506">
        <f t="shared" ref="U98:BL98" si="450">U30</f>
        <v>0</v>
      </c>
      <c r="V98" s="506">
        <f>V30</f>
        <v>316852</v>
      </c>
      <c r="W98" s="506">
        <f t="shared" si="450"/>
        <v>655697</v>
      </c>
      <c r="X98" s="506">
        <f t="shared" si="450"/>
        <v>1307842</v>
      </c>
      <c r="Y98" s="506">
        <f t="shared" ref="Y98:Z98" si="451">Y30</f>
        <v>789940</v>
      </c>
      <c r="Z98" s="570">
        <f t="shared" si="451"/>
        <v>-2</v>
      </c>
      <c r="AA98" s="506">
        <f t="shared" ref="AA98" si="452">AA30</f>
        <v>1077462</v>
      </c>
      <c r="AB98" s="506">
        <f t="shared" si="450"/>
        <v>1170027</v>
      </c>
      <c r="AC98" s="506">
        <f t="shared" ref="AC98" si="453">AC30</f>
        <v>1949456</v>
      </c>
      <c r="AD98" s="506">
        <f t="shared" ref="AD98:AE98" si="454">AD30</f>
        <v>934441</v>
      </c>
      <c r="AE98" s="506">
        <f t="shared" si="454"/>
        <v>439</v>
      </c>
      <c r="AF98" s="506">
        <f t="shared" si="450"/>
        <v>601836</v>
      </c>
      <c r="AG98" s="506">
        <f t="shared" si="450"/>
        <v>601836</v>
      </c>
      <c r="AH98" s="506">
        <f t="shared" si="450"/>
        <v>601836</v>
      </c>
      <c r="AI98" s="506">
        <f t="shared" si="450"/>
        <v>1013693</v>
      </c>
      <c r="AJ98" s="506">
        <f t="shared" si="450"/>
        <v>1013693</v>
      </c>
      <c r="AK98" s="506">
        <f t="shared" si="450"/>
        <v>1013693</v>
      </c>
      <c r="AL98" s="506">
        <f t="shared" si="450"/>
        <v>1013693</v>
      </c>
      <c r="AM98" s="506">
        <f t="shared" si="450"/>
        <v>1013693</v>
      </c>
      <c r="AN98" s="506">
        <f t="shared" si="450"/>
        <v>1012963</v>
      </c>
      <c r="AO98" s="506">
        <f t="shared" si="450"/>
        <v>975735</v>
      </c>
      <c r="AP98" s="506">
        <f t="shared" si="450"/>
        <v>975735</v>
      </c>
      <c r="AQ98" s="506">
        <f t="shared" si="450"/>
        <v>975735</v>
      </c>
      <c r="AR98" s="506">
        <f t="shared" si="450"/>
        <v>975735</v>
      </c>
      <c r="AS98" s="506">
        <f t="shared" si="450"/>
        <v>975735</v>
      </c>
      <c r="AT98" s="506">
        <f t="shared" si="450"/>
        <v>975735</v>
      </c>
      <c r="AU98" s="506">
        <f t="shared" si="450"/>
        <v>975735</v>
      </c>
      <c r="AV98" s="506">
        <f t="shared" si="450"/>
        <v>975735</v>
      </c>
      <c r="AW98" s="506">
        <f t="shared" si="450"/>
        <v>975735</v>
      </c>
      <c r="AX98" s="506">
        <f t="shared" si="450"/>
        <v>970558</v>
      </c>
      <c r="AY98" s="506">
        <f t="shared" si="450"/>
        <v>970558</v>
      </c>
      <c r="AZ98" s="506">
        <f t="shared" si="450"/>
        <v>970558</v>
      </c>
      <c r="BA98" s="506">
        <f t="shared" si="450"/>
        <v>863731</v>
      </c>
      <c r="BB98" s="506">
        <f t="shared" si="450"/>
        <v>863731</v>
      </c>
      <c r="BC98" s="506">
        <f t="shared" si="450"/>
        <v>863731</v>
      </c>
      <c r="BD98" s="506">
        <f t="shared" si="450"/>
        <v>863731</v>
      </c>
      <c r="BE98" s="506">
        <f t="shared" si="450"/>
        <v>863731</v>
      </c>
      <c r="BF98" s="506">
        <f t="shared" si="450"/>
        <v>863731</v>
      </c>
      <c r="BG98" s="506">
        <f t="shared" si="450"/>
        <v>863731</v>
      </c>
      <c r="BH98" s="506">
        <f t="shared" si="450"/>
        <v>863731</v>
      </c>
      <c r="BI98" s="506">
        <f t="shared" si="450"/>
        <v>863731</v>
      </c>
      <c r="BJ98" s="506">
        <f t="shared" si="450"/>
        <v>863731</v>
      </c>
      <c r="BK98" s="506">
        <f t="shared" si="450"/>
        <v>863731</v>
      </c>
      <c r="BL98" s="506">
        <f t="shared" si="450"/>
        <v>863731</v>
      </c>
      <c r="BM98" s="506"/>
      <c r="BN98" s="506">
        <f t="shared" ref="BN98:BN129" si="455">ROUND(SUM(M98:BM98),0)</f>
        <v>38147151</v>
      </c>
      <c r="BO98" s="397"/>
      <c r="BP98" s="397"/>
      <c r="BQ98" s="506">
        <f t="shared" ref="BQ98:BW98" si="456">BQ30</f>
        <v>0</v>
      </c>
      <c r="BR98" s="506">
        <f t="shared" si="456"/>
        <v>0</v>
      </c>
      <c r="BS98" s="506">
        <f t="shared" si="456"/>
        <v>2280391</v>
      </c>
      <c r="BT98" s="506">
        <f t="shared" si="456"/>
        <v>4986883</v>
      </c>
      <c r="BU98" s="506">
        <f t="shared" si="456"/>
        <v>8821816</v>
      </c>
      <c r="BV98" s="506">
        <f t="shared" si="456"/>
        <v>11693289</v>
      </c>
      <c r="BW98" s="506">
        <f t="shared" si="456"/>
        <v>10364772</v>
      </c>
      <c r="BX98" s="391"/>
      <c r="BY98" s="506">
        <f>BY30</f>
        <v>0</v>
      </c>
      <c r="BZ98" s="506">
        <f t="shared" ref="BZ98:CF98" si="457">BZ30</f>
        <v>0</v>
      </c>
      <c r="CA98" s="506">
        <f t="shared" si="457"/>
        <v>316852</v>
      </c>
      <c r="CB98" s="506">
        <f t="shared" si="457"/>
        <v>3830939</v>
      </c>
      <c r="CC98" s="506">
        <f t="shared" si="457"/>
        <v>5859871</v>
      </c>
      <c r="CD98" s="506">
        <f t="shared" si="457"/>
        <v>11935838</v>
      </c>
      <c r="CE98" s="506">
        <f t="shared" si="457"/>
        <v>11021265</v>
      </c>
      <c r="CF98" s="506">
        <f t="shared" si="457"/>
        <v>5182386</v>
      </c>
      <c r="CG98" s="419"/>
      <c r="CI98" s="390"/>
      <c r="CJ98" s="390"/>
      <c r="CK98" s="390"/>
      <c r="CL98" s="390"/>
      <c r="CM98" s="390"/>
      <c r="CN98" s="390"/>
      <c r="CO98" s="390"/>
      <c r="CP98" s="390"/>
      <c r="CQ98" s="390"/>
      <c r="CR98" s="390"/>
      <c r="CS98" s="390"/>
      <c r="CT98" s="390"/>
      <c r="CU98" s="390"/>
      <c r="CV98" s="390"/>
      <c r="CW98" s="390"/>
      <c r="CX98" s="390"/>
      <c r="CY98" s="390"/>
      <c r="CZ98" s="390"/>
      <c r="DA98" s="390"/>
      <c r="DB98" s="390"/>
      <c r="DC98" s="390"/>
      <c r="DD98" s="390"/>
      <c r="DE98" s="390"/>
      <c r="DF98" s="390"/>
      <c r="DG98" s="390"/>
      <c r="DH98" s="390"/>
      <c r="DI98" s="390"/>
      <c r="DJ98" s="390"/>
      <c r="DK98" s="390"/>
      <c r="DL98" s="390"/>
      <c r="DM98" s="390"/>
    </row>
    <row r="99" spans="1:117" ht="14.25" outlineLevel="1">
      <c r="A99" s="543" t="s">
        <v>122</v>
      </c>
      <c r="B99" s="425">
        <f>'4a 1718 CS PC'!AI3</f>
        <v>0</v>
      </c>
      <c r="C99" s="425">
        <f>'4a 1718 CS PC'!AP3</f>
        <v>3.1E-2</v>
      </c>
      <c r="D99" s="425">
        <f>'4b 1819 CS PC'!AJ3</f>
        <v>0</v>
      </c>
      <c r="E99" s="425">
        <f>'4b 1819 CS PC'!AT3</f>
        <v>3.09E-2</v>
      </c>
      <c r="F99" s="425">
        <f>'4c 1920 CS PC'!AI3</f>
        <v>0</v>
      </c>
      <c r="G99" s="425">
        <f>'4c 1920 CS PC'!AS3</f>
        <v>3.0499999999999999E-2</v>
      </c>
      <c r="H99" s="425">
        <f>'4d 2021 CS PC'!AI3</f>
        <v>0</v>
      </c>
      <c r="I99" s="425">
        <f>'4d 2021 CS PC'!AS3</f>
        <v>3.15E-2</v>
      </c>
      <c r="J99" s="425">
        <f>'4e 2122 CS PC'!W3</f>
        <v>0</v>
      </c>
      <c r="K99" s="425">
        <f>'4e 2122 CS PC'!AB3</f>
        <v>3.1600000000000003E-2</v>
      </c>
      <c r="L99" s="425"/>
      <c r="M99" s="396">
        <f t="shared" ref="M99:M108" si="458">((M$98)*$C99)</f>
        <v>0</v>
      </c>
      <c r="N99" s="396">
        <f>ROUND(N$98*$C99,0)</f>
        <v>0</v>
      </c>
      <c r="O99" s="396">
        <f>ROUND(O$98*$C99,0)</f>
        <v>0</v>
      </c>
      <c r="P99" s="396">
        <f t="shared" ref="P99:P109" si="459">((P$98)*$B99)</f>
        <v>0</v>
      </c>
      <c r="Q99" s="396">
        <f t="shared" ref="Q99:R130" si="460">((Q$98)*$D99)</f>
        <v>0</v>
      </c>
      <c r="R99" s="396">
        <f t="shared" si="460"/>
        <v>0</v>
      </c>
      <c r="S99" s="396">
        <f t="shared" ref="S99:T156" si="461">((S$98)*$D99)</f>
        <v>0</v>
      </c>
      <c r="T99" s="396">
        <f t="shared" si="461"/>
        <v>0</v>
      </c>
      <c r="U99" s="396">
        <f t="shared" ref="U99:X114" si="462">ROUND(((U$98)*$F99),0)</f>
        <v>0</v>
      </c>
      <c r="V99" s="396">
        <f t="shared" ref="V99:X130" si="463">ROUND(((V$98)*$F99),0)</f>
        <v>0</v>
      </c>
      <c r="W99" s="396">
        <f t="shared" si="462"/>
        <v>0</v>
      </c>
      <c r="X99" s="396">
        <f t="shared" si="462"/>
        <v>0</v>
      </c>
      <c r="Y99" s="396">
        <f t="shared" ref="Y99:AA114" si="464">ROUND(((Y$98)*$H99),0)</f>
        <v>0</v>
      </c>
      <c r="Z99" s="396">
        <f t="shared" si="464"/>
        <v>0</v>
      </c>
      <c r="AA99" s="396">
        <f t="shared" si="464"/>
        <v>0</v>
      </c>
      <c r="AB99" s="396">
        <f t="shared" ref="AB99:AC109" si="465">ROUND(((AB$98)*$H99),0)</f>
        <v>0</v>
      </c>
      <c r="AC99" s="396">
        <f t="shared" si="465"/>
        <v>0</v>
      </c>
      <c r="AD99" s="396">
        <f>ROUND(((AD$98)*$J99),0)</f>
        <v>0</v>
      </c>
      <c r="AE99" s="396">
        <f t="shared" ref="AE99:AE156" si="466">ROUND(((AE$98)*$H99),0)</f>
        <v>0</v>
      </c>
      <c r="AF99" s="396">
        <f t="shared" ref="AF99:AH99" si="467">ROUND(((AF$98)*$J99),0)</f>
        <v>0</v>
      </c>
      <c r="AG99" s="396">
        <f t="shared" si="467"/>
        <v>0</v>
      </c>
      <c r="AH99" s="396">
        <f t="shared" si="467"/>
        <v>0</v>
      </c>
      <c r="AI99" s="396">
        <f>ROUND(((AI$98)*$K99),0)</f>
        <v>32033</v>
      </c>
      <c r="AJ99" s="396">
        <f t="shared" ref="AJ99:BL108" si="468">ROUND(((AJ$98)*$K99),0)</f>
        <v>32033</v>
      </c>
      <c r="AK99" s="396">
        <f t="shared" si="468"/>
        <v>32033</v>
      </c>
      <c r="AL99" s="396">
        <f t="shared" si="468"/>
        <v>32033</v>
      </c>
      <c r="AM99" s="396">
        <f t="shared" si="468"/>
        <v>32033</v>
      </c>
      <c r="AN99" s="396">
        <f t="shared" si="468"/>
        <v>32010</v>
      </c>
      <c r="AO99" s="396">
        <f t="shared" si="468"/>
        <v>30833</v>
      </c>
      <c r="AP99" s="396">
        <f t="shared" si="468"/>
        <v>30833</v>
      </c>
      <c r="AQ99" s="396">
        <f t="shared" si="468"/>
        <v>30833</v>
      </c>
      <c r="AR99" s="396">
        <f t="shared" si="468"/>
        <v>30833</v>
      </c>
      <c r="AS99" s="396">
        <f t="shared" si="468"/>
        <v>30833</v>
      </c>
      <c r="AT99" s="396">
        <f t="shared" si="468"/>
        <v>30833</v>
      </c>
      <c r="AU99" s="396">
        <f t="shared" si="468"/>
        <v>30833</v>
      </c>
      <c r="AV99" s="396">
        <f t="shared" si="468"/>
        <v>30833</v>
      </c>
      <c r="AW99" s="396">
        <f t="shared" si="468"/>
        <v>30833</v>
      </c>
      <c r="AX99" s="487">
        <f>ROUNDDOWN(((AX$98)*$K99),0)</f>
        <v>30669</v>
      </c>
      <c r="AY99" s="487">
        <f t="shared" ref="AY99:AZ99" si="469">ROUNDDOWN(((AY$98)*$K99),0)</f>
        <v>30669</v>
      </c>
      <c r="AZ99" s="487">
        <f t="shared" si="469"/>
        <v>30669</v>
      </c>
      <c r="BA99" s="487">
        <f>ROUNDUP(((BA$98)*$K99),0)</f>
        <v>27294</v>
      </c>
      <c r="BB99" s="487">
        <f>ROUNDUP(((BB$98)*$K99),0)</f>
        <v>27294</v>
      </c>
      <c r="BC99" s="396">
        <f t="shared" si="468"/>
        <v>27294</v>
      </c>
      <c r="BD99" s="396">
        <f t="shared" si="468"/>
        <v>27294</v>
      </c>
      <c r="BE99" s="396">
        <f t="shared" si="468"/>
        <v>27294</v>
      </c>
      <c r="BF99" s="396">
        <f t="shared" si="468"/>
        <v>27294</v>
      </c>
      <c r="BG99" s="396">
        <f t="shared" si="468"/>
        <v>27294</v>
      </c>
      <c r="BH99" s="396">
        <f t="shared" si="468"/>
        <v>27294</v>
      </c>
      <c r="BI99" s="396">
        <f t="shared" si="468"/>
        <v>27294</v>
      </c>
      <c r="BJ99" s="396">
        <f t="shared" si="468"/>
        <v>27294</v>
      </c>
      <c r="BK99" s="396">
        <f t="shared" si="468"/>
        <v>27294</v>
      </c>
      <c r="BL99" s="396">
        <f t="shared" si="468"/>
        <v>27294</v>
      </c>
      <c r="BM99" s="396"/>
      <c r="BN99" s="396">
        <f t="shared" si="455"/>
        <v>889207</v>
      </c>
      <c r="BO99" s="397"/>
      <c r="BP99" s="397">
        <f>BN99-SUM(BQ99:BX99)</f>
        <v>0</v>
      </c>
      <c r="BQ99" s="544">
        <f t="shared" ref="BQ99:BW108" si="470">ROUND(SUMIF($M$1:$BM$1,BQ$1,$M99:$BM99),0)</f>
        <v>0</v>
      </c>
      <c r="BR99" s="544">
        <f t="shared" si="470"/>
        <v>0</v>
      </c>
      <c r="BS99" s="544">
        <f t="shared" si="470"/>
        <v>0</v>
      </c>
      <c r="BT99" s="544">
        <f t="shared" si="470"/>
        <v>0</v>
      </c>
      <c r="BU99" s="544">
        <f t="shared" si="470"/>
        <v>192175</v>
      </c>
      <c r="BV99" s="544">
        <f t="shared" si="470"/>
        <v>369504</v>
      </c>
      <c r="BW99" s="544">
        <f t="shared" si="470"/>
        <v>327528</v>
      </c>
      <c r="BX99" s="391"/>
      <c r="BY99" s="544">
        <f t="shared" ref="BY99:CF108" si="471">ROUND(SUMIF($M$2:$BM$2,BY$1,$M99:$BM99),0)</f>
        <v>0</v>
      </c>
      <c r="BZ99" s="544">
        <f t="shared" si="471"/>
        <v>0</v>
      </c>
      <c r="CA99" s="544">
        <f t="shared" si="471"/>
        <v>0</v>
      </c>
      <c r="CB99" s="544">
        <f t="shared" si="471"/>
        <v>0</v>
      </c>
      <c r="CC99" s="544">
        <f t="shared" si="471"/>
        <v>0</v>
      </c>
      <c r="CD99" s="544">
        <f t="shared" si="471"/>
        <v>377173</v>
      </c>
      <c r="CE99" s="544">
        <f t="shared" si="471"/>
        <v>348270</v>
      </c>
      <c r="CF99" s="544">
        <f t="shared" si="471"/>
        <v>163764</v>
      </c>
      <c r="CG99" s="398">
        <f t="shared" ref="CG99:CG163" si="472">SUM(BQ99:BW99)-SUM(BY99:CF99)</f>
        <v>0</v>
      </c>
      <c r="CI99" s="390"/>
      <c r="CJ99" s="390"/>
      <c r="CK99" s="390"/>
      <c r="CL99" s="390"/>
      <c r="CM99" s="390"/>
      <c r="CN99" s="390"/>
      <c r="CO99" s="390"/>
      <c r="CP99" s="390"/>
      <c r="CQ99" s="390"/>
      <c r="CR99" s="390"/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  <c r="DL99" s="390"/>
      <c r="DM99" s="390"/>
    </row>
    <row r="100" spans="1:117" ht="14.25" outlineLevel="1">
      <c r="A100" s="543" t="s">
        <v>123</v>
      </c>
      <c r="B100" s="425">
        <f>'4a 1718 CS PC'!AI4</f>
        <v>0</v>
      </c>
      <c r="C100" s="425">
        <f>'4a 1718 CS PC'!AP4</f>
        <v>0</v>
      </c>
      <c r="D100" s="425">
        <f>'4b 1819 CS PC'!AJ4</f>
        <v>0</v>
      </c>
      <c r="E100" s="425">
        <f>'4b 1819 CS PC'!AT4</f>
        <v>0</v>
      </c>
      <c r="F100" s="425">
        <f>'4c 1920 CS PC'!AI4</f>
        <v>0</v>
      </c>
      <c r="G100" s="425">
        <f>'4c 1920 CS PC'!AS4</f>
        <v>0</v>
      </c>
      <c r="H100" s="425">
        <f>'4d 2021 CS PC'!AI4</f>
        <v>0</v>
      </c>
      <c r="I100" s="425">
        <f>'4d 2021 CS PC'!AS4</f>
        <v>0</v>
      </c>
      <c r="J100" s="425">
        <f>'4e 2122 CS PC'!W4</f>
        <v>0</v>
      </c>
      <c r="K100" s="425">
        <f>'4e 2122 CS PC'!AB4</f>
        <v>0</v>
      </c>
      <c r="L100" s="425"/>
      <c r="M100" s="396">
        <f t="shared" si="458"/>
        <v>0</v>
      </c>
      <c r="N100" s="396">
        <f t="shared" ref="N100:N156" si="473">ROUND(N$98*$C100,0)</f>
        <v>0</v>
      </c>
      <c r="O100" s="396">
        <f t="shared" ref="O100:O156" si="474">ROUND(O$98*$C100,0)</f>
        <v>0</v>
      </c>
      <c r="P100" s="396">
        <f t="shared" si="459"/>
        <v>0</v>
      </c>
      <c r="Q100" s="396">
        <f t="shared" si="460"/>
        <v>0</v>
      </c>
      <c r="R100" s="396">
        <f t="shared" si="460"/>
        <v>0</v>
      </c>
      <c r="S100" s="396">
        <f t="shared" si="461"/>
        <v>0</v>
      </c>
      <c r="T100" s="396">
        <f t="shared" si="461"/>
        <v>0</v>
      </c>
      <c r="U100" s="396">
        <f t="shared" ref="U100:U116" si="475">ROUND(((U$98)*$F100),0)</f>
        <v>0</v>
      </c>
      <c r="V100" s="396">
        <f t="shared" si="463"/>
        <v>0</v>
      </c>
      <c r="W100" s="396">
        <f t="shared" si="462"/>
        <v>0</v>
      </c>
      <c r="X100" s="396">
        <f t="shared" si="462"/>
        <v>0</v>
      </c>
      <c r="Y100" s="396">
        <f t="shared" si="464"/>
        <v>0</v>
      </c>
      <c r="Z100" s="396">
        <f t="shared" si="464"/>
        <v>0</v>
      </c>
      <c r="AA100" s="396">
        <f t="shared" si="464"/>
        <v>0</v>
      </c>
      <c r="AB100" s="396">
        <f t="shared" si="465"/>
        <v>0</v>
      </c>
      <c r="AC100" s="396">
        <f t="shared" si="465"/>
        <v>0</v>
      </c>
      <c r="AD100" s="396">
        <f t="shared" ref="AD100:AH139" si="476">ROUND(((AD$98)*$J100),0)</f>
        <v>0</v>
      </c>
      <c r="AE100" s="396">
        <f t="shared" si="466"/>
        <v>0</v>
      </c>
      <c r="AF100" s="396">
        <f t="shared" si="476"/>
        <v>0</v>
      </c>
      <c r="AG100" s="396">
        <f t="shared" si="476"/>
        <v>0</v>
      </c>
      <c r="AH100" s="396">
        <f t="shared" si="476"/>
        <v>0</v>
      </c>
      <c r="AI100" s="396">
        <f t="shared" ref="AI100:AX156" si="477">ROUND(((AI$98)*$K100),0)</f>
        <v>0</v>
      </c>
      <c r="AJ100" s="396">
        <f t="shared" si="477"/>
        <v>0</v>
      </c>
      <c r="AK100" s="396">
        <f t="shared" si="477"/>
        <v>0</v>
      </c>
      <c r="AL100" s="396">
        <f t="shared" si="477"/>
        <v>0</v>
      </c>
      <c r="AM100" s="396">
        <f t="shared" si="477"/>
        <v>0</v>
      </c>
      <c r="AN100" s="396">
        <f t="shared" si="477"/>
        <v>0</v>
      </c>
      <c r="AO100" s="396">
        <f t="shared" si="477"/>
        <v>0</v>
      </c>
      <c r="AP100" s="396">
        <f t="shared" si="477"/>
        <v>0</v>
      </c>
      <c r="AQ100" s="396">
        <f t="shared" si="477"/>
        <v>0</v>
      </c>
      <c r="AR100" s="396">
        <f t="shared" si="477"/>
        <v>0</v>
      </c>
      <c r="AS100" s="396">
        <f t="shared" si="477"/>
        <v>0</v>
      </c>
      <c r="AT100" s="396">
        <f t="shared" si="477"/>
        <v>0</v>
      </c>
      <c r="AU100" s="396">
        <f t="shared" si="477"/>
        <v>0</v>
      </c>
      <c r="AV100" s="396">
        <f t="shared" si="477"/>
        <v>0</v>
      </c>
      <c r="AW100" s="396">
        <f t="shared" si="477"/>
        <v>0</v>
      </c>
      <c r="AX100" s="396">
        <f t="shared" si="477"/>
        <v>0</v>
      </c>
      <c r="AY100" s="396">
        <f t="shared" si="468"/>
        <v>0</v>
      </c>
      <c r="AZ100" s="396">
        <f t="shared" si="468"/>
        <v>0</v>
      </c>
      <c r="BA100" s="396">
        <f t="shared" si="468"/>
        <v>0</v>
      </c>
      <c r="BB100" s="396">
        <f t="shared" si="468"/>
        <v>0</v>
      </c>
      <c r="BC100" s="396">
        <f t="shared" si="468"/>
        <v>0</v>
      </c>
      <c r="BD100" s="396">
        <f t="shared" si="468"/>
        <v>0</v>
      </c>
      <c r="BE100" s="396">
        <f t="shared" si="468"/>
        <v>0</v>
      </c>
      <c r="BF100" s="396">
        <f t="shared" si="468"/>
        <v>0</v>
      </c>
      <c r="BG100" s="396">
        <f t="shared" si="468"/>
        <v>0</v>
      </c>
      <c r="BH100" s="396">
        <f t="shared" si="468"/>
        <v>0</v>
      </c>
      <c r="BI100" s="396">
        <f t="shared" si="468"/>
        <v>0</v>
      </c>
      <c r="BJ100" s="396">
        <f t="shared" si="468"/>
        <v>0</v>
      </c>
      <c r="BK100" s="396">
        <f t="shared" si="468"/>
        <v>0</v>
      </c>
      <c r="BL100" s="396">
        <f t="shared" si="468"/>
        <v>0</v>
      </c>
      <c r="BM100" s="396"/>
      <c r="BN100" s="396">
        <f t="shared" si="455"/>
        <v>0</v>
      </c>
      <c r="BO100" s="397"/>
      <c r="BP100" s="397">
        <f t="shared" ref="BP100:BP156" si="478">BN100-SUM(BQ100:BX100)</f>
        <v>0</v>
      </c>
      <c r="BQ100" s="544">
        <f t="shared" si="470"/>
        <v>0</v>
      </c>
      <c r="BR100" s="544">
        <f t="shared" si="470"/>
        <v>0</v>
      </c>
      <c r="BS100" s="544">
        <f t="shared" si="470"/>
        <v>0</v>
      </c>
      <c r="BT100" s="544">
        <f t="shared" si="470"/>
        <v>0</v>
      </c>
      <c r="BU100" s="544">
        <f t="shared" si="470"/>
        <v>0</v>
      </c>
      <c r="BV100" s="544">
        <f t="shared" si="470"/>
        <v>0</v>
      </c>
      <c r="BW100" s="544">
        <f t="shared" si="470"/>
        <v>0</v>
      </c>
      <c r="BX100" s="391"/>
      <c r="BY100" s="544">
        <f t="shared" si="471"/>
        <v>0</v>
      </c>
      <c r="BZ100" s="544">
        <f t="shared" si="471"/>
        <v>0</v>
      </c>
      <c r="CA100" s="544">
        <f t="shared" si="471"/>
        <v>0</v>
      </c>
      <c r="CB100" s="544">
        <f t="shared" si="471"/>
        <v>0</v>
      </c>
      <c r="CC100" s="544">
        <f t="shared" si="471"/>
        <v>0</v>
      </c>
      <c r="CD100" s="544">
        <f t="shared" si="471"/>
        <v>0</v>
      </c>
      <c r="CE100" s="544">
        <f t="shared" si="471"/>
        <v>0</v>
      </c>
      <c r="CF100" s="544">
        <f t="shared" si="471"/>
        <v>0</v>
      </c>
      <c r="CG100" s="398">
        <f t="shared" si="472"/>
        <v>0</v>
      </c>
      <c r="CI100" s="390"/>
      <c r="CJ100" s="390"/>
      <c r="CK100" s="390"/>
      <c r="CL100" s="390"/>
      <c r="CM100" s="390"/>
      <c r="CN100" s="390"/>
      <c r="CO100" s="390"/>
      <c r="CP100" s="390"/>
      <c r="CQ100" s="390"/>
      <c r="CR100" s="390"/>
      <c r="CS100" s="390"/>
      <c r="CT100" s="390"/>
      <c r="CU100" s="390"/>
      <c r="CV100" s="390"/>
      <c r="CW100" s="390"/>
      <c r="CX100" s="390"/>
      <c r="CY100" s="390"/>
      <c r="CZ100" s="390"/>
      <c r="DA100" s="390"/>
      <c r="DB100" s="390"/>
      <c r="DC100" s="390"/>
      <c r="DD100" s="390"/>
      <c r="DE100" s="390"/>
      <c r="DF100" s="390"/>
      <c r="DG100" s="390"/>
      <c r="DH100" s="390"/>
      <c r="DI100" s="390"/>
      <c r="DJ100" s="390"/>
      <c r="DK100" s="390"/>
      <c r="DL100" s="390"/>
      <c r="DM100" s="390"/>
    </row>
    <row r="101" spans="1:117" ht="14.25" outlineLevel="1">
      <c r="A101" s="543" t="s">
        <v>124</v>
      </c>
      <c r="B101" s="425">
        <f>'4a 1718 CS PC'!AI5</f>
        <v>1.1000000000000001E-3</v>
      </c>
      <c r="C101" s="425">
        <f>'4a 1718 CS PC'!AP5</f>
        <v>5.9999999999999995E-4</v>
      </c>
      <c r="D101" s="425">
        <f>'4b 1819 CS PC'!AJ5</f>
        <v>1E-3</v>
      </c>
      <c r="E101" s="425">
        <f>'4b 1819 CS PC'!AT5</f>
        <v>5.9999999999999995E-4</v>
      </c>
      <c r="F101" s="425">
        <f>'4c 1920 CS PC'!AI5</f>
        <v>1E-3</v>
      </c>
      <c r="G101" s="425">
        <f>'4c 1920 CS PC'!AS5</f>
        <v>5.9999999999999995E-4</v>
      </c>
      <c r="H101" s="425">
        <f>'4d 2021 CS PC'!AI5</f>
        <v>1E-3</v>
      </c>
      <c r="I101" s="425">
        <f>'4d 2021 CS PC'!AS5</f>
        <v>5.9999999999999995E-4</v>
      </c>
      <c r="J101" s="425">
        <f>'4e 2122 CS PC'!W5</f>
        <v>1.1000000000000001E-3</v>
      </c>
      <c r="K101" s="425">
        <f>'4e 2122 CS PC'!AB5</f>
        <v>5.9999999999999995E-4</v>
      </c>
      <c r="L101" s="425"/>
      <c r="M101" s="396">
        <f t="shared" si="458"/>
        <v>0</v>
      </c>
      <c r="N101" s="396">
        <f t="shared" si="473"/>
        <v>0</v>
      </c>
      <c r="O101" s="396">
        <f t="shared" si="474"/>
        <v>0</v>
      </c>
      <c r="P101" s="396">
        <f t="shared" si="459"/>
        <v>0</v>
      </c>
      <c r="Q101" s="396">
        <f t="shared" si="460"/>
        <v>0</v>
      </c>
      <c r="R101" s="396">
        <f t="shared" si="460"/>
        <v>0</v>
      </c>
      <c r="S101" s="396">
        <f t="shared" si="461"/>
        <v>0</v>
      </c>
      <c r="T101" s="396">
        <f t="shared" si="461"/>
        <v>0</v>
      </c>
      <c r="U101" s="396">
        <f t="shared" si="475"/>
        <v>0</v>
      </c>
      <c r="V101" s="396">
        <f t="shared" si="463"/>
        <v>317</v>
      </c>
      <c r="W101" s="396">
        <f t="shared" si="462"/>
        <v>656</v>
      </c>
      <c r="X101" s="396">
        <f t="shared" si="462"/>
        <v>1308</v>
      </c>
      <c r="Y101" s="487">
        <f>ROUNDDOWN(((Y$98)*$H101),0)</f>
        <v>789</v>
      </c>
      <c r="Z101" s="396">
        <f>ROUND(((Z$98)*$H101),0)</f>
        <v>0</v>
      </c>
      <c r="AA101" s="396">
        <f t="shared" si="464"/>
        <v>1077</v>
      </c>
      <c r="AB101" s="396">
        <f t="shared" si="465"/>
        <v>1170</v>
      </c>
      <c r="AC101" s="396">
        <f t="shared" si="465"/>
        <v>1949</v>
      </c>
      <c r="AD101" s="396">
        <f t="shared" si="476"/>
        <v>1028</v>
      </c>
      <c r="AE101" s="396">
        <f t="shared" si="466"/>
        <v>0</v>
      </c>
      <c r="AF101" s="396">
        <f t="shared" si="476"/>
        <v>662</v>
      </c>
      <c r="AG101" s="396">
        <f t="shared" si="476"/>
        <v>662</v>
      </c>
      <c r="AH101" s="396">
        <f t="shared" si="476"/>
        <v>662</v>
      </c>
      <c r="AI101" s="396">
        <f t="shared" si="477"/>
        <v>608</v>
      </c>
      <c r="AJ101" s="396">
        <f t="shared" si="468"/>
        <v>608</v>
      </c>
      <c r="AK101" s="396">
        <f t="shared" si="468"/>
        <v>608</v>
      </c>
      <c r="AL101" s="396">
        <f t="shared" si="468"/>
        <v>608</v>
      </c>
      <c r="AM101" s="396">
        <f t="shared" si="468"/>
        <v>608</v>
      </c>
      <c r="AN101" s="396">
        <f t="shared" si="468"/>
        <v>608</v>
      </c>
      <c r="AO101" s="396">
        <f t="shared" si="468"/>
        <v>585</v>
      </c>
      <c r="AP101" s="396">
        <f t="shared" si="468"/>
        <v>585</v>
      </c>
      <c r="AQ101" s="396">
        <f t="shared" si="468"/>
        <v>585</v>
      </c>
      <c r="AR101" s="396">
        <f t="shared" si="468"/>
        <v>585</v>
      </c>
      <c r="AS101" s="396">
        <f t="shared" si="468"/>
        <v>585</v>
      </c>
      <c r="AT101" s="396">
        <f t="shared" si="468"/>
        <v>585</v>
      </c>
      <c r="AU101" s="396">
        <f t="shared" si="468"/>
        <v>585</v>
      </c>
      <c r="AV101" s="396">
        <f t="shared" si="468"/>
        <v>585</v>
      </c>
      <c r="AW101" s="396">
        <f t="shared" si="468"/>
        <v>585</v>
      </c>
      <c r="AX101" s="396">
        <f t="shared" si="468"/>
        <v>582</v>
      </c>
      <c r="AY101" s="396">
        <f t="shared" si="468"/>
        <v>582</v>
      </c>
      <c r="AZ101" s="396">
        <f t="shared" si="468"/>
        <v>582</v>
      </c>
      <c r="BA101" s="396">
        <f t="shared" si="468"/>
        <v>518</v>
      </c>
      <c r="BB101" s="396">
        <f t="shared" si="468"/>
        <v>518</v>
      </c>
      <c r="BC101" s="396">
        <f t="shared" si="468"/>
        <v>518</v>
      </c>
      <c r="BD101" s="396">
        <f t="shared" si="468"/>
        <v>518</v>
      </c>
      <c r="BE101" s="396">
        <f t="shared" si="468"/>
        <v>518</v>
      </c>
      <c r="BF101" s="396">
        <f t="shared" si="468"/>
        <v>518</v>
      </c>
      <c r="BG101" s="396">
        <f t="shared" si="468"/>
        <v>518</v>
      </c>
      <c r="BH101" s="396">
        <f t="shared" si="468"/>
        <v>518</v>
      </c>
      <c r="BI101" s="396">
        <f t="shared" si="468"/>
        <v>518</v>
      </c>
      <c r="BJ101" s="396">
        <f t="shared" si="468"/>
        <v>518</v>
      </c>
      <c r="BK101" s="396">
        <f t="shared" si="468"/>
        <v>518</v>
      </c>
      <c r="BL101" s="396">
        <f t="shared" si="468"/>
        <v>518</v>
      </c>
      <c r="BM101" s="396"/>
      <c r="BN101" s="396">
        <f t="shared" si="455"/>
        <v>27155</v>
      </c>
      <c r="BO101" s="397"/>
      <c r="BP101" s="397">
        <f t="shared" si="478"/>
        <v>0</v>
      </c>
      <c r="BQ101" s="544">
        <f t="shared" si="470"/>
        <v>0</v>
      </c>
      <c r="BR101" s="544">
        <f t="shared" si="470"/>
        <v>0</v>
      </c>
      <c r="BS101" s="544">
        <f t="shared" si="470"/>
        <v>2281</v>
      </c>
      <c r="BT101" s="544">
        <f t="shared" si="470"/>
        <v>4985</v>
      </c>
      <c r="BU101" s="544">
        <f t="shared" si="470"/>
        <v>6662</v>
      </c>
      <c r="BV101" s="544">
        <f t="shared" si="470"/>
        <v>7011</v>
      </c>
      <c r="BW101" s="544">
        <f t="shared" si="470"/>
        <v>6216</v>
      </c>
      <c r="BX101" s="391"/>
      <c r="BY101" s="544">
        <f t="shared" si="471"/>
        <v>0</v>
      </c>
      <c r="BZ101" s="544">
        <f t="shared" si="471"/>
        <v>0</v>
      </c>
      <c r="CA101" s="544">
        <f t="shared" si="471"/>
        <v>317</v>
      </c>
      <c r="CB101" s="544">
        <f t="shared" si="471"/>
        <v>3830</v>
      </c>
      <c r="CC101" s="544">
        <f t="shared" si="471"/>
        <v>6133</v>
      </c>
      <c r="CD101" s="544">
        <f t="shared" si="471"/>
        <v>7158</v>
      </c>
      <c r="CE101" s="544">
        <f t="shared" si="471"/>
        <v>6609</v>
      </c>
      <c r="CF101" s="544">
        <f t="shared" si="471"/>
        <v>3108</v>
      </c>
      <c r="CG101" s="398">
        <f t="shared" si="472"/>
        <v>0</v>
      </c>
      <c r="CI101" s="390"/>
      <c r="CJ101" s="390"/>
      <c r="CK101" s="390"/>
      <c r="CL101" s="390"/>
      <c r="CM101" s="390"/>
      <c r="CN101" s="390"/>
      <c r="CO101" s="390"/>
      <c r="CP101" s="390"/>
      <c r="CQ101" s="390"/>
      <c r="CR101" s="390"/>
      <c r="CS101" s="390"/>
      <c r="CT101" s="390"/>
      <c r="CU101" s="390"/>
      <c r="CV101" s="390"/>
      <c r="CW101" s="390"/>
      <c r="CX101" s="390"/>
      <c r="CY101" s="390"/>
      <c r="CZ101" s="390"/>
      <c r="DA101" s="390"/>
      <c r="DB101" s="390"/>
      <c r="DC101" s="390"/>
      <c r="DD101" s="390"/>
      <c r="DE101" s="390"/>
      <c r="DF101" s="390"/>
      <c r="DG101" s="390"/>
      <c r="DH101" s="390"/>
      <c r="DI101" s="390"/>
      <c r="DJ101" s="390"/>
      <c r="DK101" s="390"/>
      <c r="DL101" s="390"/>
      <c r="DM101" s="390"/>
    </row>
    <row r="102" spans="1:117" ht="14.25" outlineLevel="1">
      <c r="A102" s="543" t="s">
        <v>125</v>
      </c>
      <c r="B102" s="425">
        <f>'4a 1718 CS PC'!AI6</f>
        <v>1.0699999999999999E-2</v>
      </c>
      <c r="C102" s="425">
        <f>'4a 1718 CS PC'!AP6</f>
        <v>6.3E-3</v>
      </c>
      <c r="D102" s="425">
        <f>'4b 1819 CS PC'!AJ6</f>
        <v>1.0999999999999999E-2</v>
      </c>
      <c r="E102" s="425">
        <f>'4b 1819 CS PC'!AT6</f>
        <v>6.6E-3</v>
      </c>
      <c r="F102" s="425">
        <f>'4c 1920 CS PC'!AI6</f>
        <v>1.06E-2</v>
      </c>
      <c r="G102" s="425">
        <f>'4c 1920 CS PC'!AS6</f>
        <v>6.4000000000000003E-3</v>
      </c>
      <c r="H102" s="425">
        <f>'4d 2021 CS PC'!AI6</f>
        <v>0.01</v>
      </c>
      <c r="I102" s="425">
        <f>'4d 2021 CS PC'!AS6</f>
        <v>5.8999999999999999E-3</v>
      </c>
      <c r="J102" s="425">
        <f>'4e 2122 CS PC'!W6</f>
        <v>0.01</v>
      </c>
      <c r="K102" s="425">
        <f>'4e 2122 CS PC'!AB6</f>
        <v>5.8999999999999999E-3</v>
      </c>
      <c r="L102" s="425"/>
      <c r="M102" s="396">
        <f t="shared" si="458"/>
        <v>0</v>
      </c>
      <c r="N102" s="396">
        <f t="shared" si="473"/>
        <v>0</v>
      </c>
      <c r="O102" s="396">
        <f t="shared" si="474"/>
        <v>0</v>
      </c>
      <c r="P102" s="396">
        <f t="shared" si="459"/>
        <v>0</v>
      </c>
      <c r="Q102" s="396">
        <f t="shared" si="460"/>
        <v>0</v>
      </c>
      <c r="R102" s="396">
        <f t="shared" si="460"/>
        <v>0</v>
      </c>
      <c r="S102" s="396">
        <f t="shared" si="461"/>
        <v>0</v>
      </c>
      <c r="T102" s="396">
        <f t="shared" si="461"/>
        <v>0</v>
      </c>
      <c r="U102" s="396">
        <f t="shared" si="475"/>
        <v>0</v>
      </c>
      <c r="V102" s="396">
        <f t="shared" si="463"/>
        <v>3359</v>
      </c>
      <c r="W102" s="396">
        <f t="shared" si="462"/>
        <v>6950</v>
      </c>
      <c r="X102" s="396">
        <f t="shared" si="462"/>
        <v>13863</v>
      </c>
      <c r="Y102" s="396">
        <f t="shared" si="464"/>
        <v>7899</v>
      </c>
      <c r="Z102" s="396">
        <f t="shared" si="464"/>
        <v>0</v>
      </c>
      <c r="AA102" s="396">
        <f t="shared" si="464"/>
        <v>10775</v>
      </c>
      <c r="AB102" s="487">
        <f>ROUNDDOWN(((AB$98)*$H102),0)</f>
        <v>11700</v>
      </c>
      <c r="AC102" s="396">
        <f t="shared" si="465"/>
        <v>19495</v>
      </c>
      <c r="AD102" s="396">
        <f t="shared" si="476"/>
        <v>9344</v>
      </c>
      <c r="AE102" s="396">
        <f t="shared" si="466"/>
        <v>4</v>
      </c>
      <c r="AF102" s="396">
        <f t="shared" si="476"/>
        <v>6018</v>
      </c>
      <c r="AG102" s="396">
        <f t="shared" si="476"/>
        <v>6018</v>
      </c>
      <c r="AH102" s="396">
        <f t="shared" si="476"/>
        <v>6018</v>
      </c>
      <c r="AI102" s="396">
        <f t="shared" si="477"/>
        <v>5981</v>
      </c>
      <c r="AJ102" s="396">
        <f t="shared" si="468"/>
        <v>5981</v>
      </c>
      <c r="AK102" s="396">
        <f t="shared" si="468"/>
        <v>5981</v>
      </c>
      <c r="AL102" s="396">
        <f t="shared" si="468"/>
        <v>5981</v>
      </c>
      <c r="AM102" s="396">
        <f t="shared" si="468"/>
        <v>5981</v>
      </c>
      <c r="AN102" s="396">
        <f t="shared" si="468"/>
        <v>5976</v>
      </c>
      <c r="AO102" s="396">
        <f t="shared" si="468"/>
        <v>5757</v>
      </c>
      <c r="AP102" s="396">
        <f t="shared" si="468"/>
        <v>5757</v>
      </c>
      <c r="AQ102" s="396">
        <f t="shared" si="468"/>
        <v>5757</v>
      </c>
      <c r="AR102" s="396">
        <f t="shared" si="468"/>
        <v>5757</v>
      </c>
      <c r="AS102" s="396">
        <f t="shared" si="468"/>
        <v>5757</v>
      </c>
      <c r="AT102" s="396">
        <f t="shared" si="468"/>
        <v>5757</v>
      </c>
      <c r="AU102" s="396">
        <f t="shared" si="468"/>
        <v>5757</v>
      </c>
      <c r="AV102" s="396">
        <f t="shared" si="468"/>
        <v>5757</v>
      </c>
      <c r="AW102" s="396">
        <f t="shared" si="468"/>
        <v>5757</v>
      </c>
      <c r="AX102" s="396">
        <f t="shared" si="468"/>
        <v>5726</v>
      </c>
      <c r="AY102" s="396">
        <f t="shared" si="468"/>
        <v>5726</v>
      </c>
      <c r="AZ102" s="396">
        <f t="shared" si="468"/>
        <v>5726</v>
      </c>
      <c r="BA102" s="396">
        <f t="shared" si="468"/>
        <v>5096</v>
      </c>
      <c r="BB102" s="396">
        <f t="shared" si="468"/>
        <v>5096</v>
      </c>
      <c r="BC102" s="396">
        <f t="shared" si="468"/>
        <v>5096</v>
      </c>
      <c r="BD102" s="396">
        <f t="shared" si="468"/>
        <v>5096</v>
      </c>
      <c r="BE102" s="396">
        <f t="shared" si="468"/>
        <v>5096</v>
      </c>
      <c r="BF102" s="396">
        <f t="shared" si="468"/>
        <v>5096</v>
      </c>
      <c r="BG102" s="396">
        <f t="shared" si="468"/>
        <v>5096</v>
      </c>
      <c r="BH102" s="396">
        <f t="shared" si="468"/>
        <v>5096</v>
      </c>
      <c r="BI102" s="396">
        <f t="shared" si="468"/>
        <v>5096</v>
      </c>
      <c r="BJ102" s="396">
        <f t="shared" si="468"/>
        <v>5096</v>
      </c>
      <c r="BK102" s="396">
        <f t="shared" si="468"/>
        <v>5096</v>
      </c>
      <c r="BL102" s="396">
        <f t="shared" si="468"/>
        <v>5096</v>
      </c>
      <c r="BM102" s="396"/>
      <c r="BN102" s="396">
        <f t="shared" si="455"/>
        <v>267467</v>
      </c>
      <c r="BO102" s="397"/>
      <c r="BP102" s="397">
        <f t="shared" si="478"/>
        <v>0</v>
      </c>
      <c r="BQ102" s="544">
        <f t="shared" si="470"/>
        <v>0</v>
      </c>
      <c r="BR102" s="544">
        <f t="shared" si="470"/>
        <v>0</v>
      </c>
      <c r="BS102" s="544">
        <f t="shared" si="470"/>
        <v>24172</v>
      </c>
      <c r="BT102" s="544">
        <f t="shared" si="470"/>
        <v>49869</v>
      </c>
      <c r="BU102" s="544">
        <f t="shared" si="470"/>
        <v>63283</v>
      </c>
      <c r="BV102" s="544">
        <f t="shared" si="470"/>
        <v>68991</v>
      </c>
      <c r="BW102" s="544">
        <f t="shared" si="470"/>
        <v>61152</v>
      </c>
      <c r="BX102" s="391"/>
      <c r="BY102" s="544">
        <f t="shared" si="471"/>
        <v>0</v>
      </c>
      <c r="BZ102" s="544">
        <f t="shared" si="471"/>
        <v>0</v>
      </c>
      <c r="CA102" s="544">
        <f t="shared" si="471"/>
        <v>3359</v>
      </c>
      <c r="CB102" s="544">
        <f t="shared" si="471"/>
        <v>39487</v>
      </c>
      <c r="CC102" s="544">
        <f t="shared" si="471"/>
        <v>58597</v>
      </c>
      <c r="CD102" s="544">
        <f t="shared" si="471"/>
        <v>70423</v>
      </c>
      <c r="CE102" s="544">
        <f t="shared" si="471"/>
        <v>65025</v>
      </c>
      <c r="CF102" s="544">
        <f t="shared" si="471"/>
        <v>30576</v>
      </c>
      <c r="CG102" s="398">
        <f t="shared" si="472"/>
        <v>0</v>
      </c>
      <c r="CI102" s="390"/>
      <c r="CJ102" s="390"/>
      <c r="CK102" s="390"/>
      <c r="CL102" s="390"/>
      <c r="CM102" s="390"/>
      <c r="CN102" s="390"/>
      <c r="CO102" s="390"/>
      <c r="CP102" s="390"/>
      <c r="CQ102" s="390"/>
      <c r="CR102" s="390"/>
      <c r="CS102" s="390"/>
      <c r="CT102" s="390"/>
      <c r="CU102" s="390"/>
      <c r="CV102" s="390"/>
      <c r="CW102" s="390"/>
      <c r="CX102" s="390"/>
      <c r="CY102" s="390"/>
      <c r="CZ102" s="390"/>
      <c r="DA102" s="390"/>
      <c r="DB102" s="390"/>
      <c r="DC102" s="390"/>
      <c r="DD102" s="390"/>
      <c r="DE102" s="390"/>
      <c r="DF102" s="390"/>
      <c r="DG102" s="390"/>
      <c r="DH102" s="390"/>
      <c r="DI102" s="390"/>
      <c r="DJ102" s="390"/>
      <c r="DK102" s="390"/>
      <c r="DL102" s="390"/>
      <c r="DM102" s="390"/>
    </row>
    <row r="103" spans="1:117" ht="14.25" outlineLevel="1">
      <c r="A103" s="543" t="s">
        <v>126</v>
      </c>
      <c r="B103" s="425">
        <f>'4a 1718 CS PC'!AI7</f>
        <v>1.6999999999999999E-3</v>
      </c>
      <c r="C103" s="425">
        <f>'4a 1718 CS PC'!AP7</f>
        <v>1E-3</v>
      </c>
      <c r="D103" s="425">
        <f>'4b 1819 CS PC'!AJ7</f>
        <v>1.6000000000000001E-3</v>
      </c>
      <c r="E103" s="425">
        <f>'4b 1819 CS PC'!AT7</f>
        <v>1E-3</v>
      </c>
      <c r="F103" s="425">
        <f>'4c 1920 CS PC'!AI7</f>
        <v>1.6000000000000001E-3</v>
      </c>
      <c r="G103" s="425">
        <f>'4c 1920 CS PC'!AS7</f>
        <v>1E-3</v>
      </c>
      <c r="H103" s="425">
        <f>'4d 2021 CS PC'!AI7</f>
        <v>1.6000000000000001E-3</v>
      </c>
      <c r="I103" s="425">
        <f>'4d 2021 CS PC'!AS7</f>
        <v>1E-3</v>
      </c>
      <c r="J103" s="425">
        <f>'4e 2122 CS PC'!W7</f>
        <v>1.6000000000000001E-3</v>
      </c>
      <c r="K103" s="425">
        <f>'4e 2122 CS PC'!AB7</f>
        <v>1E-3</v>
      </c>
      <c r="L103" s="425"/>
      <c r="M103" s="396">
        <f t="shared" si="458"/>
        <v>0</v>
      </c>
      <c r="N103" s="396">
        <f t="shared" si="473"/>
        <v>0</v>
      </c>
      <c r="O103" s="396">
        <f t="shared" si="474"/>
        <v>0</v>
      </c>
      <c r="P103" s="396">
        <f t="shared" si="459"/>
        <v>0</v>
      </c>
      <c r="Q103" s="396">
        <f t="shared" si="460"/>
        <v>0</v>
      </c>
      <c r="R103" s="396">
        <f t="shared" si="460"/>
        <v>0</v>
      </c>
      <c r="S103" s="396">
        <f t="shared" si="461"/>
        <v>0</v>
      </c>
      <c r="T103" s="396">
        <f t="shared" si="461"/>
        <v>0</v>
      </c>
      <c r="U103" s="396">
        <f t="shared" si="475"/>
        <v>0</v>
      </c>
      <c r="V103" s="396">
        <f t="shared" si="463"/>
        <v>507</v>
      </c>
      <c r="W103" s="396">
        <f t="shared" si="462"/>
        <v>1049</v>
      </c>
      <c r="X103" s="396">
        <f t="shared" si="462"/>
        <v>2093</v>
      </c>
      <c r="Y103" s="487">
        <f>ROUNDDOWN(((Y$98)*$H103),0)</f>
        <v>1263</v>
      </c>
      <c r="Z103" s="396">
        <f t="shared" si="464"/>
        <v>0</v>
      </c>
      <c r="AA103" s="396">
        <f t="shared" si="464"/>
        <v>1724</v>
      </c>
      <c r="AB103" s="396">
        <f t="shared" si="465"/>
        <v>1872</v>
      </c>
      <c r="AC103" s="396">
        <f t="shared" si="465"/>
        <v>3119</v>
      </c>
      <c r="AD103" s="396">
        <f t="shared" si="476"/>
        <v>1495</v>
      </c>
      <c r="AE103" s="396">
        <f t="shared" si="466"/>
        <v>1</v>
      </c>
      <c r="AF103" s="396">
        <f t="shared" si="476"/>
        <v>963</v>
      </c>
      <c r="AG103" s="396">
        <f t="shared" si="476"/>
        <v>963</v>
      </c>
      <c r="AH103" s="396">
        <f t="shared" si="476"/>
        <v>963</v>
      </c>
      <c r="AI103" s="396">
        <f t="shared" si="477"/>
        <v>1014</v>
      </c>
      <c r="AJ103" s="396">
        <f t="shared" si="468"/>
        <v>1014</v>
      </c>
      <c r="AK103" s="396">
        <f t="shared" si="468"/>
        <v>1014</v>
      </c>
      <c r="AL103" s="396">
        <f t="shared" si="468"/>
        <v>1014</v>
      </c>
      <c r="AM103" s="396">
        <f t="shared" si="468"/>
        <v>1014</v>
      </c>
      <c r="AN103" s="396">
        <f t="shared" si="468"/>
        <v>1013</v>
      </c>
      <c r="AO103" s="396">
        <f t="shared" si="468"/>
        <v>976</v>
      </c>
      <c r="AP103" s="396">
        <f t="shared" si="468"/>
        <v>976</v>
      </c>
      <c r="AQ103" s="396">
        <f t="shared" si="468"/>
        <v>976</v>
      </c>
      <c r="AR103" s="396">
        <f t="shared" si="468"/>
        <v>976</v>
      </c>
      <c r="AS103" s="396">
        <f t="shared" si="468"/>
        <v>976</v>
      </c>
      <c r="AT103" s="396">
        <f t="shared" si="468"/>
        <v>976</v>
      </c>
      <c r="AU103" s="396">
        <f t="shared" si="468"/>
        <v>976</v>
      </c>
      <c r="AV103" s="396">
        <f t="shared" si="468"/>
        <v>976</v>
      </c>
      <c r="AW103" s="396">
        <f t="shared" si="468"/>
        <v>976</v>
      </c>
      <c r="AX103" s="396">
        <f t="shared" si="468"/>
        <v>971</v>
      </c>
      <c r="AY103" s="396">
        <f t="shared" si="468"/>
        <v>971</v>
      </c>
      <c r="AZ103" s="396">
        <f t="shared" si="468"/>
        <v>971</v>
      </c>
      <c r="BA103" s="396">
        <f t="shared" si="468"/>
        <v>864</v>
      </c>
      <c r="BB103" s="396">
        <f t="shared" si="468"/>
        <v>864</v>
      </c>
      <c r="BC103" s="396">
        <f t="shared" si="468"/>
        <v>864</v>
      </c>
      <c r="BD103" s="396">
        <f t="shared" si="468"/>
        <v>864</v>
      </c>
      <c r="BE103" s="396">
        <f t="shared" si="468"/>
        <v>864</v>
      </c>
      <c r="BF103" s="396">
        <f t="shared" si="468"/>
        <v>864</v>
      </c>
      <c r="BG103" s="396">
        <f t="shared" si="468"/>
        <v>864</v>
      </c>
      <c r="BH103" s="396">
        <f t="shared" si="468"/>
        <v>864</v>
      </c>
      <c r="BI103" s="396">
        <f t="shared" si="468"/>
        <v>864</v>
      </c>
      <c r="BJ103" s="396">
        <f t="shared" si="468"/>
        <v>864</v>
      </c>
      <c r="BK103" s="396">
        <f t="shared" si="468"/>
        <v>864</v>
      </c>
      <c r="BL103" s="396">
        <f t="shared" si="468"/>
        <v>864</v>
      </c>
      <c r="BM103" s="396"/>
      <c r="BN103" s="396">
        <f t="shared" si="455"/>
        <v>44160</v>
      </c>
      <c r="BO103" s="397"/>
      <c r="BP103" s="397">
        <f t="shared" si="478"/>
        <v>0</v>
      </c>
      <c r="BQ103" s="544">
        <f t="shared" si="470"/>
        <v>0</v>
      </c>
      <c r="BR103" s="544">
        <f t="shared" si="470"/>
        <v>0</v>
      </c>
      <c r="BS103" s="544">
        <f t="shared" si="470"/>
        <v>3649</v>
      </c>
      <c r="BT103" s="544">
        <f t="shared" si="470"/>
        <v>7978</v>
      </c>
      <c r="BU103" s="544">
        <f t="shared" si="470"/>
        <v>10468</v>
      </c>
      <c r="BV103" s="544">
        <f t="shared" si="470"/>
        <v>11697</v>
      </c>
      <c r="BW103" s="544">
        <f t="shared" si="470"/>
        <v>10368</v>
      </c>
      <c r="BX103" s="391"/>
      <c r="BY103" s="544">
        <f t="shared" si="471"/>
        <v>0</v>
      </c>
      <c r="BZ103" s="544">
        <f t="shared" si="471"/>
        <v>0</v>
      </c>
      <c r="CA103" s="544">
        <f t="shared" si="471"/>
        <v>507</v>
      </c>
      <c r="CB103" s="544">
        <f t="shared" si="471"/>
        <v>6129</v>
      </c>
      <c r="CC103" s="544">
        <f t="shared" si="471"/>
        <v>9376</v>
      </c>
      <c r="CD103" s="544">
        <f t="shared" si="471"/>
        <v>11939</v>
      </c>
      <c r="CE103" s="544">
        <f t="shared" si="471"/>
        <v>11025</v>
      </c>
      <c r="CF103" s="544">
        <f t="shared" si="471"/>
        <v>5184</v>
      </c>
      <c r="CG103" s="398">
        <f t="shared" si="472"/>
        <v>0</v>
      </c>
      <c r="CI103" s="390"/>
      <c r="CJ103" s="390"/>
      <c r="CK103" s="390"/>
      <c r="CL103" s="390"/>
      <c r="CM103" s="390"/>
      <c r="CN103" s="390"/>
      <c r="CO103" s="390"/>
      <c r="CP103" s="390"/>
      <c r="CQ103" s="390"/>
      <c r="CR103" s="390"/>
      <c r="CS103" s="390"/>
      <c r="CT103" s="390"/>
      <c r="CU103" s="390"/>
      <c r="CV103" s="390"/>
      <c r="CW103" s="390"/>
      <c r="CX103" s="390"/>
      <c r="CY103" s="390"/>
      <c r="CZ103" s="390"/>
      <c r="DA103" s="390"/>
      <c r="DB103" s="390"/>
      <c r="DC103" s="390"/>
      <c r="DD103" s="390"/>
      <c r="DE103" s="390"/>
      <c r="DF103" s="390"/>
      <c r="DG103" s="390"/>
      <c r="DH103" s="390"/>
      <c r="DI103" s="390"/>
      <c r="DJ103" s="390"/>
      <c r="DK103" s="390"/>
      <c r="DL103" s="390"/>
      <c r="DM103" s="390"/>
    </row>
    <row r="104" spans="1:117" ht="14.25" outlineLevel="1">
      <c r="A104" s="543" t="s">
        <v>127</v>
      </c>
      <c r="B104" s="425">
        <f>'4a 1718 CS PC'!AI8</f>
        <v>1.1000000000000001E-3</v>
      </c>
      <c r="C104" s="425">
        <f>'4a 1718 CS PC'!AP8</f>
        <v>5.9999999999999995E-4</v>
      </c>
      <c r="D104" s="425">
        <f>'4b 1819 CS PC'!AJ8</f>
        <v>1.1000000000000001E-3</v>
      </c>
      <c r="E104" s="425">
        <f>'4b 1819 CS PC'!AT8</f>
        <v>5.9999999999999995E-4</v>
      </c>
      <c r="F104" s="425">
        <f>'4c 1920 CS PC'!AI8</f>
        <v>1.1000000000000001E-3</v>
      </c>
      <c r="G104" s="425">
        <f>'4c 1920 CS PC'!AS8</f>
        <v>6.9999999999999999E-4</v>
      </c>
      <c r="H104" s="425">
        <f>'4d 2021 CS PC'!AI8</f>
        <v>1.1000000000000001E-3</v>
      </c>
      <c r="I104" s="425">
        <f>'4d 2021 CS PC'!AS8</f>
        <v>6.9999999999999999E-4</v>
      </c>
      <c r="J104" s="425">
        <f>'4e 2122 CS PC'!W8</f>
        <v>1.1000000000000001E-3</v>
      </c>
      <c r="K104" s="425">
        <f>'4e 2122 CS PC'!AB8</f>
        <v>6.9999999999999999E-4</v>
      </c>
      <c r="L104" s="425"/>
      <c r="M104" s="396">
        <f t="shared" si="458"/>
        <v>0</v>
      </c>
      <c r="N104" s="396">
        <f t="shared" si="473"/>
        <v>0</v>
      </c>
      <c r="O104" s="396">
        <f t="shared" si="474"/>
        <v>0</v>
      </c>
      <c r="P104" s="396">
        <f t="shared" si="459"/>
        <v>0</v>
      </c>
      <c r="Q104" s="396">
        <f t="shared" si="460"/>
        <v>0</v>
      </c>
      <c r="R104" s="396">
        <f t="shared" si="460"/>
        <v>0</v>
      </c>
      <c r="S104" s="396">
        <f t="shared" si="461"/>
        <v>0</v>
      </c>
      <c r="T104" s="396">
        <f t="shared" si="461"/>
        <v>0</v>
      </c>
      <c r="U104" s="396">
        <f t="shared" si="475"/>
        <v>0</v>
      </c>
      <c r="V104" s="396">
        <f t="shared" si="463"/>
        <v>349</v>
      </c>
      <c r="W104" s="396">
        <f t="shared" si="462"/>
        <v>721</v>
      </c>
      <c r="X104" s="396">
        <f t="shared" si="462"/>
        <v>1439</v>
      </c>
      <c r="Y104" s="396">
        <f t="shared" si="464"/>
        <v>869</v>
      </c>
      <c r="Z104" s="396">
        <f t="shared" si="464"/>
        <v>0</v>
      </c>
      <c r="AA104" s="396">
        <f t="shared" si="464"/>
        <v>1185</v>
      </c>
      <c r="AB104" s="396">
        <f t="shared" si="465"/>
        <v>1287</v>
      </c>
      <c r="AC104" s="396">
        <f t="shared" si="465"/>
        <v>2144</v>
      </c>
      <c r="AD104" s="396">
        <f t="shared" si="476"/>
        <v>1028</v>
      </c>
      <c r="AE104" s="396">
        <f t="shared" si="466"/>
        <v>0</v>
      </c>
      <c r="AF104" s="396">
        <f t="shared" si="476"/>
        <v>662</v>
      </c>
      <c r="AG104" s="396">
        <f t="shared" si="476"/>
        <v>662</v>
      </c>
      <c r="AH104" s="396">
        <f t="shared" si="476"/>
        <v>662</v>
      </c>
      <c r="AI104" s="396">
        <f t="shared" si="477"/>
        <v>710</v>
      </c>
      <c r="AJ104" s="396">
        <f t="shared" si="468"/>
        <v>710</v>
      </c>
      <c r="AK104" s="396">
        <f t="shared" si="468"/>
        <v>710</v>
      </c>
      <c r="AL104" s="396">
        <f t="shared" si="468"/>
        <v>710</v>
      </c>
      <c r="AM104" s="396">
        <f t="shared" si="468"/>
        <v>710</v>
      </c>
      <c r="AN104" s="396">
        <f t="shared" si="468"/>
        <v>709</v>
      </c>
      <c r="AO104" s="396">
        <f t="shared" si="468"/>
        <v>683</v>
      </c>
      <c r="AP104" s="396">
        <f t="shared" si="468"/>
        <v>683</v>
      </c>
      <c r="AQ104" s="396">
        <f t="shared" si="468"/>
        <v>683</v>
      </c>
      <c r="AR104" s="396">
        <f t="shared" si="468"/>
        <v>683</v>
      </c>
      <c r="AS104" s="396">
        <f t="shared" si="468"/>
        <v>683</v>
      </c>
      <c r="AT104" s="396">
        <f t="shared" si="468"/>
        <v>683</v>
      </c>
      <c r="AU104" s="396">
        <f t="shared" si="468"/>
        <v>683</v>
      </c>
      <c r="AV104" s="396">
        <f t="shared" si="468"/>
        <v>683</v>
      </c>
      <c r="AW104" s="396">
        <f t="shared" si="468"/>
        <v>683</v>
      </c>
      <c r="AX104" s="396">
        <f t="shared" si="468"/>
        <v>679</v>
      </c>
      <c r="AY104" s="396">
        <f t="shared" si="468"/>
        <v>679</v>
      </c>
      <c r="AZ104" s="396">
        <f t="shared" si="468"/>
        <v>679</v>
      </c>
      <c r="BA104" s="396">
        <f t="shared" si="468"/>
        <v>605</v>
      </c>
      <c r="BB104" s="396">
        <f t="shared" si="468"/>
        <v>605</v>
      </c>
      <c r="BC104" s="396">
        <f t="shared" si="468"/>
        <v>605</v>
      </c>
      <c r="BD104" s="396">
        <f t="shared" si="468"/>
        <v>605</v>
      </c>
      <c r="BE104" s="396">
        <f t="shared" si="468"/>
        <v>605</v>
      </c>
      <c r="BF104" s="396">
        <f t="shared" si="468"/>
        <v>605</v>
      </c>
      <c r="BG104" s="396">
        <f t="shared" si="468"/>
        <v>605</v>
      </c>
      <c r="BH104" s="396">
        <f t="shared" si="468"/>
        <v>605</v>
      </c>
      <c r="BI104" s="396">
        <f t="shared" si="468"/>
        <v>605</v>
      </c>
      <c r="BJ104" s="396">
        <f t="shared" si="468"/>
        <v>605</v>
      </c>
      <c r="BK104" s="396">
        <f t="shared" si="468"/>
        <v>605</v>
      </c>
      <c r="BL104" s="396">
        <f t="shared" si="468"/>
        <v>605</v>
      </c>
      <c r="BM104" s="396"/>
      <c r="BN104" s="396">
        <f t="shared" si="455"/>
        <v>30711</v>
      </c>
      <c r="BO104" s="397"/>
      <c r="BP104" s="397">
        <f t="shared" si="478"/>
        <v>0</v>
      </c>
      <c r="BQ104" s="544">
        <f t="shared" si="470"/>
        <v>0</v>
      </c>
      <c r="BR104" s="544">
        <f t="shared" si="470"/>
        <v>0</v>
      </c>
      <c r="BS104" s="544">
        <f t="shared" si="470"/>
        <v>2509</v>
      </c>
      <c r="BT104" s="544">
        <f t="shared" si="470"/>
        <v>5485</v>
      </c>
      <c r="BU104" s="544">
        <f t="shared" si="470"/>
        <v>7273</v>
      </c>
      <c r="BV104" s="544">
        <f t="shared" si="470"/>
        <v>8184</v>
      </c>
      <c r="BW104" s="544">
        <f t="shared" si="470"/>
        <v>7260</v>
      </c>
      <c r="BX104" s="391"/>
      <c r="BY104" s="544">
        <f t="shared" si="471"/>
        <v>0</v>
      </c>
      <c r="BZ104" s="544">
        <f t="shared" si="471"/>
        <v>0</v>
      </c>
      <c r="CA104" s="544">
        <f t="shared" si="471"/>
        <v>349</v>
      </c>
      <c r="CB104" s="544">
        <f t="shared" si="471"/>
        <v>4214</v>
      </c>
      <c r="CC104" s="544">
        <f t="shared" si="471"/>
        <v>6445</v>
      </c>
      <c r="CD104" s="544">
        <f t="shared" si="471"/>
        <v>8357</v>
      </c>
      <c r="CE104" s="544">
        <f t="shared" si="471"/>
        <v>7716</v>
      </c>
      <c r="CF104" s="544">
        <f t="shared" si="471"/>
        <v>3630</v>
      </c>
      <c r="CG104" s="398">
        <f t="shared" si="472"/>
        <v>0</v>
      </c>
      <c r="CI104" s="390"/>
      <c r="CJ104" s="390"/>
      <c r="CK104" s="390"/>
      <c r="CL104" s="390"/>
      <c r="CM104" s="390"/>
      <c r="CN104" s="390"/>
      <c r="CO104" s="390"/>
      <c r="CP104" s="390"/>
      <c r="CQ104" s="390"/>
      <c r="CR104" s="390"/>
      <c r="CS104" s="390"/>
      <c r="CT104" s="390"/>
      <c r="CU104" s="390"/>
      <c r="CV104" s="390"/>
      <c r="CW104" s="390"/>
      <c r="CX104" s="390"/>
      <c r="CY104" s="390"/>
      <c r="CZ104" s="390"/>
      <c r="DA104" s="390"/>
      <c r="DB104" s="390"/>
      <c r="DC104" s="390"/>
      <c r="DD104" s="390"/>
      <c r="DE104" s="390"/>
      <c r="DF104" s="390"/>
      <c r="DG104" s="390"/>
      <c r="DH104" s="390"/>
      <c r="DI104" s="390"/>
      <c r="DJ104" s="390"/>
      <c r="DK104" s="390"/>
      <c r="DL104" s="390"/>
      <c r="DM104" s="390"/>
    </row>
    <row r="105" spans="1:117" ht="14.25" outlineLevel="1">
      <c r="A105" s="543" t="s">
        <v>128</v>
      </c>
      <c r="B105" s="425">
        <f>'4a 1718 CS PC'!AI9</f>
        <v>0</v>
      </c>
      <c r="C105" s="425">
        <f>'4a 1718 CS PC'!AP9</f>
        <v>1.9E-2</v>
      </c>
      <c r="D105" s="425">
        <f>'4b 1819 CS PC'!AJ9</f>
        <v>0</v>
      </c>
      <c r="E105" s="425">
        <f>'4b 1819 CS PC'!AT9</f>
        <v>1.89E-2</v>
      </c>
      <c r="F105" s="425">
        <f>'4c 1920 CS PC'!AI9</f>
        <v>0</v>
      </c>
      <c r="G105" s="425">
        <f>'4c 1920 CS PC'!AS9</f>
        <v>1.89E-2</v>
      </c>
      <c r="H105" s="425">
        <f>'4d 2021 CS PC'!AI9</f>
        <v>0</v>
      </c>
      <c r="I105" s="425">
        <f>'4d 2021 CS PC'!AS9</f>
        <v>1.9800000000000002E-2</v>
      </c>
      <c r="J105" s="425">
        <f>'4e 2122 CS PC'!W9</f>
        <v>0</v>
      </c>
      <c r="K105" s="425">
        <f>'4e 2122 CS PC'!AB9</f>
        <v>2.0199999999999999E-2</v>
      </c>
      <c r="L105" s="425"/>
      <c r="M105" s="396">
        <f t="shared" si="458"/>
        <v>0</v>
      </c>
      <c r="N105" s="396">
        <f t="shared" si="473"/>
        <v>0</v>
      </c>
      <c r="O105" s="396">
        <f t="shared" si="474"/>
        <v>0</v>
      </c>
      <c r="P105" s="396">
        <f t="shared" si="459"/>
        <v>0</v>
      </c>
      <c r="Q105" s="396">
        <f t="shared" si="460"/>
        <v>0</v>
      </c>
      <c r="R105" s="396">
        <f t="shared" si="460"/>
        <v>0</v>
      </c>
      <c r="S105" s="396">
        <f t="shared" si="461"/>
        <v>0</v>
      </c>
      <c r="T105" s="396">
        <f t="shared" si="461"/>
        <v>0</v>
      </c>
      <c r="U105" s="396">
        <f t="shared" si="475"/>
        <v>0</v>
      </c>
      <c r="V105" s="396">
        <f t="shared" si="463"/>
        <v>0</v>
      </c>
      <c r="W105" s="396">
        <f t="shared" si="462"/>
        <v>0</v>
      </c>
      <c r="X105" s="396">
        <f t="shared" si="462"/>
        <v>0</v>
      </c>
      <c r="Y105" s="396">
        <f t="shared" si="464"/>
        <v>0</v>
      </c>
      <c r="Z105" s="396">
        <f t="shared" si="464"/>
        <v>0</v>
      </c>
      <c r="AA105" s="396">
        <f t="shared" si="464"/>
        <v>0</v>
      </c>
      <c r="AB105" s="396">
        <f t="shared" si="465"/>
        <v>0</v>
      </c>
      <c r="AC105" s="396">
        <f t="shared" si="465"/>
        <v>0</v>
      </c>
      <c r="AD105" s="396">
        <f t="shared" si="476"/>
        <v>0</v>
      </c>
      <c r="AE105" s="396">
        <f t="shared" si="466"/>
        <v>0</v>
      </c>
      <c r="AF105" s="396">
        <f t="shared" si="476"/>
        <v>0</v>
      </c>
      <c r="AG105" s="396">
        <f t="shared" si="476"/>
        <v>0</v>
      </c>
      <c r="AH105" s="396">
        <f t="shared" si="476"/>
        <v>0</v>
      </c>
      <c r="AI105" s="487">
        <f>ROUNDDOWN(((AI$98)*$K105),0)</f>
        <v>20476</v>
      </c>
      <c r="AJ105" s="487">
        <f t="shared" ref="AJ105:AM105" si="479">ROUNDDOWN(((AJ$98)*$K105),0)</f>
        <v>20476</v>
      </c>
      <c r="AK105" s="487">
        <f t="shared" si="479"/>
        <v>20476</v>
      </c>
      <c r="AL105" s="487">
        <f t="shared" si="479"/>
        <v>20476</v>
      </c>
      <c r="AM105" s="487">
        <f t="shared" si="479"/>
        <v>20476</v>
      </c>
      <c r="AN105" s="487">
        <f t="shared" ref="AN105" si="480">ROUNDUP(((AN$98)*$K105),0)</f>
        <v>20462</v>
      </c>
      <c r="AO105" s="396">
        <f t="shared" si="468"/>
        <v>19710</v>
      </c>
      <c r="AP105" s="396">
        <f t="shared" si="468"/>
        <v>19710</v>
      </c>
      <c r="AQ105" s="396">
        <f t="shared" si="468"/>
        <v>19710</v>
      </c>
      <c r="AR105" s="396">
        <f t="shared" si="468"/>
        <v>19710</v>
      </c>
      <c r="AS105" s="396">
        <f t="shared" si="468"/>
        <v>19710</v>
      </c>
      <c r="AT105" s="396">
        <f t="shared" si="468"/>
        <v>19710</v>
      </c>
      <c r="AU105" s="396">
        <f t="shared" si="468"/>
        <v>19710</v>
      </c>
      <c r="AV105" s="396">
        <f t="shared" si="468"/>
        <v>19710</v>
      </c>
      <c r="AW105" s="396">
        <f t="shared" si="468"/>
        <v>19710</v>
      </c>
      <c r="AX105" s="396">
        <f t="shared" si="468"/>
        <v>19605</v>
      </c>
      <c r="AY105" s="396">
        <f t="shared" si="468"/>
        <v>19605</v>
      </c>
      <c r="AZ105" s="396">
        <f t="shared" si="468"/>
        <v>19605</v>
      </c>
      <c r="BA105" s="396">
        <f t="shared" si="468"/>
        <v>17447</v>
      </c>
      <c r="BB105" s="396">
        <f t="shared" si="468"/>
        <v>17447</v>
      </c>
      <c r="BC105" s="396">
        <f t="shared" si="468"/>
        <v>17447</v>
      </c>
      <c r="BD105" s="396">
        <f t="shared" si="468"/>
        <v>17447</v>
      </c>
      <c r="BE105" s="396">
        <f t="shared" si="468"/>
        <v>17447</v>
      </c>
      <c r="BF105" s="396">
        <f t="shared" si="468"/>
        <v>17447</v>
      </c>
      <c r="BG105" s="396">
        <f t="shared" si="468"/>
        <v>17447</v>
      </c>
      <c r="BH105" s="396">
        <f t="shared" si="468"/>
        <v>17447</v>
      </c>
      <c r="BI105" s="396">
        <f t="shared" si="468"/>
        <v>17447</v>
      </c>
      <c r="BJ105" s="396">
        <f t="shared" si="468"/>
        <v>17447</v>
      </c>
      <c r="BK105" s="396">
        <f t="shared" si="468"/>
        <v>17447</v>
      </c>
      <c r="BL105" s="396">
        <f t="shared" si="468"/>
        <v>17447</v>
      </c>
      <c r="BM105" s="396"/>
      <c r="BN105" s="396">
        <f t="shared" si="455"/>
        <v>568411</v>
      </c>
      <c r="BO105" s="397"/>
      <c r="BP105" s="397">
        <f t="shared" si="478"/>
        <v>0</v>
      </c>
      <c r="BQ105" s="544">
        <f t="shared" si="470"/>
        <v>0</v>
      </c>
      <c r="BR105" s="544">
        <f t="shared" si="470"/>
        <v>0</v>
      </c>
      <c r="BS105" s="544">
        <f t="shared" si="470"/>
        <v>0</v>
      </c>
      <c r="BT105" s="544">
        <f t="shared" si="470"/>
        <v>0</v>
      </c>
      <c r="BU105" s="544">
        <f t="shared" si="470"/>
        <v>122842</v>
      </c>
      <c r="BV105" s="544">
        <f t="shared" si="470"/>
        <v>236205</v>
      </c>
      <c r="BW105" s="544">
        <f t="shared" si="470"/>
        <v>209364</v>
      </c>
      <c r="BX105" s="391"/>
      <c r="BY105" s="544">
        <f t="shared" si="471"/>
        <v>0</v>
      </c>
      <c r="BZ105" s="544">
        <f t="shared" si="471"/>
        <v>0</v>
      </c>
      <c r="CA105" s="544">
        <f t="shared" si="471"/>
        <v>0</v>
      </c>
      <c r="CB105" s="544">
        <f t="shared" si="471"/>
        <v>0</v>
      </c>
      <c r="CC105" s="544">
        <f t="shared" si="471"/>
        <v>0</v>
      </c>
      <c r="CD105" s="544">
        <f t="shared" si="471"/>
        <v>241102</v>
      </c>
      <c r="CE105" s="544">
        <f t="shared" si="471"/>
        <v>222627</v>
      </c>
      <c r="CF105" s="544">
        <f t="shared" si="471"/>
        <v>104682</v>
      </c>
      <c r="CG105" s="398">
        <f t="shared" si="472"/>
        <v>0</v>
      </c>
      <c r="CI105" s="390"/>
      <c r="CJ105" s="390"/>
      <c r="CK105" s="390"/>
      <c r="CL105" s="390"/>
      <c r="CM105" s="390"/>
      <c r="CN105" s="390"/>
      <c r="CO105" s="390"/>
      <c r="CP105" s="390"/>
      <c r="CQ105" s="390"/>
      <c r="CR105" s="390"/>
      <c r="CS105" s="390"/>
      <c r="CT105" s="390"/>
      <c r="CU105" s="390"/>
      <c r="CV105" s="390"/>
      <c r="CW105" s="390"/>
      <c r="CX105" s="390"/>
      <c r="CY105" s="390"/>
      <c r="CZ105" s="390"/>
      <c r="DA105" s="390"/>
      <c r="DB105" s="390"/>
      <c r="DC105" s="390"/>
      <c r="DD105" s="390"/>
      <c r="DE105" s="390"/>
      <c r="DF105" s="390"/>
      <c r="DG105" s="390"/>
      <c r="DH105" s="390"/>
      <c r="DI105" s="390"/>
      <c r="DJ105" s="390"/>
      <c r="DK105" s="390"/>
      <c r="DL105" s="390"/>
      <c r="DM105" s="390"/>
    </row>
    <row r="106" spans="1:117" ht="14.25" outlineLevel="1">
      <c r="A106" s="543" t="s">
        <v>129</v>
      </c>
      <c r="B106" s="425">
        <f>'4a 1718 CS PC'!AI10</f>
        <v>1.6000000000000001E-3</v>
      </c>
      <c r="C106" s="425">
        <f>'4a 1718 CS PC'!AP10</f>
        <v>8.9999999999999998E-4</v>
      </c>
      <c r="D106" s="425">
        <f>'4b 1819 CS PC'!AJ10</f>
        <v>1.6999999999999999E-3</v>
      </c>
      <c r="E106" s="425">
        <f>'4b 1819 CS PC'!AT10</f>
        <v>1E-3</v>
      </c>
      <c r="F106" s="425">
        <f>'4c 1920 CS PC'!AI10</f>
        <v>1.6999999999999999E-3</v>
      </c>
      <c r="G106" s="425">
        <f>'4c 1920 CS PC'!AS10</f>
        <v>1E-3</v>
      </c>
      <c r="H106" s="425">
        <f>'4d 2021 CS PC'!AI10</f>
        <v>1.6999999999999999E-3</v>
      </c>
      <c r="I106" s="425">
        <f>'4d 2021 CS PC'!AS10</f>
        <v>1E-3</v>
      </c>
      <c r="J106" s="425">
        <f>'4e 2122 CS PC'!W10</f>
        <v>1.6000000000000001E-3</v>
      </c>
      <c r="K106" s="425">
        <f>'4e 2122 CS PC'!AB10</f>
        <v>1E-3</v>
      </c>
      <c r="L106" s="425"/>
      <c r="M106" s="396">
        <f t="shared" si="458"/>
        <v>0</v>
      </c>
      <c r="N106" s="396">
        <f t="shared" si="473"/>
        <v>0</v>
      </c>
      <c r="O106" s="396">
        <f t="shared" si="474"/>
        <v>0</v>
      </c>
      <c r="P106" s="396">
        <f t="shared" si="459"/>
        <v>0</v>
      </c>
      <c r="Q106" s="396">
        <f t="shared" si="460"/>
        <v>0</v>
      </c>
      <c r="R106" s="396">
        <f t="shared" si="460"/>
        <v>0</v>
      </c>
      <c r="S106" s="396">
        <f t="shared" si="461"/>
        <v>0</v>
      </c>
      <c r="T106" s="396">
        <f t="shared" si="461"/>
        <v>0</v>
      </c>
      <c r="U106" s="396">
        <f t="shared" si="475"/>
        <v>0</v>
      </c>
      <c r="V106" s="396">
        <f t="shared" si="463"/>
        <v>539</v>
      </c>
      <c r="W106" s="396">
        <f t="shared" si="462"/>
        <v>1115</v>
      </c>
      <c r="X106" s="396">
        <f t="shared" si="462"/>
        <v>2223</v>
      </c>
      <c r="Y106" s="396">
        <f t="shared" si="464"/>
        <v>1343</v>
      </c>
      <c r="Z106" s="396">
        <f t="shared" si="464"/>
        <v>0</v>
      </c>
      <c r="AA106" s="396">
        <f t="shared" si="464"/>
        <v>1832</v>
      </c>
      <c r="AB106" s="396">
        <f t="shared" si="465"/>
        <v>1989</v>
      </c>
      <c r="AC106" s="396">
        <f t="shared" si="465"/>
        <v>3314</v>
      </c>
      <c r="AD106" s="396">
        <f t="shared" si="476"/>
        <v>1495</v>
      </c>
      <c r="AE106" s="396">
        <f t="shared" si="466"/>
        <v>1</v>
      </c>
      <c r="AF106" s="396">
        <f t="shared" si="476"/>
        <v>963</v>
      </c>
      <c r="AG106" s="396">
        <f t="shared" si="476"/>
        <v>963</v>
      </c>
      <c r="AH106" s="396">
        <f t="shared" si="476"/>
        <v>963</v>
      </c>
      <c r="AI106" s="396">
        <f t="shared" si="477"/>
        <v>1014</v>
      </c>
      <c r="AJ106" s="396">
        <f t="shared" si="468"/>
        <v>1014</v>
      </c>
      <c r="AK106" s="396">
        <f t="shared" si="468"/>
        <v>1014</v>
      </c>
      <c r="AL106" s="396">
        <f t="shared" si="468"/>
        <v>1014</v>
      </c>
      <c r="AM106" s="396">
        <f t="shared" si="468"/>
        <v>1014</v>
      </c>
      <c r="AN106" s="396">
        <f t="shared" si="468"/>
        <v>1013</v>
      </c>
      <c r="AO106" s="396">
        <f t="shared" si="468"/>
        <v>976</v>
      </c>
      <c r="AP106" s="396">
        <f t="shared" si="468"/>
        <v>976</v>
      </c>
      <c r="AQ106" s="396">
        <f t="shared" si="468"/>
        <v>976</v>
      </c>
      <c r="AR106" s="396">
        <f t="shared" si="468"/>
        <v>976</v>
      </c>
      <c r="AS106" s="396">
        <f t="shared" si="468"/>
        <v>976</v>
      </c>
      <c r="AT106" s="396">
        <f t="shared" si="468"/>
        <v>976</v>
      </c>
      <c r="AU106" s="396">
        <f t="shared" si="468"/>
        <v>976</v>
      </c>
      <c r="AV106" s="396">
        <f t="shared" si="468"/>
        <v>976</v>
      </c>
      <c r="AW106" s="396">
        <f t="shared" si="468"/>
        <v>976</v>
      </c>
      <c r="AX106" s="396">
        <f t="shared" si="468"/>
        <v>971</v>
      </c>
      <c r="AY106" s="396">
        <f t="shared" si="468"/>
        <v>971</v>
      </c>
      <c r="AZ106" s="396">
        <f t="shared" si="468"/>
        <v>971</v>
      </c>
      <c r="BA106" s="396">
        <f t="shared" si="468"/>
        <v>864</v>
      </c>
      <c r="BB106" s="396">
        <f t="shared" si="468"/>
        <v>864</v>
      </c>
      <c r="BC106" s="396">
        <f t="shared" si="468"/>
        <v>864</v>
      </c>
      <c r="BD106" s="396">
        <f t="shared" si="468"/>
        <v>864</v>
      </c>
      <c r="BE106" s="396">
        <f t="shared" si="468"/>
        <v>864</v>
      </c>
      <c r="BF106" s="396">
        <f t="shared" si="468"/>
        <v>864</v>
      </c>
      <c r="BG106" s="396">
        <f t="shared" si="468"/>
        <v>864</v>
      </c>
      <c r="BH106" s="396">
        <f t="shared" si="468"/>
        <v>864</v>
      </c>
      <c r="BI106" s="396">
        <f t="shared" si="468"/>
        <v>864</v>
      </c>
      <c r="BJ106" s="396">
        <f t="shared" si="468"/>
        <v>864</v>
      </c>
      <c r="BK106" s="396">
        <f t="shared" si="468"/>
        <v>864</v>
      </c>
      <c r="BL106" s="396">
        <f t="shared" si="468"/>
        <v>864</v>
      </c>
      <c r="BM106" s="396"/>
      <c r="BN106" s="396">
        <f t="shared" si="455"/>
        <v>44888</v>
      </c>
      <c r="BO106" s="397"/>
      <c r="BP106" s="397">
        <f t="shared" si="478"/>
        <v>0</v>
      </c>
      <c r="BQ106" s="544">
        <f t="shared" si="470"/>
        <v>0</v>
      </c>
      <c r="BR106" s="544">
        <f t="shared" si="470"/>
        <v>0</v>
      </c>
      <c r="BS106" s="544">
        <f t="shared" si="470"/>
        <v>3877</v>
      </c>
      <c r="BT106" s="544">
        <f t="shared" si="470"/>
        <v>8478</v>
      </c>
      <c r="BU106" s="544">
        <f t="shared" si="470"/>
        <v>10468</v>
      </c>
      <c r="BV106" s="544">
        <f t="shared" si="470"/>
        <v>11697</v>
      </c>
      <c r="BW106" s="544">
        <f t="shared" si="470"/>
        <v>10368</v>
      </c>
      <c r="BX106" s="391"/>
      <c r="BY106" s="544">
        <f t="shared" si="471"/>
        <v>0</v>
      </c>
      <c r="BZ106" s="544">
        <f t="shared" si="471"/>
        <v>0</v>
      </c>
      <c r="CA106" s="544">
        <f t="shared" si="471"/>
        <v>539</v>
      </c>
      <c r="CB106" s="544">
        <f t="shared" si="471"/>
        <v>6513</v>
      </c>
      <c r="CC106" s="544">
        <f t="shared" si="471"/>
        <v>9688</v>
      </c>
      <c r="CD106" s="544">
        <f t="shared" si="471"/>
        <v>11939</v>
      </c>
      <c r="CE106" s="544">
        <f t="shared" si="471"/>
        <v>11025</v>
      </c>
      <c r="CF106" s="544">
        <f t="shared" si="471"/>
        <v>5184</v>
      </c>
      <c r="CG106" s="398">
        <f t="shared" si="472"/>
        <v>0</v>
      </c>
      <c r="CI106" s="390"/>
      <c r="CJ106" s="390"/>
      <c r="CK106" s="390"/>
      <c r="CL106" s="390"/>
      <c r="CM106" s="390"/>
      <c r="CN106" s="390"/>
      <c r="CO106" s="390"/>
      <c r="CP106" s="390"/>
      <c r="CQ106" s="390"/>
      <c r="CR106" s="390"/>
      <c r="CS106" s="390"/>
      <c r="CT106" s="390"/>
      <c r="CU106" s="390"/>
      <c r="CV106" s="390"/>
      <c r="CW106" s="390"/>
      <c r="CX106" s="390"/>
      <c r="CY106" s="390"/>
      <c r="CZ106" s="390"/>
      <c r="DA106" s="390"/>
      <c r="DB106" s="390"/>
      <c r="DC106" s="390"/>
      <c r="DD106" s="390"/>
      <c r="DE106" s="390"/>
      <c r="DF106" s="390"/>
      <c r="DG106" s="390"/>
      <c r="DH106" s="390"/>
      <c r="DI106" s="390"/>
      <c r="DJ106" s="390"/>
      <c r="DK106" s="390"/>
      <c r="DL106" s="390"/>
      <c r="DM106" s="390"/>
    </row>
    <row r="107" spans="1:117" ht="14.25" outlineLevel="1">
      <c r="A107" s="543" t="s">
        <v>130</v>
      </c>
      <c r="B107" s="425">
        <f>'4a 1718 CS PC'!AI11</f>
        <v>4.8999999999999998E-3</v>
      </c>
      <c r="C107" s="425">
        <f>'4a 1718 CS PC'!AP11</f>
        <v>2.8999999999999998E-3</v>
      </c>
      <c r="D107" s="425">
        <f>'4b 1819 CS PC'!AJ11</f>
        <v>4.7000000000000002E-3</v>
      </c>
      <c r="E107" s="425">
        <f>'4b 1819 CS PC'!AT11</f>
        <v>2.8E-3</v>
      </c>
      <c r="F107" s="425">
        <f>'4c 1920 CS PC'!AI11</f>
        <v>4.7000000000000002E-3</v>
      </c>
      <c r="G107" s="425">
        <f>'4c 1920 CS PC'!AS11</f>
        <v>2.8E-3</v>
      </c>
      <c r="H107" s="425">
        <f>'4d 2021 CS PC'!AI11</f>
        <v>4.7000000000000002E-3</v>
      </c>
      <c r="I107" s="425">
        <f>'4d 2021 CS PC'!AS11</f>
        <v>2.8E-3</v>
      </c>
      <c r="J107" s="425">
        <f>'4e 2122 CS PC'!W11</f>
        <v>4.7000000000000002E-3</v>
      </c>
      <c r="K107" s="425">
        <f>'4e 2122 CS PC'!AB11</f>
        <v>2.8E-3</v>
      </c>
      <c r="L107" s="425"/>
      <c r="M107" s="396">
        <f t="shared" si="458"/>
        <v>0</v>
      </c>
      <c r="N107" s="396">
        <f t="shared" si="473"/>
        <v>0</v>
      </c>
      <c r="O107" s="396">
        <f t="shared" si="474"/>
        <v>0</v>
      </c>
      <c r="P107" s="396">
        <f t="shared" si="459"/>
        <v>0</v>
      </c>
      <c r="Q107" s="396">
        <f t="shared" si="460"/>
        <v>0</v>
      </c>
      <c r="R107" s="396">
        <f t="shared" si="460"/>
        <v>0</v>
      </c>
      <c r="S107" s="396">
        <f t="shared" si="461"/>
        <v>0</v>
      </c>
      <c r="T107" s="396">
        <f t="shared" si="461"/>
        <v>0</v>
      </c>
      <c r="U107" s="396">
        <f t="shared" si="475"/>
        <v>0</v>
      </c>
      <c r="V107" s="396">
        <f t="shared" si="463"/>
        <v>1489</v>
      </c>
      <c r="W107" s="487">
        <f>ROUNDDOWN(((W$98)*$F107),0)</f>
        <v>3081</v>
      </c>
      <c r="X107" s="396">
        <f t="shared" si="462"/>
        <v>6147</v>
      </c>
      <c r="Y107" s="396">
        <f t="shared" si="464"/>
        <v>3713</v>
      </c>
      <c r="Z107" s="396">
        <f t="shared" si="464"/>
        <v>0</v>
      </c>
      <c r="AA107" s="396">
        <f t="shared" si="464"/>
        <v>5064</v>
      </c>
      <c r="AB107" s="396">
        <f t="shared" si="465"/>
        <v>5499</v>
      </c>
      <c r="AC107" s="396">
        <f t="shared" si="465"/>
        <v>9162</v>
      </c>
      <c r="AD107" s="396">
        <f t="shared" si="476"/>
        <v>4392</v>
      </c>
      <c r="AE107" s="396">
        <f t="shared" si="466"/>
        <v>2</v>
      </c>
      <c r="AF107" s="396">
        <f t="shared" si="476"/>
        <v>2829</v>
      </c>
      <c r="AG107" s="396">
        <f t="shared" si="476"/>
        <v>2829</v>
      </c>
      <c r="AH107" s="396">
        <f t="shared" si="476"/>
        <v>2829</v>
      </c>
      <c r="AI107" s="487">
        <f>ROUNDUP(((AI$98)*$K107),0)</f>
        <v>2839</v>
      </c>
      <c r="AJ107" s="487">
        <f t="shared" ref="AJ107:AN107" si="481">ROUNDUP(((AJ$98)*$K107),0)</f>
        <v>2839</v>
      </c>
      <c r="AK107" s="487">
        <f t="shared" si="481"/>
        <v>2839</v>
      </c>
      <c r="AL107" s="487">
        <f t="shared" si="481"/>
        <v>2839</v>
      </c>
      <c r="AM107" s="487">
        <f t="shared" si="481"/>
        <v>2839</v>
      </c>
      <c r="AN107" s="487">
        <f t="shared" si="481"/>
        <v>2837</v>
      </c>
      <c r="AO107" s="396">
        <f t="shared" si="468"/>
        <v>2732</v>
      </c>
      <c r="AP107" s="396">
        <f t="shared" si="468"/>
        <v>2732</v>
      </c>
      <c r="AQ107" s="396">
        <f t="shared" si="468"/>
        <v>2732</v>
      </c>
      <c r="AR107" s="396">
        <f t="shared" si="468"/>
        <v>2732</v>
      </c>
      <c r="AS107" s="396">
        <f t="shared" si="468"/>
        <v>2732</v>
      </c>
      <c r="AT107" s="396">
        <f t="shared" si="468"/>
        <v>2732</v>
      </c>
      <c r="AU107" s="396">
        <f t="shared" si="468"/>
        <v>2732</v>
      </c>
      <c r="AV107" s="396">
        <f t="shared" si="468"/>
        <v>2732</v>
      </c>
      <c r="AW107" s="396">
        <f t="shared" si="468"/>
        <v>2732</v>
      </c>
      <c r="AX107" s="396">
        <f t="shared" si="468"/>
        <v>2718</v>
      </c>
      <c r="AY107" s="396">
        <f t="shared" si="468"/>
        <v>2718</v>
      </c>
      <c r="AZ107" s="396">
        <f t="shared" si="468"/>
        <v>2718</v>
      </c>
      <c r="BA107" s="396">
        <f t="shared" si="468"/>
        <v>2418</v>
      </c>
      <c r="BB107" s="396">
        <f t="shared" si="468"/>
        <v>2418</v>
      </c>
      <c r="BC107" s="396">
        <f t="shared" si="468"/>
        <v>2418</v>
      </c>
      <c r="BD107" s="396">
        <f t="shared" si="468"/>
        <v>2418</v>
      </c>
      <c r="BE107" s="396">
        <f t="shared" si="468"/>
        <v>2418</v>
      </c>
      <c r="BF107" s="396">
        <f t="shared" si="468"/>
        <v>2418</v>
      </c>
      <c r="BG107" s="396">
        <f t="shared" si="468"/>
        <v>2418</v>
      </c>
      <c r="BH107" s="396">
        <f t="shared" si="468"/>
        <v>2418</v>
      </c>
      <c r="BI107" s="396">
        <f t="shared" si="468"/>
        <v>2418</v>
      </c>
      <c r="BJ107" s="396">
        <f t="shared" si="468"/>
        <v>2418</v>
      </c>
      <c r="BK107" s="396">
        <f t="shared" si="468"/>
        <v>2418</v>
      </c>
      <c r="BL107" s="396">
        <f t="shared" si="468"/>
        <v>2418</v>
      </c>
      <c r="BM107" s="396"/>
      <c r="BN107" s="396">
        <f t="shared" si="455"/>
        <v>125826</v>
      </c>
      <c r="BO107" s="397"/>
      <c r="BP107" s="397">
        <f t="shared" si="478"/>
        <v>0</v>
      </c>
      <c r="BQ107" s="544">
        <f t="shared" si="470"/>
        <v>0</v>
      </c>
      <c r="BR107" s="544">
        <f t="shared" si="470"/>
        <v>0</v>
      </c>
      <c r="BS107" s="544">
        <f t="shared" si="470"/>
        <v>10717</v>
      </c>
      <c r="BT107" s="544">
        <f t="shared" si="470"/>
        <v>23438</v>
      </c>
      <c r="BU107" s="544">
        <f t="shared" si="470"/>
        <v>29913</v>
      </c>
      <c r="BV107" s="544">
        <f t="shared" si="470"/>
        <v>32742</v>
      </c>
      <c r="BW107" s="544">
        <f t="shared" si="470"/>
        <v>29016</v>
      </c>
      <c r="BX107" s="391"/>
      <c r="BY107" s="544">
        <f t="shared" si="471"/>
        <v>0</v>
      </c>
      <c r="BZ107" s="544">
        <f t="shared" si="471"/>
        <v>0</v>
      </c>
      <c r="CA107" s="544">
        <f t="shared" si="471"/>
        <v>1489</v>
      </c>
      <c r="CB107" s="544">
        <f t="shared" si="471"/>
        <v>18005</v>
      </c>
      <c r="CC107" s="544">
        <f t="shared" si="471"/>
        <v>27542</v>
      </c>
      <c r="CD107" s="544">
        <f t="shared" si="471"/>
        <v>33424</v>
      </c>
      <c r="CE107" s="544">
        <f t="shared" si="471"/>
        <v>30858</v>
      </c>
      <c r="CF107" s="544">
        <f t="shared" si="471"/>
        <v>14508</v>
      </c>
      <c r="CG107" s="398">
        <f t="shared" si="472"/>
        <v>0</v>
      </c>
      <c r="CI107" s="390"/>
      <c r="CJ107" s="390"/>
      <c r="CK107" s="390"/>
      <c r="CL107" s="390"/>
      <c r="CM107" s="390"/>
      <c r="CN107" s="390"/>
      <c r="CO107" s="390"/>
      <c r="CP107" s="390"/>
      <c r="CQ107" s="390"/>
      <c r="CR107" s="390"/>
      <c r="CS107" s="390"/>
      <c r="CT107" s="390"/>
      <c r="CU107" s="390"/>
      <c r="CV107" s="390"/>
      <c r="CW107" s="390"/>
      <c r="CX107" s="390"/>
      <c r="CY107" s="390"/>
      <c r="CZ107" s="390"/>
      <c r="DA107" s="390"/>
      <c r="DB107" s="390"/>
      <c r="DC107" s="390"/>
      <c r="DD107" s="390"/>
      <c r="DE107" s="390"/>
      <c r="DF107" s="390"/>
      <c r="DG107" s="390"/>
      <c r="DH107" s="390"/>
      <c r="DI107" s="390"/>
      <c r="DJ107" s="390"/>
      <c r="DK107" s="390"/>
      <c r="DL107" s="390"/>
      <c r="DM107" s="390"/>
    </row>
    <row r="108" spans="1:117" ht="14.25" outlineLevel="1">
      <c r="A108" s="543" t="s">
        <v>131</v>
      </c>
      <c r="B108" s="425">
        <f>'4a 1718 CS PC'!AI12</f>
        <v>0</v>
      </c>
      <c r="C108" s="425">
        <f>'4a 1718 CS PC'!AP12</f>
        <v>4.0899999999999999E-2</v>
      </c>
      <c r="D108" s="425">
        <f>'4b 1819 CS PC'!AJ12</f>
        <v>0</v>
      </c>
      <c r="E108" s="425">
        <f>'4b 1819 CS PC'!AT12</f>
        <v>4.1399999999999999E-2</v>
      </c>
      <c r="F108" s="425">
        <f>'4c 1920 CS PC'!AI12</f>
        <v>0</v>
      </c>
      <c r="G108" s="425">
        <f>'4c 1920 CS PC'!AS12</f>
        <v>4.1799999999999997E-2</v>
      </c>
      <c r="H108" s="425">
        <f>'4d 2021 CS PC'!AI12</f>
        <v>0</v>
      </c>
      <c r="I108" s="425">
        <f>'4d 2021 CS PC'!AS12</f>
        <v>3.9300000000000002E-2</v>
      </c>
      <c r="J108" s="425">
        <f>'4e 2122 CS PC'!W12</f>
        <v>0</v>
      </c>
      <c r="K108" s="425">
        <f>'4e 2122 CS PC'!AB12</f>
        <v>3.8800000000000001E-2</v>
      </c>
      <c r="L108" s="425"/>
      <c r="M108" s="396">
        <f t="shared" si="458"/>
        <v>0</v>
      </c>
      <c r="N108" s="396">
        <f t="shared" si="473"/>
        <v>0</v>
      </c>
      <c r="O108" s="396">
        <f t="shared" si="474"/>
        <v>0</v>
      </c>
      <c r="P108" s="396">
        <f t="shared" si="459"/>
        <v>0</v>
      </c>
      <c r="Q108" s="396">
        <f t="shared" si="460"/>
        <v>0</v>
      </c>
      <c r="R108" s="396">
        <f t="shared" si="460"/>
        <v>0</v>
      </c>
      <c r="S108" s="396">
        <f t="shared" si="461"/>
        <v>0</v>
      </c>
      <c r="T108" s="396">
        <f t="shared" si="461"/>
        <v>0</v>
      </c>
      <c r="U108" s="396">
        <f t="shared" si="475"/>
        <v>0</v>
      </c>
      <c r="V108" s="396">
        <f t="shared" si="463"/>
        <v>0</v>
      </c>
      <c r="W108" s="396">
        <f t="shared" si="462"/>
        <v>0</v>
      </c>
      <c r="X108" s="396">
        <f t="shared" si="462"/>
        <v>0</v>
      </c>
      <c r="Y108" s="396">
        <f t="shared" si="464"/>
        <v>0</v>
      </c>
      <c r="Z108" s="396">
        <f t="shared" si="464"/>
        <v>0</v>
      </c>
      <c r="AA108" s="396">
        <f t="shared" si="464"/>
        <v>0</v>
      </c>
      <c r="AB108" s="396">
        <f t="shared" si="465"/>
        <v>0</v>
      </c>
      <c r="AC108" s="396">
        <f t="shared" si="465"/>
        <v>0</v>
      </c>
      <c r="AD108" s="396">
        <f t="shared" ref="AD108:AD156" si="482">ROUND(((AD$98)*$J108),0)</f>
        <v>0</v>
      </c>
      <c r="AE108" s="396">
        <f t="shared" si="466"/>
        <v>0</v>
      </c>
      <c r="AF108" s="396">
        <f t="shared" si="476"/>
        <v>0</v>
      </c>
      <c r="AG108" s="396">
        <f t="shared" si="476"/>
        <v>0</v>
      </c>
      <c r="AH108" s="396">
        <f t="shared" si="476"/>
        <v>0</v>
      </c>
      <c r="AI108" s="396">
        <f t="shared" si="477"/>
        <v>39331</v>
      </c>
      <c r="AJ108" s="396">
        <f t="shared" si="468"/>
        <v>39331</v>
      </c>
      <c r="AK108" s="396">
        <f t="shared" si="468"/>
        <v>39331</v>
      </c>
      <c r="AL108" s="396">
        <f t="shared" si="468"/>
        <v>39331</v>
      </c>
      <c r="AM108" s="396">
        <f t="shared" si="468"/>
        <v>39331</v>
      </c>
      <c r="AN108" s="396">
        <f t="shared" si="468"/>
        <v>39303</v>
      </c>
      <c r="AO108" s="396">
        <f t="shared" si="468"/>
        <v>37859</v>
      </c>
      <c r="AP108" s="396">
        <f t="shared" si="468"/>
        <v>37859</v>
      </c>
      <c r="AQ108" s="396">
        <f t="shared" si="468"/>
        <v>37859</v>
      </c>
      <c r="AR108" s="396">
        <f t="shared" si="468"/>
        <v>37859</v>
      </c>
      <c r="AS108" s="396">
        <f t="shared" ref="AJ108:BL117" si="483">ROUND(((AS$98)*$K108),0)</f>
        <v>37859</v>
      </c>
      <c r="AT108" s="396">
        <f t="shared" si="483"/>
        <v>37859</v>
      </c>
      <c r="AU108" s="396">
        <f t="shared" si="483"/>
        <v>37859</v>
      </c>
      <c r="AV108" s="396">
        <f t="shared" si="483"/>
        <v>37859</v>
      </c>
      <c r="AW108" s="396">
        <f t="shared" si="483"/>
        <v>37859</v>
      </c>
      <c r="AX108" s="487">
        <f>ROUNDDOWN(((AX$98)*$K108),0)</f>
        <v>37657</v>
      </c>
      <c r="AY108" s="487">
        <f t="shared" ref="AY108:AZ108" si="484">ROUNDDOWN(((AY$98)*$K108),0)</f>
        <v>37657</v>
      </c>
      <c r="AZ108" s="487">
        <f t="shared" si="484"/>
        <v>37657</v>
      </c>
      <c r="BA108" s="487">
        <f>ROUNDUP(((BA$98)*$K108),0)</f>
        <v>33513</v>
      </c>
      <c r="BB108" s="487">
        <f>ROUNDUP(((BB$98)*$K108),0)</f>
        <v>33513</v>
      </c>
      <c r="BC108" s="396">
        <f t="shared" si="483"/>
        <v>33513</v>
      </c>
      <c r="BD108" s="396">
        <f t="shared" si="483"/>
        <v>33513</v>
      </c>
      <c r="BE108" s="396">
        <f t="shared" si="483"/>
        <v>33513</v>
      </c>
      <c r="BF108" s="396">
        <f t="shared" si="483"/>
        <v>33513</v>
      </c>
      <c r="BG108" s="396">
        <f t="shared" si="483"/>
        <v>33513</v>
      </c>
      <c r="BH108" s="396">
        <f t="shared" si="483"/>
        <v>33513</v>
      </c>
      <c r="BI108" s="396">
        <f t="shared" si="483"/>
        <v>33513</v>
      </c>
      <c r="BJ108" s="396">
        <f t="shared" si="483"/>
        <v>33513</v>
      </c>
      <c r="BK108" s="396">
        <f t="shared" si="483"/>
        <v>33513</v>
      </c>
      <c r="BL108" s="396">
        <f t="shared" si="483"/>
        <v>33513</v>
      </c>
      <c r="BM108" s="396"/>
      <c r="BN108" s="396">
        <f t="shared" si="455"/>
        <v>1091816</v>
      </c>
      <c r="BO108" s="397"/>
      <c r="BP108" s="397">
        <f t="shared" si="478"/>
        <v>0</v>
      </c>
      <c r="BQ108" s="544">
        <f t="shared" si="470"/>
        <v>0</v>
      </c>
      <c r="BR108" s="544">
        <f t="shared" si="470"/>
        <v>0</v>
      </c>
      <c r="BS108" s="544">
        <f t="shared" si="470"/>
        <v>0</v>
      </c>
      <c r="BT108" s="544">
        <f t="shared" si="470"/>
        <v>0</v>
      </c>
      <c r="BU108" s="544">
        <f t="shared" si="470"/>
        <v>235958</v>
      </c>
      <c r="BV108" s="544">
        <f t="shared" si="470"/>
        <v>453702</v>
      </c>
      <c r="BW108" s="544">
        <f t="shared" si="470"/>
        <v>402156</v>
      </c>
      <c r="BX108" s="391"/>
      <c r="BY108" s="544">
        <f t="shared" si="471"/>
        <v>0</v>
      </c>
      <c r="BZ108" s="544">
        <f t="shared" si="471"/>
        <v>0</v>
      </c>
      <c r="CA108" s="544">
        <f t="shared" si="471"/>
        <v>0</v>
      </c>
      <c r="CB108" s="544">
        <f t="shared" si="471"/>
        <v>0</v>
      </c>
      <c r="CC108" s="544">
        <f t="shared" si="471"/>
        <v>0</v>
      </c>
      <c r="CD108" s="544">
        <f t="shared" si="471"/>
        <v>463112</v>
      </c>
      <c r="CE108" s="544">
        <f t="shared" si="471"/>
        <v>427626</v>
      </c>
      <c r="CF108" s="544">
        <f t="shared" si="471"/>
        <v>201078</v>
      </c>
      <c r="CG108" s="398">
        <f t="shared" si="472"/>
        <v>0</v>
      </c>
      <c r="CI108" s="390"/>
      <c r="CJ108" s="390"/>
      <c r="CK108" s="390"/>
      <c r="CL108" s="390"/>
      <c r="CM108" s="390"/>
      <c r="CN108" s="390"/>
      <c r="CO108" s="390"/>
      <c r="CP108" s="390"/>
      <c r="CQ108" s="390"/>
      <c r="CR108" s="390"/>
      <c r="CS108" s="390"/>
      <c r="CT108" s="390"/>
      <c r="CU108" s="390"/>
      <c r="CV108" s="390"/>
      <c r="CW108" s="390"/>
      <c r="CX108" s="390"/>
      <c r="CY108" s="390"/>
      <c r="CZ108" s="390"/>
      <c r="DA108" s="390"/>
      <c r="DB108" s="390"/>
      <c r="DC108" s="390"/>
      <c r="DD108" s="390"/>
      <c r="DE108" s="390"/>
      <c r="DF108" s="390"/>
      <c r="DG108" s="390"/>
      <c r="DH108" s="390"/>
      <c r="DI108" s="390"/>
      <c r="DJ108" s="390"/>
      <c r="DK108" s="390"/>
      <c r="DL108" s="390"/>
      <c r="DM108" s="390"/>
    </row>
    <row r="109" spans="1:117" ht="14.25" outlineLevel="1">
      <c r="A109" s="543" t="s">
        <v>132</v>
      </c>
      <c r="B109" s="425">
        <f>'4a 1718 CS PC'!AI13</f>
        <v>1.5E-3</v>
      </c>
      <c r="C109" s="425">
        <f>'4a 1718 CS PC'!AP13</f>
        <v>8.9999999999999998E-4</v>
      </c>
      <c r="D109" s="425">
        <f>'4b 1819 CS PC'!AJ13</f>
        <v>1.5E-3</v>
      </c>
      <c r="E109" s="425">
        <f>'4b 1819 CS PC'!AT13</f>
        <v>8.9999999999999998E-4</v>
      </c>
      <c r="F109" s="425">
        <f>'4c 1920 CS PC'!AI13</f>
        <v>1.6000000000000001E-3</v>
      </c>
      <c r="G109" s="425">
        <f>'4c 1920 CS PC'!AS13</f>
        <v>8.9999999999999998E-4</v>
      </c>
      <c r="H109" s="425">
        <f>'4d 2021 CS PC'!AI13</f>
        <v>1.5E-3</v>
      </c>
      <c r="I109" s="425">
        <f>'4d 2021 CS PC'!AS13</f>
        <v>8.9999999999999998E-4</v>
      </c>
      <c r="J109" s="425">
        <f>'4e 2122 CS PC'!W13</f>
        <v>1.5E-3</v>
      </c>
      <c r="K109" s="425">
        <f>'4e 2122 CS PC'!AB13</f>
        <v>8.9999999999999998E-4</v>
      </c>
      <c r="L109" s="425"/>
      <c r="M109" s="396">
        <f t="shared" ref="M109:M118" si="485">((M$98)*$C109)</f>
        <v>0</v>
      </c>
      <c r="N109" s="396">
        <f t="shared" si="473"/>
        <v>0</v>
      </c>
      <c r="O109" s="396">
        <f t="shared" si="474"/>
        <v>0</v>
      </c>
      <c r="P109" s="396">
        <f t="shared" si="459"/>
        <v>0</v>
      </c>
      <c r="Q109" s="396">
        <f t="shared" si="460"/>
        <v>0</v>
      </c>
      <c r="R109" s="396">
        <f t="shared" si="460"/>
        <v>0</v>
      </c>
      <c r="S109" s="396">
        <f t="shared" si="461"/>
        <v>0</v>
      </c>
      <c r="T109" s="396">
        <f t="shared" si="461"/>
        <v>0</v>
      </c>
      <c r="U109" s="396">
        <f t="shared" si="475"/>
        <v>0</v>
      </c>
      <c r="V109" s="396">
        <f t="shared" si="463"/>
        <v>507</v>
      </c>
      <c r="W109" s="396">
        <f t="shared" si="462"/>
        <v>1049</v>
      </c>
      <c r="X109" s="396">
        <f t="shared" si="462"/>
        <v>2093</v>
      </c>
      <c r="Y109" s="396">
        <f t="shared" si="464"/>
        <v>1185</v>
      </c>
      <c r="Z109" s="396">
        <f t="shared" si="464"/>
        <v>0</v>
      </c>
      <c r="AA109" s="396">
        <f t="shared" si="464"/>
        <v>1616</v>
      </c>
      <c r="AB109" s="396">
        <f t="shared" si="465"/>
        <v>1755</v>
      </c>
      <c r="AC109" s="396">
        <f t="shared" ref="AB109:AC132" si="486">ROUND(((AC$98)*$H109),0)</f>
        <v>2924</v>
      </c>
      <c r="AD109" s="396">
        <f t="shared" si="482"/>
        <v>1402</v>
      </c>
      <c r="AE109" s="396">
        <f t="shared" si="466"/>
        <v>1</v>
      </c>
      <c r="AF109" s="396">
        <f t="shared" si="476"/>
        <v>903</v>
      </c>
      <c r="AG109" s="396">
        <f t="shared" si="476"/>
        <v>903</v>
      </c>
      <c r="AH109" s="396">
        <f t="shared" si="476"/>
        <v>903</v>
      </c>
      <c r="AI109" s="396">
        <f t="shared" si="477"/>
        <v>912</v>
      </c>
      <c r="AJ109" s="396">
        <f t="shared" si="483"/>
        <v>912</v>
      </c>
      <c r="AK109" s="396">
        <f t="shared" si="483"/>
        <v>912</v>
      </c>
      <c r="AL109" s="396">
        <f t="shared" si="483"/>
        <v>912</v>
      </c>
      <c r="AM109" s="396">
        <f t="shared" si="483"/>
        <v>912</v>
      </c>
      <c r="AN109" s="396">
        <f t="shared" si="483"/>
        <v>912</v>
      </c>
      <c r="AO109" s="396">
        <f t="shared" si="483"/>
        <v>878</v>
      </c>
      <c r="AP109" s="396">
        <f t="shared" si="483"/>
        <v>878</v>
      </c>
      <c r="AQ109" s="396">
        <f t="shared" si="483"/>
        <v>878</v>
      </c>
      <c r="AR109" s="396">
        <f t="shared" si="483"/>
        <v>878</v>
      </c>
      <c r="AS109" s="396">
        <f t="shared" si="483"/>
        <v>878</v>
      </c>
      <c r="AT109" s="396">
        <f t="shared" si="483"/>
        <v>878</v>
      </c>
      <c r="AU109" s="396">
        <f t="shared" si="483"/>
        <v>878</v>
      </c>
      <c r="AV109" s="396">
        <f t="shared" si="483"/>
        <v>878</v>
      </c>
      <c r="AW109" s="396">
        <f t="shared" si="483"/>
        <v>878</v>
      </c>
      <c r="AX109" s="396">
        <f t="shared" si="483"/>
        <v>874</v>
      </c>
      <c r="AY109" s="396">
        <f t="shared" si="483"/>
        <v>874</v>
      </c>
      <c r="AZ109" s="396">
        <f t="shared" si="483"/>
        <v>874</v>
      </c>
      <c r="BA109" s="396">
        <f t="shared" si="483"/>
        <v>777</v>
      </c>
      <c r="BB109" s="396">
        <f t="shared" si="483"/>
        <v>777</v>
      </c>
      <c r="BC109" s="396">
        <f t="shared" si="483"/>
        <v>777</v>
      </c>
      <c r="BD109" s="396">
        <f t="shared" si="483"/>
        <v>777</v>
      </c>
      <c r="BE109" s="396">
        <f t="shared" si="483"/>
        <v>777</v>
      </c>
      <c r="BF109" s="396">
        <f t="shared" si="483"/>
        <v>777</v>
      </c>
      <c r="BG109" s="396">
        <f t="shared" si="483"/>
        <v>777</v>
      </c>
      <c r="BH109" s="396">
        <f t="shared" si="483"/>
        <v>777</v>
      </c>
      <c r="BI109" s="396">
        <f t="shared" si="483"/>
        <v>777</v>
      </c>
      <c r="BJ109" s="396">
        <f t="shared" si="483"/>
        <v>777</v>
      </c>
      <c r="BK109" s="396">
        <f t="shared" si="483"/>
        <v>777</v>
      </c>
      <c r="BL109" s="396">
        <f t="shared" si="483"/>
        <v>777</v>
      </c>
      <c r="BM109" s="396"/>
      <c r="BN109" s="396">
        <f t="shared" si="455"/>
        <v>40561</v>
      </c>
      <c r="BO109" s="397"/>
      <c r="BP109" s="397">
        <f t="shared" si="478"/>
        <v>0</v>
      </c>
      <c r="BQ109" s="544">
        <f t="shared" ref="BQ109:BW118" si="487">ROUND(SUMIF($M$1:$BM$1,BQ$1,$M109:$BM109),0)</f>
        <v>0</v>
      </c>
      <c r="BR109" s="544">
        <f t="shared" si="487"/>
        <v>0</v>
      </c>
      <c r="BS109" s="544">
        <f t="shared" si="487"/>
        <v>3649</v>
      </c>
      <c r="BT109" s="544">
        <f t="shared" si="487"/>
        <v>7480</v>
      </c>
      <c r="BU109" s="544">
        <f t="shared" si="487"/>
        <v>9584</v>
      </c>
      <c r="BV109" s="544">
        <f t="shared" si="487"/>
        <v>10524</v>
      </c>
      <c r="BW109" s="544">
        <f t="shared" si="487"/>
        <v>9324</v>
      </c>
      <c r="BX109" s="391"/>
      <c r="BY109" s="544">
        <f t="shared" ref="BY109:CF118" si="488">ROUND(SUMIF($M$2:$BM$2,BY$1,$M109:$BM109),0)</f>
        <v>0</v>
      </c>
      <c r="BZ109" s="544">
        <f t="shared" si="488"/>
        <v>0</v>
      </c>
      <c r="CA109" s="544">
        <f t="shared" si="488"/>
        <v>507</v>
      </c>
      <c r="CB109" s="544">
        <f t="shared" si="488"/>
        <v>5943</v>
      </c>
      <c r="CC109" s="544">
        <f t="shared" si="488"/>
        <v>8791</v>
      </c>
      <c r="CD109" s="544">
        <f t="shared" si="488"/>
        <v>10740</v>
      </c>
      <c r="CE109" s="544">
        <f t="shared" si="488"/>
        <v>9918</v>
      </c>
      <c r="CF109" s="544">
        <f t="shared" si="488"/>
        <v>4662</v>
      </c>
      <c r="CG109" s="398">
        <f t="shared" si="472"/>
        <v>0</v>
      </c>
      <c r="CI109" s="390"/>
      <c r="CJ109" s="390"/>
      <c r="CK109" s="390"/>
      <c r="CL109" s="390"/>
      <c r="CM109" s="390"/>
      <c r="CN109" s="390"/>
      <c r="CO109" s="390"/>
      <c r="CP109" s="390"/>
      <c r="CQ109" s="390"/>
      <c r="CR109" s="390"/>
      <c r="CS109" s="390"/>
      <c r="CT109" s="390"/>
      <c r="CU109" s="390"/>
      <c r="CV109" s="390"/>
      <c r="CW109" s="390"/>
      <c r="CX109" s="390"/>
      <c r="CY109" s="390"/>
      <c r="CZ109" s="390"/>
      <c r="DA109" s="390"/>
      <c r="DB109" s="390"/>
      <c r="DC109" s="390"/>
      <c r="DD109" s="390"/>
      <c r="DE109" s="390"/>
      <c r="DF109" s="390"/>
      <c r="DG109" s="390"/>
      <c r="DH109" s="390"/>
      <c r="DI109" s="390"/>
      <c r="DJ109" s="390"/>
      <c r="DK109" s="390"/>
      <c r="DL109" s="390"/>
      <c r="DM109" s="390"/>
    </row>
    <row r="110" spans="1:117" ht="14.25" outlineLevel="1">
      <c r="A110" s="543" t="s">
        <v>133</v>
      </c>
      <c r="B110" s="425">
        <f>'4a 1718 CS PC'!AI14</f>
        <v>7.3000000000000001E-3</v>
      </c>
      <c r="C110" s="425">
        <f>'4a 1718 CS PC'!AP14</f>
        <v>4.3E-3</v>
      </c>
      <c r="D110" s="425">
        <f>'4b 1819 CS PC'!AJ14</f>
        <v>7.3000000000000001E-3</v>
      </c>
      <c r="E110" s="425">
        <f>'4b 1819 CS PC'!AT14</f>
        <v>4.4000000000000003E-3</v>
      </c>
      <c r="F110" s="425">
        <f>'4c 1920 CS PC'!AI14</f>
        <v>7.4999999999999997E-3</v>
      </c>
      <c r="G110" s="425">
        <f>'4c 1920 CS PC'!AS14</f>
        <v>4.4999999999999997E-3</v>
      </c>
      <c r="H110" s="425">
        <f>'4d 2021 CS PC'!AI14</f>
        <v>7.4000000000000003E-3</v>
      </c>
      <c r="I110" s="425">
        <f>'4d 2021 CS PC'!AS14</f>
        <v>4.4000000000000003E-3</v>
      </c>
      <c r="J110" s="425">
        <f>'4e 2122 CS PC'!W14</f>
        <v>7.4000000000000003E-3</v>
      </c>
      <c r="K110" s="425">
        <f>'4e 2122 CS PC'!AB14</f>
        <v>4.4000000000000003E-3</v>
      </c>
      <c r="L110" s="425"/>
      <c r="M110" s="396">
        <f t="shared" si="485"/>
        <v>0</v>
      </c>
      <c r="N110" s="396">
        <f t="shared" si="473"/>
        <v>0</v>
      </c>
      <c r="O110" s="396">
        <f t="shared" si="474"/>
        <v>0</v>
      </c>
      <c r="P110" s="396">
        <f>((P$98)*$B110)</f>
        <v>0</v>
      </c>
      <c r="Q110" s="396">
        <f t="shared" si="460"/>
        <v>0</v>
      </c>
      <c r="R110" s="396">
        <f t="shared" si="460"/>
        <v>0</v>
      </c>
      <c r="S110" s="396">
        <f t="shared" si="461"/>
        <v>0</v>
      </c>
      <c r="T110" s="396">
        <f t="shared" si="461"/>
        <v>0</v>
      </c>
      <c r="U110" s="396">
        <f t="shared" si="475"/>
        <v>0</v>
      </c>
      <c r="V110" s="396">
        <f t="shared" si="463"/>
        <v>2376</v>
      </c>
      <c r="W110" s="396">
        <f t="shared" si="462"/>
        <v>4918</v>
      </c>
      <c r="X110" s="396">
        <f t="shared" si="462"/>
        <v>9809</v>
      </c>
      <c r="Y110" s="396">
        <f t="shared" si="464"/>
        <v>5846</v>
      </c>
      <c r="Z110" s="396">
        <f t="shared" si="464"/>
        <v>0</v>
      </c>
      <c r="AA110" s="396">
        <f t="shared" si="464"/>
        <v>7973</v>
      </c>
      <c r="AB110" s="396">
        <f t="shared" si="486"/>
        <v>8658</v>
      </c>
      <c r="AC110" s="487">
        <f>ROUNDUP(((AC$98)*$H110),0)</f>
        <v>14426</v>
      </c>
      <c r="AD110" s="396">
        <f t="shared" si="482"/>
        <v>6915</v>
      </c>
      <c r="AE110" s="396">
        <f t="shared" si="466"/>
        <v>3</v>
      </c>
      <c r="AF110" s="396">
        <f t="shared" si="476"/>
        <v>4454</v>
      </c>
      <c r="AG110" s="396">
        <f t="shared" si="476"/>
        <v>4454</v>
      </c>
      <c r="AH110" s="396">
        <f t="shared" si="476"/>
        <v>4454</v>
      </c>
      <c r="AI110" s="396">
        <f t="shared" si="477"/>
        <v>4460</v>
      </c>
      <c r="AJ110" s="396">
        <f t="shared" si="483"/>
        <v>4460</v>
      </c>
      <c r="AK110" s="396">
        <f t="shared" si="483"/>
        <v>4460</v>
      </c>
      <c r="AL110" s="396">
        <f t="shared" si="483"/>
        <v>4460</v>
      </c>
      <c r="AM110" s="396">
        <f t="shared" si="483"/>
        <v>4460</v>
      </c>
      <c r="AN110" s="396">
        <f t="shared" si="483"/>
        <v>4457</v>
      </c>
      <c r="AO110" s="396">
        <f t="shared" si="483"/>
        <v>4293</v>
      </c>
      <c r="AP110" s="396">
        <f t="shared" si="483"/>
        <v>4293</v>
      </c>
      <c r="AQ110" s="396">
        <f t="shared" si="483"/>
        <v>4293</v>
      </c>
      <c r="AR110" s="396">
        <f t="shared" si="483"/>
        <v>4293</v>
      </c>
      <c r="AS110" s="396">
        <f t="shared" si="483"/>
        <v>4293</v>
      </c>
      <c r="AT110" s="396">
        <f t="shared" si="483"/>
        <v>4293</v>
      </c>
      <c r="AU110" s="396">
        <f t="shared" si="483"/>
        <v>4293</v>
      </c>
      <c r="AV110" s="396">
        <f t="shared" si="483"/>
        <v>4293</v>
      </c>
      <c r="AW110" s="396">
        <f t="shared" si="483"/>
        <v>4293</v>
      </c>
      <c r="AX110" s="396">
        <f t="shared" si="483"/>
        <v>4270</v>
      </c>
      <c r="AY110" s="396">
        <f t="shared" si="483"/>
        <v>4270</v>
      </c>
      <c r="AZ110" s="396">
        <f t="shared" si="483"/>
        <v>4270</v>
      </c>
      <c r="BA110" s="396">
        <f t="shared" si="483"/>
        <v>3800</v>
      </c>
      <c r="BB110" s="396">
        <f t="shared" si="483"/>
        <v>3800</v>
      </c>
      <c r="BC110" s="396">
        <f t="shared" si="483"/>
        <v>3800</v>
      </c>
      <c r="BD110" s="396">
        <f t="shared" si="483"/>
        <v>3800</v>
      </c>
      <c r="BE110" s="396">
        <f t="shared" si="483"/>
        <v>3800</v>
      </c>
      <c r="BF110" s="396">
        <f t="shared" si="483"/>
        <v>3800</v>
      </c>
      <c r="BG110" s="396">
        <f t="shared" si="483"/>
        <v>3800</v>
      </c>
      <c r="BH110" s="396">
        <f t="shared" si="483"/>
        <v>3800</v>
      </c>
      <c r="BI110" s="396">
        <f t="shared" si="483"/>
        <v>3800</v>
      </c>
      <c r="BJ110" s="396">
        <f t="shared" si="483"/>
        <v>3800</v>
      </c>
      <c r="BK110" s="396">
        <f t="shared" si="483"/>
        <v>3800</v>
      </c>
      <c r="BL110" s="396">
        <f t="shared" si="483"/>
        <v>3800</v>
      </c>
      <c r="BM110" s="396"/>
      <c r="BN110" s="396">
        <f t="shared" si="455"/>
        <v>198090</v>
      </c>
      <c r="BO110" s="397"/>
      <c r="BP110" s="397">
        <f t="shared" si="478"/>
        <v>0</v>
      </c>
      <c r="BQ110" s="544">
        <f t="shared" si="487"/>
        <v>0</v>
      </c>
      <c r="BR110" s="544">
        <f t="shared" si="487"/>
        <v>0</v>
      </c>
      <c r="BS110" s="544">
        <f t="shared" si="487"/>
        <v>17103</v>
      </c>
      <c r="BT110" s="544">
        <f t="shared" si="487"/>
        <v>36903</v>
      </c>
      <c r="BU110" s="544">
        <f t="shared" si="487"/>
        <v>47037</v>
      </c>
      <c r="BV110" s="544">
        <f t="shared" si="487"/>
        <v>51447</v>
      </c>
      <c r="BW110" s="544">
        <f t="shared" si="487"/>
        <v>45600</v>
      </c>
      <c r="BX110" s="391"/>
      <c r="BY110" s="544">
        <f t="shared" si="488"/>
        <v>0</v>
      </c>
      <c r="BZ110" s="544">
        <f t="shared" si="488"/>
        <v>0</v>
      </c>
      <c r="CA110" s="544">
        <f t="shared" si="488"/>
        <v>2376</v>
      </c>
      <c r="CB110" s="544">
        <f t="shared" si="488"/>
        <v>28546</v>
      </c>
      <c r="CC110" s="544">
        <f t="shared" si="488"/>
        <v>43364</v>
      </c>
      <c r="CD110" s="544">
        <f t="shared" si="488"/>
        <v>52515</v>
      </c>
      <c r="CE110" s="544">
        <f t="shared" si="488"/>
        <v>48489</v>
      </c>
      <c r="CF110" s="544">
        <f t="shared" si="488"/>
        <v>22800</v>
      </c>
      <c r="CG110" s="398">
        <f t="shared" si="472"/>
        <v>0</v>
      </c>
      <c r="CI110" s="390"/>
      <c r="CJ110" s="390"/>
      <c r="CK110" s="390"/>
      <c r="CL110" s="390"/>
      <c r="CM110" s="390"/>
      <c r="CN110" s="390"/>
      <c r="CO110" s="390"/>
      <c r="CP110" s="390"/>
      <c r="CQ110" s="390"/>
      <c r="CR110" s="390"/>
      <c r="CS110" s="390"/>
      <c r="CT110" s="390"/>
      <c r="CU110" s="390"/>
      <c r="CV110" s="390"/>
      <c r="CW110" s="390"/>
      <c r="CX110" s="390"/>
      <c r="CY110" s="390"/>
      <c r="CZ110" s="390"/>
      <c r="DA110" s="390"/>
      <c r="DB110" s="390"/>
      <c r="DC110" s="390"/>
      <c r="DD110" s="390"/>
      <c r="DE110" s="390"/>
      <c r="DF110" s="390"/>
      <c r="DG110" s="390"/>
      <c r="DH110" s="390"/>
      <c r="DI110" s="390"/>
      <c r="DJ110" s="390"/>
      <c r="DK110" s="390"/>
      <c r="DL110" s="390"/>
      <c r="DM110" s="390"/>
    </row>
    <row r="111" spans="1:117" ht="14.25" outlineLevel="1">
      <c r="A111" s="543" t="s">
        <v>134</v>
      </c>
      <c r="B111" s="425">
        <f>'4a 1718 CS PC'!AI15</f>
        <v>1.2999999999999999E-2</v>
      </c>
      <c r="C111" s="425">
        <f>'4a 1718 CS PC'!AP15</f>
        <v>7.7000000000000002E-3</v>
      </c>
      <c r="D111" s="425">
        <f>'4b 1819 CS PC'!AJ15</f>
        <v>1.3299999999999999E-2</v>
      </c>
      <c r="E111" s="425">
        <f>'4b 1819 CS PC'!AT15</f>
        <v>8.0000000000000002E-3</v>
      </c>
      <c r="F111" s="425">
        <f>'4c 1920 CS PC'!AI15</f>
        <v>1.32E-2</v>
      </c>
      <c r="G111" s="425">
        <f>'4c 1920 CS PC'!AS15</f>
        <v>7.9000000000000008E-3</v>
      </c>
      <c r="H111" s="425">
        <f>'4d 2021 CS PC'!AI15</f>
        <v>1.2699999999999999E-2</v>
      </c>
      <c r="I111" s="425">
        <f>'4d 2021 CS PC'!AS15</f>
        <v>7.4999999999999997E-3</v>
      </c>
      <c r="J111" s="425">
        <f>'4e 2122 CS PC'!W15</f>
        <v>1.2699999999999999E-2</v>
      </c>
      <c r="K111" s="425">
        <f>'4e 2122 CS PC'!AB15</f>
        <v>7.4999999999999997E-3</v>
      </c>
      <c r="L111" s="425"/>
      <c r="M111" s="396">
        <f t="shared" si="485"/>
        <v>0</v>
      </c>
      <c r="N111" s="396">
        <f t="shared" si="473"/>
        <v>0</v>
      </c>
      <c r="O111" s="396">
        <f t="shared" si="474"/>
        <v>0</v>
      </c>
      <c r="P111" s="396">
        <f t="shared" ref="P111:P125" si="489">((P$98)*$B111)</f>
        <v>0</v>
      </c>
      <c r="Q111" s="396">
        <f t="shared" si="460"/>
        <v>0</v>
      </c>
      <c r="R111" s="396">
        <f t="shared" si="460"/>
        <v>0</v>
      </c>
      <c r="S111" s="396">
        <f t="shared" si="461"/>
        <v>0</v>
      </c>
      <c r="T111" s="396">
        <f t="shared" si="461"/>
        <v>0</v>
      </c>
      <c r="U111" s="396">
        <f t="shared" si="475"/>
        <v>0</v>
      </c>
      <c r="V111" s="396">
        <f t="shared" si="463"/>
        <v>4182</v>
      </c>
      <c r="W111" s="396">
        <f t="shared" si="462"/>
        <v>8655</v>
      </c>
      <c r="X111" s="396">
        <f t="shared" si="462"/>
        <v>17264</v>
      </c>
      <c r="Y111" s="396">
        <f t="shared" si="464"/>
        <v>10032</v>
      </c>
      <c r="Z111" s="396">
        <f t="shared" si="464"/>
        <v>0</v>
      </c>
      <c r="AA111" s="396">
        <f t="shared" si="464"/>
        <v>13684</v>
      </c>
      <c r="AB111" s="396">
        <f t="shared" si="486"/>
        <v>14859</v>
      </c>
      <c r="AC111" s="487">
        <f>ROUNDDOWN(((AC$98)*$H111),0)</f>
        <v>24758</v>
      </c>
      <c r="AD111" s="396">
        <f t="shared" si="482"/>
        <v>11867</v>
      </c>
      <c r="AE111" s="396">
        <f t="shared" si="466"/>
        <v>6</v>
      </c>
      <c r="AF111" s="396">
        <f t="shared" si="476"/>
        <v>7643</v>
      </c>
      <c r="AG111" s="396">
        <f t="shared" si="476"/>
        <v>7643</v>
      </c>
      <c r="AH111" s="396">
        <f t="shared" si="476"/>
        <v>7643</v>
      </c>
      <c r="AI111" s="396">
        <f t="shared" si="477"/>
        <v>7603</v>
      </c>
      <c r="AJ111" s="396">
        <f t="shared" si="483"/>
        <v>7603</v>
      </c>
      <c r="AK111" s="396">
        <f t="shared" si="483"/>
        <v>7603</v>
      </c>
      <c r="AL111" s="396">
        <f t="shared" si="483"/>
        <v>7603</v>
      </c>
      <c r="AM111" s="396">
        <f t="shared" si="483"/>
        <v>7603</v>
      </c>
      <c r="AN111" s="396">
        <f t="shared" si="483"/>
        <v>7597</v>
      </c>
      <c r="AO111" s="396">
        <f>ROUND(((AO$98)*$K111),0)</f>
        <v>7318</v>
      </c>
      <c r="AP111" s="396">
        <f t="shared" ref="AP111:AU111" si="490">ROUND(((AP$98)*$K111),0)</f>
        <v>7318</v>
      </c>
      <c r="AQ111" s="396">
        <f t="shared" si="490"/>
        <v>7318</v>
      </c>
      <c r="AR111" s="396">
        <f t="shared" si="490"/>
        <v>7318</v>
      </c>
      <c r="AS111" s="396">
        <f t="shared" si="490"/>
        <v>7318</v>
      </c>
      <c r="AT111" s="396">
        <f t="shared" si="490"/>
        <v>7318</v>
      </c>
      <c r="AU111" s="396">
        <f t="shared" si="490"/>
        <v>7318</v>
      </c>
      <c r="AV111" s="396">
        <f t="shared" si="483"/>
        <v>7318</v>
      </c>
      <c r="AW111" s="396">
        <f t="shared" si="483"/>
        <v>7318</v>
      </c>
      <c r="AX111" s="396">
        <f t="shared" si="483"/>
        <v>7279</v>
      </c>
      <c r="AY111" s="396">
        <f t="shared" si="483"/>
        <v>7279</v>
      </c>
      <c r="AZ111" s="396">
        <f t="shared" si="483"/>
        <v>7279</v>
      </c>
      <c r="BA111" s="396">
        <f t="shared" si="483"/>
        <v>6478</v>
      </c>
      <c r="BB111" s="396">
        <f t="shared" si="483"/>
        <v>6478</v>
      </c>
      <c r="BC111" s="396">
        <f t="shared" si="483"/>
        <v>6478</v>
      </c>
      <c r="BD111" s="396">
        <f t="shared" si="483"/>
        <v>6478</v>
      </c>
      <c r="BE111" s="396">
        <f t="shared" si="483"/>
        <v>6478</v>
      </c>
      <c r="BF111" s="396">
        <f t="shared" si="483"/>
        <v>6478</v>
      </c>
      <c r="BG111" s="396">
        <f t="shared" si="483"/>
        <v>6478</v>
      </c>
      <c r="BH111" s="396">
        <f t="shared" si="483"/>
        <v>6478</v>
      </c>
      <c r="BI111" s="396">
        <f t="shared" si="483"/>
        <v>6478</v>
      </c>
      <c r="BJ111" s="396">
        <f t="shared" si="483"/>
        <v>6478</v>
      </c>
      <c r="BK111" s="396">
        <f t="shared" si="483"/>
        <v>6478</v>
      </c>
      <c r="BL111" s="396">
        <f t="shared" si="483"/>
        <v>6478</v>
      </c>
      <c r="BM111" s="396"/>
      <c r="BN111" s="396">
        <f t="shared" si="455"/>
        <v>339283</v>
      </c>
      <c r="BO111" s="397"/>
      <c r="BP111" s="397">
        <f t="shared" si="478"/>
        <v>0</v>
      </c>
      <c r="BQ111" s="544">
        <f t="shared" si="487"/>
        <v>0</v>
      </c>
      <c r="BR111" s="544">
        <f t="shared" si="487"/>
        <v>0</v>
      </c>
      <c r="BS111" s="544">
        <f t="shared" si="487"/>
        <v>30101</v>
      </c>
      <c r="BT111" s="544">
        <f t="shared" si="487"/>
        <v>63333</v>
      </c>
      <c r="BU111" s="544">
        <f t="shared" si="487"/>
        <v>80414</v>
      </c>
      <c r="BV111" s="544">
        <f t="shared" si="487"/>
        <v>87699</v>
      </c>
      <c r="BW111" s="544">
        <f t="shared" si="487"/>
        <v>77736</v>
      </c>
      <c r="BX111" s="391"/>
      <c r="BY111" s="544">
        <f t="shared" si="488"/>
        <v>0</v>
      </c>
      <c r="BZ111" s="544">
        <f t="shared" si="488"/>
        <v>0</v>
      </c>
      <c r="CA111" s="544">
        <f t="shared" si="488"/>
        <v>4182</v>
      </c>
      <c r="CB111" s="544">
        <f t="shared" si="488"/>
        <v>49635</v>
      </c>
      <c r="CC111" s="544">
        <f t="shared" si="488"/>
        <v>74419</v>
      </c>
      <c r="CD111" s="544">
        <f t="shared" si="488"/>
        <v>89520</v>
      </c>
      <c r="CE111" s="544">
        <f t="shared" si="488"/>
        <v>82659</v>
      </c>
      <c r="CF111" s="544">
        <f t="shared" si="488"/>
        <v>38868</v>
      </c>
      <c r="CG111" s="398">
        <f t="shared" si="472"/>
        <v>0</v>
      </c>
      <c r="CI111" s="390"/>
      <c r="CJ111" s="390"/>
      <c r="CK111" s="390"/>
      <c r="CL111" s="390"/>
      <c r="CM111" s="390"/>
      <c r="CN111" s="390"/>
      <c r="CO111" s="390"/>
      <c r="CP111" s="390"/>
      <c r="CQ111" s="390"/>
      <c r="CR111" s="390"/>
      <c r="CS111" s="390"/>
      <c r="CT111" s="390"/>
      <c r="CU111" s="390"/>
      <c r="CV111" s="390"/>
      <c r="CW111" s="390"/>
      <c r="CX111" s="390"/>
      <c r="CY111" s="390"/>
      <c r="CZ111" s="390"/>
      <c r="DA111" s="390"/>
      <c r="DB111" s="390"/>
      <c r="DC111" s="390"/>
      <c r="DD111" s="390"/>
      <c r="DE111" s="390"/>
      <c r="DF111" s="390"/>
      <c r="DG111" s="390"/>
      <c r="DH111" s="390"/>
      <c r="DI111" s="390"/>
      <c r="DJ111" s="390"/>
      <c r="DK111" s="390"/>
      <c r="DL111" s="390"/>
      <c r="DM111" s="390"/>
    </row>
    <row r="112" spans="1:117" ht="14.25" outlineLevel="1">
      <c r="A112" s="543" t="s">
        <v>135</v>
      </c>
      <c r="B112" s="425">
        <f>'4a 1718 CS PC'!AI16</f>
        <v>8.0000000000000004E-4</v>
      </c>
      <c r="C112" s="425">
        <f>'4a 1718 CS PC'!AP16</f>
        <v>5.0000000000000001E-4</v>
      </c>
      <c r="D112" s="425">
        <f>'4b 1819 CS PC'!AJ16</f>
        <v>6.9999999999999999E-4</v>
      </c>
      <c r="E112" s="425">
        <f>'4b 1819 CS PC'!AT16</f>
        <v>4.0000000000000002E-4</v>
      </c>
      <c r="F112" s="425">
        <f>'4c 1920 CS PC'!AI16</f>
        <v>6.9999999999999999E-4</v>
      </c>
      <c r="G112" s="425">
        <f>'4c 1920 CS PC'!AS16</f>
        <v>4.0000000000000002E-4</v>
      </c>
      <c r="H112" s="425">
        <f>'4d 2021 CS PC'!AI16</f>
        <v>6.9999999999999999E-4</v>
      </c>
      <c r="I112" s="425">
        <f>'4d 2021 CS PC'!AS16</f>
        <v>4.0000000000000002E-4</v>
      </c>
      <c r="J112" s="425">
        <f>'4e 2122 CS PC'!W16</f>
        <v>6.9999999999999999E-4</v>
      </c>
      <c r="K112" s="425">
        <f>'4e 2122 CS PC'!AB16</f>
        <v>4.0000000000000002E-4</v>
      </c>
      <c r="L112" s="425"/>
      <c r="M112" s="396">
        <f t="shared" si="485"/>
        <v>0</v>
      </c>
      <c r="N112" s="396">
        <f t="shared" si="473"/>
        <v>0</v>
      </c>
      <c r="O112" s="396">
        <f t="shared" si="474"/>
        <v>0</v>
      </c>
      <c r="P112" s="396">
        <f t="shared" si="489"/>
        <v>0</v>
      </c>
      <c r="Q112" s="396">
        <f t="shared" si="460"/>
        <v>0</v>
      </c>
      <c r="R112" s="396">
        <f t="shared" si="460"/>
        <v>0</v>
      </c>
      <c r="S112" s="396">
        <f t="shared" si="461"/>
        <v>0</v>
      </c>
      <c r="T112" s="396">
        <f t="shared" si="461"/>
        <v>0</v>
      </c>
      <c r="U112" s="396">
        <f t="shared" si="475"/>
        <v>0</v>
      </c>
      <c r="V112" s="396">
        <f t="shared" si="463"/>
        <v>222</v>
      </c>
      <c r="W112" s="396">
        <f t="shared" si="462"/>
        <v>459</v>
      </c>
      <c r="X112" s="396">
        <f t="shared" si="462"/>
        <v>915</v>
      </c>
      <c r="Y112" s="396">
        <f t="shared" si="464"/>
        <v>553</v>
      </c>
      <c r="Z112" s="396">
        <f t="shared" si="464"/>
        <v>0</v>
      </c>
      <c r="AA112" s="487">
        <f>ROUNDUP(((AA$98)*$H112),0)</f>
        <v>755</v>
      </c>
      <c r="AB112" s="396">
        <f t="shared" si="486"/>
        <v>819</v>
      </c>
      <c r="AC112" s="396">
        <f t="shared" si="486"/>
        <v>1365</v>
      </c>
      <c r="AD112" s="396">
        <f t="shared" si="482"/>
        <v>654</v>
      </c>
      <c r="AE112" s="396">
        <f>ROUND(((AE$98)*$H112),0)</f>
        <v>0</v>
      </c>
      <c r="AF112" s="396">
        <f t="shared" si="476"/>
        <v>421</v>
      </c>
      <c r="AG112" s="396">
        <f t="shared" si="476"/>
        <v>421</v>
      </c>
      <c r="AH112" s="396">
        <f t="shared" si="476"/>
        <v>421</v>
      </c>
      <c r="AI112" s="396">
        <f t="shared" si="477"/>
        <v>405</v>
      </c>
      <c r="AJ112" s="396">
        <f t="shared" si="483"/>
        <v>405</v>
      </c>
      <c r="AK112" s="396">
        <f t="shared" si="483"/>
        <v>405</v>
      </c>
      <c r="AL112" s="396">
        <f t="shared" si="483"/>
        <v>405</v>
      </c>
      <c r="AM112" s="396">
        <f t="shared" si="483"/>
        <v>405</v>
      </c>
      <c r="AN112" s="396">
        <f t="shared" si="483"/>
        <v>405</v>
      </c>
      <c r="AO112" s="396">
        <f t="shared" si="483"/>
        <v>390</v>
      </c>
      <c r="AP112" s="396">
        <f t="shared" si="483"/>
        <v>390</v>
      </c>
      <c r="AQ112" s="396">
        <f t="shared" si="483"/>
        <v>390</v>
      </c>
      <c r="AR112" s="396">
        <f t="shared" si="483"/>
        <v>390</v>
      </c>
      <c r="AS112" s="396">
        <f t="shared" si="483"/>
        <v>390</v>
      </c>
      <c r="AT112" s="396">
        <f t="shared" si="483"/>
        <v>390</v>
      </c>
      <c r="AU112" s="396">
        <f t="shared" si="483"/>
        <v>390</v>
      </c>
      <c r="AV112" s="396">
        <f t="shared" si="483"/>
        <v>390</v>
      </c>
      <c r="AW112" s="396">
        <f t="shared" si="483"/>
        <v>390</v>
      </c>
      <c r="AX112" s="396">
        <f t="shared" si="483"/>
        <v>388</v>
      </c>
      <c r="AY112" s="396">
        <f t="shared" si="483"/>
        <v>388</v>
      </c>
      <c r="AZ112" s="396">
        <f t="shared" si="483"/>
        <v>388</v>
      </c>
      <c r="BA112" s="396">
        <f t="shared" si="483"/>
        <v>345</v>
      </c>
      <c r="BB112" s="396">
        <f t="shared" si="483"/>
        <v>345</v>
      </c>
      <c r="BC112" s="396">
        <f t="shared" si="483"/>
        <v>345</v>
      </c>
      <c r="BD112" s="396">
        <f t="shared" si="483"/>
        <v>345</v>
      </c>
      <c r="BE112" s="396">
        <f t="shared" si="483"/>
        <v>345</v>
      </c>
      <c r="BF112" s="396">
        <f t="shared" si="483"/>
        <v>345</v>
      </c>
      <c r="BG112" s="396">
        <f t="shared" si="483"/>
        <v>345</v>
      </c>
      <c r="BH112" s="396">
        <f t="shared" si="483"/>
        <v>345</v>
      </c>
      <c r="BI112" s="396">
        <f t="shared" si="483"/>
        <v>345</v>
      </c>
      <c r="BJ112" s="396">
        <f t="shared" si="483"/>
        <v>345</v>
      </c>
      <c r="BK112" s="396">
        <f t="shared" si="483"/>
        <v>345</v>
      </c>
      <c r="BL112" s="396">
        <f t="shared" si="483"/>
        <v>345</v>
      </c>
      <c r="BM112" s="396"/>
      <c r="BN112" s="396">
        <f t="shared" si="455"/>
        <v>18249</v>
      </c>
      <c r="BO112" s="397"/>
      <c r="BP112" s="397">
        <f t="shared" si="478"/>
        <v>0</v>
      </c>
      <c r="BQ112" s="544">
        <f t="shared" si="487"/>
        <v>0</v>
      </c>
      <c r="BR112" s="544">
        <f t="shared" si="487"/>
        <v>0</v>
      </c>
      <c r="BS112" s="544">
        <f t="shared" si="487"/>
        <v>1596</v>
      </c>
      <c r="BT112" s="544">
        <f t="shared" si="487"/>
        <v>3492</v>
      </c>
      <c r="BU112" s="544">
        <f t="shared" si="487"/>
        <v>4347</v>
      </c>
      <c r="BV112" s="544">
        <f t="shared" si="487"/>
        <v>4674</v>
      </c>
      <c r="BW112" s="544">
        <f t="shared" si="487"/>
        <v>4140</v>
      </c>
      <c r="BX112" s="391"/>
      <c r="BY112" s="544">
        <f t="shared" si="488"/>
        <v>0</v>
      </c>
      <c r="BZ112" s="544">
        <f t="shared" si="488"/>
        <v>0</v>
      </c>
      <c r="CA112" s="544">
        <f t="shared" si="488"/>
        <v>222</v>
      </c>
      <c r="CB112" s="544">
        <f t="shared" si="488"/>
        <v>2682</v>
      </c>
      <c r="CC112" s="544">
        <f t="shared" si="488"/>
        <v>4101</v>
      </c>
      <c r="CD112" s="544">
        <f t="shared" si="488"/>
        <v>4770</v>
      </c>
      <c r="CE112" s="544">
        <f t="shared" si="488"/>
        <v>4404</v>
      </c>
      <c r="CF112" s="544">
        <f t="shared" si="488"/>
        <v>2070</v>
      </c>
      <c r="CG112" s="398">
        <f t="shared" si="472"/>
        <v>0</v>
      </c>
      <c r="CI112" s="390"/>
      <c r="CJ112" s="390"/>
      <c r="CK112" s="390"/>
      <c r="CL112" s="390"/>
      <c r="CM112" s="390"/>
      <c r="CN112" s="390"/>
      <c r="CO112" s="390"/>
      <c r="CP112" s="390"/>
      <c r="CQ112" s="390"/>
      <c r="CR112" s="390"/>
      <c r="CS112" s="390"/>
      <c r="CT112" s="390"/>
      <c r="CU112" s="390"/>
      <c r="CV112" s="390"/>
      <c r="CW112" s="390"/>
      <c r="CX112" s="390"/>
      <c r="CY112" s="390"/>
      <c r="CZ112" s="390"/>
      <c r="DA112" s="390"/>
      <c r="DB112" s="390"/>
      <c r="DC112" s="390"/>
      <c r="DD112" s="390"/>
      <c r="DE112" s="390"/>
      <c r="DF112" s="390"/>
      <c r="DG112" s="390"/>
      <c r="DH112" s="390"/>
      <c r="DI112" s="390"/>
      <c r="DJ112" s="390"/>
      <c r="DK112" s="390"/>
      <c r="DL112" s="390"/>
      <c r="DM112" s="390"/>
    </row>
    <row r="113" spans="1:117" ht="14.25" outlineLevel="1">
      <c r="A113" s="543" t="s">
        <v>136</v>
      </c>
      <c r="B113" s="425">
        <f>'4a 1718 CS PC'!AI17</f>
        <v>5.6300000000000003E-2</v>
      </c>
      <c r="C113" s="425">
        <f>'4a 1718 CS PC'!AP17</f>
        <v>3.3300000000000003E-2</v>
      </c>
      <c r="D113" s="425">
        <f>'4b 1819 CS PC'!AJ17</f>
        <v>5.6500000000000002E-2</v>
      </c>
      <c r="E113" s="425">
        <f>'4b 1819 CS PC'!AT17</f>
        <v>3.3799999999999997E-2</v>
      </c>
      <c r="F113" s="425">
        <f>'4c 1920 CS PC'!AI17</f>
        <v>5.67E-2</v>
      </c>
      <c r="G113" s="425">
        <f>'4c 1920 CS PC'!AS17</f>
        <v>3.4099999999999998E-2</v>
      </c>
      <c r="H113" s="425">
        <f>'4d 2021 CS PC'!AI17</f>
        <v>5.6599999999999998E-2</v>
      </c>
      <c r="I113" s="425">
        <f>'4d 2021 CS PC'!AS17</f>
        <v>3.3700000000000001E-2</v>
      </c>
      <c r="J113" s="425">
        <f>'4e 2122 CS PC'!W17</f>
        <v>5.67E-2</v>
      </c>
      <c r="K113" s="425">
        <f>'4e 2122 CS PC'!AB17</f>
        <v>3.3500000000000002E-2</v>
      </c>
      <c r="L113" s="425"/>
      <c r="M113" s="396">
        <f t="shared" si="485"/>
        <v>0</v>
      </c>
      <c r="N113" s="396">
        <f t="shared" si="473"/>
        <v>0</v>
      </c>
      <c r="O113" s="396">
        <f t="shared" si="474"/>
        <v>0</v>
      </c>
      <c r="P113" s="396">
        <f t="shared" si="489"/>
        <v>0</v>
      </c>
      <c r="Q113" s="396">
        <f t="shared" si="460"/>
        <v>0</v>
      </c>
      <c r="R113" s="396">
        <f t="shared" si="460"/>
        <v>0</v>
      </c>
      <c r="S113" s="396">
        <f t="shared" si="461"/>
        <v>0</v>
      </c>
      <c r="T113" s="396">
        <f t="shared" si="461"/>
        <v>0</v>
      </c>
      <c r="U113" s="396">
        <f t="shared" si="475"/>
        <v>0</v>
      </c>
      <c r="V113" s="396">
        <f t="shared" si="463"/>
        <v>17966</v>
      </c>
      <c r="W113" s="396">
        <f t="shared" si="462"/>
        <v>37178</v>
      </c>
      <c r="X113" s="396">
        <f t="shared" si="462"/>
        <v>74155</v>
      </c>
      <c r="Y113" s="487">
        <f>ROUNDUP(((Y$98)*$H113),0)</f>
        <v>44711</v>
      </c>
      <c r="Z113" s="396">
        <f>ROUND(((Z$98)*$H113),0)</f>
        <v>0</v>
      </c>
      <c r="AA113" s="396">
        <f t="shared" si="464"/>
        <v>60984</v>
      </c>
      <c r="AB113" s="396">
        <f t="shared" si="486"/>
        <v>66224</v>
      </c>
      <c r="AC113" s="396">
        <f t="shared" si="486"/>
        <v>110339</v>
      </c>
      <c r="AD113" s="487">
        <f>ROUNDUP(((AD$98)*$J113),0)</f>
        <v>52983</v>
      </c>
      <c r="AE113" s="396">
        <f t="shared" si="466"/>
        <v>25</v>
      </c>
      <c r="AF113" s="487">
        <f t="shared" ref="AF113:AH113" si="491">ROUNDUP(((AF$98)*$J113),0)</f>
        <v>34125</v>
      </c>
      <c r="AG113" s="487">
        <f t="shared" si="491"/>
        <v>34125</v>
      </c>
      <c r="AH113" s="487">
        <f t="shared" si="491"/>
        <v>34125</v>
      </c>
      <c r="AI113" s="396">
        <f t="shared" si="477"/>
        <v>33959</v>
      </c>
      <c r="AJ113" s="396">
        <f t="shared" si="483"/>
        <v>33959</v>
      </c>
      <c r="AK113" s="396">
        <f t="shared" si="483"/>
        <v>33959</v>
      </c>
      <c r="AL113" s="396">
        <f t="shared" si="483"/>
        <v>33959</v>
      </c>
      <c r="AM113" s="396">
        <f t="shared" si="483"/>
        <v>33959</v>
      </c>
      <c r="AN113" s="396">
        <f t="shared" si="483"/>
        <v>33934</v>
      </c>
      <c r="AO113" s="396">
        <f t="shared" si="483"/>
        <v>32687</v>
      </c>
      <c r="AP113" s="396">
        <f t="shared" si="483"/>
        <v>32687</v>
      </c>
      <c r="AQ113" s="396">
        <f t="shared" si="483"/>
        <v>32687</v>
      </c>
      <c r="AR113" s="396">
        <f t="shared" si="483"/>
        <v>32687</v>
      </c>
      <c r="AS113" s="396">
        <f t="shared" si="483"/>
        <v>32687</v>
      </c>
      <c r="AT113" s="396">
        <f t="shared" si="483"/>
        <v>32687</v>
      </c>
      <c r="AU113" s="396">
        <f t="shared" si="483"/>
        <v>32687</v>
      </c>
      <c r="AV113" s="396">
        <f t="shared" si="483"/>
        <v>32687</v>
      </c>
      <c r="AW113" s="396">
        <f t="shared" si="483"/>
        <v>32687</v>
      </c>
      <c r="AX113" s="396">
        <f t="shared" si="483"/>
        <v>32514</v>
      </c>
      <c r="AY113" s="396">
        <f t="shared" si="483"/>
        <v>32514</v>
      </c>
      <c r="AZ113" s="396">
        <f t="shared" si="483"/>
        <v>32514</v>
      </c>
      <c r="BA113" s="396">
        <f t="shared" si="483"/>
        <v>28935</v>
      </c>
      <c r="BB113" s="396">
        <f t="shared" si="483"/>
        <v>28935</v>
      </c>
      <c r="BC113" s="396">
        <f t="shared" si="483"/>
        <v>28935</v>
      </c>
      <c r="BD113" s="396">
        <f t="shared" si="483"/>
        <v>28935</v>
      </c>
      <c r="BE113" s="396">
        <f t="shared" si="483"/>
        <v>28935</v>
      </c>
      <c r="BF113" s="396">
        <f t="shared" si="483"/>
        <v>28935</v>
      </c>
      <c r="BG113" s="396">
        <f t="shared" si="483"/>
        <v>28935</v>
      </c>
      <c r="BH113" s="396">
        <f t="shared" si="483"/>
        <v>28935</v>
      </c>
      <c r="BI113" s="396">
        <f t="shared" si="483"/>
        <v>28935</v>
      </c>
      <c r="BJ113" s="396">
        <f t="shared" si="483"/>
        <v>28935</v>
      </c>
      <c r="BK113" s="396">
        <f t="shared" si="483"/>
        <v>28935</v>
      </c>
      <c r="BL113" s="396">
        <f t="shared" si="483"/>
        <v>28935</v>
      </c>
      <c r="BM113" s="396"/>
      <c r="BN113" s="396">
        <f t="shared" si="455"/>
        <v>1509614</v>
      </c>
      <c r="BO113" s="397"/>
      <c r="BP113" s="397">
        <f t="shared" si="478"/>
        <v>0</v>
      </c>
      <c r="BQ113" s="544">
        <f t="shared" si="487"/>
        <v>0</v>
      </c>
      <c r="BR113" s="544">
        <f t="shared" si="487"/>
        <v>0</v>
      </c>
      <c r="BS113" s="544">
        <f t="shared" si="487"/>
        <v>129299</v>
      </c>
      <c r="BT113" s="544">
        <f t="shared" si="487"/>
        <v>282258</v>
      </c>
      <c r="BU113" s="544">
        <f t="shared" si="487"/>
        <v>359112</v>
      </c>
      <c r="BV113" s="544">
        <f t="shared" si="487"/>
        <v>391725</v>
      </c>
      <c r="BW113" s="544">
        <f t="shared" si="487"/>
        <v>347220</v>
      </c>
      <c r="BX113" s="391"/>
      <c r="BY113" s="544">
        <f t="shared" si="488"/>
        <v>0</v>
      </c>
      <c r="BZ113" s="544">
        <f t="shared" si="488"/>
        <v>0</v>
      </c>
      <c r="CA113" s="544">
        <f t="shared" si="488"/>
        <v>17966</v>
      </c>
      <c r="CB113" s="544">
        <f t="shared" si="488"/>
        <v>217028</v>
      </c>
      <c r="CC113" s="544">
        <f t="shared" si="488"/>
        <v>331946</v>
      </c>
      <c r="CD113" s="544">
        <f t="shared" si="488"/>
        <v>399851</v>
      </c>
      <c r="CE113" s="544">
        <f t="shared" si="488"/>
        <v>369213</v>
      </c>
      <c r="CF113" s="544">
        <f t="shared" si="488"/>
        <v>173610</v>
      </c>
      <c r="CG113" s="398">
        <f t="shared" si="472"/>
        <v>0</v>
      </c>
      <c r="CI113" s="390"/>
      <c r="CJ113" s="390"/>
      <c r="CK113" s="390"/>
      <c r="CL113" s="390"/>
      <c r="CM113" s="390"/>
      <c r="CN113" s="390"/>
      <c r="CO113" s="390"/>
      <c r="CP113" s="390"/>
      <c r="CQ113" s="390"/>
      <c r="CR113" s="390"/>
      <c r="CS113" s="390"/>
      <c r="CT113" s="390"/>
      <c r="CU113" s="390"/>
      <c r="CV113" s="390"/>
      <c r="CW113" s="390"/>
      <c r="CX113" s="390"/>
      <c r="CY113" s="390"/>
      <c r="CZ113" s="390"/>
      <c r="DA113" s="390"/>
      <c r="DB113" s="390"/>
      <c r="DC113" s="390"/>
      <c r="DD113" s="390"/>
      <c r="DE113" s="390"/>
      <c r="DF113" s="390"/>
      <c r="DG113" s="390"/>
      <c r="DH113" s="390"/>
      <c r="DI113" s="390"/>
      <c r="DJ113" s="390"/>
      <c r="DK113" s="390"/>
      <c r="DL113" s="390"/>
      <c r="DM113" s="390"/>
    </row>
    <row r="114" spans="1:117" ht="14.25" outlineLevel="1">
      <c r="A114" s="543" t="s">
        <v>137</v>
      </c>
      <c r="B114" s="425">
        <f>'4a 1718 CS PC'!AI18</f>
        <v>8.0999999999999996E-3</v>
      </c>
      <c r="C114" s="425">
        <f>'4a 1718 CS PC'!AP18</f>
        <v>4.7999999999999996E-3</v>
      </c>
      <c r="D114" s="425">
        <f>'4b 1819 CS PC'!AJ18</f>
        <v>8.2000000000000007E-3</v>
      </c>
      <c r="E114" s="425">
        <f>'4b 1819 CS PC'!AT18</f>
        <v>4.8999999999999998E-3</v>
      </c>
      <c r="F114" s="425">
        <f>'4c 1920 CS PC'!AI18</f>
        <v>8.3999999999999995E-3</v>
      </c>
      <c r="G114" s="425">
        <f>'4c 1920 CS PC'!AS18</f>
        <v>5.0000000000000001E-3</v>
      </c>
      <c r="H114" s="425">
        <f>'4d 2021 CS PC'!AI18</f>
        <v>8.2000000000000007E-3</v>
      </c>
      <c r="I114" s="425">
        <f>'4d 2021 CS PC'!AS18</f>
        <v>4.8999999999999998E-3</v>
      </c>
      <c r="J114" s="425">
        <f>'4e 2122 CS PC'!W18</f>
        <v>8.2000000000000007E-3</v>
      </c>
      <c r="K114" s="425">
        <f>'4e 2122 CS PC'!AB18</f>
        <v>4.7999999999999996E-3</v>
      </c>
      <c r="L114" s="425"/>
      <c r="M114" s="396">
        <f t="shared" si="485"/>
        <v>0</v>
      </c>
      <c r="N114" s="396">
        <f t="shared" si="473"/>
        <v>0</v>
      </c>
      <c r="O114" s="396">
        <f t="shared" si="474"/>
        <v>0</v>
      </c>
      <c r="P114" s="396">
        <f t="shared" si="489"/>
        <v>0</v>
      </c>
      <c r="Q114" s="396">
        <f t="shared" si="460"/>
        <v>0</v>
      </c>
      <c r="R114" s="396">
        <f t="shared" si="460"/>
        <v>0</v>
      </c>
      <c r="S114" s="396">
        <f t="shared" si="461"/>
        <v>0</v>
      </c>
      <c r="T114" s="396">
        <f t="shared" si="461"/>
        <v>0</v>
      </c>
      <c r="U114" s="396">
        <f t="shared" si="475"/>
        <v>0</v>
      </c>
      <c r="V114" s="396">
        <f t="shared" si="463"/>
        <v>2662</v>
      </c>
      <c r="W114" s="396">
        <f t="shared" si="462"/>
        <v>5508</v>
      </c>
      <c r="X114" s="396">
        <f t="shared" si="462"/>
        <v>10986</v>
      </c>
      <c r="Y114" s="396">
        <f t="shared" si="464"/>
        <v>6478</v>
      </c>
      <c r="Z114" s="396">
        <f t="shared" si="464"/>
        <v>0</v>
      </c>
      <c r="AA114" s="396">
        <f t="shared" si="464"/>
        <v>8835</v>
      </c>
      <c r="AB114" s="396">
        <f t="shared" si="486"/>
        <v>9594</v>
      </c>
      <c r="AC114" s="396">
        <f t="shared" si="486"/>
        <v>15986</v>
      </c>
      <c r="AD114" s="396">
        <f t="shared" si="482"/>
        <v>7662</v>
      </c>
      <c r="AE114" s="396">
        <f t="shared" si="466"/>
        <v>4</v>
      </c>
      <c r="AF114" s="396">
        <f t="shared" si="476"/>
        <v>4935</v>
      </c>
      <c r="AG114" s="396">
        <f t="shared" si="476"/>
        <v>4935</v>
      </c>
      <c r="AH114" s="396">
        <f t="shared" si="476"/>
        <v>4935</v>
      </c>
      <c r="AI114" s="396">
        <f t="shared" si="477"/>
        <v>4866</v>
      </c>
      <c r="AJ114" s="396">
        <f t="shared" si="483"/>
        <v>4866</v>
      </c>
      <c r="AK114" s="396">
        <f t="shared" si="483"/>
        <v>4866</v>
      </c>
      <c r="AL114" s="396">
        <f t="shared" si="483"/>
        <v>4866</v>
      </c>
      <c r="AM114" s="396">
        <f t="shared" si="483"/>
        <v>4866</v>
      </c>
      <c r="AN114" s="396">
        <f t="shared" si="483"/>
        <v>4862</v>
      </c>
      <c r="AO114" s="396">
        <f t="shared" si="483"/>
        <v>4684</v>
      </c>
      <c r="AP114" s="396">
        <f t="shared" si="483"/>
        <v>4684</v>
      </c>
      <c r="AQ114" s="396">
        <f t="shared" si="483"/>
        <v>4684</v>
      </c>
      <c r="AR114" s="396">
        <f t="shared" si="483"/>
        <v>4684</v>
      </c>
      <c r="AS114" s="396">
        <f t="shared" si="483"/>
        <v>4684</v>
      </c>
      <c r="AT114" s="396">
        <f t="shared" si="483"/>
        <v>4684</v>
      </c>
      <c r="AU114" s="396">
        <f t="shared" si="483"/>
        <v>4684</v>
      </c>
      <c r="AV114" s="396">
        <f t="shared" si="483"/>
        <v>4684</v>
      </c>
      <c r="AW114" s="396">
        <f t="shared" si="483"/>
        <v>4684</v>
      </c>
      <c r="AX114" s="396">
        <f t="shared" si="483"/>
        <v>4659</v>
      </c>
      <c r="AY114" s="396">
        <f t="shared" si="483"/>
        <v>4659</v>
      </c>
      <c r="AZ114" s="396">
        <f t="shared" si="483"/>
        <v>4659</v>
      </c>
      <c r="BA114" s="396">
        <f t="shared" si="483"/>
        <v>4146</v>
      </c>
      <c r="BB114" s="396">
        <f t="shared" si="483"/>
        <v>4146</v>
      </c>
      <c r="BC114" s="396">
        <f t="shared" si="483"/>
        <v>4146</v>
      </c>
      <c r="BD114" s="396">
        <f t="shared" si="483"/>
        <v>4146</v>
      </c>
      <c r="BE114" s="396">
        <f t="shared" si="483"/>
        <v>4146</v>
      </c>
      <c r="BF114" s="396">
        <f t="shared" si="483"/>
        <v>4146</v>
      </c>
      <c r="BG114" s="396">
        <f t="shared" si="483"/>
        <v>4146</v>
      </c>
      <c r="BH114" s="396">
        <f t="shared" si="483"/>
        <v>4146</v>
      </c>
      <c r="BI114" s="396">
        <f t="shared" si="483"/>
        <v>4146</v>
      </c>
      <c r="BJ114" s="396">
        <f t="shared" si="483"/>
        <v>4146</v>
      </c>
      <c r="BK114" s="396">
        <f t="shared" si="483"/>
        <v>4146</v>
      </c>
      <c r="BL114" s="396">
        <f t="shared" si="483"/>
        <v>4146</v>
      </c>
      <c r="BM114" s="396"/>
      <c r="BN114" s="396">
        <f t="shared" si="455"/>
        <v>217597</v>
      </c>
      <c r="BO114" s="397"/>
      <c r="BP114" s="397">
        <f t="shared" si="478"/>
        <v>0</v>
      </c>
      <c r="BQ114" s="544">
        <f t="shared" si="487"/>
        <v>0</v>
      </c>
      <c r="BR114" s="544">
        <f t="shared" si="487"/>
        <v>0</v>
      </c>
      <c r="BS114" s="544">
        <f t="shared" si="487"/>
        <v>19156</v>
      </c>
      <c r="BT114" s="544">
        <f t="shared" si="487"/>
        <v>40893</v>
      </c>
      <c r="BU114" s="544">
        <f t="shared" si="487"/>
        <v>51663</v>
      </c>
      <c r="BV114" s="544">
        <f t="shared" si="487"/>
        <v>56133</v>
      </c>
      <c r="BW114" s="544">
        <f t="shared" si="487"/>
        <v>49752</v>
      </c>
      <c r="BX114" s="391"/>
      <c r="BY114" s="544">
        <f t="shared" si="488"/>
        <v>0</v>
      </c>
      <c r="BZ114" s="544">
        <f t="shared" si="488"/>
        <v>0</v>
      </c>
      <c r="CA114" s="544">
        <f t="shared" si="488"/>
        <v>2662</v>
      </c>
      <c r="CB114" s="544">
        <f t="shared" si="488"/>
        <v>31807</v>
      </c>
      <c r="CC114" s="544">
        <f t="shared" si="488"/>
        <v>48051</v>
      </c>
      <c r="CD114" s="544">
        <f t="shared" si="488"/>
        <v>57296</v>
      </c>
      <c r="CE114" s="544">
        <f t="shared" si="488"/>
        <v>52905</v>
      </c>
      <c r="CF114" s="544">
        <f t="shared" si="488"/>
        <v>24876</v>
      </c>
      <c r="CG114" s="398">
        <f t="shared" si="472"/>
        <v>0</v>
      </c>
      <c r="CI114" s="390"/>
      <c r="CJ114" s="390"/>
      <c r="CK114" s="390"/>
      <c r="CL114" s="390"/>
      <c r="CM114" s="390"/>
      <c r="CN114" s="390"/>
      <c r="CO114" s="390"/>
      <c r="CP114" s="390"/>
      <c r="CQ114" s="390"/>
      <c r="CR114" s="390"/>
      <c r="CS114" s="390"/>
      <c r="CT114" s="390"/>
      <c r="CU114" s="390"/>
      <c r="CV114" s="390"/>
      <c r="CW114" s="390"/>
      <c r="CX114" s="390"/>
      <c r="CY114" s="390"/>
      <c r="CZ114" s="390"/>
      <c r="DA114" s="390"/>
      <c r="DB114" s="390"/>
      <c r="DC114" s="390"/>
      <c r="DD114" s="390"/>
      <c r="DE114" s="390"/>
      <c r="DF114" s="390"/>
      <c r="DG114" s="390"/>
      <c r="DH114" s="390"/>
      <c r="DI114" s="390"/>
      <c r="DJ114" s="390"/>
      <c r="DK114" s="390"/>
      <c r="DL114" s="390"/>
      <c r="DM114" s="390"/>
    </row>
    <row r="115" spans="1:117" ht="14.25" outlineLevel="1">
      <c r="A115" s="543" t="s">
        <v>138</v>
      </c>
      <c r="B115" s="425">
        <f>'4a 1718 CS PC'!AI19</f>
        <v>4.3E-3</v>
      </c>
      <c r="C115" s="425">
        <f>'4a 1718 CS PC'!AP19</f>
        <v>2.5999999999999999E-3</v>
      </c>
      <c r="D115" s="425">
        <f>'4b 1819 CS PC'!AJ19</f>
        <v>4.3E-3</v>
      </c>
      <c r="E115" s="425">
        <f>'4b 1819 CS PC'!AT19</f>
        <v>2.5999999999999999E-3</v>
      </c>
      <c r="F115" s="425">
        <f>'4c 1920 CS PC'!AI19</f>
        <v>4.3E-3</v>
      </c>
      <c r="G115" s="425">
        <f>'4c 1920 CS PC'!AS19</f>
        <v>2.5999999999999999E-3</v>
      </c>
      <c r="H115" s="425">
        <f>'4d 2021 CS PC'!AI19</f>
        <v>4.1999999999999997E-3</v>
      </c>
      <c r="I115" s="425">
        <f>'4d 2021 CS PC'!AS19</f>
        <v>2.5000000000000001E-3</v>
      </c>
      <c r="J115" s="425">
        <f>'4e 2122 CS PC'!W19</f>
        <v>4.3E-3</v>
      </c>
      <c r="K115" s="425">
        <f>'4e 2122 CS PC'!AB19</f>
        <v>2.5000000000000001E-3</v>
      </c>
      <c r="L115" s="425"/>
      <c r="M115" s="396">
        <f t="shared" si="485"/>
        <v>0</v>
      </c>
      <c r="N115" s="396">
        <f t="shared" si="473"/>
        <v>0</v>
      </c>
      <c r="O115" s="396">
        <f t="shared" si="474"/>
        <v>0</v>
      </c>
      <c r="P115" s="396">
        <f t="shared" si="489"/>
        <v>0</v>
      </c>
      <c r="Q115" s="396">
        <f t="shared" si="460"/>
        <v>0</v>
      </c>
      <c r="R115" s="396">
        <f t="shared" si="460"/>
        <v>0</v>
      </c>
      <c r="S115" s="396">
        <f t="shared" si="461"/>
        <v>0</v>
      </c>
      <c r="T115" s="396">
        <f t="shared" si="461"/>
        <v>0</v>
      </c>
      <c r="U115" s="396">
        <f t="shared" si="475"/>
        <v>0</v>
      </c>
      <c r="V115" s="396">
        <f t="shared" si="463"/>
        <v>1362</v>
      </c>
      <c r="W115" s="396">
        <f t="shared" si="463"/>
        <v>2819</v>
      </c>
      <c r="X115" s="396">
        <f t="shared" si="463"/>
        <v>5624</v>
      </c>
      <c r="Y115" s="396">
        <f t="shared" ref="Y115:AA142" si="492">ROUND(((Y$98)*$H115),0)</f>
        <v>3318</v>
      </c>
      <c r="Z115" s="396">
        <f t="shared" si="492"/>
        <v>0</v>
      </c>
      <c r="AA115" s="396">
        <f t="shared" si="492"/>
        <v>4525</v>
      </c>
      <c r="AB115" s="396">
        <f t="shared" si="486"/>
        <v>4914</v>
      </c>
      <c r="AC115" s="396">
        <f t="shared" si="486"/>
        <v>8188</v>
      </c>
      <c r="AD115" s="396">
        <f t="shared" si="482"/>
        <v>4018</v>
      </c>
      <c r="AE115" s="396">
        <f t="shared" si="466"/>
        <v>2</v>
      </c>
      <c r="AF115" s="396">
        <f t="shared" si="476"/>
        <v>2588</v>
      </c>
      <c r="AG115" s="396">
        <f t="shared" si="476"/>
        <v>2588</v>
      </c>
      <c r="AH115" s="396">
        <f t="shared" si="476"/>
        <v>2588</v>
      </c>
      <c r="AI115" s="396">
        <f t="shared" si="477"/>
        <v>2534</v>
      </c>
      <c r="AJ115" s="396">
        <f t="shared" si="483"/>
        <v>2534</v>
      </c>
      <c r="AK115" s="396">
        <f t="shared" si="483"/>
        <v>2534</v>
      </c>
      <c r="AL115" s="396">
        <f t="shared" si="483"/>
        <v>2534</v>
      </c>
      <c r="AM115" s="396">
        <f t="shared" si="483"/>
        <v>2534</v>
      </c>
      <c r="AN115" s="396">
        <f t="shared" si="483"/>
        <v>2532</v>
      </c>
      <c r="AO115" s="396">
        <f t="shared" si="483"/>
        <v>2439</v>
      </c>
      <c r="AP115" s="396">
        <f t="shared" si="483"/>
        <v>2439</v>
      </c>
      <c r="AQ115" s="396">
        <f t="shared" si="483"/>
        <v>2439</v>
      </c>
      <c r="AR115" s="396">
        <f t="shared" si="483"/>
        <v>2439</v>
      </c>
      <c r="AS115" s="396">
        <f t="shared" si="483"/>
        <v>2439</v>
      </c>
      <c r="AT115" s="396">
        <f t="shared" si="483"/>
        <v>2439</v>
      </c>
      <c r="AU115" s="396">
        <f t="shared" si="483"/>
        <v>2439</v>
      </c>
      <c r="AV115" s="396">
        <f t="shared" si="483"/>
        <v>2439</v>
      </c>
      <c r="AW115" s="396">
        <f t="shared" si="483"/>
        <v>2439</v>
      </c>
      <c r="AX115" s="396">
        <f t="shared" si="483"/>
        <v>2426</v>
      </c>
      <c r="AY115" s="396">
        <f t="shared" si="483"/>
        <v>2426</v>
      </c>
      <c r="AZ115" s="396">
        <f t="shared" si="483"/>
        <v>2426</v>
      </c>
      <c r="BA115" s="396">
        <f t="shared" si="483"/>
        <v>2159</v>
      </c>
      <c r="BB115" s="396">
        <f t="shared" si="483"/>
        <v>2159</v>
      </c>
      <c r="BC115" s="396">
        <f t="shared" si="483"/>
        <v>2159</v>
      </c>
      <c r="BD115" s="396">
        <f t="shared" si="483"/>
        <v>2159</v>
      </c>
      <c r="BE115" s="396">
        <f t="shared" si="483"/>
        <v>2159</v>
      </c>
      <c r="BF115" s="396">
        <f t="shared" si="483"/>
        <v>2159</v>
      </c>
      <c r="BG115" s="396">
        <f t="shared" si="483"/>
        <v>2159</v>
      </c>
      <c r="BH115" s="396">
        <f t="shared" si="483"/>
        <v>2159</v>
      </c>
      <c r="BI115" s="396">
        <f t="shared" si="483"/>
        <v>2159</v>
      </c>
      <c r="BJ115" s="396">
        <f t="shared" si="483"/>
        <v>2159</v>
      </c>
      <c r="BK115" s="396">
        <f t="shared" si="483"/>
        <v>2159</v>
      </c>
      <c r="BL115" s="396">
        <f t="shared" si="483"/>
        <v>2159</v>
      </c>
      <c r="BM115" s="396"/>
      <c r="BN115" s="396">
        <f t="shared" si="455"/>
        <v>112873</v>
      </c>
      <c r="BO115" s="397"/>
      <c r="BP115" s="397">
        <f t="shared" si="478"/>
        <v>0</v>
      </c>
      <c r="BQ115" s="544">
        <f t="shared" si="487"/>
        <v>0</v>
      </c>
      <c r="BR115" s="544">
        <f t="shared" si="487"/>
        <v>0</v>
      </c>
      <c r="BS115" s="544">
        <f t="shared" si="487"/>
        <v>9805</v>
      </c>
      <c r="BT115" s="544">
        <f t="shared" si="487"/>
        <v>20945</v>
      </c>
      <c r="BU115" s="544">
        <f t="shared" si="487"/>
        <v>26986</v>
      </c>
      <c r="BV115" s="544">
        <f t="shared" si="487"/>
        <v>29229</v>
      </c>
      <c r="BW115" s="544">
        <f t="shared" si="487"/>
        <v>25908</v>
      </c>
      <c r="BX115" s="391"/>
      <c r="BY115" s="544">
        <f t="shared" si="488"/>
        <v>0</v>
      </c>
      <c r="BZ115" s="544">
        <f t="shared" si="488"/>
        <v>0</v>
      </c>
      <c r="CA115" s="544">
        <f t="shared" si="488"/>
        <v>1362</v>
      </c>
      <c r="CB115" s="544">
        <f t="shared" si="488"/>
        <v>16286</v>
      </c>
      <c r="CC115" s="544">
        <f t="shared" si="488"/>
        <v>24886</v>
      </c>
      <c r="CD115" s="544">
        <f t="shared" si="488"/>
        <v>29836</v>
      </c>
      <c r="CE115" s="544">
        <f t="shared" si="488"/>
        <v>27549</v>
      </c>
      <c r="CF115" s="544">
        <f t="shared" si="488"/>
        <v>12954</v>
      </c>
      <c r="CG115" s="398">
        <f t="shared" si="472"/>
        <v>0</v>
      </c>
      <c r="CI115" s="390"/>
      <c r="CJ115" s="390"/>
      <c r="CK115" s="390"/>
      <c r="CL115" s="390"/>
      <c r="CM115" s="390"/>
      <c r="CN115" s="390"/>
      <c r="CO115" s="390"/>
      <c r="CP115" s="390"/>
      <c r="CQ115" s="390"/>
      <c r="CR115" s="390"/>
      <c r="CS115" s="390"/>
      <c r="CT115" s="390"/>
      <c r="CU115" s="390"/>
      <c r="CV115" s="390"/>
      <c r="CW115" s="390"/>
      <c r="CX115" s="390"/>
      <c r="CY115" s="390"/>
      <c r="CZ115" s="390"/>
      <c r="DA115" s="390"/>
      <c r="DB115" s="390"/>
      <c r="DC115" s="390"/>
      <c r="DD115" s="390"/>
      <c r="DE115" s="390"/>
      <c r="DF115" s="390"/>
      <c r="DG115" s="390"/>
      <c r="DH115" s="390"/>
      <c r="DI115" s="390"/>
      <c r="DJ115" s="390"/>
      <c r="DK115" s="390"/>
      <c r="DL115" s="390"/>
      <c r="DM115" s="390"/>
    </row>
    <row r="116" spans="1:117" ht="14.25" outlineLevel="1">
      <c r="A116" s="543" t="s">
        <v>139</v>
      </c>
      <c r="B116" s="425">
        <f>'4a 1718 CS PC'!AI20</f>
        <v>1E-3</v>
      </c>
      <c r="C116" s="425">
        <f>'4a 1718 CS PC'!AP20</f>
        <v>5.9999999999999995E-4</v>
      </c>
      <c r="D116" s="425">
        <f>'4b 1819 CS PC'!AJ20</f>
        <v>1.1000000000000001E-3</v>
      </c>
      <c r="E116" s="425">
        <f>'4b 1819 CS PC'!AT20</f>
        <v>5.9999999999999995E-4</v>
      </c>
      <c r="F116" s="425">
        <f>'4c 1920 CS PC'!AI20</f>
        <v>1.2999999999999999E-3</v>
      </c>
      <c r="G116" s="425">
        <f>'4c 1920 CS PC'!AS20</f>
        <v>8.0000000000000004E-4</v>
      </c>
      <c r="H116" s="425">
        <f>'4d 2021 CS PC'!AI20</f>
        <v>1.1000000000000001E-3</v>
      </c>
      <c r="I116" s="425">
        <f>'4d 2021 CS PC'!AS20</f>
        <v>6.9999999999999999E-4</v>
      </c>
      <c r="J116" s="425">
        <f>'4e 2122 CS PC'!W20</f>
        <v>1.1000000000000001E-3</v>
      </c>
      <c r="K116" s="425">
        <f>'4e 2122 CS PC'!AB20</f>
        <v>6.9999999999999999E-4</v>
      </c>
      <c r="L116" s="425"/>
      <c r="M116" s="396">
        <f t="shared" si="485"/>
        <v>0</v>
      </c>
      <c r="N116" s="396">
        <f t="shared" si="473"/>
        <v>0</v>
      </c>
      <c r="O116" s="396">
        <f t="shared" si="474"/>
        <v>0</v>
      </c>
      <c r="P116" s="396">
        <f t="shared" si="489"/>
        <v>0</v>
      </c>
      <c r="Q116" s="396">
        <f t="shared" si="460"/>
        <v>0</v>
      </c>
      <c r="R116" s="396">
        <f t="shared" si="460"/>
        <v>0</v>
      </c>
      <c r="S116" s="396">
        <f t="shared" si="461"/>
        <v>0</v>
      </c>
      <c r="T116" s="396">
        <f t="shared" si="461"/>
        <v>0</v>
      </c>
      <c r="U116" s="396">
        <f t="shared" si="475"/>
        <v>0</v>
      </c>
      <c r="V116" s="396">
        <f t="shared" si="463"/>
        <v>412</v>
      </c>
      <c r="W116" s="396">
        <f t="shared" si="463"/>
        <v>852</v>
      </c>
      <c r="X116" s="396">
        <f t="shared" si="463"/>
        <v>1700</v>
      </c>
      <c r="Y116" s="396">
        <f t="shared" si="492"/>
        <v>869</v>
      </c>
      <c r="Z116" s="396">
        <f t="shared" si="492"/>
        <v>0</v>
      </c>
      <c r="AA116" s="396">
        <f t="shared" si="492"/>
        <v>1185</v>
      </c>
      <c r="AB116" s="396">
        <f t="shared" si="486"/>
        <v>1287</v>
      </c>
      <c r="AC116" s="396">
        <f t="shared" si="486"/>
        <v>2144</v>
      </c>
      <c r="AD116" s="396">
        <f t="shared" si="482"/>
        <v>1028</v>
      </c>
      <c r="AE116" s="396">
        <f t="shared" si="466"/>
        <v>0</v>
      </c>
      <c r="AF116" s="396">
        <f t="shared" si="476"/>
        <v>662</v>
      </c>
      <c r="AG116" s="396">
        <f t="shared" si="476"/>
        <v>662</v>
      </c>
      <c r="AH116" s="396">
        <f t="shared" si="476"/>
        <v>662</v>
      </c>
      <c r="AI116" s="396">
        <f t="shared" si="477"/>
        <v>710</v>
      </c>
      <c r="AJ116" s="396">
        <f t="shared" si="483"/>
        <v>710</v>
      </c>
      <c r="AK116" s="396">
        <f t="shared" si="483"/>
        <v>710</v>
      </c>
      <c r="AL116" s="396">
        <f t="shared" si="483"/>
        <v>710</v>
      </c>
      <c r="AM116" s="396">
        <f t="shared" si="483"/>
        <v>710</v>
      </c>
      <c r="AN116" s="396">
        <f t="shared" si="483"/>
        <v>709</v>
      </c>
      <c r="AO116" s="396">
        <f t="shared" si="483"/>
        <v>683</v>
      </c>
      <c r="AP116" s="396">
        <f t="shared" si="483"/>
        <v>683</v>
      </c>
      <c r="AQ116" s="396">
        <f t="shared" si="483"/>
        <v>683</v>
      </c>
      <c r="AR116" s="396">
        <f t="shared" si="483"/>
        <v>683</v>
      </c>
      <c r="AS116" s="396">
        <f t="shared" si="483"/>
        <v>683</v>
      </c>
      <c r="AT116" s="396">
        <f t="shared" si="483"/>
        <v>683</v>
      </c>
      <c r="AU116" s="396">
        <f t="shared" si="483"/>
        <v>683</v>
      </c>
      <c r="AV116" s="396">
        <f t="shared" si="483"/>
        <v>683</v>
      </c>
      <c r="AW116" s="396">
        <f t="shared" si="483"/>
        <v>683</v>
      </c>
      <c r="AX116" s="396">
        <f t="shared" si="483"/>
        <v>679</v>
      </c>
      <c r="AY116" s="396">
        <f t="shared" si="483"/>
        <v>679</v>
      </c>
      <c r="AZ116" s="396">
        <f t="shared" si="483"/>
        <v>679</v>
      </c>
      <c r="BA116" s="396">
        <f t="shared" si="483"/>
        <v>605</v>
      </c>
      <c r="BB116" s="396">
        <f t="shared" si="483"/>
        <v>605</v>
      </c>
      <c r="BC116" s="396">
        <f t="shared" si="483"/>
        <v>605</v>
      </c>
      <c r="BD116" s="396">
        <f t="shared" si="483"/>
        <v>605</v>
      </c>
      <c r="BE116" s="396">
        <f t="shared" si="483"/>
        <v>605</v>
      </c>
      <c r="BF116" s="396">
        <f t="shared" si="483"/>
        <v>605</v>
      </c>
      <c r="BG116" s="396">
        <f t="shared" si="483"/>
        <v>605</v>
      </c>
      <c r="BH116" s="396">
        <f t="shared" si="483"/>
        <v>605</v>
      </c>
      <c r="BI116" s="396">
        <f t="shared" si="483"/>
        <v>605</v>
      </c>
      <c r="BJ116" s="396">
        <f t="shared" si="483"/>
        <v>605</v>
      </c>
      <c r="BK116" s="396">
        <f t="shared" si="483"/>
        <v>605</v>
      </c>
      <c r="BL116" s="396">
        <f t="shared" si="483"/>
        <v>605</v>
      </c>
      <c r="BM116" s="396"/>
      <c r="BN116" s="396">
        <f t="shared" si="455"/>
        <v>31166</v>
      </c>
      <c r="BO116" s="397"/>
      <c r="BP116" s="397">
        <f t="shared" si="478"/>
        <v>0</v>
      </c>
      <c r="BQ116" s="544">
        <f t="shared" si="487"/>
        <v>0</v>
      </c>
      <c r="BR116" s="544">
        <f t="shared" si="487"/>
        <v>0</v>
      </c>
      <c r="BS116" s="544">
        <f t="shared" si="487"/>
        <v>2964</v>
      </c>
      <c r="BT116" s="544">
        <f t="shared" si="487"/>
        <v>5485</v>
      </c>
      <c r="BU116" s="544">
        <f t="shared" si="487"/>
        <v>7273</v>
      </c>
      <c r="BV116" s="544">
        <f t="shared" si="487"/>
        <v>8184</v>
      </c>
      <c r="BW116" s="544">
        <f t="shared" si="487"/>
        <v>7260</v>
      </c>
      <c r="BX116" s="391"/>
      <c r="BY116" s="544">
        <f t="shared" si="488"/>
        <v>0</v>
      </c>
      <c r="BZ116" s="544">
        <f t="shared" si="488"/>
        <v>0</v>
      </c>
      <c r="CA116" s="544">
        <f t="shared" si="488"/>
        <v>412</v>
      </c>
      <c r="CB116" s="544">
        <f t="shared" si="488"/>
        <v>4606</v>
      </c>
      <c r="CC116" s="544">
        <f t="shared" si="488"/>
        <v>6445</v>
      </c>
      <c r="CD116" s="544">
        <f t="shared" si="488"/>
        <v>8357</v>
      </c>
      <c r="CE116" s="544">
        <f t="shared" si="488"/>
        <v>7716</v>
      </c>
      <c r="CF116" s="544">
        <f t="shared" si="488"/>
        <v>3630</v>
      </c>
      <c r="CG116" s="398">
        <f t="shared" si="472"/>
        <v>0</v>
      </c>
      <c r="CI116" s="390"/>
      <c r="CJ116" s="390"/>
      <c r="CK116" s="390"/>
      <c r="CL116" s="390"/>
      <c r="CM116" s="390"/>
      <c r="CN116" s="390"/>
      <c r="CO116" s="390"/>
      <c r="CP116" s="390"/>
      <c r="CQ116" s="390"/>
      <c r="CR116" s="390"/>
      <c r="CS116" s="390"/>
      <c r="CT116" s="390"/>
      <c r="CU116" s="390"/>
      <c r="CV116" s="390"/>
      <c r="CW116" s="390"/>
      <c r="CX116" s="390"/>
      <c r="CY116" s="390"/>
      <c r="CZ116" s="390"/>
      <c r="DA116" s="390"/>
      <c r="DB116" s="390"/>
      <c r="DC116" s="390"/>
      <c r="DD116" s="390"/>
      <c r="DE116" s="390"/>
      <c r="DF116" s="390"/>
      <c r="DG116" s="390"/>
      <c r="DH116" s="390"/>
      <c r="DI116" s="390"/>
      <c r="DJ116" s="390"/>
      <c r="DK116" s="390"/>
      <c r="DL116" s="390"/>
      <c r="DM116" s="390"/>
    </row>
    <row r="117" spans="1:117" ht="14.25" outlineLevel="1">
      <c r="A117" s="543" t="s">
        <v>140</v>
      </c>
      <c r="B117" s="425">
        <f>'4a 1718 CS PC'!AI21</f>
        <v>0.48899999999999999</v>
      </c>
      <c r="C117" s="425">
        <f>'4a 1718 CS PC'!AP21</f>
        <v>0.28949999999999998</v>
      </c>
      <c r="D117" s="425">
        <f>'4b 1819 CS PC'!AJ21</f>
        <v>0.49199999999999999</v>
      </c>
      <c r="E117" s="425">
        <f>'4b 1819 CS PC'!AT21</f>
        <v>0.29459999999999997</v>
      </c>
      <c r="F117" s="425">
        <f>'4c 1920 CS PC'!AI21</f>
        <v>0.49320000000000003</v>
      </c>
      <c r="G117" s="425">
        <f>'4c 1920 CS PC'!AS21</f>
        <v>0.2964</v>
      </c>
      <c r="H117" s="425">
        <f>'4d 2021 CS PC'!AI21</f>
        <v>0.50460000000000005</v>
      </c>
      <c r="I117" s="425">
        <f>'4d 2021 CS PC'!AS21</f>
        <v>0.2999</v>
      </c>
      <c r="J117" s="425">
        <f>'4e 2122 CS PC'!W21</f>
        <v>0.50470000000000004</v>
      </c>
      <c r="K117" s="425">
        <f>'4e 2122 CS PC'!AB21</f>
        <v>0.29809999999999998</v>
      </c>
      <c r="L117" s="425"/>
      <c r="M117" s="396">
        <f t="shared" si="485"/>
        <v>0</v>
      </c>
      <c r="N117" s="396">
        <f t="shared" si="473"/>
        <v>0</v>
      </c>
      <c r="O117" s="396">
        <f t="shared" si="474"/>
        <v>0</v>
      </c>
      <c r="P117" s="396">
        <f t="shared" si="489"/>
        <v>0</v>
      </c>
      <c r="Q117" s="396">
        <f t="shared" si="460"/>
        <v>0</v>
      </c>
      <c r="R117" s="396">
        <f t="shared" si="460"/>
        <v>0</v>
      </c>
      <c r="S117" s="396">
        <f t="shared" si="461"/>
        <v>0</v>
      </c>
      <c r="T117" s="396">
        <f t="shared" si="461"/>
        <v>0</v>
      </c>
      <c r="U117" s="396">
        <f t="shared" ref="U117:X136" si="493">ROUND(((U$98)*$F117),0)</f>
        <v>0</v>
      </c>
      <c r="V117" s="396">
        <f t="shared" si="463"/>
        <v>156271</v>
      </c>
      <c r="W117" s="396">
        <f t="shared" si="463"/>
        <v>323390</v>
      </c>
      <c r="X117" s="396">
        <f t="shared" si="463"/>
        <v>645028</v>
      </c>
      <c r="Y117" s="487">
        <f>ROUNDUP(((Y$98)*$H117),0)</f>
        <v>398604</v>
      </c>
      <c r="Z117" s="518">
        <f>ROUND(((Z$98)*$H117),0)</f>
        <v>-1</v>
      </c>
      <c r="AA117" s="487">
        <f>ROUNDUP(((AA$98)*$H117),0)</f>
        <v>543688</v>
      </c>
      <c r="AB117" s="396">
        <f t="shared" si="486"/>
        <v>590396</v>
      </c>
      <c r="AC117" s="396">
        <f t="shared" si="486"/>
        <v>983695</v>
      </c>
      <c r="AD117" s="396">
        <f t="shared" si="482"/>
        <v>471612</v>
      </c>
      <c r="AE117" s="487">
        <f>ROUNDUP(((AE$98)*$H117),0)</f>
        <v>222</v>
      </c>
      <c r="AF117" s="396">
        <f t="shared" si="476"/>
        <v>303747</v>
      </c>
      <c r="AG117" s="396">
        <f t="shared" si="476"/>
        <v>303747</v>
      </c>
      <c r="AH117" s="396">
        <f t="shared" si="476"/>
        <v>303747</v>
      </c>
      <c r="AI117" s="396">
        <f t="shared" si="477"/>
        <v>302182</v>
      </c>
      <c r="AJ117" s="396">
        <f t="shared" si="483"/>
        <v>302182</v>
      </c>
      <c r="AK117" s="396">
        <f t="shared" si="483"/>
        <v>302182</v>
      </c>
      <c r="AL117" s="396">
        <f t="shared" si="483"/>
        <v>302182</v>
      </c>
      <c r="AM117" s="396">
        <f t="shared" ref="AJ117:BL125" si="494">ROUND(((AM$98)*$K117),0)</f>
        <v>302182</v>
      </c>
      <c r="AN117" s="396">
        <f t="shared" si="494"/>
        <v>301964</v>
      </c>
      <c r="AO117" s="396">
        <f t="shared" si="494"/>
        <v>290867</v>
      </c>
      <c r="AP117" s="396">
        <f t="shared" si="494"/>
        <v>290867</v>
      </c>
      <c r="AQ117" s="396">
        <f t="shared" si="494"/>
        <v>290867</v>
      </c>
      <c r="AR117" s="396">
        <f t="shared" si="494"/>
        <v>290867</v>
      </c>
      <c r="AS117" s="396">
        <f t="shared" si="494"/>
        <v>290867</v>
      </c>
      <c r="AT117" s="396">
        <f t="shared" si="494"/>
        <v>290867</v>
      </c>
      <c r="AU117" s="396">
        <f t="shared" si="494"/>
        <v>290867</v>
      </c>
      <c r="AV117" s="396">
        <f t="shared" si="494"/>
        <v>290867</v>
      </c>
      <c r="AW117" s="396">
        <f t="shared" si="494"/>
        <v>290867</v>
      </c>
      <c r="AX117" s="396">
        <f t="shared" si="494"/>
        <v>289323</v>
      </c>
      <c r="AY117" s="396">
        <f t="shared" si="494"/>
        <v>289323</v>
      </c>
      <c r="AZ117" s="396">
        <f t="shared" si="494"/>
        <v>289323</v>
      </c>
      <c r="BA117" s="396">
        <f t="shared" si="494"/>
        <v>257478</v>
      </c>
      <c r="BB117" s="396">
        <f t="shared" si="494"/>
        <v>257478</v>
      </c>
      <c r="BC117" s="396">
        <f t="shared" si="494"/>
        <v>257478</v>
      </c>
      <c r="BD117" s="396">
        <f t="shared" si="494"/>
        <v>257478</v>
      </c>
      <c r="BE117" s="396">
        <f t="shared" si="494"/>
        <v>257478</v>
      </c>
      <c r="BF117" s="396">
        <f t="shared" si="494"/>
        <v>257478</v>
      </c>
      <c r="BG117" s="396">
        <f t="shared" si="494"/>
        <v>257478</v>
      </c>
      <c r="BH117" s="396">
        <f t="shared" si="494"/>
        <v>257478</v>
      </c>
      <c r="BI117" s="396">
        <f t="shared" si="494"/>
        <v>257478</v>
      </c>
      <c r="BJ117" s="396">
        <f t="shared" si="494"/>
        <v>257478</v>
      </c>
      <c r="BK117" s="396">
        <f t="shared" si="494"/>
        <v>257478</v>
      </c>
      <c r="BL117" s="396">
        <f t="shared" si="494"/>
        <v>257478</v>
      </c>
      <c r="BM117" s="396"/>
      <c r="BN117" s="396">
        <f t="shared" si="455"/>
        <v>13412528</v>
      </c>
      <c r="BO117" s="397"/>
      <c r="BP117" s="397">
        <f t="shared" si="478"/>
        <v>0</v>
      </c>
      <c r="BQ117" s="544">
        <f t="shared" si="487"/>
        <v>0</v>
      </c>
      <c r="BR117" s="544">
        <f t="shared" si="487"/>
        <v>0</v>
      </c>
      <c r="BS117" s="544">
        <f t="shared" si="487"/>
        <v>1124689</v>
      </c>
      <c r="BT117" s="544">
        <f t="shared" si="487"/>
        <v>2516382</v>
      </c>
      <c r="BU117" s="544">
        <f t="shared" si="487"/>
        <v>3195949</v>
      </c>
      <c r="BV117" s="544">
        <f t="shared" si="487"/>
        <v>3485772</v>
      </c>
      <c r="BW117" s="544">
        <f t="shared" si="487"/>
        <v>3089736</v>
      </c>
      <c r="BX117" s="391"/>
      <c r="BY117" s="544">
        <f t="shared" si="488"/>
        <v>0</v>
      </c>
      <c r="BZ117" s="544">
        <f t="shared" si="488"/>
        <v>0</v>
      </c>
      <c r="CA117" s="544">
        <f t="shared" si="488"/>
        <v>156271</v>
      </c>
      <c r="CB117" s="544">
        <f t="shared" si="488"/>
        <v>1910709</v>
      </c>
      <c r="CC117" s="544">
        <f t="shared" si="488"/>
        <v>2957166</v>
      </c>
      <c r="CD117" s="544">
        <f t="shared" si="488"/>
        <v>3558076</v>
      </c>
      <c r="CE117" s="544">
        <f t="shared" si="488"/>
        <v>3285438</v>
      </c>
      <c r="CF117" s="544">
        <f t="shared" si="488"/>
        <v>1544868</v>
      </c>
      <c r="CG117" s="398">
        <f t="shared" si="472"/>
        <v>0</v>
      </c>
      <c r="CI117" s="390"/>
      <c r="CJ117" s="390"/>
      <c r="CK117" s="390"/>
      <c r="CL117" s="390"/>
      <c r="CM117" s="390"/>
      <c r="CN117" s="390"/>
      <c r="CO117" s="390"/>
      <c r="CP117" s="390"/>
      <c r="CQ117" s="390"/>
      <c r="CR117" s="390"/>
      <c r="CS117" s="390"/>
      <c r="CT117" s="390"/>
      <c r="CU117" s="390"/>
      <c r="CV117" s="390"/>
      <c r="CW117" s="390"/>
      <c r="CX117" s="390"/>
      <c r="CY117" s="390"/>
      <c r="CZ117" s="390"/>
      <c r="DA117" s="390"/>
      <c r="DB117" s="390"/>
      <c r="DC117" s="390"/>
      <c r="DD117" s="390"/>
      <c r="DE117" s="390"/>
      <c r="DF117" s="390"/>
      <c r="DG117" s="390"/>
      <c r="DH117" s="390"/>
      <c r="DI117" s="390"/>
      <c r="DJ117" s="390"/>
      <c r="DK117" s="390"/>
      <c r="DL117" s="390"/>
      <c r="DM117" s="390"/>
    </row>
    <row r="118" spans="1:117" ht="14.25" outlineLevel="1">
      <c r="A118" s="543" t="s">
        <v>141</v>
      </c>
      <c r="B118" s="425">
        <f>'4a 1718 CS PC'!AI22</f>
        <v>9.7999999999999997E-3</v>
      </c>
      <c r="C118" s="425">
        <f>'4a 1718 CS PC'!AP22</f>
        <v>5.7999999999999996E-3</v>
      </c>
      <c r="D118" s="425">
        <f>'4b 1819 CS PC'!AJ22</f>
        <v>9.7000000000000003E-3</v>
      </c>
      <c r="E118" s="425">
        <f>'4b 1819 CS PC'!AT22</f>
        <v>5.7999999999999996E-3</v>
      </c>
      <c r="F118" s="425">
        <f>'4c 1920 CS PC'!AI22</f>
        <v>9.7999999999999997E-3</v>
      </c>
      <c r="G118" s="425">
        <f>'4c 1920 CS PC'!AS22</f>
        <v>5.8999999999999999E-3</v>
      </c>
      <c r="H118" s="425">
        <f>'4d 2021 CS PC'!AI22</f>
        <v>9.7999999999999997E-3</v>
      </c>
      <c r="I118" s="425">
        <f>'4d 2021 CS PC'!AS22</f>
        <v>5.7999999999999996E-3</v>
      </c>
      <c r="J118" s="425">
        <f>'4e 2122 CS PC'!W22</f>
        <v>9.7999999999999997E-3</v>
      </c>
      <c r="K118" s="425">
        <f>'4e 2122 CS PC'!AB22</f>
        <v>5.7999999999999996E-3</v>
      </c>
      <c r="L118" s="425"/>
      <c r="M118" s="396">
        <f t="shared" si="485"/>
        <v>0</v>
      </c>
      <c r="N118" s="396">
        <f t="shared" si="473"/>
        <v>0</v>
      </c>
      <c r="O118" s="396">
        <f t="shared" si="474"/>
        <v>0</v>
      </c>
      <c r="P118" s="396">
        <f t="shared" si="489"/>
        <v>0</v>
      </c>
      <c r="Q118" s="396">
        <f t="shared" si="460"/>
        <v>0</v>
      </c>
      <c r="R118" s="396">
        <f t="shared" si="460"/>
        <v>0</v>
      </c>
      <c r="S118" s="396">
        <f t="shared" si="461"/>
        <v>0</v>
      </c>
      <c r="T118" s="396">
        <f t="shared" si="461"/>
        <v>0</v>
      </c>
      <c r="U118" s="396">
        <f t="shared" si="493"/>
        <v>0</v>
      </c>
      <c r="V118" s="396">
        <f t="shared" si="463"/>
        <v>3105</v>
      </c>
      <c r="W118" s="396">
        <f t="shared" si="463"/>
        <v>6426</v>
      </c>
      <c r="X118" s="396">
        <f t="shared" si="463"/>
        <v>12817</v>
      </c>
      <c r="Y118" s="487">
        <f>ROUNDDOWN(((Y$98)*$H118),0)</f>
        <v>7741</v>
      </c>
      <c r="Z118" s="396">
        <f>ROUND(((Z$98)*$H118),0)</f>
        <v>0</v>
      </c>
      <c r="AA118" s="396">
        <f t="shared" si="492"/>
        <v>10559</v>
      </c>
      <c r="AB118" s="396">
        <f t="shared" si="486"/>
        <v>11466</v>
      </c>
      <c r="AC118" s="396">
        <f t="shared" si="486"/>
        <v>19105</v>
      </c>
      <c r="AD118" s="396">
        <f t="shared" si="482"/>
        <v>9158</v>
      </c>
      <c r="AE118" s="396">
        <f t="shared" si="466"/>
        <v>4</v>
      </c>
      <c r="AF118" s="396">
        <f t="shared" si="476"/>
        <v>5898</v>
      </c>
      <c r="AG118" s="396">
        <f t="shared" si="476"/>
        <v>5898</v>
      </c>
      <c r="AH118" s="396">
        <f t="shared" si="476"/>
        <v>5898</v>
      </c>
      <c r="AI118" s="396">
        <f t="shared" si="477"/>
        <v>5879</v>
      </c>
      <c r="AJ118" s="396">
        <f t="shared" si="494"/>
        <v>5879</v>
      </c>
      <c r="AK118" s="396">
        <f t="shared" si="494"/>
        <v>5879</v>
      </c>
      <c r="AL118" s="396">
        <f t="shared" si="494"/>
        <v>5879</v>
      </c>
      <c r="AM118" s="396">
        <f t="shared" si="494"/>
        <v>5879</v>
      </c>
      <c r="AN118" s="396">
        <f t="shared" si="494"/>
        <v>5875</v>
      </c>
      <c r="AO118" s="487">
        <f>ROUNDDOWN(((AO$98)*$K118),0)</f>
        <v>5659</v>
      </c>
      <c r="AP118" s="487">
        <f t="shared" ref="AP118:AW118" si="495">ROUNDDOWN(((AP$98)*$K118),0)</f>
        <v>5659</v>
      </c>
      <c r="AQ118" s="487">
        <f t="shared" si="495"/>
        <v>5659</v>
      </c>
      <c r="AR118" s="487">
        <f t="shared" si="495"/>
        <v>5659</v>
      </c>
      <c r="AS118" s="487">
        <f t="shared" si="495"/>
        <v>5659</v>
      </c>
      <c r="AT118" s="487">
        <f t="shared" si="495"/>
        <v>5659</v>
      </c>
      <c r="AU118" s="487">
        <f t="shared" si="495"/>
        <v>5659</v>
      </c>
      <c r="AV118" s="487">
        <f t="shared" si="495"/>
        <v>5659</v>
      </c>
      <c r="AW118" s="487">
        <f t="shared" si="495"/>
        <v>5659</v>
      </c>
      <c r="AX118" s="396">
        <f t="shared" si="494"/>
        <v>5629</v>
      </c>
      <c r="AY118" s="396">
        <f t="shared" si="494"/>
        <v>5629</v>
      </c>
      <c r="AZ118" s="396">
        <f t="shared" si="494"/>
        <v>5629</v>
      </c>
      <c r="BA118" s="396">
        <f t="shared" si="494"/>
        <v>5010</v>
      </c>
      <c r="BB118" s="396">
        <f t="shared" si="494"/>
        <v>5010</v>
      </c>
      <c r="BC118" s="396">
        <f t="shared" si="494"/>
        <v>5010</v>
      </c>
      <c r="BD118" s="396">
        <f t="shared" si="494"/>
        <v>5010</v>
      </c>
      <c r="BE118" s="396">
        <f t="shared" si="494"/>
        <v>5010</v>
      </c>
      <c r="BF118" s="396">
        <f t="shared" si="494"/>
        <v>5010</v>
      </c>
      <c r="BG118" s="396">
        <f t="shared" si="494"/>
        <v>5010</v>
      </c>
      <c r="BH118" s="396">
        <f t="shared" si="494"/>
        <v>5010</v>
      </c>
      <c r="BI118" s="396">
        <f t="shared" si="494"/>
        <v>5010</v>
      </c>
      <c r="BJ118" s="396">
        <f t="shared" si="494"/>
        <v>5010</v>
      </c>
      <c r="BK118" s="396">
        <f t="shared" si="494"/>
        <v>5010</v>
      </c>
      <c r="BL118" s="396">
        <f t="shared" si="494"/>
        <v>5010</v>
      </c>
      <c r="BM118" s="396"/>
      <c r="BN118" s="396">
        <f t="shared" si="455"/>
        <v>261283</v>
      </c>
      <c r="BO118" s="397"/>
      <c r="BP118" s="397">
        <f t="shared" si="478"/>
        <v>0</v>
      </c>
      <c r="BQ118" s="544">
        <f t="shared" si="487"/>
        <v>0</v>
      </c>
      <c r="BR118" s="544">
        <f t="shared" si="487"/>
        <v>0</v>
      </c>
      <c r="BS118" s="544">
        <f t="shared" si="487"/>
        <v>22348</v>
      </c>
      <c r="BT118" s="544">
        <f t="shared" si="487"/>
        <v>48871</v>
      </c>
      <c r="BU118" s="544">
        <f t="shared" si="487"/>
        <v>62126</v>
      </c>
      <c r="BV118" s="544">
        <f t="shared" si="487"/>
        <v>67818</v>
      </c>
      <c r="BW118" s="544">
        <f t="shared" si="487"/>
        <v>60120</v>
      </c>
      <c r="BX118" s="391"/>
      <c r="BY118" s="544">
        <f t="shared" si="488"/>
        <v>0</v>
      </c>
      <c r="BZ118" s="544">
        <f t="shared" si="488"/>
        <v>0</v>
      </c>
      <c r="CA118" s="544">
        <f t="shared" si="488"/>
        <v>3105</v>
      </c>
      <c r="CB118" s="544">
        <f t="shared" si="488"/>
        <v>37543</v>
      </c>
      <c r="CC118" s="544">
        <f t="shared" si="488"/>
        <v>57427</v>
      </c>
      <c r="CD118" s="544">
        <f t="shared" si="488"/>
        <v>69224</v>
      </c>
      <c r="CE118" s="544">
        <f t="shared" si="488"/>
        <v>63924</v>
      </c>
      <c r="CF118" s="544">
        <f t="shared" si="488"/>
        <v>30060</v>
      </c>
      <c r="CG118" s="398">
        <f t="shared" si="472"/>
        <v>0</v>
      </c>
      <c r="CI118" s="390"/>
      <c r="CJ118" s="390"/>
      <c r="CK118" s="390"/>
      <c r="CL118" s="390"/>
      <c r="CM118" s="390"/>
      <c r="CN118" s="390"/>
      <c r="CO118" s="390"/>
      <c r="CP118" s="390"/>
      <c r="CQ118" s="390"/>
      <c r="CR118" s="390"/>
      <c r="CS118" s="390"/>
      <c r="CT118" s="390"/>
      <c r="CU118" s="390"/>
      <c r="CV118" s="390"/>
      <c r="CW118" s="390"/>
      <c r="CX118" s="390"/>
      <c r="CY118" s="390"/>
      <c r="CZ118" s="390"/>
      <c r="DA118" s="390"/>
      <c r="DB118" s="390"/>
      <c r="DC118" s="390"/>
      <c r="DD118" s="390"/>
      <c r="DE118" s="390"/>
      <c r="DF118" s="390"/>
      <c r="DG118" s="390"/>
      <c r="DH118" s="390"/>
      <c r="DI118" s="390"/>
      <c r="DJ118" s="390"/>
      <c r="DK118" s="390"/>
      <c r="DL118" s="390"/>
      <c r="DM118" s="390"/>
    </row>
    <row r="119" spans="1:117" ht="14.25" outlineLevel="1">
      <c r="A119" s="543" t="s">
        <v>142</v>
      </c>
      <c r="B119" s="425">
        <f>'4a 1718 CS PC'!AI23</f>
        <v>5.7999999999999996E-3</v>
      </c>
      <c r="C119" s="425">
        <f>'4a 1718 CS PC'!AP23</f>
        <v>3.3999999999999998E-3</v>
      </c>
      <c r="D119" s="425">
        <f>'4b 1819 CS PC'!AJ23</f>
        <v>5.3E-3</v>
      </c>
      <c r="E119" s="425">
        <f>'4b 1819 CS PC'!AT23</f>
        <v>3.2000000000000002E-3</v>
      </c>
      <c r="F119" s="425">
        <f>'4c 1920 CS PC'!AI23</f>
        <v>5.4000000000000003E-3</v>
      </c>
      <c r="G119" s="425">
        <f>'4c 1920 CS PC'!AS23</f>
        <v>3.2000000000000002E-3</v>
      </c>
      <c r="H119" s="425">
        <f>'4d 2021 CS PC'!AI23</f>
        <v>5.7999999999999996E-3</v>
      </c>
      <c r="I119" s="425">
        <f>'4d 2021 CS PC'!AS23</f>
        <v>3.3999999999999998E-3</v>
      </c>
      <c r="J119" s="425">
        <f>'4e 2122 CS PC'!W23</f>
        <v>5.8999999999999999E-3</v>
      </c>
      <c r="K119" s="425">
        <f>'4e 2122 CS PC'!AB23</f>
        <v>3.5000000000000001E-3</v>
      </c>
      <c r="L119" s="425"/>
      <c r="M119" s="396">
        <f t="shared" ref="M119:M128" si="496">((M$98)*$C119)</f>
        <v>0</v>
      </c>
      <c r="N119" s="396">
        <f t="shared" si="473"/>
        <v>0</v>
      </c>
      <c r="O119" s="396">
        <f t="shared" si="474"/>
        <v>0</v>
      </c>
      <c r="P119" s="396">
        <f t="shared" si="489"/>
        <v>0</v>
      </c>
      <c r="Q119" s="396">
        <f t="shared" si="460"/>
        <v>0</v>
      </c>
      <c r="R119" s="396">
        <f t="shared" si="460"/>
        <v>0</v>
      </c>
      <c r="S119" s="396">
        <f t="shared" si="461"/>
        <v>0</v>
      </c>
      <c r="T119" s="396">
        <f t="shared" si="461"/>
        <v>0</v>
      </c>
      <c r="U119" s="396">
        <f t="shared" si="493"/>
        <v>0</v>
      </c>
      <c r="V119" s="396">
        <f t="shared" si="463"/>
        <v>1711</v>
      </c>
      <c r="W119" s="396">
        <f t="shared" si="463"/>
        <v>3541</v>
      </c>
      <c r="X119" s="396">
        <f t="shared" si="463"/>
        <v>7062</v>
      </c>
      <c r="Y119" s="396">
        <f t="shared" si="492"/>
        <v>4582</v>
      </c>
      <c r="Z119" s="396">
        <f t="shared" si="492"/>
        <v>0</v>
      </c>
      <c r="AA119" s="396">
        <f t="shared" si="492"/>
        <v>6249</v>
      </c>
      <c r="AB119" s="396">
        <f t="shared" si="486"/>
        <v>6786</v>
      </c>
      <c r="AC119" s="396">
        <f t="shared" si="486"/>
        <v>11307</v>
      </c>
      <c r="AD119" s="396">
        <f t="shared" si="482"/>
        <v>5513</v>
      </c>
      <c r="AE119" s="396">
        <f t="shared" si="466"/>
        <v>3</v>
      </c>
      <c r="AF119" s="396">
        <f t="shared" si="476"/>
        <v>3551</v>
      </c>
      <c r="AG119" s="396">
        <f t="shared" si="476"/>
        <v>3551</v>
      </c>
      <c r="AH119" s="396">
        <f t="shared" si="476"/>
        <v>3551</v>
      </c>
      <c r="AI119" s="396">
        <f t="shared" si="477"/>
        <v>3548</v>
      </c>
      <c r="AJ119" s="396">
        <f t="shared" si="494"/>
        <v>3548</v>
      </c>
      <c r="AK119" s="396">
        <f t="shared" si="494"/>
        <v>3548</v>
      </c>
      <c r="AL119" s="396">
        <f t="shared" si="494"/>
        <v>3548</v>
      </c>
      <c r="AM119" s="396">
        <f t="shared" si="494"/>
        <v>3548</v>
      </c>
      <c r="AN119" s="396">
        <f t="shared" si="494"/>
        <v>3545</v>
      </c>
      <c r="AO119" s="396">
        <f t="shared" si="494"/>
        <v>3415</v>
      </c>
      <c r="AP119" s="396">
        <f t="shared" si="494"/>
        <v>3415</v>
      </c>
      <c r="AQ119" s="396">
        <f t="shared" si="494"/>
        <v>3415</v>
      </c>
      <c r="AR119" s="396">
        <f t="shared" si="494"/>
        <v>3415</v>
      </c>
      <c r="AS119" s="396">
        <f t="shared" si="494"/>
        <v>3415</v>
      </c>
      <c r="AT119" s="396">
        <f t="shared" si="494"/>
        <v>3415</v>
      </c>
      <c r="AU119" s="396">
        <f t="shared" si="494"/>
        <v>3415</v>
      </c>
      <c r="AV119" s="396">
        <f t="shared" si="494"/>
        <v>3415</v>
      </c>
      <c r="AW119" s="396">
        <f t="shared" si="494"/>
        <v>3415</v>
      </c>
      <c r="AX119" s="396">
        <f t="shared" si="494"/>
        <v>3397</v>
      </c>
      <c r="AY119" s="396">
        <f t="shared" si="494"/>
        <v>3397</v>
      </c>
      <c r="AZ119" s="396">
        <f t="shared" si="494"/>
        <v>3397</v>
      </c>
      <c r="BA119" s="396">
        <f t="shared" si="494"/>
        <v>3023</v>
      </c>
      <c r="BB119" s="396">
        <f t="shared" si="494"/>
        <v>3023</v>
      </c>
      <c r="BC119" s="396">
        <f t="shared" si="494"/>
        <v>3023</v>
      </c>
      <c r="BD119" s="396">
        <f t="shared" si="494"/>
        <v>3023</v>
      </c>
      <c r="BE119" s="396">
        <f t="shared" si="494"/>
        <v>3023</v>
      </c>
      <c r="BF119" s="396">
        <f t="shared" si="494"/>
        <v>3023</v>
      </c>
      <c r="BG119" s="396">
        <f t="shared" si="494"/>
        <v>3023</v>
      </c>
      <c r="BH119" s="396">
        <f t="shared" si="494"/>
        <v>3023</v>
      </c>
      <c r="BI119" s="396">
        <f t="shared" si="494"/>
        <v>3023</v>
      </c>
      <c r="BJ119" s="396">
        <f t="shared" si="494"/>
        <v>3023</v>
      </c>
      <c r="BK119" s="396">
        <f t="shared" si="494"/>
        <v>3023</v>
      </c>
      <c r="BL119" s="396">
        <f t="shared" si="494"/>
        <v>3023</v>
      </c>
      <c r="BM119" s="396"/>
      <c r="BN119" s="396">
        <f t="shared" si="455"/>
        <v>155894</v>
      </c>
      <c r="BO119" s="397"/>
      <c r="BP119" s="397">
        <f t="shared" si="478"/>
        <v>0</v>
      </c>
      <c r="BQ119" s="544">
        <f t="shared" ref="BQ119:BW128" si="497">ROUND(SUMIF($M$1:$BM$1,BQ$1,$M119:$BM119),0)</f>
        <v>0</v>
      </c>
      <c r="BR119" s="544">
        <f t="shared" si="497"/>
        <v>0</v>
      </c>
      <c r="BS119" s="544">
        <f t="shared" si="497"/>
        <v>12314</v>
      </c>
      <c r="BT119" s="544">
        <f t="shared" si="497"/>
        <v>28924</v>
      </c>
      <c r="BU119" s="544">
        <f t="shared" si="497"/>
        <v>37454</v>
      </c>
      <c r="BV119" s="544">
        <f t="shared" si="497"/>
        <v>40926</v>
      </c>
      <c r="BW119" s="544">
        <f t="shared" si="497"/>
        <v>36276</v>
      </c>
      <c r="BX119" s="391"/>
      <c r="BY119" s="544">
        <f t="shared" ref="BY119:CF128" si="498">ROUND(SUMIF($M$2:$BM$2,BY$1,$M119:$BM119),0)</f>
        <v>0</v>
      </c>
      <c r="BZ119" s="544">
        <f t="shared" si="498"/>
        <v>0</v>
      </c>
      <c r="CA119" s="544">
        <f t="shared" si="498"/>
        <v>1711</v>
      </c>
      <c r="CB119" s="544">
        <f t="shared" si="498"/>
        <v>21434</v>
      </c>
      <c r="CC119" s="544">
        <f t="shared" si="498"/>
        <v>34262</v>
      </c>
      <c r="CD119" s="544">
        <f t="shared" si="498"/>
        <v>41775</v>
      </c>
      <c r="CE119" s="544">
        <f t="shared" si="498"/>
        <v>38574</v>
      </c>
      <c r="CF119" s="544">
        <f t="shared" si="498"/>
        <v>18138</v>
      </c>
      <c r="CG119" s="398">
        <f t="shared" si="472"/>
        <v>0</v>
      </c>
      <c r="CI119" s="390"/>
      <c r="CJ119" s="390"/>
      <c r="CK119" s="390"/>
      <c r="CL119" s="390"/>
      <c r="CM119" s="390"/>
      <c r="CN119" s="390"/>
      <c r="CO119" s="390"/>
      <c r="CP119" s="390"/>
      <c r="CQ119" s="390"/>
      <c r="CR119" s="390"/>
      <c r="CS119" s="390"/>
      <c r="CT119" s="390"/>
      <c r="CU119" s="390"/>
      <c r="CV119" s="390"/>
      <c r="CW119" s="390"/>
      <c r="CX119" s="390"/>
      <c r="CY119" s="390"/>
      <c r="CZ119" s="390"/>
      <c r="DA119" s="390"/>
      <c r="DB119" s="390"/>
      <c r="DC119" s="390"/>
      <c r="DD119" s="390"/>
      <c r="DE119" s="390"/>
      <c r="DF119" s="390"/>
      <c r="DG119" s="390"/>
      <c r="DH119" s="390"/>
      <c r="DI119" s="390"/>
      <c r="DJ119" s="390"/>
      <c r="DK119" s="390"/>
      <c r="DL119" s="390"/>
      <c r="DM119" s="390"/>
    </row>
    <row r="120" spans="1:117" ht="14.25" outlineLevel="1">
      <c r="A120" s="543" t="s">
        <v>143</v>
      </c>
      <c r="B120" s="425">
        <f>'4a 1718 CS PC'!AI24</f>
        <v>6.9999999999999999E-4</v>
      </c>
      <c r="C120" s="425">
        <f>'4a 1718 CS PC'!AP24</f>
        <v>4.0000000000000002E-4</v>
      </c>
      <c r="D120" s="425">
        <f>'4b 1819 CS PC'!AJ24</f>
        <v>6.9999999999999999E-4</v>
      </c>
      <c r="E120" s="425">
        <f>'4b 1819 CS PC'!AT24</f>
        <v>4.0000000000000002E-4</v>
      </c>
      <c r="F120" s="425">
        <f>'4c 1920 CS PC'!AI24</f>
        <v>6.9999999999999999E-4</v>
      </c>
      <c r="G120" s="425">
        <f>'4c 1920 CS PC'!AS24</f>
        <v>4.0000000000000002E-4</v>
      </c>
      <c r="H120" s="425">
        <f>'4d 2021 CS PC'!AI24</f>
        <v>6.9999999999999999E-4</v>
      </c>
      <c r="I120" s="425">
        <f>'4d 2021 CS PC'!AS24</f>
        <v>4.0000000000000002E-4</v>
      </c>
      <c r="J120" s="425">
        <f>'4e 2122 CS PC'!W24</f>
        <v>8.0000000000000004E-4</v>
      </c>
      <c r="K120" s="425">
        <f>'4e 2122 CS PC'!AB24</f>
        <v>4.0000000000000002E-4</v>
      </c>
      <c r="L120" s="425"/>
      <c r="M120" s="396">
        <f t="shared" si="496"/>
        <v>0</v>
      </c>
      <c r="N120" s="396">
        <f t="shared" si="473"/>
        <v>0</v>
      </c>
      <c r="O120" s="396">
        <f t="shared" si="474"/>
        <v>0</v>
      </c>
      <c r="P120" s="396">
        <f t="shared" si="489"/>
        <v>0</v>
      </c>
      <c r="Q120" s="396">
        <f t="shared" si="460"/>
        <v>0</v>
      </c>
      <c r="R120" s="396">
        <f t="shared" si="460"/>
        <v>0</v>
      </c>
      <c r="S120" s="396">
        <f t="shared" si="461"/>
        <v>0</v>
      </c>
      <c r="T120" s="396">
        <f t="shared" si="461"/>
        <v>0</v>
      </c>
      <c r="U120" s="396">
        <f t="shared" si="493"/>
        <v>0</v>
      </c>
      <c r="V120" s="396">
        <f t="shared" si="463"/>
        <v>222</v>
      </c>
      <c r="W120" s="396">
        <f t="shared" si="463"/>
        <v>459</v>
      </c>
      <c r="X120" s="396">
        <f t="shared" si="463"/>
        <v>915</v>
      </c>
      <c r="Y120" s="396">
        <f t="shared" si="492"/>
        <v>553</v>
      </c>
      <c r="Z120" s="396">
        <f t="shared" si="492"/>
        <v>0</v>
      </c>
      <c r="AA120" s="396">
        <f t="shared" si="492"/>
        <v>754</v>
      </c>
      <c r="AB120" s="396">
        <f t="shared" si="486"/>
        <v>819</v>
      </c>
      <c r="AC120" s="396">
        <f t="shared" si="486"/>
        <v>1365</v>
      </c>
      <c r="AD120" s="396">
        <f t="shared" si="482"/>
        <v>748</v>
      </c>
      <c r="AE120" s="396">
        <f t="shared" si="466"/>
        <v>0</v>
      </c>
      <c r="AF120" s="396">
        <f t="shared" si="476"/>
        <v>481</v>
      </c>
      <c r="AG120" s="396">
        <f t="shared" si="476"/>
        <v>481</v>
      </c>
      <c r="AH120" s="396">
        <f t="shared" si="476"/>
        <v>481</v>
      </c>
      <c r="AI120" s="396">
        <f t="shared" si="477"/>
        <v>405</v>
      </c>
      <c r="AJ120" s="396">
        <f t="shared" si="494"/>
        <v>405</v>
      </c>
      <c r="AK120" s="396">
        <f t="shared" si="494"/>
        <v>405</v>
      </c>
      <c r="AL120" s="396">
        <f t="shared" si="494"/>
        <v>405</v>
      </c>
      <c r="AM120" s="396">
        <f t="shared" si="494"/>
        <v>405</v>
      </c>
      <c r="AN120" s="396">
        <f t="shared" si="494"/>
        <v>405</v>
      </c>
      <c r="AO120" s="396">
        <f t="shared" si="494"/>
        <v>390</v>
      </c>
      <c r="AP120" s="396">
        <f t="shared" si="494"/>
        <v>390</v>
      </c>
      <c r="AQ120" s="396">
        <f t="shared" si="494"/>
        <v>390</v>
      </c>
      <c r="AR120" s="396">
        <f t="shared" si="494"/>
        <v>390</v>
      </c>
      <c r="AS120" s="396">
        <f t="shared" si="494"/>
        <v>390</v>
      </c>
      <c r="AT120" s="396">
        <f t="shared" si="494"/>
        <v>390</v>
      </c>
      <c r="AU120" s="396">
        <f t="shared" si="494"/>
        <v>390</v>
      </c>
      <c r="AV120" s="396">
        <f t="shared" si="494"/>
        <v>390</v>
      </c>
      <c r="AW120" s="396">
        <f t="shared" si="494"/>
        <v>390</v>
      </c>
      <c r="AX120" s="396">
        <f t="shared" si="494"/>
        <v>388</v>
      </c>
      <c r="AY120" s="396">
        <f t="shared" si="494"/>
        <v>388</v>
      </c>
      <c r="AZ120" s="396">
        <f t="shared" si="494"/>
        <v>388</v>
      </c>
      <c r="BA120" s="396">
        <f t="shared" si="494"/>
        <v>345</v>
      </c>
      <c r="BB120" s="396">
        <f t="shared" si="494"/>
        <v>345</v>
      </c>
      <c r="BC120" s="396">
        <f t="shared" si="494"/>
        <v>345</v>
      </c>
      <c r="BD120" s="396">
        <f t="shared" si="494"/>
        <v>345</v>
      </c>
      <c r="BE120" s="396">
        <f t="shared" si="494"/>
        <v>345</v>
      </c>
      <c r="BF120" s="396">
        <f t="shared" si="494"/>
        <v>345</v>
      </c>
      <c r="BG120" s="396">
        <f t="shared" si="494"/>
        <v>345</v>
      </c>
      <c r="BH120" s="396">
        <f t="shared" si="494"/>
        <v>345</v>
      </c>
      <c r="BI120" s="396">
        <f t="shared" si="494"/>
        <v>345</v>
      </c>
      <c r="BJ120" s="396">
        <f t="shared" si="494"/>
        <v>345</v>
      </c>
      <c r="BK120" s="396">
        <f t="shared" si="494"/>
        <v>345</v>
      </c>
      <c r="BL120" s="396">
        <f t="shared" si="494"/>
        <v>345</v>
      </c>
      <c r="BM120" s="396"/>
      <c r="BN120" s="396">
        <f t="shared" si="455"/>
        <v>18522</v>
      </c>
      <c r="BO120" s="397"/>
      <c r="BP120" s="397">
        <f t="shared" si="478"/>
        <v>0</v>
      </c>
      <c r="BQ120" s="544">
        <f t="shared" si="497"/>
        <v>0</v>
      </c>
      <c r="BR120" s="544">
        <f t="shared" si="497"/>
        <v>0</v>
      </c>
      <c r="BS120" s="544">
        <f t="shared" si="497"/>
        <v>1596</v>
      </c>
      <c r="BT120" s="544">
        <f t="shared" si="497"/>
        <v>3491</v>
      </c>
      <c r="BU120" s="544">
        <f t="shared" si="497"/>
        <v>4621</v>
      </c>
      <c r="BV120" s="544">
        <f t="shared" si="497"/>
        <v>4674</v>
      </c>
      <c r="BW120" s="544">
        <f t="shared" si="497"/>
        <v>4140</v>
      </c>
      <c r="BX120" s="391"/>
      <c r="BY120" s="544">
        <f t="shared" si="498"/>
        <v>0</v>
      </c>
      <c r="BZ120" s="544">
        <f t="shared" si="498"/>
        <v>0</v>
      </c>
      <c r="CA120" s="544">
        <f t="shared" si="498"/>
        <v>222</v>
      </c>
      <c r="CB120" s="544">
        <f t="shared" si="498"/>
        <v>2681</v>
      </c>
      <c r="CC120" s="544">
        <f t="shared" si="498"/>
        <v>4375</v>
      </c>
      <c r="CD120" s="544">
        <f t="shared" si="498"/>
        <v>4770</v>
      </c>
      <c r="CE120" s="544">
        <f t="shared" si="498"/>
        <v>4404</v>
      </c>
      <c r="CF120" s="544">
        <f t="shared" si="498"/>
        <v>2070</v>
      </c>
      <c r="CG120" s="398">
        <f t="shared" si="472"/>
        <v>0</v>
      </c>
      <c r="CI120" s="390"/>
      <c r="CJ120" s="390"/>
      <c r="CK120" s="390"/>
      <c r="CL120" s="390"/>
      <c r="CM120" s="390"/>
      <c r="CN120" s="390"/>
      <c r="CO120" s="390"/>
      <c r="CP120" s="390"/>
      <c r="CQ120" s="390"/>
      <c r="CR120" s="390"/>
      <c r="CS120" s="390"/>
      <c r="CT120" s="390"/>
      <c r="CU120" s="390"/>
      <c r="CV120" s="390"/>
      <c r="CW120" s="390"/>
      <c r="CX120" s="390"/>
      <c r="CY120" s="390"/>
      <c r="CZ120" s="390"/>
      <c r="DA120" s="390"/>
      <c r="DB120" s="390"/>
      <c r="DC120" s="390"/>
      <c r="DD120" s="390"/>
      <c r="DE120" s="390"/>
      <c r="DF120" s="390"/>
      <c r="DG120" s="390"/>
      <c r="DH120" s="390"/>
      <c r="DI120" s="390"/>
      <c r="DJ120" s="390"/>
      <c r="DK120" s="390"/>
      <c r="DL120" s="390"/>
      <c r="DM120" s="390"/>
    </row>
    <row r="121" spans="1:117" ht="14.25" outlineLevel="1">
      <c r="A121" s="543" t="s">
        <v>144</v>
      </c>
      <c r="B121" s="425">
        <f>'4a 1718 CS PC'!AI25</f>
        <v>5.3E-3</v>
      </c>
      <c r="C121" s="425">
        <f>'4a 1718 CS PC'!AP25</f>
        <v>3.2000000000000002E-3</v>
      </c>
      <c r="D121" s="425">
        <f>'4b 1819 CS PC'!AJ25</f>
        <v>5.1999999999999998E-3</v>
      </c>
      <c r="E121" s="425">
        <f>'4b 1819 CS PC'!AT25</f>
        <v>3.0999999999999999E-3</v>
      </c>
      <c r="F121" s="425">
        <f>'4c 1920 CS PC'!AI25</f>
        <v>5.0000000000000001E-3</v>
      </c>
      <c r="G121" s="425">
        <f>'4c 1920 CS PC'!AS25</f>
        <v>3.0000000000000001E-3</v>
      </c>
      <c r="H121" s="425">
        <f>'4d 2021 CS PC'!AI25</f>
        <v>4.7999999999999996E-3</v>
      </c>
      <c r="I121" s="425">
        <f>'4d 2021 CS PC'!AS25</f>
        <v>2.8999999999999998E-3</v>
      </c>
      <c r="J121" s="425">
        <f>'4e 2122 CS PC'!W25</f>
        <v>4.8999999999999998E-3</v>
      </c>
      <c r="K121" s="425">
        <f>'4e 2122 CS PC'!AB25</f>
        <v>2.8999999999999998E-3</v>
      </c>
      <c r="L121" s="425"/>
      <c r="M121" s="396">
        <f t="shared" si="496"/>
        <v>0</v>
      </c>
      <c r="N121" s="396">
        <f t="shared" si="473"/>
        <v>0</v>
      </c>
      <c r="O121" s="396">
        <f t="shared" si="474"/>
        <v>0</v>
      </c>
      <c r="P121" s="396">
        <f t="shared" si="489"/>
        <v>0</v>
      </c>
      <c r="Q121" s="396">
        <f t="shared" si="460"/>
        <v>0</v>
      </c>
      <c r="R121" s="396">
        <f t="shared" si="460"/>
        <v>0</v>
      </c>
      <c r="S121" s="396">
        <f t="shared" si="461"/>
        <v>0</v>
      </c>
      <c r="T121" s="396">
        <f t="shared" si="461"/>
        <v>0</v>
      </c>
      <c r="U121" s="396">
        <f t="shared" si="493"/>
        <v>0</v>
      </c>
      <c r="V121" s="396">
        <f t="shared" si="463"/>
        <v>1584</v>
      </c>
      <c r="W121" s="396">
        <f t="shared" si="463"/>
        <v>3278</v>
      </c>
      <c r="X121" s="396">
        <f t="shared" si="463"/>
        <v>6539</v>
      </c>
      <c r="Y121" s="396">
        <f t="shared" ref="Y121:AA125" si="499">ROUND(((Y$98)*$H121),0)</f>
        <v>3792</v>
      </c>
      <c r="Z121" s="396">
        <f t="shared" si="499"/>
        <v>0</v>
      </c>
      <c r="AA121" s="396">
        <f t="shared" si="499"/>
        <v>5172</v>
      </c>
      <c r="AB121" s="396">
        <f t="shared" si="486"/>
        <v>5616</v>
      </c>
      <c r="AC121" s="396">
        <f t="shared" si="486"/>
        <v>9357</v>
      </c>
      <c r="AD121" s="396">
        <f t="shared" si="482"/>
        <v>4579</v>
      </c>
      <c r="AE121" s="396">
        <f t="shared" si="466"/>
        <v>2</v>
      </c>
      <c r="AF121" s="396">
        <f t="shared" si="476"/>
        <v>2949</v>
      </c>
      <c r="AG121" s="396">
        <f t="shared" si="476"/>
        <v>2949</v>
      </c>
      <c r="AH121" s="396">
        <f t="shared" si="476"/>
        <v>2949</v>
      </c>
      <c r="AI121" s="396">
        <f t="shared" si="477"/>
        <v>2940</v>
      </c>
      <c r="AJ121" s="396">
        <f t="shared" si="494"/>
        <v>2940</v>
      </c>
      <c r="AK121" s="396">
        <f t="shared" si="494"/>
        <v>2940</v>
      </c>
      <c r="AL121" s="396">
        <f t="shared" si="494"/>
        <v>2940</v>
      </c>
      <c r="AM121" s="396">
        <f t="shared" si="494"/>
        <v>2940</v>
      </c>
      <c r="AN121" s="396">
        <f t="shared" si="494"/>
        <v>2938</v>
      </c>
      <c r="AO121" s="396">
        <f t="shared" si="494"/>
        <v>2830</v>
      </c>
      <c r="AP121" s="396">
        <f t="shared" si="494"/>
        <v>2830</v>
      </c>
      <c r="AQ121" s="396">
        <f t="shared" si="494"/>
        <v>2830</v>
      </c>
      <c r="AR121" s="396">
        <f t="shared" si="494"/>
        <v>2830</v>
      </c>
      <c r="AS121" s="396">
        <f t="shared" si="494"/>
        <v>2830</v>
      </c>
      <c r="AT121" s="396">
        <f t="shared" si="494"/>
        <v>2830</v>
      </c>
      <c r="AU121" s="396">
        <f t="shared" si="494"/>
        <v>2830</v>
      </c>
      <c r="AV121" s="396">
        <f t="shared" si="494"/>
        <v>2830</v>
      </c>
      <c r="AW121" s="396">
        <f t="shared" si="494"/>
        <v>2830</v>
      </c>
      <c r="AX121" s="396">
        <f t="shared" si="494"/>
        <v>2815</v>
      </c>
      <c r="AY121" s="396">
        <f t="shared" si="494"/>
        <v>2815</v>
      </c>
      <c r="AZ121" s="396">
        <f t="shared" si="494"/>
        <v>2815</v>
      </c>
      <c r="BA121" s="396">
        <f t="shared" si="494"/>
        <v>2505</v>
      </c>
      <c r="BB121" s="396">
        <f t="shared" si="494"/>
        <v>2505</v>
      </c>
      <c r="BC121" s="396">
        <f t="shared" si="494"/>
        <v>2505</v>
      </c>
      <c r="BD121" s="396">
        <f t="shared" si="494"/>
        <v>2505</v>
      </c>
      <c r="BE121" s="396">
        <f t="shared" si="494"/>
        <v>2505</v>
      </c>
      <c r="BF121" s="396">
        <f t="shared" si="494"/>
        <v>2505</v>
      </c>
      <c r="BG121" s="396">
        <f t="shared" si="494"/>
        <v>2505</v>
      </c>
      <c r="BH121" s="396">
        <f t="shared" si="494"/>
        <v>2505</v>
      </c>
      <c r="BI121" s="396">
        <f t="shared" si="494"/>
        <v>2505</v>
      </c>
      <c r="BJ121" s="396">
        <f t="shared" si="494"/>
        <v>2505</v>
      </c>
      <c r="BK121" s="396">
        <f t="shared" si="494"/>
        <v>2505</v>
      </c>
      <c r="BL121" s="396">
        <f t="shared" si="494"/>
        <v>2505</v>
      </c>
      <c r="BM121" s="396"/>
      <c r="BN121" s="396">
        <f t="shared" si="455"/>
        <v>130379</v>
      </c>
      <c r="BO121" s="397"/>
      <c r="BP121" s="397">
        <f t="shared" si="478"/>
        <v>0</v>
      </c>
      <c r="BQ121" s="544">
        <f t="shared" si="497"/>
        <v>0</v>
      </c>
      <c r="BR121" s="544">
        <f t="shared" si="497"/>
        <v>0</v>
      </c>
      <c r="BS121" s="544">
        <f t="shared" si="497"/>
        <v>11401</v>
      </c>
      <c r="BT121" s="544">
        <f t="shared" si="497"/>
        <v>23937</v>
      </c>
      <c r="BU121" s="544">
        <f t="shared" si="497"/>
        <v>31066</v>
      </c>
      <c r="BV121" s="544">
        <f t="shared" si="497"/>
        <v>33915</v>
      </c>
      <c r="BW121" s="544">
        <f t="shared" si="497"/>
        <v>30060</v>
      </c>
      <c r="BX121" s="391"/>
      <c r="BY121" s="544">
        <f t="shared" si="498"/>
        <v>0</v>
      </c>
      <c r="BZ121" s="544">
        <f t="shared" si="498"/>
        <v>0</v>
      </c>
      <c r="CA121" s="544">
        <f t="shared" si="498"/>
        <v>1584</v>
      </c>
      <c r="CB121" s="544">
        <f t="shared" si="498"/>
        <v>18781</v>
      </c>
      <c r="CC121" s="544">
        <f t="shared" si="498"/>
        <v>28401</v>
      </c>
      <c r="CD121" s="544">
        <f t="shared" si="498"/>
        <v>34618</v>
      </c>
      <c r="CE121" s="544">
        <f t="shared" si="498"/>
        <v>31965</v>
      </c>
      <c r="CF121" s="544">
        <f t="shared" si="498"/>
        <v>15030</v>
      </c>
      <c r="CG121" s="398">
        <f t="shared" si="472"/>
        <v>0</v>
      </c>
      <c r="CI121" s="390"/>
      <c r="CJ121" s="390"/>
      <c r="CK121" s="390"/>
      <c r="CL121" s="390"/>
      <c r="CM121" s="390"/>
      <c r="CN121" s="390"/>
      <c r="CO121" s="390"/>
      <c r="CP121" s="390"/>
      <c r="CQ121" s="390"/>
      <c r="CR121" s="390"/>
      <c r="CS121" s="390"/>
      <c r="CT121" s="390"/>
      <c r="CU121" s="390"/>
      <c r="CV121" s="390"/>
      <c r="CW121" s="390"/>
      <c r="CX121" s="390"/>
      <c r="CY121" s="390"/>
      <c r="CZ121" s="390"/>
      <c r="DA121" s="390"/>
      <c r="DB121" s="390"/>
      <c r="DC121" s="390"/>
      <c r="DD121" s="390"/>
      <c r="DE121" s="390"/>
      <c r="DF121" s="390"/>
      <c r="DG121" s="390"/>
      <c r="DH121" s="390"/>
      <c r="DI121" s="390"/>
      <c r="DJ121" s="390"/>
      <c r="DK121" s="390"/>
      <c r="DL121" s="390"/>
      <c r="DM121" s="390"/>
    </row>
    <row r="122" spans="1:117" ht="14.25" outlineLevel="1">
      <c r="A122" s="543" t="s">
        <v>145</v>
      </c>
      <c r="B122" s="425">
        <f>'4a 1718 CS PC'!AI26</f>
        <v>1.8700000000000001E-2</v>
      </c>
      <c r="C122" s="425">
        <f>'4a 1718 CS PC'!AP26</f>
        <v>1.1099999999999999E-2</v>
      </c>
      <c r="D122" s="425">
        <f>'4b 1819 CS PC'!AJ26</f>
        <v>1.8499999999999999E-2</v>
      </c>
      <c r="E122" s="425">
        <f>'4b 1819 CS PC'!AT26</f>
        <v>1.0999999999999999E-2</v>
      </c>
      <c r="F122" s="425">
        <f>'4c 1920 CS PC'!AI26</f>
        <v>1.84E-2</v>
      </c>
      <c r="G122" s="425">
        <f>'4c 1920 CS PC'!AS26</f>
        <v>1.0999999999999999E-2</v>
      </c>
      <c r="H122" s="425">
        <f>'4d 2021 CS PC'!AI26</f>
        <v>1.8200000000000001E-2</v>
      </c>
      <c r="I122" s="425">
        <f>'4d 2021 CS PC'!AS26</f>
        <v>1.0799999999999999E-2</v>
      </c>
      <c r="J122" s="425">
        <f>'4e 2122 CS PC'!W26</f>
        <v>1.8100000000000002E-2</v>
      </c>
      <c r="K122" s="425">
        <f>'4e 2122 CS PC'!AB26</f>
        <v>1.0699999999999999E-2</v>
      </c>
      <c r="L122" s="425"/>
      <c r="M122" s="396">
        <f t="shared" si="496"/>
        <v>0</v>
      </c>
      <c r="N122" s="396">
        <f t="shared" si="473"/>
        <v>0</v>
      </c>
      <c r="O122" s="396">
        <f t="shared" si="474"/>
        <v>0</v>
      </c>
      <c r="P122" s="396">
        <f t="shared" si="489"/>
        <v>0</v>
      </c>
      <c r="Q122" s="396">
        <f t="shared" si="460"/>
        <v>0</v>
      </c>
      <c r="R122" s="396">
        <f t="shared" si="460"/>
        <v>0</v>
      </c>
      <c r="S122" s="396">
        <f t="shared" si="461"/>
        <v>0</v>
      </c>
      <c r="T122" s="396">
        <f t="shared" si="461"/>
        <v>0</v>
      </c>
      <c r="U122" s="396">
        <f t="shared" si="493"/>
        <v>0</v>
      </c>
      <c r="V122" s="396">
        <f t="shared" si="463"/>
        <v>5830</v>
      </c>
      <c r="W122" s="396">
        <f t="shared" si="463"/>
        <v>12065</v>
      </c>
      <c r="X122" s="487">
        <f>ROUNDDOWN(((X$98)*$F122),0)</f>
        <v>24064</v>
      </c>
      <c r="Y122" s="396">
        <f t="shared" si="499"/>
        <v>14377</v>
      </c>
      <c r="Z122" s="396">
        <f t="shared" si="499"/>
        <v>0</v>
      </c>
      <c r="AA122" s="396">
        <f t="shared" si="499"/>
        <v>19610</v>
      </c>
      <c r="AB122" s="396">
        <f t="shared" si="486"/>
        <v>21294</v>
      </c>
      <c r="AC122" s="396">
        <f t="shared" si="486"/>
        <v>35480</v>
      </c>
      <c r="AD122" s="396">
        <f t="shared" si="482"/>
        <v>16913</v>
      </c>
      <c r="AE122" s="396">
        <f t="shared" si="466"/>
        <v>8</v>
      </c>
      <c r="AF122" s="396">
        <f t="shared" si="476"/>
        <v>10893</v>
      </c>
      <c r="AG122" s="396">
        <f t="shared" si="476"/>
        <v>10893</v>
      </c>
      <c r="AH122" s="396">
        <f t="shared" si="476"/>
        <v>10893</v>
      </c>
      <c r="AI122" s="396">
        <f t="shared" si="477"/>
        <v>10847</v>
      </c>
      <c r="AJ122" s="396">
        <f t="shared" si="494"/>
        <v>10847</v>
      </c>
      <c r="AK122" s="396">
        <f t="shared" si="494"/>
        <v>10847</v>
      </c>
      <c r="AL122" s="396">
        <f t="shared" si="494"/>
        <v>10847</v>
      </c>
      <c r="AM122" s="396">
        <f t="shared" si="494"/>
        <v>10847</v>
      </c>
      <c r="AN122" s="396">
        <f t="shared" si="494"/>
        <v>10839</v>
      </c>
      <c r="AO122" s="396">
        <f t="shared" si="494"/>
        <v>10440</v>
      </c>
      <c r="AP122" s="396">
        <f t="shared" si="494"/>
        <v>10440</v>
      </c>
      <c r="AQ122" s="396">
        <f t="shared" si="494"/>
        <v>10440</v>
      </c>
      <c r="AR122" s="396">
        <f t="shared" si="494"/>
        <v>10440</v>
      </c>
      <c r="AS122" s="396">
        <f t="shared" si="494"/>
        <v>10440</v>
      </c>
      <c r="AT122" s="396">
        <f t="shared" si="494"/>
        <v>10440</v>
      </c>
      <c r="AU122" s="396">
        <f t="shared" si="494"/>
        <v>10440</v>
      </c>
      <c r="AV122" s="396">
        <f t="shared" si="494"/>
        <v>10440</v>
      </c>
      <c r="AW122" s="396">
        <f t="shared" si="494"/>
        <v>10440</v>
      </c>
      <c r="AX122" s="396">
        <f t="shared" si="494"/>
        <v>10385</v>
      </c>
      <c r="AY122" s="396">
        <f t="shared" si="494"/>
        <v>10385</v>
      </c>
      <c r="AZ122" s="396">
        <f t="shared" si="494"/>
        <v>10385</v>
      </c>
      <c r="BA122" s="396">
        <f t="shared" si="494"/>
        <v>9242</v>
      </c>
      <c r="BB122" s="396">
        <f t="shared" si="494"/>
        <v>9242</v>
      </c>
      <c r="BC122" s="396">
        <f t="shared" si="494"/>
        <v>9242</v>
      </c>
      <c r="BD122" s="396">
        <f t="shared" si="494"/>
        <v>9242</v>
      </c>
      <c r="BE122" s="396">
        <f t="shared" si="494"/>
        <v>9242</v>
      </c>
      <c r="BF122" s="396">
        <f t="shared" si="494"/>
        <v>9242</v>
      </c>
      <c r="BG122" s="396">
        <f t="shared" si="494"/>
        <v>9242</v>
      </c>
      <c r="BH122" s="396">
        <f t="shared" si="494"/>
        <v>9242</v>
      </c>
      <c r="BI122" s="396">
        <f t="shared" si="494"/>
        <v>9242</v>
      </c>
      <c r="BJ122" s="396">
        <f t="shared" si="494"/>
        <v>9242</v>
      </c>
      <c r="BK122" s="396">
        <f t="shared" si="494"/>
        <v>9242</v>
      </c>
      <c r="BL122" s="396">
        <f t="shared" si="494"/>
        <v>9242</v>
      </c>
      <c r="BM122" s="396"/>
      <c r="BN122" s="396">
        <f t="shared" si="455"/>
        <v>483413</v>
      </c>
      <c r="BO122" s="397"/>
      <c r="BP122" s="397">
        <f t="shared" si="478"/>
        <v>0</v>
      </c>
      <c r="BQ122" s="544">
        <f t="shared" si="497"/>
        <v>0</v>
      </c>
      <c r="BR122" s="544">
        <f t="shared" si="497"/>
        <v>0</v>
      </c>
      <c r="BS122" s="544">
        <f t="shared" si="497"/>
        <v>41959</v>
      </c>
      <c r="BT122" s="544">
        <f t="shared" si="497"/>
        <v>90761</v>
      </c>
      <c r="BU122" s="544">
        <f t="shared" si="497"/>
        <v>114674</v>
      </c>
      <c r="BV122" s="544">
        <f t="shared" si="497"/>
        <v>125115</v>
      </c>
      <c r="BW122" s="544">
        <f t="shared" si="497"/>
        <v>110904</v>
      </c>
      <c r="BX122" s="391"/>
      <c r="BY122" s="544">
        <f t="shared" si="498"/>
        <v>0</v>
      </c>
      <c r="BZ122" s="544">
        <f t="shared" si="498"/>
        <v>0</v>
      </c>
      <c r="CA122" s="544">
        <f t="shared" si="498"/>
        <v>5830</v>
      </c>
      <c r="CB122" s="544">
        <f t="shared" si="498"/>
        <v>70116</v>
      </c>
      <c r="CC122" s="544">
        <f t="shared" si="498"/>
        <v>106374</v>
      </c>
      <c r="CD122" s="544">
        <f t="shared" si="498"/>
        <v>127714</v>
      </c>
      <c r="CE122" s="544">
        <f t="shared" si="498"/>
        <v>117927</v>
      </c>
      <c r="CF122" s="544">
        <f t="shared" si="498"/>
        <v>55452</v>
      </c>
      <c r="CG122" s="398">
        <f t="shared" si="472"/>
        <v>0</v>
      </c>
      <c r="CI122" s="390"/>
      <c r="CJ122" s="390"/>
      <c r="CK122" s="390"/>
      <c r="CL122" s="390"/>
      <c r="CM122" s="390"/>
      <c r="CN122" s="390"/>
      <c r="CO122" s="390"/>
      <c r="CP122" s="390"/>
      <c r="CQ122" s="390"/>
      <c r="CR122" s="390"/>
      <c r="CS122" s="390"/>
      <c r="CT122" s="390"/>
      <c r="CU122" s="390"/>
      <c r="CV122" s="390"/>
      <c r="CW122" s="390"/>
      <c r="CX122" s="390"/>
      <c r="CY122" s="390"/>
      <c r="CZ122" s="390"/>
      <c r="DA122" s="390"/>
      <c r="DB122" s="390"/>
      <c r="DC122" s="390"/>
      <c r="DD122" s="390"/>
      <c r="DE122" s="390"/>
      <c r="DF122" s="390"/>
      <c r="DG122" s="390"/>
      <c r="DH122" s="390"/>
      <c r="DI122" s="390"/>
      <c r="DJ122" s="390"/>
      <c r="DK122" s="390"/>
      <c r="DL122" s="390"/>
      <c r="DM122" s="390"/>
    </row>
    <row r="123" spans="1:117" ht="14.25" outlineLevel="1">
      <c r="A123" s="543" t="s">
        <v>146</v>
      </c>
      <c r="B123" s="425">
        <f>'4a 1718 CS PC'!AI27</f>
        <v>4.0000000000000002E-4</v>
      </c>
      <c r="C123" s="425">
        <f>'4a 1718 CS PC'!AP27</f>
        <v>2.0000000000000001E-4</v>
      </c>
      <c r="D123" s="425">
        <f>'4b 1819 CS PC'!AJ27</f>
        <v>4.0000000000000002E-4</v>
      </c>
      <c r="E123" s="425">
        <f>'4b 1819 CS PC'!AT27</f>
        <v>2.9999999999999997E-4</v>
      </c>
      <c r="F123" s="425">
        <f>'4c 1920 CS PC'!AI27</f>
        <v>5.0000000000000001E-4</v>
      </c>
      <c r="G123" s="425">
        <f>'4c 1920 CS PC'!AS27</f>
        <v>2.9999999999999997E-4</v>
      </c>
      <c r="H123" s="425">
        <f>'4d 2021 CS PC'!AI27</f>
        <v>5.0000000000000001E-4</v>
      </c>
      <c r="I123" s="425">
        <f>'4d 2021 CS PC'!AS27</f>
        <v>2.9999999999999997E-4</v>
      </c>
      <c r="J123" s="425">
        <f>'4e 2122 CS PC'!W27</f>
        <v>5.0000000000000001E-4</v>
      </c>
      <c r="K123" s="425">
        <f>'4e 2122 CS PC'!AB27</f>
        <v>2.9999999999999997E-4</v>
      </c>
      <c r="L123" s="425"/>
      <c r="M123" s="396">
        <f t="shared" si="496"/>
        <v>0</v>
      </c>
      <c r="N123" s="396">
        <f t="shared" si="473"/>
        <v>0</v>
      </c>
      <c r="O123" s="396">
        <f t="shared" si="474"/>
        <v>0</v>
      </c>
      <c r="P123" s="396">
        <f t="shared" si="489"/>
        <v>0</v>
      </c>
      <c r="Q123" s="396">
        <f t="shared" si="460"/>
        <v>0</v>
      </c>
      <c r="R123" s="396">
        <f t="shared" si="460"/>
        <v>0</v>
      </c>
      <c r="S123" s="396">
        <f t="shared" si="461"/>
        <v>0</v>
      </c>
      <c r="T123" s="396">
        <f t="shared" si="461"/>
        <v>0</v>
      </c>
      <c r="U123" s="396">
        <f t="shared" si="493"/>
        <v>0</v>
      </c>
      <c r="V123" s="396">
        <f t="shared" si="463"/>
        <v>158</v>
      </c>
      <c r="W123" s="396">
        <f t="shared" si="463"/>
        <v>328</v>
      </c>
      <c r="X123" s="396">
        <f t="shared" si="463"/>
        <v>654</v>
      </c>
      <c r="Y123" s="396">
        <f t="shared" si="499"/>
        <v>395</v>
      </c>
      <c r="Z123" s="396">
        <f t="shared" si="499"/>
        <v>0</v>
      </c>
      <c r="AA123" s="396">
        <f t="shared" si="499"/>
        <v>539</v>
      </c>
      <c r="AB123" s="396">
        <f t="shared" si="486"/>
        <v>585</v>
      </c>
      <c r="AC123" s="396">
        <f t="shared" si="486"/>
        <v>975</v>
      </c>
      <c r="AD123" s="396">
        <f t="shared" si="482"/>
        <v>467</v>
      </c>
      <c r="AE123" s="396">
        <f t="shared" si="466"/>
        <v>0</v>
      </c>
      <c r="AF123" s="396">
        <f t="shared" si="476"/>
        <v>301</v>
      </c>
      <c r="AG123" s="396">
        <f t="shared" si="476"/>
        <v>301</v>
      </c>
      <c r="AH123" s="396">
        <f t="shared" si="476"/>
        <v>301</v>
      </c>
      <c r="AI123" s="396">
        <f t="shared" si="477"/>
        <v>304</v>
      </c>
      <c r="AJ123" s="396">
        <f t="shared" si="494"/>
        <v>304</v>
      </c>
      <c r="AK123" s="396">
        <f t="shared" si="494"/>
        <v>304</v>
      </c>
      <c r="AL123" s="396">
        <f t="shared" si="494"/>
        <v>304</v>
      </c>
      <c r="AM123" s="396">
        <f t="shared" si="494"/>
        <v>304</v>
      </c>
      <c r="AN123" s="396">
        <f t="shared" si="494"/>
        <v>304</v>
      </c>
      <c r="AO123" s="396">
        <f t="shared" si="494"/>
        <v>293</v>
      </c>
      <c r="AP123" s="396">
        <f t="shared" si="494"/>
        <v>293</v>
      </c>
      <c r="AQ123" s="396">
        <f t="shared" si="494"/>
        <v>293</v>
      </c>
      <c r="AR123" s="396">
        <f t="shared" si="494"/>
        <v>293</v>
      </c>
      <c r="AS123" s="396">
        <f t="shared" si="494"/>
        <v>293</v>
      </c>
      <c r="AT123" s="396">
        <f t="shared" si="494"/>
        <v>293</v>
      </c>
      <c r="AU123" s="396">
        <f t="shared" si="494"/>
        <v>293</v>
      </c>
      <c r="AV123" s="396">
        <f t="shared" si="494"/>
        <v>293</v>
      </c>
      <c r="AW123" s="396">
        <f t="shared" si="494"/>
        <v>293</v>
      </c>
      <c r="AX123" s="396">
        <f t="shared" si="494"/>
        <v>291</v>
      </c>
      <c r="AY123" s="396">
        <f t="shared" si="494"/>
        <v>291</v>
      </c>
      <c r="AZ123" s="396">
        <f t="shared" si="494"/>
        <v>291</v>
      </c>
      <c r="BA123" s="396">
        <f t="shared" si="494"/>
        <v>259</v>
      </c>
      <c r="BB123" s="396">
        <f t="shared" si="494"/>
        <v>259</v>
      </c>
      <c r="BC123" s="396">
        <f t="shared" si="494"/>
        <v>259</v>
      </c>
      <c r="BD123" s="396">
        <f t="shared" si="494"/>
        <v>259</v>
      </c>
      <c r="BE123" s="396">
        <f t="shared" si="494"/>
        <v>259</v>
      </c>
      <c r="BF123" s="396">
        <f t="shared" si="494"/>
        <v>259</v>
      </c>
      <c r="BG123" s="396">
        <f t="shared" si="494"/>
        <v>259</v>
      </c>
      <c r="BH123" s="396">
        <f t="shared" si="494"/>
        <v>259</v>
      </c>
      <c r="BI123" s="396">
        <f t="shared" si="494"/>
        <v>259</v>
      </c>
      <c r="BJ123" s="396">
        <f t="shared" si="494"/>
        <v>259</v>
      </c>
      <c r="BK123" s="396">
        <f t="shared" si="494"/>
        <v>259</v>
      </c>
      <c r="BL123" s="396">
        <f t="shared" si="494"/>
        <v>259</v>
      </c>
      <c r="BM123" s="396"/>
      <c r="BN123" s="396">
        <f t="shared" si="455"/>
        <v>13446</v>
      </c>
      <c r="BO123" s="397"/>
      <c r="BP123" s="397">
        <f t="shared" si="478"/>
        <v>0</v>
      </c>
      <c r="BQ123" s="544">
        <f t="shared" si="497"/>
        <v>0</v>
      </c>
      <c r="BR123" s="544">
        <f t="shared" si="497"/>
        <v>0</v>
      </c>
      <c r="BS123" s="544">
        <f t="shared" si="497"/>
        <v>1140</v>
      </c>
      <c r="BT123" s="544">
        <f t="shared" si="497"/>
        <v>2494</v>
      </c>
      <c r="BU123" s="544">
        <f t="shared" si="497"/>
        <v>3194</v>
      </c>
      <c r="BV123" s="544">
        <f t="shared" si="497"/>
        <v>3510</v>
      </c>
      <c r="BW123" s="544">
        <f t="shared" si="497"/>
        <v>3108</v>
      </c>
      <c r="BX123" s="391"/>
      <c r="BY123" s="544">
        <f t="shared" si="498"/>
        <v>0</v>
      </c>
      <c r="BZ123" s="544">
        <f t="shared" si="498"/>
        <v>0</v>
      </c>
      <c r="CA123" s="544">
        <f t="shared" si="498"/>
        <v>158</v>
      </c>
      <c r="CB123" s="544">
        <f t="shared" si="498"/>
        <v>1916</v>
      </c>
      <c r="CC123" s="544">
        <f t="shared" si="498"/>
        <v>2930</v>
      </c>
      <c r="CD123" s="544">
        <f t="shared" si="498"/>
        <v>3582</v>
      </c>
      <c r="CE123" s="544">
        <f t="shared" si="498"/>
        <v>3306</v>
      </c>
      <c r="CF123" s="544">
        <f t="shared" si="498"/>
        <v>1554</v>
      </c>
      <c r="CG123" s="398">
        <f t="shared" si="472"/>
        <v>0</v>
      </c>
      <c r="CI123" s="390"/>
      <c r="CJ123" s="390"/>
      <c r="CK123" s="390"/>
      <c r="CL123" s="390"/>
      <c r="CM123" s="390"/>
      <c r="CN123" s="390"/>
      <c r="CO123" s="390"/>
      <c r="CP123" s="390"/>
      <c r="CQ123" s="390"/>
      <c r="CR123" s="390"/>
      <c r="CS123" s="390"/>
      <c r="CT123" s="390"/>
      <c r="CU123" s="390"/>
      <c r="CV123" s="390"/>
      <c r="CW123" s="390"/>
      <c r="CX123" s="390"/>
      <c r="CY123" s="390"/>
      <c r="CZ123" s="390"/>
      <c r="DA123" s="390"/>
      <c r="DB123" s="390"/>
      <c r="DC123" s="390"/>
      <c r="DD123" s="390"/>
      <c r="DE123" s="390"/>
      <c r="DF123" s="390"/>
      <c r="DG123" s="390"/>
      <c r="DH123" s="390"/>
      <c r="DI123" s="390"/>
      <c r="DJ123" s="390"/>
      <c r="DK123" s="390"/>
      <c r="DL123" s="390"/>
      <c r="DM123" s="390"/>
    </row>
    <row r="124" spans="1:117" ht="14.25" outlineLevel="1">
      <c r="A124" s="543" t="s">
        <v>147</v>
      </c>
      <c r="B124" s="425">
        <f>'4a 1718 CS PC'!AI28</f>
        <v>4.0000000000000002E-4</v>
      </c>
      <c r="C124" s="425">
        <f>'4a 1718 CS PC'!AP28</f>
        <v>2.9999999999999997E-4</v>
      </c>
      <c r="D124" s="425">
        <f>'4b 1819 CS PC'!AJ28</f>
        <v>4.0000000000000002E-4</v>
      </c>
      <c r="E124" s="425">
        <f>'4b 1819 CS PC'!AT28</f>
        <v>2.0000000000000001E-4</v>
      </c>
      <c r="F124" s="425">
        <f>'4c 1920 CS PC'!AI28</f>
        <v>4.0000000000000002E-4</v>
      </c>
      <c r="G124" s="425">
        <f>'4c 1920 CS PC'!AS28</f>
        <v>2.0000000000000001E-4</v>
      </c>
      <c r="H124" s="425">
        <f>'4d 2021 CS PC'!AI28</f>
        <v>4.0000000000000002E-4</v>
      </c>
      <c r="I124" s="425">
        <f>'4d 2021 CS PC'!AS28</f>
        <v>2.0000000000000001E-4</v>
      </c>
      <c r="J124" s="425">
        <f>'4e 2122 CS PC'!W28</f>
        <v>4.0000000000000002E-4</v>
      </c>
      <c r="K124" s="425">
        <f>'4e 2122 CS PC'!AB28</f>
        <v>2.0000000000000001E-4</v>
      </c>
      <c r="L124" s="425"/>
      <c r="M124" s="396">
        <f t="shared" si="496"/>
        <v>0</v>
      </c>
      <c r="N124" s="396">
        <f t="shared" si="473"/>
        <v>0</v>
      </c>
      <c r="O124" s="396">
        <f t="shared" si="474"/>
        <v>0</v>
      </c>
      <c r="P124" s="396">
        <f t="shared" si="489"/>
        <v>0</v>
      </c>
      <c r="Q124" s="396">
        <f t="shared" si="460"/>
        <v>0</v>
      </c>
      <c r="R124" s="396">
        <f t="shared" si="460"/>
        <v>0</v>
      </c>
      <c r="S124" s="396">
        <f t="shared" si="461"/>
        <v>0</v>
      </c>
      <c r="T124" s="396">
        <f t="shared" si="461"/>
        <v>0</v>
      </c>
      <c r="U124" s="396">
        <f t="shared" si="493"/>
        <v>0</v>
      </c>
      <c r="V124" s="396">
        <f t="shared" si="463"/>
        <v>127</v>
      </c>
      <c r="W124" s="396">
        <f t="shared" si="463"/>
        <v>262</v>
      </c>
      <c r="X124" s="396">
        <f t="shared" si="463"/>
        <v>523</v>
      </c>
      <c r="Y124" s="396">
        <f t="shared" si="499"/>
        <v>316</v>
      </c>
      <c r="Z124" s="396">
        <f t="shared" si="499"/>
        <v>0</v>
      </c>
      <c r="AA124" s="396">
        <f t="shared" si="499"/>
        <v>431</v>
      </c>
      <c r="AB124" s="396">
        <f t="shared" si="486"/>
        <v>468</v>
      </c>
      <c r="AC124" s="396">
        <f t="shared" si="486"/>
        <v>780</v>
      </c>
      <c r="AD124" s="396">
        <f t="shared" si="482"/>
        <v>374</v>
      </c>
      <c r="AE124" s="396">
        <f t="shared" si="466"/>
        <v>0</v>
      </c>
      <c r="AF124" s="396">
        <f t="shared" si="476"/>
        <v>241</v>
      </c>
      <c r="AG124" s="396">
        <f t="shared" si="476"/>
        <v>241</v>
      </c>
      <c r="AH124" s="396">
        <f t="shared" si="476"/>
        <v>241</v>
      </c>
      <c r="AI124" s="396">
        <f t="shared" si="477"/>
        <v>203</v>
      </c>
      <c r="AJ124" s="396">
        <f t="shared" si="494"/>
        <v>203</v>
      </c>
      <c r="AK124" s="396">
        <f t="shared" si="494"/>
        <v>203</v>
      </c>
      <c r="AL124" s="396">
        <f t="shared" si="494"/>
        <v>203</v>
      </c>
      <c r="AM124" s="396">
        <f t="shared" si="494"/>
        <v>203</v>
      </c>
      <c r="AN124" s="396">
        <f t="shared" si="494"/>
        <v>203</v>
      </c>
      <c r="AO124" s="396">
        <f t="shared" si="494"/>
        <v>195</v>
      </c>
      <c r="AP124" s="396">
        <f t="shared" si="494"/>
        <v>195</v>
      </c>
      <c r="AQ124" s="396">
        <f t="shared" si="494"/>
        <v>195</v>
      </c>
      <c r="AR124" s="396">
        <f t="shared" si="494"/>
        <v>195</v>
      </c>
      <c r="AS124" s="396">
        <f t="shared" si="494"/>
        <v>195</v>
      </c>
      <c r="AT124" s="396">
        <f t="shared" si="494"/>
        <v>195</v>
      </c>
      <c r="AU124" s="396">
        <f t="shared" si="494"/>
        <v>195</v>
      </c>
      <c r="AV124" s="396">
        <f t="shared" si="494"/>
        <v>195</v>
      </c>
      <c r="AW124" s="396">
        <f t="shared" si="494"/>
        <v>195</v>
      </c>
      <c r="AX124" s="396">
        <f t="shared" si="494"/>
        <v>194</v>
      </c>
      <c r="AY124" s="396">
        <f t="shared" si="494"/>
        <v>194</v>
      </c>
      <c r="AZ124" s="396">
        <f t="shared" si="494"/>
        <v>194</v>
      </c>
      <c r="BA124" s="396">
        <f t="shared" si="494"/>
        <v>173</v>
      </c>
      <c r="BB124" s="396">
        <f t="shared" si="494"/>
        <v>173</v>
      </c>
      <c r="BC124" s="396">
        <f t="shared" si="494"/>
        <v>173</v>
      </c>
      <c r="BD124" s="396">
        <f t="shared" si="494"/>
        <v>173</v>
      </c>
      <c r="BE124" s="396">
        <f t="shared" si="494"/>
        <v>173</v>
      </c>
      <c r="BF124" s="396">
        <f t="shared" si="494"/>
        <v>173</v>
      </c>
      <c r="BG124" s="396">
        <f t="shared" si="494"/>
        <v>173</v>
      </c>
      <c r="BH124" s="396">
        <f t="shared" si="494"/>
        <v>173</v>
      </c>
      <c r="BI124" s="396">
        <f t="shared" si="494"/>
        <v>173</v>
      </c>
      <c r="BJ124" s="396">
        <f t="shared" si="494"/>
        <v>173</v>
      </c>
      <c r="BK124" s="396">
        <f t="shared" si="494"/>
        <v>173</v>
      </c>
      <c r="BL124" s="396">
        <f t="shared" si="494"/>
        <v>173</v>
      </c>
      <c r="BM124" s="396"/>
      <c r="BN124" s="396">
        <f t="shared" si="455"/>
        <v>9635</v>
      </c>
      <c r="BO124" s="397"/>
      <c r="BP124" s="397">
        <f t="shared" si="478"/>
        <v>0</v>
      </c>
      <c r="BQ124" s="544">
        <f t="shared" si="497"/>
        <v>0</v>
      </c>
      <c r="BR124" s="544">
        <f t="shared" si="497"/>
        <v>0</v>
      </c>
      <c r="BS124" s="544">
        <f t="shared" si="497"/>
        <v>912</v>
      </c>
      <c r="BT124" s="544">
        <f t="shared" si="497"/>
        <v>1995</v>
      </c>
      <c r="BU124" s="544">
        <f t="shared" si="497"/>
        <v>2315</v>
      </c>
      <c r="BV124" s="544">
        <f t="shared" si="497"/>
        <v>2337</v>
      </c>
      <c r="BW124" s="544">
        <f t="shared" si="497"/>
        <v>2076</v>
      </c>
      <c r="BX124" s="391"/>
      <c r="BY124" s="544">
        <f t="shared" si="498"/>
        <v>0</v>
      </c>
      <c r="BZ124" s="544">
        <f t="shared" si="498"/>
        <v>0</v>
      </c>
      <c r="CA124" s="544">
        <f t="shared" si="498"/>
        <v>127</v>
      </c>
      <c r="CB124" s="544">
        <f t="shared" si="498"/>
        <v>1532</v>
      </c>
      <c r="CC124" s="544">
        <f t="shared" si="498"/>
        <v>2345</v>
      </c>
      <c r="CD124" s="544">
        <f t="shared" si="498"/>
        <v>2388</v>
      </c>
      <c r="CE124" s="544">
        <f t="shared" si="498"/>
        <v>2205</v>
      </c>
      <c r="CF124" s="544">
        <f t="shared" si="498"/>
        <v>1038</v>
      </c>
      <c r="CG124" s="398">
        <f t="shared" si="472"/>
        <v>0</v>
      </c>
      <c r="CI124" s="390"/>
      <c r="CJ124" s="390"/>
      <c r="CK124" s="390"/>
      <c r="CL124" s="390"/>
      <c r="CM124" s="390"/>
      <c r="CN124" s="390"/>
      <c r="CO124" s="390"/>
      <c r="CP124" s="390"/>
      <c r="CQ124" s="390"/>
      <c r="CR124" s="390"/>
      <c r="CS124" s="390"/>
      <c r="CT124" s="390"/>
      <c r="CU124" s="390"/>
      <c r="CV124" s="390"/>
      <c r="CW124" s="390"/>
      <c r="CX124" s="390"/>
      <c r="CY124" s="390"/>
      <c r="CZ124" s="390"/>
      <c r="DA124" s="390"/>
      <c r="DB124" s="390"/>
      <c r="DC124" s="390"/>
      <c r="DD124" s="390"/>
      <c r="DE124" s="390"/>
      <c r="DF124" s="390"/>
      <c r="DG124" s="390"/>
      <c r="DH124" s="390"/>
      <c r="DI124" s="390"/>
      <c r="DJ124" s="390"/>
      <c r="DK124" s="390"/>
      <c r="DL124" s="390"/>
      <c r="DM124" s="390"/>
    </row>
    <row r="125" spans="1:117" ht="14.25" outlineLevel="1">
      <c r="A125" s="543" t="s">
        <v>148</v>
      </c>
      <c r="B125" s="425">
        <f>'4a 1718 CS PC'!AI29</f>
        <v>2.35E-2</v>
      </c>
      <c r="C125" s="425">
        <f>'4a 1718 CS PC'!AP29</f>
        <v>1.3899999999999999E-2</v>
      </c>
      <c r="D125" s="425">
        <f>'4b 1819 CS PC'!AJ29</f>
        <v>2.1999999999999999E-2</v>
      </c>
      <c r="E125" s="425">
        <f>'4b 1819 CS PC'!AT29</f>
        <v>1.32E-2</v>
      </c>
      <c r="F125" s="425">
        <f>'4c 1920 CS PC'!AI29</f>
        <v>2.1600000000000001E-2</v>
      </c>
      <c r="G125" s="425">
        <f>'4c 1920 CS PC'!AS29</f>
        <v>1.2999999999999999E-2</v>
      </c>
      <c r="H125" s="425">
        <f>'4d 2021 CS PC'!AI29</f>
        <v>2.1700000000000001E-2</v>
      </c>
      <c r="I125" s="425">
        <f>'4d 2021 CS PC'!AS29</f>
        <v>1.29E-2</v>
      </c>
      <c r="J125" s="425">
        <f>'4e 2122 CS PC'!W29</f>
        <v>2.2200000000000001E-2</v>
      </c>
      <c r="K125" s="425">
        <f>'4e 2122 CS PC'!AB29</f>
        <v>1.3100000000000001E-2</v>
      </c>
      <c r="L125" s="425"/>
      <c r="M125" s="396">
        <f t="shared" si="496"/>
        <v>0</v>
      </c>
      <c r="N125" s="396">
        <f t="shared" si="473"/>
        <v>0</v>
      </c>
      <c r="O125" s="396">
        <f t="shared" si="474"/>
        <v>0</v>
      </c>
      <c r="P125" s="396">
        <f t="shared" si="489"/>
        <v>0</v>
      </c>
      <c r="Q125" s="396">
        <f t="shared" si="460"/>
        <v>0</v>
      </c>
      <c r="R125" s="396">
        <f t="shared" si="460"/>
        <v>0</v>
      </c>
      <c r="S125" s="396">
        <f t="shared" si="461"/>
        <v>0</v>
      </c>
      <c r="T125" s="396">
        <f t="shared" si="461"/>
        <v>0</v>
      </c>
      <c r="U125" s="396">
        <f t="shared" si="493"/>
        <v>0</v>
      </c>
      <c r="V125" s="396">
        <f t="shared" si="463"/>
        <v>6844</v>
      </c>
      <c r="W125" s="396">
        <f t="shared" si="463"/>
        <v>14163</v>
      </c>
      <c r="X125" s="396">
        <f t="shared" si="463"/>
        <v>28249</v>
      </c>
      <c r="Y125" s="396">
        <f t="shared" si="499"/>
        <v>17142</v>
      </c>
      <c r="Z125" s="396">
        <f t="shared" si="499"/>
        <v>0</v>
      </c>
      <c r="AA125" s="396">
        <f t="shared" si="499"/>
        <v>23381</v>
      </c>
      <c r="AB125" s="396">
        <f t="shared" si="486"/>
        <v>25390</v>
      </c>
      <c r="AC125" s="487">
        <f>ROUNDDOWN(((AC$98)*$H125),0)</f>
        <v>42303</v>
      </c>
      <c r="AD125" s="396">
        <f t="shared" si="482"/>
        <v>20745</v>
      </c>
      <c r="AE125" s="396">
        <f t="shared" si="466"/>
        <v>10</v>
      </c>
      <c r="AF125" s="396">
        <f t="shared" si="476"/>
        <v>13361</v>
      </c>
      <c r="AG125" s="396">
        <f t="shared" si="476"/>
        <v>13361</v>
      </c>
      <c r="AH125" s="396">
        <f t="shared" si="476"/>
        <v>13361</v>
      </c>
      <c r="AI125" s="396">
        <f t="shared" si="477"/>
        <v>13279</v>
      </c>
      <c r="AJ125" s="396">
        <f t="shared" si="494"/>
        <v>13279</v>
      </c>
      <c r="AK125" s="396">
        <f t="shared" si="494"/>
        <v>13279</v>
      </c>
      <c r="AL125" s="396">
        <f t="shared" si="494"/>
        <v>13279</v>
      </c>
      <c r="AM125" s="396">
        <f t="shared" si="494"/>
        <v>13279</v>
      </c>
      <c r="AN125" s="396">
        <f t="shared" si="494"/>
        <v>13270</v>
      </c>
      <c r="AO125" s="396">
        <f t="shared" si="494"/>
        <v>12782</v>
      </c>
      <c r="AP125" s="396">
        <f t="shared" si="494"/>
        <v>12782</v>
      </c>
      <c r="AQ125" s="396">
        <f t="shared" si="494"/>
        <v>12782</v>
      </c>
      <c r="AR125" s="396">
        <f t="shared" si="494"/>
        <v>12782</v>
      </c>
      <c r="AS125" s="396">
        <f t="shared" si="494"/>
        <v>12782</v>
      </c>
      <c r="AT125" s="396">
        <f t="shared" si="494"/>
        <v>12782</v>
      </c>
      <c r="AU125" s="396">
        <f t="shared" si="494"/>
        <v>12782</v>
      </c>
      <c r="AV125" s="396">
        <f t="shared" si="494"/>
        <v>12782</v>
      </c>
      <c r="AW125" s="396">
        <f t="shared" si="494"/>
        <v>12782</v>
      </c>
      <c r="AX125" s="396">
        <f t="shared" si="494"/>
        <v>12714</v>
      </c>
      <c r="AY125" s="396">
        <f t="shared" si="494"/>
        <v>12714</v>
      </c>
      <c r="AZ125" s="396">
        <f t="shared" si="494"/>
        <v>12714</v>
      </c>
      <c r="BA125" s="396">
        <f t="shared" si="494"/>
        <v>11315</v>
      </c>
      <c r="BB125" s="396">
        <f t="shared" si="494"/>
        <v>11315</v>
      </c>
      <c r="BC125" s="396">
        <f t="shared" si="494"/>
        <v>11315</v>
      </c>
      <c r="BD125" s="396">
        <f t="shared" si="494"/>
        <v>11315</v>
      </c>
      <c r="BE125" s="396">
        <f t="shared" si="494"/>
        <v>11315</v>
      </c>
      <c r="BF125" s="396">
        <f t="shared" si="494"/>
        <v>11315</v>
      </c>
      <c r="BG125" s="396">
        <f t="shared" si="494"/>
        <v>11315</v>
      </c>
      <c r="BH125" s="396">
        <f t="shared" si="494"/>
        <v>11315</v>
      </c>
      <c r="BI125" s="396">
        <f t="shared" si="494"/>
        <v>11315</v>
      </c>
      <c r="BJ125" s="396">
        <f t="shared" ref="AJ125:BL134" si="500">ROUND(((BJ$98)*$K125),0)</f>
        <v>11315</v>
      </c>
      <c r="BK125" s="396">
        <f t="shared" si="500"/>
        <v>11315</v>
      </c>
      <c r="BL125" s="396">
        <f t="shared" si="500"/>
        <v>11315</v>
      </c>
      <c r="BM125" s="396"/>
      <c r="BN125" s="396">
        <f t="shared" si="455"/>
        <v>586935</v>
      </c>
      <c r="BO125" s="397"/>
      <c r="BP125" s="397">
        <f t="shared" si="478"/>
        <v>0</v>
      </c>
      <c r="BQ125" s="544">
        <f t="shared" si="497"/>
        <v>0</v>
      </c>
      <c r="BR125" s="544">
        <f t="shared" si="497"/>
        <v>0</v>
      </c>
      <c r="BS125" s="544">
        <f t="shared" si="497"/>
        <v>49256</v>
      </c>
      <c r="BT125" s="544">
        <f t="shared" si="497"/>
        <v>108216</v>
      </c>
      <c r="BU125" s="544">
        <f t="shared" si="497"/>
        <v>140503</v>
      </c>
      <c r="BV125" s="544">
        <f t="shared" si="497"/>
        <v>153180</v>
      </c>
      <c r="BW125" s="544">
        <f t="shared" si="497"/>
        <v>135780</v>
      </c>
      <c r="BX125" s="391"/>
      <c r="BY125" s="544">
        <f t="shared" si="498"/>
        <v>0</v>
      </c>
      <c r="BZ125" s="544">
        <f t="shared" si="498"/>
        <v>0</v>
      </c>
      <c r="CA125" s="544">
        <f t="shared" si="498"/>
        <v>6844</v>
      </c>
      <c r="CB125" s="544">
        <f t="shared" si="498"/>
        <v>82935</v>
      </c>
      <c r="CC125" s="544">
        <f t="shared" si="498"/>
        <v>128531</v>
      </c>
      <c r="CD125" s="544">
        <f t="shared" si="498"/>
        <v>156357</v>
      </c>
      <c r="CE125" s="544">
        <f t="shared" si="498"/>
        <v>144378</v>
      </c>
      <c r="CF125" s="544">
        <f t="shared" si="498"/>
        <v>67890</v>
      </c>
      <c r="CG125" s="398">
        <f t="shared" si="472"/>
        <v>0</v>
      </c>
      <c r="CI125" s="390"/>
      <c r="CJ125" s="390"/>
      <c r="CK125" s="390"/>
      <c r="CL125" s="390"/>
      <c r="CM125" s="390"/>
      <c r="CN125" s="390"/>
      <c r="CO125" s="390"/>
      <c r="CP125" s="390"/>
      <c r="CQ125" s="390"/>
      <c r="CR125" s="390"/>
      <c r="CS125" s="390"/>
      <c r="CT125" s="390"/>
      <c r="CU125" s="390"/>
      <c r="CV125" s="390"/>
      <c r="CW125" s="390"/>
      <c r="CX125" s="390"/>
      <c r="CY125" s="390"/>
      <c r="CZ125" s="390"/>
      <c r="DA125" s="390"/>
      <c r="DB125" s="390"/>
      <c r="DC125" s="390"/>
      <c r="DD125" s="390"/>
      <c r="DE125" s="390"/>
      <c r="DF125" s="390"/>
      <c r="DG125" s="390"/>
      <c r="DH125" s="390"/>
      <c r="DI125" s="390"/>
      <c r="DJ125" s="390"/>
      <c r="DK125" s="390"/>
      <c r="DL125" s="390"/>
      <c r="DM125" s="390"/>
    </row>
    <row r="126" spans="1:117" ht="14.25" outlineLevel="1">
      <c r="A126" s="543" t="s">
        <v>149</v>
      </c>
      <c r="B126" s="425">
        <f>'4a 1718 CS PC'!AI30</f>
        <v>3.8E-3</v>
      </c>
      <c r="C126" s="425">
        <f>'4a 1718 CS PC'!AP30</f>
        <v>2.2000000000000001E-3</v>
      </c>
      <c r="D126" s="425">
        <f>'4b 1819 CS PC'!AJ30</f>
        <v>3.5000000000000001E-3</v>
      </c>
      <c r="E126" s="425">
        <f>'4b 1819 CS PC'!AT30</f>
        <v>2.0999999999999999E-3</v>
      </c>
      <c r="F126" s="425">
        <f>'4c 1920 CS PC'!AI30</f>
        <v>3.5999999999999999E-3</v>
      </c>
      <c r="G126" s="425">
        <f>'4c 1920 CS PC'!AS30</f>
        <v>2.2000000000000001E-3</v>
      </c>
      <c r="H126" s="425">
        <f>'4d 2021 CS PC'!AI30</f>
        <v>3.8E-3</v>
      </c>
      <c r="I126" s="425">
        <f>'4d 2021 CS PC'!AS30</f>
        <v>2.2000000000000001E-3</v>
      </c>
      <c r="J126" s="425">
        <f>'4e 2122 CS PC'!W30</f>
        <v>3.8E-3</v>
      </c>
      <c r="K126" s="425">
        <f>'4e 2122 CS PC'!AB30</f>
        <v>2.2000000000000001E-3</v>
      </c>
      <c r="L126" s="425"/>
      <c r="M126" s="396">
        <f t="shared" si="496"/>
        <v>0</v>
      </c>
      <c r="N126" s="396">
        <f t="shared" si="473"/>
        <v>0</v>
      </c>
      <c r="O126" s="396">
        <f t="shared" si="474"/>
        <v>0</v>
      </c>
      <c r="P126" s="396">
        <f>((P$98)*$B126)</f>
        <v>0</v>
      </c>
      <c r="Q126" s="396">
        <f t="shared" si="460"/>
        <v>0</v>
      </c>
      <c r="R126" s="396">
        <f t="shared" si="460"/>
        <v>0</v>
      </c>
      <c r="S126" s="396">
        <f t="shared" si="461"/>
        <v>0</v>
      </c>
      <c r="T126" s="396">
        <f t="shared" si="461"/>
        <v>0</v>
      </c>
      <c r="U126" s="396">
        <f t="shared" si="493"/>
        <v>0</v>
      </c>
      <c r="V126" s="396">
        <f t="shared" si="463"/>
        <v>1141</v>
      </c>
      <c r="W126" s="396">
        <f t="shared" si="463"/>
        <v>2361</v>
      </c>
      <c r="X126" s="396">
        <f t="shared" si="463"/>
        <v>4708</v>
      </c>
      <c r="Y126" s="396">
        <f t="shared" si="492"/>
        <v>3002</v>
      </c>
      <c r="Z126" s="396">
        <f t="shared" si="492"/>
        <v>0</v>
      </c>
      <c r="AA126" s="396">
        <f t="shared" si="492"/>
        <v>4094</v>
      </c>
      <c r="AB126" s="396">
        <f t="shared" si="486"/>
        <v>4446</v>
      </c>
      <c r="AC126" s="396">
        <f t="shared" si="486"/>
        <v>7408</v>
      </c>
      <c r="AD126" s="396">
        <f t="shared" si="482"/>
        <v>3551</v>
      </c>
      <c r="AE126" s="396">
        <f t="shared" si="466"/>
        <v>2</v>
      </c>
      <c r="AF126" s="396">
        <f t="shared" si="476"/>
        <v>2287</v>
      </c>
      <c r="AG126" s="396">
        <f t="shared" si="476"/>
        <v>2287</v>
      </c>
      <c r="AH126" s="396">
        <f t="shared" si="476"/>
        <v>2287</v>
      </c>
      <c r="AI126" s="396">
        <f t="shared" si="477"/>
        <v>2230</v>
      </c>
      <c r="AJ126" s="396">
        <f t="shared" si="500"/>
        <v>2230</v>
      </c>
      <c r="AK126" s="396">
        <f t="shared" si="500"/>
        <v>2230</v>
      </c>
      <c r="AL126" s="396">
        <f t="shared" si="500"/>
        <v>2230</v>
      </c>
      <c r="AM126" s="396">
        <f t="shared" si="500"/>
        <v>2230</v>
      </c>
      <c r="AN126" s="396">
        <f t="shared" si="500"/>
        <v>2229</v>
      </c>
      <c r="AO126" s="396">
        <f t="shared" si="500"/>
        <v>2147</v>
      </c>
      <c r="AP126" s="396">
        <f t="shared" si="500"/>
        <v>2147</v>
      </c>
      <c r="AQ126" s="396">
        <f t="shared" si="500"/>
        <v>2147</v>
      </c>
      <c r="AR126" s="396">
        <f t="shared" si="500"/>
        <v>2147</v>
      </c>
      <c r="AS126" s="396">
        <f t="shared" si="500"/>
        <v>2147</v>
      </c>
      <c r="AT126" s="396">
        <f t="shared" si="500"/>
        <v>2147</v>
      </c>
      <c r="AU126" s="396">
        <f t="shared" si="500"/>
        <v>2147</v>
      </c>
      <c r="AV126" s="396">
        <f t="shared" si="500"/>
        <v>2147</v>
      </c>
      <c r="AW126" s="396">
        <f t="shared" si="500"/>
        <v>2147</v>
      </c>
      <c r="AX126" s="396">
        <f t="shared" si="500"/>
        <v>2135</v>
      </c>
      <c r="AY126" s="396">
        <f t="shared" si="500"/>
        <v>2135</v>
      </c>
      <c r="AZ126" s="396">
        <f t="shared" si="500"/>
        <v>2135</v>
      </c>
      <c r="BA126" s="396">
        <f t="shared" si="500"/>
        <v>1900</v>
      </c>
      <c r="BB126" s="396">
        <f t="shared" si="500"/>
        <v>1900</v>
      </c>
      <c r="BC126" s="396">
        <f t="shared" si="500"/>
        <v>1900</v>
      </c>
      <c r="BD126" s="396">
        <f t="shared" si="500"/>
        <v>1900</v>
      </c>
      <c r="BE126" s="396">
        <f t="shared" si="500"/>
        <v>1900</v>
      </c>
      <c r="BF126" s="396">
        <f t="shared" si="500"/>
        <v>1900</v>
      </c>
      <c r="BG126" s="396">
        <f t="shared" si="500"/>
        <v>1900</v>
      </c>
      <c r="BH126" s="396">
        <f t="shared" si="500"/>
        <v>1900</v>
      </c>
      <c r="BI126" s="396">
        <f t="shared" si="500"/>
        <v>1900</v>
      </c>
      <c r="BJ126" s="396">
        <f t="shared" si="500"/>
        <v>1900</v>
      </c>
      <c r="BK126" s="396">
        <f t="shared" si="500"/>
        <v>1900</v>
      </c>
      <c r="BL126" s="396">
        <f t="shared" si="500"/>
        <v>1900</v>
      </c>
      <c r="BM126" s="396"/>
      <c r="BN126" s="396">
        <f t="shared" si="455"/>
        <v>99481</v>
      </c>
      <c r="BO126" s="397"/>
      <c r="BP126" s="397">
        <f t="shared" si="478"/>
        <v>0</v>
      </c>
      <c r="BQ126" s="544">
        <f t="shared" si="497"/>
        <v>0</v>
      </c>
      <c r="BR126" s="544">
        <f t="shared" si="497"/>
        <v>0</v>
      </c>
      <c r="BS126" s="544">
        <f t="shared" si="497"/>
        <v>8210</v>
      </c>
      <c r="BT126" s="544">
        <f t="shared" si="497"/>
        <v>18950</v>
      </c>
      <c r="BU126" s="544">
        <f t="shared" si="497"/>
        <v>23793</v>
      </c>
      <c r="BV126" s="544">
        <f t="shared" si="497"/>
        <v>25728</v>
      </c>
      <c r="BW126" s="544">
        <f t="shared" si="497"/>
        <v>22800</v>
      </c>
      <c r="BX126" s="391"/>
      <c r="BY126" s="544">
        <f t="shared" si="498"/>
        <v>0</v>
      </c>
      <c r="BZ126" s="544">
        <f t="shared" si="498"/>
        <v>0</v>
      </c>
      <c r="CA126" s="544">
        <f t="shared" si="498"/>
        <v>1141</v>
      </c>
      <c r="CB126" s="544">
        <f t="shared" si="498"/>
        <v>14165</v>
      </c>
      <c r="CC126" s="544">
        <f t="shared" si="498"/>
        <v>22268</v>
      </c>
      <c r="CD126" s="544">
        <f t="shared" si="498"/>
        <v>26261</v>
      </c>
      <c r="CE126" s="544">
        <f t="shared" si="498"/>
        <v>24246</v>
      </c>
      <c r="CF126" s="544">
        <f t="shared" si="498"/>
        <v>11400</v>
      </c>
      <c r="CG126" s="398">
        <f t="shared" si="472"/>
        <v>0</v>
      </c>
      <c r="CI126" s="390"/>
      <c r="CJ126" s="390"/>
      <c r="CK126" s="390"/>
      <c r="CL126" s="390"/>
      <c r="CM126" s="390"/>
      <c r="CN126" s="390"/>
      <c r="CO126" s="390"/>
      <c r="CP126" s="390"/>
      <c r="CQ126" s="390"/>
      <c r="CR126" s="390"/>
      <c r="CS126" s="390"/>
      <c r="CT126" s="390"/>
      <c r="CU126" s="390"/>
      <c r="CV126" s="390"/>
      <c r="CW126" s="390"/>
      <c r="CX126" s="390"/>
      <c r="CY126" s="390"/>
      <c r="CZ126" s="390"/>
      <c r="DA126" s="390"/>
      <c r="DB126" s="390"/>
      <c r="DC126" s="390"/>
      <c r="DD126" s="390"/>
      <c r="DE126" s="390"/>
      <c r="DF126" s="390"/>
      <c r="DG126" s="390"/>
      <c r="DH126" s="390"/>
      <c r="DI126" s="390"/>
      <c r="DJ126" s="390"/>
      <c r="DK126" s="390"/>
      <c r="DL126" s="390"/>
      <c r="DM126" s="390"/>
    </row>
    <row r="127" spans="1:117" ht="14.25" outlineLevel="1">
      <c r="A127" s="543" t="s">
        <v>150</v>
      </c>
      <c r="B127" s="425">
        <f>'4a 1718 CS PC'!AI31</f>
        <v>3.2000000000000002E-3</v>
      </c>
      <c r="C127" s="425">
        <f>'4a 1718 CS PC'!AP31</f>
        <v>1.9E-3</v>
      </c>
      <c r="D127" s="425">
        <f>'4b 1819 CS PC'!AJ31</f>
        <v>3.0999999999999999E-3</v>
      </c>
      <c r="E127" s="425">
        <f>'4b 1819 CS PC'!AT31</f>
        <v>1.9E-3</v>
      </c>
      <c r="F127" s="425">
        <f>'4c 1920 CS PC'!AI31</f>
        <v>3.2000000000000002E-3</v>
      </c>
      <c r="G127" s="425">
        <f>'4c 1920 CS PC'!AS31</f>
        <v>1.9E-3</v>
      </c>
      <c r="H127" s="425">
        <f>'4d 2021 CS PC'!AI31</f>
        <v>3.0999999999999999E-3</v>
      </c>
      <c r="I127" s="425">
        <f>'4d 2021 CS PC'!AS31</f>
        <v>1.9E-3</v>
      </c>
      <c r="J127" s="425">
        <f>'4e 2122 CS PC'!W31</f>
        <v>3.0999999999999999E-3</v>
      </c>
      <c r="K127" s="425">
        <f>'4e 2122 CS PC'!AB31</f>
        <v>1.9E-3</v>
      </c>
      <c r="L127" s="425"/>
      <c r="M127" s="396">
        <f t="shared" si="496"/>
        <v>0</v>
      </c>
      <c r="N127" s="396">
        <f t="shared" si="473"/>
        <v>0</v>
      </c>
      <c r="O127" s="396">
        <f t="shared" si="474"/>
        <v>0</v>
      </c>
      <c r="P127" s="396">
        <f t="shared" ref="P127:P142" si="501">((P$98)*$B127)</f>
        <v>0</v>
      </c>
      <c r="Q127" s="396">
        <f t="shared" si="460"/>
        <v>0</v>
      </c>
      <c r="R127" s="396">
        <f t="shared" si="460"/>
        <v>0</v>
      </c>
      <c r="S127" s="396">
        <f t="shared" si="461"/>
        <v>0</v>
      </c>
      <c r="T127" s="396">
        <f t="shared" si="461"/>
        <v>0</v>
      </c>
      <c r="U127" s="396">
        <f t="shared" si="493"/>
        <v>0</v>
      </c>
      <c r="V127" s="396">
        <f t="shared" si="463"/>
        <v>1014</v>
      </c>
      <c r="W127" s="396">
        <f t="shared" si="463"/>
        <v>2098</v>
      </c>
      <c r="X127" s="396">
        <f t="shared" si="463"/>
        <v>4185</v>
      </c>
      <c r="Y127" s="396">
        <f t="shared" si="492"/>
        <v>2449</v>
      </c>
      <c r="Z127" s="396">
        <f t="shared" si="492"/>
        <v>0</v>
      </c>
      <c r="AA127" s="396">
        <f t="shared" si="492"/>
        <v>3340</v>
      </c>
      <c r="AB127" s="396">
        <f t="shared" si="486"/>
        <v>3627</v>
      </c>
      <c r="AC127" s="396">
        <f t="shared" si="486"/>
        <v>6043</v>
      </c>
      <c r="AD127" s="396">
        <f t="shared" si="482"/>
        <v>2897</v>
      </c>
      <c r="AE127" s="396">
        <f t="shared" si="466"/>
        <v>1</v>
      </c>
      <c r="AF127" s="396">
        <f t="shared" si="476"/>
        <v>1866</v>
      </c>
      <c r="AG127" s="396">
        <f t="shared" si="476"/>
        <v>1866</v>
      </c>
      <c r="AH127" s="396">
        <f t="shared" si="476"/>
        <v>1866</v>
      </c>
      <c r="AI127" s="396">
        <f t="shared" si="477"/>
        <v>1926</v>
      </c>
      <c r="AJ127" s="396">
        <f t="shared" si="500"/>
        <v>1926</v>
      </c>
      <c r="AK127" s="396">
        <f t="shared" si="500"/>
        <v>1926</v>
      </c>
      <c r="AL127" s="396">
        <f t="shared" si="500"/>
        <v>1926</v>
      </c>
      <c r="AM127" s="396">
        <f t="shared" si="500"/>
        <v>1926</v>
      </c>
      <c r="AN127" s="396">
        <f t="shared" si="500"/>
        <v>1925</v>
      </c>
      <c r="AO127" s="396">
        <f t="shared" si="500"/>
        <v>1854</v>
      </c>
      <c r="AP127" s="396">
        <f t="shared" si="500"/>
        <v>1854</v>
      </c>
      <c r="AQ127" s="396">
        <f t="shared" si="500"/>
        <v>1854</v>
      </c>
      <c r="AR127" s="396">
        <f t="shared" si="500"/>
        <v>1854</v>
      </c>
      <c r="AS127" s="396">
        <f t="shared" si="500"/>
        <v>1854</v>
      </c>
      <c r="AT127" s="396">
        <f t="shared" si="500"/>
        <v>1854</v>
      </c>
      <c r="AU127" s="396">
        <f t="shared" si="500"/>
        <v>1854</v>
      </c>
      <c r="AV127" s="396">
        <f t="shared" si="500"/>
        <v>1854</v>
      </c>
      <c r="AW127" s="396">
        <f t="shared" si="500"/>
        <v>1854</v>
      </c>
      <c r="AX127" s="396">
        <f t="shared" si="500"/>
        <v>1844</v>
      </c>
      <c r="AY127" s="396">
        <f t="shared" si="500"/>
        <v>1844</v>
      </c>
      <c r="AZ127" s="396">
        <f t="shared" si="500"/>
        <v>1844</v>
      </c>
      <c r="BA127" s="396">
        <f t="shared" si="500"/>
        <v>1641</v>
      </c>
      <c r="BB127" s="396">
        <f t="shared" si="500"/>
        <v>1641</v>
      </c>
      <c r="BC127" s="396">
        <f t="shared" si="500"/>
        <v>1641</v>
      </c>
      <c r="BD127" s="396">
        <f t="shared" si="500"/>
        <v>1641</v>
      </c>
      <c r="BE127" s="396">
        <f t="shared" si="500"/>
        <v>1641</v>
      </c>
      <c r="BF127" s="396">
        <f t="shared" si="500"/>
        <v>1641</v>
      </c>
      <c r="BG127" s="396">
        <f t="shared" si="500"/>
        <v>1641</v>
      </c>
      <c r="BH127" s="396">
        <f t="shared" si="500"/>
        <v>1641</v>
      </c>
      <c r="BI127" s="396">
        <f t="shared" si="500"/>
        <v>1641</v>
      </c>
      <c r="BJ127" s="396">
        <f t="shared" si="500"/>
        <v>1641</v>
      </c>
      <c r="BK127" s="396">
        <f t="shared" si="500"/>
        <v>1641</v>
      </c>
      <c r="BL127" s="396">
        <f t="shared" si="500"/>
        <v>1641</v>
      </c>
      <c r="BM127" s="396"/>
      <c r="BN127" s="396">
        <f t="shared" si="455"/>
        <v>84717</v>
      </c>
      <c r="BO127" s="397"/>
      <c r="BP127" s="397">
        <f t="shared" si="478"/>
        <v>0</v>
      </c>
      <c r="BQ127" s="544">
        <f t="shared" si="497"/>
        <v>0</v>
      </c>
      <c r="BR127" s="544">
        <f t="shared" si="497"/>
        <v>0</v>
      </c>
      <c r="BS127" s="544">
        <f t="shared" si="497"/>
        <v>7297</v>
      </c>
      <c r="BT127" s="544">
        <f t="shared" si="497"/>
        <v>15459</v>
      </c>
      <c r="BU127" s="544">
        <f t="shared" si="497"/>
        <v>20051</v>
      </c>
      <c r="BV127" s="544">
        <f t="shared" si="497"/>
        <v>22218</v>
      </c>
      <c r="BW127" s="544">
        <f t="shared" si="497"/>
        <v>19692</v>
      </c>
      <c r="BX127" s="391"/>
      <c r="BY127" s="544">
        <f t="shared" si="498"/>
        <v>0</v>
      </c>
      <c r="BZ127" s="544">
        <f t="shared" si="498"/>
        <v>0</v>
      </c>
      <c r="CA127" s="544">
        <f t="shared" si="498"/>
        <v>1014</v>
      </c>
      <c r="CB127" s="544">
        <f t="shared" si="498"/>
        <v>12072</v>
      </c>
      <c r="CC127" s="544">
        <f t="shared" si="498"/>
        <v>18166</v>
      </c>
      <c r="CD127" s="544">
        <f t="shared" si="498"/>
        <v>22679</v>
      </c>
      <c r="CE127" s="544">
        <f t="shared" si="498"/>
        <v>20940</v>
      </c>
      <c r="CF127" s="544">
        <f t="shared" si="498"/>
        <v>9846</v>
      </c>
      <c r="CG127" s="398">
        <f t="shared" si="472"/>
        <v>0</v>
      </c>
      <c r="CI127" s="390"/>
      <c r="CJ127" s="390"/>
      <c r="CK127" s="390"/>
      <c r="CL127" s="390"/>
      <c r="CM127" s="390"/>
      <c r="CN127" s="390"/>
      <c r="CO127" s="390"/>
      <c r="CP127" s="390"/>
      <c r="CQ127" s="390"/>
      <c r="CR127" s="390"/>
      <c r="CS127" s="390"/>
      <c r="CT127" s="390"/>
      <c r="CU127" s="390"/>
      <c r="CV127" s="390"/>
      <c r="CW127" s="390"/>
      <c r="CX127" s="390"/>
      <c r="CY127" s="390"/>
      <c r="CZ127" s="390"/>
      <c r="DA127" s="390"/>
      <c r="DB127" s="390"/>
      <c r="DC127" s="390"/>
      <c r="DD127" s="390"/>
      <c r="DE127" s="390"/>
      <c r="DF127" s="390"/>
      <c r="DG127" s="390"/>
      <c r="DH127" s="390"/>
      <c r="DI127" s="390"/>
      <c r="DJ127" s="390"/>
      <c r="DK127" s="390"/>
      <c r="DL127" s="390"/>
      <c r="DM127" s="390"/>
    </row>
    <row r="128" spans="1:117" ht="14.25" outlineLevel="1">
      <c r="A128" s="543" t="s">
        <v>151</v>
      </c>
      <c r="B128" s="425">
        <f>'4a 1718 CS PC'!AI32</f>
        <v>0</v>
      </c>
      <c r="C128" s="425">
        <f>'4a 1718 CS PC'!AP32</f>
        <v>6.59E-2</v>
      </c>
      <c r="D128" s="425">
        <f>'4b 1819 CS PC'!AJ32</f>
        <v>0</v>
      </c>
      <c r="E128" s="425">
        <f>'4b 1819 CS PC'!AT32</f>
        <v>6.2799999999999995E-2</v>
      </c>
      <c r="F128" s="425">
        <f>'4c 1920 CS PC'!AI32</f>
        <v>0</v>
      </c>
      <c r="G128" s="425">
        <f>'4c 1920 CS PC'!AS32</f>
        <v>6.1800000000000001E-2</v>
      </c>
      <c r="H128" s="425">
        <f>'4d 2021 CS PC'!AI32</f>
        <v>0</v>
      </c>
      <c r="I128" s="425">
        <f>'4d 2021 CS PC'!AS32</f>
        <v>6.2799999999999995E-2</v>
      </c>
      <c r="J128" s="425">
        <f>'4e 2122 CS PC'!W32</f>
        <v>0</v>
      </c>
      <c r="K128" s="425">
        <f>'4e 2122 CS PC'!AB32</f>
        <v>6.4199999999999993E-2</v>
      </c>
      <c r="L128" s="425"/>
      <c r="M128" s="396">
        <f t="shared" si="496"/>
        <v>0</v>
      </c>
      <c r="N128" s="396">
        <f t="shared" si="473"/>
        <v>0</v>
      </c>
      <c r="O128" s="396">
        <f t="shared" si="474"/>
        <v>0</v>
      </c>
      <c r="P128" s="396">
        <f t="shared" si="501"/>
        <v>0</v>
      </c>
      <c r="Q128" s="396">
        <f t="shared" si="460"/>
        <v>0</v>
      </c>
      <c r="R128" s="396">
        <f t="shared" si="460"/>
        <v>0</v>
      </c>
      <c r="S128" s="396">
        <f t="shared" si="461"/>
        <v>0</v>
      </c>
      <c r="T128" s="396">
        <f t="shared" si="461"/>
        <v>0</v>
      </c>
      <c r="U128" s="396">
        <f t="shared" si="493"/>
        <v>0</v>
      </c>
      <c r="V128" s="396">
        <f t="shared" si="463"/>
        <v>0</v>
      </c>
      <c r="W128" s="396">
        <f t="shared" si="463"/>
        <v>0</v>
      </c>
      <c r="X128" s="396">
        <f t="shared" si="463"/>
        <v>0</v>
      </c>
      <c r="Y128" s="396">
        <f t="shared" si="492"/>
        <v>0</v>
      </c>
      <c r="Z128" s="396">
        <f t="shared" si="492"/>
        <v>0</v>
      </c>
      <c r="AA128" s="396">
        <f t="shared" si="492"/>
        <v>0</v>
      </c>
      <c r="AB128" s="396">
        <f t="shared" si="486"/>
        <v>0</v>
      </c>
      <c r="AC128" s="396">
        <f t="shared" si="486"/>
        <v>0</v>
      </c>
      <c r="AD128" s="396">
        <f t="shared" si="482"/>
        <v>0</v>
      </c>
      <c r="AE128" s="396">
        <f t="shared" si="466"/>
        <v>0</v>
      </c>
      <c r="AF128" s="396">
        <f t="shared" si="476"/>
        <v>0</v>
      </c>
      <c r="AG128" s="396">
        <f t="shared" si="476"/>
        <v>0</v>
      </c>
      <c r="AH128" s="396">
        <f t="shared" si="476"/>
        <v>0</v>
      </c>
      <c r="AI128" s="487">
        <f>ROUNDDOWN(((AI$98)*$K128),0)</f>
        <v>65079</v>
      </c>
      <c r="AJ128" s="487">
        <f t="shared" ref="AJ128:AM128" si="502">ROUNDDOWN(((AJ$98)*$K128),0)</f>
        <v>65079</v>
      </c>
      <c r="AK128" s="487">
        <f t="shared" si="502"/>
        <v>65079</v>
      </c>
      <c r="AL128" s="487">
        <f t="shared" si="502"/>
        <v>65079</v>
      </c>
      <c r="AM128" s="487">
        <f t="shared" si="502"/>
        <v>65079</v>
      </c>
      <c r="AN128" s="487">
        <f>ROUNDUP(((AN$98)*$K128),0)</f>
        <v>65033</v>
      </c>
      <c r="AO128" s="396">
        <f t="shared" si="500"/>
        <v>62642</v>
      </c>
      <c r="AP128" s="396">
        <f t="shared" si="500"/>
        <v>62642</v>
      </c>
      <c r="AQ128" s="396">
        <f t="shared" si="500"/>
        <v>62642</v>
      </c>
      <c r="AR128" s="396">
        <f t="shared" si="500"/>
        <v>62642</v>
      </c>
      <c r="AS128" s="396">
        <f t="shared" si="500"/>
        <v>62642</v>
      </c>
      <c r="AT128" s="396">
        <f t="shared" si="500"/>
        <v>62642</v>
      </c>
      <c r="AU128" s="396">
        <f t="shared" si="500"/>
        <v>62642</v>
      </c>
      <c r="AV128" s="396">
        <f t="shared" si="500"/>
        <v>62642</v>
      </c>
      <c r="AW128" s="396">
        <f t="shared" si="500"/>
        <v>62642</v>
      </c>
      <c r="AX128" s="396">
        <f t="shared" si="500"/>
        <v>62310</v>
      </c>
      <c r="AY128" s="396">
        <f t="shared" si="500"/>
        <v>62310</v>
      </c>
      <c r="AZ128" s="396">
        <f t="shared" si="500"/>
        <v>62310</v>
      </c>
      <c r="BA128" s="396">
        <f t="shared" si="500"/>
        <v>55452</v>
      </c>
      <c r="BB128" s="396">
        <f t="shared" si="500"/>
        <v>55452</v>
      </c>
      <c r="BC128" s="396">
        <f t="shared" si="500"/>
        <v>55452</v>
      </c>
      <c r="BD128" s="396">
        <f t="shared" si="500"/>
        <v>55452</v>
      </c>
      <c r="BE128" s="396">
        <f t="shared" si="500"/>
        <v>55452</v>
      </c>
      <c r="BF128" s="396">
        <f t="shared" si="500"/>
        <v>55452</v>
      </c>
      <c r="BG128" s="396">
        <f t="shared" si="500"/>
        <v>55452</v>
      </c>
      <c r="BH128" s="396">
        <f t="shared" si="500"/>
        <v>55452</v>
      </c>
      <c r="BI128" s="396">
        <f t="shared" si="500"/>
        <v>55452</v>
      </c>
      <c r="BJ128" s="396">
        <f t="shared" si="500"/>
        <v>55452</v>
      </c>
      <c r="BK128" s="396">
        <f t="shared" si="500"/>
        <v>55452</v>
      </c>
      <c r="BL128" s="396">
        <f t="shared" si="500"/>
        <v>55452</v>
      </c>
      <c r="BM128" s="396"/>
      <c r="BN128" s="396">
        <f t="shared" si="455"/>
        <v>1806560</v>
      </c>
      <c r="BO128" s="397"/>
      <c r="BP128" s="397">
        <f t="shared" si="478"/>
        <v>0</v>
      </c>
      <c r="BQ128" s="544">
        <f t="shared" si="497"/>
        <v>0</v>
      </c>
      <c r="BR128" s="544">
        <f t="shared" si="497"/>
        <v>0</v>
      </c>
      <c r="BS128" s="544">
        <f t="shared" si="497"/>
        <v>0</v>
      </c>
      <c r="BT128" s="544">
        <f t="shared" si="497"/>
        <v>0</v>
      </c>
      <c r="BU128" s="544">
        <f t="shared" si="497"/>
        <v>390428</v>
      </c>
      <c r="BV128" s="544">
        <f t="shared" si="497"/>
        <v>750708</v>
      </c>
      <c r="BW128" s="544">
        <f t="shared" si="497"/>
        <v>665424</v>
      </c>
      <c r="BX128" s="391"/>
      <c r="BY128" s="544">
        <f t="shared" si="498"/>
        <v>0</v>
      </c>
      <c r="BZ128" s="544">
        <f t="shared" si="498"/>
        <v>0</v>
      </c>
      <c r="CA128" s="544">
        <f t="shared" si="498"/>
        <v>0</v>
      </c>
      <c r="CB128" s="544">
        <f t="shared" si="498"/>
        <v>0</v>
      </c>
      <c r="CC128" s="544">
        <f t="shared" si="498"/>
        <v>0</v>
      </c>
      <c r="CD128" s="544">
        <f t="shared" si="498"/>
        <v>766280</v>
      </c>
      <c r="CE128" s="544">
        <f t="shared" si="498"/>
        <v>707568</v>
      </c>
      <c r="CF128" s="544">
        <f t="shared" si="498"/>
        <v>332712</v>
      </c>
      <c r="CG128" s="398">
        <f t="shared" si="472"/>
        <v>0</v>
      </c>
      <c r="CI128" s="390"/>
      <c r="CJ128" s="390"/>
      <c r="CK128" s="390"/>
      <c r="CL128" s="390"/>
      <c r="CM128" s="390"/>
      <c r="CN128" s="390"/>
      <c r="CO128" s="390"/>
      <c r="CP128" s="390"/>
      <c r="CQ128" s="390"/>
      <c r="CR128" s="390"/>
      <c r="CS128" s="390"/>
      <c r="CT128" s="390"/>
      <c r="CU128" s="390"/>
      <c r="CV128" s="390"/>
      <c r="CW128" s="390"/>
      <c r="CX128" s="390"/>
      <c r="CY128" s="390"/>
      <c r="CZ128" s="390"/>
      <c r="DA128" s="390"/>
      <c r="DB128" s="390"/>
      <c r="DC128" s="390"/>
      <c r="DD128" s="390"/>
      <c r="DE128" s="390"/>
      <c r="DF128" s="390"/>
      <c r="DG128" s="390"/>
      <c r="DH128" s="390"/>
      <c r="DI128" s="390"/>
      <c r="DJ128" s="390"/>
      <c r="DK128" s="390"/>
      <c r="DL128" s="390"/>
      <c r="DM128" s="390"/>
    </row>
    <row r="129" spans="1:117" ht="14.25" outlineLevel="1">
      <c r="A129" s="543" t="s">
        <v>152</v>
      </c>
      <c r="B129" s="425">
        <f>'4a 1718 CS PC'!AI33</f>
        <v>0</v>
      </c>
      <c r="C129" s="425">
        <f>'4a 1718 CS PC'!AP33</f>
        <v>4.4999999999999997E-3</v>
      </c>
      <c r="D129" s="425">
        <f>'4b 1819 CS PC'!AJ33</f>
        <v>0</v>
      </c>
      <c r="E129" s="425">
        <f>'4b 1819 CS PC'!AT33</f>
        <v>4.4000000000000003E-3</v>
      </c>
      <c r="F129" s="425">
        <f>'4c 1920 CS PC'!AI33</f>
        <v>0</v>
      </c>
      <c r="G129" s="425">
        <f>'4c 1920 CS PC'!AS33</f>
        <v>4.4000000000000003E-3</v>
      </c>
      <c r="H129" s="425">
        <f>'4d 2021 CS PC'!AI33</f>
        <v>0</v>
      </c>
      <c r="I129" s="425">
        <f>'4d 2021 CS PC'!AS33</f>
        <v>4.4000000000000003E-3</v>
      </c>
      <c r="J129" s="425">
        <f>'4e 2122 CS PC'!W33</f>
        <v>0</v>
      </c>
      <c r="K129" s="425">
        <f>'4e 2122 CS PC'!AB33</f>
        <v>4.5999999999999999E-3</v>
      </c>
      <c r="L129" s="425"/>
      <c r="M129" s="396">
        <f t="shared" ref="M129:M138" si="503">((M$98)*$C129)</f>
        <v>0</v>
      </c>
      <c r="N129" s="396">
        <f t="shared" si="473"/>
        <v>0</v>
      </c>
      <c r="O129" s="396">
        <f t="shared" si="474"/>
        <v>0</v>
      </c>
      <c r="P129" s="396">
        <f t="shared" si="501"/>
        <v>0</v>
      </c>
      <c r="Q129" s="396">
        <f t="shared" si="460"/>
        <v>0</v>
      </c>
      <c r="R129" s="396">
        <f t="shared" si="460"/>
        <v>0</v>
      </c>
      <c r="S129" s="396">
        <f t="shared" si="461"/>
        <v>0</v>
      </c>
      <c r="T129" s="396">
        <f t="shared" si="461"/>
        <v>0</v>
      </c>
      <c r="U129" s="396">
        <f t="shared" si="493"/>
        <v>0</v>
      </c>
      <c r="V129" s="396">
        <f t="shared" si="463"/>
        <v>0</v>
      </c>
      <c r="W129" s="396">
        <f t="shared" si="463"/>
        <v>0</v>
      </c>
      <c r="X129" s="396">
        <f t="shared" si="463"/>
        <v>0</v>
      </c>
      <c r="Y129" s="396">
        <f t="shared" si="492"/>
        <v>0</v>
      </c>
      <c r="Z129" s="396">
        <f t="shared" si="492"/>
        <v>0</v>
      </c>
      <c r="AA129" s="396">
        <f t="shared" si="492"/>
        <v>0</v>
      </c>
      <c r="AB129" s="396">
        <f t="shared" si="486"/>
        <v>0</v>
      </c>
      <c r="AC129" s="396">
        <f t="shared" si="486"/>
        <v>0</v>
      </c>
      <c r="AD129" s="396">
        <f t="shared" si="482"/>
        <v>0</v>
      </c>
      <c r="AE129" s="396">
        <f t="shared" si="466"/>
        <v>0</v>
      </c>
      <c r="AF129" s="396">
        <f t="shared" si="476"/>
        <v>0</v>
      </c>
      <c r="AG129" s="396">
        <f t="shared" si="476"/>
        <v>0</v>
      </c>
      <c r="AH129" s="396">
        <f t="shared" si="476"/>
        <v>0</v>
      </c>
      <c r="AI129" s="396">
        <f t="shared" si="477"/>
        <v>4663</v>
      </c>
      <c r="AJ129" s="396">
        <f t="shared" si="500"/>
        <v>4663</v>
      </c>
      <c r="AK129" s="396">
        <f t="shared" si="500"/>
        <v>4663</v>
      </c>
      <c r="AL129" s="396">
        <f t="shared" si="500"/>
        <v>4663</v>
      </c>
      <c r="AM129" s="396">
        <f t="shared" si="500"/>
        <v>4663</v>
      </c>
      <c r="AN129" s="396">
        <f t="shared" si="500"/>
        <v>4660</v>
      </c>
      <c r="AO129" s="396">
        <f t="shared" si="500"/>
        <v>4488</v>
      </c>
      <c r="AP129" s="396">
        <f t="shared" si="500"/>
        <v>4488</v>
      </c>
      <c r="AQ129" s="396">
        <f t="shared" si="500"/>
        <v>4488</v>
      </c>
      <c r="AR129" s="396">
        <f t="shared" si="500"/>
        <v>4488</v>
      </c>
      <c r="AS129" s="396">
        <f t="shared" si="500"/>
        <v>4488</v>
      </c>
      <c r="AT129" s="396">
        <f t="shared" si="500"/>
        <v>4488</v>
      </c>
      <c r="AU129" s="396">
        <f t="shared" si="500"/>
        <v>4488</v>
      </c>
      <c r="AV129" s="396">
        <f t="shared" si="500"/>
        <v>4488</v>
      </c>
      <c r="AW129" s="396">
        <f t="shared" si="500"/>
        <v>4488</v>
      </c>
      <c r="AX129" s="396">
        <f t="shared" si="500"/>
        <v>4465</v>
      </c>
      <c r="AY129" s="396">
        <f t="shared" si="500"/>
        <v>4465</v>
      </c>
      <c r="AZ129" s="396">
        <f t="shared" si="500"/>
        <v>4465</v>
      </c>
      <c r="BA129" s="396">
        <f t="shared" si="500"/>
        <v>3973</v>
      </c>
      <c r="BB129" s="396">
        <f t="shared" si="500"/>
        <v>3973</v>
      </c>
      <c r="BC129" s="396">
        <f t="shared" si="500"/>
        <v>3973</v>
      </c>
      <c r="BD129" s="396">
        <f t="shared" si="500"/>
        <v>3973</v>
      </c>
      <c r="BE129" s="396">
        <f t="shared" si="500"/>
        <v>3973</v>
      </c>
      <c r="BF129" s="396">
        <f t="shared" si="500"/>
        <v>3973</v>
      </c>
      <c r="BG129" s="396">
        <f t="shared" si="500"/>
        <v>3973</v>
      </c>
      <c r="BH129" s="396">
        <f t="shared" si="500"/>
        <v>3973</v>
      </c>
      <c r="BI129" s="396">
        <f t="shared" si="500"/>
        <v>3973</v>
      </c>
      <c r="BJ129" s="396">
        <f t="shared" si="500"/>
        <v>3973</v>
      </c>
      <c r="BK129" s="396">
        <f t="shared" si="500"/>
        <v>3973</v>
      </c>
      <c r="BL129" s="396">
        <f t="shared" si="500"/>
        <v>3973</v>
      </c>
      <c r="BM129" s="396"/>
      <c r="BN129" s="396">
        <f t="shared" si="455"/>
        <v>129438</v>
      </c>
      <c r="BO129" s="397"/>
      <c r="BP129" s="397">
        <f t="shared" si="478"/>
        <v>0</v>
      </c>
      <c r="BQ129" s="544">
        <f t="shared" ref="BQ129:BW138" si="504">ROUND(SUMIF($M$1:$BM$1,BQ$1,$M129:$BM129),0)</f>
        <v>0</v>
      </c>
      <c r="BR129" s="544">
        <f t="shared" si="504"/>
        <v>0</v>
      </c>
      <c r="BS129" s="544">
        <f t="shared" si="504"/>
        <v>0</v>
      </c>
      <c r="BT129" s="544">
        <f t="shared" si="504"/>
        <v>0</v>
      </c>
      <c r="BU129" s="544">
        <f t="shared" si="504"/>
        <v>27975</v>
      </c>
      <c r="BV129" s="544">
        <f t="shared" si="504"/>
        <v>53787</v>
      </c>
      <c r="BW129" s="544">
        <f t="shared" si="504"/>
        <v>47676</v>
      </c>
      <c r="BX129" s="391"/>
      <c r="BY129" s="544">
        <f t="shared" ref="BY129:CF138" si="505">ROUND(SUMIF($M$2:$BM$2,BY$1,$M129:$BM129),0)</f>
        <v>0</v>
      </c>
      <c r="BZ129" s="544">
        <f t="shared" si="505"/>
        <v>0</v>
      </c>
      <c r="CA129" s="544">
        <f t="shared" si="505"/>
        <v>0</v>
      </c>
      <c r="CB129" s="544">
        <f t="shared" si="505"/>
        <v>0</v>
      </c>
      <c r="CC129" s="544">
        <f t="shared" si="505"/>
        <v>0</v>
      </c>
      <c r="CD129" s="544">
        <f t="shared" si="505"/>
        <v>54903</v>
      </c>
      <c r="CE129" s="544">
        <f t="shared" si="505"/>
        <v>50697</v>
      </c>
      <c r="CF129" s="544">
        <f t="shared" si="505"/>
        <v>23838</v>
      </c>
      <c r="CG129" s="398">
        <f t="shared" si="472"/>
        <v>0</v>
      </c>
      <c r="CI129" s="390"/>
      <c r="CJ129" s="390"/>
      <c r="CK129" s="390"/>
      <c r="CL129" s="390"/>
      <c r="CM129" s="390"/>
      <c r="CN129" s="390"/>
      <c r="CO129" s="390"/>
      <c r="CP129" s="390"/>
      <c r="CQ129" s="390"/>
      <c r="CR129" s="390"/>
      <c r="CS129" s="390"/>
      <c r="CT129" s="390"/>
      <c r="CU129" s="390"/>
      <c r="CV129" s="390"/>
      <c r="CW129" s="390"/>
      <c r="CX129" s="390"/>
      <c r="CY129" s="390"/>
      <c r="CZ129" s="390"/>
      <c r="DA129" s="390"/>
      <c r="DB129" s="390"/>
      <c r="DC129" s="390"/>
      <c r="DD129" s="390"/>
      <c r="DE129" s="390"/>
      <c r="DF129" s="390"/>
      <c r="DG129" s="390"/>
      <c r="DH129" s="390"/>
      <c r="DI129" s="390"/>
      <c r="DJ129" s="390"/>
      <c r="DK129" s="390"/>
      <c r="DL129" s="390"/>
      <c r="DM129" s="390"/>
    </row>
    <row r="130" spans="1:117" ht="14.25" outlineLevel="1">
      <c r="A130" s="543" t="s">
        <v>153</v>
      </c>
      <c r="B130" s="425">
        <f>'4a 1718 CS PC'!AI34</f>
        <v>8.0000000000000004E-4</v>
      </c>
      <c r="C130" s="425">
        <f>'4a 1718 CS PC'!AP34</f>
        <v>5.0000000000000001E-4</v>
      </c>
      <c r="D130" s="425">
        <f>'4b 1819 CS PC'!AJ34</f>
        <v>8.0000000000000004E-4</v>
      </c>
      <c r="E130" s="425">
        <f>'4b 1819 CS PC'!AT34</f>
        <v>5.0000000000000001E-4</v>
      </c>
      <c r="F130" s="425">
        <f>'4c 1920 CS PC'!AI34</f>
        <v>8.0000000000000004E-4</v>
      </c>
      <c r="G130" s="425">
        <f>'4c 1920 CS PC'!AS34</f>
        <v>5.0000000000000001E-4</v>
      </c>
      <c r="H130" s="425">
        <f>'4d 2021 CS PC'!AI34</f>
        <v>8.0000000000000004E-4</v>
      </c>
      <c r="I130" s="425">
        <f>'4d 2021 CS PC'!AS34</f>
        <v>5.0000000000000001E-4</v>
      </c>
      <c r="J130" s="425">
        <f>'4e 2122 CS PC'!W34</f>
        <v>8.0000000000000004E-4</v>
      </c>
      <c r="K130" s="425">
        <f>'4e 2122 CS PC'!AB34</f>
        <v>5.0000000000000001E-4</v>
      </c>
      <c r="L130" s="425"/>
      <c r="M130" s="396">
        <f t="shared" si="503"/>
        <v>0</v>
      </c>
      <c r="N130" s="396">
        <f t="shared" si="473"/>
        <v>0</v>
      </c>
      <c r="O130" s="396">
        <f t="shared" si="474"/>
        <v>0</v>
      </c>
      <c r="P130" s="396">
        <f t="shared" si="501"/>
        <v>0</v>
      </c>
      <c r="Q130" s="396">
        <f t="shared" si="460"/>
        <v>0</v>
      </c>
      <c r="R130" s="396">
        <f t="shared" si="460"/>
        <v>0</v>
      </c>
      <c r="S130" s="396">
        <f t="shared" si="461"/>
        <v>0</v>
      </c>
      <c r="T130" s="396">
        <f t="shared" si="461"/>
        <v>0</v>
      </c>
      <c r="U130" s="396">
        <f t="shared" si="493"/>
        <v>0</v>
      </c>
      <c r="V130" s="396">
        <f t="shared" si="463"/>
        <v>253</v>
      </c>
      <c r="W130" s="396">
        <f t="shared" si="463"/>
        <v>525</v>
      </c>
      <c r="X130" s="396">
        <f t="shared" si="463"/>
        <v>1046</v>
      </c>
      <c r="Y130" s="396">
        <f t="shared" si="492"/>
        <v>632</v>
      </c>
      <c r="Z130" s="396">
        <f t="shared" si="492"/>
        <v>0</v>
      </c>
      <c r="AA130" s="396">
        <f t="shared" si="492"/>
        <v>862</v>
      </c>
      <c r="AB130" s="396">
        <f t="shared" si="486"/>
        <v>936</v>
      </c>
      <c r="AC130" s="396">
        <f t="shared" si="486"/>
        <v>1560</v>
      </c>
      <c r="AD130" s="396">
        <f t="shared" si="482"/>
        <v>748</v>
      </c>
      <c r="AE130" s="396">
        <f t="shared" si="466"/>
        <v>0</v>
      </c>
      <c r="AF130" s="396">
        <f t="shared" si="476"/>
        <v>481</v>
      </c>
      <c r="AG130" s="396">
        <f t="shared" si="476"/>
        <v>481</v>
      </c>
      <c r="AH130" s="396">
        <f t="shared" si="476"/>
        <v>481</v>
      </c>
      <c r="AI130" s="396">
        <f t="shared" si="477"/>
        <v>507</v>
      </c>
      <c r="AJ130" s="396">
        <f t="shared" si="500"/>
        <v>507</v>
      </c>
      <c r="AK130" s="396">
        <f t="shared" si="500"/>
        <v>507</v>
      </c>
      <c r="AL130" s="396">
        <f t="shared" si="500"/>
        <v>507</v>
      </c>
      <c r="AM130" s="396">
        <f t="shared" si="500"/>
        <v>507</v>
      </c>
      <c r="AN130" s="396">
        <f t="shared" si="500"/>
        <v>506</v>
      </c>
      <c r="AO130" s="396">
        <f t="shared" si="500"/>
        <v>488</v>
      </c>
      <c r="AP130" s="396">
        <f t="shared" si="500"/>
        <v>488</v>
      </c>
      <c r="AQ130" s="396">
        <f t="shared" si="500"/>
        <v>488</v>
      </c>
      <c r="AR130" s="396">
        <f t="shared" si="500"/>
        <v>488</v>
      </c>
      <c r="AS130" s="396">
        <f t="shared" si="500"/>
        <v>488</v>
      </c>
      <c r="AT130" s="396">
        <f t="shared" si="500"/>
        <v>488</v>
      </c>
      <c r="AU130" s="396">
        <f t="shared" si="500"/>
        <v>488</v>
      </c>
      <c r="AV130" s="396">
        <f t="shared" si="500"/>
        <v>488</v>
      </c>
      <c r="AW130" s="396">
        <f t="shared" si="500"/>
        <v>488</v>
      </c>
      <c r="AX130" s="396">
        <f t="shared" si="500"/>
        <v>485</v>
      </c>
      <c r="AY130" s="396">
        <f t="shared" si="500"/>
        <v>485</v>
      </c>
      <c r="AZ130" s="396">
        <f t="shared" si="500"/>
        <v>485</v>
      </c>
      <c r="BA130" s="396">
        <f t="shared" si="500"/>
        <v>432</v>
      </c>
      <c r="BB130" s="396">
        <f t="shared" si="500"/>
        <v>432</v>
      </c>
      <c r="BC130" s="396">
        <f t="shared" si="500"/>
        <v>432</v>
      </c>
      <c r="BD130" s="396">
        <f t="shared" si="500"/>
        <v>432</v>
      </c>
      <c r="BE130" s="396">
        <f t="shared" si="500"/>
        <v>432</v>
      </c>
      <c r="BF130" s="396">
        <f t="shared" si="500"/>
        <v>432</v>
      </c>
      <c r="BG130" s="396">
        <f t="shared" si="500"/>
        <v>432</v>
      </c>
      <c r="BH130" s="396">
        <f t="shared" si="500"/>
        <v>432</v>
      </c>
      <c r="BI130" s="396">
        <f t="shared" si="500"/>
        <v>432</v>
      </c>
      <c r="BJ130" s="396">
        <f t="shared" si="500"/>
        <v>432</v>
      </c>
      <c r="BK130" s="396">
        <f t="shared" si="500"/>
        <v>432</v>
      </c>
      <c r="BL130" s="396">
        <f t="shared" si="500"/>
        <v>432</v>
      </c>
      <c r="BM130" s="396"/>
      <c r="BN130" s="396">
        <f t="shared" ref="BN130:BN156" si="506">ROUND(SUM(M130:BM130),0)</f>
        <v>22077</v>
      </c>
      <c r="BO130" s="397"/>
      <c r="BP130" s="397">
        <f t="shared" si="478"/>
        <v>0</v>
      </c>
      <c r="BQ130" s="544">
        <f t="shared" si="504"/>
        <v>0</v>
      </c>
      <c r="BR130" s="544">
        <f t="shared" si="504"/>
        <v>0</v>
      </c>
      <c r="BS130" s="544">
        <f t="shared" si="504"/>
        <v>1824</v>
      </c>
      <c r="BT130" s="544">
        <f t="shared" si="504"/>
        <v>3990</v>
      </c>
      <c r="BU130" s="544">
        <f t="shared" si="504"/>
        <v>5232</v>
      </c>
      <c r="BV130" s="544">
        <f t="shared" si="504"/>
        <v>5847</v>
      </c>
      <c r="BW130" s="544">
        <f t="shared" si="504"/>
        <v>5184</v>
      </c>
      <c r="BX130" s="391"/>
      <c r="BY130" s="544">
        <f t="shared" si="505"/>
        <v>0</v>
      </c>
      <c r="BZ130" s="544">
        <f t="shared" si="505"/>
        <v>0</v>
      </c>
      <c r="CA130" s="544">
        <f t="shared" si="505"/>
        <v>253</v>
      </c>
      <c r="CB130" s="544">
        <f t="shared" si="505"/>
        <v>3065</v>
      </c>
      <c r="CC130" s="544">
        <f t="shared" si="505"/>
        <v>4687</v>
      </c>
      <c r="CD130" s="544">
        <f t="shared" si="505"/>
        <v>5969</v>
      </c>
      <c r="CE130" s="544">
        <f t="shared" si="505"/>
        <v>5511</v>
      </c>
      <c r="CF130" s="544">
        <f t="shared" si="505"/>
        <v>2592</v>
      </c>
      <c r="CG130" s="398">
        <f t="shared" si="472"/>
        <v>0</v>
      </c>
      <c r="CI130" s="390"/>
      <c r="CJ130" s="390"/>
      <c r="CK130" s="390"/>
      <c r="CL130" s="390"/>
      <c r="CM130" s="390"/>
      <c r="CN130" s="390"/>
      <c r="CO130" s="390"/>
      <c r="CP130" s="390"/>
      <c r="CQ130" s="390"/>
      <c r="CR130" s="390"/>
      <c r="CS130" s="390"/>
      <c r="CT130" s="390"/>
      <c r="CU130" s="390"/>
      <c r="CV130" s="390"/>
      <c r="CW130" s="390"/>
      <c r="CX130" s="390"/>
      <c r="CY130" s="390"/>
      <c r="CZ130" s="390"/>
      <c r="DA130" s="390"/>
      <c r="DB130" s="390"/>
      <c r="DC130" s="390"/>
      <c r="DD130" s="390"/>
      <c r="DE130" s="390"/>
      <c r="DF130" s="390"/>
      <c r="DG130" s="390"/>
      <c r="DH130" s="390"/>
      <c r="DI130" s="390"/>
      <c r="DJ130" s="390"/>
      <c r="DK130" s="390"/>
      <c r="DL130" s="390"/>
      <c r="DM130" s="390"/>
    </row>
    <row r="131" spans="1:117" ht="14.25" outlineLevel="1">
      <c r="A131" s="543" t="s">
        <v>154</v>
      </c>
      <c r="B131" s="425">
        <f>'4a 1718 CS PC'!AI35</f>
        <v>0.1077</v>
      </c>
      <c r="C131" s="425">
        <f>'4a 1718 CS PC'!AP35</f>
        <v>6.3799999999999996E-2</v>
      </c>
      <c r="D131" s="425">
        <f>'4b 1819 CS PC'!AJ35</f>
        <v>0.107</v>
      </c>
      <c r="E131" s="425">
        <f>'4b 1819 CS PC'!AT35</f>
        <v>6.4100000000000004E-2</v>
      </c>
      <c r="F131" s="425">
        <f>'4c 1920 CS PC'!AI35</f>
        <v>0.10730000000000001</v>
      </c>
      <c r="G131" s="425">
        <f>'4c 1920 CS PC'!AS35</f>
        <v>6.4500000000000002E-2</v>
      </c>
      <c r="H131" s="425">
        <f>'4d 2021 CS PC'!AI35</f>
        <v>0.10580000000000001</v>
      </c>
      <c r="I131" s="425">
        <f>'4d 2021 CS PC'!AS35</f>
        <v>6.2899999999999998E-2</v>
      </c>
      <c r="J131" s="425">
        <f>'4e 2122 CS PC'!W35</f>
        <v>0.1065</v>
      </c>
      <c r="K131" s="425">
        <f>'4e 2122 CS PC'!AB35</f>
        <v>6.2899999999999998E-2</v>
      </c>
      <c r="L131" s="425"/>
      <c r="M131" s="396">
        <f t="shared" si="503"/>
        <v>0</v>
      </c>
      <c r="N131" s="396">
        <f t="shared" si="473"/>
        <v>0</v>
      </c>
      <c r="O131" s="396">
        <f t="shared" si="474"/>
        <v>0</v>
      </c>
      <c r="P131" s="396">
        <f t="shared" si="501"/>
        <v>0</v>
      </c>
      <c r="Q131" s="396">
        <f t="shared" ref="Q131:R156" si="507">((Q$98)*$D131)</f>
        <v>0</v>
      </c>
      <c r="R131" s="396">
        <f t="shared" si="507"/>
        <v>0</v>
      </c>
      <c r="S131" s="396">
        <f t="shared" si="461"/>
        <v>0</v>
      </c>
      <c r="T131" s="396">
        <f t="shared" si="461"/>
        <v>0</v>
      </c>
      <c r="U131" s="396">
        <f t="shared" si="493"/>
        <v>0</v>
      </c>
      <c r="V131" s="396">
        <f t="shared" si="493"/>
        <v>33998</v>
      </c>
      <c r="W131" s="396">
        <f t="shared" si="493"/>
        <v>70356</v>
      </c>
      <c r="X131" s="487">
        <f>ROUNDDOWN(((X$98)*$F131),0)</f>
        <v>140331</v>
      </c>
      <c r="Y131" s="487">
        <f>ROUNDUP(((Y$98)*$H131),0)</f>
        <v>83576</v>
      </c>
      <c r="Z131" s="396">
        <f>ROUND(((Z$98)*$H131),0)</f>
        <v>0</v>
      </c>
      <c r="AA131" s="396">
        <f t="shared" si="492"/>
        <v>113995</v>
      </c>
      <c r="AB131" s="396">
        <f t="shared" si="486"/>
        <v>123789</v>
      </c>
      <c r="AC131" s="487">
        <f>ROUNDDOWN(((AC$98)*$H131),0)</f>
        <v>206252</v>
      </c>
      <c r="AD131" s="396">
        <f t="shared" si="482"/>
        <v>99518</v>
      </c>
      <c r="AE131" s="487">
        <f>ROUNDUP(((AE$98)*$H131),0)</f>
        <v>47</v>
      </c>
      <c r="AF131" s="396">
        <f t="shared" si="476"/>
        <v>64096</v>
      </c>
      <c r="AG131" s="396">
        <f t="shared" si="476"/>
        <v>64096</v>
      </c>
      <c r="AH131" s="396">
        <f t="shared" si="476"/>
        <v>64096</v>
      </c>
      <c r="AI131" s="396">
        <f t="shared" si="477"/>
        <v>63761</v>
      </c>
      <c r="AJ131" s="396">
        <f t="shared" si="500"/>
        <v>63761</v>
      </c>
      <c r="AK131" s="396">
        <f t="shared" si="500"/>
        <v>63761</v>
      </c>
      <c r="AL131" s="396">
        <f t="shared" si="500"/>
        <v>63761</v>
      </c>
      <c r="AM131" s="396">
        <f t="shared" si="500"/>
        <v>63761</v>
      </c>
      <c r="AN131" s="396">
        <f t="shared" si="500"/>
        <v>63715</v>
      </c>
      <c r="AO131" s="396">
        <f t="shared" si="500"/>
        <v>61374</v>
      </c>
      <c r="AP131" s="396">
        <f t="shared" si="500"/>
        <v>61374</v>
      </c>
      <c r="AQ131" s="396">
        <f t="shared" si="500"/>
        <v>61374</v>
      </c>
      <c r="AR131" s="396">
        <f t="shared" si="500"/>
        <v>61374</v>
      </c>
      <c r="AS131" s="396">
        <f t="shared" si="500"/>
        <v>61374</v>
      </c>
      <c r="AT131" s="396">
        <f t="shared" si="500"/>
        <v>61374</v>
      </c>
      <c r="AU131" s="396">
        <f t="shared" si="500"/>
        <v>61374</v>
      </c>
      <c r="AV131" s="396">
        <f t="shared" si="500"/>
        <v>61374</v>
      </c>
      <c r="AW131" s="396">
        <f t="shared" si="500"/>
        <v>61374</v>
      </c>
      <c r="AX131" s="396">
        <f t="shared" si="500"/>
        <v>61048</v>
      </c>
      <c r="AY131" s="396">
        <f t="shared" si="500"/>
        <v>61048</v>
      </c>
      <c r="AZ131" s="396">
        <f t="shared" si="500"/>
        <v>61048</v>
      </c>
      <c r="BA131" s="396">
        <f t="shared" si="500"/>
        <v>54329</v>
      </c>
      <c r="BB131" s="396">
        <f t="shared" si="500"/>
        <v>54329</v>
      </c>
      <c r="BC131" s="396">
        <f t="shared" si="500"/>
        <v>54329</v>
      </c>
      <c r="BD131" s="396">
        <f t="shared" si="500"/>
        <v>54329</v>
      </c>
      <c r="BE131" s="396">
        <f t="shared" si="500"/>
        <v>54329</v>
      </c>
      <c r="BF131" s="396">
        <f t="shared" si="500"/>
        <v>54329</v>
      </c>
      <c r="BG131" s="396">
        <f t="shared" si="500"/>
        <v>54329</v>
      </c>
      <c r="BH131" s="396">
        <f t="shared" si="500"/>
        <v>54329</v>
      </c>
      <c r="BI131" s="396">
        <f t="shared" si="500"/>
        <v>54329</v>
      </c>
      <c r="BJ131" s="396">
        <f t="shared" si="500"/>
        <v>54329</v>
      </c>
      <c r="BK131" s="396">
        <f t="shared" si="500"/>
        <v>54329</v>
      </c>
      <c r="BL131" s="396">
        <f t="shared" si="500"/>
        <v>54329</v>
      </c>
      <c r="BM131" s="396"/>
      <c r="BN131" s="396">
        <f t="shared" si="506"/>
        <v>2834128</v>
      </c>
      <c r="BO131" s="397"/>
      <c r="BP131" s="397">
        <f t="shared" si="478"/>
        <v>0</v>
      </c>
      <c r="BQ131" s="544">
        <f t="shared" si="504"/>
        <v>0</v>
      </c>
      <c r="BR131" s="544">
        <f t="shared" si="504"/>
        <v>0</v>
      </c>
      <c r="BS131" s="544">
        <f t="shared" si="504"/>
        <v>244685</v>
      </c>
      <c r="BT131" s="544">
        <f t="shared" si="504"/>
        <v>527612</v>
      </c>
      <c r="BU131" s="544">
        <f t="shared" si="504"/>
        <v>674373</v>
      </c>
      <c r="BV131" s="544">
        <f t="shared" si="504"/>
        <v>735510</v>
      </c>
      <c r="BW131" s="544">
        <f t="shared" si="504"/>
        <v>651948</v>
      </c>
      <c r="BX131" s="391"/>
      <c r="BY131" s="544">
        <f t="shared" si="505"/>
        <v>0</v>
      </c>
      <c r="BZ131" s="544">
        <f t="shared" si="505"/>
        <v>0</v>
      </c>
      <c r="CA131" s="544">
        <f t="shared" si="505"/>
        <v>33998</v>
      </c>
      <c r="CB131" s="544">
        <f t="shared" si="505"/>
        <v>408258</v>
      </c>
      <c r="CC131" s="544">
        <f t="shared" si="505"/>
        <v>621894</v>
      </c>
      <c r="CD131" s="544">
        <f t="shared" si="505"/>
        <v>750764</v>
      </c>
      <c r="CE131" s="544">
        <f t="shared" si="505"/>
        <v>693240</v>
      </c>
      <c r="CF131" s="544">
        <f t="shared" si="505"/>
        <v>325974</v>
      </c>
      <c r="CG131" s="398">
        <f t="shared" si="472"/>
        <v>0</v>
      </c>
      <c r="CI131" s="390"/>
      <c r="CJ131" s="390"/>
      <c r="CK131" s="390"/>
      <c r="CL131" s="390"/>
      <c r="CM131" s="390"/>
      <c r="CN131" s="390"/>
      <c r="CO131" s="390"/>
      <c r="CP131" s="390"/>
      <c r="CQ131" s="390"/>
      <c r="CR131" s="390"/>
      <c r="CS131" s="390"/>
      <c r="CT131" s="390"/>
      <c r="CU131" s="390"/>
      <c r="CV131" s="390"/>
      <c r="CW131" s="390"/>
      <c r="CX131" s="390"/>
      <c r="CY131" s="390"/>
      <c r="CZ131" s="390"/>
      <c r="DA131" s="390"/>
      <c r="DB131" s="390"/>
      <c r="DC131" s="390"/>
      <c r="DD131" s="390"/>
      <c r="DE131" s="390"/>
      <c r="DF131" s="390"/>
      <c r="DG131" s="390"/>
      <c r="DH131" s="390"/>
      <c r="DI131" s="390"/>
      <c r="DJ131" s="390"/>
      <c r="DK131" s="390"/>
      <c r="DL131" s="390"/>
      <c r="DM131" s="390"/>
    </row>
    <row r="132" spans="1:117" ht="14.25" outlineLevel="1">
      <c r="A132" s="543" t="s">
        <v>155</v>
      </c>
      <c r="B132" s="425">
        <f>'4a 1718 CS PC'!AI36</f>
        <v>0</v>
      </c>
      <c r="C132" s="425">
        <f>'4a 1718 CS PC'!AP36</f>
        <v>4.19E-2</v>
      </c>
      <c r="D132" s="425">
        <f>'4b 1819 CS PC'!AJ36</f>
        <v>0</v>
      </c>
      <c r="E132" s="425">
        <f>'4b 1819 CS PC'!AT36</f>
        <v>4.3900000000000002E-2</v>
      </c>
      <c r="F132" s="425">
        <f>'4c 1920 CS PC'!AI36</f>
        <v>0</v>
      </c>
      <c r="G132" s="425">
        <f>'4c 1920 CS PC'!AS36</f>
        <v>4.4200000000000003E-2</v>
      </c>
      <c r="H132" s="425">
        <f>'4d 2021 CS PC'!AI36</f>
        <v>0</v>
      </c>
      <c r="I132" s="425">
        <f>'4d 2021 CS PC'!AS36</f>
        <v>4.4200000000000003E-2</v>
      </c>
      <c r="J132" s="425">
        <f>'4e 2122 CS PC'!W36</f>
        <v>0</v>
      </c>
      <c r="K132" s="425">
        <f>'4e 2122 CS PC'!AB36</f>
        <v>4.41E-2</v>
      </c>
      <c r="L132" s="425"/>
      <c r="M132" s="396">
        <f t="shared" si="503"/>
        <v>0</v>
      </c>
      <c r="N132" s="396">
        <f t="shared" si="473"/>
        <v>0</v>
      </c>
      <c r="O132" s="396">
        <f t="shared" si="474"/>
        <v>0</v>
      </c>
      <c r="P132" s="396">
        <f t="shared" si="501"/>
        <v>0</v>
      </c>
      <c r="Q132" s="396">
        <f t="shared" si="507"/>
        <v>0</v>
      </c>
      <c r="R132" s="396">
        <f t="shared" si="507"/>
        <v>0</v>
      </c>
      <c r="S132" s="396">
        <f t="shared" si="461"/>
        <v>0</v>
      </c>
      <c r="T132" s="396">
        <f t="shared" si="461"/>
        <v>0</v>
      </c>
      <c r="U132" s="396">
        <f t="shared" si="493"/>
        <v>0</v>
      </c>
      <c r="V132" s="396">
        <f t="shared" si="493"/>
        <v>0</v>
      </c>
      <c r="W132" s="396">
        <f t="shared" si="493"/>
        <v>0</v>
      </c>
      <c r="X132" s="396">
        <f t="shared" si="493"/>
        <v>0</v>
      </c>
      <c r="Y132" s="396">
        <f t="shared" si="492"/>
        <v>0</v>
      </c>
      <c r="Z132" s="396">
        <f t="shared" si="492"/>
        <v>0</v>
      </c>
      <c r="AA132" s="396">
        <f t="shared" si="492"/>
        <v>0</v>
      </c>
      <c r="AB132" s="396">
        <f t="shared" si="486"/>
        <v>0</v>
      </c>
      <c r="AC132" s="396">
        <f t="shared" si="486"/>
        <v>0</v>
      </c>
      <c r="AD132" s="396">
        <f t="shared" si="482"/>
        <v>0</v>
      </c>
      <c r="AE132" s="396">
        <f t="shared" si="466"/>
        <v>0</v>
      </c>
      <c r="AF132" s="396">
        <f t="shared" si="476"/>
        <v>0</v>
      </c>
      <c r="AG132" s="396">
        <f t="shared" si="476"/>
        <v>0</v>
      </c>
      <c r="AH132" s="396">
        <f t="shared" si="476"/>
        <v>0</v>
      </c>
      <c r="AI132" s="396">
        <f t="shared" si="477"/>
        <v>44704</v>
      </c>
      <c r="AJ132" s="396">
        <f t="shared" si="500"/>
        <v>44704</v>
      </c>
      <c r="AK132" s="396">
        <f t="shared" si="500"/>
        <v>44704</v>
      </c>
      <c r="AL132" s="396">
        <f t="shared" si="500"/>
        <v>44704</v>
      </c>
      <c r="AM132" s="396">
        <f t="shared" si="500"/>
        <v>44704</v>
      </c>
      <c r="AN132" s="396">
        <f t="shared" si="500"/>
        <v>44672</v>
      </c>
      <c r="AO132" s="396">
        <f t="shared" si="500"/>
        <v>43030</v>
      </c>
      <c r="AP132" s="396">
        <f t="shared" si="500"/>
        <v>43030</v>
      </c>
      <c r="AQ132" s="396">
        <f t="shared" si="500"/>
        <v>43030</v>
      </c>
      <c r="AR132" s="396">
        <f t="shared" si="500"/>
        <v>43030</v>
      </c>
      <c r="AS132" s="396">
        <f t="shared" si="500"/>
        <v>43030</v>
      </c>
      <c r="AT132" s="396">
        <f t="shared" si="500"/>
        <v>43030</v>
      </c>
      <c r="AU132" s="396">
        <f t="shared" si="500"/>
        <v>43030</v>
      </c>
      <c r="AV132" s="396">
        <f t="shared" si="500"/>
        <v>43030</v>
      </c>
      <c r="AW132" s="396">
        <f t="shared" si="500"/>
        <v>43030</v>
      </c>
      <c r="AX132" s="396">
        <f t="shared" si="500"/>
        <v>42802</v>
      </c>
      <c r="AY132" s="396">
        <f t="shared" si="500"/>
        <v>42802</v>
      </c>
      <c r="AZ132" s="396">
        <f t="shared" si="500"/>
        <v>42802</v>
      </c>
      <c r="BA132" s="396">
        <f t="shared" si="500"/>
        <v>38091</v>
      </c>
      <c r="BB132" s="396">
        <f t="shared" si="500"/>
        <v>38091</v>
      </c>
      <c r="BC132" s="396">
        <f t="shared" si="500"/>
        <v>38091</v>
      </c>
      <c r="BD132" s="396">
        <f t="shared" si="500"/>
        <v>38091</v>
      </c>
      <c r="BE132" s="396">
        <f t="shared" si="500"/>
        <v>38091</v>
      </c>
      <c r="BF132" s="396">
        <f t="shared" si="500"/>
        <v>38091</v>
      </c>
      <c r="BG132" s="396">
        <f t="shared" si="500"/>
        <v>38091</v>
      </c>
      <c r="BH132" s="396">
        <f t="shared" si="500"/>
        <v>38091</v>
      </c>
      <c r="BI132" s="396">
        <f t="shared" si="500"/>
        <v>38091</v>
      </c>
      <c r="BJ132" s="396">
        <f t="shared" si="500"/>
        <v>38091</v>
      </c>
      <c r="BK132" s="396">
        <f t="shared" si="500"/>
        <v>38091</v>
      </c>
      <c r="BL132" s="396">
        <f t="shared" si="500"/>
        <v>38091</v>
      </c>
      <c r="BM132" s="396"/>
      <c r="BN132" s="396">
        <f t="shared" si="506"/>
        <v>1240960</v>
      </c>
      <c r="BO132" s="397"/>
      <c r="BP132" s="397">
        <f t="shared" si="478"/>
        <v>0</v>
      </c>
      <c r="BQ132" s="544">
        <f t="shared" si="504"/>
        <v>0</v>
      </c>
      <c r="BR132" s="544">
        <f t="shared" si="504"/>
        <v>0</v>
      </c>
      <c r="BS132" s="544">
        <f t="shared" si="504"/>
        <v>0</v>
      </c>
      <c r="BT132" s="544">
        <f t="shared" si="504"/>
        <v>0</v>
      </c>
      <c r="BU132" s="544">
        <f t="shared" si="504"/>
        <v>268192</v>
      </c>
      <c r="BV132" s="544">
        <f t="shared" si="504"/>
        <v>515676</v>
      </c>
      <c r="BW132" s="544">
        <f t="shared" si="504"/>
        <v>457092</v>
      </c>
      <c r="BX132" s="391"/>
      <c r="BY132" s="544">
        <f t="shared" si="505"/>
        <v>0</v>
      </c>
      <c r="BZ132" s="544">
        <f t="shared" si="505"/>
        <v>0</v>
      </c>
      <c r="CA132" s="544">
        <f t="shared" si="505"/>
        <v>0</v>
      </c>
      <c r="CB132" s="544">
        <f t="shared" si="505"/>
        <v>0</v>
      </c>
      <c r="CC132" s="544">
        <f t="shared" si="505"/>
        <v>0</v>
      </c>
      <c r="CD132" s="544">
        <f t="shared" si="505"/>
        <v>526372</v>
      </c>
      <c r="CE132" s="544">
        <f t="shared" si="505"/>
        <v>486042</v>
      </c>
      <c r="CF132" s="544">
        <f t="shared" si="505"/>
        <v>228546</v>
      </c>
      <c r="CG132" s="398">
        <f t="shared" si="472"/>
        <v>0</v>
      </c>
      <c r="CI132" s="390"/>
      <c r="CJ132" s="390"/>
      <c r="CK132" s="390"/>
      <c r="CL132" s="390"/>
      <c r="CM132" s="390"/>
      <c r="CN132" s="390"/>
      <c r="CO132" s="390"/>
      <c r="CP132" s="390"/>
      <c r="CQ132" s="390"/>
      <c r="CR132" s="390"/>
      <c r="CS132" s="390"/>
      <c r="CT132" s="390"/>
      <c r="CU132" s="390"/>
      <c r="CV132" s="390"/>
      <c r="CW132" s="390"/>
      <c r="CX132" s="390"/>
      <c r="CY132" s="390"/>
      <c r="CZ132" s="390"/>
      <c r="DA132" s="390"/>
      <c r="DB132" s="390"/>
      <c r="DC132" s="390"/>
      <c r="DD132" s="390"/>
      <c r="DE132" s="390"/>
      <c r="DF132" s="390"/>
      <c r="DG132" s="390"/>
      <c r="DH132" s="390"/>
      <c r="DI132" s="390"/>
      <c r="DJ132" s="390"/>
      <c r="DK132" s="390"/>
      <c r="DL132" s="390"/>
      <c r="DM132" s="390"/>
    </row>
    <row r="133" spans="1:117" ht="14.25" outlineLevel="1">
      <c r="A133" s="543" t="s">
        <v>156</v>
      </c>
      <c r="B133" s="425">
        <f>'4a 1718 CS PC'!AI37</f>
        <v>2.3999999999999998E-3</v>
      </c>
      <c r="C133" s="425">
        <f>'4a 1718 CS PC'!AP37</f>
        <v>1.4E-3</v>
      </c>
      <c r="D133" s="425">
        <f>'4b 1819 CS PC'!AJ37</f>
        <v>2.2000000000000001E-3</v>
      </c>
      <c r="E133" s="425">
        <f>'4b 1819 CS PC'!AT37</f>
        <v>1.2999999999999999E-3</v>
      </c>
      <c r="F133" s="425">
        <f>'4c 1920 CS PC'!AI37</f>
        <v>2.2000000000000001E-3</v>
      </c>
      <c r="G133" s="425">
        <f>'4c 1920 CS PC'!AS37</f>
        <v>1.2999999999999999E-3</v>
      </c>
      <c r="H133" s="425">
        <f>'4d 2021 CS PC'!AI37</f>
        <v>2.2000000000000001E-3</v>
      </c>
      <c r="I133" s="425">
        <f>'4d 2021 CS PC'!AS37</f>
        <v>1.2999999999999999E-3</v>
      </c>
      <c r="J133" s="425">
        <f>'4e 2122 CS PC'!W37</f>
        <v>2.3E-3</v>
      </c>
      <c r="K133" s="425">
        <f>'4e 2122 CS PC'!AB37</f>
        <v>1.2999999999999999E-3</v>
      </c>
      <c r="L133" s="425"/>
      <c r="M133" s="396">
        <f t="shared" si="503"/>
        <v>0</v>
      </c>
      <c r="N133" s="396">
        <f t="shared" si="473"/>
        <v>0</v>
      </c>
      <c r="O133" s="396">
        <f t="shared" si="474"/>
        <v>0</v>
      </c>
      <c r="P133" s="396">
        <f t="shared" si="501"/>
        <v>0</v>
      </c>
      <c r="Q133" s="396">
        <f t="shared" si="507"/>
        <v>0</v>
      </c>
      <c r="R133" s="396">
        <f t="shared" si="507"/>
        <v>0</v>
      </c>
      <c r="S133" s="396">
        <f t="shared" si="461"/>
        <v>0</v>
      </c>
      <c r="T133" s="396">
        <f t="shared" si="461"/>
        <v>0</v>
      </c>
      <c r="U133" s="396">
        <f t="shared" si="493"/>
        <v>0</v>
      </c>
      <c r="V133" s="396">
        <f t="shared" si="493"/>
        <v>697</v>
      </c>
      <c r="W133" s="396">
        <f t="shared" si="493"/>
        <v>1443</v>
      </c>
      <c r="X133" s="396">
        <f t="shared" si="493"/>
        <v>2877</v>
      </c>
      <c r="Y133" s="396">
        <f t="shared" si="492"/>
        <v>1738</v>
      </c>
      <c r="Z133" s="396">
        <f t="shared" si="492"/>
        <v>0</v>
      </c>
      <c r="AA133" s="396">
        <f t="shared" si="492"/>
        <v>2370</v>
      </c>
      <c r="AB133" s="396">
        <f t="shared" ref="AB133:AC155" si="508">ROUND(((AB$98)*$H133),0)</f>
        <v>2574</v>
      </c>
      <c r="AC133" s="396">
        <f t="shared" si="508"/>
        <v>4289</v>
      </c>
      <c r="AD133" s="396">
        <f t="shared" si="482"/>
        <v>2149</v>
      </c>
      <c r="AE133" s="396">
        <f t="shared" si="466"/>
        <v>1</v>
      </c>
      <c r="AF133" s="396">
        <f t="shared" si="476"/>
        <v>1384</v>
      </c>
      <c r="AG133" s="396">
        <f t="shared" si="476"/>
        <v>1384</v>
      </c>
      <c r="AH133" s="396">
        <f t="shared" si="476"/>
        <v>1384</v>
      </c>
      <c r="AI133" s="396">
        <f t="shared" si="477"/>
        <v>1318</v>
      </c>
      <c r="AJ133" s="396">
        <f t="shared" si="500"/>
        <v>1318</v>
      </c>
      <c r="AK133" s="396">
        <f t="shared" si="500"/>
        <v>1318</v>
      </c>
      <c r="AL133" s="396">
        <f t="shared" si="500"/>
        <v>1318</v>
      </c>
      <c r="AM133" s="396">
        <f t="shared" si="500"/>
        <v>1318</v>
      </c>
      <c r="AN133" s="396">
        <f t="shared" si="500"/>
        <v>1317</v>
      </c>
      <c r="AO133" s="396">
        <f t="shared" si="500"/>
        <v>1268</v>
      </c>
      <c r="AP133" s="396">
        <f t="shared" si="500"/>
        <v>1268</v>
      </c>
      <c r="AQ133" s="396">
        <f t="shared" si="500"/>
        <v>1268</v>
      </c>
      <c r="AR133" s="396">
        <f t="shared" si="500"/>
        <v>1268</v>
      </c>
      <c r="AS133" s="396">
        <f t="shared" si="500"/>
        <v>1268</v>
      </c>
      <c r="AT133" s="396">
        <f t="shared" si="500"/>
        <v>1268</v>
      </c>
      <c r="AU133" s="396">
        <f t="shared" si="500"/>
        <v>1268</v>
      </c>
      <c r="AV133" s="396">
        <f t="shared" si="500"/>
        <v>1268</v>
      </c>
      <c r="AW133" s="396">
        <f t="shared" si="500"/>
        <v>1268</v>
      </c>
      <c r="AX133" s="396">
        <f t="shared" si="500"/>
        <v>1262</v>
      </c>
      <c r="AY133" s="396">
        <f t="shared" si="500"/>
        <v>1262</v>
      </c>
      <c r="AZ133" s="396">
        <f t="shared" si="500"/>
        <v>1262</v>
      </c>
      <c r="BA133" s="396">
        <f t="shared" si="500"/>
        <v>1123</v>
      </c>
      <c r="BB133" s="396">
        <f t="shared" si="500"/>
        <v>1123</v>
      </c>
      <c r="BC133" s="396">
        <f t="shared" si="500"/>
        <v>1123</v>
      </c>
      <c r="BD133" s="396">
        <f t="shared" si="500"/>
        <v>1123</v>
      </c>
      <c r="BE133" s="396">
        <f t="shared" si="500"/>
        <v>1123</v>
      </c>
      <c r="BF133" s="396">
        <f t="shared" si="500"/>
        <v>1123</v>
      </c>
      <c r="BG133" s="396">
        <f t="shared" si="500"/>
        <v>1123</v>
      </c>
      <c r="BH133" s="396">
        <f t="shared" si="500"/>
        <v>1123</v>
      </c>
      <c r="BI133" s="396">
        <f t="shared" si="500"/>
        <v>1123</v>
      </c>
      <c r="BJ133" s="396">
        <f t="shared" si="500"/>
        <v>1123</v>
      </c>
      <c r="BK133" s="396">
        <f t="shared" si="500"/>
        <v>1123</v>
      </c>
      <c r="BL133" s="396">
        <f t="shared" si="500"/>
        <v>1123</v>
      </c>
      <c r="BM133" s="396"/>
      <c r="BN133" s="396">
        <f t="shared" si="506"/>
        <v>58871</v>
      </c>
      <c r="BO133" s="397"/>
      <c r="BP133" s="397">
        <f t="shared" si="478"/>
        <v>0</v>
      </c>
      <c r="BQ133" s="544">
        <f t="shared" si="504"/>
        <v>0</v>
      </c>
      <c r="BR133" s="544">
        <f t="shared" si="504"/>
        <v>0</v>
      </c>
      <c r="BS133" s="544">
        <f t="shared" si="504"/>
        <v>5017</v>
      </c>
      <c r="BT133" s="544">
        <f t="shared" si="504"/>
        <v>10971</v>
      </c>
      <c r="BU133" s="544">
        <f t="shared" si="504"/>
        <v>14209</v>
      </c>
      <c r="BV133" s="544">
        <f t="shared" si="504"/>
        <v>15198</v>
      </c>
      <c r="BW133" s="544">
        <f t="shared" si="504"/>
        <v>13476</v>
      </c>
      <c r="BX133" s="391"/>
      <c r="BY133" s="544">
        <f t="shared" si="505"/>
        <v>0</v>
      </c>
      <c r="BZ133" s="544">
        <f t="shared" si="505"/>
        <v>0</v>
      </c>
      <c r="CA133" s="544">
        <f t="shared" si="505"/>
        <v>697</v>
      </c>
      <c r="CB133" s="544">
        <f t="shared" si="505"/>
        <v>8428</v>
      </c>
      <c r="CC133" s="544">
        <f t="shared" si="505"/>
        <v>13165</v>
      </c>
      <c r="CD133" s="544">
        <f t="shared" si="505"/>
        <v>15515</v>
      </c>
      <c r="CE133" s="544">
        <f t="shared" si="505"/>
        <v>14328</v>
      </c>
      <c r="CF133" s="544">
        <f t="shared" si="505"/>
        <v>6738</v>
      </c>
      <c r="CG133" s="398">
        <f t="shared" si="472"/>
        <v>0</v>
      </c>
      <c r="CI133" s="390"/>
      <c r="CJ133" s="390"/>
      <c r="CK133" s="390"/>
      <c r="CL133" s="390"/>
      <c r="CM133" s="390"/>
      <c r="CN133" s="390"/>
      <c r="CO133" s="390"/>
      <c r="CP133" s="390"/>
      <c r="CQ133" s="390"/>
      <c r="CR133" s="390"/>
      <c r="CS133" s="390"/>
      <c r="CT133" s="390"/>
      <c r="CU133" s="390"/>
      <c r="CV133" s="390"/>
      <c r="CW133" s="390"/>
      <c r="CX133" s="390"/>
      <c r="CY133" s="390"/>
      <c r="CZ133" s="390"/>
      <c r="DA133" s="390"/>
      <c r="DB133" s="390"/>
      <c r="DC133" s="390"/>
      <c r="DD133" s="390"/>
      <c r="DE133" s="390"/>
      <c r="DF133" s="390"/>
      <c r="DG133" s="390"/>
      <c r="DH133" s="390"/>
      <c r="DI133" s="390"/>
      <c r="DJ133" s="390"/>
      <c r="DK133" s="390"/>
      <c r="DL133" s="390"/>
      <c r="DM133" s="390"/>
    </row>
    <row r="134" spans="1:117" ht="14.25" outlineLevel="1">
      <c r="A134" s="543" t="s">
        <v>157</v>
      </c>
      <c r="B134" s="425">
        <f>'4a 1718 CS PC'!AI38</f>
        <v>0.1187</v>
      </c>
      <c r="C134" s="425">
        <f>'4a 1718 CS PC'!AP38</f>
        <v>7.0300000000000001E-2</v>
      </c>
      <c r="D134" s="425">
        <f>'4b 1819 CS PC'!AJ38</f>
        <v>0.1191</v>
      </c>
      <c r="E134" s="425">
        <f>'4b 1819 CS PC'!AT38</f>
        <v>7.1300000000000002E-2</v>
      </c>
      <c r="F134" s="425">
        <f>'4c 1920 CS PC'!AI38</f>
        <v>0.11849999999999999</v>
      </c>
      <c r="G134" s="425">
        <f>'4c 1920 CS PC'!AS38</f>
        <v>7.1199999999999999E-2</v>
      </c>
      <c r="H134" s="425">
        <f>'4d 2021 CS PC'!AI38</f>
        <v>0.11260000000000001</v>
      </c>
      <c r="I134" s="425">
        <f>'4d 2021 CS PC'!AS38</f>
        <v>6.6900000000000001E-2</v>
      </c>
      <c r="J134" s="425">
        <f>'4e 2122 CS PC'!W38</f>
        <v>0.111</v>
      </c>
      <c r="K134" s="425">
        <f>'4e 2122 CS PC'!AB38</f>
        <v>6.5600000000000006E-2</v>
      </c>
      <c r="L134" s="425"/>
      <c r="M134" s="396">
        <f t="shared" si="503"/>
        <v>0</v>
      </c>
      <c r="N134" s="396">
        <f t="shared" si="473"/>
        <v>0</v>
      </c>
      <c r="O134" s="396">
        <f t="shared" si="474"/>
        <v>0</v>
      </c>
      <c r="P134" s="396">
        <f t="shared" si="501"/>
        <v>0</v>
      </c>
      <c r="Q134" s="396">
        <f t="shared" si="507"/>
        <v>0</v>
      </c>
      <c r="R134" s="396">
        <f t="shared" si="507"/>
        <v>0</v>
      </c>
      <c r="S134" s="396">
        <f t="shared" si="461"/>
        <v>0</v>
      </c>
      <c r="T134" s="396">
        <f t="shared" si="461"/>
        <v>0</v>
      </c>
      <c r="U134" s="396">
        <f t="shared" si="493"/>
        <v>0</v>
      </c>
      <c r="V134" s="396">
        <f t="shared" si="493"/>
        <v>37547</v>
      </c>
      <c r="W134" s="396">
        <f t="shared" si="493"/>
        <v>77700</v>
      </c>
      <c r="X134" s="487">
        <f>ROUNDDOWN(((X$98)*$F134),0)</f>
        <v>154979</v>
      </c>
      <c r="Y134" s="396">
        <f t="shared" si="492"/>
        <v>88947</v>
      </c>
      <c r="Z134" s="396">
        <f t="shared" si="492"/>
        <v>0</v>
      </c>
      <c r="AA134" s="396">
        <f t="shared" si="492"/>
        <v>121322</v>
      </c>
      <c r="AB134" s="396">
        <f t="shared" si="508"/>
        <v>131745</v>
      </c>
      <c r="AC134" s="396">
        <f t="shared" si="508"/>
        <v>219509</v>
      </c>
      <c r="AD134" s="396">
        <f t="shared" si="482"/>
        <v>103723</v>
      </c>
      <c r="AE134" s="396">
        <f t="shared" si="466"/>
        <v>49</v>
      </c>
      <c r="AF134" s="396">
        <f t="shared" si="476"/>
        <v>66804</v>
      </c>
      <c r="AG134" s="396">
        <f t="shared" si="476"/>
        <v>66804</v>
      </c>
      <c r="AH134" s="396">
        <f t="shared" si="476"/>
        <v>66804</v>
      </c>
      <c r="AI134" s="396">
        <f t="shared" si="477"/>
        <v>66498</v>
      </c>
      <c r="AJ134" s="396">
        <f t="shared" si="500"/>
        <v>66498</v>
      </c>
      <c r="AK134" s="396">
        <f t="shared" si="500"/>
        <v>66498</v>
      </c>
      <c r="AL134" s="396">
        <f t="shared" si="500"/>
        <v>66498</v>
      </c>
      <c r="AM134" s="396">
        <f t="shared" si="500"/>
        <v>66498</v>
      </c>
      <c r="AN134" s="396">
        <f t="shared" si="500"/>
        <v>66450</v>
      </c>
      <c r="AO134" s="396">
        <f t="shared" si="500"/>
        <v>64008</v>
      </c>
      <c r="AP134" s="396">
        <f t="shared" si="500"/>
        <v>64008</v>
      </c>
      <c r="AQ134" s="396">
        <f t="shared" si="500"/>
        <v>64008</v>
      </c>
      <c r="AR134" s="396">
        <f t="shared" si="500"/>
        <v>64008</v>
      </c>
      <c r="AS134" s="396">
        <f t="shared" si="500"/>
        <v>64008</v>
      </c>
      <c r="AT134" s="396">
        <f t="shared" si="500"/>
        <v>64008</v>
      </c>
      <c r="AU134" s="396">
        <f t="shared" si="500"/>
        <v>64008</v>
      </c>
      <c r="AV134" s="396">
        <f t="shared" si="500"/>
        <v>64008</v>
      </c>
      <c r="AW134" s="396">
        <f t="shared" si="500"/>
        <v>64008</v>
      </c>
      <c r="AX134" s="396">
        <f t="shared" si="500"/>
        <v>63669</v>
      </c>
      <c r="AY134" s="396">
        <f t="shared" si="500"/>
        <v>63669</v>
      </c>
      <c r="AZ134" s="396">
        <f t="shared" si="500"/>
        <v>63669</v>
      </c>
      <c r="BA134" s="396">
        <f t="shared" si="500"/>
        <v>56661</v>
      </c>
      <c r="BB134" s="396">
        <f t="shared" si="500"/>
        <v>56661</v>
      </c>
      <c r="BC134" s="396">
        <f t="shared" si="500"/>
        <v>56661</v>
      </c>
      <c r="BD134" s="396">
        <f t="shared" ref="AJ134:BL143" si="509">ROUND(((BD$98)*$K134),0)</f>
        <v>56661</v>
      </c>
      <c r="BE134" s="396">
        <f t="shared" si="509"/>
        <v>56661</v>
      </c>
      <c r="BF134" s="396">
        <f t="shared" si="509"/>
        <v>56661</v>
      </c>
      <c r="BG134" s="396">
        <f t="shared" si="509"/>
        <v>56661</v>
      </c>
      <c r="BH134" s="396">
        <f t="shared" si="509"/>
        <v>56661</v>
      </c>
      <c r="BI134" s="396">
        <f t="shared" si="509"/>
        <v>56661</v>
      </c>
      <c r="BJ134" s="396">
        <f t="shared" si="509"/>
        <v>56661</v>
      </c>
      <c r="BK134" s="396">
        <f t="shared" si="509"/>
        <v>56661</v>
      </c>
      <c r="BL134" s="396">
        <f t="shared" si="509"/>
        <v>56661</v>
      </c>
      <c r="BM134" s="396"/>
      <c r="BN134" s="396">
        <f t="shared" si="506"/>
        <v>2981884</v>
      </c>
      <c r="BO134" s="397"/>
      <c r="BP134" s="397">
        <f t="shared" si="478"/>
        <v>0</v>
      </c>
      <c r="BQ134" s="544">
        <f t="shared" si="504"/>
        <v>0</v>
      </c>
      <c r="BR134" s="544">
        <f t="shared" si="504"/>
        <v>0</v>
      </c>
      <c r="BS134" s="544">
        <f t="shared" si="504"/>
        <v>270226</v>
      </c>
      <c r="BT134" s="544">
        <f t="shared" si="504"/>
        <v>561523</v>
      </c>
      <c r="BU134" s="544">
        <f t="shared" si="504"/>
        <v>703124</v>
      </c>
      <c r="BV134" s="544">
        <f t="shared" si="504"/>
        <v>767079</v>
      </c>
      <c r="BW134" s="544">
        <f t="shared" si="504"/>
        <v>679932</v>
      </c>
      <c r="BX134" s="391"/>
      <c r="BY134" s="544">
        <f t="shared" si="505"/>
        <v>0</v>
      </c>
      <c r="BZ134" s="544">
        <f t="shared" si="505"/>
        <v>0</v>
      </c>
      <c r="CA134" s="544">
        <f t="shared" si="505"/>
        <v>37547</v>
      </c>
      <c r="CB134" s="544">
        <f t="shared" si="505"/>
        <v>442948</v>
      </c>
      <c r="CC134" s="544">
        <f t="shared" si="505"/>
        <v>655438</v>
      </c>
      <c r="CD134" s="544">
        <f t="shared" si="505"/>
        <v>782988</v>
      </c>
      <c r="CE134" s="544">
        <f t="shared" si="505"/>
        <v>722997</v>
      </c>
      <c r="CF134" s="544">
        <f t="shared" si="505"/>
        <v>339966</v>
      </c>
      <c r="CG134" s="398">
        <f t="shared" si="472"/>
        <v>0</v>
      </c>
      <c r="CI134" s="390"/>
      <c r="CJ134" s="390"/>
      <c r="CK134" s="390"/>
      <c r="CL134" s="390"/>
      <c r="CM134" s="390"/>
      <c r="CN134" s="390"/>
      <c r="CO134" s="390"/>
      <c r="CP134" s="390"/>
      <c r="CQ134" s="390"/>
      <c r="CR134" s="390"/>
      <c r="CS134" s="390"/>
      <c r="CT134" s="390"/>
      <c r="CU134" s="390"/>
      <c r="CV134" s="390"/>
      <c r="CW134" s="390"/>
      <c r="CX134" s="390"/>
      <c r="CY134" s="390"/>
      <c r="CZ134" s="390"/>
      <c r="DA134" s="390"/>
      <c r="DB134" s="390"/>
      <c r="DC134" s="390"/>
      <c r="DD134" s="390"/>
      <c r="DE134" s="390"/>
      <c r="DF134" s="390"/>
      <c r="DG134" s="390"/>
      <c r="DH134" s="390"/>
      <c r="DI134" s="390"/>
      <c r="DJ134" s="390"/>
      <c r="DK134" s="390"/>
      <c r="DL134" s="390"/>
      <c r="DM134" s="390"/>
    </row>
    <row r="135" spans="1:117" ht="14.25" outlineLevel="1">
      <c r="A135" s="543" t="s">
        <v>158</v>
      </c>
      <c r="B135" s="425">
        <f>'4a 1718 CS PC'!AI39</f>
        <v>0</v>
      </c>
      <c r="C135" s="425">
        <f>'4a 1718 CS PC'!AP39</f>
        <v>6.6699999999999995E-2</v>
      </c>
      <c r="D135" s="425">
        <f>'4b 1819 CS PC'!AJ39</f>
        <v>0</v>
      </c>
      <c r="E135" s="425">
        <f>'4b 1819 CS PC'!AT39</f>
        <v>6.4899999999999999E-2</v>
      </c>
      <c r="F135" s="425">
        <f>'4c 1920 CS PC'!AI39</f>
        <v>0</v>
      </c>
      <c r="G135" s="425">
        <f>'4c 1920 CS PC'!AS39</f>
        <v>6.4199999999999993E-2</v>
      </c>
      <c r="H135" s="425">
        <f>'4d 2021 CS PC'!AI39</f>
        <v>0</v>
      </c>
      <c r="I135" s="425">
        <f>'4d 2021 CS PC'!AS39</f>
        <v>6.8500000000000005E-2</v>
      </c>
      <c r="J135" s="425">
        <f>'4e 2122 CS PC'!W39</f>
        <v>0</v>
      </c>
      <c r="K135" s="425">
        <f>'4e 2122 CS PC'!AB39</f>
        <v>6.9800000000000001E-2</v>
      </c>
      <c r="L135" s="425"/>
      <c r="M135" s="396">
        <f t="shared" si="503"/>
        <v>0</v>
      </c>
      <c r="N135" s="396">
        <f t="shared" si="473"/>
        <v>0</v>
      </c>
      <c r="O135" s="396">
        <f t="shared" si="474"/>
        <v>0</v>
      </c>
      <c r="P135" s="396">
        <f t="shared" si="501"/>
        <v>0</v>
      </c>
      <c r="Q135" s="396">
        <f t="shared" si="507"/>
        <v>0</v>
      </c>
      <c r="R135" s="396">
        <f t="shared" si="507"/>
        <v>0</v>
      </c>
      <c r="S135" s="396">
        <f t="shared" si="461"/>
        <v>0</v>
      </c>
      <c r="T135" s="396">
        <f t="shared" si="461"/>
        <v>0</v>
      </c>
      <c r="U135" s="396">
        <f t="shared" si="493"/>
        <v>0</v>
      </c>
      <c r="V135" s="396">
        <f t="shared" si="493"/>
        <v>0</v>
      </c>
      <c r="W135" s="396">
        <f t="shared" si="493"/>
        <v>0</v>
      </c>
      <c r="X135" s="396">
        <f t="shared" si="493"/>
        <v>0</v>
      </c>
      <c r="Y135" s="396">
        <f t="shared" si="492"/>
        <v>0</v>
      </c>
      <c r="Z135" s="396">
        <f t="shared" si="492"/>
        <v>0</v>
      </c>
      <c r="AA135" s="396">
        <f t="shared" si="492"/>
        <v>0</v>
      </c>
      <c r="AB135" s="396">
        <f t="shared" si="508"/>
        <v>0</v>
      </c>
      <c r="AC135" s="396">
        <f t="shared" si="508"/>
        <v>0</v>
      </c>
      <c r="AD135" s="396">
        <f t="shared" si="482"/>
        <v>0</v>
      </c>
      <c r="AE135" s="396">
        <f t="shared" si="466"/>
        <v>0</v>
      </c>
      <c r="AF135" s="396">
        <f t="shared" si="476"/>
        <v>0</v>
      </c>
      <c r="AG135" s="396">
        <f t="shared" si="476"/>
        <v>0</v>
      </c>
      <c r="AH135" s="396">
        <f t="shared" si="476"/>
        <v>0</v>
      </c>
      <c r="AI135" s="396">
        <f t="shared" si="477"/>
        <v>70756</v>
      </c>
      <c r="AJ135" s="396">
        <f t="shared" si="509"/>
        <v>70756</v>
      </c>
      <c r="AK135" s="396">
        <f t="shared" si="509"/>
        <v>70756</v>
      </c>
      <c r="AL135" s="396">
        <f t="shared" si="509"/>
        <v>70756</v>
      </c>
      <c r="AM135" s="396">
        <f t="shared" si="509"/>
        <v>70756</v>
      </c>
      <c r="AN135" s="396">
        <f t="shared" si="509"/>
        <v>70705</v>
      </c>
      <c r="AO135" s="396">
        <f t="shared" si="509"/>
        <v>68106</v>
      </c>
      <c r="AP135" s="396">
        <f t="shared" si="509"/>
        <v>68106</v>
      </c>
      <c r="AQ135" s="396">
        <f t="shared" si="509"/>
        <v>68106</v>
      </c>
      <c r="AR135" s="396">
        <f t="shared" si="509"/>
        <v>68106</v>
      </c>
      <c r="AS135" s="396">
        <f t="shared" si="509"/>
        <v>68106</v>
      </c>
      <c r="AT135" s="396">
        <f t="shared" si="509"/>
        <v>68106</v>
      </c>
      <c r="AU135" s="396">
        <f t="shared" si="509"/>
        <v>68106</v>
      </c>
      <c r="AV135" s="396">
        <f t="shared" si="509"/>
        <v>68106</v>
      </c>
      <c r="AW135" s="396">
        <f t="shared" si="509"/>
        <v>68106</v>
      </c>
      <c r="AX135" s="396">
        <f t="shared" si="509"/>
        <v>67745</v>
      </c>
      <c r="AY135" s="396">
        <f t="shared" si="509"/>
        <v>67745</v>
      </c>
      <c r="AZ135" s="396">
        <f t="shared" si="509"/>
        <v>67745</v>
      </c>
      <c r="BA135" s="396">
        <f t="shared" si="509"/>
        <v>60288</v>
      </c>
      <c r="BB135" s="396">
        <f t="shared" si="509"/>
        <v>60288</v>
      </c>
      <c r="BC135" s="396">
        <f t="shared" si="509"/>
        <v>60288</v>
      </c>
      <c r="BD135" s="396">
        <f t="shared" si="509"/>
        <v>60288</v>
      </c>
      <c r="BE135" s="396">
        <f t="shared" si="509"/>
        <v>60288</v>
      </c>
      <c r="BF135" s="396">
        <f t="shared" si="509"/>
        <v>60288</v>
      </c>
      <c r="BG135" s="396">
        <f t="shared" si="509"/>
        <v>60288</v>
      </c>
      <c r="BH135" s="396">
        <f t="shared" si="509"/>
        <v>60288</v>
      </c>
      <c r="BI135" s="396">
        <f t="shared" si="509"/>
        <v>60288</v>
      </c>
      <c r="BJ135" s="396">
        <f t="shared" si="509"/>
        <v>60288</v>
      </c>
      <c r="BK135" s="396">
        <f t="shared" si="509"/>
        <v>60288</v>
      </c>
      <c r="BL135" s="396">
        <f t="shared" si="509"/>
        <v>60288</v>
      </c>
      <c r="BM135" s="396"/>
      <c r="BN135" s="396">
        <f t="shared" si="506"/>
        <v>1964130</v>
      </c>
      <c r="BO135" s="397"/>
      <c r="BP135" s="397">
        <f t="shared" si="478"/>
        <v>0</v>
      </c>
      <c r="BQ135" s="544">
        <f t="shared" si="504"/>
        <v>0</v>
      </c>
      <c r="BR135" s="544">
        <f t="shared" si="504"/>
        <v>0</v>
      </c>
      <c r="BS135" s="544">
        <f t="shared" si="504"/>
        <v>0</v>
      </c>
      <c r="BT135" s="544">
        <f t="shared" si="504"/>
        <v>0</v>
      </c>
      <c r="BU135" s="544">
        <f t="shared" si="504"/>
        <v>424485</v>
      </c>
      <c r="BV135" s="544">
        <f t="shared" si="504"/>
        <v>816189</v>
      </c>
      <c r="BW135" s="544">
        <f t="shared" si="504"/>
        <v>723456</v>
      </c>
      <c r="BX135" s="391"/>
      <c r="BY135" s="544">
        <f t="shared" si="505"/>
        <v>0</v>
      </c>
      <c r="BZ135" s="544">
        <f t="shared" si="505"/>
        <v>0</v>
      </c>
      <c r="CA135" s="544">
        <f t="shared" si="505"/>
        <v>0</v>
      </c>
      <c r="CB135" s="544">
        <f t="shared" si="505"/>
        <v>0</v>
      </c>
      <c r="CC135" s="544">
        <f t="shared" si="505"/>
        <v>0</v>
      </c>
      <c r="CD135" s="544">
        <f t="shared" si="505"/>
        <v>833121</v>
      </c>
      <c r="CE135" s="544">
        <f t="shared" si="505"/>
        <v>769281</v>
      </c>
      <c r="CF135" s="544">
        <f t="shared" si="505"/>
        <v>361728</v>
      </c>
      <c r="CG135" s="398">
        <f t="shared" si="472"/>
        <v>0</v>
      </c>
      <c r="CI135" s="390"/>
      <c r="CJ135" s="390"/>
      <c r="CK135" s="390"/>
      <c r="CL135" s="390"/>
      <c r="CM135" s="390"/>
      <c r="CN135" s="390"/>
      <c r="CO135" s="390"/>
      <c r="CP135" s="390"/>
      <c r="CQ135" s="390"/>
      <c r="CR135" s="390"/>
      <c r="CS135" s="390"/>
      <c r="CT135" s="390"/>
      <c r="CU135" s="390"/>
      <c r="CV135" s="390"/>
      <c r="CW135" s="390"/>
      <c r="CX135" s="390"/>
      <c r="CY135" s="390"/>
      <c r="CZ135" s="390"/>
      <c r="DA135" s="390"/>
      <c r="DB135" s="390"/>
      <c r="DC135" s="390"/>
      <c r="DD135" s="390"/>
      <c r="DE135" s="390"/>
      <c r="DF135" s="390"/>
      <c r="DG135" s="390"/>
      <c r="DH135" s="390"/>
      <c r="DI135" s="390"/>
      <c r="DJ135" s="390"/>
      <c r="DK135" s="390"/>
      <c r="DL135" s="390"/>
      <c r="DM135" s="390"/>
    </row>
    <row r="136" spans="1:117" ht="14.25" outlineLevel="1">
      <c r="A136" s="543" t="s">
        <v>159</v>
      </c>
      <c r="B136" s="425">
        <f>'4a 1718 CS PC'!AI40</f>
        <v>0</v>
      </c>
      <c r="C136" s="425">
        <f>'4a 1718 CS PC'!AP40</f>
        <v>1.43E-2</v>
      </c>
      <c r="D136" s="425">
        <f>'4b 1819 CS PC'!AJ40</f>
        <v>0</v>
      </c>
      <c r="E136" s="425">
        <f>'4b 1819 CS PC'!AT40</f>
        <v>1.4999999999999999E-2</v>
      </c>
      <c r="F136" s="425">
        <f>'4c 1920 CS PC'!AI40</f>
        <v>0</v>
      </c>
      <c r="G136" s="425">
        <f>'4c 1920 CS PC'!AS40</f>
        <v>1.5100000000000001E-2</v>
      </c>
      <c r="H136" s="425">
        <f>'4d 2021 CS PC'!AI40</f>
        <v>0</v>
      </c>
      <c r="I136" s="425">
        <f>'4d 2021 CS PC'!AS40</f>
        <v>1.6799999999999999E-2</v>
      </c>
      <c r="J136" s="425">
        <f>'4e 2122 CS PC'!W40</f>
        <v>0</v>
      </c>
      <c r="K136" s="425">
        <f>'4e 2122 CS PC'!AB40</f>
        <v>1.7000000000000001E-2</v>
      </c>
      <c r="L136" s="425"/>
      <c r="M136" s="396">
        <f t="shared" si="503"/>
        <v>0</v>
      </c>
      <c r="N136" s="396">
        <f t="shared" si="473"/>
        <v>0</v>
      </c>
      <c r="O136" s="396">
        <f t="shared" si="474"/>
        <v>0</v>
      </c>
      <c r="P136" s="396">
        <f t="shared" si="501"/>
        <v>0</v>
      </c>
      <c r="Q136" s="396">
        <f t="shared" si="507"/>
        <v>0</v>
      </c>
      <c r="R136" s="396">
        <f t="shared" si="507"/>
        <v>0</v>
      </c>
      <c r="S136" s="396">
        <f t="shared" si="461"/>
        <v>0</v>
      </c>
      <c r="T136" s="396">
        <f t="shared" si="461"/>
        <v>0</v>
      </c>
      <c r="U136" s="396">
        <f t="shared" si="493"/>
        <v>0</v>
      </c>
      <c r="V136" s="396">
        <f t="shared" si="493"/>
        <v>0</v>
      </c>
      <c r="W136" s="396">
        <f t="shared" si="493"/>
        <v>0</v>
      </c>
      <c r="X136" s="396">
        <f t="shared" si="493"/>
        <v>0</v>
      </c>
      <c r="Y136" s="396">
        <f t="shared" si="492"/>
        <v>0</v>
      </c>
      <c r="Z136" s="396">
        <f t="shared" si="492"/>
        <v>0</v>
      </c>
      <c r="AA136" s="396">
        <f t="shared" si="492"/>
        <v>0</v>
      </c>
      <c r="AB136" s="396">
        <f t="shared" si="508"/>
        <v>0</v>
      </c>
      <c r="AC136" s="396">
        <f t="shared" si="508"/>
        <v>0</v>
      </c>
      <c r="AD136" s="396">
        <f t="shared" si="482"/>
        <v>0</v>
      </c>
      <c r="AE136" s="396">
        <f t="shared" si="466"/>
        <v>0</v>
      </c>
      <c r="AF136" s="396">
        <f t="shared" si="476"/>
        <v>0</v>
      </c>
      <c r="AG136" s="396">
        <f t="shared" si="476"/>
        <v>0</v>
      </c>
      <c r="AH136" s="396">
        <f t="shared" si="476"/>
        <v>0</v>
      </c>
      <c r="AI136" s="396">
        <f t="shared" si="477"/>
        <v>17233</v>
      </c>
      <c r="AJ136" s="396">
        <f t="shared" si="509"/>
        <v>17233</v>
      </c>
      <c r="AK136" s="396">
        <f t="shared" si="509"/>
        <v>17233</v>
      </c>
      <c r="AL136" s="396">
        <f t="shared" si="509"/>
        <v>17233</v>
      </c>
      <c r="AM136" s="396">
        <f t="shared" si="509"/>
        <v>17233</v>
      </c>
      <c r="AN136" s="396">
        <f t="shared" si="509"/>
        <v>17220</v>
      </c>
      <c r="AO136" s="396">
        <f t="shared" si="509"/>
        <v>16587</v>
      </c>
      <c r="AP136" s="396">
        <f t="shared" si="509"/>
        <v>16587</v>
      </c>
      <c r="AQ136" s="396">
        <f t="shared" si="509"/>
        <v>16587</v>
      </c>
      <c r="AR136" s="396">
        <f t="shared" si="509"/>
        <v>16587</v>
      </c>
      <c r="AS136" s="396">
        <f t="shared" si="509"/>
        <v>16587</v>
      </c>
      <c r="AT136" s="396">
        <f t="shared" si="509"/>
        <v>16587</v>
      </c>
      <c r="AU136" s="396">
        <f t="shared" si="509"/>
        <v>16587</v>
      </c>
      <c r="AV136" s="396">
        <f t="shared" si="509"/>
        <v>16587</v>
      </c>
      <c r="AW136" s="396">
        <f t="shared" si="509"/>
        <v>16587</v>
      </c>
      <c r="AX136" s="396">
        <f t="shared" si="509"/>
        <v>16499</v>
      </c>
      <c r="AY136" s="396">
        <f t="shared" si="509"/>
        <v>16499</v>
      </c>
      <c r="AZ136" s="396">
        <f t="shared" si="509"/>
        <v>16499</v>
      </c>
      <c r="BA136" s="396">
        <f t="shared" si="509"/>
        <v>14683</v>
      </c>
      <c r="BB136" s="396">
        <f t="shared" si="509"/>
        <v>14683</v>
      </c>
      <c r="BC136" s="396">
        <f t="shared" si="509"/>
        <v>14683</v>
      </c>
      <c r="BD136" s="396">
        <f t="shared" si="509"/>
        <v>14683</v>
      </c>
      <c r="BE136" s="396">
        <f t="shared" si="509"/>
        <v>14683</v>
      </c>
      <c r="BF136" s="396">
        <f t="shared" si="509"/>
        <v>14683</v>
      </c>
      <c r="BG136" s="396">
        <f t="shared" si="509"/>
        <v>14683</v>
      </c>
      <c r="BH136" s="396">
        <f t="shared" si="509"/>
        <v>14683</v>
      </c>
      <c r="BI136" s="396">
        <f t="shared" si="509"/>
        <v>14683</v>
      </c>
      <c r="BJ136" s="487">
        <f>ROUNDDOWN(((BJ$98)*$K136),0)</f>
        <v>14683</v>
      </c>
      <c r="BK136" s="487">
        <f t="shared" ref="BK136:BL136" si="510">ROUNDDOWN(((BK$98)*$K136),0)</f>
        <v>14683</v>
      </c>
      <c r="BL136" s="487">
        <f t="shared" si="510"/>
        <v>14683</v>
      </c>
      <c r="BM136" s="396"/>
      <c r="BN136" s="396">
        <f t="shared" si="506"/>
        <v>478361</v>
      </c>
      <c r="BO136" s="397"/>
      <c r="BP136" s="397">
        <f t="shared" si="478"/>
        <v>0</v>
      </c>
      <c r="BQ136" s="544">
        <f t="shared" si="504"/>
        <v>0</v>
      </c>
      <c r="BR136" s="544">
        <f t="shared" si="504"/>
        <v>0</v>
      </c>
      <c r="BS136" s="544">
        <f t="shared" si="504"/>
        <v>0</v>
      </c>
      <c r="BT136" s="544">
        <f t="shared" si="504"/>
        <v>0</v>
      </c>
      <c r="BU136" s="544">
        <f t="shared" si="504"/>
        <v>103385</v>
      </c>
      <c r="BV136" s="544">
        <f t="shared" si="504"/>
        <v>198780</v>
      </c>
      <c r="BW136" s="544">
        <f t="shared" si="504"/>
        <v>176196</v>
      </c>
      <c r="BX136" s="391"/>
      <c r="BY136" s="544">
        <f t="shared" si="505"/>
        <v>0</v>
      </c>
      <c r="BZ136" s="544">
        <f t="shared" si="505"/>
        <v>0</v>
      </c>
      <c r="CA136" s="544">
        <f t="shared" si="505"/>
        <v>0</v>
      </c>
      <c r="CB136" s="544">
        <f t="shared" si="505"/>
        <v>0</v>
      </c>
      <c r="CC136" s="544">
        <f t="shared" si="505"/>
        <v>0</v>
      </c>
      <c r="CD136" s="544">
        <f t="shared" si="505"/>
        <v>202907</v>
      </c>
      <c r="CE136" s="544">
        <f t="shared" si="505"/>
        <v>187356</v>
      </c>
      <c r="CF136" s="544">
        <f t="shared" si="505"/>
        <v>88098</v>
      </c>
      <c r="CG136" s="398">
        <f t="shared" si="472"/>
        <v>0</v>
      </c>
      <c r="CI136" s="390"/>
      <c r="CJ136" s="390"/>
      <c r="CK136" s="390"/>
      <c r="CL136" s="390"/>
      <c r="CM136" s="390"/>
      <c r="CN136" s="390"/>
      <c r="CO136" s="390"/>
      <c r="CP136" s="390"/>
      <c r="CQ136" s="390"/>
      <c r="CR136" s="390"/>
      <c r="CS136" s="390"/>
      <c r="CT136" s="390"/>
      <c r="CU136" s="390"/>
      <c r="CV136" s="390"/>
      <c r="CW136" s="390"/>
      <c r="CX136" s="390"/>
      <c r="CY136" s="390"/>
      <c r="CZ136" s="390"/>
      <c r="DA136" s="390"/>
      <c r="DB136" s="390"/>
      <c r="DC136" s="390"/>
      <c r="DD136" s="390"/>
      <c r="DE136" s="390"/>
      <c r="DF136" s="390"/>
      <c r="DG136" s="390"/>
      <c r="DH136" s="390"/>
      <c r="DI136" s="390"/>
      <c r="DJ136" s="390"/>
      <c r="DK136" s="390"/>
      <c r="DL136" s="390"/>
      <c r="DM136" s="390"/>
    </row>
    <row r="137" spans="1:117" ht="14.25" outlineLevel="1">
      <c r="A137" s="543" t="s">
        <v>160</v>
      </c>
      <c r="B137" s="425">
        <f>'4a 1718 CS PC'!AI41</f>
        <v>3.8700000000000005E-2</v>
      </c>
      <c r="C137" s="425">
        <f>'4a 1718 CS PC'!AP41</f>
        <v>2.29E-2</v>
      </c>
      <c r="D137" s="425">
        <f>'4b 1819 CS PC'!AJ41</f>
        <v>3.85E-2</v>
      </c>
      <c r="E137" s="425">
        <f>'4b 1819 CS PC'!AT41</f>
        <v>2.3E-2</v>
      </c>
      <c r="F137" s="425">
        <f>'4c 1920 CS PC'!AI41</f>
        <v>3.78E-2</v>
      </c>
      <c r="G137" s="425">
        <f>'4c 1920 CS PC'!AS41</f>
        <v>2.2700000000000001E-2</v>
      </c>
      <c r="H137" s="425">
        <f>'4d 2021 CS PC'!AI41</f>
        <v>3.6799999999999999E-2</v>
      </c>
      <c r="I137" s="425">
        <f>'4d 2021 CS PC'!AS41</f>
        <v>2.1899999999999999E-2</v>
      </c>
      <c r="J137" s="425">
        <f>'4e 2122 CS PC'!W41</f>
        <v>3.7100000000000001E-2</v>
      </c>
      <c r="K137" s="425">
        <f>'4e 2122 CS PC'!AB41</f>
        <v>2.1899999999999999E-2</v>
      </c>
      <c r="L137" s="425"/>
      <c r="M137" s="396">
        <f t="shared" si="503"/>
        <v>0</v>
      </c>
      <c r="N137" s="396">
        <f t="shared" si="473"/>
        <v>0</v>
      </c>
      <c r="O137" s="396">
        <f t="shared" si="474"/>
        <v>0</v>
      </c>
      <c r="P137" s="396">
        <f t="shared" si="501"/>
        <v>0</v>
      </c>
      <c r="Q137" s="396">
        <f t="shared" si="507"/>
        <v>0</v>
      </c>
      <c r="R137" s="396">
        <f t="shared" si="507"/>
        <v>0</v>
      </c>
      <c r="S137" s="396">
        <f t="shared" si="461"/>
        <v>0</v>
      </c>
      <c r="T137" s="396">
        <f t="shared" si="461"/>
        <v>0</v>
      </c>
      <c r="U137" s="396">
        <f t="shared" ref="U137:X156" si="511">ROUND(((U$98)*$F137),0)</f>
        <v>0</v>
      </c>
      <c r="V137" s="396">
        <f t="shared" si="511"/>
        <v>11977</v>
      </c>
      <c r="W137" s="396">
        <f t="shared" si="511"/>
        <v>24785</v>
      </c>
      <c r="X137" s="396">
        <f t="shared" si="511"/>
        <v>49436</v>
      </c>
      <c r="Y137" s="396">
        <f t="shared" ref="Y137:AA137" si="512">ROUND(((Y$98)*$H137),0)</f>
        <v>29070</v>
      </c>
      <c r="Z137" s="396">
        <f t="shared" si="512"/>
        <v>0</v>
      </c>
      <c r="AA137" s="396">
        <f t="shared" si="512"/>
        <v>39651</v>
      </c>
      <c r="AB137" s="396">
        <f>ROUND(((AB$98)*$H137),0)</f>
        <v>43057</v>
      </c>
      <c r="AC137" s="396">
        <f t="shared" si="508"/>
        <v>71740</v>
      </c>
      <c r="AD137" s="396">
        <f t="shared" si="482"/>
        <v>34668</v>
      </c>
      <c r="AE137" s="396">
        <f t="shared" si="466"/>
        <v>16</v>
      </c>
      <c r="AF137" s="396">
        <f t="shared" si="476"/>
        <v>22328</v>
      </c>
      <c r="AG137" s="396">
        <f t="shared" si="476"/>
        <v>22328</v>
      </c>
      <c r="AH137" s="396">
        <f t="shared" si="476"/>
        <v>22328</v>
      </c>
      <c r="AI137" s="396">
        <f t="shared" si="477"/>
        <v>22200</v>
      </c>
      <c r="AJ137" s="396">
        <f t="shared" si="509"/>
        <v>22200</v>
      </c>
      <c r="AK137" s="396">
        <f t="shared" si="509"/>
        <v>22200</v>
      </c>
      <c r="AL137" s="396">
        <f t="shared" si="509"/>
        <v>22200</v>
      </c>
      <c r="AM137" s="396">
        <f t="shared" si="509"/>
        <v>22200</v>
      </c>
      <c r="AN137" s="396">
        <f t="shared" si="509"/>
        <v>22184</v>
      </c>
      <c r="AO137" s="396">
        <f t="shared" si="509"/>
        <v>21369</v>
      </c>
      <c r="AP137" s="396">
        <f t="shared" si="509"/>
        <v>21369</v>
      </c>
      <c r="AQ137" s="396">
        <f t="shared" si="509"/>
        <v>21369</v>
      </c>
      <c r="AR137" s="396">
        <f t="shared" si="509"/>
        <v>21369</v>
      </c>
      <c r="AS137" s="396">
        <f t="shared" si="509"/>
        <v>21369</v>
      </c>
      <c r="AT137" s="396">
        <f t="shared" si="509"/>
        <v>21369</v>
      </c>
      <c r="AU137" s="396">
        <f t="shared" si="509"/>
        <v>21369</v>
      </c>
      <c r="AV137" s="396">
        <f t="shared" si="509"/>
        <v>21369</v>
      </c>
      <c r="AW137" s="396">
        <f t="shared" si="509"/>
        <v>21369</v>
      </c>
      <c r="AX137" s="396">
        <f t="shared" si="509"/>
        <v>21255</v>
      </c>
      <c r="AY137" s="396">
        <f t="shared" si="509"/>
        <v>21255</v>
      </c>
      <c r="AZ137" s="396">
        <f t="shared" si="509"/>
        <v>21255</v>
      </c>
      <c r="BA137" s="396">
        <f t="shared" si="509"/>
        <v>18916</v>
      </c>
      <c r="BB137" s="396">
        <f t="shared" si="509"/>
        <v>18916</v>
      </c>
      <c r="BC137" s="396">
        <f t="shared" si="509"/>
        <v>18916</v>
      </c>
      <c r="BD137" s="396">
        <f t="shared" si="509"/>
        <v>18916</v>
      </c>
      <c r="BE137" s="396">
        <f t="shared" si="509"/>
        <v>18916</v>
      </c>
      <c r="BF137" s="396">
        <f t="shared" si="509"/>
        <v>18916</v>
      </c>
      <c r="BG137" s="396">
        <f t="shared" si="509"/>
        <v>18916</v>
      </c>
      <c r="BH137" s="396">
        <f t="shared" si="509"/>
        <v>18916</v>
      </c>
      <c r="BI137" s="396">
        <f t="shared" si="509"/>
        <v>18916</v>
      </c>
      <c r="BJ137" s="396">
        <f t="shared" si="509"/>
        <v>18916</v>
      </c>
      <c r="BK137" s="396">
        <f t="shared" si="509"/>
        <v>18916</v>
      </c>
      <c r="BL137" s="396">
        <f t="shared" si="509"/>
        <v>18916</v>
      </c>
      <c r="BM137" s="396"/>
      <c r="BN137" s="396">
        <f t="shared" si="506"/>
        <v>987646</v>
      </c>
      <c r="BO137" s="397"/>
      <c r="BP137" s="397">
        <f t="shared" si="478"/>
        <v>0</v>
      </c>
      <c r="BQ137" s="544">
        <f t="shared" si="504"/>
        <v>0</v>
      </c>
      <c r="BR137" s="544">
        <f t="shared" si="504"/>
        <v>0</v>
      </c>
      <c r="BS137" s="544">
        <f t="shared" si="504"/>
        <v>86198</v>
      </c>
      <c r="BT137" s="544">
        <f t="shared" si="504"/>
        <v>183518</v>
      </c>
      <c r="BU137" s="544">
        <f t="shared" si="504"/>
        <v>234852</v>
      </c>
      <c r="BV137" s="544">
        <f t="shared" si="504"/>
        <v>256086</v>
      </c>
      <c r="BW137" s="544">
        <f t="shared" si="504"/>
        <v>226992</v>
      </c>
      <c r="BX137" s="391"/>
      <c r="BY137" s="544">
        <f t="shared" si="505"/>
        <v>0</v>
      </c>
      <c r="BZ137" s="544">
        <f t="shared" si="505"/>
        <v>0</v>
      </c>
      <c r="CA137" s="544">
        <f t="shared" si="505"/>
        <v>11977</v>
      </c>
      <c r="CB137" s="544">
        <f t="shared" si="505"/>
        <v>142942</v>
      </c>
      <c r="CC137" s="544">
        <f t="shared" si="505"/>
        <v>216465</v>
      </c>
      <c r="CD137" s="544">
        <f t="shared" si="505"/>
        <v>261398</v>
      </c>
      <c r="CE137" s="544">
        <f t="shared" si="505"/>
        <v>241368</v>
      </c>
      <c r="CF137" s="544">
        <f t="shared" si="505"/>
        <v>113496</v>
      </c>
      <c r="CG137" s="398">
        <f t="shared" si="472"/>
        <v>0</v>
      </c>
      <c r="CI137" s="390"/>
      <c r="CJ137" s="390"/>
      <c r="CK137" s="390"/>
      <c r="CL137" s="390"/>
      <c r="CM137" s="390"/>
      <c r="CN137" s="390"/>
      <c r="CO137" s="390"/>
      <c r="CP137" s="390"/>
      <c r="CQ137" s="390"/>
      <c r="CR137" s="390"/>
      <c r="CS137" s="390"/>
      <c r="CT137" s="390"/>
      <c r="CU137" s="390"/>
      <c r="CV137" s="390"/>
      <c r="CW137" s="390"/>
      <c r="CX137" s="390"/>
      <c r="CY137" s="390"/>
      <c r="CZ137" s="390"/>
      <c r="DA137" s="390"/>
      <c r="DB137" s="390"/>
      <c r="DC137" s="390"/>
      <c r="DD137" s="390"/>
      <c r="DE137" s="390"/>
      <c r="DF137" s="390"/>
      <c r="DG137" s="390"/>
      <c r="DH137" s="390"/>
      <c r="DI137" s="390"/>
      <c r="DJ137" s="390"/>
      <c r="DK137" s="390"/>
      <c r="DL137" s="390"/>
      <c r="DM137" s="390"/>
    </row>
    <row r="138" spans="1:117" ht="14.25" outlineLevel="1">
      <c r="A138" s="543" t="s">
        <v>161</v>
      </c>
      <c r="B138" s="425">
        <f>'4a 1718 CS PC'!AI42</f>
        <v>0</v>
      </c>
      <c r="C138" s="425">
        <f>'4a 1718 CS PC'!AP42</f>
        <v>4.4999999999999997E-3</v>
      </c>
      <c r="D138" s="425">
        <f>'4b 1819 CS PC'!AJ42</f>
        <v>0</v>
      </c>
      <c r="E138" s="425">
        <f>'4b 1819 CS PC'!AT42</f>
        <v>4.3E-3</v>
      </c>
      <c r="F138" s="425">
        <f>'4c 1920 CS PC'!AI42</f>
        <v>0</v>
      </c>
      <c r="G138" s="425">
        <f>'4c 1920 CS PC'!AS42</f>
        <v>4.3E-3</v>
      </c>
      <c r="H138" s="425">
        <f>'4d 2021 CS PC'!AI42</f>
        <v>0</v>
      </c>
      <c r="I138" s="425">
        <f>'4d 2021 CS PC'!AS42</f>
        <v>4.3E-3</v>
      </c>
      <c r="J138" s="425">
        <f>'4e 2122 CS PC'!W42</f>
        <v>0</v>
      </c>
      <c r="K138" s="425">
        <f>'4e 2122 CS PC'!AB42</f>
        <v>4.4999999999999997E-3</v>
      </c>
      <c r="L138" s="425"/>
      <c r="M138" s="396">
        <f t="shared" si="503"/>
        <v>0</v>
      </c>
      <c r="N138" s="396">
        <f t="shared" si="473"/>
        <v>0</v>
      </c>
      <c r="O138" s="396">
        <f t="shared" si="474"/>
        <v>0</v>
      </c>
      <c r="P138" s="396">
        <f t="shared" si="501"/>
        <v>0</v>
      </c>
      <c r="Q138" s="396">
        <f t="shared" si="507"/>
        <v>0</v>
      </c>
      <c r="R138" s="396">
        <f t="shared" si="507"/>
        <v>0</v>
      </c>
      <c r="S138" s="396">
        <f t="shared" si="461"/>
        <v>0</v>
      </c>
      <c r="T138" s="396">
        <f t="shared" si="461"/>
        <v>0</v>
      </c>
      <c r="U138" s="396">
        <f t="shared" si="511"/>
        <v>0</v>
      </c>
      <c r="V138" s="396">
        <f t="shared" si="511"/>
        <v>0</v>
      </c>
      <c r="W138" s="396">
        <f t="shared" si="511"/>
        <v>0</v>
      </c>
      <c r="X138" s="396">
        <f t="shared" si="511"/>
        <v>0</v>
      </c>
      <c r="Y138" s="396">
        <f t="shared" si="492"/>
        <v>0</v>
      </c>
      <c r="Z138" s="396">
        <f t="shared" si="492"/>
        <v>0</v>
      </c>
      <c r="AA138" s="396">
        <f t="shared" si="492"/>
        <v>0</v>
      </c>
      <c r="AB138" s="396">
        <f t="shared" si="508"/>
        <v>0</v>
      </c>
      <c r="AC138" s="396">
        <f t="shared" si="508"/>
        <v>0</v>
      </c>
      <c r="AD138" s="396">
        <f t="shared" si="482"/>
        <v>0</v>
      </c>
      <c r="AE138" s="396">
        <f t="shared" si="466"/>
        <v>0</v>
      </c>
      <c r="AF138" s="396">
        <f t="shared" si="476"/>
        <v>0</v>
      </c>
      <c r="AG138" s="396">
        <f t="shared" si="476"/>
        <v>0</v>
      </c>
      <c r="AH138" s="396">
        <f t="shared" si="476"/>
        <v>0</v>
      </c>
      <c r="AI138" s="396">
        <f t="shared" si="477"/>
        <v>4562</v>
      </c>
      <c r="AJ138" s="396">
        <f t="shared" si="509"/>
        <v>4562</v>
      </c>
      <c r="AK138" s="396">
        <f t="shared" si="509"/>
        <v>4562</v>
      </c>
      <c r="AL138" s="396">
        <f t="shared" si="509"/>
        <v>4562</v>
      </c>
      <c r="AM138" s="396">
        <f t="shared" si="509"/>
        <v>4562</v>
      </c>
      <c r="AN138" s="396">
        <f t="shared" si="509"/>
        <v>4558</v>
      </c>
      <c r="AO138" s="396">
        <f t="shared" si="509"/>
        <v>4391</v>
      </c>
      <c r="AP138" s="396">
        <f t="shared" si="509"/>
        <v>4391</v>
      </c>
      <c r="AQ138" s="396">
        <f t="shared" si="509"/>
        <v>4391</v>
      </c>
      <c r="AR138" s="396">
        <f t="shared" si="509"/>
        <v>4391</v>
      </c>
      <c r="AS138" s="396">
        <f t="shared" si="509"/>
        <v>4391</v>
      </c>
      <c r="AT138" s="396">
        <f t="shared" si="509"/>
        <v>4391</v>
      </c>
      <c r="AU138" s="396">
        <f t="shared" si="509"/>
        <v>4391</v>
      </c>
      <c r="AV138" s="396">
        <f t="shared" si="509"/>
        <v>4391</v>
      </c>
      <c r="AW138" s="396">
        <f t="shared" si="509"/>
        <v>4391</v>
      </c>
      <c r="AX138" s="396">
        <f t="shared" si="509"/>
        <v>4368</v>
      </c>
      <c r="AY138" s="396">
        <f t="shared" si="509"/>
        <v>4368</v>
      </c>
      <c r="AZ138" s="396">
        <f t="shared" si="509"/>
        <v>4368</v>
      </c>
      <c r="BA138" s="396">
        <f t="shared" si="509"/>
        <v>3887</v>
      </c>
      <c r="BB138" s="396">
        <f t="shared" si="509"/>
        <v>3887</v>
      </c>
      <c r="BC138" s="396">
        <f t="shared" si="509"/>
        <v>3887</v>
      </c>
      <c r="BD138" s="396">
        <f t="shared" si="509"/>
        <v>3887</v>
      </c>
      <c r="BE138" s="396">
        <f t="shared" si="509"/>
        <v>3887</v>
      </c>
      <c r="BF138" s="396">
        <f t="shared" si="509"/>
        <v>3887</v>
      </c>
      <c r="BG138" s="396">
        <f t="shared" si="509"/>
        <v>3887</v>
      </c>
      <c r="BH138" s="396">
        <f t="shared" si="509"/>
        <v>3887</v>
      </c>
      <c r="BI138" s="396">
        <f t="shared" si="509"/>
        <v>3887</v>
      </c>
      <c r="BJ138" s="396">
        <f t="shared" si="509"/>
        <v>3887</v>
      </c>
      <c r="BK138" s="396">
        <f t="shared" si="509"/>
        <v>3887</v>
      </c>
      <c r="BL138" s="396">
        <f t="shared" si="509"/>
        <v>3887</v>
      </c>
      <c r="BM138" s="396"/>
      <c r="BN138" s="396">
        <f t="shared" si="506"/>
        <v>126635</v>
      </c>
      <c r="BO138" s="397"/>
      <c r="BP138" s="397">
        <f t="shared" si="478"/>
        <v>0</v>
      </c>
      <c r="BQ138" s="544">
        <f t="shared" si="504"/>
        <v>0</v>
      </c>
      <c r="BR138" s="544">
        <f t="shared" si="504"/>
        <v>0</v>
      </c>
      <c r="BS138" s="544">
        <f t="shared" si="504"/>
        <v>0</v>
      </c>
      <c r="BT138" s="544">
        <f t="shared" si="504"/>
        <v>0</v>
      </c>
      <c r="BU138" s="544">
        <f t="shared" si="504"/>
        <v>27368</v>
      </c>
      <c r="BV138" s="544">
        <f t="shared" si="504"/>
        <v>52623</v>
      </c>
      <c r="BW138" s="544">
        <f t="shared" si="504"/>
        <v>46644</v>
      </c>
      <c r="BX138" s="391"/>
      <c r="BY138" s="544">
        <f t="shared" si="505"/>
        <v>0</v>
      </c>
      <c r="BZ138" s="544">
        <f t="shared" si="505"/>
        <v>0</v>
      </c>
      <c r="CA138" s="544">
        <f t="shared" si="505"/>
        <v>0</v>
      </c>
      <c r="CB138" s="544">
        <f t="shared" si="505"/>
        <v>0</v>
      </c>
      <c r="CC138" s="544">
        <f t="shared" si="505"/>
        <v>0</v>
      </c>
      <c r="CD138" s="544">
        <f t="shared" si="505"/>
        <v>53714</v>
      </c>
      <c r="CE138" s="544">
        <f t="shared" si="505"/>
        <v>49599</v>
      </c>
      <c r="CF138" s="544">
        <f t="shared" si="505"/>
        <v>23322</v>
      </c>
      <c r="CG138" s="398">
        <f t="shared" si="472"/>
        <v>0</v>
      </c>
      <c r="CI138" s="390"/>
      <c r="CJ138" s="390"/>
      <c r="CK138" s="390"/>
      <c r="CL138" s="390"/>
      <c r="CM138" s="390"/>
      <c r="CN138" s="390"/>
      <c r="CO138" s="390"/>
      <c r="CP138" s="390"/>
      <c r="CQ138" s="390"/>
      <c r="CR138" s="390"/>
      <c r="CS138" s="390"/>
      <c r="CT138" s="390"/>
      <c r="CU138" s="390"/>
      <c r="CV138" s="390"/>
      <c r="CW138" s="390"/>
      <c r="CX138" s="390"/>
      <c r="CY138" s="390"/>
      <c r="CZ138" s="390"/>
      <c r="DA138" s="390"/>
      <c r="DB138" s="390"/>
      <c r="DC138" s="390"/>
      <c r="DD138" s="390"/>
      <c r="DE138" s="390"/>
      <c r="DF138" s="390"/>
      <c r="DG138" s="390"/>
      <c r="DH138" s="390"/>
      <c r="DI138" s="390"/>
      <c r="DJ138" s="390"/>
      <c r="DK138" s="390"/>
      <c r="DL138" s="390"/>
      <c r="DM138" s="390"/>
    </row>
    <row r="139" spans="1:117" ht="14.25" outlineLevel="1">
      <c r="A139" s="543" t="s">
        <v>162</v>
      </c>
      <c r="B139" s="425">
        <f>'4a 1718 CS PC'!AI43</f>
        <v>0</v>
      </c>
      <c r="C139" s="425">
        <f>'4a 1718 CS PC'!AP43</f>
        <v>1.03E-2</v>
      </c>
      <c r="D139" s="425">
        <f>'4b 1819 CS PC'!AJ43</f>
        <v>0</v>
      </c>
      <c r="E139" s="425">
        <f>'4b 1819 CS PC'!AT43</f>
        <v>9.4000000000000004E-3</v>
      </c>
      <c r="F139" s="425">
        <f>'4c 1920 CS PC'!AI43</f>
        <v>0</v>
      </c>
      <c r="G139" s="425">
        <f>'4c 1920 CS PC'!AS43</f>
        <v>9.4000000000000004E-3</v>
      </c>
      <c r="H139" s="425">
        <f>'4d 2021 CS PC'!AI43</f>
        <v>0</v>
      </c>
      <c r="I139" s="425">
        <f>'4d 2021 CS PC'!AS43</f>
        <v>9.5999999999999992E-3</v>
      </c>
      <c r="J139" s="425">
        <f>'4e 2122 CS PC'!W43</f>
        <v>0</v>
      </c>
      <c r="K139" s="425">
        <f>'4e 2122 CS PC'!AB43</f>
        <v>9.5999999999999992E-3</v>
      </c>
      <c r="L139" s="425"/>
      <c r="M139" s="396">
        <f t="shared" ref="M139:M148" si="513">((M$98)*$C139)</f>
        <v>0</v>
      </c>
      <c r="N139" s="396">
        <f t="shared" si="473"/>
        <v>0</v>
      </c>
      <c r="O139" s="396">
        <f t="shared" si="474"/>
        <v>0</v>
      </c>
      <c r="P139" s="396">
        <f t="shared" si="501"/>
        <v>0</v>
      </c>
      <c r="Q139" s="396">
        <f t="shared" si="507"/>
        <v>0</v>
      </c>
      <c r="R139" s="396">
        <f t="shared" si="507"/>
        <v>0</v>
      </c>
      <c r="S139" s="396">
        <f t="shared" si="461"/>
        <v>0</v>
      </c>
      <c r="T139" s="396">
        <f t="shared" si="461"/>
        <v>0</v>
      </c>
      <c r="U139" s="396">
        <f t="shared" si="511"/>
        <v>0</v>
      </c>
      <c r="V139" s="396">
        <f t="shared" si="511"/>
        <v>0</v>
      </c>
      <c r="W139" s="396">
        <f t="shared" si="511"/>
        <v>0</v>
      </c>
      <c r="X139" s="396">
        <f t="shared" si="511"/>
        <v>0</v>
      </c>
      <c r="Y139" s="396">
        <f t="shared" si="492"/>
        <v>0</v>
      </c>
      <c r="Z139" s="396">
        <f t="shared" si="492"/>
        <v>0</v>
      </c>
      <c r="AA139" s="396">
        <f t="shared" si="492"/>
        <v>0</v>
      </c>
      <c r="AB139" s="396">
        <f t="shared" si="508"/>
        <v>0</v>
      </c>
      <c r="AC139" s="396">
        <f t="shared" si="508"/>
        <v>0</v>
      </c>
      <c r="AD139" s="396">
        <f t="shared" si="482"/>
        <v>0</v>
      </c>
      <c r="AE139" s="396">
        <f t="shared" si="466"/>
        <v>0</v>
      </c>
      <c r="AF139" s="396">
        <f t="shared" si="476"/>
        <v>0</v>
      </c>
      <c r="AG139" s="396">
        <f t="shared" ref="AF139:AH154" si="514">ROUND(((AG$98)*$J139),0)</f>
        <v>0</v>
      </c>
      <c r="AH139" s="396">
        <f t="shared" si="514"/>
        <v>0</v>
      </c>
      <c r="AI139" s="396">
        <f t="shared" si="477"/>
        <v>9731</v>
      </c>
      <c r="AJ139" s="396">
        <f t="shared" si="509"/>
        <v>9731</v>
      </c>
      <c r="AK139" s="396">
        <f t="shared" si="509"/>
        <v>9731</v>
      </c>
      <c r="AL139" s="396">
        <f t="shared" si="509"/>
        <v>9731</v>
      </c>
      <c r="AM139" s="396">
        <f t="shared" si="509"/>
        <v>9731</v>
      </c>
      <c r="AN139" s="396">
        <f t="shared" si="509"/>
        <v>9724</v>
      </c>
      <c r="AO139" s="396">
        <f t="shared" si="509"/>
        <v>9367</v>
      </c>
      <c r="AP139" s="396">
        <f t="shared" si="509"/>
        <v>9367</v>
      </c>
      <c r="AQ139" s="396">
        <f t="shared" si="509"/>
        <v>9367</v>
      </c>
      <c r="AR139" s="396">
        <f t="shared" si="509"/>
        <v>9367</v>
      </c>
      <c r="AS139" s="396">
        <f t="shared" si="509"/>
        <v>9367</v>
      </c>
      <c r="AT139" s="396">
        <f t="shared" si="509"/>
        <v>9367</v>
      </c>
      <c r="AU139" s="396">
        <f t="shared" si="509"/>
        <v>9367</v>
      </c>
      <c r="AV139" s="396">
        <f t="shared" si="509"/>
        <v>9367</v>
      </c>
      <c r="AW139" s="396">
        <f t="shared" si="509"/>
        <v>9367</v>
      </c>
      <c r="AX139" s="396">
        <f t="shared" si="509"/>
        <v>9317</v>
      </c>
      <c r="AY139" s="396">
        <f t="shared" si="509"/>
        <v>9317</v>
      </c>
      <c r="AZ139" s="396">
        <f t="shared" si="509"/>
        <v>9317</v>
      </c>
      <c r="BA139" s="396">
        <f t="shared" si="509"/>
        <v>8292</v>
      </c>
      <c r="BB139" s="396">
        <f t="shared" si="509"/>
        <v>8292</v>
      </c>
      <c r="BC139" s="396">
        <f t="shared" si="509"/>
        <v>8292</v>
      </c>
      <c r="BD139" s="396">
        <f t="shared" si="509"/>
        <v>8292</v>
      </c>
      <c r="BE139" s="396">
        <f t="shared" si="509"/>
        <v>8292</v>
      </c>
      <c r="BF139" s="396">
        <f t="shared" si="509"/>
        <v>8292</v>
      </c>
      <c r="BG139" s="396">
        <f t="shared" si="509"/>
        <v>8292</v>
      </c>
      <c r="BH139" s="396">
        <f t="shared" si="509"/>
        <v>8292</v>
      </c>
      <c r="BI139" s="396">
        <f t="shared" si="509"/>
        <v>8292</v>
      </c>
      <c r="BJ139" s="396">
        <f t="shared" si="509"/>
        <v>8292</v>
      </c>
      <c r="BK139" s="396">
        <f t="shared" si="509"/>
        <v>8292</v>
      </c>
      <c r="BL139" s="396">
        <f t="shared" si="509"/>
        <v>8292</v>
      </c>
      <c r="BM139" s="396"/>
      <c r="BN139" s="396">
        <f t="shared" si="506"/>
        <v>270137</v>
      </c>
      <c r="BO139" s="397"/>
      <c r="BP139" s="397">
        <f t="shared" si="478"/>
        <v>0</v>
      </c>
      <c r="BQ139" s="544">
        <f t="shared" ref="BQ139:BW148" si="515">ROUND(SUMIF($M$1:$BM$1,BQ$1,$M139:$BM139),0)</f>
        <v>0</v>
      </c>
      <c r="BR139" s="544">
        <f t="shared" si="515"/>
        <v>0</v>
      </c>
      <c r="BS139" s="544">
        <f t="shared" si="515"/>
        <v>0</v>
      </c>
      <c r="BT139" s="544">
        <f t="shared" si="515"/>
        <v>0</v>
      </c>
      <c r="BU139" s="544">
        <f t="shared" si="515"/>
        <v>58379</v>
      </c>
      <c r="BV139" s="544">
        <f t="shared" si="515"/>
        <v>112254</v>
      </c>
      <c r="BW139" s="544">
        <f t="shared" si="515"/>
        <v>99504</v>
      </c>
      <c r="BX139" s="391"/>
      <c r="BY139" s="544">
        <f t="shared" ref="BY139:CF148" si="516">ROUND(SUMIF($M$2:$BM$2,BY$1,$M139:$BM139),0)</f>
        <v>0</v>
      </c>
      <c r="BZ139" s="544">
        <f t="shared" si="516"/>
        <v>0</v>
      </c>
      <c r="CA139" s="544">
        <f t="shared" si="516"/>
        <v>0</v>
      </c>
      <c r="CB139" s="544">
        <f t="shared" si="516"/>
        <v>0</v>
      </c>
      <c r="CC139" s="544">
        <f t="shared" si="516"/>
        <v>0</v>
      </c>
      <c r="CD139" s="544">
        <f t="shared" si="516"/>
        <v>114581</v>
      </c>
      <c r="CE139" s="544">
        <f t="shared" si="516"/>
        <v>105804</v>
      </c>
      <c r="CF139" s="544">
        <f t="shared" si="516"/>
        <v>49752</v>
      </c>
      <c r="CG139" s="398">
        <f t="shared" si="472"/>
        <v>0</v>
      </c>
      <c r="CI139" s="390"/>
      <c r="CJ139" s="390"/>
      <c r="CK139" s="390"/>
      <c r="CL139" s="390"/>
      <c r="CM139" s="390"/>
      <c r="CN139" s="390"/>
      <c r="CO139" s="390"/>
      <c r="CP139" s="390"/>
      <c r="CQ139" s="390"/>
      <c r="CR139" s="390"/>
      <c r="CS139" s="390"/>
      <c r="CT139" s="390"/>
      <c r="CU139" s="390"/>
      <c r="CV139" s="390"/>
      <c r="CW139" s="390"/>
      <c r="CX139" s="390"/>
      <c r="CY139" s="390"/>
      <c r="CZ139" s="390"/>
      <c r="DA139" s="390"/>
      <c r="DB139" s="390"/>
      <c r="DC139" s="390"/>
      <c r="DD139" s="390"/>
      <c r="DE139" s="390"/>
      <c r="DF139" s="390"/>
      <c r="DG139" s="390"/>
      <c r="DH139" s="390"/>
      <c r="DI139" s="390"/>
      <c r="DJ139" s="390"/>
      <c r="DK139" s="390"/>
      <c r="DL139" s="390"/>
      <c r="DM139" s="390"/>
    </row>
    <row r="140" spans="1:117" ht="14.25" outlineLevel="1">
      <c r="A140" s="543" t="s">
        <v>163</v>
      </c>
      <c r="B140" s="425">
        <f>'4a 1718 CS PC'!AI44</f>
        <v>0</v>
      </c>
      <c r="C140" s="425">
        <f>'4a 1718 CS PC'!AP44</f>
        <v>1.12E-2</v>
      </c>
      <c r="D140" s="425">
        <f>'4b 1819 CS PC'!AJ44</f>
        <v>0</v>
      </c>
      <c r="E140" s="425">
        <f>'4b 1819 CS PC'!AT44</f>
        <v>1.0800000000000001E-2</v>
      </c>
      <c r="F140" s="425">
        <f>'4c 1920 CS PC'!AI44</f>
        <v>0</v>
      </c>
      <c r="G140" s="425">
        <f>'4c 1920 CS PC'!AS44</f>
        <v>1.09E-2</v>
      </c>
      <c r="H140" s="425">
        <f>'4d 2021 CS PC'!AI44</f>
        <v>0</v>
      </c>
      <c r="I140" s="425">
        <f>'4d 2021 CS PC'!AS44</f>
        <v>1.0999999999999999E-2</v>
      </c>
      <c r="J140" s="425">
        <f>'4e 2122 CS PC'!W44</f>
        <v>0</v>
      </c>
      <c r="K140" s="425">
        <f>'4e 2122 CS PC'!AB44</f>
        <v>1.11E-2</v>
      </c>
      <c r="L140" s="425"/>
      <c r="M140" s="396">
        <f t="shared" si="513"/>
        <v>0</v>
      </c>
      <c r="N140" s="396">
        <f t="shared" si="473"/>
        <v>0</v>
      </c>
      <c r="O140" s="396">
        <f t="shared" si="474"/>
        <v>0</v>
      </c>
      <c r="P140" s="396">
        <f t="shared" si="501"/>
        <v>0</v>
      </c>
      <c r="Q140" s="396">
        <f t="shared" si="507"/>
        <v>0</v>
      </c>
      <c r="R140" s="396">
        <f t="shared" si="507"/>
        <v>0</v>
      </c>
      <c r="S140" s="396">
        <f t="shared" si="461"/>
        <v>0</v>
      </c>
      <c r="T140" s="396">
        <f t="shared" si="461"/>
        <v>0</v>
      </c>
      <c r="U140" s="396">
        <f t="shared" si="511"/>
        <v>0</v>
      </c>
      <c r="V140" s="396">
        <f t="shared" si="511"/>
        <v>0</v>
      </c>
      <c r="W140" s="396">
        <f t="shared" si="511"/>
        <v>0</v>
      </c>
      <c r="X140" s="396">
        <f t="shared" si="511"/>
        <v>0</v>
      </c>
      <c r="Y140" s="396">
        <f t="shared" si="492"/>
        <v>0</v>
      </c>
      <c r="Z140" s="396">
        <f t="shared" si="492"/>
        <v>0</v>
      </c>
      <c r="AA140" s="396">
        <f t="shared" si="492"/>
        <v>0</v>
      </c>
      <c r="AB140" s="396">
        <f t="shared" si="508"/>
        <v>0</v>
      </c>
      <c r="AC140" s="396">
        <f t="shared" si="508"/>
        <v>0</v>
      </c>
      <c r="AD140" s="396">
        <f t="shared" si="482"/>
        <v>0</v>
      </c>
      <c r="AE140" s="396">
        <f t="shared" si="466"/>
        <v>0</v>
      </c>
      <c r="AF140" s="396">
        <f t="shared" si="514"/>
        <v>0</v>
      </c>
      <c r="AG140" s="396">
        <f t="shared" si="514"/>
        <v>0</v>
      </c>
      <c r="AH140" s="396">
        <f t="shared" si="514"/>
        <v>0</v>
      </c>
      <c r="AI140" s="396">
        <f t="shared" si="477"/>
        <v>11252</v>
      </c>
      <c r="AJ140" s="396">
        <f t="shared" si="509"/>
        <v>11252</v>
      </c>
      <c r="AK140" s="396">
        <f t="shared" si="509"/>
        <v>11252</v>
      </c>
      <c r="AL140" s="396">
        <f t="shared" si="509"/>
        <v>11252</v>
      </c>
      <c r="AM140" s="396">
        <f t="shared" si="509"/>
        <v>11252</v>
      </c>
      <c r="AN140" s="396">
        <f t="shared" si="509"/>
        <v>11244</v>
      </c>
      <c r="AO140" s="396">
        <f t="shared" si="509"/>
        <v>10831</v>
      </c>
      <c r="AP140" s="396">
        <f t="shared" si="509"/>
        <v>10831</v>
      </c>
      <c r="AQ140" s="396">
        <f t="shared" si="509"/>
        <v>10831</v>
      </c>
      <c r="AR140" s="396">
        <f t="shared" si="509"/>
        <v>10831</v>
      </c>
      <c r="AS140" s="396">
        <f t="shared" si="509"/>
        <v>10831</v>
      </c>
      <c r="AT140" s="396">
        <f t="shared" si="509"/>
        <v>10831</v>
      </c>
      <c r="AU140" s="396">
        <f t="shared" si="509"/>
        <v>10831</v>
      </c>
      <c r="AV140" s="396">
        <f t="shared" si="509"/>
        <v>10831</v>
      </c>
      <c r="AW140" s="396">
        <f t="shared" si="509"/>
        <v>10831</v>
      </c>
      <c r="AX140" s="396">
        <f t="shared" si="509"/>
        <v>10773</v>
      </c>
      <c r="AY140" s="396">
        <f t="shared" si="509"/>
        <v>10773</v>
      </c>
      <c r="AZ140" s="396">
        <f t="shared" si="509"/>
        <v>10773</v>
      </c>
      <c r="BA140" s="396">
        <f t="shared" si="509"/>
        <v>9587</v>
      </c>
      <c r="BB140" s="396">
        <f t="shared" si="509"/>
        <v>9587</v>
      </c>
      <c r="BC140" s="396">
        <f t="shared" si="509"/>
        <v>9587</v>
      </c>
      <c r="BD140" s="396">
        <f t="shared" si="509"/>
        <v>9587</v>
      </c>
      <c r="BE140" s="396">
        <f t="shared" si="509"/>
        <v>9587</v>
      </c>
      <c r="BF140" s="396">
        <f t="shared" si="509"/>
        <v>9587</v>
      </c>
      <c r="BG140" s="396">
        <f t="shared" si="509"/>
        <v>9587</v>
      </c>
      <c r="BH140" s="396">
        <f t="shared" si="509"/>
        <v>9587</v>
      </c>
      <c r="BI140" s="396">
        <f t="shared" si="509"/>
        <v>9587</v>
      </c>
      <c r="BJ140" s="396">
        <f t="shared" si="509"/>
        <v>9587</v>
      </c>
      <c r="BK140" s="396">
        <f t="shared" si="509"/>
        <v>9587</v>
      </c>
      <c r="BL140" s="396">
        <f t="shared" si="509"/>
        <v>9587</v>
      </c>
      <c r="BM140" s="396"/>
      <c r="BN140" s="396">
        <f t="shared" si="506"/>
        <v>312346</v>
      </c>
      <c r="BO140" s="397"/>
      <c r="BP140" s="397">
        <f t="shared" si="478"/>
        <v>0</v>
      </c>
      <c r="BQ140" s="544">
        <f t="shared" si="515"/>
        <v>0</v>
      </c>
      <c r="BR140" s="544">
        <f t="shared" si="515"/>
        <v>0</v>
      </c>
      <c r="BS140" s="544">
        <f t="shared" si="515"/>
        <v>0</v>
      </c>
      <c r="BT140" s="544">
        <f t="shared" si="515"/>
        <v>0</v>
      </c>
      <c r="BU140" s="544">
        <f t="shared" si="515"/>
        <v>67504</v>
      </c>
      <c r="BV140" s="544">
        <f t="shared" si="515"/>
        <v>129798</v>
      </c>
      <c r="BW140" s="544">
        <f t="shared" si="515"/>
        <v>115044</v>
      </c>
      <c r="BX140" s="391"/>
      <c r="BY140" s="544">
        <f t="shared" si="516"/>
        <v>0</v>
      </c>
      <c r="BZ140" s="544">
        <f t="shared" si="516"/>
        <v>0</v>
      </c>
      <c r="CA140" s="544">
        <f t="shared" si="516"/>
        <v>0</v>
      </c>
      <c r="CB140" s="544">
        <f t="shared" si="516"/>
        <v>0</v>
      </c>
      <c r="CC140" s="544">
        <f t="shared" si="516"/>
        <v>0</v>
      </c>
      <c r="CD140" s="544">
        <f t="shared" si="516"/>
        <v>132490</v>
      </c>
      <c r="CE140" s="544">
        <f t="shared" si="516"/>
        <v>122334</v>
      </c>
      <c r="CF140" s="544">
        <f t="shared" si="516"/>
        <v>57522</v>
      </c>
      <c r="CG140" s="398">
        <f t="shared" si="472"/>
        <v>0</v>
      </c>
      <c r="CI140" s="390"/>
      <c r="CJ140" s="390"/>
      <c r="CK140" s="390"/>
      <c r="CL140" s="390"/>
      <c r="CM140" s="390"/>
      <c r="CN140" s="390"/>
      <c r="CO140" s="390"/>
      <c r="CP140" s="390"/>
      <c r="CQ140" s="390"/>
      <c r="CR140" s="390"/>
      <c r="CS140" s="390"/>
      <c r="CT140" s="390"/>
      <c r="CU140" s="390"/>
      <c r="CV140" s="390"/>
      <c r="CW140" s="390"/>
      <c r="CX140" s="390"/>
      <c r="CY140" s="390"/>
      <c r="CZ140" s="390"/>
      <c r="DA140" s="390"/>
      <c r="DB140" s="390"/>
      <c r="DC140" s="390"/>
      <c r="DD140" s="390"/>
      <c r="DE140" s="390"/>
      <c r="DF140" s="390"/>
      <c r="DG140" s="390"/>
      <c r="DH140" s="390"/>
      <c r="DI140" s="390"/>
      <c r="DJ140" s="390"/>
      <c r="DK140" s="390"/>
      <c r="DL140" s="390"/>
      <c r="DM140" s="390"/>
    </row>
    <row r="141" spans="1:117" ht="14.25" outlineLevel="1">
      <c r="A141" s="543" t="s">
        <v>164</v>
      </c>
      <c r="B141" s="425">
        <f>'4a 1718 CS PC'!AI45</f>
        <v>0</v>
      </c>
      <c r="C141" s="425">
        <f>'4a 1718 CS PC'!AP45</f>
        <v>2.92E-2</v>
      </c>
      <c r="D141" s="425">
        <f>'4b 1819 CS PC'!AJ45</f>
        <v>0</v>
      </c>
      <c r="E141" s="425">
        <f>'4b 1819 CS PC'!AT45</f>
        <v>2.7900000000000001E-2</v>
      </c>
      <c r="F141" s="425">
        <f>'4c 1920 CS PC'!AI45</f>
        <v>0</v>
      </c>
      <c r="G141" s="425">
        <f>'4c 1920 CS PC'!AS45</f>
        <v>2.75E-2</v>
      </c>
      <c r="H141" s="425">
        <f>'4d 2021 CS PC'!AI45</f>
        <v>0</v>
      </c>
      <c r="I141" s="425">
        <f>'4d 2021 CS PC'!AS45</f>
        <v>2.8299999999999999E-2</v>
      </c>
      <c r="J141" s="425">
        <f>'4e 2122 CS PC'!W45</f>
        <v>0</v>
      </c>
      <c r="K141" s="425">
        <f>'4e 2122 CS PC'!AB45</f>
        <v>2.87E-2</v>
      </c>
      <c r="L141" s="425"/>
      <c r="M141" s="396">
        <f t="shared" si="513"/>
        <v>0</v>
      </c>
      <c r="N141" s="396">
        <f t="shared" si="473"/>
        <v>0</v>
      </c>
      <c r="O141" s="396">
        <f t="shared" si="474"/>
        <v>0</v>
      </c>
      <c r="P141" s="396">
        <f t="shared" si="501"/>
        <v>0</v>
      </c>
      <c r="Q141" s="396">
        <f t="shared" si="507"/>
        <v>0</v>
      </c>
      <c r="R141" s="396">
        <f t="shared" si="507"/>
        <v>0</v>
      </c>
      <c r="S141" s="396">
        <f t="shared" si="461"/>
        <v>0</v>
      </c>
      <c r="T141" s="396">
        <f t="shared" si="461"/>
        <v>0</v>
      </c>
      <c r="U141" s="396">
        <f t="shared" si="511"/>
        <v>0</v>
      </c>
      <c r="V141" s="396">
        <f t="shared" si="511"/>
        <v>0</v>
      </c>
      <c r="W141" s="396">
        <f t="shared" si="511"/>
        <v>0</v>
      </c>
      <c r="X141" s="396">
        <f t="shared" si="511"/>
        <v>0</v>
      </c>
      <c r="Y141" s="396">
        <f t="shared" si="492"/>
        <v>0</v>
      </c>
      <c r="Z141" s="396">
        <f t="shared" si="492"/>
        <v>0</v>
      </c>
      <c r="AA141" s="396">
        <f t="shared" si="492"/>
        <v>0</v>
      </c>
      <c r="AB141" s="396">
        <f t="shared" si="508"/>
        <v>0</v>
      </c>
      <c r="AC141" s="396">
        <f t="shared" si="508"/>
        <v>0</v>
      </c>
      <c r="AD141" s="396">
        <f t="shared" si="482"/>
        <v>0</v>
      </c>
      <c r="AE141" s="396">
        <f t="shared" si="466"/>
        <v>0</v>
      </c>
      <c r="AF141" s="396">
        <f t="shared" si="514"/>
        <v>0</v>
      </c>
      <c r="AG141" s="396">
        <f t="shared" si="514"/>
        <v>0</v>
      </c>
      <c r="AH141" s="396">
        <f t="shared" si="514"/>
        <v>0</v>
      </c>
      <c r="AI141" s="396">
        <f t="shared" si="477"/>
        <v>29093</v>
      </c>
      <c r="AJ141" s="396">
        <f t="shared" si="509"/>
        <v>29093</v>
      </c>
      <c r="AK141" s="396">
        <f t="shared" si="509"/>
        <v>29093</v>
      </c>
      <c r="AL141" s="396">
        <f t="shared" si="509"/>
        <v>29093</v>
      </c>
      <c r="AM141" s="396">
        <f t="shared" si="509"/>
        <v>29093</v>
      </c>
      <c r="AN141" s="396">
        <f t="shared" si="509"/>
        <v>29072</v>
      </c>
      <c r="AO141" s="396">
        <f t="shared" si="509"/>
        <v>28004</v>
      </c>
      <c r="AP141" s="396">
        <f t="shared" si="509"/>
        <v>28004</v>
      </c>
      <c r="AQ141" s="396">
        <f t="shared" si="509"/>
        <v>28004</v>
      </c>
      <c r="AR141" s="396">
        <f t="shared" si="509"/>
        <v>28004</v>
      </c>
      <c r="AS141" s="396">
        <f t="shared" si="509"/>
        <v>28004</v>
      </c>
      <c r="AT141" s="396">
        <f t="shared" si="509"/>
        <v>28004</v>
      </c>
      <c r="AU141" s="396">
        <f t="shared" si="509"/>
        <v>28004</v>
      </c>
      <c r="AV141" s="396">
        <f t="shared" si="509"/>
        <v>28004</v>
      </c>
      <c r="AW141" s="396">
        <f t="shared" si="509"/>
        <v>28004</v>
      </c>
      <c r="AX141" s="396">
        <f t="shared" si="509"/>
        <v>27855</v>
      </c>
      <c r="AY141" s="396">
        <f t="shared" si="509"/>
        <v>27855</v>
      </c>
      <c r="AZ141" s="396">
        <f t="shared" si="509"/>
        <v>27855</v>
      </c>
      <c r="BA141" s="396">
        <f t="shared" si="509"/>
        <v>24789</v>
      </c>
      <c r="BB141" s="396">
        <f t="shared" si="509"/>
        <v>24789</v>
      </c>
      <c r="BC141" s="396">
        <f t="shared" si="509"/>
        <v>24789</v>
      </c>
      <c r="BD141" s="396">
        <f t="shared" si="509"/>
        <v>24789</v>
      </c>
      <c r="BE141" s="396">
        <f t="shared" si="509"/>
        <v>24789</v>
      </c>
      <c r="BF141" s="396">
        <f t="shared" si="509"/>
        <v>24789</v>
      </c>
      <c r="BG141" s="396">
        <f t="shared" si="509"/>
        <v>24789</v>
      </c>
      <c r="BH141" s="396">
        <f t="shared" si="509"/>
        <v>24789</v>
      </c>
      <c r="BI141" s="396">
        <f t="shared" si="509"/>
        <v>24789</v>
      </c>
      <c r="BJ141" s="396">
        <f t="shared" si="509"/>
        <v>24789</v>
      </c>
      <c r="BK141" s="396">
        <f t="shared" si="509"/>
        <v>24789</v>
      </c>
      <c r="BL141" s="396">
        <f t="shared" si="509"/>
        <v>24789</v>
      </c>
      <c r="BM141" s="396"/>
      <c r="BN141" s="396">
        <f t="shared" si="506"/>
        <v>807606</v>
      </c>
      <c r="BO141" s="397"/>
      <c r="BP141" s="397">
        <f t="shared" si="478"/>
        <v>0</v>
      </c>
      <c r="BQ141" s="544">
        <f t="shared" si="515"/>
        <v>0</v>
      </c>
      <c r="BR141" s="544">
        <f t="shared" si="515"/>
        <v>0</v>
      </c>
      <c r="BS141" s="544">
        <f t="shared" si="515"/>
        <v>0</v>
      </c>
      <c r="BT141" s="544">
        <f t="shared" si="515"/>
        <v>0</v>
      </c>
      <c r="BU141" s="544">
        <f t="shared" si="515"/>
        <v>174537</v>
      </c>
      <c r="BV141" s="544">
        <f t="shared" si="515"/>
        <v>335601</v>
      </c>
      <c r="BW141" s="544">
        <f t="shared" si="515"/>
        <v>297468</v>
      </c>
      <c r="BX141" s="391"/>
      <c r="BY141" s="544">
        <f t="shared" si="516"/>
        <v>0</v>
      </c>
      <c r="BZ141" s="544">
        <f t="shared" si="516"/>
        <v>0</v>
      </c>
      <c r="CA141" s="544">
        <f t="shared" si="516"/>
        <v>0</v>
      </c>
      <c r="CB141" s="544">
        <f t="shared" si="516"/>
        <v>0</v>
      </c>
      <c r="CC141" s="544">
        <f t="shared" si="516"/>
        <v>0</v>
      </c>
      <c r="CD141" s="544">
        <f t="shared" si="516"/>
        <v>342561</v>
      </c>
      <c r="CE141" s="544">
        <f t="shared" si="516"/>
        <v>316311</v>
      </c>
      <c r="CF141" s="544">
        <f t="shared" si="516"/>
        <v>148734</v>
      </c>
      <c r="CG141" s="398">
        <f t="shared" si="472"/>
        <v>0</v>
      </c>
      <c r="CI141" s="390"/>
      <c r="CJ141" s="390"/>
      <c r="CK141" s="390"/>
      <c r="CL141" s="390"/>
      <c r="CM141" s="390"/>
      <c r="CN141" s="390"/>
      <c r="CO141" s="390"/>
      <c r="CP141" s="390"/>
      <c r="CQ141" s="390"/>
      <c r="CR141" s="390"/>
      <c r="CS141" s="390"/>
      <c r="CT141" s="390"/>
      <c r="CU141" s="390"/>
      <c r="CV141" s="390"/>
      <c r="CW141" s="390"/>
      <c r="CX141" s="390"/>
      <c r="CY141" s="390"/>
      <c r="CZ141" s="390"/>
      <c r="DA141" s="390"/>
      <c r="DB141" s="390"/>
      <c r="DC141" s="390"/>
      <c r="DD141" s="390"/>
      <c r="DE141" s="390"/>
      <c r="DF141" s="390"/>
      <c r="DG141" s="390"/>
      <c r="DH141" s="390"/>
      <c r="DI141" s="390"/>
      <c r="DJ141" s="390"/>
      <c r="DK141" s="390"/>
      <c r="DL141" s="390"/>
      <c r="DM141" s="390"/>
    </row>
    <row r="142" spans="1:117" ht="14.25" outlineLevel="1">
      <c r="A142" s="543" t="s">
        <v>165</v>
      </c>
      <c r="B142" s="425">
        <f>'4a 1718 CS PC'!AI46</f>
        <v>0</v>
      </c>
      <c r="C142" s="425">
        <f>'4a 1718 CS PC'!AP46</f>
        <v>6.1000000000000004E-3</v>
      </c>
      <c r="D142" s="425">
        <f>'4b 1819 CS PC'!AJ46</f>
        <v>0</v>
      </c>
      <c r="E142" s="425">
        <f>'4b 1819 CS PC'!AT46</f>
        <v>5.7999999999999996E-3</v>
      </c>
      <c r="F142" s="425">
        <f>'4c 1920 CS PC'!AI46</f>
        <v>0</v>
      </c>
      <c r="G142" s="425">
        <f>'4c 1920 CS PC'!AS46</f>
        <v>5.7000000000000002E-3</v>
      </c>
      <c r="H142" s="425">
        <f>'4d 2021 CS PC'!AI46</f>
        <v>0</v>
      </c>
      <c r="I142" s="425">
        <f>'4d 2021 CS PC'!AS46</f>
        <v>5.7999999999999996E-3</v>
      </c>
      <c r="J142" s="425">
        <f>'4e 2122 CS PC'!W46</f>
        <v>0</v>
      </c>
      <c r="K142" s="425">
        <f>'4e 2122 CS PC'!AB46</f>
        <v>5.7000000000000002E-3</v>
      </c>
      <c r="L142" s="425"/>
      <c r="M142" s="396">
        <f t="shared" si="513"/>
        <v>0</v>
      </c>
      <c r="N142" s="396">
        <f t="shared" si="473"/>
        <v>0</v>
      </c>
      <c r="O142" s="396">
        <f t="shared" si="474"/>
        <v>0</v>
      </c>
      <c r="P142" s="396">
        <f t="shared" si="501"/>
        <v>0</v>
      </c>
      <c r="Q142" s="396">
        <f t="shared" si="507"/>
        <v>0</v>
      </c>
      <c r="R142" s="396">
        <f t="shared" si="507"/>
        <v>0</v>
      </c>
      <c r="S142" s="396">
        <f t="shared" si="461"/>
        <v>0</v>
      </c>
      <c r="T142" s="396">
        <f t="shared" si="461"/>
        <v>0</v>
      </c>
      <c r="U142" s="396">
        <f t="shared" si="511"/>
        <v>0</v>
      </c>
      <c r="V142" s="396">
        <f t="shared" si="511"/>
        <v>0</v>
      </c>
      <c r="W142" s="396">
        <f t="shared" si="511"/>
        <v>0</v>
      </c>
      <c r="X142" s="396">
        <f t="shared" si="511"/>
        <v>0</v>
      </c>
      <c r="Y142" s="396">
        <f t="shared" si="492"/>
        <v>0</v>
      </c>
      <c r="Z142" s="396">
        <f t="shared" si="492"/>
        <v>0</v>
      </c>
      <c r="AA142" s="396">
        <f t="shared" si="492"/>
        <v>0</v>
      </c>
      <c r="AB142" s="396">
        <f t="shared" si="508"/>
        <v>0</v>
      </c>
      <c r="AC142" s="396">
        <f t="shared" si="508"/>
        <v>0</v>
      </c>
      <c r="AD142" s="396">
        <f t="shared" si="482"/>
        <v>0</v>
      </c>
      <c r="AE142" s="396">
        <f t="shared" si="466"/>
        <v>0</v>
      </c>
      <c r="AF142" s="396">
        <f t="shared" si="514"/>
        <v>0</v>
      </c>
      <c r="AG142" s="396">
        <f t="shared" si="514"/>
        <v>0</v>
      </c>
      <c r="AH142" s="396">
        <f t="shared" si="514"/>
        <v>0</v>
      </c>
      <c r="AI142" s="396">
        <f t="shared" si="477"/>
        <v>5778</v>
      </c>
      <c r="AJ142" s="396">
        <f t="shared" si="509"/>
        <v>5778</v>
      </c>
      <c r="AK142" s="396">
        <f t="shared" si="509"/>
        <v>5778</v>
      </c>
      <c r="AL142" s="396">
        <f t="shared" si="509"/>
        <v>5778</v>
      </c>
      <c r="AM142" s="396">
        <f t="shared" si="509"/>
        <v>5778</v>
      </c>
      <c r="AN142" s="396">
        <f t="shared" si="509"/>
        <v>5774</v>
      </c>
      <c r="AO142" s="396">
        <f t="shared" si="509"/>
        <v>5562</v>
      </c>
      <c r="AP142" s="396">
        <f t="shared" si="509"/>
        <v>5562</v>
      </c>
      <c r="AQ142" s="396">
        <f t="shared" si="509"/>
        <v>5562</v>
      </c>
      <c r="AR142" s="396">
        <f t="shared" si="509"/>
        <v>5562</v>
      </c>
      <c r="AS142" s="396">
        <f t="shared" si="509"/>
        <v>5562</v>
      </c>
      <c r="AT142" s="396">
        <f t="shared" si="509"/>
        <v>5562</v>
      </c>
      <c r="AU142" s="396">
        <f t="shared" si="509"/>
        <v>5562</v>
      </c>
      <c r="AV142" s="396">
        <f t="shared" si="509"/>
        <v>5562</v>
      </c>
      <c r="AW142" s="396">
        <f t="shared" si="509"/>
        <v>5562</v>
      </c>
      <c r="AX142" s="396">
        <f t="shared" si="509"/>
        <v>5532</v>
      </c>
      <c r="AY142" s="396">
        <f t="shared" si="509"/>
        <v>5532</v>
      </c>
      <c r="AZ142" s="396">
        <f t="shared" si="509"/>
        <v>5532</v>
      </c>
      <c r="BA142" s="396">
        <f t="shared" si="509"/>
        <v>4923</v>
      </c>
      <c r="BB142" s="396">
        <f t="shared" si="509"/>
        <v>4923</v>
      </c>
      <c r="BC142" s="396">
        <f t="shared" si="509"/>
        <v>4923</v>
      </c>
      <c r="BD142" s="396">
        <f t="shared" si="509"/>
        <v>4923</v>
      </c>
      <c r="BE142" s="396">
        <f t="shared" si="509"/>
        <v>4923</v>
      </c>
      <c r="BF142" s="396">
        <f t="shared" si="509"/>
        <v>4923</v>
      </c>
      <c r="BG142" s="396">
        <f t="shared" si="509"/>
        <v>4923</v>
      </c>
      <c r="BH142" s="396">
        <f t="shared" si="509"/>
        <v>4923</v>
      </c>
      <c r="BI142" s="396">
        <f t="shared" si="509"/>
        <v>4923</v>
      </c>
      <c r="BJ142" s="396">
        <f t="shared" si="509"/>
        <v>4923</v>
      </c>
      <c r="BK142" s="396">
        <f t="shared" si="509"/>
        <v>4923</v>
      </c>
      <c r="BL142" s="396">
        <f t="shared" si="509"/>
        <v>4923</v>
      </c>
      <c r="BM142" s="396"/>
      <c r="BN142" s="396">
        <f t="shared" si="506"/>
        <v>160394</v>
      </c>
      <c r="BO142" s="397"/>
      <c r="BP142" s="397">
        <f t="shared" si="478"/>
        <v>0</v>
      </c>
      <c r="BQ142" s="544">
        <f t="shared" si="515"/>
        <v>0</v>
      </c>
      <c r="BR142" s="544">
        <f t="shared" si="515"/>
        <v>0</v>
      </c>
      <c r="BS142" s="544">
        <f t="shared" si="515"/>
        <v>0</v>
      </c>
      <c r="BT142" s="544">
        <f t="shared" si="515"/>
        <v>0</v>
      </c>
      <c r="BU142" s="544">
        <f t="shared" si="515"/>
        <v>34664</v>
      </c>
      <c r="BV142" s="544">
        <f t="shared" si="515"/>
        <v>66654</v>
      </c>
      <c r="BW142" s="544">
        <f t="shared" si="515"/>
        <v>59076</v>
      </c>
      <c r="BX142" s="391"/>
      <c r="BY142" s="544">
        <f t="shared" si="516"/>
        <v>0</v>
      </c>
      <c r="BZ142" s="544">
        <f t="shared" si="516"/>
        <v>0</v>
      </c>
      <c r="CA142" s="544">
        <f t="shared" si="516"/>
        <v>0</v>
      </c>
      <c r="CB142" s="544">
        <f t="shared" si="516"/>
        <v>0</v>
      </c>
      <c r="CC142" s="544">
        <f t="shared" si="516"/>
        <v>0</v>
      </c>
      <c r="CD142" s="544">
        <f t="shared" si="516"/>
        <v>68036</v>
      </c>
      <c r="CE142" s="544">
        <f t="shared" si="516"/>
        <v>62820</v>
      </c>
      <c r="CF142" s="544">
        <f t="shared" si="516"/>
        <v>29538</v>
      </c>
      <c r="CG142" s="398">
        <f t="shared" si="472"/>
        <v>0</v>
      </c>
      <c r="CI142" s="390"/>
      <c r="CJ142" s="390"/>
      <c r="CK142" s="390"/>
      <c r="CL142" s="390"/>
      <c r="CM142" s="390"/>
      <c r="CN142" s="390"/>
      <c r="CO142" s="390"/>
      <c r="CP142" s="390"/>
      <c r="CQ142" s="390"/>
      <c r="CR142" s="390"/>
      <c r="CS142" s="390"/>
      <c r="CT142" s="390"/>
      <c r="CU142" s="390"/>
      <c r="CV142" s="390"/>
      <c r="CW142" s="390"/>
      <c r="CX142" s="390"/>
      <c r="CY142" s="390"/>
      <c r="CZ142" s="390"/>
      <c r="DA142" s="390"/>
      <c r="DB142" s="390"/>
      <c r="DC142" s="390"/>
      <c r="DD142" s="390"/>
      <c r="DE142" s="390"/>
      <c r="DF142" s="390"/>
      <c r="DG142" s="390"/>
      <c r="DH142" s="390"/>
      <c r="DI142" s="390"/>
      <c r="DJ142" s="390"/>
      <c r="DK142" s="390"/>
      <c r="DL142" s="390"/>
      <c r="DM142" s="390"/>
    </row>
    <row r="143" spans="1:117" ht="14.25" outlineLevel="1">
      <c r="A143" s="543" t="s">
        <v>166</v>
      </c>
      <c r="B143" s="425">
        <f>'4a 1718 CS PC'!AI47</f>
        <v>8.0000000000000002E-3</v>
      </c>
      <c r="C143" s="425">
        <f>'4a 1718 CS PC'!AP47</f>
        <v>4.7000000000000002E-3</v>
      </c>
      <c r="D143" s="425">
        <f>'4b 1819 CS PC'!AJ47</f>
        <v>8.3999999999999995E-3</v>
      </c>
      <c r="E143" s="425">
        <f>'4b 1819 CS PC'!AT47</f>
        <v>5.0000000000000001E-3</v>
      </c>
      <c r="F143" s="425">
        <f>'4c 1920 CS PC'!AI47</f>
        <v>8.5000000000000006E-3</v>
      </c>
      <c r="G143" s="425">
        <f>'4c 1920 CS PC'!AS47</f>
        <v>5.1000000000000004E-3</v>
      </c>
      <c r="H143" s="425">
        <f>'4d 2021 CS PC'!AI47</f>
        <v>8.3000000000000001E-3</v>
      </c>
      <c r="I143" s="425">
        <f>'4d 2021 CS PC'!AS47</f>
        <v>4.8999999999999998E-3</v>
      </c>
      <c r="J143" s="425">
        <f>'4e 2122 CS PC'!W47</f>
        <v>8.3000000000000001E-3</v>
      </c>
      <c r="K143" s="425">
        <f>'4e 2122 CS PC'!AB47</f>
        <v>4.8999999999999998E-3</v>
      </c>
      <c r="L143" s="425"/>
      <c r="M143" s="396">
        <f t="shared" si="513"/>
        <v>0</v>
      </c>
      <c r="N143" s="396">
        <f t="shared" si="473"/>
        <v>0</v>
      </c>
      <c r="O143" s="396">
        <f t="shared" si="474"/>
        <v>0</v>
      </c>
      <c r="P143" s="396">
        <f t="shared" ref="P143:P156" si="517">((P$98)*$B143)</f>
        <v>0</v>
      </c>
      <c r="Q143" s="396">
        <f t="shared" si="507"/>
        <v>0</v>
      </c>
      <c r="R143" s="396">
        <f t="shared" si="507"/>
        <v>0</v>
      </c>
      <c r="S143" s="396">
        <f t="shared" si="461"/>
        <v>0</v>
      </c>
      <c r="T143" s="396">
        <f t="shared" si="461"/>
        <v>0</v>
      </c>
      <c r="U143" s="396">
        <f t="shared" si="511"/>
        <v>0</v>
      </c>
      <c r="V143" s="396">
        <f t="shared" si="511"/>
        <v>2693</v>
      </c>
      <c r="W143" s="396">
        <f t="shared" si="511"/>
        <v>5573</v>
      </c>
      <c r="X143" s="396">
        <f t="shared" si="511"/>
        <v>11117</v>
      </c>
      <c r="Y143" s="396">
        <f t="shared" ref="Y143:AA151" si="518">ROUND(((Y$98)*$H143),0)</f>
        <v>6557</v>
      </c>
      <c r="Z143" s="396">
        <f t="shared" si="518"/>
        <v>0</v>
      </c>
      <c r="AA143" s="396">
        <f t="shared" si="518"/>
        <v>8943</v>
      </c>
      <c r="AB143" s="396">
        <f t="shared" si="508"/>
        <v>9711</v>
      </c>
      <c r="AC143" s="396">
        <f t="shared" si="508"/>
        <v>16180</v>
      </c>
      <c r="AD143" s="396">
        <f t="shared" si="482"/>
        <v>7756</v>
      </c>
      <c r="AE143" s="396">
        <f t="shared" si="466"/>
        <v>4</v>
      </c>
      <c r="AF143" s="396">
        <f t="shared" si="514"/>
        <v>4995</v>
      </c>
      <c r="AG143" s="396">
        <f t="shared" si="514"/>
        <v>4995</v>
      </c>
      <c r="AH143" s="396">
        <f t="shared" si="514"/>
        <v>4995</v>
      </c>
      <c r="AI143" s="396">
        <f t="shared" si="477"/>
        <v>4967</v>
      </c>
      <c r="AJ143" s="396">
        <f t="shared" si="509"/>
        <v>4967</v>
      </c>
      <c r="AK143" s="396">
        <f t="shared" si="509"/>
        <v>4967</v>
      </c>
      <c r="AL143" s="396">
        <f t="shared" si="509"/>
        <v>4967</v>
      </c>
      <c r="AM143" s="396">
        <f t="shared" si="509"/>
        <v>4967</v>
      </c>
      <c r="AN143" s="396">
        <f t="shared" si="509"/>
        <v>4964</v>
      </c>
      <c r="AO143" s="396">
        <f t="shared" si="509"/>
        <v>4781</v>
      </c>
      <c r="AP143" s="396">
        <f t="shared" si="509"/>
        <v>4781</v>
      </c>
      <c r="AQ143" s="396">
        <f t="shared" si="509"/>
        <v>4781</v>
      </c>
      <c r="AR143" s="396">
        <f t="shared" si="509"/>
        <v>4781</v>
      </c>
      <c r="AS143" s="396">
        <f t="shared" si="509"/>
        <v>4781</v>
      </c>
      <c r="AT143" s="396">
        <f t="shared" si="509"/>
        <v>4781</v>
      </c>
      <c r="AU143" s="396">
        <f t="shared" si="509"/>
        <v>4781</v>
      </c>
      <c r="AV143" s="396">
        <f t="shared" si="509"/>
        <v>4781</v>
      </c>
      <c r="AW143" s="396">
        <f t="shared" si="509"/>
        <v>4781</v>
      </c>
      <c r="AX143" s="396">
        <f t="shared" ref="AJ143:BL152" si="519">ROUND(((AX$98)*$K143),0)</f>
        <v>4756</v>
      </c>
      <c r="AY143" s="396">
        <f t="shared" si="519"/>
        <v>4756</v>
      </c>
      <c r="AZ143" s="396">
        <f t="shared" si="519"/>
        <v>4756</v>
      </c>
      <c r="BA143" s="487">
        <f>ROUNDUP(((BA$98)*$K143),0)</f>
        <v>4233</v>
      </c>
      <c r="BB143" s="487">
        <f>ROUNDUP(((BB$98)*$K143),0)</f>
        <v>4233</v>
      </c>
      <c r="BC143" s="396">
        <f t="shared" si="519"/>
        <v>4232</v>
      </c>
      <c r="BD143" s="487">
        <f>ROUNDUP(((BD$98)*$K143),0)</f>
        <v>4233</v>
      </c>
      <c r="BE143" s="487">
        <f t="shared" ref="BE143:BI143" si="520">ROUNDUP(((BE$98)*$K143),0)</f>
        <v>4233</v>
      </c>
      <c r="BF143" s="487">
        <f t="shared" si="520"/>
        <v>4233</v>
      </c>
      <c r="BG143" s="487">
        <f t="shared" si="520"/>
        <v>4233</v>
      </c>
      <c r="BH143" s="487">
        <f t="shared" si="520"/>
        <v>4233</v>
      </c>
      <c r="BI143" s="487">
        <f t="shared" si="520"/>
        <v>4233</v>
      </c>
      <c r="BJ143" s="396">
        <f t="shared" si="519"/>
        <v>4232</v>
      </c>
      <c r="BK143" s="396">
        <f t="shared" si="519"/>
        <v>4232</v>
      </c>
      <c r="BL143" s="396">
        <f t="shared" si="519"/>
        <v>4232</v>
      </c>
      <c r="BM143" s="396"/>
      <c r="BN143" s="396">
        <f t="shared" si="506"/>
        <v>221407</v>
      </c>
      <c r="BO143" s="397"/>
      <c r="BP143" s="397">
        <f t="shared" si="478"/>
        <v>0</v>
      </c>
      <c r="BQ143" s="544">
        <f t="shared" si="515"/>
        <v>0</v>
      </c>
      <c r="BR143" s="544">
        <f t="shared" si="515"/>
        <v>0</v>
      </c>
      <c r="BS143" s="544">
        <f t="shared" si="515"/>
        <v>19383</v>
      </c>
      <c r="BT143" s="544">
        <f t="shared" si="515"/>
        <v>41391</v>
      </c>
      <c r="BU143" s="544">
        <f t="shared" si="515"/>
        <v>52544</v>
      </c>
      <c r="BV143" s="544">
        <f t="shared" si="515"/>
        <v>57297</v>
      </c>
      <c r="BW143" s="544">
        <f t="shared" si="515"/>
        <v>50792</v>
      </c>
      <c r="BX143" s="391"/>
      <c r="BY143" s="544">
        <f t="shared" si="516"/>
        <v>0</v>
      </c>
      <c r="BZ143" s="544">
        <f t="shared" si="516"/>
        <v>0</v>
      </c>
      <c r="CA143" s="544">
        <f t="shared" si="516"/>
        <v>2693</v>
      </c>
      <c r="CB143" s="544">
        <f t="shared" si="516"/>
        <v>32190</v>
      </c>
      <c r="CC143" s="544">
        <f t="shared" si="516"/>
        <v>48636</v>
      </c>
      <c r="CD143" s="544">
        <f t="shared" si="516"/>
        <v>58485</v>
      </c>
      <c r="CE143" s="544">
        <f t="shared" si="516"/>
        <v>54008</v>
      </c>
      <c r="CF143" s="544">
        <f t="shared" si="516"/>
        <v>25395</v>
      </c>
      <c r="CG143" s="398">
        <f t="shared" si="472"/>
        <v>0</v>
      </c>
      <c r="CI143" s="390"/>
      <c r="CJ143" s="390"/>
      <c r="CK143" s="390"/>
      <c r="CL143" s="390"/>
      <c r="CM143" s="390"/>
      <c r="CN143" s="390"/>
      <c r="CO143" s="390"/>
      <c r="CP143" s="390"/>
      <c r="CQ143" s="390"/>
      <c r="CR143" s="390"/>
      <c r="CS143" s="390"/>
      <c r="CT143" s="390"/>
      <c r="CU143" s="390"/>
      <c r="CV143" s="390"/>
      <c r="CW143" s="390"/>
      <c r="CX143" s="390"/>
      <c r="CY143" s="390"/>
      <c r="CZ143" s="390"/>
      <c r="DA143" s="390"/>
      <c r="DB143" s="390"/>
      <c r="DC143" s="390"/>
      <c r="DD143" s="390"/>
      <c r="DE143" s="390"/>
      <c r="DF143" s="390"/>
      <c r="DG143" s="390"/>
      <c r="DH143" s="390"/>
      <c r="DI143" s="390"/>
      <c r="DJ143" s="390"/>
      <c r="DK143" s="390"/>
      <c r="DL143" s="390"/>
      <c r="DM143" s="390"/>
    </row>
    <row r="144" spans="1:117" ht="14.25" outlineLevel="1">
      <c r="A144" s="543" t="s">
        <v>167</v>
      </c>
      <c r="B144" s="425">
        <f>'4a 1718 CS PC'!AI48</f>
        <v>1E-4</v>
      </c>
      <c r="C144" s="425">
        <f>'4a 1718 CS PC'!AP48</f>
        <v>1E-4</v>
      </c>
      <c r="D144" s="425">
        <f>'4b 1819 CS PC'!AJ48</f>
        <v>1E-4</v>
      </c>
      <c r="E144" s="425">
        <f>'4b 1819 CS PC'!AT48</f>
        <v>1E-4</v>
      </c>
      <c r="F144" s="425">
        <f>'4c 1920 CS PC'!AI48</f>
        <v>1E-4</v>
      </c>
      <c r="G144" s="425">
        <f>'4c 1920 CS PC'!AS48</f>
        <v>1E-4</v>
      </c>
      <c r="H144" s="425">
        <f>'4d 2021 CS PC'!AI48</f>
        <v>1E-4</v>
      </c>
      <c r="I144" s="425">
        <f>'4d 2021 CS PC'!AS48</f>
        <v>1E-4</v>
      </c>
      <c r="J144" s="425">
        <f>'4e 2122 CS PC'!W48</f>
        <v>1E-4</v>
      </c>
      <c r="K144" s="425">
        <f>'4e 2122 CS PC'!AB48</f>
        <v>1E-4</v>
      </c>
      <c r="L144" s="425"/>
      <c r="M144" s="396">
        <f t="shared" si="513"/>
        <v>0</v>
      </c>
      <c r="N144" s="396">
        <f t="shared" si="473"/>
        <v>0</v>
      </c>
      <c r="O144" s="396">
        <f t="shared" si="474"/>
        <v>0</v>
      </c>
      <c r="P144" s="396">
        <f t="shared" si="517"/>
        <v>0</v>
      </c>
      <c r="Q144" s="396">
        <f t="shared" si="507"/>
        <v>0</v>
      </c>
      <c r="R144" s="396">
        <f t="shared" si="507"/>
        <v>0</v>
      </c>
      <c r="S144" s="396">
        <f t="shared" si="461"/>
        <v>0</v>
      </c>
      <c r="T144" s="396">
        <f t="shared" si="461"/>
        <v>0</v>
      </c>
      <c r="U144" s="396">
        <f t="shared" si="511"/>
        <v>0</v>
      </c>
      <c r="V144" s="396">
        <f t="shared" si="511"/>
        <v>32</v>
      </c>
      <c r="W144" s="396">
        <f t="shared" si="511"/>
        <v>66</v>
      </c>
      <c r="X144" s="396">
        <f t="shared" si="511"/>
        <v>131</v>
      </c>
      <c r="Y144" s="396">
        <f t="shared" si="518"/>
        <v>79</v>
      </c>
      <c r="Z144" s="396">
        <f t="shared" si="518"/>
        <v>0</v>
      </c>
      <c r="AA144" s="396">
        <f t="shared" si="518"/>
        <v>108</v>
      </c>
      <c r="AB144" s="396">
        <f t="shared" si="508"/>
        <v>117</v>
      </c>
      <c r="AC144" s="396">
        <f t="shared" si="508"/>
        <v>195</v>
      </c>
      <c r="AD144" s="396">
        <f t="shared" si="482"/>
        <v>93</v>
      </c>
      <c r="AE144" s="396">
        <f t="shared" si="466"/>
        <v>0</v>
      </c>
      <c r="AF144" s="396">
        <f t="shared" si="514"/>
        <v>60</v>
      </c>
      <c r="AG144" s="396">
        <f t="shared" si="514"/>
        <v>60</v>
      </c>
      <c r="AH144" s="396">
        <f t="shared" si="514"/>
        <v>60</v>
      </c>
      <c r="AI144" s="396">
        <f t="shared" si="477"/>
        <v>101</v>
      </c>
      <c r="AJ144" s="396">
        <f t="shared" si="519"/>
        <v>101</v>
      </c>
      <c r="AK144" s="396">
        <f t="shared" si="519"/>
        <v>101</v>
      </c>
      <c r="AL144" s="396">
        <f t="shared" si="519"/>
        <v>101</v>
      </c>
      <c r="AM144" s="396">
        <f t="shared" si="519"/>
        <v>101</v>
      </c>
      <c r="AN144" s="396">
        <f t="shared" si="519"/>
        <v>101</v>
      </c>
      <c r="AO144" s="396">
        <f t="shared" si="519"/>
        <v>98</v>
      </c>
      <c r="AP144" s="396">
        <f t="shared" si="519"/>
        <v>98</v>
      </c>
      <c r="AQ144" s="396">
        <f t="shared" si="519"/>
        <v>98</v>
      </c>
      <c r="AR144" s="396">
        <f t="shared" si="519"/>
        <v>98</v>
      </c>
      <c r="AS144" s="396">
        <f t="shared" si="519"/>
        <v>98</v>
      </c>
      <c r="AT144" s="396">
        <f t="shared" si="519"/>
        <v>98</v>
      </c>
      <c r="AU144" s="396">
        <f t="shared" si="519"/>
        <v>98</v>
      </c>
      <c r="AV144" s="396">
        <f t="shared" si="519"/>
        <v>98</v>
      </c>
      <c r="AW144" s="396">
        <f t="shared" si="519"/>
        <v>98</v>
      </c>
      <c r="AX144" s="396">
        <f t="shared" si="519"/>
        <v>97</v>
      </c>
      <c r="AY144" s="396">
        <f t="shared" si="519"/>
        <v>97</v>
      </c>
      <c r="AZ144" s="396">
        <f t="shared" si="519"/>
        <v>97</v>
      </c>
      <c r="BA144" s="396">
        <f t="shared" si="519"/>
        <v>86</v>
      </c>
      <c r="BB144" s="396">
        <f t="shared" si="519"/>
        <v>86</v>
      </c>
      <c r="BC144" s="396">
        <f t="shared" si="519"/>
        <v>86</v>
      </c>
      <c r="BD144" s="396">
        <f t="shared" si="519"/>
        <v>86</v>
      </c>
      <c r="BE144" s="396">
        <f t="shared" si="519"/>
        <v>86</v>
      </c>
      <c r="BF144" s="396">
        <f t="shared" si="519"/>
        <v>86</v>
      </c>
      <c r="BG144" s="396">
        <f t="shared" si="519"/>
        <v>86</v>
      </c>
      <c r="BH144" s="396">
        <f t="shared" si="519"/>
        <v>86</v>
      </c>
      <c r="BI144" s="396">
        <f t="shared" si="519"/>
        <v>86</v>
      </c>
      <c r="BJ144" s="396">
        <f t="shared" si="519"/>
        <v>86</v>
      </c>
      <c r="BK144" s="396">
        <f t="shared" si="519"/>
        <v>86</v>
      </c>
      <c r="BL144" s="396">
        <f t="shared" si="519"/>
        <v>86</v>
      </c>
      <c r="BM144" s="396"/>
      <c r="BN144" s="396">
        <f t="shared" si="506"/>
        <v>3812</v>
      </c>
      <c r="BO144" s="397"/>
      <c r="BP144" s="397">
        <f t="shared" si="478"/>
        <v>0</v>
      </c>
      <c r="BQ144" s="544">
        <f t="shared" si="515"/>
        <v>0</v>
      </c>
      <c r="BR144" s="544">
        <f t="shared" si="515"/>
        <v>0</v>
      </c>
      <c r="BS144" s="544">
        <f t="shared" si="515"/>
        <v>229</v>
      </c>
      <c r="BT144" s="544">
        <f t="shared" si="515"/>
        <v>499</v>
      </c>
      <c r="BU144" s="544">
        <f t="shared" si="515"/>
        <v>879</v>
      </c>
      <c r="BV144" s="544">
        <f t="shared" si="515"/>
        <v>1173</v>
      </c>
      <c r="BW144" s="544">
        <f t="shared" si="515"/>
        <v>1032</v>
      </c>
      <c r="BX144" s="391"/>
      <c r="BY144" s="544">
        <f t="shared" si="516"/>
        <v>0</v>
      </c>
      <c r="BZ144" s="544">
        <f t="shared" si="516"/>
        <v>0</v>
      </c>
      <c r="CA144" s="544">
        <f t="shared" si="516"/>
        <v>32</v>
      </c>
      <c r="CB144" s="544">
        <f t="shared" si="516"/>
        <v>384</v>
      </c>
      <c r="CC144" s="544">
        <f t="shared" si="516"/>
        <v>585</v>
      </c>
      <c r="CD144" s="544">
        <f t="shared" si="516"/>
        <v>1194</v>
      </c>
      <c r="CE144" s="544">
        <f t="shared" si="516"/>
        <v>1101</v>
      </c>
      <c r="CF144" s="544">
        <f t="shared" si="516"/>
        <v>516</v>
      </c>
      <c r="CG144" s="398">
        <f t="shared" si="472"/>
        <v>0</v>
      </c>
      <c r="CI144" s="390"/>
      <c r="CJ144" s="390"/>
      <c r="CK144" s="390"/>
      <c r="CL144" s="390"/>
      <c r="CM144" s="390"/>
      <c r="CN144" s="390"/>
      <c r="CO144" s="390"/>
      <c r="CP144" s="390"/>
      <c r="CQ144" s="390"/>
      <c r="CR144" s="390"/>
      <c r="CS144" s="390"/>
      <c r="CT144" s="390"/>
      <c r="CU144" s="390"/>
      <c r="CV144" s="390"/>
      <c r="CW144" s="390"/>
      <c r="CX144" s="390"/>
      <c r="CY144" s="390"/>
      <c r="CZ144" s="390"/>
      <c r="DA144" s="390"/>
      <c r="DB144" s="390"/>
      <c r="DC144" s="390"/>
      <c r="DD144" s="390"/>
      <c r="DE144" s="390"/>
      <c r="DF144" s="390"/>
      <c r="DG144" s="390"/>
      <c r="DH144" s="390"/>
      <c r="DI144" s="390"/>
      <c r="DJ144" s="390"/>
      <c r="DK144" s="390"/>
      <c r="DL144" s="390"/>
      <c r="DM144" s="390"/>
    </row>
    <row r="145" spans="1:117" ht="14.25" outlineLevel="1">
      <c r="A145" s="543" t="s">
        <v>168</v>
      </c>
      <c r="B145" s="425">
        <f>'4a 1718 CS PC'!AI49</f>
        <v>2.3E-3</v>
      </c>
      <c r="C145" s="425">
        <f>'4a 1718 CS PC'!AP49</f>
        <v>1.4E-3</v>
      </c>
      <c r="D145" s="425">
        <f>'4b 1819 CS PC'!AJ49</f>
        <v>2.3999999999999998E-3</v>
      </c>
      <c r="E145" s="425">
        <f>'4b 1819 CS PC'!AT49</f>
        <v>1.5E-3</v>
      </c>
      <c r="F145" s="425">
        <f>'4c 1920 CS PC'!AI49</f>
        <v>2.3999999999999998E-3</v>
      </c>
      <c r="G145" s="425">
        <f>'4c 1920 CS PC'!AS49</f>
        <v>1.5E-3</v>
      </c>
      <c r="H145" s="425">
        <f>'4d 2021 CS PC'!AI49</f>
        <v>2.5000000000000001E-3</v>
      </c>
      <c r="I145" s="425">
        <f>'4d 2021 CS PC'!AS49</f>
        <v>1.5E-3</v>
      </c>
      <c r="J145" s="425">
        <f>'4e 2122 CS PC'!W49</f>
        <v>2.3999999999999998E-3</v>
      </c>
      <c r="K145" s="425">
        <f>'4e 2122 CS PC'!AB49</f>
        <v>1.4E-3</v>
      </c>
      <c r="L145" s="425"/>
      <c r="M145" s="396">
        <f t="shared" si="513"/>
        <v>0</v>
      </c>
      <c r="N145" s="396">
        <f t="shared" si="473"/>
        <v>0</v>
      </c>
      <c r="O145" s="396">
        <f t="shared" si="474"/>
        <v>0</v>
      </c>
      <c r="P145" s="396">
        <f t="shared" si="517"/>
        <v>0</v>
      </c>
      <c r="Q145" s="396">
        <f t="shared" si="507"/>
        <v>0</v>
      </c>
      <c r="R145" s="396">
        <f t="shared" si="507"/>
        <v>0</v>
      </c>
      <c r="S145" s="396">
        <f t="shared" si="461"/>
        <v>0</v>
      </c>
      <c r="T145" s="396">
        <f t="shared" si="461"/>
        <v>0</v>
      </c>
      <c r="U145" s="396">
        <f t="shared" si="511"/>
        <v>0</v>
      </c>
      <c r="V145" s="396">
        <f t="shared" si="511"/>
        <v>760</v>
      </c>
      <c r="W145" s="396">
        <f t="shared" si="511"/>
        <v>1574</v>
      </c>
      <c r="X145" s="396">
        <f t="shared" si="511"/>
        <v>3139</v>
      </c>
      <c r="Y145" s="487">
        <f>ROUNDDOWN(((Y$98)*$H145),0)</f>
        <v>1974</v>
      </c>
      <c r="Z145" s="396">
        <f>ROUND(((Z$98)*$H145),0)</f>
        <v>0</v>
      </c>
      <c r="AA145" s="487">
        <f>ROUNDDOWN(((AA$98)*$H145),0)</f>
        <v>2693</v>
      </c>
      <c r="AB145" s="396">
        <f t="shared" si="508"/>
        <v>2925</v>
      </c>
      <c r="AC145" s="487">
        <f>ROUNDDOWN(((AC$98)*$H145),0)</f>
        <v>4873</v>
      </c>
      <c r="AD145" s="487">
        <f>ROUNDDOWN(((AD$98)*$J145),0)</f>
        <v>2242</v>
      </c>
      <c r="AE145" s="487">
        <f>ROUNDDOWN(((AE$98)*$H145),0)</f>
        <v>1</v>
      </c>
      <c r="AF145" s="396">
        <f t="shared" si="514"/>
        <v>1444</v>
      </c>
      <c r="AG145" s="396">
        <f t="shared" si="514"/>
        <v>1444</v>
      </c>
      <c r="AH145" s="396">
        <f t="shared" si="514"/>
        <v>1444</v>
      </c>
      <c r="AI145" s="396">
        <f t="shared" si="477"/>
        <v>1419</v>
      </c>
      <c r="AJ145" s="396">
        <f t="shared" si="519"/>
        <v>1419</v>
      </c>
      <c r="AK145" s="396">
        <f t="shared" si="519"/>
        <v>1419</v>
      </c>
      <c r="AL145" s="396">
        <f t="shared" si="519"/>
        <v>1419</v>
      </c>
      <c r="AM145" s="396">
        <f t="shared" si="519"/>
        <v>1419</v>
      </c>
      <c r="AN145" s="396">
        <f t="shared" si="519"/>
        <v>1418</v>
      </c>
      <c r="AO145" s="396">
        <f t="shared" si="519"/>
        <v>1366</v>
      </c>
      <c r="AP145" s="396">
        <f t="shared" si="519"/>
        <v>1366</v>
      </c>
      <c r="AQ145" s="396">
        <f t="shared" si="519"/>
        <v>1366</v>
      </c>
      <c r="AR145" s="396">
        <f t="shared" si="519"/>
        <v>1366</v>
      </c>
      <c r="AS145" s="396">
        <f t="shared" si="519"/>
        <v>1366</v>
      </c>
      <c r="AT145" s="396">
        <f t="shared" si="519"/>
        <v>1366</v>
      </c>
      <c r="AU145" s="396">
        <f t="shared" si="519"/>
        <v>1366</v>
      </c>
      <c r="AV145" s="396">
        <f t="shared" si="519"/>
        <v>1366</v>
      </c>
      <c r="AW145" s="396">
        <f t="shared" si="519"/>
        <v>1366</v>
      </c>
      <c r="AX145" s="396">
        <f t="shared" si="519"/>
        <v>1359</v>
      </c>
      <c r="AY145" s="396">
        <f t="shared" si="519"/>
        <v>1359</v>
      </c>
      <c r="AZ145" s="396">
        <f t="shared" si="519"/>
        <v>1359</v>
      </c>
      <c r="BA145" s="396">
        <f t="shared" si="519"/>
        <v>1209</v>
      </c>
      <c r="BB145" s="396">
        <f t="shared" si="519"/>
        <v>1209</v>
      </c>
      <c r="BC145" s="396">
        <f t="shared" si="519"/>
        <v>1209</v>
      </c>
      <c r="BD145" s="396">
        <f t="shared" si="519"/>
        <v>1209</v>
      </c>
      <c r="BE145" s="396">
        <f t="shared" si="519"/>
        <v>1209</v>
      </c>
      <c r="BF145" s="396">
        <f t="shared" si="519"/>
        <v>1209</v>
      </c>
      <c r="BG145" s="396">
        <f t="shared" si="519"/>
        <v>1209</v>
      </c>
      <c r="BH145" s="396">
        <f t="shared" si="519"/>
        <v>1209</v>
      </c>
      <c r="BI145" s="396">
        <f t="shared" si="519"/>
        <v>1209</v>
      </c>
      <c r="BJ145" s="396">
        <f t="shared" si="519"/>
        <v>1209</v>
      </c>
      <c r="BK145" s="396">
        <f t="shared" si="519"/>
        <v>1209</v>
      </c>
      <c r="BL145" s="396">
        <f t="shared" si="519"/>
        <v>1209</v>
      </c>
      <c r="BM145" s="396"/>
      <c r="BN145" s="396">
        <f t="shared" si="506"/>
        <v>63905</v>
      </c>
      <c r="BO145" s="397"/>
      <c r="BP145" s="397">
        <f t="shared" si="478"/>
        <v>0</v>
      </c>
      <c r="BQ145" s="544">
        <f t="shared" si="515"/>
        <v>0</v>
      </c>
      <c r="BR145" s="544">
        <f t="shared" si="515"/>
        <v>0</v>
      </c>
      <c r="BS145" s="544">
        <f t="shared" si="515"/>
        <v>5473</v>
      </c>
      <c r="BT145" s="544">
        <f t="shared" si="515"/>
        <v>12465</v>
      </c>
      <c r="BU145" s="544">
        <f t="shared" si="515"/>
        <v>15088</v>
      </c>
      <c r="BV145" s="544">
        <f t="shared" si="515"/>
        <v>16371</v>
      </c>
      <c r="BW145" s="544">
        <f t="shared" si="515"/>
        <v>14508</v>
      </c>
      <c r="BX145" s="391"/>
      <c r="BY145" s="544">
        <f t="shared" si="516"/>
        <v>0</v>
      </c>
      <c r="BZ145" s="544">
        <f t="shared" si="516"/>
        <v>0</v>
      </c>
      <c r="CA145" s="544">
        <f t="shared" si="516"/>
        <v>760</v>
      </c>
      <c r="CB145" s="544">
        <f t="shared" si="516"/>
        <v>9380</v>
      </c>
      <c r="CC145" s="544">
        <f t="shared" si="516"/>
        <v>14373</v>
      </c>
      <c r="CD145" s="544">
        <f t="shared" si="516"/>
        <v>16709</v>
      </c>
      <c r="CE145" s="544">
        <f t="shared" si="516"/>
        <v>15429</v>
      </c>
      <c r="CF145" s="544">
        <f t="shared" si="516"/>
        <v>7254</v>
      </c>
      <c r="CG145" s="398">
        <f t="shared" si="472"/>
        <v>0</v>
      </c>
      <c r="CI145" s="390"/>
      <c r="CJ145" s="390"/>
      <c r="CK145" s="390"/>
      <c r="CL145" s="390"/>
      <c r="CM145" s="390"/>
      <c r="CN145" s="390"/>
      <c r="CO145" s="390"/>
      <c r="CP145" s="390"/>
      <c r="CQ145" s="390"/>
      <c r="CR145" s="390"/>
      <c r="CS145" s="390"/>
      <c r="CT145" s="390"/>
      <c r="CU145" s="390"/>
      <c r="CV145" s="390"/>
      <c r="CW145" s="390"/>
      <c r="CX145" s="390"/>
      <c r="CY145" s="390"/>
      <c r="CZ145" s="390"/>
      <c r="DA145" s="390"/>
      <c r="DB145" s="390"/>
      <c r="DC145" s="390"/>
      <c r="DD145" s="390"/>
      <c r="DE145" s="390"/>
      <c r="DF145" s="390"/>
      <c r="DG145" s="390"/>
      <c r="DH145" s="390"/>
      <c r="DI145" s="390"/>
      <c r="DJ145" s="390"/>
      <c r="DK145" s="390"/>
      <c r="DL145" s="390"/>
      <c r="DM145" s="390"/>
    </row>
    <row r="146" spans="1:117" ht="14.25" outlineLevel="1">
      <c r="A146" s="543" t="s">
        <v>169</v>
      </c>
      <c r="B146" s="425">
        <f>'4a 1718 CS PC'!AI50</f>
        <v>0</v>
      </c>
      <c r="C146" s="425">
        <f>'4a 1718 CS PC'!AP50</f>
        <v>9.1000000000000004E-3</v>
      </c>
      <c r="D146" s="425">
        <f>'4b 1819 CS PC'!AJ50</f>
        <v>0</v>
      </c>
      <c r="E146" s="425">
        <f>'4b 1819 CS PC'!AT50</f>
        <v>9.1000000000000004E-3</v>
      </c>
      <c r="F146" s="425">
        <f>'4c 1920 CS PC'!AI50</f>
        <v>0</v>
      </c>
      <c r="G146" s="425">
        <f>'4c 1920 CS PC'!AS50</f>
        <v>9.1000000000000004E-3</v>
      </c>
      <c r="H146" s="425">
        <f>'4d 2021 CS PC'!AI50</f>
        <v>0</v>
      </c>
      <c r="I146" s="425">
        <f>'4d 2021 CS PC'!AS50</f>
        <v>9.2999999999999992E-3</v>
      </c>
      <c r="J146" s="425">
        <f>'4e 2122 CS PC'!W50</f>
        <v>0</v>
      </c>
      <c r="K146" s="425">
        <f>'4e 2122 CS PC'!AB50</f>
        <v>9.4999999999999998E-3</v>
      </c>
      <c r="L146" s="425"/>
      <c r="M146" s="396">
        <f t="shared" si="513"/>
        <v>0</v>
      </c>
      <c r="N146" s="396">
        <f t="shared" si="473"/>
        <v>0</v>
      </c>
      <c r="O146" s="396">
        <f t="shared" si="474"/>
        <v>0</v>
      </c>
      <c r="P146" s="396">
        <f t="shared" si="517"/>
        <v>0</v>
      </c>
      <c r="Q146" s="396">
        <f t="shared" si="507"/>
        <v>0</v>
      </c>
      <c r="R146" s="396">
        <f t="shared" si="507"/>
        <v>0</v>
      </c>
      <c r="S146" s="396">
        <f t="shared" si="461"/>
        <v>0</v>
      </c>
      <c r="T146" s="396">
        <f t="shared" si="461"/>
        <v>0</v>
      </c>
      <c r="U146" s="396">
        <f t="shared" si="511"/>
        <v>0</v>
      </c>
      <c r="V146" s="396">
        <f t="shared" si="511"/>
        <v>0</v>
      </c>
      <c r="W146" s="396">
        <f t="shared" si="511"/>
        <v>0</v>
      </c>
      <c r="X146" s="396">
        <f t="shared" si="511"/>
        <v>0</v>
      </c>
      <c r="Y146" s="396">
        <f t="shared" si="518"/>
        <v>0</v>
      </c>
      <c r="Z146" s="396">
        <f t="shared" si="518"/>
        <v>0</v>
      </c>
      <c r="AA146" s="396">
        <f t="shared" si="518"/>
        <v>0</v>
      </c>
      <c r="AB146" s="396">
        <f t="shared" si="508"/>
        <v>0</v>
      </c>
      <c r="AC146" s="396">
        <f t="shared" si="508"/>
        <v>0</v>
      </c>
      <c r="AD146" s="396">
        <f t="shared" si="482"/>
        <v>0</v>
      </c>
      <c r="AE146" s="396">
        <f t="shared" si="466"/>
        <v>0</v>
      </c>
      <c r="AF146" s="396">
        <f t="shared" si="514"/>
        <v>0</v>
      </c>
      <c r="AG146" s="396">
        <f t="shared" si="514"/>
        <v>0</v>
      </c>
      <c r="AH146" s="396">
        <f t="shared" si="514"/>
        <v>0</v>
      </c>
      <c r="AI146" s="396">
        <f t="shared" si="477"/>
        <v>9630</v>
      </c>
      <c r="AJ146" s="396">
        <f t="shared" si="519"/>
        <v>9630</v>
      </c>
      <c r="AK146" s="396">
        <f t="shared" si="519"/>
        <v>9630</v>
      </c>
      <c r="AL146" s="396">
        <f t="shared" si="519"/>
        <v>9630</v>
      </c>
      <c r="AM146" s="396">
        <f t="shared" si="519"/>
        <v>9630</v>
      </c>
      <c r="AN146" s="396">
        <f t="shared" si="519"/>
        <v>9623</v>
      </c>
      <c r="AO146" s="396">
        <f t="shared" si="519"/>
        <v>9269</v>
      </c>
      <c r="AP146" s="396">
        <f t="shared" si="519"/>
        <v>9269</v>
      </c>
      <c r="AQ146" s="396">
        <f t="shared" si="519"/>
        <v>9269</v>
      </c>
      <c r="AR146" s="396">
        <f t="shared" si="519"/>
        <v>9269</v>
      </c>
      <c r="AS146" s="396">
        <f t="shared" si="519"/>
        <v>9269</v>
      </c>
      <c r="AT146" s="396">
        <f t="shared" si="519"/>
        <v>9269</v>
      </c>
      <c r="AU146" s="396">
        <f t="shared" si="519"/>
        <v>9269</v>
      </c>
      <c r="AV146" s="396">
        <f t="shared" si="519"/>
        <v>9269</v>
      </c>
      <c r="AW146" s="396">
        <f t="shared" si="519"/>
        <v>9269</v>
      </c>
      <c r="AX146" s="396">
        <f t="shared" si="519"/>
        <v>9220</v>
      </c>
      <c r="AY146" s="396">
        <f t="shared" si="519"/>
        <v>9220</v>
      </c>
      <c r="AZ146" s="396">
        <f t="shared" si="519"/>
        <v>9220</v>
      </c>
      <c r="BA146" s="396">
        <f t="shared" si="519"/>
        <v>8205</v>
      </c>
      <c r="BB146" s="396">
        <f t="shared" si="519"/>
        <v>8205</v>
      </c>
      <c r="BC146" s="396">
        <f t="shared" si="519"/>
        <v>8205</v>
      </c>
      <c r="BD146" s="487">
        <f>ROUNDDOWN(((BD$98)*$K146),0)</f>
        <v>8205</v>
      </c>
      <c r="BE146" s="487">
        <f t="shared" ref="BE146:BI146" si="521">ROUNDDOWN(((BE$98)*$K146),0)</f>
        <v>8205</v>
      </c>
      <c r="BF146" s="487">
        <f t="shared" si="521"/>
        <v>8205</v>
      </c>
      <c r="BG146" s="487">
        <f t="shared" si="521"/>
        <v>8205</v>
      </c>
      <c r="BH146" s="487">
        <f t="shared" si="521"/>
        <v>8205</v>
      </c>
      <c r="BI146" s="487">
        <f t="shared" si="521"/>
        <v>8205</v>
      </c>
      <c r="BJ146" s="396">
        <f t="shared" si="519"/>
        <v>8205</v>
      </c>
      <c r="BK146" s="396">
        <f t="shared" si="519"/>
        <v>8205</v>
      </c>
      <c r="BL146" s="396">
        <f t="shared" si="519"/>
        <v>8205</v>
      </c>
      <c r="BM146" s="396"/>
      <c r="BN146" s="396">
        <f t="shared" si="506"/>
        <v>267314</v>
      </c>
      <c r="BO146" s="397"/>
      <c r="BP146" s="397">
        <f t="shared" si="478"/>
        <v>0</v>
      </c>
      <c r="BQ146" s="544">
        <f t="shared" si="515"/>
        <v>0</v>
      </c>
      <c r="BR146" s="544">
        <f t="shared" si="515"/>
        <v>0</v>
      </c>
      <c r="BS146" s="544">
        <f t="shared" si="515"/>
        <v>0</v>
      </c>
      <c r="BT146" s="544">
        <f t="shared" si="515"/>
        <v>0</v>
      </c>
      <c r="BU146" s="544">
        <f t="shared" si="515"/>
        <v>57773</v>
      </c>
      <c r="BV146" s="544">
        <f t="shared" si="515"/>
        <v>111081</v>
      </c>
      <c r="BW146" s="544">
        <f t="shared" si="515"/>
        <v>98460</v>
      </c>
      <c r="BX146" s="391"/>
      <c r="BY146" s="544">
        <f t="shared" si="516"/>
        <v>0</v>
      </c>
      <c r="BZ146" s="544">
        <f t="shared" si="516"/>
        <v>0</v>
      </c>
      <c r="CA146" s="544">
        <f t="shared" si="516"/>
        <v>0</v>
      </c>
      <c r="CB146" s="544">
        <f t="shared" si="516"/>
        <v>0</v>
      </c>
      <c r="CC146" s="544">
        <f t="shared" si="516"/>
        <v>0</v>
      </c>
      <c r="CD146" s="544">
        <f t="shared" si="516"/>
        <v>113387</v>
      </c>
      <c r="CE146" s="544">
        <f t="shared" si="516"/>
        <v>104697</v>
      </c>
      <c r="CF146" s="544">
        <f t="shared" si="516"/>
        <v>49230</v>
      </c>
      <c r="CG146" s="398">
        <f t="shared" si="472"/>
        <v>0</v>
      </c>
      <c r="CI146" s="390"/>
      <c r="CJ146" s="390"/>
      <c r="CK146" s="390"/>
      <c r="CL146" s="390"/>
      <c r="CM146" s="390"/>
      <c r="CN146" s="390"/>
      <c r="CO146" s="390"/>
      <c r="CP146" s="390"/>
      <c r="CQ146" s="390"/>
      <c r="CR146" s="390"/>
      <c r="CS146" s="390"/>
      <c r="CT146" s="390"/>
      <c r="CU146" s="390"/>
      <c r="CV146" s="390"/>
      <c r="CW146" s="390"/>
      <c r="CX146" s="390"/>
      <c r="CY146" s="390"/>
      <c r="CZ146" s="390"/>
      <c r="DA146" s="390"/>
      <c r="DB146" s="390"/>
      <c r="DC146" s="390"/>
      <c r="DD146" s="390"/>
      <c r="DE146" s="390"/>
      <c r="DF146" s="390"/>
      <c r="DG146" s="390"/>
      <c r="DH146" s="390"/>
      <c r="DI146" s="390"/>
      <c r="DJ146" s="390"/>
      <c r="DK146" s="390"/>
      <c r="DL146" s="390"/>
      <c r="DM146" s="390"/>
    </row>
    <row r="147" spans="1:117" ht="14.25" outlineLevel="1">
      <c r="A147" s="543" t="s">
        <v>170</v>
      </c>
      <c r="B147" s="425">
        <f>'4a 1718 CS PC'!AI51</f>
        <v>0</v>
      </c>
      <c r="C147" s="425">
        <f>'4a 1718 CS PC'!AP51</f>
        <v>9.1999999999999998E-3</v>
      </c>
      <c r="D147" s="425">
        <f>'4b 1819 CS PC'!AJ51</f>
        <v>0</v>
      </c>
      <c r="E147" s="425">
        <f>'4b 1819 CS PC'!AT51</f>
        <v>8.5000000000000006E-3</v>
      </c>
      <c r="F147" s="425">
        <f>'4c 1920 CS PC'!AI51</f>
        <v>0</v>
      </c>
      <c r="G147" s="425">
        <f>'4c 1920 CS PC'!AS51</f>
        <v>8.3000000000000001E-3</v>
      </c>
      <c r="H147" s="425">
        <f>'4d 2021 CS PC'!AI51</f>
        <v>0</v>
      </c>
      <c r="I147" s="425">
        <f>'4d 2021 CS PC'!AS51</f>
        <v>8.3999999999999995E-3</v>
      </c>
      <c r="J147" s="425">
        <f>'4e 2122 CS PC'!W51</f>
        <v>0</v>
      </c>
      <c r="K147" s="425">
        <f>'4e 2122 CS PC'!AB51</f>
        <v>8.5000000000000006E-3</v>
      </c>
      <c r="L147" s="425"/>
      <c r="M147" s="396">
        <f t="shared" si="513"/>
        <v>0</v>
      </c>
      <c r="N147" s="396">
        <f t="shared" si="473"/>
        <v>0</v>
      </c>
      <c r="O147" s="396">
        <f t="shared" si="474"/>
        <v>0</v>
      </c>
      <c r="P147" s="396">
        <f t="shared" si="517"/>
        <v>0</v>
      </c>
      <c r="Q147" s="396">
        <f t="shared" si="507"/>
        <v>0</v>
      </c>
      <c r="R147" s="396">
        <f t="shared" si="507"/>
        <v>0</v>
      </c>
      <c r="S147" s="396">
        <f t="shared" si="461"/>
        <v>0</v>
      </c>
      <c r="T147" s="396">
        <f t="shared" si="461"/>
        <v>0</v>
      </c>
      <c r="U147" s="396">
        <f t="shared" si="511"/>
        <v>0</v>
      </c>
      <c r="V147" s="396">
        <f t="shared" si="511"/>
        <v>0</v>
      </c>
      <c r="W147" s="396">
        <f t="shared" si="511"/>
        <v>0</v>
      </c>
      <c r="X147" s="396">
        <f t="shared" si="511"/>
        <v>0</v>
      </c>
      <c r="Y147" s="396">
        <f t="shared" si="518"/>
        <v>0</v>
      </c>
      <c r="Z147" s="396">
        <f t="shared" si="518"/>
        <v>0</v>
      </c>
      <c r="AA147" s="396">
        <f t="shared" si="518"/>
        <v>0</v>
      </c>
      <c r="AB147" s="396">
        <f t="shared" si="508"/>
        <v>0</v>
      </c>
      <c r="AC147" s="396">
        <f t="shared" si="508"/>
        <v>0</v>
      </c>
      <c r="AD147" s="396">
        <f t="shared" si="482"/>
        <v>0</v>
      </c>
      <c r="AE147" s="396">
        <f t="shared" si="466"/>
        <v>0</v>
      </c>
      <c r="AF147" s="396">
        <f t="shared" si="514"/>
        <v>0</v>
      </c>
      <c r="AG147" s="396">
        <f t="shared" si="514"/>
        <v>0</v>
      </c>
      <c r="AH147" s="396">
        <f t="shared" si="514"/>
        <v>0</v>
      </c>
      <c r="AI147" s="396">
        <f t="shared" si="477"/>
        <v>8616</v>
      </c>
      <c r="AJ147" s="396">
        <f t="shared" si="519"/>
        <v>8616</v>
      </c>
      <c r="AK147" s="396">
        <f t="shared" si="519"/>
        <v>8616</v>
      </c>
      <c r="AL147" s="396">
        <f t="shared" si="519"/>
        <v>8616</v>
      </c>
      <c r="AM147" s="396">
        <f t="shared" si="519"/>
        <v>8616</v>
      </c>
      <c r="AN147" s="396">
        <f t="shared" si="519"/>
        <v>8610</v>
      </c>
      <c r="AO147" s="396">
        <f t="shared" si="519"/>
        <v>8294</v>
      </c>
      <c r="AP147" s="396">
        <f t="shared" si="519"/>
        <v>8294</v>
      </c>
      <c r="AQ147" s="396">
        <f t="shared" si="519"/>
        <v>8294</v>
      </c>
      <c r="AR147" s="396">
        <f t="shared" si="519"/>
        <v>8294</v>
      </c>
      <c r="AS147" s="396">
        <f t="shared" si="519"/>
        <v>8294</v>
      </c>
      <c r="AT147" s="396">
        <f t="shared" si="519"/>
        <v>8294</v>
      </c>
      <c r="AU147" s="396">
        <f t="shared" si="519"/>
        <v>8294</v>
      </c>
      <c r="AV147" s="396">
        <f t="shared" si="519"/>
        <v>8294</v>
      </c>
      <c r="AW147" s="396">
        <f t="shared" si="519"/>
        <v>8294</v>
      </c>
      <c r="AX147" s="396">
        <f t="shared" si="519"/>
        <v>8250</v>
      </c>
      <c r="AY147" s="396">
        <f t="shared" si="519"/>
        <v>8250</v>
      </c>
      <c r="AZ147" s="396">
        <f t="shared" si="519"/>
        <v>8250</v>
      </c>
      <c r="BA147" s="396">
        <f t="shared" si="519"/>
        <v>7342</v>
      </c>
      <c r="BB147" s="396">
        <f t="shared" si="519"/>
        <v>7342</v>
      </c>
      <c r="BC147" s="396">
        <f t="shared" si="519"/>
        <v>7342</v>
      </c>
      <c r="BD147" s="396">
        <f t="shared" si="519"/>
        <v>7342</v>
      </c>
      <c r="BE147" s="396">
        <f t="shared" si="519"/>
        <v>7342</v>
      </c>
      <c r="BF147" s="396">
        <f t="shared" si="519"/>
        <v>7342</v>
      </c>
      <c r="BG147" s="396">
        <f t="shared" si="519"/>
        <v>7342</v>
      </c>
      <c r="BH147" s="396">
        <f t="shared" si="519"/>
        <v>7342</v>
      </c>
      <c r="BI147" s="396">
        <f t="shared" si="519"/>
        <v>7342</v>
      </c>
      <c r="BJ147" s="396">
        <f t="shared" si="519"/>
        <v>7342</v>
      </c>
      <c r="BK147" s="396">
        <f t="shared" si="519"/>
        <v>7342</v>
      </c>
      <c r="BL147" s="396">
        <f t="shared" si="519"/>
        <v>7342</v>
      </c>
      <c r="BM147" s="396"/>
      <c r="BN147" s="396">
        <f t="shared" si="506"/>
        <v>239190</v>
      </c>
      <c r="BO147" s="397"/>
      <c r="BP147" s="397">
        <f t="shared" si="478"/>
        <v>0</v>
      </c>
      <c r="BQ147" s="544">
        <f t="shared" si="515"/>
        <v>0</v>
      </c>
      <c r="BR147" s="544">
        <f t="shared" si="515"/>
        <v>0</v>
      </c>
      <c r="BS147" s="544">
        <f t="shared" si="515"/>
        <v>0</v>
      </c>
      <c r="BT147" s="544">
        <f t="shared" si="515"/>
        <v>0</v>
      </c>
      <c r="BU147" s="544">
        <f t="shared" si="515"/>
        <v>51690</v>
      </c>
      <c r="BV147" s="544">
        <f t="shared" si="515"/>
        <v>99396</v>
      </c>
      <c r="BW147" s="544">
        <f t="shared" si="515"/>
        <v>88104</v>
      </c>
      <c r="BX147" s="391"/>
      <c r="BY147" s="544">
        <f t="shared" si="516"/>
        <v>0</v>
      </c>
      <c r="BZ147" s="544">
        <f t="shared" si="516"/>
        <v>0</v>
      </c>
      <c r="CA147" s="544">
        <f t="shared" si="516"/>
        <v>0</v>
      </c>
      <c r="CB147" s="544">
        <f t="shared" si="516"/>
        <v>0</v>
      </c>
      <c r="CC147" s="544">
        <f t="shared" si="516"/>
        <v>0</v>
      </c>
      <c r="CD147" s="544">
        <f t="shared" si="516"/>
        <v>101454</v>
      </c>
      <c r="CE147" s="544">
        <f t="shared" si="516"/>
        <v>93684</v>
      </c>
      <c r="CF147" s="544">
        <f t="shared" si="516"/>
        <v>44052</v>
      </c>
      <c r="CG147" s="398">
        <f t="shared" si="472"/>
        <v>0</v>
      </c>
      <c r="CI147" s="390"/>
      <c r="CJ147" s="390"/>
      <c r="CK147" s="390"/>
      <c r="CL147" s="390"/>
      <c r="CM147" s="390"/>
      <c r="CN147" s="390"/>
      <c r="CO147" s="390"/>
      <c r="CP147" s="390"/>
      <c r="CQ147" s="390"/>
      <c r="CR147" s="390"/>
      <c r="CS147" s="390"/>
      <c r="CT147" s="390"/>
      <c r="CU147" s="390"/>
      <c r="CV147" s="390"/>
      <c r="CW147" s="390"/>
      <c r="CX147" s="390"/>
      <c r="CY147" s="390"/>
      <c r="CZ147" s="390"/>
      <c r="DA147" s="390"/>
      <c r="DB147" s="390"/>
      <c r="DC147" s="390"/>
      <c r="DD147" s="390"/>
      <c r="DE147" s="390"/>
      <c r="DF147" s="390"/>
      <c r="DG147" s="390"/>
      <c r="DH147" s="390"/>
      <c r="DI147" s="390"/>
      <c r="DJ147" s="390"/>
      <c r="DK147" s="390"/>
      <c r="DL147" s="390"/>
      <c r="DM147" s="390"/>
    </row>
    <row r="148" spans="1:117" ht="14.25" outlineLevel="1">
      <c r="A148" s="543" t="s">
        <v>171</v>
      </c>
      <c r="B148" s="425">
        <f>'4a 1718 CS PC'!AI52</f>
        <v>3.1899999999999998E-2</v>
      </c>
      <c r="C148" s="425">
        <f>'4a 1718 CS PC'!AP52</f>
        <v>1.89E-2</v>
      </c>
      <c r="D148" s="425">
        <f>'4b 1819 CS PC'!AJ52</f>
        <v>3.1199999999999999E-2</v>
      </c>
      <c r="E148" s="425">
        <f>'4b 1819 CS PC'!AT52</f>
        <v>1.8599999999999998E-2</v>
      </c>
      <c r="F148" s="425">
        <f>'4c 1920 CS PC'!AI52</f>
        <v>3.0700000000000002E-2</v>
      </c>
      <c r="G148" s="425">
        <f>'4c 1920 CS PC'!AS52</f>
        <v>1.8499999999999999E-2</v>
      </c>
      <c r="H148" s="425">
        <f>'4d 2021 CS PC'!AI52</f>
        <v>2.9399999999999999E-2</v>
      </c>
      <c r="I148" s="425">
        <f>'4d 2021 CS PC'!AS52</f>
        <v>1.7500000000000002E-2</v>
      </c>
      <c r="J148" s="425">
        <f>'4e 2122 CS PC'!W52</f>
        <v>2.8899999999999999E-2</v>
      </c>
      <c r="K148" s="425">
        <f>'4e 2122 CS PC'!AB52</f>
        <v>1.7100000000000001E-2</v>
      </c>
      <c r="L148" s="425"/>
      <c r="M148" s="396">
        <f t="shared" si="513"/>
        <v>0</v>
      </c>
      <c r="N148" s="396">
        <f t="shared" si="473"/>
        <v>0</v>
      </c>
      <c r="O148" s="396">
        <f t="shared" si="474"/>
        <v>0</v>
      </c>
      <c r="P148" s="396">
        <f t="shared" si="517"/>
        <v>0</v>
      </c>
      <c r="Q148" s="396">
        <f t="shared" si="507"/>
        <v>0</v>
      </c>
      <c r="R148" s="396">
        <f t="shared" si="507"/>
        <v>0</v>
      </c>
      <c r="S148" s="396">
        <f t="shared" si="461"/>
        <v>0</v>
      </c>
      <c r="T148" s="396">
        <f t="shared" si="461"/>
        <v>0</v>
      </c>
      <c r="U148" s="396">
        <f t="shared" si="511"/>
        <v>0</v>
      </c>
      <c r="V148" s="396">
        <f t="shared" si="511"/>
        <v>9727</v>
      </c>
      <c r="W148" s="396">
        <f t="shared" si="511"/>
        <v>20130</v>
      </c>
      <c r="X148" s="396">
        <f t="shared" si="511"/>
        <v>40151</v>
      </c>
      <c r="Y148" s="396">
        <f t="shared" si="518"/>
        <v>23224</v>
      </c>
      <c r="Z148" s="396">
        <f t="shared" si="518"/>
        <v>0</v>
      </c>
      <c r="AA148" s="487">
        <f>ROUNDUP(((AA$98)*$H148),0)</f>
        <v>31678</v>
      </c>
      <c r="AB148" s="487">
        <f>ROUNDUP(((AB$98)*$H148),0)</f>
        <v>34399</v>
      </c>
      <c r="AC148" s="487">
        <f>ROUNDDOWN(((AC$98)*$H148),0)</f>
        <v>57314</v>
      </c>
      <c r="AD148" s="396">
        <f>ROUND(((AD$98)*$J148),0)</f>
        <v>27005</v>
      </c>
      <c r="AE148" s="487">
        <f>ROUNDUP(((AE$98)*$H148),0)</f>
        <v>13</v>
      </c>
      <c r="AF148" s="396">
        <f>ROUND(((AF$98)*$J148),0)</f>
        <v>17393</v>
      </c>
      <c r="AG148" s="396">
        <f t="shared" si="514"/>
        <v>17393</v>
      </c>
      <c r="AH148" s="396">
        <f t="shared" si="514"/>
        <v>17393</v>
      </c>
      <c r="AI148" s="396">
        <f t="shared" si="477"/>
        <v>17334</v>
      </c>
      <c r="AJ148" s="396">
        <f t="shared" si="519"/>
        <v>17334</v>
      </c>
      <c r="AK148" s="396">
        <f t="shared" si="519"/>
        <v>17334</v>
      </c>
      <c r="AL148" s="396">
        <f t="shared" si="519"/>
        <v>17334</v>
      </c>
      <c r="AM148" s="396">
        <f t="shared" si="519"/>
        <v>17334</v>
      </c>
      <c r="AN148" s="396">
        <f t="shared" si="519"/>
        <v>17322</v>
      </c>
      <c r="AO148" s="396">
        <f t="shared" si="519"/>
        <v>16685</v>
      </c>
      <c r="AP148" s="396">
        <f t="shared" si="519"/>
        <v>16685</v>
      </c>
      <c r="AQ148" s="396">
        <f t="shared" si="519"/>
        <v>16685</v>
      </c>
      <c r="AR148" s="396">
        <f t="shared" si="519"/>
        <v>16685</v>
      </c>
      <c r="AS148" s="396">
        <f t="shared" si="519"/>
        <v>16685</v>
      </c>
      <c r="AT148" s="396">
        <f t="shared" si="519"/>
        <v>16685</v>
      </c>
      <c r="AU148" s="396">
        <f t="shared" si="519"/>
        <v>16685</v>
      </c>
      <c r="AV148" s="396">
        <f t="shared" si="519"/>
        <v>16685</v>
      </c>
      <c r="AW148" s="396">
        <f t="shared" si="519"/>
        <v>16685</v>
      </c>
      <c r="AX148" s="396">
        <f t="shared" si="519"/>
        <v>16597</v>
      </c>
      <c r="AY148" s="396">
        <f t="shared" si="519"/>
        <v>16597</v>
      </c>
      <c r="AZ148" s="396">
        <f t="shared" si="519"/>
        <v>16597</v>
      </c>
      <c r="BA148" s="396">
        <f t="shared" si="519"/>
        <v>14770</v>
      </c>
      <c r="BB148" s="396">
        <f t="shared" si="519"/>
        <v>14770</v>
      </c>
      <c r="BC148" s="396">
        <f t="shared" si="519"/>
        <v>14770</v>
      </c>
      <c r="BD148" s="396">
        <f t="shared" si="519"/>
        <v>14770</v>
      </c>
      <c r="BE148" s="396">
        <f t="shared" si="519"/>
        <v>14770</v>
      </c>
      <c r="BF148" s="396">
        <f t="shared" si="519"/>
        <v>14770</v>
      </c>
      <c r="BG148" s="396">
        <f t="shared" si="519"/>
        <v>14770</v>
      </c>
      <c r="BH148" s="396">
        <f t="shared" si="519"/>
        <v>14770</v>
      </c>
      <c r="BI148" s="396">
        <f t="shared" si="519"/>
        <v>14770</v>
      </c>
      <c r="BJ148" s="396">
        <f t="shared" si="519"/>
        <v>14770</v>
      </c>
      <c r="BK148" s="396">
        <f t="shared" si="519"/>
        <v>14770</v>
      </c>
      <c r="BL148" s="396">
        <f t="shared" si="519"/>
        <v>14770</v>
      </c>
      <c r="BM148" s="396"/>
      <c r="BN148" s="396">
        <f t="shared" si="506"/>
        <v>777008</v>
      </c>
      <c r="BO148" s="397"/>
      <c r="BP148" s="397">
        <f t="shared" si="478"/>
        <v>0</v>
      </c>
      <c r="BQ148" s="544">
        <f t="shared" si="515"/>
        <v>0</v>
      </c>
      <c r="BR148" s="544">
        <f t="shared" si="515"/>
        <v>0</v>
      </c>
      <c r="BS148" s="544">
        <f t="shared" si="515"/>
        <v>70008</v>
      </c>
      <c r="BT148" s="544">
        <f t="shared" si="515"/>
        <v>146615</v>
      </c>
      <c r="BU148" s="544">
        <f t="shared" si="515"/>
        <v>183189</v>
      </c>
      <c r="BV148" s="544">
        <f t="shared" si="515"/>
        <v>199956</v>
      </c>
      <c r="BW148" s="544">
        <f t="shared" si="515"/>
        <v>177240</v>
      </c>
      <c r="BX148" s="391"/>
      <c r="BY148" s="544">
        <f t="shared" si="516"/>
        <v>0</v>
      </c>
      <c r="BZ148" s="544">
        <f t="shared" si="516"/>
        <v>0</v>
      </c>
      <c r="CA148" s="544">
        <f t="shared" si="516"/>
        <v>9727</v>
      </c>
      <c r="CB148" s="544">
        <f t="shared" si="516"/>
        <v>115183</v>
      </c>
      <c r="CC148" s="544">
        <f t="shared" si="516"/>
        <v>170910</v>
      </c>
      <c r="CD148" s="544">
        <f t="shared" si="516"/>
        <v>204102</v>
      </c>
      <c r="CE148" s="544">
        <f t="shared" si="516"/>
        <v>188466</v>
      </c>
      <c r="CF148" s="544">
        <f t="shared" si="516"/>
        <v>88620</v>
      </c>
      <c r="CG148" s="398">
        <f t="shared" si="472"/>
        <v>0</v>
      </c>
      <c r="CI148" s="390"/>
      <c r="CJ148" s="390"/>
      <c r="CK148" s="390"/>
      <c r="CL148" s="390"/>
      <c r="CM148" s="390"/>
      <c r="CN148" s="390"/>
      <c r="CO148" s="390"/>
      <c r="CP148" s="390"/>
      <c r="CQ148" s="390"/>
      <c r="CR148" s="390"/>
      <c r="CS148" s="390"/>
      <c r="CT148" s="390"/>
      <c r="CU148" s="390"/>
      <c r="CV148" s="390"/>
      <c r="CW148" s="390"/>
      <c r="CX148" s="390"/>
      <c r="CY148" s="390"/>
      <c r="CZ148" s="390"/>
      <c r="DA148" s="390"/>
      <c r="DB148" s="390"/>
      <c r="DC148" s="390"/>
      <c r="DD148" s="390"/>
      <c r="DE148" s="390"/>
      <c r="DF148" s="390"/>
      <c r="DG148" s="390"/>
      <c r="DH148" s="390"/>
      <c r="DI148" s="390"/>
      <c r="DJ148" s="390"/>
      <c r="DK148" s="390"/>
      <c r="DL148" s="390"/>
      <c r="DM148" s="390"/>
    </row>
    <row r="149" spans="1:117" ht="14.25" outlineLevel="1">
      <c r="A149" s="543" t="s">
        <v>172</v>
      </c>
      <c r="B149" s="425">
        <f>'4a 1718 CS PC'!AI53</f>
        <v>5.1999999999999998E-3</v>
      </c>
      <c r="C149" s="425">
        <f>'4a 1718 CS PC'!AP53</f>
        <v>3.0999999999999999E-3</v>
      </c>
      <c r="D149" s="425">
        <f>'4b 1819 CS PC'!AJ53</f>
        <v>5.1999999999999998E-3</v>
      </c>
      <c r="E149" s="425">
        <f>'4b 1819 CS PC'!AT53</f>
        <v>3.0999999999999999E-3</v>
      </c>
      <c r="F149" s="425">
        <f>'4c 1920 CS PC'!AI53</f>
        <v>5.1999999999999998E-3</v>
      </c>
      <c r="G149" s="425">
        <f>'4c 1920 CS PC'!AS53</f>
        <v>3.0999999999999999E-3</v>
      </c>
      <c r="H149" s="425">
        <f>'4d 2021 CS PC'!AI53</f>
        <v>5.1000000000000004E-3</v>
      </c>
      <c r="I149" s="425">
        <f>'4d 2021 CS PC'!AS53</f>
        <v>3.0000000000000001E-3</v>
      </c>
      <c r="J149" s="425">
        <f>'4e 2122 CS PC'!W53</f>
        <v>5.0000000000000001E-3</v>
      </c>
      <c r="K149" s="425">
        <f>'4e 2122 CS PC'!AB53</f>
        <v>3.0000000000000001E-3</v>
      </c>
      <c r="L149" s="425"/>
      <c r="M149" s="396">
        <f t="shared" ref="M149:M156" si="522">((M$98)*$C149)</f>
        <v>0</v>
      </c>
      <c r="N149" s="396">
        <f t="shared" si="473"/>
        <v>0</v>
      </c>
      <c r="O149" s="396">
        <f t="shared" si="474"/>
        <v>0</v>
      </c>
      <c r="P149" s="396">
        <f t="shared" si="517"/>
        <v>0</v>
      </c>
      <c r="Q149" s="396">
        <f t="shared" si="507"/>
        <v>0</v>
      </c>
      <c r="R149" s="396">
        <f t="shared" si="507"/>
        <v>0</v>
      </c>
      <c r="S149" s="396">
        <f t="shared" si="461"/>
        <v>0</v>
      </c>
      <c r="T149" s="396">
        <f t="shared" si="461"/>
        <v>0</v>
      </c>
      <c r="U149" s="396">
        <f t="shared" si="511"/>
        <v>0</v>
      </c>
      <c r="V149" s="396">
        <f t="shared" si="511"/>
        <v>1648</v>
      </c>
      <c r="W149" s="396">
        <f t="shared" si="511"/>
        <v>3410</v>
      </c>
      <c r="X149" s="396">
        <f t="shared" si="511"/>
        <v>6801</v>
      </c>
      <c r="Y149" s="487">
        <f>ROUNDDOWN(((Y$98)*$H149),0)</f>
        <v>4028</v>
      </c>
      <c r="Z149" s="396">
        <f t="shared" si="518"/>
        <v>0</v>
      </c>
      <c r="AA149" s="396">
        <f t="shared" si="518"/>
        <v>5495</v>
      </c>
      <c r="AB149" s="396">
        <f t="shared" si="508"/>
        <v>5967</v>
      </c>
      <c r="AC149" s="396">
        <f t="shared" si="508"/>
        <v>9942</v>
      </c>
      <c r="AD149" s="396">
        <f t="shared" si="482"/>
        <v>4672</v>
      </c>
      <c r="AE149" s="396">
        <f t="shared" si="466"/>
        <v>2</v>
      </c>
      <c r="AF149" s="396">
        <f t="shared" si="514"/>
        <v>3009</v>
      </c>
      <c r="AG149" s="396">
        <f t="shared" si="514"/>
        <v>3009</v>
      </c>
      <c r="AH149" s="396">
        <f t="shared" si="514"/>
        <v>3009</v>
      </c>
      <c r="AI149" s="396">
        <f t="shared" si="477"/>
        <v>3041</v>
      </c>
      <c r="AJ149" s="396">
        <f t="shared" si="519"/>
        <v>3041</v>
      </c>
      <c r="AK149" s="396">
        <f t="shared" si="519"/>
        <v>3041</v>
      </c>
      <c r="AL149" s="396">
        <f t="shared" si="519"/>
        <v>3041</v>
      </c>
      <c r="AM149" s="396">
        <f t="shared" si="519"/>
        <v>3041</v>
      </c>
      <c r="AN149" s="396">
        <f t="shared" si="519"/>
        <v>3039</v>
      </c>
      <c r="AO149" s="396">
        <f t="shared" si="519"/>
        <v>2927</v>
      </c>
      <c r="AP149" s="396">
        <f t="shared" si="519"/>
        <v>2927</v>
      </c>
      <c r="AQ149" s="396">
        <f t="shared" si="519"/>
        <v>2927</v>
      </c>
      <c r="AR149" s="396">
        <f t="shared" si="519"/>
        <v>2927</v>
      </c>
      <c r="AS149" s="396">
        <f t="shared" si="519"/>
        <v>2927</v>
      </c>
      <c r="AT149" s="396">
        <f t="shared" si="519"/>
        <v>2927</v>
      </c>
      <c r="AU149" s="396">
        <f t="shared" si="519"/>
        <v>2927</v>
      </c>
      <c r="AV149" s="396">
        <f t="shared" si="519"/>
        <v>2927</v>
      </c>
      <c r="AW149" s="396">
        <f t="shared" si="519"/>
        <v>2927</v>
      </c>
      <c r="AX149" s="396">
        <f t="shared" si="519"/>
        <v>2912</v>
      </c>
      <c r="AY149" s="396">
        <f t="shared" si="519"/>
        <v>2912</v>
      </c>
      <c r="AZ149" s="396">
        <f t="shared" si="519"/>
        <v>2912</v>
      </c>
      <c r="BA149" s="396">
        <f t="shared" si="519"/>
        <v>2591</v>
      </c>
      <c r="BB149" s="396">
        <f t="shared" si="519"/>
        <v>2591</v>
      </c>
      <c r="BC149" s="396">
        <f t="shared" si="519"/>
        <v>2591</v>
      </c>
      <c r="BD149" s="396">
        <f t="shared" si="519"/>
        <v>2591</v>
      </c>
      <c r="BE149" s="396">
        <f t="shared" si="519"/>
        <v>2591</v>
      </c>
      <c r="BF149" s="396">
        <f t="shared" si="519"/>
        <v>2591</v>
      </c>
      <c r="BG149" s="396">
        <f t="shared" si="519"/>
        <v>2591</v>
      </c>
      <c r="BH149" s="396">
        <f t="shared" si="519"/>
        <v>2591</v>
      </c>
      <c r="BI149" s="487">
        <f>ROUNDDOWN(((BI$98)*$K149),0)</f>
        <v>2591</v>
      </c>
      <c r="BJ149" s="487">
        <f t="shared" ref="BJ149:BL149" si="523">ROUNDDOWN(((BJ$98)*$K149),0)</f>
        <v>2591</v>
      </c>
      <c r="BK149" s="487">
        <f t="shared" si="523"/>
        <v>2591</v>
      </c>
      <c r="BL149" s="487">
        <f t="shared" si="523"/>
        <v>2591</v>
      </c>
      <c r="BM149" s="396"/>
      <c r="BN149" s="396">
        <f t="shared" si="506"/>
        <v>135407</v>
      </c>
      <c r="BO149" s="397"/>
      <c r="BP149" s="397">
        <f t="shared" si="478"/>
        <v>0</v>
      </c>
      <c r="BQ149" s="544">
        <f t="shared" ref="BQ149:BW156" si="524">ROUND(SUMIF($M$1:$BM$1,BQ$1,$M149:$BM149),0)</f>
        <v>0</v>
      </c>
      <c r="BR149" s="544">
        <f t="shared" si="524"/>
        <v>0</v>
      </c>
      <c r="BS149" s="544">
        <f t="shared" si="524"/>
        <v>11859</v>
      </c>
      <c r="BT149" s="544">
        <f t="shared" si="524"/>
        <v>25432</v>
      </c>
      <c r="BU149" s="544">
        <f t="shared" si="524"/>
        <v>31945</v>
      </c>
      <c r="BV149" s="544">
        <f t="shared" si="524"/>
        <v>35079</v>
      </c>
      <c r="BW149" s="544">
        <f t="shared" si="524"/>
        <v>31092</v>
      </c>
      <c r="BX149" s="391"/>
      <c r="BY149" s="544">
        <f t="shared" ref="BY149:CF156" si="525">ROUND(SUMIF($M$2:$BM$2,BY$1,$M149:$BM149),0)</f>
        <v>0</v>
      </c>
      <c r="BZ149" s="544">
        <f t="shared" si="525"/>
        <v>0</v>
      </c>
      <c r="CA149" s="544">
        <f t="shared" si="525"/>
        <v>1648</v>
      </c>
      <c r="CB149" s="544">
        <f t="shared" si="525"/>
        <v>19734</v>
      </c>
      <c r="CC149" s="544">
        <f t="shared" si="525"/>
        <v>29610</v>
      </c>
      <c r="CD149" s="544">
        <f t="shared" si="525"/>
        <v>35806</v>
      </c>
      <c r="CE149" s="544">
        <f t="shared" si="525"/>
        <v>33063</v>
      </c>
      <c r="CF149" s="544">
        <f t="shared" si="525"/>
        <v>15546</v>
      </c>
      <c r="CG149" s="398">
        <f t="shared" si="472"/>
        <v>0</v>
      </c>
      <c r="CI149" s="390"/>
      <c r="CJ149" s="390"/>
      <c r="CK149" s="390"/>
      <c r="CL149" s="390"/>
      <c r="CM149" s="390"/>
      <c r="CN149" s="390"/>
      <c r="CO149" s="390"/>
      <c r="CP149" s="390"/>
      <c r="CQ149" s="390"/>
      <c r="CR149" s="390"/>
      <c r="CS149" s="390"/>
      <c r="CT149" s="390"/>
      <c r="CU149" s="390"/>
      <c r="CV149" s="390"/>
      <c r="CW149" s="390"/>
      <c r="CX149" s="390"/>
      <c r="CY149" s="390"/>
      <c r="CZ149" s="390"/>
      <c r="DA149" s="390"/>
      <c r="DB149" s="390"/>
      <c r="DC149" s="390"/>
      <c r="DD149" s="390"/>
      <c r="DE149" s="390"/>
      <c r="DF149" s="390"/>
      <c r="DG149" s="390"/>
      <c r="DH149" s="390"/>
      <c r="DI149" s="390"/>
      <c r="DJ149" s="390"/>
      <c r="DK149" s="390"/>
      <c r="DL149" s="390"/>
      <c r="DM149" s="390"/>
    </row>
    <row r="150" spans="1:117" ht="14.25" outlineLevel="1">
      <c r="A150" s="543" t="s">
        <v>173</v>
      </c>
      <c r="B150" s="425">
        <f>'4a 1718 CS PC'!AI54</f>
        <v>3.5000000000000001E-3</v>
      </c>
      <c r="C150" s="425">
        <f>'4a 1718 CS PC'!AP54</f>
        <v>2E-3</v>
      </c>
      <c r="D150" s="425">
        <f>'4b 1819 CS PC'!AJ54</f>
        <v>3.5000000000000001E-3</v>
      </c>
      <c r="E150" s="425">
        <f>'4b 1819 CS PC'!AT54</f>
        <v>2.0999999999999999E-3</v>
      </c>
      <c r="F150" s="425">
        <f>'4c 1920 CS PC'!AI54</f>
        <v>3.5000000000000001E-3</v>
      </c>
      <c r="G150" s="425">
        <f>'4c 1920 CS PC'!AS54</f>
        <v>2.0999999999999999E-3</v>
      </c>
      <c r="H150" s="425">
        <f>'4d 2021 CS PC'!AI54</f>
        <v>3.5999999999999999E-3</v>
      </c>
      <c r="I150" s="425">
        <f>'4d 2021 CS PC'!AS54</f>
        <v>2.0999999999999999E-3</v>
      </c>
      <c r="J150" s="425">
        <f>'4e 2122 CS PC'!W54</f>
        <v>3.5999999999999999E-3</v>
      </c>
      <c r="K150" s="425">
        <f>'4e 2122 CS PC'!AB54</f>
        <v>2.0999999999999999E-3</v>
      </c>
      <c r="L150" s="425"/>
      <c r="M150" s="396">
        <f t="shared" si="522"/>
        <v>0</v>
      </c>
      <c r="N150" s="396">
        <f t="shared" si="473"/>
        <v>0</v>
      </c>
      <c r="O150" s="396">
        <f t="shared" si="474"/>
        <v>0</v>
      </c>
      <c r="P150" s="396">
        <f t="shared" si="517"/>
        <v>0</v>
      </c>
      <c r="Q150" s="396">
        <f t="shared" si="507"/>
        <v>0</v>
      </c>
      <c r="R150" s="396">
        <f t="shared" si="507"/>
        <v>0</v>
      </c>
      <c r="S150" s="396">
        <f t="shared" si="461"/>
        <v>0</v>
      </c>
      <c r="T150" s="396">
        <f t="shared" si="461"/>
        <v>0</v>
      </c>
      <c r="U150" s="396">
        <f t="shared" si="511"/>
        <v>0</v>
      </c>
      <c r="V150" s="396">
        <f t="shared" si="511"/>
        <v>1109</v>
      </c>
      <c r="W150" s="396">
        <f t="shared" si="511"/>
        <v>2295</v>
      </c>
      <c r="X150" s="396">
        <f t="shared" si="511"/>
        <v>4577</v>
      </c>
      <c r="Y150" s="396">
        <f t="shared" si="518"/>
        <v>2844</v>
      </c>
      <c r="Z150" s="396">
        <f t="shared" si="518"/>
        <v>0</v>
      </c>
      <c r="AA150" s="396">
        <f t="shared" si="518"/>
        <v>3879</v>
      </c>
      <c r="AB150" s="396">
        <f t="shared" si="508"/>
        <v>4212</v>
      </c>
      <c r="AC150" s="487">
        <f>ROUNDDOWN(((AC$98)*$H150),0)</f>
        <v>7018</v>
      </c>
      <c r="AD150" s="396">
        <f t="shared" si="482"/>
        <v>3364</v>
      </c>
      <c r="AE150" s="396">
        <f t="shared" si="466"/>
        <v>2</v>
      </c>
      <c r="AF150" s="396">
        <f t="shared" si="514"/>
        <v>2167</v>
      </c>
      <c r="AG150" s="396">
        <f t="shared" si="514"/>
        <v>2167</v>
      </c>
      <c r="AH150" s="396">
        <f t="shared" si="514"/>
        <v>2167</v>
      </c>
      <c r="AI150" s="396">
        <f t="shared" si="477"/>
        <v>2129</v>
      </c>
      <c r="AJ150" s="396">
        <f t="shared" si="519"/>
        <v>2129</v>
      </c>
      <c r="AK150" s="396">
        <f t="shared" si="519"/>
        <v>2129</v>
      </c>
      <c r="AL150" s="396">
        <f t="shared" si="519"/>
        <v>2129</v>
      </c>
      <c r="AM150" s="396">
        <f t="shared" si="519"/>
        <v>2129</v>
      </c>
      <c r="AN150" s="396">
        <f t="shared" si="519"/>
        <v>2127</v>
      </c>
      <c r="AO150" s="396">
        <f t="shared" si="519"/>
        <v>2049</v>
      </c>
      <c r="AP150" s="396">
        <f t="shared" si="519"/>
        <v>2049</v>
      </c>
      <c r="AQ150" s="396">
        <f t="shared" si="519"/>
        <v>2049</v>
      </c>
      <c r="AR150" s="396">
        <f t="shared" si="519"/>
        <v>2049</v>
      </c>
      <c r="AS150" s="396">
        <f t="shared" si="519"/>
        <v>2049</v>
      </c>
      <c r="AT150" s="396">
        <f t="shared" si="519"/>
        <v>2049</v>
      </c>
      <c r="AU150" s="396">
        <f t="shared" si="519"/>
        <v>2049</v>
      </c>
      <c r="AV150" s="396">
        <f t="shared" si="519"/>
        <v>2049</v>
      </c>
      <c r="AW150" s="396">
        <f t="shared" si="519"/>
        <v>2049</v>
      </c>
      <c r="AX150" s="396">
        <f t="shared" si="519"/>
        <v>2038</v>
      </c>
      <c r="AY150" s="396">
        <f t="shared" si="519"/>
        <v>2038</v>
      </c>
      <c r="AZ150" s="396">
        <f t="shared" si="519"/>
        <v>2038</v>
      </c>
      <c r="BA150" s="396">
        <f t="shared" si="519"/>
        <v>1814</v>
      </c>
      <c r="BB150" s="396">
        <f t="shared" si="519"/>
        <v>1814</v>
      </c>
      <c r="BC150" s="396">
        <f t="shared" si="519"/>
        <v>1814</v>
      </c>
      <c r="BD150" s="396">
        <f t="shared" si="519"/>
        <v>1814</v>
      </c>
      <c r="BE150" s="396">
        <f t="shared" si="519"/>
        <v>1814</v>
      </c>
      <c r="BF150" s="396">
        <f t="shared" si="519"/>
        <v>1814</v>
      </c>
      <c r="BG150" s="396">
        <f t="shared" si="519"/>
        <v>1814</v>
      </c>
      <c r="BH150" s="396">
        <f t="shared" si="519"/>
        <v>1814</v>
      </c>
      <c r="BI150" s="396">
        <f t="shared" si="519"/>
        <v>1814</v>
      </c>
      <c r="BJ150" s="396">
        <f t="shared" si="519"/>
        <v>1814</v>
      </c>
      <c r="BK150" s="396">
        <f t="shared" si="519"/>
        <v>1814</v>
      </c>
      <c r="BL150" s="396">
        <f t="shared" si="519"/>
        <v>1814</v>
      </c>
      <c r="BM150" s="396"/>
      <c r="BN150" s="396">
        <f t="shared" si="506"/>
        <v>94896</v>
      </c>
      <c r="BO150" s="397"/>
      <c r="BP150" s="397">
        <f t="shared" si="478"/>
        <v>0</v>
      </c>
      <c r="BQ150" s="544">
        <f t="shared" si="524"/>
        <v>0</v>
      </c>
      <c r="BR150" s="544">
        <f t="shared" si="524"/>
        <v>0</v>
      </c>
      <c r="BS150" s="544">
        <f t="shared" si="524"/>
        <v>7981</v>
      </c>
      <c r="BT150" s="544">
        <f t="shared" si="524"/>
        <v>17953</v>
      </c>
      <c r="BU150" s="544">
        <f t="shared" si="524"/>
        <v>22639</v>
      </c>
      <c r="BV150" s="544">
        <f t="shared" si="524"/>
        <v>24555</v>
      </c>
      <c r="BW150" s="544">
        <f t="shared" si="524"/>
        <v>21768</v>
      </c>
      <c r="BX150" s="391"/>
      <c r="BY150" s="544">
        <f t="shared" si="525"/>
        <v>0</v>
      </c>
      <c r="BZ150" s="544">
        <f t="shared" si="525"/>
        <v>0</v>
      </c>
      <c r="CA150" s="544">
        <f t="shared" si="525"/>
        <v>1109</v>
      </c>
      <c r="CB150" s="544">
        <f t="shared" si="525"/>
        <v>13595</v>
      </c>
      <c r="CC150" s="544">
        <f t="shared" si="525"/>
        <v>21097</v>
      </c>
      <c r="CD150" s="544">
        <f t="shared" si="525"/>
        <v>25066</v>
      </c>
      <c r="CE150" s="544">
        <f t="shared" si="525"/>
        <v>23145</v>
      </c>
      <c r="CF150" s="544">
        <f t="shared" si="525"/>
        <v>10884</v>
      </c>
      <c r="CG150" s="398">
        <f t="shared" si="472"/>
        <v>0</v>
      </c>
      <c r="CI150" s="390"/>
      <c r="CJ150" s="390"/>
      <c r="CK150" s="390"/>
      <c r="CL150" s="390"/>
      <c r="CM150" s="390"/>
      <c r="CN150" s="390"/>
      <c r="CO150" s="390"/>
      <c r="CP150" s="390"/>
      <c r="CQ150" s="390"/>
      <c r="CR150" s="390"/>
      <c r="CS150" s="390"/>
      <c r="CT150" s="390"/>
      <c r="CU150" s="390"/>
      <c r="CV150" s="390"/>
      <c r="CW150" s="390"/>
      <c r="CX150" s="390"/>
      <c r="CY150" s="390"/>
      <c r="CZ150" s="390"/>
      <c r="DA150" s="390"/>
      <c r="DB150" s="390"/>
      <c r="DC150" s="390"/>
      <c r="DD150" s="390"/>
      <c r="DE150" s="390"/>
      <c r="DF150" s="390"/>
      <c r="DG150" s="390"/>
      <c r="DH150" s="390"/>
      <c r="DI150" s="390"/>
      <c r="DJ150" s="390"/>
      <c r="DK150" s="390"/>
      <c r="DL150" s="390"/>
      <c r="DM150" s="390"/>
    </row>
    <row r="151" spans="1:117" ht="14.25" outlineLevel="1">
      <c r="A151" s="543" t="s">
        <v>174</v>
      </c>
      <c r="B151" s="425">
        <f>'4a 1718 CS PC'!AI55</f>
        <v>5.9999999999999995E-4</v>
      </c>
      <c r="C151" s="425">
        <f>'4a 1718 CS PC'!AP55</f>
        <v>4.0000000000000002E-4</v>
      </c>
      <c r="D151" s="425">
        <f>'4b 1819 CS PC'!AJ55</f>
        <v>5.9999999999999995E-4</v>
      </c>
      <c r="E151" s="425">
        <f>'4b 1819 CS PC'!AT55</f>
        <v>4.0000000000000002E-4</v>
      </c>
      <c r="F151" s="425">
        <f>'4c 1920 CS PC'!AI55</f>
        <v>5.9999999999999995E-4</v>
      </c>
      <c r="G151" s="425">
        <f>'4c 1920 CS PC'!AS55</f>
        <v>4.0000000000000002E-4</v>
      </c>
      <c r="H151" s="425">
        <f>'4d 2021 CS PC'!AI55</f>
        <v>6.9999999999999999E-4</v>
      </c>
      <c r="I151" s="425">
        <f>'4d 2021 CS PC'!AS55</f>
        <v>4.0000000000000002E-4</v>
      </c>
      <c r="J151" s="425">
        <f>'4e 2122 CS PC'!W55</f>
        <v>6.9999999999999999E-4</v>
      </c>
      <c r="K151" s="425">
        <f>'4e 2122 CS PC'!AB55</f>
        <v>4.0000000000000002E-4</v>
      </c>
      <c r="L151" s="425"/>
      <c r="M151" s="396">
        <f t="shared" si="522"/>
        <v>0</v>
      </c>
      <c r="N151" s="396">
        <f t="shared" si="473"/>
        <v>0</v>
      </c>
      <c r="O151" s="396">
        <f t="shared" si="474"/>
        <v>0</v>
      </c>
      <c r="P151" s="396">
        <f t="shared" si="517"/>
        <v>0</v>
      </c>
      <c r="Q151" s="396">
        <f t="shared" si="507"/>
        <v>0</v>
      </c>
      <c r="R151" s="396">
        <f t="shared" si="507"/>
        <v>0</v>
      </c>
      <c r="S151" s="396">
        <f t="shared" si="461"/>
        <v>0</v>
      </c>
      <c r="T151" s="396">
        <f t="shared" si="461"/>
        <v>0</v>
      </c>
      <c r="U151" s="396">
        <f t="shared" si="511"/>
        <v>0</v>
      </c>
      <c r="V151" s="396">
        <f t="shared" si="511"/>
        <v>190</v>
      </c>
      <c r="W151" s="396">
        <f t="shared" si="511"/>
        <v>393</v>
      </c>
      <c r="X151" s="396">
        <f t="shared" si="511"/>
        <v>785</v>
      </c>
      <c r="Y151" s="396">
        <f t="shared" si="518"/>
        <v>553</v>
      </c>
      <c r="Z151" s="396">
        <f t="shared" si="518"/>
        <v>0</v>
      </c>
      <c r="AA151" s="396">
        <f t="shared" si="518"/>
        <v>754</v>
      </c>
      <c r="AB151" s="487">
        <f>ROUNDUP(((AB$98)*$H151),0)</f>
        <v>820</v>
      </c>
      <c r="AC151" s="396">
        <f t="shared" si="508"/>
        <v>1365</v>
      </c>
      <c r="AD151" s="487">
        <f>ROUNDUP(((AD$98)*$J151),0)</f>
        <v>655</v>
      </c>
      <c r="AE151" s="396">
        <f t="shared" si="466"/>
        <v>0</v>
      </c>
      <c r="AF151" s="396">
        <f>ROUND(((AF$98)*$J151),0)</f>
        <v>421</v>
      </c>
      <c r="AG151" s="396">
        <f t="shared" si="514"/>
        <v>421</v>
      </c>
      <c r="AH151" s="396">
        <f t="shared" si="514"/>
        <v>421</v>
      </c>
      <c r="AI151" s="396">
        <f t="shared" si="477"/>
        <v>405</v>
      </c>
      <c r="AJ151" s="396">
        <f t="shared" si="519"/>
        <v>405</v>
      </c>
      <c r="AK151" s="396">
        <f t="shared" si="519"/>
        <v>405</v>
      </c>
      <c r="AL151" s="396">
        <f t="shared" si="519"/>
        <v>405</v>
      </c>
      <c r="AM151" s="396">
        <f t="shared" si="519"/>
        <v>405</v>
      </c>
      <c r="AN151" s="396">
        <f t="shared" si="519"/>
        <v>405</v>
      </c>
      <c r="AO151" s="396">
        <f t="shared" si="519"/>
        <v>390</v>
      </c>
      <c r="AP151" s="396">
        <f t="shared" si="519"/>
        <v>390</v>
      </c>
      <c r="AQ151" s="396">
        <f t="shared" si="519"/>
        <v>390</v>
      </c>
      <c r="AR151" s="396">
        <f t="shared" si="519"/>
        <v>390</v>
      </c>
      <c r="AS151" s="396">
        <f t="shared" si="519"/>
        <v>390</v>
      </c>
      <c r="AT151" s="396">
        <f t="shared" si="519"/>
        <v>390</v>
      </c>
      <c r="AU151" s="396">
        <f t="shared" si="519"/>
        <v>390</v>
      </c>
      <c r="AV151" s="396">
        <f t="shared" si="519"/>
        <v>390</v>
      </c>
      <c r="AW151" s="396">
        <f t="shared" si="519"/>
        <v>390</v>
      </c>
      <c r="AX151" s="396">
        <f t="shared" si="519"/>
        <v>388</v>
      </c>
      <c r="AY151" s="396">
        <f t="shared" si="519"/>
        <v>388</v>
      </c>
      <c r="AZ151" s="396">
        <f t="shared" si="519"/>
        <v>388</v>
      </c>
      <c r="BA151" s="396">
        <f t="shared" si="519"/>
        <v>345</v>
      </c>
      <c r="BB151" s="396">
        <f t="shared" si="519"/>
        <v>345</v>
      </c>
      <c r="BC151" s="396">
        <f t="shared" si="519"/>
        <v>345</v>
      </c>
      <c r="BD151" s="396">
        <f t="shared" si="519"/>
        <v>345</v>
      </c>
      <c r="BE151" s="396">
        <f t="shared" si="519"/>
        <v>345</v>
      </c>
      <c r="BF151" s="396">
        <f t="shared" si="519"/>
        <v>345</v>
      </c>
      <c r="BG151" s="396">
        <f t="shared" si="519"/>
        <v>345</v>
      </c>
      <c r="BH151" s="396">
        <f t="shared" si="519"/>
        <v>345</v>
      </c>
      <c r="BI151" s="396">
        <f t="shared" si="519"/>
        <v>345</v>
      </c>
      <c r="BJ151" s="487">
        <f>ROUNDUP(((BJ$98)*$K151),0)</f>
        <v>346</v>
      </c>
      <c r="BK151" s="487">
        <f t="shared" ref="BK151:BL151" si="526">ROUNDUP(((BK$98)*$K151),0)</f>
        <v>346</v>
      </c>
      <c r="BL151" s="487">
        <f t="shared" si="526"/>
        <v>346</v>
      </c>
      <c r="BM151" s="396"/>
      <c r="BN151" s="396">
        <f t="shared" si="506"/>
        <v>18025</v>
      </c>
      <c r="BO151" s="397"/>
      <c r="BP151" s="397">
        <f t="shared" si="478"/>
        <v>0</v>
      </c>
      <c r="BQ151" s="544">
        <f t="shared" si="524"/>
        <v>0</v>
      </c>
      <c r="BR151" s="544">
        <f t="shared" si="524"/>
        <v>0</v>
      </c>
      <c r="BS151" s="544">
        <f t="shared" si="524"/>
        <v>1368</v>
      </c>
      <c r="BT151" s="544">
        <f t="shared" si="524"/>
        <v>3492</v>
      </c>
      <c r="BU151" s="544">
        <f t="shared" si="524"/>
        <v>4348</v>
      </c>
      <c r="BV151" s="544">
        <f t="shared" si="524"/>
        <v>4674</v>
      </c>
      <c r="BW151" s="544">
        <f t="shared" si="524"/>
        <v>4143</v>
      </c>
      <c r="BX151" s="391"/>
      <c r="BY151" s="544">
        <f t="shared" si="525"/>
        <v>0</v>
      </c>
      <c r="BZ151" s="544">
        <f t="shared" si="525"/>
        <v>0</v>
      </c>
      <c r="CA151" s="544">
        <f t="shared" si="525"/>
        <v>190</v>
      </c>
      <c r="CB151" s="544">
        <f t="shared" si="525"/>
        <v>2485</v>
      </c>
      <c r="CC151" s="544">
        <f t="shared" si="525"/>
        <v>4103</v>
      </c>
      <c r="CD151" s="544">
        <f t="shared" si="525"/>
        <v>4770</v>
      </c>
      <c r="CE151" s="544">
        <f t="shared" si="525"/>
        <v>4404</v>
      </c>
      <c r="CF151" s="544">
        <f t="shared" si="525"/>
        <v>2073</v>
      </c>
      <c r="CG151" s="398">
        <f t="shared" si="472"/>
        <v>0</v>
      </c>
      <c r="CI151" s="390"/>
      <c r="CJ151" s="390"/>
      <c r="CK151" s="390"/>
      <c r="CL151" s="390"/>
      <c r="CM151" s="390"/>
      <c r="CN151" s="390"/>
      <c r="CO151" s="390"/>
      <c r="CP151" s="390"/>
      <c r="CQ151" s="390"/>
      <c r="CR151" s="390"/>
      <c r="CS151" s="390"/>
      <c r="CT151" s="390"/>
      <c r="CU151" s="390"/>
      <c r="CV151" s="390"/>
      <c r="CW151" s="390"/>
      <c r="CX151" s="390"/>
      <c r="CY151" s="390"/>
      <c r="CZ151" s="390"/>
      <c r="DA151" s="390"/>
      <c r="DB151" s="390"/>
      <c r="DC151" s="390"/>
      <c r="DD151" s="390"/>
      <c r="DE151" s="390"/>
      <c r="DF151" s="390"/>
      <c r="DG151" s="390"/>
      <c r="DH151" s="390"/>
      <c r="DI151" s="390"/>
      <c r="DJ151" s="390"/>
      <c r="DK151" s="390"/>
      <c r="DL151" s="390"/>
      <c r="DM151" s="390"/>
    </row>
    <row r="152" spans="1:117" ht="14.25" outlineLevel="1">
      <c r="A152" s="543" t="s">
        <v>175</v>
      </c>
      <c r="B152" s="425">
        <f>'4a 1718 CS PC'!AI56</f>
        <v>0</v>
      </c>
      <c r="C152" s="425">
        <f>'4a 1718 CS PC'!AP56</f>
        <v>2.1899999999999999E-2</v>
      </c>
      <c r="D152" s="425">
        <f>'4b 1819 CS PC'!AJ56</f>
        <v>0</v>
      </c>
      <c r="E152" s="425">
        <f>'4b 1819 CS PC'!AT56</f>
        <v>2.1899999999999999E-2</v>
      </c>
      <c r="F152" s="425">
        <f>'4c 1920 CS PC'!AI56</f>
        <v>0</v>
      </c>
      <c r="G152" s="425">
        <f>'4c 1920 CS PC'!AS56</f>
        <v>2.1899999999999999E-2</v>
      </c>
      <c r="H152" s="425">
        <f>'4d 2021 CS PC'!AI56</f>
        <v>0</v>
      </c>
      <c r="I152" s="425">
        <f>'4d 2021 CS PC'!AS56</f>
        <v>2.07E-2</v>
      </c>
      <c r="J152" s="425">
        <f>'4e 2122 CS PC'!W56</f>
        <v>0</v>
      </c>
      <c r="K152" s="425">
        <f>'4e 2122 CS PC'!AB56</f>
        <v>2.07E-2</v>
      </c>
      <c r="L152" s="425"/>
      <c r="M152" s="396">
        <f t="shared" si="522"/>
        <v>0</v>
      </c>
      <c r="N152" s="396">
        <f t="shared" si="473"/>
        <v>0</v>
      </c>
      <c r="O152" s="396">
        <f t="shared" si="474"/>
        <v>0</v>
      </c>
      <c r="P152" s="396">
        <f t="shared" si="517"/>
        <v>0</v>
      </c>
      <c r="Q152" s="396">
        <f t="shared" si="507"/>
        <v>0</v>
      </c>
      <c r="R152" s="396">
        <f t="shared" si="507"/>
        <v>0</v>
      </c>
      <c r="S152" s="396">
        <f t="shared" si="461"/>
        <v>0</v>
      </c>
      <c r="T152" s="396">
        <f t="shared" si="461"/>
        <v>0</v>
      </c>
      <c r="U152" s="396">
        <f t="shared" si="511"/>
        <v>0</v>
      </c>
      <c r="V152" s="396">
        <f t="shared" si="511"/>
        <v>0</v>
      </c>
      <c r="W152" s="396">
        <f t="shared" si="511"/>
        <v>0</v>
      </c>
      <c r="X152" s="396">
        <f t="shared" si="511"/>
        <v>0</v>
      </c>
      <c r="Y152" s="396">
        <f t="shared" ref="Y152:AA156" si="527">ROUND(((Y$98)*$H152),0)</f>
        <v>0</v>
      </c>
      <c r="Z152" s="396">
        <f t="shared" si="527"/>
        <v>0</v>
      </c>
      <c r="AA152" s="396">
        <f t="shared" si="527"/>
        <v>0</v>
      </c>
      <c r="AB152" s="396">
        <f t="shared" si="508"/>
        <v>0</v>
      </c>
      <c r="AC152" s="396">
        <f t="shared" si="508"/>
        <v>0</v>
      </c>
      <c r="AD152" s="396">
        <f t="shared" si="482"/>
        <v>0</v>
      </c>
      <c r="AE152" s="396">
        <f t="shared" si="466"/>
        <v>0</v>
      </c>
      <c r="AF152" s="396">
        <f t="shared" si="514"/>
        <v>0</v>
      </c>
      <c r="AG152" s="396">
        <f t="shared" si="514"/>
        <v>0</v>
      </c>
      <c r="AH152" s="396">
        <f t="shared" si="514"/>
        <v>0</v>
      </c>
      <c r="AI152" s="396">
        <f t="shared" si="477"/>
        <v>20983</v>
      </c>
      <c r="AJ152" s="396">
        <f t="shared" si="519"/>
        <v>20983</v>
      </c>
      <c r="AK152" s="396">
        <f t="shared" si="519"/>
        <v>20983</v>
      </c>
      <c r="AL152" s="396">
        <f t="shared" si="519"/>
        <v>20983</v>
      </c>
      <c r="AM152" s="396">
        <f t="shared" si="519"/>
        <v>20983</v>
      </c>
      <c r="AN152" s="396">
        <f t="shared" si="519"/>
        <v>20968</v>
      </c>
      <c r="AO152" s="396">
        <f t="shared" si="519"/>
        <v>20198</v>
      </c>
      <c r="AP152" s="396">
        <f t="shared" si="519"/>
        <v>20198</v>
      </c>
      <c r="AQ152" s="396">
        <f t="shared" si="519"/>
        <v>20198</v>
      </c>
      <c r="AR152" s="396">
        <f t="shared" ref="AJ152:BL156" si="528">ROUND(((AR$98)*$K152),0)</f>
        <v>20198</v>
      </c>
      <c r="AS152" s="396">
        <f t="shared" si="528"/>
        <v>20198</v>
      </c>
      <c r="AT152" s="396">
        <f t="shared" si="528"/>
        <v>20198</v>
      </c>
      <c r="AU152" s="396">
        <f t="shared" si="528"/>
        <v>20198</v>
      </c>
      <c r="AV152" s="396">
        <f t="shared" si="528"/>
        <v>20198</v>
      </c>
      <c r="AW152" s="396">
        <f t="shared" si="528"/>
        <v>20198</v>
      </c>
      <c r="AX152" s="396">
        <f t="shared" si="528"/>
        <v>20091</v>
      </c>
      <c r="AY152" s="396">
        <f t="shared" si="528"/>
        <v>20091</v>
      </c>
      <c r="AZ152" s="396">
        <f t="shared" si="528"/>
        <v>20091</v>
      </c>
      <c r="BA152" s="396">
        <f t="shared" si="528"/>
        <v>17879</v>
      </c>
      <c r="BB152" s="396">
        <f t="shared" si="528"/>
        <v>17879</v>
      </c>
      <c r="BC152" s="487">
        <f>ROUNDUP(((BC$98)*$K152),0)</f>
        <v>17880</v>
      </c>
      <c r="BD152" s="487">
        <f t="shared" ref="BD152:BH152" si="529">ROUNDDOWN(((BD$98)*$K152),0)</f>
        <v>17879</v>
      </c>
      <c r="BE152" s="487">
        <f t="shared" si="529"/>
        <v>17879</v>
      </c>
      <c r="BF152" s="487">
        <f t="shared" si="529"/>
        <v>17879</v>
      </c>
      <c r="BG152" s="487">
        <f t="shared" si="529"/>
        <v>17879</v>
      </c>
      <c r="BH152" s="487">
        <f t="shared" si="529"/>
        <v>17879</v>
      </c>
      <c r="BI152" s="396">
        <f t="shared" si="528"/>
        <v>17879</v>
      </c>
      <c r="BJ152" s="396">
        <f t="shared" si="528"/>
        <v>17879</v>
      </c>
      <c r="BK152" s="396">
        <f t="shared" si="528"/>
        <v>17879</v>
      </c>
      <c r="BL152" s="396">
        <f t="shared" si="528"/>
        <v>17879</v>
      </c>
      <c r="BM152" s="396"/>
      <c r="BN152" s="396">
        <f t="shared" si="506"/>
        <v>582487</v>
      </c>
      <c r="BO152" s="397"/>
      <c r="BP152" s="397">
        <f t="shared" si="478"/>
        <v>0</v>
      </c>
      <c r="BQ152" s="544">
        <f t="shared" si="524"/>
        <v>0</v>
      </c>
      <c r="BR152" s="544">
        <f t="shared" si="524"/>
        <v>0</v>
      </c>
      <c r="BS152" s="544">
        <f t="shared" si="524"/>
        <v>0</v>
      </c>
      <c r="BT152" s="544">
        <f t="shared" si="524"/>
        <v>0</v>
      </c>
      <c r="BU152" s="544">
        <f t="shared" si="524"/>
        <v>125883</v>
      </c>
      <c r="BV152" s="544">
        <f t="shared" si="524"/>
        <v>242055</v>
      </c>
      <c r="BW152" s="544">
        <f t="shared" si="524"/>
        <v>214549</v>
      </c>
      <c r="BX152" s="391"/>
      <c r="BY152" s="544">
        <f t="shared" si="525"/>
        <v>0</v>
      </c>
      <c r="BZ152" s="544">
        <f t="shared" si="525"/>
        <v>0</v>
      </c>
      <c r="CA152" s="544">
        <f t="shared" si="525"/>
        <v>0</v>
      </c>
      <c r="CB152" s="544">
        <f t="shared" si="525"/>
        <v>0</v>
      </c>
      <c r="CC152" s="544">
        <f t="shared" si="525"/>
        <v>0</v>
      </c>
      <c r="CD152" s="544">
        <f t="shared" si="525"/>
        <v>247071</v>
      </c>
      <c r="CE152" s="544">
        <f t="shared" si="525"/>
        <v>228142</v>
      </c>
      <c r="CF152" s="544">
        <f t="shared" si="525"/>
        <v>107274</v>
      </c>
      <c r="CG152" s="398">
        <f t="shared" si="472"/>
        <v>0</v>
      </c>
      <c r="CI152" s="390"/>
      <c r="CJ152" s="390"/>
      <c r="CK152" s="390"/>
      <c r="CL152" s="390"/>
      <c r="CM152" s="390"/>
      <c r="CN152" s="390"/>
      <c r="CO152" s="390"/>
      <c r="CP152" s="390"/>
      <c r="CQ152" s="390"/>
      <c r="CR152" s="390"/>
      <c r="CS152" s="390"/>
      <c r="CT152" s="390"/>
      <c r="CU152" s="390"/>
      <c r="CV152" s="390"/>
      <c r="CW152" s="390"/>
      <c r="CX152" s="390"/>
      <c r="CY152" s="390"/>
      <c r="CZ152" s="390"/>
      <c r="DA152" s="390"/>
      <c r="DB152" s="390"/>
      <c r="DC152" s="390"/>
      <c r="DD152" s="390"/>
      <c r="DE152" s="390"/>
      <c r="DF152" s="390"/>
      <c r="DG152" s="390"/>
      <c r="DH152" s="390"/>
      <c r="DI152" s="390"/>
      <c r="DJ152" s="390"/>
      <c r="DK152" s="390"/>
      <c r="DL152" s="390"/>
      <c r="DM152" s="390"/>
    </row>
    <row r="153" spans="1:117" ht="14.25" outlineLevel="1">
      <c r="A153" s="543" t="s">
        <v>176</v>
      </c>
      <c r="B153" s="425">
        <f>'4a 1718 CS PC'!AI57</f>
        <v>1.8E-3</v>
      </c>
      <c r="C153" s="425">
        <f>'4a 1718 CS PC'!AP57</f>
        <v>1E-3</v>
      </c>
      <c r="D153" s="425">
        <f>'4b 1819 CS PC'!AJ57</f>
        <v>1.8E-3</v>
      </c>
      <c r="E153" s="425">
        <f>'4b 1819 CS PC'!AT57</f>
        <v>1.1000000000000001E-3</v>
      </c>
      <c r="F153" s="425">
        <f>'4c 1920 CS PC'!AI57</f>
        <v>1.6999999999999999E-3</v>
      </c>
      <c r="G153" s="425">
        <f>'4c 1920 CS PC'!AS57</f>
        <v>1E-3</v>
      </c>
      <c r="H153" s="425">
        <f>'4d 2021 CS PC'!AI57</f>
        <v>1.6999999999999999E-3</v>
      </c>
      <c r="I153" s="425">
        <f>'4d 2021 CS PC'!AS57</f>
        <v>1E-3</v>
      </c>
      <c r="J153" s="425">
        <f>'4e 2122 CS PC'!W57</f>
        <v>1.8E-3</v>
      </c>
      <c r="K153" s="425">
        <f>'4e 2122 CS PC'!AB57</f>
        <v>1E-3</v>
      </c>
      <c r="L153" s="425"/>
      <c r="M153" s="396">
        <f t="shared" si="522"/>
        <v>0</v>
      </c>
      <c r="N153" s="396">
        <f t="shared" si="473"/>
        <v>0</v>
      </c>
      <c r="O153" s="396">
        <f t="shared" si="474"/>
        <v>0</v>
      </c>
      <c r="P153" s="396">
        <f t="shared" si="517"/>
        <v>0</v>
      </c>
      <c r="Q153" s="396">
        <f t="shared" si="507"/>
        <v>0</v>
      </c>
      <c r="R153" s="396">
        <f t="shared" si="507"/>
        <v>0</v>
      </c>
      <c r="S153" s="396">
        <f t="shared" si="461"/>
        <v>0</v>
      </c>
      <c r="T153" s="396">
        <f t="shared" si="461"/>
        <v>0</v>
      </c>
      <c r="U153" s="396">
        <f t="shared" si="511"/>
        <v>0</v>
      </c>
      <c r="V153" s="396">
        <f t="shared" si="511"/>
        <v>539</v>
      </c>
      <c r="W153" s="396">
        <f t="shared" si="511"/>
        <v>1115</v>
      </c>
      <c r="X153" s="487">
        <f>ROUNDUP(((X$98)*$F153),0)</f>
        <v>2224</v>
      </c>
      <c r="Y153" s="487">
        <f>ROUNDDOWN(((Y$98)*$H153),0)</f>
        <v>1342</v>
      </c>
      <c r="Z153" s="518">
        <f>ROUNDDOWN(((Z$98)*$H153),0)-1</f>
        <v>-1</v>
      </c>
      <c r="AA153" s="396">
        <f>ROUND(((AA$98)*$H153),0)</f>
        <v>1832</v>
      </c>
      <c r="AB153" s="487">
        <f>ROUNDUP(((AB$98)*$H153),0)</f>
        <v>1990</v>
      </c>
      <c r="AC153" s="487">
        <f>ROUNDUP(((AC$98)*$H153),0)</f>
        <v>3315</v>
      </c>
      <c r="AD153" s="396">
        <f t="shared" si="482"/>
        <v>1682</v>
      </c>
      <c r="AE153" s="396">
        <f>ROUND(((AE$98)*$H153),0)</f>
        <v>1</v>
      </c>
      <c r="AF153" s="396">
        <f t="shared" si="514"/>
        <v>1083</v>
      </c>
      <c r="AG153" s="396">
        <f t="shared" si="514"/>
        <v>1083</v>
      </c>
      <c r="AH153" s="396">
        <f t="shared" si="514"/>
        <v>1083</v>
      </c>
      <c r="AI153" s="396">
        <f t="shared" si="477"/>
        <v>1014</v>
      </c>
      <c r="AJ153" s="396">
        <f t="shared" si="528"/>
        <v>1014</v>
      </c>
      <c r="AK153" s="396">
        <f t="shared" si="528"/>
        <v>1014</v>
      </c>
      <c r="AL153" s="396">
        <f t="shared" si="528"/>
        <v>1014</v>
      </c>
      <c r="AM153" s="396">
        <f t="shared" si="528"/>
        <v>1014</v>
      </c>
      <c r="AN153" s="396">
        <f t="shared" si="528"/>
        <v>1013</v>
      </c>
      <c r="AO153" s="396">
        <f t="shared" si="528"/>
        <v>976</v>
      </c>
      <c r="AP153" s="396">
        <f t="shared" si="528"/>
        <v>976</v>
      </c>
      <c r="AQ153" s="396">
        <f t="shared" si="528"/>
        <v>976</v>
      </c>
      <c r="AR153" s="396">
        <f t="shared" si="528"/>
        <v>976</v>
      </c>
      <c r="AS153" s="396">
        <f t="shared" si="528"/>
        <v>976</v>
      </c>
      <c r="AT153" s="396">
        <f t="shared" si="528"/>
        <v>976</v>
      </c>
      <c r="AU153" s="396">
        <f t="shared" si="528"/>
        <v>976</v>
      </c>
      <c r="AV153" s="396">
        <f t="shared" si="528"/>
        <v>976</v>
      </c>
      <c r="AW153" s="396">
        <f t="shared" si="528"/>
        <v>976</v>
      </c>
      <c r="AX153" s="396">
        <f t="shared" si="528"/>
        <v>971</v>
      </c>
      <c r="AY153" s="396">
        <f t="shared" si="528"/>
        <v>971</v>
      </c>
      <c r="AZ153" s="396">
        <f t="shared" si="528"/>
        <v>971</v>
      </c>
      <c r="BA153" s="396">
        <f t="shared" si="528"/>
        <v>864</v>
      </c>
      <c r="BB153" s="396">
        <f t="shared" si="528"/>
        <v>864</v>
      </c>
      <c r="BC153" s="396">
        <f t="shared" si="528"/>
        <v>864</v>
      </c>
      <c r="BD153" s="396">
        <f t="shared" si="528"/>
        <v>864</v>
      </c>
      <c r="BE153" s="396">
        <f t="shared" si="528"/>
        <v>864</v>
      </c>
      <c r="BF153" s="396">
        <f t="shared" si="528"/>
        <v>864</v>
      </c>
      <c r="BG153" s="396">
        <f t="shared" si="528"/>
        <v>864</v>
      </c>
      <c r="BH153" s="396">
        <f t="shared" si="528"/>
        <v>864</v>
      </c>
      <c r="BI153" s="396">
        <f t="shared" si="528"/>
        <v>864</v>
      </c>
      <c r="BJ153" s="396">
        <f t="shared" si="528"/>
        <v>864</v>
      </c>
      <c r="BK153" s="396">
        <f t="shared" si="528"/>
        <v>864</v>
      </c>
      <c r="BL153" s="396">
        <f t="shared" si="528"/>
        <v>864</v>
      </c>
      <c r="BM153" s="396"/>
      <c r="BN153" s="396">
        <f t="shared" si="506"/>
        <v>45436</v>
      </c>
      <c r="BO153" s="397"/>
      <c r="BP153" s="397">
        <f t="shared" si="478"/>
        <v>0</v>
      </c>
      <c r="BQ153" s="544">
        <f t="shared" si="524"/>
        <v>0</v>
      </c>
      <c r="BR153" s="544">
        <f t="shared" si="524"/>
        <v>0</v>
      </c>
      <c r="BS153" s="544">
        <f t="shared" si="524"/>
        <v>3878</v>
      </c>
      <c r="BT153" s="544">
        <f t="shared" si="524"/>
        <v>8478</v>
      </c>
      <c r="BU153" s="544">
        <f t="shared" si="524"/>
        <v>11015</v>
      </c>
      <c r="BV153" s="544">
        <f t="shared" si="524"/>
        <v>11697</v>
      </c>
      <c r="BW153" s="544">
        <f t="shared" si="524"/>
        <v>10368</v>
      </c>
      <c r="BX153" s="391"/>
      <c r="BY153" s="544">
        <f t="shared" si="525"/>
        <v>0</v>
      </c>
      <c r="BZ153" s="544">
        <f t="shared" si="525"/>
        <v>0</v>
      </c>
      <c r="CA153" s="544">
        <f t="shared" si="525"/>
        <v>539</v>
      </c>
      <c r="CB153" s="544">
        <f t="shared" si="525"/>
        <v>6512</v>
      </c>
      <c r="CC153" s="544">
        <f t="shared" si="525"/>
        <v>10237</v>
      </c>
      <c r="CD153" s="544">
        <f t="shared" si="525"/>
        <v>11939</v>
      </c>
      <c r="CE153" s="544">
        <f t="shared" si="525"/>
        <v>11025</v>
      </c>
      <c r="CF153" s="544">
        <f t="shared" si="525"/>
        <v>5184</v>
      </c>
      <c r="CG153" s="398">
        <f t="shared" si="472"/>
        <v>0</v>
      </c>
      <c r="CI153" s="390"/>
      <c r="CJ153" s="390"/>
      <c r="CK153" s="390"/>
      <c r="CL153" s="390"/>
      <c r="CM153" s="390"/>
      <c r="CN153" s="390"/>
      <c r="CO153" s="390"/>
      <c r="CP153" s="390"/>
      <c r="CQ153" s="390"/>
      <c r="CR153" s="390"/>
      <c r="CS153" s="390"/>
      <c r="CT153" s="390"/>
      <c r="CU153" s="390"/>
      <c r="CV153" s="390"/>
      <c r="CW153" s="390"/>
      <c r="CX153" s="390"/>
      <c r="CY153" s="390"/>
      <c r="CZ153" s="390"/>
      <c r="DA153" s="390"/>
      <c r="DB153" s="390"/>
      <c r="DC153" s="390"/>
      <c r="DD153" s="390"/>
      <c r="DE153" s="390"/>
      <c r="DF153" s="390"/>
      <c r="DG153" s="390"/>
      <c r="DH153" s="390"/>
      <c r="DI153" s="390"/>
      <c r="DJ153" s="390"/>
      <c r="DK153" s="390"/>
      <c r="DL153" s="390"/>
      <c r="DM153" s="390"/>
    </row>
    <row r="154" spans="1:117" ht="14.25" outlineLevel="1">
      <c r="A154" s="543" t="s">
        <v>177</v>
      </c>
      <c r="B154" s="425">
        <f>'4a 1718 CS PC'!AI58</f>
        <v>0</v>
      </c>
      <c r="C154" s="425">
        <f>'4a 1718 CS PC'!AP58</f>
        <v>1.78E-2</v>
      </c>
      <c r="D154" s="425">
        <f>'4b 1819 CS PC'!AJ58</f>
        <v>0</v>
      </c>
      <c r="E154" s="425">
        <f>'4b 1819 CS PC'!AT58</f>
        <v>1.6899999999999998E-2</v>
      </c>
      <c r="F154" s="425">
        <f>'4c 1920 CS PC'!AI58</f>
        <v>0</v>
      </c>
      <c r="G154" s="425">
        <f>'4c 1920 CS PC'!AS58</f>
        <v>1.6799999999999999E-2</v>
      </c>
      <c r="H154" s="425">
        <f>'4d 2021 CS PC'!AI58</f>
        <v>0</v>
      </c>
      <c r="I154" s="425">
        <f>'4d 2021 CS PC'!AS58</f>
        <v>1.66E-2</v>
      </c>
      <c r="J154" s="425">
        <f>'4e 2122 CS PC'!W58</f>
        <v>0</v>
      </c>
      <c r="K154" s="425">
        <f>'4e 2122 CS PC'!AB58</f>
        <v>1.6400000000000001E-2</v>
      </c>
      <c r="L154" s="425"/>
      <c r="M154" s="396">
        <f t="shared" si="522"/>
        <v>0</v>
      </c>
      <c r="N154" s="396">
        <f t="shared" si="473"/>
        <v>0</v>
      </c>
      <c r="O154" s="396">
        <f t="shared" si="474"/>
        <v>0</v>
      </c>
      <c r="P154" s="396">
        <f t="shared" si="517"/>
        <v>0</v>
      </c>
      <c r="Q154" s="396">
        <f t="shared" si="507"/>
        <v>0</v>
      </c>
      <c r="R154" s="396">
        <f t="shared" si="507"/>
        <v>0</v>
      </c>
      <c r="S154" s="396">
        <f t="shared" si="461"/>
        <v>0</v>
      </c>
      <c r="T154" s="396">
        <f t="shared" si="461"/>
        <v>0</v>
      </c>
      <c r="U154" s="396">
        <f t="shared" si="511"/>
        <v>0</v>
      </c>
      <c r="V154" s="396">
        <f t="shared" si="511"/>
        <v>0</v>
      </c>
      <c r="W154" s="396">
        <f t="shared" si="511"/>
        <v>0</v>
      </c>
      <c r="X154" s="396">
        <f t="shared" si="511"/>
        <v>0</v>
      </c>
      <c r="Y154" s="396">
        <f t="shared" si="527"/>
        <v>0</v>
      </c>
      <c r="Z154" s="396">
        <f t="shared" si="527"/>
        <v>0</v>
      </c>
      <c r="AA154" s="396">
        <f t="shared" si="527"/>
        <v>0</v>
      </c>
      <c r="AB154" s="396">
        <f t="shared" si="508"/>
        <v>0</v>
      </c>
      <c r="AC154" s="396">
        <f t="shared" si="508"/>
        <v>0</v>
      </c>
      <c r="AD154" s="396">
        <f t="shared" si="482"/>
        <v>0</v>
      </c>
      <c r="AE154" s="396">
        <f t="shared" si="466"/>
        <v>0</v>
      </c>
      <c r="AF154" s="396">
        <f t="shared" si="514"/>
        <v>0</v>
      </c>
      <c r="AG154" s="396">
        <f t="shared" si="514"/>
        <v>0</v>
      </c>
      <c r="AH154" s="396">
        <f t="shared" si="514"/>
        <v>0</v>
      </c>
      <c r="AI154" s="396">
        <f t="shared" si="477"/>
        <v>16625</v>
      </c>
      <c r="AJ154" s="396">
        <f t="shared" si="528"/>
        <v>16625</v>
      </c>
      <c r="AK154" s="396">
        <f t="shared" si="528"/>
        <v>16625</v>
      </c>
      <c r="AL154" s="396">
        <f t="shared" si="528"/>
        <v>16625</v>
      </c>
      <c r="AM154" s="396">
        <f t="shared" si="528"/>
        <v>16625</v>
      </c>
      <c r="AN154" s="487">
        <f>ROUNDDOWN(((AN$98)*$K154),0)</f>
        <v>16612</v>
      </c>
      <c r="AO154" s="396">
        <f>ROUND(((AO$98)*$K154),0)</f>
        <v>16002</v>
      </c>
      <c r="AP154" s="396">
        <f t="shared" si="528"/>
        <v>16002</v>
      </c>
      <c r="AQ154" s="396">
        <f t="shared" si="528"/>
        <v>16002</v>
      </c>
      <c r="AR154" s="396">
        <f t="shared" si="528"/>
        <v>16002</v>
      </c>
      <c r="AS154" s="396">
        <f t="shared" si="528"/>
        <v>16002</v>
      </c>
      <c r="AT154" s="396">
        <f t="shared" si="528"/>
        <v>16002</v>
      </c>
      <c r="AU154" s="396">
        <f t="shared" si="528"/>
        <v>16002</v>
      </c>
      <c r="AV154" s="396">
        <f t="shared" si="528"/>
        <v>16002</v>
      </c>
      <c r="AW154" s="396">
        <f t="shared" si="528"/>
        <v>16002</v>
      </c>
      <c r="AX154" s="487">
        <f>ROUNDUP(((AX$98)*$K154),0)</f>
        <v>15918</v>
      </c>
      <c r="AY154" s="487">
        <f t="shared" ref="AY154:AZ154" si="530">ROUNDUP(((AY$98)*$K154),0)</f>
        <v>15918</v>
      </c>
      <c r="AZ154" s="487">
        <f t="shared" si="530"/>
        <v>15918</v>
      </c>
      <c r="BA154" s="487">
        <f>ROUNDUP(((BA$98)*$K154),0)</f>
        <v>14166</v>
      </c>
      <c r="BB154" s="487">
        <f t="shared" ref="BB154:BC154" si="531">ROUNDUP(((BB$98)*$K154),0)</f>
        <v>14166</v>
      </c>
      <c r="BC154" s="487">
        <f t="shared" si="531"/>
        <v>14166</v>
      </c>
      <c r="BD154" s="396">
        <f t="shared" si="528"/>
        <v>14165</v>
      </c>
      <c r="BE154" s="396">
        <f t="shared" si="528"/>
        <v>14165</v>
      </c>
      <c r="BF154" s="396">
        <f t="shared" si="528"/>
        <v>14165</v>
      </c>
      <c r="BG154" s="396">
        <f t="shared" si="528"/>
        <v>14165</v>
      </c>
      <c r="BH154" s="396">
        <f t="shared" si="528"/>
        <v>14165</v>
      </c>
      <c r="BI154" s="396">
        <f t="shared" si="528"/>
        <v>14165</v>
      </c>
      <c r="BJ154" s="487">
        <f>ROUNDUP(((BJ$98)*$K154),0)</f>
        <v>14166</v>
      </c>
      <c r="BK154" s="487">
        <f t="shared" ref="BK154:BL154" si="532">ROUNDUP(((BK$98)*$K154),0)</f>
        <v>14166</v>
      </c>
      <c r="BL154" s="487">
        <f t="shared" si="532"/>
        <v>14166</v>
      </c>
      <c r="BM154" s="396"/>
      <c r="BN154" s="396">
        <f t="shared" si="506"/>
        <v>461495</v>
      </c>
      <c r="BO154" s="397"/>
      <c r="BP154" s="397">
        <f t="shared" si="478"/>
        <v>0</v>
      </c>
      <c r="BQ154" s="544">
        <f t="shared" si="524"/>
        <v>0</v>
      </c>
      <c r="BR154" s="544">
        <f t="shared" si="524"/>
        <v>0</v>
      </c>
      <c r="BS154" s="544">
        <f t="shared" si="524"/>
        <v>0</v>
      </c>
      <c r="BT154" s="544">
        <f t="shared" si="524"/>
        <v>0</v>
      </c>
      <c r="BU154" s="544">
        <f t="shared" si="524"/>
        <v>99737</v>
      </c>
      <c r="BV154" s="544">
        <f t="shared" si="524"/>
        <v>191772</v>
      </c>
      <c r="BW154" s="544">
        <f t="shared" si="524"/>
        <v>169986</v>
      </c>
      <c r="BX154" s="391"/>
      <c r="BY154" s="544">
        <f t="shared" si="525"/>
        <v>0</v>
      </c>
      <c r="BZ154" s="544">
        <f t="shared" si="525"/>
        <v>0</v>
      </c>
      <c r="CA154" s="544">
        <f t="shared" si="525"/>
        <v>0</v>
      </c>
      <c r="CB154" s="544">
        <f t="shared" si="525"/>
        <v>0</v>
      </c>
      <c r="CC154" s="544">
        <f t="shared" si="525"/>
        <v>0</v>
      </c>
      <c r="CD154" s="544">
        <f t="shared" si="525"/>
        <v>195749</v>
      </c>
      <c r="CE154" s="544">
        <f t="shared" si="525"/>
        <v>180753</v>
      </c>
      <c r="CF154" s="544">
        <f t="shared" si="525"/>
        <v>84993</v>
      </c>
      <c r="CG154" s="398">
        <f t="shared" si="472"/>
        <v>0</v>
      </c>
      <c r="CI154" s="390"/>
      <c r="CJ154" s="390"/>
      <c r="CK154" s="390"/>
      <c r="CL154" s="390"/>
      <c r="CM154" s="390"/>
      <c r="CN154" s="390"/>
      <c r="CO154" s="390"/>
      <c r="CP154" s="390"/>
      <c r="CQ154" s="390"/>
      <c r="CR154" s="390"/>
      <c r="CS154" s="390"/>
      <c r="CT154" s="390"/>
      <c r="CU154" s="390"/>
      <c r="CV154" s="390"/>
      <c r="CW154" s="390"/>
      <c r="CX154" s="390"/>
      <c r="CY154" s="390"/>
      <c r="CZ154" s="390"/>
      <c r="DA154" s="390"/>
      <c r="DB154" s="390"/>
      <c r="DC154" s="390"/>
      <c r="DD154" s="390"/>
      <c r="DE154" s="390"/>
      <c r="DF154" s="390"/>
      <c r="DG154" s="390"/>
      <c r="DH154" s="390"/>
      <c r="DI154" s="390"/>
      <c r="DJ154" s="390"/>
      <c r="DK154" s="390"/>
      <c r="DL154" s="390"/>
      <c r="DM154" s="390"/>
    </row>
    <row r="155" spans="1:117" ht="14.25" outlineLevel="1">
      <c r="A155" s="543" t="s">
        <v>178</v>
      </c>
      <c r="B155" s="425">
        <f>'4a 1718 CS PC'!AI59</f>
        <v>0</v>
      </c>
      <c r="C155" s="425">
        <f>'4a 1718 CS PC'!AP59</f>
        <v>4.4999999999999997E-3</v>
      </c>
      <c r="D155" s="425">
        <f>'4b 1819 CS PC'!AJ59</f>
        <v>0</v>
      </c>
      <c r="E155" s="425">
        <f>'4b 1819 CS PC'!AT59</f>
        <v>4.4000000000000003E-3</v>
      </c>
      <c r="F155" s="425">
        <f>'4c 1920 CS PC'!AI59</f>
        <v>0</v>
      </c>
      <c r="G155" s="425">
        <f>'4c 1920 CS PC'!AS59</f>
        <v>4.3E-3</v>
      </c>
      <c r="H155" s="425">
        <f>'4d 2021 CS PC'!AI59</f>
        <v>0</v>
      </c>
      <c r="I155" s="425">
        <f>'4d 2021 CS PC'!AS59</f>
        <v>4.3E-3</v>
      </c>
      <c r="J155" s="425">
        <f>'4e 2122 CS PC'!W59</f>
        <v>0</v>
      </c>
      <c r="K155" s="425">
        <f>'4e 2122 CS PC'!AB59</f>
        <v>4.3E-3</v>
      </c>
      <c r="L155" s="425"/>
      <c r="M155" s="396">
        <f t="shared" si="522"/>
        <v>0</v>
      </c>
      <c r="N155" s="396">
        <f t="shared" si="473"/>
        <v>0</v>
      </c>
      <c r="O155" s="396">
        <f t="shared" si="474"/>
        <v>0</v>
      </c>
      <c r="P155" s="396">
        <f t="shared" si="517"/>
        <v>0</v>
      </c>
      <c r="Q155" s="396">
        <f t="shared" si="507"/>
        <v>0</v>
      </c>
      <c r="R155" s="396">
        <f t="shared" si="507"/>
        <v>0</v>
      </c>
      <c r="S155" s="396">
        <f t="shared" si="461"/>
        <v>0</v>
      </c>
      <c r="T155" s="396">
        <f t="shared" si="461"/>
        <v>0</v>
      </c>
      <c r="U155" s="396">
        <f t="shared" si="511"/>
        <v>0</v>
      </c>
      <c r="V155" s="396">
        <f t="shared" si="511"/>
        <v>0</v>
      </c>
      <c r="W155" s="396">
        <f t="shared" ref="W155:X156" si="533">ROUND(((W$98)*$F155),0)</f>
        <v>0</v>
      </c>
      <c r="X155" s="396">
        <f t="shared" si="533"/>
        <v>0</v>
      </c>
      <c r="Y155" s="396">
        <f t="shared" si="527"/>
        <v>0</v>
      </c>
      <c r="Z155" s="396">
        <f t="shared" si="527"/>
        <v>0</v>
      </c>
      <c r="AA155" s="396">
        <f t="shared" si="527"/>
        <v>0</v>
      </c>
      <c r="AB155" s="396">
        <f t="shared" si="508"/>
        <v>0</v>
      </c>
      <c r="AC155" s="396">
        <f t="shared" si="508"/>
        <v>0</v>
      </c>
      <c r="AD155" s="396">
        <f t="shared" si="482"/>
        <v>0</v>
      </c>
      <c r="AE155" s="396">
        <f t="shared" si="466"/>
        <v>0</v>
      </c>
      <c r="AF155" s="396">
        <f t="shared" ref="AF155:AH156" si="534">ROUND(((AF$98)*$J155),0)</f>
        <v>0</v>
      </c>
      <c r="AG155" s="396">
        <f t="shared" si="534"/>
        <v>0</v>
      </c>
      <c r="AH155" s="396">
        <f t="shared" si="534"/>
        <v>0</v>
      </c>
      <c r="AI155" s="396">
        <f t="shared" si="477"/>
        <v>4359</v>
      </c>
      <c r="AJ155" s="396">
        <f t="shared" si="528"/>
        <v>4359</v>
      </c>
      <c r="AK155" s="396">
        <f t="shared" si="528"/>
        <v>4359</v>
      </c>
      <c r="AL155" s="396">
        <f t="shared" si="528"/>
        <v>4359</v>
      </c>
      <c r="AM155" s="396">
        <f t="shared" si="528"/>
        <v>4359</v>
      </c>
      <c r="AN155" s="396">
        <f t="shared" si="528"/>
        <v>4356</v>
      </c>
      <c r="AO155" s="396">
        <f t="shared" si="528"/>
        <v>4196</v>
      </c>
      <c r="AP155" s="396">
        <f t="shared" si="528"/>
        <v>4196</v>
      </c>
      <c r="AQ155" s="396">
        <f t="shared" si="528"/>
        <v>4196</v>
      </c>
      <c r="AR155" s="396">
        <f t="shared" si="528"/>
        <v>4196</v>
      </c>
      <c r="AS155" s="396">
        <f t="shared" si="528"/>
        <v>4196</v>
      </c>
      <c r="AT155" s="396">
        <f t="shared" si="528"/>
        <v>4196</v>
      </c>
      <c r="AU155" s="396">
        <f t="shared" si="528"/>
        <v>4196</v>
      </c>
      <c r="AV155" s="396">
        <f t="shared" si="528"/>
        <v>4196</v>
      </c>
      <c r="AW155" s="396">
        <f t="shared" si="528"/>
        <v>4196</v>
      </c>
      <c r="AX155" s="396">
        <f t="shared" si="528"/>
        <v>4173</v>
      </c>
      <c r="AY155" s="396">
        <f t="shared" si="528"/>
        <v>4173</v>
      </c>
      <c r="AZ155" s="396">
        <f t="shared" si="528"/>
        <v>4173</v>
      </c>
      <c r="BA155" s="396">
        <f t="shared" si="528"/>
        <v>3714</v>
      </c>
      <c r="BB155" s="396">
        <f t="shared" si="528"/>
        <v>3714</v>
      </c>
      <c r="BC155" s="396">
        <f t="shared" si="528"/>
        <v>3714</v>
      </c>
      <c r="BD155" s="396">
        <f t="shared" si="528"/>
        <v>3714</v>
      </c>
      <c r="BE155" s="396">
        <f t="shared" si="528"/>
        <v>3714</v>
      </c>
      <c r="BF155" s="396">
        <f t="shared" si="528"/>
        <v>3714</v>
      </c>
      <c r="BG155" s="396">
        <f t="shared" si="528"/>
        <v>3714</v>
      </c>
      <c r="BH155" s="396">
        <f t="shared" si="528"/>
        <v>3714</v>
      </c>
      <c r="BI155" s="396">
        <f t="shared" si="528"/>
        <v>3714</v>
      </c>
      <c r="BJ155" s="396">
        <f t="shared" si="528"/>
        <v>3714</v>
      </c>
      <c r="BK155" s="396">
        <f t="shared" si="528"/>
        <v>3714</v>
      </c>
      <c r="BL155" s="396">
        <f t="shared" si="528"/>
        <v>3714</v>
      </c>
      <c r="BM155" s="396"/>
      <c r="BN155" s="396">
        <f t="shared" si="506"/>
        <v>121002</v>
      </c>
      <c r="BO155" s="397"/>
      <c r="BP155" s="397">
        <f t="shared" si="478"/>
        <v>0</v>
      </c>
      <c r="BQ155" s="544">
        <f t="shared" si="524"/>
        <v>0</v>
      </c>
      <c r="BR155" s="544">
        <f t="shared" si="524"/>
        <v>0</v>
      </c>
      <c r="BS155" s="544">
        <f t="shared" si="524"/>
        <v>0</v>
      </c>
      <c r="BT155" s="544">
        <f t="shared" si="524"/>
        <v>0</v>
      </c>
      <c r="BU155" s="544">
        <f t="shared" si="524"/>
        <v>26151</v>
      </c>
      <c r="BV155" s="544">
        <f t="shared" si="524"/>
        <v>50283</v>
      </c>
      <c r="BW155" s="544">
        <f t="shared" si="524"/>
        <v>44568</v>
      </c>
      <c r="BX155" s="391"/>
      <c r="BY155" s="544">
        <f t="shared" si="525"/>
        <v>0</v>
      </c>
      <c r="BZ155" s="544">
        <f t="shared" si="525"/>
        <v>0</v>
      </c>
      <c r="CA155" s="544">
        <f t="shared" si="525"/>
        <v>0</v>
      </c>
      <c r="CB155" s="544">
        <f t="shared" si="525"/>
        <v>0</v>
      </c>
      <c r="CC155" s="544">
        <f t="shared" si="525"/>
        <v>0</v>
      </c>
      <c r="CD155" s="544">
        <f t="shared" si="525"/>
        <v>51327</v>
      </c>
      <c r="CE155" s="544">
        <f t="shared" si="525"/>
        <v>47391</v>
      </c>
      <c r="CF155" s="544">
        <f t="shared" si="525"/>
        <v>22284</v>
      </c>
      <c r="CG155" s="398">
        <f t="shared" si="472"/>
        <v>0</v>
      </c>
      <c r="CI155" s="390"/>
      <c r="CJ155" s="390"/>
      <c r="CK155" s="390"/>
      <c r="CL155" s="390"/>
      <c r="CM155" s="390"/>
      <c r="CN155" s="390"/>
      <c r="CO155" s="390"/>
      <c r="CP155" s="390"/>
      <c r="CQ155" s="390"/>
      <c r="CR155" s="390"/>
      <c r="CS155" s="390"/>
      <c r="CT155" s="390"/>
      <c r="CU155" s="390"/>
      <c r="CV155" s="390"/>
      <c r="CW155" s="390"/>
      <c r="CX155" s="390"/>
      <c r="CY155" s="390"/>
      <c r="CZ155" s="390"/>
      <c r="DA155" s="390"/>
      <c r="DB155" s="390"/>
      <c r="DC155" s="390"/>
      <c r="DD155" s="390"/>
      <c r="DE155" s="390"/>
      <c r="DF155" s="390"/>
      <c r="DG155" s="390"/>
      <c r="DH155" s="390"/>
      <c r="DI155" s="390"/>
      <c r="DJ155" s="390"/>
      <c r="DK155" s="390"/>
      <c r="DL155" s="390"/>
      <c r="DM155" s="390"/>
    </row>
    <row r="156" spans="1:117" ht="14.25" outlineLevel="1">
      <c r="A156" s="543" t="s">
        <v>179</v>
      </c>
      <c r="B156" s="425">
        <f>'4a 1718 CS PC'!AI60</f>
        <v>4.3E-3</v>
      </c>
      <c r="C156" s="425">
        <f>'4a 1718 CS PC'!AP60</f>
        <v>2.5999999999999999E-3</v>
      </c>
      <c r="D156" s="425">
        <f>'4b 1819 CS PC'!AJ60</f>
        <v>4.4000000000000003E-3</v>
      </c>
      <c r="E156" s="425">
        <f>'4b 1819 CS PC'!AT60</f>
        <v>2.7000000000000001E-3</v>
      </c>
      <c r="F156" s="425">
        <f>'4c 1920 CS PC'!AI60</f>
        <v>4.4999999999999997E-3</v>
      </c>
      <c r="G156" s="425">
        <f>'4c 1920 CS PC'!AS60</f>
        <v>2.7000000000000001E-3</v>
      </c>
      <c r="H156" s="425">
        <f>'4d 2021 CS PC'!AI60</f>
        <v>4.4999999999999997E-3</v>
      </c>
      <c r="I156" s="425">
        <f>'4d 2021 CS PC'!AS60</f>
        <v>2.7000000000000001E-3</v>
      </c>
      <c r="J156" s="425">
        <f>'4e 2122 CS PC'!W60</f>
        <v>4.5999999999999999E-3</v>
      </c>
      <c r="K156" s="425">
        <f>'4e 2122 CS PC'!AB60</f>
        <v>2.7000000000000001E-3</v>
      </c>
      <c r="L156" s="425"/>
      <c r="M156" s="396">
        <f t="shared" si="522"/>
        <v>0</v>
      </c>
      <c r="N156" s="396">
        <f t="shared" si="473"/>
        <v>0</v>
      </c>
      <c r="O156" s="396">
        <f t="shared" si="474"/>
        <v>0</v>
      </c>
      <c r="P156" s="396">
        <f t="shared" si="517"/>
        <v>0</v>
      </c>
      <c r="Q156" s="396">
        <f t="shared" si="507"/>
        <v>0</v>
      </c>
      <c r="R156" s="396">
        <f t="shared" si="507"/>
        <v>0</v>
      </c>
      <c r="S156" s="396">
        <f t="shared" si="461"/>
        <v>0</v>
      </c>
      <c r="T156" s="396">
        <f t="shared" si="461"/>
        <v>0</v>
      </c>
      <c r="U156" s="396">
        <f t="shared" si="511"/>
        <v>0</v>
      </c>
      <c r="V156" s="396">
        <f t="shared" si="511"/>
        <v>1426</v>
      </c>
      <c r="W156" s="396">
        <f t="shared" si="533"/>
        <v>2951</v>
      </c>
      <c r="X156" s="396">
        <f t="shared" si="533"/>
        <v>5885</v>
      </c>
      <c r="Y156" s="396">
        <f t="shared" si="527"/>
        <v>3555</v>
      </c>
      <c r="Z156" s="396">
        <f t="shared" si="527"/>
        <v>0</v>
      </c>
      <c r="AA156" s="396">
        <f t="shared" si="527"/>
        <v>4849</v>
      </c>
      <c r="AB156" s="396">
        <f t="shared" ref="AB156:AC156" si="535">ROUND(((AB$98)*$H156),0)</f>
        <v>5265</v>
      </c>
      <c r="AC156" s="396">
        <f t="shared" si="535"/>
        <v>8773</v>
      </c>
      <c r="AD156" s="396">
        <f t="shared" si="482"/>
        <v>4298</v>
      </c>
      <c r="AE156" s="396">
        <f t="shared" si="466"/>
        <v>2</v>
      </c>
      <c r="AF156" s="396">
        <f t="shared" si="534"/>
        <v>2768</v>
      </c>
      <c r="AG156" s="396">
        <f t="shared" si="534"/>
        <v>2768</v>
      </c>
      <c r="AH156" s="396">
        <f t="shared" si="534"/>
        <v>2768</v>
      </c>
      <c r="AI156" s="396">
        <f t="shared" si="477"/>
        <v>2737</v>
      </c>
      <c r="AJ156" s="396">
        <f t="shared" si="528"/>
        <v>2737</v>
      </c>
      <c r="AK156" s="396">
        <f t="shared" si="528"/>
        <v>2737</v>
      </c>
      <c r="AL156" s="396">
        <f t="shared" si="528"/>
        <v>2737</v>
      </c>
      <c r="AM156" s="396">
        <f t="shared" si="528"/>
        <v>2737</v>
      </c>
      <c r="AN156" s="396">
        <f t="shared" si="528"/>
        <v>2735</v>
      </c>
      <c r="AO156" s="396">
        <f t="shared" si="528"/>
        <v>2634</v>
      </c>
      <c r="AP156" s="396">
        <f t="shared" si="528"/>
        <v>2634</v>
      </c>
      <c r="AQ156" s="396">
        <f t="shared" si="528"/>
        <v>2634</v>
      </c>
      <c r="AR156" s="396">
        <f t="shared" si="528"/>
        <v>2634</v>
      </c>
      <c r="AS156" s="396">
        <f t="shared" si="528"/>
        <v>2634</v>
      </c>
      <c r="AT156" s="396">
        <f t="shared" si="528"/>
        <v>2634</v>
      </c>
      <c r="AU156" s="396">
        <f t="shared" si="528"/>
        <v>2634</v>
      </c>
      <c r="AV156" s="396">
        <f t="shared" si="528"/>
        <v>2634</v>
      </c>
      <c r="AW156" s="396">
        <f t="shared" si="528"/>
        <v>2634</v>
      </c>
      <c r="AX156" s="396">
        <f t="shared" si="528"/>
        <v>2621</v>
      </c>
      <c r="AY156" s="396">
        <f t="shared" si="528"/>
        <v>2621</v>
      </c>
      <c r="AZ156" s="396">
        <f t="shared" si="528"/>
        <v>2621</v>
      </c>
      <c r="BA156" s="396">
        <f t="shared" si="528"/>
        <v>2332</v>
      </c>
      <c r="BB156" s="396">
        <f t="shared" si="528"/>
        <v>2332</v>
      </c>
      <c r="BC156" s="396">
        <f t="shared" si="528"/>
        <v>2332</v>
      </c>
      <c r="BD156" s="487">
        <f>ROUNDUP(((BD$98)*$K156),0)</f>
        <v>2333</v>
      </c>
      <c r="BE156" s="487">
        <f t="shared" ref="BE156:BI156" si="536">ROUNDUP(((BE$98)*$K156),0)</f>
        <v>2333</v>
      </c>
      <c r="BF156" s="487">
        <f t="shared" si="536"/>
        <v>2333</v>
      </c>
      <c r="BG156" s="487">
        <f t="shared" si="536"/>
        <v>2333</v>
      </c>
      <c r="BH156" s="487">
        <f t="shared" si="536"/>
        <v>2333</v>
      </c>
      <c r="BI156" s="487">
        <f t="shared" si="536"/>
        <v>2333</v>
      </c>
      <c r="BJ156" s="396">
        <f t="shared" si="528"/>
        <v>2332</v>
      </c>
      <c r="BK156" s="396">
        <f t="shared" si="528"/>
        <v>2332</v>
      </c>
      <c r="BL156" s="396">
        <f t="shared" si="528"/>
        <v>2332</v>
      </c>
      <c r="BM156" s="396"/>
      <c r="BN156" s="396">
        <f t="shared" si="506"/>
        <v>121287</v>
      </c>
      <c r="BO156" s="397"/>
      <c r="BP156" s="397">
        <f t="shared" si="478"/>
        <v>0</v>
      </c>
      <c r="BQ156" s="544">
        <f t="shared" si="524"/>
        <v>0</v>
      </c>
      <c r="BR156" s="544">
        <f t="shared" si="524"/>
        <v>0</v>
      </c>
      <c r="BS156" s="544">
        <f t="shared" si="524"/>
        <v>10262</v>
      </c>
      <c r="BT156" s="544">
        <f t="shared" si="524"/>
        <v>22442</v>
      </c>
      <c r="BU156" s="544">
        <f t="shared" si="524"/>
        <v>29024</v>
      </c>
      <c r="BV156" s="544">
        <f t="shared" si="524"/>
        <v>31569</v>
      </c>
      <c r="BW156" s="544">
        <f t="shared" si="524"/>
        <v>27990</v>
      </c>
      <c r="BX156" s="391"/>
      <c r="BY156" s="544">
        <f t="shared" si="525"/>
        <v>0</v>
      </c>
      <c r="BZ156" s="544">
        <f t="shared" si="525"/>
        <v>0</v>
      </c>
      <c r="CA156" s="544">
        <f t="shared" si="525"/>
        <v>1426</v>
      </c>
      <c r="CB156" s="544">
        <f t="shared" si="525"/>
        <v>17240</v>
      </c>
      <c r="CC156" s="544">
        <f t="shared" si="525"/>
        <v>26642</v>
      </c>
      <c r="CD156" s="544">
        <f t="shared" si="525"/>
        <v>32224</v>
      </c>
      <c r="CE156" s="544">
        <f t="shared" si="525"/>
        <v>29760</v>
      </c>
      <c r="CF156" s="544">
        <f t="shared" si="525"/>
        <v>13995</v>
      </c>
      <c r="CG156" s="398">
        <f t="shared" si="472"/>
        <v>0</v>
      </c>
      <c r="CI156" s="390"/>
      <c r="CJ156" s="390"/>
      <c r="CK156" s="390"/>
      <c r="CL156" s="390"/>
      <c r="CM156" s="390"/>
      <c r="CN156" s="390"/>
      <c r="CO156" s="390"/>
      <c r="CP156" s="390"/>
      <c r="CQ156" s="390"/>
      <c r="CR156" s="390"/>
      <c r="CS156" s="390"/>
      <c r="CT156" s="390"/>
      <c r="CU156" s="390"/>
      <c r="CV156" s="390"/>
      <c r="CW156" s="390"/>
      <c r="CX156" s="390"/>
      <c r="CY156" s="390"/>
      <c r="CZ156" s="390"/>
      <c r="DA156" s="390"/>
      <c r="DB156" s="390"/>
      <c r="DC156" s="390"/>
      <c r="DD156" s="390"/>
      <c r="DE156" s="390"/>
      <c r="DF156" s="390"/>
      <c r="DG156" s="390"/>
      <c r="DH156" s="390"/>
      <c r="DI156" s="390"/>
      <c r="DJ156" s="390"/>
      <c r="DK156" s="390"/>
      <c r="DL156" s="390"/>
      <c r="DM156" s="390"/>
    </row>
    <row r="157" spans="1:117" ht="14.25">
      <c r="A157" s="551" t="s">
        <v>98</v>
      </c>
      <c r="B157" s="564">
        <v>1</v>
      </c>
      <c r="C157" s="564">
        <f t="shared" ref="C157:P157" si="537">SUM(C99:C156)</f>
        <v>0.99999999999999978</v>
      </c>
      <c r="D157" s="564">
        <f t="shared" si="537"/>
        <v>0.99999999999999967</v>
      </c>
      <c r="E157" s="564">
        <f t="shared" si="537"/>
        <v>0.99999999999999978</v>
      </c>
      <c r="F157" s="564">
        <f t="shared" si="537"/>
        <v>0.99999999999999989</v>
      </c>
      <c r="G157" s="564">
        <f t="shared" si="537"/>
        <v>0.99999999999999989</v>
      </c>
      <c r="H157" s="564">
        <f>SUM(H99:H156)</f>
        <v>1.0000000000000002</v>
      </c>
      <c r="I157" s="564">
        <f>SUM(I99:I156)</f>
        <v>0.99999999999999978</v>
      </c>
      <c r="J157" s="564">
        <f t="shared" ref="J157:K157" si="538">SUM(J99:J156)</f>
        <v>1.0000000000000002</v>
      </c>
      <c r="K157" s="564">
        <f t="shared" si="538"/>
        <v>0.99999999999999978</v>
      </c>
      <c r="L157" s="564"/>
      <c r="M157" s="490">
        <f t="shared" si="537"/>
        <v>0</v>
      </c>
      <c r="N157" s="490">
        <f t="shared" si="537"/>
        <v>0</v>
      </c>
      <c r="O157" s="490">
        <f t="shared" si="537"/>
        <v>0</v>
      </c>
      <c r="P157" s="490">
        <f t="shared" si="537"/>
        <v>0</v>
      </c>
      <c r="Q157" s="490">
        <f>SUM(Q99:Q156)</f>
        <v>0</v>
      </c>
      <c r="R157" s="490">
        <f>SUM(R99:R156)</f>
        <v>0</v>
      </c>
      <c r="S157" s="490">
        <f>SUM(S99:S156)</f>
        <v>0</v>
      </c>
      <c r="T157" s="490">
        <f>SUM(T99:T156)</f>
        <v>0</v>
      </c>
      <c r="U157" s="490">
        <f t="shared" ref="U157:BL157" si="539">SUM(U99:U156)</f>
        <v>0</v>
      </c>
      <c r="V157" s="490">
        <f>SUM(V99:V156)</f>
        <v>316852</v>
      </c>
      <c r="W157" s="490">
        <f t="shared" ref="W157" si="540">SUM(W99:W156)</f>
        <v>655697</v>
      </c>
      <c r="X157" s="490">
        <f t="shared" ref="X157" si="541">SUM(X99:X156)</f>
        <v>1307842</v>
      </c>
      <c r="Y157" s="490">
        <f t="shared" ref="Y157:Z157" si="542">SUM(Y99:Y156)</f>
        <v>789940</v>
      </c>
      <c r="Z157" s="557">
        <f t="shared" si="542"/>
        <v>-2</v>
      </c>
      <c r="AA157" s="490">
        <f t="shared" ref="AA157" si="543">SUM(AA99:AA156)</f>
        <v>1077462</v>
      </c>
      <c r="AB157" s="490">
        <f t="shared" si="539"/>
        <v>1170027</v>
      </c>
      <c r="AC157" s="490">
        <f t="shared" ref="AC157" si="544">SUM(AC99:AC156)</f>
        <v>1949456</v>
      </c>
      <c r="AD157" s="490">
        <f t="shared" ref="AD157:AE157" si="545">SUM(AD99:AD156)</f>
        <v>934441</v>
      </c>
      <c r="AE157" s="490">
        <f t="shared" si="545"/>
        <v>439</v>
      </c>
      <c r="AF157" s="490">
        <f t="shared" si="539"/>
        <v>601836</v>
      </c>
      <c r="AG157" s="490">
        <f t="shared" si="539"/>
        <v>601836</v>
      </c>
      <c r="AH157" s="490">
        <f t="shared" si="539"/>
        <v>601836</v>
      </c>
      <c r="AI157" s="490">
        <f t="shared" si="539"/>
        <v>1013693</v>
      </c>
      <c r="AJ157" s="490">
        <f t="shared" si="539"/>
        <v>1013693</v>
      </c>
      <c r="AK157" s="490">
        <f t="shared" si="539"/>
        <v>1013693</v>
      </c>
      <c r="AL157" s="490">
        <f t="shared" si="539"/>
        <v>1013693</v>
      </c>
      <c r="AM157" s="490">
        <f t="shared" si="539"/>
        <v>1013693</v>
      </c>
      <c r="AN157" s="490">
        <f t="shared" si="539"/>
        <v>1012963</v>
      </c>
      <c r="AO157" s="490">
        <f t="shared" si="539"/>
        <v>975735</v>
      </c>
      <c r="AP157" s="490">
        <f t="shared" si="539"/>
        <v>975735</v>
      </c>
      <c r="AQ157" s="490">
        <f t="shared" si="539"/>
        <v>975735</v>
      </c>
      <c r="AR157" s="490">
        <f t="shared" si="539"/>
        <v>975735</v>
      </c>
      <c r="AS157" s="490">
        <f t="shared" si="539"/>
        <v>975735</v>
      </c>
      <c r="AT157" s="490">
        <f t="shared" si="539"/>
        <v>975735</v>
      </c>
      <c r="AU157" s="490">
        <f t="shared" si="539"/>
        <v>975735</v>
      </c>
      <c r="AV157" s="490">
        <f t="shared" si="539"/>
        <v>975735</v>
      </c>
      <c r="AW157" s="490">
        <f t="shared" si="539"/>
        <v>975735</v>
      </c>
      <c r="AX157" s="490">
        <f t="shared" si="539"/>
        <v>970558</v>
      </c>
      <c r="AY157" s="490">
        <f t="shared" si="539"/>
        <v>970558</v>
      </c>
      <c r="AZ157" s="490">
        <f t="shared" si="539"/>
        <v>970558</v>
      </c>
      <c r="BA157" s="490">
        <f t="shared" si="539"/>
        <v>863731</v>
      </c>
      <c r="BB157" s="490">
        <f t="shared" si="539"/>
        <v>863731</v>
      </c>
      <c r="BC157" s="490">
        <f t="shared" si="539"/>
        <v>863731</v>
      </c>
      <c r="BD157" s="490">
        <f t="shared" si="539"/>
        <v>863731</v>
      </c>
      <c r="BE157" s="490">
        <f t="shared" si="539"/>
        <v>863731</v>
      </c>
      <c r="BF157" s="490">
        <f t="shared" si="539"/>
        <v>863731</v>
      </c>
      <c r="BG157" s="490">
        <f t="shared" si="539"/>
        <v>863731</v>
      </c>
      <c r="BH157" s="490">
        <f t="shared" si="539"/>
        <v>863731</v>
      </c>
      <c r="BI157" s="490">
        <f t="shared" si="539"/>
        <v>863731</v>
      </c>
      <c r="BJ157" s="490">
        <f t="shared" si="539"/>
        <v>863731</v>
      </c>
      <c r="BK157" s="490">
        <f t="shared" si="539"/>
        <v>863731</v>
      </c>
      <c r="BL157" s="490">
        <f t="shared" si="539"/>
        <v>863731</v>
      </c>
      <c r="BM157" s="490"/>
      <c r="BN157" s="490">
        <f>SUM(BN99:BN156)</f>
        <v>38147151</v>
      </c>
      <c r="BO157" s="397"/>
      <c r="BP157" s="397"/>
      <c r="BQ157" s="490">
        <f t="shared" ref="BQ157:BW157" si="546">SUM(BQ99:BQ156)</f>
        <v>0</v>
      </c>
      <c r="BR157" s="490">
        <f t="shared" si="546"/>
        <v>0</v>
      </c>
      <c r="BS157" s="490">
        <f t="shared" si="546"/>
        <v>2280391</v>
      </c>
      <c r="BT157" s="490">
        <f t="shared" si="546"/>
        <v>4986883</v>
      </c>
      <c r="BU157" s="490">
        <f t="shared" si="546"/>
        <v>8821816</v>
      </c>
      <c r="BV157" s="490">
        <f t="shared" si="546"/>
        <v>11693289</v>
      </c>
      <c r="BW157" s="490">
        <f t="shared" si="546"/>
        <v>10364772</v>
      </c>
      <c r="BX157" s="391"/>
      <c r="BY157" s="490">
        <f>SUM(BY99:BY156)</f>
        <v>0</v>
      </c>
      <c r="BZ157" s="490">
        <f t="shared" ref="BZ157:CF157" si="547">SUM(BZ99:BZ156)</f>
        <v>0</v>
      </c>
      <c r="CA157" s="490">
        <f t="shared" si="547"/>
        <v>316852</v>
      </c>
      <c r="CB157" s="490">
        <f t="shared" si="547"/>
        <v>3830939</v>
      </c>
      <c r="CC157" s="490">
        <f t="shared" si="547"/>
        <v>5859871</v>
      </c>
      <c r="CD157" s="490">
        <f t="shared" si="547"/>
        <v>11935838</v>
      </c>
      <c r="CE157" s="490">
        <f t="shared" si="547"/>
        <v>11021265</v>
      </c>
      <c r="CF157" s="490">
        <f t="shared" si="547"/>
        <v>5182386</v>
      </c>
      <c r="CG157" s="398"/>
      <c r="CI157" s="390"/>
      <c r="CJ157" s="390"/>
      <c r="CK157" s="390"/>
      <c r="CL157" s="390"/>
      <c r="CM157" s="390"/>
      <c r="CN157" s="390"/>
      <c r="CO157" s="390"/>
      <c r="CP157" s="390"/>
      <c r="CQ157" s="390"/>
      <c r="CR157" s="390"/>
      <c r="CS157" s="390"/>
      <c r="CT157" s="390"/>
      <c r="CU157" s="390"/>
      <c r="CV157" s="390"/>
      <c r="CW157" s="390"/>
      <c r="CX157" s="390"/>
      <c r="CY157" s="390"/>
      <c r="CZ157" s="390"/>
      <c r="DA157" s="390"/>
      <c r="DB157" s="390"/>
      <c r="DC157" s="390"/>
      <c r="DD157" s="390"/>
      <c r="DE157" s="390"/>
      <c r="DF157" s="390"/>
      <c r="DG157" s="390"/>
      <c r="DH157" s="390"/>
      <c r="DI157" s="390"/>
      <c r="DJ157" s="390"/>
      <c r="DK157" s="390"/>
      <c r="DL157" s="390"/>
      <c r="DM157" s="390"/>
    </row>
    <row r="158" spans="1:117" ht="14.25" hidden="1">
      <c r="A158" s="426"/>
      <c r="C158" s="426"/>
      <c r="M158" s="419"/>
      <c r="N158" s="419"/>
      <c r="O158" s="419">
        <f t="shared" ref="O158:T158" si="548">O98-O157</f>
        <v>0</v>
      </c>
      <c r="P158" s="419">
        <f t="shared" si="548"/>
        <v>0</v>
      </c>
      <c r="Q158" s="419">
        <f t="shared" si="548"/>
        <v>0</v>
      </c>
      <c r="R158" s="419">
        <f t="shared" si="548"/>
        <v>0</v>
      </c>
      <c r="S158" s="419">
        <f t="shared" si="548"/>
        <v>0</v>
      </c>
      <c r="T158" s="419">
        <f t="shared" si="548"/>
        <v>0</v>
      </c>
      <c r="U158" s="419">
        <f t="shared" ref="U158:BR158" si="549">U98-U157</f>
        <v>0</v>
      </c>
      <c r="V158" s="419">
        <f>V98-V157</f>
        <v>0</v>
      </c>
      <c r="W158" s="419">
        <f t="shared" ref="W158" si="550">W98-W157</f>
        <v>0</v>
      </c>
      <c r="X158" s="419">
        <f t="shared" ref="X158" si="551">X98-X157</f>
        <v>0</v>
      </c>
      <c r="Y158" s="419">
        <f t="shared" ref="Y158:Z158" si="552">Y98-Y157</f>
        <v>0</v>
      </c>
      <c r="Z158" s="419">
        <f t="shared" si="552"/>
        <v>0</v>
      </c>
      <c r="AA158" s="419">
        <f t="shared" ref="AA158" si="553">AA98-AA157</f>
        <v>0</v>
      </c>
      <c r="AB158" s="419">
        <f t="shared" si="549"/>
        <v>0</v>
      </c>
      <c r="AC158" s="419">
        <f t="shared" ref="AC158" si="554">AC98-AC157</f>
        <v>0</v>
      </c>
      <c r="AD158" s="419">
        <f t="shared" ref="AD158:AE158" si="555">AD98-AD157</f>
        <v>0</v>
      </c>
      <c r="AE158" s="419">
        <f t="shared" si="555"/>
        <v>0</v>
      </c>
      <c r="AF158" s="419">
        <f t="shared" si="549"/>
        <v>0</v>
      </c>
      <c r="AG158" s="419">
        <f t="shared" si="549"/>
        <v>0</v>
      </c>
      <c r="AH158" s="419">
        <f t="shared" si="549"/>
        <v>0</v>
      </c>
      <c r="AI158" s="419">
        <f t="shared" si="549"/>
        <v>0</v>
      </c>
      <c r="AJ158" s="419">
        <f t="shared" si="549"/>
        <v>0</v>
      </c>
      <c r="AK158" s="419">
        <f t="shared" si="549"/>
        <v>0</v>
      </c>
      <c r="AL158" s="419">
        <f t="shared" si="549"/>
        <v>0</v>
      </c>
      <c r="AM158" s="419">
        <f t="shared" si="549"/>
        <v>0</v>
      </c>
      <c r="AN158" s="419">
        <f t="shared" si="549"/>
        <v>0</v>
      </c>
      <c r="AO158" s="419">
        <f t="shared" si="549"/>
        <v>0</v>
      </c>
      <c r="AP158" s="419">
        <f t="shared" si="549"/>
        <v>0</v>
      </c>
      <c r="AQ158" s="419">
        <f t="shared" si="549"/>
        <v>0</v>
      </c>
      <c r="AR158" s="419">
        <f t="shared" si="549"/>
        <v>0</v>
      </c>
      <c r="AS158" s="419">
        <f t="shared" si="549"/>
        <v>0</v>
      </c>
      <c r="AT158" s="419">
        <f t="shared" si="549"/>
        <v>0</v>
      </c>
      <c r="AU158" s="419">
        <f t="shared" si="549"/>
        <v>0</v>
      </c>
      <c r="AV158" s="419">
        <f t="shared" si="549"/>
        <v>0</v>
      </c>
      <c r="AW158" s="419">
        <f t="shared" si="549"/>
        <v>0</v>
      </c>
      <c r="AX158" s="419">
        <f t="shared" si="549"/>
        <v>0</v>
      </c>
      <c r="AY158" s="419">
        <f t="shared" si="549"/>
        <v>0</v>
      </c>
      <c r="AZ158" s="419">
        <f t="shared" si="549"/>
        <v>0</v>
      </c>
      <c r="BA158" s="419">
        <f t="shared" si="549"/>
        <v>0</v>
      </c>
      <c r="BB158" s="419">
        <f t="shared" si="549"/>
        <v>0</v>
      </c>
      <c r="BC158" s="419">
        <f t="shared" si="549"/>
        <v>0</v>
      </c>
      <c r="BD158" s="419">
        <f t="shared" si="549"/>
        <v>0</v>
      </c>
      <c r="BE158" s="419">
        <f t="shared" si="549"/>
        <v>0</v>
      </c>
      <c r="BF158" s="419">
        <f t="shared" si="549"/>
        <v>0</v>
      </c>
      <c r="BG158" s="419">
        <f t="shared" si="549"/>
        <v>0</v>
      </c>
      <c r="BH158" s="419">
        <f t="shared" si="549"/>
        <v>0</v>
      </c>
      <c r="BI158" s="419">
        <f t="shared" si="549"/>
        <v>0</v>
      </c>
      <c r="BJ158" s="419">
        <f t="shared" si="549"/>
        <v>0</v>
      </c>
      <c r="BK158" s="419">
        <f t="shared" si="549"/>
        <v>0</v>
      </c>
      <c r="BL158" s="419">
        <f t="shared" si="549"/>
        <v>0</v>
      </c>
      <c r="BM158" s="419">
        <f t="shared" si="549"/>
        <v>0</v>
      </c>
      <c r="BN158" s="419">
        <f>BN98-BN157</f>
        <v>0</v>
      </c>
      <c r="BO158" s="419"/>
      <c r="BP158" s="419"/>
      <c r="BQ158" s="419">
        <f t="shared" si="549"/>
        <v>0</v>
      </c>
      <c r="BR158" s="419">
        <f t="shared" si="549"/>
        <v>0</v>
      </c>
      <c r="BS158" s="419">
        <f t="shared" ref="BS158:CF158" si="556">BS98-BS157</f>
        <v>0</v>
      </c>
      <c r="BT158" s="419">
        <f t="shared" si="556"/>
        <v>0</v>
      </c>
      <c r="BU158" s="419">
        <f t="shared" si="556"/>
        <v>0</v>
      </c>
      <c r="BV158" s="419">
        <f t="shared" si="556"/>
        <v>0</v>
      </c>
      <c r="BW158" s="419">
        <f t="shared" si="556"/>
        <v>0</v>
      </c>
      <c r="BX158" s="419"/>
      <c r="BY158" s="419">
        <f t="shared" si="556"/>
        <v>0</v>
      </c>
      <c r="BZ158" s="419">
        <f t="shared" si="556"/>
        <v>0</v>
      </c>
      <c r="CA158" s="419">
        <f t="shared" si="556"/>
        <v>0</v>
      </c>
      <c r="CB158" s="419">
        <f t="shared" si="556"/>
        <v>0</v>
      </c>
      <c r="CC158" s="419">
        <f t="shared" si="556"/>
        <v>0</v>
      </c>
      <c r="CD158" s="419">
        <f t="shared" si="556"/>
        <v>0</v>
      </c>
      <c r="CE158" s="419">
        <f t="shared" si="556"/>
        <v>0</v>
      </c>
      <c r="CF158" s="419">
        <f t="shared" si="556"/>
        <v>0</v>
      </c>
      <c r="CG158" s="398"/>
      <c r="CI158" s="390"/>
      <c r="CJ158" s="390"/>
      <c r="CK158" s="390"/>
      <c r="CL158" s="390"/>
      <c r="CM158" s="390"/>
      <c r="CN158" s="390"/>
      <c r="CO158" s="390"/>
      <c r="CP158" s="390"/>
      <c r="CQ158" s="390"/>
      <c r="CR158" s="390"/>
      <c r="CS158" s="390"/>
      <c r="CT158" s="390"/>
      <c r="CU158" s="390"/>
      <c r="CV158" s="390"/>
      <c r="CW158" s="390"/>
      <c r="CX158" s="390"/>
      <c r="CY158" s="390"/>
      <c r="CZ158" s="390"/>
      <c r="DA158" s="390"/>
      <c r="DB158" s="390"/>
      <c r="DC158" s="390"/>
      <c r="DD158" s="390"/>
      <c r="DE158" s="390"/>
      <c r="DF158" s="390"/>
      <c r="DG158" s="390"/>
      <c r="DH158" s="390"/>
      <c r="DI158" s="390"/>
      <c r="DJ158" s="390"/>
      <c r="DK158" s="390"/>
      <c r="DL158" s="390"/>
      <c r="DM158" s="390"/>
    </row>
    <row r="159" spans="1:117" ht="14.25">
      <c r="A159" s="426"/>
      <c r="C159" s="426"/>
      <c r="M159" s="419"/>
      <c r="N159" s="419"/>
      <c r="O159" s="419"/>
      <c r="P159" s="419"/>
      <c r="Q159" s="419"/>
      <c r="R159" s="419"/>
      <c r="S159" s="419"/>
      <c r="T159" s="419"/>
      <c r="U159" s="419"/>
      <c r="V159" s="419"/>
      <c r="W159" s="419"/>
      <c r="X159" s="419"/>
      <c r="Y159" s="419"/>
      <c r="Z159" s="419"/>
      <c r="AA159" s="419"/>
      <c r="AB159" s="419"/>
      <c r="AC159" s="419"/>
      <c r="AD159" s="419"/>
      <c r="AE159" s="419"/>
      <c r="AF159" s="419"/>
      <c r="AG159" s="419"/>
      <c r="AH159" s="419"/>
      <c r="AI159" s="419"/>
      <c r="AJ159" s="419"/>
      <c r="AK159" s="419"/>
      <c r="AL159" s="419"/>
      <c r="AM159" s="419"/>
      <c r="AN159" s="419"/>
      <c r="AO159" s="419"/>
      <c r="AP159" s="419"/>
      <c r="AQ159" s="419"/>
      <c r="AR159" s="419"/>
      <c r="AS159" s="419"/>
      <c r="AT159" s="419"/>
      <c r="AU159" s="419"/>
      <c r="AV159" s="419"/>
      <c r="AW159" s="419"/>
      <c r="AX159" s="419"/>
      <c r="AY159" s="419"/>
      <c r="AZ159" s="419"/>
      <c r="BA159" s="419"/>
      <c r="BB159" s="419"/>
      <c r="BC159" s="419"/>
      <c r="BD159" s="419"/>
      <c r="BE159" s="419"/>
      <c r="BF159" s="419"/>
      <c r="BG159" s="419"/>
      <c r="BH159" s="419"/>
      <c r="BI159" s="419"/>
      <c r="BJ159" s="419"/>
      <c r="BK159" s="419"/>
      <c r="BL159" s="419"/>
      <c r="BM159" s="419"/>
      <c r="BN159" s="419"/>
      <c r="BO159" s="419"/>
      <c r="BP159" s="419"/>
      <c r="BQ159" s="419"/>
      <c r="BR159" s="419"/>
      <c r="BS159" s="419"/>
      <c r="BT159" s="419"/>
      <c r="BU159" s="419"/>
      <c r="BV159" s="419"/>
      <c r="BW159" s="419"/>
      <c r="BX159" s="419"/>
      <c r="BY159" s="419"/>
      <c r="BZ159" s="419"/>
      <c r="CA159" s="419"/>
      <c r="CB159" s="419"/>
      <c r="CC159" s="419"/>
      <c r="CD159" s="419"/>
      <c r="CE159" s="419"/>
      <c r="CF159" s="419"/>
      <c r="CG159" s="398"/>
      <c r="CI159" s="390"/>
      <c r="CJ159" s="390"/>
      <c r="CK159" s="390"/>
      <c r="CL159" s="390"/>
      <c r="CM159" s="390"/>
      <c r="CN159" s="390"/>
      <c r="CO159" s="390"/>
      <c r="CP159" s="390"/>
      <c r="CQ159" s="390"/>
      <c r="CR159" s="390"/>
      <c r="CS159" s="390"/>
      <c r="CT159" s="390"/>
      <c r="CU159" s="390"/>
      <c r="CV159" s="390"/>
      <c r="CW159" s="390"/>
      <c r="CX159" s="390"/>
      <c r="CY159" s="390"/>
      <c r="CZ159" s="390"/>
      <c r="DA159" s="390"/>
      <c r="DB159" s="390"/>
      <c r="DC159" s="390"/>
      <c r="DD159" s="390"/>
      <c r="DE159" s="390"/>
      <c r="DF159" s="390"/>
      <c r="DG159" s="390"/>
      <c r="DH159" s="390"/>
      <c r="DI159" s="390"/>
      <c r="DJ159" s="390"/>
      <c r="DK159" s="390"/>
      <c r="DL159" s="390"/>
      <c r="DM159" s="390"/>
    </row>
    <row r="160" spans="1:117" ht="25.5">
      <c r="A160" s="563" t="s">
        <v>306</v>
      </c>
      <c r="B160" s="482" t="s">
        <v>334</v>
      </c>
      <c r="C160" s="482" t="s">
        <v>296</v>
      </c>
      <c r="D160" s="482" t="s">
        <v>335</v>
      </c>
      <c r="E160" s="482" t="s">
        <v>298</v>
      </c>
      <c r="F160" s="482" t="s">
        <v>336</v>
      </c>
      <c r="G160" s="482" t="s">
        <v>300</v>
      </c>
      <c r="H160" s="482" t="s">
        <v>337</v>
      </c>
      <c r="I160" s="482" t="s">
        <v>302</v>
      </c>
      <c r="J160" s="482" t="s">
        <v>338</v>
      </c>
      <c r="K160" s="482" t="s">
        <v>304</v>
      </c>
      <c r="L160" s="482"/>
      <c r="M160" s="506">
        <f t="shared" ref="M160:P160" si="557">M31</f>
        <v>0</v>
      </c>
      <c r="N160" s="506">
        <f t="shared" si="557"/>
        <v>0</v>
      </c>
      <c r="O160" s="506">
        <f t="shared" si="557"/>
        <v>0</v>
      </c>
      <c r="P160" s="506">
        <f t="shared" si="557"/>
        <v>0</v>
      </c>
      <c r="Q160" s="506">
        <f>Q31</f>
        <v>0</v>
      </c>
      <c r="R160" s="506">
        <f>R31</f>
        <v>0</v>
      </c>
      <c r="S160" s="506">
        <f>S31</f>
        <v>0</v>
      </c>
      <c r="T160" s="506">
        <f>T31</f>
        <v>0</v>
      </c>
      <c r="U160" s="506">
        <f t="shared" ref="U160:BL160" si="558">U31</f>
        <v>0</v>
      </c>
      <c r="V160" s="506">
        <f>V31</f>
        <v>6462</v>
      </c>
      <c r="W160" s="506">
        <f t="shared" si="558"/>
        <v>13375</v>
      </c>
      <c r="X160" s="506">
        <f t="shared" si="558"/>
        <v>26663</v>
      </c>
      <c r="Y160" s="506">
        <f t="shared" ref="Y160:Z160" si="559">Y31</f>
        <v>12756</v>
      </c>
      <c r="Z160" s="506">
        <f t="shared" si="559"/>
        <v>0</v>
      </c>
      <c r="AA160" s="506">
        <f t="shared" ref="AA160" si="560">AA31</f>
        <v>17400</v>
      </c>
      <c r="AB160" s="506">
        <f t="shared" si="558"/>
        <v>18890</v>
      </c>
      <c r="AC160" s="506">
        <f t="shared" ref="AC160" si="561">AC31</f>
        <v>31482</v>
      </c>
      <c r="AD160" s="506">
        <f t="shared" ref="AD160:AE160" si="562">AD31</f>
        <v>13685</v>
      </c>
      <c r="AE160" s="506">
        <f t="shared" si="562"/>
        <v>8</v>
      </c>
      <c r="AF160" s="506">
        <f t="shared" si="558"/>
        <v>8816</v>
      </c>
      <c r="AG160" s="506">
        <f t="shared" si="558"/>
        <v>8816</v>
      </c>
      <c r="AH160" s="506">
        <f t="shared" si="558"/>
        <v>8816</v>
      </c>
      <c r="AI160" s="506">
        <f t="shared" si="558"/>
        <v>14849</v>
      </c>
      <c r="AJ160" s="506">
        <f t="shared" si="558"/>
        <v>14849</v>
      </c>
      <c r="AK160" s="506">
        <f t="shared" si="558"/>
        <v>14849</v>
      </c>
      <c r="AL160" s="506">
        <f t="shared" si="558"/>
        <v>14849</v>
      </c>
      <c r="AM160" s="506">
        <f t="shared" si="558"/>
        <v>14849</v>
      </c>
      <c r="AN160" s="506">
        <f t="shared" si="558"/>
        <v>14839</v>
      </c>
      <c r="AO160" s="506">
        <f t="shared" si="558"/>
        <v>14293</v>
      </c>
      <c r="AP160" s="506">
        <f t="shared" si="558"/>
        <v>14293</v>
      </c>
      <c r="AQ160" s="506">
        <f t="shared" si="558"/>
        <v>14293</v>
      </c>
      <c r="AR160" s="506">
        <f t="shared" si="558"/>
        <v>14293</v>
      </c>
      <c r="AS160" s="506">
        <f t="shared" si="558"/>
        <v>14293</v>
      </c>
      <c r="AT160" s="506">
        <f t="shared" si="558"/>
        <v>14293</v>
      </c>
      <c r="AU160" s="506">
        <f t="shared" si="558"/>
        <v>14293</v>
      </c>
      <c r="AV160" s="506">
        <f t="shared" si="558"/>
        <v>14293</v>
      </c>
      <c r="AW160" s="506">
        <f t="shared" si="558"/>
        <v>14293</v>
      </c>
      <c r="AX160" s="506">
        <f>AX31</f>
        <v>14218</v>
      </c>
      <c r="AY160" s="506">
        <f t="shared" si="558"/>
        <v>14218</v>
      </c>
      <c r="AZ160" s="506">
        <f t="shared" si="558"/>
        <v>14218</v>
      </c>
      <c r="BA160" s="506">
        <f t="shared" si="558"/>
        <v>12653</v>
      </c>
      <c r="BB160" s="506">
        <f t="shared" si="558"/>
        <v>12653</v>
      </c>
      <c r="BC160" s="506">
        <f t="shared" si="558"/>
        <v>12653</v>
      </c>
      <c r="BD160" s="506">
        <f t="shared" si="558"/>
        <v>12653</v>
      </c>
      <c r="BE160" s="506">
        <f t="shared" si="558"/>
        <v>12653</v>
      </c>
      <c r="BF160" s="506">
        <f t="shared" si="558"/>
        <v>12653</v>
      </c>
      <c r="BG160" s="506">
        <f t="shared" si="558"/>
        <v>12653</v>
      </c>
      <c r="BH160" s="506">
        <f t="shared" si="558"/>
        <v>12653</v>
      </c>
      <c r="BI160" s="506">
        <f t="shared" si="558"/>
        <v>12653</v>
      </c>
      <c r="BJ160" s="506">
        <f t="shared" si="558"/>
        <v>12653</v>
      </c>
      <c r="BK160" s="506">
        <f t="shared" si="558"/>
        <v>12653</v>
      </c>
      <c r="BL160" s="506">
        <f t="shared" si="558"/>
        <v>12653</v>
      </c>
      <c r="BM160" s="506"/>
      <c r="BN160" s="506">
        <f t="shared" ref="BN160:BN191" si="563">ROUND(SUM(M160:BM160),0)</f>
        <v>579380</v>
      </c>
      <c r="BO160" s="397"/>
      <c r="BP160" s="397"/>
      <c r="BQ160" s="506">
        <f>BQ31</f>
        <v>0</v>
      </c>
      <c r="BR160" s="506">
        <f t="shared" ref="BR160:BW160" si="564">BR31</f>
        <v>0</v>
      </c>
      <c r="BS160" s="506">
        <f t="shared" si="564"/>
        <v>46500</v>
      </c>
      <c r="BT160" s="506">
        <f t="shared" si="564"/>
        <v>80528</v>
      </c>
      <c r="BU160" s="506">
        <f t="shared" si="564"/>
        <v>129225</v>
      </c>
      <c r="BV160" s="506">
        <f t="shared" si="564"/>
        <v>171291</v>
      </c>
      <c r="BW160" s="506">
        <f t="shared" si="564"/>
        <v>151836</v>
      </c>
      <c r="BX160" s="391"/>
      <c r="BY160" s="506">
        <f>BY31</f>
        <v>0</v>
      </c>
      <c r="BZ160" s="506">
        <f t="shared" ref="BZ160:CF160" si="565">BZ31</f>
        <v>0</v>
      </c>
      <c r="CA160" s="506">
        <f t="shared" si="565"/>
        <v>6462</v>
      </c>
      <c r="CB160" s="506">
        <f t="shared" si="565"/>
        <v>70194</v>
      </c>
      <c r="CC160" s="506">
        <f t="shared" si="565"/>
        <v>90513</v>
      </c>
      <c r="CD160" s="506">
        <f t="shared" si="565"/>
        <v>174842</v>
      </c>
      <c r="CE160" s="506">
        <f t="shared" si="565"/>
        <v>161451</v>
      </c>
      <c r="CF160" s="506">
        <f t="shared" si="565"/>
        <v>75918</v>
      </c>
      <c r="CG160" s="398"/>
      <c r="CI160" s="390"/>
      <c r="CJ160" s="390"/>
      <c r="CK160" s="390"/>
      <c r="CL160" s="390"/>
      <c r="CM160" s="390"/>
      <c r="CN160" s="390"/>
      <c r="CO160" s="390"/>
      <c r="CP160" s="390"/>
      <c r="CQ160" s="390"/>
      <c r="CR160" s="390"/>
      <c r="CS160" s="390"/>
      <c r="CT160" s="390"/>
      <c r="CU160" s="390"/>
      <c r="CV160" s="390"/>
      <c r="CW160" s="390"/>
      <c r="CX160" s="390"/>
      <c r="CY160" s="390"/>
      <c r="CZ160" s="390"/>
      <c r="DA160" s="390"/>
      <c r="DB160" s="390"/>
      <c r="DC160" s="390"/>
      <c r="DD160" s="390"/>
      <c r="DE160" s="390"/>
      <c r="DF160" s="390"/>
      <c r="DG160" s="390"/>
      <c r="DH160" s="390"/>
      <c r="DI160" s="390"/>
      <c r="DJ160" s="390"/>
      <c r="DK160" s="390"/>
      <c r="DL160" s="390"/>
      <c r="DM160" s="390"/>
    </row>
    <row r="161" spans="1:117" ht="14.25" outlineLevel="1">
      <c r="A161" s="543" t="s">
        <v>122</v>
      </c>
      <c r="B161" s="425">
        <f>'4a 1718 CS PC'!AI3</f>
        <v>0</v>
      </c>
      <c r="C161" s="425">
        <f>'4a 1718 CS PC'!AP3</f>
        <v>3.1E-2</v>
      </c>
      <c r="D161" s="425">
        <f>'4b 1819 CS PC'!AJ3</f>
        <v>0</v>
      </c>
      <c r="E161" s="425">
        <f>'4b 1819 CS PC'!AT3</f>
        <v>3.09E-2</v>
      </c>
      <c r="F161" s="425">
        <f>'4c 1920 CS PC'!AI3</f>
        <v>0</v>
      </c>
      <c r="G161" s="425">
        <f>'4c 1920 CS PC'!AS3</f>
        <v>3.0499999999999999E-2</v>
      </c>
      <c r="H161" s="425">
        <f>'4d 2021 CS PC'!AI3</f>
        <v>0</v>
      </c>
      <c r="I161" s="425">
        <f>'4d 2021 CS PC'!AS3</f>
        <v>3.15E-2</v>
      </c>
      <c r="J161" s="425">
        <f>'4e 2122 CS PC'!W3</f>
        <v>0</v>
      </c>
      <c r="K161" s="425">
        <f>'4e 2122 CS PC'!AB3</f>
        <v>3.1600000000000003E-2</v>
      </c>
      <c r="L161" s="425"/>
      <c r="M161" s="396">
        <f t="shared" ref="M161:M170" si="566">((M$160)*$C161)</f>
        <v>0</v>
      </c>
      <c r="N161" s="396">
        <f>ROUND(N$160*$C161,0)</f>
        <v>0</v>
      </c>
      <c r="O161" s="396">
        <f>ROUND(O$160*$C161,0)</f>
        <v>0</v>
      </c>
      <c r="P161" s="396">
        <f t="shared" ref="P161:P171" si="567">((P$160)*$B161)</f>
        <v>0</v>
      </c>
      <c r="Q161" s="396">
        <f t="shared" ref="Q161:R192" si="568">((Q$160)*$D161)</f>
        <v>0</v>
      </c>
      <c r="R161" s="396">
        <f t="shared" si="568"/>
        <v>0</v>
      </c>
      <c r="S161" s="396">
        <f t="shared" ref="S161:T218" si="569">((S$160)*$D161)</f>
        <v>0</v>
      </c>
      <c r="T161" s="396">
        <f t="shared" si="569"/>
        <v>0</v>
      </c>
      <c r="U161" s="396">
        <f t="shared" ref="U161:X176" si="570">ROUND(((U$160)*$F161),0)</f>
        <v>0</v>
      </c>
      <c r="V161" s="396">
        <f t="shared" ref="V161:X192" si="571">ROUND(((V$160)*$F161),0)</f>
        <v>0</v>
      </c>
      <c r="W161" s="396">
        <f t="shared" si="570"/>
        <v>0</v>
      </c>
      <c r="X161" s="396">
        <f t="shared" si="570"/>
        <v>0</v>
      </c>
      <c r="Y161" s="396">
        <f t="shared" ref="Y161:AE173" si="572">ROUND(((Y$160)*$H161),0)</f>
        <v>0</v>
      </c>
      <c r="Z161" s="396">
        <f t="shared" si="572"/>
        <v>0</v>
      </c>
      <c r="AA161" s="396">
        <f t="shared" si="572"/>
        <v>0</v>
      </c>
      <c r="AB161" s="396">
        <f t="shared" si="572"/>
        <v>0</v>
      </c>
      <c r="AC161" s="396">
        <f t="shared" si="572"/>
        <v>0</v>
      </c>
      <c r="AD161" s="396">
        <f>ROUND(((AD$160)*$J161),0)</f>
        <v>0</v>
      </c>
      <c r="AE161" s="396">
        <f t="shared" si="572"/>
        <v>0</v>
      </c>
      <c r="AF161" s="396">
        <f t="shared" ref="AF161:AH161" si="573">ROUND(((AF$160)*$J161),0)</f>
        <v>0</v>
      </c>
      <c r="AG161" s="396">
        <f t="shared" si="573"/>
        <v>0</v>
      </c>
      <c r="AH161" s="396">
        <f t="shared" si="573"/>
        <v>0</v>
      </c>
      <c r="AI161" s="396">
        <f>ROUND(((AI$160)*$K161),0)</f>
        <v>469</v>
      </c>
      <c r="AJ161" s="396">
        <f t="shared" ref="AJ161:BL170" si="574">ROUND(((AJ$160)*$K161),0)</f>
        <v>469</v>
      </c>
      <c r="AK161" s="396">
        <f t="shared" si="574"/>
        <v>469</v>
      </c>
      <c r="AL161" s="396">
        <f t="shared" si="574"/>
        <v>469</v>
      </c>
      <c r="AM161" s="396">
        <f t="shared" si="574"/>
        <v>469</v>
      </c>
      <c r="AN161" s="396">
        <f t="shared" si="574"/>
        <v>469</v>
      </c>
      <c r="AO161" s="396">
        <f t="shared" si="574"/>
        <v>452</v>
      </c>
      <c r="AP161" s="396">
        <f t="shared" si="574"/>
        <v>452</v>
      </c>
      <c r="AQ161" s="396">
        <f t="shared" si="574"/>
        <v>452</v>
      </c>
      <c r="AR161" s="396">
        <f t="shared" si="574"/>
        <v>452</v>
      </c>
      <c r="AS161" s="396">
        <f t="shared" si="574"/>
        <v>452</v>
      </c>
      <c r="AT161" s="396">
        <f t="shared" si="574"/>
        <v>452</v>
      </c>
      <c r="AU161" s="396">
        <f t="shared" si="574"/>
        <v>452</v>
      </c>
      <c r="AV161" s="396">
        <f t="shared" si="574"/>
        <v>452</v>
      </c>
      <c r="AW161" s="396">
        <f t="shared" si="574"/>
        <v>452</v>
      </c>
      <c r="AX161" s="396">
        <f t="shared" si="574"/>
        <v>449</v>
      </c>
      <c r="AY161" s="396">
        <f t="shared" si="574"/>
        <v>449</v>
      </c>
      <c r="AZ161" s="396">
        <f t="shared" si="574"/>
        <v>449</v>
      </c>
      <c r="BA161" s="396">
        <f t="shared" si="574"/>
        <v>400</v>
      </c>
      <c r="BB161" s="396">
        <f t="shared" si="574"/>
        <v>400</v>
      </c>
      <c r="BC161" s="396">
        <f t="shared" si="574"/>
        <v>400</v>
      </c>
      <c r="BD161" s="396">
        <f t="shared" si="574"/>
        <v>400</v>
      </c>
      <c r="BE161" s="396">
        <f t="shared" si="574"/>
        <v>400</v>
      </c>
      <c r="BF161" s="396">
        <f t="shared" si="574"/>
        <v>400</v>
      </c>
      <c r="BG161" s="396">
        <f t="shared" si="574"/>
        <v>400</v>
      </c>
      <c r="BH161" s="396">
        <f t="shared" si="574"/>
        <v>400</v>
      </c>
      <c r="BI161" s="396">
        <f t="shared" si="574"/>
        <v>400</v>
      </c>
      <c r="BJ161" s="396">
        <f t="shared" si="574"/>
        <v>400</v>
      </c>
      <c r="BK161" s="396">
        <f t="shared" si="574"/>
        <v>400</v>
      </c>
      <c r="BL161" s="396">
        <f t="shared" si="574"/>
        <v>400</v>
      </c>
      <c r="BM161" s="396"/>
      <c r="BN161" s="396">
        <f t="shared" si="563"/>
        <v>13029</v>
      </c>
      <c r="BO161" s="397"/>
      <c r="BP161" s="397">
        <f>BN161-SUM(BQ161:BX161)</f>
        <v>0</v>
      </c>
      <c r="BQ161" s="544">
        <f t="shared" ref="BQ161:BW170" si="575">ROUND(SUMIF($M$1:$BM$1,BQ$1,$M161:$BM161),0)</f>
        <v>0</v>
      </c>
      <c r="BR161" s="544">
        <f t="shared" si="575"/>
        <v>0</v>
      </c>
      <c r="BS161" s="544">
        <f t="shared" si="575"/>
        <v>0</v>
      </c>
      <c r="BT161" s="544">
        <f t="shared" si="575"/>
        <v>0</v>
      </c>
      <c r="BU161" s="544">
        <f t="shared" si="575"/>
        <v>2814</v>
      </c>
      <c r="BV161" s="544">
        <f t="shared" si="575"/>
        <v>5415</v>
      </c>
      <c r="BW161" s="544">
        <f t="shared" si="575"/>
        <v>4800</v>
      </c>
      <c r="BX161" s="391"/>
      <c r="BY161" s="544">
        <f t="shared" ref="BY161:CF170" si="576">ROUND(SUMIF($M$2:$BM$2,BY$1,$M161:$BM161),0)</f>
        <v>0</v>
      </c>
      <c r="BZ161" s="544">
        <f t="shared" si="576"/>
        <v>0</v>
      </c>
      <c r="CA161" s="544">
        <f t="shared" si="576"/>
        <v>0</v>
      </c>
      <c r="CB161" s="544">
        <f t="shared" si="576"/>
        <v>0</v>
      </c>
      <c r="CC161" s="544">
        <f t="shared" si="576"/>
        <v>0</v>
      </c>
      <c r="CD161" s="544">
        <f t="shared" si="576"/>
        <v>5526</v>
      </c>
      <c r="CE161" s="544">
        <f t="shared" si="576"/>
        <v>5103</v>
      </c>
      <c r="CF161" s="544">
        <f t="shared" si="576"/>
        <v>2400</v>
      </c>
      <c r="CG161" s="398">
        <f t="shared" si="472"/>
        <v>0</v>
      </c>
      <c r="CI161" s="390"/>
      <c r="CJ161" s="390"/>
      <c r="CK161" s="390"/>
      <c r="CL161" s="390"/>
      <c r="CM161" s="390"/>
      <c r="CN161" s="390"/>
      <c r="CO161" s="390"/>
      <c r="CP161" s="390"/>
      <c r="CQ161" s="390"/>
      <c r="CR161" s="390"/>
      <c r="CS161" s="390"/>
      <c r="CT161" s="390"/>
      <c r="CU161" s="390"/>
      <c r="CV161" s="390"/>
      <c r="CW161" s="390"/>
      <c r="CX161" s="390"/>
      <c r="CY161" s="390"/>
      <c r="CZ161" s="390"/>
      <c r="DA161" s="390"/>
      <c r="DB161" s="390"/>
      <c r="DC161" s="390"/>
      <c r="DD161" s="390"/>
      <c r="DE161" s="390"/>
      <c r="DF161" s="390"/>
      <c r="DG161" s="390"/>
      <c r="DH161" s="390"/>
      <c r="DI161" s="390"/>
      <c r="DJ161" s="390"/>
      <c r="DK161" s="390"/>
      <c r="DL161" s="390"/>
      <c r="DM161" s="390"/>
    </row>
    <row r="162" spans="1:117" ht="14.25" outlineLevel="1">
      <c r="A162" s="543" t="s">
        <v>123</v>
      </c>
      <c r="B162" s="425">
        <f>'4a 1718 CS PC'!AI4</f>
        <v>0</v>
      </c>
      <c r="C162" s="425">
        <f>'4a 1718 CS PC'!AP4</f>
        <v>0</v>
      </c>
      <c r="D162" s="425">
        <f>'4b 1819 CS PC'!AJ4</f>
        <v>0</v>
      </c>
      <c r="E162" s="425">
        <f>'4b 1819 CS PC'!AT4</f>
        <v>0</v>
      </c>
      <c r="F162" s="425">
        <f>'4c 1920 CS PC'!AI4</f>
        <v>0</v>
      </c>
      <c r="G162" s="425">
        <f>'4c 1920 CS PC'!AS4</f>
        <v>0</v>
      </c>
      <c r="H162" s="425">
        <f>'4d 2021 CS PC'!AI4</f>
        <v>0</v>
      </c>
      <c r="I162" s="425">
        <f>'4d 2021 CS PC'!AS4</f>
        <v>0</v>
      </c>
      <c r="J162" s="425">
        <f>'4e 2122 CS PC'!W4</f>
        <v>0</v>
      </c>
      <c r="K162" s="425">
        <f>'4e 2122 CS PC'!AB4</f>
        <v>0</v>
      </c>
      <c r="L162" s="425"/>
      <c r="M162" s="396">
        <f t="shared" si="566"/>
        <v>0</v>
      </c>
      <c r="N162" s="396">
        <f t="shared" ref="N162:N218" si="577">ROUND(N$160*$C162,0)</f>
        <v>0</v>
      </c>
      <c r="O162" s="396">
        <f t="shared" ref="O162:O218" si="578">ROUND(O$160*$C162,0)</f>
        <v>0</v>
      </c>
      <c r="P162" s="396">
        <f t="shared" si="567"/>
        <v>0</v>
      </c>
      <c r="Q162" s="396">
        <f t="shared" si="568"/>
        <v>0</v>
      </c>
      <c r="R162" s="396">
        <f t="shared" si="568"/>
        <v>0</v>
      </c>
      <c r="S162" s="396">
        <f t="shared" si="569"/>
        <v>0</v>
      </c>
      <c r="T162" s="396">
        <f t="shared" si="569"/>
        <v>0</v>
      </c>
      <c r="U162" s="396">
        <f t="shared" ref="U162:U181" si="579">ROUND(((U$160)*$F162),0)</f>
        <v>0</v>
      </c>
      <c r="V162" s="396">
        <f t="shared" si="571"/>
        <v>0</v>
      </c>
      <c r="W162" s="396">
        <f t="shared" si="570"/>
        <v>0</v>
      </c>
      <c r="X162" s="396">
        <f t="shared" si="570"/>
        <v>0</v>
      </c>
      <c r="Y162" s="396">
        <f t="shared" si="572"/>
        <v>0</v>
      </c>
      <c r="Z162" s="396">
        <f t="shared" si="572"/>
        <v>0</v>
      </c>
      <c r="AA162" s="396">
        <f t="shared" si="572"/>
        <v>0</v>
      </c>
      <c r="AB162" s="396">
        <f t="shared" si="572"/>
        <v>0</v>
      </c>
      <c r="AC162" s="396">
        <f t="shared" si="572"/>
        <v>0</v>
      </c>
      <c r="AD162" s="396">
        <f t="shared" ref="AD162:AH201" si="580">ROUND(((AD$160)*$J162),0)</f>
        <v>0</v>
      </c>
      <c r="AE162" s="396">
        <f t="shared" si="572"/>
        <v>0</v>
      </c>
      <c r="AF162" s="396">
        <f t="shared" si="580"/>
        <v>0</v>
      </c>
      <c r="AG162" s="396">
        <f t="shared" si="580"/>
        <v>0</v>
      </c>
      <c r="AH162" s="396">
        <f t="shared" si="580"/>
        <v>0</v>
      </c>
      <c r="AI162" s="396">
        <f t="shared" ref="AI162:AX218" si="581">ROUND(((AI$160)*$K162),0)</f>
        <v>0</v>
      </c>
      <c r="AJ162" s="396">
        <f t="shared" si="581"/>
        <v>0</v>
      </c>
      <c r="AK162" s="396">
        <f t="shared" si="581"/>
        <v>0</v>
      </c>
      <c r="AL162" s="396">
        <f t="shared" si="581"/>
        <v>0</v>
      </c>
      <c r="AM162" s="396">
        <f t="shared" si="581"/>
        <v>0</v>
      </c>
      <c r="AN162" s="396">
        <f t="shared" si="581"/>
        <v>0</v>
      </c>
      <c r="AO162" s="396">
        <f t="shared" si="581"/>
        <v>0</v>
      </c>
      <c r="AP162" s="396">
        <f t="shared" si="581"/>
        <v>0</v>
      </c>
      <c r="AQ162" s="396">
        <f t="shared" si="581"/>
        <v>0</v>
      </c>
      <c r="AR162" s="396">
        <f t="shared" si="581"/>
        <v>0</v>
      </c>
      <c r="AS162" s="396">
        <f t="shared" si="581"/>
        <v>0</v>
      </c>
      <c r="AT162" s="396">
        <f t="shared" si="581"/>
        <v>0</v>
      </c>
      <c r="AU162" s="396">
        <f t="shared" si="581"/>
        <v>0</v>
      </c>
      <c r="AV162" s="396">
        <f t="shared" si="581"/>
        <v>0</v>
      </c>
      <c r="AW162" s="396">
        <f t="shared" si="581"/>
        <v>0</v>
      </c>
      <c r="AX162" s="396">
        <f t="shared" si="581"/>
        <v>0</v>
      </c>
      <c r="AY162" s="396">
        <f t="shared" si="574"/>
        <v>0</v>
      </c>
      <c r="AZ162" s="396">
        <f t="shared" si="574"/>
        <v>0</v>
      </c>
      <c r="BA162" s="396">
        <f t="shared" si="574"/>
        <v>0</v>
      </c>
      <c r="BB162" s="396">
        <f t="shared" si="574"/>
        <v>0</v>
      </c>
      <c r="BC162" s="396">
        <f t="shared" si="574"/>
        <v>0</v>
      </c>
      <c r="BD162" s="396">
        <f t="shared" si="574"/>
        <v>0</v>
      </c>
      <c r="BE162" s="396">
        <f t="shared" si="574"/>
        <v>0</v>
      </c>
      <c r="BF162" s="396">
        <f t="shared" si="574"/>
        <v>0</v>
      </c>
      <c r="BG162" s="396">
        <f t="shared" si="574"/>
        <v>0</v>
      </c>
      <c r="BH162" s="396">
        <f t="shared" si="574"/>
        <v>0</v>
      </c>
      <c r="BI162" s="396">
        <f t="shared" si="574"/>
        <v>0</v>
      </c>
      <c r="BJ162" s="396">
        <f t="shared" si="574"/>
        <v>0</v>
      </c>
      <c r="BK162" s="396">
        <f t="shared" si="574"/>
        <v>0</v>
      </c>
      <c r="BL162" s="396">
        <f t="shared" si="574"/>
        <v>0</v>
      </c>
      <c r="BM162" s="396"/>
      <c r="BN162" s="396">
        <f t="shared" si="563"/>
        <v>0</v>
      </c>
      <c r="BO162" s="397"/>
      <c r="BP162" s="397">
        <f t="shared" ref="BP162:BP218" si="582">BN162-SUM(BQ162:BX162)</f>
        <v>0</v>
      </c>
      <c r="BQ162" s="544">
        <f t="shared" si="575"/>
        <v>0</v>
      </c>
      <c r="BR162" s="544">
        <f t="shared" si="575"/>
        <v>0</v>
      </c>
      <c r="BS162" s="544">
        <f t="shared" si="575"/>
        <v>0</v>
      </c>
      <c r="BT162" s="544">
        <f t="shared" si="575"/>
        <v>0</v>
      </c>
      <c r="BU162" s="544">
        <f t="shared" si="575"/>
        <v>0</v>
      </c>
      <c r="BV162" s="544">
        <f t="shared" si="575"/>
        <v>0</v>
      </c>
      <c r="BW162" s="544">
        <f t="shared" si="575"/>
        <v>0</v>
      </c>
      <c r="BX162" s="391"/>
      <c r="BY162" s="544">
        <f t="shared" si="576"/>
        <v>0</v>
      </c>
      <c r="BZ162" s="544">
        <f t="shared" si="576"/>
        <v>0</v>
      </c>
      <c r="CA162" s="544">
        <f t="shared" si="576"/>
        <v>0</v>
      </c>
      <c r="CB162" s="544">
        <f t="shared" si="576"/>
        <v>0</v>
      </c>
      <c r="CC162" s="544">
        <f t="shared" si="576"/>
        <v>0</v>
      </c>
      <c r="CD162" s="544">
        <f t="shared" si="576"/>
        <v>0</v>
      </c>
      <c r="CE162" s="544">
        <f t="shared" si="576"/>
        <v>0</v>
      </c>
      <c r="CF162" s="544">
        <f t="shared" si="576"/>
        <v>0</v>
      </c>
      <c r="CG162" s="398">
        <f t="shared" si="472"/>
        <v>0</v>
      </c>
      <c r="CI162" s="390"/>
      <c r="CJ162" s="390"/>
      <c r="CK162" s="390"/>
      <c r="CL162" s="390"/>
      <c r="CM162" s="390"/>
      <c r="CN162" s="390"/>
      <c r="CO162" s="390"/>
      <c r="CP162" s="390"/>
      <c r="CQ162" s="390"/>
      <c r="CR162" s="390"/>
      <c r="CS162" s="390"/>
      <c r="CT162" s="390"/>
      <c r="CU162" s="390"/>
      <c r="CV162" s="390"/>
      <c r="CW162" s="390"/>
      <c r="CX162" s="390"/>
      <c r="CY162" s="390"/>
      <c r="CZ162" s="390"/>
      <c r="DA162" s="390"/>
      <c r="DB162" s="390"/>
      <c r="DC162" s="390"/>
      <c r="DD162" s="390"/>
      <c r="DE162" s="390"/>
      <c r="DF162" s="390"/>
      <c r="DG162" s="390"/>
      <c r="DH162" s="390"/>
      <c r="DI162" s="390"/>
      <c r="DJ162" s="390"/>
      <c r="DK162" s="390"/>
      <c r="DL162" s="390"/>
      <c r="DM162" s="390"/>
    </row>
    <row r="163" spans="1:117" ht="14.25" outlineLevel="1">
      <c r="A163" s="543" t="s">
        <v>124</v>
      </c>
      <c r="B163" s="425">
        <f>'4a 1718 CS PC'!AI5</f>
        <v>1.1000000000000001E-3</v>
      </c>
      <c r="C163" s="425">
        <f>'4a 1718 CS PC'!AP5</f>
        <v>5.9999999999999995E-4</v>
      </c>
      <c r="D163" s="425">
        <f>'4b 1819 CS PC'!AJ5</f>
        <v>1E-3</v>
      </c>
      <c r="E163" s="425">
        <f>'4b 1819 CS PC'!AT5</f>
        <v>5.9999999999999995E-4</v>
      </c>
      <c r="F163" s="425">
        <f>'4c 1920 CS PC'!AI5</f>
        <v>1E-3</v>
      </c>
      <c r="G163" s="425">
        <f>'4c 1920 CS PC'!AS5</f>
        <v>5.9999999999999995E-4</v>
      </c>
      <c r="H163" s="425">
        <f>'4d 2021 CS PC'!AI5</f>
        <v>1E-3</v>
      </c>
      <c r="I163" s="425">
        <f>'4d 2021 CS PC'!AS5</f>
        <v>5.9999999999999995E-4</v>
      </c>
      <c r="J163" s="425">
        <f>'4e 2122 CS PC'!W5</f>
        <v>1.1000000000000001E-3</v>
      </c>
      <c r="K163" s="425">
        <f>'4e 2122 CS PC'!AB5</f>
        <v>5.9999999999999995E-4</v>
      </c>
      <c r="L163" s="425"/>
      <c r="M163" s="396">
        <f t="shared" si="566"/>
        <v>0</v>
      </c>
      <c r="N163" s="396">
        <f t="shared" si="577"/>
        <v>0</v>
      </c>
      <c r="O163" s="396">
        <f t="shared" si="578"/>
        <v>0</v>
      </c>
      <c r="P163" s="396">
        <f t="shared" si="567"/>
        <v>0</v>
      </c>
      <c r="Q163" s="396">
        <f t="shared" si="568"/>
        <v>0</v>
      </c>
      <c r="R163" s="396">
        <f t="shared" si="568"/>
        <v>0</v>
      </c>
      <c r="S163" s="396">
        <f t="shared" si="569"/>
        <v>0</v>
      </c>
      <c r="T163" s="396">
        <f t="shared" si="569"/>
        <v>0</v>
      </c>
      <c r="U163" s="396">
        <f t="shared" si="579"/>
        <v>0</v>
      </c>
      <c r="V163" s="396">
        <f t="shared" si="571"/>
        <v>6</v>
      </c>
      <c r="W163" s="396">
        <f t="shared" si="570"/>
        <v>13</v>
      </c>
      <c r="X163" s="396">
        <f t="shared" si="570"/>
        <v>27</v>
      </c>
      <c r="Y163" s="396">
        <f t="shared" si="572"/>
        <v>13</v>
      </c>
      <c r="Z163" s="396">
        <f t="shared" si="572"/>
        <v>0</v>
      </c>
      <c r="AA163" s="396">
        <f t="shared" si="572"/>
        <v>17</v>
      </c>
      <c r="AB163" s="396">
        <f t="shared" si="572"/>
        <v>19</v>
      </c>
      <c r="AC163" s="396">
        <f t="shared" si="572"/>
        <v>31</v>
      </c>
      <c r="AD163" s="396">
        <f t="shared" si="580"/>
        <v>15</v>
      </c>
      <c r="AE163" s="396">
        <f t="shared" si="572"/>
        <v>0</v>
      </c>
      <c r="AF163" s="396">
        <f t="shared" si="580"/>
        <v>10</v>
      </c>
      <c r="AG163" s="396">
        <f t="shared" si="580"/>
        <v>10</v>
      </c>
      <c r="AH163" s="396">
        <f t="shared" si="580"/>
        <v>10</v>
      </c>
      <c r="AI163" s="396">
        <f t="shared" si="581"/>
        <v>9</v>
      </c>
      <c r="AJ163" s="396">
        <f t="shared" si="574"/>
        <v>9</v>
      </c>
      <c r="AK163" s="396">
        <f t="shared" si="574"/>
        <v>9</v>
      </c>
      <c r="AL163" s="396">
        <f t="shared" si="574"/>
        <v>9</v>
      </c>
      <c r="AM163" s="396">
        <f t="shared" si="574"/>
        <v>9</v>
      </c>
      <c r="AN163" s="396">
        <f t="shared" si="574"/>
        <v>9</v>
      </c>
      <c r="AO163" s="396">
        <f t="shared" si="574"/>
        <v>9</v>
      </c>
      <c r="AP163" s="396">
        <f t="shared" si="574"/>
        <v>9</v>
      </c>
      <c r="AQ163" s="396">
        <f t="shared" si="574"/>
        <v>9</v>
      </c>
      <c r="AR163" s="396">
        <f t="shared" si="574"/>
        <v>9</v>
      </c>
      <c r="AS163" s="396">
        <f t="shared" si="574"/>
        <v>9</v>
      </c>
      <c r="AT163" s="396">
        <f t="shared" si="574"/>
        <v>9</v>
      </c>
      <c r="AU163" s="396">
        <f t="shared" si="574"/>
        <v>9</v>
      </c>
      <c r="AV163" s="396">
        <f t="shared" si="574"/>
        <v>9</v>
      </c>
      <c r="AW163" s="396">
        <f t="shared" si="574"/>
        <v>9</v>
      </c>
      <c r="AX163" s="396">
        <f t="shared" si="574"/>
        <v>9</v>
      </c>
      <c r="AY163" s="396">
        <f t="shared" si="574"/>
        <v>9</v>
      </c>
      <c r="AZ163" s="396">
        <f t="shared" si="574"/>
        <v>9</v>
      </c>
      <c r="BA163" s="396">
        <f t="shared" si="574"/>
        <v>8</v>
      </c>
      <c r="BB163" s="396">
        <f t="shared" si="574"/>
        <v>8</v>
      </c>
      <c r="BC163" s="396">
        <f t="shared" si="574"/>
        <v>8</v>
      </c>
      <c r="BD163" s="396">
        <f t="shared" si="574"/>
        <v>8</v>
      </c>
      <c r="BE163" s="396">
        <f t="shared" si="574"/>
        <v>8</v>
      </c>
      <c r="BF163" s="396">
        <f t="shared" si="574"/>
        <v>8</v>
      </c>
      <c r="BG163" s="396">
        <f t="shared" si="574"/>
        <v>8</v>
      </c>
      <c r="BH163" s="396">
        <f t="shared" si="574"/>
        <v>8</v>
      </c>
      <c r="BI163" s="396">
        <f t="shared" si="574"/>
        <v>8</v>
      </c>
      <c r="BJ163" s="396">
        <f t="shared" si="574"/>
        <v>8</v>
      </c>
      <c r="BK163" s="396">
        <f t="shared" si="574"/>
        <v>8</v>
      </c>
      <c r="BL163" s="396">
        <f t="shared" si="574"/>
        <v>8</v>
      </c>
      <c r="BM163" s="396"/>
      <c r="BN163" s="396">
        <f t="shared" si="563"/>
        <v>429</v>
      </c>
      <c r="BO163" s="397"/>
      <c r="BP163" s="397">
        <f t="shared" si="582"/>
        <v>0</v>
      </c>
      <c r="BQ163" s="544">
        <f t="shared" si="575"/>
        <v>0</v>
      </c>
      <c r="BR163" s="544">
        <f t="shared" si="575"/>
        <v>0</v>
      </c>
      <c r="BS163" s="544">
        <f t="shared" si="575"/>
        <v>46</v>
      </c>
      <c r="BT163" s="544">
        <f t="shared" si="575"/>
        <v>80</v>
      </c>
      <c r="BU163" s="544">
        <f t="shared" si="575"/>
        <v>99</v>
      </c>
      <c r="BV163" s="544">
        <f t="shared" si="575"/>
        <v>108</v>
      </c>
      <c r="BW163" s="544">
        <f t="shared" si="575"/>
        <v>96</v>
      </c>
      <c r="BX163" s="391"/>
      <c r="BY163" s="544">
        <f t="shared" si="576"/>
        <v>0</v>
      </c>
      <c r="BZ163" s="544">
        <f t="shared" si="576"/>
        <v>0</v>
      </c>
      <c r="CA163" s="544">
        <f t="shared" si="576"/>
        <v>6</v>
      </c>
      <c r="CB163" s="544">
        <f t="shared" si="576"/>
        <v>70</v>
      </c>
      <c r="CC163" s="544">
        <f t="shared" si="576"/>
        <v>95</v>
      </c>
      <c r="CD163" s="544">
        <f t="shared" si="576"/>
        <v>108</v>
      </c>
      <c r="CE163" s="544">
        <f t="shared" si="576"/>
        <v>102</v>
      </c>
      <c r="CF163" s="544">
        <f t="shared" si="576"/>
        <v>48</v>
      </c>
      <c r="CG163" s="398">
        <f t="shared" si="472"/>
        <v>0</v>
      </c>
      <c r="CI163" s="390"/>
      <c r="CJ163" s="390"/>
      <c r="CK163" s="390"/>
      <c r="CL163" s="390"/>
      <c r="CM163" s="390"/>
      <c r="CN163" s="390"/>
      <c r="CO163" s="390"/>
      <c r="CP163" s="390"/>
      <c r="CQ163" s="390"/>
      <c r="CR163" s="390"/>
      <c r="CS163" s="390"/>
      <c r="CT163" s="390"/>
      <c r="CU163" s="390"/>
      <c r="CV163" s="390"/>
      <c r="CW163" s="390"/>
      <c r="CX163" s="390"/>
      <c r="CY163" s="390"/>
      <c r="CZ163" s="390"/>
      <c r="DA163" s="390"/>
      <c r="DB163" s="390"/>
      <c r="DC163" s="390"/>
      <c r="DD163" s="390"/>
      <c r="DE163" s="390"/>
      <c r="DF163" s="390"/>
      <c r="DG163" s="390"/>
      <c r="DH163" s="390"/>
      <c r="DI163" s="390"/>
      <c r="DJ163" s="390"/>
      <c r="DK163" s="390"/>
      <c r="DL163" s="390"/>
      <c r="DM163" s="390"/>
    </row>
    <row r="164" spans="1:117" ht="14.25" outlineLevel="1">
      <c r="A164" s="543" t="s">
        <v>125</v>
      </c>
      <c r="B164" s="425">
        <f>'4a 1718 CS PC'!AI6</f>
        <v>1.0699999999999999E-2</v>
      </c>
      <c r="C164" s="425">
        <f>'4a 1718 CS PC'!AP6</f>
        <v>6.3E-3</v>
      </c>
      <c r="D164" s="425">
        <f>'4b 1819 CS PC'!AJ6</f>
        <v>1.0999999999999999E-2</v>
      </c>
      <c r="E164" s="425">
        <f>'4b 1819 CS PC'!AT6</f>
        <v>6.6E-3</v>
      </c>
      <c r="F164" s="425">
        <f>'4c 1920 CS PC'!AI6</f>
        <v>1.06E-2</v>
      </c>
      <c r="G164" s="425">
        <f>'4c 1920 CS PC'!AS6</f>
        <v>6.4000000000000003E-3</v>
      </c>
      <c r="H164" s="425">
        <f>'4d 2021 CS PC'!AI6</f>
        <v>0.01</v>
      </c>
      <c r="I164" s="425">
        <f>'4d 2021 CS PC'!AS6</f>
        <v>5.8999999999999999E-3</v>
      </c>
      <c r="J164" s="425">
        <f>'4e 2122 CS PC'!W6</f>
        <v>0.01</v>
      </c>
      <c r="K164" s="425">
        <f>'4e 2122 CS PC'!AB6</f>
        <v>5.8999999999999999E-3</v>
      </c>
      <c r="L164" s="425"/>
      <c r="M164" s="396">
        <f t="shared" si="566"/>
        <v>0</v>
      </c>
      <c r="N164" s="396">
        <f t="shared" si="577"/>
        <v>0</v>
      </c>
      <c r="O164" s="396">
        <f t="shared" si="578"/>
        <v>0</v>
      </c>
      <c r="P164" s="396">
        <f t="shared" si="567"/>
        <v>0</v>
      </c>
      <c r="Q164" s="396">
        <f t="shared" si="568"/>
        <v>0</v>
      </c>
      <c r="R164" s="396">
        <f t="shared" si="568"/>
        <v>0</v>
      </c>
      <c r="S164" s="396">
        <f t="shared" si="569"/>
        <v>0</v>
      </c>
      <c r="T164" s="396">
        <f t="shared" si="569"/>
        <v>0</v>
      </c>
      <c r="U164" s="396">
        <f t="shared" si="579"/>
        <v>0</v>
      </c>
      <c r="V164" s="396">
        <f t="shared" si="571"/>
        <v>68</v>
      </c>
      <c r="W164" s="396">
        <f t="shared" si="570"/>
        <v>142</v>
      </c>
      <c r="X164" s="396">
        <f t="shared" si="570"/>
        <v>283</v>
      </c>
      <c r="Y164" s="396">
        <f t="shared" si="572"/>
        <v>128</v>
      </c>
      <c r="Z164" s="396">
        <f t="shared" si="572"/>
        <v>0</v>
      </c>
      <c r="AA164" s="396">
        <f t="shared" si="572"/>
        <v>174</v>
      </c>
      <c r="AB164" s="396">
        <f t="shared" si="572"/>
        <v>189</v>
      </c>
      <c r="AC164" s="396">
        <f t="shared" si="572"/>
        <v>315</v>
      </c>
      <c r="AD164" s="396">
        <f t="shared" si="580"/>
        <v>137</v>
      </c>
      <c r="AE164" s="396">
        <f t="shared" si="572"/>
        <v>0</v>
      </c>
      <c r="AF164" s="396">
        <f t="shared" si="580"/>
        <v>88</v>
      </c>
      <c r="AG164" s="396">
        <f t="shared" si="580"/>
        <v>88</v>
      </c>
      <c r="AH164" s="396">
        <f t="shared" si="580"/>
        <v>88</v>
      </c>
      <c r="AI164" s="396">
        <f t="shared" si="581"/>
        <v>88</v>
      </c>
      <c r="AJ164" s="396">
        <f t="shared" si="574"/>
        <v>88</v>
      </c>
      <c r="AK164" s="396">
        <f t="shared" si="574"/>
        <v>88</v>
      </c>
      <c r="AL164" s="396">
        <f t="shared" si="574"/>
        <v>88</v>
      </c>
      <c r="AM164" s="396">
        <f t="shared" si="574"/>
        <v>88</v>
      </c>
      <c r="AN164" s="396">
        <f t="shared" si="574"/>
        <v>88</v>
      </c>
      <c r="AO164" s="396">
        <f t="shared" si="574"/>
        <v>84</v>
      </c>
      <c r="AP164" s="396">
        <f t="shared" si="574"/>
        <v>84</v>
      </c>
      <c r="AQ164" s="396">
        <f t="shared" si="574"/>
        <v>84</v>
      </c>
      <c r="AR164" s="396">
        <f t="shared" si="574"/>
        <v>84</v>
      </c>
      <c r="AS164" s="396">
        <f t="shared" si="574"/>
        <v>84</v>
      </c>
      <c r="AT164" s="396">
        <f t="shared" si="574"/>
        <v>84</v>
      </c>
      <c r="AU164" s="396">
        <f t="shared" si="574"/>
        <v>84</v>
      </c>
      <c r="AV164" s="396">
        <f t="shared" si="574"/>
        <v>84</v>
      </c>
      <c r="AW164" s="396">
        <f t="shared" si="574"/>
        <v>84</v>
      </c>
      <c r="AX164" s="396">
        <f t="shared" si="574"/>
        <v>84</v>
      </c>
      <c r="AY164" s="396">
        <f t="shared" si="574"/>
        <v>84</v>
      </c>
      <c r="AZ164" s="396">
        <f t="shared" si="574"/>
        <v>84</v>
      </c>
      <c r="BA164" s="396">
        <f t="shared" si="574"/>
        <v>75</v>
      </c>
      <c r="BB164" s="396">
        <f t="shared" si="574"/>
        <v>75</v>
      </c>
      <c r="BC164" s="396">
        <f t="shared" si="574"/>
        <v>75</v>
      </c>
      <c r="BD164" s="396">
        <f t="shared" si="574"/>
        <v>75</v>
      </c>
      <c r="BE164" s="396">
        <f t="shared" si="574"/>
        <v>75</v>
      </c>
      <c r="BF164" s="396">
        <f t="shared" si="574"/>
        <v>75</v>
      </c>
      <c r="BG164" s="396">
        <f t="shared" si="574"/>
        <v>75</v>
      </c>
      <c r="BH164" s="396">
        <f t="shared" si="574"/>
        <v>75</v>
      </c>
      <c r="BI164" s="396">
        <f t="shared" si="574"/>
        <v>75</v>
      </c>
      <c r="BJ164" s="396">
        <f t="shared" si="574"/>
        <v>75</v>
      </c>
      <c r="BK164" s="396">
        <f t="shared" si="574"/>
        <v>75</v>
      </c>
      <c r="BL164" s="396">
        <f t="shared" si="574"/>
        <v>75</v>
      </c>
      <c r="BM164" s="396"/>
      <c r="BN164" s="396">
        <f t="shared" si="563"/>
        <v>4136</v>
      </c>
      <c r="BO164" s="397"/>
      <c r="BP164" s="397">
        <f t="shared" si="582"/>
        <v>0</v>
      </c>
      <c r="BQ164" s="544">
        <f t="shared" si="575"/>
        <v>0</v>
      </c>
      <c r="BR164" s="544">
        <f t="shared" si="575"/>
        <v>0</v>
      </c>
      <c r="BS164" s="544">
        <f t="shared" si="575"/>
        <v>493</v>
      </c>
      <c r="BT164" s="544">
        <f t="shared" si="575"/>
        <v>806</v>
      </c>
      <c r="BU164" s="544">
        <f t="shared" si="575"/>
        <v>929</v>
      </c>
      <c r="BV164" s="544">
        <f t="shared" si="575"/>
        <v>1008</v>
      </c>
      <c r="BW164" s="544">
        <f t="shared" si="575"/>
        <v>900</v>
      </c>
      <c r="BX164" s="391"/>
      <c r="BY164" s="544">
        <f t="shared" si="576"/>
        <v>0</v>
      </c>
      <c r="BZ164" s="544">
        <f t="shared" si="576"/>
        <v>0</v>
      </c>
      <c r="CA164" s="544">
        <f t="shared" si="576"/>
        <v>68</v>
      </c>
      <c r="CB164" s="544">
        <f t="shared" si="576"/>
        <v>727</v>
      </c>
      <c r="CC164" s="544">
        <f t="shared" si="576"/>
        <v>905</v>
      </c>
      <c r="CD164" s="544">
        <f t="shared" si="576"/>
        <v>1032</v>
      </c>
      <c r="CE164" s="544">
        <f t="shared" si="576"/>
        <v>954</v>
      </c>
      <c r="CF164" s="544">
        <f t="shared" si="576"/>
        <v>450</v>
      </c>
      <c r="CG164" s="398">
        <f t="shared" ref="CG164:CG218" si="583">SUM(BQ164:BW164)-SUM(BY164:CF164)</f>
        <v>0</v>
      </c>
      <c r="CI164" s="390"/>
      <c r="CJ164" s="390"/>
      <c r="CK164" s="390"/>
      <c r="CL164" s="390"/>
      <c r="CM164" s="390"/>
      <c r="CN164" s="390"/>
      <c r="CO164" s="390"/>
      <c r="CP164" s="390"/>
      <c r="CQ164" s="390"/>
      <c r="CR164" s="390"/>
      <c r="CS164" s="390"/>
      <c r="CT164" s="390"/>
      <c r="CU164" s="390"/>
      <c r="CV164" s="390"/>
      <c r="CW164" s="390"/>
      <c r="CX164" s="390"/>
      <c r="CY164" s="390"/>
      <c r="CZ164" s="390"/>
      <c r="DA164" s="390"/>
      <c r="DB164" s="390"/>
      <c r="DC164" s="390"/>
      <c r="DD164" s="390"/>
      <c r="DE164" s="390"/>
      <c r="DF164" s="390"/>
      <c r="DG164" s="390"/>
      <c r="DH164" s="390"/>
      <c r="DI164" s="390"/>
      <c r="DJ164" s="390"/>
      <c r="DK164" s="390"/>
      <c r="DL164" s="390"/>
      <c r="DM164" s="390"/>
    </row>
    <row r="165" spans="1:117" ht="14.25" outlineLevel="1">
      <c r="A165" s="543" t="s">
        <v>126</v>
      </c>
      <c r="B165" s="425">
        <f>'4a 1718 CS PC'!AI7</f>
        <v>1.6999999999999999E-3</v>
      </c>
      <c r="C165" s="425">
        <f>'4a 1718 CS PC'!AP7</f>
        <v>1E-3</v>
      </c>
      <c r="D165" s="425">
        <f>'4b 1819 CS PC'!AJ7</f>
        <v>1.6000000000000001E-3</v>
      </c>
      <c r="E165" s="425">
        <f>'4b 1819 CS PC'!AT7</f>
        <v>1E-3</v>
      </c>
      <c r="F165" s="425">
        <f>'4c 1920 CS PC'!AI7</f>
        <v>1.6000000000000001E-3</v>
      </c>
      <c r="G165" s="425">
        <f>'4c 1920 CS PC'!AS7</f>
        <v>1E-3</v>
      </c>
      <c r="H165" s="425">
        <f>'4d 2021 CS PC'!AI7</f>
        <v>1.6000000000000001E-3</v>
      </c>
      <c r="I165" s="425">
        <f>'4d 2021 CS PC'!AS7</f>
        <v>1E-3</v>
      </c>
      <c r="J165" s="425">
        <f>'4e 2122 CS PC'!W7</f>
        <v>1.6000000000000001E-3</v>
      </c>
      <c r="K165" s="425">
        <f>'4e 2122 CS PC'!AB7</f>
        <v>1E-3</v>
      </c>
      <c r="L165" s="425"/>
      <c r="M165" s="396">
        <f t="shared" si="566"/>
        <v>0</v>
      </c>
      <c r="N165" s="396">
        <f t="shared" si="577"/>
        <v>0</v>
      </c>
      <c r="O165" s="396">
        <f t="shared" si="578"/>
        <v>0</v>
      </c>
      <c r="P165" s="396">
        <f t="shared" si="567"/>
        <v>0</v>
      </c>
      <c r="Q165" s="396">
        <f t="shared" si="568"/>
        <v>0</v>
      </c>
      <c r="R165" s="396">
        <f t="shared" si="568"/>
        <v>0</v>
      </c>
      <c r="S165" s="396">
        <f t="shared" si="569"/>
        <v>0</v>
      </c>
      <c r="T165" s="396">
        <f t="shared" si="569"/>
        <v>0</v>
      </c>
      <c r="U165" s="396">
        <f t="shared" si="579"/>
        <v>0</v>
      </c>
      <c r="V165" s="396">
        <f t="shared" si="571"/>
        <v>10</v>
      </c>
      <c r="W165" s="396">
        <f t="shared" si="570"/>
        <v>21</v>
      </c>
      <c r="X165" s="487">
        <f>ROUNDDOWN(((X$160)*$F165),0)</f>
        <v>42</v>
      </c>
      <c r="Y165" s="396">
        <f t="shared" si="572"/>
        <v>20</v>
      </c>
      <c r="Z165" s="396">
        <f t="shared" si="572"/>
        <v>0</v>
      </c>
      <c r="AA165" s="396">
        <f t="shared" si="572"/>
        <v>28</v>
      </c>
      <c r="AB165" s="396">
        <f t="shared" si="572"/>
        <v>30</v>
      </c>
      <c r="AC165" s="396">
        <f t="shared" si="572"/>
        <v>50</v>
      </c>
      <c r="AD165" s="396">
        <f t="shared" si="580"/>
        <v>22</v>
      </c>
      <c r="AE165" s="396">
        <f t="shared" si="572"/>
        <v>0</v>
      </c>
      <c r="AF165" s="396">
        <f t="shared" si="580"/>
        <v>14</v>
      </c>
      <c r="AG165" s="396">
        <f t="shared" si="580"/>
        <v>14</v>
      </c>
      <c r="AH165" s="396">
        <f t="shared" si="580"/>
        <v>14</v>
      </c>
      <c r="AI165" s="396">
        <f t="shared" si="581"/>
        <v>15</v>
      </c>
      <c r="AJ165" s="396">
        <f t="shared" si="574"/>
        <v>15</v>
      </c>
      <c r="AK165" s="396">
        <f t="shared" si="574"/>
        <v>15</v>
      </c>
      <c r="AL165" s="396">
        <f t="shared" si="574"/>
        <v>15</v>
      </c>
      <c r="AM165" s="396">
        <f t="shared" si="574"/>
        <v>15</v>
      </c>
      <c r="AN165" s="396">
        <f t="shared" si="574"/>
        <v>15</v>
      </c>
      <c r="AO165" s="396">
        <f t="shared" si="574"/>
        <v>14</v>
      </c>
      <c r="AP165" s="396">
        <f t="shared" si="574"/>
        <v>14</v>
      </c>
      <c r="AQ165" s="396">
        <f t="shared" si="574"/>
        <v>14</v>
      </c>
      <c r="AR165" s="396">
        <f t="shared" si="574"/>
        <v>14</v>
      </c>
      <c r="AS165" s="396">
        <f t="shared" si="574"/>
        <v>14</v>
      </c>
      <c r="AT165" s="396">
        <f t="shared" si="574"/>
        <v>14</v>
      </c>
      <c r="AU165" s="396">
        <f t="shared" si="574"/>
        <v>14</v>
      </c>
      <c r="AV165" s="396">
        <f t="shared" si="574"/>
        <v>14</v>
      </c>
      <c r="AW165" s="396">
        <f t="shared" si="574"/>
        <v>14</v>
      </c>
      <c r="AX165" s="396">
        <f t="shared" si="574"/>
        <v>14</v>
      </c>
      <c r="AY165" s="396">
        <f t="shared" si="574"/>
        <v>14</v>
      </c>
      <c r="AZ165" s="396">
        <f t="shared" si="574"/>
        <v>14</v>
      </c>
      <c r="BA165" s="396">
        <f t="shared" si="574"/>
        <v>13</v>
      </c>
      <c r="BB165" s="396">
        <f t="shared" si="574"/>
        <v>13</v>
      </c>
      <c r="BC165" s="396">
        <f t="shared" si="574"/>
        <v>13</v>
      </c>
      <c r="BD165" s="396">
        <f t="shared" si="574"/>
        <v>13</v>
      </c>
      <c r="BE165" s="396">
        <f t="shared" si="574"/>
        <v>13</v>
      </c>
      <c r="BF165" s="396">
        <f t="shared" si="574"/>
        <v>13</v>
      </c>
      <c r="BG165" s="396">
        <f t="shared" si="574"/>
        <v>13</v>
      </c>
      <c r="BH165" s="396">
        <f t="shared" si="574"/>
        <v>13</v>
      </c>
      <c r="BI165" s="396">
        <f t="shared" si="574"/>
        <v>13</v>
      </c>
      <c r="BJ165" s="396">
        <f t="shared" si="574"/>
        <v>13</v>
      </c>
      <c r="BK165" s="396">
        <f t="shared" si="574"/>
        <v>13</v>
      </c>
      <c r="BL165" s="396">
        <f t="shared" si="574"/>
        <v>13</v>
      </c>
      <c r="BM165" s="396"/>
      <c r="BN165" s="396">
        <f t="shared" si="563"/>
        <v>679</v>
      </c>
      <c r="BO165" s="397"/>
      <c r="BP165" s="397">
        <f t="shared" si="582"/>
        <v>0</v>
      </c>
      <c r="BQ165" s="544">
        <f t="shared" si="575"/>
        <v>0</v>
      </c>
      <c r="BR165" s="544">
        <f t="shared" si="575"/>
        <v>0</v>
      </c>
      <c r="BS165" s="544">
        <f t="shared" si="575"/>
        <v>73</v>
      </c>
      <c r="BT165" s="544">
        <f t="shared" si="575"/>
        <v>128</v>
      </c>
      <c r="BU165" s="544">
        <f t="shared" si="575"/>
        <v>154</v>
      </c>
      <c r="BV165" s="544">
        <f t="shared" si="575"/>
        <v>168</v>
      </c>
      <c r="BW165" s="544">
        <f t="shared" si="575"/>
        <v>156</v>
      </c>
      <c r="BX165" s="391"/>
      <c r="BY165" s="544">
        <f t="shared" si="576"/>
        <v>0</v>
      </c>
      <c r="BZ165" s="544">
        <f t="shared" si="576"/>
        <v>0</v>
      </c>
      <c r="CA165" s="544">
        <f t="shared" si="576"/>
        <v>10</v>
      </c>
      <c r="CB165" s="544">
        <f t="shared" si="576"/>
        <v>111</v>
      </c>
      <c r="CC165" s="544">
        <f t="shared" si="576"/>
        <v>144</v>
      </c>
      <c r="CD165" s="544">
        <f t="shared" si="576"/>
        <v>174</v>
      </c>
      <c r="CE165" s="544">
        <f t="shared" si="576"/>
        <v>162</v>
      </c>
      <c r="CF165" s="544">
        <f t="shared" si="576"/>
        <v>78</v>
      </c>
      <c r="CG165" s="398">
        <f t="shared" si="583"/>
        <v>0</v>
      </c>
      <c r="CI165" s="390"/>
      <c r="CJ165" s="390"/>
      <c r="CK165" s="390"/>
      <c r="CL165" s="390"/>
      <c r="CM165" s="390"/>
      <c r="CN165" s="390"/>
      <c r="CO165" s="390"/>
      <c r="CP165" s="390"/>
      <c r="CQ165" s="390"/>
      <c r="CR165" s="390"/>
      <c r="CS165" s="390"/>
      <c r="CT165" s="390"/>
      <c r="CU165" s="390"/>
      <c r="CV165" s="390"/>
      <c r="CW165" s="390"/>
      <c r="CX165" s="390"/>
      <c r="CY165" s="390"/>
      <c r="CZ165" s="390"/>
      <c r="DA165" s="390"/>
      <c r="DB165" s="390"/>
      <c r="DC165" s="390"/>
      <c r="DD165" s="390"/>
      <c r="DE165" s="390"/>
      <c r="DF165" s="390"/>
      <c r="DG165" s="390"/>
      <c r="DH165" s="390"/>
      <c r="DI165" s="390"/>
      <c r="DJ165" s="390"/>
      <c r="DK165" s="390"/>
      <c r="DL165" s="390"/>
      <c r="DM165" s="390"/>
    </row>
    <row r="166" spans="1:117" ht="14.25" outlineLevel="1">
      <c r="A166" s="543" t="s">
        <v>127</v>
      </c>
      <c r="B166" s="425">
        <f>'4a 1718 CS PC'!AI8</f>
        <v>1.1000000000000001E-3</v>
      </c>
      <c r="C166" s="425">
        <f>'4a 1718 CS PC'!AP8</f>
        <v>5.9999999999999995E-4</v>
      </c>
      <c r="D166" s="425">
        <f>'4b 1819 CS PC'!AJ8</f>
        <v>1.1000000000000001E-3</v>
      </c>
      <c r="E166" s="425">
        <f>'4b 1819 CS PC'!AT8</f>
        <v>5.9999999999999995E-4</v>
      </c>
      <c r="F166" s="425">
        <f>'4c 1920 CS PC'!AI8</f>
        <v>1.1000000000000001E-3</v>
      </c>
      <c r="G166" s="425">
        <f>'4c 1920 CS PC'!AS8</f>
        <v>6.9999999999999999E-4</v>
      </c>
      <c r="H166" s="425">
        <f>'4d 2021 CS PC'!AI8</f>
        <v>1.1000000000000001E-3</v>
      </c>
      <c r="I166" s="425">
        <f>'4d 2021 CS PC'!AS8</f>
        <v>6.9999999999999999E-4</v>
      </c>
      <c r="J166" s="425">
        <f>'4e 2122 CS PC'!W8</f>
        <v>1.1000000000000001E-3</v>
      </c>
      <c r="K166" s="425">
        <f>'4e 2122 CS PC'!AB8</f>
        <v>6.9999999999999999E-4</v>
      </c>
      <c r="L166" s="425"/>
      <c r="M166" s="396">
        <f t="shared" si="566"/>
        <v>0</v>
      </c>
      <c r="N166" s="396">
        <f t="shared" si="577"/>
        <v>0</v>
      </c>
      <c r="O166" s="396">
        <f t="shared" si="578"/>
        <v>0</v>
      </c>
      <c r="P166" s="396">
        <f t="shared" si="567"/>
        <v>0</v>
      </c>
      <c r="Q166" s="396">
        <f t="shared" si="568"/>
        <v>0</v>
      </c>
      <c r="R166" s="396">
        <f t="shared" si="568"/>
        <v>0</v>
      </c>
      <c r="S166" s="396">
        <f t="shared" si="569"/>
        <v>0</v>
      </c>
      <c r="T166" s="396">
        <f t="shared" si="569"/>
        <v>0</v>
      </c>
      <c r="U166" s="396">
        <f t="shared" si="579"/>
        <v>0</v>
      </c>
      <c r="V166" s="396">
        <f t="shared" si="571"/>
        <v>7</v>
      </c>
      <c r="W166" s="396">
        <f t="shared" si="570"/>
        <v>15</v>
      </c>
      <c r="X166" s="396">
        <f t="shared" si="570"/>
        <v>29</v>
      </c>
      <c r="Y166" s="396">
        <f t="shared" si="572"/>
        <v>14</v>
      </c>
      <c r="Z166" s="396">
        <f t="shared" si="572"/>
        <v>0</v>
      </c>
      <c r="AA166" s="396">
        <f t="shared" si="572"/>
        <v>19</v>
      </c>
      <c r="AB166" s="396">
        <f t="shared" si="572"/>
        <v>21</v>
      </c>
      <c r="AC166" s="396">
        <f t="shared" si="572"/>
        <v>35</v>
      </c>
      <c r="AD166" s="396">
        <f t="shared" si="580"/>
        <v>15</v>
      </c>
      <c r="AE166" s="396">
        <f t="shared" si="572"/>
        <v>0</v>
      </c>
      <c r="AF166" s="396">
        <f t="shared" si="580"/>
        <v>10</v>
      </c>
      <c r="AG166" s="396">
        <f t="shared" si="580"/>
        <v>10</v>
      </c>
      <c r="AH166" s="396">
        <f t="shared" si="580"/>
        <v>10</v>
      </c>
      <c r="AI166" s="396">
        <f t="shared" si="581"/>
        <v>10</v>
      </c>
      <c r="AJ166" s="396">
        <f t="shared" si="574"/>
        <v>10</v>
      </c>
      <c r="AK166" s="396">
        <f t="shared" si="574"/>
        <v>10</v>
      </c>
      <c r="AL166" s="396">
        <f t="shared" si="574"/>
        <v>10</v>
      </c>
      <c r="AM166" s="396">
        <f t="shared" si="574"/>
        <v>10</v>
      </c>
      <c r="AN166" s="396">
        <f t="shared" si="574"/>
        <v>10</v>
      </c>
      <c r="AO166" s="396">
        <f t="shared" si="574"/>
        <v>10</v>
      </c>
      <c r="AP166" s="396">
        <f t="shared" si="574"/>
        <v>10</v>
      </c>
      <c r="AQ166" s="396">
        <f t="shared" si="574"/>
        <v>10</v>
      </c>
      <c r="AR166" s="396">
        <f t="shared" si="574"/>
        <v>10</v>
      </c>
      <c r="AS166" s="396">
        <f t="shared" si="574"/>
        <v>10</v>
      </c>
      <c r="AT166" s="396">
        <f t="shared" si="574"/>
        <v>10</v>
      </c>
      <c r="AU166" s="396">
        <f t="shared" si="574"/>
        <v>10</v>
      </c>
      <c r="AV166" s="396">
        <f t="shared" si="574"/>
        <v>10</v>
      </c>
      <c r="AW166" s="396">
        <f t="shared" si="574"/>
        <v>10</v>
      </c>
      <c r="AX166" s="396">
        <f t="shared" si="574"/>
        <v>10</v>
      </c>
      <c r="AY166" s="396">
        <f t="shared" si="574"/>
        <v>10</v>
      </c>
      <c r="AZ166" s="396">
        <f t="shared" si="574"/>
        <v>10</v>
      </c>
      <c r="BA166" s="396">
        <f t="shared" si="574"/>
        <v>9</v>
      </c>
      <c r="BB166" s="396">
        <f t="shared" si="574"/>
        <v>9</v>
      </c>
      <c r="BC166" s="396">
        <f t="shared" si="574"/>
        <v>9</v>
      </c>
      <c r="BD166" s="396">
        <f t="shared" si="574"/>
        <v>9</v>
      </c>
      <c r="BE166" s="396">
        <f t="shared" si="574"/>
        <v>9</v>
      </c>
      <c r="BF166" s="396">
        <f t="shared" si="574"/>
        <v>9</v>
      </c>
      <c r="BG166" s="396">
        <f t="shared" si="574"/>
        <v>9</v>
      </c>
      <c r="BH166" s="396">
        <f t="shared" si="574"/>
        <v>9</v>
      </c>
      <c r="BI166" s="396">
        <f t="shared" si="574"/>
        <v>9</v>
      </c>
      <c r="BJ166" s="396">
        <f t="shared" si="574"/>
        <v>9</v>
      </c>
      <c r="BK166" s="396">
        <f t="shared" si="574"/>
        <v>9</v>
      </c>
      <c r="BL166" s="396">
        <f t="shared" si="574"/>
        <v>9</v>
      </c>
      <c r="BM166" s="396"/>
      <c r="BN166" s="396">
        <f t="shared" si="563"/>
        <v>473</v>
      </c>
      <c r="BO166" s="397"/>
      <c r="BP166" s="397">
        <f t="shared" si="582"/>
        <v>0</v>
      </c>
      <c r="BQ166" s="544">
        <f t="shared" si="575"/>
        <v>0</v>
      </c>
      <c r="BR166" s="544">
        <f t="shared" si="575"/>
        <v>0</v>
      </c>
      <c r="BS166" s="544">
        <f t="shared" si="575"/>
        <v>51</v>
      </c>
      <c r="BT166" s="544">
        <f t="shared" si="575"/>
        <v>89</v>
      </c>
      <c r="BU166" s="544">
        <f t="shared" si="575"/>
        <v>105</v>
      </c>
      <c r="BV166" s="544">
        <f t="shared" si="575"/>
        <v>120</v>
      </c>
      <c r="BW166" s="544">
        <f t="shared" si="575"/>
        <v>108</v>
      </c>
      <c r="BX166" s="391"/>
      <c r="BY166" s="544">
        <f t="shared" si="576"/>
        <v>0</v>
      </c>
      <c r="BZ166" s="544">
        <f t="shared" si="576"/>
        <v>0</v>
      </c>
      <c r="CA166" s="544">
        <f t="shared" si="576"/>
        <v>7</v>
      </c>
      <c r="CB166" s="544">
        <f t="shared" si="576"/>
        <v>77</v>
      </c>
      <c r="CC166" s="544">
        <f t="shared" si="576"/>
        <v>101</v>
      </c>
      <c r="CD166" s="544">
        <f t="shared" si="576"/>
        <v>120</v>
      </c>
      <c r="CE166" s="544">
        <f t="shared" si="576"/>
        <v>114</v>
      </c>
      <c r="CF166" s="544">
        <f t="shared" si="576"/>
        <v>54</v>
      </c>
      <c r="CG166" s="398">
        <f t="shared" si="583"/>
        <v>0</v>
      </c>
      <c r="CI166" s="390"/>
      <c r="CJ166" s="390"/>
      <c r="CK166" s="390"/>
      <c r="CL166" s="390"/>
      <c r="CM166" s="390"/>
      <c r="CN166" s="390"/>
      <c r="CO166" s="390"/>
      <c r="CP166" s="390"/>
      <c r="CQ166" s="390"/>
      <c r="CR166" s="390"/>
      <c r="CS166" s="390"/>
      <c r="CT166" s="390"/>
      <c r="CU166" s="390"/>
      <c r="CV166" s="390"/>
      <c r="CW166" s="390"/>
      <c r="CX166" s="390"/>
      <c r="CY166" s="390"/>
      <c r="CZ166" s="390"/>
      <c r="DA166" s="390"/>
      <c r="DB166" s="390"/>
      <c r="DC166" s="390"/>
      <c r="DD166" s="390"/>
      <c r="DE166" s="390"/>
      <c r="DF166" s="390"/>
      <c r="DG166" s="390"/>
      <c r="DH166" s="390"/>
      <c r="DI166" s="390"/>
      <c r="DJ166" s="390"/>
      <c r="DK166" s="390"/>
      <c r="DL166" s="390"/>
      <c r="DM166" s="390"/>
    </row>
    <row r="167" spans="1:117" ht="14.25" outlineLevel="1">
      <c r="A167" s="543" t="s">
        <v>128</v>
      </c>
      <c r="B167" s="425">
        <f>'4a 1718 CS PC'!AI9</f>
        <v>0</v>
      </c>
      <c r="C167" s="425">
        <f>'4a 1718 CS PC'!AP9</f>
        <v>1.9E-2</v>
      </c>
      <c r="D167" s="425">
        <f>'4b 1819 CS PC'!AJ9</f>
        <v>0</v>
      </c>
      <c r="E167" s="425">
        <f>'4b 1819 CS PC'!AT9</f>
        <v>1.89E-2</v>
      </c>
      <c r="F167" s="425">
        <f>'4c 1920 CS PC'!AI9</f>
        <v>0</v>
      </c>
      <c r="G167" s="425">
        <f>'4c 1920 CS PC'!AS9</f>
        <v>1.89E-2</v>
      </c>
      <c r="H167" s="425">
        <f>'4d 2021 CS PC'!AI9</f>
        <v>0</v>
      </c>
      <c r="I167" s="425">
        <f>'4d 2021 CS PC'!AS9</f>
        <v>1.9800000000000002E-2</v>
      </c>
      <c r="J167" s="425">
        <f>'4e 2122 CS PC'!W9</f>
        <v>0</v>
      </c>
      <c r="K167" s="425">
        <f>'4e 2122 CS PC'!AB9</f>
        <v>2.0199999999999999E-2</v>
      </c>
      <c r="L167" s="425"/>
      <c r="M167" s="396">
        <f t="shared" si="566"/>
        <v>0</v>
      </c>
      <c r="N167" s="396">
        <f t="shared" si="577"/>
        <v>0</v>
      </c>
      <c r="O167" s="396">
        <f t="shared" si="578"/>
        <v>0</v>
      </c>
      <c r="P167" s="396">
        <f t="shared" si="567"/>
        <v>0</v>
      </c>
      <c r="Q167" s="396">
        <f t="shared" si="568"/>
        <v>0</v>
      </c>
      <c r="R167" s="396">
        <f t="shared" si="568"/>
        <v>0</v>
      </c>
      <c r="S167" s="396">
        <f t="shared" si="569"/>
        <v>0</v>
      </c>
      <c r="T167" s="396">
        <f t="shared" si="569"/>
        <v>0</v>
      </c>
      <c r="U167" s="396">
        <f t="shared" si="579"/>
        <v>0</v>
      </c>
      <c r="V167" s="396">
        <f t="shared" si="571"/>
        <v>0</v>
      </c>
      <c r="W167" s="396">
        <f t="shared" si="570"/>
        <v>0</v>
      </c>
      <c r="X167" s="396">
        <f t="shared" si="570"/>
        <v>0</v>
      </c>
      <c r="Y167" s="396">
        <f t="shared" si="572"/>
        <v>0</v>
      </c>
      <c r="Z167" s="396">
        <f t="shared" si="572"/>
        <v>0</v>
      </c>
      <c r="AA167" s="396">
        <f t="shared" si="572"/>
        <v>0</v>
      </c>
      <c r="AB167" s="396">
        <f t="shared" si="572"/>
        <v>0</v>
      </c>
      <c r="AC167" s="396">
        <f t="shared" si="572"/>
        <v>0</v>
      </c>
      <c r="AD167" s="396">
        <f t="shared" si="580"/>
        <v>0</v>
      </c>
      <c r="AE167" s="396">
        <f t="shared" si="572"/>
        <v>0</v>
      </c>
      <c r="AF167" s="396">
        <f t="shared" si="580"/>
        <v>0</v>
      </c>
      <c r="AG167" s="396">
        <f t="shared" si="580"/>
        <v>0</v>
      </c>
      <c r="AH167" s="396">
        <f t="shared" si="580"/>
        <v>0</v>
      </c>
      <c r="AI167" s="396">
        <f t="shared" si="581"/>
        <v>300</v>
      </c>
      <c r="AJ167" s="396">
        <f t="shared" si="574"/>
        <v>300</v>
      </c>
      <c r="AK167" s="396">
        <f t="shared" si="574"/>
        <v>300</v>
      </c>
      <c r="AL167" s="396">
        <f t="shared" si="574"/>
        <v>300</v>
      </c>
      <c r="AM167" s="396">
        <f t="shared" si="574"/>
        <v>300</v>
      </c>
      <c r="AN167" s="396">
        <f t="shared" si="574"/>
        <v>300</v>
      </c>
      <c r="AO167" s="396">
        <f t="shared" si="574"/>
        <v>289</v>
      </c>
      <c r="AP167" s="396">
        <f t="shared" si="574"/>
        <v>289</v>
      </c>
      <c r="AQ167" s="396">
        <f t="shared" si="574"/>
        <v>289</v>
      </c>
      <c r="AR167" s="396">
        <f t="shared" si="574"/>
        <v>289</v>
      </c>
      <c r="AS167" s="396">
        <f t="shared" si="574"/>
        <v>289</v>
      </c>
      <c r="AT167" s="396">
        <f t="shared" si="574"/>
        <v>289</v>
      </c>
      <c r="AU167" s="396">
        <f t="shared" si="574"/>
        <v>289</v>
      </c>
      <c r="AV167" s="396">
        <f t="shared" si="574"/>
        <v>289</v>
      </c>
      <c r="AW167" s="396">
        <f t="shared" si="574"/>
        <v>289</v>
      </c>
      <c r="AX167" s="396">
        <f t="shared" si="574"/>
        <v>287</v>
      </c>
      <c r="AY167" s="396">
        <f t="shared" si="574"/>
        <v>287</v>
      </c>
      <c r="AZ167" s="396">
        <f t="shared" si="574"/>
        <v>287</v>
      </c>
      <c r="BA167" s="487">
        <f>ROUNDDOWN(((BA$160)*$K167),0)</f>
        <v>255</v>
      </c>
      <c r="BB167" s="487">
        <f t="shared" ref="BB167:BL167" si="584">ROUNDDOWN(((BB$160)*$K167),0)</f>
        <v>255</v>
      </c>
      <c r="BC167" s="487">
        <f t="shared" si="584"/>
        <v>255</v>
      </c>
      <c r="BD167" s="487">
        <f t="shared" si="584"/>
        <v>255</v>
      </c>
      <c r="BE167" s="487">
        <f t="shared" si="584"/>
        <v>255</v>
      </c>
      <c r="BF167" s="487">
        <f t="shared" si="584"/>
        <v>255</v>
      </c>
      <c r="BG167" s="487">
        <f t="shared" si="584"/>
        <v>255</v>
      </c>
      <c r="BH167" s="487">
        <f t="shared" si="584"/>
        <v>255</v>
      </c>
      <c r="BI167" s="487">
        <f t="shared" si="584"/>
        <v>255</v>
      </c>
      <c r="BJ167" s="487">
        <f t="shared" si="584"/>
        <v>255</v>
      </c>
      <c r="BK167" s="487">
        <f t="shared" si="584"/>
        <v>255</v>
      </c>
      <c r="BL167" s="487">
        <f t="shared" si="584"/>
        <v>255</v>
      </c>
      <c r="BM167" s="396"/>
      <c r="BN167" s="396">
        <f t="shared" si="563"/>
        <v>8322</v>
      </c>
      <c r="BO167" s="397"/>
      <c r="BP167" s="397">
        <f t="shared" si="582"/>
        <v>0</v>
      </c>
      <c r="BQ167" s="544">
        <f t="shared" si="575"/>
        <v>0</v>
      </c>
      <c r="BR167" s="544">
        <f t="shared" si="575"/>
        <v>0</v>
      </c>
      <c r="BS167" s="544">
        <f t="shared" si="575"/>
        <v>0</v>
      </c>
      <c r="BT167" s="544">
        <f t="shared" si="575"/>
        <v>0</v>
      </c>
      <c r="BU167" s="544">
        <f t="shared" si="575"/>
        <v>1800</v>
      </c>
      <c r="BV167" s="544">
        <f t="shared" si="575"/>
        <v>3462</v>
      </c>
      <c r="BW167" s="544">
        <f t="shared" si="575"/>
        <v>3060</v>
      </c>
      <c r="BX167" s="391"/>
      <c r="BY167" s="544">
        <f t="shared" si="576"/>
        <v>0</v>
      </c>
      <c r="BZ167" s="544">
        <f t="shared" si="576"/>
        <v>0</v>
      </c>
      <c r="CA167" s="544">
        <f t="shared" si="576"/>
        <v>0</v>
      </c>
      <c r="CB167" s="544">
        <f t="shared" si="576"/>
        <v>0</v>
      </c>
      <c r="CC167" s="544">
        <f t="shared" si="576"/>
        <v>0</v>
      </c>
      <c r="CD167" s="544">
        <f t="shared" si="576"/>
        <v>3534</v>
      </c>
      <c r="CE167" s="544">
        <f t="shared" si="576"/>
        <v>3258</v>
      </c>
      <c r="CF167" s="544">
        <f t="shared" si="576"/>
        <v>1530</v>
      </c>
      <c r="CG167" s="398">
        <f t="shared" si="583"/>
        <v>0</v>
      </c>
      <c r="CI167" s="390"/>
      <c r="CJ167" s="390"/>
      <c r="CK167" s="390"/>
      <c r="CL167" s="390"/>
      <c r="CM167" s="390"/>
      <c r="CN167" s="390"/>
      <c r="CO167" s="390"/>
      <c r="CP167" s="390"/>
      <c r="CQ167" s="390"/>
      <c r="CR167" s="390"/>
      <c r="CS167" s="390"/>
      <c r="CT167" s="390"/>
      <c r="CU167" s="390"/>
      <c r="CV167" s="390"/>
      <c r="CW167" s="390"/>
      <c r="CX167" s="390"/>
      <c r="CY167" s="390"/>
      <c r="CZ167" s="390"/>
      <c r="DA167" s="390"/>
      <c r="DB167" s="390"/>
      <c r="DC167" s="390"/>
      <c r="DD167" s="390"/>
      <c r="DE167" s="390"/>
      <c r="DF167" s="390"/>
      <c r="DG167" s="390"/>
      <c r="DH167" s="390"/>
      <c r="DI167" s="390"/>
      <c r="DJ167" s="390"/>
      <c r="DK167" s="390"/>
      <c r="DL167" s="390"/>
      <c r="DM167" s="390"/>
    </row>
    <row r="168" spans="1:117" ht="14.25" outlineLevel="1">
      <c r="A168" s="543" t="s">
        <v>129</v>
      </c>
      <c r="B168" s="425">
        <f>'4a 1718 CS PC'!AI10</f>
        <v>1.6000000000000001E-3</v>
      </c>
      <c r="C168" s="425">
        <f>'4a 1718 CS PC'!AP10</f>
        <v>8.9999999999999998E-4</v>
      </c>
      <c r="D168" s="425">
        <f>'4b 1819 CS PC'!AJ10</f>
        <v>1.6999999999999999E-3</v>
      </c>
      <c r="E168" s="425">
        <f>'4b 1819 CS PC'!AT10</f>
        <v>1E-3</v>
      </c>
      <c r="F168" s="425">
        <f>'4c 1920 CS PC'!AI10</f>
        <v>1.6999999999999999E-3</v>
      </c>
      <c r="G168" s="425">
        <f>'4c 1920 CS PC'!AS10</f>
        <v>1E-3</v>
      </c>
      <c r="H168" s="425">
        <f>'4d 2021 CS PC'!AI10</f>
        <v>1.6999999999999999E-3</v>
      </c>
      <c r="I168" s="425">
        <f>'4d 2021 CS PC'!AS10</f>
        <v>1E-3</v>
      </c>
      <c r="J168" s="425">
        <f>'4e 2122 CS PC'!W10</f>
        <v>1.6000000000000001E-3</v>
      </c>
      <c r="K168" s="425">
        <f>'4e 2122 CS PC'!AB10</f>
        <v>1E-3</v>
      </c>
      <c r="L168" s="425"/>
      <c r="M168" s="396">
        <f t="shared" si="566"/>
        <v>0</v>
      </c>
      <c r="N168" s="396">
        <f t="shared" si="577"/>
        <v>0</v>
      </c>
      <c r="O168" s="396">
        <f t="shared" si="578"/>
        <v>0</v>
      </c>
      <c r="P168" s="396">
        <f t="shared" si="567"/>
        <v>0</v>
      </c>
      <c r="Q168" s="396">
        <f t="shared" si="568"/>
        <v>0</v>
      </c>
      <c r="R168" s="396">
        <f t="shared" si="568"/>
        <v>0</v>
      </c>
      <c r="S168" s="396">
        <f t="shared" si="569"/>
        <v>0</v>
      </c>
      <c r="T168" s="396">
        <f t="shared" si="569"/>
        <v>0</v>
      </c>
      <c r="U168" s="396">
        <f t="shared" si="579"/>
        <v>0</v>
      </c>
      <c r="V168" s="396">
        <f t="shared" si="571"/>
        <v>11</v>
      </c>
      <c r="W168" s="396">
        <f t="shared" si="570"/>
        <v>23</v>
      </c>
      <c r="X168" s="396">
        <f t="shared" si="570"/>
        <v>45</v>
      </c>
      <c r="Y168" s="396">
        <f t="shared" si="572"/>
        <v>22</v>
      </c>
      <c r="Z168" s="396">
        <f t="shared" si="572"/>
        <v>0</v>
      </c>
      <c r="AA168" s="396">
        <f t="shared" si="572"/>
        <v>30</v>
      </c>
      <c r="AB168" s="396">
        <f t="shared" si="572"/>
        <v>32</v>
      </c>
      <c r="AC168" s="396">
        <f t="shared" si="572"/>
        <v>54</v>
      </c>
      <c r="AD168" s="396">
        <f t="shared" si="580"/>
        <v>22</v>
      </c>
      <c r="AE168" s="396">
        <f t="shared" si="572"/>
        <v>0</v>
      </c>
      <c r="AF168" s="396">
        <f t="shared" si="580"/>
        <v>14</v>
      </c>
      <c r="AG168" s="396">
        <f t="shared" si="580"/>
        <v>14</v>
      </c>
      <c r="AH168" s="396">
        <f t="shared" si="580"/>
        <v>14</v>
      </c>
      <c r="AI168" s="396">
        <f t="shared" si="581"/>
        <v>15</v>
      </c>
      <c r="AJ168" s="396">
        <f t="shared" si="574"/>
        <v>15</v>
      </c>
      <c r="AK168" s="396">
        <f t="shared" si="574"/>
        <v>15</v>
      </c>
      <c r="AL168" s="396">
        <f t="shared" si="574"/>
        <v>15</v>
      </c>
      <c r="AM168" s="396">
        <f t="shared" si="574"/>
        <v>15</v>
      </c>
      <c r="AN168" s="396">
        <f t="shared" si="574"/>
        <v>15</v>
      </c>
      <c r="AO168" s="396">
        <f t="shared" si="574"/>
        <v>14</v>
      </c>
      <c r="AP168" s="396">
        <f t="shared" si="574"/>
        <v>14</v>
      </c>
      <c r="AQ168" s="396">
        <f t="shared" si="574"/>
        <v>14</v>
      </c>
      <c r="AR168" s="396">
        <f t="shared" si="574"/>
        <v>14</v>
      </c>
      <c r="AS168" s="396">
        <f t="shared" si="574"/>
        <v>14</v>
      </c>
      <c r="AT168" s="396">
        <f t="shared" si="574"/>
        <v>14</v>
      </c>
      <c r="AU168" s="396">
        <f t="shared" si="574"/>
        <v>14</v>
      </c>
      <c r="AV168" s="396">
        <f t="shared" si="574"/>
        <v>14</v>
      </c>
      <c r="AW168" s="396">
        <f t="shared" si="574"/>
        <v>14</v>
      </c>
      <c r="AX168" s="396">
        <f t="shared" si="574"/>
        <v>14</v>
      </c>
      <c r="AY168" s="396">
        <f t="shared" si="574"/>
        <v>14</v>
      </c>
      <c r="AZ168" s="396">
        <f t="shared" si="574"/>
        <v>14</v>
      </c>
      <c r="BA168" s="396">
        <f t="shared" si="574"/>
        <v>13</v>
      </c>
      <c r="BB168" s="396">
        <f t="shared" si="574"/>
        <v>13</v>
      </c>
      <c r="BC168" s="396">
        <f t="shared" si="574"/>
        <v>13</v>
      </c>
      <c r="BD168" s="396">
        <f t="shared" si="574"/>
        <v>13</v>
      </c>
      <c r="BE168" s="396">
        <f t="shared" si="574"/>
        <v>13</v>
      </c>
      <c r="BF168" s="396">
        <f t="shared" si="574"/>
        <v>13</v>
      </c>
      <c r="BG168" s="396">
        <f t="shared" si="574"/>
        <v>13</v>
      </c>
      <c r="BH168" s="396">
        <f t="shared" si="574"/>
        <v>13</v>
      </c>
      <c r="BI168" s="396">
        <f t="shared" si="574"/>
        <v>13</v>
      </c>
      <c r="BJ168" s="396">
        <f t="shared" si="574"/>
        <v>13</v>
      </c>
      <c r="BK168" s="396">
        <f t="shared" si="574"/>
        <v>13</v>
      </c>
      <c r="BL168" s="396">
        <f t="shared" si="574"/>
        <v>13</v>
      </c>
      <c r="BM168" s="396"/>
      <c r="BN168" s="396">
        <f t="shared" si="563"/>
        <v>695</v>
      </c>
      <c r="BO168" s="397"/>
      <c r="BP168" s="397">
        <f t="shared" si="582"/>
        <v>0</v>
      </c>
      <c r="BQ168" s="544">
        <f t="shared" si="575"/>
        <v>0</v>
      </c>
      <c r="BR168" s="544">
        <f t="shared" si="575"/>
        <v>0</v>
      </c>
      <c r="BS168" s="544">
        <f t="shared" si="575"/>
        <v>79</v>
      </c>
      <c r="BT168" s="544">
        <f t="shared" si="575"/>
        <v>138</v>
      </c>
      <c r="BU168" s="544">
        <f t="shared" si="575"/>
        <v>154</v>
      </c>
      <c r="BV168" s="544">
        <f t="shared" si="575"/>
        <v>168</v>
      </c>
      <c r="BW168" s="544">
        <f t="shared" si="575"/>
        <v>156</v>
      </c>
      <c r="BX168" s="391"/>
      <c r="BY168" s="544">
        <f t="shared" si="576"/>
        <v>0</v>
      </c>
      <c r="BZ168" s="544">
        <f t="shared" si="576"/>
        <v>0</v>
      </c>
      <c r="CA168" s="544">
        <f t="shared" si="576"/>
        <v>11</v>
      </c>
      <c r="CB168" s="544">
        <f t="shared" si="576"/>
        <v>120</v>
      </c>
      <c r="CC168" s="544">
        <f t="shared" si="576"/>
        <v>150</v>
      </c>
      <c r="CD168" s="544">
        <f t="shared" si="576"/>
        <v>174</v>
      </c>
      <c r="CE168" s="544">
        <f t="shared" si="576"/>
        <v>162</v>
      </c>
      <c r="CF168" s="544">
        <f t="shared" si="576"/>
        <v>78</v>
      </c>
      <c r="CG168" s="398">
        <f t="shared" si="583"/>
        <v>0</v>
      </c>
      <c r="CI168" s="390"/>
      <c r="CJ168" s="390"/>
      <c r="CK168" s="390"/>
      <c r="CL168" s="390"/>
      <c r="CM168" s="390"/>
      <c r="CN168" s="390"/>
      <c r="CO168" s="390"/>
      <c r="CP168" s="390"/>
      <c r="CQ168" s="390"/>
      <c r="CR168" s="390"/>
      <c r="CS168" s="390"/>
      <c r="CT168" s="390"/>
      <c r="CU168" s="390"/>
      <c r="CV168" s="390"/>
      <c r="CW168" s="390"/>
      <c r="CX168" s="390"/>
      <c r="CY168" s="390"/>
      <c r="CZ168" s="390"/>
      <c r="DA168" s="390"/>
      <c r="DB168" s="390"/>
      <c r="DC168" s="390"/>
      <c r="DD168" s="390"/>
      <c r="DE168" s="390"/>
      <c r="DF168" s="390"/>
      <c r="DG168" s="390"/>
      <c r="DH168" s="390"/>
      <c r="DI168" s="390"/>
      <c r="DJ168" s="390"/>
      <c r="DK168" s="390"/>
      <c r="DL168" s="390"/>
      <c r="DM168" s="390"/>
    </row>
    <row r="169" spans="1:117" ht="14.25" outlineLevel="1">
      <c r="A169" s="543" t="s">
        <v>130</v>
      </c>
      <c r="B169" s="425">
        <f>'4a 1718 CS PC'!AI11</f>
        <v>4.8999999999999998E-3</v>
      </c>
      <c r="C169" s="425">
        <f>'4a 1718 CS PC'!AP11</f>
        <v>2.8999999999999998E-3</v>
      </c>
      <c r="D169" s="425">
        <f>'4b 1819 CS PC'!AJ11</f>
        <v>4.7000000000000002E-3</v>
      </c>
      <c r="E169" s="425">
        <f>'4b 1819 CS PC'!AT11</f>
        <v>2.8E-3</v>
      </c>
      <c r="F169" s="425">
        <f>'4c 1920 CS PC'!AI11</f>
        <v>4.7000000000000002E-3</v>
      </c>
      <c r="G169" s="425">
        <f>'4c 1920 CS PC'!AS11</f>
        <v>2.8E-3</v>
      </c>
      <c r="H169" s="425">
        <f>'4d 2021 CS PC'!AI11</f>
        <v>4.7000000000000002E-3</v>
      </c>
      <c r="I169" s="425">
        <f>'4d 2021 CS PC'!AS11</f>
        <v>2.8E-3</v>
      </c>
      <c r="J169" s="425">
        <f>'4e 2122 CS PC'!W11</f>
        <v>4.7000000000000002E-3</v>
      </c>
      <c r="K169" s="425">
        <f>'4e 2122 CS PC'!AB11</f>
        <v>2.8E-3</v>
      </c>
      <c r="L169" s="425"/>
      <c r="M169" s="396">
        <f t="shared" si="566"/>
        <v>0</v>
      </c>
      <c r="N169" s="396">
        <f t="shared" si="577"/>
        <v>0</v>
      </c>
      <c r="O169" s="396">
        <f t="shared" si="578"/>
        <v>0</v>
      </c>
      <c r="P169" s="396">
        <f t="shared" si="567"/>
        <v>0</v>
      </c>
      <c r="Q169" s="396">
        <f t="shared" si="568"/>
        <v>0</v>
      </c>
      <c r="R169" s="396">
        <f t="shared" si="568"/>
        <v>0</v>
      </c>
      <c r="S169" s="396">
        <f t="shared" si="569"/>
        <v>0</v>
      </c>
      <c r="T169" s="396">
        <f t="shared" si="569"/>
        <v>0</v>
      </c>
      <c r="U169" s="396">
        <f t="shared" si="579"/>
        <v>0</v>
      </c>
      <c r="V169" s="396">
        <f t="shared" si="571"/>
        <v>30</v>
      </c>
      <c r="W169" s="396">
        <f t="shared" si="570"/>
        <v>63</v>
      </c>
      <c r="X169" s="396">
        <f t="shared" si="570"/>
        <v>125</v>
      </c>
      <c r="Y169" s="396">
        <f t="shared" si="572"/>
        <v>60</v>
      </c>
      <c r="Z169" s="396">
        <f t="shared" si="572"/>
        <v>0</v>
      </c>
      <c r="AA169" s="396">
        <f t="shared" si="572"/>
        <v>82</v>
      </c>
      <c r="AB169" s="396">
        <f t="shared" si="572"/>
        <v>89</v>
      </c>
      <c r="AC169" s="487">
        <f>ROUNDDOWN(((AC$160)*$H169),0)</f>
        <v>147</v>
      </c>
      <c r="AD169" s="396">
        <f t="shared" si="580"/>
        <v>64</v>
      </c>
      <c r="AE169" s="396">
        <f t="shared" si="572"/>
        <v>0</v>
      </c>
      <c r="AF169" s="396">
        <f t="shared" si="580"/>
        <v>41</v>
      </c>
      <c r="AG169" s="396">
        <f t="shared" si="580"/>
        <v>41</v>
      </c>
      <c r="AH169" s="396">
        <f t="shared" si="580"/>
        <v>41</v>
      </c>
      <c r="AI169" s="396">
        <f t="shared" si="581"/>
        <v>42</v>
      </c>
      <c r="AJ169" s="396">
        <f t="shared" si="574"/>
        <v>42</v>
      </c>
      <c r="AK169" s="396">
        <f t="shared" si="574"/>
        <v>42</v>
      </c>
      <c r="AL169" s="396">
        <f t="shared" si="574"/>
        <v>42</v>
      </c>
      <c r="AM169" s="396">
        <f t="shared" si="574"/>
        <v>42</v>
      </c>
      <c r="AN169" s="396">
        <f t="shared" si="574"/>
        <v>42</v>
      </c>
      <c r="AO169" s="396">
        <f t="shared" si="574"/>
        <v>40</v>
      </c>
      <c r="AP169" s="396">
        <f t="shared" si="574"/>
        <v>40</v>
      </c>
      <c r="AQ169" s="396">
        <f t="shared" si="574"/>
        <v>40</v>
      </c>
      <c r="AR169" s="396">
        <f t="shared" si="574"/>
        <v>40</v>
      </c>
      <c r="AS169" s="396">
        <f t="shared" si="574"/>
        <v>40</v>
      </c>
      <c r="AT169" s="396">
        <f t="shared" si="574"/>
        <v>40</v>
      </c>
      <c r="AU169" s="396">
        <f t="shared" si="574"/>
        <v>40</v>
      </c>
      <c r="AV169" s="396">
        <f t="shared" si="574"/>
        <v>40</v>
      </c>
      <c r="AW169" s="396">
        <f t="shared" si="574"/>
        <v>40</v>
      </c>
      <c r="AX169" s="396">
        <f t="shared" si="574"/>
        <v>40</v>
      </c>
      <c r="AY169" s="396">
        <f t="shared" si="574"/>
        <v>40</v>
      </c>
      <c r="AZ169" s="396">
        <f t="shared" si="574"/>
        <v>40</v>
      </c>
      <c r="BA169" s="396">
        <f t="shared" si="574"/>
        <v>35</v>
      </c>
      <c r="BB169" s="396">
        <f t="shared" si="574"/>
        <v>35</v>
      </c>
      <c r="BC169" s="396">
        <f t="shared" si="574"/>
        <v>35</v>
      </c>
      <c r="BD169" s="396">
        <f t="shared" si="574"/>
        <v>35</v>
      </c>
      <c r="BE169" s="396">
        <f t="shared" si="574"/>
        <v>35</v>
      </c>
      <c r="BF169" s="396">
        <f t="shared" si="574"/>
        <v>35</v>
      </c>
      <c r="BG169" s="396">
        <f t="shared" si="574"/>
        <v>35</v>
      </c>
      <c r="BH169" s="396">
        <f t="shared" si="574"/>
        <v>35</v>
      </c>
      <c r="BI169" s="396">
        <f t="shared" si="574"/>
        <v>35</v>
      </c>
      <c r="BJ169" s="396">
        <f t="shared" si="574"/>
        <v>35</v>
      </c>
      <c r="BK169" s="396">
        <f t="shared" si="574"/>
        <v>35</v>
      </c>
      <c r="BL169" s="396">
        <f t="shared" si="574"/>
        <v>35</v>
      </c>
      <c r="BM169" s="396"/>
      <c r="BN169" s="396">
        <f t="shared" si="563"/>
        <v>1935</v>
      </c>
      <c r="BO169" s="397"/>
      <c r="BP169" s="397">
        <f t="shared" si="582"/>
        <v>0</v>
      </c>
      <c r="BQ169" s="544">
        <f t="shared" si="575"/>
        <v>0</v>
      </c>
      <c r="BR169" s="544">
        <f t="shared" si="575"/>
        <v>0</v>
      </c>
      <c r="BS169" s="544">
        <f t="shared" si="575"/>
        <v>218</v>
      </c>
      <c r="BT169" s="544">
        <f t="shared" si="575"/>
        <v>378</v>
      </c>
      <c r="BU169" s="544">
        <f t="shared" si="575"/>
        <v>439</v>
      </c>
      <c r="BV169" s="544">
        <f t="shared" si="575"/>
        <v>480</v>
      </c>
      <c r="BW169" s="544">
        <f t="shared" si="575"/>
        <v>420</v>
      </c>
      <c r="BX169" s="391"/>
      <c r="BY169" s="544">
        <f t="shared" si="576"/>
        <v>0</v>
      </c>
      <c r="BZ169" s="544">
        <f t="shared" si="576"/>
        <v>0</v>
      </c>
      <c r="CA169" s="544">
        <f t="shared" si="576"/>
        <v>30</v>
      </c>
      <c r="CB169" s="544">
        <f t="shared" si="576"/>
        <v>330</v>
      </c>
      <c r="CC169" s="544">
        <f t="shared" si="576"/>
        <v>423</v>
      </c>
      <c r="CD169" s="544">
        <f t="shared" si="576"/>
        <v>492</v>
      </c>
      <c r="CE169" s="544">
        <f t="shared" si="576"/>
        <v>450</v>
      </c>
      <c r="CF169" s="544">
        <f t="shared" si="576"/>
        <v>210</v>
      </c>
      <c r="CG169" s="398">
        <f t="shared" si="583"/>
        <v>0</v>
      </c>
      <c r="CI169" s="390"/>
      <c r="CJ169" s="390"/>
      <c r="CK169" s="390"/>
      <c r="CL169" s="390"/>
      <c r="CM169" s="390"/>
      <c r="CN169" s="390"/>
      <c r="CO169" s="390"/>
      <c r="CP169" s="390"/>
      <c r="CQ169" s="390"/>
      <c r="CR169" s="390"/>
      <c r="CS169" s="390"/>
      <c r="CT169" s="390"/>
      <c r="CU169" s="390"/>
      <c r="CV169" s="390"/>
      <c r="CW169" s="390"/>
      <c r="CX169" s="390"/>
      <c r="CY169" s="390"/>
      <c r="CZ169" s="390"/>
      <c r="DA169" s="390"/>
      <c r="DB169" s="390"/>
      <c r="DC169" s="390"/>
      <c r="DD169" s="390"/>
      <c r="DE169" s="390"/>
      <c r="DF169" s="390"/>
      <c r="DG169" s="390"/>
      <c r="DH169" s="390"/>
      <c r="DI169" s="390"/>
      <c r="DJ169" s="390"/>
      <c r="DK169" s="390"/>
      <c r="DL169" s="390"/>
      <c r="DM169" s="390"/>
    </row>
    <row r="170" spans="1:117" ht="14.25" outlineLevel="1">
      <c r="A170" s="543" t="s">
        <v>131</v>
      </c>
      <c r="B170" s="425">
        <f>'4a 1718 CS PC'!AI12</f>
        <v>0</v>
      </c>
      <c r="C170" s="425">
        <f>'4a 1718 CS PC'!AP12</f>
        <v>4.0899999999999999E-2</v>
      </c>
      <c r="D170" s="425">
        <f>'4b 1819 CS PC'!AJ12</f>
        <v>0</v>
      </c>
      <c r="E170" s="425">
        <f>'4b 1819 CS PC'!AT12</f>
        <v>4.1399999999999999E-2</v>
      </c>
      <c r="F170" s="425">
        <f>'4c 1920 CS PC'!AI12</f>
        <v>0</v>
      </c>
      <c r="G170" s="425">
        <f>'4c 1920 CS PC'!AS12</f>
        <v>4.1799999999999997E-2</v>
      </c>
      <c r="H170" s="425">
        <f>'4d 2021 CS PC'!AI12</f>
        <v>0</v>
      </c>
      <c r="I170" s="425">
        <f>'4d 2021 CS PC'!AS12</f>
        <v>3.9300000000000002E-2</v>
      </c>
      <c r="J170" s="425">
        <f>'4e 2122 CS PC'!W12</f>
        <v>0</v>
      </c>
      <c r="K170" s="425">
        <f>'4e 2122 CS PC'!AB12</f>
        <v>3.8800000000000001E-2</v>
      </c>
      <c r="L170" s="425"/>
      <c r="M170" s="396">
        <f t="shared" si="566"/>
        <v>0</v>
      </c>
      <c r="N170" s="396">
        <f t="shared" si="577"/>
        <v>0</v>
      </c>
      <c r="O170" s="396">
        <f t="shared" si="578"/>
        <v>0</v>
      </c>
      <c r="P170" s="396">
        <f t="shared" si="567"/>
        <v>0</v>
      </c>
      <c r="Q170" s="396">
        <f t="shared" si="568"/>
        <v>0</v>
      </c>
      <c r="R170" s="396">
        <f t="shared" si="568"/>
        <v>0</v>
      </c>
      <c r="S170" s="396">
        <f t="shared" si="569"/>
        <v>0</v>
      </c>
      <c r="T170" s="396">
        <f t="shared" si="569"/>
        <v>0</v>
      </c>
      <c r="U170" s="396">
        <f t="shared" si="579"/>
        <v>0</v>
      </c>
      <c r="V170" s="396">
        <f t="shared" si="571"/>
        <v>0</v>
      </c>
      <c r="W170" s="396">
        <f t="shared" si="570"/>
        <v>0</v>
      </c>
      <c r="X170" s="396">
        <f t="shared" si="570"/>
        <v>0</v>
      </c>
      <c r="Y170" s="396">
        <f t="shared" si="572"/>
        <v>0</v>
      </c>
      <c r="Z170" s="396">
        <f t="shared" si="572"/>
        <v>0</v>
      </c>
      <c r="AA170" s="396">
        <f t="shared" si="572"/>
        <v>0</v>
      </c>
      <c r="AB170" s="396">
        <f t="shared" si="572"/>
        <v>0</v>
      </c>
      <c r="AC170" s="396">
        <f t="shared" si="572"/>
        <v>0</v>
      </c>
      <c r="AD170" s="396">
        <f t="shared" si="580"/>
        <v>0</v>
      </c>
      <c r="AE170" s="396">
        <f t="shared" si="572"/>
        <v>0</v>
      </c>
      <c r="AF170" s="396">
        <f t="shared" si="580"/>
        <v>0</v>
      </c>
      <c r="AG170" s="396">
        <f t="shared" si="580"/>
        <v>0</v>
      </c>
      <c r="AH170" s="396">
        <f t="shared" si="580"/>
        <v>0</v>
      </c>
      <c r="AI170" s="487">
        <f>ROUNDUP(((AI$160)*$K170),0)</f>
        <v>577</v>
      </c>
      <c r="AJ170" s="487">
        <f t="shared" ref="AJ170:AM170" si="585">ROUNDUP(((AJ$160)*$K170),0)</f>
        <v>577</v>
      </c>
      <c r="AK170" s="487">
        <f t="shared" si="585"/>
        <v>577</v>
      </c>
      <c r="AL170" s="487">
        <f t="shared" si="585"/>
        <v>577</v>
      </c>
      <c r="AM170" s="487">
        <f t="shared" si="585"/>
        <v>577</v>
      </c>
      <c r="AN170" s="396">
        <f t="shared" si="574"/>
        <v>576</v>
      </c>
      <c r="AO170" s="396">
        <f t="shared" si="574"/>
        <v>555</v>
      </c>
      <c r="AP170" s="396">
        <f t="shared" si="574"/>
        <v>555</v>
      </c>
      <c r="AQ170" s="396">
        <f t="shared" si="574"/>
        <v>555</v>
      </c>
      <c r="AR170" s="396">
        <f t="shared" si="574"/>
        <v>555</v>
      </c>
      <c r="AS170" s="396">
        <f t="shared" ref="AJ170:BL179" si="586">ROUND(((AS$160)*$K170),0)</f>
        <v>555</v>
      </c>
      <c r="AT170" s="396">
        <f t="shared" si="586"/>
        <v>555</v>
      </c>
      <c r="AU170" s="396">
        <f t="shared" si="586"/>
        <v>555</v>
      </c>
      <c r="AV170" s="396">
        <f t="shared" si="586"/>
        <v>555</v>
      </c>
      <c r="AW170" s="396">
        <f t="shared" si="586"/>
        <v>555</v>
      </c>
      <c r="AX170" s="396">
        <f t="shared" si="586"/>
        <v>552</v>
      </c>
      <c r="AY170" s="396">
        <f t="shared" si="586"/>
        <v>552</v>
      </c>
      <c r="AZ170" s="396">
        <f t="shared" si="586"/>
        <v>552</v>
      </c>
      <c r="BA170" s="396">
        <f t="shared" si="586"/>
        <v>491</v>
      </c>
      <c r="BB170" s="396">
        <f t="shared" si="586"/>
        <v>491</v>
      </c>
      <c r="BC170" s="396">
        <f t="shared" si="586"/>
        <v>491</v>
      </c>
      <c r="BD170" s="396">
        <f t="shared" si="586"/>
        <v>491</v>
      </c>
      <c r="BE170" s="396">
        <f t="shared" si="586"/>
        <v>491</v>
      </c>
      <c r="BF170" s="396">
        <f t="shared" si="586"/>
        <v>491</v>
      </c>
      <c r="BG170" s="396">
        <f t="shared" si="586"/>
        <v>491</v>
      </c>
      <c r="BH170" s="396">
        <f t="shared" si="586"/>
        <v>491</v>
      </c>
      <c r="BI170" s="396">
        <f t="shared" si="586"/>
        <v>491</v>
      </c>
      <c r="BJ170" s="396">
        <f t="shared" si="586"/>
        <v>491</v>
      </c>
      <c r="BK170" s="396">
        <f t="shared" si="586"/>
        <v>491</v>
      </c>
      <c r="BL170" s="396">
        <f t="shared" si="586"/>
        <v>491</v>
      </c>
      <c r="BM170" s="396"/>
      <c r="BN170" s="396">
        <f t="shared" si="563"/>
        <v>16004</v>
      </c>
      <c r="BO170" s="397"/>
      <c r="BP170" s="397">
        <f t="shared" si="582"/>
        <v>0</v>
      </c>
      <c r="BQ170" s="544">
        <f t="shared" si="575"/>
        <v>0</v>
      </c>
      <c r="BR170" s="544">
        <f t="shared" si="575"/>
        <v>0</v>
      </c>
      <c r="BS170" s="544">
        <f t="shared" si="575"/>
        <v>0</v>
      </c>
      <c r="BT170" s="544">
        <f t="shared" si="575"/>
        <v>0</v>
      </c>
      <c r="BU170" s="544">
        <f t="shared" si="575"/>
        <v>3461</v>
      </c>
      <c r="BV170" s="544">
        <f t="shared" si="575"/>
        <v>6651</v>
      </c>
      <c r="BW170" s="544">
        <f t="shared" si="575"/>
        <v>5892</v>
      </c>
      <c r="BX170" s="391"/>
      <c r="BY170" s="544">
        <f t="shared" si="576"/>
        <v>0</v>
      </c>
      <c r="BZ170" s="544">
        <f t="shared" si="576"/>
        <v>0</v>
      </c>
      <c r="CA170" s="544">
        <f t="shared" si="576"/>
        <v>0</v>
      </c>
      <c r="CB170" s="544">
        <f t="shared" si="576"/>
        <v>0</v>
      </c>
      <c r="CC170" s="544">
        <f t="shared" si="576"/>
        <v>0</v>
      </c>
      <c r="CD170" s="544">
        <f t="shared" si="576"/>
        <v>6791</v>
      </c>
      <c r="CE170" s="544">
        <f t="shared" si="576"/>
        <v>6267</v>
      </c>
      <c r="CF170" s="544">
        <f t="shared" si="576"/>
        <v>2946</v>
      </c>
      <c r="CG170" s="398">
        <f t="shared" si="583"/>
        <v>0</v>
      </c>
      <c r="CI170" s="390"/>
      <c r="CJ170" s="390"/>
      <c r="CK170" s="390"/>
      <c r="CL170" s="390"/>
      <c r="CM170" s="390"/>
      <c r="CN170" s="390"/>
      <c r="CO170" s="390"/>
      <c r="CP170" s="390"/>
      <c r="CQ170" s="390"/>
      <c r="CR170" s="390"/>
      <c r="CS170" s="390"/>
      <c r="CT170" s="390"/>
      <c r="CU170" s="390"/>
      <c r="CV170" s="390"/>
      <c r="CW170" s="390"/>
      <c r="CX170" s="390"/>
      <c r="CY170" s="390"/>
      <c r="CZ170" s="390"/>
      <c r="DA170" s="390"/>
      <c r="DB170" s="390"/>
      <c r="DC170" s="390"/>
      <c r="DD170" s="390"/>
      <c r="DE170" s="390"/>
      <c r="DF170" s="390"/>
      <c r="DG170" s="390"/>
      <c r="DH170" s="390"/>
      <c r="DI170" s="390"/>
      <c r="DJ170" s="390"/>
      <c r="DK170" s="390"/>
      <c r="DL170" s="390"/>
      <c r="DM170" s="390"/>
    </row>
    <row r="171" spans="1:117" ht="14.25" outlineLevel="1">
      <c r="A171" s="543" t="s">
        <v>132</v>
      </c>
      <c r="B171" s="425">
        <f>'4a 1718 CS PC'!AI13</f>
        <v>1.5E-3</v>
      </c>
      <c r="C171" s="425">
        <f>'4a 1718 CS PC'!AP13</f>
        <v>8.9999999999999998E-4</v>
      </c>
      <c r="D171" s="425">
        <f>'4b 1819 CS PC'!AJ13</f>
        <v>1.5E-3</v>
      </c>
      <c r="E171" s="425">
        <f>'4b 1819 CS PC'!AT13</f>
        <v>8.9999999999999998E-4</v>
      </c>
      <c r="F171" s="425">
        <f>'4c 1920 CS PC'!AI13</f>
        <v>1.6000000000000001E-3</v>
      </c>
      <c r="G171" s="425">
        <f>'4c 1920 CS PC'!AS13</f>
        <v>8.9999999999999998E-4</v>
      </c>
      <c r="H171" s="425">
        <f>'4d 2021 CS PC'!AI13</f>
        <v>1.5E-3</v>
      </c>
      <c r="I171" s="425">
        <f>'4d 2021 CS PC'!AS13</f>
        <v>8.9999999999999998E-4</v>
      </c>
      <c r="J171" s="425">
        <f>'4e 2122 CS PC'!W13</f>
        <v>1.5E-3</v>
      </c>
      <c r="K171" s="425">
        <f>'4e 2122 CS PC'!AB13</f>
        <v>8.9999999999999998E-4</v>
      </c>
      <c r="L171" s="425"/>
      <c r="M171" s="396">
        <f t="shared" ref="M171:M180" si="587">((M$160)*$C171)</f>
        <v>0</v>
      </c>
      <c r="N171" s="396">
        <f t="shared" si="577"/>
        <v>0</v>
      </c>
      <c r="O171" s="396">
        <f t="shared" si="578"/>
        <v>0</v>
      </c>
      <c r="P171" s="396">
        <f t="shared" si="567"/>
        <v>0</v>
      </c>
      <c r="Q171" s="396">
        <f t="shared" si="568"/>
        <v>0</v>
      </c>
      <c r="R171" s="396">
        <f t="shared" si="568"/>
        <v>0</v>
      </c>
      <c r="S171" s="396">
        <f t="shared" si="569"/>
        <v>0</v>
      </c>
      <c r="T171" s="396">
        <f t="shared" si="569"/>
        <v>0</v>
      </c>
      <c r="U171" s="396">
        <f t="shared" si="579"/>
        <v>0</v>
      </c>
      <c r="V171" s="396">
        <f t="shared" si="571"/>
        <v>10</v>
      </c>
      <c r="W171" s="396">
        <f t="shared" si="570"/>
        <v>21</v>
      </c>
      <c r="X171" s="396">
        <f t="shared" si="570"/>
        <v>43</v>
      </c>
      <c r="Y171" s="396">
        <f t="shared" si="572"/>
        <v>19</v>
      </c>
      <c r="Z171" s="396">
        <f t="shared" si="572"/>
        <v>0</v>
      </c>
      <c r="AA171" s="487">
        <f>ROUNDUP(((AA$160)*$H171),0)</f>
        <v>27</v>
      </c>
      <c r="AB171" s="487">
        <f>ROUNDUP(((AB$160)*$H171),0)</f>
        <v>29</v>
      </c>
      <c r="AC171" s="487">
        <f>ROUNDUP(((AC$160)*$H171),0)</f>
        <v>48</v>
      </c>
      <c r="AD171" s="396">
        <f t="shared" si="580"/>
        <v>21</v>
      </c>
      <c r="AE171" s="396">
        <f>ROUND(((AE$160)*$H171),0)</f>
        <v>0</v>
      </c>
      <c r="AF171" s="396">
        <f t="shared" si="580"/>
        <v>13</v>
      </c>
      <c r="AG171" s="396">
        <f t="shared" si="580"/>
        <v>13</v>
      </c>
      <c r="AH171" s="396">
        <f t="shared" si="580"/>
        <v>13</v>
      </c>
      <c r="AI171" s="396">
        <f t="shared" si="581"/>
        <v>13</v>
      </c>
      <c r="AJ171" s="396">
        <f t="shared" si="586"/>
        <v>13</v>
      </c>
      <c r="AK171" s="396">
        <f t="shared" si="586"/>
        <v>13</v>
      </c>
      <c r="AL171" s="396">
        <f t="shared" si="586"/>
        <v>13</v>
      </c>
      <c r="AM171" s="396">
        <f t="shared" si="586"/>
        <v>13</v>
      </c>
      <c r="AN171" s="396">
        <f t="shared" si="586"/>
        <v>13</v>
      </c>
      <c r="AO171" s="396">
        <f t="shared" si="586"/>
        <v>13</v>
      </c>
      <c r="AP171" s="396">
        <f t="shared" si="586"/>
        <v>13</v>
      </c>
      <c r="AQ171" s="396">
        <f t="shared" si="586"/>
        <v>13</v>
      </c>
      <c r="AR171" s="396">
        <f t="shared" si="586"/>
        <v>13</v>
      </c>
      <c r="AS171" s="396">
        <f t="shared" si="586"/>
        <v>13</v>
      </c>
      <c r="AT171" s="396">
        <f t="shared" si="586"/>
        <v>13</v>
      </c>
      <c r="AU171" s="396">
        <f t="shared" si="586"/>
        <v>13</v>
      </c>
      <c r="AV171" s="396">
        <f t="shared" si="586"/>
        <v>13</v>
      </c>
      <c r="AW171" s="396">
        <f t="shared" si="586"/>
        <v>13</v>
      </c>
      <c r="AX171" s="396">
        <f t="shared" si="586"/>
        <v>13</v>
      </c>
      <c r="AY171" s="396">
        <f t="shared" si="586"/>
        <v>13</v>
      </c>
      <c r="AZ171" s="396">
        <f t="shared" si="586"/>
        <v>13</v>
      </c>
      <c r="BA171" s="396">
        <f t="shared" si="586"/>
        <v>11</v>
      </c>
      <c r="BB171" s="396">
        <f t="shared" si="586"/>
        <v>11</v>
      </c>
      <c r="BC171" s="396">
        <f t="shared" si="586"/>
        <v>11</v>
      </c>
      <c r="BD171" s="396">
        <f t="shared" si="586"/>
        <v>11</v>
      </c>
      <c r="BE171" s="396">
        <f t="shared" si="586"/>
        <v>11</v>
      </c>
      <c r="BF171" s="396">
        <f t="shared" si="586"/>
        <v>11</v>
      </c>
      <c r="BG171" s="396">
        <f t="shared" si="586"/>
        <v>11</v>
      </c>
      <c r="BH171" s="396">
        <f t="shared" si="586"/>
        <v>11</v>
      </c>
      <c r="BI171" s="396">
        <f t="shared" si="586"/>
        <v>11</v>
      </c>
      <c r="BJ171" s="396">
        <f t="shared" si="586"/>
        <v>11</v>
      </c>
      <c r="BK171" s="396">
        <f t="shared" si="586"/>
        <v>11</v>
      </c>
      <c r="BL171" s="396">
        <f t="shared" si="586"/>
        <v>11</v>
      </c>
      <c r="BM171" s="396"/>
      <c r="BN171" s="396">
        <f t="shared" si="563"/>
        <v>623</v>
      </c>
      <c r="BO171" s="397"/>
      <c r="BP171" s="397">
        <f t="shared" si="582"/>
        <v>0</v>
      </c>
      <c r="BQ171" s="544">
        <f t="shared" ref="BQ171:BW180" si="588">ROUND(SUMIF($M$1:$BM$1,BQ$1,$M171:$BM171),0)</f>
        <v>0</v>
      </c>
      <c r="BR171" s="544">
        <f t="shared" si="588"/>
        <v>0</v>
      </c>
      <c r="BS171" s="544">
        <f t="shared" si="588"/>
        <v>74</v>
      </c>
      <c r="BT171" s="544">
        <f t="shared" si="588"/>
        <v>123</v>
      </c>
      <c r="BU171" s="544">
        <f t="shared" si="588"/>
        <v>138</v>
      </c>
      <c r="BV171" s="544">
        <f t="shared" si="588"/>
        <v>156</v>
      </c>
      <c r="BW171" s="544">
        <f t="shared" si="588"/>
        <v>132</v>
      </c>
      <c r="BX171" s="391"/>
      <c r="BY171" s="544">
        <f t="shared" ref="BY171:CF180" si="589">ROUND(SUMIF($M$2:$BM$2,BY$1,$M171:$BM171),0)</f>
        <v>0</v>
      </c>
      <c r="BZ171" s="544">
        <f t="shared" si="589"/>
        <v>0</v>
      </c>
      <c r="CA171" s="544">
        <f t="shared" si="589"/>
        <v>10</v>
      </c>
      <c r="CB171" s="544">
        <f t="shared" si="589"/>
        <v>110</v>
      </c>
      <c r="CC171" s="544">
        <f t="shared" si="589"/>
        <v>137</v>
      </c>
      <c r="CD171" s="544">
        <f t="shared" si="589"/>
        <v>156</v>
      </c>
      <c r="CE171" s="544">
        <f t="shared" si="589"/>
        <v>144</v>
      </c>
      <c r="CF171" s="544">
        <f t="shared" si="589"/>
        <v>66</v>
      </c>
      <c r="CG171" s="398">
        <f t="shared" si="583"/>
        <v>0</v>
      </c>
      <c r="CI171" s="390"/>
      <c r="CJ171" s="390"/>
      <c r="CK171" s="390"/>
      <c r="CL171" s="390"/>
      <c r="CM171" s="390"/>
      <c r="CN171" s="390"/>
      <c r="CO171" s="390"/>
      <c r="CP171" s="390"/>
      <c r="CQ171" s="390"/>
      <c r="CR171" s="390"/>
      <c r="CS171" s="390"/>
      <c r="CT171" s="390"/>
      <c r="CU171" s="390"/>
      <c r="CV171" s="390"/>
      <c r="CW171" s="390"/>
      <c r="CX171" s="390"/>
      <c r="CY171" s="390"/>
      <c r="CZ171" s="390"/>
      <c r="DA171" s="390"/>
      <c r="DB171" s="390"/>
      <c r="DC171" s="390"/>
      <c r="DD171" s="390"/>
      <c r="DE171" s="390"/>
      <c r="DF171" s="390"/>
      <c r="DG171" s="390"/>
      <c r="DH171" s="390"/>
      <c r="DI171" s="390"/>
      <c r="DJ171" s="390"/>
      <c r="DK171" s="390"/>
      <c r="DL171" s="390"/>
      <c r="DM171" s="390"/>
    </row>
    <row r="172" spans="1:117" ht="14.25" outlineLevel="1">
      <c r="A172" s="543" t="s">
        <v>133</v>
      </c>
      <c r="B172" s="425">
        <f>'4a 1718 CS PC'!AI14</f>
        <v>7.3000000000000001E-3</v>
      </c>
      <c r="C172" s="425">
        <f>'4a 1718 CS PC'!AP14</f>
        <v>4.3E-3</v>
      </c>
      <c r="D172" s="425">
        <f>'4b 1819 CS PC'!AJ14</f>
        <v>7.3000000000000001E-3</v>
      </c>
      <c r="E172" s="425">
        <f>'4b 1819 CS PC'!AT14</f>
        <v>4.4000000000000003E-3</v>
      </c>
      <c r="F172" s="425">
        <f>'4c 1920 CS PC'!AI14</f>
        <v>7.4999999999999997E-3</v>
      </c>
      <c r="G172" s="425">
        <f>'4c 1920 CS PC'!AS14</f>
        <v>4.4999999999999997E-3</v>
      </c>
      <c r="H172" s="425">
        <f>'4d 2021 CS PC'!AI14</f>
        <v>7.4000000000000003E-3</v>
      </c>
      <c r="I172" s="425">
        <f>'4d 2021 CS PC'!AS14</f>
        <v>4.4000000000000003E-3</v>
      </c>
      <c r="J172" s="425">
        <f>'4e 2122 CS PC'!W14</f>
        <v>7.4000000000000003E-3</v>
      </c>
      <c r="K172" s="425">
        <f>'4e 2122 CS PC'!AB14</f>
        <v>4.4000000000000003E-3</v>
      </c>
      <c r="L172" s="425"/>
      <c r="M172" s="396">
        <f t="shared" si="587"/>
        <v>0</v>
      </c>
      <c r="N172" s="396">
        <f t="shared" si="577"/>
        <v>0</v>
      </c>
      <c r="O172" s="396">
        <f t="shared" si="578"/>
        <v>0</v>
      </c>
      <c r="P172" s="396">
        <f>((P$160)*$B172)</f>
        <v>0</v>
      </c>
      <c r="Q172" s="396">
        <f t="shared" si="568"/>
        <v>0</v>
      </c>
      <c r="R172" s="396">
        <f t="shared" si="568"/>
        <v>0</v>
      </c>
      <c r="S172" s="396">
        <f t="shared" si="569"/>
        <v>0</v>
      </c>
      <c r="T172" s="396">
        <f t="shared" si="569"/>
        <v>0</v>
      </c>
      <c r="U172" s="396">
        <f t="shared" si="579"/>
        <v>0</v>
      </c>
      <c r="V172" s="396">
        <f t="shared" si="571"/>
        <v>48</v>
      </c>
      <c r="W172" s="396">
        <f t="shared" si="570"/>
        <v>100</v>
      </c>
      <c r="X172" s="396">
        <f t="shared" si="570"/>
        <v>200</v>
      </c>
      <c r="Y172" s="396">
        <f t="shared" si="572"/>
        <v>94</v>
      </c>
      <c r="Z172" s="396">
        <f t="shared" si="572"/>
        <v>0</v>
      </c>
      <c r="AA172" s="396">
        <f t="shared" si="572"/>
        <v>129</v>
      </c>
      <c r="AB172" s="396">
        <f t="shared" si="572"/>
        <v>140</v>
      </c>
      <c r="AC172" s="396">
        <f t="shared" si="572"/>
        <v>233</v>
      </c>
      <c r="AD172" s="396">
        <f t="shared" si="580"/>
        <v>101</v>
      </c>
      <c r="AE172" s="396">
        <f t="shared" si="572"/>
        <v>0</v>
      </c>
      <c r="AF172" s="396">
        <f t="shared" si="580"/>
        <v>65</v>
      </c>
      <c r="AG172" s="396">
        <f t="shared" si="580"/>
        <v>65</v>
      </c>
      <c r="AH172" s="396">
        <f t="shared" si="580"/>
        <v>65</v>
      </c>
      <c r="AI172" s="396">
        <f t="shared" si="581"/>
        <v>65</v>
      </c>
      <c r="AJ172" s="396">
        <f t="shared" si="586"/>
        <v>65</v>
      </c>
      <c r="AK172" s="396">
        <f t="shared" si="586"/>
        <v>65</v>
      </c>
      <c r="AL172" s="396">
        <f t="shared" si="586"/>
        <v>65</v>
      </c>
      <c r="AM172" s="396">
        <f t="shared" si="586"/>
        <v>65</v>
      </c>
      <c r="AN172" s="396">
        <f t="shared" si="586"/>
        <v>65</v>
      </c>
      <c r="AO172" s="396">
        <f t="shared" si="586"/>
        <v>63</v>
      </c>
      <c r="AP172" s="396">
        <f t="shared" si="586"/>
        <v>63</v>
      </c>
      <c r="AQ172" s="396">
        <f t="shared" si="586"/>
        <v>63</v>
      </c>
      <c r="AR172" s="396">
        <f t="shared" si="586"/>
        <v>63</v>
      </c>
      <c r="AS172" s="396">
        <f t="shared" si="586"/>
        <v>63</v>
      </c>
      <c r="AT172" s="396">
        <f t="shared" si="586"/>
        <v>63</v>
      </c>
      <c r="AU172" s="396">
        <f t="shared" si="586"/>
        <v>63</v>
      </c>
      <c r="AV172" s="396">
        <f t="shared" si="586"/>
        <v>63</v>
      </c>
      <c r="AW172" s="396">
        <f t="shared" si="586"/>
        <v>63</v>
      </c>
      <c r="AX172" s="396">
        <f t="shared" si="586"/>
        <v>63</v>
      </c>
      <c r="AY172" s="396">
        <f t="shared" si="586"/>
        <v>63</v>
      </c>
      <c r="AZ172" s="396">
        <f t="shared" si="586"/>
        <v>63</v>
      </c>
      <c r="BA172" s="396">
        <f t="shared" si="586"/>
        <v>56</v>
      </c>
      <c r="BB172" s="396">
        <f t="shared" si="586"/>
        <v>56</v>
      </c>
      <c r="BC172" s="396">
        <f t="shared" si="586"/>
        <v>56</v>
      </c>
      <c r="BD172" s="396">
        <f t="shared" si="586"/>
        <v>56</v>
      </c>
      <c r="BE172" s="396">
        <f t="shared" si="586"/>
        <v>56</v>
      </c>
      <c r="BF172" s="396">
        <f t="shared" si="586"/>
        <v>56</v>
      </c>
      <c r="BG172" s="396">
        <f t="shared" si="586"/>
        <v>56</v>
      </c>
      <c r="BH172" s="396">
        <f t="shared" si="586"/>
        <v>56</v>
      </c>
      <c r="BI172" s="396">
        <f t="shared" si="586"/>
        <v>56</v>
      </c>
      <c r="BJ172" s="396">
        <f t="shared" si="586"/>
        <v>56</v>
      </c>
      <c r="BK172" s="396">
        <f t="shared" si="586"/>
        <v>56</v>
      </c>
      <c r="BL172" s="396">
        <f t="shared" si="586"/>
        <v>56</v>
      </c>
      <c r="BM172" s="396"/>
      <c r="BN172" s="396">
        <f t="shared" si="563"/>
        <v>3058</v>
      </c>
      <c r="BO172" s="397"/>
      <c r="BP172" s="397">
        <f t="shared" si="582"/>
        <v>0</v>
      </c>
      <c r="BQ172" s="544">
        <f t="shared" si="588"/>
        <v>0</v>
      </c>
      <c r="BR172" s="544">
        <f t="shared" si="588"/>
        <v>0</v>
      </c>
      <c r="BS172" s="544">
        <f t="shared" si="588"/>
        <v>348</v>
      </c>
      <c r="BT172" s="544">
        <f t="shared" si="588"/>
        <v>596</v>
      </c>
      <c r="BU172" s="544">
        <f t="shared" si="588"/>
        <v>686</v>
      </c>
      <c r="BV172" s="544">
        <f t="shared" si="588"/>
        <v>756</v>
      </c>
      <c r="BW172" s="544">
        <f t="shared" si="588"/>
        <v>672</v>
      </c>
      <c r="BX172" s="391"/>
      <c r="BY172" s="544">
        <f t="shared" si="589"/>
        <v>0</v>
      </c>
      <c r="BZ172" s="544">
        <f t="shared" si="589"/>
        <v>0</v>
      </c>
      <c r="CA172" s="544">
        <f t="shared" si="589"/>
        <v>48</v>
      </c>
      <c r="CB172" s="544">
        <f t="shared" si="589"/>
        <v>523</v>
      </c>
      <c r="CC172" s="544">
        <f t="shared" si="589"/>
        <v>669</v>
      </c>
      <c r="CD172" s="544">
        <f t="shared" si="589"/>
        <v>768</v>
      </c>
      <c r="CE172" s="544">
        <f t="shared" si="589"/>
        <v>714</v>
      </c>
      <c r="CF172" s="544">
        <f t="shared" si="589"/>
        <v>336</v>
      </c>
      <c r="CG172" s="398">
        <f t="shared" si="583"/>
        <v>0</v>
      </c>
      <c r="CI172" s="390"/>
      <c r="CJ172" s="390"/>
      <c r="CK172" s="390"/>
      <c r="CL172" s="390"/>
      <c r="CM172" s="390"/>
      <c r="CN172" s="390"/>
      <c r="CO172" s="390"/>
      <c r="CP172" s="390"/>
      <c r="CQ172" s="390"/>
      <c r="CR172" s="390"/>
      <c r="CS172" s="390"/>
      <c r="CT172" s="390"/>
      <c r="CU172" s="390"/>
      <c r="CV172" s="390"/>
      <c r="CW172" s="390"/>
      <c r="CX172" s="390"/>
      <c r="CY172" s="390"/>
      <c r="CZ172" s="390"/>
      <c r="DA172" s="390"/>
      <c r="DB172" s="390"/>
      <c r="DC172" s="390"/>
      <c r="DD172" s="390"/>
      <c r="DE172" s="390"/>
      <c r="DF172" s="390"/>
      <c r="DG172" s="390"/>
      <c r="DH172" s="390"/>
      <c r="DI172" s="390"/>
      <c r="DJ172" s="390"/>
      <c r="DK172" s="390"/>
      <c r="DL172" s="390"/>
      <c r="DM172" s="390"/>
    </row>
    <row r="173" spans="1:117" ht="14.25" outlineLevel="1">
      <c r="A173" s="543" t="s">
        <v>134</v>
      </c>
      <c r="B173" s="425">
        <f>'4a 1718 CS PC'!AI15</f>
        <v>1.2999999999999999E-2</v>
      </c>
      <c r="C173" s="425">
        <f>'4a 1718 CS PC'!AP15</f>
        <v>7.7000000000000002E-3</v>
      </c>
      <c r="D173" s="425">
        <f>'4b 1819 CS PC'!AJ15</f>
        <v>1.3299999999999999E-2</v>
      </c>
      <c r="E173" s="425">
        <f>'4b 1819 CS PC'!AT15</f>
        <v>8.0000000000000002E-3</v>
      </c>
      <c r="F173" s="425">
        <f>'4c 1920 CS PC'!AI15</f>
        <v>1.32E-2</v>
      </c>
      <c r="G173" s="425">
        <f>'4c 1920 CS PC'!AS15</f>
        <v>7.9000000000000008E-3</v>
      </c>
      <c r="H173" s="425">
        <f>'4d 2021 CS PC'!AI15</f>
        <v>1.2699999999999999E-2</v>
      </c>
      <c r="I173" s="425">
        <f>'4d 2021 CS PC'!AS15</f>
        <v>7.4999999999999997E-3</v>
      </c>
      <c r="J173" s="425">
        <f>'4e 2122 CS PC'!W15</f>
        <v>1.2699999999999999E-2</v>
      </c>
      <c r="K173" s="425">
        <f>'4e 2122 CS PC'!AB15</f>
        <v>7.4999999999999997E-3</v>
      </c>
      <c r="L173" s="425"/>
      <c r="M173" s="396">
        <f t="shared" si="587"/>
        <v>0</v>
      </c>
      <c r="N173" s="396">
        <f t="shared" si="577"/>
        <v>0</v>
      </c>
      <c r="O173" s="396">
        <f t="shared" si="578"/>
        <v>0</v>
      </c>
      <c r="P173" s="396">
        <f t="shared" ref="P173:P187" si="590">((P$160)*$B173)</f>
        <v>0</v>
      </c>
      <c r="Q173" s="396">
        <f t="shared" si="568"/>
        <v>0</v>
      </c>
      <c r="R173" s="396">
        <f t="shared" si="568"/>
        <v>0</v>
      </c>
      <c r="S173" s="396">
        <f t="shared" si="569"/>
        <v>0</v>
      </c>
      <c r="T173" s="396">
        <f t="shared" si="569"/>
        <v>0</v>
      </c>
      <c r="U173" s="396">
        <f t="shared" si="579"/>
        <v>0</v>
      </c>
      <c r="V173" s="396">
        <f t="shared" si="571"/>
        <v>85</v>
      </c>
      <c r="W173" s="396">
        <f t="shared" si="570"/>
        <v>177</v>
      </c>
      <c r="X173" s="396">
        <f t="shared" si="570"/>
        <v>352</v>
      </c>
      <c r="Y173" s="396">
        <f t="shared" si="572"/>
        <v>162</v>
      </c>
      <c r="Z173" s="396">
        <f t="shared" si="572"/>
        <v>0</v>
      </c>
      <c r="AA173" s="396">
        <f t="shared" si="572"/>
        <v>221</v>
      </c>
      <c r="AB173" s="396">
        <f t="shared" ref="Y173:AE197" si="591">ROUND(((AB$160)*$H173),0)</f>
        <v>240</v>
      </c>
      <c r="AC173" s="396">
        <f t="shared" si="591"/>
        <v>400</v>
      </c>
      <c r="AD173" s="396">
        <f t="shared" si="580"/>
        <v>174</v>
      </c>
      <c r="AE173" s="396">
        <f t="shared" si="572"/>
        <v>0</v>
      </c>
      <c r="AF173" s="396">
        <f t="shared" si="580"/>
        <v>112</v>
      </c>
      <c r="AG173" s="396">
        <f t="shared" si="580"/>
        <v>112</v>
      </c>
      <c r="AH173" s="396">
        <f t="shared" si="580"/>
        <v>112</v>
      </c>
      <c r="AI173" s="396">
        <f t="shared" si="581"/>
        <v>111</v>
      </c>
      <c r="AJ173" s="396">
        <f t="shared" si="586"/>
        <v>111</v>
      </c>
      <c r="AK173" s="396">
        <f t="shared" si="586"/>
        <v>111</v>
      </c>
      <c r="AL173" s="396">
        <f t="shared" si="586"/>
        <v>111</v>
      </c>
      <c r="AM173" s="396">
        <f t="shared" si="586"/>
        <v>111</v>
      </c>
      <c r="AN173" s="396">
        <f t="shared" si="586"/>
        <v>111</v>
      </c>
      <c r="AO173" s="396">
        <f t="shared" si="586"/>
        <v>107</v>
      </c>
      <c r="AP173" s="396">
        <f t="shared" si="586"/>
        <v>107</v>
      </c>
      <c r="AQ173" s="396">
        <f t="shared" si="586"/>
        <v>107</v>
      </c>
      <c r="AR173" s="396">
        <f t="shared" si="586"/>
        <v>107</v>
      </c>
      <c r="AS173" s="396">
        <f t="shared" si="586"/>
        <v>107</v>
      </c>
      <c r="AT173" s="396">
        <f t="shared" si="586"/>
        <v>107</v>
      </c>
      <c r="AU173" s="396">
        <f t="shared" si="586"/>
        <v>107</v>
      </c>
      <c r="AV173" s="396">
        <f t="shared" si="586"/>
        <v>107</v>
      </c>
      <c r="AW173" s="396">
        <f t="shared" si="586"/>
        <v>107</v>
      </c>
      <c r="AX173" s="396">
        <f t="shared" si="586"/>
        <v>107</v>
      </c>
      <c r="AY173" s="396">
        <f t="shared" si="586"/>
        <v>107</v>
      </c>
      <c r="AZ173" s="396">
        <f t="shared" si="586"/>
        <v>107</v>
      </c>
      <c r="BA173" s="396">
        <f t="shared" si="586"/>
        <v>95</v>
      </c>
      <c r="BB173" s="396">
        <f t="shared" si="586"/>
        <v>95</v>
      </c>
      <c r="BC173" s="396">
        <f t="shared" si="586"/>
        <v>95</v>
      </c>
      <c r="BD173" s="396">
        <f t="shared" si="586"/>
        <v>95</v>
      </c>
      <c r="BE173" s="396">
        <f t="shared" si="586"/>
        <v>95</v>
      </c>
      <c r="BF173" s="396">
        <f t="shared" si="586"/>
        <v>95</v>
      </c>
      <c r="BG173" s="396">
        <f t="shared" si="586"/>
        <v>95</v>
      </c>
      <c r="BH173" s="396">
        <f t="shared" si="586"/>
        <v>95</v>
      </c>
      <c r="BI173" s="396">
        <f t="shared" si="586"/>
        <v>95</v>
      </c>
      <c r="BJ173" s="396">
        <f t="shared" si="586"/>
        <v>95</v>
      </c>
      <c r="BK173" s="396">
        <f t="shared" si="586"/>
        <v>95</v>
      </c>
      <c r="BL173" s="396">
        <f t="shared" si="586"/>
        <v>95</v>
      </c>
      <c r="BM173" s="396"/>
      <c r="BN173" s="396">
        <f t="shared" si="563"/>
        <v>5237</v>
      </c>
      <c r="BO173" s="397"/>
      <c r="BP173" s="397">
        <f t="shared" si="582"/>
        <v>0</v>
      </c>
      <c r="BQ173" s="544">
        <f t="shared" si="588"/>
        <v>0</v>
      </c>
      <c r="BR173" s="544">
        <f t="shared" si="588"/>
        <v>0</v>
      </c>
      <c r="BS173" s="544">
        <f t="shared" si="588"/>
        <v>614</v>
      </c>
      <c r="BT173" s="544">
        <f t="shared" si="588"/>
        <v>1023</v>
      </c>
      <c r="BU173" s="544">
        <f t="shared" si="588"/>
        <v>1176</v>
      </c>
      <c r="BV173" s="544">
        <f t="shared" si="588"/>
        <v>1284</v>
      </c>
      <c r="BW173" s="544">
        <f t="shared" si="588"/>
        <v>1140</v>
      </c>
      <c r="BX173" s="391"/>
      <c r="BY173" s="544">
        <f t="shared" si="589"/>
        <v>0</v>
      </c>
      <c r="BZ173" s="544">
        <f t="shared" si="589"/>
        <v>0</v>
      </c>
      <c r="CA173" s="544">
        <f t="shared" si="589"/>
        <v>85</v>
      </c>
      <c r="CB173" s="544">
        <f t="shared" si="589"/>
        <v>912</v>
      </c>
      <c r="CC173" s="544">
        <f t="shared" si="589"/>
        <v>1150</v>
      </c>
      <c r="CD173" s="544">
        <f t="shared" si="589"/>
        <v>1308</v>
      </c>
      <c r="CE173" s="544">
        <f t="shared" si="589"/>
        <v>1212</v>
      </c>
      <c r="CF173" s="544">
        <f t="shared" si="589"/>
        <v>570</v>
      </c>
      <c r="CG173" s="398">
        <f t="shared" si="583"/>
        <v>0</v>
      </c>
      <c r="CI173" s="390"/>
      <c r="CJ173" s="390"/>
      <c r="CK173" s="390"/>
      <c r="CL173" s="390"/>
      <c r="CM173" s="390"/>
      <c r="CN173" s="390"/>
      <c r="CO173" s="390"/>
      <c r="CP173" s="390"/>
      <c r="CQ173" s="390"/>
      <c r="CR173" s="390"/>
      <c r="CS173" s="390"/>
      <c r="CT173" s="390"/>
      <c r="CU173" s="390"/>
      <c r="CV173" s="390"/>
      <c r="CW173" s="390"/>
      <c r="CX173" s="390"/>
      <c r="CY173" s="390"/>
      <c r="CZ173" s="390"/>
      <c r="DA173" s="390"/>
      <c r="DB173" s="390"/>
      <c r="DC173" s="390"/>
      <c r="DD173" s="390"/>
      <c r="DE173" s="390"/>
      <c r="DF173" s="390"/>
      <c r="DG173" s="390"/>
      <c r="DH173" s="390"/>
      <c r="DI173" s="390"/>
      <c r="DJ173" s="390"/>
      <c r="DK173" s="390"/>
      <c r="DL173" s="390"/>
      <c r="DM173" s="390"/>
    </row>
    <row r="174" spans="1:117" ht="14.25" outlineLevel="1">
      <c r="A174" s="543" t="s">
        <v>135</v>
      </c>
      <c r="B174" s="425">
        <f>'4a 1718 CS PC'!AI16</f>
        <v>8.0000000000000004E-4</v>
      </c>
      <c r="C174" s="425">
        <f>'4a 1718 CS PC'!AP16</f>
        <v>5.0000000000000001E-4</v>
      </c>
      <c r="D174" s="425">
        <f>'4b 1819 CS PC'!AJ16</f>
        <v>6.9999999999999999E-4</v>
      </c>
      <c r="E174" s="425">
        <f>'4b 1819 CS PC'!AT16</f>
        <v>4.0000000000000002E-4</v>
      </c>
      <c r="F174" s="425">
        <f>'4c 1920 CS PC'!AI16</f>
        <v>6.9999999999999999E-4</v>
      </c>
      <c r="G174" s="425">
        <f>'4c 1920 CS PC'!AS16</f>
        <v>4.0000000000000002E-4</v>
      </c>
      <c r="H174" s="425">
        <f>'4d 2021 CS PC'!AI16</f>
        <v>6.9999999999999999E-4</v>
      </c>
      <c r="I174" s="425">
        <f>'4d 2021 CS PC'!AS16</f>
        <v>4.0000000000000002E-4</v>
      </c>
      <c r="J174" s="425">
        <f>'4e 2122 CS PC'!W16</f>
        <v>6.9999999999999999E-4</v>
      </c>
      <c r="K174" s="425">
        <f>'4e 2122 CS PC'!AB16</f>
        <v>4.0000000000000002E-4</v>
      </c>
      <c r="L174" s="425"/>
      <c r="M174" s="396">
        <f t="shared" si="587"/>
        <v>0</v>
      </c>
      <c r="N174" s="396">
        <f t="shared" si="577"/>
        <v>0</v>
      </c>
      <c r="O174" s="396">
        <f t="shared" si="578"/>
        <v>0</v>
      </c>
      <c r="P174" s="396">
        <f t="shared" si="590"/>
        <v>0</v>
      </c>
      <c r="Q174" s="396">
        <f t="shared" si="568"/>
        <v>0</v>
      </c>
      <c r="R174" s="396">
        <f t="shared" si="568"/>
        <v>0</v>
      </c>
      <c r="S174" s="396">
        <f t="shared" si="569"/>
        <v>0</v>
      </c>
      <c r="T174" s="396">
        <f t="shared" si="569"/>
        <v>0</v>
      </c>
      <c r="U174" s="396">
        <f t="shared" si="579"/>
        <v>0</v>
      </c>
      <c r="V174" s="396">
        <f t="shared" si="571"/>
        <v>5</v>
      </c>
      <c r="W174" s="396">
        <f t="shared" si="570"/>
        <v>9</v>
      </c>
      <c r="X174" s="396">
        <f t="shared" si="570"/>
        <v>19</v>
      </c>
      <c r="Y174" s="396">
        <f t="shared" si="591"/>
        <v>9</v>
      </c>
      <c r="Z174" s="396">
        <f t="shared" si="591"/>
        <v>0</v>
      </c>
      <c r="AA174" s="396">
        <f t="shared" si="591"/>
        <v>12</v>
      </c>
      <c r="AB174" s="396">
        <f t="shared" si="591"/>
        <v>13</v>
      </c>
      <c r="AC174" s="396">
        <f t="shared" si="591"/>
        <v>22</v>
      </c>
      <c r="AD174" s="396">
        <f t="shared" si="580"/>
        <v>10</v>
      </c>
      <c r="AE174" s="396">
        <f t="shared" si="591"/>
        <v>0</v>
      </c>
      <c r="AF174" s="396">
        <f t="shared" si="580"/>
        <v>6</v>
      </c>
      <c r="AG174" s="396">
        <f t="shared" si="580"/>
        <v>6</v>
      </c>
      <c r="AH174" s="396">
        <f t="shared" si="580"/>
        <v>6</v>
      </c>
      <c r="AI174" s="396">
        <f t="shared" si="581"/>
        <v>6</v>
      </c>
      <c r="AJ174" s="396">
        <f t="shared" si="586"/>
        <v>6</v>
      </c>
      <c r="AK174" s="396">
        <f t="shared" si="586"/>
        <v>6</v>
      </c>
      <c r="AL174" s="396">
        <f t="shared" si="586"/>
        <v>6</v>
      </c>
      <c r="AM174" s="396">
        <f t="shared" si="586"/>
        <v>6</v>
      </c>
      <c r="AN174" s="396">
        <f t="shared" si="586"/>
        <v>6</v>
      </c>
      <c r="AO174" s="396">
        <f t="shared" si="586"/>
        <v>6</v>
      </c>
      <c r="AP174" s="396">
        <f t="shared" si="586"/>
        <v>6</v>
      </c>
      <c r="AQ174" s="396">
        <f t="shared" si="586"/>
        <v>6</v>
      </c>
      <c r="AR174" s="396">
        <f t="shared" si="586"/>
        <v>6</v>
      </c>
      <c r="AS174" s="396">
        <f t="shared" si="586"/>
        <v>6</v>
      </c>
      <c r="AT174" s="396">
        <f t="shared" si="586"/>
        <v>6</v>
      </c>
      <c r="AU174" s="396">
        <f t="shared" si="586"/>
        <v>6</v>
      </c>
      <c r="AV174" s="396">
        <f t="shared" si="586"/>
        <v>6</v>
      </c>
      <c r="AW174" s="396">
        <f t="shared" si="586"/>
        <v>6</v>
      </c>
      <c r="AX174" s="396">
        <f t="shared" si="586"/>
        <v>6</v>
      </c>
      <c r="AY174" s="396">
        <f t="shared" si="586"/>
        <v>6</v>
      </c>
      <c r="AZ174" s="396">
        <f t="shared" si="586"/>
        <v>6</v>
      </c>
      <c r="BA174" s="396">
        <f t="shared" si="586"/>
        <v>5</v>
      </c>
      <c r="BB174" s="396">
        <f t="shared" si="586"/>
        <v>5</v>
      </c>
      <c r="BC174" s="396">
        <f t="shared" si="586"/>
        <v>5</v>
      </c>
      <c r="BD174" s="396">
        <f t="shared" si="586"/>
        <v>5</v>
      </c>
      <c r="BE174" s="396">
        <f t="shared" si="586"/>
        <v>5</v>
      </c>
      <c r="BF174" s="396">
        <f t="shared" si="586"/>
        <v>5</v>
      </c>
      <c r="BG174" s="396">
        <f t="shared" si="586"/>
        <v>5</v>
      </c>
      <c r="BH174" s="396">
        <f t="shared" si="586"/>
        <v>5</v>
      </c>
      <c r="BI174" s="396">
        <f t="shared" si="586"/>
        <v>5</v>
      </c>
      <c r="BJ174" s="396">
        <f t="shared" si="586"/>
        <v>5</v>
      </c>
      <c r="BK174" s="396">
        <f t="shared" si="586"/>
        <v>5</v>
      </c>
      <c r="BL174" s="396">
        <f t="shared" si="586"/>
        <v>5</v>
      </c>
      <c r="BM174" s="396"/>
      <c r="BN174" s="396">
        <f t="shared" si="563"/>
        <v>285</v>
      </c>
      <c r="BO174" s="397"/>
      <c r="BP174" s="397">
        <f t="shared" si="582"/>
        <v>0</v>
      </c>
      <c r="BQ174" s="544">
        <f t="shared" si="588"/>
        <v>0</v>
      </c>
      <c r="BR174" s="544">
        <f t="shared" si="588"/>
        <v>0</v>
      </c>
      <c r="BS174" s="544">
        <f t="shared" si="588"/>
        <v>33</v>
      </c>
      <c r="BT174" s="544">
        <f t="shared" si="588"/>
        <v>56</v>
      </c>
      <c r="BU174" s="544">
        <f t="shared" si="588"/>
        <v>64</v>
      </c>
      <c r="BV174" s="544">
        <f t="shared" si="588"/>
        <v>72</v>
      </c>
      <c r="BW174" s="544">
        <f t="shared" si="588"/>
        <v>60</v>
      </c>
      <c r="BX174" s="391"/>
      <c r="BY174" s="544">
        <f t="shared" si="589"/>
        <v>0</v>
      </c>
      <c r="BZ174" s="544">
        <f t="shared" si="589"/>
        <v>0</v>
      </c>
      <c r="CA174" s="544">
        <f t="shared" si="589"/>
        <v>5</v>
      </c>
      <c r="CB174" s="544">
        <f t="shared" si="589"/>
        <v>49</v>
      </c>
      <c r="CC174" s="544">
        <f t="shared" si="589"/>
        <v>63</v>
      </c>
      <c r="CD174" s="544">
        <f t="shared" si="589"/>
        <v>72</v>
      </c>
      <c r="CE174" s="544">
        <f t="shared" si="589"/>
        <v>66</v>
      </c>
      <c r="CF174" s="544">
        <f t="shared" si="589"/>
        <v>30</v>
      </c>
      <c r="CG174" s="398">
        <f t="shared" si="583"/>
        <v>0</v>
      </c>
      <c r="CI174" s="390"/>
      <c r="CJ174" s="390"/>
      <c r="CK174" s="390"/>
      <c r="CL174" s="390"/>
      <c r="CM174" s="390"/>
      <c r="CN174" s="390"/>
      <c r="CO174" s="390"/>
      <c r="CP174" s="390"/>
      <c r="CQ174" s="390"/>
      <c r="CR174" s="390"/>
      <c r="CS174" s="390"/>
      <c r="CT174" s="390"/>
      <c r="CU174" s="390"/>
      <c r="CV174" s="390"/>
      <c r="CW174" s="390"/>
      <c r="CX174" s="390"/>
      <c r="CY174" s="390"/>
      <c r="CZ174" s="390"/>
      <c r="DA174" s="390"/>
      <c r="DB174" s="390"/>
      <c r="DC174" s="390"/>
      <c r="DD174" s="390"/>
      <c r="DE174" s="390"/>
      <c r="DF174" s="390"/>
      <c r="DG174" s="390"/>
      <c r="DH174" s="390"/>
      <c r="DI174" s="390"/>
      <c r="DJ174" s="390"/>
      <c r="DK174" s="390"/>
      <c r="DL174" s="390"/>
      <c r="DM174" s="390"/>
    </row>
    <row r="175" spans="1:117" ht="14.25" outlineLevel="1">
      <c r="A175" s="543" t="s">
        <v>136</v>
      </c>
      <c r="B175" s="425">
        <f>'4a 1718 CS PC'!AI17</f>
        <v>5.6300000000000003E-2</v>
      </c>
      <c r="C175" s="425">
        <f>'4a 1718 CS PC'!AP17</f>
        <v>3.3300000000000003E-2</v>
      </c>
      <c r="D175" s="425">
        <f>'4b 1819 CS PC'!AJ17</f>
        <v>5.6500000000000002E-2</v>
      </c>
      <c r="E175" s="425">
        <f>'4b 1819 CS PC'!AT17</f>
        <v>3.3799999999999997E-2</v>
      </c>
      <c r="F175" s="425">
        <f>'4c 1920 CS PC'!AI17</f>
        <v>5.67E-2</v>
      </c>
      <c r="G175" s="425">
        <f>'4c 1920 CS PC'!AS17</f>
        <v>3.4099999999999998E-2</v>
      </c>
      <c r="H175" s="425">
        <f>'4d 2021 CS PC'!AI17</f>
        <v>5.6599999999999998E-2</v>
      </c>
      <c r="I175" s="425">
        <f>'4d 2021 CS PC'!AS17</f>
        <v>3.3700000000000001E-2</v>
      </c>
      <c r="J175" s="425">
        <f>'4e 2122 CS PC'!W17</f>
        <v>5.67E-2</v>
      </c>
      <c r="K175" s="425">
        <f>'4e 2122 CS PC'!AB17</f>
        <v>3.3500000000000002E-2</v>
      </c>
      <c r="L175" s="425"/>
      <c r="M175" s="396">
        <f t="shared" si="587"/>
        <v>0</v>
      </c>
      <c r="N175" s="396">
        <f t="shared" si="577"/>
        <v>0</v>
      </c>
      <c r="O175" s="396">
        <f t="shared" si="578"/>
        <v>0</v>
      </c>
      <c r="P175" s="396">
        <f t="shared" si="590"/>
        <v>0</v>
      </c>
      <c r="Q175" s="396">
        <f t="shared" si="568"/>
        <v>0</v>
      </c>
      <c r="R175" s="396">
        <f t="shared" si="568"/>
        <v>0</v>
      </c>
      <c r="S175" s="396">
        <f t="shared" si="569"/>
        <v>0</v>
      </c>
      <c r="T175" s="396">
        <f t="shared" si="569"/>
        <v>0</v>
      </c>
      <c r="U175" s="396">
        <f t="shared" si="579"/>
        <v>0</v>
      </c>
      <c r="V175" s="396">
        <f t="shared" si="571"/>
        <v>366</v>
      </c>
      <c r="W175" s="396">
        <f t="shared" si="570"/>
        <v>758</v>
      </c>
      <c r="X175" s="396">
        <f t="shared" si="570"/>
        <v>1512</v>
      </c>
      <c r="Y175" s="396">
        <f t="shared" si="591"/>
        <v>722</v>
      </c>
      <c r="Z175" s="396">
        <f t="shared" si="591"/>
        <v>0</v>
      </c>
      <c r="AA175" s="396">
        <f t="shared" si="591"/>
        <v>985</v>
      </c>
      <c r="AB175" s="396">
        <f t="shared" si="591"/>
        <v>1069</v>
      </c>
      <c r="AC175" s="396">
        <f t="shared" si="591"/>
        <v>1782</v>
      </c>
      <c r="AD175" s="396">
        <f t="shared" ref="AD175:AD218" si="592">ROUND(((AD$160)*$J175),0)</f>
        <v>776</v>
      </c>
      <c r="AE175" s="396">
        <f t="shared" si="591"/>
        <v>0</v>
      </c>
      <c r="AF175" s="396">
        <f t="shared" si="580"/>
        <v>500</v>
      </c>
      <c r="AG175" s="396">
        <f t="shared" si="580"/>
        <v>500</v>
      </c>
      <c r="AH175" s="396">
        <f t="shared" si="580"/>
        <v>500</v>
      </c>
      <c r="AI175" s="396">
        <f t="shared" si="581"/>
        <v>497</v>
      </c>
      <c r="AJ175" s="396">
        <f t="shared" si="586"/>
        <v>497</v>
      </c>
      <c r="AK175" s="396">
        <f t="shared" si="586"/>
        <v>497</v>
      </c>
      <c r="AL175" s="396">
        <f t="shared" si="586"/>
        <v>497</v>
      </c>
      <c r="AM175" s="396">
        <f t="shared" si="586"/>
        <v>497</v>
      </c>
      <c r="AN175" s="396">
        <f t="shared" si="586"/>
        <v>497</v>
      </c>
      <c r="AO175" s="396">
        <f t="shared" si="586"/>
        <v>479</v>
      </c>
      <c r="AP175" s="396">
        <f t="shared" si="586"/>
        <v>479</v>
      </c>
      <c r="AQ175" s="396">
        <f t="shared" si="586"/>
        <v>479</v>
      </c>
      <c r="AR175" s="396">
        <f t="shared" si="586"/>
        <v>479</v>
      </c>
      <c r="AS175" s="396">
        <f t="shared" si="586"/>
        <v>479</v>
      </c>
      <c r="AT175" s="396">
        <f t="shared" si="586"/>
        <v>479</v>
      </c>
      <c r="AU175" s="396">
        <f t="shared" si="586"/>
        <v>479</v>
      </c>
      <c r="AV175" s="396">
        <f t="shared" si="586"/>
        <v>479</v>
      </c>
      <c r="AW175" s="396">
        <f t="shared" si="586"/>
        <v>479</v>
      </c>
      <c r="AX175" s="396">
        <f t="shared" si="586"/>
        <v>476</v>
      </c>
      <c r="AY175" s="396">
        <f t="shared" si="586"/>
        <v>476</v>
      </c>
      <c r="AZ175" s="396">
        <f t="shared" si="586"/>
        <v>476</v>
      </c>
      <c r="BA175" s="396">
        <f t="shared" si="586"/>
        <v>424</v>
      </c>
      <c r="BB175" s="396">
        <f t="shared" si="586"/>
        <v>424</v>
      </c>
      <c r="BC175" s="396">
        <f t="shared" si="586"/>
        <v>424</v>
      </c>
      <c r="BD175" s="396">
        <f t="shared" si="586"/>
        <v>424</v>
      </c>
      <c r="BE175" s="396">
        <f t="shared" si="586"/>
        <v>424</v>
      </c>
      <c r="BF175" s="396">
        <f t="shared" si="586"/>
        <v>424</v>
      </c>
      <c r="BG175" s="396">
        <f t="shared" si="586"/>
        <v>424</v>
      </c>
      <c r="BH175" s="396">
        <f t="shared" si="586"/>
        <v>424</v>
      </c>
      <c r="BI175" s="396">
        <f t="shared" si="586"/>
        <v>424</v>
      </c>
      <c r="BJ175" s="396">
        <f t="shared" si="586"/>
        <v>424</v>
      </c>
      <c r="BK175" s="396">
        <f t="shared" si="586"/>
        <v>424</v>
      </c>
      <c r="BL175" s="396">
        <f t="shared" si="586"/>
        <v>424</v>
      </c>
      <c r="BM175" s="396"/>
      <c r="BN175" s="396">
        <f t="shared" si="563"/>
        <v>23279</v>
      </c>
      <c r="BO175" s="397"/>
      <c r="BP175" s="397">
        <f t="shared" si="582"/>
        <v>0</v>
      </c>
      <c r="BQ175" s="544">
        <f t="shared" si="588"/>
        <v>0</v>
      </c>
      <c r="BR175" s="544">
        <f t="shared" si="588"/>
        <v>0</v>
      </c>
      <c r="BS175" s="544">
        <f t="shared" si="588"/>
        <v>2636</v>
      </c>
      <c r="BT175" s="544">
        <f t="shared" si="588"/>
        <v>4558</v>
      </c>
      <c r="BU175" s="544">
        <f t="shared" si="588"/>
        <v>5258</v>
      </c>
      <c r="BV175" s="544">
        <f t="shared" si="588"/>
        <v>5739</v>
      </c>
      <c r="BW175" s="544">
        <f t="shared" si="588"/>
        <v>5088</v>
      </c>
      <c r="BX175" s="391"/>
      <c r="BY175" s="544">
        <f t="shared" si="589"/>
        <v>0</v>
      </c>
      <c r="BZ175" s="544">
        <f t="shared" si="589"/>
        <v>0</v>
      </c>
      <c r="CA175" s="544">
        <f t="shared" si="589"/>
        <v>366</v>
      </c>
      <c r="CB175" s="544">
        <f t="shared" si="589"/>
        <v>3977</v>
      </c>
      <c r="CC175" s="544">
        <f t="shared" si="589"/>
        <v>5127</v>
      </c>
      <c r="CD175" s="544">
        <f t="shared" si="589"/>
        <v>5856</v>
      </c>
      <c r="CE175" s="544">
        <f t="shared" si="589"/>
        <v>5409</v>
      </c>
      <c r="CF175" s="544">
        <f t="shared" si="589"/>
        <v>2544</v>
      </c>
      <c r="CG175" s="398">
        <f t="shared" si="583"/>
        <v>0</v>
      </c>
      <c r="CI175" s="390"/>
      <c r="CJ175" s="390"/>
      <c r="CK175" s="390"/>
      <c r="CL175" s="390"/>
      <c r="CM175" s="390"/>
      <c r="CN175" s="390"/>
      <c r="CO175" s="390"/>
      <c r="CP175" s="390"/>
      <c r="CQ175" s="390"/>
      <c r="CR175" s="390"/>
      <c r="CS175" s="390"/>
      <c r="CT175" s="390"/>
      <c r="CU175" s="390"/>
      <c r="CV175" s="390"/>
      <c r="CW175" s="390"/>
      <c r="CX175" s="390"/>
      <c r="CY175" s="390"/>
      <c r="CZ175" s="390"/>
      <c r="DA175" s="390"/>
      <c r="DB175" s="390"/>
      <c r="DC175" s="390"/>
      <c r="DD175" s="390"/>
      <c r="DE175" s="390"/>
      <c r="DF175" s="390"/>
      <c r="DG175" s="390"/>
      <c r="DH175" s="390"/>
      <c r="DI175" s="390"/>
      <c r="DJ175" s="390"/>
      <c r="DK175" s="390"/>
      <c r="DL175" s="390"/>
      <c r="DM175" s="390"/>
    </row>
    <row r="176" spans="1:117" ht="14.25" outlineLevel="1">
      <c r="A176" s="543" t="s">
        <v>137</v>
      </c>
      <c r="B176" s="425">
        <f>'4a 1718 CS PC'!AI18</f>
        <v>8.0999999999999996E-3</v>
      </c>
      <c r="C176" s="425">
        <f>'4a 1718 CS PC'!AP18</f>
        <v>4.7999999999999996E-3</v>
      </c>
      <c r="D176" s="425">
        <f>'4b 1819 CS PC'!AJ18</f>
        <v>8.2000000000000007E-3</v>
      </c>
      <c r="E176" s="425">
        <f>'4b 1819 CS PC'!AT18</f>
        <v>4.8999999999999998E-3</v>
      </c>
      <c r="F176" s="425">
        <f>'4c 1920 CS PC'!AI18</f>
        <v>8.3999999999999995E-3</v>
      </c>
      <c r="G176" s="425">
        <f>'4c 1920 CS PC'!AS18</f>
        <v>5.0000000000000001E-3</v>
      </c>
      <c r="H176" s="425">
        <f>'4d 2021 CS PC'!AI18</f>
        <v>8.2000000000000007E-3</v>
      </c>
      <c r="I176" s="425">
        <f>'4d 2021 CS PC'!AS18</f>
        <v>4.8999999999999998E-3</v>
      </c>
      <c r="J176" s="425">
        <f>'4e 2122 CS PC'!W18</f>
        <v>8.2000000000000007E-3</v>
      </c>
      <c r="K176" s="425">
        <f>'4e 2122 CS PC'!AB18</f>
        <v>4.7999999999999996E-3</v>
      </c>
      <c r="L176" s="425"/>
      <c r="M176" s="396">
        <f t="shared" si="587"/>
        <v>0</v>
      </c>
      <c r="N176" s="396">
        <f t="shared" si="577"/>
        <v>0</v>
      </c>
      <c r="O176" s="396">
        <f t="shared" si="578"/>
        <v>0</v>
      </c>
      <c r="P176" s="396">
        <f t="shared" si="590"/>
        <v>0</v>
      </c>
      <c r="Q176" s="396">
        <f t="shared" si="568"/>
        <v>0</v>
      </c>
      <c r="R176" s="396">
        <f t="shared" si="568"/>
        <v>0</v>
      </c>
      <c r="S176" s="396">
        <f t="shared" si="569"/>
        <v>0</v>
      </c>
      <c r="T176" s="396">
        <f t="shared" si="569"/>
        <v>0</v>
      </c>
      <c r="U176" s="396">
        <f t="shared" si="579"/>
        <v>0</v>
      </c>
      <c r="V176" s="396">
        <f t="shared" si="571"/>
        <v>54</v>
      </c>
      <c r="W176" s="396">
        <f t="shared" si="570"/>
        <v>112</v>
      </c>
      <c r="X176" s="396">
        <f t="shared" si="570"/>
        <v>224</v>
      </c>
      <c r="Y176" s="396">
        <f t="shared" si="591"/>
        <v>105</v>
      </c>
      <c r="Z176" s="396">
        <f t="shared" si="591"/>
        <v>0</v>
      </c>
      <c r="AA176" s="396">
        <f t="shared" si="591"/>
        <v>143</v>
      </c>
      <c r="AB176" s="396">
        <f t="shared" si="591"/>
        <v>155</v>
      </c>
      <c r="AC176" s="396">
        <f t="shared" si="591"/>
        <v>258</v>
      </c>
      <c r="AD176" s="396">
        <f t="shared" si="592"/>
        <v>112</v>
      </c>
      <c r="AE176" s="396">
        <f t="shared" si="591"/>
        <v>0</v>
      </c>
      <c r="AF176" s="396">
        <f t="shared" si="580"/>
        <v>72</v>
      </c>
      <c r="AG176" s="396">
        <f t="shared" si="580"/>
        <v>72</v>
      </c>
      <c r="AH176" s="396">
        <f t="shared" si="580"/>
        <v>72</v>
      </c>
      <c r="AI176" s="396">
        <f t="shared" si="581"/>
        <v>71</v>
      </c>
      <c r="AJ176" s="396">
        <f t="shared" si="586"/>
        <v>71</v>
      </c>
      <c r="AK176" s="396">
        <f t="shared" si="586"/>
        <v>71</v>
      </c>
      <c r="AL176" s="396">
        <f t="shared" si="586"/>
        <v>71</v>
      </c>
      <c r="AM176" s="396">
        <f t="shared" si="586"/>
        <v>71</v>
      </c>
      <c r="AN176" s="396">
        <f t="shared" si="586"/>
        <v>71</v>
      </c>
      <c r="AO176" s="396">
        <f t="shared" si="586"/>
        <v>69</v>
      </c>
      <c r="AP176" s="396">
        <f t="shared" si="586"/>
        <v>69</v>
      </c>
      <c r="AQ176" s="396">
        <f t="shared" si="586"/>
        <v>69</v>
      </c>
      <c r="AR176" s="396">
        <f t="shared" si="586"/>
        <v>69</v>
      </c>
      <c r="AS176" s="396">
        <f t="shared" si="586"/>
        <v>69</v>
      </c>
      <c r="AT176" s="396">
        <f t="shared" si="586"/>
        <v>69</v>
      </c>
      <c r="AU176" s="396">
        <f t="shared" si="586"/>
        <v>69</v>
      </c>
      <c r="AV176" s="396">
        <f t="shared" si="586"/>
        <v>69</v>
      </c>
      <c r="AW176" s="396">
        <f t="shared" si="586"/>
        <v>69</v>
      </c>
      <c r="AX176" s="396">
        <f t="shared" si="586"/>
        <v>68</v>
      </c>
      <c r="AY176" s="396">
        <f t="shared" si="586"/>
        <v>68</v>
      </c>
      <c r="AZ176" s="396">
        <f t="shared" si="586"/>
        <v>68</v>
      </c>
      <c r="BA176" s="396">
        <f t="shared" si="586"/>
        <v>61</v>
      </c>
      <c r="BB176" s="396">
        <f t="shared" si="586"/>
        <v>61</v>
      </c>
      <c r="BC176" s="396">
        <f t="shared" si="586"/>
        <v>61</v>
      </c>
      <c r="BD176" s="396">
        <f t="shared" si="586"/>
        <v>61</v>
      </c>
      <c r="BE176" s="396">
        <f t="shared" si="586"/>
        <v>61</v>
      </c>
      <c r="BF176" s="396">
        <f t="shared" si="586"/>
        <v>61</v>
      </c>
      <c r="BG176" s="396">
        <f t="shared" si="586"/>
        <v>61</v>
      </c>
      <c r="BH176" s="396">
        <f t="shared" si="586"/>
        <v>61</v>
      </c>
      <c r="BI176" s="396">
        <f t="shared" si="586"/>
        <v>61</v>
      </c>
      <c r="BJ176" s="396">
        <f t="shared" si="586"/>
        <v>61</v>
      </c>
      <c r="BK176" s="396">
        <f t="shared" si="586"/>
        <v>61</v>
      </c>
      <c r="BL176" s="396">
        <f t="shared" si="586"/>
        <v>61</v>
      </c>
      <c r="BM176" s="396"/>
      <c r="BN176" s="396">
        <f t="shared" si="563"/>
        <v>3362</v>
      </c>
      <c r="BO176" s="397"/>
      <c r="BP176" s="397">
        <f t="shared" si="582"/>
        <v>0</v>
      </c>
      <c r="BQ176" s="544">
        <f t="shared" si="588"/>
        <v>0</v>
      </c>
      <c r="BR176" s="544">
        <f t="shared" si="588"/>
        <v>0</v>
      </c>
      <c r="BS176" s="544">
        <f t="shared" si="588"/>
        <v>390</v>
      </c>
      <c r="BT176" s="544">
        <f t="shared" si="588"/>
        <v>661</v>
      </c>
      <c r="BU176" s="544">
        <f t="shared" si="588"/>
        <v>754</v>
      </c>
      <c r="BV176" s="544">
        <f t="shared" si="588"/>
        <v>825</v>
      </c>
      <c r="BW176" s="544">
        <f t="shared" si="588"/>
        <v>732</v>
      </c>
      <c r="BX176" s="391"/>
      <c r="BY176" s="544">
        <f t="shared" si="589"/>
        <v>0</v>
      </c>
      <c r="BZ176" s="544">
        <f t="shared" si="589"/>
        <v>0</v>
      </c>
      <c r="CA176" s="544">
        <f t="shared" si="589"/>
        <v>54</v>
      </c>
      <c r="CB176" s="544">
        <f t="shared" si="589"/>
        <v>584</v>
      </c>
      <c r="CC176" s="544">
        <f t="shared" si="589"/>
        <v>741</v>
      </c>
      <c r="CD176" s="544">
        <f t="shared" si="589"/>
        <v>840</v>
      </c>
      <c r="CE176" s="544">
        <f t="shared" si="589"/>
        <v>777</v>
      </c>
      <c r="CF176" s="544">
        <f t="shared" si="589"/>
        <v>366</v>
      </c>
      <c r="CG176" s="398">
        <f t="shared" si="583"/>
        <v>0</v>
      </c>
      <c r="CI176" s="390"/>
      <c r="CJ176" s="390"/>
      <c r="CK176" s="390"/>
      <c r="CL176" s="390"/>
      <c r="CM176" s="390"/>
      <c r="CN176" s="390"/>
      <c r="CO176" s="390"/>
      <c r="CP176" s="390"/>
      <c r="CQ176" s="390"/>
      <c r="CR176" s="390"/>
      <c r="CS176" s="390"/>
      <c r="CT176" s="390"/>
      <c r="CU176" s="390"/>
      <c r="CV176" s="390"/>
      <c r="CW176" s="390"/>
      <c r="CX176" s="390"/>
      <c r="CY176" s="390"/>
      <c r="CZ176" s="390"/>
      <c r="DA176" s="390"/>
      <c r="DB176" s="390"/>
      <c r="DC176" s="390"/>
      <c r="DD176" s="390"/>
      <c r="DE176" s="390"/>
      <c r="DF176" s="390"/>
      <c r="DG176" s="390"/>
      <c r="DH176" s="390"/>
      <c r="DI176" s="390"/>
      <c r="DJ176" s="390"/>
      <c r="DK176" s="390"/>
      <c r="DL176" s="390"/>
      <c r="DM176" s="390"/>
    </row>
    <row r="177" spans="1:117" ht="14.25" outlineLevel="1">
      <c r="A177" s="543" t="s">
        <v>138</v>
      </c>
      <c r="B177" s="425">
        <f>'4a 1718 CS PC'!AI19</f>
        <v>4.3E-3</v>
      </c>
      <c r="C177" s="425">
        <f>'4a 1718 CS PC'!AP19</f>
        <v>2.5999999999999999E-3</v>
      </c>
      <c r="D177" s="425">
        <f>'4b 1819 CS PC'!AJ19</f>
        <v>4.3E-3</v>
      </c>
      <c r="E177" s="425">
        <f>'4b 1819 CS PC'!AT19</f>
        <v>2.5999999999999999E-3</v>
      </c>
      <c r="F177" s="425">
        <f>'4c 1920 CS PC'!AI19</f>
        <v>4.3E-3</v>
      </c>
      <c r="G177" s="425">
        <f>'4c 1920 CS PC'!AS19</f>
        <v>2.5999999999999999E-3</v>
      </c>
      <c r="H177" s="425">
        <f>'4d 2021 CS PC'!AI19</f>
        <v>4.1999999999999997E-3</v>
      </c>
      <c r="I177" s="425">
        <f>'4d 2021 CS PC'!AS19</f>
        <v>2.5000000000000001E-3</v>
      </c>
      <c r="J177" s="425">
        <f>'4e 2122 CS PC'!W19</f>
        <v>4.3E-3</v>
      </c>
      <c r="K177" s="425">
        <f>'4e 2122 CS PC'!AB19</f>
        <v>2.5000000000000001E-3</v>
      </c>
      <c r="L177" s="425"/>
      <c r="M177" s="396">
        <f t="shared" si="587"/>
        <v>0</v>
      </c>
      <c r="N177" s="396">
        <f t="shared" si="577"/>
        <v>0</v>
      </c>
      <c r="O177" s="396">
        <f t="shared" si="578"/>
        <v>0</v>
      </c>
      <c r="P177" s="396">
        <f t="shared" si="590"/>
        <v>0</v>
      </c>
      <c r="Q177" s="396">
        <f t="shared" si="568"/>
        <v>0</v>
      </c>
      <c r="R177" s="396">
        <f t="shared" si="568"/>
        <v>0</v>
      </c>
      <c r="S177" s="396">
        <f t="shared" si="569"/>
        <v>0</v>
      </c>
      <c r="T177" s="396">
        <f t="shared" si="569"/>
        <v>0</v>
      </c>
      <c r="U177" s="396">
        <f t="shared" si="579"/>
        <v>0</v>
      </c>
      <c r="V177" s="396">
        <f t="shared" si="571"/>
        <v>28</v>
      </c>
      <c r="W177" s="396">
        <f t="shared" si="571"/>
        <v>58</v>
      </c>
      <c r="X177" s="396">
        <f t="shared" si="571"/>
        <v>115</v>
      </c>
      <c r="Y177" s="396">
        <f t="shared" si="591"/>
        <v>54</v>
      </c>
      <c r="Z177" s="396">
        <f t="shared" si="591"/>
        <v>0</v>
      </c>
      <c r="AA177" s="396">
        <f t="shared" si="591"/>
        <v>73</v>
      </c>
      <c r="AB177" s="396">
        <f t="shared" si="591"/>
        <v>79</v>
      </c>
      <c r="AC177" s="396">
        <f t="shared" si="591"/>
        <v>132</v>
      </c>
      <c r="AD177" s="396">
        <f t="shared" si="592"/>
        <v>59</v>
      </c>
      <c r="AE177" s="396">
        <f t="shared" si="591"/>
        <v>0</v>
      </c>
      <c r="AF177" s="396">
        <f t="shared" si="580"/>
        <v>38</v>
      </c>
      <c r="AG177" s="396">
        <f t="shared" si="580"/>
        <v>38</v>
      </c>
      <c r="AH177" s="396">
        <f t="shared" si="580"/>
        <v>38</v>
      </c>
      <c r="AI177" s="396">
        <f t="shared" si="581"/>
        <v>37</v>
      </c>
      <c r="AJ177" s="396">
        <f t="shared" si="586"/>
        <v>37</v>
      </c>
      <c r="AK177" s="396">
        <f t="shared" si="586"/>
        <v>37</v>
      </c>
      <c r="AL177" s="396">
        <f t="shared" si="586"/>
        <v>37</v>
      </c>
      <c r="AM177" s="396">
        <f t="shared" si="586"/>
        <v>37</v>
      </c>
      <c r="AN177" s="396">
        <f t="shared" si="586"/>
        <v>37</v>
      </c>
      <c r="AO177" s="396">
        <f t="shared" si="586"/>
        <v>36</v>
      </c>
      <c r="AP177" s="396">
        <f t="shared" si="586"/>
        <v>36</v>
      </c>
      <c r="AQ177" s="396">
        <f t="shared" si="586"/>
        <v>36</v>
      </c>
      <c r="AR177" s="396">
        <f t="shared" si="586"/>
        <v>36</v>
      </c>
      <c r="AS177" s="396">
        <f t="shared" si="586"/>
        <v>36</v>
      </c>
      <c r="AT177" s="396">
        <f t="shared" si="586"/>
        <v>36</v>
      </c>
      <c r="AU177" s="396">
        <f t="shared" si="586"/>
        <v>36</v>
      </c>
      <c r="AV177" s="396">
        <f t="shared" si="586"/>
        <v>36</v>
      </c>
      <c r="AW177" s="396">
        <f t="shared" si="586"/>
        <v>36</v>
      </c>
      <c r="AX177" s="396">
        <f t="shared" si="586"/>
        <v>36</v>
      </c>
      <c r="AY177" s="396">
        <f t="shared" si="586"/>
        <v>36</v>
      </c>
      <c r="AZ177" s="396">
        <f t="shared" si="586"/>
        <v>36</v>
      </c>
      <c r="BA177" s="396">
        <f t="shared" si="586"/>
        <v>32</v>
      </c>
      <c r="BB177" s="396">
        <f t="shared" si="586"/>
        <v>32</v>
      </c>
      <c r="BC177" s="396">
        <f t="shared" si="586"/>
        <v>32</v>
      </c>
      <c r="BD177" s="396">
        <f t="shared" si="586"/>
        <v>32</v>
      </c>
      <c r="BE177" s="396">
        <f t="shared" si="586"/>
        <v>32</v>
      </c>
      <c r="BF177" s="396">
        <f t="shared" si="586"/>
        <v>32</v>
      </c>
      <c r="BG177" s="396">
        <f t="shared" si="586"/>
        <v>32</v>
      </c>
      <c r="BH177" s="396">
        <f t="shared" si="586"/>
        <v>32</v>
      </c>
      <c r="BI177" s="396">
        <f t="shared" si="586"/>
        <v>32</v>
      </c>
      <c r="BJ177" s="396">
        <f t="shared" si="586"/>
        <v>32</v>
      </c>
      <c r="BK177" s="396">
        <f t="shared" si="586"/>
        <v>32</v>
      </c>
      <c r="BL177" s="396">
        <f t="shared" si="586"/>
        <v>32</v>
      </c>
      <c r="BM177" s="396"/>
      <c r="BN177" s="396">
        <f t="shared" si="563"/>
        <v>1750</v>
      </c>
      <c r="BO177" s="397"/>
      <c r="BP177" s="397">
        <f t="shared" si="582"/>
        <v>0</v>
      </c>
      <c r="BQ177" s="544">
        <f t="shared" si="588"/>
        <v>0</v>
      </c>
      <c r="BR177" s="544">
        <f t="shared" si="588"/>
        <v>0</v>
      </c>
      <c r="BS177" s="544">
        <f t="shared" si="588"/>
        <v>201</v>
      </c>
      <c r="BT177" s="544">
        <f t="shared" si="588"/>
        <v>338</v>
      </c>
      <c r="BU177" s="544">
        <f t="shared" si="588"/>
        <v>395</v>
      </c>
      <c r="BV177" s="544">
        <f t="shared" si="588"/>
        <v>432</v>
      </c>
      <c r="BW177" s="544">
        <f t="shared" si="588"/>
        <v>384</v>
      </c>
      <c r="BX177" s="391"/>
      <c r="BY177" s="544">
        <f t="shared" si="589"/>
        <v>0</v>
      </c>
      <c r="BZ177" s="544">
        <f t="shared" si="589"/>
        <v>0</v>
      </c>
      <c r="CA177" s="544">
        <f t="shared" si="589"/>
        <v>28</v>
      </c>
      <c r="CB177" s="544">
        <f t="shared" si="589"/>
        <v>300</v>
      </c>
      <c r="CC177" s="544">
        <f t="shared" si="589"/>
        <v>384</v>
      </c>
      <c r="CD177" s="544">
        <f t="shared" si="589"/>
        <v>438</v>
      </c>
      <c r="CE177" s="544">
        <f t="shared" si="589"/>
        <v>408</v>
      </c>
      <c r="CF177" s="544">
        <f t="shared" si="589"/>
        <v>192</v>
      </c>
      <c r="CG177" s="398">
        <f t="shared" si="583"/>
        <v>0</v>
      </c>
      <c r="CI177" s="390"/>
      <c r="CJ177" s="390"/>
      <c r="CK177" s="390"/>
      <c r="CL177" s="390"/>
      <c r="CM177" s="390"/>
      <c r="CN177" s="390"/>
      <c r="CO177" s="390"/>
      <c r="CP177" s="390"/>
      <c r="CQ177" s="390"/>
      <c r="CR177" s="390"/>
      <c r="CS177" s="390"/>
      <c r="CT177" s="390"/>
      <c r="CU177" s="390"/>
      <c r="CV177" s="390"/>
      <c r="CW177" s="390"/>
      <c r="CX177" s="390"/>
      <c r="CY177" s="390"/>
      <c r="CZ177" s="390"/>
      <c r="DA177" s="390"/>
      <c r="DB177" s="390"/>
      <c r="DC177" s="390"/>
      <c r="DD177" s="390"/>
      <c r="DE177" s="390"/>
      <c r="DF177" s="390"/>
      <c r="DG177" s="390"/>
      <c r="DH177" s="390"/>
      <c r="DI177" s="390"/>
      <c r="DJ177" s="390"/>
      <c r="DK177" s="390"/>
      <c r="DL177" s="390"/>
      <c r="DM177" s="390"/>
    </row>
    <row r="178" spans="1:117" ht="14.25" outlineLevel="1">
      <c r="A178" s="543" t="s">
        <v>139</v>
      </c>
      <c r="B178" s="425">
        <f>'4a 1718 CS PC'!AI20</f>
        <v>1E-3</v>
      </c>
      <c r="C178" s="425">
        <f>'4a 1718 CS PC'!AP20</f>
        <v>5.9999999999999995E-4</v>
      </c>
      <c r="D178" s="425">
        <f>'4b 1819 CS PC'!AJ20</f>
        <v>1.1000000000000001E-3</v>
      </c>
      <c r="E178" s="425">
        <f>'4b 1819 CS PC'!AT20</f>
        <v>5.9999999999999995E-4</v>
      </c>
      <c r="F178" s="425">
        <f>'4c 1920 CS PC'!AI20</f>
        <v>1.2999999999999999E-3</v>
      </c>
      <c r="G178" s="425">
        <f>'4c 1920 CS PC'!AS20</f>
        <v>8.0000000000000004E-4</v>
      </c>
      <c r="H178" s="425">
        <f>'4d 2021 CS PC'!AI20</f>
        <v>1.1000000000000001E-3</v>
      </c>
      <c r="I178" s="425">
        <f>'4d 2021 CS PC'!AS20</f>
        <v>6.9999999999999999E-4</v>
      </c>
      <c r="J178" s="425">
        <f>'4e 2122 CS PC'!W20</f>
        <v>1.1000000000000001E-3</v>
      </c>
      <c r="K178" s="425">
        <f>'4e 2122 CS PC'!AB20</f>
        <v>6.9999999999999999E-4</v>
      </c>
      <c r="L178" s="425"/>
      <c r="M178" s="396">
        <f t="shared" si="587"/>
        <v>0</v>
      </c>
      <c r="N178" s="396">
        <f t="shared" si="577"/>
        <v>0</v>
      </c>
      <c r="O178" s="396">
        <f t="shared" si="578"/>
        <v>0</v>
      </c>
      <c r="P178" s="396">
        <f t="shared" si="590"/>
        <v>0</v>
      </c>
      <c r="Q178" s="396">
        <f t="shared" si="568"/>
        <v>0</v>
      </c>
      <c r="R178" s="396">
        <f t="shared" si="568"/>
        <v>0</v>
      </c>
      <c r="S178" s="396">
        <f t="shared" si="569"/>
        <v>0</v>
      </c>
      <c r="T178" s="396">
        <f t="shared" si="569"/>
        <v>0</v>
      </c>
      <c r="U178" s="396">
        <f t="shared" si="579"/>
        <v>0</v>
      </c>
      <c r="V178" s="396">
        <f t="shared" si="571"/>
        <v>8</v>
      </c>
      <c r="W178" s="396">
        <f t="shared" si="571"/>
        <v>17</v>
      </c>
      <c r="X178" s="396">
        <f t="shared" si="571"/>
        <v>35</v>
      </c>
      <c r="Y178" s="396">
        <f t="shared" si="591"/>
        <v>14</v>
      </c>
      <c r="Z178" s="396">
        <f t="shared" si="591"/>
        <v>0</v>
      </c>
      <c r="AA178" s="396">
        <f t="shared" si="591"/>
        <v>19</v>
      </c>
      <c r="AB178" s="396">
        <f t="shared" si="591"/>
        <v>21</v>
      </c>
      <c r="AC178" s="396">
        <f t="shared" si="591"/>
        <v>35</v>
      </c>
      <c r="AD178" s="396">
        <f t="shared" si="592"/>
        <v>15</v>
      </c>
      <c r="AE178" s="396">
        <f t="shared" si="591"/>
        <v>0</v>
      </c>
      <c r="AF178" s="396">
        <f t="shared" si="580"/>
        <v>10</v>
      </c>
      <c r="AG178" s="396">
        <f t="shared" si="580"/>
        <v>10</v>
      </c>
      <c r="AH178" s="396">
        <f t="shared" si="580"/>
        <v>10</v>
      </c>
      <c r="AI178" s="396">
        <f t="shared" si="581"/>
        <v>10</v>
      </c>
      <c r="AJ178" s="396">
        <f t="shared" si="586"/>
        <v>10</v>
      </c>
      <c r="AK178" s="396">
        <f t="shared" si="586"/>
        <v>10</v>
      </c>
      <c r="AL178" s="396">
        <f t="shared" si="586"/>
        <v>10</v>
      </c>
      <c r="AM178" s="396">
        <f t="shared" si="586"/>
        <v>10</v>
      </c>
      <c r="AN178" s="396">
        <f t="shared" si="586"/>
        <v>10</v>
      </c>
      <c r="AO178" s="396">
        <f t="shared" si="586"/>
        <v>10</v>
      </c>
      <c r="AP178" s="396">
        <f t="shared" si="586"/>
        <v>10</v>
      </c>
      <c r="AQ178" s="396">
        <f t="shared" si="586"/>
        <v>10</v>
      </c>
      <c r="AR178" s="396">
        <f t="shared" si="586"/>
        <v>10</v>
      </c>
      <c r="AS178" s="396">
        <f t="shared" si="586"/>
        <v>10</v>
      </c>
      <c r="AT178" s="396">
        <f t="shared" si="586"/>
        <v>10</v>
      </c>
      <c r="AU178" s="396">
        <f t="shared" si="586"/>
        <v>10</v>
      </c>
      <c r="AV178" s="396">
        <f t="shared" si="586"/>
        <v>10</v>
      </c>
      <c r="AW178" s="396">
        <f t="shared" si="586"/>
        <v>10</v>
      </c>
      <c r="AX178" s="396">
        <f t="shared" si="586"/>
        <v>10</v>
      </c>
      <c r="AY178" s="396">
        <f t="shared" si="586"/>
        <v>10</v>
      </c>
      <c r="AZ178" s="396">
        <f t="shared" si="586"/>
        <v>10</v>
      </c>
      <c r="BA178" s="396">
        <f t="shared" si="586"/>
        <v>9</v>
      </c>
      <c r="BB178" s="396">
        <f t="shared" si="586"/>
        <v>9</v>
      </c>
      <c r="BC178" s="396">
        <f t="shared" si="586"/>
        <v>9</v>
      </c>
      <c r="BD178" s="396">
        <f t="shared" si="586"/>
        <v>9</v>
      </c>
      <c r="BE178" s="396">
        <f t="shared" si="586"/>
        <v>9</v>
      </c>
      <c r="BF178" s="396">
        <f t="shared" si="586"/>
        <v>9</v>
      </c>
      <c r="BG178" s="396">
        <f t="shared" si="586"/>
        <v>9</v>
      </c>
      <c r="BH178" s="396">
        <f t="shared" si="586"/>
        <v>9</v>
      </c>
      <c r="BI178" s="396">
        <f t="shared" si="586"/>
        <v>9</v>
      </c>
      <c r="BJ178" s="396">
        <f t="shared" si="586"/>
        <v>9</v>
      </c>
      <c r="BK178" s="396">
        <f t="shared" si="586"/>
        <v>9</v>
      </c>
      <c r="BL178" s="396">
        <f t="shared" si="586"/>
        <v>9</v>
      </c>
      <c r="BM178" s="396"/>
      <c r="BN178" s="396">
        <f t="shared" si="563"/>
        <v>482</v>
      </c>
      <c r="BO178" s="397"/>
      <c r="BP178" s="397">
        <f t="shared" si="582"/>
        <v>0</v>
      </c>
      <c r="BQ178" s="544">
        <f t="shared" si="588"/>
        <v>0</v>
      </c>
      <c r="BR178" s="544">
        <f t="shared" si="588"/>
        <v>0</v>
      </c>
      <c r="BS178" s="544">
        <f t="shared" si="588"/>
        <v>60</v>
      </c>
      <c r="BT178" s="544">
        <f t="shared" si="588"/>
        <v>89</v>
      </c>
      <c r="BU178" s="544">
        <f t="shared" si="588"/>
        <v>105</v>
      </c>
      <c r="BV178" s="544">
        <f t="shared" si="588"/>
        <v>120</v>
      </c>
      <c r="BW178" s="544">
        <f t="shared" si="588"/>
        <v>108</v>
      </c>
      <c r="BX178" s="391"/>
      <c r="BY178" s="544">
        <f t="shared" si="589"/>
        <v>0</v>
      </c>
      <c r="BZ178" s="544">
        <f t="shared" si="589"/>
        <v>0</v>
      </c>
      <c r="CA178" s="544">
        <f t="shared" si="589"/>
        <v>8</v>
      </c>
      <c r="CB178" s="544">
        <f t="shared" si="589"/>
        <v>85</v>
      </c>
      <c r="CC178" s="544">
        <f t="shared" si="589"/>
        <v>101</v>
      </c>
      <c r="CD178" s="544">
        <f t="shared" si="589"/>
        <v>120</v>
      </c>
      <c r="CE178" s="544">
        <f t="shared" si="589"/>
        <v>114</v>
      </c>
      <c r="CF178" s="544">
        <f t="shared" si="589"/>
        <v>54</v>
      </c>
      <c r="CG178" s="398">
        <f t="shared" si="583"/>
        <v>0</v>
      </c>
      <c r="CI178" s="390"/>
      <c r="CJ178" s="390"/>
      <c r="CK178" s="390"/>
      <c r="CL178" s="390"/>
      <c r="CM178" s="390"/>
      <c r="CN178" s="390"/>
      <c r="CO178" s="390"/>
      <c r="CP178" s="390"/>
      <c r="CQ178" s="390"/>
      <c r="CR178" s="390"/>
      <c r="CS178" s="390"/>
      <c r="CT178" s="390"/>
      <c r="CU178" s="390"/>
      <c r="CV178" s="390"/>
      <c r="CW178" s="390"/>
      <c r="CX178" s="390"/>
      <c r="CY178" s="390"/>
      <c r="CZ178" s="390"/>
      <c r="DA178" s="390"/>
      <c r="DB178" s="390"/>
      <c r="DC178" s="390"/>
      <c r="DD178" s="390"/>
      <c r="DE178" s="390"/>
      <c r="DF178" s="390"/>
      <c r="DG178" s="390"/>
      <c r="DH178" s="390"/>
      <c r="DI178" s="390"/>
      <c r="DJ178" s="390"/>
      <c r="DK178" s="390"/>
      <c r="DL178" s="390"/>
      <c r="DM178" s="390"/>
    </row>
    <row r="179" spans="1:117" ht="14.25" outlineLevel="1">
      <c r="A179" s="543" t="s">
        <v>140</v>
      </c>
      <c r="B179" s="425">
        <f>'4a 1718 CS PC'!AI21</f>
        <v>0.48899999999999999</v>
      </c>
      <c r="C179" s="425">
        <f>'4a 1718 CS PC'!AP21</f>
        <v>0.28949999999999998</v>
      </c>
      <c r="D179" s="425">
        <f>'4b 1819 CS PC'!AJ21</f>
        <v>0.49199999999999999</v>
      </c>
      <c r="E179" s="425">
        <f>'4b 1819 CS PC'!AT21</f>
        <v>0.29459999999999997</v>
      </c>
      <c r="F179" s="425">
        <f>'4c 1920 CS PC'!AI21</f>
        <v>0.49320000000000003</v>
      </c>
      <c r="G179" s="425">
        <f>'4c 1920 CS PC'!AS21</f>
        <v>0.2964</v>
      </c>
      <c r="H179" s="425">
        <f>'4d 2021 CS PC'!AI21</f>
        <v>0.50460000000000005</v>
      </c>
      <c r="I179" s="425">
        <f>'4d 2021 CS PC'!AS21</f>
        <v>0.2999</v>
      </c>
      <c r="J179" s="425">
        <f>'4e 2122 CS PC'!W21</f>
        <v>0.50470000000000004</v>
      </c>
      <c r="K179" s="425">
        <f>'4e 2122 CS PC'!AB21</f>
        <v>0.29809999999999998</v>
      </c>
      <c r="L179" s="425"/>
      <c r="M179" s="396">
        <f t="shared" si="587"/>
        <v>0</v>
      </c>
      <c r="N179" s="396">
        <f t="shared" si="577"/>
        <v>0</v>
      </c>
      <c r="O179" s="396">
        <f t="shared" si="578"/>
        <v>0</v>
      </c>
      <c r="P179" s="396">
        <f t="shared" si="590"/>
        <v>0</v>
      </c>
      <c r="Q179" s="396">
        <f t="shared" si="568"/>
        <v>0</v>
      </c>
      <c r="R179" s="396">
        <f t="shared" si="568"/>
        <v>0</v>
      </c>
      <c r="S179" s="396">
        <f t="shared" si="569"/>
        <v>0</v>
      </c>
      <c r="T179" s="396">
        <f t="shared" si="569"/>
        <v>0</v>
      </c>
      <c r="U179" s="396">
        <f t="shared" si="579"/>
        <v>0</v>
      </c>
      <c r="V179" s="396">
        <f t="shared" si="571"/>
        <v>3187</v>
      </c>
      <c r="W179" s="396">
        <f t="shared" si="571"/>
        <v>6597</v>
      </c>
      <c r="X179" s="396">
        <f t="shared" si="571"/>
        <v>13150</v>
      </c>
      <c r="Y179" s="396">
        <f t="shared" si="591"/>
        <v>6437</v>
      </c>
      <c r="Z179" s="396">
        <f t="shared" si="591"/>
        <v>0</v>
      </c>
      <c r="AA179" s="396">
        <f t="shared" si="591"/>
        <v>8780</v>
      </c>
      <c r="AB179" s="487">
        <f>ROUNDDOWN(((AB$160)*$H179),0)</f>
        <v>9531</v>
      </c>
      <c r="AC179" s="487">
        <f>ROUNDUP(((AC$160)*$H179),0)</f>
        <v>15886</v>
      </c>
      <c r="AD179" s="487">
        <f>ROUNDUP(((AD$160)*$J179),0)</f>
        <v>6907</v>
      </c>
      <c r="AE179" s="487">
        <f>ROUNDUP(((AE$160)*$H179),0)</f>
        <v>5</v>
      </c>
      <c r="AF179" s="487">
        <f t="shared" ref="AF179" si="593">ROUNDDOWN(((AF$160)*$J179),0)</f>
        <v>4449</v>
      </c>
      <c r="AG179" s="396">
        <f t="shared" si="580"/>
        <v>4449</v>
      </c>
      <c r="AH179" s="396">
        <f t="shared" si="580"/>
        <v>4449</v>
      </c>
      <c r="AI179" s="396">
        <f t="shared" si="581"/>
        <v>4426</v>
      </c>
      <c r="AJ179" s="396">
        <f t="shared" si="586"/>
        <v>4426</v>
      </c>
      <c r="AK179" s="396">
        <f t="shared" si="586"/>
        <v>4426</v>
      </c>
      <c r="AL179" s="396">
        <f t="shared" si="586"/>
        <v>4426</v>
      </c>
      <c r="AM179" s="396">
        <f t="shared" ref="AJ179:BL187" si="594">ROUND(((AM$160)*$K179),0)</f>
        <v>4426</v>
      </c>
      <c r="AN179" s="396">
        <f t="shared" si="594"/>
        <v>4424</v>
      </c>
      <c r="AO179" s="396">
        <f t="shared" si="594"/>
        <v>4261</v>
      </c>
      <c r="AP179" s="396">
        <f t="shared" si="594"/>
        <v>4261</v>
      </c>
      <c r="AQ179" s="396">
        <f t="shared" si="594"/>
        <v>4261</v>
      </c>
      <c r="AR179" s="396">
        <f t="shared" si="594"/>
        <v>4261</v>
      </c>
      <c r="AS179" s="396">
        <f t="shared" si="594"/>
        <v>4261</v>
      </c>
      <c r="AT179" s="396">
        <f t="shared" si="594"/>
        <v>4261</v>
      </c>
      <c r="AU179" s="396">
        <f t="shared" si="594"/>
        <v>4261</v>
      </c>
      <c r="AV179" s="396">
        <f t="shared" si="594"/>
        <v>4261</v>
      </c>
      <c r="AW179" s="396">
        <f t="shared" si="594"/>
        <v>4261</v>
      </c>
      <c r="AX179" s="396">
        <f t="shared" si="594"/>
        <v>4238</v>
      </c>
      <c r="AY179" s="396">
        <f t="shared" si="594"/>
        <v>4238</v>
      </c>
      <c r="AZ179" s="396">
        <f t="shared" si="594"/>
        <v>4238</v>
      </c>
      <c r="BA179" s="396">
        <f t="shared" si="594"/>
        <v>3772</v>
      </c>
      <c r="BB179" s="396">
        <f t="shared" si="594"/>
        <v>3772</v>
      </c>
      <c r="BC179" s="396">
        <f t="shared" si="594"/>
        <v>3772</v>
      </c>
      <c r="BD179" s="396">
        <f t="shared" si="594"/>
        <v>3772</v>
      </c>
      <c r="BE179" s="396">
        <f t="shared" si="594"/>
        <v>3772</v>
      </c>
      <c r="BF179" s="396">
        <f t="shared" si="594"/>
        <v>3772</v>
      </c>
      <c r="BG179" s="396">
        <f t="shared" si="594"/>
        <v>3772</v>
      </c>
      <c r="BH179" s="396">
        <f t="shared" si="594"/>
        <v>3772</v>
      </c>
      <c r="BI179" s="396">
        <f t="shared" si="594"/>
        <v>3772</v>
      </c>
      <c r="BJ179" s="396">
        <f t="shared" si="594"/>
        <v>3772</v>
      </c>
      <c r="BK179" s="396">
        <f t="shared" si="594"/>
        <v>3772</v>
      </c>
      <c r="BL179" s="396">
        <f t="shared" si="594"/>
        <v>3772</v>
      </c>
      <c r="BM179" s="396"/>
      <c r="BN179" s="396">
        <f t="shared" si="563"/>
        <v>206708</v>
      </c>
      <c r="BO179" s="397"/>
      <c r="BP179" s="397">
        <f t="shared" si="582"/>
        <v>0</v>
      </c>
      <c r="BQ179" s="544">
        <f t="shared" si="588"/>
        <v>0</v>
      </c>
      <c r="BR179" s="544">
        <f t="shared" si="588"/>
        <v>0</v>
      </c>
      <c r="BS179" s="544">
        <f t="shared" si="588"/>
        <v>22934</v>
      </c>
      <c r="BT179" s="544">
        <f t="shared" si="588"/>
        <v>40634</v>
      </c>
      <c r="BU179" s="544">
        <f t="shared" si="588"/>
        <v>46813</v>
      </c>
      <c r="BV179" s="544">
        <f t="shared" si="588"/>
        <v>51063</v>
      </c>
      <c r="BW179" s="544">
        <f t="shared" si="588"/>
        <v>45264</v>
      </c>
      <c r="BX179" s="391"/>
      <c r="BY179" s="544">
        <f t="shared" si="589"/>
        <v>0</v>
      </c>
      <c r="BZ179" s="544">
        <f t="shared" si="589"/>
        <v>0</v>
      </c>
      <c r="CA179" s="544">
        <f t="shared" si="589"/>
        <v>3187</v>
      </c>
      <c r="CB179" s="544">
        <f t="shared" si="589"/>
        <v>34964</v>
      </c>
      <c r="CC179" s="544">
        <f t="shared" si="589"/>
        <v>45676</v>
      </c>
      <c r="CD179" s="544">
        <f t="shared" si="589"/>
        <v>52120</v>
      </c>
      <c r="CE179" s="544">
        <f t="shared" si="589"/>
        <v>48129</v>
      </c>
      <c r="CF179" s="544">
        <f t="shared" si="589"/>
        <v>22632</v>
      </c>
      <c r="CG179" s="398">
        <f t="shared" si="583"/>
        <v>0</v>
      </c>
      <c r="CI179" s="390"/>
      <c r="CJ179" s="390"/>
      <c r="CK179" s="390"/>
      <c r="CL179" s="390"/>
      <c r="CM179" s="390"/>
      <c r="CN179" s="390"/>
      <c r="CO179" s="390"/>
      <c r="CP179" s="390"/>
      <c r="CQ179" s="390"/>
      <c r="CR179" s="390"/>
      <c r="CS179" s="390"/>
      <c r="CT179" s="390"/>
      <c r="CU179" s="390"/>
      <c r="CV179" s="390"/>
      <c r="CW179" s="390"/>
      <c r="CX179" s="390"/>
      <c r="CY179" s="390"/>
      <c r="CZ179" s="390"/>
      <c r="DA179" s="390"/>
      <c r="DB179" s="390"/>
      <c r="DC179" s="390"/>
      <c r="DD179" s="390"/>
      <c r="DE179" s="390"/>
      <c r="DF179" s="390"/>
      <c r="DG179" s="390"/>
      <c r="DH179" s="390"/>
      <c r="DI179" s="390"/>
      <c r="DJ179" s="390"/>
      <c r="DK179" s="390"/>
      <c r="DL179" s="390"/>
      <c r="DM179" s="390"/>
    </row>
    <row r="180" spans="1:117" ht="14.25" outlineLevel="1">
      <c r="A180" s="543" t="s">
        <v>141</v>
      </c>
      <c r="B180" s="425">
        <f>'4a 1718 CS PC'!AI22</f>
        <v>9.7999999999999997E-3</v>
      </c>
      <c r="C180" s="425">
        <f>'4a 1718 CS PC'!AP22</f>
        <v>5.7999999999999996E-3</v>
      </c>
      <c r="D180" s="425">
        <f>'4b 1819 CS PC'!AJ22</f>
        <v>9.7000000000000003E-3</v>
      </c>
      <c r="E180" s="425">
        <f>'4b 1819 CS PC'!AT22</f>
        <v>5.7999999999999996E-3</v>
      </c>
      <c r="F180" s="425">
        <f>'4c 1920 CS PC'!AI22</f>
        <v>9.7999999999999997E-3</v>
      </c>
      <c r="G180" s="425">
        <f>'4c 1920 CS PC'!AS22</f>
        <v>5.8999999999999999E-3</v>
      </c>
      <c r="H180" s="425">
        <f>'4d 2021 CS PC'!AI22</f>
        <v>9.7999999999999997E-3</v>
      </c>
      <c r="I180" s="425">
        <f>'4d 2021 CS PC'!AS22</f>
        <v>5.7999999999999996E-3</v>
      </c>
      <c r="J180" s="425">
        <f>'4e 2122 CS PC'!W22</f>
        <v>9.7999999999999997E-3</v>
      </c>
      <c r="K180" s="425">
        <f>'4e 2122 CS PC'!AB22</f>
        <v>5.7999999999999996E-3</v>
      </c>
      <c r="L180" s="425"/>
      <c r="M180" s="396">
        <f t="shared" si="587"/>
        <v>0</v>
      </c>
      <c r="N180" s="396">
        <f t="shared" si="577"/>
        <v>0</v>
      </c>
      <c r="O180" s="396">
        <f t="shared" si="578"/>
        <v>0</v>
      </c>
      <c r="P180" s="396">
        <f t="shared" si="590"/>
        <v>0</v>
      </c>
      <c r="Q180" s="396">
        <f t="shared" si="568"/>
        <v>0</v>
      </c>
      <c r="R180" s="396">
        <f t="shared" si="568"/>
        <v>0</v>
      </c>
      <c r="S180" s="396">
        <f t="shared" si="569"/>
        <v>0</v>
      </c>
      <c r="T180" s="396">
        <f t="shared" si="569"/>
        <v>0</v>
      </c>
      <c r="U180" s="396">
        <f t="shared" si="579"/>
        <v>0</v>
      </c>
      <c r="V180" s="396">
        <f t="shared" si="571"/>
        <v>63</v>
      </c>
      <c r="W180" s="396">
        <f t="shared" si="571"/>
        <v>131</v>
      </c>
      <c r="X180" s="396">
        <f t="shared" si="571"/>
        <v>261</v>
      </c>
      <c r="Y180" s="396">
        <f t="shared" si="591"/>
        <v>125</v>
      </c>
      <c r="Z180" s="396">
        <f t="shared" si="591"/>
        <v>0</v>
      </c>
      <c r="AA180" s="396">
        <f t="shared" si="591"/>
        <v>171</v>
      </c>
      <c r="AB180" s="396">
        <f t="shared" si="591"/>
        <v>185</v>
      </c>
      <c r="AC180" s="396">
        <f t="shared" si="591"/>
        <v>309</v>
      </c>
      <c r="AD180" s="396">
        <f t="shared" si="592"/>
        <v>134</v>
      </c>
      <c r="AE180" s="396">
        <f t="shared" si="591"/>
        <v>0</v>
      </c>
      <c r="AF180" s="396">
        <f t="shared" si="580"/>
        <v>86</v>
      </c>
      <c r="AG180" s="396">
        <f t="shared" si="580"/>
        <v>86</v>
      </c>
      <c r="AH180" s="396">
        <f t="shared" si="580"/>
        <v>86</v>
      </c>
      <c r="AI180" s="396">
        <f t="shared" si="581"/>
        <v>86</v>
      </c>
      <c r="AJ180" s="396">
        <f t="shared" si="594"/>
        <v>86</v>
      </c>
      <c r="AK180" s="396">
        <f t="shared" si="594"/>
        <v>86</v>
      </c>
      <c r="AL180" s="396">
        <f t="shared" si="594"/>
        <v>86</v>
      </c>
      <c r="AM180" s="396">
        <f t="shared" si="594"/>
        <v>86</v>
      </c>
      <c r="AN180" s="396">
        <f t="shared" si="594"/>
        <v>86</v>
      </c>
      <c r="AO180" s="396">
        <f t="shared" si="594"/>
        <v>83</v>
      </c>
      <c r="AP180" s="396">
        <f t="shared" si="594"/>
        <v>83</v>
      </c>
      <c r="AQ180" s="396">
        <f t="shared" si="594"/>
        <v>83</v>
      </c>
      <c r="AR180" s="396">
        <f t="shared" si="594"/>
        <v>83</v>
      </c>
      <c r="AS180" s="396">
        <f t="shared" si="594"/>
        <v>83</v>
      </c>
      <c r="AT180" s="396">
        <f t="shared" si="594"/>
        <v>83</v>
      </c>
      <c r="AU180" s="396">
        <f t="shared" si="594"/>
        <v>83</v>
      </c>
      <c r="AV180" s="396">
        <f t="shared" si="594"/>
        <v>83</v>
      </c>
      <c r="AW180" s="396">
        <f t="shared" si="594"/>
        <v>83</v>
      </c>
      <c r="AX180" s="396">
        <f t="shared" si="594"/>
        <v>82</v>
      </c>
      <c r="AY180" s="396">
        <f t="shared" si="594"/>
        <v>82</v>
      </c>
      <c r="AZ180" s="396">
        <f t="shared" si="594"/>
        <v>82</v>
      </c>
      <c r="BA180" s="396">
        <f t="shared" si="594"/>
        <v>73</v>
      </c>
      <c r="BB180" s="396">
        <f t="shared" si="594"/>
        <v>73</v>
      </c>
      <c r="BC180" s="396">
        <f t="shared" si="594"/>
        <v>73</v>
      </c>
      <c r="BD180" s="396">
        <f t="shared" si="594"/>
        <v>73</v>
      </c>
      <c r="BE180" s="396">
        <f t="shared" si="594"/>
        <v>73</v>
      </c>
      <c r="BF180" s="396">
        <f t="shared" si="594"/>
        <v>73</v>
      </c>
      <c r="BG180" s="396">
        <f t="shared" si="594"/>
        <v>73</v>
      </c>
      <c r="BH180" s="396">
        <f t="shared" si="594"/>
        <v>73</v>
      </c>
      <c r="BI180" s="396">
        <f t="shared" si="594"/>
        <v>73</v>
      </c>
      <c r="BJ180" s="396">
        <f t="shared" si="594"/>
        <v>73</v>
      </c>
      <c r="BK180" s="396">
        <f t="shared" si="594"/>
        <v>73</v>
      </c>
      <c r="BL180" s="396">
        <f t="shared" si="594"/>
        <v>73</v>
      </c>
      <c r="BM180" s="396"/>
      <c r="BN180" s="396">
        <f t="shared" si="563"/>
        <v>4022</v>
      </c>
      <c r="BO180" s="397"/>
      <c r="BP180" s="397">
        <f t="shared" si="582"/>
        <v>0</v>
      </c>
      <c r="BQ180" s="544">
        <f t="shared" si="588"/>
        <v>0</v>
      </c>
      <c r="BR180" s="544">
        <f t="shared" si="588"/>
        <v>0</v>
      </c>
      <c r="BS180" s="544">
        <f t="shared" si="588"/>
        <v>455</v>
      </c>
      <c r="BT180" s="544">
        <f t="shared" si="588"/>
        <v>790</v>
      </c>
      <c r="BU180" s="544">
        <f t="shared" si="588"/>
        <v>908</v>
      </c>
      <c r="BV180" s="544">
        <f t="shared" si="588"/>
        <v>993</v>
      </c>
      <c r="BW180" s="544">
        <f t="shared" si="588"/>
        <v>876</v>
      </c>
      <c r="BX180" s="391"/>
      <c r="BY180" s="544">
        <f t="shared" si="589"/>
        <v>0</v>
      </c>
      <c r="BZ180" s="544">
        <f t="shared" si="589"/>
        <v>0</v>
      </c>
      <c r="CA180" s="544">
        <f t="shared" si="589"/>
        <v>63</v>
      </c>
      <c r="CB180" s="544">
        <f t="shared" si="589"/>
        <v>688</v>
      </c>
      <c r="CC180" s="544">
        <f t="shared" si="589"/>
        <v>886</v>
      </c>
      <c r="CD180" s="544">
        <f t="shared" si="589"/>
        <v>1014</v>
      </c>
      <c r="CE180" s="544">
        <f t="shared" si="589"/>
        <v>933</v>
      </c>
      <c r="CF180" s="544">
        <f t="shared" si="589"/>
        <v>438</v>
      </c>
      <c r="CG180" s="398">
        <f t="shared" si="583"/>
        <v>0</v>
      </c>
      <c r="CI180" s="390"/>
      <c r="CJ180" s="390"/>
      <c r="CK180" s="390"/>
      <c r="CL180" s="390"/>
      <c r="CM180" s="390"/>
      <c r="CN180" s="390"/>
      <c r="CO180" s="390"/>
      <c r="CP180" s="390"/>
      <c r="CQ180" s="390"/>
      <c r="CR180" s="390"/>
      <c r="CS180" s="390"/>
      <c r="CT180" s="390"/>
      <c r="CU180" s="390"/>
      <c r="CV180" s="390"/>
      <c r="CW180" s="390"/>
      <c r="CX180" s="390"/>
      <c r="CY180" s="390"/>
      <c r="CZ180" s="390"/>
      <c r="DA180" s="390"/>
      <c r="DB180" s="390"/>
      <c r="DC180" s="390"/>
      <c r="DD180" s="390"/>
      <c r="DE180" s="390"/>
      <c r="DF180" s="390"/>
      <c r="DG180" s="390"/>
      <c r="DH180" s="390"/>
      <c r="DI180" s="390"/>
      <c r="DJ180" s="390"/>
      <c r="DK180" s="390"/>
      <c r="DL180" s="390"/>
      <c r="DM180" s="390"/>
    </row>
    <row r="181" spans="1:117" ht="14.25" outlineLevel="1">
      <c r="A181" s="543" t="s">
        <v>142</v>
      </c>
      <c r="B181" s="425">
        <f>'4a 1718 CS PC'!AI23</f>
        <v>5.7999999999999996E-3</v>
      </c>
      <c r="C181" s="425">
        <f>'4a 1718 CS PC'!AP23</f>
        <v>3.3999999999999998E-3</v>
      </c>
      <c r="D181" s="425">
        <f>'4b 1819 CS PC'!AJ23</f>
        <v>5.3E-3</v>
      </c>
      <c r="E181" s="425">
        <f>'4b 1819 CS PC'!AT23</f>
        <v>3.2000000000000002E-3</v>
      </c>
      <c r="F181" s="425">
        <f>'4c 1920 CS PC'!AI23</f>
        <v>5.4000000000000003E-3</v>
      </c>
      <c r="G181" s="425">
        <f>'4c 1920 CS PC'!AS23</f>
        <v>3.2000000000000002E-3</v>
      </c>
      <c r="H181" s="425">
        <f>'4d 2021 CS PC'!AI23</f>
        <v>5.7999999999999996E-3</v>
      </c>
      <c r="I181" s="425">
        <f>'4d 2021 CS PC'!AS23</f>
        <v>3.3999999999999998E-3</v>
      </c>
      <c r="J181" s="425">
        <f>'4e 2122 CS PC'!W23</f>
        <v>5.8999999999999999E-3</v>
      </c>
      <c r="K181" s="425">
        <f>'4e 2122 CS PC'!AB23</f>
        <v>3.5000000000000001E-3</v>
      </c>
      <c r="L181" s="425"/>
      <c r="M181" s="396">
        <f t="shared" ref="M181:M190" si="595">((M$160)*$C181)</f>
        <v>0</v>
      </c>
      <c r="N181" s="396">
        <f t="shared" si="577"/>
        <v>0</v>
      </c>
      <c r="O181" s="396">
        <f t="shared" si="578"/>
        <v>0</v>
      </c>
      <c r="P181" s="396">
        <f t="shared" si="590"/>
        <v>0</v>
      </c>
      <c r="Q181" s="396">
        <f t="shared" si="568"/>
        <v>0</v>
      </c>
      <c r="R181" s="396">
        <f t="shared" si="568"/>
        <v>0</v>
      </c>
      <c r="S181" s="396">
        <f t="shared" si="569"/>
        <v>0</v>
      </c>
      <c r="T181" s="396">
        <f t="shared" si="569"/>
        <v>0</v>
      </c>
      <c r="U181" s="396">
        <f t="shared" si="579"/>
        <v>0</v>
      </c>
      <c r="V181" s="396">
        <f t="shared" si="571"/>
        <v>35</v>
      </c>
      <c r="W181" s="396">
        <f t="shared" si="571"/>
        <v>72</v>
      </c>
      <c r="X181" s="396">
        <f t="shared" si="571"/>
        <v>144</v>
      </c>
      <c r="Y181" s="396">
        <f t="shared" si="591"/>
        <v>74</v>
      </c>
      <c r="Z181" s="396">
        <f t="shared" si="591"/>
        <v>0</v>
      </c>
      <c r="AA181" s="396">
        <f t="shared" si="591"/>
        <v>101</v>
      </c>
      <c r="AB181" s="396">
        <f t="shared" si="591"/>
        <v>110</v>
      </c>
      <c r="AC181" s="487">
        <f>ROUNDDOWN(((AC$160)*$H181),0)</f>
        <v>182</v>
      </c>
      <c r="AD181" s="396">
        <f t="shared" si="592"/>
        <v>81</v>
      </c>
      <c r="AE181" s="396">
        <f t="shared" si="591"/>
        <v>0</v>
      </c>
      <c r="AF181" s="396">
        <f t="shared" si="580"/>
        <v>52</v>
      </c>
      <c r="AG181" s="396">
        <f t="shared" si="580"/>
        <v>52</v>
      </c>
      <c r="AH181" s="396">
        <f t="shared" si="580"/>
        <v>52</v>
      </c>
      <c r="AI181" s="396">
        <f t="shared" si="581"/>
        <v>52</v>
      </c>
      <c r="AJ181" s="396">
        <f t="shared" si="594"/>
        <v>52</v>
      </c>
      <c r="AK181" s="396">
        <f t="shared" si="594"/>
        <v>52</v>
      </c>
      <c r="AL181" s="396">
        <f t="shared" si="594"/>
        <v>52</v>
      </c>
      <c r="AM181" s="396">
        <f t="shared" si="594"/>
        <v>52</v>
      </c>
      <c r="AN181" s="396">
        <f t="shared" si="594"/>
        <v>52</v>
      </c>
      <c r="AO181" s="396">
        <f t="shared" si="594"/>
        <v>50</v>
      </c>
      <c r="AP181" s="396">
        <f t="shared" si="594"/>
        <v>50</v>
      </c>
      <c r="AQ181" s="396">
        <f t="shared" si="594"/>
        <v>50</v>
      </c>
      <c r="AR181" s="396">
        <f t="shared" si="594"/>
        <v>50</v>
      </c>
      <c r="AS181" s="396">
        <f t="shared" si="594"/>
        <v>50</v>
      </c>
      <c r="AT181" s="396">
        <f t="shared" si="594"/>
        <v>50</v>
      </c>
      <c r="AU181" s="396">
        <f t="shared" si="594"/>
        <v>50</v>
      </c>
      <c r="AV181" s="396">
        <f t="shared" si="594"/>
        <v>50</v>
      </c>
      <c r="AW181" s="396">
        <f t="shared" si="594"/>
        <v>50</v>
      </c>
      <c r="AX181" s="396">
        <f t="shared" si="594"/>
        <v>50</v>
      </c>
      <c r="AY181" s="396">
        <f t="shared" si="594"/>
        <v>50</v>
      </c>
      <c r="AZ181" s="396">
        <f t="shared" si="594"/>
        <v>50</v>
      </c>
      <c r="BA181" s="396">
        <f t="shared" si="594"/>
        <v>44</v>
      </c>
      <c r="BB181" s="396">
        <f t="shared" si="594"/>
        <v>44</v>
      </c>
      <c r="BC181" s="396">
        <f t="shared" si="594"/>
        <v>44</v>
      </c>
      <c r="BD181" s="396">
        <f t="shared" si="594"/>
        <v>44</v>
      </c>
      <c r="BE181" s="396">
        <f t="shared" si="594"/>
        <v>44</v>
      </c>
      <c r="BF181" s="396">
        <f t="shared" si="594"/>
        <v>44</v>
      </c>
      <c r="BG181" s="396">
        <f t="shared" si="594"/>
        <v>44</v>
      </c>
      <c r="BH181" s="396">
        <f t="shared" si="594"/>
        <v>44</v>
      </c>
      <c r="BI181" s="396">
        <f t="shared" si="594"/>
        <v>44</v>
      </c>
      <c r="BJ181" s="396">
        <f t="shared" si="594"/>
        <v>44</v>
      </c>
      <c r="BK181" s="396">
        <f t="shared" si="594"/>
        <v>44</v>
      </c>
      <c r="BL181" s="396">
        <f t="shared" si="594"/>
        <v>44</v>
      </c>
      <c r="BM181" s="396"/>
      <c r="BN181" s="396">
        <f t="shared" si="563"/>
        <v>2395</v>
      </c>
      <c r="BO181" s="397"/>
      <c r="BP181" s="397">
        <f t="shared" si="582"/>
        <v>0</v>
      </c>
      <c r="BQ181" s="544">
        <f t="shared" ref="BQ181:BW190" si="596">ROUND(SUMIF($M$1:$BM$1,BQ$1,$M181:$BM181),0)</f>
        <v>0</v>
      </c>
      <c r="BR181" s="544">
        <f t="shared" si="596"/>
        <v>0</v>
      </c>
      <c r="BS181" s="544">
        <f t="shared" si="596"/>
        <v>251</v>
      </c>
      <c r="BT181" s="544">
        <f t="shared" si="596"/>
        <v>467</v>
      </c>
      <c r="BU181" s="544">
        <f t="shared" si="596"/>
        <v>549</v>
      </c>
      <c r="BV181" s="544">
        <f t="shared" si="596"/>
        <v>600</v>
      </c>
      <c r="BW181" s="544">
        <f t="shared" si="596"/>
        <v>528</v>
      </c>
      <c r="BX181" s="391"/>
      <c r="BY181" s="544">
        <f t="shared" ref="BY181:CF190" si="597">ROUND(SUMIF($M$2:$BM$2,BY$1,$M181:$BM181),0)</f>
        <v>0</v>
      </c>
      <c r="BZ181" s="544">
        <f t="shared" si="597"/>
        <v>0</v>
      </c>
      <c r="CA181" s="544">
        <f t="shared" si="597"/>
        <v>35</v>
      </c>
      <c r="CB181" s="544">
        <f t="shared" si="597"/>
        <v>391</v>
      </c>
      <c r="CC181" s="544">
        <f t="shared" si="597"/>
        <v>529</v>
      </c>
      <c r="CD181" s="544">
        <f t="shared" si="597"/>
        <v>612</v>
      </c>
      <c r="CE181" s="544">
        <f t="shared" si="597"/>
        <v>564</v>
      </c>
      <c r="CF181" s="544">
        <f t="shared" si="597"/>
        <v>264</v>
      </c>
      <c r="CG181" s="398">
        <f t="shared" si="583"/>
        <v>0</v>
      </c>
      <c r="CI181" s="390"/>
      <c r="CJ181" s="390"/>
      <c r="CK181" s="390"/>
      <c r="CL181" s="390"/>
      <c r="CM181" s="390"/>
      <c r="CN181" s="390"/>
      <c r="CO181" s="390"/>
      <c r="CP181" s="390"/>
      <c r="CQ181" s="390"/>
      <c r="CR181" s="390"/>
      <c r="CS181" s="390"/>
      <c r="CT181" s="390"/>
      <c r="CU181" s="390"/>
      <c r="CV181" s="390"/>
      <c r="CW181" s="390"/>
      <c r="CX181" s="390"/>
      <c r="CY181" s="390"/>
      <c r="CZ181" s="390"/>
      <c r="DA181" s="390"/>
      <c r="DB181" s="390"/>
      <c r="DC181" s="390"/>
      <c r="DD181" s="390"/>
      <c r="DE181" s="390"/>
      <c r="DF181" s="390"/>
      <c r="DG181" s="390"/>
      <c r="DH181" s="390"/>
      <c r="DI181" s="390"/>
      <c r="DJ181" s="390"/>
      <c r="DK181" s="390"/>
      <c r="DL181" s="390"/>
      <c r="DM181" s="390"/>
    </row>
    <row r="182" spans="1:117" ht="14.25" outlineLevel="1">
      <c r="A182" s="543" t="s">
        <v>143</v>
      </c>
      <c r="B182" s="425">
        <f>'4a 1718 CS PC'!AI24</f>
        <v>6.9999999999999999E-4</v>
      </c>
      <c r="C182" s="425">
        <f>'4a 1718 CS PC'!AP24</f>
        <v>4.0000000000000002E-4</v>
      </c>
      <c r="D182" s="425">
        <f>'4b 1819 CS PC'!AJ24</f>
        <v>6.9999999999999999E-4</v>
      </c>
      <c r="E182" s="425">
        <f>'4b 1819 CS PC'!AT24</f>
        <v>4.0000000000000002E-4</v>
      </c>
      <c r="F182" s="425">
        <f>'4c 1920 CS PC'!AI24</f>
        <v>6.9999999999999999E-4</v>
      </c>
      <c r="G182" s="425">
        <f>'4c 1920 CS PC'!AS24</f>
        <v>4.0000000000000002E-4</v>
      </c>
      <c r="H182" s="425">
        <f>'4d 2021 CS PC'!AI24</f>
        <v>6.9999999999999999E-4</v>
      </c>
      <c r="I182" s="425">
        <f>'4d 2021 CS PC'!AS24</f>
        <v>4.0000000000000002E-4</v>
      </c>
      <c r="J182" s="425">
        <f>'4e 2122 CS PC'!W24</f>
        <v>8.0000000000000004E-4</v>
      </c>
      <c r="K182" s="425">
        <f>'4e 2122 CS PC'!AB24</f>
        <v>4.0000000000000002E-4</v>
      </c>
      <c r="L182" s="425"/>
      <c r="M182" s="396">
        <f t="shared" si="595"/>
        <v>0</v>
      </c>
      <c r="N182" s="396">
        <f t="shared" si="577"/>
        <v>0</v>
      </c>
      <c r="O182" s="396">
        <f t="shared" si="578"/>
        <v>0</v>
      </c>
      <c r="P182" s="396">
        <f t="shared" si="590"/>
        <v>0</v>
      </c>
      <c r="Q182" s="396">
        <f t="shared" si="568"/>
        <v>0</v>
      </c>
      <c r="R182" s="396">
        <f t="shared" si="568"/>
        <v>0</v>
      </c>
      <c r="S182" s="396">
        <f t="shared" si="569"/>
        <v>0</v>
      </c>
      <c r="T182" s="396">
        <f t="shared" si="569"/>
        <v>0</v>
      </c>
      <c r="U182" s="396">
        <f t="shared" ref="U182:U189" si="598">ROUND(((U$160)*$F182),0)</f>
        <v>0</v>
      </c>
      <c r="V182" s="396">
        <f t="shared" si="571"/>
        <v>5</v>
      </c>
      <c r="W182" s="396">
        <f t="shared" si="571"/>
        <v>9</v>
      </c>
      <c r="X182" s="396">
        <f t="shared" si="571"/>
        <v>19</v>
      </c>
      <c r="Y182" s="396">
        <f t="shared" si="591"/>
        <v>9</v>
      </c>
      <c r="Z182" s="396">
        <f t="shared" si="591"/>
        <v>0</v>
      </c>
      <c r="AA182" s="396">
        <f t="shared" si="591"/>
        <v>12</v>
      </c>
      <c r="AB182" s="396">
        <f t="shared" si="591"/>
        <v>13</v>
      </c>
      <c r="AC182" s="396">
        <f t="shared" si="591"/>
        <v>22</v>
      </c>
      <c r="AD182" s="396">
        <f t="shared" si="592"/>
        <v>11</v>
      </c>
      <c r="AE182" s="396">
        <f t="shared" si="591"/>
        <v>0</v>
      </c>
      <c r="AF182" s="396">
        <f t="shared" si="580"/>
        <v>7</v>
      </c>
      <c r="AG182" s="396">
        <f t="shared" si="580"/>
        <v>7</v>
      </c>
      <c r="AH182" s="396">
        <f t="shared" si="580"/>
        <v>7</v>
      </c>
      <c r="AI182" s="396">
        <f t="shared" si="581"/>
        <v>6</v>
      </c>
      <c r="AJ182" s="396">
        <f t="shared" si="594"/>
        <v>6</v>
      </c>
      <c r="AK182" s="396">
        <f t="shared" si="594"/>
        <v>6</v>
      </c>
      <c r="AL182" s="396">
        <f t="shared" si="594"/>
        <v>6</v>
      </c>
      <c r="AM182" s="396">
        <f t="shared" si="594"/>
        <v>6</v>
      </c>
      <c r="AN182" s="396">
        <f t="shared" si="594"/>
        <v>6</v>
      </c>
      <c r="AO182" s="396">
        <f t="shared" si="594"/>
        <v>6</v>
      </c>
      <c r="AP182" s="396">
        <f t="shared" si="594"/>
        <v>6</v>
      </c>
      <c r="AQ182" s="396">
        <f t="shared" si="594"/>
        <v>6</v>
      </c>
      <c r="AR182" s="396">
        <f t="shared" si="594"/>
        <v>6</v>
      </c>
      <c r="AS182" s="396">
        <f t="shared" si="594"/>
        <v>6</v>
      </c>
      <c r="AT182" s="396">
        <f t="shared" si="594"/>
        <v>6</v>
      </c>
      <c r="AU182" s="396">
        <f t="shared" si="594"/>
        <v>6</v>
      </c>
      <c r="AV182" s="396">
        <f t="shared" si="594"/>
        <v>6</v>
      </c>
      <c r="AW182" s="396">
        <f t="shared" si="594"/>
        <v>6</v>
      </c>
      <c r="AX182" s="396">
        <f t="shared" si="594"/>
        <v>6</v>
      </c>
      <c r="AY182" s="396">
        <f t="shared" si="594"/>
        <v>6</v>
      </c>
      <c r="AZ182" s="396">
        <f t="shared" si="594"/>
        <v>6</v>
      </c>
      <c r="BA182" s="396">
        <f t="shared" si="594"/>
        <v>5</v>
      </c>
      <c r="BB182" s="396">
        <f t="shared" si="594"/>
        <v>5</v>
      </c>
      <c r="BC182" s="396">
        <f t="shared" si="594"/>
        <v>5</v>
      </c>
      <c r="BD182" s="396">
        <f t="shared" si="594"/>
        <v>5</v>
      </c>
      <c r="BE182" s="396">
        <f t="shared" si="594"/>
        <v>5</v>
      </c>
      <c r="BF182" s="396">
        <f t="shared" si="594"/>
        <v>5</v>
      </c>
      <c r="BG182" s="396">
        <f t="shared" si="594"/>
        <v>5</v>
      </c>
      <c r="BH182" s="396">
        <f t="shared" si="594"/>
        <v>5</v>
      </c>
      <c r="BI182" s="396">
        <f t="shared" si="594"/>
        <v>5</v>
      </c>
      <c r="BJ182" s="396">
        <f t="shared" si="594"/>
        <v>5</v>
      </c>
      <c r="BK182" s="396">
        <f t="shared" si="594"/>
        <v>5</v>
      </c>
      <c r="BL182" s="396">
        <f t="shared" si="594"/>
        <v>5</v>
      </c>
      <c r="BM182" s="396"/>
      <c r="BN182" s="396">
        <f t="shared" si="563"/>
        <v>289</v>
      </c>
      <c r="BO182" s="397"/>
      <c r="BP182" s="397">
        <f t="shared" si="582"/>
        <v>0</v>
      </c>
      <c r="BQ182" s="544">
        <f t="shared" si="596"/>
        <v>0</v>
      </c>
      <c r="BR182" s="544">
        <f t="shared" si="596"/>
        <v>0</v>
      </c>
      <c r="BS182" s="544">
        <f t="shared" si="596"/>
        <v>33</v>
      </c>
      <c r="BT182" s="544">
        <f t="shared" si="596"/>
        <v>56</v>
      </c>
      <c r="BU182" s="544">
        <f t="shared" si="596"/>
        <v>68</v>
      </c>
      <c r="BV182" s="544">
        <f t="shared" si="596"/>
        <v>72</v>
      </c>
      <c r="BW182" s="544">
        <f t="shared" si="596"/>
        <v>60</v>
      </c>
      <c r="BX182" s="391"/>
      <c r="BY182" s="544">
        <f t="shared" si="597"/>
        <v>0</v>
      </c>
      <c r="BZ182" s="544">
        <f t="shared" si="597"/>
        <v>0</v>
      </c>
      <c r="CA182" s="544">
        <f t="shared" si="597"/>
        <v>5</v>
      </c>
      <c r="CB182" s="544">
        <f t="shared" si="597"/>
        <v>49</v>
      </c>
      <c r="CC182" s="544">
        <f t="shared" si="597"/>
        <v>67</v>
      </c>
      <c r="CD182" s="544">
        <f t="shared" si="597"/>
        <v>72</v>
      </c>
      <c r="CE182" s="544">
        <f t="shared" si="597"/>
        <v>66</v>
      </c>
      <c r="CF182" s="544">
        <f t="shared" si="597"/>
        <v>30</v>
      </c>
      <c r="CG182" s="398">
        <f t="shared" si="583"/>
        <v>0</v>
      </c>
      <c r="CI182" s="390"/>
      <c r="CJ182" s="390"/>
      <c r="CK182" s="390"/>
      <c r="CL182" s="390"/>
      <c r="CM182" s="390"/>
      <c r="CN182" s="390"/>
      <c r="CO182" s="390"/>
      <c r="CP182" s="390"/>
      <c r="CQ182" s="390"/>
      <c r="CR182" s="390"/>
      <c r="CS182" s="390"/>
      <c r="CT182" s="390"/>
      <c r="CU182" s="390"/>
      <c r="CV182" s="390"/>
      <c r="CW182" s="390"/>
      <c r="CX182" s="390"/>
      <c r="CY182" s="390"/>
      <c r="CZ182" s="390"/>
      <c r="DA182" s="390"/>
      <c r="DB182" s="390"/>
      <c r="DC182" s="390"/>
      <c r="DD182" s="390"/>
      <c r="DE182" s="390"/>
      <c r="DF182" s="390"/>
      <c r="DG182" s="390"/>
      <c r="DH182" s="390"/>
      <c r="DI182" s="390"/>
      <c r="DJ182" s="390"/>
      <c r="DK182" s="390"/>
      <c r="DL182" s="390"/>
      <c r="DM182" s="390"/>
    </row>
    <row r="183" spans="1:117" ht="14.25" outlineLevel="1">
      <c r="A183" s="543" t="s">
        <v>144</v>
      </c>
      <c r="B183" s="425">
        <f>'4a 1718 CS PC'!AI25</f>
        <v>5.3E-3</v>
      </c>
      <c r="C183" s="425">
        <f>'4a 1718 CS PC'!AP25</f>
        <v>3.2000000000000002E-3</v>
      </c>
      <c r="D183" s="425">
        <f>'4b 1819 CS PC'!AJ25</f>
        <v>5.1999999999999998E-3</v>
      </c>
      <c r="E183" s="425">
        <f>'4b 1819 CS PC'!AT25</f>
        <v>3.0999999999999999E-3</v>
      </c>
      <c r="F183" s="425">
        <f>'4c 1920 CS PC'!AI25</f>
        <v>5.0000000000000001E-3</v>
      </c>
      <c r="G183" s="425">
        <f>'4c 1920 CS PC'!AS25</f>
        <v>3.0000000000000001E-3</v>
      </c>
      <c r="H183" s="425">
        <f>'4d 2021 CS PC'!AI25</f>
        <v>4.7999999999999996E-3</v>
      </c>
      <c r="I183" s="425">
        <f>'4d 2021 CS PC'!AS25</f>
        <v>2.8999999999999998E-3</v>
      </c>
      <c r="J183" s="425">
        <f>'4e 2122 CS PC'!W25</f>
        <v>4.8999999999999998E-3</v>
      </c>
      <c r="K183" s="425">
        <f>'4e 2122 CS PC'!AB25</f>
        <v>2.8999999999999998E-3</v>
      </c>
      <c r="L183" s="425"/>
      <c r="M183" s="396">
        <f t="shared" si="595"/>
        <v>0</v>
      </c>
      <c r="N183" s="396">
        <f t="shared" si="577"/>
        <v>0</v>
      </c>
      <c r="O183" s="396">
        <f t="shared" si="578"/>
        <v>0</v>
      </c>
      <c r="P183" s="396">
        <f t="shared" si="590"/>
        <v>0</v>
      </c>
      <c r="Q183" s="396">
        <f t="shared" si="568"/>
        <v>0</v>
      </c>
      <c r="R183" s="396">
        <f t="shared" si="568"/>
        <v>0</v>
      </c>
      <c r="S183" s="396">
        <f t="shared" si="569"/>
        <v>0</v>
      </c>
      <c r="T183" s="396">
        <f t="shared" si="569"/>
        <v>0</v>
      </c>
      <c r="U183" s="396">
        <f t="shared" si="598"/>
        <v>0</v>
      </c>
      <c r="V183" s="396">
        <f t="shared" si="571"/>
        <v>32</v>
      </c>
      <c r="W183" s="396">
        <f t="shared" si="571"/>
        <v>67</v>
      </c>
      <c r="X183" s="396">
        <f t="shared" si="571"/>
        <v>133</v>
      </c>
      <c r="Y183" s="396">
        <f t="shared" si="591"/>
        <v>61</v>
      </c>
      <c r="Z183" s="396">
        <f t="shared" si="591"/>
        <v>0</v>
      </c>
      <c r="AA183" s="396">
        <f t="shared" si="591"/>
        <v>84</v>
      </c>
      <c r="AB183" s="396">
        <f t="shared" si="591"/>
        <v>91</v>
      </c>
      <c r="AC183" s="396">
        <f t="shared" si="591"/>
        <v>151</v>
      </c>
      <c r="AD183" s="396">
        <f t="shared" si="592"/>
        <v>67</v>
      </c>
      <c r="AE183" s="396">
        <f t="shared" si="591"/>
        <v>0</v>
      </c>
      <c r="AF183" s="396">
        <f t="shared" si="580"/>
        <v>43</v>
      </c>
      <c r="AG183" s="396">
        <f t="shared" si="580"/>
        <v>43</v>
      </c>
      <c r="AH183" s="396">
        <f t="shared" si="580"/>
        <v>43</v>
      </c>
      <c r="AI183" s="396">
        <f t="shared" si="581"/>
        <v>43</v>
      </c>
      <c r="AJ183" s="396">
        <f t="shared" si="594"/>
        <v>43</v>
      </c>
      <c r="AK183" s="396">
        <f t="shared" si="594"/>
        <v>43</v>
      </c>
      <c r="AL183" s="396">
        <f t="shared" si="594"/>
        <v>43</v>
      </c>
      <c r="AM183" s="396">
        <f t="shared" si="594"/>
        <v>43</v>
      </c>
      <c r="AN183" s="396">
        <f t="shared" si="594"/>
        <v>43</v>
      </c>
      <c r="AO183" s="396">
        <f t="shared" si="594"/>
        <v>41</v>
      </c>
      <c r="AP183" s="396">
        <f t="shared" si="594"/>
        <v>41</v>
      </c>
      <c r="AQ183" s="396">
        <f t="shared" si="594"/>
        <v>41</v>
      </c>
      <c r="AR183" s="396">
        <f t="shared" si="594"/>
        <v>41</v>
      </c>
      <c r="AS183" s="396">
        <f t="shared" si="594"/>
        <v>41</v>
      </c>
      <c r="AT183" s="396">
        <f t="shared" si="594"/>
        <v>41</v>
      </c>
      <c r="AU183" s="396">
        <f t="shared" si="594"/>
        <v>41</v>
      </c>
      <c r="AV183" s="396">
        <f t="shared" si="594"/>
        <v>41</v>
      </c>
      <c r="AW183" s="396">
        <f t="shared" si="594"/>
        <v>41</v>
      </c>
      <c r="AX183" s="396">
        <f t="shared" si="594"/>
        <v>41</v>
      </c>
      <c r="AY183" s="396">
        <f t="shared" si="594"/>
        <v>41</v>
      </c>
      <c r="AZ183" s="396">
        <f t="shared" si="594"/>
        <v>41</v>
      </c>
      <c r="BA183" s="396">
        <f t="shared" si="594"/>
        <v>37</v>
      </c>
      <c r="BB183" s="396">
        <f t="shared" si="594"/>
        <v>37</v>
      </c>
      <c r="BC183" s="396">
        <f t="shared" si="594"/>
        <v>37</v>
      </c>
      <c r="BD183" s="396">
        <f t="shared" si="594"/>
        <v>37</v>
      </c>
      <c r="BE183" s="396">
        <f t="shared" si="594"/>
        <v>37</v>
      </c>
      <c r="BF183" s="396">
        <f t="shared" si="594"/>
        <v>37</v>
      </c>
      <c r="BG183" s="396">
        <f t="shared" si="594"/>
        <v>37</v>
      </c>
      <c r="BH183" s="396">
        <f t="shared" si="594"/>
        <v>37</v>
      </c>
      <c r="BI183" s="396">
        <f t="shared" si="594"/>
        <v>37</v>
      </c>
      <c r="BJ183" s="396">
        <f t="shared" si="594"/>
        <v>37</v>
      </c>
      <c r="BK183" s="396">
        <f t="shared" si="594"/>
        <v>37</v>
      </c>
      <c r="BL183" s="396">
        <f t="shared" si="594"/>
        <v>37</v>
      </c>
      <c r="BM183" s="396"/>
      <c r="BN183" s="396">
        <f t="shared" si="563"/>
        <v>2009</v>
      </c>
      <c r="BO183" s="397"/>
      <c r="BP183" s="397">
        <f t="shared" si="582"/>
        <v>0</v>
      </c>
      <c r="BQ183" s="544">
        <f t="shared" si="596"/>
        <v>0</v>
      </c>
      <c r="BR183" s="544">
        <f t="shared" si="596"/>
        <v>0</v>
      </c>
      <c r="BS183" s="544">
        <f t="shared" si="596"/>
        <v>232</v>
      </c>
      <c r="BT183" s="544">
        <f t="shared" si="596"/>
        <v>387</v>
      </c>
      <c r="BU183" s="544">
        <f t="shared" si="596"/>
        <v>454</v>
      </c>
      <c r="BV183" s="544">
        <f t="shared" si="596"/>
        <v>492</v>
      </c>
      <c r="BW183" s="544">
        <f t="shared" si="596"/>
        <v>444</v>
      </c>
      <c r="BX183" s="391"/>
      <c r="BY183" s="544">
        <f t="shared" si="597"/>
        <v>0</v>
      </c>
      <c r="BZ183" s="544">
        <f t="shared" si="597"/>
        <v>0</v>
      </c>
      <c r="CA183" s="544">
        <f t="shared" si="597"/>
        <v>32</v>
      </c>
      <c r="CB183" s="544">
        <f t="shared" si="597"/>
        <v>345</v>
      </c>
      <c r="CC183" s="544">
        <f t="shared" si="597"/>
        <v>438</v>
      </c>
      <c r="CD183" s="544">
        <f t="shared" si="597"/>
        <v>504</v>
      </c>
      <c r="CE183" s="544">
        <f t="shared" si="597"/>
        <v>468</v>
      </c>
      <c r="CF183" s="544">
        <f t="shared" si="597"/>
        <v>222</v>
      </c>
      <c r="CG183" s="398">
        <f t="shared" si="583"/>
        <v>0</v>
      </c>
      <c r="CI183" s="390"/>
      <c r="CJ183" s="390"/>
      <c r="CK183" s="390"/>
      <c r="CL183" s="390"/>
      <c r="CM183" s="390"/>
      <c r="CN183" s="390"/>
      <c r="CO183" s="390"/>
      <c r="CP183" s="390"/>
      <c r="CQ183" s="390"/>
      <c r="CR183" s="390"/>
      <c r="CS183" s="390"/>
      <c r="CT183" s="390"/>
      <c r="CU183" s="390"/>
      <c r="CV183" s="390"/>
      <c r="CW183" s="390"/>
      <c r="CX183" s="390"/>
      <c r="CY183" s="390"/>
      <c r="CZ183" s="390"/>
      <c r="DA183" s="390"/>
      <c r="DB183" s="390"/>
      <c r="DC183" s="390"/>
      <c r="DD183" s="390"/>
      <c r="DE183" s="390"/>
      <c r="DF183" s="390"/>
      <c r="DG183" s="390"/>
      <c r="DH183" s="390"/>
      <c r="DI183" s="390"/>
      <c r="DJ183" s="390"/>
      <c r="DK183" s="390"/>
      <c r="DL183" s="390"/>
      <c r="DM183" s="390"/>
    </row>
    <row r="184" spans="1:117" ht="14.25" outlineLevel="1">
      <c r="A184" s="543" t="s">
        <v>145</v>
      </c>
      <c r="B184" s="425">
        <f>'4a 1718 CS PC'!AI26</f>
        <v>1.8700000000000001E-2</v>
      </c>
      <c r="C184" s="425">
        <f>'4a 1718 CS PC'!AP26</f>
        <v>1.1099999999999999E-2</v>
      </c>
      <c r="D184" s="425">
        <f>'4b 1819 CS PC'!AJ26</f>
        <v>1.8499999999999999E-2</v>
      </c>
      <c r="E184" s="425">
        <f>'4b 1819 CS PC'!AT26</f>
        <v>1.0999999999999999E-2</v>
      </c>
      <c r="F184" s="425">
        <f>'4c 1920 CS PC'!AI26</f>
        <v>1.84E-2</v>
      </c>
      <c r="G184" s="425">
        <f>'4c 1920 CS PC'!AS26</f>
        <v>1.0999999999999999E-2</v>
      </c>
      <c r="H184" s="425">
        <f>'4d 2021 CS PC'!AI26</f>
        <v>1.8200000000000001E-2</v>
      </c>
      <c r="I184" s="425">
        <f>'4d 2021 CS PC'!AS26</f>
        <v>1.0799999999999999E-2</v>
      </c>
      <c r="J184" s="425">
        <f>'4e 2122 CS PC'!W26</f>
        <v>1.8100000000000002E-2</v>
      </c>
      <c r="K184" s="425">
        <f>'4e 2122 CS PC'!AB26</f>
        <v>1.0699999999999999E-2</v>
      </c>
      <c r="L184" s="425"/>
      <c r="M184" s="396">
        <f t="shared" si="595"/>
        <v>0</v>
      </c>
      <c r="N184" s="396">
        <f t="shared" si="577"/>
        <v>0</v>
      </c>
      <c r="O184" s="396">
        <f t="shared" si="578"/>
        <v>0</v>
      </c>
      <c r="P184" s="396">
        <f t="shared" si="590"/>
        <v>0</v>
      </c>
      <c r="Q184" s="396">
        <f t="shared" si="568"/>
        <v>0</v>
      </c>
      <c r="R184" s="396">
        <f t="shared" si="568"/>
        <v>0</v>
      </c>
      <c r="S184" s="396">
        <f t="shared" si="569"/>
        <v>0</v>
      </c>
      <c r="T184" s="396">
        <f t="shared" si="569"/>
        <v>0</v>
      </c>
      <c r="U184" s="396">
        <f t="shared" si="598"/>
        <v>0</v>
      </c>
      <c r="V184" s="396">
        <f t="shared" si="571"/>
        <v>119</v>
      </c>
      <c r="W184" s="396">
        <f t="shared" si="571"/>
        <v>246</v>
      </c>
      <c r="X184" s="396">
        <f>ROUND(((X$160)*$F184),0)</f>
        <v>491</v>
      </c>
      <c r="Y184" s="396">
        <f t="shared" si="591"/>
        <v>232</v>
      </c>
      <c r="Z184" s="396">
        <f t="shared" si="591"/>
        <v>0</v>
      </c>
      <c r="AA184" s="396">
        <f t="shared" si="591"/>
        <v>317</v>
      </c>
      <c r="AB184" s="487">
        <f>ROUNDUP(((AB$160)*$H184),0)</f>
        <v>344</v>
      </c>
      <c r="AC184" s="487">
        <f>ROUNDDOWN(((AC$160)*$H184),0)</f>
        <v>572</v>
      </c>
      <c r="AD184" s="396">
        <f t="shared" si="592"/>
        <v>248</v>
      </c>
      <c r="AE184" s="396">
        <f t="shared" si="591"/>
        <v>0</v>
      </c>
      <c r="AF184" s="396">
        <f t="shared" si="580"/>
        <v>160</v>
      </c>
      <c r="AG184" s="487">
        <f>ROUNDDOWN(((AG$160)*$J184),0)</f>
        <v>159</v>
      </c>
      <c r="AH184" s="487">
        <f>ROUNDDOWN(((AH$160)*$J184),0)</f>
        <v>159</v>
      </c>
      <c r="AI184" s="396">
        <f t="shared" si="581"/>
        <v>159</v>
      </c>
      <c r="AJ184" s="396">
        <f t="shared" si="594"/>
        <v>159</v>
      </c>
      <c r="AK184" s="396">
        <f t="shared" si="594"/>
        <v>159</v>
      </c>
      <c r="AL184" s="396">
        <f t="shared" si="594"/>
        <v>159</v>
      </c>
      <c r="AM184" s="396">
        <f t="shared" si="594"/>
        <v>159</v>
      </c>
      <c r="AN184" s="396">
        <f t="shared" si="594"/>
        <v>159</v>
      </c>
      <c r="AO184" s="396">
        <f t="shared" si="594"/>
        <v>153</v>
      </c>
      <c r="AP184" s="396">
        <f t="shared" si="594"/>
        <v>153</v>
      </c>
      <c r="AQ184" s="396">
        <f t="shared" si="594"/>
        <v>153</v>
      </c>
      <c r="AR184" s="396">
        <f t="shared" si="594"/>
        <v>153</v>
      </c>
      <c r="AS184" s="396">
        <f t="shared" si="594"/>
        <v>153</v>
      </c>
      <c r="AT184" s="396">
        <f t="shared" si="594"/>
        <v>153</v>
      </c>
      <c r="AU184" s="396">
        <f t="shared" si="594"/>
        <v>153</v>
      </c>
      <c r="AV184" s="396">
        <f t="shared" si="594"/>
        <v>153</v>
      </c>
      <c r="AW184" s="396">
        <f t="shared" si="594"/>
        <v>153</v>
      </c>
      <c r="AX184" s="396">
        <f t="shared" si="594"/>
        <v>152</v>
      </c>
      <c r="AY184" s="396">
        <f t="shared" si="594"/>
        <v>152</v>
      </c>
      <c r="AZ184" s="396">
        <f t="shared" si="594"/>
        <v>152</v>
      </c>
      <c r="BA184" s="396">
        <f t="shared" si="594"/>
        <v>135</v>
      </c>
      <c r="BB184" s="396">
        <f t="shared" si="594"/>
        <v>135</v>
      </c>
      <c r="BC184" s="396">
        <f t="shared" si="594"/>
        <v>135</v>
      </c>
      <c r="BD184" s="396">
        <f t="shared" si="594"/>
        <v>135</v>
      </c>
      <c r="BE184" s="396">
        <f t="shared" si="594"/>
        <v>135</v>
      </c>
      <c r="BF184" s="396">
        <f t="shared" si="594"/>
        <v>135</v>
      </c>
      <c r="BG184" s="396">
        <f t="shared" si="594"/>
        <v>135</v>
      </c>
      <c r="BH184" s="396">
        <f t="shared" si="594"/>
        <v>135</v>
      </c>
      <c r="BI184" s="396">
        <f t="shared" si="594"/>
        <v>135</v>
      </c>
      <c r="BJ184" s="396">
        <f t="shared" si="594"/>
        <v>135</v>
      </c>
      <c r="BK184" s="396">
        <f t="shared" si="594"/>
        <v>135</v>
      </c>
      <c r="BL184" s="396">
        <f t="shared" si="594"/>
        <v>135</v>
      </c>
      <c r="BM184" s="396"/>
      <c r="BN184" s="396">
        <f t="shared" si="563"/>
        <v>7454</v>
      </c>
      <c r="BO184" s="397"/>
      <c r="BP184" s="397">
        <f t="shared" si="582"/>
        <v>0</v>
      </c>
      <c r="BQ184" s="544">
        <f t="shared" si="596"/>
        <v>0</v>
      </c>
      <c r="BR184" s="544">
        <f t="shared" si="596"/>
        <v>0</v>
      </c>
      <c r="BS184" s="544">
        <f t="shared" si="596"/>
        <v>856</v>
      </c>
      <c r="BT184" s="544">
        <f t="shared" si="596"/>
        <v>1465</v>
      </c>
      <c r="BU184" s="544">
        <f t="shared" si="596"/>
        <v>1680</v>
      </c>
      <c r="BV184" s="544">
        <f t="shared" si="596"/>
        <v>1833</v>
      </c>
      <c r="BW184" s="544">
        <f t="shared" si="596"/>
        <v>1620</v>
      </c>
      <c r="BX184" s="391"/>
      <c r="BY184" s="544">
        <f t="shared" si="597"/>
        <v>0</v>
      </c>
      <c r="BZ184" s="544">
        <f t="shared" si="597"/>
        <v>0</v>
      </c>
      <c r="CA184" s="544">
        <f t="shared" si="597"/>
        <v>119</v>
      </c>
      <c r="CB184" s="544">
        <f t="shared" si="597"/>
        <v>1286</v>
      </c>
      <c r="CC184" s="544">
        <f t="shared" si="597"/>
        <v>1642</v>
      </c>
      <c r="CD184" s="544">
        <f t="shared" si="597"/>
        <v>1872</v>
      </c>
      <c r="CE184" s="544">
        <f t="shared" si="597"/>
        <v>1725</v>
      </c>
      <c r="CF184" s="544">
        <f t="shared" si="597"/>
        <v>810</v>
      </c>
      <c r="CG184" s="398">
        <f t="shared" si="583"/>
        <v>0</v>
      </c>
      <c r="CI184" s="390"/>
      <c r="CJ184" s="390"/>
      <c r="CK184" s="390"/>
      <c r="CL184" s="390"/>
      <c r="CM184" s="390"/>
      <c r="CN184" s="390"/>
      <c r="CO184" s="390"/>
      <c r="CP184" s="390"/>
      <c r="CQ184" s="390"/>
      <c r="CR184" s="390"/>
      <c r="CS184" s="390"/>
      <c r="CT184" s="390"/>
      <c r="CU184" s="390"/>
      <c r="CV184" s="390"/>
      <c r="CW184" s="390"/>
      <c r="CX184" s="390"/>
      <c r="CY184" s="390"/>
      <c r="CZ184" s="390"/>
      <c r="DA184" s="390"/>
      <c r="DB184" s="390"/>
      <c r="DC184" s="390"/>
      <c r="DD184" s="390"/>
      <c r="DE184" s="390"/>
      <c r="DF184" s="390"/>
      <c r="DG184" s="390"/>
      <c r="DH184" s="390"/>
      <c r="DI184" s="390"/>
      <c r="DJ184" s="390"/>
      <c r="DK184" s="390"/>
      <c r="DL184" s="390"/>
      <c r="DM184" s="390"/>
    </row>
    <row r="185" spans="1:117" ht="14.25" outlineLevel="1">
      <c r="A185" s="543" t="s">
        <v>146</v>
      </c>
      <c r="B185" s="425">
        <f>'4a 1718 CS PC'!AI27</f>
        <v>4.0000000000000002E-4</v>
      </c>
      <c r="C185" s="425">
        <f>'4a 1718 CS PC'!AP27</f>
        <v>2.0000000000000001E-4</v>
      </c>
      <c r="D185" s="425">
        <f>'4b 1819 CS PC'!AJ27</f>
        <v>4.0000000000000002E-4</v>
      </c>
      <c r="E185" s="425">
        <f>'4b 1819 CS PC'!AT27</f>
        <v>2.9999999999999997E-4</v>
      </c>
      <c r="F185" s="425">
        <f>'4c 1920 CS PC'!AI27</f>
        <v>5.0000000000000001E-4</v>
      </c>
      <c r="G185" s="425">
        <f>'4c 1920 CS PC'!AS27</f>
        <v>2.9999999999999997E-4</v>
      </c>
      <c r="H185" s="425">
        <f>'4d 2021 CS PC'!AI27</f>
        <v>5.0000000000000001E-4</v>
      </c>
      <c r="I185" s="425">
        <f>'4d 2021 CS PC'!AS27</f>
        <v>2.9999999999999997E-4</v>
      </c>
      <c r="J185" s="425">
        <f>'4e 2122 CS PC'!W27</f>
        <v>5.0000000000000001E-4</v>
      </c>
      <c r="K185" s="425">
        <f>'4e 2122 CS PC'!AB27</f>
        <v>2.9999999999999997E-4</v>
      </c>
      <c r="L185" s="425"/>
      <c r="M185" s="396">
        <f t="shared" si="595"/>
        <v>0</v>
      </c>
      <c r="N185" s="396">
        <f t="shared" si="577"/>
        <v>0</v>
      </c>
      <c r="O185" s="396">
        <f t="shared" si="578"/>
        <v>0</v>
      </c>
      <c r="P185" s="396">
        <f t="shared" si="590"/>
        <v>0</v>
      </c>
      <c r="Q185" s="396">
        <f t="shared" si="568"/>
        <v>0</v>
      </c>
      <c r="R185" s="396">
        <f t="shared" si="568"/>
        <v>0</v>
      </c>
      <c r="S185" s="396">
        <f t="shared" si="569"/>
        <v>0</v>
      </c>
      <c r="T185" s="396">
        <f t="shared" si="569"/>
        <v>0</v>
      </c>
      <c r="U185" s="396">
        <f t="shared" si="598"/>
        <v>0</v>
      </c>
      <c r="V185" s="396">
        <f t="shared" si="571"/>
        <v>3</v>
      </c>
      <c r="W185" s="396">
        <f t="shared" si="571"/>
        <v>7</v>
      </c>
      <c r="X185" s="396">
        <f t="shared" si="571"/>
        <v>13</v>
      </c>
      <c r="Y185" s="396">
        <f t="shared" si="591"/>
        <v>6</v>
      </c>
      <c r="Z185" s="396">
        <f t="shared" si="591"/>
        <v>0</v>
      </c>
      <c r="AA185" s="396">
        <f t="shared" si="591"/>
        <v>9</v>
      </c>
      <c r="AB185" s="396">
        <f t="shared" si="591"/>
        <v>9</v>
      </c>
      <c r="AC185" s="396">
        <f t="shared" si="591"/>
        <v>16</v>
      </c>
      <c r="AD185" s="396">
        <f t="shared" si="592"/>
        <v>7</v>
      </c>
      <c r="AE185" s="396">
        <f t="shared" si="591"/>
        <v>0</v>
      </c>
      <c r="AF185" s="396">
        <f t="shared" si="580"/>
        <v>4</v>
      </c>
      <c r="AG185" s="396">
        <f t="shared" si="580"/>
        <v>4</v>
      </c>
      <c r="AH185" s="396">
        <f t="shared" si="580"/>
        <v>4</v>
      </c>
      <c r="AI185" s="396">
        <f t="shared" si="581"/>
        <v>4</v>
      </c>
      <c r="AJ185" s="396">
        <f t="shared" si="594"/>
        <v>4</v>
      </c>
      <c r="AK185" s="396">
        <f t="shared" si="594"/>
        <v>4</v>
      </c>
      <c r="AL185" s="396">
        <f t="shared" si="594"/>
        <v>4</v>
      </c>
      <c r="AM185" s="396">
        <f t="shared" si="594"/>
        <v>4</v>
      </c>
      <c r="AN185" s="396">
        <f t="shared" si="594"/>
        <v>4</v>
      </c>
      <c r="AO185" s="396">
        <f t="shared" si="594"/>
        <v>4</v>
      </c>
      <c r="AP185" s="396">
        <f t="shared" si="594"/>
        <v>4</v>
      </c>
      <c r="AQ185" s="396">
        <f t="shared" si="594"/>
        <v>4</v>
      </c>
      <c r="AR185" s="396">
        <f t="shared" si="594"/>
        <v>4</v>
      </c>
      <c r="AS185" s="396">
        <f t="shared" si="594"/>
        <v>4</v>
      </c>
      <c r="AT185" s="396">
        <f t="shared" si="594"/>
        <v>4</v>
      </c>
      <c r="AU185" s="396">
        <f t="shared" si="594"/>
        <v>4</v>
      </c>
      <c r="AV185" s="396">
        <f t="shared" si="594"/>
        <v>4</v>
      </c>
      <c r="AW185" s="396">
        <f t="shared" si="594"/>
        <v>4</v>
      </c>
      <c r="AX185" s="396">
        <f t="shared" si="594"/>
        <v>4</v>
      </c>
      <c r="AY185" s="396">
        <f t="shared" si="594"/>
        <v>4</v>
      </c>
      <c r="AZ185" s="396">
        <f t="shared" si="594"/>
        <v>4</v>
      </c>
      <c r="BA185" s="396">
        <f t="shared" si="594"/>
        <v>4</v>
      </c>
      <c r="BB185" s="396">
        <f t="shared" si="594"/>
        <v>4</v>
      </c>
      <c r="BC185" s="396">
        <f t="shared" si="594"/>
        <v>4</v>
      </c>
      <c r="BD185" s="396">
        <f t="shared" si="594"/>
        <v>4</v>
      </c>
      <c r="BE185" s="396">
        <f t="shared" si="594"/>
        <v>4</v>
      </c>
      <c r="BF185" s="396">
        <f t="shared" si="594"/>
        <v>4</v>
      </c>
      <c r="BG185" s="396">
        <f t="shared" si="594"/>
        <v>4</v>
      </c>
      <c r="BH185" s="396">
        <f t="shared" si="594"/>
        <v>4</v>
      </c>
      <c r="BI185" s="396">
        <f t="shared" si="594"/>
        <v>4</v>
      </c>
      <c r="BJ185" s="396">
        <f t="shared" si="594"/>
        <v>4</v>
      </c>
      <c r="BK185" s="396">
        <f t="shared" si="594"/>
        <v>4</v>
      </c>
      <c r="BL185" s="396">
        <f t="shared" si="594"/>
        <v>4</v>
      </c>
      <c r="BM185" s="396"/>
      <c r="BN185" s="396">
        <f t="shared" si="563"/>
        <v>202</v>
      </c>
      <c r="BO185" s="397"/>
      <c r="BP185" s="397">
        <f t="shared" si="582"/>
        <v>0</v>
      </c>
      <c r="BQ185" s="544">
        <f t="shared" si="596"/>
        <v>0</v>
      </c>
      <c r="BR185" s="544">
        <f t="shared" si="596"/>
        <v>0</v>
      </c>
      <c r="BS185" s="544">
        <f t="shared" si="596"/>
        <v>23</v>
      </c>
      <c r="BT185" s="544">
        <f t="shared" si="596"/>
        <v>40</v>
      </c>
      <c r="BU185" s="544">
        <f t="shared" si="596"/>
        <v>43</v>
      </c>
      <c r="BV185" s="544">
        <f t="shared" si="596"/>
        <v>48</v>
      </c>
      <c r="BW185" s="544">
        <f t="shared" si="596"/>
        <v>48</v>
      </c>
      <c r="BX185" s="391"/>
      <c r="BY185" s="544">
        <f t="shared" si="597"/>
        <v>0</v>
      </c>
      <c r="BZ185" s="544">
        <f t="shared" si="597"/>
        <v>0</v>
      </c>
      <c r="CA185" s="544">
        <f t="shared" si="597"/>
        <v>3</v>
      </c>
      <c r="CB185" s="544">
        <f t="shared" si="597"/>
        <v>35</v>
      </c>
      <c r="CC185" s="544">
        <f t="shared" si="597"/>
        <v>44</v>
      </c>
      <c r="CD185" s="544">
        <f t="shared" si="597"/>
        <v>48</v>
      </c>
      <c r="CE185" s="544">
        <f t="shared" si="597"/>
        <v>48</v>
      </c>
      <c r="CF185" s="544">
        <f t="shared" si="597"/>
        <v>24</v>
      </c>
      <c r="CG185" s="398">
        <f t="shared" si="583"/>
        <v>0</v>
      </c>
      <c r="CI185" s="390"/>
      <c r="CJ185" s="390"/>
      <c r="CK185" s="390"/>
      <c r="CL185" s="390"/>
      <c r="CM185" s="390"/>
      <c r="CN185" s="390"/>
      <c r="CO185" s="390"/>
      <c r="CP185" s="390"/>
      <c r="CQ185" s="390"/>
      <c r="CR185" s="390"/>
      <c r="CS185" s="390"/>
      <c r="CT185" s="390"/>
      <c r="CU185" s="390"/>
      <c r="CV185" s="390"/>
      <c r="CW185" s="390"/>
      <c r="CX185" s="390"/>
      <c r="CY185" s="390"/>
      <c r="CZ185" s="390"/>
      <c r="DA185" s="390"/>
      <c r="DB185" s="390"/>
      <c r="DC185" s="390"/>
      <c r="DD185" s="390"/>
      <c r="DE185" s="390"/>
      <c r="DF185" s="390"/>
      <c r="DG185" s="390"/>
      <c r="DH185" s="390"/>
      <c r="DI185" s="390"/>
      <c r="DJ185" s="390"/>
      <c r="DK185" s="390"/>
      <c r="DL185" s="390"/>
      <c r="DM185" s="390"/>
    </row>
    <row r="186" spans="1:117" ht="14.25" outlineLevel="1">
      <c r="A186" s="543" t="s">
        <v>147</v>
      </c>
      <c r="B186" s="425">
        <f>'4a 1718 CS PC'!AI28</f>
        <v>4.0000000000000002E-4</v>
      </c>
      <c r="C186" s="425">
        <f>'4a 1718 CS PC'!AP28</f>
        <v>2.9999999999999997E-4</v>
      </c>
      <c r="D186" s="425">
        <f>'4b 1819 CS PC'!AJ28</f>
        <v>4.0000000000000002E-4</v>
      </c>
      <c r="E186" s="425">
        <f>'4b 1819 CS PC'!AT28</f>
        <v>2.0000000000000001E-4</v>
      </c>
      <c r="F186" s="425">
        <f>'4c 1920 CS PC'!AI28</f>
        <v>4.0000000000000002E-4</v>
      </c>
      <c r="G186" s="425">
        <f>'4c 1920 CS PC'!AS28</f>
        <v>2.0000000000000001E-4</v>
      </c>
      <c r="H186" s="425">
        <f>'4d 2021 CS PC'!AI28</f>
        <v>4.0000000000000002E-4</v>
      </c>
      <c r="I186" s="425">
        <f>'4d 2021 CS PC'!AS28</f>
        <v>2.0000000000000001E-4</v>
      </c>
      <c r="J186" s="425">
        <f>'4e 2122 CS PC'!W28</f>
        <v>4.0000000000000002E-4</v>
      </c>
      <c r="K186" s="425">
        <f>'4e 2122 CS PC'!AB28</f>
        <v>2.0000000000000001E-4</v>
      </c>
      <c r="L186" s="425"/>
      <c r="M186" s="396">
        <f t="shared" si="595"/>
        <v>0</v>
      </c>
      <c r="N186" s="396">
        <f t="shared" si="577"/>
        <v>0</v>
      </c>
      <c r="O186" s="396">
        <f t="shared" si="578"/>
        <v>0</v>
      </c>
      <c r="P186" s="396">
        <f t="shared" si="590"/>
        <v>0</v>
      </c>
      <c r="Q186" s="396">
        <f t="shared" si="568"/>
        <v>0</v>
      </c>
      <c r="R186" s="396">
        <f t="shared" si="568"/>
        <v>0</v>
      </c>
      <c r="S186" s="396">
        <f t="shared" si="569"/>
        <v>0</v>
      </c>
      <c r="T186" s="396">
        <f t="shared" si="569"/>
        <v>0</v>
      </c>
      <c r="U186" s="396">
        <f t="shared" si="598"/>
        <v>0</v>
      </c>
      <c r="V186" s="396">
        <f t="shared" si="571"/>
        <v>3</v>
      </c>
      <c r="W186" s="396">
        <f t="shared" si="571"/>
        <v>5</v>
      </c>
      <c r="X186" s="396">
        <f t="shared" si="571"/>
        <v>11</v>
      </c>
      <c r="Y186" s="396">
        <f t="shared" si="591"/>
        <v>5</v>
      </c>
      <c r="Z186" s="396">
        <f t="shared" si="591"/>
        <v>0</v>
      </c>
      <c r="AA186" s="396">
        <f t="shared" si="591"/>
        <v>7</v>
      </c>
      <c r="AB186" s="396">
        <f t="shared" si="591"/>
        <v>8</v>
      </c>
      <c r="AC186" s="396">
        <f t="shared" si="591"/>
        <v>13</v>
      </c>
      <c r="AD186" s="396">
        <f t="shared" si="592"/>
        <v>5</v>
      </c>
      <c r="AE186" s="396">
        <f t="shared" si="591"/>
        <v>0</v>
      </c>
      <c r="AF186" s="396">
        <f t="shared" si="580"/>
        <v>4</v>
      </c>
      <c r="AG186" s="396">
        <f t="shared" si="580"/>
        <v>4</v>
      </c>
      <c r="AH186" s="396">
        <f t="shared" si="580"/>
        <v>4</v>
      </c>
      <c r="AI186" s="396">
        <f t="shared" si="581"/>
        <v>3</v>
      </c>
      <c r="AJ186" s="396">
        <f t="shared" si="594"/>
        <v>3</v>
      </c>
      <c r="AK186" s="396">
        <f t="shared" si="594"/>
        <v>3</v>
      </c>
      <c r="AL186" s="396">
        <f t="shared" si="594"/>
        <v>3</v>
      </c>
      <c r="AM186" s="396">
        <f t="shared" si="594"/>
        <v>3</v>
      </c>
      <c r="AN186" s="396">
        <f t="shared" si="594"/>
        <v>3</v>
      </c>
      <c r="AO186" s="396">
        <f t="shared" si="594"/>
        <v>3</v>
      </c>
      <c r="AP186" s="396">
        <f t="shared" si="594"/>
        <v>3</v>
      </c>
      <c r="AQ186" s="396">
        <f t="shared" si="594"/>
        <v>3</v>
      </c>
      <c r="AR186" s="396">
        <f t="shared" si="594"/>
        <v>3</v>
      </c>
      <c r="AS186" s="396">
        <f t="shared" si="594"/>
        <v>3</v>
      </c>
      <c r="AT186" s="396">
        <f t="shared" si="594"/>
        <v>3</v>
      </c>
      <c r="AU186" s="396">
        <f t="shared" si="594"/>
        <v>3</v>
      </c>
      <c r="AV186" s="396">
        <f t="shared" si="594"/>
        <v>3</v>
      </c>
      <c r="AW186" s="396">
        <f t="shared" si="594"/>
        <v>3</v>
      </c>
      <c r="AX186" s="396">
        <f t="shared" si="594"/>
        <v>3</v>
      </c>
      <c r="AY186" s="396">
        <f t="shared" si="594"/>
        <v>3</v>
      </c>
      <c r="AZ186" s="396">
        <f t="shared" si="594"/>
        <v>3</v>
      </c>
      <c r="BA186" s="396">
        <f t="shared" si="594"/>
        <v>3</v>
      </c>
      <c r="BB186" s="396">
        <f t="shared" si="594"/>
        <v>3</v>
      </c>
      <c r="BC186" s="396">
        <f t="shared" si="594"/>
        <v>3</v>
      </c>
      <c r="BD186" s="396">
        <f t="shared" si="594"/>
        <v>3</v>
      </c>
      <c r="BE186" s="396">
        <f t="shared" si="594"/>
        <v>3</v>
      </c>
      <c r="BF186" s="396">
        <f t="shared" si="594"/>
        <v>3</v>
      </c>
      <c r="BG186" s="396">
        <f t="shared" si="594"/>
        <v>3</v>
      </c>
      <c r="BH186" s="396">
        <f t="shared" si="594"/>
        <v>3</v>
      </c>
      <c r="BI186" s="396">
        <f t="shared" si="594"/>
        <v>3</v>
      </c>
      <c r="BJ186" s="396">
        <f t="shared" si="594"/>
        <v>3</v>
      </c>
      <c r="BK186" s="396">
        <f t="shared" si="594"/>
        <v>3</v>
      </c>
      <c r="BL186" s="396">
        <f t="shared" si="594"/>
        <v>3</v>
      </c>
      <c r="BM186" s="396"/>
      <c r="BN186" s="396">
        <f t="shared" si="563"/>
        <v>159</v>
      </c>
      <c r="BO186" s="397"/>
      <c r="BP186" s="397">
        <f t="shared" si="582"/>
        <v>0</v>
      </c>
      <c r="BQ186" s="544">
        <f t="shared" si="596"/>
        <v>0</v>
      </c>
      <c r="BR186" s="544">
        <f t="shared" si="596"/>
        <v>0</v>
      </c>
      <c r="BS186" s="544">
        <f t="shared" si="596"/>
        <v>19</v>
      </c>
      <c r="BT186" s="544">
        <f t="shared" si="596"/>
        <v>33</v>
      </c>
      <c r="BU186" s="544">
        <f t="shared" si="596"/>
        <v>35</v>
      </c>
      <c r="BV186" s="544">
        <f t="shared" si="596"/>
        <v>36</v>
      </c>
      <c r="BW186" s="544">
        <f t="shared" si="596"/>
        <v>36</v>
      </c>
      <c r="BX186" s="391"/>
      <c r="BY186" s="544">
        <f t="shared" si="597"/>
        <v>0</v>
      </c>
      <c r="BZ186" s="544">
        <f t="shared" si="597"/>
        <v>0</v>
      </c>
      <c r="CA186" s="544">
        <f t="shared" si="597"/>
        <v>3</v>
      </c>
      <c r="CB186" s="544">
        <f t="shared" si="597"/>
        <v>28</v>
      </c>
      <c r="CC186" s="544">
        <f t="shared" si="597"/>
        <v>38</v>
      </c>
      <c r="CD186" s="544">
        <f t="shared" si="597"/>
        <v>36</v>
      </c>
      <c r="CE186" s="544">
        <f t="shared" si="597"/>
        <v>36</v>
      </c>
      <c r="CF186" s="544">
        <f t="shared" si="597"/>
        <v>18</v>
      </c>
      <c r="CG186" s="398">
        <f t="shared" si="583"/>
        <v>0</v>
      </c>
      <c r="CI186" s="390"/>
      <c r="CJ186" s="390"/>
      <c r="CK186" s="390"/>
      <c r="CL186" s="390"/>
      <c r="CM186" s="390"/>
      <c r="CN186" s="390"/>
      <c r="CO186" s="390"/>
      <c r="CP186" s="390"/>
      <c r="CQ186" s="390"/>
      <c r="CR186" s="390"/>
      <c r="CS186" s="390"/>
      <c r="CT186" s="390"/>
      <c r="CU186" s="390"/>
      <c r="CV186" s="390"/>
      <c r="CW186" s="390"/>
      <c r="CX186" s="390"/>
      <c r="CY186" s="390"/>
      <c r="CZ186" s="390"/>
      <c r="DA186" s="390"/>
      <c r="DB186" s="390"/>
      <c r="DC186" s="390"/>
      <c r="DD186" s="390"/>
      <c r="DE186" s="390"/>
      <c r="DF186" s="390"/>
      <c r="DG186" s="390"/>
      <c r="DH186" s="390"/>
      <c r="DI186" s="390"/>
      <c r="DJ186" s="390"/>
      <c r="DK186" s="390"/>
      <c r="DL186" s="390"/>
      <c r="DM186" s="390"/>
    </row>
    <row r="187" spans="1:117" ht="14.25" outlineLevel="1">
      <c r="A187" s="543" t="s">
        <v>148</v>
      </c>
      <c r="B187" s="425">
        <f>'4a 1718 CS PC'!AI29</f>
        <v>2.35E-2</v>
      </c>
      <c r="C187" s="425">
        <f>'4a 1718 CS PC'!AP29</f>
        <v>1.3899999999999999E-2</v>
      </c>
      <c r="D187" s="425">
        <f>'4b 1819 CS PC'!AJ29</f>
        <v>2.1999999999999999E-2</v>
      </c>
      <c r="E187" s="425">
        <f>'4b 1819 CS PC'!AT29</f>
        <v>1.32E-2</v>
      </c>
      <c r="F187" s="425">
        <f>'4c 1920 CS PC'!AI29</f>
        <v>2.1600000000000001E-2</v>
      </c>
      <c r="G187" s="425">
        <f>'4c 1920 CS PC'!AS29</f>
        <v>1.2999999999999999E-2</v>
      </c>
      <c r="H187" s="425">
        <f>'4d 2021 CS PC'!AI29</f>
        <v>2.1700000000000001E-2</v>
      </c>
      <c r="I187" s="425">
        <f>'4d 2021 CS PC'!AS29</f>
        <v>1.29E-2</v>
      </c>
      <c r="J187" s="425">
        <f>'4e 2122 CS PC'!W29</f>
        <v>2.2200000000000001E-2</v>
      </c>
      <c r="K187" s="425">
        <f>'4e 2122 CS PC'!AB29</f>
        <v>1.3100000000000001E-2</v>
      </c>
      <c r="L187" s="425"/>
      <c r="M187" s="396">
        <f t="shared" si="595"/>
        <v>0</v>
      </c>
      <c r="N187" s="396">
        <f t="shared" si="577"/>
        <v>0</v>
      </c>
      <c r="O187" s="396">
        <f t="shared" si="578"/>
        <v>0</v>
      </c>
      <c r="P187" s="396">
        <f t="shared" si="590"/>
        <v>0</v>
      </c>
      <c r="Q187" s="396">
        <f t="shared" si="568"/>
        <v>0</v>
      </c>
      <c r="R187" s="396">
        <f t="shared" si="568"/>
        <v>0</v>
      </c>
      <c r="S187" s="396">
        <f t="shared" si="569"/>
        <v>0</v>
      </c>
      <c r="T187" s="396">
        <f t="shared" si="569"/>
        <v>0</v>
      </c>
      <c r="U187" s="396">
        <f t="shared" si="598"/>
        <v>0</v>
      </c>
      <c r="V187" s="396">
        <f t="shared" si="571"/>
        <v>140</v>
      </c>
      <c r="W187" s="396">
        <f>ROUND(((W$160)*$F187),0)</f>
        <v>289</v>
      </c>
      <c r="X187" s="396">
        <f t="shared" si="571"/>
        <v>576</v>
      </c>
      <c r="Y187" s="396">
        <f t="shared" si="591"/>
        <v>277</v>
      </c>
      <c r="Z187" s="396">
        <f t="shared" si="591"/>
        <v>0</v>
      </c>
      <c r="AA187" s="487">
        <f>ROUNDDOWN(((AA$160)*$H187),0)</f>
        <v>377</v>
      </c>
      <c r="AB187" s="396">
        <f t="shared" si="591"/>
        <v>410</v>
      </c>
      <c r="AC187" s="487">
        <f>ROUNDDOWN(((AC$160)*$H187),0)</f>
        <v>683</v>
      </c>
      <c r="AD187" s="396">
        <f t="shared" si="592"/>
        <v>304</v>
      </c>
      <c r="AE187" s="396">
        <f t="shared" si="591"/>
        <v>0</v>
      </c>
      <c r="AF187" s="396">
        <f t="shared" si="580"/>
        <v>196</v>
      </c>
      <c r="AG187" s="396">
        <f t="shared" si="580"/>
        <v>196</v>
      </c>
      <c r="AH187" s="396">
        <f t="shared" si="580"/>
        <v>196</v>
      </c>
      <c r="AI187" s="396">
        <f t="shared" si="581"/>
        <v>195</v>
      </c>
      <c r="AJ187" s="396">
        <f t="shared" si="594"/>
        <v>195</v>
      </c>
      <c r="AK187" s="396">
        <f t="shared" si="594"/>
        <v>195</v>
      </c>
      <c r="AL187" s="396">
        <f t="shared" si="594"/>
        <v>195</v>
      </c>
      <c r="AM187" s="396">
        <f t="shared" si="594"/>
        <v>195</v>
      </c>
      <c r="AN187" s="396">
        <f t="shared" si="594"/>
        <v>194</v>
      </c>
      <c r="AO187" s="396">
        <f t="shared" si="594"/>
        <v>187</v>
      </c>
      <c r="AP187" s="396">
        <f t="shared" si="594"/>
        <v>187</v>
      </c>
      <c r="AQ187" s="396">
        <f t="shared" si="594"/>
        <v>187</v>
      </c>
      <c r="AR187" s="396">
        <f t="shared" si="594"/>
        <v>187</v>
      </c>
      <c r="AS187" s="396">
        <f t="shared" si="594"/>
        <v>187</v>
      </c>
      <c r="AT187" s="396">
        <f t="shared" si="594"/>
        <v>187</v>
      </c>
      <c r="AU187" s="396">
        <f t="shared" si="594"/>
        <v>187</v>
      </c>
      <c r="AV187" s="396">
        <f t="shared" si="594"/>
        <v>187</v>
      </c>
      <c r="AW187" s="396">
        <f t="shared" si="594"/>
        <v>187</v>
      </c>
      <c r="AX187" s="396">
        <f t="shared" si="594"/>
        <v>186</v>
      </c>
      <c r="AY187" s="396">
        <f t="shared" si="594"/>
        <v>186</v>
      </c>
      <c r="AZ187" s="396">
        <f t="shared" si="594"/>
        <v>186</v>
      </c>
      <c r="BA187" s="396">
        <f t="shared" si="594"/>
        <v>166</v>
      </c>
      <c r="BB187" s="396">
        <f t="shared" si="594"/>
        <v>166</v>
      </c>
      <c r="BC187" s="396">
        <f t="shared" si="594"/>
        <v>166</v>
      </c>
      <c r="BD187" s="396">
        <f t="shared" si="594"/>
        <v>166</v>
      </c>
      <c r="BE187" s="396">
        <f t="shared" si="594"/>
        <v>166</v>
      </c>
      <c r="BF187" s="396">
        <f t="shared" si="594"/>
        <v>166</v>
      </c>
      <c r="BG187" s="396">
        <f t="shared" si="594"/>
        <v>166</v>
      </c>
      <c r="BH187" s="396">
        <f t="shared" si="594"/>
        <v>166</v>
      </c>
      <c r="BI187" s="396">
        <f t="shared" si="594"/>
        <v>166</v>
      </c>
      <c r="BJ187" s="396">
        <f t="shared" ref="AJ187:BL196" si="599">ROUND(((BJ$160)*$K187),0)</f>
        <v>166</v>
      </c>
      <c r="BK187" s="396">
        <f t="shared" si="599"/>
        <v>166</v>
      </c>
      <c r="BL187" s="396">
        <f t="shared" si="599"/>
        <v>166</v>
      </c>
      <c r="BM187" s="396"/>
      <c r="BN187" s="396">
        <f t="shared" si="563"/>
        <v>9046</v>
      </c>
      <c r="BO187" s="397"/>
      <c r="BP187" s="397">
        <f t="shared" si="582"/>
        <v>0</v>
      </c>
      <c r="BQ187" s="544">
        <f t="shared" si="596"/>
        <v>0</v>
      </c>
      <c r="BR187" s="544">
        <f t="shared" si="596"/>
        <v>0</v>
      </c>
      <c r="BS187" s="544">
        <f t="shared" si="596"/>
        <v>1005</v>
      </c>
      <c r="BT187" s="544">
        <f t="shared" si="596"/>
        <v>1747</v>
      </c>
      <c r="BU187" s="544">
        <f t="shared" si="596"/>
        <v>2061</v>
      </c>
      <c r="BV187" s="544">
        <f t="shared" si="596"/>
        <v>2241</v>
      </c>
      <c r="BW187" s="544">
        <f t="shared" si="596"/>
        <v>1992</v>
      </c>
      <c r="BX187" s="391"/>
      <c r="BY187" s="544">
        <f t="shared" si="597"/>
        <v>0</v>
      </c>
      <c r="BZ187" s="544">
        <f t="shared" si="597"/>
        <v>0</v>
      </c>
      <c r="CA187" s="544">
        <f t="shared" si="597"/>
        <v>140</v>
      </c>
      <c r="CB187" s="544">
        <f t="shared" si="597"/>
        <v>1519</v>
      </c>
      <c r="CC187" s="544">
        <f t="shared" si="597"/>
        <v>1985</v>
      </c>
      <c r="CD187" s="544">
        <f t="shared" si="597"/>
        <v>2291</v>
      </c>
      <c r="CE187" s="544">
        <f t="shared" si="597"/>
        <v>2115</v>
      </c>
      <c r="CF187" s="544">
        <f t="shared" si="597"/>
        <v>996</v>
      </c>
      <c r="CG187" s="398">
        <f t="shared" si="583"/>
        <v>0</v>
      </c>
      <c r="CI187" s="390"/>
      <c r="CJ187" s="390"/>
      <c r="CK187" s="390"/>
      <c r="CL187" s="390"/>
      <c r="CM187" s="390"/>
      <c r="CN187" s="390"/>
      <c r="CO187" s="390"/>
      <c r="CP187" s="390"/>
      <c r="CQ187" s="390"/>
      <c r="CR187" s="390"/>
      <c r="CS187" s="390"/>
      <c r="CT187" s="390"/>
      <c r="CU187" s="390"/>
      <c r="CV187" s="390"/>
      <c r="CW187" s="390"/>
      <c r="CX187" s="390"/>
      <c r="CY187" s="390"/>
      <c r="CZ187" s="390"/>
      <c r="DA187" s="390"/>
      <c r="DB187" s="390"/>
      <c r="DC187" s="390"/>
      <c r="DD187" s="390"/>
      <c r="DE187" s="390"/>
      <c r="DF187" s="390"/>
      <c r="DG187" s="390"/>
      <c r="DH187" s="390"/>
      <c r="DI187" s="390"/>
      <c r="DJ187" s="390"/>
      <c r="DK187" s="390"/>
      <c r="DL187" s="390"/>
      <c r="DM187" s="390"/>
    </row>
    <row r="188" spans="1:117" ht="14.25" outlineLevel="1">
      <c r="A188" s="543" t="s">
        <v>149</v>
      </c>
      <c r="B188" s="425">
        <f>'4a 1718 CS PC'!AI30</f>
        <v>3.8E-3</v>
      </c>
      <c r="C188" s="425">
        <f>'4a 1718 CS PC'!AP30</f>
        <v>2.2000000000000001E-3</v>
      </c>
      <c r="D188" s="425">
        <f>'4b 1819 CS PC'!AJ30</f>
        <v>3.5000000000000001E-3</v>
      </c>
      <c r="E188" s="425">
        <f>'4b 1819 CS PC'!AT30</f>
        <v>2.0999999999999999E-3</v>
      </c>
      <c r="F188" s="425">
        <f>'4c 1920 CS PC'!AI30</f>
        <v>3.5999999999999999E-3</v>
      </c>
      <c r="G188" s="425">
        <f>'4c 1920 CS PC'!AS30</f>
        <v>2.2000000000000001E-3</v>
      </c>
      <c r="H188" s="425">
        <f>'4d 2021 CS PC'!AI30</f>
        <v>3.8E-3</v>
      </c>
      <c r="I188" s="425">
        <f>'4d 2021 CS PC'!AS30</f>
        <v>2.2000000000000001E-3</v>
      </c>
      <c r="J188" s="425">
        <f>'4e 2122 CS PC'!W30</f>
        <v>3.8E-3</v>
      </c>
      <c r="K188" s="425">
        <f>'4e 2122 CS PC'!AB30</f>
        <v>2.2000000000000001E-3</v>
      </c>
      <c r="L188" s="425"/>
      <c r="M188" s="396">
        <f t="shared" si="595"/>
        <v>0</v>
      </c>
      <c r="N188" s="396">
        <f t="shared" si="577"/>
        <v>0</v>
      </c>
      <c r="O188" s="396">
        <f t="shared" si="578"/>
        <v>0</v>
      </c>
      <c r="P188" s="396">
        <f>((P$160)*$B188)</f>
        <v>0</v>
      </c>
      <c r="Q188" s="396">
        <f t="shared" si="568"/>
        <v>0</v>
      </c>
      <c r="R188" s="396">
        <f t="shared" si="568"/>
        <v>0</v>
      </c>
      <c r="S188" s="396">
        <f t="shared" si="569"/>
        <v>0</v>
      </c>
      <c r="T188" s="396">
        <f t="shared" si="569"/>
        <v>0</v>
      </c>
      <c r="U188" s="396">
        <f t="shared" si="598"/>
        <v>0</v>
      </c>
      <c r="V188" s="396">
        <f t="shared" si="571"/>
        <v>23</v>
      </c>
      <c r="W188" s="396">
        <f t="shared" si="571"/>
        <v>48</v>
      </c>
      <c r="X188" s="396">
        <f t="shared" si="571"/>
        <v>96</v>
      </c>
      <c r="Y188" s="396">
        <f t="shared" si="591"/>
        <v>48</v>
      </c>
      <c r="Z188" s="396">
        <f t="shared" si="591"/>
        <v>0</v>
      </c>
      <c r="AA188" s="396">
        <f t="shared" si="591"/>
        <v>66</v>
      </c>
      <c r="AB188" s="396">
        <f t="shared" si="591"/>
        <v>72</v>
      </c>
      <c r="AC188" s="396">
        <f t="shared" si="591"/>
        <v>120</v>
      </c>
      <c r="AD188" s="396">
        <f t="shared" si="592"/>
        <v>52</v>
      </c>
      <c r="AE188" s="396">
        <f t="shared" si="591"/>
        <v>0</v>
      </c>
      <c r="AF188" s="396">
        <f t="shared" si="580"/>
        <v>34</v>
      </c>
      <c r="AG188" s="396">
        <f t="shared" si="580"/>
        <v>34</v>
      </c>
      <c r="AH188" s="396">
        <f t="shared" si="580"/>
        <v>34</v>
      </c>
      <c r="AI188" s="396">
        <f t="shared" si="581"/>
        <v>33</v>
      </c>
      <c r="AJ188" s="396">
        <f t="shared" si="599"/>
        <v>33</v>
      </c>
      <c r="AK188" s="396">
        <f t="shared" si="599"/>
        <v>33</v>
      </c>
      <c r="AL188" s="396">
        <f t="shared" si="599"/>
        <v>33</v>
      </c>
      <c r="AM188" s="396">
        <f t="shared" si="599"/>
        <v>33</v>
      </c>
      <c r="AN188" s="396">
        <f t="shared" si="599"/>
        <v>33</v>
      </c>
      <c r="AO188" s="396">
        <f t="shared" si="599"/>
        <v>31</v>
      </c>
      <c r="AP188" s="396">
        <f t="shared" si="599"/>
        <v>31</v>
      </c>
      <c r="AQ188" s="396">
        <f t="shared" si="599"/>
        <v>31</v>
      </c>
      <c r="AR188" s="396">
        <f t="shared" si="599"/>
        <v>31</v>
      </c>
      <c r="AS188" s="396">
        <f t="shared" si="599"/>
        <v>31</v>
      </c>
      <c r="AT188" s="396">
        <f t="shared" si="599"/>
        <v>31</v>
      </c>
      <c r="AU188" s="396">
        <f t="shared" si="599"/>
        <v>31</v>
      </c>
      <c r="AV188" s="396">
        <f t="shared" si="599"/>
        <v>31</v>
      </c>
      <c r="AW188" s="396">
        <f t="shared" si="599"/>
        <v>31</v>
      </c>
      <c r="AX188" s="396">
        <f t="shared" si="599"/>
        <v>31</v>
      </c>
      <c r="AY188" s="396">
        <f t="shared" si="599"/>
        <v>31</v>
      </c>
      <c r="AZ188" s="396">
        <f t="shared" si="599"/>
        <v>31</v>
      </c>
      <c r="BA188" s="396">
        <f t="shared" si="599"/>
        <v>28</v>
      </c>
      <c r="BB188" s="396">
        <f t="shared" si="599"/>
        <v>28</v>
      </c>
      <c r="BC188" s="396">
        <f t="shared" si="599"/>
        <v>28</v>
      </c>
      <c r="BD188" s="396">
        <f t="shared" si="599"/>
        <v>28</v>
      </c>
      <c r="BE188" s="396">
        <f t="shared" si="599"/>
        <v>28</v>
      </c>
      <c r="BF188" s="396">
        <f t="shared" si="599"/>
        <v>28</v>
      </c>
      <c r="BG188" s="396">
        <f t="shared" si="599"/>
        <v>28</v>
      </c>
      <c r="BH188" s="396">
        <f t="shared" si="599"/>
        <v>28</v>
      </c>
      <c r="BI188" s="396">
        <f t="shared" si="599"/>
        <v>28</v>
      </c>
      <c r="BJ188" s="396">
        <f t="shared" si="599"/>
        <v>28</v>
      </c>
      <c r="BK188" s="396">
        <f t="shared" si="599"/>
        <v>28</v>
      </c>
      <c r="BL188" s="396">
        <f t="shared" si="599"/>
        <v>28</v>
      </c>
      <c r="BM188" s="396"/>
      <c r="BN188" s="396">
        <f t="shared" si="563"/>
        <v>1533</v>
      </c>
      <c r="BO188" s="397"/>
      <c r="BP188" s="397">
        <f t="shared" si="582"/>
        <v>0</v>
      </c>
      <c r="BQ188" s="544">
        <f t="shared" si="596"/>
        <v>0</v>
      </c>
      <c r="BR188" s="544">
        <f t="shared" si="596"/>
        <v>0</v>
      </c>
      <c r="BS188" s="544">
        <f t="shared" si="596"/>
        <v>167</v>
      </c>
      <c r="BT188" s="544">
        <f t="shared" si="596"/>
        <v>306</v>
      </c>
      <c r="BU188" s="544">
        <f t="shared" si="596"/>
        <v>352</v>
      </c>
      <c r="BV188" s="544">
        <f t="shared" si="596"/>
        <v>372</v>
      </c>
      <c r="BW188" s="544">
        <f t="shared" si="596"/>
        <v>336</v>
      </c>
      <c r="BX188" s="391"/>
      <c r="BY188" s="544">
        <f t="shared" si="597"/>
        <v>0</v>
      </c>
      <c r="BZ188" s="544">
        <f t="shared" si="597"/>
        <v>0</v>
      </c>
      <c r="CA188" s="544">
        <f t="shared" si="597"/>
        <v>23</v>
      </c>
      <c r="CB188" s="544">
        <f t="shared" si="597"/>
        <v>258</v>
      </c>
      <c r="CC188" s="544">
        <f t="shared" si="597"/>
        <v>346</v>
      </c>
      <c r="CD188" s="544">
        <f t="shared" si="597"/>
        <v>384</v>
      </c>
      <c r="CE188" s="544">
        <f t="shared" si="597"/>
        <v>354</v>
      </c>
      <c r="CF188" s="544">
        <f t="shared" si="597"/>
        <v>168</v>
      </c>
      <c r="CG188" s="398">
        <f t="shared" si="583"/>
        <v>0</v>
      </c>
      <c r="CI188" s="390"/>
      <c r="CJ188" s="390"/>
      <c r="CK188" s="390"/>
      <c r="CL188" s="390"/>
      <c r="CM188" s="390"/>
      <c r="CN188" s="390"/>
      <c r="CO188" s="390"/>
      <c r="CP188" s="390"/>
      <c r="CQ188" s="390"/>
      <c r="CR188" s="390"/>
      <c r="CS188" s="390"/>
      <c r="CT188" s="390"/>
      <c r="CU188" s="390"/>
      <c r="CV188" s="390"/>
      <c r="CW188" s="390"/>
      <c r="CX188" s="390"/>
      <c r="CY188" s="390"/>
      <c r="CZ188" s="390"/>
      <c r="DA188" s="390"/>
      <c r="DB188" s="390"/>
      <c r="DC188" s="390"/>
      <c r="DD188" s="390"/>
      <c r="DE188" s="390"/>
      <c r="DF188" s="390"/>
      <c r="DG188" s="390"/>
      <c r="DH188" s="390"/>
      <c r="DI188" s="390"/>
      <c r="DJ188" s="390"/>
      <c r="DK188" s="390"/>
      <c r="DL188" s="390"/>
      <c r="DM188" s="390"/>
    </row>
    <row r="189" spans="1:117" ht="14.25" outlineLevel="1">
      <c r="A189" s="543" t="s">
        <v>150</v>
      </c>
      <c r="B189" s="425">
        <f>'4a 1718 CS PC'!AI31</f>
        <v>3.2000000000000002E-3</v>
      </c>
      <c r="C189" s="425">
        <f>'4a 1718 CS PC'!AP31</f>
        <v>1.9E-3</v>
      </c>
      <c r="D189" s="425">
        <f>'4b 1819 CS PC'!AJ31</f>
        <v>3.0999999999999999E-3</v>
      </c>
      <c r="E189" s="425">
        <f>'4b 1819 CS PC'!AT31</f>
        <v>1.9E-3</v>
      </c>
      <c r="F189" s="425">
        <f>'4c 1920 CS PC'!AI31</f>
        <v>3.2000000000000002E-3</v>
      </c>
      <c r="G189" s="425">
        <f>'4c 1920 CS PC'!AS31</f>
        <v>1.9E-3</v>
      </c>
      <c r="H189" s="425">
        <f>'4d 2021 CS PC'!AI31</f>
        <v>3.0999999999999999E-3</v>
      </c>
      <c r="I189" s="425">
        <f>'4d 2021 CS PC'!AS31</f>
        <v>1.9E-3</v>
      </c>
      <c r="J189" s="425">
        <f>'4e 2122 CS PC'!W31</f>
        <v>3.0999999999999999E-3</v>
      </c>
      <c r="K189" s="425">
        <f>'4e 2122 CS PC'!AB31</f>
        <v>1.9E-3</v>
      </c>
      <c r="L189" s="425"/>
      <c r="M189" s="396">
        <f t="shared" si="595"/>
        <v>0</v>
      </c>
      <c r="N189" s="396">
        <f t="shared" si="577"/>
        <v>0</v>
      </c>
      <c r="O189" s="396">
        <f t="shared" si="578"/>
        <v>0</v>
      </c>
      <c r="P189" s="396">
        <f t="shared" ref="P189:P204" si="600">((P$160)*$B189)</f>
        <v>0</v>
      </c>
      <c r="Q189" s="396">
        <f t="shared" si="568"/>
        <v>0</v>
      </c>
      <c r="R189" s="396">
        <f t="shared" si="568"/>
        <v>0</v>
      </c>
      <c r="S189" s="396">
        <f t="shared" si="569"/>
        <v>0</v>
      </c>
      <c r="T189" s="396">
        <f t="shared" si="569"/>
        <v>0</v>
      </c>
      <c r="U189" s="396">
        <f t="shared" si="598"/>
        <v>0</v>
      </c>
      <c r="V189" s="396">
        <f t="shared" si="571"/>
        <v>21</v>
      </c>
      <c r="W189" s="396">
        <f t="shared" si="571"/>
        <v>43</v>
      </c>
      <c r="X189" s="396">
        <f t="shared" si="571"/>
        <v>85</v>
      </c>
      <c r="Y189" s="396">
        <f t="shared" si="591"/>
        <v>40</v>
      </c>
      <c r="Z189" s="396">
        <f t="shared" si="591"/>
        <v>0</v>
      </c>
      <c r="AA189" s="487">
        <f>ROUNDDOWN(((AA$160)*$H189),0)</f>
        <v>53</v>
      </c>
      <c r="AB189" s="396">
        <f t="shared" si="591"/>
        <v>59</v>
      </c>
      <c r="AC189" s="396">
        <f t="shared" si="591"/>
        <v>98</v>
      </c>
      <c r="AD189" s="396">
        <f t="shared" si="592"/>
        <v>42</v>
      </c>
      <c r="AE189" s="396">
        <f t="shared" si="591"/>
        <v>0</v>
      </c>
      <c r="AF189" s="396">
        <f t="shared" si="580"/>
        <v>27</v>
      </c>
      <c r="AG189" s="396">
        <f t="shared" si="580"/>
        <v>27</v>
      </c>
      <c r="AH189" s="396">
        <f t="shared" si="580"/>
        <v>27</v>
      </c>
      <c r="AI189" s="396">
        <f t="shared" si="581"/>
        <v>28</v>
      </c>
      <c r="AJ189" s="396">
        <f t="shared" si="599"/>
        <v>28</v>
      </c>
      <c r="AK189" s="396">
        <f t="shared" si="599"/>
        <v>28</v>
      </c>
      <c r="AL189" s="396">
        <f t="shared" si="599"/>
        <v>28</v>
      </c>
      <c r="AM189" s="396">
        <f t="shared" si="599"/>
        <v>28</v>
      </c>
      <c r="AN189" s="396">
        <f t="shared" si="599"/>
        <v>28</v>
      </c>
      <c r="AO189" s="396">
        <f t="shared" si="599"/>
        <v>27</v>
      </c>
      <c r="AP189" s="396">
        <f t="shared" si="599"/>
        <v>27</v>
      </c>
      <c r="AQ189" s="396">
        <f t="shared" si="599"/>
        <v>27</v>
      </c>
      <c r="AR189" s="396">
        <f t="shared" si="599"/>
        <v>27</v>
      </c>
      <c r="AS189" s="396">
        <f t="shared" si="599"/>
        <v>27</v>
      </c>
      <c r="AT189" s="396">
        <f t="shared" si="599"/>
        <v>27</v>
      </c>
      <c r="AU189" s="396">
        <f t="shared" si="599"/>
        <v>27</v>
      </c>
      <c r="AV189" s="396">
        <f t="shared" si="599"/>
        <v>27</v>
      </c>
      <c r="AW189" s="396">
        <f t="shared" si="599"/>
        <v>27</v>
      </c>
      <c r="AX189" s="396">
        <f t="shared" si="599"/>
        <v>27</v>
      </c>
      <c r="AY189" s="396">
        <f t="shared" si="599"/>
        <v>27</v>
      </c>
      <c r="AZ189" s="396">
        <f t="shared" si="599"/>
        <v>27</v>
      </c>
      <c r="BA189" s="396">
        <f t="shared" si="599"/>
        <v>24</v>
      </c>
      <c r="BB189" s="396">
        <f t="shared" si="599"/>
        <v>24</v>
      </c>
      <c r="BC189" s="396">
        <f t="shared" si="599"/>
        <v>24</v>
      </c>
      <c r="BD189" s="396">
        <f t="shared" si="599"/>
        <v>24</v>
      </c>
      <c r="BE189" s="396">
        <f t="shared" si="599"/>
        <v>24</v>
      </c>
      <c r="BF189" s="396">
        <f t="shared" si="599"/>
        <v>24</v>
      </c>
      <c r="BG189" s="396">
        <f t="shared" si="599"/>
        <v>24</v>
      </c>
      <c r="BH189" s="396">
        <f t="shared" si="599"/>
        <v>24</v>
      </c>
      <c r="BI189" s="396">
        <f t="shared" si="599"/>
        <v>24</v>
      </c>
      <c r="BJ189" s="396">
        <f t="shared" si="599"/>
        <v>24</v>
      </c>
      <c r="BK189" s="396">
        <f t="shared" si="599"/>
        <v>24</v>
      </c>
      <c r="BL189" s="396">
        <f t="shared" si="599"/>
        <v>24</v>
      </c>
      <c r="BM189" s="396"/>
      <c r="BN189" s="396">
        <f t="shared" si="563"/>
        <v>1302</v>
      </c>
      <c r="BO189" s="397"/>
      <c r="BP189" s="397">
        <f t="shared" si="582"/>
        <v>0</v>
      </c>
      <c r="BQ189" s="544">
        <f t="shared" si="596"/>
        <v>0</v>
      </c>
      <c r="BR189" s="544">
        <f t="shared" si="596"/>
        <v>0</v>
      </c>
      <c r="BS189" s="544">
        <f t="shared" si="596"/>
        <v>149</v>
      </c>
      <c r="BT189" s="544">
        <f t="shared" si="596"/>
        <v>250</v>
      </c>
      <c r="BU189" s="544">
        <f t="shared" si="596"/>
        <v>291</v>
      </c>
      <c r="BV189" s="544">
        <f t="shared" si="596"/>
        <v>324</v>
      </c>
      <c r="BW189" s="544">
        <f t="shared" si="596"/>
        <v>288</v>
      </c>
      <c r="BX189" s="391"/>
      <c r="BY189" s="544">
        <f t="shared" si="597"/>
        <v>0</v>
      </c>
      <c r="BZ189" s="544">
        <f t="shared" si="597"/>
        <v>0</v>
      </c>
      <c r="CA189" s="544">
        <f t="shared" si="597"/>
        <v>21</v>
      </c>
      <c r="CB189" s="544">
        <f t="shared" si="597"/>
        <v>221</v>
      </c>
      <c r="CC189" s="544">
        <f t="shared" si="597"/>
        <v>280</v>
      </c>
      <c r="CD189" s="544">
        <f t="shared" si="597"/>
        <v>330</v>
      </c>
      <c r="CE189" s="544">
        <f t="shared" si="597"/>
        <v>306</v>
      </c>
      <c r="CF189" s="544">
        <f t="shared" si="597"/>
        <v>144</v>
      </c>
      <c r="CG189" s="398">
        <f t="shared" si="583"/>
        <v>0</v>
      </c>
      <c r="CI189" s="390"/>
      <c r="CJ189" s="390"/>
      <c r="CK189" s="390"/>
      <c r="CL189" s="390"/>
      <c r="CM189" s="390"/>
      <c r="CN189" s="390"/>
      <c r="CO189" s="390"/>
      <c r="CP189" s="390"/>
      <c r="CQ189" s="390"/>
      <c r="CR189" s="390"/>
      <c r="CS189" s="390"/>
      <c r="CT189" s="390"/>
      <c r="CU189" s="390"/>
      <c r="CV189" s="390"/>
      <c r="CW189" s="390"/>
      <c r="CX189" s="390"/>
      <c r="CY189" s="390"/>
      <c r="CZ189" s="390"/>
      <c r="DA189" s="390"/>
      <c r="DB189" s="390"/>
      <c r="DC189" s="390"/>
      <c r="DD189" s="390"/>
      <c r="DE189" s="390"/>
      <c r="DF189" s="390"/>
      <c r="DG189" s="390"/>
      <c r="DH189" s="390"/>
      <c r="DI189" s="390"/>
      <c r="DJ189" s="390"/>
      <c r="DK189" s="390"/>
      <c r="DL189" s="390"/>
      <c r="DM189" s="390"/>
    </row>
    <row r="190" spans="1:117" ht="14.25" outlineLevel="1">
      <c r="A190" s="543" t="s">
        <v>151</v>
      </c>
      <c r="B190" s="425">
        <f>'4a 1718 CS PC'!AI32</f>
        <v>0</v>
      </c>
      <c r="C190" s="425">
        <f>'4a 1718 CS PC'!AP32</f>
        <v>6.59E-2</v>
      </c>
      <c r="D190" s="425">
        <f>'4b 1819 CS PC'!AJ32</f>
        <v>0</v>
      </c>
      <c r="E190" s="425">
        <f>'4b 1819 CS PC'!AT32</f>
        <v>6.2799999999999995E-2</v>
      </c>
      <c r="F190" s="425">
        <f>'4c 1920 CS PC'!AI32</f>
        <v>0</v>
      </c>
      <c r="G190" s="425">
        <f>'4c 1920 CS PC'!AS32</f>
        <v>6.1800000000000001E-2</v>
      </c>
      <c r="H190" s="425">
        <f>'4d 2021 CS PC'!AI32</f>
        <v>0</v>
      </c>
      <c r="I190" s="425">
        <f>'4d 2021 CS PC'!AS32</f>
        <v>6.2799999999999995E-2</v>
      </c>
      <c r="J190" s="425">
        <f>'4e 2122 CS PC'!W32</f>
        <v>0</v>
      </c>
      <c r="K190" s="425">
        <f>'4e 2122 CS PC'!AB32</f>
        <v>6.4199999999999993E-2</v>
      </c>
      <c r="L190" s="425"/>
      <c r="M190" s="396">
        <f t="shared" si="595"/>
        <v>0</v>
      </c>
      <c r="N190" s="396">
        <f t="shared" si="577"/>
        <v>0</v>
      </c>
      <c r="O190" s="396">
        <f t="shared" si="578"/>
        <v>0</v>
      </c>
      <c r="P190" s="396">
        <f t="shared" si="600"/>
        <v>0</v>
      </c>
      <c r="Q190" s="396">
        <f t="shared" si="568"/>
        <v>0</v>
      </c>
      <c r="R190" s="396">
        <f t="shared" si="568"/>
        <v>0</v>
      </c>
      <c r="S190" s="396">
        <f t="shared" si="569"/>
        <v>0</v>
      </c>
      <c r="T190" s="396">
        <f t="shared" si="569"/>
        <v>0</v>
      </c>
      <c r="U190" s="396">
        <f t="shared" ref="U190:X205" si="601">ROUND(((U$160)*$F190),0)</f>
        <v>0</v>
      </c>
      <c r="V190" s="396">
        <f t="shared" si="571"/>
        <v>0</v>
      </c>
      <c r="W190" s="396">
        <f t="shared" si="571"/>
        <v>0</v>
      </c>
      <c r="X190" s="396">
        <f t="shared" si="571"/>
        <v>0</v>
      </c>
      <c r="Y190" s="396">
        <f t="shared" si="591"/>
        <v>0</v>
      </c>
      <c r="Z190" s="396">
        <f t="shared" si="591"/>
        <v>0</v>
      </c>
      <c r="AA190" s="396">
        <f t="shared" si="591"/>
        <v>0</v>
      </c>
      <c r="AB190" s="396">
        <f t="shared" si="591"/>
        <v>0</v>
      </c>
      <c r="AC190" s="396">
        <f t="shared" si="591"/>
        <v>0</v>
      </c>
      <c r="AD190" s="396">
        <f t="shared" si="592"/>
        <v>0</v>
      </c>
      <c r="AE190" s="396">
        <f t="shared" si="591"/>
        <v>0</v>
      </c>
      <c r="AF190" s="396">
        <f t="shared" si="580"/>
        <v>0</v>
      </c>
      <c r="AG190" s="396">
        <f t="shared" si="580"/>
        <v>0</v>
      </c>
      <c r="AH190" s="396">
        <f t="shared" si="580"/>
        <v>0</v>
      </c>
      <c r="AI190" s="396">
        <f t="shared" si="581"/>
        <v>953</v>
      </c>
      <c r="AJ190" s="396">
        <f t="shared" si="599"/>
        <v>953</v>
      </c>
      <c r="AK190" s="396">
        <f t="shared" si="599"/>
        <v>953</v>
      </c>
      <c r="AL190" s="396">
        <f t="shared" si="599"/>
        <v>953</v>
      </c>
      <c r="AM190" s="396">
        <f t="shared" si="599"/>
        <v>953</v>
      </c>
      <c r="AN190" s="396">
        <f t="shared" si="599"/>
        <v>953</v>
      </c>
      <c r="AO190" s="396">
        <f t="shared" si="599"/>
        <v>918</v>
      </c>
      <c r="AP190" s="396">
        <f t="shared" si="599"/>
        <v>918</v>
      </c>
      <c r="AQ190" s="396">
        <f t="shared" si="599"/>
        <v>918</v>
      </c>
      <c r="AR190" s="396">
        <f t="shared" si="599"/>
        <v>918</v>
      </c>
      <c r="AS190" s="396">
        <f t="shared" si="599"/>
        <v>918</v>
      </c>
      <c r="AT190" s="396">
        <f t="shared" si="599"/>
        <v>918</v>
      </c>
      <c r="AU190" s="396">
        <f t="shared" si="599"/>
        <v>918</v>
      </c>
      <c r="AV190" s="396">
        <f t="shared" si="599"/>
        <v>918</v>
      </c>
      <c r="AW190" s="396">
        <f t="shared" si="599"/>
        <v>918</v>
      </c>
      <c r="AX190" s="396">
        <f t="shared" si="599"/>
        <v>913</v>
      </c>
      <c r="AY190" s="396">
        <f t="shared" si="599"/>
        <v>913</v>
      </c>
      <c r="AZ190" s="396">
        <f t="shared" si="599"/>
        <v>913</v>
      </c>
      <c r="BA190" s="396">
        <f t="shared" si="599"/>
        <v>812</v>
      </c>
      <c r="BB190" s="396">
        <f t="shared" si="599"/>
        <v>812</v>
      </c>
      <c r="BC190" s="396">
        <f t="shared" si="599"/>
        <v>812</v>
      </c>
      <c r="BD190" s="396">
        <f t="shared" si="599"/>
        <v>812</v>
      </c>
      <c r="BE190" s="396">
        <f t="shared" si="599"/>
        <v>812</v>
      </c>
      <c r="BF190" s="396">
        <f t="shared" si="599"/>
        <v>812</v>
      </c>
      <c r="BG190" s="396">
        <f t="shared" si="599"/>
        <v>812</v>
      </c>
      <c r="BH190" s="396">
        <f t="shared" si="599"/>
        <v>812</v>
      </c>
      <c r="BI190" s="396">
        <f t="shared" si="599"/>
        <v>812</v>
      </c>
      <c r="BJ190" s="396">
        <f t="shared" si="599"/>
        <v>812</v>
      </c>
      <c r="BK190" s="396">
        <f t="shared" si="599"/>
        <v>812</v>
      </c>
      <c r="BL190" s="396">
        <f t="shared" si="599"/>
        <v>812</v>
      </c>
      <c r="BM190" s="396"/>
      <c r="BN190" s="396">
        <f t="shared" si="563"/>
        <v>26463</v>
      </c>
      <c r="BO190" s="397"/>
      <c r="BP190" s="397">
        <f t="shared" si="582"/>
        <v>0</v>
      </c>
      <c r="BQ190" s="544">
        <f t="shared" si="596"/>
        <v>0</v>
      </c>
      <c r="BR190" s="544">
        <f t="shared" si="596"/>
        <v>0</v>
      </c>
      <c r="BS190" s="544">
        <f t="shared" si="596"/>
        <v>0</v>
      </c>
      <c r="BT190" s="544">
        <f t="shared" si="596"/>
        <v>0</v>
      </c>
      <c r="BU190" s="544">
        <f t="shared" si="596"/>
        <v>5718</v>
      </c>
      <c r="BV190" s="544">
        <f t="shared" si="596"/>
        <v>11001</v>
      </c>
      <c r="BW190" s="544">
        <f t="shared" si="596"/>
        <v>9744</v>
      </c>
      <c r="BX190" s="391"/>
      <c r="BY190" s="544">
        <f t="shared" si="597"/>
        <v>0</v>
      </c>
      <c r="BZ190" s="544">
        <f t="shared" si="597"/>
        <v>0</v>
      </c>
      <c r="CA190" s="544">
        <f t="shared" si="597"/>
        <v>0</v>
      </c>
      <c r="CB190" s="544">
        <f t="shared" si="597"/>
        <v>0</v>
      </c>
      <c r="CC190" s="544">
        <f t="shared" si="597"/>
        <v>0</v>
      </c>
      <c r="CD190" s="544">
        <f t="shared" si="597"/>
        <v>11226</v>
      </c>
      <c r="CE190" s="544">
        <f t="shared" si="597"/>
        <v>10365</v>
      </c>
      <c r="CF190" s="544">
        <f t="shared" si="597"/>
        <v>4872</v>
      </c>
      <c r="CG190" s="398">
        <f t="shared" si="583"/>
        <v>0</v>
      </c>
      <c r="CI190" s="390"/>
      <c r="CJ190" s="390"/>
      <c r="CK190" s="390"/>
      <c r="CL190" s="390"/>
      <c r="CM190" s="390"/>
      <c r="CN190" s="390"/>
      <c r="CO190" s="390"/>
      <c r="CP190" s="390"/>
      <c r="CQ190" s="390"/>
      <c r="CR190" s="390"/>
      <c r="CS190" s="390"/>
      <c r="CT190" s="390"/>
      <c r="CU190" s="390"/>
      <c r="CV190" s="390"/>
      <c r="CW190" s="390"/>
      <c r="CX190" s="390"/>
      <c r="CY190" s="390"/>
      <c r="CZ190" s="390"/>
      <c r="DA190" s="390"/>
      <c r="DB190" s="390"/>
      <c r="DC190" s="390"/>
      <c r="DD190" s="390"/>
      <c r="DE190" s="390"/>
      <c r="DF190" s="390"/>
      <c r="DG190" s="390"/>
      <c r="DH190" s="390"/>
      <c r="DI190" s="390"/>
      <c r="DJ190" s="390"/>
      <c r="DK190" s="390"/>
      <c r="DL190" s="390"/>
      <c r="DM190" s="390"/>
    </row>
    <row r="191" spans="1:117" ht="14.25" outlineLevel="1">
      <c r="A191" s="543" t="s">
        <v>152</v>
      </c>
      <c r="B191" s="425">
        <f>'4a 1718 CS PC'!AI33</f>
        <v>0</v>
      </c>
      <c r="C191" s="425">
        <f>'4a 1718 CS PC'!AP33</f>
        <v>4.4999999999999997E-3</v>
      </c>
      <c r="D191" s="425">
        <f>'4b 1819 CS PC'!AJ33</f>
        <v>0</v>
      </c>
      <c r="E191" s="425">
        <f>'4b 1819 CS PC'!AT33</f>
        <v>4.4000000000000003E-3</v>
      </c>
      <c r="F191" s="425">
        <f>'4c 1920 CS PC'!AI33</f>
        <v>0</v>
      </c>
      <c r="G191" s="425">
        <f>'4c 1920 CS PC'!AS33</f>
        <v>4.4000000000000003E-3</v>
      </c>
      <c r="H191" s="425">
        <f>'4d 2021 CS PC'!AI33</f>
        <v>0</v>
      </c>
      <c r="I191" s="425">
        <f>'4d 2021 CS PC'!AS33</f>
        <v>4.4000000000000003E-3</v>
      </c>
      <c r="J191" s="425">
        <f>'4e 2122 CS PC'!W33</f>
        <v>0</v>
      </c>
      <c r="K191" s="425">
        <f>'4e 2122 CS PC'!AB33</f>
        <v>4.5999999999999999E-3</v>
      </c>
      <c r="L191" s="425"/>
      <c r="M191" s="396">
        <f t="shared" ref="M191:M200" si="602">((M$160)*$C191)</f>
        <v>0</v>
      </c>
      <c r="N191" s="396">
        <f t="shared" si="577"/>
        <v>0</v>
      </c>
      <c r="O191" s="396">
        <f t="shared" si="578"/>
        <v>0</v>
      </c>
      <c r="P191" s="396">
        <f t="shared" si="600"/>
        <v>0</v>
      </c>
      <c r="Q191" s="396">
        <f t="shared" si="568"/>
        <v>0</v>
      </c>
      <c r="R191" s="396">
        <f t="shared" si="568"/>
        <v>0</v>
      </c>
      <c r="S191" s="396">
        <f t="shared" si="569"/>
        <v>0</v>
      </c>
      <c r="T191" s="396">
        <f t="shared" si="569"/>
        <v>0</v>
      </c>
      <c r="U191" s="396">
        <f t="shared" si="601"/>
        <v>0</v>
      </c>
      <c r="V191" s="396">
        <f t="shared" si="571"/>
        <v>0</v>
      </c>
      <c r="W191" s="396">
        <f t="shared" si="571"/>
        <v>0</v>
      </c>
      <c r="X191" s="396">
        <f t="shared" si="571"/>
        <v>0</v>
      </c>
      <c r="Y191" s="396">
        <f t="shared" si="591"/>
        <v>0</v>
      </c>
      <c r="Z191" s="396">
        <f t="shared" si="591"/>
        <v>0</v>
      </c>
      <c r="AA191" s="396">
        <f t="shared" si="591"/>
        <v>0</v>
      </c>
      <c r="AB191" s="396">
        <f t="shared" si="591"/>
        <v>0</v>
      </c>
      <c r="AC191" s="396">
        <f t="shared" si="591"/>
        <v>0</v>
      </c>
      <c r="AD191" s="396">
        <f t="shared" si="592"/>
        <v>0</v>
      </c>
      <c r="AE191" s="396">
        <f t="shared" si="591"/>
        <v>0</v>
      </c>
      <c r="AF191" s="396">
        <f t="shared" si="580"/>
        <v>0</v>
      </c>
      <c r="AG191" s="396">
        <f t="shared" si="580"/>
        <v>0</v>
      </c>
      <c r="AH191" s="396">
        <f t="shared" si="580"/>
        <v>0</v>
      </c>
      <c r="AI191" s="396">
        <f t="shared" si="581"/>
        <v>68</v>
      </c>
      <c r="AJ191" s="396">
        <f t="shared" si="599"/>
        <v>68</v>
      </c>
      <c r="AK191" s="396">
        <f t="shared" si="599"/>
        <v>68</v>
      </c>
      <c r="AL191" s="396">
        <f t="shared" si="599"/>
        <v>68</v>
      </c>
      <c r="AM191" s="396">
        <f t="shared" si="599"/>
        <v>68</v>
      </c>
      <c r="AN191" s="396">
        <f t="shared" si="599"/>
        <v>68</v>
      </c>
      <c r="AO191" s="396">
        <f t="shared" si="599"/>
        <v>66</v>
      </c>
      <c r="AP191" s="396">
        <f t="shared" si="599"/>
        <v>66</v>
      </c>
      <c r="AQ191" s="396">
        <f t="shared" si="599"/>
        <v>66</v>
      </c>
      <c r="AR191" s="396">
        <f t="shared" si="599"/>
        <v>66</v>
      </c>
      <c r="AS191" s="396">
        <f t="shared" si="599"/>
        <v>66</v>
      </c>
      <c r="AT191" s="396">
        <f t="shared" si="599"/>
        <v>66</v>
      </c>
      <c r="AU191" s="396">
        <f t="shared" si="599"/>
        <v>66</v>
      </c>
      <c r="AV191" s="396">
        <f t="shared" si="599"/>
        <v>66</v>
      </c>
      <c r="AW191" s="396">
        <f t="shared" si="599"/>
        <v>66</v>
      </c>
      <c r="AX191" s="396">
        <f t="shared" si="599"/>
        <v>65</v>
      </c>
      <c r="AY191" s="396">
        <f t="shared" si="599"/>
        <v>65</v>
      </c>
      <c r="AZ191" s="396">
        <f t="shared" si="599"/>
        <v>65</v>
      </c>
      <c r="BA191" s="396">
        <f t="shared" si="599"/>
        <v>58</v>
      </c>
      <c r="BB191" s="396">
        <f t="shared" si="599"/>
        <v>58</v>
      </c>
      <c r="BC191" s="396">
        <f t="shared" si="599"/>
        <v>58</v>
      </c>
      <c r="BD191" s="396">
        <f t="shared" si="599"/>
        <v>58</v>
      </c>
      <c r="BE191" s="396">
        <f t="shared" si="599"/>
        <v>58</v>
      </c>
      <c r="BF191" s="396">
        <f t="shared" si="599"/>
        <v>58</v>
      </c>
      <c r="BG191" s="396">
        <f t="shared" si="599"/>
        <v>58</v>
      </c>
      <c r="BH191" s="396">
        <f t="shared" si="599"/>
        <v>58</v>
      </c>
      <c r="BI191" s="396">
        <f t="shared" si="599"/>
        <v>58</v>
      </c>
      <c r="BJ191" s="396">
        <f t="shared" si="599"/>
        <v>58</v>
      </c>
      <c r="BK191" s="396">
        <f t="shared" si="599"/>
        <v>58</v>
      </c>
      <c r="BL191" s="396">
        <f t="shared" si="599"/>
        <v>58</v>
      </c>
      <c r="BM191" s="396"/>
      <c r="BN191" s="396">
        <f t="shared" si="563"/>
        <v>1893</v>
      </c>
      <c r="BO191" s="397"/>
      <c r="BP191" s="397">
        <f t="shared" si="582"/>
        <v>0</v>
      </c>
      <c r="BQ191" s="544">
        <f t="shared" ref="BQ191:BW200" si="603">ROUND(SUMIF($M$1:$BM$1,BQ$1,$M191:$BM191),0)</f>
        <v>0</v>
      </c>
      <c r="BR191" s="544">
        <f t="shared" si="603"/>
        <v>0</v>
      </c>
      <c r="BS191" s="544">
        <f t="shared" si="603"/>
        <v>0</v>
      </c>
      <c r="BT191" s="544">
        <f t="shared" si="603"/>
        <v>0</v>
      </c>
      <c r="BU191" s="544">
        <f t="shared" si="603"/>
        <v>408</v>
      </c>
      <c r="BV191" s="544">
        <f t="shared" si="603"/>
        <v>789</v>
      </c>
      <c r="BW191" s="544">
        <f t="shared" si="603"/>
        <v>696</v>
      </c>
      <c r="BX191" s="391"/>
      <c r="BY191" s="544">
        <f t="shared" ref="BY191:CF200" si="604">ROUND(SUMIF($M$2:$BM$2,BY$1,$M191:$BM191),0)</f>
        <v>0</v>
      </c>
      <c r="BZ191" s="544">
        <f t="shared" si="604"/>
        <v>0</v>
      </c>
      <c r="CA191" s="544">
        <f t="shared" si="604"/>
        <v>0</v>
      </c>
      <c r="CB191" s="544">
        <f t="shared" si="604"/>
        <v>0</v>
      </c>
      <c r="CC191" s="544">
        <f t="shared" si="604"/>
        <v>0</v>
      </c>
      <c r="CD191" s="544">
        <f t="shared" si="604"/>
        <v>804</v>
      </c>
      <c r="CE191" s="544">
        <f t="shared" si="604"/>
        <v>741</v>
      </c>
      <c r="CF191" s="544">
        <f t="shared" si="604"/>
        <v>348</v>
      </c>
      <c r="CG191" s="398">
        <f t="shared" si="583"/>
        <v>0</v>
      </c>
      <c r="CI191" s="390"/>
      <c r="CJ191" s="390"/>
      <c r="CK191" s="390"/>
      <c r="CL191" s="390"/>
      <c r="CM191" s="390"/>
      <c r="CN191" s="390"/>
      <c r="CO191" s="390"/>
      <c r="CP191" s="390"/>
      <c r="CQ191" s="390"/>
      <c r="CR191" s="390"/>
      <c r="CS191" s="390"/>
      <c r="CT191" s="390"/>
      <c r="CU191" s="390"/>
      <c r="CV191" s="390"/>
      <c r="CW191" s="390"/>
      <c r="CX191" s="390"/>
      <c r="CY191" s="390"/>
      <c r="CZ191" s="390"/>
      <c r="DA191" s="390"/>
      <c r="DB191" s="390"/>
      <c r="DC191" s="390"/>
      <c r="DD191" s="390"/>
      <c r="DE191" s="390"/>
      <c r="DF191" s="390"/>
      <c r="DG191" s="390"/>
      <c r="DH191" s="390"/>
      <c r="DI191" s="390"/>
      <c r="DJ191" s="390"/>
      <c r="DK191" s="390"/>
      <c r="DL191" s="390"/>
      <c r="DM191" s="390"/>
    </row>
    <row r="192" spans="1:117" ht="14.25" outlineLevel="1">
      <c r="A192" s="543" t="s">
        <v>153</v>
      </c>
      <c r="B192" s="425">
        <f>'4a 1718 CS PC'!AI34</f>
        <v>8.0000000000000004E-4</v>
      </c>
      <c r="C192" s="425">
        <f>'4a 1718 CS PC'!AP34</f>
        <v>5.0000000000000001E-4</v>
      </c>
      <c r="D192" s="425">
        <f>'4b 1819 CS PC'!AJ34</f>
        <v>8.0000000000000004E-4</v>
      </c>
      <c r="E192" s="425">
        <f>'4b 1819 CS PC'!AT34</f>
        <v>5.0000000000000001E-4</v>
      </c>
      <c r="F192" s="425">
        <f>'4c 1920 CS PC'!AI34</f>
        <v>8.0000000000000004E-4</v>
      </c>
      <c r="G192" s="425">
        <f>'4c 1920 CS PC'!AS34</f>
        <v>5.0000000000000001E-4</v>
      </c>
      <c r="H192" s="425">
        <f>'4d 2021 CS PC'!AI34</f>
        <v>8.0000000000000004E-4</v>
      </c>
      <c r="I192" s="425">
        <f>'4d 2021 CS PC'!AS34</f>
        <v>5.0000000000000001E-4</v>
      </c>
      <c r="J192" s="425">
        <f>'4e 2122 CS PC'!W34</f>
        <v>8.0000000000000004E-4</v>
      </c>
      <c r="K192" s="425">
        <f>'4e 2122 CS PC'!AB34</f>
        <v>5.0000000000000001E-4</v>
      </c>
      <c r="L192" s="425"/>
      <c r="M192" s="396">
        <f t="shared" si="602"/>
        <v>0</v>
      </c>
      <c r="N192" s="396">
        <f t="shared" si="577"/>
        <v>0</v>
      </c>
      <c r="O192" s="396">
        <f t="shared" si="578"/>
        <v>0</v>
      </c>
      <c r="P192" s="396">
        <f t="shared" si="600"/>
        <v>0</v>
      </c>
      <c r="Q192" s="396">
        <f t="shared" si="568"/>
        <v>0</v>
      </c>
      <c r="R192" s="396">
        <f t="shared" si="568"/>
        <v>0</v>
      </c>
      <c r="S192" s="396">
        <f t="shared" si="569"/>
        <v>0</v>
      </c>
      <c r="T192" s="396">
        <f t="shared" si="569"/>
        <v>0</v>
      </c>
      <c r="U192" s="396">
        <f t="shared" si="601"/>
        <v>0</v>
      </c>
      <c r="V192" s="396">
        <f t="shared" si="571"/>
        <v>5</v>
      </c>
      <c r="W192" s="396">
        <f t="shared" si="571"/>
        <v>11</v>
      </c>
      <c r="X192" s="396">
        <f t="shared" si="571"/>
        <v>21</v>
      </c>
      <c r="Y192" s="396">
        <f t="shared" si="591"/>
        <v>10</v>
      </c>
      <c r="Z192" s="396">
        <f t="shared" si="591"/>
        <v>0</v>
      </c>
      <c r="AA192" s="396">
        <f t="shared" si="591"/>
        <v>14</v>
      </c>
      <c r="AB192" s="396">
        <f t="shared" si="591"/>
        <v>15</v>
      </c>
      <c r="AC192" s="396">
        <f t="shared" si="591"/>
        <v>25</v>
      </c>
      <c r="AD192" s="396">
        <f t="shared" si="592"/>
        <v>11</v>
      </c>
      <c r="AE192" s="396">
        <f t="shared" si="591"/>
        <v>0</v>
      </c>
      <c r="AF192" s="396">
        <f t="shared" si="580"/>
        <v>7</v>
      </c>
      <c r="AG192" s="396">
        <f t="shared" si="580"/>
        <v>7</v>
      </c>
      <c r="AH192" s="396">
        <f t="shared" si="580"/>
        <v>7</v>
      </c>
      <c r="AI192" s="396">
        <f t="shared" si="581"/>
        <v>7</v>
      </c>
      <c r="AJ192" s="396">
        <f t="shared" si="599"/>
        <v>7</v>
      </c>
      <c r="AK192" s="396">
        <f t="shared" si="599"/>
        <v>7</v>
      </c>
      <c r="AL192" s="396">
        <f t="shared" si="599"/>
        <v>7</v>
      </c>
      <c r="AM192" s="396">
        <f t="shared" si="599"/>
        <v>7</v>
      </c>
      <c r="AN192" s="396">
        <f t="shared" si="599"/>
        <v>7</v>
      </c>
      <c r="AO192" s="396">
        <f t="shared" si="599"/>
        <v>7</v>
      </c>
      <c r="AP192" s="396">
        <f t="shared" si="599"/>
        <v>7</v>
      </c>
      <c r="AQ192" s="396">
        <f t="shared" si="599"/>
        <v>7</v>
      </c>
      <c r="AR192" s="396">
        <f t="shared" si="599"/>
        <v>7</v>
      </c>
      <c r="AS192" s="396">
        <f t="shared" si="599"/>
        <v>7</v>
      </c>
      <c r="AT192" s="396">
        <f t="shared" si="599"/>
        <v>7</v>
      </c>
      <c r="AU192" s="396">
        <f t="shared" si="599"/>
        <v>7</v>
      </c>
      <c r="AV192" s="396">
        <f t="shared" si="599"/>
        <v>7</v>
      </c>
      <c r="AW192" s="396">
        <f t="shared" si="599"/>
        <v>7</v>
      </c>
      <c r="AX192" s="396">
        <f t="shared" si="599"/>
        <v>7</v>
      </c>
      <c r="AY192" s="396">
        <f t="shared" si="599"/>
        <v>7</v>
      </c>
      <c r="AZ192" s="396">
        <f t="shared" si="599"/>
        <v>7</v>
      </c>
      <c r="BA192" s="396">
        <f t="shared" si="599"/>
        <v>6</v>
      </c>
      <c r="BB192" s="396">
        <f t="shared" si="599"/>
        <v>6</v>
      </c>
      <c r="BC192" s="396">
        <f t="shared" si="599"/>
        <v>6</v>
      </c>
      <c r="BD192" s="396">
        <f t="shared" si="599"/>
        <v>6</v>
      </c>
      <c r="BE192" s="396">
        <f t="shared" si="599"/>
        <v>6</v>
      </c>
      <c r="BF192" s="396">
        <f t="shared" si="599"/>
        <v>6</v>
      </c>
      <c r="BG192" s="396">
        <f t="shared" si="599"/>
        <v>6</v>
      </c>
      <c r="BH192" s="396">
        <f t="shared" si="599"/>
        <v>6</v>
      </c>
      <c r="BI192" s="396">
        <f t="shared" si="599"/>
        <v>6</v>
      </c>
      <c r="BJ192" s="396">
        <f t="shared" si="599"/>
        <v>6</v>
      </c>
      <c r="BK192" s="396">
        <f t="shared" si="599"/>
        <v>6</v>
      </c>
      <c r="BL192" s="396">
        <f t="shared" si="599"/>
        <v>6</v>
      </c>
      <c r="BM192" s="396"/>
      <c r="BN192" s="396">
        <f t="shared" ref="BN192:BN218" si="605">ROUND(SUM(M192:BM192),0)</f>
        <v>331</v>
      </c>
      <c r="BO192" s="397"/>
      <c r="BP192" s="397">
        <f t="shared" si="582"/>
        <v>0</v>
      </c>
      <c r="BQ192" s="544">
        <f t="shared" si="603"/>
        <v>0</v>
      </c>
      <c r="BR192" s="544">
        <f t="shared" si="603"/>
        <v>0</v>
      </c>
      <c r="BS192" s="544">
        <f t="shared" si="603"/>
        <v>37</v>
      </c>
      <c r="BT192" s="544">
        <f t="shared" si="603"/>
        <v>64</v>
      </c>
      <c r="BU192" s="544">
        <f t="shared" si="603"/>
        <v>74</v>
      </c>
      <c r="BV192" s="544">
        <f t="shared" si="603"/>
        <v>84</v>
      </c>
      <c r="BW192" s="544">
        <f t="shared" si="603"/>
        <v>72</v>
      </c>
      <c r="BX192" s="391"/>
      <c r="BY192" s="544">
        <f t="shared" si="604"/>
        <v>0</v>
      </c>
      <c r="BZ192" s="544">
        <f t="shared" si="604"/>
        <v>0</v>
      </c>
      <c r="CA192" s="544">
        <f t="shared" si="604"/>
        <v>5</v>
      </c>
      <c r="CB192" s="544">
        <f t="shared" si="604"/>
        <v>56</v>
      </c>
      <c r="CC192" s="544">
        <f t="shared" si="604"/>
        <v>72</v>
      </c>
      <c r="CD192" s="544">
        <f t="shared" si="604"/>
        <v>84</v>
      </c>
      <c r="CE192" s="544">
        <f t="shared" si="604"/>
        <v>78</v>
      </c>
      <c r="CF192" s="544">
        <f t="shared" si="604"/>
        <v>36</v>
      </c>
      <c r="CG192" s="398">
        <f t="shared" si="583"/>
        <v>0</v>
      </c>
      <c r="CI192" s="390"/>
      <c r="CJ192" s="390"/>
      <c r="CK192" s="390"/>
      <c r="CL192" s="390"/>
      <c r="CM192" s="390"/>
      <c r="CN192" s="390"/>
      <c r="CO192" s="390"/>
      <c r="CP192" s="390"/>
      <c r="CQ192" s="390"/>
      <c r="CR192" s="390"/>
      <c r="CS192" s="390"/>
      <c r="CT192" s="390"/>
      <c r="CU192" s="390"/>
      <c r="CV192" s="390"/>
      <c r="CW192" s="390"/>
      <c r="CX192" s="390"/>
      <c r="CY192" s="390"/>
      <c r="CZ192" s="390"/>
      <c r="DA192" s="390"/>
      <c r="DB192" s="390"/>
      <c r="DC192" s="390"/>
      <c r="DD192" s="390"/>
      <c r="DE192" s="390"/>
      <c r="DF192" s="390"/>
      <c r="DG192" s="390"/>
      <c r="DH192" s="390"/>
      <c r="DI192" s="390"/>
      <c r="DJ192" s="390"/>
      <c r="DK192" s="390"/>
      <c r="DL192" s="390"/>
      <c r="DM192" s="390"/>
    </row>
    <row r="193" spans="1:117" ht="14.25" outlineLevel="1">
      <c r="A193" s="543" t="s">
        <v>154</v>
      </c>
      <c r="B193" s="425">
        <f>'4a 1718 CS PC'!AI35</f>
        <v>0.1077</v>
      </c>
      <c r="C193" s="425">
        <f>'4a 1718 CS PC'!AP35</f>
        <v>6.3799999999999996E-2</v>
      </c>
      <c r="D193" s="425">
        <f>'4b 1819 CS PC'!AJ35</f>
        <v>0.107</v>
      </c>
      <c r="E193" s="425">
        <f>'4b 1819 CS PC'!AT35</f>
        <v>6.4100000000000004E-2</v>
      </c>
      <c r="F193" s="425">
        <f>'4c 1920 CS PC'!AI35</f>
        <v>0.10730000000000001</v>
      </c>
      <c r="G193" s="425">
        <f>'4c 1920 CS PC'!AS35</f>
        <v>6.4500000000000002E-2</v>
      </c>
      <c r="H193" s="425">
        <f>'4d 2021 CS PC'!AI35</f>
        <v>0.10580000000000001</v>
      </c>
      <c r="I193" s="425">
        <f>'4d 2021 CS PC'!AS35</f>
        <v>6.2899999999999998E-2</v>
      </c>
      <c r="J193" s="425">
        <f>'4e 2122 CS PC'!W35</f>
        <v>0.1065</v>
      </c>
      <c r="K193" s="425">
        <f>'4e 2122 CS PC'!AB35</f>
        <v>6.2899999999999998E-2</v>
      </c>
      <c r="L193" s="425"/>
      <c r="M193" s="396">
        <f t="shared" si="602"/>
        <v>0</v>
      </c>
      <c r="N193" s="396">
        <f t="shared" si="577"/>
        <v>0</v>
      </c>
      <c r="O193" s="396">
        <f t="shared" si="578"/>
        <v>0</v>
      </c>
      <c r="P193" s="396">
        <f t="shared" si="600"/>
        <v>0</v>
      </c>
      <c r="Q193" s="396">
        <f t="shared" ref="Q193:R218" si="606">((Q$160)*$D193)</f>
        <v>0</v>
      </c>
      <c r="R193" s="396">
        <f t="shared" si="606"/>
        <v>0</v>
      </c>
      <c r="S193" s="396">
        <f t="shared" si="569"/>
        <v>0</v>
      </c>
      <c r="T193" s="396">
        <f t="shared" si="569"/>
        <v>0</v>
      </c>
      <c r="U193" s="396">
        <f t="shared" si="601"/>
        <v>0</v>
      </c>
      <c r="V193" s="487">
        <f>ROUNDUP(((V$160)*$F193),0)</f>
        <v>694</v>
      </c>
      <c r="W193" s="396">
        <f t="shared" ref="W193" si="607">ROUND(((W$160)*$F193),0)</f>
        <v>1435</v>
      </c>
      <c r="X193" s="396">
        <f t="shared" si="601"/>
        <v>2861</v>
      </c>
      <c r="Y193" s="396">
        <f t="shared" ref="Y193:AA198" si="608">ROUND(((Y$160)*$H193),0)</f>
        <v>1350</v>
      </c>
      <c r="Z193" s="396">
        <f t="shared" si="608"/>
        <v>0</v>
      </c>
      <c r="AA193" s="396">
        <f t="shared" si="608"/>
        <v>1841</v>
      </c>
      <c r="AB193" s="487">
        <f>ROUNDDOWN(((AB$160)*$H193),0)</f>
        <v>1998</v>
      </c>
      <c r="AC193" s="396">
        <f t="shared" si="591"/>
        <v>3331</v>
      </c>
      <c r="AD193" s="396">
        <f t="shared" si="592"/>
        <v>1457</v>
      </c>
      <c r="AE193" s="396">
        <f t="shared" si="591"/>
        <v>1</v>
      </c>
      <c r="AF193" s="396">
        <f t="shared" si="580"/>
        <v>939</v>
      </c>
      <c r="AG193" s="396">
        <f t="shared" si="580"/>
        <v>939</v>
      </c>
      <c r="AH193" s="396">
        <f t="shared" si="580"/>
        <v>939</v>
      </c>
      <c r="AI193" s="396">
        <f t="shared" si="581"/>
        <v>934</v>
      </c>
      <c r="AJ193" s="396">
        <f t="shared" si="599"/>
        <v>934</v>
      </c>
      <c r="AK193" s="396">
        <f t="shared" si="599"/>
        <v>934</v>
      </c>
      <c r="AL193" s="396">
        <f t="shared" si="599"/>
        <v>934</v>
      </c>
      <c r="AM193" s="396">
        <f t="shared" si="599"/>
        <v>934</v>
      </c>
      <c r="AN193" s="396">
        <f t="shared" si="599"/>
        <v>933</v>
      </c>
      <c r="AO193" s="396">
        <f t="shared" si="599"/>
        <v>899</v>
      </c>
      <c r="AP193" s="396">
        <f t="shared" si="599"/>
        <v>899</v>
      </c>
      <c r="AQ193" s="396">
        <f t="shared" si="599"/>
        <v>899</v>
      </c>
      <c r="AR193" s="396">
        <f t="shared" si="599"/>
        <v>899</v>
      </c>
      <c r="AS193" s="396">
        <f t="shared" si="599"/>
        <v>899</v>
      </c>
      <c r="AT193" s="396">
        <f t="shared" si="599"/>
        <v>899</v>
      </c>
      <c r="AU193" s="396">
        <f t="shared" si="599"/>
        <v>899</v>
      </c>
      <c r="AV193" s="396">
        <f t="shared" si="599"/>
        <v>899</v>
      </c>
      <c r="AW193" s="396">
        <f t="shared" si="599"/>
        <v>899</v>
      </c>
      <c r="AX193" s="396">
        <f t="shared" si="599"/>
        <v>894</v>
      </c>
      <c r="AY193" s="396">
        <f t="shared" si="599"/>
        <v>894</v>
      </c>
      <c r="AZ193" s="396">
        <f t="shared" si="599"/>
        <v>894</v>
      </c>
      <c r="BA193" s="396">
        <f t="shared" si="599"/>
        <v>796</v>
      </c>
      <c r="BB193" s="396">
        <f t="shared" si="599"/>
        <v>796</v>
      </c>
      <c r="BC193" s="396">
        <f t="shared" si="599"/>
        <v>796</v>
      </c>
      <c r="BD193" s="396">
        <f t="shared" si="599"/>
        <v>796</v>
      </c>
      <c r="BE193" s="396">
        <f t="shared" si="599"/>
        <v>796</v>
      </c>
      <c r="BF193" s="396">
        <f t="shared" si="599"/>
        <v>796</v>
      </c>
      <c r="BG193" s="396">
        <f t="shared" si="599"/>
        <v>796</v>
      </c>
      <c r="BH193" s="396">
        <f t="shared" si="599"/>
        <v>796</v>
      </c>
      <c r="BI193" s="396">
        <f t="shared" si="599"/>
        <v>796</v>
      </c>
      <c r="BJ193" s="396">
        <f t="shared" si="599"/>
        <v>796</v>
      </c>
      <c r="BK193" s="396">
        <f t="shared" si="599"/>
        <v>796</v>
      </c>
      <c r="BL193" s="396">
        <f t="shared" si="599"/>
        <v>796</v>
      </c>
      <c r="BM193" s="396"/>
      <c r="BN193" s="396">
        <f t="shared" si="605"/>
        <v>43713</v>
      </c>
      <c r="BO193" s="397"/>
      <c r="BP193" s="397">
        <f t="shared" si="582"/>
        <v>0</v>
      </c>
      <c r="BQ193" s="544">
        <f t="shared" si="603"/>
        <v>0</v>
      </c>
      <c r="BR193" s="544">
        <f t="shared" si="603"/>
        <v>0</v>
      </c>
      <c r="BS193" s="544">
        <f t="shared" si="603"/>
        <v>4990</v>
      </c>
      <c r="BT193" s="544">
        <f t="shared" si="603"/>
        <v>8520</v>
      </c>
      <c r="BU193" s="544">
        <f t="shared" si="603"/>
        <v>9878</v>
      </c>
      <c r="BV193" s="544">
        <f t="shared" si="603"/>
        <v>10773</v>
      </c>
      <c r="BW193" s="544">
        <f t="shared" si="603"/>
        <v>9552</v>
      </c>
      <c r="BX193" s="391"/>
      <c r="BY193" s="544">
        <f t="shared" si="604"/>
        <v>0</v>
      </c>
      <c r="BZ193" s="544">
        <f t="shared" si="604"/>
        <v>0</v>
      </c>
      <c r="CA193" s="544">
        <f t="shared" si="604"/>
        <v>694</v>
      </c>
      <c r="CB193" s="544">
        <f t="shared" si="604"/>
        <v>7487</v>
      </c>
      <c r="CC193" s="544">
        <f t="shared" si="604"/>
        <v>9604</v>
      </c>
      <c r="CD193" s="544">
        <f t="shared" si="604"/>
        <v>10997</v>
      </c>
      <c r="CE193" s="544">
        <f t="shared" si="604"/>
        <v>10155</v>
      </c>
      <c r="CF193" s="544">
        <f t="shared" si="604"/>
        <v>4776</v>
      </c>
      <c r="CG193" s="398">
        <f t="shared" si="583"/>
        <v>0</v>
      </c>
      <c r="CI193" s="390"/>
      <c r="CJ193" s="390"/>
      <c r="CK193" s="390"/>
      <c r="CL193" s="390"/>
      <c r="CM193" s="390"/>
      <c r="CN193" s="390"/>
      <c r="CO193" s="390"/>
      <c r="CP193" s="390"/>
      <c r="CQ193" s="390"/>
      <c r="CR193" s="390"/>
      <c r="CS193" s="390"/>
      <c r="CT193" s="390"/>
      <c r="CU193" s="390"/>
      <c r="CV193" s="390"/>
      <c r="CW193" s="390"/>
      <c r="CX193" s="390"/>
      <c r="CY193" s="390"/>
      <c r="CZ193" s="390"/>
      <c r="DA193" s="390"/>
      <c r="DB193" s="390"/>
      <c r="DC193" s="390"/>
      <c r="DD193" s="390"/>
      <c r="DE193" s="390"/>
      <c r="DF193" s="390"/>
      <c r="DG193" s="390"/>
      <c r="DH193" s="390"/>
      <c r="DI193" s="390"/>
      <c r="DJ193" s="390"/>
      <c r="DK193" s="390"/>
      <c r="DL193" s="390"/>
      <c r="DM193" s="390"/>
    </row>
    <row r="194" spans="1:117" ht="14.25" outlineLevel="1">
      <c r="A194" s="543" t="s">
        <v>155</v>
      </c>
      <c r="B194" s="425">
        <f>'4a 1718 CS PC'!AI36</f>
        <v>0</v>
      </c>
      <c r="C194" s="425">
        <f>'4a 1718 CS PC'!AP36</f>
        <v>4.19E-2</v>
      </c>
      <c r="D194" s="425">
        <f>'4b 1819 CS PC'!AJ36</f>
        <v>0</v>
      </c>
      <c r="E194" s="425">
        <f>'4b 1819 CS PC'!AT36</f>
        <v>4.3900000000000002E-2</v>
      </c>
      <c r="F194" s="425">
        <f>'4c 1920 CS PC'!AI36</f>
        <v>0</v>
      </c>
      <c r="G194" s="425">
        <f>'4c 1920 CS PC'!AS36</f>
        <v>4.4200000000000003E-2</v>
      </c>
      <c r="H194" s="425">
        <f>'4d 2021 CS PC'!AI36</f>
        <v>0</v>
      </c>
      <c r="I194" s="425">
        <f>'4d 2021 CS PC'!AS36</f>
        <v>4.4200000000000003E-2</v>
      </c>
      <c r="J194" s="425">
        <f>'4e 2122 CS PC'!W36</f>
        <v>0</v>
      </c>
      <c r="K194" s="425">
        <f>'4e 2122 CS PC'!AB36</f>
        <v>4.41E-2</v>
      </c>
      <c r="L194" s="425"/>
      <c r="M194" s="396">
        <f t="shared" si="602"/>
        <v>0</v>
      </c>
      <c r="N194" s="396">
        <f t="shared" si="577"/>
        <v>0</v>
      </c>
      <c r="O194" s="396">
        <f t="shared" si="578"/>
        <v>0</v>
      </c>
      <c r="P194" s="396">
        <f t="shared" si="600"/>
        <v>0</v>
      </c>
      <c r="Q194" s="396">
        <f t="shared" si="606"/>
        <v>0</v>
      </c>
      <c r="R194" s="396">
        <f t="shared" si="606"/>
        <v>0</v>
      </c>
      <c r="S194" s="396">
        <f t="shared" si="569"/>
        <v>0</v>
      </c>
      <c r="T194" s="396">
        <f t="shared" si="569"/>
        <v>0</v>
      </c>
      <c r="U194" s="396">
        <f t="shared" si="601"/>
        <v>0</v>
      </c>
      <c r="V194" s="396">
        <f t="shared" si="601"/>
        <v>0</v>
      </c>
      <c r="W194" s="396">
        <f t="shared" si="601"/>
        <v>0</v>
      </c>
      <c r="X194" s="396">
        <f t="shared" si="601"/>
        <v>0</v>
      </c>
      <c r="Y194" s="396">
        <f t="shared" si="608"/>
        <v>0</v>
      </c>
      <c r="Z194" s="396">
        <f t="shared" si="608"/>
        <v>0</v>
      </c>
      <c r="AA194" s="396">
        <f t="shared" si="608"/>
        <v>0</v>
      </c>
      <c r="AB194" s="396">
        <f t="shared" si="591"/>
        <v>0</v>
      </c>
      <c r="AC194" s="396">
        <f t="shared" si="591"/>
        <v>0</v>
      </c>
      <c r="AD194" s="396">
        <f t="shared" si="592"/>
        <v>0</v>
      </c>
      <c r="AE194" s="396">
        <f t="shared" si="591"/>
        <v>0</v>
      </c>
      <c r="AF194" s="396">
        <f t="shared" si="580"/>
        <v>0</v>
      </c>
      <c r="AG194" s="396">
        <f t="shared" si="580"/>
        <v>0</v>
      </c>
      <c r="AH194" s="396">
        <f t="shared" si="580"/>
        <v>0</v>
      </c>
      <c r="AI194" s="396">
        <f t="shared" si="581"/>
        <v>655</v>
      </c>
      <c r="AJ194" s="396">
        <f t="shared" si="599"/>
        <v>655</v>
      </c>
      <c r="AK194" s="396">
        <f t="shared" si="599"/>
        <v>655</v>
      </c>
      <c r="AL194" s="396">
        <f t="shared" si="599"/>
        <v>655</v>
      </c>
      <c r="AM194" s="396">
        <f t="shared" si="599"/>
        <v>655</v>
      </c>
      <c r="AN194" s="396">
        <f t="shared" si="599"/>
        <v>654</v>
      </c>
      <c r="AO194" s="396">
        <f t="shared" si="599"/>
        <v>630</v>
      </c>
      <c r="AP194" s="396">
        <f t="shared" si="599"/>
        <v>630</v>
      </c>
      <c r="AQ194" s="396">
        <f t="shared" si="599"/>
        <v>630</v>
      </c>
      <c r="AR194" s="396">
        <f t="shared" si="599"/>
        <v>630</v>
      </c>
      <c r="AS194" s="396">
        <f t="shared" si="599"/>
        <v>630</v>
      </c>
      <c r="AT194" s="396">
        <f t="shared" si="599"/>
        <v>630</v>
      </c>
      <c r="AU194" s="396">
        <f t="shared" si="599"/>
        <v>630</v>
      </c>
      <c r="AV194" s="396">
        <f t="shared" si="599"/>
        <v>630</v>
      </c>
      <c r="AW194" s="396">
        <f t="shared" si="599"/>
        <v>630</v>
      </c>
      <c r="AX194" s="396">
        <f t="shared" si="599"/>
        <v>627</v>
      </c>
      <c r="AY194" s="396">
        <f t="shared" si="599"/>
        <v>627</v>
      </c>
      <c r="AZ194" s="396">
        <f t="shared" si="599"/>
        <v>627</v>
      </c>
      <c r="BA194" s="396">
        <f t="shared" si="599"/>
        <v>558</v>
      </c>
      <c r="BB194" s="396">
        <f t="shared" si="599"/>
        <v>558</v>
      </c>
      <c r="BC194" s="396">
        <f t="shared" si="599"/>
        <v>558</v>
      </c>
      <c r="BD194" s="396">
        <f t="shared" si="599"/>
        <v>558</v>
      </c>
      <c r="BE194" s="396">
        <f t="shared" si="599"/>
        <v>558</v>
      </c>
      <c r="BF194" s="396">
        <f t="shared" si="599"/>
        <v>558</v>
      </c>
      <c r="BG194" s="396">
        <f t="shared" si="599"/>
        <v>558</v>
      </c>
      <c r="BH194" s="396">
        <f t="shared" si="599"/>
        <v>558</v>
      </c>
      <c r="BI194" s="396">
        <f t="shared" si="599"/>
        <v>558</v>
      </c>
      <c r="BJ194" s="396">
        <f t="shared" si="599"/>
        <v>558</v>
      </c>
      <c r="BK194" s="396">
        <f t="shared" si="599"/>
        <v>558</v>
      </c>
      <c r="BL194" s="396">
        <f t="shared" si="599"/>
        <v>558</v>
      </c>
      <c r="BM194" s="396"/>
      <c r="BN194" s="396">
        <f t="shared" si="605"/>
        <v>18176</v>
      </c>
      <c r="BO194" s="397"/>
      <c r="BP194" s="397">
        <f t="shared" si="582"/>
        <v>0</v>
      </c>
      <c r="BQ194" s="544">
        <f t="shared" si="603"/>
        <v>0</v>
      </c>
      <c r="BR194" s="544">
        <f t="shared" si="603"/>
        <v>0</v>
      </c>
      <c r="BS194" s="544">
        <f t="shared" si="603"/>
        <v>0</v>
      </c>
      <c r="BT194" s="544">
        <f t="shared" si="603"/>
        <v>0</v>
      </c>
      <c r="BU194" s="544">
        <f t="shared" si="603"/>
        <v>3929</v>
      </c>
      <c r="BV194" s="544">
        <f t="shared" si="603"/>
        <v>7551</v>
      </c>
      <c r="BW194" s="544">
        <f t="shared" si="603"/>
        <v>6696</v>
      </c>
      <c r="BX194" s="391"/>
      <c r="BY194" s="544">
        <f t="shared" si="604"/>
        <v>0</v>
      </c>
      <c r="BZ194" s="544">
        <f t="shared" si="604"/>
        <v>0</v>
      </c>
      <c r="CA194" s="544">
        <f t="shared" si="604"/>
        <v>0</v>
      </c>
      <c r="CB194" s="544">
        <f t="shared" si="604"/>
        <v>0</v>
      </c>
      <c r="CC194" s="544">
        <f t="shared" si="604"/>
        <v>0</v>
      </c>
      <c r="CD194" s="544">
        <f t="shared" si="604"/>
        <v>7709</v>
      </c>
      <c r="CE194" s="544">
        <f t="shared" si="604"/>
        <v>7119</v>
      </c>
      <c r="CF194" s="544">
        <f t="shared" si="604"/>
        <v>3348</v>
      </c>
      <c r="CG194" s="398">
        <f t="shared" si="583"/>
        <v>0</v>
      </c>
      <c r="CI194" s="390"/>
      <c r="CJ194" s="390"/>
      <c r="CK194" s="390"/>
      <c r="CL194" s="390"/>
      <c r="CM194" s="390"/>
      <c r="CN194" s="390"/>
      <c r="CO194" s="390"/>
      <c r="CP194" s="390"/>
      <c r="CQ194" s="390"/>
      <c r="CR194" s="390"/>
      <c r="CS194" s="390"/>
      <c r="CT194" s="390"/>
      <c r="CU194" s="390"/>
      <c r="CV194" s="390"/>
      <c r="CW194" s="390"/>
      <c r="CX194" s="390"/>
      <c r="CY194" s="390"/>
      <c r="CZ194" s="390"/>
      <c r="DA194" s="390"/>
      <c r="DB194" s="390"/>
      <c r="DC194" s="390"/>
      <c r="DD194" s="390"/>
      <c r="DE194" s="390"/>
      <c r="DF194" s="390"/>
      <c r="DG194" s="390"/>
      <c r="DH194" s="390"/>
      <c r="DI194" s="390"/>
      <c r="DJ194" s="390"/>
      <c r="DK194" s="390"/>
      <c r="DL194" s="390"/>
      <c r="DM194" s="390"/>
    </row>
    <row r="195" spans="1:117" ht="14.25" outlineLevel="1">
      <c r="A195" s="543" t="s">
        <v>156</v>
      </c>
      <c r="B195" s="425">
        <f>'4a 1718 CS PC'!AI37</f>
        <v>2.3999999999999998E-3</v>
      </c>
      <c r="C195" s="425">
        <f>'4a 1718 CS PC'!AP37</f>
        <v>1.4E-3</v>
      </c>
      <c r="D195" s="425">
        <f>'4b 1819 CS PC'!AJ37</f>
        <v>2.2000000000000001E-3</v>
      </c>
      <c r="E195" s="425">
        <f>'4b 1819 CS PC'!AT37</f>
        <v>1.2999999999999999E-3</v>
      </c>
      <c r="F195" s="425">
        <f>'4c 1920 CS PC'!AI37</f>
        <v>2.2000000000000001E-3</v>
      </c>
      <c r="G195" s="425">
        <f>'4c 1920 CS PC'!AS37</f>
        <v>1.2999999999999999E-3</v>
      </c>
      <c r="H195" s="425">
        <f>'4d 2021 CS PC'!AI37</f>
        <v>2.2000000000000001E-3</v>
      </c>
      <c r="I195" s="425">
        <f>'4d 2021 CS PC'!AS37</f>
        <v>1.2999999999999999E-3</v>
      </c>
      <c r="J195" s="425">
        <f>'4e 2122 CS PC'!W37</f>
        <v>2.3E-3</v>
      </c>
      <c r="K195" s="425">
        <f>'4e 2122 CS PC'!AB37</f>
        <v>1.2999999999999999E-3</v>
      </c>
      <c r="L195" s="425"/>
      <c r="M195" s="396">
        <f t="shared" si="602"/>
        <v>0</v>
      </c>
      <c r="N195" s="396">
        <f t="shared" si="577"/>
        <v>0</v>
      </c>
      <c r="O195" s="396">
        <f t="shared" si="578"/>
        <v>0</v>
      </c>
      <c r="P195" s="396">
        <f t="shared" si="600"/>
        <v>0</v>
      </c>
      <c r="Q195" s="396">
        <f t="shared" si="606"/>
        <v>0</v>
      </c>
      <c r="R195" s="396">
        <f t="shared" si="606"/>
        <v>0</v>
      </c>
      <c r="S195" s="396">
        <f t="shared" si="569"/>
        <v>0</v>
      </c>
      <c r="T195" s="396">
        <f t="shared" si="569"/>
        <v>0</v>
      </c>
      <c r="U195" s="396">
        <f t="shared" si="601"/>
        <v>0</v>
      </c>
      <c r="V195" s="396">
        <f t="shared" si="601"/>
        <v>14</v>
      </c>
      <c r="W195" s="396">
        <f t="shared" si="601"/>
        <v>29</v>
      </c>
      <c r="X195" s="396">
        <f t="shared" si="601"/>
        <v>59</v>
      </c>
      <c r="Y195" s="396">
        <f t="shared" si="608"/>
        <v>28</v>
      </c>
      <c r="Z195" s="396">
        <f t="shared" si="608"/>
        <v>0</v>
      </c>
      <c r="AA195" s="396">
        <f t="shared" si="608"/>
        <v>38</v>
      </c>
      <c r="AB195" s="396">
        <f t="shared" si="591"/>
        <v>42</v>
      </c>
      <c r="AC195" s="396">
        <f t="shared" si="591"/>
        <v>69</v>
      </c>
      <c r="AD195" s="487">
        <f>ROUNDUP(((AD$160)*$J195),0)</f>
        <v>32</v>
      </c>
      <c r="AE195" s="396">
        <f t="shared" si="591"/>
        <v>0</v>
      </c>
      <c r="AF195" s="396">
        <f t="shared" si="580"/>
        <v>20</v>
      </c>
      <c r="AG195" s="396">
        <f t="shared" si="580"/>
        <v>20</v>
      </c>
      <c r="AH195" s="396">
        <f t="shared" si="580"/>
        <v>20</v>
      </c>
      <c r="AI195" s="396">
        <f t="shared" si="581"/>
        <v>19</v>
      </c>
      <c r="AJ195" s="396">
        <f t="shared" si="599"/>
        <v>19</v>
      </c>
      <c r="AK195" s="396">
        <f t="shared" si="599"/>
        <v>19</v>
      </c>
      <c r="AL195" s="396">
        <f t="shared" si="599"/>
        <v>19</v>
      </c>
      <c r="AM195" s="396">
        <f t="shared" si="599"/>
        <v>19</v>
      </c>
      <c r="AN195" s="396">
        <f t="shared" si="599"/>
        <v>19</v>
      </c>
      <c r="AO195" s="396">
        <f t="shared" si="599"/>
        <v>19</v>
      </c>
      <c r="AP195" s="396">
        <f t="shared" si="599"/>
        <v>19</v>
      </c>
      <c r="AQ195" s="396">
        <f t="shared" si="599"/>
        <v>19</v>
      </c>
      <c r="AR195" s="396">
        <f t="shared" si="599"/>
        <v>19</v>
      </c>
      <c r="AS195" s="396">
        <f t="shared" si="599"/>
        <v>19</v>
      </c>
      <c r="AT195" s="396">
        <f t="shared" si="599"/>
        <v>19</v>
      </c>
      <c r="AU195" s="396">
        <f t="shared" si="599"/>
        <v>19</v>
      </c>
      <c r="AV195" s="396">
        <f t="shared" si="599"/>
        <v>19</v>
      </c>
      <c r="AW195" s="396">
        <f t="shared" si="599"/>
        <v>19</v>
      </c>
      <c r="AX195" s="396">
        <f t="shared" si="599"/>
        <v>18</v>
      </c>
      <c r="AY195" s="396">
        <f t="shared" si="599"/>
        <v>18</v>
      </c>
      <c r="AZ195" s="396">
        <f t="shared" si="599"/>
        <v>18</v>
      </c>
      <c r="BA195" s="396">
        <f t="shared" si="599"/>
        <v>16</v>
      </c>
      <c r="BB195" s="396">
        <f t="shared" si="599"/>
        <v>16</v>
      </c>
      <c r="BC195" s="396">
        <f t="shared" si="599"/>
        <v>16</v>
      </c>
      <c r="BD195" s="396">
        <f t="shared" si="599"/>
        <v>16</v>
      </c>
      <c r="BE195" s="396">
        <f t="shared" si="599"/>
        <v>16</v>
      </c>
      <c r="BF195" s="396">
        <f t="shared" si="599"/>
        <v>16</v>
      </c>
      <c r="BG195" s="396">
        <f t="shared" si="599"/>
        <v>16</v>
      </c>
      <c r="BH195" s="396">
        <f t="shared" si="599"/>
        <v>16</v>
      </c>
      <c r="BI195" s="396">
        <f t="shared" si="599"/>
        <v>16</v>
      </c>
      <c r="BJ195" s="396">
        <f t="shared" si="599"/>
        <v>16</v>
      </c>
      <c r="BK195" s="396">
        <f t="shared" si="599"/>
        <v>16</v>
      </c>
      <c r="BL195" s="396">
        <f t="shared" si="599"/>
        <v>16</v>
      </c>
      <c r="BM195" s="396"/>
      <c r="BN195" s="396">
        <f t="shared" si="605"/>
        <v>902</v>
      </c>
      <c r="BO195" s="397"/>
      <c r="BP195" s="397">
        <f t="shared" si="582"/>
        <v>0</v>
      </c>
      <c r="BQ195" s="544">
        <f t="shared" si="603"/>
        <v>0</v>
      </c>
      <c r="BR195" s="544">
        <f t="shared" si="603"/>
        <v>0</v>
      </c>
      <c r="BS195" s="544">
        <f t="shared" si="603"/>
        <v>102</v>
      </c>
      <c r="BT195" s="544">
        <f t="shared" si="603"/>
        <v>177</v>
      </c>
      <c r="BU195" s="544">
        <f t="shared" si="603"/>
        <v>206</v>
      </c>
      <c r="BV195" s="544">
        <f t="shared" si="603"/>
        <v>225</v>
      </c>
      <c r="BW195" s="544">
        <f t="shared" si="603"/>
        <v>192</v>
      </c>
      <c r="BX195" s="391"/>
      <c r="BY195" s="544">
        <f t="shared" si="604"/>
        <v>0</v>
      </c>
      <c r="BZ195" s="544">
        <f t="shared" si="604"/>
        <v>0</v>
      </c>
      <c r="CA195" s="544">
        <f t="shared" si="604"/>
        <v>14</v>
      </c>
      <c r="CB195" s="544">
        <f t="shared" si="604"/>
        <v>154</v>
      </c>
      <c r="CC195" s="544">
        <f t="shared" si="604"/>
        <v>203</v>
      </c>
      <c r="CD195" s="544">
        <f t="shared" si="604"/>
        <v>228</v>
      </c>
      <c r="CE195" s="544">
        <f t="shared" si="604"/>
        <v>207</v>
      </c>
      <c r="CF195" s="544">
        <f t="shared" si="604"/>
        <v>96</v>
      </c>
      <c r="CG195" s="398">
        <f t="shared" si="583"/>
        <v>0</v>
      </c>
      <c r="CI195" s="390"/>
      <c r="CJ195" s="390"/>
      <c r="CK195" s="390"/>
      <c r="CL195" s="390"/>
      <c r="CM195" s="390"/>
      <c r="CN195" s="390"/>
      <c r="CO195" s="390"/>
      <c r="CP195" s="390"/>
      <c r="CQ195" s="390"/>
      <c r="CR195" s="390"/>
      <c r="CS195" s="390"/>
      <c r="CT195" s="390"/>
      <c r="CU195" s="390"/>
      <c r="CV195" s="390"/>
      <c r="CW195" s="390"/>
      <c r="CX195" s="390"/>
      <c r="CY195" s="390"/>
      <c r="CZ195" s="390"/>
      <c r="DA195" s="390"/>
      <c r="DB195" s="390"/>
      <c r="DC195" s="390"/>
      <c r="DD195" s="390"/>
      <c r="DE195" s="390"/>
      <c r="DF195" s="390"/>
      <c r="DG195" s="390"/>
      <c r="DH195" s="390"/>
      <c r="DI195" s="390"/>
      <c r="DJ195" s="390"/>
      <c r="DK195" s="390"/>
      <c r="DL195" s="390"/>
      <c r="DM195" s="390"/>
    </row>
    <row r="196" spans="1:117" ht="14.25" outlineLevel="1">
      <c r="A196" s="543" t="s">
        <v>157</v>
      </c>
      <c r="B196" s="425">
        <f>'4a 1718 CS PC'!AI38</f>
        <v>0.1187</v>
      </c>
      <c r="C196" s="425">
        <f>'4a 1718 CS PC'!AP38</f>
        <v>7.0300000000000001E-2</v>
      </c>
      <c r="D196" s="425">
        <f>'4b 1819 CS PC'!AJ38</f>
        <v>0.1191</v>
      </c>
      <c r="E196" s="425">
        <f>'4b 1819 CS PC'!AT38</f>
        <v>7.1300000000000002E-2</v>
      </c>
      <c r="F196" s="425">
        <f>'4c 1920 CS PC'!AI38</f>
        <v>0.11849999999999999</v>
      </c>
      <c r="G196" s="425">
        <f>'4c 1920 CS PC'!AS38</f>
        <v>7.1199999999999999E-2</v>
      </c>
      <c r="H196" s="425">
        <f>'4d 2021 CS PC'!AI38</f>
        <v>0.11260000000000001</v>
      </c>
      <c r="I196" s="425">
        <f>'4d 2021 CS PC'!AS38</f>
        <v>6.6900000000000001E-2</v>
      </c>
      <c r="J196" s="425">
        <f>'4e 2122 CS PC'!W38</f>
        <v>0.111</v>
      </c>
      <c r="K196" s="425">
        <f>'4e 2122 CS PC'!AB38</f>
        <v>6.5600000000000006E-2</v>
      </c>
      <c r="L196" s="425"/>
      <c r="M196" s="396">
        <f t="shared" si="602"/>
        <v>0</v>
      </c>
      <c r="N196" s="396">
        <f t="shared" si="577"/>
        <v>0</v>
      </c>
      <c r="O196" s="396">
        <f t="shared" si="578"/>
        <v>0</v>
      </c>
      <c r="P196" s="396">
        <f t="shared" si="600"/>
        <v>0</v>
      </c>
      <c r="Q196" s="396">
        <f t="shared" si="606"/>
        <v>0</v>
      </c>
      <c r="R196" s="396">
        <f t="shared" si="606"/>
        <v>0</v>
      </c>
      <c r="S196" s="396">
        <f t="shared" si="569"/>
        <v>0</v>
      </c>
      <c r="T196" s="396">
        <f t="shared" si="569"/>
        <v>0</v>
      </c>
      <c r="U196" s="396">
        <f t="shared" si="601"/>
        <v>0</v>
      </c>
      <c r="V196" s="396">
        <f t="shared" si="601"/>
        <v>766</v>
      </c>
      <c r="W196" s="396">
        <f>ROUND(((W$160)*$F196),0)</f>
        <v>1585</v>
      </c>
      <c r="X196" s="487">
        <f>ROUNDDOWN(((X$160)*$F196),0)</f>
        <v>3159</v>
      </c>
      <c r="Y196" s="396">
        <f t="shared" si="608"/>
        <v>1436</v>
      </c>
      <c r="Z196" s="396">
        <f t="shared" si="608"/>
        <v>0</v>
      </c>
      <c r="AA196" s="396">
        <f t="shared" si="608"/>
        <v>1959</v>
      </c>
      <c r="AB196" s="396">
        <f t="shared" si="591"/>
        <v>2127</v>
      </c>
      <c r="AC196" s="396">
        <f t="shared" si="591"/>
        <v>3545</v>
      </c>
      <c r="AD196" s="487">
        <f>ROUNDDOWN(((AD$160)*$J196),0)</f>
        <v>1519</v>
      </c>
      <c r="AE196" s="396">
        <f t="shared" si="591"/>
        <v>1</v>
      </c>
      <c r="AF196" s="487">
        <f>ROUNDUP(((AF$160)*$J196),0)</f>
        <v>979</v>
      </c>
      <c r="AG196" s="487">
        <f t="shared" ref="AG196:AH196" si="609">ROUNDDOWN(((AG$160)*$J196),0)</f>
        <v>978</v>
      </c>
      <c r="AH196" s="487">
        <f t="shared" si="609"/>
        <v>978</v>
      </c>
      <c r="AI196" s="396">
        <f t="shared" si="581"/>
        <v>974</v>
      </c>
      <c r="AJ196" s="396">
        <f t="shared" si="599"/>
        <v>974</v>
      </c>
      <c r="AK196" s="396">
        <f t="shared" si="599"/>
        <v>974</v>
      </c>
      <c r="AL196" s="396">
        <f t="shared" si="599"/>
        <v>974</v>
      </c>
      <c r="AM196" s="396">
        <f t="shared" si="599"/>
        <v>974</v>
      </c>
      <c r="AN196" s="396">
        <f t="shared" si="599"/>
        <v>973</v>
      </c>
      <c r="AO196" s="396">
        <f t="shared" si="599"/>
        <v>938</v>
      </c>
      <c r="AP196" s="396">
        <f t="shared" si="599"/>
        <v>938</v>
      </c>
      <c r="AQ196" s="396">
        <f t="shared" si="599"/>
        <v>938</v>
      </c>
      <c r="AR196" s="396">
        <f t="shared" si="599"/>
        <v>938</v>
      </c>
      <c r="AS196" s="396">
        <f t="shared" si="599"/>
        <v>938</v>
      </c>
      <c r="AT196" s="396">
        <f t="shared" si="599"/>
        <v>938</v>
      </c>
      <c r="AU196" s="396">
        <f t="shared" si="599"/>
        <v>938</v>
      </c>
      <c r="AV196" s="396">
        <f t="shared" si="599"/>
        <v>938</v>
      </c>
      <c r="AW196" s="396">
        <f t="shared" si="599"/>
        <v>938</v>
      </c>
      <c r="AX196" s="396">
        <f t="shared" si="599"/>
        <v>933</v>
      </c>
      <c r="AY196" s="396">
        <f t="shared" si="599"/>
        <v>933</v>
      </c>
      <c r="AZ196" s="396">
        <f t="shared" si="599"/>
        <v>933</v>
      </c>
      <c r="BA196" s="396">
        <f t="shared" si="599"/>
        <v>830</v>
      </c>
      <c r="BB196" s="396">
        <f t="shared" si="599"/>
        <v>830</v>
      </c>
      <c r="BC196" s="396">
        <f t="shared" si="599"/>
        <v>830</v>
      </c>
      <c r="BD196" s="396">
        <f t="shared" ref="AJ196:BL205" si="610">ROUND(((BD$160)*$K196),0)</f>
        <v>830</v>
      </c>
      <c r="BE196" s="396">
        <f t="shared" si="610"/>
        <v>830</v>
      </c>
      <c r="BF196" s="396">
        <f t="shared" si="610"/>
        <v>830</v>
      </c>
      <c r="BG196" s="396">
        <f t="shared" si="610"/>
        <v>830</v>
      </c>
      <c r="BH196" s="396">
        <f t="shared" si="610"/>
        <v>830</v>
      </c>
      <c r="BI196" s="396">
        <f t="shared" si="610"/>
        <v>830</v>
      </c>
      <c r="BJ196" s="396">
        <f t="shared" si="610"/>
        <v>830</v>
      </c>
      <c r="BK196" s="396">
        <f t="shared" si="610"/>
        <v>830</v>
      </c>
      <c r="BL196" s="396">
        <f t="shared" si="610"/>
        <v>830</v>
      </c>
      <c r="BM196" s="396"/>
      <c r="BN196" s="396">
        <f t="shared" si="605"/>
        <v>46076</v>
      </c>
      <c r="BO196" s="397"/>
      <c r="BP196" s="397">
        <f t="shared" si="582"/>
        <v>0</v>
      </c>
      <c r="BQ196" s="544">
        <f t="shared" si="603"/>
        <v>0</v>
      </c>
      <c r="BR196" s="544">
        <f t="shared" si="603"/>
        <v>0</v>
      </c>
      <c r="BS196" s="544">
        <f t="shared" si="603"/>
        <v>5510</v>
      </c>
      <c r="BT196" s="544">
        <f t="shared" si="603"/>
        <v>9067</v>
      </c>
      <c r="BU196" s="544">
        <f t="shared" si="603"/>
        <v>10298</v>
      </c>
      <c r="BV196" s="544">
        <f t="shared" si="603"/>
        <v>11241</v>
      </c>
      <c r="BW196" s="544">
        <f t="shared" si="603"/>
        <v>9960</v>
      </c>
      <c r="BX196" s="391"/>
      <c r="BY196" s="544">
        <f t="shared" si="604"/>
        <v>0</v>
      </c>
      <c r="BZ196" s="544">
        <f t="shared" si="604"/>
        <v>0</v>
      </c>
      <c r="CA196" s="544">
        <f t="shared" si="604"/>
        <v>766</v>
      </c>
      <c r="CB196" s="544">
        <f t="shared" si="604"/>
        <v>8139</v>
      </c>
      <c r="CC196" s="544">
        <f t="shared" si="604"/>
        <v>10127</v>
      </c>
      <c r="CD196" s="544">
        <f t="shared" si="604"/>
        <v>11471</v>
      </c>
      <c r="CE196" s="544">
        <f t="shared" si="604"/>
        <v>10593</v>
      </c>
      <c r="CF196" s="544">
        <f t="shared" si="604"/>
        <v>4980</v>
      </c>
      <c r="CG196" s="398">
        <f t="shared" si="583"/>
        <v>0</v>
      </c>
      <c r="CI196" s="390"/>
      <c r="CJ196" s="390"/>
      <c r="CK196" s="390"/>
      <c r="CL196" s="390"/>
      <c r="CM196" s="390"/>
      <c r="CN196" s="390"/>
      <c r="CO196" s="390"/>
      <c r="CP196" s="390"/>
      <c r="CQ196" s="390"/>
      <c r="CR196" s="390"/>
      <c r="CS196" s="390"/>
      <c r="CT196" s="390"/>
      <c r="CU196" s="390"/>
      <c r="CV196" s="390"/>
      <c r="CW196" s="390"/>
      <c r="CX196" s="390"/>
      <c r="CY196" s="390"/>
      <c r="CZ196" s="390"/>
      <c r="DA196" s="390"/>
      <c r="DB196" s="390"/>
      <c r="DC196" s="390"/>
      <c r="DD196" s="390"/>
      <c r="DE196" s="390"/>
      <c r="DF196" s="390"/>
      <c r="DG196" s="390"/>
      <c r="DH196" s="390"/>
      <c r="DI196" s="390"/>
      <c r="DJ196" s="390"/>
      <c r="DK196" s="390"/>
      <c r="DL196" s="390"/>
      <c r="DM196" s="390"/>
    </row>
    <row r="197" spans="1:117" ht="14.25" outlineLevel="1">
      <c r="A197" s="543" t="s">
        <v>158</v>
      </c>
      <c r="B197" s="425">
        <f>'4a 1718 CS PC'!AI39</f>
        <v>0</v>
      </c>
      <c r="C197" s="425">
        <f>'4a 1718 CS PC'!AP39</f>
        <v>6.6699999999999995E-2</v>
      </c>
      <c r="D197" s="425">
        <f>'4b 1819 CS PC'!AJ39</f>
        <v>0</v>
      </c>
      <c r="E197" s="425">
        <f>'4b 1819 CS PC'!AT39</f>
        <v>6.4899999999999999E-2</v>
      </c>
      <c r="F197" s="425">
        <f>'4c 1920 CS PC'!AI39</f>
        <v>0</v>
      </c>
      <c r="G197" s="425">
        <f>'4c 1920 CS PC'!AS39</f>
        <v>6.4199999999999993E-2</v>
      </c>
      <c r="H197" s="425">
        <f>'4d 2021 CS PC'!AI39</f>
        <v>0</v>
      </c>
      <c r="I197" s="425">
        <f>'4d 2021 CS PC'!AS39</f>
        <v>6.8500000000000005E-2</v>
      </c>
      <c r="J197" s="425">
        <f>'4e 2122 CS PC'!W39</f>
        <v>0</v>
      </c>
      <c r="K197" s="425">
        <f>'4e 2122 CS PC'!AB39</f>
        <v>6.9800000000000001E-2</v>
      </c>
      <c r="L197" s="425"/>
      <c r="M197" s="396">
        <f t="shared" si="602"/>
        <v>0</v>
      </c>
      <c r="N197" s="396">
        <f t="shared" si="577"/>
        <v>0</v>
      </c>
      <c r="O197" s="396">
        <f t="shared" si="578"/>
        <v>0</v>
      </c>
      <c r="P197" s="396">
        <f t="shared" si="600"/>
        <v>0</v>
      </c>
      <c r="Q197" s="396">
        <f t="shared" si="606"/>
        <v>0</v>
      </c>
      <c r="R197" s="396">
        <f t="shared" si="606"/>
        <v>0</v>
      </c>
      <c r="S197" s="396">
        <f t="shared" si="569"/>
        <v>0</v>
      </c>
      <c r="T197" s="396">
        <f t="shared" si="569"/>
        <v>0</v>
      </c>
      <c r="U197" s="396">
        <f t="shared" si="601"/>
        <v>0</v>
      </c>
      <c r="V197" s="396">
        <f t="shared" si="601"/>
        <v>0</v>
      </c>
      <c r="W197" s="396">
        <f t="shared" si="601"/>
        <v>0</v>
      </c>
      <c r="X197" s="396">
        <f t="shared" si="601"/>
        <v>0</v>
      </c>
      <c r="Y197" s="396">
        <f t="shared" si="608"/>
        <v>0</v>
      </c>
      <c r="Z197" s="396">
        <f t="shared" si="608"/>
        <v>0</v>
      </c>
      <c r="AA197" s="396">
        <f t="shared" si="608"/>
        <v>0</v>
      </c>
      <c r="AB197" s="396">
        <f t="shared" si="591"/>
        <v>0</v>
      </c>
      <c r="AC197" s="396">
        <f t="shared" si="591"/>
        <v>0</v>
      </c>
      <c r="AD197" s="396">
        <f t="shared" si="592"/>
        <v>0</v>
      </c>
      <c r="AE197" s="396">
        <f t="shared" si="591"/>
        <v>0</v>
      </c>
      <c r="AF197" s="396">
        <f t="shared" si="580"/>
        <v>0</v>
      </c>
      <c r="AG197" s="396">
        <f t="shared" si="580"/>
        <v>0</v>
      </c>
      <c r="AH197" s="396">
        <f t="shared" si="580"/>
        <v>0</v>
      </c>
      <c r="AI197" s="396">
        <f t="shared" si="581"/>
        <v>1036</v>
      </c>
      <c r="AJ197" s="396">
        <f t="shared" si="610"/>
        <v>1036</v>
      </c>
      <c r="AK197" s="396">
        <f t="shared" si="610"/>
        <v>1036</v>
      </c>
      <c r="AL197" s="396">
        <f t="shared" si="610"/>
        <v>1036</v>
      </c>
      <c r="AM197" s="396">
        <f t="shared" si="610"/>
        <v>1036</v>
      </c>
      <c r="AN197" s="396">
        <f t="shared" si="610"/>
        <v>1036</v>
      </c>
      <c r="AO197" s="396">
        <f t="shared" si="610"/>
        <v>998</v>
      </c>
      <c r="AP197" s="396">
        <f t="shared" si="610"/>
        <v>998</v>
      </c>
      <c r="AQ197" s="396">
        <f t="shared" si="610"/>
        <v>998</v>
      </c>
      <c r="AR197" s="396">
        <f t="shared" si="610"/>
        <v>998</v>
      </c>
      <c r="AS197" s="396">
        <f t="shared" si="610"/>
        <v>998</v>
      </c>
      <c r="AT197" s="396">
        <f t="shared" si="610"/>
        <v>998</v>
      </c>
      <c r="AU197" s="396">
        <f t="shared" si="610"/>
        <v>998</v>
      </c>
      <c r="AV197" s="396">
        <f t="shared" si="610"/>
        <v>998</v>
      </c>
      <c r="AW197" s="396">
        <f t="shared" si="610"/>
        <v>998</v>
      </c>
      <c r="AX197" s="396">
        <f t="shared" si="610"/>
        <v>992</v>
      </c>
      <c r="AY197" s="396">
        <f t="shared" si="610"/>
        <v>992</v>
      </c>
      <c r="AZ197" s="396">
        <f t="shared" si="610"/>
        <v>992</v>
      </c>
      <c r="BA197" s="396">
        <f t="shared" si="610"/>
        <v>883</v>
      </c>
      <c r="BB197" s="396">
        <f t="shared" si="610"/>
        <v>883</v>
      </c>
      <c r="BC197" s="396">
        <f t="shared" si="610"/>
        <v>883</v>
      </c>
      <c r="BD197" s="396">
        <f t="shared" si="610"/>
        <v>883</v>
      </c>
      <c r="BE197" s="396">
        <f t="shared" si="610"/>
        <v>883</v>
      </c>
      <c r="BF197" s="396">
        <f t="shared" si="610"/>
        <v>883</v>
      </c>
      <c r="BG197" s="396">
        <f t="shared" si="610"/>
        <v>883</v>
      </c>
      <c r="BH197" s="396">
        <f t="shared" si="610"/>
        <v>883</v>
      </c>
      <c r="BI197" s="396">
        <f t="shared" si="610"/>
        <v>883</v>
      </c>
      <c r="BJ197" s="396">
        <f t="shared" si="610"/>
        <v>883</v>
      </c>
      <c r="BK197" s="396">
        <f t="shared" si="610"/>
        <v>883</v>
      </c>
      <c r="BL197" s="396">
        <f t="shared" si="610"/>
        <v>883</v>
      </c>
      <c r="BM197" s="396"/>
      <c r="BN197" s="396">
        <f t="shared" si="605"/>
        <v>28770</v>
      </c>
      <c r="BO197" s="397"/>
      <c r="BP197" s="397">
        <f t="shared" si="582"/>
        <v>0</v>
      </c>
      <c r="BQ197" s="544">
        <f t="shared" si="603"/>
        <v>0</v>
      </c>
      <c r="BR197" s="544">
        <f t="shared" si="603"/>
        <v>0</v>
      </c>
      <c r="BS197" s="544">
        <f t="shared" si="603"/>
        <v>0</v>
      </c>
      <c r="BT197" s="544">
        <f t="shared" si="603"/>
        <v>0</v>
      </c>
      <c r="BU197" s="544">
        <f t="shared" si="603"/>
        <v>6216</v>
      </c>
      <c r="BV197" s="544">
        <f t="shared" si="603"/>
        <v>11958</v>
      </c>
      <c r="BW197" s="544">
        <f t="shared" si="603"/>
        <v>10596</v>
      </c>
      <c r="BX197" s="391"/>
      <c r="BY197" s="544">
        <f t="shared" si="604"/>
        <v>0</v>
      </c>
      <c r="BZ197" s="544">
        <f t="shared" si="604"/>
        <v>0</v>
      </c>
      <c r="CA197" s="544">
        <f t="shared" si="604"/>
        <v>0</v>
      </c>
      <c r="CB197" s="544">
        <f t="shared" si="604"/>
        <v>0</v>
      </c>
      <c r="CC197" s="544">
        <f t="shared" si="604"/>
        <v>0</v>
      </c>
      <c r="CD197" s="544">
        <f t="shared" si="604"/>
        <v>12204</v>
      </c>
      <c r="CE197" s="544">
        <f t="shared" si="604"/>
        <v>11268</v>
      </c>
      <c r="CF197" s="544">
        <f t="shared" si="604"/>
        <v>5298</v>
      </c>
      <c r="CG197" s="398">
        <f t="shared" si="583"/>
        <v>0</v>
      </c>
      <c r="CI197" s="390"/>
      <c r="CJ197" s="390"/>
      <c r="CK197" s="390"/>
      <c r="CL197" s="390"/>
      <c r="CM197" s="390"/>
      <c r="CN197" s="390"/>
      <c r="CO197" s="390"/>
      <c r="CP197" s="390"/>
      <c r="CQ197" s="390"/>
      <c r="CR197" s="390"/>
      <c r="CS197" s="390"/>
      <c r="CT197" s="390"/>
      <c r="CU197" s="390"/>
      <c r="CV197" s="390"/>
      <c r="CW197" s="390"/>
      <c r="CX197" s="390"/>
      <c r="CY197" s="390"/>
      <c r="CZ197" s="390"/>
      <c r="DA197" s="390"/>
      <c r="DB197" s="390"/>
      <c r="DC197" s="390"/>
      <c r="DD197" s="390"/>
      <c r="DE197" s="390"/>
      <c r="DF197" s="390"/>
      <c r="DG197" s="390"/>
      <c r="DH197" s="390"/>
      <c r="DI197" s="390"/>
      <c r="DJ197" s="390"/>
      <c r="DK197" s="390"/>
      <c r="DL197" s="390"/>
      <c r="DM197" s="390"/>
    </row>
    <row r="198" spans="1:117" ht="14.25" outlineLevel="1">
      <c r="A198" s="543" t="s">
        <v>159</v>
      </c>
      <c r="B198" s="425">
        <f>'4a 1718 CS PC'!AI40</f>
        <v>0</v>
      </c>
      <c r="C198" s="425">
        <f>'4a 1718 CS PC'!AP40</f>
        <v>1.43E-2</v>
      </c>
      <c r="D198" s="425">
        <f>'4b 1819 CS PC'!AJ40</f>
        <v>0</v>
      </c>
      <c r="E198" s="425">
        <f>'4b 1819 CS PC'!AT40</f>
        <v>1.4999999999999999E-2</v>
      </c>
      <c r="F198" s="425">
        <f>'4c 1920 CS PC'!AI40</f>
        <v>0</v>
      </c>
      <c r="G198" s="425">
        <f>'4c 1920 CS PC'!AS40</f>
        <v>1.5100000000000001E-2</v>
      </c>
      <c r="H198" s="425">
        <f>'4d 2021 CS PC'!AI40</f>
        <v>0</v>
      </c>
      <c r="I198" s="425">
        <f>'4d 2021 CS PC'!AS40</f>
        <v>1.6799999999999999E-2</v>
      </c>
      <c r="J198" s="425">
        <f>'4e 2122 CS PC'!W40</f>
        <v>0</v>
      </c>
      <c r="K198" s="425">
        <f>'4e 2122 CS PC'!AB40</f>
        <v>1.7000000000000001E-2</v>
      </c>
      <c r="L198" s="425"/>
      <c r="M198" s="396">
        <f t="shared" si="602"/>
        <v>0</v>
      </c>
      <c r="N198" s="396">
        <f t="shared" si="577"/>
        <v>0</v>
      </c>
      <c r="O198" s="396">
        <f t="shared" si="578"/>
        <v>0</v>
      </c>
      <c r="P198" s="396">
        <f t="shared" si="600"/>
        <v>0</v>
      </c>
      <c r="Q198" s="396">
        <f t="shared" si="606"/>
        <v>0</v>
      </c>
      <c r="R198" s="396">
        <f t="shared" si="606"/>
        <v>0</v>
      </c>
      <c r="S198" s="396">
        <f t="shared" si="569"/>
        <v>0</v>
      </c>
      <c r="T198" s="396">
        <f t="shared" si="569"/>
        <v>0</v>
      </c>
      <c r="U198" s="396">
        <f t="shared" si="601"/>
        <v>0</v>
      </c>
      <c r="V198" s="396">
        <f t="shared" si="601"/>
        <v>0</v>
      </c>
      <c r="W198" s="396">
        <f t="shared" si="601"/>
        <v>0</v>
      </c>
      <c r="X198" s="396">
        <f t="shared" si="601"/>
        <v>0</v>
      </c>
      <c r="Y198" s="396">
        <f t="shared" si="608"/>
        <v>0</v>
      </c>
      <c r="Z198" s="396">
        <f t="shared" si="608"/>
        <v>0</v>
      </c>
      <c r="AA198" s="396">
        <f t="shared" si="608"/>
        <v>0</v>
      </c>
      <c r="AB198" s="396">
        <f t="shared" ref="Y198:AE218" si="611">ROUND(((AB$160)*$H198),0)</f>
        <v>0</v>
      </c>
      <c r="AC198" s="396">
        <f t="shared" si="611"/>
        <v>0</v>
      </c>
      <c r="AD198" s="396">
        <f t="shared" si="592"/>
        <v>0</v>
      </c>
      <c r="AE198" s="396">
        <f t="shared" ref="AE198" si="612">ROUND(((AE$160)*$H198),0)</f>
        <v>0</v>
      </c>
      <c r="AF198" s="396">
        <f t="shared" si="580"/>
        <v>0</v>
      </c>
      <c r="AG198" s="396">
        <f t="shared" si="580"/>
        <v>0</v>
      </c>
      <c r="AH198" s="396">
        <f t="shared" si="580"/>
        <v>0</v>
      </c>
      <c r="AI198" s="396">
        <f t="shared" si="581"/>
        <v>252</v>
      </c>
      <c r="AJ198" s="396">
        <f t="shared" si="610"/>
        <v>252</v>
      </c>
      <c r="AK198" s="396">
        <f t="shared" si="610"/>
        <v>252</v>
      </c>
      <c r="AL198" s="396">
        <f t="shared" si="610"/>
        <v>252</v>
      </c>
      <c r="AM198" s="396">
        <f t="shared" si="610"/>
        <v>252</v>
      </c>
      <c r="AN198" s="396">
        <f t="shared" si="610"/>
        <v>252</v>
      </c>
      <c r="AO198" s="396">
        <f t="shared" si="610"/>
        <v>243</v>
      </c>
      <c r="AP198" s="396">
        <f t="shared" si="610"/>
        <v>243</v>
      </c>
      <c r="AQ198" s="396">
        <f t="shared" si="610"/>
        <v>243</v>
      </c>
      <c r="AR198" s="396">
        <f t="shared" si="610"/>
        <v>243</v>
      </c>
      <c r="AS198" s="396">
        <f t="shared" si="610"/>
        <v>243</v>
      </c>
      <c r="AT198" s="396">
        <f t="shared" si="610"/>
        <v>243</v>
      </c>
      <c r="AU198" s="396">
        <f t="shared" si="610"/>
        <v>243</v>
      </c>
      <c r="AV198" s="396">
        <f t="shared" si="610"/>
        <v>243</v>
      </c>
      <c r="AW198" s="396">
        <f t="shared" si="610"/>
        <v>243</v>
      </c>
      <c r="AX198" s="396">
        <f t="shared" si="610"/>
        <v>242</v>
      </c>
      <c r="AY198" s="396">
        <f t="shared" si="610"/>
        <v>242</v>
      </c>
      <c r="AZ198" s="396">
        <f t="shared" si="610"/>
        <v>242</v>
      </c>
      <c r="BA198" s="396">
        <f t="shared" si="610"/>
        <v>215</v>
      </c>
      <c r="BB198" s="396">
        <f t="shared" si="610"/>
        <v>215</v>
      </c>
      <c r="BC198" s="396">
        <f t="shared" si="610"/>
        <v>215</v>
      </c>
      <c r="BD198" s="396">
        <f t="shared" si="610"/>
        <v>215</v>
      </c>
      <c r="BE198" s="396">
        <f t="shared" si="610"/>
        <v>215</v>
      </c>
      <c r="BF198" s="396">
        <f t="shared" si="610"/>
        <v>215</v>
      </c>
      <c r="BG198" s="396">
        <f t="shared" si="610"/>
        <v>215</v>
      </c>
      <c r="BH198" s="396">
        <f t="shared" si="610"/>
        <v>215</v>
      </c>
      <c r="BI198" s="396">
        <f t="shared" si="610"/>
        <v>215</v>
      </c>
      <c r="BJ198" s="396">
        <f t="shared" si="610"/>
        <v>215</v>
      </c>
      <c r="BK198" s="396">
        <f t="shared" si="610"/>
        <v>215</v>
      </c>
      <c r="BL198" s="396">
        <f t="shared" si="610"/>
        <v>215</v>
      </c>
      <c r="BM198" s="396"/>
      <c r="BN198" s="396">
        <f t="shared" si="605"/>
        <v>7005</v>
      </c>
      <c r="BO198" s="397"/>
      <c r="BP198" s="397">
        <f t="shared" si="582"/>
        <v>0</v>
      </c>
      <c r="BQ198" s="544">
        <f t="shared" si="603"/>
        <v>0</v>
      </c>
      <c r="BR198" s="544">
        <f t="shared" si="603"/>
        <v>0</v>
      </c>
      <c r="BS198" s="544">
        <f t="shared" si="603"/>
        <v>0</v>
      </c>
      <c r="BT198" s="544">
        <f t="shared" si="603"/>
        <v>0</v>
      </c>
      <c r="BU198" s="544">
        <f t="shared" si="603"/>
        <v>1512</v>
      </c>
      <c r="BV198" s="544">
        <f t="shared" si="603"/>
        <v>2913</v>
      </c>
      <c r="BW198" s="544">
        <f t="shared" si="603"/>
        <v>2580</v>
      </c>
      <c r="BX198" s="391"/>
      <c r="BY198" s="544">
        <f t="shared" si="604"/>
        <v>0</v>
      </c>
      <c r="BZ198" s="544">
        <f t="shared" si="604"/>
        <v>0</v>
      </c>
      <c r="CA198" s="544">
        <f t="shared" si="604"/>
        <v>0</v>
      </c>
      <c r="CB198" s="544">
        <f t="shared" si="604"/>
        <v>0</v>
      </c>
      <c r="CC198" s="544">
        <f t="shared" si="604"/>
        <v>0</v>
      </c>
      <c r="CD198" s="544">
        <f t="shared" si="604"/>
        <v>2970</v>
      </c>
      <c r="CE198" s="544">
        <f t="shared" si="604"/>
        <v>2745</v>
      </c>
      <c r="CF198" s="544">
        <f t="shared" si="604"/>
        <v>1290</v>
      </c>
      <c r="CG198" s="398">
        <f t="shared" si="583"/>
        <v>0</v>
      </c>
      <c r="CI198" s="390"/>
      <c r="CJ198" s="390"/>
      <c r="CK198" s="390"/>
      <c r="CL198" s="390"/>
      <c r="CM198" s="390"/>
      <c r="CN198" s="390"/>
      <c r="CO198" s="390"/>
      <c r="CP198" s="390"/>
      <c r="CQ198" s="390"/>
      <c r="CR198" s="390"/>
      <c r="CS198" s="390"/>
      <c r="CT198" s="390"/>
      <c r="CU198" s="390"/>
      <c r="CV198" s="390"/>
      <c r="CW198" s="390"/>
      <c r="CX198" s="390"/>
      <c r="CY198" s="390"/>
      <c r="CZ198" s="390"/>
      <c r="DA198" s="390"/>
      <c r="DB198" s="390"/>
      <c r="DC198" s="390"/>
      <c r="DD198" s="390"/>
      <c r="DE198" s="390"/>
      <c r="DF198" s="390"/>
      <c r="DG198" s="390"/>
      <c r="DH198" s="390"/>
      <c r="DI198" s="390"/>
      <c r="DJ198" s="390"/>
      <c r="DK198" s="390"/>
      <c r="DL198" s="390"/>
      <c r="DM198" s="390"/>
    </row>
    <row r="199" spans="1:117" ht="14.25" outlineLevel="1">
      <c r="A199" s="543" t="s">
        <v>160</v>
      </c>
      <c r="B199" s="425">
        <f>'4a 1718 CS PC'!AI41</f>
        <v>3.8700000000000005E-2</v>
      </c>
      <c r="C199" s="425">
        <f>'4a 1718 CS PC'!AP41</f>
        <v>2.29E-2</v>
      </c>
      <c r="D199" s="425">
        <f>'4b 1819 CS PC'!AJ41</f>
        <v>3.85E-2</v>
      </c>
      <c r="E199" s="425">
        <f>'4b 1819 CS PC'!AT41</f>
        <v>2.3E-2</v>
      </c>
      <c r="F199" s="425">
        <f>'4c 1920 CS PC'!AI41</f>
        <v>3.78E-2</v>
      </c>
      <c r="G199" s="425">
        <f>'4c 1920 CS PC'!AS41</f>
        <v>2.2700000000000001E-2</v>
      </c>
      <c r="H199" s="425">
        <f>'4d 2021 CS PC'!AI41</f>
        <v>3.6799999999999999E-2</v>
      </c>
      <c r="I199" s="425">
        <f>'4d 2021 CS PC'!AS41</f>
        <v>2.1899999999999999E-2</v>
      </c>
      <c r="J199" s="425">
        <f>'4e 2122 CS PC'!W41</f>
        <v>3.7100000000000001E-2</v>
      </c>
      <c r="K199" s="425">
        <f>'4e 2122 CS PC'!AB41</f>
        <v>2.1899999999999999E-2</v>
      </c>
      <c r="L199" s="425"/>
      <c r="M199" s="396">
        <f t="shared" si="602"/>
        <v>0</v>
      </c>
      <c r="N199" s="396">
        <f t="shared" si="577"/>
        <v>0</v>
      </c>
      <c r="O199" s="396">
        <f t="shared" si="578"/>
        <v>0</v>
      </c>
      <c r="P199" s="396">
        <f t="shared" si="600"/>
        <v>0</v>
      </c>
      <c r="Q199" s="396">
        <f t="shared" si="606"/>
        <v>0</v>
      </c>
      <c r="R199" s="396">
        <f t="shared" si="606"/>
        <v>0</v>
      </c>
      <c r="S199" s="396">
        <f t="shared" si="569"/>
        <v>0</v>
      </c>
      <c r="T199" s="396">
        <f t="shared" si="569"/>
        <v>0</v>
      </c>
      <c r="U199" s="396">
        <f t="shared" si="601"/>
        <v>0</v>
      </c>
      <c r="V199" s="396">
        <f t="shared" si="601"/>
        <v>244</v>
      </c>
      <c r="W199" s="396">
        <f>ROUND(((W$160)*$F199),0)</f>
        <v>506</v>
      </c>
      <c r="X199" s="396">
        <f t="shared" si="601"/>
        <v>1008</v>
      </c>
      <c r="Y199" s="396">
        <f t="shared" si="611"/>
        <v>469</v>
      </c>
      <c r="Z199" s="396">
        <f t="shared" si="611"/>
        <v>0</v>
      </c>
      <c r="AA199" s="396">
        <f t="shared" si="611"/>
        <v>640</v>
      </c>
      <c r="AB199" s="396">
        <f t="shared" si="611"/>
        <v>695</v>
      </c>
      <c r="AC199" s="487">
        <f>ROUNDDOWN(((AC$160)*$H199),0)</f>
        <v>1158</v>
      </c>
      <c r="AD199" s="396">
        <f t="shared" si="592"/>
        <v>508</v>
      </c>
      <c r="AE199" s="396">
        <f t="shared" si="611"/>
        <v>0</v>
      </c>
      <c r="AF199" s="396">
        <f t="shared" si="580"/>
        <v>327</v>
      </c>
      <c r="AG199" s="487">
        <f>ROUNDUP(((AG$160)*$J199),0)</f>
        <v>328</v>
      </c>
      <c r="AH199" s="487">
        <f>ROUNDUP(((AH$160)*$J199),0)</f>
        <v>328</v>
      </c>
      <c r="AI199" s="487">
        <f>ROUNDUP(((AI$160)*$K199),0)</f>
        <v>326</v>
      </c>
      <c r="AJ199" s="487">
        <f>ROUNDUP(((AJ$160)*$K199),0)</f>
        <v>326</v>
      </c>
      <c r="AK199" s="487">
        <f>ROUNDUP(((AK$160)*$K199),0)</f>
        <v>326</v>
      </c>
      <c r="AL199" s="487">
        <f>ROUNDUP(((AL$160)*$K199),0)</f>
        <v>326</v>
      </c>
      <c r="AM199" s="487">
        <f>ROUNDUP(((AM$160)*$K199),0)</f>
        <v>326</v>
      </c>
      <c r="AN199" s="396">
        <f t="shared" si="610"/>
        <v>325</v>
      </c>
      <c r="AO199" s="396">
        <f t="shared" si="610"/>
        <v>313</v>
      </c>
      <c r="AP199" s="396">
        <f t="shared" si="610"/>
        <v>313</v>
      </c>
      <c r="AQ199" s="396">
        <f t="shared" si="610"/>
        <v>313</v>
      </c>
      <c r="AR199" s="396">
        <f t="shared" si="610"/>
        <v>313</v>
      </c>
      <c r="AS199" s="396">
        <f t="shared" si="610"/>
        <v>313</v>
      </c>
      <c r="AT199" s="396">
        <f t="shared" si="610"/>
        <v>313</v>
      </c>
      <c r="AU199" s="396">
        <f t="shared" si="610"/>
        <v>313</v>
      </c>
      <c r="AV199" s="396">
        <f t="shared" si="610"/>
        <v>313</v>
      </c>
      <c r="AW199" s="396">
        <f t="shared" si="610"/>
        <v>313</v>
      </c>
      <c r="AX199" s="396">
        <f t="shared" si="610"/>
        <v>311</v>
      </c>
      <c r="AY199" s="396">
        <f t="shared" si="610"/>
        <v>311</v>
      </c>
      <c r="AZ199" s="396">
        <f t="shared" si="610"/>
        <v>311</v>
      </c>
      <c r="BA199" s="396">
        <f t="shared" si="610"/>
        <v>277</v>
      </c>
      <c r="BB199" s="396">
        <f t="shared" si="610"/>
        <v>277</v>
      </c>
      <c r="BC199" s="396">
        <f t="shared" si="610"/>
        <v>277</v>
      </c>
      <c r="BD199" s="396">
        <f t="shared" si="610"/>
        <v>277</v>
      </c>
      <c r="BE199" s="396">
        <f t="shared" si="610"/>
        <v>277</v>
      </c>
      <c r="BF199" s="396">
        <f t="shared" si="610"/>
        <v>277</v>
      </c>
      <c r="BG199" s="396">
        <f t="shared" si="610"/>
        <v>277</v>
      </c>
      <c r="BH199" s="396">
        <f t="shared" si="610"/>
        <v>277</v>
      </c>
      <c r="BI199" s="396">
        <f t="shared" si="610"/>
        <v>277</v>
      </c>
      <c r="BJ199" s="396">
        <f t="shared" si="610"/>
        <v>277</v>
      </c>
      <c r="BK199" s="396">
        <f t="shared" si="610"/>
        <v>277</v>
      </c>
      <c r="BL199" s="396">
        <f t="shared" si="610"/>
        <v>277</v>
      </c>
      <c r="BM199" s="396"/>
      <c r="BN199" s="396">
        <f t="shared" si="605"/>
        <v>15240</v>
      </c>
      <c r="BO199" s="397"/>
      <c r="BP199" s="397">
        <f t="shared" si="582"/>
        <v>0</v>
      </c>
      <c r="BQ199" s="544">
        <f t="shared" si="603"/>
        <v>0</v>
      </c>
      <c r="BR199" s="544">
        <f t="shared" si="603"/>
        <v>0</v>
      </c>
      <c r="BS199" s="544">
        <f t="shared" si="603"/>
        <v>1758</v>
      </c>
      <c r="BT199" s="544">
        <f t="shared" si="603"/>
        <v>2962</v>
      </c>
      <c r="BU199" s="544">
        <f t="shared" si="603"/>
        <v>3446</v>
      </c>
      <c r="BV199" s="544">
        <f t="shared" si="603"/>
        <v>3750</v>
      </c>
      <c r="BW199" s="544">
        <f t="shared" si="603"/>
        <v>3324</v>
      </c>
      <c r="BX199" s="391"/>
      <c r="BY199" s="544">
        <f t="shared" si="604"/>
        <v>0</v>
      </c>
      <c r="BZ199" s="544">
        <f t="shared" si="604"/>
        <v>0</v>
      </c>
      <c r="CA199" s="544">
        <f t="shared" si="604"/>
        <v>244</v>
      </c>
      <c r="CB199" s="544">
        <f t="shared" si="604"/>
        <v>2623</v>
      </c>
      <c r="CC199" s="544">
        <f t="shared" si="604"/>
        <v>3344</v>
      </c>
      <c r="CD199" s="544">
        <f t="shared" si="604"/>
        <v>3833</v>
      </c>
      <c r="CE199" s="544">
        <f t="shared" si="604"/>
        <v>3534</v>
      </c>
      <c r="CF199" s="544">
        <f t="shared" si="604"/>
        <v>1662</v>
      </c>
      <c r="CG199" s="398">
        <f t="shared" si="583"/>
        <v>0</v>
      </c>
      <c r="CI199" s="390"/>
      <c r="CJ199" s="390"/>
      <c r="CK199" s="390"/>
      <c r="CL199" s="390"/>
      <c r="CM199" s="390"/>
      <c r="CN199" s="390"/>
      <c r="CO199" s="390"/>
      <c r="CP199" s="390"/>
      <c r="CQ199" s="390"/>
      <c r="CR199" s="390"/>
      <c r="CS199" s="390"/>
      <c r="CT199" s="390"/>
      <c r="CU199" s="390"/>
      <c r="CV199" s="390"/>
      <c r="CW199" s="390"/>
      <c r="CX199" s="390"/>
      <c r="CY199" s="390"/>
      <c r="CZ199" s="390"/>
      <c r="DA199" s="390"/>
      <c r="DB199" s="390"/>
      <c r="DC199" s="390"/>
      <c r="DD199" s="390"/>
      <c r="DE199" s="390"/>
      <c r="DF199" s="390"/>
      <c r="DG199" s="390"/>
      <c r="DH199" s="390"/>
      <c r="DI199" s="390"/>
      <c r="DJ199" s="390"/>
      <c r="DK199" s="390"/>
      <c r="DL199" s="390"/>
      <c r="DM199" s="390"/>
    </row>
    <row r="200" spans="1:117" ht="14.25" outlineLevel="1">
      <c r="A200" s="543" t="s">
        <v>161</v>
      </c>
      <c r="B200" s="425">
        <f>'4a 1718 CS PC'!AI42</f>
        <v>0</v>
      </c>
      <c r="C200" s="425">
        <f>'4a 1718 CS PC'!AP42</f>
        <v>4.4999999999999997E-3</v>
      </c>
      <c r="D200" s="425">
        <f>'4b 1819 CS PC'!AJ42</f>
        <v>0</v>
      </c>
      <c r="E200" s="425">
        <f>'4b 1819 CS PC'!AT42</f>
        <v>4.3E-3</v>
      </c>
      <c r="F200" s="425">
        <f>'4c 1920 CS PC'!AI42</f>
        <v>0</v>
      </c>
      <c r="G200" s="425">
        <f>'4c 1920 CS PC'!AS42</f>
        <v>4.3E-3</v>
      </c>
      <c r="H200" s="425">
        <f>'4d 2021 CS PC'!AI42</f>
        <v>0</v>
      </c>
      <c r="I200" s="425">
        <f>'4d 2021 CS PC'!AS42</f>
        <v>4.3E-3</v>
      </c>
      <c r="J200" s="425">
        <f>'4e 2122 CS PC'!W42</f>
        <v>0</v>
      </c>
      <c r="K200" s="425">
        <f>'4e 2122 CS PC'!AB42</f>
        <v>4.4999999999999997E-3</v>
      </c>
      <c r="L200" s="425"/>
      <c r="M200" s="396">
        <f t="shared" si="602"/>
        <v>0</v>
      </c>
      <c r="N200" s="396">
        <f t="shared" si="577"/>
        <v>0</v>
      </c>
      <c r="O200" s="396">
        <f t="shared" si="578"/>
        <v>0</v>
      </c>
      <c r="P200" s="396">
        <f t="shared" si="600"/>
        <v>0</v>
      </c>
      <c r="Q200" s="396">
        <f t="shared" si="606"/>
        <v>0</v>
      </c>
      <c r="R200" s="396">
        <f t="shared" si="606"/>
        <v>0</v>
      </c>
      <c r="S200" s="396">
        <f t="shared" si="569"/>
        <v>0</v>
      </c>
      <c r="T200" s="396">
        <f t="shared" si="569"/>
        <v>0</v>
      </c>
      <c r="U200" s="396">
        <f t="shared" si="601"/>
        <v>0</v>
      </c>
      <c r="V200" s="396">
        <f t="shared" si="601"/>
        <v>0</v>
      </c>
      <c r="W200" s="396">
        <f t="shared" si="601"/>
        <v>0</v>
      </c>
      <c r="X200" s="396">
        <f t="shared" si="601"/>
        <v>0</v>
      </c>
      <c r="Y200" s="396">
        <f t="shared" si="611"/>
        <v>0</v>
      </c>
      <c r="Z200" s="396">
        <f t="shared" si="611"/>
        <v>0</v>
      </c>
      <c r="AA200" s="396">
        <f t="shared" si="611"/>
        <v>0</v>
      </c>
      <c r="AB200" s="396">
        <f t="shared" si="611"/>
        <v>0</v>
      </c>
      <c r="AC200" s="396">
        <f t="shared" si="611"/>
        <v>0</v>
      </c>
      <c r="AD200" s="396">
        <f t="shared" si="592"/>
        <v>0</v>
      </c>
      <c r="AE200" s="396">
        <f t="shared" si="611"/>
        <v>0</v>
      </c>
      <c r="AF200" s="396">
        <f t="shared" si="580"/>
        <v>0</v>
      </c>
      <c r="AG200" s="396">
        <f t="shared" si="580"/>
        <v>0</v>
      </c>
      <c r="AH200" s="396">
        <f t="shared" si="580"/>
        <v>0</v>
      </c>
      <c r="AI200" s="396">
        <f t="shared" si="581"/>
        <v>67</v>
      </c>
      <c r="AJ200" s="396">
        <f t="shared" si="610"/>
        <v>67</v>
      </c>
      <c r="AK200" s="396">
        <f t="shared" si="610"/>
        <v>67</v>
      </c>
      <c r="AL200" s="396">
        <f t="shared" si="610"/>
        <v>67</v>
      </c>
      <c r="AM200" s="396">
        <f t="shared" si="610"/>
        <v>67</v>
      </c>
      <c r="AN200" s="396">
        <f t="shared" si="610"/>
        <v>67</v>
      </c>
      <c r="AO200" s="396">
        <f t="shared" si="610"/>
        <v>64</v>
      </c>
      <c r="AP200" s="396">
        <f t="shared" si="610"/>
        <v>64</v>
      </c>
      <c r="AQ200" s="396">
        <f t="shared" si="610"/>
        <v>64</v>
      </c>
      <c r="AR200" s="396">
        <f t="shared" si="610"/>
        <v>64</v>
      </c>
      <c r="AS200" s="396">
        <f t="shared" si="610"/>
        <v>64</v>
      </c>
      <c r="AT200" s="396">
        <f t="shared" si="610"/>
        <v>64</v>
      </c>
      <c r="AU200" s="396">
        <f t="shared" si="610"/>
        <v>64</v>
      </c>
      <c r="AV200" s="396">
        <f t="shared" si="610"/>
        <v>64</v>
      </c>
      <c r="AW200" s="396">
        <f t="shared" si="610"/>
        <v>64</v>
      </c>
      <c r="AX200" s="396">
        <f t="shared" si="610"/>
        <v>64</v>
      </c>
      <c r="AY200" s="396">
        <f t="shared" si="610"/>
        <v>64</v>
      </c>
      <c r="AZ200" s="396">
        <f t="shared" si="610"/>
        <v>64</v>
      </c>
      <c r="BA200" s="396">
        <f t="shared" si="610"/>
        <v>57</v>
      </c>
      <c r="BB200" s="396">
        <f t="shared" si="610"/>
        <v>57</v>
      </c>
      <c r="BC200" s="396">
        <f t="shared" si="610"/>
        <v>57</v>
      </c>
      <c r="BD200" s="396">
        <f t="shared" si="610"/>
        <v>57</v>
      </c>
      <c r="BE200" s="396">
        <f t="shared" si="610"/>
        <v>57</v>
      </c>
      <c r="BF200" s="396">
        <f t="shared" si="610"/>
        <v>57</v>
      </c>
      <c r="BG200" s="396">
        <f t="shared" si="610"/>
        <v>57</v>
      </c>
      <c r="BH200" s="396">
        <f t="shared" si="610"/>
        <v>57</v>
      </c>
      <c r="BI200" s="396">
        <f t="shared" si="610"/>
        <v>57</v>
      </c>
      <c r="BJ200" s="396">
        <f t="shared" si="610"/>
        <v>57</v>
      </c>
      <c r="BK200" s="396">
        <f t="shared" si="610"/>
        <v>57</v>
      </c>
      <c r="BL200" s="396">
        <f t="shared" si="610"/>
        <v>57</v>
      </c>
      <c r="BM200" s="396"/>
      <c r="BN200" s="396">
        <f t="shared" si="605"/>
        <v>1854</v>
      </c>
      <c r="BO200" s="397"/>
      <c r="BP200" s="397">
        <f t="shared" si="582"/>
        <v>0</v>
      </c>
      <c r="BQ200" s="544">
        <f t="shared" si="603"/>
        <v>0</v>
      </c>
      <c r="BR200" s="544">
        <f t="shared" si="603"/>
        <v>0</v>
      </c>
      <c r="BS200" s="544">
        <f t="shared" si="603"/>
        <v>0</v>
      </c>
      <c r="BT200" s="544">
        <f t="shared" si="603"/>
        <v>0</v>
      </c>
      <c r="BU200" s="544">
        <f t="shared" si="603"/>
        <v>402</v>
      </c>
      <c r="BV200" s="544">
        <f t="shared" si="603"/>
        <v>768</v>
      </c>
      <c r="BW200" s="544">
        <f t="shared" si="603"/>
        <v>684</v>
      </c>
      <c r="BX200" s="391"/>
      <c r="BY200" s="544">
        <f t="shared" si="604"/>
        <v>0</v>
      </c>
      <c r="BZ200" s="544">
        <f t="shared" si="604"/>
        <v>0</v>
      </c>
      <c r="CA200" s="544">
        <f t="shared" si="604"/>
        <v>0</v>
      </c>
      <c r="CB200" s="544">
        <f t="shared" si="604"/>
        <v>0</v>
      </c>
      <c r="CC200" s="544">
        <f t="shared" si="604"/>
        <v>0</v>
      </c>
      <c r="CD200" s="544">
        <f t="shared" si="604"/>
        <v>786</v>
      </c>
      <c r="CE200" s="544">
        <f t="shared" si="604"/>
        <v>726</v>
      </c>
      <c r="CF200" s="544">
        <f t="shared" si="604"/>
        <v>342</v>
      </c>
      <c r="CG200" s="398">
        <f t="shared" si="583"/>
        <v>0</v>
      </c>
      <c r="CI200" s="390"/>
      <c r="CJ200" s="390"/>
      <c r="CK200" s="390"/>
      <c r="CL200" s="390"/>
      <c r="CM200" s="390"/>
      <c r="CN200" s="390"/>
      <c r="CO200" s="390"/>
      <c r="CP200" s="390"/>
      <c r="CQ200" s="390"/>
      <c r="CR200" s="390"/>
      <c r="CS200" s="390"/>
      <c r="CT200" s="390"/>
      <c r="CU200" s="390"/>
      <c r="CV200" s="390"/>
      <c r="CW200" s="390"/>
      <c r="CX200" s="390"/>
      <c r="CY200" s="390"/>
      <c r="CZ200" s="390"/>
      <c r="DA200" s="390"/>
      <c r="DB200" s="390"/>
      <c r="DC200" s="390"/>
      <c r="DD200" s="390"/>
      <c r="DE200" s="390"/>
      <c r="DF200" s="390"/>
      <c r="DG200" s="390"/>
      <c r="DH200" s="390"/>
      <c r="DI200" s="390"/>
      <c r="DJ200" s="390"/>
      <c r="DK200" s="390"/>
      <c r="DL200" s="390"/>
      <c r="DM200" s="390"/>
    </row>
    <row r="201" spans="1:117" ht="14.25" outlineLevel="1">
      <c r="A201" s="543" t="s">
        <v>162</v>
      </c>
      <c r="B201" s="425">
        <f>'4a 1718 CS PC'!AI43</f>
        <v>0</v>
      </c>
      <c r="C201" s="425">
        <f>'4a 1718 CS PC'!AP43</f>
        <v>1.03E-2</v>
      </c>
      <c r="D201" s="425">
        <f>'4b 1819 CS PC'!AJ43</f>
        <v>0</v>
      </c>
      <c r="E201" s="425">
        <f>'4b 1819 CS PC'!AT43</f>
        <v>9.4000000000000004E-3</v>
      </c>
      <c r="F201" s="425">
        <f>'4c 1920 CS PC'!AI43</f>
        <v>0</v>
      </c>
      <c r="G201" s="425">
        <f>'4c 1920 CS PC'!AS43</f>
        <v>9.4000000000000004E-3</v>
      </c>
      <c r="H201" s="425">
        <f>'4d 2021 CS PC'!AI43</f>
        <v>0</v>
      </c>
      <c r="I201" s="425">
        <f>'4d 2021 CS PC'!AS43</f>
        <v>9.5999999999999992E-3</v>
      </c>
      <c r="J201" s="425">
        <f>'4e 2122 CS PC'!W43</f>
        <v>0</v>
      </c>
      <c r="K201" s="425">
        <f>'4e 2122 CS PC'!AB43</f>
        <v>9.5999999999999992E-3</v>
      </c>
      <c r="L201" s="425"/>
      <c r="M201" s="396">
        <f t="shared" ref="M201:M210" si="613">((M$160)*$C201)</f>
        <v>0</v>
      </c>
      <c r="N201" s="396">
        <f t="shared" si="577"/>
        <v>0</v>
      </c>
      <c r="O201" s="396">
        <f t="shared" si="578"/>
        <v>0</v>
      </c>
      <c r="P201" s="396">
        <f t="shared" si="600"/>
        <v>0</v>
      </c>
      <c r="Q201" s="396">
        <f t="shared" si="606"/>
        <v>0</v>
      </c>
      <c r="R201" s="396">
        <f t="shared" si="606"/>
        <v>0</v>
      </c>
      <c r="S201" s="396">
        <f t="shared" si="569"/>
        <v>0</v>
      </c>
      <c r="T201" s="396">
        <f t="shared" si="569"/>
        <v>0</v>
      </c>
      <c r="U201" s="396">
        <f t="shared" si="601"/>
        <v>0</v>
      </c>
      <c r="V201" s="396">
        <f t="shared" si="601"/>
        <v>0</v>
      </c>
      <c r="W201" s="396">
        <f t="shared" si="601"/>
        <v>0</v>
      </c>
      <c r="X201" s="396">
        <f t="shared" si="601"/>
        <v>0</v>
      </c>
      <c r="Y201" s="396">
        <f t="shared" si="611"/>
        <v>0</v>
      </c>
      <c r="Z201" s="396">
        <f t="shared" si="611"/>
        <v>0</v>
      </c>
      <c r="AA201" s="396">
        <f t="shared" si="611"/>
        <v>0</v>
      </c>
      <c r="AB201" s="396">
        <f t="shared" si="611"/>
        <v>0</v>
      </c>
      <c r="AC201" s="396">
        <f t="shared" si="611"/>
        <v>0</v>
      </c>
      <c r="AD201" s="396">
        <f t="shared" si="592"/>
        <v>0</v>
      </c>
      <c r="AE201" s="396">
        <f t="shared" si="611"/>
        <v>0</v>
      </c>
      <c r="AF201" s="396">
        <f t="shared" si="580"/>
        <v>0</v>
      </c>
      <c r="AG201" s="396">
        <f t="shared" ref="AF201:AH216" si="614">ROUND(((AG$160)*$J201),0)</f>
        <v>0</v>
      </c>
      <c r="AH201" s="396">
        <f t="shared" si="614"/>
        <v>0</v>
      </c>
      <c r="AI201" s="396">
        <f t="shared" si="581"/>
        <v>143</v>
      </c>
      <c r="AJ201" s="396">
        <f t="shared" si="610"/>
        <v>143</v>
      </c>
      <c r="AK201" s="396">
        <f t="shared" si="610"/>
        <v>143</v>
      </c>
      <c r="AL201" s="396">
        <f t="shared" si="610"/>
        <v>143</v>
      </c>
      <c r="AM201" s="396">
        <f t="shared" si="610"/>
        <v>143</v>
      </c>
      <c r="AN201" s="396">
        <f t="shared" si="610"/>
        <v>142</v>
      </c>
      <c r="AO201" s="396">
        <f t="shared" si="610"/>
        <v>137</v>
      </c>
      <c r="AP201" s="396">
        <f t="shared" si="610"/>
        <v>137</v>
      </c>
      <c r="AQ201" s="396">
        <f t="shared" si="610"/>
        <v>137</v>
      </c>
      <c r="AR201" s="396">
        <f t="shared" si="610"/>
        <v>137</v>
      </c>
      <c r="AS201" s="396">
        <f t="shared" si="610"/>
        <v>137</v>
      </c>
      <c r="AT201" s="396">
        <f t="shared" si="610"/>
        <v>137</v>
      </c>
      <c r="AU201" s="396">
        <f t="shared" si="610"/>
        <v>137</v>
      </c>
      <c r="AV201" s="396">
        <f t="shared" si="610"/>
        <v>137</v>
      </c>
      <c r="AW201" s="396">
        <f t="shared" si="610"/>
        <v>137</v>
      </c>
      <c r="AX201" s="396">
        <f t="shared" si="610"/>
        <v>136</v>
      </c>
      <c r="AY201" s="396">
        <f t="shared" si="610"/>
        <v>136</v>
      </c>
      <c r="AZ201" s="396">
        <f t="shared" si="610"/>
        <v>136</v>
      </c>
      <c r="BA201" s="396">
        <f t="shared" si="610"/>
        <v>121</v>
      </c>
      <c r="BB201" s="396">
        <f t="shared" si="610"/>
        <v>121</v>
      </c>
      <c r="BC201" s="396">
        <f t="shared" si="610"/>
        <v>121</v>
      </c>
      <c r="BD201" s="396">
        <f t="shared" si="610"/>
        <v>121</v>
      </c>
      <c r="BE201" s="396">
        <f t="shared" si="610"/>
        <v>121</v>
      </c>
      <c r="BF201" s="396">
        <f t="shared" si="610"/>
        <v>121</v>
      </c>
      <c r="BG201" s="396">
        <f t="shared" si="610"/>
        <v>121</v>
      </c>
      <c r="BH201" s="396">
        <f t="shared" si="610"/>
        <v>121</v>
      </c>
      <c r="BI201" s="396">
        <f t="shared" si="610"/>
        <v>121</v>
      </c>
      <c r="BJ201" s="396">
        <f t="shared" si="610"/>
        <v>121</v>
      </c>
      <c r="BK201" s="396">
        <f t="shared" si="610"/>
        <v>121</v>
      </c>
      <c r="BL201" s="396">
        <f t="shared" si="610"/>
        <v>121</v>
      </c>
      <c r="BM201" s="396"/>
      <c r="BN201" s="396">
        <f t="shared" si="605"/>
        <v>3950</v>
      </c>
      <c r="BO201" s="397"/>
      <c r="BP201" s="397">
        <f t="shared" si="582"/>
        <v>0</v>
      </c>
      <c r="BQ201" s="544">
        <f t="shared" ref="BQ201:BW210" si="615">ROUND(SUMIF($M$1:$BM$1,BQ$1,$M201:$BM201),0)</f>
        <v>0</v>
      </c>
      <c r="BR201" s="544">
        <f t="shared" si="615"/>
        <v>0</v>
      </c>
      <c r="BS201" s="544">
        <f t="shared" si="615"/>
        <v>0</v>
      </c>
      <c r="BT201" s="544">
        <f t="shared" si="615"/>
        <v>0</v>
      </c>
      <c r="BU201" s="544">
        <f t="shared" si="615"/>
        <v>857</v>
      </c>
      <c r="BV201" s="544">
        <f t="shared" si="615"/>
        <v>1641</v>
      </c>
      <c r="BW201" s="544">
        <f t="shared" si="615"/>
        <v>1452</v>
      </c>
      <c r="BX201" s="391"/>
      <c r="BY201" s="544">
        <f t="shared" ref="BY201:CF210" si="616">ROUND(SUMIF($M$2:$BM$2,BY$1,$M201:$BM201),0)</f>
        <v>0</v>
      </c>
      <c r="BZ201" s="544">
        <f t="shared" si="616"/>
        <v>0</v>
      </c>
      <c r="CA201" s="544">
        <f t="shared" si="616"/>
        <v>0</v>
      </c>
      <c r="CB201" s="544">
        <f t="shared" si="616"/>
        <v>0</v>
      </c>
      <c r="CC201" s="544">
        <f t="shared" si="616"/>
        <v>0</v>
      </c>
      <c r="CD201" s="544">
        <f t="shared" si="616"/>
        <v>1679</v>
      </c>
      <c r="CE201" s="544">
        <f t="shared" si="616"/>
        <v>1545</v>
      </c>
      <c r="CF201" s="544">
        <f t="shared" si="616"/>
        <v>726</v>
      </c>
      <c r="CG201" s="398">
        <f t="shared" si="583"/>
        <v>0</v>
      </c>
      <c r="CI201" s="390"/>
      <c r="CJ201" s="390"/>
      <c r="CK201" s="390"/>
      <c r="CL201" s="390"/>
      <c r="CM201" s="390"/>
      <c r="CN201" s="390"/>
      <c r="CO201" s="390"/>
      <c r="CP201" s="390"/>
      <c r="CQ201" s="390"/>
      <c r="CR201" s="390"/>
      <c r="CS201" s="390"/>
      <c r="CT201" s="390"/>
      <c r="CU201" s="390"/>
      <c r="CV201" s="390"/>
      <c r="CW201" s="390"/>
      <c r="CX201" s="390"/>
      <c r="CY201" s="390"/>
      <c r="CZ201" s="390"/>
      <c r="DA201" s="390"/>
      <c r="DB201" s="390"/>
      <c r="DC201" s="390"/>
      <c r="DD201" s="390"/>
      <c r="DE201" s="390"/>
      <c r="DF201" s="390"/>
      <c r="DG201" s="390"/>
      <c r="DH201" s="390"/>
      <c r="DI201" s="390"/>
      <c r="DJ201" s="390"/>
      <c r="DK201" s="390"/>
      <c r="DL201" s="390"/>
      <c r="DM201" s="390"/>
    </row>
    <row r="202" spans="1:117" ht="14.25" outlineLevel="1">
      <c r="A202" s="543" t="s">
        <v>163</v>
      </c>
      <c r="B202" s="425">
        <f>'4a 1718 CS PC'!AI44</f>
        <v>0</v>
      </c>
      <c r="C202" s="425">
        <f>'4a 1718 CS PC'!AP44</f>
        <v>1.12E-2</v>
      </c>
      <c r="D202" s="425">
        <f>'4b 1819 CS PC'!AJ44</f>
        <v>0</v>
      </c>
      <c r="E202" s="425">
        <f>'4b 1819 CS PC'!AT44</f>
        <v>1.0800000000000001E-2</v>
      </c>
      <c r="F202" s="425">
        <f>'4c 1920 CS PC'!AI44</f>
        <v>0</v>
      </c>
      <c r="G202" s="425">
        <f>'4c 1920 CS PC'!AS44</f>
        <v>1.09E-2</v>
      </c>
      <c r="H202" s="425">
        <f>'4d 2021 CS PC'!AI44</f>
        <v>0</v>
      </c>
      <c r="I202" s="425">
        <f>'4d 2021 CS PC'!AS44</f>
        <v>1.0999999999999999E-2</v>
      </c>
      <c r="J202" s="425">
        <f>'4e 2122 CS PC'!W44</f>
        <v>0</v>
      </c>
      <c r="K202" s="425">
        <f>'4e 2122 CS PC'!AB44</f>
        <v>1.11E-2</v>
      </c>
      <c r="L202" s="425"/>
      <c r="M202" s="396">
        <f t="shared" si="613"/>
        <v>0</v>
      </c>
      <c r="N202" s="396">
        <f t="shared" si="577"/>
        <v>0</v>
      </c>
      <c r="O202" s="396">
        <f t="shared" si="578"/>
        <v>0</v>
      </c>
      <c r="P202" s="396">
        <f t="shared" si="600"/>
        <v>0</v>
      </c>
      <c r="Q202" s="396">
        <f t="shared" si="606"/>
        <v>0</v>
      </c>
      <c r="R202" s="396">
        <f t="shared" si="606"/>
        <v>0</v>
      </c>
      <c r="S202" s="396">
        <f t="shared" si="569"/>
        <v>0</v>
      </c>
      <c r="T202" s="396">
        <f t="shared" si="569"/>
        <v>0</v>
      </c>
      <c r="U202" s="396">
        <f t="shared" ref="U202:X218" si="617">ROUND(((U$160)*$F202),0)</f>
        <v>0</v>
      </c>
      <c r="V202" s="396">
        <f t="shared" si="601"/>
        <v>0</v>
      </c>
      <c r="W202" s="396">
        <f t="shared" si="601"/>
        <v>0</v>
      </c>
      <c r="X202" s="396">
        <f t="shared" si="601"/>
        <v>0</v>
      </c>
      <c r="Y202" s="396">
        <f t="shared" si="611"/>
        <v>0</v>
      </c>
      <c r="Z202" s="396">
        <f t="shared" si="611"/>
        <v>0</v>
      </c>
      <c r="AA202" s="396">
        <f t="shared" si="611"/>
        <v>0</v>
      </c>
      <c r="AB202" s="396">
        <f t="shared" si="611"/>
        <v>0</v>
      </c>
      <c r="AC202" s="396">
        <f t="shared" si="611"/>
        <v>0</v>
      </c>
      <c r="AD202" s="396">
        <f t="shared" si="592"/>
        <v>0</v>
      </c>
      <c r="AE202" s="396">
        <f t="shared" si="611"/>
        <v>0</v>
      </c>
      <c r="AF202" s="396">
        <f t="shared" si="614"/>
        <v>0</v>
      </c>
      <c r="AG202" s="396">
        <f t="shared" si="614"/>
        <v>0</v>
      </c>
      <c r="AH202" s="396">
        <f t="shared" si="614"/>
        <v>0</v>
      </c>
      <c r="AI202" s="396">
        <f t="shared" si="581"/>
        <v>165</v>
      </c>
      <c r="AJ202" s="396">
        <f t="shared" si="610"/>
        <v>165</v>
      </c>
      <c r="AK202" s="396">
        <f t="shared" si="610"/>
        <v>165</v>
      </c>
      <c r="AL202" s="396">
        <f t="shared" si="610"/>
        <v>165</v>
      </c>
      <c r="AM202" s="396">
        <f t="shared" si="610"/>
        <v>165</v>
      </c>
      <c r="AN202" s="396">
        <f t="shared" si="610"/>
        <v>165</v>
      </c>
      <c r="AO202" s="396">
        <f t="shared" si="610"/>
        <v>159</v>
      </c>
      <c r="AP202" s="396">
        <f t="shared" si="610"/>
        <v>159</v>
      </c>
      <c r="AQ202" s="396">
        <f t="shared" si="610"/>
        <v>159</v>
      </c>
      <c r="AR202" s="396">
        <f t="shared" si="610"/>
        <v>159</v>
      </c>
      <c r="AS202" s="396">
        <f t="shared" si="610"/>
        <v>159</v>
      </c>
      <c r="AT202" s="396">
        <f t="shared" si="610"/>
        <v>159</v>
      </c>
      <c r="AU202" s="396">
        <f t="shared" si="610"/>
        <v>159</v>
      </c>
      <c r="AV202" s="396">
        <f t="shared" si="610"/>
        <v>159</v>
      </c>
      <c r="AW202" s="396">
        <f t="shared" si="610"/>
        <v>159</v>
      </c>
      <c r="AX202" s="396">
        <f t="shared" si="610"/>
        <v>158</v>
      </c>
      <c r="AY202" s="396">
        <f t="shared" si="610"/>
        <v>158</v>
      </c>
      <c r="AZ202" s="396">
        <f t="shared" si="610"/>
        <v>158</v>
      </c>
      <c r="BA202" s="396">
        <f t="shared" si="610"/>
        <v>140</v>
      </c>
      <c r="BB202" s="396">
        <f t="shared" si="610"/>
        <v>140</v>
      </c>
      <c r="BC202" s="396">
        <f t="shared" si="610"/>
        <v>140</v>
      </c>
      <c r="BD202" s="396">
        <f t="shared" si="610"/>
        <v>140</v>
      </c>
      <c r="BE202" s="396">
        <f t="shared" si="610"/>
        <v>140</v>
      </c>
      <c r="BF202" s="396">
        <f t="shared" si="610"/>
        <v>140</v>
      </c>
      <c r="BG202" s="396">
        <f t="shared" si="610"/>
        <v>140</v>
      </c>
      <c r="BH202" s="396">
        <f t="shared" si="610"/>
        <v>140</v>
      </c>
      <c r="BI202" s="396">
        <f t="shared" si="610"/>
        <v>140</v>
      </c>
      <c r="BJ202" s="396">
        <f t="shared" si="610"/>
        <v>140</v>
      </c>
      <c r="BK202" s="396">
        <f t="shared" si="610"/>
        <v>140</v>
      </c>
      <c r="BL202" s="396">
        <f t="shared" si="610"/>
        <v>140</v>
      </c>
      <c r="BM202" s="396"/>
      <c r="BN202" s="396">
        <f t="shared" si="605"/>
        <v>4575</v>
      </c>
      <c r="BO202" s="397"/>
      <c r="BP202" s="397">
        <f t="shared" si="582"/>
        <v>0</v>
      </c>
      <c r="BQ202" s="544">
        <f t="shared" si="615"/>
        <v>0</v>
      </c>
      <c r="BR202" s="544">
        <f t="shared" si="615"/>
        <v>0</v>
      </c>
      <c r="BS202" s="544">
        <f t="shared" si="615"/>
        <v>0</v>
      </c>
      <c r="BT202" s="544">
        <f t="shared" si="615"/>
        <v>0</v>
      </c>
      <c r="BU202" s="544">
        <f t="shared" si="615"/>
        <v>990</v>
      </c>
      <c r="BV202" s="544">
        <f t="shared" si="615"/>
        <v>1905</v>
      </c>
      <c r="BW202" s="544">
        <f t="shared" si="615"/>
        <v>1680</v>
      </c>
      <c r="BX202" s="391"/>
      <c r="BY202" s="544">
        <f t="shared" si="616"/>
        <v>0</v>
      </c>
      <c r="BZ202" s="544">
        <f t="shared" si="616"/>
        <v>0</v>
      </c>
      <c r="CA202" s="544">
        <f t="shared" si="616"/>
        <v>0</v>
      </c>
      <c r="CB202" s="544">
        <f t="shared" si="616"/>
        <v>0</v>
      </c>
      <c r="CC202" s="544">
        <f t="shared" si="616"/>
        <v>0</v>
      </c>
      <c r="CD202" s="544">
        <f t="shared" si="616"/>
        <v>1944</v>
      </c>
      <c r="CE202" s="544">
        <f t="shared" si="616"/>
        <v>1791</v>
      </c>
      <c r="CF202" s="544">
        <f t="shared" si="616"/>
        <v>840</v>
      </c>
      <c r="CG202" s="398">
        <f t="shared" si="583"/>
        <v>0</v>
      </c>
      <c r="CI202" s="390"/>
      <c r="CJ202" s="390"/>
      <c r="CK202" s="390"/>
      <c r="CL202" s="390"/>
      <c r="CM202" s="390"/>
      <c r="CN202" s="390"/>
      <c r="CO202" s="390"/>
      <c r="CP202" s="390"/>
      <c r="CQ202" s="390"/>
      <c r="CR202" s="390"/>
      <c r="CS202" s="390"/>
      <c r="CT202" s="390"/>
      <c r="CU202" s="390"/>
      <c r="CV202" s="390"/>
      <c r="CW202" s="390"/>
      <c r="CX202" s="390"/>
      <c r="CY202" s="390"/>
      <c r="CZ202" s="390"/>
      <c r="DA202" s="390"/>
      <c r="DB202" s="390"/>
      <c r="DC202" s="390"/>
      <c r="DD202" s="390"/>
      <c r="DE202" s="390"/>
      <c r="DF202" s="390"/>
      <c r="DG202" s="390"/>
      <c r="DH202" s="390"/>
      <c r="DI202" s="390"/>
      <c r="DJ202" s="390"/>
      <c r="DK202" s="390"/>
      <c r="DL202" s="390"/>
      <c r="DM202" s="390"/>
    </row>
    <row r="203" spans="1:117" ht="14.25" outlineLevel="1">
      <c r="A203" s="543" t="s">
        <v>164</v>
      </c>
      <c r="B203" s="425">
        <f>'4a 1718 CS PC'!AI45</f>
        <v>0</v>
      </c>
      <c r="C203" s="425">
        <f>'4a 1718 CS PC'!AP45</f>
        <v>2.92E-2</v>
      </c>
      <c r="D203" s="425">
        <f>'4b 1819 CS PC'!AJ45</f>
        <v>0</v>
      </c>
      <c r="E203" s="425">
        <f>'4b 1819 CS PC'!AT45</f>
        <v>2.7900000000000001E-2</v>
      </c>
      <c r="F203" s="425">
        <f>'4c 1920 CS PC'!AI45</f>
        <v>0</v>
      </c>
      <c r="G203" s="425">
        <f>'4c 1920 CS PC'!AS45</f>
        <v>2.75E-2</v>
      </c>
      <c r="H203" s="425">
        <f>'4d 2021 CS PC'!AI45</f>
        <v>0</v>
      </c>
      <c r="I203" s="425">
        <f>'4d 2021 CS PC'!AS45</f>
        <v>2.8299999999999999E-2</v>
      </c>
      <c r="J203" s="425">
        <f>'4e 2122 CS PC'!W45</f>
        <v>0</v>
      </c>
      <c r="K203" s="425">
        <f>'4e 2122 CS PC'!AB45</f>
        <v>2.87E-2</v>
      </c>
      <c r="L203" s="425"/>
      <c r="M203" s="396">
        <f t="shared" si="613"/>
        <v>0</v>
      </c>
      <c r="N203" s="396">
        <f t="shared" si="577"/>
        <v>0</v>
      </c>
      <c r="O203" s="396">
        <f t="shared" si="578"/>
        <v>0</v>
      </c>
      <c r="P203" s="396">
        <f t="shared" si="600"/>
        <v>0</v>
      </c>
      <c r="Q203" s="396">
        <f t="shared" si="606"/>
        <v>0</v>
      </c>
      <c r="R203" s="396">
        <f t="shared" si="606"/>
        <v>0</v>
      </c>
      <c r="S203" s="396">
        <f t="shared" si="569"/>
        <v>0</v>
      </c>
      <c r="T203" s="396">
        <f t="shared" si="569"/>
        <v>0</v>
      </c>
      <c r="U203" s="396">
        <f t="shared" si="617"/>
        <v>0</v>
      </c>
      <c r="V203" s="396">
        <f t="shared" si="601"/>
        <v>0</v>
      </c>
      <c r="W203" s="396">
        <f t="shared" si="601"/>
        <v>0</v>
      </c>
      <c r="X203" s="396">
        <f t="shared" si="601"/>
        <v>0</v>
      </c>
      <c r="Y203" s="396">
        <f t="shared" si="611"/>
        <v>0</v>
      </c>
      <c r="Z203" s="396">
        <f t="shared" si="611"/>
        <v>0</v>
      </c>
      <c r="AA203" s="396">
        <f t="shared" si="611"/>
        <v>0</v>
      </c>
      <c r="AB203" s="396">
        <f t="shared" si="611"/>
        <v>0</v>
      </c>
      <c r="AC203" s="396">
        <f t="shared" si="611"/>
        <v>0</v>
      </c>
      <c r="AD203" s="396">
        <f t="shared" si="592"/>
        <v>0</v>
      </c>
      <c r="AE203" s="396">
        <f t="shared" si="611"/>
        <v>0</v>
      </c>
      <c r="AF203" s="396">
        <f t="shared" si="614"/>
        <v>0</v>
      </c>
      <c r="AG203" s="396">
        <f t="shared" si="614"/>
        <v>0</v>
      </c>
      <c r="AH203" s="396">
        <f t="shared" si="614"/>
        <v>0</v>
      </c>
      <c r="AI203" s="396">
        <f t="shared" si="581"/>
        <v>426</v>
      </c>
      <c r="AJ203" s="396">
        <f t="shared" si="610"/>
        <v>426</v>
      </c>
      <c r="AK203" s="396">
        <f t="shared" si="610"/>
        <v>426</v>
      </c>
      <c r="AL203" s="396">
        <f t="shared" si="610"/>
        <v>426</v>
      </c>
      <c r="AM203" s="396">
        <f t="shared" si="610"/>
        <v>426</v>
      </c>
      <c r="AN203" s="396">
        <f t="shared" si="610"/>
        <v>426</v>
      </c>
      <c r="AO203" s="396">
        <f t="shared" si="610"/>
        <v>410</v>
      </c>
      <c r="AP203" s="396">
        <f t="shared" si="610"/>
        <v>410</v>
      </c>
      <c r="AQ203" s="396">
        <f t="shared" si="610"/>
        <v>410</v>
      </c>
      <c r="AR203" s="396">
        <f t="shared" si="610"/>
        <v>410</v>
      </c>
      <c r="AS203" s="396">
        <f t="shared" si="610"/>
        <v>410</v>
      </c>
      <c r="AT203" s="396">
        <f t="shared" si="610"/>
        <v>410</v>
      </c>
      <c r="AU203" s="396">
        <f t="shared" si="610"/>
        <v>410</v>
      </c>
      <c r="AV203" s="396">
        <f t="shared" si="610"/>
        <v>410</v>
      </c>
      <c r="AW203" s="396">
        <f t="shared" si="610"/>
        <v>410</v>
      </c>
      <c r="AX203" s="487">
        <f>ROUNDUP(((AX$160)*$K203),0)</f>
        <v>409</v>
      </c>
      <c r="AY203" s="487">
        <f t="shared" ref="AY203:AZ203" si="618">ROUNDUP(((AY$160)*$K203),0)</f>
        <v>409</v>
      </c>
      <c r="AZ203" s="487">
        <f t="shared" si="618"/>
        <v>409</v>
      </c>
      <c r="BA203" s="396">
        <f t="shared" si="610"/>
        <v>363</v>
      </c>
      <c r="BB203" s="396">
        <f t="shared" si="610"/>
        <v>363</v>
      </c>
      <c r="BC203" s="396">
        <f t="shared" si="610"/>
        <v>363</v>
      </c>
      <c r="BD203" s="396">
        <f t="shared" si="610"/>
        <v>363</v>
      </c>
      <c r="BE203" s="396">
        <f t="shared" si="610"/>
        <v>363</v>
      </c>
      <c r="BF203" s="396">
        <f t="shared" si="610"/>
        <v>363</v>
      </c>
      <c r="BG203" s="396">
        <f t="shared" si="610"/>
        <v>363</v>
      </c>
      <c r="BH203" s="396">
        <f t="shared" si="610"/>
        <v>363</v>
      </c>
      <c r="BI203" s="396">
        <f t="shared" si="610"/>
        <v>363</v>
      </c>
      <c r="BJ203" s="396">
        <f t="shared" si="610"/>
        <v>363</v>
      </c>
      <c r="BK203" s="396">
        <f t="shared" si="610"/>
        <v>363</v>
      </c>
      <c r="BL203" s="396">
        <f t="shared" si="610"/>
        <v>363</v>
      </c>
      <c r="BM203" s="396"/>
      <c r="BN203" s="396">
        <f t="shared" si="605"/>
        <v>11829</v>
      </c>
      <c r="BO203" s="397"/>
      <c r="BP203" s="397">
        <f t="shared" si="582"/>
        <v>0</v>
      </c>
      <c r="BQ203" s="544">
        <f t="shared" si="615"/>
        <v>0</v>
      </c>
      <c r="BR203" s="544">
        <f t="shared" si="615"/>
        <v>0</v>
      </c>
      <c r="BS203" s="544">
        <f t="shared" si="615"/>
        <v>0</v>
      </c>
      <c r="BT203" s="544">
        <f t="shared" si="615"/>
        <v>0</v>
      </c>
      <c r="BU203" s="544">
        <f t="shared" si="615"/>
        <v>2556</v>
      </c>
      <c r="BV203" s="544">
        <f t="shared" si="615"/>
        <v>4917</v>
      </c>
      <c r="BW203" s="544">
        <f t="shared" si="615"/>
        <v>4356</v>
      </c>
      <c r="BX203" s="391"/>
      <c r="BY203" s="544">
        <f t="shared" si="616"/>
        <v>0</v>
      </c>
      <c r="BZ203" s="544">
        <f t="shared" si="616"/>
        <v>0</v>
      </c>
      <c r="CA203" s="544">
        <f t="shared" si="616"/>
        <v>0</v>
      </c>
      <c r="CB203" s="544">
        <f t="shared" si="616"/>
        <v>0</v>
      </c>
      <c r="CC203" s="544">
        <f t="shared" si="616"/>
        <v>0</v>
      </c>
      <c r="CD203" s="544">
        <f t="shared" si="616"/>
        <v>5016</v>
      </c>
      <c r="CE203" s="544">
        <f t="shared" si="616"/>
        <v>4635</v>
      </c>
      <c r="CF203" s="544">
        <f t="shared" si="616"/>
        <v>2178</v>
      </c>
      <c r="CG203" s="398">
        <f t="shared" si="583"/>
        <v>0</v>
      </c>
      <c r="CI203" s="390"/>
      <c r="CJ203" s="390"/>
      <c r="CK203" s="390"/>
      <c r="CL203" s="390"/>
      <c r="CM203" s="390"/>
      <c r="CN203" s="390"/>
      <c r="CO203" s="390"/>
      <c r="CP203" s="390"/>
      <c r="CQ203" s="390"/>
      <c r="CR203" s="390"/>
      <c r="CS203" s="390"/>
      <c r="CT203" s="390"/>
      <c r="CU203" s="390"/>
      <c r="CV203" s="390"/>
      <c r="CW203" s="390"/>
      <c r="CX203" s="390"/>
      <c r="CY203" s="390"/>
      <c r="CZ203" s="390"/>
      <c r="DA203" s="390"/>
      <c r="DB203" s="390"/>
      <c r="DC203" s="390"/>
      <c r="DD203" s="390"/>
      <c r="DE203" s="390"/>
      <c r="DF203" s="390"/>
      <c r="DG203" s="390"/>
      <c r="DH203" s="390"/>
      <c r="DI203" s="390"/>
      <c r="DJ203" s="390"/>
      <c r="DK203" s="390"/>
      <c r="DL203" s="390"/>
      <c r="DM203" s="390"/>
    </row>
    <row r="204" spans="1:117" ht="14.25" outlineLevel="1">
      <c r="A204" s="543" t="s">
        <v>165</v>
      </c>
      <c r="B204" s="425">
        <f>'4a 1718 CS PC'!AI46</f>
        <v>0</v>
      </c>
      <c r="C204" s="425">
        <f>'4a 1718 CS PC'!AP46</f>
        <v>6.1000000000000004E-3</v>
      </c>
      <c r="D204" s="425">
        <f>'4b 1819 CS PC'!AJ46</f>
        <v>0</v>
      </c>
      <c r="E204" s="425">
        <f>'4b 1819 CS PC'!AT46</f>
        <v>5.7999999999999996E-3</v>
      </c>
      <c r="F204" s="425">
        <f>'4c 1920 CS PC'!AI46</f>
        <v>0</v>
      </c>
      <c r="G204" s="425">
        <f>'4c 1920 CS PC'!AS46</f>
        <v>5.7000000000000002E-3</v>
      </c>
      <c r="H204" s="425">
        <f>'4d 2021 CS PC'!AI46</f>
        <v>0</v>
      </c>
      <c r="I204" s="425">
        <f>'4d 2021 CS PC'!AS46</f>
        <v>5.7999999999999996E-3</v>
      </c>
      <c r="J204" s="425">
        <f>'4e 2122 CS PC'!W46</f>
        <v>0</v>
      </c>
      <c r="K204" s="425">
        <f>'4e 2122 CS PC'!AB46</f>
        <v>5.7000000000000002E-3</v>
      </c>
      <c r="L204" s="425"/>
      <c r="M204" s="396">
        <f t="shared" si="613"/>
        <v>0</v>
      </c>
      <c r="N204" s="396">
        <f t="shared" si="577"/>
        <v>0</v>
      </c>
      <c r="O204" s="396">
        <f t="shared" si="578"/>
        <v>0</v>
      </c>
      <c r="P204" s="396">
        <f t="shared" si="600"/>
        <v>0</v>
      </c>
      <c r="Q204" s="396">
        <f t="shared" si="606"/>
        <v>0</v>
      </c>
      <c r="R204" s="396">
        <f t="shared" si="606"/>
        <v>0</v>
      </c>
      <c r="S204" s="396">
        <f t="shared" si="569"/>
        <v>0</v>
      </c>
      <c r="T204" s="396">
        <f t="shared" si="569"/>
        <v>0</v>
      </c>
      <c r="U204" s="396">
        <f t="shared" si="617"/>
        <v>0</v>
      </c>
      <c r="V204" s="396">
        <f t="shared" si="601"/>
        <v>0</v>
      </c>
      <c r="W204" s="396">
        <f t="shared" si="601"/>
        <v>0</v>
      </c>
      <c r="X204" s="396">
        <f t="shared" si="601"/>
        <v>0</v>
      </c>
      <c r="Y204" s="396">
        <f t="shared" si="611"/>
        <v>0</v>
      </c>
      <c r="Z204" s="396">
        <f t="shared" si="611"/>
        <v>0</v>
      </c>
      <c r="AA204" s="396">
        <f t="shared" si="611"/>
        <v>0</v>
      </c>
      <c r="AB204" s="396">
        <f t="shared" si="611"/>
        <v>0</v>
      </c>
      <c r="AC204" s="396">
        <f t="shared" si="611"/>
        <v>0</v>
      </c>
      <c r="AD204" s="396">
        <f t="shared" si="592"/>
        <v>0</v>
      </c>
      <c r="AE204" s="396">
        <f t="shared" si="611"/>
        <v>0</v>
      </c>
      <c r="AF204" s="396">
        <f t="shared" si="614"/>
        <v>0</v>
      </c>
      <c r="AG204" s="396">
        <f t="shared" si="614"/>
        <v>0</v>
      </c>
      <c r="AH204" s="396">
        <f t="shared" si="614"/>
        <v>0</v>
      </c>
      <c r="AI204" s="396">
        <f t="shared" si="581"/>
        <v>85</v>
      </c>
      <c r="AJ204" s="396">
        <f t="shared" si="610"/>
        <v>85</v>
      </c>
      <c r="AK204" s="396">
        <f t="shared" si="610"/>
        <v>85</v>
      </c>
      <c r="AL204" s="396">
        <f t="shared" si="610"/>
        <v>85</v>
      </c>
      <c r="AM204" s="396">
        <f t="shared" si="610"/>
        <v>85</v>
      </c>
      <c r="AN204" s="396">
        <f t="shared" si="610"/>
        <v>85</v>
      </c>
      <c r="AO204" s="396">
        <f t="shared" si="610"/>
        <v>81</v>
      </c>
      <c r="AP204" s="396">
        <f t="shared" si="610"/>
        <v>81</v>
      </c>
      <c r="AQ204" s="396">
        <f t="shared" si="610"/>
        <v>81</v>
      </c>
      <c r="AR204" s="396">
        <f t="shared" si="610"/>
        <v>81</v>
      </c>
      <c r="AS204" s="396">
        <f t="shared" si="610"/>
        <v>81</v>
      </c>
      <c r="AT204" s="396">
        <f t="shared" si="610"/>
        <v>81</v>
      </c>
      <c r="AU204" s="396">
        <f t="shared" si="610"/>
        <v>81</v>
      </c>
      <c r="AV204" s="396">
        <f t="shared" si="610"/>
        <v>81</v>
      </c>
      <c r="AW204" s="396">
        <f t="shared" si="610"/>
        <v>81</v>
      </c>
      <c r="AX204" s="396">
        <f t="shared" si="610"/>
        <v>81</v>
      </c>
      <c r="AY204" s="396">
        <f t="shared" si="610"/>
        <v>81</v>
      </c>
      <c r="AZ204" s="396">
        <f t="shared" si="610"/>
        <v>81</v>
      </c>
      <c r="BA204" s="396">
        <f t="shared" si="610"/>
        <v>72</v>
      </c>
      <c r="BB204" s="396">
        <f t="shared" si="610"/>
        <v>72</v>
      </c>
      <c r="BC204" s="396">
        <f t="shared" si="610"/>
        <v>72</v>
      </c>
      <c r="BD204" s="396">
        <f t="shared" si="610"/>
        <v>72</v>
      </c>
      <c r="BE204" s="396">
        <f t="shared" si="610"/>
        <v>72</v>
      </c>
      <c r="BF204" s="396">
        <f t="shared" si="610"/>
        <v>72</v>
      </c>
      <c r="BG204" s="396">
        <f t="shared" si="610"/>
        <v>72</v>
      </c>
      <c r="BH204" s="396">
        <f t="shared" si="610"/>
        <v>72</v>
      </c>
      <c r="BI204" s="396">
        <f t="shared" si="610"/>
        <v>72</v>
      </c>
      <c r="BJ204" s="396">
        <f t="shared" si="610"/>
        <v>72</v>
      </c>
      <c r="BK204" s="396">
        <f t="shared" si="610"/>
        <v>72</v>
      </c>
      <c r="BL204" s="396">
        <f t="shared" si="610"/>
        <v>72</v>
      </c>
      <c r="BM204" s="396"/>
      <c r="BN204" s="396">
        <f t="shared" si="605"/>
        <v>2346</v>
      </c>
      <c r="BO204" s="397"/>
      <c r="BP204" s="397">
        <f t="shared" si="582"/>
        <v>0</v>
      </c>
      <c r="BQ204" s="544">
        <f t="shared" si="615"/>
        <v>0</v>
      </c>
      <c r="BR204" s="544">
        <f t="shared" si="615"/>
        <v>0</v>
      </c>
      <c r="BS204" s="544">
        <f t="shared" si="615"/>
        <v>0</v>
      </c>
      <c r="BT204" s="544">
        <f t="shared" si="615"/>
        <v>0</v>
      </c>
      <c r="BU204" s="544">
        <f t="shared" si="615"/>
        <v>510</v>
      </c>
      <c r="BV204" s="544">
        <f t="shared" si="615"/>
        <v>972</v>
      </c>
      <c r="BW204" s="544">
        <f t="shared" si="615"/>
        <v>864</v>
      </c>
      <c r="BX204" s="391"/>
      <c r="BY204" s="544">
        <f t="shared" si="616"/>
        <v>0</v>
      </c>
      <c r="BZ204" s="544">
        <f t="shared" si="616"/>
        <v>0</v>
      </c>
      <c r="CA204" s="544">
        <f t="shared" si="616"/>
        <v>0</v>
      </c>
      <c r="CB204" s="544">
        <f t="shared" si="616"/>
        <v>0</v>
      </c>
      <c r="CC204" s="544">
        <f t="shared" si="616"/>
        <v>0</v>
      </c>
      <c r="CD204" s="544">
        <f t="shared" si="616"/>
        <v>996</v>
      </c>
      <c r="CE204" s="544">
        <f t="shared" si="616"/>
        <v>918</v>
      </c>
      <c r="CF204" s="544">
        <f t="shared" si="616"/>
        <v>432</v>
      </c>
      <c r="CG204" s="398">
        <f t="shared" si="583"/>
        <v>0</v>
      </c>
      <c r="CI204" s="390"/>
      <c r="CJ204" s="390"/>
      <c r="CK204" s="390"/>
      <c r="CL204" s="390"/>
      <c r="CM204" s="390"/>
      <c r="CN204" s="390"/>
      <c r="CO204" s="390"/>
      <c r="CP204" s="390"/>
      <c r="CQ204" s="390"/>
      <c r="CR204" s="390"/>
      <c r="CS204" s="390"/>
      <c r="CT204" s="390"/>
      <c r="CU204" s="390"/>
      <c r="CV204" s="390"/>
      <c r="CW204" s="390"/>
      <c r="CX204" s="390"/>
      <c r="CY204" s="390"/>
      <c r="CZ204" s="390"/>
      <c r="DA204" s="390"/>
      <c r="DB204" s="390"/>
      <c r="DC204" s="390"/>
      <c r="DD204" s="390"/>
      <c r="DE204" s="390"/>
      <c r="DF204" s="390"/>
      <c r="DG204" s="390"/>
      <c r="DH204" s="390"/>
      <c r="DI204" s="390"/>
      <c r="DJ204" s="390"/>
      <c r="DK204" s="390"/>
      <c r="DL204" s="390"/>
      <c r="DM204" s="390"/>
    </row>
    <row r="205" spans="1:117" ht="14.25" outlineLevel="1">
      <c r="A205" s="543" t="s">
        <v>166</v>
      </c>
      <c r="B205" s="425">
        <f>'4a 1718 CS PC'!AI47</f>
        <v>8.0000000000000002E-3</v>
      </c>
      <c r="C205" s="425">
        <f>'4a 1718 CS PC'!AP47</f>
        <v>4.7000000000000002E-3</v>
      </c>
      <c r="D205" s="425">
        <f>'4b 1819 CS PC'!AJ47</f>
        <v>8.3999999999999995E-3</v>
      </c>
      <c r="E205" s="425">
        <f>'4b 1819 CS PC'!AT47</f>
        <v>5.0000000000000001E-3</v>
      </c>
      <c r="F205" s="425">
        <f>'4c 1920 CS PC'!AI47</f>
        <v>8.5000000000000006E-3</v>
      </c>
      <c r="G205" s="425">
        <f>'4c 1920 CS PC'!AS47</f>
        <v>5.1000000000000004E-3</v>
      </c>
      <c r="H205" s="425">
        <f>'4d 2021 CS PC'!AI47</f>
        <v>8.3000000000000001E-3</v>
      </c>
      <c r="I205" s="425">
        <f>'4d 2021 CS PC'!AS47</f>
        <v>4.8999999999999998E-3</v>
      </c>
      <c r="J205" s="425">
        <f>'4e 2122 CS PC'!W47</f>
        <v>8.3000000000000001E-3</v>
      </c>
      <c r="K205" s="425">
        <f>'4e 2122 CS PC'!AB47</f>
        <v>4.8999999999999998E-3</v>
      </c>
      <c r="L205" s="425"/>
      <c r="M205" s="396">
        <f t="shared" si="613"/>
        <v>0</v>
      </c>
      <c r="N205" s="396">
        <f t="shared" si="577"/>
        <v>0</v>
      </c>
      <c r="O205" s="396">
        <f t="shared" si="578"/>
        <v>0</v>
      </c>
      <c r="P205" s="396">
        <f t="shared" ref="P205:P218" si="619">((P$160)*$B205)</f>
        <v>0</v>
      </c>
      <c r="Q205" s="396">
        <f t="shared" si="606"/>
        <v>0</v>
      </c>
      <c r="R205" s="396">
        <f t="shared" si="606"/>
        <v>0</v>
      </c>
      <c r="S205" s="396">
        <f t="shared" si="569"/>
        <v>0</v>
      </c>
      <c r="T205" s="396">
        <f t="shared" si="569"/>
        <v>0</v>
      </c>
      <c r="U205" s="396">
        <f t="shared" si="617"/>
        <v>0</v>
      </c>
      <c r="V205" s="396">
        <f t="shared" si="601"/>
        <v>55</v>
      </c>
      <c r="W205" s="396">
        <f t="shared" si="601"/>
        <v>114</v>
      </c>
      <c r="X205" s="487">
        <f>ROUNDDOWN(((X$160)*$F205),0)</f>
        <v>226</v>
      </c>
      <c r="Y205" s="396">
        <f t="shared" si="611"/>
        <v>106</v>
      </c>
      <c r="Z205" s="396">
        <f t="shared" si="611"/>
        <v>0</v>
      </c>
      <c r="AA205" s="396">
        <f t="shared" si="611"/>
        <v>144</v>
      </c>
      <c r="AB205" s="396">
        <f t="shared" si="611"/>
        <v>157</v>
      </c>
      <c r="AC205" s="396">
        <f t="shared" si="611"/>
        <v>261</v>
      </c>
      <c r="AD205" s="396">
        <f t="shared" si="592"/>
        <v>114</v>
      </c>
      <c r="AE205" s="396">
        <f t="shared" si="611"/>
        <v>0</v>
      </c>
      <c r="AF205" s="396">
        <f t="shared" si="614"/>
        <v>73</v>
      </c>
      <c r="AG205" s="396">
        <f t="shared" si="614"/>
        <v>73</v>
      </c>
      <c r="AH205" s="396">
        <f t="shared" si="614"/>
        <v>73</v>
      </c>
      <c r="AI205" s="396">
        <f t="shared" si="581"/>
        <v>73</v>
      </c>
      <c r="AJ205" s="396">
        <f t="shared" si="610"/>
        <v>73</v>
      </c>
      <c r="AK205" s="396">
        <f t="shared" si="610"/>
        <v>73</v>
      </c>
      <c r="AL205" s="396">
        <f t="shared" si="610"/>
        <v>73</v>
      </c>
      <c r="AM205" s="396">
        <f t="shared" si="610"/>
        <v>73</v>
      </c>
      <c r="AN205" s="396">
        <f t="shared" si="610"/>
        <v>73</v>
      </c>
      <c r="AO205" s="396">
        <f t="shared" si="610"/>
        <v>70</v>
      </c>
      <c r="AP205" s="396">
        <f t="shared" si="610"/>
        <v>70</v>
      </c>
      <c r="AQ205" s="396">
        <f t="shared" si="610"/>
        <v>70</v>
      </c>
      <c r="AR205" s="396">
        <f t="shared" si="610"/>
        <v>70</v>
      </c>
      <c r="AS205" s="396">
        <f t="shared" si="610"/>
        <v>70</v>
      </c>
      <c r="AT205" s="396">
        <f t="shared" si="610"/>
        <v>70</v>
      </c>
      <c r="AU205" s="396">
        <f t="shared" si="610"/>
        <v>70</v>
      </c>
      <c r="AV205" s="396">
        <f t="shared" si="610"/>
        <v>70</v>
      </c>
      <c r="AW205" s="396">
        <f t="shared" si="610"/>
        <v>70</v>
      </c>
      <c r="AX205" s="396">
        <f t="shared" ref="AJ205:BL214" si="620">ROUND(((AX$160)*$K205),0)</f>
        <v>70</v>
      </c>
      <c r="AY205" s="396">
        <f t="shared" si="620"/>
        <v>70</v>
      </c>
      <c r="AZ205" s="396">
        <f t="shared" si="620"/>
        <v>70</v>
      </c>
      <c r="BA205" s="396">
        <f t="shared" si="620"/>
        <v>62</v>
      </c>
      <c r="BB205" s="396">
        <f t="shared" si="620"/>
        <v>62</v>
      </c>
      <c r="BC205" s="396">
        <f t="shared" si="620"/>
        <v>62</v>
      </c>
      <c r="BD205" s="396">
        <f t="shared" si="620"/>
        <v>62</v>
      </c>
      <c r="BE205" s="396">
        <f t="shared" si="620"/>
        <v>62</v>
      </c>
      <c r="BF205" s="396">
        <f t="shared" si="620"/>
        <v>62</v>
      </c>
      <c r="BG205" s="396">
        <f t="shared" si="620"/>
        <v>62</v>
      </c>
      <c r="BH205" s="396">
        <f t="shared" si="620"/>
        <v>62</v>
      </c>
      <c r="BI205" s="396">
        <f t="shared" si="620"/>
        <v>62</v>
      </c>
      <c r="BJ205" s="396">
        <f t="shared" si="620"/>
        <v>62</v>
      </c>
      <c r="BK205" s="396">
        <f t="shared" si="620"/>
        <v>62</v>
      </c>
      <c r="BL205" s="396">
        <f t="shared" si="620"/>
        <v>62</v>
      </c>
      <c r="BM205" s="396"/>
      <c r="BN205" s="396">
        <f t="shared" si="605"/>
        <v>3418</v>
      </c>
      <c r="BO205" s="397"/>
      <c r="BP205" s="397">
        <f t="shared" si="582"/>
        <v>0</v>
      </c>
      <c r="BQ205" s="544">
        <f t="shared" si="615"/>
        <v>0</v>
      </c>
      <c r="BR205" s="544">
        <f t="shared" si="615"/>
        <v>0</v>
      </c>
      <c r="BS205" s="544">
        <f t="shared" si="615"/>
        <v>395</v>
      </c>
      <c r="BT205" s="544">
        <f t="shared" si="615"/>
        <v>668</v>
      </c>
      <c r="BU205" s="544">
        <f t="shared" si="615"/>
        <v>771</v>
      </c>
      <c r="BV205" s="544">
        <f t="shared" si="615"/>
        <v>840</v>
      </c>
      <c r="BW205" s="544">
        <f t="shared" si="615"/>
        <v>744</v>
      </c>
      <c r="BX205" s="391"/>
      <c r="BY205" s="544">
        <f t="shared" si="616"/>
        <v>0</v>
      </c>
      <c r="BZ205" s="544">
        <f t="shared" si="616"/>
        <v>0</v>
      </c>
      <c r="CA205" s="544">
        <f t="shared" si="616"/>
        <v>55</v>
      </c>
      <c r="CB205" s="544">
        <f t="shared" si="616"/>
        <v>590</v>
      </c>
      <c r="CC205" s="544">
        <f t="shared" si="616"/>
        <v>751</v>
      </c>
      <c r="CD205" s="544">
        <f t="shared" si="616"/>
        <v>858</v>
      </c>
      <c r="CE205" s="544">
        <f t="shared" si="616"/>
        <v>792</v>
      </c>
      <c r="CF205" s="544">
        <f t="shared" si="616"/>
        <v>372</v>
      </c>
      <c r="CG205" s="398">
        <f t="shared" si="583"/>
        <v>0</v>
      </c>
      <c r="CI205" s="390"/>
      <c r="CJ205" s="390"/>
      <c r="CK205" s="390"/>
      <c r="CL205" s="390"/>
      <c r="CM205" s="390"/>
      <c r="CN205" s="390"/>
      <c r="CO205" s="390"/>
      <c r="CP205" s="390"/>
      <c r="CQ205" s="390"/>
      <c r="CR205" s="390"/>
      <c r="CS205" s="390"/>
      <c r="CT205" s="390"/>
      <c r="CU205" s="390"/>
      <c r="CV205" s="390"/>
      <c r="CW205" s="390"/>
      <c r="CX205" s="390"/>
      <c r="CY205" s="390"/>
      <c r="CZ205" s="390"/>
      <c r="DA205" s="390"/>
      <c r="DB205" s="390"/>
      <c r="DC205" s="390"/>
      <c r="DD205" s="390"/>
      <c r="DE205" s="390"/>
      <c r="DF205" s="390"/>
      <c r="DG205" s="390"/>
      <c r="DH205" s="390"/>
      <c r="DI205" s="390"/>
      <c r="DJ205" s="390"/>
      <c r="DK205" s="390"/>
      <c r="DL205" s="390"/>
      <c r="DM205" s="390"/>
    </row>
    <row r="206" spans="1:117" ht="14.25" outlineLevel="1">
      <c r="A206" s="543" t="s">
        <v>167</v>
      </c>
      <c r="B206" s="425">
        <f>'4a 1718 CS PC'!AI48</f>
        <v>1E-4</v>
      </c>
      <c r="C206" s="425">
        <f>'4a 1718 CS PC'!AP48</f>
        <v>1E-4</v>
      </c>
      <c r="D206" s="425">
        <f>'4b 1819 CS PC'!AJ48</f>
        <v>1E-4</v>
      </c>
      <c r="E206" s="425">
        <f>'4b 1819 CS PC'!AT48</f>
        <v>1E-4</v>
      </c>
      <c r="F206" s="425">
        <f>'4c 1920 CS PC'!AI48</f>
        <v>1E-4</v>
      </c>
      <c r="G206" s="425">
        <f>'4c 1920 CS PC'!AS48</f>
        <v>1E-4</v>
      </c>
      <c r="H206" s="425">
        <f>'4d 2021 CS PC'!AI48</f>
        <v>1E-4</v>
      </c>
      <c r="I206" s="425">
        <f>'4d 2021 CS PC'!AS48</f>
        <v>1E-4</v>
      </c>
      <c r="J206" s="425">
        <f>'4e 2122 CS PC'!W48</f>
        <v>1E-4</v>
      </c>
      <c r="K206" s="425">
        <f>'4e 2122 CS PC'!AB48</f>
        <v>1E-4</v>
      </c>
      <c r="L206" s="425"/>
      <c r="M206" s="396">
        <f t="shared" si="613"/>
        <v>0</v>
      </c>
      <c r="N206" s="396">
        <f t="shared" si="577"/>
        <v>0</v>
      </c>
      <c r="O206" s="396">
        <f t="shared" si="578"/>
        <v>0</v>
      </c>
      <c r="P206" s="396">
        <f t="shared" si="619"/>
        <v>0</v>
      </c>
      <c r="Q206" s="396">
        <f t="shared" si="606"/>
        <v>0</v>
      </c>
      <c r="R206" s="396">
        <f t="shared" si="606"/>
        <v>0</v>
      </c>
      <c r="S206" s="396">
        <f t="shared" si="569"/>
        <v>0</v>
      </c>
      <c r="T206" s="396">
        <f t="shared" si="569"/>
        <v>0</v>
      </c>
      <c r="U206" s="396">
        <f t="shared" si="617"/>
        <v>0</v>
      </c>
      <c r="V206" s="396">
        <f t="shared" si="617"/>
        <v>1</v>
      </c>
      <c r="W206" s="396">
        <f t="shared" si="617"/>
        <v>1</v>
      </c>
      <c r="X206" s="396">
        <f t="shared" si="617"/>
        <v>3</v>
      </c>
      <c r="Y206" s="396">
        <f t="shared" si="611"/>
        <v>1</v>
      </c>
      <c r="Z206" s="396">
        <f t="shared" si="611"/>
        <v>0</v>
      </c>
      <c r="AA206" s="396">
        <f t="shared" si="611"/>
        <v>2</v>
      </c>
      <c r="AB206" s="396">
        <f t="shared" si="611"/>
        <v>2</v>
      </c>
      <c r="AC206" s="396">
        <f t="shared" si="611"/>
        <v>3</v>
      </c>
      <c r="AD206" s="396">
        <f t="shared" si="592"/>
        <v>1</v>
      </c>
      <c r="AE206" s="396">
        <f t="shared" si="611"/>
        <v>0</v>
      </c>
      <c r="AF206" s="396">
        <f t="shared" si="614"/>
        <v>1</v>
      </c>
      <c r="AG206" s="396">
        <f t="shared" si="614"/>
        <v>1</v>
      </c>
      <c r="AH206" s="396">
        <f t="shared" si="614"/>
        <v>1</v>
      </c>
      <c r="AI206" s="396">
        <f t="shared" si="581"/>
        <v>1</v>
      </c>
      <c r="AJ206" s="396">
        <f t="shared" si="620"/>
        <v>1</v>
      </c>
      <c r="AK206" s="396">
        <f t="shared" si="620"/>
        <v>1</v>
      </c>
      <c r="AL206" s="396">
        <f t="shared" si="620"/>
        <v>1</v>
      </c>
      <c r="AM206" s="396">
        <f t="shared" si="620"/>
        <v>1</v>
      </c>
      <c r="AN206" s="396">
        <f t="shared" si="620"/>
        <v>1</v>
      </c>
      <c r="AO206" s="396">
        <f t="shared" si="620"/>
        <v>1</v>
      </c>
      <c r="AP206" s="396">
        <f t="shared" si="620"/>
        <v>1</v>
      </c>
      <c r="AQ206" s="396">
        <f t="shared" si="620"/>
        <v>1</v>
      </c>
      <c r="AR206" s="396">
        <f t="shared" si="620"/>
        <v>1</v>
      </c>
      <c r="AS206" s="396">
        <f t="shared" si="620"/>
        <v>1</v>
      </c>
      <c r="AT206" s="396">
        <f t="shared" si="620"/>
        <v>1</v>
      </c>
      <c r="AU206" s="396">
        <f t="shared" si="620"/>
        <v>1</v>
      </c>
      <c r="AV206" s="396">
        <f t="shared" si="620"/>
        <v>1</v>
      </c>
      <c r="AW206" s="396">
        <f t="shared" si="620"/>
        <v>1</v>
      </c>
      <c r="AX206" s="396">
        <f t="shared" si="620"/>
        <v>1</v>
      </c>
      <c r="AY206" s="396">
        <f t="shared" si="620"/>
        <v>1</v>
      </c>
      <c r="AZ206" s="396">
        <f t="shared" si="620"/>
        <v>1</v>
      </c>
      <c r="BA206" s="396">
        <f t="shared" si="620"/>
        <v>1</v>
      </c>
      <c r="BB206" s="396">
        <f t="shared" si="620"/>
        <v>1</v>
      </c>
      <c r="BC206" s="396">
        <f t="shared" si="620"/>
        <v>1</v>
      </c>
      <c r="BD206" s="396">
        <f t="shared" si="620"/>
        <v>1</v>
      </c>
      <c r="BE206" s="396">
        <f t="shared" si="620"/>
        <v>1</v>
      </c>
      <c r="BF206" s="396">
        <f t="shared" si="620"/>
        <v>1</v>
      </c>
      <c r="BG206" s="396">
        <f t="shared" si="620"/>
        <v>1</v>
      </c>
      <c r="BH206" s="396">
        <f t="shared" si="620"/>
        <v>1</v>
      </c>
      <c r="BI206" s="396">
        <f t="shared" si="620"/>
        <v>1</v>
      </c>
      <c r="BJ206" s="396">
        <f t="shared" si="620"/>
        <v>1</v>
      </c>
      <c r="BK206" s="396">
        <f t="shared" si="620"/>
        <v>1</v>
      </c>
      <c r="BL206" s="396">
        <f t="shared" si="620"/>
        <v>1</v>
      </c>
      <c r="BM206" s="396"/>
      <c r="BN206" s="396">
        <f t="shared" si="605"/>
        <v>47</v>
      </c>
      <c r="BO206" s="397"/>
      <c r="BP206" s="397">
        <f t="shared" si="582"/>
        <v>0</v>
      </c>
      <c r="BQ206" s="544">
        <f t="shared" si="615"/>
        <v>0</v>
      </c>
      <c r="BR206" s="544">
        <f t="shared" si="615"/>
        <v>0</v>
      </c>
      <c r="BS206" s="544">
        <f t="shared" si="615"/>
        <v>5</v>
      </c>
      <c r="BT206" s="544">
        <f t="shared" si="615"/>
        <v>8</v>
      </c>
      <c r="BU206" s="544">
        <f t="shared" si="615"/>
        <v>10</v>
      </c>
      <c r="BV206" s="544">
        <f t="shared" si="615"/>
        <v>12</v>
      </c>
      <c r="BW206" s="544">
        <f t="shared" si="615"/>
        <v>12</v>
      </c>
      <c r="BX206" s="391"/>
      <c r="BY206" s="544">
        <f t="shared" si="616"/>
        <v>0</v>
      </c>
      <c r="BZ206" s="544">
        <f t="shared" si="616"/>
        <v>0</v>
      </c>
      <c r="CA206" s="544">
        <f t="shared" si="616"/>
        <v>1</v>
      </c>
      <c r="CB206" s="544">
        <f t="shared" si="616"/>
        <v>7</v>
      </c>
      <c r="CC206" s="544">
        <f t="shared" si="616"/>
        <v>9</v>
      </c>
      <c r="CD206" s="544">
        <f t="shared" si="616"/>
        <v>12</v>
      </c>
      <c r="CE206" s="544">
        <f t="shared" si="616"/>
        <v>12</v>
      </c>
      <c r="CF206" s="544">
        <f t="shared" si="616"/>
        <v>6</v>
      </c>
      <c r="CG206" s="398">
        <f t="shared" si="583"/>
        <v>0</v>
      </c>
      <c r="CI206" s="390"/>
      <c r="CJ206" s="390"/>
      <c r="CK206" s="390"/>
      <c r="CL206" s="390"/>
      <c r="CM206" s="390"/>
      <c r="CN206" s="390"/>
      <c r="CO206" s="390"/>
      <c r="CP206" s="390"/>
      <c r="CQ206" s="390"/>
      <c r="CR206" s="390"/>
      <c r="CS206" s="390"/>
      <c r="CT206" s="390"/>
      <c r="CU206" s="390"/>
      <c r="CV206" s="390"/>
      <c r="CW206" s="390"/>
      <c r="CX206" s="390"/>
      <c r="CY206" s="390"/>
      <c r="CZ206" s="390"/>
      <c r="DA206" s="390"/>
      <c r="DB206" s="390"/>
      <c r="DC206" s="390"/>
      <c r="DD206" s="390"/>
      <c r="DE206" s="390"/>
      <c r="DF206" s="390"/>
      <c r="DG206" s="390"/>
      <c r="DH206" s="390"/>
      <c r="DI206" s="390"/>
      <c r="DJ206" s="390"/>
      <c r="DK206" s="390"/>
      <c r="DL206" s="390"/>
      <c r="DM206" s="390"/>
    </row>
    <row r="207" spans="1:117" ht="14.25" outlineLevel="1">
      <c r="A207" s="543" t="s">
        <v>168</v>
      </c>
      <c r="B207" s="425">
        <f>'4a 1718 CS PC'!AI49</f>
        <v>2.3E-3</v>
      </c>
      <c r="C207" s="425">
        <f>'4a 1718 CS PC'!AP49</f>
        <v>1.4E-3</v>
      </c>
      <c r="D207" s="425">
        <f>'4b 1819 CS PC'!AJ49</f>
        <v>2.3999999999999998E-3</v>
      </c>
      <c r="E207" s="425">
        <f>'4b 1819 CS PC'!AT49</f>
        <v>1.5E-3</v>
      </c>
      <c r="F207" s="425">
        <f>'4c 1920 CS PC'!AI49</f>
        <v>2.3999999999999998E-3</v>
      </c>
      <c r="G207" s="425">
        <f>'4c 1920 CS PC'!AS49</f>
        <v>1.5E-3</v>
      </c>
      <c r="H207" s="425">
        <f>'4d 2021 CS PC'!AI49</f>
        <v>2.5000000000000001E-3</v>
      </c>
      <c r="I207" s="425">
        <f>'4d 2021 CS PC'!AS49</f>
        <v>1.5E-3</v>
      </c>
      <c r="J207" s="425">
        <f>'4e 2122 CS PC'!W49</f>
        <v>2.3999999999999998E-3</v>
      </c>
      <c r="K207" s="425">
        <f>'4e 2122 CS PC'!AB49</f>
        <v>1.4E-3</v>
      </c>
      <c r="L207" s="425"/>
      <c r="M207" s="396">
        <f t="shared" si="613"/>
        <v>0</v>
      </c>
      <c r="N207" s="396">
        <f t="shared" si="577"/>
        <v>0</v>
      </c>
      <c r="O207" s="396">
        <f t="shared" si="578"/>
        <v>0</v>
      </c>
      <c r="P207" s="396">
        <f t="shared" si="619"/>
        <v>0</v>
      </c>
      <c r="Q207" s="396">
        <f t="shared" si="606"/>
        <v>0</v>
      </c>
      <c r="R207" s="396">
        <f t="shared" si="606"/>
        <v>0</v>
      </c>
      <c r="S207" s="396">
        <f t="shared" si="569"/>
        <v>0</v>
      </c>
      <c r="T207" s="396">
        <f t="shared" si="569"/>
        <v>0</v>
      </c>
      <c r="U207" s="396">
        <f t="shared" si="617"/>
        <v>0</v>
      </c>
      <c r="V207" s="396">
        <f t="shared" si="617"/>
        <v>16</v>
      </c>
      <c r="W207" s="396">
        <f t="shared" si="617"/>
        <v>32</v>
      </c>
      <c r="X207" s="396">
        <f t="shared" si="617"/>
        <v>64</v>
      </c>
      <c r="Y207" s="396">
        <f t="shared" si="611"/>
        <v>32</v>
      </c>
      <c r="Z207" s="396">
        <f t="shared" si="611"/>
        <v>0</v>
      </c>
      <c r="AA207" s="396">
        <f t="shared" si="611"/>
        <v>44</v>
      </c>
      <c r="AB207" s="396">
        <f t="shared" si="611"/>
        <v>47</v>
      </c>
      <c r="AC207" s="396">
        <f t="shared" si="611"/>
        <v>79</v>
      </c>
      <c r="AD207" s="396">
        <f t="shared" si="592"/>
        <v>33</v>
      </c>
      <c r="AE207" s="487">
        <f>ROUNDUP(((AE$160)*$H207),0)</f>
        <v>1</v>
      </c>
      <c r="AF207" s="396">
        <f t="shared" si="614"/>
        <v>21</v>
      </c>
      <c r="AG207" s="396">
        <f t="shared" si="614"/>
        <v>21</v>
      </c>
      <c r="AH207" s="396">
        <f t="shared" si="614"/>
        <v>21</v>
      </c>
      <c r="AI207" s="396">
        <f t="shared" si="581"/>
        <v>21</v>
      </c>
      <c r="AJ207" s="396">
        <f t="shared" si="620"/>
        <v>21</v>
      </c>
      <c r="AK207" s="396">
        <f t="shared" si="620"/>
        <v>21</v>
      </c>
      <c r="AL207" s="396">
        <f t="shared" si="620"/>
        <v>21</v>
      </c>
      <c r="AM207" s="396">
        <f t="shared" si="620"/>
        <v>21</v>
      </c>
      <c r="AN207" s="396">
        <f t="shared" si="620"/>
        <v>21</v>
      </c>
      <c r="AO207" s="396">
        <f t="shared" si="620"/>
        <v>20</v>
      </c>
      <c r="AP207" s="396">
        <f t="shared" si="620"/>
        <v>20</v>
      </c>
      <c r="AQ207" s="396">
        <f t="shared" si="620"/>
        <v>20</v>
      </c>
      <c r="AR207" s="396">
        <f t="shared" si="620"/>
        <v>20</v>
      </c>
      <c r="AS207" s="396">
        <f t="shared" si="620"/>
        <v>20</v>
      </c>
      <c r="AT207" s="396">
        <f t="shared" si="620"/>
        <v>20</v>
      </c>
      <c r="AU207" s="396">
        <f t="shared" si="620"/>
        <v>20</v>
      </c>
      <c r="AV207" s="396">
        <f t="shared" si="620"/>
        <v>20</v>
      </c>
      <c r="AW207" s="396">
        <f t="shared" si="620"/>
        <v>20</v>
      </c>
      <c r="AX207" s="396">
        <f t="shared" si="620"/>
        <v>20</v>
      </c>
      <c r="AY207" s="396">
        <f t="shared" si="620"/>
        <v>20</v>
      </c>
      <c r="AZ207" s="396">
        <f t="shared" si="620"/>
        <v>20</v>
      </c>
      <c r="BA207" s="396">
        <f t="shared" si="620"/>
        <v>18</v>
      </c>
      <c r="BB207" s="396">
        <f t="shared" si="620"/>
        <v>18</v>
      </c>
      <c r="BC207" s="396">
        <f t="shared" si="620"/>
        <v>18</v>
      </c>
      <c r="BD207" s="396">
        <f t="shared" si="620"/>
        <v>18</v>
      </c>
      <c r="BE207" s="396">
        <f t="shared" si="620"/>
        <v>18</v>
      </c>
      <c r="BF207" s="396">
        <f t="shared" si="620"/>
        <v>18</v>
      </c>
      <c r="BG207" s="396">
        <f t="shared" si="620"/>
        <v>18</v>
      </c>
      <c r="BH207" s="396">
        <f t="shared" si="620"/>
        <v>18</v>
      </c>
      <c r="BI207" s="396">
        <f t="shared" si="620"/>
        <v>18</v>
      </c>
      <c r="BJ207" s="396">
        <f t="shared" si="620"/>
        <v>18</v>
      </c>
      <c r="BK207" s="396">
        <f t="shared" si="620"/>
        <v>18</v>
      </c>
      <c r="BL207" s="396">
        <f t="shared" si="620"/>
        <v>18</v>
      </c>
      <c r="BM207" s="396"/>
      <c r="BN207" s="396">
        <f t="shared" si="605"/>
        <v>993</v>
      </c>
      <c r="BO207" s="397"/>
      <c r="BP207" s="397">
        <f t="shared" si="582"/>
        <v>0</v>
      </c>
      <c r="BQ207" s="544">
        <f t="shared" si="615"/>
        <v>0</v>
      </c>
      <c r="BR207" s="544">
        <f t="shared" si="615"/>
        <v>0</v>
      </c>
      <c r="BS207" s="544">
        <f t="shared" si="615"/>
        <v>112</v>
      </c>
      <c r="BT207" s="544">
        <f t="shared" si="615"/>
        <v>202</v>
      </c>
      <c r="BU207" s="544">
        <f t="shared" si="615"/>
        <v>223</v>
      </c>
      <c r="BV207" s="544">
        <f t="shared" si="615"/>
        <v>240</v>
      </c>
      <c r="BW207" s="544">
        <f t="shared" si="615"/>
        <v>216</v>
      </c>
      <c r="BX207" s="391"/>
      <c r="BY207" s="544">
        <f t="shared" si="616"/>
        <v>0</v>
      </c>
      <c r="BZ207" s="544">
        <f t="shared" si="616"/>
        <v>0</v>
      </c>
      <c r="CA207" s="544">
        <f t="shared" si="616"/>
        <v>16</v>
      </c>
      <c r="CB207" s="544">
        <f t="shared" si="616"/>
        <v>172</v>
      </c>
      <c r="CC207" s="544">
        <f t="shared" si="616"/>
        <v>223</v>
      </c>
      <c r="CD207" s="544">
        <f t="shared" si="616"/>
        <v>246</v>
      </c>
      <c r="CE207" s="544">
        <f t="shared" si="616"/>
        <v>228</v>
      </c>
      <c r="CF207" s="544">
        <f t="shared" si="616"/>
        <v>108</v>
      </c>
      <c r="CG207" s="398">
        <f t="shared" si="583"/>
        <v>0</v>
      </c>
      <c r="CI207" s="390"/>
      <c r="CJ207" s="390"/>
      <c r="CK207" s="390"/>
      <c r="CL207" s="390"/>
      <c r="CM207" s="390"/>
      <c r="CN207" s="390"/>
      <c r="CO207" s="390"/>
      <c r="CP207" s="390"/>
      <c r="CQ207" s="390"/>
      <c r="CR207" s="390"/>
      <c r="CS207" s="390"/>
      <c r="CT207" s="390"/>
      <c r="CU207" s="390"/>
      <c r="CV207" s="390"/>
      <c r="CW207" s="390"/>
      <c r="CX207" s="390"/>
      <c r="CY207" s="390"/>
      <c r="CZ207" s="390"/>
      <c r="DA207" s="390"/>
      <c r="DB207" s="390"/>
      <c r="DC207" s="390"/>
      <c r="DD207" s="390"/>
      <c r="DE207" s="390"/>
      <c r="DF207" s="390"/>
      <c r="DG207" s="390"/>
      <c r="DH207" s="390"/>
      <c r="DI207" s="390"/>
      <c r="DJ207" s="390"/>
      <c r="DK207" s="390"/>
      <c r="DL207" s="390"/>
      <c r="DM207" s="390"/>
    </row>
    <row r="208" spans="1:117" ht="14.25" outlineLevel="1">
      <c r="A208" s="543" t="s">
        <v>169</v>
      </c>
      <c r="B208" s="425">
        <f>'4a 1718 CS PC'!AI50</f>
        <v>0</v>
      </c>
      <c r="C208" s="425">
        <f>'4a 1718 CS PC'!AP50</f>
        <v>9.1000000000000004E-3</v>
      </c>
      <c r="D208" s="425">
        <f>'4b 1819 CS PC'!AJ50</f>
        <v>0</v>
      </c>
      <c r="E208" s="425">
        <f>'4b 1819 CS PC'!AT50</f>
        <v>9.1000000000000004E-3</v>
      </c>
      <c r="F208" s="425">
        <f>'4c 1920 CS PC'!AI50</f>
        <v>0</v>
      </c>
      <c r="G208" s="425">
        <f>'4c 1920 CS PC'!AS50</f>
        <v>9.1000000000000004E-3</v>
      </c>
      <c r="H208" s="425">
        <f>'4d 2021 CS PC'!AI50</f>
        <v>0</v>
      </c>
      <c r="I208" s="425">
        <f>'4d 2021 CS PC'!AS50</f>
        <v>9.2999999999999992E-3</v>
      </c>
      <c r="J208" s="425">
        <f>'4e 2122 CS PC'!W50</f>
        <v>0</v>
      </c>
      <c r="K208" s="425">
        <f>'4e 2122 CS PC'!AB50</f>
        <v>9.4999999999999998E-3</v>
      </c>
      <c r="L208" s="425"/>
      <c r="M208" s="396">
        <f t="shared" si="613"/>
        <v>0</v>
      </c>
      <c r="N208" s="396">
        <f t="shared" si="577"/>
        <v>0</v>
      </c>
      <c r="O208" s="396">
        <f t="shared" si="578"/>
        <v>0</v>
      </c>
      <c r="P208" s="396">
        <f t="shared" si="619"/>
        <v>0</v>
      </c>
      <c r="Q208" s="396">
        <f t="shared" si="606"/>
        <v>0</v>
      </c>
      <c r="R208" s="396">
        <f t="shared" si="606"/>
        <v>0</v>
      </c>
      <c r="S208" s="396">
        <f t="shared" si="569"/>
        <v>0</v>
      </c>
      <c r="T208" s="396">
        <f t="shared" si="569"/>
        <v>0</v>
      </c>
      <c r="U208" s="396">
        <f t="shared" si="617"/>
        <v>0</v>
      </c>
      <c r="V208" s="396">
        <f t="shared" si="617"/>
        <v>0</v>
      </c>
      <c r="W208" s="396">
        <f t="shared" si="617"/>
        <v>0</v>
      </c>
      <c r="X208" s="396">
        <f t="shared" si="617"/>
        <v>0</v>
      </c>
      <c r="Y208" s="396">
        <f t="shared" si="611"/>
        <v>0</v>
      </c>
      <c r="Z208" s="396">
        <f t="shared" si="611"/>
        <v>0</v>
      </c>
      <c r="AA208" s="396">
        <f t="shared" si="611"/>
        <v>0</v>
      </c>
      <c r="AB208" s="396">
        <f t="shared" si="611"/>
        <v>0</v>
      </c>
      <c r="AC208" s="396">
        <f t="shared" si="611"/>
        <v>0</v>
      </c>
      <c r="AD208" s="396">
        <f t="shared" si="592"/>
        <v>0</v>
      </c>
      <c r="AE208" s="396">
        <f t="shared" si="611"/>
        <v>0</v>
      </c>
      <c r="AF208" s="396">
        <f t="shared" si="614"/>
        <v>0</v>
      </c>
      <c r="AG208" s="396">
        <f t="shared" si="614"/>
        <v>0</v>
      </c>
      <c r="AH208" s="396">
        <f t="shared" si="614"/>
        <v>0</v>
      </c>
      <c r="AI208" s="396">
        <f t="shared" si="581"/>
        <v>141</v>
      </c>
      <c r="AJ208" s="396">
        <f t="shared" si="620"/>
        <v>141</v>
      </c>
      <c r="AK208" s="396">
        <f t="shared" si="620"/>
        <v>141</v>
      </c>
      <c r="AL208" s="396">
        <f t="shared" si="620"/>
        <v>141</v>
      </c>
      <c r="AM208" s="396">
        <f t="shared" si="620"/>
        <v>141</v>
      </c>
      <c r="AN208" s="396">
        <f t="shared" si="620"/>
        <v>141</v>
      </c>
      <c r="AO208" s="396">
        <f t="shared" si="620"/>
        <v>136</v>
      </c>
      <c r="AP208" s="396">
        <f t="shared" si="620"/>
        <v>136</v>
      </c>
      <c r="AQ208" s="396">
        <f t="shared" si="620"/>
        <v>136</v>
      </c>
      <c r="AR208" s="396">
        <f t="shared" si="620"/>
        <v>136</v>
      </c>
      <c r="AS208" s="396">
        <f t="shared" si="620"/>
        <v>136</v>
      </c>
      <c r="AT208" s="396">
        <f t="shared" si="620"/>
        <v>136</v>
      </c>
      <c r="AU208" s="396">
        <f t="shared" si="620"/>
        <v>136</v>
      </c>
      <c r="AV208" s="396">
        <f t="shared" si="620"/>
        <v>136</v>
      </c>
      <c r="AW208" s="396">
        <f t="shared" si="620"/>
        <v>136</v>
      </c>
      <c r="AX208" s="396">
        <f t="shared" si="620"/>
        <v>135</v>
      </c>
      <c r="AY208" s="396">
        <f t="shared" si="620"/>
        <v>135</v>
      </c>
      <c r="AZ208" s="396">
        <f t="shared" si="620"/>
        <v>135</v>
      </c>
      <c r="BA208" s="396">
        <f t="shared" si="620"/>
        <v>120</v>
      </c>
      <c r="BB208" s="396">
        <f t="shared" si="620"/>
        <v>120</v>
      </c>
      <c r="BC208" s="396">
        <f t="shared" si="620"/>
        <v>120</v>
      </c>
      <c r="BD208" s="396">
        <f t="shared" si="620"/>
        <v>120</v>
      </c>
      <c r="BE208" s="396">
        <f t="shared" si="620"/>
        <v>120</v>
      </c>
      <c r="BF208" s="396">
        <f t="shared" si="620"/>
        <v>120</v>
      </c>
      <c r="BG208" s="396">
        <f t="shared" si="620"/>
        <v>120</v>
      </c>
      <c r="BH208" s="396">
        <f t="shared" si="620"/>
        <v>120</v>
      </c>
      <c r="BI208" s="396">
        <f t="shared" si="620"/>
        <v>120</v>
      </c>
      <c r="BJ208" s="396">
        <f t="shared" si="620"/>
        <v>120</v>
      </c>
      <c r="BK208" s="396">
        <f t="shared" si="620"/>
        <v>120</v>
      </c>
      <c r="BL208" s="396">
        <f t="shared" si="620"/>
        <v>120</v>
      </c>
      <c r="BM208" s="396"/>
      <c r="BN208" s="396">
        <f t="shared" si="605"/>
        <v>3915</v>
      </c>
      <c r="BO208" s="397"/>
      <c r="BP208" s="397">
        <f t="shared" si="582"/>
        <v>0</v>
      </c>
      <c r="BQ208" s="544">
        <f t="shared" si="615"/>
        <v>0</v>
      </c>
      <c r="BR208" s="544">
        <f t="shared" si="615"/>
        <v>0</v>
      </c>
      <c r="BS208" s="544">
        <f t="shared" si="615"/>
        <v>0</v>
      </c>
      <c r="BT208" s="544">
        <f t="shared" si="615"/>
        <v>0</v>
      </c>
      <c r="BU208" s="544">
        <f t="shared" si="615"/>
        <v>846</v>
      </c>
      <c r="BV208" s="544">
        <f t="shared" si="615"/>
        <v>1629</v>
      </c>
      <c r="BW208" s="544">
        <f t="shared" si="615"/>
        <v>1440</v>
      </c>
      <c r="BX208" s="391"/>
      <c r="BY208" s="544">
        <f t="shared" si="616"/>
        <v>0</v>
      </c>
      <c r="BZ208" s="544">
        <f t="shared" si="616"/>
        <v>0</v>
      </c>
      <c r="CA208" s="544">
        <f t="shared" si="616"/>
        <v>0</v>
      </c>
      <c r="CB208" s="544">
        <f t="shared" si="616"/>
        <v>0</v>
      </c>
      <c r="CC208" s="544">
        <f t="shared" si="616"/>
        <v>0</v>
      </c>
      <c r="CD208" s="544">
        <f t="shared" si="616"/>
        <v>1662</v>
      </c>
      <c r="CE208" s="544">
        <f t="shared" si="616"/>
        <v>1533</v>
      </c>
      <c r="CF208" s="544">
        <f t="shared" si="616"/>
        <v>720</v>
      </c>
      <c r="CG208" s="398">
        <f t="shared" si="583"/>
        <v>0</v>
      </c>
      <c r="CI208" s="390"/>
      <c r="CJ208" s="390"/>
      <c r="CK208" s="390"/>
      <c r="CL208" s="390"/>
      <c r="CM208" s="390"/>
      <c r="CN208" s="390"/>
      <c r="CO208" s="390"/>
      <c r="CP208" s="390"/>
      <c r="CQ208" s="390"/>
      <c r="CR208" s="390"/>
      <c r="CS208" s="390"/>
      <c r="CT208" s="390"/>
      <c r="CU208" s="390"/>
      <c r="CV208" s="390"/>
      <c r="CW208" s="390"/>
      <c r="CX208" s="390"/>
      <c r="CY208" s="390"/>
      <c r="CZ208" s="390"/>
      <c r="DA208" s="390"/>
      <c r="DB208" s="390"/>
      <c r="DC208" s="390"/>
      <c r="DD208" s="390"/>
      <c r="DE208" s="390"/>
      <c r="DF208" s="390"/>
      <c r="DG208" s="390"/>
      <c r="DH208" s="390"/>
      <c r="DI208" s="390"/>
      <c r="DJ208" s="390"/>
      <c r="DK208" s="390"/>
      <c r="DL208" s="390"/>
      <c r="DM208" s="390"/>
    </row>
    <row r="209" spans="1:117" ht="14.25" outlineLevel="1">
      <c r="A209" s="543" t="s">
        <v>170</v>
      </c>
      <c r="B209" s="425">
        <f>'4a 1718 CS PC'!AI51</f>
        <v>0</v>
      </c>
      <c r="C209" s="425">
        <f>'4a 1718 CS PC'!AP51</f>
        <v>9.1999999999999998E-3</v>
      </c>
      <c r="D209" s="425">
        <f>'4b 1819 CS PC'!AJ51</f>
        <v>0</v>
      </c>
      <c r="E209" s="425">
        <f>'4b 1819 CS PC'!AT51</f>
        <v>8.5000000000000006E-3</v>
      </c>
      <c r="F209" s="425">
        <f>'4c 1920 CS PC'!AI51</f>
        <v>0</v>
      </c>
      <c r="G209" s="425">
        <f>'4c 1920 CS PC'!AS51</f>
        <v>8.3000000000000001E-3</v>
      </c>
      <c r="H209" s="425">
        <f>'4d 2021 CS PC'!AI51</f>
        <v>0</v>
      </c>
      <c r="I209" s="425">
        <f>'4d 2021 CS PC'!AS51</f>
        <v>8.3999999999999995E-3</v>
      </c>
      <c r="J209" s="425">
        <f>'4e 2122 CS PC'!W51</f>
        <v>0</v>
      </c>
      <c r="K209" s="425">
        <f>'4e 2122 CS PC'!AB51</f>
        <v>8.5000000000000006E-3</v>
      </c>
      <c r="L209" s="425"/>
      <c r="M209" s="396">
        <f t="shared" si="613"/>
        <v>0</v>
      </c>
      <c r="N209" s="396">
        <f t="shared" si="577"/>
        <v>0</v>
      </c>
      <c r="O209" s="396">
        <f t="shared" si="578"/>
        <v>0</v>
      </c>
      <c r="P209" s="396">
        <f t="shared" si="619"/>
        <v>0</v>
      </c>
      <c r="Q209" s="396">
        <f t="shared" si="606"/>
        <v>0</v>
      </c>
      <c r="R209" s="396">
        <f t="shared" si="606"/>
        <v>0</v>
      </c>
      <c r="S209" s="396">
        <f t="shared" si="569"/>
        <v>0</v>
      </c>
      <c r="T209" s="396">
        <f t="shared" si="569"/>
        <v>0</v>
      </c>
      <c r="U209" s="396">
        <f t="shared" si="617"/>
        <v>0</v>
      </c>
      <c r="V209" s="396">
        <f t="shared" si="617"/>
        <v>0</v>
      </c>
      <c r="W209" s="396">
        <f t="shared" si="617"/>
        <v>0</v>
      </c>
      <c r="X209" s="396">
        <f t="shared" si="617"/>
        <v>0</v>
      </c>
      <c r="Y209" s="396">
        <f t="shared" si="611"/>
        <v>0</v>
      </c>
      <c r="Z209" s="396">
        <f t="shared" si="611"/>
        <v>0</v>
      </c>
      <c r="AA209" s="396">
        <f t="shared" si="611"/>
        <v>0</v>
      </c>
      <c r="AB209" s="396">
        <f t="shared" si="611"/>
        <v>0</v>
      </c>
      <c r="AC209" s="396">
        <f t="shared" si="611"/>
        <v>0</v>
      </c>
      <c r="AD209" s="396">
        <f t="shared" si="592"/>
        <v>0</v>
      </c>
      <c r="AE209" s="396">
        <f t="shared" si="611"/>
        <v>0</v>
      </c>
      <c r="AF209" s="396">
        <f t="shared" si="614"/>
        <v>0</v>
      </c>
      <c r="AG209" s="396">
        <f t="shared" si="614"/>
        <v>0</v>
      </c>
      <c r="AH209" s="396">
        <f t="shared" si="614"/>
        <v>0</v>
      </c>
      <c r="AI209" s="396">
        <f t="shared" si="581"/>
        <v>126</v>
      </c>
      <c r="AJ209" s="396">
        <f t="shared" si="620"/>
        <v>126</v>
      </c>
      <c r="AK209" s="396">
        <f t="shared" si="620"/>
        <v>126</v>
      </c>
      <c r="AL209" s="396">
        <f t="shared" si="620"/>
        <v>126</v>
      </c>
      <c r="AM209" s="396">
        <f t="shared" si="620"/>
        <v>126</v>
      </c>
      <c r="AN209" s="396">
        <f t="shared" si="620"/>
        <v>126</v>
      </c>
      <c r="AO209" s="396">
        <f t="shared" si="620"/>
        <v>121</v>
      </c>
      <c r="AP209" s="396">
        <f t="shared" si="620"/>
        <v>121</v>
      </c>
      <c r="AQ209" s="396">
        <f t="shared" si="620"/>
        <v>121</v>
      </c>
      <c r="AR209" s="396">
        <f t="shared" si="620"/>
        <v>121</v>
      </c>
      <c r="AS209" s="396">
        <f t="shared" si="620"/>
        <v>121</v>
      </c>
      <c r="AT209" s="396">
        <f t="shared" si="620"/>
        <v>121</v>
      </c>
      <c r="AU209" s="396">
        <f t="shared" si="620"/>
        <v>121</v>
      </c>
      <c r="AV209" s="396">
        <f t="shared" si="620"/>
        <v>121</v>
      </c>
      <c r="AW209" s="396">
        <f t="shared" si="620"/>
        <v>121</v>
      </c>
      <c r="AX209" s="396">
        <f t="shared" si="620"/>
        <v>121</v>
      </c>
      <c r="AY209" s="396">
        <f t="shared" si="620"/>
        <v>121</v>
      </c>
      <c r="AZ209" s="396">
        <f t="shared" si="620"/>
        <v>121</v>
      </c>
      <c r="BA209" s="396">
        <f t="shared" si="620"/>
        <v>108</v>
      </c>
      <c r="BB209" s="396">
        <f t="shared" si="620"/>
        <v>108</v>
      </c>
      <c r="BC209" s="396">
        <f t="shared" si="620"/>
        <v>108</v>
      </c>
      <c r="BD209" s="396">
        <f t="shared" si="620"/>
        <v>108</v>
      </c>
      <c r="BE209" s="396">
        <f t="shared" si="620"/>
        <v>108</v>
      </c>
      <c r="BF209" s="396">
        <f t="shared" si="620"/>
        <v>108</v>
      </c>
      <c r="BG209" s="396">
        <f t="shared" si="620"/>
        <v>108</v>
      </c>
      <c r="BH209" s="396">
        <f t="shared" si="620"/>
        <v>108</v>
      </c>
      <c r="BI209" s="396">
        <f t="shared" si="620"/>
        <v>108</v>
      </c>
      <c r="BJ209" s="396">
        <f t="shared" si="620"/>
        <v>108</v>
      </c>
      <c r="BK209" s="396">
        <f t="shared" si="620"/>
        <v>108</v>
      </c>
      <c r="BL209" s="396">
        <f t="shared" si="620"/>
        <v>108</v>
      </c>
      <c r="BM209" s="396"/>
      <c r="BN209" s="396">
        <f t="shared" si="605"/>
        <v>3504</v>
      </c>
      <c r="BO209" s="397"/>
      <c r="BP209" s="397">
        <f t="shared" si="582"/>
        <v>0</v>
      </c>
      <c r="BQ209" s="544">
        <f t="shared" si="615"/>
        <v>0</v>
      </c>
      <c r="BR209" s="544">
        <f t="shared" si="615"/>
        <v>0</v>
      </c>
      <c r="BS209" s="544">
        <f t="shared" si="615"/>
        <v>0</v>
      </c>
      <c r="BT209" s="544">
        <f t="shared" si="615"/>
        <v>0</v>
      </c>
      <c r="BU209" s="544">
        <f t="shared" si="615"/>
        <v>756</v>
      </c>
      <c r="BV209" s="544">
        <f t="shared" si="615"/>
        <v>1452</v>
      </c>
      <c r="BW209" s="544">
        <f t="shared" si="615"/>
        <v>1296</v>
      </c>
      <c r="BX209" s="391"/>
      <c r="BY209" s="544">
        <f t="shared" si="616"/>
        <v>0</v>
      </c>
      <c r="BZ209" s="544">
        <f t="shared" si="616"/>
        <v>0</v>
      </c>
      <c r="CA209" s="544">
        <f t="shared" si="616"/>
        <v>0</v>
      </c>
      <c r="CB209" s="544">
        <f t="shared" si="616"/>
        <v>0</v>
      </c>
      <c r="CC209" s="544">
        <f t="shared" si="616"/>
        <v>0</v>
      </c>
      <c r="CD209" s="544">
        <f t="shared" si="616"/>
        <v>1482</v>
      </c>
      <c r="CE209" s="544">
        <f t="shared" si="616"/>
        <v>1374</v>
      </c>
      <c r="CF209" s="544">
        <f t="shared" si="616"/>
        <v>648</v>
      </c>
      <c r="CG209" s="398">
        <f t="shared" si="583"/>
        <v>0</v>
      </c>
      <c r="CI209" s="390"/>
      <c r="CJ209" s="390"/>
      <c r="CK209" s="390"/>
      <c r="CL209" s="390"/>
      <c r="CM209" s="390"/>
      <c r="CN209" s="390"/>
      <c r="CO209" s="390"/>
      <c r="CP209" s="390"/>
      <c r="CQ209" s="390"/>
      <c r="CR209" s="390"/>
      <c r="CS209" s="390"/>
      <c r="CT209" s="390"/>
      <c r="CU209" s="390"/>
      <c r="CV209" s="390"/>
      <c r="CW209" s="390"/>
      <c r="CX209" s="390"/>
      <c r="CY209" s="390"/>
      <c r="CZ209" s="390"/>
      <c r="DA209" s="390"/>
      <c r="DB209" s="390"/>
      <c r="DC209" s="390"/>
      <c r="DD209" s="390"/>
      <c r="DE209" s="390"/>
      <c r="DF209" s="390"/>
      <c r="DG209" s="390"/>
      <c r="DH209" s="390"/>
      <c r="DI209" s="390"/>
      <c r="DJ209" s="390"/>
      <c r="DK209" s="390"/>
      <c r="DL209" s="390"/>
      <c r="DM209" s="390"/>
    </row>
    <row r="210" spans="1:117" ht="14.25" outlineLevel="1">
      <c r="A210" s="543" t="s">
        <v>171</v>
      </c>
      <c r="B210" s="425">
        <f>'4a 1718 CS PC'!AI52</f>
        <v>3.1899999999999998E-2</v>
      </c>
      <c r="C210" s="425">
        <f>'4a 1718 CS PC'!AP52</f>
        <v>1.89E-2</v>
      </c>
      <c r="D210" s="425">
        <f>'4b 1819 CS PC'!AJ52</f>
        <v>3.1199999999999999E-2</v>
      </c>
      <c r="E210" s="425">
        <f>'4b 1819 CS PC'!AT52</f>
        <v>1.8599999999999998E-2</v>
      </c>
      <c r="F210" s="425">
        <f>'4c 1920 CS PC'!AI52</f>
        <v>3.0700000000000002E-2</v>
      </c>
      <c r="G210" s="425">
        <f>'4c 1920 CS PC'!AS52</f>
        <v>1.8499999999999999E-2</v>
      </c>
      <c r="H210" s="425">
        <f>'4d 2021 CS PC'!AI52</f>
        <v>2.9399999999999999E-2</v>
      </c>
      <c r="I210" s="425">
        <f>'4d 2021 CS PC'!AS52</f>
        <v>1.7500000000000002E-2</v>
      </c>
      <c r="J210" s="425">
        <f>'4e 2122 CS PC'!W52</f>
        <v>2.8899999999999999E-2</v>
      </c>
      <c r="K210" s="425">
        <f>'4e 2122 CS PC'!AB52</f>
        <v>1.7100000000000001E-2</v>
      </c>
      <c r="L210" s="425"/>
      <c r="M210" s="396">
        <f t="shared" si="613"/>
        <v>0</v>
      </c>
      <c r="N210" s="396">
        <f t="shared" si="577"/>
        <v>0</v>
      </c>
      <c r="O210" s="396">
        <f t="shared" si="578"/>
        <v>0</v>
      </c>
      <c r="P210" s="396">
        <f t="shared" si="619"/>
        <v>0</v>
      </c>
      <c r="Q210" s="396">
        <f t="shared" si="606"/>
        <v>0</v>
      </c>
      <c r="R210" s="396">
        <f t="shared" si="606"/>
        <v>0</v>
      </c>
      <c r="S210" s="396">
        <f t="shared" si="569"/>
        <v>0</v>
      </c>
      <c r="T210" s="396">
        <f t="shared" si="569"/>
        <v>0</v>
      </c>
      <c r="U210" s="396">
        <f t="shared" si="617"/>
        <v>0</v>
      </c>
      <c r="V210" s="487">
        <f>ROUNDUP(((V$160)*$F210),0)</f>
        <v>199</v>
      </c>
      <c r="W210" s="396">
        <f>ROUND(((W$160)*$F210),0)</f>
        <v>411</v>
      </c>
      <c r="X210" s="396">
        <f t="shared" si="617"/>
        <v>819</v>
      </c>
      <c r="Y210" s="396">
        <f t="shared" si="611"/>
        <v>375</v>
      </c>
      <c r="Z210" s="396">
        <f t="shared" si="611"/>
        <v>0</v>
      </c>
      <c r="AA210" s="487">
        <f>ROUNDDOWN(((AA$160)*$H210),0)</f>
        <v>511</v>
      </c>
      <c r="AB210" s="487">
        <f>ROUNDDOWN(((AB$160)*$H210),0)</f>
        <v>555</v>
      </c>
      <c r="AC210" s="487">
        <f>ROUNDDOWN(((AC$160)*$H210),0)</f>
        <v>925</v>
      </c>
      <c r="AD210" s="396">
        <f>ROUND(((AD$160)*$J210),0)</f>
        <v>395</v>
      </c>
      <c r="AE210" s="396">
        <f t="shared" si="611"/>
        <v>0</v>
      </c>
      <c r="AF210" s="487">
        <f t="shared" ref="AF210" si="621">ROUNDUP(((AF$160)*$J210),0)</f>
        <v>255</v>
      </c>
      <c r="AG210" s="487">
        <f>ROUNDUP(((AG$160)*$J210),0)</f>
        <v>255</v>
      </c>
      <c r="AH210" s="487">
        <f>ROUNDUP(((AH$160)*$J210),0)</f>
        <v>255</v>
      </c>
      <c r="AI210" s="396">
        <f t="shared" si="581"/>
        <v>254</v>
      </c>
      <c r="AJ210" s="396">
        <f t="shared" si="620"/>
        <v>254</v>
      </c>
      <c r="AK210" s="396">
        <f t="shared" si="620"/>
        <v>254</v>
      </c>
      <c r="AL210" s="396">
        <f t="shared" si="620"/>
        <v>254</v>
      </c>
      <c r="AM210" s="396">
        <f t="shared" si="620"/>
        <v>254</v>
      </c>
      <c r="AN210" s="396">
        <f t="shared" si="620"/>
        <v>254</v>
      </c>
      <c r="AO210" s="487">
        <f>ROUNDDOWN(((AO$160)*$K210),0)</f>
        <v>244</v>
      </c>
      <c r="AP210" s="487">
        <f t="shared" ref="AP210:AW210" si="622">ROUNDDOWN(((AP$160)*$K210),0)</f>
        <v>244</v>
      </c>
      <c r="AQ210" s="487">
        <f t="shared" si="622"/>
        <v>244</v>
      </c>
      <c r="AR210" s="487">
        <f t="shared" si="622"/>
        <v>244</v>
      </c>
      <c r="AS210" s="487">
        <f t="shared" si="622"/>
        <v>244</v>
      </c>
      <c r="AT210" s="487">
        <f t="shared" si="622"/>
        <v>244</v>
      </c>
      <c r="AU210" s="487">
        <f t="shared" si="622"/>
        <v>244</v>
      </c>
      <c r="AV210" s="487">
        <f t="shared" si="622"/>
        <v>244</v>
      </c>
      <c r="AW210" s="487">
        <f t="shared" si="622"/>
        <v>244</v>
      </c>
      <c r="AX210" s="396">
        <f t="shared" si="620"/>
        <v>243</v>
      </c>
      <c r="AY210" s="396">
        <f t="shared" si="620"/>
        <v>243</v>
      </c>
      <c r="AZ210" s="396">
        <f t="shared" si="620"/>
        <v>243</v>
      </c>
      <c r="BA210" s="396">
        <f t="shared" si="620"/>
        <v>216</v>
      </c>
      <c r="BB210" s="396">
        <f t="shared" si="620"/>
        <v>216</v>
      </c>
      <c r="BC210" s="396">
        <f t="shared" si="620"/>
        <v>216</v>
      </c>
      <c r="BD210" s="396">
        <f t="shared" si="620"/>
        <v>216</v>
      </c>
      <c r="BE210" s="396">
        <f t="shared" si="620"/>
        <v>216</v>
      </c>
      <c r="BF210" s="396">
        <f t="shared" si="620"/>
        <v>216</v>
      </c>
      <c r="BG210" s="396">
        <f t="shared" si="620"/>
        <v>216</v>
      </c>
      <c r="BH210" s="396">
        <f t="shared" si="620"/>
        <v>216</v>
      </c>
      <c r="BI210" s="396">
        <f t="shared" si="620"/>
        <v>216</v>
      </c>
      <c r="BJ210" s="396">
        <f t="shared" si="620"/>
        <v>216</v>
      </c>
      <c r="BK210" s="396">
        <f t="shared" si="620"/>
        <v>216</v>
      </c>
      <c r="BL210" s="396">
        <f t="shared" si="620"/>
        <v>216</v>
      </c>
      <c r="BM210" s="396"/>
      <c r="BN210" s="396">
        <f t="shared" si="605"/>
        <v>11996</v>
      </c>
      <c r="BO210" s="397"/>
      <c r="BP210" s="397">
        <f t="shared" si="582"/>
        <v>0</v>
      </c>
      <c r="BQ210" s="544">
        <f t="shared" si="615"/>
        <v>0</v>
      </c>
      <c r="BR210" s="544">
        <f t="shared" si="615"/>
        <v>0</v>
      </c>
      <c r="BS210" s="544">
        <f t="shared" si="615"/>
        <v>1429</v>
      </c>
      <c r="BT210" s="544">
        <f t="shared" si="615"/>
        <v>2366</v>
      </c>
      <c r="BU210" s="544">
        <f t="shared" si="615"/>
        <v>2684</v>
      </c>
      <c r="BV210" s="544">
        <f t="shared" si="615"/>
        <v>2925</v>
      </c>
      <c r="BW210" s="544">
        <f t="shared" si="615"/>
        <v>2592</v>
      </c>
      <c r="BX210" s="391"/>
      <c r="BY210" s="544">
        <f t="shared" si="616"/>
        <v>0</v>
      </c>
      <c r="BZ210" s="544">
        <f t="shared" si="616"/>
        <v>0</v>
      </c>
      <c r="CA210" s="544">
        <f t="shared" si="616"/>
        <v>199</v>
      </c>
      <c r="CB210" s="544">
        <f t="shared" si="616"/>
        <v>2116</v>
      </c>
      <c r="CC210" s="544">
        <f t="shared" si="616"/>
        <v>2640</v>
      </c>
      <c r="CD210" s="544">
        <f t="shared" si="616"/>
        <v>2988</v>
      </c>
      <c r="CE210" s="544">
        <f t="shared" si="616"/>
        <v>2757</v>
      </c>
      <c r="CF210" s="544">
        <f t="shared" si="616"/>
        <v>1296</v>
      </c>
      <c r="CG210" s="398">
        <f t="shared" si="583"/>
        <v>0</v>
      </c>
      <c r="CI210" s="390"/>
      <c r="CJ210" s="390"/>
      <c r="CK210" s="390"/>
      <c r="CL210" s="390"/>
      <c r="CM210" s="390"/>
      <c r="CN210" s="390"/>
      <c r="CO210" s="390"/>
      <c r="CP210" s="390"/>
      <c r="CQ210" s="390"/>
      <c r="CR210" s="390"/>
      <c r="CS210" s="390"/>
      <c r="CT210" s="390"/>
      <c r="CU210" s="390"/>
      <c r="CV210" s="390"/>
      <c r="CW210" s="390"/>
      <c r="CX210" s="390"/>
      <c r="CY210" s="390"/>
      <c r="CZ210" s="390"/>
      <c r="DA210" s="390"/>
      <c r="DB210" s="390"/>
      <c r="DC210" s="390"/>
      <c r="DD210" s="390"/>
      <c r="DE210" s="390"/>
      <c r="DF210" s="390"/>
      <c r="DG210" s="390"/>
      <c r="DH210" s="390"/>
      <c r="DI210" s="390"/>
      <c r="DJ210" s="390"/>
      <c r="DK210" s="390"/>
      <c r="DL210" s="390"/>
      <c r="DM210" s="390"/>
    </row>
    <row r="211" spans="1:117" ht="14.25" outlineLevel="1">
      <c r="A211" s="543" t="s">
        <v>172</v>
      </c>
      <c r="B211" s="425">
        <f>'4a 1718 CS PC'!AI53</f>
        <v>5.1999999999999998E-3</v>
      </c>
      <c r="C211" s="425">
        <f>'4a 1718 CS PC'!AP53</f>
        <v>3.0999999999999999E-3</v>
      </c>
      <c r="D211" s="425">
        <f>'4b 1819 CS PC'!AJ53</f>
        <v>5.1999999999999998E-3</v>
      </c>
      <c r="E211" s="425">
        <f>'4b 1819 CS PC'!AT53</f>
        <v>3.0999999999999999E-3</v>
      </c>
      <c r="F211" s="425">
        <f>'4c 1920 CS PC'!AI53</f>
        <v>5.1999999999999998E-3</v>
      </c>
      <c r="G211" s="425">
        <f>'4c 1920 CS PC'!AS53</f>
        <v>3.0999999999999999E-3</v>
      </c>
      <c r="H211" s="425">
        <f>'4d 2021 CS PC'!AI53</f>
        <v>5.1000000000000004E-3</v>
      </c>
      <c r="I211" s="425">
        <f>'4d 2021 CS PC'!AS53</f>
        <v>3.0000000000000001E-3</v>
      </c>
      <c r="J211" s="425">
        <f>'4e 2122 CS PC'!W53</f>
        <v>5.0000000000000001E-3</v>
      </c>
      <c r="K211" s="425">
        <f>'4e 2122 CS PC'!AB53</f>
        <v>3.0000000000000001E-3</v>
      </c>
      <c r="L211" s="425"/>
      <c r="M211" s="396">
        <f t="shared" ref="M211:M218" si="623">((M$160)*$C211)</f>
        <v>0</v>
      </c>
      <c r="N211" s="396">
        <f t="shared" si="577"/>
        <v>0</v>
      </c>
      <c r="O211" s="396">
        <f t="shared" si="578"/>
        <v>0</v>
      </c>
      <c r="P211" s="396">
        <f t="shared" si="619"/>
        <v>0</v>
      </c>
      <c r="Q211" s="396">
        <f t="shared" si="606"/>
        <v>0</v>
      </c>
      <c r="R211" s="396">
        <f t="shared" si="606"/>
        <v>0</v>
      </c>
      <c r="S211" s="396">
        <f t="shared" si="569"/>
        <v>0</v>
      </c>
      <c r="T211" s="396">
        <f t="shared" si="569"/>
        <v>0</v>
      </c>
      <c r="U211" s="396">
        <f t="shared" si="617"/>
        <v>0</v>
      </c>
      <c r="V211" s="396">
        <f t="shared" si="617"/>
        <v>34</v>
      </c>
      <c r="W211" s="396">
        <f t="shared" si="617"/>
        <v>70</v>
      </c>
      <c r="X211" s="396">
        <f t="shared" si="617"/>
        <v>139</v>
      </c>
      <c r="Y211" s="396">
        <f t="shared" si="611"/>
        <v>65</v>
      </c>
      <c r="Z211" s="396">
        <f t="shared" si="611"/>
        <v>0</v>
      </c>
      <c r="AA211" s="396">
        <f t="shared" si="611"/>
        <v>89</v>
      </c>
      <c r="AB211" s="396">
        <f t="shared" si="611"/>
        <v>96</v>
      </c>
      <c r="AC211" s="396">
        <f t="shared" si="611"/>
        <v>161</v>
      </c>
      <c r="AD211" s="396">
        <f t="shared" si="592"/>
        <v>68</v>
      </c>
      <c r="AE211" s="396">
        <f t="shared" si="611"/>
        <v>0</v>
      </c>
      <c r="AF211" s="396">
        <f t="shared" si="614"/>
        <v>44</v>
      </c>
      <c r="AG211" s="487">
        <f>ROUNDUP(((AG$160)*$J211),0)</f>
        <v>45</v>
      </c>
      <c r="AH211" s="487">
        <f>ROUNDUP(((AH$160)*$J211),0)</f>
        <v>45</v>
      </c>
      <c r="AI211" s="396">
        <f t="shared" si="581"/>
        <v>45</v>
      </c>
      <c r="AJ211" s="396">
        <f t="shared" si="620"/>
        <v>45</v>
      </c>
      <c r="AK211" s="396">
        <f t="shared" si="620"/>
        <v>45</v>
      </c>
      <c r="AL211" s="396">
        <f t="shared" si="620"/>
        <v>45</v>
      </c>
      <c r="AM211" s="396">
        <f t="shared" si="620"/>
        <v>45</v>
      </c>
      <c r="AN211" s="396">
        <f t="shared" si="620"/>
        <v>45</v>
      </c>
      <c r="AO211" s="396">
        <f t="shared" si="620"/>
        <v>43</v>
      </c>
      <c r="AP211" s="396">
        <f t="shared" si="620"/>
        <v>43</v>
      </c>
      <c r="AQ211" s="396">
        <f t="shared" si="620"/>
        <v>43</v>
      </c>
      <c r="AR211" s="396">
        <f t="shared" si="620"/>
        <v>43</v>
      </c>
      <c r="AS211" s="396">
        <f t="shared" si="620"/>
        <v>43</v>
      </c>
      <c r="AT211" s="396">
        <f t="shared" si="620"/>
        <v>43</v>
      </c>
      <c r="AU211" s="396">
        <f t="shared" si="620"/>
        <v>43</v>
      </c>
      <c r="AV211" s="396">
        <f t="shared" si="620"/>
        <v>43</v>
      </c>
      <c r="AW211" s="396">
        <f t="shared" si="620"/>
        <v>43</v>
      </c>
      <c r="AX211" s="396">
        <f t="shared" si="620"/>
        <v>43</v>
      </c>
      <c r="AY211" s="396">
        <f t="shared" si="620"/>
        <v>43</v>
      </c>
      <c r="AZ211" s="396">
        <f t="shared" si="620"/>
        <v>43</v>
      </c>
      <c r="BA211" s="396">
        <f t="shared" si="620"/>
        <v>38</v>
      </c>
      <c r="BB211" s="396">
        <f t="shared" si="620"/>
        <v>38</v>
      </c>
      <c r="BC211" s="396">
        <f t="shared" si="620"/>
        <v>38</v>
      </c>
      <c r="BD211" s="396">
        <f t="shared" si="620"/>
        <v>38</v>
      </c>
      <c r="BE211" s="396">
        <f t="shared" si="620"/>
        <v>38</v>
      </c>
      <c r="BF211" s="396">
        <f t="shared" si="620"/>
        <v>38</v>
      </c>
      <c r="BG211" s="396">
        <f t="shared" si="620"/>
        <v>38</v>
      </c>
      <c r="BH211" s="396">
        <f t="shared" si="620"/>
        <v>38</v>
      </c>
      <c r="BI211" s="396">
        <f t="shared" si="620"/>
        <v>38</v>
      </c>
      <c r="BJ211" s="396">
        <f t="shared" si="620"/>
        <v>38</v>
      </c>
      <c r="BK211" s="396">
        <f t="shared" si="620"/>
        <v>38</v>
      </c>
      <c r="BL211" s="396">
        <f t="shared" si="620"/>
        <v>38</v>
      </c>
      <c r="BM211" s="396"/>
      <c r="BN211" s="396">
        <f t="shared" si="605"/>
        <v>2098</v>
      </c>
      <c r="BO211" s="397"/>
      <c r="BP211" s="397">
        <f t="shared" si="582"/>
        <v>0</v>
      </c>
      <c r="BQ211" s="544">
        <f t="shared" ref="BQ211:BW218" si="624">ROUND(SUMIF($M$1:$BM$1,BQ$1,$M211:$BM211),0)</f>
        <v>0</v>
      </c>
      <c r="BR211" s="544">
        <f t="shared" si="624"/>
        <v>0</v>
      </c>
      <c r="BS211" s="544">
        <f t="shared" si="624"/>
        <v>243</v>
      </c>
      <c r="BT211" s="544">
        <f t="shared" si="624"/>
        <v>411</v>
      </c>
      <c r="BU211" s="544">
        <f t="shared" si="624"/>
        <v>472</v>
      </c>
      <c r="BV211" s="544">
        <f t="shared" si="624"/>
        <v>516</v>
      </c>
      <c r="BW211" s="544">
        <f t="shared" si="624"/>
        <v>456</v>
      </c>
      <c r="BX211" s="391"/>
      <c r="BY211" s="544">
        <f t="shared" ref="BY211:CF218" si="625">ROUND(SUMIF($M$2:$BM$2,BY$1,$M211:$BM211),0)</f>
        <v>0</v>
      </c>
      <c r="BZ211" s="544">
        <f t="shared" si="625"/>
        <v>0</v>
      </c>
      <c r="CA211" s="544">
        <f t="shared" si="625"/>
        <v>34</v>
      </c>
      <c r="CB211" s="544">
        <f t="shared" si="625"/>
        <v>363</v>
      </c>
      <c r="CC211" s="544">
        <f t="shared" si="625"/>
        <v>459</v>
      </c>
      <c r="CD211" s="544">
        <f t="shared" si="625"/>
        <v>528</v>
      </c>
      <c r="CE211" s="544">
        <f t="shared" si="625"/>
        <v>486</v>
      </c>
      <c r="CF211" s="544">
        <f t="shared" si="625"/>
        <v>228</v>
      </c>
      <c r="CG211" s="398">
        <f t="shared" si="583"/>
        <v>0</v>
      </c>
      <c r="CI211" s="390"/>
      <c r="CJ211" s="390"/>
      <c r="CK211" s="390"/>
      <c r="CL211" s="390"/>
      <c r="CM211" s="390"/>
      <c r="CN211" s="390"/>
      <c r="CO211" s="390"/>
      <c r="CP211" s="390"/>
      <c r="CQ211" s="390"/>
      <c r="CR211" s="390"/>
      <c r="CS211" s="390"/>
      <c r="CT211" s="390"/>
      <c r="CU211" s="390"/>
      <c r="CV211" s="390"/>
      <c r="CW211" s="390"/>
      <c r="CX211" s="390"/>
      <c r="CY211" s="390"/>
      <c r="CZ211" s="390"/>
      <c r="DA211" s="390"/>
      <c r="DB211" s="390"/>
      <c r="DC211" s="390"/>
      <c r="DD211" s="390"/>
      <c r="DE211" s="390"/>
      <c r="DF211" s="390"/>
      <c r="DG211" s="390"/>
      <c r="DH211" s="390"/>
      <c r="DI211" s="390"/>
      <c r="DJ211" s="390"/>
      <c r="DK211" s="390"/>
      <c r="DL211" s="390"/>
      <c r="DM211" s="390"/>
    </row>
    <row r="212" spans="1:117" ht="14.25" outlineLevel="1">
      <c r="A212" s="543" t="s">
        <v>173</v>
      </c>
      <c r="B212" s="425">
        <f>'4a 1718 CS PC'!AI54</f>
        <v>3.5000000000000001E-3</v>
      </c>
      <c r="C212" s="425">
        <f>'4a 1718 CS PC'!AP54</f>
        <v>2E-3</v>
      </c>
      <c r="D212" s="425">
        <f>'4b 1819 CS PC'!AJ54</f>
        <v>3.5000000000000001E-3</v>
      </c>
      <c r="E212" s="425">
        <f>'4b 1819 CS PC'!AT54</f>
        <v>2.0999999999999999E-3</v>
      </c>
      <c r="F212" s="425">
        <f>'4c 1920 CS PC'!AI54</f>
        <v>3.5000000000000001E-3</v>
      </c>
      <c r="G212" s="425">
        <f>'4c 1920 CS PC'!AS54</f>
        <v>2.0999999999999999E-3</v>
      </c>
      <c r="H212" s="425">
        <f>'4d 2021 CS PC'!AI54</f>
        <v>3.5999999999999999E-3</v>
      </c>
      <c r="I212" s="425">
        <f>'4d 2021 CS PC'!AS54</f>
        <v>2.0999999999999999E-3</v>
      </c>
      <c r="J212" s="425">
        <f>'4e 2122 CS PC'!W54</f>
        <v>3.5999999999999999E-3</v>
      </c>
      <c r="K212" s="425">
        <f>'4e 2122 CS PC'!AB54</f>
        <v>2.0999999999999999E-3</v>
      </c>
      <c r="L212" s="425"/>
      <c r="M212" s="396">
        <f t="shared" si="623"/>
        <v>0</v>
      </c>
      <c r="N212" s="396">
        <f t="shared" si="577"/>
        <v>0</v>
      </c>
      <c r="O212" s="396">
        <f t="shared" si="578"/>
        <v>0</v>
      </c>
      <c r="P212" s="396">
        <f t="shared" si="619"/>
        <v>0</v>
      </c>
      <c r="Q212" s="396">
        <f t="shared" si="606"/>
        <v>0</v>
      </c>
      <c r="R212" s="396">
        <f t="shared" si="606"/>
        <v>0</v>
      </c>
      <c r="S212" s="396">
        <f t="shared" si="569"/>
        <v>0</v>
      </c>
      <c r="T212" s="396">
        <f t="shared" si="569"/>
        <v>0</v>
      </c>
      <c r="U212" s="396">
        <f t="shared" si="617"/>
        <v>0</v>
      </c>
      <c r="V212" s="396">
        <f t="shared" si="617"/>
        <v>23</v>
      </c>
      <c r="W212" s="396">
        <f t="shared" si="617"/>
        <v>47</v>
      </c>
      <c r="X212" s="396">
        <f t="shared" si="617"/>
        <v>93</v>
      </c>
      <c r="Y212" s="396">
        <f t="shared" si="611"/>
        <v>46</v>
      </c>
      <c r="Z212" s="396">
        <f t="shared" si="611"/>
        <v>0</v>
      </c>
      <c r="AA212" s="396">
        <f t="shared" si="611"/>
        <v>63</v>
      </c>
      <c r="AB212" s="396">
        <f t="shared" si="611"/>
        <v>68</v>
      </c>
      <c r="AC212" s="396">
        <f t="shared" si="611"/>
        <v>113</v>
      </c>
      <c r="AD212" s="396">
        <f t="shared" si="592"/>
        <v>49</v>
      </c>
      <c r="AE212" s="396">
        <f t="shared" si="611"/>
        <v>0</v>
      </c>
      <c r="AF212" s="396">
        <f t="shared" si="614"/>
        <v>32</v>
      </c>
      <c r="AG212" s="396">
        <f t="shared" si="614"/>
        <v>32</v>
      </c>
      <c r="AH212" s="396">
        <f t="shared" si="614"/>
        <v>32</v>
      </c>
      <c r="AI212" s="396">
        <f t="shared" si="581"/>
        <v>31</v>
      </c>
      <c r="AJ212" s="396">
        <f t="shared" si="620"/>
        <v>31</v>
      </c>
      <c r="AK212" s="396">
        <f t="shared" si="620"/>
        <v>31</v>
      </c>
      <c r="AL212" s="396">
        <f t="shared" si="620"/>
        <v>31</v>
      </c>
      <c r="AM212" s="396">
        <f t="shared" si="620"/>
        <v>31</v>
      </c>
      <c r="AN212" s="396">
        <f t="shared" si="620"/>
        <v>31</v>
      </c>
      <c r="AO212" s="396">
        <f t="shared" si="620"/>
        <v>30</v>
      </c>
      <c r="AP212" s="396">
        <f t="shared" si="620"/>
        <v>30</v>
      </c>
      <c r="AQ212" s="396">
        <f t="shared" si="620"/>
        <v>30</v>
      </c>
      <c r="AR212" s="396">
        <f t="shared" si="620"/>
        <v>30</v>
      </c>
      <c r="AS212" s="396">
        <f t="shared" si="620"/>
        <v>30</v>
      </c>
      <c r="AT212" s="396">
        <f t="shared" si="620"/>
        <v>30</v>
      </c>
      <c r="AU212" s="396">
        <f t="shared" si="620"/>
        <v>30</v>
      </c>
      <c r="AV212" s="396">
        <f t="shared" si="620"/>
        <v>30</v>
      </c>
      <c r="AW212" s="396">
        <f t="shared" si="620"/>
        <v>30</v>
      </c>
      <c r="AX212" s="396">
        <f t="shared" si="620"/>
        <v>30</v>
      </c>
      <c r="AY212" s="396">
        <f t="shared" si="620"/>
        <v>30</v>
      </c>
      <c r="AZ212" s="396">
        <f t="shared" si="620"/>
        <v>30</v>
      </c>
      <c r="BA212" s="396">
        <f t="shared" si="620"/>
        <v>27</v>
      </c>
      <c r="BB212" s="396">
        <f t="shared" si="620"/>
        <v>27</v>
      </c>
      <c r="BC212" s="396">
        <f t="shared" si="620"/>
        <v>27</v>
      </c>
      <c r="BD212" s="396">
        <f t="shared" si="620"/>
        <v>27</v>
      </c>
      <c r="BE212" s="396">
        <f t="shared" si="620"/>
        <v>27</v>
      </c>
      <c r="BF212" s="396">
        <f t="shared" si="620"/>
        <v>27</v>
      </c>
      <c r="BG212" s="396">
        <f t="shared" si="620"/>
        <v>27</v>
      </c>
      <c r="BH212" s="396">
        <f t="shared" si="620"/>
        <v>27</v>
      </c>
      <c r="BI212" s="396">
        <f t="shared" si="620"/>
        <v>27</v>
      </c>
      <c r="BJ212" s="396">
        <f t="shared" si="620"/>
        <v>27</v>
      </c>
      <c r="BK212" s="396">
        <f t="shared" si="620"/>
        <v>27</v>
      </c>
      <c r="BL212" s="396">
        <f t="shared" si="620"/>
        <v>27</v>
      </c>
      <c r="BM212" s="396"/>
      <c r="BN212" s="396">
        <f t="shared" si="605"/>
        <v>1468</v>
      </c>
      <c r="BO212" s="397"/>
      <c r="BP212" s="397">
        <f t="shared" si="582"/>
        <v>0</v>
      </c>
      <c r="BQ212" s="544">
        <f t="shared" si="624"/>
        <v>0</v>
      </c>
      <c r="BR212" s="544">
        <f t="shared" si="624"/>
        <v>0</v>
      </c>
      <c r="BS212" s="544">
        <f t="shared" si="624"/>
        <v>163</v>
      </c>
      <c r="BT212" s="544">
        <f t="shared" si="624"/>
        <v>290</v>
      </c>
      <c r="BU212" s="544">
        <f t="shared" si="624"/>
        <v>331</v>
      </c>
      <c r="BV212" s="544">
        <f t="shared" si="624"/>
        <v>360</v>
      </c>
      <c r="BW212" s="544">
        <f t="shared" si="624"/>
        <v>324</v>
      </c>
      <c r="BX212" s="391"/>
      <c r="BY212" s="544">
        <f t="shared" si="625"/>
        <v>0</v>
      </c>
      <c r="BZ212" s="544">
        <f t="shared" si="625"/>
        <v>0</v>
      </c>
      <c r="CA212" s="544">
        <f t="shared" si="625"/>
        <v>23</v>
      </c>
      <c r="CB212" s="544">
        <f t="shared" si="625"/>
        <v>249</v>
      </c>
      <c r="CC212" s="544">
        <f t="shared" si="625"/>
        <v>326</v>
      </c>
      <c r="CD212" s="544">
        <f t="shared" si="625"/>
        <v>366</v>
      </c>
      <c r="CE212" s="544">
        <f t="shared" si="625"/>
        <v>342</v>
      </c>
      <c r="CF212" s="544">
        <f t="shared" si="625"/>
        <v>162</v>
      </c>
      <c r="CG212" s="398">
        <f t="shared" si="583"/>
        <v>0</v>
      </c>
      <c r="CI212" s="390"/>
      <c r="CJ212" s="390"/>
      <c r="CK212" s="390"/>
      <c r="CL212" s="390"/>
      <c r="CM212" s="390"/>
      <c r="CN212" s="390"/>
      <c r="CO212" s="390"/>
      <c r="CP212" s="390"/>
      <c r="CQ212" s="390"/>
      <c r="CR212" s="390"/>
      <c r="CS212" s="390"/>
      <c r="CT212" s="390"/>
      <c r="CU212" s="390"/>
      <c r="CV212" s="390"/>
      <c r="CW212" s="390"/>
      <c r="CX212" s="390"/>
      <c r="CY212" s="390"/>
      <c r="CZ212" s="390"/>
      <c r="DA212" s="390"/>
      <c r="DB212" s="390"/>
      <c r="DC212" s="390"/>
      <c r="DD212" s="390"/>
      <c r="DE212" s="390"/>
      <c r="DF212" s="390"/>
      <c r="DG212" s="390"/>
      <c r="DH212" s="390"/>
      <c r="DI212" s="390"/>
      <c r="DJ212" s="390"/>
      <c r="DK212" s="390"/>
      <c r="DL212" s="390"/>
      <c r="DM212" s="390"/>
    </row>
    <row r="213" spans="1:117" ht="14.25" outlineLevel="1">
      <c r="A213" s="543" t="s">
        <v>174</v>
      </c>
      <c r="B213" s="425">
        <f>'4a 1718 CS PC'!AI55</f>
        <v>5.9999999999999995E-4</v>
      </c>
      <c r="C213" s="425">
        <f>'4a 1718 CS PC'!AP55</f>
        <v>4.0000000000000002E-4</v>
      </c>
      <c r="D213" s="425">
        <f>'4b 1819 CS PC'!AJ55</f>
        <v>5.9999999999999995E-4</v>
      </c>
      <c r="E213" s="425">
        <f>'4b 1819 CS PC'!AT55</f>
        <v>4.0000000000000002E-4</v>
      </c>
      <c r="F213" s="425">
        <f>'4c 1920 CS PC'!AI55</f>
        <v>5.9999999999999995E-4</v>
      </c>
      <c r="G213" s="425">
        <f>'4c 1920 CS PC'!AS55</f>
        <v>4.0000000000000002E-4</v>
      </c>
      <c r="H213" s="425">
        <f>'4d 2021 CS PC'!AI55</f>
        <v>6.9999999999999999E-4</v>
      </c>
      <c r="I213" s="425">
        <f>'4d 2021 CS PC'!AS55</f>
        <v>4.0000000000000002E-4</v>
      </c>
      <c r="J213" s="425">
        <f>'4e 2122 CS PC'!W55</f>
        <v>6.9999999999999999E-4</v>
      </c>
      <c r="K213" s="425">
        <f>'4e 2122 CS PC'!AB55</f>
        <v>4.0000000000000002E-4</v>
      </c>
      <c r="L213" s="425"/>
      <c r="M213" s="396">
        <f t="shared" si="623"/>
        <v>0</v>
      </c>
      <c r="N213" s="396">
        <f t="shared" si="577"/>
        <v>0</v>
      </c>
      <c r="O213" s="396">
        <f t="shared" si="578"/>
        <v>0</v>
      </c>
      <c r="P213" s="396">
        <f t="shared" si="619"/>
        <v>0</v>
      </c>
      <c r="Q213" s="396">
        <f t="shared" si="606"/>
        <v>0</v>
      </c>
      <c r="R213" s="396">
        <f t="shared" si="606"/>
        <v>0</v>
      </c>
      <c r="S213" s="396">
        <f t="shared" si="569"/>
        <v>0</v>
      </c>
      <c r="T213" s="396">
        <f t="shared" si="569"/>
        <v>0</v>
      </c>
      <c r="U213" s="396">
        <f t="shared" si="617"/>
        <v>0</v>
      </c>
      <c r="V213" s="396">
        <f t="shared" si="617"/>
        <v>4</v>
      </c>
      <c r="W213" s="396">
        <f t="shared" si="617"/>
        <v>8</v>
      </c>
      <c r="X213" s="396">
        <f t="shared" si="617"/>
        <v>16</v>
      </c>
      <c r="Y213" s="396">
        <f t="shared" si="611"/>
        <v>9</v>
      </c>
      <c r="Z213" s="396">
        <f t="shared" si="611"/>
        <v>0</v>
      </c>
      <c r="AA213" s="396">
        <f t="shared" si="611"/>
        <v>12</v>
      </c>
      <c r="AB213" s="396">
        <f t="shared" si="611"/>
        <v>13</v>
      </c>
      <c r="AC213" s="396">
        <f t="shared" si="611"/>
        <v>22</v>
      </c>
      <c r="AD213" s="487">
        <f>ROUNDDOWN(((AD$160)*$J213),0)</f>
        <v>9</v>
      </c>
      <c r="AE213" s="396">
        <f t="shared" si="611"/>
        <v>0</v>
      </c>
      <c r="AF213" s="396">
        <f t="shared" si="614"/>
        <v>6</v>
      </c>
      <c r="AG213" s="396">
        <f t="shared" si="614"/>
        <v>6</v>
      </c>
      <c r="AH213" s="396">
        <f t="shared" si="614"/>
        <v>6</v>
      </c>
      <c r="AI213" s="396">
        <f t="shared" si="581"/>
        <v>6</v>
      </c>
      <c r="AJ213" s="396">
        <f t="shared" si="620"/>
        <v>6</v>
      </c>
      <c r="AK213" s="396">
        <f t="shared" si="620"/>
        <v>6</v>
      </c>
      <c r="AL213" s="396">
        <f t="shared" si="620"/>
        <v>6</v>
      </c>
      <c r="AM213" s="396">
        <f t="shared" si="620"/>
        <v>6</v>
      </c>
      <c r="AN213" s="396">
        <f t="shared" si="620"/>
        <v>6</v>
      </c>
      <c r="AO213" s="396">
        <f t="shared" si="620"/>
        <v>6</v>
      </c>
      <c r="AP213" s="396">
        <f t="shared" si="620"/>
        <v>6</v>
      </c>
      <c r="AQ213" s="396">
        <f t="shared" si="620"/>
        <v>6</v>
      </c>
      <c r="AR213" s="396">
        <f t="shared" si="620"/>
        <v>6</v>
      </c>
      <c r="AS213" s="396">
        <f t="shared" si="620"/>
        <v>6</v>
      </c>
      <c r="AT213" s="396">
        <f t="shared" si="620"/>
        <v>6</v>
      </c>
      <c r="AU213" s="396">
        <f t="shared" si="620"/>
        <v>6</v>
      </c>
      <c r="AV213" s="396">
        <f t="shared" si="620"/>
        <v>6</v>
      </c>
      <c r="AW213" s="396">
        <f t="shared" si="620"/>
        <v>6</v>
      </c>
      <c r="AX213" s="396">
        <f t="shared" si="620"/>
        <v>6</v>
      </c>
      <c r="AY213" s="396">
        <f t="shared" si="620"/>
        <v>6</v>
      </c>
      <c r="AZ213" s="396">
        <f t="shared" si="620"/>
        <v>6</v>
      </c>
      <c r="BA213" s="396">
        <f t="shared" si="620"/>
        <v>5</v>
      </c>
      <c r="BB213" s="396">
        <f t="shared" si="620"/>
        <v>5</v>
      </c>
      <c r="BC213" s="396">
        <f t="shared" si="620"/>
        <v>5</v>
      </c>
      <c r="BD213" s="396">
        <f t="shared" si="620"/>
        <v>5</v>
      </c>
      <c r="BE213" s="396">
        <f t="shared" si="620"/>
        <v>5</v>
      </c>
      <c r="BF213" s="396">
        <f t="shared" si="620"/>
        <v>5</v>
      </c>
      <c r="BG213" s="396">
        <f t="shared" si="620"/>
        <v>5</v>
      </c>
      <c r="BH213" s="396">
        <f t="shared" si="620"/>
        <v>5</v>
      </c>
      <c r="BI213" s="396">
        <f t="shared" si="620"/>
        <v>5</v>
      </c>
      <c r="BJ213" s="396">
        <f t="shared" si="620"/>
        <v>5</v>
      </c>
      <c r="BK213" s="396">
        <f t="shared" si="620"/>
        <v>5</v>
      </c>
      <c r="BL213" s="396">
        <f t="shared" si="620"/>
        <v>5</v>
      </c>
      <c r="BM213" s="396"/>
      <c r="BN213" s="396">
        <f t="shared" si="605"/>
        <v>279</v>
      </c>
      <c r="BO213" s="397"/>
      <c r="BP213" s="397">
        <f t="shared" si="582"/>
        <v>0</v>
      </c>
      <c r="BQ213" s="544">
        <f t="shared" si="624"/>
        <v>0</v>
      </c>
      <c r="BR213" s="544">
        <f t="shared" si="624"/>
        <v>0</v>
      </c>
      <c r="BS213" s="544">
        <f t="shared" si="624"/>
        <v>28</v>
      </c>
      <c r="BT213" s="544">
        <f t="shared" si="624"/>
        <v>56</v>
      </c>
      <c r="BU213" s="544">
        <f t="shared" si="624"/>
        <v>63</v>
      </c>
      <c r="BV213" s="544">
        <f t="shared" si="624"/>
        <v>72</v>
      </c>
      <c r="BW213" s="544">
        <f t="shared" si="624"/>
        <v>60</v>
      </c>
      <c r="BX213" s="391"/>
      <c r="BY213" s="544">
        <f t="shared" si="625"/>
        <v>0</v>
      </c>
      <c r="BZ213" s="544">
        <f t="shared" si="625"/>
        <v>0</v>
      </c>
      <c r="CA213" s="544">
        <f t="shared" si="625"/>
        <v>4</v>
      </c>
      <c r="CB213" s="544">
        <f t="shared" si="625"/>
        <v>45</v>
      </c>
      <c r="CC213" s="544">
        <f t="shared" si="625"/>
        <v>62</v>
      </c>
      <c r="CD213" s="544">
        <f t="shared" si="625"/>
        <v>72</v>
      </c>
      <c r="CE213" s="544">
        <f t="shared" si="625"/>
        <v>66</v>
      </c>
      <c r="CF213" s="544">
        <f t="shared" si="625"/>
        <v>30</v>
      </c>
      <c r="CG213" s="398">
        <f t="shared" si="583"/>
        <v>0</v>
      </c>
      <c r="CI213" s="390"/>
      <c r="CJ213" s="390"/>
      <c r="CK213" s="390"/>
      <c r="CL213" s="390"/>
      <c r="CM213" s="390"/>
      <c r="CN213" s="390"/>
      <c r="CO213" s="390"/>
      <c r="CP213" s="390"/>
      <c r="CQ213" s="390"/>
      <c r="CR213" s="390"/>
      <c r="CS213" s="390"/>
      <c r="CT213" s="390"/>
      <c r="CU213" s="390"/>
      <c r="CV213" s="390"/>
      <c r="CW213" s="390"/>
      <c r="CX213" s="390"/>
      <c r="CY213" s="390"/>
      <c r="CZ213" s="390"/>
      <c r="DA213" s="390"/>
      <c r="DB213" s="390"/>
      <c r="DC213" s="390"/>
      <c r="DD213" s="390"/>
      <c r="DE213" s="390"/>
      <c r="DF213" s="390"/>
      <c r="DG213" s="390"/>
      <c r="DH213" s="390"/>
      <c r="DI213" s="390"/>
      <c r="DJ213" s="390"/>
      <c r="DK213" s="390"/>
      <c r="DL213" s="390"/>
      <c r="DM213" s="390"/>
    </row>
    <row r="214" spans="1:117" ht="14.25" outlineLevel="1">
      <c r="A214" s="543" t="s">
        <v>175</v>
      </c>
      <c r="B214" s="425">
        <f>'4a 1718 CS PC'!AI56</f>
        <v>0</v>
      </c>
      <c r="C214" s="425">
        <f>'4a 1718 CS PC'!AP56</f>
        <v>2.1899999999999999E-2</v>
      </c>
      <c r="D214" s="425">
        <f>'4b 1819 CS PC'!AJ56</f>
        <v>0</v>
      </c>
      <c r="E214" s="425">
        <f>'4b 1819 CS PC'!AT56</f>
        <v>2.1899999999999999E-2</v>
      </c>
      <c r="F214" s="425">
        <f>'4c 1920 CS PC'!AI56</f>
        <v>0</v>
      </c>
      <c r="G214" s="425">
        <f>'4c 1920 CS PC'!AS56</f>
        <v>2.1899999999999999E-2</v>
      </c>
      <c r="H214" s="425">
        <f>'4d 2021 CS PC'!AI56</f>
        <v>0</v>
      </c>
      <c r="I214" s="425">
        <f>'4d 2021 CS PC'!AS56</f>
        <v>2.07E-2</v>
      </c>
      <c r="J214" s="425">
        <f>'4e 2122 CS PC'!W56</f>
        <v>0</v>
      </c>
      <c r="K214" s="425">
        <f>'4e 2122 CS PC'!AB56</f>
        <v>2.07E-2</v>
      </c>
      <c r="L214" s="425"/>
      <c r="M214" s="396">
        <f t="shared" si="623"/>
        <v>0</v>
      </c>
      <c r="N214" s="396">
        <f t="shared" si="577"/>
        <v>0</v>
      </c>
      <c r="O214" s="396">
        <f t="shared" si="578"/>
        <v>0</v>
      </c>
      <c r="P214" s="396">
        <f t="shared" si="619"/>
        <v>0</v>
      </c>
      <c r="Q214" s="396">
        <f t="shared" si="606"/>
        <v>0</v>
      </c>
      <c r="R214" s="396">
        <f t="shared" si="606"/>
        <v>0</v>
      </c>
      <c r="S214" s="396">
        <f t="shared" si="569"/>
        <v>0</v>
      </c>
      <c r="T214" s="396">
        <f t="shared" si="569"/>
        <v>0</v>
      </c>
      <c r="U214" s="396">
        <f t="shared" si="617"/>
        <v>0</v>
      </c>
      <c r="V214" s="396">
        <f t="shared" si="617"/>
        <v>0</v>
      </c>
      <c r="W214" s="396">
        <f t="shared" si="617"/>
        <v>0</v>
      </c>
      <c r="X214" s="396">
        <f t="shared" si="617"/>
        <v>0</v>
      </c>
      <c r="Y214" s="396">
        <f t="shared" si="611"/>
        <v>0</v>
      </c>
      <c r="Z214" s="396">
        <f t="shared" si="611"/>
        <v>0</v>
      </c>
      <c r="AA214" s="396">
        <f t="shared" si="611"/>
        <v>0</v>
      </c>
      <c r="AB214" s="396">
        <f t="shared" si="611"/>
        <v>0</v>
      </c>
      <c r="AC214" s="396">
        <f t="shared" si="611"/>
        <v>0</v>
      </c>
      <c r="AD214" s="396">
        <f t="shared" si="592"/>
        <v>0</v>
      </c>
      <c r="AE214" s="396">
        <f t="shared" si="611"/>
        <v>0</v>
      </c>
      <c r="AF214" s="396">
        <f t="shared" si="614"/>
        <v>0</v>
      </c>
      <c r="AG214" s="396">
        <f t="shared" si="614"/>
        <v>0</v>
      </c>
      <c r="AH214" s="396">
        <f t="shared" si="614"/>
        <v>0</v>
      </c>
      <c r="AI214" s="487">
        <f>ROUNDUP(((AI$160)*$K214),0)</f>
        <v>308</v>
      </c>
      <c r="AJ214" s="487">
        <f t="shared" ref="AJ214:AN214" si="626">ROUNDUP(((AJ$160)*$K214),0)</f>
        <v>308</v>
      </c>
      <c r="AK214" s="487">
        <f t="shared" si="626"/>
        <v>308</v>
      </c>
      <c r="AL214" s="487">
        <f t="shared" si="626"/>
        <v>308</v>
      </c>
      <c r="AM214" s="487">
        <f t="shared" si="626"/>
        <v>308</v>
      </c>
      <c r="AN214" s="487">
        <f t="shared" si="626"/>
        <v>308</v>
      </c>
      <c r="AO214" s="396">
        <f t="shared" si="620"/>
        <v>296</v>
      </c>
      <c r="AP214" s="396">
        <f t="shared" si="620"/>
        <v>296</v>
      </c>
      <c r="AQ214" s="396">
        <f t="shared" si="620"/>
        <v>296</v>
      </c>
      <c r="AR214" s="396">
        <f t="shared" ref="AJ214:BL218" si="627">ROUND(((AR$160)*$K214),0)</f>
        <v>296</v>
      </c>
      <c r="AS214" s="396">
        <f t="shared" si="627"/>
        <v>296</v>
      </c>
      <c r="AT214" s="396">
        <f t="shared" si="627"/>
        <v>296</v>
      </c>
      <c r="AU214" s="396">
        <f t="shared" si="627"/>
        <v>296</v>
      </c>
      <c r="AV214" s="396">
        <f t="shared" si="627"/>
        <v>296</v>
      </c>
      <c r="AW214" s="396">
        <f t="shared" si="627"/>
        <v>296</v>
      </c>
      <c r="AX214" s="487">
        <f>ROUNDUP(((AX$160)*$K214),0)</f>
        <v>295</v>
      </c>
      <c r="AY214" s="487">
        <f t="shared" ref="AY214:AZ214" si="628">ROUNDUP(((AY$160)*$K214),0)</f>
        <v>295</v>
      </c>
      <c r="AZ214" s="487">
        <f t="shared" si="628"/>
        <v>295</v>
      </c>
      <c r="BA214" s="396">
        <f t="shared" si="627"/>
        <v>262</v>
      </c>
      <c r="BB214" s="396">
        <f t="shared" si="627"/>
        <v>262</v>
      </c>
      <c r="BC214" s="396">
        <f t="shared" si="627"/>
        <v>262</v>
      </c>
      <c r="BD214" s="396">
        <f t="shared" si="627"/>
        <v>262</v>
      </c>
      <c r="BE214" s="396">
        <f t="shared" si="627"/>
        <v>262</v>
      </c>
      <c r="BF214" s="396">
        <f t="shared" si="627"/>
        <v>262</v>
      </c>
      <c r="BG214" s="396">
        <f t="shared" si="627"/>
        <v>262</v>
      </c>
      <c r="BH214" s="396">
        <f t="shared" si="627"/>
        <v>262</v>
      </c>
      <c r="BI214" s="396">
        <f t="shared" si="627"/>
        <v>262</v>
      </c>
      <c r="BJ214" s="396">
        <f t="shared" si="627"/>
        <v>262</v>
      </c>
      <c r="BK214" s="396">
        <f t="shared" si="627"/>
        <v>262</v>
      </c>
      <c r="BL214" s="396">
        <f t="shared" si="627"/>
        <v>262</v>
      </c>
      <c r="BM214" s="396"/>
      <c r="BN214" s="396">
        <f t="shared" si="605"/>
        <v>8541</v>
      </c>
      <c r="BO214" s="397"/>
      <c r="BP214" s="397">
        <f t="shared" si="582"/>
        <v>0</v>
      </c>
      <c r="BQ214" s="544">
        <f t="shared" si="624"/>
        <v>0</v>
      </c>
      <c r="BR214" s="544">
        <f t="shared" si="624"/>
        <v>0</v>
      </c>
      <c r="BS214" s="544">
        <f t="shared" si="624"/>
        <v>0</v>
      </c>
      <c r="BT214" s="544">
        <f t="shared" si="624"/>
        <v>0</v>
      </c>
      <c r="BU214" s="544">
        <f t="shared" si="624"/>
        <v>1848</v>
      </c>
      <c r="BV214" s="544">
        <f t="shared" si="624"/>
        <v>3549</v>
      </c>
      <c r="BW214" s="544">
        <f t="shared" si="624"/>
        <v>3144</v>
      </c>
      <c r="BX214" s="391"/>
      <c r="BY214" s="544">
        <f t="shared" si="625"/>
        <v>0</v>
      </c>
      <c r="BZ214" s="544">
        <f t="shared" si="625"/>
        <v>0</v>
      </c>
      <c r="CA214" s="544">
        <f t="shared" si="625"/>
        <v>0</v>
      </c>
      <c r="CB214" s="544">
        <f t="shared" si="625"/>
        <v>0</v>
      </c>
      <c r="CC214" s="544">
        <f t="shared" si="625"/>
        <v>0</v>
      </c>
      <c r="CD214" s="544">
        <f t="shared" si="625"/>
        <v>3624</v>
      </c>
      <c r="CE214" s="544">
        <f t="shared" si="625"/>
        <v>3345</v>
      </c>
      <c r="CF214" s="544">
        <f t="shared" si="625"/>
        <v>1572</v>
      </c>
      <c r="CG214" s="398">
        <f t="shared" si="583"/>
        <v>0</v>
      </c>
      <c r="CI214" s="390"/>
      <c r="CJ214" s="390"/>
      <c r="CK214" s="390"/>
      <c r="CL214" s="390"/>
      <c r="CM214" s="390"/>
      <c r="CN214" s="390"/>
      <c r="CO214" s="390"/>
      <c r="CP214" s="390"/>
      <c r="CQ214" s="390"/>
      <c r="CR214" s="390"/>
      <c r="CS214" s="390"/>
      <c r="CT214" s="390"/>
      <c r="CU214" s="390"/>
      <c r="CV214" s="390"/>
      <c r="CW214" s="390"/>
      <c r="CX214" s="390"/>
      <c r="CY214" s="390"/>
      <c r="CZ214" s="390"/>
      <c r="DA214" s="390"/>
      <c r="DB214" s="390"/>
      <c r="DC214" s="390"/>
      <c r="DD214" s="390"/>
      <c r="DE214" s="390"/>
      <c r="DF214" s="390"/>
      <c r="DG214" s="390"/>
      <c r="DH214" s="390"/>
      <c r="DI214" s="390"/>
      <c r="DJ214" s="390"/>
      <c r="DK214" s="390"/>
      <c r="DL214" s="390"/>
      <c r="DM214" s="390"/>
    </row>
    <row r="215" spans="1:117" ht="14.25" outlineLevel="1">
      <c r="A215" s="543" t="s">
        <v>176</v>
      </c>
      <c r="B215" s="425">
        <f>'4a 1718 CS PC'!AI57</f>
        <v>1.8E-3</v>
      </c>
      <c r="C215" s="425">
        <f>'4a 1718 CS PC'!AP57</f>
        <v>1E-3</v>
      </c>
      <c r="D215" s="425">
        <f>'4b 1819 CS PC'!AJ57</f>
        <v>1.8E-3</v>
      </c>
      <c r="E215" s="425">
        <f>'4b 1819 CS PC'!AT57</f>
        <v>1.1000000000000001E-3</v>
      </c>
      <c r="F215" s="425">
        <f>'4c 1920 CS PC'!AI57</f>
        <v>1.6999999999999999E-3</v>
      </c>
      <c r="G215" s="425">
        <f>'4c 1920 CS PC'!AS57</f>
        <v>1E-3</v>
      </c>
      <c r="H215" s="425">
        <f>'4d 2021 CS PC'!AI57</f>
        <v>1.6999999999999999E-3</v>
      </c>
      <c r="I215" s="425">
        <f>'4d 2021 CS PC'!AS57</f>
        <v>1E-3</v>
      </c>
      <c r="J215" s="425">
        <f>'4e 2122 CS PC'!W57</f>
        <v>1.8E-3</v>
      </c>
      <c r="K215" s="425">
        <f>'4e 2122 CS PC'!AB57</f>
        <v>1E-3</v>
      </c>
      <c r="L215" s="425"/>
      <c r="M215" s="396">
        <f t="shared" si="623"/>
        <v>0</v>
      </c>
      <c r="N215" s="396">
        <f t="shared" si="577"/>
        <v>0</v>
      </c>
      <c r="O215" s="396">
        <f t="shared" si="578"/>
        <v>0</v>
      </c>
      <c r="P215" s="396">
        <f t="shared" si="619"/>
        <v>0</v>
      </c>
      <c r="Q215" s="396">
        <f t="shared" si="606"/>
        <v>0</v>
      </c>
      <c r="R215" s="396">
        <f t="shared" si="606"/>
        <v>0</v>
      </c>
      <c r="S215" s="396">
        <f t="shared" si="569"/>
        <v>0</v>
      </c>
      <c r="T215" s="396">
        <f t="shared" si="569"/>
        <v>0</v>
      </c>
      <c r="U215" s="396">
        <f t="shared" si="617"/>
        <v>0</v>
      </c>
      <c r="V215" s="396">
        <f t="shared" si="617"/>
        <v>11</v>
      </c>
      <c r="W215" s="396">
        <f t="shared" si="617"/>
        <v>23</v>
      </c>
      <c r="X215" s="396">
        <f t="shared" si="617"/>
        <v>45</v>
      </c>
      <c r="Y215" s="396">
        <f t="shared" si="611"/>
        <v>22</v>
      </c>
      <c r="Z215" s="396">
        <f t="shared" si="611"/>
        <v>0</v>
      </c>
      <c r="AA215" s="487">
        <f>ROUNDDOWN(((AA$160)*$H215),0)</f>
        <v>29</v>
      </c>
      <c r="AB215" s="396">
        <f t="shared" si="611"/>
        <v>32</v>
      </c>
      <c r="AC215" s="396">
        <f t="shared" si="611"/>
        <v>54</v>
      </c>
      <c r="AD215" s="396">
        <f t="shared" si="592"/>
        <v>25</v>
      </c>
      <c r="AE215" s="396">
        <f t="shared" si="611"/>
        <v>0</v>
      </c>
      <c r="AF215" s="396">
        <f t="shared" si="614"/>
        <v>16</v>
      </c>
      <c r="AG215" s="396">
        <f t="shared" si="614"/>
        <v>16</v>
      </c>
      <c r="AH215" s="396">
        <f t="shared" si="614"/>
        <v>16</v>
      </c>
      <c r="AI215" s="396">
        <f t="shared" si="581"/>
        <v>15</v>
      </c>
      <c r="AJ215" s="396">
        <f t="shared" si="627"/>
        <v>15</v>
      </c>
      <c r="AK215" s="396">
        <f t="shared" si="627"/>
        <v>15</v>
      </c>
      <c r="AL215" s="396">
        <f t="shared" si="627"/>
        <v>15</v>
      </c>
      <c r="AM215" s="396">
        <f t="shared" si="627"/>
        <v>15</v>
      </c>
      <c r="AN215" s="396">
        <f t="shared" si="627"/>
        <v>15</v>
      </c>
      <c r="AO215" s="396">
        <f t="shared" si="627"/>
        <v>14</v>
      </c>
      <c r="AP215" s="396">
        <f t="shared" si="627"/>
        <v>14</v>
      </c>
      <c r="AQ215" s="396">
        <f t="shared" si="627"/>
        <v>14</v>
      </c>
      <c r="AR215" s="396">
        <f t="shared" si="627"/>
        <v>14</v>
      </c>
      <c r="AS215" s="396">
        <f t="shared" si="627"/>
        <v>14</v>
      </c>
      <c r="AT215" s="396">
        <f t="shared" si="627"/>
        <v>14</v>
      </c>
      <c r="AU215" s="396">
        <f t="shared" si="627"/>
        <v>14</v>
      </c>
      <c r="AV215" s="396">
        <f t="shared" si="627"/>
        <v>14</v>
      </c>
      <c r="AW215" s="396">
        <f t="shared" si="627"/>
        <v>14</v>
      </c>
      <c r="AX215" s="396">
        <f t="shared" si="627"/>
        <v>14</v>
      </c>
      <c r="AY215" s="396">
        <f t="shared" si="627"/>
        <v>14</v>
      </c>
      <c r="AZ215" s="396">
        <f t="shared" si="627"/>
        <v>14</v>
      </c>
      <c r="BA215" s="396">
        <f t="shared" si="627"/>
        <v>13</v>
      </c>
      <c r="BB215" s="396">
        <f t="shared" si="627"/>
        <v>13</v>
      </c>
      <c r="BC215" s="396">
        <f t="shared" si="627"/>
        <v>13</v>
      </c>
      <c r="BD215" s="396">
        <f t="shared" si="627"/>
        <v>13</v>
      </c>
      <c r="BE215" s="396">
        <f t="shared" si="627"/>
        <v>13</v>
      </c>
      <c r="BF215" s="396">
        <f t="shared" si="627"/>
        <v>13</v>
      </c>
      <c r="BG215" s="396">
        <f t="shared" si="627"/>
        <v>13</v>
      </c>
      <c r="BH215" s="396">
        <f t="shared" si="627"/>
        <v>13</v>
      </c>
      <c r="BI215" s="396">
        <f t="shared" si="627"/>
        <v>13</v>
      </c>
      <c r="BJ215" s="396">
        <f t="shared" si="627"/>
        <v>13</v>
      </c>
      <c r="BK215" s="396">
        <f t="shared" si="627"/>
        <v>13</v>
      </c>
      <c r="BL215" s="396">
        <f t="shared" si="627"/>
        <v>13</v>
      </c>
      <c r="BM215" s="396"/>
      <c r="BN215" s="396">
        <f t="shared" si="605"/>
        <v>703</v>
      </c>
      <c r="BO215" s="397"/>
      <c r="BP215" s="397">
        <f t="shared" si="582"/>
        <v>0</v>
      </c>
      <c r="BQ215" s="544">
        <f t="shared" si="624"/>
        <v>0</v>
      </c>
      <c r="BR215" s="544">
        <f t="shared" si="624"/>
        <v>0</v>
      </c>
      <c r="BS215" s="544">
        <f t="shared" si="624"/>
        <v>79</v>
      </c>
      <c r="BT215" s="544">
        <f t="shared" si="624"/>
        <v>137</v>
      </c>
      <c r="BU215" s="544">
        <f t="shared" si="624"/>
        <v>163</v>
      </c>
      <c r="BV215" s="544">
        <f t="shared" si="624"/>
        <v>168</v>
      </c>
      <c r="BW215" s="544">
        <f t="shared" si="624"/>
        <v>156</v>
      </c>
      <c r="BX215" s="391"/>
      <c r="BY215" s="544">
        <f t="shared" si="625"/>
        <v>0</v>
      </c>
      <c r="BZ215" s="544">
        <f t="shared" si="625"/>
        <v>0</v>
      </c>
      <c r="CA215" s="544">
        <f t="shared" si="625"/>
        <v>11</v>
      </c>
      <c r="CB215" s="544">
        <f t="shared" si="625"/>
        <v>119</v>
      </c>
      <c r="CC215" s="544">
        <f t="shared" si="625"/>
        <v>159</v>
      </c>
      <c r="CD215" s="544">
        <f t="shared" si="625"/>
        <v>174</v>
      </c>
      <c r="CE215" s="544">
        <f t="shared" si="625"/>
        <v>162</v>
      </c>
      <c r="CF215" s="544">
        <f t="shared" si="625"/>
        <v>78</v>
      </c>
      <c r="CG215" s="398">
        <f t="shared" si="583"/>
        <v>0</v>
      </c>
      <c r="CI215" s="390"/>
      <c r="CJ215" s="390"/>
      <c r="CK215" s="390"/>
      <c r="CL215" s="390"/>
      <c r="CM215" s="390"/>
      <c r="CN215" s="390"/>
      <c r="CO215" s="390"/>
      <c r="CP215" s="390"/>
      <c r="CQ215" s="390"/>
      <c r="CR215" s="390"/>
      <c r="CS215" s="390"/>
      <c r="CT215" s="390"/>
      <c r="CU215" s="390"/>
      <c r="CV215" s="390"/>
      <c r="CW215" s="390"/>
      <c r="CX215" s="390"/>
      <c r="CY215" s="390"/>
      <c r="CZ215" s="390"/>
      <c r="DA215" s="390"/>
      <c r="DB215" s="390"/>
      <c r="DC215" s="390"/>
      <c r="DD215" s="390"/>
      <c r="DE215" s="390"/>
      <c r="DF215" s="390"/>
      <c r="DG215" s="390"/>
      <c r="DH215" s="390"/>
      <c r="DI215" s="390"/>
      <c r="DJ215" s="390"/>
      <c r="DK215" s="390"/>
      <c r="DL215" s="390"/>
      <c r="DM215" s="390"/>
    </row>
    <row r="216" spans="1:117" ht="14.25" outlineLevel="1">
      <c r="A216" s="543" t="s">
        <v>177</v>
      </c>
      <c r="B216" s="425">
        <f>'4a 1718 CS PC'!AI58</f>
        <v>0</v>
      </c>
      <c r="C216" s="425">
        <f>'4a 1718 CS PC'!AP58</f>
        <v>1.78E-2</v>
      </c>
      <c r="D216" s="425">
        <f>'4b 1819 CS PC'!AJ58</f>
        <v>0</v>
      </c>
      <c r="E216" s="425">
        <f>'4b 1819 CS PC'!AT58</f>
        <v>1.6899999999999998E-2</v>
      </c>
      <c r="F216" s="425">
        <f>'4c 1920 CS PC'!AI58</f>
        <v>0</v>
      </c>
      <c r="G216" s="425">
        <f>'4c 1920 CS PC'!AS58</f>
        <v>1.6799999999999999E-2</v>
      </c>
      <c r="H216" s="425">
        <f>'4d 2021 CS PC'!AI58</f>
        <v>0</v>
      </c>
      <c r="I216" s="425">
        <f>'4d 2021 CS PC'!AS58</f>
        <v>1.66E-2</v>
      </c>
      <c r="J216" s="425">
        <f>'4e 2122 CS PC'!W58</f>
        <v>0</v>
      </c>
      <c r="K216" s="425">
        <f>'4e 2122 CS PC'!AB58</f>
        <v>1.6400000000000001E-2</v>
      </c>
      <c r="L216" s="425"/>
      <c r="M216" s="396">
        <f t="shared" si="623"/>
        <v>0</v>
      </c>
      <c r="N216" s="396">
        <f t="shared" si="577"/>
        <v>0</v>
      </c>
      <c r="O216" s="396">
        <f t="shared" si="578"/>
        <v>0</v>
      </c>
      <c r="P216" s="396">
        <f t="shared" si="619"/>
        <v>0</v>
      </c>
      <c r="Q216" s="396">
        <f t="shared" si="606"/>
        <v>0</v>
      </c>
      <c r="R216" s="396">
        <f t="shared" si="606"/>
        <v>0</v>
      </c>
      <c r="S216" s="396">
        <f t="shared" si="569"/>
        <v>0</v>
      </c>
      <c r="T216" s="396">
        <f t="shared" si="569"/>
        <v>0</v>
      </c>
      <c r="U216" s="396">
        <f t="shared" si="617"/>
        <v>0</v>
      </c>
      <c r="V216" s="396">
        <f t="shared" si="617"/>
        <v>0</v>
      </c>
      <c r="W216" s="396">
        <f t="shared" si="617"/>
        <v>0</v>
      </c>
      <c r="X216" s="396">
        <f t="shared" si="617"/>
        <v>0</v>
      </c>
      <c r="Y216" s="396">
        <f t="shared" si="611"/>
        <v>0</v>
      </c>
      <c r="Z216" s="396">
        <f t="shared" si="611"/>
        <v>0</v>
      </c>
      <c r="AA216" s="396">
        <f t="shared" si="611"/>
        <v>0</v>
      </c>
      <c r="AB216" s="396">
        <f t="shared" si="611"/>
        <v>0</v>
      </c>
      <c r="AC216" s="396">
        <f t="shared" si="611"/>
        <v>0</v>
      </c>
      <c r="AD216" s="396">
        <f t="shared" si="592"/>
        <v>0</v>
      </c>
      <c r="AE216" s="396">
        <f t="shared" si="611"/>
        <v>0</v>
      </c>
      <c r="AF216" s="396">
        <f t="shared" si="614"/>
        <v>0</v>
      </c>
      <c r="AG216" s="396">
        <f t="shared" si="614"/>
        <v>0</v>
      </c>
      <c r="AH216" s="396">
        <f t="shared" si="614"/>
        <v>0</v>
      </c>
      <c r="AI216" s="396">
        <f t="shared" si="581"/>
        <v>244</v>
      </c>
      <c r="AJ216" s="396">
        <f t="shared" si="627"/>
        <v>244</v>
      </c>
      <c r="AK216" s="396">
        <f t="shared" si="627"/>
        <v>244</v>
      </c>
      <c r="AL216" s="396">
        <f t="shared" si="627"/>
        <v>244</v>
      </c>
      <c r="AM216" s="396">
        <f t="shared" si="627"/>
        <v>244</v>
      </c>
      <c r="AN216" s="396">
        <f t="shared" si="627"/>
        <v>243</v>
      </c>
      <c r="AO216" s="396">
        <f t="shared" si="627"/>
        <v>234</v>
      </c>
      <c r="AP216" s="396">
        <f t="shared" si="627"/>
        <v>234</v>
      </c>
      <c r="AQ216" s="396">
        <f t="shared" si="627"/>
        <v>234</v>
      </c>
      <c r="AR216" s="396">
        <f t="shared" si="627"/>
        <v>234</v>
      </c>
      <c r="AS216" s="396">
        <f t="shared" si="627"/>
        <v>234</v>
      </c>
      <c r="AT216" s="396">
        <f t="shared" si="627"/>
        <v>234</v>
      </c>
      <c r="AU216" s="396">
        <f t="shared" si="627"/>
        <v>234</v>
      </c>
      <c r="AV216" s="396">
        <f t="shared" si="627"/>
        <v>234</v>
      </c>
      <c r="AW216" s="396">
        <f t="shared" si="627"/>
        <v>234</v>
      </c>
      <c r="AX216" s="396">
        <f t="shared" si="627"/>
        <v>233</v>
      </c>
      <c r="AY216" s="396">
        <f t="shared" si="627"/>
        <v>233</v>
      </c>
      <c r="AZ216" s="396">
        <f t="shared" si="627"/>
        <v>233</v>
      </c>
      <c r="BA216" s="396">
        <f t="shared" si="627"/>
        <v>208</v>
      </c>
      <c r="BB216" s="396">
        <f t="shared" si="627"/>
        <v>208</v>
      </c>
      <c r="BC216" s="396">
        <f t="shared" si="627"/>
        <v>208</v>
      </c>
      <c r="BD216" s="396">
        <f t="shared" si="627"/>
        <v>208</v>
      </c>
      <c r="BE216" s="396">
        <f t="shared" si="627"/>
        <v>208</v>
      </c>
      <c r="BF216" s="396">
        <f t="shared" si="627"/>
        <v>208</v>
      </c>
      <c r="BG216" s="396">
        <f t="shared" si="627"/>
        <v>208</v>
      </c>
      <c r="BH216" s="396">
        <f t="shared" si="627"/>
        <v>208</v>
      </c>
      <c r="BI216" s="396">
        <f t="shared" si="627"/>
        <v>208</v>
      </c>
      <c r="BJ216" s="396">
        <f t="shared" si="627"/>
        <v>208</v>
      </c>
      <c r="BK216" s="396">
        <f t="shared" si="627"/>
        <v>208</v>
      </c>
      <c r="BL216" s="396">
        <f t="shared" si="627"/>
        <v>208</v>
      </c>
      <c r="BM216" s="396"/>
      <c r="BN216" s="396">
        <f t="shared" si="605"/>
        <v>6764</v>
      </c>
      <c r="BO216" s="397"/>
      <c r="BP216" s="397">
        <f t="shared" si="582"/>
        <v>0</v>
      </c>
      <c r="BQ216" s="544">
        <f t="shared" si="624"/>
        <v>0</v>
      </c>
      <c r="BR216" s="544">
        <f t="shared" si="624"/>
        <v>0</v>
      </c>
      <c r="BS216" s="544">
        <f t="shared" si="624"/>
        <v>0</v>
      </c>
      <c r="BT216" s="544">
        <f t="shared" si="624"/>
        <v>0</v>
      </c>
      <c r="BU216" s="544">
        <f t="shared" si="624"/>
        <v>1463</v>
      </c>
      <c r="BV216" s="544">
        <f t="shared" si="624"/>
        <v>2805</v>
      </c>
      <c r="BW216" s="544">
        <f t="shared" si="624"/>
        <v>2496</v>
      </c>
      <c r="BX216" s="391"/>
      <c r="BY216" s="544">
        <f t="shared" si="625"/>
        <v>0</v>
      </c>
      <c r="BZ216" s="544">
        <f t="shared" si="625"/>
        <v>0</v>
      </c>
      <c r="CA216" s="544">
        <f t="shared" si="625"/>
        <v>0</v>
      </c>
      <c r="CB216" s="544">
        <f t="shared" si="625"/>
        <v>0</v>
      </c>
      <c r="CC216" s="544">
        <f t="shared" si="625"/>
        <v>0</v>
      </c>
      <c r="CD216" s="544">
        <f t="shared" si="625"/>
        <v>2867</v>
      </c>
      <c r="CE216" s="544">
        <f t="shared" si="625"/>
        <v>2649</v>
      </c>
      <c r="CF216" s="544">
        <f t="shared" si="625"/>
        <v>1248</v>
      </c>
      <c r="CG216" s="398">
        <f t="shared" si="583"/>
        <v>0</v>
      </c>
      <c r="CI216" s="390"/>
      <c r="CJ216" s="390"/>
      <c r="CK216" s="390"/>
      <c r="CL216" s="390"/>
      <c r="CM216" s="390"/>
      <c r="CN216" s="390"/>
      <c r="CO216" s="390"/>
      <c r="CP216" s="390"/>
      <c r="CQ216" s="390"/>
      <c r="CR216" s="390"/>
      <c r="CS216" s="390"/>
      <c r="CT216" s="390"/>
      <c r="CU216" s="390"/>
      <c r="CV216" s="390"/>
      <c r="CW216" s="390"/>
      <c r="CX216" s="390"/>
      <c r="CY216" s="390"/>
      <c r="CZ216" s="390"/>
      <c r="DA216" s="390"/>
      <c r="DB216" s="390"/>
      <c r="DC216" s="390"/>
      <c r="DD216" s="390"/>
      <c r="DE216" s="390"/>
      <c r="DF216" s="390"/>
      <c r="DG216" s="390"/>
      <c r="DH216" s="390"/>
      <c r="DI216" s="390"/>
      <c r="DJ216" s="390"/>
      <c r="DK216" s="390"/>
      <c r="DL216" s="390"/>
      <c r="DM216" s="390"/>
    </row>
    <row r="217" spans="1:117" ht="14.25" outlineLevel="1">
      <c r="A217" s="543" t="s">
        <v>178</v>
      </c>
      <c r="B217" s="425">
        <f>'4a 1718 CS PC'!AI59</f>
        <v>0</v>
      </c>
      <c r="C217" s="425">
        <f>'4a 1718 CS PC'!AP59</f>
        <v>4.4999999999999997E-3</v>
      </c>
      <c r="D217" s="425">
        <f>'4b 1819 CS PC'!AJ59</f>
        <v>0</v>
      </c>
      <c r="E217" s="425">
        <f>'4b 1819 CS PC'!AT59</f>
        <v>4.4000000000000003E-3</v>
      </c>
      <c r="F217" s="425">
        <f>'4c 1920 CS PC'!AI59</f>
        <v>0</v>
      </c>
      <c r="G217" s="425">
        <f>'4c 1920 CS PC'!AS59</f>
        <v>4.3E-3</v>
      </c>
      <c r="H217" s="425">
        <f>'4d 2021 CS PC'!AI59</f>
        <v>0</v>
      </c>
      <c r="I217" s="425">
        <f>'4d 2021 CS PC'!AS59</f>
        <v>4.3E-3</v>
      </c>
      <c r="J217" s="425">
        <f>'4e 2122 CS PC'!W59</f>
        <v>0</v>
      </c>
      <c r="K217" s="425">
        <f>'4e 2122 CS PC'!AB59</f>
        <v>4.3E-3</v>
      </c>
      <c r="L217" s="425"/>
      <c r="M217" s="396">
        <f t="shared" si="623"/>
        <v>0</v>
      </c>
      <c r="N217" s="396">
        <f t="shared" si="577"/>
        <v>0</v>
      </c>
      <c r="O217" s="396">
        <f t="shared" si="578"/>
        <v>0</v>
      </c>
      <c r="P217" s="396">
        <f t="shared" si="619"/>
        <v>0</v>
      </c>
      <c r="Q217" s="396">
        <f t="shared" si="606"/>
        <v>0</v>
      </c>
      <c r="R217" s="396">
        <f t="shared" si="606"/>
        <v>0</v>
      </c>
      <c r="S217" s="396">
        <f t="shared" si="569"/>
        <v>0</v>
      </c>
      <c r="T217" s="396">
        <f t="shared" si="569"/>
        <v>0</v>
      </c>
      <c r="U217" s="396">
        <f t="shared" si="617"/>
        <v>0</v>
      </c>
      <c r="V217" s="396">
        <f t="shared" si="617"/>
        <v>0</v>
      </c>
      <c r="W217" s="396">
        <f t="shared" si="617"/>
        <v>0</v>
      </c>
      <c r="X217" s="396">
        <f t="shared" si="617"/>
        <v>0</v>
      </c>
      <c r="Y217" s="396">
        <f t="shared" si="611"/>
        <v>0</v>
      </c>
      <c r="Z217" s="396">
        <f t="shared" si="611"/>
        <v>0</v>
      </c>
      <c r="AA217" s="396">
        <f t="shared" si="611"/>
        <v>0</v>
      </c>
      <c r="AB217" s="396">
        <f t="shared" si="611"/>
        <v>0</v>
      </c>
      <c r="AC217" s="396">
        <f t="shared" si="611"/>
        <v>0</v>
      </c>
      <c r="AD217" s="396">
        <f t="shared" si="592"/>
        <v>0</v>
      </c>
      <c r="AE217" s="396">
        <f t="shared" si="611"/>
        <v>0</v>
      </c>
      <c r="AF217" s="396">
        <f t="shared" ref="AF217:AH218" si="629">ROUND(((AF$160)*$J217),0)</f>
        <v>0</v>
      </c>
      <c r="AG217" s="396">
        <f t="shared" si="629"/>
        <v>0</v>
      </c>
      <c r="AH217" s="396">
        <f t="shared" si="629"/>
        <v>0</v>
      </c>
      <c r="AI217" s="396">
        <f t="shared" si="581"/>
        <v>64</v>
      </c>
      <c r="AJ217" s="396">
        <f t="shared" si="627"/>
        <v>64</v>
      </c>
      <c r="AK217" s="396">
        <f t="shared" si="627"/>
        <v>64</v>
      </c>
      <c r="AL217" s="396">
        <f t="shared" si="627"/>
        <v>64</v>
      </c>
      <c r="AM217" s="396">
        <f t="shared" si="627"/>
        <v>64</v>
      </c>
      <c r="AN217" s="396">
        <f t="shared" si="627"/>
        <v>64</v>
      </c>
      <c r="AO217" s="396">
        <f t="shared" si="627"/>
        <v>61</v>
      </c>
      <c r="AP217" s="396">
        <f t="shared" si="627"/>
        <v>61</v>
      </c>
      <c r="AQ217" s="396">
        <f t="shared" si="627"/>
        <v>61</v>
      </c>
      <c r="AR217" s="396">
        <f t="shared" si="627"/>
        <v>61</v>
      </c>
      <c r="AS217" s="396">
        <f t="shared" si="627"/>
        <v>61</v>
      </c>
      <c r="AT217" s="396">
        <f t="shared" si="627"/>
        <v>61</v>
      </c>
      <c r="AU217" s="396">
        <f t="shared" si="627"/>
        <v>61</v>
      </c>
      <c r="AV217" s="396">
        <f t="shared" si="627"/>
        <v>61</v>
      </c>
      <c r="AW217" s="396">
        <f t="shared" si="627"/>
        <v>61</v>
      </c>
      <c r="AX217" s="396">
        <f t="shared" si="627"/>
        <v>61</v>
      </c>
      <c r="AY217" s="396">
        <f t="shared" si="627"/>
        <v>61</v>
      </c>
      <c r="AZ217" s="396">
        <f t="shared" si="627"/>
        <v>61</v>
      </c>
      <c r="BA217" s="396">
        <f t="shared" si="627"/>
        <v>54</v>
      </c>
      <c r="BB217" s="396">
        <f t="shared" si="627"/>
        <v>54</v>
      </c>
      <c r="BC217" s="396">
        <f t="shared" si="627"/>
        <v>54</v>
      </c>
      <c r="BD217" s="396">
        <f t="shared" si="627"/>
        <v>54</v>
      </c>
      <c r="BE217" s="396">
        <f t="shared" si="627"/>
        <v>54</v>
      </c>
      <c r="BF217" s="396">
        <f t="shared" si="627"/>
        <v>54</v>
      </c>
      <c r="BG217" s="396">
        <f t="shared" si="627"/>
        <v>54</v>
      </c>
      <c r="BH217" s="396">
        <f t="shared" si="627"/>
        <v>54</v>
      </c>
      <c r="BI217" s="396">
        <f t="shared" si="627"/>
        <v>54</v>
      </c>
      <c r="BJ217" s="396">
        <f t="shared" si="627"/>
        <v>54</v>
      </c>
      <c r="BK217" s="396">
        <f t="shared" si="627"/>
        <v>54</v>
      </c>
      <c r="BL217" s="396">
        <f t="shared" si="627"/>
        <v>54</v>
      </c>
      <c r="BM217" s="396"/>
      <c r="BN217" s="396">
        <f t="shared" si="605"/>
        <v>1764</v>
      </c>
      <c r="BO217" s="397"/>
      <c r="BP217" s="397">
        <f t="shared" si="582"/>
        <v>0</v>
      </c>
      <c r="BQ217" s="544">
        <f t="shared" si="624"/>
        <v>0</v>
      </c>
      <c r="BR217" s="544">
        <f t="shared" si="624"/>
        <v>0</v>
      </c>
      <c r="BS217" s="544">
        <f t="shared" si="624"/>
        <v>0</v>
      </c>
      <c r="BT217" s="544">
        <f t="shared" si="624"/>
        <v>0</v>
      </c>
      <c r="BU217" s="544">
        <f t="shared" si="624"/>
        <v>384</v>
      </c>
      <c r="BV217" s="544">
        <f t="shared" si="624"/>
        <v>732</v>
      </c>
      <c r="BW217" s="544">
        <f t="shared" si="624"/>
        <v>648</v>
      </c>
      <c r="BX217" s="391"/>
      <c r="BY217" s="544">
        <f t="shared" si="625"/>
        <v>0</v>
      </c>
      <c r="BZ217" s="544">
        <f t="shared" si="625"/>
        <v>0</v>
      </c>
      <c r="CA217" s="544">
        <f t="shared" si="625"/>
        <v>0</v>
      </c>
      <c r="CB217" s="544">
        <f t="shared" si="625"/>
        <v>0</v>
      </c>
      <c r="CC217" s="544">
        <f t="shared" si="625"/>
        <v>0</v>
      </c>
      <c r="CD217" s="544">
        <f t="shared" si="625"/>
        <v>750</v>
      </c>
      <c r="CE217" s="544">
        <f t="shared" si="625"/>
        <v>690</v>
      </c>
      <c r="CF217" s="544">
        <f t="shared" si="625"/>
        <v>324</v>
      </c>
      <c r="CG217" s="398">
        <f t="shared" si="583"/>
        <v>0</v>
      </c>
      <c r="CI217" s="390"/>
      <c r="CJ217" s="390"/>
      <c r="CK217" s="390"/>
      <c r="CL217" s="390"/>
      <c r="CM217" s="390"/>
      <c r="CN217" s="390"/>
      <c r="CO217" s="390"/>
      <c r="CP217" s="390"/>
      <c r="CQ217" s="390"/>
      <c r="CR217" s="390"/>
      <c r="CS217" s="390"/>
      <c r="CT217" s="390"/>
      <c r="CU217" s="390"/>
      <c r="CV217" s="390"/>
      <c r="CW217" s="390"/>
      <c r="CX217" s="390"/>
      <c r="CY217" s="390"/>
      <c r="CZ217" s="390"/>
      <c r="DA217" s="390"/>
      <c r="DB217" s="390"/>
      <c r="DC217" s="390"/>
      <c r="DD217" s="390"/>
      <c r="DE217" s="390"/>
      <c r="DF217" s="390"/>
      <c r="DG217" s="390"/>
      <c r="DH217" s="390"/>
      <c r="DI217" s="390"/>
      <c r="DJ217" s="390"/>
      <c r="DK217" s="390"/>
      <c r="DL217" s="390"/>
      <c r="DM217" s="390"/>
    </row>
    <row r="218" spans="1:117" ht="14.25" outlineLevel="1">
      <c r="A218" s="543" t="s">
        <v>179</v>
      </c>
      <c r="B218" s="425">
        <f>'4a 1718 CS PC'!AI60</f>
        <v>4.3E-3</v>
      </c>
      <c r="C218" s="425">
        <f>'4a 1718 CS PC'!AP60</f>
        <v>2.5999999999999999E-3</v>
      </c>
      <c r="D218" s="425">
        <f>'4b 1819 CS PC'!AJ60</f>
        <v>4.4000000000000003E-3</v>
      </c>
      <c r="E218" s="425">
        <f>'4b 1819 CS PC'!AT60</f>
        <v>2.7000000000000001E-3</v>
      </c>
      <c r="F218" s="425">
        <f>'4c 1920 CS PC'!AI60</f>
        <v>4.4999999999999997E-3</v>
      </c>
      <c r="G218" s="425">
        <f>'4c 1920 CS PC'!AS60</f>
        <v>2.7000000000000001E-3</v>
      </c>
      <c r="H218" s="425">
        <f>'4d 2021 CS PC'!AI60</f>
        <v>4.4999999999999997E-3</v>
      </c>
      <c r="I218" s="425">
        <f>'4d 2021 CS PC'!AS60</f>
        <v>2.7000000000000001E-3</v>
      </c>
      <c r="J218" s="425">
        <f>'4e 2122 CS PC'!W60</f>
        <v>4.5999999999999999E-3</v>
      </c>
      <c r="K218" s="425">
        <f>'4e 2122 CS PC'!AB60</f>
        <v>2.7000000000000001E-3</v>
      </c>
      <c r="L218" s="425"/>
      <c r="M218" s="396">
        <f t="shared" si="623"/>
        <v>0</v>
      </c>
      <c r="N218" s="396">
        <f t="shared" si="577"/>
        <v>0</v>
      </c>
      <c r="O218" s="396">
        <f t="shared" si="578"/>
        <v>0</v>
      </c>
      <c r="P218" s="396">
        <f t="shared" si="619"/>
        <v>0</v>
      </c>
      <c r="Q218" s="396">
        <f t="shared" si="606"/>
        <v>0</v>
      </c>
      <c r="R218" s="396">
        <f t="shared" si="606"/>
        <v>0</v>
      </c>
      <c r="S218" s="396">
        <f t="shared" si="569"/>
        <v>0</v>
      </c>
      <c r="T218" s="396">
        <f t="shared" si="569"/>
        <v>0</v>
      </c>
      <c r="U218" s="396">
        <f t="shared" si="617"/>
        <v>0</v>
      </c>
      <c r="V218" s="396">
        <f t="shared" si="617"/>
        <v>29</v>
      </c>
      <c r="W218" s="396">
        <f t="shared" si="617"/>
        <v>60</v>
      </c>
      <c r="X218" s="396">
        <f t="shared" si="617"/>
        <v>120</v>
      </c>
      <c r="Y218" s="396">
        <f t="shared" si="611"/>
        <v>57</v>
      </c>
      <c r="Z218" s="396">
        <f t="shared" si="611"/>
        <v>0</v>
      </c>
      <c r="AA218" s="396">
        <f t="shared" si="611"/>
        <v>78</v>
      </c>
      <c r="AB218" s="396">
        <f t="shared" si="611"/>
        <v>85</v>
      </c>
      <c r="AC218" s="487">
        <f>ROUNDUP(((AC$160)*$H218),0)</f>
        <v>142</v>
      </c>
      <c r="AD218" s="396">
        <f t="shared" si="592"/>
        <v>63</v>
      </c>
      <c r="AE218" s="396">
        <f t="shared" si="611"/>
        <v>0</v>
      </c>
      <c r="AF218" s="396">
        <f t="shared" si="629"/>
        <v>41</v>
      </c>
      <c r="AG218" s="396">
        <f t="shared" si="629"/>
        <v>41</v>
      </c>
      <c r="AH218" s="396">
        <f t="shared" si="629"/>
        <v>41</v>
      </c>
      <c r="AI218" s="396">
        <f t="shared" si="581"/>
        <v>40</v>
      </c>
      <c r="AJ218" s="396">
        <f t="shared" si="627"/>
        <v>40</v>
      </c>
      <c r="AK218" s="396">
        <f t="shared" si="627"/>
        <v>40</v>
      </c>
      <c r="AL218" s="396">
        <f t="shared" si="627"/>
        <v>40</v>
      </c>
      <c r="AM218" s="396">
        <f t="shared" si="627"/>
        <v>40</v>
      </c>
      <c r="AN218" s="396">
        <f t="shared" si="627"/>
        <v>40</v>
      </c>
      <c r="AO218" s="396">
        <f t="shared" si="627"/>
        <v>39</v>
      </c>
      <c r="AP218" s="396">
        <f t="shared" si="627"/>
        <v>39</v>
      </c>
      <c r="AQ218" s="396">
        <f t="shared" si="627"/>
        <v>39</v>
      </c>
      <c r="AR218" s="396">
        <f t="shared" si="627"/>
        <v>39</v>
      </c>
      <c r="AS218" s="396">
        <f t="shared" si="627"/>
        <v>39</v>
      </c>
      <c r="AT218" s="396">
        <f t="shared" si="627"/>
        <v>39</v>
      </c>
      <c r="AU218" s="396">
        <f t="shared" si="627"/>
        <v>39</v>
      </c>
      <c r="AV218" s="396">
        <f t="shared" si="627"/>
        <v>39</v>
      </c>
      <c r="AW218" s="396">
        <f t="shared" si="627"/>
        <v>39</v>
      </c>
      <c r="AX218" s="396">
        <f t="shared" si="627"/>
        <v>38</v>
      </c>
      <c r="AY218" s="396">
        <f t="shared" si="627"/>
        <v>38</v>
      </c>
      <c r="AZ218" s="396">
        <f t="shared" si="627"/>
        <v>38</v>
      </c>
      <c r="BA218" s="396">
        <f t="shared" si="627"/>
        <v>34</v>
      </c>
      <c r="BB218" s="396">
        <f t="shared" si="627"/>
        <v>34</v>
      </c>
      <c r="BC218" s="396">
        <f t="shared" si="627"/>
        <v>34</v>
      </c>
      <c r="BD218" s="396">
        <f t="shared" si="627"/>
        <v>34</v>
      </c>
      <c r="BE218" s="396">
        <f t="shared" si="627"/>
        <v>34</v>
      </c>
      <c r="BF218" s="396">
        <f t="shared" si="627"/>
        <v>34</v>
      </c>
      <c r="BG218" s="396">
        <f t="shared" si="627"/>
        <v>34</v>
      </c>
      <c r="BH218" s="396">
        <f t="shared" si="627"/>
        <v>34</v>
      </c>
      <c r="BI218" s="396">
        <f t="shared" si="627"/>
        <v>34</v>
      </c>
      <c r="BJ218" s="396">
        <f t="shared" si="627"/>
        <v>34</v>
      </c>
      <c r="BK218" s="396">
        <f t="shared" si="627"/>
        <v>34</v>
      </c>
      <c r="BL218" s="396">
        <f t="shared" si="627"/>
        <v>34</v>
      </c>
      <c r="BM218" s="396"/>
      <c r="BN218" s="396">
        <f t="shared" si="605"/>
        <v>1870</v>
      </c>
      <c r="BO218" s="397"/>
      <c r="BP218" s="397">
        <f t="shared" si="582"/>
        <v>0</v>
      </c>
      <c r="BQ218" s="544">
        <f t="shared" si="624"/>
        <v>0</v>
      </c>
      <c r="BR218" s="544">
        <f t="shared" si="624"/>
        <v>0</v>
      </c>
      <c r="BS218" s="544">
        <f t="shared" si="624"/>
        <v>209</v>
      </c>
      <c r="BT218" s="544">
        <f t="shared" si="624"/>
        <v>362</v>
      </c>
      <c r="BU218" s="544">
        <f t="shared" si="624"/>
        <v>426</v>
      </c>
      <c r="BV218" s="544">
        <f t="shared" si="624"/>
        <v>465</v>
      </c>
      <c r="BW218" s="544">
        <f t="shared" si="624"/>
        <v>408</v>
      </c>
      <c r="BX218" s="391"/>
      <c r="BY218" s="544">
        <f t="shared" si="625"/>
        <v>0</v>
      </c>
      <c r="BZ218" s="544">
        <f t="shared" si="625"/>
        <v>0</v>
      </c>
      <c r="CA218" s="544">
        <f t="shared" si="625"/>
        <v>29</v>
      </c>
      <c r="CB218" s="544">
        <f t="shared" si="625"/>
        <v>315</v>
      </c>
      <c r="CC218" s="544">
        <f t="shared" si="625"/>
        <v>413</v>
      </c>
      <c r="CD218" s="544">
        <f t="shared" si="625"/>
        <v>474</v>
      </c>
      <c r="CE218" s="544">
        <f t="shared" si="625"/>
        <v>435</v>
      </c>
      <c r="CF218" s="544">
        <f t="shared" si="625"/>
        <v>204</v>
      </c>
      <c r="CG218" s="398">
        <f t="shared" si="583"/>
        <v>0</v>
      </c>
      <c r="CI218" s="390"/>
      <c r="CJ218" s="390"/>
      <c r="CK218" s="390"/>
      <c r="CL218" s="390"/>
      <c r="CM218" s="390"/>
      <c r="CN218" s="390"/>
      <c r="CO218" s="390"/>
      <c r="CP218" s="390"/>
      <c r="CQ218" s="390"/>
      <c r="CR218" s="390"/>
      <c r="CS218" s="390"/>
      <c r="CT218" s="390"/>
      <c r="CU218" s="390"/>
      <c r="CV218" s="390"/>
      <c r="CW218" s="390"/>
      <c r="CX218" s="390"/>
      <c r="CY218" s="390"/>
      <c r="CZ218" s="390"/>
      <c r="DA218" s="390"/>
      <c r="DB218" s="390"/>
      <c r="DC218" s="390"/>
      <c r="DD218" s="390"/>
      <c r="DE218" s="390"/>
      <c r="DF218" s="390"/>
      <c r="DG218" s="390"/>
      <c r="DH218" s="390"/>
      <c r="DI218" s="390"/>
      <c r="DJ218" s="390"/>
      <c r="DK218" s="390"/>
      <c r="DL218" s="390"/>
      <c r="DM218" s="390"/>
    </row>
    <row r="219" spans="1:117" ht="14.25">
      <c r="A219" s="551" t="s">
        <v>98</v>
      </c>
      <c r="B219" s="564">
        <v>1</v>
      </c>
      <c r="C219" s="564">
        <f t="shared" ref="C219:P219" si="630">SUM(C161:C218)</f>
        <v>0.99999999999999978</v>
      </c>
      <c r="D219" s="564">
        <f t="shared" si="630"/>
        <v>0.99999999999999967</v>
      </c>
      <c r="E219" s="564">
        <f t="shared" si="630"/>
        <v>0.99999999999999978</v>
      </c>
      <c r="F219" s="564">
        <f t="shared" si="630"/>
        <v>0.99999999999999989</v>
      </c>
      <c r="G219" s="564">
        <f t="shared" si="630"/>
        <v>0.99999999999999989</v>
      </c>
      <c r="H219" s="564">
        <f>SUM(H161:H218)</f>
        <v>1.0000000000000002</v>
      </c>
      <c r="I219" s="564">
        <f>SUM(I161:I218)</f>
        <v>0.99999999999999978</v>
      </c>
      <c r="J219" s="564">
        <f t="shared" ref="J219:K219" si="631">SUM(J161:J218)</f>
        <v>1.0000000000000002</v>
      </c>
      <c r="K219" s="564">
        <f t="shared" si="631"/>
        <v>0.99999999999999978</v>
      </c>
      <c r="L219" s="564"/>
      <c r="M219" s="490">
        <f t="shared" si="630"/>
        <v>0</v>
      </c>
      <c r="N219" s="490">
        <f t="shared" si="630"/>
        <v>0</v>
      </c>
      <c r="O219" s="490">
        <f t="shared" si="630"/>
        <v>0</v>
      </c>
      <c r="P219" s="490">
        <f t="shared" si="630"/>
        <v>0</v>
      </c>
      <c r="Q219" s="490">
        <f>SUM(Q161:Q218)</f>
        <v>0</v>
      </c>
      <c r="R219" s="490">
        <f>SUM(R161:R218)</f>
        <v>0</v>
      </c>
      <c r="S219" s="490">
        <f>SUM(S161:S218)</f>
        <v>0</v>
      </c>
      <c r="T219" s="490">
        <f>SUM(T161:T218)</f>
        <v>0</v>
      </c>
      <c r="U219" s="490">
        <f t="shared" ref="U219:BL219" si="632">SUM(U161:U218)</f>
        <v>0</v>
      </c>
      <c r="V219" s="490">
        <f>SUM(V161:V218)</f>
        <v>6462</v>
      </c>
      <c r="W219" s="490">
        <f t="shared" ref="W219" si="633">SUM(W161:W218)</f>
        <v>13375</v>
      </c>
      <c r="X219" s="490">
        <f t="shared" ref="X219" si="634">SUM(X161:X218)</f>
        <v>26663</v>
      </c>
      <c r="Y219" s="490">
        <f t="shared" ref="Y219:Z219" si="635">SUM(Y161:Y218)</f>
        <v>12756</v>
      </c>
      <c r="Z219" s="490">
        <f t="shared" si="635"/>
        <v>0</v>
      </c>
      <c r="AA219" s="490">
        <f t="shared" ref="AA219" si="636">SUM(AA161:AA218)</f>
        <v>17400</v>
      </c>
      <c r="AB219" s="490">
        <f t="shared" si="632"/>
        <v>18890</v>
      </c>
      <c r="AC219" s="490">
        <f t="shared" ref="AC219" si="637">SUM(AC161:AC218)</f>
        <v>31482</v>
      </c>
      <c r="AD219" s="490">
        <f t="shared" ref="AD219:AE219" si="638">SUM(AD161:AD218)</f>
        <v>13685</v>
      </c>
      <c r="AE219" s="490">
        <f t="shared" si="638"/>
        <v>8</v>
      </c>
      <c r="AF219" s="490">
        <f t="shared" si="632"/>
        <v>8816</v>
      </c>
      <c r="AG219" s="490">
        <f t="shared" si="632"/>
        <v>8816</v>
      </c>
      <c r="AH219" s="490">
        <f t="shared" si="632"/>
        <v>8816</v>
      </c>
      <c r="AI219" s="490">
        <f t="shared" si="632"/>
        <v>14849</v>
      </c>
      <c r="AJ219" s="490">
        <f t="shared" si="632"/>
        <v>14849</v>
      </c>
      <c r="AK219" s="490">
        <f t="shared" si="632"/>
        <v>14849</v>
      </c>
      <c r="AL219" s="490">
        <f t="shared" si="632"/>
        <v>14849</v>
      </c>
      <c r="AM219" s="490">
        <f t="shared" si="632"/>
        <v>14849</v>
      </c>
      <c r="AN219" s="490">
        <f t="shared" si="632"/>
        <v>14839</v>
      </c>
      <c r="AO219" s="490">
        <f t="shared" si="632"/>
        <v>14293</v>
      </c>
      <c r="AP219" s="490">
        <f t="shared" si="632"/>
        <v>14293</v>
      </c>
      <c r="AQ219" s="490">
        <f t="shared" si="632"/>
        <v>14293</v>
      </c>
      <c r="AR219" s="490">
        <f t="shared" si="632"/>
        <v>14293</v>
      </c>
      <c r="AS219" s="490">
        <f t="shared" si="632"/>
        <v>14293</v>
      </c>
      <c r="AT219" s="490">
        <f t="shared" si="632"/>
        <v>14293</v>
      </c>
      <c r="AU219" s="490">
        <f t="shared" si="632"/>
        <v>14293</v>
      </c>
      <c r="AV219" s="490">
        <f t="shared" si="632"/>
        <v>14293</v>
      </c>
      <c r="AW219" s="490">
        <f t="shared" si="632"/>
        <v>14293</v>
      </c>
      <c r="AX219" s="490">
        <f t="shared" si="632"/>
        <v>14218</v>
      </c>
      <c r="AY219" s="490">
        <f t="shared" si="632"/>
        <v>14218</v>
      </c>
      <c r="AZ219" s="490">
        <f t="shared" si="632"/>
        <v>14218</v>
      </c>
      <c r="BA219" s="490">
        <f t="shared" si="632"/>
        <v>12653</v>
      </c>
      <c r="BB219" s="490">
        <f t="shared" si="632"/>
        <v>12653</v>
      </c>
      <c r="BC219" s="490">
        <f t="shared" si="632"/>
        <v>12653</v>
      </c>
      <c r="BD219" s="490">
        <f t="shared" si="632"/>
        <v>12653</v>
      </c>
      <c r="BE219" s="490">
        <f t="shared" si="632"/>
        <v>12653</v>
      </c>
      <c r="BF219" s="490">
        <f t="shared" si="632"/>
        <v>12653</v>
      </c>
      <c r="BG219" s="490">
        <f t="shared" si="632"/>
        <v>12653</v>
      </c>
      <c r="BH219" s="490">
        <f t="shared" si="632"/>
        <v>12653</v>
      </c>
      <c r="BI219" s="490">
        <f t="shared" si="632"/>
        <v>12653</v>
      </c>
      <c r="BJ219" s="490">
        <f>SUM(BJ161:BJ218)</f>
        <v>12653</v>
      </c>
      <c r="BK219" s="490">
        <f t="shared" si="632"/>
        <v>12653</v>
      </c>
      <c r="BL219" s="490">
        <f t="shared" si="632"/>
        <v>12653</v>
      </c>
      <c r="BM219" s="490"/>
      <c r="BN219" s="490">
        <f>SUM(BN161:BN218)</f>
        <v>579380</v>
      </c>
      <c r="BO219" s="397"/>
      <c r="BP219" s="397"/>
      <c r="BQ219" s="490">
        <f>SUM(BQ161:BQ218)</f>
        <v>0</v>
      </c>
      <c r="BR219" s="490">
        <f t="shared" ref="BR219:BW219" si="639">SUM(BR161:BR218)</f>
        <v>0</v>
      </c>
      <c r="BS219" s="490">
        <f t="shared" si="639"/>
        <v>46500</v>
      </c>
      <c r="BT219" s="490">
        <f t="shared" si="639"/>
        <v>80528</v>
      </c>
      <c r="BU219" s="490">
        <f t="shared" si="639"/>
        <v>129225</v>
      </c>
      <c r="BV219" s="490">
        <f t="shared" si="639"/>
        <v>171291</v>
      </c>
      <c r="BW219" s="490">
        <f t="shared" si="639"/>
        <v>151836</v>
      </c>
      <c r="BX219" s="391"/>
      <c r="BY219" s="490">
        <f t="shared" ref="BY219:CF219" si="640">SUM(BY161:BY218)</f>
        <v>0</v>
      </c>
      <c r="BZ219" s="490">
        <f t="shared" si="640"/>
        <v>0</v>
      </c>
      <c r="CA219" s="490">
        <f t="shared" si="640"/>
        <v>6462</v>
      </c>
      <c r="CB219" s="490">
        <f t="shared" si="640"/>
        <v>70194</v>
      </c>
      <c r="CC219" s="490">
        <f t="shared" si="640"/>
        <v>90513</v>
      </c>
      <c r="CD219" s="490">
        <f t="shared" si="640"/>
        <v>174842</v>
      </c>
      <c r="CE219" s="490">
        <f t="shared" si="640"/>
        <v>161451</v>
      </c>
      <c r="CF219" s="490">
        <f t="shared" si="640"/>
        <v>75918</v>
      </c>
      <c r="CG219" s="398"/>
      <c r="CI219" s="390"/>
      <c r="CJ219" s="390"/>
      <c r="CK219" s="390"/>
      <c r="CL219" s="390"/>
      <c r="CM219" s="390"/>
      <c r="CN219" s="390"/>
      <c r="CO219" s="390"/>
      <c r="CP219" s="390"/>
      <c r="CQ219" s="390"/>
      <c r="CR219" s="390"/>
      <c r="CS219" s="390"/>
      <c r="CT219" s="390"/>
      <c r="CU219" s="390"/>
      <c r="CV219" s="390"/>
      <c r="CW219" s="390"/>
      <c r="CX219" s="390"/>
      <c r="CY219" s="390"/>
      <c r="CZ219" s="390"/>
      <c r="DA219" s="390"/>
      <c r="DB219" s="390"/>
      <c r="DC219" s="390"/>
      <c r="DD219" s="390"/>
      <c r="DE219" s="390"/>
      <c r="DF219" s="390"/>
      <c r="DG219" s="390"/>
      <c r="DH219" s="390"/>
      <c r="DI219" s="390"/>
      <c r="DJ219" s="390"/>
      <c r="DK219" s="390"/>
      <c r="DL219" s="390"/>
      <c r="DM219" s="390"/>
    </row>
    <row r="220" spans="1:117" ht="14.25" hidden="1">
      <c r="A220" s="426"/>
      <c r="B220" s="426"/>
      <c r="C220" s="427"/>
      <c r="D220" s="427"/>
      <c r="E220" s="427"/>
      <c r="F220" s="427"/>
      <c r="G220" s="427"/>
      <c r="H220" s="427"/>
      <c r="I220" s="427"/>
      <c r="J220" s="427"/>
      <c r="K220" s="427"/>
      <c r="L220" s="427"/>
      <c r="M220" s="419"/>
      <c r="N220" s="419"/>
      <c r="O220" s="419">
        <f t="shared" ref="O220:T220" si="641">O160-O219</f>
        <v>0</v>
      </c>
      <c r="P220" s="419">
        <f t="shared" si="641"/>
        <v>0</v>
      </c>
      <c r="Q220" s="419">
        <f t="shared" si="641"/>
        <v>0</v>
      </c>
      <c r="R220" s="419">
        <f t="shared" si="641"/>
        <v>0</v>
      </c>
      <c r="S220" s="419">
        <f t="shared" si="641"/>
        <v>0</v>
      </c>
      <c r="T220" s="419">
        <f t="shared" si="641"/>
        <v>0</v>
      </c>
      <c r="U220" s="419">
        <f t="shared" ref="U220:BN220" si="642">U160-U219</f>
        <v>0</v>
      </c>
      <c r="V220" s="419">
        <f>V160-V219</f>
        <v>0</v>
      </c>
      <c r="W220" s="419">
        <f t="shared" ref="W220" si="643">W160-W219</f>
        <v>0</v>
      </c>
      <c r="X220" s="419">
        <f t="shared" ref="X220" si="644">X160-X219</f>
        <v>0</v>
      </c>
      <c r="Y220" s="419">
        <f t="shared" ref="Y220:Z220" si="645">Y160-Y219</f>
        <v>0</v>
      </c>
      <c r="Z220" s="419">
        <f t="shared" si="645"/>
        <v>0</v>
      </c>
      <c r="AA220" s="419">
        <f t="shared" ref="AA220" si="646">AA160-AA219</f>
        <v>0</v>
      </c>
      <c r="AB220" s="419">
        <f t="shared" si="642"/>
        <v>0</v>
      </c>
      <c r="AC220" s="419">
        <f t="shared" ref="AC220" si="647">AC160-AC219</f>
        <v>0</v>
      </c>
      <c r="AD220" s="419">
        <f t="shared" ref="AD220:AE220" si="648">AD160-AD219</f>
        <v>0</v>
      </c>
      <c r="AE220" s="419">
        <f t="shared" si="648"/>
        <v>0</v>
      </c>
      <c r="AF220" s="419">
        <f t="shared" si="642"/>
        <v>0</v>
      </c>
      <c r="AG220" s="419">
        <f t="shared" si="642"/>
        <v>0</v>
      </c>
      <c r="AH220" s="419">
        <f t="shared" si="642"/>
        <v>0</v>
      </c>
      <c r="AI220" s="419">
        <f t="shared" si="642"/>
        <v>0</v>
      </c>
      <c r="AJ220" s="419">
        <f t="shared" si="642"/>
        <v>0</v>
      </c>
      <c r="AK220" s="419">
        <f t="shared" si="642"/>
        <v>0</v>
      </c>
      <c r="AL220" s="419">
        <f t="shared" si="642"/>
        <v>0</v>
      </c>
      <c r="AM220" s="419">
        <f t="shared" si="642"/>
        <v>0</v>
      </c>
      <c r="AN220" s="419">
        <f t="shared" si="642"/>
        <v>0</v>
      </c>
      <c r="AO220" s="419">
        <f t="shared" si="642"/>
        <v>0</v>
      </c>
      <c r="AP220" s="419">
        <f t="shared" si="642"/>
        <v>0</v>
      </c>
      <c r="AQ220" s="419">
        <f t="shared" si="642"/>
        <v>0</v>
      </c>
      <c r="AR220" s="419">
        <f t="shared" si="642"/>
        <v>0</v>
      </c>
      <c r="AS220" s="419">
        <f t="shared" si="642"/>
        <v>0</v>
      </c>
      <c r="AT220" s="419">
        <f t="shared" si="642"/>
        <v>0</v>
      </c>
      <c r="AU220" s="419">
        <f t="shared" si="642"/>
        <v>0</v>
      </c>
      <c r="AV220" s="419">
        <f t="shared" si="642"/>
        <v>0</v>
      </c>
      <c r="AW220" s="419">
        <f t="shared" si="642"/>
        <v>0</v>
      </c>
      <c r="AX220" s="419">
        <f t="shared" si="642"/>
        <v>0</v>
      </c>
      <c r="AY220" s="419">
        <f t="shared" si="642"/>
        <v>0</v>
      </c>
      <c r="AZ220" s="419">
        <f t="shared" si="642"/>
        <v>0</v>
      </c>
      <c r="BA220" s="419">
        <f t="shared" si="642"/>
        <v>0</v>
      </c>
      <c r="BB220" s="419">
        <f t="shared" si="642"/>
        <v>0</v>
      </c>
      <c r="BC220" s="419">
        <f t="shared" si="642"/>
        <v>0</v>
      </c>
      <c r="BD220" s="419">
        <f t="shared" si="642"/>
        <v>0</v>
      </c>
      <c r="BE220" s="419">
        <f t="shared" si="642"/>
        <v>0</v>
      </c>
      <c r="BF220" s="419">
        <f t="shared" si="642"/>
        <v>0</v>
      </c>
      <c r="BG220" s="419">
        <f t="shared" si="642"/>
        <v>0</v>
      </c>
      <c r="BH220" s="419">
        <f t="shared" si="642"/>
        <v>0</v>
      </c>
      <c r="BI220" s="419">
        <f t="shared" si="642"/>
        <v>0</v>
      </c>
      <c r="BJ220" s="419">
        <f>BJ160-BJ219</f>
        <v>0</v>
      </c>
      <c r="BK220" s="419">
        <f t="shared" si="642"/>
        <v>0</v>
      </c>
      <c r="BL220" s="419">
        <f t="shared" si="642"/>
        <v>0</v>
      </c>
      <c r="BM220" s="419"/>
      <c r="BN220" s="419">
        <f t="shared" si="642"/>
        <v>0</v>
      </c>
      <c r="BO220" s="419"/>
      <c r="BP220" s="419"/>
      <c r="BQ220" s="419">
        <f t="shared" ref="BQ220:CF220" si="649">BQ160-BQ219</f>
        <v>0</v>
      </c>
      <c r="BR220" s="419">
        <f t="shared" si="649"/>
        <v>0</v>
      </c>
      <c r="BS220" s="419">
        <f t="shared" si="649"/>
        <v>0</v>
      </c>
      <c r="BT220" s="419">
        <f t="shared" si="649"/>
        <v>0</v>
      </c>
      <c r="BU220" s="419">
        <f t="shared" si="649"/>
        <v>0</v>
      </c>
      <c r="BV220" s="419">
        <f t="shared" si="649"/>
        <v>0</v>
      </c>
      <c r="BW220" s="419">
        <f t="shared" si="649"/>
        <v>0</v>
      </c>
      <c r="BX220" s="419"/>
      <c r="BY220" s="419">
        <f t="shared" si="649"/>
        <v>0</v>
      </c>
      <c r="BZ220" s="419">
        <f t="shared" si="649"/>
        <v>0</v>
      </c>
      <c r="CA220" s="419">
        <f t="shared" si="649"/>
        <v>0</v>
      </c>
      <c r="CB220" s="419">
        <f t="shared" si="649"/>
        <v>0</v>
      </c>
      <c r="CC220" s="419">
        <f t="shared" si="649"/>
        <v>0</v>
      </c>
      <c r="CD220" s="419">
        <f t="shared" si="649"/>
        <v>0</v>
      </c>
      <c r="CE220" s="419">
        <f t="shared" si="649"/>
        <v>0</v>
      </c>
      <c r="CF220" s="419">
        <f t="shared" si="649"/>
        <v>0</v>
      </c>
      <c r="CG220" s="398"/>
      <c r="CI220" s="390"/>
      <c r="CJ220" s="390"/>
      <c r="CK220" s="390"/>
      <c r="CL220" s="390"/>
      <c r="CM220" s="390"/>
      <c r="CN220" s="390"/>
      <c r="CO220" s="390"/>
      <c r="CP220" s="390"/>
      <c r="CQ220" s="390"/>
      <c r="CR220" s="390"/>
      <c r="CS220" s="390"/>
      <c r="CT220" s="390"/>
      <c r="CU220" s="390"/>
      <c r="CV220" s="390"/>
      <c r="CW220" s="390"/>
      <c r="CX220" s="390"/>
      <c r="CY220" s="390"/>
      <c r="CZ220" s="390"/>
      <c r="DA220" s="390"/>
      <c r="DB220" s="390"/>
      <c r="DC220" s="390"/>
      <c r="DD220" s="390"/>
      <c r="DE220" s="390"/>
      <c r="DF220" s="390"/>
      <c r="DG220" s="390"/>
      <c r="DH220" s="390"/>
      <c r="DI220" s="390"/>
      <c r="DJ220" s="390"/>
      <c r="DK220" s="390"/>
      <c r="DL220" s="390"/>
      <c r="DM220" s="390"/>
    </row>
    <row r="221" spans="1:117" ht="14.25">
      <c r="A221" s="426"/>
      <c r="B221" s="426"/>
      <c r="C221" s="427"/>
      <c r="D221" s="427"/>
      <c r="E221" s="427"/>
      <c r="F221" s="427"/>
      <c r="G221" s="427"/>
      <c r="H221" s="427"/>
      <c r="I221" s="427"/>
      <c r="J221" s="427"/>
      <c r="K221" s="427"/>
      <c r="L221" s="427"/>
      <c r="M221" s="419"/>
      <c r="N221" s="419"/>
      <c r="O221" s="419"/>
      <c r="P221" s="419"/>
      <c r="Q221" s="419"/>
      <c r="R221" s="419"/>
      <c r="S221" s="419"/>
      <c r="T221" s="419"/>
      <c r="U221" s="419"/>
      <c r="V221" s="419"/>
      <c r="W221" s="419"/>
      <c r="X221" s="419"/>
      <c r="Y221" s="419"/>
      <c r="Z221" s="419"/>
      <c r="AA221" s="419"/>
      <c r="AB221" s="419"/>
      <c r="AC221" s="419"/>
      <c r="AD221" s="419"/>
      <c r="AE221" s="419"/>
      <c r="AF221" s="419"/>
      <c r="AG221" s="419"/>
      <c r="AH221" s="419"/>
      <c r="AI221" s="419"/>
      <c r="AJ221" s="419"/>
      <c r="AK221" s="419"/>
      <c r="AL221" s="419"/>
      <c r="AM221" s="419"/>
      <c r="AN221" s="419"/>
      <c r="AO221" s="419"/>
      <c r="AP221" s="419"/>
      <c r="AQ221" s="419"/>
      <c r="AR221" s="419"/>
      <c r="AS221" s="419"/>
      <c r="AT221" s="419"/>
      <c r="AU221" s="419"/>
      <c r="AV221" s="419"/>
      <c r="AW221" s="419"/>
      <c r="AX221" s="419"/>
      <c r="AY221" s="419"/>
      <c r="AZ221" s="419"/>
      <c r="BA221" s="419"/>
      <c r="BB221" s="419"/>
      <c r="BC221" s="419"/>
      <c r="BD221" s="419"/>
      <c r="BE221" s="419"/>
      <c r="BF221" s="419"/>
      <c r="BG221" s="419"/>
      <c r="BH221" s="419"/>
      <c r="BI221" s="419"/>
      <c r="BJ221" s="419"/>
      <c r="BK221" s="419"/>
      <c r="BL221" s="419"/>
      <c r="BM221" s="419"/>
      <c r="BN221" s="419"/>
      <c r="BO221" s="419"/>
      <c r="BP221" s="419"/>
      <c r="BQ221" s="419"/>
      <c r="BR221" s="419"/>
      <c r="BS221" s="419"/>
      <c r="BT221" s="419"/>
      <c r="BU221" s="419"/>
      <c r="BV221" s="419"/>
      <c r="BW221" s="419"/>
      <c r="BX221" s="419"/>
      <c r="BY221" s="419"/>
      <c r="BZ221" s="419"/>
      <c r="CA221" s="419"/>
      <c r="CB221" s="419"/>
      <c r="CC221" s="419"/>
      <c r="CD221" s="419"/>
      <c r="CE221" s="419"/>
      <c r="CF221" s="419"/>
      <c r="CG221" s="398"/>
      <c r="CI221" s="390"/>
      <c r="CJ221" s="390"/>
      <c r="CK221" s="390"/>
      <c r="CL221" s="390"/>
      <c r="CM221" s="390"/>
      <c r="CN221" s="390"/>
      <c r="CO221" s="390"/>
      <c r="CP221" s="390"/>
      <c r="CQ221" s="390"/>
      <c r="CR221" s="390"/>
      <c r="CS221" s="390"/>
      <c r="CT221" s="390"/>
      <c r="CU221" s="390"/>
      <c r="CV221" s="390"/>
      <c r="CW221" s="390"/>
      <c r="CX221" s="390"/>
      <c r="CY221" s="390"/>
      <c r="CZ221" s="390"/>
      <c r="DA221" s="390"/>
      <c r="DB221" s="390"/>
      <c r="DC221" s="390"/>
      <c r="DD221" s="390"/>
      <c r="DE221" s="390"/>
      <c r="DF221" s="390"/>
      <c r="DG221" s="390"/>
      <c r="DH221" s="390"/>
      <c r="DI221" s="390"/>
      <c r="DJ221" s="390"/>
      <c r="DK221" s="390"/>
      <c r="DL221" s="390"/>
      <c r="DM221" s="390"/>
    </row>
    <row r="222" spans="1:117" ht="25.5">
      <c r="A222" s="563" t="s">
        <v>307</v>
      </c>
      <c r="B222" s="482" t="s">
        <v>334</v>
      </c>
      <c r="C222" s="482" t="s">
        <v>296</v>
      </c>
      <c r="D222" s="482" t="s">
        <v>335</v>
      </c>
      <c r="E222" s="482" t="s">
        <v>298</v>
      </c>
      <c r="F222" s="482" t="s">
        <v>336</v>
      </c>
      <c r="G222" s="482" t="s">
        <v>300</v>
      </c>
      <c r="H222" s="482" t="s">
        <v>337</v>
      </c>
      <c r="I222" s="482" t="s">
        <v>302</v>
      </c>
      <c r="J222" s="482" t="s">
        <v>338</v>
      </c>
      <c r="K222" s="482" t="s">
        <v>304</v>
      </c>
      <c r="L222" s="482"/>
      <c r="M222" s="506">
        <f t="shared" ref="M222:Z222" si="650">M32</f>
        <v>0</v>
      </c>
      <c r="N222" s="506">
        <f t="shared" si="650"/>
        <v>0</v>
      </c>
      <c r="O222" s="506">
        <f t="shared" si="650"/>
        <v>0</v>
      </c>
      <c r="P222" s="506">
        <f t="shared" si="650"/>
        <v>0</v>
      </c>
      <c r="Q222" s="506">
        <f t="shared" si="650"/>
        <v>0</v>
      </c>
      <c r="R222" s="506">
        <f t="shared" si="650"/>
        <v>0</v>
      </c>
      <c r="S222" s="506">
        <f t="shared" si="650"/>
        <v>0</v>
      </c>
      <c r="T222" s="506">
        <f t="shared" si="650"/>
        <v>0</v>
      </c>
      <c r="U222" s="506">
        <f t="shared" si="650"/>
        <v>0</v>
      </c>
      <c r="V222" s="506">
        <f t="shared" si="650"/>
        <v>84100</v>
      </c>
      <c r="W222" s="506">
        <f t="shared" si="650"/>
        <v>174039</v>
      </c>
      <c r="X222" s="506">
        <f t="shared" si="650"/>
        <v>347071</v>
      </c>
      <c r="Y222" s="506">
        <f t="shared" si="650"/>
        <v>154434</v>
      </c>
      <c r="Z222" s="570">
        <f t="shared" si="650"/>
        <v>-1</v>
      </c>
      <c r="AA222" s="506">
        <f t="shared" ref="AA222" si="651">AA32</f>
        <v>210645</v>
      </c>
      <c r="AB222" s="506">
        <f t="shared" ref="AB222:BL222" si="652">AB32</f>
        <v>228738</v>
      </c>
      <c r="AC222" s="506">
        <f t="shared" ref="AC222" si="653">AC32</f>
        <v>381124</v>
      </c>
      <c r="AD222" s="506">
        <f t="shared" ref="AD222:AE222" si="654">AD32</f>
        <v>179833</v>
      </c>
      <c r="AE222" s="506">
        <f t="shared" si="654"/>
        <v>86</v>
      </c>
      <c r="AF222" s="506">
        <f t="shared" si="652"/>
        <v>115821</v>
      </c>
      <c r="AG222" s="506">
        <f t="shared" si="652"/>
        <v>115821</v>
      </c>
      <c r="AH222" s="506">
        <f t="shared" si="652"/>
        <v>115821</v>
      </c>
      <c r="AI222" s="506">
        <f t="shared" si="652"/>
        <v>195081</v>
      </c>
      <c r="AJ222" s="506">
        <f t="shared" si="652"/>
        <v>195081</v>
      </c>
      <c r="AK222" s="506">
        <f t="shared" si="652"/>
        <v>195081</v>
      </c>
      <c r="AL222" s="506">
        <f t="shared" si="652"/>
        <v>195081</v>
      </c>
      <c r="AM222" s="506">
        <f t="shared" si="652"/>
        <v>195081</v>
      </c>
      <c r="AN222" s="506">
        <f t="shared" si="652"/>
        <v>194941</v>
      </c>
      <c r="AO222" s="506">
        <f t="shared" si="652"/>
        <v>187776</v>
      </c>
      <c r="AP222" s="506">
        <f t="shared" si="652"/>
        <v>187776</v>
      </c>
      <c r="AQ222" s="506">
        <f t="shared" si="652"/>
        <v>187776</v>
      </c>
      <c r="AR222" s="506">
        <f t="shared" si="652"/>
        <v>187776</v>
      </c>
      <c r="AS222" s="506">
        <f t="shared" si="652"/>
        <v>187776</v>
      </c>
      <c r="AT222" s="506">
        <f t="shared" si="652"/>
        <v>187776</v>
      </c>
      <c r="AU222" s="506">
        <f t="shared" si="652"/>
        <v>187776</v>
      </c>
      <c r="AV222" s="506">
        <f t="shared" si="652"/>
        <v>187776</v>
      </c>
      <c r="AW222" s="506">
        <f t="shared" si="652"/>
        <v>187776</v>
      </c>
      <c r="AX222" s="506">
        <f t="shared" si="652"/>
        <v>186780</v>
      </c>
      <c r="AY222" s="506">
        <f t="shared" si="652"/>
        <v>186780</v>
      </c>
      <c r="AZ222" s="506">
        <f t="shared" si="652"/>
        <v>186780</v>
      </c>
      <c r="BA222" s="506">
        <f t="shared" si="652"/>
        <v>166222</v>
      </c>
      <c r="BB222" s="506">
        <f t="shared" si="652"/>
        <v>166222</v>
      </c>
      <c r="BC222" s="506">
        <f t="shared" si="652"/>
        <v>166222</v>
      </c>
      <c r="BD222" s="506">
        <f t="shared" si="652"/>
        <v>166222</v>
      </c>
      <c r="BE222" s="506">
        <f t="shared" si="652"/>
        <v>166222</v>
      </c>
      <c r="BF222" s="506">
        <f t="shared" si="652"/>
        <v>166222</v>
      </c>
      <c r="BG222" s="506">
        <f t="shared" si="652"/>
        <v>166222</v>
      </c>
      <c r="BH222" s="506">
        <f t="shared" si="652"/>
        <v>166222</v>
      </c>
      <c r="BI222" s="506">
        <f t="shared" si="652"/>
        <v>166222</v>
      </c>
      <c r="BJ222" s="506">
        <f t="shared" si="652"/>
        <v>166222</v>
      </c>
      <c r="BK222" s="506">
        <f t="shared" si="652"/>
        <v>166222</v>
      </c>
      <c r="BL222" s="506">
        <f t="shared" si="652"/>
        <v>166222</v>
      </c>
      <c r="BM222" s="506"/>
      <c r="BN222" s="506">
        <f t="shared" ref="BN222:BN240" si="655">ROUND(SUM(M222:BM222),0)</f>
        <v>7522866</v>
      </c>
      <c r="BO222" s="397"/>
      <c r="BP222" s="397"/>
      <c r="BQ222" s="506">
        <f t="shared" ref="BQ222:BW222" si="656">BQ32</f>
        <v>0</v>
      </c>
      <c r="BR222" s="506">
        <f t="shared" si="656"/>
        <v>0</v>
      </c>
      <c r="BS222" s="506">
        <f t="shared" si="656"/>
        <v>605210</v>
      </c>
      <c r="BT222" s="506">
        <f t="shared" si="656"/>
        <v>974940</v>
      </c>
      <c r="BU222" s="506">
        <f t="shared" si="656"/>
        <v>1697728</v>
      </c>
      <c r="BV222" s="506">
        <f t="shared" si="656"/>
        <v>2250324</v>
      </c>
      <c r="BW222" s="506">
        <f t="shared" si="656"/>
        <v>1994664</v>
      </c>
      <c r="BX222" s="391"/>
      <c r="BY222" s="506">
        <f t="shared" ref="BY222:CF222" si="657">BY32</f>
        <v>0</v>
      </c>
      <c r="BZ222" s="506">
        <f t="shared" si="657"/>
        <v>0</v>
      </c>
      <c r="CA222" s="506">
        <f t="shared" si="657"/>
        <v>84100</v>
      </c>
      <c r="CB222" s="506">
        <f t="shared" si="657"/>
        <v>886188</v>
      </c>
      <c r="CC222" s="506">
        <f t="shared" si="657"/>
        <v>1137244</v>
      </c>
      <c r="CD222" s="506">
        <f t="shared" si="657"/>
        <v>2297002</v>
      </c>
      <c r="CE222" s="506">
        <f t="shared" si="657"/>
        <v>2121000</v>
      </c>
      <c r="CF222" s="506">
        <f t="shared" si="657"/>
        <v>997332</v>
      </c>
      <c r="CG222" s="398"/>
      <c r="CI222" s="390"/>
      <c r="CJ222" s="390"/>
      <c r="CK222" s="390"/>
      <c r="CL222" s="390"/>
      <c r="CM222" s="390"/>
      <c r="CN222" s="390"/>
      <c r="CO222" s="390"/>
      <c r="CP222" s="390"/>
      <c r="CQ222" s="390"/>
      <c r="CR222" s="390"/>
      <c r="CS222" s="390"/>
      <c r="CT222" s="390"/>
      <c r="CU222" s="390"/>
      <c r="CV222" s="390"/>
      <c r="CW222" s="390"/>
      <c r="CX222" s="390"/>
      <c r="CY222" s="390"/>
      <c r="CZ222" s="390"/>
      <c r="DA222" s="390"/>
      <c r="DB222" s="390"/>
      <c r="DC222" s="390"/>
      <c r="DD222" s="390"/>
      <c r="DE222" s="390"/>
      <c r="DF222" s="390"/>
      <c r="DG222" s="390"/>
      <c r="DH222" s="390"/>
      <c r="DI222" s="390"/>
      <c r="DJ222" s="390"/>
      <c r="DK222" s="390"/>
      <c r="DL222" s="390"/>
      <c r="DM222" s="390"/>
    </row>
    <row r="223" spans="1:117" ht="14.25" outlineLevel="1">
      <c r="A223" s="543" t="s">
        <v>122</v>
      </c>
      <c r="B223" s="425">
        <f>'4a 1718 CS PC'!AI3</f>
        <v>0</v>
      </c>
      <c r="C223" s="425">
        <f>'4a 1718 CS PC'!AP3</f>
        <v>3.1E-2</v>
      </c>
      <c r="D223" s="425">
        <f>'4b 1819 CS PC'!AJ3</f>
        <v>0</v>
      </c>
      <c r="E223" s="425">
        <f>'4b 1819 CS PC'!AT3</f>
        <v>3.09E-2</v>
      </c>
      <c r="F223" s="425">
        <f>'4c 1920 CS PC'!AI3</f>
        <v>0</v>
      </c>
      <c r="G223" s="425">
        <f>'4c 1920 CS PC'!AS3</f>
        <v>3.0499999999999999E-2</v>
      </c>
      <c r="H223" s="425">
        <f>'4d 2021 CS PC'!AI3</f>
        <v>0</v>
      </c>
      <c r="I223" s="425">
        <f>'4d 2021 CS PC'!AS3</f>
        <v>3.15E-2</v>
      </c>
      <c r="J223" s="425">
        <f>'4e 2122 CS PC'!W3</f>
        <v>0</v>
      </c>
      <c r="K223" s="425">
        <f>'4e 2122 CS PC'!AB3</f>
        <v>3.1600000000000003E-2</v>
      </c>
      <c r="L223" s="425"/>
      <c r="M223" s="396">
        <f t="shared" ref="M223:M232" si="658">((M$222)*$C223)</f>
        <v>0</v>
      </c>
      <c r="N223" s="396">
        <f>ROUND(N$222*$C223,0)</f>
        <v>0</v>
      </c>
      <c r="O223" s="396">
        <f>ROUND(O$222*$C223,0)</f>
        <v>0</v>
      </c>
      <c r="P223" s="396">
        <f t="shared" ref="P223:P233" si="659">((P$222)*$B223)</f>
        <v>0</v>
      </c>
      <c r="Q223" s="396">
        <f t="shared" ref="Q223:R254" si="660">((Q$222)*$D223)</f>
        <v>0</v>
      </c>
      <c r="R223" s="396">
        <f t="shared" si="660"/>
        <v>0</v>
      </c>
      <c r="S223" s="396">
        <f t="shared" ref="S223:T280" si="661">((S$222)*$D223)</f>
        <v>0</v>
      </c>
      <c r="T223" s="396">
        <f t="shared" si="661"/>
        <v>0</v>
      </c>
      <c r="U223" s="396">
        <f t="shared" ref="U223:X232" si="662">ROUND(((U$222)*$F223),0)</f>
        <v>0</v>
      </c>
      <c r="V223" s="396">
        <f t="shared" ref="V223:V254" si="663">ROUND(((V$222)*$F223),0)</f>
        <v>0</v>
      </c>
      <c r="W223" s="396">
        <f t="shared" si="662"/>
        <v>0</v>
      </c>
      <c r="X223" s="396">
        <f t="shared" si="662"/>
        <v>0</v>
      </c>
      <c r="Y223" s="396">
        <f t="shared" ref="Y223:AE238" si="664">ROUND(((Y$222)*$H223),0)</f>
        <v>0</v>
      </c>
      <c r="Z223" s="396">
        <f t="shared" si="664"/>
        <v>0</v>
      </c>
      <c r="AA223" s="396">
        <f t="shared" si="664"/>
        <v>0</v>
      </c>
      <c r="AB223" s="396">
        <f t="shared" si="664"/>
        <v>0</v>
      </c>
      <c r="AC223" s="396">
        <f t="shared" si="664"/>
        <v>0</v>
      </c>
      <c r="AD223" s="396">
        <f>ROUND(((AD$222)*$J223),0)</f>
        <v>0</v>
      </c>
      <c r="AE223" s="396">
        <f t="shared" si="664"/>
        <v>0</v>
      </c>
      <c r="AF223" s="396">
        <f t="shared" ref="AF223:AH223" si="665">ROUND(((AF$222)*$J223),0)</f>
        <v>0</v>
      </c>
      <c r="AG223" s="396">
        <f t="shared" si="665"/>
        <v>0</v>
      </c>
      <c r="AH223" s="396">
        <f t="shared" si="665"/>
        <v>0</v>
      </c>
      <c r="AI223" s="487">
        <f>ROUNDDOWN(((AI$222)*$K223),0)</f>
        <v>6164</v>
      </c>
      <c r="AJ223" s="487">
        <f t="shared" ref="AJ223:AM223" si="666">ROUNDDOWN(((AJ$222)*$K223),0)</f>
        <v>6164</v>
      </c>
      <c r="AK223" s="487">
        <f t="shared" si="666"/>
        <v>6164</v>
      </c>
      <c r="AL223" s="487">
        <f t="shared" si="666"/>
        <v>6164</v>
      </c>
      <c r="AM223" s="487">
        <f t="shared" si="666"/>
        <v>6164</v>
      </c>
      <c r="AN223" s="487">
        <f>ROUNDUP(((AN$222)*$K223),0)</f>
        <v>6161</v>
      </c>
      <c r="AO223" s="396">
        <f t="shared" ref="AJ223:BL232" si="667">ROUND(((AO$222)*$K223),0)</f>
        <v>5934</v>
      </c>
      <c r="AP223" s="396">
        <f t="shared" si="667"/>
        <v>5934</v>
      </c>
      <c r="AQ223" s="396">
        <f t="shared" si="667"/>
        <v>5934</v>
      </c>
      <c r="AR223" s="396">
        <f t="shared" si="667"/>
        <v>5934</v>
      </c>
      <c r="AS223" s="396">
        <f t="shared" si="667"/>
        <v>5934</v>
      </c>
      <c r="AT223" s="396">
        <f t="shared" si="667"/>
        <v>5934</v>
      </c>
      <c r="AU223" s="396">
        <f t="shared" si="667"/>
        <v>5934</v>
      </c>
      <c r="AV223" s="396">
        <f t="shared" si="667"/>
        <v>5934</v>
      </c>
      <c r="AW223" s="396">
        <f t="shared" si="667"/>
        <v>5934</v>
      </c>
      <c r="AX223" s="396">
        <f t="shared" si="667"/>
        <v>5902</v>
      </c>
      <c r="AY223" s="396">
        <f t="shared" si="667"/>
        <v>5902</v>
      </c>
      <c r="AZ223" s="396">
        <f t="shared" si="667"/>
        <v>5902</v>
      </c>
      <c r="BA223" s="396">
        <f t="shared" si="667"/>
        <v>5253</v>
      </c>
      <c r="BB223" s="396">
        <f t="shared" si="667"/>
        <v>5253</v>
      </c>
      <c r="BC223" s="396">
        <f t="shared" si="667"/>
        <v>5253</v>
      </c>
      <c r="BD223" s="396">
        <f t="shared" si="667"/>
        <v>5253</v>
      </c>
      <c r="BE223" s="396">
        <f t="shared" si="667"/>
        <v>5253</v>
      </c>
      <c r="BF223" s="396">
        <f t="shared" si="667"/>
        <v>5253</v>
      </c>
      <c r="BG223" s="487">
        <f>ROUNDUP(((BG$222)*$K223),0)</f>
        <v>5253</v>
      </c>
      <c r="BH223" s="487">
        <f t="shared" ref="BH223:BL223" si="668">ROUNDUP(((BH$222)*$K223),0)</f>
        <v>5253</v>
      </c>
      <c r="BI223" s="487">
        <f t="shared" si="668"/>
        <v>5253</v>
      </c>
      <c r="BJ223" s="487">
        <f t="shared" si="668"/>
        <v>5253</v>
      </c>
      <c r="BK223" s="487">
        <f t="shared" si="668"/>
        <v>5253</v>
      </c>
      <c r="BL223" s="487">
        <f t="shared" si="668"/>
        <v>5253</v>
      </c>
      <c r="BM223" s="396"/>
      <c r="BN223" s="396">
        <f t="shared" si="655"/>
        <v>171129</v>
      </c>
      <c r="BO223" s="397"/>
      <c r="BP223" s="397">
        <f>BN223-SUM(BQ223:BX223)</f>
        <v>0</v>
      </c>
      <c r="BQ223" s="544">
        <f t="shared" ref="BQ223:BW232" si="669">ROUND(SUMIF($M$1:$BM$1,BQ$1,$M223:$BM223),0)</f>
        <v>0</v>
      </c>
      <c r="BR223" s="544">
        <f t="shared" si="669"/>
        <v>0</v>
      </c>
      <c r="BS223" s="544">
        <f t="shared" si="669"/>
        <v>0</v>
      </c>
      <c r="BT223" s="544">
        <f t="shared" si="669"/>
        <v>0</v>
      </c>
      <c r="BU223" s="544">
        <f t="shared" si="669"/>
        <v>36981</v>
      </c>
      <c r="BV223" s="544">
        <f t="shared" si="669"/>
        <v>71112</v>
      </c>
      <c r="BW223" s="544">
        <f t="shared" si="669"/>
        <v>63036</v>
      </c>
      <c r="BX223" s="391"/>
      <c r="BY223" s="544">
        <f t="shared" ref="BY223:CF232" si="670">ROUND(SUMIF($M$2:$BM$2,BY$1,$M223:$BM223),0)</f>
        <v>0</v>
      </c>
      <c r="BZ223" s="544">
        <f t="shared" si="670"/>
        <v>0</v>
      </c>
      <c r="CA223" s="544">
        <f t="shared" si="670"/>
        <v>0</v>
      </c>
      <c r="CB223" s="544">
        <f t="shared" si="670"/>
        <v>0</v>
      </c>
      <c r="CC223" s="544">
        <f t="shared" si="670"/>
        <v>0</v>
      </c>
      <c r="CD223" s="544">
        <f t="shared" si="670"/>
        <v>72585</v>
      </c>
      <c r="CE223" s="544">
        <f t="shared" si="670"/>
        <v>67026</v>
      </c>
      <c r="CF223" s="544">
        <f t="shared" si="670"/>
        <v>31518</v>
      </c>
      <c r="CG223" s="398">
        <f t="shared" ref="CG223:CG280" si="671">SUM(BQ223:BW223)-SUM(BY223:CF223)</f>
        <v>0</v>
      </c>
      <c r="CI223" s="390"/>
      <c r="CJ223" s="390"/>
      <c r="CK223" s="390"/>
      <c r="CL223" s="390"/>
      <c r="CM223" s="390"/>
      <c r="CN223" s="390"/>
      <c r="CO223" s="390"/>
      <c r="CP223" s="390"/>
      <c r="CQ223" s="390"/>
      <c r="CR223" s="390"/>
      <c r="CS223" s="390"/>
      <c r="CT223" s="390"/>
      <c r="CU223" s="390"/>
      <c r="CV223" s="390"/>
      <c r="CW223" s="390"/>
      <c r="CX223" s="390"/>
      <c r="CY223" s="390"/>
      <c r="CZ223" s="390"/>
      <c r="DA223" s="390"/>
      <c r="DB223" s="390"/>
      <c r="DC223" s="390"/>
      <c r="DD223" s="390"/>
      <c r="DE223" s="390"/>
      <c r="DF223" s="390"/>
      <c r="DG223" s="390"/>
      <c r="DH223" s="390"/>
      <c r="DI223" s="390"/>
      <c r="DJ223" s="390"/>
      <c r="DK223" s="390"/>
      <c r="DL223" s="390"/>
      <c r="DM223" s="390"/>
    </row>
    <row r="224" spans="1:117" ht="14.25" outlineLevel="1">
      <c r="A224" s="543" t="s">
        <v>123</v>
      </c>
      <c r="B224" s="425">
        <f>'4a 1718 CS PC'!AI4</f>
        <v>0</v>
      </c>
      <c r="C224" s="425">
        <f>'4a 1718 CS PC'!AP4</f>
        <v>0</v>
      </c>
      <c r="D224" s="425">
        <f>'4b 1819 CS PC'!AJ4</f>
        <v>0</v>
      </c>
      <c r="E224" s="425">
        <f>'4b 1819 CS PC'!AT4</f>
        <v>0</v>
      </c>
      <c r="F224" s="425">
        <f>'4c 1920 CS PC'!AI4</f>
        <v>0</v>
      </c>
      <c r="G224" s="425">
        <f>'4c 1920 CS PC'!AS4</f>
        <v>0</v>
      </c>
      <c r="H224" s="425">
        <f>'4d 2021 CS PC'!AI4</f>
        <v>0</v>
      </c>
      <c r="I224" s="425">
        <f>'4d 2021 CS PC'!AS4</f>
        <v>0</v>
      </c>
      <c r="J224" s="425">
        <f>'4e 2122 CS PC'!W4</f>
        <v>0</v>
      </c>
      <c r="K224" s="425">
        <f>'4e 2122 CS PC'!AB4</f>
        <v>0</v>
      </c>
      <c r="L224" s="425"/>
      <c r="M224" s="396">
        <f t="shared" si="658"/>
        <v>0</v>
      </c>
      <c r="N224" s="396">
        <f t="shared" ref="N224:N280" si="672">ROUND(N$222*$C224,0)</f>
        <v>0</v>
      </c>
      <c r="O224" s="396">
        <f t="shared" ref="O224:O280" si="673">ROUND(O$222*$C224,0)</f>
        <v>0</v>
      </c>
      <c r="P224" s="396">
        <f t="shared" si="659"/>
        <v>0</v>
      </c>
      <c r="Q224" s="396">
        <f t="shared" si="660"/>
        <v>0</v>
      </c>
      <c r="R224" s="396">
        <f t="shared" si="660"/>
        <v>0</v>
      </c>
      <c r="S224" s="396">
        <f t="shared" si="661"/>
        <v>0</v>
      </c>
      <c r="T224" s="396">
        <f t="shared" si="661"/>
        <v>0</v>
      </c>
      <c r="U224" s="396">
        <f t="shared" ref="U224:X243" si="674">ROUND(((U$222)*$F224),0)</f>
        <v>0</v>
      </c>
      <c r="V224" s="396">
        <f t="shared" si="663"/>
        <v>0</v>
      </c>
      <c r="W224" s="396">
        <f t="shared" si="662"/>
        <v>0</v>
      </c>
      <c r="X224" s="396">
        <f t="shared" si="662"/>
        <v>0</v>
      </c>
      <c r="Y224" s="396">
        <f t="shared" si="664"/>
        <v>0</v>
      </c>
      <c r="Z224" s="396">
        <f t="shared" si="664"/>
        <v>0</v>
      </c>
      <c r="AA224" s="396">
        <f t="shared" si="664"/>
        <v>0</v>
      </c>
      <c r="AB224" s="396">
        <f t="shared" si="664"/>
        <v>0</v>
      </c>
      <c r="AC224" s="396">
        <f t="shared" si="664"/>
        <v>0</v>
      </c>
      <c r="AD224" s="396">
        <f t="shared" ref="AD224:AH276" si="675">ROUND(((AD$222)*$J224),0)</f>
        <v>0</v>
      </c>
      <c r="AE224" s="396">
        <f t="shared" si="664"/>
        <v>0</v>
      </c>
      <c r="AF224" s="396">
        <f t="shared" si="675"/>
        <v>0</v>
      </c>
      <c r="AG224" s="396">
        <f t="shared" si="675"/>
        <v>0</v>
      </c>
      <c r="AH224" s="396">
        <f t="shared" si="675"/>
        <v>0</v>
      </c>
      <c r="AI224" s="396">
        <f t="shared" ref="AI224:AX280" si="676">ROUND(((AI$222)*$K224),0)</f>
        <v>0</v>
      </c>
      <c r="AJ224" s="396">
        <f t="shared" si="676"/>
        <v>0</v>
      </c>
      <c r="AK224" s="396">
        <f t="shared" si="676"/>
        <v>0</v>
      </c>
      <c r="AL224" s="396">
        <f t="shared" si="676"/>
        <v>0</v>
      </c>
      <c r="AM224" s="396">
        <f t="shared" si="676"/>
        <v>0</v>
      </c>
      <c r="AN224" s="396">
        <f t="shared" si="676"/>
        <v>0</v>
      </c>
      <c r="AO224" s="396">
        <f t="shared" si="676"/>
        <v>0</v>
      </c>
      <c r="AP224" s="396">
        <f t="shared" si="676"/>
        <v>0</v>
      </c>
      <c r="AQ224" s="396">
        <f t="shared" si="676"/>
        <v>0</v>
      </c>
      <c r="AR224" s="396">
        <f t="shared" si="676"/>
        <v>0</v>
      </c>
      <c r="AS224" s="396">
        <f t="shared" si="676"/>
        <v>0</v>
      </c>
      <c r="AT224" s="396">
        <f t="shared" si="676"/>
        <v>0</v>
      </c>
      <c r="AU224" s="396">
        <f t="shared" si="676"/>
        <v>0</v>
      </c>
      <c r="AV224" s="396">
        <f t="shared" si="676"/>
        <v>0</v>
      </c>
      <c r="AW224" s="396">
        <f t="shared" si="676"/>
        <v>0</v>
      </c>
      <c r="AX224" s="396">
        <f t="shared" si="676"/>
        <v>0</v>
      </c>
      <c r="AY224" s="396">
        <f t="shared" si="667"/>
        <v>0</v>
      </c>
      <c r="AZ224" s="396">
        <f t="shared" si="667"/>
        <v>0</v>
      </c>
      <c r="BA224" s="396">
        <f t="shared" si="667"/>
        <v>0</v>
      </c>
      <c r="BB224" s="396">
        <f t="shared" si="667"/>
        <v>0</v>
      </c>
      <c r="BC224" s="396">
        <f t="shared" si="667"/>
        <v>0</v>
      </c>
      <c r="BD224" s="396">
        <f t="shared" si="667"/>
        <v>0</v>
      </c>
      <c r="BE224" s="396">
        <f t="shared" si="667"/>
        <v>0</v>
      </c>
      <c r="BF224" s="396">
        <f t="shared" si="667"/>
        <v>0</v>
      </c>
      <c r="BG224" s="396">
        <f t="shared" si="667"/>
        <v>0</v>
      </c>
      <c r="BH224" s="396">
        <f t="shared" si="667"/>
        <v>0</v>
      </c>
      <c r="BI224" s="396">
        <f t="shared" si="667"/>
        <v>0</v>
      </c>
      <c r="BJ224" s="396">
        <f t="shared" si="667"/>
        <v>0</v>
      </c>
      <c r="BK224" s="396">
        <f t="shared" si="667"/>
        <v>0</v>
      </c>
      <c r="BL224" s="396">
        <f t="shared" si="667"/>
        <v>0</v>
      </c>
      <c r="BM224" s="396"/>
      <c r="BN224" s="396">
        <f t="shared" si="655"/>
        <v>0</v>
      </c>
      <c r="BO224" s="397"/>
      <c r="BP224" s="397">
        <f t="shared" ref="BP224:BP280" si="677">BN224-SUM(BQ224:BX224)</f>
        <v>0</v>
      </c>
      <c r="BQ224" s="544">
        <f t="shared" si="669"/>
        <v>0</v>
      </c>
      <c r="BR224" s="544">
        <f t="shared" si="669"/>
        <v>0</v>
      </c>
      <c r="BS224" s="544">
        <f t="shared" si="669"/>
        <v>0</v>
      </c>
      <c r="BT224" s="544">
        <f t="shared" si="669"/>
        <v>0</v>
      </c>
      <c r="BU224" s="544">
        <f t="shared" si="669"/>
        <v>0</v>
      </c>
      <c r="BV224" s="544">
        <f t="shared" si="669"/>
        <v>0</v>
      </c>
      <c r="BW224" s="544">
        <f t="shared" si="669"/>
        <v>0</v>
      </c>
      <c r="BX224" s="391"/>
      <c r="BY224" s="544">
        <f t="shared" si="670"/>
        <v>0</v>
      </c>
      <c r="BZ224" s="544">
        <f t="shared" si="670"/>
        <v>0</v>
      </c>
      <c r="CA224" s="544">
        <f t="shared" si="670"/>
        <v>0</v>
      </c>
      <c r="CB224" s="544">
        <f t="shared" si="670"/>
        <v>0</v>
      </c>
      <c r="CC224" s="544">
        <f t="shared" si="670"/>
        <v>0</v>
      </c>
      <c r="CD224" s="544">
        <f t="shared" si="670"/>
        <v>0</v>
      </c>
      <c r="CE224" s="544">
        <f t="shared" si="670"/>
        <v>0</v>
      </c>
      <c r="CF224" s="544">
        <f t="shared" si="670"/>
        <v>0</v>
      </c>
      <c r="CG224" s="398">
        <f t="shared" si="671"/>
        <v>0</v>
      </c>
      <c r="CI224" s="390"/>
      <c r="CJ224" s="390"/>
      <c r="CK224" s="390"/>
      <c r="CL224" s="390"/>
      <c r="CM224" s="390"/>
      <c r="CN224" s="390"/>
      <c r="CO224" s="390"/>
      <c r="CP224" s="390"/>
      <c r="CQ224" s="390"/>
      <c r="CR224" s="390"/>
      <c r="CS224" s="390"/>
      <c r="CT224" s="390"/>
      <c r="CU224" s="390"/>
      <c r="CV224" s="390"/>
      <c r="CW224" s="390"/>
      <c r="CX224" s="390"/>
      <c r="CY224" s="390"/>
      <c r="CZ224" s="390"/>
      <c r="DA224" s="390"/>
      <c r="DB224" s="390"/>
      <c r="DC224" s="390"/>
      <c r="DD224" s="390"/>
      <c r="DE224" s="390"/>
      <c r="DF224" s="390"/>
      <c r="DG224" s="390"/>
      <c r="DH224" s="390"/>
      <c r="DI224" s="390"/>
      <c r="DJ224" s="390"/>
      <c r="DK224" s="390"/>
      <c r="DL224" s="390"/>
      <c r="DM224" s="390"/>
    </row>
    <row r="225" spans="1:117" ht="14.25" outlineLevel="1">
      <c r="A225" s="543" t="s">
        <v>124</v>
      </c>
      <c r="B225" s="425">
        <f>'4a 1718 CS PC'!AI5</f>
        <v>1.1000000000000001E-3</v>
      </c>
      <c r="C225" s="425">
        <f>'4a 1718 CS PC'!AP5</f>
        <v>5.9999999999999995E-4</v>
      </c>
      <c r="D225" s="425">
        <f>'4b 1819 CS PC'!AJ5</f>
        <v>1E-3</v>
      </c>
      <c r="E225" s="425">
        <f>'4b 1819 CS PC'!AT5</f>
        <v>5.9999999999999995E-4</v>
      </c>
      <c r="F225" s="425">
        <f>'4c 1920 CS PC'!AI5</f>
        <v>1E-3</v>
      </c>
      <c r="G225" s="425">
        <f>'4c 1920 CS PC'!AS5</f>
        <v>5.9999999999999995E-4</v>
      </c>
      <c r="H225" s="425">
        <f>'4d 2021 CS PC'!AI5</f>
        <v>1E-3</v>
      </c>
      <c r="I225" s="425">
        <f>'4d 2021 CS PC'!AS5</f>
        <v>5.9999999999999995E-4</v>
      </c>
      <c r="J225" s="425">
        <f>'4e 2122 CS PC'!W5</f>
        <v>1.1000000000000001E-3</v>
      </c>
      <c r="K225" s="425">
        <f>'4e 2122 CS PC'!AB5</f>
        <v>5.9999999999999995E-4</v>
      </c>
      <c r="L225" s="425"/>
      <c r="M225" s="396">
        <f t="shared" si="658"/>
        <v>0</v>
      </c>
      <c r="N225" s="396">
        <f t="shared" si="672"/>
        <v>0</v>
      </c>
      <c r="O225" s="396">
        <f t="shared" si="673"/>
        <v>0</v>
      </c>
      <c r="P225" s="396">
        <f t="shared" si="659"/>
        <v>0</v>
      </c>
      <c r="Q225" s="396">
        <f t="shared" si="660"/>
        <v>0</v>
      </c>
      <c r="R225" s="396">
        <f t="shared" si="660"/>
        <v>0</v>
      </c>
      <c r="S225" s="396">
        <f t="shared" si="661"/>
        <v>0</v>
      </c>
      <c r="T225" s="396">
        <f t="shared" si="661"/>
        <v>0</v>
      </c>
      <c r="U225" s="396">
        <f t="shared" si="674"/>
        <v>0</v>
      </c>
      <c r="V225" s="396">
        <f t="shared" si="663"/>
        <v>84</v>
      </c>
      <c r="W225" s="396">
        <f t="shared" si="662"/>
        <v>174</v>
      </c>
      <c r="X225" s="396">
        <f t="shared" si="662"/>
        <v>347</v>
      </c>
      <c r="Y225" s="396">
        <f t="shared" si="664"/>
        <v>154</v>
      </c>
      <c r="Z225" s="396">
        <f t="shared" si="664"/>
        <v>0</v>
      </c>
      <c r="AA225" s="396">
        <f t="shared" si="664"/>
        <v>211</v>
      </c>
      <c r="AB225" s="396">
        <f t="shared" si="664"/>
        <v>229</v>
      </c>
      <c r="AC225" s="396">
        <f t="shared" si="664"/>
        <v>381</v>
      </c>
      <c r="AD225" s="396">
        <f t="shared" si="675"/>
        <v>198</v>
      </c>
      <c r="AE225" s="396">
        <f t="shared" si="664"/>
        <v>0</v>
      </c>
      <c r="AF225" s="396">
        <f t="shared" si="675"/>
        <v>127</v>
      </c>
      <c r="AG225" s="396">
        <f t="shared" si="675"/>
        <v>127</v>
      </c>
      <c r="AH225" s="396">
        <f t="shared" si="675"/>
        <v>127</v>
      </c>
      <c r="AI225" s="396">
        <f t="shared" si="676"/>
        <v>117</v>
      </c>
      <c r="AJ225" s="396">
        <f t="shared" si="667"/>
        <v>117</v>
      </c>
      <c r="AK225" s="396">
        <f t="shared" si="667"/>
        <v>117</v>
      </c>
      <c r="AL225" s="396">
        <f t="shared" si="667"/>
        <v>117</v>
      </c>
      <c r="AM225" s="396">
        <f t="shared" si="667"/>
        <v>117</v>
      </c>
      <c r="AN225" s="396">
        <f t="shared" si="667"/>
        <v>117</v>
      </c>
      <c r="AO225" s="396">
        <f t="shared" si="667"/>
        <v>113</v>
      </c>
      <c r="AP225" s="396">
        <f t="shared" si="667"/>
        <v>113</v>
      </c>
      <c r="AQ225" s="396">
        <f t="shared" si="667"/>
        <v>113</v>
      </c>
      <c r="AR225" s="396">
        <f t="shared" si="667"/>
        <v>113</v>
      </c>
      <c r="AS225" s="396">
        <f t="shared" si="667"/>
        <v>113</v>
      </c>
      <c r="AT225" s="396">
        <f t="shared" si="667"/>
        <v>113</v>
      </c>
      <c r="AU225" s="396">
        <f t="shared" si="667"/>
        <v>113</v>
      </c>
      <c r="AV225" s="396">
        <f t="shared" si="667"/>
        <v>113</v>
      </c>
      <c r="AW225" s="396">
        <f t="shared" si="667"/>
        <v>113</v>
      </c>
      <c r="AX225" s="396">
        <f t="shared" si="667"/>
        <v>112</v>
      </c>
      <c r="AY225" s="396">
        <f t="shared" si="667"/>
        <v>112</v>
      </c>
      <c r="AZ225" s="396">
        <f t="shared" si="667"/>
        <v>112</v>
      </c>
      <c r="BA225" s="396">
        <f t="shared" si="667"/>
        <v>100</v>
      </c>
      <c r="BB225" s="396">
        <f t="shared" si="667"/>
        <v>100</v>
      </c>
      <c r="BC225" s="396">
        <f t="shared" si="667"/>
        <v>100</v>
      </c>
      <c r="BD225" s="396">
        <f t="shared" si="667"/>
        <v>100</v>
      </c>
      <c r="BE225" s="396">
        <f t="shared" si="667"/>
        <v>100</v>
      </c>
      <c r="BF225" s="396">
        <f t="shared" si="667"/>
        <v>100</v>
      </c>
      <c r="BG225" s="396">
        <f t="shared" si="667"/>
        <v>100</v>
      </c>
      <c r="BH225" s="396">
        <f t="shared" si="667"/>
        <v>100</v>
      </c>
      <c r="BI225" s="396">
        <f t="shared" si="667"/>
        <v>100</v>
      </c>
      <c r="BJ225" s="396">
        <f t="shared" si="667"/>
        <v>100</v>
      </c>
      <c r="BK225" s="396">
        <f t="shared" si="667"/>
        <v>100</v>
      </c>
      <c r="BL225" s="396">
        <f t="shared" si="667"/>
        <v>100</v>
      </c>
      <c r="BM225" s="396"/>
      <c r="BN225" s="396">
        <f t="shared" si="655"/>
        <v>5414</v>
      </c>
      <c r="BO225" s="397"/>
      <c r="BP225" s="397">
        <f t="shared" si="677"/>
        <v>0</v>
      </c>
      <c r="BQ225" s="544">
        <f t="shared" si="669"/>
        <v>0</v>
      </c>
      <c r="BR225" s="544">
        <f t="shared" si="669"/>
        <v>0</v>
      </c>
      <c r="BS225" s="544">
        <f t="shared" si="669"/>
        <v>605</v>
      </c>
      <c r="BT225" s="544">
        <f t="shared" si="669"/>
        <v>975</v>
      </c>
      <c r="BU225" s="544">
        <f t="shared" si="669"/>
        <v>1281</v>
      </c>
      <c r="BV225" s="544">
        <f t="shared" si="669"/>
        <v>1353</v>
      </c>
      <c r="BW225" s="544">
        <f t="shared" si="669"/>
        <v>1200</v>
      </c>
      <c r="BX225" s="391"/>
      <c r="BY225" s="544">
        <f t="shared" si="670"/>
        <v>0</v>
      </c>
      <c r="BZ225" s="544">
        <f t="shared" si="670"/>
        <v>0</v>
      </c>
      <c r="CA225" s="544">
        <f t="shared" si="670"/>
        <v>84</v>
      </c>
      <c r="CB225" s="544">
        <f t="shared" si="670"/>
        <v>886</v>
      </c>
      <c r="CC225" s="544">
        <f t="shared" si="670"/>
        <v>1189</v>
      </c>
      <c r="CD225" s="544">
        <f t="shared" si="670"/>
        <v>1380</v>
      </c>
      <c r="CE225" s="544">
        <f t="shared" si="670"/>
        <v>1275</v>
      </c>
      <c r="CF225" s="544">
        <f t="shared" si="670"/>
        <v>600</v>
      </c>
      <c r="CG225" s="398">
        <f t="shared" si="671"/>
        <v>0</v>
      </c>
      <c r="CI225" s="390"/>
      <c r="CJ225" s="390"/>
      <c r="CK225" s="390"/>
      <c r="CL225" s="390"/>
      <c r="CM225" s="390"/>
      <c r="CN225" s="390"/>
      <c r="CO225" s="390"/>
      <c r="CP225" s="390"/>
      <c r="CQ225" s="390"/>
      <c r="CR225" s="390"/>
      <c r="CS225" s="390"/>
      <c r="CT225" s="390"/>
      <c r="CU225" s="390"/>
      <c r="CV225" s="390"/>
      <c r="CW225" s="390"/>
      <c r="CX225" s="390"/>
      <c r="CY225" s="390"/>
      <c r="CZ225" s="390"/>
      <c r="DA225" s="390"/>
      <c r="DB225" s="390"/>
      <c r="DC225" s="390"/>
      <c r="DD225" s="390"/>
      <c r="DE225" s="390"/>
      <c r="DF225" s="390"/>
      <c r="DG225" s="390"/>
      <c r="DH225" s="390"/>
      <c r="DI225" s="390"/>
      <c r="DJ225" s="390"/>
      <c r="DK225" s="390"/>
      <c r="DL225" s="390"/>
      <c r="DM225" s="390"/>
    </row>
    <row r="226" spans="1:117" ht="14.25" outlineLevel="1">
      <c r="A226" s="543" t="s">
        <v>125</v>
      </c>
      <c r="B226" s="425">
        <f>'4a 1718 CS PC'!AI6</f>
        <v>1.0699999999999999E-2</v>
      </c>
      <c r="C226" s="425">
        <f>'4a 1718 CS PC'!AP6</f>
        <v>6.3E-3</v>
      </c>
      <c r="D226" s="425">
        <f>'4b 1819 CS PC'!AJ6</f>
        <v>1.0999999999999999E-2</v>
      </c>
      <c r="E226" s="425">
        <f>'4b 1819 CS PC'!AT6</f>
        <v>6.6E-3</v>
      </c>
      <c r="F226" s="425">
        <f>'4c 1920 CS PC'!AI6</f>
        <v>1.06E-2</v>
      </c>
      <c r="G226" s="425">
        <f>'4c 1920 CS PC'!AS6</f>
        <v>6.4000000000000003E-3</v>
      </c>
      <c r="H226" s="425">
        <f>'4d 2021 CS PC'!AI6</f>
        <v>0.01</v>
      </c>
      <c r="I226" s="425">
        <f>'4d 2021 CS PC'!AS6</f>
        <v>5.8999999999999999E-3</v>
      </c>
      <c r="J226" s="425">
        <f>'4e 2122 CS PC'!W6</f>
        <v>0.01</v>
      </c>
      <c r="K226" s="425">
        <f>'4e 2122 CS PC'!AB6</f>
        <v>5.8999999999999999E-3</v>
      </c>
      <c r="L226" s="425"/>
      <c r="M226" s="396">
        <f t="shared" si="658"/>
        <v>0</v>
      </c>
      <c r="N226" s="396">
        <f t="shared" si="672"/>
        <v>0</v>
      </c>
      <c r="O226" s="396">
        <f t="shared" si="673"/>
        <v>0</v>
      </c>
      <c r="P226" s="396">
        <f t="shared" si="659"/>
        <v>0</v>
      </c>
      <c r="Q226" s="396">
        <f t="shared" si="660"/>
        <v>0</v>
      </c>
      <c r="R226" s="396">
        <f t="shared" si="660"/>
        <v>0</v>
      </c>
      <c r="S226" s="396">
        <f t="shared" si="661"/>
        <v>0</v>
      </c>
      <c r="T226" s="396">
        <f t="shared" si="661"/>
        <v>0</v>
      </c>
      <c r="U226" s="396">
        <f t="shared" si="674"/>
        <v>0</v>
      </c>
      <c r="V226" s="396">
        <f t="shared" si="663"/>
        <v>891</v>
      </c>
      <c r="W226" s="396">
        <f t="shared" si="662"/>
        <v>1845</v>
      </c>
      <c r="X226" s="396">
        <f t="shared" si="662"/>
        <v>3679</v>
      </c>
      <c r="Y226" s="396">
        <f t="shared" si="664"/>
        <v>1544</v>
      </c>
      <c r="Z226" s="396">
        <f t="shared" si="664"/>
        <v>0</v>
      </c>
      <c r="AA226" s="396">
        <f t="shared" si="664"/>
        <v>2106</v>
      </c>
      <c r="AB226" s="396">
        <f t="shared" si="664"/>
        <v>2287</v>
      </c>
      <c r="AC226" s="396">
        <f t="shared" si="664"/>
        <v>3811</v>
      </c>
      <c r="AD226" s="396">
        <f t="shared" si="675"/>
        <v>1798</v>
      </c>
      <c r="AE226" s="396">
        <f t="shared" si="664"/>
        <v>1</v>
      </c>
      <c r="AF226" s="396">
        <f t="shared" si="675"/>
        <v>1158</v>
      </c>
      <c r="AG226" s="396">
        <f t="shared" si="675"/>
        <v>1158</v>
      </c>
      <c r="AH226" s="396">
        <f t="shared" si="675"/>
        <v>1158</v>
      </c>
      <c r="AI226" s="396">
        <f t="shared" si="676"/>
        <v>1151</v>
      </c>
      <c r="AJ226" s="396">
        <f t="shared" si="667"/>
        <v>1151</v>
      </c>
      <c r="AK226" s="396">
        <f t="shared" si="667"/>
        <v>1151</v>
      </c>
      <c r="AL226" s="396">
        <f t="shared" si="667"/>
        <v>1151</v>
      </c>
      <c r="AM226" s="396">
        <f t="shared" si="667"/>
        <v>1151</v>
      </c>
      <c r="AN226" s="396">
        <f t="shared" si="667"/>
        <v>1150</v>
      </c>
      <c r="AO226" s="396">
        <f t="shared" si="667"/>
        <v>1108</v>
      </c>
      <c r="AP226" s="396">
        <f t="shared" si="667"/>
        <v>1108</v>
      </c>
      <c r="AQ226" s="396">
        <f t="shared" si="667"/>
        <v>1108</v>
      </c>
      <c r="AR226" s="396">
        <f t="shared" si="667"/>
        <v>1108</v>
      </c>
      <c r="AS226" s="396">
        <f t="shared" si="667"/>
        <v>1108</v>
      </c>
      <c r="AT226" s="396">
        <f t="shared" si="667"/>
        <v>1108</v>
      </c>
      <c r="AU226" s="396">
        <f t="shared" si="667"/>
        <v>1108</v>
      </c>
      <c r="AV226" s="396">
        <f t="shared" si="667"/>
        <v>1108</v>
      </c>
      <c r="AW226" s="396">
        <f t="shared" si="667"/>
        <v>1108</v>
      </c>
      <c r="AX226" s="396">
        <f t="shared" si="667"/>
        <v>1102</v>
      </c>
      <c r="AY226" s="396">
        <f t="shared" si="667"/>
        <v>1102</v>
      </c>
      <c r="AZ226" s="396">
        <f t="shared" si="667"/>
        <v>1102</v>
      </c>
      <c r="BA226" s="396">
        <f t="shared" si="667"/>
        <v>981</v>
      </c>
      <c r="BB226" s="396">
        <f t="shared" si="667"/>
        <v>981</v>
      </c>
      <c r="BC226" s="396">
        <f t="shared" si="667"/>
        <v>981</v>
      </c>
      <c r="BD226" s="396">
        <f t="shared" si="667"/>
        <v>981</v>
      </c>
      <c r="BE226" s="396">
        <f t="shared" si="667"/>
        <v>981</v>
      </c>
      <c r="BF226" s="396">
        <f t="shared" si="667"/>
        <v>981</v>
      </c>
      <c r="BG226" s="396">
        <f t="shared" si="667"/>
        <v>981</v>
      </c>
      <c r="BH226" s="396">
        <f t="shared" si="667"/>
        <v>981</v>
      </c>
      <c r="BI226" s="396">
        <f t="shared" si="667"/>
        <v>981</v>
      </c>
      <c r="BJ226" s="396">
        <f t="shared" si="667"/>
        <v>981</v>
      </c>
      <c r="BK226" s="396">
        <f t="shared" si="667"/>
        <v>981</v>
      </c>
      <c r="BL226" s="396">
        <f t="shared" si="667"/>
        <v>981</v>
      </c>
      <c r="BM226" s="396"/>
      <c r="BN226" s="396">
        <f t="shared" si="655"/>
        <v>53391</v>
      </c>
      <c r="BO226" s="397"/>
      <c r="BP226" s="397">
        <f t="shared" si="677"/>
        <v>0</v>
      </c>
      <c r="BQ226" s="544">
        <f t="shared" si="669"/>
        <v>0</v>
      </c>
      <c r="BR226" s="544">
        <f t="shared" si="669"/>
        <v>0</v>
      </c>
      <c r="BS226" s="544">
        <f t="shared" si="669"/>
        <v>6415</v>
      </c>
      <c r="BT226" s="544">
        <f t="shared" si="669"/>
        <v>9748</v>
      </c>
      <c r="BU226" s="544">
        <f t="shared" si="669"/>
        <v>12178</v>
      </c>
      <c r="BV226" s="544">
        <f t="shared" si="669"/>
        <v>13278</v>
      </c>
      <c r="BW226" s="544">
        <f t="shared" si="669"/>
        <v>11772</v>
      </c>
      <c r="BX226" s="391"/>
      <c r="BY226" s="544">
        <f t="shared" si="670"/>
        <v>0</v>
      </c>
      <c r="BZ226" s="544">
        <f t="shared" si="670"/>
        <v>0</v>
      </c>
      <c r="CA226" s="544">
        <f t="shared" si="670"/>
        <v>891</v>
      </c>
      <c r="CB226" s="544">
        <f t="shared" si="670"/>
        <v>9174</v>
      </c>
      <c r="CC226" s="544">
        <f t="shared" si="670"/>
        <v>11371</v>
      </c>
      <c r="CD226" s="544">
        <f t="shared" si="670"/>
        <v>13553</v>
      </c>
      <c r="CE226" s="544">
        <f t="shared" si="670"/>
        <v>12516</v>
      </c>
      <c r="CF226" s="544">
        <f t="shared" si="670"/>
        <v>5886</v>
      </c>
      <c r="CG226" s="398">
        <f t="shared" si="671"/>
        <v>0</v>
      </c>
      <c r="CI226" s="390"/>
      <c r="CJ226" s="390"/>
      <c r="CK226" s="390"/>
      <c r="CL226" s="390"/>
      <c r="CM226" s="390"/>
      <c r="CN226" s="390"/>
      <c r="CO226" s="390"/>
      <c r="CP226" s="390"/>
      <c r="CQ226" s="390"/>
      <c r="CR226" s="390"/>
      <c r="CS226" s="390"/>
      <c r="CT226" s="390"/>
      <c r="CU226" s="390"/>
      <c r="CV226" s="390"/>
      <c r="CW226" s="390"/>
      <c r="CX226" s="390"/>
      <c r="CY226" s="390"/>
      <c r="CZ226" s="390"/>
      <c r="DA226" s="390"/>
      <c r="DB226" s="390"/>
      <c r="DC226" s="390"/>
      <c r="DD226" s="390"/>
      <c r="DE226" s="390"/>
      <c r="DF226" s="390"/>
      <c r="DG226" s="390"/>
      <c r="DH226" s="390"/>
      <c r="DI226" s="390"/>
      <c r="DJ226" s="390"/>
      <c r="DK226" s="390"/>
      <c r="DL226" s="390"/>
      <c r="DM226" s="390"/>
    </row>
    <row r="227" spans="1:117" ht="14.25" outlineLevel="1">
      <c r="A227" s="543" t="s">
        <v>126</v>
      </c>
      <c r="B227" s="425">
        <f>'4a 1718 CS PC'!AI7</f>
        <v>1.6999999999999999E-3</v>
      </c>
      <c r="C227" s="425">
        <f>'4a 1718 CS PC'!AP7</f>
        <v>1E-3</v>
      </c>
      <c r="D227" s="425">
        <f>'4b 1819 CS PC'!AJ7</f>
        <v>1.6000000000000001E-3</v>
      </c>
      <c r="E227" s="425">
        <f>'4b 1819 CS PC'!AT7</f>
        <v>1E-3</v>
      </c>
      <c r="F227" s="425">
        <f>'4c 1920 CS PC'!AI7</f>
        <v>1.6000000000000001E-3</v>
      </c>
      <c r="G227" s="425">
        <f>'4c 1920 CS PC'!AS7</f>
        <v>1E-3</v>
      </c>
      <c r="H227" s="425">
        <f>'4d 2021 CS PC'!AI7</f>
        <v>1.6000000000000001E-3</v>
      </c>
      <c r="I227" s="425">
        <f>'4d 2021 CS PC'!AS7</f>
        <v>1E-3</v>
      </c>
      <c r="J227" s="425">
        <f>'4e 2122 CS PC'!W7</f>
        <v>1.6000000000000001E-3</v>
      </c>
      <c r="K227" s="425">
        <f>'4e 2122 CS PC'!AB7</f>
        <v>1E-3</v>
      </c>
      <c r="L227" s="425"/>
      <c r="M227" s="396">
        <f t="shared" si="658"/>
        <v>0</v>
      </c>
      <c r="N227" s="396">
        <f t="shared" si="672"/>
        <v>0</v>
      </c>
      <c r="O227" s="396">
        <f t="shared" si="673"/>
        <v>0</v>
      </c>
      <c r="P227" s="396">
        <f t="shared" si="659"/>
        <v>0</v>
      </c>
      <c r="Q227" s="396">
        <f t="shared" si="660"/>
        <v>0</v>
      </c>
      <c r="R227" s="396">
        <f t="shared" si="660"/>
        <v>0</v>
      </c>
      <c r="S227" s="396">
        <f t="shared" si="661"/>
        <v>0</v>
      </c>
      <c r="T227" s="396">
        <f t="shared" si="661"/>
        <v>0</v>
      </c>
      <c r="U227" s="396">
        <f t="shared" si="674"/>
        <v>0</v>
      </c>
      <c r="V227" s="396">
        <f t="shared" si="663"/>
        <v>135</v>
      </c>
      <c r="W227" s="396">
        <f t="shared" si="662"/>
        <v>278</v>
      </c>
      <c r="X227" s="396">
        <f t="shared" si="662"/>
        <v>555</v>
      </c>
      <c r="Y227" s="396">
        <f t="shared" si="664"/>
        <v>247</v>
      </c>
      <c r="Z227" s="396">
        <f t="shared" si="664"/>
        <v>0</v>
      </c>
      <c r="AA227" s="396">
        <f t="shared" si="664"/>
        <v>337</v>
      </c>
      <c r="AB227" s="396">
        <f t="shared" si="664"/>
        <v>366</v>
      </c>
      <c r="AC227" s="396">
        <f t="shared" si="664"/>
        <v>610</v>
      </c>
      <c r="AD227" s="396">
        <f t="shared" si="675"/>
        <v>288</v>
      </c>
      <c r="AE227" s="487">
        <f>ROUNDUP(((AE$222)*$H227),0)</f>
        <v>1</v>
      </c>
      <c r="AF227" s="396">
        <f t="shared" si="675"/>
        <v>185</v>
      </c>
      <c r="AG227" s="396">
        <f t="shared" si="675"/>
        <v>185</v>
      </c>
      <c r="AH227" s="396">
        <f t="shared" si="675"/>
        <v>185</v>
      </c>
      <c r="AI227" s="396">
        <f t="shared" si="676"/>
        <v>195</v>
      </c>
      <c r="AJ227" s="396">
        <f t="shared" si="667"/>
        <v>195</v>
      </c>
      <c r="AK227" s="396">
        <f t="shared" si="667"/>
        <v>195</v>
      </c>
      <c r="AL227" s="396">
        <f t="shared" si="667"/>
        <v>195</v>
      </c>
      <c r="AM227" s="396">
        <f t="shared" si="667"/>
        <v>195</v>
      </c>
      <c r="AN227" s="396">
        <f t="shared" si="667"/>
        <v>195</v>
      </c>
      <c r="AO227" s="396">
        <f t="shared" si="667"/>
        <v>188</v>
      </c>
      <c r="AP227" s="396">
        <f t="shared" si="667"/>
        <v>188</v>
      </c>
      <c r="AQ227" s="396">
        <f t="shared" si="667"/>
        <v>188</v>
      </c>
      <c r="AR227" s="396">
        <f t="shared" si="667"/>
        <v>188</v>
      </c>
      <c r="AS227" s="396">
        <f t="shared" si="667"/>
        <v>188</v>
      </c>
      <c r="AT227" s="396">
        <f t="shared" si="667"/>
        <v>188</v>
      </c>
      <c r="AU227" s="396">
        <f t="shared" si="667"/>
        <v>188</v>
      </c>
      <c r="AV227" s="396">
        <f t="shared" si="667"/>
        <v>188</v>
      </c>
      <c r="AW227" s="396">
        <f t="shared" si="667"/>
        <v>188</v>
      </c>
      <c r="AX227" s="396">
        <f t="shared" si="667"/>
        <v>187</v>
      </c>
      <c r="AY227" s="396">
        <f t="shared" si="667"/>
        <v>187</v>
      </c>
      <c r="AZ227" s="396">
        <f t="shared" si="667"/>
        <v>187</v>
      </c>
      <c r="BA227" s="396">
        <f t="shared" si="667"/>
        <v>166</v>
      </c>
      <c r="BB227" s="396">
        <f t="shared" si="667"/>
        <v>166</v>
      </c>
      <c r="BC227" s="396">
        <f t="shared" si="667"/>
        <v>166</v>
      </c>
      <c r="BD227" s="396">
        <f t="shared" si="667"/>
        <v>166</v>
      </c>
      <c r="BE227" s="396">
        <f t="shared" si="667"/>
        <v>166</v>
      </c>
      <c r="BF227" s="396">
        <f t="shared" si="667"/>
        <v>166</v>
      </c>
      <c r="BG227" s="487">
        <f>ROUNDDOWN(((BG$222)*$K227),0)</f>
        <v>166</v>
      </c>
      <c r="BH227" s="487">
        <f t="shared" ref="BH227:BL227" si="678">ROUNDDOWN(((BH$222)*$K227),0)</f>
        <v>166</v>
      </c>
      <c r="BI227" s="487">
        <f t="shared" si="678"/>
        <v>166</v>
      </c>
      <c r="BJ227" s="487">
        <f t="shared" si="678"/>
        <v>166</v>
      </c>
      <c r="BK227" s="487">
        <f t="shared" si="678"/>
        <v>166</v>
      </c>
      <c r="BL227" s="487">
        <f t="shared" si="678"/>
        <v>166</v>
      </c>
      <c r="BM227" s="396"/>
      <c r="BN227" s="396">
        <f t="shared" si="655"/>
        <v>8787</v>
      </c>
      <c r="BO227" s="397"/>
      <c r="BP227" s="397">
        <f t="shared" si="677"/>
        <v>0</v>
      </c>
      <c r="BQ227" s="544">
        <f t="shared" si="669"/>
        <v>0</v>
      </c>
      <c r="BR227" s="544">
        <f t="shared" si="669"/>
        <v>0</v>
      </c>
      <c r="BS227" s="544">
        <f t="shared" si="669"/>
        <v>968</v>
      </c>
      <c r="BT227" s="544">
        <f t="shared" si="669"/>
        <v>1560</v>
      </c>
      <c r="BU227" s="544">
        <f t="shared" si="669"/>
        <v>2014</v>
      </c>
      <c r="BV227" s="544">
        <f t="shared" si="669"/>
        <v>2253</v>
      </c>
      <c r="BW227" s="544">
        <f t="shared" si="669"/>
        <v>1992</v>
      </c>
      <c r="BX227" s="391"/>
      <c r="BY227" s="544">
        <f t="shared" si="670"/>
        <v>0</v>
      </c>
      <c r="BZ227" s="544">
        <f t="shared" si="670"/>
        <v>0</v>
      </c>
      <c r="CA227" s="544">
        <f t="shared" si="670"/>
        <v>135</v>
      </c>
      <c r="CB227" s="544">
        <f t="shared" si="670"/>
        <v>1417</v>
      </c>
      <c r="CC227" s="544">
        <f t="shared" si="670"/>
        <v>1820</v>
      </c>
      <c r="CD227" s="544">
        <f t="shared" si="670"/>
        <v>2298</v>
      </c>
      <c r="CE227" s="544">
        <f t="shared" si="670"/>
        <v>2121</v>
      </c>
      <c r="CF227" s="544">
        <f t="shared" si="670"/>
        <v>996</v>
      </c>
      <c r="CG227" s="398">
        <f t="shared" si="671"/>
        <v>0</v>
      </c>
      <c r="CI227" s="390"/>
      <c r="CJ227" s="390"/>
      <c r="CK227" s="390"/>
      <c r="CL227" s="390"/>
      <c r="CM227" s="390"/>
      <c r="CN227" s="390"/>
      <c r="CO227" s="390"/>
      <c r="CP227" s="390"/>
      <c r="CQ227" s="390"/>
      <c r="CR227" s="390"/>
      <c r="CS227" s="390"/>
      <c r="CT227" s="390"/>
      <c r="CU227" s="390"/>
      <c r="CV227" s="390"/>
      <c r="CW227" s="390"/>
      <c r="CX227" s="390"/>
      <c r="CY227" s="390"/>
      <c r="CZ227" s="390"/>
      <c r="DA227" s="390"/>
      <c r="DB227" s="390"/>
      <c r="DC227" s="390"/>
      <c r="DD227" s="390"/>
      <c r="DE227" s="390"/>
      <c r="DF227" s="390"/>
      <c r="DG227" s="390"/>
      <c r="DH227" s="390"/>
      <c r="DI227" s="390"/>
      <c r="DJ227" s="390"/>
      <c r="DK227" s="390"/>
      <c r="DL227" s="390"/>
      <c r="DM227" s="390"/>
    </row>
    <row r="228" spans="1:117" ht="14.25" outlineLevel="1">
      <c r="A228" s="543" t="s">
        <v>127</v>
      </c>
      <c r="B228" s="425">
        <f>'4a 1718 CS PC'!AI8</f>
        <v>1.1000000000000001E-3</v>
      </c>
      <c r="C228" s="425">
        <f>'4a 1718 CS PC'!AP8</f>
        <v>5.9999999999999995E-4</v>
      </c>
      <c r="D228" s="425">
        <f>'4b 1819 CS PC'!AJ8</f>
        <v>1.1000000000000001E-3</v>
      </c>
      <c r="E228" s="425">
        <f>'4b 1819 CS PC'!AT8</f>
        <v>5.9999999999999995E-4</v>
      </c>
      <c r="F228" s="425">
        <f>'4c 1920 CS PC'!AI8</f>
        <v>1.1000000000000001E-3</v>
      </c>
      <c r="G228" s="425">
        <f>'4c 1920 CS PC'!AS8</f>
        <v>6.9999999999999999E-4</v>
      </c>
      <c r="H228" s="425">
        <f>'4d 2021 CS PC'!AI8</f>
        <v>1.1000000000000001E-3</v>
      </c>
      <c r="I228" s="425">
        <f>'4d 2021 CS PC'!AS8</f>
        <v>6.9999999999999999E-4</v>
      </c>
      <c r="J228" s="425">
        <f>'4e 2122 CS PC'!W8</f>
        <v>1.1000000000000001E-3</v>
      </c>
      <c r="K228" s="425">
        <f>'4e 2122 CS PC'!AB8</f>
        <v>6.9999999999999999E-4</v>
      </c>
      <c r="L228" s="425"/>
      <c r="M228" s="396">
        <f t="shared" si="658"/>
        <v>0</v>
      </c>
      <c r="N228" s="396">
        <f t="shared" si="672"/>
        <v>0</v>
      </c>
      <c r="O228" s="396">
        <f t="shared" si="673"/>
        <v>0</v>
      </c>
      <c r="P228" s="396">
        <f t="shared" si="659"/>
        <v>0</v>
      </c>
      <c r="Q228" s="396">
        <f t="shared" si="660"/>
        <v>0</v>
      </c>
      <c r="R228" s="396">
        <f t="shared" si="660"/>
        <v>0</v>
      </c>
      <c r="S228" s="396">
        <f t="shared" si="661"/>
        <v>0</v>
      </c>
      <c r="T228" s="396">
        <f t="shared" si="661"/>
        <v>0</v>
      </c>
      <c r="U228" s="396">
        <f t="shared" si="674"/>
        <v>0</v>
      </c>
      <c r="V228" s="396">
        <f t="shared" si="663"/>
        <v>93</v>
      </c>
      <c r="W228" s="396">
        <f t="shared" si="662"/>
        <v>191</v>
      </c>
      <c r="X228" s="396">
        <f t="shared" si="662"/>
        <v>382</v>
      </c>
      <c r="Y228" s="396">
        <f t="shared" si="664"/>
        <v>170</v>
      </c>
      <c r="Z228" s="396">
        <f t="shared" si="664"/>
        <v>0</v>
      </c>
      <c r="AA228" s="396">
        <f t="shared" si="664"/>
        <v>232</v>
      </c>
      <c r="AB228" s="396">
        <f t="shared" si="664"/>
        <v>252</v>
      </c>
      <c r="AC228" s="396">
        <f t="shared" si="664"/>
        <v>419</v>
      </c>
      <c r="AD228" s="396">
        <f t="shared" si="675"/>
        <v>198</v>
      </c>
      <c r="AE228" s="396">
        <f t="shared" si="664"/>
        <v>0</v>
      </c>
      <c r="AF228" s="396">
        <f t="shared" si="675"/>
        <v>127</v>
      </c>
      <c r="AG228" s="396">
        <f t="shared" si="675"/>
        <v>127</v>
      </c>
      <c r="AH228" s="396">
        <f t="shared" si="675"/>
        <v>127</v>
      </c>
      <c r="AI228" s="396">
        <f t="shared" si="676"/>
        <v>137</v>
      </c>
      <c r="AJ228" s="396">
        <f t="shared" si="667"/>
        <v>137</v>
      </c>
      <c r="AK228" s="396">
        <f t="shared" si="667"/>
        <v>137</v>
      </c>
      <c r="AL228" s="396">
        <f t="shared" si="667"/>
        <v>137</v>
      </c>
      <c r="AM228" s="396">
        <f t="shared" si="667"/>
        <v>137</v>
      </c>
      <c r="AN228" s="396">
        <f t="shared" si="667"/>
        <v>136</v>
      </c>
      <c r="AO228" s="396">
        <f t="shared" si="667"/>
        <v>131</v>
      </c>
      <c r="AP228" s="396">
        <f t="shared" si="667"/>
        <v>131</v>
      </c>
      <c r="AQ228" s="396">
        <f t="shared" si="667"/>
        <v>131</v>
      </c>
      <c r="AR228" s="396">
        <f t="shared" si="667"/>
        <v>131</v>
      </c>
      <c r="AS228" s="396">
        <f t="shared" si="667"/>
        <v>131</v>
      </c>
      <c r="AT228" s="396">
        <f t="shared" si="667"/>
        <v>131</v>
      </c>
      <c r="AU228" s="396">
        <f t="shared" si="667"/>
        <v>131</v>
      </c>
      <c r="AV228" s="396">
        <f t="shared" si="667"/>
        <v>131</v>
      </c>
      <c r="AW228" s="396">
        <f t="shared" si="667"/>
        <v>131</v>
      </c>
      <c r="AX228" s="396">
        <f t="shared" si="667"/>
        <v>131</v>
      </c>
      <c r="AY228" s="396">
        <f t="shared" si="667"/>
        <v>131</v>
      </c>
      <c r="AZ228" s="396">
        <f t="shared" si="667"/>
        <v>131</v>
      </c>
      <c r="BA228" s="396">
        <f t="shared" si="667"/>
        <v>116</v>
      </c>
      <c r="BB228" s="396">
        <f t="shared" si="667"/>
        <v>116</v>
      </c>
      <c r="BC228" s="396">
        <f t="shared" si="667"/>
        <v>116</v>
      </c>
      <c r="BD228" s="396">
        <f t="shared" si="667"/>
        <v>116</v>
      </c>
      <c r="BE228" s="396">
        <f t="shared" si="667"/>
        <v>116</v>
      </c>
      <c r="BF228" s="396">
        <f t="shared" si="667"/>
        <v>116</v>
      </c>
      <c r="BG228" s="396">
        <f t="shared" si="667"/>
        <v>116</v>
      </c>
      <c r="BH228" s="396">
        <f t="shared" si="667"/>
        <v>116</v>
      </c>
      <c r="BI228" s="396">
        <f t="shared" si="667"/>
        <v>116</v>
      </c>
      <c r="BJ228" s="396">
        <f t="shared" si="667"/>
        <v>116</v>
      </c>
      <c r="BK228" s="396">
        <f t="shared" si="667"/>
        <v>116</v>
      </c>
      <c r="BL228" s="396">
        <f t="shared" si="667"/>
        <v>116</v>
      </c>
      <c r="BM228" s="396"/>
      <c r="BN228" s="396">
        <f t="shared" si="655"/>
        <v>6103</v>
      </c>
      <c r="BO228" s="397"/>
      <c r="BP228" s="397">
        <f t="shared" si="677"/>
        <v>0</v>
      </c>
      <c r="BQ228" s="544">
        <f t="shared" si="669"/>
        <v>0</v>
      </c>
      <c r="BR228" s="544">
        <f t="shared" si="669"/>
        <v>0</v>
      </c>
      <c r="BS228" s="544">
        <f t="shared" si="669"/>
        <v>666</v>
      </c>
      <c r="BT228" s="544">
        <f t="shared" si="669"/>
        <v>1073</v>
      </c>
      <c r="BU228" s="544">
        <f t="shared" si="669"/>
        <v>1400</v>
      </c>
      <c r="BV228" s="544">
        <f t="shared" si="669"/>
        <v>1572</v>
      </c>
      <c r="BW228" s="544">
        <f t="shared" si="669"/>
        <v>1392</v>
      </c>
      <c r="BX228" s="391"/>
      <c r="BY228" s="544">
        <f t="shared" si="670"/>
        <v>0</v>
      </c>
      <c r="BZ228" s="544">
        <f t="shared" si="670"/>
        <v>0</v>
      </c>
      <c r="CA228" s="544">
        <f t="shared" si="670"/>
        <v>93</v>
      </c>
      <c r="CB228" s="544">
        <f t="shared" si="670"/>
        <v>975</v>
      </c>
      <c r="CC228" s="544">
        <f t="shared" si="670"/>
        <v>1250</v>
      </c>
      <c r="CD228" s="544">
        <f t="shared" si="670"/>
        <v>1607</v>
      </c>
      <c r="CE228" s="544">
        <f t="shared" si="670"/>
        <v>1482</v>
      </c>
      <c r="CF228" s="544">
        <f t="shared" si="670"/>
        <v>696</v>
      </c>
      <c r="CG228" s="398">
        <f t="shared" si="671"/>
        <v>0</v>
      </c>
      <c r="CI228" s="390"/>
      <c r="CJ228" s="390"/>
      <c r="CK228" s="390"/>
      <c r="CL228" s="390"/>
      <c r="CM228" s="390"/>
      <c r="CN228" s="390"/>
      <c r="CO228" s="390"/>
      <c r="CP228" s="390"/>
      <c r="CQ228" s="390"/>
      <c r="CR228" s="390"/>
      <c r="CS228" s="390"/>
      <c r="CT228" s="390"/>
      <c r="CU228" s="390"/>
      <c r="CV228" s="390"/>
      <c r="CW228" s="390"/>
      <c r="CX228" s="390"/>
      <c r="CY228" s="390"/>
      <c r="CZ228" s="390"/>
      <c r="DA228" s="390"/>
      <c r="DB228" s="390"/>
      <c r="DC228" s="390"/>
      <c r="DD228" s="390"/>
      <c r="DE228" s="390"/>
      <c r="DF228" s="390"/>
      <c r="DG228" s="390"/>
      <c r="DH228" s="390"/>
      <c r="DI228" s="390"/>
      <c r="DJ228" s="390"/>
      <c r="DK228" s="390"/>
      <c r="DL228" s="390"/>
      <c r="DM228" s="390"/>
    </row>
    <row r="229" spans="1:117" ht="14.25" outlineLevel="1">
      <c r="A229" s="543" t="s">
        <v>128</v>
      </c>
      <c r="B229" s="425">
        <f>'4a 1718 CS PC'!AI9</f>
        <v>0</v>
      </c>
      <c r="C229" s="425">
        <f>'4a 1718 CS PC'!AP9</f>
        <v>1.9E-2</v>
      </c>
      <c r="D229" s="425">
        <f>'4b 1819 CS PC'!AJ9</f>
        <v>0</v>
      </c>
      <c r="E229" s="425">
        <f>'4b 1819 CS PC'!AT9</f>
        <v>1.89E-2</v>
      </c>
      <c r="F229" s="425">
        <f>'4c 1920 CS PC'!AI9</f>
        <v>0</v>
      </c>
      <c r="G229" s="425">
        <f>'4c 1920 CS PC'!AS9</f>
        <v>1.89E-2</v>
      </c>
      <c r="H229" s="425">
        <f>'4d 2021 CS PC'!AI9</f>
        <v>0</v>
      </c>
      <c r="I229" s="425">
        <f>'4d 2021 CS PC'!AS9</f>
        <v>1.9800000000000002E-2</v>
      </c>
      <c r="J229" s="425">
        <f>'4e 2122 CS PC'!W9</f>
        <v>0</v>
      </c>
      <c r="K229" s="425">
        <f>'4e 2122 CS PC'!AB9</f>
        <v>2.0199999999999999E-2</v>
      </c>
      <c r="L229" s="425"/>
      <c r="M229" s="396">
        <f t="shared" si="658"/>
        <v>0</v>
      </c>
      <c r="N229" s="396">
        <f t="shared" si="672"/>
        <v>0</v>
      </c>
      <c r="O229" s="396">
        <f t="shared" si="673"/>
        <v>0</v>
      </c>
      <c r="P229" s="396">
        <f t="shared" si="659"/>
        <v>0</v>
      </c>
      <c r="Q229" s="396">
        <f t="shared" si="660"/>
        <v>0</v>
      </c>
      <c r="R229" s="396">
        <f t="shared" si="660"/>
        <v>0</v>
      </c>
      <c r="S229" s="396">
        <f t="shared" si="661"/>
        <v>0</v>
      </c>
      <c r="T229" s="396">
        <f t="shared" si="661"/>
        <v>0</v>
      </c>
      <c r="U229" s="396">
        <f t="shared" si="674"/>
        <v>0</v>
      </c>
      <c r="V229" s="396">
        <f t="shared" si="663"/>
        <v>0</v>
      </c>
      <c r="W229" s="396">
        <f t="shared" si="662"/>
        <v>0</v>
      </c>
      <c r="X229" s="396">
        <f t="shared" si="662"/>
        <v>0</v>
      </c>
      <c r="Y229" s="396">
        <f t="shared" si="664"/>
        <v>0</v>
      </c>
      <c r="Z229" s="396">
        <f t="shared" si="664"/>
        <v>0</v>
      </c>
      <c r="AA229" s="396">
        <f t="shared" si="664"/>
        <v>0</v>
      </c>
      <c r="AB229" s="396">
        <f t="shared" si="664"/>
        <v>0</v>
      </c>
      <c r="AC229" s="396">
        <f t="shared" si="664"/>
        <v>0</v>
      </c>
      <c r="AD229" s="396">
        <f t="shared" si="675"/>
        <v>0</v>
      </c>
      <c r="AE229" s="396">
        <f t="shared" si="664"/>
        <v>0</v>
      </c>
      <c r="AF229" s="396">
        <f t="shared" si="675"/>
        <v>0</v>
      </c>
      <c r="AG229" s="396">
        <f t="shared" si="675"/>
        <v>0</v>
      </c>
      <c r="AH229" s="396">
        <f t="shared" si="675"/>
        <v>0</v>
      </c>
      <c r="AI229" s="396">
        <f t="shared" si="676"/>
        <v>3941</v>
      </c>
      <c r="AJ229" s="396">
        <f t="shared" si="667"/>
        <v>3941</v>
      </c>
      <c r="AK229" s="396">
        <f t="shared" si="667"/>
        <v>3941</v>
      </c>
      <c r="AL229" s="396">
        <f t="shared" si="667"/>
        <v>3941</v>
      </c>
      <c r="AM229" s="396">
        <f t="shared" si="667"/>
        <v>3941</v>
      </c>
      <c r="AN229" s="396">
        <f t="shared" si="667"/>
        <v>3938</v>
      </c>
      <c r="AO229" s="396">
        <f t="shared" si="667"/>
        <v>3793</v>
      </c>
      <c r="AP229" s="396">
        <f t="shared" si="667"/>
        <v>3793</v>
      </c>
      <c r="AQ229" s="396">
        <f t="shared" si="667"/>
        <v>3793</v>
      </c>
      <c r="AR229" s="396">
        <f t="shared" si="667"/>
        <v>3793</v>
      </c>
      <c r="AS229" s="396">
        <f t="shared" si="667"/>
        <v>3793</v>
      </c>
      <c r="AT229" s="396">
        <f t="shared" si="667"/>
        <v>3793</v>
      </c>
      <c r="AU229" s="396">
        <f t="shared" si="667"/>
        <v>3793</v>
      </c>
      <c r="AV229" s="396">
        <f t="shared" si="667"/>
        <v>3793</v>
      </c>
      <c r="AW229" s="396">
        <f t="shared" si="667"/>
        <v>3793</v>
      </c>
      <c r="AX229" s="396">
        <f t="shared" si="667"/>
        <v>3773</v>
      </c>
      <c r="AY229" s="396">
        <f t="shared" si="667"/>
        <v>3773</v>
      </c>
      <c r="AZ229" s="396">
        <f t="shared" si="667"/>
        <v>3773</v>
      </c>
      <c r="BA229" s="396">
        <f t="shared" si="667"/>
        <v>3358</v>
      </c>
      <c r="BB229" s="396">
        <f t="shared" si="667"/>
        <v>3358</v>
      </c>
      <c r="BC229" s="396">
        <f t="shared" si="667"/>
        <v>3358</v>
      </c>
      <c r="BD229" s="396">
        <f t="shared" si="667"/>
        <v>3358</v>
      </c>
      <c r="BE229" s="396">
        <f t="shared" si="667"/>
        <v>3358</v>
      </c>
      <c r="BF229" s="396">
        <f t="shared" si="667"/>
        <v>3358</v>
      </c>
      <c r="BG229" s="396">
        <f t="shared" si="667"/>
        <v>3358</v>
      </c>
      <c r="BH229" s="396">
        <f t="shared" si="667"/>
        <v>3358</v>
      </c>
      <c r="BI229" s="396">
        <f t="shared" si="667"/>
        <v>3358</v>
      </c>
      <c r="BJ229" s="396">
        <f t="shared" si="667"/>
        <v>3358</v>
      </c>
      <c r="BK229" s="396">
        <f t="shared" si="667"/>
        <v>3358</v>
      </c>
      <c r="BL229" s="396">
        <f t="shared" si="667"/>
        <v>3358</v>
      </c>
      <c r="BM229" s="396"/>
      <c r="BN229" s="396">
        <f t="shared" si="655"/>
        <v>109395</v>
      </c>
      <c r="BO229" s="397"/>
      <c r="BP229" s="397">
        <f t="shared" si="677"/>
        <v>0</v>
      </c>
      <c r="BQ229" s="544">
        <f t="shared" si="669"/>
        <v>0</v>
      </c>
      <c r="BR229" s="544">
        <f t="shared" si="669"/>
        <v>0</v>
      </c>
      <c r="BS229" s="544">
        <f t="shared" si="669"/>
        <v>0</v>
      </c>
      <c r="BT229" s="544">
        <f t="shared" si="669"/>
        <v>0</v>
      </c>
      <c r="BU229" s="544">
        <f t="shared" si="669"/>
        <v>23643</v>
      </c>
      <c r="BV229" s="544">
        <f t="shared" si="669"/>
        <v>45456</v>
      </c>
      <c r="BW229" s="544">
        <f t="shared" si="669"/>
        <v>40296</v>
      </c>
      <c r="BX229" s="391"/>
      <c r="BY229" s="544">
        <f t="shared" si="670"/>
        <v>0</v>
      </c>
      <c r="BZ229" s="544">
        <f t="shared" si="670"/>
        <v>0</v>
      </c>
      <c r="CA229" s="544">
        <f t="shared" si="670"/>
        <v>0</v>
      </c>
      <c r="CB229" s="544">
        <f t="shared" si="670"/>
        <v>0</v>
      </c>
      <c r="CC229" s="544">
        <f t="shared" si="670"/>
        <v>0</v>
      </c>
      <c r="CD229" s="544">
        <f t="shared" si="670"/>
        <v>46401</v>
      </c>
      <c r="CE229" s="544">
        <f t="shared" si="670"/>
        <v>42846</v>
      </c>
      <c r="CF229" s="544">
        <f t="shared" si="670"/>
        <v>20148</v>
      </c>
      <c r="CG229" s="398">
        <f t="shared" si="671"/>
        <v>0</v>
      </c>
      <c r="CI229" s="390"/>
      <c r="CJ229" s="390"/>
      <c r="CK229" s="390"/>
      <c r="CL229" s="390"/>
      <c r="CM229" s="390"/>
      <c r="CN229" s="390"/>
      <c r="CO229" s="390"/>
      <c r="CP229" s="390"/>
      <c r="CQ229" s="390"/>
      <c r="CR229" s="390"/>
      <c r="CS229" s="390"/>
      <c r="CT229" s="390"/>
      <c r="CU229" s="390"/>
      <c r="CV229" s="390"/>
      <c r="CW229" s="390"/>
      <c r="CX229" s="390"/>
      <c r="CY229" s="390"/>
      <c r="CZ229" s="390"/>
      <c r="DA229" s="390"/>
      <c r="DB229" s="390"/>
      <c r="DC229" s="390"/>
      <c r="DD229" s="390"/>
      <c r="DE229" s="390"/>
      <c r="DF229" s="390"/>
      <c r="DG229" s="390"/>
      <c r="DH229" s="390"/>
      <c r="DI229" s="390"/>
      <c r="DJ229" s="390"/>
      <c r="DK229" s="390"/>
      <c r="DL229" s="390"/>
      <c r="DM229" s="390"/>
    </row>
    <row r="230" spans="1:117" ht="14.25" outlineLevel="1">
      <c r="A230" s="543" t="s">
        <v>129</v>
      </c>
      <c r="B230" s="425">
        <f>'4a 1718 CS PC'!AI10</f>
        <v>1.6000000000000001E-3</v>
      </c>
      <c r="C230" s="425">
        <f>'4a 1718 CS PC'!AP10</f>
        <v>8.9999999999999998E-4</v>
      </c>
      <c r="D230" s="425">
        <f>'4b 1819 CS PC'!AJ10</f>
        <v>1.6999999999999999E-3</v>
      </c>
      <c r="E230" s="425">
        <f>'4b 1819 CS PC'!AT10</f>
        <v>1E-3</v>
      </c>
      <c r="F230" s="425">
        <f>'4c 1920 CS PC'!AI10</f>
        <v>1.6999999999999999E-3</v>
      </c>
      <c r="G230" s="425">
        <f>'4c 1920 CS PC'!AS10</f>
        <v>1E-3</v>
      </c>
      <c r="H230" s="425">
        <f>'4d 2021 CS PC'!AI10</f>
        <v>1.6999999999999999E-3</v>
      </c>
      <c r="I230" s="425">
        <f>'4d 2021 CS PC'!AS10</f>
        <v>1E-3</v>
      </c>
      <c r="J230" s="425">
        <f>'4e 2122 CS PC'!W10</f>
        <v>1.6000000000000001E-3</v>
      </c>
      <c r="K230" s="425">
        <f>'4e 2122 CS PC'!AB10</f>
        <v>1E-3</v>
      </c>
      <c r="L230" s="425"/>
      <c r="M230" s="396">
        <f t="shared" si="658"/>
        <v>0</v>
      </c>
      <c r="N230" s="396">
        <f t="shared" si="672"/>
        <v>0</v>
      </c>
      <c r="O230" s="396">
        <f t="shared" si="673"/>
        <v>0</v>
      </c>
      <c r="P230" s="396">
        <f t="shared" si="659"/>
        <v>0</v>
      </c>
      <c r="Q230" s="396">
        <f t="shared" si="660"/>
        <v>0</v>
      </c>
      <c r="R230" s="396">
        <f t="shared" si="660"/>
        <v>0</v>
      </c>
      <c r="S230" s="396">
        <f t="shared" si="661"/>
        <v>0</v>
      </c>
      <c r="T230" s="396">
        <f t="shared" si="661"/>
        <v>0</v>
      </c>
      <c r="U230" s="396">
        <f t="shared" si="674"/>
        <v>0</v>
      </c>
      <c r="V230" s="396">
        <f t="shared" si="663"/>
        <v>143</v>
      </c>
      <c r="W230" s="396">
        <f t="shared" si="662"/>
        <v>296</v>
      </c>
      <c r="X230" s="396">
        <f t="shared" si="662"/>
        <v>590</v>
      </c>
      <c r="Y230" s="396">
        <f t="shared" si="664"/>
        <v>263</v>
      </c>
      <c r="Z230" s="396">
        <f t="shared" si="664"/>
        <v>0</v>
      </c>
      <c r="AA230" s="396">
        <f t="shared" si="664"/>
        <v>358</v>
      </c>
      <c r="AB230" s="396">
        <f t="shared" si="664"/>
        <v>389</v>
      </c>
      <c r="AC230" s="396">
        <f t="shared" si="664"/>
        <v>648</v>
      </c>
      <c r="AD230" s="396">
        <f t="shared" si="675"/>
        <v>288</v>
      </c>
      <c r="AE230" s="396">
        <f t="shared" si="664"/>
        <v>0</v>
      </c>
      <c r="AF230" s="396">
        <f t="shared" si="675"/>
        <v>185</v>
      </c>
      <c r="AG230" s="396">
        <f t="shared" si="675"/>
        <v>185</v>
      </c>
      <c r="AH230" s="396">
        <f t="shared" si="675"/>
        <v>185</v>
      </c>
      <c r="AI230" s="396">
        <f t="shared" si="676"/>
        <v>195</v>
      </c>
      <c r="AJ230" s="396">
        <f t="shared" si="667"/>
        <v>195</v>
      </c>
      <c r="AK230" s="396">
        <f t="shared" si="667"/>
        <v>195</v>
      </c>
      <c r="AL230" s="396">
        <f t="shared" si="667"/>
        <v>195</v>
      </c>
      <c r="AM230" s="396">
        <f t="shared" si="667"/>
        <v>195</v>
      </c>
      <c r="AN230" s="396">
        <f t="shared" si="667"/>
        <v>195</v>
      </c>
      <c r="AO230" s="396">
        <f t="shared" si="667"/>
        <v>188</v>
      </c>
      <c r="AP230" s="396">
        <f t="shared" si="667"/>
        <v>188</v>
      </c>
      <c r="AQ230" s="396">
        <f t="shared" si="667"/>
        <v>188</v>
      </c>
      <c r="AR230" s="396">
        <f t="shared" si="667"/>
        <v>188</v>
      </c>
      <c r="AS230" s="396">
        <f t="shared" si="667"/>
        <v>188</v>
      </c>
      <c r="AT230" s="396">
        <f t="shared" si="667"/>
        <v>188</v>
      </c>
      <c r="AU230" s="396">
        <f t="shared" si="667"/>
        <v>188</v>
      </c>
      <c r="AV230" s="396">
        <f t="shared" si="667"/>
        <v>188</v>
      </c>
      <c r="AW230" s="396">
        <f t="shared" si="667"/>
        <v>188</v>
      </c>
      <c r="AX230" s="396">
        <f t="shared" si="667"/>
        <v>187</v>
      </c>
      <c r="AY230" s="396">
        <f t="shared" si="667"/>
        <v>187</v>
      </c>
      <c r="AZ230" s="396">
        <f t="shared" si="667"/>
        <v>187</v>
      </c>
      <c r="BA230" s="396">
        <f t="shared" si="667"/>
        <v>166</v>
      </c>
      <c r="BB230" s="396">
        <f t="shared" si="667"/>
        <v>166</v>
      </c>
      <c r="BC230" s="396">
        <f t="shared" si="667"/>
        <v>166</v>
      </c>
      <c r="BD230" s="396">
        <f t="shared" si="667"/>
        <v>166</v>
      </c>
      <c r="BE230" s="396">
        <f t="shared" si="667"/>
        <v>166</v>
      </c>
      <c r="BF230" s="396">
        <f t="shared" si="667"/>
        <v>166</v>
      </c>
      <c r="BG230" s="396">
        <f t="shared" si="667"/>
        <v>166</v>
      </c>
      <c r="BH230" s="396">
        <f t="shared" si="667"/>
        <v>166</v>
      </c>
      <c r="BI230" s="396">
        <f t="shared" si="667"/>
        <v>166</v>
      </c>
      <c r="BJ230" s="396">
        <f t="shared" si="667"/>
        <v>166</v>
      </c>
      <c r="BK230" s="396">
        <f t="shared" si="667"/>
        <v>166</v>
      </c>
      <c r="BL230" s="396">
        <f t="shared" si="667"/>
        <v>166</v>
      </c>
      <c r="BM230" s="396"/>
      <c r="BN230" s="396">
        <f t="shared" si="655"/>
        <v>8945</v>
      </c>
      <c r="BO230" s="397"/>
      <c r="BP230" s="397">
        <f t="shared" si="677"/>
        <v>0</v>
      </c>
      <c r="BQ230" s="544">
        <f t="shared" si="669"/>
        <v>0</v>
      </c>
      <c r="BR230" s="544">
        <f t="shared" si="669"/>
        <v>0</v>
      </c>
      <c r="BS230" s="544">
        <f t="shared" si="669"/>
        <v>1029</v>
      </c>
      <c r="BT230" s="544">
        <f t="shared" si="669"/>
        <v>1658</v>
      </c>
      <c r="BU230" s="544">
        <f t="shared" si="669"/>
        <v>2013</v>
      </c>
      <c r="BV230" s="544">
        <f t="shared" si="669"/>
        <v>2253</v>
      </c>
      <c r="BW230" s="544">
        <f t="shared" si="669"/>
        <v>1992</v>
      </c>
      <c r="BX230" s="391"/>
      <c r="BY230" s="544">
        <f t="shared" si="670"/>
        <v>0</v>
      </c>
      <c r="BZ230" s="544">
        <f t="shared" si="670"/>
        <v>0</v>
      </c>
      <c r="CA230" s="544">
        <f t="shared" si="670"/>
        <v>143</v>
      </c>
      <c r="CB230" s="544">
        <f t="shared" si="670"/>
        <v>1507</v>
      </c>
      <c r="CC230" s="544">
        <f t="shared" si="670"/>
        <v>1880</v>
      </c>
      <c r="CD230" s="544">
        <f t="shared" si="670"/>
        <v>2298</v>
      </c>
      <c r="CE230" s="544">
        <f t="shared" si="670"/>
        <v>2121</v>
      </c>
      <c r="CF230" s="544">
        <f t="shared" si="670"/>
        <v>996</v>
      </c>
      <c r="CG230" s="398">
        <f t="shared" si="671"/>
        <v>0</v>
      </c>
      <c r="CI230" s="390"/>
      <c r="CJ230" s="390"/>
      <c r="CK230" s="390"/>
      <c r="CL230" s="390"/>
      <c r="CM230" s="390"/>
      <c r="CN230" s="390"/>
      <c r="CO230" s="390"/>
      <c r="CP230" s="390"/>
      <c r="CQ230" s="390"/>
      <c r="CR230" s="390"/>
      <c r="CS230" s="390"/>
      <c r="CT230" s="390"/>
      <c r="CU230" s="390"/>
      <c r="CV230" s="390"/>
      <c r="CW230" s="390"/>
      <c r="CX230" s="390"/>
      <c r="CY230" s="390"/>
      <c r="CZ230" s="390"/>
      <c r="DA230" s="390"/>
      <c r="DB230" s="390"/>
      <c r="DC230" s="390"/>
      <c r="DD230" s="390"/>
      <c r="DE230" s="390"/>
      <c r="DF230" s="390"/>
      <c r="DG230" s="390"/>
      <c r="DH230" s="390"/>
      <c r="DI230" s="390"/>
      <c r="DJ230" s="390"/>
      <c r="DK230" s="390"/>
      <c r="DL230" s="390"/>
      <c r="DM230" s="390"/>
    </row>
    <row r="231" spans="1:117" ht="14.25" outlineLevel="1">
      <c r="A231" s="543" t="s">
        <v>130</v>
      </c>
      <c r="B231" s="425">
        <f>'4a 1718 CS PC'!AI11</f>
        <v>4.8999999999999998E-3</v>
      </c>
      <c r="C231" s="425">
        <f>'4a 1718 CS PC'!AP11</f>
        <v>2.8999999999999998E-3</v>
      </c>
      <c r="D231" s="425">
        <f>'4b 1819 CS PC'!AJ11</f>
        <v>4.7000000000000002E-3</v>
      </c>
      <c r="E231" s="425">
        <f>'4b 1819 CS PC'!AT11</f>
        <v>2.8E-3</v>
      </c>
      <c r="F231" s="425">
        <f>'4c 1920 CS PC'!AI11</f>
        <v>4.7000000000000002E-3</v>
      </c>
      <c r="G231" s="425">
        <f>'4c 1920 CS PC'!AS11</f>
        <v>2.8E-3</v>
      </c>
      <c r="H231" s="425">
        <f>'4d 2021 CS PC'!AI11</f>
        <v>4.7000000000000002E-3</v>
      </c>
      <c r="I231" s="425">
        <f>'4d 2021 CS PC'!AS11</f>
        <v>2.8E-3</v>
      </c>
      <c r="J231" s="425">
        <f>'4e 2122 CS PC'!W11</f>
        <v>4.7000000000000002E-3</v>
      </c>
      <c r="K231" s="425">
        <f>'4e 2122 CS PC'!AB11</f>
        <v>2.8E-3</v>
      </c>
      <c r="L231" s="425"/>
      <c r="M231" s="396">
        <f t="shared" si="658"/>
        <v>0</v>
      </c>
      <c r="N231" s="396">
        <f t="shared" si="672"/>
        <v>0</v>
      </c>
      <c r="O231" s="396">
        <f t="shared" si="673"/>
        <v>0</v>
      </c>
      <c r="P231" s="396">
        <f t="shared" si="659"/>
        <v>0</v>
      </c>
      <c r="Q231" s="396">
        <f t="shared" si="660"/>
        <v>0</v>
      </c>
      <c r="R231" s="396">
        <f t="shared" si="660"/>
        <v>0</v>
      </c>
      <c r="S231" s="396">
        <f t="shared" si="661"/>
        <v>0</v>
      </c>
      <c r="T231" s="396">
        <f t="shared" si="661"/>
        <v>0</v>
      </c>
      <c r="U231" s="396">
        <f t="shared" si="674"/>
        <v>0</v>
      </c>
      <c r="V231" s="396">
        <f t="shared" si="663"/>
        <v>395</v>
      </c>
      <c r="W231" s="396">
        <f t="shared" si="662"/>
        <v>818</v>
      </c>
      <c r="X231" s="396">
        <f t="shared" si="662"/>
        <v>1631</v>
      </c>
      <c r="Y231" s="396">
        <f t="shared" si="664"/>
        <v>726</v>
      </c>
      <c r="Z231" s="396">
        <f t="shared" si="664"/>
        <v>0</v>
      </c>
      <c r="AA231" s="487">
        <f>ROUNDUP(((AA$222)*$H231),0)</f>
        <v>991</v>
      </c>
      <c r="AB231" s="396">
        <f t="shared" si="664"/>
        <v>1075</v>
      </c>
      <c r="AC231" s="396">
        <f t="shared" si="664"/>
        <v>1791</v>
      </c>
      <c r="AD231" s="487">
        <f>ROUNDDOWN(((AD$222)*$J231),0)</f>
        <v>845</v>
      </c>
      <c r="AE231" s="396">
        <f>ROUND(((AE$222)*$H231),0)</f>
        <v>0</v>
      </c>
      <c r="AF231" s="487">
        <f t="shared" ref="AF231:AH231" si="679">ROUNDDOWN(((AF$222)*$J231),0)</f>
        <v>544</v>
      </c>
      <c r="AG231" s="487">
        <f t="shared" si="679"/>
        <v>544</v>
      </c>
      <c r="AH231" s="487">
        <f t="shared" si="679"/>
        <v>544</v>
      </c>
      <c r="AI231" s="487">
        <f>ROUNDDOWN(((AI$222)*$K231),0)</f>
        <v>546</v>
      </c>
      <c r="AJ231" s="487">
        <f t="shared" ref="AJ231:AM231" si="680">ROUNDDOWN(((AJ$222)*$K231),0)</f>
        <v>546</v>
      </c>
      <c r="AK231" s="487">
        <f t="shared" si="680"/>
        <v>546</v>
      </c>
      <c r="AL231" s="487">
        <f t="shared" si="680"/>
        <v>546</v>
      </c>
      <c r="AM231" s="487">
        <f t="shared" si="680"/>
        <v>546</v>
      </c>
      <c r="AN231" s="487">
        <f>ROUNDUP(((AN$222)*$K231),0)</f>
        <v>546</v>
      </c>
      <c r="AO231" s="396">
        <f t="shared" si="667"/>
        <v>526</v>
      </c>
      <c r="AP231" s="396">
        <f t="shared" si="667"/>
        <v>526</v>
      </c>
      <c r="AQ231" s="396">
        <f t="shared" si="667"/>
        <v>526</v>
      </c>
      <c r="AR231" s="396">
        <f t="shared" si="667"/>
        <v>526</v>
      </c>
      <c r="AS231" s="396">
        <f t="shared" si="667"/>
        <v>526</v>
      </c>
      <c r="AT231" s="396">
        <f t="shared" si="667"/>
        <v>526</v>
      </c>
      <c r="AU231" s="396">
        <f t="shared" si="667"/>
        <v>526</v>
      </c>
      <c r="AV231" s="396">
        <f t="shared" si="667"/>
        <v>526</v>
      </c>
      <c r="AW231" s="396">
        <f t="shared" si="667"/>
        <v>526</v>
      </c>
      <c r="AX231" s="396">
        <f t="shared" si="667"/>
        <v>523</v>
      </c>
      <c r="AY231" s="396">
        <f t="shared" si="667"/>
        <v>523</v>
      </c>
      <c r="AZ231" s="396">
        <f t="shared" si="667"/>
        <v>523</v>
      </c>
      <c r="BA231" s="396">
        <f t="shared" si="667"/>
        <v>465</v>
      </c>
      <c r="BB231" s="396">
        <f t="shared" si="667"/>
        <v>465</v>
      </c>
      <c r="BC231" s="396">
        <f t="shared" si="667"/>
        <v>465</v>
      </c>
      <c r="BD231" s="396">
        <f t="shared" si="667"/>
        <v>465</v>
      </c>
      <c r="BE231" s="396">
        <f t="shared" si="667"/>
        <v>465</v>
      </c>
      <c r="BF231" s="396">
        <f t="shared" si="667"/>
        <v>465</v>
      </c>
      <c r="BG231" s="396">
        <f t="shared" si="667"/>
        <v>465</v>
      </c>
      <c r="BH231" s="396">
        <f t="shared" si="667"/>
        <v>465</v>
      </c>
      <c r="BI231" s="396">
        <f t="shared" si="667"/>
        <v>465</v>
      </c>
      <c r="BJ231" s="396">
        <f t="shared" si="667"/>
        <v>465</v>
      </c>
      <c r="BK231" s="396">
        <f t="shared" si="667"/>
        <v>465</v>
      </c>
      <c r="BL231" s="396">
        <f t="shared" si="667"/>
        <v>465</v>
      </c>
      <c r="BM231" s="396"/>
      <c r="BN231" s="396">
        <f t="shared" si="655"/>
        <v>25063</v>
      </c>
      <c r="BO231" s="397"/>
      <c r="BP231" s="397">
        <f t="shared" si="677"/>
        <v>0</v>
      </c>
      <c r="BQ231" s="544">
        <f t="shared" si="669"/>
        <v>0</v>
      </c>
      <c r="BR231" s="544">
        <f t="shared" si="669"/>
        <v>0</v>
      </c>
      <c r="BS231" s="544">
        <f t="shared" si="669"/>
        <v>2844</v>
      </c>
      <c r="BT231" s="544">
        <f t="shared" si="669"/>
        <v>4583</v>
      </c>
      <c r="BU231" s="544">
        <f t="shared" si="669"/>
        <v>5753</v>
      </c>
      <c r="BV231" s="544">
        <f t="shared" si="669"/>
        <v>6303</v>
      </c>
      <c r="BW231" s="544">
        <f t="shared" si="669"/>
        <v>5580</v>
      </c>
      <c r="BX231" s="391"/>
      <c r="BY231" s="544">
        <f t="shared" si="670"/>
        <v>0</v>
      </c>
      <c r="BZ231" s="544">
        <f t="shared" si="670"/>
        <v>0</v>
      </c>
      <c r="CA231" s="544">
        <f t="shared" si="670"/>
        <v>395</v>
      </c>
      <c r="CB231" s="544">
        <f t="shared" si="670"/>
        <v>4166</v>
      </c>
      <c r="CC231" s="544">
        <f t="shared" si="670"/>
        <v>5343</v>
      </c>
      <c r="CD231" s="544">
        <f t="shared" si="670"/>
        <v>6432</v>
      </c>
      <c r="CE231" s="544">
        <f t="shared" si="670"/>
        <v>5937</v>
      </c>
      <c r="CF231" s="544">
        <f t="shared" si="670"/>
        <v>2790</v>
      </c>
      <c r="CG231" s="398">
        <f t="shared" si="671"/>
        <v>0</v>
      </c>
      <c r="CI231" s="390"/>
      <c r="CJ231" s="390"/>
      <c r="CK231" s="390"/>
      <c r="CL231" s="390"/>
      <c r="CM231" s="390"/>
      <c r="CN231" s="390"/>
      <c r="CO231" s="390"/>
      <c r="CP231" s="390"/>
      <c r="CQ231" s="390"/>
      <c r="CR231" s="390"/>
      <c r="CS231" s="390"/>
      <c r="CT231" s="390"/>
      <c r="CU231" s="390"/>
      <c r="CV231" s="390"/>
      <c r="CW231" s="390"/>
      <c r="CX231" s="390"/>
      <c r="CY231" s="390"/>
      <c r="CZ231" s="390"/>
      <c r="DA231" s="390"/>
      <c r="DB231" s="390"/>
      <c r="DC231" s="390"/>
      <c r="DD231" s="390"/>
      <c r="DE231" s="390"/>
      <c r="DF231" s="390"/>
      <c r="DG231" s="390"/>
      <c r="DH231" s="390"/>
      <c r="DI231" s="390"/>
      <c r="DJ231" s="390"/>
      <c r="DK231" s="390"/>
      <c r="DL231" s="390"/>
      <c r="DM231" s="390"/>
    </row>
    <row r="232" spans="1:117" ht="14.25" outlineLevel="1">
      <c r="A232" s="543" t="s">
        <v>131</v>
      </c>
      <c r="B232" s="425">
        <f>'4a 1718 CS PC'!AI12</f>
        <v>0</v>
      </c>
      <c r="C232" s="425">
        <f>'4a 1718 CS PC'!AP12</f>
        <v>4.0899999999999999E-2</v>
      </c>
      <c r="D232" s="425">
        <f>'4b 1819 CS PC'!AJ12</f>
        <v>0</v>
      </c>
      <c r="E232" s="425">
        <f>'4b 1819 CS PC'!AT12</f>
        <v>4.1399999999999999E-2</v>
      </c>
      <c r="F232" s="425">
        <f>'4c 1920 CS PC'!AI12</f>
        <v>0</v>
      </c>
      <c r="G232" s="425">
        <f>'4c 1920 CS PC'!AS12</f>
        <v>4.1799999999999997E-2</v>
      </c>
      <c r="H232" s="425">
        <f>'4d 2021 CS PC'!AI12</f>
        <v>0</v>
      </c>
      <c r="I232" s="425">
        <f>'4d 2021 CS PC'!AS12</f>
        <v>3.9300000000000002E-2</v>
      </c>
      <c r="J232" s="425">
        <f>'4e 2122 CS PC'!W12</f>
        <v>0</v>
      </c>
      <c r="K232" s="425">
        <f>'4e 2122 CS PC'!AB12</f>
        <v>3.8800000000000001E-2</v>
      </c>
      <c r="L232" s="425"/>
      <c r="M232" s="396">
        <f t="shared" si="658"/>
        <v>0</v>
      </c>
      <c r="N232" s="396">
        <f t="shared" si="672"/>
        <v>0</v>
      </c>
      <c r="O232" s="396">
        <f t="shared" si="673"/>
        <v>0</v>
      </c>
      <c r="P232" s="396">
        <f t="shared" si="659"/>
        <v>0</v>
      </c>
      <c r="Q232" s="396">
        <f t="shared" si="660"/>
        <v>0</v>
      </c>
      <c r="R232" s="396">
        <f t="shared" si="660"/>
        <v>0</v>
      </c>
      <c r="S232" s="396">
        <f t="shared" si="661"/>
        <v>0</v>
      </c>
      <c r="T232" s="396">
        <f t="shared" si="661"/>
        <v>0</v>
      </c>
      <c r="U232" s="396">
        <f t="shared" si="674"/>
        <v>0</v>
      </c>
      <c r="V232" s="396">
        <f t="shared" si="663"/>
        <v>0</v>
      </c>
      <c r="W232" s="396">
        <f t="shared" si="662"/>
        <v>0</v>
      </c>
      <c r="X232" s="396">
        <f t="shared" si="662"/>
        <v>0</v>
      </c>
      <c r="Y232" s="396">
        <f t="shared" si="664"/>
        <v>0</v>
      </c>
      <c r="Z232" s="396">
        <f t="shared" si="664"/>
        <v>0</v>
      </c>
      <c r="AA232" s="396">
        <f t="shared" si="664"/>
        <v>0</v>
      </c>
      <c r="AB232" s="396">
        <f t="shared" si="664"/>
        <v>0</v>
      </c>
      <c r="AC232" s="396">
        <f t="shared" si="664"/>
        <v>0</v>
      </c>
      <c r="AD232" s="396">
        <f t="shared" si="675"/>
        <v>0</v>
      </c>
      <c r="AE232" s="396">
        <f t="shared" si="664"/>
        <v>0</v>
      </c>
      <c r="AF232" s="396">
        <f t="shared" si="675"/>
        <v>0</v>
      </c>
      <c r="AG232" s="396">
        <f t="shared" si="675"/>
        <v>0</v>
      </c>
      <c r="AH232" s="396">
        <f t="shared" si="675"/>
        <v>0</v>
      </c>
      <c r="AI232" s="396">
        <f t="shared" si="676"/>
        <v>7569</v>
      </c>
      <c r="AJ232" s="396">
        <f t="shared" si="667"/>
        <v>7569</v>
      </c>
      <c r="AK232" s="396">
        <f t="shared" si="667"/>
        <v>7569</v>
      </c>
      <c r="AL232" s="396">
        <f t="shared" si="667"/>
        <v>7569</v>
      </c>
      <c r="AM232" s="396">
        <f t="shared" si="667"/>
        <v>7569</v>
      </c>
      <c r="AN232" s="396">
        <f t="shared" si="667"/>
        <v>7564</v>
      </c>
      <c r="AO232" s="396">
        <f t="shared" si="667"/>
        <v>7286</v>
      </c>
      <c r="AP232" s="396">
        <f t="shared" si="667"/>
        <v>7286</v>
      </c>
      <c r="AQ232" s="396">
        <f t="shared" si="667"/>
        <v>7286</v>
      </c>
      <c r="AR232" s="396">
        <f t="shared" si="667"/>
        <v>7286</v>
      </c>
      <c r="AS232" s="396">
        <f t="shared" ref="AJ232:BL241" si="681">ROUND(((AS$222)*$K232),0)</f>
        <v>7286</v>
      </c>
      <c r="AT232" s="396">
        <f t="shared" si="681"/>
        <v>7286</v>
      </c>
      <c r="AU232" s="396">
        <f t="shared" si="681"/>
        <v>7286</v>
      </c>
      <c r="AV232" s="396">
        <f t="shared" si="681"/>
        <v>7286</v>
      </c>
      <c r="AW232" s="396">
        <f t="shared" si="681"/>
        <v>7286</v>
      </c>
      <c r="AX232" s="396">
        <f t="shared" si="681"/>
        <v>7247</v>
      </c>
      <c r="AY232" s="396">
        <f t="shared" si="681"/>
        <v>7247</v>
      </c>
      <c r="AZ232" s="396">
        <f t="shared" si="681"/>
        <v>7247</v>
      </c>
      <c r="BA232" s="396">
        <f t="shared" si="681"/>
        <v>6449</v>
      </c>
      <c r="BB232" s="396">
        <f t="shared" si="681"/>
        <v>6449</v>
      </c>
      <c r="BC232" s="396">
        <f t="shared" si="681"/>
        <v>6449</v>
      </c>
      <c r="BD232" s="396">
        <f t="shared" si="681"/>
        <v>6449</v>
      </c>
      <c r="BE232" s="396">
        <f t="shared" si="681"/>
        <v>6449</v>
      </c>
      <c r="BF232" s="396">
        <f t="shared" si="681"/>
        <v>6449</v>
      </c>
      <c r="BG232" s="396">
        <f t="shared" si="681"/>
        <v>6449</v>
      </c>
      <c r="BH232" s="396">
        <f t="shared" si="681"/>
        <v>6449</v>
      </c>
      <c r="BI232" s="396">
        <f t="shared" si="681"/>
        <v>6449</v>
      </c>
      <c r="BJ232" s="396">
        <f t="shared" si="681"/>
        <v>6449</v>
      </c>
      <c r="BK232" s="396">
        <f t="shared" si="681"/>
        <v>6449</v>
      </c>
      <c r="BL232" s="396">
        <f t="shared" si="681"/>
        <v>6449</v>
      </c>
      <c r="BM232" s="396"/>
      <c r="BN232" s="396">
        <f t="shared" si="655"/>
        <v>210112</v>
      </c>
      <c r="BO232" s="397"/>
      <c r="BP232" s="397">
        <f t="shared" si="677"/>
        <v>0</v>
      </c>
      <c r="BQ232" s="544">
        <f t="shared" si="669"/>
        <v>0</v>
      </c>
      <c r="BR232" s="544">
        <f t="shared" si="669"/>
        <v>0</v>
      </c>
      <c r="BS232" s="544">
        <f t="shared" si="669"/>
        <v>0</v>
      </c>
      <c r="BT232" s="544">
        <f t="shared" si="669"/>
        <v>0</v>
      </c>
      <c r="BU232" s="544">
        <f t="shared" si="669"/>
        <v>45409</v>
      </c>
      <c r="BV232" s="544">
        <f t="shared" si="669"/>
        <v>87315</v>
      </c>
      <c r="BW232" s="544">
        <f t="shared" si="669"/>
        <v>77388</v>
      </c>
      <c r="BX232" s="391"/>
      <c r="BY232" s="544">
        <f t="shared" si="670"/>
        <v>0</v>
      </c>
      <c r="BZ232" s="544">
        <f t="shared" si="670"/>
        <v>0</v>
      </c>
      <c r="CA232" s="544">
        <f t="shared" si="670"/>
        <v>0</v>
      </c>
      <c r="CB232" s="544">
        <f t="shared" si="670"/>
        <v>0</v>
      </c>
      <c r="CC232" s="544">
        <f t="shared" si="670"/>
        <v>0</v>
      </c>
      <c r="CD232" s="544">
        <f t="shared" si="670"/>
        <v>89125</v>
      </c>
      <c r="CE232" s="544">
        <f t="shared" si="670"/>
        <v>82293</v>
      </c>
      <c r="CF232" s="544">
        <f t="shared" si="670"/>
        <v>38694</v>
      </c>
      <c r="CG232" s="398">
        <f t="shared" si="671"/>
        <v>0</v>
      </c>
      <c r="CI232" s="390"/>
      <c r="CJ232" s="390"/>
      <c r="CK232" s="390"/>
      <c r="CL232" s="390"/>
      <c r="CM232" s="390"/>
      <c r="CN232" s="390"/>
      <c r="CO232" s="390"/>
      <c r="CP232" s="390"/>
      <c r="CQ232" s="390"/>
      <c r="CR232" s="390"/>
      <c r="CS232" s="390"/>
      <c r="CT232" s="390"/>
      <c r="CU232" s="390"/>
      <c r="CV232" s="390"/>
      <c r="CW232" s="390"/>
      <c r="CX232" s="390"/>
      <c r="CY232" s="390"/>
      <c r="CZ232" s="390"/>
      <c r="DA232" s="390"/>
      <c r="DB232" s="390"/>
      <c r="DC232" s="390"/>
      <c r="DD232" s="390"/>
      <c r="DE232" s="390"/>
      <c r="DF232" s="390"/>
      <c r="DG232" s="390"/>
      <c r="DH232" s="390"/>
      <c r="DI232" s="390"/>
      <c r="DJ232" s="390"/>
      <c r="DK232" s="390"/>
      <c r="DL232" s="390"/>
      <c r="DM232" s="390"/>
    </row>
    <row r="233" spans="1:117" ht="14.25" outlineLevel="1">
      <c r="A233" s="543" t="s">
        <v>132</v>
      </c>
      <c r="B233" s="425">
        <f>'4a 1718 CS PC'!AI13</f>
        <v>1.5E-3</v>
      </c>
      <c r="C233" s="425">
        <f>'4a 1718 CS PC'!AP13</f>
        <v>8.9999999999999998E-4</v>
      </c>
      <c r="D233" s="425">
        <f>'4b 1819 CS PC'!AJ13</f>
        <v>1.5E-3</v>
      </c>
      <c r="E233" s="425">
        <f>'4b 1819 CS PC'!AT13</f>
        <v>8.9999999999999998E-4</v>
      </c>
      <c r="F233" s="425">
        <f>'4c 1920 CS PC'!AI13</f>
        <v>1.6000000000000001E-3</v>
      </c>
      <c r="G233" s="425">
        <f>'4c 1920 CS PC'!AS13</f>
        <v>8.9999999999999998E-4</v>
      </c>
      <c r="H233" s="425">
        <f>'4d 2021 CS PC'!AI13</f>
        <v>1.5E-3</v>
      </c>
      <c r="I233" s="425">
        <f>'4d 2021 CS PC'!AS13</f>
        <v>8.9999999999999998E-4</v>
      </c>
      <c r="J233" s="425">
        <f>'4e 2122 CS PC'!W13</f>
        <v>1.5E-3</v>
      </c>
      <c r="K233" s="425">
        <f>'4e 2122 CS PC'!AB13</f>
        <v>8.9999999999999998E-4</v>
      </c>
      <c r="L233" s="425"/>
      <c r="M233" s="396">
        <f t="shared" ref="M233:M242" si="682">((M$222)*$C233)</f>
        <v>0</v>
      </c>
      <c r="N233" s="396">
        <f t="shared" si="672"/>
        <v>0</v>
      </c>
      <c r="O233" s="396">
        <f t="shared" si="673"/>
        <v>0</v>
      </c>
      <c r="P233" s="396">
        <f t="shared" si="659"/>
        <v>0</v>
      </c>
      <c r="Q233" s="396">
        <f t="shared" si="660"/>
        <v>0</v>
      </c>
      <c r="R233" s="396">
        <f t="shared" si="660"/>
        <v>0</v>
      </c>
      <c r="S233" s="396">
        <f t="shared" si="661"/>
        <v>0</v>
      </c>
      <c r="T233" s="396">
        <f t="shared" si="661"/>
        <v>0</v>
      </c>
      <c r="U233" s="396">
        <f t="shared" si="674"/>
        <v>0</v>
      </c>
      <c r="V233" s="396">
        <f t="shared" si="663"/>
        <v>135</v>
      </c>
      <c r="W233" s="396">
        <f t="shared" si="674"/>
        <v>278</v>
      </c>
      <c r="X233" s="396">
        <f t="shared" si="674"/>
        <v>555</v>
      </c>
      <c r="Y233" s="396">
        <f t="shared" si="664"/>
        <v>232</v>
      </c>
      <c r="Z233" s="396">
        <f t="shared" si="664"/>
        <v>0</v>
      </c>
      <c r="AA233" s="396">
        <f t="shared" si="664"/>
        <v>316</v>
      </c>
      <c r="AB233" s="396">
        <f t="shared" si="664"/>
        <v>343</v>
      </c>
      <c r="AC233" s="396">
        <f t="shared" si="664"/>
        <v>572</v>
      </c>
      <c r="AD233" s="396">
        <f t="shared" si="675"/>
        <v>270</v>
      </c>
      <c r="AE233" s="396">
        <f t="shared" si="664"/>
        <v>0</v>
      </c>
      <c r="AF233" s="396">
        <f t="shared" si="675"/>
        <v>174</v>
      </c>
      <c r="AG233" s="396">
        <f t="shared" si="675"/>
        <v>174</v>
      </c>
      <c r="AH233" s="396">
        <f t="shared" si="675"/>
        <v>174</v>
      </c>
      <c r="AI233" s="396">
        <f t="shared" si="676"/>
        <v>176</v>
      </c>
      <c r="AJ233" s="396">
        <f t="shared" si="681"/>
        <v>176</v>
      </c>
      <c r="AK233" s="396">
        <f t="shared" si="681"/>
        <v>176</v>
      </c>
      <c r="AL233" s="396">
        <f t="shared" si="681"/>
        <v>176</v>
      </c>
      <c r="AM233" s="396">
        <f t="shared" si="681"/>
        <v>176</v>
      </c>
      <c r="AN233" s="396">
        <f t="shared" si="681"/>
        <v>175</v>
      </c>
      <c r="AO233" s="396">
        <f t="shared" si="681"/>
        <v>169</v>
      </c>
      <c r="AP233" s="396">
        <f t="shared" si="681"/>
        <v>169</v>
      </c>
      <c r="AQ233" s="396">
        <f t="shared" si="681"/>
        <v>169</v>
      </c>
      <c r="AR233" s="396">
        <f t="shared" si="681"/>
        <v>169</v>
      </c>
      <c r="AS233" s="396">
        <f t="shared" si="681"/>
        <v>169</v>
      </c>
      <c r="AT233" s="396">
        <f t="shared" si="681"/>
        <v>169</v>
      </c>
      <c r="AU233" s="396">
        <f t="shared" si="681"/>
        <v>169</v>
      </c>
      <c r="AV233" s="396">
        <f t="shared" si="681"/>
        <v>169</v>
      </c>
      <c r="AW233" s="396">
        <f t="shared" si="681"/>
        <v>169</v>
      </c>
      <c r="AX233" s="396">
        <f t="shared" si="681"/>
        <v>168</v>
      </c>
      <c r="AY233" s="396">
        <f t="shared" si="681"/>
        <v>168</v>
      </c>
      <c r="AZ233" s="396">
        <f t="shared" si="681"/>
        <v>168</v>
      </c>
      <c r="BA233" s="396">
        <f t="shared" si="681"/>
        <v>150</v>
      </c>
      <c r="BB233" s="396">
        <f t="shared" si="681"/>
        <v>150</v>
      </c>
      <c r="BC233" s="396">
        <f t="shared" si="681"/>
        <v>150</v>
      </c>
      <c r="BD233" s="396">
        <f t="shared" si="681"/>
        <v>150</v>
      </c>
      <c r="BE233" s="396">
        <f t="shared" si="681"/>
        <v>150</v>
      </c>
      <c r="BF233" s="396">
        <f t="shared" si="681"/>
        <v>150</v>
      </c>
      <c r="BG233" s="396">
        <f t="shared" si="681"/>
        <v>150</v>
      </c>
      <c r="BH233" s="396">
        <f t="shared" si="681"/>
        <v>150</v>
      </c>
      <c r="BI233" s="396">
        <f t="shared" si="681"/>
        <v>150</v>
      </c>
      <c r="BJ233" s="396">
        <f t="shared" si="681"/>
        <v>150</v>
      </c>
      <c r="BK233" s="396">
        <f t="shared" si="681"/>
        <v>150</v>
      </c>
      <c r="BL233" s="396">
        <f t="shared" si="681"/>
        <v>150</v>
      </c>
      <c r="BM233" s="396"/>
      <c r="BN233" s="396">
        <f t="shared" si="655"/>
        <v>8103</v>
      </c>
      <c r="BO233" s="397"/>
      <c r="BP233" s="397">
        <f t="shared" si="677"/>
        <v>0</v>
      </c>
      <c r="BQ233" s="544">
        <f t="shared" ref="BQ233:BW242" si="683">ROUND(SUMIF($M$1:$BM$1,BQ$1,$M233:$BM233),0)</f>
        <v>0</v>
      </c>
      <c r="BR233" s="544">
        <f t="shared" si="683"/>
        <v>0</v>
      </c>
      <c r="BS233" s="544">
        <f t="shared" si="683"/>
        <v>968</v>
      </c>
      <c r="BT233" s="544">
        <f t="shared" si="683"/>
        <v>1463</v>
      </c>
      <c r="BU233" s="544">
        <f t="shared" si="683"/>
        <v>1847</v>
      </c>
      <c r="BV233" s="544">
        <f t="shared" si="683"/>
        <v>2025</v>
      </c>
      <c r="BW233" s="544">
        <f t="shared" si="683"/>
        <v>1800</v>
      </c>
      <c r="BX233" s="391"/>
      <c r="BY233" s="544">
        <f t="shared" ref="BY233:CF242" si="684">ROUND(SUMIF($M$2:$BM$2,BY$1,$M233:$BM233),0)</f>
        <v>0</v>
      </c>
      <c r="BZ233" s="544">
        <f t="shared" si="684"/>
        <v>0</v>
      </c>
      <c r="CA233" s="544">
        <f t="shared" si="684"/>
        <v>135</v>
      </c>
      <c r="CB233" s="544">
        <f t="shared" si="684"/>
        <v>1381</v>
      </c>
      <c r="CC233" s="544">
        <f t="shared" si="684"/>
        <v>1707</v>
      </c>
      <c r="CD233" s="544">
        <f t="shared" si="684"/>
        <v>2069</v>
      </c>
      <c r="CE233" s="544">
        <f t="shared" si="684"/>
        <v>1911</v>
      </c>
      <c r="CF233" s="544">
        <f t="shared" si="684"/>
        <v>900</v>
      </c>
      <c r="CG233" s="398">
        <f t="shared" si="671"/>
        <v>0</v>
      </c>
      <c r="CI233" s="390"/>
      <c r="CJ233" s="390"/>
      <c r="CK233" s="390"/>
      <c r="CL233" s="390"/>
      <c r="CM233" s="390"/>
      <c r="CN233" s="390"/>
      <c r="CO233" s="390"/>
      <c r="CP233" s="390"/>
      <c r="CQ233" s="390"/>
      <c r="CR233" s="390"/>
      <c r="CS233" s="390"/>
      <c r="CT233" s="390"/>
      <c r="CU233" s="390"/>
      <c r="CV233" s="390"/>
      <c r="CW233" s="390"/>
      <c r="CX233" s="390"/>
      <c r="CY233" s="390"/>
      <c r="CZ233" s="390"/>
      <c r="DA233" s="390"/>
      <c r="DB233" s="390"/>
      <c r="DC233" s="390"/>
      <c r="DD233" s="390"/>
      <c r="DE233" s="390"/>
      <c r="DF233" s="390"/>
      <c r="DG233" s="390"/>
      <c r="DH233" s="390"/>
      <c r="DI233" s="390"/>
      <c r="DJ233" s="390"/>
      <c r="DK233" s="390"/>
      <c r="DL233" s="390"/>
      <c r="DM233" s="390"/>
    </row>
    <row r="234" spans="1:117" ht="14.25" outlineLevel="1">
      <c r="A234" s="543" t="s">
        <v>133</v>
      </c>
      <c r="B234" s="425">
        <f>'4a 1718 CS PC'!AI14</f>
        <v>7.3000000000000001E-3</v>
      </c>
      <c r="C234" s="425">
        <f>'4a 1718 CS PC'!AP14</f>
        <v>4.3E-3</v>
      </c>
      <c r="D234" s="425">
        <f>'4b 1819 CS PC'!AJ14</f>
        <v>7.3000000000000001E-3</v>
      </c>
      <c r="E234" s="425">
        <f>'4b 1819 CS PC'!AT14</f>
        <v>4.4000000000000003E-3</v>
      </c>
      <c r="F234" s="425">
        <f>'4c 1920 CS PC'!AI14</f>
        <v>7.4999999999999997E-3</v>
      </c>
      <c r="G234" s="425">
        <f>'4c 1920 CS PC'!AS14</f>
        <v>4.4999999999999997E-3</v>
      </c>
      <c r="H234" s="425">
        <f>'4d 2021 CS PC'!AI14</f>
        <v>7.4000000000000003E-3</v>
      </c>
      <c r="I234" s="425">
        <f>'4d 2021 CS PC'!AS14</f>
        <v>4.4000000000000003E-3</v>
      </c>
      <c r="J234" s="425">
        <f>'4e 2122 CS PC'!W14</f>
        <v>7.4000000000000003E-3</v>
      </c>
      <c r="K234" s="425">
        <f>'4e 2122 CS PC'!AB14</f>
        <v>4.4000000000000003E-3</v>
      </c>
      <c r="L234" s="425"/>
      <c r="M234" s="396">
        <f t="shared" si="682"/>
        <v>0</v>
      </c>
      <c r="N234" s="396">
        <f t="shared" si="672"/>
        <v>0</v>
      </c>
      <c r="O234" s="396">
        <f t="shared" si="673"/>
        <v>0</v>
      </c>
      <c r="P234" s="396">
        <f>((P$222)*$B234)</f>
        <v>0</v>
      </c>
      <c r="Q234" s="396">
        <f t="shared" si="660"/>
        <v>0</v>
      </c>
      <c r="R234" s="396">
        <f t="shared" si="660"/>
        <v>0</v>
      </c>
      <c r="S234" s="396">
        <f t="shared" si="661"/>
        <v>0</v>
      </c>
      <c r="T234" s="396">
        <f t="shared" si="661"/>
        <v>0</v>
      </c>
      <c r="U234" s="396">
        <f t="shared" si="674"/>
        <v>0</v>
      </c>
      <c r="V234" s="396">
        <f t="shared" si="663"/>
        <v>631</v>
      </c>
      <c r="W234" s="396">
        <f t="shared" si="674"/>
        <v>1305</v>
      </c>
      <c r="X234" s="396">
        <f t="shared" si="674"/>
        <v>2603</v>
      </c>
      <c r="Y234" s="396">
        <f t="shared" si="664"/>
        <v>1143</v>
      </c>
      <c r="Z234" s="396">
        <f t="shared" si="664"/>
        <v>0</v>
      </c>
      <c r="AA234" s="396">
        <f t="shared" si="664"/>
        <v>1559</v>
      </c>
      <c r="AB234" s="487">
        <f>ROUNDDOWN(((AB$222)*$H234),0)</f>
        <v>1692</v>
      </c>
      <c r="AC234" s="487">
        <f>ROUNDUP(((AC$222)*$H234),0)</f>
        <v>2821</v>
      </c>
      <c r="AD234" s="396">
        <f t="shared" si="675"/>
        <v>1331</v>
      </c>
      <c r="AE234" s="396">
        <f t="shared" si="664"/>
        <v>1</v>
      </c>
      <c r="AF234" s="396">
        <f t="shared" si="675"/>
        <v>857</v>
      </c>
      <c r="AG234" s="396">
        <f t="shared" si="675"/>
        <v>857</v>
      </c>
      <c r="AH234" s="396">
        <f t="shared" si="675"/>
        <v>857</v>
      </c>
      <c r="AI234" s="396">
        <f t="shared" si="676"/>
        <v>858</v>
      </c>
      <c r="AJ234" s="396">
        <f t="shared" si="681"/>
        <v>858</v>
      </c>
      <c r="AK234" s="396">
        <f t="shared" si="681"/>
        <v>858</v>
      </c>
      <c r="AL234" s="396">
        <f t="shared" si="681"/>
        <v>858</v>
      </c>
      <c r="AM234" s="396">
        <f t="shared" si="681"/>
        <v>858</v>
      </c>
      <c r="AN234" s="396">
        <f t="shared" si="681"/>
        <v>858</v>
      </c>
      <c r="AO234" s="396">
        <f t="shared" si="681"/>
        <v>826</v>
      </c>
      <c r="AP234" s="396">
        <f t="shared" si="681"/>
        <v>826</v>
      </c>
      <c r="AQ234" s="396">
        <f t="shared" si="681"/>
        <v>826</v>
      </c>
      <c r="AR234" s="396">
        <f t="shared" si="681"/>
        <v>826</v>
      </c>
      <c r="AS234" s="396">
        <f t="shared" si="681"/>
        <v>826</v>
      </c>
      <c r="AT234" s="396">
        <f t="shared" si="681"/>
        <v>826</v>
      </c>
      <c r="AU234" s="396">
        <f t="shared" si="681"/>
        <v>826</v>
      </c>
      <c r="AV234" s="396">
        <f t="shared" si="681"/>
        <v>826</v>
      </c>
      <c r="AW234" s="396">
        <f t="shared" si="681"/>
        <v>826</v>
      </c>
      <c r="AX234" s="396">
        <f t="shared" si="681"/>
        <v>822</v>
      </c>
      <c r="AY234" s="396">
        <f t="shared" si="681"/>
        <v>822</v>
      </c>
      <c r="AZ234" s="396">
        <f t="shared" si="681"/>
        <v>822</v>
      </c>
      <c r="BA234" s="396">
        <f t="shared" si="681"/>
        <v>731</v>
      </c>
      <c r="BB234" s="396">
        <f t="shared" si="681"/>
        <v>731</v>
      </c>
      <c r="BC234" s="396">
        <f t="shared" si="681"/>
        <v>731</v>
      </c>
      <c r="BD234" s="396">
        <f t="shared" si="681"/>
        <v>731</v>
      </c>
      <c r="BE234" s="396">
        <f t="shared" si="681"/>
        <v>731</v>
      </c>
      <c r="BF234" s="396">
        <f t="shared" si="681"/>
        <v>731</v>
      </c>
      <c r="BG234" s="487">
        <f>ROUNDUP(((BG$222)*$K234),0)</f>
        <v>732</v>
      </c>
      <c r="BH234" s="487">
        <f t="shared" ref="BH234:BL234" si="685">ROUNDUP(((BH$222)*$K234),0)</f>
        <v>732</v>
      </c>
      <c r="BI234" s="487">
        <f t="shared" si="685"/>
        <v>732</v>
      </c>
      <c r="BJ234" s="487">
        <f t="shared" si="685"/>
        <v>732</v>
      </c>
      <c r="BK234" s="487">
        <f t="shared" si="685"/>
        <v>732</v>
      </c>
      <c r="BL234" s="487">
        <f t="shared" si="685"/>
        <v>732</v>
      </c>
      <c r="BM234" s="396"/>
      <c r="BN234" s="396">
        <f t="shared" si="655"/>
        <v>39483</v>
      </c>
      <c r="BO234" s="397"/>
      <c r="BP234" s="397">
        <f t="shared" si="677"/>
        <v>0</v>
      </c>
      <c r="BQ234" s="544">
        <f t="shared" si="683"/>
        <v>0</v>
      </c>
      <c r="BR234" s="544">
        <f t="shared" si="683"/>
        <v>0</v>
      </c>
      <c r="BS234" s="544">
        <f t="shared" si="683"/>
        <v>4539</v>
      </c>
      <c r="BT234" s="544">
        <f t="shared" si="683"/>
        <v>7215</v>
      </c>
      <c r="BU234" s="544">
        <f t="shared" si="683"/>
        <v>9051</v>
      </c>
      <c r="BV234" s="544">
        <f t="shared" si="683"/>
        <v>9900</v>
      </c>
      <c r="BW234" s="544">
        <f t="shared" si="683"/>
        <v>8778</v>
      </c>
      <c r="BX234" s="391"/>
      <c r="BY234" s="544">
        <f t="shared" si="684"/>
        <v>0</v>
      </c>
      <c r="BZ234" s="544">
        <f t="shared" si="684"/>
        <v>0</v>
      </c>
      <c r="CA234" s="544">
        <f t="shared" si="684"/>
        <v>631</v>
      </c>
      <c r="CB234" s="544">
        <f t="shared" si="684"/>
        <v>6610</v>
      </c>
      <c r="CC234" s="544">
        <f t="shared" si="684"/>
        <v>8416</v>
      </c>
      <c r="CD234" s="544">
        <f t="shared" si="684"/>
        <v>10104</v>
      </c>
      <c r="CE234" s="544">
        <f t="shared" si="684"/>
        <v>9330</v>
      </c>
      <c r="CF234" s="544">
        <f t="shared" si="684"/>
        <v>4392</v>
      </c>
      <c r="CG234" s="398">
        <f t="shared" si="671"/>
        <v>0</v>
      </c>
      <c r="CI234" s="390"/>
      <c r="CJ234" s="390"/>
      <c r="CK234" s="390"/>
      <c r="CL234" s="390"/>
      <c r="CM234" s="390"/>
      <c r="CN234" s="390"/>
      <c r="CO234" s="390"/>
      <c r="CP234" s="390"/>
      <c r="CQ234" s="390"/>
      <c r="CR234" s="390"/>
      <c r="CS234" s="390"/>
      <c r="CT234" s="390"/>
      <c r="CU234" s="390"/>
      <c r="CV234" s="390"/>
      <c r="CW234" s="390"/>
      <c r="CX234" s="390"/>
      <c r="CY234" s="390"/>
      <c r="CZ234" s="390"/>
      <c r="DA234" s="390"/>
      <c r="DB234" s="390"/>
      <c r="DC234" s="390"/>
      <c r="DD234" s="390"/>
      <c r="DE234" s="390"/>
      <c r="DF234" s="390"/>
      <c r="DG234" s="390"/>
      <c r="DH234" s="390"/>
      <c r="DI234" s="390"/>
      <c r="DJ234" s="390"/>
      <c r="DK234" s="390"/>
      <c r="DL234" s="390"/>
      <c r="DM234" s="390"/>
    </row>
    <row r="235" spans="1:117" ht="14.25" outlineLevel="1">
      <c r="A235" s="543" t="s">
        <v>134</v>
      </c>
      <c r="B235" s="425">
        <f>'4a 1718 CS PC'!AI15</f>
        <v>1.2999999999999999E-2</v>
      </c>
      <c r="C235" s="425">
        <f>'4a 1718 CS PC'!AP15</f>
        <v>7.7000000000000002E-3</v>
      </c>
      <c r="D235" s="425">
        <f>'4b 1819 CS PC'!AJ15</f>
        <v>1.3299999999999999E-2</v>
      </c>
      <c r="E235" s="425">
        <f>'4b 1819 CS PC'!AT15</f>
        <v>8.0000000000000002E-3</v>
      </c>
      <c r="F235" s="425">
        <f>'4c 1920 CS PC'!AI15</f>
        <v>1.32E-2</v>
      </c>
      <c r="G235" s="425">
        <f>'4c 1920 CS PC'!AS15</f>
        <v>7.9000000000000008E-3</v>
      </c>
      <c r="H235" s="425">
        <f>'4d 2021 CS PC'!AI15</f>
        <v>1.2699999999999999E-2</v>
      </c>
      <c r="I235" s="425">
        <f>'4d 2021 CS PC'!AS15</f>
        <v>7.4999999999999997E-3</v>
      </c>
      <c r="J235" s="425">
        <f>'4e 2122 CS PC'!W15</f>
        <v>1.2699999999999999E-2</v>
      </c>
      <c r="K235" s="425">
        <f>'4e 2122 CS PC'!AB15</f>
        <v>7.4999999999999997E-3</v>
      </c>
      <c r="L235" s="425"/>
      <c r="M235" s="396">
        <f t="shared" si="682"/>
        <v>0</v>
      </c>
      <c r="N235" s="396">
        <f t="shared" si="672"/>
        <v>0</v>
      </c>
      <c r="O235" s="396">
        <f t="shared" si="673"/>
        <v>0</v>
      </c>
      <c r="P235" s="396">
        <f t="shared" ref="P235:P249" si="686">((P$222)*$B235)</f>
        <v>0</v>
      </c>
      <c r="Q235" s="396">
        <f t="shared" si="660"/>
        <v>0</v>
      </c>
      <c r="R235" s="396">
        <f t="shared" si="660"/>
        <v>0</v>
      </c>
      <c r="S235" s="396">
        <f t="shared" si="661"/>
        <v>0</v>
      </c>
      <c r="T235" s="396">
        <f t="shared" si="661"/>
        <v>0</v>
      </c>
      <c r="U235" s="396">
        <f t="shared" si="674"/>
        <v>0</v>
      </c>
      <c r="V235" s="396">
        <f t="shared" si="663"/>
        <v>1110</v>
      </c>
      <c r="W235" s="396">
        <f t="shared" si="674"/>
        <v>2297</v>
      </c>
      <c r="X235" s="396">
        <f t="shared" si="674"/>
        <v>4581</v>
      </c>
      <c r="Y235" s="396">
        <f t="shared" ref="Y235:AE250" si="687">ROUND(((Y$222)*$H235),0)</f>
        <v>1961</v>
      </c>
      <c r="Z235" s="396">
        <f t="shared" si="687"/>
        <v>0</v>
      </c>
      <c r="AA235" s="396">
        <f t="shared" si="687"/>
        <v>2675</v>
      </c>
      <c r="AB235" s="396">
        <f t="shared" si="664"/>
        <v>2905</v>
      </c>
      <c r="AC235" s="396">
        <f t="shared" si="664"/>
        <v>4840</v>
      </c>
      <c r="AD235" s="487">
        <f>ROUNDUP(((AD$222)*$J235),0)</f>
        <v>2284</v>
      </c>
      <c r="AE235" s="396">
        <f t="shared" si="687"/>
        <v>1</v>
      </c>
      <c r="AF235" s="487">
        <f t="shared" ref="AF235:AH235" si="688">ROUNDDOWN(((AF$222)*$J235),0)</f>
        <v>1470</v>
      </c>
      <c r="AG235" s="487">
        <f t="shared" si="688"/>
        <v>1470</v>
      </c>
      <c r="AH235" s="487">
        <f t="shared" si="688"/>
        <v>1470</v>
      </c>
      <c r="AI235" s="396">
        <f t="shared" si="676"/>
        <v>1463</v>
      </c>
      <c r="AJ235" s="396">
        <f t="shared" si="681"/>
        <v>1463</v>
      </c>
      <c r="AK235" s="396">
        <f t="shared" si="681"/>
        <v>1463</v>
      </c>
      <c r="AL235" s="396">
        <f t="shared" si="681"/>
        <v>1463</v>
      </c>
      <c r="AM235" s="396">
        <f t="shared" si="681"/>
        <v>1463</v>
      </c>
      <c r="AN235" s="396">
        <f t="shared" si="681"/>
        <v>1462</v>
      </c>
      <c r="AO235" s="396">
        <f t="shared" si="681"/>
        <v>1408</v>
      </c>
      <c r="AP235" s="396">
        <f t="shared" si="681"/>
        <v>1408</v>
      </c>
      <c r="AQ235" s="396">
        <f t="shared" si="681"/>
        <v>1408</v>
      </c>
      <c r="AR235" s="396">
        <f t="shared" si="681"/>
        <v>1408</v>
      </c>
      <c r="AS235" s="396">
        <f t="shared" si="681"/>
        <v>1408</v>
      </c>
      <c r="AT235" s="396">
        <f t="shared" si="681"/>
        <v>1408</v>
      </c>
      <c r="AU235" s="396">
        <f t="shared" si="681"/>
        <v>1408</v>
      </c>
      <c r="AV235" s="396">
        <f t="shared" si="681"/>
        <v>1408</v>
      </c>
      <c r="AW235" s="396">
        <f t="shared" si="681"/>
        <v>1408</v>
      </c>
      <c r="AX235" s="396">
        <f t="shared" si="681"/>
        <v>1401</v>
      </c>
      <c r="AY235" s="396">
        <f t="shared" si="681"/>
        <v>1401</v>
      </c>
      <c r="AZ235" s="396">
        <f t="shared" si="681"/>
        <v>1401</v>
      </c>
      <c r="BA235" s="396">
        <f t="shared" si="681"/>
        <v>1247</v>
      </c>
      <c r="BB235" s="396">
        <f t="shared" si="681"/>
        <v>1247</v>
      </c>
      <c r="BC235" s="396">
        <f t="shared" si="681"/>
        <v>1247</v>
      </c>
      <c r="BD235" s="396">
        <f t="shared" si="681"/>
        <v>1247</v>
      </c>
      <c r="BE235" s="396">
        <f t="shared" si="681"/>
        <v>1247</v>
      </c>
      <c r="BF235" s="396">
        <f t="shared" si="681"/>
        <v>1247</v>
      </c>
      <c r="BG235" s="396">
        <f t="shared" si="681"/>
        <v>1247</v>
      </c>
      <c r="BH235" s="396">
        <f t="shared" si="681"/>
        <v>1247</v>
      </c>
      <c r="BI235" s="396">
        <f t="shared" si="681"/>
        <v>1247</v>
      </c>
      <c r="BJ235" s="396">
        <f t="shared" si="681"/>
        <v>1247</v>
      </c>
      <c r="BK235" s="396">
        <f t="shared" si="681"/>
        <v>1247</v>
      </c>
      <c r="BL235" s="396">
        <f t="shared" si="681"/>
        <v>1247</v>
      </c>
      <c r="BM235" s="396"/>
      <c r="BN235" s="396">
        <f t="shared" si="655"/>
        <v>67680</v>
      </c>
      <c r="BO235" s="397"/>
      <c r="BP235" s="397">
        <f t="shared" si="677"/>
        <v>0</v>
      </c>
      <c r="BQ235" s="544">
        <f t="shared" si="683"/>
        <v>0</v>
      </c>
      <c r="BR235" s="544">
        <f t="shared" si="683"/>
        <v>0</v>
      </c>
      <c r="BS235" s="544">
        <f t="shared" si="683"/>
        <v>7988</v>
      </c>
      <c r="BT235" s="544">
        <f t="shared" si="683"/>
        <v>12381</v>
      </c>
      <c r="BU235" s="544">
        <f t="shared" si="683"/>
        <v>15472</v>
      </c>
      <c r="BV235" s="544">
        <f t="shared" si="683"/>
        <v>16875</v>
      </c>
      <c r="BW235" s="544">
        <f t="shared" si="683"/>
        <v>14964</v>
      </c>
      <c r="BX235" s="391"/>
      <c r="BY235" s="544">
        <f t="shared" si="684"/>
        <v>0</v>
      </c>
      <c r="BZ235" s="544">
        <f t="shared" si="684"/>
        <v>0</v>
      </c>
      <c r="CA235" s="544">
        <f t="shared" si="684"/>
        <v>1110</v>
      </c>
      <c r="CB235" s="544">
        <f t="shared" si="684"/>
        <v>11514</v>
      </c>
      <c r="CC235" s="544">
        <f t="shared" si="684"/>
        <v>14440</v>
      </c>
      <c r="CD235" s="544">
        <f t="shared" si="684"/>
        <v>17225</v>
      </c>
      <c r="CE235" s="544">
        <f t="shared" si="684"/>
        <v>15909</v>
      </c>
      <c r="CF235" s="544">
        <f t="shared" si="684"/>
        <v>7482</v>
      </c>
      <c r="CG235" s="398">
        <f t="shared" si="671"/>
        <v>0</v>
      </c>
      <c r="CI235" s="390"/>
      <c r="CJ235" s="390"/>
      <c r="CK235" s="390"/>
      <c r="CL235" s="390"/>
      <c r="CM235" s="390"/>
      <c r="CN235" s="390"/>
      <c r="CO235" s="390"/>
      <c r="CP235" s="390"/>
      <c r="CQ235" s="390"/>
      <c r="CR235" s="390"/>
      <c r="CS235" s="390"/>
      <c r="CT235" s="390"/>
      <c r="CU235" s="390"/>
      <c r="CV235" s="390"/>
      <c r="CW235" s="390"/>
      <c r="CX235" s="390"/>
      <c r="CY235" s="390"/>
      <c r="CZ235" s="390"/>
      <c r="DA235" s="390"/>
      <c r="DB235" s="390"/>
      <c r="DC235" s="390"/>
      <c r="DD235" s="390"/>
      <c r="DE235" s="390"/>
      <c r="DF235" s="390"/>
      <c r="DG235" s="390"/>
      <c r="DH235" s="390"/>
      <c r="DI235" s="390"/>
      <c r="DJ235" s="390"/>
      <c r="DK235" s="390"/>
      <c r="DL235" s="390"/>
      <c r="DM235" s="390"/>
    </row>
    <row r="236" spans="1:117" ht="14.25" outlineLevel="1">
      <c r="A236" s="543" t="s">
        <v>135</v>
      </c>
      <c r="B236" s="425">
        <f>'4a 1718 CS PC'!AI16</f>
        <v>8.0000000000000004E-4</v>
      </c>
      <c r="C236" s="425">
        <f>'4a 1718 CS PC'!AP16</f>
        <v>5.0000000000000001E-4</v>
      </c>
      <c r="D236" s="425">
        <f>'4b 1819 CS PC'!AJ16</f>
        <v>6.9999999999999999E-4</v>
      </c>
      <c r="E236" s="425">
        <f>'4b 1819 CS PC'!AT16</f>
        <v>4.0000000000000002E-4</v>
      </c>
      <c r="F236" s="425">
        <f>'4c 1920 CS PC'!AI16</f>
        <v>6.9999999999999999E-4</v>
      </c>
      <c r="G236" s="425">
        <f>'4c 1920 CS PC'!AS16</f>
        <v>4.0000000000000002E-4</v>
      </c>
      <c r="H236" s="425">
        <f>'4d 2021 CS PC'!AI16</f>
        <v>6.9999999999999999E-4</v>
      </c>
      <c r="I236" s="425">
        <f>'4d 2021 CS PC'!AS16</f>
        <v>4.0000000000000002E-4</v>
      </c>
      <c r="J236" s="425">
        <f>'4e 2122 CS PC'!W16</f>
        <v>6.9999999999999999E-4</v>
      </c>
      <c r="K236" s="425">
        <f>'4e 2122 CS PC'!AB16</f>
        <v>4.0000000000000002E-4</v>
      </c>
      <c r="L236" s="425"/>
      <c r="M236" s="396">
        <f t="shared" si="682"/>
        <v>0</v>
      </c>
      <c r="N236" s="396">
        <f t="shared" si="672"/>
        <v>0</v>
      </c>
      <c r="O236" s="396">
        <f t="shared" si="673"/>
        <v>0</v>
      </c>
      <c r="P236" s="396">
        <f t="shared" si="686"/>
        <v>0</v>
      </c>
      <c r="Q236" s="396">
        <f t="shared" si="660"/>
        <v>0</v>
      </c>
      <c r="R236" s="396">
        <f t="shared" si="660"/>
        <v>0</v>
      </c>
      <c r="S236" s="396">
        <f t="shared" si="661"/>
        <v>0</v>
      </c>
      <c r="T236" s="396">
        <f t="shared" si="661"/>
        <v>0</v>
      </c>
      <c r="U236" s="396">
        <f t="shared" si="674"/>
        <v>0</v>
      </c>
      <c r="V236" s="396">
        <f t="shared" si="663"/>
        <v>59</v>
      </c>
      <c r="W236" s="396">
        <f t="shared" si="674"/>
        <v>122</v>
      </c>
      <c r="X236" s="396">
        <f t="shared" si="674"/>
        <v>243</v>
      </c>
      <c r="Y236" s="396">
        <f t="shared" si="687"/>
        <v>108</v>
      </c>
      <c r="Z236" s="396">
        <f t="shared" si="687"/>
        <v>0</v>
      </c>
      <c r="AA236" s="396">
        <f t="shared" si="687"/>
        <v>147</v>
      </c>
      <c r="AB236" s="396">
        <f t="shared" si="664"/>
        <v>160</v>
      </c>
      <c r="AC236" s="396">
        <f t="shared" si="664"/>
        <v>267</v>
      </c>
      <c r="AD236" s="396">
        <f t="shared" si="675"/>
        <v>126</v>
      </c>
      <c r="AE236" s="396">
        <f t="shared" si="687"/>
        <v>0</v>
      </c>
      <c r="AF236" s="396">
        <f t="shared" si="675"/>
        <v>81</v>
      </c>
      <c r="AG236" s="396">
        <f t="shared" si="675"/>
        <v>81</v>
      </c>
      <c r="AH236" s="396">
        <f t="shared" si="675"/>
        <v>81</v>
      </c>
      <c r="AI236" s="396">
        <f t="shared" si="676"/>
        <v>78</v>
      </c>
      <c r="AJ236" s="396">
        <f t="shared" si="681"/>
        <v>78</v>
      </c>
      <c r="AK236" s="396">
        <f t="shared" si="681"/>
        <v>78</v>
      </c>
      <c r="AL236" s="396">
        <f t="shared" si="681"/>
        <v>78</v>
      </c>
      <c r="AM236" s="396">
        <f t="shared" si="681"/>
        <v>78</v>
      </c>
      <c r="AN236" s="396">
        <f t="shared" si="681"/>
        <v>78</v>
      </c>
      <c r="AO236" s="396">
        <f t="shared" si="681"/>
        <v>75</v>
      </c>
      <c r="AP236" s="396">
        <f t="shared" si="681"/>
        <v>75</v>
      </c>
      <c r="AQ236" s="396">
        <f t="shared" si="681"/>
        <v>75</v>
      </c>
      <c r="AR236" s="396">
        <f t="shared" si="681"/>
        <v>75</v>
      </c>
      <c r="AS236" s="396">
        <f t="shared" si="681"/>
        <v>75</v>
      </c>
      <c r="AT236" s="396">
        <f t="shared" si="681"/>
        <v>75</v>
      </c>
      <c r="AU236" s="396">
        <f t="shared" si="681"/>
        <v>75</v>
      </c>
      <c r="AV236" s="396">
        <f t="shared" si="681"/>
        <v>75</v>
      </c>
      <c r="AW236" s="396">
        <f t="shared" si="681"/>
        <v>75</v>
      </c>
      <c r="AX236" s="396">
        <f t="shared" si="681"/>
        <v>75</v>
      </c>
      <c r="AY236" s="396">
        <f t="shared" si="681"/>
        <v>75</v>
      </c>
      <c r="AZ236" s="396">
        <f t="shared" si="681"/>
        <v>75</v>
      </c>
      <c r="BA236" s="396">
        <f t="shared" si="681"/>
        <v>66</v>
      </c>
      <c r="BB236" s="396">
        <f t="shared" si="681"/>
        <v>66</v>
      </c>
      <c r="BC236" s="396">
        <f t="shared" si="681"/>
        <v>66</v>
      </c>
      <c r="BD236" s="396">
        <f t="shared" si="681"/>
        <v>66</v>
      </c>
      <c r="BE236" s="396">
        <f t="shared" si="681"/>
        <v>66</v>
      </c>
      <c r="BF236" s="396">
        <f t="shared" si="681"/>
        <v>66</v>
      </c>
      <c r="BG236" s="396">
        <f t="shared" si="681"/>
        <v>66</v>
      </c>
      <c r="BH236" s="396">
        <f t="shared" si="681"/>
        <v>66</v>
      </c>
      <c r="BI236" s="396">
        <f t="shared" si="681"/>
        <v>66</v>
      </c>
      <c r="BJ236" s="396">
        <f t="shared" si="681"/>
        <v>66</v>
      </c>
      <c r="BK236" s="396">
        <f t="shared" si="681"/>
        <v>66</v>
      </c>
      <c r="BL236" s="396">
        <f t="shared" si="681"/>
        <v>66</v>
      </c>
      <c r="BM236" s="396"/>
      <c r="BN236" s="396">
        <f t="shared" si="655"/>
        <v>3635</v>
      </c>
      <c r="BO236" s="397"/>
      <c r="BP236" s="397">
        <f t="shared" si="677"/>
        <v>0</v>
      </c>
      <c r="BQ236" s="544">
        <f t="shared" si="683"/>
        <v>0</v>
      </c>
      <c r="BR236" s="544">
        <f t="shared" si="683"/>
        <v>0</v>
      </c>
      <c r="BS236" s="544">
        <f t="shared" si="683"/>
        <v>424</v>
      </c>
      <c r="BT236" s="544">
        <f t="shared" si="683"/>
        <v>682</v>
      </c>
      <c r="BU236" s="544">
        <f t="shared" si="683"/>
        <v>837</v>
      </c>
      <c r="BV236" s="544">
        <f t="shared" si="683"/>
        <v>900</v>
      </c>
      <c r="BW236" s="544">
        <f t="shared" si="683"/>
        <v>792</v>
      </c>
      <c r="BX236" s="391"/>
      <c r="BY236" s="544">
        <f t="shared" si="684"/>
        <v>0</v>
      </c>
      <c r="BZ236" s="544">
        <f t="shared" si="684"/>
        <v>0</v>
      </c>
      <c r="CA236" s="544">
        <f t="shared" si="684"/>
        <v>59</v>
      </c>
      <c r="CB236" s="544">
        <f t="shared" si="684"/>
        <v>620</v>
      </c>
      <c r="CC236" s="544">
        <f t="shared" si="684"/>
        <v>796</v>
      </c>
      <c r="CD236" s="544">
        <f t="shared" si="684"/>
        <v>918</v>
      </c>
      <c r="CE236" s="544">
        <f t="shared" si="684"/>
        <v>846</v>
      </c>
      <c r="CF236" s="544">
        <f t="shared" si="684"/>
        <v>396</v>
      </c>
      <c r="CG236" s="398">
        <f t="shared" si="671"/>
        <v>0</v>
      </c>
      <c r="CI236" s="390"/>
      <c r="CJ236" s="390"/>
      <c r="CK236" s="390"/>
      <c r="CL236" s="390"/>
      <c r="CM236" s="390"/>
      <c r="CN236" s="390"/>
      <c r="CO236" s="390"/>
      <c r="CP236" s="390"/>
      <c r="CQ236" s="390"/>
      <c r="CR236" s="390"/>
      <c r="CS236" s="390"/>
      <c r="CT236" s="390"/>
      <c r="CU236" s="390"/>
      <c r="CV236" s="390"/>
      <c r="CW236" s="390"/>
      <c r="CX236" s="390"/>
      <c r="CY236" s="390"/>
      <c r="CZ236" s="390"/>
      <c r="DA236" s="390"/>
      <c r="DB236" s="390"/>
      <c r="DC236" s="390"/>
      <c r="DD236" s="390"/>
      <c r="DE236" s="390"/>
      <c r="DF236" s="390"/>
      <c r="DG236" s="390"/>
      <c r="DH236" s="390"/>
      <c r="DI236" s="390"/>
      <c r="DJ236" s="390"/>
      <c r="DK236" s="390"/>
      <c r="DL236" s="390"/>
      <c r="DM236" s="390"/>
    </row>
    <row r="237" spans="1:117" ht="14.25" outlineLevel="1">
      <c r="A237" s="543" t="s">
        <v>136</v>
      </c>
      <c r="B237" s="425">
        <f>'4a 1718 CS PC'!AI17</f>
        <v>5.6300000000000003E-2</v>
      </c>
      <c r="C237" s="425">
        <f>'4a 1718 CS PC'!AP17</f>
        <v>3.3300000000000003E-2</v>
      </c>
      <c r="D237" s="425">
        <f>'4b 1819 CS PC'!AJ17</f>
        <v>5.6500000000000002E-2</v>
      </c>
      <c r="E237" s="425">
        <f>'4b 1819 CS PC'!AT17</f>
        <v>3.3799999999999997E-2</v>
      </c>
      <c r="F237" s="425">
        <f>'4c 1920 CS PC'!AI17</f>
        <v>5.67E-2</v>
      </c>
      <c r="G237" s="425">
        <f>'4c 1920 CS PC'!AS17</f>
        <v>3.4099999999999998E-2</v>
      </c>
      <c r="H237" s="425">
        <f>'4d 2021 CS PC'!AI17</f>
        <v>5.6599999999999998E-2</v>
      </c>
      <c r="I237" s="425">
        <f>'4d 2021 CS PC'!AS17</f>
        <v>3.3700000000000001E-2</v>
      </c>
      <c r="J237" s="425">
        <f>'4e 2122 CS PC'!W17</f>
        <v>5.67E-2</v>
      </c>
      <c r="K237" s="425">
        <f>'4e 2122 CS PC'!AB17</f>
        <v>3.3500000000000002E-2</v>
      </c>
      <c r="L237" s="425"/>
      <c r="M237" s="396">
        <f t="shared" si="682"/>
        <v>0</v>
      </c>
      <c r="N237" s="396">
        <f t="shared" si="672"/>
        <v>0</v>
      </c>
      <c r="O237" s="396">
        <f t="shared" si="673"/>
        <v>0</v>
      </c>
      <c r="P237" s="396">
        <f t="shared" si="686"/>
        <v>0</v>
      </c>
      <c r="Q237" s="396">
        <f t="shared" si="660"/>
        <v>0</v>
      </c>
      <c r="R237" s="396">
        <f t="shared" si="660"/>
        <v>0</v>
      </c>
      <c r="S237" s="396">
        <f t="shared" si="661"/>
        <v>0</v>
      </c>
      <c r="T237" s="396">
        <f t="shared" si="661"/>
        <v>0</v>
      </c>
      <c r="U237" s="396">
        <f t="shared" si="674"/>
        <v>0</v>
      </c>
      <c r="V237" s="396">
        <f t="shared" si="663"/>
        <v>4768</v>
      </c>
      <c r="W237" s="396">
        <f t="shared" si="674"/>
        <v>9868</v>
      </c>
      <c r="X237" s="396">
        <f t="shared" si="674"/>
        <v>19679</v>
      </c>
      <c r="Y237" s="396">
        <f t="shared" si="687"/>
        <v>8741</v>
      </c>
      <c r="Z237" s="396">
        <f t="shared" si="687"/>
        <v>0</v>
      </c>
      <c r="AA237" s="396">
        <f t="shared" si="687"/>
        <v>11923</v>
      </c>
      <c r="AB237" s="487">
        <f>ROUNDUP(((AB$222)*$H237),0)</f>
        <v>12947</v>
      </c>
      <c r="AC237" s="487">
        <f>ROUNDUP(((AC$222)*$H237),0)</f>
        <v>21572</v>
      </c>
      <c r="AD237" s="487">
        <f>ROUNDUP(((AD$222)*$J237),0)</f>
        <v>10197</v>
      </c>
      <c r="AE237" s="396">
        <f t="shared" si="687"/>
        <v>5</v>
      </c>
      <c r="AF237" s="487">
        <f t="shared" ref="AF237:AH237" si="689">ROUNDDOWN(((AF$222)*$J237),0)</f>
        <v>6567</v>
      </c>
      <c r="AG237" s="487">
        <f t="shared" si="689"/>
        <v>6567</v>
      </c>
      <c r="AH237" s="487">
        <f t="shared" si="689"/>
        <v>6567</v>
      </c>
      <c r="AI237" s="396">
        <f t="shared" si="676"/>
        <v>6535</v>
      </c>
      <c r="AJ237" s="396">
        <f t="shared" si="681"/>
        <v>6535</v>
      </c>
      <c r="AK237" s="396">
        <f t="shared" si="681"/>
        <v>6535</v>
      </c>
      <c r="AL237" s="396">
        <f t="shared" si="681"/>
        <v>6535</v>
      </c>
      <c r="AM237" s="396">
        <f t="shared" si="681"/>
        <v>6535</v>
      </c>
      <c r="AN237" s="396">
        <f t="shared" si="681"/>
        <v>6531</v>
      </c>
      <c r="AO237" s="396">
        <f t="shared" si="681"/>
        <v>6290</v>
      </c>
      <c r="AP237" s="396">
        <f t="shared" si="681"/>
        <v>6290</v>
      </c>
      <c r="AQ237" s="396">
        <f t="shared" si="681"/>
        <v>6290</v>
      </c>
      <c r="AR237" s="396">
        <f t="shared" si="681"/>
        <v>6290</v>
      </c>
      <c r="AS237" s="396">
        <f t="shared" si="681"/>
        <v>6290</v>
      </c>
      <c r="AT237" s="396">
        <f t="shared" si="681"/>
        <v>6290</v>
      </c>
      <c r="AU237" s="396">
        <f t="shared" si="681"/>
        <v>6290</v>
      </c>
      <c r="AV237" s="396">
        <f t="shared" si="681"/>
        <v>6290</v>
      </c>
      <c r="AW237" s="396">
        <f t="shared" si="681"/>
        <v>6290</v>
      </c>
      <c r="AX237" s="396">
        <f t="shared" si="681"/>
        <v>6257</v>
      </c>
      <c r="AY237" s="396">
        <f t="shared" si="681"/>
        <v>6257</v>
      </c>
      <c r="AZ237" s="396">
        <f t="shared" si="681"/>
        <v>6257</v>
      </c>
      <c r="BA237" s="396">
        <f t="shared" si="681"/>
        <v>5568</v>
      </c>
      <c r="BB237" s="396">
        <f t="shared" si="681"/>
        <v>5568</v>
      </c>
      <c r="BC237" s="396">
        <f t="shared" si="681"/>
        <v>5568</v>
      </c>
      <c r="BD237" s="396">
        <f t="shared" si="681"/>
        <v>5568</v>
      </c>
      <c r="BE237" s="396">
        <f t="shared" si="681"/>
        <v>5568</v>
      </c>
      <c r="BF237" s="396">
        <f t="shared" si="681"/>
        <v>5568</v>
      </c>
      <c r="BG237" s="396">
        <f t="shared" si="681"/>
        <v>5568</v>
      </c>
      <c r="BH237" s="396">
        <f t="shared" si="681"/>
        <v>5568</v>
      </c>
      <c r="BI237" s="396">
        <f t="shared" si="681"/>
        <v>5568</v>
      </c>
      <c r="BJ237" s="396">
        <f t="shared" si="681"/>
        <v>5568</v>
      </c>
      <c r="BK237" s="396">
        <f t="shared" si="681"/>
        <v>5568</v>
      </c>
      <c r="BL237" s="396">
        <f t="shared" si="681"/>
        <v>5568</v>
      </c>
      <c r="BM237" s="396"/>
      <c r="BN237" s="396">
        <f t="shared" si="655"/>
        <v>300804</v>
      </c>
      <c r="BO237" s="397"/>
      <c r="BP237" s="397">
        <f t="shared" si="677"/>
        <v>0</v>
      </c>
      <c r="BQ237" s="544">
        <f t="shared" si="683"/>
        <v>0</v>
      </c>
      <c r="BR237" s="544">
        <f t="shared" si="683"/>
        <v>0</v>
      </c>
      <c r="BS237" s="544">
        <f t="shared" si="683"/>
        <v>34315</v>
      </c>
      <c r="BT237" s="544">
        <f t="shared" si="683"/>
        <v>55183</v>
      </c>
      <c r="BU237" s="544">
        <f t="shared" si="683"/>
        <v>69109</v>
      </c>
      <c r="BV237" s="544">
        <f t="shared" si="683"/>
        <v>75381</v>
      </c>
      <c r="BW237" s="544">
        <f t="shared" si="683"/>
        <v>66816</v>
      </c>
      <c r="BX237" s="391"/>
      <c r="BY237" s="544">
        <f t="shared" si="684"/>
        <v>0</v>
      </c>
      <c r="BZ237" s="544">
        <f t="shared" si="684"/>
        <v>0</v>
      </c>
      <c r="CA237" s="544">
        <f t="shared" si="684"/>
        <v>4768</v>
      </c>
      <c r="CB237" s="544">
        <f t="shared" si="684"/>
        <v>50211</v>
      </c>
      <c r="CC237" s="544">
        <f t="shared" si="684"/>
        <v>64422</v>
      </c>
      <c r="CD237" s="544">
        <f t="shared" si="684"/>
        <v>76946</v>
      </c>
      <c r="CE237" s="544">
        <f t="shared" si="684"/>
        <v>71049</v>
      </c>
      <c r="CF237" s="544">
        <f t="shared" si="684"/>
        <v>33408</v>
      </c>
      <c r="CG237" s="398">
        <f t="shared" si="671"/>
        <v>0</v>
      </c>
      <c r="CI237" s="390"/>
      <c r="CJ237" s="390"/>
      <c r="CK237" s="390"/>
      <c r="CL237" s="390"/>
      <c r="CM237" s="390"/>
      <c r="CN237" s="390"/>
      <c r="CO237" s="390"/>
      <c r="CP237" s="390"/>
      <c r="CQ237" s="390"/>
      <c r="CR237" s="390"/>
      <c r="CS237" s="390"/>
      <c r="CT237" s="390"/>
      <c r="CU237" s="390"/>
      <c r="CV237" s="390"/>
      <c r="CW237" s="390"/>
      <c r="CX237" s="390"/>
      <c r="CY237" s="390"/>
      <c r="CZ237" s="390"/>
      <c r="DA237" s="390"/>
      <c r="DB237" s="390"/>
      <c r="DC237" s="390"/>
      <c r="DD237" s="390"/>
      <c r="DE237" s="390"/>
      <c r="DF237" s="390"/>
      <c r="DG237" s="390"/>
      <c r="DH237" s="390"/>
      <c r="DI237" s="390"/>
      <c r="DJ237" s="390"/>
      <c r="DK237" s="390"/>
      <c r="DL237" s="390"/>
      <c r="DM237" s="390"/>
    </row>
    <row r="238" spans="1:117" ht="14.25" outlineLevel="1">
      <c r="A238" s="543" t="s">
        <v>137</v>
      </c>
      <c r="B238" s="425">
        <f>'4a 1718 CS PC'!AI18</f>
        <v>8.0999999999999996E-3</v>
      </c>
      <c r="C238" s="425">
        <f>'4a 1718 CS PC'!AP18</f>
        <v>4.7999999999999996E-3</v>
      </c>
      <c r="D238" s="425">
        <f>'4b 1819 CS PC'!AJ18</f>
        <v>8.2000000000000007E-3</v>
      </c>
      <c r="E238" s="425">
        <f>'4b 1819 CS PC'!AT18</f>
        <v>4.8999999999999998E-3</v>
      </c>
      <c r="F238" s="425">
        <f>'4c 1920 CS PC'!AI18</f>
        <v>8.3999999999999995E-3</v>
      </c>
      <c r="G238" s="425">
        <f>'4c 1920 CS PC'!AS18</f>
        <v>5.0000000000000001E-3</v>
      </c>
      <c r="H238" s="425">
        <f>'4d 2021 CS PC'!AI18</f>
        <v>8.2000000000000007E-3</v>
      </c>
      <c r="I238" s="425">
        <f>'4d 2021 CS PC'!AS18</f>
        <v>4.8999999999999998E-3</v>
      </c>
      <c r="J238" s="425">
        <f>'4e 2122 CS PC'!W18</f>
        <v>8.2000000000000007E-3</v>
      </c>
      <c r="K238" s="425">
        <f>'4e 2122 CS PC'!AB18</f>
        <v>4.7999999999999996E-3</v>
      </c>
      <c r="L238" s="425"/>
      <c r="M238" s="396">
        <f t="shared" si="682"/>
        <v>0</v>
      </c>
      <c r="N238" s="396">
        <f t="shared" si="672"/>
        <v>0</v>
      </c>
      <c r="O238" s="396">
        <f t="shared" si="673"/>
        <v>0</v>
      </c>
      <c r="P238" s="396">
        <f t="shared" si="686"/>
        <v>0</v>
      </c>
      <c r="Q238" s="396">
        <f t="shared" si="660"/>
        <v>0</v>
      </c>
      <c r="R238" s="396">
        <f t="shared" si="660"/>
        <v>0</v>
      </c>
      <c r="S238" s="396">
        <f t="shared" si="661"/>
        <v>0</v>
      </c>
      <c r="T238" s="396">
        <f t="shared" si="661"/>
        <v>0</v>
      </c>
      <c r="U238" s="396">
        <f t="shared" si="674"/>
        <v>0</v>
      </c>
      <c r="V238" s="396">
        <f t="shared" si="663"/>
        <v>706</v>
      </c>
      <c r="W238" s="396">
        <f t="shared" si="674"/>
        <v>1462</v>
      </c>
      <c r="X238" s="396">
        <f t="shared" si="674"/>
        <v>2915</v>
      </c>
      <c r="Y238" s="396">
        <f t="shared" si="687"/>
        <v>1266</v>
      </c>
      <c r="Z238" s="396">
        <f t="shared" si="687"/>
        <v>0</v>
      </c>
      <c r="AA238" s="487">
        <f>ROUNDUP(((AA$222)*$H238),0)</f>
        <v>1728</v>
      </c>
      <c r="AB238" s="396">
        <f t="shared" si="664"/>
        <v>1876</v>
      </c>
      <c r="AC238" s="396">
        <f t="shared" si="664"/>
        <v>3125</v>
      </c>
      <c r="AD238" s="396">
        <f t="shared" si="675"/>
        <v>1475</v>
      </c>
      <c r="AE238" s="487">
        <f>ROUNDUP(((AE$222)*$H238),0)</f>
        <v>1</v>
      </c>
      <c r="AF238" s="396">
        <f t="shared" si="675"/>
        <v>950</v>
      </c>
      <c r="AG238" s="396">
        <f t="shared" si="675"/>
        <v>950</v>
      </c>
      <c r="AH238" s="396">
        <f t="shared" si="675"/>
        <v>950</v>
      </c>
      <c r="AI238" s="396">
        <f t="shared" si="676"/>
        <v>936</v>
      </c>
      <c r="AJ238" s="396">
        <f t="shared" si="681"/>
        <v>936</v>
      </c>
      <c r="AK238" s="396">
        <f t="shared" si="681"/>
        <v>936</v>
      </c>
      <c r="AL238" s="396">
        <f t="shared" si="681"/>
        <v>936</v>
      </c>
      <c r="AM238" s="396">
        <f t="shared" si="681"/>
        <v>936</v>
      </c>
      <c r="AN238" s="396">
        <f t="shared" si="681"/>
        <v>936</v>
      </c>
      <c r="AO238" s="396">
        <f t="shared" si="681"/>
        <v>901</v>
      </c>
      <c r="AP238" s="396">
        <f t="shared" si="681"/>
        <v>901</v>
      </c>
      <c r="AQ238" s="396">
        <f t="shared" si="681"/>
        <v>901</v>
      </c>
      <c r="AR238" s="396">
        <f t="shared" si="681"/>
        <v>901</v>
      </c>
      <c r="AS238" s="396">
        <f t="shared" si="681"/>
        <v>901</v>
      </c>
      <c r="AT238" s="396">
        <f t="shared" si="681"/>
        <v>901</v>
      </c>
      <c r="AU238" s="396">
        <f t="shared" si="681"/>
        <v>901</v>
      </c>
      <c r="AV238" s="396">
        <f t="shared" si="681"/>
        <v>901</v>
      </c>
      <c r="AW238" s="396">
        <f t="shared" si="681"/>
        <v>901</v>
      </c>
      <c r="AX238" s="396">
        <f t="shared" si="681"/>
        <v>897</v>
      </c>
      <c r="AY238" s="396">
        <f t="shared" si="681"/>
        <v>897</v>
      </c>
      <c r="AZ238" s="396">
        <f t="shared" si="681"/>
        <v>897</v>
      </c>
      <c r="BA238" s="396">
        <f t="shared" si="681"/>
        <v>798</v>
      </c>
      <c r="BB238" s="396">
        <f t="shared" si="681"/>
        <v>798</v>
      </c>
      <c r="BC238" s="396">
        <f t="shared" si="681"/>
        <v>798</v>
      </c>
      <c r="BD238" s="396">
        <f t="shared" si="681"/>
        <v>798</v>
      </c>
      <c r="BE238" s="396">
        <f t="shared" si="681"/>
        <v>798</v>
      </c>
      <c r="BF238" s="396">
        <f t="shared" si="681"/>
        <v>798</v>
      </c>
      <c r="BG238" s="396">
        <f t="shared" si="681"/>
        <v>798</v>
      </c>
      <c r="BH238" s="396">
        <f t="shared" si="681"/>
        <v>798</v>
      </c>
      <c r="BI238" s="396">
        <f t="shared" si="681"/>
        <v>798</v>
      </c>
      <c r="BJ238" s="396">
        <f t="shared" si="681"/>
        <v>798</v>
      </c>
      <c r="BK238" s="396">
        <f t="shared" si="681"/>
        <v>798</v>
      </c>
      <c r="BL238" s="396">
        <f t="shared" si="681"/>
        <v>798</v>
      </c>
      <c r="BM238" s="396"/>
      <c r="BN238" s="396">
        <f t="shared" si="655"/>
        <v>43396</v>
      </c>
      <c r="BO238" s="397"/>
      <c r="BP238" s="397">
        <f t="shared" si="677"/>
        <v>0</v>
      </c>
      <c r="BQ238" s="544">
        <f t="shared" si="683"/>
        <v>0</v>
      </c>
      <c r="BR238" s="544">
        <f t="shared" si="683"/>
        <v>0</v>
      </c>
      <c r="BS238" s="544">
        <f t="shared" si="683"/>
        <v>5083</v>
      </c>
      <c r="BT238" s="544">
        <f t="shared" si="683"/>
        <v>7995</v>
      </c>
      <c r="BU238" s="544">
        <f t="shared" si="683"/>
        <v>9942</v>
      </c>
      <c r="BV238" s="544">
        <f t="shared" si="683"/>
        <v>10800</v>
      </c>
      <c r="BW238" s="544">
        <f t="shared" si="683"/>
        <v>9576</v>
      </c>
      <c r="BX238" s="391"/>
      <c r="BY238" s="544">
        <f t="shared" si="684"/>
        <v>0</v>
      </c>
      <c r="BZ238" s="544">
        <f t="shared" si="684"/>
        <v>0</v>
      </c>
      <c r="CA238" s="544">
        <f t="shared" si="684"/>
        <v>706</v>
      </c>
      <c r="CB238" s="544">
        <f t="shared" si="684"/>
        <v>7371</v>
      </c>
      <c r="CC238" s="544">
        <f t="shared" si="684"/>
        <v>9327</v>
      </c>
      <c r="CD238" s="544">
        <f t="shared" si="684"/>
        <v>11022</v>
      </c>
      <c r="CE238" s="544">
        <f t="shared" si="684"/>
        <v>10182</v>
      </c>
      <c r="CF238" s="544">
        <f t="shared" si="684"/>
        <v>4788</v>
      </c>
      <c r="CG238" s="398">
        <f t="shared" si="671"/>
        <v>0</v>
      </c>
      <c r="CI238" s="390"/>
      <c r="CJ238" s="390"/>
      <c r="CK238" s="390"/>
      <c r="CL238" s="390"/>
      <c r="CM238" s="390"/>
      <c r="CN238" s="390"/>
      <c r="CO238" s="390"/>
      <c r="CP238" s="390"/>
      <c r="CQ238" s="390"/>
      <c r="CR238" s="390"/>
      <c r="CS238" s="390"/>
      <c r="CT238" s="390"/>
      <c r="CU238" s="390"/>
      <c r="CV238" s="390"/>
      <c r="CW238" s="390"/>
      <c r="CX238" s="390"/>
      <c r="CY238" s="390"/>
      <c r="CZ238" s="390"/>
      <c r="DA238" s="390"/>
      <c r="DB238" s="390"/>
      <c r="DC238" s="390"/>
      <c r="DD238" s="390"/>
      <c r="DE238" s="390"/>
      <c r="DF238" s="390"/>
      <c r="DG238" s="390"/>
      <c r="DH238" s="390"/>
      <c r="DI238" s="390"/>
      <c r="DJ238" s="390"/>
      <c r="DK238" s="390"/>
      <c r="DL238" s="390"/>
      <c r="DM238" s="390"/>
    </row>
    <row r="239" spans="1:117" ht="14.25" outlineLevel="1">
      <c r="A239" s="543" t="s">
        <v>138</v>
      </c>
      <c r="B239" s="425">
        <f>'4a 1718 CS PC'!AI19</f>
        <v>4.3E-3</v>
      </c>
      <c r="C239" s="425">
        <f>'4a 1718 CS PC'!AP19</f>
        <v>2.5999999999999999E-3</v>
      </c>
      <c r="D239" s="425">
        <f>'4b 1819 CS PC'!AJ19</f>
        <v>4.3E-3</v>
      </c>
      <c r="E239" s="425">
        <f>'4b 1819 CS PC'!AT19</f>
        <v>2.5999999999999999E-3</v>
      </c>
      <c r="F239" s="425">
        <f>'4c 1920 CS PC'!AI19</f>
        <v>4.3E-3</v>
      </c>
      <c r="G239" s="425">
        <f>'4c 1920 CS PC'!AS19</f>
        <v>2.5999999999999999E-3</v>
      </c>
      <c r="H239" s="425">
        <f>'4d 2021 CS PC'!AI19</f>
        <v>4.1999999999999997E-3</v>
      </c>
      <c r="I239" s="425">
        <f>'4d 2021 CS PC'!AS19</f>
        <v>2.5000000000000001E-3</v>
      </c>
      <c r="J239" s="425">
        <f>'4e 2122 CS PC'!W19</f>
        <v>4.3E-3</v>
      </c>
      <c r="K239" s="425">
        <f>'4e 2122 CS PC'!AB19</f>
        <v>2.5000000000000001E-3</v>
      </c>
      <c r="L239" s="425"/>
      <c r="M239" s="396">
        <f t="shared" si="682"/>
        <v>0</v>
      </c>
      <c r="N239" s="396">
        <f t="shared" si="672"/>
        <v>0</v>
      </c>
      <c r="O239" s="396">
        <f t="shared" si="673"/>
        <v>0</v>
      </c>
      <c r="P239" s="396">
        <f t="shared" si="686"/>
        <v>0</v>
      </c>
      <c r="Q239" s="396">
        <f t="shared" si="660"/>
        <v>0</v>
      </c>
      <c r="R239" s="396">
        <f t="shared" si="660"/>
        <v>0</v>
      </c>
      <c r="S239" s="396">
        <f t="shared" si="661"/>
        <v>0</v>
      </c>
      <c r="T239" s="396">
        <f t="shared" si="661"/>
        <v>0</v>
      </c>
      <c r="U239" s="396">
        <f t="shared" si="674"/>
        <v>0</v>
      </c>
      <c r="V239" s="396">
        <f t="shared" si="663"/>
        <v>362</v>
      </c>
      <c r="W239" s="396">
        <f t="shared" si="674"/>
        <v>748</v>
      </c>
      <c r="X239" s="396">
        <f t="shared" si="674"/>
        <v>1492</v>
      </c>
      <c r="Y239" s="396">
        <f t="shared" si="687"/>
        <v>649</v>
      </c>
      <c r="Z239" s="396">
        <f t="shared" si="687"/>
        <v>0</v>
      </c>
      <c r="AA239" s="396">
        <f t="shared" si="687"/>
        <v>885</v>
      </c>
      <c r="AB239" s="396">
        <f t="shared" si="687"/>
        <v>961</v>
      </c>
      <c r="AC239" s="396">
        <f t="shared" si="687"/>
        <v>1601</v>
      </c>
      <c r="AD239" s="396">
        <f t="shared" si="675"/>
        <v>773</v>
      </c>
      <c r="AE239" s="396">
        <f t="shared" si="687"/>
        <v>0</v>
      </c>
      <c r="AF239" s="396">
        <f t="shared" si="675"/>
        <v>498</v>
      </c>
      <c r="AG239" s="396">
        <f t="shared" si="675"/>
        <v>498</v>
      </c>
      <c r="AH239" s="396">
        <f t="shared" si="675"/>
        <v>498</v>
      </c>
      <c r="AI239" s="396">
        <f t="shared" si="676"/>
        <v>488</v>
      </c>
      <c r="AJ239" s="396">
        <f t="shared" si="681"/>
        <v>488</v>
      </c>
      <c r="AK239" s="396">
        <f t="shared" si="681"/>
        <v>488</v>
      </c>
      <c r="AL239" s="396">
        <f t="shared" si="681"/>
        <v>488</v>
      </c>
      <c r="AM239" s="396">
        <f t="shared" si="681"/>
        <v>488</v>
      </c>
      <c r="AN239" s="396">
        <f t="shared" si="681"/>
        <v>487</v>
      </c>
      <c r="AO239" s="396">
        <f t="shared" si="681"/>
        <v>469</v>
      </c>
      <c r="AP239" s="396">
        <f t="shared" si="681"/>
        <v>469</v>
      </c>
      <c r="AQ239" s="396">
        <f t="shared" si="681"/>
        <v>469</v>
      </c>
      <c r="AR239" s="396">
        <f t="shared" si="681"/>
        <v>469</v>
      </c>
      <c r="AS239" s="396">
        <f t="shared" si="681"/>
        <v>469</v>
      </c>
      <c r="AT239" s="396">
        <f t="shared" si="681"/>
        <v>469</v>
      </c>
      <c r="AU239" s="396">
        <f t="shared" si="681"/>
        <v>469</v>
      </c>
      <c r="AV239" s="396">
        <f t="shared" si="681"/>
        <v>469</v>
      </c>
      <c r="AW239" s="396">
        <f t="shared" si="681"/>
        <v>469</v>
      </c>
      <c r="AX239" s="396">
        <f t="shared" si="681"/>
        <v>467</v>
      </c>
      <c r="AY239" s="396">
        <f t="shared" si="681"/>
        <v>467</v>
      </c>
      <c r="AZ239" s="396">
        <f t="shared" si="681"/>
        <v>467</v>
      </c>
      <c r="BA239" s="396">
        <f t="shared" si="681"/>
        <v>416</v>
      </c>
      <c r="BB239" s="396">
        <f t="shared" si="681"/>
        <v>416</v>
      </c>
      <c r="BC239" s="396">
        <f t="shared" si="681"/>
        <v>416</v>
      </c>
      <c r="BD239" s="396">
        <f t="shared" si="681"/>
        <v>416</v>
      </c>
      <c r="BE239" s="396">
        <f t="shared" si="681"/>
        <v>416</v>
      </c>
      <c r="BF239" s="396">
        <f t="shared" si="681"/>
        <v>416</v>
      </c>
      <c r="BG239" s="396">
        <f t="shared" si="681"/>
        <v>416</v>
      </c>
      <c r="BH239" s="396">
        <f t="shared" si="681"/>
        <v>416</v>
      </c>
      <c r="BI239" s="396">
        <f t="shared" si="681"/>
        <v>416</v>
      </c>
      <c r="BJ239" s="396">
        <f t="shared" si="681"/>
        <v>416</v>
      </c>
      <c r="BK239" s="396">
        <f t="shared" si="681"/>
        <v>416</v>
      </c>
      <c r="BL239" s="396">
        <f t="shared" si="681"/>
        <v>416</v>
      </c>
      <c r="BM239" s="396"/>
      <c r="BN239" s="396">
        <f t="shared" si="655"/>
        <v>22506</v>
      </c>
      <c r="BO239" s="397"/>
      <c r="BP239" s="397">
        <f t="shared" si="677"/>
        <v>0</v>
      </c>
      <c r="BQ239" s="544">
        <f t="shared" si="683"/>
        <v>0</v>
      </c>
      <c r="BR239" s="544">
        <f t="shared" si="683"/>
        <v>0</v>
      </c>
      <c r="BS239" s="544">
        <f t="shared" si="683"/>
        <v>2602</v>
      </c>
      <c r="BT239" s="544">
        <f t="shared" si="683"/>
        <v>4096</v>
      </c>
      <c r="BU239" s="544">
        <f t="shared" si="683"/>
        <v>5194</v>
      </c>
      <c r="BV239" s="544">
        <f t="shared" si="683"/>
        <v>5622</v>
      </c>
      <c r="BW239" s="544">
        <f t="shared" si="683"/>
        <v>4992</v>
      </c>
      <c r="BX239" s="391"/>
      <c r="BY239" s="544">
        <f t="shared" si="684"/>
        <v>0</v>
      </c>
      <c r="BZ239" s="544">
        <f t="shared" si="684"/>
        <v>0</v>
      </c>
      <c r="CA239" s="544">
        <f t="shared" si="684"/>
        <v>362</v>
      </c>
      <c r="CB239" s="544">
        <f t="shared" si="684"/>
        <v>3774</v>
      </c>
      <c r="CC239" s="544">
        <f t="shared" si="684"/>
        <v>4829</v>
      </c>
      <c r="CD239" s="544">
        <f t="shared" si="684"/>
        <v>5741</v>
      </c>
      <c r="CE239" s="544">
        <f t="shared" si="684"/>
        <v>5304</v>
      </c>
      <c r="CF239" s="544">
        <f t="shared" si="684"/>
        <v>2496</v>
      </c>
      <c r="CG239" s="398">
        <f t="shared" si="671"/>
        <v>0</v>
      </c>
      <c r="CI239" s="390"/>
      <c r="CJ239" s="390"/>
      <c r="CK239" s="390"/>
      <c r="CL239" s="390"/>
      <c r="CM239" s="390"/>
      <c r="CN239" s="390"/>
      <c r="CO239" s="390"/>
      <c r="CP239" s="390"/>
      <c r="CQ239" s="390"/>
      <c r="CR239" s="390"/>
      <c r="CS239" s="390"/>
      <c r="CT239" s="390"/>
      <c r="CU239" s="390"/>
      <c r="CV239" s="390"/>
      <c r="CW239" s="390"/>
      <c r="CX239" s="390"/>
      <c r="CY239" s="390"/>
      <c r="CZ239" s="390"/>
      <c r="DA239" s="390"/>
      <c r="DB239" s="390"/>
      <c r="DC239" s="390"/>
      <c r="DD239" s="390"/>
      <c r="DE239" s="390"/>
      <c r="DF239" s="390"/>
      <c r="DG239" s="390"/>
      <c r="DH239" s="390"/>
      <c r="DI239" s="390"/>
      <c r="DJ239" s="390"/>
      <c r="DK239" s="390"/>
      <c r="DL239" s="390"/>
      <c r="DM239" s="390"/>
    </row>
    <row r="240" spans="1:117" ht="14.25" outlineLevel="1">
      <c r="A240" s="543" t="s">
        <v>139</v>
      </c>
      <c r="B240" s="425">
        <f>'4a 1718 CS PC'!AI20</f>
        <v>1E-3</v>
      </c>
      <c r="C240" s="425">
        <f>'4a 1718 CS PC'!AP20</f>
        <v>5.9999999999999995E-4</v>
      </c>
      <c r="D240" s="425">
        <f>'4b 1819 CS PC'!AJ20</f>
        <v>1.1000000000000001E-3</v>
      </c>
      <c r="E240" s="425">
        <f>'4b 1819 CS PC'!AT20</f>
        <v>5.9999999999999995E-4</v>
      </c>
      <c r="F240" s="425">
        <f>'4c 1920 CS PC'!AI20</f>
        <v>1.2999999999999999E-3</v>
      </c>
      <c r="G240" s="425">
        <f>'4c 1920 CS PC'!AS20</f>
        <v>8.0000000000000004E-4</v>
      </c>
      <c r="H240" s="425">
        <f>'4d 2021 CS PC'!AI20</f>
        <v>1.1000000000000001E-3</v>
      </c>
      <c r="I240" s="425">
        <f>'4d 2021 CS PC'!AS20</f>
        <v>6.9999999999999999E-4</v>
      </c>
      <c r="J240" s="425">
        <f>'4e 2122 CS PC'!W20</f>
        <v>1.1000000000000001E-3</v>
      </c>
      <c r="K240" s="425">
        <f>'4e 2122 CS PC'!AB20</f>
        <v>6.9999999999999999E-4</v>
      </c>
      <c r="L240" s="425"/>
      <c r="M240" s="396">
        <f t="shared" si="682"/>
        <v>0</v>
      </c>
      <c r="N240" s="396">
        <f t="shared" si="672"/>
        <v>0</v>
      </c>
      <c r="O240" s="396">
        <f t="shared" si="673"/>
        <v>0</v>
      </c>
      <c r="P240" s="396">
        <f t="shared" si="686"/>
        <v>0</v>
      </c>
      <c r="Q240" s="396">
        <f t="shared" si="660"/>
        <v>0</v>
      </c>
      <c r="R240" s="396">
        <f t="shared" si="660"/>
        <v>0</v>
      </c>
      <c r="S240" s="396">
        <f t="shared" si="661"/>
        <v>0</v>
      </c>
      <c r="T240" s="396">
        <f t="shared" si="661"/>
        <v>0</v>
      </c>
      <c r="U240" s="396">
        <f t="shared" si="674"/>
        <v>0</v>
      </c>
      <c r="V240" s="396">
        <f t="shared" si="663"/>
        <v>109</v>
      </c>
      <c r="W240" s="396">
        <f t="shared" si="674"/>
        <v>226</v>
      </c>
      <c r="X240" s="396">
        <f t="shared" ref="X240" si="690">ROUND(((X$222)*$F240),0)</f>
        <v>451</v>
      </c>
      <c r="Y240" s="396">
        <f t="shared" si="687"/>
        <v>170</v>
      </c>
      <c r="Z240" s="396">
        <f t="shared" si="687"/>
        <v>0</v>
      </c>
      <c r="AA240" s="396">
        <f t="shared" si="687"/>
        <v>232</v>
      </c>
      <c r="AB240" s="396">
        <f t="shared" si="687"/>
        <v>252</v>
      </c>
      <c r="AC240" s="396">
        <f t="shared" si="687"/>
        <v>419</v>
      </c>
      <c r="AD240" s="396">
        <f t="shared" si="675"/>
        <v>198</v>
      </c>
      <c r="AE240" s="396">
        <f t="shared" si="687"/>
        <v>0</v>
      </c>
      <c r="AF240" s="396">
        <f t="shared" si="675"/>
        <v>127</v>
      </c>
      <c r="AG240" s="396">
        <f t="shared" si="675"/>
        <v>127</v>
      </c>
      <c r="AH240" s="396">
        <f t="shared" si="675"/>
        <v>127</v>
      </c>
      <c r="AI240" s="396">
        <f t="shared" si="676"/>
        <v>137</v>
      </c>
      <c r="AJ240" s="396">
        <f t="shared" si="681"/>
        <v>137</v>
      </c>
      <c r="AK240" s="396">
        <f t="shared" si="681"/>
        <v>137</v>
      </c>
      <c r="AL240" s="396">
        <f t="shared" si="681"/>
        <v>137</v>
      </c>
      <c r="AM240" s="396">
        <f t="shared" si="681"/>
        <v>137</v>
      </c>
      <c r="AN240" s="396">
        <f t="shared" si="681"/>
        <v>136</v>
      </c>
      <c r="AO240" s="396">
        <f t="shared" si="681"/>
        <v>131</v>
      </c>
      <c r="AP240" s="396">
        <f t="shared" si="681"/>
        <v>131</v>
      </c>
      <c r="AQ240" s="396">
        <f t="shared" si="681"/>
        <v>131</v>
      </c>
      <c r="AR240" s="396">
        <f t="shared" si="681"/>
        <v>131</v>
      </c>
      <c r="AS240" s="396">
        <f t="shared" si="681"/>
        <v>131</v>
      </c>
      <c r="AT240" s="396">
        <f t="shared" si="681"/>
        <v>131</v>
      </c>
      <c r="AU240" s="396">
        <f t="shared" si="681"/>
        <v>131</v>
      </c>
      <c r="AV240" s="396">
        <f t="shared" si="681"/>
        <v>131</v>
      </c>
      <c r="AW240" s="396">
        <f t="shared" si="681"/>
        <v>131</v>
      </c>
      <c r="AX240" s="396">
        <f t="shared" si="681"/>
        <v>131</v>
      </c>
      <c r="AY240" s="396">
        <f t="shared" si="681"/>
        <v>131</v>
      </c>
      <c r="AZ240" s="396">
        <f t="shared" si="681"/>
        <v>131</v>
      </c>
      <c r="BA240" s="396">
        <f t="shared" si="681"/>
        <v>116</v>
      </c>
      <c r="BB240" s="396">
        <f t="shared" si="681"/>
        <v>116</v>
      </c>
      <c r="BC240" s="396">
        <f t="shared" si="681"/>
        <v>116</v>
      </c>
      <c r="BD240" s="396">
        <f t="shared" si="681"/>
        <v>116</v>
      </c>
      <c r="BE240" s="396">
        <f t="shared" si="681"/>
        <v>116</v>
      </c>
      <c r="BF240" s="396">
        <f t="shared" si="681"/>
        <v>116</v>
      </c>
      <c r="BG240" s="396">
        <f t="shared" si="681"/>
        <v>116</v>
      </c>
      <c r="BH240" s="396">
        <f t="shared" si="681"/>
        <v>116</v>
      </c>
      <c r="BI240" s="396">
        <f t="shared" si="681"/>
        <v>116</v>
      </c>
      <c r="BJ240" s="396">
        <f t="shared" si="681"/>
        <v>116</v>
      </c>
      <c r="BK240" s="396">
        <f t="shared" si="681"/>
        <v>116</v>
      </c>
      <c r="BL240" s="396">
        <f t="shared" si="681"/>
        <v>116</v>
      </c>
      <c r="BM240" s="396"/>
      <c r="BN240" s="396">
        <f t="shared" si="655"/>
        <v>6223</v>
      </c>
      <c r="BO240" s="397"/>
      <c r="BP240" s="397">
        <f t="shared" si="677"/>
        <v>0</v>
      </c>
      <c r="BQ240" s="544">
        <f t="shared" si="683"/>
        <v>0</v>
      </c>
      <c r="BR240" s="544">
        <f t="shared" si="683"/>
        <v>0</v>
      </c>
      <c r="BS240" s="544">
        <f t="shared" si="683"/>
        <v>786</v>
      </c>
      <c r="BT240" s="544">
        <f t="shared" si="683"/>
        <v>1073</v>
      </c>
      <c r="BU240" s="544">
        <f t="shared" si="683"/>
        <v>1400</v>
      </c>
      <c r="BV240" s="544">
        <f t="shared" si="683"/>
        <v>1572</v>
      </c>
      <c r="BW240" s="544">
        <f t="shared" si="683"/>
        <v>1392</v>
      </c>
      <c r="BX240" s="391"/>
      <c r="BY240" s="544">
        <f t="shared" si="684"/>
        <v>0</v>
      </c>
      <c r="BZ240" s="544">
        <f t="shared" si="684"/>
        <v>0</v>
      </c>
      <c r="CA240" s="544">
        <f t="shared" si="684"/>
        <v>109</v>
      </c>
      <c r="CB240" s="544">
        <f t="shared" si="684"/>
        <v>1079</v>
      </c>
      <c r="CC240" s="544">
        <f t="shared" si="684"/>
        <v>1250</v>
      </c>
      <c r="CD240" s="544">
        <f t="shared" si="684"/>
        <v>1607</v>
      </c>
      <c r="CE240" s="544">
        <f t="shared" si="684"/>
        <v>1482</v>
      </c>
      <c r="CF240" s="544">
        <f t="shared" si="684"/>
        <v>696</v>
      </c>
      <c r="CG240" s="398">
        <f t="shared" si="671"/>
        <v>0</v>
      </c>
      <c r="CI240" s="390"/>
      <c r="CJ240" s="390"/>
      <c r="CK240" s="390"/>
      <c r="CL240" s="390"/>
      <c r="CM240" s="390"/>
      <c r="CN240" s="390"/>
      <c r="CO240" s="390"/>
      <c r="CP240" s="390"/>
      <c r="CQ240" s="390"/>
      <c r="CR240" s="390"/>
      <c r="CS240" s="390"/>
      <c r="CT240" s="390"/>
      <c r="CU240" s="390"/>
      <c r="CV240" s="390"/>
      <c r="CW240" s="390"/>
      <c r="CX240" s="390"/>
      <c r="CY240" s="390"/>
      <c r="CZ240" s="390"/>
      <c r="DA240" s="390"/>
      <c r="DB240" s="390"/>
      <c r="DC240" s="390"/>
      <c r="DD240" s="390"/>
      <c r="DE240" s="390"/>
      <c r="DF240" s="390"/>
      <c r="DG240" s="390"/>
      <c r="DH240" s="390"/>
      <c r="DI240" s="390"/>
      <c r="DJ240" s="390"/>
      <c r="DK240" s="390"/>
      <c r="DL240" s="390"/>
      <c r="DM240" s="390"/>
    </row>
    <row r="241" spans="1:117" ht="14.25" outlineLevel="1">
      <c r="A241" s="543" t="s">
        <v>140</v>
      </c>
      <c r="B241" s="425">
        <f>'4a 1718 CS PC'!AI21</f>
        <v>0.48899999999999999</v>
      </c>
      <c r="C241" s="425">
        <f>'4a 1718 CS PC'!AP21</f>
        <v>0.28949999999999998</v>
      </c>
      <c r="D241" s="425">
        <f>'4b 1819 CS PC'!AJ21</f>
        <v>0.49199999999999999</v>
      </c>
      <c r="E241" s="425">
        <f>'4b 1819 CS PC'!AT21</f>
        <v>0.29459999999999997</v>
      </c>
      <c r="F241" s="425">
        <f>'4c 1920 CS PC'!AI21</f>
        <v>0.49320000000000003</v>
      </c>
      <c r="G241" s="425">
        <f>'4c 1920 CS PC'!AS21</f>
        <v>0.2964</v>
      </c>
      <c r="H241" s="425">
        <f>'4d 2021 CS PC'!AI21</f>
        <v>0.50460000000000005</v>
      </c>
      <c r="I241" s="425">
        <f>'4d 2021 CS PC'!AS21</f>
        <v>0.2999</v>
      </c>
      <c r="J241" s="425">
        <f>'4e 2122 CS PC'!W21</f>
        <v>0.50470000000000004</v>
      </c>
      <c r="K241" s="425">
        <f>'4e 2122 CS PC'!AB21</f>
        <v>0.29809999999999998</v>
      </c>
      <c r="L241" s="425"/>
      <c r="M241" s="396">
        <f t="shared" si="682"/>
        <v>0</v>
      </c>
      <c r="N241" s="396">
        <f t="shared" si="672"/>
        <v>0</v>
      </c>
      <c r="O241" s="396">
        <f t="shared" si="673"/>
        <v>0</v>
      </c>
      <c r="P241" s="396">
        <f t="shared" si="686"/>
        <v>0</v>
      </c>
      <c r="Q241" s="396">
        <f t="shared" si="660"/>
        <v>0</v>
      </c>
      <c r="R241" s="396">
        <f t="shared" si="660"/>
        <v>0</v>
      </c>
      <c r="S241" s="396">
        <f t="shared" si="661"/>
        <v>0</v>
      </c>
      <c r="T241" s="396">
        <f t="shared" si="661"/>
        <v>0</v>
      </c>
      <c r="U241" s="396">
        <f t="shared" si="674"/>
        <v>0</v>
      </c>
      <c r="V241" s="396">
        <f t="shared" si="663"/>
        <v>41478</v>
      </c>
      <c r="W241" s="396">
        <f t="shared" ref="W241:X259" si="691">ROUND(((W$222)*$F241),0)</f>
        <v>85836</v>
      </c>
      <c r="X241" s="396">
        <f t="shared" si="691"/>
        <v>171175</v>
      </c>
      <c r="Y241" s="396">
        <f t="shared" si="687"/>
        <v>77927</v>
      </c>
      <c r="Z241" s="518">
        <f t="shared" si="687"/>
        <v>-1</v>
      </c>
      <c r="AA241" s="396">
        <f t="shared" si="687"/>
        <v>106291</v>
      </c>
      <c r="AB241" s="487">
        <f>ROUNDDOWN(((AB$222)*$H241),0)</f>
        <v>115421</v>
      </c>
      <c r="AC241" s="396">
        <f t="shared" si="687"/>
        <v>192315</v>
      </c>
      <c r="AD241" s="396">
        <f t="shared" si="675"/>
        <v>90762</v>
      </c>
      <c r="AE241" s="487">
        <f>ROUNDUP(((AE$222)*$H241),0)</f>
        <v>44</v>
      </c>
      <c r="AF241" s="396">
        <f t="shared" si="675"/>
        <v>58455</v>
      </c>
      <c r="AG241" s="396">
        <f t="shared" si="675"/>
        <v>58455</v>
      </c>
      <c r="AH241" s="396">
        <f t="shared" si="675"/>
        <v>58455</v>
      </c>
      <c r="AI241" s="396">
        <f t="shared" si="676"/>
        <v>58154</v>
      </c>
      <c r="AJ241" s="396">
        <f t="shared" si="681"/>
        <v>58154</v>
      </c>
      <c r="AK241" s="396">
        <f t="shared" si="681"/>
        <v>58154</v>
      </c>
      <c r="AL241" s="396">
        <f t="shared" si="681"/>
        <v>58154</v>
      </c>
      <c r="AM241" s="396">
        <f t="shared" ref="AJ241:BL249" si="692">ROUND(((AM$222)*$K241),0)</f>
        <v>58154</v>
      </c>
      <c r="AN241" s="396">
        <f t="shared" si="692"/>
        <v>58112</v>
      </c>
      <c r="AO241" s="396">
        <f t="shared" si="692"/>
        <v>55976</v>
      </c>
      <c r="AP241" s="396">
        <f t="shared" si="692"/>
        <v>55976</v>
      </c>
      <c r="AQ241" s="396">
        <f t="shared" si="692"/>
        <v>55976</v>
      </c>
      <c r="AR241" s="396">
        <f t="shared" si="692"/>
        <v>55976</v>
      </c>
      <c r="AS241" s="396">
        <f t="shared" si="692"/>
        <v>55976</v>
      </c>
      <c r="AT241" s="396">
        <f t="shared" si="692"/>
        <v>55976</v>
      </c>
      <c r="AU241" s="396">
        <f t="shared" si="692"/>
        <v>55976</v>
      </c>
      <c r="AV241" s="396">
        <f t="shared" si="692"/>
        <v>55976</v>
      </c>
      <c r="AW241" s="396">
        <f t="shared" si="692"/>
        <v>55976</v>
      </c>
      <c r="AX241" s="396">
        <f t="shared" si="692"/>
        <v>55679</v>
      </c>
      <c r="AY241" s="396">
        <f t="shared" si="692"/>
        <v>55679</v>
      </c>
      <c r="AZ241" s="396">
        <f t="shared" si="692"/>
        <v>55679</v>
      </c>
      <c r="BA241" s="396">
        <f t="shared" si="692"/>
        <v>49551</v>
      </c>
      <c r="BB241" s="396">
        <f t="shared" si="692"/>
        <v>49551</v>
      </c>
      <c r="BC241" s="396">
        <f t="shared" si="692"/>
        <v>49551</v>
      </c>
      <c r="BD241" s="396">
        <f t="shared" si="692"/>
        <v>49551</v>
      </c>
      <c r="BE241" s="396">
        <f t="shared" si="692"/>
        <v>49551</v>
      </c>
      <c r="BF241" s="396">
        <f t="shared" si="692"/>
        <v>49551</v>
      </c>
      <c r="BG241" s="396">
        <f t="shared" si="692"/>
        <v>49551</v>
      </c>
      <c r="BH241" s="396">
        <f t="shared" si="692"/>
        <v>49551</v>
      </c>
      <c r="BI241" s="396">
        <f t="shared" si="692"/>
        <v>49551</v>
      </c>
      <c r="BJ241" s="396">
        <f t="shared" si="692"/>
        <v>49551</v>
      </c>
      <c r="BK241" s="396">
        <f t="shared" si="692"/>
        <v>49551</v>
      </c>
      <c r="BL241" s="396">
        <f t="shared" si="692"/>
        <v>49551</v>
      </c>
      <c r="BM241" s="396"/>
      <c r="BN241" s="487">
        <f>ROUNDUP(SUM(M241:BM241),0)</f>
        <v>2670928</v>
      </c>
      <c r="BO241" s="397"/>
      <c r="BP241" s="397">
        <f t="shared" si="677"/>
        <v>0</v>
      </c>
      <c r="BQ241" s="544">
        <f t="shared" si="683"/>
        <v>0</v>
      </c>
      <c r="BR241" s="544">
        <f t="shared" si="683"/>
        <v>0</v>
      </c>
      <c r="BS241" s="544">
        <f t="shared" si="683"/>
        <v>298489</v>
      </c>
      <c r="BT241" s="544">
        <f t="shared" si="683"/>
        <v>491953</v>
      </c>
      <c r="BU241" s="544">
        <f t="shared" si="683"/>
        <v>615053</v>
      </c>
      <c r="BV241" s="544">
        <f t="shared" si="683"/>
        <v>670821</v>
      </c>
      <c r="BW241" s="544">
        <f t="shared" si="683"/>
        <v>594612</v>
      </c>
      <c r="BX241" s="391"/>
      <c r="BY241" s="544">
        <f t="shared" si="684"/>
        <v>0</v>
      </c>
      <c r="BZ241" s="544">
        <f t="shared" si="684"/>
        <v>0</v>
      </c>
      <c r="CA241" s="544">
        <f t="shared" si="684"/>
        <v>41478</v>
      </c>
      <c r="CB241" s="544">
        <f t="shared" si="684"/>
        <v>441228</v>
      </c>
      <c r="CC241" s="544">
        <f t="shared" si="684"/>
        <v>573907</v>
      </c>
      <c r="CD241" s="544">
        <f t="shared" si="684"/>
        <v>684738</v>
      </c>
      <c r="CE241" s="544">
        <f t="shared" si="684"/>
        <v>632271</v>
      </c>
      <c r="CF241" s="544">
        <f t="shared" si="684"/>
        <v>297306</v>
      </c>
      <c r="CG241" s="398">
        <f t="shared" si="671"/>
        <v>0</v>
      </c>
      <c r="CI241" s="390"/>
      <c r="CJ241" s="390"/>
      <c r="CK241" s="390"/>
      <c r="CL241" s="390"/>
      <c r="CM241" s="390"/>
      <c r="CN241" s="390"/>
      <c r="CO241" s="390"/>
      <c r="CP241" s="390"/>
      <c r="CQ241" s="390"/>
      <c r="CR241" s="390"/>
      <c r="CS241" s="390"/>
      <c r="CT241" s="390"/>
      <c r="CU241" s="390"/>
      <c r="CV241" s="390"/>
      <c r="CW241" s="390"/>
      <c r="CX241" s="390"/>
      <c r="CY241" s="390"/>
      <c r="CZ241" s="390"/>
      <c r="DA241" s="390"/>
      <c r="DB241" s="390"/>
      <c r="DC241" s="390"/>
      <c r="DD241" s="390"/>
      <c r="DE241" s="390"/>
      <c r="DF241" s="390"/>
      <c r="DG241" s="390"/>
      <c r="DH241" s="390"/>
      <c r="DI241" s="390"/>
      <c r="DJ241" s="390"/>
      <c r="DK241" s="390"/>
      <c r="DL241" s="390"/>
      <c r="DM241" s="390"/>
    </row>
    <row r="242" spans="1:117" ht="14.25" outlineLevel="1">
      <c r="A242" s="543" t="s">
        <v>141</v>
      </c>
      <c r="B242" s="425">
        <f>'4a 1718 CS PC'!AI22</f>
        <v>9.7999999999999997E-3</v>
      </c>
      <c r="C242" s="425">
        <f>'4a 1718 CS PC'!AP22</f>
        <v>5.7999999999999996E-3</v>
      </c>
      <c r="D242" s="425">
        <f>'4b 1819 CS PC'!AJ22</f>
        <v>9.7000000000000003E-3</v>
      </c>
      <c r="E242" s="425">
        <f>'4b 1819 CS PC'!AT22</f>
        <v>5.7999999999999996E-3</v>
      </c>
      <c r="F242" s="425">
        <f>'4c 1920 CS PC'!AI22</f>
        <v>9.7999999999999997E-3</v>
      </c>
      <c r="G242" s="425">
        <f>'4c 1920 CS PC'!AS22</f>
        <v>5.8999999999999999E-3</v>
      </c>
      <c r="H242" s="425">
        <f>'4d 2021 CS PC'!AI22</f>
        <v>9.7999999999999997E-3</v>
      </c>
      <c r="I242" s="425">
        <f>'4d 2021 CS PC'!AS22</f>
        <v>5.7999999999999996E-3</v>
      </c>
      <c r="J242" s="425">
        <f>'4e 2122 CS PC'!W22</f>
        <v>9.7999999999999997E-3</v>
      </c>
      <c r="K242" s="425">
        <f>'4e 2122 CS PC'!AB22</f>
        <v>5.7999999999999996E-3</v>
      </c>
      <c r="L242" s="425"/>
      <c r="M242" s="396">
        <f t="shared" si="682"/>
        <v>0</v>
      </c>
      <c r="N242" s="396">
        <f t="shared" si="672"/>
        <v>0</v>
      </c>
      <c r="O242" s="396">
        <f t="shared" si="673"/>
        <v>0</v>
      </c>
      <c r="P242" s="396">
        <f t="shared" si="686"/>
        <v>0</v>
      </c>
      <c r="Q242" s="396">
        <f t="shared" si="660"/>
        <v>0</v>
      </c>
      <c r="R242" s="396">
        <f t="shared" si="660"/>
        <v>0</v>
      </c>
      <c r="S242" s="396">
        <f t="shared" si="661"/>
        <v>0</v>
      </c>
      <c r="T242" s="396">
        <f t="shared" si="661"/>
        <v>0</v>
      </c>
      <c r="U242" s="396">
        <f t="shared" si="674"/>
        <v>0</v>
      </c>
      <c r="V242" s="396">
        <f t="shared" si="663"/>
        <v>824</v>
      </c>
      <c r="W242" s="396">
        <f t="shared" si="691"/>
        <v>1706</v>
      </c>
      <c r="X242" s="396">
        <f t="shared" si="691"/>
        <v>3401</v>
      </c>
      <c r="Y242" s="396">
        <f t="shared" si="687"/>
        <v>1513</v>
      </c>
      <c r="Z242" s="396">
        <f t="shared" si="687"/>
        <v>0</v>
      </c>
      <c r="AA242" s="396">
        <f t="shared" si="687"/>
        <v>2064</v>
      </c>
      <c r="AB242" s="396">
        <f t="shared" si="687"/>
        <v>2242</v>
      </c>
      <c r="AC242" s="396">
        <f t="shared" si="687"/>
        <v>3735</v>
      </c>
      <c r="AD242" s="396">
        <f t="shared" si="675"/>
        <v>1762</v>
      </c>
      <c r="AE242" s="396">
        <f t="shared" si="687"/>
        <v>1</v>
      </c>
      <c r="AF242" s="396">
        <f t="shared" si="675"/>
        <v>1135</v>
      </c>
      <c r="AG242" s="396">
        <f t="shared" si="675"/>
        <v>1135</v>
      </c>
      <c r="AH242" s="396">
        <f t="shared" si="675"/>
        <v>1135</v>
      </c>
      <c r="AI242" s="396">
        <f t="shared" si="676"/>
        <v>1131</v>
      </c>
      <c r="AJ242" s="396">
        <f t="shared" si="692"/>
        <v>1131</v>
      </c>
      <c r="AK242" s="396">
        <f t="shared" si="692"/>
        <v>1131</v>
      </c>
      <c r="AL242" s="396">
        <f t="shared" si="692"/>
        <v>1131</v>
      </c>
      <c r="AM242" s="396">
        <f t="shared" si="692"/>
        <v>1131</v>
      </c>
      <c r="AN242" s="396">
        <f t="shared" si="692"/>
        <v>1131</v>
      </c>
      <c r="AO242" s="396">
        <f t="shared" si="692"/>
        <v>1089</v>
      </c>
      <c r="AP242" s="396">
        <f t="shared" si="692"/>
        <v>1089</v>
      </c>
      <c r="AQ242" s="396">
        <f t="shared" si="692"/>
        <v>1089</v>
      </c>
      <c r="AR242" s="396">
        <f t="shared" si="692"/>
        <v>1089</v>
      </c>
      <c r="AS242" s="396">
        <f t="shared" si="692"/>
        <v>1089</v>
      </c>
      <c r="AT242" s="396">
        <f t="shared" si="692"/>
        <v>1089</v>
      </c>
      <c r="AU242" s="396">
        <f t="shared" si="692"/>
        <v>1089</v>
      </c>
      <c r="AV242" s="396">
        <f t="shared" si="692"/>
        <v>1089</v>
      </c>
      <c r="AW242" s="396">
        <f t="shared" si="692"/>
        <v>1089</v>
      </c>
      <c r="AX242" s="396">
        <f t="shared" si="692"/>
        <v>1083</v>
      </c>
      <c r="AY242" s="396">
        <f t="shared" si="692"/>
        <v>1083</v>
      </c>
      <c r="AZ242" s="396">
        <f t="shared" si="692"/>
        <v>1083</v>
      </c>
      <c r="BA242" s="396">
        <f t="shared" si="692"/>
        <v>964</v>
      </c>
      <c r="BB242" s="396">
        <f t="shared" si="692"/>
        <v>964</v>
      </c>
      <c r="BC242" s="396">
        <f t="shared" si="692"/>
        <v>964</v>
      </c>
      <c r="BD242" s="396">
        <f t="shared" si="692"/>
        <v>964</v>
      </c>
      <c r="BE242" s="396">
        <f t="shared" si="692"/>
        <v>964</v>
      </c>
      <c r="BF242" s="396">
        <f t="shared" si="692"/>
        <v>964</v>
      </c>
      <c r="BG242" s="396">
        <f t="shared" si="692"/>
        <v>964</v>
      </c>
      <c r="BH242" s="396">
        <f t="shared" si="692"/>
        <v>964</v>
      </c>
      <c r="BI242" s="396">
        <f t="shared" si="692"/>
        <v>964</v>
      </c>
      <c r="BJ242" s="396">
        <f t="shared" si="692"/>
        <v>964</v>
      </c>
      <c r="BK242" s="396">
        <f t="shared" si="692"/>
        <v>964</v>
      </c>
      <c r="BL242" s="396">
        <f t="shared" si="692"/>
        <v>964</v>
      </c>
      <c r="BM242" s="396"/>
      <c r="BN242" s="396">
        <f t="shared" ref="BN242:BN280" si="693">ROUND(SUM(M242:BM242),0)</f>
        <v>52057</v>
      </c>
      <c r="BO242" s="397"/>
      <c r="BP242" s="397">
        <f t="shared" si="677"/>
        <v>0</v>
      </c>
      <c r="BQ242" s="544">
        <f t="shared" si="683"/>
        <v>0</v>
      </c>
      <c r="BR242" s="544">
        <f t="shared" si="683"/>
        <v>0</v>
      </c>
      <c r="BS242" s="544">
        <f t="shared" si="683"/>
        <v>5931</v>
      </c>
      <c r="BT242" s="544">
        <f t="shared" si="683"/>
        <v>9554</v>
      </c>
      <c r="BU242" s="544">
        <f t="shared" si="683"/>
        <v>11954</v>
      </c>
      <c r="BV242" s="544">
        <f t="shared" si="683"/>
        <v>13050</v>
      </c>
      <c r="BW242" s="544">
        <f t="shared" si="683"/>
        <v>11568</v>
      </c>
      <c r="BX242" s="391"/>
      <c r="BY242" s="544">
        <f t="shared" si="684"/>
        <v>0</v>
      </c>
      <c r="BZ242" s="544">
        <f t="shared" si="684"/>
        <v>0</v>
      </c>
      <c r="CA242" s="544">
        <f t="shared" si="684"/>
        <v>824</v>
      </c>
      <c r="CB242" s="544">
        <f t="shared" si="684"/>
        <v>8684</v>
      </c>
      <c r="CC242" s="544">
        <f t="shared" si="684"/>
        <v>11145</v>
      </c>
      <c r="CD242" s="544">
        <f t="shared" si="684"/>
        <v>13320</v>
      </c>
      <c r="CE242" s="544">
        <f t="shared" si="684"/>
        <v>12300</v>
      </c>
      <c r="CF242" s="544">
        <f t="shared" si="684"/>
        <v>5784</v>
      </c>
      <c r="CG242" s="398">
        <f t="shared" si="671"/>
        <v>0</v>
      </c>
      <c r="CI242" s="390"/>
      <c r="CJ242" s="390"/>
      <c r="CK242" s="390"/>
      <c r="CL242" s="390"/>
      <c r="CM242" s="390"/>
      <c r="CN242" s="390"/>
      <c r="CO242" s="390"/>
      <c r="CP242" s="390"/>
      <c r="CQ242" s="390"/>
      <c r="CR242" s="390"/>
      <c r="CS242" s="390"/>
      <c r="CT242" s="390"/>
      <c r="CU242" s="390"/>
      <c r="CV242" s="390"/>
      <c r="CW242" s="390"/>
      <c r="CX242" s="390"/>
      <c r="CY242" s="390"/>
      <c r="CZ242" s="390"/>
      <c r="DA242" s="390"/>
      <c r="DB242" s="390"/>
      <c r="DC242" s="390"/>
      <c r="DD242" s="390"/>
      <c r="DE242" s="390"/>
      <c r="DF242" s="390"/>
      <c r="DG242" s="390"/>
      <c r="DH242" s="390"/>
      <c r="DI242" s="390"/>
      <c r="DJ242" s="390"/>
      <c r="DK242" s="390"/>
      <c r="DL242" s="390"/>
      <c r="DM242" s="390"/>
    </row>
    <row r="243" spans="1:117" ht="14.25" outlineLevel="1">
      <c r="A243" s="543" t="s">
        <v>142</v>
      </c>
      <c r="B243" s="425">
        <f>'4a 1718 CS PC'!AI23</f>
        <v>5.7999999999999996E-3</v>
      </c>
      <c r="C243" s="425">
        <f>'4a 1718 CS PC'!AP23</f>
        <v>3.3999999999999998E-3</v>
      </c>
      <c r="D243" s="425">
        <f>'4b 1819 CS PC'!AJ23</f>
        <v>5.3E-3</v>
      </c>
      <c r="E243" s="425">
        <f>'4b 1819 CS PC'!AT23</f>
        <v>3.2000000000000002E-3</v>
      </c>
      <c r="F243" s="425">
        <f>'4c 1920 CS PC'!AI23</f>
        <v>5.4000000000000003E-3</v>
      </c>
      <c r="G243" s="425">
        <f>'4c 1920 CS PC'!AS23</f>
        <v>3.2000000000000002E-3</v>
      </c>
      <c r="H243" s="425">
        <f>'4d 2021 CS PC'!AI23</f>
        <v>5.7999999999999996E-3</v>
      </c>
      <c r="I243" s="425">
        <f>'4d 2021 CS PC'!AS23</f>
        <v>3.3999999999999998E-3</v>
      </c>
      <c r="J243" s="425">
        <f>'4e 2122 CS PC'!W23</f>
        <v>5.8999999999999999E-3</v>
      </c>
      <c r="K243" s="425">
        <f>'4e 2122 CS PC'!AB23</f>
        <v>3.5000000000000001E-3</v>
      </c>
      <c r="L243" s="425"/>
      <c r="M243" s="396">
        <f t="shared" ref="M243:M252" si="694">((M$222)*$C243)</f>
        <v>0</v>
      </c>
      <c r="N243" s="396">
        <f t="shared" si="672"/>
        <v>0</v>
      </c>
      <c r="O243" s="396">
        <f t="shared" si="673"/>
        <v>0</v>
      </c>
      <c r="P243" s="396">
        <f t="shared" si="686"/>
        <v>0</v>
      </c>
      <c r="Q243" s="396">
        <f t="shared" si="660"/>
        <v>0</v>
      </c>
      <c r="R243" s="396">
        <f t="shared" si="660"/>
        <v>0</v>
      </c>
      <c r="S243" s="396">
        <f t="shared" si="661"/>
        <v>0</v>
      </c>
      <c r="T243" s="396">
        <f t="shared" si="661"/>
        <v>0</v>
      </c>
      <c r="U243" s="396">
        <f t="shared" si="674"/>
        <v>0</v>
      </c>
      <c r="V243" s="396">
        <f t="shared" si="663"/>
        <v>454</v>
      </c>
      <c r="W243" s="396">
        <f t="shared" si="691"/>
        <v>940</v>
      </c>
      <c r="X243" s="396">
        <f t="shared" si="691"/>
        <v>1874</v>
      </c>
      <c r="Y243" s="396">
        <f t="shared" si="687"/>
        <v>896</v>
      </c>
      <c r="Z243" s="396">
        <f t="shared" si="687"/>
        <v>0</v>
      </c>
      <c r="AA243" s="396">
        <f t="shared" si="687"/>
        <v>1222</v>
      </c>
      <c r="AB243" s="396">
        <f t="shared" si="687"/>
        <v>1327</v>
      </c>
      <c r="AC243" s="396">
        <f t="shared" si="687"/>
        <v>2211</v>
      </c>
      <c r="AD243" s="396">
        <f t="shared" si="675"/>
        <v>1061</v>
      </c>
      <c r="AE243" s="396">
        <f t="shared" si="687"/>
        <v>0</v>
      </c>
      <c r="AF243" s="396">
        <f t="shared" si="675"/>
        <v>683</v>
      </c>
      <c r="AG243" s="396">
        <f t="shared" si="675"/>
        <v>683</v>
      </c>
      <c r="AH243" s="396">
        <f t="shared" si="675"/>
        <v>683</v>
      </c>
      <c r="AI243" s="396">
        <f t="shared" si="676"/>
        <v>683</v>
      </c>
      <c r="AJ243" s="396">
        <f t="shared" si="692"/>
        <v>683</v>
      </c>
      <c r="AK243" s="396">
        <f t="shared" si="692"/>
        <v>683</v>
      </c>
      <c r="AL243" s="396">
        <f t="shared" si="692"/>
        <v>683</v>
      </c>
      <c r="AM243" s="396">
        <f t="shared" si="692"/>
        <v>683</v>
      </c>
      <c r="AN243" s="396">
        <f t="shared" si="692"/>
        <v>682</v>
      </c>
      <c r="AO243" s="396">
        <f t="shared" si="692"/>
        <v>657</v>
      </c>
      <c r="AP243" s="396">
        <f t="shared" si="692"/>
        <v>657</v>
      </c>
      <c r="AQ243" s="396">
        <f t="shared" si="692"/>
        <v>657</v>
      </c>
      <c r="AR243" s="396">
        <f t="shared" si="692"/>
        <v>657</v>
      </c>
      <c r="AS243" s="396">
        <f t="shared" si="692"/>
        <v>657</v>
      </c>
      <c r="AT243" s="396">
        <f t="shared" si="692"/>
        <v>657</v>
      </c>
      <c r="AU243" s="396">
        <f t="shared" si="692"/>
        <v>657</v>
      </c>
      <c r="AV243" s="396">
        <f t="shared" si="692"/>
        <v>657</v>
      </c>
      <c r="AW243" s="396">
        <f t="shared" si="692"/>
        <v>657</v>
      </c>
      <c r="AX243" s="396">
        <f t="shared" si="692"/>
        <v>654</v>
      </c>
      <c r="AY243" s="396">
        <f t="shared" si="692"/>
        <v>654</v>
      </c>
      <c r="AZ243" s="396">
        <f t="shared" si="692"/>
        <v>654</v>
      </c>
      <c r="BA243" s="396">
        <f t="shared" si="692"/>
        <v>582</v>
      </c>
      <c r="BB243" s="396">
        <f t="shared" si="692"/>
        <v>582</v>
      </c>
      <c r="BC243" s="396">
        <f t="shared" si="692"/>
        <v>582</v>
      </c>
      <c r="BD243" s="396">
        <f t="shared" si="692"/>
        <v>582</v>
      </c>
      <c r="BE243" s="396">
        <f t="shared" si="692"/>
        <v>582</v>
      </c>
      <c r="BF243" s="396">
        <f t="shared" si="692"/>
        <v>582</v>
      </c>
      <c r="BG243" s="396">
        <f t="shared" si="692"/>
        <v>582</v>
      </c>
      <c r="BH243" s="396">
        <f t="shared" si="692"/>
        <v>582</v>
      </c>
      <c r="BI243" s="396">
        <f t="shared" si="692"/>
        <v>582</v>
      </c>
      <c r="BJ243" s="396">
        <f t="shared" si="692"/>
        <v>582</v>
      </c>
      <c r="BK243" s="396">
        <f t="shared" si="692"/>
        <v>582</v>
      </c>
      <c r="BL243" s="396">
        <f t="shared" si="692"/>
        <v>582</v>
      </c>
      <c r="BM243" s="396"/>
      <c r="BN243" s="396">
        <f t="shared" si="693"/>
        <v>30990</v>
      </c>
      <c r="BO243" s="397"/>
      <c r="BP243" s="397">
        <f t="shared" si="677"/>
        <v>0</v>
      </c>
      <c r="BQ243" s="544">
        <f t="shared" ref="BQ243:BW252" si="695">ROUND(SUMIF($M$1:$BM$1,BQ$1,$M243:$BM243),0)</f>
        <v>0</v>
      </c>
      <c r="BR243" s="544">
        <f t="shared" si="695"/>
        <v>0</v>
      </c>
      <c r="BS243" s="544">
        <f t="shared" si="695"/>
        <v>3268</v>
      </c>
      <c r="BT243" s="544">
        <f t="shared" si="695"/>
        <v>5656</v>
      </c>
      <c r="BU243" s="544">
        <f t="shared" si="695"/>
        <v>7207</v>
      </c>
      <c r="BV243" s="544">
        <f t="shared" si="695"/>
        <v>7875</v>
      </c>
      <c r="BW243" s="544">
        <f t="shared" si="695"/>
        <v>6984</v>
      </c>
      <c r="BX243" s="391"/>
      <c r="BY243" s="544">
        <f t="shared" ref="BY243:CF252" si="696">ROUND(SUMIF($M$2:$BM$2,BY$1,$M243:$BM243),0)</f>
        <v>0</v>
      </c>
      <c r="BZ243" s="544">
        <f t="shared" si="696"/>
        <v>0</v>
      </c>
      <c r="CA243" s="544">
        <f t="shared" si="696"/>
        <v>454</v>
      </c>
      <c r="CB243" s="544">
        <f t="shared" si="696"/>
        <v>4932</v>
      </c>
      <c r="CC243" s="544">
        <f t="shared" si="696"/>
        <v>6648</v>
      </c>
      <c r="CD243" s="544">
        <f t="shared" si="696"/>
        <v>8039</v>
      </c>
      <c r="CE243" s="544">
        <f t="shared" si="696"/>
        <v>7425</v>
      </c>
      <c r="CF243" s="544">
        <f t="shared" si="696"/>
        <v>3492</v>
      </c>
      <c r="CG243" s="398">
        <f t="shared" si="671"/>
        <v>0</v>
      </c>
      <c r="CI243" s="390"/>
      <c r="CJ243" s="390"/>
      <c r="CK243" s="390"/>
      <c r="CL243" s="390"/>
      <c r="CM243" s="390"/>
      <c r="CN243" s="390"/>
      <c r="CO243" s="390"/>
      <c r="CP243" s="390"/>
      <c r="CQ243" s="390"/>
      <c r="CR243" s="390"/>
      <c r="CS243" s="390"/>
      <c r="CT243" s="390"/>
      <c r="CU243" s="390"/>
      <c r="CV243" s="390"/>
      <c r="CW243" s="390"/>
      <c r="CX243" s="390"/>
      <c r="CY243" s="390"/>
      <c r="CZ243" s="390"/>
      <c r="DA243" s="390"/>
      <c r="DB243" s="390"/>
      <c r="DC243" s="390"/>
      <c r="DD243" s="390"/>
      <c r="DE243" s="390"/>
      <c r="DF243" s="390"/>
      <c r="DG243" s="390"/>
      <c r="DH243" s="390"/>
      <c r="DI243" s="390"/>
      <c r="DJ243" s="390"/>
      <c r="DK243" s="390"/>
      <c r="DL243" s="390"/>
      <c r="DM243" s="390"/>
    </row>
    <row r="244" spans="1:117" ht="14.25" outlineLevel="1">
      <c r="A244" s="543" t="s">
        <v>143</v>
      </c>
      <c r="B244" s="425">
        <f>'4a 1718 CS PC'!AI24</f>
        <v>6.9999999999999999E-4</v>
      </c>
      <c r="C244" s="425">
        <f>'4a 1718 CS PC'!AP24</f>
        <v>4.0000000000000002E-4</v>
      </c>
      <c r="D244" s="425">
        <f>'4b 1819 CS PC'!AJ24</f>
        <v>6.9999999999999999E-4</v>
      </c>
      <c r="E244" s="425">
        <f>'4b 1819 CS PC'!AT24</f>
        <v>4.0000000000000002E-4</v>
      </c>
      <c r="F244" s="425">
        <f>'4c 1920 CS PC'!AI24</f>
        <v>6.9999999999999999E-4</v>
      </c>
      <c r="G244" s="425">
        <f>'4c 1920 CS PC'!AS24</f>
        <v>4.0000000000000002E-4</v>
      </c>
      <c r="H244" s="425">
        <f>'4d 2021 CS PC'!AI24</f>
        <v>6.9999999999999999E-4</v>
      </c>
      <c r="I244" s="425">
        <f>'4d 2021 CS PC'!AS24</f>
        <v>4.0000000000000002E-4</v>
      </c>
      <c r="J244" s="425">
        <f>'4e 2122 CS PC'!W24</f>
        <v>8.0000000000000004E-4</v>
      </c>
      <c r="K244" s="425">
        <f>'4e 2122 CS PC'!AB24</f>
        <v>4.0000000000000002E-4</v>
      </c>
      <c r="L244" s="425"/>
      <c r="M244" s="396">
        <f t="shared" si="694"/>
        <v>0</v>
      </c>
      <c r="N244" s="396">
        <f t="shared" si="672"/>
        <v>0</v>
      </c>
      <c r="O244" s="396">
        <f t="shared" si="673"/>
        <v>0</v>
      </c>
      <c r="P244" s="396">
        <f t="shared" si="686"/>
        <v>0</v>
      </c>
      <c r="Q244" s="396">
        <f t="shared" si="660"/>
        <v>0</v>
      </c>
      <c r="R244" s="396">
        <f t="shared" si="660"/>
        <v>0</v>
      </c>
      <c r="S244" s="396">
        <f t="shared" si="661"/>
        <v>0</v>
      </c>
      <c r="T244" s="396">
        <f t="shared" si="661"/>
        <v>0</v>
      </c>
      <c r="U244" s="396">
        <f t="shared" ref="U244:U254" si="697">ROUND(((U$222)*$F244),0)</f>
        <v>0</v>
      </c>
      <c r="V244" s="396">
        <f t="shared" si="663"/>
        <v>59</v>
      </c>
      <c r="W244" s="396">
        <f t="shared" si="691"/>
        <v>122</v>
      </c>
      <c r="X244" s="396">
        <f t="shared" si="691"/>
        <v>243</v>
      </c>
      <c r="Y244" s="396">
        <f t="shared" si="687"/>
        <v>108</v>
      </c>
      <c r="Z244" s="396">
        <f t="shared" si="687"/>
        <v>0</v>
      </c>
      <c r="AA244" s="396">
        <f t="shared" si="687"/>
        <v>147</v>
      </c>
      <c r="AB244" s="396">
        <f t="shared" si="687"/>
        <v>160</v>
      </c>
      <c r="AC244" s="396">
        <f t="shared" si="687"/>
        <v>267</v>
      </c>
      <c r="AD244" s="396">
        <f t="shared" si="675"/>
        <v>144</v>
      </c>
      <c r="AE244" s="396">
        <f t="shared" si="687"/>
        <v>0</v>
      </c>
      <c r="AF244" s="396">
        <f t="shared" si="675"/>
        <v>93</v>
      </c>
      <c r="AG244" s="396">
        <f t="shared" si="675"/>
        <v>93</v>
      </c>
      <c r="AH244" s="396">
        <f t="shared" si="675"/>
        <v>93</v>
      </c>
      <c r="AI244" s="396">
        <f t="shared" si="676"/>
        <v>78</v>
      </c>
      <c r="AJ244" s="396">
        <f t="shared" si="692"/>
        <v>78</v>
      </c>
      <c r="AK244" s="396">
        <f t="shared" si="692"/>
        <v>78</v>
      </c>
      <c r="AL244" s="396">
        <f t="shared" si="692"/>
        <v>78</v>
      </c>
      <c r="AM244" s="396">
        <f t="shared" si="692"/>
        <v>78</v>
      </c>
      <c r="AN244" s="396">
        <f t="shared" si="692"/>
        <v>78</v>
      </c>
      <c r="AO244" s="396">
        <f t="shared" si="692"/>
        <v>75</v>
      </c>
      <c r="AP244" s="396">
        <f t="shared" si="692"/>
        <v>75</v>
      </c>
      <c r="AQ244" s="396">
        <f t="shared" si="692"/>
        <v>75</v>
      </c>
      <c r="AR244" s="396">
        <f t="shared" si="692"/>
        <v>75</v>
      </c>
      <c r="AS244" s="396">
        <f t="shared" si="692"/>
        <v>75</v>
      </c>
      <c r="AT244" s="396">
        <f t="shared" si="692"/>
        <v>75</v>
      </c>
      <c r="AU244" s="396">
        <f t="shared" si="692"/>
        <v>75</v>
      </c>
      <c r="AV244" s="396">
        <f t="shared" si="692"/>
        <v>75</v>
      </c>
      <c r="AW244" s="396">
        <f t="shared" si="692"/>
        <v>75</v>
      </c>
      <c r="AX244" s="396">
        <f t="shared" si="692"/>
        <v>75</v>
      </c>
      <c r="AY244" s="396">
        <f t="shared" si="692"/>
        <v>75</v>
      </c>
      <c r="AZ244" s="396">
        <f t="shared" si="692"/>
        <v>75</v>
      </c>
      <c r="BA244" s="396">
        <f t="shared" si="692"/>
        <v>66</v>
      </c>
      <c r="BB244" s="396">
        <f t="shared" si="692"/>
        <v>66</v>
      </c>
      <c r="BC244" s="396">
        <f t="shared" si="692"/>
        <v>66</v>
      </c>
      <c r="BD244" s="396">
        <f t="shared" si="692"/>
        <v>66</v>
      </c>
      <c r="BE244" s="396">
        <f t="shared" si="692"/>
        <v>66</v>
      </c>
      <c r="BF244" s="396">
        <f t="shared" si="692"/>
        <v>66</v>
      </c>
      <c r="BG244" s="396">
        <f t="shared" si="692"/>
        <v>66</v>
      </c>
      <c r="BH244" s="396">
        <f t="shared" si="692"/>
        <v>66</v>
      </c>
      <c r="BI244" s="396">
        <f t="shared" si="692"/>
        <v>66</v>
      </c>
      <c r="BJ244" s="396">
        <f t="shared" si="692"/>
        <v>66</v>
      </c>
      <c r="BK244" s="396">
        <f t="shared" si="692"/>
        <v>66</v>
      </c>
      <c r="BL244" s="396">
        <f t="shared" si="692"/>
        <v>66</v>
      </c>
      <c r="BM244" s="396"/>
      <c r="BN244" s="396">
        <f t="shared" si="693"/>
        <v>3689</v>
      </c>
      <c r="BO244" s="397"/>
      <c r="BP244" s="397">
        <f t="shared" si="677"/>
        <v>0</v>
      </c>
      <c r="BQ244" s="544">
        <f t="shared" si="695"/>
        <v>0</v>
      </c>
      <c r="BR244" s="544">
        <f t="shared" si="695"/>
        <v>0</v>
      </c>
      <c r="BS244" s="544">
        <f t="shared" si="695"/>
        <v>424</v>
      </c>
      <c r="BT244" s="544">
        <f t="shared" si="695"/>
        <v>682</v>
      </c>
      <c r="BU244" s="544">
        <f t="shared" si="695"/>
        <v>891</v>
      </c>
      <c r="BV244" s="544">
        <f t="shared" si="695"/>
        <v>900</v>
      </c>
      <c r="BW244" s="544">
        <f t="shared" si="695"/>
        <v>792</v>
      </c>
      <c r="BX244" s="391"/>
      <c r="BY244" s="544">
        <f t="shared" si="696"/>
        <v>0</v>
      </c>
      <c r="BZ244" s="544">
        <f t="shared" si="696"/>
        <v>0</v>
      </c>
      <c r="CA244" s="544">
        <f t="shared" si="696"/>
        <v>59</v>
      </c>
      <c r="CB244" s="544">
        <f t="shared" si="696"/>
        <v>620</v>
      </c>
      <c r="CC244" s="544">
        <f t="shared" si="696"/>
        <v>850</v>
      </c>
      <c r="CD244" s="544">
        <f t="shared" si="696"/>
        <v>918</v>
      </c>
      <c r="CE244" s="544">
        <f t="shared" si="696"/>
        <v>846</v>
      </c>
      <c r="CF244" s="544">
        <f t="shared" si="696"/>
        <v>396</v>
      </c>
      <c r="CG244" s="398">
        <f t="shared" si="671"/>
        <v>0</v>
      </c>
      <c r="CI244" s="390"/>
      <c r="CJ244" s="390"/>
      <c r="CK244" s="390"/>
      <c r="CL244" s="390"/>
      <c r="CM244" s="390"/>
      <c r="CN244" s="390"/>
      <c r="CO244" s="390"/>
      <c r="CP244" s="390"/>
      <c r="CQ244" s="390"/>
      <c r="CR244" s="390"/>
      <c r="CS244" s="390"/>
      <c r="CT244" s="390"/>
      <c r="CU244" s="390"/>
      <c r="CV244" s="390"/>
      <c r="CW244" s="390"/>
      <c r="CX244" s="390"/>
      <c r="CY244" s="390"/>
      <c r="CZ244" s="390"/>
      <c r="DA244" s="390"/>
      <c r="DB244" s="390"/>
      <c r="DC244" s="390"/>
      <c r="DD244" s="390"/>
      <c r="DE244" s="390"/>
      <c r="DF244" s="390"/>
      <c r="DG244" s="390"/>
      <c r="DH244" s="390"/>
      <c r="DI244" s="390"/>
      <c r="DJ244" s="390"/>
      <c r="DK244" s="390"/>
      <c r="DL244" s="390"/>
      <c r="DM244" s="390"/>
    </row>
    <row r="245" spans="1:117" ht="14.25" outlineLevel="1">
      <c r="A245" s="543" t="s">
        <v>144</v>
      </c>
      <c r="B245" s="425">
        <f>'4a 1718 CS PC'!AI25</f>
        <v>5.3E-3</v>
      </c>
      <c r="C245" s="425">
        <f>'4a 1718 CS PC'!AP25</f>
        <v>3.2000000000000002E-3</v>
      </c>
      <c r="D245" s="425">
        <f>'4b 1819 CS PC'!AJ25</f>
        <v>5.1999999999999998E-3</v>
      </c>
      <c r="E245" s="425">
        <f>'4b 1819 CS PC'!AT25</f>
        <v>3.0999999999999999E-3</v>
      </c>
      <c r="F245" s="425">
        <f>'4c 1920 CS PC'!AI25</f>
        <v>5.0000000000000001E-3</v>
      </c>
      <c r="G245" s="425">
        <f>'4c 1920 CS PC'!AS25</f>
        <v>3.0000000000000001E-3</v>
      </c>
      <c r="H245" s="425">
        <f>'4d 2021 CS PC'!AI25</f>
        <v>4.7999999999999996E-3</v>
      </c>
      <c r="I245" s="425">
        <f>'4d 2021 CS PC'!AS25</f>
        <v>2.8999999999999998E-3</v>
      </c>
      <c r="J245" s="425">
        <f>'4e 2122 CS PC'!W25</f>
        <v>4.8999999999999998E-3</v>
      </c>
      <c r="K245" s="425">
        <f>'4e 2122 CS PC'!AB25</f>
        <v>2.8999999999999998E-3</v>
      </c>
      <c r="L245" s="425"/>
      <c r="M245" s="396">
        <f t="shared" si="694"/>
        <v>0</v>
      </c>
      <c r="N245" s="396">
        <f t="shared" si="672"/>
        <v>0</v>
      </c>
      <c r="O245" s="396">
        <f t="shared" si="673"/>
        <v>0</v>
      </c>
      <c r="P245" s="396">
        <f t="shared" si="686"/>
        <v>0</v>
      </c>
      <c r="Q245" s="396">
        <f t="shared" si="660"/>
        <v>0</v>
      </c>
      <c r="R245" s="396">
        <f t="shared" si="660"/>
        <v>0</v>
      </c>
      <c r="S245" s="396">
        <f t="shared" si="661"/>
        <v>0</v>
      </c>
      <c r="T245" s="396">
        <f t="shared" si="661"/>
        <v>0</v>
      </c>
      <c r="U245" s="396">
        <f t="shared" si="697"/>
        <v>0</v>
      </c>
      <c r="V245" s="396">
        <f t="shared" si="663"/>
        <v>421</v>
      </c>
      <c r="W245" s="396">
        <f t="shared" si="691"/>
        <v>870</v>
      </c>
      <c r="X245" s="396">
        <f t="shared" si="691"/>
        <v>1735</v>
      </c>
      <c r="Y245" s="396">
        <f t="shared" si="687"/>
        <v>741</v>
      </c>
      <c r="Z245" s="396">
        <f t="shared" si="687"/>
        <v>0</v>
      </c>
      <c r="AA245" s="396">
        <f t="shared" si="687"/>
        <v>1011</v>
      </c>
      <c r="AB245" s="396">
        <f t="shared" si="687"/>
        <v>1098</v>
      </c>
      <c r="AC245" s="396">
        <f t="shared" si="687"/>
        <v>1829</v>
      </c>
      <c r="AD245" s="396">
        <f t="shared" si="675"/>
        <v>881</v>
      </c>
      <c r="AE245" s="396">
        <f t="shared" si="687"/>
        <v>0</v>
      </c>
      <c r="AF245" s="396">
        <f t="shared" si="675"/>
        <v>568</v>
      </c>
      <c r="AG245" s="396">
        <f t="shared" si="675"/>
        <v>568</v>
      </c>
      <c r="AH245" s="396">
        <f t="shared" si="675"/>
        <v>568</v>
      </c>
      <c r="AI245" s="396">
        <f t="shared" si="676"/>
        <v>566</v>
      </c>
      <c r="AJ245" s="396">
        <f t="shared" si="692"/>
        <v>566</v>
      </c>
      <c r="AK245" s="396">
        <f t="shared" si="692"/>
        <v>566</v>
      </c>
      <c r="AL245" s="396">
        <f t="shared" si="692"/>
        <v>566</v>
      </c>
      <c r="AM245" s="396">
        <f t="shared" si="692"/>
        <v>566</v>
      </c>
      <c r="AN245" s="396">
        <f t="shared" si="692"/>
        <v>565</v>
      </c>
      <c r="AO245" s="396">
        <f t="shared" si="692"/>
        <v>545</v>
      </c>
      <c r="AP245" s="396">
        <f t="shared" si="692"/>
        <v>545</v>
      </c>
      <c r="AQ245" s="396">
        <f t="shared" si="692"/>
        <v>545</v>
      </c>
      <c r="AR245" s="396">
        <f t="shared" si="692"/>
        <v>545</v>
      </c>
      <c r="AS245" s="396">
        <f t="shared" si="692"/>
        <v>545</v>
      </c>
      <c r="AT245" s="396">
        <f t="shared" si="692"/>
        <v>545</v>
      </c>
      <c r="AU245" s="396">
        <f t="shared" si="692"/>
        <v>545</v>
      </c>
      <c r="AV245" s="396">
        <f t="shared" si="692"/>
        <v>545</v>
      </c>
      <c r="AW245" s="396">
        <f t="shared" si="692"/>
        <v>545</v>
      </c>
      <c r="AX245" s="396">
        <f t="shared" si="692"/>
        <v>542</v>
      </c>
      <c r="AY245" s="396">
        <f t="shared" si="692"/>
        <v>542</v>
      </c>
      <c r="AZ245" s="396">
        <f t="shared" si="692"/>
        <v>542</v>
      </c>
      <c r="BA245" s="396">
        <f t="shared" si="692"/>
        <v>482</v>
      </c>
      <c r="BB245" s="396">
        <f t="shared" si="692"/>
        <v>482</v>
      </c>
      <c r="BC245" s="396">
        <f t="shared" si="692"/>
        <v>482</v>
      </c>
      <c r="BD245" s="396">
        <f t="shared" si="692"/>
        <v>482</v>
      </c>
      <c r="BE245" s="396">
        <f t="shared" si="692"/>
        <v>482</v>
      </c>
      <c r="BF245" s="396">
        <f t="shared" si="692"/>
        <v>482</v>
      </c>
      <c r="BG245" s="396">
        <f t="shared" si="692"/>
        <v>482</v>
      </c>
      <c r="BH245" s="396">
        <f t="shared" si="692"/>
        <v>482</v>
      </c>
      <c r="BI245" s="396">
        <f t="shared" si="692"/>
        <v>482</v>
      </c>
      <c r="BJ245" s="396">
        <f t="shared" si="692"/>
        <v>482</v>
      </c>
      <c r="BK245" s="396">
        <f t="shared" si="692"/>
        <v>482</v>
      </c>
      <c r="BL245" s="396">
        <f t="shared" si="692"/>
        <v>482</v>
      </c>
      <c r="BM245" s="396"/>
      <c r="BN245" s="396">
        <f t="shared" si="693"/>
        <v>26000</v>
      </c>
      <c r="BO245" s="397"/>
      <c r="BP245" s="397">
        <f t="shared" si="677"/>
        <v>0</v>
      </c>
      <c r="BQ245" s="544">
        <f t="shared" si="695"/>
        <v>0</v>
      </c>
      <c r="BR245" s="544">
        <f t="shared" si="695"/>
        <v>0</v>
      </c>
      <c r="BS245" s="544">
        <f t="shared" si="695"/>
        <v>3026</v>
      </c>
      <c r="BT245" s="544">
        <f t="shared" si="695"/>
        <v>4679</v>
      </c>
      <c r="BU245" s="544">
        <f t="shared" si="695"/>
        <v>5980</v>
      </c>
      <c r="BV245" s="544">
        <f t="shared" si="695"/>
        <v>6531</v>
      </c>
      <c r="BW245" s="544">
        <f t="shared" si="695"/>
        <v>5784</v>
      </c>
      <c r="BX245" s="391"/>
      <c r="BY245" s="544">
        <f t="shared" si="696"/>
        <v>0</v>
      </c>
      <c r="BZ245" s="544">
        <f t="shared" si="696"/>
        <v>0</v>
      </c>
      <c r="CA245" s="544">
        <f t="shared" si="696"/>
        <v>421</v>
      </c>
      <c r="CB245" s="544">
        <f t="shared" si="696"/>
        <v>4357</v>
      </c>
      <c r="CC245" s="544">
        <f t="shared" si="696"/>
        <v>5512</v>
      </c>
      <c r="CD245" s="544">
        <f t="shared" si="696"/>
        <v>6665</v>
      </c>
      <c r="CE245" s="544">
        <f t="shared" si="696"/>
        <v>6153</v>
      </c>
      <c r="CF245" s="544">
        <f t="shared" si="696"/>
        <v>2892</v>
      </c>
      <c r="CG245" s="398">
        <f t="shared" si="671"/>
        <v>0</v>
      </c>
      <c r="CI245" s="390"/>
      <c r="CJ245" s="390"/>
      <c r="CK245" s="390"/>
      <c r="CL245" s="390"/>
      <c r="CM245" s="390"/>
      <c r="CN245" s="390"/>
      <c r="CO245" s="390"/>
      <c r="CP245" s="390"/>
      <c r="CQ245" s="390"/>
      <c r="CR245" s="390"/>
      <c r="CS245" s="390"/>
      <c r="CT245" s="390"/>
      <c r="CU245" s="390"/>
      <c r="CV245" s="390"/>
      <c r="CW245" s="390"/>
      <c r="CX245" s="390"/>
      <c r="CY245" s="390"/>
      <c r="CZ245" s="390"/>
      <c r="DA245" s="390"/>
      <c r="DB245" s="390"/>
      <c r="DC245" s="390"/>
      <c r="DD245" s="390"/>
      <c r="DE245" s="390"/>
      <c r="DF245" s="390"/>
      <c r="DG245" s="390"/>
      <c r="DH245" s="390"/>
      <c r="DI245" s="390"/>
      <c r="DJ245" s="390"/>
      <c r="DK245" s="390"/>
      <c r="DL245" s="390"/>
      <c r="DM245" s="390"/>
    </row>
    <row r="246" spans="1:117" ht="14.25" outlineLevel="1">
      <c r="A246" s="543" t="s">
        <v>145</v>
      </c>
      <c r="B246" s="425">
        <f>'4a 1718 CS PC'!AI26</f>
        <v>1.8700000000000001E-2</v>
      </c>
      <c r="C246" s="425">
        <f>'4a 1718 CS PC'!AP26</f>
        <v>1.1099999999999999E-2</v>
      </c>
      <c r="D246" s="425">
        <f>'4b 1819 CS PC'!AJ26</f>
        <v>1.8499999999999999E-2</v>
      </c>
      <c r="E246" s="425">
        <f>'4b 1819 CS PC'!AT26</f>
        <v>1.0999999999999999E-2</v>
      </c>
      <c r="F246" s="425">
        <f>'4c 1920 CS PC'!AI26</f>
        <v>1.84E-2</v>
      </c>
      <c r="G246" s="425">
        <f>'4c 1920 CS PC'!AS26</f>
        <v>1.0999999999999999E-2</v>
      </c>
      <c r="H246" s="425">
        <f>'4d 2021 CS PC'!AI26</f>
        <v>1.8200000000000001E-2</v>
      </c>
      <c r="I246" s="425">
        <f>'4d 2021 CS PC'!AS26</f>
        <v>1.0799999999999999E-2</v>
      </c>
      <c r="J246" s="425">
        <f>'4e 2122 CS PC'!W26</f>
        <v>1.8100000000000002E-2</v>
      </c>
      <c r="K246" s="425">
        <f>'4e 2122 CS PC'!AB26</f>
        <v>1.0699999999999999E-2</v>
      </c>
      <c r="L246" s="425"/>
      <c r="M246" s="396">
        <f t="shared" si="694"/>
        <v>0</v>
      </c>
      <c r="N246" s="396">
        <f t="shared" si="672"/>
        <v>0</v>
      </c>
      <c r="O246" s="396">
        <f t="shared" si="673"/>
        <v>0</v>
      </c>
      <c r="P246" s="396">
        <f t="shared" si="686"/>
        <v>0</v>
      </c>
      <c r="Q246" s="396">
        <f t="shared" si="660"/>
        <v>0</v>
      </c>
      <c r="R246" s="396">
        <f t="shared" si="660"/>
        <v>0</v>
      </c>
      <c r="S246" s="396">
        <f t="shared" si="661"/>
        <v>0</v>
      </c>
      <c r="T246" s="396">
        <f t="shared" si="661"/>
        <v>0</v>
      </c>
      <c r="U246" s="396">
        <f t="shared" si="697"/>
        <v>0</v>
      </c>
      <c r="V246" s="396">
        <f t="shared" si="663"/>
        <v>1547</v>
      </c>
      <c r="W246" s="396">
        <f t="shared" si="691"/>
        <v>3202</v>
      </c>
      <c r="X246" s="487">
        <f>ROUNDUP(((X$222)*$F246),0)</f>
        <v>6387</v>
      </c>
      <c r="Y246" s="396">
        <f t="shared" ref="Y246:AE261" si="698">ROUND(((Y$222)*$H246),0)</f>
        <v>2811</v>
      </c>
      <c r="Z246" s="396">
        <f t="shared" si="698"/>
        <v>0</v>
      </c>
      <c r="AA246" s="396">
        <f t="shared" si="698"/>
        <v>3834</v>
      </c>
      <c r="AB246" s="487">
        <f>ROUNDDOWN(((AB$222)*$H246),0)</f>
        <v>4163</v>
      </c>
      <c r="AC246" s="396">
        <f t="shared" si="687"/>
        <v>6936</v>
      </c>
      <c r="AD246" s="487">
        <f>ROUNDUP(((AD$222)*$J246),0)</f>
        <v>3255</v>
      </c>
      <c r="AE246" s="396">
        <f t="shared" si="698"/>
        <v>2</v>
      </c>
      <c r="AF246" s="487">
        <f>ROUNDDOWN(((AF$222)*$J246),0)</f>
        <v>2096</v>
      </c>
      <c r="AG246" s="487">
        <f t="shared" ref="AG246:AH246" si="699">ROUNDDOWN(((AG$222)*$J246),0)</f>
        <v>2096</v>
      </c>
      <c r="AH246" s="487">
        <f t="shared" si="699"/>
        <v>2096</v>
      </c>
      <c r="AI246" s="396">
        <f t="shared" si="676"/>
        <v>2087</v>
      </c>
      <c r="AJ246" s="396">
        <f t="shared" si="692"/>
        <v>2087</v>
      </c>
      <c r="AK246" s="396">
        <f t="shared" si="692"/>
        <v>2087</v>
      </c>
      <c r="AL246" s="396">
        <f t="shared" si="692"/>
        <v>2087</v>
      </c>
      <c r="AM246" s="396">
        <f t="shared" si="692"/>
        <v>2087</v>
      </c>
      <c r="AN246" s="396">
        <f t="shared" si="692"/>
        <v>2086</v>
      </c>
      <c r="AO246" s="396">
        <f t="shared" si="692"/>
        <v>2009</v>
      </c>
      <c r="AP246" s="396">
        <f t="shared" si="692"/>
        <v>2009</v>
      </c>
      <c r="AQ246" s="396">
        <f t="shared" si="692"/>
        <v>2009</v>
      </c>
      <c r="AR246" s="396">
        <f t="shared" si="692"/>
        <v>2009</v>
      </c>
      <c r="AS246" s="396">
        <f t="shared" si="692"/>
        <v>2009</v>
      </c>
      <c r="AT246" s="396">
        <f t="shared" si="692"/>
        <v>2009</v>
      </c>
      <c r="AU246" s="396">
        <f t="shared" si="692"/>
        <v>2009</v>
      </c>
      <c r="AV246" s="396">
        <f t="shared" si="692"/>
        <v>2009</v>
      </c>
      <c r="AW246" s="396">
        <f t="shared" si="692"/>
        <v>2009</v>
      </c>
      <c r="AX246" s="396">
        <f t="shared" si="692"/>
        <v>1999</v>
      </c>
      <c r="AY246" s="396">
        <f t="shared" si="692"/>
        <v>1999</v>
      </c>
      <c r="AZ246" s="396">
        <f t="shared" si="692"/>
        <v>1999</v>
      </c>
      <c r="BA246" s="396">
        <f t="shared" si="692"/>
        <v>1779</v>
      </c>
      <c r="BB246" s="396">
        <f t="shared" si="692"/>
        <v>1779</v>
      </c>
      <c r="BC246" s="396">
        <f t="shared" si="692"/>
        <v>1779</v>
      </c>
      <c r="BD246" s="396">
        <f t="shared" si="692"/>
        <v>1779</v>
      </c>
      <c r="BE246" s="396">
        <f t="shared" si="692"/>
        <v>1779</v>
      </c>
      <c r="BF246" s="396">
        <f t="shared" si="692"/>
        <v>1779</v>
      </c>
      <c r="BG246" s="396">
        <f t="shared" si="692"/>
        <v>1779</v>
      </c>
      <c r="BH246" s="396">
        <f t="shared" si="692"/>
        <v>1779</v>
      </c>
      <c r="BI246" s="396">
        <f t="shared" si="692"/>
        <v>1779</v>
      </c>
      <c r="BJ246" s="396">
        <f t="shared" si="692"/>
        <v>1779</v>
      </c>
      <c r="BK246" s="396">
        <f t="shared" si="692"/>
        <v>1779</v>
      </c>
      <c r="BL246" s="396">
        <f t="shared" si="692"/>
        <v>1779</v>
      </c>
      <c r="BM246" s="396"/>
      <c r="BN246" s="396">
        <f t="shared" si="693"/>
        <v>96372</v>
      </c>
      <c r="BO246" s="397"/>
      <c r="BP246" s="397">
        <f t="shared" si="677"/>
        <v>0</v>
      </c>
      <c r="BQ246" s="544">
        <f t="shared" si="695"/>
        <v>0</v>
      </c>
      <c r="BR246" s="544">
        <f t="shared" si="695"/>
        <v>0</v>
      </c>
      <c r="BS246" s="544">
        <f t="shared" si="695"/>
        <v>11136</v>
      </c>
      <c r="BT246" s="544">
        <f t="shared" si="695"/>
        <v>17744</v>
      </c>
      <c r="BU246" s="544">
        <f t="shared" si="695"/>
        <v>22066</v>
      </c>
      <c r="BV246" s="544">
        <f t="shared" si="695"/>
        <v>24078</v>
      </c>
      <c r="BW246" s="544">
        <f t="shared" si="695"/>
        <v>21348</v>
      </c>
      <c r="BX246" s="391"/>
      <c r="BY246" s="544">
        <f t="shared" si="696"/>
        <v>0</v>
      </c>
      <c r="BZ246" s="544">
        <f t="shared" si="696"/>
        <v>0</v>
      </c>
      <c r="CA246" s="544">
        <f t="shared" si="696"/>
        <v>1547</v>
      </c>
      <c r="CB246" s="544">
        <f t="shared" si="696"/>
        <v>16234</v>
      </c>
      <c r="CC246" s="544">
        <f t="shared" si="696"/>
        <v>20644</v>
      </c>
      <c r="CD246" s="544">
        <f t="shared" si="696"/>
        <v>24575</v>
      </c>
      <c r="CE246" s="544">
        <f t="shared" si="696"/>
        <v>22698</v>
      </c>
      <c r="CF246" s="544">
        <f t="shared" si="696"/>
        <v>10674</v>
      </c>
      <c r="CG246" s="398">
        <f t="shared" si="671"/>
        <v>0</v>
      </c>
      <c r="CI246" s="390"/>
      <c r="CJ246" s="390"/>
      <c r="CK246" s="390"/>
      <c r="CL246" s="390"/>
      <c r="CM246" s="390"/>
      <c r="CN246" s="390"/>
      <c r="CO246" s="390"/>
      <c r="CP246" s="390"/>
      <c r="CQ246" s="390"/>
      <c r="CR246" s="390"/>
      <c r="CS246" s="390"/>
      <c r="CT246" s="390"/>
      <c r="CU246" s="390"/>
      <c r="CV246" s="390"/>
      <c r="CW246" s="390"/>
      <c r="CX246" s="390"/>
      <c r="CY246" s="390"/>
      <c r="CZ246" s="390"/>
      <c r="DA246" s="390"/>
      <c r="DB246" s="390"/>
      <c r="DC246" s="390"/>
      <c r="DD246" s="390"/>
      <c r="DE246" s="390"/>
      <c r="DF246" s="390"/>
      <c r="DG246" s="390"/>
      <c r="DH246" s="390"/>
      <c r="DI246" s="390"/>
      <c r="DJ246" s="390"/>
      <c r="DK246" s="390"/>
      <c r="DL246" s="390"/>
      <c r="DM246" s="390"/>
    </row>
    <row r="247" spans="1:117" ht="14.25" outlineLevel="1">
      <c r="A247" s="543" t="s">
        <v>146</v>
      </c>
      <c r="B247" s="425">
        <f>'4a 1718 CS PC'!AI27</f>
        <v>4.0000000000000002E-4</v>
      </c>
      <c r="C247" s="425">
        <f>'4a 1718 CS PC'!AP27</f>
        <v>2.0000000000000001E-4</v>
      </c>
      <c r="D247" s="425">
        <f>'4b 1819 CS PC'!AJ27</f>
        <v>4.0000000000000002E-4</v>
      </c>
      <c r="E247" s="425">
        <f>'4b 1819 CS PC'!AT27</f>
        <v>2.9999999999999997E-4</v>
      </c>
      <c r="F247" s="425">
        <f>'4c 1920 CS PC'!AI27</f>
        <v>5.0000000000000001E-4</v>
      </c>
      <c r="G247" s="425">
        <f>'4c 1920 CS PC'!AS27</f>
        <v>2.9999999999999997E-4</v>
      </c>
      <c r="H247" s="425">
        <f>'4d 2021 CS PC'!AI27</f>
        <v>5.0000000000000001E-4</v>
      </c>
      <c r="I247" s="425">
        <f>'4d 2021 CS PC'!AS27</f>
        <v>2.9999999999999997E-4</v>
      </c>
      <c r="J247" s="425">
        <f>'4e 2122 CS PC'!W27</f>
        <v>5.0000000000000001E-4</v>
      </c>
      <c r="K247" s="425">
        <f>'4e 2122 CS PC'!AB27</f>
        <v>2.9999999999999997E-4</v>
      </c>
      <c r="L247" s="425"/>
      <c r="M247" s="396">
        <f t="shared" si="694"/>
        <v>0</v>
      </c>
      <c r="N247" s="396">
        <f t="shared" si="672"/>
        <v>0</v>
      </c>
      <c r="O247" s="396">
        <f t="shared" si="673"/>
        <v>0</v>
      </c>
      <c r="P247" s="396">
        <f t="shared" si="686"/>
        <v>0</v>
      </c>
      <c r="Q247" s="396">
        <f t="shared" si="660"/>
        <v>0</v>
      </c>
      <c r="R247" s="396">
        <f t="shared" si="660"/>
        <v>0</v>
      </c>
      <c r="S247" s="396">
        <f t="shared" si="661"/>
        <v>0</v>
      </c>
      <c r="T247" s="396">
        <f t="shared" si="661"/>
        <v>0</v>
      </c>
      <c r="U247" s="396">
        <f t="shared" si="697"/>
        <v>0</v>
      </c>
      <c r="V247" s="396">
        <f t="shared" si="663"/>
        <v>42</v>
      </c>
      <c r="W247" s="396">
        <f t="shared" si="691"/>
        <v>87</v>
      </c>
      <c r="X247" s="396">
        <f t="shared" si="691"/>
        <v>174</v>
      </c>
      <c r="Y247" s="487">
        <f>ROUNDDOWN(((Y$222)*$H247),0)</f>
        <v>77</v>
      </c>
      <c r="Z247" s="396">
        <f>ROUND(((Z$222)*$H247),0)</f>
        <v>0</v>
      </c>
      <c r="AA247" s="396">
        <f t="shared" si="698"/>
        <v>105</v>
      </c>
      <c r="AB247" s="396">
        <f t="shared" si="687"/>
        <v>114</v>
      </c>
      <c r="AC247" s="396">
        <f t="shared" si="687"/>
        <v>191</v>
      </c>
      <c r="AD247" s="396">
        <f t="shared" si="675"/>
        <v>90</v>
      </c>
      <c r="AE247" s="396">
        <f t="shared" si="698"/>
        <v>0</v>
      </c>
      <c r="AF247" s="396">
        <f t="shared" si="675"/>
        <v>58</v>
      </c>
      <c r="AG247" s="396">
        <f t="shared" si="675"/>
        <v>58</v>
      </c>
      <c r="AH247" s="396">
        <f t="shared" si="675"/>
        <v>58</v>
      </c>
      <c r="AI247" s="396">
        <f t="shared" si="676"/>
        <v>59</v>
      </c>
      <c r="AJ247" s="396">
        <f t="shared" si="692"/>
        <v>59</v>
      </c>
      <c r="AK247" s="396">
        <f t="shared" si="692"/>
        <v>59</v>
      </c>
      <c r="AL247" s="396">
        <f t="shared" si="692"/>
        <v>59</v>
      </c>
      <c r="AM247" s="396">
        <f t="shared" si="692"/>
        <v>59</v>
      </c>
      <c r="AN247" s="396">
        <f t="shared" si="692"/>
        <v>58</v>
      </c>
      <c r="AO247" s="396">
        <f t="shared" si="692"/>
        <v>56</v>
      </c>
      <c r="AP247" s="396">
        <f t="shared" si="692"/>
        <v>56</v>
      </c>
      <c r="AQ247" s="396">
        <f t="shared" si="692"/>
        <v>56</v>
      </c>
      <c r="AR247" s="396">
        <f t="shared" si="692"/>
        <v>56</v>
      </c>
      <c r="AS247" s="396">
        <f t="shared" si="692"/>
        <v>56</v>
      </c>
      <c r="AT247" s="396">
        <f t="shared" si="692"/>
        <v>56</v>
      </c>
      <c r="AU247" s="396">
        <f t="shared" si="692"/>
        <v>56</v>
      </c>
      <c r="AV247" s="396">
        <f t="shared" si="692"/>
        <v>56</v>
      </c>
      <c r="AW247" s="396">
        <f t="shared" si="692"/>
        <v>56</v>
      </c>
      <c r="AX247" s="396">
        <f t="shared" si="692"/>
        <v>56</v>
      </c>
      <c r="AY247" s="396">
        <f t="shared" si="692"/>
        <v>56</v>
      </c>
      <c r="AZ247" s="396">
        <f t="shared" si="692"/>
        <v>56</v>
      </c>
      <c r="BA247" s="396">
        <f t="shared" si="692"/>
        <v>50</v>
      </c>
      <c r="BB247" s="396">
        <f t="shared" si="692"/>
        <v>50</v>
      </c>
      <c r="BC247" s="396">
        <f t="shared" si="692"/>
        <v>50</v>
      </c>
      <c r="BD247" s="396">
        <f t="shared" si="692"/>
        <v>50</v>
      </c>
      <c r="BE247" s="396">
        <f t="shared" si="692"/>
        <v>50</v>
      </c>
      <c r="BF247" s="396">
        <f t="shared" si="692"/>
        <v>50</v>
      </c>
      <c r="BG247" s="396">
        <f t="shared" si="692"/>
        <v>50</v>
      </c>
      <c r="BH247" s="396">
        <f t="shared" si="692"/>
        <v>50</v>
      </c>
      <c r="BI247" s="396">
        <f t="shared" si="692"/>
        <v>50</v>
      </c>
      <c r="BJ247" s="396">
        <f t="shared" si="692"/>
        <v>50</v>
      </c>
      <c r="BK247" s="396">
        <f t="shared" si="692"/>
        <v>50</v>
      </c>
      <c r="BL247" s="396">
        <f t="shared" si="692"/>
        <v>50</v>
      </c>
      <c r="BM247" s="396"/>
      <c r="BN247" s="396">
        <f t="shared" si="693"/>
        <v>2679</v>
      </c>
      <c r="BO247" s="397"/>
      <c r="BP247" s="397">
        <f t="shared" si="677"/>
        <v>0</v>
      </c>
      <c r="BQ247" s="544">
        <f t="shared" si="695"/>
        <v>0</v>
      </c>
      <c r="BR247" s="544">
        <f t="shared" si="695"/>
        <v>0</v>
      </c>
      <c r="BS247" s="544">
        <f t="shared" si="695"/>
        <v>303</v>
      </c>
      <c r="BT247" s="544">
        <f t="shared" si="695"/>
        <v>487</v>
      </c>
      <c r="BU247" s="544">
        <f t="shared" si="695"/>
        <v>617</v>
      </c>
      <c r="BV247" s="544">
        <f t="shared" si="695"/>
        <v>672</v>
      </c>
      <c r="BW247" s="544">
        <f t="shared" si="695"/>
        <v>600</v>
      </c>
      <c r="BX247" s="391"/>
      <c r="BY247" s="544">
        <f t="shared" si="696"/>
        <v>0</v>
      </c>
      <c r="BZ247" s="544">
        <f t="shared" si="696"/>
        <v>0</v>
      </c>
      <c r="CA247" s="544">
        <f t="shared" si="696"/>
        <v>42</v>
      </c>
      <c r="CB247" s="544">
        <f t="shared" si="696"/>
        <v>443</v>
      </c>
      <c r="CC247" s="544">
        <f t="shared" si="696"/>
        <v>569</v>
      </c>
      <c r="CD247" s="544">
        <f t="shared" si="696"/>
        <v>689</v>
      </c>
      <c r="CE247" s="544">
        <f t="shared" si="696"/>
        <v>636</v>
      </c>
      <c r="CF247" s="544">
        <f t="shared" si="696"/>
        <v>300</v>
      </c>
      <c r="CG247" s="398">
        <f t="shared" si="671"/>
        <v>0</v>
      </c>
      <c r="CI247" s="390"/>
      <c r="CJ247" s="390"/>
      <c r="CK247" s="390"/>
      <c r="CL247" s="390"/>
      <c r="CM247" s="390"/>
      <c r="CN247" s="390"/>
      <c r="CO247" s="390"/>
      <c r="CP247" s="390"/>
      <c r="CQ247" s="390"/>
      <c r="CR247" s="390"/>
      <c r="CS247" s="390"/>
      <c r="CT247" s="390"/>
      <c r="CU247" s="390"/>
      <c r="CV247" s="390"/>
      <c r="CW247" s="390"/>
      <c r="CX247" s="390"/>
      <c r="CY247" s="390"/>
      <c r="CZ247" s="390"/>
      <c r="DA247" s="390"/>
      <c r="DB247" s="390"/>
      <c r="DC247" s="390"/>
      <c r="DD247" s="390"/>
      <c r="DE247" s="390"/>
      <c r="DF247" s="390"/>
      <c r="DG247" s="390"/>
      <c r="DH247" s="390"/>
      <c r="DI247" s="390"/>
      <c r="DJ247" s="390"/>
      <c r="DK247" s="390"/>
      <c r="DL247" s="390"/>
      <c r="DM247" s="390"/>
    </row>
    <row r="248" spans="1:117" ht="14.25" outlineLevel="1">
      <c r="A248" s="543" t="s">
        <v>147</v>
      </c>
      <c r="B248" s="425">
        <f>'4a 1718 CS PC'!AI28</f>
        <v>4.0000000000000002E-4</v>
      </c>
      <c r="C248" s="425">
        <f>'4a 1718 CS PC'!AP28</f>
        <v>2.9999999999999997E-4</v>
      </c>
      <c r="D248" s="425">
        <f>'4b 1819 CS PC'!AJ28</f>
        <v>4.0000000000000002E-4</v>
      </c>
      <c r="E248" s="425">
        <f>'4b 1819 CS PC'!AT28</f>
        <v>2.0000000000000001E-4</v>
      </c>
      <c r="F248" s="425">
        <f>'4c 1920 CS PC'!AI28</f>
        <v>4.0000000000000002E-4</v>
      </c>
      <c r="G248" s="425">
        <f>'4c 1920 CS PC'!AS28</f>
        <v>2.0000000000000001E-4</v>
      </c>
      <c r="H248" s="425">
        <f>'4d 2021 CS PC'!AI28</f>
        <v>4.0000000000000002E-4</v>
      </c>
      <c r="I248" s="425">
        <f>'4d 2021 CS PC'!AS28</f>
        <v>2.0000000000000001E-4</v>
      </c>
      <c r="J248" s="425">
        <f>'4e 2122 CS PC'!W28</f>
        <v>4.0000000000000002E-4</v>
      </c>
      <c r="K248" s="425">
        <f>'4e 2122 CS PC'!AB28</f>
        <v>2.0000000000000001E-4</v>
      </c>
      <c r="L248" s="425"/>
      <c r="M248" s="396">
        <f t="shared" si="694"/>
        <v>0</v>
      </c>
      <c r="N248" s="396">
        <f t="shared" si="672"/>
        <v>0</v>
      </c>
      <c r="O248" s="396">
        <f t="shared" si="673"/>
        <v>0</v>
      </c>
      <c r="P248" s="396">
        <f t="shared" si="686"/>
        <v>0</v>
      </c>
      <c r="Q248" s="396">
        <f t="shared" si="660"/>
        <v>0</v>
      </c>
      <c r="R248" s="396">
        <f t="shared" si="660"/>
        <v>0</v>
      </c>
      <c r="S248" s="396">
        <f t="shared" si="661"/>
        <v>0</v>
      </c>
      <c r="T248" s="396">
        <f t="shared" si="661"/>
        <v>0</v>
      </c>
      <c r="U248" s="396">
        <f t="shared" si="697"/>
        <v>0</v>
      </c>
      <c r="V248" s="396">
        <f t="shared" si="663"/>
        <v>34</v>
      </c>
      <c r="W248" s="396">
        <f t="shared" si="691"/>
        <v>70</v>
      </c>
      <c r="X248" s="396">
        <f t="shared" si="691"/>
        <v>139</v>
      </c>
      <c r="Y248" s="396">
        <f t="shared" si="698"/>
        <v>62</v>
      </c>
      <c r="Z248" s="396">
        <f t="shared" si="698"/>
        <v>0</v>
      </c>
      <c r="AA248" s="396">
        <f t="shared" si="698"/>
        <v>84</v>
      </c>
      <c r="AB248" s="396">
        <f t="shared" si="687"/>
        <v>91</v>
      </c>
      <c r="AC248" s="396">
        <f t="shared" si="687"/>
        <v>152</v>
      </c>
      <c r="AD248" s="396">
        <f t="shared" si="675"/>
        <v>72</v>
      </c>
      <c r="AE248" s="396">
        <f t="shared" si="698"/>
        <v>0</v>
      </c>
      <c r="AF248" s="396">
        <f t="shared" si="675"/>
        <v>46</v>
      </c>
      <c r="AG248" s="396">
        <f t="shared" si="675"/>
        <v>46</v>
      </c>
      <c r="AH248" s="396">
        <f t="shared" si="675"/>
        <v>46</v>
      </c>
      <c r="AI248" s="396">
        <f t="shared" si="676"/>
        <v>39</v>
      </c>
      <c r="AJ248" s="396">
        <f t="shared" si="692"/>
        <v>39</v>
      </c>
      <c r="AK248" s="396">
        <f t="shared" si="692"/>
        <v>39</v>
      </c>
      <c r="AL248" s="396">
        <f t="shared" si="692"/>
        <v>39</v>
      </c>
      <c r="AM248" s="396">
        <f t="shared" si="692"/>
        <v>39</v>
      </c>
      <c r="AN248" s="396">
        <f t="shared" si="692"/>
        <v>39</v>
      </c>
      <c r="AO248" s="396">
        <f t="shared" si="692"/>
        <v>38</v>
      </c>
      <c r="AP248" s="396">
        <f t="shared" si="692"/>
        <v>38</v>
      </c>
      <c r="AQ248" s="396">
        <f t="shared" si="692"/>
        <v>38</v>
      </c>
      <c r="AR248" s="396">
        <f t="shared" si="692"/>
        <v>38</v>
      </c>
      <c r="AS248" s="396">
        <f t="shared" si="692"/>
        <v>38</v>
      </c>
      <c r="AT248" s="396">
        <f t="shared" si="692"/>
        <v>38</v>
      </c>
      <c r="AU248" s="396">
        <f t="shared" si="692"/>
        <v>38</v>
      </c>
      <c r="AV248" s="396">
        <f t="shared" si="692"/>
        <v>38</v>
      </c>
      <c r="AW248" s="396">
        <f t="shared" si="692"/>
        <v>38</v>
      </c>
      <c r="AX248" s="396">
        <f t="shared" si="692"/>
        <v>37</v>
      </c>
      <c r="AY248" s="396">
        <f t="shared" si="692"/>
        <v>37</v>
      </c>
      <c r="AZ248" s="396">
        <f t="shared" si="692"/>
        <v>37</v>
      </c>
      <c r="BA248" s="396">
        <f t="shared" si="692"/>
        <v>33</v>
      </c>
      <c r="BB248" s="396">
        <f t="shared" si="692"/>
        <v>33</v>
      </c>
      <c r="BC248" s="396">
        <f t="shared" si="692"/>
        <v>33</v>
      </c>
      <c r="BD248" s="396">
        <f t="shared" si="692"/>
        <v>33</v>
      </c>
      <c r="BE248" s="396">
        <f t="shared" si="692"/>
        <v>33</v>
      </c>
      <c r="BF248" s="396">
        <f t="shared" si="692"/>
        <v>33</v>
      </c>
      <c r="BG248" s="396">
        <f t="shared" si="692"/>
        <v>33</v>
      </c>
      <c r="BH248" s="396">
        <f t="shared" si="692"/>
        <v>33</v>
      </c>
      <c r="BI248" s="396">
        <f t="shared" si="692"/>
        <v>33</v>
      </c>
      <c r="BJ248" s="396">
        <f t="shared" si="692"/>
        <v>33</v>
      </c>
      <c r="BK248" s="396">
        <f t="shared" si="692"/>
        <v>33</v>
      </c>
      <c r="BL248" s="396">
        <f t="shared" si="692"/>
        <v>33</v>
      </c>
      <c r="BM248" s="396"/>
      <c r="BN248" s="396">
        <f t="shared" si="693"/>
        <v>1925</v>
      </c>
      <c r="BO248" s="397"/>
      <c r="BP248" s="397">
        <f t="shared" si="677"/>
        <v>0</v>
      </c>
      <c r="BQ248" s="544">
        <f t="shared" si="695"/>
        <v>0</v>
      </c>
      <c r="BR248" s="544">
        <f t="shared" si="695"/>
        <v>0</v>
      </c>
      <c r="BS248" s="544">
        <f t="shared" si="695"/>
        <v>243</v>
      </c>
      <c r="BT248" s="544">
        <f t="shared" si="695"/>
        <v>389</v>
      </c>
      <c r="BU248" s="544">
        <f t="shared" si="695"/>
        <v>444</v>
      </c>
      <c r="BV248" s="544">
        <f t="shared" si="695"/>
        <v>453</v>
      </c>
      <c r="BW248" s="544">
        <f t="shared" si="695"/>
        <v>396</v>
      </c>
      <c r="BX248" s="391"/>
      <c r="BY248" s="544">
        <f t="shared" si="696"/>
        <v>0</v>
      </c>
      <c r="BZ248" s="544">
        <f t="shared" si="696"/>
        <v>0</v>
      </c>
      <c r="CA248" s="544">
        <f t="shared" si="696"/>
        <v>34</v>
      </c>
      <c r="CB248" s="544">
        <f t="shared" si="696"/>
        <v>355</v>
      </c>
      <c r="CC248" s="544">
        <f t="shared" si="696"/>
        <v>453</v>
      </c>
      <c r="CD248" s="544">
        <f t="shared" si="696"/>
        <v>462</v>
      </c>
      <c r="CE248" s="544">
        <f t="shared" si="696"/>
        <v>423</v>
      </c>
      <c r="CF248" s="544">
        <f t="shared" si="696"/>
        <v>198</v>
      </c>
      <c r="CG248" s="398">
        <f t="shared" si="671"/>
        <v>0</v>
      </c>
      <c r="CI248" s="390"/>
      <c r="CJ248" s="390"/>
      <c r="CK248" s="390"/>
      <c r="CL248" s="390"/>
      <c r="CM248" s="390"/>
      <c r="CN248" s="390"/>
      <c r="CO248" s="390"/>
      <c r="CP248" s="390"/>
      <c r="CQ248" s="390"/>
      <c r="CR248" s="390"/>
      <c r="CS248" s="390"/>
      <c r="CT248" s="390"/>
      <c r="CU248" s="390"/>
      <c r="CV248" s="390"/>
      <c r="CW248" s="390"/>
      <c r="CX248" s="390"/>
      <c r="CY248" s="390"/>
      <c r="CZ248" s="390"/>
      <c r="DA248" s="390"/>
      <c r="DB248" s="390"/>
      <c r="DC248" s="390"/>
      <c r="DD248" s="390"/>
      <c r="DE248" s="390"/>
      <c r="DF248" s="390"/>
      <c r="DG248" s="390"/>
      <c r="DH248" s="390"/>
      <c r="DI248" s="390"/>
      <c r="DJ248" s="390"/>
      <c r="DK248" s="390"/>
      <c r="DL248" s="390"/>
      <c r="DM248" s="390"/>
    </row>
    <row r="249" spans="1:117" ht="14.25" outlineLevel="1">
      <c r="A249" s="543" t="s">
        <v>148</v>
      </c>
      <c r="B249" s="425">
        <f>'4a 1718 CS PC'!AI29</f>
        <v>2.35E-2</v>
      </c>
      <c r="C249" s="425">
        <f>'4a 1718 CS PC'!AP29</f>
        <v>1.3899999999999999E-2</v>
      </c>
      <c r="D249" s="425">
        <f>'4b 1819 CS PC'!AJ29</f>
        <v>2.1999999999999999E-2</v>
      </c>
      <c r="E249" s="425">
        <f>'4b 1819 CS PC'!AT29</f>
        <v>1.32E-2</v>
      </c>
      <c r="F249" s="425">
        <f>'4c 1920 CS PC'!AI29</f>
        <v>2.1600000000000001E-2</v>
      </c>
      <c r="G249" s="425">
        <f>'4c 1920 CS PC'!AS29</f>
        <v>1.2999999999999999E-2</v>
      </c>
      <c r="H249" s="425">
        <f>'4d 2021 CS PC'!AI29</f>
        <v>2.1700000000000001E-2</v>
      </c>
      <c r="I249" s="425">
        <f>'4d 2021 CS PC'!AS29</f>
        <v>1.29E-2</v>
      </c>
      <c r="J249" s="425">
        <f>'4e 2122 CS PC'!W29</f>
        <v>2.2200000000000001E-2</v>
      </c>
      <c r="K249" s="425">
        <f>'4e 2122 CS PC'!AB29</f>
        <v>1.3100000000000001E-2</v>
      </c>
      <c r="L249" s="425"/>
      <c r="M249" s="396">
        <f t="shared" si="694"/>
        <v>0</v>
      </c>
      <c r="N249" s="396">
        <f t="shared" si="672"/>
        <v>0</v>
      </c>
      <c r="O249" s="396">
        <f t="shared" si="673"/>
        <v>0</v>
      </c>
      <c r="P249" s="396">
        <f t="shared" si="686"/>
        <v>0</v>
      </c>
      <c r="Q249" s="396">
        <f t="shared" si="660"/>
        <v>0</v>
      </c>
      <c r="R249" s="396">
        <f t="shared" si="660"/>
        <v>0</v>
      </c>
      <c r="S249" s="396">
        <f t="shared" si="661"/>
        <v>0</v>
      </c>
      <c r="T249" s="396">
        <f t="shared" si="661"/>
        <v>0</v>
      </c>
      <c r="U249" s="396">
        <f t="shared" si="697"/>
        <v>0</v>
      </c>
      <c r="V249" s="396">
        <f t="shared" si="663"/>
        <v>1817</v>
      </c>
      <c r="W249" s="396">
        <f t="shared" si="691"/>
        <v>3759</v>
      </c>
      <c r="X249" s="396">
        <f t="shared" si="691"/>
        <v>7497</v>
      </c>
      <c r="Y249" s="396">
        <f t="shared" si="698"/>
        <v>3351</v>
      </c>
      <c r="Z249" s="396">
        <f t="shared" si="698"/>
        <v>0</v>
      </c>
      <c r="AA249" s="396">
        <f t="shared" si="698"/>
        <v>4571</v>
      </c>
      <c r="AB249" s="396">
        <f t="shared" si="687"/>
        <v>4964</v>
      </c>
      <c r="AC249" s="396">
        <f t="shared" si="687"/>
        <v>8270</v>
      </c>
      <c r="AD249" s="396">
        <f t="shared" si="675"/>
        <v>3992</v>
      </c>
      <c r="AE249" s="396">
        <f t="shared" si="698"/>
        <v>2</v>
      </c>
      <c r="AF249" s="396">
        <f t="shared" si="675"/>
        <v>2571</v>
      </c>
      <c r="AG249" s="396">
        <f t="shared" si="675"/>
        <v>2571</v>
      </c>
      <c r="AH249" s="396">
        <f t="shared" si="675"/>
        <v>2571</v>
      </c>
      <c r="AI249" s="396">
        <f t="shared" si="676"/>
        <v>2556</v>
      </c>
      <c r="AJ249" s="396">
        <f t="shared" si="692"/>
        <v>2556</v>
      </c>
      <c r="AK249" s="396">
        <f t="shared" si="692"/>
        <v>2556</v>
      </c>
      <c r="AL249" s="396">
        <f t="shared" si="692"/>
        <v>2556</v>
      </c>
      <c r="AM249" s="396">
        <f t="shared" si="692"/>
        <v>2556</v>
      </c>
      <c r="AN249" s="396">
        <f t="shared" si="692"/>
        <v>2554</v>
      </c>
      <c r="AO249" s="396">
        <f t="shared" si="692"/>
        <v>2460</v>
      </c>
      <c r="AP249" s="396">
        <f t="shared" si="692"/>
        <v>2460</v>
      </c>
      <c r="AQ249" s="396">
        <f t="shared" si="692"/>
        <v>2460</v>
      </c>
      <c r="AR249" s="396">
        <f t="shared" si="692"/>
        <v>2460</v>
      </c>
      <c r="AS249" s="396">
        <f t="shared" si="692"/>
        <v>2460</v>
      </c>
      <c r="AT249" s="396">
        <f t="shared" si="692"/>
        <v>2460</v>
      </c>
      <c r="AU249" s="396">
        <f t="shared" si="692"/>
        <v>2460</v>
      </c>
      <c r="AV249" s="396">
        <f t="shared" si="692"/>
        <v>2460</v>
      </c>
      <c r="AW249" s="396">
        <f t="shared" si="692"/>
        <v>2460</v>
      </c>
      <c r="AX249" s="396">
        <f t="shared" si="692"/>
        <v>2447</v>
      </c>
      <c r="AY249" s="396">
        <f t="shared" si="692"/>
        <v>2447</v>
      </c>
      <c r="AZ249" s="396">
        <f t="shared" si="692"/>
        <v>2447</v>
      </c>
      <c r="BA249" s="396">
        <f t="shared" si="692"/>
        <v>2178</v>
      </c>
      <c r="BB249" s="396">
        <f t="shared" si="692"/>
        <v>2178</v>
      </c>
      <c r="BC249" s="396">
        <f t="shared" si="692"/>
        <v>2178</v>
      </c>
      <c r="BD249" s="396">
        <f t="shared" si="692"/>
        <v>2178</v>
      </c>
      <c r="BE249" s="396">
        <f t="shared" si="692"/>
        <v>2178</v>
      </c>
      <c r="BF249" s="396">
        <f t="shared" si="692"/>
        <v>2178</v>
      </c>
      <c r="BG249" s="396">
        <f t="shared" si="692"/>
        <v>2178</v>
      </c>
      <c r="BH249" s="396">
        <f t="shared" si="692"/>
        <v>2178</v>
      </c>
      <c r="BI249" s="396">
        <f t="shared" si="692"/>
        <v>2178</v>
      </c>
      <c r="BJ249" s="396">
        <f t="shared" ref="AJ249:BL258" si="700">ROUND(((BJ$222)*$K249),0)</f>
        <v>2178</v>
      </c>
      <c r="BK249" s="396">
        <f t="shared" si="700"/>
        <v>2178</v>
      </c>
      <c r="BL249" s="396">
        <f t="shared" si="700"/>
        <v>2178</v>
      </c>
      <c r="BM249" s="396"/>
      <c r="BN249" s="396">
        <f t="shared" si="693"/>
        <v>116887</v>
      </c>
      <c r="BO249" s="397"/>
      <c r="BP249" s="397">
        <f t="shared" si="677"/>
        <v>0</v>
      </c>
      <c r="BQ249" s="544">
        <f t="shared" si="695"/>
        <v>0</v>
      </c>
      <c r="BR249" s="544">
        <f t="shared" si="695"/>
        <v>0</v>
      </c>
      <c r="BS249" s="544">
        <f t="shared" si="695"/>
        <v>13073</v>
      </c>
      <c r="BT249" s="544">
        <f t="shared" si="695"/>
        <v>21156</v>
      </c>
      <c r="BU249" s="544">
        <f t="shared" si="695"/>
        <v>27041</v>
      </c>
      <c r="BV249" s="544">
        <f t="shared" si="695"/>
        <v>29481</v>
      </c>
      <c r="BW249" s="544">
        <f t="shared" si="695"/>
        <v>26136</v>
      </c>
      <c r="BX249" s="391"/>
      <c r="BY249" s="544">
        <f t="shared" si="696"/>
        <v>0</v>
      </c>
      <c r="BZ249" s="544">
        <f t="shared" si="696"/>
        <v>0</v>
      </c>
      <c r="CA249" s="544">
        <f t="shared" si="696"/>
        <v>1817</v>
      </c>
      <c r="CB249" s="544">
        <f t="shared" si="696"/>
        <v>19178</v>
      </c>
      <c r="CC249" s="544">
        <f t="shared" si="696"/>
        <v>24941</v>
      </c>
      <c r="CD249" s="544">
        <f t="shared" si="696"/>
        <v>30094</v>
      </c>
      <c r="CE249" s="544">
        <f t="shared" si="696"/>
        <v>27789</v>
      </c>
      <c r="CF249" s="544">
        <f t="shared" si="696"/>
        <v>13068</v>
      </c>
      <c r="CG249" s="398">
        <f t="shared" si="671"/>
        <v>0</v>
      </c>
      <c r="CI249" s="390"/>
      <c r="CJ249" s="390"/>
      <c r="CK249" s="390"/>
      <c r="CL249" s="390"/>
      <c r="CM249" s="390"/>
      <c r="CN249" s="390"/>
      <c r="CO249" s="390"/>
      <c r="CP249" s="390"/>
      <c r="CQ249" s="390"/>
      <c r="CR249" s="390"/>
      <c r="CS249" s="390"/>
      <c r="CT249" s="390"/>
      <c r="CU249" s="390"/>
      <c r="CV249" s="390"/>
      <c r="CW249" s="390"/>
      <c r="CX249" s="390"/>
      <c r="CY249" s="390"/>
      <c r="CZ249" s="390"/>
      <c r="DA249" s="390"/>
      <c r="DB249" s="390"/>
      <c r="DC249" s="390"/>
      <c r="DD249" s="390"/>
      <c r="DE249" s="390"/>
      <c r="DF249" s="390"/>
      <c r="DG249" s="390"/>
      <c r="DH249" s="390"/>
      <c r="DI249" s="390"/>
      <c r="DJ249" s="390"/>
      <c r="DK249" s="390"/>
      <c r="DL249" s="390"/>
      <c r="DM249" s="390"/>
    </row>
    <row r="250" spans="1:117" ht="14.25" outlineLevel="1">
      <c r="A250" s="543" t="s">
        <v>149</v>
      </c>
      <c r="B250" s="425">
        <f>'4a 1718 CS PC'!AI30</f>
        <v>3.8E-3</v>
      </c>
      <c r="C250" s="425">
        <f>'4a 1718 CS PC'!AP30</f>
        <v>2.2000000000000001E-3</v>
      </c>
      <c r="D250" s="425">
        <f>'4b 1819 CS PC'!AJ30</f>
        <v>3.5000000000000001E-3</v>
      </c>
      <c r="E250" s="425">
        <f>'4b 1819 CS PC'!AT30</f>
        <v>2.0999999999999999E-3</v>
      </c>
      <c r="F250" s="425">
        <f>'4c 1920 CS PC'!AI30</f>
        <v>3.5999999999999999E-3</v>
      </c>
      <c r="G250" s="425">
        <f>'4c 1920 CS PC'!AS30</f>
        <v>2.2000000000000001E-3</v>
      </c>
      <c r="H250" s="425">
        <f>'4d 2021 CS PC'!AI30</f>
        <v>3.8E-3</v>
      </c>
      <c r="I250" s="425">
        <f>'4d 2021 CS PC'!AS30</f>
        <v>2.2000000000000001E-3</v>
      </c>
      <c r="J250" s="425">
        <f>'4e 2122 CS PC'!W30</f>
        <v>3.8E-3</v>
      </c>
      <c r="K250" s="425">
        <f>'4e 2122 CS PC'!AB30</f>
        <v>2.2000000000000001E-3</v>
      </c>
      <c r="L250" s="425"/>
      <c r="M250" s="396">
        <f t="shared" si="694"/>
        <v>0</v>
      </c>
      <c r="N250" s="396">
        <f t="shared" si="672"/>
        <v>0</v>
      </c>
      <c r="O250" s="396">
        <f t="shared" si="673"/>
        <v>0</v>
      </c>
      <c r="P250" s="396">
        <f>((P$222)*$B250)</f>
        <v>0</v>
      </c>
      <c r="Q250" s="396">
        <f t="shared" si="660"/>
        <v>0</v>
      </c>
      <c r="R250" s="396">
        <f t="shared" si="660"/>
        <v>0</v>
      </c>
      <c r="S250" s="396">
        <f t="shared" si="661"/>
        <v>0</v>
      </c>
      <c r="T250" s="396">
        <f t="shared" si="661"/>
        <v>0</v>
      </c>
      <c r="U250" s="396">
        <f t="shared" si="697"/>
        <v>0</v>
      </c>
      <c r="V250" s="396">
        <f t="shared" si="663"/>
        <v>303</v>
      </c>
      <c r="W250" s="396">
        <f t="shared" si="691"/>
        <v>627</v>
      </c>
      <c r="X250" s="396">
        <f t="shared" si="691"/>
        <v>1249</v>
      </c>
      <c r="Y250" s="396">
        <f t="shared" si="698"/>
        <v>587</v>
      </c>
      <c r="Z250" s="396">
        <f t="shared" si="698"/>
        <v>0</v>
      </c>
      <c r="AA250" s="396">
        <f t="shared" si="698"/>
        <v>800</v>
      </c>
      <c r="AB250" s="396">
        <f t="shared" si="687"/>
        <v>869</v>
      </c>
      <c r="AC250" s="396">
        <f t="shared" si="687"/>
        <v>1448</v>
      </c>
      <c r="AD250" s="396">
        <f t="shared" si="675"/>
        <v>683</v>
      </c>
      <c r="AE250" s="396">
        <f t="shared" si="698"/>
        <v>0</v>
      </c>
      <c r="AF250" s="396">
        <f t="shared" si="675"/>
        <v>440</v>
      </c>
      <c r="AG250" s="396">
        <f t="shared" si="675"/>
        <v>440</v>
      </c>
      <c r="AH250" s="396">
        <f t="shared" si="675"/>
        <v>440</v>
      </c>
      <c r="AI250" s="396">
        <f t="shared" si="676"/>
        <v>429</v>
      </c>
      <c r="AJ250" s="396">
        <f t="shared" si="700"/>
        <v>429</v>
      </c>
      <c r="AK250" s="396">
        <f t="shared" si="700"/>
        <v>429</v>
      </c>
      <c r="AL250" s="396">
        <f t="shared" si="700"/>
        <v>429</v>
      </c>
      <c r="AM250" s="396">
        <f t="shared" si="700"/>
        <v>429</v>
      </c>
      <c r="AN250" s="396">
        <f t="shared" si="700"/>
        <v>429</v>
      </c>
      <c r="AO250" s="396">
        <f t="shared" si="700"/>
        <v>413</v>
      </c>
      <c r="AP250" s="396">
        <f t="shared" si="700"/>
        <v>413</v>
      </c>
      <c r="AQ250" s="396">
        <f t="shared" si="700"/>
        <v>413</v>
      </c>
      <c r="AR250" s="396">
        <f t="shared" si="700"/>
        <v>413</v>
      </c>
      <c r="AS250" s="396">
        <f t="shared" si="700"/>
        <v>413</v>
      </c>
      <c r="AT250" s="396">
        <f t="shared" si="700"/>
        <v>413</v>
      </c>
      <c r="AU250" s="396">
        <f t="shared" si="700"/>
        <v>413</v>
      </c>
      <c r="AV250" s="396">
        <f t="shared" si="700"/>
        <v>413</v>
      </c>
      <c r="AW250" s="396">
        <f t="shared" si="700"/>
        <v>413</v>
      </c>
      <c r="AX250" s="396">
        <f t="shared" si="700"/>
        <v>411</v>
      </c>
      <c r="AY250" s="396">
        <f t="shared" si="700"/>
        <v>411</v>
      </c>
      <c r="AZ250" s="396">
        <f t="shared" si="700"/>
        <v>411</v>
      </c>
      <c r="BA250" s="396">
        <f t="shared" si="700"/>
        <v>366</v>
      </c>
      <c r="BB250" s="396">
        <f t="shared" si="700"/>
        <v>366</v>
      </c>
      <c r="BC250" s="396">
        <f t="shared" si="700"/>
        <v>366</v>
      </c>
      <c r="BD250" s="396">
        <f t="shared" si="700"/>
        <v>366</v>
      </c>
      <c r="BE250" s="396">
        <f t="shared" si="700"/>
        <v>366</v>
      </c>
      <c r="BF250" s="396">
        <f t="shared" si="700"/>
        <v>366</v>
      </c>
      <c r="BG250" s="396">
        <f t="shared" si="700"/>
        <v>366</v>
      </c>
      <c r="BH250" s="396">
        <f t="shared" si="700"/>
        <v>366</v>
      </c>
      <c r="BI250" s="396">
        <f t="shared" si="700"/>
        <v>366</v>
      </c>
      <c r="BJ250" s="396">
        <f t="shared" si="700"/>
        <v>366</v>
      </c>
      <c r="BK250" s="396">
        <f t="shared" si="700"/>
        <v>366</v>
      </c>
      <c r="BL250" s="396">
        <f t="shared" si="700"/>
        <v>366</v>
      </c>
      <c r="BM250" s="396"/>
      <c r="BN250" s="396">
        <f t="shared" si="693"/>
        <v>19802</v>
      </c>
      <c r="BO250" s="397"/>
      <c r="BP250" s="397">
        <f t="shared" si="677"/>
        <v>0</v>
      </c>
      <c r="BQ250" s="544">
        <f t="shared" si="695"/>
        <v>0</v>
      </c>
      <c r="BR250" s="544">
        <f t="shared" si="695"/>
        <v>0</v>
      </c>
      <c r="BS250" s="544">
        <f t="shared" si="695"/>
        <v>2179</v>
      </c>
      <c r="BT250" s="544">
        <f t="shared" si="695"/>
        <v>3704</v>
      </c>
      <c r="BU250" s="544">
        <f t="shared" si="695"/>
        <v>4577</v>
      </c>
      <c r="BV250" s="544">
        <f t="shared" si="695"/>
        <v>4950</v>
      </c>
      <c r="BW250" s="544">
        <f t="shared" si="695"/>
        <v>4392</v>
      </c>
      <c r="BX250" s="391"/>
      <c r="BY250" s="544">
        <f t="shared" si="696"/>
        <v>0</v>
      </c>
      <c r="BZ250" s="544">
        <f t="shared" si="696"/>
        <v>0</v>
      </c>
      <c r="CA250" s="544">
        <f t="shared" si="696"/>
        <v>303</v>
      </c>
      <c r="CB250" s="544">
        <f t="shared" si="696"/>
        <v>3263</v>
      </c>
      <c r="CC250" s="544">
        <f t="shared" si="696"/>
        <v>4320</v>
      </c>
      <c r="CD250" s="544">
        <f t="shared" si="696"/>
        <v>5052</v>
      </c>
      <c r="CE250" s="544">
        <f t="shared" si="696"/>
        <v>4668</v>
      </c>
      <c r="CF250" s="544">
        <f t="shared" si="696"/>
        <v>2196</v>
      </c>
      <c r="CG250" s="398">
        <f t="shared" si="671"/>
        <v>0</v>
      </c>
      <c r="CI250" s="390"/>
      <c r="CJ250" s="390"/>
      <c r="CK250" s="390"/>
      <c r="CL250" s="390"/>
      <c r="CM250" s="390"/>
      <c r="CN250" s="390"/>
      <c r="CO250" s="390"/>
      <c r="CP250" s="390"/>
      <c r="CQ250" s="390"/>
      <c r="CR250" s="390"/>
      <c r="CS250" s="390"/>
      <c r="CT250" s="390"/>
      <c r="CU250" s="390"/>
      <c r="CV250" s="390"/>
      <c r="CW250" s="390"/>
      <c r="CX250" s="390"/>
      <c r="CY250" s="390"/>
      <c r="CZ250" s="390"/>
      <c r="DA250" s="390"/>
      <c r="DB250" s="390"/>
      <c r="DC250" s="390"/>
      <c r="DD250" s="390"/>
      <c r="DE250" s="390"/>
      <c r="DF250" s="390"/>
      <c r="DG250" s="390"/>
      <c r="DH250" s="390"/>
      <c r="DI250" s="390"/>
      <c r="DJ250" s="390"/>
      <c r="DK250" s="390"/>
      <c r="DL250" s="390"/>
      <c r="DM250" s="390"/>
    </row>
    <row r="251" spans="1:117" ht="14.25" outlineLevel="1">
      <c r="A251" s="543" t="s">
        <v>150</v>
      </c>
      <c r="B251" s="425">
        <f>'4a 1718 CS PC'!AI31</f>
        <v>3.2000000000000002E-3</v>
      </c>
      <c r="C251" s="425">
        <f>'4a 1718 CS PC'!AP31</f>
        <v>1.9E-3</v>
      </c>
      <c r="D251" s="425">
        <f>'4b 1819 CS PC'!AJ31</f>
        <v>3.0999999999999999E-3</v>
      </c>
      <c r="E251" s="425">
        <f>'4b 1819 CS PC'!AT31</f>
        <v>1.9E-3</v>
      </c>
      <c r="F251" s="425">
        <f>'4c 1920 CS PC'!AI31</f>
        <v>3.2000000000000002E-3</v>
      </c>
      <c r="G251" s="425">
        <f>'4c 1920 CS PC'!AS31</f>
        <v>1.9E-3</v>
      </c>
      <c r="H251" s="425">
        <f>'4d 2021 CS PC'!AI31</f>
        <v>3.0999999999999999E-3</v>
      </c>
      <c r="I251" s="425">
        <f>'4d 2021 CS PC'!AS31</f>
        <v>1.9E-3</v>
      </c>
      <c r="J251" s="425">
        <f>'4e 2122 CS PC'!W31</f>
        <v>3.0999999999999999E-3</v>
      </c>
      <c r="K251" s="425">
        <f>'4e 2122 CS PC'!AB31</f>
        <v>1.9E-3</v>
      </c>
      <c r="L251" s="425"/>
      <c r="M251" s="396">
        <f t="shared" si="694"/>
        <v>0</v>
      </c>
      <c r="N251" s="396">
        <f t="shared" si="672"/>
        <v>0</v>
      </c>
      <c r="O251" s="396">
        <f t="shared" si="673"/>
        <v>0</v>
      </c>
      <c r="P251" s="396">
        <f t="shared" ref="P251:P266" si="701">((P$222)*$B251)</f>
        <v>0</v>
      </c>
      <c r="Q251" s="396">
        <f t="shared" si="660"/>
        <v>0</v>
      </c>
      <c r="R251" s="396">
        <f t="shared" si="660"/>
        <v>0</v>
      </c>
      <c r="S251" s="396">
        <f t="shared" si="661"/>
        <v>0</v>
      </c>
      <c r="T251" s="396">
        <f t="shared" si="661"/>
        <v>0</v>
      </c>
      <c r="U251" s="396">
        <f t="shared" si="697"/>
        <v>0</v>
      </c>
      <c r="V251" s="396">
        <f t="shared" si="663"/>
        <v>269</v>
      </c>
      <c r="W251" s="396">
        <f t="shared" si="691"/>
        <v>557</v>
      </c>
      <c r="X251" s="396">
        <f t="shared" si="691"/>
        <v>1111</v>
      </c>
      <c r="Y251" s="396">
        <f t="shared" si="698"/>
        <v>479</v>
      </c>
      <c r="Z251" s="396">
        <f t="shared" si="698"/>
        <v>0</v>
      </c>
      <c r="AA251" s="396">
        <f t="shared" si="698"/>
        <v>653</v>
      </c>
      <c r="AB251" s="396">
        <f t="shared" si="698"/>
        <v>709</v>
      </c>
      <c r="AC251" s="396">
        <f t="shared" si="698"/>
        <v>1181</v>
      </c>
      <c r="AD251" s="396">
        <f>ROUND(((AD$222)*$J251),0)</f>
        <v>557</v>
      </c>
      <c r="AE251" s="396">
        <f t="shared" si="698"/>
        <v>0</v>
      </c>
      <c r="AF251" s="487">
        <f t="shared" ref="AF251:AH251" si="702">ROUNDUP(((AF$222)*$J251),0)</f>
        <v>360</v>
      </c>
      <c r="AG251" s="487">
        <f t="shared" si="702"/>
        <v>360</v>
      </c>
      <c r="AH251" s="487">
        <f t="shared" si="702"/>
        <v>360</v>
      </c>
      <c r="AI251" s="396">
        <f t="shared" si="676"/>
        <v>371</v>
      </c>
      <c r="AJ251" s="396">
        <f t="shared" si="700"/>
        <v>371</v>
      </c>
      <c r="AK251" s="396">
        <f t="shared" si="700"/>
        <v>371</v>
      </c>
      <c r="AL251" s="396">
        <f t="shared" si="700"/>
        <v>371</v>
      </c>
      <c r="AM251" s="396">
        <f t="shared" si="700"/>
        <v>371</v>
      </c>
      <c r="AN251" s="396">
        <f t="shared" si="700"/>
        <v>370</v>
      </c>
      <c r="AO251" s="396">
        <f t="shared" si="700"/>
        <v>357</v>
      </c>
      <c r="AP251" s="396">
        <f t="shared" si="700"/>
        <v>357</v>
      </c>
      <c r="AQ251" s="396">
        <f t="shared" si="700"/>
        <v>357</v>
      </c>
      <c r="AR251" s="396">
        <f t="shared" si="700"/>
        <v>357</v>
      </c>
      <c r="AS251" s="396">
        <f t="shared" si="700"/>
        <v>357</v>
      </c>
      <c r="AT251" s="396">
        <f t="shared" si="700"/>
        <v>357</v>
      </c>
      <c r="AU251" s="396">
        <f t="shared" si="700"/>
        <v>357</v>
      </c>
      <c r="AV251" s="396">
        <f t="shared" si="700"/>
        <v>357</v>
      </c>
      <c r="AW251" s="396">
        <f t="shared" si="700"/>
        <v>357</v>
      </c>
      <c r="AX251" s="396">
        <f t="shared" si="700"/>
        <v>355</v>
      </c>
      <c r="AY251" s="396">
        <f t="shared" si="700"/>
        <v>355</v>
      </c>
      <c r="AZ251" s="396">
        <f t="shared" si="700"/>
        <v>355</v>
      </c>
      <c r="BA251" s="396">
        <f t="shared" si="700"/>
        <v>316</v>
      </c>
      <c r="BB251" s="396">
        <f t="shared" si="700"/>
        <v>316</v>
      </c>
      <c r="BC251" s="396">
        <f t="shared" si="700"/>
        <v>316</v>
      </c>
      <c r="BD251" s="396">
        <f t="shared" si="700"/>
        <v>316</v>
      </c>
      <c r="BE251" s="396">
        <f t="shared" si="700"/>
        <v>316</v>
      </c>
      <c r="BF251" s="396">
        <f t="shared" si="700"/>
        <v>316</v>
      </c>
      <c r="BG251" s="396">
        <f t="shared" si="700"/>
        <v>316</v>
      </c>
      <c r="BH251" s="396">
        <f t="shared" si="700"/>
        <v>316</v>
      </c>
      <c r="BI251" s="396">
        <f t="shared" si="700"/>
        <v>316</v>
      </c>
      <c r="BJ251" s="396">
        <f t="shared" si="700"/>
        <v>316</v>
      </c>
      <c r="BK251" s="396">
        <f t="shared" si="700"/>
        <v>316</v>
      </c>
      <c r="BL251" s="396">
        <f t="shared" si="700"/>
        <v>316</v>
      </c>
      <c r="BM251" s="396"/>
      <c r="BN251" s="396">
        <f t="shared" si="693"/>
        <v>16891</v>
      </c>
      <c r="BO251" s="397"/>
      <c r="BP251" s="397">
        <f t="shared" si="677"/>
        <v>0</v>
      </c>
      <c r="BQ251" s="544">
        <f t="shared" si="695"/>
        <v>0</v>
      </c>
      <c r="BR251" s="544">
        <f t="shared" si="695"/>
        <v>0</v>
      </c>
      <c r="BS251" s="544">
        <f t="shared" si="695"/>
        <v>1937</v>
      </c>
      <c r="BT251" s="544">
        <f t="shared" si="695"/>
        <v>3022</v>
      </c>
      <c r="BU251" s="544">
        <f t="shared" si="695"/>
        <v>3862</v>
      </c>
      <c r="BV251" s="544">
        <f t="shared" si="695"/>
        <v>4278</v>
      </c>
      <c r="BW251" s="544">
        <f t="shared" si="695"/>
        <v>3792</v>
      </c>
      <c r="BX251" s="391"/>
      <c r="BY251" s="544">
        <f t="shared" si="696"/>
        <v>0</v>
      </c>
      <c r="BZ251" s="544">
        <f t="shared" si="696"/>
        <v>0</v>
      </c>
      <c r="CA251" s="544">
        <f t="shared" si="696"/>
        <v>269</v>
      </c>
      <c r="CB251" s="544">
        <f t="shared" si="696"/>
        <v>2800</v>
      </c>
      <c r="CC251" s="544">
        <f t="shared" si="696"/>
        <v>3527</v>
      </c>
      <c r="CD251" s="544">
        <f t="shared" si="696"/>
        <v>4367</v>
      </c>
      <c r="CE251" s="544">
        <f t="shared" si="696"/>
        <v>4032</v>
      </c>
      <c r="CF251" s="544">
        <f t="shared" si="696"/>
        <v>1896</v>
      </c>
      <c r="CG251" s="398">
        <f t="shared" si="671"/>
        <v>0</v>
      </c>
      <c r="CI251" s="390"/>
      <c r="CJ251" s="390"/>
      <c r="CK251" s="390"/>
      <c r="CL251" s="390"/>
      <c r="CM251" s="390"/>
      <c r="CN251" s="390"/>
      <c r="CO251" s="390"/>
      <c r="CP251" s="390"/>
      <c r="CQ251" s="390"/>
      <c r="CR251" s="390"/>
      <c r="CS251" s="390"/>
      <c r="CT251" s="390"/>
      <c r="CU251" s="390"/>
      <c r="CV251" s="390"/>
      <c r="CW251" s="390"/>
      <c r="CX251" s="390"/>
      <c r="CY251" s="390"/>
      <c r="CZ251" s="390"/>
      <c r="DA251" s="390"/>
      <c r="DB251" s="390"/>
      <c r="DC251" s="390"/>
      <c r="DD251" s="390"/>
      <c r="DE251" s="390"/>
      <c r="DF251" s="390"/>
      <c r="DG251" s="390"/>
      <c r="DH251" s="390"/>
      <c r="DI251" s="390"/>
      <c r="DJ251" s="390"/>
      <c r="DK251" s="390"/>
      <c r="DL251" s="390"/>
      <c r="DM251" s="390"/>
    </row>
    <row r="252" spans="1:117" ht="14.25" outlineLevel="1">
      <c r="A252" s="543" t="s">
        <v>151</v>
      </c>
      <c r="B252" s="425">
        <f>'4a 1718 CS PC'!AI32</f>
        <v>0</v>
      </c>
      <c r="C252" s="425">
        <f>'4a 1718 CS PC'!AP32</f>
        <v>6.59E-2</v>
      </c>
      <c r="D252" s="425">
        <f>'4b 1819 CS PC'!AJ32</f>
        <v>0</v>
      </c>
      <c r="E252" s="425">
        <f>'4b 1819 CS PC'!AT32</f>
        <v>6.2799999999999995E-2</v>
      </c>
      <c r="F252" s="425">
        <f>'4c 1920 CS PC'!AI32</f>
        <v>0</v>
      </c>
      <c r="G252" s="425">
        <f>'4c 1920 CS PC'!AS32</f>
        <v>6.1800000000000001E-2</v>
      </c>
      <c r="H252" s="425">
        <f>'4d 2021 CS PC'!AI32</f>
        <v>0</v>
      </c>
      <c r="I252" s="425">
        <f>'4d 2021 CS PC'!AS32</f>
        <v>6.2799999999999995E-2</v>
      </c>
      <c r="J252" s="425">
        <f>'4e 2122 CS PC'!W32</f>
        <v>0</v>
      </c>
      <c r="K252" s="425">
        <f>'4e 2122 CS PC'!AB32</f>
        <v>6.4199999999999993E-2</v>
      </c>
      <c r="L252" s="425"/>
      <c r="M252" s="396">
        <f t="shared" si="694"/>
        <v>0</v>
      </c>
      <c r="N252" s="396">
        <f t="shared" si="672"/>
        <v>0</v>
      </c>
      <c r="O252" s="396">
        <f t="shared" si="673"/>
        <v>0</v>
      </c>
      <c r="P252" s="396">
        <f t="shared" si="701"/>
        <v>0</v>
      </c>
      <c r="Q252" s="396">
        <f t="shared" si="660"/>
        <v>0</v>
      </c>
      <c r="R252" s="396">
        <f t="shared" si="660"/>
        <v>0</v>
      </c>
      <c r="S252" s="396">
        <f t="shared" si="661"/>
        <v>0</v>
      </c>
      <c r="T252" s="396">
        <f t="shared" si="661"/>
        <v>0</v>
      </c>
      <c r="U252" s="396">
        <f t="shared" si="697"/>
        <v>0</v>
      </c>
      <c r="V252" s="396">
        <f t="shared" si="663"/>
        <v>0</v>
      </c>
      <c r="W252" s="396">
        <f t="shared" si="691"/>
        <v>0</v>
      </c>
      <c r="X252" s="396">
        <f t="shared" si="691"/>
        <v>0</v>
      </c>
      <c r="Y252" s="396">
        <f t="shared" si="698"/>
        <v>0</v>
      </c>
      <c r="Z252" s="396">
        <f t="shared" si="698"/>
        <v>0</v>
      </c>
      <c r="AA252" s="396">
        <f t="shared" si="698"/>
        <v>0</v>
      </c>
      <c r="AB252" s="396">
        <f t="shared" si="698"/>
        <v>0</v>
      </c>
      <c r="AC252" s="396">
        <f t="shared" si="698"/>
        <v>0</v>
      </c>
      <c r="AD252" s="396">
        <f t="shared" si="675"/>
        <v>0</v>
      </c>
      <c r="AE252" s="396">
        <f t="shared" si="698"/>
        <v>0</v>
      </c>
      <c r="AF252" s="396">
        <f t="shared" si="675"/>
        <v>0</v>
      </c>
      <c r="AG252" s="396">
        <f t="shared" si="675"/>
        <v>0</v>
      </c>
      <c r="AH252" s="396">
        <f t="shared" si="675"/>
        <v>0</v>
      </c>
      <c r="AI252" s="396">
        <f t="shared" si="676"/>
        <v>12524</v>
      </c>
      <c r="AJ252" s="396">
        <f t="shared" si="700"/>
        <v>12524</v>
      </c>
      <c r="AK252" s="396">
        <f t="shared" si="700"/>
        <v>12524</v>
      </c>
      <c r="AL252" s="396">
        <f t="shared" si="700"/>
        <v>12524</v>
      </c>
      <c r="AM252" s="396">
        <f t="shared" si="700"/>
        <v>12524</v>
      </c>
      <c r="AN252" s="396">
        <f t="shared" si="700"/>
        <v>12515</v>
      </c>
      <c r="AO252" s="396">
        <f t="shared" si="700"/>
        <v>12055</v>
      </c>
      <c r="AP252" s="396">
        <f t="shared" si="700"/>
        <v>12055</v>
      </c>
      <c r="AQ252" s="396">
        <f t="shared" si="700"/>
        <v>12055</v>
      </c>
      <c r="AR252" s="396">
        <f t="shared" si="700"/>
        <v>12055</v>
      </c>
      <c r="AS252" s="396">
        <f t="shared" si="700"/>
        <v>12055</v>
      </c>
      <c r="AT252" s="396">
        <f t="shared" si="700"/>
        <v>12055</v>
      </c>
      <c r="AU252" s="396">
        <f t="shared" si="700"/>
        <v>12055</v>
      </c>
      <c r="AV252" s="396">
        <f t="shared" si="700"/>
        <v>12055</v>
      </c>
      <c r="AW252" s="396">
        <f t="shared" si="700"/>
        <v>12055</v>
      </c>
      <c r="AX252" s="396">
        <f t="shared" si="700"/>
        <v>11991</v>
      </c>
      <c r="AY252" s="396">
        <f t="shared" si="700"/>
        <v>11991</v>
      </c>
      <c r="AZ252" s="396">
        <f t="shared" si="700"/>
        <v>11991</v>
      </c>
      <c r="BA252" s="396">
        <f t="shared" si="700"/>
        <v>10671</v>
      </c>
      <c r="BB252" s="396">
        <f t="shared" si="700"/>
        <v>10671</v>
      </c>
      <c r="BC252" s="396">
        <f t="shared" si="700"/>
        <v>10671</v>
      </c>
      <c r="BD252" s="396">
        <f t="shared" si="700"/>
        <v>10671</v>
      </c>
      <c r="BE252" s="396">
        <f t="shared" si="700"/>
        <v>10671</v>
      </c>
      <c r="BF252" s="396">
        <f t="shared" si="700"/>
        <v>10671</v>
      </c>
      <c r="BG252" s="396">
        <f t="shared" si="700"/>
        <v>10671</v>
      </c>
      <c r="BH252" s="396">
        <f t="shared" si="700"/>
        <v>10671</v>
      </c>
      <c r="BI252" s="396">
        <f t="shared" si="700"/>
        <v>10671</v>
      </c>
      <c r="BJ252" s="396">
        <f t="shared" si="700"/>
        <v>10671</v>
      </c>
      <c r="BK252" s="396">
        <f t="shared" si="700"/>
        <v>10671</v>
      </c>
      <c r="BL252" s="396">
        <f t="shared" si="700"/>
        <v>10671</v>
      </c>
      <c r="BM252" s="396"/>
      <c r="BN252" s="396">
        <f t="shared" si="693"/>
        <v>347655</v>
      </c>
      <c r="BO252" s="397"/>
      <c r="BP252" s="397">
        <f t="shared" si="677"/>
        <v>0</v>
      </c>
      <c r="BQ252" s="544">
        <f t="shared" si="695"/>
        <v>0</v>
      </c>
      <c r="BR252" s="544">
        <f t="shared" si="695"/>
        <v>0</v>
      </c>
      <c r="BS252" s="544">
        <f t="shared" si="695"/>
        <v>0</v>
      </c>
      <c r="BT252" s="544">
        <f t="shared" si="695"/>
        <v>0</v>
      </c>
      <c r="BU252" s="544">
        <f t="shared" si="695"/>
        <v>75135</v>
      </c>
      <c r="BV252" s="544">
        <f t="shared" si="695"/>
        <v>144468</v>
      </c>
      <c r="BW252" s="544">
        <f t="shared" si="695"/>
        <v>128052</v>
      </c>
      <c r="BX252" s="391"/>
      <c r="BY252" s="544">
        <f t="shared" si="696"/>
        <v>0</v>
      </c>
      <c r="BZ252" s="544">
        <f t="shared" si="696"/>
        <v>0</v>
      </c>
      <c r="CA252" s="544">
        <f t="shared" si="696"/>
        <v>0</v>
      </c>
      <c r="CB252" s="544">
        <f t="shared" si="696"/>
        <v>0</v>
      </c>
      <c r="CC252" s="544">
        <f t="shared" si="696"/>
        <v>0</v>
      </c>
      <c r="CD252" s="544">
        <f t="shared" si="696"/>
        <v>147465</v>
      </c>
      <c r="CE252" s="544">
        <f t="shared" si="696"/>
        <v>136164</v>
      </c>
      <c r="CF252" s="544">
        <f t="shared" si="696"/>
        <v>64026</v>
      </c>
      <c r="CG252" s="398">
        <f t="shared" si="671"/>
        <v>0</v>
      </c>
      <c r="CI252" s="390"/>
      <c r="CJ252" s="390"/>
      <c r="CK252" s="390"/>
      <c r="CL252" s="390"/>
      <c r="CM252" s="390"/>
      <c r="CN252" s="390"/>
      <c r="CO252" s="390"/>
      <c r="CP252" s="390"/>
      <c r="CQ252" s="390"/>
      <c r="CR252" s="390"/>
      <c r="CS252" s="390"/>
      <c r="CT252" s="390"/>
      <c r="CU252" s="390"/>
      <c r="CV252" s="390"/>
      <c r="CW252" s="390"/>
      <c r="CX252" s="390"/>
      <c r="CY252" s="390"/>
      <c r="CZ252" s="390"/>
      <c r="DA252" s="390"/>
      <c r="DB252" s="390"/>
      <c r="DC252" s="390"/>
      <c r="DD252" s="390"/>
      <c r="DE252" s="390"/>
      <c r="DF252" s="390"/>
      <c r="DG252" s="390"/>
      <c r="DH252" s="390"/>
      <c r="DI252" s="390"/>
      <c r="DJ252" s="390"/>
      <c r="DK252" s="390"/>
      <c r="DL252" s="390"/>
      <c r="DM252" s="390"/>
    </row>
    <row r="253" spans="1:117" ht="14.25" outlineLevel="1">
      <c r="A253" s="543" t="s">
        <v>152</v>
      </c>
      <c r="B253" s="425">
        <f>'4a 1718 CS PC'!AI33</f>
        <v>0</v>
      </c>
      <c r="C253" s="425">
        <f>'4a 1718 CS PC'!AP33</f>
        <v>4.4999999999999997E-3</v>
      </c>
      <c r="D253" s="425">
        <f>'4b 1819 CS PC'!AJ33</f>
        <v>0</v>
      </c>
      <c r="E253" s="425">
        <f>'4b 1819 CS PC'!AT33</f>
        <v>4.4000000000000003E-3</v>
      </c>
      <c r="F253" s="425">
        <f>'4c 1920 CS PC'!AI33</f>
        <v>0</v>
      </c>
      <c r="G253" s="425">
        <f>'4c 1920 CS PC'!AS33</f>
        <v>4.4000000000000003E-3</v>
      </c>
      <c r="H253" s="425">
        <f>'4d 2021 CS PC'!AI33</f>
        <v>0</v>
      </c>
      <c r="I253" s="425">
        <f>'4d 2021 CS PC'!AS33</f>
        <v>4.4000000000000003E-3</v>
      </c>
      <c r="J253" s="425">
        <f>'4e 2122 CS PC'!W33</f>
        <v>0</v>
      </c>
      <c r="K253" s="425">
        <f>'4e 2122 CS PC'!AB33</f>
        <v>4.5999999999999999E-3</v>
      </c>
      <c r="L253" s="425"/>
      <c r="M253" s="396">
        <f t="shared" ref="M253:M262" si="703">((M$222)*$C253)</f>
        <v>0</v>
      </c>
      <c r="N253" s="396">
        <f t="shared" si="672"/>
        <v>0</v>
      </c>
      <c r="O253" s="396">
        <f t="shared" si="673"/>
        <v>0</v>
      </c>
      <c r="P253" s="396">
        <f t="shared" si="701"/>
        <v>0</v>
      </c>
      <c r="Q253" s="396">
        <f t="shared" si="660"/>
        <v>0</v>
      </c>
      <c r="R253" s="396">
        <f t="shared" si="660"/>
        <v>0</v>
      </c>
      <c r="S253" s="396">
        <f t="shared" si="661"/>
        <v>0</v>
      </c>
      <c r="T253" s="396">
        <f t="shared" si="661"/>
        <v>0</v>
      </c>
      <c r="U253" s="396">
        <f t="shared" si="697"/>
        <v>0</v>
      </c>
      <c r="V253" s="396">
        <f t="shared" si="663"/>
        <v>0</v>
      </c>
      <c r="W253" s="396">
        <f t="shared" si="691"/>
        <v>0</v>
      </c>
      <c r="X253" s="396">
        <f t="shared" si="691"/>
        <v>0</v>
      </c>
      <c r="Y253" s="396">
        <f t="shared" si="698"/>
        <v>0</v>
      </c>
      <c r="Z253" s="396">
        <f t="shared" si="698"/>
        <v>0</v>
      </c>
      <c r="AA253" s="396">
        <f t="shared" si="698"/>
        <v>0</v>
      </c>
      <c r="AB253" s="396">
        <f t="shared" si="698"/>
        <v>0</v>
      </c>
      <c r="AC253" s="396">
        <f t="shared" si="698"/>
        <v>0</v>
      </c>
      <c r="AD253" s="396">
        <f t="shared" si="675"/>
        <v>0</v>
      </c>
      <c r="AE253" s="396">
        <f t="shared" si="698"/>
        <v>0</v>
      </c>
      <c r="AF253" s="396">
        <f t="shared" si="675"/>
        <v>0</v>
      </c>
      <c r="AG253" s="396">
        <f t="shared" si="675"/>
        <v>0</v>
      </c>
      <c r="AH253" s="396">
        <f t="shared" si="675"/>
        <v>0</v>
      </c>
      <c r="AI253" s="396">
        <f t="shared" si="676"/>
        <v>897</v>
      </c>
      <c r="AJ253" s="396">
        <f t="shared" si="700"/>
        <v>897</v>
      </c>
      <c r="AK253" s="396">
        <f t="shared" si="700"/>
        <v>897</v>
      </c>
      <c r="AL253" s="396">
        <f t="shared" si="700"/>
        <v>897</v>
      </c>
      <c r="AM253" s="396">
        <f t="shared" si="700"/>
        <v>897</v>
      </c>
      <c r="AN253" s="396">
        <f t="shared" si="700"/>
        <v>897</v>
      </c>
      <c r="AO253" s="396">
        <f t="shared" si="700"/>
        <v>864</v>
      </c>
      <c r="AP253" s="396">
        <f t="shared" si="700"/>
        <v>864</v>
      </c>
      <c r="AQ253" s="396">
        <f t="shared" si="700"/>
        <v>864</v>
      </c>
      <c r="AR253" s="396">
        <f t="shared" si="700"/>
        <v>864</v>
      </c>
      <c r="AS253" s="396">
        <f t="shared" si="700"/>
        <v>864</v>
      </c>
      <c r="AT253" s="396">
        <f t="shared" si="700"/>
        <v>864</v>
      </c>
      <c r="AU253" s="396">
        <f t="shared" si="700"/>
        <v>864</v>
      </c>
      <c r="AV253" s="396">
        <f t="shared" si="700"/>
        <v>864</v>
      </c>
      <c r="AW253" s="396">
        <f t="shared" si="700"/>
        <v>864</v>
      </c>
      <c r="AX253" s="396">
        <f t="shared" si="700"/>
        <v>859</v>
      </c>
      <c r="AY253" s="396">
        <f t="shared" si="700"/>
        <v>859</v>
      </c>
      <c r="AZ253" s="396">
        <f t="shared" si="700"/>
        <v>859</v>
      </c>
      <c r="BA253" s="396">
        <f t="shared" si="700"/>
        <v>765</v>
      </c>
      <c r="BB253" s="396">
        <f t="shared" si="700"/>
        <v>765</v>
      </c>
      <c r="BC253" s="396">
        <f t="shared" si="700"/>
        <v>765</v>
      </c>
      <c r="BD253" s="396">
        <f t="shared" si="700"/>
        <v>765</v>
      </c>
      <c r="BE253" s="396">
        <f t="shared" si="700"/>
        <v>765</v>
      </c>
      <c r="BF253" s="396">
        <f t="shared" si="700"/>
        <v>765</v>
      </c>
      <c r="BG253" s="396">
        <f t="shared" si="700"/>
        <v>765</v>
      </c>
      <c r="BH253" s="396">
        <f t="shared" si="700"/>
        <v>765</v>
      </c>
      <c r="BI253" s="396">
        <f t="shared" si="700"/>
        <v>765</v>
      </c>
      <c r="BJ253" s="396">
        <f t="shared" si="700"/>
        <v>765</v>
      </c>
      <c r="BK253" s="396">
        <f t="shared" si="700"/>
        <v>765</v>
      </c>
      <c r="BL253" s="396">
        <f t="shared" si="700"/>
        <v>765</v>
      </c>
      <c r="BM253" s="396"/>
      <c r="BN253" s="396">
        <f t="shared" si="693"/>
        <v>24915</v>
      </c>
      <c r="BO253" s="397"/>
      <c r="BP253" s="397">
        <f t="shared" si="677"/>
        <v>0</v>
      </c>
      <c r="BQ253" s="544">
        <f t="shared" ref="BQ253:BW262" si="704">ROUND(SUMIF($M$1:$BM$1,BQ$1,$M253:$BM253),0)</f>
        <v>0</v>
      </c>
      <c r="BR253" s="544">
        <f t="shared" si="704"/>
        <v>0</v>
      </c>
      <c r="BS253" s="544">
        <f t="shared" si="704"/>
        <v>0</v>
      </c>
      <c r="BT253" s="544">
        <f t="shared" si="704"/>
        <v>0</v>
      </c>
      <c r="BU253" s="544">
        <f t="shared" si="704"/>
        <v>5382</v>
      </c>
      <c r="BV253" s="544">
        <f t="shared" si="704"/>
        <v>10353</v>
      </c>
      <c r="BW253" s="544">
        <f t="shared" si="704"/>
        <v>9180</v>
      </c>
      <c r="BX253" s="391"/>
      <c r="BY253" s="544">
        <f t="shared" ref="BY253:CF262" si="705">ROUND(SUMIF($M$2:$BM$2,BY$1,$M253:$BM253),0)</f>
        <v>0</v>
      </c>
      <c r="BZ253" s="544">
        <f t="shared" si="705"/>
        <v>0</v>
      </c>
      <c r="CA253" s="544">
        <f t="shared" si="705"/>
        <v>0</v>
      </c>
      <c r="CB253" s="544">
        <f t="shared" si="705"/>
        <v>0</v>
      </c>
      <c r="CC253" s="544">
        <f t="shared" si="705"/>
        <v>0</v>
      </c>
      <c r="CD253" s="544">
        <f t="shared" si="705"/>
        <v>10566</v>
      </c>
      <c r="CE253" s="544">
        <f t="shared" si="705"/>
        <v>9759</v>
      </c>
      <c r="CF253" s="544">
        <f t="shared" si="705"/>
        <v>4590</v>
      </c>
      <c r="CG253" s="398">
        <f t="shared" si="671"/>
        <v>0</v>
      </c>
      <c r="CI253" s="390"/>
      <c r="CJ253" s="390"/>
      <c r="CK253" s="390"/>
      <c r="CL253" s="390"/>
      <c r="CM253" s="390"/>
      <c r="CN253" s="390"/>
      <c r="CO253" s="390"/>
      <c r="CP253" s="390"/>
      <c r="CQ253" s="390"/>
      <c r="CR253" s="390"/>
      <c r="CS253" s="390"/>
      <c r="CT253" s="390"/>
      <c r="CU253" s="390"/>
      <c r="CV253" s="390"/>
      <c r="CW253" s="390"/>
      <c r="CX253" s="390"/>
      <c r="CY253" s="390"/>
      <c r="CZ253" s="390"/>
      <c r="DA253" s="390"/>
      <c r="DB253" s="390"/>
      <c r="DC253" s="390"/>
      <c r="DD253" s="390"/>
      <c r="DE253" s="390"/>
      <c r="DF253" s="390"/>
      <c r="DG253" s="390"/>
      <c r="DH253" s="390"/>
      <c r="DI253" s="390"/>
      <c r="DJ253" s="390"/>
      <c r="DK253" s="390"/>
      <c r="DL253" s="390"/>
      <c r="DM253" s="390"/>
    </row>
    <row r="254" spans="1:117" ht="14.25" outlineLevel="1">
      <c r="A254" s="543" t="s">
        <v>153</v>
      </c>
      <c r="B254" s="425">
        <f>'4a 1718 CS PC'!AI34</f>
        <v>8.0000000000000004E-4</v>
      </c>
      <c r="C254" s="425">
        <f>'4a 1718 CS PC'!AP34</f>
        <v>5.0000000000000001E-4</v>
      </c>
      <c r="D254" s="425">
        <f>'4b 1819 CS PC'!AJ34</f>
        <v>8.0000000000000004E-4</v>
      </c>
      <c r="E254" s="425">
        <f>'4b 1819 CS PC'!AT34</f>
        <v>5.0000000000000001E-4</v>
      </c>
      <c r="F254" s="425">
        <f>'4c 1920 CS PC'!AI34</f>
        <v>8.0000000000000004E-4</v>
      </c>
      <c r="G254" s="425">
        <f>'4c 1920 CS PC'!AS34</f>
        <v>5.0000000000000001E-4</v>
      </c>
      <c r="H254" s="425">
        <f>'4d 2021 CS PC'!AI34</f>
        <v>8.0000000000000004E-4</v>
      </c>
      <c r="I254" s="425">
        <f>'4d 2021 CS PC'!AS34</f>
        <v>5.0000000000000001E-4</v>
      </c>
      <c r="J254" s="425">
        <f>'4e 2122 CS PC'!W34</f>
        <v>8.0000000000000004E-4</v>
      </c>
      <c r="K254" s="425">
        <f>'4e 2122 CS PC'!AB34</f>
        <v>5.0000000000000001E-4</v>
      </c>
      <c r="L254" s="425"/>
      <c r="M254" s="396">
        <f t="shared" si="703"/>
        <v>0</v>
      </c>
      <c r="N254" s="396">
        <f t="shared" si="672"/>
        <v>0</v>
      </c>
      <c r="O254" s="396">
        <f t="shared" si="673"/>
        <v>0</v>
      </c>
      <c r="P254" s="396">
        <f t="shared" si="701"/>
        <v>0</v>
      </c>
      <c r="Q254" s="396">
        <f t="shared" si="660"/>
        <v>0</v>
      </c>
      <c r="R254" s="396">
        <f t="shared" si="660"/>
        <v>0</v>
      </c>
      <c r="S254" s="396">
        <f t="shared" si="661"/>
        <v>0</v>
      </c>
      <c r="T254" s="396">
        <f t="shared" si="661"/>
        <v>0</v>
      </c>
      <c r="U254" s="396">
        <f t="shared" si="697"/>
        <v>0</v>
      </c>
      <c r="V254" s="396">
        <f t="shared" si="663"/>
        <v>67</v>
      </c>
      <c r="W254" s="487">
        <f>ROUNDUP(((W$222)*$F254),0)</f>
        <v>140</v>
      </c>
      <c r="X254" s="396">
        <f t="shared" si="691"/>
        <v>278</v>
      </c>
      <c r="Y254" s="396">
        <f t="shared" si="698"/>
        <v>124</v>
      </c>
      <c r="Z254" s="396">
        <f t="shared" si="698"/>
        <v>0</v>
      </c>
      <c r="AA254" s="396">
        <f t="shared" si="698"/>
        <v>169</v>
      </c>
      <c r="AB254" s="396">
        <f t="shared" si="698"/>
        <v>183</v>
      </c>
      <c r="AC254" s="396">
        <f t="shared" si="698"/>
        <v>305</v>
      </c>
      <c r="AD254" s="396">
        <f t="shared" si="675"/>
        <v>144</v>
      </c>
      <c r="AE254" s="396">
        <f t="shared" si="698"/>
        <v>0</v>
      </c>
      <c r="AF254" s="396">
        <f t="shared" si="675"/>
        <v>93</v>
      </c>
      <c r="AG254" s="396">
        <f t="shared" si="675"/>
        <v>93</v>
      </c>
      <c r="AH254" s="396">
        <f t="shared" si="675"/>
        <v>93</v>
      </c>
      <c r="AI254" s="396">
        <f t="shared" si="676"/>
        <v>98</v>
      </c>
      <c r="AJ254" s="396">
        <f t="shared" si="700"/>
        <v>98</v>
      </c>
      <c r="AK254" s="396">
        <f t="shared" si="700"/>
        <v>98</v>
      </c>
      <c r="AL254" s="396">
        <f t="shared" si="700"/>
        <v>98</v>
      </c>
      <c r="AM254" s="396">
        <f t="shared" si="700"/>
        <v>98</v>
      </c>
      <c r="AN254" s="396">
        <f t="shared" si="700"/>
        <v>97</v>
      </c>
      <c r="AO254" s="396">
        <f t="shared" si="700"/>
        <v>94</v>
      </c>
      <c r="AP254" s="396">
        <f t="shared" si="700"/>
        <v>94</v>
      </c>
      <c r="AQ254" s="396">
        <f t="shared" si="700"/>
        <v>94</v>
      </c>
      <c r="AR254" s="396">
        <f t="shared" si="700"/>
        <v>94</v>
      </c>
      <c r="AS254" s="396">
        <f t="shared" si="700"/>
        <v>94</v>
      </c>
      <c r="AT254" s="396">
        <f t="shared" si="700"/>
        <v>94</v>
      </c>
      <c r="AU254" s="396">
        <f t="shared" si="700"/>
        <v>94</v>
      </c>
      <c r="AV254" s="396">
        <f t="shared" si="700"/>
        <v>94</v>
      </c>
      <c r="AW254" s="396">
        <f t="shared" si="700"/>
        <v>94</v>
      </c>
      <c r="AX254" s="396">
        <f t="shared" si="700"/>
        <v>93</v>
      </c>
      <c r="AY254" s="396">
        <f t="shared" si="700"/>
        <v>93</v>
      </c>
      <c r="AZ254" s="396">
        <f t="shared" si="700"/>
        <v>93</v>
      </c>
      <c r="BA254" s="396">
        <f t="shared" si="700"/>
        <v>83</v>
      </c>
      <c r="BB254" s="396">
        <f t="shared" si="700"/>
        <v>83</v>
      </c>
      <c r="BC254" s="396">
        <f t="shared" si="700"/>
        <v>83</v>
      </c>
      <c r="BD254" s="396">
        <f t="shared" si="700"/>
        <v>83</v>
      </c>
      <c r="BE254" s="396">
        <f t="shared" si="700"/>
        <v>83</v>
      </c>
      <c r="BF254" s="396">
        <f t="shared" si="700"/>
        <v>83</v>
      </c>
      <c r="BG254" s="396">
        <f t="shared" si="700"/>
        <v>83</v>
      </c>
      <c r="BH254" s="396">
        <f t="shared" si="700"/>
        <v>83</v>
      </c>
      <c r="BI254" s="396">
        <f t="shared" si="700"/>
        <v>83</v>
      </c>
      <c r="BJ254" s="396">
        <f t="shared" si="700"/>
        <v>83</v>
      </c>
      <c r="BK254" s="396">
        <f t="shared" si="700"/>
        <v>83</v>
      </c>
      <c r="BL254" s="396">
        <f t="shared" si="700"/>
        <v>83</v>
      </c>
      <c r="BM254" s="396"/>
      <c r="BN254" s="396">
        <f t="shared" si="693"/>
        <v>4397</v>
      </c>
      <c r="BO254" s="397"/>
      <c r="BP254" s="397">
        <f t="shared" si="677"/>
        <v>0</v>
      </c>
      <c r="BQ254" s="544">
        <f t="shared" si="704"/>
        <v>0</v>
      </c>
      <c r="BR254" s="544">
        <f t="shared" si="704"/>
        <v>0</v>
      </c>
      <c r="BS254" s="544">
        <f t="shared" si="704"/>
        <v>485</v>
      </c>
      <c r="BT254" s="544">
        <f t="shared" si="704"/>
        <v>781</v>
      </c>
      <c r="BU254" s="544">
        <f t="shared" si="704"/>
        <v>1010</v>
      </c>
      <c r="BV254" s="544">
        <f t="shared" si="704"/>
        <v>1125</v>
      </c>
      <c r="BW254" s="544">
        <f t="shared" si="704"/>
        <v>996</v>
      </c>
      <c r="BX254" s="391"/>
      <c r="BY254" s="544">
        <f t="shared" si="705"/>
        <v>0</v>
      </c>
      <c r="BZ254" s="544">
        <f t="shared" si="705"/>
        <v>0</v>
      </c>
      <c r="CA254" s="544">
        <f t="shared" si="705"/>
        <v>67</v>
      </c>
      <c r="CB254" s="544">
        <f t="shared" si="705"/>
        <v>711</v>
      </c>
      <c r="CC254" s="544">
        <f t="shared" si="705"/>
        <v>911</v>
      </c>
      <c r="CD254" s="544">
        <f t="shared" si="705"/>
        <v>1151</v>
      </c>
      <c r="CE254" s="544">
        <f t="shared" si="705"/>
        <v>1059</v>
      </c>
      <c r="CF254" s="544">
        <f t="shared" si="705"/>
        <v>498</v>
      </c>
      <c r="CG254" s="398">
        <f t="shared" si="671"/>
        <v>0</v>
      </c>
      <c r="CI254" s="390"/>
      <c r="CJ254" s="390"/>
      <c r="CK254" s="390"/>
      <c r="CL254" s="390"/>
      <c r="CM254" s="390"/>
      <c r="CN254" s="390"/>
      <c r="CO254" s="390"/>
      <c r="CP254" s="390"/>
      <c r="CQ254" s="390"/>
      <c r="CR254" s="390"/>
      <c r="CS254" s="390"/>
      <c r="CT254" s="390"/>
      <c r="CU254" s="390"/>
      <c r="CV254" s="390"/>
      <c r="CW254" s="390"/>
      <c r="CX254" s="390"/>
      <c r="CY254" s="390"/>
      <c r="CZ254" s="390"/>
      <c r="DA254" s="390"/>
      <c r="DB254" s="390"/>
      <c r="DC254" s="390"/>
      <c r="DD254" s="390"/>
      <c r="DE254" s="390"/>
      <c r="DF254" s="390"/>
      <c r="DG254" s="390"/>
      <c r="DH254" s="390"/>
      <c r="DI254" s="390"/>
      <c r="DJ254" s="390"/>
      <c r="DK254" s="390"/>
      <c r="DL254" s="390"/>
      <c r="DM254" s="390"/>
    </row>
    <row r="255" spans="1:117" ht="14.25" outlineLevel="1">
      <c r="A255" s="543" t="s">
        <v>154</v>
      </c>
      <c r="B255" s="425">
        <f>'4a 1718 CS PC'!AI35</f>
        <v>0.1077</v>
      </c>
      <c r="C255" s="425">
        <f>'4a 1718 CS PC'!AP35</f>
        <v>6.3799999999999996E-2</v>
      </c>
      <c r="D255" s="425">
        <f>'4b 1819 CS PC'!AJ35</f>
        <v>0.107</v>
      </c>
      <c r="E255" s="425">
        <f>'4b 1819 CS PC'!AT35</f>
        <v>6.4100000000000004E-2</v>
      </c>
      <c r="F255" s="425">
        <f>'4c 1920 CS PC'!AI35</f>
        <v>0.10730000000000001</v>
      </c>
      <c r="G255" s="425">
        <f>'4c 1920 CS PC'!AS35</f>
        <v>6.4500000000000002E-2</v>
      </c>
      <c r="H255" s="425">
        <f>'4d 2021 CS PC'!AI35</f>
        <v>0.10580000000000001</v>
      </c>
      <c r="I255" s="425">
        <f>'4d 2021 CS PC'!AS35</f>
        <v>6.2899999999999998E-2</v>
      </c>
      <c r="J255" s="425">
        <f>'4e 2122 CS PC'!W35</f>
        <v>0.1065</v>
      </c>
      <c r="K255" s="425">
        <f>'4e 2122 CS PC'!AB35</f>
        <v>6.2899999999999998E-2</v>
      </c>
      <c r="L255" s="425"/>
      <c r="M255" s="396">
        <f t="shared" si="703"/>
        <v>0</v>
      </c>
      <c r="N255" s="396">
        <f t="shared" si="672"/>
        <v>0</v>
      </c>
      <c r="O255" s="396">
        <f t="shared" si="673"/>
        <v>0</v>
      </c>
      <c r="P255" s="396">
        <f t="shared" si="701"/>
        <v>0</v>
      </c>
      <c r="Q255" s="396">
        <f t="shared" ref="Q255:R280" si="706">((Q$222)*$D255)</f>
        <v>0</v>
      </c>
      <c r="R255" s="396">
        <f t="shared" si="706"/>
        <v>0</v>
      </c>
      <c r="S255" s="396">
        <f t="shared" si="661"/>
        <v>0</v>
      </c>
      <c r="T255" s="396">
        <f t="shared" si="661"/>
        <v>0</v>
      </c>
      <c r="U255" s="396">
        <f t="shared" ref="U255:X270" si="707">ROUND(((U$222)*$F255),0)</f>
        <v>0</v>
      </c>
      <c r="V255" s="396">
        <f t="shared" si="707"/>
        <v>9024</v>
      </c>
      <c r="W255" s="396">
        <f t="shared" si="691"/>
        <v>18674</v>
      </c>
      <c r="X255" s="396">
        <f t="shared" si="691"/>
        <v>37241</v>
      </c>
      <c r="Y255" s="396">
        <f t="shared" si="698"/>
        <v>16339</v>
      </c>
      <c r="Z255" s="396">
        <f t="shared" si="698"/>
        <v>0</v>
      </c>
      <c r="AA255" s="396">
        <f t="shared" si="698"/>
        <v>22286</v>
      </c>
      <c r="AB255" s="487">
        <f>ROUNDDOWN(((AB$222)*$H255),0)</f>
        <v>24200</v>
      </c>
      <c r="AC255" s="487">
        <f>ROUNDUP(((AC$222)*$H255),0)</f>
        <v>40323</v>
      </c>
      <c r="AD255" s="396">
        <f t="shared" si="675"/>
        <v>19152</v>
      </c>
      <c r="AE255" s="396">
        <f t="shared" si="698"/>
        <v>9</v>
      </c>
      <c r="AF255" s="396">
        <f t="shared" si="675"/>
        <v>12335</v>
      </c>
      <c r="AG255" s="396">
        <f t="shared" si="675"/>
        <v>12335</v>
      </c>
      <c r="AH255" s="396">
        <f t="shared" si="675"/>
        <v>12335</v>
      </c>
      <c r="AI255" s="396">
        <f t="shared" si="676"/>
        <v>12271</v>
      </c>
      <c r="AJ255" s="396">
        <f t="shared" si="700"/>
        <v>12271</v>
      </c>
      <c r="AK255" s="396">
        <f t="shared" si="700"/>
        <v>12271</v>
      </c>
      <c r="AL255" s="396">
        <f t="shared" si="700"/>
        <v>12271</v>
      </c>
      <c r="AM255" s="396">
        <f t="shared" si="700"/>
        <v>12271</v>
      </c>
      <c r="AN255" s="396">
        <f t="shared" si="700"/>
        <v>12262</v>
      </c>
      <c r="AO255" s="396">
        <f t="shared" si="700"/>
        <v>11811</v>
      </c>
      <c r="AP255" s="396">
        <f t="shared" si="700"/>
        <v>11811</v>
      </c>
      <c r="AQ255" s="396">
        <f t="shared" si="700"/>
        <v>11811</v>
      </c>
      <c r="AR255" s="396">
        <f t="shared" si="700"/>
        <v>11811</v>
      </c>
      <c r="AS255" s="396">
        <f t="shared" si="700"/>
        <v>11811</v>
      </c>
      <c r="AT255" s="396">
        <f t="shared" si="700"/>
        <v>11811</v>
      </c>
      <c r="AU255" s="396">
        <f t="shared" si="700"/>
        <v>11811</v>
      </c>
      <c r="AV255" s="396">
        <f t="shared" si="700"/>
        <v>11811</v>
      </c>
      <c r="AW255" s="396">
        <f t="shared" si="700"/>
        <v>11811</v>
      </c>
      <c r="AX255" s="396">
        <f t="shared" si="700"/>
        <v>11748</v>
      </c>
      <c r="AY255" s="396">
        <f t="shared" si="700"/>
        <v>11748</v>
      </c>
      <c r="AZ255" s="396">
        <f t="shared" si="700"/>
        <v>11748</v>
      </c>
      <c r="BA255" s="396">
        <f t="shared" si="700"/>
        <v>10455</v>
      </c>
      <c r="BB255" s="396">
        <f t="shared" si="700"/>
        <v>10455</v>
      </c>
      <c r="BC255" s="396">
        <f t="shared" si="700"/>
        <v>10455</v>
      </c>
      <c r="BD255" s="396">
        <f t="shared" si="700"/>
        <v>10455</v>
      </c>
      <c r="BE255" s="396">
        <f t="shared" si="700"/>
        <v>10455</v>
      </c>
      <c r="BF255" s="396">
        <f t="shared" si="700"/>
        <v>10455</v>
      </c>
      <c r="BG255" s="396">
        <f t="shared" si="700"/>
        <v>10455</v>
      </c>
      <c r="BH255" s="396">
        <f t="shared" si="700"/>
        <v>10455</v>
      </c>
      <c r="BI255" s="396">
        <f t="shared" si="700"/>
        <v>10455</v>
      </c>
      <c r="BJ255" s="396">
        <f t="shared" si="700"/>
        <v>10455</v>
      </c>
      <c r="BK255" s="396">
        <f t="shared" si="700"/>
        <v>10455</v>
      </c>
      <c r="BL255" s="396">
        <f t="shared" si="700"/>
        <v>10455</v>
      </c>
      <c r="BM255" s="396"/>
      <c r="BN255" s="396">
        <f t="shared" si="693"/>
        <v>564873</v>
      </c>
      <c r="BO255" s="397"/>
      <c r="BP255" s="397">
        <f t="shared" si="677"/>
        <v>0</v>
      </c>
      <c r="BQ255" s="544">
        <f t="shared" si="704"/>
        <v>0</v>
      </c>
      <c r="BR255" s="544">
        <f t="shared" si="704"/>
        <v>0</v>
      </c>
      <c r="BS255" s="544">
        <f t="shared" si="704"/>
        <v>64939</v>
      </c>
      <c r="BT255" s="544">
        <f t="shared" si="704"/>
        <v>103148</v>
      </c>
      <c r="BU255" s="544">
        <f t="shared" si="704"/>
        <v>129783</v>
      </c>
      <c r="BV255" s="544">
        <f t="shared" si="704"/>
        <v>141543</v>
      </c>
      <c r="BW255" s="544">
        <f t="shared" si="704"/>
        <v>125460</v>
      </c>
      <c r="BX255" s="391"/>
      <c r="BY255" s="544">
        <f t="shared" si="705"/>
        <v>0</v>
      </c>
      <c r="BZ255" s="544">
        <f t="shared" si="705"/>
        <v>0</v>
      </c>
      <c r="CA255" s="544">
        <f t="shared" si="705"/>
        <v>9024</v>
      </c>
      <c r="CB255" s="544">
        <f t="shared" si="705"/>
        <v>94540</v>
      </c>
      <c r="CC255" s="544">
        <f t="shared" si="705"/>
        <v>120689</v>
      </c>
      <c r="CD255" s="544">
        <f t="shared" si="705"/>
        <v>144483</v>
      </c>
      <c r="CE255" s="544">
        <f t="shared" si="705"/>
        <v>133407</v>
      </c>
      <c r="CF255" s="544">
        <f t="shared" si="705"/>
        <v>62730</v>
      </c>
      <c r="CG255" s="398">
        <f t="shared" si="671"/>
        <v>0</v>
      </c>
      <c r="CI255" s="390"/>
      <c r="CJ255" s="390"/>
      <c r="CK255" s="390"/>
      <c r="CL255" s="390"/>
      <c r="CM255" s="390"/>
      <c r="CN255" s="390"/>
      <c r="CO255" s="390"/>
      <c r="CP255" s="390"/>
      <c r="CQ255" s="390"/>
      <c r="CR255" s="390"/>
      <c r="CS255" s="390"/>
      <c r="CT255" s="390"/>
      <c r="CU255" s="390"/>
      <c r="CV255" s="390"/>
      <c r="CW255" s="390"/>
      <c r="CX255" s="390"/>
      <c r="CY255" s="390"/>
      <c r="CZ255" s="390"/>
      <c r="DA255" s="390"/>
      <c r="DB255" s="390"/>
      <c r="DC255" s="390"/>
      <c r="DD255" s="390"/>
      <c r="DE255" s="390"/>
      <c r="DF255" s="390"/>
      <c r="DG255" s="390"/>
      <c r="DH255" s="390"/>
      <c r="DI255" s="390"/>
      <c r="DJ255" s="390"/>
      <c r="DK255" s="390"/>
      <c r="DL255" s="390"/>
      <c r="DM255" s="390"/>
    </row>
    <row r="256" spans="1:117" ht="14.25" outlineLevel="1">
      <c r="A256" s="543" t="s">
        <v>155</v>
      </c>
      <c r="B256" s="425">
        <f>'4a 1718 CS PC'!AI36</f>
        <v>0</v>
      </c>
      <c r="C256" s="425">
        <f>'4a 1718 CS PC'!AP36</f>
        <v>4.19E-2</v>
      </c>
      <c r="D256" s="425">
        <f>'4b 1819 CS PC'!AJ36</f>
        <v>0</v>
      </c>
      <c r="E256" s="425">
        <f>'4b 1819 CS PC'!AT36</f>
        <v>4.3900000000000002E-2</v>
      </c>
      <c r="F256" s="425">
        <f>'4c 1920 CS PC'!AI36</f>
        <v>0</v>
      </c>
      <c r="G256" s="425">
        <f>'4c 1920 CS PC'!AS36</f>
        <v>4.4200000000000003E-2</v>
      </c>
      <c r="H256" s="425">
        <f>'4d 2021 CS PC'!AI36</f>
        <v>0</v>
      </c>
      <c r="I256" s="425">
        <f>'4d 2021 CS PC'!AS36</f>
        <v>4.4200000000000003E-2</v>
      </c>
      <c r="J256" s="425">
        <f>'4e 2122 CS PC'!W36</f>
        <v>0</v>
      </c>
      <c r="K256" s="425">
        <f>'4e 2122 CS PC'!AB36</f>
        <v>4.41E-2</v>
      </c>
      <c r="L256" s="425"/>
      <c r="M256" s="396">
        <f t="shared" si="703"/>
        <v>0</v>
      </c>
      <c r="N256" s="396">
        <f t="shared" si="672"/>
        <v>0</v>
      </c>
      <c r="O256" s="396">
        <f t="shared" si="673"/>
        <v>0</v>
      </c>
      <c r="P256" s="396">
        <f t="shared" si="701"/>
        <v>0</v>
      </c>
      <c r="Q256" s="396">
        <f t="shared" si="706"/>
        <v>0</v>
      </c>
      <c r="R256" s="396">
        <f t="shared" si="706"/>
        <v>0</v>
      </c>
      <c r="S256" s="396">
        <f t="shared" si="661"/>
        <v>0</v>
      </c>
      <c r="T256" s="396">
        <f t="shared" si="661"/>
        <v>0</v>
      </c>
      <c r="U256" s="396">
        <f t="shared" si="707"/>
        <v>0</v>
      </c>
      <c r="V256" s="396">
        <f t="shared" si="707"/>
        <v>0</v>
      </c>
      <c r="W256" s="396">
        <f t="shared" si="691"/>
        <v>0</v>
      </c>
      <c r="X256" s="396">
        <f t="shared" si="691"/>
        <v>0</v>
      </c>
      <c r="Y256" s="396">
        <f t="shared" si="698"/>
        <v>0</v>
      </c>
      <c r="Z256" s="396">
        <f t="shared" si="698"/>
        <v>0</v>
      </c>
      <c r="AA256" s="396">
        <f t="shared" si="698"/>
        <v>0</v>
      </c>
      <c r="AB256" s="396">
        <f t="shared" si="698"/>
        <v>0</v>
      </c>
      <c r="AC256" s="396">
        <f t="shared" si="698"/>
        <v>0</v>
      </c>
      <c r="AD256" s="396">
        <f t="shared" si="675"/>
        <v>0</v>
      </c>
      <c r="AE256" s="396">
        <f t="shared" si="698"/>
        <v>0</v>
      </c>
      <c r="AF256" s="396">
        <f t="shared" si="675"/>
        <v>0</v>
      </c>
      <c r="AG256" s="396">
        <f t="shared" si="675"/>
        <v>0</v>
      </c>
      <c r="AH256" s="396">
        <f t="shared" si="675"/>
        <v>0</v>
      </c>
      <c r="AI256" s="396">
        <f t="shared" si="676"/>
        <v>8603</v>
      </c>
      <c r="AJ256" s="396">
        <f t="shared" si="700"/>
        <v>8603</v>
      </c>
      <c r="AK256" s="396">
        <f t="shared" si="700"/>
        <v>8603</v>
      </c>
      <c r="AL256" s="396">
        <f t="shared" si="700"/>
        <v>8603</v>
      </c>
      <c r="AM256" s="396">
        <f t="shared" si="700"/>
        <v>8603</v>
      </c>
      <c r="AN256" s="396">
        <f t="shared" si="700"/>
        <v>8597</v>
      </c>
      <c r="AO256" s="487">
        <f>ROUNDUP(((AO$222)*$K256),0)</f>
        <v>8281</v>
      </c>
      <c r="AP256" s="487">
        <f t="shared" ref="AP256:AW256" si="708">ROUNDUP(((AP$222)*$K256),0)</f>
        <v>8281</v>
      </c>
      <c r="AQ256" s="487">
        <f t="shared" si="708"/>
        <v>8281</v>
      </c>
      <c r="AR256" s="487">
        <f t="shared" si="708"/>
        <v>8281</v>
      </c>
      <c r="AS256" s="487">
        <f t="shared" si="708"/>
        <v>8281</v>
      </c>
      <c r="AT256" s="487">
        <f t="shared" si="708"/>
        <v>8281</v>
      </c>
      <c r="AU256" s="487">
        <f t="shared" si="708"/>
        <v>8281</v>
      </c>
      <c r="AV256" s="487">
        <f t="shared" si="708"/>
        <v>8281</v>
      </c>
      <c r="AW256" s="487">
        <f t="shared" si="708"/>
        <v>8281</v>
      </c>
      <c r="AX256" s="396">
        <f t="shared" si="700"/>
        <v>8237</v>
      </c>
      <c r="AY256" s="396">
        <f t="shared" si="700"/>
        <v>8237</v>
      </c>
      <c r="AZ256" s="396">
        <f t="shared" si="700"/>
        <v>8237</v>
      </c>
      <c r="BA256" s="396">
        <f t="shared" si="700"/>
        <v>7330</v>
      </c>
      <c r="BB256" s="396">
        <f t="shared" si="700"/>
        <v>7330</v>
      </c>
      <c r="BC256" s="396">
        <f t="shared" si="700"/>
        <v>7330</v>
      </c>
      <c r="BD256" s="396">
        <f t="shared" si="700"/>
        <v>7330</v>
      </c>
      <c r="BE256" s="396">
        <f t="shared" si="700"/>
        <v>7330</v>
      </c>
      <c r="BF256" s="396">
        <f t="shared" si="700"/>
        <v>7330</v>
      </c>
      <c r="BG256" s="396">
        <f t="shared" si="700"/>
        <v>7330</v>
      </c>
      <c r="BH256" s="396">
        <f t="shared" si="700"/>
        <v>7330</v>
      </c>
      <c r="BI256" s="396">
        <f t="shared" si="700"/>
        <v>7330</v>
      </c>
      <c r="BJ256" s="396">
        <f t="shared" si="700"/>
        <v>7330</v>
      </c>
      <c r="BK256" s="396">
        <f t="shared" si="700"/>
        <v>7330</v>
      </c>
      <c r="BL256" s="396">
        <f t="shared" si="700"/>
        <v>7330</v>
      </c>
      <c r="BM256" s="396"/>
      <c r="BN256" s="396">
        <f t="shared" si="693"/>
        <v>238812</v>
      </c>
      <c r="BO256" s="397"/>
      <c r="BP256" s="397">
        <f t="shared" si="677"/>
        <v>0</v>
      </c>
      <c r="BQ256" s="544">
        <f t="shared" si="704"/>
        <v>0</v>
      </c>
      <c r="BR256" s="544">
        <f t="shared" si="704"/>
        <v>0</v>
      </c>
      <c r="BS256" s="544">
        <f t="shared" si="704"/>
        <v>0</v>
      </c>
      <c r="BT256" s="544">
        <f t="shared" si="704"/>
        <v>0</v>
      </c>
      <c r="BU256" s="544">
        <f t="shared" si="704"/>
        <v>51612</v>
      </c>
      <c r="BV256" s="544">
        <f t="shared" si="704"/>
        <v>99240</v>
      </c>
      <c r="BW256" s="544">
        <f t="shared" si="704"/>
        <v>87960</v>
      </c>
      <c r="BX256" s="391"/>
      <c r="BY256" s="544">
        <f t="shared" si="705"/>
        <v>0</v>
      </c>
      <c r="BZ256" s="544">
        <f t="shared" si="705"/>
        <v>0</v>
      </c>
      <c r="CA256" s="544">
        <f t="shared" si="705"/>
        <v>0</v>
      </c>
      <c r="CB256" s="544">
        <f t="shared" si="705"/>
        <v>0</v>
      </c>
      <c r="CC256" s="544">
        <f t="shared" si="705"/>
        <v>0</v>
      </c>
      <c r="CD256" s="544">
        <f t="shared" si="705"/>
        <v>101298</v>
      </c>
      <c r="CE256" s="544">
        <f t="shared" si="705"/>
        <v>93534</v>
      </c>
      <c r="CF256" s="544">
        <f t="shared" si="705"/>
        <v>43980</v>
      </c>
      <c r="CG256" s="398">
        <f t="shared" si="671"/>
        <v>0</v>
      </c>
      <c r="CI256" s="390"/>
      <c r="CJ256" s="390"/>
      <c r="CK256" s="390"/>
      <c r="CL256" s="390"/>
      <c r="CM256" s="390"/>
      <c r="CN256" s="390"/>
      <c r="CO256" s="390"/>
      <c r="CP256" s="390"/>
      <c r="CQ256" s="390"/>
      <c r="CR256" s="390"/>
      <c r="CS256" s="390"/>
      <c r="CT256" s="390"/>
      <c r="CU256" s="390"/>
      <c r="CV256" s="390"/>
      <c r="CW256" s="390"/>
      <c r="CX256" s="390"/>
      <c r="CY256" s="390"/>
      <c r="CZ256" s="390"/>
      <c r="DA256" s="390"/>
      <c r="DB256" s="390"/>
      <c r="DC256" s="390"/>
      <c r="DD256" s="390"/>
      <c r="DE256" s="390"/>
      <c r="DF256" s="390"/>
      <c r="DG256" s="390"/>
      <c r="DH256" s="390"/>
      <c r="DI256" s="390"/>
      <c r="DJ256" s="390"/>
      <c r="DK256" s="390"/>
      <c r="DL256" s="390"/>
      <c r="DM256" s="390"/>
    </row>
    <row r="257" spans="1:117" ht="14.25" outlineLevel="1">
      <c r="A257" s="543" t="s">
        <v>156</v>
      </c>
      <c r="B257" s="425">
        <f>'4a 1718 CS PC'!AI37</f>
        <v>2.3999999999999998E-3</v>
      </c>
      <c r="C257" s="425">
        <f>'4a 1718 CS PC'!AP37</f>
        <v>1.4E-3</v>
      </c>
      <c r="D257" s="425">
        <f>'4b 1819 CS PC'!AJ37</f>
        <v>2.2000000000000001E-3</v>
      </c>
      <c r="E257" s="425">
        <f>'4b 1819 CS PC'!AT37</f>
        <v>1.2999999999999999E-3</v>
      </c>
      <c r="F257" s="425">
        <f>'4c 1920 CS PC'!AI37</f>
        <v>2.2000000000000001E-3</v>
      </c>
      <c r="G257" s="425">
        <f>'4c 1920 CS PC'!AS37</f>
        <v>1.2999999999999999E-3</v>
      </c>
      <c r="H257" s="425">
        <f>'4d 2021 CS PC'!AI37</f>
        <v>2.2000000000000001E-3</v>
      </c>
      <c r="I257" s="425">
        <f>'4d 2021 CS PC'!AS37</f>
        <v>1.2999999999999999E-3</v>
      </c>
      <c r="J257" s="425">
        <f>'4e 2122 CS PC'!W37</f>
        <v>2.3E-3</v>
      </c>
      <c r="K257" s="425">
        <f>'4e 2122 CS PC'!AB37</f>
        <v>1.2999999999999999E-3</v>
      </c>
      <c r="L257" s="425"/>
      <c r="M257" s="396">
        <f t="shared" si="703"/>
        <v>0</v>
      </c>
      <c r="N257" s="396">
        <f t="shared" si="672"/>
        <v>0</v>
      </c>
      <c r="O257" s="396">
        <f t="shared" si="673"/>
        <v>0</v>
      </c>
      <c r="P257" s="396">
        <f t="shared" si="701"/>
        <v>0</v>
      </c>
      <c r="Q257" s="396">
        <f t="shared" si="706"/>
        <v>0</v>
      </c>
      <c r="R257" s="396">
        <f t="shared" si="706"/>
        <v>0</v>
      </c>
      <c r="S257" s="396">
        <f t="shared" si="661"/>
        <v>0</v>
      </c>
      <c r="T257" s="396">
        <f t="shared" si="661"/>
        <v>0</v>
      </c>
      <c r="U257" s="396">
        <f t="shared" si="707"/>
        <v>0</v>
      </c>
      <c r="V257" s="396">
        <f t="shared" si="707"/>
        <v>185</v>
      </c>
      <c r="W257" s="396">
        <f t="shared" si="691"/>
        <v>383</v>
      </c>
      <c r="X257" s="396">
        <f t="shared" si="691"/>
        <v>764</v>
      </c>
      <c r="Y257" s="396">
        <f t="shared" si="698"/>
        <v>340</v>
      </c>
      <c r="Z257" s="396">
        <f t="shared" si="698"/>
        <v>0</v>
      </c>
      <c r="AA257" s="396">
        <f t="shared" si="698"/>
        <v>463</v>
      </c>
      <c r="AB257" s="396">
        <f t="shared" si="698"/>
        <v>503</v>
      </c>
      <c r="AC257" s="396">
        <f t="shared" si="698"/>
        <v>838</v>
      </c>
      <c r="AD257" s="396">
        <f t="shared" si="675"/>
        <v>414</v>
      </c>
      <c r="AE257" s="396">
        <f t="shared" si="698"/>
        <v>0</v>
      </c>
      <c r="AF257" s="396">
        <f t="shared" si="675"/>
        <v>266</v>
      </c>
      <c r="AG257" s="396">
        <f t="shared" si="675"/>
        <v>266</v>
      </c>
      <c r="AH257" s="396">
        <f t="shared" si="675"/>
        <v>266</v>
      </c>
      <c r="AI257" s="396">
        <f t="shared" si="676"/>
        <v>254</v>
      </c>
      <c r="AJ257" s="396">
        <f t="shared" si="700"/>
        <v>254</v>
      </c>
      <c r="AK257" s="396">
        <f t="shared" si="700"/>
        <v>254</v>
      </c>
      <c r="AL257" s="396">
        <f t="shared" si="700"/>
        <v>254</v>
      </c>
      <c r="AM257" s="396">
        <f t="shared" si="700"/>
        <v>254</v>
      </c>
      <c r="AN257" s="396">
        <f t="shared" si="700"/>
        <v>253</v>
      </c>
      <c r="AO257" s="396">
        <f t="shared" si="700"/>
        <v>244</v>
      </c>
      <c r="AP257" s="396">
        <f t="shared" si="700"/>
        <v>244</v>
      </c>
      <c r="AQ257" s="396">
        <f t="shared" si="700"/>
        <v>244</v>
      </c>
      <c r="AR257" s="396">
        <f t="shared" si="700"/>
        <v>244</v>
      </c>
      <c r="AS257" s="396">
        <f t="shared" si="700"/>
        <v>244</v>
      </c>
      <c r="AT257" s="396">
        <f t="shared" si="700"/>
        <v>244</v>
      </c>
      <c r="AU257" s="396">
        <f t="shared" si="700"/>
        <v>244</v>
      </c>
      <c r="AV257" s="396">
        <f t="shared" si="700"/>
        <v>244</v>
      </c>
      <c r="AW257" s="396">
        <f t="shared" si="700"/>
        <v>244</v>
      </c>
      <c r="AX257" s="396">
        <f t="shared" si="700"/>
        <v>243</v>
      </c>
      <c r="AY257" s="396">
        <f t="shared" si="700"/>
        <v>243</v>
      </c>
      <c r="AZ257" s="396">
        <f t="shared" si="700"/>
        <v>243</v>
      </c>
      <c r="BA257" s="396">
        <f t="shared" si="700"/>
        <v>216</v>
      </c>
      <c r="BB257" s="396">
        <f t="shared" si="700"/>
        <v>216</v>
      </c>
      <c r="BC257" s="396">
        <f t="shared" si="700"/>
        <v>216</v>
      </c>
      <c r="BD257" s="396">
        <f t="shared" si="700"/>
        <v>216</v>
      </c>
      <c r="BE257" s="396">
        <f t="shared" si="700"/>
        <v>216</v>
      </c>
      <c r="BF257" s="396">
        <f t="shared" si="700"/>
        <v>216</v>
      </c>
      <c r="BG257" s="396">
        <f t="shared" si="700"/>
        <v>216</v>
      </c>
      <c r="BH257" s="396">
        <f t="shared" si="700"/>
        <v>216</v>
      </c>
      <c r="BI257" s="396">
        <f t="shared" si="700"/>
        <v>216</v>
      </c>
      <c r="BJ257" s="396">
        <f t="shared" si="700"/>
        <v>216</v>
      </c>
      <c r="BK257" s="396">
        <f t="shared" si="700"/>
        <v>216</v>
      </c>
      <c r="BL257" s="396">
        <f t="shared" si="700"/>
        <v>216</v>
      </c>
      <c r="BM257" s="396"/>
      <c r="BN257" s="396">
        <f t="shared" si="693"/>
        <v>11728</v>
      </c>
      <c r="BO257" s="397"/>
      <c r="BP257" s="397">
        <f t="shared" si="677"/>
        <v>0</v>
      </c>
      <c r="BQ257" s="544">
        <f t="shared" si="704"/>
        <v>0</v>
      </c>
      <c r="BR257" s="544">
        <f t="shared" si="704"/>
        <v>0</v>
      </c>
      <c r="BS257" s="544">
        <f t="shared" si="704"/>
        <v>1332</v>
      </c>
      <c r="BT257" s="544">
        <f t="shared" si="704"/>
        <v>2144</v>
      </c>
      <c r="BU257" s="544">
        <f t="shared" si="704"/>
        <v>2735</v>
      </c>
      <c r="BV257" s="544">
        <f t="shared" si="704"/>
        <v>2925</v>
      </c>
      <c r="BW257" s="544">
        <f t="shared" si="704"/>
        <v>2592</v>
      </c>
      <c r="BX257" s="391"/>
      <c r="BY257" s="544">
        <f t="shared" si="705"/>
        <v>0</v>
      </c>
      <c r="BZ257" s="544">
        <f t="shared" si="705"/>
        <v>0</v>
      </c>
      <c r="CA257" s="544">
        <f t="shared" si="705"/>
        <v>185</v>
      </c>
      <c r="CB257" s="544">
        <f t="shared" si="705"/>
        <v>1950</v>
      </c>
      <c r="CC257" s="544">
        <f t="shared" si="705"/>
        <v>2553</v>
      </c>
      <c r="CD257" s="544">
        <f t="shared" si="705"/>
        <v>2987</v>
      </c>
      <c r="CE257" s="544">
        <f t="shared" si="705"/>
        <v>2757</v>
      </c>
      <c r="CF257" s="544">
        <f t="shared" si="705"/>
        <v>1296</v>
      </c>
      <c r="CG257" s="398">
        <f t="shared" si="671"/>
        <v>0</v>
      </c>
      <c r="CI257" s="390"/>
      <c r="CJ257" s="390"/>
      <c r="CK257" s="390"/>
      <c r="CL257" s="390"/>
      <c r="CM257" s="390"/>
      <c r="CN257" s="390"/>
      <c r="CO257" s="390"/>
      <c r="CP257" s="390"/>
      <c r="CQ257" s="390"/>
      <c r="CR257" s="390"/>
      <c r="CS257" s="390"/>
      <c r="CT257" s="390"/>
      <c r="CU257" s="390"/>
      <c r="CV257" s="390"/>
      <c r="CW257" s="390"/>
      <c r="CX257" s="390"/>
      <c r="CY257" s="390"/>
      <c r="CZ257" s="390"/>
      <c r="DA257" s="390"/>
      <c r="DB257" s="390"/>
      <c r="DC257" s="390"/>
      <c r="DD257" s="390"/>
      <c r="DE257" s="390"/>
      <c r="DF257" s="390"/>
      <c r="DG257" s="390"/>
      <c r="DH257" s="390"/>
      <c r="DI257" s="390"/>
      <c r="DJ257" s="390"/>
      <c r="DK257" s="390"/>
      <c r="DL257" s="390"/>
      <c r="DM257" s="390"/>
    </row>
    <row r="258" spans="1:117" ht="14.25" outlineLevel="1">
      <c r="A258" s="543" t="s">
        <v>157</v>
      </c>
      <c r="B258" s="425">
        <f>'4a 1718 CS PC'!AI38</f>
        <v>0.1187</v>
      </c>
      <c r="C258" s="425">
        <f>'4a 1718 CS PC'!AP38</f>
        <v>7.0300000000000001E-2</v>
      </c>
      <c r="D258" s="425">
        <f>'4b 1819 CS PC'!AJ38</f>
        <v>0.1191</v>
      </c>
      <c r="E258" s="425">
        <f>'4b 1819 CS PC'!AT38</f>
        <v>7.1300000000000002E-2</v>
      </c>
      <c r="F258" s="425">
        <f>'4c 1920 CS PC'!AI38</f>
        <v>0.11849999999999999</v>
      </c>
      <c r="G258" s="425">
        <f>'4c 1920 CS PC'!AS38</f>
        <v>7.1199999999999999E-2</v>
      </c>
      <c r="H258" s="425">
        <f>'4d 2021 CS PC'!AI38</f>
        <v>0.11260000000000001</v>
      </c>
      <c r="I258" s="425">
        <f>'4d 2021 CS PC'!AS38</f>
        <v>6.6900000000000001E-2</v>
      </c>
      <c r="J258" s="425">
        <f>'4e 2122 CS PC'!W38</f>
        <v>0.111</v>
      </c>
      <c r="K258" s="425">
        <f>'4e 2122 CS PC'!AB38</f>
        <v>6.5600000000000006E-2</v>
      </c>
      <c r="L258" s="425"/>
      <c r="M258" s="396">
        <f t="shared" si="703"/>
        <v>0</v>
      </c>
      <c r="N258" s="396">
        <f t="shared" si="672"/>
        <v>0</v>
      </c>
      <c r="O258" s="396">
        <f t="shared" si="673"/>
        <v>0</v>
      </c>
      <c r="P258" s="396">
        <f t="shared" si="701"/>
        <v>0</v>
      </c>
      <c r="Q258" s="396">
        <f t="shared" si="706"/>
        <v>0</v>
      </c>
      <c r="R258" s="396">
        <f t="shared" si="706"/>
        <v>0</v>
      </c>
      <c r="S258" s="396">
        <f t="shared" si="661"/>
        <v>0</v>
      </c>
      <c r="T258" s="396">
        <f t="shared" si="661"/>
        <v>0</v>
      </c>
      <c r="U258" s="396">
        <f t="shared" si="707"/>
        <v>0</v>
      </c>
      <c r="V258" s="396">
        <f t="shared" si="707"/>
        <v>9966</v>
      </c>
      <c r="W258" s="396">
        <f t="shared" si="691"/>
        <v>20624</v>
      </c>
      <c r="X258" s="396">
        <f t="shared" si="691"/>
        <v>41128</v>
      </c>
      <c r="Y258" s="396">
        <f t="shared" si="698"/>
        <v>17389</v>
      </c>
      <c r="Z258" s="396">
        <f t="shared" si="698"/>
        <v>0</v>
      </c>
      <c r="AA258" s="396">
        <f t="shared" si="698"/>
        <v>23719</v>
      </c>
      <c r="AB258" s="487">
        <f>ROUNDDOWN(((AB$222)*$H258),0)</f>
        <v>25755</v>
      </c>
      <c r="AC258" s="487">
        <f>ROUNDUP(((AC$222)*$H258),0)</f>
        <v>42915</v>
      </c>
      <c r="AD258" s="396">
        <f>ROUND(((AD$222)*$J258),0)</f>
        <v>19961</v>
      </c>
      <c r="AE258" s="396">
        <f t="shared" si="698"/>
        <v>10</v>
      </c>
      <c r="AF258" s="487">
        <f t="shared" ref="AF258:AH258" si="709">ROUNDUP(((AF$222)*$J258),0)</f>
        <v>12857</v>
      </c>
      <c r="AG258" s="487">
        <f t="shared" si="709"/>
        <v>12857</v>
      </c>
      <c r="AH258" s="487">
        <f t="shared" si="709"/>
        <v>12857</v>
      </c>
      <c r="AI258" s="396">
        <f t="shared" si="676"/>
        <v>12797</v>
      </c>
      <c r="AJ258" s="396">
        <f t="shared" si="700"/>
        <v>12797</v>
      </c>
      <c r="AK258" s="396">
        <f t="shared" si="700"/>
        <v>12797</v>
      </c>
      <c r="AL258" s="396">
        <f t="shared" si="700"/>
        <v>12797</v>
      </c>
      <c r="AM258" s="396">
        <f t="shared" si="700"/>
        <v>12797</v>
      </c>
      <c r="AN258" s="396">
        <f t="shared" si="700"/>
        <v>12788</v>
      </c>
      <c r="AO258" s="396">
        <f t="shared" si="700"/>
        <v>12318</v>
      </c>
      <c r="AP258" s="396">
        <f t="shared" si="700"/>
        <v>12318</v>
      </c>
      <c r="AQ258" s="396">
        <f t="shared" si="700"/>
        <v>12318</v>
      </c>
      <c r="AR258" s="396">
        <f t="shared" si="700"/>
        <v>12318</v>
      </c>
      <c r="AS258" s="396">
        <f t="shared" si="700"/>
        <v>12318</v>
      </c>
      <c r="AT258" s="396">
        <f t="shared" si="700"/>
        <v>12318</v>
      </c>
      <c r="AU258" s="396">
        <f t="shared" si="700"/>
        <v>12318</v>
      </c>
      <c r="AV258" s="396">
        <f t="shared" si="700"/>
        <v>12318</v>
      </c>
      <c r="AW258" s="396">
        <f t="shared" si="700"/>
        <v>12318</v>
      </c>
      <c r="AX258" s="396">
        <f t="shared" si="700"/>
        <v>12253</v>
      </c>
      <c r="AY258" s="396">
        <f t="shared" si="700"/>
        <v>12253</v>
      </c>
      <c r="AZ258" s="396">
        <f t="shared" si="700"/>
        <v>12253</v>
      </c>
      <c r="BA258" s="396">
        <f t="shared" si="700"/>
        <v>10904</v>
      </c>
      <c r="BB258" s="396">
        <f t="shared" si="700"/>
        <v>10904</v>
      </c>
      <c r="BC258" s="396">
        <f t="shared" si="700"/>
        <v>10904</v>
      </c>
      <c r="BD258" s="396">
        <f t="shared" ref="AJ258:BL267" si="710">ROUND(((BD$222)*$K258),0)</f>
        <v>10904</v>
      </c>
      <c r="BE258" s="396">
        <f t="shared" si="710"/>
        <v>10904</v>
      </c>
      <c r="BF258" s="396">
        <f t="shared" si="710"/>
        <v>10904</v>
      </c>
      <c r="BG258" s="396">
        <f t="shared" si="710"/>
        <v>10904</v>
      </c>
      <c r="BH258" s="396">
        <f t="shared" si="710"/>
        <v>10904</v>
      </c>
      <c r="BI258" s="396">
        <f t="shared" si="710"/>
        <v>10904</v>
      </c>
      <c r="BJ258" s="396">
        <f t="shared" si="710"/>
        <v>10904</v>
      </c>
      <c r="BK258" s="396">
        <f t="shared" si="710"/>
        <v>10904</v>
      </c>
      <c r="BL258" s="396">
        <f t="shared" si="710"/>
        <v>10904</v>
      </c>
      <c r="BM258" s="396"/>
      <c r="BN258" s="396">
        <f t="shared" si="693"/>
        <v>595280</v>
      </c>
      <c r="BO258" s="397"/>
      <c r="BP258" s="397">
        <f t="shared" si="677"/>
        <v>0</v>
      </c>
      <c r="BQ258" s="544">
        <f t="shared" si="704"/>
        <v>0</v>
      </c>
      <c r="BR258" s="544">
        <f t="shared" si="704"/>
        <v>0</v>
      </c>
      <c r="BS258" s="544">
        <f t="shared" si="704"/>
        <v>71718</v>
      </c>
      <c r="BT258" s="544">
        <f t="shared" si="704"/>
        <v>109778</v>
      </c>
      <c r="BU258" s="544">
        <f t="shared" si="704"/>
        <v>135315</v>
      </c>
      <c r="BV258" s="544">
        <f t="shared" si="704"/>
        <v>147621</v>
      </c>
      <c r="BW258" s="544">
        <f t="shared" si="704"/>
        <v>130848</v>
      </c>
      <c r="BX258" s="391"/>
      <c r="BY258" s="544">
        <f t="shared" si="705"/>
        <v>0</v>
      </c>
      <c r="BZ258" s="544">
        <f t="shared" si="705"/>
        <v>0</v>
      </c>
      <c r="CA258" s="544">
        <f t="shared" si="705"/>
        <v>9966</v>
      </c>
      <c r="CB258" s="544">
        <f t="shared" si="705"/>
        <v>102860</v>
      </c>
      <c r="CC258" s="544">
        <f t="shared" si="705"/>
        <v>127212</v>
      </c>
      <c r="CD258" s="544">
        <f t="shared" si="705"/>
        <v>150681</v>
      </c>
      <c r="CE258" s="544">
        <f t="shared" si="705"/>
        <v>139137</v>
      </c>
      <c r="CF258" s="544">
        <f t="shared" si="705"/>
        <v>65424</v>
      </c>
      <c r="CG258" s="398">
        <f t="shared" si="671"/>
        <v>0</v>
      </c>
      <c r="CI258" s="390"/>
      <c r="CJ258" s="390"/>
      <c r="CK258" s="390"/>
      <c r="CL258" s="390"/>
      <c r="CM258" s="390"/>
      <c r="CN258" s="390"/>
      <c r="CO258" s="390"/>
      <c r="CP258" s="390"/>
      <c r="CQ258" s="390"/>
      <c r="CR258" s="390"/>
      <c r="CS258" s="390"/>
      <c r="CT258" s="390"/>
      <c r="CU258" s="390"/>
      <c r="CV258" s="390"/>
      <c r="CW258" s="390"/>
      <c r="CX258" s="390"/>
      <c r="CY258" s="390"/>
      <c r="CZ258" s="390"/>
      <c r="DA258" s="390"/>
      <c r="DB258" s="390"/>
      <c r="DC258" s="390"/>
      <c r="DD258" s="390"/>
      <c r="DE258" s="390"/>
      <c r="DF258" s="390"/>
      <c r="DG258" s="390"/>
      <c r="DH258" s="390"/>
      <c r="DI258" s="390"/>
      <c r="DJ258" s="390"/>
      <c r="DK258" s="390"/>
      <c r="DL258" s="390"/>
      <c r="DM258" s="390"/>
    </row>
    <row r="259" spans="1:117" ht="14.25" outlineLevel="1">
      <c r="A259" s="543" t="s">
        <v>158</v>
      </c>
      <c r="B259" s="425">
        <f>'4a 1718 CS PC'!AI39</f>
        <v>0</v>
      </c>
      <c r="C259" s="425">
        <f>'4a 1718 CS PC'!AP39</f>
        <v>6.6699999999999995E-2</v>
      </c>
      <c r="D259" s="425">
        <f>'4b 1819 CS PC'!AJ39</f>
        <v>0</v>
      </c>
      <c r="E259" s="425">
        <f>'4b 1819 CS PC'!AT39</f>
        <v>6.4899999999999999E-2</v>
      </c>
      <c r="F259" s="425">
        <f>'4c 1920 CS PC'!AI39</f>
        <v>0</v>
      </c>
      <c r="G259" s="425">
        <f>'4c 1920 CS PC'!AS39</f>
        <v>6.4199999999999993E-2</v>
      </c>
      <c r="H259" s="425">
        <f>'4d 2021 CS PC'!AI39</f>
        <v>0</v>
      </c>
      <c r="I259" s="425">
        <f>'4d 2021 CS PC'!AS39</f>
        <v>6.8500000000000005E-2</v>
      </c>
      <c r="J259" s="425">
        <f>'4e 2122 CS PC'!W39</f>
        <v>0</v>
      </c>
      <c r="K259" s="425">
        <f>'4e 2122 CS PC'!AB39</f>
        <v>6.9800000000000001E-2</v>
      </c>
      <c r="L259" s="425"/>
      <c r="M259" s="396">
        <f t="shared" si="703"/>
        <v>0</v>
      </c>
      <c r="N259" s="396">
        <f t="shared" si="672"/>
        <v>0</v>
      </c>
      <c r="O259" s="396">
        <f t="shared" si="673"/>
        <v>0</v>
      </c>
      <c r="P259" s="396">
        <f t="shared" si="701"/>
        <v>0</v>
      </c>
      <c r="Q259" s="396">
        <f t="shared" si="706"/>
        <v>0</v>
      </c>
      <c r="R259" s="396">
        <f t="shared" si="706"/>
        <v>0</v>
      </c>
      <c r="S259" s="396">
        <f t="shared" si="661"/>
        <v>0</v>
      </c>
      <c r="T259" s="396">
        <f t="shared" si="661"/>
        <v>0</v>
      </c>
      <c r="U259" s="396">
        <f t="shared" si="707"/>
        <v>0</v>
      </c>
      <c r="V259" s="396">
        <f t="shared" si="707"/>
        <v>0</v>
      </c>
      <c r="W259" s="396">
        <f t="shared" si="691"/>
        <v>0</v>
      </c>
      <c r="X259" s="396">
        <f t="shared" si="691"/>
        <v>0</v>
      </c>
      <c r="Y259" s="396">
        <f t="shared" si="698"/>
        <v>0</v>
      </c>
      <c r="Z259" s="396">
        <f t="shared" si="698"/>
        <v>0</v>
      </c>
      <c r="AA259" s="396">
        <f t="shared" si="698"/>
        <v>0</v>
      </c>
      <c r="AB259" s="396">
        <f t="shared" si="698"/>
        <v>0</v>
      </c>
      <c r="AC259" s="396">
        <f t="shared" si="698"/>
        <v>0</v>
      </c>
      <c r="AD259" s="396">
        <f t="shared" si="675"/>
        <v>0</v>
      </c>
      <c r="AE259" s="396">
        <f t="shared" si="698"/>
        <v>0</v>
      </c>
      <c r="AF259" s="396">
        <f t="shared" si="675"/>
        <v>0</v>
      </c>
      <c r="AG259" s="396">
        <f t="shared" si="675"/>
        <v>0</v>
      </c>
      <c r="AH259" s="396">
        <f t="shared" si="675"/>
        <v>0</v>
      </c>
      <c r="AI259" s="396">
        <f t="shared" si="676"/>
        <v>13617</v>
      </c>
      <c r="AJ259" s="396">
        <f t="shared" si="710"/>
        <v>13617</v>
      </c>
      <c r="AK259" s="396">
        <f t="shared" si="710"/>
        <v>13617</v>
      </c>
      <c r="AL259" s="396">
        <f t="shared" si="710"/>
        <v>13617</v>
      </c>
      <c r="AM259" s="396">
        <f t="shared" si="710"/>
        <v>13617</v>
      </c>
      <c r="AN259" s="396">
        <f t="shared" si="710"/>
        <v>13607</v>
      </c>
      <c r="AO259" s="396">
        <f t="shared" si="710"/>
        <v>13107</v>
      </c>
      <c r="AP259" s="396">
        <f t="shared" si="710"/>
        <v>13107</v>
      </c>
      <c r="AQ259" s="396">
        <f t="shared" si="710"/>
        <v>13107</v>
      </c>
      <c r="AR259" s="396">
        <f t="shared" si="710"/>
        <v>13107</v>
      </c>
      <c r="AS259" s="396">
        <f t="shared" si="710"/>
        <v>13107</v>
      </c>
      <c r="AT259" s="396">
        <f t="shared" si="710"/>
        <v>13107</v>
      </c>
      <c r="AU259" s="396">
        <f t="shared" si="710"/>
        <v>13107</v>
      </c>
      <c r="AV259" s="396">
        <f t="shared" si="710"/>
        <v>13107</v>
      </c>
      <c r="AW259" s="396">
        <f t="shared" si="710"/>
        <v>13107</v>
      </c>
      <c r="AX259" s="396">
        <f t="shared" si="710"/>
        <v>13037</v>
      </c>
      <c r="AY259" s="396">
        <f t="shared" si="710"/>
        <v>13037</v>
      </c>
      <c r="AZ259" s="396">
        <f t="shared" si="710"/>
        <v>13037</v>
      </c>
      <c r="BA259" s="396">
        <f t="shared" si="710"/>
        <v>11602</v>
      </c>
      <c r="BB259" s="396">
        <f t="shared" si="710"/>
        <v>11602</v>
      </c>
      <c r="BC259" s="396">
        <f t="shared" si="710"/>
        <v>11602</v>
      </c>
      <c r="BD259" s="396">
        <f t="shared" si="710"/>
        <v>11602</v>
      </c>
      <c r="BE259" s="396">
        <f t="shared" si="710"/>
        <v>11602</v>
      </c>
      <c r="BF259" s="396">
        <f t="shared" si="710"/>
        <v>11602</v>
      </c>
      <c r="BG259" s="396">
        <f t="shared" si="710"/>
        <v>11602</v>
      </c>
      <c r="BH259" s="396">
        <f t="shared" si="710"/>
        <v>11602</v>
      </c>
      <c r="BI259" s="396">
        <f t="shared" si="710"/>
        <v>11602</v>
      </c>
      <c r="BJ259" s="396">
        <f t="shared" si="710"/>
        <v>11602</v>
      </c>
      <c r="BK259" s="396">
        <f t="shared" si="710"/>
        <v>11602</v>
      </c>
      <c r="BL259" s="396">
        <f t="shared" si="710"/>
        <v>11602</v>
      </c>
      <c r="BM259" s="396"/>
      <c r="BN259" s="396">
        <f t="shared" si="693"/>
        <v>377990</v>
      </c>
      <c r="BO259" s="397"/>
      <c r="BP259" s="397">
        <f t="shared" si="677"/>
        <v>0</v>
      </c>
      <c r="BQ259" s="544">
        <f t="shared" si="704"/>
        <v>0</v>
      </c>
      <c r="BR259" s="544">
        <f t="shared" si="704"/>
        <v>0</v>
      </c>
      <c r="BS259" s="544">
        <f t="shared" si="704"/>
        <v>0</v>
      </c>
      <c r="BT259" s="544">
        <f t="shared" si="704"/>
        <v>0</v>
      </c>
      <c r="BU259" s="544">
        <f t="shared" si="704"/>
        <v>81692</v>
      </c>
      <c r="BV259" s="544">
        <f t="shared" si="704"/>
        <v>157074</v>
      </c>
      <c r="BW259" s="544">
        <f t="shared" si="704"/>
        <v>139224</v>
      </c>
      <c r="BX259" s="391"/>
      <c r="BY259" s="544">
        <f t="shared" si="705"/>
        <v>0</v>
      </c>
      <c r="BZ259" s="544">
        <f t="shared" si="705"/>
        <v>0</v>
      </c>
      <c r="CA259" s="544">
        <f t="shared" si="705"/>
        <v>0</v>
      </c>
      <c r="CB259" s="544">
        <f t="shared" si="705"/>
        <v>0</v>
      </c>
      <c r="CC259" s="544">
        <f t="shared" si="705"/>
        <v>0</v>
      </c>
      <c r="CD259" s="544">
        <f t="shared" si="705"/>
        <v>160334</v>
      </c>
      <c r="CE259" s="544">
        <f t="shared" si="705"/>
        <v>148044</v>
      </c>
      <c r="CF259" s="544">
        <f t="shared" si="705"/>
        <v>69612</v>
      </c>
      <c r="CG259" s="398">
        <f t="shared" si="671"/>
        <v>0</v>
      </c>
      <c r="CI259" s="390"/>
      <c r="CJ259" s="390"/>
      <c r="CK259" s="390"/>
      <c r="CL259" s="390"/>
      <c r="CM259" s="390"/>
      <c r="CN259" s="390"/>
      <c r="CO259" s="390"/>
      <c r="CP259" s="390"/>
      <c r="CQ259" s="390"/>
      <c r="CR259" s="390"/>
      <c r="CS259" s="390"/>
      <c r="CT259" s="390"/>
      <c r="CU259" s="390"/>
      <c r="CV259" s="390"/>
      <c r="CW259" s="390"/>
      <c r="CX259" s="390"/>
      <c r="CY259" s="390"/>
      <c r="CZ259" s="390"/>
      <c r="DA259" s="390"/>
      <c r="DB259" s="390"/>
      <c r="DC259" s="390"/>
      <c r="DD259" s="390"/>
      <c r="DE259" s="390"/>
      <c r="DF259" s="390"/>
      <c r="DG259" s="390"/>
      <c r="DH259" s="390"/>
      <c r="DI259" s="390"/>
      <c r="DJ259" s="390"/>
      <c r="DK259" s="390"/>
      <c r="DL259" s="390"/>
      <c r="DM259" s="390"/>
    </row>
    <row r="260" spans="1:117" ht="14.25" outlineLevel="1">
      <c r="A260" s="543" t="s">
        <v>159</v>
      </c>
      <c r="B260" s="425">
        <f>'4a 1718 CS PC'!AI40</f>
        <v>0</v>
      </c>
      <c r="C260" s="425">
        <f>'4a 1718 CS PC'!AP40</f>
        <v>1.43E-2</v>
      </c>
      <c r="D260" s="425">
        <f>'4b 1819 CS PC'!AJ40</f>
        <v>0</v>
      </c>
      <c r="E260" s="425">
        <f>'4b 1819 CS PC'!AT40</f>
        <v>1.4999999999999999E-2</v>
      </c>
      <c r="F260" s="425">
        <f>'4c 1920 CS PC'!AI40</f>
        <v>0</v>
      </c>
      <c r="G260" s="425">
        <f>'4c 1920 CS PC'!AS40</f>
        <v>1.5100000000000001E-2</v>
      </c>
      <c r="H260" s="425">
        <f>'4d 2021 CS PC'!AI40</f>
        <v>0</v>
      </c>
      <c r="I260" s="425">
        <f>'4d 2021 CS PC'!AS40</f>
        <v>1.6799999999999999E-2</v>
      </c>
      <c r="J260" s="425">
        <f>'4e 2122 CS PC'!W40</f>
        <v>0</v>
      </c>
      <c r="K260" s="425">
        <f>'4e 2122 CS PC'!AB40</f>
        <v>1.7000000000000001E-2</v>
      </c>
      <c r="L260" s="425"/>
      <c r="M260" s="396">
        <f t="shared" si="703"/>
        <v>0</v>
      </c>
      <c r="N260" s="396">
        <f t="shared" si="672"/>
        <v>0</v>
      </c>
      <c r="O260" s="396">
        <f t="shared" si="673"/>
        <v>0</v>
      </c>
      <c r="P260" s="396">
        <f t="shared" si="701"/>
        <v>0</v>
      </c>
      <c r="Q260" s="396">
        <f t="shared" si="706"/>
        <v>0</v>
      </c>
      <c r="R260" s="396">
        <f t="shared" si="706"/>
        <v>0</v>
      </c>
      <c r="S260" s="396">
        <f t="shared" si="661"/>
        <v>0</v>
      </c>
      <c r="T260" s="396">
        <f t="shared" si="661"/>
        <v>0</v>
      </c>
      <c r="U260" s="396">
        <f t="shared" si="707"/>
        <v>0</v>
      </c>
      <c r="V260" s="396">
        <f t="shared" si="707"/>
        <v>0</v>
      </c>
      <c r="W260" s="396">
        <f t="shared" si="707"/>
        <v>0</v>
      </c>
      <c r="X260" s="396">
        <f t="shared" si="707"/>
        <v>0</v>
      </c>
      <c r="Y260" s="396">
        <f t="shared" si="698"/>
        <v>0</v>
      </c>
      <c r="Z260" s="396">
        <f t="shared" si="698"/>
        <v>0</v>
      </c>
      <c r="AA260" s="396">
        <f t="shared" si="698"/>
        <v>0</v>
      </c>
      <c r="AB260" s="396">
        <f t="shared" si="698"/>
        <v>0</v>
      </c>
      <c r="AC260" s="396">
        <f t="shared" si="698"/>
        <v>0</v>
      </c>
      <c r="AD260" s="396">
        <f t="shared" si="675"/>
        <v>0</v>
      </c>
      <c r="AE260" s="396">
        <f t="shared" si="698"/>
        <v>0</v>
      </c>
      <c r="AF260" s="396">
        <f t="shared" si="675"/>
        <v>0</v>
      </c>
      <c r="AG260" s="396">
        <f t="shared" si="675"/>
        <v>0</v>
      </c>
      <c r="AH260" s="396">
        <f t="shared" si="675"/>
        <v>0</v>
      </c>
      <c r="AI260" s="396">
        <f t="shared" si="676"/>
        <v>3316</v>
      </c>
      <c r="AJ260" s="396">
        <f t="shared" si="710"/>
        <v>3316</v>
      </c>
      <c r="AK260" s="396">
        <f t="shared" si="710"/>
        <v>3316</v>
      </c>
      <c r="AL260" s="396">
        <f t="shared" si="710"/>
        <v>3316</v>
      </c>
      <c r="AM260" s="396">
        <f t="shared" si="710"/>
        <v>3316</v>
      </c>
      <c r="AN260" s="396">
        <f t="shared" si="710"/>
        <v>3314</v>
      </c>
      <c r="AO260" s="396">
        <f t="shared" si="710"/>
        <v>3192</v>
      </c>
      <c r="AP260" s="396">
        <f t="shared" si="710"/>
        <v>3192</v>
      </c>
      <c r="AQ260" s="396">
        <f t="shared" si="710"/>
        <v>3192</v>
      </c>
      <c r="AR260" s="396">
        <f t="shared" si="710"/>
        <v>3192</v>
      </c>
      <c r="AS260" s="396">
        <f t="shared" si="710"/>
        <v>3192</v>
      </c>
      <c r="AT260" s="396">
        <f t="shared" si="710"/>
        <v>3192</v>
      </c>
      <c r="AU260" s="396">
        <f t="shared" si="710"/>
        <v>3192</v>
      </c>
      <c r="AV260" s="396">
        <f t="shared" si="710"/>
        <v>3192</v>
      </c>
      <c r="AW260" s="396">
        <f t="shared" si="710"/>
        <v>3192</v>
      </c>
      <c r="AX260" s="396">
        <f t="shared" si="710"/>
        <v>3175</v>
      </c>
      <c r="AY260" s="396">
        <f t="shared" si="710"/>
        <v>3175</v>
      </c>
      <c r="AZ260" s="396">
        <f t="shared" si="710"/>
        <v>3175</v>
      </c>
      <c r="BA260" s="396">
        <f t="shared" si="710"/>
        <v>2826</v>
      </c>
      <c r="BB260" s="396">
        <f t="shared" si="710"/>
        <v>2826</v>
      </c>
      <c r="BC260" s="396">
        <f t="shared" si="710"/>
        <v>2826</v>
      </c>
      <c r="BD260" s="396">
        <f t="shared" si="710"/>
        <v>2826</v>
      </c>
      <c r="BE260" s="396">
        <f t="shared" si="710"/>
        <v>2826</v>
      </c>
      <c r="BF260" s="396">
        <f t="shared" si="710"/>
        <v>2826</v>
      </c>
      <c r="BG260" s="396">
        <f t="shared" si="710"/>
        <v>2826</v>
      </c>
      <c r="BH260" s="396">
        <f t="shared" si="710"/>
        <v>2826</v>
      </c>
      <c r="BI260" s="396">
        <f t="shared" si="710"/>
        <v>2826</v>
      </c>
      <c r="BJ260" s="396">
        <f t="shared" si="710"/>
        <v>2826</v>
      </c>
      <c r="BK260" s="396">
        <f t="shared" si="710"/>
        <v>2826</v>
      </c>
      <c r="BL260" s="396">
        <f t="shared" si="710"/>
        <v>2826</v>
      </c>
      <c r="BM260" s="396"/>
      <c r="BN260" s="396">
        <f t="shared" si="693"/>
        <v>92059</v>
      </c>
      <c r="BO260" s="397"/>
      <c r="BP260" s="397">
        <f t="shared" si="677"/>
        <v>0</v>
      </c>
      <c r="BQ260" s="544">
        <f t="shared" si="704"/>
        <v>0</v>
      </c>
      <c r="BR260" s="544">
        <f t="shared" si="704"/>
        <v>0</v>
      </c>
      <c r="BS260" s="544">
        <f t="shared" si="704"/>
        <v>0</v>
      </c>
      <c r="BT260" s="544">
        <f t="shared" si="704"/>
        <v>0</v>
      </c>
      <c r="BU260" s="544">
        <f t="shared" si="704"/>
        <v>19894</v>
      </c>
      <c r="BV260" s="544">
        <f t="shared" si="704"/>
        <v>38253</v>
      </c>
      <c r="BW260" s="544">
        <f t="shared" si="704"/>
        <v>33912</v>
      </c>
      <c r="BX260" s="391"/>
      <c r="BY260" s="544">
        <f t="shared" si="705"/>
        <v>0</v>
      </c>
      <c r="BZ260" s="544">
        <f t="shared" si="705"/>
        <v>0</v>
      </c>
      <c r="CA260" s="544">
        <f t="shared" si="705"/>
        <v>0</v>
      </c>
      <c r="CB260" s="544">
        <f t="shared" si="705"/>
        <v>0</v>
      </c>
      <c r="CC260" s="544">
        <f t="shared" si="705"/>
        <v>0</v>
      </c>
      <c r="CD260" s="544">
        <f t="shared" si="705"/>
        <v>39046</v>
      </c>
      <c r="CE260" s="544">
        <f t="shared" si="705"/>
        <v>36057</v>
      </c>
      <c r="CF260" s="544">
        <f t="shared" si="705"/>
        <v>16956</v>
      </c>
      <c r="CG260" s="398">
        <f t="shared" si="671"/>
        <v>0</v>
      </c>
      <c r="CI260" s="390"/>
      <c r="CJ260" s="390"/>
      <c r="CK260" s="390"/>
      <c r="CL260" s="390"/>
      <c r="CM260" s="390"/>
      <c r="CN260" s="390"/>
      <c r="CO260" s="390"/>
      <c r="CP260" s="390"/>
      <c r="CQ260" s="390"/>
      <c r="CR260" s="390"/>
      <c r="CS260" s="390"/>
      <c r="CT260" s="390"/>
      <c r="CU260" s="390"/>
      <c r="CV260" s="390"/>
      <c r="CW260" s="390"/>
      <c r="CX260" s="390"/>
      <c r="CY260" s="390"/>
      <c r="CZ260" s="390"/>
      <c r="DA260" s="390"/>
      <c r="DB260" s="390"/>
      <c r="DC260" s="390"/>
      <c r="DD260" s="390"/>
      <c r="DE260" s="390"/>
      <c r="DF260" s="390"/>
      <c r="DG260" s="390"/>
      <c r="DH260" s="390"/>
      <c r="DI260" s="390"/>
      <c r="DJ260" s="390"/>
      <c r="DK260" s="390"/>
      <c r="DL260" s="390"/>
      <c r="DM260" s="390"/>
    </row>
    <row r="261" spans="1:117" ht="14.25" outlineLevel="1">
      <c r="A261" s="543" t="s">
        <v>160</v>
      </c>
      <c r="B261" s="425">
        <f>'4a 1718 CS PC'!AI41</f>
        <v>3.8700000000000005E-2</v>
      </c>
      <c r="C261" s="425">
        <f>'4a 1718 CS PC'!AP41</f>
        <v>2.29E-2</v>
      </c>
      <c r="D261" s="425">
        <f>'4b 1819 CS PC'!AJ41</f>
        <v>3.85E-2</v>
      </c>
      <c r="E261" s="425">
        <f>'4b 1819 CS PC'!AT41</f>
        <v>2.3E-2</v>
      </c>
      <c r="F261" s="425">
        <f>'4c 1920 CS PC'!AI41</f>
        <v>3.78E-2</v>
      </c>
      <c r="G261" s="425">
        <f>'4c 1920 CS PC'!AS41</f>
        <v>2.2700000000000001E-2</v>
      </c>
      <c r="H261" s="425">
        <f>'4d 2021 CS PC'!AI41</f>
        <v>3.6799999999999999E-2</v>
      </c>
      <c r="I261" s="425">
        <f>'4d 2021 CS PC'!AS41</f>
        <v>2.1899999999999999E-2</v>
      </c>
      <c r="J261" s="425">
        <f>'4e 2122 CS PC'!W41</f>
        <v>3.7100000000000001E-2</v>
      </c>
      <c r="K261" s="425">
        <f>'4e 2122 CS PC'!AB41</f>
        <v>2.1899999999999999E-2</v>
      </c>
      <c r="L261" s="425"/>
      <c r="M261" s="396">
        <f t="shared" si="703"/>
        <v>0</v>
      </c>
      <c r="N261" s="396">
        <f t="shared" si="672"/>
        <v>0</v>
      </c>
      <c r="O261" s="396">
        <f t="shared" si="673"/>
        <v>0</v>
      </c>
      <c r="P261" s="396">
        <f t="shared" si="701"/>
        <v>0</v>
      </c>
      <c r="Q261" s="396">
        <f t="shared" si="706"/>
        <v>0</v>
      </c>
      <c r="R261" s="396">
        <f t="shared" si="706"/>
        <v>0</v>
      </c>
      <c r="S261" s="396">
        <f t="shared" si="661"/>
        <v>0</v>
      </c>
      <c r="T261" s="396">
        <f t="shared" si="661"/>
        <v>0</v>
      </c>
      <c r="U261" s="396">
        <f t="shared" si="707"/>
        <v>0</v>
      </c>
      <c r="V261" s="396">
        <f t="shared" si="707"/>
        <v>3179</v>
      </c>
      <c r="W261" s="396">
        <f t="shared" si="707"/>
        <v>6579</v>
      </c>
      <c r="X261" s="396">
        <f>ROUND(((X$222)*$F261),0)</f>
        <v>13119</v>
      </c>
      <c r="Y261" s="396">
        <f t="shared" si="698"/>
        <v>5683</v>
      </c>
      <c r="Z261" s="396">
        <f t="shared" si="698"/>
        <v>0</v>
      </c>
      <c r="AA261" s="396">
        <f t="shared" si="698"/>
        <v>7752</v>
      </c>
      <c r="AB261" s="396">
        <f t="shared" si="698"/>
        <v>8418</v>
      </c>
      <c r="AC261" s="396">
        <f t="shared" si="698"/>
        <v>14025</v>
      </c>
      <c r="AD261" s="487">
        <f>ROUNDUP(((AD$222)*$J261),0)</f>
        <v>6672</v>
      </c>
      <c r="AE261" s="487">
        <f>ROUNDUP(((AE$222)*$H261),0)</f>
        <v>4</v>
      </c>
      <c r="AF261" s="487">
        <f t="shared" ref="AF261:AH261" si="711">ROUNDUP(((AF$222)*$J261),0)</f>
        <v>4297</v>
      </c>
      <c r="AG261" s="487">
        <f t="shared" si="711"/>
        <v>4297</v>
      </c>
      <c r="AH261" s="487">
        <f t="shared" si="711"/>
        <v>4297</v>
      </c>
      <c r="AI261" s="396">
        <f t="shared" si="676"/>
        <v>4272</v>
      </c>
      <c r="AJ261" s="396">
        <f t="shared" si="710"/>
        <v>4272</v>
      </c>
      <c r="AK261" s="396">
        <f t="shared" si="710"/>
        <v>4272</v>
      </c>
      <c r="AL261" s="396">
        <f t="shared" si="710"/>
        <v>4272</v>
      </c>
      <c r="AM261" s="396">
        <f t="shared" si="710"/>
        <v>4272</v>
      </c>
      <c r="AN261" s="396">
        <f t="shared" si="710"/>
        <v>4269</v>
      </c>
      <c r="AO261" s="396">
        <f t="shared" si="710"/>
        <v>4112</v>
      </c>
      <c r="AP261" s="396">
        <f t="shared" si="710"/>
        <v>4112</v>
      </c>
      <c r="AQ261" s="396">
        <f t="shared" si="710"/>
        <v>4112</v>
      </c>
      <c r="AR261" s="396">
        <f t="shared" si="710"/>
        <v>4112</v>
      </c>
      <c r="AS261" s="396">
        <f t="shared" si="710"/>
        <v>4112</v>
      </c>
      <c r="AT261" s="396">
        <f t="shared" si="710"/>
        <v>4112</v>
      </c>
      <c r="AU261" s="396">
        <f t="shared" si="710"/>
        <v>4112</v>
      </c>
      <c r="AV261" s="396">
        <f t="shared" si="710"/>
        <v>4112</v>
      </c>
      <c r="AW261" s="396">
        <f t="shared" si="710"/>
        <v>4112</v>
      </c>
      <c r="AX261" s="396">
        <f t="shared" si="710"/>
        <v>4090</v>
      </c>
      <c r="AY261" s="396">
        <f t="shared" si="710"/>
        <v>4090</v>
      </c>
      <c r="AZ261" s="396">
        <f t="shared" si="710"/>
        <v>4090</v>
      </c>
      <c r="BA261" s="396">
        <f t="shared" si="710"/>
        <v>3640</v>
      </c>
      <c r="BB261" s="396">
        <f t="shared" si="710"/>
        <v>3640</v>
      </c>
      <c r="BC261" s="396">
        <f t="shared" si="710"/>
        <v>3640</v>
      </c>
      <c r="BD261" s="396">
        <f t="shared" si="710"/>
        <v>3640</v>
      </c>
      <c r="BE261" s="396">
        <f t="shared" si="710"/>
        <v>3640</v>
      </c>
      <c r="BF261" s="396">
        <f t="shared" si="710"/>
        <v>3640</v>
      </c>
      <c r="BG261" s="396">
        <f t="shared" si="710"/>
        <v>3640</v>
      </c>
      <c r="BH261" s="396">
        <f t="shared" si="710"/>
        <v>3640</v>
      </c>
      <c r="BI261" s="396">
        <f t="shared" si="710"/>
        <v>3640</v>
      </c>
      <c r="BJ261" s="396">
        <f t="shared" si="710"/>
        <v>3640</v>
      </c>
      <c r="BK261" s="396">
        <f t="shared" si="710"/>
        <v>3640</v>
      </c>
      <c r="BL261" s="396">
        <f t="shared" si="710"/>
        <v>3640</v>
      </c>
      <c r="BM261" s="396"/>
      <c r="BN261" s="396">
        <f t="shared" si="693"/>
        <v>196909</v>
      </c>
      <c r="BO261" s="397"/>
      <c r="BP261" s="397">
        <f t="shared" si="677"/>
        <v>0</v>
      </c>
      <c r="BQ261" s="544">
        <f t="shared" si="704"/>
        <v>0</v>
      </c>
      <c r="BR261" s="544">
        <f t="shared" si="704"/>
        <v>0</v>
      </c>
      <c r="BS261" s="544">
        <f t="shared" si="704"/>
        <v>22877</v>
      </c>
      <c r="BT261" s="544">
        <f t="shared" si="704"/>
        <v>35878</v>
      </c>
      <c r="BU261" s="544">
        <f t="shared" si="704"/>
        <v>45196</v>
      </c>
      <c r="BV261" s="544">
        <f t="shared" si="704"/>
        <v>49278</v>
      </c>
      <c r="BW261" s="544">
        <f t="shared" si="704"/>
        <v>43680</v>
      </c>
      <c r="BX261" s="391"/>
      <c r="BY261" s="544">
        <f t="shared" si="705"/>
        <v>0</v>
      </c>
      <c r="BZ261" s="544">
        <f t="shared" si="705"/>
        <v>0</v>
      </c>
      <c r="CA261" s="544">
        <f t="shared" si="705"/>
        <v>3179</v>
      </c>
      <c r="CB261" s="544">
        <f t="shared" si="705"/>
        <v>33133</v>
      </c>
      <c r="CC261" s="544">
        <f t="shared" si="705"/>
        <v>42010</v>
      </c>
      <c r="CD261" s="544">
        <f t="shared" si="705"/>
        <v>50301</v>
      </c>
      <c r="CE261" s="544">
        <f t="shared" si="705"/>
        <v>46446</v>
      </c>
      <c r="CF261" s="544">
        <f t="shared" si="705"/>
        <v>21840</v>
      </c>
      <c r="CG261" s="398">
        <f t="shared" si="671"/>
        <v>0</v>
      </c>
      <c r="CI261" s="390"/>
      <c r="CJ261" s="390"/>
      <c r="CK261" s="390"/>
      <c r="CL261" s="390"/>
      <c r="CM261" s="390"/>
      <c r="CN261" s="390"/>
      <c r="CO261" s="390"/>
      <c r="CP261" s="390"/>
      <c r="CQ261" s="390"/>
      <c r="CR261" s="390"/>
      <c r="CS261" s="390"/>
      <c r="CT261" s="390"/>
      <c r="CU261" s="390"/>
      <c r="CV261" s="390"/>
      <c r="CW261" s="390"/>
      <c r="CX261" s="390"/>
      <c r="CY261" s="390"/>
      <c r="CZ261" s="390"/>
      <c r="DA261" s="390"/>
      <c r="DB261" s="390"/>
      <c r="DC261" s="390"/>
      <c r="DD261" s="390"/>
      <c r="DE261" s="390"/>
      <c r="DF261" s="390"/>
      <c r="DG261" s="390"/>
      <c r="DH261" s="390"/>
      <c r="DI261" s="390"/>
      <c r="DJ261" s="390"/>
      <c r="DK261" s="390"/>
      <c r="DL261" s="390"/>
      <c r="DM261" s="390"/>
    </row>
    <row r="262" spans="1:117" ht="14.25" outlineLevel="1">
      <c r="A262" s="543" t="s">
        <v>161</v>
      </c>
      <c r="B262" s="425">
        <f>'4a 1718 CS PC'!AI42</f>
        <v>0</v>
      </c>
      <c r="C262" s="425">
        <f>'4a 1718 CS PC'!AP42</f>
        <v>4.4999999999999997E-3</v>
      </c>
      <c r="D262" s="425">
        <f>'4b 1819 CS PC'!AJ42</f>
        <v>0</v>
      </c>
      <c r="E262" s="425">
        <f>'4b 1819 CS PC'!AT42</f>
        <v>4.3E-3</v>
      </c>
      <c r="F262" s="425">
        <f>'4c 1920 CS PC'!AI42</f>
        <v>0</v>
      </c>
      <c r="G262" s="425">
        <f>'4c 1920 CS PC'!AS42</f>
        <v>4.3E-3</v>
      </c>
      <c r="H262" s="425">
        <f>'4d 2021 CS PC'!AI42</f>
        <v>0</v>
      </c>
      <c r="I262" s="425">
        <f>'4d 2021 CS PC'!AS42</f>
        <v>4.3E-3</v>
      </c>
      <c r="J262" s="425">
        <f>'4e 2122 CS PC'!W42</f>
        <v>0</v>
      </c>
      <c r="K262" s="425">
        <f>'4e 2122 CS PC'!AB42</f>
        <v>4.4999999999999997E-3</v>
      </c>
      <c r="L262" s="425"/>
      <c r="M262" s="396">
        <f t="shared" si="703"/>
        <v>0</v>
      </c>
      <c r="N262" s="396">
        <f t="shared" si="672"/>
        <v>0</v>
      </c>
      <c r="O262" s="396">
        <f t="shared" si="673"/>
        <v>0</v>
      </c>
      <c r="P262" s="396">
        <f t="shared" si="701"/>
        <v>0</v>
      </c>
      <c r="Q262" s="396">
        <f t="shared" si="706"/>
        <v>0</v>
      </c>
      <c r="R262" s="396">
        <f t="shared" si="706"/>
        <v>0</v>
      </c>
      <c r="S262" s="396">
        <f t="shared" si="661"/>
        <v>0</v>
      </c>
      <c r="T262" s="396">
        <f t="shared" si="661"/>
        <v>0</v>
      </c>
      <c r="U262" s="396">
        <f t="shared" si="707"/>
        <v>0</v>
      </c>
      <c r="V262" s="396">
        <f t="shared" si="707"/>
        <v>0</v>
      </c>
      <c r="W262" s="396">
        <f t="shared" si="707"/>
        <v>0</v>
      </c>
      <c r="X262" s="396">
        <f t="shared" si="707"/>
        <v>0</v>
      </c>
      <c r="Y262" s="396">
        <f t="shared" ref="Y262:AE277" si="712">ROUND(((Y$222)*$H262),0)</f>
        <v>0</v>
      </c>
      <c r="Z262" s="396">
        <f t="shared" si="712"/>
        <v>0</v>
      </c>
      <c r="AA262" s="396">
        <f t="shared" si="712"/>
        <v>0</v>
      </c>
      <c r="AB262" s="396">
        <f t="shared" si="712"/>
        <v>0</v>
      </c>
      <c r="AC262" s="396">
        <f t="shared" si="712"/>
        <v>0</v>
      </c>
      <c r="AD262" s="396">
        <f t="shared" si="675"/>
        <v>0</v>
      </c>
      <c r="AE262" s="396">
        <f t="shared" si="712"/>
        <v>0</v>
      </c>
      <c r="AF262" s="396">
        <f t="shared" si="675"/>
        <v>0</v>
      </c>
      <c r="AG262" s="396">
        <f t="shared" si="675"/>
        <v>0</v>
      </c>
      <c r="AH262" s="396">
        <f t="shared" si="675"/>
        <v>0</v>
      </c>
      <c r="AI262" s="396">
        <f t="shared" si="676"/>
        <v>878</v>
      </c>
      <c r="AJ262" s="396">
        <f t="shared" si="710"/>
        <v>878</v>
      </c>
      <c r="AK262" s="396">
        <f t="shared" si="710"/>
        <v>878</v>
      </c>
      <c r="AL262" s="396">
        <f t="shared" si="710"/>
        <v>878</v>
      </c>
      <c r="AM262" s="396">
        <f t="shared" si="710"/>
        <v>878</v>
      </c>
      <c r="AN262" s="396">
        <f t="shared" si="710"/>
        <v>877</v>
      </c>
      <c r="AO262" s="396">
        <f t="shared" si="710"/>
        <v>845</v>
      </c>
      <c r="AP262" s="396">
        <f t="shared" si="710"/>
        <v>845</v>
      </c>
      <c r="AQ262" s="396">
        <f t="shared" si="710"/>
        <v>845</v>
      </c>
      <c r="AR262" s="396">
        <f t="shared" si="710"/>
        <v>845</v>
      </c>
      <c r="AS262" s="396">
        <f t="shared" si="710"/>
        <v>845</v>
      </c>
      <c r="AT262" s="396">
        <f t="shared" si="710"/>
        <v>845</v>
      </c>
      <c r="AU262" s="396">
        <f t="shared" si="710"/>
        <v>845</v>
      </c>
      <c r="AV262" s="396">
        <f t="shared" si="710"/>
        <v>845</v>
      </c>
      <c r="AW262" s="396">
        <f t="shared" si="710"/>
        <v>845</v>
      </c>
      <c r="AX262" s="396">
        <f t="shared" si="710"/>
        <v>841</v>
      </c>
      <c r="AY262" s="396">
        <f t="shared" si="710"/>
        <v>841</v>
      </c>
      <c r="AZ262" s="396">
        <f t="shared" si="710"/>
        <v>841</v>
      </c>
      <c r="BA262" s="396">
        <f t="shared" si="710"/>
        <v>748</v>
      </c>
      <c r="BB262" s="396">
        <f t="shared" si="710"/>
        <v>748</v>
      </c>
      <c r="BC262" s="396">
        <f t="shared" si="710"/>
        <v>748</v>
      </c>
      <c r="BD262" s="396">
        <f t="shared" si="710"/>
        <v>748</v>
      </c>
      <c r="BE262" s="396">
        <f t="shared" si="710"/>
        <v>748</v>
      </c>
      <c r="BF262" s="396">
        <f t="shared" si="710"/>
        <v>748</v>
      </c>
      <c r="BG262" s="396">
        <f t="shared" si="710"/>
        <v>748</v>
      </c>
      <c r="BH262" s="396">
        <f t="shared" si="710"/>
        <v>748</v>
      </c>
      <c r="BI262" s="396">
        <f t="shared" si="710"/>
        <v>748</v>
      </c>
      <c r="BJ262" s="396">
        <f t="shared" si="710"/>
        <v>748</v>
      </c>
      <c r="BK262" s="396">
        <f t="shared" si="710"/>
        <v>748</v>
      </c>
      <c r="BL262" s="396">
        <f t="shared" si="710"/>
        <v>748</v>
      </c>
      <c r="BM262" s="396"/>
      <c r="BN262" s="396">
        <f t="shared" si="693"/>
        <v>24371</v>
      </c>
      <c r="BO262" s="397"/>
      <c r="BP262" s="397">
        <f t="shared" si="677"/>
        <v>0</v>
      </c>
      <c r="BQ262" s="544">
        <f t="shared" si="704"/>
        <v>0</v>
      </c>
      <c r="BR262" s="544">
        <f t="shared" si="704"/>
        <v>0</v>
      </c>
      <c r="BS262" s="544">
        <f t="shared" si="704"/>
        <v>0</v>
      </c>
      <c r="BT262" s="544">
        <f t="shared" si="704"/>
        <v>0</v>
      </c>
      <c r="BU262" s="544">
        <f t="shared" si="704"/>
        <v>5267</v>
      </c>
      <c r="BV262" s="544">
        <f t="shared" si="704"/>
        <v>10128</v>
      </c>
      <c r="BW262" s="544">
        <f t="shared" si="704"/>
        <v>8976</v>
      </c>
      <c r="BX262" s="391"/>
      <c r="BY262" s="544">
        <f t="shared" si="705"/>
        <v>0</v>
      </c>
      <c r="BZ262" s="544">
        <f t="shared" si="705"/>
        <v>0</v>
      </c>
      <c r="CA262" s="544">
        <f t="shared" si="705"/>
        <v>0</v>
      </c>
      <c r="CB262" s="544">
        <f t="shared" si="705"/>
        <v>0</v>
      </c>
      <c r="CC262" s="544">
        <f t="shared" si="705"/>
        <v>0</v>
      </c>
      <c r="CD262" s="544">
        <f t="shared" si="705"/>
        <v>10337</v>
      </c>
      <c r="CE262" s="544">
        <f t="shared" si="705"/>
        <v>9546</v>
      </c>
      <c r="CF262" s="544">
        <f t="shared" si="705"/>
        <v>4488</v>
      </c>
      <c r="CG262" s="398">
        <f t="shared" si="671"/>
        <v>0</v>
      </c>
      <c r="CI262" s="390"/>
      <c r="CJ262" s="390"/>
      <c r="CK262" s="390"/>
      <c r="CL262" s="390"/>
      <c r="CM262" s="390"/>
      <c r="CN262" s="390"/>
      <c r="CO262" s="390"/>
      <c r="CP262" s="390"/>
      <c r="CQ262" s="390"/>
      <c r="CR262" s="390"/>
      <c r="CS262" s="390"/>
      <c r="CT262" s="390"/>
      <c r="CU262" s="390"/>
      <c r="CV262" s="390"/>
      <c r="CW262" s="390"/>
      <c r="CX262" s="390"/>
      <c r="CY262" s="390"/>
      <c r="CZ262" s="390"/>
      <c r="DA262" s="390"/>
      <c r="DB262" s="390"/>
      <c r="DC262" s="390"/>
      <c r="DD262" s="390"/>
      <c r="DE262" s="390"/>
      <c r="DF262" s="390"/>
      <c r="DG262" s="390"/>
      <c r="DH262" s="390"/>
      <c r="DI262" s="390"/>
      <c r="DJ262" s="390"/>
      <c r="DK262" s="390"/>
      <c r="DL262" s="390"/>
      <c r="DM262" s="390"/>
    </row>
    <row r="263" spans="1:117" ht="14.25" outlineLevel="1">
      <c r="A263" s="543" t="s">
        <v>162</v>
      </c>
      <c r="B263" s="425">
        <f>'4a 1718 CS PC'!AI43</f>
        <v>0</v>
      </c>
      <c r="C263" s="425">
        <f>'4a 1718 CS PC'!AP43</f>
        <v>1.03E-2</v>
      </c>
      <c r="D263" s="425">
        <f>'4b 1819 CS PC'!AJ43</f>
        <v>0</v>
      </c>
      <c r="E263" s="425">
        <f>'4b 1819 CS PC'!AT43</f>
        <v>9.4000000000000004E-3</v>
      </c>
      <c r="F263" s="425">
        <f>'4c 1920 CS PC'!AI43</f>
        <v>0</v>
      </c>
      <c r="G263" s="425">
        <f>'4c 1920 CS PC'!AS43</f>
        <v>9.4000000000000004E-3</v>
      </c>
      <c r="H263" s="425">
        <f>'4d 2021 CS PC'!AI43</f>
        <v>0</v>
      </c>
      <c r="I263" s="425">
        <f>'4d 2021 CS PC'!AS43</f>
        <v>9.5999999999999992E-3</v>
      </c>
      <c r="J263" s="425">
        <f>'4e 2122 CS PC'!W43</f>
        <v>0</v>
      </c>
      <c r="K263" s="425">
        <f>'4e 2122 CS PC'!AB43</f>
        <v>9.5999999999999992E-3</v>
      </c>
      <c r="L263" s="425"/>
      <c r="M263" s="396">
        <f t="shared" ref="M263:M272" si="713">((M$222)*$C263)</f>
        <v>0</v>
      </c>
      <c r="N263" s="396">
        <f t="shared" si="672"/>
        <v>0</v>
      </c>
      <c r="O263" s="396">
        <f t="shared" si="673"/>
        <v>0</v>
      </c>
      <c r="P263" s="396">
        <f t="shared" si="701"/>
        <v>0</v>
      </c>
      <c r="Q263" s="396">
        <f t="shared" si="706"/>
        <v>0</v>
      </c>
      <c r="R263" s="396">
        <f t="shared" si="706"/>
        <v>0</v>
      </c>
      <c r="S263" s="396">
        <f t="shared" si="661"/>
        <v>0</v>
      </c>
      <c r="T263" s="396">
        <f t="shared" si="661"/>
        <v>0</v>
      </c>
      <c r="U263" s="396">
        <f t="shared" si="707"/>
        <v>0</v>
      </c>
      <c r="V263" s="396">
        <f t="shared" si="707"/>
        <v>0</v>
      </c>
      <c r="W263" s="396">
        <f t="shared" si="707"/>
        <v>0</v>
      </c>
      <c r="X263" s="396">
        <f t="shared" si="707"/>
        <v>0</v>
      </c>
      <c r="Y263" s="396">
        <f t="shared" si="712"/>
        <v>0</v>
      </c>
      <c r="Z263" s="396">
        <f t="shared" si="712"/>
        <v>0</v>
      </c>
      <c r="AA263" s="396">
        <f t="shared" si="712"/>
        <v>0</v>
      </c>
      <c r="AB263" s="396">
        <f t="shared" si="712"/>
        <v>0</v>
      </c>
      <c r="AC263" s="396">
        <f t="shared" si="712"/>
        <v>0</v>
      </c>
      <c r="AD263" s="396">
        <f t="shared" si="675"/>
        <v>0</v>
      </c>
      <c r="AE263" s="396">
        <f t="shared" si="712"/>
        <v>0</v>
      </c>
      <c r="AF263" s="396">
        <f t="shared" si="675"/>
        <v>0</v>
      </c>
      <c r="AG263" s="396">
        <f t="shared" ref="AF263:AH278" si="714">ROUND(((AG$222)*$J263),0)</f>
        <v>0</v>
      </c>
      <c r="AH263" s="396">
        <f t="shared" si="714"/>
        <v>0</v>
      </c>
      <c r="AI263" s="396">
        <f t="shared" si="676"/>
        <v>1873</v>
      </c>
      <c r="AJ263" s="396">
        <f t="shared" si="710"/>
        <v>1873</v>
      </c>
      <c r="AK263" s="396">
        <f t="shared" si="710"/>
        <v>1873</v>
      </c>
      <c r="AL263" s="396">
        <f t="shared" si="710"/>
        <v>1873</v>
      </c>
      <c r="AM263" s="396">
        <f t="shared" si="710"/>
        <v>1873</v>
      </c>
      <c r="AN263" s="396">
        <f t="shared" si="710"/>
        <v>1871</v>
      </c>
      <c r="AO263" s="396">
        <f t="shared" si="710"/>
        <v>1803</v>
      </c>
      <c r="AP263" s="396">
        <f t="shared" si="710"/>
        <v>1803</v>
      </c>
      <c r="AQ263" s="396">
        <f t="shared" si="710"/>
        <v>1803</v>
      </c>
      <c r="AR263" s="396">
        <f t="shared" si="710"/>
        <v>1803</v>
      </c>
      <c r="AS263" s="396">
        <f t="shared" si="710"/>
        <v>1803</v>
      </c>
      <c r="AT263" s="396">
        <f t="shared" si="710"/>
        <v>1803</v>
      </c>
      <c r="AU263" s="396">
        <f t="shared" si="710"/>
        <v>1803</v>
      </c>
      <c r="AV263" s="396">
        <f t="shared" si="710"/>
        <v>1803</v>
      </c>
      <c r="AW263" s="396">
        <f t="shared" si="710"/>
        <v>1803</v>
      </c>
      <c r="AX263" s="396">
        <f t="shared" si="710"/>
        <v>1793</v>
      </c>
      <c r="AY263" s="396">
        <f t="shared" si="710"/>
        <v>1793</v>
      </c>
      <c r="AZ263" s="396">
        <f t="shared" si="710"/>
        <v>1793</v>
      </c>
      <c r="BA263" s="396">
        <f t="shared" si="710"/>
        <v>1596</v>
      </c>
      <c r="BB263" s="396">
        <f t="shared" si="710"/>
        <v>1596</v>
      </c>
      <c r="BC263" s="396">
        <f t="shared" si="710"/>
        <v>1596</v>
      </c>
      <c r="BD263" s="396">
        <f t="shared" si="710"/>
        <v>1596</v>
      </c>
      <c r="BE263" s="396">
        <f t="shared" si="710"/>
        <v>1596</v>
      </c>
      <c r="BF263" s="396">
        <f t="shared" si="710"/>
        <v>1596</v>
      </c>
      <c r="BG263" s="396">
        <f t="shared" si="710"/>
        <v>1596</v>
      </c>
      <c r="BH263" s="396">
        <f t="shared" si="710"/>
        <v>1596</v>
      </c>
      <c r="BI263" s="396">
        <f t="shared" si="710"/>
        <v>1596</v>
      </c>
      <c r="BJ263" s="396">
        <f t="shared" si="710"/>
        <v>1596</v>
      </c>
      <c r="BK263" s="396">
        <f t="shared" si="710"/>
        <v>1596</v>
      </c>
      <c r="BL263" s="396">
        <f t="shared" si="710"/>
        <v>1596</v>
      </c>
      <c r="BM263" s="396"/>
      <c r="BN263" s="396">
        <f t="shared" si="693"/>
        <v>51994</v>
      </c>
      <c r="BO263" s="397"/>
      <c r="BP263" s="397">
        <f t="shared" si="677"/>
        <v>0</v>
      </c>
      <c r="BQ263" s="544">
        <f t="shared" ref="BQ263:BW272" si="715">ROUND(SUMIF($M$1:$BM$1,BQ$1,$M263:$BM263),0)</f>
        <v>0</v>
      </c>
      <c r="BR263" s="544">
        <f t="shared" si="715"/>
        <v>0</v>
      </c>
      <c r="BS263" s="544">
        <f t="shared" si="715"/>
        <v>0</v>
      </c>
      <c r="BT263" s="544">
        <f t="shared" si="715"/>
        <v>0</v>
      </c>
      <c r="BU263" s="544">
        <f t="shared" si="715"/>
        <v>11236</v>
      </c>
      <c r="BV263" s="544">
        <f t="shared" si="715"/>
        <v>21606</v>
      </c>
      <c r="BW263" s="544">
        <f t="shared" si="715"/>
        <v>19152</v>
      </c>
      <c r="BX263" s="391"/>
      <c r="BY263" s="544">
        <f t="shared" ref="BY263:CF272" si="716">ROUND(SUMIF($M$2:$BM$2,BY$1,$M263:$BM263),0)</f>
        <v>0</v>
      </c>
      <c r="BZ263" s="544">
        <f t="shared" si="716"/>
        <v>0</v>
      </c>
      <c r="CA263" s="544">
        <f t="shared" si="716"/>
        <v>0</v>
      </c>
      <c r="CB263" s="544">
        <f t="shared" si="716"/>
        <v>0</v>
      </c>
      <c r="CC263" s="544">
        <f t="shared" si="716"/>
        <v>0</v>
      </c>
      <c r="CD263" s="544">
        <f t="shared" si="716"/>
        <v>22054</v>
      </c>
      <c r="CE263" s="544">
        <f t="shared" si="716"/>
        <v>20364</v>
      </c>
      <c r="CF263" s="544">
        <f t="shared" si="716"/>
        <v>9576</v>
      </c>
      <c r="CG263" s="398">
        <f t="shared" si="671"/>
        <v>0</v>
      </c>
      <c r="CI263" s="390"/>
      <c r="CJ263" s="390"/>
      <c r="CK263" s="390"/>
      <c r="CL263" s="390"/>
      <c r="CM263" s="390"/>
      <c r="CN263" s="390"/>
      <c r="CO263" s="390"/>
      <c r="CP263" s="390"/>
      <c r="CQ263" s="390"/>
      <c r="CR263" s="390"/>
      <c r="CS263" s="390"/>
      <c r="CT263" s="390"/>
      <c r="CU263" s="390"/>
      <c r="CV263" s="390"/>
      <c r="CW263" s="390"/>
      <c r="CX263" s="390"/>
      <c r="CY263" s="390"/>
      <c r="CZ263" s="390"/>
      <c r="DA263" s="390"/>
      <c r="DB263" s="390"/>
      <c r="DC263" s="390"/>
      <c r="DD263" s="390"/>
      <c r="DE263" s="390"/>
      <c r="DF263" s="390"/>
      <c r="DG263" s="390"/>
      <c r="DH263" s="390"/>
      <c r="DI263" s="390"/>
      <c r="DJ263" s="390"/>
      <c r="DK263" s="390"/>
      <c r="DL263" s="390"/>
      <c r="DM263" s="390"/>
    </row>
    <row r="264" spans="1:117" ht="14.25" outlineLevel="1">
      <c r="A264" s="543" t="s">
        <v>163</v>
      </c>
      <c r="B264" s="425">
        <f>'4a 1718 CS PC'!AI44</f>
        <v>0</v>
      </c>
      <c r="C264" s="425">
        <f>'4a 1718 CS PC'!AP44</f>
        <v>1.12E-2</v>
      </c>
      <c r="D264" s="425">
        <f>'4b 1819 CS PC'!AJ44</f>
        <v>0</v>
      </c>
      <c r="E264" s="425">
        <f>'4b 1819 CS PC'!AT44</f>
        <v>1.0800000000000001E-2</v>
      </c>
      <c r="F264" s="425">
        <f>'4c 1920 CS PC'!AI44</f>
        <v>0</v>
      </c>
      <c r="G264" s="425">
        <f>'4c 1920 CS PC'!AS44</f>
        <v>1.09E-2</v>
      </c>
      <c r="H264" s="425">
        <f>'4d 2021 CS PC'!AI44</f>
        <v>0</v>
      </c>
      <c r="I264" s="425">
        <f>'4d 2021 CS PC'!AS44</f>
        <v>1.0999999999999999E-2</v>
      </c>
      <c r="J264" s="425">
        <f>'4e 2122 CS PC'!W44</f>
        <v>0</v>
      </c>
      <c r="K264" s="425">
        <f>'4e 2122 CS PC'!AB44</f>
        <v>1.11E-2</v>
      </c>
      <c r="L264" s="425"/>
      <c r="M264" s="396">
        <f t="shared" si="713"/>
        <v>0</v>
      </c>
      <c r="N264" s="396">
        <f t="shared" si="672"/>
        <v>0</v>
      </c>
      <c r="O264" s="396">
        <f t="shared" si="673"/>
        <v>0</v>
      </c>
      <c r="P264" s="396">
        <f t="shared" si="701"/>
        <v>0</v>
      </c>
      <c r="Q264" s="396">
        <f t="shared" si="706"/>
        <v>0</v>
      </c>
      <c r="R264" s="396">
        <f t="shared" si="706"/>
        <v>0</v>
      </c>
      <c r="S264" s="396">
        <f t="shared" si="661"/>
        <v>0</v>
      </c>
      <c r="T264" s="396">
        <f t="shared" si="661"/>
        <v>0</v>
      </c>
      <c r="U264" s="396">
        <f t="shared" ref="U264:X280" si="717">ROUND(((U$222)*$F264),0)</f>
        <v>0</v>
      </c>
      <c r="V264" s="396">
        <f t="shared" si="707"/>
        <v>0</v>
      </c>
      <c r="W264" s="396">
        <f t="shared" si="707"/>
        <v>0</v>
      </c>
      <c r="X264" s="396">
        <f t="shared" si="707"/>
        <v>0</v>
      </c>
      <c r="Y264" s="396">
        <f t="shared" si="712"/>
        <v>0</v>
      </c>
      <c r="Z264" s="396">
        <f t="shared" si="712"/>
        <v>0</v>
      </c>
      <c r="AA264" s="396">
        <f t="shared" si="712"/>
        <v>0</v>
      </c>
      <c r="AB264" s="396">
        <f t="shared" si="712"/>
        <v>0</v>
      </c>
      <c r="AC264" s="396">
        <f t="shared" si="712"/>
        <v>0</v>
      </c>
      <c r="AD264" s="396">
        <f t="shared" si="675"/>
        <v>0</v>
      </c>
      <c r="AE264" s="396">
        <f t="shared" si="712"/>
        <v>0</v>
      </c>
      <c r="AF264" s="396">
        <f t="shared" si="714"/>
        <v>0</v>
      </c>
      <c r="AG264" s="396">
        <f t="shared" si="714"/>
        <v>0</v>
      </c>
      <c r="AH264" s="396">
        <f t="shared" si="714"/>
        <v>0</v>
      </c>
      <c r="AI264" s="396">
        <f t="shared" si="676"/>
        <v>2165</v>
      </c>
      <c r="AJ264" s="396">
        <f t="shared" si="710"/>
        <v>2165</v>
      </c>
      <c r="AK264" s="396">
        <f t="shared" si="710"/>
        <v>2165</v>
      </c>
      <c r="AL264" s="396">
        <f t="shared" si="710"/>
        <v>2165</v>
      </c>
      <c r="AM264" s="396">
        <f t="shared" si="710"/>
        <v>2165</v>
      </c>
      <c r="AN264" s="396">
        <f t="shared" si="710"/>
        <v>2164</v>
      </c>
      <c r="AO264" s="396">
        <f t="shared" si="710"/>
        <v>2084</v>
      </c>
      <c r="AP264" s="396">
        <f t="shared" si="710"/>
        <v>2084</v>
      </c>
      <c r="AQ264" s="396">
        <f t="shared" si="710"/>
        <v>2084</v>
      </c>
      <c r="AR264" s="396">
        <f t="shared" si="710"/>
        <v>2084</v>
      </c>
      <c r="AS264" s="396">
        <f t="shared" si="710"/>
        <v>2084</v>
      </c>
      <c r="AT264" s="396">
        <f t="shared" si="710"/>
        <v>2084</v>
      </c>
      <c r="AU264" s="396">
        <f t="shared" si="710"/>
        <v>2084</v>
      </c>
      <c r="AV264" s="396">
        <f t="shared" si="710"/>
        <v>2084</v>
      </c>
      <c r="AW264" s="396">
        <f t="shared" si="710"/>
        <v>2084</v>
      </c>
      <c r="AX264" s="396">
        <f t="shared" si="710"/>
        <v>2073</v>
      </c>
      <c r="AY264" s="396">
        <f t="shared" si="710"/>
        <v>2073</v>
      </c>
      <c r="AZ264" s="396">
        <f t="shared" si="710"/>
        <v>2073</v>
      </c>
      <c r="BA264" s="487">
        <f>ROUNDUP(((BA$222)*$K264),0)</f>
        <v>1846</v>
      </c>
      <c r="BB264" s="487">
        <f t="shared" ref="BB264:BF264" si="718">ROUNDUP(((BB$222)*$K264),0)</f>
        <v>1846</v>
      </c>
      <c r="BC264" s="487">
        <f t="shared" si="718"/>
        <v>1846</v>
      </c>
      <c r="BD264" s="487">
        <f t="shared" si="718"/>
        <v>1846</v>
      </c>
      <c r="BE264" s="487">
        <f t="shared" si="718"/>
        <v>1846</v>
      </c>
      <c r="BF264" s="487">
        <f t="shared" si="718"/>
        <v>1846</v>
      </c>
      <c r="BG264" s="396">
        <f t="shared" si="710"/>
        <v>1845</v>
      </c>
      <c r="BH264" s="396">
        <f t="shared" si="710"/>
        <v>1845</v>
      </c>
      <c r="BI264" s="396">
        <f t="shared" si="710"/>
        <v>1845</v>
      </c>
      <c r="BJ264" s="396">
        <f t="shared" si="710"/>
        <v>1845</v>
      </c>
      <c r="BK264" s="396">
        <f t="shared" si="710"/>
        <v>1845</v>
      </c>
      <c r="BL264" s="396">
        <f t="shared" si="710"/>
        <v>1845</v>
      </c>
      <c r="BM264" s="396"/>
      <c r="BN264" s="396">
        <f t="shared" si="693"/>
        <v>60110</v>
      </c>
      <c r="BO264" s="397"/>
      <c r="BP264" s="397">
        <f t="shared" si="677"/>
        <v>0</v>
      </c>
      <c r="BQ264" s="544">
        <f t="shared" si="715"/>
        <v>0</v>
      </c>
      <c r="BR264" s="544">
        <f t="shared" si="715"/>
        <v>0</v>
      </c>
      <c r="BS264" s="544">
        <f t="shared" si="715"/>
        <v>0</v>
      </c>
      <c r="BT264" s="544">
        <f t="shared" si="715"/>
        <v>0</v>
      </c>
      <c r="BU264" s="544">
        <f t="shared" si="715"/>
        <v>12989</v>
      </c>
      <c r="BV264" s="544">
        <f t="shared" si="715"/>
        <v>24975</v>
      </c>
      <c r="BW264" s="544">
        <f t="shared" si="715"/>
        <v>22146</v>
      </c>
      <c r="BX264" s="391"/>
      <c r="BY264" s="544">
        <f t="shared" si="716"/>
        <v>0</v>
      </c>
      <c r="BZ264" s="544">
        <f t="shared" si="716"/>
        <v>0</v>
      </c>
      <c r="CA264" s="544">
        <f t="shared" si="716"/>
        <v>0</v>
      </c>
      <c r="CB264" s="544">
        <f t="shared" si="716"/>
        <v>0</v>
      </c>
      <c r="CC264" s="544">
        <f t="shared" si="716"/>
        <v>0</v>
      </c>
      <c r="CD264" s="544">
        <f t="shared" si="716"/>
        <v>25493</v>
      </c>
      <c r="CE264" s="544">
        <f t="shared" si="716"/>
        <v>23547</v>
      </c>
      <c r="CF264" s="544">
        <f t="shared" si="716"/>
        <v>11070</v>
      </c>
      <c r="CG264" s="398">
        <f t="shared" si="671"/>
        <v>0</v>
      </c>
      <c r="CI264" s="390"/>
      <c r="CJ264" s="390"/>
      <c r="CK264" s="390"/>
      <c r="CL264" s="390"/>
      <c r="CM264" s="390"/>
      <c r="CN264" s="390"/>
      <c r="CO264" s="390"/>
      <c r="CP264" s="390"/>
      <c r="CQ264" s="390"/>
      <c r="CR264" s="390"/>
      <c r="CS264" s="390"/>
      <c r="CT264" s="390"/>
      <c r="CU264" s="390"/>
      <c r="CV264" s="390"/>
      <c r="CW264" s="390"/>
      <c r="CX264" s="390"/>
      <c r="CY264" s="390"/>
      <c r="CZ264" s="390"/>
      <c r="DA264" s="390"/>
      <c r="DB264" s="390"/>
      <c r="DC264" s="390"/>
      <c r="DD264" s="390"/>
      <c r="DE264" s="390"/>
      <c r="DF264" s="390"/>
      <c r="DG264" s="390"/>
      <c r="DH264" s="390"/>
      <c r="DI264" s="390"/>
      <c r="DJ264" s="390"/>
      <c r="DK264" s="390"/>
      <c r="DL264" s="390"/>
      <c r="DM264" s="390"/>
    </row>
    <row r="265" spans="1:117" ht="14.25" outlineLevel="1">
      <c r="A265" s="543" t="s">
        <v>164</v>
      </c>
      <c r="B265" s="425">
        <f>'4a 1718 CS PC'!AI45</f>
        <v>0</v>
      </c>
      <c r="C265" s="425">
        <f>'4a 1718 CS PC'!AP45</f>
        <v>2.92E-2</v>
      </c>
      <c r="D265" s="425">
        <f>'4b 1819 CS PC'!AJ45</f>
        <v>0</v>
      </c>
      <c r="E265" s="425">
        <f>'4b 1819 CS PC'!AT45</f>
        <v>2.7900000000000001E-2</v>
      </c>
      <c r="F265" s="425">
        <f>'4c 1920 CS PC'!AI45</f>
        <v>0</v>
      </c>
      <c r="G265" s="425">
        <f>'4c 1920 CS PC'!AS45</f>
        <v>2.75E-2</v>
      </c>
      <c r="H265" s="425">
        <f>'4d 2021 CS PC'!AI45</f>
        <v>0</v>
      </c>
      <c r="I265" s="425">
        <f>'4d 2021 CS PC'!AS45</f>
        <v>2.8299999999999999E-2</v>
      </c>
      <c r="J265" s="425">
        <f>'4e 2122 CS PC'!W45</f>
        <v>0</v>
      </c>
      <c r="K265" s="425">
        <f>'4e 2122 CS PC'!AB45</f>
        <v>2.87E-2</v>
      </c>
      <c r="L265" s="425"/>
      <c r="M265" s="396">
        <f t="shared" si="713"/>
        <v>0</v>
      </c>
      <c r="N265" s="396">
        <f t="shared" si="672"/>
        <v>0</v>
      </c>
      <c r="O265" s="396">
        <f t="shared" si="673"/>
        <v>0</v>
      </c>
      <c r="P265" s="396">
        <f t="shared" si="701"/>
        <v>0</v>
      </c>
      <c r="Q265" s="396">
        <f t="shared" si="706"/>
        <v>0</v>
      </c>
      <c r="R265" s="396">
        <f t="shared" si="706"/>
        <v>0</v>
      </c>
      <c r="S265" s="396">
        <f t="shared" si="661"/>
        <v>0</v>
      </c>
      <c r="T265" s="396">
        <f t="shared" si="661"/>
        <v>0</v>
      </c>
      <c r="U265" s="396">
        <f t="shared" si="717"/>
        <v>0</v>
      </c>
      <c r="V265" s="396">
        <f t="shared" si="707"/>
        <v>0</v>
      </c>
      <c r="W265" s="396">
        <f t="shared" si="707"/>
        <v>0</v>
      </c>
      <c r="X265" s="396">
        <f t="shared" si="707"/>
        <v>0</v>
      </c>
      <c r="Y265" s="396">
        <f t="shared" si="712"/>
        <v>0</v>
      </c>
      <c r="Z265" s="396">
        <f t="shared" si="712"/>
        <v>0</v>
      </c>
      <c r="AA265" s="396">
        <f t="shared" si="712"/>
        <v>0</v>
      </c>
      <c r="AB265" s="396">
        <f t="shared" si="712"/>
        <v>0</v>
      </c>
      <c r="AC265" s="396">
        <f t="shared" si="712"/>
        <v>0</v>
      </c>
      <c r="AD265" s="396">
        <f t="shared" si="675"/>
        <v>0</v>
      </c>
      <c r="AE265" s="396">
        <f t="shared" si="712"/>
        <v>0</v>
      </c>
      <c r="AF265" s="396">
        <f t="shared" si="714"/>
        <v>0</v>
      </c>
      <c r="AG265" s="396">
        <f t="shared" si="714"/>
        <v>0</v>
      </c>
      <c r="AH265" s="396">
        <f t="shared" si="714"/>
        <v>0</v>
      </c>
      <c r="AI265" s="396">
        <f t="shared" si="676"/>
        <v>5599</v>
      </c>
      <c r="AJ265" s="396">
        <f t="shared" si="710"/>
        <v>5599</v>
      </c>
      <c r="AK265" s="396">
        <f t="shared" si="710"/>
        <v>5599</v>
      </c>
      <c r="AL265" s="396">
        <f t="shared" si="710"/>
        <v>5599</v>
      </c>
      <c r="AM265" s="396">
        <f t="shared" si="710"/>
        <v>5599</v>
      </c>
      <c r="AN265" s="396">
        <f t="shared" si="710"/>
        <v>5595</v>
      </c>
      <c r="AO265" s="487">
        <f>ROUNDUP(((AO$222)*$K265),0)</f>
        <v>5390</v>
      </c>
      <c r="AP265" s="487">
        <f t="shared" ref="AP265:AW265" si="719">ROUNDUP(((AP$222)*$K265),0)</f>
        <v>5390</v>
      </c>
      <c r="AQ265" s="487">
        <f t="shared" si="719"/>
        <v>5390</v>
      </c>
      <c r="AR265" s="487">
        <f t="shared" si="719"/>
        <v>5390</v>
      </c>
      <c r="AS265" s="487">
        <f t="shared" si="719"/>
        <v>5390</v>
      </c>
      <c r="AT265" s="487">
        <f t="shared" si="719"/>
        <v>5390</v>
      </c>
      <c r="AU265" s="487">
        <f t="shared" si="719"/>
        <v>5390</v>
      </c>
      <c r="AV265" s="487">
        <f t="shared" si="719"/>
        <v>5390</v>
      </c>
      <c r="AW265" s="487">
        <f t="shared" si="719"/>
        <v>5390</v>
      </c>
      <c r="AX265" s="396">
        <f t="shared" si="710"/>
        <v>5361</v>
      </c>
      <c r="AY265" s="396">
        <f t="shared" si="710"/>
        <v>5361</v>
      </c>
      <c r="AZ265" s="396">
        <f t="shared" si="710"/>
        <v>5361</v>
      </c>
      <c r="BA265" s="396">
        <f t="shared" si="710"/>
        <v>4771</v>
      </c>
      <c r="BB265" s="396">
        <f t="shared" si="710"/>
        <v>4771</v>
      </c>
      <c r="BC265" s="396">
        <f t="shared" si="710"/>
        <v>4771</v>
      </c>
      <c r="BD265" s="396">
        <f t="shared" si="710"/>
        <v>4771</v>
      </c>
      <c r="BE265" s="396">
        <f t="shared" si="710"/>
        <v>4771</v>
      </c>
      <c r="BF265" s="396">
        <f t="shared" si="710"/>
        <v>4771</v>
      </c>
      <c r="BG265" s="396">
        <f t="shared" si="710"/>
        <v>4771</v>
      </c>
      <c r="BH265" s="396">
        <f t="shared" si="710"/>
        <v>4771</v>
      </c>
      <c r="BI265" s="396">
        <f t="shared" si="710"/>
        <v>4771</v>
      </c>
      <c r="BJ265" s="396">
        <f t="shared" si="710"/>
        <v>4771</v>
      </c>
      <c r="BK265" s="396">
        <f t="shared" si="710"/>
        <v>4771</v>
      </c>
      <c r="BL265" s="396">
        <f t="shared" si="710"/>
        <v>4771</v>
      </c>
      <c r="BM265" s="396"/>
      <c r="BN265" s="396">
        <f t="shared" si="693"/>
        <v>155435</v>
      </c>
      <c r="BO265" s="397"/>
      <c r="BP265" s="397">
        <f t="shared" si="677"/>
        <v>0</v>
      </c>
      <c r="BQ265" s="544">
        <f t="shared" si="715"/>
        <v>0</v>
      </c>
      <c r="BR265" s="544">
        <f t="shared" si="715"/>
        <v>0</v>
      </c>
      <c r="BS265" s="544">
        <f t="shared" si="715"/>
        <v>0</v>
      </c>
      <c r="BT265" s="544">
        <f t="shared" si="715"/>
        <v>0</v>
      </c>
      <c r="BU265" s="544">
        <f t="shared" si="715"/>
        <v>33590</v>
      </c>
      <c r="BV265" s="544">
        <f t="shared" si="715"/>
        <v>64593</v>
      </c>
      <c r="BW265" s="544">
        <f t="shared" si="715"/>
        <v>57252</v>
      </c>
      <c r="BX265" s="391"/>
      <c r="BY265" s="544">
        <f t="shared" si="716"/>
        <v>0</v>
      </c>
      <c r="BZ265" s="544">
        <f t="shared" si="716"/>
        <v>0</v>
      </c>
      <c r="CA265" s="544">
        <f t="shared" si="716"/>
        <v>0</v>
      </c>
      <c r="CB265" s="544">
        <f t="shared" si="716"/>
        <v>0</v>
      </c>
      <c r="CC265" s="544">
        <f t="shared" si="716"/>
        <v>0</v>
      </c>
      <c r="CD265" s="544">
        <f t="shared" si="716"/>
        <v>65930</v>
      </c>
      <c r="CE265" s="544">
        <f t="shared" si="716"/>
        <v>60879</v>
      </c>
      <c r="CF265" s="544">
        <f t="shared" si="716"/>
        <v>28626</v>
      </c>
      <c r="CG265" s="398">
        <f t="shared" si="671"/>
        <v>0</v>
      </c>
      <c r="CI265" s="390"/>
      <c r="CJ265" s="390"/>
      <c r="CK265" s="390"/>
      <c r="CL265" s="390"/>
      <c r="CM265" s="390"/>
      <c r="CN265" s="390"/>
      <c r="CO265" s="390"/>
      <c r="CP265" s="390"/>
      <c r="CQ265" s="390"/>
      <c r="CR265" s="390"/>
      <c r="CS265" s="390"/>
      <c r="CT265" s="390"/>
      <c r="CU265" s="390"/>
      <c r="CV265" s="390"/>
      <c r="CW265" s="390"/>
      <c r="CX265" s="390"/>
      <c r="CY265" s="390"/>
      <c r="CZ265" s="390"/>
      <c r="DA265" s="390"/>
      <c r="DB265" s="390"/>
      <c r="DC265" s="390"/>
      <c r="DD265" s="390"/>
      <c r="DE265" s="390"/>
      <c r="DF265" s="390"/>
      <c r="DG265" s="390"/>
      <c r="DH265" s="390"/>
      <c r="DI265" s="390"/>
      <c r="DJ265" s="390"/>
      <c r="DK265" s="390"/>
      <c r="DL265" s="390"/>
      <c r="DM265" s="390"/>
    </row>
    <row r="266" spans="1:117" ht="14.25" outlineLevel="1">
      <c r="A266" s="543" t="s">
        <v>165</v>
      </c>
      <c r="B266" s="425">
        <f>'4a 1718 CS PC'!AI46</f>
        <v>0</v>
      </c>
      <c r="C266" s="425">
        <f>'4a 1718 CS PC'!AP46</f>
        <v>6.1000000000000004E-3</v>
      </c>
      <c r="D266" s="425">
        <f>'4b 1819 CS PC'!AJ46</f>
        <v>0</v>
      </c>
      <c r="E266" s="425">
        <f>'4b 1819 CS PC'!AT46</f>
        <v>5.7999999999999996E-3</v>
      </c>
      <c r="F266" s="425">
        <f>'4c 1920 CS PC'!AI46</f>
        <v>0</v>
      </c>
      <c r="G266" s="425">
        <f>'4c 1920 CS PC'!AS46</f>
        <v>5.7000000000000002E-3</v>
      </c>
      <c r="H266" s="425">
        <f>'4d 2021 CS PC'!AI46</f>
        <v>0</v>
      </c>
      <c r="I266" s="425">
        <f>'4d 2021 CS PC'!AS46</f>
        <v>5.7999999999999996E-3</v>
      </c>
      <c r="J266" s="425">
        <f>'4e 2122 CS PC'!W46</f>
        <v>0</v>
      </c>
      <c r="K266" s="425">
        <f>'4e 2122 CS PC'!AB46</f>
        <v>5.7000000000000002E-3</v>
      </c>
      <c r="L266" s="425"/>
      <c r="M266" s="396">
        <f t="shared" si="713"/>
        <v>0</v>
      </c>
      <c r="N266" s="396">
        <f t="shared" si="672"/>
        <v>0</v>
      </c>
      <c r="O266" s="396">
        <f t="shared" si="673"/>
        <v>0</v>
      </c>
      <c r="P266" s="396">
        <f t="shared" si="701"/>
        <v>0</v>
      </c>
      <c r="Q266" s="396">
        <f t="shared" si="706"/>
        <v>0</v>
      </c>
      <c r="R266" s="396">
        <f t="shared" si="706"/>
        <v>0</v>
      </c>
      <c r="S266" s="396">
        <f t="shared" si="661"/>
        <v>0</v>
      </c>
      <c r="T266" s="396">
        <f t="shared" si="661"/>
        <v>0</v>
      </c>
      <c r="U266" s="396">
        <f t="shared" si="717"/>
        <v>0</v>
      </c>
      <c r="V266" s="396">
        <f t="shared" si="707"/>
        <v>0</v>
      </c>
      <c r="W266" s="396">
        <f t="shared" si="707"/>
        <v>0</v>
      </c>
      <c r="X266" s="396">
        <f t="shared" si="707"/>
        <v>0</v>
      </c>
      <c r="Y266" s="396">
        <f t="shared" si="712"/>
        <v>0</v>
      </c>
      <c r="Z266" s="396">
        <f t="shared" si="712"/>
        <v>0</v>
      </c>
      <c r="AA266" s="396">
        <f t="shared" si="712"/>
        <v>0</v>
      </c>
      <c r="AB266" s="396">
        <f t="shared" si="712"/>
        <v>0</v>
      </c>
      <c r="AC266" s="396">
        <f t="shared" si="712"/>
        <v>0</v>
      </c>
      <c r="AD266" s="396">
        <f t="shared" si="675"/>
        <v>0</v>
      </c>
      <c r="AE266" s="396">
        <f t="shared" si="712"/>
        <v>0</v>
      </c>
      <c r="AF266" s="396">
        <f t="shared" si="714"/>
        <v>0</v>
      </c>
      <c r="AG266" s="396">
        <f t="shared" si="714"/>
        <v>0</v>
      </c>
      <c r="AH266" s="396">
        <f t="shared" si="714"/>
        <v>0</v>
      </c>
      <c r="AI266" s="396">
        <f t="shared" si="676"/>
        <v>1112</v>
      </c>
      <c r="AJ266" s="396">
        <f t="shared" si="710"/>
        <v>1112</v>
      </c>
      <c r="AK266" s="396">
        <f t="shared" si="710"/>
        <v>1112</v>
      </c>
      <c r="AL266" s="396">
        <f t="shared" si="710"/>
        <v>1112</v>
      </c>
      <c r="AM266" s="396">
        <f t="shared" si="710"/>
        <v>1112</v>
      </c>
      <c r="AN266" s="396">
        <f t="shared" si="710"/>
        <v>1111</v>
      </c>
      <c r="AO266" s="396">
        <f t="shared" si="710"/>
        <v>1070</v>
      </c>
      <c r="AP266" s="396">
        <f t="shared" si="710"/>
        <v>1070</v>
      </c>
      <c r="AQ266" s="396">
        <f t="shared" si="710"/>
        <v>1070</v>
      </c>
      <c r="AR266" s="396">
        <f t="shared" si="710"/>
        <v>1070</v>
      </c>
      <c r="AS266" s="396">
        <f t="shared" si="710"/>
        <v>1070</v>
      </c>
      <c r="AT266" s="396">
        <f t="shared" si="710"/>
        <v>1070</v>
      </c>
      <c r="AU266" s="396">
        <f t="shared" si="710"/>
        <v>1070</v>
      </c>
      <c r="AV266" s="396">
        <f t="shared" si="710"/>
        <v>1070</v>
      </c>
      <c r="AW266" s="396">
        <f t="shared" si="710"/>
        <v>1070</v>
      </c>
      <c r="AX266" s="396">
        <f t="shared" si="710"/>
        <v>1065</v>
      </c>
      <c r="AY266" s="396">
        <f t="shared" si="710"/>
        <v>1065</v>
      </c>
      <c r="AZ266" s="396">
        <f t="shared" si="710"/>
        <v>1065</v>
      </c>
      <c r="BA266" s="396">
        <f t="shared" si="710"/>
        <v>947</v>
      </c>
      <c r="BB266" s="396">
        <f t="shared" si="710"/>
        <v>947</v>
      </c>
      <c r="BC266" s="396">
        <f t="shared" si="710"/>
        <v>947</v>
      </c>
      <c r="BD266" s="396">
        <f t="shared" si="710"/>
        <v>947</v>
      </c>
      <c r="BE266" s="396">
        <f t="shared" si="710"/>
        <v>947</v>
      </c>
      <c r="BF266" s="396">
        <f t="shared" si="710"/>
        <v>947</v>
      </c>
      <c r="BG266" s="396">
        <f t="shared" si="710"/>
        <v>947</v>
      </c>
      <c r="BH266" s="396">
        <f t="shared" si="710"/>
        <v>947</v>
      </c>
      <c r="BI266" s="396">
        <f t="shared" si="710"/>
        <v>947</v>
      </c>
      <c r="BJ266" s="396">
        <f t="shared" si="710"/>
        <v>947</v>
      </c>
      <c r="BK266" s="396">
        <f t="shared" si="710"/>
        <v>947</v>
      </c>
      <c r="BL266" s="396">
        <f t="shared" si="710"/>
        <v>947</v>
      </c>
      <c r="BM266" s="396"/>
      <c r="BN266" s="396">
        <f t="shared" si="693"/>
        <v>30860</v>
      </c>
      <c r="BO266" s="397"/>
      <c r="BP266" s="397">
        <f t="shared" si="677"/>
        <v>0</v>
      </c>
      <c r="BQ266" s="544">
        <f t="shared" si="715"/>
        <v>0</v>
      </c>
      <c r="BR266" s="544">
        <f t="shared" si="715"/>
        <v>0</v>
      </c>
      <c r="BS266" s="544">
        <f t="shared" si="715"/>
        <v>0</v>
      </c>
      <c r="BT266" s="544">
        <f t="shared" si="715"/>
        <v>0</v>
      </c>
      <c r="BU266" s="544">
        <f t="shared" si="715"/>
        <v>6671</v>
      </c>
      <c r="BV266" s="544">
        <f t="shared" si="715"/>
        <v>12825</v>
      </c>
      <c r="BW266" s="544">
        <f t="shared" si="715"/>
        <v>11364</v>
      </c>
      <c r="BX266" s="391"/>
      <c r="BY266" s="544">
        <f t="shared" si="716"/>
        <v>0</v>
      </c>
      <c r="BZ266" s="544">
        <f t="shared" si="716"/>
        <v>0</v>
      </c>
      <c r="CA266" s="544">
        <f t="shared" si="716"/>
        <v>0</v>
      </c>
      <c r="CB266" s="544">
        <f t="shared" si="716"/>
        <v>0</v>
      </c>
      <c r="CC266" s="544">
        <f t="shared" si="716"/>
        <v>0</v>
      </c>
      <c r="CD266" s="544">
        <f t="shared" si="716"/>
        <v>13091</v>
      </c>
      <c r="CE266" s="544">
        <f t="shared" si="716"/>
        <v>12087</v>
      </c>
      <c r="CF266" s="544">
        <f t="shared" si="716"/>
        <v>5682</v>
      </c>
      <c r="CG266" s="398">
        <f t="shared" si="671"/>
        <v>0</v>
      </c>
      <c r="CI266" s="390"/>
      <c r="CJ266" s="390"/>
      <c r="CK266" s="390"/>
      <c r="CL266" s="390"/>
      <c r="CM266" s="390"/>
      <c r="CN266" s="390"/>
      <c r="CO266" s="390"/>
      <c r="CP266" s="390"/>
      <c r="CQ266" s="390"/>
      <c r="CR266" s="390"/>
      <c r="CS266" s="390"/>
      <c r="CT266" s="390"/>
      <c r="CU266" s="390"/>
      <c r="CV266" s="390"/>
      <c r="CW266" s="390"/>
      <c r="CX266" s="390"/>
      <c r="CY266" s="390"/>
      <c r="CZ266" s="390"/>
      <c r="DA266" s="390"/>
      <c r="DB266" s="390"/>
      <c r="DC266" s="390"/>
      <c r="DD266" s="390"/>
      <c r="DE266" s="390"/>
      <c r="DF266" s="390"/>
      <c r="DG266" s="390"/>
      <c r="DH266" s="390"/>
      <c r="DI266" s="390"/>
      <c r="DJ266" s="390"/>
      <c r="DK266" s="390"/>
      <c r="DL266" s="390"/>
      <c r="DM266" s="390"/>
    </row>
    <row r="267" spans="1:117" ht="14.25" outlineLevel="1">
      <c r="A267" s="543" t="s">
        <v>166</v>
      </c>
      <c r="B267" s="425">
        <f>'4a 1718 CS PC'!AI47</f>
        <v>8.0000000000000002E-3</v>
      </c>
      <c r="C267" s="425">
        <f>'4a 1718 CS PC'!AP47</f>
        <v>4.7000000000000002E-3</v>
      </c>
      <c r="D267" s="425">
        <f>'4b 1819 CS PC'!AJ47</f>
        <v>8.3999999999999995E-3</v>
      </c>
      <c r="E267" s="425">
        <f>'4b 1819 CS PC'!AT47</f>
        <v>5.0000000000000001E-3</v>
      </c>
      <c r="F267" s="425">
        <f>'4c 1920 CS PC'!AI47</f>
        <v>8.5000000000000006E-3</v>
      </c>
      <c r="G267" s="425">
        <f>'4c 1920 CS PC'!AS47</f>
        <v>5.1000000000000004E-3</v>
      </c>
      <c r="H267" s="425">
        <f>'4d 2021 CS PC'!AI47</f>
        <v>8.3000000000000001E-3</v>
      </c>
      <c r="I267" s="425">
        <f>'4d 2021 CS PC'!AS47</f>
        <v>4.8999999999999998E-3</v>
      </c>
      <c r="J267" s="425">
        <f>'4e 2122 CS PC'!W47</f>
        <v>8.3000000000000001E-3</v>
      </c>
      <c r="K267" s="425">
        <f>'4e 2122 CS PC'!AB47</f>
        <v>4.8999999999999998E-3</v>
      </c>
      <c r="L267" s="425"/>
      <c r="M267" s="396">
        <f t="shared" si="713"/>
        <v>0</v>
      </c>
      <c r="N267" s="396">
        <f t="shared" si="672"/>
        <v>0</v>
      </c>
      <c r="O267" s="396">
        <f t="shared" si="673"/>
        <v>0</v>
      </c>
      <c r="P267" s="396">
        <f t="shared" ref="P267:P280" si="720">((P$222)*$B267)</f>
        <v>0</v>
      </c>
      <c r="Q267" s="396">
        <f t="shared" si="706"/>
        <v>0</v>
      </c>
      <c r="R267" s="396">
        <f t="shared" si="706"/>
        <v>0</v>
      </c>
      <c r="S267" s="396">
        <f t="shared" si="661"/>
        <v>0</v>
      </c>
      <c r="T267" s="396">
        <f t="shared" si="661"/>
        <v>0</v>
      </c>
      <c r="U267" s="396">
        <f t="shared" si="717"/>
        <v>0</v>
      </c>
      <c r="V267" s="396">
        <f t="shared" si="707"/>
        <v>715</v>
      </c>
      <c r="W267" s="396">
        <f t="shared" si="707"/>
        <v>1479</v>
      </c>
      <c r="X267" s="396">
        <f t="shared" si="707"/>
        <v>2950</v>
      </c>
      <c r="Y267" s="396">
        <f t="shared" si="712"/>
        <v>1282</v>
      </c>
      <c r="Z267" s="396">
        <f t="shared" si="712"/>
        <v>0</v>
      </c>
      <c r="AA267" s="396">
        <f t="shared" si="712"/>
        <v>1748</v>
      </c>
      <c r="AB267" s="396">
        <f t="shared" si="712"/>
        <v>1899</v>
      </c>
      <c r="AC267" s="487">
        <f>ROUNDUP(((AC$222)*$H267),0)</f>
        <v>3164</v>
      </c>
      <c r="AD267" s="487">
        <f>ROUNDDOWN(((AD$222)*$J267),0)</f>
        <v>1492</v>
      </c>
      <c r="AE267" s="396">
        <f t="shared" si="712"/>
        <v>1</v>
      </c>
      <c r="AF267" s="487">
        <f t="shared" ref="AF267:AH267" si="721">ROUNDUP(((AF$222)*$J267),0)</f>
        <v>962</v>
      </c>
      <c r="AG267" s="487">
        <f t="shared" si="721"/>
        <v>962</v>
      </c>
      <c r="AH267" s="487">
        <f t="shared" si="721"/>
        <v>962</v>
      </c>
      <c r="AI267" s="396">
        <f t="shared" si="676"/>
        <v>956</v>
      </c>
      <c r="AJ267" s="396">
        <f t="shared" si="710"/>
        <v>956</v>
      </c>
      <c r="AK267" s="396">
        <f t="shared" si="710"/>
        <v>956</v>
      </c>
      <c r="AL267" s="396">
        <f t="shared" si="710"/>
        <v>956</v>
      </c>
      <c r="AM267" s="396">
        <f t="shared" si="710"/>
        <v>956</v>
      </c>
      <c r="AN267" s="396">
        <f t="shared" si="710"/>
        <v>955</v>
      </c>
      <c r="AO267" s="396">
        <f t="shared" si="710"/>
        <v>920</v>
      </c>
      <c r="AP267" s="396">
        <f t="shared" si="710"/>
        <v>920</v>
      </c>
      <c r="AQ267" s="396">
        <f t="shared" si="710"/>
        <v>920</v>
      </c>
      <c r="AR267" s="396">
        <f t="shared" si="710"/>
        <v>920</v>
      </c>
      <c r="AS267" s="396">
        <f t="shared" si="710"/>
        <v>920</v>
      </c>
      <c r="AT267" s="396">
        <f t="shared" si="710"/>
        <v>920</v>
      </c>
      <c r="AU267" s="396">
        <f t="shared" si="710"/>
        <v>920</v>
      </c>
      <c r="AV267" s="396">
        <f t="shared" si="710"/>
        <v>920</v>
      </c>
      <c r="AW267" s="396">
        <f t="shared" si="710"/>
        <v>920</v>
      </c>
      <c r="AX267" s="396">
        <f t="shared" ref="AJ267:BL276" si="722">ROUND(((AX$222)*$K267),0)</f>
        <v>915</v>
      </c>
      <c r="AY267" s="396">
        <f t="shared" si="722"/>
        <v>915</v>
      </c>
      <c r="AZ267" s="396">
        <f t="shared" si="722"/>
        <v>915</v>
      </c>
      <c r="BA267" s="396">
        <f t="shared" si="722"/>
        <v>814</v>
      </c>
      <c r="BB267" s="396">
        <f t="shared" si="722"/>
        <v>814</v>
      </c>
      <c r="BC267" s="396">
        <f t="shared" si="722"/>
        <v>814</v>
      </c>
      <c r="BD267" s="396">
        <f t="shared" si="722"/>
        <v>814</v>
      </c>
      <c r="BE267" s="396">
        <f t="shared" si="722"/>
        <v>814</v>
      </c>
      <c r="BF267" s="396">
        <f t="shared" si="722"/>
        <v>814</v>
      </c>
      <c r="BG267" s="396">
        <f t="shared" si="722"/>
        <v>814</v>
      </c>
      <c r="BH267" s="396">
        <f t="shared" si="722"/>
        <v>814</v>
      </c>
      <c r="BI267" s="396">
        <f t="shared" si="722"/>
        <v>814</v>
      </c>
      <c r="BJ267" s="396">
        <f t="shared" si="722"/>
        <v>814</v>
      </c>
      <c r="BK267" s="396">
        <f t="shared" si="722"/>
        <v>814</v>
      </c>
      <c r="BL267" s="396">
        <f t="shared" si="722"/>
        <v>814</v>
      </c>
      <c r="BM267" s="396"/>
      <c r="BN267" s="396">
        <f t="shared" si="693"/>
        <v>44144</v>
      </c>
      <c r="BO267" s="397"/>
      <c r="BP267" s="397">
        <f t="shared" si="677"/>
        <v>0</v>
      </c>
      <c r="BQ267" s="544">
        <f t="shared" si="715"/>
        <v>0</v>
      </c>
      <c r="BR267" s="544">
        <f t="shared" si="715"/>
        <v>0</v>
      </c>
      <c r="BS267" s="544">
        <f t="shared" si="715"/>
        <v>5144</v>
      </c>
      <c r="BT267" s="544">
        <f t="shared" si="715"/>
        <v>8093</v>
      </c>
      <c r="BU267" s="544">
        <f t="shared" si="715"/>
        <v>10114</v>
      </c>
      <c r="BV267" s="544">
        <f t="shared" si="715"/>
        <v>11025</v>
      </c>
      <c r="BW267" s="544">
        <f t="shared" si="715"/>
        <v>9768</v>
      </c>
      <c r="BX267" s="391"/>
      <c r="BY267" s="544">
        <f t="shared" si="716"/>
        <v>0</v>
      </c>
      <c r="BZ267" s="544">
        <f t="shared" si="716"/>
        <v>0</v>
      </c>
      <c r="CA267" s="544">
        <f t="shared" si="716"/>
        <v>715</v>
      </c>
      <c r="CB267" s="544">
        <f t="shared" si="716"/>
        <v>7459</v>
      </c>
      <c r="CC267" s="544">
        <f t="shared" si="716"/>
        <v>9442</v>
      </c>
      <c r="CD267" s="544">
        <f t="shared" si="716"/>
        <v>11255</v>
      </c>
      <c r="CE267" s="544">
        <f t="shared" si="716"/>
        <v>10389</v>
      </c>
      <c r="CF267" s="544">
        <f t="shared" si="716"/>
        <v>4884</v>
      </c>
      <c r="CG267" s="398">
        <f t="shared" si="671"/>
        <v>0</v>
      </c>
      <c r="CI267" s="390"/>
      <c r="CJ267" s="390"/>
      <c r="CK267" s="390"/>
      <c r="CL267" s="390"/>
      <c r="CM267" s="390"/>
      <c r="CN267" s="390"/>
      <c r="CO267" s="390"/>
      <c r="CP267" s="390"/>
      <c r="CQ267" s="390"/>
      <c r="CR267" s="390"/>
      <c r="CS267" s="390"/>
      <c r="CT267" s="390"/>
      <c r="CU267" s="390"/>
      <c r="CV267" s="390"/>
      <c r="CW267" s="390"/>
      <c r="CX267" s="390"/>
      <c r="CY267" s="390"/>
      <c r="CZ267" s="390"/>
      <c r="DA267" s="390"/>
      <c r="DB267" s="390"/>
      <c r="DC267" s="390"/>
      <c r="DD267" s="390"/>
      <c r="DE267" s="390"/>
      <c r="DF267" s="390"/>
      <c r="DG267" s="390"/>
      <c r="DH267" s="390"/>
      <c r="DI267" s="390"/>
      <c r="DJ267" s="390"/>
      <c r="DK267" s="390"/>
      <c r="DL267" s="390"/>
      <c r="DM267" s="390"/>
    </row>
    <row r="268" spans="1:117" ht="14.25" outlineLevel="1">
      <c r="A268" s="543" t="s">
        <v>167</v>
      </c>
      <c r="B268" s="425">
        <f>'4a 1718 CS PC'!AI48</f>
        <v>1E-4</v>
      </c>
      <c r="C268" s="425">
        <f>'4a 1718 CS PC'!AP48</f>
        <v>1E-4</v>
      </c>
      <c r="D268" s="425">
        <f>'4b 1819 CS PC'!AJ48</f>
        <v>1E-4</v>
      </c>
      <c r="E268" s="425">
        <f>'4b 1819 CS PC'!AT48</f>
        <v>1E-4</v>
      </c>
      <c r="F268" s="425">
        <f>'4c 1920 CS PC'!AI48</f>
        <v>1E-4</v>
      </c>
      <c r="G268" s="425">
        <f>'4c 1920 CS PC'!AS48</f>
        <v>1E-4</v>
      </c>
      <c r="H268" s="425">
        <f>'4d 2021 CS PC'!AI48</f>
        <v>1E-4</v>
      </c>
      <c r="I268" s="425">
        <f>'4d 2021 CS PC'!AS48</f>
        <v>1E-4</v>
      </c>
      <c r="J268" s="425">
        <f>'4e 2122 CS PC'!W48</f>
        <v>1E-4</v>
      </c>
      <c r="K268" s="425">
        <f>'4e 2122 CS PC'!AB48</f>
        <v>1E-4</v>
      </c>
      <c r="L268" s="425"/>
      <c r="M268" s="396">
        <f t="shared" si="713"/>
        <v>0</v>
      </c>
      <c r="N268" s="396">
        <f t="shared" si="672"/>
        <v>0</v>
      </c>
      <c r="O268" s="396">
        <f t="shared" si="673"/>
        <v>0</v>
      </c>
      <c r="P268" s="396">
        <f t="shared" si="720"/>
        <v>0</v>
      </c>
      <c r="Q268" s="396">
        <f t="shared" si="706"/>
        <v>0</v>
      </c>
      <c r="R268" s="396">
        <f t="shared" si="706"/>
        <v>0</v>
      </c>
      <c r="S268" s="396">
        <f t="shared" si="661"/>
        <v>0</v>
      </c>
      <c r="T268" s="396">
        <f t="shared" si="661"/>
        <v>0</v>
      </c>
      <c r="U268" s="396">
        <f t="shared" si="717"/>
        <v>0</v>
      </c>
      <c r="V268" s="396">
        <f t="shared" si="707"/>
        <v>8</v>
      </c>
      <c r="W268" s="396">
        <f t="shared" si="707"/>
        <v>17</v>
      </c>
      <c r="X268" s="396">
        <f t="shared" si="707"/>
        <v>35</v>
      </c>
      <c r="Y268" s="396">
        <f t="shared" si="712"/>
        <v>15</v>
      </c>
      <c r="Z268" s="396">
        <f t="shared" si="712"/>
        <v>0</v>
      </c>
      <c r="AA268" s="396">
        <f t="shared" si="712"/>
        <v>21</v>
      </c>
      <c r="AB268" s="396">
        <f t="shared" si="712"/>
        <v>23</v>
      </c>
      <c r="AC268" s="396">
        <f t="shared" si="712"/>
        <v>38</v>
      </c>
      <c r="AD268" s="396">
        <f t="shared" si="675"/>
        <v>18</v>
      </c>
      <c r="AE268" s="396">
        <f t="shared" si="712"/>
        <v>0</v>
      </c>
      <c r="AF268" s="396">
        <f t="shared" si="714"/>
        <v>12</v>
      </c>
      <c r="AG268" s="396">
        <f t="shared" si="714"/>
        <v>12</v>
      </c>
      <c r="AH268" s="396">
        <f t="shared" si="714"/>
        <v>12</v>
      </c>
      <c r="AI268" s="396">
        <f t="shared" si="676"/>
        <v>20</v>
      </c>
      <c r="AJ268" s="396">
        <f t="shared" si="722"/>
        <v>20</v>
      </c>
      <c r="AK268" s="396">
        <f t="shared" si="722"/>
        <v>20</v>
      </c>
      <c r="AL268" s="396">
        <f t="shared" si="722"/>
        <v>20</v>
      </c>
      <c r="AM268" s="396">
        <f t="shared" si="722"/>
        <v>20</v>
      </c>
      <c r="AN268" s="396">
        <f t="shared" si="722"/>
        <v>19</v>
      </c>
      <c r="AO268" s="396">
        <f t="shared" si="722"/>
        <v>19</v>
      </c>
      <c r="AP268" s="396">
        <f t="shared" si="722"/>
        <v>19</v>
      </c>
      <c r="AQ268" s="396">
        <f t="shared" si="722"/>
        <v>19</v>
      </c>
      <c r="AR268" s="396">
        <f t="shared" si="722"/>
        <v>19</v>
      </c>
      <c r="AS268" s="396">
        <f t="shared" si="722"/>
        <v>19</v>
      </c>
      <c r="AT268" s="396">
        <f t="shared" si="722"/>
        <v>19</v>
      </c>
      <c r="AU268" s="396">
        <f t="shared" si="722"/>
        <v>19</v>
      </c>
      <c r="AV268" s="396">
        <f t="shared" si="722"/>
        <v>19</v>
      </c>
      <c r="AW268" s="396">
        <f t="shared" si="722"/>
        <v>19</v>
      </c>
      <c r="AX268" s="396">
        <f t="shared" si="722"/>
        <v>19</v>
      </c>
      <c r="AY268" s="396">
        <f t="shared" si="722"/>
        <v>19</v>
      </c>
      <c r="AZ268" s="396">
        <f t="shared" si="722"/>
        <v>19</v>
      </c>
      <c r="BA268" s="396">
        <f t="shared" si="722"/>
        <v>17</v>
      </c>
      <c r="BB268" s="396">
        <f t="shared" si="722"/>
        <v>17</v>
      </c>
      <c r="BC268" s="396">
        <f t="shared" si="722"/>
        <v>17</v>
      </c>
      <c r="BD268" s="396">
        <f t="shared" si="722"/>
        <v>17</v>
      </c>
      <c r="BE268" s="396">
        <f t="shared" si="722"/>
        <v>17</v>
      </c>
      <c r="BF268" s="396">
        <f t="shared" si="722"/>
        <v>17</v>
      </c>
      <c r="BG268" s="396">
        <f t="shared" si="722"/>
        <v>17</v>
      </c>
      <c r="BH268" s="396">
        <f t="shared" si="722"/>
        <v>17</v>
      </c>
      <c r="BI268" s="396">
        <f t="shared" si="722"/>
        <v>17</v>
      </c>
      <c r="BJ268" s="396">
        <f t="shared" si="722"/>
        <v>17</v>
      </c>
      <c r="BK268" s="396">
        <f t="shared" si="722"/>
        <v>17</v>
      </c>
      <c r="BL268" s="396">
        <f t="shared" si="722"/>
        <v>17</v>
      </c>
      <c r="BM268" s="396"/>
      <c r="BN268" s="396">
        <f t="shared" si="693"/>
        <v>762</v>
      </c>
      <c r="BO268" s="397"/>
      <c r="BP268" s="397">
        <f t="shared" si="677"/>
        <v>0</v>
      </c>
      <c r="BQ268" s="544">
        <f t="shared" si="715"/>
        <v>0</v>
      </c>
      <c r="BR268" s="544">
        <f t="shared" si="715"/>
        <v>0</v>
      </c>
      <c r="BS268" s="544">
        <f t="shared" si="715"/>
        <v>60</v>
      </c>
      <c r="BT268" s="544">
        <f t="shared" si="715"/>
        <v>97</v>
      </c>
      <c r="BU268" s="544">
        <f t="shared" si="715"/>
        <v>173</v>
      </c>
      <c r="BV268" s="544">
        <f t="shared" si="715"/>
        <v>228</v>
      </c>
      <c r="BW268" s="544">
        <f t="shared" si="715"/>
        <v>204</v>
      </c>
      <c r="BX268" s="391"/>
      <c r="BY268" s="544">
        <f t="shared" si="716"/>
        <v>0</v>
      </c>
      <c r="BZ268" s="544">
        <f t="shared" si="716"/>
        <v>0</v>
      </c>
      <c r="CA268" s="544">
        <f t="shared" si="716"/>
        <v>8</v>
      </c>
      <c r="CB268" s="544">
        <f t="shared" si="716"/>
        <v>88</v>
      </c>
      <c r="CC268" s="544">
        <f t="shared" si="716"/>
        <v>115</v>
      </c>
      <c r="CD268" s="544">
        <f t="shared" si="716"/>
        <v>233</v>
      </c>
      <c r="CE268" s="544">
        <f t="shared" si="716"/>
        <v>216</v>
      </c>
      <c r="CF268" s="544">
        <f t="shared" si="716"/>
        <v>102</v>
      </c>
      <c r="CG268" s="398">
        <f t="shared" si="671"/>
        <v>0</v>
      </c>
      <c r="CI268" s="390"/>
      <c r="CJ268" s="390"/>
      <c r="CK268" s="390"/>
      <c r="CL268" s="390"/>
      <c r="CM268" s="390"/>
      <c r="CN268" s="390"/>
      <c r="CO268" s="390"/>
      <c r="CP268" s="390"/>
      <c r="CQ268" s="390"/>
      <c r="CR268" s="390"/>
      <c r="CS268" s="390"/>
      <c r="CT268" s="390"/>
      <c r="CU268" s="390"/>
      <c r="CV268" s="390"/>
      <c r="CW268" s="390"/>
      <c r="CX268" s="390"/>
      <c r="CY268" s="390"/>
      <c r="CZ268" s="390"/>
      <c r="DA268" s="390"/>
      <c r="DB268" s="390"/>
      <c r="DC268" s="390"/>
      <c r="DD268" s="390"/>
      <c r="DE268" s="390"/>
      <c r="DF268" s="390"/>
      <c r="DG268" s="390"/>
      <c r="DH268" s="390"/>
      <c r="DI268" s="390"/>
      <c r="DJ268" s="390"/>
      <c r="DK268" s="390"/>
      <c r="DL268" s="390"/>
      <c r="DM268" s="390"/>
    </row>
    <row r="269" spans="1:117" ht="14.25" outlineLevel="1">
      <c r="A269" s="543" t="s">
        <v>168</v>
      </c>
      <c r="B269" s="425">
        <f>'4a 1718 CS PC'!AI49</f>
        <v>2.3E-3</v>
      </c>
      <c r="C269" s="425">
        <f>'4a 1718 CS PC'!AP49</f>
        <v>1.4E-3</v>
      </c>
      <c r="D269" s="425">
        <f>'4b 1819 CS PC'!AJ49</f>
        <v>2.3999999999999998E-3</v>
      </c>
      <c r="E269" s="425">
        <f>'4b 1819 CS PC'!AT49</f>
        <v>1.5E-3</v>
      </c>
      <c r="F269" s="425">
        <f>'4c 1920 CS PC'!AI49</f>
        <v>2.3999999999999998E-3</v>
      </c>
      <c r="G269" s="425">
        <f>'4c 1920 CS PC'!AS49</f>
        <v>1.5E-3</v>
      </c>
      <c r="H269" s="425">
        <f>'4d 2021 CS PC'!AI49</f>
        <v>2.5000000000000001E-3</v>
      </c>
      <c r="I269" s="425">
        <f>'4d 2021 CS PC'!AS49</f>
        <v>1.5E-3</v>
      </c>
      <c r="J269" s="425">
        <f>'4e 2122 CS PC'!W49</f>
        <v>2.3999999999999998E-3</v>
      </c>
      <c r="K269" s="425">
        <f>'4e 2122 CS PC'!AB49</f>
        <v>1.4E-3</v>
      </c>
      <c r="L269" s="425"/>
      <c r="M269" s="396">
        <f t="shared" si="713"/>
        <v>0</v>
      </c>
      <c r="N269" s="396">
        <f t="shared" si="672"/>
        <v>0</v>
      </c>
      <c r="O269" s="396">
        <f t="shared" si="673"/>
        <v>0</v>
      </c>
      <c r="P269" s="396">
        <f t="shared" si="720"/>
        <v>0</v>
      </c>
      <c r="Q269" s="396">
        <f t="shared" si="706"/>
        <v>0</v>
      </c>
      <c r="R269" s="396">
        <f t="shared" si="706"/>
        <v>0</v>
      </c>
      <c r="S269" s="396">
        <f t="shared" si="661"/>
        <v>0</v>
      </c>
      <c r="T269" s="396">
        <f t="shared" si="661"/>
        <v>0</v>
      </c>
      <c r="U269" s="396">
        <f t="shared" si="717"/>
        <v>0</v>
      </c>
      <c r="V269" s="396">
        <f t="shared" si="707"/>
        <v>202</v>
      </c>
      <c r="W269" s="396">
        <f t="shared" si="707"/>
        <v>418</v>
      </c>
      <c r="X269" s="396">
        <f t="shared" si="707"/>
        <v>833</v>
      </c>
      <c r="Y269" s="396">
        <f t="shared" si="712"/>
        <v>386</v>
      </c>
      <c r="Z269" s="396">
        <f t="shared" si="712"/>
        <v>0</v>
      </c>
      <c r="AA269" s="396">
        <f t="shared" si="712"/>
        <v>527</v>
      </c>
      <c r="AB269" s="396">
        <f t="shared" si="712"/>
        <v>572</v>
      </c>
      <c r="AC269" s="396">
        <f t="shared" si="712"/>
        <v>953</v>
      </c>
      <c r="AD269" s="396">
        <f t="shared" si="675"/>
        <v>432</v>
      </c>
      <c r="AE269" s="396">
        <f t="shared" si="712"/>
        <v>0</v>
      </c>
      <c r="AF269" s="396">
        <f t="shared" si="714"/>
        <v>278</v>
      </c>
      <c r="AG269" s="396">
        <f t="shared" si="714"/>
        <v>278</v>
      </c>
      <c r="AH269" s="396">
        <f t="shared" si="714"/>
        <v>278</v>
      </c>
      <c r="AI269" s="396">
        <f t="shared" si="676"/>
        <v>273</v>
      </c>
      <c r="AJ269" s="396">
        <f t="shared" si="722"/>
        <v>273</v>
      </c>
      <c r="AK269" s="396">
        <f t="shared" si="722"/>
        <v>273</v>
      </c>
      <c r="AL269" s="396">
        <f t="shared" si="722"/>
        <v>273</v>
      </c>
      <c r="AM269" s="396">
        <f t="shared" si="722"/>
        <v>273</v>
      </c>
      <c r="AN269" s="396">
        <f t="shared" si="722"/>
        <v>273</v>
      </c>
      <c r="AO269" s="396">
        <f t="shared" si="722"/>
        <v>263</v>
      </c>
      <c r="AP269" s="396">
        <f t="shared" si="722"/>
        <v>263</v>
      </c>
      <c r="AQ269" s="396">
        <f t="shared" si="722"/>
        <v>263</v>
      </c>
      <c r="AR269" s="396">
        <f t="shared" si="722"/>
        <v>263</v>
      </c>
      <c r="AS269" s="396">
        <f t="shared" si="722"/>
        <v>263</v>
      </c>
      <c r="AT269" s="396">
        <f t="shared" si="722"/>
        <v>263</v>
      </c>
      <c r="AU269" s="396">
        <f t="shared" si="722"/>
        <v>263</v>
      </c>
      <c r="AV269" s="396">
        <f t="shared" si="722"/>
        <v>263</v>
      </c>
      <c r="AW269" s="396">
        <f t="shared" si="722"/>
        <v>263</v>
      </c>
      <c r="AX269" s="396">
        <f t="shared" si="722"/>
        <v>261</v>
      </c>
      <c r="AY269" s="396">
        <f t="shared" si="722"/>
        <v>261</v>
      </c>
      <c r="AZ269" s="396">
        <f t="shared" si="722"/>
        <v>261</v>
      </c>
      <c r="BA269" s="396">
        <f t="shared" si="722"/>
        <v>233</v>
      </c>
      <c r="BB269" s="396">
        <f t="shared" si="722"/>
        <v>233</v>
      </c>
      <c r="BC269" s="396">
        <f t="shared" si="722"/>
        <v>233</v>
      </c>
      <c r="BD269" s="396">
        <f t="shared" si="722"/>
        <v>233</v>
      </c>
      <c r="BE269" s="396">
        <f t="shared" si="722"/>
        <v>233</v>
      </c>
      <c r="BF269" s="396">
        <f t="shared" si="722"/>
        <v>233</v>
      </c>
      <c r="BG269" s="396">
        <f t="shared" si="722"/>
        <v>233</v>
      </c>
      <c r="BH269" s="396">
        <f t="shared" si="722"/>
        <v>233</v>
      </c>
      <c r="BI269" s="396">
        <f t="shared" si="722"/>
        <v>233</v>
      </c>
      <c r="BJ269" s="396">
        <f t="shared" si="722"/>
        <v>233</v>
      </c>
      <c r="BK269" s="396">
        <f t="shared" si="722"/>
        <v>233</v>
      </c>
      <c r="BL269" s="396">
        <f t="shared" si="722"/>
        <v>233</v>
      </c>
      <c r="BM269" s="396"/>
      <c r="BN269" s="396">
        <f t="shared" si="693"/>
        <v>12741</v>
      </c>
      <c r="BO269" s="397"/>
      <c r="BP269" s="397">
        <f t="shared" si="677"/>
        <v>0</v>
      </c>
      <c r="BQ269" s="544">
        <f t="shared" si="715"/>
        <v>0</v>
      </c>
      <c r="BR269" s="544">
        <f t="shared" si="715"/>
        <v>0</v>
      </c>
      <c r="BS269" s="544">
        <f t="shared" si="715"/>
        <v>1453</v>
      </c>
      <c r="BT269" s="544">
        <f t="shared" si="715"/>
        <v>2438</v>
      </c>
      <c r="BU269" s="544">
        <f t="shared" si="715"/>
        <v>2904</v>
      </c>
      <c r="BV269" s="544">
        <f t="shared" si="715"/>
        <v>3150</v>
      </c>
      <c r="BW269" s="544">
        <f t="shared" si="715"/>
        <v>2796</v>
      </c>
      <c r="BX269" s="391"/>
      <c r="BY269" s="544">
        <f t="shared" si="716"/>
        <v>0</v>
      </c>
      <c r="BZ269" s="544">
        <f t="shared" si="716"/>
        <v>0</v>
      </c>
      <c r="CA269" s="544">
        <f t="shared" si="716"/>
        <v>202</v>
      </c>
      <c r="CB269" s="544">
        <f t="shared" si="716"/>
        <v>2164</v>
      </c>
      <c r="CC269" s="544">
        <f t="shared" si="716"/>
        <v>2791</v>
      </c>
      <c r="CD269" s="544">
        <f t="shared" si="716"/>
        <v>3216</v>
      </c>
      <c r="CE269" s="544">
        <f t="shared" si="716"/>
        <v>2970</v>
      </c>
      <c r="CF269" s="544">
        <f t="shared" si="716"/>
        <v>1398</v>
      </c>
      <c r="CG269" s="398">
        <f t="shared" si="671"/>
        <v>0</v>
      </c>
      <c r="CI269" s="390"/>
      <c r="CJ269" s="390"/>
      <c r="CK269" s="390"/>
      <c r="CL269" s="390"/>
      <c r="CM269" s="390"/>
      <c r="CN269" s="390"/>
      <c r="CO269" s="390"/>
      <c r="CP269" s="390"/>
      <c r="CQ269" s="390"/>
      <c r="CR269" s="390"/>
      <c r="CS269" s="390"/>
      <c r="CT269" s="390"/>
      <c r="CU269" s="390"/>
      <c r="CV269" s="390"/>
      <c r="CW269" s="390"/>
      <c r="CX269" s="390"/>
      <c r="CY269" s="390"/>
      <c r="CZ269" s="390"/>
      <c r="DA269" s="390"/>
      <c r="DB269" s="390"/>
      <c r="DC269" s="390"/>
      <c r="DD269" s="390"/>
      <c r="DE269" s="390"/>
      <c r="DF269" s="390"/>
      <c r="DG269" s="390"/>
      <c r="DH269" s="390"/>
      <c r="DI269" s="390"/>
      <c r="DJ269" s="390"/>
      <c r="DK269" s="390"/>
      <c r="DL269" s="390"/>
      <c r="DM269" s="390"/>
    </row>
    <row r="270" spans="1:117" ht="14.25" outlineLevel="1">
      <c r="A270" s="543" t="s">
        <v>169</v>
      </c>
      <c r="B270" s="425">
        <f>'4a 1718 CS PC'!AI50</f>
        <v>0</v>
      </c>
      <c r="C270" s="425">
        <f>'4a 1718 CS PC'!AP50</f>
        <v>9.1000000000000004E-3</v>
      </c>
      <c r="D270" s="425">
        <f>'4b 1819 CS PC'!AJ50</f>
        <v>0</v>
      </c>
      <c r="E270" s="425">
        <f>'4b 1819 CS PC'!AT50</f>
        <v>9.1000000000000004E-3</v>
      </c>
      <c r="F270" s="425">
        <f>'4c 1920 CS PC'!AI50</f>
        <v>0</v>
      </c>
      <c r="G270" s="425">
        <f>'4c 1920 CS PC'!AS50</f>
        <v>9.1000000000000004E-3</v>
      </c>
      <c r="H270" s="425">
        <f>'4d 2021 CS PC'!AI50</f>
        <v>0</v>
      </c>
      <c r="I270" s="425">
        <f>'4d 2021 CS PC'!AS50</f>
        <v>9.2999999999999992E-3</v>
      </c>
      <c r="J270" s="425">
        <f>'4e 2122 CS PC'!W50</f>
        <v>0</v>
      </c>
      <c r="K270" s="425">
        <f>'4e 2122 CS PC'!AB50</f>
        <v>9.4999999999999998E-3</v>
      </c>
      <c r="L270" s="425"/>
      <c r="M270" s="396">
        <f t="shared" si="713"/>
        <v>0</v>
      </c>
      <c r="N270" s="396">
        <f t="shared" si="672"/>
        <v>0</v>
      </c>
      <c r="O270" s="396">
        <f t="shared" si="673"/>
        <v>0</v>
      </c>
      <c r="P270" s="396">
        <f t="shared" si="720"/>
        <v>0</v>
      </c>
      <c r="Q270" s="396">
        <f t="shared" si="706"/>
        <v>0</v>
      </c>
      <c r="R270" s="396">
        <f t="shared" si="706"/>
        <v>0</v>
      </c>
      <c r="S270" s="396">
        <f t="shared" si="661"/>
        <v>0</v>
      </c>
      <c r="T270" s="396">
        <f t="shared" si="661"/>
        <v>0</v>
      </c>
      <c r="U270" s="396">
        <f t="shared" si="717"/>
        <v>0</v>
      </c>
      <c r="V270" s="396">
        <f t="shared" si="707"/>
        <v>0</v>
      </c>
      <c r="W270" s="396">
        <f t="shared" si="707"/>
        <v>0</v>
      </c>
      <c r="X270" s="396">
        <f t="shared" si="707"/>
        <v>0</v>
      </c>
      <c r="Y270" s="396">
        <f t="shared" si="712"/>
        <v>0</v>
      </c>
      <c r="Z270" s="396">
        <f t="shared" si="712"/>
        <v>0</v>
      </c>
      <c r="AA270" s="396">
        <f t="shared" si="712"/>
        <v>0</v>
      </c>
      <c r="AB270" s="396">
        <f t="shared" si="712"/>
        <v>0</v>
      </c>
      <c r="AC270" s="396">
        <f t="shared" si="712"/>
        <v>0</v>
      </c>
      <c r="AD270" s="396">
        <f t="shared" si="675"/>
        <v>0</v>
      </c>
      <c r="AE270" s="396">
        <f t="shared" si="712"/>
        <v>0</v>
      </c>
      <c r="AF270" s="396">
        <f t="shared" si="714"/>
        <v>0</v>
      </c>
      <c r="AG270" s="396">
        <f t="shared" si="714"/>
        <v>0</v>
      </c>
      <c r="AH270" s="396">
        <f t="shared" si="714"/>
        <v>0</v>
      </c>
      <c r="AI270" s="396">
        <f t="shared" si="676"/>
        <v>1853</v>
      </c>
      <c r="AJ270" s="396">
        <f t="shared" si="722"/>
        <v>1853</v>
      </c>
      <c r="AK270" s="396">
        <f t="shared" si="722"/>
        <v>1853</v>
      </c>
      <c r="AL270" s="396">
        <f t="shared" si="722"/>
        <v>1853</v>
      </c>
      <c r="AM270" s="396">
        <f t="shared" si="722"/>
        <v>1853</v>
      </c>
      <c r="AN270" s="396">
        <f t="shared" si="722"/>
        <v>1852</v>
      </c>
      <c r="AO270" s="487">
        <f>ROUNDUP(((AO$222)*$K270),0)</f>
        <v>1784</v>
      </c>
      <c r="AP270" s="487">
        <f t="shared" ref="AP270:AW270" si="723">ROUNDUP(((AP$222)*$K270),0)</f>
        <v>1784</v>
      </c>
      <c r="AQ270" s="487">
        <f t="shared" si="723"/>
        <v>1784</v>
      </c>
      <c r="AR270" s="487">
        <f t="shared" si="723"/>
        <v>1784</v>
      </c>
      <c r="AS270" s="487">
        <f t="shared" si="723"/>
        <v>1784</v>
      </c>
      <c r="AT270" s="487">
        <f t="shared" si="723"/>
        <v>1784</v>
      </c>
      <c r="AU270" s="487">
        <f t="shared" si="723"/>
        <v>1784</v>
      </c>
      <c r="AV270" s="487">
        <f t="shared" si="723"/>
        <v>1784</v>
      </c>
      <c r="AW270" s="487">
        <f t="shared" si="723"/>
        <v>1784</v>
      </c>
      <c r="AX270" s="396">
        <f t="shared" si="722"/>
        <v>1774</v>
      </c>
      <c r="AY270" s="396">
        <f t="shared" si="722"/>
        <v>1774</v>
      </c>
      <c r="AZ270" s="396">
        <f t="shared" si="722"/>
        <v>1774</v>
      </c>
      <c r="BA270" s="396">
        <f t="shared" si="722"/>
        <v>1579</v>
      </c>
      <c r="BB270" s="396">
        <f t="shared" si="722"/>
        <v>1579</v>
      </c>
      <c r="BC270" s="396">
        <f t="shared" si="722"/>
        <v>1579</v>
      </c>
      <c r="BD270" s="396">
        <f t="shared" si="722"/>
        <v>1579</v>
      </c>
      <c r="BE270" s="396">
        <f t="shared" si="722"/>
        <v>1579</v>
      </c>
      <c r="BF270" s="396">
        <f t="shared" si="722"/>
        <v>1579</v>
      </c>
      <c r="BG270" s="396">
        <f t="shared" si="722"/>
        <v>1579</v>
      </c>
      <c r="BH270" s="396">
        <f t="shared" si="722"/>
        <v>1579</v>
      </c>
      <c r="BI270" s="396">
        <f t="shared" si="722"/>
        <v>1579</v>
      </c>
      <c r="BJ270" s="396">
        <f t="shared" si="722"/>
        <v>1579</v>
      </c>
      <c r="BK270" s="396">
        <f t="shared" si="722"/>
        <v>1579</v>
      </c>
      <c r="BL270" s="396">
        <f t="shared" si="722"/>
        <v>1579</v>
      </c>
      <c r="BM270" s="396"/>
      <c r="BN270" s="396">
        <f t="shared" si="693"/>
        <v>51443</v>
      </c>
      <c r="BO270" s="397"/>
      <c r="BP270" s="397">
        <f t="shared" si="677"/>
        <v>0</v>
      </c>
      <c r="BQ270" s="544">
        <f t="shared" si="715"/>
        <v>0</v>
      </c>
      <c r="BR270" s="544">
        <f t="shared" si="715"/>
        <v>0</v>
      </c>
      <c r="BS270" s="544">
        <f t="shared" si="715"/>
        <v>0</v>
      </c>
      <c r="BT270" s="544">
        <f t="shared" si="715"/>
        <v>0</v>
      </c>
      <c r="BU270" s="544">
        <f t="shared" si="715"/>
        <v>11117</v>
      </c>
      <c r="BV270" s="544">
        <f t="shared" si="715"/>
        <v>21378</v>
      </c>
      <c r="BW270" s="544">
        <f t="shared" si="715"/>
        <v>18948</v>
      </c>
      <c r="BX270" s="391"/>
      <c r="BY270" s="544">
        <f t="shared" si="716"/>
        <v>0</v>
      </c>
      <c r="BZ270" s="544">
        <f t="shared" si="716"/>
        <v>0</v>
      </c>
      <c r="CA270" s="544">
        <f t="shared" si="716"/>
        <v>0</v>
      </c>
      <c r="CB270" s="544">
        <f t="shared" si="716"/>
        <v>0</v>
      </c>
      <c r="CC270" s="544">
        <f t="shared" si="716"/>
        <v>0</v>
      </c>
      <c r="CD270" s="544">
        <f t="shared" si="716"/>
        <v>21821</v>
      </c>
      <c r="CE270" s="544">
        <f t="shared" si="716"/>
        <v>20148</v>
      </c>
      <c r="CF270" s="544">
        <f t="shared" si="716"/>
        <v>9474</v>
      </c>
      <c r="CG270" s="398">
        <f t="shared" si="671"/>
        <v>0</v>
      </c>
      <c r="CI270" s="390"/>
      <c r="CJ270" s="390"/>
      <c r="CK270" s="390"/>
      <c r="CL270" s="390"/>
      <c r="CM270" s="390"/>
      <c r="CN270" s="390"/>
      <c r="CO270" s="390"/>
      <c r="CP270" s="390"/>
      <c r="CQ270" s="390"/>
      <c r="CR270" s="390"/>
      <c r="CS270" s="390"/>
      <c r="CT270" s="390"/>
      <c r="CU270" s="390"/>
      <c r="CV270" s="390"/>
      <c r="CW270" s="390"/>
      <c r="CX270" s="390"/>
      <c r="CY270" s="390"/>
      <c r="CZ270" s="390"/>
      <c r="DA270" s="390"/>
      <c r="DB270" s="390"/>
      <c r="DC270" s="390"/>
      <c r="DD270" s="390"/>
      <c r="DE270" s="390"/>
      <c r="DF270" s="390"/>
      <c r="DG270" s="390"/>
      <c r="DH270" s="390"/>
      <c r="DI270" s="390"/>
      <c r="DJ270" s="390"/>
      <c r="DK270" s="390"/>
      <c r="DL270" s="390"/>
      <c r="DM270" s="390"/>
    </row>
    <row r="271" spans="1:117" ht="14.25" outlineLevel="1">
      <c r="A271" s="543" t="s">
        <v>170</v>
      </c>
      <c r="B271" s="425">
        <f>'4a 1718 CS PC'!AI51</f>
        <v>0</v>
      </c>
      <c r="C271" s="425">
        <f>'4a 1718 CS PC'!AP51</f>
        <v>9.1999999999999998E-3</v>
      </c>
      <c r="D271" s="425">
        <f>'4b 1819 CS PC'!AJ51</f>
        <v>0</v>
      </c>
      <c r="E271" s="425">
        <f>'4b 1819 CS PC'!AT51</f>
        <v>8.5000000000000006E-3</v>
      </c>
      <c r="F271" s="425">
        <f>'4c 1920 CS PC'!AI51</f>
        <v>0</v>
      </c>
      <c r="G271" s="425">
        <f>'4c 1920 CS PC'!AS51</f>
        <v>8.3000000000000001E-3</v>
      </c>
      <c r="H271" s="425">
        <f>'4d 2021 CS PC'!AI51</f>
        <v>0</v>
      </c>
      <c r="I271" s="425">
        <f>'4d 2021 CS PC'!AS51</f>
        <v>8.3999999999999995E-3</v>
      </c>
      <c r="J271" s="425">
        <f>'4e 2122 CS PC'!W51</f>
        <v>0</v>
      </c>
      <c r="K271" s="425">
        <f>'4e 2122 CS PC'!AB51</f>
        <v>8.5000000000000006E-3</v>
      </c>
      <c r="L271" s="425"/>
      <c r="M271" s="396">
        <f t="shared" si="713"/>
        <v>0</v>
      </c>
      <c r="N271" s="396">
        <f t="shared" si="672"/>
        <v>0</v>
      </c>
      <c r="O271" s="396">
        <f t="shared" si="673"/>
        <v>0</v>
      </c>
      <c r="P271" s="396">
        <f t="shared" si="720"/>
        <v>0</v>
      </c>
      <c r="Q271" s="396">
        <f t="shared" si="706"/>
        <v>0</v>
      </c>
      <c r="R271" s="396">
        <f t="shared" si="706"/>
        <v>0</v>
      </c>
      <c r="S271" s="396">
        <f t="shared" si="661"/>
        <v>0</v>
      </c>
      <c r="T271" s="396">
        <f t="shared" si="661"/>
        <v>0</v>
      </c>
      <c r="U271" s="396">
        <f t="shared" si="717"/>
        <v>0</v>
      </c>
      <c r="V271" s="396">
        <f t="shared" si="717"/>
        <v>0</v>
      </c>
      <c r="W271" s="396">
        <f t="shared" si="717"/>
        <v>0</v>
      </c>
      <c r="X271" s="396">
        <f t="shared" si="717"/>
        <v>0</v>
      </c>
      <c r="Y271" s="396">
        <f t="shared" si="712"/>
        <v>0</v>
      </c>
      <c r="Z271" s="396">
        <f t="shared" si="712"/>
        <v>0</v>
      </c>
      <c r="AA271" s="396">
        <f t="shared" si="712"/>
        <v>0</v>
      </c>
      <c r="AB271" s="396">
        <f t="shared" si="712"/>
        <v>0</v>
      </c>
      <c r="AC271" s="396">
        <f t="shared" si="712"/>
        <v>0</v>
      </c>
      <c r="AD271" s="396">
        <f t="shared" si="675"/>
        <v>0</v>
      </c>
      <c r="AE271" s="396">
        <f t="shared" si="712"/>
        <v>0</v>
      </c>
      <c r="AF271" s="396">
        <f t="shared" si="714"/>
        <v>0</v>
      </c>
      <c r="AG271" s="396">
        <f t="shared" si="714"/>
        <v>0</v>
      </c>
      <c r="AH271" s="396">
        <f t="shared" si="714"/>
        <v>0</v>
      </c>
      <c r="AI271" s="396">
        <f t="shared" si="676"/>
        <v>1658</v>
      </c>
      <c r="AJ271" s="396">
        <f t="shared" si="722"/>
        <v>1658</v>
      </c>
      <c r="AK271" s="396">
        <f t="shared" si="722"/>
        <v>1658</v>
      </c>
      <c r="AL271" s="396">
        <f t="shared" si="722"/>
        <v>1658</v>
      </c>
      <c r="AM271" s="396">
        <f t="shared" si="722"/>
        <v>1658</v>
      </c>
      <c r="AN271" s="396">
        <f t="shared" si="722"/>
        <v>1657</v>
      </c>
      <c r="AO271" s="396">
        <f t="shared" si="722"/>
        <v>1596</v>
      </c>
      <c r="AP271" s="396">
        <f t="shared" si="722"/>
        <v>1596</v>
      </c>
      <c r="AQ271" s="396">
        <f t="shared" si="722"/>
        <v>1596</v>
      </c>
      <c r="AR271" s="396">
        <f t="shared" si="722"/>
        <v>1596</v>
      </c>
      <c r="AS271" s="396">
        <f t="shared" si="722"/>
        <v>1596</v>
      </c>
      <c r="AT271" s="396">
        <f t="shared" si="722"/>
        <v>1596</v>
      </c>
      <c r="AU271" s="396">
        <f t="shared" si="722"/>
        <v>1596</v>
      </c>
      <c r="AV271" s="396">
        <f t="shared" si="722"/>
        <v>1596</v>
      </c>
      <c r="AW271" s="396">
        <f t="shared" si="722"/>
        <v>1596</v>
      </c>
      <c r="AX271" s="487">
        <f>ROUNDUP(((AX$222)*$K271),0)</f>
        <v>1588</v>
      </c>
      <c r="AY271" s="487">
        <f t="shared" ref="AY271:BF271" si="724">ROUNDUP(((AY$222)*$K271),0)</f>
        <v>1588</v>
      </c>
      <c r="AZ271" s="487">
        <f t="shared" si="724"/>
        <v>1588</v>
      </c>
      <c r="BA271" s="487">
        <f t="shared" si="724"/>
        <v>1413</v>
      </c>
      <c r="BB271" s="487">
        <f t="shared" si="724"/>
        <v>1413</v>
      </c>
      <c r="BC271" s="487">
        <f t="shared" si="724"/>
        <v>1413</v>
      </c>
      <c r="BD271" s="487">
        <f t="shared" si="724"/>
        <v>1413</v>
      </c>
      <c r="BE271" s="487">
        <f t="shared" si="724"/>
        <v>1413</v>
      </c>
      <c r="BF271" s="487">
        <f t="shared" si="724"/>
        <v>1413</v>
      </c>
      <c r="BG271" s="396">
        <f t="shared" si="722"/>
        <v>1413</v>
      </c>
      <c r="BH271" s="396">
        <f t="shared" si="722"/>
        <v>1413</v>
      </c>
      <c r="BI271" s="396">
        <f t="shared" si="722"/>
        <v>1413</v>
      </c>
      <c r="BJ271" s="396">
        <f t="shared" si="722"/>
        <v>1413</v>
      </c>
      <c r="BK271" s="396">
        <f t="shared" si="722"/>
        <v>1413</v>
      </c>
      <c r="BL271" s="396">
        <f t="shared" si="722"/>
        <v>1413</v>
      </c>
      <c r="BM271" s="396"/>
      <c r="BN271" s="396">
        <f t="shared" si="693"/>
        <v>46031</v>
      </c>
      <c r="BO271" s="397"/>
      <c r="BP271" s="397">
        <f t="shared" si="677"/>
        <v>0</v>
      </c>
      <c r="BQ271" s="544">
        <f t="shared" si="715"/>
        <v>0</v>
      </c>
      <c r="BR271" s="544">
        <f t="shared" si="715"/>
        <v>0</v>
      </c>
      <c r="BS271" s="544">
        <f t="shared" si="715"/>
        <v>0</v>
      </c>
      <c r="BT271" s="544">
        <f t="shared" si="715"/>
        <v>0</v>
      </c>
      <c r="BU271" s="544">
        <f t="shared" si="715"/>
        <v>9947</v>
      </c>
      <c r="BV271" s="544">
        <f t="shared" si="715"/>
        <v>19128</v>
      </c>
      <c r="BW271" s="544">
        <f t="shared" si="715"/>
        <v>16956</v>
      </c>
      <c r="BX271" s="391"/>
      <c r="BY271" s="544">
        <f t="shared" si="716"/>
        <v>0</v>
      </c>
      <c r="BZ271" s="544">
        <f t="shared" si="716"/>
        <v>0</v>
      </c>
      <c r="CA271" s="544">
        <f t="shared" si="716"/>
        <v>0</v>
      </c>
      <c r="CB271" s="544">
        <f t="shared" si="716"/>
        <v>0</v>
      </c>
      <c r="CC271" s="544">
        <f t="shared" si="716"/>
        <v>0</v>
      </c>
      <c r="CD271" s="544">
        <f t="shared" si="716"/>
        <v>19523</v>
      </c>
      <c r="CE271" s="544">
        <f t="shared" si="716"/>
        <v>18030</v>
      </c>
      <c r="CF271" s="544">
        <f t="shared" si="716"/>
        <v>8478</v>
      </c>
      <c r="CG271" s="398">
        <f t="shared" si="671"/>
        <v>0</v>
      </c>
      <c r="CI271" s="390"/>
      <c r="CJ271" s="390"/>
      <c r="CK271" s="390"/>
      <c r="CL271" s="390"/>
      <c r="CM271" s="390"/>
      <c r="CN271" s="390"/>
      <c r="CO271" s="390"/>
      <c r="CP271" s="390"/>
      <c r="CQ271" s="390"/>
      <c r="CR271" s="390"/>
      <c r="CS271" s="390"/>
      <c r="CT271" s="390"/>
      <c r="CU271" s="390"/>
      <c r="CV271" s="390"/>
      <c r="CW271" s="390"/>
      <c r="CX271" s="390"/>
      <c r="CY271" s="390"/>
      <c r="CZ271" s="390"/>
      <c r="DA271" s="390"/>
      <c r="DB271" s="390"/>
      <c r="DC271" s="390"/>
      <c r="DD271" s="390"/>
      <c r="DE271" s="390"/>
      <c r="DF271" s="390"/>
      <c r="DG271" s="390"/>
      <c r="DH271" s="390"/>
      <c r="DI271" s="390"/>
      <c r="DJ271" s="390"/>
      <c r="DK271" s="390"/>
      <c r="DL271" s="390"/>
      <c r="DM271" s="390"/>
    </row>
    <row r="272" spans="1:117" ht="14.25" outlineLevel="1">
      <c r="A272" s="543" t="s">
        <v>171</v>
      </c>
      <c r="B272" s="425">
        <f>'4a 1718 CS PC'!AI52</f>
        <v>3.1899999999999998E-2</v>
      </c>
      <c r="C272" s="425">
        <f>'4a 1718 CS PC'!AP52</f>
        <v>1.89E-2</v>
      </c>
      <c r="D272" s="425">
        <f>'4b 1819 CS PC'!AJ52</f>
        <v>3.1199999999999999E-2</v>
      </c>
      <c r="E272" s="425">
        <f>'4b 1819 CS PC'!AT52</f>
        <v>1.8599999999999998E-2</v>
      </c>
      <c r="F272" s="425">
        <f>'4c 1920 CS PC'!AI52</f>
        <v>3.0700000000000002E-2</v>
      </c>
      <c r="G272" s="425">
        <f>'4c 1920 CS PC'!AS52</f>
        <v>1.8499999999999999E-2</v>
      </c>
      <c r="H272" s="425">
        <f>'4d 2021 CS PC'!AI52</f>
        <v>2.9399999999999999E-2</v>
      </c>
      <c r="I272" s="425">
        <f>'4d 2021 CS PC'!AS52</f>
        <v>1.7500000000000002E-2</v>
      </c>
      <c r="J272" s="425">
        <f>'4e 2122 CS PC'!W52</f>
        <v>2.8899999999999999E-2</v>
      </c>
      <c r="K272" s="425">
        <f>'4e 2122 CS PC'!AB52</f>
        <v>1.7100000000000001E-2</v>
      </c>
      <c r="L272" s="425"/>
      <c r="M272" s="396">
        <f t="shared" si="713"/>
        <v>0</v>
      </c>
      <c r="N272" s="396">
        <f t="shared" si="672"/>
        <v>0</v>
      </c>
      <c r="O272" s="396">
        <f t="shared" si="673"/>
        <v>0</v>
      </c>
      <c r="P272" s="396">
        <f t="shared" si="720"/>
        <v>0</v>
      </c>
      <c r="Q272" s="396">
        <f t="shared" si="706"/>
        <v>0</v>
      </c>
      <c r="R272" s="396">
        <f t="shared" si="706"/>
        <v>0</v>
      </c>
      <c r="S272" s="396">
        <f t="shared" si="661"/>
        <v>0</v>
      </c>
      <c r="T272" s="396">
        <f t="shared" si="661"/>
        <v>0</v>
      </c>
      <c r="U272" s="396">
        <f t="shared" si="717"/>
        <v>0</v>
      </c>
      <c r="V272" s="396">
        <f t="shared" si="717"/>
        <v>2582</v>
      </c>
      <c r="W272" s="396">
        <f t="shared" si="717"/>
        <v>5343</v>
      </c>
      <c r="X272" s="396">
        <f t="shared" si="717"/>
        <v>10655</v>
      </c>
      <c r="Y272" s="396">
        <f t="shared" si="712"/>
        <v>4540</v>
      </c>
      <c r="Z272" s="396">
        <f t="shared" si="712"/>
        <v>0</v>
      </c>
      <c r="AA272" s="396">
        <f t="shared" si="712"/>
        <v>6193</v>
      </c>
      <c r="AB272" s="396">
        <f t="shared" si="712"/>
        <v>6725</v>
      </c>
      <c r="AC272" s="396">
        <f t="shared" si="712"/>
        <v>11205</v>
      </c>
      <c r="AD272" s="396">
        <f>ROUND(((AD$222)*$J272),0)</f>
        <v>5197</v>
      </c>
      <c r="AE272" s="396">
        <f t="shared" si="712"/>
        <v>3</v>
      </c>
      <c r="AF272" s="487">
        <f t="shared" ref="AF272:AH272" si="725">ROUNDUP(((AF$222)*$J272),0)</f>
        <v>3348</v>
      </c>
      <c r="AG272" s="487">
        <f t="shared" si="725"/>
        <v>3348</v>
      </c>
      <c r="AH272" s="487">
        <f t="shared" si="725"/>
        <v>3348</v>
      </c>
      <c r="AI272" s="487">
        <f>ROUNDDOWN(((AI$222)*$K272),0)</f>
        <v>3335</v>
      </c>
      <c r="AJ272" s="487">
        <f t="shared" ref="AJ272:AM272" si="726">ROUNDDOWN(((AJ$222)*$K272),0)</f>
        <v>3335</v>
      </c>
      <c r="AK272" s="487">
        <f t="shared" si="726"/>
        <v>3335</v>
      </c>
      <c r="AL272" s="487">
        <f t="shared" si="726"/>
        <v>3335</v>
      </c>
      <c r="AM272" s="487">
        <f t="shared" si="726"/>
        <v>3335</v>
      </c>
      <c r="AN272" s="487">
        <f>ROUNDUP(((AN$222)*$K272),0)</f>
        <v>3334</v>
      </c>
      <c r="AO272" s="396">
        <f t="shared" si="722"/>
        <v>3211</v>
      </c>
      <c r="AP272" s="396">
        <f t="shared" si="722"/>
        <v>3211</v>
      </c>
      <c r="AQ272" s="396">
        <f t="shared" si="722"/>
        <v>3211</v>
      </c>
      <c r="AR272" s="396">
        <f t="shared" si="722"/>
        <v>3211</v>
      </c>
      <c r="AS272" s="396">
        <f t="shared" si="722"/>
        <v>3211</v>
      </c>
      <c r="AT272" s="396">
        <f t="shared" si="722"/>
        <v>3211</v>
      </c>
      <c r="AU272" s="396">
        <f t="shared" si="722"/>
        <v>3211</v>
      </c>
      <c r="AV272" s="396">
        <f t="shared" si="722"/>
        <v>3211</v>
      </c>
      <c r="AW272" s="396">
        <f t="shared" si="722"/>
        <v>3211</v>
      </c>
      <c r="AX272" s="396">
        <f t="shared" si="722"/>
        <v>3194</v>
      </c>
      <c r="AY272" s="396">
        <f t="shared" si="722"/>
        <v>3194</v>
      </c>
      <c r="AZ272" s="396">
        <f t="shared" si="722"/>
        <v>3194</v>
      </c>
      <c r="BA272" s="396">
        <f t="shared" si="722"/>
        <v>2842</v>
      </c>
      <c r="BB272" s="396">
        <f t="shared" si="722"/>
        <v>2842</v>
      </c>
      <c r="BC272" s="396">
        <f t="shared" si="722"/>
        <v>2842</v>
      </c>
      <c r="BD272" s="396">
        <f t="shared" si="722"/>
        <v>2842</v>
      </c>
      <c r="BE272" s="396">
        <f t="shared" si="722"/>
        <v>2842</v>
      </c>
      <c r="BF272" s="396">
        <f t="shared" si="722"/>
        <v>2842</v>
      </c>
      <c r="BG272" s="396">
        <f t="shared" si="722"/>
        <v>2842</v>
      </c>
      <c r="BH272" s="396">
        <f t="shared" si="722"/>
        <v>2842</v>
      </c>
      <c r="BI272" s="396">
        <f t="shared" si="722"/>
        <v>2842</v>
      </c>
      <c r="BJ272" s="396">
        <f t="shared" si="722"/>
        <v>2842</v>
      </c>
      <c r="BK272" s="396">
        <f t="shared" si="722"/>
        <v>2842</v>
      </c>
      <c r="BL272" s="396">
        <f t="shared" si="722"/>
        <v>2842</v>
      </c>
      <c r="BM272" s="396"/>
      <c r="BN272" s="396">
        <f t="shared" si="693"/>
        <v>155081</v>
      </c>
      <c r="BO272" s="397"/>
      <c r="BP272" s="397">
        <f t="shared" si="677"/>
        <v>0</v>
      </c>
      <c r="BQ272" s="544">
        <f t="shared" si="715"/>
        <v>0</v>
      </c>
      <c r="BR272" s="544">
        <f t="shared" si="715"/>
        <v>0</v>
      </c>
      <c r="BS272" s="544">
        <f t="shared" si="715"/>
        <v>18580</v>
      </c>
      <c r="BT272" s="544">
        <f t="shared" si="715"/>
        <v>28663</v>
      </c>
      <c r="BU272" s="544">
        <f t="shared" si="715"/>
        <v>35253</v>
      </c>
      <c r="BV272" s="544">
        <f t="shared" si="715"/>
        <v>38481</v>
      </c>
      <c r="BW272" s="544">
        <f t="shared" si="715"/>
        <v>34104</v>
      </c>
      <c r="BX272" s="391"/>
      <c r="BY272" s="544">
        <f t="shared" si="716"/>
        <v>0</v>
      </c>
      <c r="BZ272" s="544">
        <f t="shared" si="716"/>
        <v>0</v>
      </c>
      <c r="CA272" s="544">
        <f t="shared" si="716"/>
        <v>2582</v>
      </c>
      <c r="CB272" s="544">
        <f t="shared" si="716"/>
        <v>26731</v>
      </c>
      <c r="CC272" s="544">
        <f t="shared" si="716"/>
        <v>33174</v>
      </c>
      <c r="CD272" s="544">
        <f t="shared" si="716"/>
        <v>39275</v>
      </c>
      <c r="CE272" s="544">
        <f t="shared" si="716"/>
        <v>36267</v>
      </c>
      <c r="CF272" s="544">
        <f t="shared" si="716"/>
        <v>17052</v>
      </c>
      <c r="CG272" s="398">
        <f t="shared" si="671"/>
        <v>0</v>
      </c>
      <c r="CI272" s="390"/>
      <c r="CJ272" s="390"/>
      <c r="CK272" s="390"/>
      <c r="CL272" s="390"/>
      <c r="CM272" s="390"/>
      <c r="CN272" s="390"/>
      <c r="CO272" s="390"/>
      <c r="CP272" s="390"/>
      <c r="CQ272" s="390"/>
      <c r="CR272" s="390"/>
      <c r="CS272" s="390"/>
      <c r="CT272" s="390"/>
      <c r="CU272" s="390"/>
      <c r="CV272" s="390"/>
      <c r="CW272" s="390"/>
      <c r="CX272" s="390"/>
      <c r="CY272" s="390"/>
      <c r="CZ272" s="390"/>
      <c r="DA272" s="390"/>
      <c r="DB272" s="390"/>
      <c r="DC272" s="390"/>
      <c r="DD272" s="390"/>
      <c r="DE272" s="390"/>
      <c r="DF272" s="390"/>
      <c r="DG272" s="390"/>
      <c r="DH272" s="390"/>
      <c r="DI272" s="390"/>
      <c r="DJ272" s="390"/>
      <c r="DK272" s="390"/>
      <c r="DL272" s="390"/>
      <c r="DM272" s="390"/>
    </row>
    <row r="273" spans="1:117" ht="14.25" outlineLevel="1">
      <c r="A273" s="543" t="s">
        <v>172</v>
      </c>
      <c r="B273" s="425">
        <f>'4a 1718 CS PC'!AI53</f>
        <v>5.1999999999999998E-3</v>
      </c>
      <c r="C273" s="425">
        <f>'4a 1718 CS PC'!AP53</f>
        <v>3.0999999999999999E-3</v>
      </c>
      <c r="D273" s="425">
        <f>'4b 1819 CS PC'!AJ53</f>
        <v>5.1999999999999998E-3</v>
      </c>
      <c r="E273" s="425">
        <f>'4b 1819 CS PC'!AT53</f>
        <v>3.0999999999999999E-3</v>
      </c>
      <c r="F273" s="425">
        <f>'4c 1920 CS PC'!AI53</f>
        <v>5.1999999999999998E-3</v>
      </c>
      <c r="G273" s="425">
        <f>'4c 1920 CS PC'!AS53</f>
        <v>3.0999999999999999E-3</v>
      </c>
      <c r="H273" s="425">
        <f>'4d 2021 CS PC'!AI53</f>
        <v>5.1000000000000004E-3</v>
      </c>
      <c r="I273" s="425">
        <f>'4d 2021 CS PC'!AS53</f>
        <v>3.0000000000000001E-3</v>
      </c>
      <c r="J273" s="425">
        <f>'4e 2122 CS PC'!W53</f>
        <v>5.0000000000000001E-3</v>
      </c>
      <c r="K273" s="425">
        <f>'4e 2122 CS PC'!AB53</f>
        <v>3.0000000000000001E-3</v>
      </c>
      <c r="L273" s="425"/>
      <c r="M273" s="396">
        <f t="shared" ref="M273:M280" si="727">((M$222)*$C273)</f>
        <v>0</v>
      </c>
      <c r="N273" s="396">
        <f t="shared" si="672"/>
        <v>0</v>
      </c>
      <c r="O273" s="396">
        <f t="shared" si="673"/>
        <v>0</v>
      </c>
      <c r="P273" s="396">
        <f t="shared" si="720"/>
        <v>0</v>
      </c>
      <c r="Q273" s="396">
        <f t="shared" si="706"/>
        <v>0</v>
      </c>
      <c r="R273" s="396">
        <f t="shared" si="706"/>
        <v>0</v>
      </c>
      <c r="S273" s="396">
        <f t="shared" si="661"/>
        <v>0</v>
      </c>
      <c r="T273" s="396">
        <f t="shared" si="661"/>
        <v>0</v>
      </c>
      <c r="U273" s="396">
        <f t="shared" si="717"/>
        <v>0</v>
      </c>
      <c r="V273" s="487">
        <f>ROUNDUP(((V$222)*$F273),0)</f>
        <v>438</v>
      </c>
      <c r="W273" s="396">
        <f t="shared" si="717"/>
        <v>905</v>
      </c>
      <c r="X273" s="396">
        <f t="shared" si="717"/>
        <v>1805</v>
      </c>
      <c r="Y273" s="396">
        <f t="shared" ref="Y273:AE280" si="728">ROUND(((Y$222)*$H273),0)</f>
        <v>788</v>
      </c>
      <c r="Z273" s="396">
        <f t="shared" si="728"/>
        <v>0</v>
      </c>
      <c r="AA273" s="396">
        <f t="shared" si="728"/>
        <v>1074</v>
      </c>
      <c r="AB273" s="487">
        <f t="shared" ref="AB273" si="729">ROUNDUP(((AB$222)*$H273),0)</f>
        <v>1167</v>
      </c>
      <c r="AC273" s="487">
        <f>ROUNDUP(((AC$222)*$H273),0)</f>
        <v>1944</v>
      </c>
      <c r="AD273" s="396">
        <f t="shared" si="675"/>
        <v>899</v>
      </c>
      <c r="AE273" s="396">
        <f t="shared" si="728"/>
        <v>0</v>
      </c>
      <c r="AF273" s="396">
        <f t="shared" si="714"/>
        <v>579</v>
      </c>
      <c r="AG273" s="396">
        <f t="shared" si="714"/>
        <v>579</v>
      </c>
      <c r="AH273" s="396">
        <f t="shared" si="714"/>
        <v>579</v>
      </c>
      <c r="AI273" s="396">
        <f t="shared" si="676"/>
        <v>585</v>
      </c>
      <c r="AJ273" s="396">
        <f t="shared" si="722"/>
        <v>585</v>
      </c>
      <c r="AK273" s="396">
        <f t="shared" si="722"/>
        <v>585</v>
      </c>
      <c r="AL273" s="396">
        <f t="shared" si="722"/>
        <v>585</v>
      </c>
      <c r="AM273" s="396">
        <f t="shared" si="722"/>
        <v>585</v>
      </c>
      <c r="AN273" s="396">
        <f t="shared" si="722"/>
        <v>585</v>
      </c>
      <c r="AO273" s="487">
        <f>ROUNDUP(((AO$222)*$K273),0)</f>
        <v>564</v>
      </c>
      <c r="AP273" s="487">
        <f t="shared" ref="AP273:AW273" si="730">ROUNDUP(((AP$222)*$K273),0)</f>
        <v>564</v>
      </c>
      <c r="AQ273" s="487">
        <f t="shared" si="730"/>
        <v>564</v>
      </c>
      <c r="AR273" s="487">
        <f t="shared" si="730"/>
        <v>564</v>
      </c>
      <c r="AS273" s="487">
        <f t="shared" si="730"/>
        <v>564</v>
      </c>
      <c r="AT273" s="487">
        <f t="shared" si="730"/>
        <v>564</v>
      </c>
      <c r="AU273" s="487">
        <f t="shared" si="730"/>
        <v>564</v>
      </c>
      <c r="AV273" s="487">
        <f t="shared" si="730"/>
        <v>564</v>
      </c>
      <c r="AW273" s="487">
        <f t="shared" si="730"/>
        <v>564</v>
      </c>
      <c r="AX273" s="396">
        <f t="shared" si="722"/>
        <v>560</v>
      </c>
      <c r="AY273" s="396">
        <f t="shared" si="722"/>
        <v>560</v>
      </c>
      <c r="AZ273" s="396">
        <f t="shared" si="722"/>
        <v>560</v>
      </c>
      <c r="BA273" s="396">
        <f t="shared" si="722"/>
        <v>499</v>
      </c>
      <c r="BB273" s="396">
        <f t="shared" si="722"/>
        <v>499</v>
      </c>
      <c r="BC273" s="396">
        <f t="shared" si="722"/>
        <v>499</v>
      </c>
      <c r="BD273" s="396">
        <f t="shared" si="722"/>
        <v>499</v>
      </c>
      <c r="BE273" s="396">
        <f t="shared" si="722"/>
        <v>499</v>
      </c>
      <c r="BF273" s="396">
        <f t="shared" si="722"/>
        <v>499</v>
      </c>
      <c r="BG273" s="396">
        <f t="shared" si="722"/>
        <v>499</v>
      </c>
      <c r="BH273" s="396">
        <f t="shared" si="722"/>
        <v>499</v>
      </c>
      <c r="BI273" s="396">
        <f t="shared" si="722"/>
        <v>499</v>
      </c>
      <c r="BJ273" s="396">
        <f t="shared" si="722"/>
        <v>499</v>
      </c>
      <c r="BK273" s="396">
        <f t="shared" si="722"/>
        <v>499</v>
      </c>
      <c r="BL273" s="396">
        <f t="shared" si="722"/>
        <v>499</v>
      </c>
      <c r="BM273" s="396"/>
      <c r="BN273" s="396">
        <f t="shared" si="693"/>
        <v>27011</v>
      </c>
      <c r="BO273" s="397"/>
      <c r="BP273" s="397">
        <f t="shared" si="677"/>
        <v>0</v>
      </c>
      <c r="BQ273" s="544">
        <f t="shared" ref="BQ273:BW280" si="731">ROUND(SUMIF($M$1:$BM$1,BQ$1,$M273:$BM273),0)</f>
        <v>0</v>
      </c>
      <c r="BR273" s="544">
        <f t="shared" si="731"/>
        <v>0</v>
      </c>
      <c r="BS273" s="544">
        <f t="shared" si="731"/>
        <v>3148</v>
      </c>
      <c r="BT273" s="544">
        <f t="shared" si="731"/>
        <v>4973</v>
      </c>
      <c r="BU273" s="544">
        <f t="shared" si="731"/>
        <v>6146</v>
      </c>
      <c r="BV273" s="544">
        <f t="shared" si="731"/>
        <v>6756</v>
      </c>
      <c r="BW273" s="544">
        <f t="shared" si="731"/>
        <v>5988</v>
      </c>
      <c r="BX273" s="391"/>
      <c r="BY273" s="544">
        <f t="shared" ref="BY273:CF280" si="732">ROUND(SUMIF($M$2:$BM$2,BY$1,$M273:$BM273),0)</f>
        <v>0</v>
      </c>
      <c r="BZ273" s="544">
        <f t="shared" si="732"/>
        <v>0</v>
      </c>
      <c r="CA273" s="544">
        <f t="shared" si="732"/>
        <v>438</v>
      </c>
      <c r="CB273" s="544">
        <f t="shared" si="732"/>
        <v>4572</v>
      </c>
      <c r="CC273" s="544">
        <f t="shared" si="732"/>
        <v>5747</v>
      </c>
      <c r="CD273" s="544">
        <f t="shared" si="732"/>
        <v>6894</v>
      </c>
      <c r="CE273" s="544">
        <f t="shared" si="732"/>
        <v>6366</v>
      </c>
      <c r="CF273" s="544">
        <f t="shared" si="732"/>
        <v>2994</v>
      </c>
      <c r="CG273" s="398">
        <f t="shared" si="671"/>
        <v>0</v>
      </c>
      <c r="CI273" s="390"/>
      <c r="CJ273" s="390"/>
      <c r="CK273" s="390"/>
      <c r="CL273" s="390"/>
      <c r="CM273" s="390"/>
      <c r="CN273" s="390"/>
      <c r="CO273" s="390"/>
      <c r="CP273" s="390"/>
      <c r="CQ273" s="390"/>
      <c r="CR273" s="390"/>
      <c r="CS273" s="390"/>
      <c r="CT273" s="390"/>
      <c r="CU273" s="390"/>
      <c r="CV273" s="390"/>
      <c r="CW273" s="390"/>
      <c r="CX273" s="390"/>
      <c r="CY273" s="390"/>
      <c r="CZ273" s="390"/>
      <c r="DA273" s="390"/>
      <c r="DB273" s="390"/>
      <c r="DC273" s="390"/>
      <c r="DD273" s="390"/>
      <c r="DE273" s="390"/>
      <c r="DF273" s="390"/>
      <c r="DG273" s="390"/>
      <c r="DH273" s="390"/>
      <c r="DI273" s="390"/>
      <c r="DJ273" s="390"/>
      <c r="DK273" s="390"/>
      <c r="DL273" s="390"/>
      <c r="DM273" s="390"/>
    </row>
    <row r="274" spans="1:117" ht="14.25" outlineLevel="1">
      <c r="A274" s="543" t="s">
        <v>173</v>
      </c>
      <c r="B274" s="425">
        <f>'4a 1718 CS PC'!AI54</f>
        <v>3.5000000000000001E-3</v>
      </c>
      <c r="C274" s="425">
        <f>'4a 1718 CS PC'!AP54</f>
        <v>2E-3</v>
      </c>
      <c r="D274" s="425">
        <f>'4b 1819 CS PC'!AJ54</f>
        <v>3.5000000000000001E-3</v>
      </c>
      <c r="E274" s="425">
        <f>'4b 1819 CS PC'!AT54</f>
        <v>2.0999999999999999E-3</v>
      </c>
      <c r="F274" s="425">
        <f>'4c 1920 CS PC'!AI54</f>
        <v>3.5000000000000001E-3</v>
      </c>
      <c r="G274" s="425">
        <f>'4c 1920 CS PC'!AS54</f>
        <v>2.0999999999999999E-3</v>
      </c>
      <c r="H274" s="425">
        <f>'4d 2021 CS PC'!AI54</f>
        <v>3.5999999999999999E-3</v>
      </c>
      <c r="I274" s="425">
        <f>'4d 2021 CS PC'!AS54</f>
        <v>2.0999999999999999E-3</v>
      </c>
      <c r="J274" s="425">
        <f>'4e 2122 CS PC'!W54</f>
        <v>3.5999999999999999E-3</v>
      </c>
      <c r="K274" s="425">
        <f>'4e 2122 CS PC'!AB54</f>
        <v>2.0999999999999999E-3</v>
      </c>
      <c r="L274" s="425"/>
      <c r="M274" s="396">
        <f t="shared" si="727"/>
        <v>0</v>
      </c>
      <c r="N274" s="396">
        <f t="shared" si="672"/>
        <v>0</v>
      </c>
      <c r="O274" s="396">
        <f t="shared" si="673"/>
        <v>0</v>
      </c>
      <c r="P274" s="396">
        <f t="shared" si="720"/>
        <v>0</v>
      </c>
      <c r="Q274" s="396">
        <f t="shared" si="706"/>
        <v>0</v>
      </c>
      <c r="R274" s="396">
        <f t="shared" si="706"/>
        <v>0</v>
      </c>
      <c r="S274" s="396">
        <f t="shared" si="661"/>
        <v>0</v>
      </c>
      <c r="T274" s="396">
        <f t="shared" si="661"/>
        <v>0</v>
      </c>
      <c r="U274" s="396">
        <f t="shared" si="717"/>
        <v>0</v>
      </c>
      <c r="V274" s="396">
        <f t="shared" si="717"/>
        <v>294</v>
      </c>
      <c r="W274" s="396">
        <f t="shared" si="717"/>
        <v>609</v>
      </c>
      <c r="X274" s="396">
        <f t="shared" si="717"/>
        <v>1215</v>
      </c>
      <c r="Y274" s="396">
        <f t="shared" si="728"/>
        <v>556</v>
      </c>
      <c r="Z274" s="396">
        <f t="shared" si="728"/>
        <v>0</v>
      </c>
      <c r="AA274" s="396">
        <f t="shared" si="728"/>
        <v>758</v>
      </c>
      <c r="AB274" s="396">
        <f t="shared" si="712"/>
        <v>823</v>
      </c>
      <c r="AC274" s="396">
        <f t="shared" si="712"/>
        <v>1372</v>
      </c>
      <c r="AD274" s="396">
        <f t="shared" si="675"/>
        <v>647</v>
      </c>
      <c r="AE274" s="396">
        <f t="shared" si="728"/>
        <v>0</v>
      </c>
      <c r="AF274" s="396">
        <f t="shared" si="714"/>
        <v>417</v>
      </c>
      <c r="AG274" s="396">
        <f t="shared" si="714"/>
        <v>417</v>
      </c>
      <c r="AH274" s="396">
        <f t="shared" si="714"/>
        <v>417</v>
      </c>
      <c r="AI274" s="396">
        <f t="shared" si="676"/>
        <v>410</v>
      </c>
      <c r="AJ274" s="396">
        <f t="shared" si="722"/>
        <v>410</v>
      </c>
      <c r="AK274" s="396">
        <f t="shared" si="722"/>
        <v>410</v>
      </c>
      <c r="AL274" s="396">
        <f t="shared" si="722"/>
        <v>410</v>
      </c>
      <c r="AM274" s="396">
        <f t="shared" si="722"/>
        <v>410</v>
      </c>
      <c r="AN274" s="396">
        <f t="shared" si="722"/>
        <v>409</v>
      </c>
      <c r="AO274" s="396">
        <f t="shared" si="722"/>
        <v>394</v>
      </c>
      <c r="AP274" s="396">
        <f t="shared" si="722"/>
        <v>394</v>
      </c>
      <c r="AQ274" s="396">
        <f t="shared" si="722"/>
        <v>394</v>
      </c>
      <c r="AR274" s="396">
        <f t="shared" si="722"/>
        <v>394</v>
      </c>
      <c r="AS274" s="396">
        <f t="shared" si="722"/>
        <v>394</v>
      </c>
      <c r="AT274" s="396">
        <f t="shared" si="722"/>
        <v>394</v>
      </c>
      <c r="AU274" s="396">
        <f t="shared" si="722"/>
        <v>394</v>
      </c>
      <c r="AV274" s="396">
        <f t="shared" si="722"/>
        <v>394</v>
      </c>
      <c r="AW274" s="396">
        <f t="shared" si="722"/>
        <v>394</v>
      </c>
      <c r="AX274" s="396">
        <f t="shared" si="722"/>
        <v>392</v>
      </c>
      <c r="AY274" s="396">
        <f t="shared" si="722"/>
        <v>392</v>
      </c>
      <c r="AZ274" s="396">
        <f t="shared" si="722"/>
        <v>392</v>
      </c>
      <c r="BA274" s="396">
        <f t="shared" si="722"/>
        <v>349</v>
      </c>
      <c r="BB274" s="396">
        <f t="shared" si="722"/>
        <v>349</v>
      </c>
      <c r="BC274" s="396">
        <f t="shared" si="722"/>
        <v>349</v>
      </c>
      <c r="BD274" s="396">
        <f t="shared" si="722"/>
        <v>349</v>
      </c>
      <c r="BE274" s="396">
        <f t="shared" si="722"/>
        <v>349</v>
      </c>
      <c r="BF274" s="396">
        <f t="shared" si="722"/>
        <v>349</v>
      </c>
      <c r="BG274" s="396">
        <f t="shared" si="722"/>
        <v>349</v>
      </c>
      <c r="BH274" s="396">
        <f t="shared" si="722"/>
        <v>349</v>
      </c>
      <c r="BI274" s="396">
        <f t="shared" si="722"/>
        <v>349</v>
      </c>
      <c r="BJ274" s="396">
        <f t="shared" si="722"/>
        <v>349</v>
      </c>
      <c r="BK274" s="396">
        <f t="shared" si="722"/>
        <v>349</v>
      </c>
      <c r="BL274" s="396">
        <f t="shared" si="722"/>
        <v>349</v>
      </c>
      <c r="BM274" s="396"/>
      <c r="BN274" s="396">
        <f t="shared" si="693"/>
        <v>18894</v>
      </c>
      <c r="BO274" s="397"/>
      <c r="BP274" s="397">
        <f t="shared" si="677"/>
        <v>0</v>
      </c>
      <c r="BQ274" s="544">
        <f t="shared" si="731"/>
        <v>0</v>
      </c>
      <c r="BR274" s="544">
        <f t="shared" si="731"/>
        <v>0</v>
      </c>
      <c r="BS274" s="544">
        <f t="shared" si="731"/>
        <v>2118</v>
      </c>
      <c r="BT274" s="544">
        <f t="shared" si="731"/>
        <v>3509</v>
      </c>
      <c r="BU274" s="544">
        <f t="shared" si="731"/>
        <v>4357</v>
      </c>
      <c r="BV274" s="544">
        <f t="shared" si="731"/>
        <v>4722</v>
      </c>
      <c r="BW274" s="544">
        <f t="shared" si="731"/>
        <v>4188</v>
      </c>
      <c r="BX274" s="391"/>
      <c r="BY274" s="544">
        <f t="shared" si="732"/>
        <v>0</v>
      </c>
      <c r="BZ274" s="544">
        <f t="shared" si="732"/>
        <v>0</v>
      </c>
      <c r="CA274" s="544">
        <f t="shared" si="732"/>
        <v>294</v>
      </c>
      <c r="CB274" s="544">
        <f t="shared" si="732"/>
        <v>3138</v>
      </c>
      <c r="CC274" s="544">
        <f t="shared" si="732"/>
        <v>4093</v>
      </c>
      <c r="CD274" s="544">
        <f t="shared" si="732"/>
        <v>4823</v>
      </c>
      <c r="CE274" s="544">
        <f t="shared" si="732"/>
        <v>4452</v>
      </c>
      <c r="CF274" s="544">
        <f t="shared" si="732"/>
        <v>2094</v>
      </c>
      <c r="CG274" s="398">
        <f t="shared" si="671"/>
        <v>0</v>
      </c>
      <c r="CI274" s="390"/>
      <c r="CJ274" s="390"/>
      <c r="CK274" s="390"/>
      <c r="CL274" s="390"/>
      <c r="CM274" s="390"/>
      <c r="CN274" s="390"/>
      <c r="CO274" s="390"/>
      <c r="CP274" s="390"/>
      <c r="CQ274" s="390"/>
      <c r="CR274" s="390"/>
      <c r="CS274" s="390"/>
      <c r="CT274" s="390"/>
      <c r="CU274" s="390"/>
      <c r="CV274" s="390"/>
      <c r="CW274" s="390"/>
      <c r="CX274" s="390"/>
      <c r="CY274" s="390"/>
      <c r="CZ274" s="390"/>
      <c r="DA274" s="390"/>
      <c r="DB274" s="390"/>
      <c r="DC274" s="390"/>
      <c r="DD274" s="390"/>
      <c r="DE274" s="390"/>
      <c r="DF274" s="390"/>
      <c r="DG274" s="390"/>
      <c r="DH274" s="390"/>
      <c r="DI274" s="390"/>
      <c r="DJ274" s="390"/>
      <c r="DK274" s="390"/>
      <c r="DL274" s="390"/>
      <c r="DM274" s="390"/>
    </row>
    <row r="275" spans="1:117" ht="14.25" outlineLevel="1">
      <c r="A275" s="543" t="s">
        <v>174</v>
      </c>
      <c r="B275" s="425">
        <f>'4a 1718 CS PC'!AI55</f>
        <v>5.9999999999999995E-4</v>
      </c>
      <c r="C275" s="425">
        <f>'4a 1718 CS PC'!AP55</f>
        <v>4.0000000000000002E-4</v>
      </c>
      <c r="D275" s="425">
        <f>'4b 1819 CS PC'!AJ55</f>
        <v>5.9999999999999995E-4</v>
      </c>
      <c r="E275" s="425">
        <f>'4b 1819 CS PC'!AT55</f>
        <v>4.0000000000000002E-4</v>
      </c>
      <c r="F275" s="425">
        <f>'4c 1920 CS PC'!AI55</f>
        <v>5.9999999999999995E-4</v>
      </c>
      <c r="G275" s="425">
        <f>'4c 1920 CS PC'!AS55</f>
        <v>4.0000000000000002E-4</v>
      </c>
      <c r="H275" s="425">
        <f>'4d 2021 CS PC'!AI55</f>
        <v>6.9999999999999999E-4</v>
      </c>
      <c r="I275" s="425">
        <f>'4d 2021 CS PC'!AS55</f>
        <v>4.0000000000000002E-4</v>
      </c>
      <c r="J275" s="425">
        <f>'4e 2122 CS PC'!W55</f>
        <v>6.9999999999999999E-4</v>
      </c>
      <c r="K275" s="425">
        <f>'4e 2122 CS PC'!AB55</f>
        <v>4.0000000000000002E-4</v>
      </c>
      <c r="L275" s="425"/>
      <c r="M275" s="396">
        <f t="shared" si="727"/>
        <v>0</v>
      </c>
      <c r="N275" s="396">
        <f t="shared" si="672"/>
        <v>0</v>
      </c>
      <c r="O275" s="396">
        <f t="shared" si="673"/>
        <v>0</v>
      </c>
      <c r="P275" s="396">
        <f t="shared" si="720"/>
        <v>0</v>
      </c>
      <c r="Q275" s="396">
        <f t="shared" si="706"/>
        <v>0</v>
      </c>
      <c r="R275" s="396">
        <f t="shared" si="706"/>
        <v>0</v>
      </c>
      <c r="S275" s="396">
        <f t="shared" si="661"/>
        <v>0</v>
      </c>
      <c r="T275" s="396">
        <f t="shared" si="661"/>
        <v>0</v>
      </c>
      <c r="U275" s="396">
        <f t="shared" si="717"/>
        <v>0</v>
      </c>
      <c r="V275" s="396">
        <f t="shared" si="717"/>
        <v>50</v>
      </c>
      <c r="W275" s="487">
        <f>ROUNDUP(((W$222)*$F275),0)</f>
        <v>105</v>
      </c>
      <c r="X275" s="396">
        <f t="shared" si="717"/>
        <v>208</v>
      </c>
      <c r="Y275" s="396">
        <f t="shared" si="728"/>
        <v>108</v>
      </c>
      <c r="Z275" s="396">
        <f t="shared" si="728"/>
        <v>0</v>
      </c>
      <c r="AA275" s="396">
        <f t="shared" si="728"/>
        <v>147</v>
      </c>
      <c r="AB275" s="396">
        <f t="shared" si="712"/>
        <v>160</v>
      </c>
      <c r="AC275" s="396">
        <f t="shared" si="712"/>
        <v>267</v>
      </c>
      <c r="AD275" s="396">
        <f t="shared" si="675"/>
        <v>126</v>
      </c>
      <c r="AE275" s="396">
        <f t="shared" si="728"/>
        <v>0</v>
      </c>
      <c r="AF275" s="396">
        <f t="shared" si="714"/>
        <v>81</v>
      </c>
      <c r="AG275" s="396">
        <f t="shared" si="714"/>
        <v>81</v>
      </c>
      <c r="AH275" s="396">
        <f t="shared" si="714"/>
        <v>81</v>
      </c>
      <c r="AI275" s="396">
        <f t="shared" si="676"/>
        <v>78</v>
      </c>
      <c r="AJ275" s="396">
        <f t="shared" si="722"/>
        <v>78</v>
      </c>
      <c r="AK275" s="396">
        <f t="shared" si="722"/>
        <v>78</v>
      </c>
      <c r="AL275" s="396">
        <f t="shared" si="722"/>
        <v>78</v>
      </c>
      <c r="AM275" s="396">
        <f t="shared" si="722"/>
        <v>78</v>
      </c>
      <c r="AN275" s="396">
        <f t="shared" si="722"/>
        <v>78</v>
      </c>
      <c r="AO275" s="396">
        <f t="shared" si="722"/>
        <v>75</v>
      </c>
      <c r="AP275" s="396">
        <f t="shared" si="722"/>
        <v>75</v>
      </c>
      <c r="AQ275" s="396">
        <f t="shared" si="722"/>
        <v>75</v>
      </c>
      <c r="AR275" s="396">
        <f t="shared" si="722"/>
        <v>75</v>
      </c>
      <c r="AS275" s="396">
        <f t="shared" si="722"/>
        <v>75</v>
      </c>
      <c r="AT275" s="396">
        <f t="shared" si="722"/>
        <v>75</v>
      </c>
      <c r="AU275" s="396">
        <f t="shared" si="722"/>
        <v>75</v>
      </c>
      <c r="AV275" s="396">
        <f t="shared" si="722"/>
        <v>75</v>
      </c>
      <c r="AW275" s="396">
        <f t="shared" si="722"/>
        <v>75</v>
      </c>
      <c r="AX275" s="396">
        <f t="shared" si="722"/>
        <v>75</v>
      </c>
      <c r="AY275" s="396">
        <f t="shared" si="722"/>
        <v>75</v>
      </c>
      <c r="AZ275" s="396">
        <f t="shared" si="722"/>
        <v>75</v>
      </c>
      <c r="BA275" s="396">
        <f t="shared" si="722"/>
        <v>66</v>
      </c>
      <c r="BB275" s="396">
        <f t="shared" si="722"/>
        <v>66</v>
      </c>
      <c r="BC275" s="396">
        <f t="shared" si="722"/>
        <v>66</v>
      </c>
      <c r="BD275" s="396">
        <f t="shared" si="722"/>
        <v>66</v>
      </c>
      <c r="BE275" s="396">
        <f t="shared" si="722"/>
        <v>66</v>
      </c>
      <c r="BF275" s="396">
        <f t="shared" si="722"/>
        <v>66</v>
      </c>
      <c r="BG275" s="396">
        <f t="shared" si="722"/>
        <v>66</v>
      </c>
      <c r="BH275" s="396">
        <f t="shared" si="722"/>
        <v>66</v>
      </c>
      <c r="BI275" s="396">
        <f t="shared" si="722"/>
        <v>66</v>
      </c>
      <c r="BJ275" s="396">
        <f t="shared" si="722"/>
        <v>66</v>
      </c>
      <c r="BK275" s="396">
        <f t="shared" si="722"/>
        <v>66</v>
      </c>
      <c r="BL275" s="396">
        <f t="shared" si="722"/>
        <v>66</v>
      </c>
      <c r="BM275" s="396"/>
      <c r="BN275" s="396">
        <f t="shared" si="693"/>
        <v>3574</v>
      </c>
      <c r="BO275" s="397"/>
      <c r="BP275" s="397">
        <f t="shared" si="677"/>
        <v>0</v>
      </c>
      <c r="BQ275" s="544">
        <f t="shared" si="731"/>
        <v>0</v>
      </c>
      <c r="BR275" s="544">
        <f t="shared" si="731"/>
        <v>0</v>
      </c>
      <c r="BS275" s="544">
        <f t="shared" si="731"/>
        <v>363</v>
      </c>
      <c r="BT275" s="544">
        <f t="shared" si="731"/>
        <v>682</v>
      </c>
      <c r="BU275" s="544">
        <f t="shared" si="731"/>
        <v>837</v>
      </c>
      <c r="BV275" s="544">
        <f t="shared" si="731"/>
        <v>900</v>
      </c>
      <c r="BW275" s="544">
        <f t="shared" si="731"/>
        <v>792</v>
      </c>
      <c r="BX275" s="391"/>
      <c r="BY275" s="544">
        <f t="shared" si="732"/>
        <v>0</v>
      </c>
      <c r="BZ275" s="544">
        <f t="shared" si="732"/>
        <v>0</v>
      </c>
      <c r="CA275" s="544">
        <f t="shared" si="732"/>
        <v>50</v>
      </c>
      <c r="CB275" s="544">
        <f t="shared" si="732"/>
        <v>568</v>
      </c>
      <c r="CC275" s="544">
        <f t="shared" si="732"/>
        <v>796</v>
      </c>
      <c r="CD275" s="544">
        <f t="shared" si="732"/>
        <v>918</v>
      </c>
      <c r="CE275" s="544">
        <f t="shared" si="732"/>
        <v>846</v>
      </c>
      <c r="CF275" s="544">
        <f t="shared" si="732"/>
        <v>396</v>
      </c>
      <c r="CG275" s="398">
        <f t="shared" si="671"/>
        <v>0</v>
      </c>
      <c r="CI275" s="390"/>
      <c r="CJ275" s="390"/>
      <c r="CK275" s="390"/>
      <c r="CL275" s="390"/>
      <c r="CM275" s="390"/>
      <c r="CN275" s="390"/>
      <c r="CO275" s="390"/>
      <c r="CP275" s="390"/>
      <c r="CQ275" s="390"/>
      <c r="CR275" s="390"/>
      <c r="CS275" s="390"/>
      <c r="CT275" s="390"/>
      <c r="CU275" s="390"/>
      <c r="CV275" s="390"/>
      <c r="CW275" s="390"/>
      <c r="CX275" s="390"/>
      <c r="CY275" s="390"/>
      <c r="CZ275" s="390"/>
      <c r="DA275" s="390"/>
      <c r="DB275" s="390"/>
      <c r="DC275" s="390"/>
      <c r="DD275" s="390"/>
      <c r="DE275" s="390"/>
      <c r="DF275" s="390"/>
      <c r="DG275" s="390"/>
      <c r="DH275" s="390"/>
      <c r="DI275" s="390"/>
      <c r="DJ275" s="390"/>
      <c r="DK275" s="390"/>
      <c r="DL275" s="390"/>
      <c r="DM275" s="390"/>
    </row>
    <row r="276" spans="1:117" ht="14.25" outlineLevel="1">
      <c r="A276" s="543" t="s">
        <v>175</v>
      </c>
      <c r="B276" s="425">
        <f>'4a 1718 CS PC'!AI56</f>
        <v>0</v>
      </c>
      <c r="C276" s="425">
        <f>'4a 1718 CS PC'!AP56</f>
        <v>2.1899999999999999E-2</v>
      </c>
      <c r="D276" s="425">
        <f>'4b 1819 CS PC'!AJ56</f>
        <v>0</v>
      </c>
      <c r="E276" s="425">
        <f>'4b 1819 CS PC'!AT56</f>
        <v>2.1899999999999999E-2</v>
      </c>
      <c r="F276" s="425">
        <f>'4c 1920 CS PC'!AI56</f>
        <v>0</v>
      </c>
      <c r="G276" s="425">
        <f>'4c 1920 CS PC'!AS56</f>
        <v>2.1899999999999999E-2</v>
      </c>
      <c r="H276" s="425">
        <f>'4d 2021 CS PC'!AI56</f>
        <v>0</v>
      </c>
      <c r="I276" s="425">
        <f>'4d 2021 CS PC'!AS56</f>
        <v>2.07E-2</v>
      </c>
      <c r="J276" s="425">
        <f>'4e 2122 CS PC'!W56</f>
        <v>0</v>
      </c>
      <c r="K276" s="425">
        <f>'4e 2122 CS PC'!AB56</f>
        <v>2.07E-2</v>
      </c>
      <c r="L276" s="425"/>
      <c r="M276" s="396">
        <f t="shared" si="727"/>
        <v>0</v>
      </c>
      <c r="N276" s="396">
        <f t="shared" si="672"/>
        <v>0</v>
      </c>
      <c r="O276" s="396">
        <f t="shared" si="673"/>
        <v>0</v>
      </c>
      <c r="P276" s="396">
        <f t="shared" si="720"/>
        <v>0</v>
      </c>
      <c r="Q276" s="396">
        <f t="shared" si="706"/>
        <v>0</v>
      </c>
      <c r="R276" s="396">
        <f t="shared" si="706"/>
        <v>0</v>
      </c>
      <c r="S276" s="396">
        <f t="shared" si="661"/>
        <v>0</v>
      </c>
      <c r="T276" s="396">
        <f t="shared" si="661"/>
        <v>0</v>
      </c>
      <c r="U276" s="396">
        <f t="shared" si="717"/>
        <v>0</v>
      </c>
      <c r="V276" s="396">
        <f t="shared" si="717"/>
        <v>0</v>
      </c>
      <c r="W276" s="396">
        <f t="shared" si="717"/>
        <v>0</v>
      </c>
      <c r="X276" s="396">
        <f t="shared" si="717"/>
        <v>0</v>
      </c>
      <c r="Y276" s="396">
        <f t="shared" si="728"/>
        <v>0</v>
      </c>
      <c r="Z276" s="396">
        <f t="shared" si="728"/>
        <v>0</v>
      </c>
      <c r="AA276" s="396">
        <f t="shared" si="728"/>
        <v>0</v>
      </c>
      <c r="AB276" s="396">
        <f t="shared" si="712"/>
        <v>0</v>
      </c>
      <c r="AC276" s="396">
        <f t="shared" si="712"/>
        <v>0</v>
      </c>
      <c r="AD276" s="396">
        <f t="shared" si="675"/>
        <v>0</v>
      </c>
      <c r="AE276" s="396">
        <f t="shared" si="728"/>
        <v>0</v>
      </c>
      <c r="AF276" s="396">
        <f t="shared" si="714"/>
        <v>0</v>
      </c>
      <c r="AG276" s="396">
        <f t="shared" si="714"/>
        <v>0</v>
      </c>
      <c r="AH276" s="396">
        <f t="shared" si="714"/>
        <v>0</v>
      </c>
      <c r="AI276" s="396">
        <f t="shared" si="676"/>
        <v>4038</v>
      </c>
      <c r="AJ276" s="396">
        <f t="shared" si="722"/>
        <v>4038</v>
      </c>
      <c r="AK276" s="396">
        <f t="shared" si="722"/>
        <v>4038</v>
      </c>
      <c r="AL276" s="396">
        <f t="shared" si="722"/>
        <v>4038</v>
      </c>
      <c r="AM276" s="396">
        <f t="shared" si="722"/>
        <v>4038</v>
      </c>
      <c r="AN276" s="487">
        <f>ROUNDUP(((AN$222)*$K276),0)</f>
        <v>4036</v>
      </c>
      <c r="AO276" s="396">
        <f t="shared" si="722"/>
        <v>3887</v>
      </c>
      <c r="AP276" s="396">
        <f t="shared" si="722"/>
        <v>3887</v>
      </c>
      <c r="AQ276" s="396">
        <f t="shared" si="722"/>
        <v>3887</v>
      </c>
      <c r="AR276" s="396">
        <f t="shared" ref="AJ276:BL280" si="733">ROUND(((AR$222)*$K276),0)</f>
        <v>3887</v>
      </c>
      <c r="AS276" s="396">
        <f t="shared" si="733"/>
        <v>3887</v>
      </c>
      <c r="AT276" s="396">
        <f t="shared" si="733"/>
        <v>3887</v>
      </c>
      <c r="AU276" s="396">
        <f t="shared" si="733"/>
        <v>3887</v>
      </c>
      <c r="AV276" s="396">
        <f t="shared" si="733"/>
        <v>3887</v>
      </c>
      <c r="AW276" s="396">
        <f t="shared" si="733"/>
        <v>3887</v>
      </c>
      <c r="AX276" s="396">
        <f t="shared" si="733"/>
        <v>3866</v>
      </c>
      <c r="AY276" s="396">
        <f t="shared" si="733"/>
        <v>3866</v>
      </c>
      <c r="AZ276" s="396">
        <f t="shared" si="733"/>
        <v>3866</v>
      </c>
      <c r="BA276" s="396">
        <f t="shared" si="733"/>
        <v>3441</v>
      </c>
      <c r="BB276" s="396">
        <f t="shared" si="733"/>
        <v>3441</v>
      </c>
      <c r="BC276" s="396">
        <f t="shared" si="733"/>
        <v>3441</v>
      </c>
      <c r="BD276" s="396">
        <f t="shared" si="733"/>
        <v>3441</v>
      </c>
      <c r="BE276" s="396">
        <f t="shared" si="733"/>
        <v>3441</v>
      </c>
      <c r="BF276" s="396">
        <f t="shared" si="733"/>
        <v>3441</v>
      </c>
      <c r="BG276" s="396">
        <f t="shared" si="733"/>
        <v>3441</v>
      </c>
      <c r="BH276" s="396">
        <f t="shared" si="733"/>
        <v>3441</v>
      </c>
      <c r="BI276" s="396">
        <f t="shared" si="733"/>
        <v>3441</v>
      </c>
      <c r="BJ276" s="396">
        <f t="shared" si="733"/>
        <v>3441</v>
      </c>
      <c r="BK276" s="396">
        <f t="shared" si="733"/>
        <v>3441</v>
      </c>
      <c r="BL276" s="396">
        <f t="shared" si="733"/>
        <v>3441</v>
      </c>
      <c r="BM276" s="396"/>
      <c r="BN276" s="396">
        <f t="shared" si="693"/>
        <v>112099</v>
      </c>
      <c r="BO276" s="397"/>
      <c r="BP276" s="397">
        <f t="shared" si="677"/>
        <v>0</v>
      </c>
      <c r="BQ276" s="544">
        <f t="shared" si="731"/>
        <v>0</v>
      </c>
      <c r="BR276" s="544">
        <f t="shared" si="731"/>
        <v>0</v>
      </c>
      <c r="BS276" s="544">
        <f t="shared" si="731"/>
        <v>0</v>
      </c>
      <c r="BT276" s="544">
        <f t="shared" si="731"/>
        <v>0</v>
      </c>
      <c r="BU276" s="544">
        <f t="shared" si="731"/>
        <v>24226</v>
      </c>
      <c r="BV276" s="544">
        <f t="shared" si="731"/>
        <v>46581</v>
      </c>
      <c r="BW276" s="544">
        <f t="shared" si="731"/>
        <v>41292</v>
      </c>
      <c r="BX276" s="391"/>
      <c r="BY276" s="544">
        <f t="shared" si="732"/>
        <v>0</v>
      </c>
      <c r="BZ276" s="544">
        <f t="shared" si="732"/>
        <v>0</v>
      </c>
      <c r="CA276" s="544">
        <f t="shared" si="732"/>
        <v>0</v>
      </c>
      <c r="CB276" s="544">
        <f t="shared" si="732"/>
        <v>0</v>
      </c>
      <c r="CC276" s="544">
        <f t="shared" si="732"/>
        <v>0</v>
      </c>
      <c r="CD276" s="544">
        <f t="shared" si="732"/>
        <v>47548</v>
      </c>
      <c r="CE276" s="544">
        <f t="shared" si="732"/>
        <v>43905</v>
      </c>
      <c r="CF276" s="544">
        <f t="shared" si="732"/>
        <v>20646</v>
      </c>
      <c r="CG276" s="398">
        <f t="shared" si="671"/>
        <v>0</v>
      </c>
      <c r="CI276" s="390"/>
      <c r="CJ276" s="390"/>
      <c r="CK276" s="390"/>
      <c r="CL276" s="390"/>
      <c r="CM276" s="390"/>
      <c r="CN276" s="390"/>
      <c r="CO276" s="390"/>
      <c r="CP276" s="390"/>
      <c r="CQ276" s="390"/>
      <c r="CR276" s="390"/>
      <c r="CS276" s="390"/>
      <c r="CT276" s="390"/>
      <c r="CU276" s="390"/>
      <c r="CV276" s="390"/>
      <c r="CW276" s="390"/>
      <c r="CX276" s="390"/>
      <c r="CY276" s="390"/>
      <c r="CZ276" s="390"/>
      <c r="DA276" s="390"/>
      <c r="DB276" s="390"/>
      <c r="DC276" s="390"/>
      <c r="DD276" s="390"/>
      <c r="DE276" s="390"/>
      <c r="DF276" s="390"/>
      <c r="DG276" s="390"/>
      <c r="DH276" s="390"/>
      <c r="DI276" s="390"/>
      <c r="DJ276" s="390"/>
      <c r="DK276" s="390"/>
      <c r="DL276" s="390"/>
      <c r="DM276" s="390"/>
    </row>
    <row r="277" spans="1:117" ht="14.25" outlineLevel="1">
      <c r="A277" s="543" t="s">
        <v>176</v>
      </c>
      <c r="B277" s="425">
        <f>'4a 1718 CS PC'!AI57</f>
        <v>1.8E-3</v>
      </c>
      <c r="C277" s="425">
        <f>'4a 1718 CS PC'!AP57</f>
        <v>1E-3</v>
      </c>
      <c r="D277" s="425">
        <f>'4b 1819 CS PC'!AJ57</f>
        <v>1.8E-3</v>
      </c>
      <c r="E277" s="425">
        <f>'4b 1819 CS PC'!AT57</f>
        <v>1.1000000000000001E-3</v>
      </c>
      <c r="F277" s="425">
        <f>'4c 1920 CS PC'!AI57</f>
        <v>1.6999999999999999E-3</v>
      </c>
      <c r="G277" s="425">
        <f>'4c 1920 CS PC'!AS57</f>
        <v>1E-3</v>
      </c>
      <c r="H277" s="425">
        <f>'4d 2021 CS PC'!AI57</f>
        <v>1.6999999999999999E-3</v>
      </c>
      <c r="I277" s="425">
        <f>'4d 2021 CS PC'!AS57</f>
        <v>1E-3</v>
      </c>
      <c r="J277" s="425">
        <f>'4e 2122 CS PC'!W57</f>
        <v>1.8E-3</v>
      </c>
      <c r="K277" s="425">
        <f>'4e 2122 CS PC'!AB57</f>
        <v>1E-3</v>
      </c>
      <c r="L277" s="425"/>
      <c r="M277" s="396">
        <f t="shared" si="727"/>
        <v>0</v>
      </c>
      <c r="N277" s="396">
        <f t="shared" si="672"/>
        <v>0</v>
      </c>
      <c r="O277" s="396">
        <f t="shared" si="673"/>
        <v>0</v>
      </c>
      <c r="P277" s="396">
        <f t="shared" si="720"/>
        <v>0</v>
      </c>
      <c r="Q277" s="396">
        <f t="shared" si="706"/>
        <v>0</v>
      </c>
      <c r="R277" s="396">
        <f t="shared" si="706"/>
        <v>0</v>
      </c>
      <c r="S277" s="396">
        <f t="shared" si="661"/>
        <v>0</v>
      </c>
      <c r="T277" s="396">
        <f t="shared" si="661"/>
        <v>0</v>
      </c>
      <c r="U277" s="396">
        <f t="shared" si="717"/>
        <v>0</v>
      </c>
      <c r="V277" s="396">
        <f t="shared" si="717"/>
        <v>143</v>
      </c>
      <c r="W277" s="396">
        <f t="shared" si="717"/>
        <v>296</v>
      </c>
      <c r="X277" s="396">
        <f t="shared" si="717"/>
        <v>590</v>
      </c>
      <c r="Y277" s="396">
        <f t="shared" si="728"/>
        <v>263</v>
      </c>
      <c r="Z277" s="396">
        <f t="shared" si="728"/>
        <v>0</v>
      </c>
      <c r="AA277" s="396">
        <f t="shared" si="728"/>
        <v>358</v>
      </c>
      <c r="AB277" s="396">
        <f t="shared" si="712"/>
        <v>389</v>
      </c>
      <c r="AC277" s="396">
        <f t="shared" si="712"/>
        <v>648</v>
      </c>
      <c r="AD277" s="396">
        <f t="shared" ref="AD277:AD280" si="734">ROUND(((AD$222)*$J277),0)</f>
        <v>324</v>
      </c>
      <c r="AE277" s="396">
        <f t="shared" si="728"/>
        <v>0</v>
      </c>
      <c r="AF277" s="396">
        <f t="shared" si="714"/>
        <v>208</v>
      </c>
      <c r="AG277" s="396">
        <f t="shared" si="714"/>
        <v>208</v>
      </c>
      <c r="AH277" s="396">
        <f t="shared" si="714"/>
        <v>208</v>
      </c>
      <c r="AI277" s="396">
        <f t="shared" si="676"/>
        <v>195</v>
      </c>
      <c r="AJ277" s="396">
        <f t="shared" si="733"/>
        <v>195</v>
      </c>
      <c r="AK277" s="396">
        <f t="shared" si="733"/>
        <v>195</v>
      </c>
      <c r="AL277" s="396">
        <f t="shared" si="733"/>
        <v>195</v>
      </c>
      <c r="AM277" s="396">
        <f t="shared" si="733"/>
        <v>195</v>
      </c>
      <c r="AN277" s="396">
        <f t="shared" si="733"/>
        <v>195</v>
      </c>
      <c r="AO277" s="396">
        <f t="shared" si="733"/>
        <v>188</v>
      </c>
      <c r="AP277" s="396">
        <f t="shared" si="733"/>
        <v>188</v>
      </c>
      <c r="AQ277" s="396">
        <f t="shared" si="733"/>
        <v>188</v>
      </c>
      <c r="AR277" s="396">
        <f t="shared" si="733"/>
        <v>188</v>
      </c>
      <c r="AS277" s="396">
        <f t="shared" si="733"/>
        <v>188</v>
      </c>
      <c r="AT277" s="396">
        <f t="shared" si="733"/>
        <v>188</v>
      </c>
      <c r="AU277" s="396">
        <f t="shared" si="733"/>
        <v>188</v>
      </c>
      <c r="AV277" s="396">
        <f t="shared" si="733"/>
        <v>188</v>
      </c>
      <c r="AW277" s="396">
        <f t="shared" si="733"/>
        <v>188</v>
      </c>
      <c r="AX277" s="396">
        <f t="shared" si="733"/>
        <v>187</v>
      </c>
      <c r="AY277" s="396">
        <f t="shared" si="733"/>
        <v>187</v>
      </c>
      <c r="AZ277" s="396">
        <f t="shared" si="733"/>
        <v>187</v>
      </c>
      <c r="BA277" s="396">
        <f t="shared" si="733"/>
        <v>166</v>
      </c>
      <c r="BB277" s="396">
        <f t="shared" si="733"/>
        <v>166</v>
      </c>
      <c r="BC277" s="396">
        <f t="shared" si="733"/>
        <v>166</v>
      </c>
      <c r="BD277" s="396">
        <f t="shared" si="733"/>
        <v>166</v>
      </c>
      <c r="BE277" s="396">
        <f t="shared" si="733"/>
        <v>166</v>
      </c>
      <c r="BF277" s="396">
        <f t="shared" si="733"/>
        <v>166</v>
      </c>
      <c r="BG277" s="396">
        <f t="shared" si="733"/>
        <v>166</v>
      </c>
      <c r="BH277" s="396">
        <f t="shared" si="733"/>
        <v>166</v>
      </c>
      <c r="BI277" s="396">
        <f t="shared" si="733"/>
        <v>166</v>
      </c>
      <c r="BJ277" s="396">
        <f t="shared" si="733"/>
        <v>166</v>
      </c>
      <c r="BK277" s="396">
        <f t="shared" si="733"/>
        <v>166</v>
      </c>
      <c r="BL277" s="396">
        <f t="shared" si="733"/>
        <v>166</v>
      </c>
      <c r="BM277" s="396"/>
      <c r="BN277" s="396">
        <f t="shared" si="693"/>
        <v>9050</v>
      </c>
      <c r="BO277" s="397"/>
      <c r="BP277" s="397">
        <f t="shared" si="677"/>
        <v>0</v>
      </c>
      <c r="BQ277" s="544">
        <f t="shared" si="731"/>
        <v>0</v>
      </c>
      <c r="BR277" s="544">
        <f t="shared" si="731"/>
        <v>0</v>
      </c>
      <c r="BS277" s="544">
        <f t="shared" si="731"/>
        <v>1029</v>
      </c>
      <c r="BT277" s="544">
        <f t="shared" si="731"/>
        <v>1658</v>
      </c>
      <c r="BU277" s="544">
        <f t="shared" si="731"/>
        <v>2118</v>
      </c>
      <c r="BV277" s="544">
        <f t="shared" si="731"/>
        <v>2253</v>
      </c>
      <c r="BW277" s="544">
        <f t="shared" si="731"/>
        <v>1992</v>
      </c>
      <c r="BX277" s="391"/>
      <c r="BY277" s="544">
        <f t="shared" si="732"/>
        <v>0</v>
      </c>
      <c r="BZ277" s="544">
        <f t="shared" si="732"/>
        <v>0</v>
      </c>
      <c r="CA277" s="544">
        <f t="shared" si="732"/>
        <v>143</v>
      </c>
      <c r="CB277" s="544">
        <f t="shared" si="732"/>
        <v>1507</v>
      </c>
      <c r="CC277" s="544">
        <f t="shared" si="732"/>
        <v>1985</v>
      </c>
      <c r="CD277" s="544">
        <f t="shared" si="732"/>
        <v>2298</v>
      </c>
      <c r="CE277" s="544">
        <f t="shared" si="732"/>
        <v>2121</v>
      </c>
      <c r="CF277" s="544">
        <f t="shared" si="732"/>
        <v>996</v>
      </c>
      <c r="CG277" s="398">
        <f t="shared" si="671"/>
        <v>0</v>
      </c>
      <c r="CI277" s="390"/>
      <c r="CJ277" s="390"/>
      <c r="CK277" s="390"/>
      <c r="CL277" s="390"/>
      <c r="CM277" s="390"/>
      <c r="CN277" s="390"/>
      <c r="CO277" s="390"/>
      <c r="CP277" s="390"/>
      <c r="CQ277" s="390"/>
      <c r="CR277" s="390"/>
      <c r="CS277" s="390"/>
      <c r="CT277" s="390"/>
      <c r="CU277" s="390"/>
      <c r="CV277" s="390"/>
      <c r="CW277" s="390"/>
      <c r="CX277" s="390"/>
      <c r="CY277" s="390"/>
      <c r="CZ277" s="390"/>
      <c r="DA277" s="390"/>
      <c r="DB277" s="390"/>
      <c r="DC277" s="390"/>
      <c r="DD277" s="390"/>
      <c r="DE277" s="390"/>
      <c r="DF277" s="390"/>
      <c r="DG277" s="390"/>
      <c r="DH277" s="390"/>
      <c r="DI277" s="390"/>
      <c r="DJ277" s="390"/>
      <c r="DK277" s="390"/>
      <c r="DL277" s="390"/>
      <c r="DM277" s="390"/>
    </row>
    <row r="278" spans="1:117" ht="14.25" outlineLevel="1">
      <c r="A278" s="543" t="s">
        <v>177</v>
      </c>
      <c r="B278" s="425">
        <f>'4a 1718 CS PC'!AI58</f>
        <v>0</v>
      </c>
      <c r="C278" s="425">
        <f>'4a 1718 CS PC'!AP58</f>
        <v>1.78E-2</v>
      </c>
      <c r="D278" s="425">
        <f>'4b 1819 CS PC'!AJ58</f>
        <v>0</v>
      </c>
      <c r="E278" s="425">
        <f>'4b 1819 CS PC'!AT58</f>
        <v>1.6899999999999998E-2</v>
      </c>
      <c r="F278" s="425">
        <f>'4c 1920 CS PC'!AI58</f>
        <v>0</v>
      </c>
      <c r="G278" s="425">
        <f>'4c 1920 CS PC'!AS58</f>
        <v>1.6799999999999999E-2</v>
      </c>
      <c r="H278" s="425">
        <f>'4d 2021 CS PC'!AI58</f>
        <v>0</v>
      </c>
      <c r="I278" s="425">
        <f>'4d 2021 CS PC'!AS58</f>
        <v>1.66E-2</v>
      </c>
      <c r="J278" s="425">
        <f>'4e 2122 CS PC'!W58</f>
        <v>0</v>
      </c>
      <c r="K278" s="425">
        <f>'4e 2122 CS PC'!AB58</f>
        <v>1.6400000000000001E-2</v>
      </c>
      <c r="L278" s="425"/>
      <c r="M278" s="396">
        <f t="shared" si="727"/>
        <v>0</v>
      </c>
      <c r="N278" s="396">
        <f t="shared" si="672"/>
        <v>0</v>
      </c>
      <c r="O278" s="396">
        <f t="shared" si="673"/>
        <v>0</v>
      </c>
      <c r="P278" s="396">
        <f t="shared" si="720"/>
        <v>0</v>
      </c>
      <c r="Q278" s="396">
        <f t="shared" si="706"/>
        <v>0</v>
      </c>
      <c r="R278" s="396">
        <f t="shared" si="706"/>
        <v>0</v>
      </c>
      <c r="S278" s="396">
        <f t="shared" si="661"/>
        <v>0</v>
      </c>
      <c r="T278" s="396">
        <f t="shared" si="661"/>
        <v>0</v>
      </c>
      <c r="U278" s="396">
        <f t="shared" si="717"/>
        <v>0</v>
      </c>
      <c r="V278" s="396">
        <f t="shared" si="717"/>
        <v>0</v>
      </c>
      <c r="W278" s="396">
        <f t="shared" si="717"/>
        <v>0</v>
      </c>
      <c r="X278" s="396">
        <f t="shared" si="717"/>
        <v>0</v>
      </c>
      <c r="Y278" s="396">
        <f t="shared" si="728"/>
        <v>0</v>
      </c>
      <c r="Z278" s="396">
        <f t="shared" si="728"/>
        <v>0</v>
      </c>
      <c r="AA278" s="396">
        <f t="shared" si="728"/>
        <v>0</v>
      </c>
      <c r="AB278" s="396">
        <f t="shared" si="728"/>
        <v>0</v>
      </c>
      <c r="AC278" s="396">
        <f t="shared" si="728"/>
        <v>0</v>
      </c>
      <c r="AD278" s="396">
        <f t="shared" si="734"/>
        <v>0</v>
      </c>
      <c r="AE278" s="396">
        <f t="shared" si="728"/>
        <v>0</v>
      </c>
      <c r="AF278" s="396">
        <f t="shared" si="714"/>
        <v>0</v>
      </c>
      <c r="AG278" s="396">
        <f t="shared" si="714"/>
        <v>0</v>
      </c>
      <c r="AH278" s="396">
        <f t="shared" si="714"/>
        <v>0</v>
      </c>
      <c r="AI278" s="396">
        <f t="shared" si="676"/>
        <v>3199</v>
      </c>
      <c r="AJ278" s="396">
        <f t="shared" si="733"/>
        <v>3199</v>
      </c>
      <c r="AK278" s="396">
        <f t="shared" si="733"/>
        <v>3199</v>
      </c>
      <c r="AL278" s="396">
        <f t="shared" si="733"/>
        <v>3199</v>
      </c>
      <c r="AM278" s="396">
        <f t="shared" si="733"/>
        <v>3199</v>
      </c>
      <c r="AN278" s="487">
        <f>ROUNDUP(((AN$222)*$K278),0)</f>
        <v>3198</v>
      </c>
      <c r="AO278" s="396">
        <f t="shared" si="733"/>
        <v>3080</v>
      </c>
      <c r="AP278" s="396">
        <f t="shared" si="733"/>
        <v>3080</v>
      </c>
      <c r="AQ278" s="396">
        <f t="shared" si="733"/>
        <v>3080</v>
      </c>
      <c r="AR278" s="396">
        <f t="shared" si="733"/>
        <v>3080</v>
      </c>
      <c r="AS278" s="396">
        <f t="shared" si="733"/>
        <v>3080</v>
      </c>
      <c r="AT278" s="396">
        <f t="shared" si="733"/>
        <v>3080</v>
      </c>
      <c r="AU278" s="396">
        <f t="shared" si="733"/>
        <v>3080</v>
      </c>
      <c r="AV278" s="396">
        <f t="shared" si="733"/>
        <v>3080</v>
      </c>
      <c r="AW278" s="396">
        <f t="shared" si="733"/>
        <v>3080</v>
      </c>
      <c r="AX278" s="396">
        <f t="shared" si="733"/>
        <v>3063</v>
      </c>
      <c r="AY278" s="396">
        <f t="shared" si="733"/>
        <v>3063</v>
      </c>
      <c r="AZ278" s="396">
        <f t="shared" si="733"/>
        <v>3063</v>
      </c>
      <c r="BA278" s="396">
        <f t="shared" si="733"/>
        <v>2726</v>
      </c>
      <c r="BB278" s="396">
        <f t="shared" si="733"/>
        <v>2726</v>
      </c>
      <c r="BC278" s="396">
        <f t="shared" si="733"/>
        <v>2726</v>
      </c>
      <c r="BD278" s="396">
        <f t="shared" si="733"/>
        <v>2726</v>
      </c>
      <c r="BE278" s="396">
        <f t="shared" si="733"/>
        <v>2726</v>
      </c>
      <c r="BF278" s="396">
        <f t="shared" si="733"/>
        <v>2726</v>
      </c>
      <c r="BG278" s="396">
        <f t="shared" si="733"/>
        <v>2726</v>
      </c>
      <c r="BH278" s="396">
        <f t="shared" si="733"/>
        <v>2726</v>
      </c>
      <c r="BI278" s="396">
        <f t="shared" si="733"/>
        <v>2726</v>
      </c>
      <c r="BJ278" s="396">
        <f t="shared" si="733"/>
        <v>2726</v>
      </c>
      <c r="BK278" s="396">
        <f t="shared" si="733"/>
        <v>2726</v>
      </c>
      <c r="BL278" s="396">
        <f t="shared" si="733"/>
        <v>2726</v>
      </c>
      <c r="BM278" s="396"/>
      <c r="BN278" s="396">
        <f t="shared" si="693"/>
        <v>88814</v>
      </c>
      <c r="BO278" s="397"/>
      <c r="BP278" s="397">
        <f t="shared" si="677"/>
        <v>0</v>
      </c>
      <c r="BQ278" s="544">
        <f t="shared" si="731"/>
        <v>0</v>
      </c>
      <c r="BR278" s="544">
        <f t="shared" si="731"/>
        <v>0</v>
      </c>
      <c r="BS278" s="544">
        <f t="shared" si="731"/>
        <v>0</v>
      </c>
      <c r="BT278" s="544">
        <f t="shared" si="731"/>
        <v>0</v>
      </c>
      <c r="BU278" s="544">
        <f t="shared" si="731"/>
        <v>19193</v>
      </c>
      <c r="BV278" s="544">
        <f t="shared" si="731"/>
        <v>36909</v>
      </c>
      <c r="BW278" s="544">
        <f t="shared" si="731"/>
        <v>32712</v>
      </c>
      <c r="BX278" s="391"/>
      <c r="BY278" s="544">
        <f t="shared" si="732"/>
        <v>0</v>
      </c>
      <c r="BZ278" s="544">
        <f t="shared" si="732"/>
        <v>0</v>
      </c>
      <c r="CA278" s="544">
        <f t="shared" si="732"/>
        <v>0</v>
      </c>
      <c r="CB278" s="544">
        <f t="shared" si="732"/>
        <v>0</v>
      </c>
      <c r="CC278" s="544">
        <f t="shared" si="732"/>
        <v>0</v>
      </c>
      <c r="CD278" s="544">
        <f t="shared" si="732"/>
        <v>37673</v>
      </c>
      <c r="CE278" s="544">
        <f t="shared" si="732"/>
        <v>34785</v>
      </c>
      <c r="CF278" s="544">
        <f t="shared" si="732"/>
        <v>16356</v>
      </c>
      <c r="CG278" s="398">
        <f t="shared" si="671"/>
        <v>0</v>
      </c>
      <c r="CI278" s="390"/>
      <c r="CJ278" s="390"/>
      <c r="CK278" s="390"/>
      <c r="CL278" s="390"/>
      <c r="CM278" s="390"/>
      <c r="CN278" s="390"/>
      <c r="CO278" s="390"/>
      <c r="CP278" s="390"/>
      <c r="CQ278" s="390"/>
      <c r="CR278" s="390"/>
      <c r="CS278" s="390"/>
      <c r="CT278" s="390"/>
      <c r="CU278" s="390"/>
      <c r="CV278" s="390"/>
      <c r="CW278" s="390"/>
      <c r="CX278" s="390"/>
      <c r="CY278" s="390"/>
      <c r="CZ278" s="390"/>
      <c r="DA278" s="390"/>
      <c r="DB278" s="390"/>
      <c r="DC278" s="390"/>
      <c r="DD278" s="390"/>
      <c r="DE278" s="390"/>
      <c r="DF278" s="390"/>
      <c r="DG278" s="390"/>
      <c r="DH278" s="390"/>
      <c r="DI278" s="390"/>
      <c r="DJ278" s="390"/>
      <c r="DK278" s="390"/>
      <c r="DL278" s="390"/>
      <c r="DM278" s="390"/>
    </row>
    <row r="279" spans="1:117" ht="14.25" outlineLevel="1">
      <c r="A279" s="543" t="s">
        <v>178</v>
      </c>
      <c r="B279" s="425">
        <f>'4a 1718 CS PC'!AI59</f>
        <v>0</v>
      </c>
      <c r="C279" s="425">
        <f>'4a 1718 CS PC'!AP59</f>
        <v>4.4999999999999997E-3</v>
      </c>
      <c r="D279" s="425">
        <f>'4b 1819 CS PC'!AJ59</f>
        <v>0</v>
      </c>
      <c r="E279" s="425">
        <f>'4b 1819 CS PC'!AT59</f>
        <v>4.4000000000000003E-3</v>
      </c>
      <c r="F279" s="425">
        <f>'4c 1920 CS PC'!AI59</f>
        <v>0</v>
      </c>
      <c r="G279" s="425">
        <f>'4c 1920 CS PC'!AS59</f>
        <v>4.3E-3</v>
      </c>
      <c r="H279" s="425">
        <f>'4d 2021 CS PC'!AI59</f>
        <v>0</v>
      </c>
      <c r="I279" s="425">
        <f>'4d 2021 CS PC'!AS59</f>
        <v>4.3E-3</v>
      </c>
      <c r="J279" s="425">
        <f>'4e 2122 CS PC'!W59</f>
        <v>0</v>
      </c>
      <c r="K279" s="425">
        <f>'4e 2122 CS PC'!AB59</f>
        <v>4.3E-3</v>
      </c>
      <c r="L279" s="425"/>
      <c r="M279" s="396">
        <f t="shared" si="727"/>
        <v>0</v>
      </c>
      <c r="N279" s="396">
        <f t="shared" si="672"/>
        <v>0</v>
      </c>
      <c r="O279" s="396">
        <f t="shared" si="673"/>
        <v>0</v>
      </c>
      <c r="P279" s="396">
        <f t="shared" si="720"/>
        <v>0</v>
      </c>
      <c r="Q279" s="396">
        <f t="shared" si="706"/>
        <v>0</v>
      </c>
      <c r="R279" s="396">
        <f t="shared" si="706"/>
        <v>0</v>
      </c>
      <c r="S279" s="396">
        <f t="shared" si="661"/>
        <v>0</v>
      </c>
      <c r="T279" s="396">
        <f t="shared" si="661"/>
        <v>0</v>
      </c>
      <c r="U279" s="396">
        <f t="shared" si="717"/>
        <v>0</v>
      </c>
      <c r="V279" s="396">
        <f t="shared" si="717"/>
        <v>0</v>
      </c>
      <c r="W279" s="396">
        <f t="shared" si="717"/>
        <v>0</v>
      </c>
      <c r="X279" s="396">
        <f t="shared" si="717"/>
        <v>0</v>
      </c>
      <c r="Y279" s="396">
        <f t="shared" si="728"/>
        <v>0</v>
      </c>
      <c r="Z279" s="396">
        <f t="shared" si="728"/>
        <v>0</v>
      </c>
      <c r="AA279" s="396">
        <f t="shared" si="728"/>
        <v>0</v>
      </c>
      <c r="AB279" s="396">
        <f t="shared" si="728"/>
        <v>0</v>
      </c>
      <c r="AC279" s="396">
        <f t="shared" si="728"/>
        <v>0</v>
      </c>
      <c r="AD279" s="396">
        <f t="shared" si="734"/>
        <v>0</v>
      </c>
      <c r="AE279" s="396">
        <f t="shared" si="728"/>
        <v>0</v>
      </c>
      <c r="AF279" s="396">
        <f t="shared" ref="AF279:AH280" si="735">ROUND(((AF$222)*$J279),0)</f>
        <v>0</v>
      </c>
      <c r="AG279" s="396">
        <f t="shared" si="735"/>
        <v>0</v>
      </c>
      <c r="AH279" s="396">
        <f t="shared" si="735"/>
        <v>0</v>
      </c>
      <c r="AI279" s="396">
        <f t="shared" si="676"/>
        <v>839</v>
      </c>
      <c r="AJ279" s="396">
        <f t="shared" si="733"/>
        <v>839</v>
      </c>
      <c r="AK279" s="396">
        <f t="shared" si="733"/>
        <v>839</v>
      </c>
      <c r="AL279" s="396">
        <f t="shared" si="733"/>
        <v>839</v>
      </c>
      <c r="AM279" s="396">
        <f t="shared" si="733"/>
        <v>839</v>
      </c>
      <c r="AN279" s="396">
        <f t="shared" si="733"/>
        <v>838</v>
      </c>
      <c r="AO279" s="396">
        <f t="shared" si="733"/>
        <v>807</v>
      </c>
      <c r="AP279" s="396">
        <f t="shared" si="733"/>
        <v>807</v>
      </c>
      <c r="AQ279" s="396">
        <f t="shared" si="733"/>
        <v>807</v>
      </c>
      <c r="AR279" s="396">
        <f t="shared" si="733"/>
        <v>807</v>
      </c>
      <c r="AS279" s="396">
        <f t="shared" si="733"/>
        <v>807</v>
      </c>
      <c r="AT279" s="396">
        <f t="shared" si="733"/>
        <v>807</v>
      </c>
      <c r="AU279" s="396">
        <f t="shared" si="733"/>
        <v>807</v>
      </c>
      <c r="AV279" s="396">
        <f t="shared" si="733"/>
        <v>807</v>
      </c>
      <c r="AW279" s="396">
        <f t="shared" si="733"/>
        <v>807</v>
      </c>
      <c r="AX279" s="487">
        <f>ROUNDDOWN(((AX$222)*$K279),0)</f>
        <v>803</v>
      </c>
      <c r="AY279" s="487">
        <f t="shared" ref="AY279:AZ279" si="736">ROUNDDOWN(((AY$222)*$K279),0)</f>
        <v>803</v>
      </c>
      <c r="AZ279" s="487">
        <f t="shared" si="736"/>
        <v>803</v>
      </c>
      <c r="BA279" s="487">
        <f t="shared" ref="BA279:BF279" si="737">ROUNDUP(((BA$222)*$K279),0)</f>
        <v>715</v>
      </c>
      <c r="BB279" s="487">
        <f t="shared" si="737"/>
        <v>715</v>
      </c>
      <c r="BC279" s="487">
        <f t="shared" si="737"/>
        <v>715</v>
      </c>
      <c r="BD279" s="487">
        <f t="shared" si="737"/>
        <v>715</v>
      </c>
      <c r="BE279" s="487">
        <f t="shared" si="737"/>
        <v>715</v>
      </c>
      <c r="BF279" s="487">
        <f t="shared" si="737"/>
        <v>715</v>
      </c>
      <c r="BG279" s="396">
        <f t="shared" si="733"/>
        <v>715</v>
      </c>
      <c r="BH279" s="396">
        <f t="shared" si="733"/>
        <v>715</v>
      </c>
      <c r="BI279" s="396">
        <f t="shared" si="733"/>
        <v>715</v>
      </c>
      <c r="BJ279" s="396">
        <f t="shared" si="733"/>
        <v>715</v>
      </c>
      <c r="BK279" s="396">
        <f t="shared" si="733"/>
        <v>715</v>
      </c>
      <c r="BL279" s="396">
        <f t="shared" si="733"/>
        <v>715</v>
      </c>
      <c r="BM279" s="396"/>
      <c r="BN279" s="396">
        <f t="shared" si="693"/>
        <v>23285</v>
      </c>
      <c r="BO279" s="397"/>
      <c r="BP279" s="397">
        <f t="shared" si="677"/>
        <v>0</v>
      </c>
      <c r="BQ279" s="544">
        <f t="shared" si="731"/>
        <v>0</v>
      </c>
      <c r="BR279" s="544">
        <f t="shared" si="731"/>
        <v>0</v>
      </c>
      <c r="BS279" s="544">
        <f t="shared" si="731"/>
        <v>0</v>
      </c>
      <c r="BT279" s="544">
        <f t="shared" si="731"/>
        <v>0</v>
      </c>
      <c r="BU279" s="544">
        <f t="shared" si="731"/>
        <v>5033</v>
      </c>
      <c r="BV279" s="544">
        <f t="shared" si="731"/>
        <v>9672</v>
      </c>
      <c r="BW279" s="544">
        <f t="shared" si="731"/>
        <v>8580</v>
      </c>
      <c r="BX279" s="391"/>
      <c r="BY279" s="544">
        <f t="shared" si="732"/>
        <v>0</v>
      </c>
      <c r="BZ279" s="544">
        <f t="shared" si="732"/>
        <v>0</v>
      </c>
      <c r="CA279" s="544">
        <f t="shared" si="732"/>
        <v>0</v>
      </c>
      <c r="CB279" s="544">
        <f t="shared" si="732"/>
        <v>0</v>
      </c>
      <c r="CC279" s="544">
        <f t="shared" si="732"/>
        <v>0</v>
      </c>
      <c r="CD279" s="544">
        <f t="shared" si="732"/>
        <v>9875</v>
      </c>
      <c r="CE279" s="544">
        <f t="shared" si="732"/>
        <v>9120</v>
      </c>
      <c r="CF279" s="544">
        <f t="shared" si="732"/>
        <v>4290</v>
      </c>
      <c r="CG279" s="398">
        <f t="shared" si="671"/>
        <v>0</v>
      </c>
      <c r="CI279" s="390"/>
      <c r="CJ279" s="390"/>
      <c r="CK279" s="390"/>
      <c r="CL279" s="390"/>
      <c r="CM279" s="390"/>
      <c r="CN279" s="390"/>
      <c r="CO279" s="390"/>
      <c r="CP279" s="390"/>
      <c r="CQ279" s="390"/>
      <c r="CR279" s="390"/>
      <c r="CS279" s="390"/>
      <c r="CT279" s="390"/>
      <c r="CU279" s="390"/>
      <c r="CV279" s="390"/>
      <c r="CW279" s="390"/>
      <c r="CX279" s="390"/>
      <c r="CY279" s="390"/>
      <c r="CZ279" s="390"/>
      <c r="DA279" s="390"/>
      <c r="DB279" s="390"/>
      <c r="DC279" s="390"/>
      <c r="DD279" s="390"/>
      <c r="DE279" s="390"/>
      <c r="DF279" s="390"/>
      <c r="DG279" s="390"/>
      <c r="DH279" s="390"/>
      <c r="DI279" s="390"/>
      <c r="DJ279" s="390"/>
      <c r="DK279" s="390"/>
      <c r="DL279" s="390"/>
      <c r="DM279" s="390"/>
    </row>
    <row r="280" spans="1:117" ht="14.25" outlineLevel="1">
      <c r="A280" s="543" t="s">
        <v>179</v>
      </c>
      <c r="B280" s="425">
        <f>'4a 1718 CS PC'!AI60</f>
        <v>4.3E-3</v>
      </c>
      <c r="C280" s="425">
        <f>'4a 1718 CS PC'!AP60</f>
        <v>2.5999999999999999E-3</v>
      </c>
      <c r="D280" s="425">
        <f>'4b 1819 CS PC'!AJ60</f>
        <v>4.4000000000000003E-3</v>
      </c>
      <c r="E280" s="425">
        <f>'4b 1819 CS PC'!AT60</f>
        <v>2.7000000000000001E-3</v>
      </c>
      <c r="F280" s="425">
        <f>'4c 1920 CS PC'!AI60</f>
        <v>4.4999999999999997E-3</v>
      </c>
      <c r="G280" s="425">
        <f>'4c 1920 CS PC'!AS60</f>
        <v>2.7000000000000001E-3</v>
      </c>
      <c r="H280" s="425">
        <f>'4d 2021 CS PC'!AI60</f>
        <v>4.4999999999999997E-3</v>
      </c>
      <c r="I280" s="425">
        <f>'4d 2021 CS PC'!AS60</f>
        <v>2.7000000000000001E-3</v>
      </c>
      <c r="J280" s="425">
        <f>'4e 2122 CS PC'!W60</f>
        <v>4.5999999999999999E-3</v>
      </c>
      <c r="K280" s="425">
        <f>'4e 2122 CS PC'!AB60</f>
        <v>2.7000000000000001E-3</v>
      </c>
      <c r="L280" s="425"/>
      <c r="M280" s="396">
        <f t="shared" si="727"/>
        <v>0</v>
      </c>
      <c r="N280" s="396">
        <f t="shared" si="672"/>
        <v>0</v>
      </c>
      <c r="O280" s="396">
        <f t="shared" si="673"/>
        <v>0</v>
      </c>
      <c r="P280" s="396">
        <f t="shared" si="720"/>
        <v>0</v>
      </c>
      <c r="Q280" s="396">
        <f t="shared" si="706"/>
        <v>0</v>
      </c>
      <c r="R280" s="396">
        <f t="shared" si="706"/>
        <v>0</v>
      </c>
      <c r="S280" s="396">
        <f t="shared" si="661"/>
        <v>0</v>
      </c>
      <c r="T280" s="396">
        <f t="shared" si="661"/>
        <v>0</v>
      </c>
      <c r="U280" s="396">
        <f t="shared" si="717"/>
        <v>0</v>
      </c>
      <c r="V280" s="396">
        <f t="shared" si="717"/>
        <v>378</v>
      </c>
      <c r="W280" s="396">
        <f t="shared" si="717"/>
        <v>783</v>
      </c>
      <c r="X280" s="396">
        <f t="shared" si="717"/>
        <v>1562</v>
      </c>
      <c r="Y280" s="396">
        <f t="shared" si="728"/>
        <v>695</v>
      </c>
      <c r="Z280" s="396">
        <f t="shared" si="728"/>
        <v>0</v>
      </c>
      <c r="AA280" s="396">
        <f t="shared" si="728"/>
        <v>948</v>
      </c>
      <c r="AB280" s="396">
        <f t="shared" si="728"/>
        <v>1029</v>
      </c>
      <c r="AC280" s="487">
        <f>ROUNDDOWN(((AC$222)*$H280),0)</f>
        <v>1715</v>
      </c>
      <c r="AD280" s="396">
        <f t="shared" si="734"/>
        <v>827</v>
      </c>
      <c r="AE280" s="396">
        <f t="shared" si="728"/>
        <v>0</v>
      </c>
      <c r="AF280" s="396">
        <f t="shared" si="735"/>
        <v>533</v>
      </c>
      <c r="AG280" s="396">
        <f t="shared" si="735"/>
        <v>533</v>
      </c>
      <c r="AH280" s="396">
        <f t="shared" si="735"/>
        <v>533</v>
      </c>
      <c r="AI280" s="396">
        <f t="shared" si="676"/>
        <v>527</v>
      </c>
      <c r="AJ280" s="396">
        <f t="shared" si="733"/>
        <v>527</v>
      </c>
      <c r="AK280" s="396">
        <f t="shared" si="733"/>
        <v>527</v>
      </c>
      <c r="AL280" s="396">
        <f t="shared" si="733"/>
        <v>527</v>
      </c>
      <c r="AM280" s="396">
        <f t="shared" si="733"/>
        <v>527</v>
      </c>
      <c r="AN280" s="396">
        <f t="shared" si="733"/>
        <v>526</v>
      </c>
      <c r="AO280" s="487">
        <f>ROUNDUP(((AO$222)*$K280),0)</f>
        <v>507</v>
      </c>
      <c r="AP280" s="487">
        <f t="shared" ref="AP280:AW280" si="738">ROUNDUP(((AP$222)*$K280),0)</f>
        <v>507</v>
      </c>
      <c r="AQ280" s="487">
        <f t="shared" si="738"/>
        <v>507</v>
      </c>
      <c r="AR280" s="487">
        <f t="shared" si="738"/>
        <v>507</v>
      </c>
      <c r="AS280" s="487">
        <f t="shared" si="738"/>
        <v>507</v>
      </c>
      <c r="AT280" s="487">
        <f t="shared" si="738"/>
        <v>507</v>
      </c>
      <c r="AU280" s="487">
        <f t="shared" si="738"/>
        <v>507</v>
      </c>
      <c r="AV280" s="487">
        <f t="shared" si="738"/>
        <v>507</v>
      </c>
      <c r="AW280" s="487">
        <f t="shared" si="738"/>
        <v>507</v>
      </c>
      <c r="AX280" s="396">
        <f t="shared" si="733"/>
        <v>504</v>
      </c>
      <c r="AY280" s="396">
        <f t="shared" si="733"/>
        <v>504</v>
      </c>
      <c r="AZ280" s="396">
        <f t="shared" si="733"/>
        <v>504</v>
      </c>
      <c r="BA280" s="396">
        <f t="shared" si="733"/>
        <v>449</v>
      </c>
      <c r="BB280" s="396">
        <f t="shared" si="733"/>
        <v>449</v>
      </c>
      <c r="BC280" s="396">
        <f t="shared" si="733"/>
        <v>449</v>
      </c>
      <c r="BD280" s="396">
        <f t="shared" si="733"/>
        <v>449</v>
      </c>
      <c r="BE280" s="396">
        <f t="shared" si="733"/>
        <v>449</v>
      </c>
      <c r="BF280" s="396">
        <f t="shared" si="733"/>
        <v>449</v>
      </c>
      <c r="BG280" s="396">
        <f t="shared" si="733"/>
        <v>449</v>
      </c>
      <c r="BH280" s="396">
        <f t="shared" si="733"/>
        <v>449</v>
      </c>
      <c r="BI280" s="396">
        <f t="shared" si="733"/>
        <v>449</v>
      </c>
      <c r="BJ280" s="396">
        <f t="shared" si="733"/>
        <v>449</v>
      </c>
      <c r="BK280" s="396">
        <f t="shared" si="733"/>
        <v>449</v>
      </c>
      <c r="BL280" s="396">
        <f t="shared" si="733"/>
        <v>449</v>
      </c>
      <c r="BM280" s="396"/>
      <c r="BN280" s="396">
        <f t="shared" si="693"/>
        <v>24160</v>
      </c>
      <c r="BO280" s="397"/>
      <c r="BP280" s="397">
        <f t="shared" si="677"/>
        <v>0</v>
      </c>
      <c r="BQ280" s="544">
        <f t="shared" si="731"/>
        <v>0</v>
      </c>
      <c r="BR280" s="544">
        <f t="shared" si="731"/>
        <v>0</v>
      </c>
      <c r="BS280" s="544">
        <f t="shared" si="731"/>
        <v>2723</v>
      </c>
      <c r="BT280" s="544">
        <f t="shared" si="731"/>
        <v>4387</v>
      </c>
      <c r="BU280" s="544">
        <f t="shared" si="731"/>
        <v>5587</v>
      </c>
      <c r="BV280" s="544">
        <f t="shared" si="731"/>
        <v>6075</v>
      </c>
      <c r="BW280" s="544">
        <f t="shared" si="731"/>
        <v>5388</v>
      </c>
      <c r="BX280" s="391"/>
      <c r="BY280" s="544">
        <f t="shared" si="732"/>
        <v>0</v>
      </c>
      <c r="BZ280" s="544">
        <f t="shared" si="732"/>
        <v>0</v>
      </c>
      <c r="CA280" s="544">
        <f t="shared" si="732"/>
        <v>378</v>
      </c>
      <c r="CB280" s="544">
        <f t="shared" si="732"/>
        <v>3988</v>
      </c>
      <c r="CC280" s="544">
        <f t="shared" si="732"/>
        <v>5170</v>
      </c>
      <c r="CD280" s="544">
        <f t="shared" si="732"/>
        <v>6203</v>
      </c>
      <c r="CE280" s="544">
        <f t="shared" si="732"/>
        <v>5727</v>
      </c>
      <c r="CF280" s="544">
        <f t="shared" si="732"/>
        <v>2694</v>
      </c>
      <c r="CG280" s="398">
        <f t="shared" si="671"/>
        <v>0</v>
      </c>
      <c r="CI280" s="390"/>
      <c r="CJ280" s="390"/>
      <c r="CK280" s="390"/>
      <c r="CL280" s="390"/>
      <c r="CM280" s="390"/>
      <c r="CN280" s="390"/>
      <c r="CO280" s="390"/>
      <c r="CP280" s="390"/>
      <c r="CQ280" s="390"/>
      <c r="CR280" s="390"/>
      <c r="CS280" s="390"/>
      <c r="CT280" s="390"/>
      <c r="CU280" s="390"/>
      <c r="CV280" s="390"/>
      <c r="CW280" s="390"/>
      <c r="CX280" s="390"/>
      <c r="CY280" s="390"/>
      <c r="CZ280" s="390"/>
      <c r="DA280" s="390"/>
      <c r="DB280" s="390"/>
      <c r="DC280" s="390"/>
      <c r="DD280" s="390"/>
      <c r="DE280" s="390"/>
      <c r="DF280" s="390"/>
      <c r="DG280" s="390"/>
      <c r="DH280" s="390"/>
      <c r="DI280" s="390"/>
      <c r="DJ280" s="390"/>
      <c r="DK280" s="390"/>
      <c r="DL280" s="390"/>
      <c r="DM280" s="390"/>
    </row>
    <row r="281" spans="1:117" ht="14.25">
      <c r="A281" s="551" t="s">
        <v>98</v>
      </c>
      <c r="B281" s="564">
        <v>1</v>
      </c>
      <c r="C281" s="564">
        <f t="shared" ref="C281:P281" si="739">SUM(C223:C280)</f>
        <v>0.99999999999999978</v>
      </c>
      <c r="D281" s="564">
        <f t="shared" si="739"/>
        <v>0.99999999999999967</v>
      </c>
      <c r="E281" s="564">
        <f t="shared" si="739"/>
        <v>0.99999999999999978</v>
      </c>
      <c r="F281" s="564">
        <f t="shared" si="739"/>
        <v>0.99999999999999989</v>
      </c>
      <c r="G281" s="564">
        <f t="shared" si="739"/>
        <v>0.99999999999999989</v>
      </c>
      <c r="H281" s="564">
        <f>SUM(H223:H280)</f>
        <v>1.0000000000000002</v>
      </c>
      <c r="I281" s="564">
        <f>SUM(I223:I280)</f>
        <v>0.99999999999999978</v>
      </c>
      <c r="J281" s="564">
        <f t="shared" ref="J281:K281" si="740">SUM(J223:J280)</f>
        <v>1.0000000000000002</v>
      </c>
      <c r="K281" s="564">
        <f t="shared" si="740"/>
        <v>0.99999999999999978</v>
      </c>
      <c r="L281" s="564"/>
      <c r="M281" s="490">
        <f t="shared" si="739"/>
        <v>0</v>
      </c>
      <c r="N281" s="490">
        <f t="shared" si="739"/>
        <v>0</v>
      </c>
      <c r="O281" s="490">
        <f t="shared" si="739"/>
        <v>0</v>
      </c>
      <c r="P281" s="490">
        <f t="shared" si="739"/>
        <v>0</v>
      </c>
      <c r="Q281" s="490">
        <f>SUM(Q223:Q280)</f>
        <v>0</v>
      </c>
      <c r="R281" s="490">
        <f>SUM(R223:R280)</f>
        <v>0</v>
      </c>
      <c r="S281" s="490">
        <f>SUM(S223:S280)</f>
        <v>0</v>
      </c>
      <c r="T281" s="490">
        <f>SUM(T223:T280)</f>
        <v>0</v>
      </c>
      <c r="U281" s="490">
        <f t="shared" ref="U281:BL281" si="741">SUM(U223:U280)</f>
        <v>0</v>
      </c>
      <c r="V281" s="490">
        <f>SUM(V223:V280)</f>
        <v>84100</v>
      </c>
      <c r="W281" s="490">
        <f t="shared" ref="W281" si="742">SUM(W223:W280)</f>
        <v>174039</v>
      </c>
      <c r="X281" s="490">
        <f t="shared" ref="X281" si="743">SUM(X223:X280)</f>
        <v>347071</v>
      </c>
      <c r="Y281" s="490">
        <f t="shared" ref="Y281:Z281" si="744">SUM(Y223:Y280)</f>
        <v>154434</v>
      </c>
      <c r="Z281" s="557">
        <f t="shared" si="744"/>
        <v>-1</v>
      </c>
      <c r="AA281" s="557">
        <f t="shared" ref="AA281" si="745">SUM(AA223:AA280)</f>
        <v>210645</v>
      </c>
      <c r="AB281" s="490">
        <f t="shared" si="741"/>
        <v>228738</v>
      </c>
      <c r="AC281" s="490">
        <f t="shared" ref="AC281" si="746">SUM(AC223:AC280)</f>
        <v>381124</v>
      </c>
      <c r="AD281" s="490">
        <f t="shared" ref="AD281:AE281" si="747">SUM(AD223:AD280)</f>
        <v>179833</v>
      </c>
      <c r="AE281" s="557">
        <f t="shared" si="747"/>
        <v>86</v>
      </c>
      <c r="AF281" s="490">
        <f t="shared" si="741"/>
        <v>115821</v>
      </c>
      <c r="AG281" s="490">
        <f t="shared" si="741"/>
        <v>115821</v>
      </c>
      <c r="AH281" s="490">
        <f t="shared" si="741"/>
        <v>115821</v>
      </c>
      <c r="AI281" s="490">
        <f t="shared" si="741"/>
        <v>195081</v>
      </c>
      <c r="AJ281" s="490">
        <f t="shared" si="741"/>
        <v>195081</v>
      </c>
      <c r="AK281" s="490">
        <f t="shared" si="741"/>
        <v>195081</v>
      </c>
      <c r="AL281" s="490">
        <f t="shared" si="741"/>
        <v>195081</v>
      </c>
      <c r="AM281" s="490">
        <f t="shared" si="741"/>
        <v>195081</v>
      </c>
      <c r="AN281" s="490">
        <f t="shared" si="741"/>
        <v>194941</v>
      </c>
      <c r="AO281" s="490">
        <f t="shared" si="741"/>
        <v>187776</v>
      </c>
      <c r="AP281" s="490">
        <f t="shared" si="741"/>
        <v>187776</v>
      </c>
      <c r="AQ281" s="490">
        <f t="shared" si="741"/>
        <v>187776</v>
      </c>
      <c r="AR281" s="490">
        <f t="shared" si="741"/>
        <v>187776</v>
      </c>
      <c r="AS281" s="490">
        <f t="shared" si="741"/>
        <v>187776</v>
      </c>
      <c r="AT281" s="490">
        <f t="shared" si="741"/>
        <v>187776</v>
      </c>
      <c r="AU281" s="490">
        <f t="shared" si="741"/>
        <v>187776</v>
      </c>
      <c r="AV281" s="490">
        <f t="shared" si="741"/>
        <v>187776</v>
      </c>
      <c r="AW281" s="490">
        <f t="shared" si="741"/>
        <v>187776</v>
      </c>
      <c r="AX281" s="490">
        <f t="shared" si="741"/>
        <v>186780</v>
      </c>
      <c r="AY281" s="490">
        <f t="shared" si="741"/>
        <v>186780</v>
      </c>
      <c r="AZ281" s="490">
        <f t="shared" si="741"/>
        <v>186780</v>
      </c>
      <c r="BA281" s="490">
        <f t="shared" si="741"/>
        <v>166222</v>
      </c>
      <c r="BB281" s="490">
        <f t="shared" si="741"/>
        <v>166222</v>
      </c>
      <c r="BC281" s="490">
        <f t="shared" si="741"/>
        <v>166222</v>
      </c>
      <c r="BD281" s="490">
        <f t="shared" si="741"/>
        <v>166222</v>
      </c>
      <c r="BE281" s="490">
        <f t="shared" si="741"/>
        <v>166222</v>
      </c>
      <c r="BF281" s="490">
        <f t="shared" si="741"/>
        <v>166222</v>
      </c>
      <c r="BG281" s="490">
        <f t="shared" si="741"/>
        <v>166222</v>
      </c>
      <c r="BH281" s="490">
        <f t="shared" si="741"/>
        <v>166222</v>
      </c>
      <c r="BI281" s="490">
        <f t="shared" si="741"/>
        <v>166222</v>
      </c>
      <c r="BJ281" s="490">
        <f t="shared" si="741"/>
        <v>166222</v>
      </c>
      <c r="BK281" s="490">
        <f t="shared" si="741"/>
        <v>166222</v>
      </c>
      <c r="BL281" s="490">
        <f t="shared" si="741"/>
        <v>166222</v>
      </c>
      <c r="BM281" s="490"/>
      <c r="BN281" s="490">
        <f>SUM(BN223:BN280)</f>
        <v>7522866</v>
      </c>
      <c r="BO281" s="397"/>
      <c r="BP281" s="397"/>
      <c r="BQ281" s="490">
        <f>SUM(BQ223:BQ280)</f>
        <v>0</v>
      </c>
      <c r="BR281" s="490">
        <f t="shared" ref="BR281:BW281" si="748">SUM(BR223:BR280)</f>
        <v>0</v>
      </c>
      <c r="BS281" s="490">
        <f t="shared" si="748"/>
        <v>605210</v>
      </c>
      <c r="BT281" s="490">
        <f t="shared" si="748"/>
        <v>974940</v>
      </c>
      <c r="BU281" s="490">
        <f t="shared" si="748"/>
        <v>1697728</v>
      </c>
      <c r="BV281" s="490">
        <f t="shared" si="748"/>
        <v>2250324</v>
      </c>
      <c r="BW281" s="490">
        <f t="shared" si="748"/>
        <v>1994664</v>
      </c>
      <c r="BX281" s="391"/>
      <c r="BY281" s="490">
        <f t="shared" ref="BY281:CF281" si="749">SUM(BY223:BY280)</f>
        <v>0</v>
      </c>
      <c r="BZ281" s="490">
        <f t="shared" si="749"/>
        <v>0</v>
      </c>
      <c r="CA281" s="490">
        <f t="shared" si="749"/>
        <v>84100</v>
      </c>
      <c r="CB281" s="490">
        <f t="shared" si="749"/>
        <v>886188</v>
      </c>
      <c r="CC281" s="490">
        <f t="shared" si="749"/>
        <v>1137244</v>
      </c>
      <c r="CD281" s="490">
        <f t="shared" si="749"/>
        <v>2297002</v>
      </c>
      <c r="CE281" s="490">
        <f t="shared" si="749"/>
        <v>2121000</v>
      </c>
      <c r="CF281" s="490">
        <f t="shared" si="749"/>
        <v>997332</v>
      </c>
      <c r="CG281" s="398"/>
      <c r="CI281" s="390"/>
      <c r="CJ281" s="390"/>
      <c r="CK281" s="390"/>
      <c r="CL281" s="390"/>
      <c r="CM281" s="390"/>
      <c r="CN281" s="390"/>
      <c r="CO281" s="390"/>
      <c r="CP281" s="390"/>
      <c r="CQ281" s="390"/>
      <c r="CR281" s="390"/>
      <c r="CS281" s="390"/>
      <c r="CT281" s="390"/>
      <c r="CU281" s="390"/>
      <c r="CV281" s="390"/>
      <c r="CW281" s="390"/>
      <c r="CX281" s="390"/>
      <c r="CY281" s="390"/>
      <c r="CZ281" s="390"/>
      <c r="DA281" s="390"/>
      <c r="DB281" s="390"/>
      <c r="DC281" s="390"/>
      <c r="DD281" s="390"/>
      <c r="DE281" s="390"/>
      <c r="DF281" s="390"/>
      <c r="DG281" s="390"/>
      <c r="DH281" s="390"/>
      <c r="DI281" s="390"/>
      <c r="DJ281" s="390"/>
      <c r="DK281" s="390"/>
      <c r="DL281" s="390"/>
      <c r="DM281" s="390"/>
    </row>
    <row r="282" spans="1:117" hidden="1">
      <c r="A282" s="426"/>
      <c r="B282" s="426"/>
      <c r="C282" s="427"/>
      <c r="D282" s="427"/>
      <c r="E282" s="427"/>
      <c r="F282" s="427"/>
      <c r="G282" s="427"/>
      <c r="H282" s="427"/>
      <c r="I282" s="427"/>
      <c r="J282" s="427"/>
      <c r="K282" s="427"/>
      <c r="L282" s="427"/>
      <c r="M282" s="419"/>
      <c r="N282" s="419"/>
      <c r="O282" s="419">
        <f t="shared" ref="O282:T282" si="750">O222-O281</f>
        <v>0</v>
      </c>
      <c r="P282" s="419">
        <f t="shared" si="750"/>
        <v>0</v>
      </c>
      <c r="Q282" s="419">
        <f t="shared" si="750"/>
        <v>0</v>
      </c>
      <c r="R282" s="419">
        <f t="shared" si="750"/>
        <v>0</v>
      </c>
      <c r="S282" s="419">
        <f t="shared" si="750"/>
        <v>0</v>
      </c>
      <c r="T282" s="419">
        <f t="shared" si="750"/>
        <v>0</v>
      </c>
      <c r="U282" s="419">
        <f t="shared" ref="U282:BR282" si="751">U222-U281</f>
        <v>0</v>
      </c>
      <c r="V282" s="419">
        <f>V222-V281</f>
        <v>0</v>
      </c>
      <c r="W282" s="419">
        <f t="shared" ref="W282" si="752">W222-W281</f>
        <v>0</v>
      </c>
      <c r="X282" s="419">
        <f t="shared" ref="X282" si="753">X222-X281</f>
        <v>0</v>
      </c>
      <c r="Y282" s="419">
        <f t="shared" ref="Y282:Z282" si="754">Y222-Y281</f>
        <v>0</v>
      </c>
      <c r="Z282" s="419">
        <f t="shared" si="754"/>
        <v>0</v>
      </c>
      <c r="AA282" s="419">
        <f t="shared" ref="AA282" si="755">AA222-AA281</f>
        <v>0</v>
      </c>
      <c r="AB282" s="419">
        <f t="shared" si="751"/>
        <v>0</v>
      </c>
      <c r="AC282" s="419">
        <f t="shared" ref="AC282" si="756">AC222-AC281</f>
        <v>0</v>
      </c>
      <c r="AD282" s="419">
        <f t="shared" ref="AD282:AE282" si="757">AD222-AD281</f>
        <v>0</v>
      </c>
      <c r="AE282" s="419">
        <f t="shared" si="757"/>
        <v>0</v>
      </c>
      <c r="AF282" s="419">
        <f t="shared" si="751"/>
        <v>0</v>
      </c>
      <c r="AG282" s="419">
        <f t="shared" si="751"/>
        <v>0</v>
      </c>
      <c r="AH282" s="419">
        <f t="shared" si="751"/>
        <v>0</v>
      </c>
      <c r="AI282" s="419">
        <f t="shared" si="751"/>
        <v>0</v>
      </c>
      <c r="AJ282" s="419">
        <f t="shared" si="751"/>
        <v>0</v>
      </c>
      <c r="AK282" s="419">
        <f t="shared" si="751"/>
        <v>0</v>
      </c>
      <c r="AL282" s="419">
        <f t="shared" si="751"/>
        <v>0</v>
      </c>
      <c r="AM282" s="419">
        <f t="shared" si="751"/>
        <v>0</v>
      </c>
      <c r="AN282" s="419">
        <f t="shared" si="751"/>
        <v>0</v>
      </c>
      <c r="AO282" s="419">
        <f t="shared" si="751"/>
        <v>0</v>
      </c>
      <c r="AP282" s="419">
        <f t="shared" si="751"/>
        <v>0</v>
      </c>
      <c r="AQ282" s="419">
        <f t="shared" si="751"/>
        <v>0</v>
      </c>
      <c r="AR282" s="419">
        <f t="shared" si="751"/>
        <v>0</v>
      </c>
      <c r="AS282" s="419">
        <f t="shared" si="751"/>
        <v>0</v>
      </c>
      <c r="AT282" s="419">
        <f t="shared" si="751"/>
        <v>0</v>
      </c>
      <c r="AU282" s="419">
        <f t="shared" si="751"/>
        <v>0</v>
      </c>
      <c r="AV282" s="419">
        <f t="shared" si="751"/>
        <v>0</v>
      </c>
      <c r="AW282" s="419">
        <f t="shared" si="751"/>
        <v>0</v>
      </c>
      <c r="AX282" s="419">
        <f t="shared" si="751"/>
        <v>0</v>
      </c>
      <c r="AY282" s="419">
        <f t="shared" si="751"/>
        <v>0</v>
      </c>
      <c r="AZ282" s="419">
        <f t="shared" si="751"/>
        <v>0</v>
      </c>
      <c r="BA282" s="419">
        <f t="shared" si="751"/>
        <v>0</v>
      </c>
      <c r="BB282" s="419">
        <f t="shared" si="751"/>
        <v>0</v>
      </c>
      <c r="BC282" s="419">
        <f t="shared" si="751"/>
        <v>0</v>
      </c>
      <c r="BD282" s="419">
        <f t="shared" si="751"/>
        <v>0</v>
      </c>
      <c r="BE282" s="419">
        <f t="shared" si="751"/>
        <v>0</v>
      </c>
      <c r="BF282" s="419">
        <f t="shared" si="751"/>
        <v>0</v>
      </c>
      <c r="BG282" s="419">
        <f t="shared" si="751"/>
        <v>0</v>
      </c>
      <c r="BH282" s="419">
        <f t="shared" si="751"/>
        <v>0</v>
      </c>
      <c r="BI282" s="419">
        <f t="shared" si="751"/>
        <v>0</v>
      </c>
      <c r="BJ282" s="419">
        <f t="shared" si="751"/>
        <v>0</v>
      </c>
      <c r="BK282" s="419">
        <f t="shared" si="751"/>
        <v>0</v>
      </c>
      <c r="BL282" s="419">
        <f t="shared" si="751"/>
        <v>0</v>
      </c>
      <c r="BM282" s="419">
        <f t="shared" si="751"/>
        <v>0</v>
      </c>
      <c r="BN282" s="419">
        <f t="shared" si="751"/>
        <v>0</v>
      </c>
      <c r="BO282" s="419"/>
      <c r="BP282" s="419"/>
      <c r="BQ282" s="419">
        <f t="shared" si="751"/>
        <v>0</v>
      </c>
      <c r="BR282" s="419">
        <f t="shared" si="751"/>
        <v>0</v>
      </c>
      <c r="BS282" s="419">
        <f t="shared" ref="BS282:CF282" si="758">BS222-BS281</f>
        <v>0</v>
      </c>
      <c r="BT282" s="419">
        <f t="shared" si="758"/>
        <v>0</v>
      </c>
      <c r="BU282" s="419">
        <f t="shared" si="758"/>
        <v>0</v>
      </c>
      <c r="BV282" s="419">
        <f t="shared" si="758"/>
        <v>0</v>
      </c>
      <c r="BW282" s="419">
        <f t="shared" si="758"/>
        <v>0</v>
      </c>
      <c r="BX282" s="419"/>
      <c r="BY282" s="419">
        <f t="shared" si="758"/>
        <v>0</v>
      </c>
      <c r="BZ282" s="419">
        <f t="shared" si="758"/>
        <v>0</v>
      </c>
      <c r="CA282" s="419">
        <f t="shared" si="758"/>
        <v>0</v>
      </c>
      <c r="CB282" s="419">
        <f t="shared" si="758"/>
        <v>0</v>
      </c>
      <c r="CC282" s="419">
        <f t="shared" si="758"/>
        <v>0</v>
      </c>
      <c r="CD282" s="419">
        <f t="shared" si="758"/>
        <v>0</v>
      </c>
      <c r="CE282" s="419">
        <f t="shared" si="758"/>
        <v>0</v>
      </c>
      <c r="CF282" s="419">
        <f t="shared" si="758"/>
        <v>0</v>
      </c>
      <c r="CG282" s="398"/>
    </row>
    <row r="283" spans="1:117">
      <c r="A283" s="426"/>
      <c r="B283" s="426"/>
      <c r="C283" s="427"/>
      <c r="D283" s="427"/>
      <c r="E283" s="427"/>
      <c r="F283" s="427"/>
      <c r="G283" s="427"/>
      <c r="H283" s="427"/>
      <c r="I283" s="427"/>
      <c r="J283" s="427"/>
      <c r="K283" s="427"/>
      <c r="L283" s="427"/>
      <c r="M283" s="419"/>
      <c r="N283" s="419"/>
      <c r="O283" s="419"/>
      <c r="P283" s="419"/>
      <c r="Q283" s="419"/>
      <c r="R283" s="419"/>
      <c r="S283" s="419"/>
      <c r="T283" s="419"/>
      <c r="U283" s="419"/>
      <c r="V283" s="419"/>
      <c r="W283" s="419"/>
      <c r="X283" s="419"/>
      <c r="Y283" s="419"/>
      <c r="Z283" s="419"/>
      <c r="AA283" s="419"/>
      <c r="AB283" s="419"/>
      <c r="AC283" s="419"/>
      <c r="AD283" s="419"/>
      <c r="AE283" s="419"/>
      <c r="AF283" s="419"/>
      <c r="AG283" s="419"/>
      <c r="AH283" s="419"/>
      <c r="AI283" s="419"/>
      <c r="AJ283" s="419"/>
      <c r="AK283" s="419"/>
      <c r="AL283" s="419"/>
      <c r="AM283" s="419"/>
      <c r="AN283" s="419"/>
      <c r="AO283" s="419"/>
      <c r="AP283" s="419"/>
      <c r="AQ283" s="419"/>
      <c r="AR283" s="419"/>
      <c r="AS283" s="419"/>
      <c r="AT283" s="419"/>
      <c r="AU283" s="419"/>
      <c r="AV283" s="419"/>
      <c r="AW283" s="419"/>
      <c r="AX283" s="419"/>
      <c r="AY283" s="419"/>
      <c r="AZ283" s="419"/>
      <c r="BA283" s="419"/>
      <c r="BB283" s="419"/>
      <c r="BC283" s="419"/>
      <c r="BD283" s="419"/>
      <c r="BE283" s="419"/>
      <c r="BF283" s="419"/>
      <c r="BG283" s="419"/>
      <c r="BH283" s="419"/>
      <c r="BI283" s="419"/>
      <c r="BJ283" s="419"/>
      <c r="BK283" s="419"/>
      <c r="BL283" s="419"/>
      <c r="BM283" s="419"/>
      <c r="BN283" s="419"/>
      <c r="BO283" s="419"/>
      <c r="BP283" s="419"/>
      <c r="BQ283" s="419"/>
      <c r="BR283" s="419"/>
      <c r="BS283" s="419"/>
      <c r="BT283" s="419"/>
      <c r="BU283" s="419"/>
      <c r="BV283" s="419"/>
      <c r="BW283" s="419"/>
      <c r="BX283" s="419"/>
      <c r="BY283" s="419"/>
      <c r="BZ283" s="419"/>
      <c r="CA283" s="419"/>
      <c r="CB283" s="419"/>
      <c r="CC283" s="419"/>
      <c r="CD283" s="419"/>
      <c r="CE283" s="419"/>
      <c r="CF283" s="419"/>
      <c r="CG283" s="398"/>
    </row>
    <row r="284" spans="1:117">
      <c r="A284" s="430" t="s">
        <v>315</v>
      </c>
      <c r="B284" s="426"/>
      <c r="C284" s="427"/>
      <c r="D284" s="427"/>
      <c r="E284" s="427"/>
      <c r="F284" s="427"/>
      <c r="G284" s="427"/>
      <c r="H284" s="427"/>
      <c r="I284" s="427"/>
      <c r="J284" s="427"/>
      <c r="K284" s="427"/>
      <c r="L284" s="427"/>
      <c r="M284" s="419"/>
      <c r="N284" s="419"/>
      <c r="O284" s="419"/>
      <c r="P284" s="419"/>
      <c r="Q284" s="419"/>
      <c r="R284" s="419"/>
      <c r="S284" s="419"/>
      <c r="T284" s="419"/>
      <c r="U284" s="419"/>
      <c r="V284" s="419"/>
      <c r="W284" s="419"/>
      <c r="X284" s="419"/>
      <c r="Y284" s="419"/>
      <c r="Z284" s="419"/>
      <c r="AA284" s="419"/>
      <c r="AB284" s="419"/>
      <c r="AC284" s="419"/>
      <c r="AD284" s="419"/>
      <c r="AE284" s="419"/>
      <c r="AF284" s="419"/>
      <c r="AG284" s="419"/>
      <c r="AH284" s="419"/>
      <c r="AI284" s="419"/>
      <c r="AJ284" s="419"/>
      <c r="AK284" s="419"/>
      <c r="AL284" s="419"/>
      <c r="AM284" s="419"/>
      <c r="AN284" s="419"/>
      <c r="AO284" s="419"/>
      <c r="AP284" s="419"/>
      <c r="AQ284" s="419"/>
      <c r="AR284" s="419"/>
      <c r="AS284" s="419"/>
      <c r="AT284" s="419"/>
      <c r="AU284" s="419"/>
      <c r="AV284" s="419"/>
      <c r="AW284" s="419"/>
      <c r="AX284" s="419"/>
      <c r="AY284" s="419"/>
      <c r="AZ284" s="419"/>
      <c r="BA284" s="419"/>
      <c r="BB284" s="419"/>
      <c r="BC284" s="419"/>
      <c r="BD284" s="419"/>
      <c r="BE284" s="419"/>
      <c r="BF284" s="419"/>
      <c r="BG284" s="419"/>
      <c r="BH284" s="419"/>
      <c r="BI284" s="419"/>
      <c r="BJ284" s="419"/>
      <c r="BK284" s="419"/>
      <c r="BL284" s="419"/>
      <c r="BM284" s="419"/>
      <c r="BN284" s="419"/>
      <c r="BO284" s="419"/>
      <c r="BP284" s="419"/>
      <c r="BQ284" s="419"/>
      <c r="BR284" s="419"/>
      <c r="BS284" s="419"/>
      <c r="BT284" s="419"/>
      <c r="BU284" s="419"/>
      <c r="BV284" s="419"/>
      <c r="BW284" s="419"/>
      <c r="BX284" s="419"/>
      <c r="BY284" s="419"/>
      <c r="BZ284" s="419"/>
      <c r="CA284" s="419"/>
      <c r="CB284" s="419"/>
      <c r="CC284" s="419"/>
      <c r="CD284" s="419"/>
      <c r="CE284" s="419"/>
      <c r="CF284" s="419"/>
      <c r="CG284" s="398"/>
    </row>
    <row r="286" spans="1:117">
      <c r="A286" s="431" t="s">
        <v>316</v>
      </c>
    </row>
    <row r="288" spans="1:117">
      <c r="A288" s="389" t="s">
        <v>317</v>
      </c>
    </row>
    <row r="289" spans="3:84" ht="14.25">
      <c r="C289" s="390"/>
      <c r="D289" s="390"/>
      <c r="E289" s="390"/>
      <c r="F289" s="390"/>
      <c r="G289" s="390"/>
      <c r="H289" s="390"/>
      <c r="I289" s="390"/>
      <c r="J289" s="390"/>
      <c r="K289" s="390"/>
      <c r="L289" s="390"/>
      <c r="M289" s="390"/>
      <c r="N289" s="390"/>
      <c r="O289" s="390"/>
      <c r="P289" s="390"/>
      <c r="Q289" s="390"/>
      <c r="R289" s="390"/>
      <c r="S289" s="390"/>
      <c r="T289" s="390"/>
      <c r="U289" s="390"/>
      <c r="V289" s="390"/>
      <c r="W289" s="390"/>
      <c r="X289" s="390"/>
      <c r="Y289" s="390"/>
      <c r="Z289" s="390"/>
      <c r="AA289" s="390"/>
      <c r="AB289" s="390"/>
      <c r="AC289" s="390"/>
      <c r="AD289" s="390"/>
      <c r="AE289" s="390"/>
      <c r="AF289" s="390"/>
      <c r="AG289" s="390"/>
      <c r="AH289" s="390"/>
      <c r="AI289" s="390"/>
      <c r="AJ289" s="390"/>
      <c r="AK289" s="390"/>
      <c r="AL289" s="390"/>
      <c r="AM289" s="390"/>
      <c r="AN289" s="390"/>
      <c r="AO289" s="390"/>
      <c r="AP289" s="390"/>
      <c r="AQ289" s="390"/>
      <c r="AR289" s="390"/>
      <c r="AS289" s="390"/>
      <c r="AT289" s="390"/>
      <c r="AU289" s="390"/>
      <c r="AV289" s="390"/>
      <c r="AW289" s="390"/>
      <c r="AX289" s="390"/>
      <c r="AY289" s="390"/>
      <c r="AZ289" s="390"/>
      <c r="BA289" s="390"/>
      <c r="BB289" s="390"/>
      <c r="BC289" s="390"/>
      <c r="BD289" s="390"/>
      <c r="BE289" s="390"/>
      <c r="BF289" s="390"/>
      <c r="BG289" s="390"/>
      <c r="BH289" s="390"/>
      <c r="BI289" s="390"/>
      <c r="BJ289" s="390"/>
      <c r="BK289" s="390"/>
      <c r="BL289" s="390"/>
      <c r="BM289" s="390"/>
      <c r="BN289" s="390"/>
      <c r="BO289" s="390"/>
      <c r="BP289" s="390"/>
      <c r="BQ289" s="390"/>
      <c r="BR289" s="390"/>
      <c r="BS289" s="390"/>
      <c r="BT289" s="390"/>
      <c r="BU289" s="390"/>
      <c r="BV289" s="390"/>
      <c r="BW289" s="390"/>
      <c r="BX289" s="390"/>
      <c r="BY289" s="390"/>
      <c r="BZ289" s="390"/>
      <c r="CA289" s="390"/>
      <c r="CB289" s="390"/>
      <c r="CC289" s="390"/>
      <c r="CD289" s="390"/>
      <c r="CE289" s="390"/>
      <c r="CF289" s="390"/>
    </row>
    <row r="290" spans="3:84" ht="14.25">
      <c r="C290" s="390"/>
      <c r="D290" s="390"/>
      <c r="E290" s="390"/>
      <c r="F290" s="390"/>
      <c r="G290" s="390"/>
      <c r="H290" s="390"/>
      <c r="I290" s="390"/>
      <c r="J290" s="390"/>
      <c r="K290" s="390"/>
      <c r="L290" s="390"/>
      <c r="M290" s="390"/>
      <c r="N290" s="390"/>
      <c r="O290" s="390"/>
      <c r="P290" s="390"/>
      <c r="Q290" s="390"/>
      <c r="R290" s="390"/>
      <c r="S290" s="390"/>
      <c r="T290" s="390"/>
      <c r="U290" s="390"/>
      <c r="V290" s="390"/>
      <c r="W290" s="390"/>
      <c r="X290" s="390"/>
      <c r="Y290" s="390"/>
      <c r="Z290" s="390"/>
      <c r="AA290" s="390"/>
      <c r="AB290" s="390"/>
      <c r="AC290" s="390"/>
      <c r="AD290" s="390"/>
      <c r="AE290" s="390"/>
      <c r="AF290" s="390"/>
      <c r="AG290" s="390"/>
      <c r="AH290" s="390"/>
      <c r="AI290" s="390"/>
      <c r="AJ290" s="390"/>
      <c r="AK290" s="390"/>
      <c r="AL290" s="390"/>
      <c r="AM290" s="390"/>
      <c r="AN290" s="390"/>
      <c r="AO290" s="390"/>
      <c r="AP290" s="390"/>
      <c r="AQ290" s="390"/>
      <c r="AR290" s="390"/>
      <c r="AS290" s="390"/>
      <c r="AT290" s="390"/>
      <c r="AU290" s="390"/>
      <c r="AV290" s="390"/>
      <c r="AW290" s="390"/>
      <c r="AX290" s="390"/>
      <c r="AY290" s="390"/>
      <c r="AZ290" s="390"/>
      <c r="BA290" s="390"/>
      <c r="BB290" s="390"/>
      <c r="BC290" s="390"/>
      <c r="BD290" s="390"/>
      <c r="BE290" s="390"/>
      <c r="BF290" s="390"/>
      <c r="BG290" s="390"/>
      <c r="BH290" s="390"/>
      <c r="BI290" s="390"/>
      <c r="BJ290" s="390"/>
      <c r="BK290" s="390"/>
      <c r="BL290" s="390"/>
      <c r="BM290" s="390"/>
      <c r="BN290" s="390"/>
      <c r="BO290" s="390"/>
      <c r="BP290" s="390"/>
      <c r="BQ290" s="390"/>
      <c r="BR290" s="390"/>
      <c r="BS290" s="390"/>
      <c r="BT290" s="390"/>
      <c r="BU290" s="390"/>
      <c r="BV290" s="390"/>
      <c r="BW290" s="390"/>
      <c r="BX290" s="390"/>
      <c r="BY290" s="390"/>
      <c r="BZ290" s="390"/>
      <c r="CA290" s="390"/>
      <c r="CB290" s="390"/>
      <c r="CC290" s="390"/>
      <c r="CD290" s="390"/>
      <c r="CE290" s="390"/>
      <c r="CF290" s="390"/>
    </row>
    <row r="291" spans="3:84" ht="14.25">
      <c r="C291" s="390"/>
      <c r="D291" s="390"/>
      <c r="E291" s="390"/>
      <c r="F291" s="390"/>
      <c r="G291" s="390"/>
      <c r="H291" s="390"/>
      <c r="I291" s="390"/>
      <c r="J291" s="390"/>
      <c r="K291" s="390"/>
      <c r="L291" s="390"/>
      <c r="M291" s="390"/>
      <c r="N291" s="390"/>
      <c r="O291" s="390"/>
      <c r="P291" s="390"/>
      <c r="Q291" s="390"/>
      <c r="R291" s="390"/>
      <c r="S291" s="390"/>
      <c r="T291" s="390"/>
      <c r="U291" s="390"/>
      <c r="V291" s="390"/>
      <c r="W291" s="390"/>
      <c r="X291" s="390"/>
      <c r="Y291" s="390"/>
      <c r="Z291" s="390"/>
      <c r="AA291" s="390"/>
      <c r="AB291" s="390"/>
      <c r="AC291" s="390"/>
      <c r="AD291" s="390"/>
      <c r="AE291" s="390"/>
      <c r="AF291" s="390"/>
      <c r="AG291" s="390"/>
      <c r="AH291" s="390"/>
      <c r="AI291" s="390"/>
      <c r="AJ291" s="390"/>
      <c r="AK291" s="390"/>
      <c r="AL291" s="390"/>
      <c r="AM291" s="390"/>
      <c r="AN291" s="390"/>
      <c r="AO291" s="390"/>
      <c r="AP291" s="390"/>
      <c r="AQ291" s="390"/>
      <c r="AR291" s="390"/>
      <c r="AS291" s="390"/>
      <c r="AT291" s="390"/>
      <c r="AU291" s="390"/>
      <c r="AV291" s="390"/>
      <c r="AW291" s="390"/>
      <c r="AX291" s="390"/>
      <c r="AY291" s="390"/>
      <c r="AZ291" s="390"/>
      <c r="BA291" s="390"/>
      <c r="BB291" s="390"/>
      <c r="BC291" s="390"/>
      <c r="BD291" s="390"/>
      <c r="BE291" s="390"/>
      <c r="BF291" s="390"/>
      <c r="BG291" s="390"/>
      <c r="BH291" s="390"/>
      <c r="BI291" s="390"/>
      <c r="BJ291" s="390"/>
      <c r="BK291" s="390"/>
      <c r="BL291" s="390"/>
      <c r="BM291" s="390"/>
      <c r="BN291" s="390"/>
      <c r="BO291" s="390"/>
      <c r="BP291" s="390"/>
      <c r="BQ291" s="390"/>
      <c r="BR291" s="390"/>
      <c r="BS291" s="390"/>
      <c r="BT291" s="390"/>
      <c r="BU291" s="390"/>
      <c r="BV291" s="390"/>
      <c r="BW291" s="390"/>
      <c r="BX291" s="390"/>
      <c r="BY291" s="390"/>
      <c r="BZ291" s="390"/>
      <c r="CA291" s="390"/>
      <c r="CB291" s="390"/>
      <c r="CC291" s="390"/>
      <c r="CD291" s="390"/>
      <c r="CE291" s="390"/>
      <c r="CF291" s="390"/>
    </row>
    <row r="292" spans="3:84" ht="14.25">
      <c r="C292" s="390"/>
      <c r="D292" s="390"/>
      <c r="E292" s="390"/>
      <c r="F292" s="390"/>
      <c r="G292" s="390"/>
      <c r="H292" s="390"/>
      <c r="I292" s="390"/>
      <c r="J292" s="390"/>
      <c r="K292" s="390"/>
      <c r="L292" s="390"/>
      <c r="M292" s="390"/>
      <c r="N292" s="390"/>
      <c r="O292" s="390"/>
      <c r="P292" s="390"/>
      <c r="Q292" s="390"/>
      <c r="R292" s="390"/>
      <c r="S292" s="390"/>
      <c r="T292" s="390"/>
      <c r="U292" s="390"/>
      <c r="V292" s="390"/>
      <c r="W292" s="390"/>
      <c r="X292" s="390"/>
      <c r="Y292" s="390"/>
      <c r="Z292" s="390"/>
      <c r="AA292" s="390"/>
      <c r="AB292" s="390"/>
      <c r="AC292" s="390"/>
      <c r="AD292" s="390"/>
      <c r="AE292" s="390"/>
      <c r="AF292" s="390"/>
      <c r="AG292" s="390"/>
      <c r="AH292" s="390"/>
      <c r="AI292" s="390"/>
      <c r="AJ292" s="390"/>
      <c r="AK292" s="390"/>
      <c r="AL292" s="390"/>
      <c r="AM292" s="390"/>
      <c r="AN292" s="390"/>
      <c r="AO292" s="390"/>
      <c r="AP292" s="390"/>
      <c r="AQ292" s="390"/>
      <c r="AR292" s="390"/>
      <c r="AS292" s="390"/>
      <c r="AT292" s="390"/>
      <c r="AU292" s="390"/>
      <c r="AV292" s="390"/>
      <c r="AW292" s="390"/>
      <c r="AX292" s="390"/>
      <c r="AY292" s="390"/>
      <c r="AZ292" s="390"/>
      <c r="BA292" s="390"/>
      <c r="BB292" s="390"/>
      <c r="BC292" s="390"/>
      <c r="BD292" s="390"/>
      <c r="BE292" s="390"/>
      <c r="BF292" s="390"/>
      <c r="BG292" s="390"/>
      <c r="BH292" s="390"/>
      <c r="BI292" s="390"/>
      <c r="BJ292" s="390"/>
      <c r="BK292" s="390"/>
      <c r="BL292" s="390"/>
      <c r="BM292" s="390"/>
      <c r="BN292" s="390"/>
      <c r="BO292" s="390"/>
      <c r="BP292" s="390"/>
      <c r="BQ292" s="390"/>
      <c r="BR292" s="390"/>
      <c r="BS292" s="390"/>
      <c r="BT292" s="390"/>
      <c r="BU292" s="390"/>
      <c r="BV292" s="390"/>
      <c r="BW292" s="390"/>
      <c r="BX292" s="390"/>
      <c r="BY292" s="390"/>
      <c r="BZ292" s="390"/>
      <c r="CA292" s="390"/>
      <c r="CB292" s="390"/>
      <c r="CC292" s="390"/>
      <c r="CD292" s="390"/>
      <c r="CE292" s="390"/>
      <c r="CF292" s="390"/>
    </row>
  </sheetData>
  <mergeCells count="1">
    <mergeCell ref="A1:A4"/>
  </mergeCells>
  <phoneticPr fontId="114" type="noConversion"/>
  <conditionalFormatting sqref="N26:BL26">
    <cfRule type="cellIs" dxfId="363" priority="5" operator="lessThan">
      <formula>0</formula>
    </cfRule>
    <cfRule type="cellIs" dxfId="362" priority="6" operator="greaterThan">
      <formula>0</formula>
    </cfRule>
  </conditionalFormatting>
  <conditionalFormatting sqref="O34:BN35 O96:CF97 O158:CF159 O282:CF283">
    <cfRule type="cellIs" dxfId="361" priority="85" operator="greaterThan">
      <formula>0</formula>
    </cfRule>
    <cfRule type="cellIs" dxfId="360" priority="84" operator="lessThan">
      <formula>0</formula>
    </cfRule>
  </conditionalFormatting>
  <conditionalFormatting sqref="O34:CF35 O96:CF97 O158:CF159 O282:CF283">
    <cfRule type="cellIs" dxfId="359" priority="25" operator="equal">
      <formula>0</formula>
    </cfRule>
  </conditionalFormatting>
  <conditionalFormatting sqref="O220:CF220">
    <cfRule type="cellIs" dxfId="358" priority="21" operator="lessThan">
      <formula>0</formula>
    </cfRule>
    <cfRule type="cellIs" dxfId="357" priority="20" operator="equal">
      <formula>0</formula>
    </cfRule>
    <cfRule type="cellIs" dxfId="356" priority="22" operator="greaterThan">
      <formula>0</formula>
    </cfRule>
  </conditionalFormatting>
  <conditionalFormatting sqref="BN26">
    <cfRule type="cellIs" dxfId="355" priority="2" operator="greaterThan">
      <formula>0</formula>
    </cfRule>
    <cfRule type="cellIs" dxfId="354" priority="1" operator="lessThan">
      <formula>0</formula>
    </cfRule>
  </conditionalFormatting>
  <conditionalFormatting sqref="BO7:BP16">
    <cfRule type="cellIs" dxfId="353" priority="49" operator="greaterThan">
      <formula>0</formula>
    </cfRule>
    <cfRule type="cellIs" dxfId="352" priority="48" operator="lessThan">
      <formula>0</formula>
    </cfRule>
    <cfRule type="cellIs" dxfId="351" priority="47" operator="equal">
      <formula>0</formula>
    </cfRule>
  </conditionalFormatting>
  <conditionalFormatting sqref="BO18:BP21">
    <cfRule type="cellIs" dxfId="350" priority="46" operator="greaterThan">
      <formula>0</formula>
    </cfRule>
    <cfRule type="cellIs" dxfId="349" priority="45" operator="lessThan">
      <formula>0</formula>
    </cfRule>
    <cfRule type="cellIs" dxfId="348" priority="44" operator="equal">
      <formula>0</formula>
    </cfRule>
  </conditionalFormatting>
  <conditionalFormatting sqref="BO23:BP23">
    <cfRule type="cellIs" dxfId="347" priority="41" operator="equal">
      <formula>0</formula>
    </cfRule>
    <cfRule type="cellIs" dxfId="346" priority="43" operator="greaterThan">
      <formula>0</formula>
    </cfRule>
    <cfRule type="cellIs" dxfId="345" priority="42" operator="lessThan">
      <formula>0</formula>
    </cfRule>
  </conditionalFormatting>
  <conditionalFormatting sqref="BO30:BP32">
    <cfRule type="cellIs" dxfId="344" priority="38" operator="equal">
      <formula>0</formula>
    </cfRule>
    <cfRule type="cellIs" dxfId="343" priority="39" operator="lessThan">
      <formula>0</formula>
    </cfRule>
    <cfRule type="cellIs" dxfId="342" priority="40" operator="greaterThan">
      <formula>0</formula>
    </cfRule>
  </conditionalFormatting>
  <conditionalFormatting sqref="BO34:BP35">
    <cfRule type="cellIs" dxfId="341" priority="24" operator="notEqual">
      <formula>0</formula>
    </cfRule>
  </conditionalFormatting>
  <conditionalFormatting sqref="BO37:BP94">
    <cfRule type="cellIs" dxfId="340" priority="35" operator="equal">
      <formula>0</formula>
    </cfRule>
    <cfRule type="cellIs" dxfId="339" priority="37" operator="greaterThan">
      <formula>0</formula>
    </cfRule>
    <cfRule type="cellIs" dxfId="338" priority="36" operator="lessThan">
      <formula>0</formula>
    </cfRule>
  </conditionalFormatting>
  <conditionalFormatting sqref="BO99:BP156">
    <cfRule type="cellIs" dxfId="337" priority="34" operator="greaterThan">
      <formula>0</formula>
    </cfRule>
    <cfRule type="cellIs" dxfId="336" priority="33" operator="lessThan">
      <formula>0</formula>
    </cfRule>
    <cfRule type="cellIs" dxfId="335" priority="32" operator="equal">
      <formula>0</formula>
    </cfRule>
  </conditionalFormatting>
  <conditionalFormatting sqref="BO161:BP218">
    <cfRule type="cellIs" dxfId="334" priority="31" operator="greaterThan">
      <formula>0</formula>
    </cfRule>
    <cfRule type="cellIs" dxfId="333" priority="30" operator="lessThan">
      <formula>0</formula>
    </cfRule>
    <cfRule type="cellIs" dxfId="332" priority="29" operator="equal">
      <formula>0</formula>
    </cfRule>
  </conditionalFormatting>
  <conditionalFormatting sqref="BO223:BP280">
    <cfRule type="cellIs" dxfId="331" priority="26" operator="equal">
      <formula>0</formula>
    </cfRule>
    <cfRule type="cellIs" dxfId="330" priority="28" operator="greaterThan">
      <formula>0</formula>
    </cfRule>
    <cfRule type="cellIs" dxfId="329" priority="27" operator="lessThan">
      <formula>0</formula>
    </cfRule>
  </conditionalFormatting>
  <conditionalFormatting sqref="BQ26:CF26">
    <cfRule type="cellIs" dxfId="328" priority="3" operator="lessThan">
      <formula>0</formula>
    </cfRule>
    <cfRule type="cellIs" dxfId="327" priority="4" operator="greaterThan">
      <formula>0</formula>
    </cfRule>
  </conditionalFormatting>
  <conditionalFormatting sqref="BQ34:CF35">
    <cfRule type="cellIs" dxfId="326" priority="51" operator="lessThan">
      <formula>0</formula>
    </cfRule>
    <cfRule type="cellIs" dxfId="325" priority="52" operator="greaterThan">
      <formula>0</formula>
    </cfRule>
  </conditionalFormatting>
  <conditionalFormatting sqref="CG7:CG16">
    <cfRule type="cellIs" dxfId="324" priority="192" operator="equal">
      <formula>0</formula>
    </cfRule>
    <cfRule type="cellIs" dxfId="323" priority="191" operator="notEqual">
      <formula>0</formula>
    </cfRule>
  </conditionalFormatting>
  <conditionalFormatting sqref="CG18:CG21">
    <cfRule type="cellIs" dxfId="322" priority="189" operator="notEqual">
      <formula>0</formula>
    </cfRule>
    <cfRule type="cellIs" dxfId="321" priority="190" operator="equal">
      <formula>0</formula>
    </cfRule>
  </conditionalFormatting>
  <conditionalFormatting sqref="CG23">
    <cfRule type="cellIs" dxfId="320" priority="187" operator="notEqual">
      <formula>0</formula>
    </cfRule>
    <cfRule type="cellIs" dxfId="319" priority="188" operator="equal">
      <formula>0</formula>
    </cfRule>
  </conditionalFormatting>
  <conditionalFormatting sqref="CG30:CG32">
    <cfRule type="cellIs" dxfId="318" priority="134" operator="greaterThan">
      <formula>0</formula>
    </cfRule>
    <cfRule type="cellIs" dxfId="317" priority="135" operator="lessThan">
      <formula>0</formula>
    </cfRule>
    <cfRule type="cellIs" dxfId="316" priority="138" operator="equal">
      <formula>0</formula>
    </cfRule>
  </conditionalFormatting>
  <conditionalFormatting sqref="CG37:CG94">
    <cfRule type="cellIs" dxfId="315" priority="158" operator="greaterThan">
      <formula>0</formula>
    </cfRule>
    <cfRule type="cellIs" dxfId="314" priority="159" operator="lessThan">
      <formula>0</formula>
    </cfRule>
    <cfRule type="cellIs" dxfId="313" priority="162" operator="equal">
      <formula>0</formula>
    </cfRule>
  </conditionalFormatting>
  <conditionalFormatting sqref="CG99:CG218">
    <cfRule type="cellIs" dxfId="312" priority="151" operator="greaterThan">
      <formula>0</formula>
    </cfRule>
    <cfRule type="cellIs" dxfId="311" priority="152" operator="lessThan">
      <formula>0</formula>
    </cfRule>
    <cfRule type="cellIs" dxfId="310" priority="155" operator="equal">
      <formula>0</formula>
    </cfRule>
  </conditionalFormatting>
  <conditionalFormatting sqref="CG223:CG280">
    <cfRule type="cellIs" dxfId="309" priority="145" operator="lessThan">
      <formula>0</formula>
    </cfRule>
    <cfRule type="cellIs" dxfId="308" priority="148" operator="equal">
      <formula>0</formula>
    </cfRule>
    <cfRule type="cellIs" dxfId="307" priority="144" operator="greater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39" max="16383" man="1"/>
  </rowBreaks>
  <ignoredErrors>
    <ignoredError sqref="BN22:BW22 X30 BY22:CF22 Y26 X153 W113:Y117 Y101 W107 W254 X247 V273:X276 AB127:AB136 AB138:AB144 AB102:AB104 AB226:AB230 Y150:Y152 X248:Y255 X246:Y246 V210:Y216 V193:Y205 X165:Y179 X131:Y139 Y145:Y148 W119:Y123 W118:X118 AP10:AR10 AP13:AY13 AP14:AV14 AP15:AY15 BB13:BI13 BB14:BF14 BB15:BJ15 AK19 Y20 AB30 AB186:AB209 AA187:AA190 AA231:AB246 AB255:AB259 AB273 AB26:AD26 BB19:BF19 AI106:AN108 AD19:AD21 AD30:AD32 AF113:AH113 AC145:AC156 AF145:AN147 Z145:AB153 Y154:AB154 AF169:AI169 AA171:AB185 AC195 AF187:AH195 AF212:AI213 AF232:AN236 AC225:AC257 AJ237:AN238 AF237:AI245 AF251:AH252 AC259:AC272 AF258:AI271 AJ7:AL7 AG9:AL9 AG10:AK10 AG12:AK12 AG15:AM15 AG19 AC273:AC274 AC258 AA210:AC218 AC196:AC200 AC187:AC194 AC169:AC185 AE20:AE26 AD113 AD169:AD185 AD187:AD194 AD196:AD200 AD210:AD218 AD231:AD246 AD258 AD259:AD271 AD273:AD274 AD145:AD156 AD99:AD112 AD157:AD168 AD275:AD281 AD272 AD247:AD257 AD219:AD230 AD201:AD209 AD195 AD186 AD114:AD126 AB125:AB126 AA112:AC124 AA125:AA126 AC125:AC126 Z117 AE99:AE126 AD132:AD144 AE132:AE156 AE127:AE131 AD127:AD131 AC127:AC131 AF127:AL127 AE161:AE178 AE216:AE218 AE211:AE215 AE179:AE186 AE190:AE206 AE187:AE189 AE207:AE209 AE223:AE280 AG14:AM14 AF152:AN153 AI151:AN151 AF149:AN150 AI148:AN148 AF196:AH198 AF246 AI246 AG246:AH246 AF231:AH231 AI231:AN231 AF273:AI274 AF272:AH272 AI272:AN272 AN278 AN276 AO265:AX280 AO256:AW261 AO210:AW214 AF210 AI210 AG210:AH210 AF215:AI218 AF214:AH214 AI214:AN214 AF200:AH200 AF199 AG199:AM199 AF171:AI185 AF170:AH170 AI170:AM170 AF211 AI211 AF154:AN156 AF129:AL131 AF128:AH128 AI128:AN128 AN105 AI105:AM105 AX108:BB108 AO118:AW118 BA143:BD156 AW154:AZ154 BA167:BD170 AX210:AX214 AX203:BA209 AX215:BA216 AY210:BA214 BA264:BD270 BA280:BD280 BB271:BD279 BA271:BA279 AY271:AZ279 BE271:BG280 BG227:BN243 BE167:BL167 BE143:BL155 BJ136:BL137" formula="1"/>
    <ignoredError sqref="M2:Y2 AE2:BL2 AA2:AB2" numberStoredAsText="1"/>
  </ignoredError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8" tint="-0.249977111117893"/>
    <outlinePr summaryBelow="0" summaryRight="0"/>
    <pageSetUpPr fitToPage="1"/>
  </sheetPr>
  <dimension ref="A1:BW151"/>
  <sheetViews>
    <sheetView showGridLines="0" zoomScale="90" zoomScaleNormal="90" workbookViewId="0">
      <pane xSplit="1" ySplit="5" topLeftCell="H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5" customHeight="1" outlineLevelCol="2"/>
  <cols>
    <col min="1" max="1" width="34.85546875" style="389" customWidth="1"/>
    <col min="2" max="6" width="10" style="389" hidden="1" customWidth="1"/>
    <col min="7" max="7" width="9.85546875" style="389" hidden="1" customWidth="1"/>
    <col min="8" max="10" width="9.5703125" style="389" customWidth="1"/>
    <col min="11" max="11" width="15.5703125" style="389" customWidth="1" collapsed="1"/>
    <col min="12" max="13" width="15.7109375" style="389" hidden="1" customWidth="1" outlineLevel="2"/>
    <col min="14" max="14" width="14" style="389" hidden="1" customWidth="1" outlineLevel="2"/>
    <col min="15" max="15" width="15.7109375" style="389" hidden="1" customWidth="1" outlineLevel="2"/>
    <col min="16" max="16" width="14.7109375" style="389" hidden="1" customWidth="1" outlineLevel="1"/>
    <col min="17" max="17" width="12.85546875" style="389" hidden="1" customWidth="1" outlineLevel="1"/>
    <col min="18" max="18" width="14.7109375" style="389" hidden="1" customWidth="1" outlineLevel="1"/>
    <col min="19" max="19" width="15.7109375" style="389" hidden="1" customWidth="1" outlineLevel="1"/>
    <col min="20" max="20" width="12.42578125" style="389" hidden="1" customWidth="1" outlineLevel="1"/>
    <col min="21" max="22" width="12.85546875" style="389" hidden="1" customWidth="1" outlineLevel="1"/>
    <col min="23" max="23" width="14.7109375" style="389" hidden="1" customWidth="1" outlineLevel="1"/>
    <col min="24" max="27" width="15.7109375" style="389" hidden="1" customWidth="1" outlineLevel="1"/>
    <col min="28" max="37" width="15.7109375" style="389" customWidth="1"/>
    <col min="38" max="38" width="3.28515625" style="389" customWidth="1"/>
    <col min="39" max="39" width="13.5703125" style="389" customWidth="1"/>
    <col min="40" max="40" width="3.5703125" style="423" customWidth="1"/>
    <col min="41" max="41" width="5.85546875" style="389" hidden="1" customWidth="1"/>
    <col min="42" max="42" width="13.5703125" style="389" bestFit="1" customWidth="1"/>
    <col min="43" max="46" width="12" style="389" customWidth="1"/>
    <col min="47" max="47" width="2.42578125" style="389" customWidth="1"/>
    <col min="48" max="53" width="11.42578125" style="389" customWidth="1"/>
    <col min="54" max="54" width="11.5703125" style="423" hidden="1" customWidth="1"/>
    <col min="55" max="55" width="11.5703125" style="389" customWidth="1"/>
    <col min="56" max="57" width="13.28515625" style="389" customWidth="1"/>
    <col min="58" max="58" width="11.5703125" style="389" customWidth="1"/>
    <col min="59" max="59" width="11" style="389" customWidth="1"/>
    <col min="60" max="63" width="9.42578125" style="389" customWidth="1"/>
    <col min="64" max="65" width="13.28515625" style="389" customWidth="1"/>
    <col min="66" max="66" width="15.28515625" style="389" bestFit="1" customWidth="1"/>
    <col min="67" max="67" width="13.28515625" style="389" customWidth="1"/>
    <col min="68" max="69" width="12.85546875" style="389" customWidth="1"/>
    <col min="70" max="71" width="15.7109375" style="389" customWidth="1"/>
    <col min="72" max="72" width="14.42578125" style="389" customWidth="1"/>
    <col min="73" max="16384" width="9.42578125" style="389"/>
  </cols>
  <sheetData>
    <row r="1" spans="1:73" ht="14.25">
      <c r="A1" s="726" t="s">
        <v>339</v>
      </c>
      <c r="B1" s="516" t="s">
        <v>247</v>
      </c>
      <c r="C1" s="516" t="s">
        <v>247</v>
      </c>
      <c r="D1" s="516" t="s">
        <v>247</v>
      </c>
      <c r="E1" s="516" t="s">
        <v>247</v>
      </c>
      <c r="F1" s="516" t="s">
        <v>247</v>
      </c>
      <c r="G1" s="516" t="s">
        <v>247</v>
      </c>
      <c r="H1" s="516" t="s">
        <v>247</v>
      </c>
      <c r="I1" s="516" t="s">
        <v>247</v>
      </c>
      <c r="J1" s="516" t="s">
        <v>247</v>
      </c>
      <c r="K1" s="516" t="s">
        <v>217</v>
      </c>
      <c r="L1" s="515" t="s">
        <v>219</v>
      </c>
      <c r="M1" s="515" t="s">
        <v>219</v>
      </c>
      <c r="N1" s="515" t="s">
        <v>219</v>
      </c>
      <c r="O1" s="515" t="s">
        <v>219</v>
      </c>
      <c r="P1" s="515" t="s">
        <v>220</v>
      </c>
      <c r="Q1" s="515" t="s">
        <v>220</v>
      </c>
      <c r="R1" s="515" t="s">
        <v>220</v>
      </c>
      <c r="S1" s="515" t="s">
        <v>220</v>
      </c>
      <c r="T1" s="515" t="s">
        <v>221</v>
      </c>
      <c r="U1" s="515" t="s">
        <v>221</v>
      </c>
      <c r="V1" s="515" t="s">
        <v>221</v>
      </c>
      <c r="W1" s="515" t="s">
        <v>221</v>
      </c>
      <c r="X1" s="515" t="s">
        <v>222</v>
      </c>
      <c r="Y1" s="515" t="s">
        <v>222</v>
      </c>
      <c r="Z1" s="515" t="s">
        <v>222</v>
      </c>
      <c r="AA1" s="515" t="s">
        <v>222</v>
      </c>
      <c r="AB1" s="694" t="s">
        <v>223</v>
      </c>
      <c r="AC1" s="515" t="s">
        <v>223</v>
      </c>
      <c r="AD1" s="515" t="s">
        <v>223</v>
      </c>
      <c r="AE1" s="515" t="s">
        <v>223</v>
      </c>
      <c r="AF1" s="515" t="s">
        <v>223</v>
      </c>
      <c r="AG1" s="515" t="s">
        <v>223</v>
      </c>
      <c r="AH1" s="515" t="s">
        <v>223</v>
      </c>
      <c r="AI1" s="515" t="s">
        <v>223</v>
      </c>
      <c r="AJ1" s="515" t="s">
        <v>223</v>
      </c>
      <c r="AK1" s="515" t="s">
        <v>223</v>
      </c>
      <c r="AL1" s="515"/>
      <c r="AM1" s="516" t="s">
        <v>98</v>
      </c>
      <c r="AN1" s="388"/>
      <c r="AO1" s="399"/>
      <c r="AP1" s="515" t="s">
        <v>219</v>
      </c>
      <c r="AQ1" s="516" t="s">
        <v>220</v>
      </c>
      <c r="AR1" s="516" t="s">
        <v>221</v>
      </c>
      <c r="AS1" s="516" t="s">
        <v>222</v>
      </c>
      <c r="AT1" s="516" t="s">
        <v>223</v>
      </c>
      <c r="AU1" s="391"/>
      <c r="AV1" s="516">
        <v>2019</v>
      </c>
      <c r="AW1" s="516">
        <v>2020</v>
      </c>
      <c r="AX1" s="516">
        <v>2021</v>
      </c>
      <c r="AY1" s="516">
        <v>2022</v>
      </c>
      <c r="AZ1" s="516">
        <v>2023</v>
      </c>
      <c r="BA1" s="516">
        <v>2024</v>
      </c>
      <c r="BB1" s="441" t="s">
        <v>340</v>
      </c>
      <c r="BD1" s="390"/>
      <c r="BE1" s="390"/>
      <c r="BF1" s="390"/>
      <c r="BG1" s="390"/>
      <c r="BH1" s="390"/>
      <c r="BI1" s="390"/>
      <c r="BJ1" s="390"/>
      <c r="BK1" s="390"/>
      <c r="BL1" s="390"/>
      <c r="BM1" s="390"/>
      <c r="BN1" s="390"/>
      <c r="BO1" s="390"/>
      <c r="BP1" s="390"/>
      <c r="BQ1" s="390"/>
      <c r="BR1" s="390"/>
      <c r="BS1" s="390"/>
      <c r="BT1" s="390"/>
      <c r="BU1" s="390"/>
    </row>
    <row r="2" spans="1:73" ht="14.25">
      <c r="A2" s="727"/>
      <c r="B2" s="516"/>
      <c r="C2" s="516"/>
      <c r="D2" s="516"/>
      <c r="E2" s="516"/>
      <c r="F2" s="516"/>
      <c r="G2" s="516"/>
      <c r="H2" s="516"/>
      <c r="I2" s="516"/>
      <c r="J2" s="516"/>
      <c r="K2" s="516" t="s">
        <v>226</v>
      </c>
      <c r="L2" s="516">
        <v>2019</v>
      </c>
      <c r="M2" s="516">
        <v>2019</v>
      </c>
      <c r="N2" s="516">
        <v>2020</v>
      </c>
      <c r="O2" s="516">
        <v>2020</v>
      </c>
      <c r="P2" s="516">
        <v>2020</v>
      </c>
      <c r="Q2" s="516">
        <v>2020</v>
      </c>
      <c r="R2" s="516">
        <v>2021</v>
      </c>
      <c r="S2" s="516">
        <v>2021</v>
      </c>
      <c r="T2" s="516">
        <v>2021</v>
      </c>
      <c r="U2" s="516">
        <v>2021</v>
      </c>
      <c r="V2" s="516">
        <v>2022</v>
      </c>
      <c r="W2" s="516">
        <v>2022</v>
      </c>
      <c r="X2" s="516">
        <v>2022</v>
      </c>
      <c r="Y2" s="516">
        <v>2022</v>
      </c>
      <c r="Z2" s="516">
        <v>2023</v>
      </c>
      <c r="AA2" s="516">
        <v>2023</v>
      </c>
      <c r="AB2" s="695">
        <v>2023</v>
      </c>
      <c r="AC2" s="516">
        <v>2023</v>
      </c>
      <c r="AD2" s="516">
        <v>2023</v>
      </c>
      <c r="AE2" s="516">
        <v>2023</v>
      </c>
      <c r="AF2" s="516">
        <v>2024</v>
      </c>
      <c r="AG2" s="516">
        <v>2024</v>
      </c>
      <c r="AH2" s="516">
        <v>2024</v>
      </c>
      <c r="AI2" s="516">
        <v>2024</v>
      </c>
      <c r="AJ2" s="516">
        <v>2024</v>
      </c>
      <c r="AK2" s="516">
        <v>2024</v>
      </c>
      <c r="AL2" s="515"/>
      <c r="AM2" s="516"/>
      <c r="AN2" s="388"/>
      <c r="AO2" s="399"/>
      <c r="AP2" s="516"/>
      <c r="AQ2" s="516"/>
      <c r="AR2" s="516"/>
      <c r="AS2" s="516"/>
      <c r="AT2" s="516"/>
      <c r="AU2" s="391"/>
      <c r="AV2" s="516"/>
      <c r="AW2" s="516"/>
      <c r="AX2" s="516"/>
      <c r="AY2" s="516"/>
      <c r="AZ2" s="516"/>
      <c r="BA2" s="516"/>
      <c r="BB2" s="441"/>
      <c r="BD2" s="390"/>
      <c r="BE2" s="390"/>
      <c r="BF2" s="390"/>
      <c r="BG2" s="390"/>
      <c r="BH2" s="390"/>
      <c r="BI2" s="390"/>
      <c r="BJ2" s="390"/>
      <c r="BK2" s="390"/>
      <c r="BL2" s="390"/>
      <c r="BM2" s="390"/>
      <c r="BN2" s="390"/>
      <c r="BO2" s="390"/>
      <c r="BP2" s="390"/>
      <c r="BQ2" s="390"/>
      <c r="BR2" s="390"/>
      <c r="BS2" s="390"/>
      <c r="BT2" s="390"/>
      <c r="BU2" s="390"/>
    </row>
    <row r="3" spans="1:73" ht="14.25">
      <c r="A3" s="727"/>
      <c r="B3" s="516"/>
      <c r="C3" s="516"/>
      <c r="D3" s="516"/>
      <c r="E3" s="516"/>
      <c r="F3" s="516"/>
      <c r="G3" s="516"/>
      <c r="H3" s="516"/>
      <c r="I3" s="516"/>
      <c r="J3" s="516"/>
      <c r="K3" s="516" t="s">
        <v>227</v>
      </c>
      <c r="L3" s="515" t="s">
        <v>230</v>
      </c>
      <c r="M3" s="515" t="s">
        <v>231</v>
      </c>
      <c r="N3" s="515" t="s">
        <v>232</v>
      </c>
      <c r="O3" s="515" t="s">
        <v>233</v>
      </c>
      <c r="P3" s="515" t="s">
        <v>234</v>
      </c>
      <c r="Q3" s="515" t="s">
        <v>235</v>
      </c>
      <c r="R3" s="515" t="s">
        <v>236</v>
      </c>
      <c r="S3" s="515" t="s">
        <v>237</v>
      </c>
      <c r="T3" s="515" t="s">
        <v>238</v>
      </c>
      <c r="U3" s="515" t="s">
        <v>239</v>
      </c>
      <c r="V3" s="515" t="s">
        <v>240</v>
      </c>
      <c r="W3" s="515" t="s">
        <v>241</v>
      </c>
      <c r="X3" s="515" t="s">
        <v>242</v>
      </c>
      <c r="Y3" s="515" t="s">
        <v>243</v>
      </c>
      <c r="Z3" s="515" t="s">
        <v>244</v>
      </c>
      <c r="AA3" s="515" t="s">
        <v>245</v>
      </c>
      <c r="AB3" s="694" t="s">
        <v>341</v>
      </c>
      <c r="AC3" s="515">
        <v>45200</v>
      </c>
      <c r="AD3" s="515">
        <v>45231</v>
      </c>
      <c r="AE3" s="515">
        <v>45261</v>
      </c>
      <c r="AF3" s="515">
        <v>45292</v>
      </c>
      <c r="AG3" s="515">
        <v>45323</v>
      </c>
      <c r="AH3" s="515">
        <v>45352</v>
      </c>
      <c r="AI3" s="515">
        <v>45383</v>
      </c>
      <c r="AJ3" s="515">
        <v>45413</v>
      </c>
      <c r="AK3" s="515">
        <v>45444</v>
      </c>
      <c r="AL3" s="515"/>
      <c r="AM3" s="516"/>
      <c r="AN3" s="388"/>
      <c r="AO3" s="399"/>
      <c r="AP3" s="516"/>
      <c r="AQ3" s="516"/>
      <c r="AR3" s="516"/>
      <c r="AS3" s="516"/>
      <c r="AT3" s="516"/>
      <c r="AU3" s="391"/>
      <c r="AV3" s="516" t="s">
        <v>219</v>
      </c>
      <c r="AW3" s="516" t="s">
        <v>220</v>
      </c>
      <c r="AX3" s="516" t="s">
        <v>221</v>
      </c>
      <c r="AY3" s="516" t="s">
        <v>222</v>
      </c>
      <c r="AZ3" s="516" t="s">
        <v>223</v>
      </c>
      <c r="BA3" s="516" t="s">
        <v>224</v>
      </c>
      <c r="BB3" s="441"/>
      <c r="BD3" s="390"/>
      <c r="BE3" s="390"/>
      <c r="BF3" s="390"/>
      <c r="BG3" s="390"/>
      <c r="BH3" s="390"/>
      <c r="BI3" s="390"/>
      <c r="BJ3" s="390"/>
      <c r="BK3" s="390"/>
      <c r="BL3" s="390"/>
      <c r="BM3" s="390"/>
      <c r="BN3" s="390"/>
      <c r="BO3" s="390"/>
      <c r="BP3" s="390"/>
      <c r="BQ3" s="390"/>
      <c r="BR3" s="390"/>
      <c r="BS3" s="390"/>
      <c r="BT3" s="390"/>
      <c r="BU3" s="390"/>
    </row>
    <row r="4" spans="1:73" ht="14.25">
      <c r="A4" s="728"/>
      <c r="B4" s="516"/>
      <c r="C4" s="516"/>
      <c r="D4" s="516"/>
      <c r="E4" s="516"/>
      <c r="F4" s="516"/>
      <c r="G4" s="516"/>
      <c r="H4" s="516"/>
      <c r="I4" s="516"/>
      <c r="J4" s="516"/>
      <c r="K4" s="516" t="s">
        <v>248</v>
      </c>
      <c r="L4" s="516" t="s">
        <v>252</v>
      </c>
      <c r="M4" s="516" t="s">
        <v>253</v>
      </c>
      <c r="N4" s="516" t="s">
        <v>249</v>
      </c>
      <c r="O4" s="516" t="s">
        <v>250</v>
      </c>
      <c r="P4" s="516" t="s">
        <v>252</v>
      </c>
      <c r="Q4" s="516" t="s">
        <v>253</v>
      </c>
      <c r="R4" s="516" t="s">
        <v>249</v>
      </c>
      <c r="S4" s="516" t="s">
        <v>250</v>
      </c>
      <c r="T4" s="516" t="s">
        <v>252</v>
      </c>
      <c r="U4" s="516" t="s">
        <v>253</v>
      </c>
      <c r="V4" s="516" t="s">
        <v>249</v>
      </c>
      <c r="W4" s="516" t="s">
        <v>250</v>
      </c>
      <c r="X4" s="516" t="s">
        <v>252</v>
      </c>
      <c r="Y4" s="516" t="s">
        <v>253</v>
      </c>
      <c r="Z4" s="516" t="s">
        <v>249</v>
      </c>
      <c r="AA4" s="516" t="s">
        <v>250</v>
      </c>
      <c r="AB4" s="695" t="s">
        <v>252</v>
      </c>
      <c r="AC4" s="516" t="s">
        <v>259</v>
      </c>
      <c r="AD4" s="516" t="s">
        <v>259</v>
      </c>
      <c r="AE4" s="516" t="s">
        <v>259</v>
      </c>
      <c r="AF4" s="516" t="s">
        <v>260</v>
      </c>
      <c r="AG4" s="516" t="s">
        <v>260</v>
      </c>
      <c r="AH4" s="516" t="s">
        <v>260</v>
      </c>
      <c r="AI4" s="516" t="s">
        <v>261</v>
      </c>
      <c r="AJ4" s="516" t="s">
        <v>261</v>
      </c>
      <c r="AK4" s="516" t="s">
        <v>261</v>
      </c>
      <c r="AL4" s="516"/>
      <c r="AM4" s="516"/>
      <c r="AN4" s="388"/>
      <c r="AO4" s="399"/>
      <c r="AP4" s="516"/>
      <c r="AQ4" s="516"/>
      <c r="AR4" s="516"/>
      <c r="AS4" s="516"/>
      <c r="AT4" s="516"/>
      <c r="AU4" s="391"/>
      <c r="AV4" s="516" t="s">
        <v>262</v>
      </c>
      <c r="AW4" s="516" t="s">
        <v>263</v>
      </c>
      <c r="AX4" s="516" t="s">
        <v>263</v>
      </c>
      <c r="AY4" s="516" t="s">
        <v>263</v>
      </c>
      <c r="AZ4" s="516" t="s">
        <v>263</v>
      </c>
      <c r="BA4" s="516" t="s">
        <v>264</v>
      </c>
      <c r="BB4" s="441" t="s">
        <v>342</v>
      </c>
      <c r="BD4" s="390"/>
      <c r="BE4" s="390"/>
      <c r="BF4" s="390"/>
      <c r="BG4" s="390"/>
      <c r="BH4" s="390"/>
      <c r="BI4" s="390"/>
      <c r="BJ4" s="390"/>
      <c r="BK4" s="390"/>
      <c r="BL4" s="390"/>
      <c r="BM4" s="390"/>
      <c r="BN4" s="390"/>
      <c r="BO4" s="390"/>
      <c r="BP4" s="390"/>
      <c r="BQ4" s="390"/>
      <c r="BR4" s="390"/>
      <c r="BS4" s="390"/>
      <c r="BT4" s="390"/>
      <c r="BU4" s="390"/>
    </row>
    <row r="5" spans="1:73" ht="14.25">
      <c r="A5" s="538" t="s">
        <v>343</v>
      </c>
      <c r="B5" s="482"/>
      <c r="C5" s="482"/>
      <c r="D5" s="482"/>
      <c r="E5" s="482"/>
      <c r="F5" s="482"/>
      <c r="G5" s="482"/>
      <c r="H5" s="482"/>
      <c r="I5" s="482"/>
      <c r="J5" s="482"/>
      <c r="K5" s="482"/>
      <c r="L5" s="517" t="s">
        <v>266</v>
      </c>
      <c r="M5" s="517" t="s">
        <v>266</v>
      </c>
      <c r="N5" s="517" t="s">
        <v>266</v>
      </c>
      <c r="O5" s="517" t="s">
        <v>266</v>
      </c>
      <c r="P5" s="482" t="s">
        <v>266</v>
      </c>
      <c r="Q5" s="482" t="s">
        <v>266</v>
      </c>
      <c r="R5" s="517" t="s">
        <v>266</v>
      </c>
      <c r="S5" s="517" t="s">
        <v>266</v>
      </c>
      <c r="T5" s="517" t="s">
        <v>266</v>
      </c>
      <c r="U5" s="517" t="s">
        <v>266</v>
      </c>
      <c r="V5" s="517" t="s">
        <v>266</v>
      </c>
      <c r="W5" s="517" t="s">
        <v>266</v>
      </c>
      <c r="X5" s="517" t="s">
        <v>266</v>
      </c>
      <c r="Y5" s="517" t="s">
        <v>266</v>
      </c>
      <c r="Z5" s="517" t="s">
        <v>266</v>
      </c>
      <c r="AA5" s="517" t="s">
        <v>266</v>
      </c>
      <c r="AB5" s="517" t="s">
        <v>266</v>
      </c>
      <c r="AC5" s="517" t="s">
        <v>267</v>
      </c>
      <c r="AD5" s="517" t="s">
        <v>267</v>
      </c>
      <c r="AE5" s="517" t="s">
        <v>267</v>
      </c>
      <c r="AF5" s="517" t="s">
        <v>267</v>
      </c>
      <c r="AG5" s="517" t="s">
        <v>267</v>
      </c>
      <c r="AH5" s="517" t="s">
        <v>267</v>
      </c>
      <c r="AI5" s="517" t="s">
        <v>267</v>
      </c>
      <c r="AJ5" s="517" t="s">
        <v>267</v>
      </c>
      <c r="AK5" s="517" t="s">
        <v>267</v>
      </c>
      <c r="AL5" s="422"/>
      <c r="AM5" s="422"/>
      <c r="AN5" s="391"/>
      <c r="AO5" s="399"/>
      <c r="AP5" s="539"/>
      <c r="AQ5" s="539"/>
      <c r="AR5" s="539"/>
      <c r="AS5" s="539"/>
      <c r="AT5" s="539"/>
      <c r="AU5" s="391"/>
      <c r="AV5" s="539"/>
      <c r="AW5" s="539"/>
      <c r="AX5" s="539"/>
      <c r="AY5" s="539"/>
      <c r="AZ5" s="539"/>
      <c r="BA5" s="539"/>
      <c r="BD5" s="390"/>
      <c r="BE5" s="390"/>
      <c r="BF5" s="390"/>
      <c r="BG5" s="390"/>
      <c r="BH5" s="390"/>
      <c r="BI5" s="390"/>
      <c r="BJ5" s="390"/>
      <c r="BK5" s="390"/>
      <c r="BL5" s="390"/>
      <c r="BM5" s="390"/>
      <c r="BN5" s="390"/>
      <c r="BO5" s="390"/>
      <c r="BP5" s="390"/>
      <c r="BQ5" s="390"/>
      <c r="BR5" s="390"/>
      <c r="BS5" s="390"/>
      <c r="BT5" s="390"/>
      <c r="BU5" s="390"/>
    </row>
    <row r="6" spans="1:73" ht="14.25">
      <c r="A6" s="546" t="s">
        <v>344</v>
      </c>
      <c r="B6" s="547"/>
      <c r="C6" s="547"/>
      <c r="D6" s="547"/>
      <c r="E6" s="547"/>
      <c r="F6" s="547"/>
      <c r="G6" s="547"/>
      <c r="H6" s="547"/>
      <c r="I6" s="547"/>
      <c r="J6" s="547"/>
      <c r="K6" s="547"/>
      <c r="L6" s="518">
        <v>0</v>
      </c>
      <c r="M6" s="518">
        <v>0</v>
      </c>
      <c r="N6" s="518">
        <v>0</v>
      </c>
      <c r="O6" s="518">
        <v>0</v>
      </c>
      <c r="P6" s="518">
        <v>0</v>
      </c>
      <c r="Q6" s="518">
        <v>0</v>
      </c>
      <c r="R6" s="518">
        <v>0</v>
      </c>
      <c r="S6" s="518">
        <v>0</v>
      </c>
      <c r="T6" s="518">
        <v>0</v>
      </c>
      <c r="U6" s="518">
        <v>0</v>
      </c>
      <c r="V6" s="571">
        <v>0</v>
      </c>
      <c r="W6" s="518">
        <v>0</v>
      </c>
      <c r="X6" s="518">
        <v>0</v>
      </c>
      <c r="Y6" s="518">
        <v>0</v>
      </c>
      <c r="Z6" s="518">
        <v>0</v>
      </c>
      <c r="AA6" s="518">
        <v>0</v>
      </c>
      <c r="AB6" s="518">
        <v>0</v>
      </c>
      <c r="AC6" s="518">
        <v>0</v>
      </c>
      <c r="AD6" s="518">
        <v>0</v>
      </c>
      <c r="AE6" s="518">
        <v>0</v>
      </c>
      <c r="AF6" s="518">
        <v>0</v>
      </c>
      <c r="AG6" s="518">
        <v>0</v>
      </c>
      <c r="AH6" s="518">
        <v>0</v>
      </c>
      <c r="AI6" s="518">
        <v>0</v>
      </c>
      <c r="AJ6" s="518">
        <v>0</v>
      </c>
      <c r="AK6" s="518">
        <v>0</v>
      </c>
      <c r="AL6" s="518"/>
      <c r="AM6" s="396">
        <f>SUM(L6:AL6)</f>
        <v>0</v>
      </c>
      <c r="AN6" s="442"/>
      <c r="AO6" s="397">
        <f>AM6-SUM(AP6:AS6)</f>
        <v>0</v>
      </c>
      <c r="AP6" s="544">
        <f>SUMIF($L$1:$AL$1,AQ$1,$L6:$AL6)</f>
        <v>0</v>
      </c>
      <c r="AQ6" s="544">
        <f>SUMIF($L$1:$AL$1,AQ$1,$L6:$AL6)</f>
        <v>0</v>
      </c>
      <c r="AR6" s="544">
        <f>SUMIF($L$1:$AL$1,AR$1,$L6:$AL6)</f>
        <v>0</v>
      </c>
      <c r="AS6" s="544">
        <f>SUMIF($L$1:$AL$1,AS$1,$L6:$AL6)</f>
        <v>0</v>
      </c>
      <c r="AT6" s="544">
        <f>SUMIF($L$1:$AL$1,AT$1,$L6:$AL6)</f>
        <v>0</v>
      </c>
      <c r="AU6" s="442"/>
      <c r="AV6" s="544">
        <f t="shared" ref="AV6:BA6" si="0">SUMIF($L$2:$AL$2,AV$1,$L6:$AL6)</f>
        <v>0</v>
      </c>
      <c r="AW6" s="544">
        <f t="shared" si="0"/>
        <v>0</v>
      </c>
      <c r="AX6" s="544">
        <f t="shared" si="0"/>
        <v>0</v>
      </c>
      <c r="AY6" s="544">
        <f t="shared" si="0"/>
        <v>0</v>
      </c>
      <c r="AZ6" s="544">
        <f t="shared" si="0"/>
        <v>0</v>
      </c>
      <c r="BA6" s="544">
        <f t="shared" si="0"/>
        <v>0</v>
      </c>
      <c r="BB6" s="398">
        <f>SUM(AP6:AS6)-SUM(AV6:AZ6)</f>
        <v>0</v>
      </c>
      <c r="BC6" s="429"/>
      <c r="BD6" s="390"/>
      <c r="BE6" s="390"/>
      <c r="BF6" s="390"/>
      <c r="BG6" s="390"/>
      <c r="BH6" s="390"/>
      <c r="BI6" s="390"/>
      <c r="BJ6" s="390"/>
      <c r="BK6" s="390"/>
      <c r="BL6" s="390"/>
      <c r="BM6" s="390"/>
      <c r="BN6" s="390"/>
      <c r="BO6" s="390"/>
      <c r="BP6" s="390"/>
      <c r="BQ6" s="390"/>
      <c r="BR6" s="390"/>
      <c r="BS6" s="390"/>
      <c r="BT6" s="390"/>
      <c r="BU6" s="390"/>
    </row>
    <row r="7" spans="1:73" ht="14.25">
      <c r="A7" s="546" t="s">
        <v>269</v>
      </c>
      <c r="B7" s="547"/>
      <c r="C7" s="547"/>
      <c r="D7" s="547"/>
      <c r="E7" s="547"/>
      <c r="F7" s="547"/>
      <c r="G7" s="547"/>
      <c r="H7" s="547"/>
      <c r="I7" s="547"/>
      <c r="J7" s="547"/>
      <c r="K7" s="547"/>
      <c r="L7" s="396"/>
      <c r="M7" s="396"/>
      <c r="N7" s="396"/>
      <c r="O7" s="396"/>
      <c r="P7" s="396"/>
      <c r="Q7" s="396"/>
      <c r="R7" s="396"/>
      <c r="S7" s="396"/>
      <c r="T7" s="396"/>
      <c r="U7" s="396"/>
      <c r="V7" s="565"/>
      <c r="W7" s="396"/>
      <c r="X7" s="396"/>
      <c r="Y7" s="396"/>
      <c r="Z7" s="396"/>
      <c r="AA7" s="396"/>
      <c r="AB7" s="396"/>
      <c r="AC7" s="396"/>
      <c r="AD7" s="396"/>
      <c r="AE7" s="396"/>
      <c r="AF7" s="396"/>
      <c r="AG7" s="396"/>
      <c r="AH7" s="396"/>
      <c r="AI7" s="396"/>
      <c r="AJ7" s="396"/>
      <c r="AK7" s="396"/>
      <c r="AL7" s="396"/>
      <c r="AM7" s="396"/>
      <c r="AN7" s="397"/>
      <c r="AO7" s="399"/>
      <c r="AP7" s="572"/>
      <c r="AQ7" s="572"/>
      <c r="AR7" s="572"/>
      <c r="AS7" s="572"/>
      <c r="AT7" s="572"/>
      <c r="AU7" s="391"/>
      <c r="AV7" s="396"/>
      <c r="AW7" s="396"/>
      <c r="AX7" s="396"/>
      <c r="AY7" s="396"/>
      <c r="AZ7" s="396"/>
      <c r="BA7" s="396"/>
      <c r="BB7" s="443"/>
      <c r="BC7" s="429"/>
      <c r="BD7" s="390"/>
      <c r="BE7" s="390"/>
      <c r="BF7" s="390"/>
      <c r="BG7" s="390"/>
      <c r="BH7" s="390"/>
      <c r="BI7" s="390"/>
      <c r="BJ7" s="390"/>
      <c r="BK7" s="390"/>
      <c r="BL7" s="390"/>
      <c r="BM7" s="390"/>
      <c r="BN7" s="390"/>
      <c r="BO7" s="390"/>
      <c r="BP7" s="390"/>
      <c r="BQ7" s="390"/>
      <c r="BR7" s="390"/>
      <c r="BS7" s="390"/>
      <c r="BT7" s="390"/>
      <c r="BU7" s="390"/>
    </row>
    <row r="8" spans="1:73" ht="14.25">
      <c r="A8" s="545" t="s">
        <v>268</v>
      </c>
      <c r="B8" s="547"/>
      <c r="C8" s="547"/>
      <c r="D8" s="547"/>
      <c r="E8" s="547"/>
      <c r="F8" s="547"/>
      <c r="G8" s="547"/>
      <c r="H8" s="547"/>
      <c r="I8" s="547"/>
      <c r="J8" s="547"/>
      <c r="K8" s="547"/>
      <c r="L8" s="396">
        <v>507890</v>
      </c>
      <c r="M8" s="396">
        <v>1303051</v>
      </c>
      <c r="N8" s="396">
        <v>1740</v>
      </c>
      <c r="O8" s="396">
        <v>1150619</v>
      </c>
      <c r="P8" s="396">
        <v>0</v>
      </c>
      <c r="Q8" s="396">
        <v>0</v>
      </c>
      <c r="R8" s="396"/>
      <c r="S8" s="396">
        <v>1632352</v>
      </c>
      <c r="T8" s="396">
        <v>0</v>
      </c>
      <c r="U8" s="396">
        <v>0</v>
      </c>
      <c r="V8" s="565">
        <v>0</v>
      </c>
      <c r="W8" s="396">
        <v>104400</v>
      </c>
      <c r="X8" s="396">
        <v>60378</v>
      </c>
      <c r="Y8" s="565">
        <v>55158</v>
      </c>
      <c r="Z8" s="396">
        <v>12528</v>
      </c>
      <c r="AA8" s="396">
        <v>3654</v>
      </c>
      <c r="AB8" s="396">
        <v>8700</v>
      </c>
      <c r="AC8" s="396">
        <v>91385</v>
      </c>
      <c r="AD8" s="396">
        <v>91385</v>
      </c>
      <c r="AE8" s="396">
        <v>91385</v>
      </c>
      <c r="AF8" s="396">
        <v>91385</v>
      </c>
      <c r="AG8" s="396">
        <v>91385</v>
      </c>
      <c r="AH8" s="396">
        <v>91386</v>
      </c>
      <c r="AI8" s="396">
        <v>91386</v>
      </c>
      <c r="AJ8" s="396">
        <v>91386</v>
      </c>
      <c r="AK8" s="396">
        <v>91386</v>
      </c>
      <c r="AL8" s="396"/>
      <c r="AM8" s="396">
        <f t="shared" ref="AM8:AM14" si="1">SUM(L8:AL8)</f>
        <v>5662939</v>
      </c>
      <c r="AN8" s="400"/>
      <c r="AO8" s="397">
        <f>AM8-SUM(AP8:AT8)</f>
        <v>0</v>
      </c>
      <c r="AP8" s="396">
        <f t="shared" ref="AP8:AT10" si="2">SUMIF($L$1:$AL$1,AP$1,$L8:$AL8)</f>
        <v>2963300</v>
      </c>
      <c r="AQ8" s="396">
        <f t="shared" si="2"/>
        <v>1632352</v>
      </c>
      <c r="AR8" s="396">
        <f t="shared" si="2"/>
        <v>104400</v>
      </c>
      <c r="AS8" s="396">
        <f t="shared" si="2"/>
        <v>131718</v>
      </c>
      <c r="AT8" s="396">
        <f t="shared" si="2"/>
        <v>831169</v>
      </c>
      <c r="AU8" s="391"/>
      <c r="AV8" s="396">
        <f t="shared" ref="AV8:BA10" si="3">SUMIF($L$2:$AL$2,AV$1,$L8:$AL8)</f>
        <v>1810941</v>
      </c>
      <c r="AW8" s="396">
        <f t="shared" si="3"/>
        <v>1152359</v>
      </c>
      <c r="AX8" s="396">
        <f t="shared" si="3"/>
        <v>1632352</v>
      </c>
      <c r="AY8" s="396">
        <f t="shared" si="3"/>
        <v>219936</v>
      </c>
      <c r="AZ8" s="396">
        <f t="shared" si="3"/>
        <v>299037</v>
      </c>
      <c r="BA8" s="396">
        <f t="shared" si="3"/>
        <v>548314</v>
      </c>
      <c r="BB8" s="398">
        <f>SUM(AP8:AT8)-SUM(AV8:BA8)</f>
        <v>0</v>
      </c>
      <c r="BC8" s="443"/>
      <c r="BD8" s="390"/>
      <c r="BE8" s="390"/>
      <c r="BF8" s="390"/>
      <c r="BG8" s="390"/>
      <c r="BH8" s="390"/>
      <c r="BI8" s="390"/>
      <c r="BJ8" s="390"/>
      <c r="BK8" s="390"/>
      <c r="BL8" s="390"/>
      <c r="BM8" s="390"/>
      <c r="BN8" s="390"/>
      <c r="BO8" s="390"/>
      <c r="BP8" s="390"/>
      <c r="BQ8" s="390"/>
      <c r="BR8" s="390"/>
      <c r="BS8" s="390"/>
      <c r="BT8" s="390"/>
      <c r="BU8" s="390"/>
    </row>
    <row r="9" spans="1:73" ht="14.25">
      <c r="A9" s="545" t="s">
        <v>279</v>
      </c>
      <c r="B9" s="547"/>
      <c r="C9" s="547"/>
      <c r="D9" s="547"/>
      <c r="E9" s="547"/>
      <c r="F9" s="547"/>
      <c r="G9" s="547"/>
      <c r="H9" s="547"/>
      <c r="I9" s="547"/>
      <c r="J9" s="547"/>
      <c r="K9" s="547"/>
      <c r="L9" s="396">
        <v>0</v>
      </c>
      <c r="M9" s="396">
        <v>0</v>
      </c>
      <c r="N9" s="396">
        <v>0</v>
      </c>
      <c r="O9" s="396">
        <v>26325</v>
      </c>
      <c r="P9" s="396">
        <v>0</v>
      </c>
      <c r="Q9" s="396">
        <v>0</v>
      </c>
      <c r="R9" s="396">
        <v>45968</v>
      </c>
      <c r="S9" s="396"/>
      <c r="T9" s="396">
        <v>0</v>
      </c>
      <c r="U9" s="396">
        <v>0</v>
      </c>
      <c r="V9" s="565">
        <v>0</v>
      </c>
      <c r="W9" s="396">
        <v>0</v>
      </c>
      <c r="X9" s="396">
        <v>0</v>
      </c>
      <c r="Y9" s="565">
        <v>43320</v>
      </c>
      <c r="Z9" s="396">
        <v>0</v>
      </c>
      <c r="AA9" s="396">
        <v>8855</v>
      </c>
      <c r="AB9" s="396">
        <v>0</v>
      </c>
      <c r="AC9" s="396">
        <v>10261</v>
      </c>
      <c r="AD9" s="396">
        <v>10261</v>
      </c>
      <c r="AE9" s="396">
        <v>10261</v>
      </c>
      <c r="AF9" s="396">
        <v>10261</v>
      </c>
      <c r="AG9" s="396">
        <v>10261</v>
      </c>
      <c r="AH9" s="396">
        <v>10261</v>
      </c>
      <c r="AI9" s="396">
        <v>10262</v>
      </c>
      <c r="AJ9" s="396">
        <v>10262</v>
      </c>
      <c r="AK9" s="396">
        <v>10262</v>
      </c>
      <c r="AL9" s="396"/>
      <c r="AM9" s="396">
        <f t="shared" si="1"/>
        <v>216820</v>
      </c>
      <c r="AN9" s="400"/>
      <c r="AO9" s="397">
        <f>AM9-SUM(AP9:AT9)</f>
        <v>0</v>
      </c>
      <c r="AP9" s="396">
        <f t="shared" si="2"/>
        <v>26325</v>
      </c>
      <c r="AQ9" s="396">
        <f t="shared" si="2"/>
        <v>45968</v>
      </c>
      <c r="AR9" s="396">
        <f t="shared" si="2"/>
        <v>0</v>
      </c>
      <c r="AS9" s="396">
        <f t="shared" si="2"/>
        <v>52175</v>
      </c>
      <c r="AT9" s="396">
        <f t="shared" si="2"/>
        <v>92352</v>
      </c>
      <c r="AU9" s="391"/>
      <c r="AV9" s="396">
        <f t="shared" si="3"/>
        <v>0</v>
      </c>
      <c r="AW9" s="396">
        <f t="shared" si="3"/>
        <v>26325</v>
      </c>
      <c r="AX9" s="396">
        <f t="shared" si="3"/>
        <v>45968</v>
      </c>
      <c r="AY9" s="396">
        <f t="shared" si="3"/>
        <v>43320</v>
      </c>
      <c r="AZ9" s="396">
        <f t="shared" si="3"/>
        <v>39638</v>
      </c>
      <c r="BA9" s="396">
        <f t="shared" si="3"/>
        <v>61569</v>
      </c>
      <c r="BB9" s="398">
        <f>SUM(AP9:AT9)-SUM(AV9:BA9)</f>
        <v>0</v>
      </c>
      <c r="BC9" s="443"/>
      <c r="BD9" s="390"/>
      <c r="BE9" s="390"/>
      <c r="BF9" s="390"/>
      <c r="BG9" s="390"/>
      <c r="BH9" s="390"/>
      <c r="BI9" s="390"/>
      <c r="BJ9" s="390"/>
      <c r="BK9" s="390"/>
      <c r="BL9" s="390"/>
      <c r="BM9" s="390"/>
      <c r="BN9" s="390"/>
      <c r="BO9" s="390"/>
      <c r="BP9" s="390"/>
      <c r="BQ9" s="390"/>
      <c r="BR9" s="390"/>
      <c r="BS9" s="390"/>
      <c r="BT9" s="390"/>
      <c r="BU9" s="390"/>
    </row>
    <row r="10" spans="1:73" ht="14.25">
      <c r="A10" s="573"/>
      <c r="B10" s="547"/>
      <c r="C10" s="547"/>
      <c r="D10" s="547"/>
      <c r="E10" s="547"/>
      <c r="F10" s="547"/>
      <c r="G10" s="547"/>
      <c r="H10" s="547"/>
      <c r="I10" s="547"/>
      <c r="J10" s="547"/>
      <c r="K10" s="547"/>
      <c r="M10" s="518"/>
      <c r="N10" s="518"/>
      <c r="O10" s="518"/>
      <c r="P10" s="518"/>
      <c r="Q10" s="518"/>
      <c r="R10" s="518"/>
      <c r="S10" s="518"/>
      <c r="T10" s="518"/>
      <c r="U10" s="518"/>
      <c r="V10" s="518"/>
      <c r="W10" s="518"/>
      <c r="X10" s="518"/>
      <c r="Y10" s="518"/>
      <c r="Z10" s="518"/>
      <c r="AA10" s="518"/>
      <c r="AB10" s="518"/>
      <c r="AC10" s="518"/>
      <c r="AD10" s="518"/>
      <c r="AE10" s="518"/>
      <c r="AF10" s="518"/>
      <c r="AG10" s="518"/>
      <c r="AH10" s="518"/>
      <c r="AI10" s="518"/>
      <c r="AJ10" s="518"/>
      <c r="AK10" s="518"/>
      <c r="AL10" s="396"/>
      <c r="AM10" s="396">
        <f t="shared" si="1"/>
        <v>0</v>
      </c>
      <c r="AN10" s="400"/>
      <c r="AO10" s="397">
        <f t="shared" ref="AO10" si="4">AM10-SUM(AP10:AS10)</f>
        <v>0</v>
      </c>
      <c r="AP10" s="396">
        <f t="shared" si="2"/>
        <v>0</v>
      </c>
      <c r="AQ10" s="396">
        <f t="shared" si="2"/>
        <v>0</v>
      </c>
      <c r="AR10" s="396">
        <f t="shared" si="2"/>
        <v>0</v>
      </c>
      <c r="AS10" s="396">
        <f t="shared" si="2"/>
        <v>0</v>
      </c>
      <c r="AT10" s="396">
        <f t="shared" si="2"/>
        <v>0</v>
      </c>
      <c r="AU10" s="391"/>
      <c r="AV10" s="396">
        <f t="shared" si="3"/>
        <v>0</v>
      </c>
      <c r="AW10" s="396">
        <f t="shared" si="3"/>
        <v>0</v>
      </c>
      <c r="AX10" s="396">
        <f t="shared" si="3"/>
        <v>0</v>
      </c>
      <c r="AY10" s="396">
        <f t="shared" si="3"/>
        <v>0</v>
      </c>
      <c r="AZ10" s="396">
        <f t="shared" si="3"/>
        <v>0</v>
      </c>
      <c r="BA10" s="396">
        <f t="shared" si="3"/>
        <v>0</v>
      </c>
      <c r="BB10" s="398">
        <f t="shared" ref="BB10" si="5">SUM(AP10:AS10)-SUM(AV10:AZ10)</f>
        <v>0</v>
      </c>
      <c r="BC10" s="443"/>
      <c r="BD10" s="390"/>
      <c r="BE10" s="390"/>
      <c r="BF10" s="390"/>
      <c r="BG10" s="390"/>
      <c r="BH10" s="390"/>
      <c r="BI10" s="390"/>
      <c r="BJ10" s="390"/>
      <c r="BK10" s="390"/>
      <c r="BL10" s="390"/>
      <c r="BM10" s="390"/>
      <c r="BN10" s="390"/>
      <c r="BO10" s="390"/>
      <c r="BP10" s="390"/>
      <c r="BQ10" s="390"/>
      <c r="BR10" s="390"/>
      <c r="BS10" s="390"/>
      <c r="BT10" s="390"/>
      <c r="BU10" s="390"/>
    </row>
    <row r="11" spans="1:73" ht="14.25">
      <c r="A11" s="546" t="s">
        <v>270</v>
      </c>
      <c r="B11" s="547"/>
      <c r="C11" s="547"/>
      <c r="D11" s="547"/>
      <c r="E11" s="547"/>
      <c r="F11" s="547"/>
      <c r="G11" s="547"/>
      <c r="H11" s="547"/>
      <c r="I11" s="547"/>
      <c r="J11" s="547"/>
      <c r="K11" s="547"/>
      <c r="L11" s="486">
        <f t="shared" ref="L11:U11" si="6">SUM(L6:L10)</f>
        <v>507890</v>
      </c>
      <c r="M11" s="486">
        <f t="shared" si="6"/>
        <v>1303051</v>
      </c>
      <c r="N11" s="486">
        <f t="shared" si="6"/>
        <v>1740</v>
      </c>
      <c r="O11" s="486">
        <f t="shared" si="6"/>
        <v>1176944</v>
      </c>
      <c r="P11" s="486">
        <f t="shared" si="6"/>
        <v>0</v>
      </c>
      <c r="Q11" s="486">
        <f t="shared" si="6"/>
        <v>0</v>
      </c>
      <c r="R11" s="486">
        <f t="shared" si="6"/>
        <v>45968</v>
      </c>
      <c r="S11" s="486">
        <f t="shared" si="6"/>
        <v>1632352</v>
      </c>
      <c r="T11" s="486">
        <f t="shared" ref="T11" si="7">SUM(T6:T10)</f>
        <v>0</v>
      </c>
      <c r="U11" s="486">
        <f t="shared" si="6"/>
        <v>0</v>
      </c>
      <c r="V11" s="486">
        <f t="shared" ref="V11" si="8">SUM(V6:V10)</f>
        <v>0</v>
      </c>
      <c r="W11" s="486">
        <f t="shared" ref="W11" si="9">SUM(W6:W10)</f>
        <v>104400</v>
      </c>
      <c r="X11" s="486">
        <f t="shared" ref="X11" si="10">SUM(X6:X10)</f>
        <v>60378</v>
      </c>
      <c r="Y11" s="486">
        <f t="shared" ref="Y11" si="11">SUM(Y6:Y10)</f>
        <v>98478</v>
      </c>
      <c r="Z11" s="486">
        <f t="shared" ref="Z11" si="12">SUM(Z6:Z10)</f>
        <v>12528</v>
      </c>
      <c r="AA11" s="486">
        <f t="shared" ref="AA11" si="13">SUM(AA6:AA10)</f>
        <v>12509</v>
      </c>
      <c r="AB11" s="486">
        <f t="shared" ref="AB11" si="14">SUM(AB6:AB10)</f>
        <v>8700</v>
      </c>
      <c r="AC11" s="486">
        <f t="shared" ref="AC11:AK11" si="15">SUM(AC6:AC10)</f>
        <v>101646</v>
      </c>
      <c r="AD11" s="486">
        <f t="shared" si="15"/>
        <v>101646</v>
      </c>
      <c r="AE11" s="486">
        <f t="shared" si="15"/>
        <v>101646</v>
      </c>
      <c r="AF11" s="486">
        <f t="shared" si="15"/>
        <v>101646</v>
      </c>
      <c r="AG11" s="486">
        <f t="shared" si="15"/>
        <v>101646</v>
      </c>
      <c r="AH11" s="486">
        <f t="shared" si="15"/>
        <v>101647</v>
      </c>
      <c r="AI11" s="486">
        <f t="shared" si="15"/>
        <v>101648</v>
      </c>
      <c r="AJ11" s="486">
        <f t="shared" si="15"/>
        <v>101648</v>
      </c>
      <c r="AK11" s="486">
        <f t="shared" si="15"/>
        <v>101648</v>
      </c>
      <c r="AL11" s="486"/>
      <c r="AM11" s="486">
        <f t="shared" si="1"/>
        <v>5879759</v>
      </c>
      <c r="AN11" s="400"/>
      <c r="AO11" s="397">
        <f>AM11-SUM(AP11:AT11)</f>
        <v>0</v>
      </c>
      <c r="AP11" s="486">
        <f>SUM(L11:O11)</f>
        <v>2989625</v>
      </c>
      <c r="AQ11" s="486">
        <f>SUM(P11:S11)</f>
        <v>1678320</v>
      </c>
      <c r="AR11" s="486">
        <f>SUM(T11:W11)</f>
        <v>104400</v>
      </c>
      <c r="AS11" s="486">
        <f>SUM(X11:AA11)</f>
        <v>183893</v>
      </c>
      <c r="AT11" s="486">
        <f>SUM(AB11:AK11)</f>
        <v>923521</v>
      </c>
      <c r="AU11" s="391"/>
      <c r="AV11" s="486">
        <f>SUM(L11:M11)</f>
        <v>1810941</v>
      </c>
      <c r="AW11" s="486">
        <f>SUM(N11:Q11)</f>
        <v>1178684</v>
      </c>
      <c r="AX11" s="486">
        <f>SUM(R11:U11)</f>
        <v>1678320</v>
      </c>
      <c r="AY11" s="486">
        <f>SUM(V11:Y11)</f>
        <v>263256</v>
      </c>
      <c r="AZ11" s="486">
        <f>SUM(Z11:AE11)</f>
        <v>338675</v>
      </c>
      <c r="BA11" s="486">
        <f>SUM(AF11:AK11)</f>
        <v>609883</v>
      </c>
      <c r="BB11" s="398">
        <f>SUM(AP11:AT11)-SUM(AV11:BA11)</f>
        <v>0</v>
      </c>
      <c r="BC11" s="443"/>
      <c r="BD11" s="390"/>
      <c r="BE11" s="390"/>
      <c r="BF11" s="390"/>
      <c r="BG11" s="390"/>
      <c r="BH11" s="390"/>
      <c r="BI11" s="390"/>
      <c r="BJ11" s="390"/>
      <c r="BK11" s="390"/>
      <c r="BL11" s="390"/>
      <c r="BM11" s="390"/>
      <c r="BN11" s="390"/>
      <c r="BO11" s="390"/>
      <c r="BP11" s="390"/>
      <c r="BQ11" s="390"/>
      <c r="BR11" s="390"/>
      <c r="BS11" s="390"/>
      <c r="BT11" s="390"/>
      <c r="BU11" s="390"/>
    </row>
    <row r="12" spans="1:73" ht="14.25">
      <c r="A12" s="543" t="s">
        <v>271</v>
      </c>
      <c r="B12" s="547"/>
      <c r="C12" s="547"/>
      <c r="D12" s="547"/>
      <c r="E12" s="547"/>
      <c r="F12" s="547"/>
      <c r="G12" s="547"/>
      <c r="H12" s="547"/>
      <c r="I12" s="547"/>
      <c r="J12" s="547"/>
      <c r="K12" s="547"/>
      <c r="L12" s="396">
        <f>ROUND(L$11*'3a Other CAP'!$E$10,0)</f>
        <v>253945</v>
      </c>
      <c r="M12" s="396">
        <f>ROUND(M$11*'3a Other CAP'!$E$10,0)</f>
        <v>651526</v>
      </c>
      <c r="N12" s="396">
        <f>ROUND(N$11*'3a Other CAP'!$E$10,0)</f>
        <v>870</v>
      </c>
      <c r="O12" s="487">
        <f>ROUNDUP(O$11*'3a Other CAP'!$E$10,0)+1</f>
        <v>588473</v>
      </c>
      <c r="P12" s="396">
        <f>ROUND(P$11*'3a Other CAP'!$E$19,0)</f>
        <v>0</v>
      </c>
      <c r="Q12" s="396">
        <f>ROUND(Q$11*'3a Other CAP'!$E$19,0)</f>
        <v>0</v>
      </c>
      <c r="R12" s="396">
        <f>ROUND(R$11*'3a Other CAP'!$E$19,0)</f>
        <v>22984</v>
      </c>
      <c r="S12" s="396">
        <f>ROUND(S$11*'3a Other CAP'!$E$19,0)</f>
        <v>816176</v>
      </c>
      <c r="T12" s="396">
        <f>ROUND(T$11*'3a Other CAP'!$E$28,0)</f>
        <v>0</v>
      </c>
      <c r="U12" s="396">
        <f>ROUND(U$11*'3a Other CAP'!$E$28,0)</f>
        <v>0</v>
      </c>
      <c r="V12" s="396">
        <f>ROUND(V$11*'3a Other CAP'!$E$28,0)</f>
        <v>0</v>
      </c>
      <c r="W12" s="487">
        <f>ROUNDUP(W11*'3a Other CAP'!$E28,0)+1</f>
        <v>52201</v>
      </c>
      <c r="X12" s="396">
        <f>ROUND(X$11*'3a Other CAP'!$E$37,0)</f>
        <v>30189</v>
      </c>
      <c r="Y12" s="396">
        <f>ROUND(Y$11*'3a Other CAP'!$E$37,0)</f>
        <v>49239</v>
      </c>
      <c r="Z12" s="396">
        <f>ROUND(Z$11*'3a Other CAP'!$E$37,0)</f>
        <v>6264</v>
      </c>
      <c r="AA12" s="396">
        <f>ROUND(AA$11*'3a Other CAP'!$E$37,0)</f>
        <v>6254</v>
      </c>
      <c r="AB12" s="396">
        <f>ROUND(AB11*'3a Other CAP'!$E46,0)</f>
        <v>4350</v>
      </c>
      <c r="AC12" s="396">
        <f>ROUND(AC11*'3a Other CAP'!$E46,0)</f>
        <v>50823</v>
      </c>
      <c r="AD12" s="396">
        <f>ROUND(AD11*'3a Other CAP'!$E46,0)</f>
        <v>50823</v>
      </c>
      <c r="AE12" s="396">
        <f>ROUND(AE11*'3a Other CAP'!$E46,0)</f>
        <v>50823</v>
      </c>
      <c r="AF12" s="396">
        <f>ROUND(AF11*'3a Other CAP'!$E46,0)</f>
        <v>50823</v>
      </c>
      <c r="AG12" s="396">
        <f>ROUND(AG11*'3a Other CAP'!$E46,0)</f>
        <v>50823</v>
      </c>
      <c r="AH12" s="396">
        <f>ROUND(AH11*'3a Other CAP'!$E46,0)</f>
        <v>50824</v>
      </c>
      <c r="AI12" s="396">
        <f>ROUND(AI11*'3a Other CAP'!$E46,0)</f>
        <v>50824</v>
      </c>
      <c r="AJ12" s="396">
        <f>ROUND(AJ11*'3a Other CAP'!$E46,0)</f>
        <v>50824</v>
      </c>
      <c r="AK12" s="396">
        <f>ROUND(AK11*'3a Other CAP'!$E46,0)</f>
        <v>50824</v>
      </c>
      <c r="AL12" s="486"/>
      <c r="AM12" s="396">
        <f t="shared" si="1"/>
        <v>2939882</v>
      </c>
      <c r="AN12" s="400"/>
      <c r="AO12" s="397">
        <f>AM12-SUM(AP12:AT12)</f>
        <v>0</v>
      </c>
      <c r="AP12" s="396">
        <f t="shared" ref="AP12:AT14" si="16">SUMIF($L$1:$AL$1,AP$1,$L12:$AL12)</f>
        <v>1494814</v>
      </c>
      <c r="AQ12" s="396">
        <f t="shared" si="16"/>
        <v>839160</v>
      </c>
      <c r="AR12" s="396">
        <f t="shared" si="16"/>
        <v>52201</v>
      </c>
      <c r="AS12" s="396">
        <f t="shared" si="16"/>
        <v>91946</v>
      </c>
      <c r="AT12" s="396">
        <f t="shared" si="16"/>
        <v>461761</v>
      </c>
      <c r="AU12" s="391"/>
      <c r="AV12" s="396">
        <f t="shared" ref="AV12:BA14" si="17">SUMIF($L$2:$AL$2,AV$1,$L12:$AL12)</f>
        <v>905471</v>
      </c>
      <c r="AW12" s="396">
        <f t="shared" si="17"/>
        <v>589343</v>
      </c>
      <c r="AX12" s="396">
        <f t="shared" si="17"/>
        <v>839160</v>
      </c>
      <c r="AY12" s="396">
        <f t="shared" si="17"/>
        <v>131629</v>
      </c>
      <c r="AZ12" s="396">
        <f t="shared" si="17"/>
        <v>169337</v>
      </c>
      <c r="BA12" s="396">
        <f t="shared" si="17"/>
        <v>304942</v>
      </c>
      <c r="BB12" s="398">
        <f>SUM(AP12:AT12)-SUM(AV12:BA12)</f>
        <v>0</v>
      </c>
      <c r="BC12" s="443"/>
      <c r="BD12" s="390"/>
      <c r="BE12" s="390"/>
      <c r="BF12" s="390"/>
      <c r="BG12" s="390"/>
      <c r="BH12" s="390"/>
      <c r="BI12" s="390"/>
      <c r="BJ12" s="390"/>
      <c r="BK12" s="390"/>
      <c r="BL12" s="390"/>
      <c r="BM12" s="390"/>
      <c r="BN12" s="390"/>
      <c r="BO12" s="390"/>
      <c r="BP12" s="390"/>
      <c r="BQ12" s="390"/>
      <c r="BR12" s="390"/>
      <c r="BS12" s="390"/>
      <c r="BT12" s="390"/>
      <c r="BU12" s="390"/>
    </row>
    <row r="13" spans="1:73" ht="14.25">
      <c r="A13" s="543" t="s">
        <v>272</v>
      </c>
      <c r="B13" s="547"/>
      <c r="C13" s="547"/>
      <c r="D13" s="547"/>
      <c r="E13" s="547"/>
      <c r="F13" s="547"/>
      <c r="G13" s="547"/>
      <c r="H13" s="547"/>
      <c r="I13" s="547"/>
      <c r="J13" s="547"/>
      <c r="K13" s="547"/>
      <c r="L13" s="396">
        <f>ROUND(L$11*'3a Other CAP'!$F$10,0)</f>
        <v>177762</v>
      </c>
      <c r="M13" s="396">
        <f>ROUND(M$11*'3a Other CAP'!$F$10,0)</f>
        <v>456068</v>
      </c>
      <c r="N13" s="396">
        <f>ROUND(N$11*'3a Other CAP'!$F$10,0)</f>
        <v>609</v>
      </c>
      <c r="O13" s="396">
        <f>ROUND(O$11*'3a Other CAP'!$F$10,0)</f>
        <v>411931</v>
      </c>
      <c r="P13" s="396">
        <f>ROUND(P$11*'3a Other CAP'!$F$19,0)</f>
        <v>0</v>
      </c>
      <c r="Q13" s="396">
        <f>ROUND(Q$11*'3a Other CAP'!$F$19,0)</f>
        <v>0</v>
      </c>
      <c r="R13" s="396">
        <f>ROUND(R$11*'3a Other CAP'!$F$19,0)</f>
        <v>16089</v>
      </c>
      <c r="S13" s="487">
        <f>ROUNDUP(S$11*'3a Other CAP'!$F$19,0)</f>
        <v>571324</v>
      </c>
      <c r="T13" s="396">
        <f>ROUND(T$11*'3a Other CAP'!$F$28,0)</f>
        <v>0</v>
      </c>
      <c r="U13" s="396">
        <f>ROUND(U$11*'3a Other CAP'!$F$28,0)</f>
        <v>0</v>
      </c>
      <c r="V13" s="396">
        <f>ROUND(V$11*'3a Other CAP'!$F$28,0)</f>
        <v>0</v>
      </c>
      <c r="W13" s="396">
        <f>ROUND((W11*'3a Other CAP'!$F28)+(W11*'3a Other CAP'!$G28),0)</f>
        <v>36540</v>
      </c>
      <c r="X13" s="396">
        <f>ROUND(X$11*'3a Other CAP'!$F$37,0)</f>
        <v>21132</v>
      </c>
      <c r="Y13" s="487">
        <f>ROUNDUP(Y$11*'3a Other CAP'!$F$37,0)</f>
        <v>34468</v>
      </c>
      <c r="Z13" s="396">
        <f>ROUND(Z$11*'3a Other CAP'!$F$37,0)</f>
        <v>4385</v>
      </c>
      <c r="AA13" s="487">
        <f>ROUNDUP(AA$11*'3a Other CAP'!$F$37,0)</f>
        <v>4379</v>
      </c>
      <c r="AB13" s="396">
        <f>ROUND((AB11*'3a Other CAP'!$F46)+(AB11*'3a Other CAP'!$G46),0)</f>
        <v>3045</v>
      </c>
      <c r="AC13" s="396">
        <f>ROUND((AC11*'3a Other CAP'!$F46)+(AC11*'3a Other CAP'!$G46),0)</f>
        <v>35576</v>
      </c>
      <c r="AD13" s="396">
        <f>ROUND((AD11*'3a Other CAP'!$F46)+(AD11*'3a Other CAP'!$G46),0)</f>
        <v>35576</v>
      </c>
      <c r="AE13" s="396">
        <f>ROUND((AE11*'3a Other CAP'!$F46)+(AE11*'3a Other CAP'!$G46),0)</f>
        <v>35576</v>
      </c>
      <c r="AF13" s="396">
        <f>ROUND((AF11*'3a Other CAP'!$F46)+(AF11*'3a Other CAP'!$G46),0)</f>
        <v>35576</v>
      </c>
      <c r="AG13" s="396">
        <f>ROUND((AG11*'3a Other CAP'!$F46)+(AG11*'3a Other CAP'!$G46),0)</f>
        <v>35576</v>
      </c>
      <c r="AH13" s="396">
        <f>ROUND((AH11*'3a Other CAP'!$F46)+(AH11*'3a Other CAP'!$G46),0)</f>
        <v>35576</v>
      </c>
      <c r="AI13" s="396">
        <f>ROUND((AI11*'3a Other CAP'!$F46)+(AI11*'3a Other CAP'!$G46),0)</f>
        <v>35577</v>
      </c>
      <c r="AJ13" s="396">
        <f>ROUND((AJ11*'3a Other CAP'!$F46)+(AJ11*'3a Other CAP'!$G46),0)</f>
        <v>35577</v>
      </c>
      <c r="AK13" s="396">
        <f>ROUND((AK11*'3a Other CAP'!$F46)+(AK11*'3a Other CAP'!$G46),0)</f>
        <v>35577</v>
      </c>
      <c r="AL13" s="486"/>
      <c r="AM13" s="396">
        <f t="shared" si="1"/>
        <v>2057919</v>
      </c>
      <c r="AN13" s="400"/>
      <c r="AO13" s="397">
        <f>AM13-SUM(AP13:AT13)</f>
        <v>0</v>
      </c>
      <c r="AP13" s="574">
        <f t="shared" si="16"/>
        <v>1046370</v>
      </c>
      <c r="AQ13" s="574">
        <f t="shared" si="16"/>
        <v>587413</v>
      </c>
      <c r="AR13" s="574">
        <f t="shared" si="16"/>
        <v>36540</v>
      </c>
      <c r="AS13" s="574">
        <f t="shared" si="16"/>
        <v>64364</v>
      </c>
      <c r="AT13" s="574">
        <f t="shared" si="16"/>
        <v>323232</v>
      </c>
      <c r="AU13" s="391"/>
      <c r="AV13" s="396">
        <f t="shared" si="17"/>
        <v>633830</v>
      </c>
      <c r="AW13" s="396">
        <f t="shared" si="17"/>
        <v>412540</v>
      </c>
      <c r="AX13" s="396">
        <f t="shared" si="17"/>
        <v>587413</v>
      </c>
      <c r="AY13" s="396">
        <f t="shared" si="17"/>
        <v>92140</v>
      </c>
      <c r="AZ13" s="396">
        <f t="shared" si="17"/>
        <v>118537</v>
      </c>
      <c r="BA13" s="396">
        <f t="shared" si="17"/>
        <v>213459</v>
      </c>
      <c r="BB13" s="398">
        <f>SUM(AP13:AT13)-SUM(AV13:BA13)</f>
        <v>0</v>
      </c>
      <c r="BC13" s="443"/>
      <c r="BD13" s="390"/>
      <c r="BE13" s="390"/>
      <c r="BF13" s="390"/>
      <c r="BG13" s="390"/>
      <c r="BH13" s="390"/>
      <c r="BI13" s="390"/>
      <c r="BJ13" s="390"/>
      <c r="BK13" s="390"/>
      <c r="BL13" s="390"/>
      <c r="BM13" s="390"/>
      <c r="BN13" s="390"/>
      <c r="BO13" s="390"/>
      <c r="BP13" s="390"/>
      <c r="BQ13" s="390"/>
      <c r="BR13" s="390"/>
      <c r="BS13" s="390"/>
      <c r="BT13" s="390"/>
      <c r="BU13" s="390"/>
    </row>
    <row r="14" spans="1:73" ht="14.25">
      <c r="A14" s="543" t="s">
        <v>195</v>
      </c>
      <c r="B14" s="547"/>
      <c r="C14" s="547"/>
      <c r="D14" s="547"/>
      <c r="E14" s="547"/>
      <c r="F14" s="547"/>
      <c r="G14" s="547"/>
      <c r="H14" s="547"/>
      <c r="I14" s="547"/>
      <c r="J14" s="547"/>
      <c r="K14" s="547"/>
      <c r="L14" s="487">
        <f>ROUNDDOWN(L$11*'3a Other CAP'!$H$10,0)</f>
        <v>76183</v>
      </c>
      <c r="M14" s="487">
        <f>ROUNDDOWN(M$11*'3a Other CAP'!$H$10,0)</f>
        <v>195457</v>
      </c>
      <c r="N14" s="396">
        <f>ROUND(N$11*'3a Other CAP'!$H$10,0)</f>
        <v>261</v>
      </c>
      <c r="O14" s="487">
        <f>ROUNDDOWN(O$11*'3a Other CAP'!$H$10,0)-1</f>
        <v>176540</v>
      </c>
      <c r="P14" s="396">
        <f>ROUND(P$11*'3a Other CAP'!$H$19,0)</f>
        <v>0</v>
      </c>
      <c r="Q14" s="396">
        <f>ROUND(Q$11*'3a Other CAP'!$H$19,0)</f>
        <v>0</v>
      </c>
      <c r="R14" s="396">
        <f>ROUND(R$11*'3a Other CAP'!$H$19,0)</f>
        <v>6895</v>
      </c>
      <c r="S14" s="487">
        <f>ROUNDDOWN(S$11*'3a Other CAP'!$H$19,0)</f>
        <v>244852</v>
      </c>
      <c r="T14" s="396">
        <f>ROUND(T$11*'3a Other CAP'!$H$28,0)</f>
        <v>0</v>
      </c>
      <c r="U14" s="396">
        <f>ROUND(U$11*'3a Other CAP'!$H$28,0)</f>
        <v>0</v>
      </c>
      <c r="V14" s="396">
        <f>ROUND(V$11*'3a Other CAP'!$H$28,0)</f>
        <v>0</v>
      </c>
      <c r="W14" s="487">
        <f>ROUNDDOWN(W11*'3a Other CAP'!$H28,0)</f>
        <v>15659</v>
      </c>
      <c r="X14" s="396">
        <f>ROUND(X$11*'3a Other CAP'!$H$37,0)</f>
        <v>9057</v>
      </c>
      <c r="Y14" s="487">
        <f>ROUNDDOWN(Y$11*'3a Other CAP'!$H$37,0)</f>
        <v>14771</v>
      </c>
      <c r="Z14" s="396">
        <f>ROUND(Z$11*'3a Other CAP'!$H$37,0)</f>
        <v>1879</v>
      </c>
      <c r="AA14" s="396">
        <f>ROUND(AA$11*'3a Other CAP'!$H$37,0)</f>
        <v>1876</v>
      </c>
      <c r="AB14" s="396">
        <f>ROUND(AB11*'3a Other CAP'!$H46,0)</f>
        <v>1305</v>
      </c>
      <c r="AC14" s="396">
        <f>ROUND(AC11*'3a Other CAP'!$H46,0)</f>
        <v>15247</v>
      </c>
      <c r="AD14" s="396">
        <f>ROUND(AD11*'3a Other CAP'!$H46,0)</f>
        <v>15247</v>
      </c>
      <c r="AE14" s="396">
        <f>ROUND(AE11*'3a Other CAP'!$H46,0)</f>
        <v>15247</v>
      </c>
      <c r="AF14" s="396">
        <f>ROUND(AF11*'3a Other CAP'!$H46,0)</f>
        <v>15247</v>
      </c>
      <c r="AG14" s="396">
        <f>ROUND(AG11*'3a Other CAP'!$H46,0)</f>
        <v>15247</v>
      </c>
      <c r="AH14" s="396">
        <f>ROUND(AH11*'3a Other CAP'!$H46,0)</f>
        <v>15247</v>
      </c>
      <c r="AI14" s="396">
        <f>ROUND(AI11*'3a Other CAP'!$H46,0)</f>
        <v>15247</v>
      </c>
      <c r="AJ14" s="396">
        <f>ROUND(AJ11*'3a Other CAP'!$H46,0)</f>
        <v>15247</v>
      </c>
      <c r="AK14" s="396">
        <f>ROUND(AK11*'3a Other CAP'!$H46,0)</f>
        <v>15247</v>
      </c>
      <c r="AL14" s="486"/>
      <c r="AM14" s="396">
        <f t="shared" si="1"/>
        <v>881958</v>
      </c>
      <c r="AN14" s="400"/>
      <c r="AO14" s="397">
        <f>AM14-SUM(AP14:AT14)</f>
        <v>0</v>
      </c>
      <c r="AP14" s="574">
        <f t="shared" si="16"/>
        <v>448441</v>
      </c>
      <c r="AQ14" s="574">
        <f t="shared" si="16"/>
        <v>251747</v>
      </c>
      <c r="AR14" s="574">
        <f t="shared" si="16"/>
        <v>15659</v>
      </c>
      <c r="AS14" s="574">
        <f t="shared" si="16"/>
        <v>27583</v>
      </c>
      <c r="AT14" s="574">
        <f t="shared" si="16"/>
        <v>138528</v>
      </c>
      <c r="AU14" s="391"/>
      <c r="AV14" s="396">
        <f t="shared" si="17"/>
        <v>271640</v>
      </c>
      <c r="AW14" s="396">
        <f t="shared" si="17"/>
        <v>176801</v>
      </c>
      <c r="AX14" s="396">
        <f t="shared" si="17"/>
        <v>251747</v>
      </c>
      <c r="AY14" s="396">
        <f t="shared" si="17"/>
        <v>39487</v>
      </c>
      <c r="AZ14" s="396">
        <f t="shared" si="17"/>
        <v>50801</v>
      </c>
      <c r="BA14" s="396">
        <f t="shared" si="17"/>
        <v>91482</v>
      </c>
      <c r="BB14" s="398">
        <f>SUM(AP14:AT14)-SUM(AV14:BA14)</f>
        <v>0</v>
      </c>
      <c r="BC14" s="443"/>
      <c r="BD14" s="390"/>
      <c r="BE14" s="390"/>
      <c r="BF14" s="390"/>
      <c r="BG14" s="390"/>
      <c r="BH14" s="390"/>
      <c r="BI14" s="390"/>
      <c r="BJ14" s="390"/>
      <c r="BK14" s="390"/>
      <c r="BL14" s="390"/>
      <c r="BM14" s="390"/>
      <c r="BN14" s="390"/>
      <c r="BO14" s="390"/>
      <c r="BP14" s="390"/>
      <c r="BQ14" s="390"/>
      <c r="BR14" s="390"/>
      <c r="BS14" s="390"/>
      <c r="BT14" s="390"/>
      <c r="BU14" s="390"/>
    </row>
    <row r="15" spans="1:73" ht="14.25">
      <c r="A15" s="546" t="s">
        <v>273</v>
      </c>
      <c r="B15" s="547"/>
      <c r="C15" s="547"/>
      <c r="D15" s="547"/>
      <c r="E15" s="547"/>
      <c r="F15" s="547"/>
      <c r="G15" s="547"/>
      <c r="H15" s="547"/>
      <c r="I15" s="547"/>
      <c r="J15" s="547"/>
      <c r="K15" s="547"/>
      <c r="L15" s="519">
        <f>'3a Other CAP'!$K9</f>
        <v>0.14999982816117566</v>
      </c>
      <c r="M15" s="519">
        <f>'3a Other CAP'!$K9</f>
        <v>0.14999982816117566</v>
      </c>
      <c r="N15" s="519">
        <f>'3a Other CAP'!$K9</f>
        <v>0.14999982816117566</v>
      </c>
      <c r="O15" s="519">
        <f>'3a Other CAP'!$K9</f>
        <v>0.14999982816117566</v>
      </c>
      <c r="P15" s="519">
        <f>'3a Other CAP'!$K18</f>
        <v>0.15</v>
      </c>
      <c r="Q15" s="519">
        <f>'3a Other CAP'!$K18</f>
        <v>0.15</v>
      </c>
      <c r="R15" s="519">
        <f>'3a Other CAP'!$K18</f>
        <v>0.15</v>
      </c>
      <c r="S15" s="519">
        <f>'3a Other CAP'!$K18</f>
        <v>0.15</v>
      </c>
      <c r="T15" s="519">
        <f>'3a Other CAP'!$K27</f>
        <v>0.1499999867091513</v>
      </c>
      <c r="U15" s="519">
        <f>'3a Other CAP'!$K27</f>
        <v>0.1499999867091513</v>
      </c>
      <c r="V15" s="519">
        <f>'3a Other CAP'!$K27</f>
        <v>0.1499999867091513</v>
      </c>
      <c r="W15" s="519">
        <f>'3a Other CAP'!$K27</f>
        <v>0.1499999867091513</v>
      </c>
      <c r="X15" s="519">
        <f>'3a Other CAP'!$K36</f>
        <v>0.14999998632978517</v>
      </c>
      <c r="Y15" s="519">
        <f>'3a Other CAP'!$K36</f>
        <v>0.14999998632978517</v>
      </c>
      <c r="Z15" s="519">
        <f>'3a Other CAP'!$K36</f>
        <v>0.14999998632978517</v>
      </c>
      <c r="AA15" s="519">
        <f>'3a Other CAP'!$K36</f>
        <v>0.14999998632978517</v>
      </c>
      <c r="AB15" s="519">
        <f>'3a Other CAP'!$K45</f>
        <v>0.14999983757813845</v>
      </c>
      <c r="AC15" s="519">
        <f>'3a Other CAP'!$K45</f>
        <v>0.14999983757813845</v>
      </c>
      <c r="AD15" s="519">
        <f>'3a Other CAP'!$K45</f>
        <v>0.14999983757813845</v>
      </c>
      <c r="AE15" s="519">
        <f>'3a Other CAP'!$K45</f>
        <v>0.14999983757813845</v>
      </c>
      <c r="AF15" s="519">
        <f>'3a Other CAP'!$K45</f>
        <v>0.14999983757813845</v>
      </c>
      <c r="AG15" s="519">
        <f>'3a Other CAP'!$K45</f>
        <v>0.14999983757813845</v>
      </c>
      <c r="AH15" s="519">
        <f>'3a Other CAP'!$K45</f>
        <v>0.14999983757813845</v>
      </c>
      <c r="AI15" s="519">
        <f>'3a Other CAP'!$K45</f>
        <v>0.14999983757813845</v>
      </c>
      <c r="AJ15" s="519">
        <f>'3a Other CAP'!$K45</f>
        <v>0.14999983757813845</v>
      </c>
      <c r="AK15" s="519">
        <f>'3a Other CAP'!$K45</f>
        <v>0.14999983757813845</v>
      </c>
      <c r="AL15" s="488"/>
      <c r="AM15" s="575">
        <f>W15</f>
        <v>0.1499999867091513</v>
      </c>
      <c r="AN15" s="400"/>
      <c r="AO15" s="445"/>
      <c r="AP15" s="575">
        <f>'3a Other CAP'!H10</f>
        <v>0.14999982816117566</v>
      </c>
      <c r="AQ15" s="575">
        <f>'3a Other CAP'!H19</f>
        <v>0.15</v>
      </c>
      <c r="AR15" s="575">
        <f>'3a Other CAP'!H28</f>
        <v>0.1499999867091513</v>
      </c>
      <c r="AS15" s="576">
        <f>'3a Other CAP'!H37</f>
        <v>0.14999998632978517</v>
      </c>
      <c r="AT15" s="576">
        <f>'3a Other CAP'!I37</f>
        <v>0</v>
      </c>
      <c r="AU15" s="446"/>
      <c r="AV15" s="576">
        <f>AM15</f>
        <v>0.1499999867091513</v>
      </c>
      <c r="AW15" s="576">
        <f>AM15</f>
        <v>0.1499999867091513</v>
      </c>
      <c r="AX15" s="576">
        <f>AM15</f>
        <v>0.1499999867091513</v>
      </c>
      <c r="AY15" s="576">
        <f>AM15</f>
        <v>0.1499999867091513</v>
      </c>
      <c r="AZ15" s="576">
        <f>AM15</f>
        <v>0.1499999867091513</v>
      </c>
      <c r="BA15" s="576">
        <f>AN15</f>
        <v>0</v>
      </c>
      <c r="BB15" s="398"/>
      <c r="BC15" s="443"/>
      <c r="BD15" s="390"/>
      <c r="BE15" s="390"/>
      <c r="BF15" s="390"/>
      <c r="BG15" s="390"/>
      <c r="BH15" s="390"/>
      <c r="BI15" s="390"/>
      <c r="BJ15" s="390"/>
      <c r="BK15" s="390"/>
      <c r="BL15" s="390"/>
      <c r="BM15" s="390"/>
      <c r="BN15" s="390"/>
      <c r="BO15" s="390"/>
      <c r="BP15" s="390"/>
      <c r="BQ15" s="390"/>
      <c r="BR15" s="390"/>
      <c r="BS15" s="390"/>
      <c r="BT15" s="390"/>
      <c r="BU15" s="390"/>
    </row>
    <row r="16" spans="1:73" ht="14.25">
      <c r="A16" s="543" t="s">
        <v>274</v>
      </c>
      <c r="B16" s="547"/>
      <c r="C16" s="547"/>
      <c r="D16" s="547"/>
      <c r="E16" s="547"/>
      <c r="F16" s="547"/>
      <c r="G16" s="547"/>
      <c r="H16" s="547"/>
      <c r="I16" s="547"/>
      <c r="J16" s="547"/>
      <c r="K16" s="547"/>
      <c r="L16" s="520">
        <f>L17</f>
        <v>76183</v>
      </c>
      <c r="M16" s="520">
        <f t="shared" ref="M16:R16" si="18">M17</f>
        <v>195457</v>
      </c>
      <c r="N16" s="520">
        <f t="shared" si="18"/>
        <v>261</v>
      </c>
      <c r="O16" s="520">
        <f t="shared" si="18"/>
        <v>176540</v>
      </c>
      <c r="P16" s="520">
        <f t="shared" si="18"/>
        <v>0</v>
      </c>
      <c r="Q16" s="520">
        <f t="shared" si="18"/>
        <v>0</v>
      </c>
      <c r="R16" s="520">
        <f t="shared" si="18"/>
        <v>6895</v>
      </c>
      <c r="S16" s="520">
        <f t="shared" ref="S16:AK16" si="19">S17</f>
        <v>244852</v>
      </c>
      <c r="T16" s="489">
        <f t="shared" si="19"/>
        <v>0</v>
      </c>
      <c r="U16" s="520">
        <f t="shared" si="19"/>
        <v>0</v>
      </c>
      <c r="V16" s="520">
        <f t="shared" si="19"/>
        <v>0</v>
      </c>
      <c r="W16" s="520">
        <f t="shared" si="19"/>
        <v>15659</v>
      </c>
      <c r="X16" s="520">
        <f t="shared" si="19"/>
        <v>9057</v>
      </c>
      <c r="Y16" s="520">
        <f t="shared" si="19"/>
        <v>14771</v>
      </c>
      <c r="Z16" s="520">
        <f t="shared" si="19"/>
        <v>1879</v>
      </c>
      <c r="AA16" s="520">
        <f t="shared" si="19"/>
        <v>1876</v>
      </c>
      <c r="AB16" s="520">
        <f t="shared" si="19"/>
        <v>1305</v>
      </c>
      <c r="AC16" s="520">
        <f t="shared" si="19"/>
        <v>15247</v>
      </c>
      <c r="AD16" s="520">
        <f t="shared" si="19"/>
        <v>15247</v>
      </c>
      <c r="AE16" s="520">
        <f t="shared" si="19"/>
        <v>15247</v>
      </c>
      <c r="AF16" s="520">
        <f t="shared" si="19"/>
        <v>15247</v>
      </c>
      <c r="AG16" s="520">
        <f t="shared" si="19"/>
        <v>15247</v>
      </c>
      <c r="AH16" s="520">
        <f t="shared" si="19"/>
        <v>15247</v>
      </c>
      <c r="AI16" s="520">
        <f t="shared" si="19"/>
        <v>15247</v>
      </c>
      <c r="AJ16" s="520">
        <f t="shared" si="19"/>
        <v>15247</v>
      </c>
      <c r="AK16" s="520">
        <f t="shared" si="19"/>
        <v>15247</v>
      </c>
      <c r="AL16" s="488"/>
      <c r="AM16" s="486">
        <f>SUM(L16:AL16)</f>
        <v>881958</v>
      </c>
      <c r="AN16" s="400"/>
      <c r="AO16" s="397">
        <f>AM16-SUM(AP16:AT16)</f>
        <v>0</v>
      </c>
      <c r="AP16" s="486">
        <f>SUM(L16:O16)</f>
        <v>448441</v>
      </c>
      <c r="AQ16" s="486">
        <f>SUM(P16:S16)</f>
        <v>251747</v>
      </c>
      <c r="AR16" s="486">
        <f>SUM(T16:W16)</f>
        <v>15659</v>
      </c>
      <c r="AS16" s="486">
        <f>SUM(X16:AA16)</f>
        <v>27583</v>
      </c>
      <c r="AT16" s="486">
        <f>SUM(AB16:AK16)</f>
        <v>138528</v>
      </c>
      <c r="AU16" s="399"/>
      <c r="AV16" s="486">
        <f>SUM(L16:M16)</f>
        <v>271640</v>
      </c>
      <c r="AW16" s="486">
        <f>SUM(N16:Q16)</f>
        <v>176801</v>
      </c>
      <c r="AX16" s="486">
        <f>SUM(R16:U16)</f>
        <v>251747</v>
      </c>
      <c r="AY16" s="486">
        <f>SUM(V16:Y16)</f>
        <v>39487</v>
      </c>
      <c r="AZ16" s="486">
        <f>SUM(Z16:AE16)</f>
        <v>50801</v>
      </c>
      <c r="BA16" s="486">
        <f>SUM(AF16:AK16)</f>
        <v>91482</v>
      </c>
      <c r="BB16" s="398">
        <f>SUM(AP16:AT16)-SUM(AV16:BA16)</f>
        <v>0</v>
      </c>
      <c r="BC16" s="443"/>
      <c r="BD16" s="390"/>
      <c r="BE16" s="390"/>
      <c r="BF16" s="390"/>
      <c r="BG16" s="390"/>
      <c r="BH16" s="390"/>
      <c r="BI16" s="390"/>
      <c r="BJ16" s="390"/>
      <c r="BK16" s="390"/>
      <c r="BL16" s="390"/>
      <c r="BM16" s="390"/>
      <c r="BN16" s="390"/>
      <c r="BO16" s="390"/>
      <c r="BP16" s="390"/>
      <c r="BQ16" s="390"/>
      <c r="BR16" s="390"/>
      <c r="BS16" s="390"/>
      <c r="BT16" s="390"/>
      <c r="BU16" s="390"/>
    </row>
    <row r="17" spans="1:73" ht="14.25">
      <c r="A17" s="551" t="s">
        <v>275</v>
      </c>
      <c r="B17" s="552"/>
      <c r="C17" s="552"/>
      <c r="D17" s="552"/>
      <c r="E17" s="552"/>
      <c r="F17" s="552"/>
      <c r="G17" s="552"/>
      <c r="H17" s="552"/>
      <c r="I17" s="552"/>
      <c r="J17" s="552"/>
      <c r="K17" s="552"/>
      <c r="L17" s="553">
        <f>ROUNDDOWN(L$11*L$15,0)</f>
        <v>76183</v>
      </c>
      <c r="M17" s="553">
        <f>ROUNDDOWN(M$11*M$15,0)</f>
        <v>195457</v>
      </c>
      <c r="N17" s="490">
        <f t="shared" ref="N17:AK17" si="20">ROUND(N$11*N$15,0)</f>
        <v>261</v>
      </c>
      <c r="O17" s="553">
        <f>ROUNDDOWN(O$11*O$15,0)-1</f>
        <v>176540</v>
      </c>
      <c r="P17" s="490">
        <f t="shared" si="20"/>
        <v>0</v>
      </c>
      <c r="Q17" s="490">
        <f t="shared" si="20"/>
        <v>0</v>
      </c>
      <c r="R17" s="490">
        <f t="shared" si="20"/>
        <v>6895</v>
      </c>
      <c r="S17" s="553">
        <f>ROUNDDOWN(S$11*S$15,0)</f>
        <v>244852</v>
      </c>
      <c r="T17" s="490">
        <f t="shared" si="20"/>
        <v>0</v>
      </c>
      <c r="U17" s="490">
        <f t="shared" si="20"/>
        <v>0</v>
      </c>
      <c r="V17" s="490">
        <f t="shared" si="20"/>
        <v>0</v>
      </c>
      <c r="W17" s="490">
        <f>ROUNDDOWN(W$11*W$15,0)</f>
        <v>15659</v>
      </c>
      <c r="X17" s="490">
        <f t="shared" si="20"/>
        <v>9057</v>
      </c>
      <c r="Y17" s="490">
        <f>ROUNDDOWN(Y$11*Y$15,0)</f>
        <v>14771</v>
      </c>
      <c r="Z17" s="490">
        <f t="shared" si="20"/>
        <v>1879</v>
      </c>
      <c r="AA17" s="490">
        <f t="shared" si="20"/>
        <v>1876</v>
      </c>
      <c r="AB17" s="490">
        <f t="shared" si="20"/>
        <v>1305</v>
      </c>
      <c r="AC17" s="490">
        <f t="shared" si="20"/>
        <v>15247</v>
      </c>
      <c r="AD17" s="490">
        <f t="shared" si="20"/>
        <v>15247</v>
      </c>
      <c r="AE17" s="490">
        <f t="shared" si="20"/>
        <v>15247</v>
      </c>
      <c r="AF17" s="490">
        <f t="shared" si="20"/>
        <v>15247</v>
      </c>
      <c r="AG17" s="490">
        <f t="shared" si="20"/>
        <v>15247</v>
      </c>
      <c r="AH17" s="490">
        <f t="shared" si="20"/>
        <v>15247</v>
      </c>
      <c r="AI17" s="490">
        <f t="shared" si="20"/>
        <v>15247</v>
      </c>
      <c r="AJ17" s="490">
        <f t="shared" si="20"/>
        <v>15247</v>
      </c>
      <c r="AK17" s="490">
        <f t="shared" si="20"/>
        <v>15247</v>
      </c>
      <c r="AL17" s="490"/>
      <c r="AM17" s="490">
        <f>SUM(L17:AL17)</f>
        <v>881958</v>
      </c>
      <c r="AN17" s="400"/>
      <c r="AO17" s="397">
        <f>AM17-SUM(AP17:AT17)</f>
        <v>0</v>
      </c>
      <c r="AP17" s="490">
        <f>SUM(L17:O17)</f>
        <v>448441</v>
      </c>
      <c r="AQ17" s="490">
        <f>SUM(P17:S17)</f>
        <v>251747</v>
      </c>
      <c r="AR17" s="490">
        <f>SUM(T17:W17)</f>
        <v>15659</v>
      </c>
      <c r="AS17" s="490">
        <f>SUM(X17:AA17)</f>
        <v>27583</v>
      </c>
      <c r="AT17" s="490">
        <f>SUM(AB17:AK17)</f>
        <v>138528</v>
      </c>
      <c r="AU17" s="391"/>
      <c r="AV17" s="490">
        <f>SUM(L17:M17)</f>
        <v>271640</v>
      </c>
      <c r="AW17" s="490">
        <f>SUM(N17:Q17)</f>
        <v>176801</v>
      </c>
      <c r="AX17" s="490">
        <f>SUM(R17:U17)</f>
        <v>251747</v>
      </c>
      <c r="AY17" s="490">
        <f>SUM(V17:Y17)</f>
        <v>39487</v>
      </c>
      <c r="AZ17" s="490">
        <f>SUM(Z17:AE17)</f>
        <v>50801</v>
      </c>
      <c r="BA17" s="490">
        <f>SUM(AF17:AK17)</f>
        <v>91482</v>
      </c>
      <c r="BB17" s="398">
        <f>SUM(AP17:AT17)-SUM(AV17:BA17)</f>
        <v>0</v>
      </c>
      <c r="BC17" s="443"/>
      <c r="BD17" s="390"/>
      <c r="BE17" s="390"/>
      <c r="BF17" s="390"/>
      <c r="BG17" s="390"/>
      <c r="BH17" s="390"/>
      <c r="BI17" s="390"/>
      <c r="BJ17" s="390"/>
      <c r="BK17" s="390"/>
      <c r="BL17" s="390"/>
      <c r="BM17" s="390"/>
      <c r="BN17" s="390"/>
      <c r="BO17" s="390"/>
      <c r="BP17" s="390"/>
      <c r="BQ17" s="390"/>
      <c r="BR17" s="390"/>
      <c r="BS17" s="390"/>
      <c r="BT17" s="390"/>
      <c r="BU17" s="390"/>
    </row>
    <row r="18" spans="1:73" s="448" customFormat="1" ht="14.25" hidden="1">
      <c r="A18" s="401" t="s">
        <v>276</v>
      </c>
      <c r="B18" s="414"/>
      <c r="C18" s="414"/>
      <c r="D18" s="414"/>
      <c r="E18" s="414"/>
      <c r="F18" s="414"/>
      <c r="G18" s="414"/>
      <c r="H18" s="414"/>
      <c r="I18" s="414"/>
      <c r="J18" s="414"/>
      <c r="K18" s="414"/>
      <c r="L18" s="417"/>
      <c r="M18" s="417"/>
      <c r="N18" s="417"/>
      <c r="O18" s="417"/>
      <c r="P18" s="417"/>
      <c r="Q18" s="417"/>
      <c r="R18" s="417"/>
      <c r="S18" s="417"/>
      <c r="T18" s="417"/>
      <c r="U18" s="417"/>
      <c r="V18" s="417"/>
      <c r="W18" s="417"/>
      <c r="X18" s="417"/>
      <c r="Y18" s="417"/>
      <c r="Z18" s="417"/>
      <c r="AA18" s="417"/>
      <c r="AB18" s="417"/>
      <c r="AC18" s="417"/>
      <c r="AD18" s="417"/>
      <c r="AE18" s="417"/>
      <c r="AF18" s="417"/>
      <c r="AG18" s="417"/>
      <c r="AH18" s="417"/>
      <c r="AI18" s="417"/>
      <c r="AJ18" s="417"/>
      <c r="AK18" s="417"/>
      <c r="AL18" s="417"/>
      <c r="AM18" s="418"/>
      <c r="AN18" s="400"/>
      <c r="AO18" s="447"/>
      <c r="AP18" s="404"/>
      <c r="AQ18" s="404"/>
      <c r="AR18" s="404"/>
      <c r="AS18" s="404"/>
      <c r="AT18" s="404">
        <v>923521</v>
      </c>
      <c r="AU18" s="415"/>
      <c r="AV18" s="417"/>
      <c r="AW18" s="417"/>
      <c r="AX18" s="417"/>
      <c r="AY18" s="417"/>
      <c r="AZ18" s="417"/>
      <c r="BA18" s="417"/>
      <c r="BB18" s="443"/>
      <c r="BC18" s="443"/>
      <c r="BD18" s="390"/>
      <c r="BE18" s="390"/>
      <c r="BF18" s="390"/>
      <c r="BG18" s="390"/>
      <c r="BH18" s="390"/>
      <c r="BI18" s="390"/>
      <c r="BJ18" s="390"/>
      <c r="BK18" s="390"/>
      <c r="BL18" s="390"/>
      <c r="BM18" s="390"/>
      <c r="BN18" s="390"/>
      <c r="BO18" s="390"/>
      <c r="BP18" s="390"/>
      <c r="BQ18" s="390"/>
      <c r="BR18" s="390"/>
      <c r="BS18" s="390"/>
      <c r="BT18" s="390"/>
      <c r="BU18" s="390"/>
    </row>
    <row r="19" spans="1:73" s="448" customFormat="1" ht="14.25" hidden="1">
      <c r="A19" s="401" t="s">
        <v>276</v>
      </c>
      <c r="B19" s="414"/>
      <c r="C19" s="414"/>
      <c r="D19" s="414"/>
      <c r="E19" s="414"/>
      <c r="F19" s="414"/>
      <c r="G19" s="414"/>
      <c r="H19" s="414"/>
      <c r="I19" s="414"/>
      <c r="J19" s="414"/>
      <c r="K19" s="414"/>
      <c r="L19" s="403">
        <f t="shared" ref="L19:O19" si="21">SUM(L12:L14)-L11</f>
        <v>0</v>
      </c>
      <c r="M19" s="403">
        <f t="shared" si="21"/>
        <v>0</v>
      </c>
      <c r="N19" s="403">
        <f t="shared" si="21"/>
        <v>0</v>
      </c>
      <c r="O19" s="403">
        <f t="shared" si="21"/>
        <v>0</v>
      </c>
      <c r="P19" s="403">
        <f t="shared" ref="P19:X19" si="22">SUM(P12:P14)-P11</f>
        <v>0</v>
      </c>
      <c r="Q19" s="403">
        <f t="shared" si="22"/>
        <v>0</v>
      </c>
      <c r="R19" s="403">
        <f t="shared" si="22"/>
        <v>0</v>
      </c>
      <c r="S19" s="403">
        <f t="shared" si="22"/>
        <v>0</v>
      </c>
      <c r="T19" s="403">
        <f t="shared" si="22"/>
        <v>0</v>
      </c>
      <c r="U19" s="403">
        <f t="shared" si="22"/>
        <v>0</v>
      </c>
      <c r="V19" s="403">
        <f t="shared" si="22"/>
        <v>0</v>
      </c>
      <c r="W19" s="403">
        <f t="shared" si="22"/>
        <v>0</v>
      </c>
      <c r="X19" s="403">
        <f t="shared" si="22"/>
        <v>0</v>
      </c>
      <c r="Y19" s="403">
        <f t="shared" ref="Y19" si="23">SUM(Y12:Y14)-Y11</f>
        <v>0</v>
      </c>
      <c r="Z19" s="403">
        <f t="shared" ref="Z19" si="24">SUM(Z12:Z14)-Z11</f>
        <v>0</v>
      </c>
      <c r="AA19" s="403">
        <f t="shared" ref="AA19" si="25">SUM(AA12:AA14)-AA11</f>
        <v>0</v>
      </c>
      <c r="AB19" s="403">
        <f t="shared" ref="AB19" si="26">SUM(AB12:AB14)-AB11</f>
        <v>0</v>
      </c>
      <c r="AC19" s="403">
        <f t="shared" ref="AC19:AK19" si="27">SUM(AC12:AC14)-AC11</f>
        <v>0</v>
      </c>
      <c r="AD19" s="403">
        <f t="shared" si="27"/>
        <v>0</v>
      </c>
      <c r="AE19" s="403">
        <f t="shared" si="27"/>
        <v>0</v>
      </c>
      <c r="AF19" s="403">
        <f t="shared" si="27"/>
        <v>0</v>
      </c>
      <c r="AG19" s="403">
        <f t="shared" si="27"/>
        <v>0</v>
      </c>
      <c r="AH19" s="403">
        <f t="shared" si="27"/>
        <v>0</v>
      </c>
      <c r="AI19" s="403">
        <f t="shared" si="27"/>
        <v>0</v>
      </c>
      <c r="AJ19" s="403">
        <f t="shared" si="27"/>
        <v>0</v>
      </c>
      <c r="AK19" s="403">
        <f t="shared" si="27"/>
        <v>0</v>
      </c>
      <c r="AL19" s="417"/>
      <c r="AM19" s="403">
        <f t="shared" ref="AM19" si="28">SUM(AM12:AM14)-AM11</f>
        <v>0</v>
      </c>
      <c r="AN19" s="400"/>
      <c r="AO19" s="447"/>
      <c r="AP19" s="403">
        <f t="shared" ref="AP19:AS19" si="29">SUM(AP12:AP14)-AP11</f>
        <v>0</v>
      </c>
      <c r="AQ19" s="403">
        <f t="shared" si="29"/>
        <v>0</v>
      </c>
      <c r="AR19" s="403">
        <f t="shared" si="29"/>
        <v>0</v>
      </c>
      <c r="AS19" s="403">
        <f t="shared" si="29"/>
        <v>0</v>
      </c>
      <c r="AT19" s="403">
        <f t="shared" ref="AT19" si="30">SUM(AT12:AT14)-AT11</f>
        <v>0</v>
      </c>
      <c r="AU19" s="415"/>
      <c r="AV19" s="403">
        <f t="shared" ref="AV19:AZ19" si="31">SUM(AV12:AV14)-AV11</f>
        <v>0</v>
      </c>
      <c r="AW19" s="403">
        <f t="shared" si="31"/>
        <v>0</v>
      </c>
      <c r="AX19" s="403">
        <f t="shared" si="31"/>
        <v>0</v>
      </c>
      <c r="AY19" s="403">
        <f t="shared" si="31"/>
        <v>0</v>
      </c>
      <c r="AZ19" s="403">
        <f t="shared" si="31"/>
        <v>0</v>
      </c>
      <c r="BA19" s="403">
        <f t="shared" ref="BA19" si="32">SUM(BA12:BA14)-BA11</f>
        <v>0</v>
      </c>
      <c r="BB19" s="443"/>
      <c r="BC19" s="443"/>
      <c r="BD19" s="390"/>
      <c r="BE19" s="390"/>
      <c r="BF19" s="390"/>
      <c r="BG19" s="390"/>
      <c r="BH19" s="390"/>
      <c r="BI19" s="390"/>
      <c r="BJ19" s="390"/>
      <c r="BK19" s="390"/>
      <c r="BL19" s="390"/>
      <c r="BM19" s="390"/>
      <c r="BN19" s="390"/>
      <c r="BO19" s="390"/>
      <c r="BP19" s="390"/>
      <c r="BQ19" s="390"/>
      <c r="BR19" s="390"/>
      <c r="BS19" s="390"/>
      <c r="BT19" s="390"/>
      <c r="BU19" s="390"/>
    </row>
    <row r="20" spans="1:73" s="448" customFormat="1" ht="14.25" hidden="1">
      <c r="A20" s="401" t="s">
        <v>276</v>
      </c>
      <c r="B20" s="414"/>
      <c r="C20" s="414"/>
      <c r="D20" s="414"/>
      <c r="E20" s="414"/>
      <c r="F20" s="414"/>
      <c r="G20" s="414"/>
      <c r="H20" s="414"/>
      <c r="I20" s="414"/>
      <c r="J20" s="414"/>
      <c r="K20" s="414"/>
      <c r="L20" s="405" t="b">
        <f t="shared" ref="L20:O20" si="33">L14=L17</f>
        <v>1</v>
      </c>
      <c r="M20" s="405" t="b">
        <f t="shared" si="33"/>
        <v>1</v>
      </c>
      <c r="N20" s="405" t="b">
        <f t="shared" si="33"/>
        <v>1</v>
      </c>
      <c r="O20" s="405" t="b">
        <f t="shared" si="33"/>
        <v>1</v>
      </c>
      <c r="P20" s="405" t="b">
        <f t="shared" ref="P20:X20" si="34">P14=P17</f>
        <v>1</v>
      </c>
      <c r="Q20" s="405" t="b">
        <f t="shared" si="34"/>
        <v>1</v>
      </c>
      <c r="R20" s="405" t="b">
        <f t="shared" si="34"/>
        <v>1</v>
      </c>
      <c r="S20" s="405" t="b">
        <f t="shared" si="34"/>
        <v>1</v>
      </c>
      <c r="T20" s="405" t="b">
        <f t="shared" si="34"/>
        <v>1</v>
      </c>
      <c r="U20" s="405" t="b">
        <f t="shared" si="34"/>
        <v>1</v>
      </c>
      <c r="V20" s="405" t="b">
        <f t="shared" si="34"/>
        <v>1</v>
      </c>
      <c r="W20" s="405" t="b">
        <f t="shared" si="34"/>
        <v>1</v>
      </c>
      <c r="X20" s="405" t="b">
        <f t="shared" si="34"/>
        <v>1</v>
      </c>
      <c r="Y20" s="405" t="b">
        <f t="shared" ref="Y20" si="35">Y14=Y17</f>
        <v>1</v>
      </c>
      <c r="Z20" s="405" t="b">
        <f t="shared" ref="Z20" si="36">Z14=Z17</f>
        <v>1</v>
      </c>
      <c r="AA20" s="405" t="b">
        <f t="shared" ref="AA20" si="37">AA14=AA17</f>
        <v>1</v>
      </c>
      <c r="AB20" s="405" t="b">
        <f t="shared" ref="AB20" si="38">AB14=AB17</f>
        <v>1</v>
      </c>
      <c r="AC20" s="405" t="b">
        <f t="shared" ref="AC20:AK20" si="39">AC14=AC17</f>
        <v>1</v>
      </c>
      <c r="AD20" s="405" t="b">
        <f t="shared" si="39"/>
        <v>1</v>
      </c>
      <c r="AE20" s="405" t="b">
        <f t="shared" si="39"/>
        <v>1</v>
      </c>
      <c r="AF20" s="405" t="b">
        <f t="shared" si="39"/>
        <v>1</v>
      </c>
      <c r="AG20" s="405" t="b">
        <f t="shared" si="39"/>
        <v>1</v>
      </c>
      <c r="AH20" s="405" t="b">
        <f t="shared" si="39"/>
        <v>1</v>
      </c>
      <c r="AI20" s="405" t="b">
        <f t="shared" si="39"/>
        <v>1</v>
      </c>
      <c r="AJ20" s="405" t="b">
        <f t="shared" si="39"/>
        <v>1</v>
      </c>
      <c r="AK20" s="405" t="b">
        <f t="shared" si="39"/>
        <v>1</v>
      </c>
      <c r="AL20" s="419"/>
      <c r="AM20" s="405" t="b">
        <f t="shared" ref="AM20" si="40">AM14=AM17</f>
        <v>1</v>
      </c>
      <c r="AN20" s="400"/>
      <c r="AO20" s="419"/>
      <c r="AP20" s="405" t="b">
        <f t="shared" ref="AP20:AS20" si="41">AP14=AP17</f>
        <v>1</v>
      </c>
      <c r="AQ20" s="405" t="b">
        <f t="shared" si="41"/>
        <v>1</v>
      </c>
      <c r="AR20" s="405" t="b">
        <f t="shared" si="41"/>
        <v>1</v>
      </c>
      <c r="AS20" s="405" t="b">
        <f t="shared" si="41"/>
        <v>1</v>
      </c>
      <c r="AT20" s="405" t="b">
        <f t="shared" ref="AT20" si="42">AT14=AT17</f>
        <v>1</v>
      </c>
      <c r="AU20" s="419"/>
      <c r="AV20" s="405" t="b">
        <f t="shared" ref="AV20:AZ20" si="43">AV14=AV17</f>
        <v>1</v>
      </c>
      <c r="AW20" s="405" t="b">
        <f t="shared" si="43"/>
        <v>1</v>
      </c>
      <c r="AX20" s="405" t="b">
        <f t="shared" si="43"/>
        <v>1</v>
      </c>
      <c r="AY20" s="405" t="b">
        <f t="shared" si="43"/>
        <v>1</v>
      </c>
      <c r="AZ20" s="405" t="b">
        <f t="shared" si="43"/>
        <v>1</v>
      </c>
      <c r="BA20" s="405" t="b">
        <f t="shared" ref="BA20" si="44">BA14=BA17</f>
        <v>1</v>
      </c>
      <c r="BB20" s="443"/>
      <c r="BC20" s="443"/>
      <c r="BD20" s="390"/>
      <c r="BE20" s="390"/>
      <c r="BF20" s="390"/>
      <c r="BG20" s="390"/>
      <c r="BH20" s="390"/>
      <c r="BI20" s="390"/>
      <c r="BJ20" s="390"/>
      <c r="BK20" s="390"/>
      <c r="BL20" s="390"/>
      <c r="BM20" s="390"/>
      <c r="BN20" s="390"/>
      <c r="BO20" s="390"/>
      <c r="BP20" s="390"/>
      <c r="BQ20" s="390"/>
      <c r="BR20" s="390"/>
      <c r="BS20" s="390"/>
      <c r="BT20" s="390"/>
      <c r="BU20" s="390"/>
    </row>
    <row r="21" spans="1:73" s="455" customFormat="1" ht="14.25">
      <c r="A21" s="449"/>
      <c r="B21" s="450"/>
      <c r="C21" s="450"/>
      <c r="D21" s="450"/>
      <c r="E21" s="450"/>
      <c r="F21" s="450"/>
      <c r="G21" s="450"/>
      <c r="H21" s="450"/>
      <c r="I21" s="450"/>
      <c r="J21" s="450"/>
      <c r="K21" s="450"/>
      <c r="L21" s="451"/>
      <c r="M21" s="451"/>
      <c r="N21" s="451"/>
      <c r="O21" s="451"/>
      <c r="P21" s="451"/>
      <c r="Q21" s="451"/>
      <c r="R21" s="451"/>
      <c r="S21" s="451"/>
      <c r="T21" s="451"/>
      <c r="U21" s="451"/>
      <c r="V21" s="451"/>
      <c r="W21" s="451"/>
      <c r="X21" s="451"/>
      <c r="Y21" s="451"/>
      <c r="Z21" s="451"/>
      <c r="AA21" s="451"/>
      <c r="AB21" s="451"/>
      <c r="AC21" s="451"/>
      <c r="AD21" s="451"/>
      <c r="AE21" s="451"/>
      <c r="AF21" s="451"/>
      <c r="AG21" s="451"/>
      <c r="AH21" s="451"/>
      <c r="AI21" s="451"/>
      <c r="AJ21" s="451"/>
      <c r="AK21" s="451"/>
      <c r="AL21" s="451"/>
      <c r="AM21" s="451"/>
      <c r="AN21" s="452"/>
      <c r="AO21" s="451"/>
      <c r="AP21" s="453"/>
      <c r="AQ21" s="453"/>
      <c r="AR21" s="453"/>
      <c r="AS21" s="453"/>
      <c r="AT21" s="453"/>
      <c r="AU21" s="451"/>
      <c r="AV21" s="451"/>
      <c r="AW21" s="451"/>
      <c r="AX21" s="451"/>
      <c r="AY21" s="451"/>
      <c r="AZ21" s="451"/>
      <c r="BA21" s="451"/>
      <c r="BB21" s="454"/>
      <c r="BC21" s="454"/>
      <c r="BD21" s="453"/>
      <c r="BE21" s="453"/>
      <c r="BF21" s="453"/>
      <c r="BG21" s="453"/>
      <c r="BH21" s="453"/>
      <c r="BI21" s="453"/>
      <c r="BJ21" s="453"/>
      <c r="BK21" s="453"/>
      <c r="BL21" s="453"/>
      <c r="BM21" s="453"/>
      <c r="BN21" s="453"/>
      <c r="BO21" s="453"/>
      <c r="BP21" s="453"/>
      <c r="BQ21" s="453"/>
      <c r="BR21" s="453"/>
      <c r="BS21" s="453"/>
      <c r="BT21" s="453"/>
      <c r="BU21" s="453"/>
    </row>
    <row r="22" spans="1:73" s="390" customFormat="1" ht="14.25">
      <c r="A22" s="559" t="s">
        <v>345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00"/>
      <c r="AO22" s="399"/>
      <c r="AP22" s="422"/>
      <c r="AQ22" s="422"/>
      <c r="AR22" s="422"/>
      <c r="AS22" s="422"/>
      <c r="AT22" s="422"/>
      <c r="AU22" s="391"/>
      <c r="AV22" s="422"/>
      <c r="AW22" s="422"/>
      <c r="AX22" s="422"/>
      <c r="AY22" s="422"/>
      <c r="AZ22" s="422"/>
      <c r="BA22" s="422"/>
      <c r="BB22" s="443"/>
      <c r="BC22" s="443"/>
    </row>
    <row r="23" spans="1:73" s="390" customFormat="1" ht="14.25">
      <c r="A23" s="560" t="s">
        <v>101</v>
      </c>
      <c r="B23" s="396"/>
      <c r="C23" s="396"/>
      <c r="D23" s="396"/>
      <c r="E23" s="396"/>
      <c r="F23" s="396"/>
      <c r="G23" s="396"/>
      <c r="H23" s="396"/>
      <c r="I23" s="396"/>
      <c r="J23" s="396"/>
      <c r="K23" s="396"/>
      <c r="L23" s="396">
        <f>L17</f>
        <v>76183</v>
      </c>
      <c r="M23" s="396">
        <f>M17</f>
        <v>195457</v>
      </c>
      <c r="N23" s="396">
        <f>N17</f>
        <v>261</v>
      </c>
      <c r="O23" s="396">
        <f>O17</f>
        <v>176540</v>
      </c>
      <c r="P23" s="396">
        <f t="shared" ref="P23:U23" si="45">P17</f>
        <v>0</v>
      </c>
      <c r="Q23" s="396">
        <f t="shared" ref="Q23" si="46">Q17</f>
        <v>0</v>
      </c>
      <c r="R23" s="396">
        <f t="shared" ref="R23" si="47">R17</f>
        <v>6895</v>
      </c>
      <c r="S23" s="396">
        <f>S17</f>
        <v>244852</v>
      </c>
      <c r="T23" s="396">
        <f t="shared" ref="T23" si="48">T17</f>
        <v>0</v>
      </c>
      <c r="U23" s="396">
        <f t="shared" si="45"/>
        <v>0</v>
      </c>
      <c r="V23" s="396">
        <f t="shared" ref="V23" si="49">V17</f>
        <v>0</v>
      </c>
      <c r="W23" s="396">
        <f t="shared" ref="W23" si="50">W17</f>
        <v>15659</v>
      </c>
      <c r="X23" s="396">
        <f t="shared" ref="X23" si="51">X17</f>
        <v>9057</v>
      </c>
      <c r="Y23" s="396">
        <f t="shared" ref="Y23" si="52">Y17</f>
        <v>14771</v>
      </c>
      <c r="Z23" s="396">
        <f t="shared" ref="Z23" si="53">Z17</f>
        <v>1879</v>
      </c>
      <c r="AA23" s="396">
        <f t="shared" ref="AA23" si="54">AA17</f>
        <v>1876</v>
      </c>
      <c r="AB23" s="396">
        <f t="shared" ref="AB23" si="55">AB17</f>
        <v>1305</v>
      </c>
      <c r="AC23" s="396">
        <f t="shared" ref="AC23:AK23" si="56">AC17</f>
        <v>15247</v>
      </c>
      <c r="AD23" s="396">
        <f t="shared" si="56"/>
        <v>15247</v>
      </c>
      <c r="AE23" s="396">
        <f t="shared" si="56"/>
        <v>15247</v>
      </c>
      <c r="AF23" s="396">
        <f t="shared" si="56"/>
        <v>15247</v>
      </c>
      <c r="AG23" s="396">
        <f t="shared" si="56"/>
        <v>15247</v>
      </c>
      <c r="AH23" s="396">
        <f t="shared" si="56"/>
        <v>15247</v>
      </c>
      <c r="AI23" s="396">
        <f t="shared" si="56"/>
        <v>15247</v>
      </c>
      <c r="AJ23" s="396">
        <f t="shared" si="56"/>
        <v>15247</v>
      </c>
      <c r="AK23" s="396">
        <f t="shared" si="56"/>
        <v>15247</v>
      </c>
      <c r="AL23" s="486"/>
      <c r="AM23" s="486">
        <f>SUM(L23:AL23)</f>
        <v>881958</v>
      </c>
      <c r="AN23" s="400"/>
      <c r="AO23" s="397">
        <f>AM23-SUM(AP23:AT23)</f>
        <v>0</v>
      </c>
      <c r="AP23" s="396">
        <f>SUMIF($L$1:$AL$1,AP$1,$L23:$AL23)</f>
        <v>448441</v>
      </c>
      <c r="AQ23" s="396">
        <f>SUMIF($L$1:$AL$1,AQ$1,$L23:$AL23)</f>
        <v>251747</v>
      </c>
      <c r="AR23" s="396">
        <f>SUMIF($L$1:$AL$1,AR$1,$L23:$AL23)</f>
        <v>15659</v>
      </c>
      <c r="AS23" s="396">
        <f>SUMIF($L$1:$AL$1,AS$1,$L23:$AL23)</f>
        <v>27583</v>
      </c>
      <c r="AT23" s="396">
        <f>SUMIF($L$1:$AL$1,AT$1,$L23:$AL23)</f>
        <v>138528</v>
      </c>
      <c r="AU23" s="391"/>
      <c r="AV23" s="396">
        <f t="shared" ref="AV23:BA23" si="57">SUMIF($L$2:$AL$2,AV$1,$L23:$AL23)</f>
        <v>271640</v>
      </c>
      <c r="AW23" s="396">
        <f t="shared" si="57"/>
        <v>176801</v>
      </c>
      <c r="AX23" s="396">
        <f t="shared" si="57"/>
        <v>251747</v>
      </c>
      <c r="AY23" s="396">
        <f t="shared" si="57"/>
        <v>39487</v>
      </c>
      <c r="AZ23" s="396">
        <f t="shared" si="57"/>
        <v>50801</v>
      </c>
      <c r="BA23" s="396">
        <f t="shared" si="57"/>
        <v>91482</v>
      </c>
      <c r="BB23" s="398">
        <f>SUM(AP23:AT23)-SUM(AV23:BA23)</f>
        <v>0</v>
      </c>
      <c r="BC23" s="443"/>
    </row>
    <row r="24" spans="1:73" s="390" customFormat="1" ht="14.25">
      <c r="A24" s="562" t="s">
        <v>98</v>
      </c>
      <c r="B24" s="490"/>
      <c r="C24" s="490"/>
      <c r="D24" s="490"/>
      <c r="E24" s="490"/>
      <c r="F24" s="490"/>
      <c r="G24" s="490"/>
      <c r="H24" s="490"/>
      <c r="I24" s="490"/>
      <c r="J24" s="490"/>
      <c r="K24" s="490"/>
      <c r="L24" s="490">
        <f>L23</f>
        <v>76183</v>
      </c>
      <c r="M24" s="490">
        <f>M23</f>
        <v>195457</v>
      </c>
      <c r="N24" s="490">
        <f>N23</f>
        <v>261</v>
      </c>
      <c r="O24" s="490">
        <f>O23</f>
        <v>176540</v>
      </c>
      <c r="P24" s="490">
        <f t="shared" ref="P24:U24" si="58">P23</f>
        <v>0</v>
      </c>
      <c r="Q24" s="490">
        <f t="shared" ref="Q24" si="59">Q23</f>
        <v>0</v>
      </c>
      <c r="R24" s="490">
        <f t="shared" ref="R24" si="60">R23</f>
        <v>6895</v>
      </c>
      <c r="S24" s="490">
        <f>S23</f>
        <v>244852</v>
      </c>
      <c r="T24" s="490">
        <f t="shared" ref="T24" si="61">T23</f>
        <v>0</v>
      </c>
      <c r="U24" s="490">
        <f t="shared" si="58"/>
        <v>0</v>
      </c>
      <c r="V24" s="490">
        <f t="shared" ref="V24" si="62">V23</f>
        <v>0</v>
      </c>
      <c r="W24" s="490">
        <f t="shared" ref="W24" si="63">W23</f>
        <v>15659</v>
      </c>
      <c r="X24" s="490">
        <f t="shared" ref="X24" si="64">X23</f>
        <v>9057</v>
      </c>
      <c r="Y24" s="490">
        <f t="shared" ref="Y24" si="65">Y23</f>
        <v>14771</v>
      </c>
      <c r="Z24" s="490">
        <f t="shared" ref="Z24" si="66">Z23</f>
        <v>1879</v>
      </c>
      <c r="AA24" s="490">
        <f t="shared" ref="AA24" si="67">AA23</f>
        <v>1876</v>
      </c>
      <c r="AB24" s="490">
        <f t="shared" ref="AB24" si="68">AB23</f>
        <v>1305</v>
      </c>
      <c r="AC24" s="490">
        <f t="shared" ref="AC24:AK24" si="69">AC23</f>
        <v>15247</v>
      </c>
      <c r="AD24" s="490">
        <f t="shared" si="69"/>
        <v>15247</v>
      </c>
      <c r="AE24" s="490">
        <f t="shared" si="69"/>
        <v>15247</v>
      </c>
      <c r="AF24" s="490">
        <f t="shared" si="69"/>
        <v>15247</v>
      </c>
      <c r="AG24" s="490">
        <f t="shared" si="69"/>
        <v>15247</v>
      </c>
      <c r="AH24" s="490">
        <f t="shared" si="69"/>
        <v>15247</v>
      </c>
      <c r="AI24" s="490">
        <f t="shared" si="69"/>
        <v>15247</v>
      </c>
      <c r="AJ24" s="490">
        <f t="shared" si="69"/>
        <v>15247</v>
      </c>
      <c r="AK24" s="490">
        <f t="shared" si="69"/>
        <v>15247</v>
      </c>
      <c r="AL24" s="490"/>
      <c r="AM24" s="490">
        <f>SUM(L24:AL24)</f>
        <v>881958</v>
      </c>
      <c r="AN24" s="400"/>
      <c r="AO24" s="397">
        <f>AM24-SUM(AP24:AT24)</f>
        <v>0</v>
      </c>
      <c r="AP24" s="490">
        <f>AP23</f>
        <v>448441</v>
      </c>
      <c r="AQ24" s="490">
        <f>AQ23</f>
        <v>251747</v>
      </c>
      <c r="AR24" s="490">
        <f>AR23</f>
        <v>15659</v>
      </c>
      <c r="AS24" s="490">
        <f>AS23</f>
        <v>27583</v>
      </c>
      <c r="AT24" s="490">
        <f>AT23</f>
        <v>138528</v>
      </c>
      <c r="AU24" s="391"/>
      <c r="AV24" s="490">
        <f t="shared" ref="AV24:BA24" si="70">AV23</f>
        <v>271640</v>
      </c>
      <c r="AW24" s="490">
        <f t="shared" si="70"/>
        <v>176801</v>
      </c>
      <c r="AX24" s="490">
        <f t="shared" si="70"/>
        <v>251747</v>
      </c>
      <c r="AY24" s="490">
        <f t="shared" si="70"/>
        <v>39487</v>
      </c>
      <c r="AZ24" s="490">
        <f t="shared" si="70"/>
        <v>50801</v>
      </c>
      <c r="BA24" s="490">
        <f t="shared" si="70"/>
        <v>91482</v>
      </c>
      <c r="BB24" s="398">
        <f>SUM(AP24:AT24)-SUM(AV24:BA24)</f>
        <v>0</v>
      </c>
      <c r="BC24" s="443"/>
    </row>
    <row r="25" spans="1:73" s="423" customFormat="1" ht="14.25">
      <c r="A25" s="426"/>
      <c r="B25" s="444"/>
      <c r="C25" s="444"/>
      <c r="D25" s="444"/>
      <c r="E25" s="444"/>
      <c r="F25" s="444"/>
      <c r="G25" s="444"/>
      <c r="H25" s="444"/>
      <c r="I25" s="444"/>
      <c r="J25" s="444"/>
      <c r="K25" s="444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00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43"/>
      <c r="BC25" s="443"/>
      <c r="BD25" s="390"/>
      <c r="BE25" s="390"/>
      <c r="BF25" s="390"/>
      <c r="BG25" s="390"/>
      <c r="BH25" s="390"/>
      <c r="BI25" s="390"/>
      <c r="BJ25" s="390"/>
      <c r="BK25" s="390"/>
      <c r="BL25" s="390"/>
      <c r="BM25" s="390"/>
      <c r="BN25" s="390"/>
      <c r="BO25" s="390"/>
      <c r="BP25" s="390"/>
      <c r="BQ25" s="390"/>
      <c r="BR25" s="390"/>
      <c r="BS25" s="390"/>
      <c r="BT25" s="390"/>
      <c r="BU25" s="390"/>
    </row>
    <row r="26" spans="1:73" ht="14.25">
      <c r="AN26" s="400"/>
      <c r="AO26" s="399"/>
      <c r="AU26" s="391"/>
      <c r="BD26" s="390"/>
      <c r="BE26" s="390"/>
      <c r="BF26" s="390"/>
      <c r="BG26" s="390"/>
      <c r="BH26" s="390"/>
      <c r="BI26" s="390"/>
      <c r="BJ26" s="390"/>
      <c r="BK26" s="390"/>
      <c r="BL26" s="390"/>
      <c r="BM26" s="390"/>
      <c r="BN26" s="390"/>
      <c r="BO26" s="390"/>
      <c r="BP26" s="390"/>
      <c r="BQ26" s="390"/>
      <c r="BR26" s="390"/>
      <c r="BS26" s="390"/>
      <c r="BT26" s="390"/>
      <c r="BU26" s="390"/>
    </row>
    <row r="27" spans="1:73" ht="14.25">
      <c r="A27" s="726" t="s">
        <v>346</v>
      </c>
      <c r="B27" s="516" t="s">
        <v>247</v>
      </c>
      <c r="C27" s="516" t="s">
        <v>247</v>
      </c>
      <c r="D27" s="516" t="s">
        <v>247</v>
      </c>
      <c r="E27" s="516" t="s">
        <v>247</v>
      </c>
      <c r="F27" s="516" t="s">
        <v>247</v>
      </c>
      <c r="G27" s="516" t="s">
        <v>247</v>
      </c>
      <c r="H27" s="516" t="s">
        <v>247</v>
      </c>
      <c r="I27" s="516" t="s">
        <v>247</v>
      </c>
      <c r="J27" s="516" t="s">
        <v>247</v>
      </c>
      <c r="K27" s="516"/>
      <c r="L27" s="515" t="s">
        <v>219</v>
      </c>
      <c r="M27" s="515" t="s">
        <v>219</v>
      </c>
      <c r="N27" s="515" t="s">
        <v>219</v>
      </c>
      <c r="O27" s="515" t="s">
        <v>219</v>
      </c>
      <c r="P27" s="515" t="s">
        <v>220</v>
      </c>
      <c r="Q27" s="515" t="s">
        <v>220</v>
      </c>
      <c r="R27" s="515" t="s">
        <v>220</v>
      </c>
      <c r="S27" s="515" t="s">
        <v>220</v>
      </c>
      <c r="T27" s="515" t="s">
        <v>221</v>
      </c>
      <c r="U27" s="515" t="s">
        <v>221</v>
      </c>
      <c r="V27" s="515" t="s">
        <v>221</v>
      </c>
      <c r="W27" s="515" t="s">
        <v>221</v>
      </c>
      <c r="X27" s="515" t="s">
        <v>222</v>
      </c>
      <c r="Y27" s="515" t="s">
        <v>222</v>
      </c>
      <c r="Z27" s="515" t="s">
        <v>222</v>
      </c>
      <c r="AA27" s="515" t="s">
        <v>222</v>
      </c>
      <c r="AB27" s="515" t="s">
        <v>223</v>
      </c>
      <c r="AC27" s="515">
        <v>45200</v>
      </c>
      <c r="AD27" s="515">
        <v>45231</v>
      </c>
      <c r="AE27" s="515">
        <v>45261</v>
      </c>
      <c r="AF27" s="515">
        <v>45292</v>
      </c>
      <c r="AG27" s="515">
        <v>45323</v>
      </c>
      <c r="AH27" s="515">
        <v>45352</v>
      </c>
      <c r="AI27" s="515">
        <v>45383</v>
      </c>
      <c r="AJ27" s="515">
        <v>45413</v>
      </c>
      <c r="AK27" s="515">
        <v>45444</v>
      </c>
      <c r="AL27" s="515"/>
      <c r="AM27" s="515" t="s">
        <v>98</v>
      </c>
      <c r="AN27" s="388"/>
      <c r="AO27" s="399"/>
      <c r="AP27" s="515" t="s">
        <v>219</v>
      </c>
      <c r="AQ27" s="515" t="s">
        <v>220</v>
      </c>
      <c r="AR27" s="516" t="s">
        <v>221</v>
      </c>
      <c r="AS27" s="516" t="s">
        <v>222</v>
      </c>
      <c r="AT27" s="516" t="s">
        <v>347</v>
      </c>
      <c r="AU27" s="391"/>
      <c r="AV27" s="516">
        <v>2019</v>
      </c>
      <c r="AW27" s="516">
        <v>2020</v>
      </c>
      <c r="AX27" s="516">
        <v>2021</v>
      </c>
      <c r="AY27" s="516">
        <v>2022</v>
      </c>
      <c r="AZ27" s="516">
        <v>2023</v>
      </c>
      <c r="BA27" s="516">
        <v>2024</v>
      </c>
      <c r="BD27" s="390"/>
      <c r="BE27" s="390"/>
      <c r="BF27" s="390"/>
      <c r="BG27" s="390"/>
      <c r="BH27" s="390"/>
      <c r="BI27" s="390"/>
      <c r="BJ27" s="390"/>
      <c r="BK27" s="390"/>
      <c r="BL27" s="390"/>
      <c r="BM27" s="390"/>
      <c r="BN27" s="390"/>
      <c r="BO27" s="390"/>
      <c r="BP27" s="390"/>
      <c r="BQ27" s="390"/>
      <c r="BR27" s="390"/>
      <c r="BS27" s="390"/>
      <c r="BT27" s="390"/>
      <c r="BU27" s="390"/>
    </row>
    <row r="28" spans="1:73" ht="14.25">
      <c r="A28" s="728"/>
      <c r="B28" s="516"/>
      <c r="C28" s="516"/>
      <c r="D28" s="516"/>
      <c r="E28" s="516"/>
      <c r="F28" s="516"/>
      <c r="G28" s="516"/>
      <c r="H28" s="516"/>
      <c r="I28" s="516"/>
      <c r="J28" s="516"/>
      <c r="K28" s="516"/>
      <c r="L28" s="516" t="s">
        <v>252</v>
      </c>
      <c r="M28" s="516" t="s">
        <v>253</v>
      </c>
      <c r="N28" s="516" t="s">
        <v>249</v>
      </c>
      <c r="O28" s="516" t="s">
        <v>250</v>
      </c>
      <c r="P28" s="516" t="s">
        <v>252</v>
      </c>
      <c r="Q28" s="516" t="s">
        <v>253</v>
      </c>
      <c r="R28" s="516" t="s">
        <v>249</v>
      </c>
      <c r="S28" s="516" t="s">
        <v>250</v>
      </c>
      <c r="T28" s="516" t="s">
        <v>252</v>
      </c>
      <c r="U28" s="516" t="s">
        <v>255</v>
      </c>
      <c r="V28" s="516" t="s">
        <v>249</v>
      </c>
      <c r="W28" s="516" t="s">
        <v>250</v>
      </c>
      <c r="X28" s="516" t="s">
        <v>252</v>
      </c>
      <c r="Y28" s="516" t="s">
        <v>253</v>
      </c>
      <c r="Z28" s="516" t="s">
        <v>249</v>
      </c>
      <c r="AA28" s="516" t="s">
        <v>250</v>
      </c>
      <c r="AB28" s="516" t="s">
        <v>252</v>
      </c>
      <c r="AC28" s="516" t="s">
        <v>259</v>
      </c>
      <c r="AD28" s="516" t="s">
        <v>259</v>
      </c>
      <c r="AE28" s="516" t="s">
        <v>259</v>
      </c>
      <c r="AF28" s="516" t="s">
        <v>260</v>
      </c>
      <c r="AG28" s="516" t="s">
        <v>260</v>
      </c>
      <c r="AH28" s="516" t="s">
        <v>260</v>
      </c>
      <c r="AI28" s="516" t="s">
        <v>261</v>
      </c>
      <c r="AJ28" s="516" t="s">
        <v>261</v>
      </c>
      <c r="AK28" s="516" t="s">
        <v>261</v>
      </c>
      <c r="AL28" s="516"/>
      <c r="AM28" s="516"/>
      <c r="AN28" s="388"/>
      <c r="AO28" s="399"/>
      <c r="AP28" s="516"/>
      <c r="AQ28" s="516"/>
      <c r="AR28" s="516"/>
      <c r="AS28" s="516"/>
      <c r="AT28" s="516"/>
      <c r="AU28" s="391"/>
      <c r="AV28" s="516" t="s">
        <v>263</v>
      </c>
      <c r="AW28" s="516" t="s">
        <v>263</v>
      </c>
      <c r="AX28" s="516" t="s">
        <v>263</v>
      </c>
      <c r="AY28" s="516" t="s">
        <v>264</v>
      </c>
      <c r="AZ28" s="516" t="s">
        <v>264</v>
      </c>
      <c r="BA28" s="516" t="s">
        <v>264</v>
      </c>
      <c r="BD28" s="390"/>
      <c r="BE28" s="390"/>
      <c r="BF28" s="390"/>
      <c r="BG28" s="390"/>
      <c r="BH28" s="390"/>
      <c r="BI28" s="390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</row>
    <row r="29" spans="1:73" ht="14.25">
      <c r="A29" s="538" t="s">
        <v>348</v>
      </c>
      <c r="B29" s="482"/>
      <c r="C29" s="482"/>
      <c r="D29" s="482"/>
      <c r="E29" s="482"/>
      <c r="F29" s="482"/>
      <c r="G29" s="482"/>
      <c r="H29" s="482"/>
      <c r="I29" s="482"/>
      <c r="J29" s="482"/>
      <c r="K29" s="482"/>
      <c r="L29" s="517" t="s">
        <v>266</v>
      </c>
      <c r="M29" s="517" t="s">
        <v>266</v>
      </c>
      <c r="N29" s="517" t="s">
        <v>266</v>
      </c>
      <c r="O29" s="517" t="s">
        <v>266</v>
      </c>
      <c r="P29" s="482" t="s">
        <v>266</v>
      </c>
      <c r="Q29" s="482" t="s">
        <v>266</v>
      </c>
      <c r="R29" s="517" t="s">
        <v>266</v>
      </c>
      <c r="S29" s="517" t="s">
        <v>266</v>
      </c>
      <c r="T29" s="517" t="s">
        <v>266</v>
      </c>
      <c r="U29" s="517" t="s">
        <v>266</v>
      </c>
      <c r="V29" s="517" t="s">
        <v>266</v>
      </c>
      <c r="W29" s="517" t="s">
        <v>266</v>
      </c>
      <c r="X29" s="517" t="s">
        <v>266</v>
      </c>
      <c r="Y29" s="517" t="s">
        <v>266</v>
      </c>
      <c r="Z29" s="517" t="s">
        <v>266</v>
      </c>
      <c r="AA29" s="517" t="s">
        <v>266</v>
      </c>
      <c r="AB29" s="517" t="s">
        <v>266</v>
      </c>
      <c r="AC29" s="517" t="s">
        <v>267</v>
      </c>
      <c r="AD29" s="517" t="s">
        <v>267</v>
      </c>
      <c r="AE29" s="517" t="s">
        <v>267</v>
      </c>
      <c r="AF29" s="517" t="s">
        <v>267</v>
      </c>
      <c r="AG29" s="517" t="s">
        <v>267</v>
      </c>
      <c r="AH29" s="517" t="s">
        <v>267</v>
      </c>
      <c r="AI29" s="517" t="s">
        <v>267</v>
      </c>
      <c r="AJ29" s="517" t="s">
        <v>267</v>
      </c>
      <c r="AK29" s="517" t="s">
        <v>267</v>
      </c>
      <c r="AL29" s="517"/>
      <c r="AM29" s="517"/>
      <c r="AN29" s="391"/>
      <c r="AO29" s="399"/>
      <c r="AP29" s="517"/>
      <c r="AQ29" s="517"/>
      <c r="AR29" s="517"/>
      <c r="AS29" s="517"/>
      <c r="AT29" s="517"/>
      <c r="AU29" s="391"/>
      <c r="AV29" s="517"/>
      <c r="AW29" s="517"/>
      <c r="AX29" s="517"/>
      <c r="AY29" s="517"/>
      <c r="AZ29" s="517"/>
      <c r="BA29" s="517"/>
      <c r="BD29" s="390"/>
      <c r="BE29" s="390"/>
      <c r="BF29" s="390"/>
      <c r="BG29" s="390"/>
      <c r="BH29" s="390"/>
      <c r="BI29" s="390"/>
      <c r="BJ29" s="390"/>
      <c r="BK29" s="390"/>
      <c r="BL29" s="390"/>
      <c r="BM29" s="390"/>
      <c r="BN29" s="390"/>
      <c r="BO29" s="390"/>
      <c r="BP29" s="390"/>
      <c r="BQ29" s="390"/>
      <c r="BR29" s="390"/>
      <c r="BS29" s="390"/>
      <c r="BT29" s="390"/>
      <c r="BU29" s="390"/>
    </row>
    <row r="30" spans="1:73" ht="14.25">
      <c r="A30" s="546" t="s">
        <v>269</v>
      </c>
      <c r="B30" s="547"/>
      <c r="C30" s="547"/>
      <c r="D30" s="547"/>
      <c r="E30" s="547"/>
      <c r="F30" s="547"/>
      <c r="G30" s="547"/>
      <c r="H30" s="547"/>
      <c r="I30" s="547"/>
      <c r="J30" s="547"/>
      <c r="K30" s="547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  <c r="AD30" s="396"/>
      <c r="AE30" s="396"/>
      <c r="AF30" s="396"/>
      <c r="AG30" s="396"/>
      <c r="AH30" s="396"/>
      <c r="AI30" s="396"/>
      <c r="AJ30" s="396"/>
      <c r="AK30" s="396"/>
      <c r="AL30" s="396"/>
      <c r="AM30" s="396"/>
      <c r="AN30" s="390"/>
      <c r="AO30" s="390"/>
      <c r="AP30" s="396"/>
      <c r="AQ30" s="396"/>
      <c r="AR30" s="396"/>
      <c r="AS30" s="396"/>
      <c r="AT30" s="396"/>
      <c r="AU30" s="391"/>
      <c r="AV30" s="396"/>
      <c r="AW30" s="396"/>
      <c r="AX30" s="396"/>
      <c r="AY30" s="396"/>
      <c r="AZ30" s="396"/>
      <c r="BA30" s="396"/>
      <c r="BD30" s="390"/>
      <c r="BE30" s="390"/>
      <c r="BF30" s="390"/>
      <c r="BG30" s="390"/>
      <c r="BH30" s="390"/>
      <c r="BI30" s="390"/>
      <c r="BJ30" s="390"/>
      <c r="BK30" s="390"/>
      <c r="BL30" s="390"/>
      <c r="BM30" s="390"/>
      <c r="BN30" s="390"/>
      <c r="BO30" s="390"/>
      <c r="BP30" s="390"/>
      <c r="BQ30" s="390"/>
      <c r="BR30" s="390"/>
      <c r="BS30" s="390"/>
      <c r="BT30" s="390"/>
      <c r="BU30" s="390"/>
    </row>
    <row r="31" spans="1:73" ht="15" customHeight="1">
      <c r="A31" s="545" t="s">
        <v>268</v>
      </c>
      <c r="B31" s="547"/>
      <c r="C31" s="547"/>
      <c r="D31" s="547"/>
      <c r="E31" s="547"/>
      <c r="F31" s="547"/>
      <c r="G31" s="547"/>
      <c r="H31" s="547"/>
      <c r="I31" s="547"/>
      <c r="J31" s="547"/>
      <c r="K31" s="547"/>
      <c r="L31" s="396">
        <v>63045</v>
      </c>
      <c r="M31" s="396">
        <v>74780</v>
      </c>
      <c r="N31" s="396">
        <v>162175</v>
      </c>
      <c r="O31" s="396">
        <v>261278</v>
      </c>
      <c r="P31" s="396">
        <v>22259</v>
      </c>
      <c r="Q31" s="396">
        <v>0</v>
      </c>
      <c r="R31" s="396">
        <v>0</v>
      </c>
      <c r="S31" s="396">
        <v>0</v>
      </c>
      <c r="T31" s="396">
        <v>0</v>
      </c>
      <c r="U31" s="396">
        <v>0</v>
      </c>
      <c r="V31" s="565">
        <v>0</v>
      </c>
      <c r="W31" s="396">
        <v>0</v>
      </c>
      <c r="X31" s="396">
        <v>0</v>
      </c>
      <c r="Y31" s="396">
        <v>0</v>
      </c>
      <c r="Z31" s="396">
        <v>0</v>
      </c>
      <c r="AA31" s="396">
        <v>0</v>
      </c>
      <c r="AB31" s="396">
        <v>0</v>
      </c>
      <c r="AC31" s="396">
        <v>0</v>
      </c>
      <c r="AD31" s="396">
        <v>0</v>
      </c>
      <c r="AE31" s="396">
        <v>0</v>
      </c>
      <c r="AF31" s="396">
        <v>0</v>
      </c>
      <c r="AG31" s="396">
        <v>0</v>
      </c>
      <c r="AH31" s="396">
        <v>0</v>
      </c>
      <c r="AI31" s="396">
        <v>0</v>
      </c>
      <c r="AJ31" s="396">
        <v>0</v>
      </c>
      <c r="AK31" s="396">
        <v>0</v>
      </c>
      <c r="AL31" s="396"/>
      <c r="AM31" s="396">
        <f t="shared" ref="AM31:AM36" si="71">SUM(L31:AL31)</f>
        <v>583537</v>
      </c>
      <c r="AN31" s="456"/>
      <c r="AO31" s="397">
        <f t="shared" ref="AO31:AO39" si="72">AM31-SUM(AP31:AS31)</f>
        <v>0</v>
      </c>
      <c r="AP31" s="396">
        <f t="shared" ref="AP31:AT32" si="73">SUMIF($L$1:$AL$1,AP$1,$L31:$AL31)</f>
        <v>561278</v>
      </c>
      <c r="AQ31" s="396">
        <f t="shared" si="73"/>
        <v>22259</v>
      </c>
      <c r="AR31" s="396">
        <f t="shared" si="73"/>
        <v>0</v>
      </c>
      <c r="AS31" s="396">
        <f t="shared" si="73"/>
        <v>0</v>
      </c>
      <c r="AT31" s="396">
        <f t="shared" si="73"/>
        <v>0</v>
      </c>
      <c r="AU31" s="391"/>
      <c r="AV31" s="396">
        <f t="shared" ref="AV31:BA32" si="74">SUMIF($L$2:$AL$2,AV$1,$L31:$AL31)</f>
        <v>137825</v>
      </c>
      <c r="AW31" s="396">
        <f t="shared" si="74"/>
        <v>445712</v>
      </c>
      <c r="AX31" s="396">
        <f t="shared" si="74"/>
        <v>0</v>
      </c>
      <c r="AY31" s="396">
        <f t="shared" si="74"/>
        <v>0</v>
      </c>
      <c r="AZ31" s="396">
        <f t="shared" si="74"/>
        <v>0</v>
      </c>
      <c r="BA31" s="396">
        <f t="shared" si="74"/>
        <v>0</v>
      </c>
      <c r="BB31" s="398">
        <f t="shared" ref="BB31:BB39" si="75">SUM(AP31:AS31)-SUM(AV31:AZ31)</f>
        <v>0</v>
      </c>
      <c r="BD31" s="390"/>
      <c r="BE31" s="390"/>
      <c r="BF31" s="390"/>
      <c r="BG31" s="390"/>
      <c r="BH31" s="390"/>
      <c r="BI31" s="390"/>
      <c r="BJ31" s="390"/>
      <c r="BK31" s="390"/>
      <c r="BL31" s="390"/>
      <c r="BM31" s="390"/>
      <c r="BN31" s="390"/>
      <c r="BO31" s="390"/>
      <c r="BP31" s="390"/>
      <c r="BQ31" s="390"/>
      <c r="BR31" s="390"/>
      <c r="BS31" s="390"/>
      <c r="BT31" s="390"/>
      <c r="BU31" s="390"/>
    </row>
    <row r="32" spans="1:73" ht="14.25">
      <c r="A32" s="573"/>
      <c r="B32" s="547"/>
      <c r="C32" s="547"/>
      <c r="D32" s="547"/>
      <c r="E32" s="547"/>
      <c r="F32" s="547"/>
      <c r="G32" s="547"/>
      <c r="H32" s="547"/>
      <c r="I32" s="547"/>
      <c r="J32" s="547"/>
      <c r="K32" s="547"/>
      <c r="L32" s="547"/>
      <c r="M32" s="518"/>
      <c r="N32" s="518"/>
      <c r="O32" s="518"/>
      <c r="P32" s="518"/>
      <c r="Q32" s="518"/>
      <c r="R32" s="396"/>
      <c r="S32" s="518"/>
      <c r="T32" s="518"/>
      <c r="U32" s="518"/>
      <c r="V32" s="518"/>
      <c r="W32" s="518"/>
      <c r="X32" s="518"/>
      <c r="Y32" s="518"/>
      <c r="Z32" s="518"/>
      <c r="AA32" s="518"/>
      <c r="AB32" s="518"/>
      <c r="AC32" s="518"/>
      <c r="AD32" s="518"/>
      <c r="AE32" s="518"/>
      <c r="AF32" s="518"/>
      <c r="AG32" s="518"/>
      <c r="AH32" s="518"/>
      <c r="AI32" s="518"/>
      <c r="AJ32" s="518"/>
      <c r="AK32" s="518"/>
      <c r="AL32" s="518"/>
      <c r="AM32" s="396">
        <f t="shared" si="71"/>
        <v>0</v>
      </c>
      <c r="AN32" s="390"/>
      <c r="AO32" s="397">
        <f t="shared" si="72"/>
        <v>0</v>
      </c>
      <c r="AP32" s="396">
        <f t="shared" si="73"/>
        <v>0</v>
      </c>
      <c r="AQ32" s="396">
        <f t="shared" si="73"/>
        <v>0</v>
      </c>
      <c r="AR32" s="396">
        <f t="shared" si="73"/>
        <v>0</v>
      </c>
      <c r="AS32" s="396">
        <f t="shared" si="73"/>
        <v>0</v>
      </c>
      <c r="AT32" s="396">
        <f t="shared" si="73"/>
        <v>0</v>
      </c>
      <c r="AU32" s="391"/>
      <c r="AV32" s="396">
        <f t="shared" si="74"/>
        <v>0</v>
      </c>
      <c r="AW32" s="396">
        <f t="shared" si="74"/>
        <v>0</v>
      </c>
      <c r="AX32" s="396">
        <f t="shared" si="74"/>
        <v>0</v>
      </c>
      <c r="AY32" s="396">
        <f t="shared" si="74"/>
        <v>0</v>
      </c>
      <c r="AZ32" s="396">
        <f t="shared" si="74"/>
        <v>0</v>
      </c>
      <c r="BA32" s="396">
        <f t="shared" si="74"/>
        <v>0</v>
      </c>
      <c r="BB32" s="398">
        <f t="shared" si="75"/>
        <v>0</v>
      </c>
      <c r="BD32" s="390"/>
      <c r="BE32" s="390"/>
      <c r="BF32" s="390"/>
      <c r="BG32" s="390"/>
      <c r="BH32" s="390"/>
      <c r="BI32" s="390"/>
      <c r="BJ32" s="390"/>
      <c r="BK32" s="390"/>
      <c r="BL32" s="390"/>
      <c r="BM32" s="390"/>
      <c r="BN32" s="390"/>
      <c r="BO32" s="390"/>
      <c r="BP32" s="390"/>
      <c r="BQ32" s="390"/>
      <c r="BR32" s="390"/>
      <c r="BS32" s="390"/>
      <c r="BT32" s="390"/>
      <c r="BU32" s="390"/>
    </row>
    <row r="33" spans="1:73" ht="14.25">
      <c r="A33" s="546" t="s">
        <v>270</v>
      </c>
      <c r="B33" s="547"/>
      <c r="C33" s="547"/>
      <c r="D33" s="547"/>
      <c r="E33" s="547"/>
      <c r="F33" s="547"/>
      <c r="G33" s="547"/>
      <c r="H33" s="547"/>
      <c r="I33" s="547"/>
      <c r="J33" s="547"/>
      <c r="K33" s="547"/>
      <c r="L33" s="486">
        <f t="shared" ref="L33:U33" si="76">SUM(L30:L32)</f>
        <v>63045</v>
      </c>
      <c r="M33" s="486">
        <f t="shared" si="76"/>
        <v>74780</v>
      </c>
      <c r="N33" s="486">
        <f t="shared" si="76"/>
        <v>162175</v>
      </c>
      <c r="O33" s="486">
        <f>SUM(O30:O32)</f>
        <v>261278</v>
      </c>
      <c r="P33" s="486">
        <f t="shared" si="76"/>
        <v>22259</v>
      </c>
      <c r="Q33" s="486">
        <f t="shared" si="76"/>
        <v>0</v>
      </c>
      <c r="R33" s="486">
        <f t="shared" ref="R33" si="77">SUM(R30:R32)</f>
        <v>0</v>
      </c>
      <c r="S33" s="486">
        <f>SUM(S30:S32)</f>
        <v>0</v>
      </c>
      <c r="T33" s="486">
        <f t="shared" ref="T33" si="78">SUM(T30:T32)</f>
        <v>0</v>
      </c>
      <c r="U33" s="486">
        <f t="shared" si="76"/>
        <v>0</v>
      </c>
      <c r="V33" s="486">
        <f t="shared" ref="V33" si="79">SUM(V30:V32)</f>
        <v>0</v>
      </c>
      <c r="W33" s="486">
        <f t="shared" ref="W33" si="80">SUM(W30:W32)</f>
        <v>0</v>
      </c>
      <c r="X33" s="486">
        <f t="shared" ref="X33" si="81">SUM(X30:X32)</f>
        <v>0</v>
      </c>
      <c r="Y33" s="486">
        <f t="shared" ref="Y33" si="82">SUM(Y30:Y32)</f>
        <v>0</v>
      </c>
      <c r="Z33" s="486">
        <f t="shared" ref="Z33" si="83">SUM(Z30:Z32)</f>
        <v>0</v>
      </c>
      <c r="AA33" s="486">
        <f t="shared" ref="AA33" si="84">SUM(AA30:AA32)</f>
        <v>0</v>
      </c>
      <c r="AB33" s="486">
        <f t="shared" ref="AB33" si="85">SUM(AB30:AB32)</f>
        <v>0</v>
      </c>
      <c r="AC33" s="486">
        <f t="shared" ref="AC33:AK33" si="86">SUM(AC30:AC32)</f>
        <v>0</v>
      </c>
      <c r="AD33" s="486">
        <f t="shared" si="86"/>
        <v>0</v>
      </c>
      <c r="AE33" s="486">
        <f t="shared" si="86"/>
        <v>0</v>
      </c>
      <c r="AF33" s="486">
        <f t="shared" si="86"/>
        <v>0</v>
      </c>
      <c r="AG33" s="486">
        <f t="shared" si="86"/>
        <v>0</v>
      </c>
      <c r="AH33" s="486">
        <f t="shared" si="86"/>
        <v>0</v>
      </c>
      <c r="AI33" s="486">
        <f t="shared" si="86"/>
        <v>0</v>
      </c>
      <c r="AJ33" s="486">
        <f t="shared" si="86"/>
        <v>0</v>
      </c>
      <c r="AK33" s="486">
        <f t="shared" si="86"/>
        <v>0</v>
      </c>
      <c r="AL33" s="486"/>
      <c r="AM33" s="486">
        <f t="shared" si="71"/>
        <v>583537</v>
      </c>
      <c r="AN33" s="390"/>
      <c r="AO33" s="397">
        <f t="shared" si="72"/>
        <v>0</v>
      </c>
      <c r="AP33" s="486">
        <f>SUM(L33:O33)</f>
        <v>561278</v>
      </c>
      <c r="AQ33" s="486">
        <f>SUM(P33:S33)</f>
        <v>22259</v>
      </c>
      <c r="AR33" s="486">
        <f>SUM(T33:W33)</f>
        <v>0</v>
      </c>
      <c r="AS33" s="486">
        <f>SUM(X33:AA33)</f>
        <v>0</v>
      </c>
      <c r="AT33" s="486">
        <f>SUM(Y33:AA33)</f>
        <v>0</v>
      </c>
      <c r="AU33" s="399"/>
      <c r="AV33" s="486">
        <f>SUM(L33:M33)</f>
        <v>137825</v>
      </c>
      <c r="AW33" s="486">
        <f>SUM(N33:Q33)</f>
        <v>445712</v>
      </c>
      <c r="AX33" s="486">
        <f>SUM(R33:U33)</f>
        <v>0</v>
      </c>
      <c r="AY33" s="486">
        <f>SUM(V33:Y33)</f>
        <v>0</v>
      </c>
      <c r="AZ33" s="486">
        <f>SUM(Z33:AA33)</f>
        <v>0</v>
      </c>
      <c r="BA33" s="486">
        <f>SUM(AA33:AA33)</f>
        <v>0</v>
      </c>
      <c r="BB33" s="398">
        <f t="shared" si="75"/>
        <v>0</v>
      </c>
      <c r="BD33" s="390"/>
      <c r="BE33" s="390"/>
      <c r="BF33" s="390"/>
      <c r="BG33" s="390"/>
      <c r="BH33" s="390"/>
      <c r="BI33" s="390"/>
      <c r="BJ33" s="390"/>
      <c r="BK33" s="390"/>
      <c r="BL33" s="390"/>
      <c r="BM33" s="390"/>
      <c r="BN33" s="390"/>
      <c r="BO33" s="390"/>
      <c r="BP33" s="390"/>
      <c r="BQ33" s="390"/>
      <c r="BR33" s="390"/>
      <c r="BS33" s="390"/>
      <c r="BT33" s="390"/>
      <c r="BU33" s="390"/>
    </row>
    <row r="34" spans="1:73" ht="14.25">
      <c r="A34" s="543" t="s">
        <v>271</v>
      </c>
      <c r="B34" s="547"/>
      <c r="C34" s="547"/>
      <c r="D34" s="547"/>
      <c r="E34" s="547"/>
      <c r="F34" s="547"/>
      <c r="G34" s="547"/>
      <c r="H34" s="547"/>
      <c r="I34" s="547"/>
      <c r="J34" s="547"/>
      <c r="K34" s="547"/>
      <c r="L34" s="487">
        <f>ROUNDUP(L33*'3a Other CAP'!$E10,0)-1</f>
        <v>31522</v>
      </c>
      <c r="M34" s="396">
        <f>ROUND(M33*'3a Other CAP'!$E10, 0)</f>
        <v>37390</v>
      </c>
      <c r="N34" s="521">
        <f>ROUND(N33*'3a Other CAP'!$E10, 0)</f>
        <v>81088</v>
      </c>
      <c r="O34" s="396">
        <f>ROUND(O33*'3a Other CAP'!$E10, 0)</f>
        <v>130639</v>
      </c>
      <c r="P34" s="521">
        <f>ROUND(P33*'3a Other CAP'!$E19,0)</f>
        <v>11130</v>
      </c>
      <c r="Q34" s="521">
        <f>ROUND(Q33*'3a Other CAP'!$E19,0)</f>
        <v>0</v>
      </c>
      <c r="R34" s="521">
        <f>ROUND(R33*'3a Other CAP'!$E19,0)</f>
        <v>0</v>
      </c>
      <c r="S34" s="521">
        <f>ROUND(S33*'3a Other CAP'!$E19,0)</f>
        <v>0</v>
      </c>
      <c r="T34" s="521">
        <f>ROUND(T33*'3a Other CAP'!$E28,0)</f>
        <v>0</v>
      </c>
      <c r="U34" s="521">
        <f>ROUND(U33*'3a Other CAP'!$E28,0)</f>
        <v>0</v>
      </c>
      <c r="V34" s="521">
        <f>ROUND(V33*'3a Other CAP'!$E28,0)</f>
        <v>0</v>
      </c>
      <c r="W34" s="521">
        <f>ROUND(W33*'3a Other CAP'!$E28,0)</f>
        <v>0</v>
      </c>
      <c r="X34" s="521">
        <f>ROUND(X33*'3a Other CAP'!$E37,0)</f>
        <v>0</v>
      </c>
      <c r="Y34" s="521">
        <f>ROUND(Y33*'3a Other CAP'!$E37,0)</f>
        <v>0</v>
      </c>
      <c r="Z34" s="521">
        <f>ROUND(Z33*'3a Other CAP'!$E37,0)</f>
        <v>0</v>
      </c>
      <c r="AA34" s="521">
        <f>ROUND(AA33*'3a Other CAP'!$E37,0)</f>
        <v>0</v>
      </c>
      <c r="AB34" s="521">
        <f>ROUND(AB33*'3a Other CAP'!$E37,0)</f>
        <v>0</v>
      </c>
      <c r="AC34" s="521">
        <f>ROUND(AC33*'3a Other CAP'!$E37,0)</f>
        <v>0</v>
      </c>
      <c r="AD34" s="521">
        <f>ROUND(AD33*'3a Other CAP'!$E37,0)</f>
        <v>0</v>
      </c>
      <c r="AE34" s="521">
        <f>ROUND(AE33*'3a Other CAP'!$E37,0)</f>
        <v>0</v>
      </c>
      <c r="AF34" s="521">
        <f>ROUND(AF33*'3a Other CAP'!$E37,0)</f>
        <v>0</v>
      </c>
      <c r="AG34" s="521">
        <f>ROUND(AG33*'3a Other CAP'!$E37,0)</f>
        <v>0</v>
      </c>
      <c r="AH34" s="521">
        <f>ROUND(AH33*'3a Other CAP'!$E37,0)</f>
        <v>0</v>
      </c>
      <c r="AI34" s="521">
        <f>ROUND(AI33*'3a Other CAP'!$E37,0)</f>
        <v>0</v>
      </c>
      <c r="AJ34" s="521">
        <f>ROUND(AJ33*'3a Other CAP'!$E37,0)</f>
        <v>0</v>
      </c>
      <c r="AK34" s="521">
        <f>ROUND(AK33*'3a Other CAP'!$E37,0)</f>
        <v>0</v>
      </c>
      <c r="AL34" s="396"/>
      <c r="AM34" s="396">
        <f t="shared" si="71"/>
        <v>291769</v>
      </c>
      <c r="AN34" s="390"/>
      <c r="AO34" s="397">
        <f t="shared" si="72"/>
        <v>0</v>
      </c>
      <c r="AP34" s="396">
        <f t="shared" ref="AP34:AT36" si="87">SUMIF($L$1:$AL$1,AP$1,$L34:$AL34)</f>
        <v>280639</v>
      </c>
      <c r="AQ34" s="396">
        <f t="shared" si="87"/>
        <v>11130</v>
      </c>
      <c r="AR34" s="396">
        <f t="shared" si="87"/>
        <v>0</v>
      </c>
      <c r="AS34" s="396">
        <f t="shared" si="87"/>
        <v>0</v>
      </c>
      <c r="AT34" s="396">
        <f t="shared" si="87"/>
        <v>0</v>
      </c>
      <c r="AU34" s="391"/>
      <c r="AV34" s="396">
        <f t="shared" ref="AV34:BA36" si="88">SUMIF($L$2:$AL$2,AV$1,$L34:$AL34)</f>
        <v>68912</v>
      </c>
      <c r="AW34" s="396">
        <f t="shared" si="88"/>
        <v>222857</v>
      </c>
      <c r="AX34" s="396">
        <f t="shared" si="88"/>
        <v>0</v>
      </c>
      <c r="AY34" s="396">
        <f t="shared" si="88"/>
        <v>0</v>
      </c>
      <c r="AZ34" s="396">
        <f t="shared" si="88"/>
        <v>0</v>
      </c>
      <c r="BA34" s="396">
        <f t="shared" si="88"/>
        <v>0</v>
      </c>
      <c r="BB34" s="398">
        <f t="shared" si="75"/>
        <v>0</v>
      </c>
      <c r="BD34" s="390"/>
      <c r="BE34" s="390"/>
      <c r="BF34" s="390"/>
      <c r="BG34" s="390"/>
      <c r="BH34" s="390"/>
      <c r="BI34" s="390"/>
      <c r="BJ34" s="390"/>
      <c r="BK34" s="390"/>
      <c r="BL34" s="390"/>
      <c r="BM34" s="390"/>
      <c r="BN34" s="390"/>
      <c r="BO34" s="390"/>
      <c r="BP34" s="390"/>
      <c r="BQ34" s="390"/>
      <c r="BR34" s="390"/>
      <c r="BS34" s="390"/>
      <c r="BT34" s="390"/>
      <c r="BU34" s="390"/>
    </row>
    <row r="35" spans="1:73" ht="14.25">
      <c r="A35" s="543" t="s">
        <v>272</v>
      </c>
      <c r="B35" s="547"/>
      <c r="C35" s="547"/>
      <c r="D35" s="547"/>
      <c r="E35" s="547"/>
      <c r="F35" s="547"/>
      <c r="G35" s="547"/>
      <c r="H35" s="547"/>
      <c r="I35" s="547"/>
      <c r="J35" s="547"/>
      <c r="K35" s="547"/>
      <c r="L35" s="396">
        <f>ROUND(L$33*'3a Other CAP'!$F$10,0)</f>
        <v>22066</v>
      </c>
      <c r="M35" s="396">
        <f>ROUND((M33*'3a Other CAP'!$F10)+(M33*'3a Other CAP'!$G10),0)</f>
        <v>26173</v>
      </c>
      <c r="N35" s="396">
        <f>ROUND((N33*'3a Other CAP'!$F10)+(N33*'3a Other CAP'!$G10),0)</f>
        <v>56761</v>
      </c>
      <c r="O35" s="396">
        <f>ROUND((O33*'3a Other CAP'!$F10)+(O33*'3a Other CAP'!$G10),0)</f>
        <v>91447</v>
      </c>
      <c r="P35" s="521">
        <f>ROUND((P33*'3a Other CAP'!$F19)+(P33*'3a Other CAP'!$G19),0)</f>
        <v>7791</v>
      </c>
      <c r="Q35" s="521">
        <f>ROUND((Q33*'3a Other CAP'!$F19)+(Q33*'3a Other CAP'!$G19),0)</f>
        <v>0</v>
      </c>
      <c r="R35" s="521">
        <f>ROUND((R33*'3a Other CAP'!$F19)+(R33*'3a Other CAP'!$G19),0)</f>
        <v>0</v>
      </c>
      <c r="S35" s="521">
        <f>ROUND((S33*'3a Other CAP'!$F19)+(S33*'3a Other CAP'!$G19),0)</f>
        <v>0</v>
      </c>
      <c r="T35" s="521">
        <f>ROUND((T33*'3a Other CAP'!$F28)+(T33*'3a Other CAP'!$G28),0)</f>
        <v>0</v>
      </c>
      <c r="U35" s="521">
        <f>ROUND((U33*'3a Other CAP'!$F28)+(U33*'3a Other CAP'!$G28),0)</f>
        <v>0</v>
      </c>
      <c r="V35" s="521">
        <f>ROUND((V33*'3a Other CAP'!$F28)+(V33*'3a Other CAP'!$G28),0)</f>
        <v>0</v>
      </c>
      <c r="W35" s="521">
        <f>ROUND((W33*'3a Other CAP'!$F28)+(W33*'3a Other CAP'!$G28),0)</f>
        <v>0</v>
      </c>
      <c r="X35" s="521">
        <f>ROUND((X33*'3a Other CAP'!$F37)+(X33*'3a Other CAP'!$G37),0)</f>
        <v>0</v>
      </c>
      <c r="Y35" s="521">
        <f>ROUND((Y33*'3a Other CAP'!$F37)+(Y33*'3a Other CAP'!$G37),0)</f>
        <v>0</v>
      </c>
      <c r="Z35" s="521">
        <f>ROUND((Z33*'3a Other CAP'!$F37)+(Z33*'3a Other CAP'!$G37),0)</f>
        <v>0</v>
      </c>
      <c r="AA35" s="521">
        <f>ROUND((AA33*'3a Other CAP'!$F37)+(AA33*'3a Other CAP'!$G37),0)</f>
        <v>0</v>
      </c>
      <c r="AB35" s="521">
        <f>ROUND((AB33*'3a Other CAP'!$F37)+(AB33*'3a Other CAP'!$G37),0)</f>
        <v>0</v>
      </c>
      <c r="AC35" s="521">
        <f>ROUND((AC33*'3a Other CAP'!$F37)+(AC33*'3a Other CAP'!$G37),0)</f>
        <v>0</v>
      </c>
      <c r="AD35" s="521">
        <f>ROUND((AD33*'3a Other CAP'!$F37)+(AD33*'3a Other CAP'!$G37),0)</f>
        <v>0</v>
      </c>
      <c r="AE35" s="521">
        <f>ROUND((AE33*'3a Other CAP'!$F37)+(AE33*'3a Other CAP'!$G37),0)</f>
        <v>0</v>
      </c>
      <c r="AF35" s="521">
        <f>ROUND((AF33*'3a Other CAP'!$F37)+(AF33*'3a Other CAP'!$G37),0)</f>
        <v>0</v>
      </c>
      <c r="AG35" s="521">
        <f>ROUND((AG33*'3a Other CAP'!$F37)+(AG33*'3a Other CAP'!$G37),0)</f>
        <v>0</v>
      </c>
      <c r="AH35" s="521">
        <f>ROUND((AH33*'3a Other CAP'!$F37)+(AH33*'3a Other CAP'!$G37),0)</f>
        <v>0</v>
      </c>
      <c r="AI35" s="521">
        <f>ROUND((AI33*'3a Other CAP'!$F37)+(AI33*'3a Other CAP'!$G37),0)</f>
        <v>0</v>
      </c>
      <c r="AJ35" s="521">
        <f>ROUND((AJ33*'3a Other CAP'!$F37)+(AJ33*'3a Other CAP'!$G37),0)</f>
        <v>0</v>
      </c>
      <c r="AK35" s="521">
        <f>ROUND((AK33*'3a Other CAP'!$F37)+(AK33*'3a Other CAP'!$G37),0)</f>
        <v>0</v>
      </c>
      <c r="AL35" s="396"/>
      <c r="AM35" s="396">
        <f t="shared" si="71"/>
        <v>204238</v>
      </c>
      <c r="AN35" s="390"/>
      <c r="AO35" s="397">
        <f t="shared" si="72"/>
        <v>0</v>
      </c>
      <c r="AP35" s="396">
        <f t="shared" si="87"/>
        <v>196447</v>
      </c>
      <c r="AQ35" s="396">
        <f t="shared" si="87"/>
        <v>7791</v>
      </c>
      <c r="AR35" s="396">
        <f t="shared" si="87"/>
        <v>0</v>
      </c>
      <c r="AS35" s="396">
        <f t="shared" si="87"/>
        <v>0</v>
      </c>
      <c r="AT35" s="396">
        <f t="shared" si="87"/>
        <v>0</v>
      </c>
      <c r="AU35" s="391"/>
      <c r="AV35" s="396">
        <f t="shared" si="88"/>
        <v>48239</v>
      </c>
      <c r="AW35" s="396">
        <f t="shared" si="88"/>
        <v>155999</v>
      </c>
      <c r="AX35" s="396">
        <f t="shared" si="88"/>
        <v>0</v>
      </c>
      <c r="AY35" s="396">
        <f t="shared" si="88"/>
        <v>0</v>
      </c>
      <c r="AZ35" s="396">
        <f t="shared" si="88"/>
        <v>0</v>
      </c>
      <c r="BA35" s="396">
        <f t="shared" si="88"/>
        <v>0</v>
      </c>
      <c r="BB35" s="398">
        <f t="shared" si="75"/>
        <v>0</v>
      </c>
      <c r="BD35" s="390"/>
      <c r="BE35" s="390"/>
      <c r="BF35" s="390"/>
      <c r="BG35" s="390"/>
      <c r="BH35" s="390"/>
      <c r="BI35" s="390"/>
      <c r="BJ35" s="390"/>
      <c r="BK35" s="390"/>
      <c r="BL35" s="390"/>
      <c r="BM35" s="390"/>
      <c r="BN35" s="390"/>
      <c r="BO35" s="390"/>
      <c r="BP35" s="390"/>
      <c r="BQ35" s="390"/>
      <c r="BR35" s="390"/>
      <c r="BS35" s="390"/>
      <c r="BT35" s="390"/>
      <c r="BU35" s="390"/>
    </row>
    <row r="36" spans="1:73" ht="14.25">
      <c r="A36" s="543" t="s">
        <v>195</v>
      </c>
      <c r="B36" s="547"/>
      <c r="C36" s="547"/>
      <c r="D36" s="547"/>
      <c r="E36" s="547"/>
      <c r="F36" s="547"/>
      <c r="G36" s="547"/>
      <c r="H36" s="547"/>
      <c r="I36" s="547"/>
      <c r="J36" s="547"/>
      <c r="K36" s="547"/>
      <c r="L36" s="396">
        <f>ROUND(L33*'3a Other CAP'!$H10,0)</f>
        <v>9457</v>
      </c>
      <c r="M36" s="396">
        <f>ROUND(M33*'3a Other CAP'!$H10,0)</f>
        <v>11217</v>
      </c>
      <c r="N36" s="396">
        <f>ROUND(N33*'3a Other CAP'!$H10,0)</f>
        <v>24326</v>
      </c>
      <c r="O36" s="396">
        <f>ROUND(O33*'3a Other CAP'!$H10,0)</f>
        <v>39192</v>
      </c>
      <c r="P36" s="396">
        <f>ROUNDDOWN(P33*'3a Other CAP'!$H19,0)</f>
        <v>3338</v>
      </c>
      <c r="Q36" s="396">
        <f>ROUNDDOWN(Q33*'3a Other CAP'!$H19,0)</f>
        <v>0</v>
      </c>
      <c r="R36" s="396">
        <f>ROUNDDOWN(R33*'3a Other CAP'!$H19,0)</f>
        <v>0</v>
      </c>
      <c r="S36" s="396">
        <f>ROUNDDOWN(S33*'3a Other CAP'!$H19,0)</f>
        <v>0</v>
      </c>
      <c r="T36" s="396">
        <f>ROUNDDOWN(T33*'3a Other CAP'!$H28,0)</f>
        <v>0</v>
      </c>
      <c r="U36" s="396">
        <f>ROUNDDOWN(U33*'3a Other CAP'!$H28,0)</f>
        <v>0</v>
      </c>
      <c r="V36" s="396">
        <f>ROUNDDOWN(V33*'3a Other CAP'!$H28,0)</f>
        <v>0</v>
      </c>
      <c r="W36" s="396">
        <f>ROUNDDOWN(W33*'3a Other CAP'!$H28,0)</f>
        <v>0</v>
      </c>
      <c r="X36" s="396">
        <f>ROUND(X33*'3a Other CAP'!$H37,0)</f>
        <v>0</v>
      </c>
      <c r="Y36" s="396">
        <f>ROUND(Y33*'3a Other CAP'!$H37,0)</f>
        <v>0</v>
      </c>
      <c r="Z36" s="396">
        <f>ROUND(Z33*'3a Other CAP'!$H37,0)</f>
        <v>0</v>
      </c>
      <c r="AA36" s="396">
        <f>ROUND(AA33*'3a Other CAP'!$H37,0)</f>
        <v>0</v>
      </c>
      <c r="AB36" s="396">
        <f>ROUND(AB33*'3a Other CAP'!$H37,0)</f>
        <v>0</v>
      </c>
      <c r="AC36" s="396">
        <f>ROUND(AC33*'3a Other CAP'!$H37,0)</f>
        <v>0</v>
      </c>
      <c r="AD36" s="396">
        <f>ROUND(AD33*'3a Other CAP'!$H37,0)</f>
        <v>0</v>
      </c>
      <c r="AE36" s="396">
        <f>ROUND(AE33*'3a Other CAP'!$H37,0)</f>
        <v>0</v>
      </c>
      <c r="AF36" s="396">
        <f>ROUND(AF33*'3a Other CAP'!$H37,0)</f>
        <v>0</v>
      </c>
      <c r="AG36" s="396">
        <f>ROUND(AG33*'3a Other CAP'!$H37,0)</f>
        <v>0</v>
      </c>
      <c r="AH36" s="396">
        <f>ROUND(AH33*'3a Other CAP'!$H37,0)</f>
        <v>0</v>
      </c>
      <c r="AI36" s="396">
        <f>ROUND(AI33*'3a Other CAP'!$H37,0)</f>
        <v>0</v>
      </c>
      <c r="AJ36" s="396">
        <f>ROUND(AJ33*'3a Other CAP'!$H37,0)</f>
        <v>0</v>
      </c>
      <c r="AK36" s="396">
        <f>ROUND(AK33*'3a Other CAP'!$H37,0)</f>
        <v>0</v>
      </c>
      <c r="AL36" s="396"/>
      <c r="AM36" s="396">
        <f t="shared" si="71"/>
        <v>87530</v>
      </c>
      <c r="AN36" s="390"/>
      <c r="AO36" s="397">
        <f t="shared" si="72"/>
        <v>0</v>
      </c>
      <c r="AP36" s="396">
        <f t="shared" si="87"/>
        <v>84192</v>
      </c>
      <c r="AQ36" s="396">
        <f t="shared" si="87"/>
        <v>3338</v>
      </c>
      <c r="AR36" s="396">
        <f t="shared" si="87"/>
        <v>0</v>
      </c>
      <c r="AS36" s="396">
        <f t="shared" si="87"/>
        <v>0</v>
      </c>
      <c r="AT36" s="396">
        <f t="shared" si="87"/>
        <v>0</v>
      </c>
      <c r="AU36" s="391"/>
      <c r="AV36" s="396">
        <f t="shared" si="88"/>
        <v>20674</v>
      </c>
      <c r="AW36" s="396">
        <f t="shared" si="88"/>
        <v>66856</v>
      </c>
      <c r="AX36" s="396">
        <f t="shared" si="88"/>
        <v>0</v>
      </c>
      <c r="AY36" s="396">
        <f t="shared" si="88"/>
        <v>0</v>
      </c>
      <c r="AZ36" s="396">
        <f t="shared" si="88"/>
        <v>0</v>
      </c>
      <c r="BA36" s="396">
        <f t="shared" si="88"/>
        <v>0</v>
      </c>
      <c r="BB36" s="398">
        <f t="shared" si="75"/>
        <v>0</v>
      </c>
      <c r="BD36" s="390"/>
      <c r="BE36" s="390"/>
      <c r="BF36" s="390"/>
      <c r="BG36" s="390"/>
      <c r="BH36" s="390"/>
      <c r="BI36" s="390"/>
      <c r="BJ36" s="390"/>
      <c r="BK36" s="390"/>
      <c r="BL36" s="390"/>
      <c r="BM36" s="390"/>
      <c r="BN36" s="390"/>
      <c r="BO36" s="390"/>
      <c r="BP36" s="390"/>
      <c r="BQ36" s="390"/>
      <c r="BR36" s="390"/>
      <c r="BS36" s="390"/>
      <c r="BT36" s="390"/>
      <c r="BU36" s="390"/>
    </row>
    <row r="37" spans="1:73" ht="14.25">
      <c r="A37" s="546" t="s">
        <v>273</v>
      </c>
      <c r="B37" s="547"/>
      <c r="C37" s="547"/>
      <c r="D37" s="547"/>
      <c r="E37" s="547"/>
      <c r="F37" s="547"/>
      <c r="G37" s="547"/>
      <c r="H37" s="547"/>
      <c r="I37" s="547"/>
      <c r="J37" s="547"/>
      <c r="K37" s="547"/>
      <c r="L37" s="519">
        <f>'3a Other CAP'!$K9</f>
        <v>0.14999982816117566</v>
      </c>
      <c r="M37" s="519">
        <f>'3a Other CAP'!$K9</f>
        <v>0.14999982816117566</v>
      </c>
      <c r="N37" s="519">
        <f>'3a Other CAP'!$K9</f>
        <v>0.14999982816117566</v>
      </c>
      <c r="O37" s="519">
        <f>'3a Other CAP'!$K9</f>
        <v>0.14999982816117566</v>
      </c>
      <c r="P37" s="519">
        <f>'3a Other CAP'!$K18</f>
        <v>0.15</v>
      </c>
      <c r="Q37" s="519">
        <f>'3a Other CAP'!$K18</f>
        <v>0.15</v>
      </c>
      <c r="R37" s="519">
        <f>'3a Other CAP'!$K18</f>
        <v>0.15</v>
      </c>
      <c r="S37" s="519">
        <f>'3a Other CAP'!$K18</f>
        <v>0.15</v>
      </c>
      <c r="T37" s="519">
        <f>'3a Other CAP'!$K27</f>
        <v>0.1499999867091513</v>
      </c>
      <c r="U37" s="519">
        <f>'3a Other CAP'!$K27</f>
        <v>0.1499999867091513</v>
      </c>
      <c r="V37" s="519">
        <f>'3a Other CAP'!$K27</f>
        <v>0.1499999867091513</v>
      </c>
      <c r="W37" s="519">
        <f>'3a Other CAP'!$K27</f>
        <v>0.1499999867091513</v>
      </c>
      <c r="X37" s="519">
        <f>'3a Other CAP'!$K36</f>
        <v>0.14999998632978517</v>
      </c>
      <c r="Y37" s="519">
        <f>'3a Other CAP'!$K36</f>
        <v>0.14999998632978517</v>
      </c>
      <c r="Z37" s="519">
        <f>'3a Other CAP'!$K36</f>
        <v>0.14999998632978517</v>
      </c>
      <c r="AA37" s="519">
        <f>'3a Other CAP'!$K36</f>
        <v>0.14999998632978517</v>
      </c>
      <c r="AB37" s="519">
        <f>'3a Other CAP'!$K45</f>
        <v>0.14999983757813845</v>
      </c>
      <c r="AC37" s="519">
        <f>'3a Other CAP'!$K45</f>
        <v>0.14999983757813845</v>
      </c>
      <c r="AD37" s="519">
        <f>'3a Other CAP'!$K45</f>
        <v>0.14999983757813845</v>
      </c>
      <c r="AE37" s="519">
        <f>'3a Other CAP'!$K45</f>
        <v>0.14999983757813845</v>
      </c>
      <c r="AF37" s="519">
        <f>'3a Other CAP'!$K45</f>
        <v>0.14999983757813845</v>
      </c>
      <c r="AG37" s="519">
        <f>'3a Other CAP'!$K45</f>
        <v>0.14999983757813845</v>
      </c>
      <c r="AH37" s="519">
        <f>'3a Other CAP'!$K45</f>
        <v>0.14999983757813845</v>
      </c>
      <c r="AI37" s="519">
        <f>'3a Other CAP'!$K45</f>
        <v>0.14999983757813845</v>
      </c>
      <c r="AJ37" s="519">
        <f>'3a Other CAP'!$K45</f>
        <v>0.14999983757813845</v>
      </c>
      <c r="AK37" s="519">
        <f>'3a Other CAP'!$K45</f>
        <v>0.14999983757813845</v>
      </c>
      <c r="AL37" s="577"/>
      <c r="AM37" s="550">
        <f>W37</f>
        <v>0.1499999867091513</v>
      </c>
      <c r="AN37" s="390"/>
      <c r="AO37" s="390"/>
      <c r="AP37" s="576">
        <f>'3a Other CAP'!H10</f>
        <v>0.14999982816117566</v>
      </c>
      <c r="AQ37" s="576">
        <f>'3a Other CAP'!H19</f>
        <v>0.15</v>
      </c>
      <c r="AR37" s="576">
        <f>'3a Other CAP'!H28</f>
        <v>0.1499999867091513</v>
      </c>
      <c r="AS37" s="576">
        <f>'3a Other CAP'!H37</f>
        <v>0.14999998632978517</v>
      </c>
      <c r="AT37" s="576">
        <f>'3a Other CAP'!H46</f>
        <v>0.14999983757813845</v>
      </c>
      <c r="AU37" s="391"/>
      <c r="AV37" s="550">
        <f t="shared" ref="AV37:BA37" si="89">$AM$37</f>
        <v>0.1499999867091513</v>
      </c>
      <c r="AW37" s="550">
        <f t="shared" si="89"/>
        <v>0.1499999867091513</v>
      </c>
      <c r="AX37" s="550">
        <f t="shared" si="89"/>
        <v>0.1499999867091513</v>
      </c>
      <c r="AY37" s="576">
        <f t="shared" si="89"/>
        <v>0.1499999867091513</v>
      </c>
      <c r="AZ37" s="576">
        <f t="shared" si="89"/>
        <v>0.1499999867091513</v>
      </c>
      <c r="BA37" s="576">
        <f t="shared" si="89"/>
        <v>0.1499999867091513</v>
      </c>
      <c r="BD37" s="390"/>
      <c r="BE37" s="390"/>
      <c r="BF37" s="390"/>
      <c r="BG37" s="390"/>
      <c r="BH37" s="390"/>
      <c r="BI37" s="390"/>
      <c r="BJ37" s="390"/>
      <c r="BK37" s="390"/>
      <c r="BL37" s="390"/>
      <c r="BM37" s="390"/>
      <c r="BN37" s="390"/>
      <c r="BO37" s="390"/>
      <c r="BP37" s="390"/>
      <c r="BQ37" s="390"/>
      <c r="BR37" s="390"/>
      <c r="BS37" s="390"/>
      <c r="BT37" s="390"/>
      <c r="BU37" s="390"/>
    </row>
    <row r="38" spans="1:73" ht="14.25">
      <c r="A38" s="543" t="s">
        <v>274</v>
      </c>
      <c r="B38" s="547"/>
      <c r="C38" s="547"/>
      <c r="D38" s="547"/>
      <c r="E38" s="547"/>
      <c r="F38" s="547"/>
      <c r="G38" s="547"/>
      <c r="H38" s="547"/>
      <c r="I38" s="547"/>
      <c r="J38" s="547"/>
      <c r="K38" s="547"/>
      <c r="L38" s="520">
        <f>L36</f>
        <v>9457</v>
      </c>
      <c r="M38" s="520">
        <f>M36</f>
        <v>11217</v>
      </c>
      <c r="N38" s="520">
        <f>N36</f>
        <v>24326</v>
      </c>
      <c r="O38" s="520">
        <f>O36</f>
        <v>39192</v>
      </c>
      <c r="P38" s="520">
        <f t="shared" ref="P38:Q38" si="90">P36</f>
        <v>3338</v>
      </c>
      <c r="Q38" s="520">
        <f t="shared" si="90"/>
        <v>0</v>
      </c>
      <c r="R38" s="520">
        <f t="shared" ref="R38" si="91">R36</f>
        <v>0</v>
      </c>
      <c r="S38" s="520">
        <f>S36</f>
        <v>0</v>
      </c>
      <c r="T38" s="520">
        <f t="shared" ref="T38" si="92">T36</f>
        <v>0</v>
      </c>
      <c r="U38" s="520">
        <f>U36</f>
        <v>0</v>
      </c>
      <c r="V38" s="520">
        <f t="shared" ref="V38" si="93">V36</f>
        <v>0</v>
      </c>
      <c r="W38" s="520">
        <f t="shared" ref="W38" si="94">W36</f>
        <v>0</v>
      </c>
      <c r="X38" s="520">
        <f t="shared" ref="X38" si="95">X36</f>
        <v>0</v>
      </c>
      <c r="Y38" s="520">
        <f t="shared" ref="Y38" si="96">Y36</f>
        <v>0</v>
      </c>
      <c r="Z38" s="520">
        <f t="shared" ref="Z38" si="97">Z36</f>
        <v>0</v>
      </c>
      <c r="AA38" s="520">
        <f t="shared" ref="AA38" si="98">AA36</f>
        <v>0</v>
      </c>
      <c r="AB38" s="520">
        <f t="shared" ref="AB38" si="99">AB36</f>
        <v>0</v>
      </c>
      <c r="AC38" s="520">
        <f t="shared" ref="AC38:AK38" si="100">AC36</f>
        <v>0</v>
      </c>
      <c r="AD38" s="520">
        <f t="shared" si="100"/>
        <v>0</v>
      </c>
      <c r="AE38" s="520">
        <f t="shared" si="100"/>
        <v>0</v>
      </c>
      <c r="AF38" s="520">
        <f t="shared" si="100"/>
        <v>0</v>
      </c>
      <c r="AG38" s="520">
        <f t="shared" si="100"/>
        <v>0</v>
      </c>
      <c r="AH38" s="520">
        <f t="shared" si="100"/>
        <v>0</v>
      </c>
      <c r="AI38" s="520">
        <f t="shared" si="100"/>
        <v>0</v>
      </c>
      <c r="AJ38" s="520">
        <f t="shared" si="100"/>
        <v>0</v>
      </c>
      <c r="AK38" s="520">
        <f t="shared" si="100"/>
        <v>0</v>
      </c>
      <c r="AL38" s="396"/>
      <c r="AM38" s="486">
        <f>SUM(L38:AL38)</f>
        <v>87530</v>
      </c>
      <c r="AN38" s="390"/>
      <c r="AO38" s="397">
        <f t="shared" si="72"/>
        <v>0</v>
      </c>
      <c r="AP38" s="486">
        <f>SUM(L38:O38)</f>
        <v>84192</v>
      </c>
      <c r="AQ38" s="486">
        <f>SUM(P38:S38)</f>
        <v>3338</v>
      </c>
      <c r="AR38" s="396">
        <f>SUM(T38:W38)</f>
        <v>0</v>
      </c>
      <c r="AS38" s="396">
        <f>SUM(X38:AA38)</f>
        <v>0</v>
      </c>
      <c r="AT38" s="396">
        <f>SUM(Y38:AA38)</f>
        <v>0</v>
      </c>
      <c r="AU38" s="399"/>
      <c r="AV38" s="486">
        <f>SUM(L38:M38)</f>
        <v>20674</v>
      </c>
      <c r="AW38" s="486">
        <f>SUM(N38:Q38)</f>
        <v>66856</v>
      </c>
      <c r="AX38" s="486">
        <f>SUM(R38:U38)</f>
        <v>0</v>
      </c>
      <c r="AY38" s="486">
        <f>SUM(V38:Y38)</f>
        <v>0</v>
      </c>
      <c r="AZ38" s="486">
        <f>SUM(Z38:AA38)</f>
        <v>0</v>
      </c>
      <c r="BA38" s="486">
        <f>SUM(AA38:AA38)</f>
        <v>0</v>
      </c>
      <c r="BB38" s="398">
        <f t="shared" si="75"/>
        <v>0</v>
      </c>
      <c r="BD38" s="390"/>
      <c r="BE38" s="390"/>
      <c r="BF38" s="390"/>
      <c r="BG38" s="390"/>
      <c r="BH38" s="390"/>
      <c r="BI38" s="390"/>
      <c r="BJ38" s="390"/>
      <c r="BK38" s="390"/>
      <c r="BL38" s="390"/>
      <c r="BM38" s="390"/>
      <c r="BN38" s="390"/>
      <c r="BO38" s="390"/>
      <c r="BP38" s="390"/>
      <c r="BQ38" s="390"/>
      <c r="BR38" s="390"/>
      <c r="BS38" s="390"/>
      <c r="BT38" s="390"/>
      <c r="BU38" s="390"/>
    </row>
    <row r="39" spans="1:73" ht="14.25">
      <c r="A39" s="551" t="s">
        <v>275</v>
      </c>
      <c r="B39" s="552"/>
      <c r="C39" s="552"/>
      <c r="D39" s="552"/>
      <c r="E39" s="552"/>
      <c r="F39" s="552"/>
      <c r="G39" s="552"/>
      <c r="H39" s="552"/>
      <c r="I39" s="552"/>
      <c r="J39" s="552"/>
      <c r="K39" s="552"/>
      <c r="L39" s="490">
        <f t="shared" ref="L39:AK39" si="101">ROUND(L$33*L$37,0)</f>
        <v>9457</v>
      </c>
      <c r="M39" s="490">
        <f t="shared" si="101"/>
        <v>11217</v>
      </c>
      <c r="N39" s="490">
        <f t="shared" si="101"/>
        <v>24326</v>
      </c>
      <c r="O39" s="490">
        <f t="shared" si="101"/>
        <v>39192</v>
      </c>
      <c r="P39" s="553">
        <f>ROUNDDOWN(P$33*P$37,0)</f>
        <v>3338</v>
      </c>
      <c r="Q39" s="490">
        <f t="shared" si="101"/>
        <v>0</v>
      </c>
      <c r="R39" s="490">
        <f t="shared" si="101"/>
        <v>0</v>
      </c>
      <c r="S39" s="490">
        <f>ROUND(S$33*S$37,0)</f>
        <v>0</v>
      </c>
      <c r="T39" s="490">
        <f t="shared" si="101"/>
        <v>0</v>
      </c>
      <c r="U39" s="490">
        <f>ROUND(U$33*U$37,0)</f>
        <v>0</v>
      </c>
      <c r="V39" s="490">
        <f t="shared" si="101"/>
        <v>0</v>
      </c>
      <c r="W39" s="490">
        <f t="shared" si="101"/>
        <v>0</v>
      </c>
      <c r="X39" s="490">
        <f t="shared" si="101"/>
        <v>0</v>
      </c>
      <c r="Y39" s="490">
        <f t="shared" si="101"/>
        <v>0</v>
      </c>
      <c r="Z39" s="490">
        <f t="shared" si="101"/>
        <v>0</v>
      </c>
      <c r="AA39" s="490">
        <f t="shared" si="101"/>
        <v>0</v>
      </c>
      <c r="AB39" s="490">
        <f t="shared" si="101"/>
        <v>0</v>
      </c>
      <c r="AC39" s="490">
        <f t="shared" si="101"/>
        <v>0</v>
      </c>
      <c r="AD39" s="490">
        <f t="shared" si="101"/>
        <v>0</v>
      </c>
      <c r="AE39" s="490">
        <f t="shared" si="101"/>
        <v>0</v>
      </c>
      <c r="AF39" s="490">
        <f t="shared" si="101"/>
        <v>0</v>
      </c>
      <c r="AG39" s="490">
        <f t="shared" si="101"/>
        <v>0</v>
      </c>
      <c r="AH39" s="490">
        <f t="shared" si="101"/>
        <v>0</v>
      </c>
      <c r="AI39" s="490">
        <f t="shared" si="101"/>
        <v>0</v>
      </c>
      <c r="AJ39" s="490">
        <f t="shared" si="101"/>
        <v>0</v>
      </c>
      <c r="AK39" s="490">
        <f t="shared" si="101"/>
        <v>0</v>
      </c>
      <c r="AL39" s="490"/>
      <c r="AM39" s="490">
        <f>SUM(L39:AL39)</f>
        <v>87530</v>
      </c>
      <c r="AN39" s="390"/>
      <c r="AO39" s="397">
        <f t="shared" si="72"/>
        <v>0</v>
      </c>
      <c r="AP39" s="490">
        <f>SUM(L39:O39)</f>
        <v>84192</v>
      </c>
      <c r="AQ39" s="490">
        <f>SUM(P39:S39)</f>
        <v>3338</v>
      </c>
      <c r="AR39" s="490">
        <f>SUM(T39:W39)</f>
        <v>0</v>
      </c>
      <c r="AS39" s="490">
        <f>SUM(X39:AA39)</f>
        <v>0</v>
      </c>
      <c r="AT39" s="490">
        <f>SUM(Y39:AA39)</f>
        <v>0</v>
      </c>
      <c r="AU39" s="391"/>
      <c r="AV39" s="490">
        <f>SUM(L39:M39)</f>
        <v>20674</v>
      </c>
      <c r="AW39" s="490">
        <f>SUM(N39:Q39)</f>
        <v>66856</v>
      </c>
      <c r="AX39" s="490">
        <f>SUM(R39:U39)</f>
        <v>0</v>
      </c>
      <c r="AY39" s="490">
        <f>SUM(V39:Y39)</f>
        <v>0</v>
      </c>
      <c r="AZ39" s="490">
        <f>SUM(Z39:AA39)</f>
        <v>0</v>
      </c>
      <c r="BA39" s="490">
        <f>SUM(AA39:AA39)</f>
        <v>0</v>
      </c>
      <c r="BB39" s="398">
        <f t="shared" si="75"/>
        <v>0</v>
      </c>
      <c r="BD39" s="390"/>
      <c r="BE39" s="390"/>
      <c r="BF39" s="390"/>
      <c r="BG39" s="390"/>
      <c r="BH39" s="390"/>
      <c r="BI39" s="390"/>
      <c r="BJ39" s="390"/>
      <c r="BK39" s="390"/>
      <c r="BL39" s="390"/>
      <c r="BM39" s="390"/>
      <c r="BN39" s="390"/>
      <c r="BO39" s="390"/>
      <c r="BP39" s="390"/>
      <c r="BQ39" s="390"/>
      <c r="BR39" s="390"/>
      <c r="BS39" s="390"/>
      <c r="BT39" s="390"/>
      <c r="BU39" s="390"/>
    </row>
    <row r="40" spans="1:73" ht="14.25">
      <c r="A40" s="426"/>
      <c r="B40" s="444"/>
      <c r="C40" s="444"/>
      <c r="D40" s="444"/>
      <c r="E40" s="444"/>
      <c r="F40" s="444"/>
      <c r="G40" s="444"/>
      <c r="H40" s="444"/>
      <c r="I40" s="444"/>
      <c r="J40" s="444"/>
      <c r="K40" s="444"/>
      <c r="L40" s="406"/>
      <c r="M40" s="406"/>
      <c r="N40" s="406"/>
      <c r="O40" s="406"/>
      <c r="P40" s="457"/>
      <c r="Q40" s="406"/>
      <c r="R40" s="406"/>
      <c r="S40" s="406"/>
      <c r="T40" s="406"/>
      <c r="U40" s="406"/>
      <c r="V40" s="406"/>
      <c r="W40" s="406"/>
      <c r="X40" s="406"/>
      <c r="Y40" s="406"/>
      <c r="Z40" s="406"/>
      <c r="AA40" s="406"/>
      <c r="AB40" s="406"/>
      <c r="AC40" s="406"/>
      <c r="AD40" s="406"/>
      <c r="AE40" s="406"/>
      <c r="AF40" s="406"/>
      <c r="AG40" s="406"/>
      <c r="AH40" s="406"/>
      <c r="AI40" s="406"/>
      <c r="AJ40" s="406"/>
      <c r="AK40" s="406"/>
      <c r="AL40" s="406"/>
      <c r="AM40" s="406"/>
      <c r="AN40" s="390"/>
      <c r="AO40" s="397"/>
      <c r="AP40" s="406"/>
      <c r="AQ40" s="406"/>
      <c r="AR40" s="406"/>
      <c r="AS40" s="406"/>
      <c r="AT40" s="406"/>
      <c r="AU40" s="391"/>
      <c r="AV40" s="406"/>
      <c r="AW40" s="406"/>
      <c r="AX40" s="406"/>
      <c r="AY40" s="406"/>
      <c r="AZ40" s="406"/>
      <c r="BA40" s="406"/>
      <c r="BB40" s="398"/>
      <c r="BD40" s="390"/>
      <c r="BE40" s="390"/>
      <c r="BF40" s="390"/>
      <c r="BG40" s="390"/>
      <c r="BH40" s="390"/>
      <c r="BI40" s="390"/>
      <c r="BJ40" s="390"/>
      <c r="BK40" s="390"/>
      <c r="BL40" s="390"/>
      <c r="BM40" s="390"/>
      <c r="BN40" s="390"/>
      <c r="BO40" s="390"/>
      <c r="BP40" s="390"/>
      <c r="BQ40" s="390"/>
      <c r="BR40" s="390"/>
      <c r="BS40" s="390"/>
      <c r="BT40" s="390"/>
      <c r="BU40" s="390"/>
    </row>
    <row r="41" spans="1:73" ht="14.25" hidden="1">
      <c r="A41" s="401" t="s">
        <v>276</v>
      </c>
      <c r="B41" s="414"/>
      <c r="C41" s="414"/>
      <c r="D41" s="414"/>
      <c r="E41" s="414"/>
      <c r="F41" s="414"/>
      <c r="G41" s="414"/>
      <c r="H41" s="414"/>
      <c r="I41" s="414"/>
      <c r="J41" s="414"/>
      <c r="K41" s="414"/>
      <c r="L41" s="417"/>
      <c r="M41" s="417"/>
      <c r="N41" s="417"/>
      <c r="O41" s="417"/>
      <c r="P41" s="417"/>
      <c r="Q41" s="417"/>
      <c r="R41" s="417"/>
      <c r="S41" s="417"/>
      <c r="T41" s="417"/>
      <c r="U41" s="417"/>
      <c r="V41" s="417"/>
      <c r="W41" s="417"/>
      <c r="X41" s="417"/>
      <c r="Y41" s="417"/>
      <c r="Z41" s="417"/>
      <c r="AA41" s="417"/>
      <c r="AB41" s="417"/>
      <c r="AC41" s="417"/>
      <c r="AD41" s="417"/>
      <c r="AE41" s="417"/>
      <c r="AF41" s="417"/>
      <c r="AG41" s="417"/>
      <c r="AH41" s="417"/>
      <c r="AI41" s="417"/>
      <c r="AJ41" s="417"/>
      <c r="AK41" s="417"/>
      <c r="AL41" s="417"/>
      <c r="AM41" s="418"/>
      <c r="AN41" s="400"/>
      <c r="AO41" s="447"/>
      <c r="AP41" s="404"/>
      <c r="AQ41" s="404"/>
      <c r="AR41" s="404"/>
      <c r="AS41" s="404"/>
      <c r="AT41" s="404"/>
      <c r="AU41" s="391"/>
      <c r="BC41" s="458"/>
      <c r="BD41" s="390"/>
      <c r="BE41" s="390"/>
      <c r="BF41" s="390"/>
      <c r="BG41" s="390"/>
      <c r="BH41" s="390"/>
      <c r="BI41" s="390"/>
      <c r="BJ41" s="390"/>
      <c r="BK41" s="390"/>
      <c r="BL41" s="390"/>
      <c r="BM41" s="390"/>
      <c r="BN41" s="390"/>
      <c r="BO41" s="390"/>
      <c r="BP41" s="390"/>
      <c r="BQ41" s="390"/>
      <c r="BR41" s="390"/>
      <c r="BS41" s="390"/>
      <c r="BT41" s="390"/>
      <c r="BU41" s="390"/>
    </row>
    <row r="42" spans="1:73" ht="14.25" hidden="1">
      <c r="A42" s="401" t="s">
        <v>276</v>
      </c>
      <c r="B42" s="414"/>
      <c r="C42" s="414"/>
      <c r="D42" s="414"/>
      <c r="E42" s="414"/>
      <c r="F42" s="414"/>
      <c r="G42" s="414"/>
      <c r="H42" s="414"/>
      <c r="I42" s="414"/>
      <c r="J42" s="414"/>
      <c r="K42" s="414"/>
      <c r="L42" s="403">
        <f>SUM(L34:L36)-L33</f>
        <v>0</v>
      </c>
      <c r="M42" s="403">
        <f t="shared" ref="M42:AM42" si="102">SUM(M34:M36)-M33</f>
        <v>0</v>
      </c>
      <c r="N42" s="403">
        <f t="shared" si="102"/>
        <v>0</v>
      </c>
      <c r="O42" s="403">
        <f t="shared" si="102"/>
        <v>0</v>
      </c>
      <c r="P42" s="403">
        <f t="shared" si="102"/>
        <v>0</v>
      </c>
      <c r="Q42" s="403">
        <f t="shared" si="102"/>
        <v>0</v>
      </c>
      <c r="R42" s="403">
        <f t="shared" si="102"/>
        <v>0</v>
      </c>
      <c r="S42" s="403">
        <f t="shared" si="102"/>
        <v>0</v>
      </c>
      <c r="T42" s="403">
        <f t="shared" si="102"/>
        <v>0</v>
      </c>
      <c r="U42" s="403">
        <f t="shared" si="102"/>
        <v>0</v>
      </c>
      <c r="V42" s="403">
        <f t="shared" si="102"/>
        <v>0</v>
      </c>
      <c r="W42" s="403">
        <f t="shared" si="102"/>
        <v>0</v>
      </c>
      <c r="X42" s="403">
        <f t="shared" ref="X42" si="103">SUM(X34:X36)-X33</f>
        <v>0</v>
      </c>
      <c r="Y42" s="403">
        <f t="shared" ref="Y42" si="104">SUM(Y34:Y36)-Y33</f>
        <v>0</v>
      </c>
      <c r="Z42" s="403">
        <f t="shared" ref="Z42" si="105">SUM(Z34:Z36)-Z33</f>
        <v>0</v>
      </c>
      <c r="AA42" s="403">
        <f t="shared" ref="AA42" si="106">SUM(AA34:AA36)-AA33</f>
        <v>0</v>
      </c>
      <c r="AB42" s="403">
        <f t="shared" ref="AB42" si="107">SUM(AB34:AB36)-AB33</f>
        <v>0</v>
      </c>
      <c r="AC42" s="403">
        <f t="shared" ref="AC42:AK42" si="108">SUM(AC34:AC36)-AC33</f>
        <v>0</v>
      </c>
      <c r="AD42" s="403">
        <f t="shared" si="108"/>
        <v>0</v>
      </c>
      <c r="AE42" s="403">
        <f t="shared" si="108"/>
        <v>0</v>
      </c>
      <c r="AF42" s="403">
        <f t="shared" si="108"/>
        <v>0</v>
      </c>
      <c r="AG42" s="403">
        <f t="shared" si="108"/>
        <v>0</v>
      </c>
      <c r="AH42" s="403">
        <f t="shared" si="108"/>
        <v>0</v>
      </c>
      <c r="AI42" s="403">
        <f t="shared" si="108"/>
        <v>0</v>
      </c>
      <c r="AJ42" s="403">
        <f t="shared" si="108"/>
        <v>0</v>
      </c>
      <c r="AK42" s="403">
        <f t="shared" si="108"/>
        <v>0</v>
      </c>
      <c r="AL42" s="403"/>
      <c r="AM42" s="403">
        <f t="shared" si="102"/>
        <v>0</v>
      </c>
      <c r="AN42" s="400"/>
      <c r="AO42" s="447"/>
      <c r="AP42" s="403">
        <f>SUM(AP34:AP36)-AP33</f>
        <v>0</v>
      </c>
      <c r="AQ42" s="403">
        <f t="shared" ref="AQ42:AS42" si="109">SUM(AQ34:AQ36)-AQ33</f>
        <v>0</v>
      </c>
      <c r="AR42" s="403">
        <f t="shared" si="109"/>
        <v>0</v>
      </c>
      <c r="AS42" s="403">
        <f t="shared" si="109"/>
        <v>0</v>
      </c>
      <c r="AT42" s="403">
        <f t="shared" ref="AT42" si="110">SUM(AT34:AT36)-AT33</f>
        <v>0</v>
      </c>
      <c r="AU42" s="415"/>
      <c r="AV42" s="403">
        <f>SUM(AV34:AV36)-AV33</f>
        <v>0</v>
      </c>
      <c r="AW42" s="403">
        <f t="shared" ref="AW42:AZ42" si="111">SUM(AW34:AW36)-AW33</f>
        <v>0</v>
      </c>
      <c r="AX42" s="403">
        <f t="shared" si="111"/>
        <v>0</v>
      </c>
      <c r="AY42" s="403">
        <f t="shared" si="111"/>
        <v>0</v>
      </c>
      <c r="AZ42" s="403">
        <f t="shared" si="111"/>
        <v>0</v>
      </c>
      <c r="BA42" s="403">
        <f t="shared" ref="BA42" si="112">SUM(BA34:BA36)-BA33</f>
        <v>0</v>
      </c>
      <c r="BC42" s="458"/>
      <c r="BD42" s="390"/>
      <c r="BE42" s="390"/>
      <c r="BF42" s="390"/>
      <c r="BG42" s="390"/>
      <c r="BH42" s="390"/>
      <c r="BI42" s="390"/>
      <c r="BJ42" s="390"/>
      <c r="BK42" s="390"/>
      <c r="BL42" s="390"/>
      <c r="BM42" s="390"/>
      <c r="BN42" s="390"/>
      <c r="BO42" s="390"/>
      <c r="BP42" s="390"/>
      <c r="BQ42" s="390"/>
      <c r="BR42" s="390"/>
      <c r="BS42" s="390"/>
      <c r="BT42" s="390"/>
      <c r="BU42" s="390"/>
    </row>
    <row r="43" spans="1:73" ht="14.25" hidden="1">
      <c r="A43" s="401" t="s">
        <v>276</v>
      </c>
      <c r="B43" s="414"/>
      <c r="C43" s="414"/>
      <c r="D43" s="414"/>
      <c r="E43" s="414"/>
      <c r="F43" s="414"/>
      <c r="G43" s="414"/>
      <c r="H43" s="414"/>
      <c r="I43" s="414"/>
      <c r="J43" s="414"/>
      <c r="K43" s="414"/>
      <c r="L43" s="405" t="b">
        <f>L36=L39</f>
        <v>1</v>
      </c>
      <c r="M43" s="405" t="b">
        <f t="shared" ref="M43:AM43" si="113">M36=M39</f>
        <v>1</v>
      </c>
      <c r="N43" s="405" t="b">
        <f t="shared" si="113"/>
        <v>1</v>
      </c>
      <c r="O43" s="405" t="b">
        <f t="shared" si="113"/>
        <v>1</v>
      </c>
      <c r="P43" s="405" t="b">
        <f t="shared" si="113"/>
        <v>1</v>
      </c>
      <c r="Q43" s="405" t="b">
        <f t="shared" si="113"/>
        <v>1</v>
      </c>
      <c r="R43" s="405" t="b">
        <f t="shared" si="113"/>
        <v>1</v>
      </c>
      <c r="S43" s="405" t="b">
        <f t="shared" si="113"/>
        <v>1</v>
      </c>
      <c r="T43" s="405" t="b">
        <f t="shared" si="113"/>
        <v>1</v>
      </c>
      <c r="U43" s="405" t="b">
        <f t="shared" si="113"/>
        <v>1</v>
      </c>
      <c r="V43" s="405" t="b">
        <f t="shared" si="113"/>
        <v>1</v>
      </c>
      <c r="W43" s="405" t="b">
        <f t="shared" si="113"/>
        <v>1</v>
      </c>
      <c r="X43" s="405" t="b">
        <f t="shared" ref="X43" si="114">X36=X39</f>
        <v>1</v>
      </c>
      <c r="Y43" s="405" t="b">
        <f t="shared" ref="Y43" si="115">Y36=Y39</f>
        <v>1</v>
      </c>
      <c r="Z43" s="405" t="b">
        <f t="shared" ref="Z43" si="116">Z36=Z39</f>
        <v>1</v>
      </c>
      <c r="AA43" s="405" t="b">
        <f t="shared" ref="AA43" si="117">AA36=AA39</f>
        <v>1</v>
      </c>
      <c r="AB43" s="405" t="b">
        <f t="shared" ref="AB43" si="118">AB36=AB39</f>
        <v>1</v>
      </c>
      <c r="AC43" s="405" t="b">
        <f t="shared" ref="AC43:AK43" si="119">AC36=AC39</f>
        <v>1</v>
      </c>
      <c r="AD43" s="405" t="b">
        <f t="shared" si="119"/>
        <v>1</v>
      </c>
      <c r="AE43" s="405" t="b">
        <f t="shared" si="119"/>
        <v>1</v>
      </c>
      <c r="AF43" s="405" t="b">
        <f t="shared" si="119"/>
        <v>1</v>
      </c>
      <c r="AG43" s="405" t="b">
        <f t="shared" si="119"/>
        <v>1</v>
      </c>
      <c r="AH43" s="405" t="b">
        <f t="shared" si="119"/>
        <v>1</v>
      </c>
      <c r="AI43" s="405" t="b">
        <f t="shared" si="119"/>
        <v>1</v>
      </c>
      <c r="AJ43" s="405" t="b">
        <f t="shared" si="119"/>
        <v>1</v>
      </c>
      <c r="AK43" s="405" t="b">
        <f t="shared" si="119"/>
        <v>1</v>
      </c>
      <c r="AL43" s="405"/>
      <c r="AM43" s="405" t="b">
        <f t="shared" si="113"/>
        <v>1</v>
      </c>
      <c r="AN43" s="400"/>
      <c r="AO43" s="419"/>
      <c r="AP43" s="405" t="b">
        <f>AP36=AP39</f>
        <v>1</v>
      </c>
      <c r="AQ43" s="405" t="b">
        <f t="shared" ref="AQ43:AS43" si="120">AQ36=AQ39</f>
        <v>1</v>
      </c>
      <c r="AR43" s="405" t="b">
        <f t="shared" si="120"/>
        <v>1</v>
      </c>
      <c r="AS43" s="405" t="b">
        <f t="shared" si="120"/>
        <v>1</v>
      </c>
      <c r="AT43" s="405" t="b">
        <f t="shared" ref="AT43" si="121">AT36=AT39</f>
        <v>1</v>
      </c>
      <c r="AU43" s="419"/>
      <c r="AV43" s="405" t="b">
        <f>AV36=AV39</f>
        <v>1</v>
      </c>
      <c r="AW43" s="405" t="b">
        <f t="shared" ref="AW43:AZ43" si="122">AW36=AW39</f>
        <v>1</v>
      </c>
      <c r="AX43" s="405" t="b">
        <f t="shared" si="122"/>
        <v>1</v>
      </c>
      <c r="AY43" s="405" t="b">
        <f t="shared" si="122"/>
        <v>1</v>
      </c>
      <c r="AZ43" s="405" t="b">
        <f t="shared" si="122"/>
        <v>1</v>
      </c>
      <c r="BA43" s="405" t="b">
        <f t="shared" ref="BA43" si="123">BA36=BA39</f>
        <v>1</v>
      </c>
      <c r="BC43" s="458"/>
      <c r="BD43" s="390"/>
      <c r="BE43" s="390"/>
      <c r="BF43" s="390"/>
      <c r="BG43" s="390"/>
      <c r="BH43" s="390"/>
      <c r="BI43" s="390"/>
      <c r="BJ43" s="390"/>
      <c r="BK43" s="390"/>
      <c r="BL43" s="390"/>
      <c r="BM43" s="390"/>
      <c r="BN43" s="390"/>
      <c r="BO43" s="390"/>
      <c r="BP43" s="390"/>
      <c r="BQ43" s="390"/>
      <c r="BR43" s="390"/>
      <c r="BS43" s="390"/>
      <c r="BT43" s="390"/>
      <c r="BU43" s="390"/>
    </row>
    <row r="44" spans="1:73" ht="14.25">
      <c r="A44" s="449"/>
      <c r="B44" s="450"/>
      <c r="C44" s="450"/>
      <c r="D44" s="450"/>
      <c r="E44" s="450"/>
      <c r="F44" s="450"/>
      <c r="G44" s="450"/>
      <c r="H44" s="450"/>
      <c r="I44" s="450"/>
      <c r="J44" s="450"/>
      <c r="K44" s="450"/>
      <c r="L44" s="451"/>
      <c r="M44" s="451"/>
      <c r="N44" s="451"/>
      <c r="O44" s="451"/>
      <c r="P44" s="451"/>
      <c r="Q44" s="451"/>
      <c r="R44" s="451"/>
      <c r="S44" s="451"/>
      <c r="T44" s="451"/>
      <c r="U44" s="451"/>
      <c r="V44" s="451"/>
      <c r="W44" s="451"/>
      <c r="X44" s="451"/>
      <c r="Y44" s="451"/>
      <c r="Z44" s="451"/>
      <c r="AA44" s="451"/>
      <c r="AB44" s="451"/>
      <c r="AC44" s="451"/>
      <c r="AD44" s="451"/>
      <c r="AE44" s="451"/>
      <c r="AF44" s="451"/>
      <c r="AG44" s="451"/>
      <c r="AH44" s="451"/>
      <c r="AI44" s="451"/>
      <c r="AJ44" s="451"/>
      <c r="AK44" s="451"/>
      <c r="AL44" s="451"/>
      <c r="AM44" s="451"/>
      <c r="AN44" s="452"/>
      <c r="AO44" s="451"/>
      <c r="AU44" s="391"/>
      <c r="BD44" s="390"/>
      <c r="BE44" s="390"/>
      <c r="BF44" s="390"/>
      <c r="BG44" s="390"/>
      <c r="BH44" s="390"/>
      <c r="BI44" s="390"/>
      <c r="BJ44" s="390"/>
      <c r="BK44" s="390"/>
      <c r="BL44" s="390"/>
      <c r="BM44" s="390"/>
      <c r="BN44" s="390"/>
      <c r="BO44" s="390"/>
      <c r="BP44" s="390"/>
      <c r="BQ44" s="390"/>
      <c r="BR44" s="390"/>
      <c r="BS44" s="390"/>
      <c r="BT44" s="390"/>
      <c r="BU44" s="390"/>
    </row>
    <row r="45" spans="1:73" ht="14.25">
      <c r="A45" s="559" t="s">
        <v>349</v>
      </c>
      <c r="B45" s="422"/>
      <c r="C45" s="422"/>
      <c r="D45" s="422"/>
      <c r="E45" s="422"/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390"/>
      <c r="AO45" s="390"/>
      <c r="AP45" s="422"/>
      <c r="AQ45" s="422"/>
      <c r="AR45" s="422"/>
      <c r="AS45" s="422"/>
      <c r="AT45" s="422"/>
      <c r="AU45" s="391"/>
      <c r="AV45" s="422"/>
      <c r="AW45" s="422"/>
      <c r="AX45" s="422"/>
      <c r="AY45" s="422"/>
      <c r="AZ45" s="422"/>
      <c r="BA45" s="422"/>
      <c r="BD45" s="390"/>
      <c r="BE45" s="390"/>
      <c r="BF45" s="390"/>
      <c r="BG45" s="390"/>
      <c r="BH45" s="390"/>
      <c r="BI45" s="390"/>
      <c r="BJ45" s="390"/>
      <c r="BK45" s="390"/>
      <c r="BL45" s="390"/>
      <c r="BM45" s="390"/>
      <c r="BN45" s="390"/>
      <c r="BO45" s="390"/>
      <c r="BP45" s="390"/>
      <c r="BQ45" s="390"/>
      <c r="BR45" s="390"/>
      <c r="BS45" s="390"/>
      <c r="BT45" s="390"/>
      <c r="BU45" s="390"/>
    </row>
    <row r="46" spans="1:73" ht="14.25">
      <c r="A46" s="560" t="s">
        <v>101</v>
      </c>
      <c r="B46" s="396"/>
      <c r="C46" s="396"/>
      <c r="D46" s="396"/>
      <c r="E46" s="396"/>
      <c r="F46" s="396"/>
      <c r="G46" s="396"/>
      <c r="H46" s="396"/>
      <c r="I46" s="396"/>
      <c r="J46" s="396"/>
      <c r="K46" s="396"/>
      <c r="L46" s="396">
        <f t="shared" ref="L46:Q46" si="124">L39</f>
        <v>9457</v>
      </c>
      <c r="M46" s="396">
        <f t="shared" si="124"/>
        <v>11217</v>
      </c>
      <c r="N46" s="396">
        <f t="shared" si="124"/>
        <v>24326</v>
      </c>
      <c r="O46" s="396">
        <f>O39</f>
        <v>39192</v>
      </c>
      <c r="P46" s="396">
        <f t="shared" si="124"/>
        <v>3338</v>
      </c>
      <c r="Q46" s="396">
        <f t="shared" si="124"/>
        <v>0</v>
      </c>
      <c r="R46" s="396">
        <f t="shared" ref="R46" si="125">R39</f>
        <v>0</v>
      </c>
      <c r="S46" s="396">
        <f>S39</f>
        <v>0</v>
      </c>
      <c r="T46" s="396">
        <f t="shared" ref="T46" si="126">T39</f>
        <v>0</v>
      </c>
      <c r="U46" s="396">
        <f t="shared" ref="U46" si="127">U39</f>
        <v>0</v>
      </c>
      <c r="V46" s="396">
        <f t="shared" ref="V46" si="128">V39</f>
        <v>0</v>
      </c>
      <c r="W46" s="396">
        <f t="shared" ref="W46" si="129">W39</f>
        <v>0</v>
      </c>
      <c r="X46" s="396">
        <f t="shared" ref="X46" si="130">X39</f>
        <v>0</v>
      </c>
      <c r="Y46" s="396">
        <f t="shared" ref="Y46" si="131">Y39</f>
        <v>0</v>
      </c>
      <c r="Z46" s="396">
        <f t="shared" ref="Z46" si="132">Z39</f>
        <v>0</v>
      </c>
      <c r="AA46" s="396">
        <f t="shared" ref="AA46" si="133">AA39</f>
        <v>0</v>
      </c>
      <c r="AB46" s="396">
        <f t="shared" ref="AB46" si="134">AB39</f>
        <v>0</v>
      </c>
      <c r="AC46" s="396">
        <f t="shared" ref="AC46:AK46" si="135">AC39</f>
        <v>0</v>
      </c>
      <c r="AD46" s="396">
        <f t="shared" si="135"/>
        <v>0</v>
      </c>
      <c r="AE46" s="396">
        <f t="shared" si="135"/>
        <v>0</v>
      </c>
      <c r="AF46" s="396">
        <f t="shared" si="135"/>
        <v>0</v>
      </c>
      <c r="AG46" s="396">
        <f t="shared" si="135"/>
        <v>0</v>
      </c>
      <c r="AH46" s="396">
        <f t="shared" si="135"/>
        <v>0</v>
      </c>
      <c r="AI46" s="396">
        <f t="shared" si="135"/>
        <v>0</v>
      </c>
      <c r="AJ46" s="396">
        <f t="shared" si="135"/>
        <v>0</v>
      </c>
      <c r="AK46" s="396">
        <f t="shared" si="135"/>
        <v>0</v>
      </c>
      <c r="AL46" s="486"/>
      <c r="AM46" s="486">
        <f>SUM(L46:AL46)</f>
        <v>87530</v>
      </c>
      <c r="AN46" s="390"/>
      <c r="AO46" s="397">
        <f t="shared" ref="AO46:AO47" si="136">AM46-SUM(AP46:AS46)</f>
        <v>0</v>
      </c>
      <c r="AP46" s="396">
        <f>SUMIF($L$1:$AL$1,AP$1,$L46:$AL46)</f>
        <v>84192</v>
      </c>
      <c r="AQ46" s="396">
        <f>SUMIF($L$1:$AL$1,AQ$1,$L46:$AL46)</f>
        <v>3338</v>
      </c>
      <c r="AR46" s="396">
        <f>SUMIF($L$1:$AL$1,AR$1,$L46:$AL46)</f>
        <v>0</v>
      </c>
      <c r="AS46" s="396">
        <f>SUMIF($L$1:$AL$1,AS$1,$L46:$AL46)</f>
        <v>0</v>
      </c>
      <c r="AT46" s="396">
        <f>SUMIF($L$1:$AL$1,AT$1,$L46:$AL46)</f>
        <v>0</v>
      </c>
      <c r="AU46" s="391"/>
      <c r="AV46" s="396">
        <f t="shared" ref="AV46:BA46" si="137">SUMIF($L$2:$AL$2,AV$1,$L46:$AL46)</f>
        <v>20674</v>
      </c>
      <c r="AW46" s="396">
        <f t="shared" si="137"/>
        <v>66856</v>
      </c>
      <c r="AX46" s="396">
        <f t="shared" si="137"/>
        <v>0</v>
      </c>
      <c r="AY46" s="396">
        <f t="shared" si="137"/>
        <v>0</v>
      </c>
      <c r="AZ46" s="396">
        <f t="shared" si="137"/>
        <v>0</v>
      </c>
      <c r="BA46" s="396">
        <f t="shared" si="137"/>
        <v>0</v>
      </c>
      <c r="BB46" s="398">
        <f t="shared" ref="BB46:BB47" si="138">SUM(AP46:AS46)-SUM(AV46:AZ46)</f>
        <v>0</v>
      </c>
      <c r="BD46" s="390"/>
      <c r="BE46" s="390"/>
      <c r="BF46" s="390"/>
      <c r="BG46" s="390"/>
      <c r="BH46" s="390"/>
      <c r="BI46" s="390"/>
      <c r="BJ46" s="390"/>
      <c r="BK46" s="390"/>
      <c r="BL46" s="390"/>
      <c r="BM46" s="390"/>
      <c r="BN46" s="390"/>
      <c r="BO46" s="390"/>
      <c r="BP46" s="390"/>
      <c r="BQ46" s="390"/>
      <c r="BR46" s="390"/>
      <c r="BS46" s="390"/>
      <c r="BT46" s="390"/>
      <c r="BU46" s="390"/>
    </row>
    <row r="47" spans="1:73" ht="14.25">
      <c r="A47" s="562" t="s">
        <v>98</v>
      </c>
      <c r="B47" s="490"/>
      <c r="C47" s="490"/>
      <c r="D47" s="490"/>
      <c r="E47" s="490"/>
      <c r="F47" s="490"/>
      <c r="G47" s="490"/>
      <c r="H47" s="490"/>
      <c r="I47" s="490"/>
      <c r="J47" s="490"/>
      <c r="K47" s="490"/>
      <c r="L47" s="490">
        <f t="shared" ref="L47:Q47" si="139">L46</f>
        <v>9457</v>
      </c>
      <c r="M47" s="490">
        <f t="shared" si="139"/>
        <v>11217</v>
      </c>
      <c r="N47" s="490">
        <f t="shared" si="139"/>
        <v>24326</v>
      </c>
      <c r="O47" s="490">
        <f>O46</f>
        <v>39192</v>
      </c>
      <c r="P47" s="490">
        <f t="shared" si="139"/>
        <v>3338</v>
      </c>
      <c r="Q47" s="490">
        <f t="shared" si="139"/>
        <v>0</v>
      </c>
      <c r="R47" s="490">
        <f t="shared" ref="R47" si="140">R46</f>
        <v>0</v>
      </c>
      <c r="S47" s="490">
        <f>S46</f>
        <v>0</v>
      </c>
      <c r="T47" s="490">
        <f t="shared" ref="T47" si="141">T46</f>
        <v>0</v>
      </c>
      <c r="U47" s="490">
        <f t="shared" ref="U47" si="142">U46</f>
        <v>0</v>
      </c>
      <c r="V47" s="490">
        <f t="shared" ref="V47" si="143">V46</f>
        <v>0</v>
      </c>
      <c r="W47" s="490">
        <f t="shared" ref="W47" si="144">W46</f>
        <v>0</v>
      </c>
      <c r="X47" s="490">
        <f t="shared" ref="X47" si="145">X46</f>
        <v>0</v>
      </c>
      <c r="Y47" s="490">
        <f t="shared" ref="Y47" si="146">Y46</f>
        <v>0</v>
      </c>
      <c r="Z47" s="490">
        <f t="shared" ref="Z47" si="147">Z46</f>
        <v>0</v>
      </c>
      <c r="AA47" s="490">
        <f t="shared" ref="AA47" si="148">AA46</f>
        <v>0</v>
      </c>
      <c r="AB47" s="490">
        <f t="shared" ref="AB47" si="149">AB46</f>
        <v>0</v>
      </c>
      <c r="AC47" s="490">
        <f t="shared" ref="AC47:AK47" si="150">AC46</f>
        <v>0</v>
      </c>
      <c r="AD47" s="490">
        <f t="shared" si="150"/>
        <v>0</v>
      </c>
      <c r="AE47" s="490">
        <f t="shared" si="150"/>
        <v>0</v>
      </c>
      <c r="AF47" s="490">
        <f t="shared" si="150"/>
        <v>0</v>
      </c>
      <c r="AG47" s="490">
        <f t="shared" si="150"/>
        <v>0</v>
      </c>
      <c r="AH47" s="490">
        <f t="shared" si="150"/>
        <v>0</v>
      </c>
      <c r="AI47" s="490">
        <f t="shared" si="150"/>
        <v>0</v>
      </c>
      <c r="AJ47" s="490">
        <f t="shared" si="150"/>
        <v>0</v>
      </c>
      <c r="AK47" s="490">
        <f t="shared" si="150"/>
        <v>0</v>
      </c>
      <c r="AL47" s="490"/>
      <c r="AM47" s="490">
        <f>SUM(L47:AL47)</f>
        <v>87530</v>
      </c>
      <c r="AN47" s="390"/>
      <c r="AO47" s="397">
        <f t="shared" si="136"/>
        <v>0</v>
      </c>
      <c r="AP47" s="490">
        <f>AP46</f>
        <v>84192</v>
      </c>
      <c r="AQ47" s="490">
        <f>AQ46</f>
        <v>3338</v>
      </c>
      <c r="AR47" s="490">
        <f>AR46</f>
        <v>0</v>
      </c>
      <c r="AS47" s="490">
        <f>AS46</f>
        <v>0</v>
      </c>
      <c r="AT47" s="490">
        <f>AT46</f>
        <v>0</v>
      </c>
      <c r="AU47" s="391"/>
      <c r="AV47" s="490">
        <f t="shared" ref="AV47:BA47" si="151">AV46</f>
        <v>20674</v>
      </c>
      <c r="AW47" s="490">
        <f t="shared" si="151"/>
        <v>66856</v>
      </c>
      <c r="AX47" s="490">
        <f t="shared" si="151"/>
        <v>0</v>
      </c>
      <c r="AY47" s="490">
        <f t="shared" si="151"/>
        <v>0</v>
      </c>
      <c r="AZ47" s="490">
        <f t="shared" si="151"/>
        <v>0</v>
      </c>
      <c r="BA47" s="490">
        <f t="shared" si="151"/>
        <v>0</v>
      </c>
      <c r="BB47" s="398">
        <f t="shared" si="138"/>
        <v>0</v>
      </c>
      <c r="BD47" s="390"/>
      <c r="BE47" s="390"/>
      <c r="BF47" s="390"/>
      <c r="BG47" s="390"/>
      <c r="BH47" s="390"/>
      <c r="BI47" s="390"/>
      <c r="BJ47" s="390"/>
      <c r="BK47" s="390"/>
      <c r="BL47" s="390"/>
      <c r="BM47" s="390"/>
      <c r="BN47" s="390"/>
      <c r="BO47" s="390"/>
      <c r="BP47" s="390"/>
      <c r="BQ47" s="390"/>
      <c r="BR47" s="390"/>
      <c r="BS47" s="390"/>
      <c r="BT47" s="390"/>
      <c r="BU47" s="390"/>
    </row>
    <row r="48" spans="1:73" ht="14.25">
      <c r="AN48" s="400"/>
      <c r="AO48" s="399"/>
      <c r="AU48" s="391"/>
      <c r="BD48" s="390"/>
      <c r="BE48" s="390"/>
      <c r="BF48" s="390"/>
      <c r="BG48" s="390"/>
      <c r="BH48" s="390"/>
      <c r="BI48" s="390"/>
      <c r="BJ48" s="390"/>
      <c r="BK48" s="390"/>
      <c r="BL48" s="390"/>
      <c r="BM48" s="390"/>
      <c r="BN48" s="390"/>
      <c r="BO48" s="390"/>
      <c r="BP48" s="390"/>
      <c r="BQ48" s="390"/>
      <c r="BR48" s="390"/>
      <c r="BS48" s="390"/>
      <c r="BT48" s="390"/>
      <c r="BU48" s="390"/>
    </row>
    <row r="49" spans="1:73" ht="14.25">
      <c r="AN49" s="400"/>
      <c r="AO49" s="399"/>
      <c r="AU49" s="391"/>
      <c r="BD49" s="390"/>
      <c r="BE49" s="390"/>
      <c r="BF49" s="390"/>
      <c r="BG49" s="390"/>
      <c r="BH49" s="390"/>
      <c r="BI49" s="390"/>
      <c r="BJ49" s="390"/>
      <c r="BK49" s="390"/>
      <c r="BL49" s="390"/>
      <c r="BM49" s="390"/>
      <c r="BN49" s="390"/>
      <c r="BO49" s="390"/>
      <c r="BP49" s="390"/>
      <c r="BQ49" s="390"/>
      <c r="BR49" s="390"/>
      <c r="BS49" s="390"/>
      <c r="BT49" s="390"/>
      <c r="BU49" s="390"/>
    </row>
    <row r="50" spans="1:73" ht="25.5">
      <c r="A50" s="563" t="s">
        <v>305</v>
      </c>
      <c r="B50" s="482" t="s">
        <v>350</v>
      </c>
      <c r="C50" s="482" t="s">
        <v>351</v>
      </c>
      <c r="D50" s="482" t="s">
        <v>352</v>
      </c>
      <c r="E50" s="482" t="s">
        <v>353</v>
      </c>
      <c r="F50" s="482" t="s">
        <v>354</v>
      </c>
      <c r="G50" s="482" t="s">
        <v>355</v>
      </c>
      <c r="H50" s="482" t="s">
        <v>356</v>
      </c>
      <c r="I50" s="482" t="s">
        <v>357</v>
      </c>
      <c r="J50" s="482" t="s">
        <v>358</v>
      </c>
      <c r="K50" s="482"/>
      <c r="L50" s="506">
        <f t="shared" ref="L50:Y50" si="152">SUM(L24,L47)</f>
        <v>85640</v>
      </c>
      <c r="M50" s="506">
        <f t="shared" si="152"/>
        <v>206674</v>
      </c>
      <c r="N50" s="506">
        <f t="shared" si="152"/>
        <v>24587</v>
      </c>
      <c r="O50" s="506">
        <f t="shared" si="152"/>
        <v>215732</v>
      </c>
      <c r="P50" s="506">
        <f t="shared" si="152"/>
        <v>3338</v>
      </c>
      <c r="Q50" s="506">
        <f t="shared" si="152"/>
        <v>0</v>
      </c>
      <c r="R50" s="506">
        <f t="shared" si="152"/>
        <v>6895</v>
      </c>
      <c r="S50" s="506">
        <f t="shared" si="152"/>
        <v>244852</v>
      </c>
      <c r="T50" s="506">
        <f t="shared" si="152"/>
        <v>0</v>
      </c>
      <c r="U50" s="506">
        <f t="shared" si="152"/>
        <v>0</v>
      </c>
      <c r="V50" s="506">
        <f t="shared" si="152"/>
        <v>0</v>
      </c>
      <c r="W50" s="506">
        <f t="shared" si="152"/>
        <v>15659</v>
      </c>
      <c r="X50" s="506">
        <f t="shared" si="152"/>
        <v>9057</v>
      </c>
      <c r="Y50" s="506">
        <f t="shared" si="152"/>
        <v>14771</v>
      </c>
      <c r="Z50" s="506">
        <f t="shared" ref="Z50" si="153">SUM(Z24,Z47)</f>
        <v>1879</v>
      </c>
      <c r="AA50" s="506">
        <f t="shared" ref="AA50" si="154">SUM(AA24,AA47)</f>
        <v>1876</v>
      </c>
      <c r="AB50" s="506">
        <f t="shared" ref="AB50:AK50" si="155">SUM(AB24,AB47)</f>
        <v>1305</v>
      </c>
      <c r="AC50" s="506">
        <f t="shared" si="155"/>
        <v>15247</v>
      </c>
      <c r="AD50" s="506">
        <f t="shared" si="155"/>
        <v>15247</v>
      </c>
      <c r="AE50" s="506">
        <f t="shared" si="155"/>
        <v>15247</v>
      </c>
      <c r="AF50" s="506">
        <f t="shared" si="155"/>
        <v>15247</v>
      </c>
      <c r="AG50" s="506">
        <f t="shared" si="155"/>
        <v>15247</v>
      </c>
      <c r="AH50" s="506">
        <f t="shared" si="155"/>
        <v>15247</v>
      </c>
      <c r="AI50" s="506">
        <f t="shared" si="155"/>
        <v>15247</v>
      </c>
      <c r="AJ50" s="506">
        <f t="shared" si="155"/>
        <v>15247</v>
      </c>
      <c r="AK50" s="506">
        <f t="shared" si="155"/>
        <v>15247</v>
      </c>
      <c r="AL50" s="506"/>
      <c r="AM50" s="506">
        <f>SUM(AM24,AM47)</f>
        <v>969488</v>
      </c>
      <c r="AN50" s="400"/>
      <c r="AO50" s="397">
        <f t="shared" ref="AO50:AO81" si="156">AM50-SUM(AP50:AT50)</f>
        <v>0</v>
      </c>
      <c r="AP50" s="506">
        <f>SUM(AP24,AP47)</f>
        <v>532633</v>
      </c>
      <c r="AQ50" s="506">
        <f>SUM(AQ24,AQ47)</f>
        <v>255085</v>
      </c>
      <c r="AR50" s="506">
        <f>SUM(AR24,AR47)</f>
        <v>15659</v>
      </c>
      <c r="AS50" s="506">
        <f>SUM(AS24,AS47)</f>
        <v>27583</v>
      </c>
      <c r="AT50" s="506">
        <f>SUM(AT24,AT47)</f>
        <v>138528</v>
      </c>
      <c r="AU50" s="391"/>
      <c r="AV50" s="506">
        <f t="shared" ref="AV50:BA50" si="157">SUM(AV24,AV47)</f>
        <v>292314</v>
      </c>
      <c r="AW50" s="506">
        <f t="shared" si="157"/>
        <v>243657</v>
      </c>
      <c r="AX50" s="506">
        <f t="shared" si="157"/>
        <v>251747</v>
      </c>
      <c r="AY50" s="506">
        <f t="shared" si="157"/>
        <v>39487</v>
      </c>
      <c r="AZ50" s="506">
        <f t="shared" si="157"/>
        <v>50801</v>
      </c>
      <c r="BA50" s="506">
        <f t="shared" si="157"/>
        <v>91482</v>
      </c>
      <c r="BB50" s="398">
        <f>SUM(AP50:AT50)-SUM(AV50:BA50)</f>
        <v>0</v>
      </c>
      <c r="BD50" s="390"/>
      <c r="BE50" s="390"/>
      <c r="BF50" s="390"/>
      <c r="BG50" s="390"/>
      <c r="BH50" s="390"/>
      <c r="BI50" s="390"/>
      <c r="BJ50" s="390"/>
      <c r="BK50" s="390"/>
      <c r="BL50" s="390"/>
      <c r="BM50" s="390"/>
      <c r="BN50" s="390"/>
      <c r="BO50" s="390"/>
      <c r="BP50" s="390"/>
      <c r="BQ50" s="390"/>
      <c r="BR50" s="390"/>
      <c r="BS50" s="390"/>
      <c r="BT50" s="390"/>
      <c r="BU50" s="390"/>
    </row>
    <row r="51" spans="1:73" ht="14.25">
      <c r="A51" s="543" t="s">
        <v>122</v>
      </c>
      <c r="B51" s="425">
        <f>'4a 1718 CS PC'!Z3</f>
        <v>6.4500000000000002E-2</v>
      </c>
      <c r="C51" s="425">
        <v>0</v>
      </c>
      <c r="D51" s="425">
        <f>'4b 1819 CS PC'!Z3</f>
        <v>6.4500000000000002E-2</v>
      </c>
      <c r="E51" s="425">
        <v>0</v>
      </c>
      <c r="F51" s="425">
        <f>'4c 1920 CS PC'!Y3</f>
        <v>6.3200000000000006E-2</v>
      </c>
      <c r="G51" s="425">
        <f>'4c 1920 CS PC'!AM3</f>
        <v>0</v>
      </c>
      <c r="H51" s="425">
        <f>'4d 2021 CS PC'!Y3</f>
        <v>7.4800000000000005E-2</v>
      </c>
      <c r="I51" s="425">
        <f>'4d 2021 CS PC'!AM3</f>
        <v>0</v>
      </c>
      <c r="J51" s="425">
        <f>'4e 2122 CS PC'!$AH3</f>
        <v>3.1591425774254195E-2</v>
      </c>
      <c r="K51" s="425"/>
      <c r="L51" s="487">
        <f>ROUNDDOWN(L$46*$B51,0)</f>
        <v>609</v>
      </c>
      <c r="M51" s="396">
        <f>ROUND(M$46*$B51,0)</f>
        <v>723</v>
      </c>
      <c r="N51" s="396">
        <f>ROUND(N$46*$B51,0)</f>
        <v>1569</v>
      </c>
      <c r="O51" s="396">
        <f>O$46*$B51</f>
        <v>2527.884</v>
      </c>
      <c r="P51" s="396">
        <f>ROUND(P$46*$D51,0)</f>
        <v>215</v>
      </c>
      <c r="Q51" s="396">
        <f t="shared" ref="Q51" si="158">Q$46*$D51</f>
        <v>0</v>
      </c>
      <c r="R51" s="396">
        <f>ROUND(R$46*$D51,0)</f>
        <v>0</v>
      </c>
      <c r="S51" s="396">
        <f>ROUND(S$46*$D51,0)</f>
        <v>0</v>
      </c>
      <c r="T51" s="396">
        <f>ROUND(T$46*$F51,0)</f>
        <v>0</v>
      </c>
      <c r="U51" s="396">
        <f>ROUND(U$46*$F51,0)</f>
        <v>0</v>
      </c>
      <c r="V51" s="396">
        <f>ROUND(V$46*$F51,0)</f>
        <v>0</v>
      </c>
      <c r="W51" s="396">
        <f>ROUND(W$46*$F51,0)</f>
        <v>0</v>
      </c>
      <c r="X51" s="396">
        <f>ROUND(X$46*$H51,0)</f>
        <v>0</v>
      </c>
      <c r="Y51" s="396">
        <f>ROUND(Y$46*$H51,0)</f>
        <v>0</v>
      </c>
      <c r="Z51" s="396">
        <f t="shared" ref="Z51" si="159">Z$46*$H51</f>
        <v>0</v>
      </c>
      <c r="AA51" s="396">
        <f>ROUND(AA$46*$H51,0)</f>
        <v>0</v>
      </c>
      <c r="AB51" s="396">
        <f t="shared" ref="AB51:AK51" si="160">ROUND(AB$46*$H51,0)</f>
        <v>0</v>
      </c>
      <c r="AC51" s="396">
        <f t="shared" si="160"/>
        <v>0</v>
      </c>
      <c r="AD51" s="396">
        <f t="shared" si="160"/>
        <v>0</v>
      </c>
      <c r="AE51" s="396">
        <f t="shared" si="160"/>
        <v>0</v>
      </c>
      <c r="AF51" s="396">
        <f t="shared" si="160"/>
        <v>0</v>
      </c>
      <c r="AG51" s="396">
        <f t="shared" si="160"/>
        <v>0</v>
      </c>
      <c r="AH51" s="396">
        <f t="shared" si="160"/>
        <v>0</v>
      </c>
      <c r="AI51" s="396">
        <f t="shared" si="160"/>
        <v>0</v>
      </c>
      <c r="AJ51" s="396">
        <f t="shared" si="160"/>
        <v>0</v>
      </c>
      <c r="AK51" s="396">
        <f t="shared" si="160"/>
        <v>0</v>
      </c>
      <c r="AL51" s="396"/>
      <c r="AM51" s="396">
        <f t="shared" ref="AM51:AM68" si="161">ROUND(SUM(L51:AL51),0)</f>
        <v>5644</v>
      </c>
      <c r="AN51" s="443"/>
      <c r="AO51" s="397">
        <f t="shared" si="156"/>
        <v>0</v>
      </c>
      <c r="AP51" s="396">
        <f t="shared" ref="AP51:AT52" si="162">ROUND(SUMIF($L$1:$AL$1,AP$1,$L51:$AL51),0)</f>
        <v>5429</v>
      </c>
      <c r="AQ51" s="396">
        <f t="shared" si="162"/>
        <v>215</v>
      </c>
      <c r="AR51" s="396">
        <f t="shared" si="162"/>
        <v>0</v>
      </c>
      <c r="AS51" s="521">
        <f t="shared" si="162"/>
        <v>0</v>
      </c>
      <c r="AT51" s="521">
        <f t="shared" si="162"/>
        <v>0</v>
      </c>
      <c r="AU51" s="391"/>
      <c r="AV51" s="396">
        <f t="shared" ref="AV51:BA51" si="163">ROUND(SUMIF($L$2:$AL$2,AV$1,$L51:$AL51),0)</f>
        <v>1332</v>
      </c>
      <c r="AW51" s="396">
        <f t="shared" si="163"/>
        <v>4312</v>
      </c>
      <c r="AX51" s="396">
        <f t="shared" si="163"/>
        <v>0</v>
      </c>
      <c r="AY51" s="396">
        <f t="shared" si="163"/>
        <v>0</v>
      </c>
      <c r="AZ51" s="396">
        <f t="shared" si="163"/>
        <v>0</v>
      </c>
      <c r="BA51" s="396">
        <f t="shared" si="163"/>
        <v>0</v>
      </c>
      <c r="BB51" s="398">
        <f>SUM(AP51:AT51)-SUM(AV51:BA51)</f>
        <v>0</v>
      </c>
      <c r="BC51" s="443"/>
      <c r="BD51" s="390"/>
      <c r="BE51" s="390"/>
      <c r="BF51" s="390"/>
      <c r="BG51" s="390"/>
      <c r="BH51" s="390"/>
      <c r="BI51" s="390"/>
      <c r="BJ51" s="390"/>
      <c r="BK51" s="390"/>
      <c r="BL51" s="390"/>
      <c r="BM51" s="390"/>
      <c r="BN51" s="390"/>
      <c r="BO51" s="390"/>
      <c r="BP51" s="390"/>
      <c r="BQ51" s="390"/>
      <c r="BR51" s="390"/>
      <c r="BS51" s="390"/>
      <c r="BT51" s="390"/>
      <c r="BU51" s="390"/>
    </row>
    <row r="52" spans="1:73" ht="14.25">
      <c r="A52" s="543" t="s">
        <v>123</v>
      </c>
      <c r="B52" s="425">
        <v>0</v>
      </c>
      <c r="C52" s="425">
        <f>'4a 1718 CS PC'!$AM$4</f>
        <v>1E-4</v>
      </c>
      <c r="D52" s="425">
        <v>0</v>
      </c>
      <c r="E52" s="425">
        <f>'4b 1819 CS PC'!AN4</f>
        <v>1E-4</v>
      </c>
      <c r="F52" s="425">
        <f>'4c 1920 CS PC'!Y4</f>
        <v>0</v>
      </c>
      <c r="G52" s="425">
        <f>'4c 1920 CS PC'!AM4</f>
        <v>1E-4</v>
      </c>
      <c r="H52" s="425">
        <f>'4d 2021 CS PC'!Y4</f>
        <v>0</v>
      </c>
      <c r="I52" s="425">
        <f>'4d 2021 CS PC'!AM4</f>
        <v>0</v>
      </c>
      <c r="J52" s="425">
        <f>'4e 2122 CS PC'!$AH4</f>
        <v>2.6804453084317084E-5</v>
      </c>
      <c r="K52" s="425"/>
      <c r="L52" s="396">
        <f>ROUND(L$23*$C52,0)</f>
        <v>8</v>
      </c>
      <c r="M52" s="396">
        <f>ROUND(M$23*$C52,0)</f>
        <v>20</v>
      </c>
      <c r="N52" s="396">
        <f>ROUND(N$23*$C52,0)</f>
        <v>0</v>
      </c>
      <c r="O52" s="396">
        <f>O$23*$C52</f>
        <v>17.654</v>
      </c>
      <c r="P52" s="396">
        <f t="shared" ref="P52:P108" si="164">ROUND(P$46*$D52,0)</f>
        <v>0</v>
      </c>
      <c r="Q52" s="396">
        <f t="shared" ref="Q52" si="165">Q$23*$E52</f>
        <v>0</v>
      </c>
      <c r="R52" s="396">
        <f>ROUND(R$23*$E52,0)</f>
        <v>1</v>
      </c>
      <c r="S52" s="396">
        <f>ROUND(S$23*$E52,0)</f>
        <v>24</v>
      </c>
      <c r="T52" s="396">
        <f>ROUND(T$23*$G52,0)</f>
        <v>0</v>
      </c>
      <c r="U52" s="396">
        <f>ROUND(U$23*$G52,0)</f>
        <v>0</v>
      </c>
      <c r="V52" s="396">
        <f>ROUND(V$23*$G52,0)</f>
        <v>0</v>
      </c>
      <c r="W52" s="396">
        <f>ROUND(W$23*$G52,0)</f>
        <v>2</v>
      </c>
      <c r="X52" s="396">
        <f t="shared" ref="X52:Y56" si="166">ROUND(X$23*$I52,0)</f>
        <v>0</v>
      </c>
      <c r="Y52" s="396">
        <f t="shared" si="166"/>
        <v>0</v>
      </c>
      <c r="Z52" s="396">
        <f t="shared" ref="Z52:Z56" si="167">Z$23*$I52</f>
        <v>0</v>
      </c>
      <c r="AA52" s="396">
        <f>ROUND(AA$23*$I52,0)</f>
        <v>0</v>
      </c>
      <c r="AB52" s="396">
        <f t="shared" ref="AB52:AK56" si="168">ROUND(AB$23*$I52,0)</f>
        <v>0</v>
      </c>
      <c r="AC52" s="396">
        <f t="shared" si="168"/>
        <v>0</v>
      </c>
      <c r="AD52" s="396">
        <f t="shared" si="168"/>
        <v>0</v>
      </c>
      <c r="AE52" s="396">
        <f t="shared" si="168"/>
        <v>0</v>
      </c>
      <c r="AF52" s="396">
        <f t="shared" si="168"/>
        <v>0</v>
      </c>
      <c r="AG52" s="396">
        <f t="shared" si="168"/>
        <v>0</v>
      </c>
      <c r="AH52" s="396">
        <f t="shared" si="168"/>
        <v>0</v>
      </c>
      <c r="AI52" s="396">
        <f t="shared" si="168"/>
        <v>0</v>
      </c>
      <c r="AJ52" s="396">
        <f t="shared" si="168"/>
        <v>0</v>
      </c>
      <c r="AK52" s="396">
        <f t="shared" si="168"/>
        <v>0</v>
      </c>
      <c r="AL52" s="396"/>
      <c r="AM52" s="396">
        <f t="shared" si="161"/>
        <v>73</v>
      </c>
      <c r="AN52" s="443"/>
      <c r="AO52" s="397">
        <f t="shared" si="156"/>
        <v>0</v>
      </c>
      <c r="AP52" s="396">
        <f t="shared" si="162"/>
        <v>46</v>
      </c>
      <c r="AQ52" s="396">
        <f t="shared" si="162"/>
        <v>25</v>
      </c>
      <c r="AR52" s="396">
        <f t="shared" si="162"/>
        <v>2</v>
      </c>
      <c r="AS52" s="396">
        <f t="shared" si="162"/>
        <v>0</v>
      </c>
      <c r="AT52" s="521">
        <f t="shared" si="162"/>
        <v>0</v>
      </c>
      <c r="AU52" s="391"/>
      <c r="AV52" s="396">
        <f>ROUND(SUMIF($L$2:$AL$2,AV$1,$L52:$AL52),0)</f>
        <v>28</v>
      </c>
      <c r="AW52" s="396">
        <f>ROUND(SUMIF($L$2:$AL$2,AW$1,$L52:$AL52),0)</f>
        <v>18</v>
      </c>
      <c r="AX52" s="396">
        <f>ROUND(SUMIF($L$2:$AL$2,AX$1,$L52:$AL52),0)</f>
        <v>25</v>
      </c>
      <c r="AY52" s="396">
        <f>ROUND(SUMIF($L$2:$AL$2,AY$1,$L52:$AL52),0)</f>
        <v>2</v>
      </c>
      <c r="AZ52" s="487">
        <f>ROUNDDOWN(SUMIF($L$2:$AL$2,AZ$1,$L52:$AL52),0)</f>
        <v>0</v>
      </c>
      <c r="BA52" s="487">
        <f>ROUNDUP(SUMIF($L$2:$AL$2,BA$1,$L52:$AL52),0)</f>
        <v>0</v>
      </c>
      <c r="BB52" s="398">
        <f t="shared" ref="BB52" si="169">SUM(AP52:AS52)-SUM(AV52:AZ52)</f>
        <v>0</v>
      </c>
      <c r="BC52" s="443"/>
      <c r="BD52" s="390"/>
      <c r="BE52" s="390"/>
      <c r="BF52" s="390"/>
      <c r="BG52" s="390"/>
      <c r="BH52" s="390"/>
      <c r="BI52" s="390"/>
      <c r="BJ52" s="390"/>
      <c r="BK52" s="390"/>
      <c r="BL52" s="390"/>
      <c r="BM52" s="390"/>
      <c r="BN52" s="390"/>
      <c r="BO52" s="390"/>
      <c r="BP52" s="390"/>
      <c r="BQ52" s="390"/>
      <c r="BR52" s="390"/>
      <c r="BS52" s="390"/>
      <c r="BT52" s="390"/>
      <c r="BU52" s="390"/>
    </row>
    <row r="53" spans="1:73" ht="14.25">
      <c r="A53" s="697" t="s">
        <v>124</v>
      </c>
      <c r="B53" s="425">
        <v>0</v>
      </c>
      <c r="C53" s="425">
        <f>'4a 1718 CS PC'!$AM$5</f>
        <v>1.1999999999999999E-3</v>
      </c>
      <c r="D53" s="425">
        <v>0</v>
      </c>
      <c r="E53" s="425">
        <f>'4b 1819 CS PC'!AN5</f>
        <v>1.1999999999999999E-3</v>
      </c>
      <c r="F53" s="425">
        <f>'4c 1920 CS PC'!Y5</f>
        <v>0</v>
      </c>
      <c r="G53" s="425">
        <f>'4c 1920 CS PC'!AM5</f>
        <v>1.1000000000000001E-3</v>
      </c>
      <c r="H53" s="425">
        <f>'4d 2021 CS PC'!Y5</f>
        <v>0</v>
      </c>
      <c r="I53" s="425">
        <f>'4d 2021 CS PC'!AM5</f>
        <v>1E-3</v>
      </c>
      <c r="J53" s="425">
        <f>'4e 2122 CS PC'!$AH5</f>
        <v>6.4698167807549216E-4</v>
      </c>
      <c r="K53" s="425"/>
      <c r="L53" s="396">
        <f t="shared" ref="L53:N56" si="170">ROUND(L$23*$C53,0)</f>
        <v>91</v>
      </c>
      <c r="M53" s="396">
        <f t="shared" si="170"/>
        <v>235</v>
      </c>
      <c r="N53" s="396">
        <f t="shared" si="170"/>
        <v>0</v>
      </c>
      <c r="O53" s="396">
        <f>O$23*$C53</f>
        <v>211.84799999999998</v>
      </c>
      <c r="P53" s="396">
        <f t="shared" si="164"/>
        <v>0</v>
      </c>
      <c r="Q53" s="396">
        <f t="shared" ref="Q53:Q56" si="171">Q$23*$E53</f>
        <v>0</v>
      </c>
      <c r="R53" s="396">
        <f t="shared" ref="R53:R56" si="172">ROUND(R$23*$E53,0)</f>
        <v>8</v>
      </c>
      <c r="S53" s="396">
        <f>ROUND(S$23*$E53,0)</f>
        <v>294</v>
      </c>
      <c r="T53" s="396">
        <f t="shared" ref="T53:T56" si="173">ROUND(T$23*$G53,0)</f>
        <v>0</v>
      </c>
      <c r="U53" s="396">
        <f t="shared" ref="U53:U56" si="174">ROUND(U$23*$G53,0)</f>
        <v>0</v>
      </c>
      <c r="V53" s="396">
        <f t="shared" ref="V53:V56" si="175">ROUND(V$23*$G53,0)</f>
        <v>0</v>
      </c>
      <c r="W53" s="396">
        <f t="shared" ref="W53:W56" si="176">ROUND(W$23*$G53,0)</f>
        <v>17</v>
      </c>
      <c r="X53" s="396">
        <f t="shared" si="166"/>
        <v>9</v>
      </c>
      <c r="Y53" s="396">
        <f t="shared" si="166"/>
        <v>15</v>
      </c>
      <c r="Z53" s="396">
        <f t="shared" si="167"/>
        <v>1.879</v>
      </c>
      <c r="AA53" s="396">
        <f>ROUND(AA$23*$I53,0)</f>
        <v>2</v>
      </c>
      <c r="AB53" s="396">
        <f t="shared" si="168"/>
        <v>1</v>
      </c>
      <c r="AC53" s="396">
        <f t="shared" si="168"/>
        <v>15</v>
      </c>
      <c r="AD53" s="396">
        <f>ROUND($AD$23*$J53,0)</f>
        <v>10</v>
      </c>
      <c r="AE53" s="396">
        <f t="shared" ref="AE53:AK53" si="177">ROUND($AD$23*$J53,0)</f>
        <v>10</v>
      </c>
      <c r="AF53" s="396">
        <f t="shared" si="177"/>
        <v>10</v>
      </c>
      <c r="AG53" s="396">
        <f t="shared" si="177"/>
        <v>10</v>
      </c>
      <c r="AH53" s="396">
        <f t="shared" si="177"/>
        <v>10</v>
      </c>
      <c r="AI53" s="396">
        <f t="shared" si="177"/>
        <v>10</v>
      </c>
      <c r="AJ53" s="396">
        <f t="shared" si="177"/>
        <v>10</v>
      </c>
      <c r="AK53" s="396">
        <f t="shared" si="177"/>
        <v>10</v>
      </c>
      <c r="AL53" s="396"/>
      <c r="AM53" s="487">
        <f>ROUNDDOWN(SUM(L53:AL53),0)</f>
        <v>980</v>
      </c>
      <c r="AN53" s="443"/>
      <c r="AO53" s="397">
        <f t="shared" si="156"/>
        <v>0</v>
      </c>
      <c r="AP53" s="396">
        <f t="shared" ref="AP53:AR57" si="178">ROUND(SUMIF($L$1:$AL$1,AP$1,$L53:$AL53),0)</f>
        <v>538</v>
      </c>
      <c r="AQ53" s="521">
        <f t="shared" si="178"/>
        <v>302</v>
      </c>
      <c r="AR53" s="396">
        <f t="shared" si="178"/>
        <v>17</v>
      </c>
      <c r="AS53" s="487">
        <f>ROUNDDOWN(SUMIF($L$1:$AL$1,AS$1,$L53:$AL53),0)</f>
        <v>27</v>
      </c>
      <c r="AT53" s="579">
        <f>ROUNDUP(SUMIF($L$1:$AL$1,AT$1,$L53:$AL53),0)</f>
        <v>96</v>
      </c>
      <c r="AU53" s="391"/>
      <c r="AV53" s="396">
        <f>ROUND(SUMIF($L$2:$AL$2,AV$1,$L53:$AL53),0)</f>
        <v>326</v>
      </c>
      <c r="AW53" s="396">
        <f>ROUND(SUMIF($L$2:$AL$2,AW$1,$L53:$AL53),0)</f>
        <v>212</v>
      </c>
      <c r="AX53" s="396">
        <f>ROUND(SUMIF($L$2:$AL$2,AX$1,$L53:$AL53),0)</f>
        <v>302</v>
      </c>
      <c r="AY53" s="487">
        <f>ROUNDUP(SUMIF($L$2:$AL$2,AY$1,$L53:$AL53),0)</f>
        <v>41</v>
      </c>
      <c r="AZ53" s="487">
        <f>ROUNDDOWN(SUMIF($L$2:$AL$2,AZ$1,$L53:$AL53),0)</f>
        <v>39</v>
      </c>
      <c r="BA53" s="487">
        <f>ROUNDUP(SUMIF($L$2:$AL$2,BA$1,$L53:$AL53),0)</f>
        <v>60</v>
      </c>
      <c r="BB53" s="398">
        <f t="shared" ref="BB53:BB84" si="179">SUM(AP53:AT53)-SUM(AV53:BA53)</f>
        <v>0</v>
      </c>
      <c r="BC53" s="443"/>
      <c r="BD53" s="390"/>
      <c r="BE53" s="390"/>
      <c r="BF53" s="390"/>
      <c r="BG53" s="390"/>
      <c r="BH53" s="390"/>
      <c r="BI53" s="390"/>
      <c r="BJ53" s="390"/>
      <c r="BK53" s="390"/>
      <c r="BL53" s="390"/>
      <c r="BM53" s="390"/>
      <c r="BN53" s="390"/>
      <c r="BO53" s="390"/>
      <c r="BP53" s="390"/>
      <c r="BQ53" s="390"/>
      <c r="BR53" s="390"/>
      <c r="BS53" s="390"/>
      <c r="BT53" s="390"/>
      <c r="BU53" s="390"/>
    </row>
    <row r="54" spans="1:73" ht="14.25">
      <c r="A54" s="543" t="s">
        <v>125</v>
      </c>
      <c r="B54" s="425">
        <v>0</v>
      </c>
      <c r="C54" s="425">
        <f>'4a 1718 CS PC'!$AM$6</f>
        <v>1.2699999999999999E-2</v>
      </c>
      <c r="D54" s="425">
        <v>0</v>
      </c>
      <c r="E54" s="425">
        <f>'4b 1819 CS PC'!AN6</f>
        <v>1.2699999999999999E-2</v>
      </c>
      <c r="F54" s="425">
        <f>'4c 1920 CS PC'!Y6</f>
        <v>0</v>
      </c>
      <c r="G54" s="425">
        <f>'4c 1920 CS PC'!AM6</f>
        <v>1.2800000000000001E-2</v>
      </c>
      <c r="H54" s="425">
        <f>'4d 2021 CS PC'!Y6</f>
        <v>0</v>
      </c>
      <c r="I54" s="425">
        <f>'4d 2021 CS PC'!AM6</f>
        <v>1.09E-2</v>
      </c>
      <c r="J54" s="425">
        <f>'4e 2122 CS PC'!$AH6</f>
        <v>6.7964420114839785E-3</v>
      </c>
      <c r="K54" s="425"/>
      <c r="L54" s="396">
        <f t="shared" si="170"/>
        <v>968</v>
      </c>
      <c r="M54" s="396">
        <f t="shared" si="170"/>
        <v>2482</v>
      </c>
      <c r="N54" s="396">
        <f t="shared" si="170"/>
        <v>3</v>
      </c>
      <c r="O54" s="396">
        <f>O$23*$C54</f>
        <v>2242.058</v>
      </c>
      <c r="P54" s="396">
        <f t="shared" si="164"/>
        <v>0</v>
      </c>
      <c r="Q54" s="396">
        <f t="shared" si="171"/>
        <v>0</v>
      </c>
      <c r="R54" s="396">
        <f t="shared" si="172"/>
        <v>88</v>
      </c>
      <c r="S54" s="396">
        <f>ROUND(S$23*$E54,0)</f>
        <v>3110</v>
      </c>
      <c r="T54" s="396">
        <f t="shared" si="173"/>
        <v>0</v>
      </c>
      <c r="U54" s="396">
        <f t="shared" si="174"/>
        <v>0</v>
      </c>
      <c r="V54" s="396">
        <f t="shared" si="175"/>
        <v>0</v>
      </c>
      <c r="W54" s="396">
        <f t="shared" si="176"/>
        <v>200</v>
      </c>
      <c r="X54" s="396">
        <f t="shared" si="166"/>
        <v>99</v>
      </c>
      <c r="Y54" s="396">
        <f t="shared" si="166"/>
        <v>161</v>
      </c>
      <c r="Z54" s="396">
        <f t="shared" si="167"/>
        <v>20.481100000000001</v>
      </c>
      <c r="AA54" s="396">
        <f>ROUND(AA$23*$I54,0)</f>
        <v>20</v>
      </c>
      <c r="AB54" s="487">
        <f>ROUNDUP(AB$23*$I54,0)</f>
        <v>15</v>
      </c>
      <c r="AC54" s="396">
        <f t="shared" si="168"/>
        <v>166</v>
      </c>
      <c r="AD54" s="396">
        <f t="shared" si="168"/>
        <v>166</v>
      </c>
      <c r="AE54" s="396">
        <f t="shared" si="168"/>
        <v>166</v>
      </c>
      <c r="AF54" s="396">
        <f t="shared" si="168"/>
        <v>166</v>
      </c>
      <c r="AG54" s="396">
        <f t="shared" si="168"/>
        <v>166</v>
      </c>
      <c r="AH54" s="396">
        <f t="shared" si="168"/>
        <v>166</v>
      </c>
      <c r="AI54" s="396">
        <f t="shared" si="168"/>
        <v>166</v>
      </c>
      <c r="AJ54" s="396">
        <f t="shared" si="168"/>
        <v>166</v>
      </c>
      <c r="AK54" s="396">
        <f t="shared" si="168"/>
        <v>166</v>
      </c>
      <c r="AL54" s="396"/>
      <c r="AM54" s="396">
        <f t="shared" si="161"/>
        <v>10903</v>
      </c>
      <c r="AN54" s="443"/>
      <c r="AO54" s="397">
        <f t="shared" si="156"/>
        <v>0</v>
      </c>
      <c r="AP54" s="396">
        <f t="shared" si="178"/>
        <v>5695</v>
      </c>
      <c r="AQ54" s="521">
        <f t="shared" si="178"/>
        <v>3198</v>
      </c>
      <c r="AR54" s="396">
        <f t="shared" si="178"/>
        <v>200</v>
      </c>
      <c r="AS54" s="487">
        <f>ROUNDUP(SUMIF($L$1:$AL$1,AS$1,$L54:$AL54),0)</f>
        <v>301</v>
      </c>
      <c r="AT54" s="521">
        <f>ROUND(SUMIF($L$1:$AL$1,AT$1,$L54:$AL54),0)</f>
        <v>1509</v>
      </c>
      <c r="AU54" s="391"/>
      <c r="AV54" s="396">
        <f t="shared" ref="AV54:AV85" si="180">ROUND(SUMIF($L$2:$AL$2,AV$1,$L54:$AL54),0)</f>
        <v>3450</v>
      </c>
      <c r="AW54" s="487">
        <f>ROUNDUP(SUMIF($L$2:$AL$2,AW$1,$L54:$AL54),0)</f>
        <v>2246</v>
      </c>
      <c r="AX54" s="487">
        <f>ROUNDDOWN(SUMIF($L$2:$AL$2,AX$1,$L54:$AL54),0)-1</f>
        <v>3197</v>
      </c>
      <c r="AY54" s="487">
        <f>ROUNDUP(SUMIF($L$2:$AL$2,AY$1,$L54:$AL54),0)</f>
        <v>460</v>
      </c>
      <c r="AZ54" s="487">
        <f>ROUNDUP(SUMIF($L$2:$AL$2,AZ$1,$L54:$AL54),0)</f>
        <v>554</v>
      </c>
      <c r="BA54" s="487">
        <f>ROUNDUP(SUMIF($L$2:$AL$2,BA$1,$L54:$AL54),0)</f>
        <v>996</v>
      </c>
      <c r="BB54" s="398">
        <f t="shared" si="179"/>
        <v>0</v>
      </c>
      <c r="BC54" s="443"/>
      <c r="BD54" s="390"/>
      <c r="BE54" s="390"/>
      <c r="BF54" s="390"/>
      <c r="BG54" s="390"/>
      <c r="BH54" s="390"/>
      <c r="BI54" s="390"/>
      <c r="BJ54" s="390"/>
      <c r="BK54" s="390"/>
      <c r="BL54" s="390"/>
      <c r="BM54" s="390"/>
      <c r="BN54" s="390"/>
      <c r="BO54" s="390"/>
      <c r="BP54" s="390"/>
      <c r="BQ54" s="390"/>
      <c r="BR54" s="390"/>
      <c r="BS54" s="390"/>
      <c r="BT54" s="390"/>
      <c r="BU54" s="390"/>
    </row>
    <row r="55" spans="1:73" ht="14.25">
      <c r="A55" s="543" t="s">
        <v>126</v>
      </c>
      <c r="B55" s="425">
        <v>0</v>
      </c>
      <c r="C55" s="425">
        <f>'4a 1718 CS PC'!$AM$7</f>
        <v>2.0999999999999999E-3</v>
      </c>
      <c r="D55" s="425">
        <v>0</v>
      </c>
      <c r="E55" s="425">
        <f>'4b 1819 CS PC'!AN7</f>
        <v>2.0999999999999999E-3</v>
      </c>
      <c r="F55" s="425">
        <f>'4c 1920 CS PC'!Y7</f>
        <v>0</v>
      </c>
      <c r="G55" s="425">
        <f>'4c 1920 CS PC'!AM7</f>
        <v>2E-3</v>
      </c>
      <c r="H55" s="425">
        <f>'4d 2021 CS PC'!Y7</f>
        <v>0</v>
      </c>
      <c r="I55" s="425">
        <f>'4d 2021 CS PC'!AM7</f>
        <v>1.9E-3</v>
      </c>
      <c r="J55" s="425">
        <f>'4e 2122 CS PC'!$AH7</f>
        <v>1.0985502465685436E-3</v>
      </c>
      <c r="K55" s="425"/>
      <c r="L55" s="396">
        <f t="shared" si="170"/>
        <v>160</v>
      </c>
      <c r="M55" s="396">
        <f t="shared" si="170"/>
        <v>410</v>
      </c>
      <c r="N55" s="396">
        <f t="shared" si="170"/>
        <v>1</v>
      </c>
      <c r="O55" s="396">
        <f>O$23*$C55</f>
        <v>370.73399999999998</v>
      </c>
      <c r="P55" s="396">
        <f t="shared" si="164"/>
        <v>0</v>
      </c>
      <c r="Q55" s="396">
        <f t="shared" si="171"/>
        <v>0</v>
      </c>
      <c r="R55" s="396">
        <f t="shared" si="172"/>
        <v>14</v>
      </c>
      <c r="S55" s="396">
        <f>ROUND(S$23*$E55,0)</f>
        <v>514</v>
      </c>
      <c r="T55" s="396">
        <f t="shared" si="173"/>
        <v>0</v>
      </c>
      <c r="U55" s="396">
        <f t="shared" si="174"/>
        <v>0</v>
      </c>
      <c r="V55" s="396">
        <f t="shared" si="175"/>
        <v>0</v>
      </c>
      <c r="W55" s="396">
        <f t="shared" si="176"/>
        <v>31</v>
      </c>
      <c r="X55" s="396">
        <f t="shared" si="166"/>
        <v>17</v>
      </c>
      <c r="Y55" s="396">
        <f t="shared" si="166"/>
        <v>28</v>
      </c>
      <c r="Z55" s="396">
        <f t="shared" si="167"/>
        <v>3.5701000000000001</v>
      </c>
      <c r="AA55" s="396">
        <f>ROUND(AA$23*$I55,0)</f>
        <v>4</v>
      </c>
      <c r="AB55" s="396">
        <f t="shared" si="168"/>
        <v>2</v>
      </c>
      <c r="AC55" s="396">
        <f t="shared" si="168"/>
        <v>29</v>
      </c>
      <c r="AD55" s="396">
        <f t="shared" si="168"/>
        <v>29</v>
      </c>
      <c r="AE55" s="396">
        <f t="shared" si="168"/>
        <v>29</v>
      </c>
      <c r="AF55" s="396">
        <f t="shared" si="168"/>
        <v>29</v>
      </c>
      <c r="AG55" s="396">
        <f t="shared" si="168"/>
        <v>29</v>
      </c>
      <c r="AH55" s="396">
        <f t="shared" si="168"/>
        <v>29</v>
      </c>
      <c r="AI55" s="396">
        <f t="shared" si="168"/>
        <v>29</v>
      </c>
      <c r="AJ55" s="396">
        <f t="shared" si="168"/>
        <v>29</v>
      </c>
      <c r="AK55" s="396">
        <f t="shared" si="168"/>
        <v>29</v>
      </c>
      <c r="AL55" s="396"/>
      <c r="AM55" s="396">
        <f t="shared" si="161"/>
        <v>1816</v>
      </c>
      <c r="AN55" s="443"/>
      <c r="AO55" s="397">
        <f t="shared" si="156"/>
        <v>0</v>
      </c>
      <c r="AP55" s="396">
        <f t="shared" si="178"/>
        <v>942</v>
      </c>
      <c r="AQ55" s="521">
        <f t="shared" si="178"/>
        <v>528</v>
      </c>
      <c r="AR55" s="396">
        <f t="shared" si="178"/>
        <v>31</v>
      </c>
      <c r="AS55" s="487">
        <f>ROUNDDOWN(SUMIF($L$1:$AL$1,AS$1,$L55:$AL55),0)</f>
        <v>52</v>
      </c>
      <c r="AT55" s="396">
        <f>ROUND(SUMIF($L$1:$AL$1,AT$1,$L55:$AL55),0)</f>
        <v>263</v>
      </c>
      <c r="AU55" s="391"/>
      <c r="AV55" s="396">
        <f t="shared" si="180"/>
        <v>570</v>
      </c>
      <c r="AW55" s="396">
        <f>ROUND(SUMIF($L$2:$AL$2,AW$1,$L55:$AL55),0)</f>
        <v>372</v>
      </c>
      <c r="AX55" s="521">
        <f>ROUND(SUMIF($L$2:$AL$2,AX$1,$L55:$AL55),0)</f>
        <v>528</v>
      </c>
      <c r="AY55" s="396">
        <f>ROUND(SUMIF($L$2:$AL$2,AY$1,$L55:$AL55),0)</f>
        <v>76</v>
      </c>
      <c r="AZ55" s="487">
        <f>ROUNDDOWN(SUMIF($L$2:$AL$2,AZ$1,$L55:$AL55),0)</f>
        <v>96</v>
      </c>
      <c r="BA55" s="521">
        <f t="shared" ref="BA55:BA60" si="181">ROUND(SUMIF($L$2:$AL$2,BA$1,$L55:$AL55),0)</f>
        <v>174</v>
      </c>
      <c r="BB55" s="398">
        <f t="shared" si="179"/>
        <v>0</v>
      </c>
      <c r="BC55" s="443"/>
      <c r="BD55" s="390"/>
      <c r="BE55" s="390"/>
      <c r="BF55" s="390"/>
      <c r="BG55" s="390"/>
      <c r="BH55" s="390"/>
      <c r="BI55" s="390"/>
      <c r="BJ55" s="390"/>
      <c r="BK55" s="390"/>
      <c r="BL55" s="390"/>
      <c r="BM55" s="390"/>
      <c r="BN55" s="390"/>
      <c r="BO55" s="390"/>
      <c r="BP55" s="390"/>
      <c r="BQ55" s="390"/>
      <c r="BR55" s="390"/>
      <c r="BS55" s="390"/>
      <c r="BT55" s="390"/>
      <c r="BU55" s="390"/>
    </row>
    <row r="56" spans="1:73" ht="14.25">
      <c r="A56" s="698" t="s">
        <v>127</v>
      </c>
      <c r="B56" s="425">
        <v>0</v>
      </c>
      <c r="C56" s="425">
        <f>'4a 1718 CS PC'!$AM$8</f>
        <v>5.9999999999999995E-4</v>
      </c>
      <c r="D56" s="425">
        <v>0</v>
      </c>
      <c r="E56" s="425">
        <f>'4b 1819 CS PC'!AN8</f>
        <v>5.9999999999999995E-4</v>
      </c>
      <c r="F56" s="425">
        <f>'4c 1920 CS PC'!Y8</f>
        <v>0</v>
      </c>
      <c r="G56" s="425">
        <f>'4c 1920 CS PC'!AM8</f>
        <v>5.9999999999999995E-4</v>
      </c>
      <c r="H56" s="425">
        <f>'4d 2021 CS PC'!Y8</f>
        <v>0</v>
      </c>
      <c r="I56" s="425">
        <f>'4d 2021 CS PC'!AM8</f>
        <v>6.9999999999999999E-4</v>
      </c>
      <c r="J56" s="425">
        <f>'4e 2122 CS PC'!$AH8</f>
        <v>4.6367380536983983E-4</v>
      </c>
      <c r="K56" s="425"/>
      <c r="L56" s="396">
        <f t="shared" si="170"/>
        <v>46</v>
      </c>
      <c r="M56" s="396">
        <f t="shared" si="170"/>
        <v>117</v>
      </c>
      <c r="N56" s="396">
        <f t="shared" si="170"/>
        <v>0</v>
      </c>
      <c r="O56" s="396">
        <f>O$23*$C56</f>
        <v>105.92399999999999</v>
      </c>
      <c r="P56" s="396">
        <f t="shared" si="164"/>
        <v>0</v>
      </c>
      <c r="Q56" s="396">
        <f t="shared" si="171"/>
        <v>0</v>
      </c>
      <c r="R56" s="396">
        <f t="shared" si="172"/>
        <v>4</v>
      </c>
      <c r="S56" s="396">
        <f>ROUND(S$23*$E56,0)</f>
        <v>147</v>
      </c>
      <c r="T56" s="396">
        <f t="shared" si="173"/>
        <v>0</v>
      </c>
      <c r="U56" s="396">
        <f t="shared" si="174"/>
        <v>0</v>
      </c>
      <c r="V56" s="396">
        <f t="shared" si="175"/>
        <v>0</v>
      </c>
      <c r="W56" s="396">
        <f t="shared" si="176"/>
        <v>9</v>
      </c>
      <c r="X56" s="396">
        <f t="shared" si="166"/>
        <v>6</v>
      </c>
      <c r="Y56" s="396">
        <f t="shared" si="166"/>
        <v>10</v>
      </c>
      <c r="Z56" s="396">
        <f t="shared" si="167"/>
        <v>1.3152999999999999</v>
      </c>
      <c r="AA56" s="487">
        <f>ROUNDUP($AA$23*$J56,0)+1</f>
        <v>2</v>
      </c>
      <c r="AB56" s="487">
        <f>ROUNDUP($AA$23*$J56,0)</f>
        <v>1</v>
      </c>
      <c r="AC56" s="396">
        <f>ROUND(AC$23*$I56,0)</f>
        <v>11</v>
      </c>
      <c r="AD56" s="396">
        <f t="shared" si="168"/>
        <v>11</v>
      </c>
      <c r="AE56" s="396">
        <f t="shared" si="168"/>
        <v>11</v>
      </c>
      <c r="AF56" s="396">
        <f t="shared" si="168"/>
        <v>11</v>
      </c>
      <c r="AG56" s="396">
        <f t="shared" si="168"/>
        <v>11</v>
      </c>
      <c r="AH56" s="396">
        <f t="shared" si="168"/>
        <v>11</v>
      </c>
      <c r="AI56" s="396">
        <f t="shared" si="168"/>
        <v>11</v>
      </c>
      <c r="AJ56" s="396">
        <f t="shared" si="168"/>
        <v>11</v>
      </c>
      <c r="AK56" s="396">
        <f t="shared" si="168"/>
        <v>11</v>
      </c>
      <c r="AL56" s="396"/>
      <c r="AM56" s="396">
        <f>ROUND(SUM(L56:AL56),0)</f>
        <v>548</v>
      </c>
      <c r="AN56" s="443"/>
      <c r="AO56" s="397">
        <f t="shared" si="156"/>
        <v>-1</v>
      </c>
      <c r="AP56" s="396">
        <f t="shared" si="178"/>
        <v>269</v>
      </c>
      <c r="AQ56" s="396">
        <f t="shared" si="178"/>
        <v>151</v>
      </c>
      <c r="AR56" s="396">
        <f t="shared" si="178"/>
        <v>9</v>
      </c>
      <c r="AS56" s="487">
        <f>ROUNDUP(SUMIF($L$1:$AL$1,AS$1,$L56:$AL56),0)</f>
        <v>20</v>
      </c>
      <c r="AT56" s="579">
        <f>ROUNDDOWN(SUMIF($L$1:$AL$1,AT$1,$L56:$AL56),0)</f>
        <v>100</v>
      </c>
      <c r="AU56" s="397"/>
      <c r="AV56" s="521">
        <f t="shared" si="180"/>
        <v>163</v>
      </c>
      <c r="AW56" s="521">
        <f t="shared" ref="AW56:AX71" si="182">ROUND(SUMIF($L$2:$AL$2,AW$1,$L56:$AL56),0)</f>
        <v>106</v>
      </c>
      <c r="AX56" s="521">
        <f t="shared" si="182"/>
        <v>151</v>
      </c>
      <c r="AY56" s="487">
        <f>ROUNDUP(SUMIF($L$2:$AL$2,AY$1,$L56:$AL56),0)</f>
        <v>25</v>
      </c>
      <c r="AZ56" s="487">
        <f>ROUNDUP(SUMIF($L$2:$AL$2,AZ$1,$L56:$AL56),0)</f>
        <v>38</v>
      </c>
      <c r="BA56" s="521">
        <f t="shared" si="181"/>
        <v>66</v>
      </c>
      <c r="BB56" s="398">
        <f t="shared" si="179"/>
        <v>0</v>
      </c>
      <c r="BC56" s="443"/>
      <c r="BD56" s="390"/>
      <c r="BE56" s="390"/>
      <c r="BF56" s="390"/>
      <c r="BG56" s="390"/>
      <c r="BH56" s="390"/>
      <c r="BI56" s="390"/>
      <c r="BJ56" s="390"/>
      <c r="BK56" s="390"/>
      <c r="BL56" s="390"/>
      <c r="BM56" s="390"/>
      <c r="BN56" s="390"/>
      <c r="BO56" s="390"/>
      <c r="BP56" s="390"/>
      <c r="BQ56" s="390"/>
      <c r="BR56" s="390"/>
      <c r="BS56" s="390"/>
      <c r="BT56" s="390"/>
      <c r="BU56" s="390"/>
    </row>
    <row r="57" spans="1:73" ht="14.25">
      <c r="A57" s="543" t="s">
        <v>128</v>
      </c>
      <c r="B57" s="425">
        <f>'4a 1718 CS PC'!Z9</f>
        <v>3.8600000000000002E-2</v>
      </c>
      <c r="C57" s="425">
        <v>0</v>
      </c>
      <c r="D57" s="425">
        <f>'4b 1819 CS PC'!Z9</f>
        <v>3.8600000000000002E-2</v>
      </c>
      <c r="E57" s="425">
        <v>0</v>
      </c>
      <c r="F57" s="425">
        <f>'4c 1920 CS PC'!Y9</f>
        <v>3.8100000000000002E-2</v>
      </c>
      <c r="G57" s="425">
        <f>'4c 1920 CS PC'!AM9</f>
        <v>0</v>
      </c>
      <c r="H57" s="425">
        <f>'4d 2021 CS PC'!Y9</f>
        <v>4.3299999999999998E-2</v>
      </c>
      <c r="I57" s="425">
        <f>'4d 2021 CS PC'!AM9</f>
        <v>0</v>
      </c>
      <c r="J57" s="425">
        <f>'4e 2122 CS PC'!$AH9</f>
        <v>1.8594076172635376E-2</v>
      </c>
      <c r="K57" s="425"/>
      <c r="L57" s="396">
        <f>ROUND(L$46*$B57,0)</f>
        <v>365</v>
      </c>
      <c r="M57" s="396">
        <f>ROUND(M$46*$B57,0)</f>
        <v>433</v>
      </c>
      <c r="N57" s="487">
        <f>ROUNDDOWN(N$46*$B57,0)</f>
        <v>938</v>
      </c>
      <c r="O57" s="396">
        <f>O$46*$B57</f>
        <v>1512.8112000000001</v>
      </c>
      <c r="P57" s="396">
        <f t="shared" si="164"/>
        <v>129</v>
      </c>
      <c r="Q57" s="396">
        <f t="shared" ref="Q57" si="183">Q$46*$D57</f>
        <v>0</v>
      </c>
      <c r="R57" s="396">
        <f>ROUND(R$46*$D57,0)</f>
        <v>0</v>
      </c>
      <c r="S57" s="396">
        <f>ROUND(S$46*$D57,0)</f>
        <v>0</v>
      </c>
      <c r="T57" s="396">
        <f>ROUND(T$46*$F57,0)</f>
        <v>0</v>
      </c>
      <c r="U57" s="396">
        <f>ROUND(U$46*$F57,0)</f>
        <v>0</v>
      </c>
      <c r="V57" s="396">
        <f>ROUND(V$46*$F57,0)</f>
        <v>0</v>
      </c>
      <c r="W57" s="396">
        <f>ROUND(W$46*$F57,0)</f>
        <v>0</v>
      </c>
      <c r="X57" s="396">
        <f>ROUND(X$46*$H57,0)</f>
        <v>0</v>
      </c>
      <c r="Y57" s="396">
        <f>ROUND(Y$46*$H57,0)</f>
        <v>0</v>
      </c>
      <c r="Z57" s="396">
        <f t="shared" ref="Z57" si="184">Z$46*$H57</f>
        <v>0</v>
      </c>
      <c r="AA57" s="396">
        <f>ROUND(AA$46*$H57,0)</f>
        <v>0</v>
      </c>
      <c r="AB57" s="396">
        <f t="shared" ref="AB57:AK57" si="185">ROUND(AB$46*$H57,0)</f>
        <v>0</v>
      </c>
      <c r="AC57" s="396">
        <f t="shared" si="185"/>
        <v>0</v>
      </c>
      <c r="AD57" s="396">
        <f t="shared" si="185"/>
        <v>0</v>
      </c>
      <c r="AE57" s="396">
        <f t="shared" si="185"/>
        <v>0</v>
      </c>
      <c r="AF57" s="396">
        <f t="shared" si="185"/>
        <v>0</v>
      </c>
      <c r="AG57" s="396">
        <f t="shared" si="185"/>
        <v>0</v>
      </c>
      <c r="AH57" s="396">
        <f t="shared" si="185"/>
        <v>0</v>
      </c>
      <c r="AI57" s="396">
        <f t="shared" si="185"/>
        <v>0</v>
      </c>
      <c r="AJ57" s="396">
        <f t="shared" si="185"/>
        <v>0</v>
      </c>
      <c r="AK57" s="396">
        <f t="shared" si="185"/>
        <v>0</v>
      </c>
      <c r="AL57" s="396"/>
      <c r="AM57" s="396">
        <f t="shared" si="161"/>
        <v>3378</v>
      </c>
      <c r="AN57" s="443"/>
      <c r="AO57" s="397">
        <f t="shared" si="156"/>
        <v>0</v>
      </c>
      <c r="AP57" s="396">
        <f t="shared" si="178"/>
        <v>3249</v>
      </c>
      <c r="AQ57" s="396">
        <f t="shared" si="178"/>
        <v>129</v>
      </c>
      <c r="AR57" s="396">
        <f t="shared" si="178"/>
        <v>0</v>
      </c>
      <c r="AS57" s="396">
        <f>ROUND(SUMIF($L$1:$AL$1,AS$1,$L57:$AL57),0)</f>
        <v>0</v>
      </c>
      <c r="AT57" s="396">
        <f>ROUND(SUMIF($L$1:$AL$1,AT$1,$L57:$AL57),0)</f>
        <v>0</v>
      </c>
      <c r="AU57" s="397"/>
      <c r="AV57" s="396">
        <f t="shared" si="180"/>
        <v>798</v>
      </c>
      <c r="AW57" s="396">
        <f t="shared" si="182"/>
        <v>2580</v>
      </c>
      <c r="AX57" s="396">
        <f t="shared" si="182"/>
        <v>0</v>
      </c>
      <c r="AY57" s="521">
        <f>ROUND(SUMIF($L$2:$AL$2,AY$1,$L57:$AL57),0)</f>
        <v>0</v>
      </c>
      <c r="AZ57" s="396">
        <f>ROUND(SUMIF($L$2:$AL$2,AZ$1,$L57:$AL57),0)</f>
        <v>0</v>
      </c>
      <c r="BA57" s="396">
        <f t="shared" si="181"/>
        <v>0</v>
      </c>
      <c r="BB57" s="398">
        <f t="shared" si="179"/>
        <v>0</v>
      </c>
      <c r="BC57" s="443"/>
      <c r="BD57" s="390"/>
      <c r="BE57" s="390"/>
      <c r="BF57" s="390"/>
      <c r="BG57" s="390"/>
      <c r="BH57" s="390"/>
      <c r="BI57" s="390"/>
      <c r="BJ57" s="390"/>
      <c r="BK57" s="390"/>
      <c r="BL57" s="390"/>
      <c r="BM57" s="390"/>
      <c r="BN57" s="390"/>
      <c r="BO57" s="390"/>
      <c r="BP57" s="390"/>
      <c r="BQ57" s="390"/>
      <c r="BR57" s="390"/>
      <c r="BS57" s="390"/>
      <c r="BT57" s="390"/>
      <c r="BU57" s="390"/>
    </row>
    <row r="58" spans="1:73" ht="14.25">
      <c r="A58" s="543" t="s">
        <v>129</v>
      </c>
      <c r="B58" s="425">
        <v>0</v>
      </c>
      <c r="C58" s="425">
        <f>'4a 1718 CS PC'!$AM$10</f>
        <v>2.0999999999999999E-3</v>
      </c>
      <c r="D58" s="425">
        <v>0</v>
      </c>
      <c r="E58" s="425">
        <f>'4b 1819 CS PC'!AN10</f>
        <v>2.0999999999999999E-3</v>
      </c>
      <c r="F58" s="425">
        <f>'4c 1920 CS PC'!Y10</f>
        <v>0</v>
      </c>
      <c r="G58" s="425">
        <f>'4c 1920 CS PC'!AM10</f>
        <v>2.0999999999999999E-3</v>
      </c>
      <c r="H58" s="425">
        <f>'4d 2021 CS PC'!Y10</f>
        <v>0</v>
      </c>
      <c r="I58" s="425">
        <f>'4d 2021 CS PC'!AM10</f>
        <v>2.0999999999999999E-3</v>
      </c>
      <c r="J58" s="425">
        <f>'4e 2122 CS PC'!$AH10</f>
        <v>1.2390574603169799E-3</v>
      </c>
      <c r="K58" s="425"/>
      <c r="L58" s="396">
        <f t="shared" ref="L58:N59" si="186">ROUND(L$23*$C58,0)</f>
        <v>160</v>
      </c>
      <c r="M58" s="396">
        <f t="shared" si="186"/>
        <v>410</v>
      </c>
      <c r="N58" s="396">
        <f t="shared" si="186"/>
        <v>1</v>
      </c>
      <c r="O58" s="396">
        <f>O$23*$C58</f>
        <v>370.73399999999998</v>
      </c>
      <c r="P58" s="396">
        <f t="shared" si="164"/>
        <v>0</v>
      </c>
      <c r="Q58" s="396">
        <f t="shared" ref="Q58:Q59" si="187">Q$23*$E58</f>
        <v>0</v>
      </c>
      <c r="R58" s="396">
        <f>ROUND(R$23*$E58,0)</f>
        <v>14</v>
      </c>
      <c r="S58" s="396">
        <f>ROUND(S$23*$E58,0)</f>
        <v>514</v>
      </c>
      <c r="T58" s="396">
        <f t="shared" ref="T58:T59" si="188">ROUND(T$23*$G58,0)</f>
        <v>0</v>
      </c>
      <c r="U58" s="396">
        <f t="shared" ref="U58:U59" si="189">ROUND(U$23*$G58,0)</f>
        <v>0</v>
      </c>
      <c r="V58" s="396">
        <f t="shared" ref="V58:V59" si="190">ROUND(V$23*$G58,0)</f>
        <v>0</v>
      </c>
      <c r="W58" s="396">
        <f t="shared" ref="W58:W59" si="191">ROUND(W$23*$G58,0)</f>
        <v>33</v>
      </c>
      <c r="X58" s="396">
        <f>ROUND(X$23*$I58,0)</f>
        <v>19</v>
      </c>
      <c r="Y58" s="396">
        <f>ROUND(Y$23*$I58,0)</f>
        <v>31</v>
      </c>
      <c r="Z58" s="396">
        <f t="shared" ref="Z58:Z59" si="192">Z$23*$I58</f>
        <v>3.9459</v>
      </c>
      <c r="AA58" s="396">
        <f>ROUND(AA$23*$I58,0)</f>
        <v>4</v>
      </c>
      <c r="AB58" s="396">
        <f t="shared" ref="AB58:AK59" si="193">ROUND(AB$23*$I58,0)</f>
        <v>3</v>
      </c>
      <c r="AC58" s="396">
        <f t="shared" si="193"/>
        <v>32</v>
      </c>
      <c r="AD58" s="396">
        <f t="shared" si="193"/>
        <v>32</v>
      </c>
      <c r="AE58" s="396">
        <f t="shared" si="193"/>
        <v>32</v>
      </c>
      <c r="AF58" s="396">
        <f t="shared" si="193"/>
        <v>32</v>
      </c>
      <c r="AG58" s="396">
        <f t="shared" si="193"/>
        <v>32</v>
      </c>
      <c r="AH58" s="396">
        <f t="shared" si="193"/>
        <v>32</v>
      </c>
      <c r="AI58" s="396">
        <f t="shared" si="193"/>
        <v>32</v>
      </c>
      <c r="AJ58" s="396">
        <f t="shared" si="193"/>
        <v>32</v>
      </c>
      <c r="AK58" s="396">
        <f t="shared" si="193"/>
        <v>32</v>
      </c>
      <c r="AL58" s="396"/>
      <c r="AM58" s="396">
        <f t="shared" si="161"/>
        <v>1852</v>
      </c>
      <c r="AN58" s="443"/>
      <c r="AO58" s="397">
        <f t="shared" si="156"/>
        <v>0</v>
      </c>
      <c r="AP58" s="396">
        <f t="shared" ref="AP58:AQ61" si="194">ROUND(SUMIF($L$1:$AL$1,AP$1,$L58:$AL58),0)</f>
        <v>942</v>
      </c>
      <c r="AQ58" s="396">
        <f t="shared" si="194"/>
        <v>528</v>
      </c>
      <c r="AR58" s="487">
        <f>ROUND(SUMIF($L$1:$AL$1,AR$1,$L58:$AL58),0)-1</f>
        <v>32</v>
      </c>
      <c r="AS58" s="396">
        <f>ROUND(SUMIF($L$1:$AL$1,AS$1,$L58:$AL58),0)</f>
        <v>58</v>
      </c>
      <c r="AT58" s="579">
        <f>ROUNDUP(SUMIF($L$1:$AL$1,AT$1,$L58:$AL58),0)+1</f>
        <v>292</v>
      </c>
      <c r="AU58" s="391"/>
      <c r="AV58" s="396">
        <f t="shared" si="180"/>
        <v>570</v>
      </c>
      <c r="AW58" s="396">
        <f t="shared" si="182"/>
        <v>372</v>
      </c>
      <c r="AX58" s="396">
        <f t="shared" si="182"/>
        <v>528</v>
      </c>
      <c r="AY58" s="487">
        <f>ROUNDDOWN(SUMIF($L$2:$AL$2,AY$1,$L58:$AL58),0)</f>
        <v>83</v>
      </c>
      <c r="AZ58" s="567">
        <f>ROUNDDOWN(SUMIF($L$2:$AL$2,AZ$1,$L58:$AL58),0)</f>
        <v>106</v>
      </c>
      <c r="BA58" s="567">
        <f>ROUNDUP(SUMIF($L$2:$AL$2,BA$1,$L58:$AL58),0)+1</f>
        <v>193</v>
      </c>
      <c r="BB58" s="398">
        <f t="shared" si="179"/>
        <v>0</v>
      </c>
      <c r="BC58" s="443"/>
      <c r="BD58" s="390"/>
      <c r="BE58" s="390"/>
      <c r="BF58" s="390"/>
      <c r="BG58" s="390"/>
      <c r="BH58" s="390"/>
      <c r="BI58" s="390"/>
      <c r="BJ58" s="390"/>
      <c r="BK58" s="390"/>
      <c r="BL58" s="390"/>
      <c r="BM58" s="390"/>
      <c r="BN58" s="390"/>
      <c r="BO58" s="390"/>
      <c r="BP58" s="390"/>
      <c r="BQ58" s="390"/>
      <c r="BR58" s="390"/>
      <c r="BS58" s="390"/>
      <c r="BT58" s="390"/>
      <c r="BU58" s="390"/>
    </row>
    <row r="59" spans="1:73" ht="14.25">
      <c r="A59" s="543" t="s">
        <v>130</v>
      </c>
      <c r="B59" s="425">
        <v>0</v>
      </c>
      <c r="C59" s="425">
        <f>'4a 1718 CS PC'!$AM$11</f>
        <v>4.7000000000000002E-3</v>
      </c>
      <c r="D59" s="425">
        <v>0</v>
      </c>
      <c r="E59" s="425">
        <f>'4b 1819 CS PC'!AN11</f>
        <v>4.7000000000000002E-3</v>
      </c>
      <c r="F59" s="425">
        <f>'4c 1920 CS PC'!Y11</f>
        <v>0</v>
      </c>
      <c r="G59" s="425">
        <f>'4c 1920 CS PC'!AM11</f>
        <v>4.5999999999999999E-3</v>
      </c>
      <c r="H59" s="425">
        <f>'4d 2021 CS PC'!Y11</f>
        <v>0</v>
      </c>
      <c r="I59" s="425">
        <f>'4d 2021 CS PC'!AM11</f>
        <v>4.3E-3</v>
      </c>
      <c r="J59" s="425">
        <f>'4e 2122 CS PC'!$AH11</f>
        <v>2.5312914969141372E-3</v>
      </c>
      <c r="K59" s="425"/>
      <c r="L59" s="396">
        <f t="shared" si="186"/>
        <v>358</v>
      </c>
      <c r="M59" s="396">
        <f t="shared" si="186"/>
        <v>919</v>
      </c>
      <c r="N59" s="396">
        <f t="shared" si="186"/>
        <v>1</v>
      </c>
      <c r="O59" s="396">
        <f>O$23*$C59</f>
        <v>829.73800000000006</v>
      </c>
      <c r="P59" s="396">
        <f t="shared" si="164"/>
        <v>0</v>
      </c>
      <c r="Q59" s="396">
        <f t="shared" si="187"/>
        <v>0</v>
      </c>
      <c r="R59" s="396">
        <f>ROUND(R$23*$E59,0)</f>
        <v>32</v>
      </c>
      <c r="S59" s="396">
        <f>ROUND(S$23*$E59,0)</f>
        <v>1151</v>
      </c>
      <c r="T59" s="396">
        <f t="shared" si="188"/>
        <v>0</v>
      </c>
      <c r="U59" s="396">
        <f t="shared" si="189"/>
        <v>0</v>
      </c>
      <c r="V59" s="396">
        <f t="shared" si="190"/>
        <v>0</v>
      </c>
      <c r="W59" s="396">
        <f t="shared" si="191"/>
        <v>72</v>
      </c>
      <c r="X59" s="396">
        <f>ROUND(X$23*$I59,0)</f>
        <v>39</v>
      </c>
      <c r="Y59" s="396">
        <f>ROUND(Y$23*$I59,0)</f>
        <v>64</v>
      </c>
      <c r="Z59" s="396">
        <f t="shared" si="192"/>
        <v>8.0797000000000008</v>
      </c>
      <c r="AA59" s="396">
        <f>ROUND(AA$23*$I59,0)</f>
        <v>8</v>
      </c>
      <c r="AB59" s="396">
        <f t="shared" si="193"/>
        <v>6</v>
      </c>
      <c r="AC59" s="396">
        <f t="shared" si="193"/>
        <v>66</v>
      </c>
      <c r="AD59" s="396">
        <f t="shared" si="193"/>
        <v>66</v>
      </c>
      <c r="AE59" s="396">
        <f t="shared" si="193"/>
        <v>66</v>
      </c>
      <c r="AF59" s="396">
        <f t="shared" si="193"/>
        <v>66</v>
      </c>
      <c r="AG59" s="396">
        <f t="shared" si="193"/>
        <v>66</v>
      </c>
      <c r="AH59" s="396">
        <f t="shared" si="193"/>
        <v>66</v>
      </c>
      <c r="AI59" s="396">
        <f t="shared" si="193"/>
        <v>66</v>
      </c>
      <c r="AJ59" s="396">
        <f t="shared" si="193"/>
        <v>66</v>
      </c>
      <c r="AK59" s="396">
        <f t="shared" si="193"/>
        <v>66</v>
      </c>
      <c r="AL59" s="396"/>
      <c r="AM59" s="396">
        <f t="shared" si="161"/>
        <v>4082</v>
      </c>
      <c r="AN59" s="443"/>
      <c r="AO59" s="397">
        <f t="shared" si="156"/>
        <v>0</v>
      </c>
      <c r="AP59" s="396">
        <f t="shared" si="194"/>
        <v>2108</v>
      </c>
      <c r="AQ59" s="396">
        <f t="shared" si="194"/>
        <v>1183</v>
      </c>
      <c r="AR59" s="396">
        <f>ROUND(SUMIF($L$1:$AL$1,AR$1,$L59:$AL59),0)</f>
        <v>72</v>
      </c>
      <c r="AS59" s="487">
        <f>ROUNDDOWN(SUMIF($L$1:$AL$1,AS$1,$L59:$AL59),0)-1</f>
        <v>118</v>
      </c>
      <c r="AT59" s="579">
        <f>ROUNDUP(SUMIF($L$1:$AL$1,AT$1,$L59:$AL59),0)+1</f>
        <v>601</v>
      </c>
      <c r="AU59" s="391"/>
      <c r="AV59" s="396">
        <f t="shared" si="180"/>
        <v>1277</v>
      </c>
      <c r="AW59" s="396">
        <f t="shared" si="182"/>
        <v>831</v>
      </c>
      <c r="AX59" s="396">
        <f t="shared" si="182"/>
        <v>1183</v>
      </c>
      <c r="AY59" s="396">
        <f>ROUND(SUMIF($L$2:$AL$2,AY$1,$L59:$AL59),0)</f>
        <v>175</v>
      </c>
      <c r="AZ59" s="487">
        <f>ROUNDDOWN(SUMIF($L$2:$AL$2,AZ$1,$L59:$AL59),0)-1</f>
        <v>219</v>
      </c>
      <c r="BA59" s="487">
        <f>ROUNDUP(SUMIF($L$2:$AL$2,BA$1,$L59:$AL59),0)+1</f>
        <v>397</v>
      </c>
      <c r="BB59" s="398">
        <f t="shared" si="179"/>
        <v>0</v>
      </c>
      <c r="BC59" s="443"/>
      <c r="BD59" s="390"/>
      <c r="BE59" s="390"/>
      <c r="BF59" s="390"/>
      <c r="BG59" s="390"/>
      <c r="BH59" s="390"/>
      <c r="BI59" s="390"/>
      <c r="BJ59" s="390"/>
      <c r="BK59" s="390"/>
      <c r="BL59" s="390"/>
      <c r="BM59" s="390"/>
      <c r="BN59" s="390"/>
      <c r="BO59" s="390"/>
      <c r="BP59" s="390"/>
      <c r="BQ59" s="390"/>
      <c r="BR59" s="390"/>
      <c r="BS59" s="390"/>
      <c r="BT59" s="390"/>
      <c r="BU59" s="390"/>
    </row>
    <row r="60" spans="1:73" ht="14.25">
      <c r="A60" s="543" t="s">
        <v>131</v>
      </c>
      <c r="B60" s="425">
        <f>'4a 1718 CS PC'!Z12</f>
        <v>0.13739999999999999</v>
      </c>
      <c r="C60" s="425">
        <v>0</v>
      </c>
      <c r="D60" s="425">
        <f>'4b 1819 CS PC'!Z12</f>
        <v>0.13739999999999999</v>
      </c>
      <c r="E60" s="425">
        <v>0</v>
      </c>
      <c r="F60" s="425">
        <f>'4c 1920 CS PC'!Y12</f>
        <v>0.14680000000000001</v>
      </c>
      <c r="G60" s="425">
        <f>'4c 1920 CS PC'!AM12</f>
        <v>0</v>
      </c>
      <c r="H60" s="425">
        <f>'4d 2021 CS PC'!Y12</f>
        <v>0.11550000000000001</v>
      </c>
      <c r="I60" s="425">
        <f>'4d 2021 CS PC'!AM12</f>
        <v>0</v>
      </c>
      <c r="J60" s="425">
        <f>'4e 2122 CS PC'!$AH12</f>
        <v>4.6676064077342087E-2</v>
      </c>
      <c r="K60" s="425"/>
      <c r="L60" s="396">
        <f>ROUND(L$46*$B60,0)</f>
        <v>1299</v>
      </c>
      <c r="M60" s="396">
        <f>ROUND(M$46*$B60,0)</f>
        <v>1541</v>
      </c>
      <c r="N60" s="487">
        <f>ROUNDUP(N$46*$B60,0)</f>
        <v>3343</v>
      </c>
      <c r="O60" s="396">
        <f>O$46*$B60</f>
        <v>5384.9807999999994</v>
      </c>
      <c r="P60" s="396">
        <f t="shared" si="164"/>
        <v>459</v>
      </c>
      <c r="Q60" s="396">
        <f t="shared" ref="Q60" si="195">Q$46*$D60</f>
        <v>0</v>
      </c>
      <c r="R60" s="396">
        <f>ROUND(R$46*$D60,0)</f>
        <v>0</v>
      </c>
      <c r="S60" s="396">
        <f>ROUND(S$46*$D60,0)</f>
        <v>0</v>
      </c>
      <c r="T60" s="396">
        <f>ROUND(T$46*$F60,0)</f>
        <v>0</v>
      </c>
      <c r="U60" s="396">
        <f>ROUND(U$46*$F60,0)</f>
        <v>0</v>
      </c>
      <c r="V60" s="396">
        <f>ROUND(V$46*$F60,0)</f>
        <v>0</v>
      </c>
      <c r="W60" s="396">
        <f>ROUND(W$46*$F60,0)</f>
        <v>0</v>
      </c>
      <c r="X60" s="396">
        <f>ROUND(X$46*$H60,0)</f>
        <v>0</v>
      </c>
      <c r="Y60" s="396">
        <f>ROUND(Y$46*$H60,0)</f>
        <v>0</v>
      </c>
      <c r="Z60" s="396">
        <f t="shared" ref="Z60" si="196">Z$46*$H60</f>
        <v>0</v>
      </c>
      <c r="AA60" s="396">
        <f>ROUND(AA$46*$H60,0)</f>
        <v>0</v>
      </c>
      <c r="AB60" s="396">
        <f t="shared" ref="AB60:AK60" si="197">ROUND(AB$46*$H60,0)</f>
        <v>0</v>
      </c>
      <c r="AC60" s="396">
        <f t="shared" si="197"/>
        <v>0</v>
      </c>
      <c r="AD60" s="396">
        <f t="shared" si="197"/>
        <v>0</v>
      </c>
      <c r="AE60" s="396">
        <f t="shared" si="197"/>
        <v>0</v>
      </c>
      <c r="AF60" s="396">
        <f t="shared" si="197"/>
        <v>0</v>
      </c>
      <c r="AG60" s="396">
        <f t="shared" si="197"/>
        <v>0</v>
      </c>
      <c r="AH60" s="396">
        <f t="shared" si="197"/>
        <v>0</v>
      </c>
      <c r="AI60" s="396">
        <f t="shared" si="197"/>
        <v>0</v>
      </c>
      <c r="AJ60" s="396">
        <f t="shared" si="197"/>
        <v>0</v>
      </c>
      <c r="AK60" s="396">
        <f t="shared" si="197"/>
        <v>0</v>
      </c>
      <c r="AL60" s="396"/>
      <c r="AM60" s="396">
        <f t="shared" si="161"/>
        <v>12027</v>
      </c>
      <c r="AN60" s="443"/>
      <c r="AO60" s="397">
        <f t="shared" si="156"/>
        <v>0</v>
      </c>
      <c r="AP60" s="396">
        <f t="shared" si="194"/>
        <v>11568</v>
      </c>
      <c r="AQ60" s="396">
        <f t="shared" si="194"/>
        <v>459</v>
      </c>
      <c r="AR60" s="396">
        <f>ROUND(SUMIF($L$1:$AL$1,AR$1,$L60:$AL60),0)</f>
        <v>0</v>
      </c>
      <c r="AS60" s="521">
        <f>ROUND(SUMIF($L$1:$AL$1,AS$1,$L60:$AL60),0)</f>
        <v>0</v>
      </c>
      <c r="AT60" s="521">
        <f>ROUND(SUMIF($L$1:$AL$1,AT$1,$L60:$AL60),0)</f>
        <v>0</v>
      </c>
      <c r="AU60" s="391"/>
      <c r="AV60" s="396">
        <f t="shared" si="180"/>
        <v>2840</v>
      </c>
      <c r="AW60" s="396">
        <f t="shared" si="182"/>
        <v>9187</v>
      </c>
      <c r="AX60" s="396">
        <f t="shared" si="182"/>
        <v>0</v>
      </c>
      <c r="AY60" s="396">
        <f>ROUND(SUMIF($L$2:$AL$2,AY$1,$L60:$AL60),0)</f>
        <v>0</v>
      </c>
      <c r="AZ60" s="521">
        <f>ROUND(SUMIF($L$2:$AL$2,AZ$1,$L60:$AL60),0)</f>
        <v>0</v>
      </c>
      <c r="BA60" s="521">
        <f t="shared" si="181"/>
        <v>0</v>
      </c>
      <c r="BB60" s="398">
        <f t="shared" si="179"/>
        <v>0</v>
      </c>
      <c r="BC60" s="443"/>
      <c r="BD60" s="390"/>
      <c r="BE60" s="390"/>
      <c r="BF60" s="390"/>
      <c r="BG60" s="390"/>
      <c r="BH60" s="390"/>
      <c r="BI60" s="390"/>
      <c r="BJ60" s="390"/>
      <c r="BK60" s="390"/>
      <c r="BL60" s="390"/>
      <c r="BM60" s="390"/>
      <c r="BN60" s="390"/>
      <c r="BO60" s="390"/>
      <c r="BP60" s="390"/>
      <c r="BQ60" s="390"/>
      <c r="BR60" s="390"/>
      <c r="BS60" s="390"/>
      <c r="BT60" s="390"/>
      <c r="BU60" s="390"/>
    </row>
    <row r="61" spans="1:73" ht="14.25">
      <c r="A61" s="543" t="s">
        <v>132</v>
      </c>
      <c r="B61" s="425">
        <v>0</v>
      </c>
      <c r="C61" s="425">
        <f>'4a 1718 CS PC'!$AM$13</f>
        <v>1.4E-3</v>
      </c>
      <c r="D61" s="425">
        <v>0</v>
      </c>
      <c r="E61" s="425">
        <f>'4b 1819 CS PC'!AN13</f>
        <v>1.4E-3</v>
      </c>
      <c r="F61" s="425">
        <f>'4c 1920 CS PC'!Y13</f>
        <v>0</v>
      </c>
      <c r="G61" s="425">
        <f>'4c 1920 CS PC'!AM13</f>
        <v>1.4E-3</v>
      </c>
      <c r="H61" s="425">
        <f>'4d 2021 CS PC'!Y13</f>
        <v>0</v>
      </c>
      <c r="I61" s="425">
        <f>'4d 2021 CS PC'!AM13</f>
        <v>1.1999999999999999E-3</v>
      </c>
      <c r="J61" s="425">
        <f>'4e 2122 CS PC'!$AH13</f>
        <v>7.8100394349707751E-4</v>
      </c>
      <c r="K61" s="425"/>
      <c r="L61" s="396">
        <f>ROUND(L$23*$C61,0)</f>
        <v>107</v>
      </c>
      <c r="M61" s="396">
        <f>ROUND(M$23*$C61,0)</f>
        <v>274</v>
      </c>
      <c r="N61" s="396">
        <f>ROUND(N$23*$C61,0)</f>
        <v>0</v>
      </c>
      <c r="O61" s="396">
        <f>O$23*$C61</f>
        <v>247.15600000000001</v>
      </c>
      <c r="P61" s="396">
        <f t="shared" si="164"/>
        <v>0</v>
      </c>
      <c r="Q61" s="396">
        <f t="shared" ref="Q61" si="198">Q$23*$E61</f>
        <v>0</v>
      </c>
      <c r="R61" s="396">
        <f>ROUND(R$23*$E61,0)</f>
        <v>10</v>
      </c>
      <c r="S61" s="396">
        <f>ROUND(S$23*$E61,0)</f>
        <v>343</v>
      </c>
      <c r="T61" s="396">
        <f t="shared" ref="T61:T79" si="199">ROUND(T$23*$G61,0)</f>
        <v>0</v>
      </c>
      <c r="U61" s="396">
        <f t="shared" ref="U61:U79" si="200">ROUND(U$23*$G61,0)</f>
        <v>0</v>
      </c>
      <c r="V61" s="396">
        <f t="shared" ref="V61:V79" si="201">ROUND(V$23*$G61,0)</f>
        <v>0</v>
      </c>
      <c r="W61" s="396">
        <f t="shared" ref="W61:W79" si="202">ROUND(W$23*$G61,0)</f>
        <v>22</v>
      </c>
      <c r="X61" s="396">
        <f t="shared" ref="X61:Y66" si="203">ROUND(X$23*$I61,0)</f>
        <v>11</v>
      </c>
      <c r="Y61" s="396">
        <f t="shared" si="203"/>
        <v>18</v>
      </c>
      <c r="Z61" s="396">
        <f t="shared" ref="Z61:Z76" si="204">Z$23*$I61</f>
        <v>2.2547999999999999</v>
      </c>
      <c r="AA61" s="396">
        <f t="shared" ref="AA61:AK79" si="205">ROUND(AA$23*$I61,0)</f>
        <v>2</v>
      </c>
      <c r="AB61" s="396">
        <f t="shared" si="205"/>
        <v>2</v>
      </c>
      <c r="AC61" s="396">
        <f t="shared" si="205"/>
        <v>18</v>
      </c>
      <c r="AD61" s="396">
        <f t="shared" si="205"/>
        <v>18</v>
      </c>
      <c r="AE61" s="396">
        <f t="shared" si="205"/>
        <v>18</v>
      </c>
      <c r="AF61" s="396">
        <f t="shared" si="205"/>
        <v>18</v>
      </c>
      <c r="AG61" s="396">
        <f t="shared" si="205"/>
        <v>18</v>
      </c>
      <c r="AH61" s="396">
        <f t="shared" si="205"/>
        <v>18</v>
      </c>
      <c r="AI61" s="396">
        <f t="shared" si="205"/>
        <v>18</v>
      </c>
      <c r="AJ61" s="396">
        <f t="shared" si="205"/>
        <v>18</v>
      </c>
      <c r="AK61" s="396">
        <f t="shared" si="205"/>
        <v>18</v>
      </c>
      <c r="AL61" s="396"/>
      <c r="AM61" s="396">
        <f t="shared" si="161"/>
        <v>1200</v>
      </c>
      <c r="AN61" s="443"/>
      <c r="AO61" s="397">
        <f t="shared" si="156"/>
        <v>1</v>
      </c>
      <c r="AP61" s="521">
        <f t="shared" si="194"/>
        <v>628</v>
      </c>
      <c r="AQ61" s="521">
        <f t="shared" si="194"/>
        <v>353</v>
      </c>
      <c r="AR61" s="521">
        <f>ROUND(SUMIF($L$1:$AL$1,AR$1,$L61:$AL61),0)</f>
        <v>22</v>
      </c>
      <c r="AS61" s="487">
        <f>ROUNDDOWN(SUMIF($L$1:$AL$1,AS$1,$L61:$AL61),0)</f>
        <v>33</v>
      </c>
      <c r="AT61" s="579">
        <f>ROUNDDOWN(SUMIF($L$1:$AL$1,AT$1,$L61:$AL61),0)-1</f>
        <v>163</v>
      </c>
      <c r="AU61" s="391"/>
      <c r="AV61" s="396">
        <f t="shared" si="180"/>
        <v>381</v>
      </c>
      <c r="AW61" s="396">
        <f t="shared" si="182"/>
        <v>247</v>
      </c>
      <c r="AX61" s="396">
        <f t="shared" si="182"/>
        <v>353</v>
      </c>
      <c r="AY61" s="396">
        <f>ROUND(SUMIF($L$2:$AL$2,AY$1,$L61:$AL61),0)</f>
        <v>51</v>
      </c>
      <c r="AZ61" s="521">
        <f>ROUND(SUMIF($L$2:$AL$2,AZ$1,$L61:$AL61),0)</f>
        <v>60</v>
      </c>
      <c r="BA61" s="487">
        <f>ROUNDDOWN(SUMIF($L$2:$AL$2,BA$1,$L61:$AL61),0)-1</f>
        <v>107</v>
      </c>
      <c r="BB61" s="398">
        <f t="shared" si="179"/>
        <v>0</v>
      </c>
      <c r="BC61" s="443"/>
      <c r="BD61" s="390"/>
      <c r="BE61" s="390"/>
      <c r="BF61" s="390"/>
      <c r="BG61" s="390"/>
      <c r="BH61" s="390"/>
      <c r="BI61" s="390"/>
      <c r="BJ61" s="390"/>
      <c r="BK61" s="390"/>
      <c r="BL61" s="390"/>
      <c r="BM61" s="390"/>
      <c r="BN61" s="390"/>
      <c r="BO61" s="390"/>
      <c r="BP61" s="390"/>
      <c r="BQ61" s="390"/>
      <c r="BR61" s="390"/>
      <c r="BS61" s="390"/>
      <c r="BT61" s="390"/>
      <c r="BU61" s="390"/>
    </row>
    <row r="62" spans="1:73" ht="14.25">
      <c r="A62" s="543" t="s">
        <v>133</v>
      </c>
      <c r="B62" s="425">
        <v>0</v>
      </c>
      <c r="C62" s="425">
        <f>'4a 1718 CS PC'!$AM$14</f>
        <v>8.3000000000000001E-3</v>
      </c>
      <c r="D62" s="425">
        <v>0</v>
      </c>
      <c r="E62" s="425">
        <f>'4b 1819 CS PC'!AN14</f>
        <v>8.3000000000000001E-3</v>
      </c>
      <c r="F62" s="425">
        <f>'4c 1920 CS PC'!Y14</f>
        <v>0</v>
      </c>
      <c r="G62" s="425">
        <f>'4c 1920 CS PC'!AM14</f>
        <v>8.6E-3</v>
      </c>
      <c r="H62" s="425">
        <f>'4d 2021 CS PC'!Y14</f>
        <v>0</v>
      </c>
      <c r="I62" s="425">
        <f>'4d 2021 CS PC'!AM14</f>
        <v>8.3000000000000001E-3</v>
      </c>
      <c r="J62" s="425">
        <f>'4e 2122 CS PC'!$AH14</f>
        <v>4.9696320678100786E-3</v>
      </c>
      <c r="K62" s="425"/>
      <c r="L62" s="396">
        <f t="shared" ref="L62:N79" si="206">ROUND(L$23*$C62,0)</f>
        <v>632</v>
      </c>
      <c r="M62" s="396">
        <f t="shared" si="206"/>
        <v>1622</v>
      </c>
      <c r="N62" s="396">
        <f t="shared" si="206"/>
        <v>2</v>
      </c>
      <c r="O62" s="396">
        <f t="shared" ref="O62:O79" si="207">O$23*$C62</f>
        <v>1465.2819999999999</v>
      </c>
      <c r="P62" s="396">
        <f t="shared" si="164"/>
        <v>0</v>
      </c>
      <c r="Q62" s="396">
        <f t="shared" ref="Q62:Q79" si="208">Q$23*$E62</f>
        <v>0</v>
      </c>
      <c r="R62" s="396">
        <f t="shared" ref="R62:R79" si="209">ROUND(R$23*$E62,0)</f>
        <v>57</v>
      </c>
      <c r="S62" s="396">
        <f>ROUND(S$23*$E62,0)</f>
        <v>2032</v>
      </c>
      <c r="T62" s="396">
        <f t="shared" si="199"/>
        <v>0</v>
      </c>
      <c r="U62" s="396">
        <f t="shared" si="200"/>
        <v>0</v>
      </c>
      <c r="V62" s="396">
        <f t="shared" si="201"/>
        <v>0</v>
      </c>
      <c r="W62" s="396">
        <f t="shared" si="202"/>
        <v>135</v>
      </c>
      <c r="X62" s="396">
        <f t="shared" si="203"/>
        <v>75</v>
      </c>
      <c r="Y62" s="396">
        <f t="shared" si="203"/>
        <v>123</v>
      </c>
      <c r="Z62" s="396">
        <f t="shared" si="204"/>
        <v>15.595700000000001</v>
      </c>
      <c r="AA62" s="396">
        <f t="shared" si="205"/>
        <v>16</v>
      </c>
      <c r="AB62" s="396">
        <f t="shared" si="205"/>
        <v>11</v>
      </c>
      <c r="AC62" s="396">
        <f t="shared" si="205"/>
        <v>127</v>
      </c>
      <c r="AD62" s="396">
        <f t="shared" si="205"/>
        <v>127</v>
      </c>
      <c r="AE62" s="396">
        <f t="shared" si="205"/>
        <v>127</v>
      </c>
      <c r="AF62" s="396">
        <f t="shared" si="205"/>
        <v>127</v>
      </c>
      <c r="AG62" s="396">
        <f t="shared" si="205"/>
        <v>127</v>
      </c>
      <c r="AH62" s="396">
        <f t="shared" si="205"/>
        <v>127</v>
      </c>
      <c r="AI62" s="396">
        <f t="shared" si="205"/>
        <v>127</v>
      </c>
      <c r="AJ62" s="396">
        <f t="shared" si="205"/>
        <v>127</v>
      </c>
      <c r="AK62" s="396">
        <f t="shared" si="205"/>
        <v>127</v>
      </c>
      <c r="AL62" s="396"/>
      <c r="AM62" s="396">
        <f t="shared" si="161"/>
        <v>7329</v>
      </c>
      <c r="AN62" s="443"/>
      <c r="AO62" s="397">
        <f t="shared" si="156"/>
        <v>0</v>
      </c>
      <c r="AP62" s="487">
        <f>ROUNDUP(SUMIF($L$1:$AL$1,AP$1,$L62:$AL62),0)</f>
        <v>3722</v>
      </c>
      <c r="AQ62" s="487">
        <f>ROUNDDOWN(SUMIF($L$1:$AL$1,AQ$1,$L62:$AL62),0)-1</f>
        <v>2088</v>
      </c>
      <c r="AR62" s="487">
        <f>ROUNDUP(SUMIF($L$1:$AL$1,AR$1,$L62:$AL62),0)</f>
        <v>135</v>
      </c>
      <c r="AS62" s="487">
        <f>ROUNDUP(SUMIF($L$1:$AL$1,AS$1,$L62:$AL62),0)</f>
        <v>230</v>
      </c>
      <c r="AT62" s="521">
        <f>ROUND(SUMIF($L$1:$AL$1,AT$1,$L62:$AL62),0)</f>
        <v>1154</v>
      </c>
      <c r="AU62" s="391"/>
      <c r="AV62" s="396">
        <f t="shared" si="180"/>
        <v>2254</v>
      </c>
      <c r="AW62" s="521">
        <f t="shared" si="182"/>
        <v>1467</v>
      </c>
      <c r="AX62" s="521">
        <f t="shared" si="182"/>
        <v>2089</v>
      </c>
      <c r="AY62" s="521">
        <f>ROUND(SUMIF($L$2:$AL$2,AY$1,$L62:$AL62),0)</f>
        <v>333</v>
      </c>
      <c r="AZ62" s="521">
        <f>ROUND(SUMIF($L$2:$AL$2,AZ$1,$L62:$AL62),0)</f>
        <v>424</v>
      </c>
      <c r="BA62" s="521">
        <f>ROUND(SUMIF($L$2:$AL$2,BA$1,$L62:$AL62),0)</f>
        <v>762</v>
      </c>
      <c r="BB62" s="398">
        <f t="shared" si="179"/>
        <v>0</v>
      </c>
      <c r="BC62" s="443"/>
      <c r="BD62" s="390"/>
      <c r="BE62" s="390"/>
      <c r="BF62" s="390"/>
      <c r="BG62" s="390"/>
      <c r="BH62" s="390"/>
      <c r="BI62" s="390"/>
      <c r="BJ62" s="390"/>
      <c r="BK62" s="390"/>
      <c r="BL62" s="390"/>
      <c r="BM62" s="390"/>
      <c r="BN62" s="390"/>
      <c r="BO62" s="390"/>
      <c r="BP62" s="390"/>
      <c r="BQ62" s="390"/>
      <c r="BR62" s="390"/>
      <c r="BS62" s="390"/>
      <c r="BT62" s="390"/>
      <c r="BU62" s="390"/>
    </row>
    <row r="63" spans="1:73" ht="14.25">
      <c r="A63" s="543" t="s">
        <v>134</v>
      </c>
      <c r="B63" s="425">
        <v>0</v>
      </c>
      <c r="C63" s="425">
        <f>'4a 1718 CS PC'!$AM$15</f>
        <v>1.6799999999999999E-2</v>
      </c>
      <c r="D63" s="425">
        <v>0</v>
      </c>
      <c r="E63" s="425">
        <f>'4b 1819 CS PC'!AN15</f>
        <v>1.6799999999999999E-2</v>
      </c>
      <c r="F63" s="425">
        <f>'4c 1920 CS PC'!Y15</f>
        <v>0</v>
      </c>
      <c r="G63" s="425">
        <f>'4c 1920 CS PC'!AM15</f>
        <v>1.6899999999999998E-2</v>
      </c>
      <c r="H63" s="425">
        <f>'4d 2021 CS PC'!Y15</f>
        <v>0</v>
      </c>
      <c r="I63" s="425">
        <f>'4d 2021 CS PC'!AM15</f>
        <v>1.46E-2</v>
      </c>
      <c r="J63" s="425">
        <f>'4e 2122 CS PC'!$AH15</f>
        <v>8.7261464686105798E-3</v>
      </c>
      <c r="K63" s="425"/>
      <c r="L63" s="396">
        <f t="shared" si="206"/>
        <v>1280</v>
      </c>
      <c r="M63" s="396">
        <f t="shared" si="206"/>
        <v>3284</v>
      </c>
      <c r="N63" s="396">
        <f t="shared" si="206"/>
        <v>4</v>
      </c>
      <c r="O63" s="396">
        <f t="shared" si="207"/>
        <v>2965.8719999999998</v>
      </c>
      <c r="P63" s="396">
        <f t="shared" si="164"/>
        <v>0</v>
      </c>
      <c r="Q63" s="396">
        <f t="shared" si="208"/>
        <v>0</v>
      </c>
      <c r="R63" s="396">
        <f t="shared" si="209"/>
        <v>116</v>
      </c>
      <c r="S63" s="396">
        <f>ROUND(S$23*$E63,0)</f>
        <v>4114</v>
      </c>
      <c r="T63" s="396">
        <f t="shared" si="199"/>
        <v>0</v>
      </c>
      <c r="U63" s="396">
        <f t="shared" si="200"/>
        <v>0</v>
      </c>
      <c r="V63" s="396">
        <f t="shared" si="201"/>
        <v>0</v>
      </c>
      <c r="W63" s="396">
        <f t="shared" si="202"/>
        <v>265</v>
      </c>
      <c r="X63" s="396">
        <f t="shared" si="203"/>
        <v>132</v>
      </c>
      <c r="Y63" s="396">
        <f t="shared" si="203"/>
        <v>216</v>
      </c>
      <c r="Z63" s="396">
        <f t="shared" si="204"/>
        <v>27.433399999999999</v>
      </c>
      <c r="AA63" s="396">
        <f t="shared" si="205"/>
        <v>27</v>
      </c>
      <c r="AB63" s="487">
        <f>ROUNDUP(AB$23*$I63,0)</f>
        <v>20</v>
      </c>
      <c r="AC63" s="396">
        <f t="shared" si="205"/>
        <v>223</v>
      </c>
      <c r="AD63" s="396">
        <f t="shared" si="205"/>
        <v>223</v>
      </c>
      <c r="AE63" s="396">
        <f t="shared" si="205"/>
        <v>223</v>
      </c>
      <c r="AF63" s="396">
        <f t="shared" si="205"/>
        <v>223</v>
      </c>
      <c r="AG63" s="396">
        <f t="shared" si="205"/>
        <v>223</v>
      </c>
      <c r="AH63" s="396">
        <f t="shared" si="205"/>
        <v>223</v>
      </c>
      <c r="AI63" s="396">
        <f t="shared" si="205"/>
        <v>223</v>
      </c>
      <c r="AJ63" s="396">
        <f t="shared" si="205"/>
        <v>223</v>
      </c>
      <c r="AK63" s="396">
        <f t="shared" si="205"/>
        <v>223</v>
      </c>
      <c r="AL63" s="396"/>
      <c r="AM63" s="396">
        <f t="shared" si="161"/>
        <v>14458</v>
      </c>
      <c r="AN63" s="443"/>
      <c r="AO63" s="397">
        <f t="shared" si="156"/>
        <v>1</v>
      </c>
      <c r="AP63" s="396">
        <f t="shared" ref="AP63:AQ82" si="210">ROUND(SUMIF($L$1:$AL$1,AP$1,$L63:$AL63),0)</f>
        <v>7534</v>
      </c>
      <c r="AQ63" s="578">
        <f t="shared" si="210"/>
        <v>4230</v>
      </c>
      <c r="AR63" s="487">
        <f>ROUNDDOWN(SUMIF($L$1:$AL$1,AR$1,$L63:$AL63),0)-1</f>
        <v>264</v>
      </c>
      <c r="AS63" s="396">
        <f>ROUND(SUMIF($L$1:$AL$1,AS$1,$L63:$AL63),0)</f>
        <v>402</v>
      </c>
      <c r="AT63" s="521">
        <f>ROUND(SUMIF($L$1:$AL$1,AT$1,$L63:$AL63),0)</f>
        <v>2027</v>
      </c>
      <c r="AU63" s="391"/>
      <c r="AV63" s="396">
        <f t="shared" si="180"/>
        <v>4564</v>
      </c>
      <c r="AW63" s="521">
        <f t="shared" si="182"/>
        <v>2970</v>
      </c>
      <c r="AX63" s="396">
        <f t="shared" si="182"/>
        <v>4230</v>
      </c>
      <c r="AY63" s="396">
        <f>ROUND(SUMIF($L$2:$AL$2,AY$1,$L63:$AL63),0)</f>
        <v>613</v>
      </c>
      <c r="AZ63" s="487">
        <f>ROUNDDOWN(SUMIF($L$2:$AL$2,AZ$1,$L63:$AL63),0)</f>
        <v>743</v>
      </c>
      <c r="BA63" s="487">
        <f>ROUNDDOWN(SUMIF($L$2:$AL$2,BA$1,$L63:$AL63),0)-1</f>
        <v>1337</v>
      </c>
      <c r="BB63" s="398">
        <f t="shared" si="179"/>
        <v>0</v>
      </c>
      <c r="BC63" s="443"/>
      <c r="BD63" s="390"/>
      <c r="BE63" s="390"/>
      <c r="BF63" s="390"/>
      <c r="BG63" s="390"/>
      <c r="BH63" s="390"/>
      <c r="BI63" s="390"/>
      <c r="BJ63" s="390"/>
      <c r="BK63" s="390"/>
      <c r="BL63" s="390"/>
      <c r="BM63" s="390"/>
      <c r="BN63" s="390"/>
      <c r="BO63" s="390"/>
      <c r="BP63" s="390"/>
      <c r="BQ63" s="390"/>
      <c r="BR63" s="390"/>
      <c r="BS63" s="390"/>
      <c r="BT63" s="390"/>
      <c r="BU63" s="390"/>
    </row>
    <row r="64" spans="1:73" ht="14.25">
      <c r="A64" s="543" t="s">
        <v>135</v>
      </c>
      <c r="B64" s="425">
        <v>0</v>
      </c>
      <c r="C64" s="425">
        <f>'4a 1718 CS PC'!$AM$16</f>
        <v>8.0000000000000004E-4</v>
      </c>
      <c r="D64" s="425">
        <v>0</v>
      </c>
      <c r="E64" s="425">
        <f>'4b 1819 CS PC'!AN16</f>
        <v>8.0000000000000004E-4</v>
      </c>
      <c r="F64" s="425">
        <f>'4c 1920 CS PC'!Y16</f>
        <v>0</v>
      </c>
      <c r="G64" s="425">
        <f>'4c 1920 CS PC'!AM16</f>
        <v>8.0000000000000004E-4</v>
      </c>
      <c r="H64" s="425">
        <f>'4d 2021 CS PC'!Y16</f>
        <v>0</v>
      </c>
      <c r="I64" s="425">
        <f>'4d 2021 CS PC'!AM16</f>
        <v>6.9999999999999999E-4</v>
      </c>
      <c r="J64" s="425">
        <f>'4e 2122 CS PC'!$AH16</f>
        <v>4.4810992938539766E-4</v>
      </c>
      <c r="K64" s="425"/>
      <c r="L64" s="396">
        <f t="shared" si="206"/>
        <v>61</v>
      </c>
      <c r="M64" s="396">
        <f t="shared" si="206"/>
        <v>156</v>
      </c>
      <c r="N64" s="396">
        <f t="shared" si="206"/>
        <v>0</v>
      </c>
      <c r="O64" s="396">
        <f t="shared" si="207"/>
        <v>141.232</v>
      </c>
      <c r="P64" s="396">
        <f t="shared" si="164"/>
        <v>0</v>
      </c>
      <c r="Q64" s="396">
        <f t="shared" si="208"/>
        <v>0</v>
      </c>
      <c r="R64" s="396">
        <f t="shared" si="209"/>
        <v>6</v>
      </c>
      <c r="S64" s="396">
        <f>ROUND(S$23*$E64,0)</f>
        <v>196</v>
      </c>
      <c r="T64" s="396">
        <f t="shared" si="199"/>
        <v>0</v>
      </c>
      <c r="U64" s="396">
        <f t="shared" si="200"/>
        <v>0</v>
      </c>
      <c r="V64" s="396">
        <f t="shared" si="201"/>
        <v>0</v>
      </c>
      <c r="W64" s="396">
        <f t="shared" si="202"/>
        <v>13</v>
      </c>
      <c r="X64" s="396">
        <f t="shared" si="203"/>
        <v>6</v>
      </c>
      <c r="Y64" s="396">
        <f t="shared" si="203"/>
        <v>10</v>
      </c>
      <c r="Z64" s="396">
        <f t="shared" si="204"/>
        <v>1.3152999999999999</v>
      </c>
      <c r="AA64" s="396">
        <f t="shared" si="205"/>
        <v>1</v>
      </c>
      <c r="AB64" s="396">
        <f t="shared" si="205"/>
        <v>1</v>
      </c>
      <c r="AC64" s="396">
        <f t="shared" si="205"/>
        <v>11</v>
      </c>
      <c r="AD64" s="396">
        <f t="shared" si="205"/>
        <v>11</v>
      </c>
      <c r="AE64" s="396">
        <f t="shared" si="205"/>
        <v>11</v>
      </c>
      <c r="AF64" s="396">
        <f t="shared" si="205"/>
        <v>11</v>
      </c>
      <c r="AG64" s="396">
        <f t="shared" si="205"/>
        <v>11</v>
      </c>
      <c r="AH64" s="396">
        <f t="shared" si="205"/>
        <v>11</v>
      </c>
      <c r="AI64" s="396">
        <f t="shared" si="205"/>
        <v>11</v>
      </c>
      <c r="AJ64" s="396">
        <f t="shared" si="205"/>
        <v>11</v>
      </c>
      <c r="AK64" s="396">
        <f t="shared" si="205"/>
        <v>11</v>
      </c>
      <c r="AL64" s="396"/>
      <c r="AM64" s="396">
        <f t="shared" si="161"/>
        <v>692</v>
      </c>
      <c r="AN64" s="443"/>
      <c r="AO64" s="397">
        <f t="shared" si="156"/>
        <v>0</v>
      </c>
      <c r="AP64" s="396">
        <f t="shared" si="210"/>
        <v>358</v>
      </c>
      <c r="AQ64" s="396">
        <f t="shared" si="210"/>
        <v>202</v>
      </c>
      <c r="AR64" s="396">
        <f>ROUND(SUMIF($L$1:$AL$1,AR$1,$L64:$AL64),0)</f>
        <v>13</v>
      </c>
      <c r="AS64" s="487">
        <f>ROUNDUP(SUMIF($L$1:$AL$1,AS$1,$L64:$AL64),0)</f>
        <v>19</v>
      </c>
      <c r="AT64" s="521">
        <f>ROUND(SUMIF($L$1:$AL$1,AT$1,$L64:$AL64),0)</f>
        <v>100</v>
      </c>
      <c r="AU64" s="391"/>
      <c r="AV64" s="396">
        <f t="shared" si="180"/>
        <v>217</v>
      </c>
      <c r="AW64" s="396">
        <f t="shared" si="182"/>
        <v>141</v>
      </c>
      <c r="AX64" s="396">
        <f t="shared" si="182"/>
        <v>202</v>
      </c>
      <c r="AY64" s="487">
        <f>ROUNDDOWN(SUMIF($L$2:$AL$2,AY$1,$L64:$AL64),0)</f>
        <v>29</v>
      </c>
      <c r="AZ64" s="487">
        <f>ROUNDUP(SUMIF($L$2:$AL$2,AZ$1,$L64:$AL64),0)</f>
        <v>37</v>
      </c>
      <c r="BA64" s="521">
        <f>ROUND(SUMIF($L$2:$AL$2,BA$1,$L64:$AL64),0)</f>
        <v>66</v>
      </c>
      <c r="BB64" s="398">
        <f t="shared" si="179"/>
        <v>0</v>
      </c>
      <c r="BC64" s="443"/>
      <c r="BD64" s="390"/>
      <c r="BE64" s="390"/>
      <c r="BF64" s="390"/>
      <c r="BG64" s="390"/>
      <c r="BH64" s="390"/>
      <c r="BI64" s="390"/>
      <c r="BJ64" s="390"/>
      <c r="BK64" s="390"/>
      <c r="BL64" s="390"/>
      <c r="BM64" s="390"/>
      <c r="BN64" s="390"/>
      <c r="BO64" s="390"/>
      <c r="BP64" s="390"/>
      <c r="BQ64" s="390"/>
      <c r="BR64" s="390"/>
      <c r="BS64" s="390"/>
      <c r="BT64" s="390"/>
      <c r="BU64" s="390"/>
    </row>
    <row r="65" spans="1:73" ht="14.25">
      <c r="A65" s="543" t="s">
        <v>136</v>
      </c>
      <c r="B65" s="425">
        <v>0</v>
      </c>
      <c r="C65" s="425">
        <f>'4a 1718 CS PC'!$AM$17</f>
        <v>6.4600000000000005E-2</v>
      </c>
      <c r="D65" s="425">
        <v>0</v>
      </c>
      <c r="E65" s="425">
        <f>'4b 1819 CS PC'!AN17</f>
        <v>6.4600000000000005E-2</v>
      </c>
      <c r="F65" s="425">
        <f>'4c 1920 CS PC'!Y17</f>
        <v>0</v>
      </c>
      <c r="G65" s="425">
        <f>'4c 1920 CS PC'!AM17</f>
        <v>6.4899999999999999E-2</v>
      </c>
      <c r="H65" s="425">
        <f>'4d 2021 CS PC'!Y17</f>
        <v>0</v>
      </c>
      <c r="I65" s="425">
        <f>'4d 2021 CS PC'!AM17</f>
        <v>6.0699999999999997E-2</v>
      </c>
      <c r="J65" s="425">
        <f>'4e 2122 CS PC'!$AH17</f>
        <v>3.4634812024045322E-2</v>
      </c>
      <c r="K65" s="425"/>
      <c r="L65" s="396">
        <f t="shared" si="206"/>
        <v>4921</v>
      </c>
      <c r="M65" s="396">
        <f t="shared" si="206"/>
        <v>12627</v>
      </c>
      <c r="N65" s="396">
        <f t="shared" si="206"/>
        <v>17</v>
      </c>
      <c r="O65" s="396">
        <f t="shared" si="207"/>
        <v>11404.484</v>
      </c>
      <c r="P65" s="396">
        <f t="shared" si="164"/>
        <v>0</v>
      </c>
      <c r="Q65" s="396">
        <f t="shared" si="208"/>
        <v>0</v>
      </c>
      <c r="R65" s="396">
        <f t="shared" si="209"/>
        <v>445</v>
      </c>
      <c r="S65" s="396">
        <f>ROUND(S$23*$E65,0)</f>
        <v>15817</v>
      </c>
      <c r="T65" s="396">
        <f t="shared" si="199"/>
        <v>0</v>
      </c>
      <c r="U65" s="396">
        <f t="shared" si="200"/>
        <v>0</v>
      </c>
      <c r="V65" s="396">
        <f t="shared" si="201"/>
        <v>0</v>
      </c>
      <c r="W65" s="396">
        <f t="shared" si="202"/>
        <v>1016</v>
      </c>
      <c r="X65" s="396">
        <f t="shared" si="203"/>
        <v>550</v>
      </c>
      <c r="Y65" s="396">
        <f t="shared" si="203"/>
        <v>897</v>
      </c>
      <c r="Z65" s="396">
        <f t="shared" si="204"/>
        <v>114.05529999999999</v>
      </c>
      <c r="AA65" s="396">
        <f t="shared" si="205"/>
        <v>114</v>
      </c>
      <c r="AB65" s="487">
        <f>ROUNDDOWN(AB$23*$I65,0)-1</f>
        <v>78</v>
      </c>
      <c r="AC65" s="487">
        <f>ROUNDDOWN(AC$23*$I65,0)-1</f>
        <v>924</v>
      </c>
      <c r="AD65" s="396">
        <f t="shared" si="205"/>
        <v>925</v>
      </c>
      <c r="AE65" s="396">
        <f t="shared" si="205"/>
        <v>925</v>
      </c>
      <c r="AF65" s="396">
        <f t="shared" si="205"/>
        <v>925</v>
      </c>
      <c r="AG65" s="396">
        <f t="shared" si="205"/>
        <v>925</v>
      </c>
      <c r="AH65" s="396">
        <f t="shared" si="205"/>
        <v>925</v>
      </c>
      <c r="AI65" s="396">
        <f t="shared" si="205"/>
        <v>925</v>
      </c>
      <c r="AJ65" s="396">
        <f t="shared" si="205"/>
        <v>925</v>
      </c>
      <c r="AK65" s="396">
        <f t="shared" si="205"/>
        <v>925</v>
      </c>
      <c r="AL65" s="396"/>
      <c r="AM65" s="396">
        <f t="shared" si="161"/>
        <v>56325</v>
      </c>
      <c r="AN65" s="443"/>
      <c r="AO65" s="397">
        <f t="shared" si="156"/>
        <v>0</v>
      </c>
      <c r="AP65" s="396">
        <f t="shared" si="210"/>
        <v>28969</v>
      </c>
      <c r="AQ65" s="521">
        <f t="shared" si="210"/>
        <v>16262</v>
      </c>
      <c r="AR65" s="487">
        <f>ROUNDUP(SUMIF($L$1:$AL$1,AR$1,$L65:$AL65),0)+1</f>
        <v>1017</v>
      </c>
      <c r="AS65" s="487">
        <f>ROUNDDOWN(SUMIF($L$1:$AL$1,AS$1,$L65:$AL65),0)-1</f>
        <v>1674</v>
      </c>
      <c r="AT65" s="487">
        <f>ROUNDUP(SUMIF($L$1:$AL$1,AT$1,$L65:$AL65),0)+1</f>
        <v>8403</v>
      </c>
      <c r="AU65" s="391"/>
      <c r="AV65" s="521">
        <f t="shared" si="180"/>
        <v>17548</v>
      </c>
      <c r="AW65" s="521">
        <f t="shared" si="182"/>
        <v>11421</v>
      </c>
      <c r="AX65" s="521">
        <f t="shared" si="182"/>
        <v>16262</v>
      </c>
      <c r="AY65" s="487">
        <f>ROUNDUP(SUMIF($L$2:$AL$2,AY$1,$L65:$AL65),0)</f>
        <v>2463</v>
      </c>
      <c r="AZ65" s="487">
        <f>ROUNDUP(SUMIF($L$2:$AL$2,AZ$1,$L65:$AL65),0)</f>
        <v>3081</v>
      </c>
      <c r="BA65" s="487">
        <f>ROUNDDOWN(SUMIF($L$2:$AL$2,BA$1,$L65:$AL65),0)</f>
        <v>5550</v>
      </c>
      <c r="BB65" s="398">
        <f t="shared" si="179"/>
        <v>0</v>
      </c>
      <c r="BC65" s="443"/>
      <c r="BD65" s="390"/>
      <c r="BE65" s="390"/>
      <c r="BF65" s="390"/>
      <c r="BG65" s="390"/>
      <c r="BH65" s="390"/>
      <c r="BI65" s="390"/>
      <c r="BJ65" s="390"/>
      <c r="BK65" s="390"/>
      <c r="BL65" s="390"/>
      <c r="BM65" s="390"/>
      <c r="BN65" s="390"/>
      <c r="BO65" s="390"/>
      <c r="BP65" s="390"/>
      <c r="BQ65" s="390"/>
      <c r="BR65" s="390"/>
      <c r="BS65" s="390"/>
      <c r="BT65" s="390"/>
      <c r="BU65" s="390"/>
    </row>
    <row r="66" spans="1:73" ht="14.25">
      <c r="A66" s="543" t="s">
        <v>137</v>
      </c>
      <c r="B66" s="425">
        <v>0</v>
      </c>
      <c r="C66" s="425">
        <f>'4a 1718 CS PC'!$AM$18</f>
        <v>9.7000000000000003E-3</v>
      </c>
      <c r="D66" s="425">
        <v>0</v>
      </c>
      <c r="E66" s="425">
        <f>'4b 1819 CS PC'!AN18</f>
        <v>9.7000000000000003E-3</v>
      </c>
      <c r="F66" s="425">
        <f>'4c 1920 CS PC'!Y18</f>
        <v>0</v>
      </c>
      <c r="G66" s="425">
        <f>'4c 1920 CS PC'!AM18</f>
        <v>9.9000000000000008E-3</v>
      </c>
      <c r="H66" s="425">
        <f>'4d 2021 CS PC'!Y18</f>
        <v>0</v>
      </c>
      <c r="I66" s="425">
        <f>'4d 2021 CS PC'!AM18</f>
        <v>9.1000000000000004E-3</v>
      </c>
      <c r="J66" s="425">
        <f>'4e 2122 CS PC'!$AH18</f>
        <v>5.3883435647804189E-3</v>
      </c>
      <c r="K66" s="425"/>
      <c r="L66" s="396">
        <f t="shared" si="206"/>
        <v>739</v>
      </c>
      <c r="M66" s="396">
        <f t="shared" si="206"/>
        <v>1896</v>
      </c>
      <c r="N66" s="396">
        <f t="shared" si="206"/>
        <v>3</v>
      </c>
      <c r="O66" s="396">
        <f t="shared" si="207"/>
        <v>1712.4380000000001</v>
      </c>
      <c r="P66" s="396">
        <f t="shared" si="164"/>
        <v>0</v>
      </c>
      <c r="Q66" s="396">
        <f t="shared" si="208"/>
        <v>0</v>
      </c>
      <c r="R66" s="396">
        <f t="shared" si="209"/>
        <v>67</v>
      </c>
      <c r="S66" s="487">
        <f>ROUNDUP(S$23*$E66,0)</f>
        <v>2376</v>
      </c>
      <c r="T66" s="396">
        <f t="shared" si="199"/>
        <v>0</v>
      </c>
      <c r="U66" s="396">
        <f t="shared" si="200"/>
        <v>0</v>
      </c>
      <c r="V66" s="396">
        <f t="shared" si="201"/>
        <v>0</v>
      </c>
      <c r="W66" s="396">
        <f t="shared" si="202"/>
        <v>155</v>
      </c>
      <c r="X66" s="396">
        <f t="shared" si="203"/>
        <v>82</v>
      </c>
      <c r="Y66" s="396">
        <f t="shared" si="203"/>
        <v>134</v>
      </c>
      <c r="Z66" s="396">
        <f t="shared" si="204"/>
        <v>17.0989</v>
      </c>
      <c r="AA66" s="396">
        <f t="shared" si="205"/>
        <v>17</v>
      </c>
      <c r="AB66" s="396">
        <f t="shared" si="205"/>
        <v>12</v>
      </c>
      <c r="AC66" s="396">
        <f t="shared" si="205"/>
        <v>139</v>
      </c>
      <c r="AD66" s="396">
        <f t="shared" si="205"/>
        <v>139</v>
      </c>
      <c r="AE66" s="396">
        <f t="shared" si="205"/>
        <v>139</v>
      </c>
      <c r="AF66" s="396">
        <f t="shared" si="205"/>
        <v>139</v>
      </c>
      <c r="AG66" s="396">
        <f t="shared" si="205"/>
        <v>139</v>
      </c>
      <c r="AH66" s="396">
        <f t="shared" si="205"/>
        <v>139</v>
      </c>
      <c r="AI66" s="396">
        <f t="shared" si="205"/>
        <v>139</v>
      </c>
      <c r="AJ66" s="396">
        <f t="shared" si="205"/>
        <v>139</v>
      </c>
      <c r="AK66" s="396">
        <f t="shared" si="205"/>
        <v>139</v>
      </c>
      <c r="AL66" s="396"/>
      <c r="AM66" s="396">
        <f t="shared" si="161"/>
        <v>8462</v>
      </c>
      <c r="AN66" s="443"/>
      <c r="AO66" s="397">
        <f t="shared" si="156"/>
        <v>0</v>
      </c>
      <c r="AP66" s="396">
        <f t="shared" si="210"/>
        <v>4350</v>
      </c>
      <c r="AQ66" s="396">
        <f t="shared" si="210"/>
        <v>2443</v>
      </c>
      <c r="AR66" s="487">
        <f>ROUNDUP(SUMIF($L$1:$AL$1,AR$1,$L66:$AL66),0)+1</f>
        <v>156</v>
      </c>
      <c r="AS66" s="487">
        <f>ROUNDDOWN(SUMIF($L$1:$AL$1,AS$1,$L66:$AL66),0)-1</f>
        <v>249</v>
      </c>
      <c r="AT66" s="579">
        <f>ROUNDUP(SUMIF($L$1:$AL$1,AT$1,$L66:$AL66),0)+1</f>
        <v>1264</v>
      </c>
      <c r="AU66" s="391"/>
      <c r="AV66" s="521">
        <f t="shared" si="180"/>
        <v>2635</v>
      </c>
      <c r="AW66" s="521">
        <f t="shared" si="182"/>
        <v>1715</v>
      </c>
      <c r="AX66" s="521">
        <f t="shared" si="182"/>
        <v>2443</v>
      </c>
      <c r="AY66" s="521">
        <f>ROUND(SUMIF($L$2:$AL$2,AY$1,$L66:$AL66),0)</f>
        <v>371</v>
      </c>
      <c r="AZ66" s="521">
        <f>ROUND(SUMIF($L$2:$AL$2,AZ$1,$L66:$AL66),0)</f>
        <v>463</v>
      </c>
      <c r="BA66" s="487">
        <f>ROUNDUP(SUMIF($L$2:$AL$2,BA$1,$L66:$AL66),0)+1</f>
        <v>835</v>
      </c>
      <c r="BB66" s="398">
        <f t="shared" si="179"/>
        <v>0</v>
      </c>
      <c r="BC66" s="443"/>
      <c r="BD66" s="390"/>
      <c r="BE66" s="390"/>
      <c r="BF66" s="390"/>
      <c r="BG66" s="390"/>
      <c r="BH66" s="390"/>
      <c r="BI66" s="390"/>
      <c r="BJ66" s="390"/>
      <c r="BK66" s="390"/>
      <c r="BL66" s="390"/>
      <c r="BM66" s="390"/>
      <c r="BN66" s="390"/>
      <c r="BO66" s="390"/>
      <c r="BP66" s="390"/>
      <c r="BQ66" s="390"/>
      <c r="BR66" s="390"/>
      <c r="BS66" s="390"/>
      <c r="BT66" s="390"/>
      <c r="BU66" s="390"/>
    </row>
    <row r="67" spans="1:73" ht="14.25">
      <c r="A67" s="543" t="s">
        <v>138</v>
      </c>
      <c r="B67" s="425">
        <v>0</v>
      </c>
      <c r="C67" s="425">
        <f>'4a 1718 CS PC'!$AM$19</f>
        <v>4.7999999999999996E-3</v>
      </c>
      <c r="D67" s="425">
        <v>0</v>
      </c>
      <c r="E67" s="425">
        <f>'4b 1819 CS PC'!AN19</f>
        <v>4.7999999999999996E-3</v>
      </c>
      <c r="F67" s="425">
        <f>'4c 1920 CS PC'!Y19</f>
        <v>0</v>
      </c>
      <c r="G67" s="425">
        <f>'4c 1920 CS PC'!AM19</f>
        <v>4.8999999999999998E-3</v>
      </c>
      <c r="H67" s="425">
        <f>'4d 2021 CS PC'!Y19</f>
        <v>0</v>
      </c>
      <c r="I67" s="425">
        <f>'4d 2021 CS PC'!AM19</f>
        <v>4.7999999999999996E-3</v>
      </c>
      <c r="J67" s="425">
        <f>'4e 2122 CS PC'!$AH19</f>
        <v>2.9130387884214273E-3</v>
      </c>
      <c r="K67" s="425"/>
      <c r="L67" s="396">
        <f t="shared" si="206"/>
        <v>366</v>
      </c>
      <c r="M67" s="396">
        <f t="shared" si="206"/>
        <v>938</v>
      </c>
      <c r="N67" s="396">
        <f t="shared" si="206"/>
        <v>1</v>
      </c>
      <c r="O67" s="396">
        <f t="shared" si="207"/>
        <v>847.39199999999994</v>
      </c>
      <c r="P67" s="396">
        <f t="shared" si="164"/>
        <v>0</v>
      </c>
      <c r="Q67" s="396">
        <f t="shared" si="208"/>
        <v>0</v>
      </c>
      <c r="R67" s="396">
        <f t="shared" si="209"/>
        <v>33</v>
      </c>
      <c r="S67" s="396">
        <f t="shared" ref="S67:S79" si="211">ROUND(S$23*$E67,0)</f>
        <v>1175</v>
      </c>
      <c r="T67" s="396">
        <f t="shared" si="199"/>
        <v>0</v>
      </c>
      <c r="U67" s="396">
        <f t="shared" si="200"/>
        <v>0</v>
      </c>
      <c r="V67" s="396">
        <f t="shared" si="201"/>
        <v>0</v>
      </c>
      <c r="W67" s="396">
        <f t="shared" si="202"/>
        <v>77</v>
      </c>
      <c r="X67" s="487">
        <f>ROUNDUP(X$23*$I67,0)</f>
        <v>44</v>
      </c>
      <c r="Y67" s="487">
        <f>ROUNDUP(Y$23*$I67,0)</f>
        <v>71</v>
      </c>
      <c r="Z67" s="396">
        <f t="shared" si="204"/>
        <v>9.0191999999999997</v>
      </c>
      <c r="AA67" s="396">
        <f t="shared" si="205"/>
        <v>9</v>
      </c>
      <c r="AB67" s="487">
        <f>ROUNDUP(AB$23*$I67,0)</f>
        <v>7</v>
      </c>
      <c r="AC67" s="396">
        <f t="shared" si="205"/>
        <v>73</v>
      </c>
      <c r="AD67" s="396">
        <f t="shared" si="205"/>
        <v>73</v>
      </c>
      <c r="AE67" s="396">
        <f t="shared" si="205"/>
        <v>73</v>
      </c>
      <c r="AF67" s="396">
        <f t="shared" si="205"/>
        <v>73</v>
      </c>
      <c r="AG67" s="396">
        <f t="shared" si="205"/>
        <v>73</v>
      </c>
      <c r="AH67" s="396">
        <f t="shared" si="205"/>
        <v>73</v>
      </c>
      <c r="AI67" s="396">
        <f t="shared" si="205"/>
        <v>73</v>
      </c>
      <c r="AJ67" s="396">
        <f t="shared" si="205"/>
        <v>73</v>
      </c>
      <c r="AK67" s="396">
        <f t="shared" si="205"/>
        <v>73</v>
      </c>
      <c r="AL67" s="396"/>
      <c r="AM67" s="396">
        <f t="shared" si="161"/>
        <v>4234</v>
      </c>
      <c r="AN67" s="443"/>
      <c r="AO67" s="397">
        <f t="shared" si="156"/>
        <v>0</v>
      </c>
      <c r="AP67" s="396">
        <f t="shared" si="210"/>
        <v>2152</v>
      </c>
      <c r="AQ67" s="396">
        <f t="shared" si="210"/>
        <v>1208</v>
      </c>
      <c r="AR67" s="396">
        <f>ROUND(SUMIF($L$1:$AL$1,AR$1,$L67:$AL67),0)</f>
        <v>77</v>
      </c>
      <c r="AS67" s="487">
        <f>ROUNDUP(SUMIF($L$1:$AL$1,AS$1,$L67:$AL67),0)</f>
        <v>134</v>
      </c>
      <c r="AT67" s="579">
        <f>ROUNDDOWN(SUMIF($L$1:$AL$1,AT$1,$L67:$AL67),0)-1</f>
        <v>663</v>
      </c>
      <c r="AU67" s="391"/>
      <c r="AV67" s="396">
        <f t="shared" si="180"/>
        <v>1304</v>
      </c>
      <c r="AW67" s="396">
        <f t="shared" si="182"/>
        <v>848</v>
      </c>
      <c r="AX67" s="396">
        <f t="shared" si="182"/>
        <v>1208</v>
      </c>
      <c r="AY67" s="521">
        <f>ROUND(SUMIF($L$2:$AL$2,AY$1,$L67:$AL67),0)</f>
        <v>192</v>
      </c>
      <c r="AZ67" s="487">
        <f>ROUNDUP(SUMIF($L$2:$AL$2,AZ$1,$L67:$AL67),0)</f>
        <v>245</v>
      </c>
      <c r="BA67" s="487">
        <f>ROUNDDOWN(SUMIF($L$2:$AL$2,BA$1,$L67:$AL67),0)-1</f>
        <v>437</v>
      </c>
      <c r="BB67" s="398">
        <f t="shared" si="179"/>
        <v>0</v>
      </c>
      <c r="BC67" s="443"/>
      <c r="BD67" s="390"/>
      <c r="BE67" s="390"/>
      <c r="BF67" s="390"/>
      <c r="BG67" s="390"/>
      <c r="BH67" s="390"/>
      <c r="BI67" s="390"/>
      <c r="BJ67" s="390"/>
      <c r="BK67" s="390"/>
      <c r="BL67" s="390"/>
      <c r="BM67" s="390"/>
      <c r="BN67" s="390"/>
      <c r="BO67" s="390"/>
      <c r="BP67" s="390"/>
      <c r="BQ67" s="390"/>
      <c r="BR67" s="390"/>
      <c r="BS67" s="390"/>
      <c r="BT67" s="390"/>
      <c r="BU67" s="390"/>
    </row>
    <row r="68" spans="1:73" ht="14.25">
      <c r="A68" s="543" t="s">
        <v>139</v>
      </c>
      <c r="B68" s="425">
        <v>0</v>
      </c>
      <c r="C68" s="425">
        <f>'4a 1718 CS PC'!$AM$20</f>
        <v>1.2999999999999999E-3</v>
      </c>
      <c r="D68" s="425">
        <v>0</v>
      </c>
      <c r="E68" s="425">
        <f>'4b 1819 CS PC'!AN20</f>
        <v>1.2999999999999999E-3</v>
      </c>
      <c r="F68" s="425">
        <f>'4c 1920 CS PC'!Y20</f>
        <v>0</v>
      </c>
      <c r="G68" s="425">
        <f>'4c 1920 CS PC'!AM20</f>
        <v>1.1999999999999999E-3</v>
      </c>
      <c r="H68" s="425">
        <f>'4d 2021 CS PC'!Y20</f>
        <v>0</v>
      </c>
      <c r="I68" s="425">
        <f>'4d 2021 CS PC'!AM20</f>
        <v>1.1999999999999999E-3</v>
      </c>
      <c r="J68" s="425">
        <f>'4e 2122 CS PC'!$AH20</f>
        <v>7.3971643914946014E-4</v>
      </c>
      <c r="K68" s="425"/>
      <c r="L68" s="396">
        <f t="shared" si="206"/>
        <v>99</v>
      </c>
      <c r="M68" s="396">
        <f t="shared" si="206"/>
        <v>254</v>
      </c>
      <c r="N68" s="396">
        <f t="shared" si="206"/>
        <v>0</v>
      </c>
      <c r="O68" s="396">
        <f t="shared" si="207"/>
        <v>229.50199999999998</v>
      </c>
      <c r="P68" s="396">
        <f t="shared" si="164"/>
        <v>0</v>
      </c>
      <c r="Q68" s="396">
        <f t="shared" si="208"/>
        <v>0</v>
      </c>
      <c r="R68" s="396">
        <f t="shared" si="209"/>
        <v>9</v>
      </c>
      <c r="S68" s="396">
        <f t="shared" si="211"/>
        <v>318</v>
      </c>
      <c r="T68" s="396">
        <f t="shared" si="199"/>
        <v>0</v>
      </c>
      <c r="U68" s="396">
        <f t="shared" si="200"/>
        <v>0</v>
      </c>
      <c r="V68" s="396">
        <f t="shared" si="201"/>
        <v>0</v>
      </c>
      <c r="W68" s="396">
        <f t="shared" si="202"/>
        <v>19</v>
      </c>
      <c r="X68" s="396">
        <f t="shared" ref="X68:Y78" si="212">ROUND(X$23*$I68,0)</f>
        <v>11</v>
      </c>
      <c r="Y68" s="396">
        <f t="shared" si="212"/>
        <v>18</v>
      </c>
      <c r="Z68" s="396">
        <f t="shared" si="204"/>
        <v>2.2547999999999999</v>
      </c>
      <c r="AA68" s="396">
        <f t="shared" si="205"/>
        <v>2</v>
      </c>
      <c r="AB68" s="396">
        <f t="shared" si="205"/>
        <v>2</v>
      </c>
      <c r="AC68" s="396">
        <f t="shared" si="205"/>
        <v>18</v>
      </c>
      <c r="AD68" s="396">
        <f t="shared" si="205"/>
        <v>18</v>
      </c>
      <c r="AE68" s="396">
        <f t="shared" si="205"/>
        <v>18</v>
      </c>
      <c r="AF68" s="396">
        <f t="shared" si="205"/>
        <v>18</v>
      </c>
      <c r="AG68" s="396">
        <f t="shared" si="205"/>
        <v>18</v>
      </c>
      <c r="AH68" s="396">
        <f t="shared" si="205"/>
        <v>18</v>
      </c>
      <c r="AI68" s="396">
        <f t="shared" si="205"/>
        <v>18</v>
      </c>
      <c r="AJ68" s="396">
        <f t="shared" si="205"/>
        <v>18</v>
      </c>
      <c r="AK68" s="396">
        <f t="shared" si="205"/>
        <v>18</v>
      </c>
      <c r="AL68" s="396"/>
      <c r="AM68" s="396">
        <f t="shared" si="161"/>
        <v>1126</v>
      </c>
      <c r="AN68" s="443"/>
      <c r="AO68" s="397">
        <f t="shared" si="156"/>
        <v>0</v>
      </c>
      <c r="AP68" s="396">
        <f t="shared" si="210"/>
        <v>583</v>
      </c>
      <c r="AQ68" s="521">
        <f t="shared" si="210"/>
        <v>327</v>
      </c>
      <c r="AR68" s="396">
        <f>ROUND(SUMIF($L$1:$AL$1,AR$1,$L68:$AL68),0)</f>
        <v>19</v>
      </c>
      <c r="AS68" s="487">
        <f>ROUNDDOWN(SUMIF($L$1:$AL$1,AS$1,$L68:$AL68),0)</f>
        <v>33</v>
      </c>
      <c r="AT68" s="692">
        <f>ROUND(SUMIF($L$1:$AL$1,AT$1,$L68:$AL68),0)</f>
        <v>164</v>
      </c>
      <c r="AU68" s="391"/>
      <c r="AV68" s="396">
        <f t="shared" si="180"/>
        <v>353</v>
      </c>
      <c r="AW68" s="396">
        <f t="shared" si="182"/>
        <v>230</v>
      </c>
      <c r="AX68" s="521">
        <f t="shared" si="182"/>
        <v>327</v>
      </c>
      <c r="AY68" s="521">
        <f>ROUND(SUMIF($L$2:$AL$2,AY$1,$L68:$AL68),0)</f>
        <v>48</v>
      </c>
      <c r="AZ68" s="487">
        <f>ROUNDDOWN(SUMIF($L$2:$AL$2,AZ$1,$L68:$AL68),0)</f>
        <v>60</v>
      </c>
      <c r="BA68" s="521">
        <f>ROUND(SUMIF($L$2:$AL$2,BA$1,$L68:$AL68),0)</f>
        <v>108</v>
      </c>
      <c r="BB68" s="398">
        <f t="shared" si="179"/>
        <v>0</v>
      </c>
      <c r="BC68" s="443"/>
      <c r="BD68" s="390"/>
      <c r="BE68" s="390"/>
      <c r="BF68" s="390"/>
      <c r="BG68" s="390"/>
      <c r="BH68" s="390"/>
      <c r="BI68" s="390"/>
      <c r="BJ68" s="390"/>
      <c r="BK68" s="390"/>
      <c r="BL68" s="390"/>
      <c r="BM68" s="390"/>
      <c r="BN68" s="390"/>
      <c r="BO68" s="390"/>
      <c r="BP68" s="390"/>
      <c r="BQ68" s="390"/>
      <c r="BR68" s="390"/>
      <c r="BS68" s="390"/>
      <c r="BT68" s="390"/>
      <c r="BU68" s="390"/>
    </row>
    <row r="69" spans="1:73" ht="14.25">
      <c r="A69" s="543" t="s">
        <v>140</v>
      </c>
      <c r="B69" s="425">
        <v>0</v>
      </c>
      <c r="C69" s="425">
        <f>'4a 1718 CS PC'!$AM$21</f>
        <v>0.44240000000000002</v>
      </c>
      <c r="D69" s="425">
        <v>0</v>
      </c>
      <c r="E69" s="425">
        <f>'4b 1819 CS PC'!AN21</f>
        <v>0.44240000000000002</v>
      </c>
      <c r="F69" s="425">
        <f>'4c 1920 CS PC'!Y21</f>
        <v>0</v>
      </c>
      <c r="G69" s="425">
        <f>'4c 1920 CS PC'!AM21</f>
        <v>0.45150000000000001</v>
      </c>
      <c r="H69" s="425">
        <f>'4d 2021 CS PC'!Y21</f>
        <v>0</v>
      </c>
      <c r="I69" s="425">
        <f>'4d 2021 CS PC'!AM21</f>
        <v>0.50860000000000005</v>
      </c>
      <c r="J69" s="425">
        <f>'4e 2122 CS PC'!$AH21</f>
        <v>0.29459023448924654</v>
      </c>
      <c r="K69" s="425"/>
      <c r="L69" s="396">
        <f t="shared" si="206"/>
        <v>33703</v>
      </c>
      <c r="M69" s="396">
        <f t="shared" si="206"/>
        <v>86470</v>
      </c>
      <c r="N69" s="487">
        <f>ROUNDUP(N$23*$C69,0)</f>
        <v>116</v>
      </c>
      <c r="O69" s="396">
        <f t="shared" si="207"/>
        <v>78101.296000000002</v>
      </c>
      <c r="P69" s="396">
        <f t="shared" si="164"/>
        <v>0</v>
      </c>
      <c r="Q69" s="396">
        <f t="shared" si="208"/>
        <v>0</v>
      </c>
      <c r="R69" s="396">
        <f t="shared" si="209"/>
        <v>3050</v>
      </c>
      <c r="S69" s="396">
        <f t="shared" si="211"/>
        <v>108323</v>
      </c>
      <c r="T69" s="396">
        <f t="shared" si="199"/>
        <v>0</v>
      </c>
      <c r="U69" s="396">
        <f t="shared" si="200"/>
        <v>0</v>
      </c>
      <c r="V69" s="396">
        <f t="shared" si="201"/>
        <v>0</v>
      </c>
      <c r="W69" s="396">
        <f t="shared" si="202"/>
        <v>7070</v>
      </c>
      <c r="X69" s="396">
        <f t="shared" si="212"/>
        <v>4606</v>
      </c>
      <c r="Y69" s="396">
        <f t="shared" si="212"/>
        <v>7513</v>
      </c>
      <c r="Z69" s="396">
        <f t="shared" si="204"/>
        <v>955.65940000000012</v>
      </c>
      <c r="AA69" s="396">
        <f t="shared" si="205"/>
        <v>954</v>
      </c>
      <c r="AB69" s="487">
        <f>ROUNDDOWN(AB$23*$I69,0)-1</f>
        <v>662</v>
      </c>
      <c r="AC69" s="396">
        <f>ROUND(AC$23*$I69,0)</f>
        <v>7755</v>
      </c>
      <c r="AD69" s="396">
        <f t="shared" si="205"/>
        <v>7755</v>
      </c>
      <c r="AE69" s="396">
        <f t="shared" si="205"/>
        <v>7755</v>
      </c>
      <c r="AF69" s="396">
        <f t="shared" si="205"/>
        <v>7755</v>
      </c>
      <c r="AG69" s="396">
        <f t="shared" si="205"/>
        <v>7755</v>
      </c>
      <c r="AH69" s="396">
        <f t="shared" si="205"/>
        <v>7755</v>
      </c>
      <c r="AI69" s="396">
        <f t="shared" si="205"/>
        <v>7755</v>
      </c>
      <c r="AJ69" s="396">
        <f t="shared" si="205"/>
        <v>7755</v>
      </c>
      <c r="AK69" s="396">
        <f t="shared" si="205"/>
        <v>7755</v>
      </c>
      <c r="AL69" s="396"/>
      <c r="AM69" s="521">
        <f t="shared" ref="AM69:AM74" si="213">ROUND(SUM(L69:AL69),0)</f>
        <v>401319</v>
      </c>
      <c r="AN69" s="443"/>
      <c r="AO69" s="397">
        <f t="shared" si="156"/>
        <v>-1</v>
      </c>
      <c r="AP69" s="396">
        <f t="shared" si="210"/>
        <v>198390</v>
      </c>
      <c r="AQ69" s="521">
        <f t="shared" si="210"/>
        <v>111373</v>
      </c>
      <c r="AR69" s="487">
        <f>ROUNDUP(SUMIF($L$1:$AL$1,AR$1,$L69:$AL69),0)+1</f>
        <v>7071</v>
      </c>
      <c r="AS69" s="487">
        <f>ROUNDDOWN(SUMIF($L$1:$AL$1,AS$1,$L69:$AL69),0)</f>
        <v>14028</v>
      </c>
      <c r="AT69" s="579">
        <f>ROUNDUP(SUMIF($L$1:$AL$1,AT$1,$L69:$AL69),0)+1</f>
        <v>70458</v>
      </c>
      <c r="AU69" s="391"/>
      <c r="AV69" s="396">
        <f t="shared" si="180"/>
        <v>120173</v>
      </c>
      <c r="AW69" s="396">
        <f t="shared" si="182"/>
        <v>78217</v>
      </c>
      <c r="AX69" s="521">
        <f t="shared" si="182"/>
        <v>111373</v>
      </c>
      <c r="AY69" s="487">
        <f>ROUND(SUMIF($L$2:$AL$2,AY$1,$L69:$AL69),0)</f>
        <v>19189</v>
      </c>
      <c r="AZ69" s="487">
        <f>ROUNDUP(SUMIF($L$2:$AL$2,AZ$1,$L69:$AL69),0)+1</f>
        <v>25838</v>
      </c>
      <c r="BA69" s="521">
        <f>ROUND(SUMIF($L$2:$AL$2,BA$1,$L69:$AL69),0)</f>
        <v>46530</v>
      </c>
      <c r="BB69" s="398">
        <f t="shared" si="179"/>
        <v>0</v>
      </c>
      <c r="BC69" s="443"/>
      <c r="BD69" s="390"/>
      <c r="BE69" s="390"/>
      <c r="BF69" s="390"/>
      <c r="BG69" s="390"/>
      <c r="BH69" s="390"/>
      <c r="BI69" s="390"/>
      <c r="BJ69" s="390"/>
      <c r="BK69" s="390"/>
      <c r="BL69" s="390"/>
      <c r="BM69" s="390"/>
      <c r="BN69" s="390"/>
      <c r="BO69" s="390"/>
      <c r="BP69" s="390"/>
      <c r="BQ69" s="390"/>
      <c r="BR69" s="390"/>
      <c r="BS69" s="390"/>
      <c r="BT69" s="390"/>
      <c r="BU69" s="390"/>
    </row>
    <row r="70" spans="1:73" ht="14.25">
      <c r="A70" s="543" t="s">
        <v>141</v>
      </c>
      <c r="B70" s="425">
        <v>0</v>
      </c>
      <c r="C70" s="425">
        <f>'4a 1718 CS PC'!$AM$22</f>
        <v>1.12E-2</v>
      </c>
      <c r="D70" s="425">
        <v>0</v>
      </c>
      <c r="E70" s="425">
        <f>'4b 1819 CS PC'!AN22</f>
        <v>1.12E-2</v>
      </c>
      <c r="F70" s="425">
        <f>'4c 1920 CS PC'!Y22</f>
        <v>0</v>
      </c>
      <c r="G70" s="425">
        <f>'4c 1920 CS PC'!AM22</f>
        <v>1.11E-2</v>
      </c>
      <c r="H70" s="425">
        <f>'4d 2021 CS PC'!Y22</f>
        <v>0</v>
      </c>
      <c r="I70" s="425">
        <f>'4d 2021 CS PC'!AM22</f>
        <v>1.0699999999999999E-2</v>
      </c>
      <c r="J70" s="425">
        <f>'4e 2122 CS PC'!$AH22</f>
        <v>6.2666217331802596E-3</v>
      </c>
      <c r="K70" s="425"/>
      <c r="L70" s="396">
        <f t="shared" si="206"/>
        <v>853</v>
      </c>
      <c r="M70" s="396">
        <f t="shared" si="206"/>
        <v>2189</v>
      </c>
      <c r="N70" s="396">
        <f t="shared" si="206"/>
        <v>3</v>
      </c>
      <c r="O70" s="396">
        <f t="shared" si="207"/>
        <v>1977.248</v>
      </c>
      <c r="P70" s="396">
        <f t="shared" si="164"/>
        <v>0</v>
      </c>
      <c r="Q70" s="396">
        <f t="shared" si="208"/>
        <v>0</v>
      </c>
      <c r="R70" s="396">
        <f t="shared" si="209"/>
        <v>77</v>
      </c>
      <c r="S70" s="396">
        <f t="shared" si="211"/>
        <v>2742</v>
      </c>
      <c r="T70" s="396">
        <f t="shared" si="199"/>
        <v>0</v>
      </c>
      <c r="U70" s="396">
        <f t="shared" si="200"/>
        <v>0</v>
      </c>
      <c r="V70" s="396">
        <f t="shared" si="201"/>
        <v>0</v>
      </c>
      <c r="W70" s="487">
        <f>ROUNDDOWN(W$23*$G70,0)</f>
        <v>173</v>
      </c>
      <c r="X70" s="521">
        <f t="shared" si="212"/>
        <v>97</v>
      </c>
      <c r="Y70" s="521">
        <f t="shared" si="212"/>
        <v>158</v>
      </c>
      <c r="Z70" s="396">
        <f t="shared" si="204"/>
        <v>20.1053</v>
      </c>
      <c r="AA70" s="396">
        <f t="shared" si="205"/>
        <v>20</v>
      </c>
      <c r="AB70" s="396">
        <f t="shared" si="205"/>
        <v>14</v>
      </c>
      <c r="AC70" s="396">
        <f t="shared" si="205"/>
        <v>163</v>
      </c>
      <c r="AD70" s="396">
        <f t="shared" si="205"/>
        <v>163</v>
      </c>
      <c r="AE70" s="396">
        <f t="shared" si="205"/>
        <v>163</v>
      </c>
      <c r="AF70" s="396">
        <f t="shared" si="205"/>
        <v>163</v>
      </c>
      <c r="AG70" s="396">
        <f t="shared" si="205"/>
        <v>163</v>
      </c>
      <c r="AH70" s="396">
        <f t="shared" si="205"/>
        <v>163</v>
      </c>
      <c r="AI70" s="396">
        <f t="shared" si="205"/>
        <v>163</v>
      </c>
      <c r="AJ70" s="396">
        <f t="shared" si="205"/>
        <v>163</v>
      </c>
      <c r="AK70" s="396">
        <f t="shared" si="205"/>
        <v>163</v>
      </c>
      <c r="AL70" s="396"/>
      <c r="AM70" s="396">
        <f t="shared" si="213"/>
        <v>9790</v>
      </c>
      <c r="AN70" s="443"/>
      <c r="AO70" s="397">
        <f t="shared" si="156"/>
        <v>-1</v>
      </c>
      <c r="AP70" s="396">
        <f t="shared" si="210"/>
        <v>5022</v>
      </c>
      <c r="AQ70" s="396">
        <f t="shared" si="210"/>
        <v>2819</v>
      </c>
      <c r="AR70" s="487">
        <f>ROUNDUP(SUMIF($L$1:$AL$1,AR$1,$L70:$AL70),0)+1</f>
        <v>174</v>
      </c>
      <c r="AS70" s="396">
        <f>ROUND(SUMIF($L$1:$AL$1,AS$1,$L70:$AL70),0)</f>
        <v>295</v>
      </c>
      <c r="AT70" s="396">
        <f>ROUND(SUMIF($L$1:$AL$1,AT$1,$L70:$AL70),0)</f>
        <v>1481</v>
      </c>
      <c r="AU70" s="391"/>
      <c r="AV70" s="396">
        <f t="shared" si="180"/>
        <v>3042</v>
      </c>
      <c r="AW70" s="396">
        <f t="shared" si="182"/>
        <v>1980</v>
      </c>
      <c r="AX70" s="521">
        <f t="shared" si="182"/>
        <v>2819</v>
      </c>
      <c r="AY70" s="487">
        <f>ROUNDUP(SUMIF($L$2:$AL$2,AY$1,$L70:$AL70),0)</f>
        <v>428</v>
      </c>
      <c r="AZ70" s="521">
        <f>ROUND(SUMIF($L$2:$AL$2,AZ$1,$L70:$AL70),0)</f>
        <v>543</v>
      </c>
      <c r="BA70" s="487">
        <f>ROUNDUP(SUMIF($L$2:$AL$2,BA$1,$L70:$AL70),0)+1</f>
        <v>979</v>
      </c>
      <c r="BB70" s="398">
        <f t="shared" si="179"/>
        <v>0</v>
      </c>
      <c r="BC70" s="443"/>
      <c r="BD70" s="390"/>
      <c r="BE70" s="390"/>
      <c r="BF70" s="390"/>
      <c r="BG70" s="390"/>
      <c r="BH70" s="390"/>
      <c r="BI70" s="390"/>
      <c r="BJ70" s="390"/>
      <c r="BK70" s="390"/>
      <c r="BL70" s="390"/>
      <c r="BM70" s="390"/>
      <c r="BN70" s="390"/>
      <c r="BO70" s="390"/>
      <c r="BP70" s="390"/>
      <c r="BQ70" s="390"/>
      <c r="BR70" s="390"/>
      <c r="BS70" s="390"/>
      <c r="BT70" s="390"/>
      <c r="BU70" s="390"/>
    </row>
    <row r="71" spans="1:73" ht="14.25">
      <c r="A71" s="543" t="s">
        <v>142</v>
      </c>
      <c r="B71" s="425">
        <v>0</v>
      </c>
      <c r="C71" s="425">
        <f>'4a 1718 CS PC'!$AM$23</f>
        <v>3.8999999999999998E-3</v>
      </c>
      <c r="D71" s="425">
        <v>0</v>
      </c>
      <c r="E71" s="425">
        <f>'4b 1819 CS PC'!AN23</f>
        <v>3.8999999999999998E-3</v>
      </c>
      <c r="F71" s="425">
        <f>'4c 1920 CS PC'!Y23</f>
        <v>0</v>
      </c>
      <c r="G71" s="425">
        <f>'4c 1920 CS PC'!AM23</f>
        <v>4.0000000000000001E-3</v>
      </c>
      <c r="H71" s="425">
        <f>'4d 2021 CS PC'!Y23</f>
        <v>0</v>
      </c>
      <c r="I71" s="425">
        <f>'4d 2021 CS PC'!AM23</f>
        <v>4.7999999999999996E-3</v>
      </c>
      <c r="J71" s="425">
        <f>'4e 2122 CS PC'!$AH23</f>
        <v>2.7638849769038567E-3</v>
      </c>
      <c r="K71" s="425"/>
      <c r="L71" s="396">
        <f t="shared" si="206"/>
        <v>297</v>
      </c>
      <c r="M71" s="396">
        <f t="shared" si="206"/>
        <v>762</v>
      </c>
      <c r="N71" s="396">
        <f t="shared" si="206"/>
        <v>1</v>
      </c>
      <c r="O71" s="396">
        <f t="shared" si="207"/>
        <v>688.50599999999997</v>
      </c>
      <c r="P71" s="396">
        <f t="shared" si="164"/>
        <v>0</v>
      </c>
      <c r="Q71" s="396">
        <f t="shared" si="208"/>
        <v>0</v>
      </c>
      <c r="R71" s="396">
        <f t="shared" si="209"/>
        <v>27</v>
      </c>
      <c r="S71" s="396">
        <f t="shared" si="211"/>
        <v>955</v>
      </c>
      <c r="T71" s="396">
        <f t="shared" si="199"/>
        <v>0</v>
      </c>
      <c r="U71" s="396">
        <f t="shared" si="200"/>
        <v>0</v>
      </c>
      <c r="V71" s="396">
        <f t="shared" si="201"/>
        <v>0</v>
      </c>
      <c r="W71" s="396">
        <f t="shared" si="202"/>
        <v>63</v>
      </c>
      <c r="X71" s="396">
        <f t="shared" si="212"/>
        <v>43</v>
      </c>
      <c r="Y71" s="396">
        <f t="shared" si="212"/>
        <v>71</v>
      </c>
      <c r="Z71" s="396">
        <f t="shared" si="204"/>
        <v>9.0191999999999997</v>
      </c>
      <c r="AA71" s="396">
        <f t="shared" si="205"/>
        <v>9</v>
      </c>
      <c r="AB71" s="396">
        <f t="shared" si="205"/>
        <v>6</v>
      </c>
      <c r="AC71" s="396">
        <f t="shared" si="205"/>
        <v>73</v>
      </c>
      <c r="AD71" s="396">
        <f t="shared" si="205"/>
        <v>73</v>
      </c>
      <c r="AE71" s="396">
        <f t="shared" si="205"/>
        <v>73</v>
      </c>
      <c r="AF71" s="396">
        <f t="shared" si="205"/>
        <v>73</v>
      </c>
      <c r="AG71" s="396">
        <f t="shared" si="205"/>
        <v>73</v>
      </c>
      <c r="AH71" s="396">
        <f t="shared" si="205"/>
        <v>73</v>
      </c>
      <c r="AI71" s="396">
        <f t="shared" si="205"/>
        <v>73</v>
      </c>
      <c r="AJ71" s="396">
        <f t="shared" si="205"/>
        <v>73</v>
      </c>
      <c r="AK71" s="396">
        <f t="shared" si="205"/>
        <v>73</v>
      </c>
      <c r="AL71" s="396"/>
      <c r="AM71" s="396">
        <f t="shared" si="213"/>
        <v>3589</v>
      </c>
      <c r="AN71" s="443"/>
      <c r="AO71" s="397">
        <f t="shared" si="156"/>
        <v>1</v>
      </c>
      <c r="AP71" s="396">
        <f t="shared" si="210"/>
        <v>1749</v>
      </c>
      <c r="AQ71" s="521">
        <f t="shared" si="210"/>
        <v>982</v>
      </c>
      <c r="AR71" s="487">
        <f>ROUNDDOWN(SUMIF($L$1:$AL$1,AR$1,$L71:$AL71),0)-1</f>
        <v>62</v>
      </c>
      <c r="AS71" s="487">
        <f>ROUNDDOWN(SUMIF($L$1:$AL$1,AS$1,$L71:$AL71),0)-1</f>
        <v>131</v>
      </c>
      <c r="AT71" s="579">
        <f>ROUNDUP(SUMIF($L$1:$AL$1,AT$1,$L71:$AL71),0)+1</f>
        <v>664</v>
      </c>
      <c r="AU71" s="391"/>
      <c r="AV71" s="396">
        <f t="shared" si="180"/>
        <v>1059</v>
      </c>
      <c r="AW71" s="396">
        <f t="shared" si="182"/>
        <v>690</v>
      </c>
      <c r="AX71" s="396">
        <f t="shared" si="182"/>
        <v>982</v>
      </c>
      <c r="AY71" s="487">
        <f>ROUNDDOWN(SUMIF($L$2:$AL$2,AY$1,$L71:$AL71),0)</f>
        <v>177</v>
      </c>
      <c r="AZ71" s="567">
        <f>ROUNDDOWN(SUMIF($L$2:$AL$2,AZ$1,$L71:$AL71),0)-1</f>
        <v>242</v>
      </c>
      <c r="BA71" s="567">
        <f>ROUNDDOWN(SUMIF($L$2:$AL$2,BA$1,$L71:$AL71),0)</f>
        <v>438</v>
      </c>
      <c r="BB71" s="398">
        <f t="shared" si="179"/>
        <v>0</v>
      </c>
      <c r="BC71" s="443"/>
      <c r="BD71" s="390"/>
      <c r="BE71" s="390"/>
      <c r="BF71" s="390"/>
      <c r="BG71" s="390"/>
      <c r="BH71" s="390"/>
      <c r="BI71" s="390"/>
      <c r="BJ71" s="390"/>
      <c r="BK71" s="390"/>
      <c r="BL71" s="390"/>
      <c r="BM71" s="390"/>
      <c r="BN71" s="390"/>
      <c r="BO71" s="390"/>
      <c r="BP71" s="390"/>
      <c r="BQ71" s="390"/>
      <c r="BR71" s="390"/>
      <c r="BS71" s="390"/>
      <c r="BT71" s="390"/>
      <c r="BU71" s="390"/>
    </row>
    <row r="72" spans="1:73" ht="14.25">
      <c r="A72" s="543" t="s">
        <v>143</v>
      </c>
      <c r="B72" s="425">
        <v>0</v>
      </c>
      <c r="C72" s="425">
        <f>'4a 1718 CS PC'!$AM$24</f>
        <v>8.0000000000000004E-4</v>
      </c>
      <c r="D72" s="425">
        <v>0</v>
      </c>
      <c r="E72" s="425">
        <f>'4b 1819 CS PC'!AN24</f>
        <v>8.0000000000000004E-4</v>
      </c>
      <c r="F72" s="425">
        <f>'4c 1920 CS PC'!Y24</f>
        <v>0</v>
      </c>
      <c r="G72" s="425">
        <f>'4c 1920 CS PC'!AM24</f>
        <v>8.0000000000000004E-4</v>
      </c>
      <c r="H72" s="425">
        <f>'4d 2021 CS PC'!Y24</f>
        <v>0</v>
      </c>
      <c r="I72" s="425">
        <f>'4d 2021 CS PC'!AM24</f>
        <v>8.9999999999999998E-4</v>
      </c>
      <c r="J72" s="425">
        <f>'4e 2122 CS PC'!$AH24</f>
        <v>5.6419050443602887E-4</v>
      </c>
      <c r="K72" s="425"/>
      <c r="L72" s="396">
        <f t="shared" si="206"/>
        <v>61</v>
      </c>
      <c r="M72" s="396">
        <f t="shared" si="206"/>
        <v>156</v>
      </c>
      <c r="N72" s="396">
        <f t="shared" si="206"/>
        <v>0</v>
      </c>
      <c r="O72" s="396">
        <f t="shared" si="207"/>
        <v>141.232</v>
      </c>
      <c r="P72" s="396">
        <f t="shared" si="164"/>
        <v>0</v>
      </c>
      <c r="Q72" s="396">
        <f t="shared" si="208"/>
        <v>0</v>
      </c>
      <c r="R72" s="396">
        <f t="shared" si="209"/>
        <v>6</v>
      </c>
      <c r="S72" s="396">
        <f t="shared" si="211"/>
        <v>196</v>
      </c>
      <c r="T72" s="396">
        <f t="shared" si="199"/>
        <v>0</v>
      </c>
      <c r="U72" s="396">
        <f t="shared" si="200"/>
        <v>0</v>
      </c>
      <c r="V72" s="396">
        <f t="shared" si="201"/>
        <v>0</v>
      </c>
      <c r="W72" s="396">
        <f t="shared" si="202"/>
        <v>13</v>
      </c>
      <c r="X72" s="396">
        <f t="shared" si="212"/>
        <v>8</v>
      </c>
      <c r="Y72" s="396">
        <f t="shared" si="212"/>
        <v>13</v>
      </c>
      <c r="Z72" s="396">
        <f t="shared" si="204"/>
        <v>1.6911</v>
      </c>
      <c r="AA72" s="396">
        <f t="shared" si="205"/>
        <v>2</v>
      </c>
      <c r="AB72" s="396">
        <f t="shared" si="205"/>
        <v>1</v>
      </c>
      <c r="AC72" s="396">
        <f t="shared" si="205"/>
        <v>14</v>
      </c>
      <c r="AD72" s="396">
        <f t="shared" si="205"/>
        <v>14</v>
      </c>
      <c r="AE72" s="396">
        <f t="shared" si="205"/>
        <v>14</v>
      </c>
      <c r="AF72" s="396">
        <f t="shared" si="205"/>
        <v>14</v>
      </c>
      <c r="AG72" s="396">
        <f t="shared" si="205"/>
        <v>14</v>
      </c>
      <c r="AH72" s="396">
        <f t="shared" si="205"/>
        <v>14</v>
      </c>
      <c r="AI72" s="396">
        <f t="shared" si="205"/>
        <v>14</v>
      </c>
      <c r="AJ72" s="396">
        <f t="shared" si="205"/>
        <v>14</v>
      </c>
      <c r="AK72" s="396">
        <f t="shared" si="205"/>
        <v>14</v>
      </c>
      <c r="AL72" s="396"/>
      <c r="AM72" s="396">
        <f t="shared" si="213"/>
        <v>725</v>
      </c>
      <c r="AN72" s="443"/>
      <c r="AO72" s="397">
        <f t="shared" si="156"/>
        <v>1</v>
      </c>
      <c r="AP72" s="396">
        <f t="shared" si="210"/>
        <v>358</v>
      </c>
      <c r="AQ72" s="521">
        <f t="shared" si="210"/>
        <v>202</v>
      </c>
      <c r="AR72" s="396">
        <f t="shared" ref="AR72:AR82" si="214">ROUND(SUMIF($L$1:$AL$1,AR$1,$L72:$AL72),0)</f>
        <v>13</v>
      </c>
      <c r="AS72" s="487">
        <f>ROUNDDOWN(SUMIF($L$1:$AL$1,AS$1,$L72:$AL72),0)</f>
        <v>24</v>
      </c>
      <c r="AT72" s="487">
        <f>ROUNDDOWN(SUMIF($L$1:$AL$1,AT$1,$L72:$AL72),0)</f>
        <v>127</v>
      </c>
      <c r="AU72" s="391"/>
      <c r="AV72" s="396">
        <f t="shared" si="180"/>
        <v>217</v>
      </c>
      <c r="AW72" s="487">
        <f>ROUNDUP(SUMIF($L$2:$AL$2,AW$1,$L72:$AL72),0)</f>
        <v>142</v>
      </c>
      <c r="AX72" s="396">
        <f t="shared" ref="AX72:AX108" si="215">ROUND(SUMIF($L$2:$AL$2,AX$1,$L72:$AL72),0)</f>
        <v>202</v>
      </c>
      <c r="AY72" s="487">
        <f>ROUNDDOWN(SUMIF($L$2:$AL$2,AY$1,$L72:$AL72),0)-2</f>
        <v>32</v>
      </c>
      <c r="AZ72" s="521">
        <f>ROUND(SUMIF($L$2:$AL$2,AZ$1,$L72:$AL72),0)</f>
        <v>47</v>
      </c>
      <c r="BA72" s="521">
        <f>ROUND(SUMIF($L$2:$AL$2,BA$1,$L72:$AL72),0)</f>
        <v>84</v>
      </c>
      <c r="BB72" s="398">
        <f t="shared" si="179"/>
        <v>0</v>
      </c>
      <c r="BC72" s="443"/>
      <c r="BD72" s="390"/>
      <c r="BE72" s="390"/>
      <c r="BF72" s="390"/>
      <c r="BG72" s="390"/>
      <c r="BH72" s="390"/>
      <c r="BI72" s="390"/>
      <c r="BJ72" s="390"/>
      <c r="BK72" s="390"/>
      <c r="BL72" s="390"/>
      <c r="BM72" s="390"/>
      <c r="BN72" s="390"/>
      <c r="BO72" s="390"/>
      <c r="BP72" s="390"/>
      <c r="BQ72" s="390"/>
      <c r="BR72" s="390"/>
      <c r="BS72" s="390"/>
      <c r="BT72" s="390"/>
      <c r="BU72" s="390"/>
    </row>
    <row r="73" spans="1:73" ht="14.25">
      <c r="A73" s="543" t="s">
        <v>144</v>
      </c>
      <c r="B73" s="425">
        <v>0</v>
      </c>
      <c r="C73" s="425">
        <f>'4a 1718 CS PC'!$AM$25</f>
        <v>4.7000000000000002E-3</v>
      </c>
      <c r="D73" s="425">
        <v>0</v>
      </c>
      <c r="E73" s="425">
        <f>'4b 1819 CS PC'!AN25</f>
        <v>4.7000000000000002E-3</v>
      </c>
      <c r="F73" s="425">
        <f>'4c 1920 CS PC'!Y25</f>
        <v>0</v>
      </c>
      <c r="G73" s="425">
        <f>'4c 1920 CS PC'!AM25</f>
        <v>4.7999999999999996E-3</v>
      </c>
      <c r="H73" s="425">
        <f>'4d 2021 CS PC'!Y25</f>
        <v>0</v>
      </c>
      <c r="I73" s="425">
        <f>'4d 2021 CS PC'!AM25</f>
        <v>4.5999999999999999E-3</v>
      </c>
      <c r="J73" s="425">
        <f>'4e 2122 CS PC'!$AH25</f>
        <v>2.9541101278248165E-3</v>
      </c>
      <c r="K73" s="425"/>
      <c r="L73" s="396">
        <f t="shared" si="206"/>
        <v>358</v>
      </c>
      <c r="M73" s="396">
        <f t="shared" si="206"/>
        <v>919</v>
      </c>
      <c r="N73" s="396">
        <f t="shared" si="206"/>
        <v>1</v>
      </c>
      <c r="O73" s="396">
        <f t="shared" si="207"/>
        <v>829.73800000000006</v>
      </c>
      <c r="P73" s="396">
        <f t="shared" si="164"/>
        <v>0</v>
      </c>
      <c r="Q73" s="396">
        <f t="shared" si="208"/>
        <v>0</v>
      </c>
      <c r="R73" s="396">
        <f t="shared" si="209"/>
        <v>32</v>
      </c>
      <c r="S73" s="396">
        <f t="shared" si="211"/>
        <v>1151</v>
      </c>
      <c r="T73" s="396">
        <f t="shared" si="199"/>
        <v>0</v>
      </c>
      <c r="U73" s="396">
        <f t="shared" si="200"/>
        <v>0</v>
      </c>
      <c r="V73" s="396">
        <f t="shared" si="201"/>
        <v>0</v>
      </c>
      <c r="W73" s="396">
        <f t="shared" si="202"/>
        <v>75</v>
      </c>
      <c r="X73" s="396">
        <f t="shared" si="212"/>
        <v>42</v>
      </c>
      <c r="Y73" s="396">
        <f t="shared" si="212"/>
        <v>68</v>
      </c>
      <c r="Z73" s="396">
        <f t="shared" si="204"/>
        <v>8.6433999999999997</v>
      </c>
      <c r="AA73" s="396">
        <f t="shared" si="205"/>
        <v>9</v>
      </c>
      <c r="AB73" s="487">
        <f>ROUNDUP(AB$23*$I73,0)</f>
        <v>7</v>
      </c>
      <c r="AC73" s="487">
        <f>ROUND(AC$23*$I73,0)</f>
        <v>70</v>
      </c>
      <c r="AD73" s="487">
        <f t="shared" ref="AD73:AK73" si="216">ROUNDUP(AD$23*$I73,0)</f>
        <v>71</v>
      </c>
      <c r="AE73" s="487">
        <f t="shared" si="216"/>
        <v>71</v>
      </c>
      <c r="AF73" s="487">
        <f t="shared" si="216"/>
        <v>71</v>
      </c>
      <c r="AG73" s="487">
        <f t="shared" si="216"/>
        <v>71</v>
      </c>
      <c r="AH73" s="487">
        <f t="shared" si="216"/>
        <v>71</v>
      </c>
      <c r="AI73" s="487">
        <f t="shared" si="216"/>
        <v>71</v>
      </c>
      <c r="AJ73" s="487">
        <f t="shared" si="216"/>
        <v>71</v>
      </c>
      <c r="AK73" s="487">
        <f t="shared" si="216"/>
        <v>71</v>
      </c>
      <c r="AL73" s="396"/>
      <c r="AM73" s="396">
        <f t="shared" si="213"/>
        <v>4138</v>
      </c>
      <c r="AN73" s="443"/>
      <c r="AO73" s="397">
        <f t="shared" si="156"/>
        <v>0</v>
      </c>
      <c r="AP73" s="396">
        <f t="shared" si="210"/>
        <v>2108</v>
      </c>
      <c r="AQ73" s="396">
        <f t="shared" si="210"/>
        <v>1183</v>
      </c>
      <c r="AR73" s="521">
        <f t="shared" si="214"/>
        <v>75</v>
      </c>
      <c r="AS73" s="396">
        <f>ROUND(SUMIF($L$1:$AL$1,AS$1,$L73:$AL73),0)</f>
        <v>128</v>
      </c>
      <c r="AT73" s="579">
        <f>ROUNDDOWN(SUMIF($L$1:$AL$1,AT$1,$L73:$AL73),0)-1</f>
        <v>644</v>
      </c>
      <c r="AU73" s="391"/>
      <c r="AV73" s="396">
        <f t="shared" si="180"/>
        <v>1277</v>
      </c>
      <c r="AW73" s="396">
        <f>ROUND(SUMIF($L$2:$AL$2,AW$1,$L73:$AL73),0)</f>
        <v>831</v>
      </c>
      <c r="AX73" s="396">
        <f t="shared" si="215"/>
        <v>1183</v>
      </c>
      <c r="AY73" s="521">
        <f>ROUND(SUMIF($L$2:$AL$2,AY$1,$L73:$AL73),0)</f>
        <v>185</v>
      </c>
      <c r="AZ73" s="567">
        <f>ROUNDUP(SUMIF($L$2:$AL$2,AZ$1,$L73:$AL73),0)</f>
        <v>237</v>
      </c>
      <c r="BA73" s="567">
        <f>ROUNDDOWN(SUMIF($L$2:$AL$2,BA$1,$L73:$AL73),0)-1</f>
        <v>425</v>
      </c>
      <c r="BB73" s="398">
        <f t="shared" si="179"/>
        <v>0</v>
      </c>
      <c r="BC73" s="443"/>
      <c r="BD73" s="390"/>
      <c r="BE73" s="390"/>
      <c r="BF73" s="390"/>
      <c r="BG73" s="390"/>
      <c r="BH73" s="390"/>
      <c r="BI73" s="390"/>
      <c r="BJ73" s="390"/>
      <c r="BK73" s="390"/>
      <c r="BL73" s="390"/>
      <c r="BM73" s="390"/>
      <c r="BN73" s="390"/>
      <c r="BO73" s="390"/>
      <c r="BP73" s="390"/>
      <c r="BQ73" s="390"/>
      <c r="BR73" s="390"/>
      <c r="BS73" s="390"/>
      <c r="BT73" s="390"/>
      <c r="BU73" s="390"/>
    </row>
    <row r="74" spans="1:73" ht="14.25">
      <c r="A74" s="543" t="s">
        <v>145</v>
      </c>
      <c r="B74" s="425">
        <v>0</v>
      </c>
      <c r="C74" s="425">
        <f>'4a 1718 CS PC'!$AM$26</f>
        <v>2.1899999999999999E-2</v>
      </c>
      <c r="D74" s="425">
        <v>0</v>
      </c>
      <c r="E74" s="425">
        <f>'4b 1819 CS PC'!AN26</f>
        <v>2.1899999999999999E-2</v>
      </c>
      <c r="F74" s="425">
        <f>'4c 1920 CS PC'!Y26</f>
        <v>0</v>
      </c>
      <c r="G74" s="425">
        <f>'4c 1920 CS PC'!AM26</f>
        <v>2.1899999999999999E-2</v>
      </c>
      <c r="H74" s="425">
        <f>'4d 2021 CS PC'!Y26</f>
        <v>0</v>
      </c>
      <c r="I74" s="425">
        <f>'4d 2021 CS PC'!AM26</f>
        <v>1.9900000000000001E-2</v>
      </c>
      <c r="J74" s="425">
        <f>'4e 2122 CS PC'!$AH26</f>
        <v>1.162426987588025E-2</v>
      </c>
      <c r="K74" s="425"/>
      <c r="L74" s="396">
        <f t="shared" si="206"/>
        <v>1668</v>
      </c>
      <c r="M74" s="396">
        <f t="shared" si="206"/>
        <v>4281</v>
      </c>
      <c r="N74" s="396">
        <f t="shared" si="206"/>
        <v>6</v>
      </c>
      <c r="O74" s="396">
        <f t="shared" si="207"/>
        <v>3866.2259999999997</v>
      </c>
      <c r="P74" s="396">
        <f t="shared" si="164"/>
        <v>0</v>
      </c>
      <c r="Q74" s="396">
        <f t="shared" si="208"/>
        <v>0</v>
      </c>
      <c r="R74" s="396">
        <f t="shared" si="209"/>
        <v>151</v>
      </c>
      <c r="S74" s="396">
        <f t="shared" si="211"/>
        <v>5362</v>
      </c>
      <c r="T74" s="396">
        <f t="shared" si="199"/>
        <v>0</v>
      </c>
      <c r="U74" s="396">
        <f t="shared" si="200"/>
        <v>0</v>
      </c>
      <c r="V74" s="396">
        <f t="shared" si="201"/>
        <v>0</v>
      </c>
      <c r="W74" s="396">
        <f t="shared" si="202"/>
        <v>343</v>
      </c>
      <c r="X74" s="396">
        <f t="shared" si="212"/>
        <v>180</v>
      </c>
      <c r="Y74" s="396">
        <f t="shared" si="212"/>
        <v>294</v>
      </c>
      <c r="Z74" s="396">
        <f t="shared" si="204"/>
        <v>37.392099999999999</v>
      </c>
      <c r="AA74" s="396">
        <f t="shared" si="205"/>
        <v>37</v>
      </c>
      <c r="AB74" s="396">
        <f t="shared" si="205"/>
        <v>26</v>
      </c>
      <c r="AC74" s="396">
        <f t="shared" si="205"/>
        <v>303</v>
      </c>
      <c r="AD74" s="396">
        <f t="shared" si="205"/>
        <v>303</v>
      </c>
      <c r="AE74" s="396">
        <f t="shared" si="205"/>
        <v>303</v>
      </c>
      <c r="AF74" s="396">
        <f t="shared" si="205"/>
        <v>303</v>
      </c>
      <c r="AG74" s="396">
        <f t="shared" si="205"/>
        <v>303</v>
      </c>
      <c r="AH74" s="396">
        <f t="shared" si="205"/>
        <v>303</v>
      </c>
      <c r="AI74" s="396">
        <f t="shared" si="205"/>
        <v>303</v>
      </c>
      <c r="AJ74" s="396">
        <f t="shared" si="205"/>
        <v>303</v>
      </c>
      <c r="AK74" s="396">
        <f t="shared" si="205"/>
        <v>303</v>
      </c>
      <c r="AL74" s="396"/>
      <c r="AM74" s="396">
        <f t="shared" si="213"/>
        <v>18979</v>
      </c>
      <c r="AN74" s="443"/>
      <c r="AO74" s="397">
        <f t="shared" si="156"/>
        <v>0</v>
      </c>
      <c r="AP74" s="396">
        <f t="shared" si="210"/>
        <v>9821</v>
      </c>
      <c r="AQ74" s="396">
        <f t="shared" si="210"/>
        <v>5513</v>
      </c>
      <c r="AR74" s="396">
        <f t="shared" si="214"/>
        <v>343</v>
      </c>
      <c r="AS74" s="487">
        <f>ROUNDUP(SUMIF($L$1:$AL$1,AS$1,$L74:$AL74),0)</f>
        <v>549</v>
      </c>
      <c r="AT74" s="396">
        <f t="shared" ref="AT74:AT79" si="217">ROUND(SUMIF($L$1:$AL$1,AT$1,$L74:$AL74),0)</f>
        <v>2753</v>
      </c>
      <c r="AU74" s="391"/>
      <c r="AV74" s="396">
        <f t="shared" si="180"/>
        <v>5949</v>
      </c>
      <c r="AW74" s="396">
        <f>ROUND(SUMIF($L$2:$AL$2,AW$1,$L74:$AL74),0)</f>
        <v>3872</v>
      </c>
      <c r="AX74" s="396">
        <f t="shared" si="215"/>
        <v>5513</v>
      </c>
      <c r="AY74" s="487">
        <f>ROUNDDOWN(SUMIF($L$2:$AL$2,AY$1,$L74:$AL74),0)</f>
        <v>817</v>
      </c>
      <c r="AZ74" s="487">
        <f>ROUNDDOWN(SUMIF($L$2:$AL$2,AZ$1,$L74:$AL74),0)</f>
        <v>1009</v>
      </c>
      <c r="BA74" s="487">
        <f>ROUNDUP(SUMIF($L$2:$AL$2,BA$1,$L74:$AL74),0)+1</f>
        <v>1819</v>
      </c>
      <c r="BB74" s="398">
        <f t="shared" si="179"/>
        <v>0</v>
      </c>
      <c r="BC74" s="443"/>
      <c r="BD74" s="390"/>
      <c r="BE74" s="390"/>
      <c r="BF74" s="390"/>
      <c r="BG74" s="390"/>
      <c r="BH74" s="390"/>
      <c r="BI74" s="390"/>
      <c r="BJ74" s="390"/>
      <c r="BK74" s="390"/>
      <c r="BL74" s="390"/>
      <c r="BM74" s="390"/>
      <c r="BN74" s="390"/>
      <c r="BO74" s="390"/>
      <c r="BP74" s="390"/>
      <c r="BQ74" s="390"/>
      <c r="BR74" s="390"/>
      <c r="BS74" s="390"/>
      <c r="BT74" s="390"/>
      <c r="BU74" s="390"/>
    </row>
    <row r="75" spans="1:73" ht="14.25">
      <c r="A75" s="543" t="s">
        <v>146</v>
      </c>
      <c r="B75" s="425">
        <v>0</v>
      </c>
      <c r="C75" s="425">
        <f>'4a 1718 CS PC'!$AM$27</f>
        <v>5.0000000000000001E-4</v>
      </c>
      <c r="D75" s="425">
        <v>0</v>
      </c>
      <c r="E75" s="425">
        <f>'4b 1819 CS PC'!AN27</f>
        <v>5.0000000000000001E-4</v>
      </c>
      <c r="F75" s="425">
        <f>'4c 1920 CS PC'!Y27</f>
        <v>0</v>
      </c>
      <c r="G75" s="425">
        <f>'4c 1920 CS PC'!AM27</f>
        <v>5.0000000000000001E-4</v>
      </c>
      <c r="H75" s="425">
        <f>'4d 2021 CS PC'!Y27</f>
        <v>0</v>
      </c>
      <c r="I75" s="425">
        <f>'4d 2021 CS PC'!AM27</f>
        <v>5.0000000000000001E-4</v>
      </c>
      <c r="J75" s="425">
        <f>'4e 2122 CS PC'!$AH27</f>
        <v>3.6013079708445368E-4</v>
      </c>
      <c r="K75" s="425"/>
      <c r="L75" s="396">
        <f t="shared" si="206"/>
        <v>38</v>
      </c>
      <c r="M75" s="396">
        <f t="shared" si="206"/>
        <v>98</v>
      </c>
      <c r="N75" s="396">
        <f t="shared" si="206"/>
        <v>0</v>
      </c>
      <c r="O75" s="396">
        <f t="shared" si="207"/>
        <v>88.27</v>
      </c>
      <c r="P75" s="396">
        <f t="shared" si="164"/>
        <v>0</v>
      </c>
      <c r="Q75" s="396">
        <f t="shared" si="208"/>
        <v>0</v>
      </c>
      <c r="R75" s="396">
        <f t="shared" si="209"/>
        <v>3</v>
      </c>
      <c r="S75" s="396">
        <f t="shared" si="211"/>
        <v>122</v>
      </c>
      <c r="T75" s="396">
        <f t="shared" si="199"/>
        <v>0</v>
      </c>
      <c r="U75" s="396">
        <f t="shared" si="200"/>
        <v>0</v>
      </c>
      <c r="V75" s="396">
        <f t="shared" si="201"/>
        <v>0</v>
      </c>
      <c r="W75" s="396">
        <f t="shared" si="202"/>
        <v>8</v>
      </c>
      <c r="X75" s="396">
        <f t="shared" si="212"/>
        <v>5</v>
      </c>
      <c r="Y75" s="396">
        <f t="shared" si="212"/>
        <v>7</v>
      </c>
      <c r="Z75" s="396">
        <f t="shared" si="204"/>
        <v>0.9395</v>
      </c>
      <c r="AA75" s="396">
        <f t="shared" si="205"/>
        <v>1</v>
      </c>
      <c r="AB75" s="396">
        <f t="shared" si="205"/>
        <v>1</v>
      </c>
      <c r="AC75" s="396">
        <f t="shared" si="205"/>
        <v>8</v>
      </c>
      <c r="AD75" s="396">
        <f t="shared" si="205"/>
        <v>8</v>
      </c>
      <c r="AE75" s="396">
        <f t="shared" si="205"/>
        <v>8</v>
      </c>
      <c r="AF75" s="396">
        <f t="shared" si="205"/>
        <v>8</v>
      </c>
      <c r="AG75" s="396">
        <f t="shared" si="205"/>
        <v>8</v>
      </c>
      <c r="AH75" s="396">
        <f t="shared" si="205"/>
        <v>8</v>
      </c>
      <c r="AI75" s="396">
        <f t="shared" si="205"/>
        <v>8</v>
      </c>
      <c r="AJ75" s="396">
        <f t="shared" si="205"/>
        <v>8</v>
      </c>
      <c r="AK75" s="396">
        <f t="shared" si="205"/>
        <v>8</v>
      </c>
      <c r="AL75" s="396"/>
      <c r="AM75" s="487">
        <f>ROUNDDOWN(SUM(L75:AL75),0)-1</f>
        <v>443</v>
      </c>
      <c r="AN75" s="443"/>
      <c r="AO75" s="397">
        <f t="shared" si="156"/>
        <v>-1</v>
      </c>
      <c r="AP75" s="396">
        <f t="shared" si="210"/>
        <v>224</v>
      </c>
      <c r="AQ75" s="396">
        <f t="shared" si="210"/>
        <v>125</v>
      </c>
      <c r="AR75" s="396">
        <f t="shared" si="214"/>
        <v>8</v>
      </c>
      <c r="AS75" s="487">
        <f>ROUNDUP(SUMIF($L$1:$AL$1,AS$1,$L75:$AL75),0)+1</f>
        <v>15</v>
      </c>
      <c r="AT75" s="579">
        <f>ROUNDDOWN(SUMIF($L$1:$AL$1,AT$1,$L75:$AL75),0)-1</f>
        <v>72</v>
      </c>
      <c r="AU75" s="391"/>
      <c r="AV75" s="521">
        <f t="shared" si="180"/>
        <v>136</v>
      </c>
      <c r="AW75" s="521">
        <f>ROUND(SUMIF($L$2:$AL$2,AW$1,$L75:$AL75),0)</f>
        <v>88</v>
      </c>
      <c r="AX75" s="521">
        <f t="shared" si="215"/>
        <v>125</v>
      </c>
      <c r="AY75" s="521">
        <f>ROUND(SUMIF($L$2:$AL$2,AY$1,$L75:$AL75),0)</f>
        <v>20</v>
      </c>
      <c r="AZ75" s="521">
        <f>ROUND(SUMIF($L$2:$AL$2,AZ$1,$L75:$AL75),0)</f>
        <v>27</v>
      </c>
      <c r="BA75" s="487">
        <f>ROUNDUP(SUMIF($L$2:$AL$2,BA$1,$L75:$AL75),0)</f>
        <v>48</v>
      </c>
      <c r="BB75" s="398">
        <f t="shared" si="179"/>
        <v>0</v>
      </c>
      <c r="BC75" s="443"/>
      <c r="BD75" s="390"/>
      <c r="BE75" s="390"/>
      <c r="BF75" s="390"/>
      <c r="BG75" s="390"/>
      <c r="BH75" s="390"/>
      <c r="BI75" s="390"/>
      <c r="BJ75" s="390"/>
      <c r="BK75" s="390"/>
      <c r="BL75" s="390"/>
      <c r="BM75" s="390"/>
      <c r="BN75" s="390"/>
      <c r="BO75" s="390"/>
      <c r="BP75" s="390"/>
      <c r="BQ75" s="390"/>
      <c r="BR75" s="390"/>
      <c r="BS75" s="390"/>
      <c r="BT75" s="390"/>
      <c r="BU75" s="390"/>
    </row>
    <row r="76" spans="1:73" ht="14.25">
      <c r="A76" s="543" t="s">
        <v>147</v>
      </c>
      <c r="B76" s="425">
        <v>0</v>
      </c>
      <c r="C76" s="425">
        <f>'4a 1718 CS PC'!$AM$28</f>
        <v>2.9999999999999997E-4</v>
      </c>
      <c r="D76" s="425">
        <v>0</v>
      </c>
      <c r="E76" s="425">
        <f>'4b 1819 CS PC'!AN28</f>
        <v>2.9999999999999997E-4</v>
      </c>
      <c r="F76" s="425">
        <f>'4c 1920 CS PC'!Y28</f>
        <v>0</v>
      </c>
      <c r="G76" s="425">
        <f>'4c 1920 CS PC'!AM28</f>
        <v>2.9999999999999997E-4</v>
      </c>
      <c r="H76" s="425">
        <f>'4d 2021 CS PC'!Y28</f>
        <v>0</v>
      </c>
      <c r="I76" s="425">
        <f>'4d 2021 CS PC'!AM28</f>
        <v>2.9999999999999997E-4</v>
      </c>
      <c r="J76" s="425">
        <f>'4e 2122 CS PC'!$AH28</f>
        <v>1.3812939936192433E-4</v>
      </c>
      <c r="K76" s="425"/>
      <c r="L76" s="396">
        <f t="shared" si="206"/>
        <v>23</v>
      </c>
      <c r="M76" s="396">
        <f t="shared" si="206"/>
        <v>59</v>
      </c>
      <c r="N76" s="396">
        <f t="shared" si="206"/>
        <v>0</v>
      </c>
      <c r="O76" s="396">
        <f t="shared" si="207"/>
        <v>52.961999999999996</v>
      </c>
      <c r="P76" s="396">
        <f t="shared" si="164"/>
        <v>0</v>
      </c>
      <c r="Q76" s="396">
        <f t="shared" si="208"/>
        <v>0</v>
      </c>
      <c r="R76" s="396">
        <f t="shared" si="209"/>
        <v>2</v>
      </c>
      <c r="S76" s="396">
        <f t="shared" si="211"/>
        <v>73</v>
      </c>
      <c r="T76" s="396">
        <f t="shared" si="199"/>
        <v>0</v>
      </c>
      <c r="U76" s="396">
        <f t="shared" si="200"/>
        <v>0</v>
      </c>
      <c r="V76" s="396">
        <f t="shared" si="201"/>
        <v>0</v>
      </c>
      <c r="W76" s="396">
        <f t="shared" si="202"/>
        <v>5</v>
      </c>
      <c r="X76" s="396">
        <f t="shared" si="212"/>
        <v>3</v>
      </c>
      <c r="Y76" s="396">
        <f t="shared" si="212"/>
        <v>4</v>
      </c>
      <c r="Z76" s="396">
        <f t="shared" si="204"/>
        <v>0.56369999999999998</v>
      </c>
      <c r="AA76" s="396">
        <f t="shared" si="205"/>
        <v>1</v>
      </c>
      <c r="AB76" s="396">
        <f t="shared" si="205"/>
        <v>0</v>
      </c>
      <c r="AC76" s="396">
        <f t="shared" si="205"/>
        <v>5</v>
      </c>
      <c r="AD76" s="396">
        <f t="shared" si="205"/>
        <v>5</v>
      </c>
      <c r="AE76" s="396">
        <f t="shared" si="205"/>
        <v>5</v>
      </c>
      <c r="AF76" s="396">
        <f t="shared" si="205"/>
        <v>5</v>
      </c>
      <c r="AG76" s="396">
        <f t="shared" si="205"/>
        <v>5</v>
      </c>
      <c r="AH76" s="396">
        <f t="shared" si="205"/>
        <v>5</v>
      </c>
      <c r="AI76" s="396">
        <f t="shared" si="205"/>
        <v>5</v>
      </c>
      <c r="AJ76" s="396">
        <f t="shared" si="205"/>
        <v>5</v>
      </c>
      <c r="AK76" s="396">
        <f t="shared" si="205"/>
        <v>5</v>
      </c>
      <c r="AL76" s="396"/>
      <c r="AM76" s="487">
        <f>ROUNDDOWN(SUM(L76:AL76),0)</f>
        <v>268</v>
      </c>
      <c r="AN76" s="443"/>
      <c r="AO76" s="397">
        <f t="shared" si="156"/>
        <v>0</v>
      </c>
      <c r="AP76" s="396">
        <f t="shared" si="210"/>
        <v>135</v>
      </c>
      <c r="AQ76" s="396">
        <f t="shared" si="210"/>
        <v>75</v>
      </c>
      <c r="AR76" s="396">
        <f t="shared" si="214"/>
        <v>5</v>
      </c>
      <c r="AS76" s="396">
        <f>ROUND(SUMIF($L$1:$AL$1,AS$1,$L76:$AL76),0)</f>
        <v>9</v>
      </c>
      <c r="AT76" s="487">
        <f>ROUNDDOWN(SUMIF($L$1:$AL$1,AT$1,$L76:$AL76),0)-1</f>
        <v>44</v>
      </c>
      <c r="AU76" s="391"/>
      <c r="AV76" s="396">
        <f t="shared" si="180"/>
        <v>82</v>
      </c>
      <c r="AW76" s="396">
        <f>ROUND(SUMIF($L$2:$AL$2,AW$1,$L76:$AL76),0)</f>
        <v>53</v>
      </c>
      <c r="AX76" s="396">
        <f t="shared" si="215"/>
        <v>75</v>
      </c>
      <c r="AY76" s="521">
        <f>ROUND(SUMIF($L$2:$AL$2,AY$1,$L76:$AL76),0)</f>
        <v>12</v>
      </c>
      <c r="AZ76" s="521">
        <f>ROUND(SUMIF($L$2:$AL$2,AZ$1,$L76:$AL76),0)</f>
        <v>17</v>
      </c>
      <c r="BA76" s="487">
        <f>ROUNDDOWN(SUMIF($L$2:$AL$2,BA$1,$L76:$AL76),0)-1</f>
        <v>29</v>
      </c>
      <c r="BB76" s="398">
        <f t="shared" si="179"/>
        <v>0</v>
      </c>
      <c r="BC76" s="443"/>
      <c r="BD76" s="390"/>
      <c r="BE76" s="390"/>
      <c r="BF76" s="390"/>
      <c r="BG76" s="390"/>
      <c r="BH76" s="390"/>
      <c r="BI76" s="390"/>
      <c r="BJ76" s="390"/>
      <c r="BK76" s="390"/>
      <c r="BL76" s="390"/>
      <c r="BM76" s="390"/>
      <c r="BN76" s="390"/>
      <c r="BO76" s="390"/>
      <c r="BP76" s="390"/>
      <c r="BQ76" s="390"/>
      <c r="BR76" s="390"/>
      <c r="BS76" s="390"/>
      <c r="BT76" s="390"/>
      <c r="BU76" s="390"/>
    </row>
    <row r="77" spans="1:73" ht="14.25">
      <c r="A77" s="543" t="s">
        <v>148</v>
      </c>
      <c r="B77" s="425">
        <v>0</v>
      </c>
      <c r="C77" s="425">
        <f>'4a 1718 CS PC'!$AM$29</f>
        <v>1.83E-2</v>
      </c>
      <c r="D77" s="425">
        <v>0</v>
      </c>
      <c r="E77" s="425">
        <f>'4b 1819 CS PC'!AN29</f>
        <v>1.83E-2</v>
      </c>
      <c r="F77" s="425">
        <f>'4c 1920 CS PC'!Y29</f>
        <v>0</v>
      </c>
      <c r="G77" s="425">
        <f>'4c 1920 CS PC'!AM29</f>
        <v>1.7100000000000001E-2</v>
      </c>
      <c r="H77" s="425">
        <f>'4d 2021 CS PC'!Y29</f>
        <v>0</v>
      </c>
      <c r="I77" s="425">
        <f>'4d 2021 CS PC'!AM29</f>
        <v>1.5800000000000002E-2</v>
      </c>
      <c r="J77" s="425">
        <f>'4e 2122 CS PC'!$AH29</f>
        <v>9.1474519449116602E-3</v>
      </c>
      <c r="K77" s="425"/>
      <c r="L77" s="396">
        <f t="shared" si="206"/>
        <v>1394</v>
      </c>
      <c r="M77" s="396">
        <f t="shared" si="206"/>
        <v>3577</v>
      </c>
      <c r="N77" s="396">
        <f t="shared" si="206"/>
        <v>5</v>
      </c>
      <c r="O77" s="396">
        <f t="shared" si="207"/>
        <v>3230.6820000000002</v>
      </c>
      <c r="P77" s="396">
        <f t="shared" si="164"/>
        <v>0</v>
      </c>
      <c r="Q77" s="396">
        <f t="shared" si="208"/>
        <v>0</v>
      </c>
      <c r="R77" s="396">
        <f t="shared" si="209"/>
        <v>126</v>
      </c>
      <c r="S77" s="396">
        <f t="shared" si="211"/>
        <v>4481</v>
      </c>
      <c r="T77" s="396">
        <f t="shared" si="199"/>
        <v>0</v>
      </c>
      <c r="U77" s="396">
        <f t="shared" si="200"/>
        <v>0</v>
      </c>
      <c r="V77" s="396">
        <f t="shared" si="201"/>
        <v>0</v>
      </c>
      <c r="W77" s="396">
        <f t="shared" si="202"/>
        <v>268</v>
      </c>
      <c r="X77" s="396">
        <f t="shared" si="212"/>
        <v>143</v>
      </c>
      <c r="Y77" s="396">
        <f t="shared" si="212"/>
        <v>233</v>
      </c>
      <c r="Z77" s="396">
        <f t="shared" ref="Z77:Z79" si="218">Z$23*$I77</f>
        <v>29.688200000000002</v>
      </c>
      <c r="AA77" s="396">
        <f t="shared" si="205"/>
        <v>30</v>
      </c>
      <c r="AB77" s="487">
        <f>ROUNDDOWN(AB$23*$I77,0)</f>
        <v>20</v>
      </c>
      <c r="AC77" s="396">
        <f t="shared" si="205"/>
        <v>241</v>
      </c>
      <c r="AD77" s="396">
        <f t="shared" si="205"/>
        <v>241</v>
      </c>
      <c r="AE77" s="396">
        <f t="shared" si="205"/>
        <v>241</v>
      </c>
      <c r="AF77" s="396">
        <f t="shared" si="205"/>
        <v>241</v>
      </c>
      <c r="AG77" s="396">
        <f t="shared" si="205"/>
        <v>241</v>
      </c>
      <c r="AH77" s="396">
        <f t="shared" si="205"/>
        <v>241</v>
      </c>
      <c r="AI77" s="396">
        <f t="shared" si="205"/>
        <v>241</v>
      </c>
      <c r="AJ77" s="396">
        <f t="shared" si="205"/>
        <v>241</v>
      </c>
      <c r="AK77" s="396">
        <f t="shared" si="205"/>
        <v>241</v>
      </c>
      <c r="AL77" s="396"/>
      <c r="AM77" s="396">
        <f>ROUND(SUM(L77:AL77),0)</f>
        <v>15706</v>
      </c>
      <c r="AN77" s="443"/>
      <c r="AO77" s="397">
        <f t="shared" si="156"/>
        <v>0</v>
      </c>
      <c r="AP77" s="396">
        <f t="shared" si="210"/>
        <v>8207</v>
      </c>
      <c r="AQ77" s="396">
        <f t="shared" si="210"/>
        <v>4607</v>
      </c>
      <c r="AR77" s="396">
        <f t="shared" si="214"/>
        <v>268</v>
      </c>
      <c r="AS77" s="521">
        <f>ROUND(SUMIF($L$1:$AL$1,AS$1,$L77:$AL77),0)</f>
        <v>436</v>
      </c>
      <c r="AT77" s="579">
        <f>ROUNDDOWN(SUMIF($L$1:$AL$1,AT$1,$L77:$AL77),0)-1</f>
        <v>2188</v>
      </c>
      <c r="AU77" s="391"/>
      <c r="AV77" s="396">
        <f t="shared" si="180"/>
        <v>4971</v>
      </c>
      <c r="AW77" s="396">
        <f>ROUND(SUMIF($L$2:$AL$2,AW$1,$L77:$AL77),0)</f>
        <v>3236</v>
      </c>
      <c r="AX77" s="396">
        <f t="shared" si="215"/>
        <v>4607</v>
      </c>
      <c r="AY77" s="521">
        <f>ROUNDUP(SUMIF($L$2:$AL$2,AY$1,$L77:$AL77),0)+1</f>
        <v>645</v>
      </c>
      <c r="AZ77" s="487">
        <f>ROUNDDOWN(SUMIF($L$2:$AL$2,AZ$1,$L77:$AL77),0)</f>
        <v>802</v>
      </c>
      <c r="BA77" s="487">
        <f>ROUNDDOWN(SUMIF($L$2:$AL$2,BA$1,$L77:$AL77),0)-1</f>
        <v>1445</v>
      </c>
      <c r="BB77" s="398">
        <f t="shared" si="179"/>
        <v>0</v>
      </c>
      <c r="BC77" s="443"/>
      <c r="BD77" s="390"/>
      <c r="BE77" s="390"/>
      <c r="BF77" s="390"/>
      <c r="BG77" s="390"/>
      <c r="BH77" s="390"/>
      <c r="BI77" s="390"/>
      <c r="BJ77" s="390"/>
      <c r="BK77" s="390"/>
      <c r="BL77" s="390"/>
      <c r="BM77" s="390"/>
      <c r="BN77" s="390"/>
      <c r="BO77" s="390"/>
      <c r="BP77" s="390"/>
      <c r="BQ77" s="390"/>
      <c r="BR77" s="390"/>
      <c r="BS77" s="390"/>
      <c r="BT77" s="390"/>
      <c r="BU77" s="390"/>
    </row>
    <row r="78" spans="1:73" ht="14.25">
      <c r="A78" s="543" t="s">
        <v>149</v>
      </c>
      <c r="B78" s="425">
        <v>0</v>
      </c>
      <c r="C78" s="425">
        <f>'4a 1718 CS PC'!$AM$30</f>
        <v>2.5000000000000001E-3</v>
      </c>
      <c r="D78" s="425">
        <v>0</v>
      </c>
      <c r="E78" s="425">
        <f>'4b 1819 CS PC'!AN30</f>
        <v>2.5000000000000001E-3</v>
      </c>
      <c r="F78" s="425">
        <f>'4c 1920 CS PC'!Y30</f>
        <v>0</v>
      </c>
      <c r="G78" s="425">
        <f>'4c 1920 CS PC'!AM30</f>
        <v>2.3E-3</v>
      </c>
      <c r="H78" s="425">
        <f>'4d 2021 CS PC'!Y30</f>
        <v>0</v>
      </c>
      <c r="I78" s="425">
        <f>'4d 2021 CS PC'!AM30</f>
        <v>2.7000000000000001E-3</v>
      </c>
      <c r="J78" s="425">
        <f>'4e 2122 CS PC'!$AH30</f>
        <v>1.5957296182937798E-3</v>
      </c>
      <c r="K78" s="425"/>
      <c r="L78" s="396">
        <f t="shared" si="206"/>
        <v>190</v>
      </c>
      <c r="M78" s="396">
        <f t="shared" si="206"/>
        <v>489</v>
      </c>
      <c r="N78" s="396">
        <f t="shared" si="206"/>
        <v>1</v>
      </c>
      <c r="O78" s="396">
        <f t="shared" si="207"/>
        <v>441.35</v>
      </c>
      <c r="P78" s="396">
        <f t="shared" si="164"/>
        <v>0</v>
      </c>
      <c r="Q78" s="396">
        <f t="shared" si="208"/>
        <v>0</v>
      </c>
      <c r="R78" s="396">
        <f t="shared" si="209"/>
        <v>17</v>
      </c>
      <c r="S78" s="396">
        <f t="shared" si="211"/>
        <v>612</v>
      </c>
      <c r="T78" s="396">
        <f t="shared" si="199"/>
        <v>0</v>
      </c>
      <c r="U78" s="396">
        <f t="shared" si="200"/>
        <v>0</v>
      </c>
      <c r="V78" s="396">
        <f t="shared" si="201"/>
        <v>0</v>
      </c>
      <c r="W78" s="396">
        <f t="shared" si="202"/>
        <v>36</v>
      </c>
      <c r="X78" s="396">
        <f t="shared" si="212"/>
        <v>24</v>
      </c>
      <c r="Y78" s="396">
        <f t="shared" si="212"/>
        <v>40</v>
      </c>
      <c r="Z78" s="396">
        <f t="shared" si="218"/>
        <v>5.0733000000000006</v>
      </c>
      <c r="AA78" s="396">
        <f t="shared" si="205"/>
        <v>5</v>
      </c>
      <c r="AB78" s="396">
        <f t="shared" si="205"/>
        <v>4</v>
      </c>
      <c r="AC78" s="396">
        <f t="shared" si="205"/>
        <v>41</v>
      </c>
      <c r="AD78" s="396">
        <f t="shared" si="205"/>
        <v>41</v>
      </c>
      <c r="AE78" s="396">
        <f t="shared" si="205"/>
        <v>41</v>
      </c>
      <c r="AF78" s="396">
        <f t="shared" si="205"/>
        <v>41</v>
      </c>
      <c r="AG78" s="396">
        <f t="shared" si="205"/>
        <v>41</v>
      </c>
      <c r="AH78" s="396">
        <f t="shared" si="205"/>
        <v>41</v>
      </c>
      <c r="AI78" s="396">
        <f t="shared" si="205"/>
        <v>41</v>
      </c>
      <c r="AJ78" s="396">
        <f t="shared" si="205"/>
        <v>41</v>
      </c>
      <c r="AK78" s="396">
        <f t="shared" si="205"/>
        <v>41</v>
      </c>
      <c r="AL78" s="396"/>
      <c r="AM78" s="396">
        <f>ROUND(SUM(L78:AL78),0)</f>
        <v>2233</v>
      </c>
      <c r="AN78" s="443"/>
      <c r="AO78" s="397">
        <f t="shared" si="156"/>
        <v>0</v>
      </c>
      <c r="AP78" s="396">
        <f t="shared" si="210"/>
        <v>1121</v>
      </c>
      <c r="AQ78" s="396">
        <f t="shared" si="210"/>
        <v>629</v>
      </c>
      <c r="AR78" s="396">
        <f t="shared" si="214"/>
        <v>36</v>
      </c>
      <c r="AS78" s="521">
        <f>ROUND(SUMIF($L$1:$AL$1,AS$1,$L78:$AL78),0)</f>
        <v>74</v>
      </c>
      <c r="AT78" s="521">
        <f t="shared" si="217"/>
        <v>373</v>
      </c>
      <c r="AU78" s="391"/>
      <c r="AV78" s="396">
        <f t="shared" si="180"/>
        <v>679</v>
      </c>
      <c r="AW78" s="487">
        <f>ROUNDUP(SUMIF($L$2:$AL$2,AW$1,$L78:$AL78),0)</f>
        <v>443</v>
      </c>
      <c r="AX78" s="521">
        <f t="shared" si="215"/>
        <v>629</v>
      </c>
      <c r="AY78" s="521">
        <f>ROUND(SUMIF($L$2:$AL$2,AY$1,$L78:$AL78),0)</f>
        <v>100</v>
      </c>
      <c r="AZ78" s="487">
        <f>ROUNDDOWN(SUMIF($L$2:$AL$2,AZ$1,$L78:$AL78),0)</f>
        <v>137</v>
      </c>
      <c r="BA78" s="487">
        <f>ROUNDDOWN(SUMIF($L$2:$AL$2,BA$1,$L78:$AL78),0)-1</f>
        <v>245</v>
      </c>
      <c r="BB78" s="398">
        <f t="shared" si="179"/>
        <v>0</v>
      </c>
      <c r="BC78" s="443"/>
      <c r="BD78" s="390"/>
      <c r="BE78" s="390"/>
      <c r="BF78" s="390"/>
      <c r="BG78" s="390"/>
      <c r="BH78" s="390"/>
      <c r="BI78" s="390"/>
      <c r="BJ78" s="390"/>
      <c r="BK78" s="390"/>
      <c r="BL78" s="390"/>
      <c r="BM78" s="390"/>
      <c r="BN78" s="390"/>
      <c r="BO78" s="390"/>
      <c r="BP78" s="390"/>
      <c r="BQ78" s="390"/>
      <c r="BR78" s="390"/>
      <c r="BS78" s="390"/>
      <c r="BT78" s="390"/>
      <c r="BU78" s="390"/>
    </row>
    <row r="79" spans="1:73" ht="14.25">
      <c r="A79" s="543" t="s">
        <v>150</v>
      </c>
      <c r="B79" s="425">
        <v>0</v>
      </c>
      <c r="C79" s="425">
        <f>'4a 1718 CS PC'!$AM$31</f>
        <v>2.8999999999999998E-3</v>
      </c>
      <c r="D79" s="425">
        <v>0</v>
      </c>
      <c r="E79" s="425">
        <f>'4b 1819 CS PC'!AN31</f>
        <v>2.8999999999999998E-3</v>
      </c>
      <c r="F79" s="425">
        <f>'4c 1920 CS PC'!Y31</f>
        <v>0</v>
      </c>
      <c r="G79" s="425">
        <f>'4c 1920 CS PC'!AM31</f>
        <v>3.0999999999999999E-3</v>
      </c>
      <c r="H79" s="425">
        <f>'4d 2021 CS PC'!Y31</f>
        <v>0</v>
      </c>
      <c r="I79" s="425">
        <f>'4d 2021 CS PC'!AM31</f>
        <v>3.0000000000000001E-3</v>
      </c>
      <c r="J79" s="425">
        <f>'4e 2122 CS PC'!$AH31</f>
        <v>1.77536268694755E-3</v>
      </c>
      <c r="K79" s="425"/>
      <c r="L79" s="396">
        <f t="shared" si="206"/>
        <v>221</v>
      </c>
      <c r="M79" s="396">
        <f t="shared" si="206"/>
        <v>567</v>
      </c>
      <c r="N79" s="396">
        <f t="shared" si="206"/>
        <v>1</v>
      </c>
      <c r="O79" s="396">
        <f t="shared" si="207"/>
        <v>511.96599999999995</v>
      </c>
      <c r="P79" s="396">
        <f t="shared" si="164"/>
        <v>0</v>
      </c>
      <c r="Q79" s="396">
        <f t="shared" si="208"/>
        <v>0</v>
      </c>
      <c r="R79" s="396">
        <f t="shared" si="209"/>
        <v>20</v>
      </c>
      <c r="S79" s="396">
        <f t="shared" si="211"/>
        <v>710</v>
      </c>
      <c r="T79" s="396">
        <f t="shared" si="199"/>
        <v>0</v>
      </c>
      <c r="U79" s="396">
        <f t="shared" si="200"/>
        <v>0</v>
      </c>
      <c r="V79" s="396">
        <f t="shared" si="201"/>
        <v>0</v>
      </c>
      <c r="W79" s="396">
        <f t="shared" si="202"/>
        <v>49</v>
      </c>
      <c r="X79" s="487">
        <f>ROUNDUP(X$23*$I79,0)</f>
        <v>28</v>
      </c>
      <c r="Y79" s="521">
        <f>ROUND(Y$23*$I79,0)</f>
        <v>44</v>
      </c>
      <c r="Z79" s="396">
        <f t="shared" si="218"/>
        <v>5.6370000000000005</v>
      </c>
      <c r="AA79" s="396">
        <f t="shared" si="205"/>
        <v>6</v>
      </c>
      <c r="AB79" s="396">
        <f t="shared" si="205"/>
        <v>4</v>
      </c>
      <c r="AC79" s="396">
        <f t="shared" ref="AC79:AK79" si="219">ROUND(AC$23*$I79,0)</f>
        <v>46</v>
      </c>
      <c r="AD79" s="396">
        <f t="shared" si="219"/>
        <v>46</v>
      </c>
      <c r="AE79" s="396">
        <f t="shared" si="219"/>
        <v>46</v>
      </c>
      <c r="AF79" s="396">
        <f t="shared" si="219"/>
        <v>46</v>
      </c>
      <c r="AG79" s="396">
        <f t="shared" si="219"/>
        <v>46</v>
      </c>
      <c r="AH79" s="396">
        <f t="shared" si="219"/>
        <v>46</v>
      </c>
      <c r="AI79" s="396">
        <f t="shared" si="219"/>
        <v>46</v>
      </c>
      <c r="AJ79" s="396">
        <f t="shared" si="219"/>
        <v>46</v>
      </c>
      <c r="AK79" s="396">
        <f t="shared" si="219"/>
        <v>46</v>
      </c>
      <c r="AL79" s="396"/>
      <c r="AM79" s="396">
        <f t="shared" ref="AM79:AM83" si="220">ROUND(SUM(L79:AL79),0)</f>
        <v>2582</v>
      </c>
      <c r="AN79" s="443"/>
      <c r="AO79" s="397">
        <f t="shared" si="156"/>
        <v>1</v>
      </c>
      <c r="AP79" s="396">
        <f t="shared" si="210"/>
        <v>1301</v>
      </c>
      <c r="AQ79" s="396">
        <f t="shared" si="210"/>
        <v>730</v>
      </c>
      <c r="AR79" s="396">
        <f t="shared" si="214"/>
        <v>49</v>
      </c>
      <c r="AS79" s="487">
        <f>ROUNDDOWN(SUMIF($L$1:$AL$1,AS$1,$L79:$AL79),0)</f>
        <v>83</v>
      </c>
      <c r="AT79" s="521">
        <f t="shared" si="217"/>
        <v>418</v>
      </c>
      <c r="AU79" s="391"/>
      <c r="AV79" s="396">
        <f t="shared" si="180"/>
        <v>788</v>
      </c>
      <c r="AW79" s="487">
        <f>ROUNDDOWN(SUMIF($L$2:$AL$2,AW$1,$L79:$AL79),0)</f>
        <v>512</v>
      </c>
      <c r="AX79" s="521">
        <f t="shared" si="215"/>
        <v>730</v>
      </c>
      <c r="AY79" s="396">
        <f>ROUND(SUMIF($L$2:$AL$2,AY$1,$L79:$AL79),0)</f>
        <v>121</v>
      </c>
      <c r="AZ79" s="487">
        <f>ROUNDUP(SUMIF($L$2:$AL$2,AZ$1,$L79:$AL79),0)</f>
        <v>154</v>
      </c>
      <c r="BA79" s="521">
        <f>ROUND(SUMIF($L$2:$AL$2,BA$1,$L79:$AL79),0)</f>
        <v>276</v>
      </c>
      <c r="BB79" s="398">
        <f t="shared" si="179"/>
        <v>0</v>
      </c>
      <c r="BC79" s="443"/>
      <c r="BD79" s="390"/>
      <c r="BE79" s="390"/>
      <c r="BF79" s="390"/>
      <c r="BG79" s="390"/>
      <c r="BH79" s="390"/>
      <c r="BI79" s="390"/>
      <c r="BJ79" s="390"/>
      <c r="BK79" s="390"/>
      <c r="BL79" s="390"/>
      <c r="BM79" s="390"/>
      <c r="BN79" s="390"/>
      <c r="BO79" s="390"/>
      <c r="BP79" s="390"/>
      <c r="BQ79" s="390"/>
      <c r="BR79" s="390"/>
      <c r="BS79" s="390"/>
      <c r="BT79" s="390"/>
      <c r="BU79" s="390"/>
    </row>
    <row r="80" spans="1:73" ht="14.25">
      <c r="A80" s="543" t="s">
        <v>151</v>
      </c>
      <c r="B80" s="425">
        <f>'4a 1718 CS PC'!Z32</f>
        <v>0.1409</v>
      </c>
      <c r="C80" s="425">
        <v>0</v>
      </c>
      <c r="D80" s="425">
        <f>'4b 1819 CS PC'!Z32</f>
        <v>0.1409</v>
      </c>
      <c r="E80" s="425">
        <v>0</v>
      </c>
      <c r="F80" s="425">
        <f>'4c 1920 CS PC'!Y32</f>
        <v>0.1336</v>
      </c>
      <c r="G80" s="425">
        <f>'4c 1920 CS PC'!AM32</f>
        <v>0</v>
      </c>
      <c r="H80" s="425">
        <f>'4d 2021 CS PC'!Y32</f>
        <v>0.1318</v>
      </c>
      <c r="I80" s="425">
        <f>'4d 2021 CS PC'!AM32</f>
        <v>0</v>
      </c>
      <c r="J80" s="425">
        <f>'4e 2122 CS PC'!$AH32</f>
        <v>5.7016746514394319E-2</v>
      </c>
      <c r="K80" s="425"/>
      <c r="L80" s="487">
        <f>ROUNDUP(L$46*$B80,0)</f>
        <v>1333</v>
      </c>
      <c r="M80" s="487">
        <f>ROUNDUP(M$46*$B80,0)</f>
        <v>1581</v>
      </c>
      <c r="N80" s="396">
        <f>ROUND(N$46*$B80,0)</f>
        <v>3428</v>
      </c>
      <c r="O80" s="396">
        <f>O$46*$B80</f>
        <v>5522.1527999999998</v>
      </c>
      <c r="P80" s="396">
        <f t="shared" si="164"/>
        <v>470</v>
      </c>
      <c r="Q80" s="396">
        <f t="shared" ref="Q80:Q81" si="221">Q$46*$D80</f>
        <v>0</v>
      </c>
      <c r="R80" s="396">
        <f>ROUND(R$46*$D80,0)</f>
        <v>0</v>
      </c>
      <c r="S80" s="396">
        <f>ROUND(S$46*$D80,0)</f>
        <v>0</v>
      </c>
      <c r="T80" s="396">
        <f t="shared" ref="T80:T81" si="222">ROUND(T$46*$F80,0)</f>
        <v>0</v>
      </c>
      <c r="U80" s="396">
        <f t="shared" ref="U80:W81" si="223">ROUND(U$46*$F80,0)</f>
        <v>0</v>
      </c>
      <c r="V80" s="396">
        <f t="shared" si="223"/>
        <v>0</v>
      </c>
      <c r="W80" s="396">
        <f t="shared" si="223"/>
        <v>0</v>
      </c>
      <c r="X80" s="396">
        <f>ROUND(X$46*$H80,0)</f>
        <v>0</v>
      </c>
      <c r="Y80" s="396">
        <f>ROUND(Y$46*$H80,0)</f>
        <v>0</v>
      </c>
      <c r="Z80" s="396">
        <f t="shared" ref="Z80:Z81" si="224">Z$46*$H80</f>
        <v>0</v>
      </c>
      <c r="AA80" s="396">
        <f>ROUND(AA$46*$H80,0)</f>
        <v>0</v>
      </c>
      <c r="AB80" s="396">
        <f t="shared" ref="AB80:AK81" si="225">ROUND(AB$46*$H80,0)</f>
        <v>0</v>
      </c>
      <c r="AC80" s="396">
        <f t="shared" si="225"/>
        <v>0</v>
      </c>
      <c r="AD80" s="396">
        <f t="shared" si="225"/>
        <v>0</v>
      </c>
      <c r="AE80" s="396">
        <f t="shared" si="225"/>
        <v>0</v>
      </c>
      <c r="AF80" s="396">
        <f t="shared" si="225"/>
        <v>0</v>
      </c>
      <c r="AG80" s="396">
        <f t="shared" si="225"/>
        <v>0</v>
      </c>
      <c r="AH80" s="396">
        <f t="shared" si="225"/>
        <v>0</v>
      </c>
      <c r="AI80" s="396">
        <f t="shared" si="225"/>
        <v>0</v>
      </c>
      <c r="AJ80" s="396">
        <f t="shared" si="225"/>
        <v>0</v>
      </c>
      <c r="AK80" s="396">
        <f t="shared" si="225"/>
        <v>0</v>
      </c>
      <c r="AL80" s="396"/>
      <c r="AM80" s="396">
        <f t="shared" si="220"/>
        <v>12334</v>
      </c>
      <c r="AN80" s="443"/>
      <c r="AO80" s="397">
        <f t="shared" si="156"/>
        <v>0</v>
      </c>
      <c r="AP80" s="396">
        <f t="shared" si="210"/>
        <v>11864</v>
      </c>
      <c r="AQ80" s="396">
        <f t="shared" si="210"/>
        <v>470</v>
      </c>
      <c r="AR80" s="396">
        <f t="shared" si="214"/>
        <v>0</v>
      </c>
      <c r="AS80" s="396">
        <f>ROUND(SUMIF($L$1:$AL$1,AS$1,$L80:$AL80),0)</f>
        <v>0</v>
      </c>
      <c r="AT80" s="487">
        <f>ROUNDUP(SUMIF($L$1:$AL$1,AT$1,$L80:$AL80),0)</f>
        <v>0</v>
      </c>
      <c r="AU80" s="391"/>
      <c r="AV80" s="396">
        <f t="shared" si="180"/>
        <v>2914</v>
      </c>
      <c r="AW80" s="396">
        <f t="shared" ref="AW80:AW99" si="226">ROUND(SUMIF($L$2:$AL$2,AW$1,$L80:$AL80),0)</f>
        <v>9420</v>
      </c>
      <c r="AX80" s="521">
        <f t="shared" si="215"/>
        <v>0</v>
      </c>
      <c r="AY80" s="396">
        <f>ROUND(SUMIF($L$2:$AL$2,AY$1,$L80:$AL80),0)</f>
        <v>0</v>
      </c>
      <c r="AZ80" s="487">
        <f>ROUNDUP(SUMIF($L$2:$AL$2,AZ$1,$L80:$AL80),0)</f>
        <v>0</v>
      </c>
      <c r="BA80" s="521">
        <f>ROUND(SUMIF($L$2:$AL$2,BA$1,$L80:$AL80),0)</f>
        <v>0</v>
      </c>
      <c r="BB80" s="398">
        <f t="shared" si="179"/>
        <v>0</v>
      </c>
      <c r="BC80" s="443"/>
      <c r="BD80" s="390"/>
      <c r="BE80" s="390"/>
      <c r="BF80" s="390"/>
      <c r="BG80" s="390"/>
      <c r="BH80" s="390"/>
      <c r="BI80" s="390"/>
      <c r="BJ80" s="390"/>
      <c r="BK80" s="390"/>
      <c r="BL80" s="390"/>
      <c r="BM80" s="390"/>
      <c r="BN80" s="390"/>
      <c r="BO80" s="390"/>
      <c r="BP80" s="390"/>
      <c r="BQ80" s="390"/>
      <c r="BR80" s="390"/>
      <c r="BS80" s="390"/>
      <c r="BT80" s="390"/>
      <c r="BU80" s="390"/>
    </row>
    <row r="81" spans="1:73" ht="14.25">
      <c r="A81" s="543" t="s">
        <v>152</v>
      </c>
      <c r="B81" s="425">
        <f>'4a 1718 CS PC'!Z33</f>
        <v>9.9000000000000008E-3</v>
      </c>
      <c r="C81" s="425">
        <v>0</v>
      </c>
      <c r="D81" s="425">
        <f>'4b 1819 CS PC'!Z33</f>
        <v>9.9000000000000008E-3</v>
      </c>
      <c r="E81" s="425">
        <v>0</v>
      </c>
      <c r="F81" s="425">
        <f>'4c 1920 CS PC'!Y33</f>
        <v>1.01E-2</v>
      </c>
      <c r="G81" s="425">
        <f>'4c 1920 CS PC'!AM33</f>
        <v>0</v>
      </c>
      <c r="H81" s="425">
        <f>'4d 2021 CS PC'!Y33</f>
        <v>8.5000000000000006E-3</v>
      </c>
      <c r="I81" s="425">
        <f>'4d 2021 CS PC'!AM33</f>
        <v>0</v>
      </c>
      <c r="J81" s="425">
        <f>'4e 2122 CS PC'!$AH33</f>
        <v>3.9363636343985008E-3</v>
      </c>
      <c r="K81" s="425"/>
      <c r="L81" s="396">
        <f>ROUND(L$46*$B81,0)</f>
        <v>94</v>
      </c>
      <c r="M81" s="396">
        <f>ROUND(M$46*$B81,0)</f>
        <v>111</v>
      </c>
      <c r="N81" s="396">
        <f>ROUND(N$46*$B81,0)</f>
        <v>241</v>
      </c>
      <c r="O81" s="396">
        <f>O$46*$B81</f>
        <v>388.00080000000003</v>
      </c>
      <c r="P81" s="396">
        <f t="shared" si="164"/>
        <v>33</v>
      </c>
      <c r="Q81" s="396">
        <f t="shared" si="221"/>
        <v>0</v>
      </c>
      <c r="R81" s="396">
        <f>ROUND(R$46*$D81,0)</f>
        <v>0</v>
      </c>
      <c r="S81" s="396">
        <f>ROUND(S$46*$D81,0)</f>
        <v>0</v>
      </c>
      <c r="T81" s="396">
        <f t="shared" si="222"/>
        <v>0</v>
      </c>
      <c r="U81" s="396">
        <f t="shared" si="223"/>
        <v>0</v>
      </c>
      <c r="V81" s="396">
        <f t="shared" si="223"/>
        <v>0</v>
      </c>
      <c r="W81" s="396">
        <f t="shared" si="223"/>
        <v>0</v>
      </c>
      <c r="X81" s="396">
        <f>ROUND(X$46*$H81,0)</f>
        <v>0</v>
      </c>
      <c r="Y81" s="396">
        <f>ROUND(Y$46*$H81,0)</f>
        <v>0</v>
      </c>
      <c r="Z81" s="396">
        <f t="shared" si="224"/>
        <v>0</v>
      </c>
      <c r="AA81" s="396">
        <f>ROUND(AA$46*$H81,0)</f>
        <v>0</v>
      </c>
      <c r="AB81" s="396">
        <f t="shared" si="225"/>
        <v>0</v>
      </c>
      <c r="AC81" s="396">
        <f t="shared" si="225"/>
        <v>0</v>
      </c>
      <c r="AD81" s="396">
        <f t="shared" si="225"/>
        <v>0</v>
      </c>
      <c r="AE81" s="396">
        <f t="shared" si="225"/>
        <v>0</v>
      </c>
      <c r="AF81" s="396">
        <f t="shared" si="225"/>
        <v>0</v>
      </c>
      <c r="AG81" s="396">
        <f t="shared" si="225"/>
        <v>0</v>
      </c>
      <c r="AH81" s="396">
        <f t="shared" si="225"/>
        <v>0</v>
      </c>
      <c r="AI81" s="396">
        <f t="shared" si="225"/>
        <v>0</v>
      </c>
      <c r="AJ81" s="396">
        <f t="shared" si="225"/>
        <v>0</v>
      </c>
      <c r="AK81" s="396">
        <f t="shared" si="225"/>
        <v>0</v>
      </c>
      <c r="AL81" s="396"/>
      <c r="AM81" s="396">
        <f t="shared" si="220"/>
        <v>867</v>
      </c>
      <c r="AN81" s="443"/>
      <c r="AO81" s="397">
        <f t="shared" si="156"/>
        <v>0</v>
      </c>
      <c r="AP81" s="396">
        <f t="shared" si="210"/>
        <v>834</v>
      </c>
      <c r="AQ81" s="396">
        <f t="shared" si="210"/>
        <v>33</v>
      </c>
      <c r="AR81" s="396">
        <f t="shared" si="214"/>
        <v>0</v>
      </c>
      <c r="AS81" s="396">
        <f>ROUND(SUMIF($L$1:$AL$1,AS$1,$L81:$AL81),0)</f>
        <v>0</v>
      </c>
      <c r="AT81" s="396">
        <f t="shared" ref="AT81:AT94" si="227">ROUND(SUMIF($L$1:$AL$1,AT$1,$L81:$AL81),0)</f>
        <v>0</v>
      </c>
      <c r="AU81" s="391"/>
      <c r="AV81" s="396">
        <f t="shared" si="180"/>
        <v>205</v>
      </c>
      <c r="AW81" s="396">
        <f t="shared" si="226"/>
        <v>662</v>
      </c>
      <c r="AX81" s="396">
        <f t="shared" si="215"/>
        <v>0</v>
      </c>
      <c r="AY81" s="487">
        <f>ROUNDUP(SUMIF($L$2:$AL$2,AY$1,$L81:$AL81),0)</f>
        <v>0</v>
      </c>
      <c r="AZ81" s="487">
        <f>ROUNDDOWN(SUMIF($L$2:$AL$2,AZ$1,$L81:$AL81),0)</f>
        <v>0</v>
      </c>
      <c r="BA81" s="521">
        <f>ROUND(SUMIF($L$2:$AL$2,BA$1,$L81:$AL81),0)</f>
        <v>0</v>
      </c>
      <c r="BB81" s="398">
        <f t="shared" si="179"/>
        <v>0</v>
      </c>
      <c r="BC81" s="443"/>
      <c r="BD81" s="390"/>
      <c r="BE81" s="390"/>
      <c r="BF81" s="390"/>
      <c r="BG81" s="390"/>
      <c r="BH81" s="390"/>
      <c r="BI81" s="390"/>
      <c r="BJ81" s="390"/>
      <c r="BK81" s="390"/>
      <c r="BL81" s="390"/>
      <c r="BM81" s="390"/>
      <c r="BN81" s="390"/>
      <c r="BO81" s="390"/>
      <c r="BP81" s="390"/>
      <c r="BQ81" s="390"/>
      <c r="BR81" s="390"/>
      <c r="BS81" s="390"/>
      <c r="BT81" s="390"/>
      <c r="BU81" s="390"/>
    </row>
    <row r="82" spans="1:73" ht="14.25">
      <c r="A82" s="543" t="s">
        <v>153</v>
      </c>
      <c r="B82" s="425">
        <v>0</v>
      </c>
      <c r="C82" s="425">
        <f>'4a 1718 CS PC'!$AM$34</f>
        <v>8.9999999999999998E-4</v>
      </c>
      <c r="D82" s="425">
        <v>0</v>
      </c>
      <c r="E82" s="425">
        <f>'4b 1819 CS PC'!AN34</f>
        <v>8.9999999999999998E-4</v>
      </c>
      <c r="F82" s="425">
        <f>'4c 1920 CS PC'!Y34</f>
        <v>0</v>
      </c>
      <c r="G82" s="425">
        <f>'4c 1920 CS PC'!AM34</f>
        <v>8.9999999999999998E-4</v>
      </c>
      <c r="H82" s="425">
        <f>'4d 2021 CS PC'!Y34</f>
        <v>0</v>
      </c>
      <c r="I82" s="425">
        <f>'4d 2021 CS PC'!AM34</f>
        <v>8.9999999999999998E-4</v>
      </c>
      <c r="J82" s="425">
        <f>'4e 2122 CS PC'!$AH34</f>
        <v>4.9091058834261367E-4</v>
      </c>
      <c r="K82" s="425"/>
      <c r="L82" s="396">
        <f>ROUND(L$23*$C82,0)</f>
        <v>69</v>
      </c>
      <c r="M82" s="396">
        <f>ROUND(M$23*$C82,0)</f>
        <v>176</v>
      </c>
      <c r="N82" s="396">
        <f>ROUND(N$23*$C82,0)</f>
        <v>0</v>
      </c>
      <c r="O82" s="396">
        <f>O$23*$C82</f>
        <v>158.886</v>
      </c>
      <c r="P82" s="396">
        <f t="shared" si="164"/>
        <v>0</v>
      </c>
      <c r="Q82" s="396">
        <f t="shared" ref="Q82:Q83" si="228">Q$23*$E82</f>
        <v>0</v>
      </c>
      <c r="R82" s="396">
        <f>ROUND(R$23*$E82,0)</f>
        <v>6</v>
      </c>
      <c r="S82" s="396">
        <f>ROUND(S$23*$E82,0)</f>
        <v>220</v>
      </c>
      <c r="T82" s="396">
        <f t="shared" ref="T82:T83" si="229">ROUND(T$23*$G82,0)</f>
        <v>0</v>
      </c>
      <c r="U82" s="396">
        <f t="shared" ref="U82:U83" si="230">ROUND(U$23*$G82,0)</f>
        <v>0</v>
      </c>
      <c r="V82" s="396">
        <f t="shared" ref="V82:V83" si="231">ROUND(V$23*$G82,0)</f>
        <v>0</v>
      </c>
      <c r="W82" s="396">
        <f t="shared" ref="W82:W83" si="232">ROUND(W$23*$G82,0)</f>
        <v>14</v>
      </c>
      <c r="X82" s="396">
        <f>ROUND(X$23*$I82,0)</f>
        <v>8</v>
      </c>
      <c r="Y82" s="396">
        <f>ROUND(Y$23*$I82,0)</f>
        <v>13</v>
      </c>
      <c r="Z82" s="396">
        <f t="shared" ref="Z82:Z83" si="233">Z$23*$I82</f>
        <v>1.6911</v>
      </c>
      <c r="AA82" s="396">
        <f>ROUND(AA$23*$I82,0)</f>
        <v>2</v>
      </c>
      <c r="AB82" s="396">
        <f t="shared" ref="AB82:AK83" si="234">ROUND(AB$23*$I82,0)</f>
        <v>1</v>
      </c>
      <c r="AC82" s="396">
        <f t="shared" si="234"/>
        <v>14</v>
      </c>
      <c r="AD82" s="396">
        <f t="shared" si="234"/>
        <v>14</v>
      </c>
      <c r="AE82" s="396">
        <f t="shared" si="234"/>
        <v>14</v>
      </c>
      <c r="AF82" s="396">
        <f t="shared" si="234"/>
        <v>14</v>
      </c>
      <c r="AG82" s="396">
        <f t="shared" si="234"/>
        <v>14</v>
      </c>
      <c r="AH82" s="396">
        <f t="shared" si="234"/>
        <v>14</v>
      </c>
      <c r="AI82" s="396">
        <f t="shared" si="234"/>
        <v>14</v>
      </c>
      <c r="AJ82" s="396">
        <f t="shared" si="234"/>
        <v>14</v>
      </c>
      <c r="AK82" s="396">
        <f t="shared" si="234"/>
        <v>14</v>
      </c>
      <c r="AL82" s="396"/>
      <c r="AM82" s="693">
        <f>ROUNDDOWN(SUM(L82:AL82),0)</f>
        <v>795</v>
      </c>
      <c r="AN82" s="443"/>
      <c r="AO82" s="397">
        <f t="shared" ref="AO82:AO109" si="235">AM82-SUM(AP82:AT82)</f>
        <v>0</v>
      </c>
      <c r="AP82" s="396">
        <f t="shared" si="210"/>
        <v>404</v>
      </c>
      <c r="AQ82" s="396">
        <f t="shared" si="210"/>
        <v>226</v>
      </c>
      <c r="AR82" s="396">
        <f t="shared" si="214"/>
        <v>14</v>
      </c>
      <c r="AS82" s="521">
        <f>ROUND(SUMIF($L$1:$AL$1,AS$1,$L82:$AL82),0)</f>
        <v>25</v>
      </c>
      <c r="AT82" s="487">
        <f>ROUNDDOWN(SUMIF($L$1:$AL$1,AT$1,$L82:$AL82),0)-1</f>
        <v>126</v>
      </c>
      <c r="AU82" s="391"/>
      <c r="AV82" s="396">
        <f t="shared" si="180"/>
        <v>245</v>
      </c>
      <c r="AW82" s="396">
        <f t="shared" si="226"/>
        <v>159</v>
      </c>
      <c r="AX82" s="396">
        <f t="shared" si="215"/>
        <v>226</v>
      </c>
      <c r="AY82" s="487">
        <f>ROUNDDOWN(SUMIF($L$2:$AL$2,AY$1,$L82:$AL82),0)</f>
        <v>35</v>
      </c>
      <c r="AZ82" s="487">
        <f>ROUNDUP(SUMIF($L$2:$AL$2,AZ$1,$L82:$AL82),0)+1</f>
        <v>48</v>
      </c>
      <c r="BA82" s="487">
        <f>ROUNDDOWN(SUMIF($L$2:$AL$2,BA$1,$L82:$AL82),0)-2</f>
        <v>82</v>
      </c>
      <c r="BB82" s="398">
        <f t="shared" si="179"/>
        <v>0</v>
      </c>
      <c r="BC82" s="443"/>
      <c r="BD82" s="390"/>
      <c r="BE82" s="390"/>
      <c r="BF82" s="390"/>
      <c r="BG82" s="390"/>
      <c r="BH82" s="390"/>
      <c r="BI82" s="390"/>
      <c r="BJ82" s="390"/>
      <c r="BK82" s="390"/>
      <c r="BL82" s="390"/>
      <c r="BM82" s="390"/>
      <c r="BN82" s="390"/>
      <c r="BO82" s="390"/>
      <c r="BP82" s="390"/>
      <c r="BQ82" s="390"/>
      <c r="BR82" s="390"/>
      <c r="BS82" s="390"/>
      <c r="BT82" s="390"/>
      <c r="BU82" s="390"/>
    </row>
    <row r="83" spans="1:73" ht="14.25">
      <c r="A83" s="543" t="s">
        <v>154</v>
      </c>
      <c r="B83" s="425">
        <v>0</v>
      </c>
      <c r="C83" s="425">
        <f>'4a 1718 CS PC'!$AM$35</f>
        <v>0.1082</v>
      </c>
      <c r="D83" s="425">
        <v>0</v>
      </c>
      <c r="E83" s="425">
        <f>'4b 1819 CS PC'!AN35</f>
        <v>0.1082</v>
      </c>
      <c r="F83" s="425">
        <f>'4c 1920 CS PC'!Y35</f>
        <v>0</v>
      </c>
      <c r="G83" s="425">
        <f>'4c 1920 CS PC'!AM35</f>
        <v>0.1047</v>
      </c>
      <c r="H83" s="425">
        <f>'4d 2021 CS PC'!Y35</f>
        <v>0</v>
      </c>
      <c r="I83" s="425">
        <f>'4d 2021 CS PC'!AM35</f>
        <v>9.3600000000000003E-2</v>
      </c>
      <c r="J83" s="425">
        <f>'4e 2122 CS PC'!$AH35</f>
        <v>5.5278564197854041E-2</v>
      </c>
      <c r="K83" s="425"/>
      <c r="L83" s="396">
        <f>ROUND(L$23*$C83,0)</f>
        <v>8243</v>
      </c>
      <c r="M83" s="396">
        <f>ROUND(M$23*$C83,0)</f>
        <v>21148</v>
      </c>
      <c r="N83" s="487">
        <f>ROUNDUP(N$23*$C83,0)</f>
        <v>29</v>
      </c>
      <c r="O83" s="396">
        <f>O$23*$C83</f>
        <v>19101.628000000001</v>
      </c>
      <c r="P83" s="396">
        <f t="shared" si="164"/>
        <v>0</v>
      </c>
      <c r="Q83" s="396">
        <f t="shared" si="228"/>
        <v>0</v>
      </c>
      <c r="R83" s="396">
        <f>ROUND(R$23*$E83,0)</f>
        <v>746</v>
      </c>
      <c r="S83" s="396">
        <f>ROUND(S$23*$E83,0)</f>
        <v>26493</v>
      </c>
      <c r="T83" s="396">
        <f t="shared" si="229"/>
        <v>0</v>
      </c>
      <c r="U83" s="396">
        <f t="shared" si="230"/>
        <v>0</v>
      </c>
      <c r="V83" s="396">
        <f t="shared" si="231"/>
        <v>0</v>
      </c>
      <c r="W83" s="396">
        <f t="shared" si="232"/>
        <v>1639</v>
      </c>
      <c r="X83" s="396">
        <f>ROUND(X$23*$I83,0)</f>
        <v>848</v>
      </c>
      <c r="Y83" s="396">
        <f>ROUND(Y$23*$I83,0)</f>
        <v>1383</v>
      </c>
      <c r="Z83" s="396">
        <f t="shared" si="233"/>
        <v>175.87440000000001</v>
      </c>
      <c r="AA83" s="396">
        <f>ROUND(AA$23*$I83,0)</f>
        <v>176</v>
      </c>
      <c r="AB83" s="487">
        <f>ROUNDUP(AB$23*$I83,0)+1</f>
        <v>124</v>
      </c>
      <c r="AC83" s="396">
        <f t="shared" si="234"/>
        <v>1427</v>
      </c>
      <c r="AD83" s="487">
        <f>ROUNDUP(AD$23*$I83,0)+1</f>
        <v>1429</v>
      </c>
      <c r="AE83" s="487">
        <f t="shared" ref="AE83:AK83" si="236">ROUNDUP(AE$23*$I83,0)+1</f>
        <v>1429</v>
      </c>
      <c r="AF83" s="487">
        <f t="shared" si="236"/>
        <v>1429</v>
      </c>
      <c r="AG83" s="487">
        <f t="shared" si="236"/>
        <v>1429</v>
      </c>
      <c r="AH83" s="487">
        <f t="shared" si="236"/>
        <v>1429</v>
      </c>
      <c r="AI83" s="487">
        <f t="shared" si="236"/>
        <v>1429</v>
      </c>
      <c r="AJ83" s="487">
        <f t="shared" si="236"/>
        <v>1429</v>
      </c>
      <c r="AK83" s="487">
        <f t="shared" si="236"/>
        <v>1429</v>
      </c>
      <c r="AL83" s="396"/>
      <c r="AM83" s="396">
        <f t="shared" si="220"/>
        <v>92966</v>
      </c>
      <c r="AN83" s="443"/>
      <c r="AO83" s="397">
        <f t="shared" si="235"/>
        <v>-1</v>
      </c>
      <c r="AP83" s="396">
        <f t="shared" ref="AP83:AQ102" si="237">ROUND(SUMIF($L$1:$AL$1,AP$1,$L83:$AL83),0)</f>
        <v>48522</v>
      </c>
      <c r="AQ83" s="396">
        <f t="shared" si="237"/>
        <v>27239</v>
      </c>
      <c r="AR83" s="487">
        <f>ROUNDDOWN(SUMIF($L$1:$AL$1,AR$1,$L83:$AL83),0)</f>
        <v>1639</v>
      </c>
      <c r="AS83" s="487">
        <f>ROUNDUP(SUMIF($L$1:$AL$1,AS$1,$L83:$AL83),0)</f>
        <v>2583</v>
      </c>
      <c r="AT83" s="579">
        <f>ROUNDUP(SUMIF($L$1:$AL$1,AT$1,$L83:$AL83),0)+1</f>
        <v>12984</v>
      </c>
      <c r="AU83" s="391"/>
      <c r="AV83" s="396">
        <f t="shared" si="180"/>
        <v>29391</v>
      </c>
      <c r="AW83" s="396">
        <f t="shared" si="226"/>
        <v>19131</v>
      </c>
      <c r="AX83" s="521">
        <f t="shared" si="215"/>
        <v>27239</v>
      </c>
      <c r="AY83" s="487">
        <f>ROUNDUP(SUMIF($L$2:$AL$2,AY$1,$L83:$AL83),0)+1</f>
        <v>3871</v>
      </c>
      <c r="AZ83" s="487">
        <f>ROUNDDOWN(SUMIF($L$2:$AL$2,AZ$1,$L83:$AL83),0)</f>
        <v>4760</v>
      </c>
      <c r="BA83" s="487">
        <f>ROUNDUP(SUMIF($L$2:$AL$2,BA$1,$L83:$AL83),0)+1</f>
        <v>8575</v>
      </c>
      <c r="BB83" s="398">
        <f t="shared" si="179"/>
        <v>0</v>
      </c>
      <c r="BC83" s="443"/>
      <c r="BD83" s="390"/>
      <c r="BE83" s="390"/>
      <c r="BF83" s="390"/>
      <c r="BG83" s="390"/>
      <c r="BH83" s="390"/>
      <c r="BI83" s="390"/>
      <c r="BJ83" s="390"/>
      <c r="BK83" s="390"/>
      <c r="BL83" s="390"/>
      <c r="BM83" s="390"/>
      <c r="BN83" s="390"/>
      <c r="BO83" s="390"/>
      <c r="BP83" s="390"/>
      <c r="BQ83" s="390"/>
      <c r="BR83" s="390"/>
      <c r="BS83" s="390"/>
      <c r="BT83" s="390"/>
      <c r="BU83" s="390"/>
    </row>
    <row r="84" spans="1:73" ht="14.25">
      <c r="A84" s="543" t="s">
        <v>155</v>
      </c>
      <c r="B84" s="425">
        <f>'4a 1718 CS PC'!Z36</f>
        <v>0.12529999999999999</v>
      </c>
      <c r="C84" s="425">
        <v>0</v>
      </c>
      <c r="D84" s="425">
        <f>'4b 1819 CS PC'!Z36</f>
        <v>0.12529999999999999</v>
      </c>
      <c r="E84" s="425">
        <v>0</v>
      </c>
      <c r="F84" s="425">
        <f>'4c 1920 CS PC'!Y36</f>
        <v>0.1268</v>
      </c>
      <c r="G84" s="425">
        <f>'4c 1920 CS PC'!AM36</f>
        <v>0</v>
      </c>
      <c r="H84" s="425">
        <f>'4d 2021 CS PC'!Y36</f>
        <v>0.1211</v>
      </c>
      <c r="I84" s="425">
        <f>'4d 2021 CS PC'!AM36</f>
        <v>0</v>
      </c>
      <c r="J84" s="425">
        <f>'4e 2122 CS PC'!$AH36</f>
        <v>4.9390663446961879E-2</v>
      </c>
      <c r="K84" s="425"/>
      <c r="L84" s="396">
        <f>ROUND(L$46*$B84,0)</f>
        <v>1185</v>
      </c>
      <c r="M84" s="487">
        <f>ROUNDUP(M$46*$B84,0)</f>
        <v>1406</v>
      </c>
      <c r="N84" s="396">
        <f>ROUND(N$46*$B84,0)</f>
        <v>3048</v>
      </c>
      <c r="O84" s="396">
        <f>O$46*$B84</f>
        <v>4910.7575999999999</v>
      </c>
      <c r="P84" s="396">
        <f t="shared" si="164"/>
        <v>418</v>
      </c>
      <c r="Q84" s="396">
        <f t="shared" ref="Q84" si="238">Q$46*$D84</f>
        <v>0</v>
      </c>
      <c r="R84" s="396">
        <f>ROUND(R$46*$D84,0)</f>
        <v>0</v>
      </c>
      <c r="S84" s="396">
        <f>ROUND(S$46*$D84,0)</f>
        <v>0</v>
      </c>
      <c r="T84" s="396">
        <f t="shared" ref="T84" si="239">ROUND(T$46*$F84,0)</f>
        <v>0</v>
      </c>
      <c r="U84" s="396">
        <f>ROUND(U$46*$F84,0)</f>
        <v>0</v>
      </c>
      <c r="V84" s="396">
        <f>ROUND(V$46*$F84,0)</f>
        <v>0</v>
      </c>
      <c r="W84" s="396">
        <f>ROUND(W$46*$F84,0)</f>
        <v>0</v>
      </c>
      <c r="X84" s="396">
        <f>ROUND(X$46*$H84,0)</f>
        <v>0</v>
      </c>
      <c r="Y84" s="396">
        <f>ROUND(Y$46*$H84,0)</f>
        <v>0</v>
      </c>
      <c r="Z84" s="396">
        <f t="shared" ref="Z84" si="240">Z$46*$H84</f>
        <v>0</v>
      </c>
      <c r="AA84" s="396">
        <f>ROUND(AA$46*$H84,0)</f>
        <v>0</v>
      </c>
      <c r="AB84" s="396">
        <f t="shared" ref="AB84:AK84" si="241">ROUND(AB$46*$H84,0)</f>
        <v>0</v>
      </c>
      <c r="AC84" s="396">
        <f t="shared" si="241"/>
        <v>0</v>
      </c>
      <c r="AD84" s="396">
        <f t="shared" si="241"/>
        <v>0</v>
      </c>
      <c r="AE84" s="396">
        <f t="shared" si="241"/>
        <v>0</v>
      </c>
      <c r="AF84" s="396">
        <f t="shared" si="241"/>
        <v>0</v>
      </c>
      <c r="AG84" s="396">
        <f t="shared" si="241"/>
        <v>0</v>
      </c>
      <c r="AH84" s="396">
        <f t="shared" si="241"/>
        <v>0</v>
      </c>
      <c r="AI84" s="396">
        <f t="shared" si="241"/>
        <v>0</v>
      </c>
      <c r="AJ84" s="396">
        <f t="shared" si="241"/>
        <v>0</v>
      </c>
      <c r="AK84" s="396">
        <f t="shared" si="241"/>
        <v>0</v>
      </c>
      <c r="AL84" s="396"/>
      <c r="AM84" s="521">
        <f t="shared" ref="AM84:AM92" si="242">ROUND(SUM(L84:AL84),0)</f>
        <v>10968</v>
      </c>
      <c r="AN84" s="443"/>
      <c r="AO84" s="459">
        <f t="shared" si="235"/>
        <v>0</v>
      </c>
      <c r="AP84" s="396">
        <f t="shared" si="237"/>
        <v>10550</v>
      </c>
      <c r="AQ84" s="396">
        <f t="shared" si="237"/>
        <v>418</v>
      </c>
      <c r="AR84" s="396">
        <f>ROUND(SUMIF($L$1:$AL$1,AR$1,$L84:$AL84),0)</f>
        <v>0</v>
      </c>
      <c r="AS84" s="487">
        <f>ROUNDDOWN(SUMIF($L$1:$AL$1,AS$1,$L84:$AL84),0)</f>
        <v>0</v>
      </c>
      <c r="AT84" s="396">
        <f t="shared" si="227"/>
        <v>0</v>
      </c>
      <c r="AU84" s="391"/>
      <c r="AV84" s="396">
        <f t="shared" si="180"/>
        <v>2591</v>
      </c>
      <c r="AW84" s="396">
        <f t="shared" si="226"/>
        <v>8377</v>
      </c>
      <c r="AX84" s="521">
        <f t="shared" si="215"/>
        <v>0</v>
      </c>
      <c r="AY84" s="487">
        <f>ROUNDDOWN(SUMIF($L$2:$AL$2,AY$1,$L84:$AL84),0)-1</f>
        <v>-1</v>
      </c>
      <c r="AZ84" s="487">
        <f>ROUNDUP(SUMIF($L$2:$AL$2,AZ$1,$L84:$AL84),0)</f>
        <v>0</v>
      </c>
      <c r="BA84" s="487">
        <f>ROUNDUP(SUMIF($L$2:$AL$2,BA$1,$L84:$AL84),0)+1</f>
        <v>1</v>
      </c>
      <c r="BB84" s="398">
        <f t="shared" si="179"/>
        <v>0</v>
      </c>
      <c r="BC84" s="443"/>
      <c r="BD84" s="390"/>
      <c r="BE84" s="390"/>
      <c r="BF84" s="390"/>
      <c r="BG84" s="390"/>
      <c r="BH84" s="390"/>
      <c r="BI84" s="390"/>
      <c r="BJ84" s="390"/>
      <c r="BK84" s="390"/>
      <c r="BL84" s="390"/>
      <c r="BM84" s="390"/>
      <c r="BN84" s="390"/>
      <c r="BO84" s="390"/>
      <c r="BP84" s="390"/>
      <c r="BQ84" s="390"/>
      <c r="BR84" s="390"/>
      <c r="BS84" s="390"/>
      <c r="BT84" s="390"/>
      <c r="BU84" s="390"/>
    </row>
    <row r="85" spans="1:73" ht="14.25">
      <c r="A85" s="543" t="s">
        <v>156</v>
      </c>
      <c r="B85" s="425">
        <v>0</v>
      </c>
      <c r="C85" s="425">
        <f>'4a 1718 CS PC'!$AM$37</f>
        <v>1.9E-3</v>
      </c>
      <c r="D85" s="425">
        <v>0</v>
      </c>
      <c r="E85" s="425">
        <f>'4b 1819 CS PC'!AN37</f>
        <v>1.9E-3</v>
      </c>
      <c r="F85" s="425">
        <f>'4c 1920 CS PC'!Y37</f>
        <v>0</v>
      </c>
      <c r="G85" s="425">
        <f>'4c 1920 CS PC'!AM37</f>
        <v>1.9E-3</v>
      </c>
      <c r="H85" s="425">
        <f>'4d 2021 CS PC'!Y37</f>
        <v>0</v>
      </c>
      <c r="I85" s="425">
        <f>'4d 2021 CS PC'!AM37</f>
        <v>2E-3</v>
      </c>
      <c r="J85" s="425">
        <f>'4e 2122 CS PC'!$AH37</f>
        <v>1.1930143271963384E-3</v>
      </c>
      <c r="K85" s="425"/>
      <c r="L85" s="396">
        <f>ROUND(L$23*$C85,0)</f>
        <v>145</v>
      </c>
      <c r="M85" s="396">
        <f>ROUND(M$23*$C85,0)</f>
        <v>371</v>
      </c>
      <c r="N85" s="396">
        <f>ROUND(N$23*$C85,0)</f>
        <v>0</v>
      </c>
      <c r="O85" s="396">
        <f>O$23*$C85</f>
        <v>335.42599999999999</v>
      </c>
      <c r="P85" s="396">
        <f t="shared" si="164"/>
        <v>0</v>
      </c>
      <c r="Q85" s="396">
        <f t="shared" ref="Q85:Q86" si="243">Q$23*$E85</f>
        <v>0</v>
      </c>
      <c r="R85" s="396">
        <f>ROUND(R$23*$E85,0)</f>
        <v>13</v>
      </c>
      <c r="S85" s="396">
        <f>ROUND(S$23*$E85,0)</f>
        <v>465</v>
      </c>
      <c r="T85" s="396">
        <f t="shared" ref="T85:T86" si="244">ROUND(T$23*$G85,0)</f>
        <v>0</v>
      </c>
      <c r="U85" s="396">
        <f t="shared" ref="U85:U86" si="245">ROUND(U$23*$G85,0)</f>
        <v>0</v>
      </c>
      <c r="V85" s="396">
        <f t="shared" ref="V85:V86" si="246">ROUND(V$23*$G85,0)</f>
        <v>0</v>
      </c>
      <c r="W85" s="396">
        <f t="shared" ref="W85" si="247">ROUND(W$23*$G85,0)</f>
        <v>30</v>
      </c>
      <c r="X85" s="396">
        <f>ROUND(X$23*$I85,0)</f>
        <v>18</v>
      </c>
      <c r="Y85" s="396">
        <f>ROUND(Y$23*$I85,0)</f>
        <v>30</v>
      </c>
      <c r="Z85" s="396">
        <f t="shared" ref="Z85:Z86" si="248">Z$23*$I85</f>
        <v>3.758</v>
      </c>
      <c r="AA85" s="396">
        <f>ROUND(AA$23*$I85,0)</f>
        <v>4</v>
      </c>
      <c r="AB85" s="396">
        <f t="shared" ref="AB85:AK86" si="249">ROUND(AB$23*$I85,0)</f>
        <v>3</v>
      </c>
      <c r="AC85" s="396">
        <f t="shared" si="249"/>
        <v>30</v>
      </c>
      <c r="AD85" s="396">
        <f t="shared" si="249"/>
        <v>30</v>
      </c>
      <c r="AE85" s="396">
        <f t="shared" si="249"/>
        <v>30</v>
      </c>
      <c r="AF85" s="396">
        <f t="shared" si="249"/>
        <v>30</v>
      </c>
      <c r="AG85" s="396">
        <f t="shared" si="249"/>
        <v>30</v>
      </c>
      <c r="AH85" s="396">
        <f t="shared" si="249"/>
        <v>30</v>
      </c>
      <c r="AI85" s="396">
        <f t="shared" si="249"/>
        <v>30</v>
      </c>
      <c r="AJ85" s="396">
        <f t="shared" si="249"/>
        <v>30</v>
      </c>
      <c r="AK85" s="396">
        <f t="shared" si="249"/>
        <v>30</v>
      </c>
      <c r="AL85" s="396"/>
      <c r="AM85" s="396">
        <f t="shared" si="242"/>
        <v>1688</v>
      </c>
      <c r="AN85" s="443"/>
      <c r="AO85" s="397">
        <f t="shared" si="235"/>
        <v>0</v>
      </c>
      <c r="AP85" s="396">
        <f t="shared" si="237"/>
        <v>851</v>
      </c>
      <c r="AQ85" s="396">
        <f t="shared" si="237"/>
        <v>478</v>
      </c>
      <c r="AR85" s="396">
        <f>ROUND(SUMIF($L$1:$AL$1,AR$1,$L85:$AL85),0)</f>
        <v>30</v>
      </c>
      <c r="AS85" s="487">
        <f>ROUNDUP(SUMIF($L$1:$AL$1,AS$1,$L85:$AL85),0)</f>
        <v>56</v>
      </c>
      <c r="AT85" s="396">
        <f t="shared" si="227"/>
        <v>273</v>
      </c>
      <c r="AU85" s="391"/>
      <c r="AV85" s="396">
        <f t="shared" si="180"/>
        <v>516</v>
      </c>
      <c r="AW85" s="396">
        <f t="shared" si="226"/>
        <v>335</v>
      </c>
      <c r="AX85" s="396">
        <f t="shared" si="215"/>
        <v>478</v>
      </c>
      <c r="AY85" s="521">
        <f>ROUND(SUMIF($L$2:$AL$2,AY$1,$L85:$AL85),0)</f>
        <v>78</v>
      </c>
      <c r="AZ85" s="521">
        <f>ROUND(SUMIF($L$2:$AL$2,AZ$1,$L85:$AL85),0)</f>
        <v>101</v>
      </c>
      <c r="BA85" s="487">
        <f>ROUNDUP(SUMIF($L$2:$AL$2,BA$1,$L85:$AL85),0)</f>
        <v>180</v>
      </c>
      <c r="BB85" s="398">
        <f t="shared" ref="BB85:BB108" si="250">SUM(AP85:AT85)-SUM(AV85:BA85)</f>
        <v>0</v>
      </c>
      <c r="BC85" s="443"/>
      <c r="BD85" s="390"/>
      <c r="BE85" s="390"/>
      <c r="BF85" s="390"/>
      <c r="BG85" s="390"/>
      <c r="BH85" s="390"/>
      <c r="BI85" s="390"/>
      <c r="BJ85" s="390"/>
      <c r="BK85" s="390"/>
      <c r="BL85" s="390"/>
      <c r="BM85" s="390"/>
      <c r="BN85" s="390"/>
      <c r="BO85" s="390"/>
      <c r="BP85" s="390"/>
      <c r="BQ85" s="390"/>
      <c r="BR85" s="390"/>
      <c r="BS85" s="390"/>
      <c r="BT85" s="390"/>
      <c r="BU85" s="390"/>
    </row>
    <row r="86" spans="1:73" ht="14.25">
      <c r="A86" s="543" t="s">
        <v>157</v>
      </c>
      <c r="B86" s="425">
        <v>0</v>
      </c>
      <c r="C86" s="425">
        <f>'4a 1718 CS PC'!$AM$38</f>
        <v>0.14419999999999999</v>
      </c>
      <c r="D86" s="425">
        <v>0</v>
      </c>
      <c r="E86" s="425">
        <f>'4b 1819 CS PC'!AN38</f>
        <v>0.14419999999999999</v>
      </c>
      <c r="F86" s="425">
        <f>'4c 1920 CS PC'!Y38</f>
        <v>0</v>
      </c>
      <c r="G86" s="425">
        <f>'4c 1920 CS PC'!AM38</f>
        <v>0.14080000000000001</v>
      </c>
      <c r="H86" s="425">
        <f>'4d 2021 CS PC'!Y38</f>
        <v>0</v>
      </c>
      <c r="I86" s="425">
        <f>'4d 2021 CS PC'!AM38</f>
        <v>0.11799999999999999</v>
      </c>
      <c r="J86" s="425">
        <f>'4e 2122 CS PC'!$AH38</f>
        <v>6.6382525052976621E-2</v>
      </c>
      <c r="K86" s="425"/>
      <c r="L86" s="396">
        <f>ROUND(L$23*$C86,0)</f>
        <v>10986</v>
      </c>
      <c r="M86" s="487">
        <f>ROUNDDOWN(M$23*$C86,0)</f>
        <v>28184</v>
      </c>
      <c r="N86" s="396">
        <f>ROUND(N$23*$C86,0)</f>
        <v>38</v>
      </c>
      <c r="O86" s="396">
        <f>O$23*$C86</f>
        <v>25457.067999999999</v>
      </c>
      <c r="P86" s="396">
        <f t="shared" si="164"/>
        <v>0</v>
      </c>
      <c r="Q86" s="396">
        <f t="shared" si="243"/>
        <v>0</v>
      </c>
      <c r="R86" s="396">
        <f>ROUND(R$23*$E86,0)</f>
        <v>994</v>
      </c>
      <c r="S86" s="396">
        <f>ROUND(S$23*$E86,0)</f>
        <v>35308</v>
      </c>
      <c r="T86" s="396">
        <f t="shared" si="244"/>
        <v>0</v>
      </c>
      <c r="U86" s="396">
        <f t="shared" si="245"/>
        <v>0</v>
      </c>
      <c r="V86" s="396">
        <f t="shared" si="246"/>
        <v>0</v>
      </c>
      <c r="W86" s="487">
        <f>ROUNDDOWN(W$23*$G86,0)</f>
        <v>2204</v>
      </c>
      <c r="X86" s="521">
        <f>ROUND(X$23*$I86,0)</f>
        <v>1069</v>
      </c>
      <c r="Y86" s="487">
        <f>ROUNDDOWN(Y$23*$I86,0)</f>
        <v>1742</v>
      </c>
      <c r="Z86" s="396">
        <f t="shared" si="248"/>
        <v>221.72199999999998</v>
      </c>
      <c r="AA86" s="396">
        <f>ROUND(AA$23*$I86,0)</f>
        <v>221</v>
      </c>
      <c r="AB86" s="487">
        <f>ROUNDDOWN(AB$23*$I86,0)-4</f>
        <v>149</v>
      </c>
      <c r="AC86" s="396">
        <f t="shared" si="249"/>
        <v>1799</v>
      </c>
      <c r="AD86" s="396">
        <f t="shared" si="249"/>
        <v>1799</v>
      </c>
      <c r="AE86" s="396">
        <f t="shared" si="249"/>
        <v>1799</v>
      </c>
      <c r="AF86" s="396">
        <f t="shared" si="249"/>
        <v>1799</v>
      </c>
      <c r="AG86" s="396">
        <f t="shared" si="249"/>
        <v>1799</v>
      </c>
      <c r="AH86" s="396">
        <f t="shared" si="249"/>
        <v>1799</v>
      </c>
      <c r="AI86" s="396">
        <f t="shared" si="249"/>
        <v>1799</v>
      </c>
      <c r="AJ86" s="396">
        <f t="shared" si="249"/>
        <v>1799</v>
      </c>
      <c r="AK86" s="396">
        <f t="shared" si="249"/>
        <v>1799</v>
      </c>
      <c r="AL86" s="396"/>
      <c r="AM86" s="521">
        <f t="shared" si="242"/>
        <v>122765</v>
      </c>
      <c r="AN86" s="443"/>
      <c r="AO86" s="397">
        <f t="shared" si="235"/>
        <v>-1</v>
      </c>
      <c r="AP86" s="396">
        <f t="shared" si="237"/>
        <v>64665</v>
      </c>
      <c r="AQ86" s="396">
        <f t="shared" si="237"/>
        <v>36302</v>
      </c>
      <c r="AR86" s="487">
        <f>ROUNDUP(SUMIF($L$1:$AL$1,AR$1,$L86:$AL86),0)+1</f>
        <v>2205</v>
      </c>
      <c r="AS86" s="521">
        <f>ROUND(SUMIF($L$1:$AL$1,AS$1,$L86:$AL86),0)</f>
        <v>3254</v>
      </c>
      <c r="AT86" s="521">
        <f t="shared" si="227"/>
        <v>16340</v>
      </c>
      <c r="AU86" s="391"/>
      <c r="AV86" s="396">
        <f t="shared" ref="AV86:AV108" si="251">ROUND(SUMIF($L$2:$AL$2,AV$1,$L86:$AL86),0)</f>
        <v>39170</v>
      </c>
      <c r="AW86" s="521">
        <f t="shared" si="226"/>
        <v>25495</v>
      </c>
      <c r="AX86" s="396">
        <f t="shared" si="215"/>
        <v>36302</v>
      </c>
      <c r="AY86" s="521">
        <f>ROUND(SUMIF($L$2:$AL$2,AY$1,$L86:$AL86),0)</f>
        <v>5015</v>
      </c>
      <c r="AZ86" s="487">
        <f>ROUNDUP(SUMIF($L$2:$AL$2,AZ$1,$L86:$AL86),0)+1</f>
        <v>5990</v>
      </c>
      <c r="BA86" s="487">
        <f>ROUNDUP(SUMIF($L$2:$AL$2,BA$1,$L86:$AL86),0)</f>
        <v>10794</v>
      </c>
      <c r="BB86" s="398">
        <f t="shared" si="250"/>
        <v>0</v>
      </c>
      <c r="BC86" s="443"/>
      <c r="BD86" s="390"/>
      <c r="BE86" s="390"/>
      <c r="BF86" s="390"/>
      <c r="BG86" s="390"/>
      <c r="BH86" s="390"/>
      <c r="BI86" s="390"/>
      <c r="BJ86" s="390"/>
      <c r="BK86" s="390"/>
      <c r="BL86" s="390"/>
      <c r="BM86" s="390"/>
      <c r="BN86" s="390"/>
      <c r="BO86" s="390"/>
      <c r="BP86" s="390"/>
      <c r="BQ86" s="390"/>
      <c r="BR86" s="390"/>
      <c r="BS86" s="390"/>
      <c r="BT86" s="390"/>
      <c r="BU86" s="390"/>
    </row>
    <row r="87" spans="1:73" ht="14.25">
      <c r="A87" s="543" t="s">
        <v>158</v>
      </c>
      <c r="B87" s="425">
        <f>'4a 1718 CS PC'!Z39</f>
        <v>0.16489999999999999</v>
      </c>
      <c r="C87" s="425">
        <v>0</v>
      </c>
      <c r="D87" s="425">
        <f>'4b 1819 CS PC'!Z39</f>
        <v>0.16489999999999999</v>
      </c>
      <c r="E87" s="425">
        <v>0</v>
      </c>
      <c r="F87" s="425">
        <f>'4c 1920 CS PC'!Y39</f>
        <v>0.16839999999999999</v>
      </c>
      <c r="G87" s="425">
        <f>'4c 1920 CS PC'!AM39</f>
        <v>0</v>
      </c>
      <c r="H87" s="425">
        <f>'4d 2021 CS PC'!Y39</f>
        <v>0.1905</v>
      </c>
      <c r="I87" s="425">
        <f>'4d 2021 CS PC'!AM39</f>
        <v>0</v>
      </c>
      <c r="J87" s="425">
        <f>'4e 2122 CS PC'!$AH39</f>
        <v>7.9615710608748586E-2</v>
      </c>
      <c r="K87" s="425"/>
      <c r="L87" s="396">
        <f>ROUND(L$46*$B87,0)</f>
        <v>1559</v>
      </c>
      <c r="M87" s="487">
        <f>ROUNDUP(M$46*$B87,0)</f>
        <v>1850</v>
      </c>
      <c r="N87" s="396">
        <f>ROUND(N$46*$B87,0)</f>
        <v>4011</v>
      </c>
      <c r="O87" s="396">
        <f>O$46*$B87</f>
        <v>6462.7608</v>
      </c>
      <c r="P87" s="396">
        <f t="shared" si="164"/>
        <v>550</v>
      </c>
      <c r="Q87" s="396">
        <f t="shared" ref="Q87:Q88" si="252">Q$46*$D87</f>
        <v>0</v>
      </c>
      <c r="R87" s="396">
        <f>ROUND(R$46*$D87,0)</f>
        <v>0</v>
      </c>
      <c r="S87" s="396">
        <f>ROUND(S$46*$D87,0)</f>
        <v>0</v>
      </c>
      <c r="T87" s="396">
        <f t="shared" ref="T87:T88" si="253">ROUND(T$46*$F87,0)</f>
        <v>0</v>
      </c>
      <c r="U87" s="396">
        <f>ROUND(U$46*$F87,0)</f>
        <v>0</v>
      </c>
      <c r="V87" s="396">
        <f t="shared" ref="V87:V88" si="254">ROUND(V$46*$F87,0)</f>
        <v>0</v>
      </c>
      <c r="W87" s="396">
        <f t="shared" ref="W87:W88" si="255">ROUND(W$46*$F87,0)</f>
        <v>0</v>
      </c>
      <c r="X87" s="396">
        <f>ROUND(X$46*$H87,0)</f>
        <v>0</v>
      </c>
      <c r="Y87" s="396">
        <f>ROUND(Y$46*$H87,0)</f>
        <v>0</v>
      </c>
      <c r="Z87" s="396">
        <f t="shared" ref="Z87:Z88" si="256">Z$46*$H87</f>
        <v>0</v>
      </c>
      <c r="AA87" s="396">
        <f>ROUND(AA$46*$H87,0)</f>
        <v>0</v>
      </c>
      <c r="AB87" s="396">
        <f t="shared" ref="AB87:AK88" si="257">ROUND(AB$46*$H87,0)</f>
        <v>0</v>
      </c>
      <c r="AC87" s="396">
        <f t="shared" si="257"/>
        <v>0</v>
      </c>
      <c r="AD87" s="396">
        <f t="shared" si="257"/>
        <v>0</v>
      </c>
      <c r="AE87" s="396">
        <f t="shared" si="257"/>
        <v>0</v>
      </c>
      <c r="AF87" s="396">
        <f t="shared" si="257"/>
        <v>0</v>
      </c>
      <c r="AG87" s="396">
        <f t="shared" si="257"/>
        <v>0</v>
      </c>
      <c r="AH87" s="396">
        <f t="shared" si="257"/>
        <v>0</v>
      </c>
      <c r="AI87" s="396">
        <f t="shared" si="257"/>
        <v>0</v>
      </c>
      <c r="AJ87" s="396">
        <f t="shared" si="257"/>
        <v>0</v>
      </c>
      <c r="AK87" s="396">
        <f t="shared" si="257"/>
        <v>0</v>
      </c>
      <c r="AL87" s="396"/>
      <c r="AM87" s="521">
        <f t="shared" si="242"/>
        <v>14433</v>
      </c>
      <c r="AN87" s="443"/>
      <c r="AO87" s="397">
        <f t="shared" si="235"/>
        <v>0</v>
      </c>
      <c r="AP87" s="396">
        <f t="shared" si="237"/>
        <v>13883</v>
      </c>
      <c r="AQ87" s="396">
        <f t="shared" si="237"/>
        <v>550</v>
      </c>
      <c r="AR87" s="396">
        <f t="shared" ref="AR87:AR102" si="258">ROUND(SUMIF($L$1:$AL$1,AR$1,$L87:$AL87),0)</f>
        <v>0</v>
      </c>
      <c r="AS87" s="396">
        <f>ROUND(SUMIF($L$1:$AL$1,AS$1,$L87:$AL87),0)</f>
        <v>0</v>
      </c>
      <c r="AT87" s="396">
        <f t="shared" si="227"/>
        <v>0</v>
      </c>
      <c r="AU87" s="391"/>
      <c r="AV87" s="396">
        <f t="shared" si="251"/>
        <v>3409</v>
      </c>
      <c r="AW87" s="396">
        <f t="shared" si="226"/>
        <v>11024</v>
      </c>
      <c r="AX87" s="396">
        <f t="shared" si="215"/>
        <v>0</v>
      </c>
      <c r="AY87" s="521">
        <f>ROUND(SUMIF($L$2:$AL$2,AY$1,$L87:$AL87),0)</f>
        <v>0</v>
      </c>
      <c r="AZ87" s="521">
        <f>ROUND(SUMIF($L$2:$AL$2,AZ$1,$L87:$AL87),0)</f>
        <v>0</v>
      </c>
      <c r="BA87" s="521">
        <f>ROUND(SUMIF($L$2:$AL$2,BA$1,$L87:$AL87),0)</f>
        <v>0</v>
      </c>
      <c r="BB87" s="398">
        <f t="shared" si="250"/>
        <v>0</v>
      </c>
      <c r="BC87" s="443"/>
      <c r="BD87" s="390"/>
      <c r="BE87" s="390"/>
      <c r="BF87" s="390"/>
      <c r="BG87" s="390"/>
      <c r="BH87" s="390"/>
      <c r="BI87" s="390"/>
      <c r="BJ87" s="390"/>
      <c r="BK87" s="390"/>
      <c r="BL87" s="390"/>
      <c r="BM87" s="390"/>
      <c r="BN87" s="390"/>
      <c r="BO87" s="390"/>
      <c r="BP87" s="390"/>
      <c r="BQ87" s="390"/>
      <c r="BR87" s="390"/>
      <c r="BS87" s="390"/>
      <c r="BT87" s="390"/>
      <c r="BU87" s="390"/>
    </row>
    <row r="88" spans="1:73" ht="14.25">
      <c r="A88" s="543" t="s">
        <v>159</v>
      </c>
      <c r="B88" s="425">
        <f>'4a 1718 CS PC'!Z40</f>
        <v>3.0200000000000001E-2</v>
      </c>
      <c r="C88" s="425">
        <v>0</v>
      </c>
      <c r="D88" s="425">
        <f>'4b 1819 CS PC'!Z40</f>
        <v>3.0200000000000001E-2</v>
      </c>
      <c r="E88" s="425">
        <v>0</v>
      </c>
      <c r="F88" s="425">
        <f>'4c 1920 CS PC'!Y40</f>
        <v>3.0700000000000002E-2</v>
      </c>
      <c r="G88" s="425">
        <f>'4c 1920 CS PC'!AM40</f>
        <v>0</v>
      </c>
      <c r="H88" s="425">
        <f>'4d 2021 CS PC'!Y40</f>
        <v>4.5600000000000002E-2</v>
      </c>
      <c r="I88" s="425">
        <f>'4d 2021 CS PC'!AM40</f>
        <v>0</v>
      </c>
      <c r="J88" s="425">
        <f>'4e 2122 CS PC'!$AH40</f>
        <v>1.955536167961891E-2</v>
      </c>
      <c r="K88" s="425"/>
      <c r="L88" s="396">
        <f>ROUND(L$46*$B88,0)</f>
        <v>286</v>
      </c>
      <c r="M88" s="396">
        <f>ROUND(M$46*$B88,0)</f>
        <v>339</v>
      </c>
      <c r="N88" s="396">
        <f>ROUND(N$46*$B88,0)</f>
        <v>735</v>
      </c>
      <c r="O88" s="396">
        <f>O$46*$B88</f>
        <v>1183.5984000000001</v>
      </c>
      <c r="P88" s="396">
        <f t="shared" si="164"/>
        <v>101</v>
      </c>
      <c r="Q88" s="396">
        <f t="shared" si="252"/>
        <v>0</v>
      </c>
      <c r="R88" s="396">
        <f>ROUND(R$46*$D88,0)</f>
        <v>0</v>
      </c>
      <c r="S88" s="396">
        <f>ROUND(S$46*$D88,0)</f>
        <v>0</v>
      </c>
      <c r="T88" s="396">
        <f t="shared" si="253"/>
        <v>0</v>
      </c>
      <c r="U88" s="396">
        <f>ROUND(U$46*$F88,0)</f>
        <v>0</v>
      </c>
      <c r="V88" s="396">
        <f t="shared" si="254"/>
        <v>0</v>
      </c>
      <c r="W88" s="396">
        <f t="shared" si="255"/>
        <v>0</v>
      </c>
      <c r="X88" s="396">
        <f>ROUND(X$46*$H88,0)</f>
        <v>0</v>
      </c>
      <c r="Y88" s="396">
        <f>ROUND(Y$46*$H88,0)</f>
        <v>0</v>
      </c>
      <c r="Z88" s="396">
        <f t="shared" si="256"/>
        <v>0</v>
      </c>
      <c r="AA88" s="396">
        <f>ROUND(AA$46*$H88,0)</f>
        <v>0</v>
      </c>
      <c r="AB88" s="396">
        <f t="shared" si="257"/>
        <v>0</v>
      </c>
      <c r="AC88" s="396">
        <f t="shared" si="257"/>
        <v>0</v>
      </c>
      <c r="AD88" s="396">
        <f t="shared" si="257"/>
        <v>0</v>
      </c>
      <c r="AE88" s="396">
        <f t="shared" si="257"/>
        <v>0</v>
      </c>
      <c r="AF88" s="396">
        <f t="shared" si="257"/>
        <v>0</v>
      </c>
      <c r="AG88" s="396">
        <f t="shared" si="257"/>
        <v>0</v>
      </c>
      <c r="AH88" s="396">
        <f t="shared" si="257"/>
        <v>0</v>
      </c>
      <c r="AI88" s="396">
        <f t="shared" si="257"/>
        <v>0</v>
      </c>
      <c r="AJ88" s="396">
        <f t="shared" si="257"/>
        <v>0</v>
      </c>
      <c r="AK88" s="396">
        <f t="shared" si="257"/>
        <v>0</v>
      </c>
      <c r="AL88" s="396"/>
      <c r="AM88" s="396">
        <f t="shared" si="242"/>
        <v>2645</v>
      </c>
      <c r="AN88" s="443"/>
      <c r="AO88" s="397">
        <f t="shared" si="235"/>
        <v>0</v>
      </c>
      <c r="AP88" s="396">
        <f t="shared" si="237"/>
        <v>2544</v>
      </c>
      <c r="AQ88" s="396">
        <f t="shared" si="237"/>
        <v>101</v>
      </c>
      <c r="AR88" s="396">
        <f t="shared" si="258"/>
        <v>0</v>
      </c>
      <c r="AS88" s="487">
        <f>ROUNDDOWN(SUMIF($L$1:$AL$1,AS$1,$L88:$AL88),0)</f>
        <v>0</v>
      </c>
      <c r="AT88" s="521">
        <f t="shared" si="227"/>
        <v>0</v>
      </c>
      <c r="AU88" s="391"/>
      <c r="AV88" s="396">
        <f t="shared" si="251"/>
        <v>625</v>
      </c>
      <c r="AW88" s="396">
        <f t="shared" si="226"/>
        <v>2020</v>
      </c>
      <c r="AX88" s="396">
        <f t="shared" si="215"/>
        <v>0</v>
      </c>
      <c r="AY88" s="567">
        <f>ROUNDDOWN(SUMIF($L$2:$AL$2,AY$1,$L88:$AL88),0)</f>
        <v>0</v>
      </c>
      <c r="AZ88" s="578">
        <f>ROUND(SUMIF($L$2:$AL$2,AZ$1,$L88:$AL88),0)</f>
        <v>0</v>
      </c>
      <c r="BA88" s="578">
        <f>ROUND(SUMIF($L$2:$AL$2,BA$1,$L88:$AL88),0)</f>
        <v>0</v>
      </c>
      <c r="BB88" s="398">
        <f t="shared" si="250"/>
        <v>0</v>
      </c>
      <c r="BC88" s="443"/>
      <c r="BD88" s="390"/>
      <c r="BE88" s="390"/>
      <c r="BF88" s="390"/>
      <c r="BG88" s="390"/>
      <c r="BH88" s="390"/>
      <c r="BI88" s="390"/>
      <c r="BJ88" s="390"/>
      <c r="BK88" s="390"/>
      <c r="BL88" s="390"/>
      <c r="BM88" s="390"/>
      <c r="BN88" s="390"/>
      <c r="BO88" s="390"/>
      <c r="BP88" s="390"/>
      <c r="BQ88" s="390"/>
      <c r="BR88" s="390"/>
      <c r="BS88" s="390"/>
      <c r="BT88" s="390"/>
      <c r="BU88" s="390"/>
    </row>
    <row r="89" spans="1:73" ht="14.25">
      <c r="A89" s="543" t="s">
        <v>160</v>
      </c>
      <c r="B89" s="425">
        <v>0</v>
      </c>
      <c r="C89" s="425">
        <f>'4a 1718 CS PC'!$AM$41</f>
        <v>4.2299999999999997E-2</v>
      </c>
      <c r="D89" s="425">
        <v>0</v>
      </c>
      <c r="E89" s="425">
        <f>'4b 1819 CS PC'!AN41</f>
        <v>4.2299999999999997E-2</v>
      </c>
      <c r="F89" s="425">
        <f>'4c 1920 CS PC'!Y41</f>
        <v>0</v>
      </c>
      <c r="G89" s="425">
        <f>'4c 1920 CS PC'!AM41</f>
        <v>4.0899999999999999E-2</v>
      </c>
      <c r="H89" s="425">
        <f>'4d 2021 CS PC'!Y41</f>
        <v>0</v>
      </c>
      <c r="I89" s="425">
        <f>'4d 2021 CS PC'!AM41</f>
        <v>3.7000000000000005E-2</v>
      </c>
      <c r="J89" s="425">
        <f>'4e 2122 CS PC'!$AH41</f>
        <v>2.2206408555635562E-2</v>
      </c>
      <c r="K89" s="425"/>
      <c r="L89" s="396">
        <f>ROUND(L$23*$C89,0)</f>
        <v>3223</v>
      </c>
      <c r="M89" s="396">
        <f>ROUND(M$23*$C89,0)</f>
        <v>8268</v>
      </c>
      <c r="N89" s="396">
        <f>ROUND(N$23*$C89,0)</f>
        <v>11</v>
      </c>
      <c r="O89" s="396">
        <f>O$23*$C89</f>
        <v>7467.6419999999998</v>
      </c>
      <c r="P89" s="396">
        <f t="shared" si="164"/>
        <v>0</v>
      </c>
      <c r="Q89" s="396">
        <f t="shared" ref="Q89" si="259">Q$23*$E89</f>
        <v>0</v>
      </c>
      <c r="R89" s="396">
        <f>ROUND(R$23*$E89,0)</f>
        <v>292</v>
      </c>
      <c r="S89" s="396">
        <f>ROUND(S$23*$E89,0)</f>
        <v>10357</v>
      </c>
      <c r="T89" s="396">
        <f>ROUND(T$23*$G89,0)</f>
        <v>0</v>
      </c>
      <c r="U89" s="396">
        <f>ROUND(U$23*$G89,0)</f>
        <v>0</v>
      </c>
      <c r="V89" s="396">
        <f>ROUND(V$23*$G89,0)</f>
        <v>0</v>
      </c>
      <c r="W89" s="396">
        <f>ROUND(W$23*$G89,0)</f>
        <v>640</v>
      </c>
      <c r="X89" s="487">
        <f>ROUNDUP(X$23*$I89,0)</f>
        <v>336</v>
      </c>
      <c r="Y89" s="567">
        <f>ROUNDUP(Y$23*$I89,0)</f>
        <v>547</v>
      </c>
      <c r="Z89" s="396">
        <f t="shared" ref="Z89" si="260">Z$23*$I89</f>
        <v>69.52300000000001</v>
      </c>
      <c r="AA89" s="396">
        <f>ROUND(AA$23*$I89,0)</f>
        <v>69</v>
      </c>
      <c r="AB89" s="487">
        <f>ROUNDUP(AB$23*$I89,0)</f>
        <v>49</v>
      </c>
      <c r="AC89" s="396">
        <f t="shared" ref="AC89" si="261">ROUND(AC$23*$I89,0)</f>
        <v>564</v>
      </c>
      <c r="AD89" s="487">
        <f>ROUNDUP(AD$23*$I89,0)</f>
        <v>565</v>
      </c>
      <c r="AE89" s="487">
        <f t="shared" ref="AE89:AK89" si="262">ROUNDUP(AE$23*$I89,0)</f>
        <v>565</v>
      </c>
      <c r="AF89" s="487">
        <f t="shared" si="262"/>
        <v>565</v>
      </c>
      <c r="AG89" s="487">
        <f t="shared" si="262"/>
        <v>565</v>
      </c>
      <c r="AH89" s="487">
        <f t="shared" si="262"/>
        <v>565</v>
      </c>
      <c r="AI89" s="487">
        <f t="shared" si="262"/>
        <v>565</v>
      </c>
      <c r="AJ89" s="487">
        <f t="shared" si="262"/>
        <v>565</v>
      </c>
      <c r="AK89" s="487">
        <f t="shared" si="262"/>
        <v>565</v>
      </c>
      <c r="AL89" s="396"/>
      <c r="AM89" s="396">
        <f t="shared" si="242"/>
        <v>36413</v>
      </c>
      <c r="AN89" s="443"/>
      <c r="AO89" s="397">
        <f t="shared" si="235"/>
        <v>1</v>
      </c>
      <c r="AP89" s="396">
        <f t="shared" si="237"/>
        <v>18970</v>
      </c>
      <c r="AQ89" s="396">
        <f t="shared" si="237"/>
        <v>10649</v>
      </c>
      <c r="AR89" s="396">
        <f t="shared" si="258"/>
        <v>640</v>
      </c>
      <c r="AS89" s="487">
        <f>ROUNDDOWN(SUMIF($L$1:$AL$1,AS$1,$L89:$AL89),0)-1</f>
        <v>1020</v>
      </c>
      <c r="AT89" s="521">
        <f t="shared" si="227"/>
        <v>5133</v>
      </c>
      <c r="AU89" s="391"/>
      <c r="AV89" s="396">
        <f t="shared" si="251"/>
        <v>11491</v>
      </c>
      <c r="AW89" s="396">
        <f t="shared" si="226"/>
        <v>7479</v>
      </c>
      <c r="AX89" s="396">
        <f t="shared" si="215"/>
        <v>10649</v>
      </c>
      <c r="AY89" s="487">
        <f>ROUNDDOWN(SUMIF($L$2:$AL$2,AY$1,$L89:$AL89),0)</f>
        <v>1523</v>
      </c>
      <c r="AZ89" s="487">
        <f>ROUNDDOWN(SUMIF($L$2:$AL$2,AZ$1,$L89:$AL89),0)-1</f>
        <v>1880</v>
      </c>
      <c r="BA89" s="521">
        <f t="shared" ref="BA89:BA94" si="263">ROUND(SUMIF($L$2:$AL$2,BA$1,$L89:$AL89),0)</f>
        <v>3390</v>
      </c>
      <c r="BB89" s="398">
        <f t="shared" si="250"/>
        <v>0</v>
      </c>
      <c r="BC89" s="443"/>
      <c r="BD89" s="390"/>
      <c r="BE89" s="390"/>
      <c r="BF89" s="390"/>
      <c r="BG89" s="390"/>
      <c r="BH89" s="390"/>
      <c r="BI89" s="390"/>
      <c r="BJ89" s="390"/>
      <c r="BK89" s="390"/>
      <c r="BL89" s="390"/>
      <c r="BM89" s="390"/>
      <c r="BN89" s="390"/>
      <c r="BO89" s="390"/>
      <c r="BP89" s="390"/>
      <c r="BQ89" s="390"/>
      <c r="BR89" s="390"/>
      <c r="BS89" s="390"/>
      <c r="BT89" s="390"/>
      <c r="BU89" s="390"/>
    </row>
    <row r="90" spans="1:73" ht="14.25">
      <c r="A90" s="543" t="s">
        <v>161</v>
      </c>
      <c r="B90" s="425">
        <f>'4a 1718 CS PC'!Z42</f>
        <v>1.03E-2</v>
      </c>
      <c r="C90" s="425">
        <v>0</v>
      </c>
      <c r="D90" s="425">
        <f>'4b 1819 CS PC'!Z42</f>
        <v>1.03E-2</v>
      </c>
      <c r="E90" s="425">
        <v>0</v>
      </c>
      <c r="F90" s="425">
        <f>'4c 1920 CS PC'!Y42</f>
        <v>1.01E-2</v>
      </c>
      <c r="G90" s="425">
        <f>'4c 1920 CS PC'!AM42</f>
        <v>0</v>
      </c>
      <c r="H90" s="425">
        <f>'4d 2021 CS PC'!Y42</f>
        <v>9.5999999999999992E-3</v>
      </c>
      <c r="I90" s="425">
        <f>'4d 2021 CS PC'!AM42</f>
        <v>0</v>
      </c>
      <c r="J90" s="425">
        <f>'4e 2122 CS PC'!$AH42</f>
        <v>4.3038440395867187E-3</v>
      </c>
      <c r="K90" s="425"/>
      <c r="L90" s="396">
        <f>ROUND(L$46*$B90,0)</f>
        <v>97</v>
      </c>
      <c r="M90" s="396">
        <f>ROUND(M$46*$B90,0)</f>
        <v>116</v>
      </c>
      <c r="N90" s="487">
        <f>ROUNDUP(N$46*$B90,0)</f>
        <v>251</v>
      </c>
      <c r="O90" s="396">
        <f>O$46*$B90</f>
        <v>403.67759999999998</v>
      </c>
      <c r="P90" s="396">
        <f t="shared" si="164"/>
        <v>34</v>
      </c>
      <c r="Q90" s="396">
        <f t="shared" ref="Q90" si="264">Q$46*$D90</f>
        <v>0</v>
      </c>
      <c r="R90" s="396">
        <f>ROUND(R$46*$D90,0)</f>
        <v>0</v>
      </c>
      <c r="S90" s="396">
        <f>ROUND(S$46*$D90,0)</f>
        <v>0</v>
      </c>
      <c r="T90" s="396">
        <f>ROUND(T$46*$F90,0)</f>
        <v>0</v>
      </c>
      <c r="U90" s="396">
        <f t="shared" ref="U90:U94" si="265">ROUND(U$46*$F90,0)</f>
        <v>0</v>
      </c>
      <c r="V90" s="396">
        <f>ROUND(V$46*$F90,0)</f>
        <v>0</v>
      </c>
      <c r="W90" s="396">
        <f t="shared" ref="W90:W94" si="266">ROUND(W$46*$F90,0)</f>
        <v>0</v>
      </c>
      <c r="X90" s="396">
        <f t="shared" ref="X90:Y94" si="267">ROUND(X$46*$H90,0)</f>
        <v>0</v>
      </c>
      <c r="Y90" s="396">
        <f t="shared" si="267"/>
        <v>0</v>
      </c>
      <c r="Z90" s="396">
        <f t="shared" ref="Z90:Z94" si="268">Z$46*$H90</f>
        <v>0</v>
      </c>
      <c r="AA90" s="396">
        <f>ROUND(AA$46*$H90,0)</f>
        <v>0</v>
      </c>
      <c r="AB90" s="396">
        <f t="shared" ref="AB90:AK94" si="269">ROUND(AB$46*$H90,0)</f>
        <v>0</v>
      </c>
      <c r="AC90" s="396">
        <f t="shared" si="269"/>
        <v>0</v>
      </c>
      <c r="AD90" s="396">
        <f t="shared" si="269"/>
        <v>0</v>
      </c>
      <c r="AE90" s="396">
        <f t="shared" si="269"/>
        <v>0</v>
      </c>
      <c r="AF90" s="396">
        <f t="shared" si="269"/>
        <v>0</v>
      </c>
      <c r="AG90" s="396">
        <f t="shared" si="269"/>
        <v>0</v>
      </c>
      <c r="AH90" s="396">
        <f t="shared" si="269"/>
        <v>0</v>
      </c>
      <c r="AI90" s="396">
        <f t="shared" si="269"/>
        <v>0</v>
      </c>
      <c r="AJ90" s="396">
        <f t="shared" si="269"/>
        <v>0</v>
      </c>
      <c r="AK90" s="396">
        <f t="shared" si="269"/>
        <v>0</v>
      </c>
      <c r="AL90" s="396"/>
      <c r="AM90" s="396">
        <f t="shared" si="242"/>
        <v>902</v>
      </c>
      <c r="AN90" s="443"/>
      <c r="AO90" s="397">
        <f t="shared" si="235"/>
        <v>0</v>
      </c>
      <c r="AP90" s="396">
        <f t="shared" si="237"/>
        <v>868</v>
      </c>
      <c r="AQ90" s="396">
        <f t="shared" si="237"/>
        <v>34</v>
      </c>
      <c r="AR90" s="396">
        <f t="shared" si="258"/>
        <v>0</v>
      </c>
      <c r="AS90" s="396">
        <f>ROUND(SUMIF($L$1:$AL$1,AS$1,$L90:$AL90),0)</f>
        <v>0</v>
      </c>
      <c r="AT90" s="396">
        <f t="shared" si="227"/>
        <v>0</v>
      </c>
      <c r="AU90" s="391"/>
      <c r="AV90" s="396">
        <f t="shared" si="251"/>
        <v>213</v>
      </c>
      <c r="AW90" s="396">
        <f t="shared" si="226"/>
        <v>689</v>
      </c>
      <c r="AX90" s="521">
        <f t="shared" si="215"/>
        <v>0</v>
      </c>
      <c r="AY90" s="487">
        <f>ROUNDDOWN(SUMIF($L$2:$AL$2,AY$1,$L90:$AL90),0)</f>
        <v>0</v>
      </c>
      <c r="AZ90" s="396">
        <f>ROUND(SUMIF($L$2:$AL$2,AZ$1,$L90:$AL90),0)</f>
        <v>0</v>
      </c>
      <c r="BA90" s="396">
        <f t="shared" si="263"/>
        <v>0</v>
      </c>
      <c r="BB90" s="398">
        <f t="shared" si="250"/>
        <v>0</v>
      </c>
      <c r="BC90" s="443"/>
      <c r="BD90" s="390"/>
      <c r="BE90" s="390"/>
      <c r="BF90" s="390"/>
      <c r="BG90" s="390"/>
      <c r="BH90" s="390"/>
      <c r="BI90" s="390"/>
      <c r="BJ90" s="390"/>
      <c r="BK90" s="390"/>
      <c r="BL90" s="390"/>
      <c r="BM90" s="390"/>
      <c r="BN90" s="390"/>
      <c r="BO90" s="390"/>
      <c r="BP90" s="390"/>
      <c r="BQ90" s="390"/>
      <c r="BR90" s="390"/>
      <c r="BS90" s="390"/>
      <c r="BT90" s="390"/>
      <c r="BU90" s="390"/>
    </row>
    <row r="91" spans="1:73" ht="14.25">
      <c r="A91" s="543" t="s">
        <v>162</v>
      </c>
      <c r="B91" s="425">
        <f>'4a 1718 CS PC'!Z43</f>
        <v>1.52E-2</v>
      </c>
      <c r="C91" s="425">
        <v>0</v>
      </c>
      <c r="D91" s="425">
        <f>'4b 1819 CS PC'!Z43</f>
        <v>1.52E-2</v>
      </c>
      <c r="E91" s="425">
        <v>0</v>
      </c>
      <c r="F91" s="425">
        <f>'4c 1920 CS PC'!Y43</f>
        <v>1.41E-2</v>
      </c>
      <c r="G91" s="425">
        <f>'4c 1920 CS PC'!AM43</f>
        <v>0</v>
      </c>
      <c r="H91" s="425">
        <f>'4d 2021 CS PC'!Y43</f>
        <v>1.5699999999999999E-2</v>
      </c>
      <c r="I91" s="425">
        <f>'4d 2021 CS PC'!AM43</f>
        <v>0</v>
      </c>
      <c r="J91" s="425">
        <f>'4e 2122 CS PC'!$AH43</f>
        <v>6.4899201205681593E-3</v>
      </c>
      <c r="K91" s="425"/>
      <c r="L91" s="396">
        <f t="shared" ref="L91:N94" si="270">ROUND(L$46*$B91,0)</f>
        <v>144</v>
      </c>
      <c r="M91" s="396">
        <f t="shared" si="270"/>
        <v>170</v>
      </c>
      <c r="N91" s="396">
        <f t="shared" si="270"/>
        <v>370</v>
      </c>
      <c r="O91" s="396">
        <f>O$46*$B91</f>
        <v>595.71839999999997</v>
      </c>
      <c r="P91" s="396">
        <f t="shared" si="164"/>
        <v>51</v>
      </c>
      <c r="Q91" s="396">
        <f t="shared" ref="Q91:Q94" si="271">Q$46*$D91</f>
        <v>0</v>
      </c>
      <c r="R91" s="396">
        <f t="shared" ref="R91:R94" si="272">ROUND(R$46*$D91,0)</f>
        <v>0</v>
      </c>
      <c r="S91" s="396">
        <f>ROUND(S$46*$D91,0)</f>
        <v>0</v>
      </c>
      <c r="T91" s="396">
        <f t="shared" ref="T91:T94" si="273">ROUND(T$46*$F91,0)</f>
        <v>0</v>
      </c>
      <c r="U91" s="396">
        <f t="shared" si="265"/>
        <v>0</v>
      </c>
      <c r="V91" s="396">
        <f>ROUND(V$46*$F91,0)</f>
        <v>0</v>
      </c>
      <c r="W91" s="396">
        <f t="shared" si="266"/>
        <v>0</v>
      </c>
      <c r="X91" s="396">
        <f t="shared" si="267"/>
        <v>0</v>
      </c>
      <c r="Y91" s="396">
        <f t="shared" si="267"/>
        <v>0</v>
      </c>
      <c r="Z91" s="396">
        <f t="shared" si="268"/>
        <v>0</v>
      </c>
      <c r="AA91" s="396">
        <f>ROUND(AA$46*$H91,0)</f>
        <v>0</v>
      </c>
      <c r="AB91" s="396">
        <f t="shared" si="269"/>
        <v>0</v>
      </c>
      <c r="AC91" s="396">
        <f t="shared" si="269"/>
        <v>0</v>
      </c>
      <c r="AD91" s="396">
        <f t="shared" si="269"/>
        <v>0</v>
      </c>
      <c r="AE91" s="396">
        <f t="shared" si="269"/>
        <v>0</v>
      </c>
      <c r="AF91" s="396">
        <f t="shared" si="269"/>
        <v>0</v>
      </c>
      <c r="AG91" s="396">
        <f t="shared" si="269"/>
        <v>0</v>
      </c>
      <c r="AH91" s="396">
        <f t="shared" si="269"/>
        <v>0</v>
      </c>
      <c r="AI91" s="396">
        <f t="shared" si="269"/>
        <v>0</v>
      </c>
      <c r="AJ91" s="396">
        <f t="shared" si="269"/>
        <v>0</v>
      </c>
      <c r="AK91" s="396">
        <f t="shared" si="269"/>
        <v>0</v>
      </c>
      <c r="AL91" s="396"/>
      <c r="AM91" s="396">
        <f t="shared" si="242"/>
        <v>1331</v>
      </c>
      <c r="AN91" s="443"/>
      <c r="AO91" s="397">
        <f t="shared" si="235"/>
        <v>0</v>
      </c>
      <c r="AP91" s="396">
        <f t="shared" si="237"/>
        <v>1280</v>
      </c>
      <c r="AQ91" s="396">
        <f t="shared" si="237"/>
        <v>51</v>
      </c>
      <c r="AR91" s="396">
        <f t="shared" si="258"/>
        <v>0</v>
      </c>
      <c r="AS91" s="396">
        <f>ROUND(SUMIF($L$1:$AL$1,AS$1,$L91:$AL91),0)</f>
        <v>0</v>
      </c>
      <c r="AT91" s="396">
        <f t="shared" si="227"/>
        <v>0</v>
      </c>
      <c r="AU91" s="391"/>
      <c r="AV91" s="396">
        <f t="shared" si="251"/>
        <v>314</v>
      </c>
      <c r="AW91" s="396">
        <f t="shared" si="226"/>
        <v>1017</v>
      </c>
      <c r="AX91" s="396">
        <f t="shared" si="215"/>
        <v>0</v>
      </c>
      <c r="AY91" s="521">
        <f>ROUND(SUMIF($L$2:$AL$2,AY$1,$L91:$AL91),0)</f>
        <v>0</v>
      </c>
      <c r="AZ91" s="487">
        <f>ROUNDUP(SUMIF($L$2:$AL$2,AZ$1,$L91:$AL91),0)</f>
        <v>0</v>
      </c>
      <c r="BA91" s="521">
        <f t="shared" si="263"/>
        <v>0</v>
      </c>
      <c r="BB91" s="398">
        <f t="shared" si="250"/>
        <v>0</v>
      </c>
      <c r="BC91" s="443"/>
      <c r="BD91" s="390"/>
      <c r="BE91" s="390"/>
      <c r="BF91" s="390"/>
      <c r="BG91" s="390"/>
      <c r="BH91" s="390"/>
      <c r="BI91" s="390"/>
      <c r="BJ91" s="390"/>
      <c r="BK91" s="390"/>
      <c r="BL91" s="390"/>
      <c r="BM91" s="390"/>
      <c r="BN91" s="390"/>
      <c r="BO91" s="390"/>
      <c r="BP91" s="390"/>
      <c r="BQ91" s="390"/>
      <c r="BR91" s="390"/>
      <c r="BS91" s="390"/>
      <c r="BT91" s="390"/>
      <c r="BU91" s="390"/>
    </row>
    <row r="92" spans="1:73" ht="14.25">
      <c r="A92" s="543" t="s">
        <v>163</v>
      </c>
      <c r="B92" s="425">
        <f>'4a 1718 CS PC'!Z44</f>
        <v>2.4E-2</v>
      </c>
      <c r="C92" s="425">
        <v>0</v>
      </c>
      <c r="D92" s="425">
        <f>'4b 1819 CS PC'!Z44</f>
        <v>2.4E-2</v>
      </c>
      <c r="E92" s="425">
        <v>0</v>
      </c>
      <c r="F92" s="425">
        <f>'4c 1920 CS PC'!Y44</f>
        <v>2.52E-2</v>
      </c>
      <c r="G92" s="425">
        <f>'4c 1920 CS PC'!AM44</f>
        <v>0</v>
      </c>
      <c r="H92" s="425">
        <f>'4d 2021 CS PC'!Y44</f>
        <v>2.4500000000000001E-2</v>
      </c>
      <c r="I92" s="425">
        <f>'4d 2021 CS PC'!AM44</f>
        <v>0</v>
      </c>
      <c r="J92" s="425">
        <f>'4e 2122 CS PC'!$AH44</f>
        <v>1.0343492581327196E-2</v>
      </c>
      <c r="K92" s="425"/>
      <c r="L92" s="396">
        <f t="shared" si="270"/>
        <v>227</v>
      </c>
      <c r="M92" s="487">
        <f>ROUNDUP(M$46*$B92,0)</f>
        <v>270</v>
      </c>
      <c r="N92" s="396">
        <f t="shared" si="270"/>
        <v>584</v>
      </c>
      <c r="O92" s="396">
        <f>O$46*$B92</f>
        <v>940.60800000000006</v>
      </c>
      <c r="P92" s="396">
        <f t="shared" si="164"/>
        <v>80</v>
      </c>
      <c r="Q92" s="396">
        <f t="shared" si="271"/>
        <v>0</v>
      </c>
      <c r="R92" s="396">
        <f t="shared" si="272"/>
        <v>0</v>
      </c>
      <c r="S92" s="396">
        <f>ROUND(S$46*$D92,0)</f>
        <v>0</v>
      </c>
      <c r="T92" s="396">
        <f t="shared" si="273"/>
        <v>0</v>
      </c>
      <c r="U92" s="396">
        <f t="shared" si="265"/>
        <v>0</v>
      </c>
      <c r="V92" s="396">
        <f t="shared" ref="V92:V94" si="274">ROUND(V$46*$F92,0)</f>
        <v>0</v>
      </c>
      <c r="W92" s="396">
        <f t="shared" si="266"/>
        <v>0</v>
      </c>
      <c r="X92" s="396">
        <f t="shared" si="267"/>
        <v>0</v>
      </c>
      <c r="Y92" s="396">
        <f t="shared" si="267"/>
        <v>0</v>
      </c>
      <c r="Z92" s="396">
        <f t="shared" si="268"/>
        <v>0</v>
      </c>
      <c r="AA92" s="396">
        <f>ROUND(AA$46*$H92,0)</f>
        <v>0</v>
      </c>
      <c r="AB92" s="396">
        <f t="shared" si="269"/>
        <v>0</v>
      </c>
      <c r="AC92" s="396">
        <f t="shared" si="269"/>
        <v>0</v>
      </c>
      <c r="AD92" s="396">
        <f t="shared" si="269"/>
        <v>0</v>
      </c>
      <c r="AE92" s="396">
        <f t="shared" si="269"/>
        <v>0</v>
      </c>
      <c r="AF92" s="396">
        <f t="shared" si="269"/>
        <v>0</v>
      </c>
      <c r="AG92" s="396">
        <f t="shared" si="269"/>
        <v>0</v>
      </c>
      <c r="AH92" s="396">
        <f t="shared" si="269"/>
        <v>0</v>
      </c>
      <c r="AI92" s="396">
        <f t="shared" si="269"/>
        <v>0</v>
      </c>
      <c r="AJ92" s="396">
        <f t="shared" si="269"/>
        <v>0</v>
      </c>
      <c r="AK92" s="396">
        <f t="shared" si="269"/>
        <v>0</v>
      </c>
      <c r="AL92" s="396"/>
      <c r="AM92" s="521">
        <f t="shared" si="242"/>
        <v>2102</v>
      </c>
      <c r="AN92" s="443"/>
      <c r="AO92" s="397">
        <f t="shared" si="235"/>
        <v>0</v>
      </c>
      <c r="AP92" s="396">
        <f t="shared" si="237"/>
        <v>2022</v>
      </c>
      <c r="AQ92" s="396">
        <f t="shared" si="237"/>
        <v>80</v>
      </c>
      <c r="AR92" s="396">
        <f t="shared" si="258"/>
        <v>0</v>
      </c>
      <c r="AS92" s="396">
        <f>ROUND(SUMIF($L$1:$AL$1,AS$1,$L92:$AL92),0)</f>
        <v>0</v>
      </c>
      <c r="AT92" s="396">
        <f t="shared" si="227"/>
        <v>0</v>
      </c>
      <c r="AU92" s="391"/>
      <c r="AV92" s="396">
        <f t="shared" si="251"/>
        <v>497</v>
      </c>
      <c r="AW92" s="396">
        <f t="shared" si="226"/>
        <v>1605</v>
      </c>
      <c r="AX92" s="396">
        <f t="shared" si="215"/>
        <v>0</v>
      </c>
      <c r="AY92" s="487">
        <f>ROUNDUP(SUMIF($L$2:$AL$2,AY$1,$L92:$AL92),0)</f>
        <v>0</v>
      </c>
      <c r="AZ92" s="487">
        <f>ROUNDUP(SUMIF($L$2:$AL$2,AZ$1,$L92:$AL92),0)</f>
        <v>0</v>
      </c>
      <c r="BA92" s="396">
        <f t="shared" si="263"/>
        <v>0</v>
      </c>
      <c r="BB92" s="398">
        <f t="shared" si="250"/>
        <v>0</v>
      </c>
      <c r="BC92" s="443"/>
      <c r="BD92" s="390"/>
      <c r="BE92" s="390"/>
      <c r="BF92" s="390"/>
      <c r="BG92" s="390"/>
      <c r="BH92" s="390"/>
      <c r="BI92" s="390"/>
      <c r="BJ92" s="390"/>
      <c r="BK92" s="390"/>
      <c r="BL92" s="390"/>
      <c r="BM92" s="390"/>
      <c r="BN92" s="390"/>
      <c r="BO92" s="390"/>
      <c r="BP92" s="390"/>
      <c r="BQ92" s="390"/>
      <c r="BR92" s="390"/>
      <c r="BS92" s="390"/>
      <c r="BT92" s="390"/>
      <c r="BU92" s="390"/>
    </row>
    <row r="93" spans="1:73" ht="14.25">
      <c r="A93" s="543" t="s">
        <v>164</v>
      </c>
      <c r="B93" s="425">
        <f>'4a 1718 CS PC'!Z45</f>
        <v>5.3600000000000002E-2</v>
      </c>
      <c r="C93" s="425">
        <v>0</v>
      </c>
      <c r="D93" s="425">
        <f>'4b 1819 CS PC'!Z45</f>
        <v>5.3600000000000002E-2</v>
      </c>
      <c r="E93" s="425">
        <v>0</v>
      </c>
      <c r="F93" s="425">
        <f>'4c 1920 CS PC'!Y45</f>
        <v>4.9700000000000001E-2</v>
      </c>
      <c r="G93" s="425">
        <f>'4c 1920 CS PC'!AM45</f>
        <v>0</v>
      </c>
      <c r="H93" s="425">
        <f>'4d 2021 CS PC'!Y45</f>
        <v>5.6099999999999997E-2</v>
      </c>
      <c r="I93" s="425">
        <f>'4d 2021 CS PC'!AM45</f>
        <v>0</v>
      </c>
      <c r="J93" s="425">
        <f>'4e 2122 CS PC'!$AH45</f>
        <v>2.4146272765140895E-2</v>
      </c>
      <c r="K93" s="425"/>
      <c r="L93" s="396">
        <f t="shared" si="270"/>
        <v>507</v>
      </c>
      <c r="M93" s="396">
        <f t="shared" si="270"/>
        <v>601</v>
      </c>
      <c r="N93" s="487">
        <f>ROUNDDOWN(N$46*$B93,0)</f>
        <v>1303</v>
      </c>
      <c r="O93" s="396">
        <f>O$46*$B93</f>
        <v>2100.6912000000002</v>
      </c>
      <c r="P93" s="396">
        <f t="shared" si="164"/>
        <v>179</v>
      </c>
      <c r="Q93" s="396">
        <f t="shared" si="271"/>
        <v>0</v>
      </c>
      <c r="R93" s="396">
        <f t="shared" si="272"/>
        <v>0</v>
      </c>
      <c r="S93" s="396">
        <f>ROUND(S$46*$D93,0)</f>
        <v>0</v>
      </c>
      <c r="T93" s="396">
        <f t="shared" si="273"/>
        <v>0</v>
      </c>
      <c r="U93" s="396">
        <f t="shared" si="265"/>
        <v>0</v>
      </c>
      <c r="V93" s="396">
        <f t="shared" si="274"/>
        <v>0</v>
      </c>
      <c r="W93" s="396">
        <f t="shared" si="266"/>
        <v>0</v>
      </c>
      <c r="X93" s="396">
        <f t="shared" si="267"/>
        <v>0</v>
      </c>
      <c r="Y93" s="396">
        <f t="shared" si="267"/>
        <v>0</v>
      </c>
      <c r="Z93" s="396">
        <f t="shared" si="268"/>
        <v>0</v>
      </c>
      <c r="AA93" s="396">
        <f>ROUND(AA$46*$H93,0)</f>
        <v>0</v>
      </c>
      <c r="AB93" s="396">
        <f t="shared" si="269"/>
        <v>0</v>
      </c>
      <c r="AC93" s="396">
        <f t="shared" si="269"/>
        <v>0</v>
      </c>
      <c r="AD93" s="396">
        <f t="shared" si="269"/>
        <v>0</v>
      </c>
      <c r="AE93" s="396">
        <f t="shared" si="269"/>
        <v>0</v>
      </c>
      <c r="AF93" s="396">
        <f t="shared" si="269"/>
        <v>0</v>
      </c>
      <c r="AG93" s="396">
        <f t="shared" si="269"/>
        <v>0</v>
      </c>
      <c r="AH93" s="396">
        <f t="shared" si="269"/>
        <v>0</v>
      </c>
      <c r="AI93" s="396">
        <f t="shared" si="269"/>
        <v>0</v>
      </c>
      <c r="AJ93" s="396">
        <f t="shared" si="269"/>
        <v>0</v>
      </c>
      <c r="AK93" s="396">
        <f t="shared" si="269"/>
        <v>0</v>
      </c>
      <c r="AL93" s="396"/>
      <c r="AM93" s="396">
        <f t="shared" ref="AM93:AM99" si="275">ROUND(SUM(L93:AL93),0)</f>
        <v>4691</v>
      </c>
      <c r="AN93" s="443"/>
      <c r="AO93" s="397">
        <f t="shared" si="235"/>
        <v>0</v>
      </c>
      <c r="AP93" s="396">
        <f t="shared" si="237"/>
        <v>4512</v>
      </c>
      <c r="AQ93" s="396">
        <f t="shared" si="237"/>
        <v>179</v>
      </c>
      <c r="AR93" s="396">
        <f t="shared" si="258"/>
        <v>0</v>
      </c>
      <c r="AS93" s="396">
        <f>ROUND(SUMIF($L$1:$AL$1,AS$1,$L93:$AL93),0)</f>
        <v>0</v>
      </c>
      <c r="AT93" s="396">
        <f t="shared" si="227"/>
        <v>0</v>
      </c>
      <c r="AU93" s="391"/>
      <c r="AV93" s="396">
        <f t="shared" si="251"/>
        <v>1108</v>
      </c>
      <c r="AW93" s="396">
        <f t="shared" si="226"/>
        <v>3583</v>
      </c>
      <c r="AX93" s="396">
        <f t="shared" si="215"/>
        <v>0</v>
      </c>
      <c r="AY93" s="487">
        <f>ROUNDDOWN(SUMIF($L$2:$AL$2,AY$1,$L93:$AL93),0)</f>
        <v>0</v>
      </c>
      <c r="AZ93" s="487">
        <f>ROUNDUP(SUMIF($L$2:$AL$2,AZ$1,$L93:$AL93),0)</f>
        <v>0</v>
      </c>
      <c r="BA93" s="521">
        <f t="shared" si="263"/>
        <v>0</v>
      </c>
      <c r="BB93" s="398">
        <f t="shared" si="250"/>
        <v>0</v>
      </c>
      <c r="BC93" s="443"/>
      <c r="BD93" s="390"/>
      <c r="BE93" s="390"/>
      <c r="BF93" s="390"/>
      <c r="BG93" s="390"/>
      <c r="BH93" s="390"/>
      <c r="BI93" s="390"/>
      <c r="BJ93" s="390"/>
      <c r="BK93" s="390"/>
      <c r="BL93" s="390"/>
      <c r="BM93" s="390"/>
      <c r="BN93" s="390"/>
      <c r="BO93" s="390"/>
      <c r="BP93" s="390"/>
      <c r="BQ93" s="390"/>
      <c r="BR93" s="390"/>
      <c r="BS93" s="390"/>
      <c r="BT93" s="390"/>
      <c r="BU93" s="390"/>
    </row>
    <row r="94" spans="1:73" ht="14.25">
      <c r="A94" s="543" t="s">
        <v>165</v>
      </c>
      <c r="B94" s="425">
        <f>'4a 1718 CS PC'!Z46</f>
        <v>1.61E-2</v>
      </c>
      <c r="C94" s="425">
        <v>0</v>
      </c>
      <c r="D94" s="425">
        <f>'4b 1819 CS PC'!Z46</f>
        <v>1.61E-2</v>
      </c>
      <c r="E94" s="425">
        <v>0</v>
      </c>
      <c r="F94" s="425">
        <f>'4c 1920 CS PC'!Y46</f>
        <v>1.5699999999999999E-2</v>
      </c>
      <c r="G94" s="425">
        <f>'4c 1920 CS PC'!AM46</f>
        <v>0</v>
      </c>
      <c r="H94" s="425">
        <f>'4d 2021 CS PC'!Y46</f>
        <v>1.49E-2</v>
      </c>
      <c r="I94" s="425">
        <f>'4d 2021 CS PC'!AM46</f>
        <v>0</v>
      </c>
      <c r="J94" s="425">
        <f>'4e 2122 CS PC'!$AH46</f>
        <v>6.0718571184305041E-3</v>
      </c>
      <c r="K94" s="425"/>
      <c r="L94" s="396">
        <f t="shared" si="270"/>
        <v>152</v>
      </c>
      <c r="M94" s="396">
        <f t="shared" si="270"/>
        <v>181</v>
      </c>
      <c r="N94" s="487">
        <f>ROUNDUP(N$46*$B94,0)</f>
        <v>392</v>
      </c>
      <c r="O94" s="396">
        <f>O$46*$B94</f>
        <v>630.99119999999994</v>
      </c>
      <c r="P94" s="396">
        <f t="shared" si="164"/>
        <v>54</v>
      </c>
      <c r="Q94" s="396">
        <f t="shared" si="271"/>
        <v>0</v>
      </c>
      <c r="R94" s="396">
        <f t="shared" si="272"/>
        <v>0</v>
      </c>
      <c r="S94" s="396">
        <f>ROUND(S$46*$D94,0)</f>
        <v>0</v>
      </c>
      <c r="T94" s="396">
        <f t="shared" si="273"/>
        <v>0</v>
      </c>
      <c r="U94" s="396">
        <f t="shared" si="265"/>
        <v>0</v>
      </c>
      <c r="V94" s="396">
        <f t="shared" si="274"/>
        <v>0</v>
      </c>
      <c r="W94" s="396">
        <f t="shared" si="266"/>
        <v>0</v>
      </c>
      <c r="X94" s="396">
        <f t="shared" si="267"/>
        <v>0</v>
      </c>
      <c r="Y94" s="396">
        <f t="shared" si="267"/>
        <v>0</v>
      </c>
      <c r="Z94" s="396">
        <f t="shared" si="268"/>
        <v>0</v>
      </c>
      <c r="AA94" s="396">
        <f>ROUND(AA$46*$H94,0)</f>
        <v>0</v>
      </c>
      <c r="AB94" s="396">
        <f t="shared" si="269"/>
        <v>0</v>
      </c>
      <c r="AC94" s="396">
        <f t="shared" si="269"/>
        <v>0</v>
      </c>
      <c r="AD94" s="396">
        <f t="shared" si="269"/>
        <v>0</v>
      </c>
      <c r="AE94" s="396">
        <f t="shared" si="269"/>
        <v>0</v>
      </c>
      <c r="AF94" s="396">
        <f t="shared" si="269"/>
        <v>0</v>
      </c>
      <c r="AG94" s="396">
        <f t="shared" si="269"/>
        <v>0</v>
      </c>
      <c r="AH94" s="396">
        <f t="shared" si="269"/>
        <v>0</v>
      </c>
      <c r="AI94" s="396">
        <f t="shared" si="269"/>
        <v>0</v>
      </c>
      <c r="AJ94" s="396">
        <f t="shared" si="269"/>
        <v>0</v>
      </c>
      <c r="AK94" s="396">
        <f t="shared" si="269"/>
        <v>0</v>
      </c>
      <c r="AL94" s="396"/>
      <c r="AM94" s="521">
        <f t="shared" si="275"/>
        <v>1410</v>
      </c>
      <c r="AN94" s="443"/>
      <c r="AO94" s="397">
        <f t="shared" si="235"/>
        <v>0</v>
      </c>
      <c r="AP94" s="396">
        <f t="shared" si="237"/>
        <v>1356</v>
      </c>
      <c r="AQ94" s="396">
        <f t="shared" si="237"/>
        <v>54</v>
      </c>
      <c r="AR94" s="396">
        <f t="shared" si="258"/>
        <v>0</v>
      </c>
      <c r="AS94" s="396">
        <f>ROUND(SUMIF($L$1:$AL$1,AS$1,$L94:$AL94),0)</f>
        <v>0</v>
      </c>
      <c r="AT94" s="521">
        <f t="shared" si="227"/>
        <v>0</v>
      </c>
      <c r="AU94" s="391"/>
      <c r="AV94" s="396">
        <f t="shared" si="251"/>
        <v>333</v>
      </c>
      <c r="AW94" s="396">
        <f t="shared" si="226"/>
        <v>1077</v>
      </c>
      <c r="AX94" s="521">
        <f t="shared" si="215"/>
        <v>0</v>
      </c>
      <c r="AY94" s="396">
        <f>ROUND(SUMIF($L$2:$AL$2,AY$1,$L94:$AL94),0)</f>
        <v>0</v>
      </c>
      <c r="AZ94" s="487">
        <f>ROUNDDOWN(SUMIF($L$2:$AL$2,AZ$1,$L94:$AL94),0)</f>
        <v>0</v>
      </c>
      <c r="BA94" s="521">
        <f t="shared" si="263"/>
        <v>0</v>
      </c>
      <c r="BB94" s="398">
        <f t="shared" si="250"/>
        <v>0</v>
      </c>
      <c r="BC94" s="443"/>
      <c r="BD94" s="390"/>
      <c r="BE94" s="390"/>
      <c r="BF94" s="390"/>
      <c r="BG94" s="390"/>
      <c r="BH94" s="390"/>
      <c r="BI94" s="390"/>
      <c r="BJ94" s="390"/>
      <c r="BK94" s="390"/>
      <c r="BL94" s="390"/>
      <c r="BM94" s="390"/>
      <c r="BN94" s="390"/>
      <c r="BO94" s="390"/>
      <c r="BP94" s="390"/>
      <c r="BQ94" s="390"/>
      <c r="BR94" s="390"/>
      <c r="BS94" s="390"/>
      <c r="BT94" s="390"/>
      <c r="BU94" s="390"/>
    </row>
    <row r="95" spans="1:73" ht="14.25">
      <c r="A95" s="543" t="s">
        <v>166</v>
      </c>
      <c r="B95" s="425">
        <v>0</v>
      </c>
      <c r="C95" s="425">
        <f>'4a 1718 CS PC'!$AM$47</f>
        <v>9.4999999999999998E-3</v>
      </c>
      <c r="D95" s="425">
        <v>0</v>
      </c>
      <c r="E95" s="425">
        <f>'4b 1819 CS PC'!AN47</f>
        <v>9.4999999999999998E-3</v>
      </c>
      <c r="F95" s="425">
        <f>'4c 1920 CS PC'!Y47</f>
        <v>0</v>
      </c>
      <c r="G95" s="425">
        <f>'4c 1920 CS PC'!AM47</f>
        <v>0.01</v>
      </c>
      <c r="H95" s="425">
        <f>'4d 2021 CS PC'!Y47</f>
        <v>0</v>
      </c>
      <c r="I95" s="425">
        <f>'4d 2021 CS PC'!AM47</f>
        <v>9.1000000000000004E-3</v>
      </c>
      <c r="J95" s="425">
        <f>'4e 2122 CS PC'!$AH47</f>
        <v>5.309659525081294E-3</v>
      </c>
      <c r="K95" s="425"/>
      <c r="L95" s="396">
        <f>ROUND(L$23*$C95,0)</f>
        <v>724</v>
      </c>
      <c r="M95" s="487">
        <f>ROUNDDOWN(M$23*$C95,0)</f>
        <v>1856</v>
      </c>
      <c r="N95" s="396">
        <f>ROUND(N$23*$C95,0)</f>
        <v>2</v>
      </c>
      <c r="O95" s="396">
        <f>O$23*$C95</f>
        <v>1677.1299999999999</v>
      </c>
      <c r="P95" s="396">
        <f t="shared" si="164"/>
        <v>0</v>
      </c>
      <c r="Q95" s="396">
        <f t="shared" ref="Q95" si="276">Q$23*$E95</f>
        <v>0</v>
      </c>
      <c r="R95" s="396">
        <f>ROUND(R$23*$E95,0)</f>
        <v>66</v>
      </c>
      <c r="S95" s="396">
        <f>ROUND(S$23*$E95,0)</f>
        <v>2326</v>
      </c>
      <c r="T95" s="396">
        <f t="shared" ref="T95:T97" si="277">ROUND(T$23*$G95,0)</f>
        <v>0</v>
      </c>
      <c r="U95" s="396">
        <f t="shared" ref="U95:U97" si="278">ROUND(U$23*$G95,0)</f>
        <v>0</v>
      </c>
      <c r="V95" s="396">
        <f t="shared" ref="V95:V97" si="279">ROUND(V$23*$G95,0)</f>
        <v>0</v>
      </c>
      <c r="W95" s="396">
        <f>ROUND(W$23*$G95,0)</f>
        <v>157</v>
      </c>
      <c r="X95" s="396">
        <f t="shared" ref="X95:Y97" si="280">ROUND(X$23*$I95,0)</f>
        <v>82</v>
      </c>
      <c r="Y95" s="396">
        <f t="shared" si="280"/>
        <v>134</v>
      </c>
      <c r="Z95" s="396">
        <f t="shared" ref="Z95:Z97" si="281">Z$23*$I95</f>
        <v>17.0989</v>
      </c>
      <c r="AA95" s="396">
        <f>ROUND(AA$23*$I95,0)</f>
        <v>17</v>
      </c>
      <c r="AB95" s="396">
        <f t="shared" ref="AB95:AK97" si="282">ROUND(AB$23*$I95,0)</f>
        <v>12</v>
      </c>
      <c r="AC95" s="396">
        <f t="shared" si="282"/>
        <v>139</v>
      </c>
      <c r="AD95" s="396">
        <f t="shared" si="282"/>
        <v>139</v>
      </c>
      <c r="AE95" s="396">
        <f t="shared" si="282"/>
        <v>139</v>
      </c>
      <c r="AF95" s="396">
        <f t="shared" si="282"/>
        <v>139</v>
      </c>
      <c r="AG95" s="396">
        <f t="shared" si="282"/>
        <v>139</v>
      </c>
      <c r="AH95" s="396">
        <f t="shared" si="282"/>
        <v>139</v>
      </c>
      <c r="AI95" s="396">
        <f t="shared" si="282"/>
        <v>139</v>
      </c>
      <c r="AJ95" s="396">
        <f t="shared" si="282"/>
        <v>139</v>
      </c>
      <c r="AK95" s="396">
        <f t="shared" si="282"/>
        <v>139</v>
      </c>
      <c r="AL95" s="396"/>
      <c r="AM95" s="396">
        <f t="shared" si="275"/>
        <v>8321</v>
      </c>
      <c r="AN95" s="443"/>
      <c r="AO95" s="397">
        <f t="shared" si="235"/>
        <v>-1</v>
      </c>
      <c r="AP95" s="396">
        <f t="shared" si="237"/>
        <v>4259</v>
      </c>
      <c r="AQ95" s="396">
        <f t="shared" si="237"/>
        <v>2392</v>
      </c>
      <c r="AR95" s="396">
        <f t="shared" si="258"/>
        <v>157</v>
      </c>
      <c r="AS95" s="487">
        <f>ROUNDUP(SUMIF($L$1:$AL$1,AS$1,$L95:$AL95),0)+1</f>
        <v>252</v>
      </c>
      <c r="AT95" s="579">
        <f>ROUNDDOWN(SUMIF($L$1:$AL$1,AT$1,$L95:$AL95),0)-1</f>
        <v>1262</v>
      </c>
      <c r="AU95" s="391"/>
      <c r="AV95" s="396">
        <f t="shared" si="251"/>
        <v>2580</v>
      </c>
      <c r="AW95" s="521">
        <f t="shared" si="226"/>
        <v>1679</v>
      </c>
      <c r="AX95" s="396">
        <f t="shared" si="215"/>
        <v>2392</v>
      </c>
      <c r="AY95" s="487">
        <f>ROUNDDOWN(SUMIF($L$2:$AL$2,AY$1,$L95:$AL95),0)</f>
        <v>373</v>
      </c>
      <c r="AZ95" s="487">
        <f>ROUNDUP(SUMIF($L$2:$AL$2,AZ$1,$L95:$AL95),0)+1</f>
        <v>465</v>
      </c>
      <c r="BA95" s="487">
        <f>ROUNDDOWN(SUMIF($L$2:$AL$2,BA$1,$L95:$AL95),0)-1</f>
        <v>833</v>
      </c>
      <c r="BB95" s="398">
        <f t="shared" si="250"/>
        <v>0</v>
      </c>
      <c r="BC95" s="443"/>
      <c r="BD95" s="390"/>
      <c r="BE95" s="390"/>
      <c r="BF95" s="390"/>
      <c r="BG95" s="390"/>
      <c r="BH95" s="390"/>
      <c r="BI95" s="390"/>
      <c r="BJ95" s="390"/>
      <c r="BK95" s="390"/>
      <c r="BL95" s="390"/>
      <c r="BM95" s="390"/>
      <c r="BN95" s="390"/>
      <c r="BO95" s="390"/>
      <c r="BP95" s="390"/>
      <c r="BQ95" s="390"/>
      <c r="BR95" s="390"/>
      <c r="BS95" s="390"/>
      <c r="BT95" s="390"/>
      <c r="BU95" s="390"/>
    </row>
    <row r="96" spans="1:73" ht="14.25">
      <c r="A96" s="543" t="s">
        <v>167</v>
      </c>
      <c r="B96" s="425">
        <v>0</v>
      </c>
      <c r="C96" s="425">
        <f>'4a 1718 CS PC'!$AM$48</f>
        <v>1E-4</v>
      </c>
      <c r="D96" s="425">
        <v>0</v>
      </c>
      <c r="E96" s="425">
        <f>'4b 1819 CS PC'!AN48</f>
        <v>1E-4</v>
      </c>
      <c r="F96" s="425">
        <f>'4c 1920 CS PC'!Y48</f>
        <v>0</v>
      </c>
      <c r="G96" s="425">
        <f>'4c 1920 CS PC'!AM48</f>
        <v>1E-4</v>
      </c>
      <c r="H96" s="425">
        <f>'4d 2021 CS PC'!Y48</f>
        <v>0</v>
      </c>
      <c r="I96" s="425">
        <f>'4d 2021 CS PC'!AM48</f>
        <v>1E-4</v>
      </c>
      <c r="J96" s="425">
        <f>'4e 2122 CS PC'!$AH48</f>
        <v>6.1390844160855252E-5</v>
      </c>
      <c r="K96" s="425"/>
      <c r="L96" s="396">
        <f t="shared" ref="L96:N97" si="283">ROUND(L$23*$C96,0)</f>
        <v>8</v>
      </c>
      <c r="M96" s="396">
        <f t="shared" si="283"/>
        <v>20</v>
      </c>
      <c r="N96" s="396">
        <f t="shared" si="283"/>
        <v>0</v>
      </c>
      <c r="O96" s="396">
        <f>O$23*$C96</f>
        <v>17.654</v>
      </c>
      <c r="P96" s="396">
        <f t="shared" si="164"/>
        <v>0</v>
      </c>
      <c r="Q96" s="396">
        <f t="shared" ref="Q96:Q97" si="284">Q$23*$E96</f>
        <v>0</v>
      </c>
      <c r="R96" s="396">
        <f t="shared" ref="R96:R97" si="285">ROUND(R$23*$E96,0)</f>
        <v>1</v>
      </c>
      <c r="S96" s="396">
        <f>ROUND(S$23*$E96,0)</f>
        <v>24</v>
      </c>
      <c r="T96" s="396">
        <f t="shared" si="277"/>
        <v>0</v>
      </c>
      <c r="U96" s="396">
        <f t="shared" si="278"/>
        <v>0</v>
      </c>
      <c r="V96" s="396">
        <f t="shared" si="279"/>
        <v>0</v>
      </c>
      <c r="W96" s="396">
        <f t="shared" ref="W96:W97" si="286">ROUND(W$23*$G96,0)</f>
        <v>2</v>
      </c>
      <c r="X96" s="396">
        <f t="shared" si="280"/>
        <v>1</v>
      </c>
      <c r="Y96" s="396">
        <f t="shared" si="280"/>
        <v>1</v>
      </c>
      <c r="Z96" s="396">
        <f t="shared" si="281"/>
        <v>0.18790000000000001</v>
      </c>
      <c r="AA96" s="396">
        <f>ROUND(AA$23*$I96,0)</f>
        <v>0</v>
      </c>
      <c r="AB96" s="396">
        <f t="shared" si="282"/>
        <v>0</v>
      </c>
      <c r="AC96" s="396">
        <f t="shared" si="282"/>
        <v>2</v>
      </c>
      <c r="AD96" s="396">
        <f t="shared" si="282"/>
        <v>2</v>
      </c>
      <c r="AE96" s="396">
        <f t="shared" si="282"/>
        <v>2</v>
      </c>
      <c r="AF96" s="396">
        <f t="shared" si="282"/>
        <v>2</v>
      </c>
      <c r="AG96" s="396">
        <f t="shared" si="282"/>
        <v>2</v>
      </c>
      <c r="AH96" s="396">
        <f t="shared" si="282"/>
        <v>2</v>
      </c>
      <c r="AI96" s="396">
        <f t="shared" si="282"/>
        <v>2</v>
      </c>
      <c r="AJ96" s="396">
        <f t="shared" si="282"/>
        <v>2</v>
      </c>
      <c r="AK96" s="396">
        <f t="shared" si="282"/>
        <v>2</v>
      </c>
      <c r="AL96" s="396"/>
      <c r="AM96" s="521">
        <f t="shared" si="275"/>
        <v>93</v>
      </c>
      <c r="AN96" s="443"/>
      <c r="AO96" s="397">
        <f t="shared" si="235"/>
        <v>-1</v>
      </c>
      <c r="AP96" s="396">
        <f t="shared" si="237"/>
        <v>46</v>
      </c>
      <c r="AQ96" s="396">
        <f t="shared" si="237"/>
        <v>25</v>
      </c>
      <c r="AR96" s="396">
        <f t="shared" si="258"/>
        <v>2</v>
      </c>
      <c r="AS96" s="521">
        <f>ROUND(SUMIF($L$1:$AL$1,AS$1,$L96:$AL96),0)</f>
        <v>2</v>
      </c>
      <c r="AT96" s="579">
        <f>ROUNDUP(SUMIF($L$1:$AL$1,AT$1,$L96:$AL96),0)+1</f>
        <v>19</v>
      </c>
      <c r="AU96" s="391"/>
      <c r="AV96" s="396">
        <f t="shared" si="251"/>
        <v>28</v>
      </c>
      <c r="AW96" s="396">
        <f t="shared" si="226"/>
        <v>18</v>
      </c>
      <c r="AX96" s="396">
        <f t="shared" si="215"/>
        <v>25</v>
      </c>
      <c r="AY96" s="487">
        <f>ROUNDDOWN(SUMIF($L$2:$AL$2,AY$1,$L96:$AL96),0)</f>
        <v>4</v>
      </c>
      <c r="AZ96" s="487">
        <f>ROUNDDOWN(SUMIF($L$2:$AL$2,AZ$1,$L96:$AL96),0)</f>
        <v>6</v>
      </c>
      <c r="BA96" s="487">
        <f>ROUNDUP(SUMIF($L$2:$AL$2,BA$1,$L96:$AL96),0)+1</f>
        <v>13</v>
      </c>
      <c r="BB96" s="398">
        <f t="shared" si="250"/>
        <v>0</v>
      </c>
      <c r="BC96" s="443"/>
      <c r="BD96" s="390"/>
      <c r="BE96" s="390"/>
      <c r="BF96" s="390"/>
      <c r="BG96" s="390"/>
      <c r="BH96" s="390"/>
      <c r="BI96" s="390"/>
      <c r="BJ96" s="390"/>
      <c r="BK96" s="390"/>
      <c r="BL96" s="390"/>
      <c r="BM96" s="390"/>
      <c r="BN96" s="390"/>
      <c r="BO96" s="390"/>
      <c r="BP96" s="390"/>
      <c r="BQ96" s="390"/>
      <c r="BR96" s="390"/>
      <c r="BS96" s="390"/>
      <c r="BT96" s="390"/>
      <c r="BU96" s="390"/>
    </row>
    <row r="97" spans="1:75" ht="14.25">
      <c r="A97" s="543" t="s">
        <v>168</v>
      </c>
      <c r="B97" s="425">
        <v>0</v>
      </c>
      <c r="C97" s="425">
        <f>'4a 1718 CS PC'!$AM$49</f>
        <v>2.5999999999999999E-3</v>
      </c>
      <c r="D97" s="425">
        <v>0</v>
      </c>
      <c r="E97" s="425">
        <f>'4b 1819 CS PC'!AN49</f>
        <v>2.5999999999999999E-3</v>
      </c>
      <c r="F97" s="425">
        <f>'4c 1920 CS PC'!Y49</f>
        <v>0</v>
      </c>
      <c r="G97" s="425">
        <f>'4c 1920 CS PC'!AM49</f>
        <v>2.8E-3</v>
      </c>
      <c r="H97" s="425">
        <f>'4d 2021 CS PC'!Y49</f>
        <v>0</v>
      </c>
      <c r="I97" s="425">
        <f>'4d 2021 CS PC'!AM49</f>
        <v>2.8999999999999998E-3</v>
      </c>
      <c r="J97" s="425">
        <f>'4e 2122 CS PC'!$AH49</f>
        <v>1.6923553483638584E-3</v>
      </c>
      <c r="K97" s="425"/>
      <c r="L97" s="396">
        <f t="shared" si="283"/>
        <v>198</v>
      </c>
      <c r="M97" s="396">
        <f t="shared" si="283"/>
        <v>508</v>
      </c>
      <c r="N97" s="396">
        <f t="shared" si="283"/>
        <v>1</v>
      </c>
      <c r="O97" s="396">
        <f>O$23*$C97</f>
        <v>459.00399999999996</v>
      </c>
      <c r="P97" s="396">
        <f t="shared" si="164"/>
        <v>0</v>
      </c>
      <c r="Q97" s="396">
        <f t="shared" si="284"/>
        <v>0</v>
      </c>
      <c r="R97" s="396">
        <f t="shared" si="285"/>
        <v>18</v>
      </c>
      <c r="S97" s="396">
        <f>ROUND(S$23*$E97,0)</f>
        <v>637</v>
      </c>
      <c r="T97" s="396">
        <f t="shared" si="277"/>
        <v>0</v>
      </c>
      <c r="U97" s="396">
        <f t="shared" si="278"/>
        <v>0</v>
      </c>
      <c r="V97" s="396">
        <f t="shared" si="279"/>
        <v>0</v>
      </c>
      <c r="W97" s="396">
        <f t="shared" si="286"/>
        <v>44</v>
      </c>
      <c r="X97" s="396">
        <f t="shared" si="280"/>
        <v>26</v>
      </c>
      <c r="Y97" s="396">
        <f t="shared" si="280"/>
        <v>43</v>
      </c>
      <c r="Z97" s="396">
        <f t="shared" si="281"/>
        <v>5.4490999999999996</v>
      </c>
      <c r="AA97" s="396">
        <f>ROUND(AA$23*$I97,0)</f>
        <v>5</v>
      </c>
      <c r="AB97" s="396">
        <f t="shared" si="282"/>
        <v>4</v>
      </c>
      <c r="AC97" s="396">
        <f t="shared" si="282"/>
        <v>44</v>
      </c>
      <c r="AD97" s="396">
        <f t="shared" si="282"/>
        <v>44</v>
      </c>
      <c r="AE97" s="396">
        <f t="shared" si="282"/>
        <v>44</v>
      </c>
      <c r="AF97" s="396">
        <f t="shared" si="282"/>
        <v>44</v>
      </c>
      <c r="AG97" s="396">
        <f t="shared" si="282"/>
        <v>44</v>
      </c>
      <c r="AH97" s="396">
        <f t="shared" si="282"/>
        <v>44</v>
      </c>
      <c r="AI97" s="396">
        <f t="shared" si="282"/>
        <v>44</v>
      </c>
      <c r="AJ97" s="396">
        <f t="shared" si="282"/>
        <v>44</v>
      </c>
      <c r="AK97" s="396">
        <f t="shared" si="282"/>
        <v>44</v>
      </c>
      <c r="AL97" s="396"/>
      <c r="AM97" s="521">
        <f t="shared" si="275"/>
        <v>2344</v>
      </c>
      <c r="AN97" s="443"/>
      <c r="AO97" s="397">
        <f t="shared" si="235"/>
        <v>0</v>
      </c>
      <c r="AP97" s="521">
        <f t="shared" si="237"/>
        <v>1166</v>
      </c>
      <c r="AQ97" s="521">
        <f t="shared" si="237"/>
        <v>655</v>
      </c>
      <c r="AR97" s="521">
        <f t="shared" si="258"/>
        <v>44</v>
      </c>
      <c r="AS97" s="487">
        <f>ROUNDDOWN(SUMIF($L$1:$AL$1,AS$1,$L97:$AL97),0)</f>
        <v>79</v>
      </c>
      <c r="AT97" s="487">
        <f>ROUNDUP(SUMIF($L$1:$AL$1,AT$1,$L97:$AL97),0)</f>
        <v>400</v>
      </c>
      <c r="AU97" s="391"/>
      <c r="AV97" s="396">
        <f t="shared" si="251"/>
        <v>706</v>
      </c>
      <c r="AW97" s="521">
        <f t="shared" si="226"/>
        <v>460</v>
      </c>
      <c r="AX97" s="521">
        <f t="shared" si="215"/>
        <v>655</v>
      </c>
      <c r="AY97" s="487">
        <f>ROUNDDOWN(SUMIF($L$2:$AL$2,AY$1,$L97:$AL97),0)</f>
        <v>113</v>
      </c>
      <c r="AZ97" s="521">
        <f>ROUND(SUMIF($L$2:$AL$2,AZ$1,$L97:$AL97),0)</f>
        <v>146</v>
      </c>
      <c r="BA97" s="396">
        <f>ROUND(SUMIF($L$2:$AL$2,BA$1,$L97:$AL97),0)</f>
        <v>264</v>
      </c>
      <c r="BB97" s="398">
        <f t="shared" si="250"/>
        <v>0</v>
      </c>
      <c r="BC97" s="443"/>
      <c r="BD97" s="390"/>
      <c r="BE97" s="390"/>
      <c r="BF97" s="390"/>
      <c r="BG97" s="390"/>
      <c r="BH97" s="390"/>
      <c r="BI97" s="390"/>
      <c r="BJ97" s="390"/>
      <c r="BK97" s="390"/>
      <c r="BL97" s="390"/>
      <c r="BM97" s="390"/>
      <c r="BN97" s="390"/>
      <c r="BO97" s="390"/>
      <c r="BP97" s="390"/>
      <c r="BQ97" s="390"/>
      <c r="BR97" s="390"/>
      <c r="BS97" s="390"/>
      <c r="BT97" s="390"/>
      <c r="BU97" s="390"/>
    </row>
    <row r="98" spans="1:75" ht="14.25">
      <c r="A98" s="543" t="s">
        <v>169</v>
      </c>
      <c r="B98" s="425">
        <f>'4a 1718 CS PC'!Z50</f>
        <v>2.41E-2</v>
      </c>
      <c r="C98" s="425">
        <v>0</v>
      </c>
      <c r="D98" s="425">
        <f>'4b 1819 CS PC'!Z50</f>
        <v>2.41E-2</v>
      </c>
      <c r="E98" s="425">
        <v>0</v>
      </c>
      <c r="F98" s="425">
        <f>'4c 1920 CS PC'!Y50</f>
        <v>2.3900000000000001E-2</v>
      </c>
      <c r="G98" s="425">
        <f>'4c 1920 CS PC'!AM50</f>
        <v>0</v>
      </c>
      <c r="H98" s="425">
        <f>'4d 2021 CS PC'!Y50</f>
        <v>2.4299999999999999E-2</v>
      </c>
      <c r="I98" s="425">
        <f>'4d 2021 CS PC'!AM50</f>
        <v>0</v>
      </c>
      <c r="J98" s="425">
        <f>'4e 2122 CS PC'!$AH50</f>
        <v>1.0202336872746074E-2</v>
      </c>
      <c r="K98" s="425"/>
      <c r="L98" s="396">
        <f t="shared" ref="L98:N99" si="287">ROUND(L$46*$B98,0)</f>
        <v>228</v>
      </c>
      <c r="M98" s="396">
        <f t="shared" si="287"/>
        <v>270</v>
      </c>
      <c r="N98" s="396">
        <f t="shared" si="287"/>
        <v>586</v>
      </c>
      <c r="O98" s="396">
        <f>O$46*$B98</f>
        <v>944.52719999999999</v>
      </c>
      <c r="P98" s="396">
        <f t="shared" si="164"/>
        <v>80</v>
      </c>
      <c r="Q98" s="396">
        <f t="shared" ref="Q98:Q99" si="288">Q$46*$D98</f>
        <v>0</v>
      </c>
      <c r="R98" s="396">
        <f>ROUND(R$46*$D98,0)</f>
        <v>0</v>
      </c>
      <c r="S98" s="396">
        <f>ROUND(S$46*$D98,0)</f>
        <v>0</v>
      </c>
      <c r="T98" s="396">
        <f t="shared" ref="T98:V99" si="289">ROUND(T$46*$F98,0)</f>
        <v>0</v>
      </c>
      <c r="U98" s="396">
        <f t="shared" si="289"/>
        <v>0</v>
      </c>
      <c r="V98" s="396">
        <f t="shared" si="289"/>
        <v>0</v>
      </c>
      <c r="W98" s="396">
        <f t="shared" ref="W98:W99" si="290">ROUND(W$46*$F98,0)</f>
        <v>0</v>
      </c>
      <c r="X98" s="396">
        <f>ROUND(X$46*$H98,0)</f>
        <v>0</v>
      </c>
      <c r="Y98" s="396">
        <f>ROUND(Y$46*$H98,0)</f>
        <v>0</v>
      </c>
      <c r="Z98" s="396">
        <f t="shared" ref="Z98:Z99" si="291">Z$46*$H98</f>
        <v>0</v>
      </c>
      <c r="AA98" s="396">
        <f>ROUND(AA$46*$H98,0)</f>
        <v>0</v>
      </c>
      <c r="AB98" s="396">
        <f t="shared" ref="AB98:AK99" si="292">ROUND(AB$46*$H98,0)</f>
        <v>0</v>
      </c>
      <c r="AC98" s="396">
        <f t="shared" si="292"/>
        <v>0</v>
      </c>
      <c r="AD98" s="396">
        <f t="shared" si="292"/>
        <v>0</v>
      </c>
      <c r="AE98" s="396">
        <f t="shared" si="292"/>
        <v>0</v>
      </c>
      <c r="AF98" s="396">
        <f t="shared" si="292"/>
        <v>0</v>
      </c>
      <c r="AG98" s="396">
        <f t="shared" si="292"/>
        <v>0</v>
      </c>
      <c r="AH98" s="396">
        <f t="shared" si="292"/>
        <v>0</v>
      </c>
      <c r="AI98" s="396">
        <f t="shared" si="292"/>
        <v>0</v>
      </c>
      <c r="AJ98" s="396">
        <f t="shared" si="292"/>
        <v>0</v>
      </c>
      <c r="AK98" s="396">
        <f t="shared" si="292"/>
        <v>0</v>
      </c>
      <c r="AL98" s="396"/>
      <c r="AM98" s="396">
        <f t="shared" si="275"/>
        <v>2109</v>
      </c>
      <c r="AN98" s="443"/>
      <c r="AO98" s="397">
        <f t="shared" si="235"/>
        <v>0</v>
      </c>
      <c r="AP98" s="396">
        <f t="shared" si="237"/>
        <v>2029</v>
      </c>
      <c r="AQ98" s="396">
        <f t="shared" si="237"/>
        <v>80</v>
      </c>
      <c r="AR98" s="396">
        <f t="shared" si="258"/>
        <v>0</v>
      </c>
      <c r="AS98" s="396">
        <f>ROUND(SUMIF($L$1:$AL$1,AS$1,$L98:$AL98),0)</f>
        <v>0</v>
      </c>
      <c r="AT98" s="396">
        <f>ROUND(SUMIF($L$1:$AL$1,AT$1,$L98:$AL98),0)</f>
        <v>0</v>
      </c>
      <c r="AU98" s="391"/>
      <c r="AV98" s="396">
        <f t="shared" si="251"/>
        <v>498</v>
      </c>
      <c r="AW98" s="396">
        <f t="shared" si="226"/>
        <v>1611</v>
      </c>
      <c r="AX98" s="396">
        <f t="shared" si="215"/>
        <v>0</v>
      </c>
      <c r="AY98" s="521">
        <f>ROUND(SUMIF($L$2:$AL$2,AY$1,$L98:$AL98),0)</f>
        <v>0</v>
      </c>
      <c r="AZ98" s="396">
        <f>ROUND(SUMIF($L$2:$AL$2,AZ$1,$L98:$AL98),0)</f>
        <v>0</v>
      </c>
      <c r="BA98" s="521">
        <f>ROUND(SUMIF($L$2:$AL$2,BA$1,$L98:$AL98),0)</f>
        <v>0</v>
      </c>
      <c r="BB98" s="398">
        <f t="shared" si="250"/>
        <v>0</v>
      </c>
      <c r="BC98" s="443"/>
      <c r="BD98" s="390"/>
      <c r="BE98" s="390"/>
      <c r="BF98" s="390"/>
      <c r="BG98" s="390"/>
      <c r="BH98" s="390"/>
      <c r="BI98" s="390"/>
      <c r="BJ98" s="390"/>
      <c r="BK98" s="390"/>
      <c r="BL98" s="390"/>
      <c r="BM98" s="390"/>
      <c r="BN98" s="390"/>
      <c r="BO98" s="390"/>
      <c r="BP98" s="390"/>
      <c r="BQ98" s="390"/>
      <c r="BR98" s="390"/>
      <c r="BS98" s="390"/>
      <c r="BT98" s="390"/>
      <c r="BU98" s="390"/>
    </row>
    <row r="99" spans="1:75" ht="14.25">
      <c r="A99" s="543" t="s">
        <v>170</v>
      </c>
      <c r="B99" s="425">
        <f>'4a 1718 CS PC'!Z51</f>
        <v>1.83E-2</v>
      </c>
      <c r="C99" s="425">
        <v>0</v>
      </c>
      <c r="D99" s="425">
        <f>'4b 1819 CS PC'!Z51</f>
        <v>1.83E-2</v>
      </c>
      <c r="E99" s="425">
        <v>0</v>
      </c>
      <c r="F99" s="425">
        <f>'4c 1920 CS PC'!Y51</f>
        <v>1.61E-2</v>
      </c>
      <c r="G99" s="425">
        <f>'4c 1920 CS PC'!AM51</f>
        <v>0</v>
      </c>
      <c r="H99" s="425">
        <f>'4d 2021 CS PC'!Y51</f>
        <v>1.72E-2</v>
      </c>
      <c r="I99" s="425">
        <f>'4d 2021 CS PC'!AM51</f>
        <v>0</v>
      </c>
      <c r="J99" s="425">
        <f>'4e 2122 CS PC'!$AH51</f>
        <v>7.0489226663427076E-3</v>
      </c>
      <c r="K99" s="425"/>
      <c r="L99" s="396">
        <f t="shared" si="287"/>
        <v>173</v>
      </c>
      <c r="M99" s="396">
        <f t="shared" si="287"/>
        <v>205</v>
      </c>
      <c r="N99" s="396">
        <f t="shared" si="287"/>
        <v>445</v>
      </c>
      <c r="O99" s="396">
        <f>O$46*$B99</f>
        <v>717.21360000000004</v>
      </c>
      <c r="P99" s="396">
        <f t="shared" si="164"/>
        <v>61</v>
      </c>
      <c r="Q99" s="396">
        <f t="shared" si="288"/>
        <v>0</v>
      </c>
      <c r="R99" s="396">
        <f>ROUND(R$46*$D99,0)</f>
        <v>0</v>
      </c>
      <c r="S99" s="396">
        <f>ROUND(S$46*$D99,0)</f>
        <v>0</v>
      </c>
      <c r="T99" s="396">
        <f t="shared" si="289"/>
        <v>0</v>
      </c>
      <c r="U99" s="396">
        <f t="shared" si="289"/>
        <v>0</v>
      </c>
      <c r="V99" s="396">
        <f t="shared" si="289"/>
        <v>0</v>
      </c>
      <c r="W99" s="396">
        <f t="shared" si="290"/>
        <v>0</v>
      </c>
      <c r="X99" s="396">
        <f>ROUND(X$46*$H99,0)</f>
        <v>0</v>
      </c>
      <c r="Y99" s="396">
        <f>ROUND(Y$46*$H99,0)</f>
        <v>0</v>
      </c>
      <c r="Z99" s="396">
        <f t="shared" si="291"/>
        <v>0</v>
      </c>
      <c r="AA99" s="396">
        <f>ROUND(AA$46*$H99,0)</f>
        <v>0</v>
      </c>
      <c r="AB99" s="396">
        <f t="shared" si="292"/>
        <v>0</v>
      </c>
      <c r="AC99" s="396">
        <f t="shared" si="292"/>
        <v>0</v>
      </c>
      <c r="AD99" s="396">
        <f t="shared" si="292"/>
        <v>0</v>
      </c>
      <c r="AE99" s="396">
        <f t="shared" si="292"/>
        <v>0</v>
      </c>
      <c r="AF99" s="396">
        <f t="shared" si="292"/>
        <v>0</v>
      </c>
      <c r="AG99" s="396">
        <f t="shared" si="292"/>
        <v>0</v>
      </c>
      <c r="AH99" s="396">
        <f t="shared" si="292"/>
        <v>0</v>
      </c>
      <c r="AI99" s="396">
        <f t="shared" si="292"/>
        <v>0</v>
      </c>
      <c r="AJ99" s="396">
        <f t="shared" si="292"/>
        <v>0</v>
      </c>
      <c r="AK99" s="396">
        <f t="shared" si="292"/>
        <v>0</v>
      </c>
      <c r="AL99" s="396"/>
      <c r="AM99" s="396">
        <f t="shared" si="275"/>
        <v>1601</v>
      </c>
      <c r="AN99" s="443"/>
      <c r="AO99" s="397">
        <f t="shared" si="235"/>
        <v>0</v>
      </c>
      <c r="AP99" s="565">
        <f t="shared" si="237"/>
        <v>1540</v>
      </c>
      <c r="AQ99" s="396">
        <f t="shared" si="237"/>
        <v>61</v>
      </c>
      <c r="AR99" s="396">
        <f t="shared" si="258"/>
        <v>0</v>
      </c>
      <c r="AS99" s="396">
        <f>ROUND(SUMIF($L$1:$AL$1,AS$1,$L99:$AL99),0)</f>
        <v>0</v>
      </c>
      <c r="AT99" s="487">
        <f>ROUNDUP(SUMIF($L$1:$AL$1,AT$1,$L99:$AL99),0)</f>
        <v>0</v>
      </c>
      <c r="AU99" s="391"/>
      <c r="AV99" s="396">
        <f t="shared" si="251"/>
        <v>378</v>
      </c>
      <c r="AW99" s="396">
        <f t="shared" si="226"/>
        <v>1223</v>
      </c>
      <c r="AX99" s="521">
        <f t="shared" si="215"/>
        <v>0</v>
      </c>
      <c r="AY99" s="521">
        <f>ROUND(SUMIF($L$2:$AL$2,AY$1,$L99:$AL99),0)</f>
        <v>0</v>
      </c>
      <c r="AZ99" s="487">
        <f>ROUNDUP(SUMIF($L$2:$AL$2,AZ$1,$L99:$AL99),0)</f>
        <v>0</v>
      </c>
      <c r="BA99" s="521">
        <f>ROUND(SUMIF($L$2:$AL$2,BA$1,$L99:$AL99),0)</f>
        <v>0</v>
      </c>
      <c r="BB99" s="398">
        <f t="shared" si="250"/>
        <v>0</v>
      </c>
      <c r="BC99" s="443"/>
      <c r="BD99" s="390"/>
      <c r="BE99" s="390"/>
      <c r="BF99" s="390"/>
      <c r="BG99" s="390"/>
      <c r="BH99" s="390"/>
      <c r="BI99" s="390"/>
      <c r="BJ99" s="390"/>
      <c r="BK99" s="390"/>
      <c r="BL99" s="390"/>
      <c r="BM99" s="390"/>
      <c r="BN99" s="390"/>
      <c r="BO99" s="390"/>
      <c r="BP99" s="390"/>
      <c r="BQ99" s="390"/>
      <c r="BR99" s="390"/>
      <c r="BS99" s="390"/>
      <c r="BT99" s="390"/>
      <c r="BU99" s="390"/>
    </row>
    <row r="100" spans="1:75" ht="14.25">
      <c r="A100" s="543" t="s">
        <v>171</v>
      </c>
      <c r="B100" s="425">
        <v>0</v>
      </c>
      <c r="C100" s="425">
        <f>'4a 1718 CS PC'!$AM$52</f>
        <v>3.3000000000000002E-2</v>
      </c>
      <c r="D100" s="425">
        <v>0</v>
      </c>
      <c r="E100" s="425">
        <f>'4b 1819 CS PC'!AN52</f>
        <v>3.3000000000000002E-2</v>
      </c>
      <c r="F100" s="425">
        <f>'4c 1920 CS PC'!Y52</f>
        <v>0</v>
      </c>
      <c r="G100" s="425">
        <f>'4c 1920 CS PC'!AM52</f>
        <v>3.1699999999999999E-2</v>
      </c>
      <c r="H100" s="425">
        <f>'4d 2021 CS PC'!Y52</f>
        <v>0</v>
      </c>
      <c r="I100" s="425">
        <f>'4d 2021 CS PC'!AM52</f>
        <v>2.7199999999999998E-2</v>
      </c>
      <c r="J100" s="425">
        <f>'4e 2122 CS PC'!$AH52</f>
        <v>1.5511780232883141E-2</v>
      </c>
      <c r="K100" s="425"/>
      <c r="L100" s="396">
        <f>ROUND(L$23*$C100,0)</f>
        <v>2514</v>
      </c>
      <c r="M100" s="396">
        <f>ROUND(M$23*$C100,0)</f>
        <v>6450</v>
      </c>
      <c r="N100" s="396">
        <f>ROUND(N$23*$C100,0)</f>
        <v>9</v>
      </c>
      <c r="O100" s="396">
        <f>O$23*$C100</f>
        <v>5825.8200000000006</v>
      </c>
      <c r="P100" s="396">
        <f t="shared" si="164"/>
        <v>0</v>
      </c>
      <c r="Q100" s="396">
        <f t="shared" ref="Q100" si="293">Q$23*$E100</f>
        <v>0</v>
      </c>
      <c r="R100" s="396">
        <f>ROUND(R$23*$E100,0)</f>
        <v>228</v>
      </c>
      <c r="S100" s="487">
        <f>ROUNDUP(S$23*$E100,0)</f>
        <v>8081</v>
      </c>
      <c r="T100" s="396">
        <f t="shared" ref="T100:T103" si="294">ROUND(T$23*$G100,0)</f>
        <v>0</v>
      </c>
      <c r="U100" s="396">
        <f t="shared" ref="U100:U103" si="295">ROUND(U$23*$G100,0)</f>
        <v>0</v>
      </c>
      <c r="V100" s="396">
        <f t="shared" ref="V100:V103" si="296">ROUND(V$23*$G100,0)</f>
        <v>0</v>
      </c>
      <c r="W100" s="396">
        <f t="shared" ref="W100:W102" si="297">ROUND(W$23*$G100,0)</f>
        <v>496</v>
      </c>
      <c r="X100" s="396">
        <f t="shared" ref="X100:Y103" si="298">ROUND(X$23*$I100,0)</f>
        <v>246</v>
      </c>
      <c r="Y100" s="396">
        <f t="shared" si="298"/>
        <v>402</v>
      </c>
      <c r="Z100" s="396">
        <f t="shared" ref="Z100:Z103" si="299">Z$23*$I100</f>
        <v>51.108799999999995</v>
      </c>
      <c r="AA100" s="396">
        <f>ROUND(AA$23*$I100,0)</f>
        <v>51</v>
      </c>
      <c r="AB100" s="487">
        <f>ROUNDDOWN(AB$23*$I100,0)-1</f>
        <v>34</v>
      </c>
      <c r="AC100" s="396">
        <f t="shared" ref="AC100:AK100" si="300">ROUND(AC$23*$I100,0)</f>
        <v>415</v>
      </c>
      <c r="AD100" s="396">
        <f t="shared" si="300"/>
        <v>415</v>
      </c>
      <c r="AE100" s="396">
        <f t="shared" si="300"/>
        <v>415</v>
      </c>
      <c r="AF100" s="396">
        <f t="shared" si="300"/>
        <v>415</v>
      </c>
      <c r="AG100" s="396">
        <f t="shared" si="300"/>
        <v>415</v>
      </c>
      <c r="AH100" s="396">
        <f t="shared" si="300"/>
        <v>415</v>
      </c>
      <c r="AI100" s="396">
        <f t="shared" si="300"/>
        <v>415</v>
      </c>
      <c r="AJ100" s="396">
        <f t="shared" si="300"/>
        <v>415</v>
      </c>
      <c r="AK100" s="396">
        <f t="shared" si="300"/>
        <v>415</v>
      </c>
      <c r="AL100" s="396"/>
      <c r="AM100" s="521">
        <f>ROUND(SUM(L100:AL100),0)</f>
        <v>28123</v>
      </c>
      <c r="AN100" s="443"/>
      <c r="AO100" s="397">
        <f t="shared" si="235"/>
        <v>-1</v>
      </c>
      <c r="AP100" s="396">
        <f t="shared" si="237"/>
        <v>14799</v>
      </c>
      <c r="AQ100" s="396">
        <f t="shared" si="237"/>
        <v>8309</v>
      </c>
      <c r="AR100" s="396">
        <f t="shared" si="258"/>
        <v>496</v>
      </c>
      <c r="AS100" s="487">
        <f>ROUNDDOWN(SUMIF($L$1:$AL$1,AS$1,$L100:$AL100),0)</f>
        <v>750</v>
      </c>
      <c r="AT100" s="487">
        <f>ROUNDUP(SUMIF($L$1:$AL$1,AT$1,$L100:$AL100),0)+1</f>
        <v>3770</v>
      </c>
      <c r="AU100" s="391"/>
      <c r="AV100" s="396">
        <f t="shared" si="251"/>
        <v>8964</v>
      </c>
      <c r="AW100" s="487">
        <f>ROUNDDOWN(SUMIF($L$2:$AL$2,AW$1,$L100:$AL100),0)</f>
        <v>5834</v>
      </c>
      <c r="AX100" s="396">
        <f t="shared" si="215"/>
        <v>8309</v>
      </c>
      <c r="AY100" s="521">
        <f>ROUND(SUMIF($L$2:$AL$2,AY$1,$L100:$AL100),0)+1</f>
        <v>1145</v>
      </c>
      <c r="AZ100" s="521">
        <f>ROUND(SUMIF($L$2:$AL$2,AZ$1,$L100:$AL100),0)</f>
        <v>1381</v>
      </c>
      <c r="BA100" s="487">
        <f>ROUNDUP(SUMIF($L$2:$AL$2,BA$1,$L100:$AL100),0)+1</f>
        <v>2491</v>
      </c>
      <c r="BB100" s="398">
        <f t="shared" si="250"/>
        <v>0</v>
      </c>
      <c r="BC100" s="443"/>
      <c r="BD100" s="390"/>
      <c r="BE100" s="390"/>
      <c r="BF100" s="390"/>
      <c r="BG100" s="390"/>
      <c r="BH100" s="390"/>
      <c r="BI100" s="390"/>
      <c r="BJ100" s="390"/>
      <c r="BK100" s="390"/>
      <c r="BL100" s="390"/>
      <c r="BM100" s="390"/>
      <c r="BN100" s="390"/>
      <c r="BO100" s="390"/>
      <c r="BP100" s="390"/>
      <c r="BQ100" s="390"/>
      <c r="BR100" s="390"/>
      <c r="BS100" s="390"/>
      <c r="BT100" s="390"/>
      <c r="BU100" s="390"/>
    </row>
    <row r="101" spans="1:75" ht="14.25">
      <c r="A101" s="543" t="s">
        <v>172</v>
      </c>
      <c r="B101" s="425">
        <v>0</v>
      </c>
      <c r="C101" s="425">
        <f>'4a 1718 CS PC'!$AM$53</f>
        <v>5.0000000000000001E-3</v>
      </c>
      <c r="D101" s="425">
        <v>0</v>
      </c>
      <c r="E101" s="425">
        <f>'4b 1819 CS PC'!AN53</f>
        <v>5.0000000000000001E-3</v>
      </c>
      <c r="F101" s="425">
        <f>'4c 1920 CS PC'!Y53</f>
        <v>0</v>
      </c>
      <c r="G101" s="425">
        <f>'4c 1920 CS PC'!AM53</f>
        <v>4.7999999999999996E-3</v>
      </c>
      <c r="H101" s="425">
        <f>'4d 2021 CS PC'!Y53</f>
        <v>0</v>
      </c>
      <c r="I101" s="425">
        <f>'4d 2021 CS PC'!AM53</f>
        <v>4.4000000000000003E-3</v>
      </c>
      <c r="J101" s="425">
        <f>'4e 2122 CS PC'!$AH53</f>
        <v>2.6305112063149563E-3</v>
      </c>
      <c r="K101" s="425"/>
      <c r="L101" s="396">
        <f t="shared" ref="L101:N103" si="301">ROUND(L$23*$C101,0)</f>
        <v>381</v>
      </c>
      <c r="M101" s="396">
        <f t="shared" si="301"/>
        <v>977</v>
      </c>
      <c r="N101" s="396">
        <f t="shared" si="301"/>
        <v>1</v>
      </c>
      <c r="O101" s="396">
        <f>O$23*$C101</f>
        <v>882.7</v>
      </c>
      <c r="P101" s="396">
        <f t="shared" si="164"/>
        <v>0</v>
      </c>
      <c r="Q101" s="396">
        <f t="shared" ref="Q101:Q103" si="302">Q$23*$E101</f>
        <v>0</v>
      </c>
      <c r="R101" s="396">
        <f t="shared" ref="R101:R103" si="303">ROUND(R$23*$E101,0)</f>
        <v>34</v>
      </c>
      <c r="S101" s="396">
        <f>ROUND(S$23*$E101,0)</f>
        <v>1224</v>
      </c>
      <c r="T101" s="396">
        <f t="shared" si="294"/>
        <v>0</v>
      </c>
      <c r="U101" s="396">
        <f t="shared" si="295"/>
        <v>0</v>
      </c>
      <c r="V101" s="396">
        <f t="shared" si="296"/>
        <v>0</v>
      </c>
      <c r="W101" s="396">
        <f t="shared" si="297"/>
        <v>75</v>
      </c>
      <c r="X101" s="396">
        <f t="shared" si="298"/>
        <v>40</v>
      </c>
      <c r="Y101" s="396">
        <f t="shared" si="298"/>
        <v>65</v>
      </c>
      <c r="Z101" s="396">
        <f t="shared" si="299"/>
        <v>8.2675999999999998</v>
      </c>
      <c r="AA101" s="396">
        <f>ROUND(AA$23*$I101,0)</f>
        <v>8</v>
      </c>
      <c r="AB101" s="396">
        <f t="shared" ref="AB101:AK103" si="304">ROUND(AB$23*$I101,0)</f>
        <v>6</v>
      </c>
      <c r="AC101" s="396">
        <f t="shared" si="304"/>
        <v>67</v>
      </c>
      <c r="AD101" s="396">
        <f t="shared" si="304"/>
        <v>67</v>
      </c>
      <c r="AE101" s="396">
        <f t="shared" si="304"/>
        <v>67</v>
      </c>
      <c r="AF101" s="396">
        <f t="shared" si="304"/>
        <v>67</v>
      </c>
      <c r="AG101" s="396">
        <f t="shared" si="304"/>
        <v>67</v>
      </c>
      <c r="AH101" s="396">
        <f t="shared" si="304"/>
        <v>67</v>
      </c>
      <c r="AI101" s="396">
        <f t="shared" si="304"/>
        <v>67</v>
      </c>
      <c r="AJ101" s="396">
        <f t="shared" si="304"/>
        <v>67</v>
      </c>
      <c r="AK101" s="396">
        <f t="shared" si="304"/>
        <v>67</v>
      </c>
      <c r="AL101" s="396"/>
      <c r="AM101" s="487">
        <f>ROUNDDOWN(SUM(L101:AL101),0)</f>
        <v>4304</v>
      </c>
      <c r="AN101" s="443"/>
      <c r="AO101" s="397">
        <f t="shared" si="235"/>
        <v>0</v>
      </c>
      <c r="AP101" s="396">
        <f t="shared" si="237"/>
        <v>2242</v>
      </c>
      <c r="AQ101" s="396">
        <f t="shared" si="237"/>
        <v>1258</v>
      </c>
      <c r="AR101" s="396">
        <f t="shared" si="258"/>
        <v>75</v>
      </c>
      <c r="AS101" s="487">
        <f>ROUNDDOWN(SUMIF($L$1:$AL$1,AS$1,$L101:$AL101),0)-1</f>
        <v>120</v>
      </c>
      <c r="AT101" s="579">
        <f>ROUNDUP(SUMIF($L$1:$AL$1,AT$1,$L101:$AL101),0)</f>
        <v>609</v>
      </c>
      <c r="AU101" s="391"/>
      <c r="AV101" s="396">
        <f t="shared" si="251"/>
        <v>1358</v>
      </c>
      <c r="AW101" s="396">
        <f t="shared" ref="AW101:AW108" si="305">ROUND(SUMIF($L$2:$AL$2,AW$1,$L101:$AL101),0)</f>
        <v>884</v>
      </c>
      <c r="AX101" s="521">
        <f t="shared" si="215"/>
        <v>1258</v>
      </c>
      <c r="AY101" s="521">
        <f>ROUND(SUMIF($L$2:$AL$2,AY$1,$L101:$AL101),0)</f>
        <v>180</v>
      </c>
      <c r="AZ101" s="487">
        <f>ROUNDDOWN(SUMIF($L$2:$AL$2,AZ$1,$L101:$AL101),0)-1</f>
        <v>222</v>
      </c>
      <c r="BA101" s="487">
        <f>ROUNDUP(SUMIF($L$2:$AL$2,BA$1,$L101:$AL101),0)</f>
        <v>402</v>
      </c>
      <c r="BB101" s="398">
        <f t="shared" si="250"/>
        <v>0</v>
      </c>
      <c r="BC101" s="443"/>
      <c r="BD101" s="390"/>
      <c r="BE101" s="390"/>
      <c r="BF101" s="390"/>
      <c r="BG101" s="390"/>
      <c r="BH101" s="390"/>
      <c r="BI101" s="390"/>
      <c r="BJ101" s="390"/>
      <c r="BK101" s="390"/>
      <c r="BL101" s="390"/>
      <c r="BM101" s="390"/>
      <c r="BN101" s="390"/>
      <c r="BO101" s="390"/>
      <c r="BP101" s="390"/>
      <c r="BQ101" s="390"/>
      <c r="BR101" s="390"/>
      <c r="BS101" s="390"/>
      <c r="BT101" s="390"/>
      <c r="BU101" s="390"/>
    </row>
    <row r="102" spans="1:75" ht="14.25">
      <c r="A102" s="543" t="s">
        <v>173</v>
      </c>
      <c r="B102" s="425">
        <v>0</v>
      </c>
      <c r="C102" s="425">
        <f>'4a 1718 CS PC'!$AM$54</f>
        <v>3.7000000000000002E-3</v>
      </c>
      <c r="D102" s="425">
        <v>0</v>
      </c>
      <c r="E102" s="425">
        <f>'4b 1819 CS PC'!AN54</f>
        <v>3.7000000000000002E-3</v>
      </c>
      <c r="F102" s="425">
        <f>'4c 1920 CS PC'!Y54</f>
        <v>0</v>
      </c>
      <c r="G102" s="425">
        <f>'4c 1920 CS PC'!AM54</f>
        <v>3.8E-3</v>
      </c>
      <c r="H102" s="425">
        <f>'4d 2021 CS PC'!Y54</f>
        <v>0</v>
      </c>
      <c r="I102" s="425">
        <f>'4d 2021 CS PC'!AM54</f>
        <v>3.7000000000000002E-3</v>
      </c>
      <c r="J102" s="425">
        <f>'4e 2122 CS PC'!$AH54</f>
        <v>2.1873730706468107E-3</v>
      </c>
      <c r="K102" s="425"/>
      <c r="L102" s="396">
        <f t="shared" si="301"/>
        <v>282</v>
      </c>
      <c r="M102" s="396">
        <f t="shared" si="301"/>
        <v>723</v>
      </c>
      <c r="N102" s="396">
        <f t="shared" si="301"/>
        <v>1</v>
      </c>
      <c r="O102" s="396">
        <f>O$23*$C102</f>
        <v>653.19799999999998</v>
      </c>
      <c r="P102" s="396">
        <f t="shared" si="164"/>
        <v>0</v>
      </c>
      <c r="Q102" s="396">
        <f t="shared" si="302"/>
        <v>0</v>
      </c>
      <c r="R102" s="396">
        <f t="shared" si="303"/>
        <v>26</v>
      </c>
      <c r="S102" s="396">
        <f>ROUND(S$23*$E102,0)</f>
        <v>906</v>
      </c>
      <c r="T102" s="396">
        <f t="shared" si="294"/>
        <v>0</v>
      </c>
      <c r="U102" s="396">
        <f t="shared" si="295"/>
        <v>0</v>
      </c>
      <c r="V102" s="396">
        <f t="shared" si="296"/>
        <v>0</v>
      </c>
      <c r="W102" s="396">
        <f t="shared" si="297"/>
        <v>60</v>
      </c>
      <c r="X102" s="396">
        <f t="shared" si="298"/>
        <v>34</v>
      </c>
      <c r="Y102" s="396">
        <f t="shared" si="298"/>
        <v>55</v>
      </c>
      <c r="Z102" s="396">
        <f t="shared" si="299"/>
        <v>6.9523000000000001</v>
      </c>
      <c r="AA102" s="396">
        <f>ROUND(AA$23*$I102,0)</f>
        <v>7</v>
      </c>
      <c r="AB102" s="396">
        <f t="shared" si="304"/>
        <v>5</v>
      </c>
      <c r="AC102" s="396">
        <f t="shared" si="304"/>
        <v>56</v>
      </c>
      <c r="AD102" s="396">
        <f t="shared" si="304"/>
        <v>56</v>
      </c>
      <c r="AE102" s="396">
        <f t="shared" si="304"/>
        <v>56</v>
      </c>
      <c r="AF102" s="396">
        <f t="shared" si="304"/>
        <v>56</v>
      </c>
      <c r="AG102" s="396">
        <f t="shared" si="304"/>
        <v>56</v>
      </c>
      <c r="AH102" s="396">
        <f t="shared" si="304"/>
        <v>56</v>
      </c>
      <c r="AI102" s="396">
        <f t="shared" si="304"/>
        <v>56</v>
      </c>
      <c r="AJ102" s="396">
        <f t="shared" si="304"/>
        <v>56</v>
      </c>
      <c r="AK102" s="396">
        <f t="shared" si="304"/>
        <v>56</v>
      </c>
      <c r="AL102" s="396"/>
      <c r="AM102" s="521">
        <f>ROUND(SUM(L102:AL102),0)</f>
        <v>3263</v>
      </c>
      <c r="AN102" s="443"/>
      <c r="AO102" s="397">
        <f t="shared" si="235"/>
        <v>0</v>
      </c>
      <c r="AP102" s="521">
        <f t="shared" si="237"/>
        <v>1659</v>
      </c>
      <c r="AQ102" s="521">
        <f t="shared" si="237"/>
        <v>932</v>
      </c>
      <c r="AR102" s="521">
        <f t="shared" si="258"/>
        <v>60</v>
      </c>
      <c r="AS102" s="521">
        <f>ROUND(SUMIF($L$1:$AL$1,AS$1,$L102:$AL102),0)+1</f>
        <v>104</v>
      </c>
      <c r="AT102" s="579">
        <f>ROUNDDOWN(SUMIF($L$1:$AL$1,AT$1,$L102:$AL102),0)-1</f>
        <v>508</v>
      </c>
      <c r="AU102" s="391"/>
      <c r="AV102" s="396">
        <f t="shared" si="251"/>
        <v>1005</v>
      </c>
      <c r="AW102" s="521">
        <f t="shared" si="305"/>
        <v>654</v>
      </c>
      <c r="AX102" s="521">
        <f t="shared" si="215"/>
        <v>932</v>
      </c>
      <c r="AY102" s="487">
        <f>ROUNDUP(SUMIF($L$2:$AL$2,AY$1,$L102:$AL102),0)</f>
        <v>149</v>
      </c>
      <c r="AZ102" s="521">
        <f t="shared" ref="AZ102:AZ107" si="306">ROUND(SUMIF($L$2:$AL$2,AZ$1,$L102:$AL102),0)</f>
        <v>187</v>
      </c>
      <c r="BA102" s="487">
        <f>ROUNDUP(SUMIF($L$2:$AL$2,BA$1,$L102:$AL102),0)</f>
        <v>336</v>
      </c>
      <c r="BB102" s="398">
        <f t="shared" si="250"/>
        <v>0</v>
      </c>
      <c r="BC102" s="443"/>
      <c r="BD102" s="390"/>
      <c r="BE102" s="390"/>
      <c r="BF102" s="390"/>
      <c r="BG102" s="390"/>
      <c r="BH102" s="390"/>
      <c r="BI102" s="390"/>
      <c r="BJ102" s="390"/>
      <c r="BK102" s="390"/>
      <c r="BL102" s="390"/>
      <c r="BM102" s="390"/>
      <c r="BN102" s="390"/>
      <c r="BO102" s="390"/>
      <c r="BP102" s="390"/>
      <c r="BQ102" s="390"/>
      <c r="BR102" s="390"/>
      <c r="BS102" s="390"/>
      <c r="BT102" s="390"/>
      <c r="BU102" s="390"/>
    </row>
    <row r="103" spans="1:75" ht="14.25">
      <c r="A103" s="543" t="s">
        <v>174</v>
      </c>
      <c r="B103" s="425">
        <v>0</v>
      </c>
      <c r="C103" s="425">
        <f>'4a 1718 CS PC'!$AM$55</f>
        <v>6.9999999999999999E-4</v>
      </c>
      <c r="D103" s="425">
        <v>0</v>
      </c>
      <c r="E103" s="425">
        <f>'4b 1819 CS PC'!AN55</f>
        <v>6.9999999999999999E-4</v>
      </c>
      <c r="F103" s="425">
        <f>'4c 1920 CS PC'!Y55</f>
        <v>0</v>
      </c>
      <c r="G103" s="425">
        <f>'4c 1920 CS PC'!AM55</f>
        <v>6.9999999999999999E-4</v>
      </c>
      <c r="H103" s="425">
        <f>'4d 2021 CS PC'!Y55</f>
        <v>0</v>
      </c>
      <c r="I103" s="425">
        <f>'4d 2021 CS PC'!AM55</f>
        <v>6.9999999999999999E-4</v>
      </c>
      <c r="J103" s="425">
        <f>'4e 2122 CS PC'!$AH55</f>
        <v>4.8723578429073146E-4</v>
      </c>
      <c r="K103" s="425"/>
      <c r="L103" s="396">
        <f t="shared" si="301"/>
        <v>53</v>
      </c>
      <c r="M103" s="396">
        <f t="shared" si="301"/>
        <v>137</v>
      </c>
      <c r="N103" s="396">
        <f t="shared" si="301"/>
        <v>0</v>
      </c>
      <c r="O103" s="396">
        <f>O$23*$C103</f>
        <v>123.578</v>
      </c>
      <c r="P103" s="396">
        <f t="shared" si="164"/>
        <v>0</v>
      </c>
      <c r="Q103" s="396">
        <f t="shared" si="302"/>
        <v>0</v>
      </c>
      <c r="R103" s="396">
        <f t="shared" si="303"/>
        <v>5</v>
      </c>
      <c r="S103" s="396">
        <f>ROUND(S$23*$E103,0)</f>
        <v>171</v>
      </c>
      <c r="T103" s="396">
        <f t="shared" si="294"/>
        <v>0</v>
      </c>
      <c r="U103" s="396">
        <f t="shared" si="295"/>
        <v>0</v>
      </c>
      <c r="V103" s="396">
        <f t="shared" si="296"/>
        <v>0</v>
      </c>
      <c r="W103" s="487">
        <f>ROUNDDOWN(W$23*$G103,0)</f>
        <v>10</v>
      </c>
      <c r="X103" s="521">
        <f t="shared" si="298"/>
        <v>6</v>
      </c>
      <c r="Y103" s="521">
        <f t="shared" si="298"/>
        <v>10</v>
      </c>
      <c r="Z103" s="396">
        <f t="shared" si="299"/>
        <v>1.3152999999999999</v>
      </c>
      <c r="AA103" s="396">
        <f>ROUND(AA$23*$I103,0)</f>
        <v>1</v>
      </c>
      <c r="AB103" s="396">
        <f t="shared" si="304"/>
        <v>1</v>
      </c>
      <c r="AC103" s="396">
        <f t="shared" si="304"/>
        <v>11</v>
      </c>
      <c r="AD103" s="396">
        <f t="shared" si="304"/>
        <v>11</v>
      </c>
      <c r="AE103" s="396">
        <f t="shared" si="304"/>
        <v>11</v>
      </c>
      <c r="AF103" s="396">
        <f t="shared" si="304"/>
        <v>11</v>
      </c>
      <c r="AG103" s="396">
        <f t="shared" si="304"/>
        <v>11</v>
      </c>
      <c r="AH103" s="396">
        <f t="shared" si="304"/>
        <v>11</v>
      </c>
      <c r="AI103" s="396">
        <f t="shared" si="304"/>
        <v>11</v>
      </c>
      <c r="AJ103" s="396">
        <f t="shared" si="304"/>
        <v>11</v>
      </c>
      <c r="AK103" s="396">
        <f t="shared" si="304"/>
        <v>11</v>
      </c>
      <c r="AL103" s="396"/>
      <c r="AM103" s="396">
        <f t="shared" ref="AM103:AM108" si="307">ROUND(SUM(L103:AL103),0)</f>
        <v>618</v>
      </c>
      <c r="AN103" s="443"/>
      <c r="AO103" s="397">
        <f t="shared" si="235"/>
        <v>-1</v>
      </c>
      <c r="AP103" s="396">
        <f t="shared" ref="AP103:AQ108" si="308">ROUND(SUMIF($L$1:$AL$1,AP$1,$L103:$AL103),0)</f>
        <v>314</v>
      </c>
      <c r="AQ103" s="396">
        <f t="shared" si="308"/>
        <v>176</v>
      </c>
      <c r="AR103" s="487">
        <f>ROUNDUP(SUMIF($L$1:$AL$1,AR$1,$L103:$AL103),0)</f>
        <v>10</v>
      </c>
      <c r="AS103" s="521">
        <f>ROUND(SUMIF($L$1:$AL$1,AS$1,$L103:$AL103),0)</f>
        <v>18</v>
      </c>
      <c r="AT103" s="579">
        <f>ROUNDUP(SUMIF($L$1:$AL$1,AT$1,$L103:$AL103),0)+1</f>
        <v>101</v>
      </c>
      <c r="AU103" s="391"/>
      <c r="AV103" s="396">
        <f t="shared" si="251"/>
        <v>190</v>
      </c>
      <c r="AW103" s="396">
        <f t="shared" si="305"/>
        <v>124</v>
      </c>
      <c r="AX103" s="396">
        <f t="shared" si="215"/>
        <v>176</v>
      </c>
      <c r="AY103" s="487">
        <f>ROUNDUP(SUMIF($L$2:$AL$2,AY$1,$L103:$AL103),0)</f>
        <v>26</v>
      </c>
      <c r="AZ103" s="521">
        <f t="shared" si="306"/>
        <v>36</v>
      </c>
      <c r="BA103" s="487">
        <f>ROUNDUP(SUMIF($L$2:$AL$2,BA$1,$L103:$AL103),0)+1</f>
        <v>67</v>
      </c>
      <c r="BB103" s="398">
        <f t="shared" si="250"/>
        <v>0</v>
      </c>
      <c r="BC103" s="443"/>
      <c r="BD103" s="390"/>
      <c r="BE103" s="390"/>
      <c r="BF103" s="390"/>
      <c r="BG103" s="390"/>
      <c r="BH103" s="390"/>
      <c r="BI103" s="390"/>
      <c r="BJ103" s="390"/>
      <c r="BK103" s="390"/>
      <c r="BL103" s="390"/>
      <c r="BM103" s="390"/>
      <c r="BN103" s="390"/>
      <c r="BO103" s="390"/>
      <c r="BP103" s="390"/>
      <c r="BQ103" s="390"/>
      <c r="BR103" s="390"/>
      <c r="BS103" s="390"/>
      <c r="BT103" s="390"/>
      <c r="BU103" s="390"/>
    </row>
    <row r="104" spans="1:75" ht="14.25">
      <c r="A104" s="543" t="s">
        <v>175</v>
      </c>
      <c r="B104" s="425">
        <f>'4a 1718 CS PC'!Z56</f>
        <v>7.2999999999999995E-2</v>
      </c>
      <c r="C104" s="425">
        <v>0</v>
      </c>
      <c r="D104" s="425">
        <f>'4b 1819 CS PC'!Z56</f>
        <v>7.2999999999999995E-2</v>
      </c>
      <c r="E104" s="425">
        <v>0</v>
      </c>
      <c r="F104" s="425">
        <f>'4c 1920 CS PC'!Y56</f>
        <v>7.4099999999999999E-2</v>
      </c>
      <c r="G104" s="425">
        <f>'4c 1920 CS PC'!AM56</f>
        <v>0</v>
      </c>
      <c r="H104" s="425">
        <f>'4d 2021 CS PC'!Y56</f>
        <v>5.8599999999999999E-2</v>
      </c>
      <c r="I104" s="425">
        <f>'4d 2021 CS PC'!AM56</f>
        <v>0</v>
      </c>
      <c r="J104" s="425">
        <f>'4e 2122 CS PC'!$AH56</f>
        <v>2.4801684876041293E-2</v>
      </c>
      <c r="K104" s="425"/>
      <c r="L104" s="396">
        <f t="shared" ref="L104:N107" si="309">ROUND(L$46*$B104,0)</f>
        <v>690</v>
      </c>
      <c r="M104" s="396">
        <f t="shared" si="309"/>
        <v>819</v>
      </c>
      <c r="N104" s="396">
        <f t="shared" si="309"/>
        <v>1776</v>
      </c>
      <c r="O104" s="396">
        <f>O$46*$B104</f>
        <v>2861.0159999999996</v>
      </c>
      <c r="P104" s="396">
        <f t="shared" si="164"/>
        <v>244</v>
      </c>
      <c r="Q104" s="396">
        <f t="shared" ref="Q104" si="310">Q$46*$D104</f>
        <v>0</v>
      </c>
      <c r="R104" s="396">
        <f>ROUND(R$46*$D104,0)</f>
        <v>0</v>
      </c>
      <c r="S104" s="396">
        <f>ROUND(S$46*$D104,0)</f>
        <v>0</v>
      </c>
      <c r="T104" s="396">
        <f>ROUND(T$46*$F104,0)</f>
        <v>0</v>
      </c>
      <c r="U104" s="396">
        <f>ROUND(U$46*$F104,0)</f>
        <v>0</v>
      </c>
      <c r="V104" s="396">
        <f>ROUND(V$46*$F104,0)</f>
        <v>0</v>
      </c>
      <c r="W104" s="396">
        <f>ROUND(W$46*$F104,0)</f>
        <v>0</v>
      </c>
      <c r="X104" s="396">
        <f>ROUND(X$46*$H104,0)</f>
        <v>0</v>
      </c>
      <c r="Y104" s="396">
        <f>ROUND(Y$46*$H104,0)</f>
        <v>0</v>
      </c>
      <c r="Z104" s="396">
        <f t="shared" ref="Z104:AK104" si="311">Z$46*$H104</f>
        <v>0</v>
      </c>
      <c r="AA104" s="396">
        <f t="shared" si="311"/>
        <v>0</v>
      </c>
      <c r="AB104" s="396">
        <f t="shared" si="311"/>
        <v>0</v>
      </c>
      <c r="AC104" s="396">
        <f t="shared" si="311"/>
        <v>0</v>
      </c>
      <c r="AD104" s="396">
        <f t="shared" si="311"/>
        <v>0</v>
      </c>
      <c r="AE104" s="396">
        <f t="shared" si="311"/>
        <v>0</v>
      </c>
      <c r="AF104" s="396">
        <f t="shared" si="311"/>
        <v>0</v>
      </c>
      <c r="AG104" s="396">
        <f t="shared" si="311"/>
        <v>0</v>
      </c>
      <c r="AH104" s="396">
        <f t="shared" si="311"/>
        <v>0</v>
      </c>
      <c r="AI104" s="396">
        <f t="shared" si="311"/>
        <v>0</v>
      </c>
      <c r="AJ104" s="396">
        <f t="shared" si="311"/>
        <v>0</v>
      </c>
      <c r="AK104" s="396">
        <f t="shared" si="311"/>
        <v>0</v>
      </c>
      <c r="AL104" s="396"/>
      <c r="AM104" s="396">
        <f t="shared" si="307"/>
        <v>6390</v>
      </c>
      <c r="AN104" s="443"/>
      <c r="AO104" s="397">
        <f t="shared" si="235"/>
        <v>0</v>
      </c>
      <c r="AP104" s="396">
        <f t="shared" si="308"/>
        <v>6146</v>
      </c>
      <c r="AQ104" s="396">
        <f t="shared" si="308"/>
        <v>244</v>
      </c>
      <c r="AR104" s="396">
        <f>ROUND(SUMIF($L$1:$AL$1,AR$1,$L104:$AL104),0)</f>
        <v>0</v>
      </c>
      <c r="AS104" s="396">
        <f>ROUND(SUMIF($L$1:$AL$1,AS$1,$L104:$AL104),0)</f>
        <v>0</v>
      </c>
      <c r="AT104" s="396">
        <f>ROUND(SUMIF($L$1:$AL$1,AT$1,$L104:$AL104),0)</f>
        <v>0</v>
      </c>
      <c r="AU104" s="391"/>
      <c r="AV104" s="396">
        <f t="shared" si="251"/>
        <v>1509</v>
      </c>
      <c r="AW104" s="396">
        <f t="shared" si="305"/>
        <v>4881</v>
      </c>
      <c r="AX104" s="396">
        <f t="shared" si="215"/>
        <v>0</v>
      </c>
      <c r="AY104" s="521">
        <f>ROUND(SUMIF($L$2:$AL$2,AY$1,$L104:$AL104),0)</f>
        <v>0</v>
      </c>
      <c r="AZ104" s="396">
        <f t="shared" si="306"/>
        <v>0</v>
      </c>
      <c r="BA104" s="396">
        <f>ROUND(SUMIF($L$2:$AL$2,BA$1,$L104:$AL104),0)</f>
        <v>0</v>
      </c>
      <c r="BB104" s="398">
        <f t="shared" si="250"/>
        <v>0</v>
      </c>
      <c r="BC104" s="443"/>
      <c r="BD104" s="390"/>
      <c r="BE104" s="390"/>
      <c r="BF104" s="390"/>
      <c r="BG104" s="390"/>
      <c r="BH104" s="390"/>
      <c r="BI104" s="390"/>
      <c r="BJ104" s="390"/>
      <c r="BK104" s="390"/>
      <c r="BL104" s="390"/>
      <c r="BM104" s="390"/>
      <c r="BN104" s="390"/>
      <c r="BO104" s="390"/>
      <c r="BP104" s="390"/>
      <c r="BQ104" s="390"/>
      <c r="BR104" s="390"/>
      <c r="BS104" s="390"/>
      <c r="BT104" s="390"/>
      <c r="BU104" s="390"/>
    </row>
    <row r="105" spans="1:75" ht="14.25">
      <c r="A105" s="543" t="s">
        <v>176</v>
      </c>
      <c r="B105" s="425">
        <v>0</v>
      </c>
      <c r="C105" s="425">
        <f>'4a 1718 CS PC'!$AM$57</f>
        <v>2E-3</v>
      </c>
      <c r="D105" s="425">
        <v>0</v>
      </c>
      <c r="E105" s="425">
        <f>'4b 1819 CS PC'!AN57</f>
        <v>2E-3</v>
      </c>
      <c r="F105" s="425">
        <f>'4c 1920 CS PC'!Y57</f>
        <v>0</v>
      </c>
      <c r="G105" s="425">
        <f>'4c 1920 CS PC'!AM57</f>
        <v>2E-3</v>
      </c>
      <c r="H105" s="425">
        <f>'4d 2021 CS PC'!Y57</f>
        <v>0</v>
      </c>
      <c r="I105" s="425">
        <f>'4d 2021 CS PC'!AM57</f>
        <v>1.8E-3</v>
      </c>
      <c r="J105" s="425">
        <f>'4e 2122 CS PC'!$AH57</f>
        <v>1.1573471113986585E-3</v>
      </c>
      <c r="K105" s="425"/>
      <c r="L105" s="396">
        <f>ROUND(L$23*$C105,0)</f>
        <v>152</v>
      </c>
      <c r="M105" s="396">
        <f>ROUND(M$23*$C105,0)</f>
        <v>391</v>
      </c>
      <c r="N105" s="396">
        <f>ROUND(N$23*$C105,0)</f>
        <v>1</v>
      </c>
      <c r="O105" s="396">
        <f>O$23*$C105</f>
        <v>353.08</v>
      </c>
      <c r="P105" s="396">
        <f t="shared" si="164"/>
        <v>0</v>
      </c>
      <c r="Q105" s="396">
        <f t="shared" ref="Q105" si="312">Q$23*$E105</f>
        <v>0</v>
      </c>
      <c r="R105" s="396">
        <f>ROUND(R$23*$E105,0)</f>
        <v>14</v>
      </c>
      <c r="S105" s="396">
        <f>ROUND(S$23*$E105,0)</f>
        <v>490</v>
      </c>
      <c r="T105" s="396">
        <f>ROUND(T$23*$G105,0)</f>
        <v>0</v>
      </c>
      <c r="U105" s="396">
        <f>ROUND(U$23*$G105,0)</f>
        <v>0</v>
      </c>
      <c r="V105" s="396">
        <f>ROUND(V$23*$G105,0)</f>
        <v>0</v>
      </c>
      <c r="W105" s="396">
        <f>ROUND(W$23*$G105,0)</f>
        <v>31</v>
      </c>
      <c r="X105" s="396">
        <f>ROUND(X$23*$I105,0)</f>
        <v>16</v>
      </c>
      <c r="Y105" s="521">
        <f>ROUND(Y$23*$I105,0)</f>
        <v>27</v>
      </c>
      <c r="Z105" s="396">
        <f t="shared" ref="Z105" si="313">Z$23*$I105</f>
        <v>3.3822000000000001</v>
      </c>
      <c r="AA105" s="396">
        <f>ROUND(AA$23*$I105,0)</f>
        <v>3</v>
      </c>
      <c r="AB105" s="487">
        <f>ROUNDUP(AB$23*$I105,0)</f>
        <v>3</v>
      </c>
      <c r="AC105" s="396">
        <f t="shared" ref="AC105:AK105" si="314">ROUND(AC$23*$I105,0)</f>
        <v>27</v>
      </c>
      <c r="AD105" s="396">
        <f t="shared" si="314"/>
        <v>27</v>
      </c>
      <c r="AE105" s="396">
        <f t="shared" si="314"/>
        <v>27</v>
      </c>
      <c r="AF105" s="396">
        <f t="shared" si="314"/>
        <v>27</v>
      </c>
      <c r="AG105" s="396">
        <f t="shared" si="314"/>
        <v>27</v>
      </c>
      <c r="AH105" s="396">
        <f t="shared" si="314"/>
        <v>27</v>
      </c>
      <c r="AI105" s="396">
        <f t="shared" si="314"/>
        <v>27</v>
      </c>
      <c r="AJ105" s="396">
        <f t="shared" si="314"/>
        <v>27</v>
      </c>
      <c r="AK105" s="396">
        <f t="shared" si="314"/>
        <v>27</v>
      </c>
      <c r="AL105" s="396"/>
      <c r="AM105" s="396">
        <f>ROUND(SUM(L105:AL105),0)</f>
        <v>1727</v>
      </c>
      <c r="AN105" s="443"/>
      <c r="AO105" s="397">
        <f t="shared" si="235"/>
        <v>0</v>
      </c>
      <c r="AP105" s="396">
        <f t="shared" si="308"/>
        <v>897</v>
      </c>
      <c r="AQ105" s="396">
        <f t="shared" si="308"/>
        <v>504</v>
      </c>
      <c r="AR105" s="396">
        <f>ROUND(SUMIF($L$1:$AL$1,AR$1,$L105:$AL105),0)</f>
        <v>31</v>
      </c>
      <c r="AS105" s="487">
        <f>ROUNDDOWN(SUMIF($L$1:$AL$1,AS$1,$L105:$AL105),0)</f>
        <v>49</v>
      </c>
      <c r="AT105" s="487">
        <f>ROUNDUP(SUMIF($L$1:$AL$1,AT$1,$L105:$AL105),0)</f>
        <v>246</v>
      </c>
      <c r="AU105" s="391"/>
      <c r="AV105" s="396">
        <f t="shared" si="251"/>
        <v>543</v>
      </c>
      <c r="AW105" s="521">
        <f t="shared" si="305"/>
        <v>354</v>
      </c>
      <c r="AX105" s="396">
        <f t="shared" si="215"/>
        <v>504</v>
      </c>
      <c r="AY105" s="521">
        <f>ROUND(SUMIF($L$2:$AL$2,AY$1,$L105:$AL105),0)</f>
        <v>74</v>
      </c>
      <c r="AZ105" s="521">
        <f t="shared" si="306"/>
        <v>90</v>
      </c>
      <c r="BA105" s="521">
        <f>ROUND(SUMIF($L$2:$AL$2,BA$1,$L105:$AL105),0)</f>
        <v>162</v>
      </c>
      <c r="BB105" s="398">
        <f t="shared" si="250"/>
        <v>0</v>
      </c>
      <c r="BC105" s="443"/>
      <c r="BD105" s="390"/>
      <c r="BE105" s="390"/>
      <c r="BF105" s="390"/>
      <c r="BG105" s="390"/>
      <c r="BH105" s="390"/>
      <c r="BI105" s="390"/>
      <c r="BJ105" s="390"/>
      <c r="BK105" s="390"/>
      <c r="BL105" s="390"/>
      <c r="BM105" s="390"/>
      <c r="BN105" s="390"/>
      <c r="BO105" s="390"/>
      <c r="BP105" s="390"/>
      <c r="BQ105" s="390"/>
      <c r="BR105" s="390"/>
      <c r="BS105" s="390"/>
      <c r="BT105" s="390"/>
      <c r="BU105" s="390"/>
    </row>
    <row r="106" spans="1:75" ht="14.25">
      <c r="A106" s="543" t="s">
        <v>177</v>
      </c>
      <c r="B106" s="425">
        <f>'4a 1718 CS PC'!Z58</f>
        <v>4.2299999999999997E-2</v>
      </c>
      <c r="C106" s="425">
        <v>0</v>
      </c>
      <c r="D106" s="425">
        <f>'4b 1819 CS PC'!Z58</f>
        <v>4.2299999999999997E-2</v>
      </c>
      <c r="E106" s="425">
        <v>0</v>
      </c>
      <c r="F106" s="425">
        <f>'4c 1920 CS PC'!Y58</f>
        <v>4.19E-2</v>
      </c>
      <c r="G106" s="425">
        <f>'4c 1920 CS PC'!AM58</f>
        <v>0</v>
      </c>
      <c r="H106" s="425">
        <f>'4d 2021 CS PC'!Y58</f>
        <v>3.6700000000000003E-2</v>
      </c>
      <c r="I106" s="425">
        <f>'4d 2021 CS PC'!AM58</f>
        <v>0</v>
      </c>
      <c r="J106" s="425">
        <f>'4e 2122 CS PC'!$AH58</f>
        <v>1.4320927555129086E-2</v>
      </c>
      <c r="K106" s="425"/>
      <c r="L106" s="396">
        <f t="shared" si="309"/>
        <v>400</v>
      </c>
      <c r="M106" s="396">
        <f t="shared" si="309"/>
        <v>474</v>
      </c>
      <c r="N106" s="396">
        <f t="shared" si="309"/>
        <v>1029</v>
      </c>
      <c r="O106" s="396">
        <f>O$46*$B106</f>
        <v>1657.8216</v>
      </c>
      <c r="P106" s="487">
        <f>ROUNDUP(P$46*$D106,0)</f>
        <v>142</v>
      </c>
      <c r="Q106" s="396">
        <f t="shared" ref="Q106:Q107" si="315">Q$46*$D106</f>
        <v>0</v>
      </c>
      <c r="R106" s="396">
        <f>ROUND(R$46*$D106,0)</f>
        <v>0</v>
      </c>
      <c r="S106" s="396">
        <f>ROUND(S$46*$D106,0)</f>
        <v>0</v>
      </c>
      <c r="T106" s="396">
        <f t="shared" ref="T106:T107" si="316">ROUND(T$46*$F106,0)</f>
        <v>0</v>
      </c>
      <c r="U106" s="396">
        <f>ROUND(U$46*$F106,0)</f>
        <v>0</v>
      </c>
      <c r="V106" s="396">
        <f t="shared" ref="V106:V107" si="317">ROUND(V$46*$F106,0)</f>
        <v>0</v>
      </c>
      <c r="W106" s="396">
        <f t="shared" ref="W106:W107" si="318">ROUND(W$46*$F106,0)</f>
        <v>0</v>
      </c>
      <c r="X106" s="396">
        <f>ROUND(X$46*$H106,0)</f>
        <v>0</v>
      </c>
      <c r="Y106" s="396">
        <f>ROUND(Y$46*$H106,0)</f>
        <v>0</v>
      </c>
      <c r="Z106" s="396">
        <f t="shared" ref="Z106:Z107" si="319">Z$46*$H106</f>
        <v>0</v>
      </c>
      <c r="AA106" s="396">
        <f>ROUND(AA$46*$H106,0)</f>
        <v>0</v>
      </c>
      <c r="AB106" s="396">
        <f t="shared" ref="AB106:AK107" si="320">ROUND(AB$46*$H106,0)</f>
        <v>0</v>
      </c>
      <c r="AC106" s="396">
        <f t="shared" si="320"/>
        <v>0</v>
      </c>
      <c r="AD106" s="396">
        <f t="shared" si="320"/>
        <v>0</v>
      </c>
      <c r="AE106" s="396">
        <f t="shared" si="320"/>
        <v>0</v>
      </c>
      <c r="AF106" s="396">
        <f t="shared" si="320"/>
        <v>0</v>
      </c>
      <c r="AG106" s="396">
        <f t="shared" si="320"/>
        <v>0</v>
      </c>
      <c r="AH106" s="396">
        <f t="shared" si="320"/>
        <v>0</v>
      </c>
      <c r="AI106" s="396">
        <f t="shared" si="320"/>
        <v>0</v>
      </c>
      <c r="AJ106" s="396">
        <f t="shared" si="320"/>
        <v>0</v>
      </c>
      <c r="AK106" s="396">
        <f t="shared" si="320"/>
        <v>0</v>
      </c>
      <c r="AL106" s="396"/>
      <c r="AM106" s="521">
        <f>ROUND(SUM(L106:AL106),0)</f>
        <v>3703</v>
      </c>
      <c r="AN106" s="443"/>
      <c r="AO106" s="397">
        <f t="shared" si="235"/>
        <v>0</v>
      </c>
      <c r="AP106" s="396">
        <f t="shared" si="308"/>
        <v>3561</v>
      </c>
      <c r="AQ106" s="396">
        <f t="shared" si="308"/>
        <v>142</v>
      </c>
      <c r="AR106" s="396">
        <f>ROUND(SUMIF($L$1:$AL$1,AR$1,$L106:$AL106),0)</f>
        <v>0</v>
      </c>
      <c r="AS106" s="396">
        <f>ROUND(SUMIF($L$1:$AL$1,AS$1,$L106:$AL106),0)</f>
        <v>0</v>
      </c>
      <c r="AT106" s="396">
        <f>ROUND(SUMIF($L$1:$AL$1,AT$1,$L106:$AL106),0)</f>
        <v>0</v>
      </c>
      <c r="AU106" s="391"/>
      <c r="AV106" s="396">
        <f t="shared" si="251"/>
        <v>874</v>
      </c>
      <c r="AW106" s="396">
        <f t="shared" si="305"/>
        <v>2829</v>
      </c>
      <c r="AX106" s="396">
        <f t="shared" si="215"/>
        <v>0</v>
      </c>
      <c r="AY106" s="521">
        <f>ROUND(SUMIF($L$2:$AL$2,AY$1,$L106:$AL106),0)</f>
        <v>0</v>
      </c>
      <c r="AZ106" s="521">
        <f t="shared" si="306"/>
        <v>0</v>
      </c>
      <c r="BA106" s="521">
        <f>ROUND(SUMIF($L$2:$AL$2,BA$1,$L106:$AL106),0)</f>
        <v>0</v>
      </c>
      <c r="BB106" s="398">
        <f t="shared" si="250"/>
        <v>0</v>
      </c>
      <c r="BC106" s="443"/>
      <c r="BD106" s="390"/>
      <c r="BE106" s="390"/>
      <c r="BF106" s="390"/>
      <c r="BG106" s="390"/>
      <c r="BH106" s="390"/>
      <c r="BI106" s="390"/>
      <c r="BJ106" s="390"/>
      <c r="BK106" s="390"/>
      <c r="BL106" s="390"/>
      <c r="BM106" s="390"/>
      <c r="BN106" s="390"/>
      <c r="BO106" s="390"/>
      <c r="BP106" s="390"/>
      <c r="BQ106" s="390"/>
      <c r="BR106" s="390"/>
      <c r="BS106" s="390"/>
      <c r="BT106" s="390"/>
      <c r="BU106" s="390"/>
    </row>
    <row r="107" spans="1:75" ht="14.25">
      <c r="A107" s="543" t="s">
        <v>178</v>
      </c>
      <c r="B107" s="425">
        <f>'4a 1718 CS PC'!Z59</f>
        <v>1.14E-2</v>
      </c>
      <c r="C107" s="425">
        <v>0</v>
      </c>
      <c r="D107" s="425">
        <f>'4b 1819 CS PC'!Z59</f>
        <v>1.14E-2</v>
      </c>
      <c r="E107" s="425">
        <v>0</v>
      </c>
      <c r="F107" s="425">
        <f>'4c 1920 CS PC'!Y59</f>
        <v>1.15E-2</v>
      </c>
      <c r="G107" s="425">
        <f>'4c 1920 CS PC'!AM59</f>
        <v>0</v>
      </c>
      <c r="H107" s="425">
        <f>'4d 2021 CS PC'!Y59</f>
        <v>1.1299999999999999E-2</v>
      </c>
      <c r="I107" s="425">
        <f>'4d 2021 CS PC'!AM59</f>
        <v>0</v>
      </c>
      <c r="J107" s="425">
        <f>'4e 2122 CS PC'!$AH59</f>
        <v>4.7606005667412505E-3</v>
      </c>
      <c r="K107" s="425"/>
      <c r="L107" s="396">
        <f t="shared" si="309"/>
        <v>108</v>
      </c>
      <c r="M107" s="396">
        <f t="shared" si="309"/>
        <v>128</v>
      </c>
      <c r="N107" s="396">
        <f t="shared" si="309"/>
        <v>277</v>
      </c>
      <c r="O107" s="396">
        <f>O$46*$B107</f>
        <v>446.78880000000004</v>
      </c>
      <c r="P107" s="396">
        <f t="shared" si="164"/>
        <v>38</v>
      </c>
      <c r="Q107" s="396">
        <f t="shared" si="315"/>
        <v>0</v>
      </c>
      <c r="R107" s="396">
        <f>ROUND(R$46*$D107,0)</f>
        <v>0</v>
      </c>
      <c r="S107" s="396">
        <f>ROUND(S$46*$D107,0)</f>
        <v>0</v>
      </c>
      <c r="T107" s="396">
        <f t="shared" si="316"/>
        <v>0</v>
      </c>
      <c r="U107" s="396">
        <f>ROUND(U$46*$F107,0)</f>
        <v>0</v>
      </c>
      <c r="V107" s="396">
        <f t="shared" si="317"/>
        <v>0</v>
      </c>
      <c r="W107" s="396">
        <f t="shared" si="318"/>
        <v>0</v>
      </c>
      <c r="X107" s="396">
        <f>ROUND(X$46*$H107,0)</f>
        <v>0</v>
      </c>
      <c r="Y107" s="396">
        <f>ROUND(Y$46*$H107,0)</f>
        <v>0</v>
      </c>
      <c r="Z107" s="396">
        <f t="shared" si="319"/>
        <v>0</v>
      </c>
      <c r="AA107" s="396">
        <f>ROUND(AA$46*$H107,0)</f>
        <v>0</v>
      </c>
      <c r="AB107" s="396">
        <f t="shared" si="320"/>
        <v>0</v>
      </c>
      <c r="AC107" s="396">
        <f t="shared" si="320"/>
        <v>0</v>
      </c>
      <c r="AD107" s="396">
        <f t="shared" si="320"/>
        <v>0</v>
      </c>
      <c r="AE107" s="396">
        <f t="shared" si="320"/>
        <v>0</v>
      </c>
      <c r="AF107" s="396">
        <f t="shared" si="320"/>
        <v>0</v>
      </c>
      <c r="AG107" s="396">
        <f t="shared" si="320"/>
        <v>0</v>
      </c>
      <c r="AH107" s="396">
        <f t="shared" si="320"/>
        <v>0</v>
      </c>
      <c r="AI107" s="396">
        <f t="shared" si="320"/>
        <v>0</v>
      </c>
      <c r="AJ107" s="396">
        <f t="shared" si="320"/>
        <v>0</v>
      </c>
      <c r="AK107" s="396">
        <f t="shared" si="320"/>
        <v>0</v>
      </c>
      <c r="AL107" s="396"/>
      <c r="AM107" s="396">
        <f t="shared" si="307"/>
        <v>998</v>
      </c>
      <c r="AN107" s="443"/>
      <c r="AO107" s="397">
        <f t="shared" si="235"/>
        <v>0</v>
      </c>
      <c r="AP107" s="396">
        <f t="shared" si="308"/>
        <v>960</v>
      </c>
      <c r="AQ107" s="396">
        <f t="shared" si="308"/>
        <v>38</v>
      </c>
      <c r="AR107" s="396">
        <f>ROUND(SUMIF($L$1:$AL$1,AR$1,$L107:$AL107),0)</f>
        <v>0</v>
      </c>
      <c r="AS107" s="396">
        <f>ROUND(SUMIF($L$1:$AL$1,AS$1,$L107:$AL107),0)</f>
        <v>0</v>
      </c>
      <c r="AT107" s="396">
        <f>ROUND(SUMIF($L$1:$AL$1,AT$1,$L107:$AL107),0)</f>
        <v>0</v>
      </c>
      <c r="AU107" s="391"/>
      <c r="AV107" s="396">
        <f t="shared" si="251"/>
        <v>236</v>
      </c>
      <c r="AW107" s="396">
        <f t="shared" si="305"/>
        <v>762</v>
      </c>
      <c r="AX107" s="396">
        <f t="shared" si="215"/>
        <v>0</v>
      </c>
      <c r="AY107" s="521">
        <f>ROUND(SUMIF($L$2:$AL$2,AY$1,$L107:$AL107),0)</f>
        <v>0</v>
      </c>
      <c r="AZ107" s="396">
        <f t="shared" si="306"/>
        <v>0</v>
      </c>
      <c r="BA107" s="692">
        <f>ROUND(SUMIF($L$2:$AL$2,BA$1,$L107:$AL107),0)</f>
        <v>0</v>
      </c>
      <c r="BB107" s="398">
        <f t="shared" si="250"/>
        <v>0</v>
      </c>
      <c r="BC107" s="443"/>
      <c r="BD107" s="390"/>
      <c r="BE107" s="390"/>
      <c r="BF107" s="390"/>
      <c r="BG107" s="390"/>
      <c r="BH107" s="390"/>
      <c r="BI107" s="390"/>
      <c r="BJ107" s="390"/>
      <c r="BK107" s="390"/>
      <c r="BL107" s="390"/>
      <c r="BM107" s="390"/>
      <c r="BN107" s="390"/>
      <c r="BO107" s="390"/>
      <c r="BP107" s="390"/>
      <c r="BQ107" s="390"/>
      <c r="BR107" s="390"/>
      <c r="BS107" s="390"/>
      <c r="BT107" s="390"/>
      <c r="BU107" s="390"/>
    </row>
    <row r="108" spans="1:75" ht="14.25">
      <c r="A108" s="543" t="s">
        <v>179</v>
      </c>
      <c r="B108" s="425">
        <v>0</v>
      </c>
      <c r="C108" s="425">
        <f>'4a 1718 CS PC'!$AM$60</f>
        <v>5.3E-3</v>
      </c>
      <c r="D108" s="425">
        <v>0</v>
      </c>
      <c r="E108" s="425">
        <f>'4b 1819 CS PC'!AN60</f>
        <v>5.3E-3</v>
      </c>
      <c r="F108" s="425">
        <f>'4c 1920 CS PC'!Y60</f>
        <v>0</v>
      </c>
      <c r="G108" s="425">
        <f>'4c 1920 CS PC'!AM60</f>
        <v>5.5999999999999999E-3</v>
      </c>
      <c r="H108" s="425">
        <f>'4d 2021 CS PC'!Y60</f>
        <v>0</v>
      </c>
      <c r="I108" s="425">
        <f>'4d 2021 CS PC'!AM60</f>
        <v>5.3E-3</v>
      </c>
      <c r="J108" s="425">
        <f>'4e 2122 CS PC'!$AH60</f>
        <v>3.3609325528625965E-3</v>
      </c>
      <c r="K108" s="425"/>
      <c r="L108" s="396">
        <f>ROUND(L$23*$C108,0)</f>
        <v>404</v>
      </c>
      <c r="M108" s="396">
        <f>ROUND(M$23*$C108,0)</f>
        <v>1036</v>
      </c>
      <c r="N108" s="396">
        <f>ROUND(N$23*$C108,0)</f>
        <v>1</v>
      </c>
      <c r="O108" s="396">
        <f>ROUND(O$23*$C108,0)</f>
        <v>936</v>
      </c>
      <c r="P108" s="396">
        <f t="shared" si="164"/>
        <v>0</v>
      </c>
      <c r="Q108" s="396">
        <f t="shared" ref="Q108" si="321">Q$23*$E108</f>
        <v>0</v>
      </c>
      <c r="R108" s="396">
        <f>ROUND(R$23*$E108,0)</f>
        <v>37</v>
      </c>
      <c r="S108" s="396">
        <f>ROUND(S$23*$E108,0)</f>
        <v>1298</v>
      </c>
      <c r="T108" s="396">
        <f>ROUND(T$23*$G108,0)</f>
        <v>0</v>
      </c>
      <c r="U108" s="396">
        <f>ROUND(U$23*$G108,0)</f>
        <v>0</v>
      </c>
      <c r="V108" s="396">
        <f>ROUND(V$23*$G108,0)</f>
        <v>0</v>
      </c>
      <c r="W108" s="396">
        <f>ROUND(W$23*$G108,0)</f>
        <v>88</v>
      </c>
      <c r="X108" s="396">
        <f>ROUND(X$23*$I108,0)</f>
        <v>48</v>
      </c>
      <c r="Y108" s="396">
        <f>ROUND(Y$23*$I108,0)</f>
        <v>78</v>
      </c>
      <c r="Z108" s="396">
        <f t="shared" ref="Z108" si="322">Z$23*$I108</f>
        <v>9.9587000000000003</v>
      </c>
      <c r="AA108" s="396">
        <f>ROUND(AA$23*$I108,0)</f>
        <v>10</v>
      </c>
      <c r="AB108" s="487">
        <f>ROUNDUP(AB$23*$I108,0)+1</f>
        <v>8</v>
      </c>
      <c r="AC108" s="396">
        <f t="shared" ref="AC108:AK108" si="323">ROUND(AC$23*$I108,0)</f>
        <v>81</v>
      </c>
      <c r="AD108" s="396">
        <f t="shared" si="323"/>
        <v>81</v>
      </c>
      <c r="AE108" s="396">
        <f t="shared" si="323"/>
        <v>81</v>
      </c>
      <c r="AF108" s="396">
        <f t="shared" si="323"/>
        <v>81</v>
      </c>
      <c r="AG108" s="396">
        <f t="shared" si="323"/>
        <v>81</v>
      </c>
      <c r="AH108" s="396">
        <f t="shared" si="323"/>
        <v>81</v>
      </c>
      <c r="AI108" s="396">
        <f t="shared" si="323"/>
        <v>81</v>
      </c>
      <c r="AJ108" s="396">
        <f t="shared" si="323"/>
        <v>81</v>
      </c>
      <c r="AK108" s="396">
        <f t="shared" si="323"/>
        <v>81</v>
      </c>
      <c r="AL108" s="396"/>
      <c r="AM108" s="396">
        <f t="shared" si="307"/>
        <v>4683</v>
      </c>
      <c r="AN108" s="443"/>
      <c r="AO108" s="397">
        <f t="shared" si="235"/>
        <v>0</v>
      </c>
      <c r="AP108" s="396">
        <f t="shared" si="308"/>
        <v>2377</v>
      </c>
      <c r="AQ108" s="396">
        <f t="shared" si="308"/>
        <v>1335</v>
      </c>
      <c r="AR108" s="487">
        <f>ROUNDUP(SUMIF($L$1:$AL$1,AR$1,$L108:$AL108),0)</f>
        <v>88</v>
      </c>
      <c r="AS108" s="487">
        <f>ROUNDUP(SUMIF($L$1:$AL$1,AS$1,$L108:$AL108),0)+1</f>
        <v>147</v>
      </c>
      <c r="AT108" s="579">
        <f>ROUNDDOWN(SUMIF($L$1:$AL$1,AT$1,$L108:$AL108),0)-1</f>
        <v>736</v>
      </c>
      <c r="AU108" s="391"/>
      <c r="AV108" s="396">
        <f t="shared" si="251"/>
        <v>1440</v>
      </c>
      <c r="AW108" s="396">
        <f t="shared" si="305"/>
        <v>937</v>
      </c>
      <c r="AX108" s="396">
        <f t="shared" si="215"/>
        <v>1335</v>
      </c>
      <c r="AY108" s="487">
        <f>ROUNDUP(SUMIF($L$2:$AL$2,AY$1,$L108:$AL108),0)</f>
        <v>214</v>
      </c>
      <c r="AZ108" s="487">
        <f>ROUNDUP(SUMIF($L$2:$AL$2,AZ$1,$L108:$AL108),0)</f>
        <v>271</v>
      </c>
      <c r="BA108" s="487">
        <f>ROUNDDOWN(SUMIF($L$2:$AL$2,BA$1,$L108:$AL108),0)</f>
        <v>486</v>
      </c>
      <c r="BB108" s="398">
        <f t="shared" si="250"/>
        <v>0</v>
      </c>
      <c r="BC108" s="443"/>
      <c r="BD108" s="390"/>
      <c r="BE108" s="390"/>
      <c r="BF108" s="390"/>
      <c r="BG108" s="390"/>
      <c r="BH108" s="390"/>
      <c r="BI108" s="390"/>
      <c r="BJ108" s="390"/>
      <c r="BK108" s="390"/>
      <c r="BL108" s="390"/>
      <c r="BM108" s="390"/>
      <c r="BN108" s="390"/>
      <c r="BO108" s="390"/>
      <c r="BP108" s="390"/>
      <c r="BQ108" s="390"/>
      <c r="BR108" s="390"/>
      <c r="BS108" s="390"/>
      <c r="BT108" s="390"/>
      <c r="BU108" s="390"/>
    </row>
    <row r="109" spans="1:75" ht="14.25">
      <c r="A109" s="551" t="s">
        <v>98</v>
      </c>
      <c r="B109" s="564">
        <f t="shared" ref="B109:J109" si="324">SUM(B51:B108)</f>
        <v>0.99999999999999989</v>
      </c>
      <c r="C109" s="564">
        <f t="shared" si="324"/>
        <v>1</v>
      </c>
      <c r="D109" s="564">
        <f t="shared" si="324"/>
        <v>0.99999999999999989</v>
      </c>
      <c r="E109" s="564">
        <f t="shared" si="324"/>
        <v>1</v>
      </c>
      <c r="F109" s="564">
        <f t="shared" si="324"/>
        <v>1.0000000000000002</v>
      </c>
      <c r="G109" s="564">
        <f t="shared" si="324"/>
        <v>1.0000000000000002</v>
      </c>
      <c r="H109" s="564">
        <f t="shared" si="324"/>
        <v>1</v>
      </c>
      <c r="I109" s="564">
        <f t="shared" si="324"/>
        <v>1.0000000000000004</v>
      </c>
      <c r="J109" s="564">
        <f t="shared" si="324"/>
        <v>1</v>
      </c>
      <c r="K109" s="564"/>
      <c r="L109" s="490">
        <f t="shared" ref="L109:V109" si="325">SUM(L51:L108)</f>
        <v>85640</v>
      </c>
      <c r="M109" s="490">
        <f t="shared" si="325"/>
        <v>206674</v>
      </c>
      <c r="N109" s="490">
        <f t="shared" si="325"/>
        <v>24587</v>
      </c>
      <c r="O109" s="490">
        <f>SUM(O51:O108)</f>
        <v>215732.33800000002</v>
      </c>
      <c r="P109" s="490">
        <f t="shared" si="325"/>
        <v>3338</v>
      </c>
      <c r="Q109" s="490">
        <f t="shared" ref="Q109" si="326">SUM(Q51:Q108)</f>
        <v>0</v>
      </c>
      <c r="R109" s="490">
        <f t="shared" ref="R109" si="327">SUM(R51:R108)</f>
        <v>6895</v>
      </c>
      <c r="S109" s="490">
        <f>SUM(S51:S108)</f>
        <v>244852</v>
      </c>
      <c r="T109" s="490">
        <f t="shared" si="325"/>
        <v>0</v>
      </c>
      <c r="U109" s="490">
        <f t="shared" si="325"/>
        <v>0</v>
      </c>
      <c r="V109" s="490">
        <f t="shared" si="325"/>
        <v>0</v>
      </c>
      <c r="W109" s="490">
        <f t="shared" ref="W109:X109" si="328">SUM(W51:W108)</f>
        <v>15659</v>
      </c>
      <c r="X109" s="490">
        <f t="shared" si="328"/>
        <v>9057</v>
      </c>
      <c r="Y109" s="490">
        <f>SUM(Y51:Y108)</f>
        <v>14771</v>
      </c>
      <c r="Z109" s="490">
        <f t="shared" ref="Z109" si="329">SUM(Z51:Z108)</f>
        <v>1878.9999999999993</v>
      </c>
      <c r="AA109" s="490">
        <f t="shared" ref="AA109" si="330">SUM(AA51:AA108)</f>
        <v>1876</v>
      </c>
      <c r="AB109" s="490">
        <f>SUM(AB51:AB108)</f>
        <v>1305</v>
      </c>
      <c r="AC109" s="490">
        <f t="shared" ref="AC109:AK109" si="331">SUM(AC51:AC108)</f>
        <v>15247</v>
      </c>
      <c r="AD109" s="490">
        <f t="shared" si="331"/>
        <v>15247</v>
      </c>
      <c r="AE109" s="490">
        <f t="shared" si="331"/>
        <v>15247</v>
      </c>
      <c r="AF109" s="490">
        <f t="shared" si="331"/>
        <v>15247</v>
      </c>
      <c r="AG109" s="490">
        <f t="shared" si="331"/>
        <v>15247</v>
      </c>
      <c r="AH109" s="490">
        <f t="shared" si="331"/>
        <v>15247</v>
      </c>
      <c r="AI109" s="490">
        <f t="shared" si="331"/>
        <v>15247</v>
      </c>
      <c r="AJ109" s="490">
        <f t="shared" si="331"/>
        <v>15247</v>
      </c>
      <c r="AK109" s="490">
        <f t="shared" si="331"/>
        <v>15247</v>
      </c>
      <c r="AL109" s="490"/>
      <c r="AM109" s="490">
        <f>SUM(AM51:AM108)</f>
        <v>969488</v>
      </c>
      <c r="AN109" s="400"/>
      <c r="AO109" s="397">
        <f t="shared" si="235"/>
        <v>-4</v>
      </c>
      <c r="AP109" s="490">
        <f>SUM(AP51:AP108)</f>
        <v>532638</v>
      </c>
      <c r="AQ109" s="490">
        <f>SUM(AQ51:AQ108)</f>
        <v>255084</v>
      </c>
      <c r="AR109" s="490">
        <f>SUM(AR51:AR108)</f>
        <v>15661</v>
      </c>
      <c r="AS109" s="490">
        <f>SUM(AS51:AS108)</f>
        <v>27581</v>
      </c>
      <c r="AT109" s="490">
        <f>SUM(AT51:AT108)</f>
        <v>138528</v>
      </c>
      <c r="AU109" s="391"/>
      <c r="AV109" s="490">
        <f t="shared" ref="AV109:BA109" si="332">SUM(AV51:AV108)</f>
        <v>292314</v>
      </c>
      <c r="AW109" s="490">
        <f t="shared" si="332"/>
        <v>243662</v>
      </c>
      <c r="AX109" s="490">
        <f t="shared" si="332"/>
        <v>251746</v>
      </c>
      <c r="AY109" s="490">
        <f t="shared" si="332"/>
        <v>39487</v>
      </c>
      <c r="AZ109" s="490">
        <f t="shared" si="332"/>
        <v>50801</v>
      </c>
      <c r="BA109" s="490">
        <f t="shared" si="332"/>
        <v>91482</v>
      </c>
      <c r="BB109" s="398"/>
      <c r="BC109" s="443"/>
      <c r="BD109" s="390"/>
      <c r="BE109" s="390"/>
      <c r="BF109" s="390"/>
      <c r="BG109" s="390"/>
      <c r="BH109" s="390"/>
      <c r="BI109" s="390"/>
      <c r="BJ109" s="390"/>
      <c r="BK109" s="390"/>
      <c r="BL109" s="390"/>
      <c r="BM109" s="390"/>
      <c r="BN109" s="390"/>
      <c r="BO109" s="390"/>
      <c r="BP109" s="390"/>
      <c r="BQ109" s="390"/>
      <c r="BR109" s="390"/>
      <c r="BS109" s="390"/>
      <c r="BT109" s="390"/>
      <c r="BU109" s="390"/>
      <c r="BV109" s="390"/>
      <c r="BW109" s="390"/>
    </row>
    <row r="110" spans="1:75" s="423" customFormat="1" ht="12.75" hidden="1">
      <c r="A110" s="426"/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19">
        <f t="shared" ref="L110:O110" si="333">SUM(L24,L47)-L109</f>
        <v>0</v>
      </c>
      <c r="M110" s="419">
        <f t="shared" si="333"/>
        <v>0</v>
      </c>
      <c r="N110" s="419">
        <f t="shared" si="333"/>
        <v>0</v>
      </c>
      <c r="O110" s="419">
        <f t="shared" si="333"/>
        <v>-0.33800000001792796</v>
      </c>
      <c r="P110" s="419">
        <f t="shared" ref="P110:AK110" si="334">SUM(P24,P47)-P109</f>
        <v>0</v>
      </c>
      <c r="Q110" s="419">
        <f t="shared" si="334"/>
        <v>0</v>
      </c>
      <c r="R110" s="419">
        <f t="shared" si="334"/>
        <v>0</v>
      </c>
      <c r="S110" s="419">
        <f t="shared" si="334"/>
        <v>0</v>
      </c>
      <c r="T110" s="419">
        <f t="shared" si="334"/>
        <v>0</v>
      </c>
      <c r="U110" s="419">
        <f t="shared" si="334"/>
        <v>0</v>
      </c>
      <c r="V110" s="419">
        <f t="shared" si="334"/>
        <v>0</v>
      </c>
      <c r="W110" s="419">
        <f t="shared" si="334"/>
        <v>0</v>
      </c>
      <c r="X110" s="419">
        <f t="shared" si="334"/>
        <v>0</v>
      </c>
      <c r="Y110" s="419">
        <f t="shared" si="334"/>
        <v>0</v>
      </c>
      <c r="Z110" s="419">
        <f t="shared" si="334"/>
        <v>0</v>
      </c>
      <c r="AA110" s="419">
        <f t="shared" si="334"/>
        <v>0</v>
      </c>
      <c r="AB110" s="419">
        <f t="shared" si="334"/>
        <v>0</v>
      </c>
      <c r="AC110" s="419">
        <f t="shared" si="334"/>
        <v>0</v>
      </c>
      <c r="AD110" s="419">
        <f t="shared" si="334"/>
        <v>0</v>
      </c>
      <c r="AE110" s="419">
        <f t="shared" si="334"/>
        <v>0</v>
      </c>
      <c r="AF110" s="419">
        <f t="shared" si="334"/>
        <v>0</v>
      </c>
      <c r="AG110" s="419">
        <f t="shared" si="334"/>
        <v>0</v>
      </c>
      <c r="AH110" s="419">
        <f t="shared" si="334"/>
        <v>0</v>
      </c>
      <c r="AI110" s="419">
        <f t="shared" si="334"/>
        <v>0</v>
      </c>
      <c r="AJ110" s="419">
        <f t="shared" si="334"/>
        <v>0</v>
      </c>
      <c r="AK110" s="419">
        <f t="shared" si="334"/>
        <v>0</v>
      </c>
      <c r="AL110" s="419"/>
      <c r="AM110" s="419">
        <f>SUM(AM24,AM47)-AM109</f>
        <v>0</v>
      </c>
      <c r="AN110" s="419"/>
      <c r="AO110" s="419"/>
      <c r="AP110" s="419">
        <f>SUM(AP24,AP47)-AP109</f>
        <v>-5</v>
      </c>
      <c r="AQ110" s="419">
        <f>SUM(AQ24,AQ47)-AQ109</f>
        <v>1</v>
      </c>
      <c r="AR110" s="419">
        <f>SUM(AR24,AR47)-AR109</f>
        <v>-2</v>
      </c>
      <c r="AS110" s="419">
        <f>SUM(AS24,AS47)-AS109</f>
        <v>2</v>
      </c>
      <c r="AT110" s="419">
        <f>SUM(AT24,AT47)-AT109</f>
        <v>0</v>
      </c>
      <c r="AU110" s="419"/>
      <c r="AV110" s="419">
        <f t="shared" ref="AV110:BA110" si="335">SUM(AV24,AV47)-AV109</f>
        <v>0</v>
      </c>
      <c r="AW110" s="419">
        <f t="shared" si="335"/>
        <v>-5</v>
      </c>
      <c r="AX110" s="419">
        <f t="shared" si="335"/>
        <v>1</v>
      </c>
      <c r="AY110" s="419">
        <f t="shared" si="335"/>
        <v>0</v>
      </c>
      <c r="AZ110" s="419">
        <f t="shared" si="335"/>
        <v>0</v>
      </c>
      <c r="BA110" s="419">
        <f t="shared" si="335"/>
        <v>0</v>
      </c>
      <c r="BB110" s="443"/>
      <c r="BC110" s="443"/>
      <c r="BE110" s="429"/>
      <c r="BG110" s="429"/>
      <c r="BI110" s="429"/>
      <c r="BK110" s="429"/>
      <c r="BM110" s="429"/>
      <c r="BO110" s="429"/>
      <c r="BQ110" s="429"/>
      <c r="BS110" s="429"/>
      <c r="BU110" s="429"/>
      <c r="BW110" s="429"/>
    </row>
    <row r="111" spans="1:75" ht="12.75">
      <c r="A111" s="426"/>
      <c r="B111" s="427"/>
      <c r="C111" s="427"/>
      <c r="D111" s="427"/>
      <c r="E111" s="427"/>
      <c r="F111" s="427"/>
      <c r="G111" s="427"/>
      <c r="H111" s="427"/>
      <c r="I111" s="427"/>
      <c r="J111" s="427"/>
      <c r="K111" s="427"/>
      <c r="L111" s="419"/>
      <c r="M111" s="419"/>
      <c r="N111" s="419"/>
      <c r="O111" s="419"/>
      <c r="P111" s="419"/>
      <c r="Q111" s="419"/>
      <c r="R111" s="419"/>
      <c r="S111" s="419"/>
      <c r="T111" s="419"/>
      <c r="U111" s="419"/>
      <c r="V111" s="419"/>
      <c r="W111" s="419"/>
      <c r="X111" s="419"/>
      <c r="Y111" s="419"/>
      <c r="Z111" s="419"/>
      <c r="AA111" s="419"/>
      <c r="AB111" s="419"/>
      <c r="AC111" s="419"/>
      <c r="AD111" s="419"/>
      <c r="AE111" s="419"/>
      <c r="AF111" s="419"/>
      <c r="AG111" s="419"/>
      <c r="AH111" s="419"/>
      <c r="AI111" s="419"/>
      <c r="AJ111" s="419"/>
      <c r="AK111" s="419"/>
      <c r="AL111" s="419"/>
      <c r="AM111" s="419"/>
      <c r="AN111" s="419"/>
      <c r="AO111" s="419"/>
      <c r="AP111" s="419"/>
      <c r="AQ111" s="419"/>
      <c r="AR111" s="419"/>
      <c r="AS111" s="419"/>
      <c r="AT111" s="419"/>
      <c r="AU111" s="419"/>
      <c r="AV111" s="419"/>
      <c r="AW111" s="419"/>
      <c r="AX111" s="419"/>
      <c r="AY111" s="419"/>
      <c r="AZ111" s="419"/>
      <c r="BA111" s="419"/>
      <c r="BC111" s="443"/>
    </row>
    <row r="112" spans="1:75" ht="12.75">
      <c r="A112" s="430" t="s">
        <v>315</v>
      </c>
      <c r="B112" s="391"/>
      <c r="C112" s="391"/>
      <c r="D112" s="391"/>
      <c r="E112" s="391"/>
      <c r="F112" s="391"/>
      <c r="G112" s="391"/>
      <c r="H112" s="391"/>
      <c r="I112" s="391"/>
      <c r="J112" s="391"/>
      <c r="K112" s="39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1"/>
      <c r="AA112" s="461"/>
      <c r="AB112" s="461"/>
      <c r="AC112" s="461"/>
      <c r="AD112" s="461"/>
      <c r="AE112" s="461"/>
      <c r="AF112" s="461"/>
      <c r="AG112" s="461"/>
      <c r="AH112" s="461"/>
      <c r="AI112" s="461"/>
      <c r="AJ112" s="461"/>
      <c r="AK112" s="461"/>
      <c r="AL112" s="391"/>
      <c r="AM112" s="391"/>
      <c r="AN112" s="391"/>
      <c r="AO112" s="399"/>
      <c r="AP112" s="461"/>
      <c r="AQ112" s="461"/>
      <c r="AR112" s="461"/>
      <c r="AS112" s="461"/>
      <c r="AT112" s="461"/>
      <c r="AU112" s="391"/>
      <c r="AV112" s="391"/>
      <c r="AW112" s="391"/>
      <c r="AX112" s="391"/>
      <c r="AY112" s="391"/>
      <c r="AZ112" s="391"/>
      <c r="BA112" s="391"/>
    </row>
    <row r="113" spans="1:41" ht="12.75">
      <c r="A113" s="430"/>
      <c r="AO113" s="399"/>
    </row>
    <row r="115" spans="1:41" ht="12.75">
      <c r="A115" s="431" t="s">
        <v>316</v>
      </c>
    </row>
    <row r="117" spans="1:41" ht="12.75">
      <c r="A117" s="389" t="s">
        <v>317</v>
      </c>
    </row>
    <row r="122" spans="1:41" ht="12.75">
      <c r="A122" s="462"/>
      <c r="B122" s="462"/>
      <c r="C122" s="462"/>
      <c r="D122" s="462"/>
      <c r="E122" s="462"/>
      <c r="F122" s="462"/>
      <c r="G122" s="462"/>
      <c r="H122" s="462"/>
      <c r="I122" s="462"/>
      <c r="J122" s="462"/>
      <c r="K122" s="462"/>
      <c r="L122" s="462"/>
      <c r="M122" s="462"/>
      <c r="N122" s="462"/>
      <c r="O122" s="462"/>
      <c r="P122" s="462"/>
      <c r="Q122" s="462"/>
      <c r="R122" s="462"/>
      <c r="S122" s="462"/>
      <c r="T122" s="462"/>
      <c r="U122" s="462"/>
      <c r="V122" s="462"/>
      <c r="W122" s="462"/>
      <c r="X122" s="462"/>
      <c r="Y122" s="462"/>
      <c r="Z122" s="462"/>
      <c r="AA122" s="462"/>
      <c r="AB122" s="462"/>
      <c r="AC122" s="462"/>
      <c r="AD122" s="462"/>
      <c r="AE122" s="462"/>
      <c r="AF122" s="462"/>
      <c r="AG122" s="462"/>
      <c r="AH122" s="462"/>
      <c r="AI122" s="462"/>
      <c r="AJ122" s="462"/>
      <c r="AK122" s="462"/>
      <c r="AL122" s="462"/>
      <c r="AM122" s="462"/>
      <c r="AN122" s="463"/>
    </row>
    <row r="123" spans="1:41" ht="12.75">
      <c r="A123" s="462"/>
      <c r="B123" s="462"/>
      <c r="C123" s="462"/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  <c r="R123" s="462"/>
      <c r="S123" s="462"/>
      <c r="T123" s="462"/>
      <c r="U123" s="462"/>
      <c r="V123" s="462"/>
      <c r="W123" s="462"/>
      <c r="X123" s="462"/>
      <c r="Y123" s="462"/>
      <c r="Z123" s="462"/>
      <c r="AA123" s="462"/>
      <c r="AB123" s="462"/>
      <c r="AC123" s="462"/>
      <c r="AD123" s="462"/>
      <c r="AE123" s="462"/>
      <c r="AF123" s="462"/>
      <c r="AG123" s="462"/>
      <c r="AH123" s="462"/>
      <c r="AI123" s="462"/>
      <c r="AJ123" s="462"/>
      <c r="AK123" s="462"/>
      <c r="AL123" s="462"/>
      <c r="AM123" s="462"/>
      <c r="AN123" s="463"/>
    </row>
    <row r="124" spans="1:41" ht="12.75">
      <c r="A124" s="464"/>
      <c r="B124" s="462"/>
      <c r="C124" s="462"/>
      <c r="D124" s="462"/>
      <c r="E124" s="462"/>
      <c r="F124" s="462"/>
      <c r="G124" s="462"/>
      <c r="H124" s="462"/>
      <c r="I124" s="462"/>
      <c r="J124" s="462"/>
      <c r="K124" s="462"/>
      <c r="L124" s="462"/>
      <c r="M124" s="462"/>
      <c r="N124" s="462"/>
      <c r="O124" s="462"/>
      <c r="P124" s="462"/>
      <c r="Q124" s="462"/>
      <c r="R124" s="462"/>
      <c r="S124" s="462"/>
      <c r="T124" s="462"/>
      <c r="U124" s="462"/>
      <c r="V124" s="462"/>
      <c r="W124" s="462"/>
      <c r="X124" s="462"/>
      <c r="Y124" s="462"/>
      <c r="Z124" s="462"/>
      <c r="AA124" s="462"/>
      <c r="AB124" s="462"/>
      <c r="AC124" s="462"/>
      <c r="AD124" s="462"/>
      <c r="AE124" s="462"/>
      <c r="AF124" s="462"/>
      <c r="AG124" s="462"/>
      <c r="AH124" s="462"/>
      <c r="AI124" s="462"/>
      <c r="AJ124" s="462"/>
      <c r="AK124" s="462"/>
      <c r="AL124" s="462"/>
      <c r="AM124" s="462"/>
      <c r="AN124" s="463"/>
    </row>
    <row r="125" spans="1:41" ht="12.75">
      <c r="A125" s="465"/>
      <c r="B125" s="462"/>
      <c r="C125" s="462"/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  <c r="R125" s="462"/>
      <c r="S125" s="462"/>
      <c r="T125" s="462"/>
      <c r="U125" s="462"/>
      <c r="V125" s="462"/>
      <c r="W125" s="462"/>
      <c r="X125" s="462"/>
      <c r="Y125" s="462"/>
      <c r="Z125" s="462"/>
      <c r="AA125" s="462"/>
      <c r="AB125" s="462"/>
      <c r="AC125" s="462"/>
      <c r="AD125" s="462"/>
      <c r="AE125" s="462"/>
      <c r="AF125" s="462"/>
      <c r="AG125" s="462"/>
      <c r="AH125" s="462"/>
      <c r="AI125" s="462"/>
      <c r="AJ125" s="462"/>
      <c r="AK125" s="462"/>
      <c r="AL125" s="462"/>
      <c r="AM125" s="466"/>
      <c r="AN125" s="467"/>
    </row>
    <row r="126" spans="1:41" ht="12.75">
      <c r="A126" s="468"/>
      <c r="B126" s="462"/>
      <c r="C126" s="462"/>
      <c r="D126" s="462"/>
      <c r="E126" s="462"/>
      <c r="F126" s="462"/>
      <c r="G126" s="462"/>
      <c r="H126" s="462"/>
      <c r="I126" s="462"/>
      <c r="J126" s="462"/>
      <c r="K126" s="462"/>
      <c r="L126" s="469"/>
      <c r="M126" s="469"/>
      <c r="N126" s="469"/>
      <c r="O126" s="469"/>
      <c r="P126" s="469"/>
      <c r="Q126" s="469"/>
      <c r="R126" s="469"/>
      <c r="S126" s="469"/>
      <c r="T126" s="469"/>
      <c r="U126" s="469"/>
      <c r="V126" s="469"/>
      <c r="W126" s="469"/>
      <c r="X126" s="469"/>
      <c r="Y126" s="469"/>
      <c r="Z126" s="469"/>
      <c r="AA126" s="469"/>
      <c r="AB126" s="469"/>
      <c r="AC126" s="469"/>
      <c r="AD126" s="469"/>
      <c r="AE126" s="469"/>
      <c r="AF126" s="469"/>
      <c r="AG126" s="469"/>
      <c r="AH126" s="469"/>
      <c r="AI126" s="469"/>
      <c r="AJ126" s="469"/>
      <c r="AK126" s="469"/>
      <c r="AL126" s="462"/>
      <c r="AM126" s="470"/>
      <c r="AN126" s="471"/>
    </row>
    <row r="127" spans="1:41" ht="12.75">
      <c r="A127" s="464"/>
      <c r="B127" s="462"/>
      <c r="C127" s="462"/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  <c r="R127" s="462"/>
      <c r="S127" s="462"/>
      <c r="T127" s="462"/>
      <c r="U127" s="462"/>
      <c r="V127" s="462"/>
      <c r="W127" s="462"/>
      <c r="X127" s="462"/>
      <c r="Y127" s="462"/>
      <c r="Z127" s="462"/>
      <c r="AA127" s="462"/>
      <c r="AB127" s="462"/>
      <c r="AC127" s="462"/>
      <c r="AD127" s="462"/>
      <c r="AE127" s="462"/>
      <c r="AF127" s="462"/>
      <c r="AG127" s="462"/>
      <c r="AH127" s="462"/>
      <c r="AI127" s="462"/>
      <c r="AJ127" s="462"/>
      <c r="AK127" s="462"/>
      <c r="AL127" s="462"/>
      <c r="AM127" s="466"/>
      <c r="AN127" s="467"/>
    </row>
    <row r="128" spans="1:41" ht="12.75">
      <c r="A128" s="465"/>
      <c r="B128" s="462"/>
      <c r="C128" s="462"/>
      <c r="D128" s="462"/>
      <c r="E128" s="462"/>
      <c r="F128" s="462"/>
      <c r="G128" s="462"/>
      <c r="H128" s="462"/>
      <c r="I128" s="462"/>
      <c r="J128" s="462"/>
      <c r="K128" s="462"/>
      <c r="L128" s="472"/>
      <c r="M128" s="472"/>
      <c r="N128" s="472"/>
      <c r="O128" s="472"/>
      <c r="P128" s="472"/>
      <c r="Q128" s="472"/>
      <c r="R128" s="472"/>
      <c r="S128" s="472"/>
      <c r="T128" s="472"/>
      <c r="U128" s="472"/>
      <c r="V128" s="472"/>
      <c r="W128" s="472"/>
      <c r="X128" s="472"/>
      <c r="Y128" s="472"/>
      <c r="Z128" s="472"/>
      <c r="AA128" s="472"/>
      <c r="AB128" s="472"/>
      <c r="AC128" s="472"/>
      <c r="AD128" s="472"/>
      <c r="AE128" s="472"/>
      <c r="AF128" s="472"/>
      <c r="AG128" s="472"/>
      <c r="AH128" s="472"/>
      <c r="AI128" s="472"/>
      <c r="AJ128" s="472"/>
      <c r="AK128" s="472"/>
      <c r="AL128" s="462"/>
      <c r="AM128" s="466"/>
      <c r="AN128" s="467"/>
    </row>
    <row r="129" spans="1:40" ht="12.75">
      <c r="A129" s="468"/>
      <c r="B129" s="462"/>
      <c r="C129" s="462"/>
      <c r="D129" s="462"/>
      <c r="E129" s="462"/>
      <c r="F129" s="462"/>
      <c r="G129" s="462"/>
      <c r="H129" s="462"/>
      <c r="I129" s="462"/>
      <c r="J129" s="462"/>
      <c r="K129" s="462"/>
      <c r="L129" s="469"/>
      <c r="M129" s="469"/>
      <c r="N129" s="469"/>
      <c r="O129" s="469"/>
      <c r="P129" s="469"/>
      <c r="Q129" s="469"/>
      <c r="R129" s="469"/>
      <c r="S129" s="469"/>
      <c r="T129" s="469"/>
      <c r="U129" s="469"/>
      <c r="V129" s="469"/>
      <c r="W129" s="469"/>
      <c r="X129" s="469"/>
      <c r="Y129" s="469"/>
      <c r="Z129" s="469"/>
      <c r="AA129" s="469"/>
      <c r="AB129" s="469"/>
      <c r="AC129" s="469"/>
      <c r="AD129" s="469"/>
      <c r="AE129" s="469"/>
      <c r="AF129" s="469"/>
      <c r="AG129" s="469"/>
      <c r="AH129" s="469"/>
      <c r="AI129" s="469"/>
      <c r="AJ129" s="469"/>
      <c r="AK129" s="469"/>
      <c r="AL129" s="462"/>
      <c r="AM129" s="470"/>
      <c r="AN129" s="471"/>
    </row>
    <row r="130" spans="1:40" ht="12.75">
      <c r="A130" s="464"/>
      <c r="B130" s="462"/>
      <c r="C130" s="462"/>
      <c r="D130" s="462"/>
      <c r="E130" s="462"/>
      <c r="F130" s="462"/>
      <c r="G130" s="462"/>
      <c r="H130" s="462"/>
      <c r="I130" s="462"/>
      <c r="J130" s="462"/>
      <c r="K130" s="462"/>
      <c r="L130" s="462"/>
      <c r="M130" s="462"/>
      <c r="N130" s="462"/>
      <c r="O130" s="462"/>
      <c r="P130" s="462"/>
      <c r="Q130" s="462"/>
      <c r="R130" s="462"/>
      <c r="S130" s="462"/>
      <c r="T130" s="462"/>
      <c r="U130" s="462"/>
      <c r="V130" s="462"/>
      <c r="W130" s="462"/>
      <c r="X130" s="462"/>
      <c r="Y130" s="462"/>
      <c r="Z130" s="462"/>
      <c r="AA130" s="462"/>
      <c r="AB130" s="462"/>
      <c r="AC130" s="462"/>
      <c r="AD130" s="462"/>
      <c r="AE130" s="462"/>
      <c r="AF130" s="462"/>
      <c r="AG130" s="462"/>
      <c r="AH130" s="462"/>
      <c r="AI130" s="462"/>
      <c r="AJ130" s="462"/>
      <c r="AK130" s="462"/>
      <c r="AL130" s="462"/>
      <c r="AM130" s="466"/>
      <c r="AN130" s="467"/>
    </row>
    <row r="131" spans="1:40" ht="12.75">
      <c r="A131" s="468"/>
      <c r="B131" s="462"/>
      <c r="C131" s="462"/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  <c r="R131" s="462"/>
      <c r="S131" s="462"/>
      <c r="T131" s="462"/>
      <c r="U131" s="462"/>
      <c r="V131" s="462"/>
      <c r="W131" s="462"/>
      <c r="X131" s="462"/>
      <c r="Y131" s="462"/>
      <c r="Z131" s="462"/>
      <c r="AA131" s="462"/>
      <c r="AB131" s="462"/>
      <c r="AC131" s="462"/>
      <c r="AD131" s="462"/>
      <c r="AE131" s="462"/>
      <c r="AF131" s="462"/>
      <c r="AG131" s="462"/>
      <c r="AH131" s="462"/>
      <c r="AI131" s="462"/>
      <c r="AJ131" s="462"/>
      <c r="AK131" s="462"/>
      <c r="AL131" s="462"/>
      <c r="AM131" s="466"/>
      <c r="AN131" s="467"/>
    </row>
    <row r="132" spans="1:40" ht="12.75">
      <c r="A132" s="468"/>
      <c r="B132" s="462"/>
      <c r="C132" s="462"/>
      <c r="D132" s="462"/>
      <c r="E132" s="462"/>
      <c r="F132" s="462"/>
      <c r="G132" s="462"/>
      <c r="H132" s="462"/>
      <c r="I132" s="462"/>
      <c r="J132" s="462"/>
      <c r="K132" s="462"/>
      <c r="L132" s="469"/>
      <c r="M132" s="469"/>
      <c r="N132" s="469"/>
      <c r="O132" s="469"/>
      <c r="P132" s="469"/>
      <c r="Q132" s="469"/>
      <c r="R132" s="469"/>
      <c r="S132" s="469"/>
      <c r="T132" s="469"/>
      <c r="U132" s="469"/>
      <c r="V132" s="469"/>
      <c r="W132" s="469"/>
      <c r="X132" s="469"/>
      <c r="Y132" s="469"/>
      <c r="Z132" s="469"/>
      <c r="AA132" s="469"/>
      <c r="AB132" s="469"/>
      <c r="AC132" s="469"/>
      <c r="AD132" s="469"/>
      <c r="AE132" s="469"/>
      <c r="AF132" s="469"/>
      <c r="AG132" s="469"/>
      <c r="AH132" s="469"/>
      <c r="AI132" s="469"/>
      <c r="AJ132" s="469"/>
      <c r="AK132" s="469"/>
      <c r="AL132" s="462"/>
      <c r="AM132" s="470"/>
      <c r="AN132" s="471"/>
    </row>
    <row r="133" spans="1:40" ht="12.75">
      <c r="A133" s="468"/>
      <c r="B133" s="462"/>
      <c r="C133" s="462"/>
      <c r="D133" s="462"/>
      <c r="E133" s="462"/>
      <c r="F133" s="462"/>
      <c r="G133" s="462"/>
      <c r="H133" s="462"/>
      <c r="I133" s="462"/>
      <c r="J133" s="462"/>
      <c r="K133" s="462"/>
      <c r="L133" s="473"/>
      <c r="M133" s="473"/>
      <c r="N133" s="473"/>
      <c r="O133" s="473"/>
      <c r="P133" s="473"/>
      <c r="Q133" s="473"/>
      <c r="R133" s="473"/>
      <c r="S133" s="473"/>
      <c r="T133" s="473"/>
      <c r="U133" s="473"/>
      <c r="V133" s="473"/>
      <c r="W133" s="473"/>
      <c r="X133" s="473"/>
      <c r="Y133" s="473"/>
      <c r="Z133" s="473"/>
      <c r="AA133" s="473"/>
      <c r="AB133" s="473"/>
      <c r="AC133" s="473"/>
      <c r="AD133" s="473"/>
      <c r="AE133" s="473"/>
      <c r="AF133" s="473"/>
      <c r="AG133" s="473"/>
      <c r="AH133" s="473"/>
      <c r="AI133" s="473"/>
      <c r="AJ133" s="473"/>
      <c r="AK133" s="473"/>
      <c r="AL133" s="462"/>
      <c r="AM133" s="466"/>
      <c r="AN133" s="467"/>
    </row>
    <row r="134" spans="1:40" ht="12.75">
      <c r="A134" s="468"/>
      <c r="B134" s="462"/>
      <c r="C134" s="462"/>
      <c r="D134" s="462"/>
      <c r="E134" s="462"/>
      <c r="F134" s="462"/>
      <c r="G134" s="462"/>
      <c r="H134" s="462"/>
      <c r="I134" s="462"/>
      <c r="J134" s="462"/>
      <c r="K134" s="462"/>
      <c r="L134" s="469"/>
      <c r="M134" s="469"/>
      <c r="N134" s="469"/>
      <c r="O134" s="469"/>
      <c r="P134" s="469"/>
      <c r="Q134" s="469"/>
      <c r="R134" s="469"/>
      <c r="S134" s="469"/>
      <c r="T134" s="469"/>
      <c r="U134" s="469"/>
      <c r="V134" s="469"/>
      <c r="W134" s="469"/>
      <c r="X134" s="469"/>
      <c r="Y134" s="469"/>
      <c r="Z134" s="469"/>
      <c r="AA134" s="469"/>
      <c r="AB134" s="469"/>
      <c r="AC134" s="469"/>
      <c r="AD134" s="469"/>
      <c r="AE134" s="469"/>
      <c r="AF134" s="469"/>
      <c r="AG134" s="469"/>
      <c r="AH134" s="469"/>
      <c r="AI134" s="469"/>
      <c r="AJ134" s="469"/>
      <c r="AK134" s="469"/>
      <c r="AL134" s="462"/>
      <c r="AM134" s="470"/>
      <c r="AN134" s="471"/>
    </row>
    <row r="135" spans="1:40" ht="12.75">
      <c r="A135" s="465"/>
      <c r="B135" s="462"/>
      <c r="C135" s="462"/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  <c r="R135" s="462"/>
      <c r="S135" s="462"/>
      <c r="T135" s="462"/>
      <c r="U135" s="462"/>
      <c r="V135" s="462"/>
      <c r="W135" s="462"/>
      <c r="X135" s="462"/>
      <c r="Y135" s="462"/>
      <c r="Z135" s="462"/>
      <c r="AA135" s="462"/>
      <c r="AB135" s="462"/>
      <c r="AC135" s="462"/>
      <c r="AD135" s="462"/>
      <c r="AE135" s="462"/>
      <c r="AF135" s="462"/>
      <c r="AG135" s="462"/>
      <c r="AH135" s="462"/>
      <c r="AI135" s="462"/>
      <c r="AJ135" s="462"/>
      <c r="AK135" s="462"/>
      <c r="AL135" s="462"/>
      <c r="AM135" s="466"/>
      <c r="AN135" s="467"/>
    </row>
    <row r="136" spans="1:40" ht="12.75">
      <c r="A136" s="468"/>
      <c r="B136" s="462"/>
      <c r="C136" s="462"/>
      <c r="D136" s="462"/>
      <c r="E136" s="462"/>
      <c r="F136" s="462"/>
      <c r="G136" s="462"/>
      <c r="H136" s="462"/>
      <c r="I136" s="462"/>
      <c r="J136" s="462"/>
      <c r="K136" s="462"/>
      <c r="L136" s="469"/>
      <c r="M136" s="469"/>
      <c r="N136" s="469"/>
      <c r="O136" s="469"/>
      <c r="P136" s="469"/>
      <c r="Q136" s="469"/>
      <c r="R136" s="469"/>
      <c r="S136" s="469"/>
      <c r="T136" s="469"/>
      <c r="U136" s="469"/>
      <c r="V136" s="469"/>
      <c r="W136" s="469"/>
      <c r="X136" s="469"/>
      <c r="Y136" s="469"/>
      <c r="Z136" s="469"/>
      <c r="AA136" s="469"/>
      <c r="AB136" s="469"/>
      <c r="AC136" s="469"/>
      <c r="AD136" s="469"/>
      <c r="AE136" s="469"/>
      <c r="AF136" s="469"/>
      <c r="AG136" s="469"/>
      <c r="AH136" s="469"/>
      <c r="AI136" s="469"/>
      <c r="AJ136" s="469"/>
      <c r="AK136" s="469"/>
      <c r="AL136" s="462"/>
      <c r="AM136" s="470"/>
      <c r="AN136" s="471"/>
    </row>
    <row r="137" spans="1:40" ht="12.75">
      <c r="A137" s="465"/>
      <c r="B137" s="462"/>
      <c r="C137" s="462"/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  <c r="R137" s="462"/>
      <c r="S137" s="462"/>
      <c r="T137" s="462"/>
      <c r="U137" s="462"/>
      <c r="V137" s="462"/>
      <c r="W137" s="462"/>
      <c r="X137" s="462"/>
      <c r="Y137" s="462"/>
      <c r="Z137" s="462"/>
      <c r="AA137" s="462"/>
      <c r="AB137" s="462"/>
      <c r="AC137" s="462"/>
      <c r="AD137" s="462"/>
      <c r="AE137" s="462"/>
      <c r="AF137" s="462"/>
      <c r="AG137" s="462"/>
      <c r="AH137" s="462"/>
      <c r="AI137" s="462"/>
      <c r="AJ137" s="462"/>
      <c r="AK137" s="462"/>
      <c r="AL137" s="462"/>
      <c r="AM137" s="466"/>
      <c r="AN137" s="467"/>
    </row>
    <row r="138" spans="1:40" ht="12.75">
      <c r="A138" s="468"/>
      <c r="B138" s="462"/>
      <c r="C138" s="462"/>
      <c r="D138" s="462"/>
      <c r="E138" s="462"/>
      <c r="F138" s="462"/>
      <c r="G138" s="462"/>
      <c r="H138" s="462"/>
      <c r="I138" s="462"/>
      <c r="J138" s="462"/>
      <c r="K138" s="462"/>
      <c r="L138" s="469"/>
      <c r="M138" s="469"/>
      <c r="N138" s="469"/>
      <c r="O138" s="469"/>
      <c r="P138" s="469"/>
      <c r="Q138" s="469"/>
      <c r="R138" s="469"/>
      <c r="S138" s="469"/>
      <c r="T138" s="469"/>
      <c r="U138" s="469"/>
      <c r="V138" s="469"/>
      <c r="W138" s="469"/>
      <c r="X138" s="469"/>
      <c r="Y138" s="469"/>
      <c r="Z138" s="469"/>
      <c r="AA138" s="469"/>
      <c r="AB138" s="469"/>
      <c r="AC138" s="469"/>
      <c r="AD138" s="469"/>
      <c r="AE138" s="469"/>
      <c r="AF138" s="469"/>
      <c r="AG138" s="469"/>
      <c r="AH138" s="469"/>
      <c r="AI138" s="469"/>
      <c r="AJ138" s="469"/>
      <c r="AK138" s="469"/>
      <c r="AL138" s="462"/>
      <c r="AM138" s="470"/>
      <c r="AN138" s="471"/>
    </row>
    <row r="139" spans="1:40" ht="12.75">
      <c r="A139" s="465"/>
      <c r="B139" s="462"/>
      <c r="C139" s="462"/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  <c r="R139" s="462"/>
      <c r="S139" s="462"/>
      <c r="T139" s="462"/>
      <c r="U139" s="462"/>
      <c r="V139" s="462"/>
      <c r="W139" s="462"/>
      <c r="X139" s="462"/>
      <c r="Y139" s="462"/>
      <c r="Z139" s="462"/>
      <c r="AA139" s="462"/>
      <c r="AB139" s="462"/>
      <c r="AC139" s="462"/>
      <c r="AD139" s="462"/>
      <c r="AE139" s="462"/>
      <c r="AF139" s="462"/>
      <c r="AG139" s="462"/>
      <c r="AH139" s="462"/>
      <c r="AI139" s="462"/>
      <c r="AJ139" s="462"/>
      <c r="AK139" s="462"/>
      <c r="AL139" s="462"/>
      <c r="AM139" s="466"/>
      <c r="AN139" s="467"/>
    </row>
    <row r="140" spans="1:40" ht="12.75">
      <c r="A140" s="468"/>
      <c r="B140" s="462"/>
      <c r="C140" s="462"/>
      <c r="D140" s="462"/>
      <c r="E140" s="462"/>
      <c r="F140" s="462"/>
      <c r="G140" s="462"/>
      <c r="H140" s="462"/>
      <c r="I140" s="462"/>
      <c r="J140" s="462"/>
      <c r="K140" s="462"/>
      <c r="L140" s="469"/>
      <c r="M140" s="469"/>
      <c r="N140" s="469"/>
      <c r="O140" s="469"/>
      <c r="P140" s="469"/>
      <c r="Q140" s="469"/>
      <c r="R140" s="469"/>
      <c r="S140" s="469"/>
      <c r="T140" s="469"/>
      <c r="U140" s="469"/>
      <c r="V140" s="469"/>
      <c r="W140" s="469"/>
      <c r="X140" s="469"/>
      <c r="Y140" s="469"/>
      <c r="Z140" s="469"/>
      <c r="AA140" s="469"/>
      <c r="AB140" s="469"/>
      <c r="AC140" s="469"/>
      <c r="AD140" s="469"/>
      <c r="AE140" s="469"/>
      <c r="AF140" s="469"/>
      <c r="AG140" s="469"/>
      <c r="AH140" s="469"/>
      <c r="AI140" s="469"/>
      <c r="AJ140" s="469"/>
      <c r="AK140" s="469"/>
      <c r="AL140" s="462"/>
      <c r="AM140" s="470"/>
      <c r="AN140" s="471"/>
    </row>
    <row r="141" spans="1:40" ht="12.75">
      <c r="A141" s="465"/>
      <c r="B141" s="462"/>
      <c r="C141" s="462"/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  <c r="R141" s="462"/>
      <c r="S141" s="462"/>
      <c r="T141" s="462"/>
      <c r="U141" s="462"/>
      <c r="V141" s="462"/>
      <c r="W141" s="462"/>
      <c r="X141" s="462"/>
      <c r="Y141" s="462"/>
      <c r="Z141" s="462"/>
      <c r="AA141" s="462"/>
      <c r="AB141" s="462"/>
      <c r="AC141" s="462"/>
      <c r="AD141" s="462"/>
      <c r="AE141" s="462"/>
      <c r="AF141" s="462"/>
      <c r="AG141" s="462"/>
      <c r="AH141" s="462"/>
      <c r="AI141" s="462"/>
      <c r="AJ141" s="462"/>
      <c r="AK141" s="462"/>
      <c r="AL141" s="462"/>
      <c r="AM141" s="466"/>
      <c r="AN141" s="467"/>
    </row>
    <row r="142" spans="1:40" ht="12.75">
      <c r="A142" s="468"/>
      <c r="B142" s="462"/>
      <c r="C142" s="462"/>
      <c r="D142" s="462"/>
      <c r="E142" s="462"/>
      <c r="F142" s="462"/>
      <c r="G142" s="462"/>
      <c r="H142" s="462"/>
      <c r="I142" s="462"/>
      <c r="J142" s="462"/>
      <c r="K142" s="462"/>
      <c r="L142" s="469"/>
      <c r="M142" s="469"/>
      <c r="N142" s="469"/>
      <c r="O142" s="469"/>
      <c r="P142" s="469"/>
      <c r="Q142" s="469"/>
      <c r="R142" s="469"/>
      <c r="S142" s="469"/>
      <c r="T142" s="469"/>
      <c r="U142" s="469"/>
      <c r="V142" s="469"/>
      <c r="W142" s="469"/>
      <c r="X142" s="469"/>
      <c r="Y142" s="469"/>
      <c r="Z142" s="469"/>
      <c r="AA142" s="469"/>
      <c r="AB142" s="469"/>
      <c r="AC142" s="469"/>
      <c r="AD142" s="469"/>
      <c r="AE142" s="469"/>
      <c r="AF142" s="469"/>
      <c r="AG142" s="469"/>
      <c r="AH142" s="469"/>
      <c r="AI142" s="469"/>
      <c r="AJ142" s="469"/>
      <c r="AK142" s="469"/>
      <c r="AL142" s="462"/>
      <c r="AM142" s="470"/>
      <c r="AN142" s="471"/>
    </row>
    <row r="143" spans="1:40" ht="12.75">
      <c r="A143" s="465"/>
      <c r="B143" s="462"/>
      <c r="C143" s="462"/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  <c r="R143" s="462"/>
      <c r="S143" s="462"/>
      <c r="T143" s="462"/>
      <c r="U143" s="462"/>
      <c r="V143" s="462"/>
      <c r="W143" s="462"/>
      <c r="X143" s="462"/>
      <c r="Y143" s="462"/>
      <c r="Z143" s="462"/>
      <c r="AA143" s="462"/>
      <c r="AB143" s="462"/>
      <c r="AC143" s="462"/>
      <c r="AD143" s="462"/>
      <c r="AE143" s="462"/>
      <c r="AF143" s="462"/>
      <c r="AG143" s="462"/>
      <c r="AH143" s="462"/>
      <c r="AI143" s="462"/>
      <c r="AJ143" s="462"/>
      <c r="AK143" s="462"/>
      <c r="AL143" s="462"/>
      <c r="AM143" s="466"/>
      <c r="AN143" s="467"/>
    </row>
    <row r="144" spans="1:40" ht="12.75">
      <c r="A144" s="468"/>
      <c r="B144" s="462"/>
      <c r="C144" s="462"/>
      <c r="D144" s="462"/>
      <c r="E144" s="462"/>
      <c r="F144" s="462"/>
      <c r="G144" s="462"/>
      <c r="H144" s="462"/>
      <c r="I144" s="462"/>
      <c r="J144" s="462"/>
      <c r="K144" s="462"/>
      <c r="L144" s="469"/>
      <c r="M144" s="469"/>
      <c r="N144" s="469"/>
      <c r="O144" s="469"/>
      <c r="P144" s="469"/>
      <c r="Q144" s="469"/>
      <c r="R144" s="469"/>
      <c r="S144" s="469"/>
      <c r="T144" s="469"/>
      <c r="U144" s="469"/>
      <c r="V144" s="469"/>
      <c r="W144" s="469"/>
      <c r="X144" s="469"/>
      <c r="Y144" s="469"/>
      <c r="Z144" s="469"/>
      <c r="AA144" s="469"/>
      <c r="AB144" s="469"/>
      <c r="AC144" s="469"/>
      <c r="AD144" s="469"/>
      <c r="AE144" s="469"/>
      <c r="AF144" s="469"/>
      <c r="AG144" s="469"/>
      <c r="AH144" s="469"/>
      <c r="AI144" s="469"/>
      <c r="AJ144" s="469"/>
      <c r="AK144" s="469"/>
      <c r="AL144" s="462"/>
      <c r="AM144" s="470"/>
      <c r="AN144" s="471"/>
    </row>
    <row r="145" spans="1:40" ht="12.75">
      <c r="A145" s="465"/>
      <c r="B145" s="462"/>
      <c r="C145" s="462"/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  <c r="R145" s="462"/>
      <c r="S145" s="462"/>
      <c r="T145" s="462"/>
      <c r="U145" s="462"/>
      <c r="V145" s="462"/>
      <c r="W145" s="462"/>
      <c r="X145" s="462"/>
      <c r="Y145" s="462"/>
      <c r="Z145" s="462"/>
      <c r="AA145" s="462"/>
      <c r="AB145" s="462"/>
      <c r="AC145" s="462"/>
      <c r="AD145" s="462"/>
      <c r="AE145" s="462"/>
      <c r="AF145" s="462"/>
      <c r="AG145" s="462"/>
      <c r="AH145" s="462"/>
      <c r="AI145" s="462"/>
      <c r="AJ145" s="462"/>
      <c r="AK145" s="462"/>
      <c r="AL145" s="462"/>
      <c r="AM145" s="466"/>
      <c r="AN145" s="467"/>
    </row>
    <row r="146" spans="1:40" ht="12.75">
      <c r="A146" s="468"/>
      <c r="B146" s="462"/>
      <c r="C146" s="462"/>
      <c r="D146" s="462"/>
      <c r="E146" s="462"/>
      <c r="F146" s="462"/>
      <c r="G146" s="462"/>
      <c r="H146" s="462"/>
      <c r="I146" s="462"/>
      <c r="J146" s="462"/>
      <c r="K146" s="462"/>
      <c r="L146" s="469"/>
      <c r="M146" s="469"/>
      <c r="N146" s="469"/>
      <c r="O146" s="469"/>
      <c r="P146" s="469"/>
      <c r="Q146" s="469"/>
      <c r="R146" s="469"/>
      <c r="S146" s="469"/>
      <c r="T146" s="469"/>
      <c r="U146" s="469"/>
      <c r="V146" s="469"/>
      <c r="W146" s="469"/>
      <c r="X146" s="469"/>
      <c r="Y146" s="469"/>
      <c r="Z146" s="469"/>
      <c r="AA146" s="469"/>
      <c r="AB146" s="469"/>
      <c r="AC146" s="469"/>
      <c r="AD146" s="469"/>
      <c r="AE146" s="469"/>
      <c r="AF146" s="469"/>
      <c r="AG146" s="469"/>
      <c r="AH146" s="469"/>
      <c r="AI146" s="469"/>
      <c r="AJ146" s="469"/>
      <c r="AK146" s="469"/>
      <c r="AL146" s="462"/>
      <c r="AM146" s="470"/>
      <c r="AN146" s="471"/>
    </row>
    <row r="147" spans="1:40" ht="12.75">
      <c r="A147" s="465"/>
      <c r="B147" s="462"/>
      <c r="C147" s="462"/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  <c r="R147" s="462"/>
      <c r="S147" s="462"/>
      <c r="T147" s="462"/>
      <c r="U147" s="462"/>
      <c r="V147" s="462"/>
      <c r="W147" s="462"/>
      <c r="X147" s="462"/>
      <c r="Y147" s="462"/>
      <c r="Z147" s="462"/>
      <c r="AA147" s="462"/>
      <c r="AB147" s="462"/>
      <c r="AC147" s="462"/>
      <c r="AD147" s="462"/>
      <c r="AE147" s="462"/>
      <c r="AF147" s="462"/>
      <c r="AG147" s="462"/>
      <c r="AH147" s="462"/>
      <c r="AI147" s="462"/>
      <c r="AJ147" s="462"/>
      <c r="AK147" s="462"/>
      <c r="AL147" s="462"/>
      <c r="AM147" s="466"/>
      <c r="AN147" s="467"/>
    </row>
    <row r="148" spans="1:40" ht="12.75">
      <c r="A148" s="468"/>
      <c r="B148" s="462"/>
      <c r="C148" s="462"/>
      <c r="D148" s="462"/>
      <c r="E148" s="462"/>
      <c r="F148" s="462"/>
      <c r="G148" s="462"/>
      <c r="H148" s="462"/>
      <c r="I148" s="462"/>
      <c r="J148" s="462"/>
      <c r="K148" s="462"/>
      <c r="L148" s="469"/>
      <c r="M148" s="469"/>
      <c r="N148" s="469"/>
      <c r="O148" s="469"/>
      <c r="P148" s="469"/>
      <c r="Q148" s="469"/>
      <c r="R148" s="469"/>
      <c r="S148" s="469"/>
      <c r="T148" s="469"/>
      <c r="U148" s="469"/>
      <c r="V148" s="469"/>
      <c r="W148" s="469"/>
      <c r="X148" s="469"/>
      <c r="Y148" s="469"/>
      <c r="Z148" s="469"/>
      <c r="AA148" s="469"/>
      <c r="AB148" s="469"/>
      <c r="AC148" s="469"/>
      <c r="AD148" s="469"/>
      <c r="AE148" s="469"/>
      <c r="AF148" s="469"/>
      <c r="AG148" s="469"/>
      <c r="AH148" s="469"/>
      <c r="AI148" s="469"/>
      <c r="AJ148" s="469"/>
      <c r="AK148" s="469"/>
      <c r="AL148" s="462"/>
      <c r="AM148" s="470"/>
      <c r="AN148" s="471"/>
    </row>
    <row r="149" spans="1:40" ht="12.75">
      <c r="A149" s="465"/>
      <c r="B149" s="462"/>
      <c r="C149" s="462"/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  <c r="R149" s="462"/>
      <c r="S149" s="462"/>
      <c r="T149" s="462"/>
      <c r="U149" s="462"/>
      <c r="V149" s="462"/>
      <c r="W149" s="462"/>
      <c r="X149" s="462"/>
      <c r="Y149" s="462"/>
      <c r="Z149" s="462"/>
      <c r="AA149" s="462"/>
      <c r="AB149" s="462"/>
      <c r="AC149" s="462"/>
      <c r="AD149" s="462"/>
      <c r="AE149" s="462"/>
      <c r="AF149" s="462"/>
      <c r="AG149" s="462"/>
      <c r="AH149" s="462"/>
      <c r="AI149" s="462"/>
      <c r="AJ149" s="462"/>
      <c r="AK149" s="462"/>
      <c r="AL149" s="462"/>
      <c r="AM149" s="466"/>
      <c r="AN149" s="467"/>
    </row>
    <row r="150" spans="1:40" ht="12.75">
      <c r="A150" s="468"/>
      <c r="B150" s="462"/>
      <c r="C150" s="462"/>
      <c r="D150" s="462"/>
      <c r="E150" s="462"/>
      <c r="F150" s="462"/>
      <c r="G150" s="462"/>
      <c r="H150" s="462"/>
      <c r="I150" s="462"/>
      <c r="J150" s="462"/>
      <c r="K150" s="462"/>
      <c r="L150" s="469"/>
      <c r="M150" s="469"/>
      <c r="N150" s="469"/>
      <c r="O150" s="469"/>
      <c r="P150" s="469"/>
      <c r="Q150" s="469"/>
      <c r="R150" s="469"/>
      <c r="S150" s="469"/>
      <c r="T150" s="469"/>
      <c r="U150" s="469"/>
      <c r="V150" s="469"/>
      <c r="W150" s="469"/>
      <c r="X150" s="469"/>
      <c r="Y150" s="469"/>
      <c r="Z150" s="469"/>
      <c r="AA150" s="469"/>
      <c r="AB150" s="469"/>
      <c r="AC150" s="469"/>
      <c r="AD150" s="469"/>
      <c r="AE150" s="469"/>
      <c r="AF150" s="469"/>
      <c r="AG150" s="469"/>
      <c r="AH150" s="469"/>
      <c r="AI150" s="469"/>
      <c r="AJ150" s="469"/>
      <c r="AK150" s="469"/>
      <c r="AL150" s="462"/>
      <c r="AM150" s="470"/>
      <c r="AN150" s="471"/>
    </row>
    <row r="151" spans="1:40" ht="12.75">
      <c r="A151" s="462"/>
      <c r="B151" s="462"/>
      <c r="C151" s="462"/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  <c r="R151" s="462"/>
      <c r="S151" s="462"/>
      <c r="T151" s="462"/>
      <c r="U151" s="462"/>
      <c r="V151" s="462"/>
      <c r="W151" s="462"/>
      <c r="X151" s="462"/>
      <c r="Y151" s="462"/>
      <c r="Z151" s="462"/>
      <c r="AA151" s="462"/>
      <c r="AB151" s="462"/>
      <c r="AC151" s="462"/>
      <c r="AD151" s="462"/>
      <c r="AE151" s="462"/>
      <c r="AF151" s="462"/>
      <c r="AG151" s="462"/>
      <c r="AH151" s="462"/>
      <c r="AI151" s="462"/>
      <c r="AJ151" s="462"/>
      <c r="AK151" s="462"/>
      <c r="AL151" s="462"/>
      <c r="AM151" s="462"/>
      <c r="AN151" s="463"/>
    </row>
  </sheetData>
  <mergeCells count="2">
    <mergeCell ref="A1:A4"/>
    <mergeCell ref="A27:A28"/>
  </mergeCells>
  <phoneticPr fontId="114" type="noConversion"/>
  <conditionalFormatting sqref="L19:AK19 L42:AM42">
    <cfRule type="cellIs" dxfId="306" priority="11" operator="lessThan">
      <formula>0</formula>
    </cfRule>
    <cfRule type="cellIs" dxfId="305" priority="12" operator="greaterThan">
      <formula>0</formula>
    </cfRule>
  </conditionalFormatting>
  <conditionalFormatting sqref="L110:AM110 AP110:AT110 AV110:BA110">
    <cfRule type="cellIs" dxfId="304" priority="194" operator="lessThan">
      <formula>0</formula>
    </cfRule>
    <cfRule type="cellIs" dxfId="303" priority="174" operator="equal">
      <formula>0</formula>
    </cfRule>
    <cfRule type="cellIs" dxfId="302" priority="195" operator="greaterThan">
      <formula>0</formula>
    </cfRule>
  </conditionalFormatting>
  <conditionalFormatting sqref="AM19">
    <cfRule type="cellIs" dxfId="301" priority="17" operator="lessThan">
      <formula>0</formula>
    </cfRule>
    <cfRule type="cellIs" dxfId="300" priority="18" operator="greaterThan">
      <formula>0</formula>
    </cfRule>
  </conditionalFormatting>
  <conditionalFormatting sqref="AO6">
    <cfRule type="cellIs" dxfId="299" priority="113" operator="greaterThan">
      <formula>0</formula>
    </cfRule>
    <cfRule type="cellIs" dxfId="298" priority="112" operator="lessThan">
      <formula>0</formula>
    </cfRule>
    <cfRule type="cellIs" dxfId="297" priority="111" operator="equal">
      <formula>0</formula>
    </cfRule>
  </conditionalFormatting>
  <conditionalFormatting sqref="AO8:AO17">
    <cfRule type="cellIs" dxfId="296" priority="58" operator="lessThan">
      <formula>0</formula>
    </cfRule>
    <cfRule type="cellIs" dxfId="295" priority="59" operator="greaterThan">
      <formula>0</formula>
    </cfRule>
    <cfRule type="cellIs" dxfId="294" priority="57" operator="equal">
      <formula>0</formula>
    </cfRule>
  </conditionalFormatting>
  <conditionalFormatting sqref="AO23:AO24">
    <cfRule type="cellIs" dxfId="293" priority="56" operator="greaterThan">
      <formula>0</formula>
    </cfRule>
    <cfRule type="cellIs" dxfId="292" priority="55" operator="lessThan">
      <formula>0</formula>
    </cfRule>
    <cfRule type="cellIs" dxfId="291" priority="54" operator="equal">
      <formula>0</formula>
    </cfRule>
  </conditionalFormatting>
  <conditionalFormatting sqref="AO31:AO36">
    <cfRule type="cellIs" dxfId="290" priority="53" operator="greaterThan">
      <formula>0</formula>
    </cfRule>
    <cfRule type="cellIs" dxfId="289" priority="52" operator="lessThan">
      <formula>0</formula>
    </cfRule>
    <cfRule type="cellIs" dxfId="288" priority="51" operator="equal">
      <formula>0</formula>
    </cfRule>
  </conditionalFormatting>
  <conditionalFormatting sqref="AO38:AO40">
    <cfRule type="cellIs" dxfId="287" priority="50" operator="greaterThan">
      <formula>0</formula>
    </cfRule>
    <cfRule type="cellIs" dxfId="286" priority="49" operator="lessThan">
      <formula>0</formula>
    </cfRule>
    <cfRule type="cellIs" dxfId="285" priority="48" operator="equal">
      <formula>0</formula>
    </cfRule>
  </conditionalFormatting>
  <conditionalFormatting sqref="AO46:AO47">
    <cfRule type="cellIs" dxfId="284" priority="46" operator="lessThan">
      <formula>0</formula>
    </cfRule>
    <cfRule type="cellIs" dxfId="283" priority="45" operator="equal">
      <formula>0</formula>
    </cfRule>
    <cfRule type="cellIs" dxfId="282" priority="47" operator="greaterThan">
      <formula>0</formula>
    </cfRule>
  </conditionalFormatting>
  <conditionalFormatting sqref="AO50:AO109">
    <cfRule type="cellIs" dxfId="281" priority="43" operator="lessThan">
      <formula>0</formula>
    </cfRule>
    <cfRule type="cellIs" dxfId="280" priority="44" operator="greaterThan">
      <formula>0</formula>
    </cfRule>
    <cfRule type="cellIs" dxfId="279" priority="42" operator="equal">
      <formula>0</formula>
    </cfRule>
  </conditionalFormatting>
  <conditionalFormatting sqref="AP19:AT19">
    <cfRule type="cellIs" dxfId="278" priority="16" operator="greaterThan">
      <formula>0</formula>
    </cfRule>
    <cfRule type="cellIs" dxfId="277" priority="15" operator="lessThan">
      <formula>0</formula>
    </cfRule>
  </conditionalFormatting>
  <conditionalFormatting sqref="AP42:AT42">
    <cfRule type="cellIs" dxfId="276" priority="4" operator="greaterThan">
      <formula>0</formula>
    </cfRule>
    <cfRule type="cellIs" dxfId="275" priority="3" operator="lessThan">
      <formula>0</formula>
    </cfRule>
  </conditionalFormatting>
  <conditionalFormatting sqref="AV19:BA19">
    <cfRule type="cellIs" dxfId="274" priority="14" operator="greaterThan">
      <formula>0</formula>
    </cfRule>
    <cfRule type="cellIs" dxfId="273" priority="13" operator="lessThan">
      <formula>0</formula>
    </cfRule>
  </conditionalFormatting>
  <conditionalFormatting sqref="AV42:BA42">
    <cfRule type="cellIs" dxfId="272" priority="2" operator="greaterThan">
      <formula>0</formula>
    </cfRule>
    <cfRule type="cellIs" dxfId="271" priority="1" operator="lessThan">
      <formula>0</formula>
    </cfRule>
  </conditionalFormatting>
  <conditionalFormatting sqref="BB1:BB4">
    <cfRule type="cellIs" dxfId="270" priority="186" operator="equal">
      <formula>0</formula>
    </cfRule>
  </conditionalFormatting>
  <conditionalFormatting sqref="BB6">
    <cfRule type="cellIs" dxfId="269" priority="108" operator="equal">
      <formula>0</formula>
    </cfRule>
    <cfRule type="cellIs" dxfId="268" priority="109" operator="greaterThan">
      <formula>0</formula>
    </cfRule>
    <cfRule type="cellIs" dxfId="267" priority="110" operator="lessThan">
      <formula>0</formula>
    </cfRule>
  </conditionalFormatting>
  <conditionalFormatting sqref="BB8:BB17">
    <cfRule type="cellIs" dxfId="266" priority="38" operator="lessThan">
      <formula>0</formula>
    </cfRule>
    <cfRule type="cellIs" dxfId="265" priority="37" operator="greaterThan">
      <formula>0</formula>
    </cfRule>
    <cfRule type="cellIs" dxfId="264" priority="36" operator="equal">
      <formula>0</formula>
    </cfRule>
  </conditionalFormatting>
  <conditionalFormatting sqref="BB23:BB24">
    <cfRule type="cellIs" dxfId="263" priority="32" operator="lessThan">
      <formula>0</formula>
    </cfRule>
    <cfRule type="cellIs" dxfId="262" priority="30" operator="equal">
      <formula>0</formula>
    </cfRule>
    <cfRule type="cellIs" dxfId="261" priority="31" operator="greaterThan">
      <formula>0</formula>
    </cfRule>
  </conditionalFormatting>
  <conditionalFormatting sqref="BB31:BB36">
    <cfRule type="cellIs" dxfId="260" priority="29" operator="lessThan">
      <formula>0</formula>
    </cfRule>
    <cfRule type="cellIs" dxfId="259" priority="28" operator="greaterThan">
      <formula>0</formula>
    </cfRule>
    <cfRule type="cellIs" dxfId="258" priority="27" operator="equal">
      <formula>0</formula>
    </cfRule>
  </conditionalFormatting>
  <conditionalFormatting sqref="BB38:BB40">
    <cfRule type="cellIs" dxfId="257" priority="26" operator="lessThan">
      <formula>0</formula>
    </cfRule>
    <cfRule type="cellIs" dxfId="256" priority="25" operator="greaterThan">
      <formula>0</formula>
    </cfRule>
    <cfRule type="cellIs" dxfId="255" priority="24" operator="equal">
      <formula>0</formula>
    </cfRule>
  </conditionalFormatting>
  <conditionalFormatting sqref="BB46:BB47">
    <cfRule type="cellIs" dxfId="254" priority="23" operator="lessThan">
      <formula>0</formula>
    </cfRule>
    <cfRule type="cellIs" dxfId="253" priority="22" operator="greaterThan">
      <formula>0</formula>
    </cfRule>
    <cfRule type="cellIs" dxfId="252" priority="21" operator="equal">
      <formula>0</formula>
    </cfRule>
  </conditionalFormatting>
  <conditionalFormatting sqref="BB50:BB109">
    <cfRule type="cellIs" dxfId="251" priority="66" operator="equal">
      <formula>0</formula>
    </cfRule>
    <cfRule type="cellIs" dxfId="250" priority="67" operator="greaterThan">
      <formula>0</formula>
    </cfRule>
    <cfRule type="cellIs" dxfId="249" priority="68" operator="lessThan">
      <formula>0</formula>
    </cfRule>
  </conditionalFormatting>
  <printOptions horizontalCentered="1"/>
  <pageMargins left="0.7" right="0.7" top="0.75" bottom="0.75" header="0.3" footer="0.3"/>
  <pageSetup scale="12" pageOrder="overThenDown" orientation="landscape" r:id="rId1"/>
  <headerFooter>
    <oddHeader>&amp;C&amp;F</oddHeader>
    <oddFooter>&amp;L&amp;D&amp;C&amp;A&amp;R&amp;P of &amp;N</oddFooter>
  </headerFooter>
  <rowBreaks count="1" manualBreakCount="1">
    <brk id="25" max="33" man="1"/>
  </rowBreaks>
  <ignoredErrors>
    <ignoredError sqref="L87:U108 M80:N80 L81:N86 L63:N79 AN15 AP38:AQ38 AU38:AW38 P39 O17 R33 Q51:R56 O84:P86 L57:O62 AM63 S17 AX109 Q57:T86 U51:U86 AZ37 AP15:AS15 AP37:AS37 AV15:AZ15 T11:V11 V51:V108 U33:V33 AM109 W57:AG64 Z51:AJ52 AH60:AK64 W66:AB72 W65:AB65 W74:AB82 W73:AB73 W84:AB88 W83:AB83 W90:AB108 W89:AB89 AH90:AK108 AC89 AC90:AG108 AH84:AK88 AC83 AC84:AG88 AC74:AG82 AH74:AK82 AD65:AG65 AC66:AG72 AH65:AK72 AM88:AM91 AM95 AM107:AM108 AM98 AM104 AM70:AM74 AM67:AM68 AC65 AL86:AM86 AL85 AC73:AL73 AL84:AM84 AD83:AL83 AL106 AL104:AL105 AL99:AM100 AL98 AL107:AL108 AL103:AM103 AL101 AL96:AM97 AL95 AL94:AM94 AD89:AL89 AL65:AM66 AL69:AM69 AL67:AL68 AL70:AL72 AL75:AM75 AL74 AL77:AL82 AL88 AL90:AL93 AU62:AU108 AP62:AT75 AV62:BA75 AU56:AU61 AS54:BA55 AS56:AT61 AV56:BA61 AU53:AY53 BB52 AR58 Z56:AB56 Z54:AJ55 Z53:AC53 BA53 AL87 AM93 AV108:AY108 AV104:BA107 AV103:AZ103 AL102 AP102:AT108 AP101:AS101 AV102:BA102 AV101:AZ101 AM83 AV83:BA100 AV82:AY82 AP83:AT100 AP82:AS82 AM79:AM81 AL76 AP77:AT81 AP76:AS76 AV77:BA81 AV76:AZ76" formula="1"/>
    <ignoredError sqref="BC8:BC17 AU16:AX17 AU8:AU10 AU7:AY7 AU22:AY22 AU12:AU15 AR16:AR17 AP11:AR11 AU11:AX11 AU6 AP33:AR33 AP22:AR22 AP7:AR7 AU24:AY30 AU23 AU31:AU32 AU33:AX33 AU34:AU36 AP16:AQ18 AP24:AR30 AU18:AY18 AU20" formulaRange="1"/>
    <ignoredError sqref="AU37:AY37" formula="1" formulaRange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8ADCD-5A01-4F90-A620-31CFBDC97653}">
  <sheetPr>
    <tabColor theme="8" tint="-0.249977111117893"/>
    <outlinePr summaryBelow="0" summaryRight="0"/>
  </sheetPr>
  <dimension ref="A1:AU128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E4" sqref="E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6" width="11.42578125" style="389" customWidth="1"/>
    <col min="27" max="27" width="3.5703125" style="389" customWidth="1"/>
    <col min="28" max="28" width="13.5703125" style="389" customWidth="1"/>
    <col min="29" max="29" width="6.85546875" style="423" customWidth="1"/>
    <col min="30" max="30" width="10.5703125" style="389" hidden="1" customWidth="1"/>
    <col min="31" max="32" width="12" style="389" customWidth="1"/>
    <col min="33" max="33" width="2.42578125" style="389" customWidth="1"/>
    <col min="34" max="36" width="11.42578125" style="389" customWidth="1"/>
    <col min="37" max="37" width="11.5703125" style="423" hidden="1" customWidth="1"/>
    <col min="38" max="38" width="11.5703125" style="389" bestFit="1" customWidth="1"/>
    <col min="39" max="39" width="10.42578125" style="389" bestFit="1" customWidth="1"/>
    <col min="40" max="40" width="9.140625" style="389"/>
    <col min="41" max="41" width="15.140625" style="389" customWidth="1"/>
    <col min="42" max="44" width="9.140625" style="389"/>
    <col min="45" max="46" width="12" style="389" bestFit="1" customWidth="1"/>
    <col min="47" max="16384" width="9.42578125" style="389"/>
  </cols>
  <sheetData>
    <row r="1" spans="1:47" ht="14.25">
      <c r="A1" s="729" t="s">
        <v>359</v>
      </c>
      <c r="B1" s="516" t="s">
        <v>247</v>
      </c>
      <c r="C1" s="516" t="s">
        <v>247</v>
      </c>
      <c r="D1" s="516" t="s">
        <v>217</v>
      </c>
      <c r="E1" s="694" t="s">
        <v>223</v>
      </c>
      <c r="F1" s="515" t="s">
        <v>223</v>
      </c>
      <c r="G1" s="515" t="s">
        <v>223</v>
      </c>
      <c r="H1" s="515" t="s">
        <v>223</v>
      </c>
      <c r="I1" s="515" t="s">
        <v>223</v>
      </c>
      <c r="J1" s="515" t="s">
        <v>223</v>
      </c>
      <c r="K1" s="515" t="s">
        <v>223</v>
      </c>
      <c r="L1" s="515" t="s">
        <v>223</v>
      </c>
      <c r="M1" s="515" t="s">
        <v>223</v>
      </c>
      <c r="N1" s="515" t="s">
        <v>223</v>
      </c>
      <c r="O1" s="515" t="s">
        <v>224</v>
      </c>
      <c r="P1" s="515" t="s">
        <v>224</v>
      </c>
      <c r="Q1" s="515" t="s">
        <v>224</v>
      </c>
      <c r="R1" s="515" t="s">
        <v>224</v>
      </c>
      <c r="S1" s="515" t="s">
        <v>224</v>
      </c>
      <c r="T1" s="515" t="s">
        <v>224</v>
      </c>
      <c r="U1" s="515" t="s">
        <v>224</v>
      </c>
      <c r="V1" s="515" t="s">
        <v>224</v>
      </c>
      <c r="W1" s="515" t="s">
        <v>224</v>
      </c>
      <c r="X1" s="515" t="s">
        <v>224</v>
      </c>
      <c r="Y1" s="515" t="s">
        <v>224</v>
      </c>
      <c r="Z1" s="515" t="s">
        <v>224</v>
      </c>
      <c r="AA1" s="515"/>
      <c r="AB1" s="516" t="s">
        <v>98</v>
      </c>
      <c r="AC1" s="388"/>
      <c r="AD1" s="399"/>
      <c r="AE1" s="516" t="s">
        <v>223</v>
      </c>
      <c r="AF1" s="516" t="s">
        <v>224</v>
      </c>
      <c r="AG1" s="391"/>
      <c r="AH1" s="516">
        <v>2023</v>
      </c>
      <c r="AI1" s="516">
        <v>2024</v>
      </c>
      <c r="AJ1" s="516">
        <v>2025</v>
      </c>
      <c r="AK1" s="441" t="s">
        <v>340</v>
      </c>
      <c r="AM1" s="390"/>
      <c r="AN1" s="390"/>
      <c r="AO1" s="390"/>
      <c r="AP1" s="390"/>
      <c r="AQ1" s="390"/>
      <c r="AR1" s="390"/>
      <c r="AS1" s="390"/>
      <c r="AT1" s="390"/>
      <c r="AU1" s="390"/>
    </row>
    <row r="2" spans="1:47" ht="14.25">
      <c r="A2" s="730"/>
      <c r="B2" s="516"/>
      <c r="C2" s="516"/>
      <c r="D2" s="516" t="s">
        <v>226</v>
      </c>
      <c r="E2" s="695">
        <v>2023</v>
      </c>
      <c r="F2" s="516">
        <v>2023</v>
      </c>
      <c r="G2" s="516">
        <v>2023</v>
      </c>
      <c r="H2" s="516">
        <v>2023</v>
      </c>
      <c r="I2" s="516">
        <v>2024</v>
      </c>
      <c r="J2" s="516">
        <v>2024</v>
      </c>
      <c r="K2" s="516">
        <v>2024</v>
      </c>
      <c r="L2" s="516">
        <v>2024</v>
      </c>
      <c r="M2" s="516">
        <v>2024</v>
      </c>
      <c r="N2" s="516">
        <v>2024</v>
      </c>
      <c r="O2" s="516">
        <v>2024</v>
      </c>
      <c r="P2" s="516">
        <v>2024</v>
      </c>
      <c r="Q2" s="516">
        <v>2024</v>
      </c>
      <c r="R2" s="516">
        <v>2024</v>
      </c>
      <c r="S2" s="516">
        <v>2024</v>
      </c>
      <c r="T2" s="516">
        <v>2024</v>
      </c>
      <c r="U2" s="516">
        <v>2025</v>
      </c>
      <c r="V2" s="516">
        <v>2025</v>
      </c>
      <c r="W2" s="516">
        <v>2025</v>
      </c>
      <c r="X2" s="516">
        <v>2025</v>
      </c>
      <c r="Y2" s="516">
        <v>2025</v>
      </c>
      <c r="Z2" s="516">
        <v>2025</v>
      </c>
      <c r="AA2" s="515"/>
      <c r="AB2" s="516"/>
      <c r="AC2" s="388"/>
      <c r="AD2" s="399"/>
      <c r="AE2" s="516"/>
      <c r="AF2" s="516"/>
      <c r="AG2" s="391"/>
      <c r="AH2" s="516"/>
      <c r="AI2" s="516"/>
      <c r="AJ2" s="516"/>
      <c r="AK2" s="441"/>
      <c r="AM2" s="390"/>
      <c r="AN2" s="390"/>
      <c r="AO2" s="390"/>
      <c r="AP2" s="390"/>
      <c r="AQ2" s="390"/>
      <c r="AR2" s="390"/>
      <c r="AS2" s="390"/>
      <c r="AT2" s="390"/>
      <c r="AU2" s="390"/>
    </row>
    <row r="3" spans="1:47" ht="14.25">
      <c r="A3" s="730"/>
      <c r="B3" s="516"/>
      <c r="C3" s="516"/>
      <c r="D3" s="516" t="s">
        <v>227</v>
      </c>
      <c r="E3" s="694" t="s">
        <v>341</v>
      </c>
      <c r="F3" s="515">
        <v>45200</v>
      </c>
      <c r="G3" s="515">
        <v>45231</v>
      </c>
      <c r="H3" s="515">
        <v>45261</v>
      </c>
      <c r="I3" s="515">
        <v>45292</v>
      </c>
      <c r="J3" s="515">
        <v>45323</v>
      </c>
      <c r="K3" s="515">
        <v>45352</v>
      </c>
      <c r="L3" s="515">
        <v>45383</v>
      </c>
      <c r="M3" s="515">
        <v>45413</v>
      </c>
      <c r="N3" s="515">
        <v>45444</v>
      </c>
      <c r="O3" s="515">
        <v>45497</v>
      </c>
      <c r="P3" s="515">
        <v>45528</v>
      </c>
      <c r="Q3" s="515">
        <v>45536</v>
      </c>
      <c r="R3" s="515">
        <v>45566</v>
      </c>
      <c r="S3" s="515">
        <v>45597</v>
      </c>
      <c r="T3" s="515">
        <v>45627</v>
      </c>
      <c r="U3" s="515">
        <v>45658</v>
      </c>
      <c r="V3" s="515">
        <v>45689</v>
      </c>
      <c r="W3" s="515">
        <v>45717</v>
      </c>
      <c r="X3" s="515">
        <v>45748</v>
      </c>
      <c r="Y3" s="515">
        <v>45778</v>
      </c>
      <c r="Z3" s="515">
        <v>45809</v>
      </c>
      <c r="AA3" s="515"/>
      <c r="AB3" s="516"/>
      <c r="AC3" s="388"/>
      <c r="AD3" s="399"/>
      <c r="AE3" s="516"/>
      <c r="AF3" s="516"/>
      <c r="AG3" s="391"/>
      <c r="AH3" s="516" t="s">
        <v>223</v>
      </c>
      <c r="AI3" s="516" t="s">
        <v>224</v>
      </c>
      <c r="AJ3" s="516" t="s">
        <v>225</v>
      </c>
      <c r="AK3" s="441"/>
      <c r="AM3" s="390"/>
      <c r="AN3" s="390"/>
      <c r="AO3" s="390"/>
      <c r="AP3" s="390"/>
      <c r="AQ3" s="390"/>
      <c r="AR3" s="390"/>
      <c r="AS3" s="390"/>
      <c r="AT3" s="390"/>
      <c r="AU3" s="390"/>
    </row>
    <row r="4" spans="1:47" ht="14.25">
      <c r="A4" s="731"/>
      <c r="B4" s="516"/>
      <c r="C4" s="516"/>
      <c r="D4" s="516" t="s">
        <v>248</v>
      </c>
      <c r="E4" s="695" t="s">
        <v>252</v>
      </c>
      <c r="F4" s="516" t="s">
        <v>259</v>
      </c>
      <c r="G4" s="516" t="s">
        <v>259</v>
      </c>
      <c r="H4" s="516" t="s">
        <v>259</v>
      </c>
      <c r="I4" s="516" t="s">
        <v>260</v>
      </c>
      <c r="J4" s="516" t="s">
        <v>260</v>
      </c>
      <c r="K4" s="516" t="s">
        <v>260</v>
      </c>
      <c r="L4" s="516" t="s">
        <v>261</v>
      </c>
      <c r="M4" s="516" t="s">
        <v>261</v>
      </c>
      <c r="N4" s="516" t="s">
        <v>261</v>
      </c>
      <c r="O4" s="516" t="s">
        <v>258</v>
      </c>
      <c r="P4" s="516" t="s">
        <v>258</v>
      </c>
      <c r="Q4" s="516" t="s">
        <v>258</v>
      </c>
      <c r="R4" s="516" t="s">
        <v>259</v>
      </c>
      <c r="S4" s="516" t="s">
        <v>259</v>
      </c>
      <c r="T4" s="516" t="s">
        <v>259</v>
      </c>
      <c r="U4" s="516" t="s">
        <v>260</v>
      </c>
      <c r="V4" s="516" t="s">
        <v>260</v>
      </c>
      <c r="W4" s="516" t="s">
        <v>260</v>
      </c>
      <c r="X4" s="516" t="s">
        <v>261</v>
      </c>
      <c r="Y4" s="516" t="s">
        <v>261</v>
      </c>
      <c r="Z4" s="516" t="s">
        <v>261</v>
      </c>
      <c r="AA4" s="516"/>
      <c r="AB4" s="516"/>
      <c r="AC4" s="388"/>
      <c r="AD4" s="399"/>
      <c r="AE4" s="516"/>
      <c r="AF4" s="516"/>
      <c r="AG4" s="391"/>
      <c r="AH4" s="516" t="s">
        <v>262</v>
      </c>
      <c r="AI4" s="516" t="s">
        <v>263</v>
      </c>
      <c r="AJ4" s="516" t="s">
        <v>360</v>
      </c>
      <c r="AK4" s="441" t="s">
        <v>342</v>
      </c>
      <c r="AM4" s="390"/>
      <c r="AN4" s="390"/>
      <c r="AO4" s="390"/>
      <c r="AP4" s="390"/>
      <c r="AQ4" s="390"/>
      <c r="AR4" s="390"/>
      <c r="AS4" s="390"/>
      <c r="AT4" s="390"/>
      <c r="AU4" s="390"/>
    </row>
    <row r="5" spans="1:47" ht="14.25">
      <c r="A5" s="538" t="s">
        <v>616</v>
      </c>
      <c r="B5" s="482"/>
      <c r="C5" s="482"/>
      <c r="D5" s="482"/>
      <c r="E5" s="696" t="s">
        <v>266</v>
      </c>
      <c r="F5" s="517" t="s">
        <v>267</v>
      </c>
      <c r="G5" s="517" t="s">
        <v>267</v>
      </c>
      <c r="H5" s="517" t="s">
        <v>267</v>
      </c>
      <c r="I5" s="517" t="s">
        <v>267</v>
      </c>
      <c r="J5" s="517" t="s">
        <v>267</v>
      </c>
      <c r="K5" s="517" t="s">
        <v>267</v>
      </c>
      <c r="L5" s="517" t="s">
        <v>267</v>
      </c>
      <c r="M5" s="517" t="s">
        <v>267</v>
      </c>
      <c r="N5" s="517" t="s">
        <v>267</v>
      </c>
      <c r="O5" s="517" t="s">
        <v>267</v>
      </c>
      <c r="P5" s="517" t="s">
        <v>267</v>
      </c>
      <c r="Q5" s="517" t="s">
        <v>267</v>
      </c>
      <c r="R5" s="517" t="s">
        <v>267</v>
      </c>
      <c r="S5" s="517" t="s">
        <v>267</v>
      </c>
      <c r="T5" s="517" t="s">
        <v>267</v>
      </c>
      <c r="U5" s="517" t="s">
        <v>267</v>
      </c>
      <c r="V5" s="517" t="s">
        <v>267</v>
      </c>
      <c r="W5" s="517" t="s">
        <v>267</v>
      </c>
      <c r="X5" s="517" t="s">
        <v>267</v>
      </c>
      <c r="Y5" s="517" t="s">
        <v>267</v>
      </c>
      <c r="Z5" s="517" t="s">
        <v>267</v>
      </c>
      <c r="AA5" s="422"/>
      <c r="AB5" s="422"/>
      <c r="AC5" s="391"/>
      <c r="AD5" s="399"/>
      <c r="AE5" s="539"/>
      <c r="AF5" s="539"/>
      <c r="AG5" s="391"/>
      <c r="AH5" s="539"/>
      <c r="AI5" s="539"/>
      <c r="AJ5" s="539"/>
      <c r="AM5" s="390"/>
      <c r="AN5" s="390"/>
      <c r="AO5" s="390"/>
      <c r="AP5" s="390"/>
      <c r="AQ5" s="390"/>
      <c r="AR5" s="390"/>
      <c r="AS5" s="390"/>
      <c r="AT5" s="390"/>
      <c r="AU5" s="390"/>
    </row>
    <row r="6" spans="1:47" ht="14.25">
      <c r="A6" s="546" t="s">
        <v>269</v>
      </c>
      <c r="B6" s="547"/>
      <c r="C6" s="547"/>
      <c r="D6" s="547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7"/>
      <c r="AD6" s="399"/>
      <c r="AE6" s="396"/>
      <c r="AF6" s="396"/>
      <c r="AG6" s="391"/>
      <c r="AH6" s="396"/>
      <c r="AI6" s="396"/>
      <c r="AJ6" s="396"/>
      <c r="AK6" s="443"/>
      <c r="AL6" s="429"/>
      <c r="AM6" s="390"/>
      <c r="AN6" s="390"/>
      <c r="AO6" s="390"/>
      <c r="AP6" s="390"/>
      <c r="AQ6" s="390"/>
      <c r="AR6" s="390"/>
      <c r="AS6" s="390"/>
      <c r="AT6" s="390"/>
      <c r="AU6" s="390"/>
    </row>
    <row r="7" spans="1:47" ht="14.25">
      <c r="A7" s="545" t="s">
        <v>268</v>
      </c>
      <c r="B7" s="547"/>
      <c r="C7" s="547"/>
      <c r="D7" s="547"/>
      <c r="E7" s="396">
        <v>0</v>
      </c>
      <c r="F7" s="396">
        <v>0</v>
      </c>
      <c r="G7" s="396">
        <v>0</v>
      </c>
      <c r="H7" s="396">
        <v>0</v>
      </c>
      <c r="I7" s="396">
        <v>97196</v>
      </c>
      <c r="J7" s="396">
        <v>97196</v>
      </c>
      <c r="K7" s="396">
        <v>97197</v>
      </c>
      <c r="L7" s="396">
        <v>97197</v>
      </c>
      <c r="M7" s="396">
        <v>97197</v>
      </c>
      <c r="N7" s="396">
        <v>97197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/>
      <c r="AB7" s="396">
        <f>SUM(E7:AA7)</f>
        <v>583180</v>
      </c>
      <c r="AC7" s="400"/>
      <c r="AD7" s="397">
        <f>AB7-SUM(AE7:AE7)</f>
        <v>0</v>
      </c>
      <c r="AE7" s="544">
        <f>SUMIF($E$1:$N$1,AE$1,$E7:$N7)</f>
        <v>583180</v>
      </c>
      <c r="AF7" s="544">
        <f>SUMIF($O$1:$Z$1,AF$1,$O7:$Z7)</f>
        <v>0</v>
      </c>
      <c r="AG7" s="391"/>
      <c r="AH7" s="544">
        <f>SUMIF($E$2:$H$2,AH$1,$E7:$H7)</f>
        <v>0</v>
      </c>
      <c r="AI7" s="544">
        <f>SUMIF($I$2:$T$2,AI$1,$I7:$T7)</f>
        <v>583180</v>
      </c>
      <c r="AJ7" s="544">
        <f>SUMIF($U$2:$Z$2,AJ$1,$U7:$Z7)</f>
        <v>0</v>
      </c>
      <c r="AK7" s="398">
        <f>SUM(AE7:AE7)-SUM(AH7:AI7)</f>
        <v>0</v>
      </c>
      <c r="AL7" s="443"/>
      <c r="AM7" s="390"/>
      <c r="AN7" s="390"/>
      <c r="AO7" s="390"/>
      <c r="AP7" s="390"/>
      <c r="AQ7" s="390"/>
      <c r="AR7" s="390"/>
      <c r="AS7" s="390"/>
      <c r="AT7" s="390"/>
      <c r="AU7" s="390"/>
    </row>
    <row r="8" spans="1:47" ht="14.25">
      <c r="A8" s="545" t="s">
        <v>279</v>
      </c>
      <c r="B8" s="547"/>
      <c r="C8" s="547"/>
      <c r="D8" s="547"/>
      <c r="E8" s="396">
        <v>0</v>
      </c>
      <c r="F8" s="396">
        <v>0</v>
      </c>
      <c r="G8" s="396">
        <v>0</v>
      </c>
      <c r="H8" s="396">
        <v>0</v>
      </c>
      <c r="I8" s="396">
        <v>8222</v>
      </c>
      <c r="J8" s="396">
        <v>8222</v>
      </c>
      <c r="K8" s="396">
        <v>8223</v>
      </c>
      <c r="L8" s="396">
        <v>8223</v>
      </c>
      <c r="M8" s="396">
        <v>8223</v>
      </c>
      <c r="N8" s="396">
        <v>8223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/>
      <c r="AB8" s="396">
        <f>SUM(E8:AA8)</f>
        <v>49336</v>
      </c>
      <c r="AC8" s="400"/>
      <c r="AD8" s="397">
        <f>AB8-SUM(AE8:AE8)</f>
        <v>0</v>
      </c>
      <c r="AE8" s="544">
        <f>SUMIF($E$1:$N$1,AE$1,$E8:$N8)</f>
        <v>49336</v>
      </c>
      <c r="AF8" s="544">
        <f t="shared" ref="AF8" si="0">SUMIF($O$1:$Z$1,AF$1,$O8:$Z8)</f>
        <v>0</v>
      </c>
      <c r="AG8" s="391"/>
      <c r="AH8" s="544">
        <f>SUMIF($E$2:$H$2,AH$1,$E8:$H8)</f>
        <v>0</v>
      </c>
      <c r="AI8" s="544">
        <f t="shared" ref="AI8" si="1">SUMIF($I$2:$T$2,AI$1,$I8:$T8)</f>
        <v>49336</v>
      </c>
      <c r="AJ8" s="544">
        <f t="shared" ref="AJ8" si="2">SUMIF($U$2:$Z$2,AJ$1,$U8:$Z8)</f>
        <v>0</v>
      </c>
      <c r="AK8" s="398">
        <f>SUM(AE8:AE8)-SUM(AH8:AI8)</f>
        <v>0</v>
      </c>
      <c r="AL8" s="443"/>
      <c r="AM8" s="390"/>
      <c r="AN8" s="390"/>
      <c r="AO8" s="390"/>
      <c r="AP8" s="390"/>
      <c r="AQ8" s="390"/>
      <c r="AR8" s="390"/>
      <c r="AS8" s="390"/>
      <c r="AT8" s="390"/>
      <c r="AU8" s="390"/>
    </row>
    <row r="9" spans="1:47" ht="14.25">
      <c r="A9" s="545"/>
      <c r="B9" s="547"/>
      <c r="C9" s="547"/>
      <c r="D9" s="547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400"/>
      <c r="AD9" s="397">
        <f>AB9-SUM(AE9:AE9)</f>
        <v>0</v>
      </c>
      <c r="AE9" s="544"/>
      <c r="AF9" s="544"/>
      <c r="AG9" s="391"/>
      <c r="AH9" s="544"/>
      <c r="AI9" s="544"/>
      <c r="AJ9" s="544"/>
      <c r="AK9" s="398">
        <f>SUM(AE9:AE9)-SUM(AH9:AI9)</f>
        <v>0</v>
      </c>
      <c r="AL9" s="443"/>
      <c r="AM9" s="390"/>
      <c r="AN9" s="390"/>
      <c r="AO9" s="390"/>
      <c r="AP9" s="390"/>
      <c r="AQ9" s="390"/>
      <c r="AR9" s="390"/>
      <c r="AS9" s="390"/>
      <c r="AT9" s="390"/>
      <c r="AU9" s="390"/>
    </row>
    <row r="10" spans="1:47" ht="14.25">
      <c r="A10" s="573"/>
      <c r="B10" s="547"/>
      <c r="C10" s="547"/>
      <c r="D10" s="547"/>
      <c r="E10" s="518"/>
      <c r="F10" s="518"/>
      <c r="G10" s="518"/>
      <c r="H10" s="518"/>
      <c r="I10" s="518"/>
      <c r="J10" s="518"/>
      <c r="K10" s="518"/>
      <c r="L10" s="518"/>
      <c r="M10" s="518"/>
      <c r="N10" s="518"/>
      <c r="O10" s="518"/>
      <c r="P10" s="518"/>
      <c r="Q10" s="518"/>
      <c r="R10" s="518"/>
      <c r="S10" s="518"/>
      <c r="T10" s="518"/>
      <c r="U10" s="518"/>
      <c r="V10" s="518"/>
      <c r="W10" s="518"/>
      <c r="X10" s="518"/>
      <c r="Y10" s="518"/>
      <c r="Z10" s="518"/>
      <c r="AA10" s="396"/>
      <c r="AB10" s="396"/>
      <c r="AC10" s="400"/>
      <c r="AD10" s="397"/>
      <c r="AE10" s="544"/>
      <c r="AF10" s="544"/>
      <c r="AG10" s="391"/>
      <c r="AH10" s="544"/>
      <c r="AI10" s="544"/>
      <c r="AJ10" s="544"/>
      <c r="AK10" s="398"/>
      <c r="AL10" s="443"/>
      <c r="AM10" s="390"/>
      <c r="AN10" s="390"/>
      <c r="AO10" s="390"/>
      <c r="AP10" s="390"/>
      <c r="AQ10" s="390"/>
      <c r="AR10" s="390"/>
      <c r="AS10" s="390"/>
      <c r="AT10" s="390"/>
      <c r="AU10" s="390"/>
    </row>
    <row r="11" spans="1:47" ht="14.25">
      <c r="A11" s="546" t="s">
        <v>270</v>
      </c>
      <c r="B11" s="547"/>
      <c r="C11" s="547"/>
      <c r="D11" s="547"/>
      <c r="E11" s="486">
        <f t="shared" ref="E11" si="3">SUM(E6:E10)</f>
        <v>0</v>
      </c>
      <c r="F11" s="486">
        <f t="shared" ref="F11:O11" si="4">SUM(F6:F10)</f>
        <v>0</v>
      </c>
      <c r="G11" s="486">
        <f t="shared" si="4"/>
        <v>0</v>
      </c>
      <c r="H11" s="486">
        <f t="shared" si="4"/>
        <v>0</v>
      </c>
      <c r="I11" s="486">
        <f t="shared" si="4"/>
        <v>105418</v>
      </c>
      <c r="J11" s="486">
        <f t="shared" si="4"/>
        <v>105418</v>
      </c>
      <c r="K11" s="486">
        <f t="shared" si="4"/>
        <v>105420</v>
      </c>
      <c r="L11" s="486">
        <f t="shared" si="4"/>
        <v>105420</v>
      </c>
      <c r="M11" s="486">
        <f t="shared" si="4"/>
        <v>105420</v>
      </c>
      <c r="N11" s="486">
        <f t="shared" si="4"/>
        <v>105420</v>
      </c>
      <c r="O11" s="486">
        <f t="shared" si="4"/>
        <v>0</v>
      </c>
      <c r="P11" s="486">
        <f t="shared" ref="P11:Z11" si="5">SUM(P6:P10)</f>
        <v>0</v>
      </c>
      <c r="Q11" s="486">
        <f t="shared" si="5"/>
        <v>0</v>
      </c>
      <c r="R11" s="486">
        <f t="shared" si="5"/>
        <v>0</v>
      </c>
      <c r="S11" s="486">
        <f t="shared" si="5"/>
        <v>0</v>
      </c>
      <c r="T11" s="486">
        <f t="shared" si="5"/>
        <v>0</v>
      </c>
      <c r="U11" s="486">
        <f t="shared" si="5"/>
        <v>0</v>
      </c>
      <c r="V11" s="486">
        <f t="shared" si="5"/>
        <v>0</v>
      </c>
      <c r="W11" s="486">
        <f t="shared" si="5"/>
        <v>0</v>
      </c>
      <c r="X11" s="486">
        <f t="shared" si="5"/>
        <v>0</v>
      </c>
      <c r="Y11" s="486">
        <f t="shared" si="5"/>
        <v>0</v>
      </c>
      <c r="Z11" s="486">
        <f t="shared" si="5"/>
        <v>0</v>
      </c>
      <c r="AA11" s="486"/>
      <c r="AB11" s="486">
        <f>SUM(AB6:AB10)</f>
        <v>632516</v>
      </c>
      <c r="AC11" s="400"/>
      <c r="AD11" s="397">
        <f>AB11-SUM(AE11:AE11)</f>
        <v>0</v>
      </c>
      <c r="AE11" s="486">
        <f>SUM(E11:N11)</f>
        <v>632516</v>
      </c>
      <c r="AF11" s="486">
        <f>SUM(O11:Z11)</f>
        <v>0</v>
      </c>
      <c r="AG11" s="391"/>
      <c r="AH11" s="486">
        <f>SUM(E11:H11)</f>
        <v>0</v>
      </c>
      <c r="AI11" s="486">
        <f>SUM(I11:T11)</f>
        <v>632516</v>
      </c>
      <c r="AJ11" s="486">
        <f>SUM(U11:Z11)</f>
        <v>0</v>
      </c>
      <c r="AK11" s="398">
        <f>SUM(AE11:AE11)-SUM(AH11:AI11)</f>
        <v>0</v>
      </c>
      <c r="AL11" s="443"/>
      <c r="AM11" s="390"/>
      <c r="AN11" s="390"/>
      <c r="AO11" s="390"/>
      <c r="AP11" s="390"/>
      <c r="AQ11" s="390"/>
      <c r="AR11" s="390"/>
      <c r="AS11" s="390"/>
      <c r="AT11" s="390"/>
      <c r="AU11" s="390"/>
    </row>
    <row r="12" spans="1:47" ht="14.25">
      <c r="A12" s="543" t="s">
        <v>271</v>
      </c>
      <c r="B12" s="547"/>
      <c r="C12" s="547"/>
      <c r="D12" s="547"/>
      <c r="E12" s="396">
        <f>ROUND(E11*'3a Other CAP'!$E97,0)</f>
        <v>0</v>
      </c>
      <c r="F12" s="396">
        <f>ROUND(F11*'3a Other CAP'!$E97,0)</f>
        <v>0</v>
      </c>
      <c r="G12" s="396">
        <f>ROUND(G11*'3a Other CAP'!$E97,0)</f>
        <v>0</v>
      </c>
      <c r="H12" s="396">
        <f>ROUND(H11*'3a Other CAP'!$E97,0)</f>
        <v>0</v>
      </c>
      <c r="I12" s="396">
        <f>ROUND(I11*'3a Other CAP'!$E97,0)</f>
        <v>58133</v>
      </c>
      <c r="J12" s="396">
        <f>ROUND(J11*'3a Other CAP'!$E97,0)</f>
        <v>58133</v>
      </c>
      <c r="K12" s="396">
        <f>ROUND(K11*'3a Other CAP'!$E97,0)</f>
        <v>58134</v>
      </c>
      <c r="L12" s="396">
        <f>ROUND(L11*'3a Other CAP'!$E97,0)</f>
        <v>58134</v>
      </c>
      <c r="M12" s="396">
        <f>ROUND(M11*'3a Other CAP'!$E97,0)</f>
        <v>58134</v>
      </c>
      <c r="N12" s="396">
        <f>ROUND(N11*'3a Other CAP'!$E97,0)</f>
        <v>58134</v>
      </c>
      <c r="O12" s="396">
        <f>ROUND(O11*'3a Other CAP'!$E97,0)</f>
        <v>0</v>
      </c>
      <c r="P12" s="396">
        <f>ROUND(P11*'3a Other CAP'!$E97,0)</f>
        <v>0</v>
      </c>
      <c r="Q12" s="396">
        <f>ROUND(Q11*'3a Other CAP'!$E97,0)</f>
        <v>0</v>
      </c>
      <c r="R12" s="396">
        <f>ROUND(R11*'3a Other CAP'!$E97,0)</f>
        <v>0</v>
      </c>
      <c r="S12" s="396">
        <f>ROUND(S11*'3a Other CAP'!$E97,0)</f>
        <v>0</v>
      </c>
      <c r="T12" s="396">
        <f>ROUND(T11*'3a Other CAP'!$E97,0)</f>
        <v>0</v>
      </c>
      <c r="U12" s="396">
        <f>ROUND(U11*'3a Other CAP'!$E97,0)</f>
        <v>0</v>
      </c>
      <c r="V12" s="396">
        <f>ROUND(V11*'3a Other CAP'!$E97,0)</f>
        <v>0</v>
      </c>
      <c r="W12" s="396">
        <f>ROUND(W11*'3a Other CAP'!$E97,0)</f>
        <v>0</v>
      </c>
      <c r="X12" s="396">
        <f>ROUND(X11*'3a Other CAP'!$E97,0)</f>
        <v>0</v>
      </c>
      <c r="Y12" s="396">
        <f>ROUND(Y11*'3a Other CAP'!$E97,0)</f>
        <v>0</v>
      </c>
      <c r="Z12" s="396">
        <f>ROUND(Z11*'3a Other CAP'!$E97,0)</f>
        <v>0</v>
      </c>
      <c r="AA12" s="486"/>
      <c r="AB12" s="396">
        <f>SUM(E12:AA12)</f>
        <v>348802</v>
      </c>
      <c r="AC12" s="400"/>
      <c r="AD12" s="397">
        <f>AB12-SUM(AE12:AE12)</f>
        <v>0</v>
      </c>
      <c r="AE12" s="544">
        <f t="shared" ref="AE12:AF14" si="6">SUMIF($E$1:$N$1,AE$1,$E12:$N12)</f>
        <v>348802</v>
      </c>
      <c r="AF12" s="544">
        <f t="shared" si="6"/>
        <v>0</v>
      </c>
      <c r="AG12" s="391"/>
      <c r="AH12" s="544">
        <f>SUMIF($E$2:$H$2,AH$1,$E12:$H12)</f>
        <v>0</v>
      </c>
      <c r="AI12" s="544">
        <f>SUMIF($I$2:$T$2,AI$1,$I12:$T12)</f>
        <v>348802</v>
      </c>
      <c r="AJ12" s="544">
        <f>SUMIF($U$2:$Z$2,AJ$1,$U12:$Z12)</f>
        <v>0</v>
      </c>
      <c r="AK12" s="398">
        <f>SUM(AE12:AE12)-SUM(AH12:AI12)</f>
        <v>0</v>
      </c>
      <c r="AL12" s="443"/>
      <c r="AM12" s="390"/>
      <c r="AN12" s="390"/>
      <c r="AO12" s="390"/>
      <c r="AP12" s="390"/>
      <c r="AQ12" s="390"/>
      <c r="AR12" s="390"/>
      <c r="AS12" s="390"/>
      <c r="AT12" s="390"/>
      <c r="AU12" s="390"/>
    </row>
    <row r="13" spans="1:47" ht="14.25">
      <c r="A13" s="543" t="s">
        <v>272</v>
      </c>
      <c r="B13" s="547"/>
      <c r="C13" s="547"/>
      <c r="D13" s="547"/>
      <c r="E13" s="396">
        <f>ROUND((E11*'3a Other CAP'!$F97)+(E11*'3a Other CAP'!$G97),0)</f>
        <v>0</v>
      </c>
      <c r="F13" s="396">
        <f>ROUND((F11*'3a Other CAP'!$F97)+(F11*'3a Other CAP'!$G97),0)</f>
        <v>0</v>
      </c>
      <c r="G13" s="396">
        <f>ROUND((G11*'3a Other CAP'!$F97)+(G11*'3a Other CAP'!$G97),0)</f>
        <v>0</v>
      </c>
      <c r="H13" s="396">
        <f>ROUND((H11*'3a Other CAP'!$F97)+(H11*'3a Other CAP'!$G97),0)</f>
        <v>0</v>
      </c>
      <c r="I13" s="487">
        <f>ROUNDDOWN((I11*'3a Other CAP'!$F97)+(I11*'3a Other CAP'!$G97),0)</f>
        <v>33099</v>
      </c>
      <c r="J13" s="487">
        <f>ROUNDDOWN((J11*'3a Other CAP'!$F97)+(J11*'3a Other CAP'!$G97),0)</f>
        <v>33099</v>
      </c>
      <c r="K13" s="396">
        <f>ROUND((K11*'3a Other CAP'!$F97)+(K11*'3a Other CAP'!$G97),0)</f>
        <v>33100</v>
      </c>
      <c r="L13" s="396">
        <f>ROUND((L11*'3a Other CAP'!$F97)+(L11*'3a Other CAP'!$G97),0)</f>
        <v>33100</v>
      </c>
      <c r="M13" s="396">
        <f>ROUND((M11*'3a Other CAP'!$F97)+(M11*'3a Other CAP'!$G97),0)</f>
        <v>33100</v>
      </c>
      <c r="N13" s="396">
        <f>ROUND((N11*'3a Other CAP'!$F97)+(N11*'3a Other CAP'!$G97),0)</f>
        <v>33100</v>
      </c>
      <c r="O13" s="396">
        <f>ROUND((O11*'3a Other CAP'!$F97)+(O11*'3a Other CAP'!$G97),0)</f>
        <v>0</v>
      </c>
      <c r="P13" s="396">
        <f>ROUND((P11*'3a Other CAP'!$F97)+(P11*'3a Other CAP'!$G97),0)</f>
        <v>0</v>
      </c>
      <c r="Q13" s="396">
        <f>ROUND((Q11*'3a Other CAP'!$F97)+(Q11*'3a Other CAP'!$G97),0)</f>
        <v>0</v>
      </c>
      <c r="R13" s="396">
        <f>ROUND((R11*'3a Other CAP'!$F97)+(R11*'3a Other CAP'!$G97),0)</f>
        <v>0</v>
      </c>
      <c r="S13" s="396">
        <f>ROUND((S11*'3a Other CAP'!$F97)+(S11*'3a Other CAP'!$G97),0)</f>
        <v>0</v>
      </c>
      <c r="T13" s="396">
        <f>ROUND((T11*'3a Other CAP'!$F97)+(T11*'3a Other CAP'!$G97),0)</f>
        <v>0</v>
      </c>
      <c r="U13" s="396">
        <f>ROUND((U11*'3a Other CAP'!$F97)+(U11*'3a Other CAP'!$G97),0)</f>
        <v>0</v>
      </c>
      <c r="V13" s="396">
        <f>ROUND((V11*'3a Other CAP'!$F97)+(V11*'3a Other CAP'!$G97),0)</f>
        <v>0</v>
      </c>
      <c r="W13" s="396">
        <f>ROUND((W11*'3a Other CAP'!$F97)+(W11*'3a Other CAP'!$G97),0)</f>
        <v>0</v>
      </c>
      <c r="X13" s="396">
        <f>ROUND((X11*'3a Other CAP'!$F97)+(X11*'3a Other CAP'!$G97),0)</f>
        <v>0</v>
      </c>
      <c r="Y13" s="396">
        <f>ROUND((Y11*'3a Other CAP'!$F97)+(Y11*'3a Other CAP'!$G97),0)</f>
        <v>0</v>
      </c>
      <c r="Z13" s="396">
        <f>ROUND((Z11*'3a Other CAP'!$F97)+(Z11*'3a Other CAP'!$G97),0)</f>
        <v>0</v>
      </c>
      <c r="AA13" s="486"/>
      <c r="AB13" s="396">
        <f>SUM(E13:AA13)</f>
        <v>198598</v>
      </c>
      <c r="AC13" s="400"/>
      <c r="AD13" s="397">
        <f>AB13-SUM(AE13:AE13)</f>
        <v>0</v>
      </c>
      <c r="AE13" s="544">
        <f t="shared" si="6"/>
        <v>198598</v>
      </c>
      <c r="AF13" s="544">
        <f t="shared" si="6"/>
        <v>0</v>
      </c>
      <c r="AG13" s="391"/>
      <c r="AH13" s="544">
        <f>SUMIF($E$2:$H$2,AH$1,$E13:$H13)</f>
        <v>0</v>
      </c>
      <c r="AI13" s="544">
        <f t="shared" ref="AI13:AI14" si="7">SUMIF($I$2:$T$2,AI$1,$I13:$T13)</f>
        <v>198598</v>
      </c>
      <c r="AJ13" s="544">
        <f t="shared" ref="AJ13:AJ14" si="8">SUMIF($U$2:$Z$2,AJ$1,$U13:$Z13)</f>
        <v>0</v>
      </c>
      <c r="AK13" s="398">
        <f>SUM(AE13:AE13)-SUM(AH13:AI13)</f>
        <v>0</v>
      </c>
      <c r="AL13" s="443"/>
      <c r="AM13" s="390"/>
      <c r="AN13" s="390"/>
      <c r="AO13" s="390"/>
      <c r="AP13" s="390"/>
      <c r="AQ13" s="390"/>
      <c r="AR13" s="390"/>
      <c r="AS13" s="390"/>
      <c r="AT13" s="390"/>
      <c r="AU13" s="390"/>
    </row>
    <row r="14" spans="1:47" ht="14.25">
      <c r="A14" s="543" t="s">
        <v>195</v>
      </c>
      <c r="B14" s="547"/>
      <c r="C14" s="547"/>
      <c r="D14" s="547"/>
      <c r="E14" s="396">
        <f>ROUND(E11*'3a Other CAP'!$H97,0)</f>
        <v>0</v>
      </c>
      <c r="F14" s="396">
        <f>ROUND(F11*'3a Other CAP'!$H97,0)</f>
        <v>0</v>
      </c>
      <c r="G14" s="396">
        <f>ROUND(G11*'3a Other CAP'!$H97,0)</f>
        <v>0</v>
      </c>
      <c r="H14" s="396">
        <f>ROUND(H11*'3a Other CAP'!$H97,0)</f>
        <v>0</v>
      </c>
      <c r="I14" s="396">
        <f>ROUND(I11*'3a Other CAP'!$H97,0)</f>
        <v>14186</v>
      </c>
      <c r="J14" s="396">
        <f>ROUND(J11*'3a Other CAP'!$H97,0)</f>
        <v>14186</v>
      </c>
      <c r="K14" s="396">
        <f>ROUND(K11*'3a Other CAP'!$H97,0)</f>
        <v>14186</v>
      </c>
      <c r="L14" s="396">
        <f>ROUND(L11*'3a Other CAP'!$H97,0)</f>
        <v>14186</v>
      </c>
      <c r="M14" s="396">
        <f>ROUND(M11*'3a Other CAP'!$H97,0)</f>
        <v>14186</v>
      </c>
      <c r="N14" s="396">
        <f>ROUND(N11*'3a Other CAP'!$H97,0)</f>
        <v>14186</v>
      </c>
      <c r="O14" s="396">
        <f>ROUND(O11*'3a Other CAP'!$H97,0)</f>
        <v>0</v>
      </c>
      <c r="P14" s="396">
        <f>ROUND(P11*'3a Other CAP'!$H97,0)</f>
        <v>0</v>
      </c>
      <c r="Q14" s="396">
        <f>ROUND(Q11*'3a Other CAP'!$H97,0)</f>
        <v>0</v>
      </c>
      <c r="R14" s="396">
        <f>ROUND(R11*'3a Other CAP'!$H97,0)</f>
        <v>0</v>
      </c>
      <c r="S14" s="396">
        <f>ROUND(S11*'3a Other CAP'!$H97,0)</f>
        <v>0</v>
      </c>
      <c r="T14" s="396">
        <f>ROUND(T11*'3a Other CAP'!$H97,0)</f>
        <v>0</v>
      </c>
      <c r="U14" s="396">
        <f>ROUND(U11*'3a Other CAP'!$H97,0)</f>
        <v>0</v>
      </c>
      <c r="V14" s="396">
        <f>ROUND(V11*'3a Other CAP'!$H97,0)</f>
        <v>0</v>
      </c>
      <c r="W14" s="396">
        <f>ROUND(W11*'3a Other CAP'!$H97,0)</f>
        <v>0</v>
      </c>
      <c r="X14" s="396">
        <f>ROUND(X11*'3a Other CAP'!$H97,0)</f>
        <v>0</v>
      </c>
      <c r="Y14" s="396">
        <f>ROUND(Y11*'3a Other CAP'!$H97,0)</f>
        <v>0</v>
      </c>
      <c r="Z14" s="396">
        <f>ROUND(Z11*'3a Other CAP'!$H97,0)</f>
        <v>0</v>
      </c>
      <c r="AA14" s="486"/>
      <c r="AB14" s="396">
        <f>SUM(E14:AA14)</f>
        <v>85116</v>
      </c>
      <c r="AC14" s="400"/>
      <c r="AD14" s="397">
        <f>AB14-SUM(AE14:AE14)</f>
        <v>0</v>
      </c>
      <c r="AE14" s="544">
        <f t="shared" si="6"/>
        <v>85116</v>
      </c>
      <c r="AF14" s="544">
        <f t="shared" si="6"/>
        <v>0</v>
      </c>
      <c r="AG14" s="391"/>
      <c r="AH14" s="544">
        <f>SUMIF($E$2:$H$2,AH$1,$E14:$H14)</f>
        <v>0</v>
      </c>
      <c r="AI14" s="544">
        <f t="shared" si="7"/>
        <v>85116</v>
      </c>
      <c r="AJ14" s="544">
        <f t="shared" si="8"/>
        <v>0</v>
      </c>
      <c r="AK14" s="398">
        <f>SUM(AE14:AE14)-SUM(AH14:AI14)</f>
        <v>0</v>
      </c>
      <c r="AL14" s="443"/>
      <c r="AM14" s="390"/>
      <c r="AN14" s="390"/>
      <c r="AO14" s="390"/>
      <c r="AP14" s="390"/>
      <c r="AQ14" s="390"/>
      <c r="AR14" s="390"/>
      <c r="AS14" s="390"/>
      <c r="AT14" s="390"/>
      <c r="AU14" s="390"/>
    </row>
    <row r="15" spans="1:47" ht="14.25">
      <c r="A15" s="546" t="s">
        <v>273</v>
      </c>
      <c r="B15" s="547"/>
      <c r="C15" s="547"/>
      <c r="D15" s="547"/>
      <c r="E15" s="519">
        <f>'3a Other CAP'!$K96</f>
        <v>0.13456434872793738</v>
      </c>
      <c r="F15" s="519">
        <f>'3a Other CAP'!$K96</f>
        <v>0.13456434872793738</v>
      </c>
      <c r="G15" s="519">
        <f>'3a Other CAP'!$K96</f>
        <v>0.13456434872793738</v>
      </c>
      <c r="H15" s="519">
        <f>'3a Other CAP'!$K96</f>
        <v>0.13456434872793738</v>
      </c>
      <c r="I15" s="519">
        <f>'3a Other CAP'!$K96</f>
        <v>0.13456434872793738</v>
      </c>
      <c r="J15" s="519">
        <f>'3a Other CAP'!$K96</f>
        <v>0.13456434872793738</v>
      </c>
      <c r="K15" s="519">
        <f>'3a Other CAP'!$K96</f>
        <v>0.13456434872793738</v>
      </c>
      <c r="L15" s="519">
        <f>'3a Other CAP'!$K96</f>
        <v>0.13456434872793738</v>
      </c>
      <c r="M15" s="519">
        <f>'3a Other CAP'!$K96</f>
        <v>0.13456434872793738</v>
      </c>
      <c r="N15" s="519">
        <f>'3a Other CAP'!$K96</f>
        <v>0.13456434872793738</v>
      </c>
      <c r="O15" s="519">
        <f>'3a Other CAP'!$K96</f>
        <v>0.13456434872793738</v>
      </c>
      <c r="P15" s="519">
        <f>'3a Other CAP'!$K96</f>
        <v>0.13456434872793738</v>
      </c>
      <c r="Q15" s="519">
        <f>'3a Other CAP'!$K96</f>
        <v>0.13456434872793738</v>
      </c>
      <c r="R15" s="519">
        <f>'3a Other CAP'!$K96</f>
        <v>0.13456434872793738</v>
      </c>
      <c r="S15" s="519">
        <f>'3a Other CAP'!$K96</f>
        <v>0.13456434872793738</v>
      </c>
      <c r="T15" s="519">
        <f>'3a Other CAP'!$K96</f>
        <v>0.13456434872793738</v>
      </c>
      <c r="U15" s="519">
        <f>'3a Other CAP'!$K96</f>
        <v>0.13456434872793738</v>
      </c>
      <c r="V15" s="519">
        <f>'3a Other CAP'!$K96</f>
        <v>0.13456434872793738</v>
      </c>
      <c r="W15" s="519">
        <f>'3a Other CAP'!$K96</f>
        <v>0.13456434872793738</v>
      </c>
      <c r="X15" s="519">
        <f>'3a Other CAP'!$K96</f>
        <v>0.13456434872793738</v>
      </c>
      <c r="Y15" s="519">
        <f>'3a Other CAP'!$K96</f>
        <v>0.13456434872793738</v>
      </c>
      <c r="Z15" s="519">
        <f>'3a Other CAP'!$K96</f>
        <v>0.13456434872793738</v>
      </c>
      <c r="AA15" s="488"/>
      <c r="AB15" s="575">
        <f>N15</f>
        <v>0.13456434872793738</v>
      </c>
      <c r="AC15" s="400"/>
      <c r="AD15" s="397"/>
      <c r="AE15" s="576">
        <f>'3a Other CAP'!H97</f>
        <v>0.13456434872793738</v>
      </c>
      <c r="AF15" s="576">
        <f>'3a Other CAP'!H97</f>
        <v>0.13456434872793738</v>
      </c>
      <c r="AG15" s="391"/>
      <c r="AH15" s="575">
        <f>AB15</f>
        <v>0.13456434872793738</v>
      </c>
      <c r="AI15" s="575">
        <f>AB15</f>
        <v>0.13456434872793738</v>
      </c>
      <c r="AJ15" s="575">
        <f>AC15</f>
        <v>0</v>
      </c>
      <c r="AK15" s="398"/>
      <c r="AL15" s="443"/>
      <c r="AM15" s="390"/>
      <c r="AN15" s="390"/>
      <c r="AO15" s="390"/>
      <c r="AP15" s="390"/>
      <c r="AQ15" s="390"/>
      <c r="AR15" s="390"/>
      <c r="AS15" s="390"/>
      <c r="AT15" s="390"/>
      <c r="AU15" s="390"/>
    </row>
    <row r="16" spans="1:47" ht="14.25">
      <c r="A16" s="543" t="s">
        <v>274</v>
      </c>
      <c r="B16" s="547"/>
      <c r="C16" s="547"/>
      <c r="D16" s="547"/>
      <c r="E16" s="520">
        <f t="shared" ref="E16" si="9">E14</f>
        <v>0</v>
      </c>
      <c r="F16" s="520">
        <f t="shared" ref="F16:O16" si="10">F14</f>
        <v>0</v>
      </c>
      <c r="G16" s="520">
        <f t="shared" si="10"/>
        <v>0</v>
      </c>
      <c r="H16" s="520">
        <f t="shared" si="10"/>
        <v>0</v>
      </c>
      <c r="I16" s="520">
        <f t="shared" si="10"/>
        <v>14186</v>
      </c>
      <c r="J16" s="520">
        <f t="shared" si="10"/>
        <v>14186</v>
      </c>
      <c r="K16" s="520">
        <f t="shared" si="10"/>
        <v>14186</v>
      </c>
      <c r="L16" s="520">
        <f t="shared" si="10"/>
        <v>14186</v>
      </c>
      <c r="M16" s="520">
        <f t="shared" si="10"/>
        <v>14186</v>
      </c>
      <c r="N16" s="520">
        <f t="shared" si="10"/>
        <v>14186</v>
      </c>
      <c r="O16" s="520">
        <f t="shared" si="10"/>
        <v>0</v>
      </c>
      <c r="P16" s="520">
        <f t="shared" ref="P16:Z16" si="11">P14</f>
        <v>0</v>
      </c>
      <c r="Q16" s="520">
        <f t="shared" si="11"/>
        <v>0</v>
      </c>
      <c r="R16" s="520">
        <f t="shared" si="11"/>
        <v>0</v>
      </c>
      <c r="S16" s="520">
        <f t="shared" si="11"/>
        <v>0</v>
      </c>
      <c r="T16" s="520">
        <f t="shared" si="11"/>
        <v>0</v>
      </c>
      <c r="U16" s="520">
        <f t="shared" si="11"/>
        <v>0</v>
      </c>
      <c r="V16" s="520">
        <f t="shared" si="11"/>
        <v>0</v>
      </c>
      <c r="W16" s="520">
        <f t="shared" si="11"/>
        <v>0</v>
      </c>
      <c r="X16" s="520">
        <f t="shared" si="11"/>
        <v>0</v>
      </c>
      <c r="Y16" s="520">
        <f t="shared" si="11"/>
        <v>0</v>
      </c>
      <c r="Z16" s="520">
        <f t="shared" si="11"/>
        <v>0</v>
      </c>
      <c r="AA16" s="488"/>
      <c r="AB16" s="396">
        <f>SUM(E16:AA16)</f>
        <v>85116</v>
      </c>
      <c r="AC16" s="400"/>
      <c r="AD16" s="397">
        <f>AB16-SUM(AE16:AE16)</f>
        <v>0</v>
      </c>
      <c r="AE16" s="544">
        <f>SUMIF($E$1:$N$1,AE$1,$E16:$N16)</f>
        <v>85116</v>
      </c>
      <c r="AF16" s="544">
        <f>SUMIF($E$1:$N$1,AF$1,$E16:$N16)</f>
        <v>0</v>
      </c>
      <c r="AG16" s="391"/>
      <c r="AH16" s="544">
        <f>SUMIF($E$2:$H$2,AH$1,$E16:$H16)</f>
        <v>0</v>
      </c>
      <c r="AI16" s="544">
        <f>SUMIF($I$2:$T$2,AI$1,$I16:$T16)</f>
        <v>85116</v>
      </c>
      <c r="AJ16" s="544">
        <f>SUMIF($U$2:$Z$2,AJ$1,$U16:$Z16)</f>
        <v>0</v>
      </c>
      <c r="AK16" s="398">
        <f>SUM(AE16:AE16)-SUM(AH16:AI16)</f>
        <v>0</v>
      </c>
      <c r="AL16" s="443"/>
      <c r="AM16" s="390"/>
      <c r="AN16" s="390"/>
      <c r="AO16" s="390"/>
      <c r="AP16" s="390"/>
      <c r="AQ16" s="390"/>
      <c r="AR16" s="390"/>
      <c r="AS16" s="390"/>
      <c r="AT16" s="390"/>
      <c r="AU16" s="390"/>
    </row>
    <row r="17" spans="1:47" ht="14.25">
      <c r="A17" s="551" t="s">
        <v>275</v>
      </c>
      <c r="B17" s="552"/>
      <c r="C17" s="552"/>
      <c r="D17" s="552"/>
      <c r="E17" s="490">
        <f t="shared" ref="E17:Z17" si="12">ROUND(E$11*E$15,0)</f>
        <v>0</v>
      </c>
      <c r="F17" s="490">
        <f t="shared" si="12"/>
        <v>0</v>
      </c>
      <c r="G17" s="490">
        <f t="shared" si="12"/>
        <v>0</v>
      </c>
      <c r="H17" s="490">
        <f t="shared" si="12"/>
        <v>0</v>
      </c>
      <c r="I17" s="490">
        <f t="shared" si="12"/>
        <v>14186</v>
      </c>
      <c r="J17" s="490">
        <f t="shared" si="12"/>
        <v>14186</v>
      </c>
      <c r="K17" s="490">
        <f t="shared" si="12"/>
        <v>14186</v>
      </c>
      <c r="L17" s="490">
        <f t="shared" si="12"/>
        <v>14186</v>
      </c>
      <c r="M17" s="490">
        <f t="shared" si="12"/>
        <v>14186</v>
      </c>
      <c r="N17" s="490">
        <f t="shared" si="12"/>
        <v>14186</v>
      </c>
      <c r="O17" s="490">
        <f t="shared" si="12"/>
        <v>0</v>
      </c>
      <c r="P17" s="490">
        <f t="shared" si="12"/>
        <v>0</v>
      </c>
      <c r="Q17" s="490">
        <f t="shared" si="12"/>
        <v>0</v>
      </c>
      <c r="R17" s="490">
        <f t="shared" si="12"/>
        <v>0</v>
      </c>
      <c r="S17" s="490">
        <f t="shared" si="12"/>
        <v>0</v>
      </c>
      <c r="T17" s="490">
        <f t="shared" si="12"/>
        <v>0</v>
      </c>
      <c r="U17" s="490">
        <f t="shared" si="12"/>
        <v>0</v>
      </c>
      <c r="V17" s="490">
        <f t="shared" si="12"/>
        <v>0</v>
      </c>
      <c r="W17" s="490">
        <f t="shared" si="12"/>
        <v>0</v>
      </c>
      <c r="X17" s="490">
        <f t="shared" si="12"/>
        <v>0</v>
      </c>
      <c r="Y17" s="490">
        <f t="shared" si="12"/>
        <v>0</v>
      </c>
      <c r="Z17" s="490">
        <f t="shared" si="12"/>
        <v>0</v>
      </c>
      <c r="AA17" s="490"/>
      <c r="AB17" s="490">
        <f>SUM(E17:AA17)</f>
        <v>85116</v>
      </c>
      <c r="AC17" s="400"/>
      <c r="AD17" s="397">
        <f>AB17-SUM(AE17:AE17)</f>
        <v>0</v>
      </c>
      <c r="AE17" s="490">
        <f>SUM(E17:N17)</f>
        <v>85116</v>
      </c>
      <c r="AF17" s="490">
        <f>SUM(O17:Z17)</f>
        <v>0</v>
      </c>
      <c r="AG17" s="391"/>
      <c r="AH17" s="490">
        <f>SUM(E17:H17)</f>
        <v>0</v>
      </c>
      <c r="AI17" s="490">
        <f>SUM(I17:N17)</f>
        <v>85116</v>
      </c>
      <c r="AJ17" s="490">
        <f>SUM(U17:Z17)</f>
        <v>0</v>
      </c>
      <c r="AK17" s="398">
        <f>SUM(AE17:AE17)-SUM(AH17:AI17)</f>
        <v>0</v>
      </c>
      <c r="AL17" s="443"/>
      <c r="AM17" s="390"/>
      <c r="AN17" s="390"/>
      <c r="AO17" s="390"/>
      <c r="AP17" s="390"/>
      <c r="AQ17" s="390"/>
      <c r="AR17" s="390"/>
      <c r="AS17" s="390"/>
      <c r="AT17" s="390"/>
      <c r="AU17" s="390"/>
    </row>
    <row r="18" spans="1:47" s="479" customFormat="1" ht="14.25" hidden="1">
      <c r="A18" s="401" t="s">
        <v>276</v>
      </c>
      <c r="B18" s="474"/>
      <c r="C18" s="474"/>
      <c r="D18" s="474"/>
      <c r="E18" s="475"/>
      <c r="F18" s="475"/>
      <c r="G18" s="475"/>
      <c r="H18" s="475"/>
      <c r="I18" s="475"/>
      <c r="J18" s="475"/>
      <c r="K18" s="475"/>
      <c r="L18" s="475"/>
      <c r="M18" s="475"/>
      <c r="N18" s="475"/>
      <c r="O18" s="475"/>
      <c r="P18" s="475"/>
      <c r="Q18" s="475"/>
      <c r="R18" s="475"/>
      <c r="S18" s="475"/>
      <c r="T18" s="475"/>
      <c r="U18" s="475"/>
      <c r="V18" s="475"/>
      <c r="W18" s="475"/>
      <c r="X18" s="475"/>
      <c r="Y18" s="475"/>
      <c r="Z18" s="475"/>
      <c r="AA18" s="475"/>
      <c r="AB18" s="475"/>
      <c r="AC18" s="452"/>
      <c r="AD18" s="476"/>
      <c r="AE18" s="404">
        <v>632516</v>
      </c>
      <c r="AF18" s="404">
        <v>0</v>
      </c>
      <c r="AG18" s="477"/>
      <c r="AH18" s="475"/>
      <c r="AI18" s="475"/>
      <c r="AJ18" s="475"/>
      <c r="AK18" s="478"/>
      <c r="AL18" s="454"/>
      <c r="AM18" s="453"/>
      <c r="AN18" s="453"/>
      <c r="AO18" s="453"/>
      <c r="AP18" s="453"/>
      <c r="AQ18" s="453"/>
      <c r="AR18" s="453"/>
      <c r="AS18" s="453"/>
      <c r="AT18" s="453"/>
      <c r="AU18" s="453"/>
    </row>
    <row r="19" spans="1:47" s="479" customFormat="1" ht="14.25" hidden="1">
      <c r="A19" s="401" t="s">
        <v>276</v>
      </c>
      <c r="B19" s="474"/>
      <c r="C19" s="474"/>
      <c r="D19" s="474"/>
      <c r="E19" s="403">
        <f t="shared" ref="E19" si="13">SUM(E12:E14)-E11</f>
        <v>0</v>
      </c>
      <c r="F19" s="403">
        <f t="shared" ref="F19:AB19" si="14">SUM(F12:F14)-F11</f>
        <v>0</v>
      </c>
      <c r="G19" s="403">
        <f t="shared" si="14"/>
        <v>0</v>
      </c>
      <c r="H19" s="403">
        <f t="shared" si="14"/>
        <v>0</v>
      </c>
      <c r="I19" s="403">
        <f t="shared" si="14"/>
        <v>0</v>
      </c>
      <c r="J19" s="403">
        <f t="shared" si="14"/>
        <v>0</v>
      </c>
      <c r="K19" s="403">
        <f t="shared" si="14"/>
        <v>0</v>
      </c>
      <c r="L19" s="403">
        <f t="shared" si="14"/>
        <v>0</v>
      </c>
      <c r="M19" s="403">
        <f t="shared" si="14"/>
        <v>0</v>
      </c>
      <c r="N19" s="403">
        <f t="shared" si="14"/>
        <v>0</v>
      </c>
      <c r="O19" s="403">
        <f t="shared" ref="O19:Z19" si="15">SUM(O12:O14)-O11</f>
        <v>0</v>
      </c>
      <c r="P19" s="403">
        <f t="shared" si="15"/>
        <v>0</v>
      </c>
      <c r="Q19" s="403">
        <f t="shared" si="15"/>
        <v>0</v>
      </c>
      <c r="R19" s="403">
        <f t="shared" si="15"/>
        <v>0</v>
      </c>
      <c r="S19" s="403">
        <f t="shared" si="15"/>
        <v>0</v>
      </c>
      <c r="T19" s="403">
        <f t="shared" si="15"/>
        <v>0</v>
      </c>
      <c r="U19" s="403">
        <f t="shared" si="15"/>
        <v>0</v>
      </c>
      <c r="V19" s="403">
        <f t="shared" si="15"/>
        <v>0</v>
      </c>
      <c r="W19" s="403">
        <f t="shared" si="15"/>
        <v>0</v>
      </c>
      <c r="X19" s="403">
        <f t="shared" si="15"/>
        <v>0</v>
      </c>
      <c r="Y19" s="403">
        <f t="shared" si="15"/>
        <v>0</v>
      </c>
      <c r="Z19" s="403">
        <f t="shared" si="15"/>
        <v>0</v>
      </c>
      <c r="AA19" s="403"/>
      <c r="AB19" s="403">
        <f t="shared" si="14"/>
        <v>0</v>
      </c>
      <c r="AC19" s="452"/>
      <c r="AD19" s="476"/>
      <c r="AE19" s="403">
        <f>SUM(AE12:AE14)-AE11</f>
        <v>0</v>
      </c>
      <c r="AF19" s="403">
        <f>SUM(AF12:AF14)-AF11</f>
        <v>0</v>
      </c>
      <c r="AG19" s="477"/>
      <c r="AH19" s="403">
        <f t="shared" ref="AH19:AI19" si="16">SUM(AH12:AH14)-AH11</f>
        <v>0</v>
      </c>
      <c r="AI19" s="403">
        <f t="shared" si="16"/>
        <v>0</v>
      </c>
      <c r="AJ19" s="403">
        <f t="shared" ref="AJ19" si="17">SUM(AJ12:AJ14)-AJ11</f>
        <v>0</v>
      </c>
      <c r="AK19" s="478"/>
      <c r="AL19" s="454"/>
      <c r="AM19" s="453"/>
      <c r="AN19" s="453"/>
      <c r="AO19" s="453"/>
      <c r="AP19" s="453"/>
      <c r="AQ19" s="453"/>
      <c r="AR19" s="453"/>
      <c r="AS19" s="453"/>
      <c r="AT19" s="453"/>
      <c r="AU19" s="453"/>
    </row>
    <row r="20" spans="1:47" s="416" customFormat="1" ht="14.25" hidden="1">
      <c r="A20" s="401" t="s">
        <v>276</v>
      </c>
      <c r="B20" s="414"/>
      <c r="C20" s="414"/>
      <c r="D20" s="414"/>
      <c r="E20" s="405" t="b">
        <f t="shared" ref="E20" si="18">E14=E17</f>
        <v>1</v>
      </c>
      <c r="F20" s="405" t="b">
        <f t="shared" ref="F20:AB20" si="19">F14=F17</f>
        <v>1</v>
      </c>
      <c r="G20" s="405" t="b">
        <f t="shared" si="19"/>
        <v>1</v>
      </c>
      <c r="H20" s="405" t="b">
        <f t="shared" si="19"/>
        <v>1</v>
      </c>
      <c r="I20" s="405" t="b">
        <f t="shared" si="19"/>
        <v>1</v>
      </c>
      <c r="J20" s="405" t="b">
        <f t="shared" si="19"/>
        <v>1</v>
      </c>
      <c r="K20" s="405" t="b">
        <f t="shared" si="19"/>
        <v>1</v>
      </c>
      <c r="L20" s="405" t="b">
        <f t="shared" si="19"/>
        <v>1</v>
      </c>
      <c r="M20" s="405" t="b">
        <f t="shared" si="19"/>
        <v>1</v>
      </c>
      <c r="N20" s="405" t="b">
        <f t="shared" si="19"/>
        <v>1</v>
      </c>
      <c r="O20" s="405" t="b">
        <f t="shared" ref="O20:Z20" si="20">O14=O17</f>
        <v>1</v>
      </c>
      <c r="P20" s="405" t="b">
        <f t="shared" si="20"/>
        <v>1</v>
      </c>
      <c r="Q20" s="405" t="b">
        <f t="shared" si="20"/>
        <v>1</v>
      </c>
      <c r="R20" s="405" t="b">
        <f t="shared" si="20"/>
        <v>1</v>
      </c>
      <c r="S20" s="405" t="b">
        <f t="shared" si="20"/>
        <v>1</v>
      </c>
      <c r="T20" s="405" t="b">
        <f t="shared" si="20"/>
        <v>1</v>
      </c>
      <c r="U20" s="405" t="b">
        <f t="shared" si="20"/>
        <v>1</v>
      </c>
      <c r="V20" s="405" t="b">
        <f t="shared" si="20"/>
        <v>1</v>
      </c>
      <c r="W20" s="405" t="b">
        <f t="shared" si="20"/>
        <v>1</v>
      </c>
      <c r="X20" s="405" t="b">
        <f t="shared" si="20"/>
        <v>1</v>
      </c>
      <c r="Y20" s="405" t="b">
        <f t="shared" si="20"/>
        <v>1</v>
      </c>
      <c r="Z20" s="405" t="b">
        <f t="shared" si="20"/>
        <v>1</v>
      </c>
      <c r="AA20" s="405"/>
      <c r="AB20" s="405" t="b">
        <f t="shared" si="19"/>
        <v>1</v>
      </c>
      <c r="AC20" s="400"/>
      <c r="AD20" s="447"/>
      <c r="AE20" s="405" t="b">
        <f>AE14=AE17</f>
        <v>1</v>
      </c>
      <c r="AF20" s="405" t="b">
        <f>AF14=AF17</f>
        <v>1</v>
      </c>
      <c r="AG20" s="415"/>
      <c r="AH20" s="405" t="b">
        <f t="shared" ref="AH20:AI20" si="21">AH14=AH17</f>
        <v>1</v>
      </c>
      <c r="AI20" s="405" t="b">
        <f t="shared" si="21"/>
        <v>1</v>
      </c>
      <c r="AJ20" s="405" t="b">
        <f t="shared" ref="AJ20" si="22">AJ14=AJ17</f>
        <v>1</v>
      </c>
      <c r="AK20" s="443"/>
      <c r="AL20" s="443"/>
      <c r="AM20" s="390"/>
      <c r="AN20" s="390"/>
      <c r="AO20" s="390"/>
      <c r="AP20" s="390"/>
      <c r="AQ20" s="390"/>
      <c r="AR20" s="390"/>
      <c r="AS20" s="390"/>
      <c r="AT20" s="390"/>
      <c r="AU20" s="390"/>
    </row>
    <row r="21" spans="1:47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43"/>
      <c r="AL21" s="443"/>
      <c r="AM21" s="390"/>
      <c r="AN21" s="390"/>
      <c r="AO21" s="390"/>
      <c r="AP21" s="390"/>
      <c r="AQ21" s="390"/>
      <c r="AR21" s="390"/>
      <c r="AS21" s="390"/>
      <c r="AT21" s="390"/>
      <c r="AU21" s="390"/>
    </row>
    <row r="22" spans="1:47" s="390" customFormat="1" ht="14.25">
      <c r="A22" s="559" t="s">
        <v>345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00"/>
      <c r="AD22" s="399"/>
      <c r="AE22" s="422"/>
      <c r="AF22" s="422"/>
      <c r="AG22" s="391"/>
      <c r="AH22" s="422"/>
      <c r="AI22" s="422"/>
      <c r="AJ22" s="422"/>
      <c r="AK22" s="443"/>
      <c r="AL22" s="443"/>
    </row>
    <row r="23" spans="1:47" s="390" customFormat="1" ht="14.25">
      <c r="A23" s="560" t="s">
        <v>101</v>
      </c>
      <c r="B23" s="396"/>
      <c r="C23" s="396"/>
      <c r="D23" s="396"/>
      <c r="E23" s="396">
        <f>ROUND(E17*'3a Other CAP'!$J94,0)</f>
        <v>0</v>
      </c>
      <c r="F23" s="396">
        <f>ROUND(F17*'3a Other CAP'!$J94,0)</f>
        <v>0</v>
      </c>
      <c r="G23" s="396">
        <f>ROUND(G17*'3a Other CAP'!$J94,0)</f>
        <v>0</v>
      </c>
      <c r="H23" s="396">
        <f>ROUND(H17*'3a Other CAP'!$J94,0)</f>
        <v>0</v>
      </c>
      <c r="I23" s="396">
        <f>ROUND(I17*'3a Other CAP'!$J94,0)</f>
        <v>14186</v>
      </c>
      <c r="J23" s="396">
        <f>ROUND(J17*'3a Other CAP'!$J94,0)</f>
        <v>14186</v>
      </c>
      <c r="K23" s="396">
        <f>ROUND(K17*'3a Other CAP'!$J94,0)</f>
        <v>14186</v>
      </c>
      <c r="L23" s="396">
        <f>ROUND(L17*'3a Other CAP'!$J94,0)</f>
        <v>14186</v>
      </c>
      <c r="M23" s="396">
        <f>ROUND(M17*'3a Other CAP'!$J94,0)</f>
        <v>14186</v>
      </c>
      <c r="N23" s="396">
        <f>ROUND(N17*'3a Other CAP'!$J94,0)</f>
        <v>14186</v>
      </c>
      <c r="O23" s="396">
        <f>ROUND(O17*'3a Other CAP'!$J94,0)</f>
        <v>0</v>
      </c>
      <c r="P23" s="396">
        <f>ROUND(P17*'3a Other CAP'!$J94,0)</f>
        <v>0</v>
      </c>
      <c r="Q23" s="396">
        <f>ROUND(Q17*'3a Other CAP'!$J94,0)</f>
        <v>0</v>
      </c>
      <c r="R23" s="396">
        <f>ROUND(R17*'3a Other CAP'!$J94,0)</f>
        <v>0</v>
      </c>
      <c r="S23" s="396">
        <f>ROUND(S17*'3a Other CAP'!$J94,0)</f>
        <v>0</v>
      </c>
      <c r="T23" s="396">
        <f>ROUND(T17*'3a Other CAP'!$J94,0)</f>
        <v>0</v>
      </c>
      <c r="U23" s="396">
        <f>ROUND(U17*'3a Other CAP'!$J94,0)</f>
        <v>0</v>
      </c>
      <c r="V23" s="396">
        <f>ROUND(V17*'3a Other CAP'!$J94,0)</f>
        <v>0</v>
      </c>
      <c r="W23" s="396">
        <f>ROUND(W17*'3a Other CAP'!$J94,0)</f>
        <v>0</v>
      </c>
      <c r="X23" s="396">
        <f>ROUND(X17*'3a Other CAP'!$J94,0)</f>
        <v>0</v>
      </c>
      <c r="Y23" s="396">
        <f>ROUND(Y17*'3a Other CAP'!$J94,0)</f>
        <v>0</v>
      </c>
      <c r="Z23" s="396">
        <f>ROUND(Z17*'3a Other CAP'!$J94,0)</f>
        <v>0</v>
      </c>
      <c r="AA23" s="486"/>
      <c r="AB23" s="486">
        <f>SUM(E23:AA23)</f>
        <v>85116</v>
      </c>
      <c r="AC23" s="400"/>
      <c r="AD23" s="397">
        <f>AB23-SUM(AE23:AE23)</f>
        <v>0</v>
      </c>
      <c r="AE23" s="544">
        <f>SUMIF($E$1:$N$1,AE$1,$E23:$N23)</f>
        <v>85116</v>
      </c>
      <c r="AF23" s="544">
        <f>SUMIF($E$1:$N$1,AF$1,$E23:$N23)</f>
        <v>0</v>
      </c>
      <c r="AG23" s="391"/>
      <c r="AH23" s="544">
        <f>SUMIF($E$2:$N$2,AH$1,$E23:$N23)</f>
        <v>0</v>
      </c>
      <c r="AI23" s="544">
        <f>SUMIF($E$2:$N$2,AI$1,$E23:$N23)</f>
        <v>85116</v>
      </c>
      <c r="AJ23" s="544">
        <f>SUMIF($E$2:$N$2,AJ$1,$E23:$N23)</f>
        <v>0</v>
      </c>
      <c r="AK23" s="398">
        <f>SUM(AE23:AE23)-SUM(AH23:AI23)</f>
        <v>0</v>
      </c>
      <c r="AL23" s="443"/>
    </row>
    <row r="24" spans="1:47" s="390" customFormat="1" ht="14.25">
      <c r="A24" s="562" t="s">
        <v>98</v>
      </c>
      <c r="B24" s="490"/>
      <c r="C24" s="490"/>
      <c r="D24" s="490"/>
      <c r="E24" s="490">
        <f t="shared" ref="E24" si="23">SUM(E23:E23)</f>
        <v>0</v>
      </c>
      <c r="F24" s="490">
        <f t="shared" ref="F24:N24" si="24">SUM(F23:F23)</f>
        <v>0</v>
      </c>
      <c r="G24" s="490">
        <f t="shared" si="24"/>
        <v>0</v>
      </c>
      <c r="H24" s="490">
        <f t="shared" si="24"/>
        <v>0</v>
      </c>
      <c r="I24" s="490">
        <f t="shared" si="24"/>
        <v>14186</v>
      </c>
      <c r="J24" s="490">
        <f t="shared" si="24"/>
        <v>14186</v>
      </c>
      <c r="K24" s="490">
        <f t="shared" si="24"/>
        <v>14186</v>
      </c>
      <c r="L24" s="490">
        <f t="shared" si="24"/>
        <v>14186</v>
      </c>
      <c r="M24" s="490">
        <f t="shared" si="24"/>
        <v>14186</v>
      </c>
      <c r="N24" s="490">
        <f t="shared" si="24"/>
        <v>14186</v>
      </c>
      <c r="O24" s="490"/>
      <c r="P24" s="490"/>
      <c r="Q24" s="490"/>
      <c r="R24" s="490"/>
      <c r="S24" s="490"/>
      <c r="T24" s="490"/>
      <c r="U24" s="490"/>
      <c r="V24" s="490"/>
      <c r="W24" s="490"/>
      <c r="X24" s="490"/>
      <c r="Y24" s="490"/>
      <c r="Z24" s="490"/>
      <c r="AA24" s="490"/>
      <c r="AB24" s="490">
        <f>SUM(E24:AA24)</f>
        <v>85116</v>
      </c>
      <c r="AC24" s="400"/>
      <c r="AD24" s="397">
        <f>AB24-SUM(AE24:AE24)</f>
        <v>0</v>
      </c>
      <c r="AE24" s="490">
        <f>SUM(AE23:AE23)</f>
        <v>85116</v>
      </c>
      <c r="AF24" s="490">
        <f>SUM(AF23:AF23)</f>
        <v>0</v>
      </c>
      <c r="AG24" s="391"/>
      <c r="AH24" s="490">
        <f>AH23</f>
        <v>0</v>
      </c>
      <c r="AI24" s="490">
        <f>AI23</f>
        <v>85116</v>
      </c>
      <c r="AJ24" s="490">
        <f>SUM(AJ23:AJ23)</f>
        <v>0</v>
      </c>
      <c r="AK24" s="398">
        <f>SUM(AE24:AE24)-SUM(AH24:AI24)</f>
        <v>0</v>
      </c>
      <c r="AL24" s="443"/>
    </row>
    <row r="25" spans="1:47" s="423" customFormat="1" ht="14.25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43"/>
      <c r="AM25" s="390"/>
      <c r="AN25" s="390"/>
      <c r="AO25" s="390"/>
      <c r="AP25" s="390"/>
      <c r="AQ25" s="390"/>
      <c r="AR25" s="390"/>
      <c r="AS25" s="390"/>
      <c r="AT25" s="390"/>
      <c r="AU25" s="390"/>
    </row>
    <row r="26" spans="1:47" ht="14.25">
      <c r="AD26" s="399"/>
      <c r="AG26" s="391"/>
      <c r="AM26" s="390"/>
      <c r="AN26" s="390"/>
      <c r="AO26" s="390"/>
      <c r="AP26" s="390"/>
      <c r="AQ26" s="390"/>
      <c r="AR26" s="390"/>
      <c r="AS26" s="390"/>
      <c r="AT26" s="390"/>
      <c r="AU26" s="390"/>
    </row>
    <row r="27" spans="1:47" ht="25.5">
      <c r="A27" s="563" t="s">
        <v>305</v>
      </c>
      <c r="B27" s="482" t="s">
        <v>358</v>
      </c>
      <c r="C27" s="482"/>
      <c r="D27" s="482"/>
      <c r="E27" s="506">
        <f>SUM(E23)</f>
        <v>0</v>
      </c>
      <c r="F27" s="506">
        <f t="shared" ref="F27:Z27" si="25">SUM(F23)</f>
        <v>0</v>
      </c>
      <c r="G27" s="506">
        <f t="shared" si="25"/>
        <v>0</v>
      </c>
      <c r="H27" s="506">
        <f t="shared" si="25"/>
        <v>0</v>
      </c>
      <c r="I27" s="506">
        <f t="shared" si="25"/>
        <v>14186</v>
      </c>
      <c r="J27" s="506">
        <f t="shared" si="25"/>
        <v>14186</v>
      </c>
      <c r="K27" s="506">
        <f t="shared" si="25"/>
        <v>14186</v>
      </c>
      <c r="L27" s="506">
        <f t="shared" si="25"/>
        <v>14186</v>
      </c>
      <c r="M27" s="506">
        <f t="shared" si="25"/>
        <v>14186</v>
      </c>
      <c r="N27" s="506">
        <f t="shared" si="25"/>
        <v>14186</v>
      </c>
      <c r="O27" s="506">
        <f t="shared" si="25"/>
        <v>0</v>
      </c>
      <c r="P27" s="506">
        <f t="shared" si="25"/>
        <v>0</v>
      </c>
      <c r="Q27" s="506">
        <f t="shared" si="25"/>
        <v>0</v>
      </c>
      <c r="R27" s="506">
        <f t="shared" si="25"/>
        <v>0</v>
      </c>
      <c r="S27" s="506">
        <f t="shared" si="25"/>
        <v>0</v>
      </c>
      <c r="T27" s="506">
        <f t="shared" si="25"/>
        <v>0</v>
      </c>
      <c r="U27" s="506">
        <f t="shared" si="25"/>
        <v>0</v>
      </c>
      <c r="V27" s="506">
        <f t="shared" si="25"/>
        <v>0</v>
      </c>
      <c r="W27" s="506">
        <f t="shared" si="25"/>
        <v>0</v>
      </c>
      <c r="X27" s="506">
        <f t="shared" si="25"/>
        <v>0</v>
      </c>
      <c r="Y27" s="506">
        <f t="shared" si="25"/>
        <v>0</v>
      </c>
      <c r="Z27" s="506">
        <f t="shared" si="25"/>
        <v>0</v>
      </c>
      <c r="AA27" s="506"/>
      <c r="AB27" s="506">
        <f>SUM(AB23)</f>
        <v>85116</v>
      </c>
      <c r="AC27" s="406"/>
      <c r="AD27" s="397">
        <f t="shared" ref="AD27:AD58" si="26">AB27-SUM(AE27:AE27)</f>
        <v>0</v>
      </c>
      <c r="AE27" s="506">
        <f>SUM(AE23)</f>
        <v>85116</v>
      </c>
      <c r="AF27" s="506">
        <f>SUM(AF23)</f>
        <v>0</v>
      </c>
      <c r="AG27" s="391"/>
      <c r="AH27" s="506">
        <f>SUM(AH23)</f>
        <v>0</v>
      </c>
      <c r="AI27" s="506">
        <f>SUM(AI23)</f>
        <v>85116</v>
      </c>
      <c r="AJ27" s="506">
        <f>SUM(AJ23)</f>
        <v>0</v>
      </c>
      <c r="AK27" s="398">
        <f t="shared" ref="AK27:AK58" si="27">SUM(AE27:AE27)-SUM(AH27:AI27)</f>
        <v>0</v>
      </c>
    </row>
    <row r="28" spans="1:47">
      <c r="A28" s="543" t="s">
        <v>122</v>
      </c>
      <c r="B28" s="425">
        <f>'4e 2122 CS PC'!AJ3</f>
        <v>3.1591425774254195E-2</v>
      </c>
      <c r="C28" s="425"/>
      <c r="D28" s="425"/>
      <c r="E28" s="396">
        <f t="shared" ref="E28:R43" si="28">ROUND(E$23*$B28,0)</f>
        <v>0</v>
      </c>
      <c r="F28" s="396">
        <f t="shared" si="28"/>
        <v>0</v>
      </c>
      <c r="G28" s="396">
        <f t="shared" si="28"/>
        <v>0</v>
      </c>
      <c r="H28" s="396">
        <f t="shared" si="28"/>
        <v>0</v>
      </c>
      <c r="I28" s="396">
        <f t="shared" si="28"/>
        <v>448</v>
      </c>
      <c r="J28" s="396">
        <f t="shared" si="28"/>
        <v>448</v>
      </c>
      <c r="K28" s="396">
        <f t="shared" si="28"/>
        <v>448</v>
      </c>
      <c r="L28" s="396">
        <f t="shared" si="28"/>
        <v>448</v>
      </c>
      <c r="M28" s="396">
        <f t="shared" si="28"/>
        <v>448</v>
      </c>
      <c r="N28" s="396">
        <f t="shared" si="28"/>
        <v>448</v>
      </c>
      <c r="O28" s="396">
        <f t="shared" si="28"/>
        <v>0</v>
      </c>
      <c r="P28" s="396">
        <f t="shared" si="28"/>
        <v>0</v>
      </c>
      <c r="Q28" s="396">
        <f t="shared" si="28"/>
        <v>0</v>
      </c>
      <c r="R28" s="396">
        <f t="shared" si="28"/>
        <v>0</v>
      </c>
      <c r="S28" s="396">
        <f t="shared" ref="F28:Z39" si="29">ROUND(S$23*$B28,0)</f>
        <v>0</v>
      </c>
      <c r="T28" s="396">
        <f t="shared" si="29"/>
        <v>0</v>
      </c>
      <c r="U28" s="396">
        <f t="shared" si="29"/>
        <v>0</v>
      </c>
      <c r="V28" s="396">
        <f t="shared" si="29"/>
        <v>0</v>
      </c>
      <c r="W28" s="396">
        <f t="shared" si="29"/>
        <v>0</v>
      </c>
      <c r="X28" s="396">
        <f t="shared" si="29"/>
        <v>0</v>
      </c>
      <c r="Y28" s="396">
        <f t="shared" si="29"/>
        <v>0</v>
      </c>
      <c r="Z28" s="396">
        <f t="shared" si="29"/>
        <v>0</v>
      </c>
      <c r="AA28" s="396"/>
      <c r="AB28" s="396">
        <f t="shared" ref="AB28:AB59" si="30">ROUND(SUM(E28:AA28),0)</f>
        <v>2688</v>
      </c>
      <c r="AC28" s="400"/>
      <c r="AD28" s="397">
        <f t="shared" si="26"/>
        <v>0</v>
      </c>
      <c r="AE28" s="544">
        <f t="shared" ref="AE28:AF47" si="31">ROUND(SUMIF($E$1:$N$1,AE$1,$E28:$N28),0)</f>
        <v>2688</v>
      </c>
      <c r="AF28" s="544">
        <f t="shared" si="31"/>
        <v>0</v>
      </c>
      <c r="AG28" s="391"/>
      <c r="AH28" s="544">
        <f t="shared" ref="AH28:AJ47" si="32">ROUND(SUMIF($E$2:$N$2,AH$1,$E28:$N28),0)</f>
        <v>0</v>
      </c>
      <c r="AI28" s="578">
        <f t="shared" si="32"/>
        <v>2688</v>
      </c>
      <c r="AJ28" s="578">
        <f t="shared" si="32"/>
        <v>0</v>
      </c>
      <c r="AK28" s="398">
        <f t="shared" si="27"/>
        <v>0</v>
      </c>
      <c r="AL28" s="443"/>
      <c r="AM28" s="480"/>
    </row>
    <row r="29" spans="1:47">
      <c r="A29" s="543" t="s">
        <v>123</v>
      </c>
      <c r="B29" s="425">
        <f>'4e 2122 CS PC'!AJ4</f>
        <v>2.6804453084317084E-5</v>
      </c>
      <c r="C29" s="425"/>
      <c r="D29" s="425"/>
      <c r="E29" s="396">
        <f t="shared" si="28"/>
        <v>0</v>
      </c>
      <c r="F29" s="396">
        <f t="shared" si="29"/>
        <v>0</v>
      </c>
      <c r="G29" s="396">
        <f t="shared" si="29"/>
        <v>0</v>
      </c>
      <c r="H29" s="396">
        <f t="shared" si="29"/>
        <v>0</v>
      </c>
      <c r="I29" s="396">
        <f t="shared" si="29"/>
        <v>0</v>
      </c>
      <c r="J29" s="396">
        <f t="shared" si="29"/>
        <v>0</v>
      </c>
      <c r="K29" s="396">
        <f t="shared" si="29"/>
        <v>0</v>
      </c>
      <c r="L29" s="396">
        <f t="shared" si="29"/>
        <v>0</v>
      </c>
      <c r="M29" s="396">
        <f t="shared" si="29"/>
        <v>0</v>
      </c>
      <c r="N29" s="396">
        <f t="shared" si="29"/>
        <v>0</v>
      </c>
      <c r="O29" s="396">
        <f t="shared" si="29"/>
        <v>0</v>
      </c>
      <c r="P29" s="396">
        <f t="shared" si="29"/>
        <v>0</v>
      </c>
      <c r="Q29" s="396">
        <f t="shared" si="29"/>
        <v>0</v>
      </c>
      <c r="R29" s="396">
        <f t="shared" si="29"/>
        <v>0</v>
      </c>
      <c r="S29" s="396">
        <f t="shared" si="29"/>
        <v>0</v>
      </c>
      <c r="T29" s="396">
        <f t="shared" si="29"/>
        <v>0</v>
      </c>
      <c r="U29" s="396">
        <f t="shared" si="29"/>
        <v>0</v>
      </c>
      <c r="V29" s="396">
        <f t="shared" si="29"/>
        <v>0</v>
      </c>
      <c r="W29" s="396">
        <f t="shared" si="29"/>
        <v>0</v>
      </c>
      <c r="X29" s="396">
        <f t="shared" si="29"/>
        <v>0</v>
      </c>
      <c r="Y29" s="396">
        <f t="shared" si="29"/>
        <v>0</v>
      </c>
      <c r="Z29" s="396">
        <f t="shared" si="29"/>
        <v>0</v>
      </c>
      <c r="AA29" s="396"/>
      <c r="AB29" s="396">
        <f t="shared" si="30"/>
        <v>0</v>
      </c>
      <c r="AC29" s="400"/>
      <c r="AD29" s="397">
        <f t="shared" si="26"/>
        <v>0</v>
      </c>
      <c r="AE29" s="544">
        <f t="shared" si="31"/>
        <v>0</v>
      </c>
      <c r="AF29" s="544">
        <f t="shared" si="31"/>
        <v>0</v>
      </c>
      <c r="AG29" s="391"/>
      <c r="AH29" s="544">
        <f t="shared" si="32"/>
        <v>0</v>
      </c>
      <c r="AI29" s="578">
        <f t="shared" si="32"/>
        <v>0</v>
      </c>
      <c r="AJ29" s="578">
        <f t="shared" si="32"/>
        <v>0</v>
      </c>
      <c r="AK29" s="398">
        <f t="shared" si="27"/>
        <v>0</v>
      </c>
      <c r="AL29" s="443"/>
      <c r="AM29" s="480"/>
    </row>
    <row r="30" spans="1:47">
      <c r="A30" s="543" t="s">
        <v>124</v>
      </c>
      <c r="B30" s="425">
        <f>'4e 2122 CS PC'!AJ5</f>
        <v>6.4698167807549216E-4</v>
      </c>
      <c r="C30" s="425"/>
      <c r="D30" s="425"/>
      <c r="E30" s="396">
        <f t="shared" si="28"/>
        <v>0</v>
      </c>
      <c r="F30" s="396">
        <f t="shared" si="29"/>
        <v>0</v>
      </c>
      <c r="G30" s="396">
        <f t="shared" si="29"/>
        <v>0</v>
      </c>
      <c r="H30" s="396">
        <f t="shared" si="29"/>
        <v>0</v>
      </c>
      <c r="I30" s="396">
        <f t="shared" si="29"/>
        <v>9</v>
      </c>
      <c r="J30" s="396">
        <f t="shared" si="29"/>
        <v>9</v>
      </c>
      <c r="K30" s="396">
        <f t="shared" si="29"/>
        <v>9</v>
      </c>
      <c r="L30" s="396">
        <f t="shared" si="29"/>
        <v>9</v>
      </c>
      <c r="M30" s="396">
        <f t="shared" si="29"/>
        <v>9</v>
      </c>
      <c r="N30" s="396">
        <f t="shared" si="29"/>
        <v>9</v>
      </c>
      <c r="O30" s="396">
        <f t="shared" si="29"/>
        <v>0</v>
      </c>
      <c r="P30" s="396">
        <f t="shared" si="29"/>
        <v>0</v>
      </c>
      <c r="Q30" s="396">
        <f t="shared" si="29"/>
        <v>0</v>
      </c>
      <c r="R30" s="396">
        <f t="shared" si="29"/>
        <v>0</v>
      </c>
      <c r="S30" s="396">
        <f t="shared" si="29"/>
        <v>0</v>
      </c>
      <c r="T30" s="396">
        <f t="shared" si="29"/>
        <v>0</v>
      </c>
      <c r="U30" s="396">
        <f t="shared" si="29"/>
        <v>0</v>
      </c>
      <c r="V30" s="396">
        <f t="shared" si="29"/>
        <v>0</v>
      </c>
      <c r="W30" s="396">
        <f t="shared" si="29"/>
        <v>0</v>
      </c>
      <c r="X30" s="396">
        <f t="shared" si="29"/>
        <v>0</v>
      </c>
      <c r="Y30" s="396">
        <f t="shared" si="29"/>
        <v>0</v>
      </c>
      <c r="Z30" s="396">
        <f t="shared" si="29"/>
        <v>0</v>
      </c>
      <c r="AA30" s="396"/>
      <c r="AB30" s="396">
        <f t="shared" si="30"/>
        <v>54</v>
      </c>
      <c r="AC30" s="400"/>
      <c r="AD30" s="397">
        <f t="shared" si="26"/>
        <v>0</v>
      </c>
      <c r="AE30" s="544">
        <f t="shared" si="31"/>
        <v>54</v>
      </c>
      <c r="AF30" s="544">
        <f t="shared" si="31"/>
        <v>0</v>
      </c>
      <c r="AG30" s="391"/>
      <c r="AH30" s="578">
        <f t="shared" si="32"/>
        <v>0</v>
      </c>
      <c r="AI30" s="578">
        <f t="shared" si="32"/>
        <v>54</v>
      </c>
      <c r="AJ30" s="578">
        <f t="shared" si="32"/>
        <v>0</v>
      </c>
      <c r="AK30" s="398">
        <f t="shared" si="27"/>
        <v>0</v>
      </c>
      <c r="AL30" s="443"/>
      <c r="AM30" s="480"/>
    </row>
    <row r="31" spans="1:47">
      <c r="A31" s="543" t="s">
        <v>125</v>
      </c>
      <c r="B31" s="425">
        <f>'4e 2122 CS PC'!AJ6</f>
        <v>6.7964420114839785E-3</v>
      </c>
      <c r="C31" s="425"/>
      <c r="D31" s="425"/>
      <c r="E31" s="396">
        <f t="shared" si="28"/>
        <v>0</v>
      </c>
      <c r="F31" s="396">
        <f t="shared" si="29"/>
        <v>0</v>
      </c>
      <c r="G31" s="396">
        <f t="shared" si="29"/>
        <v>0</v>
      </c>
      <c r="H31" s="396">
        <f t="shared" si="29"/>
        <v>0</v>
      </c>
      <c r="I31" s="396">
        <f t="shared" si="29"/>
        <v>96</v>
      </c>
      <c r="J31" s="396">
        <f t="shared" si="29"/>
        <v>96</v>
      </c>
      <c r="K31" s="396">
        <f t="shared" si="29"/>
        <v>96</v>
      </c>
      <c r="L31" s="396">
        <f t="shared" si="29"/>
        <v>96</v>
      </c>
      <c r="M31" s="396">
        <f t="shared" si="29"/>
        <v>96</v>
      </c>
      <c r="N31" s="396">
        <f t="shared" si="29"/>
        <v>96</v>
      </c>
      <c r="O31" s="396">
        <f t="shared" si="29"/>
        <v>0</v>
      </c>
      <c r="P31" s="396">
        <f t="shared" si="29"/>
        <v>0</v>
      </c>
      <c r="Q31" s="396">
        <f t="shared" si="29"/>
        <v>0</v>
      </c>
      <c r="R31" s="396">
        <f t="shared" si="29"/>
        <v>0</v>
      </c>
      <c r="S31" s="396">
        <f t="shared" si="29"/>
        <v>0</v>
      </c>
      <c r="T31" s="396">
        <f t="shared" si="29"/>
        <v>0</v>
      </c>
      <c r="U31" s="396">
        <f t="shared" si="29"/>
        <v>0</v>
      </c>
      <c r="V31" s="396">
        <f t="shared" si="29"/>
        <v>0</v>
      </c>
      <c r="W31" s="396">
        <f t="shared" si="29"/>
        <v>0</v>
      </c>
      <c r="X31" s="396">
        <f t="shared" si="29"/>
        <v>0</v>
      </c>
      <c r="Y31" s="396">
        <f t="shared" si="29"/>
        <v>0</v>
      </c>
      <c r="Z31" s="396">
        <f t="shared" si="29"/>
        <v>0</v>
      </c>
      <c r="AA31" s="396"/>
      <c r="AB31" s="396">
        <f t="shared" si="30"/>
        <v>576</v>
      </c>
      <c r="AC31" s="400"/>
      <c r="AD31" s="397">
        <f t="shared" si="26"/>
        <v>0</v>
      </c>
      <c r="AE31" s="544">
        <f t="shared" si="31"/>
        <v>576</v>
      </c>
      <c r="AF31" s="544">
        <f t="shared" si="31"/>
        <v>0</v>
      </c>
      <c r="AG31" s="391"/>
      <c r="AH31" s="578">
        <f t="shared" si="32"/>
        <v>0</v>
      </c>
      <c r="AI31" s="578">
        <f t="shared" si="32"/>
        <v>576</v>
      </c>
      <c r="AJ31" s="578">
        <f t="shared" si="32"/>
        <v>0</v>
      </c>
      <c r="AK31" s="398">
        <f t="shared" si="27"/>
        <v>0</v>
      </c>
      <c r="AL31" s="443"/>
      <c r="AM31" s="480"/>
    </row>
    <row r="32" spans="1:47">
      <c r="A32" s="543" t="s">
        <v>126</v>
      </c>
      <c r="B32" s="425">
        <f>'4e 2122 CS PC'!AJ7</f>
        <v>1.0985502465685436E-3</v>
      </c>
      <c r="C32" s="425"/>
      <c r="D32" s="425"/>
      <c r="E32" s="396">
        <f t="shared" si="28"/>
        <v>0</v>
      </c>
      <c r="F32" s="396">
        <f t="shared" si="29"/>
        <v>0</v>
      </c>
      <c r="G32" s="396">
        <f t="shared" si="29"/>
        <v>0</v>
      </c>
      <c r="H32" s="396">
        <f t="shared" si="29"/>
        <v>0</v>
      </c>
      <c r="I32" s="396">
        <f t="shared" si="29"/>
        <v>16</v>
      </c>
      <c r="J32" s="396">
        <f t="shared" si="29"/>
        <v>16</v>
      </c>
      <c r="K32" s="396">
        <f t="shared" si="29"/>
        <v>16</v>
      </c>
      <c r="L32" s="396">
        <f t="shared" si="29"/>
        <v>16</v>
      </c>
      <c r="M32" s="396">
        <f t="shared" si="29"/>
        <v>16</v>
      </c>
      <c r="N32" s="396">
        <f t="shared" si="29"/>
        <v>16</v>
      </c>
      <c r="O32" s="396">
        <f t="shared" si="29"/>
        <v>0</v>
      </c>
      <c r="P32" s="396">
        <f t="shared" si="29"/>
        <v>0</v>
      </c>
      <c r="Q32" s="396">
        <f t="shared" si="29"/>
        <v>0</v>
      </c>
      <c r="R32" s="396">
        <f t="shared" si="29"/>
        <v>0</v>
      </c>
      <c r="S32" s="396">
        <f t="shared" si="29"/>
        <v>0</v>
      </c>
      <c r="T32" s="396">
        <f t="shared" si="29"/>
        <v>0</v>
      </c>
      <c r="U32" s="396">
        <f t="shared" si="29"/>
        <v>0</v>
      </c>
      <c r="V32" s="396">
        <f t="shared" si="29"/>
        <v>0</v>
      </c>
      <c r="W32" s="396">
        <f t="shared" si="29"/>
        <v>0</v>
      </c>
      <c r="X32" s="396">
        <f t="shared" si="29"/>
        <v>0</v>
      </c>
      <c r="Y32" s="396">
        <f t="shared" si="29"/>
        <v>0</v>
      </c>
      <c r="Z32" s="396">
        <f t="shared" si="29"/>
        <v>0</v>
      </c>
      <c r="AA32" s="396"/>
      <c r="AB32" s="396">
        <f t="shared" si="30"/>
        <v>96</v>
      </c>
      <c r="AC32" s="400"/>
      <c r="AD32" s="397">
        <f t="shared" si="26"/>
        <v>0</v>
      </c>
      <c r="AE32" s="544">
        <f t="shared" si="31"/>
        <v>96</v>
      </c>
      <c r="AF32" s="544">
        <f t="shared" si="31"/>
        <v>0</v>
      </c>
      <c r="AG32" s="391"/>
      <c r="AH32" s="578">
        <f t="shared" si="32"/>
        <v>0</v>
      </c>
      <c r="AI32" s="578">
        <f t="shared" si="32"/>
        <v>96</v>
      </c>
      <c r="AJ32" s="578">
        <f t="shared" si="32"/>
        <v>0</v>
      </c>
      <c r="AK32" s="398">
        <f t="shared" si="27"/>
        <v>0</v>
      </c>
      <c r="AL32" s="443"/>
      <c r="AM32" s="480"/>
    </row>
    <row r="33" spans="1:39">
      <c r="A33" s="543" t="s">
        <v>127</v>
      </c>
      <c r="B33" s="425">
        <f>'4e 2122 CS PC'!AJ8</f>
        <v>4.6367380536983983E-4</v>
      </c>
      <c r="C33" s="425"/>
      <c r="D33" s="425"/>
      <c r="E33" s="396">
        <f t="shared" si="28"/>
        <v>0</v>
      </c>
      <c r="F33" s="396">
        <f t="shared" si="29"/>
        <v>0</v>
      </c>
      <c r="G33" s="396">
        <f t="shared" si="29"/>
        <v>0</v>
      </c>
      <c r="H33" s="396">
        <f t="shared" si="29"/>
        <v>0</v>
      </c>
      <c r="I33" s="396">
        <f t="shared" si="29"/>
        <v>7</v>
      </c>
      <c r="J33" s="396">
        <f t="shared" si="29"/>
        <v>7</v>
      </c>
      <c r="K33" s="396">
        <f t="shared" si="29"/>
        <v>7</v>
      </c>
      <c r="L33" s="396">
        <f t="shared" si="29"/>
        <v>7</v>
      </c>
      <c r="M33" s="396">
        <f t="shared" si="29"/>
        <v>7</v>
      </c>
      <c r="N33" s="396">
        <f t="shared" si="29"/>
        <v>7</v>
      </c>
      <c r="O33" s="396">
        <f t="shared" si="29"/>
        <v>0</v>
      </c>
      <c r="P33" s="396">
        <f t="shared" si="29"/>
        <v>0</v>
      </c>
      <c r="Q33" s="396">
        <f t="shared" si="29"/>
        <v>0</v>
      </c>
      <c r="R33" s="396">
        <f t="shared" si="29"/>
        <v>0</v>
      </c>
      <c r="S33" s="396">
        <f t="shared" si="29"/>
        <v>0</v>
      </c>
      <c r="T33" s="396">
        <f t="shared" si="29"/>
        <v>0</v>
      </c>
      <c r="U33" s="396">
        <f t="shared" si="29"/>
        <v>0</v>
      </c>
      <c r="V33" s="396">
        <f t="shared" si="29"/>
        <v>0</v>
      </c>
      <c r="W33" s="396">
        <f t="shared" si="29"/>
        <v>0</v>
      </c>
      <c r="X33" s="396">
        <f t="shared" si="29"/>
        <v>0</v>
      </c>
      <c r="Y33" s="396">
        <f t="shared" si="29"/>
        <v>0</v>
      </c>
      <c r="Z33" s="396">
        <f t="shared" si="29"/>
        <v>0</v>
      </c>
      <c r="AA33" s="396"/>
      <c r="AB33" s="396">
        <f t="shared" si="30"/>
        <v>42</v>
      </c>
      <c r="AC33" s="400"/>
      <c r="AD33" s="397">
        <f t="shared" si="26"/>
        <v>0</v>
      </c>
      <c r="AE33" s="544">
        <f t="shared" si="31"/>
        <v>42</v>
      </c>
      <c r="AF33" s="544">
        <f t="shared" si="31"/>
        <v>0</v>
      </c>
      <c r="AG33" s="397"/>
      <c r="AH33" s="544">
        <f t="shared" si="32"/>
        <v>0</v>
      </c>
      <c r="AI33" s="578">
        <f t="shared" si="32"/>
        <v>42</v>
      </c>
      <c r="AJ33" s="578">
        <f t="shared" si="32"/>
        <v>0</v>
      </c>
      <c r="AK33" s="398">
        <f t="shared" si="27"/>
        <v>0</v>
      </c>
      <c r="AL33" s="443"/>
      <c r="AM33" s="480"/>
    </row>
    <row r="34" spans="1:39">
      <c r="A34" s="543" t="s">
        <v>128</v>
      </c>
      <c r="B34" s="425">
        <f>'4e 2122 CS PC'!AJ9</f>
        <v>1.8594076172635376E-2</v>
      </c>
      <c r="C34" s="425"/>
      <c r="D34" s="425"/>
      <c r="E34" s="396">
        <f t="shared" si="28"/>
        <v>0</v>
      </c>
      <c r="F34" s="396">
        <f t="shared" si="29"/>
        <v>0</v>
      </c>
      <c r="G34" s="396">
        <f t="shared" si="29"/>
        <v>0</v>
      </c>
      <c r="H34" s="396">
        <f t="shared" si="29"/>
        <v>0</v>
      </c>
      <c r="I34" s="396">
        <f t="shared" si="29"/>
        <v>264</v>
      </c>
      <c r="J34" s="396">
        <f t="shared" si="29"/>
        <v>264</v>
      </c>
      <c r="K34" s="396">
        <f t="shared" si="29"/>
        <v>264</v>
      </c>
      <c r="L34" s="396">
        <f t="shared" si="29"/>
        <v>264</v>
      </c>
      <c r="M34" s="396">
        <f t="shared" si="29"/>
        <v>264</v>
      </c>
      <c r="N34" s="396">
        <f t="shared" si="29"/>
        <v>264</v>
      </c>
      <c r="O34" s="396">
        <f t="shared" si="29"/>
        <v>0</v>
      </c>
      <c r="P34" s="396">
        <f t="shared" si="29"/>
        <v>0</v>
      </c>
      <c r="Q34" s="396">
        <f t="shared" si="29"/>
        <v>0</v>
      </c>
      <c r="R34" s="396">
        <f t="shared" si="29"/>
        <v>0</v>
      </c>
      <c r="S34" s="396">
        <f t="shared" si="29"/>
        <v>0</v>
      </c>
      <c r="T34" s="396">
        <f t="shared" si="29"/>
        <v>0</v>
      </c>
      <c r="U34" s="396">
        <f t="shared" si="29"/>
        <v>0</v>
      </c>
      <c r="V34" s="396">
        <f t="shared" si="29"/>
        <v>0</v>
      </c>
      <c r="W34" s="396">
        <f t="shared" si="29"/>
        <v>0</v>
      </c>
      <c r="X34" s="396">
        <f t="shared" si="29"/>
        <v>0</v>
      </c>
      <c r="Y34" s="396">
        <f t="shared" si="29"/>
        <v>0</v>
      </c>
      <c r="Z34" s="396">
        <f t="shared" si="29"/>
        <v>0</v>
      </c>
      <c r="AA34" s="396"/>
      <c r="AB34" s="396">
        <f t="shared" si="30"/>
        <v>1584</v>
      </c>
      <c r="AC34" s="400"/>
      <c r="AD34" s="397">
        <f t="shared" si="26"/>
        <v>0</v>
      </c>
      <c r="AE34" s="544">
        <f t="shared" si="31"/>
        <v>1584</v>
      </c>
      <c r="AF34" s="544">
        <f t="shared" si="31"/>
        <v>0</v>
      </c>
      <c r="AG34" s="397"/>
      <c r="AH34" s="544">
        <f t="shared" si="32"/>
        <v>0</v>
      </c>
      <c r="AI34" s="578">
        <f t="shared" si="32"/>
        <v>1584</v>
      </c>
      <c r="AJ34" s="578">
        <f t="shared" si="32"/>
        <v>0</v>
      </c>
      <c r="AK34" s="398">
        <f t="shared" si="27"/>
        <v>0</v>
      </c>
      <c r="AL34" s="443"/>
      <c r="AM34" s="480"/>
    </row>
    <row r="35" spans="1:39">
      <c r="A35" s="543" t="s">
        <v>129</v>
      </c>
      <c r="B35" s="425">
        <f>'4e 2122 CS PC'!AJ10</f>
        <v>1.2390574603169799E-3</v>
      </c>
      <c r="C35" s="425"/>
      <c r="D35" s="425"/>
      <c r="E35" s="396">
        <f t="shared" si="28"/>
        <v>0</v>
      </c>
      <c r="F35" s="396">
        <f t="shared" si="29"/>
        <v>0</v>
      </c>
      <c r="G35" s="396">
        <f t="shared" si="29"/>
        <v>0</v>
      </c>
      <c r="H35" s="396">
        <f t="shared" si="29"/>
        <v>0</v>
      </c>
      <c r="I35" s="396">
        <f t="shared" si="29"/>
        <v>18</v>
      </c>
      <c r="J35" s="396">
        <f t="shared" si="29"/>
        <v>18</v>
      </c>
      <c r="K35" s="396">
        <f t="shared" si="29"/>
        <v>18</v>
      </c>
      <c r="L35" s="396">
        <f t="shared" si="29"/>
        <v>18</v>
      </c>
      <c r="M35" s="396">
        <f t="shared" si="29"/>
        <v>18</v>
      </c>
      <c r="N35" s="396">
        <f t="shared" si="29"/>
        <v>18</v>
      </c>
      <c r="O35" s="396">
        <f t="shared" si="29"/>
        <v>0</v>
      </c>
      <c r="P35" s="396">
        <f t="shared" si="29"/>
        <v>0</v>
      </c>
      <c r="Q35" s="396">
        <f t="shared" si="29"/>
        <v>0</v>
      </c>
      <c r="R35" s="396">
        <f t="shared" si="29"/>
        <v>0</v>
      </c>
      <c r="S35" s="396">
        <f t="shared" si="29"/>
        <v>0</v>
      </c>
      <c r="T35" s="396">
        <f t="shared" si="29"/>
        <v>0</v>
      </c>
      <c r="U35" s="396">
        <f t="shared" si="29"/>
        <v>0</v>
      </c>
      <c r="V35" s="396">
        <f t="shared" si="29"/>
        <v>0</v>
      </c>
      <c r="W35" s="396">
        <f t="shared" si="29"/>
        <v>0</v>
      </c>
      <c r="X35" s="396">
        <f t="shared" si="29"/>
        <v>0</v>
      </c>
      <c r="Y35" s="396">
        <f t="shared" si="29"/>
        <v>0</v>
      </c>
      <c r="Z35" s="396">
        <f t="shared" si="29"/>
        <v>0</v>
      </c>
      <c r="AA35" s="396"/>
      <c r="AB35" s="396">
        <f t="shared" si="30"/>
        <v>108</v>
      </c>
      <c r="AC35" s="400"/>
      <c r="AD35" s="397">
        <f t="shared" si="26"/>
        <v>0</v>
      </c>
      <c r="AE35" s="544">
        <f t="shared" si="31"/>
        <v>108</v>
      </c>
      <c r="AF35" s="544">
        <f t="shared" si="31"/>
        <v>0</v>
      </c>
      <c r="AG35" s="397"/>
      <c r="AH35" s="578">
        <f t="shared" si="32"/>
        <v>0</v>
      </c>
      <c r="AI35" s="578">
        <f t="shared" si="32"/>
        <v>108</v>
      </c>
      <c r="AJ35" s="578">
        <f t="shared" si="32"/>
        <v>0</v>
      </c>
      <c r="AK35" s="398">
        <f t="shared" si="27"/>
        <v>0</v>
      </c>
      <c r="AL35" s="443"/>
      <c r="AM35" s="480"/>
    </row>
    <row r="36" spans="1:39">
      <c r="A36" s="543" t="s">
        <v>130</v>
      </c>
      <c r="B36" s="425">
        <f>'4e 2122 CS PC'!AJ11</f>
        <v>2.5312914969141372E-3</v>
      </c>
      <c r="C36" s="425"/>
      <c r="D36" s="425"/>
      <c r="E36" s="396">
        <f t="shared" si="28"/>
        <v>0</v>
      </c>
      <c r="F36" s="396">
        <f t="shared" si="29"/>
        <v>0</v>
      </c>
      <c r="G36" s="396">
        <f t="shared" si="29"/>
        <v>0</v>
      </c>
      <c r="H36" s="396">
        <f t="shared" si="29"/>
        <v>0</v>
      </c>
      <c r="I36" s="396">
        <f t="shared" si="29"/>
        <v>36</v>
      </c>
      <c r="J36" s="396">
        <f t="shared" si="29"/>
        <v>36</v>
      </c>
      <c r="K36" s="396">
        <f t="shared" si="29"/>
        <v>36</v>
      </c>
      <c r="L36" s="396">
        <f t="shared" si="29"/>
        <v>36</v>
      </c>
      <c r="M36" s="396">
        <f t="shared" si="29"/>
        <v>36</v>
      </c>
      <c r="N36" s="396">
        <f t="shared" si="29"/>
        <v>36</v>
      </c>
      <c r="O36" s="396">
        <f t="shared" si="29"/>
        <v>0</v>
      </c>
      <c r="P36" s="396">
        <f t="shared" si="29"/>
        <v>0</v>
      </c>
      <c r="Q36" s="396">
        <f t="shared" si="29"/>
        <v>0</v>
      </c>
      <c r="R36" s="396">
        <f t="shared" si="29"/>
        <v>0</v>
      </c>
      <c r="S36" s="396">
        <f t="shared" si="29"/>
        <v>0</v>
      </c>
      <c r="T36" s="396">
        <f t="shared" si="29"/>
        <v>0</v>
      </c>
      <c r="U36" s="396">
        <f t="shared" si="29"/>
        <v>0</v>
      </c>
      <c r="V36" s="396">
        <f t="shared" si="29"/>
        <v>0</v>
      </c>
      <c r="W36" s="396">
        <f t="shared" si="29"/>
        <v>0</v>
      </c>
      <c r="X36" s="396">
        <f t="shared" si="29"/>
        <v>0</v>
      </c>
      <c r="Y36" s="396">
        <f t="shared" si="29"/>
        <v>0</v>
      </c>
      <c r="Z36" s="396">
        <f t="shared" si="29"/>
        <v>0</v>
      </c>
      <c r="AA36" s="396"/>
      <c r="AB36" s="396">
        <f t="shared" si="30"/>
        <v>216</v>
      </c>
      <c r="AC36" s="400"/>
      <c r="AD36" s="397">
        <f t="shared" si="26"/>
        <v>0</v>
      </c>
      <c r="AE36" s="544">
        <f t="shared" si="31"/>
        <v>216</v>
      </c>
      <c r="AF36" s="544">
        <f t="shared" si="31"/>
        <v>0</v>
      </c>
      <c r="AG36" s="397"/>
      <c r="AH36" s="544">
        <f t="shared" si="32"/>
        <v>0</v>
      </c>
      <c r="AI36" s="578">
        <f t="shared" si="32"/>
        <v>216</v>
      </c>
      <c r="AJ36" s="578">
        <f t="shared" si="32"/>
        <v>0</v>
      </c>
      <c r="AK36" s="398">
        <f t="shared" si="27"/>
        <v>0</v>
      </c>
      <c r="AL36" s="443"/>
      <c r="AM36" s="480"/>
    </row>
    <row r="37" spans="1:39">
      <c r="A37" s="543" t="s">
        <v>131</v>
      </c>
      <c r="B37" s="425">
        <f>'4e 2122 CS PC'!AJ12</f>
        <v>4.6676064077342087E-2</v>
      </c>
      <c r="C37" s="425"/>
      <c r="D37" s="425"/>
      <c r="E37" s="396">
        <f t="shared" si="28"/>
        <v>0</v>
      </c>
      <c r="F37" s="396">
        <f t="shared" si="29"/>
        <v>0</v>
      </c>
      <c r="G37" s="396">
        <f t="shared" si="29"/>
        <v>0</v>
      </c>
      <c r="H37" s="396">
        <f t="shared" si="29"/>
        <v>0</v>
      </c>
      <c r="I37" s="396">
        <f t="shared" si="29"/>
        <v>662</v>
      </c>
      <c r="J37" s="396">
        <f t="shared" si="29"/>
        <v>662</v>
      </c>
      <c r="K37" s="396">
        <f t="shared" si="29"/>
        <v>662</v>
      </c>
      <c r="L37" s="396">
        <f t="shared" si="29"/>
        <v>662</v>
      </c>
      <c r="M37" s="396">
        <f t="shared" si="29"/>
        <v>662</v>
      </c>
      <c r="N37" s="396">
        <f t="shared" si="29"/>
        <v>662</v>
      </c>
      <c r="O37" s="396">
        <f t="shared" si="29"/>
        <v>0</v>
      </c>
      <c r="P37" s="396">
        <f t="shared" si="29"/>
        <v>0</v>
      </c>
      <c r="Q37" s="396">
        <f t="shared" si="29"/>
        <v>0</v>
      </c>
      <c r="R37" s="396">
        <f t="shared" si="29"/>
        <v>0</v>
      </c>
      <c r="S37" s="396">
        <f t="shared" si="29"/>
        <v>0</v>
      </c>
      <c r="T37" s="396">
        <f t="shared" si="29"/>
        <v>0</v>
      </c>
      <c r="U37" s="396">
        <f t="shared" si="29"/>
        <v>0</v>
      </c>
      <c r="V37" s="396">
        <f t="shared" si="29"/>
        <v>0</v>
      </c>
      <c r="W37" s="396">
        <f t="shared" si="29"/>
        <v>0</v>
      </c>
      <c r="X37" s="396">
        <f t="shared" si="29"/>
        <v>0</v>
      </c>
      <c r="Y37" s="396">
        <f t="shared" si="29"/>
        <v>0</v>
      </c>
      <c r="Z37" s="396">
        <f t="shared" si="29"/>
        <v>0</v>
      </c>
      <c r="AA37" s="396"/>
      <c r="AB37" s="521">
        <f t="shared" si="30"/>
        <v>3972</v>
      </c>
      <c r="AC37" s="400"/>
      <c r="AD37" s="397">
        <f t="shared" si="26"/>
        <v>0</v>
      </c>
      <c r="AE37" s="544">
        <f t="shared" si="31"/>
        <v>3972</v>
      </c>
      <c r="AF37" s="544">
        <f t="shared" si="31"/>
        <v>0</v>
      </c>
      <c r="AG37" s="397"/>
      <c r="AH37" s="578">
        <f t="shared" si="32"/>
        <v>0</v>
      </c>
      <c r="AI37" s="578">
        <f t="shared" si="32"/>
        <v>3972</v>
      </c>
      <c r="AJ37" s="578">
        <f t="shared" si="32"/>
        <v>0</v>
      </c>
      <c r="AK37" s="398">
        <f t="shared" si="27"/>
        <v>0</v>
      </c>
      <c r="AL37" s="443"/>
      <c r="AM37" s="480"/>
    </row>
    <row r="38" spans="1:39">
      <c r="A38" s="543" t="s">
        <v>132</v>
      </c>
      <c r="B38" s="425">
        <f>'4e 2122 CS PC'!AJ13</f>
        <v>7.8100394349707751E-4</v>
      </c>
      <c r="C38" s="425"/>
      <c r="D38" s="425"/>
      <c r="E38" s="396">
        <f t="shared" si="28"/>
        <v>0</v>
      </c>
      <c r="F38" s="396">
        <f t="shared" si="29"/>
        <v>0</v>
      </c>
      <c r="G38" s="396">
        <f t="shared" si="29"/>
        <v>0</v>
      </c>
      <c r="H38" s="396">
        <f t="shared" si="29"/>
        <v>0</v>
      </c>
      <c r="I38" s="396">
        <f t="shared" si="29"/>
        <v>11</v>
      </c>
      <c r="J38" s="396">
        <f t="shared" si="29"/>
        <v>11</v>
      </c>
      <c r="K38" s="396">
        <f t="shared" si="29"/>
        <v>11</v>
      </c>
      <c r="L38" s="396">
        <f t="shared" si="29"/>
        <v>11</v>
      </c>
      <c r="M38" s="396">
        <f t="shared" si="29"/>
        <v>11</v>
      </c>
      <c r="N38" s="396">
        <f t="shared" si="29"/>
        <v>11</v>
      </c>
      <c r="O38" s="396">
        <f t="shared" si="29"/>
        <v>0</v>
      </c>
      <c r="P38" s="396">
        <f t="shared" si="29"/>
        <v>0</v>
      </c>
      <c r="Q38" s="396">
        <f t="shared" si="29"/>
        <v>0</v>
      </c>
      <c r="R38" s="396">
        <f t="shared" si="29"/>
        <v>0</v>
      </c>
      <c r="S38" s="396">
        <f t="shared" si="29"/>
        <v>0</v>
      </c>
      <c r="T38" s="396">
        <f t="shared" si="29"/>
        <v>0</v>
      </c>
      <c r="U38" s="396">
        <f t="shared" si="29"/>
        <v>0</v>
      </c>
      <c r="V38" s="396">
        <f t="shared" si="29"/>
        <v>0</v>
      </c>
      <c r="W38" s="396">
        <f t="shared" si="29"/>
        <v>0</v>
      </c>
      <c r="X38" s="396">
        <f t="shared" si="29"/>
        <v>0</v>
      </c>
      <c r="Y38" s="396">
        <f t="shared" si="29"/>
        <v>0</v>
      </c>
      <c r="Z38" s="396">
        <f t="shared" si="29"/>
        <v>0</v>
      </c>
      <c r="AA38" s="396"/>
      <c r="AB38" s="396">
        <f t="shared" si="30"/>
        <v>66</v>
      </c>
      <c r="AC38" s="400"/>
      <c r="AD38" s="397">
        <f t="shared" si="26"/>
        <v>0</v>
      </c>
      <c r="AE38" s="544">
        <f t="shared" si="31"/>
        <v>66</v>
      </c>
      <c r="AF38" s="544">
        <f t="shared" si="31"/>
        <v>0</v>
      </c>
      <c r="AG38" s="397"/>
      <c r="AH38" s="544">
        <f t="shared" si="32"/>
        <v>0</v>
      </c>
      <c r="AI38" s="578">
        <f t="shared" si="32"/>
        <v>66</v>
      </c>
      <c r="AJ38" s="578">
        <f t="shared" si="32"/>
        <v>0</v>
      </c>
      <c r="AK38" s="398">
        <f t="shared" si="27"/>
        <v>0</v>
      </c>
      <c r="AL38" s="443"/>
      <c r="AM38" s="480"/>
    </row>
    <row r="39" spans="1:39">
      <c r="A39" s="543" t="s">
        <v>133</v>
      </c>
      <c r="B39" s="425">
        <f>'4e 2122 CS PC'!AJ14</f>
        <v>4.9696320678100786E-3</v>
      </c>
      <c r="C39" s="425"/>
      <c r="D39" s="425"/>
      <c r="E39" s="396">
        <f t="shared" si="28"/>
        <v>0</v>
      </c>
      <c r="F39" s="396">
        <f t="shared" si="29"/>
        <v>0</v>
      </c>
      <c r="G39" s="396">
        <f t="shared" si="29"/>
        <v>0</v>
      </c>
      <c r="H39" s="396">
        <f t="shared" si="29"/>
        <v>0</v>
      </c>
      <c r="I39" s="396">
        <f t="shared" si="29"/>
        <v>70</v>
      </c>
      <c r="J39" s="396">
        <f t="shared" si="29"/>
        <v>70</v>
      </c>
      <c r="K39" s="396">
        <f t="shared" si="29"/>
        <v>70</v>
      </c>
      <c r="L39" s="396">
        <f t="shared" si="29"/>
        <v>70</v>
      </c>
      <c r="M39" s="396">
        <f t="shared" si="29"/>
        <v>70</v>
      </c>
      <c r="N39" s="396">
        <f t="shared" si="29"/>
        <v>70</v>
      </c>
      <c r="O39" s="396">
        <f t="shared" si="29"/>
        <v>0</v>
      </c>
      <c r="P39" s="396">
        <f t="shared" si="29"/>
        <v>0</v>
      </c>
      <c r="Q39" s="396">
        <f t="shared" si="29"/>
        <v>0</v>
      </c>
      <c r="R39" s="396">
        <f t="shared" si="29"/>
        <v>0</v>
      </c>
      <c r="S39" s="396">
        <f t="shared" si="29"/>
        <v>0</v>
      </c>
      <c r="T39" s="396">
        <f t="shared" si="29"/>
        <v>0</v>
      </c>
      <c r="U39" s="396">
        <f t="shared" ref="F39:Z51" si="33">ROUND(U$23*$B39,0)</f>
        <v>0</v>
      </c>
      <c r="V39" s="396">
        <f t="shared" si="33"/>
        <v>0</v>
      </c>
      <c r="W39" s="396">
        <f t="shared" si="33"/>
        <v>0</v>
      </c>
      <c r="X39" s="396">
        <f t="shared" si="33"/>
        <v>0</v>
      </c>
      <c r="Y39" s="396">
        <f t="shared" si="33"/>
        <v>0</v>
      </c>
      <c r="Z39" s="396">
        <f t="shared" si="33"/>
        <v>0</v>
      </c>
      <c r="AA39" s="396"/>
      <c r="AB39" s="396">
        <f t="shared" si="30"/>
        <v>420</v>
      </c>
      <c r="AC39" s="400"/>
      <c r="AD39" s="397">
        <f t="shared" si="26"/>
        <v>0</v>
      </c>
      <c r="AE39" s="544">
        <f t="shared" si="31"/>
        <v>420</v>
      </c>
      <c r="AF39" s="544">
        <f t="shared" si="31"/>
        <v>0</v>
      </c>
      <c r="AG39" s="391"/>
      <c r="AH39" s="544">
        <f t="shared" si="32"/>
        <v>0</v>
      </c>
      <c r="AI39" s="578">
        <f t="shared" si="32"/>
        <v>420</v>
      </c>
      <c r="AJ39" s="578">
        <f t="shared" si="32"/>
        <v>0</v>
      </c>
      <c r="AK39" s="398">
        <f t="shared" si="27"/>
        <v>0</v>
      </c>
      <c r="AL39" s="443"/>
      <c r="AM39" s="480"/>
    </row>
    <row r="40" spans="1:39">
      <c r="A40" s="543" t="s">
        <v>134</v>
      </c>
      <c r="B40" s="425">
        <f>'4e 2122 CS PC'!AJ15</f>
        <v>8.7261464686105798E-3</v>
      </c>
      <c r="C40" s="425"/>
      <c r="D40" s="425"/>
      <c r="E40" s="396">
        <f t="shared" si="28"/>
        <v>0</v>
      </c>
      <c r="F40" s="396">
        <f t="shared" si="33"/>
        <v>0</v>
      </c>
      <c r="G40" s="396">
        <f t="shared" si="33"/>
        <v>0</v>
      </c>
      <c r="H40" s="396">
        <f t="shared" si="33"/>
        <v>0</v>
      </c>
      <c r="I40" s="396">
        <f t="shared" si="33"/>
        <v>124</v>
      </c>
      <c r="J40" s="396">
        <f t="shared" si="33"/>
        <v>124</v>
      </c>
      <c r="K40" s="396">
        <f t="shared" si="33"/>
        <v>124</v>
      </c>
      <c r="L40" s="396">
        <f t="shared" si="33"/>
        <v>124</v>
      </c>
      <c r="M40" s="396">
        <f t="shared" si="33"/>
        <v>124</v>
      </c>
      <c r="N40" s="396">
        <f t="shared" si="33"/>
        <v>124</v>
      </c>
      <c r="O40" s="396">
        <f t="shared" si="33"/>
        <v>0</v>
      </c>
      <c r="P40" s="396">
        <f t="shared" si="33"/>
        <v>0</v>
      </c>
      <c r="Q40" s="396">
        <f t="shared" si="33"/>
        <v>0</v>
      </c>
      <c r="R40" s="396">
        <f t="shared" si="33"/>
        <v>0</v>
      </c>
      <c r="S40" s="396">
        <f t="shared" si="33"/>
        <v>0</v>
      </c>
      <c r="T40" s="396">
        <f t="shared" si="33"/>
        <v>0</v>
      </c>
      <c r="U40" s="396">
        <f t="shared" si="33"/>
        <v>0</v>
      </c>
      <c r="V40" s="396">
        <f t="shared" si="33"/>
        <v>0</v>
      </c>
      <c r="W40" s="396">
        <f t="shared" si="33"/>
        <v>0</v>
      </c>
      <c r="X40" s="396">
        <f t="shared" si="33"/>
        <v>0</v>
      </c>
      <c r="Y40" s="396">
        <f t="shared" si="33"/>
        <v>0</v>
      </c>
      <c r="Z40" s="396">
        <f t="shared" si="33"/>
        <v>0</v>
      </c>
      <c r="AA40" s="396"/>
      <c r="AB40" s="396">
        <f t="shared" si="30"/>
        <v>744</v>
      </c>
      <c r="AC40" s="400"/>
      <c r="AD40" s="397">
        <f t="shared" si="26"/>
        <v>0</v>
      </c>
      <c r="AE40" s="544">
        <f t="shared" si="31"/>
        <v>744</v>
      </c>
      <c r="AF40" s="544">
        <f t="shared" si="31"/>
        <v>0</v>
      </c>
      <c r="AG40" s="391"/>
      <c r="AH40" s="578">
        <f t="shared" si="32"/>
        <v>0</v>
      </c>
      <c r="AI40" s="578">
        <f t="shared" si="32"/>
        <v>744</v>
      </c>
      <c r="AJ40" s="578">
        <f t="shared" si="32"/>
        <v>0</v>
      </c>
      <c r="AK40" s="398">
        <f t="shared" si="27"/>
        <v>0</v>
      </c>
      <c r="AL40" s="443"/>
      <c r="AM40" s="480"/>
    </row>
    <row r="41" spans="1:39">
      <c r="A41" s="543" t="s">
        <v>135</v>
      </c>
      <c r="B41" s="425">
        <f>'4e 2122 CS PC'!AJ16</f>
        <v>4.4810992938539766E-4</v>
      </c>
      <c r="C41" s="425"/>
      <c r="D41" s="425"/>
      <c r="E41" s="396">
        <f t="shared" si="28"/>
        <v>0</v>
      </c>
      <c r="F41" s="396">
        <f t="shared" si="33"/>
        <v>0</v>
      </c>
      <c r="G41" s="396">
        <f t="shared" si="33"/>
        <v>0</v>
      </c>
      <c r="H41" s="396">
        <f t="shared" si="33"/>
        <v>0</v>
      </c>
      <c r="I41" s="396">
        <f t="shared" si="33"/>
        <v>6</v>
      </c>
      <c r="J41" s="396">
        <f t="shared" si="33"/>
        <v>6</v>
      </c>
      <c r="K41" s="396">
        <f t="shared" si="33"/>
        <v>6</v>
      </c>
      <c r="L41" s="396">
        <f t="shared" si="33"/>
        <v>6</v>
      </c>
      <c r="M41" s="396">
        <f t="shared" si="33"/>
        <v>6</v>
      </c>
      <c r="N41" s="396">
        <f t="shared" si="33"/>
        <v>6</v>
      </c>
      <c r="O41" s="396">
        <f t="shared" si="33"/>
        <v>0</v>
      </c>
      <c r="P41" s="396">
        <f t="shared" si="33"/>
        <v>0</v>
      </c>
      <c r="Q41" s="396">
        <f t="shared" si="33"/>
        <v>0</v>
      </c>
      <c r="R41" s="396">
        <f t="shared" si="33"/>
        <v>0</v>
      </c>
      <c r="S41" s="396">
        <f t="shared" si="33"/>
        <v>0</v>
      </c>
      <c r="T41" s="396">
        <f t="shared" si="33"/>
        <v>0</v>
      </c>
      <c r="U41" s="396">
        <f t="shared" si="33"/>
        <v>0</v>
      </c>
      <c r="V41" s="396">
        <f t="shared" si="33"/>
        <v>0</v>
      </c>
      <c r="W41" s="396">
        <f t="shared" si="33"/>
        <v>0</v>
      </c>
      <c r="X41" s="396">
        <f t="shared" si="33"/>
        <v>0</v>
      </c>
      <c r="Y41" s="396">
        <f t="shared" si="33"/>
        <v>0</v>
      </c>
      <c r="Z41" s="396">
        <f t="shared" si="33"/>
        <v>0</v>
      </c>
      <c r="AA41" s="396"/>
      <c r="AB41" s="396">
        <f t="shared" si="30"/>
        <v>36</v>
      </c>
      <c r="AC41" s="400"/>
      <c r="AD41" s="397">
        <f t="shared" si="26"/>
        <v>0</v>
      </c>
      <c r="AE41" s="544">
        <f t="shared" si="31"/>
        <v>36</v>
      </c>
      <c r="AF41" s="544">
        <f t="shared" si="31"/>
        <v>0</v>
      </c>
      <c r="AG41" s="391"/>
      <c r="AH41" s="544">
        <f t="shared" si="32"/>
        <v>0</v>
      </c>
      <c r="AI41" s="578">
        <f t="shared" si="32"/>
        <v>36</v>
      </c>
      <c r="AJ41" s="578">
        <f t="shared" si="32"/>
        <v>0</v>
      </c>
      <c r="AK41" s="398">
        <f t="shared" si="27"/>
        <v>0</v>
      </c>
      <c r="AL41" s="443"/>
      <c r="AM41" s="480"/>
    </row>
    <row r="42" spans="1:39">
      <c r="A42" s="543" t="s">
        <v>136</v>
      </c>
      <c r="B42" s="425">
        <f>'4e 2122 CS PC'!AJ17</f>
        <v>3.4634812024045322E-2</v>
      </c>
      <c r="C42" s="425"/>
      <c r="D42" s="425"/>
      <c r="E42" s="396">
        <f t="shared" si="28"/>
        <v>0</v>
      </c>
      <c r="F42" s="396">
        <f t="shared" si="33"/>
        <v>0</v>
      </c>
      <c r="G42" s="396">
        <f t="shared" si="33"/>
        <v>0</v>
      </c>
      <c r="H42" s="396">
        <f t="shared" si="33"/>
        <v>0</v>
      </c>
      <c r="I42" s="396">
        <f t="shared" si="33"/>
        <v>491</v>
      </c>
      <c r="J42" s="396">
        <f t="shared" si="33"/>
        <v>491</v>
      </c>
      <c r="K42" s="396">
        <f t="shared" si="33"/>
        <v>491</v>
      </c>
      <c r="L42" s="396">
        <f t="shared" si="33"/>
        <v>491</v>
      </c>
      <c r="M42" s="396">
        <f t="shared" si="33"/>
        <v>491</v>
      </c>
      <c r="N42" s="396">
        <f t="shared" si="33"/>
        <v>491</v>
      </c>
      <c r="O42" s="396">
        <f t="shared" si="33"/>
        <v>0</v>
      </c>
      <c r="P42" s="396">
        <f t="shared" si="33"/>
        <v>0</v>
      </c>
      <c r="Q42" s="396">
        <f t="shared" si="33"/>
        <v>0</v>
      </c>
      <c r="R42" s="396">
        <f t="shared" si="33"/>
        <v>0</v>
      </c>
      <c r="S42" s="396">
        <f t="shared" si="33"/>
        <v>0</v>
      </c>
      <c r="T42" s="396">
        <f t="shared" si="33"/>
        <v>0</v>
      </c>
      <c r="U42" s="396">
        <f t="shared" si="33"/>
        <v>0</v>
      </c>
      <c r="V42" s="396">
        <f t="shared" si="33"/>
        <v>0</v>
      </c>
      <c r="W42" s="396">
        <f t="shared" si="33"/>
        <v>0</v>
      </c>
      <c r="X42" s="396">
        <f t="shared" si="33"/>
        <v>0</v>
      </c>
      <c r="Y42" s="396">
        <f t="shared" si="33"/>
        <v>0</v>
      </c>
      <c r="Z42" s="396">
        <f t="shared" si="33"/>
        <v>0</v>
      </c>
      <c r="AA42" s="396"/>
      <c r="AB42" s="396">
        <f t="shared" si="30"/>
        <v>2946</v>
      </c>
      <c r="AC42" s="400"/>
      <c r="AD42" s="397">
        <f t="shared" si="26"/>
        <v>0</v>
      </c>
      <c r="AE42" s="544">
        <f t="shared" si="31"/>
        <v>2946</v>
      </c>
      <c r="AF42" s="544">
        <f t="shared" si="31"/>
        <v>0</v>
      </c>
      <c r="AG42" s="391"/>
      <c r="AH42" s="544">
        <f t="shared" si="32"/>
        <v>0</v>
      </c>
      <c r="AI42" s="578">
        <f t="shared" si="32"/>
        <v>2946</v>
      </c>
      <c r="AJ42" s="578">
        <f t="shared" si="32"/>
        <v>0</v>
      </c>
      <c r="AK42" s="398">
        <f t="shared" si="27"/>
        <v>0</v>
      </c>
      <c r="AL42" s="443"/>
      <c r="AM42" s="480"/>
    </row>
    <row r="43" spans="1:39">
      <c r="A43" s="543" t="s">
        <v>137</v>
      </c>
      <c r="B43" s="425">
        <f>'4e 2122 CS PC'!AJ18</f>
        <v>5.3883435647804189E-3</v>
      </c>
      <c r="C43" s="425"/>
      <c r="D43" s="425"/>
      <c r="E43" s="396">
        <f t="shared" si="28"/>
        <v>0</v>
      </c>
      <c r="F43" s="396">
        <f t="shared" si="33"/>
        <v>0</v>
      </c>
      <c r="G43" s="396">
        <f t="shared" si="33"/>
        <v>0</v>
      </c>
      <c r="H43" s="396">
        <f t="shared" si="33"/>
        <v>0</v>
      </c>
      <c r="I43" s="396">
        <f t="shared" si="33"/>
        <v>76</v>
      </c>
      <c r="J43" s="396">
        <f t="shared" si="33"/>
        <v>76</v>
      </c>
      <c r="K43" s="396">
        <f t="shared" si="33"/>
        <v>76</v>
      </c>
      <c r="L43" s="396">
        <f t="shared" si="33"/>
        <v>76</v>
      </c>
      <c r="M43" s="396">
        <f t="shared" si="33"/>
        <v>76</v>
      </c>
      <c r="N43" s="396">
        <f t="shared" si="33"/>
        <v>76</v>
      </c>
      <c r="O43" s="396">
        <f t="shared" si="33"/>
        <v>0</v>
      </c>
      <c r="P43" s="396">
        <f t="shared" si="33"/>
        <v>0</v>
      </c>
      <c r="Q43" s="396">
        <f t="shared" si="33"/>
        <v>0</v>
      </c>
      <c r="R43" s="396">
        <f t="shared" si="33"/>
        <v>0</v>
      </c>
      <c r="S43" s="396">
        <f t="shared" si="33"/>
        <v>0</v>
      </c>
      <c r="T43" s="396">
        <f t="shared" si="33"/>
        <v>0</v>
      </c>
      <c r="U43" s="396">
        <f t="shared" si="33"/>
        <v>0</v>
      </c>
      <c r="V43" s="396">
        <f t="shared" si="33"/>
        <v>0</v>
      </c>
      <c r="W43" s="396">
        <f t="shared" si="33"/>
        <v>0</v>
      </c>
      <c r="X43" s="396">
        <f t="shared" si="33"/>
        <v>0</v>
      </c>
      <c r="Y43" s="396">
        <f t="shared" si="33"/>
        <v>0</v>
      </c>
      <c r="Z43" s="396">
        <f t="shared" si="33"/>
        <v>0</v>
      </c>
      <c r="AA43" s="396"/>
      <c r="AB43" s="396">
        <f t="shared" si="30"/>
        <v>456</v>
      </c>
      <c r="AC43" s="400"/>
      <c r="AD43" s="397">
        <f t="shared" si="26"/>
        <v>0</v>
      </c>
      <c r="AE43" s="544">
        <f t="shared" si="31"/>
        <v>456</v>
      </c>
      <c r="AF43" s="544">
        <f t="shared" si="31"/>
        <v>0</v>
      </c>
      <c r="AG43" s="391"/>
      <c r="AH43" s="578">
        <f t="shared" si="32"/>
        <v>0</v>
      </c>
      <c r="AI43" s="578">
        <f t="shared" si="32"/>
        <v>456</v>
      </c>
      <c r="AJ43" s="578">
        <f t="shared" si="32"/>
        <v>0</v>
      </c>
      <c r="AK43" s="398">
        <f t="shared" si="27"/>
        <v>0</v>
      </c>
      <c r="AL43" s="443"/>
      <c r="AM43" s="480"/>
    </row>
    <row r="44" spans="1:39">
      <c r="A44" s="543" t="s">
        <v>138</v>
      </c>
      <c r="B44" s="425">
        <f>'4e 2122 CS PC'!AJ19</f>
        <v>2.9130387884214273E-3</v>
      </c>
      <c r="C44" s="425"/>
      <c r="D44" s="425"/>
      <c r="E44" s="396">
        <f t="shared" ref="E44:R59" si="34">ROUND(E$23*$B44,0)</f>
        <v>0</v>
      </c>
      <c r="F44" s="396">
        <f t="shared" si="34"/>
        <v>0</v>
      </c>
      <c r="G44" s="396">
        <f t="shared" si="34"/>
        <v>0</v>
      </c>
      <c r="H44" s="396">
        <f t="shared" si="34"/>
        <v>0</v>
      </c>
      <c r="I44" s="396">
        <f t="shared" si="34"/>
        <v>41</v>
      </c>
      <c r="J44" s="396">
        <f t="shared" si="34"/>
        <v>41</v>
      </c>
      <c r="K44" s="396">
        <f t="shared" si="34"/>
        <v>41</v>
      </c>
      <c r="L44" s="396">
        <f t="shared" si="34"/>
        <v>41</v>
      </c>
      <c r="M44" s="396">
        <f t="shared" si="34"/>
        <v>41</v>
      </c>
      <c r="N44" s="396">
        <f t="shared" si="34"/>
        <v>41</v>
      </c>
      <c r="O44" s="396">
        <f t="shared" si="34"/>
        <v>0</v>
      </c>
      <c r="P44" s="396">
        <f t="shared" si="34"/>
        <v>0</v>
      </c>
      <c r="Q44" s="396">
        <f t="shared" si="34"/>
        <v>0</v>
      </c>
      <c r="R44" s="396">
        <f t="shared" si="34"/>
        <v>0</v>
      </c>
      <c r="S44" s="396">
        <f t="shared" si="33"/>
        <v>0</v>
      </c>
      <c r="T44" s="396">
        <f t="shared" si="33"/>
        <v>0</v>
      </c>
      <c r="U44" s="396">
        <f t="shared" si="33"/>
        <v>0</v>
      </c>
      <c r="V44" s="396">
        <f t="shared" si="33"/>
        <v>0</v>
      </c>
      <c r="W44" s="396">
        <f t="shared" si="33"/>
        <v>0</v>
      </c>
      <c r="X44" s="396">
        <f t="shared" si="33"/>
        <v>0</v>
      </c>
      <c r="Y44" s="396">
        <f t="shared" si="33"/>
        <v>0</v>
      </c>
      <c r="Z44" s="396">
        <f t="shared" si="33"/>
        <v>0</v>
      </c>
      <c r="AA44" s="396"/>
      <c r="AB44" s="396">
        <f t="shared" si="30"/>
        <v>246</v>
      </c>
      <c r="AC44" s="400"/>
      <c r="AD44" s="397">
        <f t="shared" si="26"/>
        <v>0</v>
      </c>
      <c r="AE44" s="544">
        <f t="shared" si="31"/>
        <v>246</v>
      </c>
      <c r="AF44" s="544">
        <f t="shared" si="31"/>
        <v>0</v>
      </c>
      <c r="AG44" s="391"/>
      <c r="AH44" s="578">
        <f t="shared" si="32"/>
        <v>0</v>
      </c>
      <c r="AI44" s="578">
        <f t="shared" si="32"/>
        <v>246</v>
      </c>
      <c r="AJ44" s="578">
        <f t="shared" si="32"/>
        <v>0</v>
      </c>
      <c r="AK44" s="398">
        <f t="shared" si="27"/>
        <v>0</v>
      </c>
      <c r="AL44" s="443"/>
      <c r="AM44" s="480"/>
    </row>
    <row r="45" spans="1:39">
      <c r="A45" s="543" t="s">
        <v>139</v>
      </c>
      <c r="B45" s="425">
        <f>'4e 2122 CS PC'!AJ20</f>
        <v>7.3971643914946014E-4</v>
      </c>
      <c r="C45" s="425"/>
      <c r="D45" s="425"/>
      <c r="E45" s="396">
        <f t="shared" si="34"/>
        <v>0</v>
      </c>
      <c r="F45" s="396">
        <f t="shared" si="33"/>
        <v>0</v>
      </c>
      <c r="G45" s="396">
        <f t="shared" si="33"/>
        <v>0</v>
      </c>
      <c r="H45" s="396">
        <f t="shared" si="33"/>
        <v>0</v>
      </c>
      <c r="I45" s="396">
        <f t="shared" si="33"/>
        <v>10</v>
      </c>
      <c r="J45" s="396">
        <f t="shared" si="33"/>
        <v>10</v>
      </c>
      <c r="K45" s="396">
        <f t="shared" si="33"/>
        <v>10</v>
      </c>
      <c r="L45" s="396">
        <f t="shared" si="33"/>
        <v>10</v>
      </c>
      <c r="M45" s="396">
        <f t="shared" si="33"/>
        <v>10</v>
      </c>
      <c r="N45" s="396">
        <f t="shared" si="33"/>
        <v>10</v>
      </c>
      <c r="O45" s="396">
        <f t="shared" si="33"/>
        <v>0</v>
      </c>
      <c r="P45" s="396">
        <f t="shared" si="33"/>
        <v>0</v>
      </c>
      <c r="Q45" s="396">
        <f t="shared" si="33"/>
        <v>0</v>
      </c>
      <c r="R45" s="396">
        <f t="shared" si="33"/>
        <v>0</v>
      </c>
      <c r="S45" s="396">
        <f t="shared" si="33"/>
        <v>0</v>
      </c>
      <c r="T45" s="396">
        <f t="shared" si="33"/>
        <v>0</v>
      </c>
      <c r="U45" s="396">
        <f t="shared" si="33"/>
        <v>0</v>
      </c>
      <c r="V45" s="396">
        <f t="shared" si="33"/>
        <v>0</v>
      </c>
      <c r="W45" s="396">
        <f t="shared" si="33"/>
        <v>0</v>
      </c>
      <c r="X45" s="396">
        <f t="shared" si="33"/>
        <v>0</v>
      </c>
      <c r="Y45" s="396">
        <f t="shared" si="33"/>
        <v>0</v>
      </c>
      <c r="Z45" s="396">
        <f t="shared" si="33"/>
        <v>0</v>
      </c>
      <c r="AA45" s="396"/>
      <c r="AB45" s="396">
        <f t="shared" si="30"/>
        <v>60</v>
      </c>
      <c r="AC45" s="400"/>
      <c r="AD45" s="397">
        <f t="shared" si="26"/>
        <v>0</v>
      </c>
      <c r="AE45" s="544">
        <f t="shared" si="31"/>
        <v>60</v>
      </c>
      <c r="AF45" s="544">
        <f t="shared" si="31"/>
        <v>0</v>
      </c>
      <c r="AG45" s="391"/>
      <c r="AH45" s="544">
        <f t="shared" si="32"/>
        <v>0</v>
      </c>
      <c r="AI45" s="578">
        <f t="shared" si="32"/>
        <v>60</v>
      </c>
      <c r="AJ45" s="578">
        <f t="shared" si="32"/>
        <v>0</v>
      </c>
      <c r="AK45" s="398">
        <f t="shared" si="27"/>
        <v>0</v>
      </c>
      <c r="AL45" s="443"/>
      <c r="AM45" s="480"/>
    </row>
    <row r="46" spans="1:39">
      <c r="A46" s="543" t="s">
        <v>140</v>
      </c>
      <c r="B46" s="425">
        <f>'4e 2122 CS PC'!AJ21</f>
        <v>0.29459023448924654</v>
      </c>
      <c r="C46" s="425"/>
      <c r="D46" s="425"/>
      <c r="E46" s="396">
        <f t="shared" si="34"/>
        <v>0</v>
      </c>
      <c r="F46" s="396">
        <f t="shared" si="33"/>
        <v>0</v>
      </c>
      <c r="G46" s="396">
        <f t="shared" si="33"/>
        <v>0</v>
      </c>
      <c r="H46" s="396">
        <f t="shared" si="33"/>
        <v>0</v>
      </c>
      <c r="I46" s="396">
        <f t="shared" si="33"/>
        <v>4179</v>
      </c>
      <c r="J46" s="396">
        <f t="shared" si="33"/>
        <v>4179</v>
      </c>
      <c r="K46" s="396">
        <f t="shared" si="33"/>
        <v>4179</v>
      </c>
      <c r="L46" s="396">
        <f t="shared" si="33"/>
        <v>4179</v>
      </c>
      <c r="M46" s="396">
        <f t="shared" si="33"/>
        <v>4179</v>
      </c>
      <c r="N46" s="396">
        <f t="shared" si="33"/>
        <v>4179</v>
      </c>
      <c r="O46" s="396">
        <f t="shared" si="33"/>
        <v>0</v>
      </c>
      <c r="P46" s="396">
        <f t="shared" si="33"/>
        <v>0</v>
      </c>
      <c r="Q46" s="396">
        <f t="shared" si="33"/>
        <v>0</v>
      </c>
      <c r="R46" s="396">
        <f t="shared" si="33"/>
        <v>0</v>
      </c>
      <c r="S46" s="396">
        <f t="shared" si="33"/>
        <v>0</v>
      </c>
      <c r="T46" s="396">
        <f t="shared" si="33"/>
        <v>0</v>
      </c>
      <c r="U46" s="396">
        <f t="shared" si="33"/>
        <v>0</v>
      </c>
      <c r="V46" s="396">
        <f t="shared" si="33"/>
        <v>0</v>
      </c>
      <c r="W46" s="396">
        <f t="shared" si="33"/>
        <v>0</v>
      </c>
      <c r="X46" s="396">
        <f t="shared" si="33"/>
        <v>0</v>
      </c>
      <c r="Y46" s="396">
        <f t="shared" si="33"/>
        <v>0</v>
      </c>
      <c r="Z46" s="396">
        <f t="shared" si="33"/>
        <v>0</v>
      </c>
      <c r="AA46" s="396"/>
      <c r="AB46" s="396">
        <f t="shared" si="30"/>
        <v>25074</v>
      </c>
      <c r="AC46" s="400"/>
      <c r="AD46" s="397">
        <f t="shared" si="26"/>
        <v>0</v>
      </c>
      <c r="AE46" s="544">
        <f t="shared" si="31"/>
        <v>25074</v>
      </c>
      <c r="AF46" s="544">
        <f t="shared" si="31"/>
        <v>0</v>
      </c>
      <c r="AG46" s="391"/>
      <c r="AH46" s="544">
        <f t="shared" si="32"/>
        <v>0</v>
      </c>
      <c r="AI46" s="578">
        <f t="shared" si="32"/>
        <v>25074</v>
      </c>
      <c r="AJ46" s="578">
        <f t="shared" si="32"/>
        <v>0</v>
      </c>
      <c r="AK46" s="398">
        <f t="shared" si="27"/>
        <v>0</v>
      </c>
      <c r="AL46" s="443"/>
      <c r="AM46" s="480"/>
    </row>
    <row r="47" spans="1:39">
      <c r="A47" s="543" t="s">
        <v>141</v>
      </c>
      <c r="B47" s="425">
        <f>'4e 2122 CS PC'!AJ22</f>
        <v>6.2666217331802596E-3</v>
      </c>
      <c r="C47" s="425"/>
      <c r="D47" s="425"/>
      <c r="E47" s="396">
        <f t="shared" si="34"/>
        <v>0</v>
      </c>
      <c r="F47" s="396">
        <f t="shared" si="33"/>
        <v>0</v>
      </c>
      <c r="G47" s="396">
        <f t="shared" si="33"/>
        <v>0</v>
      </c>
      <c r="H47" s="396">
        <f t="shared" si="33"/>
        <v>0</v>
      </c>
      <c r="I47" s="396">
        <f t="shared" si="33"/>
        <v>89</v>
      </c>
      <c r="J47" s="396">
        <f t="shared" si="33"/>
        <v>89</v>
      </c>
      <c r="K47" s="396">
        <f t="shared" si="33"/>
        <v>89</v>
      </c>
      <c r="L47" s="396">
        <f t="shared" si="33"/>
        <v>89</v>
      </c>
      <c r="M47" s="396">
        <f t="shared" si="33"/>
        <v>89</v>
      </c>
      <c r="N47" s="396">
        <f t="shared" si="33"/>
        <v>89</v>
      </c>
      <c r="O47" s="396">
        <f t="shared" si="33"/>
        <v>0</v>
      </c>
      <c r="P47" s="396">
        <f t="shared" si="33"/>
        <v>0</v>
      </c>
      <c r="Q47" s="396">
        <f t="shared" si="33"/>
        <v>0</v>
      </c>
      <c r="R47" s="396">
        <f t="shared" si="33"/>
        <v>0</v>
      </c>
      <c r="S47" s="396">
        <f t="shared" si="33"/>
        <v>0</v>
      </c>
      <c r="T47" s="396">
        <f t="shared" si="33"/>
        <v>0</v>
      </c>
      <c r="U47" s="396">
        <f t="shared" si="33"/>
        <v>0</v>
      </c>
      <c r="V47" s="396">
        <f t="shared" si="33"/>
        <v>0</v>
      </c>
      <c r="W47" s="396">
        <f t="shared" si="33"/>
        <v>0</v>
      </c>
      <c r="X47" s="396">
        <f t="shared" si="33"/>
        <v>0</v>
      </c>
      <c r="Y47" s="396">
        <f t="shared" si="33"/>
        <v>0</v>
      </c>
      <c r="Z47" s="396">
        <f t="shared" si="33"/>
        <v>0</v>
      </c>
      <c r="AA47" s="396"/>
      <c r="AB47" s="396">
        <f t="shared" si="30"/>
        <v>534</v>
      </c>
      <c r="AC47" s="400"/>
      <c r="AD47" s="397">
        <f t="shared" si="26"/>
        <v>0</v>
      </c>
      <c r="AE47" s="544">
        <f t="shared" si="31"/>
        <v>534</v>
      </c>
      <c r="AF47" s="544">
        <f t="shared" si="31"/>
        <v>0</v>
      </c>
      <c r="AG47" s="391"/>
      <c r="AH47" s="544">
        <f t="shared" si="32"/>
        <v>0</v>
      </c>
      <c r="AI47" s="578">
        <f t="shared" si="32"/>
        <v>534</v>
      </c>
      <c r="AJ47" s="578">
        <f t="shared" si="32"/>
        <v>0</v>
      </c>
      <c r="AK47" s="398">
        <f t="shared" si="27"/>
        <v>0</v>
      </c>
      <c r="AL47" s="443"/>
      <c r="AM47" s="480"/>
    </row>
    <row r="48" spans="1:39">
      <c r="A48" s="543" t="s">
        <v>142</v>
      </c>
      <c r="B48" s="425">
        <f>'4e 2122 CS PC'!AJ23</f>
        <v>2.7638849769038567E-3</v>
      </c>
      <c r="C48" s="425"/>
      <c r="D48" s="425"/>
      <c r="E48" s="396">
        <f t="shared" si="34"/>
        <v>0</v>
      </c>
      <c r="F48" s="396">
        <f t="shared" si="33"/>
        <v>0</v>
      </c>
      <c r="G48" s="396">
        <f t="shared" si="33"/>
        <v>0</v>
      </c>
      <c r="H48" s="396">
        <f t="shared" si="33"/>
        <v>0</v>
      </c>
      <c r="I48" s="396">
        <f t="shared" si="33"/>
        <v>39</v>
      </c>
      <c r="J48" s="396">
        <f t="shared" si="33"/>
        <v>39</v>
      </c>
      <c r="K48" s="396">
        <f t="shared" si="33"/>
        <v>39</v>
      </c>
      <c r="L48" s="396">
        <f t="shared" si="33"/>
        <v>39</v>
      </c>
      <c r="M48" s="396">
        <f t="shared" si="33"/>
        <v>39</v>
      </c>
      <c r="N48" s="396">
        <f t="shared" si="33"/>
        <v>39</v>
      </c>
      <c r="O48" s="396">
        <f t="shared" si="33"/>
        <v>0</v>
      </c>
      <c r="P48" s="396">
        <f t="shared" si="33"/>
        <v>0</v>
      </c>
      <c r="Q48" s="396">
        <f t="shared" si="33"/>
        <v>0</v>
      </c>
      <c r="R48" s="396">
        <f t="shared" si="33"/>
        <v>0</v>
      </c>
      <c r="S48" s="396">
        <f t="shared" si="33"/>
        <v>0</v>
      </c>
      <c r="T48" s="396">
        <f t="shared" si="33"/>
        <v>0</v>
      </c>
      <c r="U48" s="396">
        <f t="shared" si="33"/>
        <v>0</v>
      </c>
      <c r="V48" s="396">
        <f t="shared" si="33"/>
        <v>0</v>
      </c>
      <c r="W48" s="396">
        <f t="shared" si="33"/>
        <v>0</v>
      </c>
      <c r="X48" s="396">
        <f t="shared" si="33"/>
        <v>0</v>
      </c>
      <c r="Y48" s="396">
        <f t="shared" si="33"/>
        <v>0</v>
      </c>
      <c r="Z48" s="396">
        <f t="shared" si="33"/>
        <v>0</v>
      </c>
      <c r="AA48" s="396"/>
      <c r="AB48" s="396">
        <f t="shared" si="30"/>
        <v>234</v>
      </c>
      <c r="AC48" s="400"/>
      <c r="AD48" s="397">
        <f t="shared" si="26"/>
        <v>0</v>
      </c>
      <c r="AE48" s="544">
        <f t="shared" ref="AE48:AF67" si="35">ROUND(SUMIF($E$1:$N$1,AE$1,$E48:$N48),0)</f>
        <v>234</v>
      </c>
      <c r="AF48" s="544">
        <f t="shared" si="35"/>
        <v>0</v>
      </c>
      <c r="AG48" s="391"/>
      <c r="AH48" s="544">
        <f t="shared" ref="AH48:AJ67" si="36">ROUND(SUMIF($E$2:$N$2,AH$1,$E48:$N48),0)</f>
        <v>0</v>
      </c>
      <c r="AI48" s="578">
        <f t="shared" si="36"/>
        <v>234</v>
      </c>
      <c r="AJ48" s="578">
        <f t="shared" si="36"/>
        <v>0</v>
      </c>
      <c r="AK48" s="398">
        <f t="shared" si="27"/>
        <v>0</v>
      </c>
      <c r="AL48" s="443"/>
      <c r="AM48" s="480"/>
    </row>
    <row r="49" spans="1:39">
      <c r="A49" s="543" t="s">
        <v>143</v>
      </c>
      <c r="B49" s="425">
        <f>'4e 2122 CS PC'!AJ24</f>
        <v>5.6419050443602887E-4</v>
      </c>
      <c r="C49" s="425"/>
      <c r="D49" s="425"/>
      <c r="E49" s="396">
        <f t="shared" si="34"/>
        <v>0</v>
      </c>
      <c r="F49" s="396">
        <f t="shared" si="33"/>
        <v>0</v>
      </c>
      <c r="G49" s="396">
        <f t="shared" si="33"/>
        <v>0</v>
      </c>
      <c r="H49" s="396">
        <f t="shared" si="33"/>
        <v>0</v>
      </c>
      <c r="I49" s="396">
        <f t="shared" si="33"/>
        <v>8</v>
      </c>
      <c r="J49" s="396">
        <f t="shared" si="33"/>
        <v>8</v>
      </c>
      <c r="K49" s="396">
        <f t="shared" si="33"/>
        <v>8</v>
      </c>
      <c r="L49" s="396">
        <f t="shared" si="33"/>
        <v>8</v>
      </c>
      <c r="M49" s="396">
        <f t="shared" si="33"/>
        <v>8</v>
      </c>
      <c r="N49" s="396">
        <f t="shared" si="33"/>
        <v>8</v>
      </c>
      <c r="O49" s="396">
        <f t="shared" si="33"/>
        <v>0</v>
      </c>
      <c r="P49" s="396">
        <f t="shared" si="33"/>
        <v>0</v>
      </c>
      <c r="Q49" s="396">
        <f t="shared" si="33"/>
        <v>0</v>
      </c>
      <c r="R49" s="396">
        <f t="shared" si="33"/>
        <v>0</v>
      </c>
      <c r="S49" s="396">
        <f t="shared" si="33"/>
        <v>0</v>
      </c>
      <c r="T49" s="396">
        <f t="shared" si="33"/>
        <v>0</v>
      </c>
      <c r="U49" s="396">
        <f t="shared" si="33"/>
        <v>0</v>
      </c>
      <c r="V49" s="396">
        <f t="shared" si="33"/>
        <v>0</v>
      </c>
      <c r="W49" s="396">
        <f t="shared" si="33"/>
        <v>0</v>
      </c>
      <c r="X49" s="396">
        <f t="shared" si="33"/>
        <v>0</v>
      </c>
      <c r="Y49" s="396">
        <f t="shared" si="33"/>
        <v>0</v>
      </c>
      <c r="Z49" s="396">
        <f t="shared" si="33"/>
        <v>0</v>
      </c>
      <c r="AA49" s="396"/>
      <c r="AB49" s="396">
        <f t="shared" si="30"/>
        <v>48</v>
      </c>
      <c r="AC49" s="400"/>
      <c r="AD49" s="397">
        <f t="shared" si="26"/>
        <v>0</v>
      </c>
      <c r="AE49" s="544">
        <f t="shared" si="35"/>
        <v>48</v>
      </c>
      <c r="AF49" s="544">
        <f t="shared" si="35"/>
        <v>0</v>
      </c>
      <c r="AG49" s="391"/>
      <c r="AH49" s="544">
        <f t="shared" si="36"/>
        <v>0</v>
      </c>
      <c r="AI49" s="578">
        <f t="shared" si="36"/>
        <v>48</v>
      </c>
      <c r="AJ49" s="578">
        <f t="shared" si="36"/>
        <v>0</v>
      </c>
      <c r="AK49" s="398">
        <f t="shared" si="27"/>
        <v>0</v>
      </c>
      <c r="AL49" s="443"/>
      <c r="AM49" s="480"/>
    </row>
    <row r="50" spans="1:39">
      <c r="A50" s="543" t="s">
        <v>144</v>
      </c>
      <c r="B50" s="425">
        <f>'4e 2122 CS PC'!AJ25</f>
        <v>2.9541101278248165E-3</v>
      </c>
      <c r="C50" s="425"/>
      <c r="D50" s="425"/>
      <c r="E50" s="396">
        <f t="shared" si="34"/>
        <v>0</v>
      </c>
      <c r="F50" s="396">
        <f t="shared" si="33"/>
        <v>0</v>
      </c>
      <c r="G50" s="396">
        <f t="shared" si="33"/>
        <v>0</v>
      </c>
      <c r="H50" s="396">
        <f t="shared" si="33"/>
        <v>0</v>
      </c>
      <c r="I50" s="396">
        <f t="shared" si="33"/>
        <v>42</v>
      </c>
      <c r="J50" s="396">
        <f t="shared" si="33"/>
        <v>42</v>
      </c>
      <c r="K50" s="396">
        <f t="shared" si="33"/>
        <v>42</v>
      </c>
      <c r="L50" s="396">
        <f t="shared" si="33"/>
        <v>42</v>
      </c>
      <c r="M50" s="396">
        <f t="shared" si="33"/>
        <v>42</v>
      </c>
      <c r="N50" s="396">
        <f t="shared" si="33"/>
        <v>42</v>
      </c>
      <c r="O50" s="396">
        <f t="shared" si="33"/>
        <v>0</v>
      </c>
      <c r="P50" s="396">
        <f t="shared" si="33"/>
        <v>0</v>
      </c>
      <c r="Q50" s="396">
        <f t="shared" si="33"/>
        <v>0</v>
      </c>
      <c r="R50" s="396">
        <f t="shared" si="33"/>
        <v>0</v>
      </c>
      <c r="S50" s="396">
        <f t="shared" si="33"/>
        <v>0</v>
      </c>
      <c r="T50" s="396">
        <f t="shared" si="33"/>
        <v>0</v>
      </c>
      <c r="U50" s="396">
        <f t="shared" si="33"/>
        <v>0</v>
      </c>
      <c r="V50" s="396">
        <f t="shared" si="33"/>
        <v>0</v>
      </c>
      <c r="W50" s="396">
        <f t="shared" si="33"/>
        <v>0</v>
      </c>
      <c r="X50" s="396">
        <f t="shared" si="33"/>
        <v>0</v>
      </c>
      <c r="Y50" s="396">
        <f t="shared" si="33"/>
        <v>0</v>
      </c>
      <c r="Z50" s="396">
        <f t="shared" si="33"/>
        <v>0</v>
      </c>
      <c r="AA50" s="396"/>
      <c r="AB50" s="396">
        <f t="shared" si="30"/>
        <v>252</v>
      </c>
      <c r="AC50" s="400"/>
      <c r="AD50" s="397">
        <f t="shared" si="26"/>
        <v>0</v>
      </c>
      <c r="AE50" s="544">
        <f t="shared" si="35"/>
        <v>252</v>
      </c>
      <c r="AF50" s="544">
        <f t="shared" si="35"/>
        <v>0</v>
      </c>
      <c r="AG50" s="391"/>
      <c r="AH50" s="544">
        <f t="shared" si="36"/>
        <v>0</v>
      </c>
      <c r="AI50" s="578">
        <f t="shared" si="36"/>
        <v>252</v>
      </c>
      <c r="AJ50" s="578">
        <f t="shared" si="36"/>
        <v>0</v>
      </c>
      <c r="AK50" s="398">
        <f t="shared" si="27"/>
        <v>0</v>
      </c>
      <c r="AL50" s="443"/>
      <c r="AM50" s="480"/>
    </row>
    <row r="51" spans="1:39">
      <c r="A51" s="543" t="s">
        <v>145</v>
      </c>
      <c r="B51" s="425">
        <f>'4e 2122 CS PC'!AJ26</f>
        <v>1.162426987588025E-2</v>
      </c>
      <c r="C51" s="425"/>
      <c r="D51" s="425"/>
      <c r="E51" s="396">
        <f t="shared" si="34"/>
        <v>0</v>
      </c>
      <c r="F51" s="396">
        <f t="shared" si="33"/>
        <v>0</v>
      </c>
      <c r="G51" s="396">
        <f t="shared" si="33"/>
        <v>0</v>
      </c>
      <c r="H51" s="396">
        <f t="shared" si="33"/>
        <v>0</v>
      </c>
      <c r="I51" s="396">
        <f t="shared" si="33"/>
        <v>165</v>
      </c>
      <c r="J51" s="396">
        <f t="shared" si="33"/>
        <v>165</v>
      </c>
      <c r="K51" s="396">
        <f t="shared" si="33"/>
        <v>165</v>
      </c>
      <c r="L51" s="396">
        <f t="shared" si="33"/>
        <v>165</v>
      </c>
      <c r="M51" s="396">
        <f t="shared" si="33"/>
        <v>165</v>
      </c>
      <c r="N51" s="396">
        <f t="shared" si="33"/>
        <v>165</v>
      </c>
      <c r="O51" s="396">
        <f t="shared" ref="F51:Z63" si="37">ROUND(O$23*$B51,0)</f>
        <v>0</v>
      </c>
      <c r="P51" s="396">
        <f t="shared" si="37"/>
        <v>0</v>
      </c>
      <c r="Q51" s="396">
        <f t="shared" si="37"/>
        <v>0</v>
      </c>
      <c r="R51" s="396">
        <f t="shared" si="37"/>
        <v>0</v>
      </c>
      <c r="S51" s="396">
        <f t="shared" si="37"/>
        <v>0</v>
      </c>
      <c r="T51" s="396">
        <f t="shared" si="37"/>
        <v>0</v>
      </c>
      <c r="U51" s="396">
        <f t="shared" si="37"/>
        <v>0</v>
      </c>
      <c r="V51" s="396">
        <f t="shared" si="37"/>
        <v>0</v>
      </c>
      <c r="W51" s="396">
        <f t="shared" si="37"/>
        <v>0</v>
      </c>
      <c r="X51" s="396">
        <f t="shared" si="37"/>
        <v>0</v>
      </c>
      <c r="Y51" s="396">
        <f t="shared" si="37"/>
        <v>0</v>
      </c>
      <c r="Z51" s="396">
        <f t="shared" si="37"/>
        <v>0</v>
      </c>
      <c r="AA51" s="396"/>
      <c r="AB51" s="396">
        <f t="shared" si="30"/>
        <v>990</v>
      </c>
      <c r="AC51" s="400"/>
      <c r="AD51" s="397">
        <f t="shared" si="26"/>
        <v>0</v>
      </c>
      <c r="AE51" s="544">
        <f t="shared" si="35"/>
        <v>990</v>
      </c>
      <c r="AF51" s="544">
        <f t="shared" si="35"/>
        <v>0</v>
      </c>
      <c r="AG51" s="391"/>
      <c r="AH51" s="544">
        <f t="shared" si="36"/>
        <v>0</v>
      </c>
      <c r="AI51" s="578">
        <f t="shared" si="36"/>
        <v>990</v>
      </c>
      <c r="AJ51" s="578">
        <f t="shared" si="36"/>
        <v>0</v>
      </c>
      <c r="AK51" s="398">
        <f t="shared" si="27"/>
        <v>0</v>
      </c>
      <c r="AL51" s="443"/>
      <c r="AM51" s="480"/>
    </row>
    <row r="52" spans="1:39">
      <c r="A52" s="543" t="s">
        <v>146</v>
      </c>
      <c r="B52" s="425">
        <f>'4e 2122 CS PC'!AJ27</f>
        <v>3.6013079708445368E-4</v>
      </c>
      <c r="C52" s="425"/>
      <c r="D52" s="425"/>
      <c r="E52" s="396">
        <f t="shared" si="34"/>
        <v>0</v>
      </c>
      <c r="F52" s="396">
        <f t="shared" si="37"/>
        <v>0</v>
      </c>
      <c r="G52" s="396">
        <f t="shared" si="37"/>
        <v>0</v>
      </c>
      <c r="H52" s="396">
        <f t="shared" si="37"/>
        <v>0</v>
      </c>
      <c r="I52" s="396">
        <f t="shared" si="37"/>
        <v>5</v>
      </c>
      <c r="J52" s="396">
        <f t="shared" si="37"/>
        <v>5</v>
      </c>
      <c r="K52" s="396">
        <f t="shared" si="37"/>
        <v>5</v>
      </c>
      <c r="L52" s="396">
        <f t="shared" si="37"/>
        <v>5</v>
      </c>
      <c r="M52" s="396">
        <f t="shared" si="37"/>
        <v>5</v>
      </c>
      <c r="N52" s="396">
        <f t="shared" si="37"/>
        <v>5</v>
      </c>
      <c r="O52" s="396">
        <f t="shared" si="37"/>
        <v>0</v>
      </c>
      <c r="P52" s="396">
        <f t="shared" si="37"/>
        <v>0</v>
      </c>
      <c r="Q52" s="396">
        <f t="shared" si="37"/>
        <v>0</v>
      </c>
      <c r="R52" s="396">
        <f t="shared" si="37"/>
        <v>0</v>
      </c>
      <c r="S52" s="396">
        <f t="shared" si="37"/>
        <v>0</v>
      </c>
      <c r="T52" s="396">
        <f t="shared" si="37"/>
        <v>0</v>
      </c>
      <c r="U52" s="396">
        <f t="shared" si="37"/>
        <v>0</v>
      </c>
      <c r="V52" s="396">
        <f t="shared" si="37"/>
        <v>0</v>
      </c>
      <c r="W52" s="396">
        <f t="shared" si="37"/>
        <v>0</v>
      </c>
      <c r="X52" s="396">
        <f t="shared" si="37"/>
        <v>0</v>
      </c>
      <c r="Y52" s="396">
        <f t="shared" si="37"/>
        <v>0</v>
      </c>
      <c r="Z52" s="396">
        <f t="shared" si="37"/>
        <v>0</v>
      </c>
      <c r="AA52" s="396"/>
      <c r="AB52" s="396">
        <f t="shared" si="30"/>
        <v>30</v>
      </c>
      <c r="AC52" s="400"/>
      <c r="AD52" s="397">
        <f t="shared" si="26"/>
        <v>0</v>
      </c>
      <c r="AE52" s="544">
        <f t="shared" si="35"/>
        <v>30</v>
      </c>
      <c r="AF52" s="544">
        <f t="shared" si="35"/>
        <v>0</v>
      </c>
      <c r="AG52" s="391"/>
      <c r="AH52" s="578">
        <f t="shared" si="36"/>
        <v>0</v>
      </c>
      <c r="AI52" s="578">
        <f t="shared" si="36"/>
        <v>30</v>
      </c>
      <c r="AJ52" s="578">
        <f t="shared" si="36"/>
        <v>0</v>
      </c>
      <c r="AK52" s="398">
        <f t="shared" si="27"/>
        <v>0</v>
      </c>
      <c r="AL52" s="443"/>
      <c r="AM52" s="480"/>
    </row>
    <row r="53" spans="1:39">
      <c r="A53" s="543" t="s">
        <v>147</v>
      </c>
      <c r="B53" s="425">
        <f>'4e 2122 CS PC'!AJ28</f>
        <v>1.3812939936192433E-4</v>
      </c>
      <c r="C53" s="425"/>
      <c r="D53" s="425"/>
      <c r="E53" s="396">
        <f t="shared" si="34"/>
        <v>0</v>
      </c>
      <c r="F53" s="396">
        <f t="shared" si="37"/>
        <v>0</v>
      </c>
      <c r="G53" s="396">
        <f t="shared" si="37"/>
        <v>0</v>
      </c>
      <c r="H53" s="396">
        <f t="shared" si="37"/>
        <v>0</v>
      </c>
      <c r="I53" s="396">
        <f t="shared" si="37"/>
        <v>2</v>
      </c>
      <c r="J53" s="396">
        <f t="shared" si="37"/>
        <v>2</v>
      </c>
      <c r="K53" s="396">
        <f t="shared" si="37"/>
        <v>2</v>
      </c>
      <c r="L53" s="396">
        <f t="shared" si="37"/>
        <v>2</v>
      </c>
      <c r="M53" s="396">
        <f t="shared" si="37"/>
        <v>2</v>
      </c>
      <c r="N53" s="396">
        <f t="shared" si="37"/>
        <v>2</v>
      </c>
      <c r="O53" s="396">
        <f t="shared" si="37"/>
        <v>0</v>
      </c>
      <c r="P53" s="396">
        <f t="shared" si="37"/>
        <v>0</v>
      </c>
      <c r="Q53" s="396">
        <f t="shared" si="37"/>
        <v>0</v>
      </c>
      <c r="R53" s="396">
        <f t="shared" si="37"/>
        <v>0</v>
      </c>
      <c r="S53" s="396">
        <f t="shared" si="37"/>
        <v>0</v>
      </c>
      <c r="T53" s="396">
        <f t="shared" si="37"/>
        <v>0</v>
      </c>
      <c r="U53" s="396">
        <f t="shared" si="37"/>
        <v>0</v>
      </c>
      <c r="V53" s="396">
        <f t="shared" si="37"/>
        <v>0</v>
      </c>
      <c r="W53" s="396">
        <f t="shared" si="37"/>
        <v>0</v>
      </c>
      <c r="X53" s="396">
        <f t="shared" si="37"/>
        <v>0</v>
      </c>
      <c r="Y53" s="396">
        <f t="shared" si="37"/>
        <v>0</v>
      </c>
      <c r="Z53" s="396">
        <f t="shared" si="37"/>
        <v>0</v>
      </c>
      <c r="AA53" s="396"/>
      <c r="AB53" s="396">
        <f t="shared" si="30"/>
        <v>12</v>
      </c>
      <c r="AC53" s="400"/>
      <c r="AD53" s="397">
        <f t="shared" si="26"/>
        <v>0</v>
      </c>
      <c r="AE53" s="544">
        <f t="shared" si="35"/>
        <v>12</v>
      </c>
      <c r="AF53" s="544">
        <f t="shared" si="35"/>
        <v>0</v>
      </c>
      <c r="AG53" s="391"/>
      <c r="AH53" s="544">
        <f t="shared" si="36"/>
        <v>0</v>
      </c>
      <c r="AI53" s="578">
        <f t="shared" si="36"/>
        <v>12</v>
      </c>
      <c r="AJ53" s="578">
        <f t="shared" si="36"/>
        <v>0</v>
      </c>
      <c r="AK53" s="398">
        <f t="shared" si="27"/>
        <v>0</v>
      </c>
      <c r="AL53" s="443"/>
      <c r="AM53" s="480"/>
    </row>
    <row r="54" spans="1:39">
      <c r="A54" s="543" t="s">
        <v>148</v>
      </c>
      <c r="B54" s="425">
        <f>'4e 2122 CS PC'!AJ29</f>
        <v>9.1474519449116602E-3</v>
      </c>
      <c r="C54" s="425"/>
      <c r="D54" s="425"/>
      <c r="E54" s="396">
        <f t="shared" si="34"/>
        <v>0</v>
      </c>
      <c r="F54" s="396">
        <f t="shared" si="37"/>
        <v>0</v>
      </c>
      <c r="G54" s="396">
        <f t="shared" si="37"/>
        <v>0</v>
      </c>
      <c r="H54" s="396">
        <f t="shared" si="37"/>
        <v>0</v>
      </c>
      <c r="I54" s="396">
        <f t="shared" si="37"/>
        <v>130</v>
      </c>
      <c r="J54" s="396">
        <f t="shared" si="37"/>
        <v>130</v>
      </c>
      <c r="K54" s="396">
        <f t="shared" si="37"/>
        <v>130</v>
      </c>
      <c r="L54" s="396">
        <f t="shared" si="37"/>
        <v>130</v>
      </c>
      <c r="M54" s="396">
        <f t="shared" si="37"/>
        <v>130</v>
      </c>
      <c r="N54" s="396">
        <f t="shared" si="37"/>
        <v>130</v>
      </c>
      <c r="O54" s="396">
        <f t="shared" si="37"/>
        <v>0</v>
      </c>
      <c r="P54" s="396">
        <f t="shared" si="37"/>
        <v>0</v>
      </c>
      <c r="Q54" s="396">
        <f t="shared" si="37"/>
        <v>0</v>
      </c>
      <c r="R54" s="396">
        <f t="shared" si="37"/>
        <v>0</v>
      </c>
      <c r="S54" s="396">
        <f t="shared" si="37"/>
        <v>0</v>
      </c>
      <c r="T54" s="396">
        <f t="shared" si="37"/>
        <v>0</v>
      </c>
      <c r="U54" s="396">
        <f t="shared" si="37"/>
        <v>0</v>
      </c>
      <c r="V54" s="396">
        <f t="shared" si="37"/>
        <v>0</v>
      </c>
      <c r="W54" s="396">
        <f t="shared" si="37"/>
        <v>0</v>
      </c>
      <c r="X54" s="396">
        <f t="shared" si="37"/>
        <v>0</v>
      </c>
      <c r="Y54" s="396">
        <f t="shared" si="37"/>
        <v>0</v>
      </c>
      <c r="Z54" s="396">
        <f t="shared" si="37"/>
        <v>0</v>
      </c>
      <c r="AA54" s="396"/>
      <c r="AB54" s="396">
        <f t="shared" si="30"/>
        <v>780</v>
      </c>
      <c r="AC54" s="400"/>
      <c r="AD54" s="397">
        <f t="shared" si="26"/>
        <v>0</v>
      </c>
      <c r="AE54" s="544">
        <f t="shared" si="35"/>
        <v>780</v>
      </c>
      <c r="AF54" s="544">
        <f t="shared" si="35"/>
        <v>0</v>
      </c>
      <c r="AG54" s="391"/>
      <c r="AH54" s="544">
        <f t="shared" si="36"/>
        <v>0</v>
      </c>
      <c r="AI54" s="578">
        <f t="shared" si="36"/>
        <v>780</v>
      </c>
      <c r="AJ54" s="578">
        <f t="shared" si="36"/>
        <v>0</v>
      </c>
      <c r="AK54" s="398">
        <f t="shared" si="27"/>
        <v>0</v>
      </c>
      <c r="AL54" s="443"/>
      <c r="AM54" s="480"/>
    </row>
    <row r="55" spans="1:39">
      <c r="A55" s="543" t="s">
        <v>149</v>
      </c>
      <c r="B55" s="425">
        <f>'4e 2122 CS PC'!AJ30</f>
        <v>1.5957296182937798E-3</v>
      </c>
      <c r="C55" s="425"/>
      <c r="D55" s="425"/>
      <c r="E55" s="396">
        <f t="shared" si="34"/>
        <v>0</v>
      </c>
      <c r="F55" s="396">
        <f t="shared" si="37"/>
        <v>0</v>
      </c>
      <c r="G55" s="396">
        <f t="shared" si="37"/>
        <v>0</v>
      </c>
      <c r="H55" s="396">
        <f t="shared" si="37"/>
        <v>0</v>
      </c>
      <c r="I55" s="396">
        <f t="shared" si="37"/>
        <v>23</v>
      </c>
      <c r="J55" s="396">
        <f t="shared" si="37"/>
        <v>23</v>
      </c>
      <c r="K55" s="396">
        <f t="shared" si="37"/>
        <v>23</v>
      </c>
      <c r="L55" s="396">
        <f t="shared" si="37"/>
        <v>23</v>
      </c>
      <c r="M55" s="396">
        <f t="shared" si="37"/>
        <v>23</v>
      </c>
      <c r="N55" s="396">
        <f t="shared" si="37"/>
        <v>23</v>
      </c>
      <c r="O55" s="396">
        <f t="shared" si="37"/>
        <v>0</v>
      </c>
      <c r="P55" s="396">
        <f t="shared" si="37"/>
        <v>0</v>
      </c>
      <c r="Q55" s="396">
        <f t="shared" si="37"/>
        <v>0</v>
      </c>
      <c r="R55" s="396">
        <f t="shared" si="37"/>
        <v>0</v>
      </c>
      <c r="S55" s="396">
        <f t="shared" si="37"/>
        <v>0</v>
      </c>
      <c r="T55" s="396">
        <f t="shared" si="37"/>
        <v>0</v>
      </c>
      <c r="U55" s="396">
        <f t="shared" si="37"/>
        <v>0</v>
      </c>
      <c r="V55" s="396">
        <f t="shared" si="37"/>
        <v>0</v>
      </c>
      <c r="W55" s="396">
        <f t="shared" si="37"/>
        <v>0</v>
      </c>
      <c r="X55" s="396">
        <f t="shared" si="37"/>
        <v>0</v>
      </c>
      <c r="Y55" s="396">
        <f t="shared" si="37"/>
        <v>0</v>
      </c>
      <c r="Z55" s="396">
        <f t="shared" si="37"/>
        <v>0</v>
      </c>
      <c r="AA55" s="396"/>
      <c r="AB55" s="396">
        <f t="shared" si="30"/>
        <v>138</v>
      </c>
      <c r="AC55" s="400"/>
      <c r="AD55" s="397">
        <f t="shared" si="26"/>
        <v>0</v>
      </c>
      <c r="AE55" s="544">
        <f t="shared" si="35"/>
        <v>138</v>
      </c>
      <c r="AF55" s="544">
        <f t="shared" si="35"/>
        <v>0</v>
      </c>
      <c r="AG55" s="391"/>
      <c r="AH55" s="578">
        <f t="shared" si="36"/>
        <v>0</v>
      </c>
      <c r="AI55" s="578">
        <f t="shared" si="36"/>
        <v>138</v>
      </c>
      <c r="AJ55" s="578">
        <f t="shared" si="36"/>
        <v>0</v>
      </c>
      <c r="AK55" s="398">
        <f t="shared" si="27"/>
        <v>0</v>
      </c>
      <c r="AL55" s="443"/>
      <c r="AM55" s="480"/>
    </row>
    <row r="56" spans="1:39">
      <c r="A56" s="543" t="s">
        <v>150</v>
      </c>
      <c r="B56" s="425">
        <f>'4e 2122 CS PC'!AJ31</f>
        <v>1.77536268694755E-3</v>
      </c>
      <c r="C56" s="425"/>
      <c r="D56" s="425"/>
      <c r="E56" s="396">
        <f t="shared" si="34"/>
        <v>0</v>
      </c>
      <c r="F56" s="396">
        <f t="shared" si="37"/>
        <v>0</v>
      </c>
      <c r="G56" s="396">
        <f t="shared" si="37"/>
        <v>0</v>
      </c>
      <c r="H56" s="396">
        <f t="shared" si="37"/>
        <v>0</v>
      </c>
      <c r="I56" s="396">
        <f t="shared" si="37"/>
        <v>25</v>
      </c>
      <c r="J56" s="396">
        <f t="shared" si="37"/>
        <v>25</v>
      </c>
      <c r="K56" s="396">
        <f t="shared" si="37"/>
        <v>25</v>
      </c>
      <c r="L56" s="396">
        <f t="shared" si="37"/>
        <v>25</v>
      </c>
      <c r="M56" s="396">
        <f t="shared" si="37"/>
        <v>25</v>
      </c>
      <c r="N56" s="396">
        <f t="shared" si="37"/>
        <v>25</v>
      </c>
      <c r="O56" s="396">
        <f t="shared" si="37"/>
        <v>0</v>
      </c>
      <c r="P56" s="396">
        <f t="shared" si="37"/>
        <v>0</v>
      </c>
      <c r="Q56" s="396">
        <f t="shared" si="37"/>
        <v>0</v>
      </c>
      <c r="R56" s="396">
        <f t="shared" si="37"/>
        <v>0</v>
      </c>
      <c r="S56" s="396">
        <f t="shared" si="37"/>
        <v>0</v>
      </c>
      <c r="T56" s="396">
        <f t="shared" si="37"/>
        <v>0</v>
      </c>
      <c r="U56" s="396">
        <f t="shared" si="37"/>
        <v>0</v>
      </c>
      <c r="V56" s="396">
        <f t="shared" si="37"/>
        <v>0</v>
      </c>
      <c r="W56" s="396">
        <f t="shared" si="37"/>
        <v>0</v>
      </c>
      <c r="X56" s="396">
        <f t="shared" si="37"/>
        <v>0</v>
      </c>
      <c r="Y56" s="396">
        <f t="shared" si="37"/>
        <v>0</v>
      </c>
      <c r="Z56" s="396">
        <f t="shared" si="37"/>
        <v>0</v>
      </c>
      <c r="AA56" s="396"/>
      <c r="AB56" s="396">
        <f t="shared" si="30"/>
        <v>150</v>
      </c>
      <c r="AC56" s="400"/>
      <c r="AD56" s="397">
        <f t="shared" si="26"/>
        <v>0</v>
      </c>
      <c r="AE56" s="544">
        <f t="shared" si="35"/>
        <v>150</v>
      </c>
      <c r="AF56" s="544">
        <f t="shared" si="35"/>
        <v>0</v>
      </c>
      <c r="AG56" s="391"/>
      <c r="AH56" s="578">
        <f t="shared" si="36"/>
        <v>0</v>
      </c>
      <c r="AI56" s="578">
        <f t="shared" si="36"/>
        <v>150</v>
      </c>
      <c r="AJ56" s="578">
        <f t="shared" si="36"/>
        <v>0</v>
      </c>
      <c r="AK56" s="398">
        <f t="shared" si="27"/>
        <v>0</v>
      </c>
      <c r="AL56" s="443"/>
      <c r="AM56" s="480"/>
    </row>
    <row r="57" spans="1:39">
      <c r="A57" s="543" t="s">
        <v>151</v>
      </c>
      <c r="B57" s="425">
        <f>'4e 2122 CS PC'!AJ32</f>
        <v>5.7016746514394319E-2</v>
      </c>
      <c r="C57" s="425"/>
      <c r="D57" s="425"/>
      <c r="E57" s="396">
        <f t="shared" si="34"/>
        <v>0</v>
      </c>
      <c r="F57" s="396">
        <f t="shared" si="37"/>
        <v>0</v>
      </c>
      <c r="G57" s="396">
        <f t="shared" si="37"/>
        <v>0</v>
      </c>
      <c r="H57" s="396">
        <f t="shared" si="37"/>
        <v>0</v>
      </c>
      <c r="I57" s="396">
        <f t="shared" si="37"/>
        <v>809</v>
      </c>
      <c r="J57" s="396">
        <f t="shared" si="37"/>
        <v>809</v>
      </c>
      <c r="K57" s="396">
        <f t="shared" si="37"/>
        <v>809</v>
      </c>
      <c r="L57" s="396">
        <f t="shared" si="37"/>
        <v>809</v>
      </c>
      <c r="M57" s="396">
        <f t="shared" si="37"/>
        <v>809</v>
      </c>
      <c r="N57" s="396">
        <f t="shared" si="37"/>
        <v>809</v>
      </c>
      <c r="O57" s="396">
        <f t="shared" si="37"/>
        <v>0</v>
      </c>
      <c r="P57" s="396">
        <f t="shared" si="37"/>
        <v>0</v>
      </c>
      <c r="Q57" s="396">
        <f t="shared" si="37"/>
        <v>0</v>
      </c>
      <c r="R57" s="396">
        <f t="shared" si="37"/>
        <v>0</v>
      </c>
      <c r="S57" s="396">
        <f t="shared" si="37"/>
        <v>0</v>
      </c>
      <c r="T57" s="396">
        <f t="shared" si="37"/>
        <v>0</v>
      </c>
      <c r="U57" s="396">
        <f t="shared" si="37"/>
        <v>0</v>
      </c>
      <c r="V57" s="396">
        <f t="shared" si="37"/>
        <v>0</v>
      </c>
      <c r="W57" s="396">
        <f t="shared" si="37"/>
        <v>0</v>
      </c>
      <c r="X57" s="396">
        <f t="shared" si="37"/>
        <v>0</v>
      </c>
      <c r="Y57" s="396">
        <f t="shared" si="37"/>
        <v>0</v>
      </c>
      <c r="Z57" s="396">
        <f t="shared" si="37"/>
        <v>0</v>
      </c>
      <c r="AA57" s="396"/>
      <c r="AB57" s="396">
        <f t="shared" si="30"/>
        <v>4854</v>
      </c>
      <c r="AC57" s="400"/>
      <c r="AD57" s="397">
        <f t="shared" si="26"/>
        <v>0</v>
      </c>
      <c r="AE57" s="544">
        <f t="shared" si="35"/>
        <v>4854</v>
      </c>
      <c r="AF57" s="544">
        <f t="shared" si="35"/>
        <v>0</v>
      </c>
      <c r="AG57" s="391"/>
      <c r="AH57" s="544">
        <f t="shared" si="36"/>
        <v>0</v>
      </c>
      <c r="AI57" s="578">
        <f t="shared" si="36"/>
        <v>4854</v>
      </c>
      <c r="AJ57" s="578">
        <f t="shared" si="36"/>
        <v>0</v>
      </c>
      <c r="AK57" s="398">
        <f t="shared" si="27"/>
        <v>0</v>
      </c>
      <c r="AL57" s="443"/>
      <c r="AM57" s="480"/>
    </row>
    <row r="58" spans="1:39">
      <c r="A58" s="543" t="s">
        <v>152</v>
      </c>
      <c r="B58" s="425">
        <f>'4e 2122 CS PC'!AJ33</f>
        <v>3.9363636343985008E-3</v>
      </c>
      <c r="C58" s="425"/>
      <c r="D58" s="425"/>
      <c r="E58" s="396">
        <f t="shared" si="34"/>
        <v>0</v>
      </c>
      <c r="F58" s="396">
        <f t="shared" si="37"/>
        <v>0</v>
      </c>
      <c r="G58" s="396">
        <f t="shared" si="37"/>
        <v>0</v>
      </c>
      <c r="H58" s="396">
        <f t="shared" si="37"/>
        <v>0</v>
      </c>
      <c r="I58" s="396">
        <f t="shared" si="37"/>
        <v>56</v>
      </c>
      <c r="J58" s="396">
        <f t="shared" si="37"/>
        <v>56</v>
      </c>
      <c r="K58" s="396">
        <f t="shared" si="37"/>
        <v>56</v>
      </c>
      <c r="L58" s="396">
        <f t="shared" si="37"/>
        <v>56</v>
      </c>
      <c r="M58" s="396">
        <f t="shared" si="37"/>
        <v>56</v>
      </c>
      <c r="N58" s="396">
        <f t="shared" si="37"/>
        <v>56</v>
      </c>
      <c r="O58" s="396">
        <f t="shared" si="37"/>
        <v>0</v>
      </c>
      <c r="P58" s="396">
        <f t="shared" si="37"/>
        <v>0</v>
      </c>
      <c r="Q58" s="396">
        <f t="shared" si="37"/>
        <v>0</v>
      </c>
      <c r="R58" s="396">
        <f t="shared" si="37"/>
        <v>0</v>
      </c>
      <c r="S58" s="396">
        <f t="shared" si="37"/>
        <v>0</v>
      </c>
      <c r="T58" s="396">
        <f t="shared" si="37"/>
        <v>0</v>
      </c>
      <c r="U58" s="396">
        <f t="shared" si="37"/>
        <v>0</v>
      </c>
      <c r="V58" s="396">
        <f t="shared" si="37"/>
        <v>0</v>
      </c>
      <c r="W58" s="396">
        <f t="shared" si="37"/>
        <v>0</v>
      </c>
      <c r="X58" s="396">
        <f t="shared" si="37"/>
        <v>0</v>
      </c>
      <c r="Y58" s="396">
        <f t="shared" si="37"/>
        <v>0</v>
      </c>
      <c r="Z58" s="396">
        <f t="shared" si="37"/>
        <v>0</v>
      </c>
      <c r="AA58" s="396"/>
      <c r="AB58" s="396">
        <f t="shared" si="30"/>
        <v>336</v>
      </c>
      <c r="AC58" s="400"/>
      <c r="AD58" s="397">
        <f t="shared" si="26"/>
        <v>0</v>
      </c>
      <c r="AE58" s="544">
        <f t="shared" si="35"/>
        <v>336</v>
      </c>
      <c r="AF58" s="544">
        <f t="shared" si="35"/>
        <v>0</v>
      </c>
      <c r="AG58" s="391"/>
      <c r="AH58" s="544">
        <f t="shared" si="36"/>
        <v>0</v>
      </c>
      <c r="AI58" s="578">
        <f t="shared" si="36"/>
        <v>336</v>
      </c>
      <c r="AJ58" s="578">
        <f t="shared" si="36"/>
        <v>0</v>
      </c>
      <c r="AK58" s="398">
        <f t="shared" si="27"/>
        <v>0</v>
      </c>
      <c r="AL58" s="443"/>
      <c r="AM58" s="480"/>
    </row>
    <row r="59" spans="1:39">
      <c r="A59" s="543" t="s">
        <v>153</v>
      </c>
      <c r="B59" s="425">
        <f>'4e 2122 CS PC'!AJ34</f>
        <v>4.9091058834261367E-4</v>
      </c>
      <c r="C59" s="425"/>
      <c r="D59" s="425"/>
      <c r="E59" s="396">
        <f t="shared" si="34"/>
        <v>0</v>
      </c>
      <c r="F59" s="396">
        <f t="shared" si="37"/>
        <v>0</v>
      </c>
      <c r="G59" s="396">
        <f t="shared" si="37"/>
        <v>0</v>
      </c>
      <c r="H59" s="396">
        <f t="shared" si="37"/>
        <v>0</v>
      </c>
      <c r="I59" s="396">
        <f t="shared" si="37"/>
        <v>7</v>
      </c>
      <c r="J59" s="396">
        <f t="shared" si="37"/>
        <v>7</v>
      </c>
      <c r="K59" s="396">
        <f t="shared" si="37"/>
        <v>7</v>
      </c>
      <c r="L59" s="396">
        <f t="shared" si="37"/>
        <v>7</v>
      </c>
      <c r="M59" s="396">
        <f t="shared" si="37"/>
        <v>7</v>
      </c>
      <c r="N59" s="396">
        <f t="shared" si="37"/>
        <v>7</v>
      </c>
      <c r="O59" s="396">
        <f t="shared" si="37"/>
        <v>0</v>
      </c>
      <c r="P59" s="396">
        <f t="shared" si="37"/>
        <v>0</v>
      </c>
      <c r="Q59" s="396">
        <f t="shared" si="37"/>
        <v>0</v>
      </c>
      <c r="R59" s="396">
        <f t="shared" si="37"/>
        <v>0</v>
      </c>
      <c r="S59" s="396">
        <f t="shared" si="37"/>
        <v>0</v>
      </c>
      <c r="T59" s="396">
        <f t="shared" si="37"/>
        <v>0</v>
      </c>
      <c r="U59" s="396">
        <f t="shared" si="37"/>
        <v>0</v>
      </c>
      <c r="V59" s="396">
        <f t="shared" si="37"/>
        <v>0</v>
      </c>
      <c r="W59" s="396">
        <f t="shared" si="37"/>
        <v>0</v>
      </c>
      <c r="X59" s="396">
        <f t="shared" si="37"/>
        <v>0</v>
      </c>
      <c r="Y59" s="396">
        <f t="shared" si="37"/>
        <v>0</v>
      </c>
      <c r="Z59" s="396">
        <f t="shared" si="37"/>
        <v>0</v>
      </c>
      <c r="AA59" s="396"/>
      <c r="AB59" s="396">
        <f t="shared" si="30"/>
        <v>42</v>
      </c>
      <c r="AC59" s="400"/>
      <c r="AD59" s="397">
        <f t="shared" ref="AD59:AD86" si="38">AB59-SUM(AE59:AE59)</f>
        <v>0</v>
      </c>
      <c r="AE59" s="544">
        <f t="shared" si="35"/>
        <v>42</v>
      </c>
      <c r="AF59" s="544">
        <f t="shared" si="35"/>
        <v>0</v>
      </c>
      <c r="AG59" s="391"/>
      <c r="AH59" s="544">
        <f t="shared" si="36"/>
        <v>0</v>
      </c>
      <c r="AI59" s="578">
        <f t="shared" si="36"/>
        <v>42</v>
      </c>
      <c r="AJ59" s="578">
        <f t="shared" si="36"/>
        <v>0</v>
      </c>
      <c r="AK59" s="398">
        <f t="shared" ref="AK59:AK86" si="39">SUM(AE59:AE59)-SUM(AH59:AI59)</f>
        <v>0</v>
      </c>
      <c r="AL59" s="443"/>
      <c r="AM59" s="480"/>
    </row>
    <row r="60" spans="1:39">
      <c r="A60" s="543" t="s">
        <v>154</v>
      </c>
      <c r="B60" s="425">
        <f>'4e 2122 CS PC'!AJ35</f>
        <v>5.5278564197854041E-2</v>
      </c>
      <c r="C60" s="425"/>
      <c r="D60" s="425"/>
      <c r="E60" s="396">
        <f t="shared" ref="E60:R74" si="40">ROUND(E$23*$B60,0)</f>
        <v>0</v>
      </c>
      <c r="F60" s="396">
        <f t="shared" si="40"/>
        <v>0</v>
      </c>
      <c r="G60" s="396">
        <f t="shared" si="40"/>
        <v>0</v>
      </c>
      <c r="H60" s="396">
        <f t="shared" si="40"/>
        <v>0</v>
      </c>
      <c r="I60" s="396">
        <f t="shared" si="40"/>
        <v>784</v>
      </c>
      <c r="J60" s="396">
        <f t="shared" si="40"/>
        <v>784</v>
      </c>
      <c r="K60" s="396">
        <f t="shared" si="40"/>
        <v>784</v>
      </c>
      <c r="L60" s="396">
        <f t="shared" si="40"/>
        <v>784</v>
      </c>
      <c r="M60" s="396">
        <f t="shared" si="40"/>
        <v>784</v>
      </c>
      <c r="N60" s="396">
        <f t="shared" si="40"/>
        <v>784</v>
      </c>
      <c r="O60" s="396">
        <f t="shared" si="40"/>
        <v>0</v>
      </c>
      <c r="P60" s="396">
        <f t="shared" si="40"/>
        <v>0</v>
      </c>
      <c r="Q60" s="396">
        <f t="shared" si="40"/>
        <v>0</v>
      </c>
      <c r="R60" s="396">
        <f t="shared" si="40"/>
        <v>0</v>
      </c>
      <c r="S60" s="396">
        <f t="shared" si="37"/>
        <v>0</v>
      </c>
      <c r="T60" s="396">
        <f t="shared" si="37"/>
        <v>0</v>
      </c>
      <c r="U60" s="396">
        <f t="shared" si="37"/>
        <v>0</v>
      </c>
      <c r="V60" s="396">
        <f t="shared" si="37"/>
        <v>0</v>
      </c>
      <c r="W60" s="396">
        <f t="shared" si="37"/>
        <v>0</v>
      </c>
      <c r="X60" s="396">
        <f t="shared" si="37"/>
        <v>0</v>
      </c>
      <c r="Y60" s="396">
        <f t="shared" si="37"/>
        <v>0</v>
      </c>
      <c r="Z60" s="396">
        <f t="shared" si="37"/>
        <v>0</v>
      </c>
      <c r="AA60" s="396"/>
      <c r="AB60" s="396">
        <f t="shared" ref="AB60:AB85" si="41">ROUND(SUM(E60:AA60),0)</f>
        <v>4704</v>
      </c>
      <c r="AC60" s="400"/>
      <c r="AD60" s="397">
        <f t="shared" si="38"/>
        <v>0</v>
      </c>
      <c r="AE60" s="544">
        <f t="shared" si="35"/>
        <v>4704</v>
      </c>
      <c r="AF60" s="544">
        <f t="shared" si="35"/>
        <v>0</v>
      </c>
      <c r="AG60" s="391"/>
      <c r="AH60" s="544">
        <f t="shared" si="36"/>
        <v>0</v>
      </c>
      <c r="AI60" s="578">
        <f t="shared" si="36"/>
        <v>4704</v>
      </c>
      <c r="AJ60" s="578">
        <f t="shared" si="36"/>
        <v>0</v>
      </c>
      <c r="AK60" s="398">
        <f t="shared" si="39"/>
        <v>0</v>
      </c>
      <c r="AL60" s="443"/>
      <c r="AM60" s="480"/>
    </row>
    <row r="61" spans="1:39">
      <c r="A61" s="543" t="s">
        <v>155</v>
      </c>
      <c r="B61" s="425">
        <f>'4e 2122 CS PC'!AJ36</f>
        <v>4.9390663446961879E-2</v>
      </c>
      <c r="C61" s="425"/>
      <c r="D61" s="425"/>
      <c r="E61" s="396">
        <f t="shared" si="40"/>
        <v>0</v>
      </c>
      <c r="F61" s="396">
        <f t="shared" si="37"/>
        <v>0</v>
      </c>
      <c r="G61" s="396">
        <f t="shared" si="37"/>
        <v>0</v>
      </c>
      <c r="H61" s="396">
        <f t="shared" si="37"/>
        <v>0</v>
      </c>
      <c r="I61" s="396">
        <f t="shared" si="37"/>
        <v>701</v>
      </c>
      <c r="J61" s="396">
        <f t="shared" si="37"/>
        <v>701</v>
      </c>
      <c r="K61" s="396">
        <f t="shared" si="37"/>
        <v>701</v>
      </c>
      <c r="L61" s="396">
        <f t="shared" si="37"/>
        <v>701</v>
      </c>
      <c r="M61" s="396">
        <f t="shared" si="37"/>
        <v>701</v>
      </c>
      <c r="N61" s="396">
        <f t="shared" si="37"/>
        <v>701</v>
      </c>
      <c r="O61" s="396">
        <f t="shared" si="37"/>
        <v>0</v>
      </c>
      <c r="P61" s="396">
        <f t="shared" si="37"/>
        <v>0</v>
      </c>
      <c r="Q61" s="396">
        <f t="shared" si="37"/>
        <v>0</v>
      </c>
      <c r="R61" s="396">
        <f t="shared" si="37"/>
        <v>0</v>
      </c>
      <c r="S61" s="396">
        <f t="shared" si="37"/>
        <v>0</v>
      </c>
      <c r="T61" s="396">
        <f t="shared" si="37"/>
        <v>0</v>
      </c>
      <c r="U61" s="396">
        <f t="shared" si="37"/>
        <v>0</v>
      </c>
      <c r="V61" s="396">
        <f t="shared" si="37"/>
        <v>0</v>
      </c>
      <c r="W61" s="396">
        <f t="shared" si="37"/>
        <v>0</v>
      </c>
      <c r="X61" s="396">
        <f t="shared" si="37"/>
        <v>0</v>
      </c>
      <c r="Y61" s="396">
        <f t="shared" si="37"/>
        <v>0</v>
      </c>
      <c r="Z61" s="396">
        <f t="shared" si="37"/>
        <v>0</v>
      </c>
      <c r="AA61" s="396"/>
      <c r="AB61" s="396">
        <f t="shared" si="41"/>
        <v>4206</v>
      </c>
      <c r="AC61" s="400"/>
      <c r="AD61" s="397">
        <f t="shared" si="38"/>
        <v>0</v>
      </c>
      <c r="AE61" s="544">
        <f t="shared" si="35"/>
        <v>4206</v>
      </c>
      <c r="AF61" s="544">
        <f t="shared" si="35"/>
        <v>0</v>
      </c>
      <c r="AG61" s="391"/>
      <c r="AH61" s="544">
        <f t="shared" si="36"/>
        <v>0</v>
      </c>
      <c r="AI61" s="578">
        <f t="shared" si="36"/>
        <v>4206</v>
      </c>
      <c r="AJ61" s="578">
        <f t="shared" si="36"/>
        <v>0</v>
      </c>
      <c r="AK61" s="398">
        <f t="shared" si="39"/>
        <v>0</v>
      </c>
      <c r="AL61" s="443"/>
      <c r="AM61" s="480"/>
    </row>
    <row r="62" spans="1:39">
      <c r="A62" s="543" t="s">
        <v>156</v>
      </c>
      <c r="B62" s="425">
        <f>'4e 2122 CS PC'!AJ37</f>
        <v>1.1930143271963384E-3</v>
      </c>
      <c r="C62" s="425"/>
      <c r="D62" s="425"/>
      <c r="E62" s="396">
        <f t="shared" si="40"/>
        <v>0</v>
      </c>
      <c r="F62" s="396">
        <f t="shared" si="37"/>
        <v>0</v>
      </c>
      <c r="G62" s="396">
        <f t="shared" si="37"/>
        <v>0</v>
      </c>
      <c r="H62" s="396">
        <f t="shared" si="37"/>
        <v>0</v>
      </c>
      <c r="I62" s="396">
        <f t="shared" si="37"/>
        <v>17</v>
      </c>
      <c r="J62" s="396">
        <f t="shared" si="37"/>
        <v>17</v>
      </c>
      <c r="K62" s="396">
        <f t="shared" si="37"/>
        <v>17</v>
      </c>
      <c r="L62" s="396">
        <f t="shared" si="37"/>
        <v>17</v>
      </c>
      <c r="M62" s="396">
        <f t="shared" si="37"/>
        <v>17</v>
      </c>
      <c r="N62" s="396">
        <f t="shared" si="37"/>
        <v>17</v>
      </c>
      <c r="O62" s="396">
        <f t="shared" si="37"/>
        <v>0</v>
      </c>
      <c r="P62" s="396">
        <f t="shared" si="37"/>
        <v>0</v>
      </c>
      <c r="Q62" s="396">
        <f t="shared" si="37"/>
        <v>0</v>
      </c>
      <c r="R62" s="396">
        <f t="shared" si="37"/>
        <v>0</v>
      </c>
      <c r="S62" s="396">
        <f t="shared" si="37"/>
        <v>0</v>
      </c>
      <c r="T62" s="396">
        <f t="shared" si="37"/>
        <v>0</v>
      </c>
      <c r="U62" s="396">
        <f t="shared" si="37"/>
        <v>0</v>
      </c>
      <c r="V62" s="396">
        <f t="shared" si="37"/>
        <v>0</v>
      </c>
      <c r="W62" s="396">
        <f t="shared" si="37"/>
        <v>0</v>
      </c>
      <c r="X62" s="396">
        <f t="shared" si="37"/>
        <v>0</v>
      </c>
      <c r="Y62" s="396">
        <f t="shared" si="37"/>
        <v>0</v>
      </c>
      <c r="Z62" s="396">
        <f t="shared" si="37"/>
        <v>0</v>
      </c>
      <c r="AA62" s="396"/>
      <c r="AB62" s="396">
        <f t="shared" si="41"/>
        <v>102</v>
      </c>
      <c r="AC62" s="400"/>
      <c r="AD62" s="397">
        <f t="shared" si="38"/>
        <v>0</v>
      </c>
      <c r="AE62" s="544">
        <f t="shared" si="35"/>
        <v>102</v>
      </c>
      <c r="AF62" s="544">
        <f t="shared" si="35"/>
        <v>0</v>
      </c>
      <c r="AG62" s="391"/>
      <c r="AH62" s="544">
        <f t="shared" si="36"/>
        <v>0</v>
      </c>
      <c r="AI62" s="578">
        <f t="shared" si="36"/>
        <v>102</v>
      </c>
      <c r="AJ62" s="578">
        <f t="shared" si="36"/>
        <v>0</v>
      </c>
      <c r="AK62" s="398">
        <f t="shared" si="39"/>
        <v>0</v>
      </c>
      <c r="AL62" s="443"/>
      <c r="AM62" s="480"/>
    </row>
    <row r="63" spans="1:39">
      <c r="A63" s="543" t="s">
        <v>157</v>
      </c>
      <c r="B63" s="425">
        <f>'4e 2122 CS PC'!AJ38</f>
        <v>6.6382525052976621E-2</v>
      </c>
      <c r="C63" s="425"/>
      <c r="D63" s="425"/>
      <c r="E63" s="396">
        <f t="shared" si="40"/>
        <v>0</v>
      </c>
      <c r="F63" s="396">
        <f t="shared" si="37"/>
        <v>0</v>
      </c>
      <c r="G63" s="396">
        <f t="shared" si="37"/>
        <v>0</v>
      </c>
      <c r="H63" s="396">
        <f t="shared" si="37"/>
        <v>0</v>
      </c>
      <c r="I63" s="396">
        <f t="shared" ref="F63:Z74" si="42">ROUND(I$23*$B63,0)</f>
        <v>942</v>
      </c>
      <c r="J63" s="396">
        <f t="shared" si="42"/>
        <v>942</v>
      </c>
      <c r="K63" s="396">
        <f t="shared" si="42"/>
        <v>942</v>
      </c>
      <c r="L63" s="396">
        <f t="shared" si="42"/>
        <v>942</v>
      </c>
      <c r="M63" s="396">
        <f t="shared" si="42"/>
        <v>942</v>
      </c>
      <c r="N63" s="396">
        <f t="shared" si="42"/>
        <v>942</v>
      </c>
      <c r="O63" s="396">
        <f t="shared" si="42"/>
        <v>0</v>
      </c>
      <c r="P63" s="396">
        <f t="shared" si="42"/>
        <v>0</v>
      </c>
      <c r="Q63" s="396">
        <f t="shared" si="42"/>
        <v>0</v>
      </c>
      <c r="R63" s="396">
        <f t="shared" si="42"/>
        <v>0</v>
      </c>
      <c r="S63" s="396">
        <f t="shared" si="42"/>
        <v>0</v>
      </c>
      <c r="T63" s="396">
        <f t="shared" si="42"/>
        <v>0</v>
      </c>
      <c r="U63" s="396">
        <f t="shared" si="42"/>
        <v>0</v>
      </c>
      <c r="V63" s="396">
        <f t="shared" si="42"/>
        <v>0</v>
      </c>
      <c r="W63" s="396">
        <f t="shared" si="42"/>
        <v>0</v>
      </c>
      <c r="X63" s="396">
        <f t="shared" si="42"/>
        <v>0</v>
      </c>
      <c r="Y63" s="396">
        <f t="shared" si="42"/>
        <v>0</v>
      </c>
      <c r="Z63" s="396">
        <f t="shared" si="42"/>
        <v>0</v>
      </c>
      <c r="AA63" s="396"/>
      <c r="AB63" s="396">
        <f t="shared" si="41"/>
        <v>5652</v>
      </c>
      <c r="AC63" s="400"/>
      <c r="AD63" s="397">
        <f t="shared" si="38"/>
        <v>0</v>
      </c>
      <c r="AE63" s="544">
        <f t="shared" si="35"/>
        <v>5652</v>
      </c>
      <c r="AF63" s="544">
        <f t="shared" si="35"/>
        <v>0</v>
      </c>
      <c r="AG63" s="391"/>
      <c r="AH63" s="578">
        <f t="shared" si="36"/>
        <v>0</v>
      </c>
      <c r="AI63" s="578">
        <f t="shared" si="36"/>
        <v>5652</v>
      </c>
      <c r="AJ63" s="578">
        <f t="shared" si="36"/>
        <v>0</v>
      </c>
      <c r="AK63" s="398">
        <f t="shared" si="39"/>
        <v>0</v>
      </c>
      <c r="AL63" s="443"/>
      <c r="AM63" s="480"/>
    </row>
    <row r="64" spans="1:39">
      <c r="A64" s="543" t="s">
        <v>158</v>
      </c>
      <c r="B64" s="425">
        <f>'4e 2122 CS PC'!AJ39</f>
        <v>7.9615710608748586E-2</v>
      </c>
      <c r="C64" s="425"/>
      <c r="D64" s="425"/>
      <c r="E64" s="396">
        <f t="shared" si="40"/>
        <v>0</v>
      </c>
      <c r="F64" s="396">
        <f t="shared" si="42"/>
        <v>0</v>
      </c>
      <c r="G64" s="396">
        <f t="shared" si="42"/>
        <v>0</v>
      </c>
      <c r="H64" s="396">
        <f t="shared" si="42"/>
        <v>0</v>
      </c>
      <c r="I64" s="396">
        <f t="shared" si="42"/>
        <v>1129</v>
      </c>
      <c r="J64" s="396">
        <f t="shared" si="42"/>
        <v>1129</v>
      </c>
      <c r="K64" s="396">
        <f t="shared" si="42"/>
        <v>1129</v>
      </c>
      <c r="L64" s="396">
        <f t="shared" si="42"/>
        <v>1129</v>
      </c>
      <c r="M64" s="396">
        <f t="shared" si="42"/>
        <v>1129</v>
      </c>
      <c r="N64" s="396">
        <f t="shared" si="42"/>
        <v>1129</v>
      </c>
      <c r="O64" s="396">
        <f t="shared" si="42"/>
        <v>0</v>
      </c>
      <c r="P64" s="396">
        <f t="shared" si="42"/>
        <v>0</v>
      </c>
      <c r="Q64" s="396">
        <f t="shared" si="42"/>
        <v>0</v>
      </c>
      <c r="R64" s="396">
        <f t="shared" si="42"/>
        <v>0</v>
      </c>
      <c r="S64" s="396">
        <f t="shared" si="42"/>
        <v>0</v>
      </c>
      <c r="T64" s="396">
        <f t="shared" si="42"/>
        <v>0</v>
      </c>
      <c r="U64" s="396">
        <f t="shared" si="42"/>
        <v>0</v>
      </c>
      <c r="V64" s="396">
        <f t="shared" si="42"/>
        <v>0</v>
      </c>
      <c r="W64" s="396">
        <f t="shared" si="42"/>
        <v>0</v>
      </c>
      <c r="X64" s="396">
        <f t="shared" si="42"/>
        <v>0</v>
      </c>
      <c r="Y64" s="396">
        <f t="shared" si="42"/>
        <v>0</v>
      </c>
      <c r="Z64" s="396">
        <f t="shared" si="42"/>
        <v>0</v>
      </c>
      <c r="AA64" s="396"/>
      <c r="AB64" s="396">
        <f t="shared" si="41"/>
        <v>6774</v>
      </c>
      <c r="AC64" s="400"/>
      <c r="AD64" s="397">
        <f t="shared" si="38"/>
        <v>0</v>
      </c>
      <c r="AE64" s="544">
        <f t="shared" si="35"/>
        <v>6774</v>
      </c>
      <c r="AF64" s="544">
        <f t="shared" si="35"/>
        <v>0</v>
      </c>
      <c r="AG64" s="391"/>
      <c r="AH64" s="578">
        <f t="shared" si="36"/>
        <v>0</v>
      </c>
      <c r="AI64" s="578">
        <f t="shared" si="36"/>
        <v>6774</v>
      </c>
      <c r="AJ64" s="578">
        <f t="shared" si="36"/>
        <v>0</v>
      </c>
      <c r="AK64" s="398">
        <f t="shared" si="39"/>
        <v>0</v>
      </c>
      <c r="AL64" s="443"/>
      <c r="AM64" s="480"/>
    </row>
    <row r="65" spans="1:39">
      <c r="A65" s="543" t="s">
        <v>159</v>
      </c>
      <c r="B65" s="425">
        <f>'4e 2122 CS PC'!AJ40</f>
        <v>1.955536167961891E-2</v>
      </c>
      <c r="C65" s="425"/>
      <c r="D65" s="425"/>
      <c r="E65" s="396">
        <f t="shared" si="40"/>
        <v>0</v>
      </c>
      <c r="F65" s="396">
        <f t="shared" si="42"/>
        <v>0</v>
      </c>
      <c r="G65" s="396">
        <f t="shared" si="42"/>
        <v>0</v>
      </c>
      <c r="H65" s="396">
        <f t="shared" si="42"/>
        <v>0</v>
      </c>
      <c r="I65" s="396">
        <f t="shared" si="42"/>
        <v>277</v>
      </c>
      <c r="J65" s="396">
        <f t="shared" si="42"/>
        <v>277</v>
      </c>
      <c r="K65" s="396">
        <f t="shared" si="42"/>
        <v>277</v>
      </c>
      <c r="L65" s="396">
        <f t="shared" si="42"/>
        <v>277</v>
      </c>
      <c r="M65" s="396">
        <f t="shared" si="42"/>
        <v>277</v>
      </c>
      <c r="N65" s="396">
        <f t="shared" si="42"/>
        <v>277</v>
      </c>
      <c r="O65" s="396">
        <f t="shared" si="42"/>
        <v>0</v>
      </c>
      <c r="P65" s="396">
        <f t="shared" si="42"/>
        <v>0</v>
      </c>
      <c r="Q65" s="396">
        <f t="shared" si="42"/>
        <v>0</v>
      </c>
      <c r="R65" s="396">
        <f t="shared" si="42"/>
        <v>0</v>
      </c>
      <c r="S65" s="396">
        <f t="shared" si="42"/>
        <v>0</v>
      </c>
      <c r="T65" s="396">
        <f t="shared" si="42"/>
        <v>0</v>
      </c>
      <c r="U65" s="396">
        <f t="shared" si="42"/>
        <v>0</v>
      </c>
      <c r="V65" s="396">
        <f t="shared" si="42"/>
        <v>0</v>
      </c>
      <c r="W65" s="396">
        <f t="shared" si="42"/>
        <v>0</v>
      </c>
      <c r="X65" s="396">
        <f t="shared" si="42"/>
        <v>0</v>
      </c>
      <c r="Y65" s="396">
        <f t="shared" si="42"/>
        <v>0</v>
      </c>
      <c r="Z65" s="396">
        <f t="shared" si="42"/>
        <v>0</v>
      </c>
      <c r="AA65" s="396"/>
      <c r="AB65" s="396">
        <f t="shared" si="41"/>
        <v>1662</v>
      </c>
      <c r="AC65" s="400"/>
      <c r="AD65" s="397">
        <f t="shared" si="38"/>
        <v>0</v>
      </c>
      <c r="AE65" s="544">
        <f t="shared" si="35"/>
        <v>1662</v>
      </c>
      <c r="AF65" s="544">
        <f t="shared" si="35"/>
        <v>0</v>
      </c>
      <c r="AG65" s="391"/>
      <c r="AH65" s="578">
        <f t="shared" si="36"/>
        <v>0</v>
      </c>
      <c r="AI65" s="578">
        <f t="shared" si="36"/>
        <v>1662</v>
      </c>
      <c r="AJ65" s="578">
        <f t="shared" si="36"/>
        <v>0</v>
      </c>
      <c r="AK65" s="398">
        <f t="shared" si="39"/>
        <v>0</v>
      </c>
      <c r="AL65" s="443"/>
      <c r="AM65" s="480"/>
    </row>
    <row r="66" spans="1:39">
      <c r="A66" s="543" t="s">
        <v>160</v>
      </c>
      <c r="B66" s="425">
        <f>'4e 2122 CS PC'!AJ41</f>
        <v>2.2206408555635562E-2</v>
      </c>
      <c r="C66" s="425"/>
      <c r="D66" s="425"/>
      <c r="E66" s="396">
        <f t="shared" si="40"/>
        <v>0</v>
      </c>
      <c r="F66" s="396">
        <f t="shared" si="42"/>
        <v>0</v>
      </c>
      <c r="G66" s="396">
        <f t="shared" si="42"/>
        <v>0</v>
      </c>
      <c r="H66" s="396">
        <f t="shared" si="42"/>
        <v>0</v>
      </c>
      <c r="I66" s="396">
        <f t="shared" si="42"/>
        <v>315</v>
      </c>
      <c r="J66" s="396">
        <f t="shared" si="42"/>
        <v>315</v>
      </c>
      <c r="K66" s="396">
        <f t="shared" si="42"/>
        <v>315</v>
      </c>
      <c r="L66" s="396">
        <f t="shared" si="42"/>
        <v>315</v>
      </c>
      <c r="M66" s="396">
        <f t="shared" si="42"/>
        <v>315</v>
      </c>
      <c r="N66" s="396">
        <f t="shared" si="42"/>
        <v>315</v>
      </c>
      <c r="O66" s="396">
        <f t="shared" si="42"/>
        <v>0</v>
      </c>
      <c r="P66" s="396">
        <f t="shared" si="42"/>
        <v>0</v>
      </c>
      <c r="Q66" s="396">
        <f t="shared" si="42"/>
        <v>0</v>
      </c>
      <c r="R66" s="396">
        <f t="shared" si="42"/>
        <v>0</v>
      </c>
      <c r="S66" s="396">
        <f t="shared" si="42"/>
        <v>0</v>
      </c>
      <c r="T66" s="396">
        <f t="shared" si="42"/>
        <v>0</v>
      </c>
      <c r="U66" s="396">
        <f t="shared" si="42"/>
        <v>0</v>
      </c>
      <c r="V66" s="396">
        <f t="shared" si="42"/>
        <v>0</v>
      </c>
      <c r="W66" s="396">
        <f t="shared" si="42"/>
        <v>0</v>
      </c>
      <c r="X66" s="396">
        <f t="shared" si="42"/>
        <v>0</v>
      </c>
      <c r="Y66" s="396">
        <f t="shared" si="42"/>
        <v>0</v>
      </c>
      <c r="Z66" s="396">
        <f t="shared" si="42"/>
        <v>0</v>
      </c>
      <c r="AA66" s="396"/>
      <c r="AB66" s="396">
        <f t="shared" si="41"/>
        <v>1890</v>
      </c>
      <c r="AC66" s="400"/>
      <c r="AD66" s="397">
        <f t="shared" si="38"/>
        <v>0</v>
      </c>
      <c r="AE66" s="544">
        <f t="shared" si="35"/>
        <v>1890</v>
      </c>
      <c r="AF66" s="544">
        <f t="shared" si="35"/>
        <v>0</v>
      </c>
      <c r="AG66" s="391"/>
      <c r="AH66" s="578">
        <f t="shared" si="36"/>
        <v>0</v>
      </c>
      <c r="AI66" s="578">
        <f t="shared" si="36"/>
        <v>1890</v>
      </c>
      <c r="AJ66" s="578">
        <f t="shared" si="36"/>
        <v>0</v>
      </c>
      <c r="AK66" s="398">
        <f t="shared" si="39"/>
        <v>0</v>
      </c>
      <c r="AL66" s="443"/>
      <c r="AM66" s="480"/>
    </row>
    <row r="67" spans="1:39">
      <c r="A67" s="543" t="s">
        <v>361</v>
      </c>
      <c r="B67" s="425">
        <f>'4e 2122 CS PC'!AJ42</f>
        <v>4.3038440395867187E-3</v>
      </c>
      <c r="C67" s="425"/>
      <c r="D67" s="425"/>
      <c r="E67" s="396">
        <f t="shared" si="40"/>
        <v>0</v>
      </c>
      <c r="F67" s="396">
        <f t="shared" si="42"/>
        <v>0</v>
      </c>
      <c r="G67" s="396">
        <f t="shared" si="42"/>
        <v>0</v>
      </c>
      <c r="H67" s="396">
        <f t="shared" si="42"/>
        <v>0</v>
      </c>
      <c r="I67" s="396">
        <f t="shared" si="42"/>
        <v>61</v>
      </c>
      <c r="J67" s="396">
        <f t="shared" si="42"/>
        <v>61</v>
      </c>
      <c r="K67" s="396">
        <f t="shared" si="42"/>
        <v>61</v>
      </c>
      <c r="L67" s="396">
        <f t="shared" si="42"/>
        <v>61</v>
      </c>
      <c r="M67" s="396">
        <f t="shared" si="42"/>
        <v>61</v>
      </c>
      <c r="N67" s="396">
        <f t="shared" si="42"/>
        <v>61</v>
      </c>
      <c r="O67" s="396">
        <f t="shared" si="42"/>
        <v>0</v>
      </c>
      <c r="P67" s="396">
        <f t="shared" si="42"/>
        <v>0</v>
      </c>
      <c r="Q67" s="396">
        <f t="shared" si="42"/>
        <v>0</v>
      </c>
      <c r="R67" s="396">
        <f t="shared" si="42"/>
        <v>0</v>
      </c>
      <c r="S67" s="396">
        <f t="shared" si="42"/>
        <v>0</v>
      </c>
      <c r="T67" s="396">
        <f t="shared" si="42"/>
        <v>0</v>
      </c>
      <c r="U67" s="396">
        <f t="shared" si="42"/>
        <v>0</v>
      </c>
      <c r="V67" s="396">
        <f t="shared" si="42"/>
        <v>0</v>
      </c>
      <c r="W67" s="396">
        <f t="shared" si="42"/>
        <v>0</v>
      </c>
      <c r="X67" s="396">
        <f t="shared" si="42"/>
        <v>0</v>
      </c>
      <c r="Y67" s="396">
        <f t="shared" si="42"/>
        <v>0</v>
      </c>
      <c r="Z67" s="396">
        <f t="shared" si="42"/>
        <v>0</v>
      </c>
      <c r="AA67" s="396"/>
      <c r="AB67" s="396">
        <f t="shared" si="41"/>
        <v>366</v>
      </c>
      <c r="AC67" s="400"/>
      <c r="AD67" s="397">
        <f t="shared" si="38"/>
        <v>0</v>
      </c>
      <c r="AE67" s="544">
        <f t="shared" si="35"/>
        <v>366</v>
      </c>
      <c r="AF67" s="544">
        <f t="shared" si="35"/>
        <v>0</v>
      </c>
      <c r="AG67" s="391"/>
      <c r="AH67" s="578">
        <f t="shared" si="36"/>
        <v>0</v>
      </c>
      <c r="AI67" s="578">
        <f t="shared" si="36"/>
        <v>366</v>
      </c>
      <c r="AJ67" s="578">
        <f t="shared" si="36"/>
        <v>0</v>
      </c>
      <c r="AK67" s="398">
        <f t="shared" si="39"/>
        <v>0</v>
      </c>
      <c r="AL67" s="443"/>
      <c r="AM67" s="480"/>
    </row>
    <row r="68" spans="1:39">
      <c r="A68" s="543" t="s">
        <v>362</v>
      </c>
      <c r="B68" s="425">
        <f>'4e 2122 CS PC'!AJ43</f>
        <v>6.4899201205681593E-3</v>
      </c>
      <c r="C68" s="425"/>
      <c r="D68" s="425"/>
      <c r="E68" s="396">
        <f t="shared" si="40"/>
        <v>0</v>
      </c>
      <c r="F68" s="396">
        <f t="shared" si="42"/>
        <v>0</v>
      </c>
      <c r="G68" s="396">
        <f t="shared" si="42"/>
        <v>0</v>
      </c>
      <c r="H68" s="396">
        <f t="shared" si="42"/>
        <v>0</v>
      </c>
      <c r="I68" s="396">
        <f t="shared" si="42"/>
        <v>92</v>
      </c>
      <c r="J68" s="396">
        <f t="shared" si="42"/>
        <v>92</v>
      </c>
      <c r="K68" s="396">
        <f t="shared" si="42"/>
        <v>92</v>
      </c>
      <c r="L68" s="396">
        <f t="shared" si="42"/>
        <v>92</v>
      </c>
      <c r="M68" s="396">
        <f t="shared" si="42"/>
        <v>92</v>
      </c>
      <c r="N68" s="396">
        <f t="shared" si="42"/>
        <v>92</v>
      </c>
      <c r="O68" s="396">
        <f t="shared" si="42"/>
        <v>0</v>
      </c>
      <c r="P68" s="396">
        <f t="shared" si="42"/>
        <v>0</v>
      </c>
      <c r="Q68" s="396">
        <f t="shared" si="42"/>
        <v>0</v>
      </c>
      <c r="R68" s="396">
        <f t="shared" si="42"/>
        <v>0</v>
      </c>
      <c r="S68" s="396">
        <f t="shared" si="42"/>
        <v>0</v>
      </c>
      <c r="T68" s="396">
        <f t="shared" si="42"/>
        <v>0</v>
      </c>
      <c r="U68" s="396">
        <f t="shared" si="42"/>
        <v>0</v>
      </c>
      <c r="V68" s="396">
        <f t="shared" si="42"/>
        <v>0</v>
      </c>
      <c r="W68" s="396">
        <f t="shared" si="42"/>
        <v>0</v>
      </c>
      <c r="X68" s="396">
        <f t="shared" si="42"/>
        <v>0</v>
      </c>
      <c r="Y68" s="396">
        <f t="shared" si="42"/>
        <v>0</v>
      </c>
      <c r="Z68" s="396">
        <f t="shared" si="42"/>
        <v>0</v>
      </c>
      <c r="AA68" s="396"/>
      <c r="AB68" s="396">
        <f t="shared" si="41"/>
        <v>552</v>
      </c>
      <c r="AC68" s="400"/>
      <c r="AD68" s="397">
        <f t="shared" si="38"/>
        <v>0</v>
      </c>
      <c r="AE68" s="544">
        <f t="shared" ref="AE68:AF85" si="43">ROUND(SUMIF($E$1:$N$1,AE$1,$E68:$N68),0)</f>
        <v>552</v>
      </c>
      <c r="AF68" s="544">
        <f t="shared" si="43"/>
        <v>0</v>
      </c>
      <c r="AG68" s="391"/>
      <c r="AH68" s="544">
        <f t="shared" ref="AH68:AJ85" si="44">ROUND(SUMIF($E$2:$N$2,AH$1,$E68:$N68),0)</f>
        <v>0</v>
      </c>
      <c r="AI68" s="578">
        <f t="shared" si="44"/>
        <v>552</v>
      </c>
      <c r="AJ68" s="578">
        <f t="shared" si="44"/>
        <v>0</v>
      </c>
      <c r="AK68" s="398">
        <f t="shared" si="39"/>
        <v>0</v>
      </c>
      <c r="AL68" s="443"/>
      <c r="AM68" s="480"/>
    </row>
    <row r="69" spans="1:39">
      <c r="A69" s="543" t="s">
        <v>363</v>
      </c>
      <c r="B69" s="425">
        <f>'4e 2122 CS PC'!AJ44</f>
        <v>1.0343492581327196E-2</v>
      </c>
      <c r="C69" s="425"/>
      <c r="D69" s="425"/>
      <c r="E69" s="396">
        <f t="shared" si="40"/>
        <v>0</v>
      </c>
      <c r="F69" s="396">
        <f t="shared" si="42"/>
        <v>0</v>
      </c>
      <c r="G69" s="396">
        <f t="shared" si="42"/>
        <v>0</v>
      </c>
      <c r="H69" s="396">
        <f t="shared" si="42"/>
        <v>0</v>
      </c>
      <c r="I69" s="396">
        <f t="shared" si="42"/>
        <v>147</v>
      </c>
      <c r="J69" s="396">
        <f t="shared" si="42"/>
        <v>147</v>
      </c>
      <c r="K69" s="396">
        <f t="shared" si="42"/>
        <v>147</v>
      </c>
      <c r="L69" s="396">
        <f t="shared" si="42"/>
        <v>147</v>
      </c>
      <c r="M69" s="396">
        <f t="shared" si="42"/>
        <v>147</v>
      </c>
      <c r="N69" s="396">
        <f t="shared" si="42"/>
        <v>147</v>
      </c>
      <c r="O69" s="396">
        <f t="shared" si="42"/>
        <v>0</v>
      </c>
      <c r="P69" s="396">
        <f t="shared" si="42"/>
        <v>0</v>
      </c>
      <c r="Q69" s="396">
        <f t="shared" si="42"/>
        <v>0</v>
      </c>
      <c r="R69" s="396">
        <f t="shared" si="42"/>
        <v>0</v>
      </c>
      <c r="S69" s="396">
        <f t="shared" si="42"/>
        <v>0</v>
      </c>
      <c r="T69" s="396">
        <f t="shared" si="42"/>
        <v>0</v>
      </c>
      <c r="U69" s="396">
        <f t="shared" si="42"/>
        <v>0</v>
      </c>
      <c r="V69" s="396">
        <f t="shared" si="42"/>
        <v>0</v>
      </c>
      <c r="W69" s="396">
        <f t="shared" si="42"/>
        <v>0</v>
      </c>
      <c r="X69" s="396">
        <f t="shared" si="42"/>
        <v>0</v>
      </c>
      <c r="Y69" s="396">
        <f t="shared" si="42"/>
        <v>0</v>
      </c>
      <c r="Z69" s="396">
        <f t="shared" si="42"/>
        <v>0</v>
      </c>
      <c r="AA69" s="396"/>
      <c r="AB69" s="396">
        <f t="shared" si="41"/>
        <v>882</v>
      </c>
      <c r="AC69" s="400"/>
      <c r="AD69" s="397">
        <f t="shared" si="38"/>
        <v>0</v>
      </c>
      <c r="AE69" s="544">
        <f t="shared" si="43"/>
        <v>882</v>
      </c>
      <c r="AF69" s="544">
        <f t="shared" si="43"/>
        <v>0</v>
      </c>
      <c r="AG69" s="391"/>
      <c r="AH69" s="578">
        <f t="shared" si="44"/>
        <v>0</v>
      </c>
      <c r="AI69" s="578">
        <f t="shared" si="44"/>
        <v>882</v>
      </c>
      <c r="AJ69" s="578">
        <f t="shared" si="44"/>
        <v>0</v>
      </c>
      <c r="AK69" s="398">
        <f t="shared" si="39"/>
        <v>0</v>
      </c>
      <c r="AL69" s="443"/>
      <c r="AM69" s="480"/>
    </row>
    <row r="70" spans="1:39">
      <c r="A70" s="543" t="s">
        <v>364</v>
      </c>
      <c r="B70" s="425">
        <f>'4e 2122 CS PC'!AJ45</f>
        <v>2.4146272765140895E-2</v>
      </c>
      <c r="C70" s="425"/>
      <c r="D70" s="425"/>
      <c r="E70" s="396">
        <f t="shared" si="40"/>
        <v>0</v>
      </c>
      <c r="F70" s="396">
        <f t="shared" si="42"/>
        <v>0</v>
      </c>
      <c r="G70" s="396">
        <f t="shared" si="42"/>
        <v>0</v>
      </c>
      <c r="H70" s="396">
        <f t="shared" si="42"/>
        <v>0</v>
      </c>
      <c r="I70" s="396">
        <f t="shared" si="42"/>
        <v>343</v>
      </c>
      <c r="J70" s="396">
        <f t="shared" si="42"/>
        <v>343</v>
      </c>
      <c r="K70" s="396">
        <f t="shared" si="42"/>
        <v>343</v>
      </c>
      <c r="L70" s="396">
        <f t="shared" si="42"/>
        <v>343</v>
      </c>
      <c r="M70" s="396">
        <f t="shared" si="42"/>
        <v>343</v>
      </c>
      <c r="N70" s="396">
        <f t="shared" si="42"/>
        <v>343</v>
      </c>
      <c r="O70" s="396">
        <f t="shared" si="42"/>
        <v>0</v>
      </c>
      <c r="P70" s="396">
        <f t="shared" si="42"/>
        <v>0</v>
      </c>
      <c r="Q70" s="396">
        <f t="shared" si="42"/>
        <v>0</v>
      </c>
      <c r="R70" s="396">
        <f t="shared" si="42"/>
        <v>0</v>
      </c>
      <c r="S70" s="396">
        <f t="shared" si="42"/>
        <v>0</v>
      </c>
      <c r="T70" s="396">
        <f t="shared" si="42"/>
        <v>0</v>
      </c>
      <c r="U70" s="396">
        <f t="shared" si="42"/>
        <v>0</v>
      </c>
      <c r="V70" s="396">
        <f t="shared" si="42"/>
        <v>0</v>
      </c>
      <c r="W70" s="396">
        <f t="shared" si="42"/>
        <v>0</v>
      </c>
      <c r="X70" s="396">
        <f t="shared" si="42"/>
        <v>0</v>
      </c>
      <c r="Y70" s="396">
        <f t="shared" si="42"/>
        <v>0</v>
      </c>
      <c r="Z70" s="396">
        <f t="shared" si="42"/>
        <v>0</v>
      </c>
      <c r="AA70" s="396"/>
      <c r="AB70" s="396">
        <f t="shared" si="41"/>
        <v>2058</v>
      </c>
      <c r="AC70" s="400"/>
      <c r="AD70" s="397">
        <f t="shared" si="38"/>
        <v>0</v>
      </c>
      <c r="AE70" s="544">
        <f t="shared" si="43"/>
        <v>2058</v>
      </c>
      <c r="AF70" s="544">
        <f t="shared" si="43"/>
        <v>0</v>
      </c>
      <c r="AG70" s="391"/>
      <c r="AH70" s="544">
        <f t="shared" si="44"/>
        <v>0</v>
      </c>
      <c r="AI70" s="578">
        <f t="shared" si="44"/>
        <v>2058</v>
      </c>
      <c r="AJ70" s="578">
        <f t="shared" si="44"/>
        <v>0</v>
      </c>
      <c r="AK70" s="398">
        <f t="shared" si="39"/>
        <v>0</v>
      </c>
      <c r="AL70" s="443"/>
      <c r="AM70" s="480"/>
    </row>
    <row r="71" spans="1:39">
      <c r="A71" s="543" t="s">
        <v>365</v>
      </c>
      <c r="B71" s="425">
        <f>'4e 2122 CS PC'!AJ46</f>
        <v>6.0718571184305041E-3</v>
      </c>
      <c r="C71" s="425"/>
      <c r="D71" s="425"/>
      <c r="E71" s="396">
        <f t="shared" si="40"/>
        <v>0</v>
      </c>
      <c r="F71" s="396">
        <f t="shared" si="42"/>
        <v>0</v>
      </c>
      <c r="G71" s="396">
        <f t="shared" si="42"/>
        <v>0</v>
      </c>
      <c r="H71" s="396">
        <f t="shared" si="42"/>
        <v>0</v>
      </c>
      <c r="I71" s="396">
        <f t="shared" si="42"/>
        <v>86</v>
      </c>
      <c r="J71" s="396">
        <f t="shared" si="42"/>
        <v>86</v>
      </c>
      <c r="K71" s="396">
        <f t="shared" si="42"/>
        <v>86</v>
      </c>
      <c r="L71" s="396">
        <f t="shared" si="42"/>
        <v>86</v>
      </c>
      <c r="M71" s="396">
        <f t="shared" si="42"/>
        <v>86</v>
      </c>
      <c r="N71" s="396">
        <f t="shared" si="42"/>
        <v>86</v>
      </c>
      <c r="O71" s="396">
        <f t="shared" si="42"/>
        <v>0</v>
      </c>
      <c r="P71" s="396">
        <f t="shared" si="42"/>
        <v>0</v>
      </c>
      <c r="Q71" s="396">
        <f t="shared" si="42"/>
        <v>0</v>
      </c>
      <c r="R71" s="396">
        <f t="shared" si="42"/>
        <v>0</v>
      </c>
      <c r="S71" s="396">
        <f t="shared" si="42"/>
        <v>0</v>
      </c>
      <c r="T71" s="396">
        <f t="shared" si="42"/>
        <v>0</v>
      </c>
      <c r="U71" s="396">
        <f t="shared" si="42"/>
        <v>0</v>
      </c>
      <c r="V71" s="396">
        <f t="shared" si="42"/>
        <v>0</v>
      </c>
      <c r="W71" s="396">
        <f t="shared" si="42"/>
        <v>0</v>
      </c>
      <c r="X71" s="396">
        <f t="shared" si="42"/>
        <v>0</v>
      </c>
      <c r="Y71" s="396">
        <f t="shared" si="42"/>
        <v>0</v>
      </c>
      <c r="Z71" s="396">
        <f t="shared" si="42"/>
        <v>0</v>
      </c>
      <c r="AA71" s="396"/>
      <c r="AB71" s="396">
        <f t="shared" si="41"/>
        <v>516</v>
      </c>
      <c r="AC71" s="400"/>
      <c r="AD71" s="397">
        <f t="shared" si="38"/>
        <v>0</v>
      </c>
      <c r="AE71" s="544">
        <f t="shared" si="43"/>
        <v>516</v>
      </c>
      <c r="AF71" s="544">
        <f t="shared" si="43"/>
        <v>0</v>
      </c>
      <c r="AG71" s="391"/>
      <c r="AH71" s="578">
        <f t="shared" si="44"/>
        <v>0</v>
      </c>
      <c r="AI71" s="578">
        <f t="shared" si="44"/>
        <v>516</v>
      </c>
      <c r="AJ71" s="578">
        <f t="shared" si="44"/>
        <v>0</v>
      </c>
      <c r="AK71" s="398">
        <f t="shared" si="39"/>
        <v>0</v>
      </c>
      <c r="AL71" s="443"/>
      <c r="AM71" s="480"/>
    </row>
    <row r="72" spans="1:39">
      <c r="A72" s="543" t="s">
        <v>166</v>
      </c>
      <c r="B72" s="425">
        <f>'4e 2122 CS PC'!AJ47</f>
        <v>5.309659525081294E-3</v>
      </c>
      <c r="C72" s="425"/>
      <c r="D72" s="425"/>
      <c r="E72" s="396">
        <f t="shared" si="40"/>
        <v>0</v>
      </c>
      <c r="F72" s="396">
        <f t="shared" si="42"/>
        <v>0</v>
      </c>
      <c r="G72" s="396">
        <f t="shared" si="42"/>
        <v>0</v>
      </c>
      <c r="H72" s="396">
        <f t="shared" si="42"/>
        <v>0</v>
      </c>
      <c r="I72" s="396">
        <f t="shared" si="42"/>
        <v>75</v>
      </c>
      <c r="J72" s="396">
        <f t="shared" si="42"/>
        <v>75</v>
      </c>
      <c r="K72" s="396">
        <f t="shared" si="42"/>
        <v>75</v>
      </c>
      <c r="L72" s="396">
        <f t="shared" si="42"/>
        <v>75</v>
      </c>
      <c r="M72" s="396">
        <f t="shared" si="42"/>
        <v>75</v>
      </c>
      <c r="N72" s="396">
        <f t="shared" si="42"/>
        <v>75</v>
      </c>
      <c r="O72" s="396">
        <f t="shared" si="42"/>
        <v>0</v>
      </c>
      <c r="P72" s="396">
        <f t="shared" si="42"/>
        <v>0</v>
      </c>
      <c r="Q72" s="396">
        <f t="shared" si="42"/>
        <v>0</v>
      </c>
      <c r="R72" s="396">
        <f t="shared" si="42"/>
        <v>0</v>
      </c>
      <c r="S72" s="396">
        <f t="shared" si="42"/>
        <v>0</v>
      </c>
      <c r="T72" s="396">
        <f t="shared" si="42"/>
        <v>0</v>
      </c>
      <c r="U72" s="396">
        <f t="shared" si="42"/>
        <v>0</v>
      </c>
      <c r="V72" s="396">
        <f t="shared" si="42"/>
        <v>0</v>
      </c>
      <c r="W72" s="396">
        <f t="shared" si="42"/>
        <v>0</v>
      </c>
      <c r="X72" s="396">
        <f t="shared" si="42"/>
        <v>0</v>
      </c>
      <c r="Y72" s="396">
        <f t="shared" si="42"/>
        <v>0</v>
      </c>
      <c r="Z72" s="396">
        <f t="shared" si="42"/>
        <v>0</v>
      </c>
      <c r="AA72" s="396"/>
      <c r="AB72" s="396">
        <f t="shared" si="41"/>
        <v>450</v>
      </c>
      <c r="AC72" s="400"/>
      <c r="AD72" s="397">
        <f t="shared" si="38"/>
        <v>0</v>
      </c>
      <c r="AE72" s="544">
        <f t="shared" si="43"/>
        <v>450</v>
      </c>
      <c r="AF72" s="544">
        <f t="shared" si="43"/>
        <v>0</v>
      </c>
      <c r="AG72" s="391"/>
      <c r="AH72" s="578">
        <f t="shared" si="44"/>
        <v>0</v>
      </c>
      <c r="AI72" s="578">
        <f t="shared" si="44"/>
        <v>450</v>
      </c>
      <c r="AJ72" s="578">
        <f t="shared" si="44"/>
        <v>0</v>
      </c>
      <c r="AK72" s="398">
        <f t="shared" si="39"/>
        <v>0</v>
      </c>
      <c r="AL72" s="443"/>
      <c r="AM72" s="480"/>
    </row>
    <row r="73" spans="1:39">
      <c r="A73" s="543" t="s">
        <v>167</v>
      </c>
      <c r="B73" s="425">
        <f>'4e 2122 CS PC'!AJ48</f>
        <v>6.1390844160855252E-5</v>
      </c>
      <c r="C73" s="425"/>
      <c r="D73" s="425"/>
      <c r="E73" s="396">
        <f t="shared" si="40"/>
        <v>0</v>
      </c>
      <c r="F73" s="396">
        <f t="shared" si="42"/>
        <v>0</v>
      </c>
      <c r="G73" s="396">
        <f t="shared" si="42"/>
        <v>0</v>
      </c>
      <c r="H73" s="396">
        <f t="shared" si="42"/>
        <v>0</v>
      </c>
      <c r="I73" s="396">
        <f t="shared" si="42"/>
        <v>1</v>
      </c>
      <c r="J73" s="396">
        <f t="shared" si="42"/>
        <v>1</v>
      </c>
      <c r="K73" s="396">
        <f t="shared" si="42"/>
        <v>1</v>
      </c>
      <c r="L73" s="396">
        <f t="shared" si="42"/>
        <v>1</v>
      </c>
      <c r="M73" s="396">
        <f t="shared" si="42"/>
        <v>1</v>
      </c>
      <c r="N73" s="396">
        <f t="shared" si="42"/>
        <v>1</v>
      </c>
      <c r="O73" s="396">
        <f t="shared" si="42"/>
        <v>0</v>
      </c>
      <c r="P73" s="396">
        <f t="shared" si="42"/>
        <v>0</v>
      </c>
      <c r="Q73" s="396">
        <f t="shared" si="42"/>
        <v>0</v>
      </c>
      <c r="R73" s="396">
        <f t="shared" si="42"/>
        <v>0</v>
      </c>
      <c r="S73" s="396">
        <f t="shared" si="42"/>
        <v>0</v>
      </c>
      <c r="T73" s="396">
        <f t="shared" si="42"/>
        <v>0</v>
      </c>
      <c r="U73" s="396">
        <f t="shared" si="42"/>
        <v>0</v>
      </c>
      <c r="V73" s="396">
        <f t="shared" si="42"/>
        <v>0</v>
      </c>
      <c r="W73" s="396">
        <f t="shared" si="42"/>
        <v>0</v>
      </c>
      <c r="X73" s="396">
        <f t="shared" si="42"/>
        <v>0</v>
      </c>
      <c r="Y73" s="396">
        <f t="shared" si="42"/>
        <v>0</v>
      </c>
      <c r="Z73" s="396">
        <f t="shared" si="42"/>
        <v>0</v>
      </c>
      <c r="AA73" s="396"/>
      <c r="AB73" s="396">
        <f t="shared" si="41"/>
        <v>6</v>
      </c>
      <c r="AC73" s="400"/>
      <c r="AD73" s="397">
        <f t="shared" si="38"/>
        <v>0</v>
      </c>
      <c r="AE73" s="544">
        <f t="shared" si="43"/>
        <v>6</v>
      </c>
      <c r="AF73" s="544">
        <f t="shared" si="43"/>
        <v>0</v>
      </c>
      <c r="AG73" s="391"/>
      <c r="AH73" s="578">
        <f t="shared" si="44"/>
        <v>0</v>
      </c>
      <c r="AI73" s="578">
        <f t="shared" si="44"/>
        <v>6</v>
      </c>
      <c r="AJ73" s="578">
        <f t="shared" si="44"/>
        <v>0</v>
      </c>
      <c r="AK73" s="398">
        <f t="shared" si="39"/>
        <v>0</v>
      </c>
      <c r="AL73" s="443"/>
      <c r="AM73" s="480"/>
    </row>
    <row r="74" spans="1:39">
      <c r="A74" s="543" t="s">
        <v>168</v>
      </c>
      <c r="B74" s="425">
        <f>'4e 2122 CS PC'!AJ49</f>
        <v>1.6923553483638584E-3</v>
      </c>
      <c r="C74" s="425"/>
      <c r="D74" s="425"/>
      <c r="E74" s="396">
        <f t="shared" si="40"/>
        <v>0</v>
      </c>
      <c r="F74" s="396">
        <f t="shared" si="42"/>
        <v>0</v>
      </c>
      <c r="G74" s="396">
        <f t="shared" si="42"/>
        <v>0</v>
      </c>
      <c r="H74" s="396">
        <f t="shared" si="42"/>
        <v>0</v>
      </c>
      <c r="I74" s="396">
        <f t="shared" si="42"/>
        <v>24</v>
      </c>
      <c r="J74" s="396">
        <f t="shared" si="42"/>
        <v>24</v>
      </c>
      <c r="K74" s="396">
        <f t="shared" ref="K74:Z74" si="45">ROUND(K$23*$B74,0)</f>
        <v>24</v>
      </c>
      <c r="L74" s="396">
        <f t="shared" si="45"/>
        <v>24</v>
      </c>
      <c r="M74" s="396">
        <f t="shared" si="45"/>
        <v>24</v>
      </c>
      <c r="N74" s="396">
        <f t="shared" si="45"/>
        <v>24</v>
      </c>
      <c r="O74" s="396">
        <f t="shared" si="45"/>
        <v>0</v>
      </c>
      <c r="P74" s="396">
        <f t="shared" si="45"/>
        <v>0</v>
      </c>
      <c r="Q74" s="396">
        <f t="shared" si="45"/>
        <v>0</v>
      </c>
      <c r="R74" s="396">
        <f t="shared" si="45"/>
        <v>0</v>
      </c>
      <c r="S74" s="396">
        <f t="shared" si="45"/>
        <v>0</v>
      </c>
      <c r="T74" s="396">
        <f t="shared" si="45"/>
        <v>0</v>
      </c>
      <c r="U74" s="396">
        <f t="shared" si="45"/>
        <v>0</v>
      </c>
      <c r="V74" s="396">
        <f t="shared" si="45"/>
        <v>0</v>
      </c>
      <c r="W74" s="396">
        <f t="shared" si="45"/>
        <v>0</v>
      </c>
      <c r="X74" s="396">
        <f t="shared" si="45"/>
        <v>0</v>
      </c>
      <c r="Y74" s="396">
        <f t="shared" si="45"/>
        <v>0</v>
      </c>
      <c r="Z74" s="396">
        <f t="shared" si="45"/>
        <v>0</v>
      </c>
      <c r="AA74" s="396"/>
      <c r="AB74" s="396">
        <f t="shared" si="41"/>
        <v>144</v>
      </c>
      <c r="AC74" s="400"/>
      <c r="AD74" s="397">
        <f t="shared" si="38"/>
        <v>0</v>
      </c>
      <c r="AE74" s="544">
        <f t="shared" si="43"/>
        <v>144</v>
      </c>
      <c r="AF74" s="544">
        <f t="shared" si="43"/>
        <v>0</v>
      </c>
      <c r="AG74" s="391"/>
      <c r="AH74" s="544">
        <f t="shared" si="44"/>
        <v>0</v>
      </c>
      <c r="AI74" s="578">
        <f t="shared" si="44"/>
        <v>144</v>
      </c>
      <c r="AJ74" s="578">
        <f t="shared" si="44"/>
        <v>0</v>
      </c>
      <c r="AK74" s="398">
        <f t="shared" si="39"/>
        <v>0</v>
      </c>
      <c r="AL74" s="443"/>
      <c r="AM74" s="480"/>
    </row>
    <row r="75" spans="1:39">
      <c r="A75" s="543" t="s">
        <v>169</v>
      </c>
      <c r="B75" s="425">
        <f>'4e 2122 CS PC'!AJ50</f>
        <v>1.0202336872746074E-2</v>
      </c>
      <c r="C75" s="425"/>
      <c r="D75" s="425"/>
      <c r="E75" s="521">
        <f>ROUND(E$23*$B75,0)</f>
        <v>0</v>
      </c>
      <c r="F75" s="521">
        <f>ROUND(F$23*$B75,0)</f>
        <v>0</v>
      </c>
      <c r="G75" s="521">
        <f>ROUND(G$23*$B75,0)</f>
        <v>0</v>
      </c>
      <c r="H75" s="521">
        <f>ROUND(H$23*$B75,0)</f>
        <v>0</v>
      </c>
      <c r="I75" s="487">
        <f>ROUNDUP(I$23*$B75,0)+1</f>
        <v>146</v>
      </c>
      <c r="J75" s="487">
        <f t="shared" ref="J75:N75" si="46">ROUNDUP(J$23*$B75,0)+1</f>
        <v>146</v>
      </c>
      <c r="K75" s="487">
        <f t="shared" si="46"/>
        <v>146</v>
      </c>
      <c r="L75" s="487">
        <f t="shared" si="46"/>
        <v>146</v>
      </c>
      <c r="M75" s="487">
        <f t="shared" si="46"/>
        <v>146</v>
      </c>
      <c r="N75" s="487">
        <f t="shared" si="46"/>
        <v>146</v>
      </c>
      <c r="O75" s="521">
        <f>ROUND(O$23*$B75,0)</f>
        <v>0</v>
      </c>
      <c r="P75" s="521">
        <f t="shared" ref="P75:Z75" si="47">ROUNDDOWN(P$23*$B75,0)</f>
        <v>0</v>
      </c>
      <c r="Q75" s="521">
        <f t="shared" si="47"/>
        <v>0</v>
      </c>
      <c r="R75" s="521">
        <f t="shared" si="47"/>
        <v>0</v>
      </c>
      <c r="S75" s="521">
        <f t="shared" si="47"/>
        <v>0</v>
      </c>
      <c r="T75" s="521">
        <f t="shared" si="47"/>
        <v>0</v>
      </c>
      <c r="U75" s="521">
        <f t="shared" si="47"/>
        <v>0</v>
      </c>
      <c r="V75" s="521">
        <f t="shared" si="47"/>
        <v>0</v>
      </c>
      <c r="W75" s="521">
        <f t="shared" si="47"/>
        <v>0</v>
      </c>
      <c r="X75" s="521">
        <f t="shared" si="47"/>
        <v>0</v>
      </c>
      <c r="Y75" s="521">
        <f t="shared" si="47"/>
        <v>0</v>
      </c>
      <c r="Z75" s="487">
        <f t="shared" si="47"/>
        <v>0</v>
      </c>
      <c r="AA75" s="396"/>
      <c r="AB75" s="396">
        <f t="shared" si="41"/>
        <v>876</v>
      </c>
      <c r="AC75" s="400"/>
      <c r="AD75" s="397">
        <f t="shared" si="38"/>
        <v>0</v>
      </c>
      <c r="AE75" s="544">
        <f t="shared" si="43"/>
        <v>876</v>
      </c>
      <c r="AF75" s="544">
        <f t="shared" si="43"/>
        <v>0</v>
      </c>
      <c r="AG75" s="391"/>
      <c r="AH75" s="544">
        <f t="shared" si="44"/>
        <v>0</v>
      </c>
      <c r="AI75" s="578">
        <f t="shared" si="44"/>
        <v>876</v>
      </c>
      <c r="AJ75" s="578">
        <f t="shared" si="44"/>
        <v>0</v>
      </c>
      <c r="AK75" s="398">
        <f t="shared" si="39"/>
        <v>0</v>
      </c>
      <c r="AL75" s="443"/>
      <c r="AM75" s="480"/>
    </row>
    <row r="76" spans="1:39">
      <c r="A76" s="543" t="s">
        <v>170</v>
      </c>
      <c r="B76" s="425">
        <f>'4e 2122 CS PC'!AJ51</f>
        <v>7.0489226663427076E-3</v>
      </c>
      <c r="C76" s="425"/>
      <c r="D76" s="425"/>
      <c r="E76" s="396">
        <f t="shared" ref="E76:Z77" si="48">ROUND(E$23*$B76,0)</f>
        <v>0</v>
      </c>
      <c r="F76" s="396">
        <f t="shared" si="48"/>
        <v>0</v>
      </c>
      <c r="G76" s="396">
        <f t="shared" si="48"/>
        <v>0</v>
      </c>
      <c r="H76" s="396">
        <f t="shared" si="48"/>
        <v>0</v>
      </c>
      <c r="I76" s="396">
        <f t="shared" si="48"/>
        <v>100</v>
      </c>
      <c r="J76" s="396">
        <f t="shared" si="48"/>
        <v>100</v>
      </c>
      <c r="K76" s="396">
        <f t="shared" si="48"/>
        <v>100</v>
      </c>
      <c r="L76" s="396">
        <f t="shared" si="48"/>
        <v>100</v>
      </c>
      <c r="M76" s="396">
        <f t="shared" si="48"/>
        <v>100</v>
      </c>
      <c r="N76" s="396">
        <f t="shared" si="48"/>
        <v>100</v>
      </c>
      <c r="O76" s="396">
        <f t="shared" si="48"/>
        <v>0</v>
      </c>
      <c r="P76" s="521">
        <f t="shared" si="48"/>
        <v>0</v>
      </c>
      <c r="Q76" s="521">
        <f t="shared" si="48"/>
        <v>0</v>
      </c>
      <c r="R76" s="521">
        <f t="shared" si="48"/>
        <v>0</v>
      </c>
      <c r="S76" s="521">
        <f t="shared" si="48"/>
        <v>0</v>
      </c>
      <c r="T76" s="521">
        <f t="shared" si="48"/>
        <v>0</v>
      </c>
      <c r="U76" s="521">
        <f t="shared" si="48"/>
        <v>0</v>
      </c>
      <c r="V76" s="521">
        <f t="shared" si="48"/>
        <v>0</v>
      </c>
      <c r="W76" s="521">
        <f t="shared" si="48"/>
        <v>0</v>
      </c>
      <c r="X76" s="521">
        <f t="shared" si="48"/>
        <v>0</v>
      </c>
      <c r="Y76" s="521">
        <f t="shared" si="48"/>
        <v>0</v>
      </c>
      <c r="Z76" s="396">
        <f t="shared" si="48"/>
        <v>0</v>
      </c>
      <c r="AA76" s="396"/>
      <c r="AB76" s="396">
        <f t="shared" si="41"/>
        <v>600</v>
      </c>
      <c r="AC76" s="400"/>
      <c r="AD76" s="397">
        <f t="shared" si="38"/>
        <v>0</v>
      </c>
      <c r="AE76" s="544">
        <f t="shared" si="43"/>
        <v>600</v>
      </c>
      <c r="AF76" s="544">
        <f t="shared" si="43"/>
        <v>0</v>
      </c>
      <c r="AG76" s="391"/>
      <c r="AH76" s="544">
        <f t="shared" si="44"/>
        <v>0</v>
      </c>
      <c r="AI76" s="578">
        <f t="shared" si="44"/>
        <v>600</v>
      </c>
      <c r="AJ76" s="578">
        <f t="shared" si="44"/>
        <v>0</v>
      </c>
      <c r="AK76" s="398">
        <f t="shared" si="39"/>
        <v>0</v>
      </c>
      <c r="AL76" s="443"/>
      <c r="AM76" s="480"/>
    </row>
    <row r="77" spans="1:39">
      <c r="A77" s="543" t="s">
        <v>171</v>
      </c>
      <c r="B77" s="425">
        <f>'4e 2122 CS PC'!AJ52</f>
        <v>1.5511780232883141E-2</v>
      </c>
      <c r="C77" s="425"/>
      <c r="D77" s="425"/>
      <c r="E77" s="521">
        <f>ROUND(E$23*$B77,0)</f>
        <v>0</v>
      </c>
      <c r="F77" s="521">
        <f t="shared" si="48"/>
        <v>0</v>
      </c>
      <c r="G77" s="521">
        <f t="shared" si="48"/>
        <v>0</v>
      </c>
      <c r="H77" s="521">
        <f t="shared" si="48"/>
        <v>0</v>
      </c>
      <c r="I77" s="521">
        <f t="shared" si="48"/>
        <v>220</v>
      </c>
      <c r="J77" s="521">
        <f t="shared" si="48"/>
        <v>220</v>
      </c>
      <c r="K77" s="521">
        <f t="shared" si="48"/>
        <v>220</v>
      </c>
      <c r="L77" s="521">
        <f t="shared" si="48"/>
        <v>220</v>
      </c>
      <c r="M77" s="521">
        <f t="shared" si="48"/>
        <v>220</v>
      </c>
      <c r="N77" s="521">
        <f t="shared" si="48"/>
        <v>220</v>
      </c>
      <c r="O77" s="521">
        <f t="shared" si="48"/>
        <v>0</v>
      </c>
      <c r="P77" s="521">
        <f t="shared" si="48"/>
        <v>0</v>
      </c>
      <c r="Q77" s="521">
        <f t="shared" si="48"/>
        <v>0</v>
      </c>
      <c r="R77" s="521">
        <f t="shared" si="48"/>
        <v>0</v>
      </c>
      <c r="S77" s="521">
        <f t="shared" si="48"/>
        <v>0</v>
      </c>
      <c r="T77" s="521">
        <f t="shared" si="48"/>
        <v>0</v>
      </c>
      <c r="U77" s="521">
        <f t="shared" si="48"/>
        <v>0</v>
      </c>
      <c r="V77" s="521">
        <f t="shared" si="48"/>
        <v>0</v>
      </c>
      <c r="W77" s="521">
        <f t="shared" si="48"/>
        <v>0</v>
      </c>
      <c r="X77" s="521">
        <f t="shared" si="48"/>
        <v>0</v>
      </c>
      <c r="Y77" s="521">
        <f t="shared" si="48"/>
        <v>0</v>
      </c>
      <c r="Z77" s="521">
        <f t="shared" si="48"/>
        <v>0</v>
      </c>
      <c r="AA77" s="396"/>
      <c r="AB77" s="396">
        <f t="shared" si="41"/>
        <v>1320</v>
      </c>
      <c r="AC77" s="400"/>
      <c r="AD77" s="397">
        <f t="shared" si="38"/>
        <v>0</v>
      </c>
      <c r="AE77" s="544">
        <f t="shared" si="43"/>
        <v>1320</v>
      </c>
      <c r="AF77" s="544">
        <f t="shared" si="43"/>
        <v>0</v>
      </c>
      <c r="AG77" s="391"/>
      <c r="AH77" s="578">
        <f t="shared" si="44"/>
        <v>0</v>
      </c>
      <c r="AI77" s="578">
        <f t="shared" si="44"/>
        <v>1320</v>
      </c>
      <c r="AJ77" s="578">
        <f t="shared" si="44"/>
        <v>0</v>
      </c>
      <c r="AK77" s="398">
        <f t="shared" si="39"/>
        <v>0</v>
      </c>
      <c r="AL77" s="443"/>
      <c r="AM77" s="480"/>
    </row>
    <row r="78" spans="1:39">
      <c r="A78" s="543" t="s">
        <v>172</v>
      </c>
      <c r="B78" s="425">
        <f>'4e 2122 CS PC'!AJ53</f>
        <v>2.6305112063149563E-3</v>
      </c>
      <c r="C78" s="425"/>
      <c r="D78" s="425"/>
      <c r="E78" s="396">
        <f t="shared" ref="E78:R85" si="49">ROUND(E$23*$B78,0)</f>
        <v>0</v>
      </c>
      <c r="F78" s="396">
        <f t="shared" si="49"/>
        <v>0</v>
      </c>
      <c r="G78" s="396">
        <f t="shared" si="49"/>
        <v>0</v>
      </c>
      <c r="H78" s="396">
        <f t="shared" si="49"/>
        <v>0</v>
      </c>
      <c r="I78" s="396">
        <f t="shared" si="49"/>
        <v>37</v>
      </c>
      <c r="J78" s="396">
        <f t="shared" si="49"/>
        <v>37</v>
      </c>
      <c r="K78" s="396">
        <f t="shared" si="49"/>
        <v>37</v>
      </c>
      <c r="L78" s="396">
        <f t="shared" si="49"/>
        <v>37</v>
      </c>
      <c r="M78" s="396">
        <f t="shared" si="49"/>
        <v>37</v>
      </c>
      <c r="N78" s="396">
        <f t="shared" si="49"/>
        <v>37</v>
      </c>
      <c r="O78" s="396">
        <f t="shared" si="49"/>
        <v>0</v>
      </c>
      <c r="P78" s="521">
        <f t="shared" si="49"/>
        <v>0</v>
      </c>
      <c r="Q78" s="521">
        <f t="shared" si="49"/>
        <v>0</v>
      </c>
      <c r="R78" s="521">
        <f t="shared" si="49"/>
        <v>0</v>
      </c>
      <c r="S78" s="521">
        <f t="shared" ref="F78:Z85" si="50">ROUND(S$23*$B78,0)</f>
        <v>0</v>
      </c>
      <c r="T78" s="521">
        <f t="shared" si="50"/>
        <v>0</v>
      </c>
      <c r="U78" s="521">
        <f t="shared" si="50"/>
        <v>0</v>
      </c>
      <c r="V78" s="521">
        <f t="shared" si="50"/>
        <v>0</v>
      </c>
      <c r="W78" s="521">
        <f t="shared" si="50"/>
        <v>0</v>
      </c>
      <c r="X78" s="521">
        <f t="shared" si="50"/>
        <v>0</v>
      </c>
      <c r="Y78" s="521">
        <f t="shared" si="50"/>
        <v>0</v>
      </c>
      <c r="Z78" s="396">
        <f t="shared" si="50"/>
        <v>0</v>
      </c>
      <c r="AA78" s="396"/>
      <c r="AB78" s="396">
        <f t="shared" si="41"/>
        <v>222</v>
      </c>
      <c r="AC78" s="400"/>
      <c r="AD78" s="397">
        <f t="shared" si="38"/>
        <v>0</v>
      </c>
      <c r="AE78" s="544">
        <f t="shared" si="43"/>
        <v>222</v>
      </c>
      <c r="AF78" s="544">
        <f t="shared" si="43"/>
        <v>0</v>
      </c>
      <c r="AG78" s="391"/>
      <c r="AH78" s="544">
        <f t="shared" si="44"/>
        <v>0</v>
      </c>
      <c r="AI78" s="578">
        <f t="shared" si="44"/>
        <v>222</v>
      </c>
      <c r="AJ78" s="578">
        <f t="shared" si="44"/>
        <v>0</v>
      </c>
      <c r="AK78" s="398">
        <f t="shared" si="39"/>
        <v>0</v>
      </c>
      <c r="AL78" s="443"/>
      <c r="AM78" s="480"/>
    </row>
    <row r="79" spans="1:39">
      <c r="A79" s="543" t="s">
        <v>173</v>
      </c>
      <c r="B79" s="425">
        <f>'4e 2122 CS PC'!AJ54</f>
        <v>2.1873730706468107E-3</v>
      </c>
      <c r="C79" s="425"/>
      <c r="D79" s="425"/>
      <c r="E79" s="521">
        <f>ROUND(E$23*$B79,0)</f>
        <v>0</v>
      </c>
      <c r="F79" s="521">
        <f t="shared" si="49"/>
        <v>0</v>
      </c>
      <c r="G79" s="521">
        <f t="shared" si="49"/>
        <v>0</v>
      </c>
      <c r="H79" s="521">
        <f t="shared" si="49"/>
        <v>0</v>
      </c>
      <c r="I79" s="521">
        <f t="shared" si="49"/>
        <v>31</v>
      </c>
      <c r="J79" s="521">
        <f t="shared" si="49"/>
        <v>31</v>
      </c>
      <c r="K79" s="521">
        <f t="shared" si="49"/>
        <v>31</v>
      </c>
      <c r="L79" s="521">
        <f t="shared" si="49"/>
        <v>31</v>
      </c>
      <c r="M79" s="521">
        <f t="shared" si="49"/>
        <v>31</v>
      </c>
      <c r="N79" s="521">
        <f>ROUND(N$23*$B79,0)</f>
        <v>31</v>
      </c>
      <c r="O79" s="521">
        <f>ROUND(O$23*$B79,0)</f>
        <v>0</v>
      </c>
      <c r="P79" s="521">
        <f t="shared" ref="P79:Z79" si="51">ROUNDDOWN(P$23*$B79,0)</f>
        <v>0</v>
      </c>
      <c r="Q79" s="521">
        <f t="shared" si="51"/>
        <v>0</v>
      </c>
      <c r="R79" s="521">
        <f t="shared" si="51"/>
        <v>0</v>
      </c>
      <c r="S79" s="521">
        <f t="shared" si="51"/>
        <v>0</v>
      </c>
      <c r="T79" s="521">
        <f t="shared" si="51"/>
        <v>0</v>
      </c>
      <c r="U79" s="521">
        <f t="shared" si="51"/>
        <v>0</v>
      </c>
      <c r="V79" s="521">
        <f t="shared" si="51"/>
        <v>0</v>
      </c>
      <c r="W79" s="521">
        <f t="shared" si="51"/>
        <v>0</v>
      </c>
      <c r="X79" s="521">
        <f t="shared" si="51"/>
        <v>0</v>
      </c>
      <c r="Y79" s="521">
        <f t="shared" si="51"/>
        <v>0</v>
      </c>
      <c r="Z79" s="487">
        <f t="shared" si="51"/>
        <v>0</v>
      </c>
      <c r="AA79" s="396"/>
      <c r="AB79" s="396">
        <f t="shared" si="41"/>
        <v>186</v>
      </c>
      <c r="AC79" s="400"/>
      <c r="AD79" s="397">
        <f t="shared" si="38"/>
        <v>0</v>
      </c>
      <c r="AE79" s="544">
        <f t="shared" si="43"/>
        <v>186</v>
      </c>
      <c r="AF79" s="544">
        <f t="shared" si="43"/>
        <v>0</v>
      </c>
      <c r="AG79" s="391"/>
      <c r="AH79" s="544">
        <f t="shared" si="44"/>
        <v>0</v>
      </c>
      <c r="AI79" s="578">
        <f t="shared" si="44"/>
        <v>186</v>
      </c>
      <c r="AJ79" s="578">
        <f t="shared" si="44"/>
        <v>0</v>
      </c>
      <c r="AK79" s="398">
        <f t="shared" si="39"/>
        <v>0</v>
      </c>
      <c r="AL79" s="443"/>
      <c r="AM79" s="480"/>
    </row>
    <row r="80" spans="1:39">
      <c r="A80" s="543" t="s">
        <v>174</v>
      </c>
      <c r="B80" s="425">
        <f>'4e 2122 CS PC'!AJ55</f>
        <v>4.8723578429073146E-4</v>
      </c>
      <c r="C80" s="425"/>
      <c r="D80" s="425"/>
      <c r="E80" s="396">
        <f t="shared" si="49"/>
        <v>0</v>
      </c>
      <c r="F80" s="396">
        <f t="shared" si="50"/>
        <v>0</v>
      </c>
      <c r="G80" s="396">
        <f t="shared" si="50"/>
        <v>0</v>
      </c>
      <c r="H80" s="396">
        <f t="shared" si="50"/>
        <v>0</v>
      </c>
      <c r="I80" s="396">
        <f t="shared" si="50"/>
        <v>7</v>
      </c>
      <c r="J80" s="396">
        <f t="shared" si="50"/>
        <v>7</v>
      </c>
      <c r="K80" s="396">
        <f t="shared" si="50"/>
        <v>7</v>
      </c>
      <c r="L80" s="396">
        <f t="shared" si="50"/>
        <v>7</v>
      </c>
      <c r="M80" s="396">
        <f t="shared" si="50"/>
        <v>7</v>
      </c>
      <c r="N80" s="396">
        <f t="shared" si="50"/>
        <v>7</v>
      </c>
      <c r="O80" s="396">
        <f t="shared" si="50"/>
        <v>0</v>
      </c>
      <c r="P80" s="396">
        <f t="shared" si="50"/>
        <v>0</v>
      </c>
      <c r="Q80" s="396">
        <f t="shared" si="50"/>
        <v>0</v>
      </c>
      <c r="R80" s="396">
        <f t="shared" si="50"/>
        <v>0</v>
      </c>
      <c r="S80" s="396">
        <f t="shared" si="50"/>
        <v>0</v>
      </c>
      <c r="T80" s="396">
        <f t="shared" si="50"/>
        <v>0</v>
      </c>
      <c r="U80" s="396">
        <f t="shared" si="50"/>
        <v>0</v>
      </c>
      <c r="V80" s="396">
        <f t="shared" si="50"/>
        <v>0</v>
      </c>
      <c r="W80" s="396">
        <f t="shared" si="50"/>
        <v>0</v>
      </c>
      <c r="X80" s="396">
        <f t="shared" si="50"/>
        <v>0</v>
      </c>
      <c r="Y80" s="396">
        <f t="shared" si="50"/>
        <v>0</v>
      </c>
      <c r="Z80" s="396">
        <f t="shared" si="50"/>
        <v>0</v>
      </c>
      <c r="AA80" s="396"/>
      <c r="AB80" s="396">
        <f t="shared" si="41"/>
        <v>42</v>
      </c>
      <c r="AC80" s="400"/>
      <c r="AD80" s="397">
        <f t="shared" si="38"/>
        <v>0</v>
      </c>
      <c r="AE80" s="544">
        <f t="shared" si="43"/>
        <v>42</v>
      </c>
      <c r="AF80" s="544">
        <f t="shared" si="43"/>
        <v>0</v>
      </c>
      <c r="AG80" s="391"/>
      <c r="AH80" s="544">
        <f t="shared" si="44"/>
        <v>0</v>
      </c>
      <c r="AI80" s="578">
        <f t="shared" si="44"/>
        <v>42</v>
      </c>
      <c r="AJ80" s="578">
        <f t="shared" si="44"/>
        <v>0</v>
      </c>
      <c r="AK80" s="398">
        <f t="shared" si="39"/>
        <v>0</v>
      </c>
      <c r="AL80" s="443"/>
      <c r="AM80" s="480"/>
    </row>
    <row r="81" spans="1:39">
      <c r="A81" s="543" t="s">
        <v>175</v>
      </c>
      <c r="B81" s="425">
        <f>'4e 2122 CS PC'!AJ56</f>
        <v>2.4801684876041293E-2</v>
      </c>
      <c r="C81" s="425"/>
      <c r="D81" s="425"/>
      <c r="E81" s="396">
        <f t="shared" si="49"/>
        <v>0</v>
      </c>
      <c r="F81" s="396">
        <f t="shared" si="50"/>
        <v>0</v>
      </c>
      <c r="G81" s="396">
        <f t="shared" si="50"/>
        <v>0</v>
      </c>
      <c r="H81" s="396">
        <f t="shared" si="50"/>
        <v>0</v>
      </c>
      <c r="I81" s="396">
        <f t="shared" si="50"/>
        <v>352</v>
      </c>
      <c r="J81" s="396">
        <f t="shared" si="50"/>
        <v>352</v>
      </c>
      <c r="K81" s="396">
        <f t="shared" si="50"/>
        <v>352</v>
      </c>
      <c r="L81" s="396">
        <f t="shared" si="50"/>
        <v>352</v>
      </c>
      <c r="M81" s="396">
        <f t="shared" si="50"/>
        <v>352</v>
      </c>
      <c r="N81" s="396">
        <f t="shared" si="50"/>
        <v>352</v>
      </c>
      <c r="O81" s="396">
        <f t="shared" si="50"/>
        <v>0</v>
      </c>
      <c r="P81" s="396">
        <f t="shared" si="50"/>
        <v>0</v>
      </c>
      <c r="Q81" s="396">
        <f t="shared" si="50"/>
        <v>0</v>
      </c>
      <c r="R81" s="396">
        <f t="shared" si="50"/>
        <v>0</v>
      </c>
      <c r="S81" s="396">
        <f t="shared" si="50"/>
        <v>0</v>
      </c>
      <c r="T81" s="396">
        <f t="shared" si="50"/>
        <v>0</v>
      </c>
      <c r="U81" s="396">
        <f t="shared" si="50"/>
        <v>0</v>
      </c>
      <c r="V81" s="396">
        <f t="shared" si="50"/>
        <v>0</v>
      </c>
      <c r="W81" s="396">
        <f t="shared" si="50"/>
        <v>0</v>
      </c>
      <c r="X81" s="396">
        <f t="shared" si="50"/>
        <v>0</v>
      </c>
      <c r="Y81" s="396">
        <f t="shared" si="50"/>
        <v>0</v>
      </c>
      <c r="Z81" s="396">
        <f t="shared" si="50"/>
        <v>0</v>
      </c>
      <c r="AA81" s="396"/>
      <c r="AB81" s="396">
        <f t="shared" si="41"/>
        <v>2112</v>
      </c>
      <c r="AC81" s="400"/>
      <c r="AD81" s="397">
        <f t="shared" si="38"/>
        <v>0</v>
      </c>
      <c r="AE81" s="544">
        <f t="shared" si="43"/>
        <v>2112</v>
      </c>
      <c r="AF81" s="544">
        <f t="shared" si="43"/>
        <v>0</v>
      </c>
      <c r="AG81" s="391"/>
      <c r="AH81" s="544">
        <f t="shared" si="44"/>
        <v>0</v>
      </c>
      <c r="AI81" s="578">
        <f t="shared" si="44"/>
        <v>2112</v>
      </c>
      <c r="AJ81" s="578">
        <f t="shared" si="44"/>
        <v>0</v>
      </c>
      <c r="AK81" s="398">
        <f t="shared" si="39"/>
        <v>0</v>
      </c>
      <c r="AL81" s="443"/>
      <c r="AM81" s="480"/>
    </row>
    <row r="82" spans="1:39">
      <c r="A82" s="543" t="s">
        <v>176</v>
      </c>
      <c r="B82" s="425">
        <f>'4e 2122 CS PC'!AJ57</f>
        <v>1.1573471113986585E-3</v>
      </c>
      <c r="C82" s="425"/>
      <c r="D82" s="425"/>
      <c r="E82" s="396">
        <f t="shared" si="49"/>
        <v>0</v>
      </c>
      <c r="F82" s="396">
        <f t="shared" si="50"/>
        <v>0</v>
      </c>
      <c r="G82" s="396">
        <f t="shared" si="50"/>
        <v>0</v>
      </c>
      <c r="H82" s="396">
        <f t="shared" si="50"/>
        <v>0</v>
      </c>
      <c r="I82" s="396">
        <f t="shared" si="50"/>
        <v>16</v>
      </c>
      <c r="J82" s="396">
        <f t="shared" si="50"/>
        <v>16</v>
      </c>
      <c r="K82" s="396">
        <f t="shared" si="50"/>
        <v>16</v>
      </c>
      <c r="L82" s="396">
        <f t="shared" si="50"/>
        <v>16</v>
      </c>
      <c r="M82" s="396">
        <f t="shared" si="50"/>
        <v>16</v>
      </c>
      <c r="N82" s="396">
        <f t="shared" si="50"/>
        <v>16</v>
      </c>
      <c r="O82" s="396">
        <f t="shared" si="50"/>
        <v>0</v>
      </c>
      <c r="P82" s="396">
        <f t="shared" si="50"/>
        <v>0</v>
      </c>
      <c r="Q82" s="396">
        <f t="shared" si="50"/>
        <v>0</v>
      </c>
      <c r="R82" s="396">
        <f t="shared" si="50"/>
        <v>0</v>
      </c>
      <c r="S82" s="396">
        <f t="shared" si="50"/>
        <v>0</v>
      </c>
      <c r="T82" s="396">
        <f t="shared" si="50"/>
        <v>0</v>
      </c>
      <c r="U82" s="396">
        <f t="shared" si="50"/>
        <v>0</v>
      </c>
      <c r="V82" s="396">
        <f t="shared" si="50"/>
        <v>0</v>
      </c>
      <c r="W82" s="396">
        <f t="shared" si="50"/>
        <v>0</v>
      </c>
      <c r="X82" s="396">
        <f t="shared" si="50"/>
        <v>0</v>
      </c>
      <c r="Y82" s="396">
        <f t="shared" si="50"/>
        <v>0</v>
      </c>
      <c r="Z82" s="396">
        <f t="shared" si="50"/>
        <v>0</v>
      </c>
      <c r="AA82" s="396"/>
      <c r="AB82" s="396">
        <f t="shared" si="41"/>
        <v>96</v>
      </c>
      <c r="AC82" s="400"/>
      <c r="AD82" s="397">
        <f t="shared" si="38"/>
        <v>0</v>
      </c>
      <c r="AE82" s="544">
        <f t="shared" si="43"/>
        <v>96</v>
      </c>
      <c r="AF82" s="544">
        <f t="shared" si="43"/>
        <v>0</v>
      </c>
      <c r="AG82" s="391"/>
      <c r="AH82" s="578">
        <f t="shared" si="44"/>
        <v>0</v>
      </c>
      <c r="AI82" s="578">
        <f t="shared" si="44"/>
        <v>96</v>
      </c>
      <c r="AJ82" s="578">
        <f t="shared" si="44"/>
        <v>0</v>
      </c>
      <c r="AK82" s="398">
        <f t="shared" si="39"/>
        <v>0</v>
      </c>
      <c r="AL82" s="443"/>
      <c r="AM82" s="480"/>
    </row>
    <row r="83" spans="1:39">
      <c r="A83" s="543" t="s">
        <v>177</v>
      </c>
      <c r="B83" s="425">
        <f>'4e 2122 CS PC'!AJ58</f>
        <v>1.4320927555129086E-2</v>
      </c>
      <c r="C83" s="425"/>
      <c r="D83" s="425"/>
      <c r="E83" s="396">
        <f t="shared" si="49"/>
        <v>0</v>
      </c>
      <c r="F83" s="396">
        <f t="shared" si="50"/>
        <v>0</v>
      </c>
      <c r="G83" s="396">
        <f t="shared" si="50"/>
        <v>0</v>
      </c>
      <c r="H83" s="396">
        <f t="shared" si="50"/>
        <v>0</v>
      </c>
      <c r="I83" s="396">
        <f t="shared" si="50"/>
        <v>203</v>
      </c>
      <c r="J83" s="396">
        <f t="shared" si="50"/>
        <v>203</v>
      </c>
      <c r="K83" s="396">
        <f t="shared" si="50"/>
        <v>203</v>
      </c>
      <c r="L83" s="396">
        <f t="shared" si="50"/>
        <v>203</v>
      </c>
      <c r="M83" s="396">
        <f t="shared" si="50"/>
        <v>203</v>
      </c>
      <c r="N83" s="396">
        <f t="shared" si="50"/>
        <v>203</v>
      </c>
      <c r="O83" s="396">
        <f t="shared" si="50"/>
        <v>0</v>
      </c>
      <c r="P83" s="396">
        <f t="shared" si="50"/>
        <v>0</v>
      </c>
      <c r="Q83" s="396">
        <f t="shared" si="50"/>
        <v>0</v>
      </c>
      <c r="R83" s="396">
        <f t="shared" si="50"/>
        <v>0</v>
      </c>
      <c r="S83" s="396">
        <f t="shared" si="50"/>
        <v>0</v>
      </c>
      <c r="T83" s="396">
        <f t="shared" si="50"/>
        <v>0</v>
      </c>
      <c r="U83" s="396">
        <f t="shared" si="50"/>
        <v>0</v>
      </c>
      <c r="V83" s="396">
        <f t="shared" si="50"/>
        <v>0</v>
      </c>
      <c r="W83" s="396">
        <f t="shared" si="50"/>
        <v>0</v>
      </c>
      <c r="X83" s="396">
        <f t="shared" si="50"/>
        <v>0</v>
      </c>
      <c r="Y83" s="396">
        <f t="shared" si="50"/>
        <v>0</v>
      </c>
      <c r="Z83" s="396">
        <f t="shared" si="50"/>
        <v>0</v>
      </c>
      <c r="AA83" s="396"/>
      <c r="AB83" s="396">
        <f t="shared" si="41"/>
        <v>1218</v>
      </c>
      <c r="AC83" s="400"/>
      <c r="AD83" s="397">
        <f t="shared" si="38"/>
        <v>0</v>
      </c>
      <c r="AE83" s="544">
        <f t="shared" si="43"/>
        <v>1218</v>
      </c>
      <c r="AF83" s="544">
        <f t="shared" si="43"/>
        <v>0</v>
      </c>
      <c r="AG83" s="391"/>
      <c r="AH83" s="578">
        <f t="shared" si="44"/>
        <v>0</v>
      </c>
      <c r="AI83" s="578">
        <f t="shared" si="44"/>
        <v>1218</v>
      </c>
      <c r="AJ83" s="578">
        <f t="shared" si="44"/>
        <v>0</v>
      </c>
      <c r="AK83" s="398">
        <f t="shared" si="39"/>
        <v>0</v>
      </c>
      <c r="AL83" s="443"/>
      <c r="AM83" s="480"/>
    </row>
    <row r="84" spans="1:39">
      <c r="A84" s="543" t="s">
        <v>178</v>
      </c>
      <c r="B84" s="425">
        <f>'4e 2122 CS PC'!AJ59</f>
        <v>4.7606005667412505E-3</v>
      </c>
      <c r="C84" s="425"/>
      <c r="D84" s="425"/>
      <c r="E84" s="396">
        <f t="shared" si="49"/>
        <v>0</v>
      </c>
      <c r="F84" s="396">
        <f t="shared" si="50"/>
        <v>0</v>
      </c>
      <c r="G84" s="396">
        <f t="shared" si="50"/>
        <v>0</v>
      </c>
      <c r="H84" s="396">
        <f t="shared" si="50"/>
        <v>0</v>
      </c>
      <c r="I84" s="396">
        <f t="shared" si="50"/>
        <v>68</v>
      </c>
      <c r="J84" s="396">
        <f t="shared" si="50"/>
        <v>68</v>
      </c>
      <c r="K84" s="396">
        <f t="shared" si="50"/>
        <v>68</v>
      </c>
      <c r="L84" s="396">
        <f t="shared" si="50"/>
        <v>68</v>
      </c>
      <c r="M84" s="396">
        <f t="shared" si="50"/>
        <v>68</v>
      </c>
      <c r="N84" s="396">
        <f t="shared" si="50"/>
        <v>68</v>
      </c>
      <c r="O84" s="396">
        <f t="shared" si="50"/>
        <v>0</v>
      </c>
      <c r="P84" s="396">
        <f t="shared" si="50"/>
        <v>0</v>
      </c>
      <c r="Q84" s="396">
        <f t="shared" si="50"/>
        <v>0</v>
      </c>
      <c r="R84" s="396">
        <f t="shared" si="50"/>
        <v>0</v>
      </c>
      <c r="S84" s="396">
        <f t="shared" si="50"/>
        <v>0</v>
      </c>
      <c r="T84" s="396">
        <f t="shared" si="50"/>
        <v>0</v>
      </c>
      <c r="U84" s="396">
        <f t="shared" si="50"/>
        <v>0</v>
      </c>
      <c r="V84" s="396">
        <f t="shared" si="50"/>
        <v>0</v>
      </c>
      <c r="W84" s="396">
        <f t="shared" si="50"/>
        <v>0</v>
      </c>
      <c r="X84" s="396">
        <f t="shared" si="50"/>
        <v>0</v>
      </c>
      <c r="Y84" s="396">
        <f t="shared" si="50"/>
        <v>0</v>
      </c>
      <c r="Z84" s="396">
        <f t="shared" si="50"/>
        <v>0</v>
      </c>
      <c r="AA84" s="396"/>
      <c r="AB84" s="396">
        <f t="shared" si="41"/>
        <v>408</v>
      </c>
      <c r="AC84" s="400"/>
      <c r="AD84" s="397">
        <f t="shared" si="38"/>
        <v>0</v>
      </c>
      <c r="AE84" s="544">
        <f t="shared" si="43"/>
        <v>408</v>
      </c>
      <c r="AF84" s="544">
        <f t="shared" si="43"/>
        <v>0</v>
      </c>
      <c r="AG84" s="391"/>
      <c r="AH84" s="544">
        <f t="shared" si="44"/>
        <v>0</v>
      </c>
      <c r="AI84" s="578">
        <f t="shared" si="44"/>
        <v>408</v>
      </c>
      <c r="AJ84" s="578">
        <f t="shared" si="44"/>
        <v>0</v>
      </c>
      <c r="AK84" s="398">
        <f t="shared" si="39"/>
        <v>0</v>
      </c>
      <c r="AL84" s="443"/>
      <c r="AM84" s="480"/>
    </row>
    <row r="85" spans="1:39">
      <c r="A85" s="543" t="s">
        <v>179</v>
      </c>
      <c r="B85" s="425">
        <f>'4e 2122 CS PC'!AJ60</f>
        <v>3.3609325528625965E-3</v>
      </c>
      <c r="C85" s="425"/>
      <c r="D85" s="425"/>
      <c r="E85" s="396">
        <f t="shared" si="49"/>
        <v>0</v>
      </c>
      <c r="F85" s="396">
        <f t="shared" si="50"/>
        <v>0</v>
      </c>
      <c r="G85" s="396">
        <f t="shared" si="50"/>
        <v>0</v>
      </c>
      <c r="H85" s="396">
        <f t="shared" si="50"/>
        <v>0</v>
      </c>
      <c r="I85" s="396">
        <f t="shared" si="50"/>
        <v>48</v>
      </c>
      <c r="J85" s="396">
        <f t="shared" si="50"/>
        <v>48</v>
      </c>
      <c r="K85" s="396">
        <f t="shared" si="50"/>
        <v>48</v>
      </c>
      <c r="L85" s="396">
        <f t="shared" si="50"/>
        <v>48</v>
      </c>
      <c r="M85" s="396">
        <f t="shared" si="50"/>
        <v>48</v>
      </c>
      <c r="N85" s="396">
        <f t="shared" si="50"/>
        <v>48</v>
      </c>
      <c r="O85" s="396">
        <f t="shared" si="50"/>
        <v>0</v>
      </c>
      <c r="P85" s="396">
        <f t="shared" si="50"/>
        <v>0</v>
      </c>
      <c r="Q85" s="396">
        <f t="shared" si="50"/>
        <v>0</v>
      </c>
      <c r="R85" s="396">
        <f t="shared" si="50"/>
        <v>0</v>
      </c>
      <c r="S85" s="396">
        <f t="shared" si="50"/>
        <v>0</v>
      </c>
      <c r="T85" s="396">
        <f t="shared" si="50"/>
        <v>0</v>
      </c>
      <c r="U85" s="396">
        <f t="shared" si="50"/>
        <v>0</v>
      </c>
      <c r="V85" s="396">
        <f t="shared" si="50"/>
        <v>0</v>
      </c>
      <c r="W85" s="396">
        <f t="shared" si="50"/>
        <v>0</v>
      </c>
      <c r="X85" s="396">
        <f t="shared" si="50"/>
        <v>0</v>
      </c>
      <c r="Y85" s="396">
        <f t="shared" si="50"/>
        <v>0</v>
      </c>
      <c r="Z85" s="396">
        <f t="shared" si="50"/>
        <v>0</v>
      </c>
      <c r="AA85" s="396"/>
      <c r="AB85" s="396">
        <f t="shared" si="41"/>
        <v>288</v>
      </c>
      <c r="AC85" s="400"/>
      <c r="AD85" s="397">
        <f t="shared" si="38"/>
        <v>0</v>
      </c>
      <c r="AE85" s="544">
        <f t="shared" si="43"/>
        <v>288</v>
      </c>
      <c r="AF85" s="544">
        <f t="shared" si="43"/>
        <v>0</v>
      </c>
      <c r="AG85" s="391"/>
      <c r="AH85" s="544">
        <f t="shared" si="44"/>
        <v>0</v>
      </c>
      <c r="AI85" s="578">
        <f t="shared" si="44"/>
        <v>288</v>
      </c>
      <c r="AJ85" s="578">
        <f t="shared" si="44"/>
        <v>0</v>
      </c>
      <c r="AK85" s="398">
        <f t="shared" si="39"/>
        <v>0</v>
      </c>
      <c r="AL85" s="443"/>
      <c r="AM85" s="480"/>
    </row>
    <row r="86" spans="1:39">
      <c r="A86" s="551" t="s">
        <v>98</v>
      </c>
      <c r="B86" s="564">
        <f>SUM(B28:B85)</f>
        <v>1</v>
      </c>
      <c r="C86" s="564"/>
      <c r="D86" s="564"/>
      <c r="E86" s="490">
        <f t="shared" ref="E86" si="52">SUM(E28:E85)</f>
        <v>0</v>
      </c>
      <c r="F86" s="490">
        <f t="shared" ref="F86:AB86" si="53">SUM(F28:F85)</f>
        <v>0</v>
      </c>
      <c r="G86" s="490">
        <f t="shared" si="53"/>
        <v>0</v>
      </c>
      <c r="H86" s="490">
        <f t="shared" si="53"/>
        <v>0</v>
      </c>
      <c r="I86" s="490">
        <f t="shared" si="53"/>
        <v>14186</v>
      </c>
      <c r="J86" s="490">
        <f t="shared" si="53"/>
        <v>14186</v>
      </c>
      <c r="K86" s="490">
        <f t="shared" si="53"/>
        <v>14186</v>
      </c>
      <c r="L86" s="490">
        <f t="shared" si="53"/>
        <v>14186</v>
      </c>
      <c r="M86" s="490">
        <f t="shared" si="53"/>
        <v>14186</v>
      </c>
      <c r="N86" s="490">
        <f t="shared" si="53"/>
        <v>14186</v>
      </c>
      <c r="O86" s="490">
        <f t="shared" si="53"/>
        <v>0</v>
      </c>
      <c r="P86" s="490">
        <f t="shared" si="53"/>
        <v>0</v>
      </c>
      <c r="Q86" s="490">
        <f t="shared" si="53"/>
        <v>0</v>
      </c>
      <c r="R86" s="490">
        <f t="shared" si="53"/>
        <v>0</v>
      </c>
      <c r="S86" s="490">
        <f t="shared" si="53"/>
        <v>0</v>
      </c>
      <c r="T86" s="490">
        <f t="shared" si="53"/>
        <v>0</v>
      </c>
      <c r="U86" s="490">
        <f t="shared" si="53"/>
        <v>0</v>
      </c>
      <c r="V86" s="490">
        <f t="shared" si="53"/>
        <v>0</v>
      </c>
      <c r="W86" s="490">
        <f t="shared" si="53"/>
        <v>0</v>
      </c>
      <c r="X86" s="490">
        <f t="shared" si="53"/>
        <v>0</v>
      </c>
      <c r="Y86" s="490">
        <f t="shared" si="53"/>
        <v>0</v>
      </c>
      <c r="Z86" s="490">
        <f t="shared" si="53"/>
        <v>0</v>
      </c>
      <c r="AA86" s="490"/>
      <c r="AB86" s="490">
        <f t="shared" si="53"/>
        <v>85116</v>
      </c>
      <c r="AC86" s="400"/>
      <c r="AD86" s="397">
        <f t="shared" si="38"/>
        <v>0</v>
      </c>
      <c r="AE86" s="490">
        <f>SUM(AE28:AE85)</f>
        <v>85116</v>
      </c>
      <c r="AF86" s="490">
        <f>SUM(AF28:AF85)</f>
        <v>0</v>
      </c>
      <c r="AG86" s="391"/>
      <c r="AH86" s="490">
        <f>SUM(AH28:AH85)</f>
        <v>0</v>
      </c>
      <c r="AI86" s="490">
        <f>SUM(AI28:AI85)</f>
        <v>85116</v>
      </c>
      <c r="AJ86" s="490">
        <f>SUM(AJ28:AJ85)</f>
        <v>0</v>
      </c>
      <c r="AK86" s="398">
        <f t="shared" si="39"/>
        <v>0</v>
      </c>
      <c r="AL86" s="443"/>
    </row>
    <row r="87" spans="1:39" s="423" customFormat="1" hidden="1">
      <c r="A87" s="426"/>
      <c r="B87" s="460"/>
      <c r="C87" s="460"/>
      <c r="D87" s="460"/>
      <c r="E87" s="419">
        <f t="shared" ref="E87:AB87" si="54">SUM(E1,E24)-E86</f>
        <v>0</v>
      </c>
      <c r="F87" s="419">
        <f t="shared" si="54"/>
        <v>0</v>
      </c>
      <c r="G87" s="419">
        <f t="shared" si="54"/>
        <v>0</v>
      </c>
      <c r="H87" s="419">
        <f t="shared" si="54"/>
        <v>0</v>
      </c>
      <c r="I87" s="419">
        <f t="shared" si="54"/>
        <v>0</v>
      </c>
      <c r="J87" s="419">
        <f t="shared" si="54"/>
        <v>0</v>
      </c>
      <c r="K87" s="419">
        <f t="shared" si="54"/>
        <v>0</v>
      </c>
      <c r="L87" s="419">
        <f t="shared" si="54"/>
        <v>0</v>
      </c>
      <c r="M87" s="419">
        <f t="shared" si="54"/>
        <v>0</v>
      </c>
      <c r="N87" s="419">
        <f t="shared" si="54"/>
        <v>0</v>
      </c>
      <c r="O87" s="419">
        <f t="shared" si="54"/>
        <v>0</v>
      </c>
      <c r="P87" s="419">
        <f t="shared" si="54"/>
        <v>0</v>
      </c>
      <c r="Q87" s="419">
        <f t="shared" si="54"/>
        <v>0</v>
      </c>
      <c r="R87" s="419">
        <f t="shared" si="54"/>
        <v>0</v>
      </c>
      <c r="S87" s="419">
        <f t="shared" si="54"/>
        <v>0</v>
      </c>
      <c r="T87" s="419">
        <f t="shared" si="54"/>
        <v>0</v>
      </c>
      <c r="U87" s="419">
        <f t="shared" si="54"/>
        <v>0</v>
      </c>
      <c r="V87" s="419">
        <f t="shared" si="54"/>
        <v>0</v>
      </c>
      <c r="W87" s="419">
        <f t="shared" si="54"/>
        <v>0</v>
      </c>
      <c r="X87" s="419">
        <f t="shared" si="54"/>
        <v>0</v>
      </c>
      <c r="Y87" s="419">
        <f t="shared" si="54"/>
        <v>0</v>
      </c>
      <c r="Z87" s="419">
        <f t="shared" si="54"/>
        <v>0</v>
      </c>
      <c r="AA87" s="419">
        <f t="shared" si="54"/>
        <v>0</v>
      </c>
      <c r="AB87" s="419">
        <f t="shared" si="54"/>
        <v>0</v>
      </c>
      <c r="AC87" s="419"/>
      <c r="AD87" s="419"/>
      <c r="AE87" s="419">
        <f>SUM(AE1,AE24)-AE86</f>
        <v>0</v>
      </c>
      <c r="AF87" s="419">
        <f>SUM(AF1,AF24)-AF86</f>
        <v>0</v>
      </c>
      <c r="AG87" s="419"/>
      <c r="AH87" s="419">
        <f>AH27-AH86</f>
        <v>0</v>
      </c>
      <c r="AI87" s="419">
        <f t="shared" ref="AI87:AJ87" si="55">AI27-AI86</f>
        <v>0</v>
      </c>
      <c r="AJ87" s="419">
        <f t="shared" si="55"/>
        <v>0</v>
      </c>
      <c r="AK87" s="443"/>
    </row>
    <row r="88" spans="1:39" s="423" customFormat="1">
      <c r="A88" s="426"/>
      <c r="B88" s="460"/>
      <c r="C88" s="460"/>
      <c r="D88" s="460"/>
      <c r="E88" s="41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19"/>
      <c r="AJ88" s="419"/>
      <c r="AK88" s="443"/>
    </row>
    <row r="89" spans="1:39">
      <c r="A89" s="430" t="s">
        <v>315</v>
      </c>
      <c r="B89" s="391"/>
      <c r="C89" s="391"/>
      <c r="D89" s="391"/>
      <c r="E89" s="461"/>
      <c r="F89" s="461"/>
      <c r="G89" s="461"/>
      <c r="H89" s="461"/>
      <c r="I89" s="461"/>
      <c r="J89" s="461"/>
      <c r="K89" s="461"/>
      <c r="L89" s="461"/>
      <c r="M89" s="461"/>
      <c r="N89" s="461"/>
      <c r="O89" s="461"/>
      <c r="P89" s="461"/>
      <c r="Q89" s="461"/>
      <c r="R89" s="461"/>
      <c r="S89" s="461"/>
      <c r="T89" s="461"/>
      <c r="U89" s="461"/>
      <c r="V89" s="461"/>
      <c r="W89" s="461"/>
      <c r="X89" s="461"/>
      <c r="Y89" s="461"/>
      <c r="Z89" s="461"/>
      <c r="AA89" s="391"/>
      <c r="AB89" s="391"/>
      <c r="AC89" s="391"/>
      <c r="AD89" s="399"/>
      <c r="AE89" s="461"/>
      <c r="AF89" s="461"/>
      <c r="AG89" s="391"/>
      <c r="AH89" s="391"/>
      <c r="AI89" s="391"/>
      <c r="AJ89" s="391"/>
    </row>
    <row r="90" spans="1:39">
      <c r="A90" s="430"/>
      <c r="AD90" s="399"/>
    </row>
    <row r="92" spans="1:39">
      <c r="A92" s="431" t="s">
        <v>316</v>
      </c>
    </row>
    <row r="94" spans="1:39">
      <c r="A94" s="389" t="s">
        <v>317</v>
      </c>
    </row>
    <row r="99" spans="1:29">
      <c r="A99" s="462"/>
      <c r="B99" s="462"/>
      <c r="C99" s="462"/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  <c r="R99" s="462"/>
      <c r="S99" s="462"/>
      <c r="T99" s="462"/>
      <c r="U99" s="462"/>
      <c r="V99" s="462"/>
      <c r="W99" s="462"/>
      <c r="X99" s="462"/>
      <c r="Y99" s="462"/>
      <c r="Z99" s="462"/>
      <c r="AA99" s="462"/>
      <c r="AB99" s="462"/>
      <c r="AC99" s="463"/>
    </row>
    <row r="100" spans="1:29">
      <c r="A100" s="462"/>
      <c r="B100" s="462"/>
      <c r="C100" s="462"/>
      <c r="D100" s="462"/>
      <c r="E100" s="462"/>
      <c r="F100" s="462"/>
      <c r="G100" s="462"/>
      <c r="H100" s="462"/>
      <c r="I100" s="462"/>
      <c r="J100" s="462"/>
      <c r="K100" s="462"/>
      <c r="L100" s="462"/>
      <c r="M100" s="462"/>
      <c r="N100" s="462"/>
      <c r="O100" s="462"/>
      <c r="P100" s="462"/>
      <c r="Q100" s="462"/>
      <c r="R100" s="462"/>
      <c r="S100" s="462"/>
      <c r="T100" s="462"/>
      <c r="U100" s="462"/>
      <c r="V100" s="462"/>
      <c r="W100" s="462"/>
      <c r="X100" s="462"/>
      <c r="Y100" s="462"/>
      <c r="Z100" s="462"/>
      <c r="AA100" s="462"/>
      <c r="AB100" s="462"/>
      <c r="AC100" s="463"/>
    </row>
    <row r="101" spans="1:29">
      <c r="A101" s="464"/>
      <c r="B101" s="462"/>
      <c r="C101" s="462"/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  <c r="R101" s="462"/>
      <c r="S101" s="462"/>
      <c r="T101" s="462"/>
      <c r="U101" s="462"/>
      <c r="V101" s="462"/>
      <c r="W101" s="462"/>
      <c r="X101" s="462"/>
      <c r="Y101" s="462"/>
      <c r="Z101" s="462"/>
      <c r="AA101" s="462"/>
      <c r="AB101" s="462"/>
      <c r="AC101" s="463"/>
    </row>
    <row r="102" spans="1:29">
      <c r="A102" s="465"/>
      <c r="B102" s="462"/>
      <c r="C102" s="462"/>
      <c r="D102" s="462"/>
      <c r="E102" s="462"/>
      <c r="F102" s="462"/>
      <c r="G102" s="462"/>
      <c r="H102" s="462"/>
      <c r="I102" s="462"/>
      <c r="J102" s="462"/>
      <c r="K102" s="462"/>
      <c r="L102" s="462"/>
      <c r="M102" s="462"/>
      <c r="N102" s="462"/>
      <c r="O102" s="462"/>
      <c r="P102" s="462"/>
      <c r="Q102" s="462"/>
      <c r="R102" s="462"/>
      <c r="S102" s="462"/>
      <c r="T102" s="462"/>
      <c r="U102" s="462"/>
      <c r="V102" s="462"/>
      <c r="W102" s="462"/>
      <c r="X102" s="462"/>
      <c r="Y102" s="462"/>
      <c r="Z102" s="462"/>
      <c r="AA102" s="462"/>
      <c r="AB102" s="466"/>
      <c r="AC102" s="467"/>
    </row>
    <row r="103" spans="1:29">
      <c r="A103" s="468"/>
      <c r="B103" s="462"/>
      <c r="C103" s="462"/>
      <c r="D103" s="462"/>
      <c r="E103" s="469"/>
      <c r="F103" s="469"/>
      <c r="G103" s="469"/>
      <c r="H103" s="469"/>
      <c r="I103" s="469"/>
      <c r="J103" s="469"/>
      <c r="K103" s="469"/>
      <c r="L103" s="469"/>
      <c r="M103" s="469"/>
      <c r="N103" s="469"/>
      <c r="O103" s="469"/>
      <c r="P103" s="469"/>
      <c r="Q103" s="469"/>
      <c r="R103" s="469"/>
      <c r="S103" s="469"/>
      <c r="T103" s="469"/>
      <c r="U103" s="469"/>
      <c r="V103" s="469"/>
      <c r="W103" s="469"/>
      <c r="X103" s="469"/>
      <c r="Y103" s="469"/>
      <c r="Z103" s="469"/>
      <c r="AA103" s="462"/>
      <c r="AB103" s="470"/>
      <c r="AC103" s="471"/>
    </row>
    <row r="104" spans="1:29">
      <c r="A104" s="464"/>
      <c r="B104" s="462"/>
      <c r="C104" s="462"/>
      <c r="D104" s="462"/>
      <c r="E104" s="462"/>
      <c r="F104" s="462"/>
      <c r="G104" s="462"/>
      <c r="H104" s="462"/>
      <c r="I104" s="462"/>
      <c r="J104" s="462"/>
      <c r="K104" s="462"/>
      <c r="L104" s="462"/>
      <c r="M104" s="462"/>
      <c r="N104" s="462"/>
      <c r="O104" s="462"/>
      <c r="P104" s="462"/>
      <c r="Q104" s="462"/>
      <c r="R104" s="462"/>
      <c r="S104" s="462"/>
      <c r="T104" s="462"/>
      <c r="U104" s="462"/>
      <c r="V104" s="462"/>
      <c r="W104" s="462"/>
      <c r="X104" s="462"/>
      <c r="Y104" s="462"/>
      <c r="Z104" s="462"/>
      <c r="AA104" s="462"/>
      <c r="AB104" s="466"/>
      <c r="AC104" s="467"/>
    </row>
    <row r="105" spans="1:29">
      <c r="A105" s="465"/>
      <c r="B105" s="462"/>
      <c r="C105" s="462"/>
      <c r="D105" s="462"/>
      <c r="E105" s="472"/>
      <c r="F105" s="472"/>
      <c r="G105" s="472"/>
      <c r="H105" s="472"/>
      <c r="I105" s="472"/>
      <c r="J105" s="472"/>
      <c r="K105" s="472"/>
      <c r="L105" s="472"/>
      <c r="M105" s="472"/>
      <c r="N105" s="472"/>
      <c r="O105" s="472"/>
      <c r="P105" s="472"/>
      <c r="Q105" s="472"/>
      <c r="R105" s="472"/>
      <c r="S105" s="472"/>
      <c r="T105" s="472"/>
      <c r="U105" s="472"/>
      <c r="V105" s="472"/>
      <c r="W105" s="472"/>
      <c r="X105" s="472"/>
      <c r="Y105" s="472"/>
      <c r="Z105" s="472"/>
      <c r="AA105" s="462"/>
      <c r="AB105" s="466"/>
      <c r="AC105" s="467"/>
    </row>
    <row r="106" spans="1:29">
      <c r="A106" s="468"/>
      <c r="B106" s="462"/>
      <c r="C106" s="462"/>
      <c r="D106" s="462"/>
      <c r="E106" s="469"/>
      <c r="F106" s="469"/>
      <c r="G106" s="469"/>
      <c r="H106" s="469"/>
      <c r="I106" s="469"/>
      <c r="J106" s="469"/>
      <c r="K106" s="469"/>
      <c r="L106" s="469"/>
      <c r="M106" s="469"/>
      <c r="N106" s="469"/>
      <c r="O106" s="469"/>
      <c r="P106" s="469"/>
      <c r="Q106" s="469"/>
      <c r="R106" s="469"/>
      <c r="S106" s="469"/>
      <c r="T106" s="469"/>
      <c r="U106" s="469"/>
      <c r="V106" s="469"/>
      <c r="W106" s="469"/>
      <c r="X106" s="469"/>
      <c r="Y106" s="469"/>
      <c r="Z106" s="469"/>
      <c r="AA106" s="462"/>
      <c r="AB106" s="470"/>
      <c r="AC106" s="471"/>
    </row>
    <row r="107" spans="1:29">
      <c r="A107" s="464"/>
      <c r="B107" s="462"/>
      <c r="C107" s="462"/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  <c r="R107" s="462"/>
      <c r="S107" s="462"/>
      <c r="T107" s="462"/>
      <c r="U107" s="462"/>
      <c r="V107" s="462"/>
      <c r="W107" s="462"/>
      <c r="X107" s="462"/>
      <c r="Y107" s="462"/>
      <c r="Z107" s="462"/>
      <c r="AA107" s="462"/>
      <c r="AB107" s="466"/>
      <c r="AC107" s="467"/>
    </row>
    <row r="108" spans="1:29">
      <c r="A108" s="468"/>
      <c r="B108" s="462"/>
      <c r="C108" s="462"/>
      <c r="D108" s="462"/>
      <c r="E108" s="462"/>
      <c r="F108" s="462"/>
      <c r="G108" s="462"/>
      <c r="H108" s="462"/>
      <c r="I108" s="462"/>
      <c r="J108" s="462"/>
      <c r="K108" s="462"/>
      <c r="L108" s="462"/>
      <c r="M108" s="462"/>
      <c r="N108" s="462"/>
      <c r="O108" s="462"/>
      <c r="P108" s="462"/>
      <c r="Q108" s="462"/>
      <c r="R108" s="462"/>
      <c r="S108" s="462"/>
      <c r="T108" s="462"/>
      <c r="U108" s="462"/>
      <c r="V108" s="462"/>
      <c r="W108" s="462"/>
      <c r="X108" s="462"/>
      <c r="Y108" s="462"/>
      <c r="Z108" s="462"/>
      <c r="AA108" s="462"/>
      <c r="AB108" s="466"/>
      <c r="AC108" s="467"/>
    </row>
    <row r="109" spans="1:29">
      <c r="A109" s="468"/>
      <c r="B109" s="462"/>
      <c r="C109" s="462"/>
      <c r="D109" s="462"/>
      <c r="E109" s="469"/>
      <c r="F109" s="469"/>
      <c r="G109" s="469"/>
      <c r="H109" s="469"/>
      <c r="I109" s="469"/>
      <c r="J109" s="469"/>
      <c r="K109" s="469"/>
      <c r="L109" s="469"/>
      <c r="M109" s="469"/>
      <c r="N109" s="469"/>
      <c r="O109" s="469"/>
      <c r="P109" s="469"/>
      <c r="Q109" s="469"/>
      <c r="R109" s="469"/>
      <c r="S109" s="469"/>
      <c r="T109" s="469"/>
      <c r="U109" s="469"/>
      <c r="V109" s="469"/>
      <c r="W109" s="469"/>
      <c r="X109" s="469"/>
      <c r="Y109" s="469"/>
      <c r="Z109" s="469"/>
      <c r="AA109" s="462"/>
      <c r="AB109" s="470"/>
      <c r="AC109" s="471"/>
    </row>
    <row r="110" spans="1:29">
      <c r="A110" s="468"/>
      <c r="B110" s="462"/>
      <c r="C110" s="462"/>
      <c r="D110" s="462"/>
      <c r="E110" s="473"/>
      <c r="F110" s="473"/>
      <c r="G110" s="473"/>
      <c r="H110" s="473"/>
      <c r="I110" s="473"/>
      <c r="J110" s="473"/>
      <c r="K110" s="473"/>
      <c r="L110" s="473"/>
      <c r="M110" s="473"/>
      <c r="N110" s="473"/>
      <c r="O110" s="473"/>
      <c r="P110" s="473"/>
      <c r="Q110" s="473"/>
      <c r="R110" s="473"/>
      <c r="S110" s="473"/>
      <c r="T110" s="473"/>
      <c r="U110" s="473"/>
      <c r="V110" s="473"/>
      <c r="W110" s="473"/>
      <c r="X110" s="473"/>
      <c r="Y110" s="473"/>
      <c r="Z110" s="473"/>
      <c r="AA110" s="462"/>
      <c r="AB110" s="466"/>
      <c r="AC110" s="467"/>
    </row>
    <row r="111" spans="1:29">
      <c r="A111" s="468"/>
      <c r="B111" s="462"/>
      <c r="C111" s="462"/>
      <c r="D111" s="462"/>
      <c r="E111" s="469"/>
      <c r="F111" s="469"/>
      <c r="G111" s="469"/>
      <c r="H111" s="469"/>
      <c r="I111" s="469"/>
      <c r="J111" s="469"/>
      <c r="K111" s="469"/>
      <c r="L111" s="469"/>
      <c r="M111" s="469"/>
      <c r="N111" s="469"/>
      <c r="O111" s="469"/>
      <c r="P111" s="469"/>
      <c r="Q111" s="469"/>
      <c r="R111" s="469"/>
      <c r="S111" s="469"/>
      <c r="T111" s="469"/>
      <c r="U111" s="469"/>
      <c r="V111" s="469"/>
      <c r="W111" s="469"/>
      <c r="X111" s="469"/>
      <c r="Y111" s="469"/>
      <c r="Z111" s="469"/>
      <c r="AA111" s="462"/>
      <c r="AB111" s="470"/>
      <c r="AC111" s="471"/>
    </row>
    <row r="112" spans="1:29">
      <c r="A112" s="465"/>
      <c r="B112" s="462"/>
      <c r="C112" s="462"/>
      <c r="D112" s="462"/>
      <c r="E112" s="462"/>
      <c r="F112" s="462"/>
      <c r="G112" s="462"/>
      <c r="H112" s="462"/>
      <c r="I112" s="462"/>
      <c r="J112" s="462"/>
      <c r="K112" s="462"/>
      <c r="L112" s="462"/>
      <c r="M112" s="462"/>
      <c r="N112" s="462"/>
      <c r="O112" s="462"/>
      <c r="P112" s="462"/>
      <c r="Q112" s="462"/>
      <c r="R112" s="462"/>
      <c r="S112" s="462"/>
      <c r="T112" s="462"/>
      <c r="U112" s="462"/>
      <c r="V112" s="462"/>
      <c r="W112" s="462"/>
      <c r="X112" s="462"/>
      <c r="Y112" s="462"/>
      <c r="Z112" s="462"/>
      <c r="AA112" s="462"/>
      <c r="AB112" s="466"/>
      <c r="AC112" s="467"/>
    </row>
    <row r="113" spans="1:29">
      <c r="A113" s="468"/>
      <c r="B113" s="462"/>
      <c r="C113" s="462"/>
      <c r="D113" s="462"/>
      <c r="E113" s="469"/>
      <c r="F113" s="469"/>
      <c r="G113" s="469"/>
      <c r="H113" s="469"/>
      <c r="I113" s="469"/>
      <c r="J113" s="469"/>
      <c r="K113" s="469"/>
      <c r="L113" s="469"/>
      <c r="M113" s="469"/>
      <c r="N113" s="469"/>
      <c r="O113" s="469"/>
      <c r="P113" s="469"/>
      <c r="Q113" s="469"/>
      <c r="R113" s="469"/>
      <c r="S113" s="469"/>
      <c r="T113" s="469"/>
      <c r="U113" s="469"/>
      <c r="V113" s="469"/>
      <c r="W113" s="469"/>
      <c r="X113" s="469"/>
      <c r="Y113" s="469"/>
      <c r="Z113" s="469"/>
      <c r="AA113" s="462"/>
      <c r="AB113" s="470"/>
      <c r="AC113" s="471"/>
    </row>
    <row r="114" spans="1:29">
      <c r="A114" s="465"/>
      <c r="B114" s="462"/>
      <c r="C114" s="462"/>
      <c r="D114" s="462"/>
      <c r="E114" s="462"/>
      <c r="F114" s="462"/>
      <c r="G114" s="462"/>
      <c r="H114" s="462"/>
      <c r="I114" s="462"/>
      <c r="J114" s="462"/>
      <c r="K114" s="462"/>
      <c r="L114" s="462"/>
      <c r="M114" s="462"/>
      <c r="N114" s="462"/>
      <c r="O114" s="462"/>
      <c r="P114" s="462"/>
      <c r="Q114" s="462"/>
      <c r="R114" s="462"/>
      <c r="S114" s="462"/>
      <c r="T114" s="462"/>
      <c r="U114" s="462"/>
      <c r="V114" s="462"/>
      <c r="W114" s="462"/>
      <c r="X114" s="462"/>
      <c r="Y114" s="462"/>
      <c r="Z114" s="462"/>
      <c r="AA114" s="462"/>
      <c r="AB114" s="466"/>
      <c r="AC114" s="467"/>
    </row>
    <row r="115" spans="1:29">
      <c r="A115" s="468"/>
      <c r="B115" s="462"/>
      <c r="C115" s="462"/>
      <c r="D115" s="462"/>
      <c r="E115" s="469"/>
      <c r="F115" s="469"/>
      <c r="G115" s="469"/>
      <c r="H115" s="469"/>
      <c r="I115" s="469"/>
      <c r="J115" s="469"/>
      <c r="K115" s="469"/>
      <c r="L115" s="469"/>
      <c r="M115" s="469"/>
      <c r="N115" s="469"/>
      <c r="O115" s="469"/>
      <c r="P115" s="469"/>
      <c r="Q115" s="469"/>
      <c r="R115" s="469"/>
      <c r="S115" s="469"/>
      <c r="T115" s="469"/>
      <c r="U115" s="469"/>
      <c r="V115" s="469"/>
      <c r="W115" s="469"/>
      <c r="X115" s="469"/>
      <c r="Y115" s="469"/>
      <c r="Z115" s="469"/>
      <c r="AA115" s="462"/>
      <c r="AB115" s="470"/>
      <c r="AC115" s="471"/>
    </row>
    <row r="116" spans="1:29">
      <c r="A116" s="465"/>
      <c r="B116" s="462"/>
      <c r="C116" s="462"/>
      <c r="D116" s="462"/>
      <c r="E116" s="462"/>
      <c r="F116" s="462"/>
      <c r="G116" s="462"/>
      <c r="H116" s="462"/>
      <c r="I116" s="462"/>
      <c r="J116" s="462"/>
      <c r="K116" s="462"/>
      <c r="L116" s="462"/>
      <c r="M116" s="462"/>
      <c r="N116" s="462"/>
      <c r="O116" s="462"/>
      <c r="P116" s="462"/>
      <c r="Q116" s="462"/>
      <c r="R116" s="462"/>
      <c r="S116" s="462"/>
      <c r="T116" s="462"/>
      <c r="U116" s="462"/>
      <c r="V116" s="462"/>
      <c r="W116" s="462"/>
      <c r="X116" s="462"/>
      <c r="Y116" s="462"/>
      <c r="Z116" s="462"/>
      <c r="AA116" s="462"/>
      <c r="AB116" s="466"/>
      <c r="AC116" s="467"/>
    </row>
    <row r="117" spans="1:29">
      <c r="A117" s="468"/>
      <c r="B117" s="462"/>
      <c r="C117" s="462"/>
      <c r="D117" s="462"/>
      <c r="E117" s="469"/>
      <c r="F117" s="469"/>
      <c r="G117" s="469"/>
      <c r="H117" s="469"/>
      <c r="I117" s="469"/>
      <c r="J117" s="469"/>
      <c r="K117" s="469"/>
      <c r="L117" s="469"/>
      <c r="M117" s="469"/>
      <c r="N117" s="469"/>
      <c r="O117" s="469"/>
      <c r="P117" s="469"/>
      <c r="Q117" s="469"/>
      <c r="R117" s="469"/>
      <c r="S117" s="469"/>
      <c r="T117" s="469"/>
      <c r="U117" s="469"/>
      <c r="V117" s="469"/>
      <c r="W117" s="469"/>
      <c r="X117" s="469"/>
      <c r="Y117" s="469"/>
      <c r="Z117" s="469"/>
      <c r="AA117" s="462"/>
      <c r="AB117" s="470"/>
      <c r="AC117" s="471"/>
    </row>
    <row r="118" spans="1:29">
      <c r="A118" s="465"/>
      <c r="B118" s="462"/>
      <c r="C118" s="462"/>
      <c r="D118" s="462"/>
      <c r="E118" s="462"/>
      <c r="F118" s="462"/>
      <c r="G118" s="462"/>
      <c r="H118" s="462"/>
      <c r="I118" s="462"/>
      <c r="J118" s="462"/>
      <c r="K118" s="462"/>
      <c r="L118" s="462"/>
      <c r="M118" s="462"/>
      <c r="N118" s="462"/>
      <c r="O118" s="462"/>
      <c r="P118" s="462"/>
      <c r="Q118" s="462"/>
      <c r="R118" s="462"/>
      <c r="S118" s="462"/>
      <c r="T118" s="462"/>
      <c r="U118" s="462"/>
      <c r="V118" s="462"/>
      <c r="W118" s="462"/>
      <c r="X118" s="462"/>
      <c r="Y118" s="462"/>
      <c r="Z118" s="462"/>
      <c r="AA118" s="462"/>
      <c r="AB118" s="466"/>
      <c r="AC118" s="467"/>
    </row>
    <row r="119" spans="1:29">
      <c r="A119" s="468"/>
      <c r="B119" s="462"/>
      <c r="C119" s="462"/>
      <c r="D119" s="462"/>
      <c r="E119" s="469"/>
      <c r="F119" s="469"/>
      <c r="G119" s="469"/>
      <c r="H119" s="469"/>
      <c r="I119" s="469"/>
      <c r="J119" s="469"/>
      <c r="K119" s="469"/>
      <c r="L119" s="469"/>
      <c r="M119" s="469"/>
      <c r="N119" s="469"/>
      <c r="O119" s="469"/>
      <c r="P119" s="469"/>
      <c r="Q119" s="469"/>
      <c r="R119" s="469"/>
      <c r="S119" s="469"/>
      <c r="T119" s="469"/>
      <c r="U119" s="469"/>
      <c r="V119" s="469"/>
      <c r="W119" s="469"/>
      <c r="X119" s="469"/>
      <c r="Y119" s="469"/>
      <c r="Z119" s="469"/>
      <c r="AA119" s="462"/>
      <c r="AB119" s="470"/>
      <c r="AC119" s="471"/>
    </row>
    <row r="120" spans="1:29">
      <c r="A120" s="465"/>
      <c r="B120" s="462"/>
      <c r="C120" s="462"/>
      <c r="D120" s="462"/>
      <c r="E120" s="462"/>
      <c r="F120" s="462"/>
      <c r="G120" s="462"/>
      <c r="H120" s="462"/>
      <c r="I120" s="462"/>
      <c r="J120" s="462"/>
      <c r="K120" s="462"/>
      <c r="L120" s="462"/>
      <c r="M120" s="462"/>
      <c r="N120" s="462"/>
      <c r="O120" s="462"/>
      <c r="P120" s="462"/>
      <c r="Q120" s="462"/>
      <c r="R120" s="462"/>
      <c r="S120" s="462"/>
      <c r="T120" s="462"/>
      <c r="U120" s="462"/>
      <c r="V120" s="462"/>
      <c r="W120" s="462"/>
      <c r="X120" s="462"/>
      <c r="Y120" s="462"/>
      <c r="Z120" s="462"/>
      <c r="AA120" s="462"/>
      <c r="AB120" s="466"/>
      <c r="AC120" s="467"/>
    </row>
    <row r="121" spans="1:29">
      <c r="A121" s="468"/>
      <c r="B121" s="462"/>
      <c r="C121" s="462"/>
      <c r="D121" s="462"/>
      <c r="E121" s="469"/>
      <c r="F121" s="469"/>
      <c r="G121" s="469"/>
      <c r="H121" s="469"/>
      <c r="I121" s="469"/>
      <c r="J121" s="469"/>
      <c r="K121" s="469"/>
      <c r="L121" s="469"/>
      <c r="M121" s="469"/>
      <c r="N121" s="469"/>
      <c r="O121" s="469"/>
      <c r="P121" s="469"/>
      <c r="Q121" s="469"/>
      <c r="R121" s="469"/>
      <c r="S121" s="469"/>
      <c r="T121" s="469"/>
      <c r="U121" s="469"/>
      <c r="V121" s="469"/>
      <c r="W121" s="469"/>
      <c r="X121" s="469"/>
      <c r="Y121" s="469"/>
      <c r="Z121" s="469"/>
      <c r="AA121" s="462"/>
      <c r="AB121" s="470"/>
      <c r="AC121" s="471"/>
    </row>
    <row r="122" spans="1:29">
      <c r="A122" s="465"/>
      <c r="B122" s="462"/>
      <c r="C122" s="462"/>
      <c r="D122" s="462"/>
      <c r="E122" s="462"/>
      <c r="F122" s="462"/>
      <c r="G122" s="462"/>
      <c r="H122" s="462"/>
      <c r="I122" s="462"/>
      <c r="J122" s="462"/>
      <c r="K122" s="462"/>
      <c r="L122" s="462"/>
      <c r="M122" s="462"/>
      <c r="N122" s="462"/>
      <c r="O122" s="462"/>
      <c r="P122" s="462"/>
      <c r="Q122" s="462"/>
      <c r="R122" s="462"/>
      <c r="S122" s="462"/>
      <c r="T122" s="462"/>
      <c r="U122" s="462"/>
      <c r="V122" s="462"/>
      <c r="W122" s="462"/>
      <c r="X122" s="462"/>
      <c r="Y122" s="462"/>
      <c r="Z122" s="462"/>
      <c r="AA122" s="462"/>
      <c r="AB122" s="466"/>
      <c r="AC122" s="467"/>
    </row>
    <row r="123" spans="1:29">
      <c r="A123" s="468"/>
      <c r="B123" s="462"/>
      <c r="C123" s="462"/>
      <c r="D123" s="462"/>
      <c r="E123" s="469"/>
      <c r="F123" s="469"/>
      <c r="G123" s="469"/>
      <c r="H123" s="469"/>
      <c r="I123" s="469"/>
      <c r="J123" s="469"/>
      <c r="K123" s="469"/>
      <c r="L123" s="469"/>
      <c r="M123" s="469"/>
      <c r="N123" s="469"/>
      <c r="O123" s="469"/>
      <c r="P123" s="469"/>
      <c r="Q123" s="469"/>
      <c r="R123" s="469"/>
      <c r="S123" s="469"/>
      <c r="T123" s="469"/>
      <c r="U123" s="469"/>
      <c r="V123" s="469"/>
      <c r="W123" s="469"/>
      <c r="X123" s="469"/>
      <c r="Y123" s="469"/>
      <c r="Z123" s="469"/>
      <c r="AA123" s="462"/>
      <c r="AB123" s="470"/>
      <c r="AC123" s="471"/>
    </row>
    <row r="124" spans="1:29">
      <c r="A124" s="465"/>
      <c r="B124" s="462"/>
      <c r="C124" s="462"/>
      <c r="D124" s="462"/>
      <c r="E124" s="462"/>
      <c r="F124" s="462"/>
      <c r="G124" s="462"/>
      <c r="H124" s="462"/>
      <c r="I124" s="462"/>
      <c r="J124" s="462"/>
      <c r="K124" s="462"/>
      <c r="L124" s="462"/>
      <c r="M124" s="462"/>
      <c r="N124" s="462"/>
      <c r="O124" s="462"/>
      <c r="P124" s="462"/>
      <c r="Q124" s="462"/>
      <c r="R124" s="462"/>
      <c r="S124" s="462"/>
      <c r="T124" s="462"/>
      <c r="U124" s="462"/>
      <c r="V124" s="462"/>
      <c r="W124" s="462"/>
      <c r="X124" s="462"/>
      <c r="Y124" s="462"/>
      <c r="Z124" s="462"/>
      <c r="AA124" s="462"/>
      <c r="AB124" s="466"/>
      <c r="AC124" s="467"/>
    </row>
    <row r="125" spans="1:29">
      <c r="A125" s="468"/>
      <c r="B125" s="462"/>
      <c r="C125" s="462"/>
      <c r="D125" s="462"/>
      <c r="E125" s="469"/>
      <c r="F125" s="469"/>
      <c r="G125" s="469"/>
      <c r="H125" s="469"/>
      <c r="I125" s="469"/>
      <c r="J125" s="469"/>
      <c r="K125" s="469"/>
      <c r="L125" s="469"/>
      <c r="M125" s="469"/>
      <c r="N125" s="469"/>
      <c r="O125" s="469"/>
      <c r="P125" s="469"/>
      <c r="Q125" s="469"/>
      <c r="R125" s="469"/>
      <c r="S125" s="469"/>
      <c r="T125" s="469"/>
      <c r="U125" s="469"/>
      <c r="V125" s="469"/>
      <c r="W125" s="469"/>
      <c r="X125" s="469"/>
      <c r="Y125" s="469"/>
      <c r="Z125" s="469"/>
      <c r="AA125" s="462"/>
      <c r="AB125" s="470"/>
      <c r="AC125" s="471"/>
    </row>
    <row r="126" spans="1:29">
      <c r="A126" s="465"/>
      <c r="B126" s="462"/>
      <c r="C126" s="462"/>
      <c r="D126" s="462"/>
      <c r="E126" s="462"/>
      <c r="F126" s="462"/>
      <c r="G126" s="462"/>
      <c r="H126" s="462"/>
      <c r="I126" s="462"/>
      <c r="J126" s="462"/>
      <c r="K126" s="462"/>
      <c r="L126" s="462"/>
      <c r="M126" s="462"/>
      <c r="N126" s="462"/>
      <c r="O126" s="462"/>
      <c r="P126" s="462"/>
      <c r="Q126" s="462"/>
      <c r="R126" s="462"/>
      <c r="S126" s="462"/>
      <c r="T126" s="462"/>
      <c r="U126" s="462"/>
      <c r="V126" s="462"/>
      <c r="W126" s="462"/>
      <c r="X126" s="462"/>
      <c r="Y126" s="462"/>
      <c r="Z126" s="462"/>
      <c r="AA126" s="462"/>
      <c r="AB126" s="466"/>
      <c r="AC126" s="467"/>
    </row>
    <row r="127" spans="1:29">
      <c r="A127" s="468"/>
      <c r="B127" s="462"/>
      <c r="C127" s="462"/>
      <c r="D127" s="462"/>
      <c r="E127" s="469"/>
      <c r="F127" s="469"/>
      <c r="G127" s="469"/>
      <c r="H127" s="469"/>
      <c r="I127" s="469"/>
      <c r="J127" s="469"/>
      <c r="K127" s="469"/>
      <c r="L127" s="469"/>
      <c r="M127" s="469"/>
      <c r="N127" s="469"/>
      <c r="O127" s="469"/>
      <c r="P127" s="469"/>
      <c r="Q127" s="469"/>
      <c r="R127" s="469"/>
      <c r="S127" s="469"/>
      <c r="T127" s="469"/>
      <c r="U127" s="469"/>
      <c r="V127" s="469"/>
      <c r="W127" s="469"/>
      <c r="X127" s="469"/>
      <c r="Y127" s="469"/>
      <c r="Z127" s="469"/>
      <c r="AA127" s="462"/>
      <c r="AB127" s="470"/>
      <c r="AC127" s="471"/>
    </row>
    <row r="128" spans="1:29">
      <c r="A128" s="462"/>
      <c r="B128" s="462"/>
      <c r="C128" s="462"/>
      <c r="D128" s="462"/>
      <c r="E128" s="462"/>
      <c r="F128" s="462"/>
      <c r="G128" s="462"/>
      <c r="H128" s="462"/>
      <c r="I128" s="462"/>
      <c r="J128" s="462"/>
      <c r="K128" s="462"/>
      <c r="L128" s="462"/>
      <c r="M128" s="462"/>
      <c r="N128" s="462"/>
      <c r="O128" s="462"/>
      <c r="P128" s="462"/>
      <c r="Q128" s="462"/>
      <c r="R128" s="462"/>
      <c r="S128" s="462"/>
      <c r="T128" s="462"/>
      <c r="U128" s="462"/>
      <c r="V128" s="462"/>
      <c r="W128" s="462"/>
      <c r="X128" s="462"/>
      <c r="Y128" s="462"/>
      <c r="Z128" s="462"/>
      <c r="AA128" s="462"/>
      <c r="AB128" s="462"/>
      <c r="AC128" s="463"/>
    </row>
  </sheetData>
  <mergeCells count="1">
    <mergeCell ref="A1:A4"/>
  </mergeCells>
  <phoneticPr fontId="114" type="noConversion"/>
  <conditionalFormatting sqref="E19:AB19 AE19:AF19 AH19:AJ19">
    <cfRule type="cellIs" dxfId="248" priority="26" operator="lessThan">
      <formula>0</formula>
    </cfRule>
    <cfRule type="cellIs" dxfId="247" priority="27" operator="greaterThan">
      <formula>0</formula>
    </cfRule>
  </conditionalFormatting>
  <conditionalFormatting sqref="E87:AB88">
    <cfRule type="cellIs" dxfId="246" priority="13" operator="equal">
      <formula>0</formula>
    </cfRule>
    <cfRule type="cellIs" dxfId="245" priority="14" operator="lessThan">
      <formula>0</formula>
    </cfRule>
    <cfRule type="cellIs" dxfId="244" priority="15" operator="greaterThan">
      <formula>0</formula>
    </cfRule>
  </conditionalFormatting>
  <conditionalFormatting sqref="AD7:AD19 AD23:AD24 AK23:AK24">
    <cfRule type="cellIs" dxfId="243" priority="87" operator="equal">
      <formula>0</formula>
    </cfRule>
  </conditionalFormatting>
  <conditionalFormatting sqref="AD7:AD19">
    <cfRule type="cellIs" dxfId="242" priority="88" operator="lessThan">
      <formula>0</formula>
    </cfRule>
    <cfRule type="cellIs" dxfId="241" priority="89" operator="greaterThan">
      <formula>0</formula>
    </cfRule>
  </conditionalFormatting>
  <conditionalFormatting sqref="AD23:AD24 AE88:AF88">
    <cfRule type="cellIs" dxfId="240" priority="100" operator="lessThan">
      <formula>0</formula>
    </cfRule>
    <cfRule type="cellIs" dxfId="239" priority="101" operator="greaterThan">
      <formula>0</formula>
    </cfRule>
  </conditionalFormatting>
  <conditionalFormatting sqref="AD27:AD86">
    <cfRule type="cellIs" dxfId="238" priority="61" operator="equal">
      <formula>0</formula>
    </cfRule>
    <cfRule type="cellIs" dxfId="237" priority="62" operator="lessThan">
      <formula>0</formula>
    </cfRule>
    <cfRule type="cellIs" dxfId="236" priority="63" operator="greaterThan">
      <formula>0</formula>
    </cfRule>
  </conditionalFormatting>
  <conditionalFormatting sqref="AE88:AF88">
    <cfRule type="cellIs" dxfId="235" priority="99" operator="equal">
      <formula>0</formula>
    </cfRule>
  </conditionalFormatting>
  <conditionalFormatting sqref="AE87:AG87">
    <cfRule type="cellIs" dxfId="234" priority="10" operator="equal">
      <formula>0</formula>
    </cfRule>
    <cfRule type="cellIs" dxfId="233" priority="11" operator="lessThan">
      <formula>0</formula>
    </cfRule>
    <cfRule type="cellIs" dxfId="232" priority="12" operator="greaterThan">
      <formula>0</formula>
    </cfRule>
  </conditionalFormatting>
  <conditionalFormatting sqref="AH87:AJ88">
    <cfRule type="cellIs" dxfId="231" priority="1" operator="equal">
      <formula>0</formula>
    </cfRule>
    <cfRule type="cellIs" dxfId="230" priority="2" operator="lessThan">
      <formula>0</formula>
    </cfRule>
    <cfRule type="cellIs" dxfId="229" priority="3" operator="greaterThan">
      <formula>0</formula>
    </cfRule>
  </conditionalFormatting>
  <conditionalFormatting sqref="AK1:AK4">
    <cfRule type="cellIs" dxfId="228" priority="86" operator="equal">
      <formula>0</formula>
    </cfRule>
  </conditionalFormatting>
  <conditionalFormatting sqref="AK7:AK19 AK23:AK24">
    <cfRule type="cellIs" dxfId="227" priority="84" operator="greaterThan">
      <formula>0</formula>
    </cfRule>
    <cfRule type="cellIs" dxfId="226" priority="85" operator="lessThan">
      <formula>0</formula>
    </cfRule>
  </conditionalFormatting>
  <conditionalFormatting sqref="AK7:AK19">
    <cfRule type="cellIs" dxfId="225" priority="83" operator="equal">
      <formula>0</formula>
    </cfRule>
  </conditionalFormatting>
  <conditionalFormatting sqref="AK27:AK86">
    <cfRule type="cellIs" dxfId="224" priority="31" operator="equal">
      <formula>0</formula>
    </cfRule>
    <cfRule type="cellIs" dxfId="223" priority="32" operator="greaterThan">
      <formula>0</formula>
    </cfRule>
    <cfRule type="cellIs" dxfId="222" priority="33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BA239-C4A2-460F-8738-9766F2FB7F62}">
  <sheetPr>
    <tabColor theme="8" tint="-0.249977111117893"/>
    <outlinePr summaryBelow="0" summaryRight="0"/>
  </sheetPr>
  <dimension ref="A1:AU129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E4" sqref="E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6" width="11.42578125" style="389" customWidth="1"/>
    <col min="27" max="27" width="3.5703125" style="389" customWidth="1"/>
    <col min="28" max="28" width="13.5703125" style="389" customWidth="1"/>
    <col min="29" max="29" width="6.85546875" style="423" customWidth="1"/>
    <col min="30" max="30" width="10.5703125" style="389" hidden="1" customWidth="1"/>
    <col min="31" max="32" width="12" style="389" customWidth="1"/>
    <col min="33" max="33" width="2.42578125" style="389" customWidth="1"/>
    <col min="34" max="36" width="11.42578125" style="389" customWidth="1"/>
    <col min="37" max="37" width="11.5703125" style="423" hidden="1" customWidth="1"/>
    <col min="38" max="38" width="11.5703125" style="389" bestFit="1" customWidth="1"/>
    <col min="39" max="39" width="10.42578125" style="389" bestFit="1" customWidth="1"/>
    <col min="40" max="40" width="9.140625" style="389"/>
    <col min="41" max="41" width="15.140625" style="389" customWidth="1"/>
    <col min="42" max="44" width="9.140625" style="389"/>
    <col min="45" max="46" width="12" style="389" bestFit="1" customWidth="1"/>
    <col min="47" max="64" width="9.140625" style="389"/>
    <col min="65" max="16384" width="9.42578125" style="389"/>
  </cols>
  <sheetData>
    <row r="1" spans="1:47" ht="14.25">
      <c r="A1" s="729" t="s">
        <v>366</v>
      </c>
      <c r="B1" s="516" t="s">
        <v>247</v>
      </c>
      <c r="C1" s="516" t="s">
        <v>247</v>
      </c>
      <c r="D1" s="516" t="s">
        <v>217</v>
      </c>
      <c r="E1" s="694" t="s">
        <v>223</v>
      </c>
      <c r="F1" s="515" t="s">
        <v>223</v>
      </c>
      <c r="G1" s="515" t="s">
        <v>223</v>
      </c>
      <c r="H1" s="515" t="s">
        <v>223</v>
      </c>
      <c r="I1" s="515" t="s">
        <v>223</v>
      </c>
      <c r="J1" s="515" t="s">
        <v>223</v>
      </c>
      <c r="K1" s="515" t="s">
        <v>223</v>
      </c>
      <c r="L1" s="515" t="s">
        <v>223</v>
      </c>
      <c r="M1" s="515" t="s">
        <v>223</v>
      </c>
      <c r="N1" s="515" t="s">
        <v>223</v>
      </c>
      <c r="O1" s="515" t="s">
        <v>224</v>
      </c>
      <c r="P1" s="515" t="s">
        <v>224</v>
      </c>
      <c r="Q1" s="515" t="s">
        <v>224</v>
      </c>
      <c r="R1" s="515" t="s">
        <v>224</v>
      </c>
      <c r="S1" s="515" t="s">
        <v>224</v>
      </c>
      <c r="T1" s="515" t="s">
        <v>224</v>
      </c>
      <c r="U1" s="515" t="s">
        <v>224</v>
      </c>
      <c r="V1" s="515" t="s">
        <v>224</v>
      </c>
      <c r="W1" s="515" t="s">
        <v>224</v>
      </c>
      <c r="X1" s="515" t="s">
        <v>224</v>
      </c>
      <c r="Y1" s="515" t="s">
        <v>224</v>
      </c>
      <c r="Z1" s="515" t="s">
        <v>224</v>
      </c>
      <c r="AA1" s="515"/>
      <c r="AB1" s="516" t="s">
        <v>98</v>
      </c>
      <c r="AC1" s="388"/>
      <c r="AD1" s="399"/>
      <c r="AE1" s="516" t="s">
        <v>223</v>
      </c>
      <c r="AF1" s="516" t="s">
        <v>224</v>
      </c>
      <c r="AG1" s="391"/>
      <c r="AH1" s="516">
        <v>2023</v>
      </c>
      <c r="AI1" s="516">
        <v>2024</v>
      </c>
      <c r="AJ1" s="516">
        <v>2025</v>
      </c>
      <c r="AK1" s="441" t="s">
        <v>340</v>
      </c>
      <c r="AM1" s="390"/>
      <c r="AN1" s="390"/>
      <c r="AO1" s="390"/>
      <c r="AP1" s="390"/>
      <c r="AQ1" s="390"/>
      <c r="AR1" s="390"/>
      <c r="AS1" s="390"/>
      <c r="AT1" s="390"/>
      <c r="AU1" s="390"/>
    </row>
    <row r="2" spans="1:47" ht="14.25">
      <c r="A2" s="730"/>
      <c r="B2" s="516"/>
      <c r="C2" s="516"/>
      <c r="D2" s="516" t="s">
        <v>226</v>
      </c>
      <c r="E2" s="695">
        <v>2023</v>
      </c>
      <c r="F2" s="516">
        <v>2023</v>
      </c>
      <c r="G2" s="516">
        <v>2023</v>
      </c>
      <c r="H2" s="516">
        <v>2023</v>
      </c>
      <c r="I2" s="516">
        <v>2024</v>
      </c>
      <c r="J2" s="516">
        <v>2024</v>
      </c>
      <c r="K2" s="516">
        <v>2024</v>
      </c>
      <c r="L2" s="516">
        <v>2024</v>
      </c>
      <c r="M2" s="516">
        <v>2024</v>
      </c>
      <c r="N2" s="516">
        <v>2024</v>
      </c>
      <c r="O2" s="516">
        <v>2024</v>
      </c>
      <c r="P2" s="516">
        <v>2024</v>
      </c>
      <c r="Q2" s="516">
        <v>2024</v>
      </c>
      <c r="R2" s="516">
        <v>2024</v>
      </c>
      <c r="S2" s="516">
        <v>2024</v>
      </c>
      <c r="T2" s="516">
        <v>2024</v>
      </c>
      <c r="U2" s="516">
        <v>2025</v>
      </c>
      <c r="V2" s="516">
        <v>2025</v>
      </c>
      <c r="W2" s="516">
        <v>2025</v>
      </c>
      <c r="X2" s="516">
        <v>2025</v>
      </c>
      <c r="Y2" s="516">
        <v>2025</v>
      </c>
      <c r="Z2" s="516">
        <v>2025</v>
      </c>
      <c r="AA2" s="515"/>
      <c r="AB2" s="516"/>
      <c r="AC2" s="388"/>
      <c r="AD2" s="399"/>
      <c r="AE2" s="516"/>
      <c r="AF2" s="516"/>
      <c r="AG2" s="391"/>
      <c r="AH2" s="516"/>
      <c r="AI2" s="516"/>
      <c r="AJ2" s="516"/>
      <c r="AK2" s="441"/>
      <c r="AM2" s="390"/>
      <c r="AN2" s="390"/>
      <c r="AO2" s="390"/>
      <c r="AP2" s="390"/>
      <c r="AQ2" s="390"/>
      <c r="AR2" s="390"/>
      <c r="AS2" s="390"/>
      <c r="AT2" s="390"/>
      <c r="AU2" s="390"/>
    </row>
    <row r="3" spans="1:47" ht="14.25">
      <c r="A3" s="730"/>
      <c r="B3" s="516"/>
      <c r="C3" s="516"/>
      <c r="D3" s="516" t="s">
        <v>227</v>
      </c>
      <c r="E3" s="694" t="s">
        <v>341</v>
      </c>
      <c r="F3" s="515">
        <v>45200</v>
      </c>
      <c r="G3" s="515">
        <v>45231</v>
      </c>
      <c r="H3" s="515">
        <v>45261</v>
      </c>
      <c r="I3" s="515">
        <v>45292</v>
      </c>
      <c r="J3" s="515">
        <v>45323</v>
      </c>
      <c r="K3" s="515">
        <v>45352</v>
      </c>
      <c r="L3" s="515">
        <v>45383</v>
      </c>
      <c r="M3" s="515">
        <v>45413</v>
      </c>
      <c r="N3" s="515">
        <v>45444</v>
      </c>
      <c r="O3" s="515">
        <v>45497</v>
      </c>
      <c r="P3" s="515">
        <v>45528</v>
      </c>
      <c r="Q3" s="515">
        <v>45536</v>
      </c>
      <c r="R3" s="515">
        <v>45566</v>
      </c>
      <c r="S3" s="515">
        <v>45597</v>
      </c>
      <c r="T3" s="515">
        <v>45627</v>
      </c>
      <c r="U3" s="515">
        <v>45658</v>
      </c>
      <c r="V3" s="515">
        <v>45689</v>
      </c>
      <c r="W3" s="515">
        <v>45717</v>
      </c>
      <c r="X3" s="515">
        <v>45748</v>
      </c>
      <c r="Y3" s="515">
        <v>45778</v>
      </c>
      <c r="Z3" s="515">
        <v>45809</v>
      </c>
      <c r="AA3" s="515"/>
      <c r="AB3" s="516"/>
      <c r="AC3" s="388"/>
      <c r="AD3" s="399"/>
      <c r="AE3" s="516"/>
      <c r="AF3" s="516"/>
      <c r="AG3" s="391"/>
      <c r="AH3" s="516" t="s">
        <v>223</v>
      </c>
      <c r="AI3" s="516" t="s">
        <v>224</v>
      </c>
      <c r="AJ3" s="516" t="s">
        <v>225</v>
      </c>
      <c r="AK3" s="441"/>
      <c r="AM3" s="390"/>
      <c r="AN3" s="390"/>
      <c r="AO3" s="390"/>
      <c r="AP3" s="390"/>
      <c r="AQ3" s="390"/>
      <c r="AR3" s="390"/>
      <c r="AS3" s="390"/>
      <c r="AT3" s="390"/>
      <c r="AU3" s="390"/>
    </row>
    <row r="4" spans="1:47" ht="14.25">
      <c r="A4" s="731"/>
      <c r="B4" s="516"/>
      <c r="C4" s="516"/>
      <c r="D4" s="516" t="s">
        <v>248</v>
      </c>
      <c r="E4" s="695" t="s">
        <v>252</v>
      </c>
      <c r="F4" s="516" t="s">
        <v>259</v>
      </c>
      <c r="G4" s="516" t="s">
        <v>259</v>
      </c>
      <c r="H4" s="516" t="s">
        <v>259</v>
      </c>
      <c r="I4" s="516" t="s">
        <v>260</v>
      </c>
      <c r="J4" s="516" t="s">
        <v>260</v>
      </c>
      <c r="K4" s="516" t="s">
        <v>260</v>
      </c>
      <c r="L4" s="516" t="s">
        <v>261</v>
      </c>
      <c r="M4" s="516" t="s">
        <v>261</v>
      </c>
      <c r="N4" s="516" t="s">
        <v>261</v>
      </c>
      <c r="O4" s="516" t="s">
        <v>258</v>
      </c>
      <c r="P4" s="516" t="s">
        <v>258</v>
      </c>
      <c r="Q4" s="516" t="s">
        <v>258</v>
      </c>
      <c r="R4" s="516" t="s">
        <v>259</v>
      </c>
      <c r="S4" s="516" t="s">
        <v>259</v>
      </c>
      <c r="T4" s="516" t="s">
        <v>259</v>
      </c>
      <c r="U4" s="516" t="s">
        <v>260</v>
      </c>
      <c r="V4" s="516" t="s">
        <v>260</v>
      </c>
      <c r="W4" s="516" t="s">
        <v>260</v>
      </c>
      <c r="X4" s="516" t="s">
        <v>261</v>
      </c>
      <c r="Y4" s="516" t="s">
        <v>261</v>
      </c>
      <c r="Z4" s="516" t="s">
        <v>261</v>
      </c>
      <c r="AA4" s="516"/>
      <c r="AB4" s="516"/>
      <c r="AC4" s="388"/>
      <c r="AD4" s="399"/>
      <c r="AE4" s="516"/>
      <c r="AF4" s="516"/>
      <c r="AG4" s="391"/>
      <c r="AH4" s="516" t="s">
        <v>262</v>
      </c>
      <c r="AI4" s="516" t="s">
        <v>263</v>
      </c>
      <c r="AJ4" s="516" t="s">
        <v>360</v>
      </c>
      <c r="AK4" s="441" t="s">
        <v>342</v>
      </c>
      <c r="AM4" s="390"/>
      <c r="AN4" s="390"/>
      <c r="AO4" s="390"/>
      <c r="AP4" s="390"/>
      <c r="AQ4" s="390"/>
      <c r="AR4" s="390"/>
      <c r="AS4" s="390"/>
      <c r="AT4" s="390"/>
      <c r="AU4" s="390"/>
    </row>
    <row r="5" spans="1:47" ht="14.25">
      <c r="A5" s="538" t="s">
        <v>616</v>
      </c>
      <c r="B5" s="482"/>
      <c r="C5" s="482"/>
      <c r="D5" s="482"/>
      <c r="E5" s="696" t="s">
        <v>266</v>
      </c>
      <c r="F5" s="517" t="s">
        <v>267</v>
      </c>
      <c r="G5" s="517" t="s">
        <v>267</v>
      </c>
      <c r="H5" s="517" t="s">
        <v>267</v>
      </c>
      <c r="I5" s="517" t="s">
        <v>267</v>
      </c>
      <c r="J5" s="517" t="s">
        <v>267</v>
      </c>
      <c r="K5" s="517" t="s">
        <v>267</v>
      </c>
      <c r="L5" s="517" t="s">
        <v>267</v>
      </c>
      <c r="M5" s="517" t="s">
        <v>267</v>
      </c>
      <c r="N5" s="517" t="s">
        <v>267</v>
      </c>
      <c r="O5" s="517" t="s">
        <v>267</v>
      </c>
      <c r="P5" s="517" t="s">
        <v>267</v>
      </c>
      <c r="Q5" s="517" t="s">
        <v>267</v>
      </c>
      <c r="R5" s="517" t="s">
        <v>267</v>
      </c>
      <c r="S5" s="517" t="s">
        <v>267</v>
      </c>
      <c r="T5" s="517" t="s">
        <v>267</v>
      </c>
      <c r="U5" s="517" t="s">
        <v>267</v>
      </c>
      <c r="V5" s="517" t="s">
        <v>267</v>
      </c>
      <c r="W5" s="517" t="s">
        <v>267</v>
      </c>
      <c r="X5" s="517" t="s">
        <v>267</v>
      </c>
      <c r="Y5" s="517" t="s">
        <v>267</v>
      </c>
      <c r="Z5" s="517" t="s">
        <v>267</v>
      </c>
      <c r="AA5" s="422"/>
      <c r="AB5" s="422"/>
      <c r="AC5" s="391"/>
      <c r="AD5" s="399"/>
      <c r="AE5" s="539"/>
      <c r="AF5" s="539"/>
      <c r="AG5" s="391"/>
      <c r="AH5" s="539"/>
      <c r="AI5" s="539"/>
      <c r="AJ5" s="539"/>
      <c r="AM5" s="390"/>
      <c r="AN5" s="390"/>
      <c r="AO5" s="390"/>
      <c r="AP5" s="390"/>
      <c r="AQ5" s="390"/>
      <c r="AR5" s="390"/>
      <c r="AS5" s="390"/>
      <c r="AT5" s="390"/>
      <c r="AU5" s="390"/>
    </row>
    <row r="6" spans="1:47" ht="14.25">
      <c r="A6" s="546" t="s">
        <v>269</v>
      </c>
      <c r="B6" s="547"/>
      <c r="C6" s="547"/>
      <c r="D6" s="547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7"/>
      <c r="AD6" s="399"/>
      <c r="AE6" s="396"/>
      <c r="AF6" s="396"/>
      <c r="AG6" s="391"/>
      <c r="AH6" s="396"/>
      <c r="AI6" s="396"/>
      <c r="AJ6" s="396"/>
      <c r="AK6" s="443"/>
      <c r="AL6" s="429"/>
      <c r="AM6" s="390"/>
      <c r="AN6" s="390"/>
      <c r="AO6" s="390"/>
      <c r="AP6" s="390"/>
      <c r="AQ6" s="390"/>
      <c r="AR6" s="390"/>
      <c r="AS6" s="390"/>
      <c r="AT6" s="390"/>
      <c r="AU6" s="390"/>
    </row>
    <row r="7" spans="1:47" ht="14.25">
      <c r="A7" s="545" t="s">
        <v>268</v>
      </c>
      <c r="B7" s="547"/>
      <c r="C7" s="547"/>
      <c r="D7" s="547"/>
      <c r="E7" s="396">
        <v>0</v>
      </c>
      <c r="F7" s="396">
        <v>0</v>
      </c>
      <c r="G7" s="396">
        <v>0</v>
      </c>
      <c r="H7" s="396">
        <v>0</v>
      </c>
      <c r="I7" s="396">
        <v>71183</v>
      </c>
      <c r="J7" s="396">
        <v>71183</v>
      </c>
      <c r="K7" s="396">
        <v>71183</v>
      </c>
      <c r="L7" s="396">
        <v>71183</v>
      </c>
      <c r="M7" s="396">
        <v>71184</v>
      </c>
      <c r="N7" s="396">
        <v>71184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/>
      <c r="AB7" s="396">
        <f>SUM(E7:AA7)</f>
        <v>427100</v>
      </c>
      <c r="AC7" s="400"/>
      <c r="AD7" s="397">
        <f>AB7-SUM(AE7:AE7)</f>
        <v>0</v>
      </c>
      <c r="AE7" s="544">
        <f>SUMIF($E$1:$N$1,AE$1,$E7:$N7)</f>
        <v>427100</v>
      </c>
      <c r="AF7" s="544">
        <f>SUMIF($O$1:$Z$1,AF$1,$O7:$Z7)</f>
        <v>0</v>
      </c>
      <c r="AG7" s="391"/>
      <c r="AH7" s="544">
        <f>SUMIF($E$2:$H$2,AH$1,$E7:$H7)</f>
        <v>0</v>
      </c>
      <c r="AI7" s="544">
        <f>SUMIF($I$2:$T$2,AI$1,$I7:$T7)</f>
        <v>427100</v>
      </c>
      <c r="AJ7" s="544">
        <f>SUMIF($U$2:$Z$2,AJ$1,$U7:$Z7)</f>
        <v>0</v>
      </c>
      <c r="AK7" s="398">
        <f>SUM(AE7:AE7)-SUM(AH7:AI7)</f>
        <v>0</v>
      </c>
      <c r="AL7" s="443"/>
      <c r="AM7" s="390"/>
      <c r="AN7" s="390"/>
      <c r="AO7" s="390"/>
      <c r="AP7" s="390"/>
      <c r="AQ7" s="390"/>
      <c r="AR7" s="390"/>
      <c r="AS7" s="390"/>
      <c r="AT7" s="390"/>
      <c r="AU7" s="390"/>
    </row>
    <row r="8" spans="1:47" ht="14.25">
      <c r="A8" s="545" t="s">
        <v>279</v>
      </c>
      <c r="B8" s="547"/>
      <c r="C8" s="547"/>
      <c r="D8" s="547"/>
      <c r="E8" s="396">
        <v>0</v>
      </c>
      <c r="F8" s="396">
        <v>0</v>
      </c>
      <c r="G8" s="396">
        <v>0</v>
      </c>
      <c r="H8" s="396">
        <v>0</v>
      </c>
      <c r="I8" s="396">
        <v>6022</v>
      </c>
      <c r="J8" s="396">
        <v>6022</v>
      </c>
      <c r="K8" s="396">
        <v>6022</v>
      </c>
      <c r="L8" s="396">
        <v>6022</v>
      </c>
      <c r="M8" s="396">
        <v>6022</v>
      </c>
      <c r="N8" s="396">
        <v>6022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/>
      <c r="AB8" s="396">
        <f>SUM(E8:AA8)</f>
        <v>36132</v>
      </c>
      <c r="AC8" s="400"/>
      <c r="AD8" s="397">
        <f>AB8-SUM(AE8:AE8)</f>
        <v>0</v>
      </c>
      <c r="AE8" s="544">
        <f>SUMIF($E$1:$N$1,AE$1,$E8:$N8)</f>
        <v>36132</v>
      </c>
      <c r="AF8" s="544">
        <f t="shared" ref="AF8" si="0">SUMIF($O$1:$Z$1,AF$1,$O8:$Z8)</f>
        <v>0</v>
      </c>
      <c r="AG8" s="391"/>
      <c r="AH8" s="544">
        <f>SUMIF($E$2:$H$2,AH$1,$E8:$H8)</f>
        <v>0</v>
      </c>
      <c r="AI8" s="544">
        <f t="shared" ref="AI8" si="1">SUMIF($I$2:$T$2,AI$1,$I8:$T8)</f>
        <v>36132</v>
      </c>
      <c r="AJ8" s="544">
        <f t="shared" ref="AJ8" si="2">SUMIF($U$2:$Z$2,AJ$1,$U8:$Z8)</f>
        <v>0</v>
      </c>
      <c r="AK8" s="398">
        <f>SUM(AE8:AE8)-SUM(AH8:AI8)</f>
        <v>0</v>
      </c>
      <c r="AL8" s="443"/>
      <c r="AM8" s="390"/>
      <c r="AN8" s="390"/>
      <c r="AO8" s="390"/>
      <c r="AP8" s="390"/>
      <c r="AQ8" s="390"/>
      <c r="AR8" s="390"/>
      <c r="AS8" s="390"/>
      <c r="AT8" s="390"/>
      <c r="AU8" s="390"/>
    </row>
    <row r="9" spans="1:47" ht="14.25">
      <c r="A9" s="545"/>
      <c r="B9" s="547"/>
      <c r="C9" s="547"/>
      <c r="D9" s="547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400"/>
      <c r="AD9" s="397">
        <f>AB9-SUM(AE9:AE9)</f>
        <v>0</v>
      </c>
      <c r="AE9" s="544"/>
      <c r="AF9" s="544"/>
      <c r="AG9" s="391"/>
      <c r="AH9" s="544"/>
      <c r="AI9" s="544"/>
      <c r="AJ9" s="544"/>
      <c r="AK9" s="398">
        <f>SUM(AE9:AE9)-SUM(AH9:AI9)</f>
        <v>0</v>
      </c>
      <c r="AL9" s="443"/>
      <c r="AM9" s="390"/>
      <c r="AN9" s="390"/>
      <c r="AO9" s="390"/>
      <c r="AP9" s="390"/>
      <c r="AQ9" s="390"/>
      <c r="AR9" s="390"/>
      <c r="AS9" s="390"/>
      <c r="AT9" s="390"/>
      <c r="AU9" s="390"/>
    </row>
    <row r="10" spans="1:47" ht="14.25">
      <c r="A10" s="573"/>
      <c r="B10" s="547"/>
      <c r="C10" s="547"/>
      <c r="D10" s="547"/>
      <c r="E10" s="518"/>
      <c r="F10" s="518"/>
      <c r="G10" s="518"/>
      <c r="H10" s="518"/>
      <c r="I10" s="518"/>
      <c r="J10" s="518"/>
      <c r="K10" s="518"/>
      <c r="L10" s="518"/>
      <c r="M10" s="518"/>
      <c r="N10" s="518"/>
      <c r="O10" s="518"/>
      <c r="P10" s="518"/>
      <c r="Q10" s="518"/>
      <c r="R10" s="518"/>
      <c r="S10" s="518"/>
      <c r="T10" s="518"/>
      <c r="U10" s="518"/>
      <c r="V10" s="518"/>
      <c r="W10" s="518"/>
      <c r="X10" s="518"/>
      <c r="Y10" s="518"/>
      <c r="Z10" s="518"/>
      <c r="AA10" s="396"/>
      <c r="AB10" s="396"/>
      <c r="AC10" s="400"/>
      <c r="AD10" s="397"/>
      <c r="AE10" s="544"/>
      <c r="AF10" s="544"/>
      <c r="AG10" s="391"/>
      <c r="AH10" s="544"/>
      <c r="AI10" s="544"/>
      <c r="AJ10" s="544"/>
      <c r="AK10" s="398"/>
      <c r="AL10" s="443"/>
      <c r="AM10" s="390"/>
      <c r="AN10" s="390"/>
      <c r="AO10" s="390"/>
      <c r="AP10" s="390"/>
      <c r="AQ10" s="390"/>
      <c r="AR10" s="390"/>
      <c r="AS10" s="390"/>
      <c r="AT10" s="390"/>
      <c r="AU10" s="390"/>
    </row>
    <row r="11" spans="1:47" ht="14.25">
      <c r="A11" s="546" t="s">
        <v>270</v>
      </c>
      <c r="B11" s="547"/>
      <c r="C11" s="547"/>
      <c r="D11" s="547"/>
      <c r="E11" s="486">
        <f t="shared" ref="E11" si="3">SUM(E6:E10)</f>
        <v>0</v>
      </c>
      <c r="F11" s="486">
        <f t="shared" ref="F11:Z11" si="4">SUM(F6:F10)</f>
        <v>0</v>
      </c>
      <c r="G11" s="486">
        <f t="shared" si="4"/>
        <v>0</v>
      </c>
      <c r="H11" s="486">
        <f t="shared" si="4"/>
        <v>0</v>
      </c>
      <c r="I11" s="486">
        <f t="shared" si="4"/>
        <v>77205</v>
      </c>
      <c r="J11" s="486">
        <f t="shared" si="4"/>
        <v>77205</v>
      </c>
      <c r="K11" s="486">
        <f t="shared" si="4"/>
        <v>77205</v>
      </c>
      <c r="L11" s="486">
        <f t="shared" si="4"/>
        <v>77205</v>
      </c>
      <c r="M11" s="486">
        <f t="shared" si="4"/>
        <v>77206</v>
      </c>
      <c r="N11" s="486">
        <f t="shared" si="4"/>
        <v>77206</v>
      </c>
      <c r="O11" s="486">
        <f t="shared" si="4"/>
        <v>0</v>
      </c>
      <c r="P11" s="486">
        <f t="shared" si="4"/>
        <v>0</v>
      </c>
      <c r="Q11" s="486">
        <f t="shared" si="4"/>
        <v>0</v>
      </c>
      <c r="R11" s="486">
        <f t="shared" si="4"/>
        <v>0</v>
      </c>
      <c r="S11" s="486">
        <f t="shared" si="4"/>
        <v>0</v>
      </c>
      <c r="T11" s="486">
        <f t="shared" si="4"/>
        <v>0</v>
      </c>
      <c r="U11" s="486">
        <f t="shared" si="4"/>
        <v>0</v>
      </c>
      <c r="V11" s="486">
        <f t="shared" si="4"/>
        <v>0</v>
      </c>
      <c r="W11" s="486">
        <f t="shared" si="4"/>
        <v>0</v>
      </c>
      <c r="X11" s="486">
        <f t="shared" si="4"/>
        <v>0</v>
      </c>
      <c r="Y11" s="486">
        <f t="shared" si="4"/>
        <v>0</v>
      </c>
      <c r="Z11" s="486">
        <f t="shared" si="4"/>
        <v>0</v>
      </c>
      <c r="AA11" s="486"/>
      <c r="AB11" s="486">
        <f>SUM(AB6:AB10)</f>
        <v>463232</v>
      </c>
      <c r="AC11" s="400"/>
      <c r="AD11" s="397">
        <f>AB11-SUM(AE11:AE11)</f>
        <v>0</v>
      </c>
      <c r="AE11" s="486">
        <f>SUM(E11:N11)</f>
        <v>463232</v>
      </c>
      <c r="AF11" s="486">
        <f>SUM(O11:Z11)</f>
        <v>0</v>
      </c>
      <c r="AG11" s="391"/>
      <c r="AH11" s="486">
        <f>SUM(E11:H11)</f>
        <v>0</v>
      </c>
      <c r="AI11" s="486">
        <f>SUM(I11:T11)</f>
        <v>463232</v>
      </c>
      <c r="AJ11" s="486">
        <f>SUM(U11:Z11)</f>
        <v>0</v>
      </c>
      <c r="AK11" s="398">
        <f>SUM(AE11:AE11)-SUM(AH11:AI11)</f>
        <v>0</v>
      </c>
      <c r="AL11" s="443"/>
      <c r="AM11" s="390"/>
      <c r="AN11" s="390"/>
      <c r="AO11" s="390"/>
      <c r="AP11" s="390"/>
      <c r="AQ11" s="390"/>
      <c r="AR11" s="390"/>
      <c r="AS11" s="390"/>
      <c r="AT11" s="390"/>
      <c r="AU11" s="390"/>
    </row>
    <row r="12" spans="1:47" ht="14.25">
      <c r="A12" s="543" t="s">
        <v>271</v>
      </c>
      <c r="B12" s="547"/>
      <c r="C12" s="547"/>
      <c r="D12" s="547"/>
      <c r="E12" s="396">
        <f>ROUND(E11*'3a Other CAP'!$E108,0)</f>
        <v>0</v>
      </c>
      <c r="F12" s="396">
        <f>ROUND(F11*'3a Other CAP'!$E108,0)</f>
        <v>0</v>
      </c>
      <c r="G12" s="396">
        <f>ROUND(G11*'3a Other CAP'!$E108,0)</f>
        <v>0</v>
      </c>
      <c r="H12" s="396">
        <f>ROUND(H11*'3a Other CAP'!$E108,0)</f>
        <v>0</v>
      </c>
      <c r="I12" s="396">
        <f>ROUND(I11*'3a Other CAP'!$E108,0)</f>
        <v>38603</v>
      </c>
      <c r="J12" s="396">
        <f>ROUND(J11*'3a Other CAP'!$E108,0)</f>
        <v>38603</v>
      </c>
      <c r="K12" s="396">
        <f>ROUND(K11*'3a Other CAP'!$E108,0)</f>
        <v>38603</v>
      </c>
      <c r="L12" s="396">
        <f>ROUND(L11*'3a Other CAP'!$E108,0)</f>
        <v>38603</v>
      </c>
      <c r="M12" s="396">
        <f>ROUND(M11*'3a Other CAP'!$E108,0)</f>
        <v>38603</v>
      </c>
      <c r="N12" s="396">
        <f>ROUND(N11*'3a Other CAP'!$E108,0)</f>
        <v>38603</v>
      </c>
      <c r="O12" s="396">
        <f>ROUND(O11*'3a Other CAP'!$E108,0)</f>
        <v>0</v>
      </c>
      <c r="P12" s="396">
        <f>ROUND(P11*'3a Other CAP'!$E108,0)</f>
        <v>0</v>
      </c>
      <c r="Q12" s="396">
        <f>ROUND(Q11*'3a Other CAP'!$E108,0)</f>
        <v>0</v>
      </c>
      <c r="R12" s="396">
        <f>ROUND(R11*'3a Other CAP'!$E108,0)</f>
        <v>0</v>
      </c>
      <c r="S12" s="396">
        <f>ROUND(S11*'3a Other CAP'!$E108,0)</f>
        <v>0</v>
      </c>
      <c r="T12" s="396">
        <f>ROUND(T11*'3a Other CAP'!$E108,0)</f>
        <v>0</v>
      </c>
      <c r="U12" s="396">
        <f>ROUND(U11*'3a Other CAP'!$E108,0)</f>
        <v>0</v>
      </c>
      <c r="V12" s="396">
        <f>ROUND(V11*'3a Other CAP'!$E108,0)</f>
        <v>0</v>
      </c>
      <c r="W12" s="396">
        <f>ROUND(W11*'3a Other CAP'!$E108,0)</f>
        <v>0</v>
      </c>
      <c r="X12" s="396">
        <f>ROUND(X11*'3a Other CAP'!$E108,0)</f>
        <v>0</v>
      </c>
      <c r="Y12" s="396">
        <f>ROUND(Y11*'3a Other CAP'!$E108,0)</f>
        <v>0</v>
      </c>
      <c r="Z12" s="396">
        <f>ROUND(Z11*'3a Other CAP'!$E108,0)</f>
        <v>0</v>
      </c>
      <c r="AA12" s="486"/>
      <c r="AB12" s="396">
        <f>SUM(E12:AA12)</f>
        <v>231618</v>
      </c>
      <c r="AC12" s="400"/>
      <c r="AD12" s="397">
        <f>AB12-SUM(AE12:AE12)</f>
        <v>0</v>
      </c>
      <c r="AE12" s="544">
        <f t="shared" ref="AE12:AF14" si="5">SUMIF($E$1:$N$1,AE$1,$E12:$N12)</f>
        <v>231618</v>
      </c>
      <c r="AF12" s="544">
        <f t="shared" si="5"/>
        <v>0</v>
      </c>
      <c r="AG12" s="391"/>
      <c r="AH12" s="544">
        <f>SUMIF($E$2:$H$2,AH$1,$E12:$H12)</f>
        <v>0</v>
      </c>
      <c r="AI12" s="544">
        <f>SUMIF($I$2:$T$2,AI$1,$I12:$T12)</f>
        <v>231618</v>
      </c>
      <c r="AJ12" s="544">
        <f>SUMIF($U$2:$Z$2,AJ$1,$U12:$Z12)</f>
        <v>0</v>
      </c>
      <c r="AK12" s="398">
        <f>SUM(AE12:AE12)-SUM(AH12:AI12)</f>
        <v>0</v>
      </c>
      <c r="AL12" s="443"/>
      <c r="AM12" s="390"/>
      <c r="AN12" s="390"/>
      <c r="AO12" s="390"/>
      <c r="AP12" s="390"/>
      <c r="AQ12" s="390"/>
      <c r="AR12" s="390"/>
      <c r="AS12" s="390"/>
      <c r="AT12" s="390"/>
      <c r="AU12" s="390"/>
    </row>
    <row r="13" spans="1:47" ht="14.25">
      <c r="A13" s="543" t="s">
        <v>272</v>
      </c>
      <c r="B13" s="547"/>
      <c r="C13" s="547"/>
      <c r="D13" s="547"/>
      <c r="E13" s="396">
        <f>ROUND((E11*'3a Other CAP'!$F108)+(E11*'3a Other CAP'!$G108),0)</f>
        <v>0</v>
      </c>
      <c r="F13" s="396">
        <f>ROUND((F11*'3a Other CAP'!$F108)+(F11*'3a Other CAP'!$G108),0)</f>
        <v>0</v>
      </c>
      <c r="G13" s="396">
        <f>ROUND((G11*'3a Other CAP'!$F108)+(G11*'3a Other CAP'!$G108),0)</f>
        <v>0</v>
      </c>
      <c r="H13" s="396">
        <f>ROUND((H11*'3a Other CAP'!$F108)+(H11*'3a Other CAP'!$G108),0)</f>
        <v>0</v>
      </c>
      <c r="I13" s="396">
        <f>ROUNDDOWN((I11*'3a Other CAP'!$F108)+(I11*'3a Other CAP'!$G108),0)</f>
        <v>27021</v>
      </c>
      <c r="J13" s="396">
        <f>ROUNDDOWN((J11*'3a Other CAP'!$F108)+(J11*'3a Other CAP'!$G108),0)</f>
        <v>27021</v>
      </c>
      <c r="K13" s="396">
        <f>ROUNDDOWN((K11*'3a Other CAP'!$F108)+(K11*'3a Other CAP'!$G108),0)</f>
        <v>27021</v>
      </c>
      <c r="L13" s="396">
        <f>ROUNDDOWN((L11*'3a Other CAP'!$F108)+(L11*'3a Other CAP'!$G108),0)</f>
        <v>27021</v>
      </c>
      <c r="M13" s="396">
        <f>ROUND((M11*'3a Other CAP'!$F108)+(M11*'3a Other CAP'!$G108),0)</f>
        <v>27022</v>
      </c>
      <c r="N13" s="396">
        <f>ROUND((N11*'3a Other CAP'!$F108)+(N11*'3a Other CAP'!$G108),0)</f>
        <v>27022</v>
      </c>
      <c r="O13" s="396">
        <f>ROUND((O11*'3a Other CAP'!$F108)+(O11*'3a Other CAP'!$G108),0)</f>
        <v>0</v>
      </c>
      <c r="P13" s="396">
        <f>ROUND((P11*'3a Other CAP'!$F108)+(P11*'3a Other CAP'!$G108),0)</f>
        <v>0</v>
      </c>
      <c r="Q13" s="396">
        <f>ROUND((Q11*'3a Other CAP'!$F108)+(Q11*'3a Other CAP'!$G108),0)</f>
        <v>0</v>
      </c>
      <c r="R13" s="396">
        <f>ROUND((R11*'3a Other CAP'!$F108)+(R11*'3a Other CAP'!$G108),0)</f>
        <v>0</v>
      </c>
      <c r="S13" s="396">
        <f>ROUND((S11*'3a Other CAP'!$F108)+(S11*'3a Other CAP'!$G108),0)</f>
        <v>0</v>
      </c>
      <c r="T13" s="396">
        <f>ROUND((T11*'3a Other CAP'!$F108)+(T11*'3a Other CAP'!$G108),0)</f>
        <v>0</v>
      </c>
      <c r="U13" s="396">
        <f>ROUND((U11*'3a Other CAP'!$F108)+(U11*'3a Other CAP'!$G108),0)</f>
        <v>0</v>
      </c>
      <c r="V13" s="396">
        <f>ROUND((V11*'3a Other CAP'!$F108)+(V11*'3a Other CAP'!$G108),0)</f>
        <v>0</v>
      </c>
      <c r="W13" s="396">
        <f>ROUND((W11*'3a Other CAP'!$F108)+(W11*'3a Other CAP'!$G108),0)</f>
        <v>0</v>
      </c>
      <c r="X13" s="396">
        <f>ROUND((X11*'3a Other CAP'!$F108)+(X11*'3a Other CAP'!$G108),0)</f>
        <v>0</v>
      </c>
      <c r="Y13" s="396">
        <f>ROUND((Y11*'3a Other CAP'!$F108)+(Y11*'3a Other CAP'!$G108),0)</f>
        <v>0</v>
      </c>
      <c r="Z13" s="396">
        <f>ROUND((Z11*'3a Other CAP'!$F108)+(Z11*'3a Other CAP'!$G108),0)</f>
        <v>0</v>
      </c>
      <c r="AA13" s="486"/>
      <c r="AB13" s="396">
        <f>SUM(E13:AA13)</f>
        <v>162128</v>
      </c>
      <c r="AC13" s="400"/>
      <c r="AD13" s="397">
        <f>AB13-SUM(AE13:AE13)</f>
        <v>0</v>
      </c>
      <c r="AE13" s="544">
        <f t="shared" si="5"/>
        <v>162128</v>
      </c>
      <c r="AF13" s="544">
        <f t="shared" si="5"/>
        <v>0</v>
      </c>
      <c r="AG13" s="391"/>
      <c r="AH13" s="544">
        <f>SUMIF($E$2:$H$2,AH$1,$E13:$H13)</f>
        <v>0</v>
      </c>
      <c r="AI13" s="544">
        <f t="shared" ref="AI13:AI14" si="6">SUMIF($I$2:$T$2,AI$1,$I13:$T13)</f>
        <v>162128</v>
      </c>
      <c r="AJ13" s="544">
        <f t="shared" ref="AJ13:AJ14" si="7">SUMIF($U$2:$Z$2,AJ$1,$U13:$Z13)</f>
        <v>0</v>
      </c>
      <c r="AK13" s="398">
        <f>SUM(AE13:AE13)-SUM(AH13:AI13)</f>
        <v>0</v>
      </c>
      <c r="AL13" s="443"/>
      <c r="AM13" s="390"/>
      <c r="AN13" s="390"/>
      <c r="AO13" s="390"/>
      <c r="AP13" s="390"/>
      <c r="AQ13" s="390"/>
      <c r="AR13" s="390"/>
      <c r="AS13" s="390"/>
      <c r="AT13" s="390"/>
      <c r="AU13" s="390"/>
    </row>
    <row r="14" spans="1:47" ht="14.25">
      <c r="A14" s="543" t="s">
        <v>195</v>
      </c>
      <c r="B14" s="547"/>
      <c r="C14" s="547"/>
      <c r="D14" s="547"/>
      <c r="E14" s="396">
        <f>ROUND(E11*'3a Other CAP'!$H108,0)</f>
        <v>0</v>
      </c>
      <c r="F14" s="396">
        <f>ROUND(F11*'3a Other CAP'!$H108,0)</f>
        <v>0</v>
      </c>
      <c r="G14" s="396">
        <f>ROUND(G11*'3a Other CAP'!$H108,0)</f>
        <v>0</v>
      </c>
      <c r="H14" s="396">
        <f>ROUND(H11*'3a Other CAP'!$H108,0)</f>
        <v>0</v>
      </c>
      <c r="I14" s="396">
        <f>ROUND(I11*'3a Other CAP'!$H108,0)</f>
        <v>11581</v>
      </c>
      <c r="J14" s="396">
        <f>ROUND(J11*'3a Other CAP'!$H108,0)</f>
        <v>11581</v>
      </c>
      <c r="K14" s="396">
        <f>ROUND(K11*'3a Other CAP'!$H108,0)</f>
        <v>11581</v>
      </c>
      <c r="L14" s="396">
        <f>ROUND(L11*'3a Other CAP'!$H108,0)</f>
        <v>11581</v>
      </c>
      <c r="M14" s="396">
        <f>ROUND(M11*'3a Other CAP'!$H108,0)</f>
        <v>11581</v>
      </c>
      <c r="N14" s="396">
        <f>ROUND(N11*'3a Other CAP'!$H108,0)</f>
        <v>11581</v>
      </c>
      <c r="O14" s="396">
        <f>ROUND(O11*'3a Other CAP'!$H108,0)</f>
        <v>0</v>
      </c>
      <c r="P14" s="396">
        <f>ROUND(P11*'3a Other CAP'!$H108,0)</f>
        <v>0</v>
      </c>
      <c r="Q14" s="396">
        <f>ROUND(Q11*'3a Other CAP'!$H108,0)</f>
        <v>0</v>
      </c>
      <c r="R14" s="396">
        <f>ROUND(R11*'3a Other CAP'!$H108,0)</f>
        <v>0</v>
      </c>
      <c r="S14" s="396">
        <f>ROUND(S11*'3a Other CAP'!$H108,0)</f>
        <v>0</v>
      </c>
      <c r="T14" s="396">
        <f>ROUND(T11*'3a Other CAP'!$H108,0)</f>
        <v>0</v>
      </c>
      <c r="U14" s="396">
        <f>ROUND(U11*'3a Other CAP'!$H108,0)</f>
        <v>0</v>
      </c>
      <c r="V14" s="396">
        <f>ROUND(V11*'3a Other CAP'!$H108,0)</f>
        <v>0</v>
      </c>
      <c r="W14" s="396">
        <f>ROUND(W11*'3a Other CAP'!$H108,0)</f>
        <v>0</v>
      </c>
      <c r="X14" s="396">
        <f>ROUND(X11*'3a Other CAP'!$H108,0)</f>
        <v>0</v>
      </c>
      <c r="Y14" s="396">
        <f>ROUND(Y11*'3a Other CAP'!$H108,0)</f>
        <v>0</v>
      </c>
      <c r="Z14" s="396">
        <f>ROUND(Z11*'3a Other CAP'!$H108,0)</f>
        <v>0</v>
      </c>
      <c r="AA14" s="486"/>
      <c r="AB14" s="396">
        <f>SUM(E14:AA14)</f>
        <v>69486</v>
      </c>
      <c r="AC14" s="400"/>
      <c r="AD14" s="397">
        <f>AB14-SUM(AE14:AE14)</f>
        <v>0</v>
      </c>
      <c r="AE14" s="544">
        <f t="shared" si="5"/>
        <v>69486</v>
      </c>
      <c r="AF14" s="544">
        <f t="shared" si="5"/>
        <v>0</v>
      </c>
      <c r="AG14" s="391"/>
      <c r="AH14" s="544">
        <f>SUMIF($E$2:$H$2,AH$1,$E14:$H14)</f>
        <v>0</v>
      </c>
      <c r="AI14" s="544">
        <f t="shared" si="6"/>
        <v>69486</v>
      </c>
      <c r="AJ14" s="544">
        <f t="shared" si="7"/>
        <v>0</v>
      </c>
      <c r="AK14" s="398">
        <f>SUM(AE14:AE14)-SUM(AH14:AI14)</f>
        <v>0</v>
      </c>
      <c r="AL14" s="443"/>
      <c r="AM14" s="390"/>
      <c r="AN14" s="390"/>
      <c r="AO14" s="390"/>
      <c r="AP14" s="390"/>
      <c r="AQ14" s="390"/>
      <c r="AR14" s="390"/>
      <c r="AS14" s="390"/>
      <c r="AT14" s="390"/>
      <c r="AU14" s="390"/>
    </row>
    <row r="15" spans="1:47" ht="14.25">
      <c r="A15" s="546" t="s">
        <v>273</v>
      </c>
      <c r="B15" s="547"/>
      <c r="C15" s="547"/>
      <c r="D15" s="547"/>
      <c r="E15" s="519">
        <f>'3a Other CAP'!$K107</f>
        <v>0.15000043174910196</v>
      </c>
      <c r="F15" s="519">
        <f>'3a Other CAP'!$K107</f>
        <v>0.15000043174910196</v>
      </c>
      <c r="G15" s="519">
        <f>'3a Other CAP'!$K107</f>
        <v>0.15000043174910196</v>
      </c>
      <c r="H15" s="519">
        <f>'3a Other CAP'!$K107</f>
        <v>0.15000043174910196</v>
      </c>
      <c r="I15" s="519">
        <f>'3a Other CAP'!$K107</f>
        <v>0.15000043174910196</v>
      </c>
      <c r="J15" s="519">
        <f>'3a Other CAP'!$K107</f>
        <v>0.15000043174910196</v>
      </c>
      <c r="K15" s="519">
        <f>'3a Other CAP'!$K107</f>
        <v>0.15000043174910196</v>
      </c>
      <c r="L15" s="519">
        <f>'3a Other CAP'!$K107</f>
        <v>0.15000043174910196</v>
      </c>
      <c r="M15" s="519">
        <f>'3a Other CAP'!$K107</f>
        <v>0.15000043174910196</v>
      </c>
      <c r="N15" s="519">
        <f>'3a Other CAP'!$K107</f>
        <v>0.15000043174910196</v>
      </c>
      <c r="O15" s="519">
        <f>'3a Other CAP'!$K107</f>
        <v>0.15000043174910196</v>
      </c>
      <c r="P15" s="519">
        <f>'3a Other CAP'!$K107</f>
        <v>0.15000043174910196</v>
      </c>
      <c r="Q15" s="519">
        <f>'3a Other CAP'!$K107</f>
        <v>0.15000043174910196</v>
      </c>
      <c r="R15" s="519">
        <f>'3a Other CAP'!$K107</f>
        <v>0.15000043174910196</v>
      </c>
      <c r="S15" s="519">
        <f>'3a Other CAP'!$K107</f>
        <v>0.15000043174910196</v>
      </c>
      <c r="T15" s="519">
        <f>'3a Other CAP'!$K107</f>
        <v>0.15000043174910196</v>
      </c>
      <c r="U15" s="519">
        <f>'3a Other CAP'!$K107</f>
        <v>0.15000043174910196</v>
      </c>
      <c r="V15" s="519">
        <f>'3a Other CAP'!$K107</f>
        <v>0.15000043174910196</v>
      </c>
      <c r="W15" s="519">
        <f>'3a Other CAP'!$K107</f>
        <v>0.15000043174910196</v>
      </c>
      <c r="X15" s="519">
        <f>'3a Other CAP'!$K107</f>
        <v>0.15000043174910196</v>
      </c>
      <c r="Y15" s="519">
        <f>'3a Other CAP'!$K107</f>
        <v>0.15000043174910196</v>
      </c>
      <c r="Z15" s="519">
        <f>'3a Other CAP'!$K107</f>
        <v>0.15000043174910196</v>
      </c>
      <c r="AA15" s="488"/>
      <c r="AB15" s="575">
        <f>N15</f>
        <v>0.15000043174910196</v>
      </c>
      <c r="AC15" s="400"/>
      <c r="AD15" s="397"/>
      <c r="AE15" s="519">
        <f>'3a Other CAP'!H108</f>
        <v>0.15000043174910196</v>
      </c>
      <c r="AF15" s="576">
        <f>'3a Other CAP'!H108</f>
        <v>0.15000043174910196</v>
      </c>
      <c r="AG15" s="391"/>
      <c r="AH15" s="575">
        <f>AB15</f>
        <v>0.15000043174910196</v>
      </c>
      <c r="AI15" s="575">
        <f>AB15</f>
        <v>0.15000043174910196</v>
      </c>
      <c r="AJ15" s="575">
        <f>AB15</f>
        <v>0.15000043174910196</v>
      </c>
      <c r="AK15" s="398"/>
      <c r="AL15" s="443"/>
      <c r="AM15" s="390"/>
      <c r="AN15" s="390"/>
      <c r="AO15" s="390"/>
      <c r="AP15" s="390"/>
      <c r="AQ15" s="390"/>
      <c r="AR15" s="390"/>
      <c r="AS15" s="390"/>
      <c r="AT15" s="390"/>
      <c r="AU15" s="390"/>
    </row>
    <row r="16" spans="1:47" ht="14.25">
      <c r="A16" s="543" t="s">
        <v>274</v>
      </c>
      <c r="B16" s="547"/>
      <c r="C16" s="547"/>
      <c r="D16" s="547"/>
      <c r="E16" s="520">
        <f t="shared" ref="E16" si="8">E14</f>
        <v>0</v>
      </c>
      <c r="F16" s="520">
        <f t="shared" ref="F16:Z16" si="9">F14</f>
        <v>0</v>
      </c>
      <c r="G16" s="520">
        <f t="shared" si="9"/>
        <v>0</v>
      </c>
      <c r="H16" s="520">
        <f t="shared" si="9"/>
        <v>0</v>
      </c>
      <c r="I16" s="520">
        <f t="shared" si="9"/>
        <v>11581</v>
      </c>
      <c r="J16" s="520">
        <f t="shared" si="9"/>
        <v>11581</v>
      </c>
      <c r="K16" s="520">
        <f t="shared" si="9"/>
        <v>11581</v>
      </c>
      <c r="L16" s="520">
        <f t="shared" si="9"/>
        <v>11581</v>
      </c>
      <c r="M16" s="520">
        <f t="shared" si="9"/>
        <v>11581</v>
      </c>
      <c r="N16" s="520">
        <f t="shared" si="9"/>
        <v>11581</v>
      </c>
      <c r="O16" s="520">
        <f t="shared" si="9"/>
        <v>0</v>
      </c>
      <c r="P16" s="520">
        <f t="shared" si="9"/>
        <v>0</v>
      </c>
      <c r="Q16" s="520">
        <f t="shared" si="9"/>
        <v>0</v>
      </c>
      <c r="R16" s="520">
        <f t="shared" si="9"/>
        <v>0</v>
      </c>
      <c r="S16" s="520">
        <f t="shared" si="9"/>
        <v>0</v>
      </c>
      <c r="T16" s="520">
        <f t="shared" si="9"/>
        <v>0</v>
      </c>
      <c r="U16" s="520">
        <f t="shared" si="9"/>
        <v>0</v>
      </c>
      <c r="V16" s="520">
        <f t="shared" si="9"/>
        <v>0</v>
      </c>
      <c r="W16" s="520">
        <f t="shared" si="9"/>
        <v>0</v>
      </c>
      <c r="X16" s="520">
        <f t="shared" si="9"/>
        <v>0</v>
      </c>
      <c r="Y16" s="520">
        <f t="shared" si="9"/>
        <v>0</v>
      </c>
      <c r="Z16" s="520">
        <f t="shared" si="9"/>
        <v>0</v>
      </c>
      <c r="AA16" s="488"/>
      <c r="AB16" s="396">
        <f>SUM(E16:AA16)</f>
        <v>69486</v>
      </c>
      <c r="AC16" s="400"/>
      <c r="AD16" s="397">
        <f>AB16-SUM(AE16:AE16)</f>
        <v>0</v>
      </c>
      <c r="AE16" s="544">
        <f>SUMIF($E$1:$N$1,AE$1,$E16:$N16)</f>
        <v>69486</v>
      </c>
      <c r="AF16" s="544">
        <f>SUMIF($E$1:$N$1,AF$1,$E16:$N16)</f>
        <v>0</v>
      </c>
      <c r="AG16" s="391"/>
      <c r="AH16" s="544">
        <f>SUMIF($E$2:$H$2,AH$1,$E16:$H16)</f>
        <v>0</v>
      </c>
      <c r="AI16" s="544">
        <f>SUMIF($I$2:$T$2,AI$1,$I16:$T16)</f>
        <v>69486</v>
      </c>
      <c r="AJ16" s="544">
        <f>SUMIF($U$2:$Z$2,AJ$1,$U16:$Z16)</f>
        <v>0</v>
      </c>
      <c r="AK16" s="398">
        <f>SUM(AE16:AE16)-SUM(AH16:AI16)</f>
        <v>0</v>
      </c>
      <c r="AL16" s="443"/>
      <c r="AM16" s="390"/>
      <c r="AN16" s="390"/>
      <c r="AO16" s="390"/>
      <c r="AP16" s="390"/>
      <c r="AQ16" s="390"/>
      <c r="AR16" s="390"/>
      <c r="AS16" s="390"/>
      <c r="AT16" s="390"/>
      <c r="AU16" s="390"/>
    </row>
    <row r="17" spans="1:47" ht="14.25">
      <c r="A17" s="551" t="s">
        <v>275</v>
      </c>
      <c r="B17" s="552"/>
      <c r="C17" s="552"/>
      <c r="D17" s="552"/>
      <c r="E17" s="490">
        <f t="shared" ref="E17:Z17" si="10">ROUND(E$11*E$15,0)</f>
        <v>0</v>
      </c>
      <c r="F17" s="490">
        <f t="shared" si="10"/>
        <v>0</v>
      </c>
      <c r="G17" s="490">
        <f t="shared" si="10"/>
        <v>0</v>
      </c>
      <c r="H17" s="490">
        <f t="shared" si="10"/>
        <v>0</v>
      </c>
      <c r="I17" s="490">
        <f t="shared" si="10"/>
        <v>11581</v>
      </c>
      <c r="J17" s="490">
        <f t="shared" si="10"/>
        <v>11581</v>
      </c>
      <c r="K17" s="490">
        <f t="shared" si="10"/>
        <v>11581</v>
      </c>
      <c r="L17" s="490">
        <f t="shared" si="10"/>
        <v>11581</v>
      </c>
      <c r="M17" s="490">
        <f t="shared" si="10"/>
        <v>11581</v>
      </c>
      <c r="N17" s="490">
        <f t="shared" si="10"/>
        <v>11581</v>
      </c>
      <c r="O17" s="490">
        <f t="shared" si="10"/>
        <v>0</v>
      </c>
      <c r="P17" s="490">
        <f t="shared" si="10"/>
        <v>0</v>
      </c>
      <c r="Q17" s="490">
        <f t="shared" si="10"/>
        <v>0</v>
      </c>
      <c r="R17" s="490">
        <f t="shared" si="10"/>
        <v>0</v>
      </c>
      <c r="S17" s="490">
        <f t="shared" si="10"/>
        <v>0</v>
      </c>
      <c r="T17" s="490">
        <f t="shared" si="10"/>
        <v>0</v>
      </c>
      <c r="U17" s="490">
        <f t="shared" si="10"/>
        <v>0</v>
      </c>
      <c r="V17" s="490">
        <f t="shared" si="10"/>
        <v>0</v>
      </c>
      <c r="W17" s="490">
        <f t="shared" si="10"/>
        <v>0</v>
      </c>
      <c r="X17" s="490">
        <f t="shared" si="10"/>
        <v>0</v>
      </c>
      <c r="Y17" s="490">
        <f t="shared" si="10"/>
        <v>0</v>
      </c>
      <c r="Z17" s="490">
        <f t="shared" si="10"/>
        <v>0</v>
      </c>
      <c r="AA17" s="490"/>
      <c r="AB17" s="490">
        <f>SUM(E17:AA17)</f>
        <v>69486</v>
      </c>
      <c r="AC17" s="400"/>
      <c r="AD17" s="397">
        <f>AB17-SUM(AE17:AE17)</f>
        <v>0</v>
      </c>
      <c r="AE17" s="490">
        <f>SUM(E17:N17)</f>
        <v>69486</v>
      </c>
      <c r="AF17" s="490">
        <f>SUM(O17:Z17)</f>
        <v>0</v>
      </c>
      <c r="AG17" s="391"/>
      <c r="AH17" s="490">
        <f>SUM(E17:H17)</f>
        <v>0</v>
      </c>
      <c r="AI17" s="490">
        <f>SUM(I17:N17)</f>
        <v>69486</v>
      </c>
      <c r="AJ17" s="490">
        <f>SUM(U17:Z17)</f>
        <v>0</v>
      </c>
      <c r="AK17" s="398">
        <f>SUM(AE17:AE17)-SUM(AH17:AI17)</f>
        <v>0</v>
      </c>
      <c r="AL17" s="443"/>
      <c r="AM17" s="390"/>
      <c r="AN17" s="390"/>
      <c r="AO17" s="390"/>
      <c r="AP17" s="390"/>
      <c r="AQ17" s="390"/>
      <c r="AR17" s="390"/>
      <c r="AS17" s="390"/>
      <c r="AT17" s="390"/>
      <c r="AU17" s="390"/>
    </row>
    <row r="18" spans="1:47" s="479" customFormat="1" ht="14.25" hidden="1">
      <c r="A18" s="401" t="s">
        <v>276</v>
      </c>
      <c r="B18" s="474"/>
      <c r="C18" s="474"/>
      <c r="D18" s="474"/>
      <c r="E18" s="475"/>
      <c r="F18" s="475"/>
      <c r="G18" s="475"/>
      <c r="H18" s="475"/>
      <c r="I18" s="475"/>
      <c r="J18" s="475"/>
      <c r="K18" s="475"/>
      <c r="L18" s="475"/>
      <c r="M18" s="475"/>
      <c r="N18" s="475"/>
      <c r="O18" s="475"/>
      <c r="P18" s="475"/>
      <c r="Q18" s="475"/>
      <c r="R18" s="475"/>
      <c r="S18" s="475"/>
      <c r="T18" s="475"/>
      <c r="U18" s="475"/>
      <c r="V18" s="475"/>
      <c r="W18" s="475"/>
      <c r="X18" s="475"/>
      <c r="Y18" s="475"/>
      <c r="Z18" s="475"/>
      <c r="AA18" s="475"/>
      <c r="AB18" s="475"/>
      <c r="AC18" s="452"/>
      <c r="AD18" s="476"/>
      <c r="AE18" s="404">
        <v>463232</v>
      </c>
      <c r="AF18" s="404">
        <v>0</v>
      </c>
      <c r="AG18" s="477"/>
      <c r="AH18" s="475"/>
      <c r="AI18" s="475"/>
      <c r="AJ18" s="475"/>
      <c r="AK18" s="478"/>
      <c r="AL18" s="454"/>
      <c r="AM18" s="453"/>
      <c r="AN18" s="453"/>
      <c r="AO18" s="453"/>
      <c r="AP18" s="453"/>
      <c r="AQ18" s="453"/>
      <c r="AR18" s="453"/>
      <c r="AS18" s="453"/>
      <c r="AT18" s="453"/>
      <c r="AU18" s="453"/>
    </row>
    <row r="19" spans="1:47" s="479" customFormat="1" ht="14.25" hidden="1">
      <c r="A19" s="401" t="s">
        <v>276</v>
      </c>
      <c r="B19" s="474"/>
      <c r="C19" s="474"/>
      <c r="D19" s="474"/>
      <c r="E19" s="403">
        <f t="shared" ref="E19" si="11">SUM(E12:E14)-E11</f>
        <v>0</v>
      </c>
      <c r="F19" s="403">
        <f t="shared" ref="F19:AB19" si="12">SUM(F12:F14)-F11</f>
        <v>0</v>
      </c>
      <c r="G19" s="403">
        <f t="shared" si="12"/>
        <v>0</v>
      </c>
      <c r="H19" s="403">
        <f t="shared" si="12"/>
        <v>0</v>
      </c>
      <c r="I19" s="403">
        <f t="shared" si="12"/>
        <v>0</v>
      </c>
      <c r="J19" s="403">
        <f t="shared" si="12"/>
        <v>0</v>
      </c>
      <c r="K19" s="403">
        <f t="shared" si="12"/>
        <v>0</v>
      </c>
      <c r="L19" s="403">
        <f t="shared" si="12"/>
        <v>0</v>
      </c>
      <c r="M19" s="403">
        <f t="shared" si="12"/>
        <v>0</v>
      </c>
      <c r="N19" s="403">
        <f t="shared" si="12"/>
        <v>0</v>
      </c>
      <c r="O19" s="403">
        <f t="shared" si="12"/>
        <v>0</v>
      </c>
      <c r="P19" s="403">
        <f t="shared" si="12"/>
        <v>0</v>
      </c>
      <c r="Q19" s="403">
        <f t="shared" si="12"/>
        <v>0</v>
      </c>
      <c r="R19" s="403">
        <f t="shared" si="12"/>
        <v>0</v>
      </c>
      <c r="S19" s="403">
        <f t="shared" si="12"/>
        <v>0</v>
      </c>
      <c r="T19" s="403">
        <f t="shared" si="12"/>
        <v>0</v>
      </c>
      <c r="U19" s="403">
        <f t="shared" si="12"/>
        <v>0</v>
      </c>
      <c r="V19" s="403">
        <f t="shared" si="12"/>
        <v>0</v>
      </c>
      <c r="W19" s="403">
        <f t="shared" si="12"/>
        <v>0</v>
      </c>
      <c r="X19" s="403">
        <f t="shared" si="12"/>
        <v>0</v>
      </c>
      <c r="Y19" s="403">
        <f t="shared" si="12"/>
        <v>0</v>
      </c>
      <c r="Z19" s="403">
        <f t="shared" si="12"/>
        <v>0</v>
      </c>
      <c r="AA19" s="403"/>
      <c r="AB19" s="403">
        <f t="shared" si="12"/>
        <v>0</v>
      </c>
      <c r="AC19" s="452"/>
      <c r="AD19" s="476"/>
      <c r="AE19" s="403">
        <f>SUM(AE12:AE14)-AE11</f>
        <v>0</v>
      </c>
      <c r="AF19" s="403">
        <f>SUM(AF12:AF14)-AF11</f>
        <v>0</v>
      </c>
      <c r="AG19" s="477"/>
      <c r="AH19" s="403">
        <f t="shared" ref="AH19:AJ19" si="13">SUM(AH12:AH14)-AH11</f>
        <v>0</v>
      </c>
      <c r="AI19" s="403">
        <f t="shared" si="13"/>
        <v>0</v>
      </c>
      <c r="AJ19" s="403">
        <f t="shared" si="13"/>
        <v>0</v>
      </c>
      <c r="AK19" s="478"/>
      <c r="AL19" s="454"/>
      <c r="AM19" s="453"/>
      <c r="AN19" s="453"/>
      <c r="AO19" s="453"/>
      <c r="AP19" s="453"/>
      <c r="AQ19" s="453"/>
      <c r="AR19" s="453"/>
      <c r="AS19" s="453"/>
      <c r="AT19" s="453"/>
      <c r="AU19" s="453"/>
    </row>
    <row r="20" spans="1:47" s="416" customFormat="1" ht="14.25" hidden="1">
      <c r="A20" s="401" t="s">
        <v>276</v>
      </c>
      <c r="B20" s="414"/>
      <c r="C20" s="414"/>
      <c r="D20" s="414"/>
      <c r="E20" s="405" t="b">
        <f t="shared" ref="E20" si="14">E14=E17</f>
        <v>1</v>
      </c>
      <c r="F20" s="405" t="b">
        <f t="shared" ref="F20:AB20" si="15">F14=F17</f>
        <v>1</v>
      </c>
      <c r="G20" s="405" t="b">
        <f t="shared" si="15"/>
        <v>1</v>
      </c>
      <c r="H20" s="405" t="b">
        <f t="shared" si="15"/>
        <v>1</v>
      </c>
      <c r="I20" s="405" t="b">
        <f t="shared" si="15"/>
        <v>1</v>
      </c>
      <c r="J20" s="405" t="b">
        <f t="shared" si="15"/>
        <v>1</v>
      </c>
      <c r="K20" s="405" t="b">
        <f t="shared" si="15"/>
        <v>1</v>
      </c>
      <c r="L20" s="405" t="b">
        <f t="shared" si="15"/>
        <v>1</v>
      </c>
      <c r="M20" s="405" t="b">
        <f t="shared" si="15"/>
        <v>1</v>
      </c>
      <c r="N20" s="405" t="b">
        <f t="shared" si="15"/>
        <v>1</v>
      </c>
      <c r="O20" s="405" t="b">
        <f t="shared" si="15"/>
        <v>1</v>
      </c>
      <c r="P20" s="405" t="b">
        <f t="shared" si="15"/>
        <v>1</v>
      </c>
      <c r="Q20" s="405" t="b">
        <f t="shared" si="15"/>
        <v>1</v>
      </c>
      <c r="R20" s="405" t="b">
        <f t="shared" si="15"/>
        <v>1</v>
      </c>
      <c r="S20" s="405" t="b">
        <f t="shared" si="15"/>
        <v>1</v>
      </c>
      <c r="T20" s="405" t="b">
        <f t="shared" si="15"/>
        <v>1</v>
      </c>
      <c r="U20" s="405" t="b">
        <f t="shared" si="15"/>
        <v>1</v>
      </c>
      <c r="V20" s="405" t="b">
        <f t="shared" si="15"/>
        <v>1</v>
      </c>
      <c r="W20" s="405" t="b">
        <f t="shared" si="15"/>
        <v>1</v>
      </c>
      <c r="X20" s="405" t="b">
        <f t="shared" si="15"/>
        <v>1</v>
      </c>
      <c r="Y20" s="405" t="b">
        <f t="shared" si="15"/>
        <v>1</v>
      </c>
      <c r="Z20" s="405" t="b">
        <f t="shared" si="15"/>
        <v>1</v>
      </c>
      <c r="AA20" s="405"/>
      <c r="AB20" s="405" t="b">
        <f t="shared" si="15"/>
        <v>1</v>
      </c>
      <c r="AC20" s="400"/>
      <c r="AD20" s="447"/>
      <c r="AE20" s="405" t="b">
        <f>AE14=AE17</f>
        <v>1</v>
      </c>
      <c r="AF20" s="405" t="b">
        <f>AF14=AF17</f>
        <v>1</v>
      </c>
      <c r="AG20" s="415"/>
      <c r="AH20" s="405" t="b">
        <f t="shared" ref="AH20:AJ20" si="16">AH14=AH17</f>
        <v>1</v>
      </c>
      <c r="AI20" s="405" t="b">
        <f t="shared" si="16"/>
        <v>1</v>
      </c>
      <c r="AJ20" s="405" t="b">
        <f t="shared" si="16"/>
        <v>1</v>
      </c>
      <c r="AK20" s="443"/>
      <c r="AL20" s="443"/>
      <c r="AM20" s="390"/>
      <c r="AN20" s="390"/>
      <c r="AO20" s="390"/>
      <c r="AP20" s="390"/>
      <c r="AQ20" s="390"/>
      <c r="AR20" s="390"/>
      <c r="AS20" s="390"/>
      <c r="AT20" s="390"/>
      <c r="AU20" s="390"/>
    </row>
    <row r="21" spans="1:47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43"/>
      <c r="AL21" s="443"/>
      <c r="AM21" s="390"/>
      <c r="AN21" s="390"/>
      <c r="AO21" s="390"/>
      <c r="AP21" s="390"/>
      <c r="AQ21" s="390"/>
      <c r="AR21" s="390"/>
      <c r="AS21" s="390"/>
      <c r="AT21" s="390"/>
      <c r="AU21" s="390"/>
    </row>
    <row r="22" spans="1:47" s="390" customFormat="1" ht="14.25">
      <c r="A22" s="559" t="s">
        <v>345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00"/>
      <c r="AD22" s="399"/>
      <c r="AE22" s="422"/>
      <c r="AF22" s="422"/>
      <c r="AG22" s="391"/>
      <c r="AH22" s="422"/>
      <c r="AI22" s="422"/>
      <c r="AJ22" s="422"/>
      <c r="AK22" s="443"/>
      <c r="AL22" s="443"/>
    </row>
    <row r="23" spans="1:47" s="390" customFormat="1" ht="14.25">
      <c r="A23" s="560" t="s">
        <v>101</v>
      </c>
      <c r="B23" s="396"/>
      <c r="C23" s="396"/>
      <c r="D23" s="396"/>
      <c r="E23" s="396">
        <f>ROUND(E17*'3a Other CAP'!$J106,0)</f>
        <v>0</v>
      </c>
      <c r="F23" s="396">
        <f>ROUND(F17*'3a Other CAP'!$J106,0)</f>
        <v>0</v>
      </c>
      <c r="G23" s="396">
        <f>ROUND(G17*'3a Other CAP'!$J106,0)</f>
        <v>0</v>
      </c>
      <c r="H23" s="396">
        <f>ROUND(H17*'3a Other CAP'!$J106,0)</f>
        <v>0</v>
      </c>
      <c r="I23" s="396">
        <f>ROUND(I17*'3a Other CAP'!$J106,0)</f>
        <v>11581</v>
      </c>
      <c r="J23" s="396">
        <f>ROUND(J17*'3a Other CAP'!$J106,0)</f>
        <v>11581</v>
      </c>
      <c r="K23" s="396">
        <f>ROUND(K17*'3a Other CAP'!$J106,0)</f>
        <v>11581</v>
      </c>
      <c r="L23" s="396">
        <f>ROUND(L17*'3a Other CAP'!$J106,0)</f>
        <v>11581</v>
      </c>
      <c r="M23" s="396">
        <f>ROUND(M17*'3a Other CAP'!$J106,0)</f>
        <v>11581</v>
      </c>
      <c r="N23" s="396">
        <f>ROUND(N17*'3a Other CAP'!$J106,0)</f>
        <v>11581</v>
      </c>
      <c r="O23" s="396">
        <f>ROUND(O17*'3a Other CAP'!$J106,0)</f>
        <v>0</v>
      </c>
      <c r="P23" s="396">
        <f>ROUND(P17*'3a Other CAP'!$J106,0)</f>
        <v>0</v>
      </c>
      <c r="Q23" s="396">
        <f>ROUND(Q17*'3a Other CAP'!$J106,0)</f>
        <v>0</v>
      </c>
      <c r="R23" s="396">
        <f>ROUND(R17*'3a Other CAP'!$J106,0)</f>
        <v>0</v>
      </c>
      <c r="S23" s="396">
        <f>ROUND(S17*'3a Other CAP'!$J106,0)</f>
        <v>0</v>
      </c>
      <c r="T23" s="396">
        <f>ROUND(T17*'3a Other CAP'!$J106,0)</f>
        <v>0</v>
      </c>
      <c r="U23" s="396">
        <f>ROUND(U17*'3a Other CAP'!$J106,0)</f>
        <v>0</v>
      </c>
      <c r="V23" s="396">
        <f>ROUND(V17*'3a Other CAP'!$J106,0)</f>
        <v>0</v>
      </c>
      <c r="W23" s="396">
        <f>ROUND(W17*'3a Other CAP'!$J106,0)</f>
        <v>0</v>
      </c>
      <c r="X23" s="396">
        <f>ROUND(X17*'3a Other CAP'!$J106,0)</f>
        <v>0</v>
      </c>
      <c r="Y23" s="396">
        <f>ROUND(Y17*'3a Other CAP'!$J106,0)</f>
        <v>0</v>
      </c>
      <c r="Z23" s="396">
        <f>ROUND(Z17*'3a Other CAP'!$J106,0)</f>
        <v>0</v>
      </c>
      <c r="AA23" s="486"/>
      <c r="AB23" s="486">
        <f>SUM(E23:AA23)</f>
        <v>69486</v>
      </c>
      <c r="AC23" s="400"/>
      <c r="AD23" s="397">
        <f>AB23-SUM(AE23:AE23)</f>
        <v>0</v>
      </c>
      <c r="AE23" s="544">
        <f>SUMIF($E$1:$N$1,AE$1,$E23:$N23)</f>
        <v>69486</v>
      </c>
      <c r="AF23" s="544">
        <f>SUMIF($E$1:$N$1,AF$1,$E23:$N23)</f>
        <v>0</v>
      </c>
      <c r="AG23" s="391"/>
      <c r="AH23" s="544">
        <f>SUMIF($E$2:$N$2,AH$1,$E23:$N23)</f>
        <v>0</v>
      </c>
      <c r="AI23" s="544">
        <f>SUMIF($E$2:$N$2,AI$1,$E23:$N23)</f>
        <v>69486</v>
      </c>
      <c r="AJ23" s="544">
        <f>SUMIF($E$2:$N$2,AJ$1,$E23:$N23)</f>
        <v>0</v>
      </c>
      <c r="AK23" s="398">
        <f>SUM(AE23:AE23)-SUM(AH23:AI23)</f>
        <v>0</v>
      </c>
      <c r="AL23" s="443"/>
    </row>
    <row r="24" spans="1:47" s="390" customFormat="1" ht="14.25">
      <c r="A24" s="562" t="s">
        <v>98</v>
      </c>
      <c r="B24" s="490"/>
      <c r="C24" s="490"/>
      <c r="D24" s="490"/>
      <c r="E24" s="490">
        <f t="shared" ref="E24" si="17">SUM(E23:E23)</f>
        <v>0</v>
      </c>
      <c r="F24" s="490">
        <f t="shared" ref="F24:N24" si="18">SUM(F23:F23)</f>
        <v>0</v>
      </c>
      <c r="G24" s="490">
        <f t="shared" si="18"/>
        <v>0</v>
      </c>
      <c r="H24" s="490">
        <f t="shared" si="18"/>
        <v>0</v>
      </c>
      <c r="I24" s="490">
        <f t="shared" si="18"/>
        <v>11581</v>
      </c>
      <c r="J24" s="490">
        <f t="shared" si="18"/>
        <v>11581</v>
      </c>
      <c r="K24" s="490">
        <f t="shared" si="18"/>
        <v>11581</v>
      </c>
      <c r="L24" s="490">
        <f t="shared" si="18"/>
        <v>11581</v>
      </c>
      <c r="M24" s="490">
        <f t="shared" si="18"/>
        <v>11581</v>
      </c>
      <c r="N24" s="490">
        <f t="shared" si="18"/>
        <v>11581</v>
      </c>
      <c r="O24" s="490"/>
      <c r="P24" s="490"/>
      <c r="Q24" s="490"/>
      <c r="R24" s="490"/>
      <c r="S24" s="490"/>
      <c r="T24" s="490"/>
      <c r="U24" s="490"/>
      <c r="V24" s="490"/>
      <c r="W24" s="490"/>
      <c r="X24" s="490"/>
      <c r="Y24" s="490"/>
      <c r="Z24" s="490"/>
      <c r="AA24" s="490"/>
      <c r="AB24" s="490">
        <f>SUM(E24:AA24)</f>
        <v>69486</v>
      </c>
      <c r="AC24" s="400"/>
      <c r="AD24" s="397">
        <f>AB24-SUM(AE24:AE24)</f>
        <v>0</v>
      </c>
      <c r="AE24" s="490">
        <f>SUM(AE23:AE23)</f>
        <v>69486</v>
      </c>
      <c r="AF24" s="490">
        <f>SUM(AF23:AF23)</f>
        <v>0</v>
      </c>
      <c r="AG24" s="391"/>
      <c r="AH24" s="490">
        <f>SUM(AH23:AH23)</f>
        <v>0</v>
      </c>
      <c r="AI24" s="490">
        <f>SUM(AI23:AI23)</f>
        <v>69486</v>
      </c>
      <c r="AJ24" s="490">
        <f>SUM(AJ23:AJ23)</f>
        <v>0</v>
      </c>
      <c r="AK24" s="398">
        <f>SUM(AE24:AE24)-SUM(AH24:AI24)</f>
        <v>0</v>
      </c>
      <c r="AL24" s="443"/>
    </row>
    <row r="25" spans="1:47" s="423" customFormat="1" ht="14.25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43"/>
      <c r="AM25" s="390"/>
      <c r="AN25" s="390"/>
      <c r="AO25" s="390"/>
      <c r="AP25" s="390"/>
      <c r="AQ25" s="390"/>
      <c r="AR25" s="390"/>
      <c r="AS25" s="390"/>
      <c r="AT25" s="390"/>
      <c r="AU25" s="390"/>
    </row>
    <row r="26" spans="1:47" ht="14.25">
      <c r="AD26" s="399"/>
      <c r="AG26" s="391"/>
      <c r="AM26" s="390"/>
      <c r="AN26" s="390"/>
      <c r="AO26" s="390"/>
      <c r="AP26" s="390"/>
      <c r="AQ26" s="390"/>
      <c r="AR26" s="390"/>
      <c r="AS26" s="390"/>
      <c r="AT26" s="390"/>
      <c r="AU26" s="390"/>
    </row>
    <row r="27" spans="1:47" ht="25.5">
      <c r="A27" s="563" t="s">
        <v>305</v>
      </c>
      <c r="B27" s="482" t="s">
        <v>358</v>
      </c>
      <c r="C27" s="482"/>
      <c r="D27" s="482"/>
      <c r="E27" s="506">
        <f>SUM(E23)</f>
        <v>0</v>
      </c>
      <c r="F27" s="506">
        <f t="shared" ref="F27:Z27" si="19">SUM(F23)</f>
        <v>0</v>
      </c>
      <c r="G27" s="506">
        <f t="shared" si="19"/>
        <v>0</v>
      </c>
      <c r="H27" s="506">
        <f t="shared" si="19"/>
        <v>0</v>
      </c>
      <c r="I27" s="506">
        <f t="shared" si="19"/>
        <v>11581</v>
      </c>
      <c r="J27" s="506">
        <f t="shared" si="19"/>
        <v>11581</v>
      </c>
      <c r="K27" s="506">
        <f t="shared" si="19"/>
        <v>11581</v>
      </c>
      <c r="L27" s="506">
        <f t="shared" si="19"/>
        <v>11581</v>
      </c>
      <c r="M27" s="506">
        <f t="shared" si="19"/>
        <v>11581</v>
      </c>
      <c r="N27" s="506">
        <f t="shared" si="19"/>
        <v>11581</v>
      </c>
      <c r="O27" s="506">
        <f t="shared" si="19"/>
        <v>0</v>
      </c>
      <c r="P27" s="506">
        <f t="shared" si="19"/>
        <v>0</v>
      </c>
      <c r="Q27" s="506">
        <f t="shared" si="19"/>
        <v>0</v>
      </c>
      <c r="R27" s="506">
        <f t="shared" si="19"/>
        <v>0</v>
      </c>
      <c r="S27" s="506">
        <f t="shared" si="19"/>
        <v>0</v>
      </c>
      <c r="T27" s="506">
        <f t="shared" si="19"/>
        <v>0</v>
      </c>
      <c r="U27" s="506">
        <f t="shared" si="19"/>
        <v>0</v>
      </c>
      <c r="V27" s="506">
        <f t="shared" si="19"/>
        <v>0</v>
      </c>
      <c r="W27" s="506">
        <f t="shared" si="19"/>
        <v>0</v>
      </c>
      <c r="X27" s="506">
        <f t="shared" si="19"/>
        <v>0</v>
      </c>
      <c r="Y27" s="506">
        <f t="shared" si="19"/>
        <v>0</v>
      </c>
      <c r="Z27" s="506">
        <f t="shared" si="19"/>
        <v>0</v>
      </c>
      <c r="AA27" s="506"/>
      <c r="AB27" s="506">
        <f>SUM(AB23)</f>
        <v>69486</v>
      </c>
      <c r="AC27" s="406"/>
      <c r="AD27" s="397">
        <f t="shared" ref="AD27:AD58" si="20">AB27-SUM(AE27:AE27)</f>
        <v>0</v>
      </c>
      <c r="AE27" s="506">
        <f>SUM(AE23)</f>
        <v>69486</v>
      </c>
      <c r="AF27" s="506">
        <f>SUM(AF23)</f>
        <v>0</v>
      </c>
      <c r="AG27" s="391"/>
      <c r="AH27" s="506">
        <f>SUM(AH23)</f>
        <v>0</v>
      </c>
      <c r="AI27" s="506">
        <f>SUM(AI23)</f>
        <v>69486</v>
      </c>
      <c r="AJ27" s="506">
        <f>SUM(AJ23)</f>
        <v>0</v>
      </c>
      <c r="AK27" s="398">
        <f t="shared" ref="AK27:AK58" si="21">SUM(AE27:AE27)-SUM(AH27:AI27)</f>
        <v>0</v>
      </c>
    </row>
    <row r="28" spans="1:47">
      <c r="A28" s="543" t="s">
        <v>122</v>
      </c>
      <c r="B28" s="425">
        <f>'4e 2122 CS PC'!AL3</f>
        <v>3.1591425774254195E-2</v>
      </c>
      <c r="C28" s="425"/>
      <c r="D28" s="425"/>
      <c r="E28" s="396">
        <f t="shared" ref="E28:E59" si="22">ROUND(E$23*$B28,0)</f>
        <v>0</v>
      </c>
      <c r="F28" s="396">
        <f t="shared" ref="F28:R43" si="23">ROUND(F$23*$B28,0)</f>
        <v>0</v>
      </c>
      <c r="G28" s="396">
        <f t="shared" si="23"/>
        <v>0</v>
      </c>
      <c r="H28" s="396">
        <f t="shared" si="23"/>
        <v>0</v>
      </c>
      <c r="I28" s="396">
        <f t="shared" si="23"/>
        <v>366</v>
      </c>
      <c r="J28" s="396">
        <f t="shared" si="23"/>
        <v>366</v>
      </c>
      <c r="K28" s="396">
        <f t="shared" si="23"/>
        <v>366</v>
      </c>
      <c r="L28" s="396">
        <f t="shared" si="23"/>
        <v>366</v>
      </c>
      <c r="M28" s="396">
        <f t="shared" si="23"/>
        <v>366</v>
      </c>
      <c r="N28" s="396">
        <f t="shared" si="23"/>
        <v>366</v>
      </c>
      <c r="O28" s="396">
        <f t="shared" si="23"/>
        <v>0</v>
      </c>
      <c r="P28" s="396">
        <f t="shared" si="23"/>
        <v>0</v>
      </c>
      <c r="Q28" s="396">
        <f t="shared" si="23"/>
        <v>0</v>
      </c>
      <c r="R28" s="396">
        <f t="shared" si="23"/>
        <v>0</v>
      </c>
      <c r="S28" s="396">
        <f t="shared" ref="S28:Z42" si="24">ROUND(S$23*$B28,0)</f>
        <v>0</v>
      </c>
      <c r="T28" s="396">
        <f t="shared" si="24"/>
        <v>0</v>
      </c>
      <c r="U28" s="396">
        <f t="shared" si="24"/>
        <v>0</v>
      </c>
      <c r="V28" s="396">
        <f t="shared" si="24"/>
        <v>0</v>
      </c>
      <c r="W28" s="396">
        <f t="shared" si="24"/>
        <v>0</v>
      </c>
      <c r="X28" s="396">
        <f t="shared" si="24"/>
        <v>0</v>
      </c>
      <c r="Y28" s="396">
        <f t="shared" si="24"/>
        <v>0</v>
      </c>
      <c r="Z28" s="396">
        <f t="shared" si="24"/>
        <v>0</v>
      </c>
      <c r="AA28" s="396"/>
      <c r="AB28" s="396">
        <f t="shared" ref="AB28:AB59" si="25">ROUND(SUM(E28:AA28),0)</f>
        <v>2196</v>
      </c>
      <c r="AC28" s="400"/>
      <c r="AD28" s="397">
        <f t="shared" si="20"/>
        <v>0</v>
      </c>
      <c r="AE28" s="544">
        <f t="shared" ref="AE28:AF47" si="26">ROUND(SUMIF($E$1:$N$1,AE$1,$E28:$N28),0)</f>
        <v>2196</v>
      </c>
      <c r="AF28" s="544">
        <f t="shared" si="26"/>
        <v>0</v>
      </c>
      <c r="AG28" s="391"/>
      <c r="AH28" s="544">
        <f t="shared" ref="AH28:AJ47" si="27">ROUND(SUMIF($E$2:$N$2,AH$1,$E28:$N28),0)</f>
        <v>0</v>
      </c>
      <c r="AI28" s="578">
        <f t="shared" si="27"/>
        <v>2196</v>
      </c>
      <c r="AJ28" s="578">
        <f t="shared" si="27"/>
        <v>0</v>
      </c>
      <c r="AK28" s="398">
        <f t="shared" si="21"/>
        <v>0</v>
      </c>
      <c r="AL28" s="443"/>
      <c r="AM28" s="480"/>
    </row>
    <row r="29" spans="1:47">
      <c r="A29" s="543" t="s">
        <v>123</v>
      </c>
      <c r="B29" s="425">
        <f>'4e 2122 CS PC'!AL4</f>
        <v>2.6804453084317084E-5</v>
      </c>
      <c r="C29" s="425"/>
      <c r="D29" s="425"/>
      <c r="E29" s="396">
        <f t="shared" si="22"/>
        <v>0</v>
      </c>
      <c r="F29" s="396">
        <f t="shared" si="23"/>
        <v>0</v>
      </c>
      <c r="G29" s="396">
        <f t="shared" si="23"/>
        <v>0</v>
      </c>
      <c r="H29" s="396">
        <f t="shared" si="23"/>
        <v>0</v>
      </c>
      <c r="I29" s="396">
        <f t="shared" si="23"/>
        <v>0</v>
      </c>
      <c r="J29" s="396">
        <f t="shared" si="23"/>
        <v>0</v>
      </c>
      <c r="K29" s="396">
        <f t="shared" si="23"/>
        <v>0</v>
      </c>
      <c r="L29" s="396">
        <f t="shared" si="23"/>
        <v>0</v>
      </c>
      <c r="M29" s="396">
        <f t="shared" si="23"/>
        <v>0</v>
      </c>
      <c r="N29" s="396">
        <f t="shared" si="23"/>
        <v>0</v>
      </c>
      <c r="O29" s="396">
        <f t="shared" si="23"/>
        <v>0</v>
      </c>
      <c r="P29" s="396">
        <f t="shared" si="23"/>
        <v>0</v>
      </c>
      <c r="Q29" s="396">
        <f t="shared" si="23"/>
        <v>0</v>
      </c>
      <c r="R29" s="396">
        <f t="shared" si="23"/>
        <v>0</v>
      </c>
      <c r="S29" s="396">
        <f t="shared" si="24"/>
        <v>0</v>
      </c>
      <c r="T29" s="396">
        <f t="shared" si="24"/>
        <v>0</v>
      </c>
      <c r="U29" s="396">
        <f t="shared" si="24"/>
        <v>0</v>
      </c>
      <c r="V29" s="396">
        <f t="shared" si="24"/>
        <v>0</v>
      </c>
      <c r="W29" s="396">
        <f t="shared" si="24"/>
        <v>0</v>
      </c>
      <c r="X29" s="396">
        <f t="shared" si="24"/>
        <v>0</v>
      </c>
      <c r="Y29" s="396">
        <f t="shared" si="24"/>
        <v>0</v>
      </c>
      <c r="Z29" s="396">
        <f t="shared" si="24"/>
        <v>0</v>
      </c>
      <c r="AA29" s="396"/>
      <c r="AB29" s="396">
        <f t="shared" si="25"/>
        <v>0</v>
      </c>
      <c r="AC29" s="400"/>
      <c r="AD29" s="397">
        <f t="shared" si="20"/>
        <v>0</v>
      </c>
      <c r="AE29" s="544">
        <f t="shared" si="26"/>
        <v>0</v>
      </c>
      <c r="AF29" s="544">
        <f t="shared" si="26"/>
        <v>0</v>
      </c>
      <c r="AG29" s="391"/>
      <c r="AH29" s="544">
        <f t="shared" si="27"/>
        <v>0</v>
      </c>
      <c r="AI29" s="578">
        <f t="shared" si="27"/>
        <v>0</v>
      </c>
      <c r="AJ29" s="578">
        <f t="shared" si="27"/>
        <v>0</v>
      </c>
      <c r="AK29" s="398">
        <f t="shared" si="21"/>
        <v>0</v>
      </c>
      <c r="AL29" s="443"/>
      <c r="AM29" s="480"/>
    </row>
    <row r="30" spans="1:47">
      <c r="A30" s="543" t="s">
        <v>124</v>
      </c>
      <c r="B30" s="425">
        <f>'4e 2122 CS PC'!AL5</f>
        <v>6.4698167807549216E-4</v>
      </c>
      <c r="C30" s="425"/>
      <c r="D30" s="425"/>
      <c r="E30" s="396">
        <f t="shared" si="22"/>
        <v>0</v>
      </c>
      <c r="F30" s="396">
        <f t="shared" si="23"/>
        <v>0</v>
      </c>
      <c r="G30" s="396">
        <f t="shared" si="23"/>
        <v>0</v>
      </c>
      <c r="H30" s="396">
        <f t="shared" si="23"/>
        <v>0</v>
      </c>
      <c r="I30" s="396">
        <f t="shared" si="23"/>
        <v>7</v>
      </c>
      <c r="J30" s="396">
        <f t="shared" si="23"/>
        <v>7</v>
      </c>
      <c r="K30" s="396">
        <f t="shared" si="23"/>
        <v>7</v>
      </c>
      <c r="L30" s="396">
        <f t="shared" si="23"/>
        <v>7</v>
      </c>
      <c r="M30" s="396">
        <f t="shared" si="23"/>
        <v>7</v>
      </c>
      <c r="N30" s="396">
        <f t="shared" si="23"/>
        <v>7</v>
      </c>
      <c r="O30" s="396">
        <f t="shared" si="23"/>
        <v>0</v>
      </c>
      <c r="P30" s="396">
        <f t="shared" si="23"/>
        <v>0</v>
      </c>
      <c r="Q30" s="396">
        <f t="shared" si="23"/>
        <v>0</v>
      </c>
      <c r="R30" s="396">
        <f t="shared" si="23"/>
        <v>0</v>
      </c>
      <c r="S30" s="396">
        <f t="shared" si="24"/>
        <v>0</v>
      </c>
      <c r="T30" s="396">
        <f t="shared" si="24"/>
        <v>0</v>
      </c>
      <c r="U30" s="396">
        <f t="shared" si="24"/>
        <v>0</v>
      </c>
      <c r="V30" s="396">
        <f t="shared" si="24"/>
        <v>0</v>
      </c>
      <c r="W30" s="396">
        <f t="shared" si="24"/>
        <v>0</v>
      </c>
      <c r="X30" s="396">
        <f t="shared" si="24"/>
        <v>0</v>
      </c>
      <c r="Y30" s="396">
        <f t="shared" si="24"/>
        <v>0</v>
      </c>
      <c r="Z30" s="396">
        <f t="shared" si="24"/>
        <v>0</v>
      </c>
      <c r="AA30" s="396"/>
      <c r="AB30" s="396">
        <f t="shared" si="25"/>
        <v>42</v>
      </c>
      <c r="AC30" s="400"/>
      <c r="AD30" s="397">
        <f t="shared" si="20"/>
        <v>0</v>
      </c>
      <c r="AE30" s="544">
        <f t="shared" si="26"/>
        <v>42</v>
      </c>
      <c r="AF30" s="544">
        <f t="shared" si="26"/>
        <v>0</v>
      </c>
      <c r="AG30" s="391"/>
      <c r="AH30" s="578">
        <f t="shared" si="27"/>
        <v>0</v>
      </c>
      <c r="AI30" s="578">
        <f t="shared" si="27"/>
        <v>42</v>
      </c>
      <c r="AJ30" s="578">
        <f t="shared" si="27"/>
        <v>0</v>
      </c>
      <c r="AK30" s="398">
        <f t="shared" si="21"/>
        <v>0</v>
      </c>
      <c r="AL30" s="443"/>
      <c r="AM30" s="480"/>
    </row>
    <row r="31" spans="1:47">
      <c r="A31" s="543" t="s">
        <v>125</v>
      </c>
      <c r="B31" s="425">
        <f>'4e 2122 CS PC'!AL6</f>
        <v>6.7964420114839785E-3</v>
      </c>
      <c r="C31" s="425"/>
      <c r="D31" s="425"/>
      <c r="E31" s="396">
        <f t="shared" si="22"/>
        <v>0</v>
      </c>
      <c r="F31" s="396">
        <f t="shared" si="23"/>
        <v>0</v>
      </c>
      <c r="G31" s="396">
        <f t="shared" si="23"/>
        <v>0</v>
      </c>
      <c r="H31" s="396">
        <f t="shared" si="23"/>
        <v>0</v>
      </c>
      <c r="I31" s="396">
        <f t="shared" si="23"/>
        <v>79</v>
      </c>
      <c r="J31" s="396">
        <f t="shared" si="23"/>
        <v>79</v>
      </c>
      <c r="K31" s="396">
        <f t="shared" si="23"/>
        <v>79</v>
      </c>
      <c r="L31" s="396">
        <f t="shared" si="23"/>
        <v>79</v>
      </c>
      <c r="M31" s="396">
        <f t="shared" si="23"/>
        <v>79</v>
      </c>
      <c r="N31" s="396">
        <f t="shared" si="23"/>
        <v>79</v>
      </c>
      <c r="O31" s="396">
        <f t="shared" si="23"/>
        <v>0</v>
      </c>
      <c r="P31" s="396">
        <f t="shared" si="23"/>
        <v>0</v>
      </c>
      <c r="Q31" s="396">
        <f t="shared" si="23"/>
        <v>0</v>
      </c>
      <c r="R31" s="396">
        <f t="shared" si="23"/>
        <v>0</v>
      </c>
      <c r="S31" s="396">
        <f t="shared" si="24"/>
        <v>0</v>
      </c>
      <c r="T31" s="396">
        <f t="shared" si="24"/>
        <v>0</v>
      </c>
      <c r="U31" s="396">
        <f t="shared" si="24"/>
        <v>0</v>
      </c>
      <c r="V31" s="396">
        <f t="shared" si="24"/>
        <v>0</v>
      </c>
      <c r="W31" s="396">
        <f t="shared" si="24"/>
        <v>0</v>
      </c>
      <c r="X31" s="396">
        <f t="shared" si="24"/>
        <v>0</v>
      </c>
      <c r="Y31" s="396">
        <f t="shared" si="24"/>
        <v>0</v>
      </c>
      <c r="Z31" s="396">
        <f t="shared" si="24"/>
        <v>0</v>
      </c>
      <c r="AA31" s="396"/>
      <c r="AB31" s="396">
        <f t="shared" si="25"/>
        <v>474</v>
      </c>
      <c r="AC31" s="400"/>
      <c r="AD31" s="397">
        <f t="shared" si="20"/>
        <v>0</v>
      </c>
      <c r="AE31" s="544">
        <f t="shared" si="26"/>
        <v>474</v>
      </c>
      <c r="AF31" s="544">
        <f t="shared" si="26"/>
        <v>0</v>
      </c>
      <c r="AG31" s="391"/>
      <c r="AH31" s="578">
        <f t="shared" si="27"/>
        <v>0</v>
      </c>
      <c r="AI31" s="578">
        <f t="shared" si="27"/>
        <v>474</v>
      </c>
      <c r="AJ31" s="578">
        <f t="shared" si="27"/>
        <v>0</v>
      </c>
      <c r="AK31" s="398">
        <f t="shared" si="21"/>
        <v>0</v>
      </c>
      <c r="AL31" s="443"/>
      <c r="AM31" s="480"/>
    </row>
    <row r="32" spans="1:47">
      <c r="A32" s="543" t="s">
        <v>126</v>
      </c>
      <c r="B32" s="425">
        <f>'4e 2122 CS PC'!AL7</f>
        <v>1.0985502465685436E-3</v>
      </c>
      <c r="C32" s="425"/>
      <c r="D32" s="425"/>
      <c r="E32" s="396">
        <f t="shared" si="22"/>
        <v>0</v>
      </c>
      <c r="F32" s="396">
        <f t="shared" si="23"/>
        <v>0</v>
      </c>
      <c r="G32" s="396">
        <f t="shared" si="23"/>
        <v>0</v>
      </c>
      <c r="H32" s="396">
        <f t="shared" si="23"/>
        <v>0</v>
      </c>
      <c r="I32" s="396">
        <f t="shared" si="23"/>
        <v>13</v>
      </c>
      <c r="J32" s="396">
        <f t="shared" si="23"/>
        <v>13</v>
      </c>
      <c r="K32" s="396">
        <f t="shared" si="23"/>
        <v>13</v>
      </c>
      <c r="L32" s="396">
        <f t="shared" si="23"/>
        <v>13</v>
      </c>
      <c r="M32" s="396">
        <f t="shared" si="23"/>
        <v>13</v>
      </c>
      <c r="N32" s="396">
        <f t="shared" si="23"/>
        <v>13</v>
      </c>
      <c r="O32" s="396">
        <f t="shared" si="23"/>
        <v>0</v>
      </c>
      <c r="P32" s="396">
        <f t="shared" si="23"/>
        <v>0</v>
      </c>
      <c r="Q32" s="396">
        <f t="shared" si="23"/>
        <v>0</v>
      </c>
      <c r="R32" s="396">
        <f t="shared" si="23"/>
        <v>0</v>
      </c>
      <c r="S32" s="396">
        <f t="shared" si="24"/>
        <v>0</v>
      </c>
      <c r="T32" s="396">
        <f t="shared" si="24"/>
        <v>0</v>
      </c>
      <c r="U32" s="396">
        <f t="shared" si="24"/>
        <v>0</v>
      </c>
      <c r="V32" s="396">
        <f t="shared" si="24"/>
        <v>0</v>
      </c>
      <c r="W32" s="396">
        <f t="shared" si="24"/>
        <v>0</v>
      </c>
      <c r="X32" s="396">
        <f t="shared" si="24"/>
        <v>0</v>
      </c>
      <c r="Y32" s="396">
        <f t="shared" si="24"/>
        <v>0</v>
      </c>
      <c r="Z32" s="396">
        <f t="shared" si="24"/>
        <v>0</v>
      </c>
      <c r="AA32" s="396"/>
      <c r="AB32" s="396">
        <f t="shared" si="25"/>
        <v>78</v>
      </c>
      <c r="AC32" s="400"/>
      <c r="AD32" s="397">
        <f t="shared" si="20"/>
        <v>0</v>
      </c>
      <c r="AE32" s="544">
        <f t="shared" si="26"/>
        <v>78</v>
      </c>
      <c r="AF32" s="544">
        <f t="shared" si="26"/>
        <v>0</v>
      </c>
      <c r="AG32" s="391"/>
      <c r="AH32" s="578">
        <f t="shared" si="27"/>
        <v>0</v>
      </c>
      <c r="AI32" s="578">
        <f t="shared" si="27"/>
        <v>78</v>
      </c>
      <c r="AJ32" s="578">
        <f t="shared" si="27"/>
        <v>0</v>
      </c>
      <c r="AK32" s="398">
        <f t="shared" si="21"/>
        <v>0</v>
      </c>
      <c r="AL32" s="443"/>
      <c r="AM32" s="480"/>
    </row>
    <row r="33" spans="1:39">
      <c r="A33" s="543" t="s">
        <v>127</v>
      </c>
      <c r="B33" s="425">
        <f>'4e 2122 CS PC'!AL8</f>
        <v>4.6367380536983983E-4</v>
      </c>
      <c r="C33" s="425"/>
      <c r="D33" s="425"/>
      <c r="E33" s="396">
        <f t="shared" si="22"/>
        <v>0</v>
      </c>
      <c r="F33" s="396">
        <f t="shared" si="23"/>
        <v>0</v>
      </c>
      <c r="G33" s="396">
        <f t="shared" si="23"/>
        <v>0</v>
      </c>
      <c r="H33" s="396">
        <f t="shared" si="23"/>
        <v>0</v>
      </c>
      <c r="I33" s="396">
        <f t="shared" si="23"/>
        <v>5</v>
      </c>
      <c r="J33" s="396">
        <f t="shared" si="23"/>
        <v>5</v>
      </c>
      <c r="K33" s="396">
        <f t="shared" si="23"/>
        <v>5</v>
      </c>
      <c r="L33" s="396">
        <f t="shared" si="23"/>
        <v>5</v>
      </c>
      <c r="M33" s="396">
        <f t="shared" si="23"/>
        <v>5</v>
      </c>
      <c r="N33" s="396">
        <f t="shared" si="23"/>
        <v>5</v>
      </c>
      <c r="O33" s="396">
        <f t="shared" si="23"/>
        <v>0</v>
      </c>
      <c r="P33" s="396">
        <f t="shared" si="23"/>
        <v>0</v>
      </c>
      <c r="Q33" s="396">
        <f t="shared" si="23"/>
        <v>0</v>
      </c>
      <c r="R33" s="396">
        <f t="shared" si="23"/>
        <v>0</v>
      </c>
      <c r="S33" s="396">
        <f t="shared" si="24"/>
        <v>0</v>
      </c>
      <c r="T33" s="396">
        <f t="shared" si="24"/>
        <v>0</v>
      </c>
      <c r="U33" s="396">
        <f t="shared" si="24"/>
        <v>0</v>
      </c>
      <c r="V33" s="396">
        <f t="shared" si="24"/>
        <v>0</v>
      </c>
      <c r="W33" s="396">
        <f t="shared" si="24"/>
        <v>0</v>
      </c>
      <c r="X33" s="396">
        <f t="shared" si="24"/>
        <v>0</v>
      </c>
      <c r="Y33" s="396">
        <f t="shared" si="24"/>
        <v>0</v>
      </c>
      <c r="Z33" s="396">
        <f t="shared" si="24"/>
        <v>0</v>
      </c>
      <c r="AA33" s="396"/>
      <c r="AB33" s="396">
        <f t="shared" si="25"/>
        <v>30</v>
      </c>
      <c r="AC33" s="400"/>
      <c r="AD33" s="397">
        <f t="shared" si="20"/>
        <v>0</v>
      </c>
      <c r="AE33" s="544">
        <f t="shared" si="26"/>
        <v>30</v>
      </c>
      <c r="AF33" s="544">
        <f t="shared" si="26"/>
        <v>0</v>
      </c>
      <c r="AG33" s="397"/>
      <c r="AH33" s="544">
        <f t="shared" si="27"/>
        <v>0</v>
      </c>
      <c r="AI33" s="578">
        <f t="shared" si="27"/>
        <v>30</v>
      </c>
      <c r="AJ33" s="578">
        <f t="shared" si="27"/>
        <v>0</v>
      </c>
      <c r="AK33" s="398">
        <f t="shared" si="21"/>
        <v>0</v>
      </c>
      <c r="AL33" s="443"/>
      <c r="AM33" s="480"/>
    </row>
    <row r="34" spans="1:39">
      <c r="A34" s="543" t="s">
        <v>128</v>
      </c>
      <c r="B34" s="425">
        <f>'4e 2122 CS PC'!AL9</f>
        <v>1.8594076172635376E-2</v>
      </c>
      <c r="C34" s="425"/>
      <c r="D34" s="425"/>
      <c r="E34" s="396">
        <f t="shared" si="22"/>
        <v>0</v>
      </c>
      <c r="F34" s="396">
        <f t="shared" si="23"/>
        <v>0</v>
      </c>
      <c r="G34" s="396">
        <f t="shared" si="23"/>
        <v>0</v>
      </c>
      <c r="H34" s="396">
        <f t="shared" si="23"/>
        <v>0</v>
      </c>
      <c r="I34" s="396">
        <f t="shared" si="23"/>
        <v>215</v>
      </c>
      <c r="J34" s="396">
        <f t="shared" si="23"/>
        <v>215</v>
      </c>
      <c r="K34" s="396">
        <f t="shared" si="23"/>
        <v>215</v>
      </c>
      <c r="L34" s="396">
        <f t="shared" si="23"/>
        <v>215</v>
      </c>
      <c r="M34" s="396">
        <f t="shared" si="23"/>
        <v>215</v>
      </c>
      <c r="N34" s="396">
        <f t="shared" si="23"/>
        <v>215</v>
      </c>
      <c r="O34" s="396">
        <f t="shared" si="23"/>
        <v>0</v>
      </c>
      <c r="P34" s="396">
        <f t="shared" si="23"/>
        <v>0</v>
      </c>
      <c r="Q34" s="396">
        <f t="shared" si="23"/>
        <v>0</v>
      </c>
      <c r="R34" s="396">
        <f t="shared" si="23"/>
        <v>0</v>
      </c>
      <c r="S34" s="396">
        <f t="shared" si="24"/>
        <v>0</v>
      </c>
      <c r="T34" s="396">
        <f t="shared" si="24"/>
        <v>0</v>
      </c>
      <c r="U34" s="396">
        <f t="shared" si="24"/>
        <v>0</v>
      </c>
      <c r="V34" s="396">
        <f t="shared" si="24"/>
        <v>0</v>
      </c>
      <c r="W34" s="396">
        <f t="shared" si="24"/>
        <v>0</v>
      </c>
      <c r="X34" s="396">
        <f t="shared" si="24"/>
        <v>0</v>
      </c>
      <c r="Y34" s="396">
        <f t="shared" si="24"/>
        <v>0</v>
      </c>
      <c r="Z34" s="396">
        <f t="shared" si="24"/>
        <v>0</v>
      </c>
      <c r="AA34" s="396"/>
      <c r="AB34" s="396">
        <f t="shared" si="25"/>
        <v>1290</v>
      </c>
      <c r="AC34" s="400"/>
      <c r="AD34" s="397">
        <f t="shared" si="20"/>
        <v>0</v>
      </c>
      <c r="AE34" s="544">
        <f t="shared" si="26"/>
        <v>1290</v>
      </c>
      <c r="AF34" s="544">
        <f t="shared" si="26"/>
        <v>0</v>
      </c>
      <c r="AG34" s="397"/>
      <c r="AH34" s="544">
        <f t="shared" si="27"/>
        <v>0</v>
      </c>
      <c r="AI34" s="578">
        <f t="shared" si="27"/>
        <v>1290</v>
      </c>
      <c r="AJ34" s="578">
        <f t="shared" si="27"/>
        <v>0</v>
      </c>
      <c r="AK34" s="398">
        <f t="shared" si="21"/>
        <v>0</v>
      </c>
      <c r="AL34" s="443"/>
      <c r="AM34" s="480"/>
    </row>
    <row r="35" spans="1:39">
      <c r="A35" s="543" t="s">
        <v>129</v>
      </c>
      <c r="B35" s="425">
        <f>'4e 2122 CS PC'!AL10</f>
        <v>1.2390574603169799E-3</v>
      </c>
      <c r="C35" s="425"/>
      <c r="D35" s="425"/>
      <c r="E35" s="396">
        <f t="shared" si="22"/>
        <v>0</v>
      </c>
      <c r="F35" s="396">
        <f t="shared" si="23"/>
        <v>0</v>
      </c>
      <c r="G35" s="396">
        <f t="shared" si="23"/>
        <v>0</v>
      </c>
      <c r="H35" s="396">
        <f t="shared" si="23"/>
        <v>0</v>
      </c>
      <c r="I35" s="396">
        <f t="shared" si="23"/>
        <v>14</v>
      </c>
      <c r="J35" s="396">
        <f t="shared" si="23"/>
        <v>14</v>
      </c>
      <c r="K35" s="396">
        <f t="shared" si="23"/>
        <v>14</v>
      </c>
      <c r="L35" s="396">
        <f t="shared" si="23"/>
        <v>14</v>
      </c>
      <c r="M35" s="396">
        <f t="shared" si="23"/>
        <v>14</v>
      </c>
      <c r="N35" s="396">
        <f t="shared" si="23"/>
        <v>14</v>
      </c>
      <c r="O35" s="396">
        <f t="shared" si="23"/>
        <v>0</v>
      </c>
      <c r="P35" s="396">
        <f t="shared" si="23"/>
        <v>0</v>
      </c>
      <c r="Q35" s="396">
        <f t="shared" si="23"/>
        <v>0</v>
      </c>
      <c r="R35" s="396">
        <f t="shared" si="23"/>
        <v>0</v>
      </c>
      <c r="S35" s="396">
        <f t="shared" si="24"/>
        <v>0</v>
      </c>
      <c r="T35" s="396">
        <f t="shared" si="24"/>
        <v>0</v>
      </c>
      <c r="U35" s="396">
        <f t="shared" si="24"/>
        <v>0</v>
      </c>
      <c r="V35" s="396">
        <f t="shared" si="24"/>
        <v>0</v>
      </c>
      <c r="W35" s="396">
        <f t="shared" si="24"/>
        <v>0</v>
      </c>
      <c r="X35" s="396">
        <f t="shared" si="24"/>
        <v>0</v>
      </c>
      <c r="Y35" s="396">
        <f t="shared" si="24"/>
        <v>0</v>
      </c>
      <c r="Z35" s="396">
        <f t="shared" si="24"/>
        <v>0</v>
      </c>
      <c r="AA35" s="396"/>
      <c r="AB35" s="396">
        <f t="shared" si="25"/>
        <v>84</v>
      </c>
      <c r="AC35" s="400"/>
      <c r="AD35" s="397">
        <f t="shared" si="20"/>
        <v>0</v>
      </c>
      <c r="AE35" s="544">
        <f t="shared" si="26"/>
        <v>84</v>
      </c>
      <c r="AF35" s="544">
        <f t="shared" si="26"/>
        <v>0</v>
      </c>
      <c r="AG35" s="397"/>
      <c r="AH35" s="578">
        <f t="shared" si="27"/>
        <v>0</v>
      </c>
      <c r="AI35" s="578">
        <f t="shared" si="27"/>
        <v>84</v>
      </c>
      <c r="AJ35" s="578">
        <f t="shared" si="27"/>
        <v>0</v>
      </c>
      <c r="AK35" s="398">
        <f t="shared" si="21"/>
        <v>0</v>
      </c>
      <c r="AL35" s="443"/>
      <c r="AM35" s="480"/>
    </row>
    <row r="36" spans="1:39">
      <c r="A36" s="543" t="s">
        <v>130</v>
      </c>
      <c r="B36" s="425">
        <f>'4e 2122 CS PC'!AL11</f>
        <v>2.5312914969141372E-3</v>
      </c>
      <c r="C36" s="425"/>
      <c r="D36" s="425"/>
      <c r="E36" s="396">
        <f t="shared" si="22"/>
        <v>0</v>
      </c>
      <c r="F36" s="396">
        <f t="shared" si="23"/>
        <v>0</v>
      </c>
      <c r="G36" s="396">
        <f t="shared" si="23"/>
        <v>0</v>
      </c>
      <c r="H36" s="396">
        <f t="shared" si="23"/>
        <v>0</v>
      </c>
      <c r="I36" s="396">
        <f t="shared" si="23"/>
        <v>29</v>
      </c>
      <c r="J36" s="396">
        <f t="shared" si="23"/>
        <v>29</v>
      </c>
      <c r="K36" s="396">
        <f t="shared" si="23"/>
        <v>29</v>
      </c>
      <c r="L36" s="396">
        <f t="shared" si="23"/>
        <v>29</v>
      </c>
      <c r="M36" s="396">
        <f t="shared" si="23"/>
        <v>29</v>
      </c>
      <c r="N36" s="396">
        <f t="shared" si="23"/>
        <v>29</v>
      </c>
      <c r="O36" s="396">
        <f t="shared" si="23"/>
        <v>0</v>
      </c>
      <c r="P36" s="396">
        <f t="shared" si="23"/>
        <v>0</v>
      </c>
      <c r="Q36" s="396">
        <f t="shared" si="23"/>
        <v>0</v>
      </c>
      <c r="R36" s="396">
        <f t="shared" si="23"/>
        <v>0</v>
      </c>
      <c r="S36" s="396">
        <f t="shared" si="24"/>
        <v>0</v>
      </c>
      <c r="T36" s="396">
        <f t="shared" si="24"/>
        <v>0</v>
      </c>
      <c r="U36" s="396">
        <f t="shared" si="24"/>
        <v>0</v>
      </c>
      <c r="V36" s="396">
        <f t="shared" si="24"/>
        <v>0</v>
      </c>
      <c r="W36" s="396">
        <f t="shared" si="24"/>
        <v>0</v>
      </c>
      <c r="X36" s="396">
        <f t="shared" si="24"/>
        <v>0</v>
      </c>
      <c r="Y36" s="396">
        <f t="shared" si="24"/>
        <v>0</v>
      </c>
      <c r="Z36" s="396">
        <f t="shared" si="24"/>
        <v>0</v>
      </c>
      <c r="AA36" s="396"/>
      <c r="AB36" s="396">
        <f t="shared" si="25"/>
        <v>174</v>
      </c>
      <c r="AC36" s="400"/>
      <c r="AD36" s="397">
        <f t="shared" si="20"/>
        <v>0</v>
      </c>
      <c r="AE36" s="544">
        <f t="shared" si="26"/>
        <v>174</v>
      </c>
      <c r="AF36" s="544">
        <f t="shared" si="26"/>
        <v>0</v>
      </c>
      <c r="AG36" s="397"/>
      <c r="AH36" s="544">
        <f t="shared" si="27"/>
        <v>0</v>
      </c>
      <c r="AI36" s="578">
        <f t="shared" si="27"/>
        <v>174</v>
      </c>
      <c r="AJ36" s="578">
        <f t="shared" si="27"/>
        <v>0</v>
      </c>
      <c r="AK36" s="398">
        <f t="shared" si="21"/>
        <v>0</v>
      </c>
      <c r="AL36" s="443"/>
      <c r="AM36" s="480"/>
    </row>
    <row r="37" spans="1:39">
      <c r="A37" s="543" t="s">
        <v>131</v>
      </c>
      <c r="B37" s="425">
        <f>'4e 2122 CS PC'!AL12</f>
        <v>4.6676064077342087E-2</v>
      </c>
      <c r="C37" s="425"/>
      <c r="D37" s="425"/>
      <c r="E37" s="396">
        <f t="shared" si="22"/>
        <v>0</v>
      </c>
      <c r="F37" s="396">
        <f t="shared" si="23"/>
        <v>0</v>
      </c>
      <c r="G37" s="396">
        <f t="shared" si="23"/>
        <v>0</v>
      </c>
      <c r="H37" s="396">
        <f t="shared" si="23"/>
        <v>0</v>
      </c>
      <c r="I37" s="396">
        <f t="shared" si="23"/>
        <v>541</v>
      </c>
      <c r="J37" s="396">
        <f t="shared" si="23"/>
        <v>541</v>
      </c>
      <c r="K37" s="396">
        <f t="shared" si="23"/>
        <v>541</v>
      </c>
      <c r="L37" s="396">
        <f t="shared" si="23"/>
        <v>541</v>
      </c>
      <c r="M37" s="396">
        <f t="shared" si="23"/>
        <v>541</v>
      </c>
      <c r="N37" s="396">
        <f t="shared" si="23"/>
        <v>541</v>
      </c>
      <c r="O37" s="396">
        <f t="shared" si="23"/>
        <v>0</v>
      </c>
      <c r="P37" s="396">
        <f t="shared" si="23"/>
        <v>0</v>
      </c>
      <c r="Q37" s="396">
        <f t="shared" si="23"/>
        <v>0</v>
      </c>
      <c r="R37" s="396">
        <f t="shared" si="23"/>
        <v>0</v>
      </c>
      <c r="S37" s="396">
        <f t="shared" si="24"/>
        <v>0</v>
      </c>
      <c r="T37" s="396">
        <f t="shared" si="24"/>
        <v>0</v>
      </c>
      <c r="U37" s="396">
        <f t="shared" si="24"/>
        <v>0</v>
      </c>
      <c r="V37" s="396">
        <f t="shared" si="24"/>
        <v>0</v>
      </c>
      <c r="W37" s="396">
        <f t="shared" si="24"/>
        <v>0</v>
      </c>
      <c r="X37" s="396">
        <f t="shared" si="24"/>
        <v>0</v>
      </c>
      <c r="Y37" s="396">
        <f t="shared" si="24"/>
        <v>0</v>
      </c>
      <c r="Z37" s="396">
        <f t="shared" si="24"/>
        <v>0</v>
      </c>
      <c r="AA37" s="396"/>
      <c r="AB37" s="521">
        <f t="shared" si="25"/>
        <v>3246</v>
      </c>
      <c r="AC37" s="400"/>
      <c r="AD37" s="397">
        <f t="shared" si="20"/>
        <v>0</v>
      </c>
      <c r="AE37" s="544">
        <f t="shared" si="26"/>
        <v>3246</v>
      </c>
      <c r="AF37" s="544">
        <f t="shared" si="26"/>
        <v>0</v>
      </c>
      <c r="AG37" s="397"/>
      <c r="AH37" s="578">
        <f t="shared" si="27"/>
        <v>0</v>
      </c>
      <c r="AI37" s="578">
        <f t="shared" si="27"/>
        <v>3246</v>
      </c>
      <c r="AJ37" s="578">
        <f t="shared" si="27"/>
        <v>0</v>
      </c>
      <c r="AK37" s="398">
        <f t="shared" si="21"/>
        <v>0</v>
      </c>
      <c r="AL37" s="443"/>
      <c r="AM37" s="480"/>
    </row>
    <row r="38" spans="1:39">
      <c r="A38" s="543" t="s">
        <v>132</v>
      </c>
      <c r="B38" s="425">
        <f>'4e 2122 CS PC'!AL13</f>
        <v>7.8100394349707751E-4</v>
      </c>
      <c r="C38" s="425"/>
      <c r="D38" s="425"/>
      <c r="E38" s="396">
        <f t="shared" si="22"/>
        <v>0</v>
      </c>
      <c r="F38" s="396">
        <f t="shared" si="23"/>
        <v>0</v>
      </c>
      <c r="G38" s="396">
        <f t="shared" si="23"/>
        <v>0</v>
      </c>
      <c r="H38" s="396">
        <f t="shared" si="23"/>
        <v>0</v>
      </c>
      <c r="I38" s="396">
        <f t="shared" si="23"/>
        <v>9</v>
      </c>
      <c r="J38" s="396">
        <f t="shared" si="23"/>
        <v>9</v>
      </c>
      <c r="K38" s="396">
        <f t="shared" si="23"/>
        <v>9</v>
      </c>
      <c r="L38" s="396">
        <f t="shared" si="23"/>
        <v>9</v>
      </c>
      <c r="M38" s="396">
        <f t="shared" si="23"/>
        <v>9</v>
      </c>
      <c r="N38" s="396">
        <f t="shared" si="23"/>
        <v>9</v>
      </c>
      <c r="O38" s="396">
        <f t="shared" si="23"/>
        <v>0</v>
      </c>
      <c r="P38" s="396">
        <f t="shared" si="23"/>
        <v>0</v>
      </c>
      <c r="Q38" s="396">
        <f t="shared" si="23"/>
        <v>0</v>
      </c>
      <c r="R38" s="396">
        <f t="shared" si="23"/>
        <v>0</v>
      </c>
      <c r="S38" s="396">
        <f t="shared" si="24"/>
        <v>0</v>
      </c>
      <c r="T38" s="396">
        <f t="shared" si="24"/>
        <v>0</v>
      </c>
      <c r="U38" s="396">
        <f t="shared" si="24"/>
        <v>0</v>
      </c>
      <c r="V38" s="396">
        <f t="shared" si="24"/>
        <v>0</v>
      </c>
      <c r="W38" s="396">
        <f t="shared" si="24"/>
        <v>0</v>
      </c>
      <c r="X38" s="396">
        <f t="shared" si="24"/>
        <v>0</v>
      </c>
      <c r="Y38" s="396">
        <f t="shared" si="24"/>
        <v>0</v>
      </c>
      <c r="Z38" s="396">
        <f t="shared" si="24"/>
        <v>0</v>
      </c>
      <c r="AA38" s="396"/>
      <c r="AB38" s="396">
        <f t="shared" si="25"/>
        <v>54</v>
      </c>
      <c r="AC38" s="400"/>
      <c r="AD38" s="397">
        <f t="shared" si="20"/>
        <v>0</v>
      </c>
      <c r="AE38" s="544">
        <f t="shared" si="26"/>
        <v>54</v>
      </c>
      <c r="AF38" s="544">
        <f t="shared" si="26"/>
        <v>0</v>
      </c>
      <c r="AG38" s="397"/>
      <c r="AH38" s="544">
        <f t="shared" si="27"/>
        <v>0</v>
      </c>
      <c r="AI38" s="578">
        <f t="shared" si="27"/>
        <v>54</v>
      </c>
      <c r="AJ38" s="578">
        <f t="shared" si="27"/>
        <v>0</v>
      </c>
      <c r="AK38" s="398">
        <f t="shared" si="21"/>
        <v>0</v>
      </c>
      <c r="AL38" s="443"/>
      <c r="AM38" s="480"/>
    </row>
    <row r="39" spans="1:39">
      <c r="A39" s="543" t="s">
        <v>133</v>
      </c>
      <c r="B39" s="425">
        <f>'4e 2122 CS PC'!AL14</f>
        <v>4.9696320678100786E-3</v>
      </c>
      <c r="C39" s="425"/>
      <c r="D39" s="425"/>
      <c r="E39" s="396">
        <f t="shared" si="22"/>
        <v>0</v>
      </c>
      <c r="F39" s="396">
        <f t="shared" si="23"/>
        <v>0</v>
      </c>
      <c r="G39" s="396">
        <f t="shared" si="23"/>
        <v>0</v>
      </c>
      <c r="H39" s="396">
        <f t="shared" si="23"/>
        <v>0</v>
      </c>
      <c r="I39" s="396">
        <f t="shared" si="23"/>
        <v>58</v>
      </c>
      <c r="J39" s="396">
        <f t="shared" si="23"/>
        <v>58</v>
      </c>
      <c r="K39" s="396">
        <f t="shared" si="23"/>
        <v>58</v>
      </c>
      <c r="L39" s="396">
        <f t="shared" si="23"/>
        <v>58</v>
      </c>
      <c r="M39" s="396">
        <f t="shared" si="23"/>
        <v>58</v>
      </c>
      <c r="N39" s="396">
        <f t="shared" si="23"/>
        <v>58</v>
      </c>
      <c r="O39" s="396">
        <f t="shared" si="23"/>
        <v>0</v>
      </c>
      <c r="P39" s="396">
        <f t="shared" si="23"/>
        <v>0</v>
      </c>
      <c r="Q39" s="396">
        <f t="shared" si="23"/>
        <v>0</v>
      </c>
      <c r="R39" s="396">
        <f t="shared" si="23"/>
        <v>0</v>
      </c>
      <c r="S39" s="396">
        <f t="shared" si="24"/>
        <v>0</v>
      </c>
      <c r="T39" s="396">
        <f t="shared" si="24"/>
        <v>0</v>
      </c>
      <c r="U39" s="396">
        <f t="shared" si="24"/>
        <v>0</v>
      </c>
      <c r="V39" s="396">
        <f t="shared" si="24"/>
        <v>0</v>
      </c>
      <c r="W39" s="396">
        <f t="shared" si="24"/>
        <v>0</v>
      </c>
      <c r="X39" s="396">
        <f t="shared" si="24"/>
        <v>0</v>
      </c>
      <c r="Y39" s="396">
        <f t="shared" si="24"/>
        <v>0</v>
      </c>
      <c r="Z39" s="396">
        <f t="shared" si="24"/>
        <v>0</v>
      </c>
      <c r="AA39" s="396"/>
      <c r="AB39" s="396">
        <f t="shared" si="25"/>
        <v>348</v>
      </c>
      <c r="AC39" s="400"/>
      <c r="AD39" s="397">
        <f t="shared" si="20"/>
        <v>0</v>
      </c>
      <c r="AE39" s="544">
        <f t="shared" si="26"/>
        <v>348</v>
      </c>
      <c r="AF39" s="544">
        <f t="shared" si="26"/>
        <v>0</v>
      </c>
      <c r="AG39" s="391"/>
      <c r="AH39" s="544">
        <f t="shared" si="27"/>
        <v>0</v>
      </c>
      <c r="AI39" s="578">
        <f t="shared" si="27"/>
        <v>348</v>
      </c>
      <c r="AJ39" s="578">
        <f t="shared" si="27"/>
        <v>0</v>
      </c>
      <c r="AK39" s="398">
        <f t="shared" si="21"/>
        <v>0</v>
      </c>
      <c r="AL39" s="443"/>
      <c r="AM39" s="480"/>
    </row>
    <row r="40" spans="1:39">
      <c r="A40" s="543" t="s">
        <v>134</v>
      </c>
      <c r="B40" s="425">
        <f>'4e 2122 CS PC'!AL15</f>
        <v>8.7261464686105798E-3</v>
      </c>
      <c r="C40" s="425"/>
      <c r="D40" s="425"/>
      <c r="E40" s="396">
        <f t="shared" si="22"/>
        <v>0</v>
      </c>
      <c r="F40" s="396">
        <f t="shared" si="23"/>
        <v>0</v>
      </c>
      <c r="G40" s="396">
        <f t="shared" si="23"/>
        <v>0</v>
      </c>
      <c r="H40" s="396">
        <f t="shared" si="23"/>
        <v>0</v>
      </c>
      <c r="I40" s="396">
        <f t="shared" si="23"/>
        <v>101</v>
      </c>
      <c r="J40" s="396">
        <f t="shared" si="23"/>
        <v>101</v>
      </c>
      <c r="K40" s="396">
        <f t="shared" si="23"/>
        <v>101</v>
      </c>
      <c r="L40" s="396">
        <f t="shared" si="23"/>
        <v>101</v>
      </c>
      <c r="M40" s="396">
        <f t="shared" si="23"/>
        <v>101</v>
      </c>
      <c r="N40" s="396">
        <f t="shared" si="23"/>
        <v>101</v>
      </c>
      <c r="O40" s="396">
        <f t="shared" si="23"/>
        <v>0</v>
      </c>
      <c r="P40" s="396">
        <f t="shared" si="23"/>
        <v>0</v>
      </c>
      <c r="Q40" s="396">
        <f t="shared" si="23"/>
        <v>0</v>
      </c>
      <c r="R40" s="396">
        <f t="shared" si="23"/>
        <v>0</v>
      </c>
      <c r="S40" s="396">
        <f t="shared" si="24"/>
        <v>0</v>
      </c>
      <c r="T40" s="396">
        <f t="shared" si="24"/>
        <v>0</v>
      </c>
      <c r="U40" s="396">
        <f t="shared" si="24"/>
        <v>0</v>
      </c>
      <c r="V40" s="396">
        <f t="shared" si="24"/>
        <v>0</v>
      </c>
      <c r="W40" s="396">
        <f t="shared" si="24"/>
        <v>0</v>
      </c>
      <c r="X40" s="396">
        <f t="shared" si="24"/>
        <v>0</v>
      </c>
      <c r="Y40" s="396">
        <f t="shared" si="24"/>
        <v>0</v>
      </c>
      <c r="Z40" s="396">
        <f t="shared" si="24"/>
        <v>0</v>
      </c>
      <c r="AA40" s="396"/>
      <c r="AB40" s="396">
        <f t="shared" si="25"/>
        <v>606</v>
      </c>
      <c r="AC40" s="400"/>
      <c r="AD40" s="397">
        <f t="shared" si="20"/>
        <v>0</v>
      </c>
      <c r="AE40" s="544">
        <f t="shared" si="26"/>
        <v>606</v>
      </c>
      <c r="AF40" s="544">
        <f t="shared" si="26"/>
        <v>0</v>
      </c>
      <c r="AG40" s="391"/>
      <c r="AH40" s="578">
        <f t="shared" si="27"/>
        <v>0</v>
      </c>
      <c r="AI40" s="578">
        <f t="shared" si="27"/>
        <v>606</v>
      </c>
      <c r="AJ40" s="578">
        <f t="shared" si="27"/>
        <v>0</v>
      </c>
      <c r="AK40" s="398">
        <f t="shared" si="21"/>
        <v>0</v>
      </c>
      <c r="AL40" s="443"/>
      <c r="AM40" s="480"/>
    </row>
    <row r="41" spans="1:39">
      <c r="A41" s="543" t="s">
        <v>135</v>
      </c>
      <c r="B41" s="425">
        <f>'4e 2122 CS PC'!AL16</f>
        <v>4.4810992938539766E-4</v>
      </c>
      <c r="C41" s="425"/>
      <c r="D41" s="425"/>
      <c r="E41" s="396">
        <f t="shared" si="22"/>
        <v>0</v>
      </c>
      <c r="F41" s="396">
        <f t="shared" si="23"/>
        <v>0</v>
      </c>
      <c r="G41" s="396">
        <f t="shared" si="23"/>
        <v>0</v>
      </c>
      <c r="H41" s="396">
        <f t="shared" si="23"/>
        <v>0</v>
      </c>
      <c r="I41" s="396">
        <f t="shared" si="23"/>
        <v>5</v>
      </c>
      <c r="J41" s="396">
        <f t="shared" si="23"/>
        <v>5</v>
      </c>
      <c r="K41" s="396">
        <f t="shared" si="23"/>
        <v>5</v>
      </c>
      <c r="L41" s="396">
        <f t="shared" si="23"/>
        <v>5</v>
      </c>
      <c r="M41" s="396">
        <f t="shared" si="23"/>
        <v>5</v>
      </c>
      <c r="N41" s="396">
        <f t="shared" si="23"/>
        <v>5</v>
      </c>
      <c r="O41" s="396">
        <f t="shared" si="23"/>
        <v>0</v>
      </c>
      <c r="P41" s="396">
        <f t="shared" si="23"/>
        <v>0</v>
      </c>
      <c r="Q41" s="396">
        <f t="shared" si="23"/>
        <v>0</v>
      </c>
      <c r="R41" s="396">
        <f t="shared" si="23"/>
        <v>0</v>
      </c>
      <c r="S41" s="396">
        <f t="shared" si="24"/>
        <v>0</v>
      </c>
      <c r="T41" s="396">
        <f t="shared" si="24"/>
        <v>0</v>
      </c>
      <c r="U41" s="396">
        <f t="shared" si="24"/>
        <v>0</v>
      </c>
      <c r="V41" s="396">
        <f t="shared" si="24"/>
        <v>0</v>
      </c>
      <c r="W41" s="396">
        <f t="shared" si="24"/>
        <v>0</v>
      </c>
      <c r="X41" s="396">
        <f t="shared" si="24"/>
        <v>0</v>
      </c>
      <c r="Y41" s="396">
        <f t="shared" si="24"/>
        <v>0</v>
      </c>
      <c r="Z41" s="396">
        <f t="shared" si="24"/>
        <v>0</v>
      </c>
      <c r="AA41" s="396"/>
      <c r="AB41" s="396">
        <f t="shared" si="25"/>
        <v>30</v>
      </c>
      <c r="AC41" s="400"/>
      <c r="AD41" s="397">
        <f t="shared" si="20"/>
        <v>0</v>
      </c>
      <c r="AE41" s="544">
        <f t="shared" si="26"/>
        <v>30</v>
      </c>
      <c r="AF41" s="544">
        <f t="shared" si="26"/>
        <v>0</v>
      </c>
      <c r="AG41" s="391"/>
      <c r="AH41" s="544">
        <f t="shared" si="27"/>
        <v>0</v>
      </c>
      <c r="AI41" s="578">
        <f t="shared" si="27"/>
        <v>30</v>
      </c>
      <c r="AJ41" s="578">
        <f t="shared" si="27"/>
        <v>0</v>
      </c>
      <c r="AK41" s="398">
        <f t="shared" si="21"/>
        <v>0</v>
      </c>
      <c r="AL41" s="443"/>
      <c r="AM41" s="480"/>
    </row>
    <row r="42" spans="1:39">
      <c r="A42" s="543" t="s">
        <v>136</v>
      </c>
      <c r="B42" s="425">
        <f>'4e 2122 CS PC'!AL17</f>
        <v>3.4634812024045322E-2</v>
      </c>
      <c r="C42" s="425"/>
      <c r="D42" s="425"/>
      <c r="E42" s="396">
        <f t="shared" si="22"/>
        <v>0</v>
      </c>
      <c r="F42" s="396">
        <f t="shared" si="23"/>
        <v>0</v>
      </c>
      <c r="G42" s="396">
        <f t="shared" si="23"/>
        <v>0</v>
      </c>
      <c r="H42" s="396">
        <f t="shared" si="23"/>
        <v>0</v>
      </c>
      <c r="I42" s="396">
        <f t="shared" si="23"/>
        <v>401</v>
      </c>
      <c r="J42" s="396">
        <f t="shared" si="23"/>
        <v>401</v>
      </c>
      <c r="K42" s="396">
        <f t="shared" si="23"/>
        <v>401</v>
      </c>
      <c r="L42" s="396">
        <f t="shared" si="23"/>
        <v>401</v>
      </c>
      <c r="M42" s="396">
        <f t="shared" si="23"/>
        <v>401</v>
      </c>
      <c r="N42" s="396">
        <f t="shared" si="23"/>
        <v>401</v>
      </c>
      <c r="O42" s="396">
        <f t="shared" si="23"/>
        <v>0</v>
      </c>
      <c r="P42" s="396">
        <f t="shared" si="23"/>
        <v>0</v>
      </c>
      <c r="Q42" s="396">
        <f t="shared" si="23"/>
        <v>0</v>
      </c>
      <c r="R42" s="396">
        <f t="shared" si="23"/>
        <v>0</v>
      </c>
      <c r="S42" s="396">
        <f t="shared" si="24"/>
        <v>0</v>
      </c>
      <c r="T42" s="396">
        <f t="shared" si="24"/>
        <v>0</v>
      </c>
      <c r="U42" s="396">
        <f t="shared" si="24"/>
        <v>0</v>
      </c>
      <c r="V42" s="396">
        <f t="shared" si="24"/>
        <v>0</v>
      </c>
      <c r="W42" s="396">
        <f t="shared" si="24"/>
        <v>0</v>
      </c>
      <c r="X42" s="396">
        <f t="shared" si="24"/>
        <v>0</v>
      </c>
      <c r="Y42" s="396">
        <f t="shared" si="24"/>
        <v>0</v>
      </c>
      <c r="Z42" s="396">
        <f t="shared" si="24"/>
        <v>0</v>
      </c>
      <c r="AA42" s="396"/>
      <c r="AB42" s="396">
        <f t="shared" si="25"/>
        <v>2406</v>
      </c>
      <c r="AC42" s="400"/>
      <c r="AD42" s="397">
        <f t="shared" si="20"/>
        <v>0</v>
      </c>
      <c r="AE42" s="544">
        <f t="shared" si="26"/>
        <v>2406</v>
      </c>
      <c r="AF42" s="544">
        <f t="shared" si="26"/>
        <v>0</v>
      </c>
      <c r="AG42" s="391"/>
      <c r="AH42" s="544">
        <f t="shared" si="27"/>
        <v>0</v>
      </c>
      <c r="AI42" s="578">
        <f t="shared" si="27"/>
        <v>2406</v>
      </c>
      <c r="AJ42" s="578">
        <f t="shared" si="27"/>
        <v>0</v>
      </c>
      <c r="AK42" s="398">
        <f t="shared" si="21"/>
        <v>0</v>
      </c>
      <c r="AL42" s="443"/>
      <c r="AM42" s="480"/>
    </row>
    <row r="43" spans="1:39">
      <c r="A43" s="543" t="s">
        <v>137</v>
      </c>
      <c r="B43" s="425">
        <f>'4e 2122 CS PC'!AL18</f>
        <v>5.3883435647804189E-3</v>
      </c>
      <c r="C43" s="425"/>
      <c r="D43" s="425"/>
      <c r="E43" s="396">
        <f t="shared" si="22"/>
        <v>0</v>
      </c>
      <c r="F43" s="396">
        <f t="shared" si="23"/>
        <v>0</v>
      </c>
      <c r="G43" s="396">
        <f t="shared" si="23"/>
        <v>0</v>
      </c>
      <c r="H43" s="396">
        <f t="shared" si="23"/>
        <v>0</v>
      </c>
      <c r="I43" s="396">
        <f t="shared" si="23"/>
        <v>62</v>
      </c>
      <c r="J43" s="396">
        <f t="shared" si="23"/>
        <v>62</v>
      </c>
      <c r="K43" s="396">
        <f t="shared" si="23"/>
        <v>62</v>
      </c>
      <c r="L43" s="396">
        <f t="shared" si="23"/>
        <v>62</v>
      </c>
      <c r="M43" s="396">
        <f t="shared" si="23"/>
        <v>62</v>
      </c>
      <c r="N43" s="396">
        <f t="shared" si="23"/>
        <v>62</v>
      </c>
      <c r="O43" s="396">
        <f t="shared" si="23"/>
        <v>0</v>
      </c>
      <c r="P43" s="396">
        <f t="shared" si="23"/>
        <v>0</v>
      </c>
      <c r="Q43" s="396">
        <f t="shared" si="23"/>
        <v>0</v>
      </c>
      <c r="R43" s="396">
        <f t="shared" ref="R43:Z58" si="28">ROUND(R$23*$B43,0)</f>
        <v>0</v>
      </c>
      <c r="S43" s="396">
        <f t="shared" si="28"/>
        <v>0</v>
      </c>
      <c r="T43" s="396">
        <f t="shared" si="28"/>
        <v>0</v>
      </c>
      <c r="U43" s="396">
        <f t="shared" si="28"/>
        <v>0</v>
      </c>
      <c r="V43" s="396">
        <f t="shared" si="28"/>
        <v>0</v>
      </c>
      <c r="W43" s="396">
        <f t="shared" si="28"/>
        <v>0</v>
      </c>
      <c r="X43" s="396">
        <f t="shared" si="28"/>
        <v>0</v>
      </c>
      <c r="Y43" s="396">
        <f t="shared" si="28"/>
        <v>0</v>
      </c>
      <c r="Z43" s="396">
        <f t="shared" si="28"/>
        <v>0</v>
      </c>
      <c r="AA43" s="396"/>
      <c r="AB43" s="396">
        <f t="shared" si="25"/>
        <v>372</v>
      </c>
      <c r="AC43" s="400"/>
      <c r="AD43" s="397">
        <f t="shared" si="20"/>
        <v>0</v>
      </c>
      <c r="AE43" s="544">
        <f t="shared" si="26"/>
        <v>372</v>
      </c>
      <c r="AF43" s="544">
        <f t="shared" si="26"/>
        <v>0</v>
      </c>
      <c r="AG43" s="391"/>
      <c r="AH43" s="578">
        <f t="shared" si="27"/>
        <v>0</v>
      </c>
      <c r="AI43" s="578">
        <f t="shared" si="27"/>
        <v>372</v>
      </c>
      <c r="AJ43" s="578">
        <f t="shared" si="27"/>
        <v>0</v>
      </c>
      <c r="AK43" s="398">
        <f t="shared" si="21"/>
        <v>0</v>
      </c>
      <c r="AL43" s="443"/>
      <c r="AM43" s="480"/>
    </row>
    <row r="44" spans="1:39">
      <c r="A44" s="543" t="s">
        <v>138</v>
      </c>
      <c r="B44" s="425">
        <f>'4e 2122 CS PC'!AL19</f>
        <v>2.9130387884214273E-3</v>
      </c>
      <c r="C44" s="425"/>
      <c r="D44" s="425"/>
      <c r="E44" s="396">
        <f t="shared" si="22"/>
        <v>0</v>
      </c>
      <c r="F44" s="396">
        <f t="shared" ref="F44:R59" si="29">ROUND(F$23*$B44,0)</f>
        <v>0</v>
      </c>
      <c r="G44" s="396">
        <f t="shared" si="29"/>
        <v>0</v>
      </c>
      <c r="H44" s="396">
        <f t="shared" si="29"/>
        <v>0</v>
      </c>
      <c r="I44" s="396">
        <f t="shared" si="29"/>
        <v>34</v>
      </c>
      <c r="J44" s="396">
        <f t="shared" si="29"/>
        <v>34</v>
      </c>
      <c r="K44" s="396">
        <f t="shared" si="29"/>
        <v>34</v>
      </c>
      <c r="L44" s="396">
        <f t="shared" si="29"/>
        <v>34</v>
      </c>
      <c r="M44" s="396">
        <f t="shared" si="29"/>
        <v>34</v>
      </c>
      <c r="N44" s="396">
        <f t="shared" si="29"/>
        <v>34</v>
      </c>
      <c r="O44" s="396">
        <f t="shared" si="29"/>
        <v>0</v>
      </c>
      <c r="P44" s="396">
        <f t="shared" si="29"/>
        <v>0</v>
      </c>
      <c r="Q44" s="396">
        <f t="shared" si="29"/>
        <v>0</v>
      </c>
      <c r="R44" s="396">
        <f t="shared" si="29"/>
        <v>0</v>
      </c>
      <c r="S44" s="396">
        <f t="shared" si="28"/>
        <v>0</v>
      </c>
      <c r="T44" s="396">
        <f t="shared" si="28"/>
        <v>0</v>
      </c>
      <c r="U44" s="396">
        <f t="shared" si="28"/>
        <v>0</v>
      </c>
      <c r="V44" s="396">
        <f t="shared" si="28"/>
        <v>0</v>
      </c>
      <c r="W44" s="396">
        <f t="shared" si="28"/>
        <v>0</v>
      </c>
      <c r="X44" s="396">
        <f t="shared" si="28"/>
        <v>0</v>
      </c>
      <c r="Y44" s="396">
        <f t="shared" si="28"/>
        <v>0</v>
      </c>
      <c r="Z44" s="396">
        <f t="shared" si="28"/>
        <v>0</v>
      </c>
      <c r="AA44" s="396"/>
      <c r="AB44" s="396">
        <f t="shared" si="25"/>
        <v>204</v>
      </c>
      <c r="AC44" s="400"/>
      <c r="AD44" s="397">
        <f t="shared" si="20"/>
        <v>0</v>
      </c>
      <c r="AE44" s="544">
        <f t="shared" si="26"/>
        <v>204</v>
      </c>
      <c r="AF44" s="544">
        <f t="shared" si="26"/>
        <v>0</v>
      </c>
      <c r="AG44" s="391"/>
      <c r="AH44" s="578">
        <f t="shared" si="27"/>
        <v>0</v>
      </c>
      <c r="AI44" s="578">
        <f t="shared" si="27"/>
        <v>204</v>
      </c>
      <c r="AJ44" s="578">
        <f t="shared" si="27"/>
        <v>0</v>
      </c>
      <c r="AK44" s="398">
        <f t="shared" si="21"/>
        <v>0</v>
      </c>
      <c r="AL44" s="443"/>
      <c r="AM44" s="480"/>
    </row>
    <row r="45" spans="1:39">
      <c r="A45" s="543" t="s">
        <v>139</v>
      </c>
      <c r="B45" s="425">
        <f>'4e 2122 CS PC'!AL20</f>
        <v>7.3971643914946014E-4</v>
      </c>
      <c r="C45" s="425"/>
      <c r="D45" s="425"/>
      <c r="E45" s="396">
        <f t="shared" si="22"/>
        <v>0</v>
      </c>
      <c r="F45" s="396">
        <f t="shared" si="29"/>
        <v>0</v>
      </c>
      <c r="G45" s="396">
        <f t="shared" si="29"/>
        <v>0</v>
      </c>
      <c r="H45" s="396">
        <f t="shared" si="29"/>
        <v>0</v>
      </c>
      <c r="I45" s="396">
        <f t="shared" si="29"/>
        <v>9</v>
      </c>
      <c r="J45" s="396">
        <f t="shared" si="29"/>
        <v>9</v>
      </c>
      <c r="K45" s="396">
        <f t="shared" si="29"/>
        <v>9</v>
      </c>
      <c r="L45" s="396">
        <f t="shared" si="29"/>
        <v>9</v>
      </c>
      <c r="M45" s="396">
        <f t="shared" si="29"/>
        <v>9</v>
      </c>
      <c r="N45" s="396">
        <f t="shared" si="29"/>
        <v>9</v>
      </c>
      <c r="O45" s="396">
        <f t="shared" si="29"/>
        <v>0</v>
      </c>
      <c r="P45" s="396">
        <f t="shared" si="29"/>
        <v>0</v>
      </c>
      <c r="Q45" s="396">
        <f t="shared" si="29"/>
        <v>0</v>
      </c>
      <c r="R45" s="396">
        <f t="shared" si="29"/>
        <v>0</v>
      </c>
      <c r="S45" s="396">
        <f t="shared" si="28"/>
        <v>0</v>
      </c>
      <c r="T45" s="396">
        <f t="shared" si="28"/>
        <v>0</v>
      </c>
      <c r="U45" s="396">
        <f t="shared" si="28"/>
        <v>0</v>
      </c>
      <c r="V45" s="396">
        <f t="shared" si="28"/>
        <v>0</v>
      </c>
      <c r="W45" s="396">
        <f t="shared" si="28"/>
        <v>0</v>
      </c>
      <c r="X45" s="396">
        <f t="shared" si="28"/>
        <v>0</v>
      </c>
      <c r="Y45" s="396">
        <f t="shared" si="28"/>
        <v>0</v>
      </c>
      <c r="Z45" s="396">
        <f t="shared" si="28"/>
        <v>0</v>
      </c>
      <c r="AA45" s="396"/>
      <c r="AB45" s="396">
        <f t="shared" si="25"/>
        <v>54</v>
      </c>
      <c r="AC45" s="400"/>
      <c r="AD45" s="397">
        <f t="shared" si="20"/>
        <v>0</v>
      </c>
      <c r="AE45" s="544">
        <f t="shared" si="26"/>
        <v>54</v>
      </c>
      <c r="AF45" s="544">
        <f t="shared" si="26"/>
        <v>0</v>
      </c>
      <c r="AG45" s="391"/>
      <c r="AH45" s="544">
        <f t="shared" si="27"/>
        <v>0</v>
      </c>
      <c r="AI45" s="578">
        <f t="shared" si="27"/>
        <v>54</v>
      </c>
      <c r="AJ45" s="578">
        <f t="shared" si="27"/>
        <v>0</v>
      </c>
      <c r="AK45" s="398">
        <f t="shared" si="21"/>
        <v>0</v>
      </c>
      <c r="AL45" s="443"/>
      <c r="AM45" s="480"/>
    </row>
    <row r="46" spans="1:39">
      <c r="A46" s="543" t="s">
        <v>140</v>
      </c>
      <c r="B46" s="425">
        <f>'4e 2122 CS PC'!AL21</f>
        <v>0.29459023448924654</v>
      </c>
      <c r="C46" s="425"/>
      <c r="D46" s="425"/>
      <c r="E46" s="396">
        <f t="shared" si="22"/>
        <v>0</v>
      </c>
      <c r="F46" s="396">
        <f t="shared" si="29"/>
        <v>0</v>
      </c>
      <c r="G46" s="396">
        <f t="shared" si="29"/>
        <v>0</v>
      </c>
      <c r="H46" s="396">
        <f t="shared" si="29"/>
        <v>0</v>
      </c>
      <c r="I46" s="396">
        <f t="shared" si="29"/>
        <v>3412</v>
      </c>
      <c r="J46" s="396">
        <f t="shared" si="29"/>
        <v>3412</v>
      </c>
      <c r="K46" s="396">
        <f t="shared" si="29"/>
        <v>3412</v>
      </c>
      <c r="L46" s="396">
        <f t="shared" si="29"/>
        <v>3412</v>
      </c>
      <c r="M46" s="396">
        <f t="shared" si="29"/>
        <v>3412</v>
      </c>
      <c r="N46" s="396">
        <f t="shared" si="29"/>
        <v>3412</v>
      </c>
      <c r="O46" s="396">
        <f t="shared" si="29"/>
        <v>0</v>
      </c>
      <c r="P46" s="396">
        <f t="shared" si="29"/>
        <v>0</v>
      </c>
      <c r="Q46" s="396">
        <f t="shared" si="29"/>
        <v>0</v>
      </c>
      <c r="R46" s="396">
        <f t="shared" si="29"/>
        <v>0</v>
      </c>
      <c r="S46" s="396">
        <f t="shared" si="28"/>
        <v>0</v>
      </c>
      <c r="T46" s="396">
        <f t="shared" si="28"/>
        <v>0</v>
      </c>
      <c r="U46" s="396">
        <f t="shared" si="28"/>
        <v>0</v>
      </c>
      <c r="V46" s="396">
        <f t="shared" si="28"/>
        <v>0</v>
      </c>
      <c r="W46" s="396">
        <f t="shared" si="28"/>
        <v>0</v>
      </c>
      <c r="X46" s="396">
        <f t="shared" si="28"/>
        <v>0</v>
      </c>
      <c r="Y46" s="396">
        <f t="shared" si="28"/>
        <v>0</v>
      </c>
      <c r="Z46" s="396">
        <f t="shared" si="28"/>
        <v>0</v>
      </c>
      <c r="AA46" s="396"/>
      <c r="AB46" s="396">
        <f t="shared" si="25"/>
        <v>20472</v>
      </c>
      <c r="AC46" s="400"/>
      <c r="AD46" s="397">
        <f t="shared" si="20"/>
        <v>0</v>
      </c>
      <c r="AE46" s="544">
        <f t="shared" si="26"/>
        <v>20472</v>
      </c>
      <c r="AF46" s="544">
        <f t="shared" si="26"/>
        <v>0</v>
      </c>
      <c r="AG46" s="391"/>
      <c r="AH46" s="544">
        <f t="shared" si="27"/>
        <v>0</v>
      </c>
      <c r="AI46" s="578">
        <f t="shared" si="27"/>
        <v>20472</v>
      </c>
      <c r="AJ46" s="578">
        <f t="shared" si="27"/>
        <v>0</v>
      </c>
      <c r="AK46" s="398">
        <f t="shared" si="21"/>
        <v>0</v>
      </c>
      <c r="AL46" s="443"/>
      <c r="AM46" s="480"/>
    </row>
    <row r="47" spans="1:39">
      <c r="A47" s="543" t="s">
        <v>141</v>
      </c>
      <c r="B47" s="425">
        <f>'4e 2122 CS PC'!AL22</f>
        <v>6.2666217331802596E-3</v>
      </c>
      <c r="C47" s="425"/>
      <c r="D47" s="425"/>
      <c r="E47" s="396">
        <f t="shared" si="22"/>
        <v>0</v>
      </c>
      <c r="F47" s="396">
        <f t="shared" si="29"/>
        <v>0</v>
      </c>
      <c r="G47" s="396">
        <f t="shared" si="29"/>
        <v>0</v>
      </c>
      <c r="H47" s="396">
        <f t="shared" si="29"/>
        <v>0</v>
      </c>
      <c r="I47" s="396">
        <f t="shared" si="29"/>
        <v>73</v>
      </c>
      <c r="J47" s="396">
        <f t="shared" si="29"/>
        <v>73</v>
      </c>
      <c r="K47" s="396">
        <f t="shared" si="29"/>
        <v>73</v>
      </c>
      <c r="L47" s="396">
        <f t="shared" si="29"/>
        <v>73</v>
      </c>
      <c r="M47" s="396">
        <f t="shared" si="29"/>
        <v>73</v>
      </c>
      <c r="N47" s="396">
        <f t="shared" si="29"/>
        <v>73</v>
      </c>
      <c r="O47" s="396">
        <f t="shared" si="29"/>
        <v>0</v>
      </c>
      <c r="P47" s="396">
        <f t="shared" si="29"/>
        <v>0</v>
      </c>
      <c r="Q47" s="396">
        <f t="shared" si="29"/>
        <v>0</v>
      </c>
      <c r="R47" s="396">
        <f t="shared" si="29"/>
        <v>0</v>
      </c>
      <c r="S47" s="396">
        <f t="shared" si="28"/>
        <v>0</v>
      </c>
      <c r="T47" s="396">
        <f t="shared" si="28"/>
        <v>0</v>
      </c>
      <c r="U47" s="396">
        <f t="shared" si="28"/>
        <v>0</v>
      </c>
      <c r="V47" s="396">
        <f t="shared" si="28"/>
        <v>0</v>
      </c>
      <c r="W47" s="396">
        <f t="shared" si="28"/>
        <v>0</v>
      </c>
      <c r="X47" s="396">
        <f t="shared" si="28"/>
        <v>0</v>
      </c>
      <c r="Y47" s="396">
        <f t="shared" si="28"/>
        <v>0</v>
      </c>
      <c r="Z47" s="396">
        <f t="shared" si="28"/>
        <v>0</v>
      </c>
      <c r="AA47" s="396"/>
      <c r="AB47" s="396">
        <f t="shared" si="25"/>
        <v>438</v>
      </c>
      <c r="AC47" s="400"/>
      <c r="AD47" s="397">
        <f t="shared" si="20"/>
        <v>0</v>
      </c>
      <c r="AE47" s="544">
        <f t="shared" si="26"/>
        <v>438</v>
      </c>
      <c r="AF47" s="544">
        <f t="shared" si="26"/>
        <v>0</v>
      </c>
      <c r="AG47" s="391"/>
      <c r="AH47" s="544">
        <f t="shared" si="27"/>
        <v>0</v>
      </c>
      <c r="AI47" s="578">
        <f t="shared" si="27"/>
        <v>438</v>
      </c>
      <c r="AJ47" s="578">
        <f t="shared" si="27"/>
        <v>0</v>
      </c>
      <c r="AK47" s="398">
        <f t="shared" si="21"/>
        <v>0</v>
      </c>
      <c r="AL47" s="443"/>
      <c r="AM47" s="480"/>
    </row>
    <row r="48" spans="1:39">
      <c r="A48" s="543" t="s">
        <v>142</v>
      </c>
      <c r="B48" s="425">
        <f>'4e 2122 CS PC'!AL23</f>
        <v>2.7638849769038567E-3</v>
      </c>
      <c r="C48" s="425"/>
      <c r="D48" s="425"/>
      <c r="E48" s="396">
        <f t="shared" si="22"/>
        <v>0</v>
      </c>
      <c r="F48" s="396">
        <f t="shared" si="29"/>
        <v>0</v>
      </c>
      <c r="G48" s="396">
        <f t="shared" si="29"/>
        <v>0</v>
      </c>
      <c r="H48" s="396">
        <f t="shared" si="29"/>
        <v>0</v>
      </c>
      <c r="I48" s="396">
        <f t="shared" si="29"/>
        <v>32</v>
      </c>
      <c r="J48" s="396">
        <f t="shared" si="29"/>
        <v>32</v>
      </c>
      <c r="K48" s="396">
        <f t="shared" si="29"/>
        <v>32</v>
      </c>
      <c r="L48" s="396">
        <f t="shared" si="29"/>
        <v>32</v>
      </c>
      <c r="M48" s="396">
        <f t="shared" si="29"/>
        <v>32</v>
      </c>
      <c r="N48" s="396">
        <f t="shared" si="29"/>
        <v>32</v>
      </c>
      <c r="O48" s="396">
        <f t="shared" si="29"/>
        <v>0</v>
      </c>
      <c r="P48" s="396">
        <f t="shared" si="29"/>
        <v>0</v>
      </c>
      <c r="Q48" s="396">
        <f t="shared" si="29"/>
        <v>0</v>
      </c>
      <c r="R48" s="396">
        <f t="shared" si="29"/>
        <v>0</v>
      </c>
      <c r="S48" s="396">
        <f t="shared" si="28"/>
        <v>0</v>
      </c>
      <c r="T48" s="396">
        <f t="shared" si="28"/>
        <v>0</v>
      </c>
      <c r="U48" s="396">
        <f t="shared" si="28"/>
        <v>0</v>
      </c>
      <c r="V48" s="396">
        <f t="shared" si="28"/>
        <v>0</v>
      </c>
      <c r="W48" s="396">
        <f t="shared" si="28"/>
        <v>0</v>
      </c>
      <c r="X48" s="396">
        <f t="shared" si="28"/>
        <v>0</v>
      </c>
      <c r="Y48" s="396">
        <f t="shared" si="28"/>
        <v>0</v>
      </c>
      <c r="Z48" s="396">
        <f t="shared" si="28"/>
        <v>0</v>
      </c>
      <c r="AA48" s="396"/>
      <c r="AB48" s="396">
        <f t="shared" si="25"/>
        <v>192</v>
      </c>
      <c r="AC48" s="400"/>
      <c r="AD48" s="397">
        <f t="shared" si="20"/>
        <v>0</v>
      </c>
      <c r="AE48" s="544">
        <f t="shared" ref="AE48:AF67" si="30">ROUND(SUMIF($E$1:$N$1,AE$1,$E48:$N48),0)</f>
        <v>192</v>
      </c>
      <c r="AF48" s="544">
        <f t="shared" si="30"/>
        <v>0</v>
      </c>
      <c r="AG48" s="391"/>
      <c r="AH48" s="544">
        <f t="shared" ref="AH48:AJ67" si="31">ROUND(SUMIF($E$2:$N$2,AH$1,$E48:$N48),0)</f>
        <v>0</v>
      </c>
      <c r="AI48" s="578">
        <f t="shared" si="31"/>
        <v>192</v>
      </c>
      <c r="AJ48" s="578">
        <f t="shared" si="31"/>
        <v>0</v>
      </c>
      <c r="AK48" s="398">
        <f t="shared" si="21"/>
        <v>0</v>
      </c>
      <c r="AL48" s="443"/>
      <c r="AM48" s="480"/>
    </row>
    <row r="49" spans="1:39">
      <c r="A49" s="543" t="s">
        <v>143</v>
      </c>
      <c r="B49" s="425">
        <f>'4e 2122 CS PC'!AL24</f>
        <v>5.6419050443602887E-4</v>
      </c>
      <c r="C49" s="425"/>
      <c r="D49" s="425"/>
      <c r="E49" s="396">
        <f t="shared" si="22"/>
        <v>0</v>
      </c>
      <c r="F49" s="396">
        <f t="shared" si="29"/>
        <v>0</v>
      </c>
      <c r="G49" s="396">
        <f t="shared" si="29"/>
        <v>0</v>
      </c>
      <c r="H49" s="396">
        <f t="shared" si="29"/>
        <v>0</v>
      </c>
      <c r="I49" s="396">
        <f t="shared" si="29"/>
        <v>7</v>
      </c>
      <c r="J49" s="396">
        <f t="shared" si="29"/>
        <v>7</v>
      </c>
      <c r="K49" s="396">
        <f t="shared" si="29"/>
        <v>7</v>
      </c>
      <c r="L49" s="396">
        <f t="shared" si="29"/>
        <v>7</v>
      </c>
      <c r="M49" s="396">
        <f t="shared" si="29"/>
        <v>7</v>
      </c>
      <c r="N49" s="396">
        <f t="shared" si="29"/>
        <v>7</v>
      </c>
      <c r="O49" s="396">
        <f t="shared" si="29"/>
        <v>0</v>
      </c>
      <c r="P49" s="396">
        <f t="shared" si="29"/>
        <v>0</v>
      </c>
      <c r="Q49" s="396">
        <f t="shared" si="29"/>
        <v>0</v>
      </c>
      <c r="R49" s="396">
        <f t="shared" si="29"/>
        <v>0</v>
      </c>
      <c r="S49" s="396">
        <f t="shared" si="28"/>
        <v>0</v>
      </c>
      <c r="T49" s="396">
        <f t="shared" si="28"/>
        <v>0</v>
      </c>
      <c r="U49" s="396">
        <f t="shared" si="28"/>
        <v>0</v>
      </c>
      <c r="V49" s="396">
        <f t="shared" si="28"/>
        <v>0</v>
      </c>
      <c r="W49" s="396">
        <f t="shared" si="28"/>
        <v>0</v>
      </c>
      <c r="X49" s="396">
        <f t="shared" si="28"/>
        <v>0</v>
      </c>
      <c r="Y49" s="396">
        <f t="shared" si="28"/>
        <v>0</v>
      </c>
      <c r="Z49" s="396">
        <f t="shared" si="28"/>
        <v>0</v>
      </c>
      <c r="AA49" s="396"/>
      <c r="AB49" s="396">
        <f t="shared" si="25"/>
        <v>42</v>
      </c>
      <c r="AC49" s="400"/>
      <c r="AD49" s="397">
        <f t="shared" si="20"/>
        <v>0</v>
      </c>
      <c r="AE49" s="544">
        <f t="shared" si="30"/>
        <v>42</v>
      </c>
      <c r="AF49" s="544">
        <f t="shared" si="30"/>
        <v>0</v>
      </c>
      <c r="AG49" s="391"/>
      <c r="AH49" s="544">
        <f t="shared" si="31"/>
        <v>0</v>
      </c>
      <c r="AI49" s="578">
        <f t="shared" si="31"/>
        <v>42</v>
      </c>
      <c r="AJ49" s="578">
        <f t="shared" si="31"/>
        <v>0</v>
      </c>
      <c r="AK49" s="398">
        <f t="shared" si="21"/>
        <v>0</v>
      </c>
      <c r="AL49" s="443"/>
      <c r="AM49" s="480"/>
    </row>
    <row r="50" spans="1:39">
      <c r="A50" s="543" t="s">
        <v>144</v>
      </c>
      <c r="B50" s="425">
        <f>'4e 2122 CS PC'!AL25</f>
        <v>2.9541101278248165E-3</v>
      </c>
      <c r="C50" s="425"/>
      <c r="D50" s="425"/>
      <c r="E50" s="396">
        <f t="shared" si="22"/>
        <v>0</v>
      </c>
      <c r="F50" s="396">
        <f t="shared" si="29"/>
        <v>0</v>
      </c>
      <c r="G50" s="396">
        <f t="shared" si="29"/>
        <v>0</v>
      </c>
      <c r="H50" s="396">
        <f t="shared" si="29"/>
        <v>0</v>
      </c>
      <c r="I50" s="396">
        <f t="shared" si="29"/>
        <v>34</v>
      </c>
      <c r="J50" s="396">
        <f t="shared" si="29"/>
        <v>34</v>
      </c>
      <c r="K50" s="396">
        <f t="shared" si="29"/>
        <v>34</v>
      </c>
      <c r="L50" s="396">
        <f t="shared" si="29"/>
        <v>34</v>
      </c>
      <c r="M50" s="396">
        <f t="shared" si="29"/>
        <v>34</v>
      </c>
      <c r="N50" s="396">
        <f t="shared" si="29"/>
        <v>34</v>
      </c>
      <c r="O50" s="396">
        <f t="shared" si="29"/>
        <v>0</v>
      </c>
      <c r="P50" s="396">
        <f t="shared" si="29"/>
        <v>0</v>
      </c>
      <c r="Q50" s="396">
        <f t="shared" si="29"/>
        <v>0</v>
      </c>
      <c r="R50" s="396">
        <f t="shared" si="29"/>
        <v>0</v>
      </c>
      <c r="S50" s="396">
        <f t="shared" si="28"/>
        <v>0</v>
      </c>
      <c r="T50" s="396">
        <f t="shared" si="28"/>
        <v>0</v>
      </c>
      <c r="U50" s="396">
        <f t="shared" si="28"/>
        <v>0</v>
      </c>
      <c r="V50" s="396">
        <f t="shared" si="28"/>
        <v>0</v>
      </c>
      <c r="W50" s="396">
        <f t="shared" si="28"/>
        <v>0</v>
      </c>
      <c r="X50" s="396">
        <f t="shared" si="28"/>
        <v>0</v>
      </c>
      <c r="Y50" s="396">
        <f t="shared" si="28"/>
        <v>0</v>
      </c>
      <c r="Z50" s="396">
        <f t="shared" si="28"/>
        <v>0</v>
      </c>
      <c r="AA50" s="396"/>
      <c r="AB50" s="396">
        <f t="shared" si="25"/>
        <v>204</v>
      </c>
      <c r="AC50" s="400"/>
      <c r="AD50" s="397">
        <f t="shared" si="20"/>
        <v>0</v>
      </c>
      <c r="AE50" s="544">
        <f t="shared" si="30"/>
        <v>204</v>
      </c>
      <c r="AF50" s="544">
        <f t="shared" si="30"/>
        <v>0</v>
      </c>
      <c r="AG50" s="391"/>
      <c r="AH50" s="544">
        <f t="shared" si="31"/>
        <v>0</v>
      </c>
      <c r="AI50" s="578">
        <f t="shared" si="31"/>
        <v>204</v>
      </c>
      <c r="AJ50" s="578">
        <f t="shared" si="31"/>
        <v>0</v>
      </c>
      <c r="AK50" s="398">
        <f t="shared" si="21"/>
        <v>0</v>
      </c>
      <c r="AL50" s="443"/>
      <c r="AM50" s="480"/>
    </row>
    <row r="51" spans="1:39">
      <c r="A51" s="543" t="s">
        <v>145</v>
      </c>
      <c r="B51" s="425">
        <f>'4e 2122 CS PC'!AL26</f>
        <v>1.162426987588025E-2</v>
      </c>
      <c r="C51" s="425"/>
      <c r="D51" s="425"/>
      <c r="E51" s="396">
        <f t="shared" si="22"/>
        <v>0</v>
      </c>
      <c r="F51" s="396">
        <f t="shared" si="29"/>
        <v>0</v>
      </c>
      <c r="G51" s="396">
        <f t="shared" si="29"/>
        <v>0</v>
      </c>
      <c r="H51" s="396">
        <f t="shared" si="29"/>
        <v>0</v>
      </c>
      <c r="I51" s="396">
        <f t="shared" si="29"/>
        <v>135</v>
      </c>
      <c r="J51" s="396">
        <f t="shared" si="29"/>
        <v>135</v>
      </c>
      <c r="K51" s="396">
        <f t="shared" si="29"/>
        <v>135</v>
      </c>
      <c r="L51" s="396">
        <f t="shared" si="29"/>
        <v>135</v>
      </c>
      <c r="M51" s="396">
        <f t="shared" si="29"/>
        <v>135</v>
      </c>
      <c r="N51" s="396">
        <f t="shared" si="29"/>
        <v>135</v>
      </c>
      <c r="O51" s="396">
        <f t="shared" si="29"/>
        <v>0</v>
      </c>
      <c r="P51" s="396">
        <f t="shared" si="29"/>
        <v>0</v>
      </c>
      <c r="Q51" s="396">
        <f t="shared" si="29"/>
        <v>0</v>
      </c>
      <c r="R51" s="396">
        <f t="shared" si="29"/>
        <v>0</v>
      </c>
      <c r="S51" s="396">
        <f t="shared" si="28"/>
        <v>0</v>
      </c>
      <c r="T51" s="396">
        <f t="shared" si="28"/>
        <v>0</v>
      </c>
      <c r="U51" s="396">
        <f t="shared" si="28"/>
        <v>0</v>
      </c>
      <c r="V51" s="396">
        <f t="shared" si="28"/>
        <v>0</v>
      </c>
      <c r="W51" s="396">
        <f t="shared" si="28"/>
        <v>0</v>
      </c>
      <c r="X51" s="396">
        <f t="shared" si="28"/>
        <v>0</v>
      </c>
      <c r="Y51" s="396">
        <f t="shared" si="28"/>
        <v>0</v>
      </c>
      <c r="Z51" s="396">
        <f t="shared" si="28"/>
        <v>0</v>
      </c>
      <c r="AA51" s="396"/>
      <c r="AB51" s="396">
        <f t="shared" si="25"/>
        <v>810</v>
      </c>
      <c r="AC51" s="400"/>
      <c r="AD51" s="397">
        <f t="shared" si="20"/>
        <v>0</v>
      </c>
      <c r="AE51" s="544">
        <f t="shared" si="30"/>
        <v>810</v>
      </c>
      <c r="AF51" s="544">
        <f t="shared" si="30"/>
        <v>0</v>
      </c>
      <c r="AG51" s="391"/>
      <c r="AH51" s="544">
        <f t="shared" si="31"/>
        <v>0</v>
      </c>
      <c r="AI51" s="578">
        <f t="shared" si="31"/>
        <v>810</v>
      </c>
      <c r="AJ51" s="578">
        <f t="shared" si="31"/>
        <v>0</v>
      </c>
      <c r="AK51" s="398">
        <f t="shared" si="21"/>
        <v>0</v>
      </c>
      <c r="AL51" s="443"/>
      <c r="AM51" s="480"/>
    </row>
    <row r="52" spans="1:39">
      <c r="A52" s="543" t="s">
        <v>146</v>
      </c>
      <c r="B52" s="425">
        <f>'4e 2122 CS PC'!AL27</f>
        <v>3.6013079708445368E-4</v>
      </c>
      <c r="C52" s="425"/>
      <c r="D52" s="425"/>
      <c r="E52" s="396">
        <f t="shared" si="22"/>
        <v>0</v>
      </c>
      <c r="F52" s="396">
        <f t="shared" si="29"/>
        <v>0</v>
      </c>
      <c r="G52" s="396">
        <f t="shared" si="29"/>
        <v>0</v>
      </c>
      <c r="H52" s="396">
        <f t="shared" si="29"/>
        <v>0</v>
      </c>
      <c r="I52" s="396">
        <f t="shared" si="29"/>
        <v>4</v>
      </c>
      <c r="J52" s="396">
        <f t="shared" si="29"/>
        <v>4</v>
      </c>
      <c r="K52" s="396">
        <f t="shared" si="29"/>
        <v>4</v>
      </c>
      <c r="L52" s="396">
        <f t="shared" si="29"/>
        <v>4</v>
      </c>
      <c r="M52" s="396">
        <f t="shared" si="29"/>
        <v>4</v>
      </c>
      <c r="N52" s="396">
        <f t="shared" si="29"/>
        <v>4</v>
      </c>
      <c r="O52" s="396">
        <f t="shared" si="29"/>
        <v>0</v>
      </c>
      <c r="P52" s="396">
        <f t="shared" si="29"/>
        <v>0</v>
      </c>
      <c r="Q52" s="396">
        <f t="shared" si="29"/>
        <v>0</v>
      </c>
      <c r="R52" s="396">
        <f t="shared" si="29"/>
        <v>0</v>
      </c>
      <c r="S52" s="396">
        <f t="shared" si="28"/>
        <v>0</v>
      </c>
      <c r="T52" s="396">
        <f t="shared" si="28"/>
        <v>0</v>
      </c>
      <c r="U52" s="396">
        <f t="shared" si="28"/>
        <v>0</v>
      </c>
      <c r="V52" s="396">
        <f t="shared" si="28"/>
        <v>0</v>
      </c>
      <c r="W52" s="396">
        <f t="shared" si="28"/>
        <v>0</v>
      </c>
      <c r="X52" s="396">
        <f t="shared" si="28"/>
        <v>0</v>
      </c>
      <c r="Y52" s="396">
        <f t="shared" si="28"/>
        <v>0</v>
      </c>
      <c r="Z52" s="396">
        <f t="shared" si="28"/>
        <v>0</v>
      </c>
      <c r="AA52" s="396"/>
      <c r="AB52" s="396">
        <f t="shared" si="25"/>
        <v>24</v>
      </c>
      <c r="AC52" s="400"/>
      <c r="AD52" s="397">
        <f t="shared" si="20"/>
        <v>0</v>
      </c>
      <c r="AE52" s="544">
        <f t="shared" si="30"/>
        <v>24</v>
      </c>
      <c r="AF52" s="544">
        <f t="shared" si="30"/>
        <v>0</v>
      </c>
      <c r="AG52" s="391"/>
      <c r="AH52" s="578">
        <f t="shared" si="31"/>
        <v>0</v>
      </c>
      <c r="AI52" s="578">
        <f t="shared" si="31"/>
        <v>24</v>
      </c>
      <c r="AJ52" s="578">
        <f t="shared" si="31"/>
        <v>0</v>
      </c>
      <c r="AK52" s="398">
        <f t="shared" si="21"/>
        <v>0</v>
      </c>
      <c r="AL52" s="443"/>
      <c r="AM52" s="480"/>
    </row>
    <row r="53" spans="1:39">
      <c r="A53" s="543" t="s">
        <v>147</v>
      </c>
      <c r="B53" s="425">
        <f>'4e 2122 CS PC'!AL28</f>
        <v>1.3812939936192433E-4</v>
      </c>
      <c r="C53" s="425"/>
      <c r="D53" s="425"/>
      <c r="E53" s="396">
        <f t="shared" si="22"/>
        <v>0</v>
      </c>
      <c r="F53" s="396">
        <f t="shared" si="29"/>
        <v>0</v>
      </c>
      <c r="G53" s="396">
        <f t="shared" si="29"/>
        <v>0</v>
      </c>
      <c r="H53" s="396">
        <f t="shared" si="29"/>
        <v>0</v>
      </c>
      <c r="I53" s="396">
        <f t="shared" si="29"/>
        <v>2</v>
      </c>
      <c r="J53" s="396">
        <f t="shared" si="29"/>
        <v>2</v>
      </c>
      <c r="K53" s="396">
        <f t="shared" si="29"/>
        <v>2</v>
      </c>
      <c r="L53" s="396">
        <f t="shared" si="29"/>
        <v>2</v>
      </c>
      <c r="M53" s="396">
        <f t="shared" si="29"/>
        <v>2</v>
      </c>
      <c r="N53" s="396">
        <f t="shared" si="29"/>
        <v>2</v>
      </c>
      <c r="O53" s="396">
        <f t="shared" si="29"/>
        <v>0</v>
      </c>
      <c r="P53" s="396">
        <f t="shared" si="29"/>
        <v>0</v>
      </c>
      <c r="Q53" s="396">
        <f t="shared" si="29"/>
        <v>0</v>
      </c>
      <c r="R53" s="396">
        <f t="shared" si="29"/>
        <v>0</v>
      </c>
      <c r="S53" s="396">
        <f t="shared" si="28"/>
        <v>0</v>
      </c>
      <c r="T53" s="396">
        <f t="shared" si="28"/>
        <v>0</v>
      </c>
      <c r="U53" s="396">
        <f t="shared" si="28"/>
        <v>0</v>
      </c>
      <c r="V53" s="396">
        <f t="shared" si="28"/>
        <v>0</v>
      </c>
      <c r="W53" s="396">
        <f t="shared" si="28"/>
        <v>0</v>
      </c>
      <c r="X53" s="396">
        <f t="shared" si="28"/>
        <v>0</v>
      </c>
      <c r="Y53" s="396">
        <f t="shared" si="28"/>
        <v>0</v>
      </c>
      <c r="Z53" s="396">
        <f t="shared" si="28"/>
        <v>0</v>
      </c>
      <c r="AA53" s="396"/>
      <c r="AB53" s="396">
        <f t="shared" si="25"/>
        <v>12</v>
      </c>
      <c r="AC53" s="400"/>
      <c r="AD53" s="397">
        <f t="shared" si="20"/>
        <v>0</v>
      </c>
      <c r="AE53" s="544">
        <f t="shared" si="30"/>
        <v>12</v>
      </c>
      <c r="AF53" s="544">
        <f t="shared" si="30"/>
        <v>0</v>
      </c>
      <c r="AG53" s="391"/>
      <c r="AH53" s="544">
        <f t="shared" si="31"/>
        <v>0</v>
      </c>
      <c r="AI53" s="578">
        <f t="shared" si="31"/>
        <v>12</v>
      </c>
      <c r="AJ53" s="578">
        <f t="shared" si="31"/>
        <v>0</v>
      </c>
      <c r="AK53" s="398">
        <f t="shared" si="21"/>
        <v>0</v>
      </c>
      <c r="AL53" s="443"/>
      <c r="AM53" s="480"/>
    </row>
    <row r="54" spans="1:39">
      <c r="A54" s="543" t="s">
        <v>148</v>
      </c>
      <c r="B54" s="425">
        <f>'4e 2122 CS PC'!AL29</f>
        <v>9.1474519449116602E-3</v>
      </c>
      <c r="C54" s="425"/>
      <c r="D54" s="425"/>
      <c r="E54" s="396">
        <f t="shared" si="22"/>
        <v>0</v>
      </c>
      <c r="F54" s="396">
        <f t="shared" si="29"/>
        <v>0</v>
      </c>
      <c r="G54" s="396">
        <f t="shared" si="29"/>
        <v>0</v>
      </c>
      <c r="H54" s="396">
        <f t="shared" si="29"/>
        <v>0</v>
      </c>
      <c r="I54" s="396">
        <f t="shared" si="29"/>
        <v>106</v>
      </c>
      <c r="J54" s="396">
        <f t="shared" si="29"/>
        <v>106</v>
      </c>
      <c r="K54" s="396">
        <f t="shared" si="29"/>
        <v>106</v>
      </c>
      <c r="L54" s="396">
        <f t="shared" si="29"/>
        <v>106</v>
      </c>
      <c r="M54" s="396">
        <f t="shared" si="29"/>
        <v>106</v>
      </c>
      <c r="N54" s="396">
        <f t="shared" si="29"/>
        <v>106</v>
      </c>
      <c r="O54" s="396">
        <f t="shared" si="29"/>
        <v>0</v>
      </c>
      <c r="P54" s="396">
        <f t="shared" si="29"/>
        <v>0</v>
      </c>
      <c r="Q54" s="396">
        <f t="shared" si="29"/>
        <v>0</v>
      </c>
      <c r="R54" s="396">
        <f t="shared" si="29"/>
        <v>0</v>
      </c>
      <c r="S54" s="396">
        <f t="shared" si="28"/>
        <v>0</v>
      </c>
      <c r="T54" s="396">
        <f t="shared" si="28"/>
        <v>0</v>
      </c>
      <c r="U54" s="396">
        <f t="shared" si="28"/>
        <v>0</v>
      </c>
      <c r="V54" s="396">
        <f t="shared" si="28"/>
        <v>0</v>
      </c>
      <c r="W54" s="396">
        <f t="shared" si="28"/>
        <v>0</v>
      </c>
      <c r="X54" s="396">
        <f t="shared" si="28"/>
        <v>0</v>
      </c>
      <c r="Y54" s="396">
        <f t="shared" si="28"/>
        <v>0</v>
      </c>
      <c r="Z54" s="396">
        <f t="shared" si="28"/>
        <v>0</v>
      </c>
      <c r="AA54" s="396"/>
      <c r="AB54" s="396">
        <f t="shared" si="25"/>
        <v>636</v>
      </c>
      <c r="AC54" s="400"/>
      <c r="AD54" s="397">
        <f t="shared" si="20"/>
        <v>0</v>
      </c>
      <c r="AE54" s="544">
        <f t="shared" si="30"/>
        <v>636</v>
      </c>
      <c r="AF54" s="544">
        <f t="shared" si="30"/>
        <v>0</v>
      </c>
      <c r="AG54" s="391"/>
      <c r="AH54" s="544">
        <f t="shared" si="31"/>
        <v>0</v>
      </c>
      <c r="AI54" s="578">
        <f t="shared" si="31"/>
        <v>636</v>
      </c>
      <c r="AJ54" s="578">
        <f t="shared" si="31"/>
        <v>0</v>
      </c>
      <c r="AK54" s="398">
        <f t="shared" si="21"/>
        <v>0</v>
      </c>
      <c r="AL54" s="443"/>
      <c r="AM54" s="480"/>
    </row>
    <row r="55" spans="1:39">
      <c r="A55" s="543" t="s">
        <v>149</v>
      </c>
      <c r="B55" s="425">
        <f>'4e 2122 CS PC'!AL30</f>
        <v>1.5957296182937798E-3</v>
      </c>
      <c r="C55" s="425"/>
      <c r="D55" s="425"/>
      <c r="E55" s="396">
        <f t="shared" si="22"/>
        <v>0</v>
      </c>
      <c r="F55" s="396">
        <f t="shared" si="29"/>
        <v>0</v>
      </c>
      <c r="G55" s="396">
        <f t="shared" si="29"/>
        <v>0</v>
      </c>
      <c r="H55" s="396">
        <f t="shared" si="29"/>
        <v>0</v>
      </c>
      <c r="I55" s="396">
        <f t="shared" si="29"/>
        <v>18</v>
      </c>
      <c r="J55" s="396">
        <f t="shared" si="29"/>
        <v>18</v>
      </c>
      <c r="K55" s="396">
        <f t="shared" si="29"/>
        <v>18</v>
      </c>
      <c r="L55" s="396">
        <f t="shared" si="29"/>
        <v>18</v>
      </c>
      <c r="M55" s="396">
        <f t="shared" si="29"/>
        <v>18</v>
      </c>
      <c r="N55" s="396">
        <f t="shared" si="29"/>
        <v>18</v>
      </c>
      <c r="O55" s="396">
        <f t="shared" si="29"/>
        <v>0</v>
      </c>
      <c r="P55" s="396">
        <f t="shared" si="29"/>
        <v>0</v>
      </c>
      <c r="Q55" s="396">
        <f t="shared" si="29"/>
        <v>0</v>
      </c>
      <c r="R55" s="396">
        <f t="shared" si="29"/>
        <v>0</v>
      </c>
      <c r="S55" s="396">
        <f t="shared" si="28"/>
        <v>0</v>
      </c>
      <c r="T55" s="396">
        <f t="shared" si="28"/>
        <v>0</v>
      </c>
      <c r="U55" s="396">
        <f t="shared" si="28"/>
        <v>0</v>
      </c>
      <c r="V55" s="396">
        <f t="shared" si="28"/>
        <v>0</v>
      </c>
      <c r="W55" s="396">
        <f t="shared" si="28"/>
        <v>0</v>
      </c>
      <c r="X55" s="396">
        <f t="shared" si="28"/>
        <v>0</v>
      </c>
      <c r="Y55" s="396">
        <f t="shared" si="28"/>
        <v>0</v>
      </c>
      <c r="Z55" s="396">
        <f t="shared" si="28"/>
        <v>0</v>
      </c>
      <c r="AA55" s="396"/>
      <c r="AB55" s="396">
        <f t="shared" si="25"/>
        <v>108</v>
      </c>
      <c r="AC55" s="400"/>
      <c r="AD55" s="397">
        <f t="shared" si="20"/>
        <v>0</v>
      </c>
      <c r="AE55" s="544">
        <f t="shared" si="30"/>
        <v>108</v>
      </c>
      <c r="AF55" s="544">
        <f t="shared" si="30"/>
        <v>0</v>
      </c>
      <c r="AG55" s="391"/>
      <c r="AH55" s="578">
        <f t="shared" si="31"/>
        <v>0</v>
      </c>
      <c r="AI55" s="578">
        <f t="shared" si="31"/>
        <v>108</v>
      </c>
      <c r="AJ55" s="578">
        <f t="shared" si="31"/>
        <v>0</v>
      </c>
      <c r="AK55" s="398">
        <f t="shared" si="21"/>
        <v>0</v>
      </c>
      <c r="AL55" s="443"/>
      <c r="AM55" s="480"/>
    </row>
    <row r="56" spans="1:39">
      <c r="A56" s="543" t="s">
        <v>150</v>
      </c>
      <c r="B56" s="425">
        <f>'4e 2122 CS PC'!AL31</f>
        <v>1.77536268694755E-3</v>
      </c>
      <c r="C56" s="425"/>
      <c r="D56" s="425"/>
      <c r="E56" s="396">
        <f t="shared" si="22"/>
        <v>0</v>
      </c>
      <c r="F56" s="396">
        <f t="shared" si="29"/>
        <v>0</v>
      </c>
      <c r="G56" s="396">
        <f t="shared" si="29"/>
        <v>0</v>
      </c>
      <c r="H56" s="396">
        <f t="shared" si="29"/>
        <v>0</v>
      </c>
      <c r="I56" s="396">
        <f t="shared" si="29"/>
        <v>21</v>
      </c>
      <c r="J56" s="396">
        <f t="shared" si="29"/>
        <v>21</v>
      </c>
      <c r="K56" s="396">
        <f t="shared" si="29"/>
        <v>21</v>
      </c>
      <c r="L56" s="396">
        <f t="shared" si="29"/>
        <v>21</v>
      </c>
      <c r="M56" s="396">
        <f t="shared" si="29"/>
        <v>21</v>
      </c>
      <c r="N56" s="396">
        <f t="shared" si="29"/>
        <v>21</v>
      </c>
      <c r="O56" s="396">
        <f t="shared" si="29"/>
        <v>0</v>
      </c>
      <c r="P56" s="396">
        <f t="shared" si="29"/>
        <v>0</v>
      </c>
      <c r="Q56" s="396">
        <f t="shared" si="29"/>
        <v>0</v>
      </c>
      <c r="R56" s="396">
        <f t="shared" si="29"/>
        <v>0</v>
      </c>
      <c r="S56" s="396">
        <f t="shared" si="28"/>
        <v>0</v>
      </c>
      <c r="T56" s="396">
        <f t="shared" si="28"/>
        <v>0</v>
      </c>
      <c r="U56" s="396">
        <f t="shared" si="28"/>
        <v>0</v>
      </c>
      <c r="V56" s="396">
        <f t="shared" si="28"/>
        <v>0</v>
      </c>
      <c r="W56" s="396">
        <f t="shared" si="28"/>
        <v>0</v>
      </c>
      <c r="X56" s="396">
        <f t="shared" si="28"/>
        <v>0</v>
      </c>
      <c r="Y56" s="396">
        <f t="shared" si="28"/>
        <v>0</v>
      </c>
      <c r="Z56" s="396">
        <f t="shared" si="28"/>
        <v>0</v>
      </c>
      <c r="AA56" s="396"/>
      <c r="AB56" s="396">
        <f t="shared" si="25"/>
        <v>126</v>
      </c>
      <c r="AC56" s="400"/>
      <c r="AD56" s="397">
        <f t="shared" si="20"/>
        <v>0</v>
      </c>
      <c r="AE56" s="544">
        <f t="shared" si="30"/>
        <v>126</v>
      </c>
      <c r="AF56" s="544">
        <f t="shared" si="30"/>
        <v>0</v>
      </c>
      <c r="AG56" s="391"/>
      <c r="AH56" s="578">
        <f t="shared" si="31"/>
        <v>0</v>
      </c>
      <c r="AI56" s="578">
        <f t="shared" si="31"/>
        <v>126</v>
      </c>
      <c r="AJ56" s="578">
        <f t="shared" si="31"/>
        <v>0</v>
      </c>
      <c r="AK56" s="398">
        <f t="shared" si="21"/>
        <v>0</v>
      </c>
      <c r="AL56" s="443"/>
      <c r="AM56" s="480"/>
    </row>
    <row r="57" spans="1:39">
      <c r="A57" s="543" t="s">
        <v>151</v>
      </c>
      <c r="B57" s="425">
        <f>'4e 2122 CS PC'!AL32</f>
        <v>5.7016746514394319E-2</v>
      </c>
      <c r="C57" s="425"/>
      <c r="D57" s="425"/>
      <c r="E57" s="396">
        <f t="shared" si="22"/>
        <v>0</v>
      </c>
      <c r="F57" s="396">
        <f t="shared" si="29"/>
        <v>0</v>
      </c>
      <c r="G57" s="396">
        <f t="shared" si="29"/>
        <v>0</v>
      </c>
      <c r="H57" s="396">
        <f t="shared" si="29"/>
        <v>0</v>
      </c>
      <c r="I57" s="396">
        <f t="shared" si="29"/>
        <v>660</v>
      </c>
      <c r="J57" s="396">
        <f t="shared" si="29"/>
        <v>660</v>
      </c>
      <c r="K57" s="396">
        <f t="shared" si="29"/>
        <v>660</v>
      </c>
      <c r="L57" s="396">
        <f t="shared" si="29"/>
        <v>660</v>
      </c>
      <c r="M57" s="396">
        <f t="shared" si="29"/>
        <v>660</v>
      </c>
      <c r="N57" s="396">
        <f t="shared" si="29"/>
        <v>660</v>
      </c>
      <c r="O57" s="396">
        <f t="shared" si="29"/>
        <v>0</v>
      </c>
      <c r="P57" s="396">
        <f t="shared" si="29"/>
        <v>0</v>
      </c>
      <c r="Q57" s="396">
        <f t="shared" si="29"/>
        <v>0</v>
      </c>
      <c r="R57" s="396">
        <f t="shared" si="29"/>
        <v>0</v>
      </c>
      <c r="S57" s="396">
        <f t="shared" si="28"/>
        <v>0</v>
      </c>
      <c r="T57" s="396">
        <f t="shared" si="28"/>
        <v>0</v>
      </c>
      <c r="U57" s="396">
        <f t="shared" si="28"/>
        <v>0</v>
      </c>
      <c r="V57" s="396">
        <f t="shared" si="28"/>
        <v>0</v>
      </c>
      <c r="W57" s="396">
        <f t="shared" si="28"/>
        <v>0</v>
      </c>
      <c r="X57" s="396">
        <f t="shared" si="28"/>
        <v>0</v>
      </c>
      <c r="Y57" s="396">
        <f t="shared" si="28"/>
        <v>0</v>
      </c>
      <c r="Z57" s="396">
        <f t="shared" si="28"/>
        <v>0</v>
      </c>
      <c r="AA57" s="396"/>
      <c r="AB57" s="396">
        <f t="shared" si="25"/>
        <v>3960</v>
      </c>
      <c r="AC57" s="400"/>
      <c r="AD57" s="397">
        <f t="shared" si="20"/>
        <v>0</v>
      </c>
      <c r="AE57" s="544">
        <f t="shared" si="30"/>
        <v>3960</v>
      </c>
      <c r="AF57" s="544">
        <f t="shared" si="30"/>
        <v>0</v>
      </c>
      <c r="AG57" s="391"/>
      <c r="AH57" s="544">
        <f t="shared" si="31"/>
        <v>0</v>
      </c>
      <c r="AI57" s="578">
        <f t="shared" si="31"/>
        <v>3960</v>
      </c>
      <c r="AJ57" s="578">
        <f t="shared" si="31"/>
        <v>0</v>
      </c>
      <c r="AK57" s="398">
        <f t="shared" si="21"/>
        <v>0</v>
      </c>
      <c r="AL57" s="443"/>
      <c r="AM57" s="480"/>
    </row>
    <row r="58" spans="1:39">
      <c r="A58" s="543" t="s">
        <v>152</v>
      </c>
      <c r="B58" s="425">
        <f>'4e 2122 CS PC'!AL33</f>
        <v>3.9363636343985008E-3</v>
      </c>
      <c r="C58" s="425"/>
      <c r="D58" s="425"/>
      <c r="E58" s="396">
        <f t="shared" si="22"/>
        <v>0</v>
      </c>
      <c r="F58" s="396">
        <f t="shared" si="29"/>
        <v>0</v>
      </c>
      <c r="G58" s="396">
        <f t="shared" si="29"/>
        <v>0</v>
      </c>
      <c r="H58" s="396">
        <f t="shared" si="29"/>
        <v>0</v>
      </c>
      <c r="I58" s="396">
        <f t="shared" si="29"/>
        <v>46</v>
      </c>
      <c r="J58" s="396">
        <f t="shared" si="29"/>
        <v>46</v>
      </c>
      <c r="K58" s="396">
        <f t="shared" si="29"/>
        <v>46</v>
      </c>
      <c r="L58" s="396">
        <f t="shared" si="29"/>
        <v>46</v>
      </c>
      <c r="M58" s="396">
        <f t="shared" si="29"/>
        <v>46</v>
      </c>
      <c r="N58" s="396">
        <f t="shared" si="29"/>
        <v>46</v>
      </c>
      <c r="O58" s="396">
        <f t="shared" si="29"/>
        <v>0</v>
      </c>
      <c r="P58" s="396">
        <f t="shared" si="29"/>
        <v>0</v>
      </c>
      <c r="Q58" s="396">
        <f t="shared" si="29"/>
        <v>0</v>
      </c>
      <c r="R58" s="396">
        <f t="shared" si="29"/>
        <v>0</v>
      </c>
      <c r="S58" s="396">
        <f t="shared" si="28"/>
        <v>0</v>
      </c>
      <c r="T58" s="396">
        <f t="shared" si="28"/>
        <v>0</v>
      </c>
      <c r="U58" s="396">
        <f t="shared" si="28"/>
        <v>0</v>
      </c>
      <c r="V58" s="396">
        <f t="shared" si="28"/>
        <v>0</v>
      </c>
      <c r="W58" s="396">
        <f t="shared" si="28"/>
        <v>0</v>
      </c>
      <c r="X58" s="396">
        <f t="shared" si="28"/>
        <v>0</v>
      </c>
      <c r="Y58" s="396">
        <f t="shared" si="28"/>
        <v>0</v>
      </c>
      <c r="Z58" s="396">
        <f t="shared" si="28"/>
        <v>0</v>
      </c>
      <c r="AA58" s="396"/>
      <c r="AB58" s="396">
        <f t="shared" si="25"/>
        <v>276</v>
      </c>
      <c r="AC58" s="400"/>
      <c r="AD58" s="397">
        <f t="shared" si="20"/>
        <v>0</v>
      </c>
      <c r="AE58" s="544">
        <f t="shared" si="30"/>
        <v>276</v>
      </c>
      <c r="AF58" s="544">
        <f t="shared" si="30"/>
        <v>0</v>
      </c>
      <c r="AG58" s="391"/>
      <c r="AH58" s="544">
        <f t="shared" si="31"/>
        <v>0</v>
      </c>
      <c r="AI58" s="578">
        <f t="shared" si="31"/>
        <v>276</v>
      </c>
      <c r="AJ58" s="578">
        <f t="shared" si="31"/>
        <v>0</v>
      </c>
      <c r="AK58" s="398">
        <f t="shared" si="21"/>
        <v>0</v>
      </c>
      <c r="AL58" s="443"/>
      <c r="AM58" s="480"/>
    </row>
    <row r="59" spans="1:39">
      <c r="A59" s="543" t="s">
        <v>153</v>
      </c>
      <c r="B59" s="425">
        <f>'4e 2122 CS PC'!AL34</f>
        <v>4.9091058834261367E-4</v>
      </c>
      <c r="C59" s="425"/>
      <c r="D59" s="425"/>
      <c r="E59" s="396">
        <f t="shared" si="22"/>
        <v>0</v>
      </c>
      <c r="F59" s="396">
        <f t="shared" si="29"/>
        <v>0</v>
      </c>
      <c r="G59" s="396">
        <f t="shared" si="29"/>
        <v>0</v>
      </c>
      <c r="H59" s="396">
        <f t="shared" si="29"/>
        <v>0</v>
      </c>
      <c r="I59" s="396">
        <f t="shared" si="29"/>
        <v>6</v>
      </c>
      <c r="J59" s="396">
        <f t="shared" si="29"/>
        <v>6</v>
      </c>
      <c r="K59" s="396">
        <f t="shared" si="29"/>
        <v>6</v>
      </c>
      <c r="L59" s="396">
        <f t="shared" si="29"/>
        <v>6</v>
      </c>
      <c r="M59" s="396">
        <f t="shared" si="29"/>
        <v>6</v>
      </c>
      <c r="N59" s="396">
        <f t="shared" si="29"/>
        <v>6</v>
      </c>
      <c r="O59" s="396">
        <f t="shared" si="29"/>
        <v>0</v>
      </c>
      <c r="P59" s="396">
        <f t="shared" si="29"/>
        <v>0</v>
      </c>
      <c r="Q59" s="396">
        <f t="shared" si="29"/>
        <v>0</v>
      </c>
      <c r="R59" s="396">
        <f t="shared" ref="R59:Z74" si="32">ROUND(R$23*$B59,0)</f>
        <v>0</v>
      </c>
      <c r="S59" s="396">
        <f t="shared" si="32"/>
        <v>0</v>
      </c>
      <c r="T59" s="396">
        <f t="shared" si="32"/>
        <v>0</v>
      </c>
      <c r="U59" s="396">
        <f t="shared" si="32"/>
        <v>0</v>
      </c>
      <c r="V59" s="396">
        <f t="shared" si="32"/>
        <v>0</v>
      </c>
      <c r="W59" s="396">
        <f t="shared" si="32"/>
        <v>0</v>
      </c>
      <c r="X59" s="396">
        <f t="shared" si="32"/>
        <v>0</v>
      </c>
      <c r="Y59" s="396">
        <f t="shared" si="32"/>
        <v>0</v>
      </c>
      <c r="Z59" s="396">
        <f t="shared" si="32"/>
        <v>0</v>
      </c>
      <c r="AA59" s="396"/>
      <c r="AB59" s="396">
        <f t="shared" si="25"/>
        <v>36</v>
      </c>
      <c r="AC59" s="400"/>
      <c r="AD59" s="397">
        <f t="shared" ref="AD59:AD86" si="33">AB59-SUM(AE59:AE59)</f>
        <v>0</v>
      </c>
      <c r="AE59" s="544">
        <f t="shared" si="30"/>
        <v>36</v>
      </c>
      <c r="AF59" s="544">
        <f t="shared" si="30"/>
        <v>0</v>
      </c>
      <c r="AG59" s="391"/>
      <c r="AH59" s="544">
        <f t="shared" si="31"/>
        <v>0</v>
      </c>
      <c r="AI59" s="578">
        <f t="shared" si="31"/>
        <v>36</v>
      </c>
      <c r="AJ59" s="578">
        <f t="shared" si="31"/>
        <v>0</v>
      </c>
      <c r="AK59" s="398">
        <f t="shared" ref="AK59:AK86" si="34">SUM(AE59:AE59)-SUM(AH59:AI59)</f>
        <v>0</v>
      </c>
      <c r="AL59" s="443"/>
      <c r="AM59" s="480"/>
    </row>
    <row r="60" spans="1:39">
      <c r="A60" s="543" t="s">
        <v>154</v>
      </c>
      <c r="B60" s="425">
        <f>'4e 2122 CS PC'!AL35</f>
        <v>5.5278564197854041E-2</v>
      </c>
      <c r="C60" s="425"/>
      <c r="D60" s="425"/>
      <c r="E60" s="396">
        <f t="shared" ref="E60:R74" si="35">ROUND(E$23*$B60,0)</f>
        <v>0</v>
      </c>
      <c r="F60" s="396">
        <f t="shared" si="35"/>
        <v>0</v>
      </c>
      <c r="G60" s="396">
        <f t="shared" si="35"/>
        <v>0</v>
      </c>
      <c r="H60" s="396">
        <f t="shared" si="35"/>
        <v>0</v>
      </c>
      <c r="I60" s="396">
        <f t="shared" si="35"/>
        <v>640</v>
      </c>
      <c r="J60" s="396">
        <f t="shared" si="35"/>
        <v>640</v>
      </c>
      <c r="K60" s="396">
        <f t="shared" si="35"/>
        <v>640</v>
      </c>
      <c r="L60" s="396">
        <f t="shared" si="35"/>
        <v>640</v>
      </c>
      <c r="M60" s="396">
        <f t="shared" si="35"/>
        <v>640</v>
      </c>
      <c r="N60" s="396">
        <f t="shared" si="35"/>
        <v>640</v>
      </c>
      <c r="O60" s="396">
        <f t="shared" si="35"/>
        <v>0</v>
      </c>
      <c r="P60" s="396">
        <f t="shared" si="35"/>
        <v>0</v>
      </c>
      <c r="Q60" s="396">
        <f t="shared" si="35"/>
        <v>0</v>
      </c>
      <c r="R60" s="396">
        <f t="shared" si="35"/>
        <v>0</v>
      </c>
      <c r="S60" s="396">
        <f t="shared" si="32"/>
        <v>0</v>
      </c>
      <c r="T60" s="396">
        <f t="shared" si="32"/>
        <v>0</v>
      </c>
      <c r="U60" s="396">
        <f t="shared" si="32"/>
        <v>0</v>
      </c>
      <c r="V60" s="396">
        <f t="shared" si="32"/>
        <v>0</v>
      </c>
      <c r="W60" s="396">
        <f t="shared" si="32"/>
        <v>0</v>
      </c>
      <c r="X60" s="396">
        <f t="shared" si="32"/>
        <v>0</v>
      </c>
      <c r="Y60" s="396">
        <f t="shared" si="32"/>
        <v>0</v>
      </c>
      <c r="Z60" s="396">
        <f t="shared" si="32"/>
        <v>0</v>
      </c>
      <c r="AA60" s="396"/>
      <c r="AB60" s="396">
        <f t="shared" ref="AB60:AB85" si="36">ROUND(SUM(E60:AA60),0)</f>
        <v>3840</v>
      </c>
      <c r="AC60" s="400"/>
      <c r="AD60" s="397">
        <f t="shared" si="33"/>
        <v>0</v>
      </c>
      <c r="AE60" s="544">
        <f t="shared" si="30"/>
        <v>3840</v>
      </c>
      <c r="AF60" s="544">
        <f t="shared" si="30"/>
        <v>0</v>
      </c>
      <c r="AG60" s="391"/>
      <c r="AH60" s="544">
        <f t="shared" si="31"/>
        <v>0</v>
      </c>
      <c r="AI60" s="578">
        <f t="shared" si="31"/>
        <v>3840</v>
      </c>
      <c r="AJ60" s="578">
        <f t="shared" si="31"/>
        <v>0</v>
      </c>
      <c r="AK60" s="398">
        <f t="shared" si="34"/>
        <v>0</v>
      </c>
      <c r="AL60" s="443"/>
      <c r="AM60" s="480"/>
    </row>
    <row r="61" spans="1:39">
      <c r="A61" s="543" t="s">
        <v>155</v>
      </c>
      <c r="B61" s="425">
        <f>'4e 2122 CS PC'!AL36</f>
        <v>4.9390663446961879E-2</v>
      </c>
      <c r="C61" s="425"/>
      <c r="D61" s="425"/>
      <c r="E61" s="396">
        <f t="shared" si="35"/>
        <v>0</v>
      </c>
      <c r="F61" s="396">
        <f t="shared" si="35"/>
        <v>0</v>
      </c>
      <c r="G61" s="396">
        <f t="shared" si="35"/>
        <v>0</v>
      </c>
      <c r="H61" s="396">
        <f t="shared" si="35"/>
        <v>0</v>
      </c>
      <c r="I61" s="396">
        <f t="shared" si="35"/>
        <v>572</v>
      </c>
      <c r="J61" s="396">
        <f t="shared" si="35"/>
        <v>572</v>
      </c>
      <c r="K61" s="396">
        <f t="shared" si="35"/>
        <v>572</v>
      </c>
      <c r="L61" s="396">
        <f t="shared" si="35"/>
        <v>572</v>
      </c>
      <c r="M61" s="396">
        <f t="shared" si="35"/>
        <v>572</v>
      </c>
      <c r="N61" s="396">
        <f t="shared" si="35"/>
        <v>572</v>
      </c>
      <c r="O61" s="396">
        <f t="shared" si="35"/>
        <v>0</v>
      </c>
      <c r="P61" s="396">
        <f t="shared" si="35"/>
        <v>0</v>
      </c>
      <c r="Q61" s="396">
        <f t="shared" si="35"/>
        <v>0</v>
      </c>
      <c r="R61" s="396">
        <f t="shared" si="35"/>
        <v>0</v>
      </c>
      <c r="S61" s="396">
        <f t="shared" si="32"/>
        <v>0</v>
      </c>
      <c r="T61" s="396">
        <f t="shared" si="32"/>
        <v>0</v>
      </c>
      <c r="U61" s="396">
        <f t="shared" si="32"/>
        <v>0</v>
      </c>
      <c r="V61" s="396">
        <f t="shared" si="32"/>
        <v>0</v>
      </c>
      <c r="W61" s="396">
        <f t="shared" si="32"/>
        <v>0</v>
      </c>
      <c r="X61" s="396">
        <f t="shared" si="32"/>
        <v>0</v>
      </c>
      <c r="Y61" s="396">
        <f t="shared" si="32"/>
        <v>0</v>
      </c>
      <c r="Z61" s="396">
        <f t="shared" si="32"/>
        <v>0</v>
      </c>
      <c r="AA61" s="396"/>
      <c r="AB61" s="396">
        <f t="shared" si="36"/>
        <v>3432</v>
      </c>
      <c r="AC61" s="400"/>
      <c r="AD61" s="397">
        <f t="shared" si="33"/>
        <v>0</v>
      </c>
      <c r="AE61" s="544">
        <f t="shared" si="30"/>
        <v>3432</v>
      </c>
      <c r="AF61" s="544">
        <f t="shared" si="30"/>
        <v>0</v>
      </c>
      <c r="AG61" s="391"/>
      <c r="AH61" s="544">
        <f t="shared" si="31"/>
        <v>0</v>
      </c>
      <c r="AI61" s="578">
        <f t="shared" si="31"/>
        <v>3432</v>
      </c>
      <c r="AJ61" s="578">
        <f t="shared" si="31"/>
        <v>0</v>
      </c>
      <c r="AK61" s="398">
        <f t="shared" si="34"/>
        <v>0</v>
      </c>
      <c r="AL61" s="443"/>
      <c r="AM61" s="480"/>
    </row>
    <row r="62" spans="1:39">
      <c r="A62" s="543" t="s">
        <v>156</v>
      </c>
      <c r="B62" s="425">
        <f>'4e 2122 CS PC'!AL37</f>
        <v>1.1930143271963384E-3</v>
      </c>
      <c r="C62" s="425"/>
      <c r="D62" s="425"/>
      <c r="E62" s="396">
        <f t="shared" si="35"/>
        <v>0</v>
      </c>
      <c r="F62" s="396">
        <f t="shared" si="35"/>
        <v>0</v>
      </c>
      <c r="G62" s="396">
        <f t="shared" si="35"/>
        <v>0</v>
      </c>
      <c r="H62" s="396">
        <f t="shared" si="35"/>
        <v>0</v>
      </c>
      <c r="I62" s="396">
        <f t="shared" si="35"/>
        <v>14</v>
      </c>
      <c r="J62" s="396">
        <f t="shared" si="35"/>
        <v>14</v>
      </c>
      <c r="K62" s="396">
        <f t="shared" si="35"/>
        <v>14</v>
      </c>
      <c r="L62" s="396">
        <f t="shared" si="35"/>
        <v>14</v>
      </c>
      <c r="M62" s="396">
        <f t="shared" si="35"/>
        <v>14</v>
      </c>
      <c r="N62" s="396">
        <f t="shared" si="35"/>
        <v>14</v>
      </c>
      <c r="O62" s="396">
        <f t="shared" si="35"/>
        <v>0</v>
      </c>
      <c r="P62" s="396">
        <f t="shared" si="35"/>
        <v>0</v>
      </c>
      <c r="Q62" s="396">
        <f t="shared" si="35"/>
        <v>0</v>
      </c>
      <c r="R62" s="396">
        <f t="shared" si="35"/>
        <v>0</v>
      </c>
      <c r="S62" s="396">
        <f t="shared" si="32"/>
        <v>0</v>
      </c>
      <c r="T62" s="396">
        <f t="shared" si="32"/>
        <v>0</v>
      </c>
      <c r="U62" s="396">
        <f t="shared" si="32"/>
        <v>0</v>
      </c>
      <c r="V62" s="396">
        <f t="shared" si="32"/>
        <v>0</v>
      </c>
      <c r="W62" s="396">
        <f t="shared" si="32"/>
        <v>0</v>
      </c>
      <c r="X62" s="396">
        <f t="shared" si="32"/>
        <v>0</v>
      </c>
      <c r="Y62" s="396">
        <f t="shared" si="32"/>
        <v>0</v>
      </c>
      <c r="Z62" s="396">
        <f t="shared" si="32"/>
        <v>0</v>
      </c>
      <c r="AA62" s="396"/>
      <c r="AB62" s="396">
        <f t="shared" si="36"/>
        <v>84</v>
      </c>
      <c r="AC62" s="400"/>
      <c r="AD62" s="397">
        <f t="shared" si="33"/>
        <v>0</v>
      </c>
      <c r="AE62" s="544">
        <f t="shared" si="30"/>
        <v>84</v>
      </c>
      <c r="AF62" s="544">
        <f t="shared" si="30"/>
        <v>0</v>
      </c>
      <c r="AG62" s="391"/>
      <c r="AH62" s="544">
        <f t="shared" si="31"/>
        <v>0</v>
      </c>
      <c r="AI62" s="578">
        <f t="shared" si="31"/>
        <v>84</v>
      </c>
      <c r="AJ62" s="578">
        <f t="shared" si="31"/>
        <v>0</v>
      </c>
      <c r="AK62" s="398">
        <f t="shared" si="34"/>
        <v>0</v>
      </c>
      <c r="AL62" s="443"/>
      <c r="AM62" s="480"/>
    </row>
    <row r="63" spans="1:39">
      <c r="A63" s="543" t="s">
        <v>157</v>
      </c>
      <c r="B63" s="425">
        <f>'4e 2122 CS PC'!AL38</f>
        <v>6.6382525052976621E-2</v>
      </c>
      <c r="C63" s="425"/>
      <c r="D63" s="425"/>
      <c r="E63" s="521">
        <f>ROUNDDOWN(E$23*$B63,0)</f>
        <v>0</v>
      </c>
      <c r="F63" s="487">
        <f>ROUNDDOWN(F$23*$B63,0)</f>
        <v>0</v>
      </c>
      <c r="G63" s="487">
        <f t="shared" ref="G63:H63" si="37">ROUNDDOWN(G$23*$B63,0)</f>
        <v>0</v>
      </c>
      <c r="H63" s="487">
        <f t="shared" si="37"/>
        <v>0</v>
      </c>
      <c r="I63" s="487">
        <f>ROUNDDOWN(I$23*$B63,0)</f>
        <v>768</v>
      </c>
      <c r="J63" s="487">
        <f t="shared" ref="J63:N63" si="38">ROUNDDOWN(J$23*$B63,0)</f>
        <v>768</v>
      </c>
      <c r="K63" s="487">
        <f t="shared" si="38"/>
        <v>768</v>
      </c>
      <c r="L63" s="487">
        <f t="shared" si="38"/>
        <v>768</v>
      </c>
      <c r="M63" s="487">
        <f t="shared" si="38"/>
        <v>768</v>
      </c>
      <c r="N63" s="487">
        <f t="shared" si="38"/>
        <v>768</v>
      </c>
      <c r="O63" s="396">
        <f t="shared" si="35"/>
        <v>0</v>
      </c>
      <c r="P63" s="396">
        <f t="shared" si="35"/>
        <v>0</v>
      </c>
      <c r="Q63" s="396">
        <f t="shared" si="35"/>
        <v>0</v>
      </c>
      <c r="R63" s="396">
        <f t="shared" si="35"/>
        <v>0</v>
      </c>
      <c r="S63" s="396">
        <f t="shared" si="32"/>
        <v>0</v>
      </c>
      <c r="T63" s="396">
        <f t="shared" si="32"/>
        <v>0</v>
      </c>
      <c r="U63" s="396">
        <f t="shared" si="32"/>
        <v>0</v>
      </c>
      <c r="V63" s="396">
        <f t="shared" si="32"/>
        <v>0</v>
      </c>
      <c r="W63" s="396">
        <f t="shared" si="32"/>
        <v>0</v>
      </c>
      <c r="X63" s="396">
        <f t="shared" si="32"/>
        <v>0</v>
      </c>
      <c r="Y63" s="396">
        <f t="shared" si="32"/>
        <v>0</v>
      </c>
      <c r="Z63" s="396">
        <f t="shared" si="32"/>
        <v>0</v>
      </c>
      <c r="AA63" s="396"/>
      <c r="AB63" s="396">
        <f t="shared" si="36"/>
        <v>4608</v>
      </c>
      <c r="AC63" s="400"/>
      <c r="AD63" s="397">
        <f t="shared" si="33"/>
        <v>0</v>
      </c>
      <c r="AE63" s="544">
        <f t="shared" si="30"/>
        <v>4608</v>
      </c>
      <c r="AF63" s="544">
        <f t="shared" si="30"/>
        <v>0</v>
      </c>
      <c r="AG63" s="391"/>
      <c r="AH63" s="578">
        <f t="shared" si="31"/>
        <v>0</v>
      </c>
      <c r="AI63" s="578">
        <f t="shared" si="31"/>
        <v>4608</v>
      </c>
      <c r="AJ63" s="578">
        <f t="shared" si="31"/>
        <v>0</v>
      </c>
      <c r="AK63" s="398">
        <f t="shared" si="34"/>
        <v>0</v>
      </c>
      <c r="AL63" s="443"/>
      <c r="AM63" s="480"/>
    </row>
    <row r="64" spans="1:39">
      <c r="A64" s="543" t="s">
        <v>158</v>
      </c>
      <c r="B64" s="425">
        <f>'4e 2122 CS PC'!AL39</f>
        <v>7.9615710608748586E-2</v>
      </c>
      <c r="C64" s="425"/>
      <c r="D64" s="425"/>
      <c r="E64" s="396">
        <f t="shared" si="35"/>
        <v>0</v>
      </c>
      <c r="F64" s="396">
        <f t="shared" si="35"/>
        <v>0</v>
      </c>
      <c r="G64" s="396">
        <f t="shared" si="35"/>
        <v>0</v>
      </c>
      <c r="H64" s="396">
        <f t="shared" si="35"/>
        <v>0</v>
      </c>
      <c r="I64" s="396">
        <f t="shared" si="35"/>
        <v>922</v>
      </c>
      <c r="J64" s="396">
        <f t="shared" si="35"/>
        <v>922</v>
      </c>
      <c r="K64" s="396">
        <f t="shared" si="35"/>
        <v>922</v>
      </c>
      <c r="L64" s="396">
        <f t="shared" si="35"/>
        <v>922</v>
      </c>
      <c r="M64" s="396">
        <f t="shared" si="35"/>
        <v>922</v>
      </c>
      <c r="N64" s="396">
        <f t="shared" si="35"/>
        <v>922</v>
      </c>
      <c r="O64" s="396">
        <f t="shared" si="35"/>
        <v>0</v>
      </c>
      <c r="P64" s="396">
        <f t="shared" si="35"/>
        <v>0</v>
      </c>
      <c r="Q64" s="396">
        <f t="shared" si="35"/>
        <v>0</v>
      </c>
      <c r="R64" s="396">
        <f t="shared" si="35"/>
        <v>0</v>
      </c>
      <c r="S64" s="396">
        <f t="shared" si="32"/>
        <v>0</v>
      </c>
      <c r="T64" s="396">
        <f t="shared" si="32"/>
        <v>0</v>
      </c>
      <c r="U64" s="396">
        <f t="shared" si="32"/>
        <v>0</v>
      </c>
      <c r="V64" s="396">
        <f t="shared" si="32"/>
        <v>0</v>
      </c>
      <c r="W64" s="396">
        <f t="shared" si="32"/>
        <v>0</v>
      </c>
      <c r="X64" s="396">
        <f t="shared" si="32"/>
        <v>0</v>
      </c>
      <c r="Y64" s="396">
        <f t="shared" si="32"/>
        <v>0</v>
      </c>
      <c r="Z64" s="396">
        <f t="shared" si="32"/>
        <v>0</v>
      </c>
      <c r="AA64" s="396"/>
      <c r="AB64" s="396">
        <f t="shared" si="36"/>
        <v>5532</v>
      </c>
      <c r="AC64" s="400"/>
      <c r="AD64" s="397">
        <f t="shared" si="33"/>
        <v>0</v>
      </c>
      <c r="AE64" s="544">
        <f t="shared" si="30"/>
        <v>5532</v>
      </c>
      <c r="AF64" s="544">
        <f t="shared" si="30"/>
        <v>0</v>
      </c>
      <c r="AG64" s="391"/>
      <c r="AH64" s="578">
        <f t="shared" si="31"/>
        <v>0</v>
      </c>
      <c r="AI64" s="578">
        <f t="shared" si="31"/>
        <v>5532</v>
      </c>
      <c r="AJ64" s="578">
        <f t="shared" si="31"/>
        <v>0</v>
      </c>
      <c r="AK64" s="398">
        <f t="shared" si="34"/>
        <v>0</v>
      </c>
      <c r="AL64" s="443"/>
      <c r="AM64" s="480"/>
    </row>
    <row r="65" spans="1:39">
      <c r="A65" s="543" t="s">
        <v>159</v>
      </c>
      <c r="B65" s="425">
        <f>'4e 2122 CS PC'!AL40</f>
        <v>1.955536167961891E-2</v>
      </c>
      <c r="C65" s="425"/>
      <c r="D65" s="425"/>
      <c r="E65" s="396">
        <f t="shared" si="35"/>
        <v>0</v>
      </c>
      <c r="F65" s="396">
        <f t="shared" si="35"/>
        <v>0</v>
      </c>
      <c r="G65" s="396">
        <f t="shared" si="35"/>
        <v>0</v>
      </c>
      <c r="H65" s="396">
        <f t="shared" si="35"/>
        <v>0</v>
      </c>
      <c r="I65" s="396">
        <f t="shared" si="35"/>
        <v>226</v>
      </c>
      <c r="J65" s="396">
        <f t="shared" si="35"/>
        <v>226</v>
      </c>
      <c r="K65" s="396">
        <f t="shared" si="35"/>
        <v>226</v>
      </c>
      <c r="L65" s="396">
        <f t="shared" si="35"/>
        <v>226</v>
      </c>
      <c r="M65" s="396">
        <f t="shared" si="35"/>
        <v>226</v>
      </c>
      <c r="N65" s="396">
        <f t="shared" si="35"/>
        <v>226</v>
      </c>
      <c r="O65" s="396">
        <f t="shared" si="35"/>
        <v>0</v>
      </c>
      <c r="P65" s="396">
        <f t="shared" si="35"/>
        <v>0</v>
      </c>
      <c r="Q65" s="396">
        <f t="shared" si="35"/>
        <v>0</v>
      </c>
      <c r="R65" s="396">
        <f t="shared" si="35"/>
        <v>0</v>
      </c>
      <c r="S65" s="396">
        <f t="shared" si="32"/>
        <v>0</v>
      </c>
      <c r="T65" s="396">
        <f t="shared" si="32"/>
        <v>0</v>
      </c>
      <c r="U65" s="396">
        <f t="shared" si="32"/>
        <v>0</v>
      </c>
      <c r="V65" s="396">
        <f t="shared" si="32"/>
        <v>0</v>
      </c>
      <c r="W65" s="396">
        <f t="shared" si="32"/>
        <v>0</v>
      </c>
      <c r="X65" s="396">
        <f t="shared" si="32"/>
        <v>0</v>
      </c>
      <c r="Y65" s="396">
        <f t="shared" si="32"/>
        <v>0</v>
      </c>
      <c r="Z65" s="396">
        <f t="shared" si="32"/>
        <v>0</v>
      </c>
      <c r="AA65" s="396"/>
      <c r="AB65" s="396">
        <f t="shared" si="36"/>
        <v>1356</v>
      </c>
      <c r="AC65" s="400"/>
      <c r="AD65" s="397">
        <f t="shared" si="33"/>
        <v>0</v>
      </c>
      <c r="AE65" s="544">
        <f t="shared" si="30"/>
        <v>1356</v>
      </c>
      <c r="AF65" s="544">
        <f t="shared" si="30"/>
        <v>0</v>
      </c>
      <c r="AG65" s="391"/>
      <c r="AH65" s="578">
        <f t="shared" si="31"/>
        <v>0</v>
      </c>
      <c r="AI65" s="578">
        <f t="shared" si="31"/>
        <v>1356</v>
      </c>
      <c r="AJ65" s="578">
        <f t="shared" si="31"/>
        <v>0</v>
      </c>
      <c r="AK65" s="398">
        <f t="shared" si="34"/>
        <v>0</v>
      </c>
      <c r="AL65" s="443"/>
      <c r="AM65" s="480"/>
    </row>
    <row r="66" spans="1:39">
      <c r="A66" s="543" t="s">
        <v>160</v>
      </c>
      <c r="B66" s="425">
        <f>'4e 2122 CS PC'!AL41</f>
        <v>2.2206408555635562E-2</v>
      </c>
      <c r="C66" s="425"/>
      <c r="D66" s="425"/>
      <c r="E66" s="396">
        <f t="shared" si="35"/>
        <v>0</v>
      </c>
      <c r="F66" s="396">
        <f t="shared" si="35"/>
        <v>0</v>
      </c>
      <c r="G66" s="396">
        <f t="shared" si="35"/>
        <v>0</v>
      </c>
      <c r="H66" s="396">
        <f t="shared" si="35"/>
        <v>0</v>
      </c>
      <c r="I66" s="396">
        <f t="shared" si="35"/>
        <v>257</v>
      </c>
      <c r="J66" s="396">
        <f t="shared" si="35"/>
        <v>257</v>
      </c>
      <c r="K66" s="396">
        <f t="shared" si="35"/>
        <v>257</v>
      </c>
      <c r="L66" s="396">
        <f t="shared" si="35"/>
        <v>257</v>
      </c>
      <c r="M66" s="396">
        <f t="shared" si="35"/>
        <v>257</v>
      </c>
      <c r="N66" s="396">
        <f t="shared" si="35"/>
        <v>257</v>
      </c>
      <c r="O66" s="396">
        <f t="shared" si="35"/>
        <v>0</v>
      </c>
      <c r="P66" s="396">
        <f t="shared" si="35"/>
        <v>0</v>
      </c>
      <c r="Q66" s="396">
        <f t="shared" si="35"/>
        <v>0</v>
      </c>
      <c r="R66" s="396">
        <f t="shared" si="35"/>
        <v>0</v>
      </c>
      <c r="S66" s="396">
        <f t="shared" si="32"/>
        <v>0</v>
      </c>
      <c r="T66" s="396">
        <f t="shared" si="32"/>
        <v>0</v>
      </c>
      <c r="U66" s="396">
        <f t="shared" si="32"/>
        <v>0</v>
      </c>
      <c r="V66" s="396">
        <f t="shared" si="32"/>
        <v>0</v>
      </c>
      <c r="W66" s="396">
        <f t="shared" si="32"/>
        <v>0</v>
      </c>
      <c r="X66" s="396">
        <f t="shared" si="32"/>
        <v>0</v>
      </c>
      <c r="Y66" s="396">
        <f t="shared" si="32"/>
        <v>0</v>
      </c>
      <c r="Z66" s="396">
        <f t="shared" si="32"/>
        <v>0</v>
      </c>
      <c r="AA66" s="396"/>
      <c r="AB66" s="396">
        <f t="shared" si="36"/>
        <v>1542</v>
      </c>
      <c r="AC66" s="400"/>
      <c r="AD66" s="397">
        <f t="shared" si="33"/>
        <v>0</v>
      </c>
      <c r="AE66" s="544">
        <f t="shared" si="30"/>
        <v>1542</v>
      </c>
      <c r="AF66" s="544">
        <f t="shared" si="30"/>
        <v>0</v>
      </c>
      <c r="AG66" s="391"/>
      <c r="AH66" s="578">
        <f t="shared" si="31"/>
        <v>0</v>
      </c>
      <c r="AI66" s="578">
        <f t="shared" si="31"/>
        <v>1542</v>
      </c>
      <c r="AJ66" s="578">
        <f t="shared" si="31"/>
        <v>0</v>
      </c>
      <c r="AK66" s="398">
        <f t="shared" si="34"/>
        <v>0</v>
      </c>
      <c r="AL66" s="443"/>
      <c r="AM66" s="480"/>
    </row>
    <row r="67" spans="1:39">
      <c r="A67" s="543" t="s">
        <v>361</v>
      </c>
      <c r="B67" s="425">
        <f>'4e 2122 CS PC'!AL42</f>
        <v>4.3038440395867187E-3</v>
      </c>
      <c r="C67" s="425"/>
      <c r="D67" s="425"/>
      <c r="E67" s="396">
        <f t="shared" si="35"/>
        <v>0</v>
      </c>
      <c r="F67" s="396">
        <f t="shared" si="35"/>
        <v>0</v>
      </c>
      <c r="G67" s="396">
        <f t="shared" si="35"/>
        <v>0</v>
      </c>
      <c r="H67" s="396">
        <f t="shared" si="35"/>
        <v>0</v>
      </c>
      <c r="I67" s="396">
        <f t="shared" si="35"/>
        <v>50</v>
      </c>
      <c r="J67" s="396">
        <f t="shared" si="35"/>
        <v>50</v>
      </c>
      <c r="K67" s="396">
        <f t="shared" si="35"/>
        <v>50</v>
      </c>
      <c r="L67" s="396">
        <f t="shared" si="35"/>
        <v>50</v>
      </c>
      <c r="M67" s="396">
        <f t="shared" si="35"/>
        <v>50</v>
      </c>
      <c r="N67" s="396">
        <f t="shared" si="35"/>
        <v>50</v>
      </c>
      <c r="O67" s="396">
        <f t="shared" si="35"/>
        <v>0</v>
      </c>
      <c r="P67" s="396">
        <f t="shared" si="35"/>
        <v>0</v>
      </c>
      <c r="Q67" s="396">
        <f t="shared" si="35"/>
        <v>0</v>
      </c>
      <c r="R67" s="396">
        <f t="shared" si="35"/>
        <v>0</v>
      </c>
      <c r="S67" s="396">
        <f t="shared" si="32"/>
        <v>0</v>
      </c>
      <c r="T67" s="396">
        <f t="shared" si="32"/>
        <v>0</v>
      </c>
      <c r="U67" s="396">
        <f t="shared" si="32"/>
        <v>0</v>
      </c>
      <c r="V67" s="396">
        <f t="shared" si="32"/>
        <v>0</v>
      </c>
      <c r="W67" s="396">
        <f t="shared" si="32"/>
        <v>0</v>
      </c>
      <c r="X67" s="396">
        <f t="shared" si="32"/>
        <v>0</v>
      </c>
      <c r="Y67" s="396">
        <f t="shared" si="32"/>
        <v>0</v>
      </c>
      <c r="Z67" s="396">
        <f t="shared" si="32"/>
        <v>0</v>
      </c>
      <c r="AA67" s="396"/>
      <c r="AB67" s="396">
        <f t="shared" si="36"/>
        <v>300</v>
      </c>
      <c r="AC67" s="400"/>
      <c r="AD67" s="397">
        <f t="shared" si="33"/>
        <v>0</v>
      </c>
      <c r="AE67" s="544">
        <f t="shared" si="30"/>
        <v>300</v>
      </c>
      <c r="AF67" s="544">
        <f t="shared" si="30"/>
        <v>0</v>
      </c>
      <c r="AG67" s="391"/>
      <c r="AH67" s="578">
        <f t="shared" si="31"/>
        <v>0</v>
      </c>
      <c r="AI67" s="578">
        <f t="shared" si="31"/>
        <v>300</v>
      </c>
      <c r="AJ67" s="578">
        <f t="shared" si="31"/>
        <v>0</v>
      </c>
      <c r="AK67" s="398">
        <f t="shared" si="34"/>
        <v>0</v>
      </c>
      <c r="AL67" s="443"/>
      <c r="AM67" s="480"/>
    </row>
    <row r="68" spans="1:39">
      <c r="A68" s="543" t="s">
        <v>362</v>
      </c>
      <c r="B68" s="425">
        <f>'4e 2122 CS PC'!AL43</f>
        <v>6.4899201205681593E-3</v>
      </c>
      <c r="C68" s="425"/>
      <c r="D68" s="425"/>
      <c r="E68" s="396">
        <f t="shared" si="35"/>
        <v>0</v>
      </c>
      <c r="F68" s="396">
        <f t="shared" si="35"/>
        <v>0</v>
      </c>
      <c r="G68" s="396">
        <f t="shared" si="35"/>
        <v>0</v>
      </c>
      <c r="H68" s="396">
        <f t="shared" si="35"/>
        <v>0</v>
      </c>
      <c r="I68" s="396">
        <f t="shared" si="35"/>
        <v>75</v>
      </c>
      <c r="J68" s="396">
        <f t="shared" si="35"/>
        <v>75</v>
      </c>
      <c r="K68" s="396">
        <f t="shared" si="35"/>
        <v>75</v>
      </c>
      <c r="L68" s="396">
        <f t="shared" si="35"/>
        <v>75</v>
      </c>
      <c r="M68" s="396">
        <f t="shared" si="35"/>
        <v>75</v>
      </c>
      <c r="N68" s="396">
        <f t="shared" si="35"/>
        <v>75</v>
      </c>
      <c r="O68" s="396">
        <f t="shared" si="35"/>
        <v>0</v>
      </c>
      <c r="P68" s="396">
        <f t="shared" si="35"/>
        <v>0</v>
      </c>
      <c r="Q68" s="396">
        <f t="shared" si="35"/>
        <v>0</v>
      </c>
      <c r="R68" s="396">
        <f t="shared" si="35"/>
        <v>0</v>
      </c>
      <c r="S68" s="396">
        <f t="shared" si="32"/>
        <v>0</v>
      </c>
      <c r="T68" s="396">
        <f t="shared" si="32"/>
        <v>0</v>
      </c>
      <c r="U68" s="396">
        <f t="shared" si="32"/>
        <v>0</v>
      </c>
      <c r="V68" s="396">
        <f t="shared" si="32"/>
        <v>0</v>
      </c>
      <c r="W68" s="396">
        <f t="shared" si="32"/>
        <v>0</v>
      </c>
      <c r="X68" s="396">
        <f t="shared" si="32"/>
        <v>0</v>
      </c>
      <c r="Y68" s="396">
        <f t="shared" si="32"/>
        <v>0</v>
      </c>
      <c r="Z68" s="396">
        <f t="shared" si="32"/>
        <v>0</v>
      </c>
      <c r="AA68" s="396"/>
      <c r="AB68" s="396">
        <f t="shared" si="36"/>
        <v>450</v>
      </c>
      <c r="AC68" s="400"/>
      <c r="AD68" s="397">
        <f t="shared" si="33"/>
        <v>0</v>
      </c>
      <c r="AE68" s="544">
        <f t="shared" ref="AE68:AF85" si="39">ROUND(SUMIF($E$1:$N$1,AE$1,$E68:$N68),0)</f>
        <v>450</v>
      </c>
      <c r="AF68" s="544">
        <f t="shared" si="39"/>
        <v>0</v>
      </c>
      <c r="AG68" s="391"/>
      <c r="AH68" s="544">
        <f t="shared" ref="AH68:AJ85" si="40">ROUND(SUMIF($E$2:$N$2,AH$1,$E68:$N68),0)</f>
        <v>0</v>
      </c>
      <c r="AI68" s="578">
        <f t="shared" si="40"/>
        <v>450</v>
      </c>
      <c r="AJ68" s="578">
        <f t="shared" si="40"/>
        <v>0</v>
      </c>
      <c r="AK68" s="398">
        <f t="shared" si="34"/>
        <v>0</v>
      </c>
      <c r="AL68" s="443"/>
      <c r="AM68" s="480"/>
    </row>
    <row r="69" spans="1:39">
      <c r="A69" s="543" t="s">
        <v>363</v>
      </c>
      <c r="B69" s="425">
        <f>'4e 2122 CS PC'!AL44</f>
        <v>1.0343492581327196E-2</v>
      </c>
      <c r="C69" s="425"/>
      <c r="D69" s="425"/>
      <c r="E69" s="396">
        <f t="shared" si="35"/>
        <v>0</v>
      </c>
      <c r="F69" s="396">
        <f t="shared" si="35"/>
        <v>0</v>
      </c>
      <c r="G69" s="396">
        <f t="shared" si="35"/>
        <v>0</v>
      </c>
      <c r="H69" s="396">
        <f t="shared" si="35"/>
        <v>0</v>
      </c>
      <c r="I69" s="396">
        <f t="shared" si="35"/>
        <v>120</v>
      </c>
      <c r="J69" s="396">
        <f t="shared" si="35"/>
        <v>120</v>
      </c>
      <c r="K69" s="396">
        <f t="shared" si="35"/>
        <v>120</v>
      </c>
      <c r="L69" s="396">
        <f t="shared" si="35"/>
        <v>120</v>
      </c>
      <c r="M69" s="396">
        <f t="shared" si="35"/>
        <v>120</v>
      </c>
      <c r="N69" s="396">
        <f t="shared" si="35"/>
        <v>120</v>
      </c>
      <c r="O69" s="396">
        <f t="shared" si="35"/>
        <v>0</v>
      </c>
      <c r="P69" s="396">
        <f t="shared" si="35"/>
        <v>0</v>
      </c>
      <c r="Q69" s="396">
        <f t="shared" si="35"/>
        <v>0</v>
      </c>
      <c r="R69" s="396">
        <f t="shared" si="35"/>
        <v>0</v>
      </c>
      <c r="S69" s="396">
        <f t="shared" si="32"/>
        <v>0</v>
      </c>
      <c r="T69" s="396">
        <f t="shared" si="32"/>
        <v>0</v>
      </c>
      <c r="U69" s="396">
        <f t="shared" si="32"/>
        <v>0</v>
      </c>
      <c r="V69" s="396">
        <f t="shared" si="32"/>
        <v>0</v>
      </c>
      <c r="W69" s="396">
        <f t="shared" si="32"/>
        <v>0</v>
      </c>
      <c r="X69" s="396">
        <f t="shared" si="32"/>
        <v>0</v>
      </c>
      <c r="Y69" s="396">
        <f t="shared" si="32"/>
        <v>0</v>
      </c>
      <c r="Z69" s="396">
        <f t="shared" si="32"/>
        <v>0</v>
      </c>
      <c r="AA69" s="396"/>
      <c r="AB69" s="396">
        <f t="shared" si="36"/>
        <v>720</v>
      </c>
      <c r="AC69" s="400"/>
      <c r="AD69" s="397">
        <f t="shared" si="33"/>
        <v>0</v>
      </c>
      <c r="AE69" s="544">
        <f t="shared" si="39"/>
        <v>720</v>
      </c>
      <c r="AF69" s="544">
        <f t="shared" si="39"/>
        <v>0</v>
      </c>
      <c r="AG69" s="391"/>
      <c r="AH69" s="578">
        <f t="shared" si="40"/>
        <v>0</v>
      </c>
      <c r="AI69" s="578">
        <f t="shared" si="40"/>
        <v>720</v>
      </c>
      <c r="AJ69" s="578">
        <f t="shared" si="40"/>
        <v>0</v>
      </c>
      <c r="AK69" s="398">
        <f t="shared" si="34"/>
        <v>0</v>
      </c>
      <c r="AL69" s="443"/>
      <c r="AM69" s="480"/>
    </row>
    <row r="70" spans="1:39">
      <c r="A70" s="543" t="s">
        <v>364</v>
      </c>
      <c r="B70" s="425">
        <f>'4e 2122 CS PC'!AL45</f>
        <v>2.4146272765140895E-2</v>
      </c>
      <c r="C70" s="425"/>
      <c r="D70" s="425"/>
      <c r="E70" s="396">
        <f t="shared" si="35"/>
        <v>0</v>
      </c>
      <c r="F70" s="396">
        <f t="shared" si="35"/>
        <v>0</v>
      </c>
      <c r="G70" s="396">
        <f t="shared" si="35"/>
        <v>0</v>
      </c>
      <c r="H70" s="396">
        <f t="shared" si="35"/>
        <v>0</v>
      </c>
      <c r="I70" s="396">
        <f t="shared" si="35"/>
        <v>280</v>
      </c>
      <c r="J70" s="396">
        <f t="shared" si="35"/>
        <v>280</v>
      </c>
      <c r="K70" s="396">
        <f t="shared" si="35"/>
        <v>280</v>
      </c>
      <c r="L70" s="396">
        <f t="shared" si="35"/>
        <v>280</v>
      </c>
      <c r="M70" s="396">
        <f t="shared" si="35"/>
        <v>280</v>
      </c>
      <c r="N70" s="396">
        <f t="shared" si="35"/>
        <v>280</v>
      </c>
      <c r="O70" s="396">
        <f t="shared" si="35"/>
        <v>0</v>
      </c>
      <c r="P70" s="396">
        <f t="shared" si="35"/>
        <v>0</v>
      </c>
      <c r="Q70" s="396">
        <f t="shared" si="35"/>
        <v>0</v>
      </c>
      <c r="R70" s="396">
        <f t="shared" si="35"/>
        <v>0</v>
      </c>
      <c r="S70" s="396">
        <f t="shared" si="32"/>
        <v>0</v>
      </c>
      <c r="T70" s="396">
        <f t="shared" si="32"/>
        <v>0</v>
      </c>
      <c r="U70" s="396">
        <f t="shared" si="32"/>
        <v>0</v>
      </c>
      <c r="V70" s="396">
        <f t="shared" si="32"/>
        <v>0</v>
      </c>
      <c r="W70" s="396">
        <f t="shared" si="32"/>
        <v>0</v>
      </c>
      <c r="X70" s="396">
        <f t="shared" si="32"/>
        <v>0</v>
      </c>
      <c r="Y70" s="396">
        <f t="shared" si="32"/>
        <v>0</v>
      </c>
      <c r="Z70" s="396">
        <f t="shared" si="32"/>
        <v>0</v>
      </c>
      <c r="AA70" s="396"/>
      <c r="AB70" s="396">
        <f t="shared" si="36"/>
        <v>1680</v>
      </c>
      <c r="AC70" s="400"/>
      <c r="AD70" s="397">
        <f t="shared" si="33"/>
        <v>0</v>
      </c>
      <c r="AE70" s="544">
        <f t="shared" si="39"/>
        <v>1680</v>
      </c>
      <c r="AF70" s="544">
        <f t="shared" si="39"/>
        <v>0</v>
      </c>
      <c r="AG70" s="391"/>
      <c r="AH70" s="544">
        <f t="shared" si="40"/>
        <v>0</v>
      </c>
      <c r="AI70" s="578">
        <f t="shared" si="40"/>
        <v>1680</v>
      </c>
      <c r="AJ70" s="578">
        <f t="shared" si="40"/>
        <v>0</v>
      </c>
      <c r="AK70" s="398">
        <f t="shared" si="34"/>
        <v>0</v>
      </c>
      <c r="AL70" s="443"/>
      <c r="AM70" s="480"/>
    </row>
    <row r="71" spans="1:39">
      <c r="A71" s="543" t="s">
        <v>365</v>
      </c>
      <c r="B71" s="425">
        <f>'4e 2122 CS PC'!AL46</f>
        <v>6.0718571184305041E-3</v>
      </c>
      <c r="C71" s="425"/>
      <c r="D71" s="425"/>
      <c r="E71" s="396">
        <f t="shared" si="35"/>
        <v>0</v>
      </c>
      <c r="F71" s="396">
        <f t="shared" si="35"/>
        <v>0</v>
      </c>
      <c r="G71" s="396">
        <f t="shared" si="35"/>
        <v>0</v>
      </c>
      <c r="H71" s="396">
        <f t="shared" si="35"/>
        <v>0</v>
      </c>
      <c r="I71" s="396">
        <f t="shared" si="35"/>
        <v>70</v>
      </c>
      <c r="J71" s="396">
        <f t="shared" si="35"/>
        <v>70</v>
      </c>
      <c r="K71" s="396">
        <f t="shared" si="35"/>
        <v>70</v>
      </c>
      <c r="L71" s="396">
        <f t="shared" si="35"/>
        <v>70</v>
      </c>
      <c r="M71" s="396">
        <f t="shared" si="35"/>
        <v>70</v>
      </c>
      <c r="N71" s="396">
        <f t="shared" si="35"/>
        <v>70</v>
      </c>
      <c r="O71" s="396">
        <f t="shared" si="35"/>
        <v>0</v>
      </c>
      <c r="P71" s="396">
        <f t="shared" si="35"/>
        <v>0</v>
      </c>
      <c r="Q71" s="396">
        <f t="shared" si="35"/>
        <v>0</v>
      </c>
      <c r="R71" s="396">
        <f t="shared" si="35"/>
        <v>0</v>
      </c>
      <c r="S71" s="396">
        <f t="shared" si="32"/>
        <v>0</v>
      </c>
      <c r="T71" s="396">
        <f t="shared" si="32"/>
        <v>0</v>
      </c>
      <c r="U71" s="396">
        <f t="shared" si="32"/>
        <v>0</v>
      </c>
      <c r="V71" s="396">
        <f t="shared" si="32"/>
        <v>0</v>
      </c>
      <c r="W71" s="396">
        <f t="shared" si="32"/>
        <v>0</v>
      </c>
      <c r="X71" s="396">
        <f t="shared" si="32"/>
        <v>0</v>
      </c>
      <c r="Y71" s="396">
        <f t="shared" si="32"/>
        <v>0</v>
      </c>
      <c r="Z71" s="396">
        <f t="shared" si="32"/>
        <v>0</v>
      </c>
      <c r="AA71" s="396"/>
      <c r="AB71" s="396">
        <f t="shared" si="36"/>
        <v>420</v>
      </c>
      <c r="AC71" s="400"/>
      <c r="AD71" s="397">
        <f t="shared" si="33"/>
        <v>0</v>
      </c>
      <c r="AE71" s="544">
        <f t="shared" si="39"/>
        <v>420</v>
      </c>
      <c r="AF71" s="544">
        <f t="shared" si="39"/>
        <v>0</v>
      </c>
      <c r="AG71" s="391"/>
      <c r="AH71" s="578">
        <f t="shared" si="40"/>
        <v>0</v>
      </c>
      <c r="AI71" s="578">
        <f t="shared" si="40"/>
        <v>420</v>
      </c>
      <c r="AJ71" s="578">
        <f t="shared" si="40"/>
        <v>0</v>
      </c>
      <c r="AK71" s="398">
        <f t="shared" si="34"/>
        <v>0</v>
      </c>
      <c r="AL71" s="443"/>
      <c r="AM71" s="480"/>
    </row>
    <row r="72" spans="1:39">
      <c r="A72" s="543" t="s">
        <v>166</v>
      </c>
      <c r="B72" s="425">
        <f>'4e 2122 CS PC'!AL47</f>
        <v>5.309659525081294E-3</v>
      </c>
      <c r="C72" s="425"/>
      <c r="D72" s="425"/>
      <c r="E72" s="396">
        <f t="shared" si="35"/>
        <v>0</v>
      </c>
      <c r="F72" s="396">
        <f t="shared" si="35"/>
        <v>0</v>
      </c>
      <c r="G72" s="396">
        <f t="shared" si="35"/>
        <v>0</v>
      </c>
      <c r="H72" s="396">
        <f t="shared" si="35"/>
        <v>0</v>
      </c>
      <c r="I72" s="396">
        <f t="shared" si="35"/>
        <v>61</v>
      </c>
      <c r="J72" s="396">
        <f t="shared" si="35"/>
        <v>61</v>
      </c>
      <c r="K72" s="396">
        <f t="shared" si="35"/>
        <v>61</v>
      </c>
      <c r="L72" s="396">
        <f t="shared" si="35"/>
        <v>61</v>
      </c>
      <c r="M72" s="396">
        <f t="shared" si="35"/>
        <v>61</v>
      </c>
      <c r="N72" s="396">
        <f t="shared" si="35"/>
        <v>61</v>
      </c>
      <c r="O72" s="396">
        <f t="shared" si="35"/>
        <v>0</v>
      </c>
      <c r="P72" s="396">
        <f t="shared" si="35"/>
        <v>0</v>
      </c>
      <c r="Q72" s="396">
        <f t="shared" si="35"/>
        <v>0</v>
      </c>
      <c r="R72" s="396">
        <f t="shared" si="35"/>
        <v>0</v>
      </c>
      <c r="S72" s="396">
        <f t="shared" si="32"/>
        <v>0</v>
      </c>
      <c r="T72" s="396">
        <f t="shared" si="32"/>
        <v>0</v>
      </c>
      <c r="U72" s="396">
        <f t="shared" si="32"/>
        <v>0</v>
      </c>
      <c r="V72" s="396">
        <f t="shared" si="32"/>
        <v>0</v>
      </c>
      <c r="W72" s="396">
        <f t="shared" si="32"/>
        <v>0</v>
      </c>
      <c r="X72" s="396">
        <f t="shared" si="32"/>
        <v>0</v>
      </c>
      <c r="Y72" s="396">
        <f t="shared" si="32"/>
        <v>0</v>
      </c>
      <c r="Z72" s="396">
        <f t="shared" si="32"/>
        <v>0</v>
      </c>
      <c r="AA72" s="396"/>
      <c r="AB72" s="396">
        <f t="shared" si="36"/>
        <v>366</v>
      </c>
      <c r="AC72" s="400"/>
      <c r="AD72" s="397">
        <f t="shared" si="33"/>
        <v>0</v>
      </c>
      <c r="AE72" s="544">
        <f t="shared" si="39"/>
        <v>366</v>
      </c>
      <c r="AF72" s="544">
        <f t="shared" si="39"/>
        <v>0</v>
      </c>
      <c r="AG72" s="391"/>
      <c r="AH72" s="578">
        <f t="shared" si="40"/>
        <v>0</v>
      </c>
      <c r="AI72" s="578">
        <f t="shared" si="40"/>
        <v>366</v>
      </c>
      <c r="AJ72" s="578">
        <f t="shared" si="40"/>
        <v>0</v>
      </c>
      <c r="AK72" s="398">
        <f t="shared" si="34"/>
        <v>0</v>
      </c>
      <c r="AL72" s="443"/>
      <c r="AM72" s="480"/>
    </row>
    <row r="73" spans="1:39">
      <c r="A73" s="543" t="s">
        <v>167</v>
      </c>
      <c r="B73" s="425">
        <f>'4e 2122 CS PC'!AL48</f>
        <v>6.1390844160855252E-5</v>
      </c>
      <c r="C73" s="425"/>
      <c r="D73" s="425"/>
      <c r="E73" s="396">
        <f t="shared" si="35"/>
        <v>0</v>
      </c>
      <c r="F73" s="396">
        <f t="shared" si="35"/>
        <v>0</v>
      </c>
      <c r="G73" s="396">
        <f t="shared" si="35"/>
        <v>0</v>
      </c>
      <c r="H73" s="396">
        <f t="shared" si="35"/>
        <v>0</v>
      </c>
      <c r="I73" s="396">
        <f t="shared" si="35"/>
        <v>1</v>
      </c>
      <c r="J73" s="396">
        <f t="shared" si="35"/>
        <v>1</v>
      </c>
      <c r="K73" s="396">
        <f t="shared" si="35"/>
        <v>1</v>
      </c>
      <c r="L73" s="396">
        <f t="shared" si="35"/>
        <v>1</v>
      </c>
      <c r="M73" s="396">
        <f t="shared" si="35"/>
        <v>1</v>
      </c>
      <c r="N73" s="396">
        <f t="shared" si="35"/>
        <v>1</v>
      </c>
      <c r="O73" s="396">
        <f t="shared" si="35"/>
        <v>0</v>
      </c>
      <c r="P73" s="396">
        <f t="shared" si="35"/>
        <v>0</v>
      </c>
      <c r="Q73" s="396">
        <f t="shared" si="35"/>
        <v>0</v>
      </c>
      <c r="R73" s="396">
        <f t="shared" si="35"/>
        <v>0</v>
      </c>
      <c r="S73" s="396">
        <f t="shared" si="32"/>
        <v>0</v>
      </c>
      <c r="T73" s="396">
        <f t="shared" si="32"/>
        <v>0</v>
      </c>
      <c r="U73" s="396">
        <f t="shared" si="32"/>
        <v>0</v>
      </c>
      <c r="V73" s="396">
        <f t="shared" si="32"/>
        <v>0</v>
      </c>
      <c r="W73" s="396">
        <f t="shared" si="32"/>
        <v>0</v>
      </c>
      <c r="X73" s="396">
        <f t="shared" si="32"/>
        <v>0</v>
      </c>
      <c r="Y73" s="396">
        <f t="shared" si="32"/>
        <v>0</v>
      </c>
      <c r="Z73" s="396">
        <f t="shared" si="32"/>
        <v>0</v>
      </c>
      <c r="AA73" s="396"/>
      <c r="AB73" s="396">
        <f t="shared" si="36"/>
        <v>6</v>
      </c>
      <c r="AC73" s="400"/>
      <c r="AD73" s="397">
        <f t="shared" si="33"/>
        <v>0</v>
      </c>
      <c r="AE73" s="544">
        <f t="shared" si="39"/>
        <v>6</v>
      </c>
      <c r="AF73" s="544">
        <f t="shared" si="39"/>
        <v>0</v>
      </c>
      <c r="AG73" s="391"/>
      <c r="AH73" s="578">
        <f t="shared" si="40"/>
        <v>0</v>
      </c>
      <c r="AI73" s="578">
        <f t="shared" si="40"/>
        <v>6</v>
      </c>
      <c r="AJ73" s="578">
        <f t="shared" si="40"/>
        <v>0</v>
      </c>
      <c r="AK73" s="398">
        <f t="shared" si="34"/>
        <v>0</v>
      </c>
      <c r="AL73" s="443"/>
      <c r="AM73" s="480"/>
    </row>
    <row r="74" spans="1:39">
      <c r="A74" s="543" t="s">
        <v>168</v>
      </c>
      <c r="B74" s="425">
        <f>'4e 2122 CS PC'!AL49</f>
        <v>1.6923553483638584E-3</v>
      </c>
      <c r="C74" s="425"/>
      <c r="D74" s="425"/>
      <c r="E74" s="396">
        <f t="shared" si="35"/>
        <v>0</v>
      </c>
      <c r="F74" s="396">
        <f t="shared" si="35"/>
        <v>0</v>
      </c>
      <c r="G74" s="396">
        <f t="shared" si="35"/>
        <v>0</v>
      </c>
      <c r="H74" s="396">
        <f t="shared" si="35"/>
        <v>0</v>
      </c>
      <c r="I74" s="396">
        <f t="shared" si="35"/>
        <v>20</v>
      </c>
      <c r="J74" s="396">
        <f t="shared" si="35"/>
        <v>20</v>
      </c>
      <c r="K74" s="396">
        <f t="shared" si="35"/>
        <v>20</v>
      </c>
      <c r="L74" s="396">
        <f t="shared" si="35"/>
        <v>20</v>
      </c>
      <c r="M74" s="396">
        <f t="shared" si="35"/>
        <v>20</v>
      </c>
      <c r="N74" s="396">
        <f t="shared" si="35"/>
        <v>20</v>
      </c>
      <c r="O74" s="396">
        <f t="shared" si="35"/>
        <v>0</v>
      </c>
      <c r="P74" s="396">
        <f t="shared" si="35"/>
        <v>0</v>
      </c>
      <c r="Q74" s="396">
        <f t="shared" si="35"/>
        <v>0</v>
      </c>
      <c r="R74" s="396">
        <f t="shared" si="35"/>
        <v>0</v>
      </c>
      <c r="S74" s="396">
        <f t="shared" si="32"/>
        <v>0</v>
      </c>
      <c r="T74" s="396">
        <f t="shared" si="32"/>
        <v>0</v>
      </c>
      <c r="U74" s="396">
        <f t="shared" si="32"/>
        <v>0</v>
      </c>
      <c r="V74" s="396">
        <f t="shared" si="32"/>
        <v>0</v>
      </c>
      <c r="W74" s="396">
        <f t="shared" si="32"/>
        <v>0</v>
      </c>
      <c r="X74" s="396">
        <f t="shared" si="32"/>
        <v>0</v>
      </c>
      <c r="Y74" s="396">
        <f t="shared" si="32"/>
        <v>0</v>
      </c>
      <c r="Z74" s="396">
        <f t="shared" si="32"/>
        <v>0</v>
      </c>
      <c r="AA74" s="396"/>
      <c r="AB74" s="396">
        <f t="shared" si="36"/>
        <v>120</v>
      </c>
      <c r="AC74" s="400"/>
      <c r="AD74" s="397">
        <f t="shared" si="33"/>
        <v>0</v>
      </c>
      <c r="AE74" s="544">
        <f t="shared" si="39"/>
        <v>120</v>
      </c>
      <c r="AF74" s="544">
        <f t="shared" si="39"/>
        <v>0</v>
      </c>
      <c r="AG74" s="391"/>
      <c r="AH74" s="544">
        <f t="shared" si="40"/>
        <v>0</v>
      </c>
      <c r="AI74" s="578">
        <f t="shared" si="40"/>
        <v>120</v>
      </c>
      <c r="AJ74" s="578">
        <f t="shared" si="40"/>
        <v>0</v>
      </c>
      <c r="AK74" s="398">
        <f t="shared" si="34"/>
        <v>0</v>
      </c>
      <c r="AL74" s="443"/>
      <c r="AM74" s="480"/>
    </row>
    <row r="75" spans="1:39">
      <c r="A75" s="543" t="s">
        <v>169</v>
      </c>
      <c r="B75" s="425">
        <f>'4e 2122 CS PC'!AL50</f>
        <v>1.0202336872746074E-2</v>
      </c>
      <c r="C75" s="425"/>
      <c r="D75" s="425"/>
      <c r="E75" s="521">
        <f>ROUNDDOWN(E$23*$B75,0)</f>
        <v>0</v>
      </c>
      <c r="F75" s="487">
        <f>ROUNDDOWN(F$23*$B75,0)</f>
        <v>0</v>
      </c>
      <c r="G75" s="487">
        <f t="shared" ref="G75:H75" si="41">ROUNDDOWN(G$23*$B75,0)</f>
        <v>0</v>
      </c>
      <c r="H75" s="487">
        <f t="shared" si="41"/>
        <v>0</v>
      </c>
      <c r="I75" s="487">
        <f>ROUNDDOWN(I$23*$B75,0)</f>
        <v>118</v>
      </c>
      <c r="J75" s="487">
        <f t="shared" ref="J75:N75" si="42">ROUNDDOWN(J$23*$B75,0)</f>
        <v>118</v>
      </c>
      <c r="K75" s="487">
        <f t="shared" si="42"/>
        <v>118</v>
      </c>
      <c r="L75" s="487">
        <f t="shared" si="42"/>
        <v>118</v>
      </c>
      <c r="M75" s="487">
        <f t="shared" si="42"/>
        <v>118</v>
      </c>
      <c r="N75" s="487">
        <f t="shared" si="42"/>
        <v>118</v>
      </c>
      <c r="O75" s="521">
        <f>ROUND(O$23*$B75,0)</f>
        <v>0</v>
      </c>
      <c r="P75" s="521">
        <f t="shared" ref="P75:Z75" si="43">ROUNDDOWN(P$23*$B75,0)</f>
        <v>0</v>
      </c>
      <c r="Q75" s="521">
        <f t="shared" si="43"/>
        <v>0</v>
      </c>
      <c r="R75" s="521">
        <f t="shared" si="43"/>
        <v>0</v>
      </c>
      <c r="S75" s="521">
        <f t="shared" si="43"/>
        <v>0</v>
      </c>
      <c r="T75" s="521">
        <f t="shared" si="43"/>
        <v>0</v>
      </c>
      <c r="U75" s="521">
        <f t="shared" si="43"/>
        <v>0</v>
      </c>
      <c r="V75" s="521">
        <f t="shared" si="43"/>
        <v>0</v>
      </c>
      <c r="W75" s="521">
        <f t="shared" si="43"/>
        <v>0</v>
      </c>
      <c r="X75" s="521">
        <f t="shared" si="43"/>
        <v>0</v>
      </c>
      <c r="Y75" s="521">
        <f t="shared" si="43"/>
        <v>0</v>
      </c>
      <c r="Z75" s="521">
        <f t="shared" si="43"/>
        <v>0</v>
      </c>
      <c r="AA75" s="396"/>
      <c r="AB75" s="396">
        <f t="shared" si="36"/>
        <v>708</v>
      </c>
      <c r="AC75" s="400"/>
      <c r="AD75" s="397">
        <f t="shared" si="33"/>
        <v>0</v>
      </c>
      <c r="AE75" s="544">
        <f t="shared" si="39"/>
        <v>708</v>
      </c>
      <c r="AF75" s="544">
        <f t="shared" si="39"/>
        <v>0</v>
      </c>
      <c r="AG75" s="391"/>
      <c r="AH75" s="544">
        <f t="shared" si="40"/>
        <v>0</v>
      </c>
      <c r="AI75" s="578">
        <f t="shared" si="40"/>
        <v>708</v>
      </c>
      <c r="AJ75" s="578">
        <f t="shared" si="40"/>
        <v>0</v>
      </c>
      <c r="AK75" s="398">
        <f t="shared" si="34"/>
        <v>0</v>
      </c>
      <c r="AL75" s="443"/>
      <c r="AM75" s="480"/>
    </row>
    <row r="76" spans="1:39">
      <c r="A76" s="543" t="s">
        <v>170</v>
      </c>
      <c r="B76" s="425">
        <f>'4e 2122 CS PC'!AL51</f>
        <v>7.0489226663427076E-3</v>
      </c>
      <c r="C76" s="425"/>
      <c r="D76" s="425"/>
      <c r="E76" s="396">
        <f t="shared" ref="E76:Z85" si="44">ROUND(E$23*$B76,0)</f>
        <v>0</v>
      </c>
      <c r="F76" s="396">
        <f t="shared" si="44"/>
        <v>0</v>
      </c>
      <c r="G76" s="396">
        <f t="shared" si="44"/>
        <v>0</v>
      </c>
      <c r="H76" s="396">
        <f t="shared" si="44"/>
        <v>0</v>
      </c>
      <c r="I76" s="396">
        <f t="shared" si="44"/>
        <v>82</v>
      </c>
      <c r="J76" s="396">
        <f t="shared" si="44"/>
        <v>82</v>
      </c>
      <c r="K76" s="396">
        <f t="shared" si="44"/>
        <v>82</v>
      </c>
      <c r="L76" s="396">
        <f t="shared" si="44"/>
        <v>82</v>
      </c>
      <c r="M76" s="396">
        <f t="shared" si="44"/>
        <v>82</v>
      </c>
      <c r="N76" s="396">
        <f t="shared" si="44"/>
        <v>82</v>
      </c>
      <c r="O76" s="396">
        <f t="shared" si="44"/>
        <v>0</v>
      </c>
      <c r="P76" s="521">
        <f t="shared" si="44"/>
        <v>0</v>
      </c>
      <c r="Q76" s="521">
        <f t="shared" si="44"/>
        <v>0</v>
      </c>
      <c r="R76" s="521">
        <f t="shared" si="44"/>
        <v>0</v>
      </c>
      <c r="S76" s="521">
        <f t="shared" si="44"/>
        <v>0</v>
      </c>
      <c r="T76" s="521">
        <f t="shared" si="44"/>
        <v>0</v>
      </c>
      <c r="U76" s="521">
        <f t="shared" si="44"/>
        <v>0</v>
      </c>
      <c r="V76" s="521">
        <f t="shared" si="44"/>
        <v>0</v>
      </c>
      <c r="W76" s="521">
        <f t="shared" si="44"/>
        <v>0</v>
      </c>
      <c r="X76" s="521">
        <f t="shared" si="44"/>
        <v>0</v>
      </c>
      <c r="Y76" s="521">
        <f t="shared" si="44"/>
        <v>0</v>
      </c>
      <c r="Z76" s="521">
        <f t="shared" si="44"/>
        <v>0</v>
      </c>
      <c r="AA76" s="396"/>
      <c r="AB76" s="396">
        <f t="shared" si="36"/>
        <v>492</v>
      </c>
      <c r="AC76" s="400"/>
      <c r="AD76" s="397">
        <f t="shared" si="33"/>
        <v>0</v>
      </c>
      <c r="AE76" s="544">
        <f t="shared" si="39"/>
        <v>492</v>
      </c>
      <c r="AF76" s="544">
        <f t="shared" si="39"/>
        <v>0</v>
      </c>
      <c r="AG76" s="391"/>
      <c r="AH76" s="544">
        <f t="shared" si="40"/>
        <v>0</v>
      </c>
      <c r="AI76" s="578">
        <f t="shared" si="40"/>
        <v>492</v>
      </c>
      <c r="AJ76" s="578">
        <f t="shared" si="40"/>
        <v>0</v>
      </c>
      <c r="AK76" s="398">
        <f t="shared" si="34"/>
        <v>0</v>
      </c>
      <c r="AL76" s="443"/>
      <c r="AM76" s="480"/>
    </row>
    <row r="77" spans="1:39">
      <c r="A77" s="543" t="s">
        <v>171</v>
      </c>
      <c r="B77" s="425">
        <f>'4e 2122 CS PC'!AL52</f>
        <v>1.5511780232883141E-2</v>
      </c>
      <c r="C77" s="425"/>
      <c r="D77" s="425"/>
      <c r="E77" s="521">
        <f>ROUND(E$23*$B77,0)</f>
        <v>0</v>
      </c>
      <c r="F77" s="521">
        <f t="shared" si="44"/>
        <v>0</v>
      </c>
      <c r="G77" s="521">
        <f t="shared" si="44"/>
        <v>0</v>
      </c>
      <c r="H77" s="521">
        <f t="shared" si="44"/>
        <v>0</v>
      </c>
      <c r="I77" s="521">
        <f t="shared" si="44"/>
        <v>180</v>
      </c>
      <c r="J77" s="521">
        <f t="shared" si="44"/>
        <v>180</v>
      </c>
      <c r="K77" s="521">
        <f t="shared" si="44"/>
        <v>180</v>
      </c>
      <c r="L77" s="521">
        <f t="shared" si="44"/>
        <v>180</v>
      </c>
      <c r="M77" s="521">
        <f t="shared" si="44"/>
        <v>180</v>
      </c>
      <c r="N77" s="521">
        <f t="shared" ref="N77" si="45">ROUND(N$23*$B77,0)+1</f>
        <v>181</v>
      </c>
      <c r="O77" s="521">
        <f>ROUND(O$23*$B77,0)</f>
        <v>0</v>
      </c>
      <c r="P77" s="521">
        <f t="shared" si="44"/>
        <v>0</v>
      </c>
      <c r="Q77" s="521">
        <f t="shared" si="44"/>
        <v>0</v>
      </c>
      <c r="R77" s="521">
        <f t="shared" si="44"/>
        <v>0</v>
      </c>
      <c r="S77" s="521">
        <f t="shared" si="44"/>
        <v>0</v>
      </c>
      <c r="T77" s="521">
        <f t="shared" si="44"/>
        <v>0</v>
      </c>
      <c r="U77" s="521">
        <f t="shared" si="44"/>
        <v>0</v>
      </c>
      <c r="V77" s="521">
        <f t="shared" si="44"/>
        <v>0</v>
      </c>
      <c r="W77" s="521">
        <f t="shared" si="44"/>
        <v>0</v>
      </c>
      <c r="X77" s="521">
        <f t="shared" si="44"/>
        <v>0</v>
      </c>
      <c r="Y77" s="521">
        <f t="shared" si="44"/>
        <v>0</v>
      </c>
      <c r="Z77" s="521">
        <f t="shared" si="44"/>
        <v>0</v>
      </c>
      <c r="AA77" s="396"/>
      <c r="AB77" s="396">
        <f t="shared" si="36"/>
        <v>1081</v>
      </c>
      <c r="AC77" s="400"/>
      <c r="AD77" s="397">
        <f t="shared" si="33"/>
        <v>0</v>
      </c>
      <c r="AE77" s="544">
        <f t="shared" si="39"/>
        <v>1081</v>
      </c>
      <c r="AF77" s="544">
        <f t="shared" si="39"/>
        <v>0</v>
      </c>
      <c r="AG77" s="391"/>
      <c r="AH77" s="578">
        <f t="shared" si="40"/>
        <v>0</v>
      </c>
      <c r="AI77" s="578">
        <f t="shared" si="40"/>
        <v>1081</v>
      </c>
      <c r="AJ77" s="578">
        <f t="shared" si="40"/>
        <v>0</v>
      </c>
      <c r="AK77" s="398">
        <f t="shared" si="34"/>
        <v>0</v>
      </c>
      <c r="AL77" s="443"/>
      <c r="AM77" s="480"/>
    </row>
    <row r="78" spans="1:39">
      <c r="A78" s="543" t="s">
        <v>172</v>
      </c>
      <c r="B78" s="425">
        <f>'4e 2122 CS PC'!AL53</f>
        <v>2.6305112063149563E-3</v>
      </c>
      <c r="C78" s="425"/>
      <c r="D78" s="425"/>
      <c r="E78" s="396">
        <f t="shared" ref="E78:R85" si="46">ROUND(E$23*$B78,0)</f>
        <v>0</v>
      </c>
      <c r="F78" s="396">
        <f t="shared" si="46"/>
        <v>0</v>
      </c>
      <c r="G78" s="396">
        <f t="shared" si="46"/>
        <v>0</v>
      </c>
      <c r="H78" s="396">
        <f t="shared" si="46"/>
        <v>0</v>
      </c>
      <c r="I78" s="396">
        <f t="shared" si="46"/>
        <v>30</v>
      </c>
      <c r="J78" s="396">
        <f t="shared" si="46"/>
        <v>30</v>
      </c>
      <c r="K78" s="396">
        <f t="shared" si="46"/>
        <v>30</v>
      </c>
      <c r="L78" s="396">
        <f t="shared" si="46"/>
        <v>30</v>
      </c>
      <c r="M78" s="396">
        <f t="shared" si="46"/>
        <v>30</v>
      </c>
      <c r="N78" s="396">
        <f t="shared" si="46"/>
        <v>30</v>
      </c>
      <c r="O78" s="396">
        <f t="shared" si="46"/>
        <v>0</v>
      </c>
      <c r="P78" s="521">
        <f t="shared" si="46"/>
        <v>0</v>
      </c>
      <c r="Q78" s="521">
        <f t="shared" si="46"/>
        <v>0</v>
      </c>
      <c r="R78" s="521">
        <f t="shared" si="46"/>
        <v>0</v>
      </c>
      <c r="S78" s="521">
        <f t="shared" si="44"/>
        <v>0</v>
      </c>
      <c r="T78" s="521">
        <f t="shared" si="44"/>
        <v>0</v>
      </c>
      <c r="U78" s="521">
        <f t="shared" si="44"/>
        <v>0</v>
      </c>
      <c r="V78" s="521">
        <f t="shared" si="44"/>
        <v>0</v>
      </c>
      <c r="W78" s="521">
        <f t="shared" si="44"/>
        <v>0</v>
      </c>
      <c r="X78" s="521">
        <f t="shared" si="44"/>
        <v>0</v>
      </c>
      <c r="Y78" s="521">
        <f t="shared" si="44"/>
        <v>0</v>
      </c>
      <c r="Z78" s="521">
        <f t="shared" si="44"/>
        <v>0</v>
      </c>
      <c r="AA78" s="396"/>
      <c r="AB78" s="396">
        <f t="shared" si="36"/>
        <v>180</v>
      </c>
      <c r="AC78" s="400"/>
      <c r="AD78" s="397">
        <f t="shared" si="33"/>
        <v>0</v>
      </c>
      <c r="AE78" s="544">
        <f t="shared" si="39"/>
        <v>180</v>
      </c>
      <c r="AF78" s="544">
        <f t="shared" si="39"/>
        <v>0</v>
      </c>
      <c r="AG78" s="391"/>
      <c r="AH78" s="544">
        <f t="shared" si="40"/>
        <v>0</v>
      </c>
      <c r="AI78" s="578">
        <f t="shared" si="40"/>
        <v>180</v>
      </c>
      <c r="AJ78" s="578">
        <f t="shared" si="40"/>
        <v>0</v>
      </c>
      <c r="AK78" s="398">
        <f t="shared" si="34"/>
        <v>0</v>
      </c>
      <c r="AL78" s="443"/>
      <c r="AM78" s="480"/>
    </row>
    <row r="79" spans="1:39">
      <c r="A79" s="543" t="s">
        <v>173</v>
      </c>
      <c r="B79" s="425">
        <f>'4e 2122 CS PC'!AL54</f>
        <v>2.1873730706468107E-3</v>
      </c>
      <c r="C79" s="425"/>
      <c r="D79" s="425"/>
      <c r="E79" s="521">
        <f>ROUND(E$23*$B79,0)</f>
        <v>0</v>
      </c>
      <c r="F79" s="521">
        <f t="shared" si="46"/>
        <v>0</v>
      </c>
      <c r="G79" s="521">
        <f t="shared" si="46"/>
        <v>0</v>
      </c>
      <c r="H79" s="521">
        <f t="shared" si="46"/>
        <v>0</v>
      </c>
      <c r="I79" s="521">
        <f t="shared" si="46"/>
        <v>25</v>
      </c>
      <c r="J79" s="521">
        <f t="shared" si="46"/>
        <v>25</v>
      </c>
      <c r="K79" s="521">
        <f t="shared" si="46"/>
        <v>25</v>
      </c>
      <c r="L79" s="521">
        <f t="shared" si="46"/>
        <v>25</v>
      </c>
      <c r="M79" s="521">
        <f t="shared" si="46"/>
        <v>25</v>
      </c>
      <c r="N79" s="521">
        <f t="shared" si="46"/>
        <v>25</v>
      </c>
      <c r="O79" s="521">
        <f>ROUND(O$23*$B79,0)</f>
        <v>0</v>
      </c>
      <c r="P79" s="521">
        <f t="shared" ref="P79:Z79" si="47">ROUNDDOWN(P$23*$B79,0)</f>
        <v>0</v>
      </c>
      <c r="Q79" s="521">
        <f t="shared" si="47"/>
        <v>0</v>
      </c>
      <c r="R79" s="521">
        <f t="shared" si="47"/>
        <v>0</v>
      </c>
      <c r="S79" s="521">
        <f t="shared" si="47"/>
        <v>0</v>
      </c>
      <c r="T79" s="521">
        <f t="shared" si="47"/>
        <v>0</v>
      </c>
      <c r="U79" s="521">
        <f t="shared" si="47"/>
        <v>0</v>
      </c>
      <c r="V79" s="521">
        <f t="shared" si="47"/>
        <v>0</v>
      </c>
      <c r="W79" s="521">
        <f t="shared" si="47"/>
        <v>0</v>
      </c>
      <c r="X79" s="521">
        <f t="shared" si="47"/>
        <v>0</v>
      </c>
      <c r="Y79" s="521">
        <f t="shared" si="47"/>
        <v>0</v>
      </c>
      <c r="Z79" s="521">
        <f t="shared" si="47"/>
        <v>0</v>
      </c>
      <c r="AA79" s="396"/>
      <c r="AB79" s="396">
        <f t="shared" si="36"/>
        <v>150</v>
      </c>
      <c r="AC79" s="400"/>
      <c r="AD79" s="397">
        <f t="shared" si="33"/>
        <v>0</v>
      </c>
      <c r="AE79" s="544">
        <f t="shared" si="39"/>
        <v>150</v>
      </c>
      <c r="AF79" s="544">
        <f t="shared" si="39"/>
        <v>0</v>
      </c>
      <c r="AG79" s="391"/>
      <c r="AH79" s="544">
        <f t="shared" si="40"/>
        <v>0</v>
      </c>
      <c r="AI79" s="578">
        <f t="shared" si="40"/>
        <v>150</v>
      </c>
      <c r="AJ79" s="578">
        <f t="shared" si="40"/>
        <v>0</v>
      </c>
      <c r="AK79" s="398">
        <f t="shared" si="34"/>
        <v>0</v>
      </c>
      <c r="AL79" s="443"/>
      <c r="AM79" s="480"/>
    </row>
    <row r="80" spans="1:39">
      <c r="A80" s="543" t="s">
        <v>174</v>
      </c>
      <c r="B80" s="425">
        <f>'4e 2122 CS PC'!AL55</f>
        <v>4.8723578429073146E-4</v>
      </c>
      <c r="C80" s="425"/>
      <c r="D80" s="425"/>
      <c r="E80" s="396">
        <f t="shared" si="46"/>
        <v>0</v>
      </c>
      <c r="F80" s="396">
        <f t="shared" si="44"/>
        <v>0</v>
      </c>
      <c r="G80" s="396">
        <f t="shared" si="44"/>
        <v>0</v>
      </c>
      <c r="H80" s="396">
        <f t="shared" si="44"/>
        <v>0</v>
      </c>
      <c r="I80" s="396">
        <f t="shared" si="44"/>
        <v>6</v>
      </c>
      <c r="J80" s="396">
        <f t="shared" si="44"/>
        <v>6</v>
      </c>
      <c r="K80" s="396">
        <f t="shared" si="44"/>
        <v>6</v>
      </c>
      <c r="L80" s="396">
        <f t="shared" si="44"/>
        <v>6</v>
      </c>
      <c r="M80" s="396">
        <f t="shared" si="44"/>
        <v>6</v>
      </c>
      <c r="N80" s="396">
        <f t="shared" si="44"/>
        <v>6</v>
      </c>
      <c r="O80" s="396">
        <f t="shared" si="44"/>
        <v>0</v>
      </c>
      <c r="P80" s="396">
        <f t="shared" si="44"/>
        <v>0</v>
      </c>
      <c r="Q80" s="396">
        <f t="shared" si="44"/>
        <v>0</v>
      </c>
      <c r="R80" s="396">
        <f t="shared" si="44"/>
        <v>0</v>
      </c>
      <c r="S80" s="396">
        <f t="shared" si="44"/>
        <v>0</v>
      </c>
      <c r="T80" s="396">
        <f t="shared" si="44"/>
        <v>0</v>
      </c>
      <c r="U80" s="396">
        <f t="shared" si="44"/>
        <v>0</v>
      </c>
      <c r="V80" s="396">
        <f t="shared" si="44"/>
        <v>0</v>
      </c>
      <c r="W80" s="396">
        <f t="shared" si="44"/>
        <v>0</v>
      </c>
      <c r="X80" s="396">
        <f t="shared" si="44"/>
        <v>0</v>
      </c>
      <c r="Y80" s="396">
        <f t="shared" si="44"/>
        <v>0</v>
      </c>
      <c r="Z80" s="396">
        <f t="shared" si="44"/>
        <v>0</v>
      </c>
      <c r="AA80" s="396"/>
      <c r="AB80" s="396">
        <f t="shared" si="36"/>
        <v>36</v>
      </c>
      <c r="AC80" s="400"/>
      <c r="AD80" s="397">
        <f t="shared" si="33"/>
        <v>0</v>
      </c>
      <c r="AE80" s="544">
        <f t="shared" si="39"/>
        <v>36</v>
      </c>
      <c r="AF80" s="544">
        <f t="shared" si="39"/>
        <v>0</v>
      </c>
      <c r="AG80" s="391"/>
      <c r="AH80" s="544">
        <f t="shared" si="40"/>
        <v>0</v>
      </c>
      <c r="AI80" s="578">
        <f t="shared" si="40"/>
        <v>36</v>
      </c>
      <c r="AJ80" s="578">
        <f t="shared" si="40"/>
        <v>0</v>
      </c>
      <c r="AK80" s="398">
        <f t="shared" si="34"/>
        <v>0</v>
      </c>
      <c r="AL80" s="443"/>
      <c r="AM80" s="480"/>
    </row>
    <row r="81" spans="1:39">
      <c r="A81" s="543" t="s">
        <v>175</v>
      </c>
      <c r="B81" s="425">
        <f>'4e 2122 CS PC'!AL56</f>
        <v>2.4801684876041293E-2</v>
      </c>
      <c r="C81" s="425"/>
      <c r="D81" s="425"/>
      <c r="E81" s="521">
        <f>ROUNDDOWN(E$23*$B81,0)</f>
        <v>0</v>
      </c>
      <c r="F81" s="487">
        <f t="shared" ref="F81:Z81" si="48">ROUNDDOWN(F$23*$B81,0)</f>
        <v>0</v>
      </c>
      <c r="G81" s="487">
        <f t="shared" si="48"/>
        <v>0</v>
      </c>
      <c r="H81" s="487">
        <f t="shared" si="48"/>
        <v>0</v>
      </c>
      <c r="I81" s="487">
        <f t="shared" si="48"/>
        <v>287</v>
      </c>
      <c r="J81" s="487">
        <f t="shared" si="48"/>
        <v>287</v>
      </c>
      <c r="K81" s="487">
        <f t="shared" si="48"/>
        <v>287</v>
      </c>
      <c r="L81" s="487">
        <f t="shared" si="48"/>
        <v>287</v>
      </c>
      <c r="M81" s="487">
        <f t="shared" si="48"/>
        <v>287</v>
      </c>
      <c r="N81" s="487">
        <f>ROUNDDOWN(N$23*$B81,0)-1</f>
        <v>286</v>
      </c>
      <c r="O81" s="487">
        <f t="shared" si="48"/>
        <v>0</v>
      </c>
      <c r="P81" s="487">
        <f t="shared" si="48"/>
        <v>0</v>
      </c>
      <c r="Q81" s="487">
        <f t="shared" si="48"/>
        <v>0</v>
      </c>
      <c r="R81" s="487">
        <f t="shared" si="48"/>
        <v>0</v>
      </c>
      <c r="S81" s="487">
        <f t="shared" si="48"/>
        <v>0</v>
      </c>
      <c r="T81" s="487">
        <f t="shared" si="48"/>
        <v>0</v>
      </c>
      <c r="U81" s="487">
        <f t="shared" si="48"/>
        <v>0</v>
      </c>
      <c r="V81" s="487">
        <f t="shared" si="48"/>
        <v>0</v>
      </c>
      <c r="W81" s="487">
        <f t="shared" si="48"/>
        <v>0</v>
      </c>
      <c r="X81" s="487">
        <f t="shared" si="48"/>
        <v>0</v>
      </c>
      <c r="Y81" s="487">
        <f t="shared" si="48"/>
        <v>0</v>
      </c>
      <c r="Z81" s="487">
        <f t="shared" si="48"/>
        <v>0</v>
      </c>
      <c r="AA81" s="396"/>
      <c r="AB81" s="396">
        <f t="shared" si="36"/>
        <v>1721</v>
      </c>
      <c r="AC81" s="400"/>
      <c r="AD81" s="397">
        <f t="shared" si="33"/>
        <v>0</v>
      </c>
      <c r="AE81" s="544">
        <f t="shared" si="39"/>
        <v>1721</v>
      </c>
      <c r="AF81" s="544">
        <f t="shared" si="39"/>
        <v>0</v>
      </c>
      <c r="AG81" s="391"/>
      <c r="AH81" s="544">
        <f t="shared" si="40"/>
        <v>0</v>
      </c>
      <c r="AI81" s="578">
        <f t="shared" si="40"/>
        <v>1721</v>
      </c>
      <c r="AJ81" s="578">
        <f t="shared" si="40"/>
        <v>0</v>
      </c>
      <c r="AK81" s="398">
        <f t="shared" si="34"/>
        <v>0</v>
      </c>
      <c r="AL81" s="443"/>
      <c r="AM81" s="480"/>
    </row>
    <row r="82" spans="1:39">
      <c r="A82" s="543" t="s">
        <v>176</v>
      </c>
      <c r="B82" s="425">
        <f>'4e 2122 CS PC'!AL57</f>
        <v>1.1573471113986585E-3</v>
      </c>
      <c r="C82" s="425"/>
      <c r="D82" s="425"/>
      <c r="E82" s="396">
        <f t="shared" si="46"/>
        <v>0</v>
      </c>
      <c r="F82" s="396">
        <f t="shared" si="44"/>
        <v>0</v>
      </c>
      <c r="G82" s="396">
        <f t="shared" si="44"/>
        <v>0</v>
      </c>
      <c r="H82" s="396">
        <f t="shared" si="44"/>
        <v>0</v>
      </c>
      <c r="I82" s="396">
        <f t="shared" si="44"/>
        <v>13</v>
      </c>
      <c r="J82" s="396">
        <f t="shared" si="44"/>
        <v>13</v>
      </c>
      <c r="K82" s="396">
        <f t="shared" si="44"/>
        <v>13</v>
      </c>
      <c r="L82" s="396">
        <f t="shared" si="44"/>
        <v>13</v>
      </c>
      <c r="M82" s="396">
        <f t="shared" si="44"/>
        <v>13</v>
      </c>
      <c r="N82" s="396">
        <f t="shared" si="44"/>
        <v>13</v>
      </c>
      <c r="O82" s="396">
        <f t="shared" si="44"/>
        <v>0</v>
      </c>
      <c r="P82" s="396">
        <f t="shared" si="44"/>
        <v>0</v>
      </c>
      <c r="Q82" s="396">
        <f t="shared" si="44"/>
        <v>0</v>
      </c>
      <c r="R82" s="396">
        <f t="shared" si="44"/>
        <v>0</v>
      </c>
      <c r="S82" s="396">
        <f t="shared" si="44"/>
        <v>0</v>
      </c>
      <c r="T82" s="396">
        <f t="shared" si="44"/>
        <v>0</v>
      </c>
      <c r="U82" s="396">
        <f t="shared" si="44"/>
        <v>0</v>
      </c>
      <c r="V82" s="396">
        <f t="shared" si="44"/>
        <v>0</v>
      </c>
      <c r="W82" s="396">
        <f t="shared" si="44"/>
        <v>0</v>
      </c>
      <c r="X82" s="396">
        <f t="shared" si="44"/>
        <v>0</v>
      </c>
      <c r="Y82" s="396">
        <f t="shared" si="44"/>
        <v>0</v>
      </c>
      <c r="Z82" s="396">
        <f t="shared" si="44"/>
        <v>0</v>
      </c>
      <c r="AA82" s="396"/>
      <c r="AB82" s="396">
        <f t="shared" si="36"/>
        <v>78</v>
      </c>
      <c r="AC82" s="400"/>
      <c r="AD82" s="397">
        <f t="shared" si="33"/>
        <v>0</v>
      </c>
      <c r="AE82" s="544">
        <f t="shared" si="39"/>
        <v>78</v>
      </c>
      <c r="AF82" s="544">
        <f t="shared" si="39"/>
        <v>0</v>
      </c>
      <c r="AG82" s="391"/>
      <c r="AH82" s="578">
        <f t="shared" si="40"/>
        <v>0</v>
      </c>
      <c r="AI82" s="578">
        <f t="shared" si="40"/>
        <v>78</v>
      </c>
      <c r="AJ82" s="578">
        <f t="shared" si="40"/>
        <v>0</v>
      </c>
      <c r="AK82" s="398">
        <f t="shared" si="34"/>
        <v>0</v>
      </c>
      <c r="AL82" s="443"/>
      <c r="AM82" s="480"/>
    </row>
    <row r="83" spans="1:39">
      <c r="A83" s="543" t="s">
        <v>177</v>
      </c>
      <c r="B83" s="425">
        <f>'4e 2122 CS PC'!AL58</f>
        <v>1.4320927555129086E-2</v>
      </c>
      <c r="C83" s="425"/>
      <c r="D83" s="425"/>
      <c r="E83" s="396">
        <f t="shared" si="46"/>
        <v>0</v>
      </c>
      <c r="F83" s="396">
        <f t="shared" si="44"/>
        <v>0</v>
      </c>
      <c r="G83" s="396">
        <f t="shared" si="44"/>
        <v>0</v>
      </c>
      <c r="H83" s="396">
        <f t="shared" si="44"/>
        <v>0</v>
      </c>
      <c r="I83" s="396">
        <f t="shared" si="44"/>
        <v>166</v>
      </c>
      <c r="J83" s="396">
        <f t="shared" si="44"/>
        <v>166</v>
      </c>
      <c r="K83" s="396">
        <f t="shared" si="44"/>
        <v>166</v>
      </c>
      <c r="L83" s="396">
        <f t="shared" si="44"/>
        <v>166</v>
      </c>
      <c r="M83" s="396">
        <f t="shared" si="44"/>
        <v>166</v>
      </c>
      <c r="N83" s="396">
        <f t="shared" si="44"/>
        <v>166</v>
      </c>
      <c r="O83" s="396">
        <f t="shared" si="44"/>
        <v>0</v>
      </c>
      <c r="P83" s="396">
        <f t="shared" si="44"/>
        <v>0</v>
      </c>
      <c r="Q83" s="396">
        <f t="shared" si="44"/>
        <v>0</v>
      </c>
      <c r="R83" s="396">
        <f t="shared" si="44"/>
        <v>0</v>
      </c>
      <c r="S83" s="396">
        <f t="shared" si="44"/>
        <v>0</v>
      </c>
      <c r="T83" s="396">
        <f t="shared" si="44"/>
        <v>0</v>
      </c>
      <c r="U83" s="396">
        <f t="shared" si="44"/>
        <v>0</v>
      </c>
      <c r="V83" s="396">
        <f t="shared" si="44"/>
        <v>0</v>
      </c>
      <c r="W83" s="396">
        <f t="shared" si="44"/>
        <v>0</v>
      </c>
      <c r="X83" s="396">
        <f t="shared" si="44"/>
        <v>0</v>
      </c>
      <c r="Y83" s="396">
        <f t="shared" si="44"/>
        <v>0</v>
      </c>
      <c r="Z83" s="396">
        <f t="shared" si="44"/>
        <v>0</v>
      </c>
      <c r="AA83" s="396"/>
      <c r="AB83" s="396">
        <f t="shared" si="36"/>
        <v>996</v>
      </c>
      <c r="AC83" s="400"/>
      <c r="AD83" s="397">
        <f t="shared" si="33"/>
        <v>0</v>
      </c>
      <c r="AE83" s="544">
        <f t="shared" si="39"/>
        <v>996</v>
      </c>
      <c r="AF83" s="544">
        <f t="shared" si="39"/>
        <v>0</v>
      </c>
      <c r="AG83" s="391"/>
      <c r="AH83" s="578">
        <f t="shared" si="40"/>
        <v>0</v>
      </c>
      <c r="AI83" s="578">
        <f t="shared" si="40"/>
        <v>996</v>
      </c>
      <c r="AJ83" s="578">
        <f t="shared" si="40"/>
        <v>0</v>
      </c>
      <c r="AK83" s="398">
        <f t="shared" si="34"/>
        <v>0</v>
      </c>
      <c r="AL83" s="443"/>
      <c r="AM83" s="480"/>
    </row>
    <row r="84" spans="1:39">
      <c r="A84" s="543" t="s">
        <v>178</v>
      </c>
      <c r="B84" s="425">
        <f>'4e 2122 CS PC'!AL59</f>
        <v>4.7606005667412505E-3</v>
      </c>
      <c r="C84" s="425"/>
      <c r="D84" s="425"/>
      <c r="E84" s="396">
        <f t="shared" si="46"/>
        <v>0</v>
      </c>
      <c r="F84" s="396">
        <f t="shared" si="44"/>
        <v>0</v>
      </c>
      <c r="G84" s="396">
        <f t="shared" si="44"/>
        <v>0</v>
      </c>
      <c r="H84" s="396">
        <f t="shared" si="44"/>
        <v>0</v>
      </c>
      <c r="I84" s="396">
        <f t="shared" si="44"/>
        <v>55</v>
      </c>
      <c r="J84" s="396">
        <f t="shared" si="44"/>
        <v>55</v>
      </c>
      <c r="K84" s="396">
        <f t="shared" si="44"/>
        <v>55</v>
      </c>
      <c r="L84" s="396">
        <f t="shared" si="44"/>
        <v>55</v>
      </c>
      <c r="M84" s="396">
        <f t="shared" si="44"/>
        <v>55</v>
      </c>
      <c r="N84" s="396">
        <f t="shared" si="44"/>
        <v>55</v>
      </c>
      <c r="O84" s="396">
        <f t="shared" si="44"/>
        <v>0</v>
      </c>
      <c r="P84" s="396">
        <f t="shared" si="44"/>
        <v>0</v>
      </c>
      <c r="Q84" s="396">
        <f t="shared" si="44"/>
        <v>0</v>
      </c>
      <c r="R84" s="396">
        <f t="shared" si="44"/>
        <v>0</v>
      </c>
      <c r="S84" s="396">
        <f t="shared" si="44"/>
        <v>0</v>
      </c>
      <c r="T84" s="396">
        <f t="shared" si="44"/>
        <v>0</v>
      </c>
      <c r="U84" s="396">
        <f t="shared" si="44"/>
        <v>0</v>
      </c>
      <c r="V84" s="396">
        <f t="shared" si="44"/>
        <v>0</v>
      </c>
      <c r="W84" s="396">
        <f t="shared" si="44"/>
        <v>0</v>
      </c>
      <c r="X84" s="396">
        <f t="shared" si="44"/>
        <v>0</v>
      </c>
      <c r="Y84" s="396">
        <f t="shared" si="44"/>
        <v>0</v>
      </c>
      <c r="Z84" s="396">
        <f t="shared" si="44"/>
        <v>0</v>
      </c>
      <c r="AA84" s="396"/>
      <c r="AB84" s="396">
        <f t="shared" si="36"/>
        <v>330</v>
      </c>
      <c r="AC84" s="400"/>
      <c r="AD84" s="397">
        <f t="shared" si="33"/>
        <v>0</v>
      </c>
      <c r="AE84" s="544">
        <f t="shared" si="39"/>
        <v>330</v>
      </c>
      <c r="AF84" s="544">
        <f t="shared" si="39"/>
        <v>0</v>
      </c>
      <c r="AG84" s="391"/>
      <c r="AH84" s="544">
        <f t="shared" si="40"/>
        <v>0</v>
      </c>
      <c r="AI84" s="578">
        <f t="shared" si="40"/>
        <v>330</v>
      </c>
      <c r="AJ84" s="578">
        <f t="shared" si="40"/>
        <v>0</v>
      </c>
      <c r="AK84" s="398">
        <f t="shared" si="34"/>
        <v>0</v>
      </c>
      <c r="AL84" s="443"/>
      <c r="AM84" s="480"/>
    </row>
    <row r="85" spans="1:39">
      <c r="A85" s="543" t="s">
        <v>179</v>
      </c>
      <c r="B85" s="425">
        <f>'4e 2122 CS PC'!AL60</f>
        <v>3.3609325528625965E-3</v>
      </c>
      <c r="C85" s="425"/>
      <c r="D85" s="425"/>
      <c r="E85" s="396">
        <f t="shared" si="46"/>
        <v>0</v>
      </c>
      <c r="F85" s="396">
        <f t="shared" si="44"/>
        <v>0</v>
      </c>
      <c r="G85" s="396">
        <f t="shared" si="44"/>
        <v>0</v>
      </c>
      <c r="H85" s="396">
        <f t="shared" si="44"/>
        <v>0</v>
      </c>
      <c r="I85" s="396">
        <f t="shared" si="44"/>
        <v>39</v>
      </c>
      <c r="J85" s="396">
        <f t="shared" si="44"/>
        <v>39</v>
      </c>
      <c r="K85" s="396">
        <f t="shared" si="44"/>
        <v>39</v>
      </c>
      <c r="L85" s="396">
        <f t="shared" si="44"/>
        <v>39</v>
      </c>
      <c r="M85" s="396">
        <f t="shared" si="44"/>
        <v>39</v>
      </c>
      <c r="N85" s="396">
        <f t="shared" si="44"/>
        <v>39</v>
      </c>
      <c r="O85" s="396">
        <f t="shared" si="44"/>
        <v>0</v>
      </c>
      <c r="P85" s="396">
        <f t="shared" si="44"/>
        <v>0</v>
      </c>
      <c r="Q85" s="396">
        <f t="shared" si="44"/>
        <v>0</v>
      </c>
      <c r="R85" s="396">
        <f t="shared" si="44"/>
        <v>0</v>
      </c>
      <c r="S85" s="396">
        <f t="shared" si="44"/>
        <v>0</v>
      </c>
      <c r="T85" s="396">
        <f t="shared" si="44"/>
        <v>0</v>
      </c>
      <c r="U85" s="396">
        <f t="shared" si="44"/>
        <v>0</v>
      </c>
      <c r="V85" s="396">
        <f t="shared" si="44"/>
        <v>0</v>
      </c>
      <c r="W85" s="396">
        <f t="shared" si="44"/>
        <v>0</v>
      </c>
      <c r="X85" s="396">
        <f t="shared" si="44"/>
        <v>0</v>
      </c>
      <c r="Y85" s="396">
        <f t="shared" si="44"/>
        <v>0</v>
      </c>
      <c r="Z85" s="396">
        <f t="shared" si="44"/>
        <v>0</v>
      </c>
      <c r="AA85" s="396"/>
      <c r="AB85" s="396">
        <f t="shared" si="36"/>
        <v>234</v>
      </c>
      <c r="AC85" s="400"/>
      <c r="AD85" s="397">
        <f t="shared" si="33"/>
        <v>0</v>
      </c>
      <c r="AE85" s="544">
        <f t="shared" si="39"/>
        <v>234</v>
      </c>
      <c r="AF85" s="544">
        <f t="shared" si="39"/>
        <v>0</v>
      </c>
      <c r="AG85" s="391"/>
      <c r="AH85" s="544">
        <f t="shared" si="40"/>
        <v>0</v>
      </c>
      <c r="AI85" s="578">
        <f t="shared" si="40"/>
        <v>234</v>
      </c>
      <c r="AJ85" s="578">
        <f t="shared" si="40"/>
        <v>0</v>
      </c>
      <c r="AK85" s="398">
        <f t="shared" si="34"/>
        <v>0</v>
      </c>
      <c r="AL85" s="443"/>
      <c r="AM85" s="480"/>
    </row>
    <row r="86" spans="1:39">
      <c r="A86" s="551" t="s">
        <v>98</v>
      </c>
      <c r="B86" s="564">
        <f>SUM(B28:B85)</f>
        <v>1</v>
      </c>
      <c r="C86" s="564"/>
      <c r="D86" s="564"/>
      <c r="E86" s="490">
        <f t="shared" ref="E86" si="49">SUM(E28:E85)</f>
        <v>0</v>
      </c>
      <c r="F86" s="490">
        <f t="shared" ref="F86:AB86" si="50">SUM(F28:F85)</f>
        <v>0</v>
      </c>
      <c r="G86" s="490">
        <f t="shared" si="50"/>
        <v>0</v>
      </c>
      <c r="H86" s="490">
        <f t="shared" si="50"/>
        <v>0</v>
      </c>
      <c r="I86" s="490">
        <f t="shared" si="50"/>
        <v>11581</v>
      </c>
      <c r="J86" s="490">
        <f t="shared" si="50"/>
        <v>11581</v>
      </c>
      <c r="K86" s="490">
        <f t="shared" si="50"/>
        <v>11581</v>
      </c>
      <c r="L86" s="490">
        <f t="shared" si="50"/>
        <v>11581</v>
      </c>
      <c r="M86" s="490">
        <f t="shared" si="50"/>
        <v>11581</v>
      </c>
      <c r="N86" s="490">
        <f t="shared" si="50"/>
        <v>11581</v>
      </c>
      <c r="O86" s="490">
        <f t="shared" si="50"/>
        <v>0</v>
      </c>
      <c r="P86" s="490">
        <f t="shared" si="50"/>
        <v>0</v>
      </c>
      <c r="Q86" s="490">
        <f t="shared" si="50"/>
        <v>0</v>
      </c>
      <c r="R86" s="490">
        <f t="shared" si="50"/>
        <v>0</v>
      </c>
      <c r="S86" s="490">
        <f t="shared" si="50"/>
        <v>0</v>
      </c>
      <c r="T86" s="490">
        <f t="shared" si="50"/>
        <v>0</v>
      </c>
      <c r="U86" s="490">
        <f t="shared" si="50"/>
        <v>0</v>
      </c>
      <c r="V86" s="490">
        <f t="shared" si="50"/>
        <v>0</v>
      </c>
      <c r="W86" s="490">
        <f t="shared" si="50"/>
        <v>0</v>
      </c>
      <c r="X86" s="490">
        <f t="shared" si="50"/>
        <v>0</v>
      </c>
      <c r="Y86" s="490">
        <f t="shared" si="50"/>
        <v>0</v>
      </c>
      <c r="Z86" s="490">
        <f t="shared" si="50"/>
        <v>0</v>
      </c>
      <c r="AA86" s="490"/>
      <c r="AB86" s="490">
        <f t="shared" si="50"/>
        <v>69486</v>
      </c>
      <c r="AC86" s="400"/>
      <c r="AD86" s="397">
        <f t="shared" si="33"/>
        <v>0</v>
      </c>
      <c r="AE86" s="490">
        <f>SUM(AE28:AE85)</f>
        <v>69486</v>
      </c>
      <c r="AF86" s="490">
        <f>SUM(AF28:AF85)</f>
        <v>0</v>
      </c>
      <c r="AG86" s="391"/>
      <c r="AH86" s="490">
        <f>SUM(AH28:AH85)</f>
        <v>0</v>
      </c>
      <c r="AI86" s="490">
        <f>SUM(AI28:AI85)</f>
        <v>69486</v>
      </c>
      <c r="AJ86" s="490">
        <f>SUM(AJ28:AJ85)</f>
        <v>0</v>
      </c>
      <c r="AK86" s="398">
        <f t="shared" si="34"/>
        <v>0</v>
      </c>
      <c r="AL86" s="443"/>
    </row>
    <row r="87" spans="1:39" hidden="1">
      <c r="A87" s="426"/>
      <c r="B87" s="427"/>
      <c r="C87" s="427"/>
      <c r="D87" s="427"/>
      <c r="E87" s="419">
        <f t="shared" ref="E87:Z87" si="51">E27-E86</f>
        <v>0</v>
      </c>
      <c r="F87" s="419">
        <f t="shared" si="51"/>
        <v>0</v>
      </c>
      <c r="G87" s="419">
        <f t="shared" si="51"/>
        <v>0</v>
      </c>
      <c r="H87" s="419">
        <f t="shared" si="51"/>
        <v>0</v>
      </c>
      <c r="I87" s="419">
        <f t="shared" si="51"/>
        <v>0</v>
      </c>
      <c r="J87" s="419">
        <f t="shared" si="51"/>
        <v>0</v>
      </c>
      <c r="K87" s="419">
        <f t="shared" si="51"/>
        <v>0</v>
      </c>
      <c r="L87" s="419">
        <f t="shared" si="51"/>
        <v>0</v>
      </c>
      <c r="M87" s="419">
        <f t="shared" si="51"/>
        <v>0</v>
      </c>
      <c r="N87" s="419">
        <f t="shared" si="51"/>
        <v>0</v>
      </c>
      <c r="O87" s="419">
        <f t="shared" si="51"/>
        <v>0</v>
      </c>
      <c r="P87" s="419">
        <f t="shared" si="51"/>
        <v>0</v>
      </c>
      <c r="Q87" s="419">
        <f t="shared" si="51"/>
        <v>0</v>
      </c>
      <c r="R87" s="419">
        <f t="shared" si="51"/>
        <v>0</v>
      </c>
      <c r="S87" s="419">
        <f t="shared" si="51"/>
        <v>0</v>
      </c>
      <c r="T87" s="419">
        <f t="shared" si="51"/>
        <v>0</v>
      </c>
      <c r="U87" s="419">
        <f t="shared" si="51"/>
        <v>0</v>
      </c>
      <c r="V87" s="419">
        <f t="shared" si="51"/>
        <v>0</v>
      </c>
      <c r="W87" s="419">
        <f t="shared" si="51"/>
        <v>0</v>
      </c>
      <c r="X87" s="419">
        <f t="shared" si="51"/>
        <v>0</v>
      </c>
      <c r="Y87" s="419">
        <f t="shared" si="51"/>
        <v>0</v>
      </c>
      <c r="Z87" s="419">
        <f t="shared" si="51"/>
        <v>0</v>
      </c>
      <c r="AA87" s="419"/>
      <c r="AB87" s="419">
        <f>AB27-AB86</f>
        <v>0</v>
      </c>
      <c r="AC87" s="419"/>
      <c r="AD87" s="419"/>
      <c r="AE87" s="419">
        <f t="shared" ref="AE87:AF87" si="52">AE27-AE86</f>
        <v>0</v>
      </c>
      <c r="AF87" s="419">
        <f t="shared" si="52"/>
        <v>0</v>
      </c>
      <c r="AG87" s="419"/>
      <c r="AH87" s="419">
        <f>AH27-AH86</f>
        <v>0</v>
      </c>
      <c r="AI87" s="419">
        <f>AI27-AI86</f>
        <v>0</v>
      </c>
      <c r="AJ87" s="419">
        <f>AJ27-AJ86</f>
        <v>0</v>
      </c>
      <c r="AK87" s="443"/>
      <c r="AL87" s="443"/>
    </row>
    <row r="88" spans="1:39">
      <c r="AD88" s="399"/>
      <c r="AG88" s="391"/>
    </row>
    <row r="89" spans="1:39" s="423" customFormat="1">
      <c r="A89" s="426"/>
      <c r="B89" s="460"/>
      <c r="C89" s="460"/>
      <c r="D89" s="460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/>
      <c r="AE89" s="419"/>
      <c r="AF89" s="419"/>
      <c r="AG89" s="419"/>
      <c r="AH89" s="419"/>
      <c r="AI89" s="419"/>
      <c r="AJ89" s="419"/>
      <c r="AK89" s="443"/>
    </row>
    <row r="90" spans="1:39">
      <c r="A90" s="430" t="s">
        <v>315</v>
      </c>
      <c r="B90" s="391"/>
      <c r="C90" s="391"/>
      <c r="D90" s="391"/>
      <c r="E90" s="461"/>
      <c r="F90" s="461"/>
      <c r="G90" s="461"/>
      <c r="H90" s="461"/>
      <c r="I90" s="461"/>
      <c r="J90" s="461"/>
      <c r="K90" s="461"/>
      <c r="L90" s="461"/>
      <c r="M90" s="461"/>
      <c r="N90" s="461"/>
      <c r="O90" s="461"/>
      <c r="P90" s="461"/>
      <c r="Q90" s="461"/>
      <c r="R90" s="461"/>
      <c r="S90" s="461"/>
      <c r="T90" s="461"/>
      <c r="U90" s="461"/>
      <c r="V90" s="461"/>
      <c r="W90" s="461"/>
      <c r="X90" s="461"/>
      <c r="Y90" s="461"/>
      <c r="Z90" s="461"/>
      <c r="AA90" s="391"/>
      <c r="AB90" s="391"/>
      <c r="AC90" s="391"/>
      <c r="AD90" s="399"/>
      <c r="AE90" s="461"/>
      <c r="AF90" s="461"/>
      <c r="AG90" s="391"/>
      <c r="AH90" s="391"/>
      <c r="AI90" s="391"/>
      <c r="AJ90" s="391"/>
    </row>
    <row r="91" spans="1:39">
      <c r="A91" s="430"/>
      <c r="AD91" s="399"/>
    </row>
    <row r="93" spans="1:39">
      <c r="A93" s="431" t="s">
        <v>316</v>
      </c>
    </row>
    <row r="95" spans="1:39">
      <c r="A95" s="389" t="s">
        <v>317</v>
      </c>
    </row>
    <row r="100" spans="1:29">
      <c r="A100" s="462"/>
      <c r="B100" s="462"/>
      <c r="C100" s="462"/>
      <c r="D100" s="462"/>
      <c r="E100" s="462"/>
      <c r="F100" s="462"/>
      <c r="G100" s="462"/>
      <c r="H100" s="462"/>
      <c r="I100" s="462"/>
      <c r="J100" s="462"/>
      <c r="K100" s="462"/>
      <c r="L100" s="462"/>
      <c r="M100" s="462"/>
      <c r="N100" s="462"/>
      <c r="O100" s="462"/>
      <c r="P100" s="462"/>
      <c r="Q100" s="462"/>
      <c r="R100" s="462"/>
      <c r="S100" s="462"/>
      <c r="T100" s="462"/>
      <c r="U100" s="462"/>
      <c r="V100" s="462"/>
      <c r="W100" s="462"/>
      <c r="X100" s="462"/>
      <c r="Y100" s="462"/>
      <c r="Z100" s="462"/>
      <c r="AA100" s="462"/>
      <c r="AB100" s="462"/>
      <c r="AC100" s="463"/>
    </row>
    <row r="101" spans="1:29">
      <c r="A101" s="462"/>
      <c r="B101" s="462"/>
      <c r="C101" s="462"/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  <c r="R101" s="462"/>
      <c r="S101" s="462"/>
      <c r="T101" s="462"/>
      <c r="U101" s="462"/>
      <c r="V101" s="462"/>
      <c r="W101" s="462"/>
      <c r="X101" s="462"/>
      <c r="Y101" s="462"/>
      <c r="Z101" s="462"/>
      <c r="AA101" s="462"/>
      <c r="AB101" s="462"/>
      <c r="AC101" s="463"/>
    </row>
    <row r="102" spans="1:29">
      <c r="A102" s="464"/>
      <c r="B102" s="462"/>
      <c r="C102" s="462"/>
      <c r="D102" s="462"/>
      <c r="E102" s="462"/>
      <c r="F102" s="462"/>
      <c r="G102" s="462"/>
      <c r="H102" s="462"/>
      <c r="I102" s="462"/>
      <c r="J102" s="462"/>
      <c r="K102" s="462"/>
      <c r="L102" s="462"/>
      <c r="M102" s="462"/>
      <c r="N102" s="462"/>
      <c r="O102" s="462"/>
      <c r="P102" s="462"/>
      <c r="Q102" s="462"/>
      <c r="R102" s="462"/>
      <c r="S102" s="462"/>
      <c r="T102" s="462"/>
      <c r="U102" s="462"/>
      <c r="V102" s="462"/>
      <c r="W102" s="462"/>
      <c r="X102" s="462"/>
      <c r="Y102" s="462"/>
      <c r="Z102" s="462"/>
      <c r="AA102" s="462"/>
      <c r="AB102" s="462"/>
      <c r="AC102" s="463"/>
    </row>
    <row r="103" spans="1:29">
      <c r="A103" s="465"/>
      <c r="B103" s="462"/>
      <c r="C103" s="462"/>
      <c r="D103" s="462"/>
      <c r="E103" s="462"/>
      <c r="F103" s="462"/>
      <c r="G103" s="462"/>
      <c r="H103" s="462"/>
      <c r="I103" s="462"/>
      <c r="J103" s="462"/>
      <c r="K103" s="462"/>
      <c r="L103" s="462"/>
      <c r="M103" s="462"/>
      <c r="N103" s="462"/>
      <c r="O103" s="462"/>
      <c r="P103" s="462"/>
      <c r="Q103" s="462"/>
      <c r="R103" s="462"/>
      <c r="S103" s="462"/>
      <c r="T103" s="462"/>
      <c r="U103" s="462"/>
      <c r="V103" s="462"/>
      <c r="W103" s="462"/>
      <c r="X103" s="462"/>
      <c r="Y103" s="462"/>
      <c r="Z103" s="462"/>
      <c r="AA103" s="462"/>
      <c r="AB103" s="466"/>
      <c r="AC103" s="467"/>
    </row>
    <row r="104" spans="1:29">
      <c r="A104" s="468"/>
      <c r="B104" s="462"/>
      <c r="C104" s="462"/>
      <c r="D104" s="462"/>
      <c r="E104" s="469"/>
      <c r="F104" s="469"/>
      <c r="G104" s="469"/>
      <c r="H104" s="469"/>
      <c r="I104" s="469"/>
      <c r="J104" s="469"/>
      <c r="K104" s="469"/>
      <c r="L104" s="469"/>
      <c r="M104" s="469"/>
      <c r="N104" s="469"/>
      <c r="O104" s="469"/>
      <c r="P104" s="469"/>
      <c r="Q104" s="469"/>
      <c r="R104" s="469"/>
      <c r="S104" s="469"/>
      <c r="T104" s="469"/>
      <c r="U104" s="469"/>
      <c r="V104" s="469"/>
      <c r="W104" s="469"/>
      <c r="X104" s="469"/>
      <c r="Y104" s="469"/>
      <c r="Z104" s="469"/>
      <c r="AA104" s="462"/>
      <c r="AB104" s="470"/>
      <c r="AC104" s="471"/>
    </row>
    <row r="105" spans="1:29">
      <c r="A105" s="464"/>
      <c r="B105" s="462"/>
      <c r="C105" s="462"/>
      <c r="D105" s="462"/>
      <c r="E105" s="462"/>
      <c r="F105" s="462"/>
      <c r="G105" s="462"/>
      <c r="H105" s="462"/>
      <c r="I105" s="462"/>
      <c r="J105" s="462"/>
      <c r="K105" s="462"/>
      <c r="L105" s="462"/>
      <c r="M105" s="462"/>
      <c r="N105" s="462"/>
      <c r="O105" s="462"/>
      <c r="P105" s="462"/>
      <c r="Q105" s="462"/>
      <c r="R105" s="462"/>
      <c r="S105" s="462"/>
      <c r="T105" s="462"/>
      <c r="U105" s="462"/>
      <c r="V105" s="462"/>
      <c r="W105" s="462"/>
      <c r="X105" s="462"/>
      <c r="Y105" s="462"/>
      <c r="Z105" s="462"/>
      <c r="AA105" s="462"/>
      <c r="AB105" s="466"/>
      <c r="AC105" s="467"/>
    </row>
    <row r="106" spans="1:29">
      <c r="A106" s="465"/>
      <c r="B106" s="462"/>
      <c r="C106" s="462"/>
      <c r="D106" s="462"/>
      <c r="E106" s="472"/>
      <c r="F106" s="472"/>
      <c r="G106" s="472"/>
      <c r="H106" s="472"/>
      <c r="I106" s="472"/>
      <c r="J106" s="472"/>
      <c r="K106" s="472"/>
      <c r="L106" s="472"/>
      <c r="M106" s="472"/>
      <c r="N106" s="472"/>
      <c r="O106" s="472"/>
      <c r="P106" s="472"/>
      <c r="Q106" s="472"/>
      <c r="R106" s="472"/>
      <c r="S106" s="472"/>
      <c r="T106" s="472"/>
      <c r="U106" s="472"/>
      <c r="V106" s="472"/>
      <c r="W106" s="472"/>
      <c r="X106" s="472"/>
      <c r="Y106" s="472"/>
      <c r="Z106" s="472"/>
      <c r="AA106" s="462"/>
      <c r="AB106" s="466"/>
      <c r="AC106" s="467"/>
    </row>
    <row r="107" spans="1:29">
      <c r="A107" s="468"/>
      <c r="B107" s="462"/>
      <c r="C107" s="462"/>
      <c r="D107" s="462"/>
      <c r="E107" s="469"/>
      <c r="F107" s="469"/>
      <c r="G107" s="469"/>
      <c r="H107" s="469"/>
      <c r="I107" s="469"/>
      <c r="J107" s="469"/>
      <c r="K107" s="469"/>
      <c r="L107" s="469"/>
      <c r="M107" s="469"/>
      <c r="N107" s="469"/>
      <c r="O107" s="469"/>
      <c r="P107" s="469"/>
      <c r="Q107" s="469"/>
      <c r="R107" s="469"/>
      <c r="S107" s="469"/>
      <c r="T107" s="469"/>
      <c r="U107" s="469"/>
      <c r="V107" s="469"/>
      <c r="W107" s="469"/>
      <c r="X107" s="469"/>
      <c r="Y107" s="469"/>
      <c r="Z107" s="469"/>
      <c r="AA107" s="462"/>
      <c r="AB107" s="470"/>
      <c r="AC107" s="471"/>
    </row>
    <row r="108" spans="1:29">
      <c r="A108" s="464"/>
      <c r="B108" s="462"/>
      <c r="C108" s="462"/>
      <c r="D108" s="462"/>
      <c r="E108" s="462"/>
      <c r="F108" s="462"/>
      <c r="G108" s="462"/>
      <c r="H108" s="462"/>
      <c r="I108" s="462"/>
      <c r="J108" s="462"/>
      <c r="K108" s="462"/>
      <c r="L108" s="462"/>
      <c r="M108" s="462"/>
      <c r="N108" s="462"/>
      <c r="O108" s="462"/>
      <c r="P108" s="462"/>
      <c r="Q108" s="462"/>
      <c r="R108" s="462"/>
      <c r="S108" s="462"/>
      <c r="T108" s="462"/>
      <c r="U108" s="462"/>
      <c r="V108" s="462"/>
      <c r="W108" s="462"/>
      <c r="X108" s="462"/>
      <c r="Y108" s="462"/>
      <c r="Z108" s="462"/>
      <c r="AA108" s="462"/>
      <c r="AB108" s="466"/>
      <c r="AC108" s="467"/>
    </row>
    <row r="109" spans="1:29">
      <c r="A109" s="468"/>
      <c r="B109" s="462"/>
      <c r="C109" s="462"/>
      <c r="D109" s="462"/>
      <c r="E109" s="462"/>
      <c r="F109" s="462"/>
      <c r="G109" s="462"/>
      <c r="H109" s="462"/>
      <c r="I109" s="462"/>
      <c r="J109" s="462"/>
      <c r="K109" s="462"/>
      <c r="L109" s="462"/>
      <c r="M109" s="462"/>
      <c r="N109" s="462"/>
      <c r="O109" s="462"/>
      <c r="P109" s="462"/>
      <c r="Q109" s="462"/>
      <c r="R109" s="462"/>
      <c r="S109" s="462"/>
      <c r="T109" s="462"/>
      <c r="U109" s="462"/>
      <c r="V109" s="462"/>
      <c r="W109" s="462"/>
      <c r="X109" s="462"/>
      <c r="Y109" s="462"/>
      <c r="Z109" s="462"/>
      <c r="AA109" s="462"/>
      <c r="AB109" s="466"/>
      <c r="AC109" s="467"/>
    </row>
    <row r="110" spans="1:29">
      <c r="A110" s="468"/>
      <c r="B110" s="462"/>
      <c r="C110" s="462"/>
      <c r="D110" s="462"/>
      <c r="E110" s="469"/>
      <c r="F110" s="469"/>
      <c r="G110" s="469"/>
      <c r="H110" s="469"/>
      <c r="I110" s="469"/>
      <c r="J110" s="469"/>
      <c r="K110" s="469"/>
      <c r="L110" s="469"/>
      <c r="M110" s="469"/>
      <c r="N110" s="469"/>
      <c r="O110" s="469"/>
      <c r="P110" s="469"/>
      <c r="Q110" s="469"/>
      <c r="R110" s="469"/>
      <c r="S110" s="469"/>
      <c r="T110" s="469"/>
      <c r="U110" s="469"/>
      <c r="V110" s="469"/>
      <c r="W110" s="469"/>
      <c r="X110" s="469"/>
      <c r="Y110" s="469"/>
      <c r="Z110" s="469"/>
      <c r="AA110" s="462"/>
      <c r="AB110" s="470"/>
      <c r="AC110" s="471"/>
    </row>
    <row r="111" spans="1:29">
      <c r="A111" s="468"/>
      <c r="B111" s="462"/>
      <c r="C111" s="462"/>
      <c r="D111" s="462"/>
      <c r="E111" s="473"/>
      <c r="F111" s="473"/>
      <c r="G111" s="473"/>
      <c r="H111" s="473"/>
      <c r="I111" s="473"/>
      <c r="J111" s="473"/>
      <c r="K111" s="473"/>
      <c r="L111" s="473"/>
      <c r="M111" s="473"/>
      <c r="N111" s="473"/>
      <c r="O111" s="473"/>
      <c r="P111" s="473"/>
      <c r="Q111" s="473"/>
      <c r="R111" s="473"/>
      <c r="S111" s="473"/>
      <c r="T111" s="473"/>
      <c r="U111" s="473"/>
      <c r="V111" s="473"/>
      <c r="W111" s="473"/>
      <c r="X111" s="473"/>
      <c r="Y111" s="473"/>
      <c r="Z111" s="473"/>
      <c r="AA111" s="462"/>
      <c r="AB111" s="466"/>
      <c r="AC111" s="467"/>
    </row>
    <row r="112" spans="1:29">
      <c r="A112" s="468"/>
      <c r="B112" s="462"/>
      <c r="C112" s="462"/>
      <c r="D112" s="462"/>
      <c r="E112" s="469"/>
      <c r="F112" s="469"/>
      <c r="G112" s="469"/>
      <c r="H112" s="469"/>
      <c r="I112" s="469"/>
      <c r="J112" s="469"/>
      <c r="K112" s="469"/>
      <c r="L112" s="469"/>
      <c r="M112" s="469"/>
      <c r="N112" s="469"/>
      <c r="O112" s="469"/>
      <c r="P112" s="469"/>
      <c r="Q112" s="469"/>
      <c r="R112" s="469"/>
      <c r="S112" s="469"/>
      <c r="T112" s="469"/>
      <c r="U112" s="469"/>
      <c r="V112" s="469"/>
      <c r="W112" s="469"/>
      <c r="X112" s="469"/>
      <c r="Y112" s="469"/>
      <c r="Z112" s="469"/>
      <c r="AA112" s="462"/>
      <c r="AB112" s="470"/>
      <c r="AC112" s="471"/>
    </row>
    <row r="113" spans="1:29">
      <c r="A113" s="465"/>
      <c r="B113" s="462"/>
      <c r="C113" s="462"/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  <c r="R113" s="462"/>
      <c r="S113" s="462"/>
      <c r="T113" s="462"/>
      <c r="U113" s="462"/>
      <c r="V113" s="462"/>
      <c r="W113" s="462"/>
      <c r="X113" s="462"/>
      <c r="Y113" s="462"/>
      <c r="Z113" s="462"/>
      <c r="AA113" s="462"/>
      <c r="AB113" s="466"/>
      <c r="AC113" s="467"/>
    </row>
    <row r="114" spans="1:29">
      <c r="A114" s="468"/>
      <c r="B114" s="462"/>
      <c r="C114" s="462"/>
      <c r="D114" s="462"/>
      <c r="E114" s="469"/>
      <c r="F114" s="469"/>
      <c r="G114" s="469"/>
      <c r="H114" s="469"/>
      <c r="I114" s="469"/>
      <c r="J114" s="469"/>
      <c r="K114" s="469"/>
      <c r="L114" s="469"/>
      <c r="M114" s="469"/>
      <c r="N114" s="469"/>
      <c r="O114" s="469"/>
      <c r="P114" s="469"/>
      <c r="Q114" s="469"/>
      <c r="R114" s="469"/>
      <c r="S114" s="469"/>
      <c r="T114" s="469"/>
      <c r="U114" s="469"/>
      <c r="V114" s="469"/>
      <c r="W114" s="469"/>
      <c r="X114" s="469"/>
      <c r="Y114" s="469"/>
      <c r="Z114" s="469"/>
      <c r="AA114" s="462"/>
      <c r="AB114" s="470"/>
      <c r="AC114" s="471"/>
    </row>
    <row r="115" spans="1:29">
      <c r="A115" s="465"/>
      <c r="B115" s="462"/>
      <c r="C115" s="462"/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  <c r="R115" s="462"/>
      <c r="S115" s="462"/>
      <c r="T115" s="462"/>
      <c r="U115" s="462"/>
      <c r="V115" s="462"/>
      <c r="W115" s="462"/>
      <c r="X115" s="462"/>
      <c r="Y115" s="462"/>
      <c r="Z115" s="462"/>
      <c r="AA115" s="462"/>
      <c r="AB115" s="466"/>
      <c r="AC115" s="467"/>
    </row>
    <row r="116" spans="1:29">
      <c r="A116" s="468"/>
      <c r="B116" s="462"/>
      <c r="C116" s="462"/>
      <c r="D116" s="462"/>
      <c r="E116" s="469"/>
      <c r="F116" s="469"/>
      <c r="G116" s="469"/>
      <c r="H116" s="469"/>
      <c r="I116" s="469"/>
      <c r="J116" s="469"/>
      <c r="K116" s="469"/>
      <c r="L116" s="469"/>
      <c r="M116" s="469"/>
      <c r="N116" s="469"/>
      <c r="O116" s="469"/>
      <c r="P116" s="469"/>
      <c r="Q116" s="469"/>
      <c r="R116" s="469"/>
      <c r="S116" s="469"/>
      <c r="T116" s="469"/>
      <c r="U116" s="469"/>
      <c r="V116" s="469"/>
      <c r="W116" s="469"/>
      <c r="X116" s="469"/>
      <c r="Y116" s="469"/>
      <c r="Z116" s="469"/>
      <c r="AA116" s="462"/>
      <c r="AB116" s="470"/>
      <c r="AC116" s="471"/>
    </row>
    <row r="117" spans="1:29">
      <c r="A117" s="465"/>
      <c r="B117" s="462"/>
      <c r="C117" s="462"/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  <c r="R117" s="462"/>
      <c r="S117" s="462"/>
      <c r="T117" s="462"/>
      <c r="U117" s="462"/>
      <c r="V117" s="462"/>
      <c r="W117" s="462"/>
      <c r="X117" s="462"/>
      <c r="Y117" s="462"/>
      <c r="Z117" s="462"/>
      <c r="AA117" s="462"/>
      <c r="AB117" s="466"/>
      <c r="AC117" s="467"/>
    </row>
    <row r="118" spans="1:29">
      <c r="A118" s="468"/>
      <c r="B118" s="462"/>
      <c r="C118" s="462"/>
      <c r="D118" s="462"/>
      <c r="E118" s="469"/>
      <c r="F118" s="469"/>
      <c r="G118" s="469"/>
      <c r="H118" s="469"/>
      <c r="I118" s="469"/>
      <c r="J118" s="469"/>
      <c r="K118" s="469"/>
      <c r="L118" s="469"/>
      <c r="M118" s="469"/>
      <c r="N118" s="469"/>
      <c r="O118" s="469"/>
      <c r="P118" s="469"/>
      <c r="Q118" s="469"/>
      <c r="R118" s="469"/>
      <c r="S118" s="469"/>
      <c r="T118" s="469"/>
      <c r="U118" s="469"/>
      <c r="V118" s="469"/>
      <c r="W118" s="469"/>
      <c r="X118" s="469"/>
      <c r="Y118" s="469"/>
      <c r="Z118" s="469"/>
      <c r="AA118" s="462"/>
      <c r="AB118" s="470"/>
      <c r="AC118" s="471"/>
    </row>
    <row r="119" spans="1:29">
      <c r="A119" s="465"/>
      <c r="B119" s="462"/>
      <c r="C119" s="462"/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  <c r="R119" s="462"/>
      <c r="S119" s="462"/>
      <c r="T119" s="462"/>
      <c r="U119" s="462"/>
      <c r="V119" s="462"/>
      <c r="W119" s="462"/>
      <c r="X119" s="462"/>
      <c r="Y119" s="462"/>
      <c r="Z119" s="462"/>
      <c r="AA119" s="462"/>
      <c r="AB119" s="466"/>
      <c r="AC119" s="467"/>
    </row>
    <row r="120" spans="1:29">
      <c r="A120" s="468"/>
      <c r="B120" s="462"/>
      <c r="C120" s="462"/>
      <c r="D120" s="462"/>
      <c r="E120" s="469"/>
      <c r="F120" s="469"/>
      <c r="G120" s="469"/>
      <c r="H120" s="469"/>
      <c r="I120" s="469"/>
      <c r="J120" s="469"/>
      <c r="K120" s="469"/>
      <c r="L120" s="469"/>
      <c r="M120" s="469"/>
      <c r="N120" s="469"/>
      <c r="O120" s="469"/>
      <c r="P120" s="469"/>
      <c r="Q120" s="469"/>
      <c r="R120" s="469"/>
      <c r="S120" s="469"/>
      <c r="T120" s="469"/>
      <c r="U120" s="469"/>
      <c r="V120" s="469"/>
      <c r="W120" s="469"/>
      <c r="X120" s="469"/>
      <c r="Y120" s="469"/>
      <c r="Z120" s="469"/>
      <c r="AA120" s="462"/>
      <c r="AB120" s="470"/>
      <c r="AC120" s="471"/>
    </row>
    <row r="121" spans="1:29">
      <c r="A121" s="465"/>
      <c r="B121" s="462"/>
      <c r="C121" s="462"/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  <c r="R121" s="462"/>
      <c r="S121" s="462"/>
      <c r="T121" s="462"/>
      <c r="U121" s="462"/>
      <c r="V121" s="462"/>
      <c r="W121" s="462"/>
      <c r="X121" s="462"/>
      <c r="Y121" s="462"/>
      <c r="Z121" s="462"/>
      <c r="AA121" s="462"/>
      <c r="AB121" s="466"/>
      <c r="AC121" s="467"/>
    </row>
    <row r="122" spans="1:29">
      <c r="A122" s="468"/>
      <c r="B122" s="462"/>
      <c r="C122" s="462"/>
      <c r="D122" s="462"/>
      <c r="E122" s="469"/>
      <c r="F122" s="469"/>
      <c r="G122" s="469"/>
      <c r="H122" s="469"/>
      <c r="I122" s="469"/>
      <c r="J122" s="469"/>
      <c r="K122" s="469"/>
      <c r="L122" s="469"/>
      <c r="M122" s="469"/>
      <c r="N122" s="469"/>
      <c r="O122" s="469"/>
      <c r="P122" s="469"/>
      <c r="Q122" s="469"/>
      <c r="R122" s="469"/>
      <c r="S122" s="469"/>
      <c r="T122" s="469"/>
      <c r="U122" s="469"/>
      <c r="V122" s="469"/>
      <c r="W122" s="469"/>
      <c r="X122" s="469"/>
      <c r="Y122" s="469"/>
      <c r="Z122" s="469"/>
      <c r="AA122" s="462"/>
      <c r="AB122" s="470"/>
      <c r="AC122" s="471"/>
    </row>
    <row r="123" spans="1:29">
      <c r="A123" s="465"/>
      <c r="B123" s="462"/>
      <c r="C123" s="462"/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  <c r="R123" s="462"/>
      <c r="S123" s="462"/>
      <c r="T123" s="462"/>
      <c r="U123" s="462"/>
      <c r="V123" s="462"/>
      <c r="W123" s="462"/>
      <c r="X123" s="462"/>
      <c r="Y123" s="462"/>
      <c r="Z123" s="462"/>
      <c r="AA123" s="462"/>
      <c r="AB123" s="466"/>
      <c r="AC123" s="467"/>
    </row>
    <row r="124" spans="1:29">
      <c r="A124" s="468"/>
      <c r="B124" s="462"/>
      <c r="C124" s="462"/>
      <c r="D124" s="462"/>
      <c r="E124" s="469"/>
      <c r="F124" s="469"/>
      <c r="G124" s="469"/>
      <c r="H124" s="469"/>
      <c r="I124" s="469"/>
      <c r="J124" s="469"/>
      <c r="K124" s="469"/>
      <c r="L124" s="469"/>
      <c r="M124" s="469"/>
      <c r="N124" s="469"/>
      <c r="O124" s="469"/>
      <c r="P124" s="469"/>
      <c r="Q124" s="469"/>
      <c r="R124" s="469"/>
      <c r="S124" s="469"/>
      <c r="T124" s="469"/>
      <c r="U124" s="469"/>
      <c r="V124" s="469"/>
      <c r="W124" s="469"/>
      <c r="X124" s="469"/>
      <c r="Y124" s="469"/>
      <c r="Z124" s="469"/>
      <c r="AA124" s="462"/>
      <c r="AB124" s="470"/>
      <c r="AC124" s="471"/>
    </row>
    <row r="125" spans="1:29">
      <c r="A125" s="465"/>
      <c r="B125" s="462"/>
      <c r="C125" s="462"/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  <c r="R125" s="462"/>
      <c r="S125" s="462"/>
      <c r="T125" s="462"/>
      <c r="U125" s="462"/>
      <c r="V125" s="462"/>
      <c r="W125" s="462"/>
      <c r="X125" s="462"/>
      <c r="Y125" s="462"/>
      <c r="Z125" s="462"/>
      <c r="AA125" s="462"/>
      <c r="AB125" s="466"/>
      <c r="AC125" s="467"/>
    </row>
    <row r="126" spans="1:29">
      <c r="A126" s="468"/>
      <c r="B126" s="462"/>
      <c r="C126" s="462"/>
      <c r="D126" s="462"/>
      <c r="E126" s="469"/>
      <c r="F126" s="469"/>
      <c r="G126" s="469"/>
      <c r="H126" s="469"/>
      <c r="I126" s="469"/>
      <c r="J126" s="469"/>
      <c r="K126" s="469"/>
      <c r="L126" s="469"/>
      <c r="M126" s="469"/>
      <c r="N126" s="469"/>
      <c r="O126" s="469"/>
      <c r="P126" s="469"/>
      <c r="Q126" s="469"/>
      <c r="R126" s="469"/>
      <c r="S126" s="469"/>
      <c r="T126" s="469"/>
      <c r="U126" s="469"/>
      <c r="V126" s="469"/>
      <c r="W126" s="469"/>
      <c r="X126" s="469"/>
      <c r="Y126" s="469"/>
      <c r="Z126" s="469"/>
      <c r="AA126" s="462"/>
      <c r="AB126" s="470"/>
      <c r="AC126" s="471"/>
    </row>
    <row r="127" spans="1:29">
      <c r="A127" s="465"/>
      <c r="B127" s="462"/>
      <c r="C127" s="462"/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  <c r="R127" s="462"/>
      <c r="S127" s="462"/>
      <c r="T127" s="462"/>
      <c r="U127" s="462"/>
      <c r="V127" s="462"/>
      <c r="W127" s="462"/>
      <c r="X127" s="462"/>
      <c r="Y127" s="462"/>
      <c r="Z127" s="462"/>
      <c r="AA127" s="462"/>
      <c r="AB127" s="466"/>
      <c r="AC127" s="467"/>
    </row>
    <row r="128" spans="1:29">
      <c r="A128" s="468"/>
      <c r="B128" s="462"/>
      <c r="C128" s="462"/>
      <c r="D128" s="462"/>
      <c r="E128" s="469"/>
      <c r="F128" s="469"/>
      <c r="G128" s="469"/>
      <c r="H128" s="469"/>
      <c r="I128" s="469"/>
      <c r="J128" s="469"/>
      <c r="K128" s="469"/>
      <c r="L128" s="469"/>
      <c r="M128" s="469"/>
      <c r="N128" s="469"/>
      <c r="O128" s="469"/>
      <c r="P128" s="469"/>
      <c r="Q128" s="469"/>
      <c r="R128" s="469"/>
      <c r="S128" s="469"/>
      <c r="T128" s="469"/>
      <c r="U128" s="469"/>
      <c r="V128" s="469"/>
      <c r="W128" s="469"/>
      <c r="X128" s="469"/>
      <c r="Y128" s="469"/>
      <c r="Z128" s="469"/>
      <c r="AA128" s="462"/>
      <c r="AB128" s="470"/>
      <c r="AC128" s="471"/>
    </row>
    <row r="129" spans="1:29">
      <c r="A129" s="462"/>
      <c r="B129" s="462"/>
      <c r="C129" s="462"/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  <c r="R129" s="462"/>
      <c r="S129" s="462"/>
      <c r="T129" s="462"/>
      <c r="U129" s="462"/>
      <c r="V129" s="462"/>
      <c r="W129" s="462"/>
      <c r="X129" s="462"/>
      <c r="Y129" s="462"/>
      <c r="Z129" s="462"/>
      <c r="AA129" s="462"/>
      <c r="AB129" s="462"/>
      <c r="AC129" s="463"/>
    </row>
  </sheetData>
  <mergeCells count="1">
    <mergeCell ref="A1:A4"/>
  </mergeCells>
  <phoneticPr fontId="114" type="noConversion"/>
  <conditionalFormatting sqref="E19:AB19 AE19:AF19 AH19:AJ19">
    <cfRule type="cellIs" dxfId="221" priority="1" operator="lessThan">
      <formula>0</formula>
    </cfRule>
    <cfRule type="cellIs" dxfId="220" priority="2" operator="greaterThan">
      <formula>0</formula>
    </cfRule>
  </conditionalFormatting>
  <conditionalFormatting sqref="E87:AB87 AE87:AF87 AH87:AJ87 E89:AB89 AE89:AF89">
    <cfRule type="cellIs" dxfId="219" priority="37" operator="equal">
      <formula>0</formula>
    </cfRule>
  </conditionalFormatting>
  <conditionalFormatting sqref="AD7:AD19 E87:AB87 E89:AB89">
    <cfRule type="cellIs" dxfId="218" priority="35" operator="lessThan">
      <formula>0</formula>
    </cfRule>
    <cfRule type="cellIs" dxfId="217" priority="36" operator="greaterThan">
      <formula>0</formula>
    </cfRule>
  </conditionalFormatting>
  <conditionalFormatting sqref="AD7:AD19 AD23:AD24 AK23:AK24">
    <cfRule type="cellIs" dxfId="216" priority="34" operator="equal">
      <formula>0</formula>
    </cfRule>
  </conditionalFormatting>
  <conditionalFormatting sqref="AD23:AD24 AE87:AF87 AH87:AJ87 AE89:AF89">
    <cfRule type="cellIs" dxfId="215" priority="38" operator="lessThan">
      <formula>0</formula>
    </cfRule>
    <cfRule type="cellIs" dxfId="214" priority="39" operator="greaterThan">
      <formula>0</formula>
    </cfRule>
  </conditionalFormatting>
  <conditionalFormatting sqref="AD27:AD86">
    <cfRule type="cellIs" dxfId="213" priority="21" operator="equal">
      <formula>0</formula>
    </cfRule>
    <cfRule type="cellIs" dxfId="212" priority="22" operator="lessThan">
      <formula>0</formula>
    </cfRule>
    <cfRule type="cellIs" dxfId="211" priority="23" operator="greaterThan">
      <formula>0</formula>
    </cfRule>
  </conditionalFormatting>
  <conditionalFormatting sqref="AH89:AJ89">
    <cfRule type="cellIs" dxfId="210" priority="12" operator="equal">
      <formula>0</formula>
    </cfRule>
    <cfRule type="cellIs" dxfId="209" priority="13" operator="lessThan">
      <formula>0</formula>
    </cfRule>
    <cfRule type="cellIs" dxfId="208" priority="14" operator="greaterThan">
      <formula>0</formula>
    </cfRule>
  </conditionalFormatting>
  <conditionalFormatting sqref="AK1:AK4">
    <cfRule type="cellIs" dxfId="207" priority="33" operator="equal">
      <formula>0</formula>
    </cfRule>
  </conditionalFormatting>
  <conditionalFormatting sqref="AK7:AK19 AK23:AK24">
    <cfRule type="cellIs" dxfId="206" priority="31" operator="greaterThan">
      <formula>0</formula>
    </cfRule>
    <cfRule type="cellIs" dxfId="205" priority="32" operator="lessThan">
      <formula>0</formula>
    </cfRule>
  </conditionalFormatting>
  <conditionalFormatting sqref="AK7:AK19">
    <cfRule type="cellIs" dxfId="204" priority="30" operator="equal">
      <formula>0</formula>
    </cfRule>
  </conditionalFormatting>
  <conditionalFormatting sqref="AK27:AK86">
    <cfRule type="cellIs" dxfId="203" priority="6" operator="equal">
      <formula>0</formula>
    </cfRule>
    <cfRule type="cellIs" dxfId="202" priority="7" operator="greaterThan">
      <formula>0</formula>
    </cfRule>
    <cfRule type="cellIs" dxfId="201" priority="8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EC983-C978-47EC-A539-9C7D6F930DB9}">
  <sheetPr>
    <tabColor theme="8" tint="-0.249977111117893"/>
    <outlinePr summaryBelow="0" summaryRight="0"/>
  </sheetPr>
  <dimension ref="A1:AU129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E4" sqref="E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6" width="11.42578125" style="389" customWidth="1"/>
    <col min="27" max="27" width="3.5703125" style="389" customWidth="1"/>
    <col min="28" max="28" width="13.5703125" style="389" customWidth="1"/>
    <col min="29" max="29" width="6.85546875" style="423" customWidth="1"/>
    <col min="30" max="30" width="10.5703125" style="389" hidden="1" customWidth="1"/>
    <col min="31" max="32" width="12" style="389" customWidth="1"/>
    <col min="33" max="33" width="2.42578125" style="389" customWidth="1"/>
    <col min="34" max="36" width="11.42578125" style="389" customWidth="1"/>
    <col min="37" max="37" width="11.5703125" style="423" hidden="1" customWidth="1"/>
    <col min="38" max="38" width="11.5703125" style="389" bestFit="1" customWidth="1"/>
    <col min="39" max="39" width="10.42578125" style="389" bestFit="1" customWidth="1"/>
    <col min="40" max="40" width="9.140625" style="389"/>
    <col min="41" max="41" width="15.140625" style="389" customWidth="1"/>
    <col min="42" max="44" width="9.140625" style="389"/>
    <col min="45" max="46" width="12" style="389" bestFit="1" customWidth="1"/>
    <col min="47" max="64" width="9.140625" style="389"/>
    <col min="65" max="16384" width="9.42578125" style="389"/>
  </cols>
  <sheetData>
    <row r="1" spans="1:47" ht="14.25">
      <c r="A1" s="729" t="s">
        <v>367</v>
      </c>
      <c r="B1" s="516" t="s">
        <v>247</v>
      </c>
      <c r="C1" s="516" t="s">
        <v>247</v>
      </c>
      <c r="D1" s="516" t="s">
        <v>217</v>
      </c>
      <c r="E1" s="694" t="s">
        <v>223</v>
      </c>
      <c r="F1" s="515" t="s">
        <v>223</v>
      </c>
      <c r="G1" s="515" t="s">
        <v>223</v>
      </c>
      <c r="H1" s="515" t="s">
        <v>223</v>
      </c>
      <c r="I1" s="515" t="s">
        <v>223</v>
      </c>
      <c r="J1" s="515" t="s">
        <v>223</v>
      </c>
      <c r="K1" s="515" t="s">
        <v>223</v>
      </c>
      <c r="L1" s="515" t="s">
        <v>223</v>
      </c>
      <c r="M1" s="515" t="s">
        <v>223</v>
      </c>
      <c r="N1" s="515" t="s">
        <v>223</v>
      </c>
      <c r="O1" s="515" t="s">
        <v>224</v>
      </c>
      <c r="P1" s="515" t="s">
        <v>224</v>
      </c>
      <c r="Q1" s="515" t="s">
        <v>224</v>
      </c>
      <c r="R1" s="515" t="s">
        <v>224</v>
      </c>
      <c r="S1" s="515" t="s">
        <v>224</v>
      </c>
      <c r="T1" s="515" t="s">
        <v>224</v>
      </c>
      <c r="U1" s="515" t="s">
        <v>224</v>
      </c>
      <c r="V1" s="515" t="s">
        <v>224</v>
      </c>
      <c r="W1" s="515" t="s">
        <v>224</v>
      </c>
      <c r="X1" s="515" t="s">
        <v>224</v>
      </c>
      <c r="Y1" s="515" t="s">
        <v>224</v>
      </c>
      <c r="Z1" s="515" t="s">
        <v>224</v>
      </c>
      <c r="AA1" s="515"/>
      <c r="AB1" s="516" t="s">
        <v>98</v>
      </c>
      <c r="AC1" s="388"/>
      <c r="AD1" s="399"/>
      <c r="AE1" s="516" t="s">
        <v>223</v>
      </c>
      <c r="AF1" s="516" t="s">
        <v>224</v>
      </c>
      <c r="AG1" s="391"/>
      <c r="AH1" s="516">
        <v>2023</v>
      </c>
      <c r="AI1" s="516">
        <v>2024</v>
      </c>
      <c r="AJ1" s="516">
        <v>2025</v>
      </c>
      <c r="AK1" s="441" t="s">
        <v>340</v>
      </c>
      <c r="AM1" s="390"/>
      <c r="AN1" s="390"/>
      <c r="AO1" s="390"/>
      <c r="AP1" s="390"/>
      <c r="AQ1" s="390"/>
      <c r="AR1" s="390"/>
      <c r="AS1" s="390"/>
      <c r="AT1" s="390"/>
      <c r="AU1" s="390"/>
    </row>
    <row r="2" spans="1:47" ht="14.25">
      <c r="A2" s="730"/>
      <c r="B2" s="516"/>
      <c r="C2" s="516"/>
      <c r="D2" s="516" t="s">
        <v>226</v>
      </c>
      <c r="E2" s="695">
        <v>2023</v>
      </c>
      <c r="F2" s="516">
        <v>2023</v>
      </c>
      <c r="G2" s="516">
        <v>2023</v>
      </c>
      <c r="H2" s="516">
        <v>2023</v>
      </c>
      <c r="I2" s="516">
        <v>2024</v>
      </c>
      <c r="J2" s="516">
        <v>2024</v>
      </c>
      <c r="K2" s="516">
        <v>2024</v>
      </c>
      <c r="L2" s="516">
        <v>2024</v>
      </c>
      <c r="M2" s="516">
        <v>2024</v>
      </c>
      <c r="N2" s="516">
        <v>2024</v>
      </c>
      <c r="O2" s="516">
        <v>2024</v>
      </c>
      <c r="P2" s="516">
        <v>2024</v>
      </c>
      <c r="Q2" s="516">
        <v>2024</v>
      </c>
      <c r="R2" s="516">
        <v>2024</v>
      </c>
      <c r="S2" s="516">
        <v>2024</v>
      </c>
      <c r="T2" s="516">
        <v>2024</v>
      </c>
      <c r="U2" s="516">
        <v>2025</v>
      </c>
      <c r="V2" s="516">
        <v>2025</v>
      </c>
      <c r="W2" s="516">
        <v>2025</v>
      </c>
      <c r="X2" s="516">
        <v>2025</v>
      </c>
      <c r="Y2" s="516">
        <v>2025</v>
      </c>
      <c r="Z2" s="516">
        <v>2025</v>
      </c>
      <c r="AA2" s="515"/>
      <c r="AB2" s="516"/>
      <c r="AC2" s="388"/>
      <c r="AD2" s="399"/>
      <c r="AE2" s="516"/>
      <c r="AF2" s="516"/>
      <c r="AG2" s="391"/>
      <c r="AH2" s="516"/>
      <c r="AI2" s="516"/>
      <c r="AJ2" s="516"/>
      <c r="AK2" s="441"/>
      <c r="AM2" s="390"/>
      <c r="AN2" s="390"/>
      <c r="AO2" s="390"/>
      <c r="AP2" s="390"/>
      <c r="AQ2" s="390"/>
      <c r="AR2" s="390"/>
      <c r="AS2" s="390"/>
      <c r="AT2" s="390"/>
      <c r="AU2" s="390"/>
    </row>
    <row r="3" spans="1:47" ht="14.25">
      <c r="A3" s="730"/>
      <c r="B3" s="516"/>
      <c r="C3" s="516"/>
      <c r="D3" s="516" t="s">
        <v>227</v>
      </c>
      <c r="E3" s="694" t="s">
        <v>341</v>
      </c>
      <c r="F3" s="515">
        <v>45200</v>
      </c>
      <c r="G3" s="515">
        <v>45231</v>
      </c>
      <c r="H3" s="515">
        <v>45261</v>
      </c>
      <c r="I3" s="515">
        <v>45292</v>
      </c>
      <c r="J3" s="515">
        <v>45323</v>
      </c>
      <c r="K3" s="515">
        <v>45352</v>
      </c>
      <c r="L3" s="515">
        <v>45383</v>
      </c>
      <c r="M3" s="515">
        <v>45413</v>
      </c>
      <c r="N3" s="515">
        <v>45444</v>
      </c>
      <c r="O3" s="515">
        <v>45497</v>
      </c>
      <c r="P3" s="515">
        <v>45528</v>
      </c>
      <c r="Q3" s="515">
        <v>45536</v>
      </c>
      <c r="R3" s="515">
        <v>45566</v>
      </c>
      <c r="S3" s="515">
        <v>45597</v>
      </c>
      <c r="T3" s="515">
        <v>45627</v>
      </c>
      <c r="U3" s="515">
        <v>45658</v>
      </c>
      <c r="V3" s="515">
        <v>45689</v>
      </c>
      <c r="W3" s="515">
        <v>45717</v>
      </c>
      <c r="X3" s="515">
        <v>45748</v>
      </c>
      <c r="Y3" s="515">
        <v>45778</v>
      </c>
      <c r="Z3" s="515">
        <v>45809</v>
      </c>
      <c r="AA3" s="515"/>
      <c r="AB3" s="516"/>
      <c r="AC3" s="388"/>
      <c r="AD3" s="399"/>
      <c r="AE3" s="516"/>
      <c r="AF3" s="516"/>
      <c r="AG3" s="391"/>
      <c r="AH3" s="516" t="s">
        <v>223</v>
      </c>
      <c r="AI3" s="516" t="s">
        <v>224</v>
      </c>
      <c r="AJ3" s="516" t="s">
        <v>225</v>
      </c>
      <c r="AK3" s="441"/>
      <c r="AM3" s="390"/>
      <c r="AN3" s="390"/>
      <c r="AO3" s="390"/>
      <c r="AP3" s="390"/>
      <c r="AQ3" s="390"/>
      <c r="AR3" s="390"/>
      <c r="AS3" s="390"/>
      <c r="AT3" s="390"/>
      <c r="AU3" s="390"/>
    </row>
    <row r="4" spans="1:47" ht="14.25">
      <c r="A4" s="731"/>
      <c r="B4" s="516"/>
      <c r="C4" s="516"/>
      <c r="D4" s="516" t="s">
        <v>248</v>
      </c>
      <c r="E4" s="695" t="s">
        <v>252</v>
      </c>
      <c r="F4" s="516" t="s">
        <v>259</v>
      </c>
      <c r="G4" s="516" t="s">
        <v>259</v>
      </c>
      <c r="H4" s="516" t="s">
        <v>259</v>
      </c>
      <c r="I4" s="516" t="s">
        <v>260</v>
      </c>
      <c r="J4" s="516" t="s">
        <v>260</v>
      </c>
      <c r="K4" s="516" t="s">
        <v>260</v>
      </c>
      <c r="L4" s="516" t="s">
        <v>261</v>
      </c>
      <c r="M4" s="516" t="s">
        <v>261</v>
      </c>
      <c r="N4" s="516" t="s">
        <v>261</v>
      </c>
      <c r="O4" s="516" t="s">
        <v>258</v>
      </c>
      <c r="P4" s="516" t="s">
        <v>258</v>
      </c>
      <c r="Q4" s="516" t="s">
        <v>258</v>
      </c>
      <c r="R4" s="516" t="s">
        <v>259</v>
      </c>
      <c r="S4" s="516" t="s">
        <v>259</v>
      </c>
      <c r="T4" s="516" t="s">
        <v>259</v>
      </c>
      <c r="U4" s="516" t="s">
        <v>260</v>
      </c>
      <c r="V4" s="516" t="s">
        <v>260</v>
      </c>
      <c r="W4" s="516" t="s">
        <v>260</v>
      </c>
      <c r="X4" s="516" t="s">
        <v>261</v>
      </c>
      <c r="Y4" s="516" t="s">
        <v>261</v>
      </c>
      <c r="Z4" s="516" t="s">
        <v>261</v>
      </c>
      <c r="AA4" s="516"/>
      <c r="AB4" s="516"/>
      <c r="AC4" s="388"/>
      <c r="AD4" s="399"/>
      <c r="AE4" s="516"/>
      <c r="AF4" s="516"/>
      <c r="AG4" s="391"/>
      <c r="AH4" s="516" t="s">
        <v>262</v>
      </c>
      <c r="AI4" s="516" t="s">
        <v>263</v>
      </c>
      <c r="AJ4" s="516" t="s">
        <v>360</v>
      </c>
      <c r="AK4" s="441" t="s">
        <v>342</v>
      </c>
      <c r="AM4" s="390"/>
      <c r="AN4" s="390"/>
      <c r="AO4" s="390"/>
      <c r="AP4" s="390"/>
      <c r="AQ4" s="390"/>
      <c r="AR4" s="390"/>
      <c r="AS4" s="390"/>
      <c r="AT4" s="390"/>
      <c r="AU4" s="390"/>
    </row>
    <row r="5" spans="1:47" ht="14.25">
      <c r="A5" s="538" t="s">
        <v>617</v>
      </c>
      <c r="B5" s="482"/>
      <c r="C5" s="482"/>
      <c r="D5" s="482"/>
      <c r="E5" s="696" t="s">
        <v>266</v>
      </c>
      <c r="F5" s="517" t="s">
        <v>267</v>
      </c>
      <c r="G5" s="517" t="s">
        <v>267</v>
      </c>
      <c r="H5" s="517" t="s">
        <v>267</v>
      </c>
      <c r="I5" s="517" t="s">
        <v>267</v>
      </c>
      <c r="J5" s="517" t="s">
        <v>267</v>
      </c>
      <c r="K5" s="517" t="s">
        <v>267</v>
      </c>
      <c r="L5" s="517" t="s">
        <v>267</v>
      </c>
      <c r="M5" s="517" t="s">
        <v>267</v>
      </c>
      <c r="N5" s="517" t="s">
        <v>267</v>
      </c>
      <c r="O5" s="517" t="s">
        <v>267</v>
      </c>
      <c r="P5" s="517" t="s">
        <v>267</v>
      </c>
      <c r="Q5" s="517" t="s">
        <v>267</v>
      </c>
      <c r="R5" s="517" t="s">
        <v>267</v>
      </c>
      <c r="S5" s="517" t="s">
        <v>267</v>
      </c>
      <c r="T5" s="517" t="s">
        <v>267</v>
      </c>
      <c r="U5" s="517" t="s">
        <v>267</v>
      </c>
      <c r="V5" s="517" t="s">
        <v>267</v>
      </c>
      <c r="W5" s="517" t="s">
        <v>267</v>
      </c>
      <c r="X5" s="517" t="s">
        <v>267</v>
      </c>
      <c r="Y5" s="517" t="s">
        <v>267</v>
      </c>
      <c r="Z5" s="517" t="s">
        <v>267</v>
      </c>
      <c r="AA5" s="422"/>
      <c r="AB5" s="422"/>
      <c r="AC5" s="391"/>
      <c r="AD5" s="399"/>
      <c r="AE5" s="539"/>
      <c r="AF5" s="539"/>
      <c r="AG5" s="391"/>
      <c r="AH5" s="539"/>
      <c r="AI5" s="539"/>
      <c r="AJ5" s="539"/>
      <c r="AM5" s="390"/>
      <c r="AN5" s="390"/>
      <c r="AO5" s="390"/>
      <c r="AP5" s="390"/>
      <c r="AQ5" s="390"/>
      <c r="AR5" s="390"/>
      <c r="AS5" s="390"/>
      <c r="AT5" s="390"/>
      <c r="AU5" s="390"/>
    </row>
    <row r="6" spans="1:47" ht="14.25">
      <c r="A6" s="546" t="s">
        <v>269</v>
      </c>
      <c r="B6" s="547"/>
      <c r="C6" s="547"/>
      <c r="D6" s="547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7"/>
      <c r="AD6" s="399"/>
      <c r="AE6" s="396"/>
      <c r="AF6" s="396"/>
      <c r="AG6" s="391"/>
      <c r="AH6" s="396"/>
      <c r="AI6" s="396"/>
      <c r="AJ6" s="396"/>
      <c r="AK6" s="443"/>
      <c r="AL6" s="429"/>
      <c r="AM6" s="390"/>
      <c r="AN6" s="390"/>
      <c r="AO6" s="390"/>
      <c r="AP6" s="390"/>
      <c r="AQ6" s="390"/>
      <c r="AR6" s="390"/>
      <c r="AS6" s="390"/>
      <c r="AT6" s="390"/>
      <c r="AU6" s="390"/>
    </row>
    <row r="7" spans="1:47" ht="14.25">
      <c r="A7" s="545" t="s">
        <v>268</v>
      </c>
      <c r="B7" s="547"/>
      <c r="C7" s="547"/>
      <c r="D7" s="547"/>
      <c r="E7" s="396">
        <v>0</v>
      </c>
      <c r="F7" s="396">
        <v>225514</v>
      </c>
      <c r="G7" s="396">
        <v>225514</v>
      </c>
      <c r="H7" s="396">
        <v>225514</v>
      </c>
      <c r="I7" s="396">
        <v>225514</v>
      </c>
      <c r="J7" s="396">
        <v>225514</v>
      </c>
      <c r="K7" s="396">
        <v>225514</v>
      </c>
      <c r="L7" s="396">
        <v>225514</v>
      </c>
      <c r="M7" s="396">
        <v>225514</v>
      </c>
      <c r="N7" s="396">
        <v>225514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/>
      <c r="AB7" s="396">
        <f>SUM(E7:AA7)</f>
        <v>2029626</v>
      </c>
      <c r="AC7" s="400"/>
      <c r="AD7" s="397">
        <f>AB7-SUM(AE7:AE7)</f>
        <v>0</v>
      </c>
      <c r="AE7" s="544">
        <f>SUMIF($E$1:$N$1,AE$1,$E7:$N7)</f>
        <v>2029626</v>
      </c>
      <c r="AF7" s="544">
        <f>SUMIF($O$1:$Z$1,AF$1,$O7:$Z7)</f>
        <v>0</v>
      </c>
      <c r="AG7" s="391"/>
      <c r="AH7" s="544">
        <f>SUMIF($E$2:$H$2,AH$1,$E7:$H7)</f>
        <v>676542</v>
      </c>
      <c r="AI7" s="544">
        <f>SUMIF($I$2:$T$2,AI$1,$I7:$T7)</f>
        <v>1353084</v>
      </c>
      <c r="AJ7" s="544">
        <f>SUMIF($U$2:$Z$2,AJ$1,$U7:$Z7)</f>
        <v>0</v>
      </c>
      <c r="AK7" s="398">
        <f>SUM(AE7:AE7)-SUM(AH7:AI7)</f>
        <v>0</v>
      </c>
      <c r="AL7" s="443"/>
      <c r="AM7" s="390"/>
      <c r="AN7" s="390"/>
      <c r="AO7" s="390"/>
      <c r="AP7" s="390"/>
      <c r="AQ7" s="390"/>
      <c r="AR7" s="390"/>
      <c r="AS7" s="390"/>
      <c r="AT7" s="390"/>
      <c r="AU7" s="390"/>
    </row>
    <row r="8" spans="1:47" ht="14.25">
      <c r="A8" s="545" t="s">
        <v>279</v>
      </c>
      <c r="B8" s="547"/>
      <c r="C8" s="547"/>
      <c r="D8" s="547"/>
      <c r="E8" s="396">
        <v>0</v>
      </c>
      <c r="F8" s="396">
        <v>19078</v>
      </c>
      <c r="G8" s="396">
        <v>19078</v>
      </c>
      <c r="H8" s="396">
        <v>19078</v>
      </c>
      <c r="I8" s="396">
        <v>19078</v>
      </c>
      <c r="J8" s="396">
        <v>19078</v>
      </c>
      <c r="K8" s="396">
        <v>19078</v>
      </c>
      <c r="L8" s="396">
        <v>19078</v>
      </c>
      <c r="M8" s="396">
        <v>19078</v>
      </c>
      <c r="N8" s="396">
        <v>19079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>
        <v>0</v>
      </c>
      <c r="Z8" s="396">
        <v>0</v>
      </c>
      <c r="AA8" s="396"/>
      <c r="AB8" s="396">
        <f>SUM(E8:AA8)</f>
        <v>171703</v>
      </c>
      <c r="AC8" s="400"/>
      <c r="AD8" s="397">
        <f>AB8-SUM(AE8:AE8)</f>
        <v>0</v>
      </c>
      <c r="AE8" s="544">
        <f>SUMIF($E$1:$N$1,AE$1,$E8:$N8)</f>
        <v>171703</v>
      </c>
      <c r="AF8" s="544">
        <f t="shared" ref="AF8" si="0">SUMIF($O$1:$Z$1,AF$1,$O8:$Z8)</f>
        <v>0</v>
      </c>
      <c r="AG8" s="391"/>
      <c r="AH8" s="544">
        <f>SUMIF($E$2:$H$2,AH$1,$E8:$H8)</f>
        <v>57234</v>
      </c>
      <c r="AI8" s="544">
        <f t="shared" ref="AI8" si="1">SUMIF($I$2:$T$2,AI$1,$I8:$T8)</f>
        <v>114469</v>
      </c>
      <c r="AJ8" s="544">
        <f t="shared" ref="AJ8" si="2">SUMIF($U$2:$Z$2,AJ$1,$U8:$Z8)</f>
        <v>0</v>
      </c>
      <c r="AK8" s="398">
        <f>SUM(AE8:AE8)-SUM(AH8:AI8)</f>
        <v>0</v>
      </c>
      <c r="AL8" s="443"/>
      <c r="AM8" s="390"/>
      <c r="AN8" s="390"/>
      <c r="AO8" s="390"/>
      <c r="AP8" s="390"/>
      <c r="AQ8" s="390"/>
      <c r="AR8" s="390"/>
      <c r="AS8" s="390"/>
      <c r="AT8" s="390"/>
      <c r="AU8" s="390"/>
    </row>
    <row r="9" spans="1:47" ht="14.25">
      <c r="A9" s="545"/>
      <c r="B9" s="547"/>
      <c r="C9" s="547"/>
      <c r="D9" s="547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400"/>
      <c r="AD9" s="397">
        <f>AB9-SUM(AE9:AE9)</f>
        <v>0</v>
      </c>
      <c r="AE9" s="544"/>
      <c r="AF9" s="544"/>
      <c r="AG9" s="391"/>
      <c r="AH9" s="544"/>
      <c r="AI9" s="544"/>
      <c r="AJ9" s="544"/>
      <c r="AK9" s="398">
        <f>SUM(AE9:AE9)-SUM(AH9:AI9)</f>
        <v>0</v>
      </c>
      <c r="AL9" s="443"/>
      <c r="AM9" s="390"/>
      <c r="AN9" s="390"/>
      <c r="AO9" s="390"/>
      <c r="AP9" s="390"/>
      <c r="AQ9" s="390"/>
      <c r="AR9" s="390"/>
      <c r="AS9" s="390"/>
      <c r="AT9" s="390"/>
      <c r="AU9" s="390"/>
    </row>
    <row r="10" spans="1:47" ht="14.25">
      <c r="A10" s="573"/>
      <c r="B10" s="547"/>
      <c r="C10" s="547"/>
      <c r="D10" s="547"/>
      <c r="E10" s="518"/>
      <c r="F10" s="518"/>
      <c r="G10" s="518"/>
      <c r="H10" s="518"/>
      <c r="I10" s="518"/>
      <c r="J10" s="518"/>
      <c r="K10" s="518"/>
      <c r="L10" s="518"/>
      <c r="M10" s="518"/>
      <c r="N10" s="518"/>
      <c r="O10" s="518"/>
      <c r="P10" s="518"/>
      <c r="Q10" s="518"/>
      <c r="R10" s="518"/>
      <c r="S10" s="518"/>
      <c r="T10" s="518"/>
      <c r="U10" s="518"/>
      <c r="V10" s="518"/>
      <c r="W10" s="518"/>
      <c r="X10" s="518"/>
      <c r="Y10" s="518"/>
      <c r="Z10" s="518"/>
      <c r="AA10" s="396"/>
      <c r="AB10" s="396"/>
      <c r="AC10" s="400"/>
      <c r="AD10" s="397"/>
      <c r="AE10" s="544"/>
      <c r="AF10" s="544"/>
      <c r="AG10" s="391"/>
      <c r="AH10" s="544"/>
      <c r="AI10" s="544"/>
      <c r="AJ10" s="544"/>
      <c r="AK10" s="398"/>
      <c r="AL10" s="443"/>
      <c r="AM10" s="390"/>
      <c r="AN10" s="390"/>
      <c r="AO10" s="390"/>
      <c r="AP10" s="390"/>
      <c r="AQ10" s="390"/>
      <c r="AR10" s="390"/>
      <c r="AS10" s="390"/>
      <c r="AT10" s="390"/>
      <c r="AU10" s="390"/>
    </row>
    <row r="11" spans="1:47" ht="14.25">
      <c r="A11" s="546" t="s">
        <v>270</v>
      </c>
      <c r="B11" s="547"/>
      <c r="C11" s="547"/>
      <c r="D11" s="547"/>
      <c r="E11" s="486">
        <f t="shared" ref="E11" si="3">SUM(E6:E10)</f>
        <v>0</v>
      </c>
      <c r="F11" s="486">
        <f t="shared" ref="F11:Z11" si="4">SUM(F6:F10)</f>
        <v>244592</v>
      </c>
      <c r="G11" s="486">
        <f t="shared" si="4"/>
        <v>244592</v>
      </c>
      <c r="H11" s="486">
        <f t="shared" si="4"/>
        <v>244592</v>
      </c>
      <c r="I11" s="486">
        <f t="shared" si="4"/>
        <v>244592</v>
      </c>
      <c r="J11" s="486">
        <f t="shared" si="4"/>
        <v>244592</v>
      </c>
      <c r="K11" s="486">
        <f t="shared" si="4"/>
        <v>244592</v>
      </c>
      <c r="L11" s="486">
        <f t="shared" si="4"/>
        <v>244592</v>
      </c>
      <c r="M11" s="486">
        <f t="shared" si="4"/>
        <v>244592</v>
      </c>
      <c r="N11" s="486">
        <f t="shared" si="4"/>
        <v>244593</v>
      </c>
      <c r="O11" s="486">
        <f t="shared" si="4"/>
        <v>0</v>
      </c>
      <c r="P11" s="486">
        <f t="shared" si="4"/>
        <v>0</v>
      </c>
      <c r="Q11" s="486">
        <f t="shared" si="4"/>
        <v>0</v>
      </c>
      <c r="R11" s="486">
        <f t="shared" si="4"/>
        <v>0</v>
      </c>
      <c r="S11" s="486">
        <f t="shared" si="4"/>
        <v>0</v>
      </c>
      <c r="T11" s="486">
        <f t="shared" si="4"/>
        <v>0</v>
      </c>
      <c r="U11" s="486">
        <f t="shared" si="4"/>
        <v>0</v>
      </c>
      <c r="V11" s="486">
        <f t="shared" si="4"/>
        <v>0</v>
      </c>
      <c r="W11" s="486">
        <f t="shared" si="4"/>
        <v>0</v>
      </c>
      <c r="X11" s="486">
        <f t="shared" si="4"/>
        <v>0</v>
      </c>
      <c r="Y11" s="486">
        <f t="shared" si="4"/>
        <v>0</v>
      </c>
      <c r="Z11" s="486">
        <f t="shared" si="4"/>
        <v>0</v>
      </c>
      <c r="AA11" s="486"/>
      <c r="AB11" s="486">
        <f>SUM(AB6:AB10)</f>
        <v>2201329</v>
      </c>
      <c r="AC11" s="400"/>
      <c r="AD11" s="397">
        <f>AB11-SUM(AE11:AE11)</f>
        <v>0</v>
      </c>
      <c r="AE11" s="486">
        <f>SUM(E11:N11)</f>
        <v>2201329</v>
      </c>
      <c r="AF11" s="486">
        <f>SUM(O11:Z11)</f>
        <v>0</v>
      </c>
      <c r="AG11" s="391"/>
      <c r="AH11" s="486">
        <f>SUM(E11:H11)</f>
        <v>733776</v>
      </c>
      <c r="AI11" s="486">
        <f>SUM(I11:T11)</f>
        <v>1467553</v>
      </c>
      <c r="AJ11" s="486">
        <f>SUM(U11:Z11)</f>
        <v>0</v>
      </c>
      <c r="AK11" s="398">
        <f>SUM(AE11:AE11)-SUM(AH11:AI11)</f>
        <v>0</v>
      </c>
      <c r="AL11" s="443"/>
      <c r="AM11" s="390"/>
      <c r="AN11" s="390"/>
      <c r="AO11" s="390"/>
      <c r="AP11" s="390"/>
      <c r="AQ11" s="390"/>
      <c r="AR11" s="390"/>
      <c r="AS11" s="390"/>
      <c r="AT11" s="390"/>
      <c r="AU11" s="390"/>
    </row>
    <row r="12" spans="1:47" ht="14.25">
      <c r="A12" s="543" t="s">
        <v>271</v>
      </c>
      <c r="B12" s="547"/>
      <c r="C12" s="547"/>
      <c r="D12" s="547"/>
      <c r="E12" s="396">
        <f>ROUND(E11*'3a Other CAP'!$E119,0)</f>
        <v>0</v>
      </c>
      <c r="F12" s="396">
        <f>ROUND(F11*'3a Other CAP'!$E119,0)</f>
        <v>122296</v>
      </c>
      <c r="G12" s="396">
        <f>ROUND(G11*'3a Other CAP'!$E119,0)</f>
        <v>122296</v>
      </c>
      <c r="H12" s="396">
        <f>ROUND(H11*'3a Other CAP'!$E119,0)</f>
        <v>122296</v>
      </c>
      <c r="I12" s="396">
        <f>ROUND(I11*'3a Other CAP'!$E119,0)</f>
        <v>122296</v>
      </c>
      <c r="J12" s="396">
        <f>ROUND(J11*'3a Other CAP'!$E119,0)</f>
        <v>122296</v>
      </c>
      <c r="K12" s="396">
        <f>ROUND(K11*'3a Other CAP'!$E119,0)</f>
        <v>122296</v>
      </c>
      <c r="L12" s="396">
        <f>ROUND(L11*'3a Other CAP'!$E119,0)</f>
        <v>122296</v>
      </c>
      <c r="M12" s="396">
        <f>ROUND(M11*'3a Other CAP'!$E119,0)</f>
        <v>122296</v>
      </c>
      <c r="N12" s="396">
        <f>ROUND(N11*'3a Other CAP'!$E119,0)</f>
        <v>122297</v>
      </c>
      <c r="O12" s="396">
        <f>ROUND(O11*'3a Other CAP'!$E108,0)</f>
        <v>0</v>
      </c>
      <c r="P12" s="396">
        <f>ROUND(P11*'3a Other CAP'!$E108,0)</f>
        <v>0</v>
      </c>
      <c r="Q12" s="396">
        <f>ROUND(Q11*'3a Other CAP'!$E108,0)</f>
        <v>0</v>
      </c>
      <c r="R12" s="396">
        <f>ROUND(R11*'3a Other CAP'!$E108,0)</f>
        <v>0</v>
      </c>
      <c r="S12" s="396">
        <f>ROUND(S11*'3a Other CAP'!$E108,0)</f>
        <v>0</v>
      </c>
      <c r="T12" s="396">
        <f>ROUND(T11*'3a Other CAP'!$E108,0)</f>
        <v>0</v>
      </c>
      <c r="U12" s="396">
        <f>ROUND(U11*'3a Other CAP'!$E108,0)</f>
        <v>0</v>
      </c>
      <c r="V12" s="396">
        <f>ROUND(V11*'3a Other CAP'!$E108,0)</f>
        <v>0</v>
      </c>
      <c r="W12" s="396">
        <f>ROUND(W11*'3a Other CAP'!$E108,0)</f>
        <v>0</v>
      </c>
      <c r="X12" s="396">
        <f>ROUND(X11*'3a Other CAP'!$E108,0)</f>
        <v>0</v>
      </c>
      <c r="Y12" s="396">
        <f>ROUND(Y11*'3a Other CAP'!$E108,0)</f>
        <v>0</v>
      </c>
      <c r="Z12" s="396">
        <f>ROUND(Z11*'3a Other CAP'!$E108,0)</f>
        <v>0</v>
      </c>
      <c r="AA12" s="486"/>
      <c r="AB12" s="396">
        <f>SUM(E12:AA12)</f>
        <v>1100665</v>
      </c>
      <c r="AC12" s="400"/>
      <c r="AD12" s="397">
        <f>AB12-SUM(AE12:AE12)</f>
        <v>0</v>
      </c>
      <c r="AE12" s="544">
        <f t="shared" ref="AE12:AF14" si="5">SUMIF($E$1:$N$1,AE$1,$E12:$N12)</f>
        <v>1100665</v>
      </c>
      <c r="AF12" s="544">
        <f t="shared" si="5"/>
        <v>0</v>
      </c>
      <c r="AG12" s="391"/>
      <c r="AH12" s="544">
        <f>SUMIF($E$2:$H$2,AH$1,$E12:$H12)</f>
        <v>366888</v>
      </c>
      <c r="AI12" s="544">
        <f>SUMIF($I$2:$T$2,AI$1,$I12:$T12)</f>
        <v>733777</v>
      </c>
      <c r="AJ12" s="544">
        <f>SUMIF($U$2:$Z$2,AJ$1,$U12:$Z12)</f>
        <v>0</v>
      </c>
      <c r="AK12" s="398">
        <f>SUM(AE12:AE12)-SUM(AH12:AI12)</f>
        <v>0</v>
      </c>
      <c r="AL12" s="443"/>
      <c r="AM12" s="390"/>
      <c r="AN12" s="390"/>
      <c r="AO12" s="390"/>
      <c r="AP12" s="390"/>
      <c r="AQ12" s="390"/>
      <c r="AR12" s="390"/>
      <c r="AS12" s="390"/>
      <c r="AT12" s="390"/>
      <c r="AU12" s="390"/>
    </row>
    <row r="13" spans="1:47" ht="14.25">
      <c r="A13" s="543" t="s">
        <v>272</v>
      </c>
      <c r="B13" s="547"/>
      <c r="C13" s="547"/>
      <c r="D13" s="547"/>
      <c r="E13" s="396">
        <f>ROUND((E11*'3a Other CAP'!$F119)+(E11*'3a Other CAP'!$G119),0)</f>
        <v>0</v>
      </c>
      <c r="F13" s="396">
        <f>ROUND((F11*'3a Other CAP'!$F119)+(F11*'3a Other CAP'!$G119),0)</f>
        <v>85607</v>
      </c>
      <c r="G13" s="396">
        <f>ROUND((G11*'3a Other CAP'!$F119)+(G11*'3a Other CAP'!$G119),0)</f>
        <v>85607</v>
      </c>
      <c r="H13" s="396">
        <f>ROUND((H11*'3a Other CAP'!$F119)+(H11*'3a Other CAP'!$G119),0)</f>
        <v>85607</v>
      </c>
      <c r="I13" s="396">
        <f>ROUND((I11*'3a Other CAP'!$F119)+(I11*'3a Other CAP'!$G119),0)</f>
        <v>85607</v>
      </c>
      <c r="J13" s="396">
        <f>ROUND((J11*'3a Other CAP'!$F119)+(J11*'3a Other CAP'!$G119),0)</f>
        <v>85607</v>
      </c>
      <c r="K13" s="396">
        <f>ROUND((K11*'3a Other CAP'!$F119)+(K11*'3a Other CAP'!$G119),0)</f>
        <v>85607</v>
      </c>
      <c r="L13" s="396">
        <f>ROUND((L11*'3a Other CAP'!$F119)+(L11*'3a Other CAP'!$G119),0)</f>
        <v>85607</v>
      </c>
      <c r="M13" s="396">
        <f>ROUND((M11*'3a Other CAP'!$F119)+(M11*'3a Other CAP'!$G119),0)</f>
        <v>85607</v>
      </c>
      <c r="N13" s="396">
        <f>ROUNDDOWN((N11*'3a Other CAP'!$F119)+(N11*'3a Other CAP'!$G119),0)</f>
        <v>85607</v>
      </c>
      <c r="O13" s="396">
        <f>ROUND((O11*'3a Other CAP'!$F108)+(O11*'3a Other CAP'!$G108),0)</f>
        <v>0</v>
      </c>
      <c r="P13" s="396">
        <f>ROUND((P11*'3a Other CAP'!$F108)+(P11*'3a Other CAP'!$G108),0)</f>
        <v>0</v>
      </c>
      <c r="Q13" s="396">
        <f>ROUND((Q11*'3a Other CAP'!$F108)+(Q11*'3a Other CAP'!$G108),0)</f>
        <v>0</v>
      </c>
      <c r="R13" s="396">
        <f>ROUND((R11*'3a Other CAP'!$F108)+(R11*'3a Other CAP'!$G108),0)</f>
        <v>0</v>
      </c>
      <c r="S13" s="396">
        <f>ROUND((S11*'3a Other CAP'!$F108)+(S11*'3a Other CAP'!$G108),0)</f>
        <v>0</v>
      </c>
      <c r="T13" s="396">
        <f>ROUND((T11*'3a Other CAP'!$F108)+(T11*'3a Other CAP'!$G108),0)</f>
        <v>0</v>
      </c>
      <c r="U13" s="396">
        <f>ROUND((U11*'3a Other CAP'!$F108)+(U11*'3a Other CAP'!$G108),0)</f>
        <v>0</v>
      </c>
      <c r="V13" s="396">
        <f>ROUND((V11*'3a Other CAP'!$F108)+(V11*'3a Other CAP'!$G108),0)</f>
        <v>0</v>
      </c>
      <c r="W13" s="396">
        <f>ROUND((W11*'3a Other CAP'!$F108)+(W11*'3a Other CAP'!$G108),0)</f>
        <v>0</v>
      </c>
      <c r="X13" s="396">
        <f>ROUND((X11*'3a Other CAP'!$F108)+(X11*'3a Other CAP'!$G108),0)</f>
        <v>0</v>
      </c>
      <c r="Y13" s="396">
        <f>ROUND((Y11*'3a Other CAP'!$F108)+(Y11*'3a Other CAP'!$G108),0)</f>
        <v>0</v>
      </c>
      <c r="Z13" s="396">
        <f>ROUND((Z11*'3a Other CAP'!$F108)+(Z11*'3a Other CAP'!$G108),0)</f>
        <v>0</v>
      </c>
      <c r="AA13" s="486"/>
      <c r="AB13" s="396">
        <f>SUM(E13:AA13)</f>
        <v>770463</v>
      </c>
      <c r="AC13" s="400"/>
      <c r="AD13" s="397">
        <f>AB13-SUM(AE13:AE13)</f>
        <v>0</v>
      </c>
      <c r="AE13" s="544">
        <f t="shared" si="5"/>
        <v>770463</v>
      </c>
      <c r="AF13" s="544">
        <f t="shared" si="5"/>
        <v>0</v>
      </c>
      <c r="AG13" s="391"/>
      <c r="AH13" s="544">
        <f>SUMIF($E$2:$H$2,AH$1,$E13:$H13)</f>
        <v>256821</v>
      </c>
      <c r="AI13" s="544">
        <f t="shared" ref="AI13:AI14" si="6">SUMIF($I$2:$T$2,AI$1,$I13:$T13)</f>
        <v>513642</v>
      </c>
      <c r="AJ13" s="544">
        <f t="shared" ref="AJ13:AJ14" si="7">SUMIF($U$2:$Z$2,AJ$1,$U13:$Z13)</f>
        <v>0</v>
      </c>
      <c r="AK13" s="398">
        <f>SUM(AE13:AE13)-SUM(AH13:AI13)</f>
        <v>0</v>
      </c>
      <c r="AL13" s="443"/>
      <c r="AM13" s="390"/>
      <c r="AN13" s="390"/>
      <c r="AO13" s="390"/>
      <c r="AP13" s="390"/>
      <c r="AQ13" s="390"/>
      <c r="AR13" s="390"/>
      <c r="AS13" s="390"/>
      <c r="AT13" s="390"/>
      <c r="AU13" s="390"/>
    </row>
    <row r="14" spans="1:47" ht="14.25">
      <c r="A14" s="543" t="s">
        <v>195</v>
      </c>
      <c r="B14" s="547"/>
      <c r="C14" s="547"/>
      <c r="D14" s="547"/>
      <c r="E14" s="396">
        <f>ROUND(E11*'3a Other CAP'!$H119,0)</f>
        <v>0</v>
      </c>
      <c r="F14" s="396">
        <f>ROUND(F11*'3a Other CAP'!$H119,0)</f>
        <v>36689</v>
      </c>
      <c r="G14" s="396">
        <f>ROUND(G11*'3a Other CAP'!$H119,0)</f>
        <v>36689</v>
      </c>
      <c r="H14" s="396">
        <f>ROUND(H11*'3a Other CAP'!$H119,0)</f>
        <v>36689</v>
      </c>
      <c r="I14" s="396">
        <f>ROUND(I11*'3a Other CAP'!$H119,0)</f>
        <v>36689</v>
      </c>
      <c r="J14" s="396">
        <f>ROUND(J11*'3a Other CAP'!$H119,0)</f>
        <v>36689</v>
      </c>
      <c r="K14" s="396">
        <f>ROUND(K11*'3a Other CAP'!$H119,0)</f>
        <v>36689</v>
      </c>
      <c r="L14" s="396">
        <f>ROUND(L11*'3a Other CAP'!$H119,0)</f>
        <v>36689</v>
      </c>
      <c r="M14" s="396">
        <f>ROUND(M11*'3a Other CAP'!$H119,0)</f>
        <v>36689</v>
      </c>
      <c r="N14" s="396">
        <f>ROUND(N11*'3a Other CAP'!$H119,0)</f>
        <v>36689</v>
      </c>
      <c r="O14" s="396">
        <f>ROUND(O11*'3a Other CAP'!$H108,0)</f>
        <v>0</v>
      </c>
      <c r="P14" s="396">
        <f>ROUND(P11*'3a Other CAP'!$H108,0)</f>
        <v>0</v>
      </c>
      <c r="Q14" s="396">
        <f>ROUND(Q11*'3a Other CAP'!$H108,0)</f>
        <v>0</v>
      </c>
      <c r="R14" s="396">
        <f>ROUND(R11*'3a Other CAP'!$H108,0)</f>
        <v>0</v>
      </c>
      <c r="S14" s="396">
        <f>ROUND(S11*'3a Other CAP'!$H108,0)</f>
        <v>0</v>
      </c>
      <c r="T14" s="396">
        <f>ROUND(T11*'3a Other CAP'!$H108,0)</f>
        <v>0</v>
      </c>
      <c r="U14" s="396">
        <f>ROUND(U11*'3a Other CAP'!$H108,0)</f>
        <v>0</v>
      </c>
      <c r="V14" s="396">
        <f>ROUND(V11*'3a Other CAP'!$H108,0)</f>
        <v>0</v>
      </c>
      <c r="W14" s="396">
        <f>ROUND(W11*'3a Other CAP'!$H108,0)</f>
        <v>0</v>
      </c>
      <c r="X14" s="396">
        <f>ROUND(X11*'3a Other CAP'!$H108,0)</f>
        <v>0</v>
      </c>
      <c r="Y14" s="396">
        <f>ROUND(Y11*'3a Other CAP'!$H108,0)</f>
        <v>0</v>
      </c>
      <c r="Z14" s="396">
        <f>ROUND(Z11*'3a Other CAP'!$H108,0)</f>
        <v>0</v>
      </c>
      <c r="AA14" s="486"/>
      <c r="AB14" s="396">
        <f>SUM(E14:AA14)</f>
        <v>330201</v>
      </c>
      <c r="AC14" s="400"/>
      <c r="AD14" s="397">
        <f>AB14-SUM(AE14:AE14)</f>
        <v>0</v>
      </c>
      <c r="AE14" s="544">
        <f t="shared" si="5"/>
        <v>330201</v>
      </c>
      <c r="AF14" s="544">
        <f t="shared" si="5"/>
        <v>0</v>
      </c>
      <c r="AG14" s="391"/>
      <c r="AH14" s="544">
        <f>SUMIF($E$2:$H$2,AH$1,$E14:$H14)</f>
        <v>110067</v>
      </c>
      <c r="AI14" s="544">
        <f t="shared" si="6"/>
        <v>220134</v>
      </c>
      <c r="AJ14" s="544">
        <f t="shared" si="7"/>
        <v>0</v>
      </c>
      <c r="AK14" s="398">
        <f>SUM(AE14:AE14)-SUM(AH14:AI14)</f>
        <v>0</v>
      </c>
      <c r="AL14" s="443"/>
      <c r="AM14" s="390"/>
      <c r="AN14" s="390"/>
      <c r="AO14" s="390"/>
      <c r="AP14" s="390"/>
      <c r="AQ14" s="390"/>
      <c r="AR14" s="390"/>
      <c r="AS14" s="390"/>
      <c r="AT14" s="390"/>
      <c r="AU14" s="390"/>
    </row>
    <row r="15" spans="1:47" ht="14.25">
      <c r="A15" s="546" t="s">
        <v>273</v>
      </c>
      <c r="B15" s="547"/>
      <c r="C15" s="547"/>
      <c r="D15" s="547"/>
      <c r="E15" s="519">
        <f>'3a Other CAP'!$K118</f>
        <v>0.14999984100513825</v>
      </c>
      <c r="F15" s="519">
        <f>'3a Other CAP'!$K118</f>
        <v>0.14999984100513825</v>
      </c>
      <c r="G15" s="519">
        <f>'3a Other CAP'!$K118</f>
        <v>0.14999984100513825</v>
      </c>
      <c r="H15" s="519">
        <f>'3a Other CAP'!$K118</f>
        <v>0.14999984100513825</v>
      </c>
      <c r="I15" s="519">
        <f>'3a Other CAP'!$K118</f>
        <v>0.14999984100513825</v>
      </c>
      <c r="J15" s="519">
        <f>'3a Other CAP'!$K118</f>
        <v>0.14999984100513825</v>
      </c>
      <c r="K15" s="519">
        <f>'3a Other CAP'!$K118</f>
        <v>0.14999984100513825</v>
      </c>
      <c r="L15" s="519">
        <f>'3a Other CAP'!$K118</f>
        <v>0.14999984100513825</v>
      </c>
      <c r="M15" s="519">
        <f>'3a Other CAP'!$K118</f>
        <v>0.14999984100513825</v>
      </c>
      <c r="N15" s="519">
        <f>'3a Other CAP'!$K118</f>
        <v>0.14999984100513825</v>
      </c>
      <c r="O15" s="519">
        <f>'3a Other CAP'!$K118</f>
        <v>0.14999984100513825</v>
      </c>
      <c r="P15" s="519">
        <f>'3a Other CAP'!$K118</f>
        <v>0.14999984100513825</v>
      </c>
      <c r="Q15" s="519">
        <f>'3a Other CAP'!$K118</f>
        <v>0.14999984100513825</v>
      </c>
      <c r="R15" s="519">
        <f>'3a Other CAP'!$K118</f>
        <v>0.14999984100513825</v>
      </c>
      <c r="S15" s="519">
        <f>'3a Other CAP'!$K118</f>
        <v>0.14999984100513825</v>
      </c>
      <c r="T15" s="519">
        <f>'3a Other CAP'!$K118</f>
        <v>0.14999984100513825</v>
      </c>
      <c r="U15" s="519">
        <f>'3a Other CAP'!$K118</f>
        <v>0.14999984100513825</v>
      </c>
      <c r="V15" s="519">
        <f>'3a Other CAP'!$K118</f>
        <v>0.14999984100513825</v>
      </c>
      <c r="W15" s="519">
        <f>'3a Other CAP'!$K118</f>
        <v>0.14999984100513825</v>
      </c>
      <c r="X15" s="519">
        <f>'3a Other CAP'!$K118</f>
        <v>0.14999984100513825</v>
      </c>
      <c r="Y15" s="519">
        <f>'3a Other CAP'!$K118</f>
        <v>0.14999984100513825</v>
      </c>
      <c r="Z15" s="519">
        <f>'3a Other CAP'!$K118</f>
        <v>0.14999984100513825</v>
      </c>
      <c r="AA15" s="488"/>
      <c r="AB15" s="575">
        <f>N15</f>
        <v>0.14999984100513825</v>
      </c>
      <c r="AC15" s="400"/>
      <c r="AD15" s="397"/>
      <c r="AE15" s="576">
        <f>'3a Other CAP'!H119</f>
        <v>0.14999984100513825</v>
      </c>
      <c r="AF15" s="576">
        <f>'3a Other CAP'!H119</f>
        <v>0.14999984100513825</v>
      </c>
      <c r="AG15" s="391"/>
      <c r="AH15" s="575">
        <f>AB15</f>
        <v>0.14999984100513825</v>
      </c>
      <c r="AI15" s="575">
        <f>AB15</f>
        <v>0.14999984100513825</v>
      </c>
      <c r="AJ15" s="575">
        <f>AB15</f>
        <v>0.14999984100513825</v>
      </c>
      <c r="AK15" s="398"/>
      <c r="AL15" s="443"/>
      <c r="AM15" s="390"/>
      <c r="AN15" s="390"/>
      <c r="AO15" s="390"/>
      <c r="AP15" s="390"/>
      <c r="AQ15" s="390"/>
      <c r="AR15" s="390"/>
      <c r="AS15" s="390"/>
      <c r="AT15" s="390"/>
      <c r="AU15" s="390"/>
    </row>
    <row r="16" spans="1:47" ht="14.25">
      <c r="A16" s="543" t="s">
        <v>274</v>
      </c>
      <c r="B16" s="547"/>
      <c r="C16" s="547"/>
      <c r="D16" s="547"/>
      <c r="E16" s="520">
        <f t="shared" ref="E16" si="8">E14</f>
        <v>0</v>
      </c>
      <c r="F16" s="520">
        <f t="shared" ref="F16:Z16" si="9">F14</f>
        <v>36689</v>
      </c>
      <c r="G16" s="520">
        <f t="shared" si="9"/>
        <v>36689</v>
      </c>
      <c r="H16" s="520">
        <f t="shared" si="9"/>
        <v>36689</v>
      </c>
      <c r="I16" s="520">
        <f t="shared" si="9"/>
        <v>36689</v>
      </c>
      <c r="J16" s="520">
        <f t="shared" si="9"/>
        <v>36689</v>
      </c>
      <c r="K16" s="520">
        <f t="shared" si="9"/>
        <v>36689</v>
      </c>
      <c r="L16" s="520">
        <f t="shared" si="9"/>
        <v>36689</v>
      </c>
      <c r="M16" s="520">
        <f t="shared" si="9"/>
        <v>36689</v>
      </c>
      <c r="N16" s="520">
        <f t="shared" si="9"/>
        <v>36689</v>
      </c>
      <c r="O16" s="520">
        <f t="shared" si="9"/>
        <v>0</v>
      </c>
      <c r="P16" s="520">
        <f t="shared" si="9"/>
        <v>0</v>
      </c>
      <c r="Q16" s="520">
        <f t="shared" si="9"/>
        <v>0</v>
      </c>
      <c r="R16" s="520">
        <f t="shared" si="9"/>
        <v>0</v>
      </c>
      <c r="S16" s="520">
        <f t="shared" si="9"/>
        <v>0</v>
      </c>
      <c r="T16" s="520">
        <f t="shared" si="9"/>
        <v>0</v>
      </c>
      <c r="U16" s="520">
        <f t="shared" si="9"/>
        <v>0</v>
      </c>
      <c r="V16" s="520">
        <f t="shared" si="9"/>
        <v>0</v>
      </c>
      <c r="W16" s="520">
        <f t="shared" si="9"/>
        <v>0</v>
      </c>
      <c r="X16" s="520">
        <f t="shared" si="9"/>
        <v>0</v>
      </c>
      <c r="Y16" s="520">
        <f t="shared" si="9"/>
        <v>0</v>
      </c>
      <c r="Z16" s="520">
        <f t="shared" si="9"/>
        <v>0</v>
      </c>
      <c r="AA16" s="488"/>
      <c r="AB16" s="396">
        <f>SUM(E16:AA16)</f>
        <v>330201</v>
      </c>
      <c r="AC16" s="400"/>
      <c r="AD16" s="397">
        <f>AB16-SUM(AE16:AE16)</f>
        <v>0</v>
      </c>
      <c r="AE16" s="544">
        <f>SUMIF($E$1:$N$1,AE$1,$E16:$N16)</f>
        <v>330201</v>
      </c>
      <c r="AF16" s="544">
        <f>SUMIF($E$1:$N$1,AF$1,$E16:$N16)</f>
        <v>0</v>
      </c>
      <c r="AG16" s="391"/>
      <c r="AH16" s="544">
        <f>SUMIF($E$2:$H$2,AH$1,$E16:$H16)</f>
        <v>110067</v>
      </c>
      <c r="AI16" s="544">
        <f>SUMIF($I$2:$T$2,AI$1,$I16:$T16)</f>
        <v>220134</v>
      </c>
      <c r="AJ16" s="544">
        <f>SUMIF($U$2:$Z$2,AJ$1,$U16:$Z16)</f>
        <v>0</v>
      </c>
      <c r="AK16" s="398">
        <f>SUM(AE16:AE16)-SUM(AH16:AI16)</f>
        <v>0</v>
      </c>
      <c r="AL16" s="443"/>
      <c r="AM16" s="390"/>
      <c r="AN16" s="390"/>
      <c r="AO16" s="390"/>
      <c r="AP16" s="390"/>
      <c r="AQ16" s="390"/>
      <c r="AR16" s="390"/>
      <c r="AS16" s="390"/>
      <c r="AT16" s="390"/>
      <c r="AU16" s="390"/>
    </row>
    <row r="17" spans="1:47" ht="14.25">
      <c r="A17" s="551" t="s">
        <v>275</v>
      </c>
      <c r="B17" s="552"/>
      <c r="C17" s="552"/>
      <c r="D17" s="552"/>
      <c r="E17" s="490">
        <f t="shared" ref="E17:Z17" si="10">ROUND(E$11*E$15,0)</f>
        <v>0</v>
      </c>
      <c r="F17" s="490">
        <f t="shared" si="10"/>
        <v>36689</v>
      </c>
      <c r="G17" s="490">
        <f t="shared" si="10"/>
        <v>36689</v>
      </c>
      <c r="H17" s="490">
        <f t="shared" si="10"/>
        <v>36689</v>
      </c>
      <c r="I17" s="490">
        <f t="shared" si="10"/>
        <v>36689</v>
      </c>
      <c r="J17" s="490">
        <f t="shared" si="10"/>
        <v>36689</v>
      </c>
      <c r="K17" s="490">
        <f t="shared" si="10"/>
        <v>36689</v>
      </c>
      <c r="L17" s="490">
        <f t="shared" si="10"/>
        <v>36689</v>
      </c>
      <c r="M17" s="490">
        <f t="shared" si="10"/>
        <v>36689</v>
      </c>
      <c r="N17" s="490">
        <f t="shared" si="10"/>
        <v>36689</v>
      </c>
      <c r="O17" s="490">
        <f t="shared" si="10"/>
        <v>0</v>
      </c>
      <c r="P17" s="490">
        <f t="shared" si="10"/>
        <v>0</v>
      </c>
      <c r="Q17" s="490">
        <f t="shared" si="10"/>
        <v>0</v>
      </c>
      <c r="R17" s="490">
        <f t="shared" si="10"/>
        <v>0</v>
      </c>
      <c r="S17" s="490">
        <f t="shared" si="10"/>
        <v>0</v>
      </c>
      <c r="T17" s="490">
        <f t="shared" si="10"/>
        <v>0</v>
      </c>
      <c r="U17" s="490">
        <f t="shared" si="10"/>
        <v>0</v>
      </c>
      <c r="V17" s="490">
        <f t="shared" si="10"/>
        <v>0</v>
      </c>
      <c r="W17" s="490">
        <f t="shared" si="10"/>
        <v>0</v>
      </c>
      <c r="X17" s="490">
        <f t="shared" si="10"/>
        <v>0</v>
      </c>
      <c r="Y17" s="490">
        <f t="shared" si="10"/>
        <v>0</v>
      </c>
      <c r="Z17" s="490">
        <f t="shared" si="10"/>
        <v>0</v>
      </c>
      <c r="AA17" s="490"/>
      <c r="AB17" s="490">
        <f>SUM(E17:AA17)</f>
        <v>330201</v>
      </c>
      <c r="AC17" s="400"/>
      <c r="AD17" s="397">
        <f>AB17-SUM(AE17:AE17)</f>
        <v>0</v>
      </c>
      <c r="AE17" s="490">
        <f>SUM(E17:N17)</f>
        <v>330201</v>
      </c>
      <c r="AF17" s="490">
        <f>SUM(O17:Z17)</f>
        <v>0</v>
      </c>
      <c r="AG17" s="391"/>
      <c r="AH17" s="490">
        <f>SUM(E17:H17)</f>
        <v>110067</v>
      </c>
      <c r="AI17" s="490">
        <f>SUM(I17:N17)</f>
        <v>220134</v>
      </c>
      <c r="AJ17" s="490">
        <f>SUM(U17:Z17)</f>
        <v>0</v>
      </c>
      <c r="AK17" s="398">
        <f>SUM(AE17:AE17)-SUM(AH17:AI17)</f>
        <v>0</v>
      </c>
      <c r="AL17" s="443"/>
      <c r="AM17" s="390"/>
      <c r="AN17" s="390"/>
      <c r="AO17" s="390"/>
      <c r="AP17" s="390"/>
      <c r="AQ17" s="390"/>
      <c r="AR17" s="390"/>
      <c r="AS17" s="390"/>
      <c r="AT17" s="390"/>
      <c r="AU17" s="390"/>
    </row>
    <row r="18" spans="1:47" s="479" customFormat="1" ht="14.25" hidden="1">
      <c r="A18" s="401" t="s">
        <v>276</v>
      </c>
      <c r="B18" s="474"/>
      <c r="C18" s="474"/>
      <c r="D18" s="474"/>
      <c r="E18" s="475"/>
      <c r="F18" s="475"/>
      <c r="G18" s="475"/>
      <c r="H18" s="475"/>
      <c r="I18" s="475"/>
      <c r="J18" s="475"/>
      <c r="K18" s="475"/>
      <c r="L18" s="475"/>
      <c r="M18" s="475"/>
      <c r="N18" s="475"/>
      <c r="O18" s="475"/>
      <c r="P18" s="475"/>
      <c r="Q18" s="475"/>
      <c r="R18" s="475"/>
      <c r="S18" s="475"/>
      <c r="T18" s="475"/>
      <c r="U18" s="475"/>
      <c r="V18" s="475"/>
      <c r="W18" s="475"/>
      <c r="X18" s="475"/>
      <c r="Y18" s="475"/>
      <c r="Z18" s="475"/>
      <c r="AA18" s="475"/>
      <c r="AB18" s="475"/>
      <c r="AC18" s="452"/>
      <c r="AD18" s="476"/>
      <c r="AE18" s="404">
        <v>2201329</v>
      </c>
      <c r="AF18" s="404">
        <v>0</v>
      </c>
      <c r="AG18" s="477"/>
      <c r="AH18" s="475"/>
      <c r="AI18" s="475"/>
      <c r="AJ18" s="475"/>
      <c r="AK18" s="478"/>
      <c r="AL18" s="454"/>
      <c r="AM18" s="453"/>
      <c r="AN18" s="453"/>
      <c r="AO18" s="453"/>
      <c r="AP18" s="453"/>
      <c r="AQ18" s="453"/>
      <c r="AR18" s="453"/>
      <c r="AS18" s="453"/>
      <c r="AT18" s="453"/>
      <c r="AU18" s="453"/>
    </row>
    <row r="19" spans="1:47" s="479" customFormat="1" ht="14.25" hidden="1">
      <c r="A19" s="401" t="s">
        <v>276</v>
      </c>
      <c r="B19" s="474"/>
      <c r="C19" s="474"/>
      <c r="D19" s="474"/>
      <c r="E19" s="403">
        <f t="shared" ref="E19" si="11">SUM(E12:E14)-E11</f>
        <v>0</v>
      </c>
      <c r="F19" s="403">
        <f t="shared" ref="F19:AB19" si="12">SUM(F12:F14)-F11</f>
        <v>0</v>
      </c>
      <c r="G19" s="403">
        <f t="shared" si="12"/>
        <v>0</v>
      </c>
      <c r="H19" s="403">
        <f t="shared" si="12"/>
        <v>0</v>
      </c>
      <c r="I19" s="403">
        <f t="shared" si="12"/>
        <v>0</v>
      </c>
      <c r="J19" s="403">
        <f t="shared" si="12"/>
        <v>0</v>
      </c>
      <c r="K19" s="403">
        <f t="shared" si="12"/>
        <v>0</v>
      </c>
      <c r="L19" s="403">
        <f t="shared" si="12"/>
        <v>0</v>
      </c>
      <c r="M19" s="403">
        <f t="shared" si="12"/>
        <v>0</v>
      </c>
      <c r="N19" s="403">
        <f t="shared" si="12"/>
        <v>0</v>
      </c>
      <c r="O19" s="403">
        <f t="shared" si="12"/>
        <v>0</v>
      </c>
      <c r="P19" s="403">
        <f t="shared" si="12"/>
        <v>0</v>
      </c>
      <c r="Q19" s="403">
        <f t="shared" si="12"/>
        <v>0</v>
      </c>
      <c r="R19" s="403">
        <f t="shared" si="12"/>
        <v>0</v>
      </c>
      <c r="S19" s="403">
        <f t="shared" si="12"/>
        <v>0</v>
      </c>
      <c r="T19" s="403">
        <f t="shared" si="12"/>
        <v>0</v>
      </c>
      <c r="U19" s="403">
        <f t="shared" si="12"/>
        <v>0</v>
      </c>
      <c r="V19" s="403">
        <f t="shared" si="12"/>
        <v>0</v>
      </c>
      <c r="W19" s="403">
        <f t="shared" si="12"/>
        <v>0</v>
      </c>
      <c r="X19" s="403">
        <f t="shared" si="12"/>
        <v>0</v>
      </c>
      <c r="Y19" s="403">
        <f t="shared" si="12"/>
        <v>0</v>
      </c>
      <c r="Z19" s="403">
        <f t="shared" si="12"/>
        <v>0</v>
      </c>
      <c r="AA19" s="403"/>
      <c r="AB19" s="403">
        <f t="shared" si="12"/>
        <v>0</v>
      </c>
      <c r="AC19" s="452"/>
      <c r="AD19" s="476"/>
      <c r="AE19" s="403">
        <f>SUM(AE12:AE14)-AE11</f>
        <v>0</v>
      </c>
      <c r="AF19" s="403">
        <f>SUM(AF12:AF14)-AF11</f>
        <v>0</v>
      </c>
      <c r="AG19" s="477"/>
      <c r="AH19" s="403">
        <f t="shared" ref="AH19:AJ19" si="13">SUM(AH12:AH14)-AH11</f>
        <v>0</v>
      </c>
      <c r="AI19" s="403">
        <f t="shared" si="13"/>
        <v>0</v>
      </c>
      <c r="AJ19" s="403">
        <f t="shared" si="13"/>
        <v>0</v>
      </c>
      <c r="AK19" s="478"/>
      <c r="AL19" s="454"/>
      <c r="AM19" s="453"/>
      <c r="AN19" s="453"/>
      <c r="AO19" s="453"/>
      <c r="AP19" s="453"/>
      <c r="AQ19" s="453"/>
      <c r="AR19" s="453"/>
      <c r="AS19" s="453"/>
      <c r="AT19" s="453"/>
      <c r="AU19" s="453"/>
    </row>
    <row r="20" spans="1:47" s="416" customFormat="1" ht="14.25" hidden="1">
      <c r="A20" s="401" t="s">
        <v>276</v>
      </c>
      <c r="B20" s="414"/>
      <c r="C20" s="414"/>
      <c r="D20" s="414"/>
      <c r="E20" s="405" t="b">
        <f t="shared" ref="E20" si="14">E14=E17</f>
        <v>1</v>
      </c>
      <c r="F20" s="405" t="b">
        <f t="shared" ref="F20:AB20" si="15">F14=F17</f>
        <v>1</v>
      </c>
      <c r="G20" s="405" t="b">
        <f t="shared" si="15"/>
        <v>1</v>
      </c>
      <c r="H20" s="405" t="b">
        <f t="shared" si="15"/>
        <v>1</v>
      </c>
      <c r="I20" s="405" t="b">
        <f t="shared" si="15"/>
        <v>1</v>
      </c>
      <c r="J20" s="405" t="b">
        <f t="shared" si="15"/>
        <v>1</v>
      </c>
      <c r="K20" s="405" t="b">
        <f t="shared" si="15"/>
        <v>1</v>
      </c>
      <c r="L20" s="405" t="b">
        <f t="shared" si="15"/>
        <v>1</v>
      </c>
      <c r="M20" s="405" t="b">
        <f t="shared" si="15"/>
        <v>1</v>
      </c>
      <c r="N20" s="405" t="b">
        <f t="shared" si="15"/>
        <v>1</v>
      </c>
      <c r="O20" s="405" t="b">
        <f t="shared" si="15"/>
        <v>1</v>
      </c>
      <c r="P20" s="405" t="b">
        <f t="shared" si="15"/>
        <v>1</v>
      </c>
      <c r="Q20" s="405" t="b">
        <f t="shared" si="15"/>
        <v>1</v>
      </c>
      <c r="R20" s="405" t="b">
        <f t="shared" si="15"/>
        <v>1</v>
      </c>
      <c r="S20" s="405" t="b">
        <f t="shared" si="15"/>
        <v>1</v>
      </c>
      <c r="T20" s="405" t="b">
        <f t="shared" si="15"/>
        <v>1</v>
      </c>
      <c r="U20" s="405" t="b">
        <f t="shared" si="15"/>
        <v>1</v>
      </c>
      <c r="V20" s="405" t="b">
        <f t="shared" si="15"/>
        <v>1</v>
      </c>
      <c r="W20" s="405" t="b">
        <f t="shared" si="15"/>
        <v>1</v>
      </c>
      <c r="X20" s="405" t="b">
        <f t="shared" si="15"/>
        <v>1</v>
      </c>
      <c r="Y20" s="405" t="b">
        <f t="shared" si="15"/>
        <v>1</v>
      </c>
      <c r="Z20" s="405" t="b">
        <f t="shared" si="15"/>
        <v>1</v>
      </c>
      <c r="AA20" s="405"/>
      <c r="AB20" s="405" t="b">
        <f t="shared" si="15"/>
        <v>1</v>
      </c>
      <c r="AC20" s="400"/>
      <c r="AD20" s="447"/>
      <c r="AE20" s="405" t="b">
        <f>AE14=AE17</f>
        <v>1</v>
      </c>
      <c r="AF20" s="405" t="b">
        <f>AF14=AF17</f>
        <v>1</v>
      </c>
      <c r="AG20" s="415"/>
      <c r="AH20" s="405" t="b">
        <f t="shared" ref="AH20:AJ20" si="16">AH14=AH17</f>
        <v>1</v>
      </c>
      <c r="AI20" s="405" t="b">
        <f t="shared" si="16"/>
        <v>1</v>
      </c>
      <c r="AJ20" s="405" t="b">
        <f t="shared" si="16"/>
        <v>1</v>
      </c>
      <c r="AK20" s="443"/>
      <c r="AL20" s="443"/>
      <c r="AM20" s="390"/>
      <c r="AN20" s="390"/>
      <c r="AO20" s="390"/>
      <c r="AP20" s="390"/>
      <c r="AQ20" s="390"/>
      <c r="AR20" s="390"/>
      <c r="AS20" s="390"/>
      <c r="AT20" s="390"/>
      <c r="AU20" s="390"/>
    </row>
    <row r="21" spans="1:47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19"/>
      <c r="AJ21" s="419"/>
      <c r="AK21" s="443"/>
      <c r="AL21" s="443"/>
      <c r="AM21" s="390"/>
      <c r="AN21" s="390"/>
      <c r="AO21" s="390"/>
      <c r="AP21" s="390"/>
      <c r="AQ21" s="390"/>
      <c r="AR21" s="390"/>
      <c r="AS21" s="390"/>
      <c r="AT21" s="390"/>
      <c r="AU21" s="390"/>
    </row>
    <row r="22" spans="1:47" s="390" customFormat="1" ht="14.25">
      <c r="A22" s="559" t="s">
        <v>345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00"/>
      <c r="AD22" s="399"/>
      <c r="AE22" s="422"/>
      <c r="AF22" s="422"/>
      <c r="AG22" s="391"/>
      <c r="AH22" s="422"/>
      <c r="AI22" s="422"/>
      <c r="AJ22" s="422"/>
      <c r="AK22" s="443"/>
      <c r="AL22" s="443"/>
    </row>
    <row r="23" spans="1:47" s="390" customFormat="1" ht="14.25">
      <c r="A23" s="560" t="s">
        <v>101</v>
      </c>
      <c r="B23" s="396"/>
      <c r="C23" s="396"/>
      <c r="D23" s="396"/>
      <c r="E23" s="396">
        <f>ROUND(E17*'3a Other CAP'!$J117,0)</f>
        <v>0</v>
      </c>
      <c r="F23" s="396">
        <f>ROUND(F17*'3a Other CAP'!$J117,0)</f>
        <v>36689</v>
      </c>
      <c r="G23" s="396">
        <f>ROUND(G17*'3a Other CAP'!$J117,0)</f>
        <v>36689</v>
      </c>
      <c r="H23" s="396">
        <f>ROUND(H17*'3a Other CAP'!$J117,0)</f>
        <v>36689</v>
      </c>
      <c r="I23" s="396">
        <f>ROUND(I17*'3a Other CAP'!$J117,0)</f>
        <v>36689</v>
      </c>
      <c r="J23" s="396">
        <f>ROUND(J17*'3a Other CAP'!$J117,0)</f>
        <v>36689</v>
      </c>
      <c r="K23" s="396">
        <f>ROUND(K17*'3a Other CAP'!$J117,0)</f>
        <v>36689</v>
      </c>
      <c r="L23" s="396">
        <f>ROUND(L17*'3a Other CAP'!$J117,0)</f>
        <v>36689</v>
      </c>
      <c r="M23" s="396">
        <f>ROUND(M17*'3a Other CAP'!$J117,0)</f>
        <v>36689</v>
      </c>
      <c r="N23" s="396">
        <f>ROUND(N17*'3a Other CAP'!$J117,0)</f>
        <v>36689</v>
      </c>
      <c r="O23" s="396">
        <f>ROUND(O17*'3a Other CAP'!$J117,0)</f>
        <v>0</v>
      </c>
      <c r="P23" s="396">
        <f>ROUND(P17*'3a Other CAP'!$J117,0)</f>
        <v>0</v>
      </c>
      <c r="Q23" s="396">
        <f>ROUND(Q17*'3a Other CAP'!$J117,0)</f>
        <v>0</v>
      </c>
      <c r="R23" s="396">
        <f>ROUND(R17*'3a Other CAP'!$J117,0)</f>
        <v>0</v>
      </c>
      <c r="S23" s="396">
        <f>ROUND(S17*'3a Other CAP'!$J117,0)</f>
        <v>0</v>
      </c>
      <c r="T23" s="396">
        <f>ROUND(T17*'3a Other CAP'!$J117,0)</f>
        <v>0</v>
      </c>
      <c r="U23" s="396">
        <f>ROUND(U17*'3a Other CAP'!$J117,0)</f>
        <v>0</v>
      </c>
      <c r="V23" s="396">
        <f>ROUND(V17*'3a Other CAP'!$J117,0)</f>
        <v>0</v>
      </c>
      <c r="W23" s="396">
        <f>ROUND(W17*'3a Other CAP'!$J117,0)</f>
        <v>0</v>
      </c>
      <c r="X23" s="396">
        <f>ROUND(X17*'3a Other CAP'!$J117,0)</f>
        <v>0</v>
      </c>
      <c r="Y23" s="396">
        <f>ROUND(Y17*'3a Other CAP'!$J117,0)</f>
        <v>0</v>
      </c>
      <c r="Z23" s="396">
        <f>ROUND(Z17*'3a Other CAP'!$J117,0)</f>
        <v>0</v>
      </c>
      <c r="AA23" s="486"/>
      <c r="AB23" s="486">
        <f>SUM(E23:AA23)</f>
        <v>330201</v>
      </c>
      <c r="AC23" s="400"/>
      <c r="AD23" s="397">
        <f>AB23-SUM(AE23:AE23)</f>
        <v>0</v>
      </c>
      <c r="AE23" s="544">
        <f>SUMIF($E$1:$N$1,AE$1,$E23:$N23)</f>
        <v>330201</v>
      </c>
      <c r="AF23" s="544">
        <f>SUMIF($E$1:$N$1,AF$1,$E23:$N23)</f>
        <v>0</v>
      </c>
      <c r="AG23" s="391"/>
      <c r="AH23" s="544">
        <f>SUMIF($E$2:$N$2,AH$1,$E23:$N23)</f>
        <v>110067</v>
      </c>
      <c r="AI23" s="544">
        <f>SUMIF($E$2:$N$2,AI$1,$E23:$N23)</f>
        <v>220134</v>
      </c>
      <c r="AJ23" s="544">
        <f>SUMIF($E$2:$N$2,AJ$1,$E23:$N23)</f>
        <v>0</v>
      </c>
      <c r="AK23" s="398">
        <f>SUM(AE23:AE23)-SUM(AH23:AI23)</f>
        <v>0</v>
      </c>
      <c r="AL23" s="443"/>
    </row>
    <row r="24" spans="1:47" s="390" customFormat="1" ht="14.25">
      <c r="A24" s="562" t="s">
        <v>98</v>
      </c>
      <c r="B24" s="490"/>
      <c r="C24" s="490"/>
      <c r="D24" s="490"/>
      <c r="E24" s="490">
        <f t="shared" ref="E24" si="17">SUM(E23:E23)</f>
        <v>0</v>
      </c>
      <c r="F24" s="490">
        <f t="shared" ref="F24:N24" si="18">SUM(F23:F23)</f>
        <v>36689</v>
      </c>
      <c r="G24" s="490">
        <f t="shared" si="18"/>
        <v>36689</v>
      </c>
      <c r="H24" s="490">
        <f t="shared" si="18"/>
        <v>36689</v>
      </c>
      <c r="I24" s="490">
        <f t="shared" si="18"/>
        <v>36689</v>
      </c>
      <c r="J24" s="490">
        <f t="shared" si="18"/>
        <v>36689</v>
      </c>
      <c r="K24" s="490">
        <f t="shared" si="18"/>
        <v>36689</v>
      </c>
      <c r="L24" s="490">
        <f t="shared" si="18"/>
        <v>36689</v>
      </c>
      <c r="M24" s="490">
        <f t="shared" si="18"/>
        <v>36689</v>
      </c>
      <c r="N24" s="490">
        <f t="shared" si="18"/>
        <v>36689</v>
      </c>
      <c r="O24" s="490">
        <f t="shared" ref="O24:Z24" si="19">SUM(O23:O23)</f>
        <v>0</v>
      </c>
      <c r="P24" s="490">
        <f t="shared" si="19"/>
        <v>0</v>
      </c>
      <c r="Q24" s="490">
        <f t="shared" si="19"/>
        <v>0</v>
      </c>
      <c r="R24" s="490">
        <f t="shared" si="19"/>
        <v>0</v>
      </c>
      <c r="S24" s="490">
        <f t="shared" si="19"/>
        <v>0</v>
      </c>
      <c r="T24" s="490">
        <f t="shared" si="19"/>
        <v>0</v>
      </c>
      <c r="U24" s="490">
        <f t="shared" si="19"/>
        <v>0</v>
      </c>
      <c r="V24" s="490">
        <f t="shared" si="19"/>
        <v>0</v>
      </c>
      <c r="W24" s="490">
        <f t="shared" si="19"/>
        <v>0</v>
      </c>
      <c r="X24" s="490">
        <f t="shared" si="19"/>
        <v>0</v>
      </c>
      <c r="Y24" s="490">
        <f t="shared" si="19"/>
        <v>0</v>
      </c>
      <c r="Z24" s="490">
        <f t="shared" si="19"/>
        <v>0</v>
      </c>
      <c r="AA24" s="490"/>
      <c r="AB24" s="490">
        <f>SUM(E24:AA24)</f>
        <v>330201</v>
      </c>
      <c r="AC24" s="400"/>
      <c r="AD24" s="397">
        <f>AB24-SUM(AE24:AE24)</f>
        <v>0</v>
      </c>
      <c r="AE24" s="490">
        <f>SUM(AE23:AE23)</f>
        <v>330201</v>
      </c>
      <c r="AF24" s="490">
        <f>SUM(AF23:AF23)</f>
        <v>0</v>
      </c>
      <c r="AG24" s="391"/>
      <c r="AH24" s="490">
        <f>SUM(AH23:AH23)</f>
        <v>110067</v>
      </c>
      <c r="AI24" s="490">
        <f>SUM(AI23:AI23)</f>
        <v>220134</v>
      </c>
      <c r="AJ24" s="490">
        <f>SUM(AJ23:AJ23)</f>
        <v>0</v>
      </c>
      <c r="AK24" s="398">
        <f>SUM(AE24:AE24)-SUM(AH24:AI24)</f>
        <v>0</v>
      </c>
      <c r="AL24" s="443"/>
    </row>
    <row r="25" spans="1:47" s="423" customFormat="1" ht="14.25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43"/>
      <c r="AM25" s="390"/>
      <c r="AN25" s="390"/>
      <c r="AO25" s="390"/>
      <c r="AP25" s="390"/>
      <c r="AQ25" s="390"/>
      <c r="AR25" s="390"/>
      <c r="AS25" s="390"/>
      <c r="AT25" s="390"/>
      <c r="AU25" s="390"/>
    </row>
    <row r="26" spans="1:47" ht="14.25">
      <c r="AD26" s="399"/>
      <c r="AG26" s="391"/>
      <c r="AM26" s="390"/>
      <c r="AN26" s="390"/>
      <c r="AO26" s="390"/>
      <c r="AP26" s="390"/>
      <c r="AQ26" s="390"/>
      <c r="AR26" s="390"/>
      <c r="AS26" s="390"/>
      <c r="AT26" s="390"/>
      <c r="AU26" s="390"/>
    </row>
    <row r="27" spans="1:47" ht="25.5">
      <c r="A27" s="563" t="s">
        <v>305</v>
      </c>
      <c r="B27" s="482" t="s">
        <v>358</v>
      </c>
      <c r="C27" s="482"/>
      <c r="D27" s="482"/>
      <c r="E27" s="506">
        <f>SUM(E23)</f>
        <v>0</v>
      </c>
      <c r="F27" s="506">
        <f t="shared" ref="F27:Z27" si="20">SUM(F23)</f>
        <v>36689</v>
      </c>
      <c r="G27" s="506">
        <f t="shared" si="20"/>
        <v>36689</v>
      </c>
      <c r="H27" s="506">
        <f t="shared" si="20"/>
        <v>36689</v>
      </c>
      <c r="I27" s="506">
        <f t="shared" si="20"/>
        <v>36689</v>
      </c>
      <c r="J27" s="506">
        <f t="shared" si="20"/>
        <v>36689</v>
      </c>
      <c r="K27" s="506">
        <f t="shared" si="20"/>
        <v>36689</v>
      </c>
      <c r="L27" s="506">
        <f t="shared" si="20"/>
        <v>36689</v>
      </c>
      <c r="M27" s="506">
        <f t="shared" si="20"/>
        <v>36689</v>
      </c>
      <c r="N27" s="506">
        <f t="shared" si="20"/>
        <v>36689</v>
      </c>
      <c r="O27" s="506">
        <f t="shared" si="20"/>
        <v>0</v>
      </c>
      <c r="P27" s="506">
        <f t="shared" si="20"/>
        <v>0</v>
      </c>
      <c r="Q27" s="506">
        <f t="shared" si="20"/>
        <v>0</v>
      </c>
      <c r="R27" s="506">
        <f t="shared" si="20"/>
        <v>0</v>
      </c>
      <c r="S27" s="506">
        <f t="shared" si="20"/>
        <v>0</v>
      </c>
      <c r="T27" s="506">
        <f t="shared" si="20"/>
        <v>0</v>
      </c>
      <c r="U27" s="506">
        <f t="shared" si="20"/>
        <v>0</v>
      </c>
      <c r="V27" s="506">
        <f t="shared" si="20"/>
        <v>0</v>
      </c>
      <c r="W27" s="506">
        <f t="shared" si="20"/>
        <v>0</v>
      </c>
      <c r="X27" s="506">
        <f t="shared" si="20"/>
        <v>0</v>
      </c>
      <c r="Y27" s="506">
        <f t="shared" si="20"/>
        <v>0</v>
      </c>
      <c r="Z27" s="506">
        <f t="shared" si="20"/>
        <v>0</v>
      </c>
      <c r="AA27" s="506"/>
      <c r="AB27" s="506">
        <f>SUM(AB23)</f>
        <v>330201</v>
      </c>
      <c r="AC27" s="406"/>
      <c r="AD27" s="397">
        <f t="shared" ref="AD27:AD58" si="21">AB27-SUM(AE27:AE27)</f>
        <v>0</v>
      </c>
      <c r="AE27" s="506">
        <f>SUM(AE23)</f>
        <v>330201</v>
      </c>
      <c r="AF27" s="506">
        <f>SUM(AF23)</f>
        <v>0</v>
      </c>
      <c r="AG27" s="391"/>
      <c r="AH27" s="506">
        <f>SUM(AH23)</f>
        <v>110067</v>
      </c>
      <c r="AI27" s="506">
        <f>SUM(AI23)</f>
        <v>220134</v>
      </c>
      <c r="AJ27" s="506">
        <f>SUM(AJ23)</f>
        <v>0</v>
      </c>
      <c r="AK27" s="398">
        <f t="shared" ref="AK27:AK58" si="22">SUM(AE27:AE27)-SUM(AH27:AI27)</f>
        <v>0</v>
      </c>
    </row>
    <row r="28" spans="1:47">
      <c r="A28" s="543" t="s">
        <v>122</v>
      </c>
      <c r="B28" s="425">
        <f>'4e 2122 CS PC'!AN3</f>
        <v>3.1591425774254195E-2</v>
      </c>
      <c r="C28" s="425"/>
      <c r="D28" s="425"/>
      <c r="E28" s="396">
        <f t="shared" ref="E28:R43" si="23">ROUND(E$23*$B28,0)</f>
        <v>0</v>
      </c>
      <c r="F28" s="396">
        <f t="shared" si="23"/>
        <v>1159</v>
      </c>
      <c r="G28" s="396">
        <f t="shared" si="23"/>
        <v>1159</v>
      </c>
      <c r="H28" s="396">
        <f t="shared" si="23"/>
        <v>1159</v>
      </c>
      <c r="I28" s="396">
        <f t="shared" si="23"/>
        <v>1159</v>
      </c>
      <c r="J28" s="396">
        <f t="shared" si="23"/>
        <v>1159</v>
      </c>
      <c r="K28" s="396">
        <f t="shared" si="23"/>
        <v>1159</v>
      </c>
      <c r="L28" s="396">
        <f t="shared" si="23"/>
        <v>1159</v>
      </c>
      <c r="M28" s="396">
        <f t="shared" si="23"/>
        <v>1159</v>
      </c>
      <c r="N28" s="396">
        <f t="shared" si="23"/>
        <v>1159</v>
      </c>
      <c r="O28" s="396">
        <f t="shared" si="23"/>
        <v>0</v>
      </c>
      <c r="P28" s="396">
        <f t="shared" si="23"/>
        <v>0</v>
      </c>
      <c r="Q28" s="396">
        <f t="shared" si="23"/>
        <v>0</v>
      </c>
      <c r="R28" s="396">
        <f t="shared" si="23"/>
        <v>0</v>
      </c>
      <c r="S28" s="396">
        <f t="shared" ref="S28:Z42" si="24">ROUND(S$23*$B28,0)</f>
        <v>0</v>
      </c>
      <c r="T28" s="396">
        <f t="shared" si="24"/>
        <v>0</v>
      </c>
      <c r="U28" s="396">
        <f t="shared" si="24"/>
        <v>0</v>
      </c>
      <c r="V28" s="396">
        <f t="shared" si="24"/>
        <v>0</v>
      </c>
      <c r="W28" s="396">
        <f t="shared" si="24"/>
        <v>0</v>
      </c>
      <c r="X28" s="396">
        <f t="shared" si="24"/>
        <v>0</v>
      </c>
      <c r="Y28" s="396">
        <f t="shared" si="24"/>
        <v>0</v>
      </c>
      <c r="Z28" s="396">
        <f t="shared" si="24"/>
        <v>0</v>
      </c>
      <c r="AA28" s="396"/>
      <c r="AB28" s="396">
        <f t="shared" ref="AB28:AB59" si="25">ROUND(SUM(E28:AA28),0)</f>
        <v>10431</v>
      </c>
      <c r="AC28" s="400"/>
      <c r="AD28" s="397">
        <f t="shared" si="21"/>
        <v>0</v>
      </c>
      <c r="AE28" s="544">
        <f t="shared" ref="AE28:AF47" si="26">ROUND(SUMIF($E$1:$N$1,AE$1,$E28:$N28),0)</f>
        <v>10431</v>
      </c>
      <c r="AF28" s="544">
        <f t="shared" si="26"/>
        <v>0</v>
      </c>
      <c r="AG28" s="391"/>
      <c r="AH28" s="544">
        <f t="shared" ref="AH28:AJ47" si="27">ROUND(SUMIF($E$2:$N$2,AH$1,$E28:$N28),0)</f>
        <v>3477</v>
      </c>
      <c r="AI28" s="578">
        <f t="shared" si="27"/>
        <v>6954</v>
      </c>
      <c r="AJ28" s="578">
        <f t="shared" si="27"/>
        <v>0</v>
      </c>
      <c r="AK28" s="398">
        <f t="shared" si="22"/>
        <v>0</v>
      </c>
      <c r="AL28" s="443"/>
      <c r="AM28" s="480"/>
    </row>
    <row r="29" spans="1:47">
      <c r="A29" s="543" t="s">
        <v>123</v>
      </c>
      <c r="B29" s="425">
        <f>'4e 2122 CS PC'!AN4</f>
        <v>2.6804453084317084E-5</v>
      </c>
      <c r="C29" s="425"/>
      <c r="D29" s="425"/>
      <c r="E29" s="521">
        <f>ROUNDDOWN(E$23*$B29,0)</f>
        <v>0</v>
      </c>
      <c r="F29" s="487">
        <f>ROUNDUP(F$23*$B29,0)+1</f>
        <v>2</v>
      </c>
      <c r="G29" s="487">
        <f t="shared" ref="G29:N29" si="28">ROUNDUP(G$23*$B29,0)+1</f>
        <v>2</v>
      </c>
      <c r="H29" s="487">
        <f t="shared" si="28"/>
        <v>2</v>
      </c>
      <c r="I29" s="487">
        <f t="shared" si="28"/>
        <v>2</v>
      </c>
      <c r="J29" s="487">
        <f t="shared" si="28"/>
        <v>2</v>
      </c>
      <c r="K29" s="487">
        <f t="shared" si="28"/>
        <v>2</v>
      </c>
      <c r="L29" s="487">
        <f t="shared" si="28"/>
        <v>2</v>
      </c>
      <c r="M29" s="487">
        <f t="shared" si="28"/>
        <v>2</v>
      </c>
      <c r="N29" s="487">
        <f t="shared" si="28"/>
        <v>2</v>
      </c>
      <c r="O29" s="487">
        <f t="shared" ref="O29:Z29" si="29">ROUNDDOWN(O$23*$B29,0)</f>
        <v>0</v>
      </c>
      <c r="P29" s="487">
        <f t="shared" si="29"/>
        <v>0</v>
      </c>
      <c r="Q29" s="487">
        <f t="shared" si="29"/>
        <v>0</v>
      </c>
      <c r="R29" s="487">
        <f t="shared" si="29"/>
        <v>0</v>
      </c>
      <c r="S29" s="487">
        <f t="shared" si="29"/>
        <v>0</v>
      </c>
      <c r="T29" s="487">
        <f t="shared" si="29"/>
        <v>0</v>
      </c>
      <c r="U29" s="487">
        <f t="shared" si="29"/>
        <v>0</v>
      </c>
      <c r="V29" s="487">
        <f t="shared" si="29"/>
        <v>0</v>
      </c>
      <c r="W29" s="487">
        <f t="shared" si="29"/>
        <v>0</v>
      </c>
      <c r="X29" s="487">
        <f t="shared" si="29"/>
        <v>0</v>
      </c>
      <c r="Y29" s="487">
        <f t="shared" si="29"/>
        <v>0</v>
      </c>
      <c r="Z29" s="487">
        <f t="shared" si="29"/>
        <v>0</v>
      </c>
      <c r="AA29" s="396"/>
      <c r="AB29" s="396">
        <f t="shared" si="25"/>
        <v>18</v>
      </c>
      <c r="AC29" s="400"/>
      <c r="AD29" s="397">
        <f t="shared" si="21"/>
        <v>0</v>
      </c>
      <c r="AE29" s="544">
        <f t="shared" si="26"/>
        <v>18</v>
      </c>
      <c r="AF29" s="544">
        <f t="shared" si="26"/>
        <v>0</v>
      </c>
      <c r="AG29" s="391"/>
      <c r="AH29" s="544">
        <f t="shared" si="27"/>
        <v>6</v>
      </c>
      <c r="AI29" s="578">
        <f t="shared" si="27"/>
        <v>12</v>
      </c>
      <c r="AJ29" s="578">
        <f t="shared" si="27"/>
        <v>0</v>
      </c>
      <c r="AK29" s="398">
        <f t="shared" si="22"/>
        <v>0</v>
      </c>
      <c r="AL29" s="443"/>
      <c r="AM29" s="480"/>
    </row>
    <row r="30" spans="1:47">
      <c r="A30" s="543" t="s">
        <v>124</v>
      </c>
      <c r="B30" s="425">
        <f>'4e 2122 CS PC'!AN5</f>
        <v>6.4698167807549216E-4</v>
      </c>
      <c r="C30" s="425"/>
      <c r="D30" s="425"/>
      <c r="E30" s="396">
        <f t="shared" si="23"/>
        <v>0</v>
      </c>
      <c r="F30" s="396">
        <f t="shared" si="23"/>
        <v>24</v>
      </c>
      <c r="G30" s="396">
        <f t="shared" si="23"/>
        <v>24</v>
      </c>
      <c r="H30" s="396">
        <f t="shared" si="23"/>
        <v>24</v>
      </c>
      <c r="I30" s="396">
        <f t="shared" si="23"/>
        <v>24</v>
      </c>
      <c r="J30" s="396">
        <f t="shared" si="23"/>
        <v>24</v>
      </c>
      <c r="K30" s="396">
        <f t="shared" si="23"/>
        <v>24</v>
      </c>
      <c r="L30" s="396">
        <f t="shared" si="23"/>
        <v>24</v>
      </c>
      <c r="M30" s="396">
        <f t="shared" si="23"/>
        <v>24</v>
      </c>
      <c r="N30" s="396">
        <f t="shared" si="23"/>
        <v>24</v>
      </c>
      <c r="O30" s="396">
        <f t="shared" si="23"/>
        <v>0</v>
      </c>
      <c r="P30" s="396">
        <f t="shared" si="23"/>
        <v>0</v>
      </c>
      <c r="Q30" s="396">
        <f t="shared" si="23"/>
        <v>0</v>
      </c>
      <c r="R30" s="396">
        <f t="shared" si="23"/>
        <v>0</v>
      </c>
      <c r="S30" s="396">
        <f t="shared" si="24"/>
        <v>0</v>
      </c>
      <c r="T30" s="396">
        <f t="shared" si="24"/>
        <v>0</v>
      </c>
      <c r="U30" s="396">
        <f t="shared" si="24"/>
        <v>0</v>
      </c>
      <c r="V30" s="396">
        <f t="shared" si="24"/>
        <v>0</v>
      </c>
      <c r="W30" s="396">
        <f t="shared" si="24"/>
        <v>0</v>
      </c>
      <c r="X30" s="396">
        <f t="shared" si="24"/>
        <v>0</v>
      </c>
      <c r="Y30" s="396">
        <f t="shared" si="24"/>
        <v>0</v>
      </c>
      <c r="Z30" s="396">
        <f t="shared" si="24"/>
        <v>0</v>
      </c>
      <c r="AA30" s="396"/>
      <c r="AB30" s="396">
        <f t="shared" si="25"/>
        <v>216</v>
      </c>
      <c r="AC30" s="400"/>
      <c r="AD30" s="397">
        <f t="shared" si="21"/>
        <v>0</v>
      </c>
      <c r="AE30" s="544">
        <f t="shared" si="26"/>
        <v>216</v>
      </c>
      <c r="AF30" s="544">
        <f t="shared" si="26"/>
        <v>0</v>
      </c>
      <c r="AG30" s="391"/>
      <c r="AH30" s="578">
        <f t="shared" si="27"/>
        <v>72</v>
      </c>
      <c r="AI30" s="578">
        <f t="shared" si="27"/>
        <v>144</v>
      </c>
      <c r="AJ30" s="578">
        <f t="shared" si="27"/>
        <v>0</v>
      </c>
      <c r="AK30" s="398">
        <f t="shared" si="22"/>
        <v>0</v>
      </c>
      <c r="AL30" s="443"/>
      <c r="AM30" s="480"/>
    </row>
    <row r="31" spans="1:47">
      <c r="A31" s="543" t="s">
        <v>125</v>
      </c>
      <c r="B31" s="425">
        <f>'4e 2122 CS PC'!AN6</f>
        <v>6.7964420114839785E-3</v>
      </c>
      <c r="C31" s="425"/>
      <c r="D31" s="425"/>
      <c r="E31" s="396">
        <f t="shared" si="23"/>
        <v>0</v>
      </c>
      <c r="F31" s="396">
        <f t="shared" si="23"/>
        <v>249</v>
      </c>
      <c r="G31" s="396">
        <f t="shared" si="23"/>
        <v>249</v>
      </c>
      <c r="H31" s="396">
        <f t="shared" si="23"/>
        <v>249</v>
      </c>
      <c r="I31" s="396">
        <f t="shared" si="23"/>
        <v>249</v>
      </c>
      <c r="J31" s="396">
        <f t="shared" si="23"/>
        <v>249</v>
      </c>
      <c r="K31" s="396">
        <f t="shared" si="23"/>
        <v>249</v>
      </c>
      <c r="L31" s="396">
        <f t="shared" si="23"/>
        <v>249</v>
      </c>
      <c r="M31" s="396">
        <f t="shared" si="23"/>
        <v>249</v>
      </c>
      <c r="N31" s="396">
        <f t="shared" si="23"/>
        <v>249</v>
      </c>
      <c r="O31" s="396">
        <f t="shared" si="23"/>
        <v>0</v>
      </c>
      <c r="P31" s="396">
        <f t="shared" si="23"/>
        <v>0</v>
      </c>
      <c r="Q31" s="396">
        <f t="shared" si="23"/>
        <v>0</v>
      </c>
      <c r="R31" s="396">
        <f t="shared" si="23"/>
        <v>0</v>
      </c>
      <c r="S31" s="396">
        <f t="shared" si="24"/>
        <v>0</v>
      </c>
      <c r="T31" s="396">
        <f t="shared" si="24"/>
        <v>0</v>
      </c>
      <c r="U31" s="396">
        <f t="shared" si="24"/>
        <v>0</v>
      </c>
      <c r="V31" s="396">
        <f t="shared" si="24"/>
        <v>0</v>
      </c>
      <c r="W31" s="396">
        <f t="shared" si="24"/>
        <v>0</v>
      </c>
      <c r="X31" s="396">
        <f t="shared" si="24"/>
        <v>0</v>
      </c>
      <c r="Y31" s="396">
        <f t="shared" si="24"/>
        <v>0</v>
      </c>
      <c r="Z31" s="396">
        <f t="shared" si="24"/>
        <v>0</v>
      </c>
      <c r="AA31" s="396"/>
      <c r="AB31" s="396">
        <f t="shared" si="25"/>
        <v>2241</v>
      </c>
      <c r="AC31" s="400"/>
      <c r="AD31" s="397">
        <f t="shared" si="21"/>
        <v>0</v>
      </c>
      <c r="AE31" s="544">
        <f t="shared" si="26"/>
        <v>2241</v>
      </c>
      <c r="AF31" s="544">
        <f t="shared" si="26"/>
        <v>0</v>
      </c>
      <c r="AG31" s="391"/>
      <c r="AH31" s="578">
        <f t="shared" si="27"/>
        <v>747</v>
      </c>
      <c r="AI31" s="578">
        <f t="shared" si="27"/>
        <v>1494</v>
      </c>
      <c r="AJ31" s="578">
        <f t="shared" si="27"/>
        <v>0</v>
      </c>
      <c r="AK31" s="398">
        <f t="shared" si="22"/>
        <v>0</v>
      </c>
      <c r="AL31" s="443"/>
      <c r="AM31" s="480"/>
    </row>
    <row r="32" spans="1:47">
      <c r="A32" s="543" t="s">
        <v>126</v>
      </c>
      <c r="B32" s="425">
        <f>'4e 2122 CS PC'!AN7</f>
        <v>1.0985502465685436E-3</v>
      </c>
      <c r="C32" s="425"/>
      <c r="D32" s="425"/>
      <c r="E32" s="396">
        <f t="shared" si="23"/>
        <v>0</v>
      </c>
      <c r="F32" s="396">
        <f t="shared" si="23"/>
        <v>40</v>
      </c>
      <c r="G32" s="396">
        <f t="shared" si="23"/>
        <v>40</v>
      </c>
      <c r="H32" s="396">
        <f t="shared" si="23"/>
        <v>40</v>
      </c>
      <c r="I32" s="396">
        <f t="shared" si="23"/>
        <v>40</v>
      </c>
      <c r="J32" s="396">
        <f t="shared" si="23"/>
        <v>40</v>
      </c>
      <c r="K32" s="396">
        <f t="shared" si="23"/>
        <v>40</v>
      </c>
      <c r="L32" s="396">
        <f t="shared" si="23"/>
        <v>40</v>
      </c>
      <c r="M32" s="396">
        <f t="shared" si="23"/>
        <v>40</v>
      </c>
      <c r="N32" s="396">
        <f t="shared" si="23"/>
        <v>40</v>
      </c>
      <c r="O32" s="396">
        <f t="shared" si="23"/>
        <v>0</v>
      </c>
      <c r="P32" s="396">
        <f t="shared" si="23"/>
        <v>0</v>
      </c>
      <c r="Q32" s="396">
        <f t="shared" si="23"/>
        <v>0</v>
      </c>
      <c r="R32" s="396">
        <f t="shared" si="23"/>
        <v>0</v>
      </c>
      <c r="S32" s="396">
        <f t="shared" si="24"/>
        <v>0</v>
      </c>
      <c r="T32" s="396">
        <f t="shared" si="24"/>
        <v>0</v>
      </c>
      <c r="U32" s="396">
        <f t="shared" si="24"/>
        <v>0</v>
      </c>
      <c r="V32" s="396">
        <f t="shared" si="24"/>
        <v>0</v>
      </c>
      <c r="W32" s="396">
        <f t="shared" si="24"/>
        <v>0</v>
      </c>
      <c r="X32" s="396">
        <f t="shared" si="24"/>
        <v>0</v>
      </c>
      <c r="Y32" s="396">
        <f t="shared" si="24"/>
        <v>0</v>
      </c>
      <c r="Z32" s="396">
        <f t="shared" si="24"/>
        <v>0</v>
      </c>
      <c r="AA32" s="396"/>
      <c r="AB32" s="396">
        <f t="shared" si="25"/>
        <v>360</v>
      </c>
      <c r="AC32" s="400"/>
      <c r="AD32" s="397">
        <f t="shared" si="21"/>
        <v>0</v>
      </c>
      <c r="AE32" s="544">
        <f t="shared" si="26"/>
        <v>360</v>
      </c>
      <c r="AF32" s="544">
        <f t="shared" si="26"/>
        <v>0</v>
      </c>
      <c r="AG32" s="391"/>
      <c r="AH32" s="578">
        <f t="shared" si="27"/>
        <v>120</v>
      </c>
      <c r="AI32" s="578">
        <f t="shared" si="27"/>
        <v>240</v>
      </c>
      <c r="AJ32" s="578">
        <f t="shared" si="27"/>
        <v>0</v>
      </c>
      <c r="AK32" s="398">
        <f t="shared" si="22"/>
        <v>0</v>
      </c>
      <c r="AL32" s="443"/>
      <c r="AM32" s="480"/>
    </row>
    <row r="33" spans="1:39">
      <c r="A33" s="543" t="s">
        <v>127</v>
      </c>
      <c r="B33" s="425">
        <f>'4e 2122 CS PC'!AN8</f>
        <v>4.6367380536983983E-4</v>
      </c>
      <c r="C33" s="425"/>
      <c r="D33" s="425"/>
      <c r="E33" s="396">
        <f t="shared" si="23"/>
        <v>0</v>
      </c>
      <c r="F33" s="396">
        <f t="shared" si="23"/>
        <v>17</v>
      </c>
      <c r="G33" s="396">
        <f t="shared" si="23"/>
        <v>17</v>
      </c>
      <c r="H33" s="396">
        <f t="shared" si="23"/>
        <v>17</v>
      </c>
      <c r="I33" s="396">
        <f t="shared" si="23"/>
        <v>17</v>
      </c>
      <c r="J33" s="396">
        <f t="shared" si="23"/>
        <v>17</v>
      </c>
      <c r="K33" s="396">
        <f t="shared" si="23"/>
        <v>17</v>
      </c>
      <c r="L33" s="396">
        <f t="shared" si="23"/>
        <v>17</v>
      </c>
      <c r="M33" s="396">
        <f t="shared" si="23"/>
        <v>17</v>
      </c>
      <c r="N33" s="396">
        <f t="shared" si="23"/>
        <v>17</v>
      </c>
      <c r="O33" s="396">
        <f t="shared" si="23"/>
        <v>0</v>
      </c>
      <c r="P33" s="396">
        <f t="shared" si="23"/>
        <v>0</v>
      </c>
      <c r="Q33" s="396">
        <f t="shared" si="23"/>
        <v>0</v>
      </c>
      <c r="R33" s="396">
        <f t="shared" si="23"/>
        <v>0</v>
      </c>
      <c r="S33" s="396">
        <f t="shared" si="24"/>
        <v>0</v>
      </c>
      <c r="T33" s="396">
        <f t="shared" si="24"/>
        <v>0</v>
      </c>
      <c r="U33" s="396">
        <f t="shared" si="24"/>
        <v>0</v>
      </c>
      <c r="V33" s="396">
        <f t="shared" si="24"/>
        <v>0</v>
      </c>
      <c r="W33" s="396">
        <f t="shared" si="24"/>
        <v>0</v>
      </c>
      <c r="X33" s="396">
        <f t="shared" si="24"/>
        <v>0</v>
      </c>
      <c r="Y33" s="396">
        <f t="shared" si="24"/>
        <v>0</v>
      </c>
      <c r="Z33" s="396">
        <f t="shared" si="24"/>
        <v>0</v>
      </c>
      <c r="AA33" s="396"/>
      <c r="AB33" s="396">
        <f t="shared" si="25"/>
        <v>153</v>
      </c>
      <c r="AC33" s="400"/>
      <c r="AD33" s="397">
        <f t="shared" si="21"/>
        <v>0</v>
      </c>
      <c r="AE33" s="544">
        <f t="shared" si="26"/>
        <v>153</v>
      </c>
      <c r="AF33" s="544">
        <f t="shared" si="26"/>
        <v>0</v>
      </c>
      <c r="AG33" s="397"/>
      <c r="AH33" s="544">
        <f t="shared" si="27"/>
        <v>51</v>
      </c>
      <c r="AI33" s="578">
        <f t="shared" si="27"/>
        <v>102</v>
      </c>
      <c r="AJ33" s="578">
        <f t="shared" si="27"/>
        <v>0</v>
      </c>
      <c r="AK33" s="398">
        <f t="shared" si="22"/>
        <v>0</v>
      </c>
      <c r="AL33" s="443"/>
      <c r="AM33" s="480"/>
    </row>
    <row r="34" spans="1:39">
      <c r="A34" s="543" t="s">
        <v>128</v>
      </c>
      <c r="B34" s="425">
        <f>'4e 2122 CS PC'!AN9</f>
        <v>1.8594076172635376E-2</v>
      </c>
      <c r="C34" s="425"/>
      <c r="D34" s="425"/>
      <c r="E34" s="396">
        <f t="shared" si="23"/>
        <v>0</v>
      </c>
      <c r="F34" s="396">
        <f t="shared" si="23"/>
        <v>682</v>
      </c>
      <c r="G34" s="396">
        <f t="shared" si="23"/>
        <v>682</v>
      </c>
      <c r="H34" s="396">
        <f t="shared" si="23"/>
        <v>682</v>
      </c>
      <c r="I34" s="396">
        <f t="shared" si="23"/>
        <v>682</v>
      </c>
      <c r="J34" s="396">
        <f t="shared" si="23"/>
        <v>682</v>
      </c>
      <c r="K34" s="396">
        <f t="shared" si="23"/>
        <v>682</v>
      </c>
      <c r="L34" s="396">
        <f t="shared" si="23"/>
        <v>682</v>
      </c>
      <c r="M34" s="396">
        <f t="shared" si="23"/>
        <v>682</v>
      </c>
      <c r="N34" s="396">
        <f t="shared" si="23"/>
        <v>682</v>
      </c>
      <c r="O34" s="396">
        <f t="shared" si="23"/>
        <v>0</v>
      </c>
      <c r="P34" s="396">
        <f t="shared" si="23"/>
        <v>0</v>
      </c>
      <c r="Q34" s="396">
        <f t="shared" si="23"/>
        <v>0</v>
      </c>
      <c r="R34" s="396">
        <f t="shared" si="23"/>
        <v>0</v>
      </c>
      <c r="S34" s="396">
        <f t="shared" si="24"/>
        <v>0</v>
      </c>
      <c r="T34" s="396">
        <f t="shared" si="24"/>
        <v>0</v>
      </c>
      <c r="U34" s="396">
        <f t="shared" si="24"/>
        <v>0</v>
      </c>
      <c r="V34" s="396">
        <f t="shared" si="24"/>
        <v>0</v>
      </c>
      <c r="W34" s="396">
        <f t="shared" si="24"/>
        <v>0</v>
      </c>
      <c r="X34" s="396">
        <f t="shared" si="24"/>
        <v>0</v>
      </c>
      <c r="Y34" s="396">
        <f t="shared" si="24"/>
        <v>0</v>
      </c>
      <c r="Z34" s="396">
        <f t="shared" si="24"/>
        <v>0</v>
      </c>
      <c r="AA34" s="396"/>
      <c r="AB34" s="396">
        <f t="shared" si="25"/>
        <v>6138</v>
      </c>
      <c r="AC34" s="400"/>
      <c r="AD34" s="397">
        <f t="shared" si="21"/>
        <v>0</v>
      </c>
      <c r="AE34" s="544">
        <f t="shared" si="26"/>
        <v>6138</v>
      </c>
      <c r="AF34" s="544">
        <f t="shared" si="26"/>
        <v>0</v>
      </c>
      <c r="AG34" s="397"/>
      <c r="AH34" s="544">
        <f t="shared" si="27"/>
        <v>2046</v>
      </c>
      <c r="AI34" s="578">
        <f t="shared" si="27"/>
        <v>4092</v>
      </c>
      <c r="AJ34" s="578">
        <f t="shared" si="27"/>
        <v>0</v>
      </c>
      <c r="AK34" s="398">
        <f t="shared" si="22"/>
        <v>0</v>
      </c>
      <c r="AL34" s="443"/>
      <c r="AM34" s="480"/>
    </row>
    <row r="35" spans="1:39">
      <c r="A35" s="543" t="s">
        <v>129</v>
      </c>
      <c r="B35" s="425">
        <f>'4e 2122 CS PC'!AN10</f>
        <v>1.2390574603169799E-3</v>
      </c>
      <c r="C35" s="425"/>
      <c r="D35" s="425"/>
      <c r="E35" s="396">
        <f t="shared" si="23"/>
        <v>0</v>
      </c>
      <c r="F35" s="396">
        <f t="shared" si="23"/>
        <v>45</v>
      </c>
      <c r="G35" s="396">
        <f t="shared" si="23"/>
        <v>45</v>
      </c>
      <c r="H35" s="396">
        <f t="shared" si="23"/>
        <v>45</v>
      </c>
      <c r="I35" s="396">
        <f t="shared" si="23"/>
        <v>45</v>
      </c>
      <c r="J35" s="396">
        <f t="shared" si="23"/>
        <v>45</v>
      </c>
      <c r="K35" s="396">
        <f t="shared" si="23"/>
        <v>45</v>
      </c>
      <c r="L35" s="396">
        <f t="shared" si="23"/>
        <v>45</v>
      </c>
      <c r="M35" s="396">
        <f t="shared" si="23"/>
        <v>45</v>
      </c>
      <c r="N35" s="396">
        <f t="shared" si="23"/>
        <v>45</v>
      </c>
      <c r="O35" s="396">
        <f t="shared" si="23"/>
        <v>0</v>
      </c>
      <c r="P35" s="396">
        <f t="shared" si="23"/>
        <v>0</v>
      </c>
      <c r="Q35" s="396">
        <f t="shared" si="23"/>
        <v>0</v>
      </c>
      <c r="R35" s="396">
        <f t="shared" si="23"/>
        <v>0</v>
      </c>
      <c r="S35" s="396">
        <f t="shared" si="24"/>
        <v>0</v>
      </c>
      <c r="T35" s="396">
        <f t="shared" si="24"/>
        <v>0</v>
      </c>
      <c r="U35" s="396">
        <f t="shared" si="24"/>
        <v>0</v>
      </c>
      <c r="V35" s="396">
        <f t="shared" si="24"/>
        <v>0</v>
      </c>
      <c r="W35" s="396">
        <f t="shared" si="24"/>
        <v>0</v>
      </c>
      <c r="X35" s="396">
        <f t="shared" si="24"/>
        <v>0</v>
      </c>
      <c r="Y35" s="396">
        <f t="shared" si="24"/>
        <v>0</v>
      </c>
      <c r="Z35" s="396">
        <f t="shared" si="24"/>
        <v>0</v>
      </c>
      <c r="AA35" s="396"/>
      <c r="AB35" s="396">
        <f t="shared" si="25"/>
        <v>405</v>
      </c>
      <c r="AC35" s="400"/>
      <c r="AD35" s="397">
        <f t="shared" si="21"/>
        <v>0</v>
      </c>
      <c r="AE35" s="544">
        <f t="shared" si="26"/>
        <v>405</v>
      </c>
      <c r="AF35" s="544">
        <f t="shared" si="26"/>
        <v>0</v>
      </c>
      <c r="AG35" s="397"/>
      <c r="AH35" s="578">
        <f t="shared" si="27"/>
        <v>135</v>
      </c>
      <c r="AI35" s="578">
        <f t="shared" si="27"/>
        <v>270</v>
      </c>
      <c r="AJ35" s="578">
        <f t="shared" si="27"/>
        <v>0</v>
      </c>
      <c r="AK35" s="398">
        <f t="shared" si="22"/>
        <v>0</v>
      </c>
      <c r="AL35" s="443"/>
      <c r="AM35" s="480"/>
    </row>
    <row r="36" spans="1:39">
      <c r="A36" s="543" t="s">
        <v>130</v>
      </c>
      <c r="B36" s="425">
        <f>'4e 2122 CS PC'!AN11</f>
        <v>2.5312914969141372E-3</v>
      </c>
      <c r="C36" s="425"/>
      <c r="D36" s="425"/>
      <c r="E36" s="396">
        <f t="shared" si="23"/>
        <v>0</v>
      </c>
      <c r="F36" s="396">
        <f t="shared" si="23"/>
        <v>93</v>
      </c>
      <c r="G36" s="396">
        <f t="shared" si="23"/>
        <v>93</v>
      </c>
      <c r="H36" s="396">
        <f t="shared" si="23"/>
        <v>93</v>
      </c>
      <c r="I36" s="396">
        <f t="shared" si="23"/>
        <v>93</v>
      </c>
      <c r="J36" s="396">
        <f t="shared" si="23"/>
        <v>93</v>
      </c>
      <c r="K36" s="396">
        <f t="shared" si="23"/>
        <v>93</v>
      </c>
      <c r="L36" s="396">
        <f t="shared" si="23"/>
        <v>93</v>
      </c>
      <c r="M36" s="396">
        <f t="shared" si="23"/>
        <v>93</v>
      </c>
      <c r="N36" s="396">
        <f t="shared" si="23"/>
        <v>93</v>
      </c>
      <c r="O36" s="396">
        <f t="shared" si="23"/>
        <v>0</v>
      </c>
      <c r="P36" s="396">
        <f t="shared" si="23"/>
        <v>0</v>
      </c>
      <c r="Q36" s="396">
        <f t="shared" si="23"/>
        <v>0</v>
      </c>
      <c r="R36" s="396">
        <f t="shared" si="23"/>
        <v>0</v>
      </c>
      <c r="S36" s="396">
        <f t="shared" si="24"/>
        <v>0</v>
      </c>
      <c r="T36" s="396">
        <f t="shared" si="24"/>
        <v>0</v>
      </c>
      <c r="U36" s="396">
        <f t="shared" si="24"/>
        <v>0</v>
      </c>
      <c r="V36" s="396">
        <f t="shared" si="24"/>
        <v>0</v>
      </c>
      <c r="W36" s="396">
        <f t="shared" si="24"/>
        <v>0</v>
      </c>
      <c r="X36" s="396">
        <f t="shared" si="24"/>
        <v>0</v>
      </c>
      <c r="Y36" s="396">
        <f t="shared" si="24"/>
        <v>0</v>
      </c>
      <c r="Z36" s="396">
        <f t="shared" si="24"/>
        <v>0</v>
      </c>
      <c r="AA36" s="396"/>
      <c r="AB36" s="396">
        <f t="shared" si="25"/>
        <v>837</v>
      </c>
      <c r="AC36" s="400"/>
      <c r="AD36" s="397">
        <f t="shared" si="21"/>
        <v>0</v>
      </c>
      <c r="AE36" s="544">
        <f t="shared" si="26"/>
        <v>837</v>
      </c>
      <c r="AF36" s="544">
        <f t="shared" si="26"/>
        <v>0</v>
      </c>
      <c r="AG36" s="397"/>
      <c r="AH36" s="544">
        <f t="shared" si="27"/>
        <v>279</v>
      </c>
      <c r="AI36" s="578">
        <f t="shared" si="27"/>
        <v>558</v>
      </c>
      <c r="AJ36" s="578">
        <f t="shared" si="27"/>
        <v>0</v>
      </c>
      <c r="AK36" s="398">
        <f t="shared" si="22"/>
        <v>0</v>
      </c>
      <c r="AL36" s="443"/>
      <c r="AM36" s="480"/>
    </row>
    <row r="37" spans="1:39">
      <c r="A37" s="543" t="s">
        <v>131</v>
      </c>
      <c r="B37" s="425">
        <f>'4e 2122 CS PC'!AN12</f>
        <v>4.6676064077342087E-2</v>
      </c>
      <c r="C37" s="425"/>
      <c r="D37" s="425"/>
      <c r="E37" s="396">
        <f t="shared" si="23"/>
        <v>0</v>
      </c>
      <c r="F37" s="396">
        <f t="shared" si="23"/>
        <v>1712</v>
      </c>
      <c r="G37" s="396">
        <f t="shared" si="23"/>
        <v>1712</v>
      </c>
      <c r="H37" s="396">
        <f t="shared" si="23"/>
        <v>1712</v>
      </c>
      <c r="I37" s="396">
        <f t="shared" si="23"/>
        <v>1712</v>
      </c>
      <c r="J37" s="396">
        <f t="shared" si="23"/>
        <v>1712</v>
      </c>
      <c r="K37" s="396">
        <f t="shared" si="23"/>
        <v>1712</v>
      </c>
      <c r="L37" s="396">
        <f t="shared" si="23"/>
        <v>1712</v>
      </c>
      <c r="M37" s="396">
        <f t="shared" si="23"/>
        <v>1712</v>
      </c>
      <c r="N37" s="396">
        <f t="shared" si="23"/>
        <v>1712</v>
      </c>
      <c r="O37" s="396">
        <f t="shared" si="23"/>
        <v>0</v>
      </c>
      <c r="P37" s="396">
        <f t="shared" si="23"/>
        <v>0</v>
      </c>
      <c r="Q37" s="396">
        <f t="shared" si="23"/>
        <v>0</v>
      </c>
      <c r="R37" s="396">
        <f t="shared" si="23"/>
        <v>0</v>
      </c>
      <c r="S37" s="396">
        <f t="shared" si="24"/>
        <v>0</v>
      </c>
      <c r="T37" s="396">
        <f t="shared" si="24"/>
        <v>0</v>
      </c>
      <c r="U37" s="396">
        <f t="shared" si="24"/>
        <v>0</v>
      </c>
      <c r="V37" s="396">
        <f t="shared" si="24"/>
        <v>0</v>
      </c>
      <c r="W37" s="396">
        <f t="shared" si="24"/>
        <v>0</v>
      </c>
      <c r="X37" s="396">
        <f t="shared" si="24"/>
        <v>0</v>
      </c>
      <c r="Y37" s="396">
        <f t="shared" si="24"/>
        <v>0</v>
      </c>
      <c r="Z37" s="396">
        <f t="shared" si="24"/>
        <v>0</v>
      </c>
      <c r="AA37" s="396"/>
      <c r="AB37" s="521">
        <f t="shared" si="25"/>
        <v>15408</v>
      </c>
      <c r="AC37" s="400"/>
      <c r="AD37" s="397">
        <f t="shared" si="21"/>
        <v>0</v>
      </c>
      <c r="AE37" s="544">
        <f t="shared" si="26"/>
        <v>15408</v>
      </c>
      <c r="AF37" s="544">
        <f t="shared" si="26"/>
        <v>0</v>
      </c>
      <c r="AG37" s="397"/>
      <c r="AH37" s="578">
        <f t="shared" si="27"/>
        <v>5136</v>
      </c>
      <c r="AI37" s="578">
        <f t="shared" si="27"/>
        <v>10272</v>
      </c>
      <c r="AJ37" s="578">
        <f t="shared" si="27"/>
        <v>0</v>
      </c>
      <c r="AK37" s="398">
        <f t="shared" si="22"/>
        <v>0</v>
      </c>
      <c r="AL37" s="443"/>
      <c r="AM37" s="480"/>
    </row>
    <row r="38" spans="1:39">
      <c r="A38" s="543" t="s">
        <v>132</v>
      </c>
      <c r="B38" s="425">
        <f>'4e 2122 CS PC'!AN13</f>
        <v>7.8100394349707751E-4</v>
      </c>
      <c r="C38" s="425"/>
      <c r="D38" s="425"/>
      <c r="E38" s="396">
        <f t="shared" si="23"/>
        <v>0</v>
      </c>
      <c r="F38" s="396">
        <f t="shared" si="23"/>
        <v>29</v>
      </c>
      <c r="G38" s="396">
        <f t="shared" si="23"/>
        <v>29</v>
      </c>
      <c r="H38" s="396">
        <f t="shared" si="23"/>
        <v>29</v>
      </c>
      <c r="I38" s="396">
        <f t="shared" si="23"/>
        <v>29</v>
      </c>
      <c r="J38" s="396">
        <f t="shared" si="23"/>
        <v>29</v>
      </c>
      <c r="K38" s="396">
        <f t="shared" si="23"/>
        <v>29</v>
      </c>
      <c r="L38" s="396">
        <f t="shared" si="23"/>
        <v>29</v>
      </c>
      <c r="M38" s="396">
        <f t="shared" si="23"/>
        <v>29</v>
      </c>
      <c r="N38" s="396">
        <f t="shared" si="23"/>
        <v>29</v>
      </c>
      <c r="O38" s="396">
        <f t="shared" si="23"/>
        <v>0</v>
      </c>
      <c r="P38" s="396">
        <f t="shared" si="23"/>
        <v>0</v>
      </c>
      <c r="Q38" s="396">
        <f t="shared" si="23"/>
        <v>0</v>
      </c>
      <c r="R38" s="396">
        <f t="shared" si="23"/>
        <v>0</v>
      </c>
      <c r="S38" s="396">
        <f t="shared" si="24"/>
        <v>0</v>
      </c>
      <c r="T38" s="396">
        <f t="shared" si="24"/>
        <v>0</v>
      </c>
      <c r="U38" s="396">
        <f t="shared" si="24"/>
        <v>0</v>
      </c>
      <c r="V38" s="396">
        <f t="shared" si="24"/>
        <v>0</v>
      </c>
      <c r="W38" s="396">
        <f t="shared" si="24"/>
        <v>0</v>
      </c>
      <c r="X38" s="396">
        <f t="shared" si="24"/>
        <v>0</v>
      </c>
      <c r="Y38" s="396">
        <f t="shared" si="24"/>
        <v>0</v>
      </c>
      <c r="Z38" s="396">
        <f t="shared" si="24"/>
        <v>0</v>
      </c>
      <c r="AA38" s="396"/>
      <c r="AB38" s="396">
        <f t="shared" si="25"/>
        <v>261</v>
      </c>
      <c r="AC38" s="400"/>
      <c r="AD38" s="397">
        <f t="shared" si="21"/>
        <v>0</v>
      </c>
      <c r="AE38" s="544">
        <f t="shared" si="26"/>
        <v>261</v>
      </c>
      <c r="AF38" s="544">
        <f t="shared" si="26"/>
        <v>0</v>
      </c>
      <c r="AG38" s="397"/>
      <c r="AH38" s="544">
        <f t="shared" si="27"/>
        <v>87</v>
      </c>
      <c r="AI38" s="578">
        <f t="shared" si="27"/>
        <v>174</v>
      </c>
      <c r="AJ38" s="578">
        <f t="shared" si="27"/>
        <v>0</v>
      </c>
      <c r="AK38" s="398">
        <f t="shared" si="22"/>
        <v>0</v>
      </c>
      <c r="AL38" s="443"/>
      <c r="AM38" s="480"/>
    </row>
    <row r="39" spans="1:39">
      <c r="A39" s="543" t="s">
        <v>133</v>
      </c>
      <c r="B39" s="425">
        <f>'4e 2122 CS PC'!AN14</f>
        <v>4.9696320678100786E-3</v>
      </c>
      <c r="C39" s="425"/>
      <c r="D39" s="425"/>
      <c r="E39" s="396">
        <f t="shared" si="23"/>
        <v>0</v>
      </c>
      <c r="F39" s="396">
        <f t="shared" si="23"/>
        <v>182</v>
      </c>
      <c r="G39" s="396">
        <f t="shared" si="23"/>
        <v>182</v>
      </c>
      <c r="H39" s="396">
        <f t="shared" si="23"/>
        <v>182</v>
      </c>
      <c r="I39" s="396">
        <f t="shared" si="23"/>
        <v>182</v>
      </c>
      <c r="J39" s="396">
        <f t="shared" si="23"/>
        <v>182</v>
      </c>
      <c r="K39" s="396">
        <f t="shared" si="23"/>
        <v>182</v>
      </c>
      <c r="L39" s="396">
        <f t="shared" si="23"/>
        <v>182</v>
      </c>
      <c r="M39" s="396">
        <f t="shared" si="23"/>
        <v>182</v>
      </c>
      <c r="N39" s="396">
        <f t="shared" si="23"/>
        <v>182</v>
      </c>
      <c r="O39" s="396">
        <f t="shared" si="23"/>
        <v>0</v>
      </c>
      <c r="P39" s="396">
        <f t="shared" si="23"/>
        <v>0</v>
      </c>
      <c r="Q39" s="396">
        <f t="shared" si="23"/>
        <v>0</v>
      </c>
      <c r="R39" s="396">
        <f t="shared" si="23"/>
        <v>0</v>
      </c>
      <c r="S39" s="396">
        <f t="shared" si="24"/>
        <v>0</v>
      </c>
      <c r="T39" s="396">
        <f t="shared" si="24"/>
        <v>0</v>
      </c>
      <c r="U39" s="396">
        <f t="shared" si="24"/>
        <v>0</v>
      </c>
      <c r="V39" s="396">
        <f t="shared" si="24"/>
        <v>0</v>
      </c>
      <c r="W39" s="396">
        <f t="shared" si="24"/>
        <v>0</v>
      </c>
      <c r="X39" s="396">
        <f t="shared" si="24"/>
        <v>0</v>
      </c>
      <c r="Y39" s="396">
        <f t="shared" si="24"/>
        <v>0</v>
      </c>
      <c r="Z39" s="396">
        <f t="shared" si="24"/>
        <v>0</v>
      </c>
      <c r="AA39" s="396"/>
      <c r="AB39" s="396">
        <f t="shared" si="25"/>
        <v>1638</v>
      </c>
      <c r="AC39" s="400"/>
      <c r="AD39" s="397">
        <f t="shared" si="21"/>
        <v>0</v>
      </c>
      <c r="AE39" s="544">
        <f t="shared" si="26"/>
        <v>1638</v>
      </c>
      <c r="AF39" s="544">
        <f t="shared" si="26"/>
        <v>0</v>
      </c>
      <c r="AG39" s="391"/>
      <c r="AH39" s="544">
        <f t="shared" si="27"/>
        <v>546</v>
      </c>
      <c r="AI39" s="578">
        <f t="shared" si="27"/>
        <v>1092</v>
      </c>
      <c r="AJ39" s="578">
        <f t="shared" si="27"/>
        <v>0</v>
      </c>
      <c r="AK39" s="398">
        <f t="shared" si="22"/>
        <v>0</v>
      </c>
      <c r="AL39" s="443"/>
      <c r="AM39" s="480"/>
    </row>
    <row r="40" spans="1:39">
      <c r="A40" s="543" t="s">
        <v>134</v>
      </c>
      <c r="B40" s="425">
        <f>'4e 2122 CS PC'!AN15</f>
        <v>8.7261464686105798E-3</v>
      </c>
      <c r="C40" s="425"/>
      <c r="D40" s="425"/>
      <c r="E40" s="396">
        <f t="shared" si="23"/>
        <v>0</v>
      </c>
      <c r="F40" s="396">
        <f t="shared" si="23"/>
        <v>320</v>
      </c>
      <c r="G40" s="396">
        <f t="shared" si="23"/>
        <v>320</v>
      </c>
      <c r="H40" s="396">
        <f t="shared" si="23"/>
        <v>320</v>
      </c>
      <c r="I40" s="396">
        <f t="shared" si="23"/>
        <v>320</v>
      </c>
      <c r="J40" s="396">
        <f t="shared" si="23"/>
        <v>320</v>
      </c>
      <c r="K40" s="396">
        <f t="shared" si="23"/>
        <v>320</v>
      </c>
      <c r="L40" s="396">
        <f t="shared" si="23"/>
        <v>320</v>
      </c>
      <c r="M40" s="396">
        <f t="shared" si="23"/>
        <v>320</v>
      </c>
      <c r="N40" s="396">
        <f t="shared" si="23"/>
        <v>320</v>
      </c>
      <c r="O40" s="396">
        <f t="shared" si="23"/>
        <v>0</v>
      </c>
      <c r="P40" s="396">
        <f t="shared" si="23"/>
        <v>0</v>
      </c>
      <c r="Q40" s="396">
        <f t="shared" si="23"/>
        <v>0</v>
      </c>
      <c r="R40" s="396">
        <f t="shared" si="23"/>
        <v>0</v>
      </c>
      <c r="S40" s="396">
        <f t="shared" si="24"/>
        <v>0</v>
      </c>
      <c r="T40" s="396">
        <f t="shared" si="24"/>
        <v>0</v>
      </c>
      <c r="U40" s="396">
        <f t="shared" si="24"/>
        <v>0</v>
      </c>
      <c r="V40" s="396">
        <f t="shared" si="24"/>
        <v>0</v>
      </c>
      <c r="W40" s="396">
        <f t="shared" si="24"/>
        <v>0</v>
      </c>
      <c r="X40" s="396">
        <f t="shared" si="24"/>
        <v>0</v>
      </c>
      <c r="Y40" s="396">
        <f t="shared" si="24"/>
        <v>0</v>
      </c>
      <c r="Z40" s="396">
        <f t="shared" si="24"/>
        <v>0</v>
      </c>
      <c r="AA40" s="396"/>
      <c r="AB40" s="396">
        <f t="shared" si="25"/>
        <v>2880</v>
      </c>
      <c r="AC40" s="400"/>
      <c r="AD40" s="397">
        <f t="shared" si="21"/>
        <v>0</v>
      </c>
      <c r="AE40" s="544">
        <f t="shared" si="26"/>
        <v>2880</v>
      </c>
      <c r="AF40" s="544">
        <f t="shared" si="26"/>
        <v>0</v>
      </c>
      <c r="AG40" s="391"/>
      <c r="AH40" s="578">
        <f t="shared" si="27"/>
        <v>960</v>
      </c>
      <c r="AI40" s="578">
        <f t="shared" si="27"/>
        <v>1920</v>
      </c>
      <c r="AJ40" s="578">
        <f t="shared" si="27"/>
        <v>0</v>
      </c>
      <c r="AK40" s="398">
        <f t="shared" si="22"/>
        <v>0</v>
      </c>
      <c r="AL40" s="443"/>
      <c r="AM40" s="480"/>
    </row>
    <row r="41" spans="1:39">
      <c r="A41" s="543" t="s">
        <v>135</v>
      </c>
      <c r="B41" s="425">
        <f>'4e 2122 CS PC'!AN16</f>
        <v>4.4810992938539766E-4</v>
      </c>
      <c r="C41" s="425"/>
      <c r="D41" s="425"/>
      <c r="E41" s="396">
        <f t="shared" si="23"/>
        <v>0</v>
      </c>
      <c r="F41" s="396">
        <f t="shared" si="23"/>
        <v>16</v>
      </c>
      <c r="G41" s="396">
        <f t="shared" si="23"/>
        <v>16</v>
      </c>
      <c r="H41" s="396">
        <f t="shared" si="23"/>
        <v>16</v>
      </c>
      <c r="I41" s="396">
        <f t="shared" si="23"/>
        <v>16</v>
      </c>
      <c r="J41" s="396">
        <f t="shared" si="23"/>
        <v>16</v>
      </c>
      <c r="K41" s="396">
        <f t="shared" si="23"/>
        <v>16</v>
      </c>
      <c r="L41" s="396">
        <f t="shared" si="23"/>
        <v>16</v>
      </c>
      <c r="M41" s="396">
        <f t="shared" si="23"/>
        <v>16</v>
      </c>
      <c r="N41" s="396">
        <f t="shared" si="23"/>
        <v>16</v>
      </c>
      <c r="O41" s="396">
        <f t="shared" si="23"/>
        <v>0</v>
      </c>
      <c r="P41" s="396">
        <f t="shared" si="23"/>
        <v>0</v>
      </c>
      <c r="Q41" s="396">
        <f t="shared" si="23"/>
        <v>0</v>
      </c>
      <c r="R41" s="396">
        <f t="shared" si="23"/>
        <v>0</v>
      </c>
      <c r="S41" s="396">
        <f t="shared" si="24"/>
        <v>0</v>
      </c>
      <c r="T41" s="396">
        <f t="shared" si="24"/>
        <v>0</v>
      </c>
      <c r="U41" s="396">
        <f t="shared" si="24"/>
        <v>0</v>
      </c>
      <c r="V41" s="396">
        <f t="shared" si="24"/>
        <v>0</v>
      </c>
      <c r="W41" s="396">
        <f t="shared" si="24"/>
        <v>0</v>
      </c>
      <c r="X41" s="396">
        <f t="shared" si="24"/>
        <v>0</v>
      </c>
      <c r="Y41" s="396">
        <f t="shared" si="24"/>
        <v>0</v>
      </c>
      <c r="Z41" s="396">
        <f t="shared" si="24"/>
        <v>0</v>
      </c>
      <c r="AA41" s="396"/>
      <c r="AB41" s="396">
        <f t="shared" si="25"/>
        <v>144</v>
      </c>
      <c r="AC41" s="400"/>
      <c r="AD41" s="397">
        <f t="shared" si="21"/>
        <v>0</v>
      </c>
      <c r="AE41" s="544">
        <f t="shared" si="26"/>
        <v>144</v>
      </c>
      <c r="AF41" s="544">
        <f t="shared" si="26"/>
        <v>0</v>
      </c>
      <c r="AG41" s="391"/>
      <c r="AH41" s="544">
        <f t="shared" si="27"/>
        <v>48</v>
      </c>
      <c r="AI41" s="578">
        <f t="shared" si="27"/>
        <v>96</v>
      </c>
      <c r="AJ41" s="578">
        <f t="shared" si="27"/>
        <v>0</v>
      </c>
      <c r="AK41" s="398">
        <f t="shared" si="22"/>
        <v>0</v>
      </c>
      <c r="AL41" s="443"/>
      <c r="AM41" s="480"/>
    </row>
    <row r="42" spans="1:39">
      <c r="A42" s="543" t="s">
        <v>136</v>
      </c>
      <c r="B42" s="425">
        <f>'4e 2122 CS PC'!AN17</f>
        <v>3.4634812024045322E-2</v>
      </c>
      <c r="C42" s="425"/>
      <c r="D42" s="425"/>
      <c r="E42" s="396">
        <f t="shared" si="23"/>
        <v>0</v>
      </c>
      <c r="F42" s="396">
        <f t="shared" si="23"/>
        <v>1271</v>
      </c>
      <c r="G42" s="396">
        <f t="shared" si="23"/>
        <v>1271</v>
      </c>
      <c r="H42" s="396">
        <f t="shared" si="23"/>
        <v>1271</v>
      </c>
      <c r="I42" s="396">
        <f t="shared" si="23"/>
        <v>1271</v>
      </c>
      <c r="J42" s="396">
        <f t="shared" si="23"/>
        <v>1271</v>
      </c>
      <c r="K42" s="396">
        <f t="shared" si="23"/>
        <v>1271</v>
      </c>
      <c r="L42" s="396">
        <f t="shared" si="23"/>
        <v>1271</v>
      </c>
      <c r="M42" s="396">
        <f t="shared" si="23"/>
        <v>1271</v>
      </c>
      <c r="N42" s="396">
        <f t="shared" si="23"/>
        <v>1271</v>
      </c>
      <c r="O42" s="396">
        <f t="shared" si="23"/>
        <v>0</v>
      </c>
      <c r="P42" s="396">
        <f t="shared" si="23"/>
        <v>0</v>
      </c>
      <c r="Q42" s="396">
        <f t="shared" si="23"/>
        <v>0</v>
      </c>
      <c r="R42" s="396">
        <f t="shared" si="23"/>
        <v>0</v>
      </c>
      <c r="S42" s="396">
        <f t="shared" si="24"/>
        <v>0</v>
      </c>
      <c r="T42" s="396">
        <f t="shared" si="24"/>
        <v>0</v>
      </c>
      <c r="U42" s="396">
        <f t="shared" si="24"/>
        <v>0</v>
      </c>
      <c r="V42" s="396">
        <f t="shared" si="24"/>
        <v>0</v>
      </c>
      <c r="W42" s="396">
        <f t="shared" si="24"/>
        <v>0</v>
      </c>
      <c r="X42" s="396">
        <f t="shared" si="24"/>
        <v>0</v>
      </c>
      <c r="Y42" s="396">
        <f t="shared" si="24"/>
        <v>0</v>
      </c>
      <c r="Z42" s="396">
        <f t="shared" si="24"/>
        <v>0</v>
      </c>
      <c r="AA42" s="396"/>
      <c r="AB42" s="396">
        <f t="shared" si="25"/>
        <v>11439</v>
      </c>
      <c r="AC42" s="400"/>
      <c r="AD42" s="397">
        <f t="shared" si="21"/>
        <v>0</v>
      </c>
      <c r="AE42" s="544">
        <f t="shared" si="26"/>
        <v>11439</v>
      </c>
      <c r="AF42" s="544">
        <f t="shared" si="26"/>
        <v>0</v>
      </c>
      <c r="AG42" s="391"/>
      <c r="AH42" s="544">
        <f t="shared" si="27"/>
        <v>3813</v>
      </c>
      <c r="AI42" s="578">
        <f t="shared" si="27"/>
        <v>7626</v>
      </c>
      <c r="AJ42" s="578">
        <f t="shared" si="27"/>
        <v>0</v>
      </c>
      <c r="AK42" s="398">
        <f t="shared" si="22"/>
        <v>0</v>
      </c>
      <c r="AL42" s="443"/>
      <c r="AM42" s="480"/>
    </row>
    <row r="43" spans="1:39">
      <c r="A43" s="543" t="s">
        <v>137</v>
      </c>
      <c r="B43" s="425">
        <f>'4e 2122 CS PC'!AN18</f>
        <v>5.3883435647804189E-3</v>
      </c>
      <c r="C43" s="425"/>
      <c r="D43" s="425"/>
      <c r="E43" s="396">
        <f t="shared" si="23"/>
        <v>0</v>
      </c>
      <c r="F43" s="396">
        <f t="shared" si="23"/>
        <v>198</v>
      </c>
      <c r="G43" s="396">
        <f t="shared" si="23"/>
        <v>198</v>
      </c>
      <c r="H43" s="396">
        <f t="shared" si="23"/>
        <v>198</v>
      </c>
      <c r="I43" s="396">
        <f t="shared" si="23"/>
        <v>198</v>
      </c>
      <c r="J43" s="396">
        <f t="shared" si="23"/>
        <v>198</v>
      </c>
      <c r="K43" s="396">
        <f t="shared" si="23"/>
        <v>198</v>
      </c>
      <c r="L43" s="396">
        <f t="shared" si="23"/>
        <v>198</v>
      </c>
      <c r="M43" s="396">
        <f t="shared" si="23"/>
        <v>198</v>
      </c>
      <c r="N43" s="396">
        <f t="shared" si="23"/>
        <v>198</v>
      </c>
      <c r="O43" s="396">
        <f t="shared" si="23"/>
        <v>0</v>
      </c>
      <c r="P43" s="396">
        <f t="shared" si="23"/>
        <v>0</v>
      </c>
      <c r="Q43" s="396">
        <f t="shared" si="23"/>
        <v>0</v>
      </c>
      <c r="R43" s="396">
        <f t="shared" ref="R43:Z58" si="30">ROUND(R$23*$B43,0)</f>
        <v>0</v>
      </c>
      <c r="S43" s="396">
        <f t="shared" si="30"/>
        <v>0</v>
      </c>
      <c r="T43" s="396">
        <f t="shared" si="30"/>
        <v>0</v>
      </c>
      <c r="U43" s="396">
        <f t="shared" si="30"/>
        <v>0</v>
      </c>
      <c r="V43" s="396">
        <f t="shared" si="30"/>
        <v>0</v>
      </c>
      <c r="W43" s="396">
        <f t="shared" si="30"/>
        <v>0</v>
      </c>
      <c r="X43" s="396">
        <f t="shared" si="30"/>
        <v>0</v>
      </c>
      <c r="Y43" s="396">
        <f t="shared" si="30"/>
        <v>0</v>
      </c>
      <c r="Z43" s="396">
        <f t="shared" si="30"/>
        <v>0</v>
      </c>
      <c r="AA43" s="396"/>
      <c r="AB43" s="396">
        <f t="shared" si="25"/>
        <v>1782</v>
      </c>
      <c r="AC43" s="400"/>
      <c r="AD43" s="397">
        <f t="shared" si="21"/>
        <v>0</v>
      </c>
      <c r="AE43" s="544">
        <f t="shared" si="26"/>
        <v>1782</v>
      </c>
      <c r="AF43" s="544">
        <f t="shared" si="26"/>
        <v>0</v>
      </c>
      <c r="AG43" s="391"/>
      <c r="AH43" s="578">
        <f t="shared" si="27"/>
        <v>594</v>
      </c>
      <c r="AI43" s="578">
        <f t="shared" si="27"/>
        <v>1188</v>
      </c>
      <c r="AJ43" s="578">
        <f t="shared" si="27"/>
        <v>0</v>
      </c>
      <c r="AK43" s="398">
        <f t="shared" si="22"/>
        <v>0</v>
      </c>
      <c r="AL43" s="443"/>
      <c r="AM43" s="480"/>
    </row>
    <row r="44" spans="1:39">
      <c r="A44" s="543" t="s">
        <v>138</v>
      </c>
      <c r="B44" s="425">
        <f>'4e 2122 CS PC'!AN19</f>
        <v>2.9130387884214273E-3</v>
      </c>
      <c r="C44" s="425"/>
      <c r="D44" s="425"/>
      <c r="E44" s="396">
        <f t="shared" ref="E44:E59" si="31">ROUND(E$23*$B44,0)</f>
        <v>0</v>
      </c>
      <c r="F44" s="396">
        <f t="shared" ref="F44:R59" si="32">ROUND(F$23*$B44,0)</f>
        <v>107</v>
      </c>
      <c r="G44" s="396">
        <f t="shared" si="32"/>
        <v>107</v>
      </c>
      <c r="H44" s="396">
        <f t="shared" si="32"/>
        <v>107</v>
      </c>
      <c r="I44" s="396">
        <f t="shared" si="32"/>
        <v>107</v>
      </c>
      <c r="J44" s="396">
        <f t="shared" si="32"/>
        <v>107</v>
      </c>
      <c r="K44" s="396">
        <f t="shared" si="32"/>
        <v>107</v>
      </c>
      <c r="L44" s="396">
        <f t="shared" si="32"/>
        <v>107</v>
      </c>
      <c r="M44" s="396">
        <f t="shared" si="32"/>
        <v>107</v>
      </c>
      <c r="N44" s="396">
        <f t="shared" si="32"/>
        <v>107</v>
      </c>
      <c r="O44" s="396">
        <f t="shared" si="32"/>
        <v>0</v>
      </c>
      <c r="P44" s="396">
        <f t="shared" si="32"/>
        <v>0</v>
      </c>
      <c r="Q44" s="396">
        <f t="shared" si="32"/>
        <v>0</v>
      </c>
      <c r="R44" s="396">
        <f t="shared" si="32"/>
        <v>0</v>
      </c>
      <c r="S44" s="396">
        <f t="shared" si="30"/>
        <v>0</v>
      </c>
      <c r="T44" s="396">
        <f t="shared" si="30"/>
        <v>0</v>
      </c>
      <c r="U44" s="396">
        <f t="shared" si="30"/>
        <v>0</v>
      </c>
      <c r="V44" s="396">
        <f t="shared" si="30"/>
        <v>0</v>
      </c>
      <c r="W44" s="396">
        <f t="shared" si="30"/>
        <v>0</v>
      </c>
      <c r="X44" s="396">
        <f t="shared" si="30"/>
        <v>0</v>
      </c>
      <c r="Y44" s="396">
        <f t="shared" si="30"/>
        <v>0</v>
      </c>
      <c r="Z44" s="396">
        <f t="shared" si="30"/>
        <v>0</v>
      </c>
      <c r="AA44" s="396"/>
      <c r="AB44" s="396">
        <f t="shared" si="25"/>
        <v>963</v>
      </c>
      <c r="AC44" s="400"/>
      <c r="AD44" s="397">
        <f t="shared" si="21"/>
        <v>0</v>
      </c>
      <c r="AE44" s="544">
        <f t="shared" si="26"/>
        <v>963</v>
      </c>
      <c r="AF44" s="544">
        <f t="shared" si="26"/>
        <v>0</v>
      </c>
      <c r="AG44" s="391"/>
      <c r="AH44" s="578">
        <f t="shared" si="27"/>
        <v>321</v>
      </c>
      <c r="AI44" s="578">
        <f t="shared" si="27"/>
        <v>642</v>
      </c>
      <c r="AJ44" s="578">
        <f t="shared" si="27"/>
        <v>0</v>
      </c>
      <c r="AK44" s="398">
        <f t="shared" si="22"/>
        <v>0</v>
      </c>
      <c r="AL44" s="443"/>
      <c r="AM44" s="480"/>
    </row>
    <row r="45" spans="1:39">
      <c r="A45" s="543" t="s">
        <v>139</v>
      </c>
      <c r="B45" s="425">
        <f>'4e 2122 CS PC'!AN20</f>
        <v>7.3971643914946014E-4</v>
      </c>
      <c r="C45" s="425"/>
      <c r="D45" s="425"/>
      <c r="E45" s="396">
        <f t="shared" si="31"/>
        <v>0</v>
      </c>
      <c r="F45" s="396">
        <f t="shared" si="32"/>
        <v>27</v>
      </c>
      <c r="G45" s="396">
        <f t="shared" si="32"/>
        <v>27</v>
      </c>
      <c r="H45" s="396">
        <f t="shared" si="32"/>
        <v>27</v>
      </c>
      <c r="I45" s="396">
        <f t="shared" si="32"/>
        <v>27</v>
      </c>
      <c r="J45" s="396">
        <f t="shared" si="32"/>
        <v>27</v>
      </c>
      <c r="K45" s="396">
        <f t="shared" si="32"/>
        <v>27</v>
      </c>
      <c r="L45" s="396">
        <f t="shared" si="32"/>
        <v>27</v>
      </c>
      <c r="M45" s="396">
        <f t="shared" si="32"/>
        <v>27</v>
      </c>
      <c r="N45" s="396">
        <f t="shared" si="32"/>
        <v>27</v>
      </c>
      <c r="O45" s="396">
        <f t="shared" si="32"/>
        <v>0</v>
      </c>
      <c r="P45" s="396">
        <f t="shared" si="32"/>
        <v>0</v>
      </c>
      <c r="Q45" s="396">
        <f t="shared" si="32"/>
        <v>0</v>
      </c>
      <c r="R45" s="396">
        <f t="shared" si="32"/>
        <v>0</v>
      </c>
      <c r="S45" s="396">
        <f t="shared" si="30"/>
        <v>0</v>
      </c>
      <c r="T45" s="396">
        <f t="shared" si="30"/>
        <v>0</v>
      </c>
      <c r="U45" s="396">
        <f t="shared" si="30"/>
        <v>0</v>
      </c>
      <c r="V45" s="396">
        <f t="shared" si="30"/>
        <v>0</v>
      </c>
      <c r="W45" s="396">
        <f t="shared" si="30"/>
        <v>0</v>
      </c>
      <c r="X45" s="396">
        <f t="shared" si="30"/>
        <v>0</v>
      </c>
      <c r="Y45" s="396">
        <f t="shared" si="30"/>
        <v>0</v>
      </c>
      <c r="Z45" s="396">
        <f t="shared" si="30"/>
        <v>0</v>
      </c>
      <c r="AA45" s="396"/>
      <c r="AB45" s="396">
        <f t="shared" si="25"/>
        <v>243</v>
      </c>
      <c r="AC45" s="400"/>
      <c r="AD45" s="397">
        <f t="shared" si="21"/>
        <v>0</v>
      </c>
      <c r="AE45" s="544">
        <f t="shared" si="26"/>
        <v>243</v>
      </c>
      <c r="AF45" s="544">
        <f t="shared" si="26"/>
        <v>0</v>
      </c>
      <c r="AG45" s="391"/>
      <c r="AH45" s="544">
        <f t="shared" si="27"/>
        <v>81</v>
      </c>
      <c r="AI45" s="578">
        <f t="shared" si="27"/>
        <v>162</v>
      </c>
      <c r="AJ45" s="578">
        <f t="shared" si="27"/>
        <v>0</v>
      </c>
      <c r="AK45" s="398">
        <f t="shared" si="22"/>
        <v>0</v>
      </c>
      <c r="AL45" s="443"/>
      <c r="AM45" s="480"/>
    </row>
    <row r="46" spans="1:39">
      <c r="A46" s="543" t="s">
        <v>140</v>
      </c>
      <c r="B46" s="425">
        <f>'4e 2122 CS PC'!AN21</f>
        <v>0.29459023448924654</v>
      </c>
      <c r="C46" s="425"/>
      <c r="D46" s="425"/>
      <c r="E46" s="396">
        <f t="shared" si="31"/>
        <v>0</v>
      </c>
      <c r="F46" s="396">
        <f t="shared" si="32"/>
        <v>10808</v>
      </c>
      <c r="G46" s="396">
        <f t="shared" si="32"/>
        <v>10808</v>
      </c>
      <c r="H46" s="396">
        <f t="shared" si="32"/>
        <v>10808</v>
      </c>
      <c r="I46" s="396">
        <f t="shared" si="32"/>
        <v>10808</v>
      </c>
      <c r="J46" s="396">
        <f t="shared" si="32"/>
        <v>10808</v>
      </c>
      <c r="K46" s="396">
        <f t="shared" si="32"/>
        <v>10808</v>
      </c>
      <c r="L46" s="396">
        <f t="shared" si="32"/>
        <v>10808</v>
      </c>
      <c r="M46" s="396">
        <f t="shared" si="32"/>
        <v>10808</v>
      </c>
      <c r="N46" s="396">
        <f t="shared" si="32"/>
        <v>10808</v>
      </c>
      <c r="O46" s="396">
        <f t="shared" si="32"/>
        <v>0</v>
      </c>
      <c r="P46" s="396">
        <f t="shared" si="32"/>
        <v>0</v>
      </c>
      <c r="Q46" s="396">
        <f t="shared" si="32"/>
        <v>0</v>
      </c>
      <c r="R46" s="396">
        <f t="shared" si="32"/>
        <v>0</v>
      </c>
      <c r="S46" s="396">
        <f t="shared" si="30"/>
        <v>0</v>
      </c>
      <c r="T46" s="396">
        <f t="shared" si="30"/>
        <v>0</v>
      </c>
      <c r="U46" s="396">
        <f t="shared" si="30"/>
        <v>0</v>
      </c>
      <c r="V46" s="396">
        <f t="shared" si="30"/>
        <v>0</v>
      </c>
      <c r="W46" s="396">
        <f t="shared" si="30"/>
        <v>0</v>
      </c>
      <c r="X46" s="396">
        <f t="shared" si="30"/>
        <v>0</v>
      </c>
      <c r="Y46" s="396">
        <f t="shared" si="30"/>
        <v>0</v>
      </c>
      <c r="Z46" s="396">
        <f t="shared" si="30"/>
        <v>0</v>
      </c>
      <c r="AA46" s="396"/>
      <c r="AB46" s="396">
        <f t="shared" si="25"/>
        <v>97272</v>
      </c>
      <c r="AC46" s="400"/>
      <c r="AD46" s="397">
        <f t="shared" si="21"/>
        <v>0</v>
      </c>
      <c r="AE46" s="544">
        <f t="shared" si="26"/>
        <v>97272</v>
      </c>
      <c r="AF46" s="544">
        <f t="shared" si="26"/>
        <v>0</v>
      </c>
      <c r="AG46" s="391"/>
      <c r="AH46" s="544">
        <f t="shared" si="27"/>
        <v>32424</v>
      </c>
      <c r="AI46" s="578">
        <f t="shared" si="27"/>
        <v>64848</v>
      </c>
      <c r="AJ46" s="578">
        <f t="shared" si="27"/>
        <v>0</v>
      </c>
      <c r="AK46" s="398">
        <f t="shared" si="22"/>
        <v>0</v>
      </c>
      <c r="AL46" s="443"/>
      <c r="AM46" s="480"/>
    </row>
    <row r="47" spans="1:39">
      <c r="A47" s="543" t="s">
        <v>141</v>
      </c>
      <c r="B47" s="425">
        <f>'4e 2122 CS PC'!AN22</f>
        <v>6.2666217331802596E-3</v>
      </c>
      <c r="C47" s="425"/>
      <c r="D47" s="425"/>
      <c r="E47" s="396">
        <f t="shared" si="31"/>
        <v>0</v>
      </c>
      <c r="F47" s="396">
        <f t="shared" si="32"/>
        <v>230</v>
      </c>
      <c r="G47" s="396">
        <f t="shared" si="32"/>
        <v>230</v>
      </c>
      <c r="H47" s="396">
        <f t="shared" si="32"/>
        <v>230</v>
      </c>
      <c r="I47" s="396">
        <f t="shared" si="32"/>
        <v>230</v>
      </c>
      <c r="J47" s="396">
        <f t="shared" si="32"/>
        <v>230</v>
      </c>
      <c r="K47" s="396">
        <f t="shared" si="32"/>
        <v>230</v>
      </c>
      <c r="L47" s="396">
        <f t="shared" si="32"/>
        <v>230</v>
      </c>
      <c r="M47" s="396">
        <f t="shared" si="32"/>
        <v>230</v>
      </c>
      <c r="N47" s="396">
        <f t="shared" si="32"/>
        <v>230</v>
      </c>
      <c r="O47" s="396">
        <f t="shared" si="32"/>
        <v>0</v>
      </c>
      <c r="P47" s="396">
        <f t="shared" si="32"/>
        <v>0</v>
      </c>
      <c r="Q47" s="396">
        <f t="shared" si="32"/>
        <v>0</v>
      </c>
      <c r="R47" s="396">
        <f t="shared" si="32"/>
        <v>0</v>
      </c>
      <c r="S47" s="396">
        <f t="shared" si="30"/>
        <v>0</v>
      </c>
      <c r="T47" s="396">
        <f t="shared" si="30"/>
        <v>0</v>
      </c>
      <c r="U47" s="396">
        <f t="shared" si="30"/>
        <v>0</v>
      </c>
      <c r="V47" s="396">
        <f t="shared" si="30"/>
        <v>0</v>
      </c>
      <c r="W47" s="396">
        <f t="shared" si="30"/>
        <v>0</v>
      </c>
      <c r="X47" s="396">
        <f t="shared" si="30"/>
        <v>0</v>
      </c>
      <c r="Y47" s="396">
        <f t="shared" si="30"/>
        <v>0</v>
      </c>
      <c r="Z47" s="396">
        <f t="shared" si="30"/>
        <v>0</v>
      </c>
      <c r="AA47" s="396"/>
      <c r="AB47" s="396">
        <f t="shared" si="25"/>
        <v>2070</v>
      </c>
      <c r="AC47" s="400"/>
      <c r="AD47" s="397">
        <f t="shared" si="21"/>
        <v>0</v>
      </c>
      <c r="AE47" s="544">
        <f t="shared" si="26"/>
        <v>2070</v>
      </c>
      <c r="AF47" s="544">
        <f t="shared" si="26"/>
        <v>0</v>
      </c>
      <c r="AG47" s="391"/>
      <c r="AH47" s="544">
        <f t="shared" si="27"/>
        <v>690</v>
      </c>
      <c r="AI47" s="578">
        <f t="shared" si="27"/>
        <v>1380</v>
      </c>
      <c r="AJ47" s="578">
        <f t="shared" si="27"/>
        <v>0</v>
      </c>
      <c r="AK47" s="398">
        <f t="shared" si="22"/>
        <v>0</v>
      </c>
      <c r="AL47" s="443"/>
      <c r="AM47" s="480"/>
    </row>
    <row r="48" spans="1:39">
      <c r="A48" s="543" t="s">
        <v>142</v>
      </c>
      <c r="B48" s="425">
        <f>'4e 2122 CS PC'!AN23</f>
        <v>2.7638849769038567E-3</v>
      </c>
      <c r="C48" s="425"/>
      <c r="D48" s="425"/>
      <c r="E48" s="396">
        <f t="shared" si="31"/>
        <v>0</v>
      </c>
      <c r="F48" s="396">
        <f t="shared" si="32"/>
        <v>101</v>
      </c>
      <c r="G48" s="396">
        <f t="shared" si="32"/>
        <v>101</v>
      </c>
      <c r="H48" s="396">
        <f t="shared" si="32"/>
        <v>101</v>
      </c>
      <c r="I48" s="396">
        <f t="shared" si="32"/>
        <v>101</v>
      </c>
      <c r="J48" s="396">
        <f t="shared" si="32"/>
        <v>101</v>
      </c>
      <c r="K48" s="396">
        <f t="shared" si="32"/>
        <v>101</v>
      </c>
      <c r="L48" s="396">
        <f t="shared" si="32"/>
        <v>101</v>
      </c>
      <c r="M48" s="396">
        <f t="shared" si="32"/>
        <v>101</v>
      </c>
      <c r="N48" s="396">
        <f t="shared" si="32"/>
        <v>101</v>
      </c>
      <c r="O48" s="396">
        <f t="shared" si="32"/>
        <v>0</v>
      </c>
      <c r="P48" s="396">
        <f t="shared" si="32"/>
        <v>0</v>
      </c>
      <c r="Q48" s="396">
        <f t="shared" si="32"/>
        <v>0</v>
      </c>
      <c r="R48" s="396">
        <f t="shared" si="32"/>
        <v>0</v>
      </c>
      <c r="S48" s="396">
        <f t="shared" si="30"/>
        <v>0</v>
      </c>
      <c r="T48" s="396">
        <f t="shared" si="30"/>
        <v>0</v>
      </c>
      <c r="U48" s="396">
        <f t="shared" si="30"/>
        <v>0</v>
      </c>
      <c r="V48" s="396">
        <f t="shared" si="30"/>
        <v>0</v>
      </c>
      <c r="W48" s="396">
        <f t="shared" si="30"/>
        <v>0</v>
      </c>
      <c r="X48" s="396">
        <f t="shared" si="30"/>
        <v>0</v>
      </c>
      <c r="Y48" s="396">
        <f t="shared" si="30"/>
        <v>0</v>
      </c>
      <c r="Z48" s="396">
        <f t="shared" si="30"/>
        <v>0</v>
      </c>
      <c r="AA48" s="396"/>
      <c r="AB48" s="396">
        <f t="shared" si="25"/>
        <v>909</v>
      </c>
      <c r="AC48" s="400"/>
      <c r="AD48" s="397">
        <f t="shared" si="21"/>
        <v>0</v>
      </c>
      <c r="AE48" s="544">
        <f t="shared" ref="AE48:AF67" si="33">ROUND(SUMIF($E$1:$N$1,AE$1,$E48:$N48),0)</f>
        <v>909</v>
      </c>
      <c r="AF48" s="544">
        <f t="shared" si="33"/>
        <v>0</v>
      </c>
      <c r="AG48" s="391"/>
      <c r="AH48" s="544">
        <f t="shared" ref="AH48:AJ67" si="34">ROUND(SUMIF($E$2:$N$2,AH$1,$E48:$N48),0)</f>
        <v>303</v>
      </c>
      <c r="AI48" s="578">
        <f t="shared" si="34"/>
        <v>606</v>
      </c>
      <c r="AJ48" s="578">
        <f t="shared" si="34"/>
        <v>0</v>
      </c>
      <c r="AK48" s="398">
        <f t="shared" si="22"/>
        <v>0</v>
      </c>
      <c r="AL48" s="443"/>
      <c r="AM48" s="480"/>
    </row>
    <row r="49" spans="1:39">
      <c r="A49" s="543" t="s">
        <v>143</v>
      </c>
      <c r="B49" s="425">
        <f>'4e 2122 CS PC'!AN24</f>
        <v>5.6419050443602887E-4</v>
      </c>
      <c r="C49" s="425"/>
      <c r="D49" s="425"/>
      <c r="E49" s="396">
        <f t="shared" si="31"/>
        <v>0</v>
      </c>
      <c r="F49" s="396">
        <f t="shared" si="32"/>
        <v>21</v>
      </c>
      <c r="G49" s="396">
        <f t="shared" si="32"/>
        <v>21</v>
      </c>
      <c r="H49" s="396">
        <f t="shared" si="32"/>
        <v>21</v>
      </c>
      <c r="I49" s="396">
        <f t="shared" si="32"/>
        <v>21</v>
      </c>
      <c r="J49" s="396">
        <f t="shared" si="32"/>
        <v>21</v>
      </c>
      <c r="K49" s="396">
        <f t="shared" si="32"/>
        <v>21</v>
      </c>
      <c r="L49" s="396">
        <f t="shared" si="32"/>
        <v>21</v>
      </c>
      <c r="M49" s="396">
        <f t="shared" si="32"/>
        <v>21</v>
      </c>
      <c r="N49" s="396">
        <f t="shared" si="32"/>
        <v>21</v>
      </c>
      <c r="O49" s="396">
        <f t="shared" si="32"/>
        <v>0</v>
      </c>
      <c r="P49" s="396">
        <f t="shared" si="32"/>
        <v>0</v>
      </c>
      <c r="Q49" s="396">
        <f t="shared" si="32"/>
        <v>0</v>
      </c>
      <c r="R49" s="396">
        <f t="shared" si="32"/>
        <v>0</v>
      </c>
      <c r="S49" s="396">
        <f t="shared" si="30"/>
        <v>0</v>
      </c>
      <c r="T49" s="396">
        <f t="shared" si="30"/>
        <v>0</v>
      </c>
      <c r="U49" s="396">
        <f t="shared" si="30"/>
        <v>0</v>
      </c>
      <c r="V49" s="396">
        <f t="shared" si="30"/>
        <v>0</v>
      </c>
      <c r="W49" s="396">
        <f t="shared" si="30"/>
        <v>0</v>
      </c>
      <c r="X49" s="396">
        <f t="shared" si="30"/>
        <v>0</v>
      </c>
      <c r="Y49" s="396">
        <f t="shared" si="30"/>
        <v>0</v>
      </c>
      <c r="Z49" s="396">
        <f t="shared" si="30"/>
        <v>0</v>
      </c>
      <c r="AA49" s="396"/>
      <c r="AB49" s="396">
        <f t="shared" si="25"/>
        <v>189</v>
      </c>
      <c r="AC49" s="400"/>
      <c r="AD49" s="397">
        <f t="shared" si="21"/>
        <v>0</v>
      </c>
      <c r="AE49" s="544">
        <f t="shared" si="33"/>
        <v>189</v>
      </c>
      <c r="AF49" s="544">
        <f t="shared" si="33"/>
        <v>0</v>
      </c>
      <c r="AG49" s="391"/>
      <c r="AH49" s="544">
        <f t="shared" si="34"/>
        <v>63</v>
      </c>
      <c r="AI49" s="578">
        <f t="shared" si="34"/>
        <v>126</v>
      </c>
      <c r="AJ49" s="578">
        <f t="shared" si="34"/>
        <v>0</v>
      </c>
      <c r="AK49" s="398">
        <f t="shared" si="22"/>
        <v>0</v>
      </c>
      <c r="AL49" s="443"/>
      <c r="AM49" s="480"/>
    </row>
    <row r="50" spans="1:39">
      <c r="A50" s="543" t="s">
        <v>144</v>
      </c>
      <c r="B50" s="425">
        <f>'4e 2122 CS PC'!AN25</f>
        <v>2.9541101278248165E-3</v>
      </c>
      <c r="C50" s="425"/>
      <c r="D50" s="425"/>
      <c r="E50" s="396">
        <f t="shared" si="31"/>
        <v>0</v>
      </c>
      <c r="F50" s="396">
        <f t="shared" si="32"/>
        <v>108</v>
      </c>
      <c r="G50" s="396">
        <f t="shared" si="32"/>
        <v>108</v>
      </c>
      <c r="H50" s="396">
        <f t="shared" si="32"/>
        <v>108</v>
      </c>
      <c r="I50" s="396">
        <f t="shared" si="32"/>
        <v>108</v>
      </c>
      <c r="J50" s="396">
        <f t="shared" si="32"/>
        <v>108</v>
      </c>
      <c r="K50" s="396">
        <f t="shared" si="32"/>
        <v>108</v>
      </c>
      <c r="L50" s="396">
        <f t="shared" si="32"/>
        <v>108</v>
      </c>
      <c r="M50" s="396">
        <f t="shared" si="32"/>
        <v>108</v>
      </c>
      <c r="N50" s="396">
        <f t="shared" si="32"/>
        <v>108</v>
      </c>
      <c r="O50" s="396">
        <f t="shared" si="32"/>
        <v>0</v>
      </c>
      <c r="P50" s="396">
        <f t="shared" si="32"/>
        <v>0</v>
      </c>
      <c r="Q50" s="396">
        <f t="shared" si="32"/>
        <v>0</v>
      </c>
      <c r="R50" s="396">
        <f t="shared" si="32"/>
        <v>0</v>
      </c>
      <c r="S50" s="396">
        <f t="shared" si="30"/>
        <v>0</v>
      </c>
      <c r="T50" s="396">
        <f t="shared" si="30"/>
        <v>0</v>
      </c>
      <c r="U50" s="396">
        <f t="shared" si="30"/>
        <v>0</v>
      </c>
      <c r="V50" s="396">
        <f t="shared" si="30"/>
        <v>0</v>
      </c>
      <c r="W50" s="396">
        <f t="shared" si="30"/>
        <v>0</v>
      </c>
      <c r="X50" s="396">
        <f t="shared" si="30"/>
        <v>0</v>
      </c>
      <c r="Y50" s="396">
        <f t="shared" si="30"/>
        <v>0</v>
      </c>
      <c r="Z50" s="396">
        <f t="shared" si="30"/>
        <v>0</v>
      </c>
      <c r="AA50" s="396"/>
      <c r="AB50" s="396">
        <f t="shared" si="25"/>
        <v>972</v>
      </c>
      <c r="AC50" s="400"/>
      <c r="AD50" s="397">
        <f t="shared" si="21"/>
        <v>0</v>
      </c>
      <c r="AE50" s="544">
        <f t="shared" si="33"/>
        <v>972</v>
      </c>
      <c r="AF50" s="544">
        <f t="shared" si="33"/>
        <v>0</v>
      </c>
      <c r="AG50" s="391"/>
      <c r="AH50" s="544">
        <f t="shared" si="34"/>
        <v>324</v>
      </c>
      <c r="AI50" s="578">
        <f t="shared" si="34"/>
        <v>648</v>
      </c>
      <c r="AJ50" s="578">
        <f t="shared" si="34"/>
        <v>0</v>
      </c>
      <c r="AK50" s="398">
        <f t="shared" si="22"/>
        <v>0</v>
      </c>
      <c r="AL50" s="443"/>
      <c r="AM50" s="480"/>
    </row>
    <row r="51" spans="1:39">
      <c r="A51" s="543" t="s">
        <v>145</v>
      </c>
      <c r="B51" s="425">
        <f>'4e 2122 CS PC'!AN26</f>
        <v>1.162426987588025E-2</v>
      </c>
      <c r="C51" s="425"/>
      <c r="D51" s="425"/>
      <c r="E51" s="396">
        <f t="shared" si="31"/>
        <v>0</v>
      </c>
      <c r="F51" s="396">
        <f t="shared" si="32"/>
        <v>426</v>
      </c>
      <c r="G51" s="396">
        <f t="shared" si="32"/>
        <v>426</v>
      </c>
      <c r="H51" s="396">
        <f t="shared" si="32"/>
        <v>426</v>
      </c>
      <c r="I51" s="396">
        <f t="shared" si="32"/>
        <v>426</v>
      </c>
      <c r="J51" s="396">
        <f t="shared" si="32"/>
        <v>426</v>
      </c>
      <c r="K51" s="396">
        <f t="shared" si="32"/>
        <v>426</v>
      </c>
      <c r="L51" s="396">
        <f t="shared" si="32"/>
        <v>426</v>
      </c>
      <c r="M51" s="396">
        <f t="shared" si="32"/>
        <v>426</v>
      </c>
      <c r="N51" s="396">
        <f t="shared" si="32"/>
        <v>426</v>
      </c>
      <c r="O51" s="396">
        <f t="shared" si="32"/>
        <v>0</v>
      </c>
      <c r="P51" s="396">
        <f t="shared" si="32"/>
        <v>0</v>
      </c>
      <c r="Q51" s="396">
        <f t="shared" si="32"/>
        <v>0</v>
      </c>
      <c r="R51" s="396">
        <f t="shared" si="32"/>
        <v>0</v>
      </c>
      <c r="S51" s="396">
        <f t="shared" si="30"/>
        <v>0</v>
      </c>
      <c r="T51" s="396">
        <f t="shared" si="30"/>
        <v>0</v>
      </c>
      <c r="U51" s="396">
        <f t="shared" si="30"/>
        <v>0</v>
      </c>
      <c r="V51" s="396">
        <f t="shared" si="30"/>
        <v>0</v>
      </c>
      <c r="W51" s="396">
        <f t="shared" si="30"/>
        <v>0</v>
      </c>
      <c r="X51" s="396">
        <f t="shared" si="30"/>
        <v>0</v>
      </c>
      <c r="Y51" s="396">
        <f t="shared" si="30"/>
        <v>0</v>
      </c>
      <c r="Z51" s="396">
        <f t="shared" si="30"/>
        <v>0</v>
      </c>
      <c r="AA51" s="396"/>
      <c r="AB51" s="396">
        <f t="shared" si="25"/>
        <v>3834</v>
      </c>
      <c r="AC51" s="400"/>
      <c r="AD51" s="397">
        <f t="shared" si="21"/>
        <v>0</v>
      </c>
      <c r="AE51" s="544">
        <f t="shared" si="33"/>
        <v>3834</v>
      </c>
      <c r="AF51" s="544">
        <f t="shared" si="33"/>
        <v>0</v>
      </c>
      <c r="AG51" s="391"/>
      <c r="AH51" s="544">
        <f t="shared" si="34"/>
        <v>1278</v>
      </c>
      <c r="AI51" s="578">
        <f t="shared" si="34"/>
        <v>2556</v>
      </c>
      <c r="AJ51" s="578">
        <f t="shared" si="34"/>
        <v>0</v>
      </c>
      <c r="AK51" s="398">
        <f t="shared" si="22"/>
        <v>0</v>
      </c>
      <c r="AL51" s="443"/>
      <c r="AM51" s="480"/>
    </row>
    <row r="52" spans="1:39">
      <c r="A52" s="543" t="s">
        <v>146</v>
      </c>
      <c r="B52" s="425">
        <f>'4e 2122 CS PC'!AN27</f>
        <v>3.6013079708445368E-4</v>
      </c>
      <c r="C52" s="425"/>
      <c r="D52" s="425"/>
      <c r="E52" s="396">
        <f t="shared" si="31"/>
        <v>0</v>
      </c>
      <c r="F52" s="396">
        <f t="shared" si="32"/>
        <v>13</v>
      </c>
      <c r="G52" s="396">
        <f t="shared" si="32"/>
        <v>13</v>
      </c>
      <c r="H52" s="396">
        <f t="shared" si="32"/>
        <v>13</v>
      </c>
      <c r="I52" s="396">
        <f t="shared" si="32"/>
        <v>13</v>
      </c>
      <c r="J52" s="396">
        <f t="shared" si="32"/>
        <v>13</v>
      </c>
      <c r="K52" s="396">
        <f t="shared" si="32"/>
        <v>13</v>
      </c>
      <c r="L52" s="396">
        <f t="shared" si="32"/>
        <v>13</v>
      </c>
      <c r="M52" s="396">
        <f t="shared" si="32"/>
        <v>13</v>
      </c>
      <c r="N52" s="396">
        <f t="shared" si="32"/>
        <v>13</v>
      </c>
      <c r="O52" s="396">
        <f t="shared" si="32"/>
        <v>0</v>
      </c>
      <c r="P52" s="396">
        <f t="shared" si="32"/>
        <v>0</v>
      </c>
      <c r="Q52" s="396">
        <f t="shared" si="32"/>
        <v>0</v>
      </c>
      <c r="R52" s="396">
        <f t="shared" si="32"/>
        <v>0</v>
      </c>
      <c r="S52" s="396">
        <f t="shared" si="30"/>
        <v>0</v>
      </c>
      <c r="T52" s="396">
        <f t="shared" si="30"/>
        <v>0</v>
      </c>
      <c r="U52" s="396">
        <f t="shared" si="30"/>
        <v>0</v>
      </c>
      <c r="V52" s="396">
        <f t="shared" si="30"/>
        <v>0</v>
      </c>
      <c r="W52" s="396">
        <f t="shared" si="30"/>
        <v>0</v>
      </c>
      <c r="X52" s="396">
        <f t="shared" si="30"/>
        <v>0</v>
      </c>
      <c r="Y52" s="396">
        <f t="shared" si="30"/>
        <v>0</v>
      </c>
      <c r="Z52" s="396">
        <f t="shared" si="30"/>
        <v>0</v>
      </c>
      <c r="AA52" s="396"/>
      <c r="AB52" s="396">
        <f t="shared" si="25"/>
        <v>117</v>
      </c>
      <c r="AC52" s="400"/>
      <c r="AD52" s="397">
        <f t="shared" si="21"/>
        <v>0</v>
      </c>
      <c r="AE52" s="544">
        <f t="shared" si="33"/>
        <v>117</v>
      </c>
      <c r="AF52" s="544">
        <f t="shared" si="33"/>
        <v>0</v>
      </c>
      <c r="AG52" s="391"/>
      <c r="AH52" s="578">
        <f t="shared" si="34"/>
        <v>39</v>
      </c>
      <c r="AI52" s="578">
        <f t="shared" si="34"/>
        <v>78</v>
      </c>
      <c r="AJ52" s="578">
        <f t="shared" si="34"/>
        <v>0</v>
      </c>
      <c r="AK52" s="398">
        <f t="shared" si="22"/>
        <v>0</v>
      </c>
      <c r="AL52" s="443"/>
      <c r="AM52" s="480"/>
    </row>
    <row r="53" spans="1:39">
      <c r="A53" s="543" t="s">
        <v>147</v>
      </c>
      <c r="B53" s="425">
        <f>'4e 2122 CS PC'!AN28</f>
        <v>1.3812939936192433E-4</v>
      </c>
      <c r="C53" s="425"/>
      <c r="D53" s="425"/>
      <c r="E53" s="396">
        <f t="shared" si="31"/>
        <v>0</v>
      </c>
      <c r="F53" s="396">
        <f t="shared" si="32"/>
        <v>5</v>
      </c>
      <c r="G53" s="396">
        <f t="shared" si="32"/>
        <v>5</v>
      </c>
      <c r="H53" s="396">
        <f t="shared" si="32"/>
        <v>5</v>
      </c>
      <c r="I53" s="396">
        <f t="shared" si="32"/>
        <v>5</v>
      </c>
      <c r="J53" s="396">
        <f t="shared" si="32"/>
        <v>5</v>
      </c>
      <c r="K53" s="396">
        <f t="shared" si="32"/>
        <v>5</v>
      </c>
      <c r="L53" s="396">
        <f t="shared" si="32"/>
        <v>5</v>
      </c>
      <c r="M53" s="396">
        <f t="shared" si="32"/>
        <v>5</v>
      </c>
      <c r="N53" s="396">
        <f t="shared" si="32"/>
        <v>5</v>
      </c>
      <c r="O53" s="396">
        <f t="shared" si="32"/>
        <v>0</v>
      </c>
      <c r="P53" s="396">
        <f t="shared" si="32"/>
        <v>0</v>
      </c>
      <c r="Q53" s="396">
        <f t="shared" si="32"/>
        <v>0</v>
      </c>
      <c r="R53" s="396">
        <f t="shared" si="32"/>
        <v>0</v>
      </c>
      <c r="S53" s="396">
        <f t="shared" si="30"/>
        <v>0</v>
      </c>
      <c r="T53" s="396">
        <f t="shared" si="30"/>
        <v>0</v>
      </c>
      <c r="U53" s="396">
        <f t="shared" si="30"/>
        <v>0</v>
      </c>
      <c r="V53" s="396">
        <f t="shared" si="30"/>
        <v>0</v>
      </c>
      <c r="W53" s="396">
        <f t="shared" si="30"/>
        <v>0</v>
      </c>
      <c r="X53" s="396">
        <f t="shared" si="30"/>
        <v>0</v>
      </c>
      <c r="Y53" s="396">
        <f t="shared" si="30"/>
        <v>0</v>
      </c>
      <c r="Z53" s="396">
        <f t="shared" si="30"/>
        <v>0</v>
      </c>
      <c r="AA53" s="396"/>
      <c r="AB53" s="396">
        <f t="shared" si="25"/>
        <v>45</v>
      </c>
      <c r="AC53" s="400"/>
      <c r="AD53" s="397">
        <f t="shared" si="21"/>
        <v>0</v>
      </c>
      <c r="AE53" s="544">
        <f t="shared" si="33"/>
        <v>45</v>
      </c>
      <c r="AF53" s="544">
        <f t="shared" si="33"/>
        <v>0</v>
      </c>
      <c r="AG53" s="391"/>
      <c r="AH53" s="544">
        <f t="shared" si="34"/>
        <v>15</v>
      </c>
      <c r="AI53" s="578">
        <f t="shared" si="34"/>
        <v>30</v>
      </c>
      <c r="AJ53" s="578">
        <f t="shared" si="34"/>
        <v>0</v>
      </c>
      <c r="AK53" s="398">
        <f t="shared" si="22"/>
        <v>0</v>
      </c>
      <c r="AL53" s="443"/>
      <c r="AM53" s="480"/>
    </row>
    <row r="54" spans="1:39">
      <c r="A54" s="543" t="s">
        <v>148</v>
      </c>
      <c r="B54" s="425">
        <f>'4e 2122 CS PC'!AN29</f>
        <v>9.1474519449116602E-3</v>
      </c>
      <c r="C54" s="425"/>
      <c r="D54" s="425"/>
      <c r="E54" s="396">
        <f t="shared" si="31"/>
        <v>0</v>
      </c>
      <c r="F54" s="396">
        <f t="shared" si="32"/>
        <v>336</v>
      </c>
      <c r="G54" s="396">
        <f t="shared" si="32"/>
        <v>336</v>
      </c>
      <c r="H54" s="396">
        <f t="shared" si="32"/>
        <v>336</v>
      </c>
      <c r="I54" s="396">
        <f t="shared" si="32"/>
        <v>336</v>
      </c>
      <c r="J54" s="396">
        <f t="shared" si="32"/>
        <v>336</v>
      </c>
      <c r="K54" s="396">
        <f t="shared" si="32"/>
        <v>336</v>
      </c>
      <c r="L54" s="396">
        <f t="shared" si="32"/>
        <v>336</v>
      </c>
      <c r="M54" s="396">
        <f t="shared" si="32"/>
        <v>336</v>
      </c>
      <c r="N54" s="396">
        <f t="shared" si="32"/>
        <v>336</v>
      </c>
      <c r="O54" s="396">
        <f t="shared" si="32"/>
        <v>0</v>
      </c>
      <c r="P54" s="396">
        <f t="shared" si="32"/>
        <v>0</v>
      </c>
      <c r="Q54" s="396">
        <f t="shared" si="32"/>
        <v>0</v>
      </c>
      <c r="R54" s="396">
        <f t="shared" si="32"/>
        <v>0</v>
      </c>
      <c r="S54" s="396">
        <f t="shared" si="30"/>
        <v>0</v>
      </c>
      <c r="T54" s="396">
        <f t="shared" si="30"/>
        <v>0</v>
      </c>
      <c r="U54" s="396">
        <f t="shared" si="30"/>
        <v>0</v>
      </c>
      <c r="V54" s="396">
        <f t="shared" si="30"/>
        <v>0</v>
      </c>
      <c r="W54" s="396">
        <f t="shared" si="30"/>
        <v>0</v>
      </c>
      <c r="X54" s="396">
        <f t="shared" si="30"/>
        <v>0</v>
      </c>
      <c r="Y54" s="396">
        <f t="shared" si="30"/>
        <v>0</v>
      </c>
      <c r="Z54" s="396">
        <f t="shared" si="30"/>
        <v>0</v>
      </c>
      <c r="AA54" s="396"/>
      <c r="AB54" s="396">
        <f t="shared" si="25"/>
        <v>3024</v>
      </c>
      <c r="AC54" s="400"/>
      <c r="AD54" s="397">
        <f t="shared" si="21"/>
        <v>0</v>
      </c>
      <c r="AE54" s="544">
        <f t="shared" si="33"/>
        <v>3024</v>
      </c>
      <c r="AF54" s="544">
        <f t="shared" si="33"/>
        <v>0</v>
      </c>
      <c r="AG54" s="391"/>
      <c r="AH54" s="544">
        <f t="shared" si="34"/>
        <v>1008</v>
      </c>
      <c r="AI54" s="578">
        <f t="shared" si="34"/>
        <v>2016</v>
      </c>
      <c r="AJ54" s="578">
        <f t="shared" si="34"/>
        <v>0</v>
      </c>
      <c r="AK54" s="398">
        <f t="shared" si="22"/>
        <v>0</v>
      </c>
      <c r="AL54" s="443"/>
      <c r="AM54" s="480"/>
    </row>
    <row r="55" spans="1:39">
      <c r="A55" s="543" t="s">
        <v>149</v>
      </c>
      <c r="B55" s="425">
        <f>'4e 2122 CS PC'!AN30</f>
        <v>1.5957296182937798E-3</v>
      </c>
      <c r="C55" s="425"/>
      <c r="D55" s="425"/>
      <c r="E55" s="396">
        <f t="shared" si="31"/>
        <v>0</v>
      </c>
      <c r="F55" s="396">
        <f t="shared" si="32"/>
        <v>59</v>
      </c>
      <c r="G55" s="396">
        <f t="shared" si="32"/>
        <v>59</v>
      </c>
      <c r="H55" s="396">
        <f t="shared" si="32"/>
        <v>59</v>
      </c>
      <c r="I55" s="396">
        <f t="shared" si="32"/>
        <v>59</v>
      </c>
      <c r="J55" s="396">
        <f t="shared" si="32"/>
        <v>59</v>
      </c>
      <c r="K55" s="396">
        <f t="shared" si="32"/>
        <v>59</v>
      </c>
      <c r="L55" s="396">
        <f t="shared" si="32"/>
        <v>59</v>
      </c>
      <c r="M55" s="396">
        <f t="shared" si="32"/>
        <v>59</v>
      </c>
      <c r="N55" s="396">
        <f t="shared" si="32"/>
        <v>59</v>
      </c>
      <c r="O55" s="396">
        <f t="shared" si="32"/>
        <v>0</v>
      </c>
      <c r="P55" s="396">
        <f t="shared" si="32"/>
        <v>0</v>
      </c>
      <c r="Q55" s="396">
        <f t="shared" si="32"/>
        <v>0</v>
      </c>
      <c r="R55" s="396">
        <f t="shared" si="32"/>
        <v>0</v>
      </c>
      <c r="S55" s="396">
        <f t="shared" si="30"/>
        <v>0</v>
      </c>
      <c r="T55" s="396">
        <f t="shared" si="30"/>
        <v>0</v>
      </c>
      <c r="U55" s="396">
        <f t="shared" si="30"/>
        <v>0</v>
      </c>
      <c r="V55" s="396">
        <f t="shared" si="30"/>
        <v>0</v>
      </c>
      <c r="W55" s="396">
        <f t="shared" si="30"/>
        <v>0</v>
      </c>
      <c r="X55" s="396">
        <f t="shared" si="30"/>
        <v>0</v>
      </c>
      <c r="Y55" s="396">
        <f t="shared" si="30"/>
        <v>0</v>
      </c>
      <c r="Z55" s="396">
        <f t="shared" si="30"/>
        <v>0</v>
      </c>
      <c r="AA55" s="396"/>
      <c r="AB55" s="396">
        <f t="shared" si="25"/>
        <v>531</v>
      </c>
      <c r="AC55" s="400"/>
      <c r="AD55" s="397">
        <f t="shared" si="21"/>
        <v>0</v>
      </c>
      <c r="AE55" s="544">
        <f t="shared" si="33"/>
        <v>531</v>
      </c>
      <c r="AF55" s="544">
        <f t="shared" si="33"/>
        <v>0</v>
      </c>
      <c r="AG55" s="391"/>
      <c r="AH55" s="578">
        <f t="shared" si="34"/>
        <v>177</v>
      </c>
      <c r="AI55" s="578">
        <f t="shared" si="34"/>
        <v>354</v>
      </c>
      <c r="AJ55" s="578">
        <f t="shared" si="34"/>
        <v>0</v>
      </c>
      <c r="AK55" s="398">
        <f t="shared" si="22"/>
        <v>0</v>
      </c>
      <c r="AL55" s="443"/>
      <c r="AM55" s="480"/>
    </row>
    <row r="56" spans="1:39">
      <c r="A56" s="543" t="s">
        <v>150</v>
      </c>
      <c r="B56" s="425">
        <f>'4e 2122 CS PC'!AN31</f>
        <v>1.77536268694755E-3</v>
      </c>
      <c r="C56" s="425"/>
      <c r="D56" s="425"/>
      <c r="E56" s="396">
        <f t="shared" si="31"/>
        <v>0</v>
      </c>
      <c r="F56" s="396">
        <f t="shared" si="32"/>
        <v>65</v>
      </c>
      <c r="G56" s="396">
        <f t="shared" si="32"/>
        <v>65</v>
      </c>
      <c r="H56" s="396">
        <f t="shared" si="32"/>
        <v>65</v>
      </c>
      <c r="I56" s="396">
        <f t="shared" si="32"/>
        <v>65</v>
      </c>
      <c r="J56" s="396">
        <f t="shared" si="32"/>
        <v>65</v>
      </c>
      <c r="K56" s="396">
        <f t="shared" si="32"/>
        <v>65</v>
      </c>
      <c r="L56" s="396">
        <f t="shared" si="32"/>
        <v>65</v>
      </c>
      <c r="M56" s="396">
        <f t="shared" si="32"/>
        <v>65</v>
      </c>
      <c r="N56" s="396">
        <f t="shared" si="32"/>
        <v>65</v>
      </c>
      <c r="O56" s="396">
        <f t="shared" si="32"/>
        <v>0</v>
      </c>
      <c r="P56" s="396">
        <f t="shared" si="32"/>
        <v>0</v>
      </c>
      <c r="Q56" s="396">
        <f t="shared" si="32"/>
        <v>0</v>
      </c>
      <c r="R56" s="396">
        <f t="shared" si="32"/>
        <v>0</v>
      </c>
      <c r="S56" s="396">
        <f t="shared" si="30"/>
        <v>0</v>
      </c>
      <c r="T56" s="396">
        <f t="shared" si="30"/>
        <v>0</v>
      </c>
      <c r="U56" s="396">
        <f t="shared" si="30"/>
        <v>0</v>
      </c>
      <c r="V56" s="396">
        <f t="shared" si="30"/>
        <v>0</v>
      </c>
      <c r="W56" s="396">
        <f t="shared" si="30"/>
        <v>0</v>
      </c>
      <c r="X56" s="396">
        <f t="shared" si="30"/>
        <v>0</v>
      </c>
      <c r="Y56" s="396">
        <f t="shared" si="30"/>
        <v>0</v>
      </c>
      <c r="Z56" s="396">
        <f t="shared" si="30"/>
        <v>0</v>
      </c>
      <c r="AA56" s="396"/>
      <c r="AB56" s="396">
        <f t="shared" si="25"/>
        <v>585</v>
      </c>
      <c r="AC56" s="400"/>
      <c r="AD56" s="397">
        <f t="shared" si="21"/>
        <v>0</v>
      </c>
      <c r="AE56" s="544">
        <f t="shared" si="33"/>
        <v>585</v>
      </c>
      <c r="AF56" s="544">
        <f t="shared" si="33"/>
        <v>0</v>
      </c>
      <c r="AG56" s="391"/>
      <c r="AH56" s="578">
        <f t="shared" si="34"/>
        <v>195</v>
      </c>
      <c r="AI56" s="578">
        <f t="shared" si="34"/>
        <v>390</v>
      </c>
      <c r="AJ56" s="578">
        <f t="shared" si="34"/>
        <v>0</v>
      </c>
      <c r="AK56" s="398">
        <f t="shared" si="22"/>
        <v>0</v>
      </c>
      <c r="AL56" s="443"/>
      <c r="AM56" s="480"/>
    </row>
    <row r="57" spans="1:39">
      <c r="A57" s="543" t="s">
        <v>151</v>
      </c>
      <c r="B57" s="425">
        <f>'4e 2122 CS PC'!AN32</f>
        <v>5.7016746514394319E-2</v>
      </c>
      <c r="C57" s="425"/>
      <c r="D57" s="425"/>
      <c r="E57" s="396">
        <f t="shared" si="31"/>
        <v>0</v>
      </c>
      <c r="F57" s="396">
        <f t="shared" si="32"/>
        <v>2092</v>
      </c>
      <c r="G57" s="396">
        <f t="shared" si="32"/>
        <v>2092</v>
      </c>
      <c r="H57" s="396">
        <f t="shared" si="32"/>
        <v>2092</v>
      </c>
      <c r="I57" s="396">
        <f t="shared" si="32"/>
        <v>2092</v>
      </c>
      <c r="J57" s="396">
        <f t="shared" si="32"/>
        <v>2092</v>
      </c>
      <c r="K57" s="396">
        <f t="shared" si="32"/>
        <v>2092</v>
      </c>
      <c r="L57" s="396">
        <f t="shared" si="32"/>
        <v>2092</v>
      </c>
      <c r="M57" s="396">
        <f t="shared" si="32"/>
        <v>2092</v>
      </c>
      <c r="N57" s="396">
        <f t="shared" si="32"/>
        <v>2092</v>
      </c>
      <c r="O57" s="396">
        <f t="shared" si="32"/>
        <v>0</v>
      </c>
      <c r="P57" s="396">
        <f t="shared" si="32"/>
        <v>0</v>
      </c>
      <c r="Q57" s="396">
        <f t="shared" si="32"/>
        <v>0</v>
      </c>
      <c r="R57" s="396">
        <f t="shared" si="32"/>
        <v>0</v>
      </c>
      <c r="S57" s="396">
        <f t="shared" si="30"/>
        <v>0</v>
      </c>
      <c r="T57" s="396">
        <f t="shared" si="30"/>
        <v>0</v>
      </c>
      <c r="U57" s="396">
        <f t="shared" si="30"/>
        <v>0</v>
      </c>
      <c r="V57" s="396">
        <f t="shared" si="30"/>
        <v>0</v>
      </c>
      <c r="W57" s="396">
        <f t="shared" si="30"/>
        <v>0</v>
      </c>
      <c r="X57" s="396">
        <f t="shared" si="30"/>
        <v>0</v>
      </c>
      <c r="Y57" s="396">
        <f t="shared" si="30"/>
        <v>0</v>
      </c>
      <c r="Z57" s="396">
        <f t="shared" si="30"/>
        <v>0</v>
      </c>
      <c r="AA57" s="396"/>
      <c r="AB57" s="396">
        <f t="shared" si="25"/>
        <v>18828</v>
      </c>
      <c r="AC57" s="400"/>
      <c r="AD57" s="397">
        <f t="shared" si="21"/>
        <v>0</v>
      </c>
      <c r="AE57" s="544">
        <f t="shared" si="33"/>
        <v>18828</v>
      </c>
      <c r="AF57" s="544">
        <f t="shared" si="33"/>
        <v>0</v>
      </c>
      <c r="AG57" s="391"/>
      <c r="AH57" s="544">
        <f t="shared" si="34"/>
        <v>6276</v>
      </c>
      <c r="AI57" s="578">
        <f t="shared" si="34"/>
        <v>12552</v>
      </c>
      <c r="AJ57" s="578">
        <f t="shared" si="34"/>
        <v>0</v>
      </c>
      <c r="AK57" s="398">
        <f t="shared" si="22"/>
        <v>0</v>
      </c>
      <c r="AL57" s="443"/>
      <c r="AM57" s="480"/>
    </row>
    <row r="58" spans="1:39">
      <c r="A58" s="543" t="s">
        <v>152</v>
      </c>
      <c r="B58" s="425">
        <f>'4e 2122 CS PC'!AN33</f>
        <v>3.9363636343985008E-3</v>
      </c>
      <c r="C58" s="425"/>
      <c r="D58" s="425"/>
      <c r="E58" s="396">
        <f t="shared" si="31"/>
        <v>0</v>
      </c>
      <c r="F58" s="396">
        <f t="shared" si="32"/>
        <v>144</v>
      </c>
      <c r="G58" s="396">
        <f t="shared" si="32"/>
        <v>144</v>
      </c>
      <c r="H58" s="396">
        <f t="shared" si="32"/>
        <v>144</v>
      </c>
      <c r="I58" s="396">
        <f t="shared" si="32"/>
        <v>144</v>
      </c>
      <c r="J58" s="396">
        <f t="shared" si="32"/>
        <v>144</v>
      </c>
      <c r="K58" s="396">
        <f t="shared" si="32"/>
        <v>144</v>
      </c>
      <c r="L58" s="396">
        <f t="shared" si="32"/>
        <v>144</v>
      </c>
      <c r="M58" s="396">
        <f t="shared" si="32"/>
        <v>144</v>
      </c>
      <c r="N58" s="396">
        <f t="shared" si="32"/>
        <v>144</v>
      </c>
      <c r="O58" s="396">
        <f t="shared" si="32"/>
        <v>0</v>
      </c>
      <c r="P58" s="396">
        <f t="shared" si="32"/>
        <v>0</v>
      </c>
      <c r="Q58" s="396">
        <f t="shared" si="32"/>
        <v>0</v>
      </c>
      <c r="R58" s="396">
        <f t="shared" si="32"/>
        <v>0</v>
      </c>
      <c r="S58" s="396">
        <f t="shared" si="30"/>
        <v>0</v>
      </c>
      <c r="T58" s="396">
        <f t="shared" si="30"/>
        <v>0</v>
      </c>
      <c r="U58" s="396">
        <f t="shared" si="30"/>
        <v>0</v>
      </c>
      <c r="V58" s="396">
        <f t="shared" si="30"/>
        <v>0</v>
      </c>
      <c r="W58" s="396">
        <f t="shared" si="30"/>
        <v>0</v>
      </c>
      <c r="X58" s="396">
        <f t="shared" si="30"/>
        <v>0</v>
      </c>
      <c r="Y58" s="396">
        <f t="shared" si="30"/>
        <v>0</v>
      </c>
      <c r="Z58" s="396">
        <f t="shared" si="30"/>
        <v>0</v>
      </c>
      <c r="AA58" s="396"/>
      <c r="AB58" s="396">
        <f t="shared" si="25"/>
        <v>1296</v>
      </c>
      <c r="AC58" s="400"/>
      <c r="AD58" s="397">
        <f t="shared" si="21"/>
        <v>0</v>
      </c>
      <c r="AE58" s="544">
        <f t="shared" si="33"/>
        <v>1296</v>
      </c>
      <c r="AF58" s="544">
        <f t="shared" si="33"/>
        <v>0</v>
      </c>
      <c r="AG58" s="391"/>
      <c r="AH58" s="544">
        <f t="shared" si="34"/>
        <v>432</v>
      </c>
      <c r="AI58" s="578">
        <f t="shared" si="34"/>
        <v>864</v>
      </c>
      <c r="AJ58" s="578">
        <f t="shared" si="34"/>
        <v>0</v>
      </c>
      <c r="AK58" s="398">
        <f t="shared" si="22"/>
        <v>0</v>
      </c>
      <c r="AL58" s="443"/>
      <c r="AM58" s="480"/>
    </row>
    <row r="59" spans="1:39">
      <c r="A59" s="543" t="s">
        <v>153</v>
      </c>
      <c r="B59" s="425">
        <f>'4e 2122 CS PC'!AN34</f>
        <v>4.9091058834261367E-4</v>
      </c>
      <c r="C59" s="425"/>
      <c r="D59" s="425"/>
      <c r="E59" s="396">
        <f t="shared" si="31"/>
        <v>0</v>
      </c>
      <c r="F59" s="396">
        <f t="shared" si="32"/>
        <v>18</v>
      </c>
      <c r="G59" s="396">
        <f t="shared" si="32"/>
        <v>18</v>
      </c>
      <c r="H59" s="396">
        <f t="shared" si="32"/>
        <v>18</v>
      </c>
      <c r="I59" s="396">
        <f t="shared" si="32"/>
        <v>18</v>
      </c>
      <c r="J59" s="396">
        <f t="shared" si="32"/>
        <v>18</v>
      </c>
      <c r="K59" s="396">
        <f t="shared" si="32"/>
        <v>18</v>
      </c>
      <c r="L59" s="396">
        <f t="shared" si="32"/>
        <v>18</v>
      </c>
      <c r="M59" s="396">
        <f t="shared" si="32"/>
        <v>18</v>
      </c>
      <c r="N59" s="396">
        <f t="shared" si="32"/>
        <v>18</v>
      </c>
      <c r="O59" s="396">
        <f t="shared" si="32"/>
        <v>0</v>
      </c>
      <c r="P59" s="396">
        <f t="shared" si="32"/>
        <v>0</v>
      </c>
      <c r="Q59" s="396">
        <f t="shared" si="32"/>
        <v>0</v>
      </c>
      <c r="R59" s="396">
        <f t="shared" ref="R59:Z74" si="35">ROUND(R$23*$B59,0)</f>
        <v>0</v>
      </c>
      <c r="S59" s="396">
        <f t="shared" si="35"/>
        <v>0</v>
      </c>
      <c r="T59" s="396">
        <f t="shared" si="35"/>
        <v>0</v>
      </c>
      <c r="U59" s="396">
        <f t="shared" si="35"/>
        <v>0</v>
      </c>
      <c r="V59" s="396">
        <f t="shared" si="35"/>
        <v>0</v>
      </c>
      <c r="W59" s="396">
        <f t="shared" si="35"/>
        <v>0</v>
      </c>
      <c r="X59" s="396">
        <f t="shared" si="35"/>
        <v>0</v>
      </c>
      <c r="Y59" s="396">
        <f t="shared" si="35"/>
        <v>0</v>
      </c>
      <c r="Z59" s="396">
        <f t="shared" si="35"/>
        <v>0</v>
      </c>
      <c r="AA59" s="396"/>
      <c r="AB59" s="396">
        <f t="shared" si="25"/>
        <v>162</v>
      </c>
      <c r="AC59" s="400"/>
      <c r="AD59" s="397">
        <f t="shared" ref="AD59:AD86" si="36">AB59-SUM(AE59:AE59)</f>
        <v>0</v>
      </c>
      <c r="AE59" s="544">
        <f t="shared" si="33"/>
        <v>162</v>
      </c>
      <c r="AF59" s="544">
        <f t="shared" si="33"/>
        <v>0</v>
      </c>
      <c r="AG59" s="391"/>
      <c r="AH59" s="544">
        <f t="shared" si="34"/>
        <v>54</v>
      </c>
      <c r="AI59" s="578">
        <f t="shared" si="34"/>
        <v>108</v>
      </c>
      <c r="AJ59" s="578">
        <f t="shared" si="34"/>
        <v>0</v>
      </c>
      <c r="AK59" s="398">
        <f t="shared" ref="AK59:AK86" si="37">SUM(AE59:AE59)-SUM(AH59:AI59)</f>
        <v>0</v>
      </c>
      <c r="AL59" s="443"/>
      <c r="AM59" s="480"/>
    </row>
    <row r="60" spans="1:39">
      <c r="A60" s="543" t="s">
        <v>154</v>
      </c>
      <c r="B60" s="425">
        <f>'4e 2122 CS PC'!AN35</f>
        <v>5.5278564197854041E-2</v>
      </c>
      <c r="C60" s="425"/>
      <c r="D60" s="425"/>
      <c r="E60" s="396">
        <f t="shared" ref="E60:R74" si="38">ROUND(E$23*$B60,0)</f>
        <v>0</v>
      </c>
      <c r="F60" s="396">
        <f t="shared" si="38"/>
        <v>2028</v>
      </c>
      <c r="G60" s="396">
        <f t="shared" si="38"/>
        <v>2028</v>
      </c>
      <c r="H60" s="396">
        <f t="shared" si="38"/>
        <v>2028</v>
      </c>
      <c r="I60" s="396">
        <f t="shared" si="38"/>
        <v>2028</v>
      </c>
      <c r="J60" s="396">
        <f t="shared" si="38"/>
        <v>2028</v>
      </c>
      <c r="K60" s="396">
        <f t="shared" si="38"/>
        <v>2028</v>
      </c>
      <c r="L60" s="396">
        <f t="shared" si="38"/>
        <v>2028</v>
      </c>
      <c r="M60" s="396">
        <f t="shared" si="38"/>
        <v>2028</v>
      </c>
      <c r="N60" s="396">
        <f t="shared" si="38"/>
        <v>2028</v>
      </c>
      <c r="O60" s="396">
        <f t="shared" si="38"/>
        <v>0</v>
      </c>
      <c r="P60" s="396">
        <f t="shared" si="38"/>
        <v>0</v>
      </c>
      <c r="Q60" s="396">
        <f t="shared" si="38"/>
        <v>0</v>
      </c>
      <c r="R60" s="396">
        <f t="shared" si="38"/>
        <v>0</v>
      </c>
      <c r="S60" s="396">
        <f t="shared" si="35"/>
        <v>0</v>
      </c>
      <c r="T60" s="396">
        <f t="shared" si="35"/>
        <v>0</v>
      </c>
      <c r="U60" s="396">
        <f t="shared" si="35"/>
        <v>0</v>
      </c>
      <c r="V60" s="396">
        <f t="shared" si="35"/>
        <v>0</v>
      </c>
      <c r="W60" s="396">
        <f t="shared" si="35"/>
        <v>0</v>
      </c>
      <c r="X60" s="396">
        <f t="shared" si="35"/>
        <v>0</v>
      </c>
      <c r="Y60" s="396">
        <f t="shared" si="35"/>
        <v>0</v>
      </c>
      <c r="Z60" s="396">
        <f t="shared" si="35"/>
        <v>0</v>
      </c>
      <c r="AA60" s="396"/>
      <c r="AB60" s="396">
        <f t="shared" ref="AB60:AB85" si="39">ROUND(SUM(E60:AA60),0)</f>
        <v>18252</v>
      </c>
      <c r="AC60" s="400"/>
      <c r="AD60" s="397">
        <f t="shared" si="36"/>
        <v>0</v>
      </c>
      <c r="AE60" s="544">
        <f t="shared" si="33"/>
        <v>18252</v>
      </c>
      <c r="AF60" s="544">
        <f t="shared" si="33"/>
        <v>0</v>
      </c>
      <c r="AG60" s="391"/>
      <c r="AH60" s="544">
        <f t="shared" si="34"/>
        <v>6084</v>
      </c>
      <c r="AI60" s="578">
        <f t="shared" si="34"/>
        <v>12168</v>
      </c>
      <c r="AJ60" s="578">
        <f t="shared" si="34"/>
        <v>0</v>
      </c>
      <c r="AK60" s="398">
        <f t="shared" si="37"/>
        <v>0</v>
      </c>
      <c r="AL60" s="443"/>
      <c r="AM60" s="480"/>
    </row>
    <row r="61" spans="1:39">
      <c r="A61" s="543" t="s">
        <v>155</v>
      </c>
      <c r="B61" s="425">
        <f>'4e 2122 CS PC'!AN36</f>
        <v>4.9390663446961879E-2</v>
      </c>
      <c r="C61" s="425"/>
      <c r="D61" s="425"/>
      <c r="E61" s="396">
        <f t="shared" si="38"/>
        <v>0</v>
      </c>
      <c r="F61" s="396">
        <f t="shared" si="38"/>
        <v>1812</v>
      </c>
      <c r="G61" s="396">
        <f t="shared" si="38"/>
        <v>1812</v>
      </c>
      <c r="H61" s="396">
        <f t="shared" si="38"/>
        <v>1812</v>
      </c>
      <c r="I61" s="396">
        <f t="shared" si="38"/>
        <v>1812</v>
      </c>
      <c r="J61" s="396">
        <f t="shared" si="38"/>
        <v>1812</v>
      </c>
      <c r="K61" s="396">
        <f t="shared" si="38"/>
        <v>1812</v>
      </c>
      <c r="L61" s="396">
        <f t="shared" si="38"/>
        <v>1812</v>
      </c>
      <c r="M61" s="396">
        <f t="shared" si="38"/>
        <v>1812</v>
      </c>
      <c r="N61" s="396">
        <f t="shared" si="38"/>
        <v>1812</v>
      </c>
      <c r="O61" s="396">
        <f t="shared" si="38"/>
        <v>0</v>
      </c>
      <c r="P61" s="396">
        <f t="shared" si="38"/>
        <v>0</v>
      </c>
      <c r="Q61" s="396">
        <f t="shared" si="38"/>
        <v>0</v>
      </c>
      <c r="R61" s="396">
        <f t="shared" si="38"/>
        <v>0</v>
      </c>
      <c r="S61" s="396">
        <f t="shared" si="35"/>
        <v>0</v>
      </c>
      <c r="T61" s="396">
        <f t="shared" si="35"/>
        <v>0</v>
      </c>
      <c r="U61" s="396">
        <f t="shared" si="35"/>
        <v>0</v>
      </c>
      <c r="V61" s="396">
        <f t="shared" si="35"/>
        <v>0</v>
      </c>
      <c r="W61" s="396">
        <f t="shared" si="35"/>
        <v>0</v>
      </c>
      <c r="X61" s="396">
        <f t="shared" si="35"/>
        <v>0</v>
      </c>
      <c r="Y61" s="396">
        <f t="shared" si="35"/>
        <v>0</v>
      </c>
      <c r="Z61" s="396">
        <f t="shared" si="35"/>
        <v>0</v>
      </c>
      <c r="AA61" s="396"/>
      <c r="AB61" s="396">
        <f t="shared" si="39"/>
        <v>16308</v>
      </c>
      <c r="AC61" s="400"/>
      <c r="AD61" s="397">
        <f t="shared" si="36"/>
        <v>0</v>
      </c>
      <c r="AE61" s="544">
        <f t="shared" si="33"/>
        <v>16308</v>
      </c>
      <c r="AF61" s="544">
        <f t="shared" si="33"/>
        <v>0</v>
      </c>
      <c r="AG61" s="391"/>
      <c r="AH61" s="544">
        <f t="shared" si="34"/>
        <v>5436</v>
      </c>
      <c r="AI61" s="578">
        <f t="shared" si="34"/>
        <v>10872</v>
      </c>
      <c r="AJ61" s="578">
        <f t="shared" si="34"/>
        <v>0</v>
      </c>
      <c r="AK61" s="398">
        <f t="shared" si="37"/>
        <v>0</v>
      </c>
      <c r="AL61" s="443"/>
      <c r="AM61" s="480"/>
    </row>
    <row r="62" spans="1:39">
      <c r="A62" s="543" t="s">
        <v>156</v>
      </c>
      <c r="B62" s="425">
        <f>'4e 2122 CS PC'!AN37</f>
        <v>1.1930143271963384E-3</v>
      </c>
      <c r="C62" s="425"/>
      <c r="D62" s="425"/>
      <c r="E62" s="396">
        <f t="shared" si="38"/>
        <v>0</v>
      </c>
      <c r="F62" s="396">
        <f t="shared" si="38"/>
        <v>44</v>
      </c>
      <c r="G62" s="396">
        <f t="shared" si="38"/>
        <v>44</v>
      </c>
      <c r="H62" s="396">
        <f t="shared" si="38"/>
        <v>44</v>
      </c>
      <c r="I62" s="396">
        <f t="shared" si="38"/>
        <v>44</v>
      </c>
      <c r="J62" s="396">
        <f t="shared" si="38"/>
        <v>44</v>
      </c>
      <c r="K62" s="396">
        <f t="shared" si="38"/>
        <v>44</v>
      </c>
      <c r="L62" s="396">
        <f t="shared" si="38"/>
        <v>44</v>
      </c>
      <c r="M62" s="396">
        <f t="shared" si="38"/>
        <v>44</v>
      </c>
      <c r="N62" s="396">
        <f t="shared" si="38"/>
        <v>44</v>
      </c>
      <c r="O62" s="396">
        <f t="shared" si="38"/>
        <v>0</v>
      </c>
      <c r="P62" s="396">
        <f t="shared" si="38"/>
        <v>0</v>
      </c>
      <c r="Q62" s="396">
        <f t="shared" si="38"/>
        <v>0</v>
      </c>
      <c r="R62" s="396">
        <f t="shared" si="38"/>
        <v>0</v>
      </c>
      <c r="S62" s="396">
        <f t="shared" si="35"/>
        <v>0</v>
      </c>
      <c r="T62" s="396">
        <f t="shared" si="35"/>
        <v>0</v>
      </c>
      <c r="U62" s="396">
        <f t="shared" si="35"/>
        <v>0</v>
      </c>
      <c r="V62" s="396">
        <f t="shared" si="35"/>
        <v>0</v>
      </c>
      <c r="W62" s="396">
        <f t="shared" si="35"/>
        <v>0</v>
      </c>
      <c r="X62" s="396">
        <f t="shared" si="35"/>
        <v>0</v>
      </c>
      <c r="Y62" s="396">
        <f t="shared" si="35"/>
        <v>0</v>
      </c>
      <c r="Z62" s="396">
        <f t="shared" si="35"/>
        <v>0</v>
      </c>
      <c r="AA62" s="396"/>
      <c r="AB62" s="396">
        <f t="shared" si="39"/>
        <v>396</v>
      </c>
      <c r="AC62" s="400"/>
      <c r="AD62" s="397">
        <f t="shared" si="36"/>
        <v>0</v>
      </c>
      <c r="AE62" s="544">
        <f t="shared" si="33"/>
        <v>396</v>
      </c>
      <c r="AF62" s="544">
        <f t="shared" si="33"/>
        <v>0</v>
      </c>
      <c r="AG62" s="391"/>
      <c r="AH62" s="544">
        <f t="shared" si="34"/>
        <v>132</v>
      </c>
      <c r="AI62" s="578">
        <f t="shared" si="34"/>
        <v>264</v>
      </c>
      <c r="AJ62" s="578">
        <f t="shared" si="34"/>
        <v>0</v>
      </c>
      <c r="AK62" s="398">
        <f t="shared" si="37"/>
        <v>0</v>
      </c>
      <c r="AL62" s="443"/>
      <c r="AM62" s="480"/>
    </row>
    <row r="63" spans="1:39">
      <c r="A63" s="543" t="s">
        <v>157</v>
      </c>
      <c r="B63" s="425">
        <f>'4e 2122 CS PC'!AN38</f>
        <v>6.6382525052976621E-2</v>
      </c>
      <c r="C63" s="425"/>
      <c r="D63" s="425"/>
      <c r="E63" s="396">
        <f t="shared" si="38"/>
        <v>0</v>
      </c>
      <c r="F63" s="396">
        <f t="shared" si="38"/>
        <v>2436</v>
      </c>
      <c r="G63" s="396">
        <f t="shared" si="38"/>
        <v>2436</v>
      </c>
      <c r="H63" s="396">
        <f t="shared" si="38"/>
        <v>2436</v>
      </c>
      <c r="I63" s="396">
        <f t="shared" si="38"/>
        <v>2436</v>
      </c>
      <c r="J63" s="396">
        <f t="shared" si="38"/>
        <v>2436</v>
      </c>
      <c r="K63" s="396">
        <f t="shared" si="38"/>
        <v>2436</v>
      </c>
      <c r="L63" s="396">
        <f t="shared" si="38"/>
        <v>2436</v>
      </c>
      <c r="M63" s="396">
        <f t="shared" si="38"/>
        <v>2436</v>
      </c>
      <c r="N63" s="396">
        <f t="shared" si="38"/>
        <v>2436</v>
      </c>
      <c r="O63" s="396">
        <f t="shared" si="38"/>
        <v>0</v>
      </c>
      <c r="P63" s="396">
        <f t="shared" si="38"/>
        <v>0</v>
      </c>
      <c r="Q63" s="396">
        <f t="shared" si="38"/>
        <v>0</v>
      </c>
      <c r="R63" s="396">
        <f t="shared" si="38"/>
        <v>0</v>
      </c>
      <c r="S63" s="396">
        <f t="shared" si="35"/>
        <v>0</v>
      </c>
      <c r="T63" s="396">
        <f t="shared" si="35"/>
        <v>0</v>
      </c>
      <c r="U63" s="396">
        <f t="shared" si="35"/>
        <v>0</v>
      </c>
      <c r="V63" s="396">
        <f t="shared" si="35"/>
        <v>0</v>
      </c>
      <c r="W63" s="396">
        <f t="shared" si="35"/>
        <v>0</v>
      </c>
      <c r="X63" s="396">
        <f t="shared" si="35"/>
        <v>0</v>
      </c>
      <c r="Y63" s="396">
        <f t="shared" si="35"/>
        <v>0</v>
      </c>
      <c r="Z63" s="396">
        <f t="shared" si="35"/>
        <v>0</v>
      </c>
      <c r="AA63" s="396"/>
      <c r="AB63" s="396">
        <f t="shared" si="39"/>
        <v>21924</v>
      </c>
      <c r="AC63" s="400"/>
      <c r="AD63" s="397">
        <f t="shared" si="36"/>
        <v>0</v>
      </c>
      <c r="AE63" s="544">
        <f t="shared" si="33"/>
        <v>21924</v>
      </c>
      <c r="AF63" s="544">
        <f t="shared" si="33"/>
        <v>0</v>
      </c>
      <c r="AG63" s="391"/>
      <c r="AH63" s="578">
        <f t="shared" si="34"/>
        <v>7308</v>
      </c>
      <c r="AI63" s="578">
        <f t="shared" si="34"/>
        <v>14616</v>
      </c>
      <c r="AJ63" s="578">
        <f t="shared" si="34"/>
        <v>0</v>
      </c>
      <c r="AK63" s="398">
        <f t="shared" si="37"/>
        <v>0</v>
      </c>
      <c r="AL63" s="443"/>
      <c r="AM63" s="480"/>
    </row>
    <row r="64" spans="1:39">
      <c r="A64" s="543" t="s">
        <v>158</v>
      </c>
      <c r="B64" s="425">
        <f>'4e 2122 CS PC'!AN39</f>
        <v>7.9615710608748586E-2</v>
      </c>
      <c r="C64" s="425"/>
      <c r="D64" s="425"/>
      <c r="E64" s="396">
        <f t="shared" si="38"/>
        <v>0</v>
      </c>
      <c r="F64" s="396">
        <f t="shared" si="38"/>
        <v>2921</v>
      </c>
      <c r="G64" s="396">
        <f t="shared" si="38"/>
        <v>2921</v>
      </c>
      <c r="H64" s="396">
        <f t="shared" si="38"/>
        <v>2921</v>
      </c>
      <c r="I64" s="396">
        <f t="shared" si="38"/>
        <v>2921</v>
      </c>
      <c r="J64" s="396">
        <f t="shared" si="38"/>
        <v>2921</v>
      </c>
      <c r="K64" s="396">
        <f t="shared" si="38"/>
        <v>2921</v>
      </c>
      <c r="L64" s="396">
        <f t="shared" si="38"/>
        <v>2921</v>
      </c>
      <c r="M64" s="396">
        <f t="shared" si="38"/>
        <v>2921</v>
      </c>
      <c r="N64" s="396">
        <f t="shared" si="38"/>
        <v>2921</v>
      </c>
      <c r="O64" s="396">
        <f t="shared" si="38"/>
        <v>0</v>
      </c>
      <c r="P64" s="396">
        <f t="shared" si="38"/>
        <v>0</v>
      </c>
      <c r="Q64" s="396">
        <f t="shared" si="38"/>
        <v>0</v>
      </c>
      <c r="R64" s="396">
        <f t="shared" si="38"/>
        <v>0</v>
      </c>
      <c r="S64" s="396">
        <f t="shared" si="35"/>
        <v>0</v>
      </c>
      <c r="T64" s="396">
        <f t="shared" si="35"/>
        <v>0</v>
      </c>
      <c r="U64" s="396">
        <f t="shared" si="35"/>
        <v>0</v>
      </c>
      <c r="V64" s="396">
        <f t="shared" si="35"/>
        <v>0</v>
      </c>
      <c r="W64" s="396">
        <f t="shared" si="35"/>
        <v>0</v>
      </c>
      <c r="X64" s="396">
        <f t="shared" si="35"/>
        <v>0</v>
      </c>
      <c r="Y64" s="396">
        <f t="shared" si="35"/>
        <v>0</v>
      </c>
      <c r="Z64" s="396">
        <f t="shared" si="35"/>
        <v>0</v>
      </c>
      <c r="AA64" s="396"/>
      <c r="AB64" s="396">
        <f t="shared" si="39"/>
        <v>26289</v>
      </c>
      <c r="AC64" s="400"/>
      <c r="AD64" s="397">
        <f t="shared" si="36"/>
        <v>0</v>
      </c>
      <c r="AE64" s="544">
        <f t="shared" si="33"/>
        <v>26289</v>
      </c>
      <c r="AF64" s="544">
        <f t="shared" si="33"/>
        <v>0</v>
      </c>
      <c r="AG64" s="391"/>
      <c r="AH64" s="578">
        <f t="shared" si="34"/>
        <v>8763</v>
      </c>
      <c r="AI64" s="578">
        <f t="shared" si="34"/>
        <v>17526</v>
      </c>
      <c r="AJ64" s="578">
        <f t="shared" si="34"/>
        <v>0</v>
      </c>
      <c r="AK64" s="398">
        <f t="shared" si="37"/>
        <v>0</v>
      </c>
      <c r="AL64" s="443"/>
      <c r="AM64" s="480"/>
    </row>
    <row r="65" spans="1:39">
      <c r="A65" s="543" t="s">
        <v>159</v>
      </c>
      <c r="B65" s="425">
        <f>'4e 2122 CS PC'!AN40</f>
        <v>1.955536167961891E-2</v>
      </c>
      <c r="C65" s="425"/>
      <c r="D65" s="425"/>
      <c r="E65" s="396">
        <f t="shared" si="38"/>
        <v>0</v>
      </c>
      <c r="F65" s="396">
        <f t="shared" si="38"/>
        <v>717</v>
      </c>
      <c r="G65" s="396">
        <f t="shared" si="38"/>
        <v>717</v>
      </c>
      <c r="H65" s="396">
        <f t="shared" si="38"/>
        <v>717</v>
      </c>
      <c r="I65" s="396">
        <f t="shared" si="38"/>
        <v>717</v>
      </c>
      <c r="J65" s="396">
        <f t="shared" si="38"/>
        <v>717</v>
      </c>
      <c r="K65" s="396">
        <f t="shared" si="38"/>
        <v>717</v>
      </c>
      <c r="L65" s="396">
        <f t="shared" si="38"/>
        <v>717</v>
      </c>
      <c r="M65" s="396">
        <f t="shared" si="38"/>
        <v>717</v>
      </c>
      <c r="N65" s="396">
        <f t="shared" si="38"/>
        <v>717</v>
      </c>
      <c r="O65" s="396">
        <f t="shared" si="38"/>
        <v>0</v>
      </c>
      <c r="P65" s="396">
        <f t="shared" si="38"/>
        <v>0</v>
      </c>
      <c r="Q65" s="396">
        <f t="shared" si="38"/>
        <v>0</v>
      </c>
      <c r="R65" s="396">
        <f t="shared" si="38"/>
        <v>0</v>
      </c>
      <c r="S65" s="396">
        <f t="shared" si="35"/>
        <v>0</v>
      </c>
      <c r="T65" s="396">
        <f t="shared" si="35"/>
        <v>0</v>
      </c>
      <c r="U65" s="396">
        <f t="shared" si="35"/>
        <v>0</v>
      </c>
      <c r="V65" s="396">
        <f t="shared" si="35"/>
        <v>0</v>
      </c>
      <c r="W65" s="396">
        <f t="shared" si="35"/>
        <v>0</v>
      </c>
      <c r="X65" s="396">
        <f t="shared" si="35"/>
        <v>0</v>
      </c>
      <c r="Y65" s="396">
        <f t="shared" si="35"/>
        <v>0</v>
      </c>
      <c r="Z65" s="396">
        <f t="shared" si="35"/>
        <v>0</v>
      </c>
      <c r="AA65" s="396"/>
      <c r="AB65" s="396">
        <f t="shared" si="39"/>
        <v>6453</v>
      </c>
      <c r="AC65" s="400"/>
      <c r="AD65" s="397">
        <f t="shared" si="36"/>
        <v>0</v>
      </c>
      <c r="AE65" s="544">
        <f t="shared" si="33"/>
        <v>6453</v>
      </c>
      <c r="AF65" s="544">
        <f t="shared" si="33"/>
        <v>0</v>
      </c>
      <c r="AG65" s="391"/>
      <c r="AH65" s="578">
        <f t="shared" si="34"/>
        <v>2151</v>
      </c>
      <c r="AI65" s="578">
        <f t="shared" si="34"/>
        <v>4302</v>
      </c>
      <c r="AJ65" s="578">
        <f t="shared" si="34"/>
        <v>0</v>
      </c>
      <c r="AK65" s="398">
        <f t="shared" si="37"/>
        <v>0</v>
      </c>
      <c r="AL65" s="443"/>
      <c r="AM65" s="480"/>
    </row>
    <row r="66" spans="1:39">
      <c r="A66" s="543" t="s">
        <v>160</v>
      </c>
      <c r="B66" s="425">
        <f>'4e 2122 CS PC'!AN41</f>
        <v>2.2206408555635562E-2</v>
      </c>
      <c r="C66" s="425"/>
      <c r="D66" s="425"/>
      <c r="E66" s="396">
        <f t="shared" si="38"/>
        <v>0</v>
      </c>
      <c r="F66" s="396">
        <f t="shared" si="38"/>
        <v>815</v>
      </c>
      <c r="G66" s="396">
        <f t="shared" si="38"/>
        <v>815</v>
      </c>
      <c r="H66" s="396">
        <f t="shared" si="38"/>
        <v>815</v>
      </c>
      <c r="I66" s="396">
        <f t="shared" si="38"/>
        <v>815</v>
      </c>
      <c r="J66" s="396">
        <f t="shared" si="38"/>
        <v>815</v>
      </c>
      <c r="K66" s="396">
        <f t="shared" si="38"/>
        <v>815</v>
      </c>
      <c r="L66" s="396">
        <f t="shared" si="38"/>
        <v>815</v>
      </c>
      <c r="M66" s="396">
        <f t="shared" si="38"/>
        <v>815</v>
      </c>
      <c r="N66" s="396">
        <f t="shared" si="38"/>
        <v>815</v>
      </c>
      <c r="O66" s="396">
        <f t="shared" si="38"/>
        <v>0</v>
      </c>
      <c r="P66" s="396">
        <f t="shared" si="38"/>
        <v>0</v>
      </c>
      <c r="Q66" s="396">
        <f t="shared" si="38"/>
        <v>0</v>
      </c>
      <c r="R66" s="396">
        <f t="shared" si="38"/>
        <v>0</v>
      </c>
      <c r="S66" s="396">
        <f t="shared" si="35"/>
        <v>0</v>
      </c>
      <c r="T66" s="396">
        <f t="shared" si="35"/>
        <v>0</v>
      </c>
      <c r="U66" s="396">
        <f t="shared" si="35"/>
        <v>0</v>
      </c>
      <c r="V66" s="396">
        <f t="shared" si="35"/>
        <v>0</v>
      </c>
      <c r="W66" s="396">
        <f t="shared" si="35"/>
        <v>0</v>
      </c>
      <c r="X66" s="396">
        <f t="shared" si="35"/>
        <v>0</v>
      </c>
      <c r="Y66" s="396">
        <f t="shared" si="35"/>
        <v>0</v>
      </c>
      <c r="Z66" s="396">
        <f t="shared" si="35"/>
        <v>0</v>
      </c>
      <c r="AA66" s="396"/>
      <c r="AB66" s="396">
        <f t="shared" si="39"/>
        <v>7335</v>
      </c>
      <c r="AC66" s="400"/>
      <c r="AD66" s="397">
        <f t="shared" si="36"/>
        <v>0</v>
      </c>
      <c r="AE66" s="544">
        <f t="shared" si="33"/>
        <v>7335</v>
      </c>
      <c r="AF66" s="544">
        <f t="shared" si="33"/>
        <v>0</v>
      </c>
      <c r="AG66" s="391"/>
      <c r="AH66" s="578">
        <f t="shared" si="34"/>
        <v>2445</v>
      </c>
      <c r="AI66" s="578">
        <f t="shared" si="34"/>
        <v>4890</v>
      </c>
      <c r="AJ66" s="578">
        <f t="shared" si="34"/>
        <v>0</v>
      </c>
      <c r="AK66" s="398">
        <f t="shared" si="37"/>
        <v>0</v>
      </c>
      <c r="AL66" s="443"/>
      <c r="AM66" s="480"/>
    </row>
    <row r="67" spans="1:39">
      <c r="A67" s="543" t="s">
        <v>361</v>
      </c>
      <c r="B67" s="425">
        <f>'4e 2122 CS PC'!AN42</f>
        <v>4.3038440395867187E-3</v>
      </c>
      <c r="C67" s="425"/>
      <c r="D67" s="425"/>
      <c r="E67" s="396">
        <f t="shared" si="38"/>
        <v>0</v>
      </c>
      <c r="F67" s="396">
        <f t="shared" si="38"/>
        <v>158</v>
      </c>
      <c r="G67" s="396">
        <f t="shared" si="38"/>
        <v>158</v>
      </c>
      <c r="H67" s="396">
        <f t="shared" si="38"/>
        <v>158</v>
      </c>
      <c r="I67" s="396">
        <f t="shared" si="38"/>
        <v>158</v>
      </c>
      <c r="J67" s="396">
        <f t="shared" si="38"/>
        <v>158</v>
      </c>
      <c r="K67" s="396">
        <f t="shared" si="38"/>
        <v>158</v>
      </c>
      <c r="L67" s="396">
        <f t="shared" si="38"/>
        <v>158</v>
      </c>
      <c r="M67" s="396">
        <f t="shared" si="38"/>
        <v>158</v>
      </c>
      <c r="N67" s="396">
        <f t="shared" si="38"/>
        <v>158</v>
      </c>
      <c r="O67" s="396">
        <f t="shared" si="38"/>
        <v>0</v>
      </c>
      <c r="P67" s="396">
        <f t="shared" si="38"/>
        <v>0</v>
      </c>
      <c r="Q67" s="396">
        <f t="shared" si="38"/>
        <v>0</v>
      </c>
      <c r="R67" s="396">
        <f t="shared" si="38"/>
        <v>0</v>
      </c>
      <c r="S67" s="396">
        <f t="shared" si="35"/>
        <v>0</v>
      </c>
      <c r="T67" s="396">
        <f t="shared" si="35"/>
        <v>0</v>
      </c>
      <c r="U67" s="396">
        <f t="shared" si="35"/>
        <v>0</v>
      </c>
      <c r="V67" s="396">
        <f t="shared" si="35"/>
        <v>0</v>
      </c>
      <c r="W67" s="396">
        <f t="shared" si="35"/>
        <v>0</v>
      </c>
      <c r="X67" s="396">
        <f t="shared" si="35"/>
        <v>0</v>
      </c>
      <c r="Y67" s="396">
        <f t="shared" si="35"/>
        <v>0</v>
      </c>
      <c r="Z67" s="396">
        <f t="shared" si="35"/>
        <v>0</v>
      </c>
      <c r="AA67" s="396"/>
      <c r="AB67" s="396">
        <f t="shared" si="39"/>
        <v>1422</v>
      </c>
      <c r="AC67" s="400"/>
      <c r="AD67" s="397">
        <f t="shared" si="36"/>
        <v>0</v>
      </c>
      <c r="AE67" s="544">
        <f t="shared" si="33"/>
        <v>1422</v>
      </c>
      <c r="AF67" s="544">
        <f t="shared" si="33"/>
        <v>0</v>
      </c>
      <c r="AG67" s="391"/>
      <c r="AH67" s="578">
        <f t="shared" si="34"/>
        <v>474</v>
      </c>
      <c r="AI67" s="578">
        <f t="shared" si="34"/>
        <v>948</v>
      </c>
      <c r="AJ67" s="578">
        <f t="shared" si="34"/>
        <v>0</v>
      </c>
      <c r="AK67" s="398">
        <f t="shared" si="37"/>
        <v>0</v>
      </c>
      <c r="AL67" s="443"/>
      <c r="AM67" s="480"/>
    </row>
    <row r="68" spans="1:39">
      <c r="A68" s="543" t="s">
        <v>362</v>
      </c>
      <c r="B68" s="425">
        <f>'4e 2122 CS PC'!AN43</f>
        <v>6.4899201205681593E-3</v>
      </c>
      <c r="C68" s="425"/>
      <c r="D68" s="425"/>
      <c r="E68" s="396">
        <f t="shared" si="38"/>
        <v>0</v>
      </c>
      <c r="F68" s="396">
        <f t="shared" si="38"/>
        <v>238</v>
      </c>
      <c r="G68" s="396">
        <f t="shared" si="38"/>
        <v>238</v>
      </c>
      <c r="H68" s="396">
        <f t="shared" si="38"/>
        <v>238</v>
      </c>
      <c r="I68" s="396">
        <f t="shared" si="38"/>
        <v>238</v>
      </c>
      <c r="J68" s="396">
        <f t="shared" si="38"/>
        <v>238</v>
      </c>
      <c r="K68" s="396">
        <f t="shared" si="38"/>
        <v>238</v>
      </c>
      <c r="L68" s="396">
        <f t="shared" si="38"/>
        <v>238</v>
      </c>
      <c r="M68" s="396">
        <f t="shared" si="38"/>
        <v>238</v>
      </c>
      <c r="N68" s="396">
        <f t="shared" si="38"/>
        <v>238</v>
      </c>
      <c r="O68" s="396">
        <f t="shared" si="38"/>
        <v>0</v>
      </c>
      <c r="P68" s="396">
        <f t="shared" si="38"/>
        <v>0</v>
      </c>
      <c r="Q68" s="396">
        <f t="shared" si="38"/>
        <v>0</v>
      </c>
      <c r="R68" s="396">
        <f t="shared" si="38"/>
        <v>0</v>
      </c>
      <c r="S68" s="396">
        <f t="shared" si="35"/>
        <v>0</v>
      </c>
      <c r="T68" s="396">
        <f t="shared" si="35"/>
        <v>0</v>
      </c>
      <c r="U68" s="396">
        <f t="shared" si="35"/>
        <v>0</v>
      </c>
      <c r="V68" s="396">
        <f t="shared" si="35"/>
        <v>0</v>
      </c>
      <c r="W68" s="396">
        <f t="shared" si="35"/>
        <v>0</v>
      </c>
      <c r="X68" s="396">
        <f t="shared" si="35"/>
        <v>0</v>
      </c>
      <c r="Y68" s="396">
        <f t="shared" si="35"/>
        <v>0</v>
      </c>
      <c r="Z68" s="396">
        <f t="shared" si="35"/>
        <v>0</v>
      </c>
      <c r="AA68" s="396"/>
      <c r="AB68" s="396">
        <f t="shared" si="39"/>
        <v>2142</v>
      </c>
      <c r="AC68" s="400"/>
      <c r="AD68" s="397">
        <f t="shared" si="36"/>
        <v>0</v>
      </c>
      <c r="AE68" s="544">
        <f t="shared" ref="AE68:AF85" si="40">ROUND(SUMIF($E$1:$N$1,AE$1,$E68:$N68),0)</f>
        <v>2142</v>
      </c>
      <c r="AF68" s="544">
        <f t="shared" si="40"/>
        <v>0</v>
      </c>
      <c r="AG68" s="391"/>
      <c r="AH68" s="544">
        <f t="shared" ref="AH68:AJ85" si="41">ROUND(SUMIF($E$2:$N$2,AH$1,$E68:$N68),0)</f>
        <v>714</v>
      </c>
      <c r="AI68" s="578">
        <f t="shared" si="41"/>
        <v>1428</v>
      </c>
      <c r="AJ68" s="578">
        <f t="shared" si="41"/>
        <v>0</v>
      </c>
      <c r="AK68" s="398">
        <f t="shared" si="37"/>
        <v>0</v>
      </c>
      <c r="AL68" s="443"/>
      <c r="AM68" s="480"/>
    </row>
    <row r="69" spans="1:39">
      <c r="A69" s="543" t="s">
        <v>363</v>
      </c>
      <c r="B69" s="425">
        <f>'4e 2122 CS PC'!AN44</f>
        <v>1.0343492581327196E-2</v>
      </c>
      <c r="C69" s="425"/>
      <c r="D69" s="425"/>
      <c r="E69" s="396">
        <f t="shared" si="38"/>
        <v>0</v>
      </c>
      <c r="F69" s="396">
        <f t="shared" si="38"/>
        <v>379</v>
      </c>
      <c r="G69" s="396">
        <f t="shared" si="38"/>
        <v>379</v>
      </c>
      <c r="H69" s="396">
        <f t="shared" si="38"/>
        <v>379</v>
      </c>
      <c r="I69" s="396">
        <f t="shared" si="38"/>
        <v>379</v>
      </c>
      <c r="J69" s="396">
        <f t="shared" si="38"/>
        <v>379</v>
      </c>
      <c r="K69" s="396">
        <f t="shared" si="38"/>
        <v>379</v>
      </c>
      <c r="L69" s="396">
        <f t="shared" si="38"/>
        <v>379</v>
      </c>
      <c r="M69" s="396">
        <f t="shared" si="38"/>
        <v>379</v>
      </c>
      <c r="N69" s="396">
        <f t="shared" si="38"/>
        <v>379</v>
      </c>
      <c r="O69" s="396">
        <f t="shared" si="38"/>
        <v>0</v>
      </c>
      <c r="P69" s="396">
        <f t="shared" si="38"/>
        <v>0</v>
      </c>
      <c r="Q69" s="396">
        <f t="shared" si="38"/>
        <v>0</v>
      </c>
      <c r="R69" s="396">
        <f t="shared" si="38"/>
        <v>0</v>
      </c>
      <c r="S69" s="396">
        <f t="shared" si="35"/>
        <v>0</v>
      </c>
      <c r="T69" s="396">
        <f t="shared" si="35"/>
        <v>0</v>
      </c>
      <c r="U69" s="396">
        <f t="shared" si="35"/>
        <v>0</v>
      </c>
      <c r="V69" s="396">
        <f t="shared" si="35"/>
        <v>0</v>
      </c>
      <c r="W69" s="396">
        <f t="shared" si="35"/>
        <v>0</v>
      </c>
      <c r="X69" s="396">
        <f t="shared" si="35"/>
        <v>0</v>
      </c>
      <c r="Y69" s="396">
        <f t="shared" si="35"/>
        <v>0</v>
      </c>
      <c r="Z69" s="396">
        <f t="shared" si="35"/>
        <v>0</v>
      </c>
      <c r="AA69" s="396"/>
      <c r="AB69" s="396">
        <f t="shared" si="39"/>
        <v>3411</v>
      </c>
      <c r="AC69" s="400"/>
      <c r="AD69" s="397">
        <f t="shared" si="36"/>
        <v>0</v>
      </c>
      <c r="AE69" s="544">
        <f t="shared" si="40"/>
        <v>3411</v>
      </c>
      <c r="AF69" s="544">
        <f t="shared" si="40"/>
        <v>0</v>
      </c>
      <c r="AG69" s="391"/>
      <c r="AH69" s="578">
        <f t="shared" si="41"/>
        <v>1137</v>
      </c>
      <c r="AI69" s="578">
        <f t="shared" si="41"/>
        <v>2274</v>
      </c>
      <c r="AJ69" s="578">
        <f t="shared" si="41"/>
        <v>0</v>
      </c>
      <c r="AK69" s="398">
        <f t="shared" si="37"/>
        <v>0</v>
      </c>
      <c r="AL69" s="443"/>
      <c r="AM69" s="480"/>
    </row>
    <row r="70" spans="1:39">
      <c r="A70" s="543" t="s">
        <v>364</v>
      </c>
      <c r="B70" s="425">
        <f>'4e 2122 CS PC'!AN45</f>
        <v>2.4146272765140895E-2</v>
      </c>
      <c r="C70" s="425"/>
      <c r="D70" s="425"/>
      <c r="E70" s="396">
        <f t="shared" si="38"/>
        <v>0</v>
      </c>
      <c r="F70" s="396">
        <f t="shared" si="38"/>
        <v>886</v>
      </c>
      <c r="G70" s="396">
        <f t="shared" si="38"/>
        <v>886</v>
      </c>
      <c r="H70" s="396">
        <f t="shared" ref="F70:N76" si="42">ROUND(H$23*$B70,0)</f>
        <v>886</v>
      </c>
      <c r="I70" s="396">
        <f t="shared" si="42"/>
        <v>886</v>
      </c>
      <c r="J70" s="396">
        <f t="shared" si="42"/>
        <v>886</v>
      </c>
      <c r="K70" s="396">
        <f t="shared" si="42"/>
        <v>886</v>
      </c>
      <c r="L70" s="396">
        <f t="shared" si="42"/>
        <v>886</v>
      </c>
      <c r="M70" s="396">
        <f t="shared" si="42"/>
        <v>886</v>
      </c>
      <c r="N70" s="396">
        <f t="shared" si="42"/>
        <v>886</v>
      </c>
      <c r="O70" s="396">
        <f t="shared" si="38"/>
        <v>0</v>
      </c>
      <c r="P70" s="396">
        <f t="shared" si="38"/>
        <v>0</v>
      </c>
      <c r="Q70" s="396">
        <f t="shared" si="38"/>
        <v>0</v>
      </c>
      <c r="R70" s="396">
        <f t="shared" si="38"/>
        <v>0</v>
      </c>
      <c r="S70" s="396">
        <f t="shared" si="35"/>
        <v>0</v>
      </c>
      <c r="T70" s="396">
        <f t="shared" si="35"/>
        <v>0</v>
      </c>
      <c r="U70" s="396">
        <f t="shared" si="35"/>
        <v>0</v>
      </c>
      <c r="V70" s="396">
        <f t="shared" si="35"/>
        <v>0</v>
      </c>
      <c r="W70" s="396">
        <f t="shared" si="35"/>
        <v>0</v>
      </c>
      <c r="X70" s="396">
        <f t="shared" si="35"/>
        <v>0</v>
      </c>
      <c r="Y70" s="396">
        <f t="shared" si="35"/>
        <v>0</v>
      </c>
      <c r="Z70" s="396">
        <f t="shared" si="35"/>
        <v>0</v>
      </c>
      <c r="AA70" s="396"/>
      <c r="AB70" s="396">
        <f t="shared" si="39"/>
        <v>7974</v>
      </c>
      <c r="AC70" s="400"/>
      <c r="AD70" s="397">
        <f t="shared" si="36"/>
        <v>0</v>
      </c>
      <c r="AE70" s="544">
        <f t="shared" si="40"/>
        <v>7974</v>
      </c>
      <c r="AF70" s="544">
        <f t="shared" si="40"/>
        <v>0</v>
      </c>
      <c r="AG70" s="391"/>
      <c r="AH70" s="544">
        <f t="shared" si="41"/>
        <v>2658</v>
      </c>
      <c r="AI70" s="578">
        <f t="shared" si="41"/>
        <v>5316</v>
      </c>
      <c r="AJ70" s="578">
        <f t="shared" si="41"/>
        <v>0</v>
      </c>
      <c r="AK70" s="398">
        <f t="shared" si="37"/>
        <v>0</v>
      </c>
      <c r="AL70" s="443"/>
      <c r="AM70" s="480"/>
    </row>
    <row r="71" spans="1:39">
      <c r="A71" s="543" t="s">
        <v>365</v>
      </c>
      <c r="B71" s="425">
        <f>'4e 2122 CS PC'!AN46</f>
        <v>6.0718571184305041E-3</v>
      </c>
      <c r="C71" s="425"/>
      <c r="D71" s="425"/>
      <c r="E71" s="396">
        <f t="shared" si="38"/>
        <v>0</v>
      </c>
      <c r="F71" s="396">
        <f t="shared" si="42"/>
        <v>223</v>
      </c>
      <c r="G71" s="396">
        <f t="shared" si="42"/>
        <v>223</v>
      </c>
      <c r="H71" s="396">
        <f t="shared" si="42"/>
        <v>223</v>
      </c>
      <c r="I71" s="396">
        <f t="shared" si="42"/>
        <v>223</v>
      </c>
      <c r="J71" s="396">
        <f t="shared" si="42"/>
        <v>223</v>
      </c>
      <c r="K71" s="396">
        <f t="shared" si="42"/>
        <v>223</v>
      </c>
      <c r="L71" s="396">
        <f t="shared" si="42"/>
        <v>223</v>
      </c>
      <c r="M71" s="396">
        <f t="shared" si="42"/>
        <v>223</v>
      </c>
      <c r="N71" s="521">
        <f>ROUND(N$23*$B71,0)</f>
        <v>223</v>
      </c>
      <c r="O71" s="396">
        <f t="shared" si="38"/>
        <v>0</v>
      </c>
      <c r="P71" s="396">
        <f t="shared" si="38"/>
        <v>0</v>
      </c>
      <c r="Q71" s="396">
        <f t="shared" si="38"/>
        <v>0</v>
      </c>
      <c r="R71" s="396">
        <f t="shared" si="38"/>
        <v>0</v>
      </c>
      <c r="S71" s="396">
        <f t="shared" si="35"/>
        <v>0</v>
      </c>
      <c r="T71" s="396">
        <f t="shared" si="35"/>
        <v>0</v>
      </c>
      <c r="U71" s="396">
        <f t="shared" si="35"/>
        <v>0</v>
      </c>
      <c r="V71" s="396">
        <f t="shared" si="35"/>
        <v>0</v>
      </c>
      <c r="W71" s="396">
        <f t="shared" si="35"/>
        <v>0</v>
      </c>
      <c r="X71" s="396">
        <f t="shared" si="35"/>
        <v>0</v>
      </c>
      <c r="Y71" s="396">
        <f t="shared" si="35"/>
        <v>0</v>
      </c>
      <c r="Z71" s="396">
        <f t="shared" si="35"/>
        <v>0</v>
      </c>
      <c r="AA71" s="396"/>
      <c r="AB71" s="396">
        <f t="shared" si="39"/>
        <v>2007</v>
      </c>
      <c r="AC71" s="400"/>
      <c r="AD71" s="397">
        <f t="shared" si="36"/>
        <v>0</v>
      </c>
      <c r="AE71" s="544">
        <f t="shared" si="40"/>
        <v>2007</v>
      </c>
      <c r="AF71" s="544">
        <f t="shared" si="40"/>
        <v>0</v>
      </c>
      <c r="AG71" s="391"/>
      <c r="AH71" s="578">
        <f t="shared" si="41"/>
        <v>669</v>
      </c>
      <c r="AI71" s="578">
        <f t="shared" si="41"/>
        <v>1338</v>
      </c>
      <c r="AJ71" s="578">
        <f t="shared" si="41"/>
        <v>0</v>
      </c>
      <c r="AK71" s="398">
        <f t="shared" si="37"/>
        <v>0</v>
      </c>
      <c r="AL71" s="443"/>
      <c r="AM71" s="480"/>
    </row>
    <row r="72" spans="1:39">
      <c r="A72" s="543" t="s">
        <v>166</v>
      </c>
      <c r="B72" s="425">
        <f>'4e 2122 CS PC'!AN47</f>
        <v>5.309659525081294E-3</v>
      </c>
      <c r="C72" s="425"/>
      <c r="D72" s="425"/>
      <c r="E72" s="396">
        <f t="shared" si="38"/>
        <v>0</v>
      </c>
      <c r="F72" s="396">
        <f t="shared" si="42"/>
        <v>195</v>
      </c>
      <c r="G72" s="396">
        <f t="shared" si="42"/>
        <v>195</v>
      </c>
      <c r="H72" s="396">
        <f t="shared" si="42"/>
        <v>195</v>
      </c>
      <c r="I72" s="396">
        <f t="shared" si="42"/>
        <v>195</v>
      </c>
      <c r="J72" s="396">
        <f t="shared" si="42"/>
        <v>195</v>
      </c>
      <c r="K72" s="396">
        <f t="shared" si="42"/>
        <v>195</v>
      </c>
      <c r="L72" s="396">
        <f t="shared" si="42"/>
        <v>195</v>
      </c>
      <c r="M72" s="396">
        <f t="shared" si="42"/>
        <v>195</v>
      </c>
      <c r="N72" s="396">
        <f t="shared" si="42"/>
        <v>195</v>
      </c>
      <c r="O72" s="396">
        <f t="shared" si="38"/>
        <v>0</v>
      </c>
      <c r="P72" s="396">
        <f t="shared" si="38"/>
        <v>0</v>
      </c>
      <c r="Q72" s="396">
        <f t="shared" si="38"/>
        <v>0</v>
      </c>
      <c r="R72" s="396">
        <f t="shared" si="38"/>
        <v>0</v>
      </c>
      <c r="S72" s="396">
        <f t="shared" si="35"/>
        <v>0</v>
      </c>
      <c r="T72" s="396">
        <f t="shared" si="35"/>
        <v>0</v>
      </c>
      <c r="U72" s="396">
        <f t="shared" si="35"/>
        <v>0</v>
      </c>
      <c r="V72" s="396">
        <f t="shared" si="35"/>
        <v>0</v>
      </c>
      <c r="W72" s="396">
        <f t="shared" si="35"/>
        <v>0</v>
      </c>
      <c r="X72" s="396">
        <f t="shared" si="35"/>
        <v>0</v>
      </c>
      <c r="Y72" s="396">
        <f t="shared" si="35"/>
        <v>0</v>
      </c>
      <c r="Z72" s="396">
        <f t="shared" si="35"/>
        <v>0</v>
      </c>
      <c r="AA72" s="396"/>
      <c r="AB72" s="396">
        <f t="shared" si="39"/>
        <v>1755</v>
      </c>
      <c r="AC72" s="400"/>
      <c r="AD72" s="397">
        <f t="shared" si="36"/>
        <v>0</v>
      </c>
      <c r="AE72" s="544">
        <f t="shared" si="40"/>
        <v>1755</v>
      </c>
      <c r="AF72" s="544">
        <f t="shared" si="40"/>
        <v>0</v>
      </c>
      <c r="AG72" s="391"/>
      <c r="AH72" s="578">
        <f t="shared" si="41"/>
        <v>585</v>
      </c>
      <c r="AI72" s="578">
        <f t="shared" si="41"/>
        <v>1170</v>
      </c>
      <c r="AJ72" s="578">
        <f t="shared" si="41"/>
        <v>0</v>
      </c>
      <c r="AK72" s="398">
        <f t="shared" si="37"/>
        <v>0</v>
      </c>
      <c r="AL72" s="443"/>
      <c r="AM72" s="480"/>
    </row>
    <row r="73" spans="1:39">
      <c r="A73" s="543" t="s">
        <v>167</v>
      </c>
      <c r="B73" s="425">
        <f>'4e 2122 CS PC'!AN48</f>
        <v>6.1390844160855252E-5</v>
      </c>
      <c r="C73" s="425"/>
      <c r="D73" s="425"/>
      <c r="E73" s="396">
        <f t="shared" si="38"/>
        <v>0</v>
      </c>
      <c r="F73" s="396">
        <f t="shared" si="42"/>
        <v>2</v>
      </c>
      <c r="G73" s="396">
        <f t="shared" si="42"/>
        <v>2</v>
      </c>
      <c r="H73" s="396">
        <f t="shared" si="42"/>
        <v>2</v>
      </c>
      <c r="I73" s="396">
        <f t="shared" si="42"/>
        <v>2</v>
      </c>
      <c r="J73" s="396">
        <f t="shared" si="42"/>
        <v>2</v>
      </c>
      <c r="K73" s="396">
        <f t="shared" si="42"/>
        <v>2</v>
      </c>
      <c r="L73" s="396">
        <f t="shared" si="42"/>
        <v>2</v>
      </c>
      <c r="M73" s="396">
        <f t="shared" si="42"/>
        <v>2</v>
      </c>
      <c r="N73" s="396">
        <f t="shared" si="42"/>
        <v>2</v>
      </c>
      <c r="O73" s="396">
        <f t="shared" si="38"/>
        <v>0</v>
      </c>
      <c r="P73" s="396">
        <f t="shared" si="38"/>
        <v>0</v>
      </c>
      <c r="Q73" s="396">
        <f t="shared" si="38"/>
        <v>0</v>
      </c>
      <c r="R73" s="396">
        <f t="shared" si="38"/>
        <v>0</v>
      </c>
      <c r="S73" s="396">
        <f t="shared" si="35"/>
        <v>0</v>
      </c>
      <c r="T73" s="396">
        <f t="shared" si="35"/>
        <v>0</v>
      </c>
      <c r="U73" s="396">
        <f t="shared" si="35"/>
        <v>0</v>
      </c>
      <c r="V73" s="396">
        <f t="shared" si="35"/>
        <v>0</v>
      </c>
      <c r="W73" s="396">
        <f t="shared" si="35"/>
        <v>0</v>
      </c>
      <c r="X73" s="396">
        <f t="shared" si="35"/>
        <v>0</v>
      </c>
      <c r="Y73" s="396">
        <f t="shared" si="35"/>
        <v>0</v>
      </c>
      <c r="Z73" s="396">
        <f t="shared" si="35"/>
        <v>0</v>
      </c>
      <c r="AA73" s="396"/>
      <c r="AB73" s="396">
        <f t="shared" si="39"/>
        <v>18</v>
      </c>
      <c r="AC73" s="400"/>
      <c r="AD73" s="397">
        <f t="shared" si="36"/>
        <v>0</v>
      </c>
      <c r="AE73" s="544">
        <f t="shared" si="40"/>
        <v>18</v>
      </c>
      <c r="AF73" s="544">
        <f t="shared" si="40"/>
        <v>0</v>
      </c>
      <c r="AG73" s="391"/>
      <c r="AH73" s="578">
        <f t="shared" si="41"/>
        <v>6</v>
      </c>
      <c r="AI73" s="578">
        <f t="shared" si="41"/>
        <v>12</v>
      </c>
      <c r="AJ73" s="578">
        <f t="shared" si="41"/>
        <v>0</v>
      </c>
      <c r="AK73" s="398">
        <f t="shared" si="37"/>
        <v>0</v>
      </c>
      <c r="AL73" s="443"/>
      <c r="AM73" s="480"/>
    </row>
    <row r="74" spans="1:39">
      <c r="A74" s="543" t="s">
        <v>168</v>
      </c>
      <c r="B74" s="425">
        <f>'4e 2122 CS PC'!AN49</f>
        <v>1.6923553483638584E-3</v>
      </c>
      <c r="C74" s="425"/>
      <c r="D74" s="425"/>
      <c r="E74" s="396">
        <f t="shared" si="38"/>
        <v>0</v>
      </c>
      <c r="F74" s="396">
        <f t="shared" si="42"/>
        <v>62</v>
      </c>
      <c r="G74" s="396">
        <f t="shared" si="42"/>
        <v>62</v>
      </c>
      <c r="H74" s="396">
        <f t="shared" si="42"/>
        <v>62</v>
      </c>
      <c r="I74" s="396">
        <f t="shared" si="42"/>
        <v>62</v>
      </c>
      <c r="J74" s="396">
        <f t="shared" si="42"/>
        <v>62</v>
      </c>
      <c r="K74" s="396">
        <f t="shared" si="42"/>
        <v>62</v>
      </c>
      <c r="L74" s="396">
        <f t="shared" si="42"/>
        <v>62</v>
      </c>
      <c r="M74" s="396">
        <f t="shared" si="42"/>
        <v>62</v>
      </c>
      <c r="N74" s="396">
        <f t="shared" si="42"/>
        <v>62</v>
      </c>
      <c r="O74" s="396">
        <f t="shared" si="38"/>
        <v>0</v>
      </c>
      <c r="P74" s="396">
        <f t="shared" si="38"/>
        <v>0</v>
      </c>
      <c r="Q74" s="396">
        <f t="shared" si="38"/>
        <v>0</v>
      </c>
      <c r="R74" s="396">
        <f t="shared" si="38"/>
        <v>0</v>
      </c>
      <c r="S74" s="396">
        <f t="shared" si="35"/>
        <v>0</v>
      </c>
      <c r="T74" s="396">
        <f t="shared" si="35"/>
        <v>0</v>
      </c>
      <c r="U74" s="396">
        <f t="shared" si="35"/>
        <v>0</v>
      </c>
      <c r="V74" s="396">
        <f t="shared" si="35"/>
        <v>0</v>
      </c>
      <c r="W74" s="396">
        <f t="shared" si="35"/>
        <v>0</v>
      </c>
      <c r="X74" s="396">
        <f t="shared" si="35"/>
        <v>0</v>
      </c>
      <c r="Y74" s="396">
        <f t="shared" si="35"/>
        <v>0</v>
      </c>
      <c r="Z74" s="396">
        <f t="shared" si="35"/>
        <v>0</v>
      </c>
      <c r="AA74" s="396"/>
      <c r="AB74" s="396">
        <f t="shared" si="39"/>
        <v>558</v>
      </c>
      <c r="AC74" s="400"/>
      <c r="AD74" s="397">
        <f t="shared" si="36"/>
        <v>0</v>
      </c>
      <c r="AE74" s="544">
        <f t="shared" si="40"/>
        <v>558</v>
      </c>
      <c r="AF74" s="544">
        <f t="shared" si="40"/>
        <v>0</v>
      </c>
      <c r="AG74" s="391"/>
      <c r="AH74" s="544">
        <f t="shared" si="41"/>
        <v>186</v>
      </c>
      <c r="AI74" s="578">
        <f t="shared" si="41"/>
        <v>372</v>
      </c>
      <c r="AJ74" s="578">
        <f t="shared" si="41"/>
        <v>0</v>
      </c>
      <c r="AK74" s="398">
        <f t="shared" si="37"/>
        <v>0</v>
      </c>
      <c r="AL74" s="443"/>
      <c r="AM74" s="480"/>
    </row>
    <row r="75" spans="1:39">
      <c r="A75" s="543" t="s">
        <v>169</v>
      </c>
      <c r="B75" s="425">
        <f>'4e 2122 CS PC'!AN50</f>
        <v>1.0202336872746074E-2</v>
      </c>
      <c r="C75" s="425"/>
      <c r="D75" s="425"/>
      <c r="E75" s="521">
        <f>ROUND(E$23*$B75,0)</f>
        <v>0</v>
      </c>
      <c r="F75" s="521">
        <f t="shared" si="42"/>
        <v>374</v>
      </c>
      <c r="G75" s="521">
        <f t="shared" si="42"/>
        <v>374</v>
      </c>
      <c r="H75" s="521">
        <f t="shared" si="42"/>
        <v>374</v>
      </c>
      <c r="I75" s="521">
        <f t="shared" si="42"/>
        <v>374</v>
      </c>
      <c r="J75" s="521">
        <f t="shared" si="42"/>
        <v>374</v>
      </c>
      <c r="K75" s="521">
        <f t="shared" si="42"/>
        <v>374</v>
      </c>
      <c r="L75" s="521">
        <f t="shared" si="42"/>
        <v>374</v>
      </c>
      <c r="M75" s="521">
        <f t="shared" si="42"/>
        <v>374</v>
      </c>
      <c r="N75" s="487">
        <f>ROUNDUP(N$23*$B75,0)</f>
        <v>375</v>
      </c>
      <c r="O75" s="521">
        <f>ROUND(O$23*$B75,0)</f>
        <v>0</v>
      </c>
      <c r="P75" s="521">
        <f t="shared" ref="P75:Z75" si="43">ROUNDDOWN(P$23*$B75,0)</f>
        <v>0</v>
      </c>
      <c r="Q75" s="521">
        <f t="shared" si="43"/>
        <v>0</v>
      </c>
      <c r="R75" s="521">
        <f t="shared" si="43"/>
        <v>0</v>
      </c>
      <c r="S75" s="521">
        <f t="shared" si="43"/>
        <v>0</v>
      </c>
      <c r="T75" s="521">
        <f t="shared" si="43"/>
        <v>0</v>
      </c>
      <c r="U75" s="521">
        <f t="shared" si="43"/>
        <v>0</v>
      </c>
      <c r="V75" s="521">
        <f t="shared" si="43"/>
        <v>0</v>
      </c>
      <c r="W75" s="521">
        <f t="shared" si="43"/>
        <v>0</v>
      </c>
      <c r="X75" s="521">
        <f t="shared" si="43"/>
        <v>0</v>
      </c>
      <c r="Y75" s="521">
        <f t="shared" si="43"/>
        <v>0</v>
      </c>
      <c r="Z75" s="521">
        <f t="shared" si="43"/>
        <v>0</v>
      </c>
      <c r="AA75" s="396"/>
      <c r="AB75" s="396">
        <f t="shared" si="39"/>
        <v>3367</v>
      </c>
      <c r="AC75" s="400"/>
      <c r="AD75" s="397">
        <f t="shared" si="36"/>
        <v>0</v>
      </c>
      <c r="AE75" s="544">
        <f t="shared" si="40"/>
        <v>3367</v>
      </c>
      <c r="AF75" s="544">
        <f t="shared" si="40"/>
        <v>0</v>
      </c>
      <c r="AG75" s="391"/>
      <c r="AH75" s="544">
        <f t="shared" si="41"/>
        <v>1122</v>
      </c>
      <c r="AI75" s="578">
        <f t="shared" si="41"/>
        <v>2245</v>
      </c>
      <c r="AJ75" s="578">
        <f t="shared" si="41"/>
        <v>0</v>
      </c>
      <c r="AK75" s="398">
        <f t="shared" si="37"/>
        <v>0</v>
      </c>
      <c r="AL75" s="443"/>
      <c r="AM75" s="480"/>
    </row>
    <row r="76" spans="1:39">
      <c r="A76" s="543" t="s">
        <v>170</v>
      </c>
      <c r="B76" s="425">
        <f>'4e 2122 CS PC'!AN51</f>
        <v>7.0489226663427076E-3</v>
      </c>
      <c r="C76" s="425"/>
      <c r="D76" s="425"/>
      <c r="E76" s="521">
        <f>ROUND(E$23*$B76,0)</f>
        <v>0</v>
      </c>
      <c r="F76" s="521">
        <f t="shared" si="42"/>
        <v>259</v>
      </c>
      <c r="G76" s="521">
        <f t="shared" si="42"/>
        <v>259</v>
      </c>
      <c r="H76" s="521">
        <f t="shared" si="42"/>
        <v>259</v>
      </c>
      <c r="I76" s="521">
        <f t="shared" si="42"/>
        <v>259</v>
      </c>
      <c r="J76" s="521">
        <f t="shared" si="42"/>
        <v>259</v>
      </c>
      <c r="K76" s="521">
        <f t="shared" si="42"/>
        <v>259</v>
      </c>
      <c r="L76" s="521">
        <f t="shared" si="42"/>
        <v>259</v>
      </c>
      <c r="M76" s="521">
        <f t="shared" si="42"/>
        <v>259</v>
      </c>
      <c r="N76" s="521">
        <f>ROUND(N$23*$B76,0)</f>
        <v>259</v>
      </c>
      <c r="O76" s="396">
        <f t="shared" ref="O76:Z85" si="44">ROUND(O$23*$B76,0)</f>
        <v>0</v>
      </c>
      <c r="P76" s="521">
        <f t="shared" si="44"/>
        <v>0</v>
      </c>
      <c r="Q76" s="521">
        <f t="shared" si="44"/>
        <v>0</v>
      </c>
      <c r="R76" s="521">
        <f t="shared" si="44"/>
        <v>0</v>
      </c>
      <c r="S76" s="521">
        <f t="shared" si="44"/>
        <v>0</v>
      </c>
      <c r="T76" s="521">
        <f t="shared" si="44"/>
        <v>0</v>
      </c>
      <c r="U76" s="521">
        <f t="shared" si="44"/>
        <v>0</v>
      </c>
      <c r="V76" s="521">
        <f t="shared" si="44"/>
        <v>0</v>
      </c>
      <c r="W76" s="521">
        <f t="shared" si="44"/>
        <v>0</v>
      </c>
      <c r="X76" s="521">
        <f t="shared" si="44"/>
        <v>0</v>
      </c>
      <c r="Y76" s="521">
        <f t="shared" si="44"/>
        <v>0</v>
      </c>
      <c r="Z76" s="521">
        <f t="shared" si="44"/>
        <v>0</v>
      </c>
      <c r="AA76" s="396"/>
      <c r="AB76" s="396">
        <f t="shared" si="39"/>
        <v>2331</v>
      </c>
      <c r="AC76" s="400"/>
      <c r="AD76" s="397">
        <f t="shared" si="36"/>
        <v>0</v>
      </c>
      <c r="AE76" s="544">
        <f t="shared" si="40"/>
        <v>2331</v>
      </c>
      <c r="AF76" s="544">
        <f t="shared" si="40"/>
        <v>0</v>
      </c>
      <c r="AG76" s="391"/>
      <c r="AH76" s="544">
        <f t="shared" si="41"/>
        <v>777</v>
      </c>
      <c r="AI76" s="578">
        <f t="shared" si="41"/>
        <v>1554</v>
      </c>
      <c r="AJ76" s="578">
        <f t="shared" si="41"/>
        <v>0</v>
      </c>
      <c r="AK76" s="398">
        <f t="shared" si="37"/>
        <v>0</v>
      </c>
      <c r="AL76" s="443"/>
      <c r="AM76" s="480"/>
    </row>
    <row r="77" spans="1:39">
      <c r="A77" s="543" t="s">
        <v>171</v>
      </c>
      <c r="B77" s="425">
        <f>'4e 2122 CS PC'!AN52</f>
        <v>1.5511780232883141E-2</v>
      </c>
      <c r="C77" s="425"/>
      <c r="D77" s="425"/>
      <c r="E77" s="521">
        <f>ROUNDUP(E$23*$B77,0)</f>
        <v>0</v>
      </c>
      <c r="F77" s="487">
        <f t="shared" ref="F77:M77" si="45">ROUNDUP(F$23*$B77,0)+1</f>
        <v>571</v>
      </c>
      <c r="G77" s="487">
        <f t="shared" si="45"/>
        <v>571</v>
      </c>
      <c r="H77" s="487">
        <f t="shared" si="45"/>
        <v>571</v>
      </c>
      <c r="I77" s="487">
        <f t="shared" si="45"/>
        <v>571</v>
      </c>
      <c r="J77" s="487">
        <f t="shared" si="45"/>
        <v>571</v>
      </c>
      <c r="K77" s="487">
        <f t="shared" si="45"/>
        <v>571</v>
      </c>
      <c r="L77" s="487">
        <f t="shared" si="45"/>
        <v>571</v>
      </c>
      <c r="M77" s="487">
        <f t="shared" si="45"/>
        <v>571</v>
      </c>
      <c r="N77" s="487">
        <f>ROUNDUP(N$23*$B77,0)</f>
        <v>570</v>
      </c>
      <c r="O77" s="521">
        <f>ROUND(O$23*$B77,0)</f>
        <v>0</v>
      </c>
      <c r="P77" s="521">
        <f t="shared" si="44"/>
        <v>0</v>
      </c>
      <c r="Q77" s="521">
        <f t="shared" si="44"/>
        <v>0</v>
      </c>
      <c r="R77" s="521">
        <f t="shared" si="44"/>
        <v>0</v>
      </c>
      <c r="S77" s="521">
        <f t="shared" si="44"/>
        <v>0</v>
      </c>
      <c r="T77" s="521">
        <f t="shared" si="44"/>
        <v>0</v>
      </c>
      <c r="U77" s="521">
        <f t="shared" si="44"/>
        <v>0</v>
      </c>
      <c r="V77" s="521">
        <f t="shared" si="44"/>
        <v>0</v>
      </c>
      <c r="W77" s="521">
        <f t="shared" si="44"/>
        <v>0</v>
      </c>
      <c r="X77" s="521">
        <f t="shared" si="44"/>
        <v>0</v>
      </c>
      <c r="Y77" s="521">
        <f t="shared" si="44"/>
        <v>0</v>
      </c>
      <c r="Z77" s="521">
        <f t="shared" si="44"/>
        <v>0</v>
      </c>
      <c r="AA77" s="396"/>
      <c r="AB77" s="396">
        <f t="shared" si="39"/>
        <v>5138</v>
      </c>
      <c r="AC77" s="400"/>
      <c r="AD77" s="397">
        <f t="shared" si="36"/>
        <v>0</v>
      </c>
      <c r="AE77" s="544">
        <f t="shared" si="40"/>
        <v>5138</v>
      </c>
      <c r="AF77" s="544">
        <f t="shared" si="40"/>
        <v>0</v>
      </c>
      <c r="AG77" s="391"/>
      <c r="AH77" s="578">
        <f t="shared" si="41"/>
        <v>1713</v>
      </c>
      <c r="AI77" s="578">
        <f t="shared" si="41"/>
        <v>3425</v>
      </c>
      <c r="AJ77" s="578">
        <f t="shared" si="41"/>
        <v>0</v>
      </c>
      <c r="AK77" s="398">
        <f t="shared" si="37"/>
        <v>0</v>
      </c>
      <c r="AL77" s="443"/>
      <c r="AM77" s="480"/>
    </row>
    <row r="78" spans="1:39">
      <c r="A78" s="543" t="s">
        <v>172</v>
      </c>
      <c r="B78" s="425">
        <f>'4e 2122 CS PC'!AN53</f>
        <v>2.6305112063149563E-3</v>
      </c>
      <c r="C78" s="425"/>
      <c r="D78" s="425"/>
      <c r="E78" s="521">
        <f t="shared" ref="E78:R85" si="46">ROUND(E$23*$B78,0)</f>
        <v>0</v>
      </c>
      <c r="F78" s="396">
        <f t="shared" si="46"/>
        <v>97</v>
      </c>
      <c r="G78" s="396">
        <f t="shared" si="46"/>
        <v>97</v>
      </c>
      <c r="H78" s="396">
        <f t="shared" si="46"/>
        <v>97</v>
      </c>
      <c r="I78" s="396">
        <f t="shared" si="46"/>
        <v>97</v>
      </c>
      <c r="J78" s="396">
        <f t="shared" si="46"/>
        <v>97</v>
      </c>
      <c r="K78" s="396">
        <f t="shared" si="46"/>
        <v>97</v>
      </c>
      <c r="L78" s="396">
        <f t="shared" si="46"/>
        <v>97</v>
      </c>
      <c r="M78" s="396">
        <f t="shared" si="46"/>
        <v>97</v>
      </c>
      <c r="N78" s="396">
        <f t="shared" si="46"/>
        <v>97</v>
      </c>
      <c r="O78" s="396">
        <f t="shared" si="46"/>
        <v>0</v>
      </c>
      <c r="P78" s="521">
        <f t="shared" si="46"/>
        <v>0</v>
      </c>
      <c r="Q78" s="521">
        <f t="shared" si="46"/>
        <v>0</v>
      </c>
      <c r="R78" s="521">
        <f t="shared" si="46"/>
        <v>0</v>
      </c>
      <c r="S78" s="521">
        <f t="shared" si="44"/>
        <v>0</v>
      </c>
      <c r="T78" s="521">
        <f t="shared" si="44"/>
        <v>0</v>
      </c>
      <c r="U78" s="521">
        <f t="shared" si="44"/>
        <v>0</v>
      </c>
      <c r="V78" s="521">
        <f t="shared" si="44"/>
        <v>0</v>
      </c>
      <c r="W78" s="521">
        <f t="shared" si="44"/>
        <v>0</v>
      </c>
      <c r="X78" s="521">
        <f t="shared" si="44"/>
        <v>0</v>
      </c>
      <c r="Y78" s="521">
        <f t="shared" si="44"/>
        <v>0</v>
      </c>
      <c r="Z78" s="521">
        <f t="shared" si="44"/>
        <v>0</v>
      </c>
      <c r="AA78" s="396"/>
      <c r="AB78" s="396">
        <f t="shared" si="39"/>
        <v>873</v>
      </c>
      <c r="AC78" s="400"/>
      <c r="AD78" s="397">
        <f t="shared" si="36"/>
        <v>0</v>
      </c>
      <c r="AE78" s="544">
        <f t="shared" si="40"/>
        <v>873</v>
      </c>
      <c r="AF78" s="544">
        <f t="shared" si="40"/>
        <v>0</v>
      </c>
      <c r="AG78" s="391"/>
      <c r="AH78" s="544">
        <f t="shared" si="41"/>
        <v>291</v>
      </c>
      <c r="AI78" s="578">
        <f t="shared" si="41"/>
        <v>582</v>
      </c>
      <c r="AJ78" s="578">
        <f t="shared" si="41"/>
        <v>0</v>
      </c>
      <c r="AK78" s="398">
        <f t="shared" si="37"/>
        <v>0</v>
      </c>
      <c r="AL78" s="443"/>
      <c r="AM78" s="480"/>
    </row>
    <row r="79" spans="1:39">
      <c r="A79" s="543" t="s">
        <v>173</v>
      </c>
      <c r="B79" s="425">
        <f>'4e 2122 CS PC'!AN54</f>
        <v>2.1873730706468107E-3</v>
      </c>
      <c r="C79" s="425"/>
      <c r="D79" s="425"/>
      <c r="E79" s="521">
        <f>ROUND(E$23*$B79,0)</f>
        <v>0</v>
      </c>
      <c r="F79" s="521">
        <f t="shared" si="46"/>
        <v>80</v>
      </c>
      <c r="G79" s="521">
        <f t="shared" si="46"/>
        <v>80</v>
      </c>
      <c r="H79" s="521">
        <f t="shared" si="46"/>
        <v>80</v>
      </c>
      <c r="I79" s="521">
        <f t="shared" si="46"/>
        <v>80</v>
      </c>
      <c r="J79" s="521">
        <f t="shared" si="46"/>
        <v>80</v>
      </c>
      <c r="K79" s="521">
        <f t="shared" si="46"/>
        <v>80</v>
      </c>
      <c r="L79" s="521">
        <f t="shared" si="46"/>
        <v>80</v>
      </c>
      <c r="M79" s="521">
        <f t="shared" si="46"/>
        <v>80</v>
      </c>
      <c r="N79" s="521">
        <f t="shared" si="46"/>
        <v>80</v>
      </c>
      <c r="O79" s="521">
        <f>ROUND(O$23*$B79,0)</f>
        <v>0</v>
      </c>
      <c r="P79" s="521">
        <f t="shared" ref="P79:Z79" si="47">ROUNDDOWN(P$23*$B79,0)</f>
        <v>0</v>
      </c>
      <c r="Q79" s="521">
        <f t="shared" si="47"/>
        <v>0</v>
      </c>
      <c r="R79" s="521">
        <f t="shared" si="47"/>
        <v>0</v>
      </c>
      <c r="S79" s="521">
        <f t="shared" si="47"/>
        <v>0</v>
      </c>
      <c r="T79" s="521">
        <f t="shared" si="47"/>
        <v>0</v>
      </c>
      <c r="U79" s="521">
        <f t="shared" si="47"/>
        <v>0</v>
      </c>
      <c r="V79" s="521">
        <f t="shared" si="47"/>
        <v>0</v>
      </c>
      <c r="W79" s="521">
        <f t="shared" si="47"/>
        <v>0</v>
      </c>
      <c r="X79" s="521">
        <f t="shared" si="47"/>
        <v>0</v>
      </c>
      <c r="Y79" s="521">
        <f t="shared" si="47"/>
        <v>0</v>
      </c>
      <c r="Z79" s="521">
        <f t="shared" si="47"/>
        <v>0</v>
      </c>
      <c r="AA79" s="396"/>
      <c r="AB79" s="396">
        <f t="shared" si="39"/>
        <v>720</v>
      </c>
      <c r="AC79" s="400"/>
      <c r="AD79" s="397">
        <f t="shared" si="36"/>
        <v>0</v>
      </c>
      <c r="AE79" s="544">
        <f t="shared" si="40"/>
        <v>720</v>
      </c>
      <c r="AF79" s="544">
        <f t="shared" si="40"/>
        <v>0</v>
      </c>
      <c r="AG79" s="391"/>
      <c r="AH79" s="544">
        <f t="shared" si="41"/>
        <v>240</v>
      </c>
      <c r="AI79" s="578">
        <f t="shared" si="41"/>
        <v>480</v>
      </c>
      <c r="AJ79" s="578">
        <f t="shared" si="41"/>
        <v>0</v>
      </c>
      <c r="AK79" s="398">
        <f t="shared" si="37"/>
        <v>0</v>
      </c>
      <c r="AL79" s="443"/>
      <c r="AM79" s="480"/>
    </row>
    <row r="80" spans="1:39">
      <c r="A80" s="543" t="s">
        <v>174</v>
      </c>
      <c r="B80" s="425">
        <f>'4e 2122 CS PC'!AN55</f>
        <v>4.8723578429073146E-4</v>
      </c>
      <c r="C80" s="425"/>
      <c r="D80" s="425"/>
      <c r="E80" s="396">
        <f t="shared" si="46"/>
        <v>0</v>
      </c>
      <c r="F80" s="396">
        <f t="shared" si="46"/>
        <v>18</v>
      </c>
      <c r="G80" s="396">
        <f t="shared" si="46"/>
        <v>18</v>
      </c>
      <c r="H80" s="396">
        <f t="shared" si="46"/>
        <v>18</v>
      </c>
      <c r="I80" s="396">
        <f t="shared" si="46"/>
        <v>18</v>
      </c>
      <c r="J80" s="396">
        <f t="shared" si="46"/>
        <v>18</v>
      </c>
      <c r="K80" s="396">
        <f t="shared" si="46"/>
        <v>18</v>
      </c>
      <c r="L80" s="396">
        <f t="shared" si="46"/>
        <v>18</v>
      </c>
      <c r="M80" s="396">
        <f t="shared" si="46"/>
        <v>18</v>
      </c>
      <c r="N80" s="396">
        <f t="shared" si="46"/>
        <v>18</v>
      </c>
      <c r="O80" s="396">
        <f t="shared" si="44"/>
        <v>0</v>
      </c>
      <c r="P80" s="396">
        <f t="shared" si="44"/>
        <v>0</v>
      </c>
      <c r="Q80" s="396">
        <f t="shared" si="44"/>
        <v>0</v>
      </c>
      <c r="R80" s="396">
        <f t="shared" si="44"/>
        <v>0</v>
      </c>
      <c r="S80" s="396">
        <f t="shared" si="44"/>
        <v>0</v>
      </c>
      <c r="T80" s="396">
        <f t="shared" si="44"/>
        <v>0</v>
      </c>
      <c r="U80" s="396">
        <f t="shared" si="44"/>
        <v>0</v>
      </c>
      <c r="V80" s="396">
        <f t="shared" si="44"/>
        <v>0</v>
      </c>
      <c r="W80" s="396">
        <f t="shared" si="44"/>
        <v>0</v>
      </c>
      <c r="X80" s="396">
        <f t="shared" si="44"/>
        <v>0</v>
      </c>
      <c r="Y80" s="396">
        <f t="shared" si="44"/>
        <v>0</v>
      </c>
      <c r="Z80" s="396">
        <f t="shared" si="44"/>
        <v>0</v>
      </c>
      <c r="AA80" s="396"/>
      <c r="AB80" s="396">
        <f t="shared" si="39"/>
        <v>162</v>
      </c>
      <c r="AC80" s="400"/>
      <c r="AD80" s="397">
        <f t="shared" si="36"/>
        <v>0</v>
      </c>
      <c r="AE80" s="544">
        <f t="shared" si="40"/>
        <v>162</v>
      </c>
      <c r="AF80" s="544">
        <f t="shared" si="40"/>
        <v>0</v>
      </c>
      <c r="AG80" s="391"/>
      <c r="AH80" s="544">
        <f t="shared" si="41"/>
        <v>54</v>
      </c>
      <c r="AI80" s="578">
        <f t="shared" si="41"/>
        <v>108</v>
      </c>
      <c r="AJ80" s="578">
        <f t="shared" si="41"/>
        <v>0</v>
      </c>
      <c r="AK80" s="398">
        <f t="shared" si="37"/>
        <v>0</v>
      </c>
      <c r="AL80" s="443"/>
      <c r="AM80" s="480"/>
    </row>
    <row r="81" spans="1:39">
      <c r="A81" s="543" t="s">
        <v>175</v>
      </c>
      <c r="B81" s="425">
        <f>'4e 2122 CS PC'!AN56</f>
        <v>2.4801684876041293E-2</v>
      </c>
      <c r="C81" s="425"/>
      <c r="D81" s="425"/>
      <c r="E81" s="396">
        <f t="shared" si="46"/>
        <v>0</v>
      </c>
      <c r="F81" s="396">
        <f t="shared" si="46"/>
        <v>910</v>
      </c>
      <c r="G81" s="396">
        <f t="shared" si="46"/>
        <v>910</v>
      </c>
      <c r="H81" s="396">
        <f t="shared" si="46"/>
        <v>910</v>
      </c>
      <c r="I81" s="396">
        <f t="shared" si="46"/>
        <v>910</v>
      </c>
      <c r="J81" s="396">
        <f t="shared" si="46"/>
        <v>910</v>
      </c>
      <c r="K81" s="396">
        <f t="shared" si="46"/>
        <v>910</v>
      </c>
      <c r="L81" s="396">
        <f t="shared" si="46"/>
        <v>910</v>
      </c>
      <c r="M81" s="396">
        <f t="shared" si="46"/>
        <v>910</v>
      </c>
      <c r="N81" s="521">
        <f>ROUND(N$23*$B81,0)</f>
        <v>910</v>
      </c>
      <c r="O81" s="396">
        <f t="shared" si="44"/>
        <v>0</v>
      </c>
      <c r="P81" s="396">
        <f t="shared" si="44"/>
        <v>0</v>
      </c>
      <c r="Q81" s="396">
        <f t="shared" si="44"/>
        <v>0</v>
      </c>
      <c r="R81" s="396">
        <f t="shared" si="44"/>
        <v>0</v>
      </c>
      <c r="S81" s="396">
        <f t="shared" si="44"/>
        <v>0</v>
      </c>
      <c r="T81" s="396">
        <f t="shared" si="44"/>
        <v>0</v>
      </c>
      <c r="U81" s="396">
        <f t="shared" si="44"/>
        <v>0</v>
      </c>
      <c r="V81" s="396">
        <f t="shared" si="44"/>
        <v>0</v>
      </c>
      <c r="W81" s="396">
        <f t="shared" si="44"/>
        <v>0</v>
      </c>
      <c r="X81" s="396">
        <f t="shared" si="44"/>
        <v>0</v>
      </c>
      <c r="Y81" s="396">
        <f t="shared" si="44"/>
        <v>0</v>
      </c>
      <c r="Z81" s="396">
        <f t="shared" si="44"/>
        <v>0</v>
      </c>
      <c r="AA81" s="396"/>
      <c r="AB81" s="396">
        <f t="shared" si="39"/>
        <v>8190</v>
      </c>
      <c r="AC81" s="400"/>
      <c r="AD81" s="397">
        <f t="shared" si="36"/>
        <v>0</v>
      </c>
      <c r="AE81" s="544">
        <f t="shared" si="40"/>
        <v>8190</v>
      </c>
      <c r="AF81" s="544">
        <f t="shared" si="40"/>
        <v>0</v>
      </c>
      <c r="AG81" s="391"/>
      <c r="AH81" s="544">
        <f t="shared" si="41"/>
        <v>2730</v>
      </c>
      <c r="AI81" s="578">
        <f t="shared" si="41"/>
        <v>5460</v>
      </c>
      <c r="AJ81" s="578">
        <f t="shared" si="41"/>
        <v>0</v>
      </c>
      <c r="AK81" s="398">
        <f t="shared" si="37"/>
        <v>0</v>
      </c>
      <c r="AL81" s="443"/>
      <c r="AM81" s="480"/>
    </row>
    <row r="82" spans="1:39">
      <c r="A82" s="543" t="s">
        <v>176</v>
      </c>
      <c r="B82" s="425">
        <f>'4e 2122 CS PC'!AN57</f>
        <v>1.1573471113986585E-3</v>
      </c>
      <c r="C82" s="425"/>
      <c r="D82" s="425"/>
      <c r="E82" s="396">
        <f t="shared" si="46"/>
        <v>0</v>
      </c>
      <c r="F82" s="396">
        <f t="shared" si="46"/>
        <v>42</v>
      </c>
      <c r="G82" s="396">
        <f t="shared" si="46"/>
        <v>42</v>
      </c>
      <c r="H82" s="396">
        <f t="shared" si="46"/>
        <v>42</v>
      </c>
      <c r="I82" s="396">
        <f t="shared" si="46"/>
        <v>42</v>
      </c>
      <c r="J82" s="396">
        <f t="shared" si="46"/>
        <v>42</v>
      </c>
      <c r="K82" s="396">
        <f t="shared" si="46"/>
        <v>42</v>
      </c>
      <c r="L82" s="396">
        <f t="shared" si="46"/>
        <v>42</v>
      </c>
      <c r="M82" s="396">
        <f t="shared" si="46"/>
        <v>42</v>
      </c>
      <c r="N82" s="396">
        <f t="shared" si="46"/>
        <v>42</v>
      </c>
      <c r="O82" s="396">
        <f t="shared" si="44"/>
        <v>0</v>
      </c>
      <c r="P82" s="396">
        <f t="shared" si="44"/>
        <v>0</v>
      </c>
      <c r="Q82" s="396">
        <f t="shared" si="44"/>
        <v>0</v>
      </c>
      <c r="R82" s="396">
        <f t="shared" si="44"/>
        <v>0</v>
      </c>
      <c r="S82" s="396">
        <f t="shared" si="44"/>
        <v>0</v>
      </c>
      <c r="T82" s="396">
        <f t="shared" si="44"/>
        <v>0</v>
      </c>
      <c r="U82" s="396">
        <f t="shared" si="44"/>
        <v>0</v>
      </c>
      <c r="V82" s="396">
        <f t="shared" si="44"/>
        <v>0</v>
      </c>
      <c r="W82" s="396">
        <f t="shared" si="44"/>
        <v>0</v>
      </c>
      <c r="X82" s="396">
        <f t="shared" si="44"/>
        <v>0</v>
      </c>
      <c r="Y82" s="396">
        <f t="shared" si="44"/>
        <v>0</v>
      </c>
      <c r="Z82" s="396">
        <f t="shared" si="44"/>
        <v>0</v>
      </c>
      <c r="AA82" s="396"/>
      <c r="AB82" s="396">
        <f t="shared" si="39"/>
        <v>378</v>
      </c>
      <c r="AC82" s="400"/>
      <c r="AD82" s="397">
        <f t="shared" si="36"/>
        <v>0</v>
      </c>
      <c r="AE82" s="544">
        <f t="shared" si="40"/>
        <v>378</v>
      </c>
      <c r="AF82" s="544">
        <f t="shared" si="40"/>
        <v>0</v>
      </c>
      <c r="AG82" s="391"/>
      <c r="AH82" s="578">
        <f t="shared" si="41"/>
        <v>126</v>
      </c>
      <c r="AI82" s="578">
        <f t="shared" si="41"/>
        <v>252</v>
      </c>
      <c r="AJ82" s="578">
        <f t="shared" si="41"/>
        <v>0</v>
      </c>
      <c r="AK82" s="398">
        <f t="shared" si="37"/>
        <v>0</v>
      </c>
      <c r="AL82" s="443"/>
      <c r="AM82" s="480"/>
    </row>
    <row r="83" spans="1:39">
      <c r="A83" s="543" t="s">
        <v>177</v>
      </c>
      <c r="B83" s="425">
        <f>'4e 2122 CS PC'!AN58</f>
        <v>1.4320927555129086E-2</v>
      </c>
      <c r="C83" s="425"/>
      <c r="D83" s="425"/>
      <c r="E83" s="396">
        <f t="shared" si="46"/>
        <v>0</v>
      </c>
      <c r="F83" s="396">
        <f t="shared" si="46"/>
        <v>525</v>
      </c>
      <c r="G83" s="396">
        <f t="shared" si="46"/>
        <v>525</v>
      </c>
      <c r="H83" s="396">
        <f t="shared" si="46"/>
        <v>525</v>
      </c>
      <c r="I83" s="396">
        <f t="shared" si="46"/>
        <v>525</v>
      </c>
      <c r="J83" s="396">
        <f t="shared" si="46"/>
        <v>525</v>
      </c>
      <c r="K83" s="396">
        <f t="shared" si="46"/>
        <v>525</v>
      </c>
      <c r="L83" s="396">
        <f t="shared" si="46"/>
        <v>525</v>
      </c>
      <c r="M83" s="396">
        <f t="shared" si="46"/>
        <v>525</v>
      </c>
      <c r="N83" s="396">
        <f>ROUND(N$23*$B83,0)</f>
        <v>525</v>
      </c>
      <c r="O83" s="396">
        <f t="shared" si="44"/>
        <v>0</v>
      </c>
      <c r="P83" s="396">
        <f t="shared" si="44"/>
        <v>0</v>
      </c>
      <c r="Q83" s="396">
        <f t="shared" si="44"/>
        <v>0</v>
      </c>
      <c r="R83" s="396">
        <f t="shared" si="44"/>
        <v>0</v>
      </c>
      <c r="S83" s="396">
        <f t="shared" si="44"/>
        <v>0</v>
      </c>
      <c r="T83" s="396">
        <f t="shared" si="44"/>
        <v>0</v>
      </c>
      <c r="U83" s="396">
        <f t="shared" si="44"/>
        <v>0</v>
      </c>
      <c r="V83" s="396">
        <f t="shared" si="44"/>
        <v>0</v>
      </c>
      <c r="W83" s="396">
        <f t="shared" si="44"/>
        <v>0</v>
      </c>
      <c r="X83" s="396">
        <f t="shared" si="44"/>
        <v>0</v>
      </c>
      <c r="Y83" s="396">
        <f t="shared" si="44"/>
        <v>0</v>
      </c>
      <c r="Z83" s="396">
        <f t="shared" si="44"/>
        <v>0</v>
      </c>
      <c r="AA83" s="396"/>
      <c r="AB83" s="396">
        <f t="shared" si="39"/>
        <v>4725</v>
      </c>
      <c r="AC83" s="400"/>
      <c r="AD83" s="397">
        <f t="shared" si="36"/>
        <v>0</v>
      </c>
      <c r="AE83" s="544">
        <f t="shared" si="40"/>
        <v>4725</v>
      </c>
      <c r="AF83" s="544">
        <f t="shared" si="40"/>
        <v>0</v>
      </c>
      <c r="AG83" s="391"/>
      <c r="AH83" s="578">
        <f t="shared" si="41"/>
        <v>1575</v>
      </c>
      <c r="AI83" s="578">
        <f t="shared" si="41"/>
        <v>3150</v>
      </c>
      <c r="AJ83" s="578">
        <f t="shared" si="41"/>
        <v>0</v>
      </c>
      <c r="AK83" s="398">
        <f t="shared" si="37"/>
        <v>0</v>
      </c>
      <c r="AL83" s="443"/>
      <c r="AM83" s="480"/>
    </row>
    <row r="84" spans="1:39">
      <c r="A84" s="543" t="s">
        <v>178</v>
      </c>
      <c r="B84" s="425">
        <f>'4e 2122 CS PC'!AN59</f>
        <v>4.7606005667412505E-3</v>
      </c>
      <c r="C84" s="425"/>
      <c r="D84" s="425"/>
      <c r="E84" s="396">
        <f t="shared" si="46"/>
        <v>0</v>
      </c>
      <c r="F84" s="396">
        <f t="shared" si="46"/>
        <v>175</v>
      </c>
      <c r="G84" s="396">
        <f t="shared" si="46"/>
        <v>175</v>
      </c>
      <c r="H84" s="396">
        <f t="shared" si="46"/>
        <v>175</v>
      </c>
      <c r="I84" s="396">
        <f t="shared" si="46"/>
        <v>175</v>
      </c>
      <c r="J84" s="396">
        <f t="shared" si="46"/>
        <v>175</v>
      </c>
      <c r="K84" s="396">
        <f t="shared" si="46"/>
        <v>175</v>
      </c>
      <c r="L84" s="396">
        <f t="shared" si="46"/>
        <v>175</v>
      </c>
      <c r="M84" s="396">
        <f t="shared" si="46"/>
        <v>175</v>
      </c>
      <c r="N84" s="396">
        <f t="shared" si="46"/>
        <v>175</v>
      </c>
      <c r="O84" s="396">
        <f t="shared" si="44"/>
        <v>0</v>
      </c>
      <c r="P84" s="396">
        <f t="shared" si="44"/>
        <v>0</v>
      </c>
      <c r="Q84" s="396">
        <f t="shared" si="44"/>
        <v>0</v>
      </c>
      <c r="R84" s="396">
        <f t="shared" si="44"/>
        <v>0</v>
      </c>
      <c r="S84" s="396">
        <f t="shared" si="44"/>
        <v>0</v>
      </c>
      <c r="T84" s="396">
        <f t="shared" si="44"/>
        <v>0</v>
      </c>
      <c r="U84" s="396">
        <f t="shared" si="44"/>
        <v>0</v>
      </c>
      <c r="V84" s="396">
        <f t="shared" si="44"/>
        <v>0</v>
      </c>
      <c r="W84" s="396">
        <f t="shared" si="44"/>
        <v>0</v>
      </c>
      <c r="X84" s="396">
        <f t="shared" si="44"/>
        <v>0</v>
      </c>
      <c r="Y84" s="396">
        <f t="shared" si="44"/>
        <v>0</v>
      </c>
      <c r="Z84" s="396">
        <f t="shared" si="44"/>
        <v>0</v>
      </c>
      <c r="AA84" s="396"/>
      <c r="AB84" s="396">
        <f t="shared" si="39"/>
        <v>1575</v>
      </c>
      <c r="AC84" s="400"/>
      <c r="AD84" s="397">
        <f t="shared" si="36"/>
        <v>0</v>
      </c>
      <c r="AE84" s="544">
        <f t="shared" si="40"/>
        <v>1575</v>
      </c>
      <c r="AF84" s="544">
        <f t="shared" si="40"/>
        <v>0</v>
      </c>
      <c r="AG84" s="391"/>
      <c r="AH84" s="544">
        <f t="shared" si="41"/>
        <v>525</v>
      </c>
      <c r="AI84" s="578">
        <f t="shared" si="41"/>
        <v>1050</v>
      </c>
      <c r="AJ84" s="578">
        <f t="shared" si="41"/>
        <v>0</v>
      </c>
      <c r="AK84" s="398">
        <f t="shared" si="37"/>
        <v>0</v>
      </c>
      <c r="AL84" s="443"/>
      <c r="AM84" s="480"/>
    </row>
    <row r="85" spans="1:39">
      <c r="A85" s="543" t="s">
        <v>179</v>
      </c>
      <c r="B85" s="425">
        <f>'4e 2122 CS PC'!AN60</f>
        <v>3.3609325528625965E-3</v>
      </c>
      <c r="C85" s="425"/>
      <c r="D85" s="425"/>
      <c r="E85" s="396">
        <f t="shared" si="46"/>
        <v>0</v>
      </c>
      <c r="F85" s="396">
        <f t="shared" si="46"/>
        <v>123</v>
      </c>
      <c r="G85" s="396">
        <f t="shared" si="46"/>
        <v>123</v>
      </c>
      <c r="H85" s="396">
        <f t="shared" si="46"/>
        <v>123</v>
      </c>
      <c r="I85" s="396">
        <f t="shared" si="46"/>
        <v>123</v>
      </c>
      <c r="J85" s="396">
        <f t="shared" si="46"/>
        <v>123</v>
      </c>
      <c r="K85" s="396">
        <f t="shared" si="46"/>
        <v>123</v>
      </c>
      <c r="L85" s="396">
        <f t="shared" si="46"/>
        <v>123</v>
      </c>
      <c r="M85" s="396">
        <f t="shared" si="46"/>
        <v>123</v>
      </c>
      <c r="N85" s="396">
        <f t="shared" si="46"/>
        <v>123</v>
      </c>
      <c r="O85" s="396">
        <f t="shared" si="44"/>
        <v>0</v>
      </c>
      <c r="P85" s="396">
        <f t="shared" si="44"/>
        <v>0</v>
      </c>
      <c r="Q85" s="396">
        <f t="shared" si="44"/>
        <v>0</v>
      </c>
      <c r="R85" s="396">
        <f t="shared" si="44"/>
        <v>0</v>
      </c>
      <c r="S85" s="396">
        <f t="shared" si="44"/>
        <v>0</v>
      </c>
      <c r="T85" s="396">
        <f t="shared" si="44"/>
        <v>0</v>
      </c>
      <c r="U85" s="396">
        <f t="shared" si="44"/>
        <v>0</v>
      </c>
      <c r="V85" s="396">
        <f t="shared" si="44"/>
        <v>0</v>
      </c>
      <c r="W85" s="396">
        <f t="shared" si="44"/>
        <v>0</v>
      </c>
      <c r="X85" s="396">
        <f t="shared" si="44"/>
        <v>0</v>
      </c>
      <c r="Y85" s="396">
        <f t="shared" si="44"/>
        <v>0</v>
      </c>
      <c r="Z85" s="396">
        <f t="shared" si="44"/>
        <v>0</v>
      </c>
      <c r="AA85" s="396"/>
      <c r="AB85" s="396">
        <f t="shared" si="39"/>
        <v>1107</v>
      </c>
      <c r="AC85" s="400"/>
      <c r="AD85" s="397">
        <f t="shared" si="36"/>
        <v>0</v>
      </c>
      <c r="AE85" s="544">
        <f t="shared" si="40"/>
        <v>1107</v>
      </c>
      <c r="AF85" s="544">
        <f t="shared" si="40"/>
        <v>0</v>
      </c>
      <c r="AG85" s="391"/>
      <c r="AH85" s="544">
        <f t="shared" si="41"/>
        <v>369</v>
      </c>
      <c r="AI85" s="578">
        <f t="shared" si="41"/>
        <v>738</v>
      </c>
      <c r="AJ85" s="578">
        <f t="shared" si="41"/>
        <v>0</v>
      </c>
      <c r="AK85" s="398">
        <f t="shared" si="37"/>
        <v>0</v>
      </c>
      <c r="AL85" s="443"/>
      <c r="AM85" s="480"/>
    </row>
    <row r="86" spans="1:39">
      <c r="A86" s="551" t="s">
        <v>98</v>
      </c>
      <c r="B86" s="564">
        <f>SUM(B28:B85)</f>
        <v>1</v>
      </c>
      <c r="C86" s="564"/>
      <c r="D86" s="564"/>
      <c r="E86" s="490">
        <f t="shared" ref="E86" si="48">SUM(E28:E85)</f>
        <v>0</v>
      </c>
      <c r="F86" s="490">
        <f t="shared" ref="F86:AB86" si="49">SUM(F28:F85)</f>
        <v>36689</v>
      </c>
      <c r="G86" s="490">
        <f t="shared" si="49"/>
        <v>36689</v>
      </c>
      <c r="H86" s="490">
        <f t="shared" si="49"/>
        <v>36689</v>
      </c>
      <c r="I86" s="490">
        <f t="shared" si="49"/>
        <v>36689</v>
      </c>
      <c r="J86" s="490">
        <f t="shared" si="49"/>
        <v>36689</v>
      </c>
      <c r="K86" s="490">
        <f t="shared" si="49"/>
        <v>36689</v>
      </c>
      <c r="L86" s="490">
        <f t="shared" si="49"/>
        <v>36689</v>
      </c>
      <c r="M86" s="490">
        <f t="shared" si="49"/>
        <v>36689</v>
      </c>
      <c r="N86" s="490">
        <f t="shared" si="49"/>
        <v>36689</v>
      </c>
      <c r="O86" s="490">
        <f t="shared" si="49"/>
        <v>0</v>
      </c>
      <c r="P86" s="490">
        <f t="shared" si="49"/>
        <v>0</v>
      </c>
      <c r="Q86" s="490">
        <f t="shared" si="49"/>
        <v>0</v>
      </c>
      <c r="R86" s="490">
        <f t="shared" si="49"/>
        <v>0</v>
      </c>
      <c r="S86" s="490">
        <f t="shared" si="49"/>
        <v>0</v>
      </c>
      <c r="T86" s="490">
        <f t="shared" si="49"/>
        <v>0</v>
      </c>
      <c r="U86" s="490">
        <f t="shared" si="49"/>
        <v>0</v>
      </c>
      <c r="V86" s="490">
        <f t="shared" si="49"/>
        <v>0</v>
      </c>
      <c r="W86" s="490">
        <f t="shared" si="49"/>
        <v>0</v>
      </c>
      <c r="X86" s="490">
        <f t="shared" si="49"/>
        <v>0</v>
      </c>
      <c r="Y86" s="490">
        <f t="shared" si="49"/>
        <v>0</v>
      </c>
      <c r="Z86" s="490">
        <f t="shared" si="49"/>
        <v>0</v>
      </c>
      <c r="AA86" s="490"/>
      <c r="AB86" s="490">
        <f t="shared" si="49"/>
        <v>330201</v>
      </c>
      <c r="AC86" s="400"/>
      <c r="AD86" s="397">
        <f t="shared" si="36"/>
        <v>0</v>
      </c>
      <c r="AE86" s="490">
        <f>SUM(AE28:AE85)</f>
        <v>330201</v>
      </c>
      <c r="AF86" s="490">
        <f>SUM(AF28:AF85)</f>
        <v>0</v>
      </c>
      <c r="AG86" s="391"/>
      <c r="AH86" s="490">
        <f>SUM(AH28:AH85)</f>
        <v>110067</v>
      </c>
      <c r="AI86" s="490">
        <f>SUM(AI28:AI85)</f>
        <v>220134</v>
      </c>
      <c r="AJ86" s="490">
        <f>SUM(AJ28:AJ85)</f>
        <v>0</v>
      </c>
      <c r="AK86" s="398">
        <f t="shared" si="37"/>
        <v>0</v>
      </c>
      <c r="AL86" s="443"/>
    </row>
    <row r="87" spans="1:39" hidden="1">
      <c r="A87" s="426"/>
      <c r="B87" s="427"/>
      <c r="C87" s="427"/>
      <c r="D87" s="427"/>
      <c r="E87" s="419">
        <f t="shared" ref="E87" si="50">E27-E86</f>
        <v>0</v>
      </c>
      <c r="F87" s="419">
        <f t="shared" ref="F87:Z87" si="51">F27-F86</f>
        <v>0</v>
      </c>
      <c r="G87" s="419">
        <f t="shared" si="51"/>
        <v>0</v>
      </c>
      <c r="H87" s="419">
        <f t="shared" si="51"/>
        <v>0</v>
      </c>
      <c r="I87" s="419">
        <f t="shared" si="51"/>
        <v>0</v>
      </c>
      <c r="J87" s="419">
        <f t="shared" si="51"/>
        <v>0</v>
      </c>
      <c r="K87" s="419">
        <f t="shared" si="51"/>
        <v>0</v>
      </c>
      <c r="L87" s="419">
        <f t="shared" si="51"/>
        <v>0</v>
      </c>
      <c r="M87" s="419">
        <f t="shared" si="51"/>
        <v>0</v>
      </c>
      <c r="N87" s="419">
        <f t="shared" si="51"/>
        <v>0</v>
      </c>
      <c r="O87" s="419">
        <f t="shared" si="51"/>
        <v>0</v>
      </c>
      <c r="P87" s="419">
        <f t="shared" si="51"/>
        <v>0</v>
      </c>
      <c r="Q87" s="419">
        <f t="shared" si="51"/>
        <v>0</v>
      </c>
      <c r="R87" s="419">
        <f t="shared" si="51"/>
        <v>0</v>
      </c>
      <c r="S87" s="419">
        <f t="shared" si="51"/>
        <v>0</v>
      </c>
      <c r="T87" s="419">
        <f t="shared" si="51"/>
        <v>0</v>
      </c>
      <c r="U87" s="419">
        <f t="shared" si="51"/>
        <v>0</v>
      </c>
      <c r="V87" s="419">
        <f t="shared" si="51"/>
        <v>0</v>
      </c>
      <c r="W87" s="419">
        <f t="shared" si="51"/>
        <v>0</v>
      </c>
      <c r="X87" s="419">
        <f t="shared" si="51"/>
        <v>0</v>
      </c>
      <c r="Y87" s="419">
        <f t="shared" si="51"/>
        <v>0</v>
      </c>
      <c r="Z87" s="419">
        <f t="shared" si="51"/>
        <v>0</v>
      </c>
      <c r="AA87" s="419"/>
      <c r="AB87" s="419">
        <f>AB27-AB86</f>
        <v>0</v>
      </c>
      <c r="AC87" s="419"/>
      <c r="AD87" s="419"/>
      <c r="AE87" s="419">
        <f t="shared" ref="AE87:AF87" si="52">AE27-AE86</f>
        <v>0</v>
      </c>
      <c r="AF87" s="419">
        <f t="shared" si="52"/>
        <v>0</v>
      </c>
      <c r="AG87" s="419"/>
      <c r="AH87" s="419">
        <f>AH27-AH86</f>
        <v>0</v>
      </c>
      <c r="AI87" s="419">
        <f>AI27-AI86</f>
        <v>0</v>
      </c>
      <c r="AJ87" s="419">
        <f>AJ27-AJ86</f>
        <v>0</v>
      </c>
      <c r="AK87" s="443"/>
      <c r="AL87" s="443"/>
    </row>
    <row r="88" spans="1:39">
      <c r="AD88" s="399"/>
      <c r="AG88" s="391"/>
    </row>
    <row r="89" spans="1:39" s="423" customFormat="1">
      <c r="A89" s="426"/>
      <c r="B89" s="460"/>
      <c r="C89" s="460"/>
      <c r="D89" s="460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/>
      <c r="AE89" s="419"/>
      <c r="AF89" s="419"/>
      <c r="AG89" s="419"/>
      <c r="AH89" s="419"/>
      <c r="AI89" s="419"/>
      <c r="AJ89" s="419"/>
      <c r="AK89" s="443"/>
    </row>
    <row r="90" spans="1:39">
      <c r="A90" s="430" t="s">
        <v>315</v>
      </c>
      <c r="B90" s="391"/>
      <c r="C90" s="391"/>
      <c r="D90" s="391"/>
      <c r="E90" s="461"/>
      <c r="F90" s="461"/>
      <c r="G90" s="461"/>
      <c r="H90" s="461"/>
      <c r="I90" s="461"/>
      <c r="J90" s="461"/>
      <c r="K90" s="461"/>
      <c r="L90" s="461"/>
      <c r="M90" s="461"/>
      <c r="N90" s="461"/>
      <c r="O90" s="461"/>
      <c r="P90" s="461"/>
      <c r="Q90" s="461"/>
      <c r="R90" s="461"/>
      <c r="S90" s="461"/>
      <c r="T90" s="461"/>
      <c r="U90" s="461"/>
      <c r="V90" s="461"/>
      <c r="W90" s="461"/>
      <c r="X90" s="461"/>
      <c r="Y90" s="461"/>
      <c r="Z90" s="461"/>
      <c r="AA90" s="391"/>
      <c r="AB90" s="391"/>
      <c r="AC90" s="391"/>
      <c r="AD90" s="399"/>
      <c r="AE90" s="461"/>
      <c r="AF90" s="461"/>
      <c r="AG90" s="391"/>
      <c r="AH90" s="391"/>
      <c r="AI90" s="391"/>
      <c r="AJ90" s="391"/>
    </row>
    <row r="91" spans="1:39">
      <c r="A91" s="430"/>
      <c r="AD91" s="399"/>
    </row>
    <row r="93" spans="1:39">
      <c r="A93" s="431" t="s">
        <v>316</v>
      </c>
    </row>
    <row r="95" spans="1:39">
      <c r="A95" s="389" t="s">
        <v>317</v>
      </c>
    </row>
    <row r="100" spans="1:29">
      <c r="A100" s="462"/>
      <c r="B100" s="462"/>
      <c r="C100" s="462"/>
      <c r="D100" s="462"/>
      <c r="E100" s="462"/>
      <c r="F100" s="462"/>
      <c r="G100" s="462"/>
      <c r="H100" s="462"/>
      <c r="I100" s="462"/>
      <c r="J100" s="462"/>
      <c r="K100" s="462"/>
      <c r="L100" s="462"/>
      <c r="M100" s="462"/>
      <c r="N100" s="462"/>
      <c r="O100" s="462"/>
      <c r="P100" s="462"/>
      <c r="Q100" s="462"/>
      <c r="R100" s="462"/>
      <c r="S100" s="462"/>
      <c r="T100" s="462"/>
      <c r="U100" s="462"/>
      <c r="V100" s="462"/>
      <c r="W100" s="462"/>
      <c r="X100" s="462"/>
      <c r="Y100" s="462"/>
      <c r="Z100" s="462"/>
      <c r="AA100" s="462"/>
      <c r="AB100" s="462"/>
      <c r="AC100" s="463"/>
    </row>
    <row r="101" spans="1:29">
      <c r="A101" s="462"/>
      <c r="B101" s="462"/>
      <c r="C101" s="462"/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  <c r="R101" s="462"/>
      <c r="S101" s="462"/>
      <c r="T101" s="462"/>
      <c r="U101" s="462"/>
      <c r="V101" s="462"/>
      <c r="W101" s="462"/>
      <c r="X101" s="462"/>
      <c r="Y101" s="462"/>
      <c r="Z101" s="462"/>
      <c r="AA101" s="462"/>
      <c r="AB101" s="462"/>
      <c r="AC101" s="463"/>
    </row>
    <row r="102" spans="1:29">
      <c r="A102" s="464"/>
      <c r="B102" s="462"/>
      <c r="C102" s="462"/>
      <c r="D102" s="462"/>
      <c r="E102" s="462"/>
      <c r="F102" s="462"/>
      <c r="G102" s="462"/>
      <c r="H102" s="462"/>
      <c r="I102" s="462"/>
      <c r="J102" s="462"/>
      <c r="K102" s="462"/>
      <c r="L102" s="462"/>
      <c r="M102" s="462"/>
      <c r="N102" s="462"/>
      <c r="O102" s="462"/>
      <c r="P102" s="462"/>
      <c r="Q102" s="462"/>
      <c r="R102" s="462"/>
      <c r="S102" s="462"/>
      <c r="T102" s="462"/>
      <c r="U102" s="462"/>
      <c r="V102" s="462"/>
      <c r="W102" s="462"/>
      <c r="X102" s="462"/>
      <c r="Y102" s="462"/>
      <c r="Z102" s="462"/>
      <c r="AA102" s="462"/>
      <c r="AB102" s="462"/>
      <c r="AC102" s="463"/>
    </row>
    <row r="103" spans="1:29">
      <c r="A103" s="465"/>
      <c r="B103" s="462"/>
      <c r="C103" s="462"/>
      <c r="D103" s="462"/>
      <c r="E103" s="462"/>
      <c r="F103" s="462"/>
      <c r="G103" s="462"/>
      <c r="H103" s="462"/>
      <c r="I103" s="462"/>
      <c r="J103" s="462"/>
      <c r="K103" s="462"/>
      <c r="L103" s="462"/>
      <c r="M103" s="462"/>
      <c r="N103" s="462"/>
      <c r="O103" s="462"/>
      <c r="P103" s="462"/>
      <c r="Q103" s="462"/>
      <c r="R103" s="462"/>
      <c r="S103" s="462"/>
      <c r="T103" s="462"/>
      <c r="U103" s="462"/>
      <c r="V103" s="462"/>
      <c r="W103" s="462"/>
      <c r="X103" s="462"/>
      <c r="Y103" s="462"/>
      <c r="Z103" s="462"/>
      <c r="AA103" s="462"/>
      <c r="AB103" s="466"/>
      <c r="AC103" s="467"/>
    </row>
    <row r="104" spans="1:29">
      <c r="A104" s="468"/>
      <c r="B104" s="462"/>
      <c r="C104" s="462"/>
      <c r="D104" s="462"/>
      <c r="E104" s="469"/>
      <c r="F104" s="469"/>
      <c r="G104" s="469"/>
      <c r="H104" s="469"/>
      <c r="I104" s="469"/>
      <c r="J104" s="469"/>
      <c r="K104" s="469"/>
      <c r="L104" s="469"/>
      <c r="M104" s="469"/>
      <c r="N104" s="469"/>
      <c r="O104" s="469"/>
      <c r="P104" s="469"/>
      <c r="Q104" s="469"/>
      <c r="R104" s="469"/>
      <c r="S104" s="469"/>
      <c r="T104" s="469"/>
      <c r="U104" s="469"/>
      <c r="V104" s="469"/>
      <c r="W104" s="469"/>
      <c r="X104" s="469"/>
      <c r="Y104" s="469"/>
      <c r="Z104" s="469"/>
      <c r="AA104" s="462"/>
      <c r="AB104" s="470"/>
      <c r="AC104" s="471"/>
    </row>
    <row r="105" spans="1:29">
      <c r="A105" s="464"/>
      <c r="B105" s="462"/>
      <c r="C105" s="462"/>
      <c r="D105" s="462"/>
      <c r="E105" s="462"/>
      <c r="F105" s="462"/>
      <c r="G105" s="462"/>
      <c r="H105" s="462"/>
      <c r="I105" s="462"/>
      <c r="J105" s="462"/>
      <c r="K105" s="462"/>
      <c r="L105" s="462"/>
      <c r="M105" s="462"/>
      <c r="N105" s="462"/>
      <c r="O105" s="462"/>
      <c r="P105" s="462"/>
      <c r="Q105" s="462"/>
      <c r="R105" s="462"/>
      <c r="S105" s="462"/>
      <c r="T105" s="462"/>
      <c r="U105" s="462"/>
      <c r="V105" s="462"/>
      <c r="W105" s="462"/>
      <c r="X105" s="462"/>
      <c r="Y105" s="462"/>
      <c r="Z105" s="462"/>
      <c r="AA105" s="462"/>
      <c r="AB105" s="466"/>
      <c r="AC105" s="467"/>
    </row>
    <row r="106" spans="1:29">
      <c r="A106" s="465"/>
      <c r="B106" s="462"/>
      <c r="C106" s="462"/>
      <c r="D106" s="462"/>
      <c r="E106" s="472"/>
      <c r="F106" s="472"/>
      <c r="G106" s="472"/>
      <c r="H106" s="472"/>
      <c r="I106" s="472"/>
      <c r="J106" s="472"/>
      <c r="K106" s="472"/>
      <c r="L106" s="472"/>
      <c r="M106" s="472"/>
      <c r="N106" s="472"/>
      <c r="O106" s="472"/>
      <c r="P106" s="472"/>
      <c r="Q106" s="472"/>
      <c r="R106" s="472"/>
      <c r="S106" s="472"/>
      <c r="T106" s="472"/>
      <c r="U106" s="472"/>
      <c r="V106" s="472"/>
      <c r="W106" s="472"/>
      <c r="X106" s="472"/>
      <c r="Y106" s="472"/>
      <c r="Z106" s="472"/>
      <c r="AA106" s="462"/>
      <c r="AB106" s="466"/>
      <c r="AC106" s="467"/>
    </row>
    <row r="107" spans="1:29">
      <c r="A107" s="468"/>
      <c r="B107" s="462"/>
      <c r="C107" s="462"/>
      <c r="D107" s="462"/>
      <c r="E107" s="469"/>
      <c r="F107" s="469"/>
      <c r="G107" s="469"/>
      <c r="H107" s="469"/>
      <c r="I107" s="469"/>
      <c r="J107" s="469"/>
      <c r="K107" s="469"/>
      <c r="L107" s="469"/>
      <c r="M107" s="469"/>
      <c r="N107" s="469"/>
      <c r="O107" s="469"/>
      <c r="P107" s="469"/>
      <c r="Q107" s="469"/>
      <c r="R107" s="469"/>
      <c r="S107" s="469"/>
      <c r="T107" s="469"/>
      <c r="U107" s="469"/>
      <c r="V107" s="469"/>
      <c r="W107" s="469"/>
      <c r="X107" s="469"/>
      <c r="Y107" s="469"/>
      <c r="Z107" s="469"/>
      <c r="AA107" s="462"/>
      <c r="AB107" s="470"/>
      <c r="AC107" s="471"/>
    </row>
    <row r="108" spans="1:29">
      <c r="A108" s="464"/>
      <c r="B108" s="462"/>
      <c r="C108" s="462"/>
      <c r="D108" s="462"/>
      <c r="E108" s="462"/>
      <c r="F108" s="462"/>
      <c r="G108" s="462"/>
      <c r="H108" s="462"/>
      <c r="I108" s="462"/>
      <c r="J108" s="462"/>
      <c r="K108" s="462"/>
      <c r="L108" s="462"/>
      <c r="M108" s="462"/>
      <c r="N108" s="462"/>
      <c r="O108" s="462"/>
      <c r="P108" s="462"/>
      <c r="Q108" s="462"/>
      <c r="R108" s="462"/>
      <c r="S108" s="462"/>
      <c r="T108" s="462"/>
      <c r="U108" s="462"/>
      <c r="V108" s="462"/>
      <c r="W108" s="462"/>
      <c r="X108" s="462"/>
      <c r="Y108" s="462"/>
      <c r="Z108" s="462"/>
      <c r="AA108" s="462"/>
      <c r="AB108" s="466"/>
      <c r="AC108" s="467"/>
    </row>
    <row r="109" spans="1:29">
      <c r="A109" s="468"/>
      <c r="B109" s="462"/>
      <c r="C109" s="462"/>
      <c r="D109" s="462"/>
      <c r="E109" s="462"/>
      <c r="F109" s="462"/>
      <c r="G109" s="462"/>
      <c r="H109" s="462"/>
      <c r="I109" s="462"/>
      <c r="J109" s="462"/>
      <c r="K109" s="462"/>
      <c r="L109" s="462"/>
      <c r="M109" s="462"/>
      <c r="N109" s="462"/>
      <c r="O109" s="462"/>
      <c r="P109" s="462"/>
      <c r="Q109" s="462"/>
      <c r="R109" s="462"/>
      <c r="S109" s="462"/>
      <c r="T109" s="462"/>
      <c r="U109" s="462"/>
      <c r="V109" s="462"/>
      <c r="W109" s="462"/>
      <c r="X109" s="462"/>
      <c r="Y109" s="462"/>
      <c r="Z109" s="462"/>
      <c r="AA109" s="462"/>
      <c r="AB109" s="466"/>
      <c r="AC109" s="467"/>
    </row>
    <row r="110" spans="1:29">
      <c r="A110" s="468"/>
      <c r="B110" s="462"/>
      <c r="C110" s="462"/>
      <c r="D110" s="462"/>
      <c r="E110" s="469"/>
      <c r="F110" s="469"/>
      <c r="G110" s="469"/>
      <c r="H110" s="469"/>
      <c r="I110" s="469"/>
      <c r="J110" s="469"/>
      <c r="K110" s="469"/>
      <c r="L110" s="469"/>
      <c r="M110" s="469"/>
      <c r="N110" s="469"/>
      <c r="O110" s="469"/>
      <c r="P110" s="469"/>
      <c r="Q110" s="469"/>
      <c r="R110" s="469"/>
      <c r="S110" s="469"/>
      <c r="T110" s="469"/>
      <c r="U110" s="469"/>
      <c r="V110" s="469"/>
      <c r="W110" s="469"/>
      <c r="X110" s="469"/>
      <c r="Y110" s="469"/>
      <c r="Z110" s="469"/>
      <c r="AA110" s="462"/>
      <c r="AB110" s="470"/>
      <c r="AC110" s="471"/>
    </row>
    <row r="111" spans="1:29">
      <c r="A111" s="468"/>
      <c r="B111" s="462"/>
      <c r="C111" s="462"/>
      <c r="D111" s="462"/>
      <c r="E111" s="473"/>
      <c r="F111" s="473"/>
      <c r="G111" s="473"/>
      <c r="H111" s="473"/>
      <c r="I111" s="473"/>
      <c r="J111" s="473"/>
      <c r="K111" s="473"/>
      <c r="L111" s="473"/>
      <c r="M111" s="473"/>
      <c r="N111" s="473"/>
      <c r="O111" s="473"/>
      <c r="P111" s="473"/>
      <c r="Q111" s="473"/>
      <c r="R111" s="473"/>
      <c r="S111" s="473"/>
      <c r="T111" s="473"/>
      <c r="U111" s="473"/>
      <c r="V111" s="473"/>
      <c r="W111" s="473"/>
      <c r="X111" s="473"/>
      <c r="Y111" s="473"/>
      <c r="Z111" s="473"/>
      <c r="AA111" s="462"/>
      <c r="AB111" s="466"/>
      <c r="AC111" s="467"/>
    </row>
    <row r="112" spans="1:29">
      <c r="A112" s="468"/>
      <c r="B112" s="462"/>
      <c r="C112" s="462"/>
      <c r="D112" s="462"/>
      <c r="E112" s="469"/>
      <c r="F112" s="469"/>
      <c r="G112" s="469"/>
      <c r="H112" s="469"/>
      <c r="I112" s="469"/>
      <c r="J112" s="469"/>
      <c r="K112" s="469"/>
      <c r="L112" s="469"/>
      <c r="M112" s="469"/>
      <c r="N112" s="469"/>
      <c r="O112" s="469"/>
      <c r="P112" s="469"/>
      <c r="Q112" s="469"/>
      <c r="R112" s="469"/>
      <c r="S112" s="469"/>
      <c r="T112" s="469"/>
      <c r="U112" s="469"/>
      <c r="V112" s="469"/>
      <c r="W112" s="469"/>
      <c r="X112" s="469"/>
      <c r="Y112" s="469"/>
      <c r="Z112" s="469"/>
      <c r="AA112" s="462"/>
      <c r="AB112" s="470"/>
      <c r="AC112" s="471"/>
    </row>
    <row r="113" spans="1:29">
      <c r="A113" s="465"/>
      <c r="B113" s="462"/>
      <c r="C113" s="462"/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  <c r="R113" s="462"/>
      <c r="S113" s="462"/>
      <c r="T113" s="462"/>
      <c r="U113" s="462"/>
      <c r="V113" s="462"/>
      <c r="W113" s="462"/>
      <c r="X113" s="462"/>
      <c r="Y113" s="462"/>
      <c r="Z113" s="462"/>
      <c r="AA113" s="462"/>
      <c r="AB113" s="466"/>
      <c r="AC113" s="467"/>
    </row>
    <row r="114" spans="1:29">
      <c r="A114" s="468"/>
      <c r="B114" s="462"/>
      <c r="C114" s="462"/>
      <c r="D114" s="462"/>
      <c r="E114" s="469"/>
      <c r="F114" s="469"/>
      <c r="G114" s="469"/>
      <c r="H114" s="469"/>
      <c r="I114" s="469"/>
      <c r="J114" s="469"/>
      <c r="K114" s="469"/>
      <c r="L114" s="469"/>
      <c r="M114" s="469"/>
      <c r="N114" s="469"/>
      <c r="O114" s="469"/>
      <c r="P114" s="469"/>
      <c r="Q114" s="469"/>
      <c r="R114" s="469"/>
      <c r="S114" s="469"/>
      <c r="T114" s="469"/>
      <c r="U114" s="469"/>
      <c r="V114" s="469"/>
      <c r="W114" s="469"/>
      <c r="X114" s="469"/>
      <c r="Y114" s="469"/>
      <c r="Z114" s="469"/>
      <c r="AA114" s="462"/>
      <c r="AB114" s="470"/>
      <c r="AC114" s="471"/>
    </row>
    <row r="115" spans="1:29">
      <c r="A115" s="465"/>
      <c r="B115" s="462"/>
      <c r="C115" s="462"/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  <c r="R115" s="462"/>
      <c r="S115" s="462"/>
      <c r="T115" s="462"/>
      <c r="U115" s="462"/>
      <c r="V115" s="462"/>
      <c r="W115" s="462"/>
      <c r="X115" s="462"/>
      <c r="Y115" s="462"/>
      <c r="Z115" s="462"/>
      <c r="AA115" s="462"/>
      <c r="AB115" s="466"/>
      <c r="AC115" s="467"/>
    </row>
    <row r="116" spans="1:29">
      <c r="A116" s="468"/>
      <c r="B116" s="462"/>
      <c r="C116" s="462"/>
      <c r="D116" s="462"/>
      <c r="E116" s="469"/>
      <c r="F116" s="469"/>
      <c r="G116" s="469"/>
      <c r="H116" s="469"/>
      <c r="I116" s="469"/>
      <c r="J116" s="469"/>
      <c r="K116" s="469"/>
      <c r="L116" s="469"/>
      <c r="M116" s="469"/>
      <c r="N116" s="469"/>
      <c r="O116" s="469"/>
      <c r="P116" s="469"/>
      <c r="Q116" s="469"/>
      <c r="R116" s="469"/>
      <c r="S116" s="469"/>
      <c r="T116" s="469"/>
      <c r="U116" s="469"/>
      <c r="V116" s="469"/>
      <c r="W116" s="469"/>
      <c r="X116" s="469"/>
      <c r="Y116" s="469"/>
      <c r="Z116" s="469"/>
      <c r="AA116" s="462"/>
      <c r="AB116" s="470"/>
      <c r="AC116" s="471"/>
    </row>
    <row r="117" spans="1:29">
      <c r="A117" s="465"/>
      <c r="B117" s="462"/>
      <c r="C117" s="462"/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  <c r="R117" s="462"/>
      <c r="S117" s="462"/>
      <c r="T117" s="462"/>
      <c r="U117" s="462"/>
      <c r="V117" s="462"/>
      <c r="W117" s="462"/>
      <c r="X117" s="462"/>
      <c r="Y117" s="462"/>
      <c r="Z117" s="462"/>
      <c r="AA117" s="462"/>
      <c r="AB117" s="466"/>
      <c r="AC117" s="467"/>
    </row>
    <row r="118" spans="1:29">
      <c r="A118" s="468"/>
      <c r="B118" s="462"/>
      <c r="C118" s="462"/>
      <c r="D118" s="462"/>
      <c r="E118" s="469"/>
      <c r="F118" s="469"/>
      <c r="G118" s="469"/>
      <c r="H118" s="469"/>
      <c r="I118" s="469"/>
      <c r="J118" s="469"/>
      <c r="K118" s="469"/>
      <c r="L118" s="469"/>
      <c r="M118" s="469"/>
      <c r="N118" s="469"/>
      <c r="O118" s="469"/>
      <c r="P118" s="469"/>
      <c r="Q118" s="469"/>
      <c r="R118" s="469"/>
      <c r="S118" s="469"/>
      <c r="T118" s="469"/>
      <c r="U118" s="469"/>
      <c r="V118" s="469"/>
      <c r="W118" s="469"/>
      <c r="X118" s="469"/>
      <c r="Y118" s="469"/>
      <c r="Z118" s="469"/>
      <c r="AA118" s="462"/>
      <c r="AB118" s="470"/>
      <c r="AC118" s="471"/>
    </row>
    <row r="119" spans="1:29">
      <c r="A119" s="465"/>
      <c r="B119" s="462"/>
      <c r="C119" s="462"/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  <c r="R119" s="462"/>
      <c r="S119" s="462"/>
      <c r="T119" s="462"/>
      <c r="U119" s="462"/>
      <c r="V119" s="462"/>
      <c r="W119" s="462"/>
      <c r="X119" s="462"/>
      <c r="Y119" s="462"/>
      <c r="Z119" s="462"/>
      <c r="AA119" s="462"/>
      <c r="AB119" s="466"/>
      <c r="AC119" s="467"/>
    </row>
    <row r="120" spans="1:29">
      <c r="A120" s="468"/>
      <c r="B120" s="462"/>
      <c r="C120" s="462"/>
      <c r="D120" s="462"/>
      <c r="E120" s="469"/>
      <c r="F120" s="469"/>
      <c r="G120" s="469"/>
      <c r="H120" s="469"/>
      <c r="I120" s="469"/>
      <c r="J120" s="469"/>
      <c r="K120" s="469"/>
      <c r="L120" s="469"/>
      <c r="M120" s="469"/>
      <c r="N120" s="469"/>
      <c r="O120" s="469"/>
      <c r="P120" s="469"/>
      <c r="Q120" s="469"/>
      <c r="R120" s="469"/>
      <c r="S120" s="469"/>
      <c r="T120" s="469"/>
      <c r="U120" s="469"/>
      <c r="V120" s="469"/>
      <c r="W120" s="469"/>
      <c r="X120" s="469"/>
      <c r="Y120" s="469"/>
      <c r="Z120" s="469"/>
      <c r="AA120" s="462"/>
      <c r="AB120" s="470"/>
      <c r="AC120" s="471"/>
    </row>
    <row r="121" spans="1:29">
      <c r="A121" s="465"/>
      <c r="B121" s="462"/>
      <c r="C121" s="462"/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  <c r="R121" s="462"/>
      <c r="S121" s="462"/>
      <c r="T121" s="462"/>
      <c r="U121" s="462"/>
      <c r="V121" s="462"/>
      <c r="W121" s="462"/>
      <c r="X121" s="462"/>
      <c r="Y121" s="462"/>
      <c r="Z121" s="462"/>
      <c r="AA121" s="462"/>
      <c r="AB121" s="466"/>
      <c r="AC121" s="467"/>
    </row>
    <row r="122" spans="1:29">
      <c r="A122" s="468"/>
      <c r="B122" s="462"/>
      <c r="C122" s="462"/>
      <c r="D122" s="462"/>
      <c r="E122" s="469"/>
      <c r="F122" s="469"/>
      <c r="G122" s="469"/>
      <c r="H122" s="469"/>
      <c r="I122" s="469"/>
      <c r="J122" s="469"/>
      <c r="K122" s="469"/>
      <c r="L122" s="469"/>
      <c r="M122" s="469"/>
      <c r="N122" s="469"/>
      <c r="O122" s="469"/>
      <c r="P122" s="469"/>
      <c r="Q122" s="469"/>
      <c r="R122" s="469"/>
      <c r="S122" s="469"/>
      <c r="T122" s="469"/>
      <c r="U122" s="469"/>
      <c r="V122" s="469"/>
      <c r="W122" s="469"/>
      <c r="X122" s="469"/>
      <c r="Y122" s="469"/>
      <c r="Z122" s="469"/>
      <c r="AA122" s="462"/>
      <c r="AB122" s="470"/>
      <c r="AC122" s="471"/>
    </row>
    <row r="123" spans="1:29">
      <c r="A123" s="465"/>
      <c r="B123" s="462"/>
      <c r="C123" s="462"/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  <c r="R123" s="462"/>
      <c r="S123" s="462"/>
      <c r="T123" s="462"/>
      <c r="U123" s="462"/>
      <c r="V123" s="462"/>
      <c r="W123" s="462"/>
      <c r="X123" s="462"/>
      <c r="Y123" s="462"/>
      <c r="Z123" s="462"/>
      <c r="AA123" s="462"/>
      <c r="AB123" s="466"/>
      <c r="AC123" s="467"/>
    </row>
    <row r="124" spans="1:29">
      <c r="A124" s="468"/>
      <c r="B124" s="462"/>
      <c r="C124" s="462"/>
      <c r="D124" s="462"/>
      <c r="E124" s="469"/>
      <c r="F124" s="469"/>
      <c r="G124" s="469"/>
      <c r="H124" s="469"/>
      <c r="I124" s="469"/>
      <c r="J124" s="469"/>
      <c r="K124" s="469"/>
      <c r="L124" s="469"/>
      <c r="M124" s="469"/>
      <c r="N124" s="469"/>
      <c r="O124" s="469"/>
      <c r="P124" s="469"/>
      <c r="Q124" s="469"/>
      <c r="R124" s="469"/>
      <c r="S124" s="469"/>
      <c r="T124" s="469"/>
      <c r="U124" s="469"/>
      <c r="V124" s="469"/>
      <c r="W124" s="469"/>
      <c r="X124" s="469"/>
      <c r="Y124" s="469"/>
      <c r="Z124" s="469"/>
      <c r="AA124" s="462"/>
      <c r="AB124" s="470"/>
      <c r="AC124" s="471"/>
    </row>
    <row r="125" spans="1:29">
      <c r="A125" s="465"/>
      <c r="B125" s="462"/>
      <c r="C125" s="462"/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  <c r="R125" s="462"/>
      <c r="S125" s="462"/>
      <c r="T125" s="462"/>
      <c r="U125" s="462"/>
      <c r="V125" s="462"/>
      <c r="W125" s="462"/>
      <c r="X125" s="462"/>
      <c r="Y125" s="462"/>
      <c r="Z125" s="462"/>
      <c r="AA125" s="462"/>
      <c r="AB125" s="466"/>
      <c r="AC125" s="467"/>
    </row>
    <row r="126" spans="1:29">
      <c r="A126" s="468"/>
      <c r="B126" s="462"/>
      <c r="C126" s="462"/>
      <c r="D126" s="462"/>
      <c r="E126" s="469"/>
      <c r="F126" s="469"/>
      <c r="G126" s="469"/>
      <c r="H126" s="469"/>
      <c r="I126" s="469"/>
      <c r="J126" s="469"/>
      <c r="K126" s="469"/>
      <c r="L126" s="469"/>
      <c r="M126" s="469"/>
      <c r="N126" s="469"/>
      <c r="O126" s="469"/>
      <c r="P126" s="469"/>
      <c r="Q126" s="469"/>
      <c r="R126" s="469"/>
      <c r="S126" s="469"/>
      <c r="T126" s="469"/>
      <c r="U126" s="469"/>
      <c r="V126" s="469"/>
      <c r="W126" s="469"/>
      <c r="X126" s="469"/>
      <c r="Y126" s="469"/>
      <c r="Z126" s="469"/>
      <c r="AA126" s="462"/>
      <c r="AB126" s="470"/>
      <c r="AC126" s="471"/>
    </row>
    <row r="127" spans="1:29">
      <c r="A127" s="465"/>
      <c r="B127" s="462"/>
      <c r="C127" s="462"/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  <c r="R127" s="462"/>
      <c r="S127" s="462"/>
      <c r="T127" s="462"/>
      <c r="U127" s="462"/>
      <c r="V127" s="462"/>
      <c r="W127" s="462"/>
      <c r="X127" s="462"/>
      <c r="Y127" s="462"/>
      <c r="Z127" s="462"/>
      <c r="AA127" s="462"/>
      <c r="AB127" s="466"/>
      <c r="AC127" s="467"/>
    </row>
    <row r="128" spans="1:29">
      <c r="A128" s="468"/>
      <c r="B128" s="462"/>
      <c r="C128" s="462"/>
      <c r="D128" s="462"/>
      <c r="E128" s="469"/>
      <c r="F128" s="469"/>
      <c r="G128" s="469"/>
      <c r="H128" s="469"/>
      <c r="I128" s="469"/>
      <c r="J128" s="469"/>
      <c r="K128" s="469"/>
      <c r="L128" s="469"/>
      <c r="M128" s="469"/>
      <c r="N128" s="469"/>
      <c r="O128" s="469"/>
      <c r="P128" s="469"/>
      <c r="Q128" s="469"/>
      <c r="R128" s="469"/>
      <c r="S128" s="469"/>
      <c r="T128" s="469"/>
      <c r="U128" s="469"/>
      <c r="V128" s="469"/>
      <c r="W128" s="469"/>
      <c r="X128" s="469"/>
      <c r="Y128" s="469"/>
      <c r="Z128" s="469"/>
      <c r="AA128" s="462"/>
      <c r="AB128" s="470"/>
      <c r="AC128" s="471"/>
    </row>
    <row r="129" spans="1:29">
      <c r="A129" s="462"/>
      <c r="B129" s="462"/>
      <c r="C129" s="462"/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  <c r="R129" s="462"/>
      <c r="S129" s="462"/>
      <c r="T129" s="462"/>
      <c r="U129" s="462"/>
      <c r="V129" s="462"/>
      <c r="W129" s="462"/>
      <c r="X129" s="462"/>
      <c r="Y129" s="462"/>
      <c r="Z129" s="462"/>
      <c r="AA129" s="462"/>
      <c r="AB129" s="462"/>
      <c r="AC129" s="463"/>
    </row>
  </sheetData>
  <mergeCells count="1">
    <mergeCell ref="A1:A4"/>
  </mergeCells>
  <phoneticPr fontId="114" type="noConversion"/>
  <conditionalFormatting sqref="E19:AB19 AE19:AF19 AH19:AJ19">
    <cfRule type="cellIs" dxfId="200" priority="1" operator="lessThan">
      <formula>0</formula>
    </cfRule>
    <cfRule type="cellIs" dxfId="199" priority="2" operator="greaterThan">
      <formula>0</formula>
    </cfRule>
  </conditionalFormatting>
  <conditionalFormatting sqref="E87:AB87 AE87:AF87 AH87:AJ87 E89:AB89 AE89:AF89">
    <cfRule type="cellIs" dxfId="198" priority="19" operator="equal">
      <formula>0</formula>
    </cfRule>
  </conditionalFormatting>
  <conditionalFormatting sqref="AD7:AD19 E87:AB87 E89:AB89">
    <cfRule type="cellIs" dxfId="197" priority="17" operator="lessThan">
      <formula>0</formula>
    </cfRule>
    <cfRule type="cellIs" dxfId="196" priority="18" operator="greaterThan">
      <formula>0</formula>
    </cfRule>
  </conditionalFormatting>
  <conditionalFormatting sqref="AD7:AD19 AD23:AD24 AK23:AK24">
    <cfRule type="cellIs" dxfId="195" priority="16" operator="equal">
      <formula>0</formula>
    </cfRule>
  </conditionalFormatting>
  <conditionalFormatting sqref="AD23:AD24 AE87:AF87 AH87:AJ87 AE89:AF89">
    <cfRule type="cellIs" dxfId="194" priority="20" operator="lessThan">
      <formula>0</formula>
    </cfRule>
    <cfRule type="cellIs" dxfId="193" priority="21" operator="greaterThan">
      <formula>0</formula>
    </cfRule>
  </conditionalFormatting>
  <conditionalFormatting sqref="AD27:AD86">
    <cfRule type="cellIs" dxfId="192" priority="9" operator="equal">
      <formula>0</formula>
    </cfRule>
    <cfRule type="cellIs" dxfId="191" priority="10" operator="lessThan">
      <formula>0</formula>
    </cfRule>
    <cfRule type="cellIs" dxfId="190" priority="11" operator="greaterThan">
      <formula>0</formula>
    </cfRule>
  </conditionalFormatting>
  <conditionalFormatting sqref="AH89:AJ89">
    <cfRule type="cellIs" dxfId="189" priority="6" operator="equal">
      <formula>0</formula>
    </cfRule>
    <cfRule type="cellIs" dxfId="188" priority="7" operator="lessThan">
      <formula>0</formula>
    </cfRule>
    <cfRule type="cellIs" dxfId="187" priority="8" operator="greaterThan">
      <formula>0</formula>
    </cfRule>
  </conditionalFormatting>
  <conditionalFormatting sqref="AK1:AK4">
    <cfRule type="cellIs" dxfId="186" priority="15" operator="equal">
      <formula>0</formula>
    </cfRule>
  </conditionalFormatting>
  <conditionalFormatting sqref="AK7:AK19 AK23:AK24">
    <cfRule type="cellIs" dxfId="185" priority="13" operator="greaterThan">
      <formula>0</formula>
    </cfRule>
    <cfRule type="cellIs" dxfId="184" priority="14" operator="lessThan">
      <formula>0</formula>
    </cfRule>
  </conditionalFormatting>
  <conditionalFormatting sqref="AK7:AK19">
    <cfRule type="cellIs" dxfId="183" priority="12" operator="equal">
      <formula>0</formula>
    </cfRule>
  </conditionalFormatting>
  <conditionalFormatting sqref="AK27:AK86">
    <cfRule type="cellIs" dxfId="182" priority="3" operator="equal">
      <formula>0</formula>
    </cfRule>
    <cfRule type="cellIs" dxfId="181" priority="4" operator="greaterThan">
      <formula>0</formula>
    </cfRule>
    <cfRule type="cellIs" dxfId="180" priority="5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8" tint="-0.249977111117893"/>
    <outlinePr summaryBelow="0" summaryRight="0"/>
  </sheetPr>
  <dimension ref="A1:AG252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E4" sqref="E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14" width="11.42578125" style="389" customWidth="1"/>
    <col min="15" max="15" width="3.5703125" style="389" customWidth="1"/>
    <col min="16" max="16" width="13.5703125" style="389" customWidth="1"/>
    <col min="17" max="17" width="6.85546875" style="423" customWidth="1"/>
    <col min="18" max="18" width="10.5703125" style="389" hidden="1" customWidth="1"/>
    <col min="19" max="19" width="12" style="389" customWidth="1"/>
    <col min="20" max="20" width="2.42578125" style="389" customWidth="1"/>
    <col min="21" max="22" width="11.42578125" style="389" customWidth="1"/>
    <col min="23" max="23" width="11.5703125" style="423" hidden="1" customWidth="1"/>
    <col min="24" max="24" width="11.5703125" style="389" bestFit="1" customWidth="1"/>
    <col min="25" max="25" width="10.42578125" style="389" bestFit="1" customWidth="1"/>
    <col min="26" max="26" width="9.42578125" style="389"/>
    <col min="27" max="27" width="15.140625" style="389" customWidth="1"/>
    <col min="28" max="30" width="9.42578125" style="389"/>
    <col min="31" max="32" width="12" style="389" bestFit="1" customWidth="1"/>
    <col min="33" max="16384" width="9.42578125" style="389"/>
  </cols>
  <sheetData>
    <row r="1" spans="1:33" ht="14.25">
      <c r="A1" s="729" t="s">
        <v>368</v>
      </c>
      <c r="B1" s="516" t="s">
        <v>247</v>
      </c>
      <c r="C1" s="516" t="s">
        <v>247</v>
      </c>
      <c r="D1" s="516" t="s">
        <v>217</v>
      </c>
      <c r="E1" s="694" t="s">
        <v>223</v>
      </c>
      <c r="F1" s="515" t="s">
        <v>223</v>
      </c>
      <c r="G1" s="515" t="s">
        <v>223</v>
      </c>
      <c r="H1" s="515" t="s">
        <v>223</v>
      </c>
      <c r="I1" s="515" t="s">
        <v>223</v>
      </c>
      <c r="J1" s="515" t="s">
        <v>223</v>
      </c>
      <c r="K1" s="515" t="s">
        <v>223</v>
      </c>
      <c r="L1" s="515" t="s">
        <v>223</v>
      </c>
      <c r="M1" s="515" t="s">
        <v>223</v>
      </c>
      <c r="N1" s="515" t="s">
        <v>223</v>
      </c>
      <c r="O1" s="515"/>
      <c r="P1" s="516" t="s">
        <v>98</v>
      </c>
      <c r="Q1" s="388"/>
      <c r="R1" s="399"/>
      <c r="S1" s="516" t="s">
        <v>223</v>
      </c>
      <c r="T1" s="391"/>
      <c r="U1" s="516">
        <v>2023</v>
      </c>
      <c r="V1" s="516">
        <v>2024</v>
      </c>
      <c r="W1" s="441" t="s">
        <v>340</v>
      </c>
      <c r="Y1" s="390"/>
      <c r="Z1" s="390"/>
      <c r="AA1" s="390"/>
      <c r="AB1" s="390"/>
      <c r="AC1" s="390"/>
      <c r="AD1" s="390"/>
      <c r="AE1" s="390"/>
      <c r="AF1" s="390"/>
      <c r="AG1" s="390"/>
    </row>
    <row r="2" spans="1:33" ht="14.25">
      <c r="A2" s="730"/>
      <c r="B2" s="516"/>
      <c r="C2" s="516"/>
      <c r="D2" s="516" t="s">
        <v>226</v>
      </c>
      <c r="E2" s="695">
        <v>2023</v>
      </c>
      <c r="F2" s="516">
        <v>2023</v>
      </c>
      <c r="G2" s="516">
        <v>2023</v>
      </c>
      <c r="H2" s="516">
        <v>2023</v>
      </c>
      <c r="I2" s="516">
        <v>2024</v>
      </c>
      <c r="J2" s="516">
        <v>2024</v>
      </c>
      <c r="K2" s="516">
        <v>2024</v>
      </c>
      <c r="L2" s="516">
        <v>2024</v>
      </c>
      <c r="M2" s="516">
        <v>2024</v>
      </c>
      <c r="N2" s="516">
        <v>2024</v>
      </c>
      <c r="O2" s="515"/>
      <c r="P2" s="516"/>
      <c r="Q2" s="388"/>
      <c r="R2" s="399"/>
      <c r="S2" s="516"/>
      <c r="T2" s="391"/>
      <c r="U2" s="516"/>
      <c r="V2" s="516"/>
      <c r="W2" s="441"/>
      <c r="Y2" s="390"/>
      <c r="Z2" s="390"/>
      <c r="AA2" s="390"/>
      <c r="AB2" s="390"/>
      <c r="AC2" s="390"/>
      <c r="AD2" s="390"/>
      <c r="AE2" s="390"/>
      <c r="AF2" s="390"/>
      <c r="AG2" s="390"/>
    </row>
    <row r="3" spans="1:33" ht="14.25">
      <c r="A3" s="730"/>
      <c r="B3" s="516"/>
      <c r="C3" s="516"/>
      <c r="D3" s="516" t="s">
        <v>227</v>
      </c>
      <c r="E3" s="694" t="s">
        <v>341</v>
      </c>
      <c r="F3" s="515">
        <v>45200</v>
      </c>
      <c r="G3" s="515">
        <v>45231</v>
      </c>
      <c r="H3" s="515">
        <v>45261</v>
      </c>
      <c r="I3" s="515">
        <v>45292</v>
      </c>
      <c r="J3" s="515">
        <v>45323</v>
      </c>
      <c r="K3" s="515">
        <v>45352</v>
      </c>
      <c r="L3" s="515">
        <v>45383</v>
      </c>
      <c r="M3" s="515">
        <v>45413</v>
      </c>
      <c r="N3" s="515">
        <v>45444</v>
      </c>
      <c r="O3" s="515"/>
      <c r="P3" s="516"/>
      <c r="Q3" s="388"/>
      <c r="R3" s="399"/>
      <c r="S3" s="516"/>
      <c r="T3" s="391"/>
      <c r="U3" s="516" t="s">
        <v>223</v>
      </c>
      <c r="V3" s="516" t="s">
        <v>224</v>
      </c>
      <c r="W3" s="441"/>
      <c r="Y3" s="390"/>
      <c r="Z3" s="390"/>
      <c r="AA3" s="390"/>
      <c r="AB3" s="390"/>
      <c r="AC3" s="390"/>
      <c r="AD3" s="390"/>
      <c r="AE3" s="390"/>
      <c r="AF3" s="390"/>
      <c r="AG3" s="390"/>
    </row>
    <row r="4" spans="1:33" ht="14.25">
      <c r="A4" s="731"/>
      <c r="B4" s="516"/>
      <c r="C4" s="516"/>
      <c r="D4" s="516" t="s">
        <v>248</v>
      </c>
      <c r="E4" s="516" t="s">
        <v>252</v>
      </c>
      <c r="F4" s="516" t="s">
        <v>259</v>
      </c>
      <c r="G4" s="516" t="s">
        <v>259</v>
      </c>
      <c r="H4" s="516" t="s">
        <v>259</v>
      </c>
      <c r="I4" s="516" t="s">
        <v>260</v>
      </c>
      <c r="J4" s="516" t="s">
        <v>260</v>
      </c>
      <c r="K4" s="516" t="s">
        <v>260</v>
      </c>
      <c r="L4" s="516" t="s">
        <v>261</v>
      </c>
      <c r="M4" s="516" t="s">
        <v>261</v>
      </c>
      <c r="N4" s="516" t="s">
        <v>261</v>
      </c>
      <c r="O4" s="516"/>
      <c r="P4" s="516"/>
      <c r="Q4" s="388"/>
      <c r="R4" s="399"/>
      <c r="S4" s="516"/>
      <c r="T4" s="391"/>
      <c r="U4" s="516" t="s">
        <v>262</v>
      </c>
      <c r="V4" s="516" t="s">
        <v>264</v>
      </c>
      <c r="W4" s="441" t="s">
        <v>342</v>
      </c>
      <c r="Y4" s="390"/>
      <c r="Z4" s="390"/>
      <c r="AA4" s="390"/>
      <c r="AB4" s="390"/>
      <c r="AC4" s="390"/>
      <c r="AD4" s="390"/>
      <c r="AE4" s="390"/>
      <c r="AF4" s="390"/>
      <c r="AG4" s="390"/>
    </row>
    <row r="5" spans="1:33" ht="14.25">
      <c r="A5" s="538" t="s">
        <v>616</v>
      </c>
      <c r="B5" s="482"/>
      <c r="C5" s="482"/>
      <c r="D5" s="482"/>
      <c r="E5" s="696" t="s">
        <v>266</v>
      </c>
      <c r="F5" s="517" t="s">
        <v>267</v>
      </c>
      <c r="G5" s="517" t="s">
        <v>267</v>
      </c>
      <c r="H5" s="517" t="s">
        <v>267</v>
      </c>
      <c r="I5" s="517" t="s">
        <v>267</v>
      </c>
      <c r="J5" s="517" t="s">
        <v>267</v>
      </c>
      <c r="K5" s="517" t="s">
        <v>267</v>
      </c>
      <c r="L5" s="517" t="s">
        <v>267</v>
      </c>
      <c r="M5" s="517" t="s">
        <v>267</v>
      </c>
      <c r="N5" s="517" t="s">
        <v>267</v>
      </c>
      <c r="O5" s="422"/>
      <c r="P5" s="422"/>
      <c r="Q5" s="391"/>
      <c r="R5" s="399"/>
      <c r="S5" s="539"/>
      <c r="T5" s="391"/>
      <c r="U5" s="539"/>
      <c r="V5" s="539"/>
      <c r="Y5" s="390"/>
      <c r="Z5" s="390"/>
      <c r="AA5" s="390"/>
      <c r="AB5" s="390"/>
      <c r="AC5" s="390"/>
      <c r="AD5" s="390"/>
      <c r="AE5" s="390"/>
      <c r="AF5" s="390"/>
      <c r="AG5" s="390"/>
    </row>
    <row r="6" spans="1:33" ht="14.25">
      <c r="A6" s="546" t="s">
        <v>269</v>
      </c>
      <c r="B6" s="547"/>
      <c r="C6" s="547"/>
      <c r="D6" s="547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7"/>
      <c r="R6" s="399"/>
      <c r="S6" s="396"/>
      <c r="T6" s="391"/>
      <c r="U6" s="396"/>
      <c r="V6" s="396"/>
      <c r="W6" s="443"/>
      <c r="X6" s="429"/>
      <c r="Y6" s="390"/>
      <c r="Z6" s="390"/>
      <c r="AA6" s="390"/>
      <c r="AB6" s="390"/>
      <c r="AC6" s="390"/>
      <c r="AD6" s="390"/>
      <c r="AE6" s="390"/>
      <c r="AF6" s="390"/>
      <c r="AG6" s="390"/>
    </row>
    <row r="7" spans="1:33" ht="14.25">
      <c r="A7" s="545" t="s">
        <v>268</v>
      </c>
      <c r="B7" s="547"/>
      <c r="C7" s="547"/>
      <c r="D7" s="547"/>
      <c r="E7" s="396">
        <v>0</v>
      </c>
      <c r="F7" s="396">
        <v>0</v>
      </c>
      <c r="G7" s="396">
        <v>0</v>
      </c>
      <c r="H7" s="396">
        <v>0</v>
      </c>
      <c r="I7" s="396">
        <v>464762</v>
      </c>
      <c r="J7" s="396">
        <v>464762</v>
      </c>
      <c r="K7" s="396">
        <v>464762</v>
      </c>
      <c r="L7" s="396">
        <v>464763</v>
      </c>
      <c r="M7" s="396">
        <v>464763</v>
      </c>
      <c r="N7" s="396">
        <v>464763</v>
      </c>
      <c r="O7" s="396"/>
      <c r="P7" s="396">
        <f>SUM(E7:O7)</f>
        <v>2788575</v>
      </c>
      <c r="Q7" s="400"/>
      <c r="R7" s="397">
        <f>P7-SUM(S7:S7)</f>
        <v>0</v>
      </c>
      <c r="S7" s="544">
        <f>SUMIF($E$1:$N$1,S$1,$E7:$N7)</f>
        <v>2788575</v>
      </c>
      <c r="T7" s="391"/>
      <c r="U7" s="544">
        <f t="shared" ref="U7:V9" si="0">SUMIF($E$2:$N$2,U$1,$E7:$N7)</f>
        <v>0</v>
      </c>
      <c r="V7" s="544">
        <f t="shared" si="0"/>
        <v>2788575</v>
      </c>
      <c r="W7" s="398">
        <f t="shared" ref="W7:W14" si="1">SUM(S7:S7)-SUM(U7:V7)</f>
        <v>0</v>
      </c>
      <c r="X7" s="443"/>
      <c r="Y7" s="390"/>
      <c r="Z7" s="390"/>
      <c r="AA7" s="390"/>
      <c r="AB7" s="390"/>
      <c r="AC7" s="390"/>
      <c r="AD7" s="390"/>
      <c r="AE7" s="390"/>
      <c r="AF7" s="390"/>
      <c r="AG7" s="390"/>
    </row>
    <row r="8" spans="1:33" ht="14.25">
      <c r="A8" s="545" t="s">
        <v>279</v>
      </c>
      <c r="B8" s="547"/>
      <c r="C8" s="547"/>
      <c r="D8" s="547"/>
      <c r="E8" s="396">
        <v>0</v>
      </c>
      <c r="F8" s="396">
        <v>0</v>
      </c>
      <c r="G8" s="396">
        <v>0</v>
      </c>
      <c r="H8" s="396">
        <v>0</v>
      </c>
      <c r="I8" s="396">
        <v>69864</v>
      </c>
      <c r="J8" s="396">
        <v>69864</v>
      </c>
      <c r="K8" s="396">
        <v>69864</v>
      </c>
      <c r="L8" s="396">
        <v>69864</v>
      </c>
      <c r="M8" s="396">
        <v>69865</v>
      </c>
      <c r="N8" s="396">
        <v>69865</v>
      </c>
      <c r="O8" s="396"/>
      <c r="P8" s="396">
        <f>SUM(E8:O8)</f>
        <v>419186</v>
      </c>
      <c r="Q8" s="400"/>
      <c r="R8" s="397">
        <f>P8-SUM(S8:S8)</f>
        <v>0</v>
      </c>
      <c r="S8" s="544">
        <f>SUMIF($E$1:$N$1,S$1,$E8:$N8)</f>
        <v>419186</v>
      </c>
      <c r="T8" s="391"/>
      <c r="U8" s="544">
        <f t="shared" si="0"/>
        <v>0</v>
      </c>
      <c r="V8" s="544">
        <f t="shared" si="0"/>
        <v>419186</v>
      </c>
      <c r="W8" s="398">
        <f t="shared" si="1"/>
        <v>0</v>
      </c>
      <c r="X8" s="443"/>
      <c r="Y8" s="390"/>
      <c r="Z8" s="390"/>
      <c r="AA8" s="390"/>
      <c r="AB8" s="390"/>
      <c r="AC8" s="390"/>
      <c r="AD8" s="390"/>
      <c r="AE8" s="390"/>
      <c r="AF8" s="390"/>
      <c r="AG8" s="390"/>
    </row>
    <row r="9" spans="1:33" ht="14.25">
      <c r="A9" s="545" t="s">
        <v>369</v>
      </c>
      <c r="B9" s="547"/>
      <c r="C9" s="547"/>
      <c r="D9" s="547"/>
      <c r="E9" s="396">
        <v>0</v>
      </c>
      <c r="F9" s="396">
        <v>0</v>
      </c>
      <c r="G9" s="396">
        <v>0</v>
      </c>
      <c r="H9" s="396">
        <v>0</v>
      </c>
      <c r="I9" s="396">
        <v>1000</v>
      </c>
      <c r="J9" s="396">
        <v>1000</v>
      </c>
      <c r="K9" s="396">
        <v>1000</v>
      </c>
      <c r="L9" s="396">
        <v>1000</v>
      </c>
      <c r="M9" s="396">
        <v>1000</v>
      </c>
      <c r="N9" s="396">
        <v>1000</v>
      </c>
      <c r="O9" s="396"/>
      <c r="P9" s="396">
        <f>SUM(E9:O9)</f>
        <v>6000</v>
      </c>
      <c r="Q9" s="400"/>
      <c r="R9" s="397">
        <f>P9-SUM(S9:S9)</f>
        <v>0</v>
      </c>
      <c r="S9" s="544">
        <f>SUMIF($E$1:$N$1,S$1,$E9:$N9)</f>
        <v>6000</v>
      </c>
      <c r="T9" s="391"/>
      <c r="U9" s="544">
        <f t="shared" si="0"/>
        <v>0</v>
      </c>
      <c r="V9" s="544">
        <f t="shared" si="0"/>
        <v>6000</v>
      </c>
      <c r="W9" s="398">
        <f t="shared" si="1"/>
        <v>0</v>
      </c>
      <c r="X9" s="443"/>
      <c r="Y9" s="390"/>
      <c r="Z9" s="390"/>
      <c r="AA9" s="390"/>
      <c r="AB9" s="390"/>
      <c r="AC9" s="390"/>
      <c r="AD9" s="390"/>
      <c r="AE9" s="390"/>
      <c r="AF9" s="390"/>
      <c r="AG9" s="390"/>
    </row>
    <row r="10" spans="1:33" ht="14.25">
      <c r="A10" s="573"/>
      <c r="B10" s="547"/>
      <c r="C10" s="547"/>
      <c r="D10" s="547"/>
      <c r="E10" s="518"/>
      <c r="F10" s="518"/>
      <c r="G10" s="518"/>
      <c r="H10" s="518"/>
      <c r="I10" s="518"/>
      <c r="J10" s="518"/>
      <c r="K10" s="518"/>
      <c r="L10" s="518"/>
      <c r="M10" s="518"/>
      <c r="N10" s="518"/>
      <c r="O10" s="396"/>
      <c r="P10" s="396"/>
      <c r="Q10" s="400"/>
      <c r="R10" s="397"/>
      <c r="S10" s="544"/>
      <c r="T10" s="391"/>
      <c r="U10" s="544"/>
      <c r="V10" s="544"/>
      <c r="W10" s="398">
        <f t="shared" si="1"/>
        <v>0</v>
      </c>
      <c r="X10" s="443"/>
      <c r="Y10" s="390"/>
      <c r="Z10" s="390"/>
      <c r="AA10" s="390"/>
      <c r="AB10" s="390"/>
      <c r="AC10" s="390"/>
      <c r="AD10" s="390"/>
      <c r="AE10" s="390"/>
      <c r="AF10" s="390"/>
      <c r="AG10" s="390"/>
    </row>
    <row r="11" spans="1:33" ht="14.25">
      <c r="A11" s="546" t="s">
        <v>270</v>
      </c>
      <c r="B11" s="547"/>
      <c r="C11" s="547"/>
      <c r="D11" s="547"/>
      <c r="E11" s="486">
        <f t="shared" ref="E11" si="2">SUM(E6:E10)</f>
        <v>0</v>
      </c>
      <c r="F11" s="486">
        <f t="shared" ref="F11:N11" si="3">SUM(F6:F10)</f>
        <v>0</v>
      </c>
      <c r="G11" s="486">
        <f t="shared" si="3"/>
        <v>0</v>
      </c>
      <c r="H11" s="486">
        <f t="shared" si="3"/>
        <v>0</v>
      </c>
      <c r="I11" s="486">
        <f t="shared" si="3"/>
        <v>535626</v>
      </c>
      <c r="J11" s="486">
        <f t="shared" si="3"/>
        <v>535626</v>
      </c>
      <c r="K11" s="486">
        <f t="shared" si="3"/>
        <v>535626</v>
      </c>
      <c r="L11" s="486">
        <f t="shared" si="3"/>
        <v>535627</v>
      </c>
      <c r="M11" s="486">
        <f t="shared" si="3"/>
        <v>535628</v>
      </c>
      <c r="N11" s="486">
        <f t="shared" si="3"/>
        <v>535628</v>
      </c>
      <c r="O11" s="486"/>
      <c r="P11" s="486">
        <f>SUM(P6:P10)</f>
        <v>3213761</v>
      </c>
      <c r="Q11" s="400"/>
      <c r="R11" s="397">
        <f>P11-SUM(S11:S11)</f>
        <v>0</v>
      </c>
      <c r="S11" s="486">
        <f>SUM(E11:N11)</f>
        <v>3213761</v>
      </c>
      <c r="T11" s="391"/>
      <c r="U11" s="486">
        <f>SUM(E11:H11)</f>
        <v>0</v>
      </c>
      <c r="V11" s="486">
        <f>SUM(I11:N11)</f>
        <v>3213761</v>
      </c>
      <c r="W11" s="398">
        <f t="shared" si="1"/>
        <v>0</v>
      </c>
      <c r="X11" s="443"/>
      <c r="Y11" s="390"/>
      <c r="Z11" s="390"/>
      <c r="AA11" s="390"/>
      <c r="AB11" s="390"/>
      <c r="AC11" s="390"/>
      <c r="AD11" s="390"/>
      <c r="AE11" s="390"/>
      <c r="AF11" s="390"/>
      <c r="AG11" s="390"/>
    </row>
    <row r="12" spans="1:33" ht="14.25">
      <c r="A12" s="543" t="s">
        <v>271</v>
      </c>
      <c r="B12" s="547"/>
      <c r="C12" s="547"/>
      <c r="D12" s="547"/>
      <c r="E12" s="396">
        <f>ROUND(E$11*'3a Other CAP'!$E$63,0)</f>
        <v>0</v>
      </c>
      <c r="F12" s="396">
        <f>ROUND(F$11*'3a Other CAP'!$E$63,0)</f>
        <v>0</v>
      </c>
      <c r="G12" s="396">
        <f>ROUND(G$11*'3a Other CAP'!$E$63,0)</f>
        <v>0</v>
      </c>
      <c r="H12" s="396">
        <f>ROUND(H$11*'3a Other CAP'!$E$63,0)</f>
        <v>0</v>
      </c>
      <c r="I12" s="396">
        <f>ROUND(I$11*'3a Other CAP'!$E$63,0)</f>
        <v>279008</v>
      </c>
      <c r="J12" s="396">
        <f>ROUND(J$11*'3a Other CAP'!$E$63,0)</f>
        <v>279008</v>
      </c>
      <c r="K12" s="396">
        <f>ROUND(K$11*'3a Other CAP'!$E$63,0)</f>
        <v>279008</v>
      </c>
      <c r="L12" s="396">
        <f>ROUND(L$11*'3a Other CAP'!$E$63,0)</f>
        <v>279008</v>
      </c>
      <c r="M12" s="396">
        <f>ROUND(M$11*'3a Other CAP'!$E$63,0)</f>
        <v>279009</v>
      </c>
      <c r="N12" s="396">
        <f>ROUND(N$11*'3a Other CAP'!$E$63,0)</f>
        <v>279009</v>
      </c>
      <c r="O12" s="486"/>
      <c r="P12" s="396">
        <f>SUM(E12:O12)</f>
        <v>1674050</v>
      </c>
      <c r="Q12" s="400"/>
      <c r="R12" s="397">
        <f>P12-SUM(S12:S12)</f>
        <v>0</v>
      </c>
      <c r="S12" s="544">
        <f>SUMIF($E$1:$N$1,S$1,$E12:$N12)</f>
        <v>1674050</v>
      </c>
      <c r="T12" s="391"/>
      <c r="U12" s="544">
        <f t="shared" ref="U12:V14" si="4">SUMIF($E$2:$N$2,U$1,$E12:$N12)</f>
        <v>0</v>
      </c>
      <c r="V12" s="544">
        <f t="shared" si="4"/>
        <v>1674050</v>
      </c>
      <c r="W12" s="398">
        <f t="shared" si="1"/>
        <v>0</v>
      </c>
      <c r="X12" s="443"/>
      <c r="Y12" s="390"/>
      <c r="Z12" s="390"/>
      <c r="AA12" s="390"/>
      <c r="AB12" s="390"/>
      <c r="AC12" s="390"/>
      <c r="AD12" s="390"/>
      <c r="AE12" s="390"/>
      <c r="AF12" s="390"/>
      <c r="AG12" s="390"/>
    </row>
    <row r="13" spans="1:33" ht="14.25">
      <c r="A13" s="543" t="s">
        <v>272</v>
      </c>
      <c r="B13" s="547"/>
      <c r="C13" s="547"/>
      <c r="D13" s="547"/>
      <c r="E13" s="396">
        <f>ROUND((E11*'3a Other CAP'!$F63)+(E11*'3a Other CAP'!$G63),0)</f>
        <v>0</v>
      </c>
      <c r="F13" s="396">
        <f>ROUND((F11*'3a Other CAP'!$F63)+(F11*'3a Other CAP'!$G63),0)</f>
        <v>0</v>
      </c>
      <c r="G13" s="396">
        <f>ROUND((G11*'3a Other CAP'!$F63)+(G11*'3a Other CAP'!$G63),0)</f>
        <v>0</v>
      </c>
      <c r="H13" s="396">
        <f>ROUND((H11*'3a Other CAP'!$F63)+(H11*'3a Other CAP'!$G63),0)</f>
        <v>0</v>
      </c>
      <c r="I13" s="396">
        <f>ROUND((I11*'3a Other CAP'!$F63)+(I11*'3a Other CAP'!$G63),0)</f>
        <v>231516</v>
      </c>
      <c r="J13" s="396">
        <f>ROUND((J11*'3a Other CAP'!$F63)+(J11*'3a Other CAP'!$G63),0)</f>
        <v>231516</v>
      </c>
      <c r="K13" s="396">
        <f>ROUND((K11*'3a Other CAP'!$F63)+(K11*'3a Other CAP'!$G63),0)</f>
        <v>231516</v>
      </c>
      <c r="L13" s="396">
        <f>ROUND((L11*'3a Other CAP'!$F63)+(L11*'3a Other CAP'!$G63),0)</f>
        <v>231517</v>
      </c>
      <c r="M13" s="396">
        <f>ROUND((M11*'3a Other CAP'!$F63)+(M11*'3a Other CAP'!$G63),0)</f>
        <v>231517</v>
      </c>
      <c r="N13" s="396">
        <f>ROUND((N11*'3a Other CAP'!$F63)+(N11*'3a Other CAP'!$G63),0)</f>
        <v>231517</v>
      </c>
      <c r="O13" s="486"/>
      <c r="P13" s="396">
        <f>SUM(E13:O13)</f>
        <v>1389099</v>
      </c>
      <c r="Q13" s="400"/>
      <c r="R13" s="397">
        <f>P13-SUM(S13:S13)</f>
        <v>0</v>
      </c>
      <c r="S13" s="544">
        <f>SUMIF($E$1:$N$1,S$1,$E13:$N13)</f>
        <v>1389099</v>
      </c>
      <c r="T13" s="391"/>
      <c r="U13" s="544">
        <f t="shared" si="4"/>
        <v>0</v>
      </c>
      <c r="V13" s="544">
        <f t="shared" si="4"/>
        <v>1389099</v>
      </c>
      <c r="W13" s="398">
        <f t="shared" si="1"/>
        <v>0</v>
      </c>
      <c r="X13" s="443"/>
      <c r="Y13" s="390"/>
      <c r="Z13" s="390"/>
      <c r="AA13" s="390"/>
      <c r="AB13" s="390"/>
      <c r="AC13" s="390"/>
      <c r="AD13" s="390"/>
      <c r="AE13" s="390"/>
      <c r="AF13" s="390"/>
      <c r="AG13" s="390"/>
    </row>
    <row r="14" spans="1:33" ht="14.25">
      <c r="A14" s="543" t="s">
        <v>195</v>
      </c>
      <c r="B14" s="547"/>
      <c r="C14" s="547"/>
      <c r="D14" s="547"/>
      <c r="E14" s="396">
        <f>ROUND(E$11*'3a Other CAP'!$H$63,0)</f>
        <v>0</v>
      </c>
      <c r="F14" s="396">
        <f>ROUND(F$11*'3a Other CAP'!$H$63,0)</f>
        <v>0</v>
      </c>
      <c r="G14" s="396">
        <f>ROUND(G$11*'3a Other CAP'!$H$63,0)</f>
        <v>0</v>
      </c>
      <c r="H14" s="396">
        <f>ROUND(H$11*'3a Other CAP'!$H$63,0)</f>
        <v>0</v>
      </c>
      <c r="I14" s="396">
        <f>ROUND(I$11*'3a Other CAP'!$H$63,0)</f>
        <v>25102</v>
      </c>
      <c r="J14" s="396">
        <f>ROUND(J$11*'3a Other CAP'!$H$63,0)</f>
        <v>25102</v>
      </c>
      <c r="K14" s="396">
        <f>ROUND(K$11*'3a Other CAP'!$H$63,0)</f>
        <v>25102</v>
      </c>
      <c r="L14" s="396">
        <f>ROUND(L$11*'3a Other CAP'!$H$63,0)</f>
        <v>25102</v>
      </c>
      <c r="M14" s="396">
        <f>ROUND(M$11*'3a Other CAP'!$H$63,0)</f>
        <v>25102</v>
      </c>
      <c r="N14" s="396">
        <f>ROUND(N$11*'3a Other CAP'!$H$63,0)</f>
        <v>25102</v>
      </c>
      <c r="O14" s="486"/>
      <c r="P14" s="396">
        <f>SUM(E14:O14)</f>
        <v>150612</v>
      </c>
      <c r="Q14" s="400"/>
      <c r="R14" s="397">
        <f>P14-SUM(S14:S14)</f>
        <v>0</v>
      </c>
      <c r="S14" s="544">
        <f>SUMIF($E$1:$N$1,S$1,$E14:$N14)</f>
        <v>150612</v>
      </c>
      <c r="T14" s="391"/>
      <c r="U14" s="544">
        <f t="shared" si="4"/>
        <v>0</v>
      </c>
      <c r="V14" s="544">
        <f t="shared" si="4"/>
        <v>150612</v>
      </c>
      <c r="W14" s="398">
        <f t="shared" si="1"/>
        <v>0</v>
      </c>
      <c r="X14" s="443"/>
      <c r="Y14" s="390"/>
      <c r="Z14" s="390"/>
      <c r="AA14" s="390"/>
      <c r="AB14" s="390"/>
      <c r="AC14" s="390"/>
      <c r="AD14" s="390"/>
      <c r="AE14" s="390"/>
      <c r="AF14" s="390"/>
      <c r="AG14" s="390"/>
    </row>
    <row r="15" spans="1:33" ht="14.25">
      <c r="A15" s="546" t="s">
        <v>273</v>
      </c>
      <c r="B15" s="547"/>
      <c r="C15" s="547"/>
      <c r="D15" s="547"/>
      <c r="E15" s="519">
        <f>'3a Other CAP'!$K62</f>
        <v>4.6865028233275589E-2</v>
      </c>
      <c r="F15" s="519">
        <f>'3a Other CAP'!$K62</f>
        <v>4.6865028233275589E-2</v>
      </c>
      <c r="G15" s="519">
        <f>'3a Other CAP'!$K62</f>
        <v>4.6865028233275589E-2</v>
      </c>
      <c r="H15" s="519">
        <f>'3a Other CAP'!$K62</f>
        <v>4.6865028233275589E-2</v>
      </c>
      <c r="I15" s="519">
        <f>'3a Other CAP'!$K62</f>
        <v>4.6865028233275589E-2</v>
      </c>
      <c r="J15" s="519">
        <f>'3a Other CAP'!$K62</f>
        <v>4.6865028233275589E-2</v>
      </c>
      <c r="K15" s="519">
        <f>'3a Other CAP'!$K62</f>
        <v>4.6865028233275589E-2</v>
      </c>
      <c r="L15" s="519">
        <f>'3a Other CAP'!$K62</f>
        <v>4.6865028233275589E-2</v>
      </c>
      <c r="M15" s="519">
        <f>'3a Other CAP'!$K62</f>
        <v>4.6865028233275589E-2</v>
      </c>
      <c r="N15" s="519">
        <f>'3a Other CAP'!$K62</f>
        <v>4.6865028233275589E-2</v>
      </c>
      <c r="O15" s="488"/>
      <c r="P15" s="575">
        <f>N15</f>
        <v>4.6865028233275589E-2</v>
      </c>
      <c r="Q15" s="400"/>
      <c r="R15" s="397"/>
      <c r="S15" s="576">
        <f>'3a Other CAP'!H63</f>
        <v>4.6865028233275589E-2</v>
      </c>
      <c r="T15" s="391"/>
      <c r="U15" s="575">
        <f>P15</f>
        <v>4.6865028233275589E-2</v>
      </c>
      <c r="V15" s="575">
        <f>P15</f>
        <v>4.6865028233275589E-2</v>
      </c>
      <c r="W15" s="398"/>
      <c r="X15" s="443"/>
      <c r="Y15" s="390"/>
      <c r="Z15" s="390"/>
      <c r="AA15" s="390"/>
      <c r="AB15" s="390"/>
      <c r="AC15" s="390"/>
      <c r="AD15" s="390"/>
      <c r="AE15" s="390"/>
      <c r="AF15" s="390"/>
      <c r="AG15" s="390"/>
    </row>
    <row r="16" spans="1:33" ht="14.25">
      <c r="A16" s="543" t="s">
        <v>274</v>
      </c>
      <c r="B16" s="547"/>
      <c r="C16" s="547"/>
      <c r="D16" s="547"/>
      <c r="E16" s="520">
        <f t="shared" ref="E16" si="5">E14</f>
        <v>0</v>
      </c>
      <c r="F16" s="520">
        <f t="shared" ref="F16:N16" si="6">F14</f>
        <v>0</v>
      </c>
      <c r="G16" s="520">
        <f t="shared" si="6"/>
        <v>0</v>
      </c>
      <c r="H16" s="520">
        <f t="shared" si="6"/>
        <v>0</v>
      </c>
      <c r="I16" s="520">
        <f t="shared" si="6"/>
        <v>25102</v>
      </c>
      <c r="J16" s="520">
        <f t="shared" si="6"/>
        <v>25102</v>
      </c>
      <c r="K16" s="520">
        <f t="shared" si="6"/>
        <v>25102</v>
      </c>
      <c r="L16" s="520">
        <f t="shared" si="6"/>
        <v>25102</v>
      </c>
      <c r="M16" s="520">
        <f t="shared" si="6"/>
        <v>25102</v>
      </c>
      <c r="N16" s="520">
        <f t="shared" si="6"/>
        <v>25102</v>
      </c>
      <c r="O16" s="488"/>
      <c r="P16" s="396">
        <f>SUM(E16:O16)</f>
        <v>150612</v>
      </c>
      <c r="Q16" s="400"/>
      <c r="R16" s="397">
        <f>P16-SUM(S16:S16)</f>
        <v>0</v>
      </c>
      <c r="S16" s="544">
        <f>SUMIF($E$1:$N$1,S$1,$E16:$N16)</f>
        <v>150612</v>
      </c>
      <c r="T16" s="391"/>
      <c r="U16" s="544">
        <f>SUMIF($E$2:$N$2,U$1,$E16:$N16)</f>
        <v>0</v>
      </c>
      <c r="V16" s="544">
        <f>SUMIF($E$2:$N$2,V$1,$E16:$N16)</f>
        <v>150612</v>
      </c>
      <c r="W16" s="398">
        <f>SUM(S16:S16)-SUM(U16:V16)</f>
        <v>0</v>
      </c>
      <c r="X16" s="443"/>
      <c r="Y16" s="390"/>
      <c r="Z16" s="390"/>
      <c r="AA16" s="390"/>
      <c r="AB16" s="390"/>
      <c r="AC16" s="390"/>
      <c r="AD16" s="390"/>
      <c r="AE16" s="390"/>
      <c r="AF16" s="390"/>
      <c r="AG16" s="390"/>
    </row>
    <row r="17" spans="1:33" ht="14.25">
      <c r="A17" s="551" t="s">
        <v>275</v>
      </c>
      <c r="B17" s="552"/>
      <c r="C17" s="552"/>
      <c r="D17" s="552"/>
      <c r="E17" s="490">
        <f t="shared" ref="E17:N17" si="7">ROUND(E$11*E$15,0)</f>
        <v>0</v>
      </c>
      <c r="F17" s="490">
        <f t="shared" si="7"/>
        <v>0</v>
      </c>
      <c r="G17" s="490">
        <f t="shared" si="7"/>
        <v>0</v>
      </c>
      <c r="H17" s="490">
        <f t="shared" si="7"/>
        <v>0</v>
      </c>
      <c r="I17" s="490">
        <f t="shared" si="7"/>
        <v>25102</v>
      </c>
      <c r="J17" s="490">
        <f t="shared" si="7"/>
        <v>25102</v>
      </c>
      <c r="K17" s="490">
        <f t="shared" si="7"/>
        <v>25102</v>
      </c>
      <c r="L17" s="490">
        <f t="shared" si="7"/>
        <v>25102</v>
      </c>
      <c r="M17" s="490">
        <f t="shared" si="7"/>
        <v>25102</v>
      </c>
      <c r="N17" s="490">
        <f t="shared" si="7"/>
        <v>25102</v>
      </c>
      <c r="O17" s="490"/>
      <c r="P17" s="490">
        <f>SUM(E17:O17)</f>
        <v>150612</v>
      </c>
      <c r="Q17" s="400"/>
      <c r="R17" s="397">
        <f>P17-SUM(S17:S17)</f>
        <v>0</v>
      </c>
      <c r="S17" s="490">
        <f>SUM(E17:N17)</f>
        <v>150612</v>
      </c>
      <c r="T17" s="391"/>
      <c r="U17" s="490">
        <f>SUM(E17:H17)</f>
        <v>0</v>
      </c>
      <c r="V17" s="490">
        <f>SUM(I17:N17)</f>
        <v>150612</v>
      </c>
      <c r="W17" s="398">
        <f>SUM(S17:S17)-SUM(U17:V17)</f>
        <v>0</v>
      </c>
      <c r="X17" s="443"/>
      <c r="Y17" s="390"/>
      <c r="Z17" s="390"/>
      <c r="AA17" s="390"/>
      <c r="AB17" s="390"/>
      <c r="AC17" s="390"/>
      <c r="AD17" s="390"/>
      <c r="AE17" s="390"/>
      <c r="AF17" s="390"/>
      <c r="AG17" s="390"/>
    </row>
    <row r="18" spans="1:33" s="479" customFormat="1" ht="14.25" hidden="1">
      <c r="A18" s="401" t="s">
        <v>276</v>
      </c>
      <c r="B18" s="474"/>
      <c r="C18" s="474"/>
      <c r="D18" s="474"/>
      <c r="E18" s="475"/>
      <c r="F18" s="475"/>
      <c r="G18" s="475"/>
      <c r="H18" s="475"/>
      <c r="I18" s="475"/>
      <c r="J18" s="475"/>
      <c r="K18" s="475"/>
      <c r="L18" s="475"/>
      <c r="M18" s="475"/>
      <c r="N18" s="475"/>
      <c r="O18" s="475"/>
      <c r="P18" s="475"/>
      <c r="Q18" s="452"/>
      <c r="R18" s="476"/>
      <c r="S18" s="404">
        <v>3213761</v>
      </c>
      <c r="T18" s="477"/>
      <c r="U18" s="475"/>
      <c r="V18" s="475"/>
      <c r="W18" s="478"/>
      <c r="X18" s="454"/>
      <c r="Y18" s="453"/>
      <c r="Z18" s="453"/>
      <c r="AA18" s="453"/>
      <c r="AB18" s="453"/>
      <c r="AC18" s="453"/>
      <c r="AD18" s="453"/>
      <c r="AE18" s="453"/>
      <c r="AF18" s="453"/>
      <c r="AG18" s="453"/>
    </row>
    <row r="19" spans="1:33" s="479" customFormat="1" ht="14.25" hidden="1">
      <c r="A19" s="401" t="s">
        <v>276</v>
      </c>
      <c r="B19" s="474"/>
      <c r="C19" s="474"/>
      <c r="D19" s="474"/>
      <c r="E19" s="403">
        <f t="shared" ref="E19" si="8">SUM(E12:E14)-E11</f>
        <v>0</v>
      </c>
      <c r="F19" s="403">
        <f t="shared" ref="F19:N19" si="9">SUM(F12:F14)-F11</f>
        <v>0</v>
      </c>
      <c r="G19" s="403">
        <f t="shared" si="9"/>
        <v>0</v>
      </c>
      <c r="H19" s="403">
        <f t="shared" si="9"/>
        <v>0</v>
      </c>
      <c r="I19" s="403">
        <f t="shared" si="9"/>
        <v>0</v>
      </c>
      <c r="J19" s="403">
        <f t="shared" si="9"/>
        <v>0</v>
      </c>
      <c r="K19" s="403">
        <f t="shared" si="9"/>
        <v>0</v>
      </c>
      <c r="L19" s="403">
        <f t="shared" si="9"/>
        <v>0</v>
      </c>
      <c r="M19" s="403">
        <f t="shared" si="9"/>
        <v>0</v>
      </c>
      <c r="N19" s="403">
        <f t="shared" si="9"/>
        <v>0</v>
      </c>
      <c r="O19" s="403"/>
      <c r="P19" s="403">
        <f t="shared" ref="P19" si="10">SUM(P12:P14)-P11</f>
        <v>0</v>
      </c>
      <c r="Q19" s="452"/>
      <c r="R19" s="476"/>
      <c r="S19" s="403">
        <f>SUM(S12:S14)-S11</f>
        <v>0</v>
      </c>
      <c r="T19" s="477"/>
      <c r="U19" s="403">
        <f t="shared" ref="U19" si="11">SUM(U12:U14)-U11</f>
        <v>0</v>
      </c>
      <c r="V19" s="403">
        <f t="shared" ref="V19" si="12">SUM(V12:V14)-V11</f>
        <v>0</v>
      </c>
      <c r="W19" s="478"/>
      <c r="X19" s="454"/>
      <c r="Y19" s="453"/>
      <c r="Z19" s="453"/>
      <c r="AA19" s="453"/>
      <c r="AB19" s="453"/>
      <c r="AC19" s="453"/>
      <c r="AD19" s="453"/>
      <c r="AE19" s="453"/>
      <c r="AF19" s="453"/>
      <c r="AG19" s="453"/>
    </row>
    <row r="20" spans="1:33" s="416" customFormat="1" ht="14.25" hidden="1">
      <c r="A20" s="401" t="s">
        <v>276</v>
      </c>
      <c r="B20" s="414"/>
      <c r="C20" s="414"/>
      <c r="D20" s="414"/>
      <c r="E20" s="405" t="b">
        <f t="shared" ref="E20" si="13">E14=E17</f>
        <v>1</v>
      </c>
      <c r="F20" s="405" t="b">
        <f t="shared" ref="F20:N20" si="14">F14=F17</f>
        <v>1</v>
      </c>
      <c r="G20" s="405" t="b">
        <f t="shared" si="14"/>
        <v>1</v>
      </c>
      <c r="H20" s="405" t="b">
        <f t="shared" si="14"/>
        <v>1</v>
      </c>
      <c r="I20" s="405" t="b">
        <f t="shared" si="14"/>
        <v>1</v>
      </c>
      <c r="J20" s="405" t="b">
        <f t="shared" si="14"/>
        <v>1</v>
      </c>
      <c r="K20" s="405" t="b">
        <f t="shared" si="14"/>
        <v>1</v>
      </c>
      <c r="L20" s="405" t="b">
        <f t="shared" si="14"/>
        <v>1</v>
      </c>
      <c r="M20" s="405" t="b">
        <f t="shared" si="14"/>
        <v>1</v>
      </c>
      <c r="N20" s="405" t="b">
        <f t="shared" si="14"/>
        <v>1</v>
      </c>
      <c r="O20" s="405"/>
      <c r="P20" s="405" t="b">
        <f t="shared" ref="P20" si="15">P14=P17</f>
        <v>1</v>
      </c>
      <c r="Q20" s="400"/>
      <c r="R20" s="447"/>
      <c r="S20" s="405" t="b">
        <f>S14=S17</f>
        <v>1</v>
      </c>
      <c r="T20" s="415"/>
      <c r="U20" s="405" t="b">
        <f t="shared" ref="U20" si="16">U14=U17</f>
        <v>1</v>
      </c>
      <c r="V20" s="405" t="b">
        <f t="shared" ref="V20" si="17">V14=V17</f>
        <v>1</v>
      </c>
      <c r="W20" s="443"/>
      <c r="X20" s="443"/>
      <c r="Y20" s="390"/>
      <c r="Z20" s="390"/>
      <c r="AA20" s="390"/>
      <c r="AB20" s="390"/>
      <c r="AC20" s="390"/>
      <c r="AD20" s="390"/>
      <c r="AE20" s="390"/>
      <c r="AF20" s="390"/>
      <c r="AG20" s="390"/>
    </row>
    <row r="21" spans="1:33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43"/>
      <c r="X21" s="443"/>
      <c r="Y21" s="390"/>
      <c r="Z21" s="390"/>
      <c r="AA21" s="390"/>
      <c r="AB21" s="390"/>
      <c r="AC21" s="390"/>
      <c r="AD21" s="390"/>
      <c r="AE21" s="390"/>
      <c r="AF21" s="390"/>
      <c r="AG21" s="390"/>
    </row>
    <row r="22" spans="1:33" s="390" customFormat="1" ht="14.25">
      <c r="A22" s="559" t="s">
        <v>345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00"/>
      <c r="R22" s="399"/>
      <c r="S22" s="422"/>
      <c r="T22" s="391"/>
      <c r="U22" s="422"/>
      <c r="V22" s="422"/>
      <c r="W22" s="443"/>
      <c r="X22" s="443"/>
    </row>
    <row r="23" spans="1:33" s="390" customFormat="1" ht="14.25">
      <c r="A23" s="560" t="s">
        <v>101</v>
      </c>
      <c r="B23" s="396"/>
      <c r="C23" s="396"/>
      <c r="D23" s="396"/>
      <c r="E23" s="396">
        <f>ROUND(E17*'3a Other CAP'!$J56,0)</f>
        <v>0</v>
      </c>
      <c r="F23" s="396">
        <f>ROUND(F17*'3a Other CAP'!$J56,0)</f>
        <v>0</v>
      </c>
      <c r="G23" s="396">
        <f>ROUND(G17*'3a Other CAP'!$J56,0)</f>
        <v>0</v>
      </c>
      <c r="H23" s="396">
        <f>ROUND(H17*'3a Other CAP'!$J56,0)</f>
        <v>0</v>
      </c>
      <c r="I23" s="396">
        <f>ROUND(I17*'3a Other CAP'!$J56,0)</f>
        <v>21138</v>
      </c>
      <c r="J23" s="396">
        <f>ROUND(J17*'3a Other CAP'!$J56,0)</f>
        <v>21138</v>
      </c>
      <c r="K23" s="396">
        <f>ROUND(K17*'3a Other CAP'!$J56,0)</f>
        <v>21138</v>
      </c>
      <c r="L23" s="396">
        <f>ROUND(L17*'3a Other CAP'!$J56,0)</f>
        <v>21138</v>
      </c>
      <c r="M23" s="396">
        <f>ROUND(M17*'3a Other CAP'!$J56,0)</f>
        <v>21138</v>
      </c>
      <c r="N23" s="396">
        <f>ROUND(N17*'3a Other CAP'!$J56,0)</f>
        <v>21138</v>
      </c>
      <c r="O23" s="486"/>
      <c r="P23" s="486">
        <f>SUM(E23:O23)</f>
        <v>126828</v>
      </c>
      <c r="Q23" s="400"/>
      <c r="R23" s="397">
        <f>P23-SUM(S23:S23)</f>
        <v>0</v>
      </c>
      <c r="S23" s="544">
        <f>SUMIF($E$1:$N$1,S$1,$E23:$N23)</f>
        <v>126828</v>
      </c>
      <c r="T23" s="391"/>
      <c r="U23" s="544">
        <f>SUMIF($E$2:$N$2,U$1,$E23:$N23)</f>
        <v>0</v>
      </c>
      <c r="V23" s="544">
        <f>SUMIF($E$2:$N$2,V$1,$E23:$N23)</f>
        <v>126828</v>
      </c>
      <c r="W23" s="398">
        <f>SUM(S23:S23)-SUM(U23:V23)</f>
        <v>0</v>
      </c>
      <c r="X23" s="443"/>
    </row>
    <row r="24" spans="1:33" s="390" customFormat="1" ht="14.25">
      <c r="A24" s="560" t="s">
        <v>110</v>
      </c>
      <c r="B24" s="396"/>
      <c r="C24" s="396"/>
      <c r="D24" s="396"/>
      <c r="E24" s="396">
        <f>ROUND(E17*'3a Other CAP'!$J60,0)</f>
        <v>0</v>
      </c>
      <c r="F24" s="396">
        <f>ROUND(F17*'3a Other CAP'!$J60,0)</f>
        <v>0</v>
      </c>
      <c r="G24" s="396">
        <f>ROUND(G17*'3a Other CAP'!$J60,0)</f>
        <v>0</v>
      </c>
      <c r="H24" s="396">
        <f>ROUND(H17*'3a Other CAP'!$J60,0)</f>
        <v>0</v>
      </c>
      <c r="I24" s="396">
        <f>ROUND(I17*'3a Other CAP'!$J60,0)</f>
        <v>3964</v>
      </c>
      <c r="J24" s="396">
        <f>ROUND(J17*'3a Other CAP'!$J60,0)</f>
        <v>3964</v>
      </c>
      <c r="K24" s="396">
        <f>ROUND(K17*'3a Other CAP'!$J60,0)</f>
        <v>3964</v>
      </c>
      <c r="L24" s="396">
        <f>ROUND(L17*'3a Other CAP'!$J60,0)</f>
        <v>3964</v>
      </c>
      <c r="M24" s="396">
        <f>ROUND(M17*'3a Other CAP'!$J60,0)</f>
        <v>3964</v>
      </c>
      <c r="N24" s="396">
        <f>ROUND(N17*'3a Other CAP'!$J60,0)</f>
        <v>3964</v>
      </c>
      <c r="O24" s="486"/>
      <c r="P24" s="486">
        <f>SUM(E24:O24)</f>
        <v>23784</v>
      </c>
      <c r="Q24" s="400"/>
      <c r="R24" s="397">
        <f>P24-SUM(S24:S24)</f>
        <v>0</v>
      </c>
      <c r="S24" s="544">
        <f>SUMIF($E$1:$N$1,S$1,$E24:$N24)</f>
        <v>23784</v>
      </c>
      <c r="T24" s="391"/>
      <c r="U24" s="544">
        <f>SUMIF($E$2:$N$2,U$1,$E24:$N24)</f>
        <v>0</v>
      </c>
      <c r="V24" s="544">
        <f>SUMIF($E$2:$N$2,V$1,$E24:$N24)</f>
        <v>23784</v>
      </c>
      <c r="W24" s="398">
        <f>SUM(S24:S24)-SUM(U24:V24)</f>
        <v>0</v>
      </c>
      <c r="X24" s="443"/>
    </row>
    <row r="25" spans="1:33" s="390" customFormat="1" ht="14.25">
      <c r="A25" s="562" t="s">
        <v>98</v>
      </c>
      <c r="B25" s="490"/>
      <c r="C25" s="490"/>
      <c r="D25" s="490"/>
      <c r="E25" s="490">
        <f t="shared" ref="E25" si="18">SUM(E23:E24)</f>
        <v>0</v>
      </c>
      <c r="F25" s="490">
        <f t="shared" ref="F25:N25" si="19">SUM(F23:F24)</f>
        <v>0</v>
      </c>
      <c r="G25" s="490">
        <f t="shared" si="19"/>
        <v>0</v>
      </c>
      <c r="H25" s="490">
        <f t="shared" si="19"/>
        <v>0</v>
      </c>
      <c r="I25" s="490">
        <f t="shared" si="19"/>
        <v>25102</v>
      </c>
      <c r="J25" s="490">
        <f t="shared" si="19"/>
        <v>25102</v>
      </c>
      <c r="K25" s="490">
        <f t="shared" si="19"/>
        <v>25102</v>
      </c>
      <c r="L25" s="490">
        <f t="shared" si="19"/>
        <v>25102</v>
      </c>
      <c r="M25" s="490">
        <f t="shared" si="19"/>
        <v>25102</v>
      </c>
      <c r="N25" s="490">
        <f t="shared" si="19"/>
        <v>25102</v>
      </c>
      <c r="O25" s="490"/>
      <c r="P25" s="490">
        <f>SUM(E25:O25)</f>
        <v>150612</v>
      </c>
      <c r="Q25" s="400"/>
      <c r="R25" s="397">
        <f>P25-SUM(S25:S25)</f>
        <v>0</v>
      </c>
      <c r="S25" s="490">
        <f>SUM(S23:S24)</f>
        <v>150612</v>
      </c>
      <c r="T25" s="391"/>
      <c r="U25" s="490">
        <f>SUM(U23:U24)</f>
        <v>0</v>
      </c>
      <c r="V25" s="490">
        <f>SUM(V23:V24)</f>
        <v>150612</v>
      </c>
      <c r="W25" s="398">
        <f>SUM(S25:S25)-SUM(U25:V25)</f>
        <v>0</v>
      </c>
      <c r="X25" s="443"/>
    </row>
    <row r="26" spans="1:33" s="423" customFormat="1" ht="14.25">
      <c r="A26" s="426"/>
      <c r="B26" s="444"/>
      <c r="C26" s="444"/>
      <c r="D26" s="444"/>
      <c r="E26" s="419"/>
      <c r="F26" s="419"/>
      <c r="G26" s="419"/>
      <c r="H26" s="419"/>
      <c r="I26" s="419"/>
      <c r="J26" s="419"/>
      <c r="K26" s="419"/>
      <c r="L26" s="419"/>
      <c r="M26" s="419"/>
      <c r="N26" s="419"/>
      <c r="O26" s="419"/>
      <c r="P26" s="419"/>
      <c r="Q26" s="419"/>
      <c r="R26" s="419"/>
      <c r="S26" s="419"/>
      <c r="T26" s="419"/>
      <c r="U26" s="419"/>
      <c r="V26" s="419"/>
      <c r="W26" s="443"/>
      <c r="Y26" s="390"/>
      <c r="Z26" s="390"/>
      <c r="AA26" s="390"/>
      <c r="AB26" s="390"/>
      <c r="AC26" s="390"/>
      <c r="AD26" s="390"/>
      <c r="AE26" s="390"/>
      <c r="AF26" s="390"/>
      <c r="AG26" s="390"/>
    </row>
    <row r="27" spans="1:33" ht="25.5">
      <c r="A27" s="563" t="s">
        <v>294</v>
      </c>
      <c r="B27" s="482" t="s">
        <v>358</v>
      </c>
      <c r="C27" s="482"/>
      <c r="D27" s="482"/>
      <c r="E27" s="506">
        <f>SUM(E25)</f>
        <v>0</v>
      </c>
      <c r="F27" s="506">
        <f t="shared" ref="F27:N27" si="20">SUM(F25)</f>
        <v>0</v>
      </c>
      <c r="G27" s="506">
        <f t="shared" si="20"/>
        <v>0</v>
      </c>
      <c r="H27" s="506">
        <f t="shared" si="20"/>
        <v>0</v>
      </c>
      <c r="I27" s="506">
        <f t="shared" si="20"/>
        <v>25102</v>
      </c>
      <c r="J27" s="506">
        <f t="shared" si="20"/>
        <v>25102</v>
      </c>
      <c r="K27" s="506">
        <f t="shared" si="20"/>
        <v>25102</v>
      </c>
      <c r="L27" s="506">
        <f t="shared" si="20"/>
        <v>25102</v>
      </c>
      <c r="M27" s="506">
        <f t="shared" si="20"/>
        <v>25102</v>
      </c>
      <c r="N27" s="506">
        <f t="shared" si="20"/>
        <v>25102</v>
      </c>
      <c r="O27" s="506"/>
      <c r="P27" s="506">
        <f>SUM(P25)</f>
        <v>150612</v>
      </c>
      <c r="Q27" s="406"/>
      <c r="R27" s="397">
        <f t="shared" ref="R27:R58" si="21">P27-SUM(S27:S27)</f>
        <v>0</v>
      </c>
      <c r="S27" s="506">
        <f>SUM(S25)</f>
        <v>150612</v>
      </c>
      <c r="T27" s="391"/>
      <c r="U27" s="506">
        <f t="shared" ref="U27:V27" si="22">SUM(U25)</f>
        <v>0</v>
      </c>
      <c r="V27" s="506">
        <f t="shared" si="22"/>
        <v>150612</v>
      </c>
      <c r="W27" s="398">
        <f t="shared" ref="W27:W58" si="23">SUM(S27:S27)-SUM(U27:V27)</f>
        <v>0</v>
      </c>
      <c r="Y27" s="390"/>
      <c r="Z27" s="390"/>
      <c r="AA27" s="390"/>
      <c r="AB27" s="390"/>
      <c r="AC27" s="390"/>
      <c r="AD27" s="390"/>
      <c r="AE27" s="390"/>
      <c r="AF27" s="390"/>
      <c r="AG27" s="390"/>
    </row>
    <row r="28" spans="1:33" ht="14.25">
      <c r="A28" s="543" t="s">
        <v>122</v>
      </c>
      <c r="B28" s="425">
        <f>'4e 2122 CS PC'!AF3</f>
        <v>3.1600000000000003E-2</v>
      </c>
      <c r="C28" s="425"/>
      <c r="D28" s="425"/>
      <c r="E28" s="396">
        <f t="shared" ref="E28:E59" si="24">ROUND(E$25*$B28,0)</f>
        <v>0</v>
      </c>
      <c r="F28" s="396">
        <f t="shared" ref="F28:N43" si="25">ROUND(F$25*$B28,0)</f>
        <v>0</v>
      </c>
      <c r="G28" s="396">
        <f t="shared" si="25"/>
        <v>0</v>
      </c>
      <c r="H28" s="396">
        <f t="shared" si="25"/>
        <v>0</v>
      </c>
      <c r="I28" s="396">
        <f t="shared" si="25"/>
        <v>793</v>
      </c>
      <c r="J28" s="396">
        <f t="shared" si="25"/>
        <v>793</v>
      </c>
      <c r="K28" s="396">
        <f t="shared" si="25"/>
        <v>793</v>
      </c>
      <c r="L28" s="396">
        <f t="shared" si="25"/>
        <v>793</v>
      </c>
      <c r="M28" s="396">
        <f t="shared" si="25"/>
        <v>793</v>
      </c>
      <c r="N28" s="396">
        <f t="shared" si="25"/>
        <v>793</v>
      </c>
      <c r="O28" s="396"/>
      <c r="P28" s="396">
        <f>ROUND(SUM(E28:O28),0)</f>
        <v>4758</v>
      </c>
      <c r="Q28" s="400"/>
      <c r="R28" s="475">
        <f t="shared" si="21"/>
        <v>0</v>
      </c>
      <c r="S28" s="544">
        <f t="shared" ref="S28:S44" si="26">ROUND(SUMIF($E$1:$N$1,S$1,$E28:$N28),0)</f>
        <v>4758</v>
      </c>
      <c r="T28" s="391"/>
      <c r="U28" s="567">
        <f>ROUNDDOWN(SUMIF($E$2:$N$2,U$1,$E28:$N28),0)</f>
        <v>0</v>
      </c>
      <c r="V28" s="578">
        <f t="shared" ref="V28:V59" si="27">ROUND(SUMIF($E$2:$N$2,V$1,$E28:$N28),0)</f>
        <v>4758</v>
      </c>
      <c r="W28" s="398">
        <f t="shared" si="23"/>
        <v>0</v>
      </c>
      <c r="X28" s="443"/>
      <c r="Y28" s="390"/>
      <c r="Z28" s="390"/>
      <c r="AA28" s="390"/>
      <c r="AB28" s="390"/>
      <c r="AC28" s="390"/>
      <c r="AD28" s="390"/>
      <c r="AE28" s="390"/>
      <c r="AF28" s="390"/>
      <c r="AG28" s="390"/>
    </row>
    <row r="29" spans="1:33" ht="14.25">
      <c r="A29" s="543" t="s">
        <v>123</v>
      </c>
      <c r="B29" s="425">
        <f>'4e 2122 CS PC'!AF4</f>
        <v>0</v>
      </c>
      <c r="C29" s="425"/>
      <c r="D29" s="425"/>
      <c r="E29" s="396">
        <f t="shared" si="24"/>
        <v>0</v>
      </c>
      <c r="F29" s="396">
        <f t="shared" si="25"/>
        <v>0</v>
      </c>
      <c r="G29" s="396">
        <f t="shared" si="25"/>
        <v>0</v>
      </c>
      <c r="H29" s="396">
        <f t="shared" si="25"/>
        <v>0</v>
      </c>
      <c r="I29" s="396">
        <f t="shared" si="25"/>
        <v>0</v>
      </c>
      <c r="J29" s="396">
        <f t="shared" si="25"/>
        <v>0</v>
      </c>
      <c r="K29" s="396">
        <f t="shared" si="25"/>
        <v>0</v>
      </c>
      <c r="L29" s="396">
        <f t="shared" si="25"/>
        <v>0</v>
      </c>
      <c r="M29" s="396">
        <f t="shared" si="25"/>
        <v>0</v>
      </c>
      <c r="N29" s="396">
        <f t="shared" si="25"/>
        <v>0</v>
      </c>
      <c r="O29" s="396"/>
      <c r="P29" s="396">
        <f>ROUND(SUM(E29:O29),0)</f>
        <v>0</v>
      </c>
      <c r="Q29" s="400"/>
      <c r="R29" s="475">
        <f t="shared" si="21"/>
        <v>0</v>
      </c>
      <c r="S29" s="544">
        <f t="shared" si="26"/>
        <v>0</v>
      </c>
      <c r="T29" s="391"/>
      <c r="U29" s="544">
        <f>ROUND(SUMIF($E$2:$N$2,U$1,$E29:$N29),0)</f>
        <v>0</v>
      </c>
      <c r="V29" s="578">
        <f t="shared" si="27"/>
        <v>0</v>
      </c>
      <c r="W29" s="398">
        <f t="shared" si="23"/>
        <v>0</v>
      </c>
      <c r="X29" s="443"/>
      <c r="Y29" s="390"/>
      <c r="Z29" s="390"/>
      <c r="AA29" s="390"/>
      <c r="AB29" s="390"/>
      <c r="AC29" s="390"/>
      <c r="AD29" s="390"/>
      <c r="AE29" s="390"/>
      <c r="AF29" s="390"/>
      <c r="AG29" s="390"/>
    </row>
    <row r="30" spans="1:33" ht="14.25">
      <c r="A30" s="543" t="s">
        <v>124</v>
      </c>
      <c r="B30" s="425">
        <f>'4e 2122 CS PC'!AF5</f>
        <v>5.9999999999999995E-4</v>
      </c>
      <c r="C30" s="425"/>
      <c r="D30" s="425"/>
      <c r="E30" s="396">
        <f t="shared" si="24"/>
        <v>0</v>
      </c>
      <c r="F30" s="396">
        <f t="shared" si="25"/>
        <v>0</v>
      </c>
      <c r="G30" s="396">
        <f t="shared" si="25"/>
        <v>0</v>
      </c>
      <c r="H30" s="396">
        <f t="shared" si="25"/>
        <v>0</v>
      </c>
      <c r="I30" s="396">
        <f t="shared" si="25"/>
        <v>15</v>
      </c>
      <c r="J30" s="396">
        <f t="shared" si="25"/>
        <v>15</v>
      </c>
      <c r="K30" s="396">
        <f t="shared" si="25"/>
        <v>15</v>
      </c>
      <c r="L30" s="396">
        <f t="shared" si="25"/>
        <v>15</v>
      </c>
      <c r="M30" s="396">
        <f t="shared" si="25"/>
        <v>15</v>
      </c>
      <c r="N30" s="396">
        <f t="shared" si="25"/>
        <v>15</v>
      </c>
      <c r="O30" s="396"/>
      <c r="P30" s="396">
        <f>ROUND(SUM(E30:O30),0)</f>
        <v>90</v>
      </c>
      <c r="Q30" s="400"/>
      <c r="R30" s="475">
        <f t="shared" si="21"/>
        <v>0</v>
      </c>
      <c r="S30" s="544">
        <f t="shared" si="26"/>
        <v>90</v>
      </c>
      <c r="T30" s="391"/>
      <c r="U30" s="578">
        <f>ROUND(SUMIF($E$2:$N$2,U$1,$E30:$N30),0)</f>
        <v>0</v>
      </c>
      <c r="V30" s="578">
        <f t="shared" si="27"/>
        <v>90</v>
      </c>
      <c r="W30" s="398">
        <f t="shared" si="23"/>
        <v>0</v>
      </c>
      <c r="X30" s="443"/>
      <c r="Y30" s="390"/>
      <c r="Z30" s="390"/>
      <c r="AA30" s="390"/>
      <c r="AB30" s="390"/>
      <c r="AC30" s="390"/>
      <c r="AD30" s="390"/>
      <c r="AE30" s="390"/>
      <c r="AF30" s="390"/>
      <c r="AG30" s="390"/>
    </row>
    <row r="31" spans="1:33" ht="14.25">
      <c r="A31" s="543" t="s">
        <v>125</v>
      </c>
      <c r="B31" s="425">
        <f>'4e 2122 CS PC'!AF6</f>
        <v>5.8999999999999999E-3</v>
      </c>
      <c r="C31" s="425"/>
      <c r="D31" s="425"/>
      <c r="E31" s="396">
        <f t="shared" si="24"/>
        <v>0</v>
      </c>
      <c r="F31" s="396">
        <f t="shared" si="25"/>
        <v>0</v>
      </c>
      <c r="G31" s="396">
        <f t="shared" si="25"/>
        <v>0</v>
      </c>
      <c r="H31" s="396">
        <f t="shared" si="25"/>
        <v>0</v>
      </c>
      <c r="I31" s="396">
        <f t="shared" si="25"/>
        <v>148</v>
      </c>
      <c r="J31" s="396">
        <f t="shared" si="25"/>
        <v>148</v>
      </c>
      <c r="K31" s="396">
        <f t="shared" si="25"/>
        <v>148</v>
      </c>
      <c r="L31" s="396">
        <f t="shared" si="25"/>
        <v>148</v>
      </c>
      <c r="M31" s="396">
        <f t="shared" si="25"/>
        <v>148</v>
      </c>
      <c r="N31" s="396">
        <f t="shared" si="25"/>
        <v>148</v>
      </c>
      <c r="O31" s="396"/>
      <c r="P31" s="396">
        <f>ROUND(SUM(E31:O31),0)</f>
        <v>888</v>
      </c>
      <c r="Q31" s="400"/>
      <c r="R31" s="475">
        <f t="shared" si="21"/>
        <v>0</v>
      </c>
      <c r="S31" s="544">
        <f t="shared" si="26"/>
        <v>888</v>
      </c>
      <c r="T31" s="391"/>
      <c r="U31" s="544">
        <f>ROUND(SUMIF($E$2:$N$2,U$1,$E31:$N31),0)</f>
        <v>0</v>
      </c>
      <c r="V31" s="578">
        <f t="shared" si="27"/>
        <v>888</v>
      </c>
      <c r="W31" s="398">
        <f t="shared" si="23"/>
        <v>0</v>
      </c>
      <c r="X31" s="443"/>
      <c r="Y31" s="390"/>
      <c r="Z31" s="390"/>
      <c r="AA31" s="390"/>
      <c r="AB31" s="390"/>
      <c r="AC31" s="390"/>
      <c r="AD31" s="390"/>
      <c r="AE31" s="390"/>
      <c r="AF31" s="390"/>
      <c r="AG31" s="390"/>
    </row>
    <row r="32" spans="1:33" ht="14.25">
      <c r="A32" s="543" t="s">
        <v>126</v>
      </c>
      <c r="B32" s="425">
        <f>'4e 2122 CS PC'!AF7</f>
        <v>1E-3</v>
      </c>
      <c r="C32" s="425"/>
      <c r="D32" s="425"/>
      <c r="E32" s="396">
        <f t="shared" si="24"/>
        <v>0</v>
      </c>
      <c r="F32" s="396">
        <f t="shared" si="25"/>
        <v>0</v>
      </c>
      <c r="G32" s="396">
        <f t="shared" si="25"/>
        <v>0</v>
      </c>
      <c r="H32" s="396">
        <f t="shared" si="25"/>
        <v>0</v>
      </c>
      <c r="I32" s="396">
        <f t="shared" si="25"/>
        <v>25</v>
      </c>
      <c r="J32" s="396">
        <f t="shared" si="25"/>
        <v>25</v>
      </c>
      <c r="K32" s="396">
        <f t="shared" si="25"/>
        <v>25</v>
      </c>
      <c r="L32" s="396">
        <f t="shared" si="25"/>
        <v>25</v>
      </c>
      <c r="M32" s="396">
        <f t="shared" si="25"/>
        <v>25</v>
      </c>
      <c r="N32" s="396">
        <f t="shared" si="25"/>
        <v>25</v>
      </c>
      <c r="O32" s="396"/>
      <c r="P32" s="487">
        <f>ROUNDUP(SUM(E32:O32),0)</f>
        <v>150</v>
      </c>
      <c r="Q32" s="400"/>
      <c r="R32" s="475">
        <f t="shared" si="21"/>
        <v>0</v>
      </c>
      <c r="S32" s="578">
        <f t="shared" si="26"/>
        <v>150</v>
      </c>
      <c r="T32" s="391"/>
      <c r="U32" s="567">
        <f>ROUNDUP(SUMIF($E$2:$N$2,U$1,$E32:$N32),0)</f>
        <v>0</v>
      </c>
      <c r="V32" s="578">
        <f t="shared" si="27"/>
        <v>150</v>
      </c>
      <c r="W32" s="398">
        <f t="shared" si="23"/>
        <v>0</v>
      </c>
      <c r="X32" s="443"/>
      <c r="Y32" s="390"/>
      <c r="Z32" s="390"/>
      <c r="AA32" s="390"/>
      <c r="AB32" s="390"/>
      <c r="AC32" s="390"/>
      <c r="AD32" s="390"/>
      <c r="AE32" s="390"/>
      <c r="AF32" s="390"/>
      <c r="AG32" s="390"/>
    </row>
    <row r="33" spans="1:33" ht="14.25">
      <c r="A33" s="543" t="s">
        <v>127</v>
      </c>
      <c r="B33" s="425">
        <f>'4e 2122 CS PC'!AF8</f>
        <v>6.9999999999999999E-4</v>
      </c>
      <c r="C33" s="425"/>
      <c r="D33" s="425"/>
      <c r="E33" s="396">
        <f t="shared" si="24"/>
        <v>0</v>
      </c>
      <c r="F33" s="396">
        <f t="shared" si="25"/>
        <v>0</v>
      </c>
      <c r="G33" s="396">
        <f t="shared" si="25"/>
        <v>0</v>
      </c>
      <c r="H33" s="396">
        <f t="shared" si="25"/>
        <v>0</v>
      </c>
      <c r="I33" s="396">
        <f t="shared" si="25"/>
        <v>18</v>
      </c>
      <c r="J33" s="396">
        <f t="shared" si="25"/>
        <v>18</v>
      </c>
      <c r="K33" s="396">
        <f t="shared" si="25"/>
        <v>18</v>
      </c>
      <c r="L33" s="396">
        <f t="shared" si="25"/>
        <v>18</v>
      </c>
      <c r="M33" s="396">
        <f t="shared" si="25"/>
        <v>18</v>
      </c>
      <c r="N33" s="396">
        <f t="shared" si="25"/>
        <v>18</v>
      </c>
      <c r="O33" s="396"/>
      <c r="P33" s="396">
        <f>ROUND(SUM(E33:O33),0)</f>
        <v>108</v>
      </c>
      <c r="Q33" s="400"/>
      <c r="R33" s="475">
        <f t="shared" si="21"/>
        <v>0</v>
      </c>
      <c r="S33" s="544">
        <f t="shared" si="26"/>
        <v>108</v>
      </c>
      <c r="T33" s="397"/>
      <c r="U33" s="544">
        <f>ROUND(SUMIF($E$2:$N$2,U$1,$E33:$N33),0)</f>
        <v>0</v>
      </c>
      <c r="V33" s="578">
        <f t="shared" si="27"/>
        <v>108</v>
      </c>
      <c r="W33" s="398">
        <f t="shared" si="23"/>
        <v>0</v>
      </c>
      <c r="X33" s="443"/>
      <c r="Y33" s="390"/>
      <c r="Z33" s="390"/>
      <c r="AA33" s="390"/>
      <c r="AB33" s="390"/>
      <c r="AC33" s="390"/>
      <c r="AD33" s="390"/>
      <c r="AE33" s="390"/>
      <c r="AF33" s="390"/>
      <c r="AG33" s="390"/>
    </row>
    <row r="34" spans="1:33" ht="14.25">
      <c r="A34" s="543" t="s">
        <v>128</v>
      </c>
      <c r="B34" s="425">
        <f>'4e 2122 CS PC'!AF9</f>
        <v>2.0199999999999999E-2</v>
      </c>
      <c r="C34" s="425"/>
      <c r="D34" s="425"/>
      <c r="E34" s="396">
        <f t="shared" si="24"/>
        <v>0</v>
      </c>
      <c r="F34" s="396">
        <f t="shared" si="25"/>
        <v>0</v>
      </c>
      <c r="G34" s="396">
        <f t="shared" si="25"/>
        <v>0</v>
      </c>
      <c r="H34" s="396">
        <f t="shared" si="25"/>
        <v>0</v>
      </c>
      <c r="I34" s="396">
        <f t="shared" si="25"/>
        <v>507</v>
      </c>
      <c r="J34" s="396">
        <f t="shared" si="25"/>
        <v>507</v>
      </c>
      <c r="K34" s="396">
        <f t="shared" si="25"/>
        <v>507</v>
      </c>
      <c r="L34" s="396">
        <f t="shared" si="25"/>
        <v>507</v>
      </c>
      <c r="M34" s="396">
        <f t="shared" si="25"/>
        <v>507</v>
      </c>
      <c r="N34" s="396">
        <f t="shared" si="25"/>
        <v>507</v>
      </c>
      <c r="O34" s="396"/>
      <c r="P34" s="579">
        <f>ROUNDUP(SUM(E34:O34),0)</f>
        <v>3042</v>
      </c>
      <c r="Q34" s="400"/>
      <c r="R34" s="475">
        <f t="shared" si="21"/>
        <v>0</v>
      </c>
      <c r="S34" s="578">
        <f t="shared" si="26"/>
        <v>3042</v>
      </c>
      <c r="T34" s="397"/>
      <c r="U34" s="567">
        <f>ROUNDUP(SUMIF($E$2:$N$2,U$1,$E34:$N34),0)</f>
        <v>0</v>
      </c>
      <c r="V34" s="578">
        <f t="shared" si="27"/>
        <v>3042</v>
      </c>
      <c r="W34" s="398">
        <f t="shared" si="23"/>
        <v>0</v>
      </c>
      <c r="X34" s="443"/>
      <c r="Y34" s="390"/>
      <c r="Z34" s="390"/>
      <c r="AA34" s="390"/>
      <c r="AB34" s="390"/>
      <c r="AC34" s="390"/>
      <c r="AD34" s="390"/>
      <c r="AE34" s="390"/>
      <c r="AF34" s="390"/>
      <c r="AG34" s="390"/>
    </row>
    <row r="35" spans="1:33" ht="14.25">
      <c r="A35" s="543" t="s">
        <v>129</v>
      </c>
      <c r="B35" s="425">
        <f>'4e 2122 CS PC'!AF10</f>
        <v>1E-3</v>
      </c>
      <c r="C35" s="425"/>
      <c r="D35" s="425"/>
      <c r="E35" s="396">
        <f t="shared" si="24"/>
        <v>0</v>
      </c>
      <c r="F35" s="396">
        <f t="shared" si="25"/>
        <v>0</v>
      </c>
      <c r="G35" s="396">
        <f t="shared" si="25"/>
        <v>0</v>
      </c>
      <c r="H35" s="396">
        <f t="shared" si="25"/>
        <v>0</v>
      </c>
      <c r="I35" s="396">
        <f t="shared" si="25"/>
        <v>25</v>
      </c>
      <c r="J35" s="396">
        <f t="shared" si="25"/>
        <v>25</v>
      </c>
      <c r="K35" s="396">
        <f t="shared" si="25"/>
        <v>25</v>
      </c>
      <c r="L35" s="396">
        <f t="shared" si="25"/>
        <v>25</v>
      </c>
      <c r="M35" s="396">
        <f t="shared" si="25"/>
        <v>25</v>
      </c>
      <c r="N35" s="396">
        <f t="shared" si="25"/>
        <v>25</v>
      </c>
      <c r="O35" s="396"/>
      <c r="P35" s="396">
        <f>ROUND(SUM(E35:O35),0)</f>
        <v>150</v>
      </c>
      <c r="Q35" s="400"/>
      <c r="R35" s="475">
        <f t="shared" si="21"/>
        <v>0</v>
      </c>
      <c r="S35" s="544">
        <f t="shared" si="26"/>
        <v>150</v>
      </c>
      <c r="T35" s="397"/>
      <c r="U35" s="578">
        <f>ROUND(SUMIF($E$2:$N$2,U$1,$E35:$N35),0)</f>
        <v>0</v>
      </c>
      <c r="V35" s="578">
        <f t="shared" si="27"/>
        <v>150</v>
      </c>
      <c r="W35" s="398">
        <f t="shared" si="23"/>
        <v>0</v>
      </c>
      <c r="X35" s="443"/>
      <c r="Y35" s="390"/>
      <c r="Z35" s="390"/>
      <c r="AA35" s="390"/>
      <c r="AB35" s="390"/>
      <c r="AC35" s="390"/>
      <c r="AD35" s="390"/>
      <c r="AE35" s="390"/>
      <c r="AF35" s="390"/>
      <c r="AG35" s="390"/>
    </row>
    <row r="36" spans="1:33" ht="14.25">
      <c r="A36" s="543" t="s">
        <v>130</v>
      </c>
      <c r="B36" s="425">
        <f>'4e 2122 CS PC'!AF11</f>
        <v>2.8E-3</v>
      </c>
      <c r="C36" s="425"/>
      <c r="D36" s="425"/>
      <c r="E36" s="396">
        <f t="shared" si="24"/>
        <v>0</v>
      </c>
      <c r="F36" s="396">
        <f t="shared" si="25"/>
        <v>0</v>
      </c>
      <c r="G36" s="396">
        <f t="shared" si="25"/>
        <v>0</v>
      </c>
      <c r="H36" s="396">
        <f t="shared" si="25"/>
        <v>0</v>
      </c>
      <c r="I36" s="396">
        <f t="shared" si="25"/>
        <v>70</v>
      </c>
      <c r="J36" s="396">
        <f t="shared" si="25"/>
        <v>70</v>
      </c>
      <c r="K36" s="396">
        <f t="shared" si="25"/>
        <v>70</v>
      </c>
      <c r="L36" s="396">
        <f t="shared" si="25"/>
        <v>70</v>
      </c>
      <c r="M36" s="396">
        <f t="shared" si="25"/>
        <v>70</v>
      </c>
      <c r="N36" s="396">
        <f t="shared" si="25"/>
        <v>70</v>
      </c>
      <c r="O36" s="396"/>
      <c r="P36" s="487">
        <f>ROUNDUP(SUM(E36:O36),0)</f>
        <v>420</v>
      </c>
      <c r="Q36" s="400"/>
      <c r="R36" s="475">
        <f t="shared" si="21"/>
        <v>0</v>
      </c>
      <c r="S36" s="578">
        <f t="shared" si="26"/>
        <v>420</v>
      </c>
      <c r="T36" s="397"/>
      <c r="U36" s="567">
        <f>ROUNDUP(SUMIF($E$2:$N$2,U$1,$E36:$N36),0)</f>
        <v>0</v>
      </c>
      <c r="V36" s="578">
        <f t="shared" si="27"/>
        <v>420</v>
      </c>
      <c r="W36" s="398">
        <f t="shared" si="23"/>
        <v>0</v>
      </c>
      <c r="X36" s="443"/>
      <c r="Y36" s="390"/>
      <c r="Z36" s="390"/>
      <c r="AA36" s="390"/>
      <c r="AB36" s="390"/>
      <c r="AC36" s="390"/>
      <c r="AD36" s="390"/>
      <c r="AE36" s="390"/>
      <c r="AF36" s="390"/>
      <c r="AG36" s="390"/>
    </row>
    <row r="37" spans="1:33" ht="14.25">
      <c r="A37" s="543" t="s">
        <v>131</v>
      </c>
      <c r="B37" s="425">
        <f>'4e 2122 CS PC'!AF12</f>
        <v>3.8800000000000001E-2</v>
      </c>
      <c r="C37" s="425"/>
      <c r="D37" s="425"/>
      <c r="E37" s="396">
        <f t="shared" si="24"/>
        <v>0</v>
      </c>
      <c r="F37" s="396">
        <f t="shared" si="25"/>
        <v>0</v>
      </c>
      <c r="G37" s="396">
        <f t="shared" si="25"/>
        <v>0</v>
      </c>
      <c r="H37" s="396">
        <f t="shared" si="25"/>
        <v>0</v>
      </c>
      <c r="I37" s="396">
        <f t="shared" si="25"/>
        <v>974</v>
      </c>
      <c r="J37" s="396">
        <f t="shared" si="25"/>
        <v>974</v>
      </c>
      <c r="K37" s="396">
        <f t="shared" si="25"/>
        <v>974</v>
      </c>
      <c r="L37" s="396">
        <f t="shared" si="25"/>
        <v>974</v>
      </c>
      <c r="M37" s="396">
        <f t="shared" si="25"/>
        <v>974</v>
      </c>
      <c r="N37" s="396">
        <f t="shared" si="25"/>
        <v>974</v>
      </c>
      <c r="O37" s="396"/>
      <c r="P37" s="487">
        <f>ROUNDUP(SUM(E37:O37),0)</f>
        <v>5844</v>
      </c>
      <c r="Q37" s="400"/>
      <c r="R37" s="475">
        <f t="shared" si="21"/>
        <v>0</v>
      </c>
      <c r="S37" s="544">
        <f t="shared" si="26"/>
        <v>5844</v>
      </c>
      <c r="T37" s="397"/>
      <c r="U37" s="567">
        <f>ROUNDUP(SUMIF($E$2:$N$2,U$1,$E37:$N37),0)</f>
        <v>0</v>
      </c>
      <c r="V37" s="578">
        <f t="shared" si="27"/>
        <v>5844</v>
      </c>
      <c r="W37" s="398">
        <f t="shared" si="23"/>
        <v>0</v>
      </c>
      <c r="X37" s="443"/>
      <c r="Y37" s="390"/>
      <c r="Z37" s="390"/>
      <c r="AA37" s="390"/>
      <c r="AB37" s="390"/>
      <c r="AC37" s="390"/>
      <c r="AD37" s="390"/>
      <c r="AE37" s="390"/>
      <c r="AF37" s="390"/>
      <c r="AG37" s="390"/>
    </row>
    <row r="38" spans="1:33" ht="14.25">
      <c r="A38" s="543" t="s">
        <v>132</v>
      </c>
      <c r="B38" s="425">
        <f>'4e 2122 CS PC'!AF13</f>
        <v>8.9999999999999998E-4</v>
      </c>
      <c r="C38" s="425"/>
      <c r="D38" s="425"/>
      <c r="E38" s="396">
        <f t="shared" si="24"/>
        <v>0</v>
      </c>
      <c r="F38" s="396">
        <f t="shared" si="25"/>
        <v>0</v>
      </c>
      <c r="G38" s="396">
        <f t="shared" si="25"/>
        <v>0</v>
      </c>
      <c r="H38" s="396">
        <f t="shared" si="25"/>
        <v>0</v>
      </c>
      <c r="I38" s="396">
        <f t="shared" si="25"/>
        <v>23</v>
      </c>
      <c r="J38" s="396">
        <f t="shared" si="25"/>
        <v>23</v>
      </c>
      <c r="K38" s="396">
        <f t="shared" si="25"/>
        <v>23</v>
      </c>
      <c r="L38" s="396">
        <f t="shared" si="25"/>
        <v>23</v>
      </c>
      <c r="M38" s="396">
        <f t="shared" si="25"/>
        <v>23</v>
      </c>
      <c r="N38" s="396">
        <f t="shared" si="25"/>
        <v>23</v>
      </c>
      <c r="O38" s="396"/>
      <c r="P38" s="396">
        <f>ROUND(SUM(E38:O38),0)</f>
        <v>138</v>
      </c>
      <c r="Q38" s="400"/>
      <c r="R38" s="475">
        <f t="shared" si="21"/>
        <v>0</v>
      </c>
      <c r="S38" s="544">
        <f t="shared" si="26"/>
        <v>138</v>
      </c>
      <c r="T38" s="397"/>
      <c r="U38" s="578">
        <f>ROUND(SUMIF($E$2:$N$2,U$1,$E38:$N38),0)</f>
        <v>0</v>
      </c>
      <c r="V38" s="578">
        <f t="shared" si="27"/>
        <v>138</v>
      </c>
      <c r="W38" s="398">
        <f t="shared" si="23"/>
        <v>0</v>
      </c>
      <c r="X38" s="443"/>
      <c r="Y38" s="390"/>
      <c r="Z38" s="390"/>
      <c r="AA38" s="390"/>
      <c r="AB38" s="390"/>
      <c r="AC38" s="390"/>
      <c r="AD38" s="390"/>
      <c r="AE38" s="390"/>
      <c r="AF38" s="390"/>
      <c r="AG38" s="390"/>
    </row>
    <row r="39" spans="1:33" ht="14.25">
      <c r="A39" s="543" t="s">
        <v>133</v>
      </c>
      <c r="B39" s="425">
        <f>'4e 2122 CS PC'!AF14</f>
        <v>4.3E-3</v>
      </c>
      <c r="C39" s="425"/>
      <c r="D39" s="425"/>
      <c r="E39" s="396">
        <f t="shared" si="24"/>
        <v>0</v>
      </c>
      <c r="F39" s="396">
        <f t="shared" si="25"/>
        <v>0</v>
      </c>
      <c r="G39" s="396">
        <f t="shared" si="25"/>
        <v>0</v>
      </c>
      <c r="H39" s="396">
        <f t="shared" si="25"/>
        <v>0</v>
      </c>
      <c r="I39" s="396">
        <f t="shared" si="25"/>
        <v>108</v>
      </c>
      <c r="J39" s="396">
        <f t="shared" si="25"/>
        <v>108</v>
      </c>
      <c r="K39" s="396">
        <f t="shared" si="25"/>
        <v>108</v>
      </c>
      <c r="L39" s="396">
        <f t="shared" si="25"/>
        <v>108</v>
      </c>
      <c r="M39" s="396">
        <f t="shared" si="25"/>
        <v>108</v>
      </c>
      <c r="N39" s="396">
        <f t="shared" si="25"/>
        <v>108</v>
      </c>
      <c r="O39" s="396"/>
      <c r="P39" s="396">
        <f>ROUND(SUM(E39:O39),0)</f>
        <v>648</v>
      </c>
      <c r="Q39" s="400"/>
      <c r="R39" s="475">
        <f t="shared" si="21"/>
        <v>0</v>
      </c>
      <c r="S39" s="544">
        <f t="shared" si="26"/>
        <v>648</v>
      </c>
      <c r="T39" s="397"/>
      <c r="U39" s="544">
        <f>ROUND(SUMIF($E$2:$N$2,U$1,$E39:$N39),0)</f>
        <v>0</v>
      </c>
      <c r="V39" s="578">
        <f t="shared" si="27"/>
        <v>648</v>
      </c>
      <c r="W39" s="398">
        <f t="shared" si="23"/>
        <v>0</v>
      </c>
      <c r="X39" s="443"/>
      <c r="Y39" s="390"/>
      <c r="Z39" s="390"/>
      <c r="AA39" s="390"/>
      <c r="AB39" s="390"/>
      <c r="AC39" s="390"/>
      <c r="AD39" s="390"/>
      <c r="AE39" s="390"/>
      <c r="AF39" s="390"/>
      <c r="AG39" s="390"/>
    </row>
    <row r="40" spans="1:33" ht="14.25">
      <c r="A40" s="543" t="s">
        <v>134</v>
      </c>
      <c r="B40" s="425">
        <f>'4e 2122 CS PC'!AF15</f>
        <v>7.4999999999999997E-3</v>
      </c>
      <c r="C40" s="425"/>
      <c r="D40" s="425"/>
      <c r="E40" s="396">
        <f t="shared" si="24"/>
        <v>0</v>
      </c>
      <c r="F40" s="396">
        <f t="shared" si="25"/>
        <v>0</v>
      </c>
      <c r="G40" s="396">
        <f t="shared" si="25"/>
        <v>0</v>
      </c>
      <c r="H40" s="396">
        <f t="shared" si="25"/>
        <v>0</v>
      </c>
      <c r="I40" s="396">
        <f t="shared" si="25"/>
        <v>188</v>
      </c>
      <c r="J40" s="396">
        <f t="shared" si="25"/>
        <v>188</v>
      </c>
      <c r="K40" s="396">
        <f t="shared" si="25"/>
        <v>188</v>
      </c>
      <c r="L40" s="396">
        <f t="shared" si="25"/>
        <v>188</v>
      </c>
      <c r="M40" s="396">
        <f t="shared" si="25"/>
        <v>188</v>
      </c>
      <c r="N40" s="396">
        <f t="shared" si="25"/>
        <v>188</v>
      </c>
      <c r="O40" s="396"/>
      <c r="P40" s="487">
        <f>ROUNDUP(SUM(E40:O40),0)</f>
        <v>1128</v>
      </c>
      <c r="Q40" s="400"/>
      <c r="R40" s="475">
        <f t="shared" si="21"/>
        <v>0</v>
      </c>
      <c r="S40" s="578">
        <f t="shared" si="26"/>
        <v>1128</v>
      </c>
      <c r="T40" s="397"/>
      <c r="U40" s="567">
        <f>ROUNDUP(SUMIF($E$2:$N$2,U$1,$E40:$N40),0)</f>
        <v>0</v>
      </c>
      <c r="V40" s="578">
        <f t="shared" si="27"/>
        <v>1128</v>
      </c>
      <c r="W40" s="398">
        <f t="shared" si="23"/>
        <v>0</v>
      </c>
      <c r="X40" s="443"/>
      <c r="Y40" s="390"/>
      <c r="Z40" s="390"/>
      <c r="AA40" s="390"/>
      <c r="AB40" s="390"/>
      <c r="AC40" s="390"/>
      <c r="AD40" s="390"/>
      <c r="AE40" s="390"/>
      <c r="AF40" s="390"/>
      <c r="AG40" s="390"/>
    </row>
    <row r="41" spans="1:33" ht="14.25">
      <c r="A41" s="543" t="s">
        <v>135</v>
      </c>
      <c r="B41" s="425">
        <f>'4e 2122 CS PC'!AF16</f>
        <v>4.0000000000000002E-4</v>
      </c>
      <c r="C41" s="425"/>
      <c r="D41" s="425"/>
      <c r="E41" s="396">
        <f t="shared" si="24"/>
        <v>0</v>
      </c>
      <c r="F41" s="396">
        <f t="shared" si="25"/>
        <v>0</v>
      </c>
      <c r="G41" s="396">
        <f t="shared" si="25"/>
        <v>0</v>
      </c>
      <c r="H41" s="396">
        <f t="shared" si="25"/>
        <v>0</v>
      </c>
      <c r="I41" s="396">
        <f t="shared" si="25"/>
        <v>10</v>
      </c>
      <c r="J41" s="396">
        <f t="shared" si="25"/>
        <v>10</v>
      </c>
      <c r="K41" s="396">
        <f t="shared" si="25"/>
        <v>10</v>
      </c>
      <c r="L41" s="396">
        <f t="shared" si="25"/>
        <v>10</v>
      </c>
      <c r="M41" s="396">
        <f t="shared" si="25"/>
        <v>10</v>
      </c>
      <c r="N41" s="396">
        <f t="shared" si="25"/>
        <v>10</v>
      </c>
      <c r="O41" s="396"/>
      <c r="P41" s="396">
        <f>ROUND(SUM(E41:O41),0)</f>
        <v>60</v>
      </c>
      <c r="Q41" s="400"/>
      <c r="R41" s="475">
        <f t="shared" si="21"/>
        <v>0</v>
      </c>
      <c r="S41" s="544">
        <f t="shared" si="26"/>
        <v>60</v>
      </c>
      <c r="T41" s="397"/>
      <c r="U41" s="544">
        <f>ROUND(SUMIF($E$2:$N$2,U$1,$E41:$N41),0)</f>
        <v>0</v>
      </c>
      <c r="V41" s="578">
        <f t="shared" si="27"/>
        <v>60</v>
      </c>
      <c r="W41" s="398">
        <f t="shared" si="23"/>
        <v>0</v>
      </c>
      <c r="X41" s="443"/>
      <c r="Y41" s="390"/>
      <c r="Z41" s="390"/>
      <c r="AA41" s="390"/>
      <c r="AB41" s="390"/>
      <c r="AC41" s="390"/>
      <c r="AD41" s="390"/>
      <c r="AE41" s="390"/>
      <c r="AF41" s="390"/>
      <c r="AG41" s="390"/>
    </row>
    <row r="42" spans="1:33" ht="14.25">
      <c r="A42" s="543" t="s">
        <v>136</v>
      </c>
      <c r="B42" s="425">
        <f>'4e 2122 CS PC'!AF17</f>
        <v>3.3500000000000002E-2</v>
      </c>
      <c r="C42" s="425"/>
      <c r="D42" s="425"/>
      <c r="E42" s="396">
        <f t="shared" si="24"/>
        <v>0</v>
      </c>
      <c r="F42" s="396">
        <f t="shared" si="25"/>
        <v>0</v>
      </c>
      <c r="G42" s="396">
        <f t="shared" si="25"/>
        <v>0</v>
      </c>
      <c r="H42" s="396">
        <f t="shared" si="25"/>
        <v>0</v>
      </c>
      <c r="I42" s="396">
        <f t="shared" si="25"/>
        <v>841</v>
      </c>
      <c r="J42" s="396">
        <f t="shared" si="25"/>
        <v>841</v>
      </c>
      <c r="K42" s="396">
        <f t="shared" si="25"/>
        <v>841</v>
      </c>
      <c r="L42" s="396">
        <f t="shared" si="25"/>
        <v>841</v>
      </c>
      <c r="M42" s="396">
        <f t="shared" si="25"/>
        <v>841</v>
      </c>
      <c r="N42" s="396">
        <f t="shared" si="25"/>
        <v>841</v>
      </c>
      <c r="O42" s="396"/>
      <c r="P42" s="396">
        <f>ROUND(SUM(E42:O42),0)</f>
        <v>5046</v>
      </c>
      <c r="Q42" s="400"/>
      <c r="R42" s="475">
        <f t="shared" si="21"/>
        <v>0</v>
      </c>
      <c r="S42" s="544">
        <f t="shared" si="26"/>
        <v>5046</v>
      </c>
      <c r="T42" s="397"/>
      <c r="U42" s="544">
        <f>ROUND(SUMIF($E$2:$N$2,U$1,$E42:$N42),0)</f>
        <v>0</v>
      </c>
      <c r="V42" s="578">
        <f t="shared" si="27"/>
        <v>5046</v>
      </c>
      <c r="W42" s="398">
        <f t="shared" si="23"/>
        <v>0</v>
      </c>
      <c r="X42" s="443"/>
      <c r="Y42" s="390"/>
      <c r="Z42" s="390"/>
      <c r="AA42" s="390"/>
      <c r="AB42" s="390"/>
      <c r="AC42" s="390"/>
      <c r="AD42" s="390"/>
      <c r="AE42" s="390"/>
      <c r="AF42" s="390"/>
      <c r="AG42" s="390"/>
    </row>
    <row r="43" spans="1:33" ht="14.25">
      <c r="A43" s="543" t="s">
        <v>137</v>
      </c>
      <c r="B43" s="425">
        <f>'4e 2122 CS PC'!AF18</f>
        <v>4.7999999999999996E-3</v>
      </c>
      <c r="C43" s="425"/>
      <c r="D43" s="425"/>
      <c r="E43" s="396">
        <f t="shared" si="24"/>
        <v>0</v>
      </c>
      <c r="F43" s="396">
        <f t="shared" si="25"/>
        <v>0</v>
      </c>
      <c r="G43" s="396">
        <f t="shared" si="25"/>
        <v>0</v>
      </c>
      <c r="H43" s="396">
        <f t="shared" si="25"/>
        <v>0</v>
      </c>
      <c r="I43" s="396">
        <f t="shared" si="25"/>
        <v>120</v>
      </c>
      <c r="J43" s="396">
        <f t="shared" si="25"/>
        <v>120</v>
      </c>
      <c r="K43" s="396">
        <f t="shared" si="25"/>
        <v>120</v>
      </c>
      <c r="L43" s="396">
        <f t="shared" si="25"/>
        <v>120</v>
      </c>
      <c r="M43" s="396">
        <f t="shared" si="25"/>
        <v>120</v>
      </c>
      <c r="N43" s="396">
        <f t="shared" si="25"/>
        <v>120</v>
      </c>
      <c r="O43" s="396"/>
      <c r="P43" s="396">
        <f>ROUND(SUM(E43:O43),0)</f>
        <v>720</v>
      </c>
      <c r="Q43" s="400"/>
      <c r="R43" s="475">
        <f t="shared" si="21"/>
        <v>0</v>
      </c>
      <c r="S43" s="544">
        <f t="shared" si="26"/>
        <v>720</v>
      </c>
      <c r="T43" s="397"/>
      <c r="U43" s="544">
        <f>ROUND(SUMIF($E$2:$N$2,U$1,$E43:$N43),0)</f>
        <v>0</v>
      </c>
      <c r="V43" s="578">
        <f t="shared" si="27"/>
        <v>720</v>
      </c>
      <c r="W43" s="398">
        <f t="shared" si="23"/>
        <v>0</v>
      </c>
      <c r="X43" s="443"/>
      <c r="Y43" s="390"/>
      <c r="Z43" s="390"/>
      <c r="AA43" s="390"/>
      <c r="AB43" s="390"/>
      <c r="AC43" s="390"/>
      <c r="AD43" s="390"/>
      <c r="AE43" s="390"/>
      <c r="AF43" s="390"/>
      <c r="AG43" s="390"/>
    </row>
    <row r="44" spans="1:33" ht="14.25">
      <c r="A44" s="543" t="s">
        <v>138</v>
      </c>
      <c r="B44" s="425">
        <f>'4e 2122 CS PC'!AF19</f>
        <v>2.5000000000000001E-3</v>
      </c>
      <c r="C44" s="425"/>
      <c r="D44" s="425"/>
      <c r="E44" s="396">
        <f t="shared" si="24"/>
        <v>0</v>
      </c>
      <c r="F44" s="396">
        <f t="shared" ref="F44:N59" si="28">ROUND(F$25*$B44,0)</f>
        <v>0</v>
      </c>
      <c r="G44" s="396">
        <f t="shared" si="28"/>
        <v>0</v>
      </c>
      <c r="H44" s="396">
        <f t="shared" si="28"/>
        <v>0</v>
      </c>
      <c r="I44" s="396">
        <f t="shared" si="28"/>
        <v>63</v>
      </c>
      <c r="J44" s="396">
        <f t="shared" si="28"/>
        <v>63</v>
      </c>
      <c r="K44" s="396">
        <f t="shared" si="28"/>
        <v>63</v>
      </c>
      <c r="L44" s="396">
        <f t="shared" si="28"/>
        <v>63</v>
      </c>
      <c r="M44" s="396">
        <f t="shared" si="28"/>
        <v>63</v>
      </c>
      <c r="N44" s="396">
        <f t="shared" si="28"/>
        <v>63</v>
      </c>
      <c r="O44" s="396"/>
      <c r="P44" s="396">
        <f>ROUND(SUM(E44:O44),0)</f>
        <v>378</v>
      </c>
      <c r="Q44" s="400"/>
      <c r="R44" s="475">
        <f t="shared" si="21"/>
        <v>0</v>
      </c>
      <c r="S44" s="544">
        <f t="shared" si="26"/>
        <v>378</v>
      </c>
      <c r="T44" s="397"/>
      <c r="U44" s="578">
        <f>ROUND(SUMIF($E$2:$N$2,U$1,$E44:$N44),0)</f>
        <v>0</v>
      </c>
      <c r="V44" s="578">
        <f t="shared" si="27"/>
        <v>378</v>
      </c>
      <c r="W44" s="398">
        <f t="shared" si="23"/>
        <v>0</v>
      </c>
      <c r="X44" s="443"/>
      <c r="Y44" s="390"/>
      <c r="Z44" s="390"/>
      <c r="AA44" s="390"/>
      <c r="AB44" s="390"/>
      <c r="AC44" s="390"/>
      <c r="AD44" s="390"/>
      <c r="AE44" s="390"/>
      <c r="AF44" s="390"/>
      <c r="AG44" s="390"/>
    </row>
    <row r="45" spans="1:33" ht="14.25">
      <c r="A45" s="543" t="s">
        <v>139</v>
      </c>
      <c r="B45" s="425">
        <f>'4e 2122 CS PC'!AF20</f>
        <v>6.9999999999999999E-4</v>
      </c>
      <c r="C45" s="425"/>
      <c r="D45" s="425"/>
      <c r="E45" s="396">
        <f t="shared" si="24"/>
        <v>0</v>
      </c>
      <c r="F45" s="396">
        <f t="shared" si="28"/>
        <v>0</v>
      </c>
      <c r="G45" s="396">
        <f t="shared" si="28"/>
        <v>0</v>
      </c>
      <c r="H45" s="396">
        <f t="shared" si="28"/>
        <v>0</v>
      </c>
      <c r="I45" s="396">
        <f t="shared" si="28"/>
        <v>18</v>
      </c>
      <c r="J45" s="396">
        <f t="shared" si="28"/>
        <v>18</v>
      </c>
      <c r="K45" s="396">
        <f t="shared" si="28"/>
        <v>18</v>
      </c>
      <c r="L45" s="396">
        <f t="shared" si="28"/>
        <v>18</v>
      </c>
      <c r="M45" s="396">
        <f t="shared" si="28"/>
        <v>18</v>
      </c>
      <c r="N45" s="396">
        <f t="shared" si="28"/>
        <v>18</v>
      </c>
      <c r="O45" s="396"/>
      <c r="P45" s="487">
        <f>ROUNDUP(SUM(E45:O45),0)+1</f>
        <v>109</v>
      </c>
      <c r="Q45" s="400"/>
      <c r="R45" s="475">
        <f t="shared" si="21"/>
        <v>0</v>
      </c>
      <c r="S45" s="567">
        <f>ROUNDUP(SUMIF($E$1:$N$1,S$1,$E45:$N45),0)+1</f>
        <v>109</v>
      </c>
      <c r="T45" s="397"/>
      <c r="U45" s="567">
        <f>ROUNDUP(SUMIF($E$2:$N$2,U$1,$E45:$N45),0)+1</f>
        <v>1</v>
      </c>
      <c r="V45" s="578">
        <f t="shared" si="27"/>
        <v>108</v>
      </c>
      <c r="W45" s="398">
        <f t="shared" si="23"/>
        <v>0</v>
      </c>
      <c r="X45" s="443"/>
      <c r="Y45" s="390"/>
      <c r="Z45" s="390"/>
      <c r="AA45" s="390"/>
      <c r="AB45" s="390"/>
      <c r="AC45" s="390"/>
      <c r="AD45" s="390"/>
      <c r="AE45" s="390"/>
      <c r="AF45" s="390"/>
      <c r="AG45" s="390"/>
    </row>
    <row r="46" spans="1:33" ht="14.25">
      <c r="A46" s="543" t="s">
        <v>140</v>
      </c>
      <c r="B46" s="425">
        <f>'4e 2122 CS PC'!AF21</f>
        <v>0.29780000000000001</v>
      </c>
      <c r="C46" s="425"/>
      <c r="D46" s="425"/>
      <c r="E46" s="396">
        <f t="shared" si="24"/>
        <v>0</v>
      </c>
      <c r="F46" s="396">
        <f t="shared" si="28"/>
        <v>0</v>
      </c>
      <c r="G46" s="396">
        <f t="shared" si="28"/>
        <v>0</v>
      </c>
      <c r="H46" s="396">
        <f t="shared" si="28"/>
        <v>0</v>
      </c>
      <c r="I46" s="396">
        <f t="shared" si="28"/>
        <v>7475</v>
      </c>
      <c r="J46" s="396">
        <f t="shared" si="28"/>
        <v>7475</v>
      </c>
      <c r="K46" s="396">
        <f t="shared" si="28"/>
        <v>7475</v>
      </c>
      <c r="L46" s="396">
        <f t="shared" si="28"/>
        <v>7475</v>
      </c>
      <c r="M46" s="396">
        <f t="shared" si="28"/>
        <v>7475</v>
      </c>
      <c r="N46" s="396">
        <f t="shared" si="28"/>
        <v>7475</v>
      </c>
      <c r="O46" s="396"/>
      <c r="P46" s="396">
        <f>ROUNDDOWN(SUM(E46:O46),0)</f>
        <v>44850</v>
      </c>
      <c r="Q46" s="400"/>
      <c r="R46" s="475">
        <f t="shared" si="21"/>
        <v>0</v>
      </c>
      <c r="S46" s="578">
        <f t="shared" ref="S46:S76" si="29">ROUND(SUMIF($E$1:$N$1,S$1,$E46:$N46),0)</f>
        <v>44850</v>
      </c>
      <c r="T46" s="397"/>
      <c r="U46" s="567">
        <f>ROUNDDOWN(SUMIF($E$2:$N$2,U$1,$E46:$N46),0)</f>
        <v>0</v>
      </c>
      <c r="V46" s="578">
        <f t="shared" si="27"/>
        <v>44850</v>
      </c>
      <c r="W46" s="398">
        <f t="shared" si="23"/>
        <v>0</v>
      </c>
      <c r="X46" s="443"/>
      <c r="Y46" s="390"/>
      <c r="Z46" s="390"/>
      <c r="AA46" s="390"/>
      <c r="AB46" s="390"/>
      <c r="AC46" s="390"/>
      <c r="AD46" s="390"/>
      <c r="AE46" s="390"/>
      <c r="AF46" s="390"/>
      <c r="AG46" s="390"/>
    </row>
    <row r="47" spans="1:33" ht="14.25">
      <c r="A47" s="543" t="s">
        <v>141</v>
      </c>
      <c r="B47" s="425">
        <f>'4e 2122 CS PC'!AF22</f>
        <v>5.7999999999999996E-3</v>
      </c>
      <c r="C47" s="425"/>
      <c r="D47" s="425"/>
      <c r="E47" s="396">
        <f t="shared" si="24"/>
        <v>0</v>
      </c>
      <c r="F47" s="396">
        <f t="shared" si="28"/>
        <v>0</v>
      </c>
      <c r="G47" s="396">
        <f t="shared" si="28"/>
        <v>0</v>
      </c>
      <c r="H47" s="396">
        <f t="shared" si="28"/>
        <v>0</v>
      </c>
      <c r="I47" s="396">
        <f t="shared" si="28"/>
        <v>146</v>
      </c>
      <c r="J47" s="396">
        <f t="shared" si="28"/>
        <v>146</v>
      </c>
      <c r="K47" s="396">
        <f t="shared" si="28"/>
        <v>146</v>
      </c>
      <c r="L47" s="396">
        <f t="shared" si="28"/>
        <v>146</v>
      </c>
      <c r="M47" s="396">
        <f t="shared" si="28"/>
        <v>146</v>
      </c>
      <c r="N47" s="396">
        <f t="shared" si="28"/>
        <v>146</v>
      </c>
      <c r="O47" s="396"/>
      <c r="P47" s="487">
        <f>ROUNDDOWN(SUM(E47:O47),0)</f>
        <v>876</v>
      </c>
      <c r="Q47" s="400"/>
      <c r="R47" s="475">
        <f t="shared" si="21"/>
        <v>0</v>
      </c>
      <c r="S47" s="544">
        <f t="shared" si="29"/>
        <v>876</v>
      </c>
      <c r="T47" s="397"/>
      <c r="U47" s="544">
        <f>ROUND(SUMIF($E$2:$N$2,U$1,$E47:$N47),0)</f>
        <v>0</v>
      </c>
      <c r="V47" s="578">
        <f t="shared" si="27"/>
        <v>876</v>
      </c>
      <c r="W47" s="398">
        <f t="shared" si="23"/>
        <v>0</v>
      </c>
      <c r="X47" s="443"/>
      <c r="Y47" s="390"/>
      <c r="Z47" s="390"/>
      <c r="AA47" s="390"/>
      <c r="AB47" s="390"/>
      <c r="AC47" s="390"/>
      <c r="AD47" s="390"/>
      <c r="AE47" s="390"/>
      <c r="AF47" s="390"/>
      <c r="AG47" s="390"/>
    </row>
    <row r="48" spans="1:33" ht="14.25">
      <c r="A48" s="543" t="s">
        <v>142</v>
      </c>
      <c r="B48" s="425">
        <f>'4e 2122 CS PC'!AF23</f>
        <v>3.5000000000000001E-3</v>
      </c>
      <c r="C48" s="425"/>
      <c r="D48" s="425"/>
      <c r="E48" s="396">
        <f t="shared" si="24"/>
        <v>0</v>
      </c>
      <c r="F48" s="396">
        <f t="shared" si="28"/>
        <v>0</v>
      </c>
      <c r="G48" s="396">
        <f t="shared" si="28"/>
        <v>0</v>
      </c>
      <c r="H48" s="396">
        <f t="shared" si="28"/>
        <v>0</v>
      </c>
      <c r="I48" s="396">
        <f t="shared" si="28"/>
        <v>88</v>
      </c>
      <c r="J48" s="396">
        <f t="shared" si="28"/>
        <v>88</v>
      </c>
      <c r="K48" s="396">
        <f t="shared" si="28"/>
        <v>88</v>
      </c>
      <c r="L48" s="396">
        <f t="shared" si="28"/>
        <v>88</v>
      </c>
      <c r="M48" s="396">
        <f t="shared" si="28"/>
        <v>88</v>
      </c>
      <c r="N48" s="396">
        <f t="shared" si="28"/>
        <v>88</v>
      </c>
      <c r="O48" s="396"/>
      <c r="P48" s="396">
        <f>ROUND(SUM(E48:O48),0)</f>
        <v>528</v>
      </c>
      <c r="Q48" s="400"/>
      <c r="R48" s="475">
        <f t="shared" si="21"/>
        <v>0</v>
      </c>
      <c r="S48" s="544">
        <f t="shared" si="29"/>
        <v>528</v>
      </c>
      <c r="T48" s="397"/>
      <c r="U48" s="544">
        <f>ROUND(SUMIF($E$2:$N$2,U$1,$E48:$N48),0)</f>
        <v>0</v>
      </c>
      <c r="V48" s="578">
        <f t="shared" si="27"/>
        <v>528</v>
      </c>
      <c r="W48" s="398">
        <f t="shared" si="23"/>
        <v>0</v>
      </c>
      <c r="X48" s="443"/>
      <c r="Y48" s="390"/>
      <c r="Z48" s="390"/>
      <c r="AA48" s="390"/>
      <c r="AB48" s="390"/>
      <c r="AC48" s="390"/>
      <c r="AD48" s="390"/>
      <c r="AE48" s="390"/>
      <c r="AF48" s="390"/>
      <c r="AG48" s="390"/>
    </row>
    <row r="49" spans="1:33" ht="14.25">
      <c r="A49" s="543" t="s">
        <v>143</v>
      </c>
      <c r="B49" s="425">
        <f>'4e 2122 CS PC'!AF24</f>
        <v>4.0000000000000002E-4</v>
      </c>
      <c r="C49" s="425"/>
      <c r="D49" s="425"/>
      <c r="E49" s="396">
        <f t="shared" si="24"/>
        <v>0</v>
      </c>
      <c r="F49" s="396">
        <f t="shared" si="28"/>
        <v>0</v>
      </c>
      <c r="G49" s="396">
        <f t="shared" si="28"/>
        <v>0</v>
      </c>
      <c r="H49" s="396">
        <f t="shared" si="28"/>
        <v>0</v>
      </c>
      <c r="I49" s="396">
        <f t="shared" si="28"/>
        <v>10</v>
      </c>
      <c r="J49" s="396">
        <f t="shared" si="28"/>
        <v>10</v>
      </c>
      <c r="K49" s="396">
        <f t="shared" si="28"/>
        <v>10</v>
      </c>
      <c r="L49" s="396">
        <f t="shared" si="28"/>
        <v>10</v>
      </c>
      <c r="M49" s="396">
        <f t="shared" si="28"/>
        <v>10</v>
      </c>
      <c r="N49" s="396">
        <f t="shared" si="28"/>
        <v>10</v>
      </c>
      <c r="O49" s="396"/>
      <c r="P49" s="396">
        <f>ROUND(SUM(E49:O49),0)</f>
        <v>60</v>
      </c>
      <c r="Q49" s="400"/>
      <c r="R49" s="475">
        <f t="shared" si="21"/>
        <v>0</v>
      </c>
      <c r="S49" s="544">
        <f t="shared" si="29"/>
        <v>60</v>
      </c>
      <c r="T49" s="397"/>
      <c r="U49" s="544">
        <f>ROUND(SUMIF($E$2:$N$2,U$1,$E49:$N49),0)</f>
        <v>0</v>
      </c>
      <c r="V49" s="578">
        <f t="shared" si="27"/>
        <v>60</v>
      </c>
      <c r="W49" s="398">
        <f t="shared" si="23"/>
        <v>0</v>
      </c>
      <c r="X49" s="443"/>
      <c r="Y49" s="390"/>
      <c r="Z49" s="390"/>
      <c r="AA49" s="390"/>
      <c r="AB49" s="390"/>
      <c r="AC49" s="390"/>
      <c r="AD49" s="390"/>
      <c r="AE49" s="390"/>
      <c r="AF49" s="390"/>
      <c r="AG49" s="390"/>
    </row>
    <row r="50" spans="1:33" ht="14.25">
      <c r="A50" s="543" t="s">
        <v>144</v>
      </c>
      <c r="B50" s="425">
        <f>'4e 2122 CS PC'!AF25</f>
        <v>2.8999999999999998E-3</v>
      </c>
      <c r="C50" s="425"/>
      <c r="D50" s="425"/>
      <c r="E50" s="396">
        <f t="shared" si="24"/>
        <v>0</v>
      </c>
      <c r="F50" s="396">
        <f t="shared" si="28"/>
        <v>0</v>
      </c>
      <c r="G50" s="396">
        <f t="shared" si="28"/>
        <v>0</v>
      </c>
      <c r="H50" s="396">
        <f t="shared" si="28"/>
        <v>0</v>
      </c>
      <c r="I50" s="396">
        <f t="shared" si="28"/>
        <v>73</v>
      </c>
      <c r="J50" s="396">
        <f t="shared" si="28"/>
        <v>73</v>
      </c>
      <c r="K50" s="396">
        <f t="shared" si="28"/>
        <v>73</v>
      </c>
      <c r="L50" s="396">
        <f t="shared" si="28"/>
        <v>73</v>
      </c>
      <c r="M50" s="396">
        <f t="shared" si="28"/>
        <v>73</v>
      </c>
      <c r="N50" s="396">
        <f t="shared" si="28"/>
        <v>73</v>
      </c>
      <c r="O50" s="396"/>
      <c r="P50" s="487">
        <f>ROUNDDOWN(SUM(E50:O50),0)</f>
        <v>438</v>
      </c>
      <c r="Q50" s="400"/>
      <c r="R50" s="475">
        <f t="shared" si="21"/>
        <v>0</v>
      </c>
      <c r="S50" s="544">
        <f t="shared" si="29"/>
        <v>438</v>
      </c>
      <c r="T50" s="397"/>
      <c r="U50" s="567">
        <f>ROUNDDOWN(SUMIF($E$2:$N$2,U$1,$E50:$N50),0)</f>
        <v>0</v>
      </c>
      <c r="V50" s="578">
        <f t="shared" si="27"/>
        <v>438</v>
      </c>
      <c r="W50" s="398">
        <f t="shared" si="23"/>
        <v>0</v>
      </c>
      <c r="X50" s="443"/>
      <c r="Y50" s="390"/>
      <c r="Z50" s="390"/>
      <c r="AA50" s="390"/>
      <c r="AB50" s="390"/>
      <c r="AC50" s="390"/>
      <c r="AD50" s="390"/>
      <c r="AE50" s="390"/>
      <c r="AF50" s="390"/>
      <c r="AG50" s="390"/>
    </row>
    <row r="51" spans="1:33" ht="14.25">
      <c r="A51" s="543" t="s">
        <v>145</v>
      </c>
      <c r="B51" s="425">
        <f>'4e 2122 CS PC'!AF26</f>
        <v>1.0699999999999999E-2</v>
      </c>
      <c r="C51" s="425"/>
      <c r="D51" s="425"/>
      <c r="E51" s="396">
        <f t="shared" si="24"/>
        <v>0</v>
      </c>
      <c r="F51" s="396">
        <f t="shared" si="28"/>
        <v>0</v>
      </c>
      <c r="G51" s="396">
        <f t="shared" si="28"/>
        <v>0</v>
      </c>
      <c r="H51" s="396">
        <f t="shared" si="28"/>
        <v>0</v>
      </c>
      <c r="I51" s="396">
        <f t="shared" si="28"/>
        <v>269</v>
      </c>
      <c r="J51" s="396">
        <f t="shared" si="28"/>
        <v>269</v>
      </c>
      <c r="K51" s="396">
        <f t="shared" si="28"/>
        <v>269</v>
      </c>
      <c r="L51" s="396">
        <f t="shared" si="28"/>
        <v>269</v>
      </c>
      <c r="M51" s="396">
        <f t="shared" si="28"/>
        <v>269</v>
      </c>
      <c r="N51" s="396">
        <f t="shared" si="28"/>
        <v>269</v>
      </c>
      <c r="O51" s="396"/>
      <c r="P51" s="396">
        <f>ROUND(SUM(E51:O51),0)</f>
        <v>1614</v>
      </c>
      <c r="Q51" s="400"/>
      <c r="R51" s="475">
        <f t="shared" si="21"/>
        <v>0</v>
      </c>
      <c r="S51" s="544">
        <f t="shared" si="29"/>
        <v>1614</v>
      </c>
      <c r="T51" s="397"/>
      <c r="U51" s="544">
        <f>ROUND(SUMIF($E$2:$N$2,U$1,$E51:$N51),0)</f>
        <v>0</v>
      </c>
      <c r="V51" s="578">
        <f t="shared" si="27"/>
        <v>1614</v>
      </c>
      <c r="W51" s="398">
        <f t="shared" si="23"/>
        <v>0</v>
      </c>
      <c r="X51" s="443"/>
      <c r="Y51" s="390"/>
      <c r="Z51" s="390"/>
      <c r="AA51" s="390"/>
      <c r="AB51" s="390"/>
      <c r="AC51" s="390"/>
      <c r="AD51" s="390"/>
      <c r="AE51" s="390"/>
      <c r="AF51" s="390"/>
      <c r="AG51" s="390"/>
    </row>
    <row r="52" spans="1:33" ht="14.25">
      <c r="A52" s="543" t="s">
        <v>146</v>
      </c>
      <c r="B52" s="425">
        <f>'4e 2122 CS PC'!AF27</f>
        <v>2.9999999999999997E-4</v>
      </c>
      <c r="C52" s="425"/>
      <c r="D52" s="425"/>
      <c r="E52" s="396">
        <f t="shared" si="24"/>
        <v>0</v>
      </c>
      <c r="F52" s="396">
        <f t="shared" si="28"/>
        <v>0</v>
      </c>
      <c r="G52" s="396">
        <f t="shared" si="28"/>
        <v>0</v>
      </c>
      <c r="H52" s="396">
        <f t="shared" si="28"/>
        <v>0</v>
      </c>
      <c r="I52" s="396">
        <f t="shared" si="28"/>
        <v>8</v>
      </c>
      <c r="J52" s="396">
        <f t="shared" si="28"/>
        <v>8</v>
      </c>
      <c r="K52" s="396">
        <f t="shared" si="28"/>
        <v>8</v>
      </c>
      <c r="L52" s="396">
        <f t="shared" si="28"/>
        <v>8</v>
      </c>
      <c r="M52" s="396">
        <f t="shared" si="28"/>
        <v>8</v>
      </c>
      <c r="N52" s="396">
        <f t="shared" si="28"/>
        <v>8</v>
      </c>
      <c r="O52" s="396"/>
      <c r="P52" s="487">
        <f>ROUNDDOWN(SUM(E52:O52),0)</f>
        <v>48</v>
      </c>
      <c r="Q52" s="400"/>
      <c r="R52" s="475">
        <f t="shared" si="21"/>
        <v>0</v>
      </c>
      <c r="S52" s="544">
        <f t="shared" si="29"/>
        <v>48</v>
      </c>
      <c r="T52" s="397"/>
      <c r="U52" s="544">
        <f>ROUND(SUMIF($E$2:$N$2,U$1,$E52:$N52),0)</f>
        <v>0</v>
      </c>
      <c r="V52" s="578">
        <f t="shared" si="27"/>
        <v>48</v>
      </c>
      <c r="W52" s="398">
        <f t="shared" si="23"/>
        <v>0</v>
      </c>
      <c r="X52" s="443"/>
      <c r="Y52" s="390"/>
      <c r="Z52" s="390"/>
      <c r="AA52" s="390"/>
      <c r="AB52" s="390"/>
      <c r="AC52" s="390"/>
      <c r="AD52" s="390"/>
      <c r="AE52" s="390"/>
      <c r="AF52" s="390"/>
      <c r="AG52" s="390"/>
    </row>
    <row r="53" spans="1:33" ht="14.25">
      <c r="A53" s="543" t="s">
        <v>147</v>
      </c>
      <c r="B53" s="425">
        <f>'4e 2122 CS PC'!AF28</f>
        <v>2.0000000000000001E-4</v>
      </c>
      <c r="C53" s="425"/>
      <c r="D53" s="425"/>
      <c r="E53" s="396">
        <f t="shared" si="24"/>
        <v>0</v>
      </c>
      <c r="F53" s="396">
        <f t="shared" si="28"/>
        <v>0</v>
      </c>
      <c r="G53" s="396">
        <f t="shared" si="28"/>
        <v>0</v>
      </c>
      <c r="H53" s="396">
        <f t="shared" si="28"/>
        <v>0</v>
      </c>
      <c r="I53" s="396">
        <f t="shared" si="28"/>
        <v>5</v>
      </c>
      <c r="J53" s="396">
        <f t="shared" si="28"/>
        <v>5</v>
      </c>
      <c r="K53" s="396">
        <f t="shared" si="28"/>
        <v>5</v>
      </c>
      <c r="L53" s="396">
        <f t="shared" si="28"/>
        <v>5</v>
      </c>
      <c r="M53" s="396">
        <f t="shared" si="28"/>
        <v>5</v>
      </c>
      <c r="N53" s="396">
        <f t="shared" si="28"/>
        <v>5</v>
      </c>
      <c r="O53" s="396"/>
      <c r="P53" s="487">
        <f>ROUNDDOWN(SUM(E53:O53),0)</f>
        <v>30</v>
      </c>
      <c r="Q53" s="400"/>
      <c r="R53" s="475">
        <f t="shared" si="21"/>
        <v>0</v>
      </c>
      <c r="S53" s="578">
        <f t="shared" si="29"/>
        <v>30</v>
      </c>
      <c r="T53" s="397"/>
      <c r="U53" s="567">
        <f>ROUNDDOWN(SUMIF($E$2:$N$2,U$1,$E53:$N53),0)</f>
        <v>0</v>
      </c>
      <c r="V53" s="578">
        <f t="shared" si="27"/>
        <v>30</v>
      </c>
      <c r="W53" s="398">
        <f t="shared" si="23"/>
        <v>0</v>
      </c>
      <c r="X53" s="443"/>
      <c r="Y53" s="390"/>
      <c r="Z53" s="390"/>
      <c r="AA53" s="390"/>
      <c r="AB53" s="390"/>
      <c r="AC53" s="390"/>
      <c r="AD53" s="390"/>
      <c r="AE53" s="390"/>
      <c r="AF53" s="390"/>
      <c r="AG53" s="390"/>
    </row>
    <row r="54" spans="1:33" ht="14.25">
      <c r="A54" s="543" t="s">
        <v>148</v>
      </c>
      <c r="B54" s="425">
        <f>'4e 2122 CS PC'!AF29</f>
        <v>1.3100000000000001E-2</v>
      </c>
      <c r="C54" s="425"/>
      <c r="D54" s="425"/>
      <c r="E54" s="396">
        <f t="shared" si="24"/>
        <v>0</v>
      </c>
      <c r="F54" s="396">
        <f t="shared" si="28"/>
        <v>0</v>
      </c>
      <c r="G54" s="396">
        <f t="shared" si="28"/>
        <v>0</v>
      </c>
      <c r="H54" s="396">
        <f t="shared" si="28"/>
        <v>0</v>
      </c>
      <c r="I54" s="396">
        <f t="shared" si="28"/>
        <v>329</v>
      </c>
      <c r="J54" s="396">
        <f t="shared" si="28"/>
        <v>329</v>
      </c>
      <c r="K54" s="396">
        <f t="shared" si="28"/>
        <v>329</v>
      </c>
      <c r="L54" s="396">
        <f t="shared" si="28"/>
        <v>329</v>
      </c>
      <c r="M54" s="396">
        <f t="shared" si="28"/>
        <v>329</v>
      </c>
      <c r="N54" s="396">
        <f t="shared" si="28"/>
        <v>329</v>
      </c>
      <c r="O54" s="396"/>
      <c r="P54" s="396">
        <f>ROUND(SUM(E54:O54),0)</f>
        <v>1974</v>
      </c>
      <c r="Q54" s="400"/>
      <c r="R54" s="475">
        <f t="shared" si="21"/>
        <v>0</v>
      </c>
      <c r="S54" s="544">
        <f t="shared" si="29"/>
        <v>1974</v>
      </c>
      <c r="T54" s="397"/>
      <c r="U54" s="578">
        <f>ROUND(SUMIF($E$2:$N$2,U$1,$E54:$N54),0)</f>
        <v>0</v>
      </c>
      <c r="V54" s="578">
        <f t="shared" si="27"/>
        <v>1974</v>
      </c>
      <c r="W54" s="398">
        <f t="shared" si="23"/>
        <v>0</v>
      </c>
      <c r="X54" s="443"/>
      <c r="Y54" s="390"/>
      <c r="Z54" s="390"/>
      <c r="AA54" s="390"/>
      <c r="AB54" s="390"/>
      <c r="AC54" s="390"/>
      <c r="AD54" s="390"/>
      <c r="AE54" s="390"/>
      <c r="AF54" s="390"/>
      <c r="AG54" s="390"/>
    </row>
    <row r="55" spans="1:33" ht="14.25">
      <c r="A55" s="543" t="s">
        <v>149</v>
      </c>
      <c r="B55" s="425">
        <f>'4e 2122 CS PC'!AF30</f>
        <v>2.2000000000000001E-3</v>
      </c>
      <c r="C55" s="425"/>
      <c r="D55" s="425"/>
      <c r="E55" s="396">
        <f t="shared" si="24"/>
        <v>0</v>
      </c>
      <c r="F55" s="396">
        <f t="shared" si="28"/>
        <v>0</v>
      </c>
      <c r="G55" s="396">
        <f t="shared" si="28"/>
        <v>0</v>
      </c>
      <c r="H55" s="396">
        <f t="shared" si="28"/>
        <v>0</v>
      </c>
      <c r="I55" s="396">
        <f t="shared" si="28"/>
        <v>55</v>
      </c>
      <c r="J55" s="396">
        <f t="shared" si="28"/>
        <v>55</v>
      </c>
      <c r="K55" s="396">
        <f t="shared" si="28"/>
        <v>55</v>
      </c>
      <c r="L55" s="396">
        <f t="shared" si="28"/>
        <v>55</v>
      </c>
      <c r="M55" s="396">
        <f t="shared" si="28"/>
        <v>55</v>
      </c>
      <c r="N55" s="396">
        <f t="shared" si="28"/>
        <v>55</v>
      </c>
      <c r="O55" s="396"/>
      <c r="P55" s="487">
        <f>ROUNDDOWN(SUM(E55:O55),0)</f>
        <v>330</v>
      </c>
      <c r="Q55" s="400"/>
      <c r="R55" s="475">
        <f t="shared" si="21"/>
        <v>0</v>
      </c>
      <c r="S55" s="544">
        <f t="shared" si="29"/>
        <v>330</v>
      </c>
      <c r="T55" s="397"/>
      <c r="U55" s="544">
        <f>ROUND(SUMIF($E$2:$N$2,U$1,$E55:$N55),0)</f>
        <v>0</v>
      </c>
      <c r="V55" s="578">
        <f t="shared" si="27"/>
        <v>330</v>
      </c>
      <c r="W55" s="398">
        <f t="shared" si="23"/>
        <v>0</v>
      </c>
      <c r="X55" s="443"/>
      <c r="Y55" s="390"/>
      <c r="Z55" s="390"/>
      <c r="AA55" s="390"/>
      <c r="AB55" s="390"/>
      <c r="AC55" s="390"/>
      <c r="AD55" s="390"/>
      <c r="AE55" s="390"/>
      <c r="AF55" s="390"/>
      <c r="AG55" s="390"/>
    </row>
    <row r="56" spans="1:33" ht="14.25">
      <c r="A56" s="543" t="s">
        <v>150</v>
      </c>
      <c r="B56" s="425">
        <f>'4e 2122 CS PC'!AF31</f>
        <v>1.9E-3</v>
      </c>
      <c r="C56" s="425"/>
      <c r="D56" s="425"/>
      <c r="E56" s="396">
        <f t="shared" si="24"/>
        <v>0</v>
      </c>
      <c r="F56" s="396">
        <f t="shared" si="28"/>
        <v>0</v>
      </c>
      <c r="G56" s="396">
        <f t="shared" si="28"/>
        <v>0</v>
      </c>
      <c r="H56" s="396">
        <f t="shared" si="28"/>
        <v>0</v>
      </c>
      <c r="I56" s="396">
        <f t="shared" si="28"/>
        <v>48</v>
      </c>
      <c r="J56" s="396">
        <f t="shared" si="28"/>
        <v>48</v>
      </c>
      <c r="K56" s="396">
        <f t="shared" si="28"/>
        <v>48</v>
      </c>
      <c r="L56" s="396">
        <f t="shared" si="28"/>
        <v>48</v>
      </c>
      <c r="M56" s="396">
        <f t="shared" si="28"/>
        <v>48</v>
      </c>
      <c r="N56" s="396">
        <f t="shared" si="28"/>
        <v>48</v>
      </c>
      <c r="O56" s="396"/>
      <c r="P56" s="396">
        <f>ROUND(SUM(E56:O56),0)</f>
        <v>288</v>
      </c>
      <c r="Q56" s="400"/>
      <c r="R56" s="475">
        <f t="shared" si="21"/>
        <v>0</v>
      </c>
      <c r="S56" s="544">
        <f t="shared" si="29"/>
        <v>288</v>
      </c>
      <c r="T56" s="397"/>
      <c r="U56" s="578">
        <f>ROUND(SUMIF($E$2:$N$2,U$1,$E56:$N56),0)</f>
        <v>0</v>
      </c>
      <c r="V56" s="578">
        <f t="shared" si="27"/>
        <v>288</v>
      </c>
      <c r="W56" s="398">
        <f t="shared" si="23"/>
        <v>0</v>
      </c>
      <c r="X56" s="443"/>
      <c r="Y56" s="390"/>
      <c r="Z56" s="390"/>
      <c r="AA56" s="390"/>
      <c r="AB56" s="390"/>
      <c r="AC56" s="390"/>
      <c r="AD56" s="390"/>
      <c r="AE56" s="390"/>
      <c r="AF56" s="390"/>
      <c r="AG56" s="390"/>
    </row>
    <row r="57" spans="1:33" ht="14.25">
      <c r="A57" s="543" t="s">
        <v>151</v>
      </c>
      <c r="B57" s="425">
        <f>'4e 2122 CS PC'!AF32</f>
        <v>6.4199999999999993E-2</v>
      </c>
      <c r="C57" s="425"/>
      <c r="D57" s="425"/>
      <c r="E57" s="396">
        <f t="shared" si="24"/>
        <v>0</v>
      </c>
      <c r="F57" s="396">
        <f t="shared" si="28"/>
        <v>0</v>
      </c>
      <c r="G57" s="396">
        <f t="shared" si="28"/>
        <v>0</v>
      </c>
      <c r="H57" s="396">
        <f t="shared" si="28"/>
        <v>0</v>
      </c>
      <c r="I57" s="396">
        <f t="shared" si="28"/>
        <v>1612</v>
      </c>
      <c r="J57" s="396">
        <f t="shared" si="28"/>
        <v>1612</v>
      </c>
      <c r="K57" s="396">
        <f t="shared" si="28"/>
        <v>1612</v>
      </c>
      <c r="L57" s="396">
        <f t="shared" si="28"/>
        <v>1612</v>
      </c>
      <c r="M57" s="396">
        <f t="shared" si="28"/>
        <v>1612</v>
      </c>
      <c r="N57" s="396">
        <f t="shared" si="28"/>
        <v>1612</v>
      </c>
      <c r="O57" s="396"/>
      <c r="P57" s="396">
        <f>ROUND(SUM(E57:O57),0)</f>
        <v>9672</v>
      </c>
      <c r="Q57" s="400"/>
      <c r="R57" s="475">
        <f t="shared" si="21"/>
        <v>0</v>
      </c>
      <c r="S57" s="544">
        <f t="shared" si="29"/>
        <v>9672</v>
      </c>
      <c r="T57" s="397"/>
      <c r="U57" s="567">
        <f>ROUNDUP(SUMIF($E$2:$N$2,U$1,$E57:$N57),0)</f>
        <v>0</v>
      </c>
      <c r="V57" s="578">
        <f t="shared" si="27"/>
        <v>9672</v>
      </c>
      <c r="W57" s="398">
        <f t="shared" si="23"/>
        <v>0</v>
      </c>
      <c r="X57" s="443"/>
      <c r="Y57" s="390"/>
      <c r="Z57" s="390"/>
      <c r="AA57" s="390"/>
      <c r="AB57" s="390"/>
      <c r="AC57" s="390"/>
      <c r="AD57" s="390"/>
      <c r="AE57" s="390"/>
      <c r="AF57" s="390"/>
      <c r="AG57" s="390"/>
    </row>
    <row r="58" spans="1:33" ht="14.25">
      <c r="A58" s="543" t="s">
        <v>152</v>
      </c>
      <c r="B58" s="425">
        <f>'4e 2122 CS PC'!AF33</f>
        <v>4.5999999999999999E-3</v>
      </c>
      <c r="C58" s="425"/>
      <c r="D58" s="425"/>
      <c r="E58" s="396">
        <f t="shared" si="24"/>
        <v>0</v>
      </c>
      <c r="F58" s="396">
        <f t="shared" si="28"/>
        <v>0</v>
      </c>
      <c r="G58" s="396">
        <f t="shared" si="28"/>
        <v>0</v>
      </c>
      <c r="H58" s="396">
        <f t="shared" si="28"/>
        <v>0</v>
      </c>
      <c r="I58" s="396">
        <f t="shared" si="28"/>
        <v>115</v>
      </c>
      <c r="J58" s="396">
        <f t="shared" si="28"/>
        <v>115</v>
      </c>
      <c r="K58" s="396">
        <f t="shared" si="28"/>
        <v>115</v>
      </c>
      <c r="L58" s="396">
        <f t="shared" si="28"/>
        <v>115</v>
      </c>
      <c r="M58" s="396">
        <f t="shared" si="28"/>
        <v>115</v>
      </c>
      <c r="N58" s="396">
        <f t="shared" si="28"/>
        <v>115</v>
      </c>
      <c r="O58" s="396"/>
      <c r="P58" s="396">
        <f>ROUND(SUM(E58:O58),0)</f>
        <v>690</v>
      </c>
      <c r="Q58" s="400"/>
      <c r="R58" s="475">
        <f t="shared" si="21"/>
        <v>0</v>
      </c>
      <c r="S58" s="544">
        <f t="shared" si="29"/>
        <v>690</v>
      </c>
      <c r="T58" s="397"/>
      <c r="U58" s="578">
        <f>ROUND(SUMIF($E$2:$N$2,U$1,$E58:$N58),0)</f>
        <v>0</v>
      </c>
      <c r="V58" s="578">
        <f t="shared" si="27"/>
        <v>690</v>
      </c>
      <c r="W58" s="398">
        <f t="shared" si="23"/>
        <v>0</v>
      </c>
      <c r="X58" s="443"/>
      <c r="Y58" s="390"/>
      <c r="Z58" s="390"/>
      <c r="AA58" s="390"/>
      <c r="AB58" s="390"/>
      <c r="AC58" s="390"/>
      <c r="AD58" s="390"/>
      <c r="AE58" s="390"/>
      <c r="AF58" s="390"/>
      <c r="AG58" s="390"/>
    </row>
    <row r="59" spans="1:33" ht="14.25">
      <c r="A59" s="543" t="s">
        <v>153</v>
      </c>
      <c r="B59" s="425">
        <f>'4e 2122 CS PC'!AF34</f>
        <v>5.0000000000000001E-4</v>
      </c>
      <c r="C59" s="425"/>
      <c r="D59" s="425"/>
      <c r="E59" s="396">
        <f t="shared" si="24"/>
        <v>0</v>
      </c>
      <c r="F59" s="396">
        <f t="shared" si="28"/>
        <v>0</v>
      </c>
      <c r="G59" s="396">
        <f t="shared" si="28"/>
        <v>0</v>
      </c>
      <c r="H59" s="396">
        <f t="shared" si="28"/>
        <v>0</v>
      </c>
      <c r="I59" s="396">
        <f t="shared" si="28"/>
        <v>13</v>
      </c>
      <c r="J59" s="396">
        <f t="shared" si="28"/>
        <v>13</v>
      </c>
      <c r="K59" s="396">
        <f t="shared" si="28"/>
        <v>13</v>
      </c>
      <c r="L59" s="396">
        <f t="shared" si="28"/>
        <v>13</v>
      </c>
      <c r="M59" s="396">
        <f t="shared" si="28"/>
        <v>13</v>
      </c>
      <c r="N59" s="396">
        <f t="shared" si="28"/>
        <v>13</v>
      </c>
      <c r="O59" s="396"/>
      <c r="P59" s="396">
        <f>ROUND(SUM(E59:O59),0)</f>
        <v>78</v>
      </c>
      <c r="Q59" s="400"/>
      <c r="R59" s="475">
        <f t="shared" ref="R59:R86" si="30">P59-SUM(S59:S59)</f>
        <v>0</v>
      </c>
      <c r="S59" s="544">
        <f t="shared" si="29"/>
        <v>78</v>
      </c>
      <c r="T59" s="397"/>
      <c r="U59" s="578">
        <f>ROUND(SUMIF($E$2:$N$2,U$1,$E59:$N59),0)</f>
        <v>0</v>
      </c>
      <c r="V59" s="578">
        <f t="shared" si="27"/>
        <v>78</v>
      </c>
      <c r="W59" s="398">
        <f t="shared" ref="W59:W86" si="31">SUM(S59:S59)-SUM(U59:V59)</f>
        <v>0</v>
      </c>
      <c r="X59" s="443"/>
      <c r="Y59" s="390"/>
      <c r="Z59" s="390"/>
      <c r="AA59" s="390"/>
      <c r="AB59" s="390"/>
      <c r="AC59" s="390"/>
      <c r="AD59" s="390"/>
      <c r="AE59" s="390"/>
      <c r="AF59" s="390"/>
      <c r="AG59" s="390"/>
    </row>
    <row r="60" spans="1:33" ht="14.25">
      <c r="A60" s="543" t="s">
        <v>154</v>
      </c>
      <c r="B60" s="425">
        <f>'4e 2122 CS PC'!AF35</f>
        <v>6.3E-2</v>
      </c>
      <c r="C60" s="425"/>
      <c r="D60" s="425"/>
      <c r="E60" s="396">
        <f t="shared" ref="E60:E85" si="32">ROUND(E$25*$B60,0)</f>
        <v>0</v>
      </c>
      <c r="F60" s="396">
        <f t="shared" ref="F60:N74" si="33">ROUND(F$25*$B60,0)</f>
        <v>0</v>
      </c>
      <c r="G60" s="396">
        <f t="shared" si="33"/>
        <v>0</v>
      </c>
      <c r="H60" s="396">
        <f t="shared" si="33"/>
        <v>0</v>
      </c>
      <c r="I60" s="396">
        <f t="shared" si="33"/>
        <v>1581</v>
      </c>
      <c r="J60" s="396">
        <f t="shared" si="33"/>
        <v>1581</v>
      </c>
      <c r="K60" s="396">
        <f t="shared" si="33"/>
        <v>1581</v>
      </c>
      <c r="L60" s="396">
        <f t="shared" si="33"/>
        <v>1581</v>
      </c>
      <c r="M60" s="396">
        <f t="shared" si="33"/>
        <v>1581</v>
      </c>
      <c r="N60" s="396">
        <f t="shared" si="33"/>
        <v>1581</v>
      </c>
      <c r="O60" s="396"/>
      <c r="P60" s="396">
        <f>ROUND(SUM(E60:O60),0)</f>
        <v>9486</v>
      </c>
      <c r="Q60" s="400"/>
      <c r="R60" s="475">
        <f t="shared" si="30"/>
        <v>0</v>
      </c>
      <c r="S60" s="544">
        <f t="shared" si="29"/>
        <v>9486</v>
      </c>
      <c r="T60" s="397"/>
      <c r="U60" s="544">
        <f>ROUND(SUMIF($E$2:$N$2,U$1,$E60:$N60),0)</f>
        <v>0</v>
      </c>
      <c r="V60" s="578">
        <f t="shared" ref="V60:V85" si="34">ROUND(SUMIF($E$2:$N$2,V$1,$E60:$N60),0)</f>
        <v>9486</v>
      </c>
      <c r="W60" s="398">
        <f t="shared" si="31"/>
        <v>0</v>
      </c>
      <c r="X60" s="443"/>
      <c r="Y60" s="390"/>
      <c r="Z60" s="390"/>
      <c r="AA60" s="390"/>
      <c r="AB60" s="390"/>
      <c r="AC60" s="390"/>
      <c r="AD60" s="390"/>
      <c r="AE60" s="390"/>
      <c r="AF60" s="390"/>
      <c r="AG60" s="390"/>
    </row>
    <row r="61" spans="1:33" ht="14.25">
      <c r="A61" s="543" t="s">
        <v>155</v>
      </c>
      <c r="B61" s="425">
        <f>'4e 2122 CS PC'!AF36</f>
        <v>4.41E-2</v>
      </c>
      <c r="C61" s="425"/>
      <c r="D61" s="425"/>
      <c r="E61" s="396">
        <f t="shared" si="32"/>
        <v>0</v>
      </c>
      <c r="F61" s="396">
        <f t="shared" si="33"/>
        <v>0</v>
      </c>
      <c r="G61" s="396">
        <f t="shared" si="33"/>
        <v>0</v>
      </c>
      <c r="H61" s="396">
        <f t="shared" si="33"/>
        <v>0</v>
      </c>
      <c r="I61" s="396">
        <f t="shared" si="33"/>
        <v>1107</v>
      </c>
      <c r="J61" s="396">
        <f t="shared" si="33"/>
        <v>1107</v>
      </c>
      <c r="K61" s="396">
        <f t="shared" si="33"/>
        <v>1107</v>
      </c>
      <c r="L61" s="396">
        <f t="shared" si="33"/>
        <v>1107</v>
      </c>
      <c r="M61" s="396">
        <f t="shared" si="33"/>
        <v>1107</v>
      </c>
      <c r="N61" s="396">
        <f t="shared" si="33"/>
        <v>1107</v>
      </c>
      <c r="O61" s="396"/>
      <c r="P61" s="487">
        <f>ROUNDDOWN(SUM(E61:O61),0)</f>
        <v>6642</v>
      </c>
      <c r="Q61" s="400"/>
      <c r="R61" s="475">
        <f t="shared" si="30"/>
        <v>0</v>
      </c>
      <c r="S61" s="578">
        <f t="shared" si="29"/>
        <v>6642</v>
      </c>
      <c r="T61" s="397"/>
      <c r="U61" s="567">
        <f>ROUNDDOWN(SUMIF($E$2:$N$2,U$1,$E61:$N61),0)</f>
        <v>0</v>
      </c>
      <c r="V61" s="578">
        <f t="shared" si="34"/>
        <v>6642</v>
      </c>
      <c r="W61" s="398">
        <f t="shared" si="31"/>
        <v>0</v>
      </c>
      <c r="X61" s="443"/>
      <c r="Y61" s="390"/>
      <c r="Z61" s="390"/>
      <c r="AA61" s="390"/>
      <c r="AB61" s="390"/>
      <c r="AC61" s="390"/>
      <c r="AD61" s="390"/>
      <c r="AE61" s="390"/>
      <c r="AF61" s="390"/>
      <c r="AG61" s="390"/>
    </row>
    <row r="62" spans="1:33" ht="14.25">
      <c r="A62" s="543" t="s">
        <v>156</v>
      </c>
      <c r="B62" s="425">
        <f>'4e 2122 CS PC'!AF37</f>
        <v>1.2999999999999999E-3</v>
      </c>
      <c r="C62" s="425"/>
      <c r="D62" s="425"/>
      <c r="E62" s="396">
        <f t="shared" si="32"/>
        <v>0</v>
      </c>
      <c r="F62" s="396">
        <f t="shared" si="33"/>
        <v>0</v>
      </c>
      <c r="G62" s="396">
        <f t="shared" si="33"/>
        <v>0</v>
      </c>
      <c r="H62" s="396">
        <f t="shared" si="33"/>
        <v>0</v>
      </c>
      <c r="I62" s="396">
        <f t="shared" si="33"/>
        <v>33</v>
      </c>
      <c r="J62" s="396">
        <f t="shared" si="33"/>
        <v>33</v>
      </c>
      <c r="K62" s="396">
        <f t="shared" si="33"/>
        <v>33</v>
      </c>
      <c r="L62" s="396">
        <f t="shared" si="33"/>
        <v>33</v>
      </c>
      <c r="M62" s="396">
        <f t="shared" si="33"/>
        <v>33</v>
      </c>
      <c r="N62" s="396">
        <f t="shared" si="33"/>
        <v>33</v>
      </c>
      <c r="O62" s="396"/>
      <c r="P62" s="396">
        <f>ROUND(SUM(E62:O62),0)</f>
        <v>198</v>
      </c>
      <c r="Q62" s="400"/>
      <c r="R62" s="475">
        <f t="shared" si="30"/>
        <v>0</v>
      </c>
      <c r="S62" s="578">
        <f t="shared" si="29"/>
        <v>198</v>
      </c>
      <c r="T62" s="397"/>
      <c r="U62" s="544">
        <f>ROUND(SUMIF($E$2:$N$2,U$1,$E62:$N62),0)</f>
        <v>0</v>
      </c>
      <c r="V62" s="578">
        <f t="shared" si="34"/>
        <v>198</v>
      </c>
      <c r="W62" s="398">
        <f t="shared" si="31"/>
        <v>0</v>
      </c>
      <c r="X62" s="443"/>
      <c r="Y62" s="390"/>
      <c r="Z62" s="390"/>
      <c r="AA62" s="390"/>
      <c r="AB62" s="390"/>
      <c r="AC62" s="390"/>
      <c r="AD62" s="390"/>
      <c r="AE62" s="390"/>
      <c r="AF62" s="390"/>
      <c r="AG62" s="390"/>
    </row>
    <row r="63" spans="1:33" ht="14.25">
      <c r="A63" s="543" t="s">
        <v>157</v>
      </c>
      <c r="B63" s="425">
        <f>'4e 2122 CS PC'!AF38</f>
        <v>6.5500000000000003E-2</v>
      </c>
      <c r="C63" s="425"/>
      <c r="D63" s="425"/>
      <c r="E63" s="396">
        <f t="shared" si="32"/>
        <v>0</v>
      </c>
      <c r="F63" s="396">
        <f t="shared" si="33"/>
        <v>0</v>
      </c>
      <c r="G63" s="396">
        <f t="shared" si="33"/>
        <v>0</v>
      </c>
      <c r="H63" s="396">
        <f t="shared" si="33"/>
        <v>0</v>
      </c>
      <c r="I63" s="396">
        <f t="shared" si="33"/>
        <v>1644</v>
      </c>
      <c r="J63" s="396">
        <f t="shared" si="33"/>
        <v>1644</v>
      </c>
      <c r="K63" s="396">
        <f t="shared" si="33"/>
        <v>1644</v>
      </c>
      <c r="L63" s="396">
        <f t="shared" si="33"/>
        <v>1644</v>
      </c>
      <c r="M63" s="396">
        <f t="shared" si="33"/>
        <v>1644</v>
      </c>
      <c r="N63" s="396">
        <f t="shared" si="33"/>
        <v>1644</v>
      </c>
      <c r="O63" s="396"/>
      <c r="P63" s="487">
        <f>ROUNDDOWN(SUM(E63:O63),0)</f>
        <v>9864</v>
      </c>
      <c r="Q63" s="400"/>
      <c r="R63" s="475">
        <f t="shared" si="30"/>
        <v>0</v>
      </c>
      <c r="S63" s="578">
        <f t="shared" si="29"/>
        <v>9864</v>
      </c>
      <c r="T63" s="397"/>
      <c r="U63" s="567">
        <f>ROUNDDOWN(SUMIF($E$2:$N$2,U$1,$E63:$N63),0)</f>
        <v>0</v>
      </c>
      <c r="V63" s="578">
        <f t="shared" si="34"/>
        <v>9864</v>
      </c>
      <c r="W63" s="398">
        <f t="shared" si="31"/>
        <v>0</v>
      </c>
      <c r="X63" s="443"/>
      <c r="Y63" s="390"/>
      <c r="Z63" s="390"/>
      <c r="AA63" s="390"/>
      <c r="AB63" s="390"/>
      <c r="AC63" s="390"/>
      <c r="AD63" s="390"/>
      <c r="AE63" s="390"/>
      <c r="AF63" s="390"/>
      <c r="AG63" s="390"/>
    </row>
    <row r="64" spans="1:33" ht="14.25">
      <c r="A64" s="543" t="s">
        <v>158</v>
      </c>
      <c r="B64" s="425">
        <f>'4e 2122 CS PC'!AF39</f>
        <v>6.9900000000000004E-2</v>
      </c>
      <c r="C64" s="425"/>
      <c r="D64" s="425"/>
      <c r="E64" s="396">
        <f t="shared" si="32"/>
        <v>0</v>
      </c>
      <c r="F64" s="396">
        <f t="shared" si="33"/>
        <v>0</v>
      </c>
      <c r="G64" s="396">
        <f t="shared" si="33"/>
        <v>0</v>
      </c>
      <c r="H64" s="396">
        <f t="shared" si="33"/>
        <v>0</v>
      </c>
      <c r="I64" s="396">
        <f t="shared" si="33"/>
        <v>1755</v>
      </c>
      <c r="J64" s="396">
        <f t="shared" si="33"/>
        <v>1755</v>
      </c>
      <c r="K64" s="396">
        <f t="shared" si="33"/>
        <v>1755</v>
      </c>
      <c r="L64" s="396">
        <f t="shared" si="33"/>
        <v>1755</v>
      </c>
      <c r="M64" s="396">
        <f t="shared" si="33"/>
        <v>1755</v>
      </c>
      <c r="N64" s="396">
        <f t="shared" si="33"/>
        <v>1755</v>
      </c>
      <c r="O64" s="396"/>
      <c r="P64" s="396">
        <f t="shared" ref="P64:P71" si="35">ROUND(SUM(E64:O64),0)</f>
        <v>10530</v>
      </c>
      <c r="Q64" s="400"/>
      <c r="R64" s="475">
        <f t="shared" si="30"/>
        <v>0</v>
      </c>
      <c r="S64" s="544">
        <f t="shared" si="29"/>
        <v>10530</v>
      </c>
      <c r="T64" s="397"/>
      <c r="U64" s="544">
        <f t="shared" ref="U64:U71" si="36">ROUND(SUMIF($E$2:$N$2,U$1,$E64:$N64),0)</f>
        <v>0</v>
      </c>
      <c r="V64" s="578">
        <f t="shared" si="34"/>
        <v>10530</v>
      </c>
      <c r="W64" s="398">
        <f t="shared" si="31"/>
        <v>0</v>
      </c>
      <c r="X64" s="443"/>
      <c r="Y64" s="390"/>
      <c r="Z64" s="390"/>
      <c r="AA64" s="390"/>
      <c r="AB64" s="390"/>
      <c r="AC64" s="390"/>
      <c r="AD64" s="390"/>
      <c r="AE64" s="390"/>
      <c r="AF64" s="390"/>
      <c r="AG64" s="390"/>
    </row>
    <row r="65" spans="1:33" ht="14.25">
      <c r="A65" s="543" t="s">
        <v>159</v>
      </c>
      <c r="B65" s="425">
        <f>'4e 2122 CS PC'!AF40</f>
        <v>1.6899999999999998E-2</v>
      </c>
      <c r="C65" s="425"/>
      <c r="D65" s="425"/>
      <c r="E65" s="396">
        <f t="shared" si="32"/>
        <v>0</v>
      </c>
      <c r="F65" s="396">
        <f t="shared" si="33"/>
        <v>0</v>
      </c>
      <c r="G65" s="396">
        <f t="shared" si="33"/>
        <v>0</v>
      </c>
      <c r="H65" s="396">
        <f t="shared" si="33"/>
        <v>0</v>
      </c>
      <c r="I65" s="396">
        <f t="shared" si="33"/>
        <v>424</v>
      </c>
      <c r="J65" s="396">
        <f t="shared" si="33"/>
        <v>424</v>
      </c>
      <c r="K65" s="396">
        <f t="shared" si="33"/>
        <v>424</v>
      </c>
      <c r="L65" s="396">
        <f t="shared" si="33"/>
        <v>424</v>
      </c>
      <c r="M65" s="396">
        <f t="shared" si="33"/>
        <v>424</v>
      </c>
      <c r="N65" s="396">
        <f t="shared" si="33"/>
        <v>424</v>
      </c>
      <c r="O65" s="396"/>
      <c r="P65" s="396">
        <f t="shared" si="35"/>
        <v>2544</v>
      </c>
      <c r="Q65" s="400"/>
      <c r="R65" s="475">
        <f t="shared" si="30"/>
        <v>0</v>
      </c>
      <c r="S65" s="544">
        <f t="shared" si="29"/>
        <v>2544</v>
      </c>
      <c r="T65" s="397"/>
      <c r="U65" s="578">
        <f t="shared" si="36"/>
        <v>0</v>
      </c>
      <c r="V65" s="578">
        <f t="shared" si="34"/>
        <v>2544</v>
      </c>
      <c r="W65" s="398">
        <f t="shared" si="31"/>
        <v>0</v>
      </c>
      <c r="X65" s="443"/>
      <c r="Y65" s="390"/>
      <c r="Z65" s="390"/>
      <c r="AA65" s="390"/>
      <c r="AB65" s="390"/>
      <c r="AC65" s="390"/>
      <c r="AD65" s="390"/>
      <c r="AE65" s="390"/>
      <c r="AF65" s="390"/>
      <c r="AG65" s="390"/>
    </row>
    <row r="66" spans="1:33" ht="14.25">
      <c r="A66" s="543" t="s">
        <v>160</v>
      </c>
      <c r="B66" s="425">
        <f>'4e 2122 CS PC'!AF41</f>
        <v>2.1899999999999999E-2</v>
      </c>
      <c r="C66" s="425"/>
      <c r="D66" s="425"/>
      <c r="E66" s="396">
        <f t="shared" si="32"/>
        <v>0</v>
      </c>
      <c r="F66" s="396">
        <f t="shared" si="33"/>
        <v>0</v>
      </c>
      <c r="G66" s="396">
        <f t="shared" si="33"/>
        <v>0</v>
      </c>
      <c r="H66" s="396">
        <f t="shared" si="33"/>
        <v>0</v>
      </c>
      <c r="I66" s="396">
        <f t="shared" si="33"/>
        <v>550</v>
      </c>
      <c r="J66" s="396">
        <f t="shared" si="33"/>
        <v>550</v>
      </c>
      <c r="K66" s="396">
        <f t="shared" si="33"/>
        <v>550</v>
      </c>
      <c r="L66" s="396">
        <f t="shared" si="33"/>
        <v>550</v>
      </c>
      <c r="M66" s="396">
        <f t="shared" si="33"/>
        <v>550</v>
      </c>
      <c r="N66" s="396">
        <f t="shared" si="33"/>
        <v>550</v>
      </c>
      <c r="O66" s="396"/>
      <c r="P66" s="396">
        <f t="shared" si="35"/>
        <v>3300</v>
      </c>
      <c r="Q66" s="400"/>
      <c r="R66" s="475">
        <f t="shared" si="30"/>
        <v>0</v>
      </c>
      <c r="S66" s="544">
        <f t="shared" si="29"/>
        <v>3300</v>
      </c>
      <c r="T66" s="397"/>
      <c r="U66" s="578">
        <f t="shared" si="36"/>
        <v>0</v>
      </c>
      <c r="V66" s="578">
        <f t="shared" si="34"/>
        <v>3300</v>
      </c>
      <c r="W66" s="398">
        <f t="shared" si="31"/>
        <v>0</v>
      </c>
      <c r="X66" s="443"/>
      <c r="Y66" s="390"/>
      <c r="Z66" s="390"/>
      <c r="AA66" s="390"/>
      <c r="AB66" s="390"/>
      <c r="AC66" s="390"/>
      <c r="AD66" s="390"/>
      <c r="AE66" s="390"/>
      <c r="AF66" s="390"/>
      <c r="AG66" s="390"/>
    </row>
    <row r="67" spans="1:33" ht="14.25">
      <c r="A67" s="543" t="s">
        <v>361</v>
      </c>
      <c r="B67" s="425">
        <f>'4e 2122 CS PC'!AF42</f>
        <v>4.4999999999999997E-3</v>
      </c>
      <c r="C67" s="425"/>
      <c r="D67" s="425"/>
      <c r="E67" s="396">
        <f t="shared" si="32"/>
        <v>0</v>
      </c>
      <c r="F67" s="396">
        <f t="shared" si="33"/>
        <v>0</v>
      </c>
      <c r="G67" s="396">
        <f t="shared" si="33"/>
        <v>0</v>
      </c>
      <c r="H67" s="396">
        <f t="shared" si="33"/>
        <v>0</v>
      </c>
      <c r="I67" s="396">
        <f t="shared" si="33"/>
        <v>113</v>
      </c>
      <c r="J67" s="396">
        <f t="shared" si="33"/>
        <v>113</v>
      </c>
      <c r="K67" s="396">
        <f t="shared" si="33"/>
        <v>113</v>
      </c>
      <c r="L67" s="396">
        <f t="shared" si="33"/>
        <v>113</v>
      </c>
      <c r="M67" s="396">
        <f t="shared" si="33"/>
        <v>113</v>
      </c>
      <c r="N67" s="396">
        <f t="shared" si="33"/>
        <v>113</v>
      </c>
      <c r="O67" s="396"/>
      <c r="P67" s="396">
        <f t="shared" si="35"/>
        <v>678</v>
      </c>
      <c r="Q67" s="400"/>
      <c r="R67" s="475">
        <f t="shared" si="30"/>
        <v>0</v>
      </c>
      <c r="S67" s="544">
        <f t="shared" si="29"/>
        <v>678</v>
      </c>
      <c r="T67" s="397"/>
      <c r="U67" s="578">
        <f t="shared" si="36"/>
        <v>0</v>
      </c>
      <c r="V67" s="578">
        <f t="shared" si="34"/>
        <v>678</v>
      </c>
      <c r="W67" s="398">
        <f t="shared" si="31"/>
        <v>0</v>
      </c>
      <c r="X67" s="443"/>
      <c r="Y67" s="390"/>
      <c r="Z67" s="390"/>
      <c r="AA67" s="390"/>
      <c r="AB67" s="390"/>
      <c r="AC67" s="390"/>
      <c r="AD67" s="390"/>
      <c r="AE67" s="390"/>
      <c r="AF67" s="390"/>
      <c r="AG67" s="390"/>
    </row>
    <row r="68" spans="1:33">
      <c r="A68" s="543" t="s">
        <v>362</v>
      </c>
      <c r="B68" s="425">
        <f>'4e 2122 CS PC'!AF43</f>
        <v>9.7000000000000003E-3</v>
      </c>
      <c r="C68" s="425"/>
      <c r="D68" s="425"/>
      <c r="E68" s="396">
        <f t="shared" si="32"/>
        <v>0</v>
      </c>
      <c r="F68" s="396">
        <f t="shared" si="33"/>
        <v>0</v>
      </c>
      <c r="G68" s="396">
        <f t="shared" si="33"/>
        <v>0</v>
      </c>
      <c r="H68" s="396">
        <f t="shared" si="33"/>
        <v>0</v>
      </c>
      <c r="I68" s="396">
        <f t="shared" si="33"/>
        <v>243</v>
      </c>
      <c r="J68" s="396">
        <f t="shared" si="33"/>
        <v>243</v>
      </c>
      <c r="K68" s="396">
        <f t="shared" si="33"/>
        <v>243</v>
      </c>
      <c r="L68" s="396">
        <f t="shared" si="33"/>
        <v>243</v>
      </c>
      <c r="M68" s="396">
        <f t="shared" si="33"/>
        <v>243</v>
      </c>
      <c r="N68" s="396">
        <f t="shared" si="33"/>
        <v>243</v>
      </c>
      <c r="O68" s="396"/>
      <c r="P68" s="396">
        <f t="shared" si="35"/>
        <v>1458</v>
      </c>
      <c r="Q68" s="400"/>
      <c r="R68" s="475">
        <f t="shared" si="30"/>
        <v>0</v>
      </c>
      <c r="S68" s="544">
        <f t="shared" si="29"/>
        <v>1458</v>
      </c>
      <c r="T68" s="397"/>
      <c r="U68" s="544">
        <f t="shared" si="36"/>
        <v>0</v>
      </c>
      <c r="V68" s="578">
        <f t="shared" si="34"/>
        <v>1458</v>
      </c>
      <c r="W68" s="398">
        <f t="shared" si="31"/>
        <v>0</v>
      </c>
      <c r="X68" s="443"/>
      <c r="Y68" s="480"/>
    </row>
    <row r="69" spans="1:33">
      <c r="A69" s="543" t="s">
        <v>363</v>
      </c>
      <c r="B69" s="425">
        <f>'4e 2122 CS PC'!AF44</f>
        <v>1.11E-2</v>
      </c>
      <c r="C69" s="425"/>
      <c r="D69" s="425"/>
      <c r="E69" s="396">
        <f t="shared" si="32"/>
        <v>0</v>
      </c>
      <c r="F69" s="396">
        <f t="shared" si="33"/>
        <v>0</v>
      </c>
      <c r="G69" s="396">
        <f t="shared" si="33"/>
        <v>0</v>
      </c>
      <c r="H69" s="396">
        <f t="shared" si="33"/>
        <v>0</v>
      </c>
      <c r="I69" s="396">
        <f t="shared" si="33"/>
        <v>279</v>
      </c>
      <c r="J69" s="396">
        <f t="shared" si="33"/>
        <v>279</v>
      </c>
      <c r="K69" s="396">
        <f t="shared" si="33"/>
        <v>279</v>
      </c>
      <c r="L69" s="396">
        <f t="shared" si="33"/>
        <v>279</v>
      </c>
      <c r="M69" s="396">
        <f t="shared" si="33"/>
        <v>279</v>
      </c>
      <c r="N69" s="396">
        <f t="shared" si="33"/>
        <v>279</v>
      </c>
      <c r="O69" s="396"/>
      <c r="P69" s="396">
        <f t="shared" si="35"/>
        <v>1674</v>
      </c>
      <c r="Q69" s="400"/>
      <c r="R69" s="475">
        <f t="shared" si="30"/>
        <v>0</v>
      </c>
      <c r="S69" s="544">
        <f t="shared" si="29"/>
        <v>1674</v>
      </c>
      <c r="T69" s="397"/>
      <c r="U69" s="578">
        <f t="shared" si="36"/>
        <v>0</v>
      </c>
      <c r="V69" s="578">
        <f t="shared" si="34"/>
        <v>1674</v>
      </c>
      <c r="W69" s="398">
        <f t="shared" si="31"/>
        <v>0</v>
      </c>
      <c r="X69" s="443"/>
      <c r="Y69" s="480"/>
    </row>
    <row r="70" spans="1:33">
      <c r="A70" s="543" t="s">
        <v>364</v>
      </c>
      <c r="B70" s="425">
        <f>'4e 2122 CS PC'!AF45</f>
        <v>2.8799999999999999E-2</v>
      </c>
      <c r="C70" s="425"/>
      <c r="D70" s="425"/>
      <c r="E70" s="396">
        <f>ROUND(E$25*$B70,0)</f>
        <v>0</v>
      </c>
      <c r="F70" s="396">
        <f t="shared" si="33"/>
        <v>0</v>
      </c>
      <c r="G70" s="396">
        <f t="shared" si="33"/>
        <v>0</v>
      </c>
      <c r="H70" s="396">
        <f t="shared" si="33"/>
        <v>0</v>
      </c>
      <c r="I70" s="396">
        <f t="shared" si="33"/>
        <v>723</v>
      </c>
      <c r="J70" s="396">
        <f t="shared" si="33"/>
        <v>723</v>
      </c>
      <c r="K70" s="396">
        <f t="shared" si="33"/>
        <v>723</v>
      </c>
      <c r="L70" s="396">
        <f t="shared" si="33"/>
        <v>723</v>
      </c>
      <c r="M70" s="396">
        <f t="shared" si="33"/>
        <v>723</v>
      </c>
      <c r="N70" s="396">
        <f t="shared" si="33"/>
        <v>723</v>
      </c>
      <c r="O70" s="396"/>
      <c r="P70" s="396">
        <f t="shared" si="35"/>
        <v>4338</v>
      </c>
      <c r="Q70" s="400"/>
      <c r="R70" s="475">
        <f t="shared" si="30"/>
        <v>0</v>
      </c>
      <c r="S70" s="544">
        <f t="shared" si="29"/>
        <v>4338</v>
      </c>
      <c r="T70" s="397"/>
      <c r="U70" s="578">
        <f t="shared" si="36"/>
        <v>0</v>
      </c>
      <c r="V70" s="578">
        <f t="shared" si="34"/>
        <v>4338</v>
      </c>
      <c r="W70" s="398">
        <f t="shared" si="31"/>
        <v>0</v>
      </c>
      <c r="X70" s="443"/>
      <c r="Y70" s="480"/>
    </row>
    <row r="71" spans="1:33">
      <c r="A71" s="543" t="s">
        <v>365</v>
      </c>
      <c r="B71" s="425">
        <f>'4e 2122 CS PC'!AF46</f>
        <v>5.7999999999999996E-3</v>
      </c>
      <c r="C71" s="425"/>
      <c r="D71" s="425"/>
      <c r="E71" s="396">
        <f t="shared" si="32"/>
        <v>0</v>
      </c>
      <c r="F71" s="396">
        <f t="shared" si="33"/>
        <v>0</v>
      </c>
      <c r="G71" s="396">
        <f t="shared" si="33"/>
        <v>0</v>
      </c>
      <c r="H71" s="396">
        <f t="shared" si="33"/>
        <v>0</v>
      </c>
      <c r="I71" s="396">
        <f t="shared" si="33"/>
        <v>146</v>
      </c>
      <c r="J71" s="396">
        <f t="shared" si="33"/>
        <v>146</v>
      </c>
      <c r="K71" s="396">
        <f t="shared" si="33"/>
        <v>146</v>
      </c>
      <c r="L71" s="396">
        <f t="shared" si="33"/>
        <v>146</v>
      </c>
      <c r="M71" s="396">
        <f t="shared" si="33"/>
        <v>146</v>
      </c>
      <c r="N71" s="396">
        <f t="shared" si="33"/>
        <v>146</v>
      </c>
      <c r="O71" s="396"/>
      <c r="P71" s="396">
        <f t="shared" si="35"/>
        <v>876</v>
      </c>
      <c r="Q71" s="400"/>
      <c r="R71" s="475">
        <f t="shared" si="30"/>
        <v>0</v>
      </c>
      <c r="S71" s="544">
        <f t="shared" si="29"/>
        <v>876</v>
      </c>
      <c r="T71" s="397"/>
      <c r="U71" s="544">
        <f t="shared" si="36"/>
        <v>0</v>
      </c>
      <c r="V71" s="578">
        <f t="shared" si="34"/>
        <v>876</v>
      </c>
      <c r="W71" s="398">
        <f t="shared" si="31"/>
        <v>0</v>
      </c>
      <c r="X71" s="443"/>
      <c r="Y71" s="480"/>
    </row>
    <row r="72" spans="1:33">
      <c r="A72" s="543" t="s">
        <v>166</v>
      </c>
      <c r="B72" s="425">
        <f>'4e 2122 CS PC'!AF47</f>
        <v>4.8999999999999998E-3</v>
      </c>
      <c r="C72" s="425"/>
      <c r="D72" s="425"/>
      <c r="E72" s="396">
        <f t="shared" si="32"/>
        <v>0</v>
      </c>
      <c r="F72" s="396">
        <f t="shared" si="33"/>
        <v>0</v>
      </c>
      <c r="G72" s="396">
        <f t="shared" si="33"/>
        <v>0</v>
      </c>
      <c r="H72" s="396">
        <f t="shared" si="33"/>
        <v>0</v>
      </c>
      <c r="I72" s="396">
        <f t="shared" si="33"/>
        <v>123</v>
      </c>
      <c r="J72" s="396">
        <f t="shared" si="33"/>
        <v>123</v>
      </c>
      <c r="K72" s="396">
        <f t="shared" si="33"/>
        <v>123</v>
      </c>
      <c r="L72" s="396">
        <f t="shared" si="33"/>
        <v>123</v>
      </c>
      <c r="M72" s="396">
        <f t="shared" si="33"/>
        <v>123</v>
      </c>
      <c r="N72" s="396">
        <f t="shared" si="33"/>
        <v>123</v>
      </c>
      <c r="O72" s="396"/>
      <c r="P72" s="487">
        <f>ROUNDUP(SUM(E72:O72),0)</f>
        <v>738</v>
      </c>
      <c r="Q72" s="400"/>
      <c r="R72" s="475">
        <f t="shared" si="30"/>
        <v>0</v>
      </c>
      <c r="S72" s="544">
        <f t="shared" si="29"/>
        <v>738</v>
      </c>
      <c r="T72" s="397"/>
      <c r="U72" s="567">
        <f>ROUNDUP(SUMIF($E$2:$N$2,U$1,$E72:$N72),0)</f>
        <v>0</v>
      </c>
      <c r="V72" s="578">
        <f t="shared" si="34"/>
        <v>738</v>
      </c>
      <c r="W72" s="398">
        <f t="shared" si="31"/>
        <v>0</v>
      </c>
      <c r="X72" s="443"/>
      <c r="Y72" s="480"/>
    </row>
    <row r="73" spans="1:33">
      <c r="A73" s="543" t="s">
        <v>167</v>
      </c>
      <c r="B73" s="425">
        <f>'4e 2122 CS PC'!AF48</f>
        <v>1E-4</v>
      </c>
      <c r="C73" s="425"/>
      <c r="D73" s="425"/>
      <c r="E73" s="396">
        <f t="shared" si="32"/>
        <v>0</v>
      </c>
      <c r="F73" s="396">
        <f t="shared" si="33"/>
        <v>0</v>
      </c>
      <c r="G73" s="396">
        <f t="shared" si="33"/>
        <v>0</v>
      </c>
      <c r="H73" s="396">
        <f t="shared" si="33"/>
        <v>0</v>
      </c>
      <c r="I73" s="396">
        <f t="shared" si="33"/>
        <v>3</v>
      </c>
      <c r="J73" s="396">
        <f t="shared" si="33"/>
        <v>3</v>
      </c>
      <c r="K73" s="396">
        <f t="shared" si="33"/>
        <v>3</v>
      </c>
      <c r="L73" s="396">
        <f t="shared" si="33"/>
        <v>3</v>
      </c>
      <c r="M73" s="396">
        <f t="shared" si="33"/>
        <v>3</v>
      </c>
      <c r="N73" s="396">
        <f t="shared" si="33"/>
        <v>3</v>
      </c>
      <c r="O73" s="396"/>
      <c r="P73" s="396">
        <f>ROUND(SUM(E73:O73),0)</f>
        <v>18</v>
      </c>
      <c r="Q73" s="400"/>
      <c r="R73" s="475">
        <f t="shared" si="30"/>
        <v>0</v>
      </c>
      <c r="S73" s="544">
        <f t="shared" si="29"/>
        <v>18</v>
      </c>
      <c r="T73" s="397"/>
      <c r="U73" s="578">
        <f>ROUND(SUMIF($E$2:$N$2,U$1,$E73:$N73),0)</f>
        <v>0</v>
      </c>
      <c r="V73" s="578">
        <f t="shared" si="34"/>
        <v>18</v>
      </c>
      <c r="W73" s="398">
        <f t="shared" si="31"/>
        <v>0</v>
      </c>
      <c r="X73" s="443"/>
      <c r="Y73" s="480"/>
    </row>
    <row r="74" spans="1:33">
      <c r="A74" s="543" t="s">
        <v>168</v>
      </c>
      <c r="B74" s="425">
        <f>'4e 2122 CS PC'!AF49</f>
        <v>1.4E-3</v>
      </c>
      <c r="C74" s="425"/>
      <c r="D74" s="425"/>
      <c r="E74" s="396">
        <f t="shared" si="32"/>
        <v>0</v>
      </c>
      <c r="F74" s="396">
        <f t="shared" si="33"/>
        <v>0</v>
      </c>
      <c r="G74" s="396">
        <f t="shared" si="33"/>
        <v>0</v>
      </c>
      <c r="H74" s="396">
        <f t="shared" si="33"/>
        <v>0</v>
      </c>
      <c r="I74" s="396">
        <f t="shared" si="33"/>
        <v>35</v>
      </c>
      <c r="J74" s="396">
        <f t="shared" si="33"/>
        <v>35</v>
      </c>
      <c r="K74" s="396">
        <f t="shared" si="33"/>
        <v>35</v>
      </c>
      <c r="L74" s="396">
        <f t="shared" si="33"/>
        <v>35</v>
      </c>
      <c r="M74" s="396">
        <f t="shared" si="33"/>
        <v>35</v>
      </c>
      <c r="N74" s="396">
        <f t="shared" si="33"/>
        <v>35</v>
      </c>
      <c r="O74" s="396"/>
      <c r="P74" s="487">
        <f>ROUNDDOWN(SUM(E74:O74),0)</f>
        <v>210</v>
      </c>
      <c r="Q74" s="400"/>
      <c r="R74" s="475">
        <f t="shared" si="30"/>
        <v>0</v>
      </c>
      <c r="S74" s="544">
        <f t="shared" si="29"/>
        <v>210</v>
      </c>
      <c r="T74" s="397"/>
      <c r="U74" s="544">
        <f>ROUND(SUMIF($E$2:$N$2,U$1,$E74:$N74),0)</f>
        <v>0</v>
      </c>
      <c r="V74" s="578">
        <f t="shared" si="34"/>
        <v>210</v>
      </c>
      <c r="W74" s="398">
        <f t="shared" si="31"/>
        <v>0</v>
      </c>
      <c r="X74" s="443"/>
      <c r="Y74" s="480"/>
    </row>
    <row r="75" spans="1:33">
      <c r="A75" s="543" t="s">
        <v>169</v>
      </c>
      <c r="B75" s="425">
        <f>'4e 2122 CS PC'!AF50</f>
        <v>9.4999999999999998E-3</v>
      </c>
      <c r="C75" s="425"/>
      <c r="D75" s="425"/>
      <c r="E75" s="521">
        <f t="shared" ref="E75:H75" si="37">ROUNDDOWN(E$25*$B75,0)</f>
        <v>0</v>
      </c>
      <c r="F75" s="487">
        <f t="shared" si="37"/>
        <v>0</v>
      </c>
      <c r="G75" s="487">
        <f t="shared" si="37"/>
        <v>0</v>
      </c>
      <c r="H75" s="487">
        <f t="shared" si="37"/>
        <v>0</v>
      </c>
      <c r="I75" s="487">
        <f t="shared" ref="I75:N75" si="38">ROUNDDOWN(I$25*$B75,0)-1</f>
        <v>237</v>
      </c>
      <c r="J75" s="487">
        <f t="shared" si="38"/>
        <v>237</v>
      </c>
      <c r="K75" s="487">
        <f t="shared" si="38"/>
        <v>237</v>
      </c>
      <c r="L75" s="487">
        <f t="shared" si="38"/>
        <v>237</v>
      </c>
      <c r="M75" s="487">
        <f t="shared" si="38"/>
        <v>237</v>
      </c>
      <c r="N75" s="487">
        <f t="shared" si="38"/>
        <v>237</v>
      </c>
      <c r="O75" s="396"/>
      <c r="P75" s="396">
        <f>ROUND(SUM(E75:O75),0)</f>
        <v>1422</v>
      </c>
      <c r="Q75" s="400"/>
      <c r="R75" s="475">
        <f t="shared" si="30"/>
        <v>0</v>
      </c>
      <c r="S75" s="544">
        <f t="shared" si="29"/>
        <v>1422</v>
      </c>
      <c r="T75" s="397"/>
      <c r="U75" s="544">
        <f>ROUND(SUMIF($E$2:$N$2,U$1,$E75:$N75),0)</f>
        <v>0</v>
      </c>
      <c r="V75" s="578">
        <f t="shared" si="34"/>
        <v>1422</v>
      </c>
      <c r="W75" s="398">
        <f t="shared" si="31"/>
        <v>0</v>
      </c>
      <c r="X75" s="443"/>
      <c r="Y75" s="480"/>
    </row>
    <row r="76" spans="1:33">
      <c r="A76" s="543" t="s">
        <v>170</v>
      </c>
      <c r="B76" s="425">
        <f>'4e 2122 CS PC'!AF51</f>
        <v>8.5000000000000006E-3</v>
      </c>
      <c r="C76" s="425"/>
      <c r="D76" s="425"/>
      <c r="E76" s="396">
        <f>ROUND(E$25*$B76,0)</f>
        <v>0</v>
      </c>
      <c r="F76" s="396">
        <f t="shared" ref="F76:N85" si="39">ROUND(F$25*$B76,0)</f>
        <v>0</v>
      </c>
      <c r="G76" s="396">
        <f t="shared" si="39"/>
        <v>0</v>
      </c>
      <c r="H76" s="396">
        <f t="shared" si="39"/>
        <v>0</v>
      </c>
      <c r="I76" s="396">
        <f t="shared" si="39"/>
        <v>213</v>
      </c>
      <c r="J76" s="396">
        <f t="shared" si="39"/>
        <v>213</v>
      </c>
      <c r="K76" s="396">
        <f t="shared" si="39"/>
        <v>213</v>
      </c>
      <c r="L76" s="396">
        <f t="shared" si="39"/>
        <v>213</v>
      </c>
      <c r="M76" s="396">
        <f t="shared" si="39"/>
        <v>213</v>
      </c>
      <c r="N76" s="396">
        <f t="shared" si="39"/>
        <v>213</v>
      </c>
      <c r="O76" s="396"/>
      <c r="P76" s="487">
        <f>ROUNDUP(SUM(E76:O76),0)</f>
        <v>1278</v>
      </c>
      <c r="Q76" s="400"/>
      <c r="R76" s="475">
        <f t="shared" si="30"/>
        <v>0</v>
      </c>
      <c r="S76" s="578">
        <f t="shared" si="29"/>
        <v>1278</v>
      </c>
      <c r="T76" s="397"/>
      <c r="U76" s="567">
        <f>ROUNDUP(SUMIF($E$2:$N$2,U$1,$E76:$N76),0)</f>
        <v>0</v>
      </c>
      <c r="V76" s="578">
        <f t="shared" si="34"/>
        <v>1278</v>
      </c>
      <c r="W76" s="398">
        <f t="shared" si="31"/>
        <v>0</v>
      </c>
      <c r="X76" s="443"/>
      <c r="Y76" s="480"/>
    </row>
    <row r="77" spans="1:33">
      <c r="A77" s="543" t="s">
        <v>171</v>
      </c>
      <c r="B77" s="425">
        <f>'4e 2122 CS PC'!AF52</f>
        <v>1.7100000000000001E-2</v>
      </c>
      <c r="C77" s="425"/>
      <c r="D77" s="425"/>
      <c r="E77" s="396">
        <f t="shared" si="32"/>
        <v>0</v>
      </c>
      <c r="F77" s="396">
        <f t="shared" si="39"/>
        <v>0</v>
      </c>
      <c r="G77" s="396">
        <f t="shared" si="39"/>
        <v>0</v>
      </c>
      <c r="H77" s="396">
        <f t="shared" si="39"/>
        <v>0</v>
      </c>
      <c r="I77" s="396">
        <f t="shared" si="39"/>
        <v>429</v>
      </c>
      <c r="J77" s="396">
        <f t="shared" si="39"/>
        <v>429</v>
      </c>
      <c r="K77" s="396">
        <f t="shared" si="39"/>
        <v>429</v>
      </c>
      <c r="L77" s="396">
        <f t="shared" si="39"/>
        <v>429</v>
      </c>
      <c r="M77" s="396">
        <f t="shared" si="39"/>
        <v>429</v>
      </c>
      <c r="N77" s="396">
        <f t="shared" si="39"/>
        <v>429</v>
      </c>
      <c r="O77" s="396"/>
      <c r="P77" s="487">
        <f>ROUNDDOWN(SUM(E77:O77),0)-1</f>
        <v>2573</v>
      </c>
      <c r="Q77" s="400"/>
      <c r="R77" s="475">
        <f t="shared" si="30"/>
        <v>0</v>
      </c>
      <c r="S77" s="567">
        <f>ROUNDDOWN(SUMIF($E$1:$N$1,S$1,$E77:$N77),0)-1</f>
        <v>2573</v>
      </c>
      <c r="T77" s="397"/>
      <c r="U77" s="567">
        <f>ROUNDDOWN(SUMIF($E$2:$N$2,U$1,$E77:$N77),0)-1</f>
        <v>-1</v>
      </c>
      <c r="V77" s="578">
        <f t="shared" si="34"/>
        <v>2574</v>
      </c>
      <c r="W77" s="398">
        <f t="shared" si="31"/>
        <v>0</v>
      </c>
      <c r="X77" s="443"/>
      <c r="Y77" s="480"/>
    </row>
    <row r="78" spans="1:33">
      <c r="A78" s="543" t="s">
        <v>172</v>
      </c>
      <c r="B78" s="425">
        <f>'4e 2122 CS PC'!AF53</f>
        <v>3.0000000000000001E-3</v>
      </c>
      <c r="C78" s="425"/>
      <c r="D78" s="425"/>
      <c r="E78" s="396">
        <f t="shared" si="32"/>
        <v>0</v>
      </c>
      <c r="F78" s="396">
        <f t="shared" si="39"/>
        <v>0</v>
      </c>
      <c r="G78" s="396">
        <f t="shared" si="39"/>
        <v>0</v>
      </c>
      <c r="H78" s="396">
        <f t="shared" si="39"/>
        <v>0</v>
      </c>
      <c r="I78" s="396">
        <f t="shared" si="39"/>
        <v>75</v>
      </c>
      <c r="J78" s="396">
        <f t="shared" si="39"/>
        <v>75</v>
      </c>
      <c r="K78" s="396">
        <f t="shared" si="39"/>
        <v>75</v>
      </c>
      <c r="L78" s="396">
        <f t="shared" si="39"/>
        <v>75</v>
      </c>
      <c r="M78" s="396">
        <f t="shared" si="39"/>
        <v>75</v>
      </c>
      <c r="N78" s="396">
        <f t="shared" si="39"/>
        <v>75</v>
      </c>
      <c r="O78" s="396"/>
      <c r="P78" s="487">
        <f>ROUNDDOWN(SUM(E78:O78),0)</f>
        <v>450</v>
      </c>
      <c r="Q78" s="400"/>
      <c r="R78" s="475">
        <f t="shared" si="30"/>
        <v>0</v>
      </c>
      <c r="S78" s="578">
        <f t="shared" ref="S78:S85" si="40">ROUND(SUMIF($E$1:$N$1,S$1,$E78:$N78),0)</f>
        <v>450</v>
      </c>
      <c r="T78" s="397"/>
      <c r="U78" s="567">
        <f>ROUNDDOWN(SUMIF($E$2:$N$2,U$1,$E78:$N78),0)</f>
        <v>0</v>
      </c>
      <c r="V78" s="578">
        <f t="shared" si="34"/>
        <v>450</v>
      </c>
      <c r="W78" s="398">
        <f t="shared" si="31"/>
        <v>0</v>
      </c>
      <c r="X78" s="443"/>
      <c r="Y78" s="480"/>
    </row>
    <row r="79" spans="1:33">
      <c r="A79" s="543" t="s">
        <v>173</v>
      </c>
      <c r="B79" s="425">
        <f>'4e 2122 CS PC'!AF54</f>
        <v>2.0999999999999999E-3</v>
      </c>
      <c r="C79" s="425"/>
      <c r="D79" s="425"/>
      <c r="E79" s="396">
        <f t="shared" si="32"/>
        <v>0</v>
      </c>
      <c r="F79" s="396">
        <f t="shared" si="39"/>
        <v>0</v>
      </c>
      <c r="G79" s="396">
        <f t="shared" si="39"/>
        <v>0</v>
      </c>
      <c r="H79" s="396">
        <f t="shared" si="39"/>
        <v>0</v>
      </c>
      <c r="I79" s="396">
        <f t="shared" si="39"/>
        <v>53</v>
      </c>
      <c r="J79" s="396">
        <f t="shared" si="39"/>
        <v>53</v>
      </c>
      <c r="K79" s="396">
        <f t="shared" si="39"/>
        <v>53</v>
      </c>
      <c r="L79" s="396">
        <f t="shared" si="39"/>
        <v>53</v>
      </c>
      <c r="M79" s="396">
        <f t="shared" si="39"/>
        <v>53</v>
      </c>
      <c r="N79" s="396">
        <f t="shared" si="39"/>
        <v>53</v>
      </c>
      <c r="O79" s="396"/>
      <c r="P79" s="396">
        <f>ROUND(SUM(E79:O79),0)</f>
        <v>318</v>
      </c>
      <c r="Q79" s="400"/>
      <c r="R79" s="475">
        <f t="shared" si="30"/>
        <v>0</v>
      </c>
      <c r="S79" s="544">
        <f t="shared" si="40"/>
        <v>318</v>
      </c>
      <c r="T79" s="397"/>
      <c r="U79" s="544">
        <f>ROUND(SUMIF($E$2:$N$2,U$1,$E79:$N79),0)</f>
        <v>0</v>
      </c>
      <c r="V79" s="578">
        <f t="shared" si="34"/>
        <v>318</v>
      </c>
      <c r="W79" s="398">
        <f t="shared" si="31"/>
        <v>0</v>
      </c>
      <c r="X79" s="443"/>
      <c r="Y79" s="480"/>
    </row>
    <row r="80" spans="1:33">
      <c r="A80" s="543" t="s">
        <v>174</v>
      </c>
      <c r="B80" s="425">
        <f>'4e 2122 CS PC'!AF55</f>
        <v>4.0000000000000002E-4</v>
      </c>
      <c r="C80" s="425"/>
      <c r="D80" s="425"/>
      <c r="E80" s="396">
        <f t="shared" si="32"/>
        <v>0</v>
      </c>
      <c r="F80" s="396">
        <f t="shared" si="39"/>
        <v>0</v>
      </c>
      <c r="G80" s="396">
        <f t="shared" si="39"/>
        <v>0</v>
      </c>
      <c r="H80" s="396">
        <f t="shared" si="39"/>
        <v>0</v>
      </c>
      <c r="I80" s="396">
        <f t="shared" si="39"/>
        <v>10</v>
      </c>
      <c r="J80" s="396">
        <f t="shared" si="39"/>
        <v>10</v>
      </c>
      <c r="K80" s="396">
        <f t="shared" si="39"/>
        <v>10</v>
      </c>
      <c r="L80" s="396">
        <f t="shared" si="39"/>
        <v>10</v>
      </c>
      <c r="M80" s="396">
        <f t="shared" si="39"/>
        <v>10</v>
      </c>
      <c r="N80" s="396">
        <f t="shared" si="39"/>
        <v>10</v>
      </c>
      <c r="O80" s="396"/>
      <c r="P80" s="396">
        <f>ROUND(SUM(E80:O80),0)</f>
        <v>60</v>
      </c>
      <c r="Q80" s="400"/>
      <c r="R80" s="475">
        <f t="shared" si="30"/>
        <v>0</v>
      </c>
      <c r="S80" s="544">
        <f t="shared" si="40"/>
        <v>60</v>
      </c>
      <c r="T80" s="397"/>
      <c r="U80" s="544">
        <f>ROUND(SUMIF($E$2:$N$2,U$1,$E80:$N80),0)</f>
        <v>0</v>
      </c>
      <c r="V80" s="578">
        <f t="shared" si="34"/>
        <v>60</v>
      </c>
      <c r="W80" s="398">
        <f t="shared" si="31"/>
        <v>0</v>
      </c>
      <c r="X80" s="443"/>
      <c r="Y80" s="480"/>
    </row>
    <row r="81" spans="1:25">
      <c r="A81" s="543" t="s">
        <v>175</v>
      </c>
      <c r="B81" s="425">
        <f>'4e 2122 CS PC'!AF56</f>
        <v>2.07E-2</v>
      </c>
      <c r="C81" s="425"/>
      <c r="D81" s="425"/>
      <c r="E81" s="521">
        <f t="shared" ref="E81:H81" si="41">ROUNDDOWN(E$25*$B81,0)</f>
        <v>0</v>
      </c>
      <c r="F81" s="487">
        <f t="shared" si="41"/>
        <v>0</v>
      </c>
      <c r="G81" s="487">
        <f t="shared" si="41"/>
        <v>0</v>
      </c>
      <c r="H81" s="487">
        <f t="shared" si="41"/>
        <v>0</v>
      </c>
      <c r="I81" s="487">
        <f t="shared" ref="I81:N81" si="42">ROUNDDOWN(I$25*$B81,0)-1</f>
        <v>518</v>
      </c>
      <c r="J81" s="487">
        <f t="shared" si="42"/>
        <v>518</v>
      </c>
      <c r="K81" s="487">
        <f t="shared" si="42"/>
        <v>518</v>
      </c>
      <c r="L81" s="487">
        <f t="shared" si="42"/>
        <v>518</v>
      </c>
      <c r="M81" s="487">
        <f t="shared" si="42"/>
        <v>518</v>
      </c>
      <c r="N81" s="487">
        <f t="shared" si="42"/>
        <v>518</v>
      </c>
      <c r="O81" s="396"/>
      <c r="P81" s="396">
        <f>ROUND(SUM(E81:O81),0)</f>
        <v>3108</v>
      </c>
      <c r="Q81" s="400"/>
      <c r="R81" s="475">
        <f t="shared" si="30"/>
        <v>0</v>
      </c>
      <c r="S81" s="544">
        <f t="shared" si="40"/>
        <v>3108</v>
      </c>
      <c r="T81" s="397"/>
      <c r="U81" s="544">
        <f>ROUND(SUMIF($E$2:$N$2,U$1,$E81:$N81),0)</f>
        <v>0</v>
      </c>
      <c r="V81" s="578">
        <f t="shared" si="34"/>
        <v>3108</v>
      </c>
      <c r="W81" s="398">
        <f t="shared" si="31"/>
        <v>0</v>
      </c>
      <c r="X81" s="443"/>
      <c r="Y81" s="480"/>
    </row>
    <row r="82" spans="1:25">
      <c r="A82" s="543" t="s">
        <v>176</v>
      </c>
      <c r="B82" s="425">
        <f>'4e 2122 CS PC'!AF57</f>
        <v>1.1000000000000001E-3</v>
      </c>
      <c r="C82" s="425"/>
      <c r="D82" s="425"/>
      <c r="E82" s="396">
        <f t="shared" si="32"/>
        <v>0</v>
      </c>
      <c r="F82" s="396">
        <f t="shared" si="39"/>
        <v>0</v>
      </c>
      <c r="G82" s="396">
        <f t="shared" si="39"/>
        <v>0</v>
      </c>
      <c r="H82" s="396">
        <f t="shared" si="39"/>
        <v>0</v>
      </c>
      <c r="I82" s="396">
        <f t="shared" si="39"/>
        <v>28</v>
      </c>
      <c r="J82" s="396">
        <f t="shared" si="39"/>
        <v>28</v>
      </c>
      <c r="K82" s="396">
        <f t="shared" si="39"/>
        <v>28</v>
      </c>
      <c r="L82" s="396">
        <f t="shared" si="39"/>
        <v>28</v>
      </c>
      <c r="M82" s="396">
        <f t="shared" si="39"/>
        <v>28</v>
      </c>
      <c r="N82" s="396">
        <f t="shared" si="39"/>
        <v>28</v>
      </c>
      <c r="O82" s="396"/>
      <c r="P82" s="396">
        <f>ROUND(SUM(E82:O82),0)</f>
        <v>168</v>
      </c>
      <c r="Q82" s="400"/>
      <c r="R82" s="475">
        <f t="shared" si="30"/>
        <v>0</v>
      </c>
      <c r="S82" s="544">
        <f t="shared" si="40"/>
        <v>168</v>
      </c>
      <c r="T82" s="397"/>
      <c r="U82" s="578">
        <f>ROUND(SUMIF($E$2:$N$2,U$1,$E82:$N82),0)</f>
        <v>0</v>
      </c>
      <c r="V82" s="578">
        <f t="shared" si="34"/>
        <v>168</v>
      </c>
      <c r="W82" s="398">
        <f t="shared" si="31"/>
        <v>0</v>
      </c>
      <c r="X82" s="443"/>
      <c r="Y82" s="480"/>
    </row>
    <row r="83" spans="1:25">
      <c r="A83" s="543" t="s">
        <v>177</v>
      </c>
      <c r="B83" s="425">
        <f>'4e 2122 CS PC'!AF58</f>
        <v>1.6400000000000001E-2</v>
      </c>
      <c r="C83" s="425"/>
      <c r="D83" s="425"/>
      <c r="E83" s="396">
        <f t="shared" si="32"/>
        <v>0</v>
      </c>
      <c r="F83" s="396">
        <f t="shared" si="39"/>
        <v>0</v>
      </c>
      <c r="G83" s="396">
        <f t="shared" si="39"/>
        <v>0</v>
      </c>
      <c r="H83" s="396">
        <f t="shared" si="39"/>
        <v>0</v>
      </c>
      <c r="I83" s="396">
        <f t="shared" si="39"/>
        <v>412</v>
      </c>
      <c r="J83" s="396">
        <f t="shared" si="39"/>
        <v>412</v>
      </c>
      <c r="K83" s="396">
        <f t="shared" si="39"/>
        <v>412</v>
      </c>
      <c r="L83" s="396">
        <f t="shared" si="39"/>
        <v>412</v>
      </c>
      <c r="M83" s="396">
        <f t="shared" si="39"/>
        <v>412</v>
      </c>
      <c r="N83" s="396">
        <f t="shared" si="39"/>
        <v>412</v>
      </c>
      <c r="O83" s="396"/>
      <c r="P83" s="396">
        <f>ROUND(SUM(E83:O83),0)</f>
        <v>2472</v>
      </c>
      <c r="Q83" s="400"/>
      <c r="R83" s="475">
        <f t="shared" si="30"/>
        <v>0</v>
      </c>
      <c r="S83" s="544">
        <f t="shared" si="40"/>
        <v>2472</v>
      </c>
      <c r="T83" s="397"/>
      <c r="U83" s="544">
        <f>ROUND(SUMIF($E$2:$N$2,U$1,$E83:$N83),0)</f>
        <v>0</v>
      </c>
      <c r="V83" s="578">
        <f t="shared" si="34"/>
        <v>2472</v>
      </c>
      <c r="W83" s="398">
        <f t="shared" si="31"/>
        <v>0</v>
      </c>
      <c r="X83" s="443"/>
      <c r="Y83" s="480"/>
    </row>
    <row r="84" spans="1:25">
      <c r="A84" s="543" t="s">
        <v>178</v>
      </c>
      <c r="B84" s="425">
        <f>'4e 2122 CS PC'!AF59</f>
        <v>4.3E-3</v>
      </c>
      <c r="C84" s="425"/>
      <c r="D84" s="425"/>
      <c r="E84" s="396">
        <f t="shared" si="32"/>
        <v>0</v>
      </c>
      <c r="F84" s="396">
        <f t="shared" si="39"/>
        <v>0</v>
      </c>
      <c r="G84" s="396">
        <f t="shared" si="39"/>
        <v>0</v>
      </c>
      <c r="H84" s="396">
        <f t="shared" si="39"/>
        <v>0</v>
      </c>
      <c r="I84" s="396">
        <f t="shared" si="39"/>
        <v>108</v>
      </c>
      <c r="J84" s="396">
        <f t="shared" si="39"/>
        <v>108</v>
      </c>
      <c r="K84" s="396">
        <f t="shared" si="39"/>
        <v>108</v>
      </c>
      <c r="L84" s="396">
        <f t="shared" si="39"/>
        <v>108</v>
      </c>
      <c r="M84" s="396">
        <f t="shared" si="39"/>
        <v>108</v>
      </c>
      <c r="N84" s="396">
        <f t="shared" si="39"/>
        <v>108</v>
      </c>
      <c r="O84" s="396"/>
      <c r="P84" s="396">
        <f>ROUNDUP(SUM(E84:O84),0)</f>
        <v>648</v>
      </c>
      <c r="Q84" s="400"/>
      <c r="R84" s="475">
        <f t="shared" si="30"/>
        <v>0</v>
      </c>
      <c r="S84" s="578">
        <f t="shared" si="40"/>
        <v>648</v>
      </c>
      <c r="T84" s="397"/>
      <c r="U84" s="567">
        <f>ROUNDUP(SUMIF($E$2:$N$2,U$1,$E84:$N84),0)</f>
        <v>0</v>
      </c>
      <c r="V84" s="578">
        <f t="shared" si="34"/>
        <v>648</v>
      </c>
      <c r="W84" s="398">
        <f t="shared" si="31"/>
        <v>0</v>
      </c>
      <c r="X84" s="443"/>
      <c r="Y84" s="480"/>
    </row>
    <row r="85" spans="1:25">
      <c r="A85" s="543" t="s">
        <v>179</v>
      </c>
      <c r="B85" s="425">
        <f>'4e 2122 CS PC'!AF60</f>
        <v>2.7000000000000001E-3</v>
      </c>
      <c r="C85" s="425"/>
      <c r="D85" s="425"/>
      <c r="E85" s="396">
        <f t="shared" si="32"/>
        <v>0</v>
      </c>
      <c r="F85" s="396">
        <f t="shared" si="39"/>
        <v>0</v>
      </c>
      <c r="G85" s="396">
        <f t="shared" si="39"/>
        <v>0</v>
      </c>
      <c r="H85" s="396">
        <f t="shared" si="39"/>
        <v>0</v>
      </c>
      <c r="I85" s="396">
        <f t="shared" si="39"/>
        <v>68</v>
      </c>
      <c r="J85" s="396">
        <f t="shared" si="39"/>
        <v>68</v>
      </c>
      <c r="K85" s="396">
        <f t="shared" si="39"/>
        <v>68</v>
      </c>
      <c r="L85" s="396">
        <f t="shared" si="39"/>
        <v>68</v>
      </c>
      <c r="M85" s="396">
        <f t="shared" si="39"/>
        <v>68</v>
      </c>
      <c r="N85" s="396">
        <f t="shared" si="39"/>
        <v>68</v>
      </c>
      <c r="O85" s="396"/>
      <c r="P85" s="487">
        <f>ROUNDUP(SUM(E85:O85),0)</f>
        <v>408</v>
      </c>
      <c r="Q85" s="400"/>
      <c r="R85" s="475">
        <f t="shared" si="30"/>
        <v>0</v>
      </c>
      <c r="S85" s="578">
        <f t="shared" si="40"/>
        <v>408</v>
      </c>
      <c r="T85" s="397"/>
      <c r="U85" s="567">
        <f>ROUNDUP(SUMIF($E$2:$N$2,U$1,$E85:$N85),0)</f>
        <v>0</v>
      </c>
      <c r="V85" s="578">
        <f t="shared" si="34"/>
        <v>408</v>
      </c>
      <c r="W85" s="398">
        <f t="shared" si="31"/>
        <v>0</v>
      </c>
      <c r="X85" s="443"/>
      <c r="Y85" s="480"/>
    </row>
    <row r="86" spans="1:25">
      <c r="A86" s="551" t="s">
        <v>98</v>
      </c>
      <c r="B86" s="564">
        <f>SUM(B28:B85)</f>
        <v>1</v>
      </c>
      <c r="C86" s="564"/>
      <c r="D86" s="564"/>
      <c r="E86" s="490">
        <f t="shared" ref="E86" si="43">SUM(E28:E85)</f>
        <v>0</v>
      </c>
      <c r="F86" s="490">
        <f t="shared" ref="F86:P86" si="44">SUM(F28:F85)</f>
        <v>0</v>
      </c>
      <c r="G86" s="490">
        <f t="shared" si="44"/>
        <v>0</v>
      </c>
      <c r="H86" s="490">
        <f t="shared" si="44"/>
        <v>0</v>
      </c>
      <c r="I86" s="490">
        <f t="shared" si="44"/>
        <v>25102</v>
      </c>
      <c r="J86" s="490">
        <f t="shared" si="44"/>
        <v>25102</v>
      </c>
      <c r="K86" s="490">
        <f t="shared" si="44"/>
        <v>25102</v>
      </c>
      <c r="L86" s="490">
        <f t="shared" si="44"/>
        <v>25102</v>
      </c>
      <c r="M86" s="490">
        <f t="shared" si="44"/>
        <v>25102</v>
      </c>
      <c r="N86" s="490">
        <f t="shared" si="44"/>
        <v>25102</v>
      </c>
      <c r="O86" s="490"/>
      <c r="P86" s="490">
        <f t="shared" si="44"/>
        <v>150612</v>
      </c>
      <c r="Q86" s="400"/>
      <c r="R86" s="397">
        <f t="shared" si="30"/>
        <v>0</v>
      </c>
      <c r="S86" s="490">
        <f>SUM(S28:S85)</f>
        <v>150612</v>
      </c>
      <c r="T86" s="391"/>
      <c r="U86" s="490">
        <f>SUM(U28:U85)</f>
        <v>0</v>
      </c>
      <c r="V86" s="490">
        <f>SUM(V28:V85)</f>
        <v>150612</v>
      </c>
      <c r="W86" s="398">
        <f t="shared" si="31"/>
        <v>0</v>
      </c>
      <c r="X86" s="443"/>
    </row>
    <row r="87" spans="1:25" hidden="1">
      <c r="A87" s="426"/>
      <c r="B87" s="427"/>
      <c r="C87" s="427"/>
      <c r="D87" s="427"/>
      <c r="E87" s="419">
        <f t="shared" ref="E87" si="45">E27-E86</f>
        <v>0</v>
      </c>
      <c r="F87" s="419">
        <f t="shared" ref="F87:N87" si="46">F27-F86</f>
        <v>0</v>
      </c>
      <c r="G87" s="419">
        <f t="shared" si="46"/>
        <v>0</v>
      </c>
      <c r="H87" s="419">
        <f t="shared" si="46"/>
        <v>0</v>
      </c>
      <c r="I87" s="419">
        <f t="shared" si="46"/>
        <v>0</v>
      </c>
      <c r="J87" s="419">
        <f t="shared" si="46"/>
        <v>0</v>
      </c>
      <c r="K87" s="419">
        <f t="shared" si="46"/>
        <v>0</v>
      </c>
      <c r="L87" s="419">
        <f t="shared" si="46"/>
        <v>0</v>
      </c>
      <c r="M87" s="419">
        <f t="shared" si="46"/>
        <v>0</v>
      </c>
      <c r="N87" s="419">
        <f t="shared" si="46"/>
        <v>0</v>
      </c>
      <c r="O87" s="419"/>
      <c r="P87" s="419">
        <f>P27-P86</f>
        <v>0</v>
      </c>
      <c r="Q87" s="419"/>
      <c r="R87" s="419"/>
      <c r="S87" s="419">
        <f t="shared" ref="S87" si="47">S27-S86</f>
        <v>0</v>
      </c>
      <c r="T87" s="419"/>
      <c r="U87" s="419">
        <f>U27-U86</f>
        <v>0</v>
      </c>
      <c r="V87" s="419">
        <f>V27-V86</f>
        <v>0</v>
      </c>
      <c r="W87" s="443"/>
      <c r="X87" s="443"/>
    </row>
    <row r="88" spans="1:25">
      <c r="R88" s="399"/>
      <c r="S88" s="419"/>
      <c r="T88" s="391"/>
    </row>
    <row r="89" spans="1:25" ht="25.5">
      <c r="A89" s="563" t="s">
        <v>305</v>
      </c>
      <c r="B89" s="482" t="s">
        <v>358</v>
      </c>
      <c r="C89" s="482"/>
      <c r="D89" s="482"/>
      <c r="E89" s="506">
        <f>SUM(E23)</f>
        <v>0</v>
      </c>
      <c r="F89" s="506">
        <f t="shared" ref="F89:N89" si="48">SUM(F23)</f>
        <v>0</v>
      </c>
      <c r="G89" s="506">
        <f t="shared" si="48"/>
        <v>0</v>
      </c>
      <c r="H89" s="506">
        <f t="shared" si="48"/>
        <v>0</v>
      </c>
      <c r="I89" s="506">
        <f t="shared" si="48"/>
        <v>21138</v>
      </c>
      <c r="J89" s="506">
        <f t="shared" si="48"/>
        <v>21138</v>
      </c>
      <c r="K89" s="506">
        <f t="shared" si="48"/>
        <v>21138</v>
      </c>
      <c r="L89" s="506">
        <f t="shared" si="48"/>
        <v>21138</v>
      </c>
      <c r="M89" s="506">
        <f t="shared" si="48"/>
        <v>21138</v>
      </c>
      <c r="N89" s="506">
        <f t="shared" si="48"/>
        <v>21138</v>
      </c>
      <c r="O89" s="506"/>
      <c r="P89" s="506">
        <f>SUM(P23)</f>
        <v>126828</v>
      </c>
      <c r="Q89" s="406"/>
      <c r="R89" s="397">
        <f t="shared" ref="R89:R120" si="49">P89-SUM(S89:S89)</f>
        <v>0</v>
      </c>
      <c r="S89" s="506">
        <f>SUM(S23)</f>
        <v>126828</v>
      </c>
      <c r="T89" s="391"/>
      <c r="U89" s="506">
        <f t="shared" ref="U89:V89" si="50">SUM(U23)</f>
        <v>0</v>
      </c>
      <c r="V89" s="506">
        <f t="shared" si="50"/>
        <v>126828</v>
      </c>
      <c r="W89" s="398">
        <f t="shared" ref="W89:W120" si="51">SUM(S89:S89)-SUM(U89:V89)</f>
        <v>0</v>
      </c>
    </row>
    <row r="90" spans="1:25">
      <c r="A90" s="543" t="s">
        <v>122</v>
      </c>
      <c r="B90" s="425">
        <f>'4e 2122 CS PC'!AF3</f>
        <v>3.1600000000000003E-2</v>
      </c>
      <c r="C90" s="425"/>
      <c r="D90" s="425"/>
      <c r="E90" s="396">
        <f t="shared" ref="E90:N99" si="52">ROUND(E$23*$B90,0)</f>
        <v>0</v>
      </c>
      <c r="F90" s="396">
        <f t="shared" si="52"/>
        <v>0</v>
      </c>
      <c r="G90" s="396">
        <f t="shared" si="52"/>
        <v>0</v>
      </c>
      <c r="H90" s="396">
        <f t="shared" si="52"/>
        <v>0</v>
      </c>
      <c r="I90" s="396">
        <f t="shared" si="52"/>
        <v>668</v>
      </c>
      <c r="J90" s="396">
        <f t="shared" si="52"/>
        <v>668</v>
      </c>
      <c r="K90" s="396">
        <f t="shared" si="52"/>
        <v>668</v>
      </c>
      <c r="L90" s="396">
        <f t="shared" si="52"/>
        <v>668</v>
      </c>
      <c r="M90" s="396">
        <f t="shared" si="52"/>
        <v>668</v>
      </c>
      <c r="N90" s="396">
        <f t="shared" si="52"/>
        <v>668</v>
      </c>
      <c r="O90" s="396"/>
      <c r="P90" s="396">
        <f t="shared" ref="P90:P98" si="53">ROUND(SUM(E90:O90),0)</f>
        <v>4008</v>
      </c>
      <c r="Q90" s="400"/>
      <c r="R90" s="397">
        <f t="shared" si="49"/>
        <v>0</v>
      </c>
      <c r="S90" s="544">
        <f t="shared" ref="S90:S121" si="54">ROUND(SUMIF($E$1:$N$1,S$1,$E90:$N90),0)</f>
        <v>4008</v>
      </c>
      <c r="T90" s="391"/>
      <c r="U90" s="544">
        <f t="shared" ref="U90:V98" si="55">ROUND(SUMIF($E$2:$N$2,U$1,$E90:$N90),0)</f>
        <v>0</v>
      </c>
      <c r="V90" s="578">
        <f t="shared" si="55"/>
        <v>4008</v>
      </c>
      <c r="W90" s="398">
        <f t="shared" si="51"/>
        <v>0</v>
      </c>
      <c r="X90" s="443"/>
      <c r="Y90" s="480"/>
    </row>
    <row r="91" spans="1:25">
      <c r="A91" s="543" t="s">
        <v>123</v>
      </c>
      <c r="B91" s="425">
        <f>'4e 2122 CS PC'!AF4</f>
        <v>0</v>
      </c>
      <c r="C91" s="425"/>
      <c r="D91" s="425"/>
      <c r="E91" s="396">
        <f t="shared" si="52"/>
        <v>0</v>
      </c>
      <c r="F91" s="396">
        <f t="shared" si="52"/>
        <v>0</v>
      </c>
      <c r="G91" s="396">
        <f t="shared" si="52"/>
        <v>0</v>
      </c>
      <c r="H91" s="396">
        <f t="shared" si="52"/>
        <v>0</v>
      </c>
      <c r="I91" s="396">
        <f t="shared" si="52"/>
        <v>0</v>
      </c>
      <c r="J91" s="396">
        <f t="shared" si="52"/>
        <v>0</v>
      </c>
      <c r="K91" s="396">
        <f t="shared" si="52"/>
        <v>0</v>
      </c>
      <c r="L91" s="396">
        <f t="shared" si="52"/>
        <v>0</v>
      </c>
      <c r="M91" s="396">
        <f t="shared" si="52"/>
        <v>0</v>
      </c>
      <c r="N91" s="396">
        <f t="shared" si="52"/>
        <v>0</v>
      </c>
      <c r="O91" s="396"/>
      <c r="P91" s="396">
        <f t="shared" si="53"/>
        <v>0</v>
      </c>
      <c r="Q91" s="400"/>
      <c r="R91" s="397">
        <f t="shared" si="49"/>
        <v>0</v>
      </c>
      <c r="S91" s="544">
        <f t="shared" si="54"/>
        <v>0</v>
      </c>
      <c r="T91" s="391"/>
      <c r="U91" s="544">
        <f t="shared" si="55"/>
        <v>0</v>
      </c>
      <c r="V91" s="578">
        <f t="shared" si="55"/>
        <v>0</v>
      </c>
      <c r="W91" s="398">
        <f t="shared" si="51"/>
        <v>0</v>
      </c>
      <c r="X91" s="443"/>
      <c r="Y91" s="480"/>
    </row>
    <row r="92" spans="1:25">
      <c r="A92" s="543" t="s">
        <v>124</v>
      </c>
      <c r="B92" s="425">
        <f>'4e 2122 CS PC'!AF5</f>
        <v>5.9999999999999995E-4</v>
      </c>
      <c r="C92" s="425"/>
      <c r="D92" s="425"/>
      <c r="E92" s="396">
        <f t="shared" si="52"/>
        <v>0</v>
      </c>
      <c r="F92" s="396">
        <f t="shared" si="52"/>
        <v>0</v>
      </c>
      <c r="G92" s="396">
        <f t="shared" si="52"/>
        <v>0</v>
      </c>
      <c r="H92" s="396">
        <f t="shared" si="52"/>
        <v>0</v>
      </c>
      <c r="I92" s="396">
        <f t="shared" si="52"/>
        <v>13</v>
      </c>
      <c r="J92" s="396">
        <f t="shared" si="52"/>
        <v>13</v>
      </c>
      <c r="K92" s="396">
        <f t="shared" si="52"/>
        <v>13</v>
      </c>
      <c r="L92" s="396">
        <f t="shared" si="52"/>
        <v>13</v>
      </c>
      <c r="M92" s="396">
        <f t="shared" si="52"/>
        <v>13</v>
      </c>
      <c r="N92" s="396">
        <f t="shared" si="52"/>
        <v>13</v>
      </c>
      <c r="O92" s="396"/>
      <c r="P92" s="396">
        <f t="shared" si="53"/>
        <v>78</v>
      </c>
      <c r="Q92" s="400"/>
      <c r="R92" s="397">
        <f t="shared" si="49"/>
        <v>0</v>
      </c>
      <c r="S92" s="544">
        <f t="shared" si="54"/>
        <v>78</v>
      </c>
      <c r="T92" s="391"/>
      <c r="U92" s="578">
        <f t="shared" si="55"/>
        <v>0</v>
      </c>
      <c r="V92" s="578">
        <f t="shared" si="55"/>
        <v>78</v>
      </c>
      <c r="W92" s="398">
        <f t="shared" si="51"/>
        <v>0</v>
      </c>
      <c r="X92" s="443"/>
      <c r="Y92" s="480"/>
    </row>
    <row r="93" spans="1:25">
      <c r="A93" s="543" t="s">
        <v>125</v>
      </c>
      <c r="B93" s="425">
        <f>'4e 2122 CS PC'!AF6</f>
        <v>5.8999999999999999E-3</v>
      </c>
      <c r="C93" s="425"/>
      <c r="D93" s="425"/>
      <c r="E93" s="396">
        <f t="shared" si="52"/>
        <v>0</v>
      </c>
      <c r="F93" s="396">
        <f t="shared" si="52"/>
        <v>0</v>
      </c>
      <c r="G93" s="396">
        <f t="shared" si="52"/>
        <v>0</v>
      </c>
      <c r="H93" s="396">
        <f t="shared" si="52"/>
        <v>0</v>
      </c>
      <c r="I93" s="396">
        <f t="shared" si="52"/>
        <v>125</v>
      </c>
      <c r="J93" s="396">
        <f t="shared" si="52"/>
        <v>125</v>
      </c>
      <c r="K93" s="396">
        <f t="shared" si="52"/>
        <v>125</v>
      </c>
      <c r="L93" s="396">
        <f t="shared" si="52"/>
        <v>125</v>
      </c>
      <c r="M93" s="396">
        <f t="shared" si="52"/>
        <v>125</v>
      </c>
      <c r="N93" s="396">
        <f t="shared" si="52"/>
        <v>125</v>
      </c>
      <c r="O93" s="396"/>
      <c r="P93" s="396">
        <f t="shared" si="53"/>
        <v>750</v>
      </c>
      <c r="Q93" s="400"/>
      <c r="R93" s="397">
        <f t="shared" si="49"/>
        <v>0</v>
      </c>
      <c r="S93" s="544">
        <f t="shared" si="54"/>
        <v>750</v>
      </c>
      <c r="T93" s="391"/>
      <c r="U93" s="578">
        <f t="shared" si="55"/>
        <v>0</v>
      </c>
      <c r="V93" s="578">
        <f t="shared" si="55"/>
        <v>750</v>
      </c>
      <c r="W93" s="398">
        <f t="shared" si="51"/>
        <v>0</v>
      </c>
      <c r="X93" s="443"/>
      <c r="Y93" s="480"/>
    </row>
    <row r="94" spans="1:25">
      <c r="A94" s="543" t="s">
        <v>126</v>
      </c>
      <c r="B94" s="425">
        <f>'4e 2122 CS PC'!AF7</f>
        <v>1E-3</v>
      </c>
      <c r="C94" s="425"/>
      <c r="D94" s="425"/>
      <c r="E94" s="396">
        <f t="shared" si="52"/>
        <v>0</v>
      </c>
      <c r="F94" s="396">
        <f t="shared" si="52"/>
        <v>0</v>
      </c>
      <c r="G94" s="396">
        <f t="shared" si="52"/>
        <v>0</v>
      </c>
      <c r="H94" s="396">
        <f t="shared" si="52"/>
        <v>0</v>
      </c>
      <c r="I94" s="396">
        <f t="shared" si="52"/>
        <v>21</v>
      </c>
      <c r="J94" s="396">
        <f t="shared" si="52"/>
        <v>21</v>
      </c>
      <c r="K94" s="396">
        <f t="shared" si="52"/>
        <v>21</v>
      </c>
      <c r="L94" s="396">
        <f t="shared" si="52"/>
        <v>21</v>
      </c>
      <c r="M94" s="396">
        <f t="shared" si="52"/>
        <v>21</v>
      </c>
      <c r="N94" s="396">
        <f t="shared" si="52"/>
        <v>21</v>
      </c>
      <c r="O94" s="396"/>
      <c r="P94" s="396">
        <f t="shared" si="53"/>
        <v>126</v>
      </c>
      <c r="Q94" s="400"/>
      <c r="R94" s="397">
        <f t="shared" si="49"/>
        <v>0</v>
      </c>
      <c r="S94" s="544">
        <f t="shared" si="54"/>
        <v>126</v>
      </c>
      <c r="T94" s="391"/>
      <c r="U94" s="578">
        <f t="shared" si="55"/>
        <v>0</v>
      </c>
      <c r="V94" s="578">
        <f t="shared" si="55"/>
        <v>126</v>
      </c>
      <c r="W94" s="398">
        <f t="shared" si="51"/>
        <v>0</v>
      </c>
      <c r="X94" s="443"/>
      <c r="Y94" s="480"/>
    </row>
    <row r="95" spans="1:25">
      <c r="A95" s="543" t="s">
        <v>127</v>
      </c>
      <c r="B95" s="425">
        <f>'4e 2122 CS PC'!AF8</f>
        <v>6.9999999999999999E-4</v>
      </c>
      <c r="C95" s="425"/>
      <c r="D95" s="425"/>
      <c r="E95" s="396">
        <f t="shared" si="52"/>
        <v>0</v>
      </c>
      <c r="F95" s="396">
        <f t="shared" si="52"/>
        <v>0</v>
      </c>
      <c r="G95" s="396">
        <f t="shared" si="52"/>
        <v>0</v>
      </c>
      <c r="H95" s="396">
        <f t="shared" si="52"/>
        <v>0</v>
      </c>
      <c r="I95" s="396">
        <f t="shared" si="52"/>
        <v>15</v>
      </c>
      <c r="J95" s="396">
        <f t="shared" si="52"/>
        <v>15</v>
      </c>
      <c r="K95" s="396">
        <f t="shared" si="52"/>
        <v>15</v>
      </c>
      <c r="L95" s="396">
        <f t="shared" si="52"/>
        <v>15</v>
      </c>
      <c r="M95" s="396">
        <f t="shared" si="52"/>
        <v>15</v>
      </c>
      <c r="N95" s="396">
        <f t="shared" si="52"/>
        <v>15</v>
      </c>
      <c r="O95" s="396"/>
      <c r="P95" s="396">
        <f t="shared" si="53"/>
        <v>90</v>
      </c>
      <c r="Q95" s="400"/>
      <c r="R95" s="397">
        <f t="shared" si="49"/>
        <v>0</v>
      </c>
      <c r="S95" s="544">
        <f t="shared" si="54"/>
        <v>90</v>
      </c>
      <c r="T95" s="397"/>
      <c r="U95" s="544">
        <f t="shared" si="55"/>
        <v>0</v>
      </c>
      <c r="V95" s="578">
        <f t="shared" si="55"/>
        <v>90</v>
      </c>
      <c r="W95" s="398">
        <f t="shared" si="51"/>
        <v>0</v>
      </c>
      <c r="X95" s="443"/>
      <c r="Y95" s="480"/>
    </row>
    <row r="96" spans="1:25">
      <c r="A96" s="543" t="s">
        <v>128</v>
      </c>
      <c r="B96" s="425">
        <f>'4e 2122 CS PC'!AF9</f>
        <v>2.0199999999999999E-2</v>
      </c>
      <c r="C96" s="425"/>
      <c r="D96" s="425"/>
      <c r="E96" s="396">
        <f t="shared" si="52"/>
        <v>0</v>
      </c>
      <c r="F96" s="396">
        <f t="shared" si="52"/>
        <v>0</v>
      </c>
      <c r="G96" s="396">
        <f t="shared" si="52"/>
        <v>0</v>
      </c>
      <c r="H96" s="396">
        <f t="shared" si="52"/>
        <v>0</v>
      </c>
      <c r="I96" s="396">
        <f t="shared" si="52"/>
        <v>427</v>
      </c>
      <c r="J96" s="396">
        <f t="shared" si="52"/>
        <v>427</v>
      </c>
      <c r="K96" s="396">
        <f t="shared" si="52"/>
        <v>427</v>
      </c>
      <c r="L96" s="396">
        <f t="shared" si="52"/>
        <v>427</v>
      </c>
      <c r="M96" s="396">
        <f t="shared" si="52"/>
        <v>427</v>
      </c>
      <c r="N96" s="396">
        <f t="shared" si="52"/>
        <v>427</v>
      </c>
      <c r="O96" s="396"/>
      <c r="P96" s="396">
        <f t="shared" si="53"/>
        <v>2562</v>
      </c>
      <c r="Q96" s="400"/>
      <c r="R96" s="397">
        <f t="shared" si="49"/>
        <v>0</v>
      </c>
      <c r="S96" s="544">
        <f t="shared" si="54"/>
        <v>2562</v>
      </c>
      <c r="T96" s="397"/>
      <c r="U96" s="544">
        <f t="shared" si="55"/>
        <v>0</v>
      </c>
      <c r="V96" s="578">
        <f t="shared" si="55"/>
        <v>2562</v>
      </c>
      <c r="W96" s="398">
        <f t="shared" si="51"/>
        <v>0</v>
      </c>
      <c r="X96" s="443"/>
      <c r="Y96" s="480"/>
    </row>
    <row r="97" spans="1:25">
      <c r="A97" s="543" t="s">
        <v>129</v>
      </c>
      <c r="B97" s="425">
        <f>'4e 2122 CS PC'!AF10</f>
        <v>1E-3</v>
      </c>
      <c r="C97" s="425"/>
      <c r="D97" s="425"/>
      <c r="E97" s="396">
        <f t="shared" si="52"/>
        <v>0</v>
      </c>
      <c r="F97" s="396">
        <f t="shared" si="52"/>
        <v>0</v>
      </c>
      <c r="G97" s="396">
        <f t="shared" si="52"/>
        <v>0</v>
      </c>
      <c r="H97" s="396">
        <f t="shared" si="52"/>
        <v>0</v>
      </c>
      <c r="I97" s="396">
        <f t="shared" si="52"/>
        <v>21</v>
      </c>
      <c r="J97" s="396">
        <f t="shared" si="52"/>
        <v>21</v>
      </c>
      <c r="K97" s="396">
        <f t="shared" si="52"/>
        <v>21</v>
      </c>
      <c r="L97" s="396">
        <f t="shared" si="52"/>
        <v>21</v>
      </c>
      <c r="M97" s="396">
        <f t="shared" si="52"/>
        <v>21</v>
      </c>
      <c r="N97" s="396">
        <f t="shared" si="52"/>
        <v>21</v>
      </c>
      <c r="O97" s="396"/>
      <c r="P97" s="396">
        <f t="shared" si="53"/>
        <v>126</v>
      </c>
      <c r="Q97" s="400"/>
      <c r="R97" s="397">
        <f t="shared" si="49"/>
        <v>0</v>
      </c>
      <c r="S97" s="544">
        <f t="shared" si="54"/>
        <v>126</v>
      </c>
      <c r="T97" s="397"/>
      <c r="U97" s="578">
        <f t="shared" si="55"/>
        <v>0</v>
      </c>
      <c r="V97" s="578">
        <f t="shared" si="55"/>
        <v>126</v>
      </c>
      <c r="W97" s="398">
        <f t="shared" si="51"/>
        <v>0</v>
      </c>
      <c r="X97" s="443"/>
      <c r="Y97" s="480"/>
    </row>
    <row r="98" spans="1:25">
      <c r="A98" s="543" t="s">
        <v>130</v>
      </c>
      <c r="B98" s="425">
        <f>'4e 2122 CS PC'!AF11</f>
        <v>2.8E-3</v>
      </c>
      <c r="C98" s="425"/>
      <c r="D98" s="425"/>
      <c r="E98" s="396">
        <f t="shared" si="52"/>
        <v>0</v>
      </c>
      <c r="F98" s="396">
        <f t="shared" si="52"/>
        <v>0</v>
      </c>
      <c r="G98" s="396">
        <f t="shared" si="52"/>
        <v>0</v>
      </c>
      <c r="H98" s="396">
        <f t="shared" si="52"/>
        <v>0</v>
      </c>
      <c r="I98" s="396">
        <f t="shared" si="52"/>
        <v>59</v>
      </c>
      <c r="J98" s="396">
        <f t="shared" si="52"/>
        <v>59</v>
      </c>
      <c r="K98" s="396">
        <f t="shared" si="52"/>
        <v>59</v>
      </c>
      <c r="L98" s="396">
        <f t="shared" si="52"/>
        <v>59</v>
      </c>
      <c r="M98" s="396">
        <f t="shared" si="52"/>
        <v>59</v>
      </c>
      <c r="N98" s="396">
        <f t="shared" si="52"/>
        <v>59</v>
      </c>
      <c r="O98" s="396"/>
      <c r="P98" s="396">
        <f t="shared" si="53"/>
        <v>354</v>
      </c>
      <c r="Q98" s="400"/>
      <c r="R98" s="397">
        <f t="shared" si="49"/>
        <v>0</v>
      </c>
      <c r="S98" s="544">
        <f t="shared" si="54"/>
        <v>354</v>
      </c>
      <c r="T98" s="397"/>
      <c r="U98" s="544">
        <f t="shared" si="55"/>
        <v>0</v>
      </c>
      <c r="V98" s="578">
        <f t="shared" si="55"/>
        <v>354</v>
      </c>
      <c r="W98" s="398">
        <f t="shared" si="51"/>
        <v>0</v>
      </c>
      <c r="X98" s="443"/>
      <c r="Y98" s="480"/>
    </row>
    <row r="99" spans="1:25">
      <c r="A99" s="543" t="s">
        <v>131</v>
      </c>
      <c r="B99" s="425">
        <f>'4e 2122 CS PC'!AF12</f>
        <v>3.8800000000000001E-2</v>
      </c>
      <c r="C99" s="425"/>
      <c r="D99" s="425"/>
      <c r="E99" s="396">
        <f t="shared" si="52"/>
        <v>0</v>
      </c>
      <c r="F99" s="396">
        <f t="shared" si="52"/>
        <v>0</v>
      </c>
      <c r="G99" s="396">
        <f t="shared" si="52"/>
        <v>0</v>
      </c>
      <c r="H99" s="396">
        <f t="shared" si="52"/>
        <v>0</v>
      </c>
      <c r="I99" s="396">
        <f t="shared" si="52"/>
        <v>820</v>
      </c>
      <c r="J99" s="396">
        <f t="shared" si="52"/>
        <v>820</v>
      </c>
      <c r="K99" s="396">
        <f t="shared" si="52"/>
        <v>820</v>
      </c>
      <c r="L99" s="396">
        <f t="shared" si="52"/>
        <v>820</v>
      </c>
      <c r="M99" s="396">
        <f t="shared" si="52"/>
        <v>820</v>
      </c>
      <c r="N99" s="396">
        <f t="shared" si="52"/>
        <v>820</v>
      </c>
      <c r="O99" s="396"/>
      <c r="P99" s="487">
        <f>ROUNDUP(SUM(E99:O99),0)</f>
        <v>4920</v>
      </c>
      <c r="Q99" s="400"/>
      <c r="R99" s="397">
        <f t="shared" si="49"/>
        <v>0</v>
      </c>
      <c r="S99" s="544">
        <f t="shared" si="54"/>
        <v>4920</v>
      </c>
      <c r="T99" s="397"/>
      <c r="U99" s="567">
        <f>ROUNDUP(SUMIF($E$2:$N$2,U$1,$E99:$N99),0)</f>
        <v>0</v>
      </c>
      <c r="V99" s="578">
        <f t="shared" ref="V99:V130" si="56">ROUND(SUMIF($E$2:$N$2,V$1,$E99:$N99),0)</f>
        <v>4920</v>
      </c>
      <c r="W99" s="398">
        <f t="shared" si="51"/>
        <v>0</v>
      </c>
      <c r="X99" s="443"/>
      <c r="Y99" s="480"/>
    </row>
    <row r="100" spans="1:25">
      <c r="A100" s="543" t="s">
        <v>132</v>
      </c>
      <c r="B100" s="425">
        <f>'4e 2122 CS PC'!AF13</f>
        <v>8.9999999999999998E-4</v>
      </c>
      <c r="C100" s="425"/>
      <c r="D100" s="425"/>
      <c r="E100" s="396">
        <f t="shared" ref="E100:N109" si="57">ROUND(E$23*$B100,0)</f>
        <v>0</v>
      </c>
      <c r="F100" s="396">
        <f t="shared" si="57"/>
        <v>0</v>
      </c>
      <c r="G100" s="396">
        <f t="shared" si="57"/>
        <v>0</v>
      </c>
      <c r="H100" s="396">
        <f t="shared" si="57"/>
        <v>0</v>
      </c>
      <c r="I100" s="396">
        <f t="shared" si="57"/>
        <v>19</v>
      </c>
      <c r="J100" s="396">
        <f t="shared" si="57"/>
        <v>19</v>
      </c>
      <c r="K100" s="396">
        <f t="shared" si="57"/>
        <v>19</v>
      </c>
      <c r="L100" s="396">
        <f t="shared" si="57"/>
        <v>19</v>
      </c>
      <c r="M100" s="396">
        <f t="shared" si="57"/>
        <v>19</v>
      </c>
      <c r="N100" s="396">
        <f t="shared" si="57"/>
        <v>19</v>
      </c>
      <c r="O100" s="396"/>
      <c r="P100" s="396">
        <f t="shared" ref="P100:P147" si="58">ROUND(SUM(E100:O100),0)</f>
        <v>114</v>
      </c>
      <c r="Q100" s="400"/>
      <c r="R100" s="397">
        <f t="shared" si="49"/>
        <v>0</v>
      </c>
      <c r="S100" s="544">
        <f t="shared" si="54"/>
        <v>114</v>
      </c>
      <c r="T100" s="397"/>
      <c r="U100" s="544">
        <f t="shared" ref="U100:U147" si="59">ROUND(SUMIF($E$2:$N$2,U$1,$E100:$N100),0)</f>
        <v>0</v>
      </c>
      <c r="V100" s="578">
        <f t="shared" si="56"/>
        <v>114</v>
      </c>
      <c r="W100" s="398">
        <f t="shared" si="51"/>
        <v>0</v>
      </c>
      <c r="X100" s="443"/>
      <c r="Y100" s="480"/>
    </row>
    <row r="101" spans="1:25">
      <c r="A101" s="543" t="s">
        <v>133</v>
      </c>
      <c r="B101" s="425">
        <f>'4e 2122 CS PC'!AF14</f>
        <v>4.3E-3</v>
      </c>
      <c r="C101" s="425"/>
      <c r="D101" s="425"/>
      <c r="E101" s="396">
        <f t="shared" si="57"/>
        <v>0</v>
      </c>
      <c r="F101" s="396">
        <f t="shared" si="57"/>
        <v>0</v>
      </c>
      <c r="G101" s="396">
        <f t="shared" si="57"/>
        <v>0</v>
      </c>
      <c r="H101" s="396">
        <f t="shared" si="57"/>
        <v>0</v>
      </c>
      <c r="I101" s="396">
        <f t="shared" si="57"/>
        <v>91</v>
      </c>
      <c r="J101" s="396">
        <f t="shared" si="57"/>
        <v>91</v>
      </c>
      <c r="K101" s="396">
        <f t="shared" si="57"/>
        <v>91</v>
      </c>
      <c r="L101" s="396">
        <f t="shared" si="57"/>
        <v>91</v>
      </c>
      <c r="M101" s="396">
        <f t="shared" si="57"/>
        <v>91</v>
      </c>
      <c r="N101" s="396">
        <f t="shared" si="57"/>
        <v>91</v>
      </c>
      <c r="O101" s="396"/>
      <c r="P101" s="396">
        <f t="shared" si="58"/>
        <v>546</v>
      </c>
      <c r="Q101" s="400"/>
      <c r="R101" s="397">
        <f t="shared" si="49"/>
        <v>0</v>
      </c>
      <c r="S101" s="544">
        <f t="shared" si="54"/>
        <v>546</v>
      </c>
      <c r="T101" s="391"/>
      <c r="U101" s="544">
        <f t="shared" si="59"/>
        <v>0</v>
      </c>
      <c r="V101" s="578">
        <f t="shared" si="56"/>
        <v>546</v>
      </c>
      <c r="W101" s="398">
        <f t="shared" si="51"/>
        <v>0</v>
      </c>
      <c r="X101" s="443"/>
      <c r="Y101" s="480"/>
    </row>
    <row r="102" spans="1:25">
      <c r="A102" s="543" t="s">
        <v>134</v>
      </c>
      <c r="B102" s="425">
        <f>'4e 2122 CS PC'!AF15</f>
        <v>7.4999999999999997E-3</v>
      </c>
      <c r="C102" s="425"/>
      <c r="D102" s="425"/>
      <c r="E102" s="396">
        <f t="shared" si="57"/>
        <v>0</v>
      </c>
      <c r="F102" s="396">
        <f t="shared" si="57"/>
        <v>0</v>
      </c>
      <c r="G102" s="396">
        <f t="shared" si="57"/>
        <v>0</v>
      </c>
      <c r="H102" s="396">
        <f t="shared" si="57"/>
        <v>0</v>
      </c>
      <c r="I102" s="396">
        <f t="shared" si="57"/>
        <v>159</v>
      </c>
      <c r="J102" s="396">
        <f t="shared" si="57"/>
        <v>159</v>
      </c>
      <c r="K102" s="396">
        <f t="shared" si="57"/>
        <v>159</v>
      </c>
      <c r="L102" s="396">
        <f t="shared" si="57"/>
        <v>159</v>
      </c>
      <c r="M102" s="396">
        <f t="shared" si="57"/>
        <v>159</v>
      </c>
      <c r="N102" s="396">
        <f t="shared" si="57"/>
        <v>159</v>
      </c>
      <c r="O102" s="396"/>
      <c r="P102" s="396">
        <f t="shared" si="58"/>
        <v>954</v>
      </c>
      <c r="Q102" s="400"/>
      <c r="R102" s="397">
        <f t="shared" si="49"/>
        <v>0</v>
      </c>
      <c r="S102" s="544">
        <f t="shared" si="54"/>
        <v>954</v>
      </c>
      <c r="T102" s="391"/>
      <c r="U102" s="578">
        <f t="shared" si="59"/>
        <v>0</v>
      </c>
      <c r="V102" s="578">
        <f t="shared" si="56"/>
        <v>954</v>
      </c>
      <c r="W102" s="398">
        <f t="shared" si="51"/>
        <v>0</v>
      </c>
      <c r="X102" s="443"/>
      <c r="Y102" s="480"/>
    </row>
    <row r="103" spans="1:25">
      <c r="A103" s="543" t="s">
        <v>135</v>
      </c>
      <c r="B103" s="425">
        <f>'4e 2122 CS PC'!AF16</f>
        <v>4.0000000000000002E-4</v>
      </c>
      <c r="C103" s="425"/>
      <c r="D103" s="425"/>
      <c r="E103" s="396">
        <f t="shared" si="57"/>
        <v>0</v>
      </c>
      <c r="F103" s="396">
        <f t="shared" si="57"/>
        <v>0</v>
      </c>
      <c r="G103" s="396">
        <f t="shared" si="57"/>
        <v>0</v>
      </c>
      <c r="H103" s="396">
        <f t="shared" si="57"/>
        <v>0</v>
      </c>
      <c r="I103" s="396">
        <f t="shared" si="57"/>
        <v>8</v>
      </c>
      <c r="J103" s="396">
        <f t="shared" si="57"/>
        <v>8</v>
      </c>
      <c r="K103" s="396">
        <f t="shared" si="57"/>
        <v>8</v>
      </c>
      <c r="L103" s="396">
        <f t="shared" si="57"/>
        <v>8</v>
      </c>
      <c r="M103" s="396">
        <f t="shared" si="57"/>
        <v>8</v>
      </c>
      <c r="N103" s="396">
        <f t="shared" si="57"/>
        <v>8</v>
      </c>
      <c r="O103" s="396"/>
      <c r="P103" s="396">
        <f t="shared" si="58"/>
        <v>48</v>
      </c>
      <c r="Q103" s="400"/>
      <c r="R103" s="397">
        <f t="shared" si="49"/>
        <v>0</v>
      </c>
      <c r="S103" s="544">
        <f t="shared" si="54"/>
        <v>48</v>
      </c>
      <c r="T103" s="391"/>
      <c r="U103" s="544">
        <f t="shared" si="59"/>
        <v>0</v>
      </c>
      <c r="V103" s="578">
        <f t="shared" si="56"/>
        <v>48</v>
      </c>
      <c r="W103" s="398">
        <f t="shared" si="51"/>
        <v>0</v>
      </c>
      <c r="X103" s="443"/>
      <c r="Y103" s="480"/>
    </row>
    <row r="104" spans="1:25">
      <c r="A104" s="543" t="s">
        <v>136</v>
      </c>
      <c r="B104" s="425">
        <f>'4e 2122 CS PC'!AF17</f>
        <v>3.3500000000000002E-2</v>
      </c>
      <c r="C104" s="425"/>
      <c r="D104" s="425"/>
      <c r="E104" s="396">
        <f t="shared" si="57"/>
        <v>0</v>
      </c>
      <c r="F104" s="396">
        <f t="shared" si="57"/>
        <v>0</v>
      </c>
      <c r="G104" s="396">
        <f t="shared" si="57"/>
        <v>0</v>
      </c>
      <c r="H104" s="396">
        <f t="shared" si="57"/>
        <v>0</v>
      </c>
      <c r="I104" s="396">
        <f t="shared" si="57"/>
        <v>708</v>
      </c>
      <c r="J104" s="396">
        <f t="shared" si="57"/>
        <v>708</v>
      </c>
      <c r="K104" s="396">
        <f t="shared" si="57"/>
        <v>708</v>
      </c>
      <c r="L104" s="396">
        <f t="shared" si="57"/>
        <v>708</v>
      </c>
      <c r="M104" s="396">
        <f t="shared" si="57"/>
        <v>708</v>
      </c>
      <c r="N104" s="396">
        <f t="shared" si="57"/>
        <v>708</v>
      </c>
      <c r="O104" s="396"/>
      <c r="P104" s="396">
        <f t="shared" si="58"/>
        <v>4248</v>
      </c>
      <c r="Q104" s="400"/>
      <c r="R104" s="397">
        <f t="shared" si="49"/>
        <v>0</v>
      </c>
      <c r="S104" s="544">
        <f t="shared" si="54"/>
        <v>4248</v>
      </c>
      <c r="T104" s="391"/>
      <c r="U104" s="544">
        <f t="shared" si="59"/>
        <v>0</v>
      </c>
      <c r="V104" s="578">
        <f t="shared" si="56"/>
        <v>4248</v>
      </c>
      <c r="W104" s="398">
        <f t="shared" si="51"/>
        <v>0</v>
      </c>
      <c r="X104" s="443"/>
      <c r="Y104" s="480"/>
    </row>
    <row r="105" spans="1:25">
      <c r="A105" s="543" t="s">
        <v>137</v>
      </c>
      <c r="B105" s="425">
        <f>'4e 2122 CS PC'!AF18</f>
        <v>4.7999999999999996E-3</v>
      </c>
      <c r="C105" s="425"/>
      <c r="D105" s="425"/>
      <c r="E105" s="396">
        <f t="shared" si="57"/>
        <v>0</v>
      </c>
      <c r="F105" s="396">
        <f t="shared" si="57"/>
        <v>0</v>
      </c>
      <c r="G105" s="396">
        <f t="shared" si="57"/>
        <v>0</v>
      </c>
      <c r="H105" s="396">
        <f t="shared" si="57"/>
        <v>0</v>
      </c>
      <c r="I105" s="396">
        <f t="shared" si="57"/>
        <v>101</v>
      </c>
      <c r="J105" s="396">
        <f t="shared" si="57"/>
        <v>101</v>
      </c>
      <c r="K105" s="396">
        <f t="shared" si="57"/>
        <v>101</v>
      </c>
      <c r="L105" s="396">
        <f t="shared" si="57"/>
        <v>101</v>
      </c>
      <c r="M105" s="396">
        <f t="shared" si="57"/>
        <v>101</v>
      </c>
      <c r="N105" s="396">
        <f t="shared" si="57"/>
        <v>101</v>
      </c>
      <c r="O105" s="396"/>
      <c r="P105" s="396">
        <f t="shared" si="58"/>
        <v>606</v>
      </c>
      <c r="Q105" s="400"/>
      <c r="R105" s="397">
        <f t="shared" si="49"/>
        <v>0</v>
      </c>
      <c r="S105" s="544">
        <f t="shared" si="54"/>
        <v>606</v>
      </c>
      <c r="T105" s="391"/>
      <c r="U105" s="578">
        <f t="shared" si="59"/>
        <v>0</v>
      </c>
      <c r="V105" s="578">
        <f t="shared" si="56"/>
        <v>606</v>
      </c>
      <c r="W105" s="398">
        <f t="shared" si="51"/>
        <v>0</v>
      </c>
      <c r="X105" s="443"/>
      <c r="Y105" s="480"/>
    </row>
    <row r="106" spans="1:25">
      <c r="A106" s="543" t="s">
        <v>138</v>
      </c>
      <c r="B106" s="425">
        <f>'4e 2122 CS PC'!AF19</f>
        <v>2.5000000000000001E-3</v>
      </c>
      <c r="C106" s="425"/>
      <c r="D106" s="425"/>
      <c r="E106" s="396">
        <f t="shared" si="57"/>
        <v>0</v>
      </c>
      <c r="F106" s="396">
        <f t="shared" si="57"/>
        <v>0</v>
      </c>
      <c r="G106" s="396">
        <f t="shared" si="57"/>
        <v>0</v>
      </c>
      <c r="H106" s="396">
        <f t="shared" si="57"/>
        <v>0</v>
      </c>
      <c r="I106" s="396">
        <f t="shared" si="57"/>
        <v>53</v>
      </c>
      <c r="J106" s="396">
        <f t="shared" si="57"/>
        <v>53</v>
      </c>
      <c r="K106" s="396">
        <f t="shared" si="57"/>
        <v>53</v>
      </c>
      <c r="L106" s="396">
        <f t="shared" si="57"/>
        <v>53</v>
      </c>
      <c r="M106" s="396">
        <f t="shared" si="57"/>
        <v>53</v>
      </c>
      <c r="N106" s="396">
        <f t="shared" si="57"/>
        <v>53</v>
      </c>
      <c r="O106" s="396"/>
      <c r="P106" s="396">
        <f t="shared" si="58"/>
        <v>318</v>
      </c>
      <c r="Q106" s="400"/>
      <c r="R106" s="397">
        <f t="shared" si="49"/>
        <v>0</v>
      </c>
      <c r="S106" s="544">
        <f t="shared" si="54"/>
        <v>318</v>
      </c>
      <c r="T106" s="391"/>
      <c r="U106" s="578">
        <f t="shared" si="59"/>
        <v>0</v>
      </c>
      <c r="V106" s="578">
        <f t="shared" si="56"/>
        <v>318</v>
      </c>
      <c r="W106" s="398">
        <f t="shared" si="51"/>
        <v>0</v>
      </c>
      <c r="X106" s="443"/>
      <c r="Y106" s="480"/>
    </row>
    <row r="107" spans="1:25">
      <c r="A107" s="543" t="s">
        <v>139</v>
      </c>
      <c r="B107" s="425">
        <f>'4e 2122 CS PC'!AF20</f>
        <v>6.9999999999999999E-4</v>
      </c>
      <c r="C107" s="425"/>
      <c r="D107" s="425"/>
      <c r="E107" s="396">
        <f t="shared" si="57"/>
        <v>0</v>
      </c>
      <c r="F107" s="396">
        <f t="shared" si="57"/>
        <v>0</v>
      </c>
      <c r="G107" s="396">
        <f t="shared" si="57"/>
        <v>0</v>
      </c>
      <c r="H107" s="396">
        <f t="shared" si="57"/>
        <v>0</v>
      </c>
      <c r="I107" s="396">
        <f t="shared" si="57"/>
        <v>15</v>
      </c>
      <c r="J107" s="396">
        <f t="shared" si="57"/>
        <v>15</v>
      </c>
      <c r="K107" s="396">
        <f t="shared" si="57"/>
        <v>15</v>
      </c>
      <c r="L107" s="396">
        <f t="shared" si="57"/>
        <v>15</v>
      </c>
      <c r="M107" s="396">
        <f t="shared" si="57"/>
        <v>15</v>
      </c>
      <c r="N107" s="396">
        <f t="shared" si="57"/>
        <v>15</v>
      </c>
      <c r="O107" s="396"/>
      <c r="P107" s="396">
        <f t="shared" si="58"/>
        <v>90</v>
      </c>
      <c r="Q107" s="400"/>
      <c r="R107" s="397">
        <f t="shared" si="49"/>
        <v>0</v>
      </c>
      <c r="S107" s="544">
        <f t="shared" si="54"/>
        <v>90</v>
      </c>
      <c r="T107" s="391"/>
      <c r="U107" s="544">
        <f t="shared" si="59"/>
        <v>0</v>
      </c>
      <c r="V107" s="578">
        <f t="shared" si="56"/>
        <v>90</v>
      </c>
      <c r="W107" s="398">
        <f t="shared" si="51"/>
        <v>0</v>
      </c>
      <c r="X107" s="443"/>
      <c r="Y107" s="480"/>
    </row>
    <row r="108" spans="1:25">
      <c r="A108" s="543" t="s">
        <v>140</v>
      </c>
      <c r="B108" s="425">
        <f>'4e 2122 CS PC'!AF21</f>
        <v>0.29780000000000001</v>
      </c>
      <c r="C108" s="425"/>
      <c r="D108" s="425"/>
      <c r="E108" s="396">
        <f t="shared" si="57"/>
        <v>0</v>
      </c>
      <c r="F108" s="396">
        <f t="shared" si="57"/>
        <v>0</v>
      </c>
      <c r="G108" s="396">
        <f t="shared" si="57"/>
        <v>0</v>
      </c>
      <c r="H108" s="396">
        <f t="shared" si="57"/>
        <v>0</v>
      </c>
      <c r="I108" s="396">
        <f t="shared" si="57"/>
        <v>6295</v>
      </c>
      <c r="J108" s="396">
        <f t="shared" si="57"/>
        <v>6295</v>
      </c>
      <c r="K108" s="396">
        <f t="shared" si="57"/>
        <v>6295</v>
      </c>
      <c r="L108" s="396">
        <f t="shared" si="57"/>
        <v>6295</v>
      </c>
      <c r="M108" s="396">
        <f t="shared" si="57"/>
        <v>6295</v>
      </c>
      <c r="N108" s="396">
        <f t="shared" si="57"/>
        <v>6295</v>
      </c>
      <c r="O108" s="396"/>
      <c r="P108" s="396">
        <f t="shared" si="58"/>
        <v>37770</v>
      </c>
      <c r="Q108" s="400"/>
      <c r="R108" s="397">
        <f t="shared" si="49"/>
        <v>0</v>
      </c>
      <c r="S108" s="544">
        <f t="shared" si="54"/>
        <v>37770</v>
      </c>
      <c r="T108" s="391"/>
      <c r="U108" s="544">
        <f t="shared" si="59"/>
        <v>0</v>
      </c>
      <c r="V108" s="578">
        <f t="shared" si="56"/>
        <v>37770</v>
      </c>
      <c r="W108" s="398">
        <f t="shared" si="51"/>
        <v>0</v>
      </c>
      <c r="X108" s="443"/>
      <c r="Y108" s="480"/>
    </row>
    <row r="109" spans="1:25">
      <c r="A109" s="543" t="s">
        <v>141</v>
      </c>
      <c r="B109" s="425">
        <f>'4e 2122 CS PC'!AF22</f>
        <v>5.7999999999999996E-3</v>
      </c>
      <c r="C109" s="425"/>
      <c r="D109" s="425"/>
      <c r="E109" s="396">
        <f t="shared" si="57"/>
        <v>0</v>
      </c>
      <c r="F109" s="396">
        <f t="shared" si="57"/>
        <v>0</v>
      </c>
      <c r="G109" s="396">
        <f t="shared" si="57"/>
        <v>0</v>
      </c>
      <c r="H109" s="396">
        <f t="shared" si="57"/>
        <v>0</v>
      </c>
      <c r="I109" s="396">
        <f t="shared" si="57"/>
        <v>123</v>
      </c>
      <c r="J109" s="396">
        <f t="shared" si="57"/>
        <v>123</v>
      </c>
      <c r="K109" s="396">
        <f t="shared" si="57"/>
        <v>123</v>
      </c>
      <c r="L109" s="396">
        <f t="shared" si="57"/>
        <v>123</v>
      </c>
      <c r="M109" s="396">
        <f t="shared" si="57"/>
        <v>123</v>
      </c>
      <c r="N109" s="396">
        <f t="shared" si="57"/>
        <v>123</v>
      </c>
      <c r="O109" s="396"/>
      <c r="P109" s="396">
        <f t="shared" si="58"/>
        <v>738</v>
      </c>
      <c r="Q109" s="400"/>
      <c r="R109" s="397">
        <f t="shared" si="49"/>
        <v>0</v>
      </c>
      <c r="S109" s="544">
        <f t="shared" si="54"/>
        <v>738</v>
      </c>
      <c r="T109" s="391"/>
      <c r="U109" s="544">
        <f t="shared" si="59"/>
        <v>0</v>
      </c>
      <c r="V109" s="578">
        <f t="shared" si="56"/>
        <v>738</v>
      </c>
      <c r="W109" s="398">
        <f t="shared" si="51"/>
        <v>0</v>
      </c>
      <c r="X109" s="443"/>
      <c r="Y109" s="480"/>
    </row>
    <row r="110" spans="1:25">
      <c r="A110" s="543" t="s">
        <v>142</v>
      </c>
      <c r="B110" s="425">
        <f>'4e 2122 CS PC'!AF23</f>
        <v>3.5000000000000001E-3</v>
      </c>
      <c r="C110" s="425"/>
      <c r="D110" s="425"/>
      <c r="E110" s="396">
        <f t="shared" ref="E110:N119" si="60">ROUND(E$23*$B110,0)</f>
        <v>0</v>
      </c>
      <c r="F110" s="396">
        <f t="shared" si="60"/>
        <v>0</v>
      </c>
      <c r="G110" s="396">
        <f t="shared" si="60"/>
        <v>0</v>
      </c>
      <c r="H110" s="396">
        <f t="shared" si="60"/>
        <v>0</v>
      </c>
      <c r="I110" s="396">
        <f t="shared" si="60"/>
        <v>74</v>
      </c>
      <c r="J110" s="396">
        <f t="shared" si="60"/>
        <v>74</v>
      </c>
      <c r="K110" s="396">
        <f t="shared" si="60"/>
        <v>74</v>
      </c>
      <c r="L110" s="396">
        <f t="shared" si="60"/>
        <v>74</v>
      </c>
      <c r="M110" s="396">
        <f t="shared" si="60"/>
        <v>74</v>
      </c>
      <c r="N110" s="396">
        <f t="shared" si="60"/>
        <v>74</v>
      </c>
      <c r="O110" s="396"/>
      <c r="P110" s="396">
        <f t="shared" si="58"/>
        <v>444</v>
      </c>
      <c r="Q110" s="400"/>
      <c r="R110" s="397">
        <f t="shared" si="49"/>
        <v>0</v>
      </c>
      <c r="S110" s="544">
        <f t="shared" si="54"/>
        <v>444</v>
      </c>
      <c r="T110" s="391"/>
      <c r="U110" s="544">
        <f t="shared" si="59"/>
        <v>0</v>
      </c>
      <c r="V110" s="578">
        <f t="shared" si="56"/>
        <v>444</v>
      </c>
      <c r="W110" s="398">
        <f t="shared" si="51"/>
        <v>0</v>
      </c>
      <c r="X110" s="443"/>
      <c r="Y110" s="480"/>
    </row>
    <row r="111" spans="1:25">
      <c r="A111" s="543" t="s">
        <v>143</v>
      </c>
      <c r="B111" s="425">
        <f>'4e 2122 CS PC'!AF24</f>
        <v>4.0000000000000002E-4</v>
      </c>
      <c r="C111" s="425"/>
      <c r="D111" s="425"/>
      <c r="E111" s="396">
        <f t="shared" si="60"/>
        <v>0</v>
      </c>
      <c r="F111" s="396">
        <f t="shared" si="60"/>
        <v>0</v>
      </c>
      <c r="G111" s="396">
        <f t="shared" si="60"/>
        <v>0</v>
      </c>
      <c r="H111" s="396">
        <f t="shared" si="60"/>
        <v>0</v>
      </c>
      <c r="I111" s="396">
        <f t="shared" si="60"/>
        <v>8</v>
      </c>
      <c r="J111" s="396">
        <f t="shared" si="60"/>
        <v>8</v>
      </c>
      <c r="K111" s="396">
        <f t="shared" si="60"/>
        <v>8</v>
      </c>
      <c r="L111" s="396">
        <f t="shared" si="60"/>
        <v>8</v>
      </c>
      <c r="M111" s="396">
        <f t="shared" si="60"/>
        <v>8</v>
      </c>
      <c r="N111" s="396">
        <f t="shared" si="60"/>
        <v>8</v>
      </c>
      <c r="O111" s="396"/>
      <c r="P111" s="396">
        <f t="shared" si="58"/>
        <v>48</v>
      </c>
      <c r="Q111" s="400"/>
      <c r="R111" s="397">
        <f t="shared" si="49"/>
        <v>0</v>
      </c>
      <c r="S111" s="544">
        <f t="shared" si="54"/>
        <v>48</v>
      </c>
      <c r="T111" s="391"/>
      <c r="U111" s="544">
        <f t="shared" si="59"/>
        <v>0</v>
      </c>
      <c r="V111" s="578">
        <f t="shared" si="56"/>
        <v>48</v>
      </c>
      <c r="W111" s="398">
        <f t="shared" si="51"/>
        <v>0</v>
      </c>
      <c r="X111" s="443"/>
      <c r="Y111" s="480"/>
    </row>
    <row r="112" spans="1:25">
      <c r="A112" s="543" t="s">
        <v>144</v>
      </c>
      <c r="B112" s="425">
        <f>'4e 2122 CS PC'!AF25</f>
        <v>2.8999999999999998E-3</v>
      </c>
      <c r="C112" s="425"/>
      <c r="D112" s="425"/>
      <c r="E112" s="396">
        <f t="shared" si="60"/>
        <v>0</v>
      </c>
      <c r="F112" s="396">
        <f t="shared" si="60"/>
        <v>0</v>
      </c>
      <c r="G112" s="396">
        <f t="shared" si="60"/>
        <v>0</v>
      </c>
      <c r="H112" s="396">
        <f t="shared" si="60"/>
        <v>0</v>
      </c>
      <c r="I112" s="396">
        <f t="shared" si="60"/>
        <v>61</v>
      </c>
      <c r="J112" s="396">
        <f t="shared" si="60"/>
        <v>61</v>
      </c>
      <c r="K112" s="396">
        <f t="shared" si="60"/>
        <v>61</v>
      </c>
      <c r="L112" s="396">
        <f t="shared" si="60"/>
        <v>61</v>
      </c>
      <c r="M112" s="396">
        <f t="shared" si="60"/>
        <v>61</v>
      </c>
      <c r="N112" s="396">
        <f t="shared" si="60"/>
        <v>61</v>
      </c>
      <c r="O112" s="396"/>
      <c r="P112" s="396">
        <f t="shared" si="58"/>
        <v>366</v>
      </c>
      <c r="Q112" s="400"/>
      <c r="R112" s="397">
        <f t="shared" si="49"/>
        <v>0</v>
      </c>
      <c r="S112" s="544">
        <f t="shared" si="54"/>
        <v>366</v>
      </c>
      <c r="T112" s="391"/>
      <c r="U112" s="544">
        <f t="shared" si="59"/>
        <v>0</v>
      </c>
      <c r="V112" s="578">
        <f t="shared" si="56"/>
        <v>366</v>
      </c>
      <c r="W112" s="398">
        <f t="shared" si="51"/>
        <v>0</v>
      </c>
      <c r="X112" s="443"/>
      <c r="Y112" s="480"/>
    </row>
    <row r="113" spans="1:25">
      <c r="A113" s="543" t="s">
        <v>145</v>
      </c>
      <c r="B113" s="425">
        <f>'4e 2122 CS PC'!AF26</f>
        <v>1.0699999999999999E-2</v>
      </c>
      <c r="C113" s="425"/>
      <c r="D113" s="425"/>
      <c r="E113" s="396">
        <f t="shared" si="60"/>
        <v>0</v>
      </c>
      <c r="F113" s="396">
        <f t="shared" si="60"/>
        <v>0</v>
      </c>
      <c r="G113" s="396">
        <f t="shared" si="60"/>
        <v>0</v>
      </c>
      <c r="H113" s="396">
        <f t="shared" si="60"/>
        <v>0</v>
      </c>
      <c r="I113" s="396">
        <f t="shared" si="60"/>
        <v>226</v>
      </c>
      <c r="J113" s="396">
        <f t="shared" si="60"/>
        <v>226</v>
      </c>
      <c r="K113" s="396">
        <f t="shared" si="60"/>
        <v>226</v>
      </c>
      <c r="L113" s="396">
        <f t="shared" si="60"/>
        <v>226</v>
      </c>
      <c r="M113" s="396">
        <f t="shared" si="60"/>
        <v>226</v>
      </c>
      <c r="N113" s="396">
        <f t="shared" si="60"/>
        <v>226</v>
      </c>
      <c r="O113" s="396"/>
      <c r="P113" s="396">
        <f t="shared" si="58"/>
        <v>1356</v>
      </c>
      <c r="Q113" s="400"/>
      <c r="R113" s="397">
        <f t="shared" si="49"/>
        <v>0</v>
      </c>
      <c r="S113" s="544">
        <f t="shared" si="54"/>
        <v>1356</v>
      </c>
      <c r="T113" s="391"/>
      <c r="U113" s="544">
        <f t="shared" si="59"/>
        <v>0</v>
      </c>
      <c r="V113" s="578">
        <f t="shared" si="56"/>
        <v>1356</v>
      </c>
      <c r="W113" s="398">
        <f t="shared" si="51"/>
        <v>0</v>
      </c>
      <c r="X113" s="443"/>
      <c r="Y113" s="480"/>
    </row>
    <row r="114" spans="1:25">
      <c r="A114" s="543" t="s">
        <v>146</v>
      </c>
      <c r="B114" s="425">
        <f>'4e 2122 CS PC'!AF27</f>
        <v>2.9999999999999997E-4</v>
      </c>
      <c r="C114" s="425"/>
      <c r="D114" s="425"/>
      <c r="E114" s="396">
        <f t="shared" si="60"/>
        <v>0</v>
      </c>
      <c r="F114" s="396">
        <f t="shared" si="60"/>
        <v>0</v>
      </c>
      <c r="G114" s="396">
        <f t="shared" si="60"/>
        <v>0</v>
      </c>
      <c r="H114" s="396">
        <f t="shared" si="60"/>
        <v>0</v>
      </c>
      <c r="I114" s="396">
        <f t="shared" si="60"/>
        <v>6</v>
      </c>
      <c r="J114" s="396">
        <f t="shared" si="60"/>
        <v>6</v>
      </c>
      <c r="K114" s="396">
        <f t="shared" si="60"/>
        <v>6</v>
      </c>
      <c r="L114" s="396">
        <f t="shared" si="60"/>
        <v>6</v>
      </c>
      <c r="M114" s="396">
        <f t="shared" si="60"/>
        <v>6</v>
      </c>
      <c r="N114" s="396">
        <f t="shared" si="60"/>
        <v>6</v>
      </c>
      <c r="O114" s="396"/>
      <c r="P114" s="396">
        <f t="shared" si="58"/>
        <v>36</v>
      </c>
      <c r="Q114" s="400"/>
      <c r="R114" s="397">
        <f t="shared" si="49"/>
        <v>0</v>
      </c>
      <c r="S114" s="544">
        <f t="shared" si="54"/>
        <v>36</v>
      </c>
      <c r="T114" s="391"/>
      <c r="U114" s="578">
        <f t="shared" si="59"/>
        <v>0</v>
      </c>
      <c r="V114" s="578">
        <f t="shared" si="56"/>
        <v>36</v>
      </c>
      <c r="W114" s="398">
        <f t="shared" si="51"/>
        <v>0</v>
      </c>
      <c r="X114" s="443"/>
      <c r="Y114" s="480"/>
    </row>
    <row r="115" spans="1:25">
      <c r="A115" s="543" t="s">
        <v>147</v>
      </c>
      <c r="B115" s="425">
        <f>'4e 2122 CS PC'!AF28</f>
        <v>2.0000000000000001E-4</v>
      </c>
      <c r="C115" s="425"/>
      <c r="D115" s="425"/>
      <c r="E115" s="396">
        <f t="shared" si="60"/>
        <v>0</v>
      </c>
      <c r="F115" s="396">
        <f t="shared" si="60"/>
        <v>0</v>
      </c>
      <c r="G115" s="396">
        <f t="shared" si="60"/>
        <v>0</v>
      </c>
      <c r="H115" s="396">
        <f t="shared" si="60"/>
        <v>0</v>
      </c>
      <c r="I115" s="396">
        <f t="shared" si="60"/>
        <v>4</v>
      </c>
      <c r="J115" s="396">
        <f t="shared" si="60"/>
        <v>4</v>
      </c>
      <c r="K115" s="396">
        <f t="shared" si="60"/>
        <v>4</v>
      </c>
      <c r="L115" s="396">
        <f t="shared" si="60"/>
        <v>4</v>
      </c>
      <c r="M115" s="396">
        <f t="shared" si="60"/>
        <v>4</v>
      </c>
      <c r="N115" s="396">
        <f t="shared" si="60"/>
        <v>4</v>
      </c>
      <c r="O115" s="396"/>
      <c r="P115" s="396">
        <f t="shared" si="58"/>
        <v>24</v>
      </c>
      <c r="Q115" s="400"/>
      <c r="R115" s="397">
        <f t="shared" si="49"/>
        <v>0</v>
      </c>
      <c r="S115" s="544">
        <f t="shared" si="54"/>
        <v>24</v>
      </c>
      <c r="T115" s="391"/>
      <c r="U115" s="544">
        <f t="shared" si="59"/>
        <v>0</v>
      </c>
      <c r="V115" s="578">
        <f t="shared" si="56"/>
        <v>24</v>
      </c>
      <c r="W115" s="398">
        <f t="shared" si="51"/>
        <v>0</v>
      </c>
      <c r="X115" s="443"/>
      <c r="Y115" s="480"/>
    </row>
    <row r="116" spans="1:25">
      <c r="A116" s="543" t="s">
        <v>148</v>
      </c>
      <c r="B116" s="425">
        <f>'4e 2122 CS PC'!AF29</f>
        <v>1.3100000000000001E-2</v>
      </c>
      <c r="C116" s="425"/>
      <c r="D116" s="425"/>
      <c r="E116" s="396">
        <f t="shared" si="60"/>
        <v>0</v>
      </c>
      <c r="F116" s="396">
        <f t="shared" si="60"/>
        <v>0</v>
      </c>
      <c r="G116" s="396">
        <f t="shared" si="60"/>
        <v>0</v>
      </c>
      <c r="H116" s="396">
        <f t="shared" si="60"/>
        <v>0</v>
      </c>
      <c r="I116" s="396">
        <f t="shared" si="60"/>
        <v>277</v>
      </c>
      <c r="J116" s="396">
        <f t="shared" si="60"/>
        <v>277</v>
      </c>
      <c r="K116" s="396">
        <f t="shared" si="60"/>
        <v>277</v>
      </c>
      <c r="L116" s="396">
        <f t="shared" si="60"/>
        <v>277</v>
      </c>
      <c r="M116" s="396">
        <f t="shared" si="60"/>
        <v>277</v>
      </c>
      <c r="N116" s="396">
        <f t="shared" si="60"/>
        <v>277</v>
      </c>
      <c r="O116" s="396"/>
      <c r="P116" s="396">
        <f t="shared" si="58"/>
        <v>1662</v>
      </c>
      <c r="Q116" s="400"/>
      <c r="R116" s="397">
        <f t="shared" si="49"/>
        <v>0</v>
      </c>
      <c r="S116" s="544">
        <f t="shared" si="54"/>
        <v>1662</v>
      </c>
      <c r="T116" s="391"/>
      <c r="U116" s="544">
        <f t="shared" si="59"/>
        <v>0</v>
      </c>
      <c r="V116" s="578">
        <f t="shared" si="56"/>
        <v>1662</v>
      </c>
      <c r="W116" s="398">
        <f t="shared" si="51"/>
        <v>0</v>
      </c>
      <c r="X116" s="443"/>
      <c r="Y116" s="480"/>
    </row>
    <row r="117" spans="1:25">
      <c r="A117" s="543" t="s">
        <v>149</v>
      </c>
      <c r="B117" s="425">
        <f>'4e 2122 CS PC'!AF30</f>
        <v>2.2000000000000001E-3</v>
      </c>
      <c r="C117" s="425"/>
      <c r="D117" s="425"/>
      <c r="E117" s="396">
        <f t="shared" si="60"/>
        <v>0</v>
      </c>
      <c r="F117" s="396">
        <f t="shared" si="60"/>
        <v>0</v>
      </c>
      <c r="G117" s="396">
        <f t="shared" si="60"/>
        <v>0</v>
      </c>
      <c r="H117" s="396">
        <f t="shared" si="60"/>
        <v>0</v>
      </c>
      <c r="I117" s="396">
        <f t="shared" si="60"/>
        <v>47</v>
      </c>
      <c r="J117" s="396">
        <f t="shared" si="60"/>
        <v>47</v>
      </c>
      <c r="K117" s="396">
        <f t="shared" si="60"/>
        <v>47</v>
      </c>
      <c r="L117" s="396">
        <f t="shared" si="60"/>
        <v>47</v>
      </c>
      <c r="M117" s="396">
        <f t="shared" si="60"/>
        <v>47</v>
      </c>
      <c r="N117" s="396">
        <f t="shared" si="60"/>
        <v>47</v>
      </c>
      <c r="O117" s="396"/>
      <c r="P117" s="396">
        <f t="shared" si="58"/>
        <v>282</v>
      </c>
      <c r="Q117" s="400"/>
      <c r="R117" s="397">
        <f t="shared" si="49"/>
        <v>0</v>
      </c>
      <c r="S117" s="544">
        <f t="shared" si="54"/>
        <v>282</v>
      </c>
      <c r="T117" s="391"/>
      <c r="U117" s="578">
        <f t="shared" si="59"/>
        <v>0</v>
      </c>
      <c r="V117" s="578">
        <f t="shared" si="56"/>
        <v>282</v>
      </c>
      <c r="W117" s="398">
        <f t="shared" si="51"/>
        <v>0</v>
      </c>
      <c r="X117" s="443"/>
      <c r="Y117" s="480"/>
    </row>
    <row r="118" spans="1:25">
      <c r="A118" s="543" t="s">
        <v>150</v>
      </c>
      <c r="B118" s="425">
        <f>'4e 2122 CS PC'!AF31</f>
        <v>1.9E-3</v>
      </c>
      <c r="C118" s="425"/>
      <c r="D118" s="425"/>
      <c r="E118" s="396">
        <f t="shared" si="60"/>
        <v>0</v>
      </c>
      <c r="F118" s="396">
        <f t="shared" si="60"/>
        <v>0</v>
      </c>
      <c r="G118" s="396">
        <f t="shared" si="60"/>
        <v>0</v>
      </c>
      <c r="H118" s="396">
        <f t="shared" si="60"/>
        <v>0</v>
      </c>
      <c r="I118" s="396">
        <f t="shared" si="60"/>
        <v>40</v>
      </c>
      <c r="J118" s="396">
        <f t="shared" si="60"/>
        <v>40</v>
      </c>
      <c r="K118" s="396">
        <f t="shared" si="60"/>
        <v>40</v>
      </c>
      <c r="L118" s="396">
        <f t="shared" si="60"/>
        <v>40</v>
      </c>
      <c r="M118" s="396">
        <f t="shared" si="60"/>
        <v>40</v>
      </c>
      <c r="N118" s="396">
        <f t="shared" si="60"/>
        <v>40</v>
      </c>
      <c r="O118" s="396"/>
      <c r="P118" s="396">
        <f t="shared" si="58"/>
        <v>240</v>
      </c>
      <c r="Q118" s="400"/>
      <c r="R118" s="397">
        <f t="shared" si="49"/>
        <v>0</v>
      </c>
      <c r="S118" s="544">
        <f t="shared" si="54"/>
        <v>240</v>
      </c>
      <c r="T118" s="391"/>
      <c r="U118" s="578">
        <f t="shared" si="59"/>
        <v>0</v>
      </c>
      <c r="V118" s="578">
        <f t="shared" si="56"/>
        <v>240</v>
      </c>
      <c r="W118" s="398">
        <f t="shared" si="51"/>
        <v>0</v>
      </c>
      <c r="X118" s="443"/>
      <c r="Y118" s="480"/>
    </row>
    <row r="119" spans="1:25">
      <c r="A119" s="543" t="s">
        <v>151</v>
      </c>
      <c r="B119" s="425">
        <f>'4e 2122 CS PC'!AF32</f>
        <v>6.4199999999999993E-2</v>
      </c>
      <c r="C119" s="425"/>
      <c r="D119" s="425"/>
      <c r="E119" s="396">
        <f t="shared" si="60"/>
        <v>0</v>
      </c>
      <c r="F119" s="396">
        <f t="shared" si="60"/>
        <v>0</v>
      </c>
      <c r="G119" s="396">
        <f t="shared" si="60"/>
        <v>0</v>
      </c>
      <c r="H119" s="396">
        <f t="shared" si="60"/>
        <v>0</v>
      </c>
      <c r="I119" s="396">
        <f t="shared" si="60"/>
        <v>1357</v>
      </c>
      <c r="J119" s="396">
        <f t="shared" si="60"/>
        <v>1357</v>
      </c>
      <c r="K119" s="396">
        <f t="shared" si="60"/>
        <v>1357</v>
      </c>
      <c r="L119" s="396">
        <f t="shared" si="60"/>
        <v>1357</v>
      </c>
      <c r="M119" s="396">
        <f t="shared" si="60"/>
        <v>1357</v>
      </c>
      <c r="N119" s="396">
        <f t="shared" si="60"/>
        <v>1357</v>
      </c>
      <c r="O119" s="396"/>
      <c r="P119" s="396">
        <f t="shared" si="58"/>
        <v>8142</v>
      </c>
      <c r="Q119" s="400"/>
      <c r="R119" s="397">
        <f t="shared" si="49"/>
        <v>0</v>
      </c>
      <c r="S119" s="544">
        <f t="shared" si="54"/>
        <v>8142</v>
      </c>
      <c r="T119" s="391"/>
      <c r="U119" s="544">
        <f t="shared" si="59"/>
        <v>0</v>
      </c>
      <c r="V119" s="578">
        <f t="shared" si="56"/>
        <v>8142</v>
      </c>
      <c r="W119" s="398">
        <f t="shared" si="51"/>
        <v>0</v>
      </c>
      <c r="X119" s="443"/>
      <c r="Y119" s="480"/>
    </row>
    <row r="120" spans="1:25">
      <c r="A120" s="543" t="s">
        <v>152</v>
      </c>
      <c r="B120" s="425">
        <f>'4e 2122 CS PC'!AF33</f>
        <v>4.5999999999999999E-3</v>
      </c>
      <c r="C120" s="425"/>
      <c r="D120" s="425"/>
      <c r="E120" s="396">
        <f t="shared" ref="E120:N129" si="61">ROUND(E$23*$B120,0)</f>
        <v>0</v>
      </c>
      <c r="F120" s="396">
        <f t="shared" si="61"/>
        <v>0</v>
      </c>
      <c r="G120" s="396">
        <f t="shared" si="61"/>
        <v>0</v>
      </c>
      <c r="H120" s="396">
        <f t="shared" si="61"/>
        <v>0</v>
      </c>
      <c r="I120" s="396">
        <f t="shared" si="61"/>
        <v>97</v>
      </c>
      <c r="J120" s="396">
        <f t="shared" si="61"/>
        <v>97</v>
      </c>
      <c r="K120" s="396">
        <f t="shared" si="61"/>
        <v>97</v>
      </c>
      <c r="L120" s="396">
        <f t="shared" si="61"/>
        <v>97</v>
      </c>
      <c r="M120" s="396">
        <f t="shared" si="61"/>
        <v>97</v>
      </c>
      <c r="N120" s="396">
        <f t="shared" si="61"/>
        <v>97</v>
      </c>
      <c r="O120" s="396"/>
      <c r="P120" s="396">
        <f t="shared" si="58"/>
        <v>582</v>
      </c>
      <c r="Q120" s="400"/>
      <c r="R120" s="397">
        <f t="shared" si="49"/>
        <v>0</v>
      </c>
      <c r="S120" s="544">
        <f t="shared" si="54"/>
        <v>582</v>
      </c>
      <c r="T120" s="391"/>
      <c r="U120" s="544">
        <f t="shared" si="59"/>
        <v>0</v>
      </c>
      <c r="V120" s="578">
        <f t="shared" si="56"/>
        <v>582</v>
      </c>
      <c r="W120" s="398">
        <f t="shared" si="51"/>
        <v>0</v>
      </c>
      <c r="X120" s="443"/>
      <c r="Y120" s="480"/>
    </row>
    <row r="121" spans="1:25">
      <c r="A121" s="543" t="s">
        <v>153</v>
      </c>
      <c r="B121" s="425">
        <f>'4e 2122 CS PC'!AF34</f>
        <v>5.0000000000000001E-4</v>
      </c>
      <c r="C121" s="425"/>
      <c r="D121" s="425"/>
      <c r="E121" s="396">
        <f t="shared" si="61"/>
        <v>0</v>
      </c>
      <c r="F121" s="396">
        <f t="shared" si="61"/>
        <v>0</v>
      </c>
      <c r="G121" s="396">
        <f t="shared" si="61"/>
        <v>0</v>
      </c>
      <c r="H121" s="396">
        <f t="shared" si="61"/>
        <v>0</v>
      </c>
      <c r="I121" s="396">
        <f t="shared" si="61"/>
        <v>11</v>
      </c>
      <c r="J121" s="396">
        <f t="shared" si="61"/>
        <v>11</v>
      </c>
      <c r="K121" s="396">
        <f t="shared" si="61"/>
        <v>11</v>
      </c>
      <c r="L121" s="396">
        <f t="shared" si="61"/>
        <v>11</v>
      </c>
      <c r="M121" s="396">
        <f t="shared" si="61"/>
        <v>11</v>
      </c>
      <c r="N121" s="396">
        <f t="shared" si="61"/>
        <v>11</v>
      </c>
      <c r="O121" s="396"/>
      <c r="P121" s="396">
        <f t="shared" si="58"/>
        <v>66</v>
      </c>
      <c r="Q121" s="400"/>
      <c r="R121" s="397">
        <f t="shared" ref="R121:R148" si="62">P121-SUM(S121:S121)</f>
        <v>0</v>
      </c>
      <c r="S121" s="544">
        <f t="shared" si="54"/>
        <v>66</v>
      </c>
      <c r="T121" s="391"/>
      <c r="U121" s="544">
        <f t="shared" si="59"/>
        <v>0</v>
      </c>
      <c r="V121" s="578">
        <f t="shared" si="56"/>
        <v>66</v>
      </c>
      <c r="W121" s="398">
        <f t="shared" ref="W121:W148" si="63">SUM(S121:S121)-SUM(U121:V121)</f>
        <v>0</v>
      </c>
      <c r="X121" s="443"/>
      <c r="Y121" s="480"/>
    </row>
    <row r="122" spans="1:25">
      <c r="A122" s="543" t="s">
        <v>154</v>
      </c>
      <c r="B122" s="425">
        <f>'4e 2122 CS PC'!AF35</f>
        <v>6.3E-2</v>
      </c>
      <c r="C122" s="425"/>
      <c r="D122" s="425"/>
      <c r="E122" s="396">
        <f t="shared" si="61"/>
        <v>0</v>
      </c>
      <c r="F122" s="396">
        <f t="shared" si="61"/>
        <v>0</v>
      </c>
      <c r="G122" s="396">
        <f t="shared" si="61"/>
        <v>0</v>
      </c>
      <c r="H122" s="396">
        <f t="shared" si="61"/>
        <v>0</v>
      </c>
      <c r="I122" s="396">
        <f t="shared" si="61"/>
        <v>1332</v>
      </c>
      <c r="J122" s="396">
        <f t="shared" si="61"/>
        <v>1332</v>
      </c>
      <c r="K122" s="396">
        <f t="shared" si="61"/>
        <v>1332</v>
      </c>
      <c r="L122" s="396">
        <f t="shared" si="61"/>
        <v>1332</v>
      </c>
      <c r="M122" s="396">
        <f t="shared" si="61"/>
        <v>1332</v>
      </c>
      <c r="N122" s="396">
        <f t="shared" si="61"/>
        <v>1332</v>
      </c>
      <c r="O122" s="396"/>
      <c r="P122" s="396">
        <f t="shared" si="58"/>
        <v>7992</v>
      </c>
      <c r="Q122" s="400"/>
      <c r="R122" s="397">
        <f t="shared" si="62"/>
        <v>0</v>
      </c>
      <c r="S122" s="544">
        <f t="shared" ref="S122:S147" si="64">ROUND(SUMIF($E$1:$N$1,S$1,$E122:$N122),0)</f>
        <v>7992</v>
      </c>
      <c r="T122" s="391"/>
      <c r="U122" s="544">
        <f t="shared" si="59"/>
        <v>0</v>
      </c>
      <c r="V122" s="578">
        <f t="shared" si="56"/>
        <v>7992</v>
      </c>
      <c r="W122" s="398">
        <f t="shared" si="63"/>
        <v>0</v>
      </c>
      <c r="X122" s="443"/>
      <c r="Y122" s="480"/>
    </row>
    <row r="123" spans="1:25">
      <c r="A123" s="543" t="s">
        <v>155</v>
      </c>
      <c r="B123" s="425">
        <f>'4e 2122 CS PC'!AF36</f>
        <v>4.41E-2</v>
      </c>
      <c r="C123" s="425"/>
      <c r="D123" s="425"/>
      <c r="E123" s="396">
        <f t="shared" si="61"/>
        <v>0</v>
      </c>
      <c r="F123" s="396">
        <f t="shared" si="61"/>
        <v>0</v>
      </c>
      <c r="G123" s="396">
        <f t="shared" si="61"/>
        <v>0</v>
      </c>
      <c r="H123" s="396">
        <f t="shared" si="61"/>
        <v>0</v>
      </c>
      <c r="I123" s="396">
        <f t="shared" si="61"/>
        <v>932</v>
      </c>
      <c r="J123" s="396">
        <f t="shared" si="61"/>
        <v>932</v>
      </c>
      <c r="K123" s="396">
        <f t="shared" si="61"/>
        <v>932</v>
      </c>
      <c r="L123" s="396">
        <f t="shared" si="61"/>
        <v>932</v>
      </c>
      <c r="M123" s="396">
        <f t="shared" si="61"/>
        <v>932</v>
      </c>
      <c r="N123" s="396">
        <f t="shared" si="61"/>
        <v>932</v>
      </c>
      <c r="O123" s="396"/>
      <c r="P123" s="396">
        <f t="shared" si="58"/>
        <v>5592</v>
      </c>
      <c r="Q123" s="400"/>
      <c r="R123" s="397">
        <f t="shared" si="62"/>
        <v>0</v>
      </c>
      <c r="S123" s="544">
        <f t="shared" si="64"/>
        <v>5592</v>
      </c>
      <c r="T123" s="391"/>
      <c r="U123" s="544">
        <f t="shared" si="59"/>
        <v>0</v>
      </c>
      <c r="V123" s="578">
        <f t="shared" si="56"/>
        <v>5592</v>
      </c>
      <c r="W123" s="398">
        <f t="shared" si="63"/>
        <v>0</v>
      </c>
      <c r="X123" s="443"/>
      <c r="Y123" s="480"/>
    </row>
    <row r="124" spans="1:25">
      <c r="A124" s="543" t="s">
        <v>156</v>
      </c>
      <c r="B124" s="425">
        <f>'4e 2122 CS PC'!AF37</f>
        <v>1.2999999999999999E-3</v>
      </c>
      <c r="C124" s="425"/>
      <c r="D124" s="425"/>
      <c r="E124" s="396">
        <f t="shared" si="61"/>
        <v>0</v>
      </c>
      <c r="F124" s="396">
        <f t="shared" si="61"/>
        <v>0</v>
      </c>
      <c r="G124" s="396">
        <f t="shared" si="61"/>
        <v>0</v>
      </c>
      <c r="H124" s="396">
        <f t="shared" si="61"/>
        <v>0</v>
      </c>
      <c r="I124" s="396">
        <f t="shared" si="61"/>
        <v>27</v>
      </c>
      <c r="J124" s="396">
        <f t="shared" si="61"/>
        <v>27</v>
      </c>
      <c r="K124" s="396">
        <f t="shared" si="61"/>
        <v>27</v>
      </c>
      <c r="L124" s="396">
        <f t="shared" si="61"/>
        <v>27</v>
      </c>
      <c r="M124" s="396">
        <f t="shared" si="61"/>
        <v>27</v>
      </c>
      <c r="N124" s="396">
        <f t="shared" si="61"/>
        <v>27</v>
      </c>
      <c r="O124" s="396"/>
      <c r="P124" s="396">
        <f t="shared" si="58"/>
        <v>162</v>
      </c>
      <c r="Q124" s="400"/>
      <c r="R124" s="397">
        <f t="shared" si="62"/>
        <v>0</v>
      </c>
      <c r="S124" s="544">
        <f t="shared" si="64"/>
        <v>162</v>
      </c>
      <c r="T124" s="391"/>
      <c r="U124" s="544">
        <f t="shared" si="59"/>
        <v>0</v>
      </c>
      <c r="V124" s="578">
        <f t="shared" si="56"/>
        <v>162</v>
      </c>
      <c r="W124" s="398">
        <f t="shared" si="63"/>
        <v>0</v>
      </c>
      <c r="X124" s="443"/>
      <c r="Y124" s="480"/>
    </row>
    <row r="125" spans="1:25">
      <c r="A125" s="543" t="s">
        <v>157</v>
      </c>
      <c r="B125" s="425">
        <f>'4e 2122 CS PC'!AF38</f>
        <v>6.5500000000000003E-2</v>
      </c>
      <c r="C125" s="425"/>
      <c r="D125" s="425"/>
      <c r="E125" s="396">
        <f t="shared" si="61"/>
        <v>0</v>
      </c>
      <c r="F125" s="396">
        <f t="shared" si="61"/>
        <v>0</v>
      </c>
      <c r="G125" s="396">
        <f t="shared" si="61"/>
        <v>0</v>
      </c>
      <c r="H125" s="396">
        <f t="shared" si="61"/>
        <v>0</v>
      </c>
      <c r="I125" s="396">
        <f t="shared" si="61"/>
        <v>1385</v>
      </c>
      <c r="J125" s="396">
        <f t="shared" si="61"/>
        <v>1385</v>
      </c>
      <c r="K125" s="396">
        <f t="shared" si="61"/>
        <v>1385</v>
      </c>
      <c r="L125" s="396">
        <f t="shared" si="61"/>
        <v>1385</v>
      </c>
      <c r="M125" s="396">
        <f t="shared" si="61"/>
        <v>1385</v>
      </c>
      <c r="N125" s="396">
        <f t="shared" si="61"/>
        <v>1385</v>
      </c>
      <c r="O125" s="396"/>
      <c r="P125" s="396">
        <f t="shared" si="58"/>
        <v>8310</v>
      </c>
      <c r="Q125" s="400"/>
      <c r="R125" s="397">
        <f t="shared" si="62"/>
        <v>0</v>
      </c>
      <c r="S125" s="544">
        <f t="shared" si="64"/>
        <v>8310</v>
      </c>
      <c r="T125" s="391"/>
      <c r="U125" s="578">
        <f t="shared" si="59"/>
        <v>0</v>
      </c>
      <c r="V125" s="578">
        <f t="shared" si="56"/>
        <v>8310</v>
      </c>
      <c r="W125" s="398">
        <f t="shared" si="63"/>
        <v>0</v>
      </c>
      <c r="X125" s="443"/>
      <c r="Y125" s="480"/>
    </row>
    <row r="126" spans="1:25">
      <c r="A126" s="543" t="s">
        <v>158</v>
      </c>
      <c r="B126" s="425">
        <f>'4e 2122 CS PC'!AF39</f>
        <v>6.9900000000000004E-2</v>
      </c>
      <c r="C126" s="425"/>
      <c r="D126" s="425"/>
      <c r="E126" s="396">
        <f t="shared" si="61"/>
        <v>0</v>
      </c>
      <c r="F126" s="396">
        <f t="shared" si="61"/>
        <v>0</v>
      </c>
      <c r="G126" s="396">
        <f t="shared" si="61"/>
        <v>0</v>
      </c>
      <c r="H126" s="396">
        <f t="shared" si="61"/>
        <v>0</v>
      </c>
      <c r="I126" s="396">
        <f t="shared" si="61"/>
        <v>1478</v>
      </c>
      <c r="J126" s="396">
        <f t="shared" si="61"/>
        <v>1478</v>
      </c>
      <c r="K126" s="396">
        <f t="shared" si="61"/>
        <v>1478</v>
      </c>
      <c r="L126" s="396">
        <f t="shared" si="61"/>
        <v>1478</v>
      </c>
      <c r="M126" s="396">
        <f t="shared" si="61"/>
        <v>1478</v>
      </c>
      <c r="N126" s="396">
        <f t="shared" si="61"/>
        <v>1478</v>
      </c>
      <c r="O126" s="396"/>
      <c r="P126" s="396">
        <f t="shared" si="58"/>
        <v>8868</v>
      </c>
      <c r="Q126" s="400"/>
      <c r="R126" s="397">
        <f t="shared" si="62"/>
        <v>0</v>
      </c>
      <c r="S126" s="544">
        <f t="shared" si="64"/>
        <v>8868</v>
      </c>
      <c r="T126" s="391"/>
      <c r="U126" s="578">
        <f t="shared" si="59"/>
        <v>0</v>
      </c>
      <c r="V126" s="578">
        <f t="shared" si="56"/>
        <v>8868</v>
      </c>
      <c r="W126" s="398">
        <f t="shared" si="63"/>
        <v>0</v>
      </c>
      <c r="X126" s="443"/>
      <c r="Y126" s="480"/>
    </row>
    <row r="127" spans="1:25">
      <c r="A127" s="543" t="s">
        <v>159</v>
      </c>
      <c r="B127" s="425">
        <f>'4e 2122 CS PC'!AF40</f>
        <v>1.6899999999999998E-2</v>
      </c>
      <c r="C127" s="425"/>
      <c r="D127" s="425"/>
      <c r="E127" s="396">
        <f t="shared" si="61"/>
        <v>0</v>
      </c>
      <c r="F127" s="396">
        <f t="shared" si="61"/>
        <v>0</v>
      </c>
      <c r="G127" s="396">
        <f t="shared" si="61"/>
        <v>0</v>
      </c>
      <c r="H127" s="396">
        <f t="shared" si="61"/>
        <v>0</v>
      </c>
      <c r="I127" s="396">
        <f t="shared" si="61"/>
        <v>357</v>
      </c>
      <c r="J127" s="396">
        <f t="shared" si="61"/>
        <v>357</v>
      </c>
      <c r="K127" s="396">
        <f t="shared" si="61"/>
        <v>357</v>
      </c>
      <c r="L127" s="396">
        <f t="shared" si="61"/>
        <v>357</v>
      </c>
      <c r="M127" s="396">
        <f t="shared" si="61"/>
        <v>357</v>
      </c>
      <c r="N127" s="396">
        <f t="shared" si="61"/>
        <v>357</v>
      </c>
      <c r="O127" s="396"/>
      <c r="P127" s="396">
        <f t="shared" si="58"/>
        <v>2142</v>
      </c>
      <c r="Q127" s="400"/>
      <c r="R127" s="397">
        <f t="shared" si="62"/>
        <v>0</v>
      </c>
      <c r="S127" s="544">
        <f t="shared" si="64"/>
        <v>2142</v>
      </c>
      <c r="T127" s="391"/>
      <c r="U127" s="578">
        <f t="shared" si="59"/>
        <v>0</v>
      </c>
      <c r="V127" s="578">
        <f t="shared" si="56"/>
        <v>2142</v>
      </c>
      <c r="W127" s="398">
        <f t="shared" si="63"/>
        <v>0</v>
      </c>
      <c r="X127" s="443"/>
      <c r="Y127" s="480"/>
    </row>
    <row r="128" spans="1:25">
      <c r="A128" s="543" t="s">
        <v>160</v>
      </c>
      <c r="B128" s="425">
        <f>'4e 2122 CS PC'!AF41</f>
        <v>2.1899999999999999E-2</v>
      </c>
      <c r="C128" s="425"/>
      <c r="D128" s="425"/>
      <c r="E128" s="396">
        <f t="shared" si="61"/>
        <v>0</v>
      </c>
      <c r="F128" s="396">
        <f t="shared" si="61"/>
        <v>0</v>
      </c>
      <c r="G128" s="396">
        <f t="shared" si="61"/>
        <v>0</v>
      </c>
      <c r="H128" s="396">
        <f t="shared" si="61"/>
        <v>0</v>
      </c>
      <c r="I128" s="396">
        <f t="shared" si="61"/>
        <v>463</v>
      </c>
      <c r="J128" s="396">
        <f t="shared" si="61"/>
        <v>463</v>
      </c>
      <c r="K128" s="396">
        <f t="shared" si="61"/>
        <v>463</v>
      </c>
      <c r="L128" s="396">
        <f t="shared" si="61"/>
        <v>463</v>
      </c>
      <c r="M128" s="396">
        <f t="shared" si="61"/>
        <v>463</v>
      </c>
      <c r="N128" s="396">
        <f t="shared" si="61"/>
        <v>463</v>
      </c>
      <c r="O128" s="396"/>
      <c r="P128" s="396">
        <f t="shared" si="58"/>
        <v>2778</v>
      </c>
      <c r="Q128" s="400"/>
      <c r="R128" s="397">
        <f t="shared" si="62"/>
        <v>0</v>
      </c>
      <c r="S128" s="544">
        <f t="shared" si="64"/>
        <v>2778</v>
      </c>
      <c r="T128" s="391"/>
      <c r="U128" s="578">
        <f t="shared" si="59"/>
        <v>0</v>
      </c>
      <c r="V128" s="578">
        <f t="shared" si="56"/>
        <v>2778</v>
      </c>
      <c r="W128" s="398">
        <f t="shared" si="63"/>
        <v>0</v>
      </c>
      <c r="X128" s="443"/>
      <c r="Y128" s="480"/>
    </row>
    <row r="129" spans="1:25">
      <c r="A129" s="543" t="s">
        <v>361</v>
      </c>
      <c r="B129" s="425">
        <f>'4e 2122 CS PC'!AF42</f>
        <v>4.4999999999999997E-3</v>
      </c>
      <c r="C129" s="425"/>
      <c r="D129" s="425"/>
      <c r="E129" s="396">
        <f t="shared" si="61"/>
        <v>0</v>
      </c>
      <c r="F129" s="396">
        <f t="shared" si="61"/>
        <v>0</v>
      </c>
      <c r="G129" s="396">
        <f t="shared" si="61"/>
        <v>0</v>
      </c>
      <c r="H129" s="396">
        <f t="shared" si="61"/>
        <v>0</v>
      </c>
      <c r="I129" s="396">
        <f t="shared" si="61"/>
        <v>95</v>
      </c>
      <c r="J129" s="396">
        <f t="shared" si="61"/>
        <v>95</v>
      </c>
      <c r="K129" s="396">
        <f t="shared" si="61"/>
        <v>95</v>
      </c>
      <c r="L129" s="396">
        <f t="shared" si="61"/>
        <v>95</v>
      </c>
      <c r="M129" s="396">
        <f t="shared" si="61"/>
        <v>95</v>
      </c>
      <c r="N129" s="396">
        <f t="shared" si="61"/>
        <v>95</v>
      </c>
      <c r="O129" s="396"/>
      <c r="P129" s="396">
        <f t="shared" si="58"/>
        <v>570</v>
      </c>
      <c r="Q129" s="400"/>
      <c r="R129" s="397">
        <f t="shared" si="62"/>
        <v>0</v>
      </c>
      <c r="S129" s="544">
        <f t="shared" si="64"/>
        <v>570</v>
      </c>
      <c r="T129" s="391"/>
      <c r="U129" s="578">
        <f t="shared" si="59"/>
        <v>0</v>
      </c>
      <c r="V129" s="578">
        <f t="shared" si="56"/>
        <v>570</v>
      </c>
      <c r="W129" s="398">
        <f t="shared" si="63"/>
        <v>0</v>
      </c>
      <c r="X129" s="443"/>
      <c r="Y129" s="480"/>
    </row>
    <row r="130" spans="1:25">
      <c r="A130" s="543" t="s">
        <v>362</v>
      </c>
      <c r="B130" s="425">
        <f>'4e 2122 CS PC'!AF43</f>
        <v>9.7000000000000003E-3</v>
      </c>
      <c r="C130" s="425"/>
      <c r="D130" s="425"/>
      <c r="E130" s="396">
        <f t="shared" ref="E130:N136" si="65">ROUND(E$23*$B130,0)</f>
        <v>0</v>
      </c>
      <c r="F130" s="396">
        <f t="shared" si="65"/>
        <v>0</v>
      </c>
      <c r="G130" s="396">
        <f t="shared" si="65"/>
        <v>0</v>
      </c>
      <c r="H130" s="396">
        <f t="shared" si="65"/>
        <v>0</v>
      </c>
      <c r="I130" s="396">
        <f t="shared" si="65"/>
        <v>205</v>
      </c>
      <c r="J130" s="396">
        <f t="shared" si="65"/>
        <v>205</v>
      </c>
      <c r="K130" s="396">
        <f t="shared" si="65"/>
        <v>205</v>
      </c>
      <c r="L130" s="396">
        <f t="shared" si="65"/>
        <v>205</v>
      </c>
      <c r="M130" s="396">
        <f t="shared" si="65"/>
        <v>205</v>
      </c>
      <c r="N130" s="396">
        <f t="shared" si="65"/>
        <v>205</v>
      </c>
      <c r="O130" s="396"/>
      <c r="P130" s="396">
        <f t="shared" si="58"/>
        <v>1230</v>
      </c>
      <c r="Q130" s="400"/>
      <c r="R130" s="397">
        <f t="shared" si="62"/>
        <v>0</v>
      </c>
      <c r="S130" s="544">
        <f t="shared" si="64"/>
        <v>1230</v>
      </c>
      <c r="T130" s="391"/>
      <c r="U130" s="544">
        <f t="shared" si="59"/>
        <v>0</v>
      </c>
      <c r="V130" s="578">
        <f t="shared" si="56"/>
        <v>1230</v>
      </c>
      <c r="W130" s="398">
        <f t="shared" si="63"/>
        <v>0</v>
      </c>
      <c r="X130" s="443"/>
      <c r="Y130" s="480"/>
    </row>
    <row r="131" spans="1:25">
      <c r="A131" s="543" t="s">
        <v>363</v>
      </c>
      <c r="B131" s="425">
        <f>'4e 2122 CS PC'!AF44</f>
        <v>1.11E-2</v>
      </c>
      <c r="C131" s="425"/>
      <c r="D131" s="425"/>
      <c r="E131" s="396">
        <f t="shared" si="65"/>
        <v>0</v>
      </c>
      <c r="F131" s="396">
        <f t="shared" si="65"/>
        <v>0</v>
      </c>
      <c r="G131" s="396">
        <f t="shared" si="65"/>
        <v>0</v>
      </c>
      <c r="H131" s="396">
        <f t="shared" si="65"/>
        <v>0</v>
      </c>
      <c r="I131" s="396">
        <f t="shared" si="65"/>
        <v>235</v>
      </c>
      <c r="J131" s="396">
        <f t="shared" si="65"/>
        <v>235</v>
      </c>
      <c r="K131" s="396">
        <f t="shared" si="65"/>
        <v>235</v>
      </c>
      <c r="L131" s="396">
        <f t="shared" si="65"/>
        <v>235</v>
      </c>
      <c r="M131" s="396">
        <f t="shared" si="65"/>
        <v>235</v>
      </c>
      <c r="N131" s="396">
        <f t="shared" si="65"/>
        <v>235</v>
      </c>
      <c r="O131" s="396"/>
      <c r="P131" s="396">
        <f t="shared" si="58"/>
        <v>1410</v>
      </c>
      <c r="Q131" s="400"/>
      <c r="R131" s="397">
        <f t="shared" si="62"/>
        <v>0</v>
      </c>
      <c r="S131" s="544">
        <f t="shared" si="64"/>
        <v>1410</v>
      </c>
      <c r="T131" s="391"/>
      <c r="U131" s="578">
        <f t="shared" si="59"/>
        <v>0</v>
      </c>
      <c r="V131" s="578">
        <f t="shared" ref="V131:V147" si="66">ROUND(SUMIF($E$2:$N$2,V$1,$E131:$N131),0)</f>
        <v>1410</v>
      </c>
      <c r="W131" s="398">
        <f t="shared" si="63"/>
        <v>0</v>
      </c>
      <c r="X131" s="443"/>
      <c r="Y131" s="480"/>
    </row>
    <row r="132" spans="1:25">
      <c r="A132" s="543" t="s">
        <v>364</v>
      </c>
      <c r="B132" s="425">
        <f>'4e 2122 CS PC'!AF45</f>
        <v>2.8799999999999999E-2</v>
      </c>
      <c r="C132" s="425"/>
      <c r="D132" s="425"/>
      <c r="E132" s="396">
        <f t="shared" si="65"/>
        <v>0</v>
      </c>
      <c r="F132" s="396">
        <f t="shared" si="65"/>
        <v>0</v>
      </c>
      <c r="G132" s="396">
        <f t="shared" si="65"/>
        <v>0</v>
      </c>
      <c r="H132" s="396">
        <f t="shared" si="65"/>
        <v>0</v>
      </c>
      <c r="I132" s="396">
        <f t="shared" si="65"/>
        <v>609</v>
      </c>
      <c r="J132" s="396">
        <f t="shared" si="65"/>
        <v>609</v>
      </c>
      <c r="K132" s="396">
        <f t="shared" si="65"/>
        <v>609</v>
      </c>
      <c r="L132" s="396">
        <f t="shared" si="65"/>
        <v>609</v>
      </c>
      <c r="M132" s="396">
        <f t="shared" si="65"/>
        <v>609</v>
      </c>
      <c r="N132" s="396">
        <f t="shared" si="65"/>
        <v>609</v>
      </c>
      <c r="O132" s="396"/>
      <c r="P132" s="396">
        <f t="shared" si="58"/>
        <v>3654</v>
      </c>
      <c r="Q132" s="400"/>
      <c r="R132" s="397">
        <f t="shared" si="62"/>
        <v>0</v>
      </c>
      <c r="S132" s="544">
        <f t="shared" si="64"/>
        <v>3654</v>
      </c>
      <c r="T132" s="391"/>
      <c r="U132" s="544">
        <f t="shared" si="59"/>
        <v>0</v>
      </c>
      <c r="V132" s="578">
        <f t="shared" si="66"/>
        <v>3654</v>
      </c>
      <c r="W132" s="398">
        <f t="shared" si="63"/>
        <v>0</v>
      </c>
      <c r="X132" s="443"/>
      <c r="Y132" s="480"/>
    </row>
    <row r="133" spans="1:25">
      <c r="A133" s="543" t="s">
        <v>365</v>
      </c>
      <c r="B133" s="425">
        <f>'4e 2122 CS PC'!AF46</f>
        <v>5.7999999999999996E-3</v>
      </c>
      <c r="C133" s="425"/>
      <c r="D133" s="425"/>
      <c r="E133" s="396">
        <f t="shared" si="65"/>
        <v>0</v>
      </c>
      <c r="F133" s="396">
        <f t="shared" si="65"/>
        <v>0</v>
      </c>
      <c r="G133" s="396">
        <f t="shared" si="65"/>
        <v>0</v>
      </c>
      <c r="H133" s="396">
        <f t="shared" si="65"/>
        <v>0</v>
      </c>
      <c r="I133" s="396">
        <f t="shared" si="65"/>
        <v>123</v>
      </c>
      <c r="J133" s="396">
        <f t="shared" si="65"/>
        <v>123</v>
      </c>
      <c r="K133" s="396">
        <f t="shared" si="65"/>
        <v>123</v>
      </c>
      <c r="L133" s="396">
        <f t="shared" si="65"/>
        <v>123</v>
      </c>
      <c r="M133" s="396">
        <f t="shared" si="65"/>
        <v>123</v>
      </c>
      <c r="N133" s="396">
        <f t="shared" si="65"/>
        <v>123</v>
      </c>
      <c r="O133" s="396"/>
      <c r="P133" s="396">
        <f t="shared" si="58"/>
        <v>738</v>
      </c>
      <c r="Q133" s="400"/>
      <c r="R133" s="397">
        <f t="shared" si="62"/>
        <v>0</v>
      </c>
      <c r="S133" s="544">
        <f t="shared" si="64"/>
        <v>738</v>
      </c>
      <c r="T133" s="391"/>
      <c r="U133" s="578">
        <f t="shared" si="59"/>
        <v>0</v>
      </c>
      <c r="V133" s="578">
        <f t="shared" si="66"/>
        <v>738</v>
      </c>
      <c r="W133" s="398">
        <f t="shared" si="63"/>
        <v>0</v>
      </c>
      <c r="X133" s="443"/>
      <c r="Y133" s="480"/>
    </row>
    <row r="134" spans="1:25">
      <c r="A134" s="543" t="s">
        <v>166</v>
      </c>
      <c r="B134" s="425">
        <f>'4e 2122 CS PC'!AF47</f>
        <v>4.8999999999999998E-3</v>
      </c>
      <c r="C134" s="425"/>
      <c r="D134" s="425"/>
      <c r="E134" s="396">
        <f t="shared" si="65"/>
        <v>0</v>
      </c>
      <c r="F134" s="396">
        <f t="shared" si="65"/>
        <v>0</v>
      </c>
      <c r="G134" s="396">
        <f t="shared" si="65"/>
        <v>0</v>
      </c>
      <c r="H134" s="396">
        <f t="shared" si="65"/>
        <v>0</v>
      </c>
      <c r="I134" s="396">
        <f t="shared" si="65"/>
        <v>104</v>
      </c>
      <c r="J134" s="396">
        <f t="shared" si="65"/>
        <v>104</v>
      </c>
      <c r="K134" s="396">
        <f t="shared" si="65"/>
        <v>104</v>
      </c>
      <c r="L134" s="396">
        <f t="shared" si="65"/>
        <v>104</v>
      </c>
      <c r="M134" s="396">
        <f t="shared" si="65"/>
        <v>104</v>
      </c>
      <c r="N134" s="396">
        <f t="shared" si="65"/>
        <v>104</v>
      </c>
      <c r="O134" s="396"/>
      <c r="P134" s="396">
        <f t="shared" si="58"/>
        <v>624</v>
      </c>
      <c r="Q134" s="400"/>
      <c r="R134" s="397">
        <f t="shared" si="62"/>
        <v>0</v>
      </c>
      <c r="S134" s="544">
        <f t="shared" si="64"/>
        <v>624</v>
      </c>
      <c r="T134" s="391"/>
      <c r="U134" s="578">
        <f t="shared" si="59"/>
        <v>0</v>
      </c>
      <c r="V134" s="578">
        <f t="shared" si="66"/>
        <v>624</v>
      </c>
      <c r="W134" s="398">
        <f t="shared" si="63"/>
        <v>0</v>
      </c>
      <c r="X134" s="443"/>
      <c r="Y134" s="480"/>
    </row>
    <row r="135" spans="1:25">
      <c r="A135" s="543" t="s">
        <v>167</v>
      </c>
      <c r="B135" s="425">
        <f>'4e 2122 CS PC'!AF48</f>
        <v>1E-4</v>
      </c>
      <c r="C135" s="425"/>
      <c r="D135" s="425"/>
      <c r="E135" s="396">
        <f t="shared" si="65"/>
        <v>0</v>
      </c>
      <c r="F135" s="396">
        <f t="shared" si="65"/>
        <v>0</v>
      </c>
      <c r="G135" s="396">
        <f t="shared" si="65"/>
        <v>0</v>
      </c>
      <c r="H135" s="396">
        <f t="shared" si="65"/>
        <v>0</v>
      </c>
      <c r="I135" s="396">
        <f t="shared" si="65"/>
        <v>2</v>
      </c>
      <c r="J135" s="396">
        <f t="shared" si="65"/>
        <v>2</v>
      </c>
      <c r="K135" s="396">
        <f t="shared" si="65"/>
        <v>2</v>
      </c>
      <c r="L135" s="396">
        <f t="shared" si="65"/>
        <v>2</v>
      </c>
      <c r="M135" s="396">
        <f t="shared" si="65"/>
        <v>2</v>
      </c>
      <c r="N135" s="396">
        <f t="shared" si="65"/>
        <v>2</v>
      </c>
      <c r="O135" s="396"/>
      <c r="P135" s="396">
        <f t="shared" si="58"/>
        <v>12</v>
      </c>
      <c r="Q135" s="400"/>
      <c r="R135" s="397">
        <f t="shared" si="62"/>
        <v>0</v>
      </c>
      <c r="S135" s="544">
        <f t="shared" si="64"/>
        <v>12</v>
      </c>
      <c r="T135" s="391"/>
      <c r="U135" s="578">
        <f t="shared" si="59"/>
        <v>0</v>
      </c>
      <c r="V135" s="578">
        <f t="shared" si="66"/>
        <v>12</v>
      </c>
      <c r="W135" s="398">
        <f t="shared" si="63"/>
        <v>0</v>
      </c>
      <c r="X135" s="443"/>
      <c r="Y135" s="480"/>
    </row>
    <row r="136" spans="1:25">
      <c r="A136" s="543" t="s">
        <v>168</v>
      </c>
      <c r="B136" s="425">
        <f>'4e 2122 CS PC'!AF49</f>
        <v>1.4E-3</v>
      </c>
      <c r="C136" s="425"/>
      <c r="D136" s="425"/>
      <c r="E136" s="396">
        <f t="shared" si="65"/>
        <v>0</v>
      </c>
      <c r="F136" s="396">
        <f t="shared" si="65"/>
        <v>0</v>
      </c>
      <c r="G136" s="396">
        <f t="shared" si="65"/>
        <v>0</v>
      </c>
      <c r="H136" s="396">
        <f t="shared" si="65"/>
        <v>0</v>
      </c>
      <c r="I136" s="396">
        <f t="shared" si="65"/>
        <v>30</v>
      </c>
      <c r="J136" s="396">
        <f t="shared" si="65"/>
        <v>30</v>
      </c>
      <c r="K136" s="396">
        <f t="shared" si="65"/>
        <v>30</v>
      </c>
      <c r="L136" s="396">
        <f t="shared" si="65"/>
        <v>30</v>
      </c>
      <c r="M136" s="396">
        <f t="shared" si="65"/>
        <v>30</v>
      </c>
      <c r="N136" s="396">
        <f t="shared" si="65"/>
        <v>30</v>
      </c>
      <c r="O136" s="396"/>
      <c r="P136" s="396">
        <f t="shared" si="58"/>
        <v>180</v>
      </c>
      <c r="Q136" s="400"/>
      <c r="R136" s="397">
        <f t="shared" si="62"/>
        <v>0</v>
      </c>
      <c r="S136" s="544">
        <f t="shared" si="64"/>
        <v>180</v>
      </c>
      <c r="T136" s="391"/>
      <c r="U136" s="544">
        <f t="shared" si="59"/>
        <v>0</v>
      </c>
      <c r="V136" s="578">
        <f t="shared" si="66"/>
        <v>180</v>
      </c>
      <c r="W136" s="398">
        <f t="shared" si="63"/>
        <v>0</v>
      </c>
      <c r="X136" s="443"/>
      <c r="Y136" s="480"/>
    </row>
    <row r="137" spans="1:25">
      <c r="A137" s="543" t="s">
        <v>169</v>
      </c>
      <c r="B137" s="425">
        <f>'4e 2122 CS PC'!AF50</f>
        <v>9.4999999999999998E-3</v>
      </c>
      <c r="C137" s="425"/>
      <c r="D137" s="425"/>
      <c r="E137" s="521">
        <f t="shared" ref="E137:H137" si="67">ROUNDUP(E$23*$B137,0)</f>
        <v>0</v>
      </c>
      <c r="F137" s="487">
        <f t="shared" si="67"/>
        <v>0</v>
      </c>
      <c r="G137" s="487">
        <f t="shared" si="67"/>
        <v>0</v>
      </c>
      <c r="H137" s="487">
        <f t="shared" si="67"/>
        <v>0</v>
      </c>
      <c r="I137" s="487">
        <f>ROUNDDOWN(I$23*$B137,0)</f>
        <v>200</v>
      </c>
      <c r="J137" s="487">
        <f t="shared" ref="J137:N137" si="68">ROUNDDOWN(J$23*$B137,0)</f>
        <v>200</v>
      </c>
      <c r="K137" s="487">
        <f t="shared" si="68"/>
        <v>200</v>
      </c>
      <c r="L137" s="487">
        <f t="shared" si="68"/>
        <v>200</v>
      </c>
      <c r="M137" s="487">
        <f t="shared" si="68"/>
        <v>200</v>
      </c>
      <c r="N137" s="487">
        <f t="shared" si="68"/>
        <v>200</v>
      </c>
      <c r="O137" s="396"/>
      <c r="P137" s="396">
        <f t="shared" si="58"/>
        <v>1200</v>
      </c>
      <c r="Q137" s="400"/>
      <c r="R137" s="397">
        <f t="shared" si="62"/>
        <v>0</v>
      </c>
      <c r="S137" s="544">
        <f t="shared" si="64"/>
        <v>1200</v>
      </c>
      <c r="T137" s="391"/>
      <c r="U137" s="544">
        <f t="shared" si="59"/>
        <v>0</v>
      </c>
      <c r="V137" s="578">
        <f t="shared" si="66"/>
        <v>1200</v>
      </c>
      <c r="W137" s="398">
        <f t="shared" si="63"/>
        <v>0</v>
      </c>
      <c r="X137" s="443"/>
      <c r="Y137" s="480"/>
    </row>
    <row r="138" spans="1:25">
      <c r="A138" s="543" t="s">
        <v>170</v>
      </c>
      <c r="B138" s="425">
        <f>'4e 2122 CS PC'!AF51</f>
        <v>8.5000000000000006E-3</v>
      </c>
      <c r="C138" s="425"/>
      <c r="D138" s="425"/>
      <c r="E138" s="396">
        <f t="shared" ref="E138:N139" si="69">ROUND(E$23*$B138,0)</f>
        <v>0</v>
      </c>
      <c r="F138" s="396">
        <f t="shared" si="69"/>
        <v>0</v>
      </c>
      <c r="G138" s="396">
        <f t="shared" si="69"/>
        <v>0</v>
      </c>
      <c r="H138" s="396">
        <f t="shared" si="69"/>
        <v>0</v>
      </c>
      <c r="I138" s="396">
        <f t="shared" si="69"/>
        <v>180</v>
      </c>
      <c r="J138" s="396">
        <f t="shared" si="69"/>
        <v>180</v>
      </c>
      <c r="K138" s="396">
        <f t="shared" si="69"/>
        <v>180</v>
      </c>
      <c r="L138" s="396">
        <f t="shared" si="69"/>
        <v>180</v>
      </c>
      <c r="M138" s="396">
        <f t="shared" si="69"/>
        <v>180</v>
      </c>
      <c r="N138" s="396">
        <f t="shared" si="69"/>
        <v>180</v>
      </c>
      <c r="O138" s="396"/>
      <c r="P138" s="396">
        <f t="shared" si="58"/>
        <v>1080</v>
      </c>
      <c r="Q138" s="400"/>
      <c r="R138" s="397">
        <f t="shared" si="62"/>
        <v>0</v>
      </c>
      <c r="S138" s="544">
        <f t="shared" si="64"/>
        <v>1080</v>
      </c>
      <c r="T138" s="391"/>
      <c r="U138" s="544">
        <f t="shared" si="59"/>
        <v>0</v>
      </c>
      <c r="V138" s="578">
        <f t="shared" si="66"/>
        <v>1080</v>
      </c>
      <c r="W138" s="398">
        <f t="shared" si="63"/>
        <v>0</v>
      </c>
      <c r="X138" s="443"/>
      <c r="Y138" s="480"/>
    </row>
    <row r="139" spans="1:25">
      <c r="A139" s="543" t="s">
        <v>171</v>
      </c>
      <c r="B139" s="425">
        <f>'4e 2122 CS PC'!AF52</f>
        <v>1.7100000000000001E-2</v>
      </c>
      <c r="C139" s="425"/>
      <c r="D139" s="425"/>
      <c r="E139" s="521">
        <f>ROUNDUP(E$23*$B139,0)</f>
        <v>0</v>
      </c>
      <c r="F139" s="521">
        <f>ROUND(F$23*$B139,0)</f>
        <v>0</v>
      </c>
      <c r="G139" s="521">
        <f>ROUND(G$23*$B139,0)</f>
        <v>0</v>
      </c>
      <c r="H139" s="521">
        <f>ROUND(H$23*$B139,0)</f>
        <v>0</v>
      </c>
      <c r="I139" s="521">
        <f>ROUND(I$23*$B139,0)</f>
        <v>361</v>
      </c>
      <c r="J139" s="521">
        <f t="shared" si="69"/>
        <v>361</v>
      </c>
      <c r="K139" s="521">
        <f t="shared" si="69"/>
        <v>361</v>
      </c>
      <c r="L139" s="521">
        <f t="shared" si="69"/>
        <v>361</v>
      </c>
      <c r="M139" s="521">
        <f t="shared" si="69"/>
        <v>361</v>
      </c>
      <c r="N139" s="521">
        <f t="shared" si="69"/>
        <v>361</v>
      </c>
      <c r="O139" s="396"/>
      <c r="P139" s="396">
        <f t="shared" si="58"/>
        <v>2166</v>
      </c>
      <c r="Q139" s="400"/>
      <c r="R139" s="397">
        <f t="shared" si="62"/>
        <v>0</v>
      </c>
      <c r="S139" s="544">
        <f t="shared" si="64"/>
        <v>2166</v>
      </c>
      <c r="T139" s="391"/>
      <c r="U139" s="578">
        <f t="shared" si="59"/>
        <v>0</v>
      </c>
      <c r="V139" s="578">
        <f t="shared" si="66"/>
        <v>2166</v>
      </c>
      <c r="W139" s="398">
        <f t="shared" si="63"/>
        <v>0</v>
      </c>
      <c r="X139" s="443"/>
      <c r="Y139" s="480"/>
    </row>
    <row r="140" spans="1:25">
      <c r="A140" s="543" t="s">
        <v>172</v>
      </c>
      <c r="B140" s="425">
        <f>'4e 2122 CS PC'!AF53</f>
        <v>3.0000000000000001E-3</v>
      </c>
      <c r="C140" s="425"/>
      <c r="D140" s="425"/>
      <c r="E140" s="396">
        <f t="shared" ref="E140:N147" si="70">ROUND(E$23*$B140,0)</f>
        <v>0</v>
      </c>
      <c r="F140" s="396">
        <f t="shared" si="70"/>
        <v>0</v>
      </c>
      <c r="G140" s="396">
        <f t="shared" si="70"/>
        <v>0</v>
      </c>
      <c r="H140" s="396">
        <f t="shared" si="70"/>
        <v>0</v>
      </c>
      <c r="I140" s="396">
        <f t="shared" si="70"/>
        <v>63</v>
      </c>
      <c r="J140" s="396">
        <f t="shared" si="70"/>
        <v>63</v>
      </c>
      <c r="K140" s="396">
        <f t="shared" si="70"/>
        <v>63</v>
      </c>
      <c r="L140" s="396">
        <f t="shared" si="70"/>
        <v>63</v>
      </c>
      <c r="M140" s="396">
        <f t="shared" si="70"/>
        <v>63</v>
      </c>
      <c r="N140" s="396">
        <f t="shared" si="70"/>
        <v>63</v>
      </c>
      <c r="O140" s="396"/>
      <c r="P140" s="396">
        <f t="shared" si="58"/>
        <v>378</v>
      </c>
      <c r="Q140" s="400"/>
      <c r="R140" s="397">
        <f t="shared" si="62"/>
        <v>0</v>
      </c>
      <c r="S140" s="544">
        <f t="shared" si="64"/>
        <v>378</v>
      </c>
      <c r="T140" s="391"/>
      <c r="U140" s="544">
        <f t="shared" si="59"/>
        <v>0</v>
      </c>
      <c r="V140" s="578">
        <f t="shared" si="66"/>
        <v>378</v>
      </c>
      <c r="W140" s="398">
        <f t="shared" si="63"/>
        <v>0</v>
      </c>
      <c r="X140" s="443"/>
      <c r="Y140" s="480"/>
    </row>
    <row r="141" spans="1:25">
      <c r="A141" s="543" t="s">
        <v>173</v>
      </c>
      <c r="B141" s="425">
        <f>'4e 2122 CS PC'!AF54</f>
        <v>2.0999999999999999E-3</v>
      </c>
      <c r="C141" s="425"/>
      <c r="D141" s="425"/>
      <c r="E141" s="396">
        <f t="shared" si="70"/>
        <v>0</v>
      </c>
      <c r="F141" s="396">
        <f t="shared" si="70"/>
        <v>0</v>
      </c>
      <c r="G141" s="396">
        <f t="shared" si="70"/>
        <v>0</v>
      </c>
      <c r="H141" s="396">
        <f t="shared" si="70"/>
        <v>0</v>
      </c>
      <c r="I141" s="396">
        <f t="shared" si="70"/>
        <v>44</v>
      </c>
      <c r="J141" s="396">
        <f t="shared" si="70"/>
        <v>44</v>
      </c>
      <c r="K141" s="396">
        <f t="shared" si="70"/>
        <v>44</v>
      </c>
      <c r="L141" s="396">
        <f t="shared" si="70"/>
        <v>44</v>
      </c>
      <c r="M141" s="396">
        <f t="shared" si="70"/>
        <v>44</v>
      </c>
      <c r="N141" s="396">
        <f t="shared" si="70"/>
        <v>44</v>
      </c>
      <c r="O141" s="396"/>
      <c r="P141" s="396">
        <f t="shared" si="58"/>
        <v>264</v>
      </c>
      <c r="Q141" s="400"/>
      <c r="R141" s="397">
        <f t="shared" si="62"/>
        <v>0</v>
      </c>
      <c r="S141" s="544">
        <f t="shared" si="64"/>
        <v>264</v>
      </c>
      <c r="T141" s="391"/>
      <c r="U141" s="544">
        <f t="shared" si="59"/>
        <v>0</v>
      </c>
      <c r="V141" s="578">
        <f t="shared" si="66"/>
        <v>264</v>
      </c>
      <c r="W141" s="398">
        <f t="shared" si="63"/>
        <v>0</v>
      </c>
      <c r="X141" s="443"/>
      <c r="Y141" s="480"/>
    </row>
    <row r="142" spans="1:25">
      <c r="A142" s="543" t="s">
        <v>174</v>
      </c>
      <c r="B142" s="425">
        <f>'4e 2122 CS PC'!AF55</f>
        <v>4.0000000000000002E-4</v>
      </c>
      <c r="C142" s="425"/>
      <c r="D142" s="425"/>
      <c r="E142" s="396">
        <f t="shared" si="70"/>
        <v>0</v>
      </c>
      <c r="F142" s="396">
        <f t="shared" si="70"/>
        <v>0</v>
      </c>
      <c r="G142" s="396">
        <f t="shared" si="70"/>
        <v>0</v>
      </c>
      <c r="H142" s="396">
        <f t="shared" si="70"/>
        <v>0</v>
      </c>
      <c r="I142" s="396">
        <f t="shared" si="70"/>
        <v>8</v>
      </c>
      <c r="J142" s="396">
        <f t="shared" si="70"/>
        <v>8</v>
      </c>
      <c r="K142" s="396">
        <f t="shared" si="70"/>
        <v>8</v>
      </c>
      <c r="L142" s="396">
        <f t="shared" si="70"/>
        <v>8</v>
      </c>
      <c r="M142" s="396">
        <f t="shared" si="70"/>
        <v>8</v>
      </c>
      <c r="N142" s="396">
        <f t="shared" si="70"/>
        <v>8</v>
      </c>
      <c r="O142" s="396"/>
      <c r="P142" s="396">
        <f t="shared" si="58"/>
        <v>48</v>
      </c>
      <c r="Q142" s="400"/>
      <c r="R142" s="397">
        <f t="shared" si="62"/>
        <v>0</v>
      </c>
      <c r="S142" s="544">
        <f t="shared" si="64"/>
        <v>48</v>
      </c>
      <c r="T142" s="391"/>
      <c r="U142" s="544">
        <f t="shared" si="59"/>
        <v>0</v>
      </c>
      <c r="V142" s="578">
        <f t="shared" si="66"/>
        <v>48</v>
      </c>
      <c r="W142" s="398">
        <f t="shared" si="63"/>
        <v>0</v>
      </c>
      <c r="X142" s="443"/>
      <c r="Y142" s="480"/>
    </row>
    <row r="143" spans="1:25">
      <c r="A143" s="543" t="s">
        <v>175</v>
      </c>
      <c r="B143" s="425">
        <f>'4e 2122 CS PC'!AF56</f>
        <v>2.07E-2</v>
      </c>
      <c r="C143" s="425"/>
      <c r="D143" s="425"/>
      <c r="E143" s="396">
        <f t="shared" si="70"/>
        <v>0</v>
      </c>
      <c r="F143" s="396">
        <f t="shared" si="70"/>
        <v>0</v>
      </c>
      <c r="G143" s="396">
        <f t="shared" si="70"/>
        <v>0</v>
      </c>
      <c r="H143" s="396">
        <f t="shared" si="70"/>
        <v>0</v>
      </c>
      <c r="I143" s="396">
        <f t="shared" si="70"/>
        <v>438</v>
      </c>
      <c r="J143" s="396">
        <f t="shared" si="70"/>
        <v>438</v>
      </c>
      <c r="K143" s="396">
        <f t="shared" si="70"/>
        <v>438</v>
      </c>
      <c r="L143" s="396">
        <f t="shared" si="70"/>
        <v>438</v>
      </c>
      <c r="M143" s="396">
        <f t="shared" si="70"/>
        <v>438</v>
      </c>
      <c r="N143" s="396">
        <f t="shared" si="70"/>
        <v>438</v>
      </c>
      <c r="O143" s="396"/>
      <c r="P143" s="396">
        <f t="shared" si="58"/>
        <v>2628</v>
      </c>
      <c r="Q143" s="400"/>
      <c r="R143" s="397">
        <f t="shared" si="62"/>
        <v>0</v>
      </c>
      <c r="S143" s="544">
        <f t="shared" si="64"/>
        <v>2628</v>
      </c>
      <c r="T143" s="391"/>
      <c r="U143" s="544">
        <f t="shared" si="59"/>
        <v>0</v>
      </c>
      <c r="V143" s="578">
        <f t="shared" si="66"/>
        <v>2628</v>
      </c>
      <c r="W143" s="398">
        <f t="shared" si="63"/>
        <v>0</v>
      </c>
      <c r="X143" s="443"/>
      <c r="Y143" s="480"/>
    </row>
    <row r="144" spans="1:25">
      <c r="A144" s="543" t="s">
        <v>176</v>
      </c>
      <c r="B144" s="425">
        <f>'4e 2122 CS PC'!AF57</f>
        <v>1.1000000000000001E-3</v>
      </c>
      <c r="C144" s="425"/>
      <c r="D144" s="425"/>
      <c r="E144" s="396">
        <f t="shared" si="70"/>
        <v>0</v>
      </c>
      <c r="F144" s="396">
        <f t="shared" si="70"/>
        <v>0</v>
      </c>
      <c r="G144" s="396">
        <f t="shared" si="70"/>
        <v>0</v>
      </c>
      <c r="H144" s="396">
        <f t="shared" si="70"/>
        <v>0</v>
      </c>
      <c r="I144" s="396">
        <f t="shared" si="70"/>
        <v>23</v>
      </c>
      <c r="J144" s="396">
        <f t="shared" si="70"/>
        <v>23</v>
      </c>
      <c r="K144" s="396">
        <f t="shared" si="70"/>
        <v>23</v>
      </c>
      <c r="L144" s="396">
        <f t="shared" si="70"/>
        <v>23</v>
      </c>
      <c r="M144" s="396">
        <f t="shared" si="70"/>
        <v>23</v>
      </c>
      <c r="N144" s="396">
        <f t="shared" si="70"/>
        <v>23</v>
      </c>
      <c r="O144" s="396"/>
      <c r="P144" s="396">
        <f t="shared" si="58"/>
        <v>138</v>
      </c>
      <c r="Q144" s="400"/>
      <c r="R144" s="397">
        <f t="shared" si="62"/>
        <v>0</v>
      </c>
      <c r="S144" s="544">
        <f t="shared" si="64"/>
        <v>138</v>
      </c>
      <c r="T144" s="391"/>
      <c r="U144" s="578">
        <f t="shared" si="59"/>
        <v>0</v>
      </c>
      <c r="V144" s="578">
        <f t="shared" si="66"/>
        <v>138</v>
      </c>
      <c r="W144" s="398">
        <f t="shared" si="63"/>
        <v>0</v>
      </c>
      <c r="X144" s="443"/>
      <c r="Y144" s="480"/>
    </row>
    <row r="145" spans="1:25">
      <c r="A145" s="543" t="s">
        <v>177</v>
      </c>
      <c r="B145" s="425">
        <f>'4e 2122 CS PC'!AF58</f>
        <v>1.6400000000000001E-2</v>
      </c>
      <c r="C145" s="425"/>
      <c r="D145" s="425"/>
      <c r="E145" s="396">
        <f t="shared" si="70"/>
        <v>0</v>
      </c>
      <c r="F145" s="396">
        <f t="shared" si="70"/>
        <v>0</v>
      </c>
      <c r="G145" s="396">
        <f t="shared" si="70"/>
        <v>0</v>
      </c>
      <c r="H145" s="396">
        <f t="shared" si="70"/>
        <v>0</v>
      </c>
      <c r="I145" s="396">
        <f t="shared" si="70"/>
        <v>347</v>
      </c>
      <c r="J145" s="396">
        <f t="shared" si="70"/>
        <v>347</v>
      </c>
      <c r="K145" s="396">
        <f t="shared" si="70"/>
        <v>347</v>
      </c>
      <c r="L145" s="396">
        <f t="shared" si="70"/>
        <v>347</v>
      </c>
      <c r="M145" s="396">
        <f t="shared" si="70"/>
        <v>347</v>
      </c>
      <c r="N145" s="396">
        <f t="shared" si="70"/>
        <v>347</v>
      </c>
      <c r="O145" s="396"/>
      <c r="P145" s="396">
        <f t="shared" si="58"/>
        <v>2082</v>
      </c>
      <c r="Q145" s="400"/>
      <c r="R145" s="397">
        <f t="shared" si="62"/>
        <v>0</v>
      </c>
      <c r="S145" s="544">
        <f t="shared" si="64"/>
        <v>2082</v>
      </c>
      <c r="T145" s="391"/>
      <c r="U145" s="578">
        <f t="shared" si="59"/>
        <v>0</v>
      </c>
      <c r="V145" s="578">
        <f t="shared" si="66"/>
        <v>2082</v>
      </c>
      <c r="W145" s="398">
        <f t="shared" si="63"/>
        <v>0</v>
      </c>
      <c r="X145" s="443"/>
      <c r="Y145" s="480"/>
    </row>
    <row r="146" spans="1:25">
      <c r="A146" s="543" t="s">
        <v>178</v>
      </c>
      <c r="B146" s="425">
        <f>'4e 2122 CS PC'!AF59</f>
        <v>4.3E-3</v>
      </c>
      <c r="C146" s="425"/>
      <c r="D146" s="425"/>
      <c r="E146" s="396">
        <f t="shared" si="70"/>
        <v>0</v>
      </c>
      <c r="F146" s="396">
        <f t="shared" si="70"/>
        <v>0</v>
      </c>
      <c r="G146" s="396">
        <f t="shared" si="70"/>
        <v>0</v>
      </c>
      <c r="H146" s="396">
        <f t="shared" si="70"/>
        <v>0</v>
      </c>
      <c r="I146" s="396">
        <f t="shared" si="70"/>
        <v>91</v>
      </c>
      <c r="J146" s="396">
        <f t="shared" si="70"/>
        <v>91</v>
      </c>
      <c r="K146" s="396">
        <f t="shared" si="70"/>
        <v>91</v>
      </c>
      <c r="L146" s="396">
        <f t="shared" si="70"/>
        <v>91</v>
      </c>
      <c r="M146" s="396">
        <f t="shared" si="70"/>
        <v>91</v>
      </c>
      <c r="N146" s="396">
        <f t="shared" si="70"/>
        <v>91</v>
      </c>
      <c r="O146" s="396"/>
      <c r="P146" s="396">
        <f t="shared" si="58"/>
        <v>546</v>
      </c>
      <c r="Q146" s="400"/>
      <c r="R146" s="397">
        <f t="shared" si="62"/>
        <v>0</v>
      </c>
      <c r="S146" s="544">
        <f t="shared" si="64"/>
        <v>546</v>
      </c>
      <c r="T146" s="391"/>
      <c r="U146" s="544">
        <f t="shared" si="59"/>
        <v>0</v>
      </c>
      <c r="V146" s="578">
        <f t="shared" si="66"/>
        <v>546</v>
      </c>
      <c r="W146" s="398">
        <f t="shared" si="63"/>
        <v>0</v>
      </c>
      <c r="X146" s="443"/>
      <c r="Y146" s="480"/>
    </row>
    <row r="147" spans="1:25">
      <c r="A147" s="543" t="s">
        <v>179</v>
      </c>
      <c r="B147" s="425">
        <f>'4e 2122 CS PC'!AF60</f>
        <v>2.7000000000000001E-3</v>
      </c>
      <c r="C147" s="425"/>
      <c r="D147" s="425"/>
      <c r="E147" s="396">
        <f t="shared" si="70"/>
        <v>0</v>
      </c>
      <c r="F147" s="396">
        <f t="shared" si="70"/>
        <v>0</v>
      </c>
      <c r="G147" s="396">
        <f t="shared" si="70"/>
        <v>0</v>
      </c>
      <c r="H147" s="396">
        <f t="shared" si="70"/>
        <v>0</v>
      </c>
      <c r="I147" s="396">
        <f t="shared" si="70"/>
        <v>57</v>
      </c>
      <c r="J147" s="396">
        <f t="shared" si="70"/>
        <v>57</v>
      </c>
      <c r="K147" s="396">
        <f t="shared" si="70"/>
        <v>57</v>
      </c>
      <c r="L147" s="396">
        <f t="shared" si="70"/>
        <v>57</v>
      </c>
      <c r="M147" s="396">
        <f t="shared" si="70"/>
        <v>57</v>
      </c>
      <c r="N147" s="396">
        <f t="shared" si="70"/>
        <v>57</v>
      </c>
      <c r="O147" s="396"/>
      <c r="P147" s="396">
        <f t="shared" si="58"/>
        <v>342</v>
      </c>
      <c r="Q147" s="400"/>
      <c r="R147" s="397">
        <f t="shared" si="62"/>
        <v>0</v>
      </c>
      <c r="S147" s="544">
        <f t="shared" si="64"/>
        <v>342</v>
      </c>
      <c r="T147" s="391"/>
      <c r="U147" s="544">
        <f t="shared" si="59"/>
        <v>0</v>
      </c>
      <c r="V147" s="578">
        <f t="shared" si="66"/>
        <v>342</v>
      </c>
      <c r="W147" s="398">
        <f t="shared" si="63"/>
        <v>0</v>
      </c>
      <c r="X147" s="443"/>
      <c r="Y147" s="480"/>
    </row>
    <row r="148" spans="1:25">
      <c r="A148" s="551" t="s">
        <v>98</v>
      </c>
      <c r="B148" s="564">
        <f>SUM(B90:B147)</f>
        <v>1</v>
      </c>
      <c r="C148" s="564"/>
      <c r="D148" s="564"/>
      <c r="E148" s="490">
        <f t="shared" ref="E148" si="71">SUM(E90:E147)</f>
        <v>0</v>
      </c>
      <c r="F148" s="490">
        <f t="shared" ref="F148:P148" si="72">SUM(F90:F147)</f>
        <v>0</v>
      </c>
      <c r="G148" s="490">
        <f t="shared" si="72"/>
        <v>0</v>
      </c>
      <c r="H148" s="490">
        <f t="shared" si="72"/>
        <v>0</v>
      </c>
      <c r="I148" s="490">
        <f t="shared" si="72"/>
        <v>21138</v>
      </c>
      <c r="J148" s="490">
        <f t="shared" si="72"/>
        <v>21138</v>
      </c>
      <c r="K148" s="490">
        <f t="shared" si="72"/>
        <v>21138</v>
      </c>
      <c r="L148" s="490">
        <f t="shared" si="72"/>
        <v>21138</v>
      </c>
      <c r="M148" s="490">
        <f t="shared" si="72"/>
        <v>21138</v>
      </c>
      <c r="N148" s="490">
        <f t="shared" si="72"/>
        <v>21138</v>
      </c>
      <c r="O148" s="490"/>
      <c r="P148" s="490">
        <f t="shared" si="72"/>
        <v>126828</v>
      </c>
      <c r="Q148" s="400"/>
      <c r="R148" s="397">
        <f t="shared" si="62"/>
        <v>0</v>
      </c>
      <c r="S148" s="490">
        <f>SUM(S90:S147)</f>
        <v>126828</v>
      </c>
      <c r="T148" s="391"/>
      <c r="U148" s="490">
        <f>SUM(U90:U147)</f>
        <v>0</v>
      </c>
      <c r="V148" s="490">
        <f>SUM(V90:V147)</f>
        <v>126828</v>
      </c>
      <c r="W148" s="398">
        <f t="shared" si="63"/>
        <v>0</v>
      </c>
      <c r="X148" s="443"/>
    </row>
    <row r="149" spans="1:25" hidden="1">
      <c r="A149" s="426"/>
      <c r="B149" s="427"/>
      <c r="C149" s="427"/>
      <c r="D149" s="427"/>
      <c r="E149" s="419">
        <f t="shared" ref="E149" si="73">E89-E148</f>
        <v>0</v>
      </c>
      <c r="F149" s="419">
        <f t="shared" ref="F149:N149" si="74">F89-F148</f>
        <v>0</v>
      </c>
      <c r="G149" s="419">
        <f t="shared" si="74"/>
        <v>0</v>
      </c>
      <c r="H149" s="419">
        <f t="shared" si="74"/>
        <v>0</v>
      </c>
      <c r="I149" s="419">
        <f t="shared" si="74"/>
        <v>0</v>
      </c>
      <c r="J149" s="419">
        <f t="shared" si="74"/>
        <v>0</v>
      </c>
      <c r="K149" s="419">
        <f t="shared" si="74"/>
        <v>0</v>
      </c>
      <c r="L149" s="419">
        <f t="shared" si="74"/>
        <v>0</v>
      </c>
      <c r="M149" s="419">
        <f t="shared" si="74"/>
        <v>0</v>
      </c>
      <c r="N149" s="419">
        <f t="shared" si="74"/>
        <v>0</v>
      </c>
      <c r="O149" s="419"/>
      <c r="P149" s="419">
        <f>P89-P148</f>
        <v>0</v>
      </c>
      <c r="Q149" s="419"/>
      <c r="R149" s="419"/>
      <c r="S149" s="419">
        <f t="shared" ref="S149" si="75">S89-S148</f>
        <v>0</v>
      </c>
      <c r="T149" s="419"/>
      <c r="U149" s="419">
        <f>U89-U148</f>
        <v>0</v>
      </c>
      <c r="V149" s="419">
        <f>V89-V148</f>
        <v>0</v>
      </c>
      <c r="W149" s="443"/>
      <c r="X149" s="443"/>
    </row>
    <row r="150" spans="1:25">
      <c r="R150" s="399"/>
      <c r="T150" s="391"/>
    </row>
    <row r="151" spans="1:25" ht="25.5">
      <c r="A151" s="563" t="s">
        <v>307</v>
      </c>
      <c r="B151" s="482" t="s">
        <v>358</v>
      </c>
      <c r="C151" s="482"/>
      <c r="D151" s="482"/>
      <c r="E151" s="506">
        <f>SUM(E24)</f>
        <v>0</v>
      </c>
      <c r="F151" s="506">
        <f t="shared" ref="F151:N151" si="76">SUM(F24)</f>
        <v>0</v>
      </c>
      <c r="G151" s="506">
        <f t="shared" si="76"/>
        <v>0</v>
      </c>
      <c r="H151" s="506">
        <f t="shared" si="76"/>
        <v>0</v>
      </c>
      <c r="I151" s="506">
        <f t="shared" si="76"/>
        <v>3964</v>
      </c>
      <c r="J151" s="506">
        <f t="shared" si="76"/>
        <v>3964</v>
      </c>
      <c r="K151" s="506">
        <f t="shared" si="76"/>
        <v>3964</v>
      </c>
      <c r="L151" s="506">
        <f t="shared" si="76"/>
        <v>3964</v>
      </c>
      <c r="M151" s="506">
        <f t="shared" si="76"/>
        <v>3964</v>
      </c>
      <c r="N151" s="506">
        <f t="shared" si="76"/>
        <v>3964</v>
      </c>
      <c r="O151" s="506"/>
      <c r="P151" s="506">
        <f>SUM(P24)</f>
        <v>23784</v>
      </c>
      <c r="Q151" s="406"/>
      <c r="R151" s="397">
        <f t="shared" ref="R151:R182" si="77">P151-SUM(S151:S151)</f>
        <v>0</v>
      </c>
      <c r="S151" s="506">
        <f>SUM(S24)</f>
        <v>23784</v>
      </c>
      <c r="T151" s="391"/>
      <c r="U151" s="506">
        <f t="shared" ref="U151:V151" si="78">SUM(U24)</f>
        <v>0</v>
      </c>
      <c r="V151" s="506">
        <f t="shared" si="78"/>
        <v>23784</v>
      </c>
      <c r="W151" s="398">
        <f t="shared" ref="W151:W182" si="79">SUM(S151:S151)-SUM(U151:V151)</f>
        <v>0</v>
      </c>
    </row>
    <row r="152" spans="1:25">
      <c r="A152" s="543" t="s">
        <v>122</v>
      </c>
      <c r="B152" s="425">
        <f>'4e 2122 CS PC'!AF3</f>
        <v>3.1600000000000003E-2</v>
      </c>
      <c r="C152" s="425"/>
      <c r="D152" s="425"/>
      <c r="E152" s="396">
        <f>ROUND(E$24*$B152,0)</f>
        <v>0</v>
      </c>
      <c r="F152" s="396">
        <f t="shared" ref="F152:N167" si="80">ROUND(F$24*$B152,0)</f>
        <v>0</v>
      </c>
      <c r="G152" s="396">
        <f t="shared" si="80"/>
        <v>0</v>
      </c>
      <c r="H152" s="396">
        <f t="shared" si="80"/>
        <v>0</v>
      </c>
      <c r="I152" s="396">
        <f t="shared" si="80"/>
        <v>125</v>
      </c>
      <c r="J152" s="396">
        <f t="shared" si="80"/>
        <v>125</v>
      </c>
      <c r="K152" s="396">
        <f t="shared" si="80"/>
        <v>125</v>
      </c>
      <c r="L152" s="396">
        <f t="shared" si="80"/>
        <v>125</v>
      </c>
      <c r="M152" s="396">
        <f t="shared" si="80"/>
        <v>125</v>
      </c>
      <c r="N152" s="396">
        <f t="shared" si="80"/>
        <v>125</v>
      </c>
      <c r="O152" s="396"/>
      <c r="P152" s="487">
        <f>ROUNDUP(SUM(E152:O152),0)</f>
        <v>750</v>
      </c>
      <c r="Q152" s="400"/>
      <c r="R152" s="397">
        <f t="shared" si="77"/>
        <v>0</v>
      </c>
      <c r="S152" s="578">
        <f t="shared" ref="S152:S183" si="81">ROUND(SUMIF($E$1:$N$1,S$1,$E152:$N152),0)</f>
        <v>750</v>
      </c>
      <c r="T152" s="391"/>
      <c r="U152" s="567">
        <f>ROUNDUP(SUMIF($E$2:$N$2,U$1,$E152:$N152),0)</f>
        <v>0</v>
      </c>
      <c r="V152" s="578">
        <f t="shared" ref="V152:V183" si="82">ROUND(SUMIF($E$2:$N$2,V$1,$E152:$N152),0)</f>
        <v>750</v>
      </c>
      <c r="W152" s="398">
        <f t="shared" si="79"/>
        <v>0</v>
      </c>
      <c r="X152" s="443"/>
      <c r="Y152" s="480"/>
    </row>
    <row r="153" spans="1:25">
      <c r="A153" s="543" t="s">
        <v>123</v>
      </c>
      <c r="B153" s="425">
        <f>'4e 2122 CS PC'!AF4</f>
        <v>0</v>
      </c>
      <c r="C153" s="425"/>
      <c r="D153" s="425"/>
      <c r="E153" s="396">
        <f t="shared" ref="E153:E183" si="83">ROUND(E$24*$B153,0)</f>
        <v>0</v>
      </c>
      <c r="F153" s="396">
        <f t="shared" si="80"/>
        <v>0</v>
      </c>
      <c r="G153" s="396">
        <f t="shared" si="80"/>
        <v>0</v>
      </c>
      <c r="H153" s="396">
        <f t="shared" si="80"/>
        <v>0</v>
      </c>
      <c r="I153" s="396">
        <f t="shared" si="80"/>
        <v>0</v>
      </c>
      <c r="J153" s="396">
        <f t="shared" si="80"/>
        <v>0</v>
      </c>
      <c r="K153" s="396">
        <f t="shared" si="80"/>
        <v>0</v>
      </c>
      <c r="L153" s="396">
        <f t="shared" si="80"/>
        <v>0</v>
      </c>
      <c r="M153" s="396">
        <f t="shared" si="80"/>
        <v>0</v>
      </c>
      <c r="N153" s="396">
        <f t="shared" si="80"/>
        <v>0</v>
      </c>
      <c r="O153" s="396"/>
      <c r="P153" s="396">
        <f>ROUND(SUM(E153:O153),0)</f>
        <v>0</v>
      </c>
      <c r="Q153" s="400"/>
      <c r="R153" s="397">
        <f t="shared" si="77"/>
        <v>0</v>
      </c>
      <c r="S153" s="578">
        <f t="shared" si="81"/>
        <v>0</v>
      </c>
      <c r="T153" s="391"/>
      <c r="U153" s="544">
        <f>ROUND(SUMIF($E$2:$N$2,U$1,$E153:$N153),0)</f>
        <v>0</v>
      </c>
      <c r="V153" s="578">
        <f t="shared" si="82"/>
        <v>0</v>
      </c>
      <c r="W153" s="398">
        <f t="shared" si="79"/>
        <v>0</v>
      </c>
      <c r="X153" s="443"/>
      <c r="Y153" s="480"/>
    </row>
    <row r="154" spans="1:25">
      <c r="A154" s="543" t="s">
        <v>124</v>
      </c>
      <c r="B154" s="425">
        <f>'4e 2122 CS PC'!AF5</f>
        <v>5.9999999999999995E-4</v>
      </c>
      <c r="C154" s="425"/>
      <c r="D154" s="425"/>
      <c r="E154" s="521">
        <f t="shared" ref="E154:N154" si="84">ROUNDUP(E$24*$B154,0)</f>
        <v>0</v>
      </c>
      <c r="F154" s="487">
        <f t="shared" si="84"/>
        <v>0</v>
      </c>
      <c r="G154" s="487">
        <f t="shared" si="84"/>
        <v>0</v>
      </c>
      <c r="H154" s="487">
        <f t="shared" si="84"/>
        <v>0</v>
      </c>
      <c r="I154" s="487">
        <f t="shared" si="84"/>
        <v>3</v>
      </c>
      <c r="J154" s="487">
        <f t="shared" si="84"/>
        <v>3</v>
      </c>
      <c r="K154" s="487">
        <f t="shared" si="84"/>
        <v>3</v>
      </c>
      <c r="L154" s="487">
        <f t="shared" si="84"/>
        <v>3</v>
      </c>
      <c r="M154" s="487">
        <f t="shared" si="84"/>
        <v>3</v>
      </c>
      <c r="N154" s="487">
        <f t="shared" si="84"/>
        <v>3</v>
      </c>
      <c r="O154" s="396"/>
      <c r="P154" s="396">
        <f>ROUND(SUM(E154:O154),0)</f>
        <v>18</v>
      </c>
      <c r="Q154" s="400"/>
      <c r="R154" s="397">
        <f t="shared" si="77"/>
        <v>0</v>
      </c>
      <c r="S154" s="578">
        <f t="shared" si="81"/>
        <v>18</v>
      </c>
      <c r="T154" s="391"/>
      <c r="U154" s="544">
        <f>ROUND(SUMIF($E$2:$N$2,U$1,$E154:$N154),0)</f>
        <v>0</v>
      </c>
      <c r="V154" s="578">
        <f t="shared" si="82"/>
        <v>18</v>
      </c>
      <c r="W154" s="398">
        <f t="shared" si="79"/>
        <v>0</v>
      </c>
      <c r="X154" s="443"/>
      <c r="Y154" s="480"/>
    </row>
    <row r="155" spans="1:25">
      <c r="A155" s="543" t="s">
        <v>125</v>
      </c>
      <c r="B155" s="425">
        <f>'4e 2122 CS PC'!AF6</f>
        <v>5.8999999999999999E-3</v>
      </c>
      <c r="C155" s="425"/>
      <c r="D155" s="425"/>
      <c r="E155" s="396">
        <f t="shared" si="83"/>
        <v>0</v>
      </c>
      <c r="F155" s="396">
        <f t="shared" si="80"/>
        <v>0</v>
      </c>
      <c r="G155" s="396">
        <f t="shared" si="80"/>
        <v>0</v>
      </c>
      <c r="H155" s="396">
        <f t="shared" si="80"/>
        <v>0</v>
      </c>
      <c r="I155" s="396">
        <f t="shared" si="80"/>
        <v>23</v>
      </c>
      <c r="J155" s="396">
        <f t="shared" si="80"/>
        <v>23</v>
      </c>
      <c r="K155" s="396">
        <f t="shared" si="80"/>
        <v>23</v>
      </c>
      <c r="L155" s="396">
        <f t="shared" si="80"/>
        <v>23</v>
      </c>
      <c r="M155" s="396">
        <f t="shared" si="80"/>
        <v>23</v>
      </c>
      <c r="N155" s="396">
        <f t="shared" si="80"/>
        <v>23</v>
      </c>
      <c r="O155" s="396"/>
      <c r="P155" s="487">
        <f>ROUNDUP(SUM(E155:O155),0)</f>
        <v>138</v>
      </c>
      <c r="Q155" s="400"/>
      <c r="R155" s="397">
        <f t="shared" si="77"/>
        <v>0</v>
      </c>
      <c r="S155" s="578">
        <f t="shared" si="81"/>
        <v>138</v>
      </c>
      <c r="T155" s="391"/>
      <c r="U155" s="567">
        <f>ROUNDUP(SUMIF($E$2:$N$2,U$1,$E155:$N155),0)</f>
        <v>0</v>
      </c>
      <c r="V155" s="578">
        <f t="shared" si="82"/>
        <v>138</v>
      </c>
      <c r="W155" s="398">
        <f t="shared" si="79"/>
        <v>0</v>
      </c>
      <c r="X155" s="443"/>
      <c r="Y155" s="480"/>
    </row>
    <row r="156" spans="1:25">
      <c r="A156" s="543" t="s">
        <v>126</v>
      </c>
      <c r="B156" s="425">
        <f>'4e 2122 CS PC'!AF7</f>
        <v>1E-3</v>
      </c>
      <c r="C156" s="425"/>
      <c r="D156" s="425"/>
      <c r="E156" s="396">
        <f t="shared" si="83"/>
        <v>0</v>
      </c>
      <c r="F156" s="396">
        <f t="shared" si="80"/>
        <v>0</v>
      </c>
      <c r="G156" s="396">
        <f t="shared" si="80"/>
        <v>0</v>
      </c>
      <c r="H156" s="396">
        <f t="shared" si="80"/>
        <v>0</v>
      </c>
      <c r="I156" s="396">
        <f t="shared" si="80"/>
        <v>4</v>
      </c>
      <c r="J156" s="396">
        <f t="shared" si="80"/>
        <v>4</v>
      </c>
      <c r="K156" s="396">
        <f t="shared" si="80"/>
        <v>4</v>
      </c>
      <c r="L156" s="396">
        <f t="shared" si="80"/>
        <v>4</v>
      </c>
      <c r="M156" s="396">
        <f t="shared" si="80"/>
        <v>4</v>
      </c>
      <c r="N156" s="396">
        <f t="shared" si="80"/>
        <v>4</v>
      </c>
      <c r="O156" s="396"/>
      <c r="P156" s="396">
        <f>ROUND(SUM(E156:O156),0)</f>
        <v>24</v>
      </c>
      <c r="Q156" s="400"/>
      <c r="R156" s="397">
        <f t="shared" si="77"/>
        <v>0</v>
      </c>
      <c r="S156" s="578">
        <f t="shared" si="81"/>
        <v>24</v>
      </c>
      <c r="T156" s="391"/>
      <c r="U156" s="544">
        <f>ROUND(SUMIF($E$2:$N$2,U$1,$E156:$N156),0)</f>
        <v>0</v>
      </c>
      <c r="V156" s="578">
        <f t="shared" si="82"/>
        <v>24</v>
      </c>
      <c r="W156" s="398">
        <f t="shared" si="79"/>
        <v>0</v>
      </c>
      <c r="X156" s="443"/>
      <c r="Y156" s="480"/>
    </row>
    <row r="157" spans="1:25">
      <c r="A157" s="543" t="s">
        <v>127</v>
      </c>
      <c r="B157" s="425">
        <f>'4e 2122 CS PC'!AF8</f>
        <v>6.9999999999999999E-4</v>
      </c>
      <c r="C157" s="425"/>
      <c r="D157" s="425"/>
      <c r="E157" s="396">
        <f t="shared" si="83"/>
        <v>0</v>
      </c>
      <c r="F157" s="396">
        <f t="shared" si="80"/>
        <v>0</v>
      </c>
      <c r="G157" s="396">
        <f t="shared" si="80"/>
        <v>0</v>
      </c>
      <c r="H157" s="396">
        <f t="shared" si="80"/>
        <v>0</v>
      </c>
      <c r="I157" s="396">
        <f t="shared" si="80"/>
        <v>3</v>
      </c>
      <c r="J157" s="396">
        <f t="shared" si="80"/>
        <v>3</v>
      </c>
      <c r="K157" s="396">
        <f t="shared" si="80"/>
        <v>3</v>
      </c>
      <c r="L157" s="396">
        <f t="shared" si="80"/>
        <v>3</v>
      </c>
      <c r="M157" s="396">
        <f t="shared" si="80"/>
        <v>3</v>
      </c>
      <c r="N157" s="396">
        <f t="shared" si="80"/>
        <v>3</v>
      </c>
      <c r="O157" s="396"/>
      <c r="P157" s="396">
        <f>ROUND(SUM(E157:O157),0)</f>
        <v>18</v>
      </c>
      <c r="Q157" s="400"/>
      <c r="R157" s="397">
        <f t="shared" si="77"/>
        <v>0</v>
      </c>
      <c r="S157" s="578">
        <f t="shared" si="81"/>
        <v>18</v>
      </c>
      <c r="T157" s="397"/>
      <c r="U157" s="544">
        <f>ROUND(SUMIF($E$2:$N$2,U$1,$E157:$N157),0)</f>
        <v>0</v>
      </c>
      <c r="V157" s="578">
        <f t="shared" si="82"/>
        <v>18</v>
      </c>
      <c r="W157" s="398">
        <f t="shared" si="79"/>
        <v>0</v>
      </c>
      <c r="X157" s="443"/>
      <c r="Y157" s="480"/>
    </row>
    <row r="158" spans="1:25">
      <c r="A158" s="543" t="s">
        <v>128</v>
      </c>
      <c r="B158" s="425">
        <f>'4e 2122 CS PC'!AF9</f>
        <v>2.0199999999999999E-2</v>
      </c>
      <c r="C158" s="425"/>
      <c r="D158" s="425"/>
      <c r="E158" s="396">
        <f t="shared" si="83"/>
        <v>0</v>
      </c>
      <c r="F158" s="396">
        <f t="shared" si="80"/>
        <v>0</v>
      </c>
      <c r="G158" s="396">
        <f t="shared" si="80"/>
        <v>0</v>
      </c>
      <c r="H158" s="396">
        <f t="shared" si="80"/>
        <v>0</v>
      </c>
      <c r="I158" s="396">
        <f t="shared" si="80"/>
        <v>80</v>
      </c>
      <c r="J158" s="396">
        <f t="shared" si="80"/>
        <v>80</v>
      </c>
      <c r="K158" s="396">
        <f t="shared" si="80"/>
        <v>80</v>
      </c>
      <c r="L158" s="396">
        <f t="shared" si="80"/>
        <v>80</v>
      </c>
      <c r="M158" s="396">
        <f t="shared" si="80"/>
        <v>80</v>
      </c>
      <c r="N158" s="396">
        <f t="shared" si="80"/>
        <v>80</v>
      </c>
      <c r="O158" s="396"/>
      <c r="P158" s="487">
        <f>ROUNDUP(SUM(E158:O158),0)</f>
        <v>480</v>
      </c>
      <c r="Q158" s="400"/>
      <c r="R158" s="397">
        <f t="shared" si="77"/>
        <v>0</v>
      </c>
      <c r="S158" s="578">
        <f t="shared" si="81"/>
        <v>480</v>
      </c>
      <c r="T158" s="397"/>
      <c r="U158" s="567">
        <f>ROUNDUP(SUMIF($E$2:$N$2,U$1,$E158:$N158),0)</f>
        <v>0</v>
      </c>
      <c r="V158" s="578">
        <f t="shared" si="82"/>
        <v>480</v>
      </c>
      <c r="W158" s="398">
        <f t="shared" si="79"/>
        <v>0</v>
      </c>
      <c r="X158" s="443"/>
      <c r="Y158" s="480"/>
    </row>
    <row r="159" spans="1:25">
      <c r="A159" s="543" t="s">
        <v>129</v>
      </c>
      <c r="B159" s="425">
        <f>'4e 2122 CS PC'!AF10</f>
        <v>1E-3</v>
      </c>
      <c r="C159" s="425"/>
      <c r="D159" s="425"/>
      <c r="E159" s="396">
        <f t="shared" si="83"/>
        <v>0</v>
      </c>
      <c r="F159" s="396">
        <f t="shared" si="80"/>
        <v>0</v>
      </c>
      <c r="G159" s="396">
        <f t="shared" si="80"/>
        <v>0</v>
      </c>
      <c r="H159" s="396">
        <f t="shared" si="80"/>
        <v>0</v>
      </c>
      <c r="I159" s="396">
        <f t="shared" si="80"/>
        <v>4</v>
      </c>
      <c r="J159" s="396">
        <f t="shared" si="80"/>
        <v>4</v>
      </c>
      <c r="K159" s="396">
        <f t="shared" si="80"/>
        <v>4</v>
      </c>
      <c r="L159" s="396">
        <f t="shared" si="80"/>
        <v>4</v>
      </c>
      <c r="M159" s="396">
        <f t="shared" si="80"/>
        <v>4</v>
      </c>
      <c r="N159" s="396">
        <f t="shared" si="80"/>
        <v>4</v>
      </c>
      <c r="O159" s="396"/>
      <c r="P159" s="396">
        <f t="shared" ref="P159:P185" si="85">ROUND(SUM(E159:O159),0)</f>
        <v>24</v>
      </c>
      <c r="Q159" s="400"/>
      <c r="R159" s="397">
        <f t="shared" si="77"/>
        <v>0</v>
      </c>
      <c r="S159" s="578">
        <f t="shared" si="81"/>
        <v>24</v>
      </c>
      <c r="T159" s="397"/>
      <c r="U159" s="544">
        <f t="shared" ref="U159:U180" si="86">ROUND(SUMIF($E$2:$N$2,U$1,$E159:$N159),0)</f>
        <v>0</v>
      </c>
      <c r="V159" s="578">
        <f t="shared" si="82"/>
        <v>24</v>
      </c>
      <c r="W159" s="398">
        <f t="shared" si="79"/>
        <v>0</v>
      </c>
      <c r="X159" s="443"/>
      <c r="Y159" s="480"/>
    </row>
    <row r="160" spans="1:25">
      <c r="A160" s="543" t="s">
        <v>130</v>
      </c>
      <c r="B160" s="425">
        <f>'4e 2122 CS PC'!AF11</f>
        <v>2.8E-3</v>
      </c>
      <c r="C160" s="425"/>
      <c r="D160" s="425"/>
      <c r="E160" s="396">
        <f t="shared" si="83"/>
        <v>0</v>
      </c>
      <c r="F160" s="396">
        <f t="shared" si="80"/>
        <v>0</v>
      </c>
      <c r="G160" s="396">
        <f t="shared" si="80"/>
        <v>0</v>
      </c>
      <c r="H160" s="396">
        <f t="shared" si="80"/>
        <v>0</v>
      </c>
      <c r="I160" s="396">
        <f t="shared" si="80"/>
        <v>11</v>
      </c>
      <c r="J160" s="396">
        <f t="shared" si="80"/>
        <v>11</v>
      </c>
      <c r="K160" s="396">
        <f t="shared" si="80"/>
        <v>11</v>
      </c>
      <c r="L160" s="396">
        <f t="shared" si="80"/>
        <v>11</v>
      </c>
      <c r="M160" s="396">
        <f t="shared" si="80"/>
        <v>11</v>
      </c>
      <c r="N160" s="396">
        <f t="shared" si="80"/>
        <v>11</v>
      </c>
      <c r="O160" s="396"/>
      <c r="P160" s="396">
        <f t="shared" si="85"/>
        <v>66</v>
      </c>
      <c r="Q160" s="400"/>
      <c r="R160" s="397">
        <f t="shared" si="77"/>
        <v>0</v>
      </c>
      <c r="S160" s="578">
        <f t="shared" si="81"/>
        <v>66</v>
      </c>
      <c r="T160" s="397"/>
      <c r="U160" s="567">
        <f t="shared" si="86"/>
        <v>0</v>
      </c>
      <c r="V160" s="578">
        <f t="shared" si="82"/>
        <v>66</v>
      </c>
      <c r="W160" s="398">
        <f t="shared" si="79"/>
        <v>0</v>
      </c>
      <c r="X160" s="443"/>
      <c r="Y160" s="480"/>
    </row>
    <row r="161" spans="1:25">
      <c r="A161" s="543" t="s">
        <v>131</v>
      </c>
      <c r="B161" s="425">
        <f>'4e 2122 CS PC'!AF12</f>
        <v>3.8800000000000001E-2</v>
      </c>
      <c r="C161" s="425"/>
      <c r="D161" s="425"/>
      <c r="E161" s="396">
        <f t="shared" si="83"/>
        <v>0</v>
      </c>
      <c r="F161" s="396">
        <f t="shared" si="80"/>
        <v>0</v>
      </c>
      <c r="G161" s="396">
        <f t="shared" si="80"/>
        <v>0</v>
      </c>
      <c r="H161" s="396">
        <f t="shared" si="80"/>
        <v>0</v>
      </c>
      <c r="I161" s="396">
        <f t="shared" si="80"/>
        <v>154</v>
      </c>
      <c r="J161" s="396">
        <f t="shared" si="80"/>
        <v>154</v>
      </c>
      <c r="K161" s="396">
        <f t="shared" si="80"/>
        <v>154</v>
      </c>
      <c r="L161" s="396">
        <f t="shared" si="80"/>
        <v>154</v>
      </c>
      <c r="M161" s="396">
        <f t="shared" si="80"/>
        <v>154</v>
      </c>
      <c r="N161" s="396">
        <f t="shared" si="80"/>
        <v>154</v>
      </c>
      <c r="O161" s="396"/>
      <c r="P161" s="396">
        <f t="shared" si="85"/>
        <v>924</v>
      </c>
      <c r="Q161" s="400"/>
      <c r="R161" s="397">
        <f t="shared" si="77"/>
        <v>0</v>
      </c>
      <c r="S161" s="578">
        <f t="shared" si="81"/>
        <v>924</v>
      </c>
      <c r="T161" s="397"/>
      <c r="U161" s="544">
        <f t="shared" si="86"/>
        <v>0</v>
      </c>
      <c r="V161" s="578">
        <f t="shared" si="82"/>
        <v>924</v>
      </c>
      <c r="W161" s="398">
        <f t="shared" si="79"/>
        <v>0</v>
      </c>
      <c r="X161" s="443"/>
      <c r="Y161" s="480"/>
    </row>
    <row r="162" spans="1:25">
      <c r="A162" s="543" t="s">
        <v>132</v>
      </c>
      <c r="B162" s="425">
        <f>'4e 2122 CS PC'!AF13</f>
        <v>8.9999999999999998E-4</v>
      </c>
      <c r="C162" s="425"/>
      <c r="D162" s="425"/>
      <c r="E162" s="396">
        <f t="shared" si="83"/>
        <v>0</v>
      </c>
      <c r="F162" s="396">
        <f t="shared" si="80"/>
        <v>0</v>
      </c>
      <c r="G162" s="396">
        <f t="shared" si="80"/>
        <v>0</v>
      </c>
      <c r="H162" s="396">
        <f t="shared" si="80"/>
        <v>0</v>
      </c>
      <c r="I162" s="396">
        <f t="shared" si="80"/>
        <v>4</v>
      </c>
      <c r="J162" s="396">
        <f t="shared" si="80"/>
        <v>4</v>
      </c>
      <c r="K162" s="396">
        <f t="shared" si="80"/>
        <v>4</v>
      </c>
      <c r="L162" s="396">
        <f t="shared" si="80"/>
        <v>4</v>
      </c>
      <c r="M162" s="396">
        <f t="shared" si="80"/>
        <v>4</v>
      </c>
      <c r="N162" s="396">
        <f t="shared" si="80"/>
        <v>4</v>
      </c>
      <c r="O162" s="396"/>
      <c r="P162" s="396">
        <f t="shared" si="85"/>
        <v>24</v>
      </c>
      <c r="Q162" s="400"/>
      <c r="R162" s="397">
        <f t="shared" si="77"/>
        <v>0</v>
      </c>
      <c r="S162" s="578">
        <f t="shared" si="81"/>
        <v>24</v>
      </c>
      <c r="T162" s="391"/>
      <c r="U162" s="567">
        <f t="shared" si="86"/>
        <v>0</v>
      </c>
      <c r="V162" s="578">
        <f t="shared" si="82"/>
        <v>24</v>
      </c>
      <c r="W162" s="398">
        <f t="shared" si="79"/>
        <v>0</v>
      </c>
      <c r="X162" s="443"/>
      <c r="Y162" s="480"/>
    </row>
    <row r="163" spans="1:25">
      <c r="A163" s="543" t="s">
        <v>133</v>
      </c>
      <c r="B163" s="425">
        <f>'4e 2122 CS PC'!AF14</f>
        <v>4.3E-3</v>
      </c>
      <c r="C163" s="425"/>
      <c r="D163" s="425"/>
      <c r="E163" s="396">
        <f t="shared" si="83"/>
        <v>0</v>
      </c>
      <c r="F163" s="396">
        <f t="shared" si="80"/>
        <v>0</v>
      </c>
      <c r="G163" s="396">
        <f t="shared" si="80"/>
        <v>0</v>
      </c>
      <c r="H163" s="396">
        <f t="shared" si="80"/>
        <v>0</v>
      </c>
      <c r="I163" s="396">
        <f t="shared" si="80"/>
        <v>17</v>
      </c>
      <c r="J163" s="396">
        <f t="shared" si="80"/>
        <v>17</v>
      </c>
      <c r="K163" s="396">
        <f t="shared" si="80"/>
        <v>17</v>
      </c>
      <c r="L163" s="396">
        <f t="shared" si="80"/>
        <v>17</v>
      </c>
      <c r="M163" s="396">
        <f t="shared" si="80"/>
        <v>17</v>
      </c>
      <c r="N163" s="396">
        <f t="shared" si="80"/>
        <v>17</v>
      </c>
      <c r="O163" s="396"/>
      <c r="P163" s="396">
        <f t="shared" si="85"/>
        <v>102</v>
      </c>
      <c r="Q163" s="400"/>
      <c r="R163" s="397">
        <f t="shared" si="77"/>
        <v>0</v>
      </c>
      <c r="S163" s="578">
        <f t="shared" si="81"/>
        <v>102</v>
      </c>
      <c r="T163" s="391"/>
      <c r="U163" s="544">
        <f t="shared" si="86"/>
        <v>0</v>
      </c>
      <c r="V163" s="578">
        <f t="shared" si="82"/>
        <v>102</v>
      </c>
      <c r="W163" s="398">
        <f t="shared" si="79"/>
        <v>0</v>
      </c>
      <c r="X163" s="443"/>
      <c r="Y163" s="480"/>
    </row>
    <row r="164" spans="1:25">
      <c r="A164" s="543" t="s">
        <v>134</v>
      </c>
      <c r="B164" s="425">
        <f>'4e 2122 CS PC'!AF15</f>
        <v>7.4999999999999997E-3</v>
      </c>
      <c r="C164" s="425"/>
      <c r="D164" s="425"/>
      <c r="E164" s="396">
        <f t="shared" si="83"/>
        <v>0</v>
      </c>
      <c r="F164" s="396">
        <f t="shared" si="80"/>
        <v>0</v>
      </c>
      <c r="G164" s="396">
        <f t="shared" si="80"/>
        <v>0</v>
      </c>
      <c r="H164" s="396">
        <f t="shared" si="80"/>
        <v>0</v>
      </c>
      <c r="I164" s="396">
        <f t="shared" si="80"/>
        <v>30</v>
      </c>
      <c r="J164" s="396">
        <f t="shared" si="80"/>
        <v>30</v>
      </c>
      <c r="K164" s="396">
        <f t="shared" si="80"/>
        <v>30</v>
      </c>
      <c r="L164" s="396">
        <f t="shared" si="80"/>
        <v>30</v>
      </c>
      <c r="M164" s="396">
        <f t="shared" si="80"/>
        <v>30</v>
      </c>
      <c r="N164" s="396">
        <f t="shared" si="80"/>
        <v>30</v>
      </c>
      <c r="O164" s="396"/>
      <c r="P164" s="396">
        <f t="shared" si="85"/>
        <v>180</v>
      </c>
      <c r="Q164" s="400"/>
      <c r="R164" s="397">
        <f t="shared" si="77"/>
        <v>0</v>
      </c>
      <c r="S164" s="578">
        <f t="shared" si="81"/>
        <v>180</v>
      </c>
      <c r="T164" s="391"/>
      <c r="U164" s="544">
        <f t="shared" si="86"/>
        <v>0</v>
      </c>
      <c r="V164" s="578">
        <f t="shared" si="82"/>
        <v>180</v>
      </c>
      <c r="W164" s="398">
        <f t="shared" si="79"/>
        <v>0</v>
      </c>
      <c r="X164" s="443"/>
      <c r="Y164" s="480"/>
    </row>
    <row r="165" spans="1:25">
      <c r="A165" s="543" t="s">
        <v>135</v>
      </c>
      <c r="B165" s="425">
        <f>'4e 2122 CS PC'!AF16</f>
        <v>4.0000000000000002E-4</v>
      </c>
      <c r="C165" s="425"/>
      <c r="D165" s="425"/>
      <c r="E165" s="396">
        <f t="shared" si="83"/>
        <v>0</v>
      </c>
      <c r="F165" s="396">
        <f t="shared" si="80"/>
        <v>0</v>
      </c>
      <c r="G165" s="396">
        <f t="shared" si="80"/>
        <v>0</v>
      </c>
      <c r="H165" s="396">
        <f t="shared" si="80"/>
        <v>0</v>
      </c>
      <c r="I165" s="396">
        <f t="shared" si="80"/>
        <v>2</v>
      </c>
      <c r="J165" s="396">
        <f t="shared" si="80"/>
        <v>2</v>
      </c>
      <c r="K165" s="396">
        <f t="shared" si="80"/>
        <v>2</v>
      </c>
      <c r="L165" s="396">
        <f t="shared" si="80"/>
        <v>2</v>
      </c>
      <c r="M165" s="396">
        <f t="shared" si="80"/>
        <v>2</v>
      </c>
      <c r="N165" s="396">
        <f t="shared" si="80"/>
        <v>2</v>
      </c>
      <c r="O165" s="396"/>
      <c r="P165" s="396">
        <f t="shared" si="85"/>
        <v>12</v>
      </c>
      <c r="Q165" s="400"/>
      <c r="R165" s="397">
        <f t="shared" si="77"/>
        <v>0</v>
      </c>
      <c r="S165" s="578">
        <f t="shared" si="81"/>
        <v>12</v>
      </c>
      <c r="T165" s="391"/>
      <c r="U165" s="544">
        <f t="shared" si="86"/>
        <v>0</v>
      </c>
      <c r="V165" s="578">
        <f t="shared" si="82"/>
        <v>12</v>
      </c>
      <c r="W165" s="398">
        <f t="shared" si="79"/>
        <v>0</v>
      </c>
      <c r="X165" s="443"/>
      <c r="Y165" s="480"/>
    </row>
    <row r="166" spans="1:25">
      <c r="A166" s="543" t="s">
        <v>136</v>
      </c>
      <c r="B166" s="425">
        <f>'4e 2122 CS PC'!AF17</f>
        <v>3.3500000000000002E-2</v>
      </c>
      <c r="C166" s="425"/>
      <c r="D166" s="425"/>
      <c r="E166" s="396">
        <f t="shared" si="83"/>
        <v>0</v>
      </c>
      <c r="F166" s="396">
        <f t="shared" si="80"/>
        <v>0</v>
      </c>
      <c r="G166" s="396">
        <f t="shared" si="80"/>
        <v>0</v>
      </c>
      <c r="H166" s="396">
        <f t="shared" si="80"/>
        <v>0</v>
      </c>
      <c r="I166" s="396">
        <f t="shared" si="80"/>
        <v>133</v>
      </c>
      <c r="J166" s="396">
        <f t="shared" si="80"/>
        <v>133</v>
      </c>
      <c r="K166" s="396">
        <f t="shared" si="80"/>
        <v>133</v>
      </c>
      <c r="L166" s="396">
        <f t="shared" si="80"/>
        <v>133</v>
      </c>
      <c r="M166" s="396">
        <f t="shared" si="80"/>
        <v>133</v>
      </c>
      <c r="N166" s="396">
        <f t="shared" si="80"/>
        <v>133</v>
      </c>
      <c r="O166" s="396"/>
      <c r="P166" s="396">
        <f t="shared" si="85"/>
        <v>798</v>
      </c>
      <c r="Q166" s="400"/>
      <c r="R166" s="397">
        <f t="shared" si="77"/>
        <v>0</v>
      </c>
      <c r="S166" s="578">
        <f t="shared" si="81"/>
        <v>798</v>
      </c>
      <c r="T166" s="391"/>
      <c r="U166" s="544">
        <f t="shared" si="86"/>
        <v>0</v>
      </c>
      <c r="V166" s="578">
        <f t="shared" si="82"/>
        <v>798</v>
      </c>
      <c r="W166" s="398">
        <f t="shared" si="79"/>
        <v>0</v>
      </c>
      <c r="X166" s="443"/>
      <c r="Y166" s="480"/>
    </row>
    <row r="167" spans="1:25">
      <c r="A167" s="543" t="s">
        <v>137</v>
      </c>
      <c r="B167" s="425">
        <f>'4e 2122 CS PC'!AF18</f>
        <v>4.7999999999999996E-3</v>
      </c>
      <c r="C167" s="425"/>
      <c r="D167" s="425"/>
      <c r="E167" s="396">
        <f t="shared" si="83"/>
        <v>0</v>
      </c>
      <c r="F167" s="396">
        <f t="shared" si="80"/>
        <v>0</v>
      </c>
      <c r="G167" s="396">
        <f t="shared" si="80"/>
        <v>0</v>
      </c>
      <c r="H167" s="396">
        <f t="shared" si="80"/>
        <v>0</v>
      </c>
      <c r="I167" s="396">
        <f t="shared" si="80"/>
        <v>19</v>
      </c>
      <c r="J167" s="396">
        <f t="shared" si="80"/>
        <v>19</v>
      </c>
      <c r="K167" s="396">
        <f t="shared" si="80"/>
        <v>19</v>
      </c>
      <c r="L167" s="396">
        <f t="shared" si="80"/>
        <v>19</v>
      </c>
      <c r="M167" s="396">
        <f t="shared" si="80"/>
        <v>19</v>
      </c>
      <c r="N167" s="396">
        <f t="shared" si="80"/>
        <v>19</v>
      </c>
      <c r="O167" s="396"/>
      <c r="P167" s="396">
        <f t="shared" si="85"/>
        <v>114</v>
      </c>
      <c r="Q167" s="400"/>
      <c r="R167" s="397">
        <f t="shared" si="77"/>
        <v>0</v>
      </c>
      <c r="S167" s="578">
        <f t="shared" si="81"/>
        <v>114</v>
      </c>
      <c r="T167" s="391"/>
      <c r="U167" s="578">
        <f t="shared" si="86"/>
        <v>0</v>
      </c>
      <c r="V167" s="578">
        <f t="shared" si="82"/>
        <v>114</v>
      </c>
      <c r="W167" s="398">
        <f t="shared" si="79"/>
        <v>0</v>
      </c>
      <c r="X167" s="443"/>
      <c r="Y167" s="480"/>
    </row>
    <row r="168" spans="1:25">
      <c r="A168" s="543" t="s">
        <v>138</v>
      </c>
      <c r="B168" s="425">
        <f>'4e 2122 CS PC'!AF19</f>
        <v>2.5000000000000001E-3</v>
      </c>
      <c r="C168" s="425"/>
      <c r="D168" s="425"/>
      <c r="E168" s="396">
        <f t="shared" si="83"/>
        <v>0</v>
      </c>
      <c r="F168" s="396">
        <f t="shared" ref="F168:N183" si="87">ROUND(F$24*$B168,0)</f>
        <v>0</v>
      </c>
      <c r="G168" s="396">
        <f t="shared" si="87"/>
        <v>0</v>
      </c>
      <c r="H168" s="396">
        <f t="shared" si="87"/>
        <v>0</v>
      </c>
      <c r="I168" s="396">
        <f t="shared" si="87"/>
        <v>10</v>
      </c>
      <c r="J168" s="396">
        <f t="shared" si="87"/>
        <v>10</v>
      </c>
      <c r="K168" s="396">
        <f t="shared" si="87"/>
        <v>10</v>
      </c>
      <c r="L168" s="396">
        <f t="shared" si="87"/>
        <v>10</v>
      </c>
      <c r="M168" s="396">
        <f t="shared" si="87"/>
        <v>10</v>
      </c>
      <c r="N168" s="396">
        <f t="shared" si="87"/>
        <v>10</v>
      </c>
      <c r="O168" s="396"/>
      <c r="P168" s="396">
        <f t="shared" si="85"/>
        <v>60</v>
      </c>
      <c r="Q168" s="400"/>
      <c r="R168" s="397">
        <f t="shared" si="77"/>
        <v>0</v>
      </c>
      <c r="S168" s="578">
        <f t="shared" si="81"/>
        <v>60</v>
      </c>
      <c r="T168" s="391"/>
      <c r="U168" s="578">
        <f t="shared" si="86"/>
        <v>0</v>
      </c>
      <c r="V168" s="578">
        <f t="shared" si="82"/>
        <v>60</v>
      </c>
      <c r="W168" s="398">
        <f t="shared" si="79"/>
        <v>0</v>
      </c>
      <c r="X168" s="443"/>
      <c r="Y168" s="480"/>
    </row>
    <row r="169" spans="1:25">
      <c r="A169" s="543" t="s">
        <v>139</v>
      </c>
      <c r="B169" s="425">
        <f>'4e 2122 CS PC'!AF20</f>
        <v>6.9999999999999999E-4</v>
      </c>
      <c r="C169" s="425"/>
      <c r="D169" s="425"/>
      <c r="E169" s="396">
        <f t="shared" si="83"/>
        <v>0</v>
      </c>
      <c r="F169" s="396">
        <f t="shared" si="87"/>
        <v>0</v>
      </c>
      <c r="G169" s="396">
        <f t="shared" si="87"/>
        <v>0</v>
      </c>
      <c r="H169" s="396">
        <f t="shared" si="87"/>
        <v>0</v>
      </c>
      <c r="I169" s="396">
        <f t="shared" si="87"/>
        <v>3</v>
      </c>
      <c r="J169" s="396">
        <f t="shared" si="87"/>
        <v>3</v>
      </c>
      <c r="K169" s="396">
        <f t="shared" si="87"/>
        <v>3</v>
      </c>
      <c r="L169" s="396">
        <f t="shared" si="87"/>
        <v>3</v>
      </c>
      <c r="M169" s="396">
        <f t="shared" si="87"/>
        <v>3</v>
      </c>
      <c r="N169" s="396">
        <f t="shared" si="87"/>
        <v>3</v>
      </c>
      <c r="O169" s="396"/>
      <c r="P169" s="396">
        <f t="shared" si="85"/>
        <v>18</v>
      </c>
      <c r="Q169" s="400"/>
      <c r="R169" s="397">
        <f t="shared" si="77"/>
        <v>0</v>
      </c>
      <c r="S169" s="578">
        <f t="shared" si="81"/>
        <v>18</v>
      </c>
      <c r="T169" s="391"/>
      <c r="U169" s="544">
        <f t="shared" si="86"/>
        <v>0</v>
      </c>
      <c r="V169" s="578">
        <f t="shared" si="82"/>
        <v>18</v>
      </c>
      <c r="W169" s="398">
        <f t="shared" si="79"/>
        <v>0</v>
      </c>
      <c r="X169" s="443"/>
      <c r="Y169" s="480"/>
    </row>
    <row r="170" spans="1:25">
      <c r="A170" s="543" t="s">
        <v>140</v>
      </c>
      <c r="B170" s="425">
        <f>'4e 2122 CS PC'!AF21</f>
        <v>0.29780000000000001</v>
      </c>
      <c r="C170" s="425"/>
      <c r="D170" s="425"/>
      <c r="E170" s="396">
        <f t="shared" si="83"/>
        <v>0</v>
      </c>
      <c r="F170" s="396">
        <f t="shared" si="87"/>
        <v>0</v>
      </c>
      <c r="G170" s="396">
        <f t="shared" si="87"/>
        <v>0</v>
      </c>
      <c r="H170" s="396">
        <f t="shared" si="87"/>
        <v>0</v>
      </c>
      <c r="I170" s="396">
        <f t="shared" si="87"/>
        <v>1180</v>
      </c>
      <c r="J170" s="396">
        <f t="shared" si="87"/>
        <v>1180</v>
      </c>
      <c r="K170" s="396">
        <f t="shared" si="87"/>
        <v>1180</v>
      </c>
      <c r="L170" s="396">
        <f t="shared" si="87"/>
        <v>1180</v>
      </c>
      <c r="M170" s="396">
        <f t="shared" si="87"/>
        <v>1180</v>
      </c>
      <c r="N170" s="396">
        <f t="shared" si="87"/>
        <v>1180</v>
      </c>
      <c r="O170" s="396"/>
      <c r="P170" s="396">
        <f t="shared" si="85"/>
        <v>7080</v>
      </c>
      <c r="Q170" s="400"/>
      <c r="R170" s="397">
        <f t="shared" si="77"/>
        <v>0</v>
      </c>
      <c r="S170" s="578">
        <f t="shared" si="81"/>
        <v>7080</v>
      </c>
      <c r="T170" s="391"/>
      <c r="U170" s="544">
        <f t="shared" si="86"/>
        <v>0</v>
      </c>
      <c r="V170" s="578">
        <f t="shared" si="82"/>
        <v>7080</v>
      </c>
      <c r="W170" s="398">
        <f t="shared" si="79"/>
        <v>0</v>
      </c>
      <c r="X170" s="443"/>
      <c r="Y170" s="480"/>
    </row>
    <row r="171" spans="1:25">
      <c r="A171" s="543" t="s">
        <v>141</v>
      </c>
      <c r="B171" s="425">
        <f>'4e 2122 CS PC'!AF22</f>
        <v>5.7999999999999996E-3</v>
      </c>
      <c r="C171" s="425"/>
      <c r="D171" s="425"/>
      <c r="E171" s="396">
        <f t="shared" si="83"/>
        <v>0</v>
      </c>
      <c r="F171" s="396">
        <f t="shared" si="87"/>
        <v>0</v>
      </c>
      <c r="G171" s="396">
        <f t="shared" si="87"/>
        <v>0</v>
      </c>
      <c r="H171" s="396">
        <f t="shared" si="87"/>
        <v>0</v>
      </c>
      <c r="I171" s="396">
        <f t="shared" si="87"/>
        <v>23</v>
      </c>
      <c r="J171" s="396">
        <f t="shared" si="87"/>
        <v>23</v>
      </c>
      <c r="K171" s="396">
        <f t="shared" si="87"/>
        <v>23</v>
      </c>
      <c r="L171" s="396">
        <f t="shared" si="87"/>
        <v>23</v>
      </c>
      <c r="M171" s="396">
        <f t="shared" si="87"/>
        <v>23</v>
      </c>
      <c r="N171" s="396">
        <f t="shared" si="87"/>
        <v>23</v>
      </c>
      <c r="O171" s="396"/>
      <c r="P171" s="396">
        <f t="shared" si="85"/>
        <v>138</v>
      </c>
      <c r="Q171" s="400"/>
      <c r="R171" s="397">
        <f t="shared" si="77"/>
        <v>0</v>
      </c>
      <c r="S171" s="578">
        <f t="shared" si="81"/>
        <v>138</v>
      </c>
      <c r="T171" s="391"/>
      <c r="U171" s="578">
        <f t="shared" si="86"/>
        <v>0</v>
      </c>
      <c r="V171" s="578">
        <f t="shared" si="82"/>
        <v>138</v>
      </c>
      <c r="W171" s="398">
        <f t="shared" si="79"/>
        <v>0</v>
      </c>
      <c r="X171" s="443"/>
      <c r="Y171" s="480"/>
    </row>
    <row r="172" spans="1:25">
      <c r="A172" s="543" t="s">
        <v>142</v>
      </c>
      <c r="B172" s="425">
        <f>'4e 2122 CS PC'!AF23</f>
        <v>3.5000000000000001E-3</v>
      </c>
      <c r="C172" s="425"/>
      <c r="D172" s="425"/>
      <c r="E172" s="396">
        <f t="shared" si="83"/>
        <v>0</v>
      </c>
      <c r="F172" s="396">
        <f t="shared" si="87"/>
        <v>0</v>
      </c>
      <c r="G172" s="396">
        <f t="shared" si="87"/>
        <v>0</v>
      </c>
      <c r="H172" s="396">
        <f t="shared" si="87"/>
        <v>0</v>
      </c>
      <c r="I172" s="396">
        <f t="shared" si="87"/>
        <v>14</v>
      </c>
      <c r="J172" s="396">
        <f t="shared" si="87"/>
        <v>14</v>
      </c>
      <c r="K172" s="396">
        <f t="shared" si="87"/>
        <v>14</v>
      </c>
      <c r="L172" s="396">
        <f t="shared" si="87"/>
        <v>14</v>
      </c>
      <c r="M172" s="396">
        <f t="shared" si="87"/>
        <v>14</v>
      </c>
      <c r="N172" s="396">
        <f t="shared" si="87"/>
        <v>14</v>
      </c>
      <c r="O172" s="396"/>
      <c r="P172" s="396">
        <f t="shared" si="85"/>
        <v>84</v>
      </c>
      <c r="Q172" s="400"/>
      <c r="R172" s="397">
        <f t="shared" si="77"/>
        <v>0</v>
      </c>
      <c r="S172" s="578">
        <f t="shared" si="81"/>
        <v>84</v>
      </c>
      <c r="T172" s="391"/>
      <c r="U172" s="544">
        <f t="shared" si="86"/>
        <v>0</v>
      </c>
      <c r="V172" s="578">
        <f t="shared" si="82"/>
        <v>84</v>
      </c>
      <c r="W172" s="398">
        <f t="shared" si="79"/>
        <v>0</v>
      </c>
      <c r="X172" s="443"/>
      <c r="Y172" s="480"/>
    </row>
    <row r="173" spans="1:25">
      <c r="A173" s="543" t="s">
        <v>143</v>
      </c>
      <c r="B173" s="425">
        <f>'4e 2122 CS PC'!AF24</f>
        <v>4.0000000000000002E-4</v>
      </c>
      <c r="C173" s="425"/>
      <c r="D173" s="425"/>
      <c r="E173" s="396">
        <f t="shared" si="83"/>
        <v>0</v>
      </c>
      <c r="F173" s="396">
        <f t="shared" si="87"/>
        <v>0</v>
      </c>
      <c r="G173" s="396">
        <f t="shared" si="87"/>
        <v>0</v>
      </c>
      <c r="H173" s="396">
        <f t="shared" si="87"/>
        <v>0</v>
      </c>
      <c r="I173" s="396">
        <f t="shared" si="87"/>
        <v>2</v>
      </c>
      <c r="J173" s="396">
        <f t="shared" si="87"/>
        <v>2</v>
      </c>
      <c r="K173" s="396">
        <f t="shared" si="87"/>
        <v>2</v>
      </c>
      <c r="L173" s="396">
        <f t="shared" si="87"/>
        <v>2</v>
      </c>
      <c r="M173" s="396">
        <f t="shared" si="87"/>
        <v>2</v>
      </c>
      <c r="N173" s="396">
        <f t="shared" si="87"/>
        <v>2</v>
      </c>
      <c r="O173" s="396"/>
      <c r="P173" s="396">
        <f t="shared" si="85"/>
        <v>12</v>
      </c>
      <c r="Q173" s="400"/>
      <c r="R173" s="397">
        <f t="shared" si="77"/>
        <v>0</v>
      </c>
      <c r="S173" s="578">
        <f t="shared" si="81"/>
        <v>12</v>
      </c>
      <c r="T173" s="391"/>
      <c r="U173" s="544">
        <f t="shared" si="86"/>
        <v>0</v>
      </c>
      <c r="V173" s="578">
        <f t="shared" si="82"/>
        <v>12</v>
      </c>
      <c r="W173" s="398">
        <f t="shared" si="79"/>
        <v>0</v>
      </c>
      <c r="X173" s="443"/>
      <c r="Y173" s="480"/>
    </row>
    <row r="174" spans="1:25">
      <c r="A174" s="543" t="s">
        <v>144</v>
      </c>
      <c r="B174" s="425">
        <f>'4e 2122 CS PC'!AF25</f>
        <v>2.8999999999999998E-3</v>
      </c>
      <c r="C174" s="425"/>
      <c r="D174" s="425"/>
      <c r="E174" s="396">
        <f t="shared" si="83"/>
        <v>0</v>
      </c>
      <c r="F174" s="396">
        <f t="shared" si="87"/>
        <v>0</v>
      </c>
      <c r="G174" s="396">
        <f t="shared" si="87"/>
        <v>0</v>
      </c>
      <c r="H174" s="396">
        <f t="shared" si="87"/>
        <v>0</v>
      </c>
      <c r="I174" s="396">
        <f t="shared" si="87"/>
        <v>11</v>
      </c>
      <c r="J174" s="396">
        <f t="shared" si="87"/>
        <v>11</v>
      </c>
      <c r="K174" s="396">
        <f t="shared" si="87"/>
        <v>11</v>
      </c>
      <c r="L174" s="396">
        <f t="shared" si="87"/>
        <v>11</v>
      </c>
      <c r="M174" s="396">
        <f t="shared" si="87"/>
        <v>11</v>
      </c>
      <c r="N174" s="396">
        <f t="shared" si="87"/>
        <v>11</v>
      </c>
      <c r="O174" s="396"/>
      <c r="P174" s="396">
        <f t="shared" si="85"/>
        <v>66</v>
      </c>
      <c r="Q174" s="400"/>
      <c r="R174" s="397">
        <f t="shared" si="77"/>
        <v>0</v>
      </c>
      <c r="S174" s="578">
        <f t="shared" si="81"/>
        <v>66</v>
      </c>
      <c r="T174" s="391"/>
      <c r="U174" s="578">
        <f t="shared" si="86"/>
        <v>0</v>
      </c>
      <c r="V174" s="578">
        <f t="shared" si="82"/>
        <v>66</v>
      </c>
      <c r="W174" s="398">
        <f t="shared" si="79"/>
        <v>0</v>
      </c>
      <c r="X174" s="443"/>
      <c r="Y174" s="480"/>
    </row>
    <row r="175" spans="1:25">
      <c r="A175" s="543" t="s">
        <v>145</v>
      </c>
      <c r="B175" s="425">
        <f>'4e 2122 CS PC'!AF26</f>
        <v>1.0699999999999999E-2</v>
      </c>
      <c r="C175" s="425"/>
      <c r="D175" s="425"/>
      <c r="E175" s="396">
        <f t="shared" si="83"/>
        <v>0</v>
      </c>
      <c r="F175" s="396">
        <f t="shared" si="87"/>
        <v>0</v>
      </c>
      <c r="G175" s="396">
        <f t="shared" si="87"/>
        <v>0</v>
      </c>
      <c r="H175" s="396">
        <f t="shared" si="87"/>
        <v>0</v>
      </c>
      <c r="I175" s="396">
        <f t="shared" si="87"/>
        <v>42</v>
      </c>
      <c r="J175" s="396">
        <f t="shared" si="87"/>
        <v>42</v>
      </c>
      <c r="K175" s="396">
        <f t="shared" si="87"/>
        <v>42</v>
      </c>
      <c r="L175" s="396">
        <f t="shared" si="87"/>
        <v>42</v>
      </c>
      <c r="M175" s="396">
        <f t="shared" si="87"/>
        <v>42</v>
      </c>
      <c r="N175" s="396">
        <f t="shared" si="87"/>
        <v>42</v>
      </c>
      <c r="O175" s="396"/>
      <c r="P175" s="396">
        <f t="shared" si="85"/>
        <v>252</v>
      </c>
      <c r="Q175" s="400"/>
      <c r="R175" s="397">
        <f t="shared" si="77"/>
        <v>0</v>
      </c>
      <c r="S175" s="578">
        <f t="shared" si="81"/>
        <v>252</v>
      </c>
      <c r="T175" s="391"/>
      <c r="U175" s="544">
        <f t="shared" si="86"/>
        <v>0</v>
      </c>
      <c r="V175" s="578">
        <f t="shared" si="82"/>
        <v>252</v>
      </c>
      <c r="W175" s="398">
        <f t="shared" si="79"/>
        <v>0</v>
      </c>
      <c r="X175" s="443"/>
      <c r="Y175" s="480"/>
    </row>
    <row r="176" spans="1:25">
      <c r="A176" s="543" t="s">
        <v>146</v>
      </c>
      <c r="B176" s="425">
        <f>'4e 2122 CS PC'!AF27</f>
        <v>2.9999999999999997E-4</v>
      </c>
      <c r="C176" s="425"/>
      <c r="D176" s="425"/>
      <c r="E176" s="396">
        <f t="shared" si="83"/>
        <v>0</v>
      </c>
      <c r="F176" s="396">
        <f t="shared" si="87"/>
        <v>0</v>
      </c>
      <c r="G176" s="396">
        <f t="shared" si="87"/>
        <v>0</v>
      </c>
      <c r="H176" s="396">
        <f t="shared" si="87"/>
        <v>0</v>
      </c>
      <c r="I176" s="396">
        <f t="shared" si="87"/>
        <v>1</v>
      </c>
      <c r="J176" s="396">
        <f t="shared" si="87"/>
        <v>1</v>
      </c>
      <c r="K176" s="396">
        <f t="shared" si="87"/>
        <v>1</v>
      </c>
      <c r="L176" s="396">
        <f t="shared" si="87"/>
        <v>1</v>
      </c>
      <c r="M176" s="396">
        <f t="shared" si="87"/>
        <v>1</v>
      </c>
      <c r="N176" s="396">
        <f t="shared" si="87"/>
        <v>1</v>
      </c>
      <c r="O176" s="396"/>
      <c r="P176" s="396">
        <f t="shared" si="85"/>
        <v>6</v>
      </c>
      <c r="Q176" s="400"/>
      <c r="R176" s="397">
        <f t="shared" si="77"/>
        <v>0</v>
      </c>
      <c r="S176" s="578">
        <f t="shared" si="81"/>
        <v>6</v>
      </c>
      <c r="T176" s="391"/>
      <c r="U176" s="544">
        <f t="shared" si="86"/>
        <v>0</v>
      </c>
      <c r="V176" s="578">
        <f t="shared" si="82"/>
        <v>6</v>
      </c>
      <c r="W176" s="398">
        <f t="shared" si="79"/>
        <v>0</v>
      </c>
      <c r="X176" s="443"/>
      <c r="Y176" s="480"/>
    </row>
    <row r="177" spans="1:25">
      <c r="A177" s="543" t="s">
        <v>147</v>
      </c>
      <c r="B177" s="425">
        <f>'4e 2122 CS PC'!AF28</f>
        <v>2.0000000000000001E-4</v>
      </c>
      <c r="C177" s="425"/>
      <c r="D177" s="425"/>
      <c r="E177" s="396">
        <f t="shared" si="83"/>
        <v>0</v>
      </c>
      <c r="F177" s="396">
        <f t="shared" si="87"/>
        <v>0</v>
      </c>
      <c r="G177" s="396">
        <f t="shared" si="87"/>
        <v>0</v>
      </c>
      <c r="H177" s="396">
        <f t="shared" si="87"/>
        <v>0</v>
      </c>
      <c r="I177" s="396">
        <f t="shared" si="87"/>
        <v>1</v>
      </c>
      <c r="J177" s="396">
        <f t="shared" si="87"/>
        <v>1</v>
      </c>
      <c r="K177" s="396">
        <f t="shared" si="87"/>
        <v>1</v>
      </c>
      <c r="L177" s="396">
        <f t="shared" si="87"/>
        <v>1</v>
      </c>
      <c r="M177" s="396">
        <f t="shared" si="87"/>
        <v>1</v>
      </c>
      <c r="N177" s="396">
        <f t="shared" si="87"/>
        <v>1</v>
      </c>
      <c r="O177" s="396"/>
      <c r="P177" s="396">
        <f t="shared" si="85"/>
        <v>6</v>
      </c>
      <c r="Q177" s="400"/>
      <c r="R177" s="397">
        <f t="shared" si="77"/>
        <v>0</v>
      </c>
      <c r="S177" s="578">
        <f t="shared" si="81"/>
        <v>6</v>
      </c>
      <c r="T177" s="391"/>
      <c r="U177" s="578">
        <f t="shared" si="86"/>
        <v>0</v>
      </c>
      <c r="V177" s="578">
        <f t="shared" si="82"/>
        <v>6</v>
      </c>
      <c r="W177" s="398">
        <f t="shared" si="79"/>
        <v>0</v>
      </c>
      <c r="X177" s="443"/>
      <c r="Y177" s="480"/>
    </row>
    <row r="178" spans="1:25">
      <c r="A178" s="543" t="s">
        <v>148</v>
      </c>
      <c r="B178" s="425">
        <f>'4e 2122 CS PC'!AF29</f>
        <v>1.3100000000000001E-2</v>
      </c>
      <c r="C178" s="425"/>
      <c r="D178" s="425"/>
      <c r="E178" s="396">
        <f t="shared" si="83"/>
        <v>0</v>
      </c>
      <c r="F178" s="396">
        <f t="shared" si="87"/>
        <v>0</v>
      </c>
      <c r="G178" s="396">
        <f t="shared" si="87"/>
        <v>0</v>
      </c>
      <c r="H178" s="396">
        <f t="shared" si="87"/>
        <v>0</v>
      </c>
      <c r="I178" s="396">
        <f t="shared" si="87"/>
        <v>52</v>
      </c>
      <c r="J178" s="396">
        <f t="shared" si="87"/>
        <v>52</v>
      </c>
      <c r="K178" s="396">
        <f t="shared" si="87"/>
        <v>52</v>
      </c>
      <c r="L178" s="396">
        <f t="shared" si="87"/>
        <v>52</v>
      </c>
      <c r="M178" s="396">
        <f t="shared" si="87"/>
        <v>52</v>
      </c>
      <c r="N178" s="396">
        <f t="shared" si="87"/>
        <v>52</v>
      </c>
      <c r="O178" s="396"/>
      <c r="P178" s="396">
        <f t="shared" si="85"/>
        <v>312</v>
      </c>
      <c r="Q178" s="400"/>
      <c r="R178" s="397">
        <f t="shared" si="77"/>
        <v>0</v>
      </c>
      <c r="S178" s="578">
        <f t="shared" si="81"/>
        <v>312</v>
      </c>
      <c r="T178" s="391"/>
      <c r="U178" s="544">
        <f t="shared" si="86"/>
        <v>0</v>
      </c>
      <c r="V178" s="578">
        <f t="shared" si="82"/>
        <v>312</v>
      </c>
      <c r="W178" s="398">
        <f t="shared" si="79"/>
        <v>0</v>
      </c>
      <c r="X178" s="443"/>
      <c r="Y178" s="480"/>
    </row>
    <row r="179" spans="1:25">
      <c r="A179" s="543" t="s">
        <v>149</v>
      </c>
      <c r="B179" s="425">
        <f>'4e 2122 CS PC'!AF30</f>
        <v>2.2000000000000001E-3</v>
      </c>
      <c r="C179" s="425"/>
      <c r="D179" s="425"/>
      <c r="E179" s="396">
        <f t="shared" si="83"/>
        <v>0</v>
      </c>
      <c r="F179" s="396">
        <f t="shared" si="87"/>
        <v>0</v>
      </c>
      <c r="G179" s="396">
        <f t="shared" si="87"/>
        <v>0</v>
      </c>
      <c r="H179" s="396">
        <f t="shared" si="87"/>
        <v>0</v>
      </c>
      <c r="I179" s="396">
        <f t="shared" si="87"/>
        <v>9</v>
      </c>
      <c r="J179" s="396">
        <f t="shared" si="87"/>
        <v>9</v>
      </c>
      <c r="K179" s="396">
        <f t="shared" si="87"/>
        <v>9</v>
      </c>
      <c r="L179" s="396">
        <f t="shared" si="87"/>
        <v>9</v>
      </c>
      <c r="M179" s="396">
        <f t="shared" si="87"/>
        <v>9</v>
      </c>
      <c r="N179" s="396">
        <f t="shared" si="87"/>
        <v>9</v>
      </c>
      <c r="O179" s="396"/>
      <c r="P179" s="396">
        <f t="shared" si="85"/>
        <v>54</v>
      </c>
      <c r="Q179" s="400"/>
      <c r="R179" s="397">
        <f t="shared" si="77"/>
        <v>0</v>
      </c>
      <c r="S179" s="578">
        <f t="shared" si="81"/>
        <v>54</v>
      </c>
      <c r="T179" s="391"/>
      <c r="U179" s="578">
        <f t="shared" si="86"/>
        <v>0</v>
      </c>
      <c r="V179" s="578">
        <f t="shared" si="82"/>
        <v>54</v>
      </c>
      <c r="W179" s="398">
        <f t="shared" si="79"/>
        <v>0</v>
      </c>
      <c r="X179" s="443"/>
      <c r="Y179" s="480"/>
    </row>
    <row r="180" spans="1:25">
      <c r="A180" s="543" t="s">
        <v>150</v>
      </c>
      <c r="B180" s="425">
        <f>'4e 2122 CS PC'!AF31</f>
        <v>1.9E-3</v>
      </c>
      <c r="C180" s="425"/>
      <c r="D180" s="425"/>
      <c r="E180" s="396">
        <f t="shared" si="83"/>
        <v>0</v>
      </c>
      <c r="F180" s="396">
        <f t="shared" si="87"/>
        <v>0</v>
      </c>
      <c r="G180" s="396">
        <f t="shared" si="87"/>
        <v>0</v>
      </c>
      <c r="H180" s="396">
        <f t="shared" si="87"/>
        <v>0</v>
      </c>
      <c r="I180" s="396">
        <f t="shared" si="87"/>
        <v>8</v>
      </c>
      <c r="J180" s="396">
        <f t="shared" si="87"/>
        <v>8</v>
      </c>
      <c r="K180" s="396">
        <f t="shared" si="87"/>
        <v>8</v>
      </c>
      <c r="L180" s="396">
        <f t="shared" si="87"/>
        <v>8</v>
      </c>
      <c r="M180" s="396">
        <f t="shared" si="87"/>
        <v>8</v>
      </c>
      <c r="N180" s="396">
        <f t="shared" si="87"/>
        <v>8</v>
      </c>
      <c r="O180" s="396"/>
      <c r="P180" s="396">
        <f t="shared" si="85"/>
        <v>48</v>
      </c>
      <c r="Q180" s="400"/>
      <c r="R180" s="397">
        <f t="shared" si="77"/>
        <v>0</v>
      </c>
      <c r="S180" s="578">
        <f t="shared" si="81"/>
        <v>48</v>
      </c>
      <c r="T180" s="391"/>
      <c r="U180" s="578">
        <f t="shared" si="86"/>
        <v>0</v>
      </c>
      <c r="V180" s="578">
        <f t="shared" si="82"/>
        <v>48</v>
      </c>
      <c r="W180" s="398">
        <f t="shared" si="79"/>
        <v>0</v>
      </c>
      <c r="X180" s="443"/>
      <c r="Y180" s="480"/>
    </row>
    <row r="181" spans="1:25">
      <c r="A181" s="543" t="s">
        <v>151</v>
      </c>
      <c r="B181" s="425">
        <f>'4e 2122 CS PC'!AF32</f>
        <v>6.4199999999999993E-2</v>
      </c>
      <c r="C181" s="425"/>
      <c r="D181" s="425"/>
      <c r="E181" s="396">
        <f t="shared" si="83"/>
        <v>0</v>
      </c>
      <c r="F181" s="396">
        <f t="shared" si="87"/>
        <v>0</v>
      </c>
      <c r="G181" s="396">
        <f t="shared" si="87"/>
        <v>0</v>
      </c>
      <c r="H181" s="396">
        <f t="shared" si="87"/>
        <v>0</v>
      </c>
      <c r="I181" s="396">
        <f t="shared" si="87"/>
        <v>254</v>
      </c>
      <c r="J181" s="396">
        <f t="shared" si="87"/>
        <v>254</v>
      </c>
      <c r="K181" s="396">
        <f t="shared" si="87"/>
        <v>254</v>
      </c>
      <c r="L181" s="396">
        <f t="shared" si="87"/>
        <v>254</v>
      </c>
      <c r="M181" s="396">
        <f t="shared" si="87"/>
        <v>254</v>
      </c>
      <c r="N181" s="396">
        <f t="shared" si="87"/>
        <v>254</v>
      </c>
      <c r="O181" s="396"/>
      <c r="P181" s="396">
        <f t="shared" si="85"/>
        <v>1524</v>
      </c>
      <c r="Q181" s="400"/>
      <c r="R181" s="397">
        <f t="shared" si="77"/>
        <v>0</v>
      </c>
      <c r="S181" s="578">
        <f t="shared" si="81"/>
        <v>1524</v>
      </c>
      <c r="T181" s="391"/>
      <c r="U181" s="567">
        <f>ROUNDUP(SUMIF($E$2:$N$2,U$1,$E181:$N181),0)</f>
        <v>0</v>
      </c>
      <c r="V181" s="578">
        <f t="shared" si="82"/>
        <v>1524</v>
      </c>
      <c r="W181" s="398">
        <f t="shared" si="79"/>
        <v>0</v>
      </c>
      <c r="X181" s="443"/>
      <c r="Y181" s="480"/>
    </row>
    <row r="182" spans="1:25">
      <c r="A182" s="543" t="s">
        <v>152</v>
      </c>
      <c r="B182" s="425">
        <f>'4e 2122 CS PC'!AF33</f>
        <v>4.5999999999999999E-3</v>
      </c>
      <c r="C182" s="425"/>
      <c r="D182" s="425"/>
      <c r="E182" s="396">
        <f t="shared" si="83"/>
        <v>0</v>
      </c>
      <c r="F182" s="396">
        <f t="shared" si="87"/>
        <v>0</v>
      </c>
      <c r="G182" s="396">
        <f t="shared" si="87"/>
        <v>0</v>
      </c>
      <c r="H182" s="396">
        <f t="shared" si="87"/>
        <v>0</v>
      </c>
      <c r="I182" s="396">
        <f t="shared" si="87"/>
        <v>18</v>
      </c>
      <c r="J182" s="396">
        <f t="shared" si="87"/>
        <v>18</v>
      </c>
      <c r="K182" s="396">
        <f t="shared" si="87"/>
        <v>18</v>
      </c>
      <c r="L182" s="396">
        <f t="shared" si="87"/>
        <v>18</v>
      </c>
      <c r="M182" s="396">
        <f t="shared" si="87"/>
        <v>18</v>
      </c>
      <c r="N182" s="396">
        <f t="shared" si="87"/>
        <v>18</v>
      </c>
      <c r="O182" s="396"/>
      <c r="P182" s="396">
        <f t="shared" si="85"/>
        <v>108</v>
      </c>
      <c r="Q182" s="400"/>
      <c r="R182" s="397">
        <f t="shared" si="77"/>
        <v>0</v>
      </c>
      <c r="S182" s="578">
        <f t="shared" si="81"/>
        <v>108</v>
      </c>
      <c r="T182" s="391"/>
      <c r="U182" s="578">
        <f>ROUND(SUMIF($E$2:$N$2,U$1,$E182:$N182),0)</f>
        <v>0</v>
      </c>
      <c r="V182" s="578">
        <f t="shared" si="82"/>
        <v>108</v>
      </c>
      <c r="W182" s="398">
        <f t="shared" si="79"/>
        <v>0</v>
      </c>
      <c r="X182" s="443"/>
      <c r="Y182" s="480"/>
    </row>
    <row r="183" spans="1:25">
      <c r="A183" s="543" t="s">
        <v>153</v>
      </c>
      <c r="B183" s="425">
        <f>'4e 2122 CS PC'!AF34</f>
        <v>5.0000000000000001E-4</v>
      </c>
      <c r="C183" s="425"/>
      <c r="D183" s="425"/>
      <c r="E183" s="396">
        <f t="shared" si="83"/>
        <v>0</v>
      </c>
      <c r="F183" s="396">
        <f t="shared" si="87"/>
        <v>0</v>
      </c>
      <c r="G183" s="396">
        <f t="shared" si="87"/>
        <v>0</v>
      </c>
      <c r="H183" s="396">
        <f t="shared" si="87"/>
        <v>0</v>
      </c>
      <c r="I183" s="396">
        <f t="shared" si="87"/>
        <v>2</v>
      </c>
      <c r="J183" s="396">
        <f t="shared" si="87"/>
        <v>2</v>
      </c>
      <c r="K183" s="396">
        <f t="shared" si="87"/>
        <v>2</v>
      </c>
      <c r="L183" s="396">
        <f t="shared" si="87"/>
        <v>2</v>
      </c>
      <c r="M183" s="396">
        <f t="shared" si="87"/>
        <v>2</v>
      </c>
      <c r="N183" s="396">
        <f t="shared" si="87"/>
        <v>2</v>
      </c>
      <c r="O183" s="396"/>
      <c r="P183" s="396">
        <f t="shared" si="85"/>
        <v>12</v>
      </c>
      <c r="Q183" s="400"/>
      <c r="R183" s="397">
        <f t="shared" ref="R183:R210" si="88">P183-SUM(S183:S183)</f>
        <v>0</v>
      </c>
      <c r="S183" s="578">
        <f t="shared" si="81"/>
        <v>12</v>
      </c>
      <c r="T183" s="391"/>
      <c r="U183" s="578">
        <f>ROUND(SUMIF($E$2:$N$2,U$1,$E183:$N183),0)</f>
        <v>0</v>
      </c>
      <c r="V183" s="578">
        <f t="shared" si="82"/>
        <v>12</v>
      </c>
      <c r="W183" s="398">
        <f t="shared" ref="W183:W210" si="89">SUM(S183:S183)-SUM(U183:V183)</f>
        <v>0</v>
      </c>
      <c r="X183" s="443"/>
      <c r="Y183" s="480"/>
    </row>
    <row r="184" spans="1:25">
      <c r="A184" s="543" t="s">
        <v>154</v>
      </c>
      <c r="B184" s="425">
        <f>'4e 2122 CS PC'!AF35</f>
        <v>6.3E-2</v>
      </c>
      <c r="C184" s="425"/>
      <c r="D184" s="425"/>
      <c r="E184" s="396">
        <f t="shared" ref="E184:E206" si="90">ROUND(E$24*$B184,0)</f>
        <v>0</v>
      </c>
      <c r="F184" s="396">
        <f t="shared" ref="F184:N198" si="91">ROUND(F$24*$B184,0)</f>
        <v>0</v>
      </c>
      <c r="G184" s="396">
        <f t="shared" si="91"/>
        <v>0</v>
      </c>
      <c r="H184" s="396">
        <f t="shared" si="91"/>
        <v>0</v>
      </c>
      <c r="I184" s="396">
        <f t="shared" si="91"/>
        <v>250</v>
      </c>
      <c r="J184" s="396">
        <f t="shared" si="91"/>
        <v>250</v>
      </c>
      <c r="K184" s="396">
        <f t="shared" si="91"/>
        <v>250</v>
      </c>
      <c r="L184" s="396">
        <f t="shared" si="91"/>
        <v>250</v>
      </c>
      <c r="M184" s="396">
        <f t="shared" si="91"/>
        <v>250</v>
      </c>
      <c r="N184" s="396">
        <f t="shared" si="91"/>
        <v>250</v>
      </c>
      <c r="O184" s="396"/>
      <c r="P184" s="396">
        <f t="shared" si="85"/>
        <v>1500</v>
      </c>
      <c r="Q184" s="400"/>
      <c r="R184" s="397">
        <f t="shared" si="88"/>
        <v>0</v>
      </c>
      <c r="S184" s="578">
        <f t="shared" ref="S184:S209" si="92">ROUND(SUMIF($E$1:$N$1,S$1,$E184:$N184),0)</f>
        <v>1500</v>
      </c>
      <c r="T184" s="391"/>
      <c r="U184" s="544">
        <f>ROUND(SUMIF($E$2:$N$2,U$1,$E184:$N184),0)</f>
        <v>0</v>
      </c>
      <c r="V184" s="578">
        <f t="shared" ref="V184:V209" si="93">ROUND(SUMIF($E$2:$N$2,V$1,$E184:$N184),0)</f>
        <v>1500</v>
      </c>
      <c r="W184" s="398">
        <f t="shared" si="89"/>
        <v>0</v>
      </c>
      <c r="X184" s="443"/>
      <c r="Y184" s="480"/>
    </row>
    <row r="185" spans="1:25">
      <c r="A185" s="543" t="s">
        <v>155</v>
      </c>
      <c r="B185" s="425">
        <f>'4e 2122 CS PC'!AF36</f>
        <v>4.41E-2</v>
      </c>
      <c r="C185" s="425"/>
      <c r="D185" s="425"/>
      <c r="E185" s="396">
        <f t="shared" si="90"/>
        <v>0</v>
      </c>
      <c r="F185" s="396">
        <f t="shared" si="91"/>
        <v>0</v>
      </c>
      <c r="G185" s="396">
        <f t="shared" si="91"/>
        <v>0</v>
      </c>
      <c r="H185" s="396">
        <f t="shared" si="91"/>
        <v>0</v>
      </c>
      <c r="I185" s="396">
        <f t="shared" si="91"/>
        <v>175</v>
      </c>
      <c r="J185" s="396">
        <f t="shared" si="91"/>
        <v>175</v>
      </c>
      <c r="K185" s="396">
        <f t="shared" si="91"/>
        <v>175</v>
      </c>
      <c r="L185" s="396">
        <f t="shared" si="91"/>
        <v>175</v>
      </c>
      <c r="M185" s="396">
        <f t="shared" si="91"/>
        <v>175</v>
      </c>
      <c r="N185" s="396">
        <f t="shared" si="91"/>
        <v>175</v>
      </c>
      <c r="O185" s="396"/>
      <c r="P185" s="396">
        <f t="shared" si="85"/>
        <v>1050</v>
      </c>
      <c r="Q185" s="400"/>
      <c r="R185" s="397">
        <f t="shared" si="88"/>
        <v>0</v>
      </c>
      <c r="S185" s="578">
        <f t="shared" si="92"/>
        <v>1050</v>
      </c>
      <c r="T185" s="391"/>
      <c r="U185" s="544">
        <f>ROUND(SUMIF($E$2:$N$2,U$1,$E185:$N185),0)</f>
        <v>0</v>
      </c>
      <c r="V185" s="578">
        <f t="shared" si="93"/>
        <v>1050</v>
      </c>
      <c r="W185" s="398">
        <f t="shared" si="89"/>
        <v>0</v>
      </c>
      <c r="X185" s="443"/>
      <c r="Y185" s="480"/>
    </row>
    <row r="186" spans="1:25">
      <c r="A186" s="543" t="s">
        <v>156</v>
      </c>
      <c r="B186" s="425">
        <f>'4e 2122 CS PC'!AF37</f>
        <v>1.2999999999999999E-3</v>
      </c>
      <c r="C186" s="425"/>
      <c r="D186" s="425"/>
      <c r="E186" s="396">
        <f t="shared" si="90"/>
        <v>0</v>
      </c>
      <c r="F186" s="396">
        <f t="shared" si="91"/>
        <v>0</v>
      </c>
      <c r="G186" s="396">
        <f t="shared" si="91"/>
        <v>0</v>
      </c>
      <c r="H186" s="396">
        <f t="shared" si="91"/>
        <v>0</v>
      </c>
      <c r="I186" s="396">
        <f t="shared" si="91"/>
        <v>5</v>
      </c>
      <c r="J186" s="396">
        <f t="shared" si="91"/>
        <v>5</v>
      </c>
      <c r="K186" s="396">
        <f t="shared" si="91"/>
        <v>5</v>
      </c>
      <c r="L186" s="396">
        <f t="shared" si="91"/>
        <v>5</v>
      </c>
      <c r="M186" s="396">
        <f t="shared" si="91"/>
        <v>5</v>
      </c>
      <c r="N186" s="396">
        <f t="shared" si="91"/>
        <v>5</v>
      </c>
      <c r="O186" s="396"/>
      <c r="P186" s="487">
        <f>ROUNDDOWN(SUM(E186:O186),0)</f>
        <v>30</v>
      </c>
      <c r="Q186" s="400"/>
      <c r="R186" s="397">
        <f t="shared" si="88"/>
        <v>0</v>
      </c>
      <c r="S186" s="578">
        <f t="shared" si="92"/>
        <v>30</v>
      </c>
      <c r="T186" s="391"/>
      <c r="U186" s="567">
        <f>ROUNDDOWN(SUMIF($E$2:$N$2,U$1,$E186:$N186),0)</f>
        <v>0</v>
      </c>
      <c r="V186" s="578">
        <f t="shared" si="93"/>
        <v>30</v>
      </c>
      <c r="W186" s="398">
        <f t="shared" si="89"/>
        <v>0</v>
      </c>
      <c r="X186" s="443"/>
      <c r="Y186" s="480"/>
    </row>
    <row r="187" spans="1:25">
      <c r="A187" s="543" t="s">
        <v>157</v>
      </c>
      <c r="B187" s="425">
        <f>'4e 2122 CS PC'!AF38</f>
        <v>6.5500000000000003E-2</v>
      </c>
      <c r="C187" s="425"/>
      <c r="D187" s="425"/>
      <c r="E187" s="396">
        <f t="shared" si="90"/>
        <v>0</v>
      </c>
      <c r="F187" s="396">
        <f t="shared" si="91"/>
        <v>0</v>
      </c>
      <c r="G187" s="396">
        <f t="shared" si="91"/>
        <v>0</v>
      </c>
      <c r="H187" s="396">
        <f t="shared" si="91"/>
        <v>0</v>
      </c>
      <c r="I187" s="396">
        <f t="shared" si="91"/>
        <v>260</v>
      </c>
      <c r="J187" s="396">
        <f t="shared" si="91"/>
        <v>260</v>
      </c>
      <c r="K187" s="396">
        <f t="shared" si="91"/>
        <v>260</v>
      </c>
      <c r="L187" s="396">
        <f t="shared" si="91"/>
        <v>260</v>
      </c>
      <c r="M187" s="396">
        <f t="shared" si="91"/>
        <v>260</v>
      </c>
      <c r="N187" s="396">
        <f t="shared" si="91"/>
        <v>260</v>
      </c>
      <c r="O187" s="396"/>
      <c r="P187" s="396">
        <f t="shared" ref="P187:P209" si="94">ROUND(SUM(E187:O187),0)</f>
        <v>1560</v>
      </c>
      <c r="Q187" s="400"/>
      <c r="R187" s="397">
        <f t="shared" si="88"/>
        <v>0</v>
      </c>
      <c r="S187" s="578">
        <f t="shared" si="92"/>
        <v>1560</v>
      </c>
      <c r="T187" s="391"/>
      <c r="U187" s="544">
        <f>ROUND(SUMIF($E$2:$N$2,U$1,$E187:$N187),0)</f>
        <v>0</v>
      </c>
      <c r="V187" s="578">
        <f t="shared" si="93"/>
        <v>1560</v>
      </c>
      <c r="W187" s="398">
        <f t="shared" si="89"/>
        <v>0</v>
      </c>
      <c r="X187" s="443"/>
      <c r="Y187" s="480"/>
    </row>
    <row r="188" spans="1:25">
      <c r="A188" s="543" t="s">
        <v>158</v>
      </c>
      <c r="B188" s="425">
        <f>'4e 2122 CS PC'!AF39</f>
        <v>6.9900000000000004E-2</v>
      </c>
      <c r="C188" s="425"/>
      <c r="D188" s="425"/>
      <c r="E188" s="396">
        <f t="shared" si="90"/>
        <v>0</v>
      </c>
      <c r="F188" s="396">
        <f t="shared" si="91"/>
        <v>0</v>
      </c>
      <c r="G188" s="396">
        <f t="shared" si="91"/>
        <v>0</v>
      </c>
      <c r="H188" s="396">
        <f t="shared" si="91"/>
        <v>0</v>
      </c>
      <c r="I188" s="396">
        <f t="shared" si="91"/>
        <v>277</v>
      </c>
      <c r="J188" s="396">
        <f t="shared" si="91"/>
        <v>277</v>
      </c>
      <c r="K188" s="396">
        <f t="shared" si="91"/>
        <v>277</v>
      </c>
      <c r="L188" s="396">
        <f t="shared" si="91"/>
        <v>277</v>
      </c>
      <c r="M188" s="396">
        <f t="shared" si="91"/>
        <v>277</v>
      </c>
      <c r="N188" s="396">
        <f t="shared" si="91"/>
        <v>277</v>
      </c>
      <c r="O188" s="396"/>
      <c r="P188" s="396">
        <f t="shared" si="94"/>
        <v>1662</v>
      </c>
      <c r="Q188" s="400"/>
      <c r="R188" s="397">
        <f t="shared" si="88"/>
        <v>0</v>
      </c>
      <c r="S188" s="578">
        <f t="shared" si="92"/>
        <v>1662</v>
      </c>
      <c r="T188" s="391"/>
      <c r="U188" s="567">
        <f>ROUNDUP(SUMIF($E$2:$N$2,U$1,$E188:$N188),0)</f>
        <v>0</v>
      </c>
      <c r="V188" s="578">
        <f t="shared" si="93"/>
        <v>1662</v>
      </c>
      <c r="W188" s="398">
        <f t="shared" si="89"/>
        <v>0</v>
      </c>
      <c r="X188" s="443"/>
      <c r="Y188" s="480"/>
    </row>
    <row r="189" spans="1:25">
      <c r="A189" s="543" t="s">
        <v>159</v>
      </c>
      <c r="B189" s="425">
        <f>'4e 2122 CS PC'!AF40</f>
        <v>1.6899999999999998E-2</v>
      </c>
      <c r="C189" s="425"/>
      <c r="D189" s="425"/>
      <c r="E189" s="396">
        <f t="shared" si="90"/>
        <v>0</v>
      </c>
      <c r="F189" s="396">
        <f t="shared" si="91"/>
        <v>0</v>
      </c>
      <c r="G189" s="396">
        <f t="shared" si="91"/>
        <v>0</v>
      </c>
      <c r="H189" s="396">
        <f t="shared" si="91"/>
        <v>0</v>
      </c>
      <c r="I189" s="396">
        <f t="shared" si="91"/>
        <v>67</v>
      </c>
      <c r="J189" s="396">
        <f t="shared" si="91"/>
        <v>67</v>
      </c>
      <c r="K189" s="396">
        <f t="shared" si="91"/>
        <v>67</v>
      </c>
      <c r="L189" s="396">
        <f t="shared" si="91"/>
        <v>67</v>
      </c>
      <c r="M189" s="396">
        <f t="shared" si="91"/>
        <v>67</v>
      </c>
      <c r="N189" s="396">
        <f t="shared" si="91"/>
        <v>67</v>
      </c>
      <c r="O189" s="396"/>
      <c r="P189" s="396">
        <f t="shared" si="94"/>
        <v>402</v>
      </c>
      <c r="Q189" s="400"/>
      <c r="R189" s="397">
        <f t="shared" si="88"/>
        <v>0</v>
      </c>
      <c r="S189" s="578">
        <f t="shared" si="92"/>
        <v>402</v>
      </c>
      <c r="T189" s="391"/>
      <c r="U189" s="544">
        <f t="shared" ref="U189:U209" si="95">ROUND(SUMIF($E$2:$N$2,U$1,$E189:$N189),0)</f>
        <v>0</v>
      </c>
      <c r="V189" s="578">
        <f t="shared" si="93"/>
        <v>402</v>
      </c>
      <c r="W189" s="398">
        <f t="shared" si="89"/>
        <v>0</v>
      </c>
      <c r="X189" s="443"/>
      <c r="Y189" s="480"/>
    </row>
    <row r="190" spans="1:25">
      <c r="A190" s="543" t="s">
        <v>160</v>
      </c>
      <c r="B190" s="425">
        <f>'4e 2122 CS PC'!AF41</f>
        <v>2.1899999999999999E-2</v>
      </c>
      <c r="C190" s="425"/>
      <c r="D190" s="425"/>
      <c r="E190" s="396">
        <f t="shared" si="90"/>
        <v>0</v>
      </c>
      <c r="F190" s="396">
        <f t="shared" si="91"/>
        <v>0</v>
      </c>
      <c r="G190" s="396">
        <f t="shared" si="91"/>
        <v>0</v>
      </c>
      <c r="H190" s="396">
        <f t="shared" si="91"/>
        <v>0</v>
      </c>
      <c r="I190" s="396">
        <f t="shared" si="91"/>
        <v>87</v>
      </c>
      <c r="J190" s="396">
        <f t="shared" si="91"/>
        <v>87</v>
      </c>
      <c r="K190" s="396">
        <f t="shared" si="91"/>
        <v>87</v>
      </c>
      <c r="L190" s="396">
        <f t="shared" si="91"/>
        <v>87</v>
      </c>
      <c r="M190" s="396">
        <f t="shared" si="91"/>
        <v>87</v>
      </c>
      <c r="N190" s="396">
        <f t="shared" si="91"/>
        <v>87</v>
      </c>
      <c r="O190" s="396"/>
      <c r="P190" s="396">
        <f t="shared" si="94"/>
        <v>522</v>
      </c>
      <c r="Q190" s="400"/>
      <c r="R190" s="397">
        <f t="shared" si="88"/>
        <v>0</v>
      </c>
      <c r="S190" s="578">
        <f t="shared" si="92"/>
        <v>522</v>
      </c>
      <c r="T190" s="391"/>
      <c r="U190" s="544">
        <f t="shared" si="95"/>
        <v>0</v>
      </c>
      <c r="V190" s="578">
        <f t="shared" si="93"/>
        <v>522</v>
      </c>
      <c r="W190" s="398">
        <f t="shared" si="89"/>
        <v>0</v>
      </c>
      <c r="X190" s="443"/>
      <c r="Y190" s="480"/>
    </row>
    <row r="191" spans="1:25">
      <c r="A191" s="543" t="s">
        <v>361</v>
      </c>
      <c r="B191" s="425">
        <f>'4e 2122 CS PC'!AF42</f>
        <v>4.4999999999999997E-3</v>
      </c>
      <c r="C191" s="425"/>
      <c r="D191" s="425"/>
      <c r="E191" s="396">
        <f t="shared" si="90"/>
        <v>0</v>
      </c>
      <c r="F191" s="396">
        <f t="shared" si="91"/>
        <v>0</v>
      </c>
      <c r="G191" s="396">
        <f t="shared" si="91"/>
        <v>0</v>
      </c>
      <c r="H191" s="396">
        <f t="shared" si="91"/>
        <v>0</v>
      </c>
      <c r="I191" s="396">
        <f t="shared" si="91"/>
        <v>18</v>
      </c>
      <c r="J191" s="396">
        <f t="shared" si="91"/>
        <v>18</v>
      </c>
      <c r="K191" s="396">
        <f t="shared" si="91"/>
        <v>18</v>
      </c>
      <c r="L191" s="396">
        <f t="shared" si="91"/>
        <v>18</v>
      </c>
      <c r="M191" s="396">
        <f t="shared" si="91"/>
        <v>18</v>
      </c>
      <c r="N191" s="396">
        <f t="shared" si="91"/>
        <v>18</v>
      </c>
      <c r="O191" s="396"/>
      <c r="P191" s="396">
        <f t="shared" si="94"/>
        <v>108</v>
      </c>
      <c r="Q191" s="400"/>
      <c r="R191" s="397">
        <f t="shared" si="88"/>
        <v>0</v>
      </c>
      <c r="S191" s="578">
        <f t="shared" si="92"/>
        <v>108</v>
      </c>
      <c r="T191" s="391"/>
      <c r="U191" s="544">
        <f t="shared" si="95"/>
        <v>0</v>
      </c>
      <c r="V191" s="578">
        <f t="shared" si="93"/>
        <v>108</v>
      </c>
      <c r="W191" s="398">
        <f t="shared" si="89"/>
        <v>0</v>
      </c>
      <c r="X191" s="443"/>
      <c r="Y191" s="480"/>
    </row>
    <row r="192" spans="1:25">
      <c r="A192" s="543" t="s">
        <v>362</v>
      </c>
      <c r="B192" s="425">
        <f>'4e 2122 CS PC'!AF43</f>
        <v>9.7000000000000003E-3</v>
      </c>
      <c r="C192" s="425"/>
      <c r="D192" s="425"/>
      <c r="E192" s="396">
        <f t="shared" si="90"/>
        <v>0</v>
      </c>
      <c r="F192" s="396">
        <f t="shared" si="91"/>
        <v>0</v>
      </c>
      <c r="G192" s="396">
        <f t="shared" si="91"/>
        <v>0</v>
      </c>
      <c r="H192" s="396">
        <f t="shared" si="91"/>
        <v>0</v>
      </c>
      <c r="I192" s="396">
        <f t="shared" si="91"/>
        <v>38</v>
      </c>
      <c r="J192" s="396">
        <f t="shared" si="91"/>
        <v>38</v>
      </c>
      <c r="K192" s="396">
        <f t="shared" si="91"/>
        <v>38</v>
      </c>
      <c r="L192" s="396">
        <f t="shared" si="91"/>
        <v>38</v>
      </c>
      <c r="M192" s="396">
        <f t="shared" si="91"/>
        <v>38</v>
      </c>
      <c r="N192" s="396">
        <f t="shared" si="91"/>
        <v>38</v>
      </c>
      <c r="O192" s="396"/>
      <c r="P192" s="396">
        <f t="shared" si="94"/>
        <v>228</v>
      </c>
      <c r="Q192" s="400"/>
      <c r="R192" s="397">
        <f t="shared" si="88"/>
        <v>0</v>
      </c>
      <c r="S192" s="578">
        <f t="shared" si="92"/>
        <v>228</v>
      </c>
      <c r="T192" s="391"/>
      <c r="U192" s="544">
        <f t="shared" si="95"/>
        <v>0</v>
      </c>
      <c r="V192" s="578">
        <f t="shared" si="93"/>
        <v>228</v>
      </c>
      <c r="W192" s="398">
        <f t="shared" si="89"/>
        <v>0</v>
      </c>
      <c r="X192" s="443"/>
      <c r="Y192" s="480"/>
    </row>
    <row r="193" spans="1:25">
      <c r="A193" s="543" t="s">
        <v>363</v>
      </c>
      <c r="B193" s="425">
        <f>'4e 2122 CS PC'!AF44</f>
        <v>1.11E-2</v>
      </c>
      <c r="C193" s="425"/>
      <c r="D193" s="425"/>
      <c r="E193" s="396">
        <f t="shared" si="90"/>
        <v>0</v>
      </c>
      <c r="F193" s="396">
        <f t="shared" si="91"/>
        <v>0</v>
      </c>
      <c r="G193" s="396">
        <f t="shared" si="91"/>
        <v>0</v>
      </c>
      <c r="H193" s="396">
        <f t="shared" si="91"/>
        <v>0</v>
      </c>
      <c r="I193" s="396">
        <f t="shared" si="91"/>
        <v>44</v>
      </c>
      <c r="J193" s="396">
        <f t="shared" si="91"/>
        <v>44</v>
      </c>
      <c r="K193" s="396">
        <f t="shared" si="91"/>
        <v>44</v>
      </c>
      <c r="L193" s="396">
        <f t="shared" si="91"/>
        <v>44</v>
      </c>
      <c r="M193" s="396">
        <f t="shared" si="91"/>
        <v>44</v>
      </c>
      <c r="N193" s="396">
        <f t="shared" si="91"/>
        <v>44</v>
      </c>
      <c r="O193" s="396"/>
      <c r="P193" s="396">
        <f t="shared" si="94"/>
        <v>264</v>
      </c>
      <c r="Q193" s="400"/>
      <c r="R193" s="397">
        <f t="shared" si="88"/>
        <v>0</v>
      </c>
      <c r="S193" s="578">
        <f t="shared" si="92"/>
        <v>264</v>
      </c>
      <c r="T193" s="391"/>
      <c r="U193" s="544">
        <f t="shared" si="95"/>
        <v>0</v>
      </c>
      <c r="V193" s="578">
        <f t="shared" si="93"/>
        <v>264</v>
      </c>
      <c r="W193" s="398">
        <f t="shared" si="89"/>
        <v>0</v>
      </c>
      <c r="X193" s="443"/>
      <c r="Y193" s="480"/>
    </row>
    <row r="194" spans="1:25">
      <c r="A194" s="543" t="s">
        <v>364</v>
      </c>
      <c r="B194" s="425">
        <f>'4e 2122 CS PC'!AF45</f>
        <v>2.8799999999999999E-2</v>
      </c>
      <c r="C194" s="425"/>
      <c r="D194" s="425"/>
      <c r="E194" s="521">
        <f>ROUNDDOWN(E$24*$B194,0)</f>
        <v>0</v>
      </c>
      <c r="F194" s="487">
        <f>ROUNDDOWN(F$24*$B194,0)</f>
        <v>0</v>
      </c>
      <c r="G194" s="487">
        <f>ROUNDDOWN(G$24*$B194,0)</f>
        <v>0</v>
      </c>
      <c r="H194" s="487">
        <f>ROUNDDOWN(H$24*$B194,0)</f>
        <v>0</v>
      </c>
      <c r="I194" s="487">
        <f t="shared" ref="I194:N194" si="96">ROUNDDOWN(I$24*$B194,0)-1</f>
        <v>113</v>
      </c>
      <c r="J194" s="487">
        <f t="shared" si="96"/>
        <v>113</v>
      </c>
      <c r="K194" s="487">
        <f t="shared" si="96"/>
        <v>113</v>
      </c>
      <c r="L194" s="487">
        <f t="shared" si="96"/>
        <v>113</v>
      </c>
      <c r="M194" s="487">
        <f t="shared" si="96"/>
        <v>113</v>
      </c>
      <c r="N194" s="487">
        <f t="shared" si="96"/>
        <v>113</v>
      </c>
      <c r="O194" s="396"/>
      <c r="P194" s="396">
        <f t="shared" si="94"/>
        <v>678</v>
      </c>
      <c r="Q194" s="400"/>
      <c r="R194" s="397">
        <f t="shared" si="88"/>
        <v>0</v>
      </c>
      <c r="S194" s="578">
        <f t="shared" si="92"/>
        <v>678</v>
      </c>
      <c r="T194" s="391"/>
      <c r="U194" s="544">
        <f t="shared" si="95"/>
        <v>0</v>
      </c>
      <c r="V194" s="578">
        <f t="shared" si="93"/>
        <v>678</v>
      </c>
      <c r="W194" s="398">
        <f t="shared" si="89"/>
        <v>0</v>
      </c>
      <c r="X194" s="443"/>
      <c r="Y194" s="480"/>
    </row>
    <row r="195" spans="1:25">
      <c r="A195" s="543" t="s">
        <v>365</v>
      </c>
      <c r="B195" s="425">
        <f>'4e 2122 CS PC'!AF46</f>
        <v>5.7999999999999996E-3</v>
      </c>
      <c r="C195" s="425"/>
      <c r="D195" s="425"/>
      <c r="E195" s="396">
        <f t="shared" si="90"/>
        <v>0</v>
      </c>
      <c r="F195" s="396">
        <f t="shared" si="91"/>
        <v>0</v>
      </c>
      <c r="G195" s="396">
        <f t="shared" si="91"/>
        <v>0</v>
      </c>
      <c r="H195" s="396">
        <f t="shared" si="91"/>
        <v>0</v>
      </c>
      <c r="I195" s="396">
        <f t="shared" si="91"/>
        <v>23</v>
      </c>
      <c r="J195" s="396">
        <f t="shared" si="91"/>
        <v>23</v>
      </c>
      <c r="K195" s="396">
        <f t="shared" si="91"/>
        <v>23</v>
      </c>
      <c r="L195" s="396">
        <f t="shared" si="91"/>
        <v>23</v>
      </c>
      <c r="M195" s="396">
        <f t="shared" si="91"/>
        <v>23</v>
      </c>
      <c r="N195" s="396">
        <f t="shared" si="91"/>
        <v>23</v>
      </c>
      <c r="O195" s="396"/>
      <c r="P195" s="396">
        <f t="shared" si="94"/>
        <v>138</v>
      </c>
      <c r="Q195" s="400"/>
      <c r="R195" s="397">
        <f t="shared" si="88"/>
        <v>0</v>
      </c>
      <c r="S195" s="578">
        <f t="shared" si="92"/>
        <v>138</v>
      </c>
      <c r="T195" s="391"/>
      <c r="U195" s="544">
        <f t="shared" si="95"/>
        <v>0</v>
      </c>
      <c r="V195" s="578">
        <f t="shared" si="93"/>
        <v>138</v>
      </c>
      <c r="W195" s="398">
        <f t="shared" si="89"/>
        <v>0</v>
      </c>
      <c r="X195" s="443"/>
      <c r="Y195" s="480"/>
    </row>
    <row r="196" spans="1:25">
      <c r="A196" s="543" t="s">
        <v>166</v>
      </c>
      <c r="B196" s="425">
        <f>'4e 2122 CS PC'!AF47</f>
        <v>4.8999999999999998E-3</v>
      </c>
      <c r="C196" s="425"/>
      <c r="D196" s="425"/>
      <c r="E196" s="396">
        <f t="shared" si="90"/>
        <v>0</v>
      </c>
      <c r="F196" s="396">
        <f t="shared" si="91"/>
        <v>0</v>
      </c>
      <c r="G196" s="396">
        <f t="shared" si="91"/>
        <v>0</v>
      </c>
      <c r="H196" s="396">
        <f t="shared" si="91"/>
        <v>0</v>
      </c>
      <c r="I196" s="396">
        <f t="shared" si="91"/>
        <v>19</v>
      </c>
      <c r="J196" s="396">
        <f t="shared" si="91"/>
        <v>19</v>
      </c>
      <c r="K196" s="396">
        <f t="shared" si="91"/>
        <v>19</v>
      </c>
      <c r="L196" s="396">
        <f t="shared" si="91"/>
        <v>19</v>
      </c>
      <c r="M196" s="396">
        <f t="shared" si="91"/>
        <v>19</v>
      </c>
      <c r="N196" s="396">
        <f t="shared" si="91"/>
        <v>19</v>
      </c>
      <c r="O196" s="396"/>
      <c r="P196" s="396">
        <f t="shared" si="94"/>
        <v>114</v>
      </c>
      <c r="Q196" s="400"/>
      <c r="R196" s="397">
        <f t="shared" si="88"/>
        <v>0</v>
      </c>
      <c r="S196" s="578">
        <f t="shared" si="92"/>
        <v>114</v>
      </c>
      <c r="T196" s="391"/>
      <c r="U196" s="578">
        <f t="shared" si="95"/>
        <v>0</v>
      </c>
      <c r="V196" s="578">
        <f t="shared" si="93"/>
        <v>114</v>
      </c>
      <c r="W196" s="398">
        <f t="shared" si="89"/>
        <v>0</v>
      </c>
      <c r="X196" s="443"/>
      <c r="Y196" s="480"/>
    </row>
    <row r="197" spans="1:25">
      <c r="A197" s="543" t="s">
        <v>167</v>
      </c>
      <c r="B197" s="425">
        <f>'4e 2122 CS PC'!AF48</f>
        <v>1E-4</v>
      </c>
      <c r="C197" s="425"/>
      <c r="D197" s="425"/>
      <c r="E197" s="396">
        <f t="shared" si="90"/>
        <v>0</v>
      </c>
      <c r="F197" s="396">
        <f t="shared" si="91"/>
        <v>0</v>
      </c>
      <c r="G197" s="396">
        <f t="shared" si="91"/>
        <v>0</v>
      </c>
      <c r="H197" s="396">
        <f t="shared" si="91"/>
        <v>0</v>
      </c>
      <c r="I197" s="396">
        <f t="shared" si="91"/>
        <v>0</v>
      </c>
      <c r="J197" s="396">
        <f t="shared" si="91"/>
        <v>0</v>
      </c>
      <c r="K197" s="396">
        <f t="shared" si="91"/>
        <v>0</v>
      </c>
      <c r="L197" s="396">
        <f t="shared" si="91"/>
        <v>0</v>
      </c>
      <c r="M197" s="396">
        <f t="shared" si="91"/>
        <v>0</v>
      </c>
      <c r="N197" s="396">
        <f t="shared" si="91"/>
        <v>0</v>
      </c>
      <c r="O197" s="396"/>
      <c r="P197" s="396">
        <f t="shared" si="94"/>
        <v>0</v>
      </c>
      <c r="Q197" s="400"/>
      <c r="R197" s="397">
        <f t="shared" si="88"/>
        <v>0</v>
      </c>
      <c r="S197" s="578">
        <f t="shared" si="92"/>
        <v>0</v>
      </c>
      <c r="T197" s="391"/>
      <c r="U197" s="544">
        <f t="shared" si="95"/>
        <v>0</v>
      </c>
      <c r="V197" s="578">
        <f t="shared" si="93"/>
        <v>0</v>
      </c>
      <c r="W197" s="398">
        <f t="shared" si="89"/>
        <v>0</v>
      </c>
      <c r="X197" s="443"/>
      <c r="Y197" s="480"/>
    </row>
    <row r="198" spans="1:25">
      <c r="A198" s="543" t="s">
        <v>168</v>
      </c>
      <c r="B198" s="425">
        <f>'4e 2122 CS PC'!AF49</f>
        <v>1.4E-3</v>
      </c>
      <c r="C198" s="425"/>
      <c r="D198" s="425"/>
      <c r="E198" s="396">
        <f t="shared" si="90"/>
        <v>0</v>
      </c>
      <c r="F198" s="396">
        <f t="shared" si="91"/>
        <v>0</v>
      </c>
      <c r="G198" s="396">
        <f t="shared" si="91"/>
        <v>0</v>
      </c>
      <c r="H198" s="396">
        <f t="shared" si="91"/>
        <v>0</v>
      </c>
      <c r="I198" s="396">
        <f t="shared" si="91"/>
        <v>6</v>
      </c>
      <c r="J198" s="396">
        <f t="shared" si="91"/>
        <v>6</v>
      </c>
      <c r="K198" s="396">
        <f t="shared" si="91"/>
        <v>6</v>
      </c>
      <c r="L198" s="396">
        <f t="shared" si="91"/>
        <v>6</v>
      </c>
      <c r="M198" s="396">
        <f t="shared" si="91"/>
        <v>6</v>
      </c>
      <c r="N198" s="396">
        <f t="shared" si="91"/>
        <v>6</v>
      </c>
      <c r="O198" s="396"/>
      <c r="P198" s="396">
        <f t="shared" si="94"/>
        <v>36</v>
      </c>
      <c r="Q198" s="400"/>
      <c r="R198" s="397">
        <f t="shared" si="88"/>
        <v>0</v>
      </c>
      <c r="S198" s="578">
        <f t="shared" si="92"/>
        <v>36</v>
      </c>
      <c r="T198" s="391"/>
      <c r="U198" s="578">
        <f t="shared" si="95"/>
        <v>0</v>
      </c>
      <c r="V198" s="578">
        <f t="shared" si="93"/>
        <v>36</v>
      </c>
      <c r="W198" s="398">
        <f t="shared" si="89"/>
        <v>0</v>
      </c>
      <c r="X198" s="443"/>
      <c r="Y198" s="480"/>
    </row>
    <row r="199" spans="1:25">
      <c r="A199" s="543" t="s">
        <v>169</v>
      </c>
      <c r="B199" s="425">
        <f>'4e 2122 CS PC'!AF50</f>
        <v>9.4999999999999998E-3</v>
      </c>
      <c r="C199" s="425"/>
      <c r="D199" s="425"/>
      <c r="E199" s="521">
        <f>ROUNDDOWN(E$24*$B199,0)</f>
        <v>0</v>
      </c>
      <c r="F199" s="487">
        <f t="shared" ref="F199:N199" si="97">ROUNDDOWN(F$24*$B199,0)</f>
        <v>0</v>
      </c>
      <c r="G199" s="487">
        <f t="shared" si="97"/>
        <v>0</v>
      </c>
      <c r="H199" s="487">
        <f t="shared" si="97"/>
        <v>0</v>
      </c>
      <c r="I199" s="487">
        <f t="shared" si="97"/>
        <v>37</v>
      </c>
      <c r="J199" s="487">
        <f t="shared" si="97"/>
        <v>37</v>
      </c>
      <c r="K199" s="487">
        <f t="shared" si="97"/>
        <v>37</v>
      </c>
      <c r="L199" s="487">
        <f t="shared" si="97"/>
        <v>37</v>
      </c>
      <c r="M199" s="487">
        <f t="shared" si="97"/>
        <v>37</v>
      </c>
      <c r="N199" s="487">
        <f t="shared" si="97"/>
        <v>37</v>
      </c>
      <c r="O199" s="396"/>
      <c r="P199" s="396">
        <f t="shared" si="94"/>
        <v>222</v>
      </c>
      <c r="Q199" s="400"/>
      <c r="R199" s="397">
        <f t="shared" si="88"/>
        <v>0</v>
      </c>
      <c r="S199" s="578">
        <f t="shared" si="92"/>
        <v>222</v>
      </c>
      <c r="T199" s="391"/>
      <c r="U199" s="544">
        <f t="shared" si="95"/>
        <v>0</v>
      </c>
      <c r="V199" s="578">
        <f t="shared" si="93"/>
        <v>222</v>
      </c>
      <c r="W199" s="398">
        <f t="shared" si="89"/>
        <v>0</v>
      </c>
      <c r="X199" s="443"/>
      <c r="Y199" s="480"/>
    </row>
    <row r="200" spans="1:25">
      <c r="A200" s="543" t="s">
        <v>170</v>
      </c>
      <c r="B200" s="425">
        <f>'4e 2122 CS PC'!AF51</f>
        <v>8.5000000000000006E-3</v>
      </c>
      <c r="C200" s="425"/>
      <c r="D200" s="425"/>
      <c r="E200" s="396">
        <f t="shared" si="90"/>
        <v>0</v>
      </c>
      <c r="F200" s="396">
        <f t="shared" ref="F200:N209" si="98">ROUND(F$24*$B200,0)</f>
        <v>0</v>
      </c>
      <c r="G200" s="396">
        <f t="shared" si="98"/>
        <v>0</v>
      </c>
      <c r="H200" s="396">
        <f t="shared" si="98"/>
        <v>0</v>
      </c>
      <c r="I200" s="396">
        <f t="shared" si="98"/>
        <v>34</v>
      </c>
      <c r="J200" s="396">
        <f t="shared" si="98"/>
        <v>34</v>
      </c>
      <c r="K200" s="396">
        <f t="shared" si="98"/>
        <v>34</v>
      </c>
      <c r="L200" s="396">
        <f t="shared" si="98"/>
        <v>34</v>
      </c>
      <c r="M200" s="396">
        <f t="shared" si="98"/>
        <v>34</v>
      </c>
      <c r="N200" s="396">
        <f t="shared" si="98"/>
        <v>34</v>
      </c>
      <c r="O200" s="396"/>
      <c r="P200" s="396">
        <f t="shared" si="94"/>
        <v>204</v>
      </c>
      <c r="Q200" s="400"/>
      <c r="R200" s="397">
        <f t="shared" si="88"/>
        <v>0</v>
      </c>
      <c r="S200" s="578">
        <f t="shared" si="92"/>
        <v>204</v>
      </c>
      <c r="T200" s="391"/>
      <c r="U200" s="544">
        <f t="shared" si="95"/>
        <v>0</v>
      </c>
      <c r="V200" s="578">
        <f t="shared" si="93"/>
        <v>204</v>
      </c>
      <c r="W200" s="398">
        <f t="shared" si="89"/>
        <v>0</v>
      </c>
      <c r="X200" s="443"/>
      <c r="Y200" s="480"/>
    </row>
    <row r="201" spans="1:25">
      <c r="A201" s="543" t="s">
        <v>171</v>
      </c>
      <c r="B201" s="425">
        <f>'4e 2122 CS PC'!AF52</f>
        <v>1.7100000000000001E-2</v>
      </c>
      <c r="C201" s="425"/>
      <c r="D201" s="425"/>
      <c r="E201" s="396">
        <f>ROUND(E$24*$B201,0)</f>
        <v>0</v>
      </c>
      <c r="F201" s="396">
        <f t="shared" si="98"/>
        <v>0</v>
      </c>
      <c r="G201" s="396">
        <f t="shared" si="98"/>
        <v>0</v>
      </c>
      <c r="H201" s="396">
        <f t="shared" si="98"/>
        <v>0</v>
      </c>
      <c r="I201" s="396">
        <f t="shared" si="98"/>
        <v>68</v>
      </c>
      <c r="J201" s="396">
        <f t="shared" si="98"/>
        <v>68</v>
      </c>
      <c r="K201" s="396">
        <f t="shared" si="98"/>
        <v>68</v>
      </c>
      <c r="L201" s="396">
        <f t="shared" si="98"/>
        <v>68</v>
      </c>
      <c r="M201" s="396">
        <f t="shared" si="98"/>
        <v>68</v>
      </c>
      <c r="N201" s="396">
        <f t="shared" si="98"/>
        <v>68</v>
      </c>
      <c r="O201" s="396"/>
      <c r="P201" s="396">
        <f t="shared" si="94"/>
        <v>408</v>
      </c>
      <c r="Q201" s="400"/>
      <c r="R201" s="397">
        <f t="shared" si="88"/>
        <v>0</v>
      </c>
      <c r="S201" s="578">
        <f t="shared" si="92"/>
        <v>408</v>
      </c>
      <c r="T201" s="391"/>
      <c r="U201" s="544">
        <f t="shared" si="95"/>
        <v>0</v>
      </c>
      <c r="V201" s="578">
        <f t="shared" si="93"/>
        <v>408</v>
      </c>
      <c r="W201" s="398">
        <f t="shared" si="89"/>
        <v>0</v>
      </c>
      <c r="X201" s="443"/>
      <c r="Y201" s="480"/>
    </row>
    <row r="202" spans="1:25">
      <c r="A202" s="543" t="s">
        <v>172</v>
      </c>
      <c r="B202" s="425">
        <f>'4e 2122 CS PC'!AF53</f>
        <v>3.0000000000000001E-3</v>
      </c>
      <c r="C202" s="425"/>
      <c r="D202" s="425"/>
      <c r="E202" s="396">
        <f t="shared" si="90"/>
        <v>0</v>
      </c>
      <c r="F202" s="396">
        <f t="shared" si="98"/>
        <v>0</v>
      </c>
      <c r="G202" s="396">
        <f t="shared" si="98"/>
        <v>0</v>
      </c>
      <c r="H202" s="396">
        <f t="shared" si="98"/>
        <v>0</v>
      </c>
      <c r="I202" s="396">
        <f t="shared" si="98"/>
        <v>12</v>
      </c>
      <c r="J202" s="396">
        <f t="shared" si="98"/>
        <v>12</v>
      </c>
      <c r="K202" s="396">
        <f t="shared" si="98"/>
        <v>12</v>
      </c>
      <c r="L202" s="396">
        <f t="shared" si="98"/>
        <v>12</v>
      </c>
      <c r="M202" s="396">
        <f t="shared" si="98"/>
        <v>12</v>
      </c>
      <c r="N202" s="396">
        <f t="shared" si="98"/>
        <v>12</v>
      </c>
      <c r="O202" s="396"/>
      <c r="P202" s="396">
        <f t="shared" si="94"/>
        <v>72</v>
      </c>
      <c r="Q202" s="400"/>
      <c r="R202" s="397">
        <f t="shared" si="88"/>
        <v>0</v>
      </c>
      <c r="S202" s="578">
        <f t="shared" si="92"/>
        <v>72</v>
      </c>
      <c r="T202" s="391"/>
      <c r="U202" s="544">
        <f t="shared" si="95"/>
        <v>0</v>
      </c>
      <c r="V202" s="578">
        <f t="shared" si="93"/>
        <v>72</v>
      </c>
      <c r="W202" s="398">
        <f t="shared" si="89"/>
        <v>0</v>
      </c>
      <c r="X202" s="443"/>
      <c r="Y202" s="480"/>
    </row>
    <row r="203" spans="1:25">
      <c r="A203" s="543" t="s">
        <v>173</v>
      </c>
      <c r="B203" s="425">
        <f>'4e 2122 CS PC'!AF54</f>
        <v>2.0999999999999999E-3</v>
      </c>
      <c r="C203" s="425"/>
      <c r="D203" s="425"/>
      <c r="E203" s="396">
        <f t="shared" si="90"/>
        <v>0</v>
      </c>
      <c r="F203" s="396">
        <f t="shared" si="98"/>
        <v>0</v>
      </c>
      <c r="G203" s="396">
        <f t="shared" si="98"/>
        <v>0</v>
      </c>
      <c r="H203" s="396">
        <f t="shared" si="98"/>
        <v>0</v>
      </c>
      <c r="I203" s="396">
        <f t="shared" si="98"/>
        <v>8</v>
      </c>
      <c r="J203" s="396">
        <f t="shared" si="98"/>
        <v>8</v>
      </c>
      <c r="K203" s="396">
        <f t="shared" si="98"/>
        <v>8</v>
      </c>
      <c r="L203" s="396">
        <f t="shared" si="98"/>
        <v>8</v>
      </c>
      <c r="M203" s="396">
        <f t="shared" si="98"/>
        <v>8</v>
      </c>
      <c r="N203" s="396">
        <f t="shared" si="98"/>
        <v>8</v>
      </c>
      <c r="O203" s="396"/>
      <c r="P203" s="396">
        <f t="shared" si="94"/>
        <v>48</v>
      </c>
      <c r="Q203" s="400"/>
      <c r="R203" s="397">
        <f t="shared" si="88"/>
        <v>0</v>
      </c>
      <c r="S203" s="578">
        <f t="shared" si="92"/>
        <v>48</v>
      </c>
      <c r="T203" s="391"/>
      <c r="U203" s="578">
        <f t="shared" si="95"/>
        <v>0</v>
      </c>
      <c r="V203" s="578">
        <f t="shared" si="93"/>
        <v>48</v>
      </c>
      <c r="W203" s="398">
        <f t="shared" si="89"/>
        <v>0</v>
      </c>
      <c r="X203" s="443"/>
      <c r="Y203" s="480"/>
    </row>
    <row r="204" spans="1:25">
      <c r="A204" s="543" t="s">
        <v>174</v>
      </c>
      <c r="B204" s="425">
        <f>'4e 2122 CS PC'!AF55</f>
        <v>4.0000000000000002E-4</v>
      </c>
      <c r="C204" s="425"/>
      <c r="D204" s="425"/>
      <c r="E204" s="396">
        <f t="shared" si="90"/>
        <v>0</v>
      </c>
      <c r="F204" s="396">
        <f t="shared" si="98"/>
        <v>0</v>
      </c>
      <c r="G204" s="396">
        <f t="shared" si="98"/>
        <v>0</v>
      </c>
      <c r="H204" s="396">
        <f t="shared" si="98"/>
        <v>0</v>
      </c>
      <c r="I204" s="396">
        <f t="shared" si="98"/>
        <v>2</v>
      </c>
      <c r="J204" s="396">
        <f t="shared" si="98"/>
        <v>2</v>
      </c>
      <c r="K204" s="396">
        <f t="shared" si="98"/>
        <v>2</v>
      </c>
      <c r="L204" s="396">
        <f t="shared" si="98"/>
        <v>2</v>
      </c>
      <c r="M204" s="396">
        <f t="shared" si="98"/>
        <v>2</v>
      </c>
      <c r="N204" s="396">
        <f t="shared" si="98"/>
        <v>2</v>
      </c>
      <c r="O204" s="396"/>
      <c r="P204" s="396">
        <f t="shared" si="94"/>
        <v>12</v>
      </c>
      <c r="Q204" s="400"/>
      <c r="R204" s="397">
        <f t="shared" si="88"/>
        <v>0</v>
      </c>
      <c r="S204" s="578">
        <f t="shared" si="92"/>
        <v>12</v>
      </c>
      <c r="T204" s="391"/>
      <c r="U204" s="578">
        <f t="shared" si="95"/>
        <v>0</v>
      </c>
      <c r="V204" s="578">
        <f t="shared" si="93"/>
        <v>12</v>
      </c>
      <c r="W204" s="398">
        <f t="shared" si="89"/>
        <v>0</v>
      </c>
      <c r="X204" s="443"/>
      <c r="Y204" s="480"/>
    </row>
    <row r="205" spans="1:25">
      <c r="A205" s="543" t="s">
        <v>175</v>
      </c>
      <c r="B205" s="425">
        <f>'4e 2122 CS PC'!AF56</f>
        <v>2.07E-2</v>
      </c>
      <c r="C205" s="425"/>
      <c r="D205" s="425"/>
      <c r="E205" s="396">
        <f>ROUND(E$24*$B205,0)</f>
        <v>0</v>
      </c>
      <c r="F205" s="396">
        <f t="shared" si="98"/>
        <v>0</v>
      </c>
      <c r="G205" s="396">
        <f t="shared" si="98"/>
        <v>0</v>
      </c>
      <c r="H205" s="396">
        <f t="shared" si="98"/>
        <v>0</v>
      </c>
      <c r="I205" s="396">
        <f t="shared" si="98"/>
        <v>82</v>
      </c>
      <c r="J205" s="396">
        <f t="shared" si="98"/>
        <v>82</v>
      </c>
      <c r="K205" s="396">
        <f t="shared" si="98"/>
        <v>82</v>
      </c>
      <c r="L205" s="396">
        <f t="shared" si="98"/>
        <v>82</v>
      </c>
      <c r="M205" s="396">
        <f t="shared" si="98"/>
        <v>82</v>
      </c>
      <c r="N205" s="396">
        <f t="shared" si="98"/>
        <v>82</v>
      </c>
      <c r="O205" s="396"/>
      <c r="P205" s="396">
        <f t="shared" si="94"/>
        <v>492</v>
      </c>
      <c r="Q205" s="400"/>
      <c r="R205" s="397">
        <f t="shared" si="88"/>
        <v>0</v>
      </c>
      <c r="S205" s="578">
        <f t="shared" si="92"/>
        <v>492</v>
      </c>
      <c r="T205" s="391"/>
      <c r="U205" s="544">
        <f t="shared" si="95"/>
        <v>0</v>
      </c>
      <c r="V205" s="578">
        <f t="shared" si="93"/>
        <v>492</v>
      </c>
      <c r="W205" s="398">
        <f t="shared" si="89"/>
        <v>0</v>
      </c>
      <c r="X205" s="443"/>
      <c r="Y205" s="480"/>
    </row>
    <row r="206" spans="1:25">
      <c r="A206" s="543" t="s">
        <v>176</v>
      </c>
      <c r="B206" s="425">
        <f>'4e 2122 CS PC'!AF57</f>
        <v>1.1000000000000001E-3</v>
      </c>
      <c r="C206" s="425"/>
      <c r="D206" s="425"/>
      <c r="E206" s="396">
        <f t="shared" si="90"/>
        <v>0</v>
      </c>
      <c r="F206" s="396">
        <f t="shared" si="98"/>
        <v>0</v>
      </c>
      <c r="G206" s="396">
        <f t="shared" si="98"/>
        <v>0</v>
      </c>
      <c r="H206" s="396">
        <f t="shared" si="98"/>
        <v>0</v>
      </c>
      <c r="I206" s="396">
        <f t="shared" si="98"/>
        <v>4</v>
      </c>
      <c r="J206" s="396">
        <f t="shared" si="98"/>
        <v>4</v>
      </c>
      <c r="K206" s="396">
        <f t="shared" si="98"/>
        <v>4</v>
      </c>
      <c r="L206" s="396">
        <f t="shared" si="98"/>
        <v>4</v>
      </c>
      <c r="M206" s="396">
        <f t="shared" si="98"/>
        <v>4</v>
      </c>
      <c r="N206" s="396">
        <f t="shared" si="98"/>
        <v>4</v>
      </c>
      <c r="O206" s="396"/>
      <c r="P206" s="396">
        <f t="shared" si="94"/>
        <v>24</v>
      </c>
      <c r="Q206" s="400"/>
      <c r="R206" s="397">
        <f t="shared" si="88"/>
        <v>0</v>
      </c>
      <c r="S206" s="578">
        <f t="shared" si="92"/>
        <v>24</v>
      </c>
      <c r="T206" s="391"/>
      <c r="U206" s="544">
        <f t="shared" si="95"/>
        <v>0</v>
      </c>
      <c r="V206" s="578">
        <f t="shared" si="93"/>
        <v>24</v>
      </c>
      <c r="W206" s="398">
        <f t="shared" si="89"/>
        <v>0</v>
      </c>
      <c r="X206" s="443"/>
      <c r="Y206" s="480"/>
    </row>
    <row r="207" spans="1:25">
      <c r="A207" s="543" t="s">
        <v>177</v>
      </c>
      <c r="B207" s="425">
        <f>'4e 2122 CS PC'!AF58</f>
        <v>1.6400000000000001E-2</v>
      </c>
      <c r="C207" s="425"/>
      <c r="D207" s="425"/>
      <c r="E207" s="396">
        <f>ROUND(E$24*$B207,0)</f>
        <v>0</v>
      </c>
      <c r="F207" s="396">
        <f t="shared" si="98"/>
        <v>0</v>
      </c>
      <c r="G207" s="396">
        <f t="shared" si="98"/>
        <v>0</v>
      </c>
      <c r="H207" s="396">
        <f t="shared" si="98"/>
        <v>0</v>
      </c>
      <c r="I207" s="396">
        <f t="shared" si="98"/>
        <v>65</v>
      </c>
      <c r="J207" s="396">
        <f t="shared" si="98"/>
        <v>65</v>
      </c>
      <c r="K207" s="396">
        <f t="shared" si="98"/>
        <v>65</v>
      </c>
      <c r="L207" s="396">
        <f t="shared" si="98"/>
        <v>65</v>
      </c>
      <c r="M207" s="396">
        <f t="shared" si="98"/>
        <v>65</v>
      </c>
      <c r="N207" s="396">
        <f t="shared" si="98"/>
        <v>65</v>
      </c>
      <c r="O207" s="396"/>
      <c r="P207" s="396">
        <f t="shared" si="94"/>
        <v>390</v>
      </c>
      <c r="Q207" s="400"/>
      <c r="R207" s="397">
        <f t="shared" si="88"/>
        <v>0</v>
      </c>
      <c r="S207" s="578">
        <f t="shared" si="92"/>
        <v>390</v>
      </c>
      <c r="T207" s="391"/>
      <c r="U207" s="544">
        <f t="shared" si="95"/>
        <v>0</v>
      </c>
      <c r="V207" s="578">
        <f t="shared" si="93"/>
        <v>390</v>
      </c>
      <c r="W207" s="398">
        <f t="shared" si="89"/>
        <v>0</v>
      </c>
      <c r="X207" s="443"/>
      <c r="Y207" s="480"/>
    </row>
    <row r="208" spans="1:25">
      <c r="A208" s="543" t="s">
        <v>178</v>
      </c>
      <c r="B208" s="425">
        <f>'4e 2122 CS PC'!AF59</f>
        <v>4.3E-3</v>
      </c>
      <c r="C208" s="425"/>
      <c r="D208" s="425"/>
      <c r="E208" s="396">
        <f>ROUND(E$24*$B208,0)</f>
        <v>0</v>
      </c>
      <c r="F208" s="396">
        <f t="shared" si="98"/>
        <v>0</v>
      </c>
      <c r="G208" s="396">
        <f t="shared" si="98"/>
        <v>0</v>
      </c>
      <c r="H208" s="396">
        <f t="shared" si="98"/>
        <v>0</v>
      </c>
      <c r="I208" s="396">
        <f t="shared" si="98"/>
        <v>17</v>
      </c>
      <c r="J208" s="396">
        <f t="shared" si="98"/>
        <v>17</v>
      </c>
      <c r="K208" s="396">
        <f t="shared" si="98"/>
        <v>17</v>
      </c>
      <c r="L208" s="396">
        <f t="shared" si="98"/>
        <v>17</v>
      </c>
      <c r="M208" s="396">
        <f t="shared" si="98"/>
        <v>17</v>
      </c>
      <c r="N208" s="396">
        <f t="shared" si="98"/>
        <v>17</v>
      </c>
      <c r="O208" s="396"/>
      <c r="P208" s="396">
        <f t="shared" si="94"/>
        <v>102</v>
      </c>
      <c r="Q208" s="400"/>
      <c r="R208" s="397">
        <f t="shared" si="88"/>
        <v>0</v>
      </c>
      <c r="S208" s="578">
        <f t="shared" si="92"/>
        <v>102</v>
      </c>
      <c r="T208" s="391"/>
      <c r="U208" s="544">
        <f t="shared" si="95"/>
        <v>0</v>
      </c>
      <c r="V208" s="578">
        <f t="shared" si="93"/>
        <v>102</v>
      </c>
      <c r="W208" s="398">
        <f t="shared" si="89"/>
        <v>0</v>
      </c>
      <c r="X208" s="443"/>
      <c r="Y208" s="480"/>
    </row>
    <row r="209" spans="1:25">
      <c r="A209" s="543" t="s">
        <v>179</v>
      </c>
      <c r="B209" s="425">
        <f>'4e 2122 CS PC'!AF60</f>
        <v>2.7000000000000001E-3</v>
      </c>
      <c r="C209" s="425"/>
      <c r="D209" s="425"/>
      <c r="E209" s="396">
        <f>ROUND(E$24*$B209,0)</f>
        <v>0</v>
      </c>
      <c r="F209" s="396">
        <f t="shared" si="98"/>
        <v>0</v>
      </c>
      <c r="G209" s="396">
        <f t="shared" si="98"/>
        <v>0</v>
      </c>
      <c r="H209" s="396">
        <f t="shared" si="98"/>
        <v>0</v>
      </c>
      <c r="I209" s="396">
        <f t="shared" si="98"/>
        <v>11</v>
      </c>
      <c r="J209" s="396">
        <f t="shared" si="98"/>
        <v>11</v>
      </c>
      <c r="K209" s="396">
        <f t="shared" si="98"/>
        <v>11</v>
      </c>
      <c r="L209" s="396">
        <f t="shared" si="98"/>
        <v>11</v>
      </c>
      <c r="M209" s="396">
        <f t="shared" si="98"/>
        <v>11</v>
      </c>
      <c r="N209" s="396">
        <f t="shared" si="98"/>
        <v>11</v>
      </c>
      <c r="O209" s="396"/>
      <c r="P209" s="396">
        <f t="shared" si="94"/>
        <v>66</v>
      </c>
      <c r="Q209" s="400"/>
      <c r="R209" s="397">
        <f t="shared" si="88"/>
        <v>0</v>
      </c>
      <c r="S209" s="578">
        <f t="shared" si="92"/>
        <v>66</v>
      </c>
      <c r="T209" s="391"/>
      <c r="U209" s="544">
        <f t="shared" si="95"/>
        <v>0</v>
      </c>
      <c r="V209" s="578">
        <f t="shared" si="93"/>
        <v>66</v>
      </c>
      <c r="W209" s="398">
        <f t="shared" si="89"/>
        <v>0</v>
      </c>
      <c r="X209" s="443"/>
      <c r="Y209" s="480"/>
    </row>
    <row r="210" spans="1:25">
      <c r="A210" s="551" t="s">
        <v>98</v>
      </c>
      <c r="B210" s="564">
        <f>SUM(B152:B209)</f>
        <v>1</v>
      </c>
      <c r="C210" s="564"/>
      <c r="D210" s="564"/>
      <c r="E210" s="490">
        <f t="shared" ref="E210" si="99">SUM(E152:E209)</f>
        <v>0</v>
      </c>
      <c r="F210" s="490">
        <f t="shared" ref="F210:N210" si="100">SUM(F152:F209)</f>
        <v>0</v>
      </c>
      <c r="G210" s="490">
        <f t="shared" si="100"/>
        <v>0</v>
      </c>
      <c r="H210" s="490">
        <f t="shared" si="100"/>
        <v>0</v>
      </c>
      <c r="I210" s="490">
        <f t="shared" si="100"/>
        <v>3964</v>
      </c>
      <c r="J210" s="490">
        <f t="shared" si="100"/>
        <v>3964</v>
      </c>
      <c r="K210" s="490">
        <f t="shared" si="100"/>
        <v>3964</v>
      </c>
      <c r="L210" s="490">
        <f t="shared" si="100"/>
        <v>3964</v>
      </c>
      <c r="M210" s="490">
        <f t="shared" si="100"/>
        <v>3964</v>
      </c>
      <c r="N210" s="490">
        <f t="shared" si="100"/>
        <v>3964</v>
      </c>
      <c r="O210" s="490"/>
      <c r="P210" s="490">
        <f t="shared" ref="P210" si="101">SUM(P152:P209)</f>
        <v>23784</v>
      </c>
      <c r="Q210" s="400"/>
      <c r="R210" s="397">
        <f t="shared" si="88"/>
        <v>0</v>
      </c>
      <c r="S210" s="490">
        <f>SUM(S152:S209)</f>
        <v>23784</v>
      </c>
      <c r="T210" s="391"/>
      <c r="U210" s="490">
        <f>SUM(U152:U209)</f>
        <v>0</v>
      </c>
      <c r="V210" s="490">
        <f>SUM(V152:V209)</f>
        <v>23784</v>
      </c>
      <c r="W210" s="398">
        <f t="shared" si="89"/>
        <v>0</v>
      </c>
      <c r="X210" s="443"/>
    </row>
    <row r="211" spans="1:25" s="423" customFormat="1" hidden="1">
      <c r="A211" s="426"/>
      <c r="B211" s="460"/>
      <c r="C211" s="460"/>
      <c r="D211" s="460"/>
      <c r="E211" s="419">
        <f t="shared" ref="E211" si="102">E151-E210</f>
        <v>0</v>
      </c>
      <c r="F211" s="419">
        <f t="shared" ref="F211:N211" si="103">F151-F210</f>
        <v>0</v>
      </c>
      <c r="G211" s="419">
        <f t="shared" si="103"/>
        <v>0</v>
      </c>
      <c r="H211" s="419">
        <f t="shared" si="103"/>
        <v>0</v>
      </c>
      <c r="I211" s="419">
        <f t="shared" si="103"/>
        <v>0</v>
      </c>
      <c r="J211" s="419">
        <f t="shared" si="103"/>
        <v>0</v>
      </c>
      <c r="K211" s="419">
        <f t="shared" si="103"/>
        <v>0</v>
      </c>
      <c r="L211" s="419">
        <f t="shared" si="103"/>
        <v>0</v>
      </c>
      <c r="M211" s="419">
        <f t="shared" si="103"/>
        <v>0</v>
      </c>
      <c r="N211" s="419">
        <f t="shared" si="103"/>
        <v>0</v>
      </c>
      <c r="O211" s="419"/>
      <c r="P211" s="419">
        <f>P151-P210</f>
        <v>0</v>
      </c>
      <c r="Q211" s="419"/>
      <c r="R211" s="419"/>
      <c r="S211" s="419">
        <f t="shared" ref="S211" si="104">S151-S210</f>
        <v>0</v>
      </c>
      <c r="T211" s="419"/>
      <c r="U211" s="419">
        <f t="shared" ref="U211:V211" si="105">U151-U210</f>
        <v>0</v>
      </c>
      <c r="V211" s="419">
        <f t="shared" si="105"/>
        <v>0</v>
      </c>
      <c r="W211" s="443"/>
    </row>
    <row r="212" spans="1:25" s="423" customFormat="1">
      <c r="A212" s="426"/>
      <c r="B212" s="460"/>
      <c r="C212" s="460"/>
      <c r="D212" s="460"/>
      <c r="E212" s="419"/>
      <c r="F212" s="419"/>
      <c r="G212" s="419"/>
      <c r="H212" s="419"/>
      <c r="I212" s="419"/>
      <c r="J212" s="419"/>
      <c r="K212" s="419"/>
      <c r="L212" s="419"/>
      <c r="M212" s="419"/>
      <c r="N212" s="419"/>
      <c r="O212" s="419"/>
      <c r="P212" s="419"/>
      <c r="Q212" s="419"/>
      <c r="R212" s="419"/>
      <c r="S212" s="419"/>
      <c r="T212" s="419"/>
      <c r="U212" s="419"/>
      <c r="V212" s="419"/>
      <c r="W212" s="443"/>
    </row>
    <row r="213" spans="1:25">
      <c r="A213" s="430" t="s">
        <v>315</v>
      </c>
      <c r="B213" s="391"/>
      <c r="C213" s="391"/>
      <c r="D213" s="391"/>
      <c r="E213" s="461"/>
      <c r="F213" s="461"/>
      <c r="G213" s="461"/>
      <c r="H213" s="461"/>
      <c r="I213" s="461"/>
      <c r="J213" s="461"/>
      <c r="K213" s="461"/>
      <c r="L213" s="461"/>
      <c r="M213" s="461"/>
      <c r="N213" s="461"/>
      <c r="O213" s="391"/>
      <c r="P213" s="391"/>
      <c r="Q213" s="391"/>
      <c r="R213" s="399"/>
      <c r="S213" s="461"/>
      <c r="T213" s="391"/>
      <c r="U213" s="391"/>
      <c r="V213" s="391"/>
    </row>
    <row r="214" spans="1:25">
      <c r="A214" s="430"/>
      <c r="R214" s="399"/>
    </row>
    <row r="216" spans="1:25">
      <c r="A216" s="431" t="s">
        <v>316</v>
      </c>
    </row>
    <row r="218" spans="1:25">
      <c r="A218" s="389" t="s">
        <v>317</v>
      </c>
    </row>
    <row r="223" spans="1:25">
      <c r="A223" s="462"/>
      <c r="B223" s="462"/>
      <c r="C223" s="462"/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3"/>
    </row>
    <row r="224" spans="1:25">
      <c r="A224" s="462"/>
      <c r="B224" s="462"/>
      <c r="C224" s="462"/>
      <c r="D224" s="462"/>
      <c r="E224" s="462"/>
      <c r="F224" s="462"/>
      <c r="G224" s="462"/>
      <c r="H224" s="462"/>
      <c r="I224" s="462"/>
      <c r="J224" s="462"/>
      <c r="K224" s="462"/>
      <c r="L224" s="462"/>
      <c r="M224" s="462"/>
      <c r="N224" s="462"/>
      <c r="O224" s="462"/>
      <c r="P224" s="462"/>
      <c r="Q224" s="463"/>
    </row>
    <row r="225" spans="1:17">
      <c r="A225" s="464"/>
      <c r="B225" s="462"/>
      <c r="C225" s="462"/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3"/>
    </row>
    <row r="226" spans="1:17">
      <c r="A226" s="465"/>
      <c r="B226" s="462"/>
      <c r="C226" s="462"/>
      <c r="D226" s="462"/>
      <c r="E226" s="462"/>
      <c r="F226" s="462"/>
      <c r="G226" s="462"/>
      <c r="H226" s="462"/>
      <c r="I226" s="462"/>
      <c r="J226" s="462"/>
      <c r="K226" s="462"/>
      <c r="L226" s="462"/>
      <c r="M226" s="462"/>
      <c r="N226" s="462"/>
      <c r="O226" s="462"/>
      <c r="P226" s="466"/>
      <c r="Q226" s="467"/>
    </row>
    <row r="227" spans="1:17">
      <c r="A227" s="468"/>
      <c r="B227" s="462"/>
      <c r="C227" s="462"/>
      <c r="D227" s="462"/>
      <c r="E227" s="469"/>
      <c r="F227" s="469"/>
      <c r="G227" s="469"/>
      <c r="H227" s="469"/>
      <c r="I227" s="469"/>
      <c r="J227" s="469"/>
      <c r="K227" s="469"/>
      <c r="L227" s="469"/>
      <c r="M227" s="469"/>
      <c r="N227" s="469"/>
      <c r="O227" s="462"/>
      <c r="P227" s="470"/>
      <c r="Q227" s="471"/>
    </row>
    <row r="228" spans="1:17">
      <c r="A228" s="464"/>
      <c r="B228" s="462"/>
      <c r="C228" s="462"/>
      <c r="D228" s="462"/>
      <c r="E228" s="462"/>
      <c r="F228" s="462"/>
      <c r="G228" s="462"/>
      <c r="H228" s="462"/>
      <c r="I228" s="462"/>
      <c r="J228" s="462"/>
      <c r="K228" s="462"/>
      <c r="L228" s="462"/>
      <c r="M228" s="462"/>
      <c r="N228" s="462"/>
      <c r="O228" s="462"/>
      <c r="P228" s="466"/>
      <c r="Q228" s="467"/>
    </row>
    <row r="229" spans="1:17">
      <c r="A229" s="465"/>
      <c r="B229" s="462"/>
      <c r="C229" s="462"/>
      <c r="D229" s="462"/>
      <c r="E229" s="472"/>
      <c r="F229" s="472"/>
      <c r="G229" s="472"/>
      <c r="H229" s="472"/>
      <c r="I229" s="472"/>
      <c r="J229" s="472"/>
      <c r="K229" s="472"/>
      <c r="L229" s="472"/>
      <c r="M229" s="472"/>
      <c r="N229" s="472"/>
      <c r="O229" s="462"/>
      <c r="P229" s="466"/>
      <c r="Q229" s="467"/>
    </row>
    <row r="230" spans="1:17">
      <c r="A230" s="468"/>
      <c r="B230" s="462"/>
      <c r="C230" s="462"/>
      <c r="D230" s="462"/>
      <c r="E230" s="469"/>
      <c r="F230" s="469"/>
      <c r="G230" s="469"/>
      <c r="H230" s="469"/>
      <c r="I230" s="469"/>
      <c r="J230" s="469"/>
      <c r="K230" s="469"/>
      <c r="L230" s="469"/>
      <c r="M230" s="469"/>
      <c r="N230" s="469"/>
      <c r="O230" s="462"/>
      <c r="P230" s="470"/>
      <c r="Q230" s="471"/>
    </row>
    <row r="231" spans="1:17">
      <c r="A231" s="464"/>
      <c r="B231" s="462"/>
      <c r="C231" s="462"/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6"/>
      <c r="Q231" s="467"/>
    </row>
    <row r="232" spans="1:17">
      <c r="A232" s="468"/>
      <c r="B232" s="462"/>
      <c r="C232" s="462"/>
      <c r="D232" s="462"/>
      <c r="E232" s="462"/>
      <c r="F232" s="462"/>
      <c r="G232" s="462"/>
      <c r="H232" s="462"/>
      <c r="I232" s="462"/>
      <c r="J232" s="462"/>
      <c r="K232" s="462"/>
      <c r="L232" s="462"/>
      <c r="M232" s="462"/>
      <c r="N232" s="462"/>
      <c r="O232" s="462"/>
      <c r="P232" s="466"/>
      <c r="Q232" s="467"/>
    </row>
    <row r="233" spans="1:17">
      <c r="A233" s="468"/>
      <c r="B233" s="462"/>
      <c r="C233" s="462"/>
      <c r="D233" s="462"/>
      <c r="E233" s="469"/>
      <c r="F233" s="469"/>
      <c r="G233" s="469"/>
      <c r="H233" s="469"/>
      <c r="I233" s="469"/>
      <c r="J233" s="469"/>
      <c r="K233" s="469"/>
      <c r="L233" s="469"/>
      <c r="M233" s="469"/>
      <c r="N233" s="469"/>
      <c r="O233" s="462"/>
      <c r="P233" s="470"/>
      <c r="Q233" s="471"/>
    </row>
    <row r="234" spans="1:17">
      <c r="A234" s="468"/>
      <c r="B234" s="462"/>
      <c r="C234" s="462"/>
      <c r="D234" s="462"/>
      <c r="E234" s="473"/>
      <c r="F234" s="473"/>
      <c r="G234" s="473"/>
      <c r="H234" s="473"/>
      <c r="I234" s="473"/>
      <c r="J234" s="473"/>
      <c r="K234" s="473"/>
      <c r="L234" s="473"/>
      <c r="M234" s="473"/>
      <c r="N234" s="473"/>
      <c r="O234" s="462"/>
      <c r="P234" s="466"/>
      <c r="Q234" s="467"/>
    </row>
    <row r="235" spans="1:17">
      <c r="A235" s="468"/>
      <c r="B235" s="462"/>
      <c r="C235" s="462"/>
      <c r="D235" s="462"/>
      <c r="E235" s="469"/>
      <c r="F235" s="469"/>
      <c r="G235" s="469"/>
      <c r="H235" s="469"/>
      <c r="I235" s="469"/>
      <c r="J235" s="469"/>
      <c r="K235" s="469"/>
      <c r="L235" s="469"/>
      <c r="M235" s="469"/>
      <c r="N235" s="469"/>
      <c r="O235" s="462"/>
      <c r="P235" s="470"/>
      <c r="Q235" s="471"/>
    </row>
    <row r="236" spans="1:17">
      <c r="A236" s="465"/>
      <c r="B236" s="462"/>
      <c r="C236" s="462"/>
      <c r="D236" s="462"/>
      <c r="E236" s="462"/>
      <c r="F236" s="462"/>
      <c r="G236" s="462"/>
      <c r="H236" s="462"/>
      <c r="I236" s="462"/>
      <c r="J236" s="462"/>
      <c r="K236" s="462"/>
      <c r="L236" s="462"/>
      <c r="M236" s="462"/>
      <c r="N236" s="462"/>
      <c r="O236" s="462"/>
      <c r="P236" s="466"/>
      <c r="Q236" s="467"/>
    </row>
    <row r="238" spans="1:17">
      <c r="A238" s="465"/>
      <c r="B238" s="462"/>
      <c r="C238" s="462"/>
      <c r="D238" s="462"/>
      <c r="E238" s="462"/>
      <c r="F238" s="462"/>
      <c r="G238" s="462"/>
      <c r="H238" s="462"/>
      <c r="I238" s="462"/>
      <c r="J238" s="462"/>
      <c r="K238" s="462"/>
      <c r="L238" s="462"/>
      <c r="M238" s="462"/>
      <c r="N238" s="462"/>
      <c r="O238" s="462"/>
      <c r="P238" s="466"/>
      <c r="Q238" s="467"/>
    </row>
    <row r="240" spans="1:17">
      <c r="A240" s="465"/>
      <c r="B240" s="462"/>
      <c r="C240" s="462"/>
      <c r="D240" s="462"/>
      <c r="E240" s="462"/>
      <c r="F240" s="462"/>
      <c r="G240" s="462"/>
      <c r="H240" s="462"/>
      <c r="I240" s="462"/>
      <c r="J240" s="462"/>
      <c r="K240" s="462"/>
      <c r="L240" s="462"/>
      <c r="M240" s="462"/>
      <c r="N240" s="462"/>
      <c r="O240" s="462"/>
      <c r="P240" s="466"/>
      <c r="Q240" s="467"/>
    </row>
    <row r="245" spans="1:17">
      <c r="A245" s="468"/>
      <c r="B245" s="462"/>
      <c r="C245" s="462"/>
      <c r="D245" s="462"/>
      <c r="E245" s="469"/>
      <c r="F245" s="469"/>
      <c r="G245" s="469"/>
      <c r="H245" s="469"/>
      <c r="I245" s="469"/>
      <c r="J245" s="469"/>
      <c r="K245" s="469"/>
      <c r="L245" s="469"/>
      <c r="M245" s="469"/>
      <c r="N245" s="469"/>
      <c r="O245" s="462"/>
      <c r="P245" s="470"/>
      <c r="Q245" s="471"/>
    </row>
    <row r="246" spans="1:17">
      <c r="A246" s="465"/>
      <c r="B246" s="462"/>
      <c r="C246" s="462"/>
      <c r="D246" s="462"/>
      <c r="E246" s="462"/>
      <c r="F246" s="462"/>
      <c r="G246" s="462"/>
      <c r="H246" s="462"/>
      <c r="I246" s="462"/>
      <c r="J246" s="462"/>
      <c r="K246" s="462"/>
      <c r="L246" s="462"/>
      <c r="M246" s="462"/>
      <c r="N246" s="462"/>
      <c r="O246" s="462"/>
      <c r="P246" s="466"/>
      <c r="Q246" s="467"/>
    </row>
    <row r="247" spans="1:17">
      <c r="A247" s="468"/>
      <c r="B247" s="462"/>
      <c r="C247" s="462"/>
      <c r="D247" s="462"/>
      <c r="E247" s="469"/>
      <c r="F247" s="469"/>
      <c r="G247" s="469"/>
      <c r="H247" s="469"/>
      <c r="I247" s="469"/>
      <c r="J247" s="469"/>
      <c r="K247" s="469"/>
      <c r="L247" s="469"/>
      <c r="M247" s="469"/>
      <c r="N247" s="469"/>
      <c r="O247" s="462"/>
      <c r="P247" s="470"/>
      <c r="Q247" s="471"/>
    </row>
    <row r="248" spans="1:17">
      <c r="A248" s="465"/>
      <c r="B248" s="462"/>
      <c r="C248" s="462"/>
      <c r="D248" s="462"/>
      <c r="E248" s="462"/>
      <c r="F248" s="462"/>
      <c r="G248" s="462"/>
      <c r="H248" s="462"/>
      <c r="I248" s="462"/>
      <c r="J248" s="462"/>
      <c r="K248" s="462"/>
      <c r="L248" s="462"/>
      <c r="M248" s="462"/>
      <c r="N248" s="462"/>
      <c r="O248" s="462"/>
      <c r="P248" s="466"/>
      <c r="Q248" s="467"/>
    </row>
    <row r="249" spans="1:17">
      <c r="A249" s="468"/>
      <c r="B249" s="462"/>
      <c r="C249" s="462"/>
      <c r="D249" s="462"/>
      <c r="E249" s="469"/>
      <c r="F249" s="469"/>
      <c r="G249" s="469"/>
      <c r="H249" s="469"/>
      <c r="I249" s="469"/>
      <c r="J249" s="469"/>
      <c r="K249" s="469"/>
      <c r="L249" s="469"/>
      <c r="M249" s="469"/>
      <c r="N249" s="469"/>
      <c r="O249" s="462"/>
      <c r="P249" s="470"/>
      <c r="Q249" s="471"/>
    </row>
    <row r="250" spans="1:17">
      <c r="A250" s="465"/>
      <c r="B250" s="462"/>
      <c r="C250" s="462"/>
      <c r="D250" s="462"/>
      <c r="E250" s="462"/>
      <c r="F250" s="462"/>
      <c r="G250" s="462"/>
      <c r="H250" s="462"/>
      <c r="I250" s="462"/>
      <c r="J250" s="462"/>
      <c r="K250" s="462"/>
      <c r="L250" s="462"/>
      <c r="M250" s="462"/>
      <c r="N250" s="462"/>
      <c r="O250" s="462"/>
      <c r="P250" s="466"/>
      <c r="Q250" s="467"/>
    </row>
    <row r="251" spans="1:17">
      <c r="A251" s="468"/>
      <c r="B251" s="462"/>
      <c r="C251" s="462"/>
      <c r="D251" s="462"/>
      <c r="E251" s="469"/>
      <c r="F251" s="469"/>
      <c r="G251" s="469"/>
      <c r="H251" s="469"/>
      <c r="I251" s="469"/>
      <c r="J251" s="469"/>
      <c r="K251" s="469"/>
      <c r="L251" s="469"/>
      <c r="M251" s="469"/>
      <c r="N251" s="469"/>
      <c r="O251" s="462"/>
      <c r="P251" s="470"/>
      <c r="Q251" s="471"/>
    </row>
    <row r="252" spans="1:17">
      <c r="A252" s="462"/>
      <c r="B252" s="462"/>
      <c r="C252" s="462"/>
      <c r="D252" s="462"/>
      <c r="E252" s="462"/>
      <c r="F252" s="462"/>
      <c r="G252" s="462"/>
      <c r="H252" s="462"/>
      <c r="I252" s="462"/>
      <c r="J252" s="462"/>
      <c r="K252" s="462"/>
      <c r="L252" s="462"/>
      <c r="M252" s="462"/>
      <c r="N252" s="462"/>
      <c r="O252" s="462"/>
      <c r="P252" s="462"/>
      <c r="Q252" s="463"/>
    </row>
  </sheetData>
  <mergeCells count="1">
    <mergeCell ref="A1:A4"/>
  </mergeCells>
  <phoneticPr fontId="114" type="noConversion"/>
  <conditionalFormatting sqref="E19:P19 S19 U19:V19">
    <cfRule type="cellIs" dxfId="179" priority="13" operator="lessThan">
      <formula>0</formula>
    </cfRule>
    <cfRule type="cellIs" dxfId="178" priority="14" operator="greaterThan">
      <formula>0</formula>
    </cfRule>
  </conditionalFormatting>
  <conditionalFormatting sqref="E87:P87 U87:V87 S87:S88 E149:P149 S149 U149:V149 S211:V211 E211:P212 S212">
    <cfRule type="cellIs" dxfId="177" priority="215" operator="equal">
      <formula>0</formula>
    </cfRule>
    <cfRule type="cellIs" dxfId="176" priority="216" operator="lessThan">
      <formula>0</formula>
    </cfRule>
    <cfRule type="cellIs" dxfId="175" priority="217" operator="greaterThan">
      <formula>0</formula>
    </cfRule>
  </conditionalFormatting>
  <conditionalFormatting sqref="R7:R19">
    <cfRule type="cellIs" dxfId="174" priority="190" operator="greaterThan">
      <formula>0</formula>
    </cfRule>
    <cfRule type="cellIs" dxfId="173" priority="189" operator="lessThan">
      <formula>0</formula>
    </cfRule>
    <cfRule type="cellIs" dxfId="172" priority="188" operator="equal">
      <formula>0</formula>
    </cfRule>
  </conditionalFormatting>
  <conditionalFormatting sqref="R23:R25">
    <cfRule type="cellIs" dxfId="171" priority="87" operator="greaterThan">
      <formula>0</formula>
    </cfRule>
    <cfRule type="cellIs" dxfId="170" priority="86" operator="lessThan">
      <formula>0</formula>
    </cfRule>
    <cfRule type="cellIs" dxfId="169" priority="85" operator="equal">
      <formula>0</formula>
    </cfRule>
  </conditionalFormatting>
  <conditionalFormatting sqref="R27:R86">
    <cfRule type="cellIs" dxfId="168" priority="77" operator="greaterThan">
      <formula>0</formula>
    </cfRule>
    <cfRule type="cellIs" dxfId="167" priority="76" operator="lessThan">
      <formula>0</formula>
    </cfRule>
    <cfRule type="cellIs" dxfId="166" priority="75" operator="equal">
      <formula>0</formula>
    </cfRule>
  </conditionalFormatting>
  <conditionalFormatting sqref="R89:R148">
    <cfRule type="cellIs" dxfId="165" priority="74" operator="greaterThan">
      <formula>0</formula>
    </cfRule>
    <cfRule type="cellIs" dxfId="164" priority="73" operator="lessThan">
      <formula>0</formula>
    </cfRule>
    <cfRule type="cellIs" dxfId="163" priority="72" operator="equal">
      <formula>0</formula>
    </cfRule>
  </conditionalFormatting>
  <conditionalFormatting sqref="R151:R210">
    <cfRule type="cellIs" dxfId="162" priority="69" operator="equal">
      <formula>0</formula>
    </cfRule>
    <cfRule type="cellIs" dxfId="161" priority="70" operator="lessThan">
      <formula>0</formula>
    </cfRule>
    <cfRule type="cellIs" dxfId="160" priority="71" operator="greaterThan">
      <formula>0</formula>
    </cfRule>
  </conditionalFormatting>
  <conditionalFormatting sqref="U212:V212">
    <cfRule type="cellIs" dxfId="159" priority="32" operator="greaterThan">
      <formula>0</formula>
    </cfRule>
    <cfRule type="cellIs" dxfId="158" priority="31" operator="lessThan">
      <formula>0</formula>
    </cfRule>
    <cfRule type="cellIs" dxfId="157" priority="30" operator="equal">
      <formula>0</formula>
    </cfRule>
  </conditionalFormatting>
  <conditionalFormatting sqref="W1:W4">
    <cfRule type="cellIs" dxfId="156" priority="175" operator="equal">
      <formula>0</formula>
    </cfRule>
  </conditionalFormatting>
  <conditionalFormatting sqref="W7:W19">
    <cfRule type="cellIs" dxfId="155" priority="172" operator="equal">
      <formula>0</formula>
    </cfRule>
    <cfRule type="cellIs" dxfId="154" priority="173" operator="greaterThan">
      <formula>0</formula>
    </cfRule>
    <cfRule type="cellIs" dxfId="153" priority="174" operator="lessThan">
      <formula>0</formula>
    </cfRule>
  </conditionalFormatting>
  <conditionalFormatting sqref="W23:W25">
    <cfRule type="cellIs" dxfId="152" priority="68" operator="lessThan">
      <formula>0</formula>
    </cfRule>
    <cfRule type="cellIs" dxfId="151" priority="67" operator="greaterThan">
      <formula>0</formula>
    </cfRule>
    <cfRule type="cellIs" dxfId="150" priority="66" operator="equal">
      <formula>0</formula>
    </cfRule>
  </conditionalFormatting>
  <conditionalFormatting sqref="W27:W86">
    <cfRule type="cellIs" dxfId="149" priority="23" operator="lessThan">
      <formula>0</formula>
    </cfRule>
    <cfRule type="cellIs" dxfId="148" priority="22" operator="greaterThan">
      <formula>0</formula>
    </cfRule>
    <cfRule type="cellIs" dxfId="147" priority="21" operator="equal">
      <formula>0</formula>
    </cfRule>
  </conditionalFormatting>
  <conditionalFormatting sqref="W89:W148">
    <cfRule type="cellIs" dxfId="146" priority="18" operator="equal">
      <formula>0</formula>
    </cfRule>
    <cfRule type="cellIs" dxfId="145" priority="20" operator="lessThan">
      <formula>0</formula>
    </cfRule>
    <cfRule type="cellIs" dxfId="144" priority="19" operator="greaterThan">
      <formula>0</formula>
    </cfRule>
  </conditionalFormatting>
  <conditionalFormatting sqref="W151:W210">
    <cfRule type="cellIs" dxfId="143" priority="16" operator="greaterThan">
      <formula>0</formula>
    </cfRule>
    <cfRule type="cellIs" dxfId="142" priority="17" operator="lessThan">
      <formula>0</formula>
    </cfRule>
    <cfRule type="cellIs" dxfId="141" priority="15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49" max="22" man="1"/>
  </rowBreaks>
  <ignoredErrors>
    <ignoredError sqref="P11:P14 P32:P33 O174:P178 O173 O179 O96:P105 O180:P211 O119:P148 O118 O108:P117 O106:O107 P155 O158:P172 O45:Q45 T34:T85 O34 Q34 O85:Q85 O77 Q77 O60:Q60 O46 Q46 O62:Q62 O61 Q61 O76:Q76 O63 Q63 O35:Q35 O36:Q36 O37:Q37 O38:Q38 O39:Q39 O40:Q40 O41:Q41 O42:Q42 O43:Q43 O44:Q44 O47:Q47 O48:Q48 O49:Q49 O50:Q50 O51:Q51 O52:Q52 O53:Q53 O54:Q54 O55:Q55 O56:Q56 O57:Q57 O58:Q58 O59:Q59 O64:Q64 O65:Q65 O66:Q66 O67:Q67 O68:Q68 O69:Q69 O70:Q70 O71:Q71 O72:Q72 O73:Q73 O74:Q74 O75:Q75 O78:Q78 O79:Q79 O80:Q80 O81:Q81 O82:Q82 O83:Q83 O84:Q84 U15 Q15:R15 P15 S15:T15 V15" formula="1"/>
    <ignoredError sqref="T25 T21:T22 T14 T26 T7 T8 T9 T11 T12 T13 T16 T24 T23 T17 T20" formulaRange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15E22-90B0-4A4D-9F0E-E5D0C3C42D9E}">
  <sheetPr>
    <tabColor theme="8" tint="-0.249977111117893"/>
    <outlinePr summaryBelow="0" summaryRight="0"/>
  </sheetPr>
  <dimension ref="A1:AG127"/>
  <sheetViews>
    <sheetView showGridLines="0" zoomScale="90" zoomScaleNormal="90" workbookViewId="0">
      <pane xSplit="1" ySplit="5" topLeftCell="C6" activePane="bottomRight" state="frozen"/>
      <selection pane="topRight" activeCell="B1" sqref="B1"/>
      <selection pane="bottomLeft" activeCell="A4" sqref="A4"/>
      <selection pane="bottomRight" activeCell="E4" sqref="E4"/>
    </sheetView>
  </sheetViews>
  <sheetFormatPr defaultColWidth="9.42578125" defaultRowHeight="12.75" customHeight="1"/>
  <cols>
    <col min="1" max="1" width="35.42578125" style="389" customWidth="1"/>
    <col min="2" max="2" width="10" style="389" hidden="1" customWidth="1"/>
    <col min="3" max="3" width="10" style="389" customWidth="1"/>
    <col min="4" max="4" width="13.7109375" style="389" bestFit="1" customWidth="1"/>
    <col min="5" max="14" width="11.42578125" style="389" customWidth="1"/>
    <col min="15" max="15" width="3.5703125" style="389" customWidth="1"/>
    <col min="16" max="16" width="13.5703125" style="389" customWidth="1"/>
    <col min="17" max="17" width="6.85546875" style="423" customWidth="1"/>
    <col min="18" max="18" width="10.5703125" style="389" hidden="1" customWidth="1"/>
    <col min="19" max="19" width="12" style="389" customWidth="1"/>
    <col min="20" max="20" width="2.42578125" style="389" customWidth="1"/>
    <col min="21" max="22" width="11.42578125" style="389" customWidth="1"/>
    <col min="23" max="23" width="11.5703125" style="423" hidden="1" customWidth="1"/>
    <col min="24" max="24" width="11.5703125" style="389" bestFit="1" customWidth="1"/>
    <col min="25" max="25" width="13" style="389" bestFit="1" customWidth="1"/>
    <col min="26" max="27" width="9.42578125" style="389"/>
    <col min="28" max="29" width="13" style="389" bestFit="1" customWidth="1"/>
    <col min="30" max="16384" width="9.42578125" style="389"/>
  </cols>
  <sheetData>
    <row r="1" spans="1:33">
      <c r="A1" s="729" t="s">
        <v>370</v>
      </c>
      <c r="B1" s="516" t="s">
        <v>247</v>
      </c>
      <c r="C1" s="516" t="s">
        <v>247</v>
      </c>
      <c r="D1" s="516" t="s">
        <v>217</v>
      </c>
      <c r="E1" s="694" t="s">
        <v>223</v>
      </c>
      <c r="F1" s="515" t="s">
        <v>223</v>
      </c>
      <c r="G1" s="515" t="s">
        <v>223</v>
      </c>
      <c r="H1" s="515" t="s">
        <v>223</v>
      </c>
      <c r="I1" s="515" t="s">
        <v>223</v>
      </c>
      <c r="J1" s="515" t="s">
        <v>223</v>
      </c>
      <c r="K1" s="515" t="s">
        <v>223</v>
      </c>
      <c r="L1" s="515" t="s">
        <v>223</v>
      </c>
      <c r="M1" s="515" t="s">
        <v>223</v>
      </c>
      <c r="N1" s="515" t="s">
        <v>223</v>
      </c>
      <c r="O1" s="515"/>
      <c r="P1" s="516" t="s">
        <v>98</v>
      </c>
      <c r="Q1" s="388"/>
      <c r="R1" s="399"/>
      <c r="S1" s="516" t="s">
        <v>223</v>
      </c>
      <c r="T1" s="391"/>
      <c r="U1" s="516">
        <v>2023</v>
      </c>
      <c r="V1" s="516">
        <v>2024</v>
      </c>
      <c r="W1" s="441" t="s">
        <v>340</v>
      </c>
    </row>
    <row r="2" spans="1:33">
      <c r="A2" s="730"/>
      <c r="B2" s="516"/>
      <c r="C2" s="516"/>
      <c r="D2" s="516" t="s">
        <v>226</v>
      </c>
      <c r="E2" s="695">
        <v>2023</v>
      </c>
      <c r="F2" s="516">
        <v>2023</v>
      </c>
      <c r="G2" s="516">
        <v>2023</v>
      </c>
      <c r="H2" s="516">
        <v>2023</v>
      </c>
      <c r="I2" s="516">
        <v>2024</v>
      </c>
      <c r="J2" s="516">
        <v>2024</v>
      </c>
      <c r="K2" s="516">
        <v>2024</v>
      </c>
      <c r="L2" s="516">
        <v>2024</v>
      </c>
      <c r="M2" s="516">
        <v>2024</v>
      </c>
      <c r="N2" s="516">
        <v>2024</v>
      </c>
      <c r="O2" s="515"/>
      <c r="P2" s="516"/>
      <c r="Q2" s="388"/>
      <c r="R2" s="399"/>
      <c r="S2" s="516"/>
      <c r="T2" s="391"/>
      <c r="U2" s="516"/>
      <c r="V2" s="516"/>
      <c r="W2" s="441"/>
    </row>
    <row r="3" spans="1:33" ht="14.25">
      <c r="A3" s="730"/>
      <c r="B3" s="516"/>
      <c r="C3" s="516"/>
      <c r="D3" s="516" t="s">
        <v>227</v>
      </c>
      <c r="E3" s="694" t="s">
        <v>341</v>
      </c>
      <c r="F3" s="515">
        <v>45200</v>
      </c>
      <c r="G3" s="515">
        <v>45231</v>
      </c>
      <c r="H3" s="515">
        <v>45261</v>
      </c>
      <c r="I3" s="515">
        <v>45292</v>
      </c>
      <c r="J3" s="515">
        <v>45323</v>
      </c>
      <c r="K3" s="515">
        <v>45352</v>
      </c>
      <c r="L3" s="515">
        <v>45383</v>
      </c>
      <c r="M3" s="515">
        <v>45413</v>
      </c>
      <c r="N3" s="515">
        <v>45444</v>
      </c>
      <c r="O3" s="515"/>
      <c r="P3" s="516"/>
      <c r="Q3" s="388"/>
      <c r="R3" s="399"/>
      <c r="S3" s="516"/>
      <c r="T3" s="391"/>
      <c r="U3" s="516" t="s">
        <v>223</v>
      </c>
      <c r="V3" s="516" t="s">
        <v>224</v>
      </c>
      <c r="W3" s="441"/>
      <c r="Y3" s="390"/>
      <c r="Z3" s="390"/>
      <c r="AA3" s="390"/>
      <c r="AB3" s="390"/>
      <c r="AC3" s="390"/>
      <c r="AD3" s="390"/>
      <c r="AE3" s="390"/>
      <c r="AF3" s="390"/>
      <c r="AG3" s="390"/>
    </row>
    <row r="4" spans="1:33" ht="14.25">
      <c r="A4" s="731"/>
      <c r="B4" s="516"/>
      <c r="C4" s="516"/>
      <c r="D4" s="516" t="s">
        <v>248</v>
      </c>
      <c r="E4" s="695" t="s">
        <v>252</v>
      </c>
      <c r="F4" s="516" t="s">
        <v>259</v>
      </c>
      <c r="G4" s="516" t="s">
        <v>259</v>
      </c>
      <c r="H4" s="516" t="s">
        <v>259</v>
      </c>
      <c r="I4" s="516" t="s">
        <v>260</v>
      </c>
      <c r="J4" s="516" t="s">
        <v>260</v>
      </c>
      <c r="K4" s="516" t="s">
        <v>260</v>
      </c>
      <c r="L4" s="516" t="s">
        <v>261</v>
      </c>
      <c r="M4" s="516" t="s">
        <v>261</v>
      </c>
      <c r="N4" s="516" t="s">
        <v>261</v>
      </c>
      <c r="O4" s="516"/>
      <c r="P4" s="516"/>
      <c r="Q4" s="388"/>
      <c r="R4" s="399"/>
      <c r="S4" s="516"/>
      <c r="T4" s="391"/>
      <c r="U4" s="516" t="s">
        <v>263</v>
      </c>
      <c r="V4" s="516" t="s">
        <v>264</v>
      </c>
      <c r="W4" s="441" t="s">
        <v>342</v>
      </c>
      <c r="Y4" s="390"/>
      <c r="Z4" s="390"/>
      <c r="AA4" s="390"/>
      <c r="AB4" s="390"/>
      <c r="AC4" s="390"/>
      <c r="AD4" s="390"/>
      <c r="AE4" s="390"/>
      <c r="AF4" s="390"/>
      <c r="AG4" s="390"/>
    </row>
    <row r="5" spans="1:33" ht="14.25">
      <c r="A5" s="538" t="s">
        <v>616</v>
      </c>
      <c r="B5" s="482"/>
      <c r="C5" s="482"/>
      <c r="D5" s="482"/>
      <c r="E5" s="696" t="s">
        <v>266</v>
      </c>
      <c r="F5" s="517" t="s">
        <v>267</v>
      </c>
      <c r="G5" s="517" t="s">
        <v>267</v>
      </c>
      <c r="H5" s="517" t="s">
        <v>267</v>
      </c>
      <c r="I5" s="517" t="s">
        <v>267</v>
      </c>
      <c r="J5" s="517" t="s">
        <v>267</v>
      </c>
      <c r="K5" s="517" t="s">
        <v>267</v>
      </c>
      <c r="L5" s="517" t="s">
        <v>267</v>
      </c>
      <c r="M5" s="517" t="s">
        <v>267</v>
      </c>
      <c r="N5" s="517" t="s">
        <v>267</v>
      </c>
      <c r="O5" s="422"/>
      <c r="P5" s="422"/>
      <c r="Q5" s="391"/>
      <c r="R5" s="399"/>
      <c r="S5" s="539"/>
      <c r="T5" s="391"/>
      <c r="U5" s="539"/>
      <c r="V5" s="539"/>
      <c r="Y5" s="390"/>
      <c r="Z5" s="390"/>
      <c r="AA5" s="390"/>
      <c r="AB5" s="390"/>
      <c r="AC5" s="390"/>
      <c r="AD5" s="390"/>
      <c r="AE5" s="390"/>
      <c r="AF5" s="390"/>
      <c r="AG5" s="390"/>
    </row>
    <row r="6" spans="1:33" ht="14.25">
      <c r="A6" s="546" t="s">
        <v>269</v>
      </c>
      <c r="B6" s="547"/>
      <c r="C6" s="547"/>
      <c r="D6" s="547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7"/>
      <c r="R6" s="399"/>
      <c r="S6" s="396"/>
      <c r="T6" s="391"/>
      <c r="U6" s="396"/>
      <c r="V6" s="396"/>
      <c r="W6" s="443"/>
      <c r="X6" s="429"/>
      <c r="Y6" s="390"/>
      <c r="Z6" s="390"/>
      <c r="AA6" s="390"/>
      <c r="AB6" s="390"/>
      <c r="AC6" s="390"/>
      <c r="AD6" s="390"/>
      <c r="AE6" s="390"/>
      <c r="AF6" s="390"/>
      <c r="AG6" s="390"/>
    </row>
    <row r="7" spans="1:33" ht="14.25">
      <c r="A7" s="545" t="s">
        <v>268</v>
      </c>
      <c r="B7" s="547"/>
      <c r="C7" s="547"/>
      <c r="D7" s="547"/>
      <c r="E7" s="396">
        <v>0</v>
      </c>
      <c r="F7" s="396">
        <v>0</v>
      </c>
      <c r="G7" s="396">
        <v>0</v>
      </c>
      <c r="H7" s="396">
        <v>0</v>
      </c>
      <c r="I7" s="396">
        <v>850000</v>
      </c>
      <c r="J7" s="396">
        <v>850000</v>
      </c>
      <c r="K7" s="396">
        <v>850000</v>
      </c>
      <c r="L7" s="396">
        <v>850000</v>
      </c>
      <c r="M7" s="396">
        <v>850000</v>
      </c>
      <c r="N7" s="396">
        <v>850000</v>
      </c>
      <c r="O7" s="396"/>
      <c r="P7" s="396">
        <f>SUM(E7:O7)</f>
        <v>5100000</v>
      </c>
      <c r="Q7" s="400"/>
      <c r="R7" s="397">
        <f t="shared" ref="R7:R13" si="0">P7-SUM(S7:S7)</f>
        <v>0</v>
      </c>
      <c r="S7" s="544">
        <f>SUMIF($E$1:$N$1,S$1,$E7:$N7)</f>
        <v>5100000</v>
      </c>
      <c r="T7" s="391"/>
      <c r="U7" s="544">
        <f t="shared" ref="U7:V9" si="1">SUMIF($E$2:$N$2,U$1,$E7:$N7)</f>
        <v>0</v>
      </c>
      <c r="V7" s="544">
        <f t="shared" si="1"/>
        <v>5100000</v>
      </c>
      <c r="W7" s="398">
        <f t="shared" ref="W7:W13" si="2">SUM(S7:S7)-SUM(U7:V7)</f>
        <v>0</v>
      </c>
      <c r="X7" s="443"/>
      <c r="Y7" s="390"/>
      <c r="Z7" s="390"/>
      <c r="AA7" s="390"/>
      <c r="AB7" s="390"/>
      <c r="AC7" s="390"/>
      <c r="AD7" s="390"/>
      <c r="AE7" s="390"/>
      <c r="AF7" s="390"/>
      <c r="AG7" s="390"/>
    </row>
    <row r="8" spans="1:33" ht="14.25">
      <c r="A8" s="545" t="s">
        <v>279</v>
      </c>
      <c r="B8" s="547"/>
      <c r="C8" s="547"/>
      <c r="D8" s="547"/>
      <c r="E8" s="396">
        <v>0</v>
      </c>
      <c r="F8" s="396">
        <v>0</v>
      </c>
      <c r="G8" s="396">
        <v>0</v>
      </c>
      <c r="H8" s="396">
        <v>0</v>
      </c>
      <c r="I8" s="396">
        <v>150000</v>
      </c>
      <c r="J8" s="396">
        <v>150000</v>
      </c>
      <c r="K8" s="396">
        <v>150000</v>
      </c>
      <c r="L8" s="396">
        <v>150000</v>
      </c>
      <c r="M8" s="396">
        <v>150000</v>
      </c>
      <c r="N8" s="396">
        <v>150000</v>
      </c>
      <c r="O8" s="396"/>
      <c r="P8" s="396">
        <f>SUM(E8:O8)</f>
        <v>900000</v>
      </c>
      <c r="Q8" s="400"/>
      <c r="R8" s="397">
        <f t="shared" si="0"/>
        <v>0</v>
      </c>
      <c r="S8" s="544">
        <f>SUMIF($E$1:$N$1,S$1,$E8:$N8)</f>
        <v>900000</v>
      </c>
      <c r="T8" s="391"/>
      <c r="U8" s="544">
        <f t="shared" si="1"/>
        <v>0</v>
      </c>
      <c r="V8" s="544">
        <f t="shared" si="1"/>
        <v>900000</v>
      </c>
      <c r="W8" s="398">
        <f t="shared" si="2"/>
        <v>0</v>
      </c>
      <c r="X8" s="443"/>
      <c r="Y8" s="390"/>
      <c r="Z8" s="390"/>
      <c r="AA8" s="390"/>
      <c r="AB8" s="390"/>
      <c r="AC8" s="390"/>
      <c r="AD8" s="390"/>
      <c r="AE8" s="390"/>
      <c r="AF8" s="390"/>
      <c r="AG8" s="390"/>
    </row>
    <row r="9" spans="1:33" ht="14.25">
      <c r="A9" s="573"/>
      <c r="B9" s="547"/>
      <c r="C9" s="547"/>
      <c r="D9" s="547"/>
      <c r="E9" s="518"/>
      <c r="F9" s="518"/>
      <c r="G9" s="518"/>
      <c r="H9" s="518"/>
      <c r="I9" s="518"/>
      <c r="J9" s="518"/>
      <c r="K9" s="518"/>
      <c r="L9" s="518"/>
      <c r="M9" s="518"/>
      <c r="N9" s="518"/>
      <c r="O9" s="396"/>
      <c r="P9" s="396">
        <f>SUM(E9:O9)</f>
        <v>0</v>
      </c>
      <c r="Q9" s="400"/>
      <c r="R9" s="397">
        <f t="shared" si="0"/>
        <v>0</v>
      </c>
      <c r="S9" s="544">
        <f>SUMIF($E$1:$N$1,S$1,$E9:$N9)</f>
        <v>0</v>
      </c>
      <c r="T9" s="391"/>
      <c r="U9" s="544">
        <f t="shared" si="1"/>
        <v>0</v>
      </c>
      <c r="V9" s="544">
        <f t="shared" si="1"/>
        <v>0</v>
      </c>
      <c r="W9" s="398">
        <f t="shared" si="2"/>
        <v>0</v>
      </c>
      <c r="X9" s="443"/>
      <c r="Y9" s="390"/>
      <c r="Z9" s="390"/>
      <c r="AA9" s="390"/>
      <c r="AB9" s="390"/>
      <c r="AC9" s="390"/>
      <c r="AD9" s="390"/>
      <c r="AE9" s="390"/>
      <c r="AF9" s="390"/>
      <c r="AG9" s="390"/>
    </row>
    <row r="10" spans="1:33" ht="14.25">
      <c r="A10" s="546" t="s">
        <v>270</v>
      </c>
      <c r="B10" s="547"/>
      <c r="C10" s="547"/>
      <c r="D10" s="547"/>
      <c r="E10" s="486">
        <f t="shared" ref="E10" si="3">SUM(E6:E9)</f>
        <v>0</v>
      </c>
      <c r="F10" s="486">
        <f t="shared" ref="F10:N10" si="4">SUM(F6:F9)</f>
        <v>0</v>
      </c>
      <c r="G10" s="486">
        <f t="shared" si="4"/>
        <v>0</v>
      </c>
      <c r="H10" s="486">
        <f t="shared" si="4"/>
        <v>0</v>
      </c>
      <c r="I10" s="486">
        <f t="shared" si="4"/>
        <v>1000000</v>
      </c>
      <c r="J10" s="486">
        <f t="shared" si="4"/>
        <v>1000000</v>
      </c>
      <c r="K10" s="486">
        <f t="shared" si="4"/>
        <v>1000000</v>
      </c>
      <c r="L10" s="486">
        <f t="shared" si="4"/>
        <v>1000000</v>
      </c>
      <c r="M10" s="486">
        <f t="shared" si="4"/>
        <v>1000000</v>
      </c>
      <c r="N10" s="486">
        <f t="shared" si="4"/>
        <v>1000000</v>
      </c>
      <c r="O10" s="486"/>
      <c r="P10" s="486">
        <f>SUM(P6:P9)</f>
        <v>6000000</v>
      </c>
      <c r="Q10" s="400"/>
      <c r="R10" s="397">
        <f t="shared" si="0"/>
        <v>0</v>
      </c>
      <c r="S10" s="486">
        <f>SUM(S7:S9)</f>
        <v>6000000</v>
      </c>
      <c r="T10" s="391"/>
      <c r="U10" s="486">
        <f t="shared" ref="U10:V10" si="5">SUM(U7:U9)</f>
        <v>0</v>
      </c>
      <c r="V10" s="486">
        <f t="shared" si="5"/>
        <v>6000000</v>
      </c>
      <c r="W10" s="398">
        <f t="shared" si="2"/>
        <v>0</v>
      </c>
      <c r="X10" s="443"/>
      <c r="Y10" s="390"/>
      <c r="Z10" s="390"/>
      <c r="AA10" s="390"/>
      <c r="AB10" s="390"/>
      <c r="AC10" s="390"/>
      <c r="AD10" s="390"/>
      <c r="AE10" s="390"/>
      <c r="AF10" s="390"/>
      <c r="AG10" s="390"/>
    </row>
    <row r="11" spans="1:33" ht="14.25">
      <c r="A11" s="543" t="s">
        <v>271</v>
      </c>
      <c r="B11" s="547"/>
      <c r="C11" s="547"/>
      <c r="D11" s="547"/>
      <c r="E11" s="396">
        <f>ROUND(E$10*'3a Other CAP'!$E$86,0)</f>
        <v>0</v>
      </c>
      <c r="F11" s="396">
        <f>ROUND(F$10*'3a Other CAP'!$E$86,0)</f>
        <v>0</v>
      </c>
      <c r="G11" s="396">
        <f>ROUND(G$10*'3a Other CAP'!$E$86,0)</f>
        <v>0</v>
      </c>
      <c r="H11" s="396">
        <f>ROUND(H$10*'3a Other CAP'!$E$86,0)</f>
        <v>0</v>
      </c>
      <c r="I11" s="396">
        <f>ROUND(I$10*'3a Other CAP'!$E$86,0)</f>
        <v>492950</v>
      </c>
      <c r="J11" s="396">
        <f>ROUND(J$10*'3a Other CAP'!$E$86,0)</f>
        <v>492950</v>
      </c>
      <c r="K11" s="396">
        <f>ROUND(K$10*'3a Other CAP'!$E$86,0)</f>
        <v>492950</v>
      </c>
      <c r="L11" s="396">
        <f>ROUND(L$10*'3a Other CAP'!$E$86,0)</f>
        <v>492950</v>
      </c>
      <c r="M11" s="396">
        <f>ROUND(M$10*'3a Other CAP'!$E$86,0)</f>
        <v>492950</v>
      </c>
      <c r="N11" s="396">
        <f>ROUND(N$10*'3a Other CAP'!$E$86,0)</f>
        <v>492950</v>
      </c>
      <c r="O11" s="486"/>
      <c r="P11" s="396">
        <f>SUM(E11:O11)</f>
        <v>2957700</v>
      </c>
      <c r="Q11" s="400"/>
      <c r="R11" s="397">
        <f t="shared" si="0"/>
        <v>0</v>
      </c>
      <c r="S11" s="544">
        <f>SUMIF($E$1:$N$1,S$1,$E11:$N11)</f>
        <v>2957700</v>
      </c>
      <c r="T11" s="391"/>
      <c r="U11" s="544">
        <f t="shared" ref="U11:V13" si="6">SUMIF($E$2:$N$2,U$1,$E11:$N11)</f>
        <v>0</v>
      </c>
      <c r="V11" s="544">
        <f t="shared" si="6"/>
        <v>2957700</v>
      </c>
      <c r="W11" s="398">
        <f t="shared" si="2"/>
        <v>0</v>
      </c>
      <c r="X11" s="443"/>
      <c r="Y11" s="390"/>
      <c r="Z11" s="390"/>
      <c r="AA11" s="390"/>
      <c r="AB11" s="390"/>
      <c r="AC11" s="390"/>
      <c r="AD11" s="390"/>
      <c r="AE11" s="390"/>
      <c r="AF11" s="390"/>
      <c r="AG11" s="390"/>
    </row>
    <row r="12" spans="1:33" ht="14.25">
      <c r="A12" s="543" t="s">
        <v>272</v>
      </c>
      <c r="B12" s="547"/>
      <c r="C12" s="547"/>
      <c r="D12" s="547"/>
      <c r="E12" s="396">
        <f>ROUND((E10*'3a Other CAP'!$F86)+(E10*'3a Other CAP'!$G86),0)</f>
        <v>0</v>
      </c>
      <c r="F12" s="396">
        <f>ROUND((F10*'3a Other CAP'!$F86)+(F10*'3a Other CAP'!$G86),0)</f>
        <v>0</v>
      </c>
      <c r="G12" s="396">
        <f>ROUND((G10*'3a Other CAP'!$F86)+(G10*'3a Other CAP'!$G86),0)</f>
        <v>0</v>
      </c>
      <c r="H12" s="396">
        <f>ROUND((H10*'3a Other CAP'!$F86)+(H10*'3a Other CAP'!$G86),0)</f>
        <v>0</v>
      </c>
      <c r="I12" s="396">
        <f>ROUND((I10*'3a Other CAP'!$F86)+(I10*'3a Other CAP'!$G86),0)</f>
        <v>500350</v>
      </c>
      <c r="J12" s="396">
        <f>ROUND((J10*'3a Other CAP'!$F86)+(J10*'3a Other CAP'!$G86),0)</f>
        <v>500350</v>
      </c>
      <c r="K12" s="396">
        <f>ROUND((K10*'3a Other CAP'!$F86)+(K10*'3a Other CAP'!$G86),0)</f>
        <v>500350</v>
      </c>
      <c r="L12" s="396">
        <f>ROUND((L10*'3a Other CAP'!$F86)+(L10*'3a Other CAP'!$G86),0)</f>
        <v>500350</v>
      </c>
      <c r="M12" s="396">
        <f>ROUND((M10*'3a Other CAP'!$F86)+(M10*'3a Other CAP'!$G86),0)</f>
        <v>500350</v>
      </c>
      <c r="N12" s="396">
        <f>ROUND((N10*'3a Other CAP'!$F86)+(N10*'3a Other CAP'!$G86),0)</f>
        <v>500350</v>
      </c>
      <c r="O12" s="486"/>
      <c r="P12" s="396">
        <f>SUM(E12:O12)</f>
        <v>3002100</v>
      </c>
      <c r="Q12" s="400"/>
      <c r="R12" s="397">
        <f t="shared" si="0"/>
        <v>0</v>
      </c>
      <c r="S12" s="544">
        <f>SUMIF($E$1:$N$1,S$1,$E12:$N12)</f>
        <v>3002100</v>
      </c>
      <c r="T12" s="391"/>
      <c r="U12" s="544">
        <f t="shared" si="6"/>
        <v>0</v>
      </c>
      <c r="V12" s="544">
        <f t="shared" si="6"/>
        <v>3002100</v>
      </c>
      <c r="W12" s="398">
        <f t="shared" si="2"/>
        <v>0</v>
      </c>
      <c r="X12" s="443"/>
      <c r="Y12" s="390"/>
      <c r="Z12" s="390"/>
      <c r="AA12" s="390"/>
      <c r="AB12" s="390"/>
      <c r="AC12" s="390"/>
      <c r="AD12" s="390"/>
      <c r="AE12" s="390"/>
      <c r="AF12" s="390"/>
      <c r="AG12" s="390"/>
    </row>
    <row r="13" spans="1:33" ht="14.25">
      <c r="A13" s="543" t="s">
        <v>195</v>
      </c>
      <c r="B13" s="547"/>
      <c r="C13" s="547"/>
      <c r="D13" s="547"/>
      <c r="E13" s="396">
        <f>ROUND(E$10*'3a Other CAP'!$H$86,0)</f>
        <v>0</v>
      </c>
      <c r="F13" s="396">
        <f>ROUND(F$10*'3a Other CAP'!$H$86,0)</f>
        <v>0</v>
      </c>
      <c r="G13" s="396">
        <f>ROUND(G$10*'3a Other CAP'!$H$86,0)</f>
        <v>0</v>
      </c>
      <c r="H13" s="396">
        <f>ROUND(H$10*'3a Other CAP'!$H$86,0)</f>
        <v>0</v>
      </c>
      <c r="I13" s="396">
        <f>ROUND(I$10*'3a Other CAP'!$H$86,0)</f>
        <v>6700</v>
      </c>
      <c r="J13" s="396">
        <f>ROUND(J$10*'3a Other CAP'!$H$86,0)</f>
        <v>6700</v>
      </c>
      <c r="K13" s="396">
        <f>ROUND(K$10*'3a Other CAP'!$H$86,0)</f>
        <v>6700</v>
      </c>
      <c r="L13" s="396">
        <f>ROUND(L$10*'3a Other CAP'!$H$86,0)</f>
        <v>6700</v>
      </c>
      <c r="M13" s="396">
        <f>ROUND(M$10*'3a Other CAP'!$H$86,0)</f>
        <v>6700</v>
      </c>
      <c r="N13" s="396">
        <f>ROUND(N$10*'3a Other CAP'!$H$86,0)</f>
        <v>6700</v>
      </c>
      <c r="O13" s="486"/>
      <c r="P13" s="396">
        <f>SUM(E13:O13)</f>
        <v>40200</v>
      </c>
      <c r="Q13" s="400"/>
      <c r="R13" s="397">
        <f t="shared" si="0"/>
        <v>0</v>
      </c>
      <c r="S13" s="544">
        <f>SUMIF($E$1:$N$1,S$1,$E13:$N13)</f>
        <v>40200</v>
      </c>
      <c r="T13" s="391"/>
      <c r="U13" s="544">
        <f t="shared" si="6"/>
        <v>0</v>
      </c>
      <c r="V13" s="544">
        <f t="shared" si="6"/>
        <v>40200</v>
      </c>
      <c r="W13" s="398">
        <f t="shared" si="2"/>
        <v>0</v>
      </c>
      <c r="X13" s="443"/>
      <c r="Y13" s="390"/>
      <c r="Z13" s="390"/>
      <c r="AA13" s="390"/>
      <c r="AB13" s="390"/>
      <c r="AC13" s="390"/>
      <c r="AD13" s="390"/>
      <c r="AE13" s="390"/>
      <c r="AF13" s="390"/>
      <c r="AG13" s="390"/>
    </row>
    <row r="14" spans="1:33" ht="14.25">
      <c r="A14" s="546" t="s">
        <v>273</v>
      </c>
      <c r="B14" s="547"/>
      <c r="C14" s="547"/>
      <c r="D14" s="547"/>
      <c r="E14" s="519">
        <f>'3a Other CAP'!$K82</f>
        <v>1</v>
      </c>
      <c r="F14" s="519">
        <f>'3a Other CAP'!$K82</f>
        <v>1</v>
      </c>
      <c r="G14" s="519">
        <f>'3a Other CAP'!$K82</f>
        <v>1</v>
      </c>
      <c r="H14" s="519">
        <f>'3a Other CAP'!$K82</f>
        <v>1</v>
      </c>
      <c r="I14" s="519">
        <f>'3a Other CAP'!$K82</f>
        <v>1</v>
      </c>
      <c r="J14" s="519">
        <f>'3a Other CAP'!$K82</f>
        <v>1</v>
      </c>
      <c r="K14" s="519">
        <f>'3a Other CAP'!$K82</f>
        <v>1</v>
      </c>
      <c r="L14" s="519">
        <f>'3a Other CAP'!$K82</f>
        <v>1</v>
      </c>
      <c r="M14" s="519">
        <f>'3a Other CAP'!$K82</f>
        <v>1</v>
      </c>
      <c r="N14" s="519">
        <f>'3a Other CAP'!$K82</f>
        <v>1</v>
      </c>
      <c r="O14" s="488"/>
      <c r="P14" s="575">
        <f>N14</f>
        <v>1</v>
      </c>
      <c r="Q14" s="400"/>
      <c r="R14" s="397"/>
      <c r="S14" s="575">
        <f>'3a Other CAP'!K82</f>
        <v>1</v>
      </c>
      <c r="T14" s="391"/>
      <c r="U14" s="575">
        <f>P14</f>
        <v>1</v>
      </c>
      <c r="V14" s="575">
        <f>P14</f>
        <v>1</v>
      </c>
      <c r="W14" s="398"/>
      <c r="X14" s="443"/>
      <c r="Y14" s="390"/>
      <c r="Z14" s="390"/>
      <c r="AA14" s="390"/>
      <c r="AB14" s="390"/>
      <c r="AC14" s="390"/>
      <c r="AD14" s="390"/>
      <c r="AE14" s="390"/>
      <c r="AF14" s="390"/>
      <c r="AG14" s="390"/>
    </row>
    <row r="15" spans="1:33" ht="14.25">
      <c r="A15" s="543" t="s">
        <v>274</v>
      </c>
      <c r="B15" s="547"/>
      <c r="C15" s="547"/>
      <c r="D15" s="547"/>
      <c r="E15" s="520">
        <f t="shared" ref="E15" si="7">E13</f>
        <v>0</v>
      </c>
      <c r="F15" s="520">
        <f t="shared" ref="F15:N15" si="8">F13</f>
        <v>0</v>
      </c>
      <c r="G15" s="520">
        <f t="shared" si="8"/>
        <v>0</v>
      </c>
      <c r="H15" s="520">
        <f t="shared" si="8"/>
        <v>0</v>
      </c>
      <c r="I15" s="520">
        <f t="shared" si="8"/>
        <v>6700</v>
      </c>
      <c r="J15" s="520">
        <f t="shared" si="8"/>
        <v>6700</v>
      </c>
      <c r="K15" s="520">
        <f t="shared" si="8"/>
        <v>6700</v>
      </c>
      <c r="L15" s="520">
        <f t="shared" si="8"/>
        <v>6700</v>
      </c>
      <c r="M15" s="520">
        <f t="shared" si="8"/>
        <v>6700</v>
      </c>
      <c r="N15" s="520">
        <f t="shared" si="8"/>
        <v>6700</v>
      </c>
      <c r="O15" s="488"/>
      <c r="P15" s="396">
        <f>SUM(E15:O15)</f>
        <v>40200</v>
      </c>
      <c r="Q15" s="400"/>
      <c r="R15" s="397">
        <f>P15-SUM(S15:S15)</f>
        <v>0</v>
      </c>
      <c r="S15" s="544">
        <f>SUMIF($E$1:$N$1,S$1,$E15:$N15)</f>
        <v>40200</v>
      </c>
      <c r="T15" s="391"/>
      <c r="U15" s="544">
        <f>SUMIF($E$2:$N$2,U$1,$E15:$N15)</f>
        <v>0</v>
      </c>
      <c r="V15" s="544">
        <f>SUMIF($E$2:$N$2,V$1,$E15:$N15)</f>
        <v>40200</v>
      </c>
      <c r="W15" s="398">
        <f>SUM(S15:S15)-SUM(U15:V15)</f>
        <v>0</v>
      </c>
      <c r="X15" s="443"/>
      <c r="Y15" s="390"/>
      <c r="Z15" s="390"/>
      <c r="AA15" s="390"/>
      <c r="AB15" s="390"/>
      <c r="AC15" s="390"/>
      <c r="AD15" s="390"/>
      <c r="AE15" s="390"/>
      <c r="AF15" s="390"/>
      <c r="AG15" s="390"/>
    </row>
    <row r="16" spans="1:33" ht="14.25">
      <c r="A16" s="551" t="s">
        <v>275</v>
      </c>
      <c r="B16" s="552"/>
      <c r="C16" s="552"/>
      <c r="D16" s="552"/>
      <c r="E16" s="490">
        <f t="shared" ref="E16" si="9">E15</f>
        <v>0</v>
      </c>
      <c r="F16" s="490">
        <f t="shared" ref="F16:N16" si="10">F15</f>
        <v>0</v>
      </c>
      <c r="G16" s="490">
        <f t="shared" si="10"/>
        <v>0</v>
      </c>
      <c r="H16" s="490">
        <f t="shared" si="10"/>
        <v>0</v>
      </c>
      <c r="I16" s="490">
        <f t="shared" si="10"/>
        <v>6700</v>
      </c>
      <c r="J16" s="490">
        <f t="shared" si="10"/>
        <v>6700</v>
      </c>
      <c r="K16" s="490">
        <f t="shared" si="10"/>
        <v>6700</v>
      </c>
      <c r="L16" s="490">
        <f t="shared" si="10"/>
        <v>6700</v>
      </c>
      <c r="M16" s="490">
        <f t="shared" si="10"/>
        <v>6700</v>
      </c>
      <c r="N16" s="490">
        <f t="shared" si="10"/>
        <v>6700</v>
      </c>
      <c r="O16" s="490"/>
      <c r="P16" s="490">
        <f>SUM(E16:O16)</f>
        <v>40200</v>
      </c>
      <c r="Q16" s="400"/>
      <c r="R16" s="397">
        <f>P16-SUM(S16:S16)</f>
        <v>0</v>
      </c>
      <c r="S16" s="490">
        <f>S15</f>
        <v>40200</v>
      </c>
      <c r="T16" s="391"/>
      <c r="U16" s="490">
        <f>U15</f>
        <v>0</v>
      </c>
      <c r="V16" s="490">
        <f>V15</f>
        <v>40200</v>
      </c>
      <c r="W16" s="398">
        <f>SUM(S16:S16)-SUM(U16:V16)</f>
        <v>0</v>
      </c>
      <c r="X16" s="443"/>
      <c r="Y16" s="390"/>
      <c r="Z16" s="390"/>
      <c r="AA16" s="390"/>
      <c r="AB16" s="390"/>
      <c r="AC16" s="390"/>
      <c r="AD16" s="390"/>
      <c r="AE16" s="390"/>
      <c r="AF16" s="390"/>
      <c r="AG16" s="390"/>
    </row>
    <row r="17" spans="1:33" s="416" customFormat="1" ht="14.25" hidden="1">
      <c r="A17" s="401" t="s">
        <v>276</v>
      </c>
      <c r="B17" s="414"/>
      <c r="C17" s="414"/>
      <c r="D17" s="414"/>
      <c r="E17" s="417"/>
      <c r="F17" s="417"/>
      <c r="G17" s="417"/>
      <c r="H17" s="417"/>
      <c r="I17" s="417"/>
      <c r="J17" s="417"/>
      <c r="K17" s="417"/>
      <c r="L17" s="417"/>
      <c r="M17" s="417"/>
      <c r="N17" s="417"/>
      <c r="O17" s="417"/>
      <c r="P17" s="418"/>
      <c r="Q17" s="400"/>
      <c r="R17" s="447"/>
      <c r="S17" s="404">
        <v>6000000</v>
      </c>
      <c r="T17" s="415"/>
      <c r="U17" s="417"/>
      <c r="V17" s="417"/>
      <c r="W17" s="443"/>
      <c r="X17" s="443"/>
      <c r="Y17" s="390"/>
      <c r="Z17" s="390"/>
      <c r="AA17" s="390"/>
      <c r="AB17" s="390"/>
      <c r="AC17" s="390"/>
      <c r="AD17" s="390"/>
      <c r="AE17" s="390"/>
      <c r="AF17" s="390"/>
      <c r="AG17" s="390"/>
    </row>
    <row r="18" spans="1:33" s="416" customFormat="1" ht="14.25" hidden="1">
      <c r="A18" s="401" t="s">
        <v>276</v>
      </c>
      <c r="B18" s="414"/>
      <c r="C18" s="414"/>
      <c r="D18" s="414"/>
      <c r="E18" s="403">
        <f t="shared" ref="E18" si="11">SUM(E11:E13)-E10</f>
        <v>0</v>
      </c>
      <c r="F18" s="403">
        <f t="shared" ref="F18:N18" si="12">SUM(F11:F13)-F10</f>
        <v>0</v>
      </c>
      <c r="G18" s="403">
        <f t="shared" si="12"/>
        <v>0</v>
      </c>
      <c r="H18" s="403">
        <f t="shared" si="12"/>
        <v>0</v>
      </c>
      <c r="I18" s="403">
        <f t="shared" si="12"/>
        <v>0</v>
      </c>
      <c r="J18" s="403">
        <f t="shared" si="12"/>
        <v>0</v>
      </c>
      <c r="K18" s="403">
        <f t="shared" si="12"/>
        <v>0</v>
      </c>
      <c r="L18" s="403">
        <f t="shared" si="12"/>
        <v>0</v>
      </c>
      <c r="M18" s="403">
        <f t="shared" si="12"/>
        <v>0</v>
      </c>
      <c r="N18" s="403">
        <f t="shared" si="12"/>
        <v>0</v>
      </c>
      <c r="O18" s="403"/>
      <c r="P18" s="403">
        <f t="shared" ref="P18" si="13">SUM(P11:P13)-P10</f>
        <v>0</v>
      </c>
      <c r="Q18" s="400"/>
      <c r="R18" s="447"/>
      <c r="S18" s="403">
        <f>SUM(S11:S13)-S10</f>
        <v>0</v>
      </c>
      <c r="T18" s="415"/>
      <c r="U18" s="403">
        <f t="shared" ref="U18:V18" si="14">SUM(U11:U13)-U10</f>
        <v>0</v>
      </c>
      <c r="V18" s="403">
        <f t="shared" si="14"/>
        <v>0</v>
      </c>
      <c r="W18" s="443"/>
      <c r="X18" s="443"/>
      <c r="Y18" s="390"/>
      <c r="Z18" s="390"/>
      <c r="AA18" s="390"/>
      <c r="AB18" s="390"/>
      <c r="AC18" s="390"/>
      <c r="AD18" s="390"/>
      <c r="AE18" s="390"/>
      <c r="AF18" s="390"/>
      <c r="AG18" s="390"/>
    </row>
    <row r="19" spans="1:33" s="416" customFormat="1" ht="14.25" hidden="1">
      <c r="A19" s="401" t="s">
        <v>276</v>
      </c>
      <c r="B19" s="414"/>
      <c r="C19" s="414"/>
      <c r="D19" s="414"/>
      <c r="E19" s="405" t="b">
        <f t="shared" ref="E19" si="15">E13=E16</f>
        <v>1</v>
      </c>
      <c r="F19" s="405" t="b">
        <f t="shared" ref="F19:N19" si="16">F13=F16</f>
        <v>1</v>
      </c>
      <c r="G19" s="405" t="b">
        <f t="shared" si="16"/>
        <v>1</v>
      </c>
      <c r="H19" s="405" t="b">
        <f t="shared" si="16"/>
        <v>1</v>
      </c>
      <c r="I19" s="405" t="b">
        <f t="shared" si="16"/>
        <v>1</v>
      </c>
      <c r="J19" s="405" t="b">
        <f t="shared" si="16"/>
        <v>1</v>
      </c>
      <c r="K19" s="405" t="b">
        <f t="shared" si="16"/>
        <v>1</v>
      </c>
      <c r="L19" s="405" t="b">
        <f t="shared" si="16"/>
        <v>1</v>
      </c>
      <c r="M19" s="405" t="b">
        <f t="shared" si="16"/>
        <v>1</v>
      </c>
      <c r="N19" s="405" t="b">
        <f t="shared" si="16"/>
        <v>1</v>
      </c>
      <c r="O19" s="405"/>
      <c r="P19" s="405" t="b">
        <f t="shared" ref="P19" si="17">P13=P16</f>
        <v>1</v>
      </c>
      <c r="Q19" s="400"/>
      <c r="R19" s="447"/>
      <c r="S19" s="405" t="b">
        <f>S13=S16</f>
        <v>1</v>
      </c>
      <c r="T19" s="415"/>
      <c r="U19" s="405" t="b">
        <f t="shared" ref="U19:V19" si="18">U13=U16</f>
        <v>1</v>
      </c>
      <c r="V19" s="405" t="b">
        <f t="shared" si="18"/>
        <v>1</v>
      </c>
      <c r="W19" s="443"/>
      <c r="X19" s="443"/>
      <c r="Y19" s="390"/>
      <c r="Z19" s="390"/>
      <c r="AA19" s="390"/>
      <c r="AB19" s="390"/>
      <c r="AC19" s="390"/>
      <c r="AD19" s="390"/>
      <c r="AE19" s="390"/>
      <c r="AF19" s="390"/>
      <c r="AG19" s="390"/>
    </row>
    <row r="20" spans="1:33" s="416" customFormat="1" ht="14.25">
      <c r="A20" s="413"/>
      <c r="B20" s="414"/>
      <c r="C20" s="414"/>
      <c r="D20" s="414"/>
      <c r="E20" s="419"/>
      <c r="F20" s="419"/>
      <c r="G20" s="419"/>
      <c r="H20" s="419"/>
      <c r="I20" s="419"/>
      <c r="J20" s="419"/>
      <c r="K20" s="419"/>
      <c r="L20" s="419"/>
      <c r="M20" s="419"/>
      <c r="N20" s="419"/>
      <c r="O20" s="419"/>
      <c r="P20" s="419"/>
      <c r="Q20" s="419"/>
      <c r="R20" s="419"/>
      <c r="S20" s="419"/>
      <c r="T20" s="419"/>
      <c r="U20" s="419"/>
      <c r="V20" s="419"/>
      <c r="W20" s="443"/>
      <c r="X20" s="443"/>
      <c r="Y20" s="390"/>
      <c r="Z20" s="390"/>
      <c r="AA20" s="390"/>
      <c r="AB20" s="390"/>
      <c r="AC20" s="390"/>
      <c r="AD20" s="390"/>
      <c r="AE20" s="390"/>
      <c r="AF20" s="390"/>
      <c r="AG20" s="390"/>
    </row>
    <row r="21" spans="1:33" s="390" customFormat="1" ht="14.25">
      <c r="A21" s="559" t="s">
        <v>293</v>
      </c>
      <c r="B21" s="422"/>
      <c r="C21" s="422"/>
      <c r="D21" s="422"/>
      <c r="E21" s="422"/>
      <c r="F21" s="422"/>
      <c r="G21" s="422"/>
      <c r="H21" s="422"/>
      <c r="I21" s="422"/>
      <c r="J21" s="422"/>
      <c r="K21" s="422"/>
      <c r="L21" s="422"/>
      <c r="M21" s="422"/>
      <c r="N21" s="422"/>
      <c r="O21" s="422"/>
      <c r="P21" s="422"/>
      <c r="Q21" s="400"/>
      <c r="R21" s="399"/>
      <c r="S21" s="422"/>
      <c r="T21" s="391"/>
      <c r="U21" s="422"/>
      <c r="V21" s="422"/>
      <c r="W21" s="443"/>
      <c r="X21" s="443"/>
    </row>
    <row r="22" spans="1:33" s="390" customFormat="1" ht="14.25">
      <c r="A22" s="560" t="s">
        <v>110</v>
      </c>
      <c r="B22" s="396"/>
      <c r="C22" s="396"/>
      <c r="D22" s="396"/>
      <c r="E22" s="396">
        <f>ROUND(E16*'3a Other CAP'!$J82,0)</f>
        <v>0</v>
      </c>
      <c r="F22" s="396">
        <f>ROUND(F16*'3a Other CAP'!$J82,0)</f>
        <v>0</v>
      </c>
      <c r="G22" s="396">
        <f>ROUND(G16*'3a Other CAP'!$J82,0)</f>
        <v>0</v>
      </c>
      <c r="H22" s="396">
        <f>ROUND(H16*'3a Other CAP'!$J82,0)</f>
        <v>0</v>
      </c>
      <c r="I22" s="396">
        <f>ROUND(I16*'3a Other CAP'!$J82,0)</f>
        <v>6700</v>
      </c>
      <c r="J22" s="396">
        <f>ROUND(J16*'3a Other CAP'!$J82,0)</f>
        <v>6700</v>
      </c>
      <c r="K22" s="396">
        <f>ROUND(K16*'3a Other CAP'!$J82,0)</f>
        <v>6700</v>
      </c>
      <c r="L22" s="396">
        <f>ROUND(L16*'3a Other CAP'!$J82,0)</f>
        <v>6700</v>
      </c>
      <c r="M22" s="396">
        <f>ROUND(M16*'3a Other CAP'!$J82,0)</f>
        <v>6700</v>
      </c>
      <c r="N22" s="396">
        <f>ROUND(N16*'3a Other CAP'!$J82,0)</f>
        <v>6700</v>
      </c>
      <c r="O22" s="486"/>
      <c r="P22" s="486">
        <f>SUM(E22:O22)</f>
        <v>40200</v>
      </c>
      <c r="Q22" s="400"/>
      <c r="R22" s="397">
        <f>P22-SUM(S22:S22)</f>
        <v>0</v>
      </c>
      <c r="S22" s="544">
        <f>SUMIF($E$1:$N$1,S$1,$E22:$N22)</f>
        <v>40200</v>
      </c>
      <c r="T22" s="391"/>
      <c r="U22" s="544">
        <f>SUMIF($E$2:$N$2,U$1,$E22:$N22)</f>
        <v>0</v>
      </c>
      <c r="V22" s="544">
        <f>SUMIF($E$2:$N$2,V$1,$E22:$N22)</f>
        <v>40200</v>
      </c>
      <c r="W22" s="398">
        <f>SUM(S22:S22)-SUM(U22:V22)</f>
        <v>0</v>
      </c>
      <c r="X22" s="443"/>
    </row>
    <row r="23" spans="1:33" s="390" customFormat="1" ht="14.25">
      <c r="A23" s="562" t="s">
        <v>98</v>
      </c>
      <c r="B23" s="490"/>
      <c r="C23" s="490"/>
      <c r="D23" s="490"/>
      <c r="E23" s="490">
        <f t="shared" ref="E23" si="19">SUM(E22:E22)</f>
        <v>0</v>
      </c>
      <c r="F23" s="490">
        <f t="shared" ref="F23:N23" si="20">SUM(F22:F22)</f>
        <v>0</v>
      </c>
      <c r="G23" s="490">
        <f t="shared" si="20"/>
        <v>0</v>
      </c>
      <c r="H23" s="490">
        <f t="shared" si="20"/>
        <v>0</v>
      </c>
      <c r="I23" s="490">
        <f t="shared" si="20"/>
        <v>6700</v>
      </c>
      <c r="J23" s="490">
        <f t="shared" si="20"/>
        <v>6700</v>
      </c>
      <c r="K23" s="490">
        <f t="shared" si="20"/>
        <v>6700</v>
      </c>
      <c r="L23" s="490">
        <f t="shared" si="20"/>
        <v>6700</v>
      </c>
      <c r="M23" s="490">
        <f t="shared" si="20"/>
        <v>6700</v>
      </c>
      <c r="N23" s="490">
        <f t="shared" si="20"/>
        <v>6700</v>
      </c>
      <c r="O23" s="490"/>
      <c r="P23" s="490">
        <f>SUM(E23:O23)</f>
        <v>40200</v>
      </c>
      <c r="Q23" s="400"/>
      <c r="R23" s="397">
        <f>P23-SUM(S23:S23)</f>
        <v>0</v>
      </c>
      <c r="S23" s="490">
        <f>SUM(S22:S22)</f>
        <v>40200</v>
      </c>
      <c r="T23" s="391"/>
      <c r="U23" s="490">
        <f>SUM(U22:U22)</f>
        <v>0</v>
      </c>
      <c r="V23" s="490">
        <f>SUM(V22:V22)</f>
        <v>40200</v>
      </c>
      <c r="W23" s="398">
        <f>SUM(S23:S23)-SUM(U23:V23)</f>
        <v>0</v>
      </c>
      <c r="X23" s="443"/>
    </row>
    <row r="24" spans="1:33">
      <c r="A24" s="426"/>
      <c r="B24" s="427"/>
      <c r="C24" s="427"/>
      <c r="D24" s="427"/>
      <c r="E24" s="419"/>
      <c r="F24" s="419"/>
      <c r="G24" s="419"/>
      <c r="H24" s="419"/>
      <c r="I24" s="419"/>
      <c r="J24" s="419"/>
      <c r="K24" s="419"/>
      <c r="L24" s="419"/>
      <c r="M24" s="419"/>
      <c r="N24" s="419"/>
      <c r="O24" s="419"/>
      <c r="P24" s="419"/>
      <c r="Q24" s="419"/>
      <c r="R24" s="419"/>
      <c r="S24" s="419"/>
      <c r="T24" s="419"/>
      <c r="U24" s="419"/>
      <c r="V24" s="419"/>
      <c r="W24" s="443"/>
      <c r="X24" s="443"/>
    </row>
    <row r="25" spans="1:33">
      <c r="R25" s="399"/>
      <c r="S25" s="419"/>
      <c r="T25" s="391"/>
    </row>
    <row r="26" spans="1:33" ht="25.5">
      <c r="A26" s="563" t="s">
        <v>307</v>
      </c>
      <c r="B26" s="482" t="s">
        <v>357</v>
      </c>
      <c r="C26" s="482" t="s">
        <v>358</v>
      </c>
      <c r="D26" s="482"/>
      <c r="E26" s="506">
        <f t="shared" ref="E26" si="21">SUM(E22)</f>
        <v>0</v>
      </c>
      <c r="F26" s="506">
        <f t="shared" ref="F26:N26" si="22">SUM(F22)</f>
        <v>0</v>
      </c>
      <c r="G26" s="506">
        <f t="shared" si="22"/>
        <v>0</v>
      </c>
      <c r="H26" s="506">
        <f t="shared" si="22"/>
        <v>0</v>
      </c>
      <c r="I26" s="506">
        <f t="shared" si="22"/>
        <v>6700</v>
      </c>
      <c r="J26" s="506">
        <f t="shared" si="22"/>
        <v>6700</v>
      </c>
      <c r="K26" s="506">
        <f t="shared" si="22"/>
        <v>6700</v>
      </c>
      <c r="L26" s="506">
        <f t="shared" si="22"/>
        <v>6700</v>
      </c>
      <c r="M26" s="506">
        <f t="shared" si="22"/>
        <v>6700</v>
      </c>
      <c r="N26" s="506">
        <f t="shared" si="22"/>
        <v>6700</v>
      </c>
      <c r="O26" s="506"/>
      <c r="P26" s="506">
        <f>SUM(P22)</f>
        <v>40200</v>
      </c>
      <c r="Q26" s="406"/>
      <c r="R26" s="397">
        <f t="shared" ref="R26:R57" si="23">P26-SUM(S26:S26)</f>
        <v>0</v>
      </c>
      <c r="S26" s="506">
        <f>SUM(S22)</f>
        <v>40200</v>
      </c>
      <c r="T26" s="391"/>
      <c r="U26" s="506">
        <f t="shared" ref="U26:V26" si="24">SUM(U22)</f>
        <v>0</v>
      </c>
      <c r="V26" s="506">
        <f t="shared" si="24"/>
        <v>40200</v>
      </c>
      <c r="W26" s="398">
        <f t="shared" ref="W26:W57" si="25">SUM(S26:S26)-SUM(U26:V26)</f>
        <v>0</v>
      </c>
    </row>
    <row r="27" spans="1:33">
      <c r="A27" s="543" t="s">
        <v>122</v>
      </c>
      <c r="B27" s="481">
        <v>0</v>
      </c>
      <c r="C27" s="481">
        <f>'4e 2122 CS PC'!AP3</f>
        <v>4.4299999999999999E-2</v>
      </c>
      <c r="D27" s="425"/>
      <c r="E27" s="396">
        <f>E$22*$C27</f>
        <v>0</v>
      </c>
      <c r="F27" s="396">
        <f t="shared" ref="F27:N27" si="26">F$22*$C27</f>
        <v>0</v>
      </c>
      <c r="G27" s="396">
        <f t="shared" si="26"/>
        <v>0</v>
      </c>
      <c r="H27" s="396">
        <f t="shared" si="26"/>
        <v>0</v>
      </c>
      <c r="I27" s="396">
        <f t="shared" si="26"/>
        <v>296.81</v>
      </c>
      <c r="J27" s="396">
        <f t="shared" si="26"/>
        <v>296.81</v>
      </c>
      <c r="K27" s="396">
        <f t="shared" si="26"/>
        <v>296.81</v>
      </c>
      <c r="L27" s="396">
        <f t="shared" si="26"/>
        <v>296.81</v>
      </c>
      <c r="M27" s="396">
        <f t="shared" si="26"/>
        <v>296.81</v>
      </c>
      <c r="N27" s="396">
        <f t="shared" si="26"/>
        <v>296.81</v>
      </c>
      <c r="O27" s="396"/>
      <c r="P27" s="396">
        <f t="shared" ref="P27:P70" si="27">ROUND(SUM(E27:O27),0)</f>
        <v>1781</v>
      </c>
      <c r="Q27" s="400"/>
      <c r="R27" s="397">
        <f t="shared" si="23"/>
        <v>0</v>
      </c>
      <c r="S27" s="544">
        <f t="shared" ref="S27:S63" si="28">ROUND(SUMIF($E$1:$N$1,S$1,$E27:$N27),0)</f>
        <v>1781</v>
      </c>
      <c r="T27" s="391"/>
      <c r="U27" s="567">
        <f>ROUNDUP(SUMIF($E$2:$H$2,U$1,$E27:$H27),0)</f>
        <v>0</v>
      </c>
      <c r="V27" s="544">
        <f>ROUND(SUMIF($I$2:$N$2,V$1,$I27:$N27),0)</f>
        <v>1781</v>
      </c>
      <c r="W27" s="398">
        <f t="shared" si="25"/>
        <v>0</v>
      </c>
      <c r="X27" s="443"/>
      <c r="Y27" s="480"/>
    </row>
    <row r="28" spans="1:33">
      <c r="A28" s="543" t="s">
        <v>123</v>
      </c>
      <c r="B28" s="481">
        <f>'4d 2021 CS PC'!BA4</f>
        <v>0</v>
      </c>
      <c r="C28" s="481">
        <f>'4e 2122 CS PC'!AP4</f>
        <v>0</v>
      </c>
      <c r="D28" s="425"/>
      <c r="E28" s="396">
        <f t="shared" ref="E28:E84" si="29">E$22*$C28</f>
        <v>0</v>
      </c>
      <c r="F28" s="396">
        <f t="shared" ref="F28:N45" si="30">F$22*$C28</f>
        <v>0</v>
      </c>
      <c r="G28" s="396">
        <f t="shared" si="30"/>
        <v>0</v>
      </c>
      <c r="H28" s="396">
        <f t="shared" si="30"/>
        <v>0</v>
      </c>
      <c r="I28" s="396">
        <f t="shared" si="30"/>
        <v>0</v>
      </c>
      <c r="J28" s="396">
        <f t="shared" si="30"/>
        <v>0</v>
      </c>
      <c r="K28" s="396">
        <f t="shared" si="30"/>
        <v>0</v>
      </c>
      <c r="L28" s="396">
        <f t="shared" si="30"/>
        <v>0</v>
      </c>
      <c r="M28" s="396">
        <f t="shared" si="30"/>
        <v>0</v>
      </c>
      <c r="N28" s="396">
        <f t="shared" si="30"/>
        <v>0</v>
      </c>
      <c r="O28" s="396"/>
      <c r="P28" s="396">
        <f t="shared" si="27"/>
        <v>0</v>
      </c>
      <c r="Q28" s="400"/>
      <c r="R28" s="397">
        <f t="shared" si="23"/>
        <v>0</v>
      </c>
      <c r="S28" s="544">
        <f t="shared" si="28"/>
        <v>0</v>
      </c>
      <c r="T28" s="391"/>
      <c r="U28" s="544">
        <f>ROUND(SUMIF($E$2:$H$2,U$1,$E28:$H28),0)</f>
        <v>0</v>
      </c>
      <c r="V28" s="544">
        <f t="shared" ref="V28:V82" si="31">ROUND(SUMIF($I$2:$N$2,V$1,$I28:$N28),0)</f>
        <v>0</v>
      </c>
      <c r="W28" s="398">
        <f t="shared" si="25"/>
        <v>0</v>
      </c>
      <c r="X28" s="443"/>
      <c r="Y28" s="480"/>
    </row>
    <row r="29" spans="1:33">
      <c r="A29" s="543" t="s">
        <v>124</v>
      </c>
      <c r="B29" s="425">
        <f>'4d 2021 CS PC'!BA5</f>
        <v>0</v>
      </c>
      <c r="C29" s="481">
        <f>'4e 2122 CS PC'!AP5</f>
        <v>0</v>
      </c>
      <c r="D29" s="425"/>
      <c r="E29" s="396">
        <f t="shared" si="29"/>
        <v>0</v>
      </c>
      <c r="F29" s="396">
        <f t="shared" si="30"/>
        <v>0</v>
      </c>
      <c r="G29" s="396">
        <f t="shared" si="30"/>
        <v>0</v>
      </c>
      <c r="H29" s="396">
        <f t="shared" si="30"/>
        <v>0</v>
      </c>
      <c r="I29" s="396">
        <f t="shared" si="30"/>
        <v>0</v>
      </c>
      <c r="J29" s="396">
        <f t="shared" si="30"/>
        <v>0</v>
      </c>
      <c r="K29" s="396">
        <f t="shared" si="30"/>
        <v>0</v>
      </c>
      <c r="L29" s="396">
        <f t="shared" si="30"/>
        <v>0</v>
      </c>
      <c r="M29" s="396">
        <f t="shared" si="30"/>
        <v>0</v>
      </c>
      <c r="N29" s="396">
        <f t="shared" si="30"/>
        <v>0</v>
      </c>
      <c r="O29" s="396"/>
      <c r="P29" s="396">
        <f t="shared" si="27"/>
        <v>0</v>
      </c>
      <c r="Q29" s="400"/>
      <c r="R29" s="397">
        <f t="shared" si="23"/>
        <v>0</v>
      </c>
      <c r="S29" s="544">
        <f t="shared" si="28"/>
        <v>0</v>
      </c>
      <c r="T29" s="391"/>
      <c r="U29" s="544">
        <f>ROUND(SUMIF($E$2:$H$2,U$1,$E29:$H29),0)</f>
        <v>0</v>
      </c>
      <c r="V29" s="544">
        <f t="shared" si="31"/>
        <v>0</v>
      </c>
      <c r="W29" s="398">
        <f t="shared" si="25"/>
        <v>0</v>
      </c>
      <c r="X29" s="443"/>
      <c r="Y29" s="480"/>
    </row>
    <row r="30" spans="1:33">
      <c r="A30" s="543" t="s">
        <v>125</v>
      </c>
      <c r="B30" s="425">
        <f>'4d 2021 CS PC'!BA6</f>
        <v>2.8E-3</v>
      </c>
      <c r="C30" s="481">
        <f>'4e 2122 CS PC'!AP6</f>
        <v>1.6000000000000001E-3</v>
      </c>
      <c r="D30" s="425"/>
      <c r="E30" s="396">
        <f t="shared" si="29"/>
        <v>0</v>
      </c>
      <c r="F30" s="396">
        <f t="shared" si="30"/>
        <v>0</v>
      </c>
      <c r="G30" s="396">
        <f t="shared" si="30"/>
        <v>0</v>
      </c>
      <c r="H30" s="396">
        <f t="shared" si="30"/>
        <v>0</v>
      </c>
      <c r="I30" s="396">
        <f t="shared" si="30"/>
        <v>10.72</v>
      </c>
      <c r="J30" s="396">
        <f t="shared" si="30"/>
        <v>10.72</v>
      </c>
      <c r="K30" s="396">
        <f t="shared" si="30"/>
        <v>10.72</v>
      </c>
      <c r="L30" s="396">
        <f t="shared" si="30"/>
        <v>10.72</v>
      </c>
      <c r="M30" s="396">
        <f t="shared" si="30"/>
        <v>10.72</v>
      </c>
      <c r="N30" s="396">
        <f t="shared" si="30"/>
        <v>10.72</v>
      </c>
      <c r="O30" s="396"/>
      <c r="P30" s="396">
        <f t="shared" si="27"/>
        <v>64</v>
      </c>
      <c r="Q30" s="400"/>
      <c r="R30" s="397">
        <f t="shared" si="23"/>
        <v>0</v>
      </c>
      <c r="S30" s="544">
        <f t="shared" si="28"/>
        <v>64</v>
      </c>
      <c r="T30" s="391"/>
      <c r="U30" s="544">
        <f>ROUND(SUMIF($E$2:$H$2,U$1,$E30:$H30),0)</f>
        <v>0</v>
      </c>
      <c r="V30" s="544">
        <f t="shared" si="31"/>
        <v>64</v>
      </c>
      <c r="W30" s="398">
        <f t="shared" si="25"/>
        <v>0</v>
      </c>
      <c r="X30" s="443"/>
      <c r="Y30" s="480"/>
    </row>
    <row r="31" spans="1:33">
      <c r="A31" s="543" t="s">
        <v>126</v>
      </c>
      <c r="B31" s="425">
        <f>'4d 2021 CS PC'!BA7</f>
        <v>0</v>
      </c>
      <c r="C31" s="481">
        <f>'4e 2122 CS PC'!AP7</f>
        <v>0</v>
      </c>
      <c r="D31" s="425"/>
      <c r="E31" s="396">
        <f t="shared" si="29"/>
        <v>0</v>
      </c>
      <c r="F31" s="396">
        <f t="shared" si="30"/>
        <v>0</v>
      </c>
      <c r="G31" s="396">
        <f t="shared" si="30"/>
        <v>0</v>
      </c>
      <c r="H31" s="396">
        <f t="shared" si="30"/>
        <v>0</v>
      </c>
      <c r="I31" s="396">
        <f t="shared" si="30"/>
        <v>0</v>
      </c>
      <c r="J31" s="396">
        <f t="shared" si="30"/>
        <v>0</v>
      </c>
      <c r="K31" s="396">
        <f t="shared" si="30"/>
        <v>0</v>
      </c>
      <c r="L31" s="396">
        <f t="shared" si="30"/>
        <v>0</v>
      </c>
      <c r="M31" s="396">
        <f t="shared" si="30"/>
        <v>0</v>
      </c>
      <c r="N31" s="396">
        <f t="shared" si="30"/>
        <v>0</v>
      </c>
      <c r="O31" s="396"/>
      <c r="P31" s="396">
        <f t="shared" si="27"/>
        <v>0</v>
      </c>
      <c r="Q31" s="400"/>
      <c r="R31" s="397">
        <f t="shared" si="23"/>
        <v>0</v>
      </c>
      <c r="S31" s="544">
        <f t="shared" si="28"/>
        <v>0</v>
      </c>
      <c r="T31" s="391"/>
      <c r="U31" s="544">
        <f>ROUND(SUMIF($E$2:$H$2,U$1,$E31:$H31),0)</f>
        <v>0</v>
      </c>
      <c r="V31" s="544">
        <f t="shared" si="31"/>
        <v>0</v>
      </c>
      <c r="W31" s="398">
        <f t="shared" si="25"/>
        <v>0</v>
      </c>
      <c r="X31" s="443"/>
      <c r="Y31" s="480"/>
    </row>
    <row r="32" spans="1:33">
      <c r="A32" s="543" t="s">
        <v>127</v>
      </c>
      <c r="B32" s="425">
        <f>'4d 2021 CS PC'!BA8</f>
        <v>0</v>
      </c>
      <c r="C32" s="481">
        <f>'4e 2122 CS PC'!AP8</f>
        <v>1E-4</v>
      </c>
      <c r="D32" s="425"/>
      <c r="E32" s="396">
        <f t="shared" si="29"/>
        <v>0</v>
      </c>
      <c r="F32" s="396">
        <f t="shared" si="30"/>
        <v>0</v>
      </c>
      <c r="G32" s="396">
        <f t="shared" si="30"/>
        <v>0</v>
      </c>
      <c r="H32" s="396">
        <f t="shared" si="30"/>
        <v>0</v>
      </c>
      <c r="I32" s="396">
        <f t="shared" si="30"/>
        <v>0.67</v>
      </c>
      <c r="J32" s="396">
        <f t="shared" si="30"/>
        <v>0.67</v>
      </c>
      <c r="K32" s="396">
        <f t="shared" si="30"/>
        <v>0.67</v>
      </c>
      <c r="L32" s="396">
        <f t="shared" si="30"/>
        <v>0.67</v>
      </c>
      <c r="M32" s="396">
        <f t="shared" si="30"/>
        <v>0.67</v>
      </c>
      <c r="N32" s="396">
        <f t="shared" si="30"/>
        <v>0.67</v>
      </c>
      <c r="O32" s="396"/>
      <c r="P32" s="396">
        <f t="shared" si="27"/>
        <v>4</v>
      </c>
      <c r="Q32" s="400"/>
      <c r="R32" s="397">
        <f t="shared" si="23"/>
        <v>0</v>
      </c>
      <c r="S32" s="544">
        <f t="shared" si="28"/>
        <v>4</v>
      </c>
      <c r="T32" s="397"/>
      <c r="U32" s="544">
        <f>ROUND(SUMIF($E$2:$H$2,U$1,$E32:$H32),0)</f>
        <v>0</v>
      </c>
      <c r="V32" s="544">
        <f t="shared" si="31"/>
        <v>4</v>
      </c>
      <c r="W32" s="398">
        <f t="shared" si="25"/>
        <v>0</v>
      </c>
      <c r="X32" s="443"/>
      <c r="Y32" s="480"/>
    </row>
    <row r="33" spans="1:25">
      <c r="A33" s="543" t="s">
        <v>128</v>
      </c>
      <c r="B33" s="481">
        <v>0</v>
      </c>
      <c r="C33" s="481">
        <f>'4e 2122 CS PC'!AP9</f>
        <v>3.8999999999999998E-3</v>
      </c>
      <c r="D33" s="425"/>
      <c r="E33" s="396">
        <f t="shared" si="29"/>
        <v>0</v>
      </c>
      <c r="F33" s="396">
        <f t="shared" si="30"/>
        <v>0</v>
      </c>
      <c r="G33" s="396">
        <f t="shared" si="30"/>
        <v>0</v>
      </c>
      <c r="H33" s="396">
        <f t="shared" si="30"/>
        <v>0</v>
      </c>
      <c r="I33" s="396">
        <f t="shared" si="30"/>
        <v>26.13</v>
      </c>
      <c r="J33" s="396">
        <f t="shared" si="30"/>
        <v>26.13</v>
      </c>
      <c r="K33" s="396">
        <f t="shared" si="30"/>
        <v>26.13</v>
      </c>
      <c r="L33" s="396">
        <f t="shared" si="30"/>
        <v>26.13</v>
      </c>
      <c r="M33" s="396">
        <f t="shared" si="30"/>
        <v>26.13</v>
      </c>
      <c r="N33" s="396">
        <f t="shared" si="30"/>
        <v>26.13</v>
      </c>
      <c r="O33" s="396"/>
      <c r="P33" s="396">
        <f t="shared" si="27"/>
        <v>157</v>
      </c>
      <c r="Q33" s="400"/>
      <c r="R33" s="397">
        <f t="shared" si="23"/>
        <v>0</v>
      </c>
      <c r="S33" s="544">
        <f t="shared" si="28"/>
        <v>157</v>
      </c>
      <c r="T33" s="397"/>
      <c r="U33" s="567">
        <f>ROUNDUP(SUMIF($E$2:$H$2,U$1,$E33:$H33),0)</f>
        <v>0</v>
      </c>
      <c r="V33" s="544">
        <f t="shared" si="31"/>
        <v>157</v>
      </c>
      <c r="W33" s="398">
        <f t="shared" si="25"/>
        <v>0</v>
      </c>
      <c r="X33" s="443"/>
      <c r="Y33" s="480"/>
    </row>
    <row r="34" spans="1:25">
      <c r="A34" s="543" t="s">
        <v>129</v>
      </c>
      <c r="B34" s="425">
        <f>'4d 2021 CS PC'!BA10</f>
        <v>1E-4</v>
      </c>
      <c r="C34" s="481">
        <f>'4e 2122 CS PC'!AP10</f>
        <v>1E-4</v>
      </c>
      <c r="D34" s="425"/>
      <c r="E34" s="396">
        <f t="shared" si="29"/>
        <v>0</v>
      </c>
      <c r="F34" s="396">
        <f t="shared" si="30"/>
        <v>0</v>
      </c>
      <c r="G34" s="396">
        <f t="shared" si="30"/>
        <v>0</v>
      </c>
      <c r="H34" s="396">
        <f t="shared" si="30"/>
        <v>0</v>
      </c>
      <c r="I34" s="396">
        <f t="shared" si="30"/>
        <v>0.67</v>
      </c>
      <c r="J34" s="396">
        <f t="shared" si="30"/>
        <v>0.67</v>
      </c>
      <c r="K34" s="396">
        <f t="shared" si="30"/>
        <v>0.67</v>
      </c>
      <c r="L34" s="396">
        <f t="shared" si="30"/>
        <v>0.67</v>
      </c>
      <c r="M34" s="396">
        <f t="shared" si="30"/>
        <v>0.67</v>
      </c>
      <c r="N34" s="396">
        <f t="shared" si="30"/>
        <v>0.67</v>
      </c>
      <c r="O34" s="396"/>
      <c r="P34" s="396">
        <f t="shared" si="27"/>
        <v>4</v>
      </c>
      <c r="Q34" s="400"/>
      <c r="R34" s="397">
        <f t="shared" si="23"/>
        <v>0</v>
      </c>
      <c r="S34" s="544">
        <f t="shared" si="28"/>
        <v>4</v>
      </c>
      <c r="T34" s="397"/>
      <c r="U34" s="544">
        <f>ROUND(SUMIF($E$2:$H$2,U$1,$E34:$H34),0)</f>
        <v>0</v>
      </c>
      <c r="V34" s="544">
        <f t="shared" si="31"/>
        <v>4</v>
      </c>
      <c r="W34" s="398">
        <f t="shared" si="25"/>
        <v>0</v>
      </c>
      <c r="X34" s="443"/>
      <c r="Y34" s="480"/>
    </row>
    <row r="35" spans="1:25">
      <c r="A35" s="543" t="s">
        <v>130</v>
      </c>
      <c r="B35" s="425">
        <f>'4d 2021 CS PC'!BA11</f>
        <v>8.0000000000000004E-4</v>
      </c>
      <c r="C35" s="481">
        <f>'4e 2122 CS PC'!AP11</f>
        <v>6.9999999999999999E-4</v>
      </c>
      <c r="D35" s="425"/>
      <c r="E35" s="396">
        <f t="shared" si="29"/>
        <v>0</v>
      </c>
      <c r="F35" s="396">
        <f t="shared" si="30"/>
        <v>0</v>
      </c>
      <c r="G35" s="396">
        <f t="shared" si="30"/>
        <v>0</v>
      </c>
      <c r="H35" s="396">
        <f t="shared" si="30"/>
        <v>0</v>
      </c>
      <c r="I35" s="396">
        <f t="shared" si="30"/>
        <v>4.6900000000000004</v>
      </c>
      <c r="J35" s="396">
        <f t="shared" si="30"/>
        <v>4.6900000000000004</v>
      </c>
      <c r="K35" s="396">
        <f t="shared" si="30"/>
        <v>4.6900000000000004</v>
      </c>
      <c r="L35" s="396">
        <f t="shared" si="30"/>
        <v>4.6900000000000004</v>
      </c>
      <c r="M35" s="396">
        <f t="shared" si="30"/>
        <v>4.6900000000000004</v>
      </c>
      <c r="N35" s="396">
        <f t="shared" si="30"/>
        <v>4.6900000000000004</v>
      </c>
      <c r="O35" s="396"/>
      <c r="P35" s="396">
        <f t="shared" si="27"/>
        <v>28</v>
      </c>
      <c r="Q35" s="400"/>
      <c r="R35" s="397">
        <f t="shared" si="23"/>
        <v>0</v>
      </c>
      <c r="S35" s="544">
        <f t="shared" si="28"/>
        <v>28</v>
      </c>
      <c r="T35" s="397"/>
      <c r="U35" s="544">
        <f>ROUND(SUMIF($E$2:$H$2,U$1,$E35:$H35),0)</f>
        <v>0</v>
      </c>
      <c r="V35" s="544">
        <f t="shared" si="31"/>
        <v>28</v>
      </c>
      <c r="W35" s="398">
        <f t="shared" si="25"/>
        <v>0</v>
      </c>
      <c r="X35" s="443"/>
      <c r="Y35" s="480"/>
    </row>
    <row r="36" spans="1:25">
      <c r="A36" s="543" t="s">
        <v>131</v>
      </c>
      <c r="B36" s="481">
        <v>0</v>
      </c>
      <c r="C36" s="481">
        <f>'4e 2122 CS PC'!AP12</f>
        <v>7.0000000000000001E-3</v>
      </c>
      <c r="D36" s="425"/>
      <c r="E36" s="396">
        <f t="shared" si="29"/>
        <v>0</v>
      </c>
      <c r="F36" s="396">
        <f t="shared" si="30"/>
        <v>0</v>
      </c>
      <c r="G36" s="396">
        <f t="shared" si="30"/>
        <v>0</v>
      </c>
      <c r="H36" s="396">
        <f t="shared" si="30"/>
        <v>0</v>
      </c>
      <c r="I36" s="396">
        <f t="shared" si="30"/>
        <v>46.9</v>
      </c>
      <c r="J36" s="396">
        <f t="shared" si="30"/>
        <v>46.9</v>
      </c>
      <c r="K36" s="396">
        <f t="shared" si="30"/>
        <v>46.9</v>
      </c>
      <c r="L36" s="396">
        <f t="shared" si="30"/>
        <v>46.9</v>
      </c>
      <c r="M36" s="396">
        <f t="shared" si="30"/>
        <v>46.9</v>
      </c>
      <c r="N36" s="396">
        <f t="shared" si="30"/>
        <v>46.9</v>
      </c>
      <c r="O36" s="396"/>
      <c r="P36" s="396">
        <f t="shared" si="27"/>
        <v>281</v>
      </c>
      <c r="Q36" s="400"/>
      <c r="R36" s="397">
        <f t="shared" si="23"/>
        <v>0</v>
      </c>
      <c r="S36" s="544">
        <f t="shared" si="28"/>
        <v>281</v>
      </c>
      <c r="T36" s="397"/>
      <c r="U36" s="567">
        <f>ROUNDDOWN(SUMIF($E$2:$H$2,U$1,$E36:$H36),0)</f>
        <v>0</v>
      </c>
      <c r="V36" s="544">
        <f t="shared" si="31"/>
        <v>281</v>
      </c>
      <c r="W36" s="398">
        <f t="shared" si="25"/>
        <v>0</v>
      </c>
      <c r="X36" s="443"/>
      <c r="Y36" s="480"/>
    </row>
    <row r="37" spans="1:25">
      <c r="A37" s="543" t="s">
        <v>132</v>
      </c>
      <c r="B37" s="425">
        <f>'4d 2021 CS PC'!BA13</f>
        <v>2.9999999999999997E-4</v>
      </c>
      <c r="C37" s="481">
        <f>'4e 2122 CS PC'!AP13</f>
        <v>2.0000000000000001E-4</v>
      </c>
      <c r="D37" s="425"/>
      <c r="E37" s="396">
        <f t="shared" si="29"/>
        <v>0</v>
      </c>
      <c r="F37" s="396">
        <f t="shared" si="30"/>
        <v>0</v>
      </c>
      <c r="G37" s="396">
        <f t="shared" si="30"/>
        <v>0</v>
      </c>
      <c r="H37" s="396">
        <f t="shared" si="30"/>
        <v>0</v>
      </c>
      <c r="I37" s="396">
        <f t="shared" si="30"/>
        <v>1.34</v>
      </c>
      <c r="J37" s="396">
        <f t="shared" si="30"/>
        <v>1.34</v>
      </c>
      <c r="K37" s="396">
        <f t="shared" si="30"/>
        <v>1.34</v>
      </c>
      <c r="L37" s="396">
        <f t="shared" si="30"/>
        <v>1.34</v>
      </c>
      <c r="M37" s="396">
        <f t="shared" si="30"/>
        <v>1.34</v>
      </c>
      <c r="N37" s="396">
        <f t="shared" si="30"/>
        <v>1.34</v>
      </c>
      <c r="O37" s="396"/>
      <c r="P37" s="396">
        <f t="shared" si="27"/>
        <v>8</v>
      </c>
      <c r="Q37" s="400"/>
      <c r="R37" s="397">
        <f t="shared" si="23"/>
        <v>0</v>
      </c>
      <c r="S37" s="544">
        <f t="shared" si="28"/>
        <v>8</v>
      </c>
      <c r="T37" s="391"/>
      <c r="U37" s="544">
        <f>ROUND(SUMIF($E$2:$H$2,U$1,$E37:$H37),0)</f>
        <v>0</v>
      </c>
      <c r="V37" s="544">
        <f t="shared" si="31"/>
        <v>8</v>
      </c>
      <c r="W37" s="398">
        <f t="shared" si="25"/>
        <v>0</v>
      </c>
      <c r="X37" s="443"/>
      <c r="Y37" s="480"/>
    </row>
    <row r="38" spans="1:25">
      <c r="A38" s="543" t="s">
        <v>133</v>
      </c>
      <c r="B38" s="425">
        <f>'4d 2021 CS PC'!BA14</f>
        <v>1.2999999999999999E-3</v>
      </c>
      <c r="C38" s="481">
        <f>'4e 2122 CS PC'!AP14</f>
        <v>1E-3</v>
      </c>
      <c r="D38" s="425"/>
      <c r="E38" s="396">
        <f t="shared" si="29"/>
        <v>0</v>
      </c>
      <c r="F38" s="396">
        <f t="shared" si="30"/>
        <v>0</v>
      </c>
      <c r="G38" s="396">
        <f t="shared" si="30"/>
        <v>0</v>
      </c>
      <c r="H38" s="396">
        <f t="shared" si="30"/>
        <v>0</v>
      </c>
      <c r="I38" s="396">
        <f t="shared" si="30"/>
        <v>6.7</v>
      </c>
      <c r="J38" s="396">
        <f t="shared" si="30"/>
        <v>6.7</v>
      </c>
      <c r="K38" s="396">
        <f t="shared" si="30"/>
        <v>6.7</v>
      </c>
      <c r="L38" s="396">
        <f t="shared" si="30"/>
        <v>6.7</v>
      </c>
      <c r="M38" s="396">
        <f t="shared" si="30"/>
        <v>6.7</v>
      </c>
      <c r="N38" s="396">
        <f t="shared" si="30"/>
        <v>6.7</v>
      </c>
      <c r="O38" s="396"/>
      <c r="P38" s="396">
        <f t="shared" si="27"/>
        <v>40</v>
      </c>
      <c r="Q38" s="400"/>
      <c r="R38" s="397">
        <f t="shared" si="23"/>
        <v>0</v>
      </c>
      <c r="S38" s="544">
        <f t="shared" si="28"/>
        <v>40</v>
      </c>
      <c r="T38" s="391"/>
      <c r="U38" s="544">
        <f>ROUND(SUMIF($E$2:$H$2,U$1,$E38:$H38),0)</f>
        <v>0</v>
      </c>
      <c r="V38" s="544">
        <f t="shared" si="31"/>
        <v>40</v>
      </c>
      <c r="W38" s="398">
        <f t="shared" si="25"/>
        <v>0</v>
      </c>
      <c r="X38" s="443"/>
      <c r="Y38" s="480"/>
    </row>
    <row r="39" spans="1:25">
      <c r="A39" s="543" t="s">
        <v>134</v>
      </c>
      <c r="B39" s="425">
        <f>'4d 2021 CS PC'!BA15</f>
        <v>5.0000000000000001E-4</v>
      </c>
      <c r="C39" s="481">
        <f>'4e 2122 CS PC'!AP15</f>
        <v>4.0000000000000002E-4</v>
      </c>
      <c r="D39" s="425"/>
      <c r="E39" s="396">
        <f t="shared" si="29"/>
        <v>0</v>
      </c>
      <c r="F39" s="396">
        <f t="shared" si="30"/>
        <v>0</v>
      </c>
      <c r="G39" s="396">
        <f t="shared" si="30"/>
        <v>0</v>
      </c>
      <c r="H39" s="396">
        <f t="shared" si="30"/>
        <v>0</v>
      </c>
      <c r="I39" s="396">
        <f t="shared" si="30"/>
        <v>2.68</v>
      </c>
      <c r="J39" s="396">
        <f t="shared" si="30"/>
        <v>2.68</v>
      </c>
      <c r="K39" s="396">
        <f t="shared" si="30"/>
        <v>2.68</v>
      </c>
      <c r="L39" s="396">
        <f t="shared" si="30"/>
        <v>2.68</v>
      </c>
      <c r="M39" s="396">
        <f t="shared" si="30"/>
        <v>2.68</v>
      </c>
      <c r="N39" s="396">
        <f t="shared" si="30"/>
        <v>2.68</v>
      </c>
      <c r="O39" s="396"/>
      <c r="P39" s="396">
        <f t="shared" si="27"/>
        <v>16</v>
      </c>
      <c r="Q39" s="400"/>
      <c r="R39" s="397">
        <f t="shared" si="23"/>
        <v>0</v>
      </c>
      <c r="S39" s="544">
        <f t="shared" si="28"/>
        <v>16</v>
      </c>
      <c r="T39" s="391"/>
      <c r="U39" s="544">
        <f>ROUND(SUMIF($E$2:$H$2,U$1,$E39:$H39),0)</f>
        <v>0</v>
      </c>
      <c r="V39" s="544">
        <f t="shared" si="31"/>
        <v>16</v>
      </c>
      <c r="W39" s="398">
        <f t="shared" si="25"/>
        <v>0</v>
      </c>
      <c r="X39" s="443"/>
      <c r="Y39" s="480"/>
    </row>
    <row r="40" spans="1:25">
      <c r="A40" s="543" t="s">
        <v>135</v>
      </c>
      <c r="B40" s="425">
        <f>'4d 2021 CS PC'!BA16</f>
        <v>2.0000000000000001E-4</v>
      </c>
      <c r="C40" s="481">
        <f>'4e 2122 CS PC'!AP16</f>
        <v>1E-4</v>
      </c>
      <c r="D40" s="425"/>
      <c r="E40" s="396">
        <f t="shared" si="29"/>
        <v>0</v>
      </c>
      <c r="F40" s="396">
        <f t="shared" si="30"/>
        <v>0</v>
      </c>
      <c r="G40" s="396">
        <f t="shared" si="30"/>
        <v>0</v>
      </c>
      <c r="H40" s="396">
        <f t="shared" si="30"/>
        <v>0</v>
      </c>
      <c r="I40" s="396">
        <f t="shared" si="30"/>
        <v>0.67</v>
      </c>
      <c r="J40" s="396">
        <f t="shared" si="30"/>
        <v>0.67</v>
      </c>
      <c r="K40" s="396">
        <f t="shared" si="30"/>
        <v>0.67</v>
      </c>
      <c r="L40" s="396">
        <f t="shared" si="30"/>
        <v>0.67</v>
      </c>
      <c r="M40" s="396">
        <f t="shared" si="30"/>
        <v>0.67</v>
      </c>
      <c r="N40" s="396">
        <f t="shared" si="30"/>
        <v>0.67</v>
      </c>
      <c r="O40" s="396"/>
      <c r="P40" s="396">
        <f t="shared" si="27"/>
        <v>4</v>
      </c>
      <c r="Q40" s="400"/>
      <c r="R40" s="397">
        <f t="shared" si="23"/>
        <v>0</v>
      </c>
      <c r="S40" s="544">
        <f t="shared" si="28"/>
        <v>4</v>
      </c>
      <c r="T40" s="391"/>
      <c r="U40" s="544">
        <f>ROUND(SUMIF($E$2:$H$2,U$1,$E40:$H40),0)</f>
        <v>0</v>
      </c>
      <c r="V40" s="544">
        <f t="shared" si="31"/>
        <v>4</v>
      </c>
      <c r="W40" s="398">
        <f t="shared" si="25"/>
        <v>0</v>
      </c>
      <c r="X40" s="443"/>
      <c r="Y40" s="480"/>
    </row>
    <row r="41" spans="1:25">
      <c r="A41" s="543" t="s">
        <v>136</v>
      </c>
      <c r="B41" s="425">
        <f>'4d 2021 CS PC'!BA17</f>
        <v>1.01E-2</v>
      </c>
      <c r="C41" s="481">
        <f>'4e 2122 CS PC'!AP17</f>
        <v>6.1999999999999998E-3</v>
      </c>
      <c r="D41" s="425"/>
      <c r="E41" s="396">
        <f t="shared" si="29"/>
        <v>0</v>
      </c>
      <c r="F41" s="396">
        <f t="shared" si="30"/>
        <v>0</v>
      </c>
      <c r="G41" s="396">
        <f t="shared" si="30"/>
        <v>0</v>
      </c>
      <c r="H41" s="396">
        <f t="shared" si="30"/>
        <v>0</v>
      </c>
      <c r="I41" s="396">
        <f t="shared" si="30"/>
        <v>41.54</v>
      </c>
      <c r="J41" s="396">
        <f t="shared" si="30"/>
        <v>41.54</v>
      </c>
      <c r="K41" s="396">
        <f t="shared" si="30"/>
        <v>41.54</v>
      </c>
      <c r="L41" s="396">
        <f t="shared" si="30"/>
        <v>41.54</v>
      </c>
      <c r="M41" s="396">
        <f t="shared" si="30"/>
        <v>41.54</v>
      </c>
      <c r="N41" s="396">
        <f t="shared" si="30"/>
        <v>41.54</v>
      </c>
      <c r="O41" s="396"/>
      <c r="P41" s="396">
        <f t="shared" si="27"/>
        <v>249</v>
      </c>
      <c r="Q41" s="400"/>
      <c r="R41" s="397">
        <f t="shared" si="23"/>
        <v>0</v>
      </c>
      <c r="S41" s="544">
        <f t="shared" si="28"/>
        <v>249</v>
      </c>
      <c r="T41" s="391"/>
      <c r="U41" s="567">
        <f>ROUNDDOWN(SUMIF($E$2:$H$2,U$1,$E41:$H41),0)</f>
        <v>0</v>
      </c>
      <c r="V41" s="544">
        <f t="shared" si="31"/>
        <v>249</v>
      </c>
      <c r="W41" s="398">
        <f t="shared" si="25"/>
        <v>0</v>
      </c>
      <c r="X41" s="443"/>
      <c r="Y41" s="480"/>
    </row>
    <row r="42" spans="1:25">
      <c r="A42" s="543" t="s">
        <v>137</v>
      </c>
      <c r="B42" s="425">
        <f>'4d 2021 CS PC'!BA18</f>
        <v>2.9999999999999997E-4</v>
      </c>
      <c r="C42" s="481">
        <f>'4e 2122 CS PC'!AP18</f>
        <v>6.9999999999999999E-4</v>
      </c>
      <c r="D42" s="425"/>
      <c r="E42" s="396">
        <f t="shared" si="29"/>
        <v>0</v>
      </c>
      <c r="F42" s="396">
        <f t="shared" si="30"/>
        <v>0</v>
      </c>
      <c r="G42" s="396">
        <f t="shared" si="30"/>
        <v>0</v>
      </c>
      <c r="H42" s="396">
        <f t="shared" si="30"/>
        <v>0</v>
      </c>
      <c r="I42" s="396">
        <f t="shared" si="30"/>
        <v>4.6900000000000004</v>
      </c>
      <c r="J42" s="396">
        <f t="shared" si="30"/>
        <v>4.6900000000000004</v>
      </c>
      <c r="K42" s="396">
        <f t="shared" si="30"/>
        <v>4.6900000000000004</v>
      </c>
      <c r="L42" s="396">
        <f t="shared" si="30"/>
        <v>4.6900000000000004</v>
      </c>
      <c r="M42" s="396">
        <f t="shared" si="30"/>
        <v>4.6900000000000004</v>
      </c>
      <c r="N42" s="396">
        <f t="shared" si="30"/>
        <v>4.6900000000000004</v>
      </c>
      <c r="O42" s="396"/>
      <c r="P42" s="396">
        <f t="shared" si="27"/>
        <v>28</v>
      </c>
      <c r="Q42" s="400"/>
      <c r="R42" s="397">
        <f t="shared" si="23"/>
        <v>0</v>
      </c>
      <c r="S42" s="578">
        <f t="shared" si="28"/>
        <v>28</v>
      </c>
      <c r="T42" s="391"/>
      <c r="U42" s="544">
        <f>ROUND(SUMIF($E$2:$H$2,U$1,$E42:$H42),0)</f>
        <v>0</v>
      </c>
      <c r="V42" s="544">
        <f t="shared" si="31"/>
        <v>28</v>
      </c>
      <c r="W42" s="398">
        <f t="shared" si="25"/>
        <v>0</v>
      </c>
      <c r="X42" s="443"/>
      <c r="Y42" s="480"/>
    </row>
    <row r="43" spans="1:25">
      <c r="A43" s="543" t="s">
        <v>138</v>
      </c>
      <c r="B43" s="425">
        <f>'4d 2021 CS PC'!BA19</f>
        <v>0</v>
      </c>
      <c r="C43" s="481">
        <f>'4e 2122 CS PC'!AP19</f>
        <v>0</v>
      </c>
      <c r="D43" s="425"/>
      <c r="E43" s="396">
        <f t="shared" si="29"/>
        <v>0</v>
      </c>
      <c r="F43" s="396">
        <f t="shared" si="30"/>
        <v>0</v>
      </c>
      <c r="G43" s="396">
        <f t="shared" si="30"/>
        <v>0</v>
      </c>
      <c r="H43" s="396">
        <f t="shared" si="30"/>
        <v>0</v>
      </c>
      <c r="I43" s="396">
        <f t="shared" si="30"/>
        <v>0</v>
      </c>
      <c r="J43" s="396">
        <f t="shared" si="30"/>
        <v>0</v>
      </c>
      <c r="K43" s="396">
        <f t="shared" si="30"/>
        <v>0</v>
      </c>
      <c r="L43" s="396">
        <f t="shared" si="30"/>
        <v>0</v>
      </c>
      <c r="M43" s="396">
        <f t="shared" si="30"/>
        <v>0</v>
      </c>
      <c r="N43" s="396">
        <f t="shared" si="30"/>
        <v>0</v>
      </c>
      <c r="O43" s="396"/>
      <c r="P43" s="396">
        <f t="shared" si="27"/>
        <v>0</v>
      </c>
      <c r="Q43" s="400"/>
      <c r="R43" s="397">
        <f t="shared" si="23"/>
        <v>0</v>
      </c>
      <c r="S43" s="544">
        <f t="shared" si="28"/>
        <v>0</v>
      </c>
      <c r="T43" s="391"/>
      <c r="U43" s="544">
        <f>ROUND(SUMIF($E$2:$H$2,U$1,$E43:$H43),0)</f>
        <v>0</v>
      </c>
      <c r="V43" s="544">
        <f t="shared" si="31"/>
        <v>0</v>
      </c>
      <c r="W43" s="398">
        <f t="shared" si="25"/>
        <v>0</v>
      </c>
      <c r="X43" s="443"/>
      <c r="Y43" s="480"/>
    </row>
    <row r="44" spans="1:25">
      <c r="A44" s="543" t="s">
        <v>139</v>
      </c>
      <c r="B44" s="425">
        <f>'4d 2021 CS PC'!BA20</f>
        <v>2.9999999999999997E-4</v>
      </c>
      <c r="C44" s="481">
        <f>'4e 2122 CS PC'!AP20</f>
        <v>2.9999999999999997E-4</v>
      </c>
      <c r="D44" s="425"/>
      <c r="E44" s="396">
        <f t="shared" si="29"/>
        <v>0</v>
      </c>
      <c r="F44" s="396">
        <f t="shared" si="30"/>
        <v>0</v>
      </c>
      <c r="G44" s="396">
        <f t="shared" si="30"/>
        <v>0</v>
      </c>
      <c r="H44" s="396">
        <f t="shared" si="30"/>
        <v>0</v>
      </c>
      <c r="I44" s="396">
        <f t="shared" si="30"/>
        <v>2.0099999999999998</v>
      </c>
      <c r="J44" s="396">
        <f t="shared" si="30"/>
        <v>2.0099999999999998</v>
      </c>
      <c r="K44" s="396">
        <f t="shared" si="30"/>
        <v>2.0099999999999998</v>
      </c>
      <c r="L44" s="396">
        <f t="shared" si="30"/>
        <v>2.0099999999999998</v>
      </c>
      <c r="M44" s="396">
        <f t="shared" si="30"/>
        <v>2.0099999999999998</v>
      </c>
      <c r="N44" s="396">
        <f t="shared" si="30"/>
        <v>2.0099999999999998</v>
      </c>
      <c r="O44" s="396"/>
      <c r="P44" s="396">
        <f t="shared" si="27"/>
        <v>12</v>
      </c>
      <c r="Q44" s="400"/>
      <c r="R44" s="397">
        <f t="shared" si="23"/>
        <v>0</v>
      </c>
      <c r="S44" s="578">
        <f t="shared" si="28"/>
        <v>12</v>
      </c>
      <c r="T44" s="391"/>
      <c r="U44" s="544">
        <f>ROUND(SUMIF($E$2:$H$2,U$1,$E44:$H44),0)</f>
        <v>0</v>
      </c>
      <c r="V44" s="578">
        <f>ROUND(SUMIF($I$2:$N$2,V$1,$I44:$N44),0)</f>
        <v>12</v>
      </c>
      <c r="W44" s="398">
        <f t="shared" si="25"/>
        <v>0</v>
      </c>
      <c r="X44" s="443"/>
      <c r="Y44" s="480"/>
    </row>
    <row r="45" spans="1:25">
      <c r="A45" s="543" t="s">
        <v>140</v>
      </c>
      <c r="B45" s="425">
        <f>'4d 2021 CS PC'!BA21</f>
        <v>0.94750000000000001</v>
      </c>
      <c r="C45" s="481">
        <f>'4e 2122 CS PC'!AP21</f>
        <v>0.74109999999999998</v>
      </c>
      <c r="D45" s="425"/>
      <c r="E45" s="396">
        <f t="shared" si="29"/>
        <v>0</v>
      </c>
      <c r="F45" s="396">
        <f t="shared" si="30"/>
        <v>0</v>
      </c>
      <c r="G45" s="396">
        <f t="shared" si="30"/>
        <v>0</v>
      </c>
      <c r="H45" s="396">
        <f t="shared" si="30"/>
        <v>0</v>
      </c>
      <c r="I45" s="396">
        <f t="shared" si="30"/>
        <v>4965.37</v>
      </c>
      <c r="J45" s="396">
        <f t="shared" si="30"/>
        <v>4965.37</v>
      </c>
      <c r="K45" s="396">
        <f t="shared" si="30"/>
        <v>4965.37</v>
      </c>
      <c r="L45" s="396">
        <f t="shared" si="30"/>
        <v>4965.37</v>
      </c>
      <c r="M45" s="396">
        <f t="shared" si="30"/>
        <v>4965.37</v>
      </c>
      <c r="N45" s="396">
        <f t="shared" si="30"/>
        <v>4965.37</v>
      </c>
      <c r="O45" s="396"/>
      <c r="P45" s="396">
        <f t="shared" si="27"/>
        <v>29792</v>
      </c>
      <c r="Q45" s="400"/>
      <c r="R45" s="397">
        <f t="shared" si="23"/>
        <v>0</v>
      </c>
      <c r="S45" s="544">
        <f t="shared" si="28"/>
        <v>29792</v>
      </c>
      <c r="T45" s="391"/>
      <c r="U45" s="544">
        <f>ROUND(SUMIF($E$2:$H$2,U$1,$E45:$H45),0)</f>
        <v>0</v>
      </c>
      <c r="V45" s="544">
        <f t="shared" si="31"/>
        <v>29792</v>
      </c>
      <c r="W45" s="398">
        <f t="shared" si="25"/>
        <v>0</v>
      </c>
      <c r="X45" s="443"/>
      <c r="Y45" s="480"/>
    </row>
    <row r="46" spans="1:25">
      <c r="A46" s="543" t="s">
        <v>141</v>
      </c>
      <c r="B46" s="425">
        <f>'4d 2021 CS PC'!BA22</f>
        <v>4.0000000000000002E-4</v>
      </c>
      <c r="C46" s="481">
        <f>'4e 2122 CS PC'!AP22</f>
        <v>2.9999999999999997E-4</v>
      </c>
      <c r="D46" s="425"/>
      <c r="E46" s="396">
        <f t="shared" si="29"/>
        <v>0</v>
      </c>
      <c r="F46" s="396">
        <f t="shared" ref="F46:N61" si="32">F$22*$C46</f>
        <v>0</v>
      </c>
      <c r="G46" s="396">
        <f t="shared" si="32"/>
        <v>0</v>
      </c>
      <c r="H46" s="396">
        <f t="shared" si="32"/>
        <v>0</v>
      </c>
      <c r="I46" s="396">
        <f t="shared" si="32"/>
        <v>2.0099999999999998</v>
      </c>
      <c r="J46" s="396">
        <f t="shared" si="32"/>
        <v>2.0099999999999998</v>
      </c>
      <c r="K46" s="396">
        <f t="shared" si="32"/>
        <v>2.0099999999999998</v>
      </c>
      <c r="L46" s="396">
        <f t="shared" si="32"/>
        <v>2.0099999999999998</v>
      </c>
      <c r="M46" s="396">
        <f t="shared" si="32"/>
        <v>2.0099999999999998</v>
      </c>
      <c r="N46" s="396">
        <f t="shared" si="32"/>
        <v>2.0099999999999998</v>
      </c>
      <c r="O46" s="396"/>
      <c r="P46" s="396">
        <f t="shared" si="27"/>
        <v>12</v>
      </c>
      <c r="Q46" s="400"/>
      <c r="R46" s="397">
        <f t="shared" si="23"/>
        <v>0</v>
      </c>
      <c r="S46" s="544">
        <f t="shared" si="28"/>
        <v>12</v>
      </c>
      <c r="T46" s="391"/>
      <c r="U46" s="544">
        <f>ROUND(SUMIF($E$2:$H$2,U$1,$E46:$H46),0)</f>
        <v>0</v>
      </c>
      <c r="V46" s="544">
        <f t="shared" si="31"/>
        <v>12</v>
      </c>
      <c r="W46" s="398">
        <f t="shared" si="25"/>
        <v>0</v>
      </c>
      <c r="X46" s="443"/>
      <c r="Y46" s="480"/>
    </row>
    <row r="47" spans="1:25">
      <c r="A47" s="543" t="s">
        <v>142</v>
      </c>
      <c r="B47" s="425">
        <f>'4d 2021 CS PC'!BA23</f>
        <v>7.7000000000000002E-3</v>
      </c>
      <c r="C47" s="481">
        <f>'4e 2122 CS PC'!AP23</f>
        <v>7.4000000000000003E-3</v>
      </c>
      <c r="D47" s="425"/>
      <c r="E47" s="396">
        <f t="shared" si="29"/>
        <v>0</v>
      </c>
      <c r="F47" s="396">
        <f t="shared" si="32"/>
        <v>0</v>
      </c>
      <c r="G47" s="396">
        <f t="shared" si="32"/>
        <v>0</v>
      </c>
      <c r="H47" s="396">
        <f t="shared" si="32"/>
        <v>0</v>
      </c>
      <c r="I47" s="396">
        <f t="shared" si="32"/>
        <v>49.580000000000005</v>
      </c>
      <c r="J47" s="396">
        <f t="shared" si="32"/>
        <v>49.580000000000005</v>
      </c>
      <c r="K47" s="396">
        <f t="shared" si="32"/>
        <v>49.580000000000005</v>
      </c>
      <c r="L47" s="396">
        <f t="shared" si="32"/>
        <v>49.580000000000005</v>
      </c>
      <c r="M47" s="396">
        <f t="shared" si="32"/>
        <v>49.580000000000005</v>
      </c>
      <c r="N47" s="396">
        <f t="shared" si="32"/>
        <v>49.580000000000005</v>
      </c>
      <c r="O47" s="396"/>
      <c r="P47" s="396">
        <f t="shared" si="27"/>
        <v>297</v>
      </c>
      <c r="Q47" s="400"/>
      <c r="R47" s="397">
        <f t="shared" si="23"/>
        <v>0</v>
      </c>
      <c r="S47" s="544">
        <f t="shared" si="28"/>
        <v>297</v>
      </c>
      <c r="T47" s="391"/>
      <c r="U47" s="567">
        <f>ROUNDDOWN(SUMIF($E$2:$H$2,U$1,$E47:$H47),0)</f>
        <v>0</v>
      </c>
      <c r="V47" s="544">
        <f t="shared" si="31"/>
        <v>297</v>
      </c>
      <c r="W47" s="398">
        <f t="shared" si="25"/>
        <v>0</v>
      </c>
      <c r="X47" s="443"/>
      <c r="Y47" s="480"/>
    </row>
    <row r="48" spans="1:25">
      <c r="A48" s="543" t="s">
        <v>143</v>
      </c>
      <c r="B48" s="425">
        <f>'4d 2021 CS PC'!BA24</f>
        <v>2.9999999999999997E-4</v>
      </c>
      <c r="C48" s="481">
        <f>'4e 2122 CS PC'!AP24</f>
        <v>1E-4</v>
      </c>
      <c r="D48" s="425"/>
      <c r="E48" s="396">
        <f t="shared" si="29"/>
        <v>0</v>
      </c>
      <c r="F48" s="396">
        <f t="shared" si="32"/>
        <v>0</v>
      </c>
      <c r="G48" s="396">
        <f t="shared" si="32"/>
        <v>0</v>
      </c>
      <c r="H48" s="396">
        <f t="shared" si="32"/>
        <v>0</v>
      </c>
      <c r="I48" s="396">
        <f t="shared" si="32"/>
        <v>0.67</v>
      </c>
      <c r="J48" s="396">
        <f t="shared" si="32"/>
        <v>0.67</v>
      </c>
      <c r="K48" s="396">
        <f t="shared" si="32"/>
        <v>0.67</v>
      </c>
      <c r="L48" s="396">
        <f t="shared" si="32"/>
        <v>0.67</v>
      </c>
      <c r="M48" s="396">
        <f t="shared" si="32"/>
        <v>0.67</v>
      </c>
      <c r="N48" s="396">
        <f t="shared" si="32"/>
        <v>0.67</v>
      </c>
      <c r="O48" s="396"/>
      <c r="P48" s="396">
        <f t="shared" si="27"/>
        <v>4</v>
      </c>
      <c r="Q48" s="400"/>
      <c r="R48" s="397">
        <f t="shared" si="23"/>
        <v>0</v>
      </c>
      <c r="S48" s="544">
        <f t="shared" si="28"/>
        <v>4</v>
      </c>
      <c r="T48" s="391"/>
      <c r="U48" s="544">
        <f t="shared" ref="U48:U58" si="33">ROUND(SUMIF($E$2:$H$2,U$1,$E48:$H48),0)</f>
        <v>0</v>
      </c>
      <c r="V48" s="544">
        <f t="shared" si="31"/>
        <v>4</v>
      </c>
      <c r="W48" s="398">
        <f t="shared" si="25"/>
        <v>0</v>
      </c>
      <c r="X48" s="443"/>
      <c r="Y48" s="480"/>
    </row>
    <row r="49" spans="1:25">
      <c r="A49" s="543" t="s">
        <v>144</v>
      </c>
      <c r="B49" s="425">
        <f>'4d 2021 CS PC'!BA25</f>
        <v>2.9999999999999997E-4</v>
      </c>
      <c r="C49" s="481">
        <f>'4e 2122 CS PC'!AP25</f>
        <v>2.9999999999999997E-4</v>
      </c>
      <c r="D49" s="425"/>
      <c r="E49" s="396">
        <f t="shared" si="29"/>
        <v>0</v>
      </c>
      <c r="F49" s="396">
        <f t="shared" si="32"/>
        <v>0</v>
      </c>
      <c r="G49" s="396">
        <f t="shared" si="32"/>
        <v>0</v>
      </c>
      <c r="H49" s="396">
        <f t="shared" si="32"/>
        <v>0</v>
      </c>
      <c r="I49" s="396">
        <f t="shared" si="32"/>
        <v>2.0099999999999998</v>
      </c>
      <c r="J49" s="396">
        <f t="shared" si="32"/>
        <v>2.0099999999999998</v>
      </c>
      <c r="K49" s="396">
        <f t="shared" si="32"/>
        <v>2.0099999999999998</v>
      </c>
      <c r="L49" s="396">
        <f t="shared" si="32"/>
        <v>2.0099999999999998</v>
      </c>
      <c r="M49" s="396">
        <f t="shared" si="32"/>
        <v>2.0099999999999998</v>
      </c>
      <c r="N49" s="396">
        <f t="shared" si="32"/>
        <v>2.0099999999999998</v>
      </c>
      <c r="O49" s="396"/>
      <c r="P49" s="396">
        <f t="shared" si="27"/>
        <v>12</v>
      </c>
      <c r="Q49" s="400"/>
      <c r="R49" s="397">
        <f t="shared" si="23"/>
        <v>0</v>
      </c>
      <c r="S49" s="578">
        <f t="shared" si="28"/>
        <v>12</v>
      </c>
      <c r="T49" s="391"/>
      <c r="U49" s="544">
        <f t="shared" si="33"/>
        <v>0</v>
      </c>
      <c r="V49" s="578">
        <f>ROUND(SUMIF($I$2:$N$2,V$1,$I49:$N49),0)</f>
        <v>12</v>
      </c>
      <c r="W49" s="398">
        <f t="shared" si="25"/>
        <v>0</v>
      </c>
      <c r="X49" s="443"/>
      <c r="Y49" s="480"/>
    </row>
    <row r="50" spans="1:25">
      <c r="A50" s="543" t="s">
        <v>145</v>
      </c>
      <c r="B50" s="425">
        <f>'4d 2021 CS PC'!BA26</f>
        <v>8.0000000000000004E-4</v>
      </c>
      <c r="C50" s="481">
        <f>'4e 2122 CS PC'!AP26</f>
        <v>2.9999999999999997E-4</v>
      </c>
      <c r="D50" s="425"/>
      <c r="E50" s="396">
        <f t="shared" si="29"/>
        <v>0</v>
      </c>
      <c r="F50" s="396">
        <f t="shared" si="32"/>
        <v>0</v>
      </c>
      <c r="G50" s="396">
        <f t="shared" si="32"/>
        <v>0</v>
      </c>
      <c r="H50" s="396">
        <f t="shared" si="32"/>
        <v>0</v>
      </c>
      <c r="I50" s="396">
        <f t="shared" si="32"/>
        <v>2.0099999999999998</v>
      </c>
      <c r="J50" s="396">
        <f t="shared" si="32"/>
        <v>2.0099999999999998</v>
      </c>
      <c r="K50" s="396">
        <f t="shared" si="32"/>
        <v>2.0099999999999998</v>
      </c>
      <c r="L50" s="396">
        <f t="shared" si="32"/>
        <v>2.0099999999999998</v>
      </c>
      <c r="M50" s="396">
        <f t="shared" si="32"/>
        <v>2.0099999999999998</v>
      </c>
      <c r="N50" s="396">
        <f t="shared" si="32"/>
        <v>2.0099999999999998</v>
      </c>
      <c r="O50" s="396"/>
      <c r="P50" s="396">
        <f t="shared" si="27"/>
        <v>12</v>
      </c>
      <c r="Q50" s="400"/>
      <c r="R50" s="397">
        <f t="shared" si="23"/>
        <v>0</v>
      </c>
      <c r="S50" s="544">
        <f t="shared" si="28"/>
        <v>12</v>
      </c>
      <c r="T50" s="391"/>
      <c r="U50" s="544">
        <f t="shared" si="33"/>
        <v>0</v>
      </c>
      <c r="V50" s="544">
        <f t="shared" si="31"/>
        <v>12</v>
      </c>
      <c r="W50" s="398">
        <f t="shared" si="25"/>
        <v>0</v>
      </c>
      <c r="X50" s="443"/>
      <c r="Y50" s="480"/>
    </row>
    <row r="51" spans="1:25">
      <c r="A51" s="543" t="s">
        <v>146</v>
      </c>
      <c r="B51" s="425">
        <f>'4d 2021 CS PC'!BA27</f>
        <v>2.0000000000000001E-4</v>
      </c>
      <c r="C51" s="481">
        <f>'4e 2122 CS PC'!AP27</f>
        <v>2.0000000000000001E-4</v>
      </c>
      <c r="D51" s="425"/>
      <c r="E51" s="396">
        <f t="shared" si="29"/>
        <v>0</v>
      </c>
      <c r="F51" s="396">
        <f t="shared" si="32"/>
        <v>0</v>
      </c>
      <c r="G51" s="396">
        <f t="shared" si="32"/>
        <v>0</v>
      </c>
      <c r="H51" s="396">
        <f t="shared" si="32"/>
        <v>0</v>
      </c>
      <c r="I51" s="396">
        <f t="shared" si="32"/>
        <v>1.34</v>
      </c>
      <c r="J51" s="396">
        <f t="shared" si="32"/>
        <v>1.34</v>
      </c>
      <c r="K51" s="396">
        <f t="shared" si="32"/>
        <v>1.34</v>
      </c>
      <c r="L51" s="396">
        <f t="shared" si="32"/>
        <v>1.34</v>
      </c>
      <c r="M51" s="396">
        <f t="shared" si="32"/>
        <v>1.34</v>
      </c>
      <c r="N51" s="396">
        <f t="shared" si="32"/>
        <v>1.34</v>
      </c>
      <c r="O51" s="396"/>
      <c r="P51" s="396">
        <f t="shared" si="27"/>
        <v>8</v>
      </c>
      <c r="Q51" s="400"/>
      <c r="R51" s="397">
        <f t="shared" si="23"/>
        <v>0</v>
      </c>
      <c r="S51" s="544">
        <f t="shared" si="28"/>
        <v>8</v>
      </c>
      <c r="T51" s="391"/>
      <c r="U51" s="544">
        <f t="shared" si="33"/>
        <v>0</v>
      </c>
      <c r="V51" s="544">
        <f t="shared" si="31"/>
        <v>8</v>
      </c>
      <c r="W51" s="398">
        <f t="shared" si="25"/>
        <v>0</v>
      </c>
      <c r="X51" s="443"/>
      <c r="Y51" s="480"/>
    </row>
    <row r="52" spans="1:25">
      <c r="A52" s="543" t="s">
        <v>147</v>
      </c>
      <c r="B52" s="425">
        <f>'4d 2021 CS PC'!BA28</f>
        <v>0</v>
      </c>
      <c r="C52" s="481">
        <f>'4e 2122 CS PC'!AP28</f>
        <v>0</v>
      </c>
      <c r="D52" s="425"/>
      <c r="E52" s="396">
        <f t="shared" si="29"/>
        <v>0</v>
      </c>
      <c r="F52" s="396">
        <f t="shared" si="32"/>
        <v>0</v>
      </c>
      <c r="G52" s="396">
        <f t="shared" si="32"/>
        <v>0</v>
      </c>
      <c r="H52" s="396">
        <f t="shared" si="32"/>
        <v>0</v>
      </c>
      <c r="I52" s="396">
        <f t="shared" si="32"/>
        <v>0</v>
      </c>
      <c r="J52" s="396">
        <f t="shared" si="32"/>
        <v>0</v>
      </c>
      <c r="K52" s="396">
        <f t="shared" si="32"/>
        <v>0</v>
      </c>
      <c r="L52" s="396">
        <f t="shared" si="32"/>
        <v>0</v>
      </c>
      <c r="M52" s="396">
        <f t="shared" si="32"/>
        <v>0</v>
      </c>
      <c r="N52" s="396">
        <f t="shared" si="32"/>
        <v>0</v>
      </c>
      <c r="O52" s="396"/>
      <c r="P52" s="396">
        <f t="shared" si="27"/>
        <v>0</v>
      </c>
      <c r="Q52" s="400"/>
      <c r="R52" s="397">
        <f t="shared" si="23"/>
        <v>0</v>
      </c>
      <c r="S52" s="544">
        <f t="shared" si="28"/>
        <v>0</v>
      </c>
      <c r="T52" s="391"/>
      <c r="U52" s="544">
        <f t="shared" si="33"/>
        <v>0</v>
      </c>
      <c r="V52" s="544">
        <f t="shared" si="31"/>
        <v>0</v>
      </c>
      <c r="W52" s="398">
        <f t="shared" si="25"/>
        <v>0</v>
      </c>
      <c r="X52" s="443"/>
      <c r="Y52" s="480"/>
    </row>
    <row r="53" spans="1:25">
      <c r="A53" s="543" t="s">
        <v>148</v>
      </c>
      <c r="B53" s="425">
        <f>'4d 2021 CS PC'!BA29</f>
        <v>3.3E-3</v>
      </c>
      <c r="C53" s="481">
        <f>'4e 2122 CS PC'!AP29</f>
        <v>1.5E-3</v>
      </c>
      <c r="D53" s="425"/>
      <c r="E53" s="396">
        <f t="shared" si="29"/>
        <v>0</v>
      </c>
      <c r="F53" s="396">
        <f t="shared" si="32"/>
        <v>0</v>
      </c>
      <c r="G53" s="396">
        <f t="shared" si="32"/>
        <v>0</v>
      </c>
      <c r="H53" s="396">
        <f t="shared" si="32"/>
        <v>0</v>
      </c>
      <c r="I53" s="396">
        <f t="shared" si="32"/>
        <v>10.050000000000001</v>
      </c>
      <c r="J53" s="396">
        <f t="shared" si="32"/>
        <v>10.050000000000001</v>
      </c>
      <c r="K53" s="396">
        <f t="shared" si="32"/>
        <v>10.050000000000001</v>
      </c>
      <c r="L53" s="396">
        <f t="shared" si="32"/>
        <v>10.050000000000001</v>
      </c>
      <c r="M53" s="396">
        <f t="shared" si="32"/>
        <v>10.050000000000001</v>
      </c>
      <c r="N53" s="396">
        <f t="shared" si="32"/>
        <v>10.050000000000001</v>
      </c>
      <c r="O53" s="396"/>
      <c r="P53" s="396">
        <f t="shared" si="27"/>
        <v>60</v>
      </c>
      <c r="Q53" s="400"/>
      <c r="R53" s="397">
        <f t="shared" si="23"/>
        <v>0</v>
      </c>
      <c r="S53" s="544">
        <f t="shared" si="28"/>
        <v>60</v>
      </c>
      <c r="T53" s="391"/>
      <c r="U53" s="544">
        <f t="shared" si="33"/>
        <v>0</v>
      </c>
      <c r="V53" s="544">
        <f t="shared" si="31"/>
        <v>60</v>
      </c>
      <c r="W53" s="398">
        <f t="shared" si="25"/>
        <v>0</v>
      </c>
      <c r="X53" s="443"/>
      <c r="Y53" s="480"/>
    </row>
    <row r="54" spans="1:25">
      <c r="A54" s="543" t="s">
        <v>149</v>
      </c>
      <c r="B54" s="425">
        <f>'4d 2021 CS PC'!BA30</f>
        <v>1E-4</v>
      </c>
      <c r="C54" s="481">
        <f>'4e 2122 CS PC'!AP30</f>
        <v>1E-4</v>
      </c>
      <c r="D54" s="425"/>
      <c r="E54" s="396">
        <f t="shared" si="29"/>
        <v>0</v>
      </c>
      <c r="F54" s="396">
        <f t="shared" si="32"/>
        <v>0</v>
      </c>
      <c r="G54" s="396">
        <f t="shared" si="32"/>
        <v>0</v>
      </c>
      <c r="H54" s="396">
        <f t="shared" si="32"/>
        <v>0</v>
      </c>
      <c r="I54" s="396">
        <f t="shared" si="32"/>
        <v>0.67</v>
      </c>
      <c r="J54" s="396">
        <f t="shared" si="32"/>
        <v>0.67</v>
      </c>
      <c r="K54" s="396">
        <f t="shared" si="32"/>
        <v>0.67</v>
      </c>
      <c r="L54" s="396">
        <f t="shared" si="32"/>
        <v>0.67</v>
      </c>
      <c r="M54" s="396">
        <f t="shared" si="32"/>
        <v>0.67</v>
      </c>
      <c r="N54" s="396">
        <f t="shared" si="32"/>
        <v>0.67</v>
      </c>
      <c r="O54" s="396"/>
      <c r="P54" s="396">
        <f t="shared" si="27"/>
        <v>4</v>
      </c>
      <c r="Q54" s="400"/>
      <c r="R54" s="397">
        <f t="shared" si="23"/>
        <v>0</v>
      </c>
      <c r="S54" s="544">
        <f t="shared" si="28"/>
        <v>4</v>
      </c>
      <c r="T54" s="391"/>
      <c r="U54" s="544">
        <f t="shared" si="33"/>
        <v>0</v>
      </c>
      <c r="V54" s="544">
        <f t="shared" si="31"/>
        <v>4</v>
      </c>
      <c r="W54" s="398">
        <f t="shared" si="25"/>
        <v>0</v>
      </c>
      <c r="X54" s="443"/>
      <c r="Y54" s="480"/>
    </row>
    <row r="55" spans="1:25">
      <c r="A55" s="543" t="s">
        <v>150</v>
      </c>
      <c r="B55" s="425">
        <f>'4d 2021 CS PC'!BA31</f>
        <v>5.0000000000000001E-4</v>
      </c>
      <c r="C55" s="481">
        <f>'4e 2122 CS PC'!AP31</f>
        <v>5.0000000000000001E-4</v>
      </c>
      <c r="D55" s="425"/>
      <c r="E55" s="396">
        <f t="shared" si="29"/>
        <v>0</v>
      </c>
      <c r="F55" s="396">
        <f t="shared" si="32"/>
        <v>0</v>
      </c>
      <c r="G55" s="396">
        <f t="shared" si="32"/>
        <v>0</v>
      </c>
      <c r="H55" s="396">
        <f t="shared" si="32"/>
        <v>0</v>
      </c>
      <c r="I55" s="396">
        <f t="shared" si="32"/>
        <v>3.35</v>
      </c>
      <c r="J55" s="396">
        <f t="shared" si="32"/>
        <v>3.35</v>
      </c>
      <c r="K55" s="396">
        <f t="shared" si="32"/>
        <v>3.35</v>
      </c>
      <c r="L55" s="396">
        <f t="shared" si="32"/>
        <v>3.35</v>
      </c>
      <c r="M55" s="396">
        <f t="shared" si="32"/>
        <v>3.35</v>
      </c>
      <c r="N55" s="396">
        <f t="shared" si="32"/>
        <v>3.35</v>
      </c>
      <c r="O55" s="396"/>
      <c r="P55" s="396">
        <f t="shared" si="27"/>
        <v>20</v>
      </c>
      <c r="Q55" s="400"/>
      <c r="R55" s="397">
        <f t="shared" si="23"/>
        <v>0</v>
      </c>
      <c r="S55" s="544">
        <f t="shared" si="28"/>
        <v>20</v>
      </c>
      <c r="T55" s="391"/>
      <c r="U55" s="544">
        <f t="shared" si="33"/>
        <v>0</v>
      </c>
      <c r="V55" s="544">
        <f t="shared" si="31"/>
        <v>20</v>
      </c>
      <c r="W55" s="398">
        <f t="shared" si="25"/>
        <v>0</v>
      </c>
      <c r="X55" s="443"/>
      <c r="Y55" s="480"/>
    </row>
    <row r="56" spans="1:25">
      <c r="A56" s="543" t="s">
        <v>151</v>
      </c>
      <c r="B56" s="481">
        <v>0</v>
      </c>
      <c r="C56" s="481">
        <f>'4e 2122 CS PC'!AP32</f>
        <v>3.0599999999999999E-2</v>
      </c>
      <c r="D56" s="425"/>
      <c r="E56" s="396">
        <f t="shared" si="29"/>
        <v>0</v>
      </c>
      <c r="F56" s="396">
        <f t="shared" si="32"/>
        <v>0</v>
      </c>
      <c r="G56" s="396">
        <f t="shared" si="32"/>
        <v>0</v>
      </c>
      <c r="H56" s="396">
        <f t="shared" si="32"/>
        <v>0</v>
      </c>
      <c r="I56" s="396">
        <f t="shared" si="32"/>
        <v>205.01999999999998</v>
      </c>
      <c r="J56" s="396">
        <f t="shared" si="32"/>
        <v>205.01999999999998</v>
      </c>
      <c r="K56" s="396">
        <f t="shared" si="32"/>
        <v>205.01999999999998</v>
      </c>
      <c r="L56" s="396">
        <f t="shared" si="32"/>
        <v>205.01999999999998</v>
      </c>
      <c r="M56" s="396">
        <f t="shared" si="32"/>
        <v>205.01999999999998</v>
      </c>
      <c r="N56" s="396">
        <f t="shared" si="32"/>
        <v>205.01999999999998</v>
      </c>
      <c r="O56" s="396"/>
      <c r="P56" s="396">
        <f t="shared" si="27"/>
        <v>1230</v>
      </c>
      <c r="Q56" s="400"/>
      <c r="R56" s="397">
        <f t="shared" si="23"/>
        <v>0</v>
      </c>
      <c r="S56" s="544">
        <f t="shared" si="28"/>
        <v>1230</v>
      </c>
      <c r="T56" s="391"/>
      <c r="U56" s="544">
        <f t="shared" si="33"/>
        <v>0</v>
      </c>
      <c r="V56" s="544">
        <f t="shared" si="31"/>
        <v>1230</v>
      </c>
      <c r="W56" s="398">
        <f t="shared" si="25"/>
        <v>0</v>
      </c>
      <c r="X56" s="443"/>
      <c r="Y56" s="480"/>
    </row>
    <row r="57" spans="1:25">
      <c r="A57" s="543" t="s">
        <v>152</v>
      </c>
      <c r="B57" s="481">
        <v>0</v>
      </c>
      <c r="C57" s="481">
        <f>'4e 2122 CS PC'!AP33</f>
        <v>8.0000000000000004E-4</v>
      </c>
      <c r="D57" s="425"/>
      <c r="E57" s="396">
        <f t="shared" si="29"/>
        <v>0</v>
      </c>
      <c r="F57" s="396">
        <f t="shared" si="32"/>
        <v>0</v>
      </c>
      <c r="G57" s="396">
        <f t="shared" si="32"/>
        <v>0</v>
      </c>
      <c r="H57" s="396">
        <f t="shared" si="32"/>
        <v>0</v>
      </c>
      <c r="I57" s="396">
        <f t="shared" si="32"/>
        <v>5.36</v>
      </c>
      <c r="J57" s="396">
        <f t="shared" si="32"/>
        <v>5.36</v>
      </c>
      <c r="K57" s="396">
        <f t="shared" si="32"/>
        <v>5.36</v>
      </c>
      <c r="L57" s="396">
        <f t="shared" si="32"/>
        <v>5.36</v>
      </c>
      <c r="M57" s="396">
        <f t="shared" si="32"/>
        <v>5.36</v>
      </c>
      <c r="N57" s="396">
        <f t="shared" si="32"/>
        <v>5.36</v>
      </c>
      <c r="O57" s="396"/>
      <c r="P57" s="396">
        <f t="shared" si="27"/>
        <v>32</v>
      </c>
      <c r="Q57" s="400"/>
      <c r="R57" s="397">
        <f t="shared" si="23"/>
        <v>0</v>
      </c>
      <c r="S57" s="544">
        <f t="shared" si="28"/>
        <v>32</v>
      </c>
      <c r="T57" s="391"/>
      <c r="U57" s="544">
        <f t="shared" si="33"/>
        <v>0</v>
      </c>
      <c r="V57" s="544">
        <f t="shared" si="31"/>
        <v>32</v>
      </c>
      <c r="W57" s="398">
        <f t="shared" si="25"/>
        <v>0</v>
      </c>
      <c r="X57" s="443"/>
      <c r="Y57" s="480"/>
    </row>
    <row r="58" spans="1:25">
      <c r="A58" s="543" t="s">
        <v>153</v>
      </c>
      <c r="B58" s="425">
        <f>'4d 2021 CS PC'!BA34</f>
        <v>1E-4</v>
      </c>
      <c r="C58" s="481">
        <f>'4e 2122 CS PC'!AP34</f>
        <v>1E-4</v>
      </c>
      <c r="D58" s="425"/>
      <c r="E58" s="396">
        <f t="shared" si="29"/>
        <v>0</v>
      </c>
      <c r="F58" s="396">
        <f t="shared" si="32"/>
        <v>0</v>
      </c>
      <c r="G58" s="396">
        <f t="shared" si="32"/>
        <v>0</v>
      </c>
      <c r="H58" s="396">
        <f t="shared" si="32"/>
        <v>0</v>
      </c>
      <c r="I58" s="396">
        <f t="shared" si="32"/>
        <v>0.67</v>
      </c>
      <c r="J58" s="396">
        <f t="shared" si="32"/>
        <v>0.67</v>
      </c>
      <c r="K58" s="396">
        <f t="shared" si="32"/>
        <v>0.67</v>
      </c>
      <c r="L58" s="396">
        <f t="shared" si="32"/>
        <v>0.67</v>
      </c>
      <c r="M58" s="396">
        <f t="shared" si="32"/>
        <v>0.67</v>
      </c>
      <c r="N58" s="396">
        <f t="shared" si="32"/>
        <v>0.67</v>
      </c>
      <c r="O58" s="396"/>
      <c r="P58" s="396">
        <f t="shared" si="27"/>
        <v>4</v>
      </c>
      <c r="Q58" s="400"/>
      <c r="R58" s="397">
        <f t="shared" ref="R58:R85" si="34">P58-SUM(S58:S58)</f>
        <v>0</v>
      </c>
      <c r="S58" s="544">
        <f t="shared" si="28"/>
        <v>4</v>
      </c>
      <c r="T58" s="391"/>
      <c r="U58" s="544">
        <f t="shared" si="33"/>
        <v>0</v>
      </c>
      <c r="V58" s="544">
        <f t="shared" si="31"/>
        <v>4</v>
      </c>
      <c r="W58" s="398">
        <f t="shared" ref="W58:W85" si="35">SUM(S58:S58)-SUM(U58:V58)</f>
        <v>0</v>
      </c>
      <c r="X58" s="443"/>
      <c r="Y58" s="480"/>
    </row>
    <row r="59" spans="1:25">
      <c r="A59" s="543" t="s">
        <v>154</v>
      </c>
      <c r="B59" s="425">
        <f>'4d 2021 CS PC'!BA35</f>
        <v>1.46E-2</v>
      </c>
      <c r="C59" s="481">
        <f>'4e 2122 CS PC'!AP35</f>
        <v>1.4999999999999999E-2</v>
      </c>
      <c r="D59" s="425"/>
      <c r="E59" s="396">
        <f t="shared" si="29"/>
        <v>0</v>
      </c>
      <c r="F59" s="396">
        <f t="shared" si="32"/>
        <v>0</v>
      </c>
      <c r="G59" s="396">
        <f t="shared" si="32"/>
        <v>0</v>
      </c>
      <c r="H59" s="396">
        <f t="shared" si="32"/>
        <v>0</v>
      </c>
      <c r="I59" s="396">
        <f t="shared" si="32"/>
        <v>100.5</v>
      </c>
      <c r="J59" s="396">
        <f t="shared" si="32"/>
        <v>100.5</v>
      </c>
      <c r="K59" s="396">
        <f t="shared" si="32"/>
        <v>100.5</v>
      </c>
      <c r="L59" s="396">
        <f t="shared" si="32"/>
        <v>100.5</v>
      </c>
      <c r="M59" s="396">
        <f t="shared" si="32"/>
        <v>100.5</v>
      </c>
      <c r="N59" s="396">
        <f t="shared" si="32"/>
        <v>100.5</v>
      </c>
      <c r="O59" s="396"/>
      <c r="P59" s="396">
        <f t="shared" si="27"/>
        <v>603</v>
      </c>
      <c r="Q59" s="400"/>
      <c r="R59" s="397">
        <f t="shared" si="34"/>
        <v>0</v>
      </c>
      <c r="S59" s="544">
        <f t="shared" si="28"/>
        <v>603</v>
      </c>
      <c r="T59" s="391"/>
      <c r="U59" s="567">
        <f>ROUNDDOWN(SUMIF($E$2:$H$2,U$1,$E59:$H59),0)</f>
        <v>0</v>
      </c>
      <c r="V59" s="544">
        <f t="shared" si="31"/>
        <v>603</v>
      </c>
      <c r="W59" s="398">
        <f t="shared" si="35"/>
        <v>0</v>
      </c>
      <c r="X59" s="443"/>
      <c r="Y59" s="480"/>
    </row>
    <row r="60" spans="1:25">
      <c r="A60" s="543" t="s">
        <v>155</v>
      </c>
      <c r="B60" s="481">
        <v>0</v>
      </c>
      <c r="C60" s="481">
        <f>'4e 2122 CS PC'!AP36</f>
        <v>2.1999999999999999E-2</v>
      </c>
      <c r="D60" s="425"/>
      <c r="E60" s="396">
        <f t="shared" si="29"/>
        <v>0</v>
      </c>
      <c r="F60" s="396">
        <f t="shared" si="32"/>
        <v>0</v>
      </c>
      <c r="G60" s="396">
        <f t="shared" si="32"/>
        <v>0</v>
      </c>
      <c r="H60" s="396">
        <f t="shared" si="32"/>
        <v>0</v>
      </c>
      <c r="I60" s="396">
        <f t="shared" si="32"/>
        <v>147.39999999999998</v>
      </c>
      <c r="J60" s="396">
        <f t="shared" si="32"/>
        <v>147.39999999999998</v>
      </c>
      <c r="K60" s="396">
        <f t="shared" si="32"/>
        <v>147.39999999999998</v>
      </c>
      <c r="L60" s="396">
        <f t="shared" si="32"/>
        <v>147.39999999999998</v>
      </c>
      <c r="M60" s="396">
        <f t="shared" si="32"/>
        <v>147.39999999999998</v>
      </c>
      <c r="N60" s="396">
        <f t="shared" si="32"/>
        <v>147.39999999999998</v>
      </c>
      <c r="O60" s="396"/>
      <c r="P60" s="396">
        <f t="shared" si="27"/>
        <v>884</v>
      </c>
      <c r="Q60" s="400"/>
      <c r="R60" s="397">
        <f t="shared" si="34"/>
        <v>0</v>
      </c>
      <c r="S60" s="544">
        <f t="shared" si="28"/>
        <v>884</v>
      </c>
      <c r="T60" s="391"/>
      <c r="U60" s="578">
        <f>ROUND(SUMIF($E$2:$H$2,U$1,$E60:$H60),0)</f>
        <v>0</v>
      </c>
      <c r="V60" s="544">
        <f t="shared" si="31"/>
        <v>884</v>
      </c>
      <c r="W60" s="398">
        <f t="shared" si="35"/>
        <v>0</v>
      </c>
      <c r="X60" s="443"/>
      <c r="Y60" s="480"/>
    </row>
    <row r="61" spans="1:25">
      <c r="A61" s="543" t="s">
        <v>156</v>
      </c>
      <c r="B61" s="425">
        <f>'4d 2021 CS PC'!BA37</f>
        <v>5.9999999999999995E-4</v>
      </c>
      <c r="C61" s="481">
        <f>'4e 2122 CS PC'!AP37</f>
        <v>8.0000000000000004E-4</v>
      </c>
      <c r="D61" s="425"/>
      <c r="E61" s="396">
        <f t="shared" si="29"/>
        <v>0</v>
      </c>
      <c r="F61" s="396">
        <f t="shared" si="32"/>
        <v>0</v>
      </c>
      <c r="G61" s="396">
        <f t="shared" si="32"/>
        <v>0</v>
      </c>
      <c r="H61" s="396">
        <f t="shared" si="32"/>
        <v>0</v>
      </c>
      <c r="I61" s="396">
        <f t="shared" si="32"/>
        <v>5.36</v>
      </c>
      <c r="J61" s="396">
        <f t="shared" si="32"/>
        <v>5.36</v>
      </c>
      <c r="K61" s="396">
        <f t="shared" si="32"/>
        <v>5.36</v>
      </c>
      <c r="L61" s="396">
        <f t="shared" si="32"/>
        <v>5.36</v>
      </c>
      <c r="M61" s="396">
        <f t="shared" si="32"/>
        <v>5.36</v>
      </c>
      <c r="N61" s="396">
        <f t="shared" si="32"/>
        <v>5.36</v>
      </c>
      <c r="O61" s="396"/>
      <c r="P61" s="396">
        <f t="shared" si="27"/>
        <v>32</v>
      </c>
      <c r="Q61" s="400"/>
      <c r="R61" s="397">
        <f t="shared" si="34"/>
        <v>0</v>
      </c>
      <c r="S61" s="544">
        <f t="shared" si="28"/>
        <v>32</v>
      </c>
      <c r="T61" s="391"/>
      <c r="U61" s="544">
        <f>ROUND(SUMIF($E$2:$H$2,U$1,$E61:$H61),0)</f>
        <v>0</v>
      </c>
      <c r="V61" s="544">
        <f t="shared" si="31"/>
        <v>32</v>
      </c>
      <c r="W61" s="398">
        <f t="shared" si="35"/>
        <v>0</v>
      </c>
      <c r="X61" s="443"/>
      <c r="Y61" s="480"/>
    </row>
    <row r="62" spans="1:25">
      <c r="A62" s="543" t="s">
        <v>157</v>
      </c>
      <c r="B62" s="425">
        <f>'4d 2021 CS PC'!BA38</f>
        <v>6.9999999999999999E-4</v>
      </c>
      <c r="C62" s="481">
        <f>'4e 2122 CS PC'!AP38</f>
        <v>5.0000000000000001E-4</v>
      </c>
      <c r="D62" s="425"/>
      <c r="E62" s="396">
        <f t="shared" si="29"/>
        <v>0</v>
      </c>
      <c r="F62" s="396">
        <f t="shared" ref="F62:N77" si="36">F$22*$C62</f>
        <v>0</v>
      </c>
      <c r="G62" s="396">
        <f t="shared" si="36"/>
        <v>0</v>
      </c>
      <c r="H62" s="396">
        <f t="shared" si="36"/>
        <v>0</v>
      </c>
      <c r="I62" s="396">
        <f t="shared" si="36"/>
        <v>3.35</v>
      </c>
      <c r="J62" s="396">
        <f t="shared" si="36"/>
        <v>3.35</v>
      </c>
      <c r="K62" s="396">
        <f t="shared" si="36"/>
        <v>3.35</v>
      </c>
      <c r="L62" s="396">
        <f t="shared" si="36"/>
        <v>3.35</v>
      </c>
      <c r="M62" s="396">
        <f t="shared" si="36"/>
        <v>3.35</v>
      </c>
      <c r="N62" s="396">
        <f t="shared" si="36"/>
        <v>3.35</v>
      </c>
      <c r="O62" s="396"/>
      <c r="P62" s="396">
        <f t="shared" si="27"/>
        <v>20</v>
      </c>
      <c r="Q62" s="400"/>
      <c r="R62" s="397">
        <f t="shared" si="34"/>
        <v>0</v>
      </c>
      <c r="S62" s="544">
        <f t="shared" si="28"/>
        <v>20</v>
      </c>
      <c r="T62" s="391"/>
      <c r="U62" s="544">
        <f>ROUND(SUMIF($E$2:$H$2,U$1,$E62:$H62),0)</f>
        <v>0</v>
      </c>
      <c r="V62" s="544">
        <f t="shared" si="31"/>
        <v>20</v>
      </c>
      <c r="W62" s="398">
        <f t="shared" si="35"/>
        <v>0</v>
      </c>
      <c r="X62" s="443"/>
      <c r="Y62" s="480"/>
    </row>
    <row r="63" spans="1:25">
      <c r="A63" s="543" t="s">
        <v>158</v>
      </c>
      <c r="B63" s="481">
        <v>0</v>
      </c>
      <c r="C63" s="481">
        <f>'4e 2122 CS PC'!AP39</f>
        <v>2.5000000000000001E-2</v>
      </c>
      <c r="D63" s="425"/>
      <c r="E63" s="396">
        <f t="shared" si="29"/>
        <v>0</v>
      </c>
      <c r="F63" s="396">
        <f t="shared" si="36"/>
        <v>0</v>
      </c>
      <c r="G63" s="396">
        <f t="shared" si="36"/>
        <v>0</v>
      </c>
      <c r="H63" s="396">
        <f t="shared" si="36"/>
        <v>0</v>
      </c>
      <c r="I63" s="396">
        <f t="shared" si="36"/>
        <v>167.5</v>
      </c>
      <c r="J63" s="396">
        <f t="shared" si="36"/>
        <v>167.5</v>
      </c>
      <c r="K63" s="396">
        <f t="shared" si="36"/>
        <v>167.5</v>
      </c>
      <c r="L63" s="396">
        <f t="shared" si="36"/>
        <v>167.5</v>
      </c>
      <c r="M63" s="396">
        <f t="shared" si="36"/>
        <v>167.5</v>
      </c>
      <c r="N63" s="396">
        <f t="shared" si="36"/>
        <v>167.5</v>
      </c>
      <c r="O63" s="396"/>
      <c r="P63" s="396">
        <f t="shared" si="27"/>
        <v>1005</v>
      </c>
      <c r="Q63" s="400"/>
      <c r="R63" s="397">
        <f t="shared" si="34"/>
        <v>0</v>
      </c>
      <c r="S63" s="544">
        <f t="shared" si="28"/>
        <v>1005</v>
      </c>
      <c r="T63" s="391"/>
      <c r="U63" s="567">
        <f>ROUNDDOWN(SUMIF($E$2:$H$2,U$1,$E63:$H63),0)</f>
        <v>0</v>
      </c>
      <c r="V63" s="544">
        <f t="shared" si="31"/>
        <v>1005</v>
      </c>
      <c r="W63" s="398">
        <f t="shared" si="35"/>
        <v>0</v>
      </c>
      <c r="X63" s="443"/>
      <c r="Y63" s="480"/>
    </row>
    <row r="64" spans="1:25">
      <c r="A64" s="543" t="s">
        <v>159</v>
      </c>
      <c r="B64" s="481">
        <v>0</v>
      </c>
      <c r="C64" s="481">
        <f>'4e 2122 CS PC'!AP40</f>
        <v>3.49E-2</v>
      </c>
      <c r="D64" s="425"/>
      <c r="E64" s="396">
        <f t="shared" si="29"/>
        <v>0</v>
      </c>
      <c r="F64" s="396">
        <f t="shared" si="36"/>
        <v>0</v>
      </c>
      <c r="G64" s="396">
        <f t="shared" si="36"/>
        <v>0</v>
      </c>
      <c r="H64" s="396">
        <f t="shared" si="36"/>
        <v>0</v>
      </c>
      <c r="I64" s="396">
        <f t="shared" si="36"/>
        <v>233.83</v>
      </c>
      <c r="J64" s="396">
        <f t="shared" si="36"/>
        <v>233.83</v>
      </c>
      <c r="K64" s="396">
        <f t="shared" si="36"/>
        <v>233.83</v>
      </c>
      <c r="L64" s="396">
        <f t="shared" si="36"/>
        <v>233.83</v>
      </c>
      <c r="M64" s="396">
        <f t="shared" si="36"/>
        <v>233.83</v>
      </c>
      <c r="N64" s="396">
        <f t="shared" si="36"/>
        <v>233.83</v>
      </c>
      <c r="O64" s="396"/>
      <c r="P64" s="521">
        <f t="shared" si="27"/>
        <v>1403</v>
      </c>
      <c r="Q64" s="400"/>
      <c r="R64" s="397">
        <f t="shared" si="34"/>
        <v>0</v>
      </c>
      <c r="S64" s="567">
        <f>ROUNDUP(SUMIF($E$1:$N$1,S$1,$E64:$N64),0)</f>
        <v>1403</v>
      </c>
      <c r="T64" s="391"/>
      <c r="U64" s="544">
        <f>ROUND(SUMIF($E$2:$H$2,U$1,$E64:$H64),0)</f>
        <v>0</v>
      </c>
      <c r="V64" s="567">
        <f>ROUNDUP(SUMIF($I$2:$N$2,V$1,$I64:$N64),0)</f>
        <v>1403</v>
      </c>
      <c r="W64" s="398">
        <f t="shared" si="35"/>
        <v>0</v>
      </c>
      <c r="X64" s="443"/>
      <c r="Y64" s="480"/>
    </row>
    <row r="65" spans="1:25">
      <c r="A65" s="543" t="s">
        <v>160</v>
      </c>
      <c r="B65" s="425">
        <f>'4d 2021 CS PC'!BA41</f>
        <v>2.0999999999999999E-3</v>
      </c>
      <c r="C65" s="481">
        <f>'4e 2122 CS PC'!AP41</f>
        <v>1.6999999999999999E-3</v>
      </c>
      <c r="D65" s="425"/>
      <c r="E65" s="396">
        <f t="shared" si="29"/>
        <v>0</v>
      </c>
      <c r="F65" s="396">
        <f t="shared" si="36"/>
        <v>0</v>
      </c>
      <c r="G65" s="396">
        <f t="shared" si="36"/>
        <v>0</v>
      </c>
      <c r="H65" s="396">
        <f t="shared" si="36"/>
        <v>0</v>
      </c>
      <c r="I65" s="396">
        <f t="shared" si="36"/>
        <v>11.389999999999999</v>
      </c>
      <c r="J65" s="396">
        <f t="shared" si="36"/>
        <v>11.389999999999999</v>
      </c>
      <c r="K65" s="396">
        <f t="shared" si="36"/>
        <v>11.389999999999999</v>
      </c>
      <c r="L65" s="396">
        <f t="shared" si="36"/>
        <v>11.389999999999999</v>
      </c>
      <c r="M65" s="396">
        <f t="shared" si="36"/>
        <v>11.389999999999999</v>
      </c>
      <c r="N65" s="396">
        <f t="shared" si="36"/>
        <v>11.389999999999999</v>
      </c>
      <c r="O65" s="396"/>
      <c r="P65" s="396">
        <f t="shared" si="27"/>
        <v>68</v>
      </c>
      <c r="Q65" s="400"/>
      <c r="R65" s="397">
        <f t="shared" si="34"/>
        <v>0</v>
      </c>
      <c r="S65" s="567">
        <f>ROUNDDOWN(SUMIF($E$1:$N$1,S$1,$E65:$N65),0)</f>
        <v>68</v>
      </c>
      <c r="T65" s="391"/>
      <c r="U65" s="544">
        <f>ROUND(SUMIF($E$2:$H$2,U$1,$E65:$H65),0)</f>
        <v>0</v>
      </c>
      <c r="V65" s="544">
        <f t="shared" si="31"/>
        <v>68</v>
      </c>
      <c r="W65" s="398">
        <f t="shared" si="35"/>
        <v>0</v>
      </c>
      <c r="X65" s="443"/>
      <c r="Y65" s="480"/>
    </row>
    <row r="66" spans="1:25">
      <c r="A66" s="543" t="s">
        <v>161</v>
      </c>
      <c r="B66" s="481">
        <v>0</v>
      </c>
      <c r="C66" s="481">
        <f>'4e 2122 CS PC'!AP42</f>
        <v>2.8999999999999998E-3</v>
      </c>
      <c r="D66" s="425"/>
      <c r="E66" s="396">
        <f t="shared" si="29"/>
        <v>0</v>
      </c>
      <c r="F66" s="396">
        <f t="shared" si="36"/>
        <v>0</v>
      </c>
      <c r="G66" s="396">
        <f t="shared" si="36"/>
        <v>0</v>
      </c>
      <c r="H66" s="396">
        <f t="shared" si="36"/>
        <v>0</v>
      </c>
      <c r="I66" s="396">
        <f t="shared" si="36"/>
        <v>19.43</v>
      </c>
      <c r="J66" s="396">
        <f t="shared" si="36"/>
        <v>19.43</v>
      </c>
      <c r="K66" s="396">
        <f t="shared" si="36"/>
        <v>19.43</v>
      </c>
      <c r="L66" s="396">
        <f t="shared" si="36"/>
        <v>19.43</v>
      </c>
      <c r="M66" s="396">
        <f t="shared" si="36"/>
        <v>19.43</v>
      </c>
      <c r="N66" s="396">
        <f t="shared" si="36"/>
        <v>19.43</v>
      </c>
      <c r="O66" s="396"/>
      <c r="P66" s="396">
        <f t="shared" si="27"/>
        <v>117</v>
      </c>
      <c r="Q66" s="400"/>
      <c r="R66" s="397">
        <f t="shared" si="34"/>
        <v>0</v>
      </c>
      <c r="S66" s="544">
        <f>ROUND(SUMIF($E$1:$N$1,S$1,$E66:$N66),0)</f>
        <v>117</v>
      </c>
      <c r="T66" s="391"/>
      <c r="U66" s="567">
        <f>ROUNDUP(SUMIF($E$2:$H$2,U$1,$E66:$H66),0)</f>
        <v>0</v>
      </c>
      <c r="V66" s="544">
        <f t="shared" si="31"/>
        <v>117</v>
      </c>
      <c r="W66" s="398">
        <f t="shared" si="35"/>
        <v>0</v>
      </c>
      <c r="X66" s="443"/>
      <c r="Y66" s="480"/>
    </row>
    <row r="67" spans="1:25">
      <c r="A67" s="543" t="s">
        <v>162</v>
      </c>
      <c r="B67" s="481">
        <v>0</v>
      </c>
      <c r="C67" s="481">
        <f>'4e 2122 CS PC'!AP43</f>
        <v>1.5E-3</v>
      </c>
      <c r="D67" s="425"/>
      <c r="E67" s="396">
        <f t="shared" si="29"/>
        <v>0</v>
      </c>
      <c r="F67" s="396">
        <f t="shared" si="36"/>
        <v>0</v>
      </c>
      <c r="G67" s="396">
        <f t="shared" si="36"/>
        <v>0</v>
      </c>
      <c r="H67" s="396">
        <f t="shared" si="36"/>
        <v>0</v>
      </c>
      <c r="I67" s="396">
        <f t="shared" si="36"/>
        <v>10.050000000000001</v>
      </c>
      <c r="J67" s="396">
        <f t="shared" si="36"/>
        <v>10.050000000000001</v>
      </c>
      <c r="K67" s="396">
        <f t="shared" si="36"/>
        <v>10.050000000000001</v>
      </c>
      <c r="L67" s="396">
        <f t="shared" si="36"/>
        <v>10.050000000000001</v>
      </c>
      <c r="M67" s="396">
        <f t="shared" si="36"/>
        <v>10.050000000000001</v>
      </c>
      <c r="N67" s="396">
        <f t="shared" si="36"/>
        <v>10.050000000000001</v>
      </c>
      <c r="O67" s="396"/>
      <c r="P67" s="396">
        <f t="shared" si="27"/>
        <v>60</v>
      </c>
      <c r="Q67" s="400"/>
      <c r="R67" s="397">
        <f t="shared" si="34"/>
        <v>0</v>
      </c>
      <c r="S67" s="544">
        <f>ROUND(SUMIF($E$1:$N$1,S$1,$E67:$N67),0)</f>
        <v>60</v>
      </c>
      <c r="T67" s="391"/>
      <c r="U67" s="544">
        <f>ROUND(SUMIF($E$2:$H$2,U$1,$E67:$H67),0)</f>
        <v>0</v>
      </c>
      <c r="V67" s="544">
        <f t="shared" si="31"/>
        <v>60</v>
      </c>
      <c r="W67" s="398">
        <f t="shared" si="35"/>
        <v>0</v>
      </c>
      <c r="X67" s="443"/>
      <c r="Y67" s="480"/>
    </row>
    <row r="68" spans="1:25">
      <c r="A68" s="543" t="s">
        <v>163</v>
      </c>
      <c r="B68" s="481">
        <v>0</v>
      </c>
      <c r="C68" s="481">
        <f>'4e 2122 CS PC'!AP44</f>
        <v>1.8E-3</v>
      </c>
      <c r="D68" s="425"/>
      <c r="E68" s="396">
        <f t="shared" si="29"/>
        <v>0</v>
      </c>
      <c r="F68" s="396">
        <f t="shared" si="36"/>
        <v>0</v>
      </c>
      <c r="G68" s="396">
        <f t="shared" si="36"/>
        <v>0</v>
      </c>
      <c r="H68" s="396">
        <f t="shared" si="36"/>
        <v>0</v>
      </c>
      <c r="I68" s="396">
        <f t="shared" si="36"/>
        <v>12.06</v>
      </c>
      <c r="J68" s="396">
        <f t="shared" si="36"/>
        <v>12.06</v>
      </c>
      <c r="K68" s="396">
        <f t="shared" si="36"/>
        <v>12.06</v>
      </c>
      <c r="L68" s="396">
        <f t="shared" si="36"/>
        <v>12.06</v>
      </c>
      <c r="M68" s="396">
        <f t="shared" si="36"/>
        <v>12.06</v>
      </c>
      <c r="N68" s="396">
        <f t="shared" si="36"/>
        <v>12.06</v>
      </c>
      <c r="O68" s="396"/>
      <c r="P68" s="396">
        <f t="shared" si="27"/>
        <v>72</v>
      </c>
      <c r="Q68" s="400"/>
      <c r="R68" s="397">
        <f t="shared" si="34"/>
        <v>0</v>
      </c>
      <c r="S68" s="544">
        <f>ROUND(SUMIF($E$1:$N$1,S$1,$E68:$N68),0)</f>
        <v>72</v>
      </c>
      <c r="T68" s="391"/>
      <c r="U68" s="578">
        <f>ROUND(SUMIF($E$2:$H$2,U$1,$E68:$H68),0)</f>
        <v>0</v>
      </c>
      <c r="V68" s="544">
        <f t="shared" si="31"/>
        <v>72</v>
      </c>
      <c r="W68" s="398">
        <f t="shared" si="35"/>
        <v>0</v>
      </c>
      <c r="X68" s="443"/>
      <c r="Y68" s="480"/>
    </row>
    <row r="69" spans="1:25">
      <c r="A69" s="543" t="s">
        <v>164</v>
      </c>
      <c r="B69" s="481">
        <v>0</v>
      </c>
      <c r="C69" s="481">
        <f>'4e 2122 CS PC'!AP45</f>
        <v>3.39E-2</v>
      </c>
      <c r="D69" s="425"/>
      <c r="E69" s="396">
        <f t="shared" si="29"/>
        <v>0</v>
      </c>
      <c r="F69" s="396">
        <f t="shared" si="36"/>
        <v>0</v>
      </c>
      <c r="G69" s="396">
        <f t="shared" si="36"/>
        <v>0</v>
      </c>
      <c r="H69" s="396">
        <f t="shared" si="36"/>
        <v>0</v>
      </c>
      <c r="I69" s="396">
        <f t="shared" si="36"/>
        <v>227.13</v>
      </c>
      <c r="J69" s="396">
        <f t="shared" si="36"/>
        <v>227.13</v>
      </c>
      <c r="K69" s="396">
        <f t="shared" si="36"/>
        <v>227.13</v>
      </c>
      <c r="L69" s="396">
        <f t="shared" si="36"/>
        <v>227.13</v>
      </c>
      <c r="M69" s="396">
        <f t="shared" si="36"/>
        <v>227.13</v>
      </c>
      <c r="N69" s="396">
        <f t="shared" si="36"/>
        <v>227.13</v>
      </c>
      <c r="O69" s="396"/>
      <c r="P69" s="521">
        <f t="shared" si="27"/>
        <v>1363</v>
      </c>
      <c r="Q69" s="400"/>
      <c r="R69" s="397">
        <f t="shared" si="34"/>
        <v>0</v>
      </c>
      <c r="S69" s="567">
        <f>ROUNDUP(SUMIF($E$1:$N$1,S$1,$E69:$N69),0)</f>
        <v>1363</v>
      </c>
      <c r="T69" s="391"/>
      <c r="U69" s="578">
        <f>ROUNDUP(SUMIF($E$2:$H$2,U$1,$E69:$H69),0)</f>
        <v>0</v>
      </c>
      <c r="V69" s="544">
        <f t="shared" si="31"/>
        <v>1363</v>
      </c>
      <c r="W69" s="398">
        <f t="shared" si="35"/>
        <v>0</v>
      </c>
      <c r="X69" s="443"/>
      <c r="Y69" s="480"/>
    </row>
    <row r="70" spans="1:25">
      <c r="A70" s="543" t="s">
        <v>165</v>
      </c>
      <c r="B70" s="481">
        <v>0</v>
      </c>
      <c r="C70" s="481">
        <f>'4e 2122 CS PC'!AP46</f>
        <v>1.4E-3</v>
      </c>
      <c r="D70" s="425"/>
      <c r="E70" s="396">
        <f t="shared" si="29"/>
        <v>0</v>
      </c>
      <c r="F70" s="396">
        <f t="shared" si="36"/>
        <v>0</v>
      </c>
      <c r="G70" s="396">
        <f t="shared" si="36"/>
        <v>0</v>
      </c>
      <c r="H70" s="396">
        <f t="shared" si="36"/>
        <v>0</v>
      </c>
      <c r="I70" s="396">
        <f t="shared" si="36"/>
        <v>9.3800000000000008</v>
      </c>
      <c r="J70" s="396">
        <f t="shared" si="36"/>
        <v>9.3800000000000008</v>
      </c>
      <c r="K70" s="396">
        <f t="shared" si="36"/>
        <v>9.3800000000000008</v>
      </c>
      <c r="L70" s="396">
        <f t="shared" si="36"/>
        <v>9.3800000000000008</v>
      </c>
      <c r="M70" s="396">
        <f t="shared" si="36"/>
        <v>9.3800000000000008</v>
      </c>
      <c r="N70" s="396">
        <f t="shared" si="36"/>
        <v>9.3800000000000008</v>
      </c>
      <c r="O70" s="396"/>
      <c r="P70" s="396">
        <f t="shared" si="27"/>
        <v>56</v>
      </c>
      <c r="Q70" s="400"/>
      <c r="R70" s="397">
        <f t="shared" si="34"/>
        <v>0</v>
      </c>
      <c r="S70" s="544">
        <f>ROUND(SUMIF($E$1:$N$1,S$1,$E70:$N70),0)</f>
        <v>56</v>
      </c>
      <c r="T70" s="391"/>
      <c r="U70" s="544">
        <f>ROUND(SUMIF($E$2:$H$2,U$1,$E70:$H70),0)</f>
        <v>0</v>
      </c>
      <c r="V70" s="544">
        <f t="shared" si="31"/>
        <v>56</v>
      </c>
      <c r="W70" s="398">
        <f t="shared" si="35"/>
        <v>0</v>
      </c>
      <c r="X70" s="443"/>
      <c r="Y70" s="480"/>
    </row>
    <row r="71" spans="1:25">
      <c r="A71" s="543" t="s">
        <v>166</v>
      </c>
      <c r="B71" s="425">
        <f>'4d 2021 CS PC'!BA47</f>
        <v>1.9E-3</v>
      </c>
      <c r="C71" s="481">
        <f>'4e 2122 CS PC'!AP47</f>
        <v>1.2999999999999999E-3</v>
      </c>
      <c r="D71" s="425"/>
      <c r="E71" s="396">
        <f t="shared" si="29"/>
        <v>0</v>
      </c>
      <c r="F71" s="396">
        <f t="shared" si="36"/>
        <v>0</v>
      </c>
      <c r="G71" s="396">
        <f t="shared" si="36"/>
        <v>0</v>
      </c>
      <c r="H71" s="396">
        <f t="shared" si="36"/>
        <v>0</v>
      </c>
      <c r="I71" s="396">
        <f t="shared" si="36"/>
        <v>8.7099999999999991</v>
      </c>
      <c r="J71" s="396">
        <f t="shared" si="36"/>
        <v>8.7099999999999991</v>
      </c>
      <c r="K71" s="396">
        <f t="shared" si="36"/>
        <v>8.7099999999999991</v>
      </c>
      <c r="L71" s="396">
        <f t="shared" si="36"/>
        <v>8.7099999999999991</v>
      </c>
      <c r="M71" s="396">
        <f t="shared" si="36"/>
        <v>8.7099999999999991</v>
      </c>
      <c r="N71" s="396">
        <f t="shared" si="36"/>
        <v>8.7099999999999991</v>
      </c>
      <c r="O71" s="396"/>
      <c r="P71" s="487">
        <f>ROUNDUP(SUM(E71:O71),0)</f>
        <v>53</v>
      </c>
      <c r="Q71" s="400"/>
      <c r="R71" s="397">
        <f t="shared" si="34"/>
        <v>0</v>
      </c>
      <c r="S71" s="567">
        <f>ROUNDUP(SUMIF($E$1:$N$1,S$1,$E71:$N71),0)</f>
        <v>53</v>
      </c>
      <c r="T71" s="391"/>
      <c r="U71" s="578">
        <f>ROUNDUP(SUMIF($E$2:$H$2,U$1,$E71:$H71),0)</f>
        <v>0</v>
      </c>
      <c r="V71" s="567">
        <f>ROUNDUP(SUMIF($I$2:$N$2,V$1,$I71:$N71),0)</f>
        <v>53</v>
      </c>
      <c r="W71" s="398">
        <f t="shared" si="35"/>
        <v>0</v>
      </c>
      <c r="X71" s="443"/>
      <c r="Y71" s="480"/>
    </row>
    <row r="72" spans="1:25">
      <c r="A72" s="543" t="s">
        <v>167</v>
      </c>
      <c r="B72" s="425">
        <f>'4d 2021 CS PC'!BA48</f>
        <v>1E-4</v>
      </c>
      <c r="C72" s="481">
        <f>'4e 2122 CS PC'!AP48</f>
        <v>1E-4</v>
      </c>
      <c r="D72" s="425"/>
      <c r="E72" s="396">
        <f t="shared" si="29"/>
        <v>0</v>
      </c>
      <c r="F72" s="396">
        <f t="shared" si="36"/>
        <v>0</v>
      </c>
      <c r="G72" s="396">
        <f t="shared" si="36"/>
        <v>0</v>
      </c>
      <c r="H72" s="396">
        <f t="shared" si="36"/>
        <v>0</v>
      </c>
      <c r="I72" s="396">
        <f t="shared" si="36"/>
        <v>0.67</v>
      </c>
      <c r="J72" s="396">
        <f t="shared" si="36"/>
        <v>0.67</v>
      </c>
      <c r="K72" s="396">
        <f t="shared" si="36"/>
        <v>0.67</v>
      </c>
      <c r="L72" s="396">
        <f t="shared" si="36"/>
        <v>0.67</v>
      </c>
      <c r="M72" s="396">
        <f t="shared" si="36"/>
        <v>0.67</v>
      </c>
      <c r="N72" s="396">
        <f t="shared" si="36"/>
        <v>0.67</v>
      </c>
      <c r="O72" s="396"/>
      <c r="P72" s="396">
        <f>ROUND(SUM(E72:O72),0)</f>
        <v>4</v>
      </c>
      <c r="Q72" s="400"/>
      <c r="R72" s="397">
        <f t="shared" si="34"/>
        <v>0</v>
      </c>
      <c r="S72" s="544">
        <f>ROUND(SUMIF($E$1:$N$1,S$1,$E72:$N72),0)</f>
        <v>4</v>
      </c>
      <c r="T72" s="391"/>
      <c r="U72" s="544">
        <f>ROUND(SUMIF($E$2:$H$2,U$1,$E72:$H72),0)</f>
        <v>0</v>
      </c>
      <c r="V72" s="544">
        <f t="shared" si="31"/>
        <v>4</v>
      </c>
      <c r="W72" s="398">
        <f t="shared" si="35"/>
        <v>0</v>
      </c>
      <c r="X72" s="443"/>
      <c r="Y72" s="480"/>
    </row>
    <row r="73" spans="1:25">
      <c r="A73" s="543" t="s">
        <v>168</v>
      </c>
      <c r="B73" s="425">
        <f>'4d 2021 CS PC'!BA49</f>
        <v>2.9999999999999997E-4</v>
      </c>
      <c r="C73" s="481">
        <f>'4e 2122 CS PC'!AP49</f>
        <v>1E-4</v>
      </c>
      <c r="D73" s="425"/>
      <c r="E73" s="396">
        <f t="shared" si="29"/>
        <v>0</v>
      </c>
      <c r="F73" s="396">
        <f t="shared" si="36"/>
        <v>0</v>
      </c>
      <c r="G73" s="396">
        <f t="shared" si="36"/>
        <v>0</v>
      </c>
      <c r="H73" s="396">
        <f t="shared" si="36"/>
        <v>0</v>
      </c>
      <c r="I73" s="396">
        <f t="shared" si="36"/>
        <v>0.67</v>
      </c>
      <c r="J73" s="396">
        <f t="shared" si="36"/>
        <v>0.67</v>
      </c>
      <c r="K73" s="396">
        <f t="shared" si="36"/>
        <v>0.67</v>
      </c>
      <c r="L73" s="396">
        <f t="shared" si="36"/>
        <v>0.67</v>
      </c>
      <c r="M73" s="396">
        <f t="shared" si="36"/>
        <v>0.67</v>
      </c>
      <c r="N73" s="396">
        <f t="shared" si="36"/>
        <v>0.67</v>
      </c>
      <c r="O73" s="396"/>
      <c r="P73" s="396">
        <f>ROUND(SUM(E73:O73),0)</f>
        <v>4</v>
      </c>
      <c r="Q73" s="400"/>
      <c r="R73" s="397">
        <f t="shared" si="34"/>
        <v>0</v>
      </c>
      <c r="S73" s="567">
        <f>ROUNDDOWN(SUMIF($E$1:$N$1,S$1,$E73:$N73),0)</f>
        <v>4</v>
      </c>
      <c r="T73" s="391"/>
      <c r="U73" s="544">
        <f>ROUND(SUMIF($E$2:$H$2,U$1,$E73:$H73),0)</f>
        <v>0</v>
      </c>
      <c r="V73" s="544">
        <f t="shared" si="31"/>
        <v>4</v>
      </c>
      <c r="W73" s="398">
        <f t="shared" si="35"/>
        <v>0</v>
      </c>
      <c r="X73" s="443"/>
      <c r="Y73" s="480"/>
    </row>
    <row r="74" spans="1:25">
      <c r="A74" s="543" t="s">
        <v>169</v>
      </c>
      <c r="B74" s="481">
        <v>0</v>
      </c>
      <c r="C74" s="481">
        <f>'4e 2122 CS PC'!AP50</f>
        <v>1.8E-3</v>
      </c>
      <c r="D74" s="425"/>
      <c r="E74" s="396">
        <f t="shared" si="29"/>
        <v>0</v>
      </c>
      <c r="F74" s="396">
        <f t="shared" si="36"/>
        <v>0</v>
      </c>
      <c r="G74" s="396">
        <f t="shared" si="36"/>
        <v>0</v>
      </c>
      <c r="H74" s="396">
        <f t="shared" si="36"/>
        <v>0</v>
      </c>
      <c r="I74" s="396">
        <f t="shared" si="36"/>
        <v>12.06</v>
      </c>
      <c r="J74" s="396">
        <f t="shared" si="36"/>
        <v>12.06</v>
      </c>
      <c r="K74" s="396">
        <f t="shared" si="36"/>
        <v>12.06</v>
      </c>
      <c r="L74" s="396">
        <f t="shared" si="36"/>
        <v>12.06</v>
      </c>
      <c r="M74" s="396">
        <f t="shared" si="36"/>
        <v>12.06</v>
      </c>
      <c r="N74" s="396">
        <f t="shared" si="36"/>
        <v>12.06</v>
      </c>
      <c r="O74" s="396"/>
      <c r="P74" s="396">
        <f>ROUND(SUM(E74:O74),0)</f>
        <v>72</v>
      </c>
      <c r="Q74" s="400"/>
      <c r="R74" s="397">
        <f t="shared" si="34"/>
        <v>0</v>
      </c>
      <c r="S74" s="544">
        <f>ROUND(SUMIF($E$1:$N$1,S$1,$E74:$N74),0)</f>
        <v>72</v>
      </c>
      <c r="T74" s="391"/>
      <c r="U74" s="578">
        <f>ROUND(SUMIF($E$2:$H$2,U$1,$E74:$H74),0)</f>
        <v>0</v>
      </c>
      <c r="V74" s="544">
        <f t="shared" si="31"/>
        <v>72</v>
      </c>
      <c r="W74" s="398">
        <f t="shared" si="35"/>
        <v>0</v>
      </c>
      <c r="X74" s="443"/>
      <c r="Y74" s="480"/>
    </row>
    <row r="75" spans="1:25">
      <c r="A75" s="543" t="s">
        <v>170</v>
      </c>
      <c r="B75" s="481">
        <v>0</v>
      </c>
      <c r="C75" s="481">
        <f>'4e 2122 CS PC'!AP51</f>
        <v>8.0000000000000004E-4</v>
      </c>
      <c r="D75" s="425"/>
      <c r="E75" s="396">
        <f t="shared" si="29"/>
        <v>0</v>
      </c>
      <c r="F75" s="396">
        <f t="shared" si="36"/>
        <v>0</v>
      </c>
      <c r="G75" s="396">
        <f t="shared" si="36"/>
        <v>0</v>
      </c>
      <c r="H75" s="396">
        <f t="shared" si="36"/>
        <v>0</v>
      </c>
      <c r="I75" s="396">
        <f t="shared" si="36"/>
        <v>5.36</v>
      </c>
      <c r="J75" s="396">
        <f t="shared" si="36"/>
        <v>5.36</v>
      </c>
      <c r="K75" s="396">
        <f t="shared" si="36"/>
        <v>5.36</v>
      </c>
      <c r="L75" s="396">
        <f t="shared" si="36"/>
        <v>5.36</v>
      </c>
      <c r="M75" s="396">
        <f t="shared" si="36"/>
        <v>5.36</v>
      </c>
      <c r="N75" s="396">
        <f t="shared" si="36"/>
        <v>5.36</v>
      </c>
      <c r="O75" s="396"/>
      <c r="P75" s="396">
        <f>ROUND(SUM(E75:O75),0)</f>
        <v>32</v>
      </c>
      <c r="Q75" s="400"/>
      <c r="R75" s="397">
        <f t="shared" si="34"/>
        <v>0</v>
      </c>
      <c r="S75" s="544">
        <f>ROUND(SUMIF($E$1:$N$1,S$1,$E75:$N75),0)</f>
        <v>32</v>
      </c>
      <c r="T75" s="391"/>
      <c r="U75" s="544">
        <f>ROUND(SUMIF($E$2:$H$2,U$1,$E75:$H75),0)</f>
        <v>0</v>
      </c>
      <c r="V75" s="544">
        <f t="shared" si="31"/>
        <v>32</v>
      </c>
      <c r="W75" s="398">
        <f t="shared" si="35"/>
        <v>0</v>
      </c>
      <c r="X75" s="443"/>
      <c r="Y75" s="480"/>
    </row>
    <row r="76" spans="1:25">
      <c r="A76" s="543" t="s">
        <v>171</v>
      </c>
      <c r="B76" s="425">
        <f>'4d 2021 CS PC'!BA52</f>
        <v>1.2999999999999999E-3</v>
      </c>
      <c r="C76" s="481">
        <f>'4e 2122 CS PC'!AP52</f>
        <v>1.5E-3</v>
      </c>
      <c r="D76" s="425"/>
      <c r="E76" s="396">
        <f t="shared" si="29"/>
        <v>0</v>
      </c>
      <c r="F76" s="396">
        <f t="shared" si="36"/>
        <v>0</v>
      </c>
      <c r="G76" s="396">
        <f t="shared" si="36"/>
        <v>0</v>
      </c>
      <c r="H76" s="396">
        <f t="shared" si="36"/>
        <v>0</v>
      </c>
      <c r="I76" s="396">
        <f t="shared" si="36"/>
        <v>10.050000000000001</v>
      </c>
      <c r="J76" s="396">
        <f t="shared" si="36"/>
        <v>10.050000000000001</v>
      </c>
      <c r="K76" s="396">
        <f t="shared" si="36"/>
        <v>10.050000000000001</v>
      </c>
      <c r="L76" s="396">
        <f t="shared" si="36"/>
        <v>10.050000000000001</v>
      </c>
      <c r="M76" s="396">
        <f t="shared" si="36"/>
        <v>10.050000000000001</v>
      </c>
      <c r="N76" s="396">
        <f t="shared" si="36"/>
        <v>10.050000000000001</v>
      </c>
      <c r="O76" s="396"/>
      <c r="P76" s="487">
        <f>ROUNDUP(SUM(E76:O76),0)</f>
        <v>61</v>
      </c>
      <c r="Q76" s="400"/>
      <c r="R76" s="397">
        <f t="shared" si="34"/>
        <v>0</v>
      </c>
      <c r="S76" s="567">
        <f>ROUNDUP(SUMIF($E$1:$N$1,S$1,$E76:$N76),0)</f>
        <v>61</v>
      </c>
      <c r="T76" s="391"/>
      <c r="U76" s="567">
        <f>ROUNDUP(SUMIF($E$2:$H$2,U$1,$E76:$H76),0)</f>
        <v>0</v>
      </c>
      <c r="V76" s="567">
        <f>ROUNDUP(SUMIF($I$2:$N$2,V$1,$I76:$N76),0)</f>
        <v>61</v>
      </c>
      <c r="W76" s="398">
        <f t="shared" si="35"/>
        <v>0</v>
      </c>
      <c r="X76" s="443"/>
      <c r="Y76" s="480"/>
    </row>
    <row r="77" spans="1:25">
      <c r="A77" s="543" t="s">
        <v>172</v>
      </c>
      <c r="B77" s="425">
        <f>'4d 2021 CS PC'!BA53</f>
        <v>0</v>
      </c>
      <c r="C77" s="481">
        <f>'4e 2122 CS PC'!AP53</f>
        <v>0</v>
      </c>
      <c r="D77" s="425"/>
      <c r="E77" s="396">
        <f t="shared" si="29"/>
        <v>0</v>
      </c>
      <c r="F77" s="396">
        <f t="shared" si="36"/>
        <v>0</v>
      </c>
      <c r="G77" s="396">
        <f t="shared" si="36"/>
        <v>0</v>
      </c>
      <c r="H77" s="396">
        <f t="shared" si="36"/>
        <v>0</v>
      </c>
      <c r="I77" s="396">
        <f t="shared" si="36"/>
        <v>0</v>
      </c>
      <c r="J77" s="396">
        <f t="shared" si="36"/>
        <v>0</v>
      </c>
      <c r="K77" s="396">
        <f t="shared" si="36"/>
        <v>0</v>
      </c>
      <c r="L77" s="396">
        <f t="shared" si="36"/>
        <v>0</v>
      </c>
      <c r="M77" s="396">
        <f t="shared" si="36"/>
        <v>0</v>
      </c>
      <c r="N77" s="396">
        <f t="shared" si="36"/>
        <v>0</v>
      </c>
      <c r="O77" s="396"/>
      <c r="P77" s="396">
        <f>ROUND(SUM(E77:O77),0)</f>
        <v>0</v>
      </c>
      <c r="Q77" s="400"/>
      <c r="R77" s="397">
        <f t="shared" si="34"/>
        <v>0</v>
      </c>
      <c r="S77" s="544">
        <f>ROUND(SUMIF($E$1:$N$1,S$1,$E77:$N77),0)</f>
        <v>0</v>
      </c>
      <c r="T77" s="391"/>
      <c r="U77" s="544">
        <f>ROUND(SUMIF($E$2:$H$2,U$1,$E77:$H77),0)</f>
        <v>0</v>
      </c>
      <c r="V77" s="544">
        <f t="shared" si="31"/>
        <v>0</v>
      </c>
      <c r="W77" s="398">
        <f t="shared" si="35"/>
        <v>0</v>
      </c>
      <c r="X77" s="443"/>
      <c r="Y77" s="480"/>
    </row>
    <row r="78" spans="1:25">
      <c r="A78" s="543" t="s">
        <v>173</v>
      </c>
      <c r="B78" s="425">
        <f>'4d 2021 CS PC'!BA54</f>
        <v>2.9999999999999997E-4</v>
      </c>
      <c r="C78" s="481">
        <f>'4e 2122 CS PC'!AP54</f>
        <v>1E-4</v>
      </c>
      <c r="D78" s="425"/>
      <c r="E78" s="396">
        <f t="shared" si="29"/>
        <v>0</v>
      </c>
      <c r="F78" s="396">
        <f t="shared" ref="F78:N84" si="37">F$22*$C78</f>
        <v>0</v>
      </c>
      <c r="G78" s="396">
        <f t="shared" si="37"/>
        <v>0</v>
      </c>
      <c r="H78" s="396">
        <f t="shared" si="37"/>
        <v>0</v>
      </c>
      <c r="I78" s="396">
        <f t="shared" si="37"/>
        <v>0.67</v>
      </c>
      <c r="J78" s="396">
        <f t="shared" si="37"/>
        <v>0.67</v>
      </c>
      <c r="K78" s="396">
        <f t="shared" si="37"/>
        <v>0.67</v>
      </c>
      <c r="L78" s="396">
        <f t="shared" si="37"/>
        <v>0.67</v>
      </c>
      <c r="M78" s="396">
        <f t="shared" si="37"/>
        <v>0.67</v>
      </c>
      <c r="N78" s="396">
        <f t="shared" si="37"/>
        <v>0.67</v>
      </c>
      <c r="O78" s="396"/>
      <c r="P78" s="487">
        <f>ROUNDUP(SUM(E78:O78),0)</f>
        <v>5</v>
      </c>
      <c r="Q78" s="400"/>
      <c r="R78" s="397">
        <f t="shared" si="34"/>
        <v>0</v>
      </c>
      <c r="S78" s="567">
        <f>ROUNDUP(SUMIF($E$1:$N$1,S$1,$E78:$N78),0)</f>
        <v>5</v>
      </c>
      <c r="T78" s="391"/>
      <c r="U78" s="567">
        <f>ROUNDUP(SUMIF($E$2:$H$2,U$1,$E78:$H78),0)</f>
        <v>0</v>
      </c>
      <c r="V78" s="567">
        <f>ROUNDUP(SUMIF($I$2:$N$2,V$1,$I78:$N78),0)</f>
        <v>5</v>
      </c>
      <c r="W78" s="398">
        <f t="shared" si="35"/>
        <v>0</v>
      </c>
      <c r="X78" s="443"/>
      <c r="Y78" s="480"/>
    </row>
    <row r="79" spans="1:25">
      <c r="A79" s="543" t="s">
        <v>174</v>
      </c>
      <c r="B79" s="425">
        <f>'4d 2021 CS PC'!BA55</f>
        <v>0</v>
      </c>
      <c r="C79" s="481">
        <f>'4e 2122 CS PC'!AP55</f>
        <v>0</v>
      </c>
      <c r="D79" s="425"/>
      <c r="E79" s="396">
        <f t="shared" si="29"/>
        <v>0</v>
      </c>
      <c r="F79" s="396">
        <f t="shared" si="37"/>
        <v>0</v>
      </c>
      <c r="G79" s="396">
        <f t="shared" si="37"/>
        <v>0</v>
      </c>
      <c r="H79" s="396">
        <f t="shared" si="37"/>
        <v>0</v>
      </c>
      <c r="I79" s="396">
        <f t="shared" si="37"/>
        <v>0</v>
      </c>
      <c r="J79" s="396">
        <f t="shared" si="37"/>
        <v>0</v>
      </c>
      <c r="K79" s="396">
        <f t="shared" si="37"/>
        <v>0</v>
      </c>
      <c r="L79" s="396">
        <f t="shared" si="37"/>
        <v>0</v>
      </c>
      <c r="M79" s="396">
        <f t="shared" si="37"/>
        <v>0</v>
      </c>
      <c r="N79" s="396">
        <f t="shared" si="37"/>
        <v>0</v>
      </c>
      <c r="O79" s="396"/>
      <c r="P79" s="396">
        <f>ROUND(SUM(E79:O79),0)</f>
        <v>0</v>
      </c>
      <c r="Q79" s="400"/>
      <c r="R79" s="397">
        <f t="shared" si="34"/>
        <v>0</v>
      </c>
      <c r="S79" s="544">
        <f>ROUND(SUMIF($E$1:$N$1,S$1,$E79:$N79),0)</f>
        <v>0</v>
      </c>
      <c r="T79" s="391"/>
      <c r="U79" s="544">
        <f>ROUND(SUMIF($E$2:$H$2,U$1,$E79:$H79),0)</f>
        <v>0</v>
      </c>
      <c r="V79" s="544">
        <f t="shared" si="31"/>
        <v>0</v>
      </c>
      <c r="W79" s="398">
        <f t="shared" si="35"/>
        <v>0</v>
      </c>
      <c r="X79" s="443"/>
      <c r="Y79" s="480"/>
    </row>
    <row r="80" spans="1:25">
      <c r="A80" s="543" t="s">
        <v>175</v>
      </c>
      <c r="B80" s="481">
        <v>0</v>
      </c>
      <c r="C80" s="481">
        <f>'4e 2122 CS PC'!AP56</f>
        <v>1.8E-3</v>
      </c>
      <c r="D80" s="425"/>
      <c r="E80" s="396">
        <f t="shared" si="29"/>
        <v>0</v>
      </c>
      <c r="F80" s="396">
        <f t="shared" si="37"/>
        <v>0</v>
      </c>
      <c r="G80" s="396">
        <f t="shared" si="37"/>
        <v>0</v>
      </c>
      <c r="H80" s="396">
        <f t="shared" si="37"/>
        <v>0</v>
      </c>
      <c r="I80" s="396">
        <f t="shared" si="37"/>
        <v>12.06</v>
      </c>
      <c r="J80" s="396">
        <f t="shared" si="37"/>
        <v>12.06</v>
      </c>
      <c r="K80" s="396">
        <f t="shared" si="37"/>
        <v>12.06</v>
      </c>
      <c r="L80" s="396">
        <f t="shared" si="37"/>
        <v>12.06</v>
      </c>
      <c r="M80" s="396">
        <f t="shared" si="37"/>
        <v>12.06</v>
      </c>
      <c r="N80" s="396">
        <f t="shared" si="37"/>
        <v>12.06</v>
      </c>
      <c r="O80" s="396"/>
      <c r="P80" s="487">
        <f>ROUNDUP(SUM(E80:O80),0)</f>
        <v>73</v>
      </c>
      <c r="Q80" s="400"/>
      <c r="R80" s="397">
        <f t="shared" si="34"/>
        <v>0</v>
      </c>
      <c r="S80" s="567">
        <f>ROUNDUP(SUMIF($E$1:$N$1,S$1,$E80:$N80),0)</f>
        <v>73</v>
      </c>
      <c r="T80" s="391"/>
      <c r="U80" s="567">
        <f>ROUNDUP(SUMIF($E$2:$H$2,U$1,$E80:$H80),0)</f>
        <v>0</v>
      </c>
      <c r="V80" s="567">
        <f>ROUNDUP(SUMIF($I$2:$N$2,V$1,$I80:$N80),0)</f>
        <v>73</v>
      </c>
      <c r="W80" s="398">
        <f t="shared" si="35"/>
        <v>0</v>
      </c>
      <c r="X80" s="443"/>
      <c r="Y80" s="480"/>
    </row>
    <row r="81" spans="1:25">
      <c r="A81" s="543" t="s">
        <v>176</v>
      </c>
      <c r="B81" s="425">
        <f>'4d 2021 CS PC'!BA57</f>
        <v>0</v>
      </c>
      <c r="C81" s="481">
        <f>'4e 2122 CS PC'!AP57</f>
        <v>0</v>
      </c>
      <c r="D81" s="425"/>
      <c r="E81" s="396">
        <f t="shared" si="29"/>
        <v>0</v>
      </c>
      <c r="F81" s="396">
        <f t="shared" si="37"/>
        <v>0</v>
      </c>
      <c r="G81" s="396">
        <f t="shared" si="37"/>
        <v>0</v>
      </c>
      <c r="H81" s="396">
        <f t="shared" si="37"/>
        <v>0</v>
      </c>
      <c r="I81" s="396">
        <f t="shared" si="37"/>
        <v>0</v>
      </c>
      <c r="J81" s="396">
        <f t="shared" si="37"/>
        <v>0</v>
      </c>
      <c r="K81" s="396">
        <f t="shared" si="37"/>
        <v>0</v>
      </c>
      <c r="L81" s="396">
        <f t="shared" si="37"/>
        <v>0</v>
      </c>
      <c r="M81" s="396">
        <f t="shared" si="37"/>
        <v>0</v>
      </c>
      <c r="N81" s="396">
        <f t="shared" si="37"/>
        <v>0</v>
      </c>
      <c r="O81" s="396"/>
      <c r="P81" s="396">
        <f>ROUND(SUM(E81:O81),0)</f>
        <v>0</v>
      </c>
      <c r="Q81" s="400"/>
      <c r="R81" s="397">
        <f t="shared" si="34"/>
        <v>0</v>
      </c>
      <c r="S81" s="544">
        <f>ROUND(SUMIF($E$1:$N$1,S$1,$E81:$N81),0)</f>
        <v>0</v>
      </c>
      <c r="T81" s="391"/>
      <c r="U81" s="544">
        <f>ROUND(SUMIF($E$2:$H$2,U$1,$E81:$H81),0)</f>
        <v>0</v>
      </c>
      <c r="V81" s="544">
        <f t="shared" si="31"/>
        <v>0</v>
      </c>
      <c r="W81" s="398">
        <f t="shared" si="35"/>
        <v>0</v>
      </c>
      <c r="X81" s="443"/>
      <c r="Y81" s="480"/>
    </row>
    <row r="82" spans="1:25">
      <c r="A82" s="543" t="s">
        <v>177</v>
      </c>
      <c r="B82" s="481">
        <v>0</v>
      </c>
      <c r="C82" s="481">
        <f>'4e 2122 CS PC'!AP58</f>
        <v>6.9999999999999999E-4</v>
      </c>
      <c r="D82" s="425"/>
      <c r="E82" s="396">
        <f t="shared" si="29"/>
        <v>0</v>
      </c>
      <c r="F82" s="396">
        <f t="shared" si="37"/>
        <v>0</v>
      </c>
      <c r="G82" s="396">
        <f t="shared" si="37"/>
        <v>0</v>
      </c>
      <c r="H82" s="396">
        <f t="shared" si="37"/>
        <v>0</v>
      </c>
      <c r="I82" s="396">
        <f t="shared" si="37"/>
        <v>4.6900000000000004</v>
      </c>
      <c r="J82" s="396">
        <f t="shared" si="37"/>
        <v>4.6900000000000004</v>
      </c>
      <c r="K82" s="396">
        <f t="shared" si="37"/>
        <v>4.6900000000000004</v>
      </c>
      <c r="L82" s="396">
        <f t="shared" si="37"/>
        <v>4.6900000000000004</v>
      </c>
      <c r="M82" s="396">
        <f t="shared" si="37"/>
        <v>4.6900000000000004</v>
      </c>
      <c r="N82" s="396">
        <f t="shared" si="37"/>
        <v>4.6900000000000004</v>
      </c>
      <c r="O82" s="396"/>
      <c r="P82" s="396">
        <f>ROUND(SUM(E82:O82),0)</f>
        <v>28</v>
      </c>
      <c r="Q82" s="400"/>
      <c r="R82" s="397">
        <f t="shared" si="34"/>
        <v>0</v>
      </c>
      <c r="S82" s="544">
        <f>ROUND(SUMIF($E$1:$N$1,S$1,$E82:$N82),0)</f>
        <v>28</v>
      </c>
      <c r="T82" s="391"/>
      <c r="U82" s="544">
        <f>ROUND(SUMIF($E$2:$H$2,U$1,$E82:$H82),0)</f>
        <v>0</v>
      </c>
      <c r="V82" s="544">
        <f t="shared" si="31"/>
        <v>28</v>
      </c>
      <c r="W82" s="398">
        <f t="shared" si="35"/>
        <v>0</v>
      </c>
      <c r="X82" s="443"/>
      <c r="Y82" s="480"/>
    </row>
    <row r="83" spans="1:25">
      <c r="A83" s="543" t="s">
        <v>178</v>
      </c>
      <c r="B83" s="481">
        <v>0</v>
      </c>
      <c r="C83" s="481">
        <f>'4e 2122 CS PC'!AP59</f>
        <v>2.9999999999999997E-4</v>
      </c>
      <c r="D83" s="425"/>
      <c r="E83" s="396">
        <f t="shared" si="29"/>
        <v>0</v>
      </c>
      <c r="F83" s="396">
        <f t="shared" si="37"/>
        <v>0</v>
      </c>
      <c r="G83" s="396">
        <f t="shared" si="37"/>
        <v>0</v>
      </c>
      <c r="H83" s="396">
        <f t="shared" si="37"/>
        <v>0</v>
      </c>
      <c r="I83" s="396">
        <f t="shared" si="37"/>
        <v>2.0099999999999998</v>
      </c>
      <c r="J83" s="396">
        <f t="shared" si="37"/>
        <v>2.0099999999999998</v>
      </c>
      <c r="K83" s="396">
        <f t="shared" si="37"/>
        <v>2.0099999999999998</v>
      </c>
      <c r="L83" s="396">
        <f t="shared" si="37"/>
        <v>2.0099999999999998</v>
      </c>
      <c r="M83" s="396">
        <f t="shared" si="37"/>
        <v>2.0099999999999998</v>
      </c>
      <c r="N83" s="396">
        <f t="shared" si="37"/>
        <v>2.0099999999999998</v>
      </c>
      <c r="O83" s="396"/>
      <c r="P83" s="487">
        <f>ROUNDUP(SUM(E83:O83),0)</f>
        <v>13</v>
      </c>
      <c r="Q83" s="400"/>
      <c r="R83" s="397">
        <f t="shared" si="34"/>
        <v>0</v>
      </c>
      <c r="S83" s="567">
        <f>ROUNDUP(SUMIF($E$1:$N$1,S$1,$E83:$N83),0)</f>
        <v>13</v>
      </c>
      <c r="T83" s="391"/>
      <c r="U83" s="578">
        <f>ROUND(SUMIF($E$2:$H$2,U$1,$E83:$H83),0)</f>
        <v>0</v>
      </c>
      <c r="V83" s="567">
        <f>ROUNDUP(SUMIF($I$2:$N$2,V$1,$I83:$N83),0)</f>
        <v>13</v>
      </c>
      <c r="W83" s="398">
        <f t="shared" si="35"/>
        <v>0</v>
      </c>
      <c r="X83" s="443"/>
      <c r="Y83" s="480"/>
    </row>
    <row r="84" spans="1:25">
      <c r="A84" s="543" t="s">
        <v>179</v>
      </c>
      <c r="B84" s="425">
        <f>'4d 2021 CS PC'!BA60</f>
        <v>2.0000000000000001E-4</v>
      </c>
      <c r="C84" s="481">
        <f>'4e 2122 CS PC'!AP60</f>
        <v>2.0000000000000001E-4</v>
      </c>
      <c r="D84" s="425"/>
      <c r="E84" s="396">
        <f t="shared" si="29"/>
        <v>0</v>
      </c>
      <c r="F84" s="396">
        <f t="shared" si="37"/>
        <v>0</v>
      </c>
      <c r="G84" s="396">
        <f t="shared" si="37"/>
        <v>0</v>
      </c>
      <c r="H84" s="396">
        <f t="shared" si="37"/>
        <v>0</v>
      </c>
      <c r="I84" s="396">
        <f t="shared" si="37"/>
        <v>1.34</v>
      </c>
      <c r="J84" s="396">
        <f t="shared" si="37"/>
        <v>1.34</v>
      </c>
      <c r="K84" s="396">
        <f t="shared" si="37"/>
        <v>1.34</v>
      </c>
      <c r="L84" s="396">
        <f t="shared" si="37"/>
        <v>1.34</v>
      </c>
      <c r="M84" s="396">
        <f t="shared" si="37"/>
        <v>1.34</v>
      </c>
      <c r="N84" s="396">
        <f t="shared" si="37"/>
        <v>1.34</v>
      </c>
      <c r="O84" s="396"/>
      <c r="P84" s="487">
        <f>ROUNDUP(SUM(E84:O84),0)</f>
        <v>9</v>
      </c>
      <c r="Q84" s="400"/>
      <c r="R84" s="397">
        <f t="shared" si="34"/>
        <v>0</v>
      </c>
      <c r="S84" s="567">
        <f>ROUNDUP(SUMIF($E$1:$N$1,S$1,$E84:$N84),0)</f>
        <v>9</v>
      </c>
      <c r="T84" s="391"/>
      <c r="U84" s="578">
        <f>ROUND(SUMIF($E$2:$H$2,U$1,$E84:$H84),0)</f>
        <v>0</v>
      </c>
      <c r="V84" s="567">
        <f>ROUNDUP(SUMIF($I$2:$N$2,V$1,$I84:$N84),0)</f>
        <v>9</v>
      </c>
      <c r="W84" s="398">
        <f t="shared" si="35"/>
        <v>0</v>
      </c>
      <c r="X84" s="443"/>
      <c r="Y84" s="480"/>
    </row>
    <row r="85" spans="1:25">
      <c r="A85" s="551" t="s">
        <v>98</v>
      </c>
      <c r="B85" s="564">
        <f>SUM(B28:B84)</f>
        <v>0.99999999999999978</v>
      </c>
      <c r="C85" s="564">
        <f>SUM(C27:C84)</f>
        <v>0.99999999999999967</v>
      </c>
      <c r="D85" s="564"/>
      <c r="E85" s="490">
        <f t="shared" ref="E85" si="38">SUM(E27:E84)</f>
        <v>0</v>
      </c>
      <c r="F85" s="490">
        <f t="shared" ref="F85:P85" si="39">SUM(F27:F84)</f>
        <v>0</v>
      </c>
      <c r="G85" s="490">
        <f t="shared" si="39"/>
        <v>0</v>
      </c>
      <c r="H85" s="490">
        <f t="shared" si="39"/>
        <v>0</v>
      </c>
      <c r="I85" s="490">
        <f t="shared" si="39"/>
        <v>6700.0000000000027</v>
      </c>
      <c r="J85" s="490">
        <f t="shared" si="39"/>
        <v>6700.0000000000027</v>
      </c>
      <c r="K85" s="490">
        <f t="shared" si="39"/>
        <v>6700.0000000000027</v>
      </c>
      <c r="L85" s="490">
        <f t="shared" si="39"/>
        <v>6700.0000000000027</v>
      </c>
      <c r="M85" s="490">
        <f t="shared" si="39"/>
        <v>6700.0000000000027</v>
      </c>
      <c r="N85" s="490">
        <f t="shared" si="39"/>
        <v>6700.0000000000027</v>
      </c>
      <c r="O85" s="490"/>
      <c r="P85" s="490">
        <f t="shared" si="39"/>
        <v>40200</v>
      </c>
      <c r="Q85" s="400"/>
      <c r="R85" s="397">
        <f t="shared" si="34"/>
        <v>0</v>
      </c>
      <c r="S85" s="490">
        <f>SUM(S27:S84)</f>
        <v>40200</v>
      </c>
      <c r="T85" s="391"/>
      <c r="U85" s="490">
        <f>SUM(U27:U84)</f>
        <v>0</v>
      </c>
      <c r="V85" s="490">
        <f>SUM(V27:V84)</f>
        <v>40200</v>
      </c>
      <c r="W85" s="398">
        <f t="shared" si="35"/>
        <v>0</v>
      </c>
      <c r="X85" s="443"/>
    </row>
    <row r="86" spans="1:25" s="423" customFormat="1" hidden="1">
      <c r="A86" s="426"/>
      <c r="B86" s="460"/>
      <c r="C86" s="460"/>
      <c r="D86" s="460"/>
      <c r="E86" s="419">
        <f t="shared" ref="E86" si="40">E26-E85</f>
        <v>0</v>
      </c>
      <c r="F86" s="419">
        <f t="shared" ref="F86:N86" si="41">F26-F85</f>
        <v>0</v>
      </c>
      <c r="G86" s="419">
        <f t="shared" si="41"/>
        <v>0</v>
      </c>
      <c r="H86" s="419">
        <f t="shared" si="41"/>
        <v>0</v>
      </c>
      <c r="I86" s="419">
        <f t="shared" si="41"/>
        <v>0</v>
      </c>
      <c r="J86" s="419">
        <f t="shared" si="41"/>
        <v>0</v>
      </c>
      <c r="K86" s="419">
        <f t="shared" si="41"/>
        <v>0</v>
      </c>
      <c r="L86" s="419">
        <f t="shared" si="41"/>
        <v>0</v>
      </c>
      <c r="M86" s="419">
        <f t="shared" si="41"/>
        <v>0</v>
      </c>
      <c r="N86" s="419">
        <f t="shared" si="41"/>
        <v>0</v>
      </c>
      <c r="O86" s="419"/>
      <c r="P86" s="419">
        <f>P26-P85</f>
        <v>0</v>
      </c>
      <c r="Q86" s="419"/>
      <c r="R86" s="419"/>
      <c r="S86" s="419">
        <f>S26-S85</f>
        <v>0</v>
      </c>
      <c r="T86" s="419"/>
      <c r="U86" s="419">
        <f>U26-U85</f>
        <v>0</v>
      </c>
      <c r="V86" s="419">
        <f>V26-V85</f>
        <v>0</v>
      </c>
      <c r="W86" s="443"/>
    </row>
    <row r="87" spans="1:25" s="423" customFormat="1">
      <c r="A87" s="426"/>
      <c r="B87" s="460"/>
      <c r="C87" s="460"/>
      <c r="D87" s="460"/>
      <c r="E87" s="419"/>
      <c r="F87" s="419"/>
      <c r="G87" s="419"/>
      <c r="H87" s="419"/>
      <c r="I87" s="419"/>
      <c r="J87" s="419"/>
      <c r="K87" s="419"/>
      <c r="L87" s="419"/>
      <c r="M87" s="419"/>
      <c r="N87" s="419"/>
      <c r="O87" s="419"/>
      <c r="P87" s="419"/>
      <c r="Q87" s="419"/>
      <c r="R87" s="419"/>
      <c r="S87" s="419"/>
      <c r="T87" s="419"/>
      <c r="U87" s="419"/>
      <c r="V87" s="419"/>
      <c r="W87" s="443"/>
    </row>
    <row r="88" spans="1:25">
      <c r="A88" s="430" t="s">
        <v>315</v>
      </c>
      <c r="B88" s="391"/>
      <c r="C88" s="391"/>
      <c r="D88" s="391"/>
      <c r="E88" s="461"/>
      <c r="F88" s="461"/>
      <c r="G88" s="461"/>
      <c r="H88" s="461"/>
      <c r="I88" s="461"/>
      <c r="J88" s="461"/>
      <c r="K88" s="461"/>
      <c r="L88" s="461"/>
      <c r="M88" s="461"/>
      <c r="N88" s="461"/>
      <c r="O88" s="391"/>
      <c r="P88" s="391"/>
      <c r="Q88" s="391"/>
      <c r="R88" s="399"/>
      <c r="S88" s="461"/>
      <c r="T88" s="391"/>
      <c r="U88" s="391"/>
      <c r="V88" s="391"/>
    </row>
    <row r="89" spans="1:25">
      <c r="A89" s="430"/>
      <c r="R89" s="399"/>
    </row>
    <row r="91" spans="1:25">
      <c r="A91" s="431" t="s">
        <v>316</v>
      </c>
    </row>
    <row r="93" spans="1:25">
      <c r="A93" s="389" t="s">
        <v>317</v>
      </c>
    </row>
    <row r="98" spans="1:17">
      <c r="A98" s="462"/>
      <c r="B98" s="462"/>
      <c r="C98" s="462"/>
      <c r="D98" s="462"/>
      <c r="E98" s="462"/>
      <c r="F98" s="462"/>
      <c r="G98" s="462"/>
      <c r="H98" s="462"/>
      <c r="I98" s="462"/>
      <c r="J98" s="462"/>
      <c r="K98" s="462"/>
      <c r="L98" s="462"/>
      <c r="M98" s="462"/>
      <c r="N98" s="462"/>
      <c r="O98" s="462"/>
      <c r="P98" s="462"/>
      <c r="Q98" s="463"/>
    </row>
    <row r="99" spans="1:17">
      <c r="A99" s="462"/>
      <c r="B99" s="462"/>
      <c r="C99" s="462"/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3"/>
    </row>
    <row r="100" spans="1:17">
      <c r="A100" s="464"/>
      <c r="B100" s="462"/>
      <c r="C100" s="462"/>
      <c r="D100" s="462"/>
      <c r="E100" s="462"/>
      <c r="F100" s="462"/>
      <c r="G100" s="462"/>
      <c r="H100" s="462"/>
      <c r="I100" s="462"/>
      <c r="J100" s="462"/>
      <c r="K100" s="462"/>
      <c r="L100" s="462"/>
      <c r="M100" s="462"/>
      <c r="N100" s="462"/>
      <c r="O100" s="462"/>
      <c r="P100" s="462"/>
      <c r="Q100" s="463"/>
    </row>
    <row r="101" spans="1:17">
      <c r="A101" s="465"/>
      <c r="B101" s="462"/>
      <c r="C101" s="462"/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6"/>
      <c r="Q101" s="467"/>
    </row>
    <row r="102" spans="1:17">
      <c r="A102" s="468"/>
      <c r="B102" s="462"/>
      <c r="C102" s="462"/>
      <c r="D102" s="462"/>
      <c r="E102" s="469"/>
      <c r="F102" s="469"/>
      <c r="G102" s="469"/>
      <c r="H102" s="469"/>
      <c r="I102" s="469"/>
      <c r="J102" s="469"/>
      <c r="K102" s="469"/>
      <c r="L102" s="469"/>
      <c r="M102" s="469"/>
      <c r="N102" s="469"/>
      <c r="O102" s="462"/>
      <c r="P102" s="470"/>
      <c r="Q102" s="471"/>
    </row>
    <row r="103" spans="1:17">
      <c r="A103" s="464"/>
      <c r="B103" s="462"/>
      <c r="C103" s="462"/>
      <c r="D103" s="462"/>
      <c r="E103" s="462"/>
      <c r="F103" s="462"/>
      <c r="G103" s="462"/>
      <c r="H103" s="462"/>
      <c r="I103" s="462"/>
      <c r="J103" s="462"/>
      <c r="K103" s="462"/>
      <c r="L103" s="462"/>
      <c r="M103" s="462"/>
      <c r="N103" s="462"/>
      <c r="O103" s="462"/>
      <c r="P103" s="466"/>
      <c r="Q103" s="467"/>
    </row>
    <row r="104" spans="1:17">
      <c r="A104" s="465"/>
      <c r="B104" s="462"/>
      <c r="C104" s="462"/>
      <c r="D104" s="462"/>
      <c r="E104" s="472"/>
      <c r="F104" s="472"/>
      <c r="G104" s="472"/>
      <c r="H104" s="472"/>
      <c r="I104" s="472"/>
      <c r="J104" s="472"/>
      <c r="K104" s="472"/>
      <c r="L104" s="472"/>
      <c r="M104" s="472"/>
      <c r="N104" s="472"/>
      <c r="O104" s="462"/>
      <c r="P104" s="466"/>
      <c r="Q104" s="467"/>
    </row>
    <row r="105" spans="1:17">
      <c r="A105" s="468"/>
      <c r="B105" s="462"/>
      <c r="C105" s="462"/>
      <c r="D105" s="462"/>
      <c r="E105" s="469"/>
      <c r="F105" s="469"/>
      <c r="G105" s="469"/>
      <c r="H105" s="469"/>
      <c r="I105" s="469"/>
      <c r="J105" s="469"/>
      <c r="K105" s="469"/>
      <c r="L105" s="469"/>
      <c r="M105" s="469"/>
      <c r="N105" s="469"/>
      <c r="O105" s="462"/>
      <c r="P105" s="470"/>
      <c r="Q105" s="471"/>
    </row>
    <row r="106" spans="1:17">
      <c r="A106" s="464"/>
      <c r="B106" s="462"/>
      <c r="C106" s="462"/>
      <c r="D106" s="462"/>
      <c r="E106" s="462"/>
      <c r="F106" s="462"/>
      <c r="G106" s="462"/>
      <c r="H106" s="462"/>
      <c r="I106" s="462"/>
      <c r="J106" s="462"/>
      <c r="K106" s="462"/>
      <c r="L106" s="462"/>
      <c r="M106" s="462"/>
      <c r="N106" s="462"/>
      <c r="O106" s="462"/>
      <c r="P106" s="466"/>
      <c r="Q106" s="467"/>
    </row>
    <row r="107" spans="1:17">
      <c r="A107" s="468"/>
      <c r="B107" s="462"/>
      <c r="C107" s="462"/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6"/>
      <c r="Q107" s="467"/>
    </row>
    <row r="108" spans="1:17">
      <c r="A108" s="468"/>
      <c r="B108" s="462"/>
      <c r="C108" s="462"/>
      <c r="D108" s="462"/>
      <c r="E108" s="469"/>
      <c r="F108" s="469"/>
      <c r="G108" s="469"/>
      <c r="H108" s="469"/>
      <c r="I108" s="469"/>
      <c r="J108" s="469"/>
      <c r="K108" s="469"/>
      <c r="L108" s="469"/>
      <c r="M108" s="469"/>
      <c r="N108" s="469"/>
      <c r="O108" s="462"/>
      <c r="P108" s="470"/>
      <c r="Q108" s="471"/>
    </row>
    <row r="109" spans="1:17">
      <c r="A109" s="468"/>
      <c r="B109" s="462"/>
      <c r="C109" s="462"/>
      <c r="D109" s="462"/>
      <c r="E109" s="473"/>
      <c r="F109" s="473"/>
      <c r="G109" s="473"/>
      <c r="H109" s="473"/>
      <c r="I109" s="473"/>
      <c r="J109" s="473"/>
      <c r="K109" s="473"/>
      <c r="L109" s="473"/>
      <c r="M109" s="473"/>
      <c r="N109" s="473"/>
      <c r="O109" s="462"/>
      <c r="P109" s="466"/>
      <c r="Q109" s="467"/>
    </row>
    <row r="110" spans="1:17">
      <c r="A110" s="468"/>
      <c r="B110" s="462"/>
      <c r="C110" s="462"/>
      <c r="D110" s="462"/>
      <c r="E110" s="469"/>
      <c r="F110" s="469"/>
      <c r="G110" s="469"/>
      <c r="H110" s="469"/>
      <c r="I110" s="469"/>
      <c r="J110" s="469"/>
      <c r="K110" s="469"/>
      <c r="L110" s="469"/>
      <c r="M110" s="469"/>
      <c r="N110" s="469"/>
      <c r="O110" s="462"/>
      <c r="P110" s="470"/>
      <c r="Q110" s="471"/>
    </row>
    <row r="111" spans="1:17">
      <c r="A111" s="465"/>
      <c r="B111" s="462"/>
      <c r="C111" s="462"/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6"/>
      <c r="Q111" s="467"/>
    </row>
    <row r="112" spans="1:17">
      <c r="A112" s="468"/>
      <c r="B112" s="462"/>
      <c r="C112" s="462"/>
      <c r="D112" s="462"/>
      <c r="E112" s="469"/>
      <c r="F112" s="469"/>
      <c r="G112" s="469"/>
      <c r="H112" s="469"/>
      <c r="I112" s="469"/>
      <c r="J112" s="469"/>
      <c r="K112" s="469"/>
      <c r="L112" s="469"/>
      <c r="M112" s="469"/>
      <c r="N112" s="469"/>
      <c r="O112" s="462"/>
      <c r="P112" s="470"/>
      <c r="Q112" s="471"/>
    </row>
    <row r="113" spans="1:17">
      <c r="A113" s="465"/>
      <c r="B113" s="462"/>
      <c r="C113" s="462"/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6"/>
      <c r="Q113" s="467"/>
    </row>
    <row r="114" spans="1:17">
      <c r="A114" s="468"/>
      <c r="B114" s="462"/>
      <c r="C114" s="462"/>
      <c r="D114" s="462"/>
      <c r="E114" s="469"/>
      <c r="F114" s="469"/>
      <c r="G114" s="469"/>
      <c r="H114" s="469"/>
      <c r="I114" s="469"/>
      <c r="J114" s="469"/>
      <c r="K114" s="469"/>
      <c r="L114" s="469"/>
      <c r="M114" s="469"/>
      <c r="N114" s="469"/>
      <c r="O114" s="462"/>
      <c r="P114" s="470"/>
      <c r="Q114" s="471"/>
    </row>
    <row r="115" spans="1:17">
      <c r="A115" s="465"/>
      <c r="B115" s="462"/>
      <c r="C115" s="462"/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6"/>
      <c r="Q115" s="467"/>
    </row>
    <row r="116" spans="1:17">
      <c r="A116" s="468"/>
      <c r="B116" s="462"/>
      <c r="C116" s="462"/>
      <c r="D116" s="462"/>
      <c r="E116" s="469"/>
      <c r="F116" s="469"/>
      <c r="G116" s="469"/>
      <c r="H116" s="469"/>
      <c r="I116" s="469"/>
      <c r="J116" s="469"/>
      <c r="K116" s="469"/>
      <c r="L116" s="469"/>
      <c r="M116" s="469"/>
      <c r="N116" s="469"/>
      <c r="O116" s="462"/>
      <c r="P116" s="470"/>
      <c r="Q116" s="471"/>
    </row>
    <row r="117" spans="1:17">
      <c r="A117" s="465"/>
      <c r="B117" s="462"/>
      <c r="C117" s="462"/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6"/>
      <c r="Q117" s="467"/>
    </row>
    <row r="118" spans="1:17">
      <c r="A118" s="468"/>
      <c r="B118" s="462"/>
      <c r="C118" s="462"/>
      <c r="D118" s="462"/>
      <c r="E118" s="469"/>
      <c r="F118" s="469"/>
      <c r="G118" s="469"/>
      <c r="H118" s="469"/>
      <c r="I118" s="469"/>
      <c r="J118" s="469"/>
      <c r="K118" s="469"/>
      <c r="L118" s="469"/>
      <c r="M118" s="469"/>
      <c r="N118" s="469"/>
      <c r="O118" s="462"/>
      <c r="P118" s="470"/>
      <c r="Q118" s="471"/>
    </row>
    <row r="119" spans="1:17">
      <c r="A119" s="465"/>
      <c r="B119" s="462"/>
      <c r="C119" s="462"/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6"/>
      <c r="Q119" s="467"/>
    </row>
    <row r="120" spans="1:17">
      <c r="A120" s="468"/>
      <c r="B120" s="462"/>
      <c r="C120" s="462"/>
      <c r="D120" s="462"/>
      <c r="E120" s="469"/>
      <c r="F120" s="469"/>
      <c r="G120" s="469"/>
      <c r="H120" s="469"/>
      <c r="I120" s="469"/>
      <c r="J120" s="469"/>
      <c r="K120" s="469"/>
      <c r="L120" s="469"/>
      <c r="M120" s="469"/>
      <c r="N120" s="469"/>
      <c r="O120" s="462"/>
      <c r="P120" s="470"/>
      <c r="Q120" s="471"/>
    </row>
    <row r="121" spans="1:17">
      <c r="A121" s="465"/>
      <c r="B121" s="462"/>
      <c r="C121" s="462"/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6"/>
      <c r="Q121" s="467"/>
    </row>
    <row r="122" spans="1:17">
      <c r="A122" s="468"/>
      <c r="B122" s="462"/>
      <c r="C122" s="462"/>
      <c r="D122" s="462"/>
      <c r="E122" s="469"/>
      <c r="F122" s="469"/>
      <c r="G122" s="469"/>
      <c r="H122" s="469"/>
      <c r="I122" s="469"/>
      <c r="J122" s="469"/>
      <c r="K122" s="469"/>
      <c r="L122" s="469"/>
      <c r="M122" s="469"/>
      <c r="N122" s="469"/>
      <c r="O122" s="462"/>
      <c r="P122" s="470"/>
      <c r="Q122" s="471"/>
    </row>
    <row r="123" spans="1:17">
      <c r="A123" s="465"/>
      <c r="B123" s="462"/>
      <c r="C123" s="462"/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6"/>
      <c r="Q123" s="467"/>
    </row>
    <row r="124" spans="1:17">
      <c r="A124" s="468"/>
      <c r="B124" s="462"/>
      <c r="C124" s="462"/>
      <c r="D124" s="462"/>
      <c r="E124" s="469"/>
      <c r="F124" s="469"/>
      <c r="G124" s="469"/>
      <c r="H124" s="469"/>
      <c r="I124" s="469"/>
      <c r="J124" s="469"/>
      <c r="K124" s="469"/>
      <c r="L124" s="469"/>
      <c r="M124" s="469"/>
      <c r="N124" s="469"/>
      <c r="O124" s="462"/>
      <c r="P124" s="470"/>
      <c r="Q124" s="471"/>
    </row>
    <row r="125" spans="1:17">
      <c r="A125" s="465"/>
      <c r="B125" s="462"/>
      <c r="C125" s="462"/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6"/>
      <c r="Q125" s="467"/>
    </row>
    <row r="126" spans="1:17">
      <c r="A126" s="468"/>
      <c r="B126" s="462"/>
      <c r="C126" s="462"/>
      <c r="D126" s="462"/>
      <c r="E126" s="469"/>
      <c r="F126" s="469"/>
      <c r="G126" s="469"/>
      <c r="H126" s="469"/>
      <c r="I126" s="469"/>
      <c r="J126" s="469"/>
      <c r="K126" s="469"/>
      <c r="L126" s="469"/>
      <c r="M126" s="469"/>
      <c r="N126" s="469"/>
      <c r="O126" s="462"/>
      <c r="P126" s="470"/>
      <c r="Q126" s="471"/>
    </row>
    <row r="127" spans="1:17">
      <c r="A127" s="462"/>
      <c r="B127" s="462"/>
      <c r="C127" s="462"/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3"/>
    </row>
  </sheetData>
  <mergeCells count="1">
    <mergeCell ref="A1:A4"/>
  </mergeCells>
  <conditionalFormatting sqref="E18:P18 S18 U18:V18">
    <cfRule type="cellIs" dxfId="140" priority="5" operator="lessThan">
      <formula>0</formula>
    </cfRule>
    <cfRule type="cellIs" dxfId="139" priority="6" operator="greaterThan">
      <formula>0</formula>
    </cfRule>
  </conditionalFormatting>
  <conditionalFormatting sqref="E24:P24 U24:V24 E86:P87">
    <cfRule type="cellIs" dxfId="138" priority="80" operator="equal">
      <formula>0</formula>
    </cfRule>
  </conditionalFormatting>
  <conditionalFormatting sqref="R7:R16 R22:R23 E24:P24 U24:V24 R26:R85 E86:P87">
    <cfRule type="cellIs" dxfId="137" priority="81" operator="lessThan">
      <formula>0</formula>
    </cfRule>
    <cfRule type="cellIs" dxfId="136" priority="82" operator="greaterThan">
      <formula>0</formula>
    </cfRule>
  </conditionalFormatting>
  <conditionalFormatting sqref="R7:R16 W7:W16 R22:R23 W22:W23 R26:R85 W26:W85">
    <cfRule type="cellIs" dxfId="135" priority="68" operator="equal">
      <formula>0</formula>
    </cfRule>
  </conditionalFormatting>
  <conditionalFormatting sqref="S24:S25 S86:T86 U86:V87">
    <cfRule type="cellIs" dxfId="134" priority="27" operator="equal">
      <formula>0</formula>
    </cfRule>
    <cfRule type="cellIs" dxfId="133" priority="28" operator="lessThan">
      <formula>0</formula>
    </cfRule>
    <cfRule type="cellIs" dxfId="132" priority="29" operator="greaterThan">
      <formula>0</formula>
    </cfRule>
  </conditionalFormatting>
  <conditionalFormatting sqref="S87">
    <cfRule type="cellIs" dxfId="131" priority="30" operator="equal">
      <formula>0</formula>
    </cfRule>
    <cfRule type="cellIs" dxfId="130" priority="31" operator="lessThan">
      <formula>0</formula>
    </cfRule>
    <cfRule type="cellIs" dxfId="129" priority="32" operator="greaterThan">
      <formula>0</formula>
    </cfRule>
  </conditionalFormatting>
  <conditionalFormatting sqref="W1:W4">
    <cfRule type="cellIs" dxfId="128" priority="67" operator="equal">
      <formula>0</formula>
    </cfRule>
  </conditionalFormatting>
  <conditionalFormatting sqref="W7:W16 W22:W23 W26:W85">
    <cfRule type="cellIs" dxfId="127" priority="65" operator="greaterThan">
      <formula>0</formula>
    </cfRule>
    <cfRule type="cellIs" dxfId="126" priority="66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ignoredErrors>
    <ignoredError sqref="P10 S10 U10:V10 P14 U14 S14:T14 V14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9"/>
    <outlinePr summaryBelow="0" summaryRight="0"/>
    <pageSetUpPr fitToPage="1"/>
  </sheetPr>
  <dimension ref="A1:BX271"/>
  <sheetViews>
    <sheetView showGridLines="0" zoomScale="90" zoomScaleNormal="90" workbookViewId="0">
      <pane xSplit="1" ySplit="6" topLeftCell="F7" activePane="bottomRight" state="frozen"/>
      <selection pane="topRight" activeCell="B1" sqref="B1"/>
      <selection pane="bottomLeft" activeCell="A7" sqref="A7"/>
      <selection pane="bottomRight" activeCell="AO4" sqref="AO4"/>
    </sheetView>
  </sheetViews>
  <sheetFormatPr defaultColWidth="9.42578125" defaultRowHeight="12.75" outlineLevelCol="1"/>
  <cols>
    <col min="1" max="1" width="38.42578125" style="389" customWidth="1"/>
    <col min="2" max="5" width="13.7109375" style="389" hidden="1" customWidth="1"/>
    <col min="6" max="6" width="14" style="389" customWidth="1" collapsed="1"/>
    <col min="7" max="40" width="12.7109375" style="389" hidden="1" customWidth="1" outlineLevel="1"/>
    <col min="41" max="45" width="12.7109375" style="389" customWidth="1"/>
    <col min="46" max="46" width="3.42578125" style="389" customWidth="1"/>
    <col min="47" max="47" width="13.5703125" style="389" customWidth="1"/>
    <col min="48" max="48" width="10.28515625" style="389" customWidth="1"/>
    <col min="49" max="49" width="10.28515625" style="389" hidden="1" customWidth="1"/>
    <col min="50" max="50" width="14.140625" style="389" customWidth="1"/>
    <col min="51" max="51" width="16.140625" style="389" customWidth="1"/>
    <col min="52" max="52" width="15.42578125" style="389" customWidth="1"/>
    <col min="53" max="54" width="14.7109375" style="389" customWidth="1"/>
    <col min="55" max="55" width="11" style="389" customWidth="1"/>
    <col min="56" max="56" width="13.140625" style="389" customWidth="1"/>
    <col min="57" max="57" width="13.28515625" style="389" customWidth="1"/>
    <col min="58" max="58" width="11.7109375" style="389" customWidth="1"/>
    <col min="59" max="59" width="13.7109375" style="389" customWidth="1"/>
    <col min="60" max="60" width="13.140625" style="389" customWidth="1"/>
    <col min="61" max="61" width="11.7109375" style="389" hidden="1" customWidth="1"/>
    <col min="62" max="62" width="12.5703125" style="389" customWidth="1"/>
    <col min="63" max="66" width="14.140625" style="389" bestFit="1" customWidth="1"/>
    <col min="67" max="67" width="9.42578125" style="389"/>
    <col min="68" max="72" width="12" style="389" bestFit="1" customWidth="1"/>
    <col min="73" max="16384" width="9.42578125" style="389"/>
  </cols>
  <sheetData>
    <row r="1" spans="1:76">
      <c r="A1" s="722" t="s">
        <v>371</v>
      </c>
      <c r="B1" s="516"/>
      <c r="C1" s="516"/>
      <c r="D1" s="516"/>
      <c r="E1" s="516"/>
      <c r="F1" s="515" t="s">
        <v>217</v>
      </c>
      <c r="G1" s="515" t="s">
        <v>219</v>
      </c>
      <c r="H1" s="515" t="s">
        <v>219</v>
      </c>
      <c r="I1" s="515" t="s">
        <v>219</v>
      </c>
      <c r="J1" s="515" t="s">
        <v>219</v>
      </c>
      <c r="K1" s="515" t="s">
        <v>219</v>
      </c>
      <c r="L1" s="515" t="s">
        <v>219</v>
      </c>
      <c r="M1" s="515" t="s">
        <v>219</v>
      </c>
      <c r="N1" s="515" t="s">
        <v>219</v>
      </c>
      <c r="O1" s="515" t="s">
        <v>219</v>
      </c>
      <c r="P1" s="515" t="s">
        <v>219</v>
      </c>
      <c r="Q1" s="515" t="s">
        <v>219</v>
      </c>
      <c r="R1" s="515" t="s">
        <v>219</v>
      </c>
      <c r="S1" s="515" t="s">
        <v>220</v>
      </c>
      <c r="T1" s="515" t="s">
        <v>220</v>
      </c>
      <c r="U1" s="515" t="s">
        <v>220</v>
      </c>
      <c r="V1" s="515" t="s">
        <v>220</v>
      </c>
      <c r="W1" s="515" t="s">
        <v>220</v>
      </c>
      <c r="X1" s="515" t="s">
        <v>220</v>
      </c>
      <c r="Y1" s="515" t="s">
        <v>220</v>
      </c>
      <c r="Z1" s="515" t="s">
        <v>221</v>
      </c>
      <c r="AA1" s="515" t="s">
        <v>221</v>
      </c>
      <c r="AB1" s="515" t="s">
        <v>221</v>
      </c>
      <c r="AC1" s="515" t="s">
        <v>221</v>
      </c>
      <c r="AD1" s="515" t="s">
        <v>221</v>
      </c>
      <c r="AE1" s="515" t="s">
        <v>221</v>
      </c>
      <c r="AF1" s="515" t="s">
        <v>221</v>
      </c>
      <c r="AG1" s="515" t="s">
        <v>222</v>
      </c>
      <c r="AH1" s="515" t="s">
        <v>222</v>
      </c>
      <c r="AI1" s="515" t="s">
        <v>222</v>
      </c>
      <c r="AJ1" s="515" t="s">
        <v>222</v>
      </c>
      <c r="AK1" s="515" t="s">
        <v>222</v>
      </c>
      <c r="AL1" s="515" t="s">
        <v>222</v>
      </c>
      <c r="AM1" s="515" t="s">
        <v>222</v>
      </c>
      <c r="AN1" s="515" t="s">
        <v>222</v>
      </c>
      <c r="AO1" s="515" t="s">
        <v>223</v>
      </c>
      <c r="AP1" s="515" t="s">
        <v>223</v>
      </c>
      <c r="AQ1" s="515" t="s">
        <v>223</v>
      </c>
      <c r="AR1" s="515" t="s">
        <v>223</v>
      </c>
      <c r="AS1" s="515" t="s">
        <v>223</v>
      </c>
      <c r="AT1" s="515"/>
      <c r="AU1" s="516" t="s">
        <v>98</v>
      </c>
      <c r="AV1" s="399"/>
      <c r="AW1" s="399"/>
      <c r="AX1" s="516" t="s">
        <v>219</v>
      </c>
      <c r="AY1" s="516" t="s">
        <v>220</v>
      </c>
      <c r="AZ1" s="516" t="s">
        <v>221</v>
      </c>
      <c r="BA1" s="516" t="s">
        <v>222</v>
      </c>
      <c r="BB1" s="516" t="s">
        <v>223</v>
      </c>
      <c r="BC1" s="391"/>
      <c r="BD1" s="516">
        <v>2019</v>
      </c>
      <c r="BE1" s="516">
        <v>2020</v>
      </c>
      <c r="BF1" s="516">
        <v>2021</v>
      </c>
      <c r="BG1" s="516">
        <v>2022</v>
      </c>
      <c r="BH1" s="516">
        <v>2023</v>
      </c>
      <c r="BI1" s="441" t="s">
        <v>340</v>
      </c>
    </row>
    <row r="2" spans="1:76" ht="14.25">
      <c r="A2" s="722"/>
      <c r="B2" s="516"/>
      <c r="C2" s="516"/>
      <c r="D2" s="516"/>
      <c r="E2" s="516"/>
      <c r="F2" s="515" t="s">
        <v>226</v>
      </c>
      <c r="G2" s="580" t="s">
        <v>323</v>
      </c>
      <c r="H2" s="580" t="s">
        <v>323</v>
      </c>
      <c r="I2" s="580" t="s">
        <v>323</v>
      </c>
      <c r="J2" s="580" t="s">
        <v>323</v>
      </c>
      <c r="K2" s="580" t="s">
        <v>323</v>
      </c>
      <c r="L2" s="580" t="s">
        <v>323</v>
      </c>
      <c r="M2" s="580" t="s">
        <v>324</v>
      </c>
      <c r="N2" s="580" t="s">
        <v>324</v>
      </c>
      <c r="O2" s="580" t="s">
        <v>324</v>
      </c>
      <c r="P2" s="580" t="s">
        <v>324</v>
      </c>
      <c r="Q2" s="580" t="s">
        <v>324</v>
      </c>
      <c r="R2" s="580" t="s">
        <v>324</v>
      </c>
      <c r="S2" s="536">
        <v>2020</v>
      </c>
      <c r="T2" s="536">
        <v>2020</v>
      </c>
      <c r="U2" s="536">
        <v>2020</v>
      </c>
      <c r="V2" s="536">
        <v>2020</v>
      </c>
      <c r="W2" s="536">
        <v>2021</v>
      </c>
      <c r="X2" s="536">
        <v>2021</v>
      </c>
      <c r="Y2" s="536">
        <v>2021</v>
      </c>
      <c r="Z2" s="536">
        <v>2021</v>
      </c>
      <c r="AA2" s="536">
        <v>2021</v>
      </c>
      <c r="AB2" s="536">
        <v>2021</v>
      </c>
      <c r="AC2" s="536">
        <v>2021</v>
      </c>
      <c r="AD2" s="536" t="s">
        <v>326</v>
      </c>
      <c r="AE2" s="581" t="s">
        <v>326</v>
      </c>
      <c r="AF2" s="581" t="s">
        <v>326</v>
      </c>
      <c r="AG2" s="581">
        <v>2022</v>
      </c>
      <c r="AH2" s="581">
        <v>2022</v>
      </c>
      <c r="AI2" s="581">
        <v>2022</v>
      </c>
      <c r="AJ2" s="581">
        <v>2022</v>
      </c>
      <c r="AK2" s="581">
        <v>2022</v>
      </c>
      <c r="AL2" s="581" t="s">
        <v>327</v>
      </c>
      <c r="AM2" s="581" t="s">
        <v>327</v>
      </c>
      <c r="AN2" s="581" t="s">
        <v>327</v>
      </c>
      <c r="AO2" s="568">
        <v>2023</v>
      </c>
      <c r="AP2" s="568" t="s">
        <v>327</v>
      </c>
      <c r="AQ2" s="580" t="s">
        <v>327</v>
      </c>
      <c r="AR2" s="580" t="s">
        <v>327</v>
      </c>
      <c r="AS2" s="580" t="s">
        <v>327</v>
      </c>
      <c r="AT2" s="515"/>
      <c r="AU2" s="516"/>
      <c r="AV2" s="399"/>
      <c r="AW2" s="399"/>
      <c r="AX2" s="516"/>
      <c r="AY2" s="516"/>
      <c r="AZ2" s="516"/>
      <c r="BA2" s="516"/>
      <c r="BB2" s="516"/>
      <c r="BC2" s="391"/>
      <c r="BD2" s="516"/>
      <c r="BE2" s="516"/>
      <c r="BF2" s="516"/>
      <c r="BG2" s="516"/>
      <c r="BH2" s="516"/>
      <c r="BI2" s="441"/>
      <c r="BK2" s="390"/>
      <c r="BL2" s="390"/>
      <c r="BM2" s="390"/>
      <c r="BN2" s="390"/>
      <c r="BO2" s="390"/>
      <c r="BP2" s="390"/>
      <c r="BQ2" s="390"/>
      <c r="BR2" s="390"/>
      <c r="BS2" s="390"/>
      <c r="BT2" s="390"/>
      <c r="BU2" s="390"/>
      <c r="BV2" s="390"/>
      <c r="BW2" s="390"/>
      <c r="BX2" s="390"/>
    </row>
    <row r="3" spans="1:76" ht="14.25">
      <c r="A3" s="722"/>
      <c r="B3" s="516"/>
      <c r="C3" s="516"/>
      <c r="D3" s="516"/>
      <c r="E3" s="516"/>
      <c r="F3" s="515" t="s">
        <v>227</v>
      </c>
      <c r="G3" s="515">
        <v>43647</v>
      </c>
      <c r="H3" s="515">
        <v>43678</v>
      </c>
      <c r="I3" s="515">
        <v>43709</v>
      </c>
      <c r="J3" s="515">
        <v>43739</v>
      </c>
      <c r="K3" s="515">
        <v>43770</v>
      </c>
      <c r="L3" s="515">
        <v>43800</v>
      </c>
      <c r="M3" s="515">
        <v>43831</v>
      </c>
      <c r="N3" s="515">
        <v>43862</v>
      </c>
      <c r="O3" s="515">
        <v>43891</v>
      </c>
      <c r="P3" s="515">
        <v>43922</v>
      </c>
      <c r="Q3" s="515">
        <v>43952</v>
      </c>
      <c r="R3" s="515">
        <v>43983</v>
      </c>
      <c r="S3" s="515" t="s">
        <v>234</v>
      </c>
      <c r="T3" s="515" t="s">
        <v>234</v>
      </c>
      <c r="U3" s="515" t="s">
        <v>235</v>
      </c>
      <c r="V3" s="515" t="s">
        <v>235</v>
      </c>
      <c r="W3" s="515" t="s">
        <v>236</v>
      </c>
      <c r="X3" s="515" t="s">
        <v>236</v>
      </c>
      <c r="Y3" s="515" t="s">
        <v>237</v>
      </c>
      <c r="Z3" s="515" t="s">
        <v>238</v>
      </c>
      <c r="AA3" s="515" t="s">
        <v>238</v>
      </c>
      <c r="AB3" s="515" t="s">
        <v>239</v>
      </c>
      <c r="AC3" s="515" t="s">
        <v>239</v>
      </c>
      <c r="AD3" s="515" t="s">
        <v>240</v>
      </c>
      <c r="AE3" s="515" t="s">
        <v>240</v>
      </c>
      <c r="AF3" s="515" t="s">
        <v>241</v>
      </c>
      <c r="AG3" s="515" t="s">
        <v>242</v>
      </c>
      <c r="AH3" s="515" t="s">
        <v>242</v>
      </c>
      <c r="AI3" s="515" t="s">
        <v>243</v>
      </c>
      <c r="AJ3" s="515" t="s">
        <v>243</v>
      </c>
      <c r="AK3" s="515" t="s">
        <v>243</v>
      </c>
      <c r="AL3" s="515" t="s">
        <v>244</v>
      </c>
      <c r="AM3" s="515" t="s">
        <v>244</v>
      </c>
      <c r="AN3" s="515" t="s">
        <v>245</v>
      </c>
      <c r="AO3" s="515" t="s">
        <v>341</v>
      </c>
      <c r="AP3" s="515" t="s">
        <v>341</v>
      </c>
      <c r="AQ3" s="515">
        <v>45200</v>
      </c>
      <c r="AR3" s="515">
        <v>45231</v>
      </c>
      <c r="AS3" s="515">
        <v>45261</v>
      </c>
      <c r="AT3" s="515"/>
      <c r="AU3" s="516"/>
      <c r="AV3" s="399"/>
      <c r="AW3" s="399"/>
      <c r="AX3" s="516"/>
      <c r="AY3" s="516"/>
      <c r="AZ3" s="516"/>
      <c r="BA3" s="516"/>
      <c r="BB3" s="516"/>
      <c r="BC3" s="391"/>
      <c r="BD3" s="516" t="s">
        <v>219</v>
      </c>
      <c r="BE3" s="516" t="s">
        <v>220</v>
      </c>
      <c r="BF3" s="516" t="s">
        <v>221</v>
      </c>
      <c r="BG3" s="516" t="s">
        <v>222</v>
      </c>
      <c r="BH3" s="516" t="s">
        <v>223</v>
      </c>
      <c r="BI3" s="441"/>
      <c r="BK3" s="390"/>
      <c r="BL3" s="390"/>
      <c r="BM3" s="390"/>
      <c r="BN3" s="390"/>
      <c r="BO3" s="390"/>
      <c r="BP3" s="390"/>
      <c r="BQ3" s="390"/>
      <c r="BR3" s="390"/>
      <c r="BS3" s="390"/>
      <c r="BT3" s="390"/>
      <c r="BU3" s="390"/>
      <c r="BV3" s="390"/>
      <c r="BW3" s="390"/>
      <c r="BX3" s="390"/>
    </row>
    <row r="4" spans="1:76" ht="17.25" customHeight="1">
      <c r="A4" s="722"/>
      <c r="B4" s="516" t="s">
        <v>247</v>
      </c>
      <c r="C4" s="516" t="s">
        <v>247</v>
      </c>
      <c r="D4" s="516" t="s">
        <v>247</v>
      </c>
      <c r="E4" s="516" t="s">
        <v>247</v>
      </c>
      <c r="F4" s="537" t="s">
        <v>248</v>
      </c>
      <c r="G4" s="516" t="s">
        <v>258</v>
      </c>
      <c r="H4" s="516" t="s">
        <v>258</v>
      </c>
      <c r="I4" s="516" t="s">
        <v>258</v>
      </c>
      <c r="J4" s="516" t="s">
        <v>259</v>
      </c>
      <c r="K4" s="516" t="s">
        <v>259</v>
      </c>
      <c r="L4" s="516" t="s">
        <v>259</v>
      </c>
      <c r="M4" s="516" t="s">
        <v>260</v>
      </c>
      <c r="N4" s="516" t="s">
        <v>260</v>
      </c>
      <c r="O4" s="516" t="s">
        <v>260</v>
      </c>
      <c r="P4" s="516" t="s">
        <v>261</v>
      </c>
      <c r="Q4" s="516" t="s">
        <v>261</v>
      </c>
      <c r="R4" s="516" t="s">
        <v>261</v>
      </c>
      <c r="S4" s="516" t="s">
        <v>252</v>
      </c>
      <c r="T4" s="516" t="s">
        <v>251</v>
      </c>
      <c r="U4" s="516" t="s">
        <v>255</v>
      </c>
      <c r="V4" s="516" t="s">
        <v>254</v>
      </c>
      <c r="W4" s="516" t="s">
        <v>256</v>
      </c>
      <c r="X4" s="516" t="s">
        <v>372</v>
      </c>
      <c r="Y4" s="516" t="s">
        <v>250</v>
      </c>
      <c r="Z4" s="516" t="s">
        <v>252</v>
      </c>
      <c r="AA4" s="516" t="s">
        <v>251</v>
      </c>
      <c r="AB4" s="516" t="s">
        <v>253</v>
      </c>
      <c r="AC4" s="516" t="s">
        <v>254</v>
      </c>
      <c r="AD4" s="516" t="s">
        <v>249</v>
      </c>
      <c r="AE4" s="516" t="s">
        <v>372</v>
      </c>
      <c r="AF4" s="516" t="s">
        <v>250</v>
      </c>
      <c r="AG4" s="516" t="s">
        <v>252</v>
      </c>
      <c r="AH4" s="516" t="s">
        <v>251</v>
      </c>
      <c r="AI4" s="516" t="s">
        <v>253</v>
      </c>
      <c r="AJ4" s="516" t="s">
        <v>373</v>
      </c>
      <c r="AK4" s="516" t="s">
        <v>254</v>
      </c>
      <c r="AL4" s="516" t="s">
        <v>249</v>
      </c>
      <c r="AM4" s="516" t="s">
        <v>372</v>
      </c>
      <c r="AN4" s="516" t="s">
        <v>250</v>
      </c>
      <c r="AO4" s="516" t="s">
        <v>252</v>
      </c>
      <c r="AP4" s="515" t="s">
        <v>251</v>
      </c>
      <c r="AQ4" s="516" t="s">
        <v>259</v>
      </c>
      <c r="AR4" s="516" t="s">
        <v>259</v>
      </c>
      <c r="AS4" s="516" t="s">
        <v>259</v>
      </c>
      <c r="AT4" s="516"/>
      <c r="AU4" s="516"/>
      <c r="AV4" s="399"/>
      <c r="AW4" s="399"/>
      <c r="AX4" s="516"/>
      <c r="AY4" s="516"/>
      <c r="AZ4" s="516"/>
      <c r="BA4" s="516"/>
      <c r="BB4" s="516"/>
      <c r="BC4" s="391"/>
      <c r="BD4" s="516" t="s">
        <v>262</v>
      </c>
      <c r="BE4" s="516" t="s">
        <v>263</v>
      </c>
      <c r="BF4" s="516" t="s">
        <v>263</v>
      </c>
      <c r="BG4" s="516" t="s">
        <v>263</v>
      </c>
      <c r="BH4" s="516" t="s">
        <v>263</v>
      </c>
      <c r="BI4" s="441" t="s">
        <v>342</v>
      </c>
      <c r="BK4" s="390"/>
      <c r="BL4" s="390"/>
      <c r="BM4" s="390"/>
      <c r="BN4" s="390"/>
      <c r="BO4" s="390"/>
      <c r="BP4" s="390"/>
      <c r="BQ4" s="390"/>
      <c r="BR4" s="390"/>
      <c r="BS4" s="390"/>
      <c r="BT4" s="390"/>
      <c r="BU4" s="390"/>
      <c r="BV4" s="390"/>
      <c r="BW4" s="390"/>
      <c r="BX4" s="390"/>
    </row>
    <row r="5" spans="1:76" ht="14.25">
      <c r="A5" s="563" t="s">
        <v>374</v>
      </c>
      <c r="B5" s="482"/>
      <c r="C5" s="482"/>
      <c r="D5" s="482"/>
      <c r="E5" s="482"/>
      <c r="F5" s="482"/>
      <c r="G5" s="569" t="s">
        <v>266</v>
      </c>
      <c r="H5" s="569" t="s">
        <v>266</v>
      </c>
      <c r="I5" s="569" t="s">
        <v>266</v>
      </c>
      <c r="J5" s="569" t="s">
        <v>266</v>
      </c>
      <c r="K5" s="569" t="s">
        <v>266</v>
      </c>
      <c r="L5" s="569" t="s">
        <v>266</v>
      </c>
      <c r="M5" s="569" t="s">
        <v>266</v>
      </c>
      <c r="N5" s="569" t="s">
        <v>266</v>
      </c>
      <c r="O5" s="569" t="s">
        <v>266</v>
      </c>
      <c r="P5" s="569" t="s">
        <v>266</v>
      </c>
      <c r="Q5" s="569" t="s">
        <v>266</v>
      </c>
      <c r="R5" s="569" t="s">
        <v>266</v>
      </c>
      <c r="S5" s="482" t="s">
        <v>266</v>
      </c>
      <c r="T5" s="482" t="s">
        <v>266</v>
      </c>
      <c r="U5" s="482" t="s">
        <v>266</v>
      </c>
      <c r="V5" s="482" t="s">
        <v>266</v>
      </c>
      <c r="W5" s="482" t="s">
        <v>266</v>
      </c>
      <c r="X5" s="482" t="s">
        <v>266</v>
      </c>
      <c r="Y5" s="482" t="s">
        <v>266</v>
      </c>
      <c r="Z5" s="482" t="s">
        <v>266</v>
      </c>
      <c r="AA5" s="482" t="s">
        <v>266</v>
      </c>
      <c r="AB5" s="482" t="s">
        <v>266</v>
      </c>
      <c r="AC5" s="482" t="s">
        <v>266</v>
      </c>
      <c r="AD5" s="482" t="s">
        <v>266</v>
      </c>
      <c r="AE5" s="482" t="s">
        <v>266</v>
      </c>
      <c r="AF5" s="482" t="s">
        <v>266</v>
      </c>
      <c r="AG5" s="482" t="s">
        <v>266</v>
      </c>
      <c r="AH5" s="482" t="s">
        <v>266</v>
      </c>
      <c r="AI5" s="482" t="s">
        <v>266</v>
      </c>
      <c r="AJ5" s="482" t="s">
        <v>266</v>
      </c>
      <c r="AK5" s="482" t="s">
        <v>266</v>
      </c>
      <c r="AL5" s="482" t="s">
        <v>266</v>
      </c>
      <c r="AM5" s="482" t="s">
        <v>266</v>
      </c>
      <c r="AN5" s="482" t="s">
        <v>266</v>
      </c>
      <c r="AO5" s="482" t="s">
        <v>266</v>
      </c>
      <c r="AP5" s="482" t="s">
        <v>266</v>
      </c>
      <c r="AQ5" s="569" t="s">
        <v>267</v>
      </c>
      <c r="AR5" s="569" t="s">
        <v>267</v>
      </c>
      <c r="AS5" s="569" t="s">
        <v>267</v>
      </c>
      <c r="AT5" s="569"/>
      <c r="AU5" s="422"/>
      <c r="AV5" s="399"/>
      <c r="AW5" s="399"/>
      <c r="AX5" s="539"/>
      <c r="AY5" s="539"/>
      <c r="AZ5" s="539"/>
      <c r="BA5" s="539"/>
      <c r="BB5" s="539"/>
      <c r="BC5" s="391"/>
      <c r="BD5" s="539"/>
      <c r="BE5" s="539"/>
      <c r="BF5" s="539"/>
      <c r="BG5" s="539"/>
      <c r="BH5" s="539"/>
      <c r="BK5" s="390"/>
      <c r="BL5" s="390"/>
      <c r="BM5" s="390"/>
      <c r="BN5" s="390"/>
      <c r="BO5" s="390"/>
      <c r="BP5" s="390"/>
      <c r="BQ5" s="390"/>
      <c r="BR5" s="390"/>
      <c r="BS5" s="390"/>
      <c r="BT5" s="390"/>
      <c r="BU5" s="390"/>
      <c r="BV5" s="390"/>
      <c r="BW5" s="390"/>
      <c r="BX5" s="390"/>
    </row>
    <row r="6" spans="1:76" ht="14.25">
      <c r="A6" s="540" t="s">
        <v>375</v>
      </c>
      <c r="B6" s="541"/>
      <c r="C6" s="541"/>
      <c r="D6" s="541"/>
      <c r="E6" s="541"/>
      <c r="F6" s="541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/>
      <c r="AB6" s="410"/>
      <c r="AC6" s="410"/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  <c r="AR6" s="410"/>
      <c r="AS6" s="410"/>
      <c r="AT6" s="410"/>
      <c r="AU6" s="410"/>
      <c r="AV6" s="399"/>
      <c r="AW6" s="399"/>
      <c r="AX6" s="410"/>
      <c r="AY6" s="410"/>
      <c r="AZ6" s="410"/>
      <c r="BA6" s="410"/>
      <c r="BB6" s="410"/>
      <c r="BC6" s="391"/>
      <c r="BD6" s="410"/>
      <c r="BE6" s="410"/>
      <c r="BF6" s="410"/>
      <c r="BG6" s="410"/>
      <c r="BH6" s="410"/>
      <c r="BI6" s="443"/>
      <c r="BJ6" s="733"/>
      <c r="BK6" s="733"/>
      <c r="BL6" s="483"/>
      <c r="BM6" s="390"/>
      <c r="BN6" s="390"/>
      <c r="BO6" s="390"/>
      <c r="BP6" s="390"/>
      <c r="BQ6" s="390"/>
      <c r="BR6" s="390"/>
      <c r="BS6" s="390"/>
      <c r="BT6" s="390"/>
      <c r="BU6" s="390"/>
      <c r="BV6" s="390"/>
      <c r="BW6" s="390"/>
      <c r="BX6" s="390"/>
    </row>
    <row r="7" spans="1:76" ht="15" customHeight="1">
      <c r="A7" s="543" t="s">
        <v>344</v>
      </c>
      <c r="B7" s="582"/>
      <c r="C7" s="582"/>
      <c r="D7" s="582"/>
      <c r="E7" s="582"/>
      <c r="F7" s="582"/>
      <c r="G7" s="396">
        <v>283043</v>
      </c>
      <c r="H7" s="396">
        <v>236224</v>
      </c>
      <c r="I7" s="396">
        <v>65968</v>
      </c>
      <c r="J7" s="396">
        <v>148126</v>
      </c>
      <c r="K7" s="396">
        <v>320522</v>
      </c>
      <c r="L7" s="396">
        <v>268365</v>
      </c>
      <c r="M7" s="396">
        <v>285791</v>
      </c>
      <c r="N7" s="396">
        <v>276525</v>
      </c>
      <c r="O7" s="396">
        <v>284423</v>
      </c>
      <c r="P7" s="396">
        <v>305368</v>
      </c>
      <c r="Q7" s="396">
        <v>305811</v>
      </c>
      <c r="R7" s="396">
        <v>462659</v>
      </c>
      <c r="S7" s="396">
        <v>807209</v>
      </c>
      <c r="T7" s="396">
        <v>0</v>
      </c>
      <c r="U7" s="396">
        <v>713414</v>
      </c>
      <c r="V7" s="396">
        <v>0</v>
      </c>
      <c r="W7" s="396">
        <v>862345</v>
      </c>
      <c r="X7" s="396">
        <v>0</v>
      </c>
      <c r="Y7" s="396">
        <v>927565</v>
      </c>
      <c r="Z7" s="396">
        <v>608671</v>
      </c>
      <c r="AA7" s="396">
        <v>0</v>
      </c>
      <c r="AB7" s="396">
        <v>880251</v>
      </c>
      <c r="AC7" s="396">
        <v>0</v>
      </c>
      <c r="AD7" s="396">
        <v>616541</v>
      </c>
      <c r="AE7" s="396">
        <v>0</v>
      </c>
      <c r="AF7" s="396">
        <v>809115</v>
      </c>
      <c r="AG7" s="396">
        <v>603363</v>
      </c>
      <c r="AH7" s="396">
        <v>0</v>
      </c>
      <c r="AI7" s="396">
        <v>666880</v>
      </c>
      <c r="AJ7" s="410"/>
      <c r="AK7" s="396">
        <v>0</v>
      </c>
      <c r="AL7" s="396">
        <v>661542</v>
      </c>
      <c r="AM7" s="396">
        <v>0</v>
      </c>
      <c r="AN7" s="396">
        <f>670949</f>
        <v>670949</v>
      </c>
      <c r="AO7" s="396">
        <v>696040</v>
      </c>
      <c r="AP7" s="396">
        <v>0</v>
      </c>
      <c r="AQ7" s="396">
        <v>330093</v>
      </c>
      <c r="AR7" s="396">
        <v>330093</v>
      </c>
      <c r="AS7" s="396">
        <v>330093</v>
      </c>
      <c r="AT7" s="396"/>
      <c r="AU7" s="396">
        <f>SUM(G7:AT7)</f>
        <v>13756989</v>
      </c>
      <c r="AV7" s="419"/>
      <c r="AW7" s="419">
        <f t="shared" ref="AW7:AW20" si="0">AU7-SUM(AX7:BB7)</f>
        <v>0</v>
      </c>
      <c r="AX7" s="396">
        <f>SUMIF($G$1:$AT$1,AX$1,$G7:$AT7)</f>
        <v>3242825</v>
      </c>
      <c r="AY7" s="396">
        <f>SUMIF($G$1:$AT$1,AY$1,$G7:$AT7)</f>
        <v>3310533</v>
      </c>
      <c r="AZ7" s="396">
        <f>SUMIF($G$1:$AT$1,AZ$1,$G7:$AT7)</f>
        <v>2914578</v>
      </c>
      <c r="BA7" s="396">
        <f>SUMIF($G$1:$AT$1,BA$1,$G7:$AT7)</f>
        <v>2602734</v>
      </c>
      <c r="BB7" s="396">
        <f>SUMIF($G$1:$AT$1,BB$1,$G7:$AT7)</f>
        <v>1686319</v>
      </c>
      <c r="BC7" s="484"/>
      <c r="BD7" s="396">
        <f>SUMIF($G$2:$AT$2,BD$1,$G7:$AT7)</f>
        <v>1322248</v>
      </c>
      <c r="BE7" s="396">
        <f>SUMIF($G$2:$AT$2,BE$1,$G7:$AT7)</f>
        <v>3441200</v>
      </c>
      <c r="BF7" s="396">
        <f>SUMIF($G$2:$AT$2,BF$1,$G7:$AT7)</f>
        <v>3278832</v>
      </c>
      <c r="BG7" s="396">
        <f>SUMIF($G$2:$AT$2,BG$1,$G7:$AT7)</f>
        <v>2695899</v>
      </c>
      <c r="BH7" s="396">
        <f>SUMIF($G$2:$AT$2,BH$1,$G7:$AT7)</f>
        <v>3018810</v>
      </c>
      <c r="BI7" s="398">
        <f t="shared" ref="BI7:BI20" si="1">SUM(AX7:BB7)-SUM(BD7:BH7)</f>
        <v>0</v>
      </c>
      <c r="BJ7" s="419"/>
      <c r="BK7" s="419"/>
      <c r="BL7" s="390"/>
      <c r="BM7" s="390"/>
      <c r="BN7" s="390"/>
      <c r="BO7" s="390"/>
      <c r="BP7" s="390"/>
      <c r="BQ7" s="390"/>
      <c r="BR7" s="390"/>
      <c r="BS7" s="390"/>
      <c r="BT7" s="390"/>
      <c r="BU7" s="390"/>
      <c r="BV7" s="390"/>
      <c r="BW7" s="390"/>
      <c r="BX7" s="390"/>
    </row>
    <row r="8" spans="1:76" ht="15" customHeight="1">
      <c r="A8" s="543" t="s">
        <v>269</v>
      </c>
      <c r="B8" s="582"/>
      <c r="C8" s="582"/>
      <c r="D8" s="582"/>
      <c r="E8" s="582"/>
      <c r="F8" s="582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410"/>
      <c r="AK8" s="396"/>
      <c r="AL8" s="396"/>
      <c r="AM8" s="396"/>
      <c r="AN8" s="396"/>
      <c r="AO8" s="396"/>
      <c r="AP8" s="396"/>
      <c r="AQ8" s="396"/>
      <c r="AR8" s="396"/>
      <c r="AS8" s="396"/>
      <c r="AT8" s="396"/>
      <c r="AU8" s="396"/>
      <c r="AV8" s="419"/>
      <c r="AW8" s="419">
        <f t="shared" si="0"/>
        <v>0</v>
      </c>
      <c r="AX8" s="396"/>
      <c r="AY8" s="396"/>
      <c r="AZ8" s="396"/>
      <c r="BA8" s="396"/>
      <c r="BB8" s="396"/>
      <c r="BC8" s="391"/>
      <c r="BD8" s="396"/>
      <c r="BE8" s="396"/>
      <c r="BF8" s="396"/>
      <c r="BG8" s="396"/>
      <c r="BH8" s="396"/>
      <c r="BI8" s="398">
        <f t="shared" si="1"/>
        <v>0</v>
      </c>
      <c r="BJ8" s="419"/>
      <c r="BK8" s="419"/>
      <c r="BL8" s="483"/>
      <c r="BM8" s="390"/>
      <c r="BN8" s="390"/>
      <c r="BO8" s="390"/>
      <c r="BP8" s="390"/>
      <c r="BQ8" s="390"/>
      <c r="BR8" s="390"/>
      <c r="BS8" s="390"/>
      <c r="BT8" s="390"/>
      <c r="BU8" s="390"/>
      <c r="BV8" s="390"/>
      <c r="BW8" s="390"/>
      <c r="BX8" s="390"/>
    </row>
    <row r="9" spans="1:76" ht="15" customHeight="1">
      <c r="A9" s="545" t="s">
        <v>333</v>
      </c>
      <c r="B9" s="582"/>
      <c r="C9" s="582"/>
      <c r="D9" s="582"/>
      <c r="E9" s="582"/>
      <c r="F9" s="582"/>
      <c r="G9" s="396">
        <v>527429</v>
      </c>
      <c r="H9" s="396">
        <v>1808386</v>
      </c>
      <c r="I9" s="396">
        <v>1206596</v>
      </c>
      <c r="J9" s="396">
        <v>839098</v>
      </c>
      <c r="K9" s="396">
        <v>1718424</v>
      </c>
      <c r="L9" s="396">
        <v>819167</v>
      </c>
      <c r="M9" s="396">
        <v>627402</v>
      </c>
      <c r="N9" s="396">
        <v>2059756</v>
      </c>
      <c r="O9" s="396">
        <v>910949</v>
      </c>
      <c r="P9" s="396">
        <v>1310697</v>
      </c>
      <c r="Q9" s="396">
        <v>1143882</v>
      </c>
      <c r="R9" s="396">
        <v>2148186</v>
      </c>
      <c r="S9" s="396">
        <v>3513953</v>
      </c>
      <c r="T9" s="396">
        <v>0</v>
      </c>
      <c r="U9" s="396">
        <v>3412061</v>
      </c>
      <c r="V9" s="396">
        <v>0</v>
      </c>
      <c r="W9" s="396">
        <v>2608911</v>
      </c>
      <c r="X9" s="396">
        <v>0</v>
      </c>
      <c r="Y9" s="396">
        <v>4068773</v>
      </c>
      <c r="Z9" s="396">
        <v>3706906</v>
      </c>
      <c r="AA9" s="396">
        <v>0</v>
      </c>
      <c r="AB9" s="396">
        <v>1683641</v>
      </c>
      <c r="AC9" s="396">
        <v>0</v>
      </c>
      <c r="AD9" s="396">
        <v>3361304</v>
      </c>
      <c r="AE9" s="396">
        <v>0</v>
      </c>
      <c r="AF9" s="396">
        <v>3083637</v>
      </c>
      <c r="AG9" s="396">
        <v>2386675</v>
      </c>
      <c r="AH9" s="396">
        <v>0</v>
      </c>
      <c r="AI9" s="396">
        <v>2758093</v>
      </c>
      <c r="AJ9" s="410"/>
      <c r="AK9" s="396">
        <v>0</v>
      </c>
      <c r="AL9" s="396">
        <v>1454575</v>
      </c>
      <c r="AM9" s="396">
        <v>0</v>
      </c>
      <c r="AN9" s="396">
        <f>3180044</f>
        <v>3180044</v>
      </c>
      <c r="AO9" s="396">
        <v>1725445</v>
      </c>
      <c r="AP9" s="396">
        <v>0</v>
      </c>
      <c r="AQ9" s="396">
        <v>1704255</v>
      </c>
      <c r="AR9" s="396">
        <v>1704256</v>
      </c>
      <c r="AS9" s="396">
        <v>1704256</v>
      </c>
      <c r="AT9" s="396"/>
      <c r="AU9" s="396">
        <f t="shared" ref="AU9:AU15" si="2">SUM(G9:AT9)</f>
        <v>57176757</v>
      </c>
      <c r="AV9" s="419"/>
      <c r="AW9" s="419">
        <f t="shared" si="0"/>
        <v>0</v>
      </c>
      <c r="AX9" s="396">
        <f t="shared" ref="AX9:BB10" si="3">SUMIF($G$1:$AT$1,AX$1,$G9:$AT9)</f>
        <v>15119972</v>
      </c>
      <c r="AY9" s="396">
        <f t="shared" si="3"/>
        <v>13603698</v>
      </c>
      <c r="AZ9" s="396">
        <f t="shared" si="3"/>
        <v>11835488</v>
      </c>
      <c r="BA9" s="396">
        <f t="shared" si="3"/>
        <v>9779387</v>
      </c>
      <c r="BB9" s="396">
        <f t="shared" si="3"/>
        <v>6838212</v>
      </c>
      <c r="BC9" s="484"/>
      <c r="BD9" s="396">
        <f t="shared" ref="BD9:BH15" si="4">SUMIF($G$2:$AT$2,BD$1,$G9:$AT9)</f>
        <v>6919100</v>
      </c>
      <c r="BE9" s="396">
        <f t="shared" si="4"/>
        <v>15126886</v>
      </c>
      <c r="BF9" s="396">
        <f t="shared" si="4"/>
        <v>12068231</v>
      </c>
      <c r="BG9" s="396">
        <f t="shared" si="4"/>
        <v>11589709</v>
      </c>
      <c r="BH9" s="396">
        <f t="shared" si="4"/>
        <v>11472831</v>
      </c>
      <c r="BI9" s="398">
        <f t="shared" si="1"/>
        <v>0</v>
      </c>
      <c r="BJ9" s="419"/>
      <c r="BK9" s="419"/>
      <c r="BL9" s="483"/>
      <c r="BM9" s="390"/>
      <c r="BN9" s="390"/>
      <c r="BO9" s="390"/>
      <c r="BP9" s="390"/>
      <c r="BQ9" s="390"/>
      <c r="BR9" s="390"/>
      <c r="BS9" s="390"/>
      <c r="BT9" s="390"/>
      <c r="BU9" s="390"/>
      <c r="BV9" s="390"/>
      <c r="BW9" s="390"/>
      <c r="BX9" s="390"/>
    </row>
    <row r="10" spans="1:76" ht="15" customHeight="1">
      <c r="A10" s="545" t="s">
        <v>279</v>
      </c>
      <c r="B10" s="582"/>
      <c r="C10" s="582"/>
      <c r="D10" s="582"/>
      <c r="E10" s="582"/>
      <c r="F10" s="582"/>
      <c r="G10" s="396">
        <v>271272</v>
      </c>
      <c r="H10" s="396">
        <v>0</v>
      </c>
      <c r="I10" s="396">
        <v>560419</v>
      </c>
      <c r="J10" s="396">
        <v>303791</v>
      </c>
      <c r="K10" s="396">
        <v>228317</v>
      </c>
      <c r="L10" s="396">
        <v>237707</v>
      </c>
      <c r="M10" s="396">
        <v>171472</v>
      </c>
      <c r="N10" s="396">
        <v>193231</v>
      </c>
      <c r="O10" s="396">
        <v>217065</v>
      </c>
      <c r="P10" s="396">
        <v>194438</v>
      </c>
      <c r="Q10" s="396">
        <v>240815</v>
      </c>
      <c r="R10" s="396">
        <v>239303</v>
      </c>
      <c r="S10" s="396">
        <v>697930</v>
      </c>
      <c r="T10" s="396">
        <v>0</v>
      </c>
      <c r="U10" s="396">
        <v>678064</v>
      </c>
      <c r="V10" s="396">
        <v>0</v>
      </c>
      <c r="W10" s="396">
        <v>605567</v>
      </c>
      <c r="X10" s="396">
        <v>0</v>
      </c>
      <c r="Y10" s="396">
        <v>689937</v>
      </c>
      <c r="Z10" s="396">
        <v>680997</v>
      </c>
      <c r="AA10" s="396">
        <v>0</v>
      </c>
      <c r="AB10" s="396">
        <v>618128</v>
      </c>
      <c r="AC10" s="396">
        <v>0</v>
      </c>
      <c r="AD10" s="396">
        <v>655075</v>
      </c>
      <c r="AE10" s="396">
        <v>0</v>
      </c>
      <c r="AF10" s="396">
        <v>645629</v>
      </c>
      <c r="AG10" s="396">
        <v>619001</v>
      </c>
      <c r="AH10" s="396">
        <v>0</v>
      </c>
      <c r="AI10" s="396">
        <v>703733</v>
      </c>
      <c r="AJ10" s="410"/>
      <c r="AK10" s="396">
        <v>0</v>
      </c>
      <c r="AL10" s="396">
        <v>639977</v>
      </c>
      <c r="AM10" s="396">
        <v>0</v>
      </c>
      <c r="AN10" s="396">
        <v>599648</v>
      </c>
      <c r="AO10" s="396">
        <v>612760</v>
      </c>
      <c r="AP10" s="396">
        <v>0</v>
      </c>
      <c r="AQ10" s="396">
        <v>322494</v>
      </c>
      <c r="AR10" s="396">
        <v>322495</v>
      </c>
      <c r="AS10" s="396">
        <v>322495</v>
      </c>
      <c r="AT10" s="396"/>
      <c r="AU10" s="396">
        <f t="shared" si="2"/>
        <v>12271760</v>
      </c>
      <c r="AV10" s="419"/>
      <c r="AW10" s="419">
        <f t="shared" si="0"/>
        <v>0</v>
      </c>
      <c r="AX10" s="396">
        <f t="shared" si="3"/>
        <v>2857830</v>
      </c>
      <c r="AY10" s="396">
        <f t="shared" si="3"/>
        <v>2671498</v>
      </c>
      <c r="AZ10" s="396">
        <f t="shared" si="3"/>
        <v>2599829</v>
      </c>
      <c r="BA10" s="396">
        <f t="shared" si="3"/>
        <v>2562359</v>
      </c>
      <c r="BB10" s="396">
        <f t="shared" si="3"/>
        <v>1580244</v>
      </c>
      <c r="BC10" s="484"/>
      <c r="BD10" s="396">
        <f t="shared" si="4"/>
        <v>1601506</v>
      </c>
      <c r="BE10" s="396">
        <f t="shared" si="4"/>
        <v>2632318</v>
      </c>
      <c r="BF10" s="396">
        <f t="shared" si="4"/>
        <v>2594629</v>
      </c>
      <c r="BG10" s="396">
        <f t="shared" si="4"/>
        <v>2623438</v>
      </c>
      <c r="BH10" s="396">
        <f t="shared" si="4"/>
        <v>2819869</v>
      </c>
      <c r="BI10" s="398">
        <f t="shared" si="1"/>
        <v>0</v>
      </c>
      <c r="BJ10" s="419"/>
      <c r="BK10" s="390"/>
      <c r="BL10" s="390"/>
      <c r="BM10" s="390"/>
      <c r="BN10" s="390"/>
      <c r="BO10" s="390"/>
      <c r="BP10" s="390"/>
      <c r="BQ10" s="390"/>
      <c r="BR10" s="390"/>
      <c r="BS10" s="390"/>
      <c r="BT10" s="390"/>
      <c r="BU10" s="390"/>
      <c r="BV10" s="390"/>
      <c r="BW10" s="390"/>
      <c r="BX10" s="390"/>
    </row>
    <row r="11" spans="1:76" ht="15" customHeight="1">
      <c r="A11" s="545" t="s">
        <v>376</v>
      </c>
      <c r="B11" s="582"/>
      <c r="C11" s="582"/>
      <c r="D11" s="582"/>
      <c r="E11" s="582"/>
      <c r="F11" s="582"/>
      <c r="G11" s="396">
        <v>0</v>
      </c>
      <c r="H11" s="396">
        <v>0</v>
      </c>
      <c r="I11" s="396">
        <v>0</v>
      </c>
      <c r="J11" s="396">
        <v>0</v>
      </c>
      <c r="K11" s="396">
        <v>0</v>
      </c>
      <c r="L11" s="396">
        <v>0</v>
      </c>
      <c r="M11" s="396">
        <v>0</v>
      </c>
      <c r="N11" s="396">
        <v>0</v>
      </c>
      <c r="O11" s="396">
        <v>0</v>
      </c>
      <c r="P11" s="396">
        <v>0</v>
      </c>
      <c r="Q11" s="396">
        <v>0</v>
      </c>
      <c r="R11" s="396">
        <v>0</v>
      </c>
      <c r="S11" s="396">
        <v>0</v>
      </c>
      <c r="T11" s="396">
        <v>0</v>
      </c>
      <c r="U11" s="396">
        <v>0</v>
      </c>
      <c r="V11" s="396">
        <v>0</v>
      </c>
      <c r="W11" s="396">
        <v>0</v>
      </c>
      <c r="X11" s="396">
        <v>0</v>
      </c>
      <c r="Y11" s="396">
        <v>0</v>
      </c>
      <c r="Z11" s="396">
        <v>0</v>
      </c>
      <c r="AA11" s="396">
        <v>0</v>
      </c>
      <c r="AB11" s="396">
        <v>0</v>
      </c>
      <c r="AC11" s="396">
        <v>0</v>
      </c>
      <c r="AD11" s="396">
        <v>0</v>
      </c>
      <c r="AE11" s="396">
        <v>0</v>
      </c>
      <c r="AF11" s="396">
        <v>0</v>
      </c>
      <c r="AG11" s="396">
        <v>0</v>
      </c>
      <c r="AH11" s="396">
        <v>0</v>
      </c>
      <c r="AI11" s="396">
        <v>0</v>
      </c>
      <c r="AJ11" s="410"/>
      <c r="AK11" s="396">
        <v>0</v>
      </c>
      <c r="AL11" s="396">
        <v>0</v>
      </c>
      <c r="AM11" s="396">
        <v>0</v>
      </c>
      <c r="AN11" s="396">
        <v>0</v>
      </c>
      <c r="AO11" s="396">
        <v>0</v>
      </c>
      <c r="AP11" s="396">
        <v>0</v>
      </c>
      <c r="AQ11" s="396">
        <v>0</v>
      </c>
      <c r="AR11" s="396">
        <v>0</v>
      </c>
      <c r="AS11" s="396">
        <v>0</v>
      </c>
      <c r="AT11" s="396"/>
      <c r="AU11" s="396">
        <f t="shared" si="2"/>
        <v>0</v>
      </c>
      <c r="AV11" s="419"/>
      <c r="AW11" s="419">
        <f t="shared" si="0"/>
        <v>0</v>
      </c>
      <c r="AX11" s="396">
        <f>SUM(G11:R11)</f>
        <v>0</v>
      </c>
      <c r="AY11" s="396">
        <f t="shared" ref="AY11:BB15" si="5">SUMIF($G$1:$AT$1,AY$1,$G11:$AT11)</f>
        <v>0</v>
      </c>
      <c r="AZ11" s="396">
        <f t="shared" si="5"/>
        <v>0</v>
      </c>
      <c r="BA11" s="396">
        <f t="shared" si="5"/>
        <v>0</v>
      </c>
      <c r="BB11" s="396">
        <f t="shared" si="5"/>
        <v>0</v>
      </c>
      <c r="BC11" s="484"/>
      <c r="BD11" s="396">
        <f t="shared" si="4"/>
        <v>0</v>
      </c>
      <c r="BE11" s="396">
        <f t="shared" si="4"/>
        <v>0</v>
      </c>
      <c r="BF11" s="396">
        <f t="shared" si="4"/>
        <v>0</v>
      </c>
      <c r="BG11" s="396">
        <f t="shared" si="4"/>
        <v>0</v>
      </c>
      <c r="BH11" s="396">
        <f t="shared" si="4"/>
        <v>0</v>
      </c>
      <c r="BI11" s="398">
        <f t="shared" si="1"/>
        <v>0</v>
      </c>
      <c r="BJ11" s="419"/>
      <c r="BK11" s="390"/>
      <c r="BL11" s="390"/>
      <c r="BM11" s="390"/>
      <c r="BN11" s="390"/>
      <c r="BO11" s="390"/>
      <c r="BP11" s="390"/>
      <c r="BQ11" s="390"/>
      <c r="BR11" s="390"/>
      <c r="BS11" s="390"/>
      <c r="BT11" s="390"/>
      <c r="BU11" s="390"/>
      <c r="BV11" s="390"/>
      <c r="BW11" s="390"/>
      <c r="BX11" s="390"/>
    </row>
    <row r="12" spans="1:76" ht="15" customHeight="1">
      <c r="A12" s="543" t="s">
        <v>284</v>
      </c>
      <c r="B12" s="582"/>
      <c r="C12" s="582"/>
      <c r="D12" s="582"/>
      <c r="E12" s="582"/>
      <c r="F12" s="582"/>
      <c r="G12" s="396">
        <v>2672805</v>
      </c>
      <c r="H12" s="396">
        <v>3435699</v>
      </c>
      <c r="I12" s="396">
        <v>3044578</v>
      </c>
      <c r="J12" s="396">
        <v>2874102</v>
      </c>
      <c r="K12" s="396">
        <v>2874102</v>
      </c>
      <c r="L12" s="396">
        <v>2918179</v>
      </c>
      <c r="M12" s="396">
        <v>2431120</v>
      </c>
      <c r="N12" s="396">
        <v>2431120</v>
      </c>
      <c r="O12" s="396">
        <v>2431120</v>
      </c>
      <c r="P12" s="396">
        <v>2396302</v>
      </c>
      <c r="Q12" s="396">
        <v>2368720</v>
      </c>
      <c r="R12" s="396">
        <v>2423706</v>
      </c>
      <c r="S12" s="396">
        <v>7110226</v>
      </c>
      <c r="T12" s="396">
        <v>0</v>
      </c>
      <c r="U12" s="396">
        <v>6574392</v>
      </c>
      <c r="V12" s="396">
        <v>0</v>
      </c>
      <c r="W12" s="396">
        <v>6574392</v>
      </c>
      <c r="X12" s="396">
        <v>0</v>
      </c>
      <c r="Y12" s="396">
        <v>7970074</v>
      </c>
      <c r="Z12" s="396">
        <v>5196466</v>
      </c>
      <c r="AA12" s="396">
        <v>0</v>
      </c>
      <c r="AB12" s="396">
        <v>6568944</v>
      </c>
      <c r="AC12" s="396">
        <v>0</v>
      </c>
      <c r="AD12" s="396">
        <v>6568944</v>
      </c>
      <c r="AE12" s="396">
        <v>0</v>
      </c>
      <c r="AF12" s="396">
        <v>8781281</v>
      </c>
      <c r="AG12" s="396">
        <v>4376852</v>
      </c>
      <c r="AH12" s="396">
        <v>0</v>
      </c>
      <c r="AI12" s="396">
        <v>6565278</v>
      </c>
      <c r="AJ12" s="410"/>
      <c r="AK12" s="396">
        <v>0</v>
      </c>
      <c r="AL12" s="396">
        <v>6565278</v>
      </c>
      <c r="AM12" s="396">
        <v>0</v>
      </c>
      <c r="AN12" s="396">
        <v>7123456</v>
      </c>
      <c r="AO12" s="396">
        <v>2802937</v>
      </c>
      <c r="AP12" s="396">
        <v>0</v>
      </c>
      <c r="AQ12" s="396">
        <v>2941117</v>
      </c>
      <c r="AR12" s="396">
        <v>2941115</v>
      </c>
      <c r="AS12" s="396">
        <v>2941115</v>
      </c>
      <c r="AT12" s="396"/>
      <c r="AU12" s="396">
        <f t="shared" si="2"/>
        <v>123903420</v>
      </c>
      <c r="AV12" s="419"/>
      <c r="AW12" s="419">
        <f t="shared" si="0"/>
        <v>0</v>
      </c>
      <c r="AX12" s="396">
        <f>SUMIF($G$1:$AT$1,AX$1,$G12:$AT12)</f>
        <v>32301553</v>
      </c>
      <c r="AY12" s="396">
        <f t="shared" si="5"/>
        <v>28229084</v>
      </c>
      <c r="AZ12" s="396">
        <f t="shared" si="5"/>
        <v>27115635</v>
      </c>
      <c r="BA12" s="396">
        <f t="shared" si="5"/>
        <v>24630864</v>
      </c>
      <c r="BB12" s="396">
        <f t="shared" si="5"/>
        <v>11626284</v>
      </c>
      <c r="BC12" s="484"/>
      <c r="BD12" s="396">
        <f t="shared" si="4"/>
        <v>17819465</v>
      </c>
      <c r="BE12" s="396">
        <f t="shared" si="4"/>
        <v>28166706</v>
      </c>
      <c r="BF12" s="396">
        <f t="shared" si="4"/>
        <v>26309876</v>
      </c>
      <c r="BG12" s="396">
        <f t="shared" si="4"/>
        <v>26292355</v>
      </c>
      <c r="BH12" s="396">
        <f t="shared" si="4"/>
        <v>25315018</v>
      </c>
      <c r="BI12" s="398">
        <f t="shared" si="1"/>
        <v>0</v>
      </c>
      <c r="BJ12" s="419"/>
      <c r="BK12" s="390"/>
      <c r="BL12" s="390"/>
      <c r="BM12" s="390"/>
      <c r="BN12" s="390"/>
      <c r="BO12" s="390"/>
      <c r="BP12" s="390"/>
      <c r="BQ12" s="390"/>
      <c r="BR12" s="390"/>
      <c r="BS12" s="390"/>
      <c r="BT12" s="390"/>
      <c r="BU12" s="390"/>
      <c r="BV12" s="390"/>
      <c r="BW12" s="390"/>
      <c r="BX12" s="390"/>
    </row>
    <row r="13" spans="1:76" ht="15" customHeight="1">
      <c r="A13" s="543" t="s">
        <v>377</v>
      </c>
      <c r="B13" s="582"/>
      <c r="C13" s="582"/>
      <c r="D13" s="582"/>
      <c r="E13" s="582"/>
      <c r="F13" s="582"/>
      <c r="G13" s="396">
        <v>111730</v>
      </c>
      <c r="H13" s="396">
        <v>143974</v>
      </c>
      <c r="I13" s="396">
        <v>123200</v>
      </c>
      <c r="J13" s="396">
        <v>121883</v>
      </c>
      <c r="K13" s="396">
        <v>121883</v>
      </c>
      <c r="L13" s="396">
        <v>121883</v>
      </c>
      <c r="M13" s="396">
        <v>121883</v>
      </c>
      <c r="N13" s="396">
        <v>121883</v>
      </c>
      <c r="O13" s="396">
        <v>121883</v>
      </c>
      <c r="P13" s="396">
        <v>188761</v>
      </c>
      <c r="Q13" s="396">
        <v>188761</v>
      </c>
      <c r="R13" s="396">
        <v>192938</v>
      </c>
      <c r="S13" s="396">
        <v>571166</v>
      </c>
      <c r="T13" s="396">
        <v>0</v>
      </c>
      <c r="U13" s="396">
        <v>580932</v>
      </c>
      <c r="V13" s="396">
        <v>0</v>
      </c>
      <c r="W13" s="396">
        <v>547691</v>
      </c>
      <c r="X13" s="396">
        <v>0</v>
      </c>
      <c r="Y13" s="396">
        <v>579010</v>
      </c>
      <c r="Z13" s="396">
        <v>574412</v>
      </c>
      <c r="AA13" s="396">
        <v>0</v>
      </c>
      <c r="AB13" s="396">
        <v>538888</v>
      </c>
      <c r="AC13" s="396">
        <v>0</v>
      </c>
      <c r="AD13" s="396">
        <v>542673</v>
      </c>
      <c r="AE13" s="396">
        <v>0</v>
      </c>
      <c r="AF13" s="396">
        <v>765223</v>
      </c>
      <c r="AG13" s="396">
        <v>410561</v>
      </c>
      <c r="AH13" s="396">
        <v>0</v>
      </c>
      <c r="AI13" s="396">
        <v>602059</v>
      </c>
      <c r="AJ13" s="410"/>
      <c r="AK13" s="396">
        <v>0</v>
      </c>
      <c r="AL13" s="396">
        <v>644399</v>
      </c>
      <c r="AM13" s="396">
        <v>0</v>
      </c>
      <c r="AN13" s="396">
        <f>663413</f>
        <v>663413</v>
      </c>
      <c r="AO13" s="396">
        <v>706289</v>
      </c>
      <c r="AP13" s="396">
        <v>0</v>
      </c>
      <c r="AQ13" s="396">
        <v>316474</v>
      </c>
      <c r="AR13" s="396">
        <v>316475</v>
      </c>
      <c r="AS13" s="396">
        <v>316475</v>
      </c>
      <c r="AT13" s="396"/>
      <c r="AU13" s="396">
        <f t="shared" si="2"/>
        <v>10356802</v>
      </c>
      <c r="AV13" s="419"/>
      <c r="AW13" s="419">
        <f t="shared" si="0"/>
        <v>0</v>
      </c>
      <c r="AX13" s="396">
        <f>SUMIF($G$1:$AT$1,AX$1,$G13:$AT13)</f>
        <v>1680662</v>
      </c>
      <c r="AY13" s="396">
        <f t="shared" si="5"/>
        <v>2278799</v>
      </c>
      <c r="AZ13" s="396">
        <f t="shared" si="5"/>
        <v>2421196</v>
      </c>
      <c r="BA13" s="396">
        <f t="shared" si="5"/>
        <v>2320432</v>
      </c>
      <c r="BB13" s="396">
        <f t="shared" si="5"/>
        <v>1655713</v>
      </c>
      <c r="BC13" s="484"/>
      <c r="BD13" s="396">
        <f t="shared" si="4"/>
        <v>744553</v>
      </c>
      <c r="BE13" s="396">
        <f t="shared" si="4"/>
        <v>2088207</v>
      </c>
      <c r="BF13" s="396">
        <f t="shared" si="4"/>
        <v>2240001</v>
      </c>
      <c r="BG13" s="396">
        <f t="shared" si="4"/>
        <v>2320516</v>
      </c>
      <c r="BH13" s="396">
        <f t="shared" si="4"/>
        <v>2963525</v>
      </c>
      <c r="BI13" s="398">
        <f t="shared" si="1"/>
        <v>0</v>
      </c>
      <c r="BJ13" s="419"/>
      <c r="BK13" s="390"/>
      <c r="BL13" s="390"/>
      <c r="BM13" s="390"/>
      <c r="BN13" s="390"/>
      <c r="BO13" s="390"/>
      <c r="BP13" s="390"/>
      <c r="BQ13" s="390"/>
      <c r="BR13" s="390"/>
      <c r="BS13" s="390"/>
      <c r="BT13" s="390"/>
      <c r="BU13" s="390"/>
      <c r="BV13" s="390"/>
      <c r="BW13" s="390"/>
      <c r="BX13" s="390"/>
    </row>
    <row r="14" spans="1:76" ht="15" customHeight="1">
      <c r="A14" s="543" t="s">
        <v>378</v>
      </c>
      <c r="B14" s="582"/>
      <c r="C14" s="582"/>
      <c r="D14" s="582"/>
      <c r="E14" s="582"/>
      <c r="F14" s="582"/>
      <c r="G14" s="396">
        <v>358830</v>
      </c>
      <c r="H14" s="396">
        <v>462386</v>
      </c>
      <c r="I14" s="396">
        <v>410608</v>
      </c>
      <c r="J14" s="396">
        <v>410608</v>
      </c>
      <c r="K14" s="396">
        <v>410608</v>
      </c>
      <c r="L14" s="396">
        <v>410608</v>
      </c>
      <c r="M14" s="396">
        <v>410608</v>
      </c>
      <c r="N14" s="396">
        <v>410608</v>
      </c>
      <c r="O14" s="396">
        <v>410608</v>
      </c>
      <c r="P14" s="396">
        <v>501625</v>
      </c>
      <c r="Q14" s="396">
        <v>501626</v>
      </c>
      <c r="R14" s="396">
        <v>501626</v>
      </c>
      <c r="S14" s="396">
        <v>1504878</v>
      </c>
      <c r="T14" s="396">
        <v>0</v>
      </c>
      <c r="U14" s="396">
        <v>1482381</v>
      </c>
      <c r="V14" s="396">
        <v>0</v>
      </c>
      <c r="W14" s="396">
        <v>1702024</v>
      </c>
      <c r="X14" s="396">
        <v>0</v>
      </c>
      <c r="Y14" s="396">
        <v>1482381</v>
      </c>
      <c r="Z14" s="396">
        <v>1490181</v>
      </c>
      <c r="AA14" s="396">
        <v>0</v>
      </c>
      <c r="AB14" s="396">
        <v>1482381</v>
      </c>
      <c r="AC14" s="396">
        <v>0</v>
      </c>
      <c r="AD14" s="396">
        <v>1482381</v>
      </c>
      <c r="AE14" s="396">
        <v>0</v>
      </c>
      <c r="AF14" s="396">
        <v>1482381</v>
      </c>
      <c r="AG14" s="396">
        <v>1482381</v>
      </c>
      <c r="AH14" s="396">
        <v>0</v>
      </c>
      <c r="AI14" s="396">
        <v>1482381</v>
      </c>
      <c r="AJ14" s="410"/>
      <c r="AK14" s="396">
        <v>0</v>
      </c>
      <c r="AL14" s="396">
        <v>1482381</v>
      </c>
      <c r="AM14" s="396">
        <v>0</v>
      </c>
      <c r="AN14" s="396">
        <v>1482381</v>
      </c>
      <c r="AO14" s="396">
        <v>1482381</v>
      </c>
      <c r="AP14" s="396">
        <v>0</v>
      </c>
      <c r="AQ14" s="396">
        <v>658837</v>
      </c>
      <c r="AR14" s="396">
        <v>658838</v>
      </c>
      <c r="AS14" s="396">
        <v>658838</v>
      </c>
      <c r="AT14" s="396"/>
      <c r="AU14" s="396">
        <f t="shared" si="2"/>
        <v>26697755</v>
      </c>
      <c r="AV14" s="419"/>
      <c r="AW14" s="419">
        <f t="shared" si="0"/>
        <v>0</v>
      </c>
      <c r="AX14" s="396">
        <f>SUMIF($G$1:$AT$1,AX$1,$G14:$AT14)</f>
        <v>5200349</v>
      </c>
      <c r="AY14" s="396">
        <f t="shared" si="5"/>
        <v>6171664</v>
      </c>
      <c r="AZ14" s="396">
        <f t="shared" si="5"/>
        <v>5937324</v>
      </c>
      <c r="BA14" s="396">
        <f t="shared" si="5"/>
        <v>5929524</v>
      </c>
      <c r="BB14" s="396">
        <f t="shared" si="5"/>
        <v>3458894</v>
      </c>
      <c r="BC14" s="484"/>
      <c r="BD14" s="396">
        <f t="shared" si="4"/>
        <v>2463648</v>
      </c>
      <c r="BE14" s="396">
        <f t="shared" si="4"/>
        <v>5723960</v>
      </c>
      <c r="BF14" s="396">
        <f t="shared" si="4"/>
        <v>6156967</v>
      </c>
      <c r="BG14" s="396">
        <f t="shared" si="4"/>
        <v>5929524</v>
      </c>
      <c r="BH14" s="396">
        <f t="shared" si="4"/>
        <v>6423656</v>
      </c>
      <c r="BI14" s="398">
        <f t="shared" si="1"/>
        <v>0</v>
      </c>
      <c r="BJ14" s="419"/>
      <c r="BK14" s="390"/>
      <c r="BL14" s="390"/>
      <c r="BM14" s="390"/>
      <c r="BN14" s="390"/>
      <c r="BO14" s="390"/>
      <c r="BP14" s="390"/>
      <c r="BQ14" s="390"/>
      <c r="BR14" s="390"/>
      <c r="BS14" s="390"/>
      <c r="BT14" s="390"/>
      <c r="BU14" s="390"/>
      <c r="BV14" s="390"/>
      <c r="BW14" s="390"/>
      <c r="BX14" s="390"/>
    </row>
    <row r="15" spans="1:76" ht="15" customHeight="1">
      <c r="A15" s="543" t="s">
        <v>379</v>
      </c>
      <c r="B15" s="582"/>
      <c r="C15" s="582"/>
      <c r="D15" s="582"/>
      <c r="E15" s="582"/>
      <c r="F15" s="582"/>
      <c r="G15" s="396">
        <v>160100</v>
      </c>
      <c r="H15" s="396">
        <v>205350</v>
      </c>
      <c r="I15" s="396">
        <v>182725</v>
      </c>
      <c r="J15" s="396">
        <v>182725</v>
      </c>
      <c r="K15" s="396">
        <v>182725</v>
      </c>
      <c r="L15" s="396">
        <v>182725</v>
      </c>
      <c r="M15" s="396">
        <v>163391</v>
      </c>
      <c r="N15" s="396">
        <v>163391</v>
      </c>
      <c r="O15" s="396">
        <v>163391</v>
      </c>
      <c r="P15" s="396">
        <v>163391</v>
      </c>
      <c r="Q15" s="396">
        <v>163391</v>
      </c>
      <c r="R15" s="396">
        <v>163391</v>
      </c>
      <c r="S15" s="396">
        <v>490173</v>
      </c>
      <c r="T15" s="396">
        <v>0</v>
      </c>
      <c r="U15" s="396">
        <v>490173</v>
      </c>
      <c r="V15" s="396">
        <v>0</v>
      </c>
      <c r="W15" s="396">
        <v>490173</v>
      </c>
      <c r="X15" s="396">
        <v>0</v>
      </c>
      <c r="Y15" s="396">
        <v>490173</v>
      </c>
      <c r="Z15" s="396">
        <v>490173</v>
      </c>
      <c r="AA15" s="396">
        <v>0</v>
      </c>
      <c r="AB15" s="396">
        <v>490173</v>
      </c>
      <c r="AC15" s="396">
        <v>0</v>
      </c>
      <c r="AD15" s="396">
        <v>490173</v>
      </c>
      <c r="AE15" s="396">
        <v>0</v>
      </c>
      <c r="AF15" s="396">
        <v>653564</v>
      </c>
      <c r="AG15" s="396">
        <v>326782</v>
      </c>
      <c r="AH15" s="396">
        <v>0</v>
      </c>
      <c r="AI15" s="396">
        <v>490173</v>
      </c>
      <c r="AJ15" s="410"/>
      <c r="AK15" s="396">
        <v>0</v>
      </c>
      <c r="AL15" s="396">
        <v>490173</v>
      </c>
      <c r="AM15" s="396">
        <v>0</v>
      </c>
      <c r="AN15" s="396">
        <v>640364</v>
      </c>
      <c r="AO15" s="396">
        <v>320182</v>
      </c>
      <c r="AP15" s="396">
        <v>0</v>
      </c>
      <c r="AQ15" s="396">
        <v>266795</v>
      </c>
      <c r="AR15" s="396">
        <v>266795</v>
      </c>
      <c r="AS15" s="396">
        <v>266795</v>
      </c>
      <c r="AT15" s="396"/>
      <c r="AU15" s="396">
        <f t="shared" si="2"/>
        <v>9229530</v>
      </c>
      <c r="AV15" s="419"/>
      <c r="AW15" s="419">
        <f t="shared" si="0"/>
        <v>0</v>
      </c>
      <c r="AX15" s="396">
        <f>SUMIF($G$1:$AT$1,AX$1,$G15:$AT15)</f>
        <v>2076696</v>
      </c>
      <c r="AY15" s="396">
        <f t="shared" si="5"/>
        <v>1960692</v>
      </c>
      <c r="AZ15" s="396">
        <f t="shared" si="5"/>
        <v>2124083</v>
      </c>
      <c r="BA15" s="396">
        <f t="shared" si="5"/>
        <v>1947492</v>
      </c>
      <c r="BB15" s="396">
        <f t="shared" si="5"/>
        <v>1120567</v>
      </c>
      <c r="BC15" s="484"/>
      <c r="BD15" s="396">
        <f t="shared" si="4"/>
        <v>1096350</v>
      </c>
      <c r="BE15" s="396">
        <f t="shared" si="4"/>
        <v>1960692</v>
      </c>
      <c r="BF15" s="396">
        <f t="shared" si="4"/>
        <v>1960692</v>
      </c>
      <c r="BG15" s="396">
        <f t="shared" si="4"/>
        <v>1960692</v>
      </c>
      <c r="BH15" s="396">
        <f t="shared" si="4"/>
        <v>2251104</v>
      </c>
      <c r="BI15" s="398">
        <f t="shared" si="1"/>
        <v>0</v>
      </c>
      <c r="BJ15" s="419"/>
      <c r="BK15" s="390"/>
      <c r="BL15" s="390"/>
      <c r="BM15" s="390"/>
      <c r="BN15" s="390"/>
      <c r="BO15" s="390"/>
      <c r="BP15" s="390"/>
      <c r="BQ15" s="390"/>
      <c r="BR15" s="390"/>
      <c r="BS15" s="390"/>
      <c r="BT15" s="390"/>
      <c r="BU15" s="390"/>
      <c r="BV15" s="390"/>
      <c r="BW15" s="390"/>
      <c r="BX15" s="390"/>
    </row>
    <row r="16" spans="1:76" ht="14.25">
      <c r="A16" s="583"/>
      <c r="B16" s="584"/>
      <c r="C16" s="584"/>
      <c r="D16" s="584"/>
      <c r="E16" s="584"/>
      <c r="F16" s="584"/>
      <c r="G16" s="485"/>
      <c r="H16" s="485"/>
      <c r="I16" s="485"/>
      <c r="J16" s="485"/>
      <c r="K16" s="485"/>
      <c r="L16" s="485"/>
      <c r="M16" s="485"/>
      <c r="N16" s="485"/>
      <c r="O16" s="485"/>
      <c r="P16" s="485"/>
      <c r="Q16" s="485"/>
      <c r="R16" s="485"/>
      <c r="S16" s="485"/>
      <c r="T16" s="485"/>
      <c r="U16" s="485"/>
      <c r="V16" s="485"/>
      <c r="W16" s="585"/>
      <c r="X16" s="485"/>
      <c r="Y16" s="485"/>
      <c r="Z16" s="485"/>
      <c r="AA16" s="485"/>
      <c r="AB16" s="485"/>
      <c r="AC16" s="485"/>
      <c r="AD16" s="485"/>
      <c r="AE16" s="485"/>
      <c r="AF16" s="485"/>
      <c r="AG16" s="485"/>
      <c r="AH16" s="485"/>
      <c r="AI16" s="485"/>
      <c r="AJ16" s="485"/>
      <c r="AK16" s="485"/>
      <c r="AL16" s="485"/>
      <c r="AM16" s="485"/>
      <c r="AN16" s="485"/>
      <c r="AO16" s="485"/>
      <c r="AP16" s="485"/>
      <c r="AQ16" s="485"/>
      <c r="AR16" s="485"/>
      <c r="AS16" s="485"/>
      <c r="AT16" s="586"/>
      <c r="AU16" s="586"/>
      <c r="AV16" s="419"/>
      <c r="AW16" s="419">
        <f t="shared" si="0"/>
        <v>0</v>
      </c>
      <c r="AX16" s="586"/>
      <c r="AY16" s="586"/>
      <c r="AZ16" s="586"/>
      <c r="BA16" s="586"/>
      <c r="BB16" s="586"/>
      <c r="BC16" s="391"/>
      <c r="BD16" s="586"/>
      <c r="BE16" s="586"/>
      <c r="BF16" s="586"/>
      <c r="BG16" s="586"/>
      <c r="BH16" s="586"/>
      <c r="BI16" s="398">
        <f t="shared" si="1"/>
        <v>0</v>
      </c>
      <c r="BJ16" s="419"/>
      <c r="BK16" s="390"/>
      <c r="BL16" s="390"/>
      <c r="BM16" s="390"/>
      <c r="BN16" s="390"/>
      <c r="BO16" s="390"/>
      <c r="BP16" s="390"/>
      <c r="BQ16" s="390"/>
      <c r="BR16" s="390"/>
      <c r="BS16" s="390"/>
      <c r="BT16" s="390"/>
      <c r="BU16" s="390"/>
      <c r="BV16" s="390"/>
      <c r="BW16" s="390"/>
      <c r="BX16" s="390"/>
    </row>
    <row r="17" spans="1:76" ht="14.25">
      <c r="A17" s="587" t="s">
        <v>380</v>
      </c>
      <c r="B17" s="547"/>
      <c r="C17" s="547"/>
      <c r="D17" s="547"/>
      <c r="E17" s="547"/>
      <c r="F17" s="547"/>
      <c r="G17" s="486">
        <f t="shared" ref="G17:AS17" si="6">SUM(G7:G16)</f>
        <v>4385209</v>
      </c>
      <c r="H17" s="486">
        <f t="shared" si="6"/>
        <v>6292019</v>
      </c>
      <c r="I17" s="486">
        <f t="shared" si="6"/>
        <v>5594094</v>
      </c>
      <c r="J17" s="486">
        <f t="shared" si="6"/>
        <v>4880333</v>
      </c>
      <c r="K17" s="486">
        <f t="shared" si="6"/>
        <v>5856581</v>
      </c>
      <c r="L17" s="486">
        <f t="shared" si="6"/>
        <v>4958634</v>
      </c>
      <c r="M17" s="486">
        <f t="shared" si="6"/>
        <v>4211667</v>
      </c>
      <c r="N17" s="486">
        <f t="shared" si="6"/>
        <v>5656514</v>
      </c>
      <c r="O17" s="486">
        <f t="shared" si="6"/>
        <v>4539439</v>
      </c>
      <c r="P17" s="486">
        <f t="shared" si="6"/>
        <v>5060582</v>
      </c>
      <c r="Q17" s="486">
        <f t="shared" si="6"/>
        <v>4913006</v>
      </c>
      <c r="R17" s="486">
        <f t="shared" si="6"/>
        <v>6131809</v>
      </c>
      <c r="S17" s="486">
        <f t="shared" ref="S17:X17" si="7">SUM(S7:S16)</f>
        <v>14695535</v>
      </c>
      <c r="T17" s="486">
        <f t="shared" si="7"/>
        <v>0</v>
      </c>
      <c r="U17" s="486">
        <f t="shared" si="7"/>
        <v>13931417</v>
      </c>
      <c r="V17" s="486">
        <f t="shared" si="7"/>
        <v>0</v>
      </c>
      <c r="W17" s="486">
        <f t="shared" si="7"/>
        <v>13391103</v>
      </c>
      <c r="X17" s="486">
        <f t="shared" si="7"/>
        <v>0</v>
      </c>
      <c r="Y17" s="486">
        <f t="shared" si="6"/>
        <v>16207913</v>
      </c>
      <c r="Z17" s="486">
        <f t="shared" si="6"/>
        <v>12747806</v>
      </c>
      <c r="AA17" s="486">
        <f>SUM(AA7:AA16)</f>
        <v>0</v>
      </c>
      <c r="AB17" s="486">
        <f t="shared" si="6"/>
        <v>12262406</v>
      </c>
      <c r="AC17" s="486">
        <f>SUM(AC7:AC16)</f>
        <v>0</v>
      </c>
      <c r="AD17" s="486">
        <f t="shared" ref="AD17:AF17" si="8">SUM(AD7:AD16)</f>
        <v>13717091</v>
      </c>
      <c r="AE17" s="486">
        <f>SUM(AE7:AE16)</f>
        <v>0</v>
      </c>
      <c r="AF17" s="486">
        <f t="shared" si="8"/>
        <v>16220830</v>
      </c>
      <c r="AG17" s="486">
        <f t="shared" si="6"/>
        <v>10205615</v>
      </c>
      <c r="AH17" s="486">
        <f t="shared" si="6"/>
        <v>0</v>
      </c>
      <c r="AI17" s="486">
        <f t="shared" si="6"/>
        <v>13268597</v>
      </c>
      <c r="AJ17" s="410"/>
      <c r="AK17" s="486">
        <f t="shared" si="6"/>
        <v>0</v>
      </c>
      <c r="AL17" s="486">
        <f t="shared" si="6"/>
        <v>11938325</v>
      </c>
      <c r="AM17" s="486">
        <f t="shared" si="6"/>
        <v>0</v>
      </c>
      <c r="AN17" s="486">
        <f>SUM(AN7:AN16)</f>
        <v>14360255</v>
      </c>
      <c r="AO17" s="486">
        <f>SUM(AO7:AO16)</f>
        <v>8346034</v>
      </c>
      <c r="AP17" s="486">
        <f>SUM(AP7:AP16)</f>
        <v>0</v>
      </c>
      <c r="AQ17" s="486">
        <f t="shared" si="6"/>
        <v>6540065</v>
      </c>
      <c r="AR17" s="486">
        <f t="shared" si="6"/>
        <v>6540067</v>
      </c>
      <c r="AS17" s="486">
        <f t="shared" si="6"/>
        <v>6540067</v>
      </c>
      <c r="AT17" s="486"/>
      <c r="AU17" s="486">
        <f>SUM(AU7:AU16)</f>
        <v>253393013</v>
      </c>
      <c r="AV17" s="419"/>
      <c r="AW17" s="419">
        <f t="shared" si="0"/>
        <v>0</v>
      </c>
      <c r="AX17" s="486">
        <f>SUMIF($G$1:$AT$1,AX$1,$G17:$AT17)</f>
        <v>62479887</v>
      </c>
      <c r="AY17" s="486">
        <f>SUMIF($G$1:$AT$1,AY$1,$G17:$AT17)</f>
        <v>58225968</v>
      </c>
      <c r="AZ17" s="486">
        <f>SUMIF($G$1:$AT$1,AZ$1,$G17:$AT17)</f>
        <v>54948133</v>
      </c>
      <c r="BA17" s="486">
        <f>SUMIF($G$1:$AT$1,BA$1,$G17:$AT17)</f>
        <v>49772792</v>
      </c>
      <c r="BB17" s="486">
        <f>SUMIF($G$1:$AT$1,BB$1,$G17:$AT17)</f>
        <v>27966233</v>
      </c>
      <c r="BC17" s="391"/>
      <c r="BD17" s="486">
        <f>SUMIF($G$2:$AT$2,BD$1,$G17:$AT17)</f>
        <v>31966870</v>
      </c>
      <c r="BE17" s="486">
        <f>SUMIF($G$2:$AT$2,BE$1,$G17:$AT17)</f>
        <v>59139969</v>
      </c>
      <c r="BF17" s="486">
        <f>SUMIF($G$2:$AT$2,BF$1,$G17:$AT17)</f>
        <v>54609228</v>
      </c>
      <c r="BG17" s="486">
        <f>SUMIF($G$2:$AT$2,BG$1,$G17:$AT17)</f>
        <v>53412133</v>
      </c>
      <c r="BH17" s="486">
        <f>SUMIF($G$2:$AT$2,BH$1,$G17:$AT17)</f>
        <v>54264813</v>
      </c>
      <c r="BI17" s="398">
        <f t="shared" si="1"/>
        <v>0</v>
      </c>
      <c r="BJ17" s="419"/>
      <c r="BK17" s="390"/>
      <c r="BL17" s="390"/>
      <c r="BM17" s="390"/>
      <c r="BN17" s="390"/>
      <c r="BO17" s="390"/>
      <c r="BP17" s="390"/>
      <c r="BQ17" s="390"/>
      <c r="BR17" s="390"/>
      <c r="BS17" s="390"/>
      <c r="BT17" s="390"/>
      <c r="BU17" s="390"/>
      <c r="BV17" s="390"/>
      <c r="BW17" s="390"/>
      <c r="BX17" s="390"/>
    </row>
    <row r="18" spans="1:76" ht="14.25">
      <c r="A18" s="543" t="s">
        <v>271</v>
      </c>
      <c r="B18" s="547"/>
      <c r="C18" s="547"/>
      <c r="D18" s="547"/>
      <c r="E18" s="547"/>
      <c r="F18" s="547"/>
      <c r="G18" s="396">
        <f>G17*'3b CalWIN M&amp;O CAP'!$E$21</f>
        <v>2250050.7215492385</v>
      </c>
      <c r="H18" s="396">
        <f>H17*'3b CalWIN M&amp;O CAP'!$E$21</f>
        <v>3228434.925439476</v>
      </c>
      <c r="I18" s="396">
        <f>I17*'3b CalWIN M&amp;O CAP'!$E$21</f>
        <v>2870329.6105417707</v>
      </c>
      <c r="J18" s="396">
        <f>J17*'3b CalWIN M&amp;O CAP'!$E$21</f>
        <v>2504098.8441031114</v>
      </c>
      <c r="K18" s="396">
        <f>K17*'3b CalWIN M&amp;O CAP'!$E$21</f>
        <v>3005011.6892630574</v>
      </c>
      <c r="L18" s="396">
        <f>L17*'3b CalWIN M&amp;O CAP'!$E$21</f>
        <v>2544275.0869111568</v>
      </c>
      <c r="M18" s="396">
        <f>M17*'3b CalWIN M&amp;O CAP'!$E$21</f>
        <v>2161006.3219963103</v>
      </c>
      <c r="N18" s="396">
        <f>N17*'3b CalWIN M&amp;O CAP'!$E$21</f>
        <v>2902357.3123090304</v>
      </c>
      <c r="O18" s="396">
        <f>O17*'3b CalWIN M&amp;O CAP'!$E$21</f>
        <v>2329186.133974174</v>
      </c>
      <c r="P18" s="396">
        <f>P17*'3b CalWIN M&amp;O CAP'!$E$21</f>
        <v>2596584.6053310321</v>
      </c>
      <c r="Q18" s="396">
        <f>Q17*'3b CalWIN M&amp;O CAP'!$E$21</f>
        <v>2520863.3602812863</v>
      </c>
      <c r="R18" s="396">
        <f>R17*'3b CalWIN M&amp;O CAP'!$E$21</f>
        <v>3146231.1750368378</v>
      </c>
      <c r="S18" s="487">
        <f>ROUNDUP(S17*'3b CalWIN M&amp;O CAP'!$E$114,0)</f>
        <v>7487376</v>
      </c>
      <c r="T18" s="396">
        <f>ROUND(T17*'3b CalWIN M&amp;O CAP'!$E$21,0)</f>
        <v>0</v>
      </c>
      <c r="U18" s="487">
        <f>ROUNDUP(U17*'3b CalWIN M&amp;O CAP'!$E$114,0)+2</f>
        <v>7098059</v>
      </c>
      <c r="V18" s="396">
        <f>ROUND(V17*'3b CalWIN M&amp;O CAP'!$E$21,0)</f>
        <v>0</v>
      </c>
      <c r="W18" s="487">
        <f>ROUNDUP(W17*'3b CalWIN M&amp;O CAP'!$E$114,0)+2</f>
        <v>6822769</v>
      </c>
      <c r="X18" s="396">
        <f>ROUND(X17*'3b CalWIN M&amp;O CAP'!$E$21,0)</f>
        <v>0</v>
      </c>
      <c r="Y18" s="396">
        <f>ROUND(Y17*'3b CalWIN M&amp;O CAP'!$E$114,0)</f>
        <v>8257932</v>
      </c>
      <c r="Z18" s="487">
        <f>ROUNDUP(Z17*'3b CalWIN M&amp;O CAP'!$E$208,0)</f>
        <v>6276383</v>
      </c>
      <c r="AA18" s="396">
        <f>ROUND(AA17*'3b CalWIN M&amp;O CAP'!$E$114,0)</f>
        <v>0</v>
      </c>
      <c r="AB18" s="487">
        <f>ROUNDUP(AB17*'3b CalWIN M&amp;O CAP'!$E$208,0)+1</f>
        <v>6037397</v>
      </c>
      <c r="AC18" s="396">
        <f>ROUND(AC17*'3b CalWIN M&amp;O CAP'!$E$114,0)</f>
        <v>0</v>
      </c>
      <c r="AD18" s="396">
        <f>ROUND(AD17*'3b CalWIN M&amp;O CAP'!$E$208,0)</f>
        <v>6753610</v>
      </c>
      <c r="AE18" s="396">
        <f>ROUND(AE17*'3b CalWIN M&amp;O CAP'!$E$114,0)</f>
        <v>0</v>
      </c>
      <c r="AF18" s="487">
        <f>ROUNDUP(AF17*'3b CalWIN M&amp;O CAP'!$E$208,0)+1</f>
        <v>7986327</v>
      </c>
      <c r="AG18" s="396">
        <f>ROUND(AG17*'3b CalWIN M&amp;O CAP'!$E$306,0)</f>
        <v>5032899</v>
      </c>
      <c r="AH18" s="396">
        <f>ROUND(AH17*'3b CalWIN M&amp;O CAP'!$E$208,0)</f>
        <v>0</v>
      </c>
      <c r="AI18" s="396">
        <f>ROUND(AI17*'3b CalWIN M&amp;O CAP'!$E$306,0)</f>
        <v>6543408</v>
      </c>
      <c r="AJ18" s="410"/>
      <c r="AK18" s="396">
        <f>ROUND(AK17*'3b CalWIN M&amp;O CAP'!$E$208,0)</f>
        <v>0</v>
      </c>
      <c r="AL18" s="396">
        <f>ROUND(AL17*'3b CalWIN M&amp;O CAP'!$E$306,0)</f>
        <v>5887385</v>
      </c>
      <c r="AM18" s="396">
        <f>ROUND(AM17*'3b CalWIN M&amp;O CAP'!$E$208,0)</f>
        <v>0</v>
      </c>
      <c r="AN18" s="396">
        <f>ROUND(AN17*'3b CalWIN M&amp;O CAP'!$E$306,0)</f>
        <v>7081760</v>
      </c>
      <c r="AO18" s="396">
        <f>ROUND(AO17*'3b CalWIN M&amp;O CAP'!$E$404,0)</f>
        <v>4112091</v>
      </c>
      <c r="AP18" s="396">
        <f>ROUND(AP17*'3b CalWIN M&amp;O CAP'!$E$306,0)</f>
        <v>0</v>
      </c>
      <c r="AQ18" s="487">
        <f>ROUND(AQ17*'3b CalWIN M&amp;O CAP'!$E$404,0)+1</f>
        <v>3222291</v>
      </c>
      <c r="AR18" s="487">
        <f>ROUND(AR17*'3b CalWIN M&amp;O CAP'!$E$404,0)+1</f>
        <v>3222292</v>
      </c>
      <c r="AS18" s="487">
        <f>ROUND(AS17*'3b CalWIN M&amp;O CAP'!$E$404,0)+1</f>
        <v>3222292</v>
      </c>
      <c r="AT18" s="486"/>
      <c r="AU18" s="487">
        <f>ROUNDDOWN(SUM(G18:AT18),0)</f>
        <v>127102700</v>
      </c>
      <c r="AV18" s="419"/>
      <c r="AW18" s="419">
        <f t="shared" si="0"/>
        <v>0</v>
      </c>
      <c r="AX18" s="487">
        <f>ROUNDDOWN(SUMIF($G$1:$AT$1,AX$1,$G18:$AT18),0)</f>
        <v>32058429</v>
      </c>
      <c r="AY18" s="396">
        <f t="shared" ref="AY18:BB20" si="9">ROUND(SUMIF($G$1:$AT$1,AY$1,$G18:$AT18),0)</f>
        <v>29666136</v>
      </c>
      <c r="AZ18" s="396">
        <f t="shared" si="9"/>
        <v>27053717</v>
      </c>
      <c r="BA18" s="396">
        <f t="shared" si="9"/>
        <v>24545452</v>
      </c>
      <c r="BB18" s="396">
        <f t="shared" si="9"/>
        <v>13778966</v>
      </c>
      <c r="BC18" s="391"/>
      <c r="BD18" s="396">
        <f t="shared" ref="BD18:BF20" si="10">ROUND(SUMIF($G$2:$AT$2,BD$1,$G18:$AT18),0)</f>
        <v>16402201</v>
      </c>
      <c r="BE18" s="396">
        <f t="shared" si="10"/>
        <v>30241664</v>
      </c>
      <c r="BF18" s="396">
        <f t="shared" si="10"/>
        <v>27394481</v>
      </c>
      <c r="BG18" s="487">
        <f>ROUNDDOWN(SUMIF($G$2:$AT$2,BG$1,$G18:$AT18),0)-1</f>
        <v>26316243</v>
      </c>
      <c r="BH18" s="396">
        <f>ROUND(SUMIF($G$2:$AT$2,BH$1,$G18:$AT18),0)</f>
        <v>26748111</v>
      </c>
      <c r="BI18" s="398">
        <f t="shared" si="1"/>
        <v>0</v>
      </c>
      <c r="BJ18" s="419"/>
      <c r="BK18" s="390"/>
      <c r="BL18" s="390"/>
      <c r="BM18" s="390"/>
      <c r="BN18" s="390"/>
      <c r="BO18" s="390"/>
      <c r="BP18" s="390"/>
      <c r="BQ18" s="390"/>
      <c r="BR18" s="390"/>
      <c r="BS18" s="390"/>
      <c r="BT18" s="390"/>
      <c r="BU18" s="390"/>
      <c r="BV18" s="390"/>
      <c r="BW18" s="390"/>
      <c r="BX18" s="390"/>
    </row>
    <row r="19" spans="1:76" ht="14.25">
      <c r="A19" s="543" t="s">
        <v>272</v>
      </c>
      <c r="B19" s="547"/>
      <c r="C19" s="547"/>
      <c r="D19" s="547"/>
      <c r="E19" s="547"/>
      <c r="F19" s="547"/>
      <c r="G19" s="396">
        <f>G17*'3b CalWIN M&amp;O CAP'!$F$21</f>
        <v>1944292.0851732676</v>
      </c>
      <c r="H19" s="396">
        <f>H17*'3b CalWIN M&amp;O CAP'!$F$21</f>
        <v>2789723.9884027918</v>
      </c>
      <c r="I19" s="396">
        <f>I17*'3b CalWIN M&amp;O CAP'!$F$21</f>
        <v>2480281.4843979534</v>
      </c>
      <c r="J19" s="396">
        <f>J17*'3b CalWIN M&amp;O CAP'!$F$21</f>
        <v>2163817.6937313383</v>
      </c>
      <c r="K19" s="396">
        <f>K17*'3b CalWIN M&amp;O CAP'!$F$21</f>
        <v>2596661.6607044591</v>
      </c>
      <c r="L19" s="396">
        <f>L17*'3b CalWIN M&amp;O CAP'!$F$21</f>
        <v>2198534.4004062433</v>
      </c>
      <c r="M19" s="396">
        <f>M17*'3b CalWIN M&amp;O CAP'!$F$21</f>
        <v>1867347.8991504032</v>
      </c>
      <c r="N19" s="396">
        <f>N17*'3b CalWIN M&amp;O CAP'!$F$21</f>
        <v>2507956.9525356218</v>
      </c>
      <c r="O19" s="396">
        <f>O17*'3b CalWIN M&amp;O CAP'!$F$21</f>
        <v>2012673.8129988452</v>
      </c>
      <c r="P19" s="396">
        <f>P17*'3b CalWIN M&amp;O CAP'!$F$21</f>
        <v>2243735.5959477201</v>
      </c>
      <c r="Q19" s="396">
        <f>Q17*'3b CalWIN M&amp;O CAP'!$F$21</f>
        <v>2178304.0854401183</v>
      </c>
      <c r="R19" s="396">
        <f>R17*'3b CalWIN M&amp;O CAP'!$F$21</f>
        <v>2718690.878016124</v>
      </c>
      <c r="S19" s="396">
        <f>ROUND(S17*'3b CalWIN M&amp;O CAP'!$F$114,0)</f>
        <v>6640692</v>
      </c>
      <c r="T19" s="396">
        <f>ROUND(T17*'3b CalWIN M&amp;O CAP'!$F$21,0)</f>
        <v>0</v>
      </c>
      <c r="U19" s="396">
        <f>ROUND(U17*'3b CalWIN M&amp;O CAP'!$F$114,0)</f>
        <v>6295398</v>
      </c>
      <c r="V19" s="396">
        <f>ROUND(V17*'3b CalWIN M&amp;O CAP'!$F$21,0)</f>
        <v>0</v>
      </c>
      <c r="W19" s="396">
        <f>ROUND(W17*'3b CalWIN M&amp;O CAP'!$F$114,0)</f>
        <v>6051239</v>
      </c>
      <c r="X19" s="396">
        <f>ROUND(X17*'3b CalWIN M&amp;O CAP'!$F$21,0)</f>
        <v>0</v>
      </c>
      <c r="Y19" s="396">
        <f>ROUND(Y17*'3b CalWIN M&amp;O CAP'!$F$114,0)</f>
        <v>7324113</v>
      </c>
      <c r="Z19" s="396">
        <f>ROUND(Z17*'3b CalWIN M&amp;O CAP'!$F$208,0)</f>
        <v>6009380</v>
      </c>
      <c r="AA19" s="396">
        <f>ROUND(AA17*'3b CalWIN M&amp;O CAP'!$F$114,0)</f>
        <v>0</v>
      </c>
      <c r="AB19" s="396">
        <f>ROUND(AB17*'3b CalWIN M&amp;O CAP'!$F$208,0)</f>
        <v>5780560</v>
      </c>
      <c r="AC19" s="396">
        <f>ROUND(AC17*'3b CalWIN M&amp;O CAP'!$F$114,0)</f>
        <v>0</v>
      </c>
      <c r="AD19" s="396">
        <f>ROUND(AD17*'3b CalWIN M&amp;O CAP'!$F$208,0)</f>
        <v>6466305</v>
      </c>
      <c r="AE19" s="396">
        <f>ROUND(AE17*'3b CalWIN M&amp;O CAP'!$F$114,0)</f>
        <v>0</v>
      </c>
      <c r="AF19" s="396">
        <f>ROUND(AF17*'3b CalWIN M&amp;O CAP'!$F$208,0)</f>
        <v>7646580</v>
      </c>
      <c r="AG19" s="396">
        <f>ROUND(AG17*'3b CalWIN M&amp;O CAP'!$F$306,0)</f>
        <v>4770768</v>
      </c>
      <c r="AH19" s="396">
        <f>ROUND(AH17*'3b CalWIN M&amp;O CAP'!$F$208,0)</f>
        <v>0</v>
      </c>
      <c r="AI19" s="396">
        <f>ROUND(AI17*'3b CalWIN M&amp;O CAP'!$F$306,0)</f>
        <v>6202605</v>
      </c>
      <c r="AJ19" s="410"/>
      <c r="AK19" s="396">
        <f>ROUND(AK17*'3b CalWIN M&amp;O CAP'!$F$208,0)</f>
        <v>0</v>
      </c>
      <c r="AL19" s="487">
        <f>ROUNDDOWN(AL17*'3b CalWIN M&amp;O CAP'!$F$306,0)-1</f>
        <v>5580748</v>
      </c>
      <c r="AM19" s="396">
        <f>ROUND(AM17*'3b CalWIN M&amp;O CAP'!$F$208,0)</f>
        <v>0</v>
      </c>
      <c r="AN19" s="487">
        <f>ROUNDDOWN(AN17*'3b CalWIN M&amp;O CAP'!$F$306,0)-1</f>
        <v>6712915</v>
      </c>
      <c r="AO19" s="396">
        <f>ROUND(AO17*'3b CalWIN M&amp;O CAP'!$F$404,0)</f>
        <v>3904400</v>
      </c>
      <c r="AP19" s="396">
        <f>ROUNDDOWN(AP17*'3b CalWIN M&amp;O CAP'!$F$306,0)</f>
        <v>0</v>
      </c>
      <c r="AQ19" s="396">
        <f>ROUND(AQ17*'3b CalWIN M&amp;O CAP'!$F$404,0)</f>
        <v>3059540</v>
      </c>
      <c r="AR19" s="396">
        <f>ROUND(AR17*'3b CalWIN M&amp;O CAP'!$F$404,0)</f>
        <v>3059541</v>
      </c>
      <c r="AS19" s="396">
        <f>ROUND(AS17*'3b CalWIN M&amp;O CAP'!$F$404,0)</f>
        <v>3059541</v>
      </c>
      <c r="AT19" s="486"/>
      <c r="AU19" s="396">
        <f>ROUND(SUM(G19:AT19),0)</f>
        <v>116266346</v>
      </c>
      <c r="AV19" s="419"/>
      <c r="AW19" s="419">
        <f t="shared" si="0"/>
        <v>0</v>
      </c>
      <c r="AX19" s="396">
        <f>ROUND(SUMIF($G$1:$AT$1,AX$1,$G19:$AT19),0)</f>
        <v>27702021</v>
      </c>
      <c r="AY19" s="396">
        <f t="shared" si="9"/>
        <v>26311442</v>
      </c>
      <c r="AZ19" s="396">
        <f t="shared" si="9"/>
        <v>25902825</v>
      </c>
      <c r="BA19" s="396">
        <f t="shared" si="9"/>
        <v>23267036</v>
      </c>
      <c r="BB19" s="396">
        <f t="shared" si="9"/>
        <v>13083022</v>
      </c>
      <c r="BC19" s="391"/>
      <c r="BD19" s="396">
        <f t="shared" si="10"/>
        <v>14173311</v>
      </c>
      <c r="BE19" s="396">
        <f t="shared" si="10"/>
        <v>26464799</v>
      </c>
      <c r="BF19" s="396">
        <f t="shared" si="10"/>
        <v>25165292</v>
      </c>
      <c r="BG19" s="487">
        <f>ROUNDUP(SUMIF($G$2:$AT$2,BG$1,$G19:$AT19),0)+1</f>
        <v>25086259</v>
      </c>
      <c r="BH19" s="396">
        <f>ROUND(SUMIF($G$2:$AT$2,BH$1,$G19:$AT19),0)</f>
        <v>25376685</v>
      </c>
      <c r="BI19" s="398">
        <f t="shared" si="1"/>
        <v>0</v>
      </c>
      <c r="BJ19" s="419"/>
      <c r="BK19" s="390"/>
      <c r="BL19" s="390"/>
      <c r="BM19" s="390"/>
      <c r="BN19" s="390"/>
      <c r="BO19" s="390"/>
      <c r="BP19" s="390"/>
      <c r="BQ19" s="390"/>
      <c r="BR19" s="390"/>
      <c r="BS19" s="390"/>
      <c r="BT19" s="390"/>
      <c r="BU19" s="390"/>
      <c r="BV19" s="390"/>
      <c r="BW19" s="390"/>
      <c r="BX19" s="390"/>
    </row>
    <row r="20" spans="1:76" ht="14.25">
      <c r="A20" s="543" t="s">
        <v>195</v>
      </c>
      <c r="B20" s="547"/>
      <c r="C20" s="547"/>
      <c r="D20" s="547"/>
      <c r="E20" s="547"/>
      <c r="F20" s="547"/>
      <c r="G20" s="396">
        <f>G17*'3b CalWIN M&amp;O CAP'!$H$21</f>
        <v>190866.19327749358</v>
      </c>
      <c r="H20" s="396">
        <f>H17*'3b CalWIN M&amp;O CAP'!$H$21</f>
        <v>273860.086157732</v>
      </c>
      <c r="I20" s="396">
        <f>I17*'3b CalWIN M&amp;O CAP'!$H$21</f>
        <v>243482.90506027584</v>
      </c>
      <c r="J20" s="396">
        <f>J17*'3b CalWIN M&amp;O CAP'!$H$21</f>
        <v>212416.46216555015</v>
      </c>
      <c r="K20" s="396">
        <f>K17*'3b CalWIN M&amp;O CAP'!$H$21</f>
        <v>254907.65003248342</v>
      </c>
      <c r="L20" s="396">
        <f>L17*'3b CalWIN M&amp;O CAP'!$H$21</f>
        <v>215824.51268259986</v>
      </c>
      <c r="M20" s="396">
        <f>M17*'3b CalWIN M&amp;O CAP'!$H$21</f>
        <v>183312.77885328649</v>
      </c>
      <c r="N20" s="396">
        <f>N17*'3b CalWIN M&amp;O CAP'!$H$21</f>
        <v>246199.73515534797</v>
      </c>
      <c r="O20" s="396">
        <f>O17*'3b CalWIN M&amp;O CAP'!$H$21</f>
        <v>197579.05302698052</v>
      </c>
      <c r="P20" s="396">
        <f>P17*'3b CalWIN M&amp;O CAP'!$H$21</f>
        <v>220261.79872124796</v>
      </c>
      <c r="Q20" s="396">
        <f>Q17*'3b CalWIN M&amp;O CAP'!$H$21</f>
        <v>213838.55427859552</v>
      </c>
      <c r="R20" s="396">
        <f>R17*'3b CalWIN M&amp;O CAP'!$H$21</f>
        <v>266886.94694703823</v>
      </c>
      <c r="S20" s="487">
        <f>ROUNDDOWN(S17*'3b CalWIN M&amp;O CAP'!$H$114,0)</f>
        <v>567467</v>
      </c>
      <c r="T20" s="396">
        <f>ROUND(T17*'3b CalWIN M&amp;O CAP'!$H$21,0)</f>
        <v>0</v>
      </c>
      <c r="U20" s="487">
        <f>ROUNDDOWN(U17*'3b CalWIN M&amp;O CAP'!$H$114,0)-1</f>
        <v>537960</v>
      </c>
      <c r="V20" s="396">
        <f>ROUND(V17*'3b CalWIN M&amp;O CAP'!$H$21,0)</f>
        <v>0</v>
      </c>
      <c r="W20" s="487">
        <f>ROUNDDOWN(W17*'3b CalWIN M&amp;O CAP'!$H$114,0)-2</f>
        <v>517095</v>
      </c>
      <c r="X20" s="396">
        <f>ROUND(X17*'3b CalWIN M&amp;O CAP'!$H$21,0)</f>
        <v>0</v>
      </c>
      <c r="Y20" s="396">
        <f>ROUND(Y17*'3b CalWIN M&amp;O CAP'!$H$114,0)</f>
        <v>625868</v>
      </c>
      <c r="Z20" s="487">
        <f>ROUNDDOWN(Z17*'3b CalWIN M&amp;O CAP'!$H$208,0)-1</f>
        <v>462043</v>
      </c>
      <c r="AA20" s="396">
        <f>ROUND(AA17*'3b CalWIN M&amp;O CAP'!$H$114,0)</f>
        <v>0</v>
      </c>
      <c r="AB20" s="487">
        <f>ROUNDDOWN(AB17*'3b CalWIN M&amp;O CAP'!$H$208,0)-1</f>
        <v>444449</v>
      </c>
      <c r="AC20" s="396">
        <f>ROUND(AC17*'3b CalWIN M&amp;O CAP'!$H$114,0)</f>
        <v>0</v>
      </c>
      <c r="AD20" s="396">
        <f>ROUND(AD17*'3b CalWIN M&amp;O CAP'!$H$208,0)</f>
        <v>497176</v>
      </c>
      <c r="AE20" s="396">
        <f>ROUND(AE17*'3b CalWIN M&amp;O CAP'!$H$114,0)</f>
        <v>0</v>
      </c>
      <c r="AF20" s="487">
        <f>ROUNDDOWN(AF17*'3b CalWIN M&amp;O CAP'!$H$208,0)</f>
        <v>587923</v>
      </c>
      <c r="AG20" s="396">
        <f>ROUND(AG17*'3b CalWIN M&amp;O CAP'!$H$306,0)</f>
        <v>401948</v>
      </c>
      <c r="AH20" s="396">
        <f>ROUND(AH17*'3b CalWIN M&amp;O CAP'!$H$2086,0)</f>
        <v>0</v>
      </c>
      <c r="AI20" s="396">
        <f>ROUND(AI17*'3b CalWIN M&amp;O CAP'!$H$306,0)</f>
        <v>522584</v>
      </c>
      <c r="AJ20" s="410"/>
      <c r="AK20" s="396">
        <f>ROUND(AK17*'3b CalWIN M&amp;O CAP'!$H$208,0)</f>
        <v>0</v>
      </c>
      <c r="AL20" s="487">
        <f>ROUNDUP(AL17*'3b CalWIN M&amp;O CAP'!$H$306,0)+1</f>
        <v>470192</v>
      </c>
      <c r="AM20" s="396">
        <f>ROUND(AM17*'3b CalWIN M&amp;O CAP'!$H$208,0)</f>
        <v>0</v>
      </c>
      <c r="AN20" s="487">
        <f>ROUNDUP(AN17*'3b CalWIN M&amp;O CAP'!$H$306,0)+1</f>
        <v>565580</v>
      </c>
      <c r="AO20" s="396">
        <f>ROUND(AO17*'3b CalWIN M&amp;O CAP'!$H$404,0)</f>
        <v>329543</v>
      </c>
      <c r="AP20" s="396">
        <f>ROUNDUP(AP17*'3b CalWIN M&amp;O CAP'!$H$306,0)</f>
        <v>0</v>
      </c>
      <c r="AQ20" s="396">
        <f>ROUND(AQ17*'3b CalWIN M&amp;O CAP'!$H$404,0)</f>
        <v>258234</v>
      </c>
      <c r="AR20" s="396">
        <f>ROUND(AR17*'3b CalWIN M&amp;O CAP'!$H$404,0)</f>
        <v>258234</v>
      </c>
      <c r="AS20" s="396">
        <f>ROUND(AS17*'3b CalWIN M&amp;O CAP'!$H$404,0)</f>
        <v>258234</v>
      </c>
      <c r="AT20" s="486"/>
      <c r="AU20" s="396">
        <f>ROUND(SUM(G20:AT20),0)</f>
        <v>10023967</v>
      </c>
      <c r="AV20" s="419"/>
      <c r="AW20" s="419">
        <f t="shared" si="0"/>
        <v>0</v>
      </c>
      <c r="AX20" s="396">
        <f>ROUND(SUMIF($G$1:$AT$1,AX$1,$G20:$AT20),0)</f>
        <v>2719437</v>
      </c>
      <c r="AY20" s="396">
        <f t="shared" si="9"/>
        <v>2248390</v>
      </c>
      <c r="AZ20" s="396">
        <f t="shared" si="9"/>
        <v>1991591</v>
      </c>
      <c r="BA20" s="396">
        <f t="shared" si="9"/>
        <v>1960304</v>
      </c>
      <c r="BB20" s="396">
        <f t="shared" si="9"/>
        <v>1104245</v>
      </c>
      <c r="BC20" s="391"/>
      <c r="BD20" s="396">
        <f t="shared" si="10"/>
        <v>1391358</v>
      </c>
      <c r="BE20" s="396">
        <f t="shared" si="10"/>
        <v>2433506</v>
      </c>
      <c r="BF20" s="396">
        <f t="shared" si="10"/>
        <v>2049455</v>
      </c>
      <c r="BG20" s="396">
        <f>ROUND(SUMIF($G$2:$AT$2,BG$1,$G20:$AT20),0)</f>
        <v>2009631</v>
      </c>
      <c r="BH20" s="396">
        <f>ROUND(SUMIF($G$2:$AT$2,BH$1,$G20:$AT20),0)</f>
        <v>2140017</v>
      </c>
      <c r="BI20" s="398">
        <f t="shared" si="1"/>
        <v>0</v>
      </c>
      <c r="BJ20" s="419"/>
      <c r="BK20" s="390"/>
      <c r="BL20" s="390"/>
      <c r="BM20" s="390"/>
      <c r="BN20" s="390"/>
      <c r="BO20" s="390"/>
      <c r="BP20" s="390"/>
      <c r="BQ20" s="390"/>
      <c r="BR20" s="390"/>
      <c r="BS20" s="390"/>
      <c r="BT20" s="390"/>
      <c r="BU20" s="390"/>
      <c r="BV20" s="390"/>
      <c r="BW20" s="390"/>
      <c r="BX20" s="390"/>
    </row>
    <row r="21" spans="1:76" ht="14.25">
      <c r="A21" s="546" t="s">
        <v>273</v>
      </c>
      <c r="B21" s="547"/>
      <c r="C21" s="547"/>
      <c r="D21" s="547"/>
      <c r="E21" s="547"/>
      <c r="F21" s="547"/>
      <c r="G21" s="519">
        <f t="shared" ref="G21:Q21" si="11">G20/G17</f>
        <v>4.3524993512850489E-2</v>
      </c>
      <c r="H21" s="519">
        <f t="shared" si="11"/>
        <v>4.3524993512850489E-2</v>
      </c>
      <c r="I21" s="519">
        <f t="shared" si="11"/>
        <v>4.3524993512850489E-2</v>
      </c>
      <c r="J21" s="519">
        <f t="shared" si="11"/>
        <v>4.3524993512850489E-2</v>
      </c>
      <c r="K21" s="519">
        <f t="shared" si="11"/>
        <v>4.3524993512850489E-2</v>
      </c>
      <c r="L21" s="519">
        <f t="shared" si="11"/>
        <v>4.3524993512850489E-2</v>
      </c>
      <c r="M21" s="519">
        <f t="shared" si="11"/>
        <v>4.3524993512850489E-2</v>
      </c>
      <c r="N21" s="519">
        <f t="shared" si="11"/>
        <v>4.3524993512850489E-2</v>
      </c>
      <c r="O21" s="519">
        <f t="shared" si="11"/>
        <v>4.3524993512850489E-2</v>
      </c>
      <c r="P21" s="519">
        <f t="shared" si="11"/>
        <v>4.3524993512850489E-2</v>
      </c>
      <c r="Q21" s="519">
        <f t="shared" si="11"/>
        <v>4.3524993512850489E-2</v>
      </c>
      <c r="R21" s="519">
        <f t="shared" ref="R21:AI21" si="12">R20/R17</f>
        <v>4.3524993512850489E-2</v>
      </c>
      <c r="S21" s="488">
        <f>S20/S17</f>
        <v>3.8614926234397044E-2</v>
      </c>
      <c r="T21" s="488">
        <v>0</v>
      </c>
      <c r="U21" s="488">
        <f>U20/U17</f>
        <v>3.8614880309734465E-2</v>
      </c>
      <c r="V21" s="488">
        <v>0</v>
      </c>
      <c r="W21" s="488">
        <f>W20/W17</f>
        <v>3.8614817614351857E-2</v>
      </c>
      <c r="X21" s="488">
        <v>0</v>
      </c>
      <c r="Y21" s="519">
        <f t="shared" si="12"/>
        <v>3.8614965418434809E-2</v>
      </c>
      <c r="Z21" s="519">
        <f t="shared" si="12"/>
        <v>3.6244903632829055E-2</v>
      </c>
      <c r="AA21" s="488">
        <v>0</v>
      </c>
      <c r="AB21" s="519">
        <f t="shared" si="12"/>
        <v>3.6244844608798635E-2</v>
      </c>
      <c r="AC21" s="488">
        <v>0</v>
      </c>
      <c r="AD21" s="519">
        <f t="shared" si="12"/>
        <v>3.6245002675858895E-2</v>
      </c>
      <c r="AE21" s="488">
        <v>0</v>
      </c>
      <c r="AF21" s="519">
        <f t="shared" si="12"/>
        <v>3.6244939377331496E-2</v>
      </c>
      <c r="AG21" s="519">
        <f t="shared" si="12"/>
        <v>3.9384985618211153E-2</v>
      </c>
      <c r="AH21" s="488">
        <v>0</v>
      </c>
      <c r="AI21" s="519">
        <f t="shared" si="12"/>
        <v>3.9385023149018691E-2</v>
      </c>
      <c r="AJ21" s="410"/>
      <c r="AK21" s="488">
        <v>0</v>
      </c>
      <c r="AL21" s="519">
        <f t="shared" ref="AL21" si="13">AL20/AL17</f>
        <v>3.9385089616843234E-2</v>
      </c>
      <c r="AM21" s="488">
        <v>0</v>
      </c>
      <c r="AN21" s="488">
        <f>AN20/AN17</f>
        <v>3.9385094484742783E-2</v>
      </c>
      <c r="AO21" s="488">
        <f>AO20/AO17</f>
        <v>3.9484981729046395E-2</v>
      </c>
      <c r="AP21" s="488">
        <v>0</v>
      </c>
      <c r="AQ21" s="519">
        <f t="shared" ref="AQ21:AS21" si="14">AQ20/AQ17</f>
        <v>3.9484928666611109E-2</v>
      </c>
      <c r="AR21" s="519">
        <f t="shared" si="14"/>
        <v>3.9484916591833077E-2</v>
      </c>
      <c r="AS21" s="519">
        <f t="shared" si="14"/>
        <v>3.9484916591833077E-2</v>
      </c>
      <c r="AT21" s="488"/>
      <c r="AU21" s="519">
        <f>AU20/AU17</f>
        <v>3.955897158064102E-2</v>
      </c>
      <c r="AV21" s="419"/>
      <c r="AW21" s="419"/>
      <c r="AX21" s="519">
        <f>AX20/AX17</f>
        <v>4.3524998692779329E-2</v>
      </c>
      <c r="AY21" s="519">
        <f>AY20/AY17</f>
        <v>3.8614901172617691E-2</v>
      </c>
      <c r="AZ21" s="519">
        <f>AZ20/AZ17</f>
        <v>3.6244925737513228E-2</v>
      </c>
      <c r="BA21" s="519">
        <f>BA20/BA17</f>
        <v>3.9385051977795418E-2</v>
      </c>
      <c r="BB21" s="519">
        <f>BB20/BB17</f>
        <v>3.9484938854653755E-2</v>
      </c>
      <c r="BC21" s="399"/>
      <c r="BD21" s="519">
        <f>BD20/BD17</f>
        <v>4.3524999476020017E-2</v>
      </c>
      <c r="BE21" s="519">
        <f>BE20/BE17</f>
        <v>4.1148246120994755E-2</v>
      </c>
      <c r="BF21" s="519">
        <f>BF20/BF17</f>
        <v>3.752946296915239E-2</v>
      </c>
      <c r="BG21" s="519">
        <f>BG20/BG17</f>
        <v>3.7624990561601422E-2</v>
      </c>
      <c r="BH21" s="519">
        <f>BH20/BH17</f>
        <v>3.943654979516837E-2</v>
      </c>
      <c r="BI21" s="398"/>
      <c r="BJ21" s="419"/>
      <c r="BK21" s="390"/>
      <c r="BL21" s="390"/>
      <c r="BM21" s="390"/>
      <c r="BN21" s="390"/>
      <c r="BO21" s="390"/>
      <c r="BP21" s="390"/>
      <c r="BQ21" s="390"/>
      <c r="BR21" s="390"/>
      <c r="BS21" s="390"/>
      <c r="BT21" s="390"/>
      <c r="BU21" s="390"/>
      <c r="BV21" s="390"/>
      <c r="BW21" s="390"/>
      <c r="BX21" s="390"/>
    </row>
    <row r="22" spans="1:76" ht="14.25">
      <c r="A22" s="543" t="s">
        <v>274</v>
      </c>
      <c r="B22" s="547"/>
      <c r="C22" s="547"/>
      <c r="D22" s="547"/>
      <c r="E22" s="547"/>
      <c r="F22" s="547"/>
      <c r="G22" s="520">
        <f>G20</f>
        <v>190866.19327749358</v>
      </c>
      <c r="H22" s="520">
        <f>H20</f>
        <v>273860.086157732</v>
      </c>
      <c r="I22" s="520">
        <f>I20</f>
        <v>243482.90506027584</v>
      </c>
      <c r="J22" s="520">
        <f t="shared" ref="J22:AI22" si="15">J20</f>
        <v>212416.46216555015</v>
      </c>
      <c r="K22" s="520">
        <f t="shared" si="15"/>
        <v>254907.65003248342</v>
      </c>
      <c r="L22" s="520">
        <f t="shared" si="15"/>
        <v>215824.51268259986</v>
      </c>
      <c r="M22" s="520">
        <f t="shared" si="15"/>
        <v>183312.77885328649</v>
      </c>
      <c r="N22" s="520">
        <f t="shared" si="15"/>
        <v>246199.73515534797</v>
      </c>
      <c r="O22" s="520">
        <f t="shared" si="15"/>
        <v>197579.05302698052</v>
      </c>
      <c r="P22" s="520">
        <f t="shared" si="15"/>
        <v>220261.79872124796</v>
      </c>
      <c r="Q22" s="520">
        <f t="shared" si="15"/>
        <v>213838.55427859552</v>
      </c>
      <c r="R22" s="520">
        <f t="shared" si="15"/>
        <v>266886.94694703823</v>
      </c>
      <c r="S22" s="489">
        <f t="shared" ref="S22:X22" si="16">S20</f>
        <v>567467</v>
      </c>
      <c r="T22" s="489">
        <f t="shared" si="16"/>
        <v>0</v>
      </c>
      <c r="U22" s="489">
        <f t="shared" si="16"/>
        <v>537960</v>
      </c>
      <c r="V22" s="489">
        <f t="shared" si="16"/>
        <v>0</v>
      </c>
      <c r="W22" s="489">
        <f t="shared" si="16"/>
        <v>517095</v>
      </c>
      <c r="X22" s="489">
        <f t="shared" si="16"/>
        <v>0</v>
      </c>
      <c r="Y22" s="520">
        <f t="shared" si="15"/>
        <v>625868</v>
      </c>
      <c r="Z22" s="520">
        <f t="shared" si="15"/>
        <v>462043</v>
      </c>
      <c r="AA22" s="520">
        <f>AA20</f>
        <v>0</v>
      </c>
      <c r="AB22" s="520">
        <f t="shared" si="15"/>
        <v>444449</v>
      </c>
      <c r="AC22" s="520">
        <f>AC20</f>
        <v>0</v>
      </c>
      <c r="AD22" s="520">
        <f t="shared" si="15"/>
        <v>497176</v>
      </c>
      <c r="AE22" s="520">
        <f>AE20</f>
        <v>0</v>
      </c>
      <c r="AF22" s="520">
        <f t="shared" si="15"/>
        <v>587923</v>
      </c>
      <c r="AG22" s="520">
        <f t="shared" si="15"/>
        <v>401948</v>
      </c>
      <c r="AH22" s="520">
        <f t="shared" si="15"/>
        <v>0</v>
      </c>
      <c r="AI22" s="520">
        <f t="shared" si="15"/>
        <v>522584</v>
      </c>
      <c r="AJ22" s="410"/>
      <c r="AK22" s="520">
        <f>AK20</f>
        <v>0</v>
      </c>
      <c r="AL22" s="520">
        <f t="shared" ref="AL22" si="17">AL20</f>
        <v>470192</v>
      </c>
      <c r="AM22" s="520">
        <f>AM20</f>
        <v>0</v>
      </c>
      <c r="AN22" s="489">
        <f>AN20</f>
        <v>565580</v>
      </c>
      <c r="AO22" s="489">
        <f>AO20</f>
        <v>329543</v>
      </c>
      <c r="AP22" s="489">
        <f>AP20</f>
        <v>0</v>
      </c>
      <c r="AQ22" s="520">
        <f t="shared" ref="AQ22:AS22" si="18">AQ20</f>
        <v>258234</v>
      </c>
      <c r="AR22" s="520">
        <f t="shared" si="18"/>
        <v>258234</v>
      </c>
      <c r="AS22" s="520">
        <f t="shared" si="18"/>
        <v>258234</v>
      </c>
      <c r="AT22" s="488"/>
      <c r="AU22" s="396">
        <f>ROUND(SUM(G22:AT22),0)</f>
        <v>10023967</v>
      </c>
      <c r="AV22" s="419"/>
      <c r="AW22" s="419">
        <f>AU22-SUM(AX22:BB22)</f>
        <v>0</v>
      </c>
      <c r="AX22" s="396">
        <f>ROUND(SUMIF($G$1:$AT$1,AX$1,$G22:$AT22),0)</f>
        <v>2719437</v>
      </c>
      <c r="AY22" s="396">
        <f>ROUND(SUMIF($G$1:$AT$1,AY$1,$G22:$AT22),0)</f>
        <v>2248390</v>
      </c>
      <c r="AZ22" s="396">
        <f>ROUND(SUMIF($G$1:$AT$1,AZ$1,$G22:$AT22),0)</f>
        <v>1991591</v>
      </c>
      <c r="BA22" s="396">
        <f>ROUND(SUMIF($G$1:$AT$1,BA$1,$G22:$AT22),0)</f>
        <v>1960304</v>
      </c>
      <c r="BB22" s="396">
        <f>ROUND(SUMIF($G$1:$AT$1,BB$1,$G22:$AT22),0)</f>
        <v>1104245</v>
      </c>
      <c r="BC22" s="391"/>
      <c r="BD22" s="396">
        <f>ROUND(SUMIF($G$2:$AT$2,BD$1,$G22:$AT22),0)</f>
        <v>1391358</v>
      </c>
      <c r="BE22" s="396">
        <f>ROUND(SUMIF($G$2:$AT$2,BE$1,$G22:$AT22),0)</f>
        <v>2433506</v>
      </c>
      <c r="BF22" s="396">
        <f>ROUND(SUMIF($G$2:$AT$2,BF$1,$G22:$AT22),0)</f>
        <v>2049455</v>
      </c>
      <c r="BG22" s="396">
        <f>ROUND(SUMIF($G$2:$AT$2,BG$1,$G22:$AT22),0)</f>
        <v>2009631</v>
      </c>
      <c r="BH22" s="396">
        <f>ROUND(SUMIF($G$2:$AT$2,BH$1,$G22:$AT22),0)</f>
        <v>2140017</v>
      </c>
      <c r="BI22" s="398">
        <f>SUM(AX22:BB22)-SUM(BD22:BH22)</f>
        <v>0</v>
      </c>
      <c r="BJ22" s="419"/>
      <c r="BK22" s="390"/>
      <c r="BL22" s="390"/>
      <c r="BM22" s="390"/>
      <c r="BN22" s="390"/>
      <c r="BO22" s="390"/>
      <c r="BP22" s="390"/>
      <c r="BQ22" s="390"/>
      <c r="BR22" s="390"/>
      <c r="BS22" s="390"/>
      <c r="BT22" s="390"/>
      <c r="BU22" s="390"/>
      <c r="BV22" s="390"/>
      <c r="BW22" s="390"/>
      <c r="BX22" s="390"/>
    </row>
    <row r="23" spans="1:76" ht="14.25">
      <c r="A23" s="551" t="s">
        <v>275</v>
      </c>
      <c r="B23" s="552"/>
      <c r="C23" s="552"/>
      <c r="D23" s="552"/>
      <c r="E23" s="552"/>
      <c r="F23" s="552"/>
      <c r="G23" s="490">
        <f t="shared" ref="G23:M23" si="19">ROUND(G$17*G$21,0)</f>
        <v>190866</v>
      </c>
      <c r="H23" s="490">
        <f t="shared" si="19"/>
        <v>273860</v>
      </c>
      <c r="I23" s="490">
        <f t="shared" si="19"/>
        <v>243483</v>
      </c>
      <c r="J23" s="490">
        <f t="shared" si="19"/>
        <v>212416</v>
      </c>
      <c r="K23" s="490">
        <f t="shared" si="19"/>
        <v>254908</v>
      </c>
      <c r="L23" s="490">
        <f t="shared" si="19"/>
        <v>215825</v>
      </c>
      <c r="M23" s="490">
        <f t="shared" si="19"/>
        <v>183313</v>
      </c>
      <c r="N23" s="553">
        <f>ROUND(N$17*N$21,0)</f>
        <v>246200</v>
      </c>
      <c r="O23" s="553">
        <f>ROUND(O$17*O$21,0)</f>
        <v>197579</v>
      </c>
      <c r="P23" s="490">
        <f>ROUND(P$17*P$21,0)</f>
        <v>220262</v>
      </c>
      <c r="Q23" s="553">
        <f>ROUNDDOWN(Q$17*Q$21,0)</f>
        <v>213838</v>
      </c>
      <c r="R23" s="490">
        <f>ROUND(R$17*R$21,0)</f>
        <v>266887</v>
      </c>
      <c r="S23" s="490">
        <f t="shared" ref="S23:X23" si="20">ROUND(S$17*S$21,0)</f>
        <v>567467</v>
      </c>
      <c r="T23" s="490">
        <f t="shared" si="20"/>
        <v>0</v>
      </c>
      <c r="U23" s="490">
        <f t="shared" si="20"/>
        <v>537960</v>
      </c>
      <c r="V23" s="490">
        <f t="shared" si="20"/>
        <v>0</v>
      </c>
      <c r="W23" s="490">
        <f t="shared" si="20"/>
        <v>517095</v>
      </c>
      <c r="X23" s="490">
        <f t="shared" si="20"/>
        <v>0</v>
      </c>
      <c r="Y23" s="490">
        <f t="shared" ref="Y23:AR23" si="21">ROUND(Y$17*Y$21,0)</f>
        <v>625868</v>
      </c>
      <c r="Z23" s="490">
        <f t="shared" si="21"/>
        <v>462043</v>
      </c>
      <c r="AA23" s="490">
        <f t="shared" si="21"/>
        <v>0</v>
      </c>
      <c r="AB23" s="490">
        <f t="shared" si="21"/>
        <v>444449</v>
      </c>
      <c r="AC23" s="490">
        <f t="shared" si="21"/>
        <v>0</v>
      </c>
      <c r="AD23" s="490">
        <f t="shared" si="21"/>
        <v>497176</v>
      </c>
      <c r="AE23" s="490">
        <f t="shared" si="21"/>
        <v>0</v>
      </c>
      <c r="AF23" s="490">
        <f t="shared" si="21"/>
        <v>587923</v>
      </c>
      <c r="AG23" s="490">
        <f t="shared" si="21"/>
        <v>401948</v>
      </c>
      <c r="AH23" s="490">
        <f t="shared" si="21"/>
        <v>0</v>
      </c>
      <c r="AI23" s="490">
        <f t="shared" si="21"/>
        <v>522584</v>
      </c>
      <c r="AJ23" s="490">
        <f>ROUND(AJ$17*AJ$21,0)</f>
        <v>0</v>
      </c>
      <c r="AK23" s="490">
        <f t="shared" si="21"/>
        <v>0</v>
      </c>
      <c r="AL23" s="490">
        <f t="shared" si="21"/>
        <v>470192</v>
      </c>
      <c r="AM23" s="490">
        <f t="shared" si="21"/>
        <v>0</v>
      </c>
      <c r="AN23" s="490">
        <f>ROUND(AN$17*AN$21,0)</f>
        <v>565580</v>
      </c>
      <c r="AO23" s="490">
        <f>ROUND(AO$17*AO$21,0)</f>
        <v>329543</v>
      </c>
      <c r="AP23" s="490">
        <f>ROUND(AP$17*AP$21,0)</f>
        <v>0</v>
      </c>
      <c r="AQ23" s="490">
        <f t="shared" si="21"/>
        <v>258234</v>
      </c>
      <c r="AR23" s="490">
        <f t="shared" si="21"/>
        <v>258234</v>
      </c>
      <c r="AS23" s="490">
        <f>ROUND(AS$17*AS$21,0)</f>
        <v>258234</v>
      </c>
      <c r="AT23" s="490"/>
      <c r="AU23" s="490">
        <f>SUM(G23:AT23)</f>
        <v>10023967</v>
      </c>
      <c r="AV23" s="419"/>
      <c r="AW23" s="419">
        <f>AU23-SUM(AX23:BB23)</f>
        <v>0</v>
      </c>
      <c r="AX23" s="490">
        <f>SUMIF($G$1:$AT$1,AX$1,$G23:$AT23)</f>
        <v>2719437</v>
      </c>
      <c r="AY23" s="490">
        <f>SUMIF($G$1:$AT$1,AY$1,$G23:$AT23)</f>
        <v>2248390</v>
      </c>
      <c r="AZ23" s="490">
        <f>SUMIF($G$1:$AT$1,AZ$1,$G23:$AT23)</f>
        <v>1991591</v>
      </c>
      <c r="BA23" s="490">
        <f>SUMIF($G$1:$AT$1,BA$1,$G23:$AT23)</f>
        <v>1960304</v>
      </c>
      <c r="BB23" s="490">
        <f>SUMIF($G$1:$AT$1,BB$1,$G23:$AT23)</f>
        <v>1104245</v>
      </c>
      <c r="BC23" s="391"/>
      <c r="BD23" s="490">
        <f>SUMIF($G$2:$AT$2,BD$1,$G23:$AT23)</f>
        <v>1391358</v>
      </c>
      <c r="BE23" s="490">
        <f>SUMIF($G$2:$AT$2,BE$1,$G23:$AT23)</f>
        <v>2433506</v>
      </c>
      <c r="BF23" s="490">
        <f>SUMIF($G$2:$AT$2,BF$1,$G23:$AT23)</f>
        <v>2049455</v>
      </c>
      <c r="BG23" s="490">
        <f>SUMIF($G$2:$AT$2,BG$1,$G23:$AT23)</f>
        <v>2009631</v>
      </c>
      <c r="BH23" s="490">
        <f>SUMIF($G$2:$AT$2,BH$1,$G23:$AT23)</f>
        <v>2140017</v>
      </c>
      <c r="BI23" s="398">
        <f>SUM(AX23:BB23)-SUM(BD23:BH23)</f>
        <v>0</v>
      </c>
      <c r="BJ23" s="734"/>
      <c r="BK23" s="734"/>
      <c r="BL23" s="390"/>
      <c r="BM23" s="390"/>
      <c r="BN23" s="390"/>
      <c r="BO23" s="390"/>
      <c r="BP23" s="390"/>
      <c r="BQ23" s="390"/>
      <c r="BR23" s="390"/>
      <c r="BS23" s="390"/>
      <c r="BT23" s="390"/>
      <c r="BU23" s="390"/>
      <c r="BV23" s="390"/>
      <c r="BW23" s="390"/>
      <c r="BX23" s="390"/>
    </row>
    <row r="24" spans="1:76" ht="14.25" hidden="1">
      <c r="A24" s="401" t="s">
        <v>276</v>
      </c>
      <c r="B24" s="444"/>
      <c r="C24" s="444"/>
      <c r="D24" s="444"/>
      <c r="E24" s="444"/>
      <c r="F24" s="444"/>
      <c r="G24" s="406"/>
      <c r="H24" s="406"/>
      <c r="I24" s="406"/>
      <c r="J24" s="406"/>
      <c r="K24" s="406"/>
      <c r="L24" s="406"/>
      <c r="M24" s="406"/>
      <c r="N24" s="404"/>
      <c r="O24" s="404"/>
      <c r="P24" s="404"/>
      <c r="Q24" s="406"/>
      <c r="R24" s="404"/>
      <c r="S24" s="408"/>
      <c r="T24" s="406"/>
      <c r="U24" s="408"/>
      <c r="V24" s="408"/>
      <c r="W24" s="408"/>
      <c r="X24" s="408"/>
      <c r="Y24" s="408"/>
      <c r="Z24" s="408"/>
      <c r="AA24" s="406"/>
      <c r="AB24" s="408"/>
      <c r="AC24" s="406"/>
      <c r="AD24" s="408"/>
      <c r="AE24" s="406"/>
      <c r="AF24" s="408"/>
      <c r="AG24" s="408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399"/>
      <c r="AW24" s="399"/>
      <c r="AX24" s="417"/>
      <c r="AY24" s="417"/>
      <c r="AZ24" s="491"/>
      <c r="BA24" s="491"/>
      <c r="BB24" s="491">
        <f>'3b CalWIN M&amp;O CAP'!C402-BB62</f>
        <v>27966233</v>
      </c>
      <c r="BC24" s="442"/>
      <c r="BD24" s="406"/>
      <c r="BE24" s="406"/>
      <c r="BF24" s="406"/>
      <c r="BG24" s="406"/>
      <c r="BH24" s="406"/>
      <c r="BI24" s="407">
        <f>AZ24+AZ62</f>
        <v>0</v>
      </c>
      <c r="BJ24" s="419"/>
      <c r="BK24" s="483"/>
      <c r="BM24" s="390"/>
      <c r="BN24" s="390"/>
      <c r="BO24" s="390"/>
      <c r="BP24" s="390"/>
      <c r="BQ24" s="390"/>
      <c r="BR24" s="390"/>
      <c r="BS24" s="390"/>
      <c r="BT24" s="390"/>
      <c r="BU24" s="390"/>
      <c r="BV24" s="390"/>
      <c r="BW24" s="390"/>
      <c r="BX24" s="390"/>
    </row>
    <row r="25" spans="1:76" ht="14.25" hidden="1">
      <c r="A25" s="401" t="s">
        <v>276</v>
      </c>
      <c r="B25" s="444"/>
      <c r="C25" s="444"/>
      <c r="D25" s="444"/>
      <c r="E25" s="444"/>
      <c r="F25" s="444"/>
      <c r="G25" s="406"/>
      <c r="H25" s="406"/>
      <c r="I25" s="406"/>
      <c r="J25" s="406"/>
      <c r="K25" s="406"/>
      <c r="L25" s="406"/>
      <c r="M25" s="406"/>
      <c r="N25" s="404"/>
      <c r="O25" s="404"/>
      <c r="P25" s="404"/>
      <c r="Q25" s="406"/>
      <c r="R25" s="404"/>
      <c r="S25" s="403">
        <f>SUM(S18:S20)-S17</f>
        <v>0</v>
      </c>
      <c r="T25" s="403">
        <f t="shared" ref="T25:AE25" si="22">SUM(T18:T20)-T17</f>
        <v>0</v>
      </c>
      <c r="U25" s="403">
        <f t="shared" si="22"/>
        <v>0</v>
      </c>
      <c r="V25" s="403">
        <f t="shared" si="22"/>
        <v>0</v>
      </c>
      <c r="W25" s="403">
        <f t="shared" si="22"/>
        <v>0</v>
      </c>
      <c r="X25" s="403">
        <f t="shared" si="22"/>
        <v>0</v>
      </c>
      <c r="Y25" s="403">
        <f t="shared" si="22"/>
        <v>0</v>
      </c>
      <c r="Z25" s="403">
        <f t="shared" si="22"/>
        <v>0</v>
      </c>
      <c r="AA25" s="403">
        <f t="shared" si="22"/>
        <v>0</v>
      </c>
      <c r="AB25" s="403">
        <f t="shared" si="22"/>
        <v>0</v>
      </c>
      <c r="AC25" s="403">
        <f t="shared" si="22"/>
        <v>0</v>
      </c>
      <c r="AD25" s="403">
        <f t="shared" si="22"/>
        <v>0</v>
      </c>
      <c r="AE25" s="403">
        <f t="shared" si="22"/>
        <v>0</v>
      </c>
      <c r="AF25" s="403">
        <f t="shared" ref="AF25:AH25" si="23">SUM(AF18:AF20)-AF17</f>
        <v>0</v>
      </c>
      <c r="AG25" s="403">
        <f t="shared" si="23"/>
        <v>0</v>
      </c>
      <c r="AH25" s="403">
        <f t="shared" si="23"/>
        <v>0</v>
      </c>
      <c r="AI25" s="403">
        <f t="shared" ref="AI25:AK25" si="24">SUM(AI18:AI20)-AI17</f>
        <v>0</v>
      </c>
      <c r="AJ25" s="403">
        <f t="shared" ref="AJ25" si="25">SUM(AJ18:AJ20)-AJ17</f>
        <v>0</v>
      </c>
      <c r="AK25" s="403">
        <f t="shared" si="24"/>
        <v>0</v>
      </c>
      <c r="AL25" s="403">
        <f t="shared" ref="AL25:AM25" si="26">SUM(AL18:AL20)-AL17</f>
        <v>0</v>
      </c>
      <c r="AM25" s="403">
        <f t="shared" si="26"/>
        <v>0</v>
      </c>
      <c r="AN25" s="403">
        <f>SUM(AN18:AN20)-AN17</f>
        <v>0</v>
      </c>
      <c r="AO25" s="403">
        <f>SUM(AO18:AO20)-AO17</f>
        <v>0</v>
      </c>
      <c r="AP25" s="403">
        <f>SUM(AP18:AP20)-AP17</f>
        <v>0</v>
      </c>
      <c r="AQ25" s="403">
        <f t="shared" ref="AQ25:AS25" si="27">SUM(AQ18:AQ20)-AQ17</f>
        <v>0</v>
      </c>
      <c r="AR25" s="403">
        <f t="shared" si="27"/>
        <v>0</v>
      </c>
      <c r="AS25" s="403">
        <f t="shared" si="27"/>
        <v>0</v>
      </c>
      <c r="AT25" s="406"/>
      <c r="AU25" s="403">
        <f t="shared" ref="AU25" si="28">SUM(AU18:AU20)-AU17</f>
        <v>0</v>
      </c>
      <c r="AV25" s="399"/>
      <c r="AW25" s="399"/>
      <c r="AX25" s="403">
        <f t="shared" ref="AX25:BB25" si="29">SUM(AX18:AX20)-AX17</f>
        <v>0</v>
      </c>
      <c r="AY25" s="403">
        <f t="shared" si="29"/>
        <v>0</v>
      </c>
      <c r="AZ25" s="403">
        <f t="shared" si="29"/>
        <v>0</v>
      </c>
      <c r="BA25" s="403">
        <f t="shared" si="29"/>
        <v>0</v>
      </c>
      <c r="BB25" s="403">
        <f t="shared" si="29"/>
        <v>0</v>
      </c>
      <c r="BC25" s="391"/>
      <c r="BD25" s="403">
        <f t="shared" ref="BD25:BH25" si="30">SUM(BD18:BD20)-BD17</f>
        <v>0</v>
      </c>
      <c r="BE25" s="403">
        <f t="shared" si="30"/>
        <v>0</v>
      </c>
      <c r="BF25" s="403">
        <f t="shared" si="30"/>
        <v>0</v>
      </c>
      <c r="BG25" s="403">
        <f t="shared" si="30"/>
        <v>0</v>
      </c>
      <c r="BH25" s="403">
        <f t="shared" si="30"/>
        <v>0</v>
      </c>
      <c r="BI25" s="407"/>
      <c r="BJ25" s="419"/>
      <c r="BK25" s="483"/>
      <c r="BM25" s="390"/>
      <c r="BN25" s="390"/>
      <c r="BO25" s="390"/>
      <c r="BP25" s="390"/>
      <c r="BQ25" s="390"/>
      <c r="BR25" s="390"/>
      <c r="BS25" s="390"/>
      <c r="BT25" s="390"/>
      <c r="BU25" s="390"/>
      <c r="BV25" s="390"/>
      <c r="BW25" s="390"/>
      <c r="BX25" s="390"/>
    </row>
    <row r="26" spans="1:76" ht="14.25" hidden="1">
      <c r="A26" s="401" t="s">
        <v>276</v>
      </c>
      <c r="B26" s="444"/>
      <c r="C26" s="444"/>
      <c r="D26" s="444"/>
      <c r="E26" s="444"/>
      <c r="F26" s="444"/>
      <c r="G26" s="406"/>
      <c r="H26" s="406"/>
      <c r="I26" s="406"/>
      <c r="J26" s="406"/>
      <c r="K26" s="406"/>
      <c r="L26" s="406"/>
      <c r="M26" s="406"/>
      <c r="N26" s="404"/>
      <c r="O26" s="404"/>
      <c r="P26" s="404"/>
      <c r="Q26" s="406"/>
      <c r="R26" s="404"/>
      <c r="S26" s="403" t="b">
        <f>S20=S23</f>
        <v>1</v>
      </c>
      <c r="T26" s="403" t="b">
        <f t="shared" ref="T26:AE26" si="31">T20=T23</f>
        <v>1</v>
      </c>
      <c r="U26" s="403" t="b">
        <f t="shared" si="31"/>
        <v>1</v>
      </c>
      <c r="V26" s="403" t="b">
        <f t="shared" si="31"/>
        <v>1</v>
      </c>
      <c r="W26" s="403" t="b">
        <f t="shared" si="31"/>
        <v>1</v>
      </c>
      <c r="X26" s="403" t="b">
        <f t="shared" si="31"/>
        <v>1</v>
      </c>
      <c r="Y26" s="403" t="b">
        <f t="shared" si="31"/>
        <v>1</v>
      </c>
      <c r="Z26" s="403" t="b">
        <f t="shared" si="31"/>
        <v>1</v>
      </c>
      <c r="AA26" s="403" t="b">
        <f t="shared" si="31"/>
        <v>1</v>
      </c>
      <c r="AB26" s="403" t="b">
        <f t="shared" si="31"/>
        <v>1</v>
      </c>
      <c r="AC26" s="403" t="b">
        <f t="shared" si="31"/>
        <v>1</v>
      </c>
      <c r="AD26" s="403" t="b">
        <f t="shared" si="31"/>
        <v>1</v>
      </c>
      <c r="AE26" s="403" t="b">
        <f t="shared" si="31"/>
        <v>1</v>
      </c>
      <c r="AF26" s="403" t="b">
        <f t="shared" ref="AF26:AH26" si="32">AF20=AF23</f>
        <v>1</v>
      </c>
      <c r="AG26" s="403" t="b">
        <f t="shared" si="32"/>
        <v>1</v>
      </c>
      <c r="AH26" s="403" t="b">
        <f t="shared" si="32"/>
        <v>1</v>
      </c>
      <c r="AI26" s="403" t="b">
        <f t="shared" ref="AI26:AK26" si="33">AI20=AI23</f>
        <v>1</v>
      </c>
      <c r="AJ26" s="403" t="b">
        <f t="shared" ref="AJ26" si="34">AJ20=AJ23</f>
        <v>1</v>
      </c>
      <c r="AK26" s="403" t="b">
        <f t="shared" si="33"/>
        <v>1</v>
      </c>
      <c r="AL26" s="403" t="b">
        <f t="shared" ref="AL26:AM26" si="35">AL20=AL23</f>
        <v>1</v>
      </c>
      <c r="AM26" s="403" t="b">
        <f t="shared" si="35"/>
        <v>1</v>
      </c>
      <c r="AN26" s="403" t="b">
        <f>AN20=AN23</f>
        <v>1</v>
      </c>
      <c r="AO26" s="403" t="b">
        <f>AO20=AO23</f>
        <v>1</v>
      </c>
      <c r="AP26" s="403" t="b">
        <f>AP20=AP23</f>
        <v>1</v>
      </c>
      <c r="AQ26" s="403" t="b">
        <f t="shared" ref="AQ26:AS26" si="36">AQ20=AQ23</f>
        <v>1</v>
      </c>
      <c r="AR26" s="403" t="b">
        <f t="shared" si="36"/>
        <v>1</v>
      </c>
      <c r="AS26" s="403" t="b">
        <f t="shared" si="36"/>
        <v>1</v>
      </c>
      <c r="AT26" s="406"/>
      <c r="AU26" s="403" t="b">
        <f t="shared" ref="AU26" si="37">AU20=AU23</f>
        <v>1</v>
      </c>
      <c r="AV26" s="399"/>
      <c r="AW26" s="399"/>
      <c r="AX26" s="403" t="b">
        <f t="shared" ref="AX26:BA26" si="38">AX20=AX23</f>
        <v>1</v>
      </c>
      <c r="AY26" s="403" t="b">
        <f t="shared" si="38"/>
        <v>1</v>
      </c>
      <c r="AZ26" s="403" t="b">
        <f t="shared" si="38"/>
        <v>1</v>
      </c>
      <c r="BA26" s="403" t="b">
        <f t="shared" si="38"/>
        <v>1</v>
      </c>
      <c r="BB26" s="403" t="b">
        <f>BB20=BB23</f>
        <v>1</v>
      </c>
      <c r="BC26" s="391"/>
      <c r="BD26" s="403" t="b">
        <f t="shared" ref="BD26:BH26" si="39">BD20=BD23</f>
        <v>1</v>
      </c>
      <c r="BE26" s="403" t="b">
        <f t="shared" si="39"/>
        <v>1</v>
      </c>
      <c r="BF26" s="403" t="b">
        <f t="shared" si="39"/>
        <v>1</v>
      </c>
      <c r="BG26" s="403" t="b">
        <f t="shared" si="39"/>
        <v>1</v>
      </c>
      <c r="BH26" s="403" t="b">
        <f t="shared" si="39"/>
        <v>1</v>
      </c>
      <c r="BI26" s="407"/>
      <c r="BJ26" s="419"/>
      <c r="BK26" s="483"/>
      <c r="BM26" s="390"/>
      <c r="BN26" s="390"/>
      <c r="BO26" s="390"/>
      <c r="BP26" s="390"/>
      <c r="BQ26" s="390"/>
      <c r="BR26" s="390"/>
      <c r="BS26" s="390"/>
      <c r="BT26" s="390"/>
      <c r="BU26" s="390"/>
      <c r="BV26" s="390"/>
      <c r="BW26" s="390"/>
      <c r="BX26" s="390"/>
    </row>
    <row r="27" spans="1:76" ht="14.25">
      <c r="A27" s="426"/>
      <c r="B27" s="444"/>
      <c r="C27" s="444"/>
      <c r="D27" s="444"/>
      <c r="E27" s="444"/>
      <c r="F27" s="444"/>
      <c r="G27" s="406"/>
      <c r="H27" s="406"/>
      <c r="I27" s="406"/>
      <c r="J27" s="406"/>
      <c r="K27" s="406"/>
      <c r="L27" s="406"/>
      <c r="M27" s="406"/>
      <c r="N27" s="404"/>
      <c r="O27" s="404"/>
      <c r="P27" s="404"/>
      <c r="Q27" s="406"/>
      <c r="R27" s="404"/>
      <c r="S27" s="408"/>
      <c r="T27" s="406"/>
      <c r="U27" s="408"/>
      <c r="V27" s="408"/>
      <c r="W27" s="408"/>
      <c r="X27" s="408"/>
      <c r="Y27" s="408"/>
      <c r="Z27" s="408"/>
      <c r="AA27" s="406"/>
      <c r="AB27" s="408"/>
      <c r="AC27" s="406"/>
      <c r="AD27" s="408"/>
      <c r="AE27" s="406"/>
      <c r="AF27" s="408"/>
      <c r="AG27" s="408"/>
      <c r="AH27" s="406"/>
      <c r="AI27" s="406"/>
      <c r="AJ27" s="406"/>
      <c r="AK27" s="406"/>
      <c r="AL27" s="406"/>
      <c r="AM27" s="406"/>
      <c r="AN27" s="406"/>
      <c r="AO27" s="406"/>
      <c r="AP27" s="406"/>
      <c r="AQ27" s="406"/>
      <c r="AR27" s="406"/>
      <c r="AS27" s="406"/>
      <c r="AT27" s="406"/>
      <c r="AU27" s="406"/>
      <c r="AV27" s="399"/>
      <c r="AW27" s="399"/>
      <c r="AX27" s="406"/>
      <c r="AY27" s="406"/>
      <c r="AZ27" s="404"/>
      <c r="BA27" s="417"/>
      <c r="BB27" s="417"/>
      <c r="BC27" s="391"/>
      <c r="BD27" s="408"/>
      <c r="BE27" s="408"/>
      <c r="BF27" s="408"/>
      <c r="BG27" s="406"/>
      <c r="BH27" s="406"/>
      <c r="BI27" s="407">
        <f>'3b CalWIN M&amp;O CAP'!C206</f>
        <v>94578843</v>
      </c>
      <c r="BJ27" s="419"/>
      <c r="BK27" s="483"/>
      <c r="BM27" s="390"/>
      <c r="BN27" s="390"/>
      <c r="BO27" s="390"/>
      <c r="BP27" s="390"/>
      <c r="BQ27" s="390"/>
      <c r="BR27" s="390"/>
      <c r="BS27" s="390"/>
      <c r="BT27" s="390"/>
      <c r="BU27" s="390"/>
      <c r="BV27" s="390"/>
      <c r="BW27" s="390"/>
      <c r="BX27" s="390"/>
    </row>
    <row r="28" spans="1:76" ht="14.25">
      <c r="A28" s="559" t="s">
        <v>381</v>
      </c>
      <c r="B28" s="422"/>
      <c r="C28" s="422"/>
      <c r="D28" s="422"/>
      <c r="E28" s="422"/>
      <c r="F28" s="422"/>
      <c r="G28" s="422"/>
      <c r="H28" s="422"/>
      <c r="I28" s="422"/>
      <c r="J28" s="422"/>
      <c r="K28" s="422"/>
      <c r="L28" s="422"/>
      <c r="M28" s="422"/>
      <c r="N28" s="422"/>
      <c r="O28" s="422"/>
      <c r="P28" s="422"/>
      <c r="Q28" s="422"/>
      <c r="R28" s="422"/>
      <c r="S28" s="422"/>
      <c r="T28" s="422"/>
      <c r="U28" s="422"/>
      <c r="V28" s="422"/>
      <c r="W28" s="422"/>
      <c r="X28" s="422"/>
      <c r="Y28" s="422"/>
      <c r="Z28" s="422"/>
      <c r="AA28" s="422"/>
      <c r="AB28" s="422"/>
      <c r="AC28" s="422"/>
      <c r="AD28" s="422"/>
      <c r="AE28" s="422"/>
      <c r="AF28" s="422"/>
      <c r="AG28" s="422"/>
      <c r="AH28" s="422"/>
      <c r="AI28" s="422"/>
      <c r="AJ28" s="422"/>
      <c r="AK28" s="422"/>
      <c r="AL28" s="422"/>
      <c r="AM28" s="422"/>
      <c r="AN28" s="422"/>
      <c r="AO28" s="422"/>
      <c r="AP28" s="422"/>
      <c r="AQ28" s="422"/>
      <c r="AR28" s="422"/>
      <c r="AS28" s="422"/>
      <c r="AT28" s="422"/>
      <c r="AU28" s="422"/>
      <c r="AV28" s="399"/>
      <c r="AW28" s="399"/>
      <c r="AX28" s="422"/>
      <c r="AY28" s="422"/>
      <c r="AZ28" s="422"/>
      <c r="BA28" s="422"/>
      <c r="BB28" s="422"/>
      <c r="BC28" s="492"/>
      <c r="BD28" s="422"/>
      <c r="BE28" s="422"/>
      <c r="BF28" s="422"/>
      <c r="BG28" s="422"/>
      <c r="BH28" s="422"/>
      <c r="BI28" s="443"/>
      <c r="BJ28" s="419"/>
      <c r="BK28" s="390"/>
      <c r="BL28" s="483"/>
      <c r="BM28" s="390"/>
      <c r="BN28" s="390"/>
      <c r="BO28" s="390"/>
      <c r="BP28" s="390"/>
      <c r="BQ28" s="390"/>
      <c r="BR28" s="390"/>
      <c r="BS28" s="390"/>
      <c r="BT28" s="390"/>
      <c r="BU28" s="390"/>
      <c r="BV28" s="390"/>
      <c r="BW28" s="390"/>
      <c r="BX28" s="390"/>
    </row>
    <row r="29" spans="1:76" ht="14.25">
      <c r="A29" s="560" t="s">
        <v>101</v>
      </c>
      <c r="B29" s="396"/>
      <c r="C29" s="396"/>
      <c r="D29" s="396"/>
      <c r="E29" s="396"/>
      <c r="F29" s="396"/>
      <c r="G29" s="396">
        <f>ROUND(G$23*'3b CalWIN M&amp;O CAP'!$J$10,0)</f>
        <v>162932</v>
      </c>
      <c r="H29" s="396">
        <f>ROUND(H$23*'3b CalWIN M&amp;O CAP'!$J$10,0)</f>
        <v>233780</v>
      </c>
      <c r="I29" s="396">
        <f>ROUND(I$23*'3b CalWIN M&amp;O CAP'!$J$10,0)</f>
        <v>207849</v>
      </c>
      <c r="J29" s="396">
        <f>ROUND(J$23*'3b CalWIN M&amp;O CAP'!$J$10,0)</f>
        <v>181328</v>
      </c>
      <c r="K29" s="396">
        <f>ROUND(K$23*'3b CalWIN M&amp;O CAP'!$J$10,0)</f>
        <v>217602</v>
      </c>
      <c r="L29" s="396">
        <f>ROUND(L$23*'3b CalWIN M&amp;O CAP'!$J$10,0)</f>
        <v>184238</v>
      </c>
      <c r="M29" s="396">
        <f>ROUND(M$23*'3b CalWIN M&amp;O CAP'!$J$10,0)</f>
        <v>156485</v>
      </c>
      <c r="N29" s="396">
        <f>ROUND(N$23*'3b CalWIN M&amp;O CAP'!$J$10,0)</f>
        <v>210168</v>
      </c>
      <c r="O29" s="396">
        <f>ROUND(O$23*'3b CalWIN M&amp;O CAP'!$J$10,0)</f>
        <v>168663</v>
      </c>
      <c r="P29" s="487">
        <f>ROUNDUP(P$23*'3b CalWIN M&amp;O CAP'!$J$10,0)</f>
        <v>188027</v>
      </c>
      <c r="Q29" s="487">
        <f>ROUNDUP(Q$23*'3b CalWIN M&amp;O CAP'!$J$10,0)</f>
        <v>182543</v>
      </c>
      <c r="R29" s="396">
        <f>ROUND(R$23*'3b CalWIN M&amp;O CAP'!$J$10,0)</f>
        <v>227827</v>
      </c>
      <c r="S29" s="396">
        <f>ROUND(S$23*'3b CalWIN M&amp;O CAP'!$J$103,0)</f>
        <v>487377</v>
      </c>
      <c r="T29" s="396">
        <f>ROUND(T$23*'3b CalWIN M&amp;O CAP'!$J$10,0)</f>
        <v>0</v>
      </c>
      <c r="U29" s="579">
        <f>ROUND(U$23*'3b CalWIN M&amp;O CAP'!$J$103,0)+1</f>
        <v>462035</v>
      </c>
      <c r="V29" s="396">
        <f>ROUND(V$23*'3b CalWIN M&amp;O CAP'!$J$10,0)</f>
        <v>0</v>
      </c>
      <c r="W29" s="579">
        <f>ROUND(W$23*'3b CalWIN M&amp;O CAP'!$J$103,0)+1</f>
        <v>444115</v>
      </c>
      <c r="X29" s="396">
        <f>ROUND(X$23*'3b CalWIN M&amp;O CAP'!$J$10,0)</f>
        <v>0</v>
      </c>
      <c r="Y29" s="487">
        <f>ROUNDUP(Y$23*'3b CalWIN M&amp;O CAP'!$J$103,0)</f>
        <v>537536</v>
      </c>
      <c r="Z29" s="487">
        <f>ROUNDUP(Z$23*'3b CalWIN M&amp;O CAP'!$J$196,0)</f>
        <v>387979</v>
      </c>
      <c r="AA29" s="396">
        <f>ROUND(AA$23*'3b CalWIN M&amp;O CAP'!$J$103,0)</f>
        <v>0</v>
      </c>
      <c r="AB29" s="487">
        <f>ROUNDUP(AB$23*'3b CalWIN M&amp;O CAP'!$J$196,0)+1</f>
        <v>373206</v>
      </c>
      <c r="AC29" s="396">
        <f>ROUND(AC$23*'3b CalWIN M&amp;O CAP'!$J$103,0)</f>
        <v>0</v>
      </c>
      <c r="AD29" s="487">
        <f>ROUNDDOWN(AD$23*'3b CalWIN M&amp;O CAP'!$J$196,0)</f>
        <v>417479</v>
      </c>
      <c r="AE29" s="396">
        <f>ROUND(AE$23*'3b CalWIN M&amp;O CAP'!$J$103,0)</f>
        <v>0</v>
      </c>
      <c r="AF29" s="487">
        <f>ROUNDDOWN(AF$23*'3b CalWIN M&amp;O CAP'!$J$196,0)</f>
        <v>493680</v>
      </c>
      <c r="AG29" s="487">
        <f>ROUNDDOWN(AG$23*'3b CalWIN M&amp;O CAP'!$J$294,0)</f>
        <v>362962</v>
      </c>
      <c r="AH29" s="396">
        <f>ROUND(AH$23*'3b CalWIN M&amp;O CAP'!$J$196,0)</f>
        <v>0</v>
      </c>
      <c r="AI29" s="396">
        <f>ROUND(AI$23*'3b CalWIN M&amp;O CAP'!$J$294,0)</f>
        <v>471898</v>
      </c>
      <c r="AJ29" s="396">
        <v>0</v>
      </c>
      <c r="AK29" s="396">
        <f>ROUND(AK$23*'3b CalWIN M&amp;O CAP'!$J$196,0)</f>
        <v>0</v>
      </c>
      <c r="AL29" s="487">
        <f>ROUND(AL$23*'3b CalWIN M&amp;O CAP'!$J$294,0)-2</f>
        <v>424586</v>
      </c>
      <c r="AM29" s="396">
        <f>ROUND(AM$23*'3b CalWIN M&amp;O CAP'!$J$196,0)</f>
        <v>0</v>
      </c>
      <c r="AN29" s="487">
        <f>ROUNDDOWN(AN$23*'3b CalWIN M&amp;O CAP'!$J$294,0)</f>
        <v>510723</v>
      </c>
      <c r="AO29" s="396">
        <f>ROUND(AO$23*'3b CalWIN M&amp;O CAP'!$J$392,0)</f>
        <v>297327</v>
      </c>
      <c r="AP29" s="396">
        <f>ROUND(AP$23*'3b CalWIN M&amp;O CAP'!$J$294,0)</f>
        <v>0</v>
      </c>
      <c r="AQ29" s="487">
        <f>ROUNDUP(AQ$23*'3b CalWIN M&amp;O CAP'!$J$392,0)</f>
        <v>232990</v>
      </c>
      <c r="AR29" s="487">
        <f>ROUNDUP(AR$23*'3b CalWIN M&amp;O CAP'!$J$392,0)</f>
        <v>232990</v>
      </c>
      <c r="AS29" s="487">
        <f>ROUNDUP(AS$23*'3b CalWIN M&amp;O CAP'!$J$392,0)+1</f>
        <v>232991</v>
      </c>
      <c r="AT29" s="486"/>
      <c r="AU29" s="486">
        <f>SUM(G29:AT29)</f>
        <v>8691316</v>
      </c>
      <c r="AV29" s="419"/>
      <c r="AW29" s="419">
        <f>AU29-SUM(AX29:BB29)</f>
        <v>0</v>
      </c>
      <c r="AX29" s="396">
        <f>SUMIF($G$1:$AT$1,AX$1,$G29:$AT29)</f>
        <v>2321442</v>
      </c>
      <c r="AY29" s="396">
        <f>SUMIF($G$1:$AT$1,AY$1,$G29:$AT29)</f>
        <v>1931063</v>
      </c>
      <c r="AZ29" s="396">
        <f>SUMIF($G$1:$AT$1,AZ$1,$G29:$AT29)</f>
        <v>1672344</v>
      </c>
      <c r="BA29" s="396">
        <f>SUMIF($G$1:$AT$1,BA$1,$G29:$AT29)</f>
        <v>1770169</v>
      </c>
      <c r="BB29" s="396">
        <f>SUMIF($G$1:$AT$1,BB$1,$G29:$AT29)</f>
        <v>996298</v>
      </c>
      <c r="BC29" s="391"/>
      <c r="BD29" s="396">
        <f t="shared" ref="BD29:BH32" si="40">SUMIF($G$2:$AT$2,BD$1,$G29:$AT29)</f>
        <v>1187729</v>
      </c>
      <c r="BE29" s="396">
        <f t="shared" si="40"/>
        <v>2083125</v>
      </c>
      <c r="BF29" s="396">
        <f t="shared" si="40"/>
        <v>1742836</v>
      </c>
      <c r="BG29" s="396">
        <f t="shared" si="40"/>
        <v>1746019</v>
      </c>
      <c r="BH29" s="396">
        <f t="shared" si="40"/>
        <v>1931607</v>
      </c>
      <c r="BI29" s="398">
        <f>SUM(AX29:BB29)-SUM(BD29:BH29)</f>
        <v>0</v>
      </c>
      <c r="BJ29" s="419"/>
      <c r="BK29" s="390"/>
      <c r="BL29" s="390"/>
      <c r="BM29" s="390"/>
      <c r="BN29" s="390"/>
      <c r="BO29" s="390"/>
      <c r="BP29" s="390"/>
      <c r="BQ29" s="390"/>
      <c r="BR29" s="390"/>
      <c r="BS29" s="390"/>
      <c r="BT29" s="390"/>
      <c r="BU29" s="390"/>
      <c r="BV29" s="390"/>
      <c r="BW29" s="390"/>
      <c r="BX29" s="390"/>
    </row>
    <row r="30" spans="1:76" ht="14.25">
      <c r="A30" s="560" t="s">
        <v>105</v>
      </c>
      <c r="B30" s="396"/>
      <c r="C30" s="396"/>
      <c r="D30" s="396"/>
      <c r="E30" s="396"/>
      <c r="F30" s="396"/>
      <c r="G30" s="396">
        <f>ROUND(G$23*'3b CalWIN M&amp;O CAP'!$J$12,0)</f>
        <v>2500</v>
      </c>
      <c r="H30" s="396">
        <f>ROUND(H$23*'3b CalWIN M&amp;O CAP'!$J$12,0)</f>
        <v>3586</v>
      </c>
      <c r="I30" s="396">
        <f>ROUND(I$23*'3b CalWIN M&amp;O CAP'!$J$12,0)</f>
        <v>3189</v>
      </c>
      <c r="J30" s="396">
        <f>ROUND(J$23*'3b CalWIN M&amp;O CAP'!$J$12,0)</f>
        <v>2782</v>
      </c>
      <c r="K30" s="396">
        <f>ROUND(K$23*'3b CalWIN M&amp;O CAP'!$J$12,0)</f>
        <v>3338</v>
      </c>
      <c r="L30" s="396">
        <f>ROUND(L$23*'3b CalWIN M&amp;O CAP'!$J$12,0)</f>
        <v>2826</v>
      </c>
      <c r="M30" s="396">
        <f>ROUND(M$23*'3b CalWIN M&amp;O CAP'!$J$12,0)</f>
        <v>2401</v>
      </c>
      <c r="N30" s="396">
        <f>ROUND(N$23*'3b CalWIN M&amp;O CAP'!$J$12,0)</f>
        <v>3224</v>
      </c>
      <c r="O30" s="396">
        <f>ROUND(O$23*'3b CalWIN M&amp;O CAP'!$J$12,0)</f>
        <v>2587</v>
      </c>
      <c r="P30" s="487">
        <f>ROUNDDOWN(P$23*'3b CalWIN M&amp;O CAP'!$J$12,0)</f>
        <v>2884</v>
      </c>
      <c r="Q30" s="396">
        <f>ROUND(Q$23*'3b CalWIN M&amp;O CAP'!$J$12,0)</f>
        <v>2800</v>
      </c>
      <c r="R30" s="396">
        <f>ROUND(R$23*'3b CalWIN M&amp;O CAP'!$J$12,0)</f>
        <v>3495</v>
      </c>
      <c r="S30" s="579">
        <f>ROUNDDOWN(S$23*'3b CalWIN M&amp;O CAP'!$J$105,0)</f>
        <v>6612</v>
      </c>
      <c r="T30" s="396">
        <f>ROUND(T$23*'3b CalWIN M&amp;O CAP'!$J$12,0)</f>
        <v>0</v>
      </c>
      <c r="U30" s="396">
        <f>ROUND(U$23*'3b CalWIN M&amp;O CAP'!$J$105,0)</f>
        <v>6269</v>
      </c>
      <c r="V30" s="396">
        <f>ROUND(V$23*'3b CalWIN M&amp;O CAP'!$J$12,0)</f>
        <v>0</v>
      </c>
      <c r="W30" s="579">
        <f>ROUND(W$23*'3b CalWIN M&amp;O CAP'!$J$105,0)-1</f>
        <v>6025</v>
      </c>
      <c r="X30" s="396">
        <f>ROUND(X$23*'3b CalWIN M&amp;O CAP'!$J$12,0)</f>
        <v>0</v>
      </c>
      <c r="Y30" s="396">
        <f>ROUND(Y$23*'3b CalWIN M&amp;O CAP'!$J$105,0)</f>
        <v>7293</v>
      </c>
      <c r="Z30" s="396">
        <f>ROUND(Z$23*'3b CalWIN M&amp;O CAP'!$J$198,0)</f>
        <v>6501</v>
      </c>
      <c r="AA30" s="396">
        <f>ROUND(AA$23*'3b CalWIN M&amp;O CAP'!$J$105,0)</f>
        <v>0</v>
      </c>
      <c r="AB30" s="487">
        <f>ROUNDDOWN(AB$23*'3b CalWIN M&amp;O CAP'!$J$198,0)</f>
        <v>6253</v>
      </c>
      <c r="AC30" s="396">
        <f>ROUND(AC$23*'3b CalWIN M&amp;O CAP'!$J$105,0)</f>
        <v>0</v>
      </c>
      <c r="AD30" s="396">
        <f>ROUND(AD$23*'3b CalWIN M&amp;O CAP'!$J$198,0)</f>
        <v>6996</v>
      </c>
      <c r="AE30" s="396">
        <f>ROUND(AE$23*'3b CalWIN M&amp;O CAP'!$J$105,0)</f>
        <v>0</v>
      </c>
      <c r="AF30" s="396">
        <f>ROUND(AF$23*'3b CalWIN M&amp;O CAP'!$J$198,0)</f>
        <v>8273</v>
      </c>
      <c r="AG30" s="396">
        <f>ROUND(AG$23*'3b CalWIN M&amp;O CAP'!$J$296,0)</f>
        <v>4286</v>
      </c>
      <c r="AH30" s="396">
        <f>ROUND(AH$23*'3b CalWIN M&amp;O CAP'!$J$198,0)</f>
        <v>0</v>
      </c>
      <c r="AI30" s="396">
        <f>ROUND(AI$23*'3b CalWIN M&amp;O CAP'!$J$296,0)</f>
        <v>5573</v>
      </c>
      <c r="AJ30" s="396">
        <v>0</v>
      </c>
      <c r="AK30" s="396">
        <f>ROUND(AK$23*'3b CalWIN M&amp;O CAP'!$J$198,0)</f>
        <v>0</v>
      </c>
      <c r="AL30" s="487">
        <f>ROUND(AL$23*'3b CalWIN M&amp;O CAP'!$J$296,0)+1</f>
        <v>5015</v>
      </c>
      <c r="AM30" s="396">
        <f>ROUND(AM$23*'3b CalWIN M&amp;O CAP'!$J$198,0)</f>
        <v>0</v>
      </c>
      <c r="AN30" s="487">
        <f>ROUNDUP(AN$23*'3b CalWIN M&amp;O CAP'!$J$296,0)</f>
        <v>6032</v>
      </c>
      <c r="AO30" s="396">
        <f>ROUND(AO$23*'3b CalWIN M&amp;O CAP'!$J$394,0)</f>
        <v>3005</v>
      </c>
      <c r="AP30" s="396">
        <f>ROUND(AP$23*'3b CalWIN M&amp;O CAP'!$J$296,0)</f>
        <v>0</v>
      </c>
      <c r="AQ30" s="396">
        <f>ROUND(AQ$23*'3b CalWIN M&amp;O CAP'!$J$394,0)</f>
        <v>2354</v>
      </c>
      <c r="AR30" s="396">
        <f>ROUND(AR$23*'3b CalWIN M&amp;O CAP'!$J$394,0)</f>
        <v>2354</v>
      </c>
      <c r="AS30" s="396">
        <f>ROUND(AS$23*'3b CalWIN M&amp;O CAP'!$J$394,0)</f>
        <v>2354</v>
      </c>
      <c r="AT30" s="486"/>
      <c r="AU30" s="486">
        <f>SUM(G30:AT30)</f>
        <v>120807</v>
      </c>
      <c r="AV30" s="419"/>
      <c r="AW30" s="419">
        <f>AU30-SUM(AX30:BB30)</f>
        <v>0</v>
      </c>
      <c r="AX30" s="396">
        <f t="shared" ref="AX30:AZ32" si="41">SUMIF($G$1:$AT$1,AX$1,$G30:$AT30)</f>
        <v>35612</v>
      </c>
      <c r="AY30" s="396">
        <f t="shared" si="41"/>
        <v>26199</v>
      </c>
      <c r="AZ30" s="396">
        <f t="shared" si="41"/>
        <v>28023</v>
      </c>
      <c r="BA30" s="487">
        <f>ROUNDUP(SUMIF($G$1:$AT$1,BA$1,$G30:$AT30),0)</f>
        <v>20906</v>
      </c>
      <c r="BB30" s="487">
        <f>ROUNDDOWN(SUMIF($G$1:$AT$1,BB$1,$G30:$AT30),0)</f>
        <v>10067</v>
      </c>
      <c r="BC30" s="391"/>
      <c r="BD30" s="396">
        <f t="shared" si="40"/>
        <v>18221</v>
      </c>
      <c r="BE30" s="396">
        <f t="shared" si="40"/>
        <v>30272</v>
      </c>
      <c r="BF30" s="396">
        <f t="shared" si="40"/>
        <v>26072</v>
      </c>
      <c r="BG30" s="396">
        <f t="shared" si="40"/>
        <v>25128</v>
      </c>
      <c r="BH30" s="396">
        <f t="shared" si="40"/>
        <v>21114</v>
      </c>
      <c r="BI30" s="398">
        <f>SUM(AX30:BB30)-SUM(BD30:BH30)</f>
        <v>0</v>
      </c>
      <c r="BJ30" s="419"/>
      <c r="BK30" s="390"/>
      <c r="BL30" s="390"/>
      <c r="BM30" s="390"/>
      <c r="BN30" s="390"/>
      <c r="BO30" s="390"/>
      <c r="BP30" s="390"/>
      <c r="BQ30" s="390"/>
      <c r="BR30" s="390"/>
      <c r="BS30" s="390"/>
      <c r="BT30" s="390"/>
      <c r="BU30" s="390"/>
      <c r="BV30" s="390"/>
      <c r="BW30" s="390"/>
      <c r="BX30" s="390"/>
    </row>
    <row r="31" spans="1:76" ht="14.25">
      <c r="A31" s="560" t="s">
        <v>110</v>
      </c>
      <c r="B31" s="396"/>
      <c r="C31" s="396"/>
      <c r="D31" s="396"/>
      <c r="E31" s="396"/>
      <c r="F31" s="396"/>
      <c r="G31" s="396">
        <f>ROUND(G$23*'3b CalWIN M&amp;O CAP'!$J$18,0)</f>
        <v>25434</v>
      </c>
      <c r="H31" s="396">
        <f>ROUND(H$23*'3b CalWIN M&amp;O CAP'!$J$18,0)</f>
        <v>36494</v>
      </c>
      <c r="I31" s="396">
        <f>ROUND(I$23*'3b CalWIN M&amp;O CAP'!$J$18,0)</f>
        <v>32446</v>
      </c>
      <c r="J31" s="396">
        <f>ROUND(J$23*'3b CalWIN M&amp;O CAP'!$J$18,0)</f>
        <v>28306</v>
      </c>
      <c r="K31" s="396">
        <f>ROUND(K$23*'3b CalWIN M&amp;O CAP'!$J$18,0)</f>
        <v>33968</v>
      </c>
      <c r="L31" s="396">
        <f>ROUND(L$23*'3b CalWIN M&amp;O CAP'!$J$18,0)</f>
        <v>28760</v>
      </c>
      <c r="M31" s="396">
        <f>ROUND(M$23*'3b CalWIN M&amp;O CAP'!$J$18,0)</f>
        <v>24428</v>
      </c>
      <c r="N31" s="396">
        <f>ROUND(N$23*'3b CalWIN M&amp;O CAP'!$J$18,0)</f>
        <v>32808</v>
      </c>
      <c r="O31" s="396">
        <f>ROUND(O$23*'3b CalWIN M&amp;O CAP'!$J$18,0)</f>
        <v>26329</v>
      </c>
      <c r="P31" s="396">
        <f>ROUND(P$23*'3b CalWIN M&amp;O CAP'!$J$18,0)</f>
        <v>29351</v>
      </c>
      <c r="Q31" s="396">
        <f>ROUND(Q$23*'3b CalWIN M&amp;O CAP'!$J$18,0)</f>
        <v>28495</v>
      </c>
      <c r="R31" s="396">
        <f>ROUND(R$23*'3b CalWIN M&amp;O CAP'!$J$18,0)</f>
        <v>35565</v>
      </c>
      <c r="S31" s="396">
        <f>ROUND(S$23*'3b CalWIN M&amp;O CAP'!$J$112,0)</f>
        <v>73478</v>
      </c>
      <c r="T31" s="396">
        <f>ROUND(T$23*'3b CalWIN M&amp;O CAP'!$J$18,0)</f>
        <v>0</v>
      </c>
      <c r="U31" s="579">
        <f>ROUND(U$23*'3b CalWIN M&amp;O CAP'!$J$112,0)-1</f>
        <v>69656</v>
      </c>
      <c r="V31" s="396">
        <f>ROUND(V$23*'3b CalWIN M&amp;O CAP'!$J$18,0)</f>
        <v>0</v>
      </c>
      <c r="W31" s="565">
        <f>ROUND(W$23*'3b CalWIN M&amp;O CAP'!$J$112,0)</f>
        <v>66955</v>
      </c>
      <c r="X31" s="396">
        <f>ROUND(X$23*'3b CalWIN M&amp;O CAP'!$J$18,0)</f>
        <v>0</v>
      </c>
      <c r="Y31" s="487">
        <f>ROUNDDOWN(Y$23*'3b CalWIN M&amp;O CAP'!$J$112,0)</f>
        <v>81039</v>
      </c>
      <c r="Z31" s="396">
        <f>ROUND(Z$23*'3b CalWIN M&amp;O CAP'!$J$205,0)</f>
        <v>67563</v>
      </c>
      <c r="AA31" s="396">
        <f>ROUND(AA$23*'3b CalWIN M&amp;O CAP'!$J$112,0)</f>
        <v>0</v>
      </c>
      <c r="AB31" s="487">
        <f>ROUNDDOWN(AB$23*'3b CalWIN M&amp;O CAP'!$J$205,0)</f>
        <v>64990</v>
      </c>
      <c r="AC31" s="396">
        <f>ROUND(AC$23*'3b CalWIN M&amp;O CAP'!$J$112,0)</f>
        <v>0</v>
      </c>
      <c r="AD31" s="396">
        <f>ROUND(AD$23*'3b CalWIN M&amp;O CAP'!$J$205,0)</f>
        <v>72701</v>
      </c>
      <c r="AE31" s="396">
        <f>ROUND(AE$23*'3b CalWIN M&amp;O CAP'!$J$112,0)</f>
        <v>0</v>
      </c>
      <c r="AF31" s="396">
        <f>ROUND(AF$23*'3b CalWIN M&amp;O CAP'!$J$205,0)</f>
        <v>85970</v>
      </c>
      <c r="AG31" s="487">
        <f>ROUNDUP(AG$23*'3b CalWIN M&amp;O CAP'!$J$303,0)</f>
        <v>34700</v>
      </c>
      <c r="AH31" s="396">
        <f>ROUND(AH$23*'3b CalWIN M&amp;O CAP'!$J$205,0)</f>
        <v>0</v>
      </c>
      <c r="AI31" s="396">
        <f>ROUND(AI$23*'3b CalWIN M&amp;O CAP'!$J$303,0)</f>
        <v>45113</v>
      </c>
      <c r="AJ31" s="396">
        <v>0</v>
      </c>
      <c r="AK31" s="396">
        <f>ROUND(AK$23*'3b CalWIN M&amp;O CAP'!$J$205,0)</f>
        <v>0</v>
      </c>
      <c r="AL31" s="487">
        <f>ROUND(AL$23*'3b CalWIN M&amp;O CAP'!$J$303,0)+1</f>
        <v>40591</v>
      </c>
      <c r="AM31" s="396">
        <f>ROUND(AM$23*'3b CalWIN M&amp;O CAP'!$J$205,0)</f>
        <v>0</v>
      </c>
      <c r="AN31" s="396">
        <f>ROUND(AN$23*'3b CalWIN M&amp;O CAP'!$J$303,0)</f>
        <v>48825</v>
      </c>
      <c r="AO31" s="396">
        <f>ROUND(AO$23*'3b CalWIN M&amp;O CAP'!$J$401,0)</f>
        <v>29211</v>
      </c>
      <c r="AP31" s="396">
        <f>ROUND(AP$23*'3b CalWIN M&amp;O CAP'!$J$303,0)</f>
        <v>0</v>
      </c>
      <c r="AQ31" s="396">
        <f>ROUND(AQ$23*'3b CalWIN M&amp;O CAP'!$J$401,0)</f>
        <v>22890</v>
      </c>
      <c r="AR31" s="396">
        <f>ROUND(AR$23*'3b CalWIN M&amp;O CAP'!$J$401,0)</f>
        <v>22890</v>
      </c>
      <c r="AS31" s="396">
        <f>ROUND(AS$23*'3b CalWIN M&amp;O CAP'!$J$401,0)-1</f>
        <v>22889</v>
      </c>
      <c r="AT31" s="486"/>
      <c r="AU31" s="486">
        <f>SUM(G31:AT31)</f>
        <v>1211845</v>
      </c>
      <c r="AV31" s="419"/>
      <c r="AW31" s="419">
        <f>AU31-SUM(AX31:BB31)</f>
        <v>0</v>
      </c>
      <c r="AX31" s="396">
        <f t="shared" si="41"/>
        <v>362384</v>
      </c>
      <c r="AY31" s="396">
        <f t="shared" si="41"/>
        <v>291128</v>
      </c>
      <c r="AZ31" s="396">
        <f t="shared" si="41"/>
        <v>291224</v>
      </c>
      <c r="BA31" s="396">
        <f>SUMIF($G$1:$AT$1,BA$1,$G31:$AT31)</f>
        <v>169229</v>
      </c>
      <c r="BB31" s="396">
        <f>SUMIF($G$1:$AT$1,BB$1,$G31:$AT31)</f>
        <v>97880</v>
      </c>
      <c r="BC31" s="391"/>
      <c r="BD31" s="396">
        <f t="shared" si="40"/>
        <v>185408</v>
      </c>
      <c r="BE31" s="396">
        <f t="shared" si="40"/>
        <v>320110</v>
      </c>
      <c r="BF31" s="396">
        <f t="shared" si="40"/>
        <v>280547</v>
      </c>
      <c r="BG31" s="396">
        <f t="shared" si="40"/>
        <v>238484</v>
      </c>
      <c r="BH31" s="396">
        <f t="shared" si="40"/>
        <v>187296</v>
      </c>
      <c r="BI31" s="398">
        <f>SUM(AX31:BB31)-SUM(BD31:BH31)</f>
        <v>0</v>
      </c>
      <c r="BJ31" s="419"/>
      <c r="BK31" s="390"/>
      <c r="BL31" s="390"/>
      <c r="BM31" s="390"/>
      <c r="BN31" s="390"/>
      <c r="BO31" s="390"/>
      <c r="BP31" s="390"/>
      <c r="BQ31" s="390"/>
      <c r="BR31" s="390"/>
      <c r="BS31" s="390"/>
      <c r="BT31" s="390"/>
      <c r="BU31" s="390"/>
      <c r="BV31" s="390"/>
      <c r="BW31" s="390"/>
      <c r="BX31" s="390"/>
    </row>
    <row r="32" spans="1:76" ht="14.25">
      <c r="A32" s="562" t="s">
        <v>98</v>
      </c>
      <c r="B32" s="490"/>
      <c r="C32" s="490"/>
      <c r="D32" s="490"/>
      <c r="E32" s="490"/>
      <c r="F32" s="490"/>
      <c r="G32" s="490">
        <f>SUM(G29:G31)</f>
        <v>190866</v>
      </c>
      <c r="H32" s="490">
        <f t="shared" ref="H32:Z32" si="42">SUM(H29:H31)</f>
        <v>273860</v>
      </c>
      <c r="I32" s="490">
        <f t="shared" si="42"/>
        <v>243484</v>
      </c>
      <c r="J32" s="490">
        <f t="shared" si="42"/>
        <v>212416</v>
      </c>
      <c r="K32" s="490">
        <f t="shared" si="42"/>
        <v>254908</v>
      </c>
      <c r="L32" s="490">
        <f t="shared" si="42"/>
        <v>215824</v>
      </c>
      <c r="M32" s="490">
        <f t="shared" si="42"/>
        <v>183314</v>
      </c>
      <c r="N32" s="490">
        <f t="shared" si="42"/>
        <v>246200</v>
      </c>
      <c r="O32" s="490">
        <f t="shared" si="42"/>
        <v>197579</v>
      </c>
      <c r="P32" s="490">
        <f t="shared" si="42"/>
        <v>220262</v>
      </c>
      <c r="Q32" s="490">
        <f t="shared" si="42"/>
        <v>213838</v>
      </c>
      <c r="R32" s="490">
        <f t="shared" si="42"/>
        <v>266887</v>
      </c>
      <c r="S32" s="490">
        <f t="shared" ref="S32:X32" si="43">SUM(S29:S31)</f>
        <v>567467</v>
      </c>
      <c r="T32" s="490">
        <f t="shared" si="43"/>
        <v>0</v>
      </c>
      <c r="U32" s="490">
        <f t="shared" si="43"/>
        <v>537960</v>
      </c>
      <c r="V32" s="490">
        <f t="shared" si="43"/>
        <v>0</v>
      </c>
      <c r="W32" s="490">
        <f t="shared" si="43"/>
        <v>517095</v>
      </c>
      <c r="X32" s="490">
        <f t="shared" si="43"/>
        <v>0</v>
      </c>
      <c r="Y32" s="490">
        <f t="shared" si="42"/>
        <v>625868</v>
      </c>
      <c r="Z32" s="490">
        <f t="shared" si="42"/>
        <v>462043</v>
      </c>
      <c r="AA32" s="490">
        <f>SUM(AA29:AA31)</f>
        <v>0</v>
      </c>
      <c r="AB32" s="490">
        <f t="shared" ref="AB32:AH32" si="44">SUM(AB29:AB31)</f>
        <v>444449</v>
      </c>
      <c r="AC32" s="490">
        <f>SUM(AC29:AC31)</f>
        <v>0</v>
      </c>
      <c r="AD32" s="490">
        <f t="shared" si="44"/>
        <v>497176</v>
      </c>
      <c r="AE32" s="490">
        <f>SUM(AE29:AE31)</f>
        <v>0</v>
      </c>
      <c r="AF32" s="490">
        <f t="shared" si="44"/>
        <v>587923</v>
      </c>
      <c r="AG32" s="490">
        <f t="shared" si="44"/>
        <v>401948</v>
      </c>
      <c r="AH32" s="490">
        <f t="shared" si="44"/>
        <v>0</v>
      </c>
      <c r="AI32" s="490">
        <f t="shared" ref="AI32:AN32" si="45">SUM(AI29:AI31)</f>
        <v>522584</v>
      </c>
      <c r="AJ32" s="490">
        <f t="shared" si="45"/>
        <v>0</v>
      </c>
      <c r="AK32" s="490">
        <f t="shared" si="45"/>
        <v>0</v>
      </c>
      <c r="AL32" s="490">
        <f t="shared" si="45"/>
        <v>470192</v>
      </c>
      <c r="AM32" s="490">
        <f t="shared" si="45"/>
        <v>0</v>
      </c>
      <c r="AN32" s="490">
        <f t="shared" si="45"/>
        <v>565580</v>
      </c>
      <c r="AO32" s="490">
        <f>SUM(AO29:AO31)</f>
        <v>329543</v>
      </c>
      <c r="AP32" s="490">
        <f>SUM(AP29:AP31)</f>
        <v>0</v>
      </c>
      <c r="AQ32" s="490">
        <f t="shared" ref="AQ32:AR32" si="46">SUM(AQ29:AQ31)</f>
        <v>258234</v>
      </c>
      <c r="AR32" s="490">
        <f t="shared" si="46"/>
        <v>258234</v>
      </c>
      <c r="AS32" s="490">
        <f>SUM(AS29:AS31)</f>
        <v>258234</v>
      </c>
      <c r="AT32" s="490"/>
      <c r="AU32" s="490">
        <f>SUM(G32:AT32)</f>
        <v>10023968</v>
      </c>
      <c r="AV32" s="419"/>
      <c r="AW32" s="419">
        <f>AU32-SUM(AX32:BB32)</f>
        <v>0</v>
      </c>
      <c r="AX32" s="490">
        <f t="shared" si="41"/>
        <v>2719438</v>
      </c>
      <c r="AY32" s="490">
        <f t="shared" si="41"/>
        <v>2248390</v>
      </c>
      <c r="AZ32" s="490">
        <f t="shared" si="41"/>
        <v>1991591</v>
      </c>
      <c r="BA32" s="490">
        <f>SUMIF($G$1:$AT$1,BA$1,$G32:$AT32)</f>
        <v>1960304</v>
      </c>
      <c r="BB32" s="490">
        <f>SUMIF($G$1:$AT$1,BB$1,$G32:$AT32)</f>
        <v>1104245</v>
      </c>
      <c r="BC32" s="391"/>
      <c r="BD32" s="490">
        <f t="shared" si="40"/>
        <v>1391358</v>
      </c>
      <c r="BE32" s="490">
        <f t="shared" si="40"/>
        <v>2433507</v>
      </c>
      <c r="BF32" s="490">
        <f t="shared" si="40"/>
        <v>2049455</v>
      </c>
      <c r="BG32" s="490">
        <f t="shared" si="40"/>
        <v>2009631</v>
      </c>
      <c r="BH32" s="490">
        <f t="shared" si="40"/>
        <v>2140017</v>
      </c>
      <c r="BI32" s="398">
        <f>SUM(AX32:BB32)-SUM(BD32:BH32)</f>
        <v>0</v>
      </c>
      <c r="BJ32" s="419"/>
      <c r="BK32" s="390"/>
      <c r="BL32" s="390"/>
      <c r="BM32" s="390"/>
      <c r="BN32" s="390"/>
      <c r="BO32" s="390"/>
      <c r="BP32" s="390"/>
      <c r="BQ32" s="390"/>
      <c r="BR32" s="390"/>
      <c r="BS32" s="390"/>
      <c r="BT32" s="390"/>
      <c r="BU32" s="390"/>
      <c r="BV32" s="390"/>
      <c r="BW32" s="390"/>
      <c r="BX32" s="390"/>
    </row>
    <row r="33" spans="1:76" ht="14.25" hidden="1">
      <c r="A33" s="493"/>
      <c r="B33" s="494"/>
      <c r="C33" s="495"/>
      <c r="D33" s="495"/>
      <c r="E33" s="495"/>
      <c r="F33" s="495"/>
      <c r="G33" s="496">
        <f>G23-G32</f>
        <v>0</v>
      </c>
      <c r="H33" s="496">
        <f t="shared" ref="H33:R33" si="47">H23-H32</f>
        <v>0</v>
      </c>
      <c r="I33" s="496">
        <f t="shared" si="47"/>
        <v>-1</v>
      </c>
      <c r="J33" s="496">
        <f t="shared" si="47"/>
        <v>0</v>
      </c>
      <c r="K33" s="496">
        <f t="shared" si="47"/>
        <v>0</v>
      </c>
      <c r="L33" s="496">
        <f t="shared" si="47"/>
        <v>1</v>
      </c>
      <c r="M33" s="496">
        <f t="shared" si="47"/>
        <v>-1</v>
      </c>
      <c r="N33" s="496">
        <f t="shared" si="47"/>
        <v>0</v>
      </c>
      <c r="O33" s="496">
        <f t="shared" si="47"/>
        <v>0</v>
      </c>
      <c r="P33" s="496">
        <f t="shared" si="47"/>
        <v>0</v>
      </c>
      <c r="Q33" s="496">
        <f t="shared" si="47"/>
        <v>0</v>
      </c>
      <c r="R33" s="496">
        <f t="shared" si="47"/>
        <v>0</v>
      </c>
      <c r="S33" s="496">
        <f>S23-S32</f>
        <v>0</v>
      </c>
      <c r="T33" s="496">
        <f t="shared" ref="T33:U33" si="48">T23-T32</f>
        <v>0</v>
      </c>
      <c r="U33" s="496">
        <f t="shared" si="48"/>
        <v>0</v>
      </c>
      <c r="V33" s="496">
        <f t="shared" ref="V33:AS33" si="49">V23-V32</f>
        <v>0</v>
      </c>
      <c r="W33" s="496">
        <f t="shared" si="49"/>
        <v>0</v>
      </c>
      <c r="X33" s="496">
        <f t="shared" si="49"/>
        <v>0</v>
      </c>
      <c r="Y33" s="496">
        <f t="shared" si="49"/>
        <v>0</v>
      </c>
      <c r="Z33" s="496">
        <f t="shared" si="49"/>
        <v>0</v>
      </c>
      <c r="AA33" s="496">
        <f t="shared" si="49"/>
        <v>0</v>
      </c>
      <c r="AB33" s="496">
        <f t="shared" si="49"/>
        <v>0</v>
      </c>
      <c r="AC33" s="496">
        <f t="shared" si="49"/>
        <v>0</v>
      </c>
      <c r="AD33" s="496">
        <f t="shared" si="49"/>
        <v>0</v>
      </c>
      <c r="AE33" s="496">
        <f t="shared" si="49"/>
        <v>0</v>
      </c>
      <c r="AF33" s="496">
        <f t="shared" si="49"/>
        <v>0</v>
      </c>
      <c r="AG33" s="496">
        <f t="shared" si="49"/>
        <v>0</v>
      </c>
      <c r="AH33" s="496">
        <f t="shared" si="49"/>
        <v>0</v>
      </c>
      <c r="AI33" s="496">
        <f t="shared" si="49"/>
        <v>0</v>
      </c>
      <c r="AJ33" s="496">
        <f t="shared" si="49"/>
        <v>0</v>
      </c>
      <c r="AK33" s="496">
        <f t="shared" si="49"/>
        <v>0</v>
      </c>
      <c r="AL33" s="496">
        <f t="shared" si="49"/>
        <v>0</v>
      </c>
      <c r="AM33" s="496">
        <f>AM23-AM32</f>
        <v>0</v>
      </c>
      <c r="AN33" s="496">
        <f>AN23-AN32</f>
        <v>0</v>
      </c>
      <c r="AO33" s="496"/>
      <c r="AP33" s="496"/>
      <c r="AQ33" s="496">
        <f t="shared" si="49"/>
        <v>0</v>
      </c>
      <c r="AR33" s="496">
        <f t="shared" si="49"/>
        <v>0</v>
      </c>
      <c r="AS33" s="496">
        <f t="shared" si="49"/>
        <v>0</v>
      </c>
      <c r="AT33" s="497"/>
      <c r="AU33" s="496">
        <f>AU23-AU32</f>
        <v>-1</v>
      </c>
      <c r="AV33" s="399"/>
      <c r="AW33" s="399"/>
      <c r="AX33" s="419">
        <f>AX23-AX32</f>
        <v>-1</v>
      </c>
      <c r="AY33" s="419">
        <f t="shared" ref="AY33:BD33" si="50">AY23-AY32</f>
        <v>0</v>
      </c>
      <c r="AZ33" s="419">
        <f t="shared" si="50"/>
        <v>0</v>
      </c>
      <c r="BA33" s="419">
        <f t="shared" si="50"/>
        <v>0</v>
      </c>
      <c r="BB33" s="419">
        <f t="shared" si="50"/>
        <v>0</v>
      </c>
      <c r="BC33" s="391"/>
      <c r="BD33" s="419">
        <f t="shared" si="50"/>
        <v>0</v>
      </c>
      <c r="BE33" s="419">
        <f t="shared" ref="BE33" si="51">BE23-BE32</f>
        <v>-1</v>
      </c>
      <c r="BF33" s="419">
        <f t="shared" ref="BF33" si="52">BF23-BF32</f>
        <v>0</v>
      </c>
      <c r="BG33" s="419">
        <f t="shared" ref="BG33" si="53">BG23-BG32</f>
        <v>0</v>
      </c>
      <c r="BH33" s="419">
        <f t="shared" ref="BH33" si="54">BH23-BH32</f>
        <v>0</v>
      </c>
      <c r="BI33" s="443"/>
      <c r="BJ33" s="419"/>
      <c r="BK33" s="390"/>
      <c r="BL33" s="390"/>
      <c r="BM33" s="390"/>
      <c r="BN33" s="390"/>
      <c r="BO33" s="390"/>
      <c r="BP33" s="390"/>
      <c r="BQ33" s="390"/>
      <c r="BR33" s="390"/>
      <c r="BS33" s="390"/>
      <c r="BT33" s="390"/>
      <c r="BU33" s="390"/>
      <c r="BV33" s="390"/>
      <c r="BW33" s="390"/>
      <c r="BX33" s="390"/>
    </row>
    <row r="34" spans="1:76" ht="14.25">
      <c r="A34" s="498"/>
      <c r="B34" s="499"/>
      <c r="C34" s="500"/>
      <c r="D34" s="500"/>
      <c r="E34" s="500"/>
      <c r="F34" s="500"/>
      <c r="G34" s="501"/>
      <c r="H34" s="501"/>
      <c r="I34" s="501"/>
      <c r="J34" s="501"/>
      <c r="K34" s="501"/>
      <c r="L34" s="501"/>
      <c r="M34" s="501"/>
      <c r="N34" s="501"/>
      <c r="O34" s="501"/>
      <c r="P34" s="501"/>
      <c r="Q34" s="501"/>
      <c r="R34" s="501"/>
      <c r="S34" s="501"/>
      <c r="T34" s="501"/>
      <c r="U34" s="501"/>
      <c r="V34" s="501"/>
      <c r="W34" s="501"/>
      <c r="X34" s="501"/>
      <c r="Y34" s="501"/>
      <c r="Z34" s="501"/>
      <c r="AA34" s="501"/>
      <c r="AB34" s="501"/>
      <c r="AC34" s="501"/>
      <c r="AD34" s="501"/>
      <c r="AE34" s="501"/>
      <c r="AF34" s="501"/>
      <c r="AG34" s="501"/>
      <c r="AH34" s="501"/>
      <c r="AI34" s="501"/>
      <c r="AJ34" s="501"/>
      <c r="AK34" s="501"/>
      <c r="AL34" s="501"/>
      <c r="AM34" s="501"/>
      <c r="AN34" s="501"/>
      <c r="AO34" s="501"/>
      <c r="AP34" s="501"/>
      <c r="AQ34" s="501"/>
      <c r="AR34" s="501"/>
      <c r="AS34" s="501"/>
      <c r="AT34" s="501"/>
      <c r="AU34" s="501"/>
      <c r="AV34" s="399"/>
      <c r="AW34" s="399"/>
      <c r="AX34" s="419"/>
      <c r="AY34" s="419"/>
      <c r="AZ34" s="419"/>
      <c r="BA34" s="419"/>
      <c r="BB34" s="419"/>
      <c r="BC34" s="391"/>
      <c r="BD34" s="419"/>
      <c r="BE34" s="419"/>
      <c r="BF34" s="419"/>
      <c r="BG34" s="419"/>
      <c r="BH34" s="419"/>
      <c r="BI34" s="443"/>
      <c r="BJ34" s="419"/>
      <c r="BK34" s="390"/>
      <c r="BL34" s="390"/>
      <c r="BM34" s="390"/>
      <c r="BN34" s="390"/>
      <c r="BO34" s="390"/>
      <c r="BP34" s="390"/>
      <c r="BQ34" s="390"/>
      <c r="BR34" s="390"/>
      <c r="BS34" s="390"/>
      <c r="BT34" s="390"/>
      <c r="BU34" s="390"/>
      <c r="BV34" s="390"/>
      <c r="BW34" s="390"/>
      <c r="BX34" s="390"/>
    </row>
    <row r="35" spans="1:76" ht="14.25">
      <c r="A35" s="540" t="s">
        <v>382</v>
      </c>
      <c r="B35" s="541"/>
      <c r="C35" s="588"/>
      <c r="D35" s="588"/>
      <c r="E35" s="588"/>
      <c r="F35" s="588"/>
      <c r="G35" s="410"/>
      <c r="H35" s="410"/>
      <c r="I35" s="410"/>
      <c r="J35" s="410"/>
      <c r="K35" s="410"/>
      <c r="L35" s="410"/>
      <c r="M35" s="410"/>
      <c r="N35" s="410"/>
      <c r="O35" s="410"/>
      <c r="P35" s="410"/>
      <c r="Q35" s="410"/>
      <c r="R35" s="410"/>
      <c r="S35" s="410"/>
      <c r="T35" s="410"/>
      <c r="U35" s="410"/>
      <c r="V35" s="410"/>
      <c r="W35" s="410"/>
      <c r="X35" s="410"/>
      <c r="Y35" s="410"/>
      <c r="Z35" s="410"/>
      <c r="AA35" s="410"/>
      <c r="AB35" s="410"/>
      <c r="AC35" s="410"/>
      <c r="AD35" s="410"/>
      <c r="AE35" s="410"/>
      <c r="AF35" s="410"/>
      <c r="AG35" s="410"/>
      <c r="AH35" s="410"/>
      <c r="AI35" s="410"/>
      <c r="AJ35" s="410"/>
      <c r="AK35" s="410"/>
      <c r="AL35" s="410"/>
      <c r="AM35" s="410"/>
      <c r="AN35" s="410"/>
      <c r="AO35" s="410"/>
      <c r="AP35" s="410"/>
      <c r="AQ35" s="410"/>
      <c r="AR35" s="410"/>
      <c r="AS35" s="410"/>
      <c r="AT35" s="410"/>
      <c r="AU35" s="410"/>
      <c r="AV35" s="399"/>
      <c r="AW35" s="399"/>
      <c r="AX35" s="410"/>
      <c r="AY35" s="410"/>
      <c r="AZ35" s="410"/>
      <c r="BA35" s="410"/>
      <c r="BB35" s="410"/>
      <c r="BC35" s="391"/>
      <c r="BD35" s="410"/>
      <c r="BE35" s="410"/>
      <c r="BF35" s="410"/>
      <c r="BG35" s="410"/>
      <c r="BH35" s="410"/>
      <c r="BI35" s="443"/>
      <c r="BJ35" s="419"/>
      <c r="BK35" s="390"/>
      <c r="BL35" s="390"/>
      <c r="BM35" s="390"/>
      <c r="BN35" s="390"/>
      <c r="BO35" s="390"/>
      <c r="BP35" s="390"/>
      <c r="BQ35" s="390"/>
      <c r="BR35" s="390"/>
      <c r="BS35" s="390"/>
      <c r="BT35" s="390"/>
      <c r="BU35" s="390"/>
      <c r="BV35" s="390"/>
      <c r="BW35" s="390"/>
      <c r="BX35" s="390"/>
    </row>
    <row r="36" spans="1:76" ht="14.25">
      <c r="A36" s="545" t="s">
        <v>122</v>
      </c>
      <c r="B36" s="589"/>
      <c r="C36" s="589"/>
      <c r="D36" s="589"/>
      <c r="E36" s="589"/>
      <c r="F36" s="589"/>
      <c r="G36" s="396">
        <v>270978</v>
      </c>
      <c r="H36" s="396">
        <v>326951</v>
      </c>
      <c r="I36" s="396">
        <v>381438</v>
      </c>
      <c r="J36" s="396">
        <v>263261</v>
      </c>
      <c r="K36" s="396">
        <v>554582</v>
      </c>
      <c r="L36" s="396">
        <v>478105</v>
      </c>
      <c r="M36" s="396">
        <v>197838</v>
      </c>
      <c r="N36" s="396">
        <v>175957</v>
      </c>
      <c r="O36" s="396">
        <v>111372</v>
      </c>
      <c r="P36" s="396">
        <v>135382</v>
      </c>
      <c r="Q36" s="396">
        <v>191644</v>
      </c>
      <c r="R36" s="396">
        <v>353307</v>
      </c>
      <c r="S36" s="396">
        <v>955559</v>
      </c>
      <c r="T36" s="396">
        <f>145+113+149+127+313174+70328</f>
        <v>384036</v>
      </c>
      <c r="U36" s="396">
        <v>1170921</v>
      </c>
      <c r="V36" s="396"/>
      <c r="W36" s="396">
        <v>775984</v>
      </c>
      <c r="X36" s="396">
        <f>-10293-10178+6462</f>
        <v>-14009</v>
      </c>
      <c r="Y36" s="396">
        <v>509461</v>
      </c>
      <c r="Z36" s="396">
        <v>1178903</v>
      </c>
      <c r="AA36" s="396">
        <v>101470</v>
      </c>
      <c r="AB36" s="396">
        <v>1292991</v>
      </c>
      <c r="AC36" s="396">
        <v>364027</v>
      </c>
      <c r="AD36" s="396">
        <v>447710</v>
      </c>
      <c r="AE36" s="396">
        <v>51301</v>
      </c>
      <c r="AF36" s="396">
        <v>715674</v>
      </c>
      <c r="AG36" s="396">
        <v>1016526</v>
      </c>
      <c r="AH36" s="396">
        <v>324644</v>
      </c>
      <c r="AI36" s="396">
        <v>1167695</v>
      </c>
      <c r="AJ36" s="410"/>
      <c r="AK36" s="396">
        <v>25574</v>
      </c>
      <c r="AL36" s="396">
        <v>669149</v>
      </c>
      <c r="AM36" s="396">
        <v>62498</v>
      </c>
      <c r="AN36" s="396">
        <f>783637</f>
        <v>783637</v>
      </c>
      <c r="AO36" s="396">
        <v>506807</v>
      </c>
      <c r="AP36" s="396">
        <v>613994</v>
      </c>
      <c r="AQ36" s="396">
        <f>-16256</f>
        <v>-16256</v>
      </c>
      <c r="AR36" s="396">
        <f>-16256</f>
        <v>-16256</v>
      </c>
      <c r="AS36" s="396">
        <f>-16256</f>
        <v>-16256</v>
      </c>
      <c r="AT36" s="396"/>
      <c r="AU36" s="396">
        <f t="shared" ref="AU36:AU53" si="55">ROUND(SUM(G36:AT36),0)</f>
        <v>16496599</v>
      </c>
      <c r="AV36" s="419"/>
      <c r="AW36" s="419">
        <f t="shared" ref="AW36:AW53" si="56">AU36-SUM(AX36:BB36)</f>
        <v>0</v>
      </c>
      <c r="AX36" s="396">
        <f t="shared" ref="AX36:BB45" si="57">SUMIF($G$1:$AT$1,AX$1,$G36:$AT36)</f>
        <v>3440815</v>
      </c>
      <c r="AY36" s="396">
        <f t="shared" si="57"/>
        <v>3781952</v>
      </c>
      <c r="AZ36" s="396">
        <f t="shared" si="57"/>
        <v>4152076</v>
      </c>
      <c r="BA36" s="396">
        <f t="shared" si="57"/>
        <v>4049723</v>
      </c>
      <c r="BB36" s="396">
        <f t="shared" si="57"/>
        <v>1072033</v>
      </c>
      <c r="BC36" s="397"/>
      <c r="BD36" s="396">
        <f t="shared" ref="BD36:BH45" si="58">SUMIF($G$2:$AT$2,BD$1,$G36:$AT36)</f>
        <v>2275315</v>
      </c>
      <c r="BE36" s="396">
        <f t="shared" si="58"/>
        <v>3676016</v>
      </c>
      <c r="BF36" s="396">
        <f t="shared" si="58"/>
        <v>4208827</v>
      </c>
      <c r="BG36" s="396">
        <f t="shared" si="58"/>
        <v>3749124</v>
      </c>
      <c r="BH36" s="396">
        <f t="shared" si="58"/>
        <v>2587317</v>
      </c>
      <c r="BI36" s="398">
        <f t="shared" ref="BI36:BI53" si="59">SUM(AX36:BB36)-SUM(BD36:BH36)</f>
        <v>0</v>
      </c>
      <c r="BJ36" s="419"/>
      <c r="BK36" s="390"/>
      <c r="BL36" s="390"/>
      <c r="BM36" s="390"/>
      <c r="BN36" s="390"/>
      <c r="BO36" s="390"/>
      <c r="BP36" s="390"/>
      <c r="BQ36" s="390"/>
      <c r="BR36" s="390"/>
      <c r="BS36" s="390"/>
      <c r="BT36" s="390"/>
      <c r="BU36" s="390"/>
      <c r="BV36" s="390"/>
      <c r="BW36" s="390"/>
      <c r="BX36" s="390"/>
    </row>
    <row r="37" spans="1:76" ht="14.25">
      <c r="A37" s="545" t="s">
        <v>128</v>
      </c>
      <c r="B37" s="589"/>
      <c r="C37" s="589"/>
      <c r="D37" s="589"/>
      <c r="E37" s="589"/>
      <c r="F37" s="589"/>
      <c r="G37" s="396">
        <v>226893</v>
      </c>
      <c r="H37" s="396">
        <v>157359</v>
      </c>
      <c r="I37" s="396">
        <v>189319</v>
      </c>
      <c r="J37" s="396">
        <v>166499</v>
      </c>
      <c r="K37" s="396">
        <v>170443</v>
      </c>
      <c r="L37" s="396">
        <v>134575</v>
      </c>
      <c r="M37" s="396">
        <v>139736</v>
      </c>
      <c r="N37" s="396">
        <v>70479</v>
      </c>
      <c r="O37" s="396">
        <v>56103</v>
      </c>
      <c r="P37" s="396">
        <v>56103</v>
      </c>
      <c r="Q37" s="396">
        <v>465432</v>
      </c>
      <c r="R37" s="396">
        <v>80617</v>
      </c>
      <c r="S37" s="396">
        <v>293709</v>
      </c>
      <c r="T37" s="396">
        <v>0</v>
      </c>
      <c r="U37" s="396">
        <v>597523</v>
      </c>
      <c r="V37" s="396"/>
      <c r="W37" s="396">
        <v>499475</v>
      </c>
      <c r="X37" s="396"/>
      <c r="Y37" s="396">
        <v>459806</v>
      </c>
      <c r="Z37" s="396">
        <v>451719</v>
      </c>
      <c r="AA37" s="396"/>
      <c r="AB37" s="396">
        <v>539901</v>
      </c>
      <c r="AC37" s="396"/>
      <c r="AD37" s="396">
        <v>564215</v>
      </c>
      <c r="AE37" s="396"/>
      <c r="AF37" s="396">
        <v>406513</v>
      </c>
      <c r="AG37" s="396">
        <v>486445</v>
      </c>
      <c r="AH37" s="396">
        <v>13992</v>
      </c>
      <c r="AI37" s="396">
        <v>350208</v>
      </c>
      <c r="AJ37" s="410"/>
      <c r="AK37" s="396">
        <v>0</v>
      </c>
      <c r="AL37" s="396">
        <v>668089</v>
      </c>
      <c r="AM37" s="396">
        <v>62303</v>
      </c>
      <c r="AN37" s="396">
        <f>239713</f>
        <v>239713</v>
      </c>
      <c r="AO37" s="396">
        <v>152532</v>
      </c>
      <c r="AP37" s="396">
        <v>0</v>
      </c>
      <c r="AQ37" s="396">
        <v>73533</v>
      </c>
      <c r="AR37" s="396">
        <v>73533</v>
      </c>
      <c r="AS37" s="396">
        <v>73533</v>
      </c>
      <c r="AT37" s="396"/>
      <c r="AU37" s="396">
        <f t="shared" si="55"/>
        <v>7920300</v>
      </c>
      <c r="AV37" s="419"/>
      <c r="AW37" s="419">
        <f t="shared" si="56"/>
        <v>0</v>
      </c>
      <c r="AX37" s="396">
        <f t="shared" si="57"/>
        <v>1913558</v>
      </c>
      <c r="AY37" s="396">
        <f t="shared" si="57"/>
        <v>1850513</v>
      </c>
      <c r="AZ37" s="396">
        <f t="shared" si="57"/>
        <v>1962348</v>
      </c>
      <c r="BA37" s="396">
        <f t="shared" si="57"/>
        <v>1820750</v>
      </c>
      <c r="BB37" s="396">
        <f t="shared" si="57"/>
        <v>373131</v>
      </c>
      <c r="BC37" s="397"/>
      <c r="BD37" s="396">
        <f t="shared" si="58"/>
        <v>1045088</v>
      </c>
      <c r="BE37" s="396">
        <f t="shared" si="58"/>
        <v>1759702</v>
      </c>
      <c r="BF37" s="396">
        <f t="shared" si="58"/>
        <v>1950901</v>
      </c>
      <c r="BG37" s="396">
        <f t="shared" si="58"/>
        <v>1821373</v>
      </c>
      <c r="BH37" s="396">
        <f t="shared" si="58"/>
        <v>1343236</v>
      </c>
      <c r="BI37" s="398">
        <f t="shared" si="59"/>
        <v>0</v>
      </c>
      <c r="BJ37" s="419"/>
      <c r="BK37" s="390"/>
      <c r="BL37" s="390"/>
      <c r="BM37" s="390"/>
      <c r="BN37" s="390"/>
      <c r="BO37" s="390"/>
      <c r="BP37" s="390"/>
      <c r="BQ37" s="390"/>
      <c r="BR37" s="390"/>
      <c r="BS37" s="390"/>
      <c r="BT37" s="390"/>
      <c r="BU37" s="390"/>
      <c r="BV37" s="390"/>
      <c r="BW37" s="390"/>
      <c r="BX37" s="390"/>
    </row>
    <row r="38" spans="1:76" ht="14.25">
      <c r="A38" s="545" t="s">
        <v>131</v>
      </c>
      <c r="B38" s="589"/>
      <c r="C38" s="589"/>
      <c r="D38" s="589"/>
      <c r="E38" s="589"/>
      <c r="F38" s="589"/>
      <c r="G38" s="396">
        <v>302245</v>
      </c>
      <c r="H38" s="396">
        <v>300886</v>
      </c>
      <c r="I38" s="396">
        <v>275342</v>
      </c>
      <c r="J38" s="396">
        <v>226217</v>
      </c>
      <c r="K38" s="396">
        <v>431675</v>
      </c>
      <c r="L38" s="396">
        <v>276825</v>
      </c>
      <c r="M38" s="396">
        <v>289417</v>
      </c>
      <c r="N38" s="396">
        <v>150804</v>
      </c>
      <c r="O38" s="396">
        <v>158862</v>
      </c>
      <c r="P38" s="396">
        <v>60356</v>
      </c>
      <c r="Q38" s="396">
        <v>136358</v>
      </c>
      <c r="R38" s="396">
        <v>152476</v>
      </c>
      <c r="S38" s="396">
        <v>855883</v>
      </c>
      <c r="T38" s="396">
        <f>3566+74105-4907</f>
        <v>72764</v>
      </c>
      <c r="U38" s="396">
        <v>853958</v>
      </c>
      <c r="V38" s="396">
        <f>100985+88706+62024</f>
        <v>251715</v>
      </c>
      <c r="W38" s="396">
        <v>696809</v>
      </c>
      <c r="X38" s="396">
        <f>-2915</f>
        <v>-2915</v>
      </c>
      <c r="Y38" s="396">
        <v>366879</v>
      </c>
      <c r="Z38" s="396">
        <v>945017</v>
      </c>
      <c r="AA38" s="396">
        <v>101469</v>
      </c>
      <c r="AB38" s="396">
        <v>989766</v>
      </c>
      <c r="AC38" s="396">
        <v>424981</v>
      </c>
      <c r="AD38" s="396">
        <v>435552</v>
      </c>
      <c r="AE38" s="396"/>
      <c r="AF38" s="396">
        <v>527533</v>
      </c>
      <c r="AG38" s="396">
        <v>1030291</v>
      </c>
      <c r="AH38" s="396">
        <v>597120</v>
      </c>
      <c r="AI38" s="396">
        <v>911299</v>
      </c>
      <c r="AJ38" s="410"/>
      <c r="AK38" s="396">
        <v>0</v>
      </c>
      <c r="AL38" s="396">
        <v>249544</v>
      </c>
      <c r="AM38" s="396">
        <v>220236</v>
      </c>
      <c r="AN38" s="396">
        <f>585434</f>
        <v>585434</v>
      </c>
      <c r="AO38" s="396">
        <v>578647</v>
      </c>
      <c r="AP38" s="396">
        <v>1135135</v>
      </c>
      <c r="AQ38" s="396">
        <v>-214407</v>
      </c>
      <c r="AR38" s="396">
        <v>-214406</v>
      </c>
      <c r="AS38" s="396">
        <v>-214406</v>
      </c>
      <c r="AT38" s="396"/>
      <c r="AU38" s="396">
        <f t="shared" si="55"/>
        <v>13945361</v>
      </c>
      <c r="AV38" s="419"/>
      <c r="AW38" s="419">
        <f t="shared" si="56"/>
        <v>0</v>
      </c>
      <c r="AX38" s="396">
        <f t="shared" si="57"/>
        <v>2761463</v>
      </c>
      <c r="AY38" s="396">
        <f t="shared" si="57"/>
        <v>3095093</v>
      </c>
      <c r="AZ38" s="396">
        <f t="shared" si="57"/>
        <v>3424318</v>
      </c>
      <c r="BA38" s="396">
        <f t="shared" si="57"/>
        <v>3593924</v>
      </c>
      <c r="BB38" s="396">
        <f t="shared" si="57"/>
        <v>1070563</v>
      </c>
      <c r="BC38" s="397"/>
      <c r="BD38" s="396">
        <f t="shared" si="58"/>
        <v>1813190</v>
      </c>
      <c r="BE38" s="396">
        <f t="shared" si="58"/>
        <v>2982593</v>
      </c>
      <c r="BF38" s="396">
        <f t="shared" si="58"/>
        <v>3522006</v>
      </c>
      <c r="BG38" s="396">
        <f t="shared" si="58"/>
        <v>3501795</v>
      </c>
      <c r="BH38" s="396">
        <f t="shared" si="58"/>
        <v>2125777</v>
      </c>
      <c r="BI38" s="398">
        <f t="shared" si="59"/>
        <v>0</v>
      </c>
      <c r="BJ38" s="419"/>
      <c r="BK38" s="390"/>
      <c r="BL38" s="390"/>
      <c r="BM38" s="390"/>
      <c r="BN38" s="390"/>
      <c r="BO38" s="390"/>
      <c r="BP38" s="390"/>
      <c r="BQ38" s="390"/>
      <c r="BR38" s="390"/>
      <c r="BS38" s="390"/>
      <c r="BT38" s="390"/>
      <c r="BU38" s="390"/>
      <c r="BV38" s="390"/>
      <c r="BW38" s="390"/>
      <c r="BX38" s="390"/>
    </row>
    <row r="39" spans="1:76" ht="14.25">
      <c r="A39" s="545" t="s">
        <v>151</v>
      </c>
      <c r="B39" s="589"/>
      <c r="C39" s="589"/>
      <c r="D39" s="589"/>
      <c r="E39" s="589"/>
      <c r="F39" s="589"/>
      <c r="G39" s="396">
        <v>371913</v>
      </c>
      <c r="H39" s="396">
        <v>371188</v>
      </c>
      <c r="I39" s="396">
        <v>753201</v>
      </c>
      <c r="J39" s="396">
        <v>400618</v>
      </c>
      <c r="K39" s="396">
        <v>533217</v>
      </c>
      <c r="L39" s="396">
        <v>357088</v>
      </c>
      <c r="M39" s="396">
        <v>291684</v>
      </c>
      <c r="N39" s="396">
        <v>298952</v>
      </c>
      <c r="O39" s="396">
        <v>315840</v>
      </c>
      <c r="P39" s="396">
        <v>93611</v>
      </c>
      <c r="Q39" s="396">
        <v>651824</v>
      </c>
      <c r="R39" s="396">
        <v>156026</v>
      </c>
      <c r="S39" s="396">
        <v>1030504</v>
      </c>
      <c r="T39" s="396">
        <v>0</v>
      </c>
      <c r="U39" s="396">
        <v>1525927</v>
      </c>
      <c r="V39" s="396"/>
      <c r="W39" s="396">
        <v>808487</v>
      </c>
      <c r="X39" s="396"/>
      <c r="Y39" s="396">
        <v>980505</v>
      </c>
      <c r="Z39" s="396">
        <v>1033219</v>
      </c>
      <c r="AA39" s="396"/>
      <c r="AB39" s="396">
        <v>1255513</v>
      </c>
      <c r="AC39" s="396"/>
      <c r="AD39" s="396">
        <v>1313958</v>
      </c>
      <c r="AE39" s="396"/>
      <c r="AF39" s="396">
        <v>927183</v>
      </c>
      <c r="AG39" s="396">
        <v>1152819</v>
      </c>
      <c r="AH39" s="396">
        <v>144091</v>
      </c>
      <c r="AI39" s="396">
        <v>881069</v>
      </c>
      <c r="AJ39" s="410"/>
      <c r="AK39" s="396">
        <v>0</v>
      </c>
      <c r="AL39" s="396">
        <v>1507635</v>
      </c>
      <c r="AM39" s="396">
        <v>0</v>
      </c>
      <c r="AN39" s="396">
        <v>648149</v>
      </c>
      <c r="AO39" s="396">
        <v>439586</v>
      </c>
      <c r="AP39" s="396">
        <v>0</v>
      </c>
      <c r="AQ39" s="396">
        <v>216573</v>
      </c>
      <c r="AR39" s="396">
        <v>216575</v>
      </c>
      <c r="AS39" s="396">
        <v>216575</v>
      </c>
      <c r="AT39" s="396"/>
      <c r="AU39" s="396">
        <f t="shared" si="55"/>
        <v>18893530</v>
      </c>
      <c r="AV39" s="419"/>
      <c r="AW39" s="419">
        <f t="shared" si="56"/>
        <v>0</v>
      </c>
      <c r="AX39" s="396">
        <f t="shared" si="57"/>
        <v>4595162</v>
      </c>
      <c r="AY39" s="396">
        <f t="shared" si="57"/>
        <v>4345423</v>
      </c>
      <c r="AZ39" s="396">
        <f t="shared" si="57"/>
        <v>4529873</v>
      </c>
      <c r="BA39" s="396">
        <f t="shared" si="57"/>
        <v>4333763</v>
      </c>
      <c r="BB39" s="396">
        <f t="shared" si="57"/>
        <v>1089309</v>
      </c>
      <c r="BC39" s="397"/>
      <c r="BD39" s="396">
        <f t="shared" si="58"/>
        <v>2787225</v>
      </c>
      <c r="BE39" s="396">
        <f t="shared" si="58"/>
        <v>4364368</v>
      </c>
      <c r="BF39" s="396">
        <f t="shared" si="58"/>
        <v>4077724</v>
      </c>
      <c r="BG39" s="396">
        <f t="shared" si="58"/>
        <v>4419120</v>
      </c>
      <c r="BH39" s="396">
        <f t="shared" si="58"/>
        <v>3245093</v>
      </c>
      <c r="BI39" s="398">
        <f t="shared" si="59"/>
        <v>0</v>
      </c>
      <c r="BJ39" s="419"/>
      <c r="BK39" s="390"/>
      <c r="BL39" s="390"/>
      <c r="BM39" s="390"/>
      <c r="BN39" s="390"/>
      <c r="BO39" s="390"/>
      <c r="BP39" s="390"/>
      <c r="BQ39" s="390"/>
      <c r="BR39" s="390"/>
      <c r="BS39" s="390"/>
      <c r="BT39" s="390"/>
      <c r="BU39" s="390"/>
      <c r="BV39" s="390"/>
      <c r="BW39" s="390"/>
      <c r="BX39" s="390"/>
    </row>
    <row r="40" spans="1:76" ht="14.25">
      <c r="A40" s="545" t="s">
        <v>152</v>
      </c>
      <c r="B40" s="589"/>
      <c r="C40" s="589"/>
      <c r="D40" s="589"/>
      <c r="E40" s="589"/>
      <c r="F40" s="589"/>
      <c r="G40" s="396">
        <v>68090</v>
      </c>
      <c r="H40" s="396">
        <v>94101</v>
      </c>
      <c r="I40" s="396">
        <v>70073</v>
      </c>
      <c r="J40" s="396">
        <v>68761</v>
      </c>
      <c r="K40" s="396">
        <v>77781</v>
      </c>
      <c r="L40" s="396">
        <v>73299</v>
      </c>
      <c r="M40" s="396">
        <v>94337</v>
      </c>
      <c r="N40" s="396">
        <v>70418</v>
      </c>
      <c r="O40" s="396">
        <v>89796</v>
      </c>
      <c r="P40" s="396">
        <v>68755</v>
      </c>
      <c r="Q40" s="396">
        <v>46188</v>
      </c>
      <c r="R40" s="396">
        <v>27076</v>
      </c>
      <c r="S40" s="396">
        <v>179339</v>
      </c>
      <c r="T40" s="396">
        <v>0</v>
      </c>
      <c r="U40" s="396">
        <v>182901</v>
      </c>
      <c r="V40" s="396"/>
      <c r="W40" s="396">
        <v>161630</v>
      </c>
      <c r="X40" s="396"/>
      <c r="Y40" s="396">
        <v>162779</v>
      </c>
      <c r="Z40" s="396">
        <v>180228</v>
      </c>
      <c r="AA40" s="396">
        <v>20959</v>
      </c>
      <c r="AB40" s="396">
        <v>183507</v>
      </c>
      <c r="AC40" s="396"/>
      <c r="AD40" s="396">
        <v>202337</v>
      </c>
      <c r="AE40" s="396"/>
      <c r="AF40" s="396">
        <v>180978</v>
      </c>
      <c r="AG40" s="396">
        <v>165739</v>
      </c>
      <c r="AH40" s="396"/>
      <c r="AI40" s="396">
        <v>22844</v>
      </c>
      <c r="AJ40" s="410"/>
      <c r="AK40" s="396">
        <v>0</v>
      </c>
      <c r="AL40" s="396">
        <v>10056</v>
      </c>
      <c r="AM40" s="396">
        <v>3678</v>
      </c>
      <c r="AN40" s="396">
        <f>5174</f>
        <v>5174</v>
      </c>
      <c r="AO40" s="396">
        <v>6391</v>
      </c>
      <c r="AP40" s="396">
        <v>0</v>
      </c>
      <c r="AQ40" s="396">
        <v>44888</v>
      </c>
      <c r="AR40" s="396">
        <v>44886</v>
      </c>
      <c r="AS40" s="396">
        <v>44886</v>
      </c>
      <c r="AT40" s="396"/>
      <c r="AU40" s="396">
        <f t="shared" si="55"/>
        <v>2651875</v>
      </c>
      <c r="AV40" s="419"/>
      <c r="AW40" s="419">
        <f t="shared" si="56"/>
        <v>0</v>
      </c>
      <c r="AX40" s="396">
        <f t="shared" si="57"/>
        <v>848675</v>
      </c>
      <c r="AY40" s="396">
        <f t="shared" si="57"/>
        <v>686649</v>
      </c>
      <c r="AZ40" s="396">
        <f t="shared" si="57"/>
        <v>768009</v>
      </c>
      <c r="BA40" s="396">
        <f t="shared" si="57"/>
        <v>207491</v>
      </c>
      <c r="BB40" s="396">
        <f t="shared" si="57"/>
        <v>141051</v>
      </c>
      <c r="BC40" s="397"/>
      <c r="BD40" s="396">
        <f t="shared" si="58"/>
        <v>452105</v>
      </c>
      <c r="BE40" s="396">
        <f t="shared" si="58"/>
        <v>758810</v>
      </c>
      <c r="BF40" s="396">
        <f t="shared" si="58"/>
        <v>709103</v>
      </c>
      <c r="BG40" s="396">
        <f t="shared" si="58"/>
        <v>571898</v>
      </c>
      <c r="BH40" s="396">
        <f t="shared" si="58"/>
        <v>159959</v>
      </c>
      <c r="BI40" s="398">
        <f t="shared" si="59"/>
        <v>0</v>
      </c>
      <c r="BJ40" s="419"/>
      <c r="BK40" s="390"/>
      <c r="BL40" s="390"/>
      <c r="BM40" s="390"/>
      <c r="BN40" s="390"/>
      <c r="BO40" s="390"/>
      <c r="BP40" s="390"/>
      <c r="BQ40" s="390"/>
      <c r="BR40" s="390"/>
      <c r="BS40" s="390"/>
      <c r="BT40" s="390"/>
      <c r="BU40" s="390"/>
      <c r="BV40" s="390"/>
      <c r="BW40" s="390"/>
      <c r="BX40" s="390"/>
    </row>
    <row r="41" spans="1:76" ht="14.25">
      <c r="A41" s="545" t="s">
        <v>155</v>
      </c>
      <c r="B41" s="589"/>
      <c r="C41" s="589"/>
      <c r="D41" s="589"/>
      <c r="E41" s="589"/>
      <c r="F41" s="589"/>
      <c r="G41" s="396">
        <v>260357</v>
      </c>
      <c r="H41" s="396">
        <v>315144</v>
      </c>
      <c r="I41" s="396">
        <v>301588</v>
      </c>
      <c r="J41" s="396">
        <v>313373</v>
      </c>
      <c r="K41" s="396">
        <v>413103</v>
      </c>
      <c r="L41" s="396">
        <v>304560</v>
      </c>
      <c r="M41" s="396">
        <v>285544</v>
      </c>
      <c r="N41" s="396">
        <v>280253</v>
      </c>
      <c r="O41" s="396">
        <v>288473</v>
      </c>
      <c r="P41" s="396">
        <v>268636</v>
      </c>
      <c r="Q41" s="396">
        <v>311175</v>
      </c>
      <c r="R41" s="396">
        <v>208255</v>
      </c>
      <c r="S41" s="396">
        <v>751551</v>
      </c>
      <c r="T41" s="396">
        <v>0</v>
      </c>
      <c r="U41" s="396">
        <v>860625</v>
      </c>
      <c r="V41" s="396"/>
      <c r="W41" s="396">
        <v>742710</v>
      </c>
      <c r="X41" s="396"/>
      <c r="Y41" s="396">
        <v>823361</v>
      </c>
      <c r="Z41" s="396">
        <v>781576</v>
      </c>
      <c r="AA41" s="396"/>
      <c r="AB41" s="396">
        <v>945431</v>
      </c>
      <c r="AC41" s="396"/>
      <c r="AD41" s="396">
        <v>851431</v>
      </c>
      <c r="AE41" s="396"/>
      <c r="AF41" s="396">
        <v>972296</v>
      </c>
      <c r="AG41" s="396">
        <v>996308</v>
      </c>
      <c r="AH41" s="396"/>
      <c r="AI41" s="396">
        <v>1082900</v>
      </c>
      <c r="AJ41" s="410"/>
      <c r="AK41" s="396">
        <v>0</v>
      </c>
      <c r="AL41" s="396">
        <v>977751</v>
      </c>
      <c r="AM41" s="396">
        <v>0</v>
      </c>
      <c r="AN41" s="396">
        <f>540711</f>
        <v>540711</v>
      </c>
      <c r="AO41" s="396">
        <v>771837</v>
      </c>
      <c r="AP41" s="396">
        <v>449846</v>
      </c>
      <c r="AQ41" s="396">
        <v>151734</v>
      </c>
      <c r="AR41" s="396">
        <v>151734</v>
      </c>
      <c r="AS41" s="396">
        <v>151734</v>
      </c>
      <c r="AT41" s="396"/>
      <c r="AU41" s="396">
        <f t="shared" si="55"/>
        <v>15553997</v>
      </c>
      <c r="AV41" s="419"/>
      <c r="AW41" s="419">
        <f t="shared" si="56"/>
        <v>0</v>
      </c>
      <c r="AX41" s="396">
        <f t="shared" si="57"/>
        <v>3550461</v>
      </c>
      <c r="AY41" s="396">
        <f t="shared" si="57"/>
        <v>3178247</v>
      </c>
      <c r="AZ41" s="396">
        <f t="shared" si="57"/>
        <v>3550734</v>
      </c>
      <c r="BA41" s="396">
        <f t="shared" si="57"/>
        <v>3597670</v>
      </c>
      <c r="BB41" s="396">
        <f t="shared" si="57"/>
        <v>1676885</v>
      </c>
      <c r="BC41" s="397"/>
      <c r="BD41" s="396">
        <f t="shared" si="58"/>
        <v>1908125</v>
      </c>
      <c r="BE41" s="396">
        <f t="shared" si="58"/>
        <v>3254512</v>
      </c>
      <c r="BF41" s="396">
        <f t="shared" si="58"/>
        <v>3293078</v>
      </c>
      <c r="BG41" s="396">
        <f t="shared" si="58"/>
        <v>3902935</v>
      </c>
      <c r="BH41" s="396">
        <f t="shared" si="58"/>
        <v>3195347</v>
      </c>
      <c r="BI41" s="398">
        <f t="shared" si="59"/>
        <v>0</v>
      </c>
      <c r="BJ41" s="419"/>
      <c r="BK41" s="390"/>
      <c r="BL41" s="390"/>
      <c r="BM41" s="390"/>
      <c r="BN41" s="390"/>
      <c r="BO41" s="390"/>
      <c r="BP41" s="390"/>
      <c r="BQ41" s="390"/>
      <c r="BR41" s="390"/>
      <c r="BS41" s="390"/>
      <c r="BT41" s="390"/>
      <c r="BU41" s="390"/>
      <c r="BV41" s="390"/>
      <c r="BW41" s="390"/>
      <c r="BX41" s="390"/>
    </row>
    <row r="42" spans="1:76" ht="14.25">
      <c r="A42" s="545" t="s">
        <v>158</v>
      </c>
      <c r="B42" s="589"/>
      <c r="C42" s="589"/>
      <c r="D42" s="589"/>
      <c r="E42" s="589"/>
      <c r="F42" s="589"/>
      <c r="G42" s="396">
        <v>90367</v>
      </c>
      <c r="H42" s="396">
        <v>74563</v>
      </c>
      <c r="I42" s="396">
        <v>640520</v>
      </c>
      <c r="J42" s="396">
        <v>401562</v>
      </c>
      <c r="K42" s="396">
        <v>318041</v>
      </c>
      <c r="L42" s="396">
        <v>481055</v>
      </c>
      <c r="M42" s="396">
        <v>182635</v>
      </c>
      <c r="N42" s="396">
        <v>186367</v>
      </c>
      <c r="O42" s="396">
        <v>173312</v>
      </c>
      <c r="P42" s="396">
        <v>157831</v>
      </c>
      <c r="Q42" s="396">
        <v>181390</v>
      </c>
      <c r="R42" s="396">
        <v>636001</v>
      </c>
      <c r="S42" s="396">
        <v>517415</v>
      </c>
      <c r="T42" s="396">
        <v>0</v>
      </c>
      <c r="U42" s="396">
        <v>663952</v>
      </c>
      <c r="V42" s="396"/>
      <c r="W42" s="396">
        <v>572852</v>
      </c>
      <c r="X42" s="396"/>
      <c r="Y42" s="396">
        <v>1736233</v>
      </c>
      <c r="Z42" s="396">
        <v>1218750</v>
      </c>
      <c r="AA42" s="396"/>
      <c r="AB42" s="396">
        <v>1096018</v>
      </c>
      <c r="AC42" s="396"/>
      <c r="AD42" s="396">
        <v>684504</v>
      </c>
      <c r="AE42" s="396"/>
      <c r="AF42" s="396">
        <v>770150</v>
      </c>
      <c r="AG42" s="396">
        <v>608456</v>
      </c>
      <c r="AH42" s="396">
        <v>83034</v>
      </c>
      <c r="AI42" s="396">
        <v>779621</v>
      </c>
      <c r="AJ42" s="410"/>
      <c r="AK42" s="396">
        <v>0</v>
      </c>
      <c r="AL42" s="396">
        <v>1759883</v>
      </c>
      <c r="AM42" s="396">
        <v>0</v>
      </c>
      <c r="AN42" s="396">
        <f>910115</f>
        <v>910115</v>
      </c>
      <c r="AO42" s="396">
        <v>246554</v>
      </c>
      <c r="AP42" s="396">
        <v>0</v>
      </c>
      <c r="AQ42" s="396">
        <v>165508</v>
      </c>
      <c r="AR42" s="396">
        <v>165509</v>
      </c>
      <c r="AS42" s="396">
        <v>165509</v>
      </c>
      <c r="AT42" s="396"/>
      <c r="AU42" s="396">
        <f t="shared" si="55"/>
        <v>15667707</v>
      </c>
      <c r="AV42" s="419"/>
      <c r="AW42" s="419">
        <f t="shared" si="56"/>
        <v>0</v>
      </c>
      <c r="AX42" s="396">
        <f t="shared" si="57"/>
        <v>3523644</v>
      </c>
      <c r="AY42" s="396">
        <f t="shared" si="57"/>
        <v>3490452</v>
      </c>
      <c r="AZ42" s="396">
        <f t="shared" si="57"/>
        <v>3769422</v>
      </c>
      <c r="BA42" s="396">
        <f t="shared" si="57"/>
        <v>4141109</v>
      </c>
      <c r="BB42" s="396">
        <f t="shared" si="57"/>
        <v>743080</v>
      </c>
      <c r="BC42" s="397"/>
      <c r="BD42" s="396">
        <f t="shared" si="58"/>
        <v>2006108</v>
      </c>
      <c r="BE42" s="396">
        <f t="shared" si="58"/>
        <v>2698903</v>
      </c>
      <c r="BF42" s="396">
        <f t="shared" si="58"/>
        <v>4623853</v>
      </c>
      <c r="BG42" s="396">
        <f t="shared" si="58"/>
        <v>2925765</v>
      </c>
      <c r="BH42" s="396">
        <f t="shared" si="58"/>
        <v>3413078</v>
      </c>
      <c r="BI42" s="398">
        <f t="shared" si="59"/>
        <v>0</v>
      </c>
      <c r="BJ42" s="419"/>
      <c r="BK42" s="390"/>
      <c r="BL42" s="390"/>
      <c r="BM42" s="390"/>
      <c r="BN42" s="390"/>
      <c r="BO42" s="390"/>
      <c r="BP42" s="390"/>
      <c r="BQ42" s="390"/>
      <c r="BR42" s="390"/>
      <c r="BS42" s="390"/>
      <c r="BT42" s="390"/>
      <c r="BU42" s="390"/>
      <c r="BV42" s="390"/>
      <c r="BW42" s="390"/>
      <c r="BX42" s="390"/>
    </row>
    <row r="43" spans="1:76" ht="14.25">
      <c r="A43" s="545" t="s">
        <v>159</v>
      </c>
      <c r="B43" s="589"/>
      <c r="C43" s="589"/>
      <c r="D43" s="589"/>
      <c r="E43" s="589"/>
      <c r="F43" s="589"/>
      <c r="G43" s="396">
        <v>219404</v>
      </c>
      <c r="H43" s="396">
        <v>184949</v>
      </c>
      <c r="I43" s="396">
        <v>182610</v>
      </c>
      <c r="J43" s="396">
        <v>201770</v>
      </c>
      <c r="K43" s="396">
        <v>178797</v>
      </c>
      <c r="L43" s="396">
        <v>43272</v>
      </c>
      <c r="M43" s="396">
        <v>45685</v>
      </c>
      <c r="N43" s="396">
        <v>106004</v>
      </c>
      <c r="O43" s="396">
        <v>43695</v>
      </c>
      <c r="P43" s="396">
        <v>163510</v>
      </c>
      <c r="Q43" s="396">
        <v>146891</v>
      </c>
      <c r="R43" s="396">
        <v>264651</v>
      </c>
      <c r="S43" s="396">
        <v>245460</v>
      </c>
      <c r="T43" s="396">
        <v>0</v>
      </c>
      <c r="U43" s="396">
        <v>573490</v>
      </c>
      <c r="V43" s="396"/>
      <c r="W43" s="396">
        <v>749256</v>
      </c>
      <c r="X43" s="396">
        <f>51683</f>
        <v>51683</v>
      </c>
      <c r="Y43" s="396">
        <v>250821</v>
      </c>
      <c r="Z43" s="396">
        <v>547920</v>
      </c>
      <c r="AA43" s="396">
        <v>519156</v>
      </c>
      <c r="AB43" s="396">
        <v>670346</v>
      </c>
      <c r="AC43" s="396"/>
      <c r="AD43" s="396">
        <v>525270</v>
      </c>
      <c r="AE43" s="396"/>
      <c r="AF43" s="396">
        <v>53286</v>
      </c>
      <c r="AG43" s="396">
        <v>499867</v>
      </c>
      <c r="AH43" s="396">
        <v>788739</v>
      </c>
      <c r="AI43" s="396">
        <v>741932</v>
      </c>
      <c r="AJ43" s="410"/>
      <c r="AK43" s="396">
        <v>125019</v>
      </c>
      <c r="AL43" s="396">
        <v>503667</v>
      </c>
      <c r="AM43" s="396">
        <v>0</v>
      </c>
      <c r="AN43" s="396">
        <f>440831</f>
        <v>440831</v>
      </c>
      <c r="AO43" s="396">
        <v>446505</v>
      </c>
      <c r="AP43" s="396">
        <v>341605</v>
      </c>
      <c r="AQ43" s="396">
        <v>53786</v>
      </c>
      <c r="AR43" s="396">
        <v>53786</v>
      </c>
      <c r="AS43" s="396">
        <v>53786</v>
      </c>
      <c r="AT43" s="396"/>
      <c r="AU43" s="396">
        <f t="shared" si="55"/>
        <v>10017449</v>
      </c>
      <c r="AV43" s="419"/>
      <c r="AW43" s="419">
        <f t="shared" si="56"/>
        <v>0</v>
      </c>
      <c r="AX43" s="396">
        <f t="shared" si="57"/>
        <v>1781238</v>
      </c>
      <c r="AY43" s="396">
        <f t="shared" si="57"/>
        <v>1870710</v>
      </c>
      <c r="AZ43" s="396">
        <f t="shared" si="57"/>
        <v>2315978</v>
      </c>
      <c r="BA43" s="396">
        <f t="shared" si="57"/>
        <v>3100055</v>
      </c>
      <c r="BB43" s="396">
        <f t="shared" si="57"/>
        <v>949468</v>
      </c>
      <c r="BC43" s="397"/>
      <c r="BD43" s="396">
        <f t="shared" si="58"/>
        <v>1010802</v>
      </c>
      <c r="BE43" s="396">
        <f t="shared" si="58"/>
        <v>1589386</v>
      </c>
      <c r="BF43" s="396">
        <f t="shared" si="58"/>
        <v>2789182</v>
      </c>
      <c r="BG43" s="396">
        <f t="shared" si="58"/>
        <v>2734113</v>
      </c>
      <c r="BH43" s="396">
        <f t="shared" si="58"/>
        <v>1893966</v>
      </c>
      <c r="BI43" s="398">
        <f t="shared" si="59"/>
        <v>0</v>
      </c>
      <c r="BJ43" s="419"/>
      <c r="BK43" s="390"/>
      <c r="BL43" s="390"/>
      <c r="BM43" s="390"/>
      <c r="BN43" s="390"/>
      <c r="BO43" s="390"/>
      <c r="BP43" s="390"/>
      <c r="BQ43" s="390"/>
      <c r="BR43" s="390"/>
      <c r="BS43" s="390"/>
      <c r="BT43" s="390"/>
      <c r="BU43" s="390"/>
      <c r="BV43" s="390"/>
      <c r="BW43" s="390"/>
      <c r="BX43" s="390"/>
    </row>
    <row r="44" spans="1:76" ht="14.25">
      <c r="A44" s="545" t="s">
        <v>161</v>
      </c>
      <c r="B44" s="589"/>
      <c r="C44" s="589"/>
      <c r="D44" s="589"/>
      <c r="E44" s="589"/>
      <c r="F44" s="589"/>
      <c r="G44" s="396">
        <v>34605</v>
      </c>
      <c r="H44" s="396">
        <v>53955</v>
      </c>
      <c r="I44" s="396">
        <v>51480</v>
      </c>
      <c r="J44" s="396">
        <v>92935</v>
      </c>
      <c r="K44" s="396">
        <v>48275</v>
      </c>
      <c r="L44" s="396">
        <v>92201</v>
      </c>
      <c r="M44" s="396">
        <v>84217</v>
      </c>
      <c r="N44" s="396">
        <v>48895</v>
      </c>
      <c r="O44" s="396">
        <v>86417</v>
      </c>
      <c r="P44" s="396">
        <v>55506</v>
      </c>
      <c r="Q44" s="396">
        <v>54651</v>
      </c>
      <c r="R44" s="396">
        <v>147832</v>
      </c>
      <c r="S44" s="396">
        <v>116657</v>
      </c>
      <c r="T44" s="396">
        <v>0</v>
      </c>
      <c r="U44" s="396">
        <v>258199</v>
      </c>
      <c r="V44" s="396"/>
      <c r="W44" s="396">
        <v>213245</v>
      </c>
      <c r="X44" s="396"/>
      <c r="Y44" s="396">
        <v>265287</v>
      </c>
      <c r="Z44" s="396">
        <v>72330</v>
      </c>
      <c r="AA44" s="396"/>
      <c r="AB44" s="396">
        <v>321258</v>
      </c>
      <c r="AC44" s="396"/>
      <c r="AD44" s="396">
        <v>229985</v>
      </c>
      <c r="AE44" s="396"/>
      <c r="AF44" s="396">
        <v>287152</v>
      </c>
      <c r="AG44" s="396">
        <v>193220</v>
      </c>
      <c r="AH44" s="396"/>
      <c r="AI44" s="396">
        <v>181774</v>
      </c>
      <c r="AJ44" s="410"/>
      <c r="AK44" s="396">
        <v>0</v>
      </c>
      <c r="AL44" s="396">
        <v>273967</v>
      </c>
      <c r="AM44" s="396">
        <v>0</v>
      </c>
      <c r="AN44" s="396">
        <f>210292</f>
        <v>210292</v>
      </c>
      <c r="AO44" s="396">
        <v>163221</v>
      </c>
      <c r="AP44" s="396">
        <v>0</v>
      </c>
      <c r="AQ44" s="396">
        <v>62962</v>
      </c>
      <c r="AR44" s="396">
        <v>62962</v>
      </c>
      <c r="AS44" s="396">
        <v>62962</v>
      </c>
      <c r="AT44" s="396"/>
      <c r="AU44" s="396">
        <f t="shared" si="55"/>
        <v>3826442</v>
      </c>
      <c r="AV44" s="419"/>
      <c r="AW44" s="419">
        <f t="shared" si="56"/>
        <v>0</v>
      </c>
      <c r="AX44" s="396">
        <f t="shared" si="57"/>
        <v>850969</v>
      </c>
      <c r="AY44" s="396">
        <f t="shared" si="57"/>
        <v>853388</v>
      </c>
      <c r="AZ44" s="396">
        <f t="shared" si="57"/>
        <v>910725</v>
      </c>
      <c r="BA44" s="396">
        <f t="shared" si="57"/>
        <v>859253</v>
      </c>
      <c r="BB44" s="396">
        <f t="shared" si="57"/>
        <v>352107</v>
      </c>
      <c r="BC44" s="397"/>
      <c r="BD44" s="396">
        <f t="shared" si="58"/>
        <v>373451</v>
      </c>
      <c r="BE44" s="396">
        <f t="shared" si="58"/>
        <v>852374</v>
      </c>
      <c r="BF44" s="396">
        <f t="shared" si="58"/>
        <v>872120</v>
      </c>
      <c r="BG44" s="396">
        <f t="shared" si="58"/>
        <v>892131</v>
      </c>
      <c r="BH44" s="396">
        <f t="shared" si="58"/>
        <v>836366</v>
      </c>
      <c r="BI44" s="398">
        <f t="shared" si="59"/>
        <v>0</v>
      </c>
      <c r="BJ44" s="419"/>
      <c r="BK44" s="390"/>
      <c r="BL44" s="390"/>
      <c r="BM44" s="390"/>
      <c r="BN44" s="390"/>
      <c r="BO44" s="390"/>
      <c r="BP44" s="390"/>
      <c r="BQ44" s="390"/>
      <c r="BR44" s="390"/>
      <c r="BS44" s="390"/>
      <c r="BT44" s="390"/>
      <c r="BU44" s="390"/>
      <c r="BV44" s="390"/>
      <c r="BW44" s="390"/>
      <c r="BX44" s="390"/>
    </row>
    <row r="45" spans="1:76" ht="14.25">
      <c r="A45" s="545" t="s">
        <v>162</v>
      </c>
      <c r="B45" s="589"/>
      <c r="C45" s="589"/>
      <c r="D45" s="589"/>
      <c r="E45" s="589"/>
      <c r="F45" s="589"/>
      <c r="G45" s="396">
        <v>75950</v>
      </c>
      <c r="H45" s="396">
        <v>110919</v>
      </c>
      <c r="I45" s="396">
        <v>97023</v>
      </c>
      <c r="J45" s="396">
        <v>86560</v>
      </c>
      <c r="K45" s="396">
        <v>99323</v>
      </c>
      <c r="L45" s="396">
        <v>93382</v>
      </c>
      <c r="M45" s="396">
        <v>102074</v>
      </c>
      <c r="N45" s="396">
        <v>68548</v>
      </c>
      <c r="O45" s="396">
        <v>24549</v>
      </c>
      <c r="P45" s="396">
        <v>48455</v>
      </c>
      <c r="Q45" s="396">
        <v>31113</v>
      </c>
      <c r="R45" s="396">
        <v>47537</v>
      </c>
      <c r="S45" s="396">
        <v>213550</v>
      </c>
      <c r="T45" s="396">
        <v>39071</v>
      </c>
      <c r="U45" s="396">
        <v>263319</v>
      </c>
      <c r="V45" s="396"/>
      <c r="W45" s="396">
        <v>283222</v>
      </c>
      <c r="X45" s="396"/>
      <c r="Y45" s="396">
        <v>273556</v>
      </c>
      <c r="Z45" s="396">
        <v>339022</v>
      </c>
      <c r="AA45" s="396"/>
      <c r="AB45" s="396">
        <v>321432</v>
      </c>
      <c r="AC45" s="396"/>
      <c r="AD45" s="396">
        <v>198531</v>
      </c>
      <c r="AE45" s="396">
        <v>87431</v>
      </c>
      <c r="AF45" s="396">
        <v>164408</v>
      </c>
      <c r="AG45" s="396">
        <v>326878</v>
      </c>
      <c r="AH45" s="396">
        <v>21289</v>
      </c>
      <c r="AI45" s="396">
        <v>301443</v>
      </c>
      <c r="AJ45" s="410"/>
      <c r="AK45" s="396">
        <v>41642</v>
      </c>
      <c r="AL45" s="396">
        <v>206937</v>
      </c>
      <c r="AM45" s="396">
        <v>122342</v>
      </c>
      <c r="AN45" s="396">
        <v>195029</v>
      </c>
      <c r="AO45" s="396">
        <v>73838</v>
      </c>
      <c r="AP45" s="396">
        <v>70405</v>
      </c>
      <c r="AQ45" s="396">
        <v>27166</v>
      </c>
      <c r="AR45" s="396">
        <v>27167</v>
      </c>
      <c r="AS45" s="396">
        <v>27167</v>
      </c>
      <c r="AT45" s="396"/>
      <c r="AU45" s="396">
        <f t="shared" si="55"/>
        <v>4510278</v>
      </c>
      <c r="AV45" s="419"/>
      <c r="AW45" s="419">
        <f t="shared" si="56"/>
        <v>0</v>
      </c>
      <c r="AX45" s="396">
        <f t="shared" si="57"/>
        <v>885433</v>
      </c>
      <c r="AY45" s="396">
        <f t="shared" si="57"/>
        <v>1072718</v>
      </c>
      <c r="AZ45" s="396">
        <f t="shared" si="57"/>
        <v>1110824</v>
      </c>
      <c r="BA45" s="396">
        <f t="shared" si="57"/>
        <v>1215560</v>
      </c>
      <c r="BB45" s="396">
        <f t="shared" si="57"/>
        <v>225743</v>
      </c>
      <c r="BC45" s="397"/>
      <c r="BD45" s="396">
        <f t="shared" si="58"/>
        <v>563157</v>
      </c>
      <c r="BE45" s="396">
        <f t="shared" si="58"/>
        <v>838216</v>
      </c>
      <c r="BF45" s="396">
        <f t="shared" si="58"/>
        <v>1217232</v>
      </c>
      <c r="BG45" s="396">
        <f t="shared" si="58"/>
        <v>1141622</v>
      </c>
      <c r="BH45" s="396">
        <f t="shared" si="58"/>
        <v>750051</v>
      </c>
      <c r="BI45" s="398">
        <f t="shared" si="59"/>
        <v>0</v>
      </c>
      <c r="BJ45" s="419"/>
      <c r="BK45" s="390"/>
      <c r="BL45" s="390"/>
      <c r="BM45" s="390"/>
      <c r="BN45" s="390"/>
      <c r="BO45" s="390"/>
      <c r="BP45" s="390"/>
      <c r="BQ45" s="390"/>
      <c r="BR45" s="390"/>
      <c r="BS45" s="390"/>
      <c r="BT45" s="390"/>
      <c r="BU45" s="390"/>
      <c r="BV45" s="390"/>
      <c r="BW45" s="390"/>
      <c r="BX45" s="390"/>
    </row>
    <row r="46" spans="1:76" ht="14.25">
      <c r="A46" s="545" t="s">
        <v>163</v>
      </c>
      <c r="B46" s="589"/>
      <c r="C46" s="589"/>
      <c r="D46" s="589"/>
      <c r="E46" s="589"/>
      <c r="F46" s="589"/>
      <c r="G46" s="396">
        <v>12704</v>
      </c>
      <c r="H46" s="396">
        <v>163380</v>
      </c>
      <c r="I46" s="396">
        <v>45184</v>
      </c>
      <c r="J46" s="396">
        <v>65429</v>
      </c>
      <c r="K46" s="396">
        <v>177970</v>
      </c>
      <c r="L46" s="396">
        <v>24232</v>
      </c>
      <c r="M46" s="396">
        <v>38441</v>
      </c>
      <c r="N46" s="396">
        <v>150132</v>
      </c>
      <c r="O46" s="396">
        <v>71734</v>
      </c>
      <c r="P46" s="396">
        <v>89420</v>
      </c>
      <c r="Q46" s="396">
        <v>174744</v>
      </c>
      <c r="R46" s="396">
        <v>106144</v>
      </c>
      <c r="S46" s="396">
        <v>281394</v>
      </c>
      <c r="T46" s="396">
        <v>0</v>
      </c>
      <c r="U46" s="396">
        <v>292804</v>
      </c>
      <c r="V46" s="396"/>
      <c r="W46" s="396">
        <v>289840</v>
      </c>
      <c r="X46" s="396"/>
      <c r="Y46" s="396">
        <v>322884</v>
      </c>
      <c r="Z46" s="396">
        <v>231387</v>
      </c>
      <c r="AA46" s="396"/>
      <c r="AB46" s="396">
        <v>290468</v>
      </c>
      <c r="AC46" s="396"/>
      <c r="AD46" s="396">
        <v>273220</v>
      </c>
      <c r="AE46" s="396"/>
      <c r="AF46" s="396">
        <v>347462</v>
      </c>
      <c r="AG46" s="396">
        <v>262937</v>
      </c>
      <c r="AH46" s="396"/>
      <c r="AI46" s="396">
        <v>320084</v>
      </c>
      <c r="AJ46" s="410"/>
      <c r="AK46" s="396">
        <v>0</v>
      </c>
      <c r="AL46" s="396">
        <v>294154</v>
      </c>
      <c r="AM46" s="396">
        <v>0</v>
      </c>
      <c r="AN46" s="396">
        <f>177226</f>
        <v>177226</v>
      </c>
      <c r="AO46" s="396">
        <v>70675</v>
      </c>
      <c r="AP46" s="396">
        <v>0</v>
      </c>
      <c r="AQ46" s="396">
        <v>55265</v>
      </c>
      <c r="AR46" s="396">
        <v>55264</v>
      </c>
      <c r="AS46" s="396">
        <v>55264</v>
      </c>
      <c r="AT46" s="396"/>
      <c r="AU46" s="396">
        <f t="shared" si="55"/>
        <v>4739842</v>
      </c>
      <c r="AV46" s="419"/>
      <c r="AW46" s="419">
        <f t="shared" si="56"/>
        <v>0</v>
      </c>
      <c r="AX46" s="396">
        <f t="shared" ref="AX46:BB53" si="60">SUMIF($G$1:$AT$1,AX$1,$G46:$AT46)</f>
        <v>1119514</v>
      </c>
      <c r="AY46" s="396">
        <f t="shared" si="60"/>
        <v>1186922</v>
      </c>
      <c r="AZ46" s="396">
        <f t="shared" si="60"/>
        <v>1142537</v>
      </c>
      <c r="BA46" s="396">
        <f t="shared" si="60"/>
        <v>1054401</v>
      </c>
      <c r="BB46" s="396">
        <f t="shared" si="60"/>
        <v>236468</v>
      </c>
      <c r="BC46" s="397"/>
      <c r="BD46" s="396">
        <f t="shared" ref="BD46:BH53" si="61">SUMIF($G$2:$AT$2,BD$1,$G46:$AT46)</f>
        <v>488899</v>
      </c>
      <c r="BE46" s="396">
        <f t="shared" si="61"/>
        <v>1204813</v>
      </c>
      <c r="BF46" s="396">
        <f t="shared" si="61"/>
        <v>1134579</v>
      </c>
      <c r="BG46" s="396">
        <f t="shared" si="61"/>
        <v>1203703</v>
      </c>
      <c r="BH46" s="396">
        <f t="shared" si="61"/>
        <v>707848</v>
      </c>
      <c r="BI46" s="398">
        <f t="shared" si="59"/>
        <v>0</v>
      </c>
      <c r="BJ46" s="419"/>
      <c r="BK46" s="390"/>
      <c r="BL46" s="390"/>
      <c r="BM46" s="390"/>
      <c r="BN46" s="390"/>
      <c r="BO46" s="390"/>
      <c r="BP46" s="390"/>
      <c r="BQ46" s="390"/>
      <c r="BR46" s="390"/>
      <c r="BS46" s="390"/>
      <c r="BT46" s="390"/>
      <c r="BU46" s="390"/>
      <c r="BV46" s="390"/>
      <c r="BW46" s="390"/>
      <c r="BX46" s="390"/>
    </row>
    <row r="47" spans="1:76" ht="14.25">
      <c r="A47" s="545" t="s">
        <v>164</v>
      </c>
      <c r="B47" s="589"/>
      <c r="C47" s="589"/>
      <c r="D47" s="589"/>
      <c r="E47" s="589"/>
      <c r="F47" s="589"/>
      <c r="G47" s="396">
        <v>145200</v>
      </c>
      <c r="H47" s="396">
        <v>124157</v>
      </c>
      <c r="I47" s="396">
        <v>248102</v>
      </c>
      <c r="J47" s="396">
        <v>70703</v>
      </c>
      <c r="K47" s="396">
        <v>164575</v>
      </c>
      <c r="L47" s="396">
        <v>243625</v>
      </c>
      <c r="M47" s="396">
        <v>187135</v>
      </c>
      <c r="N47" s="396">
        <v>149715</v>
      </c>
      <c r="O47" s="396">
        <v>22959</v>
      </c>
      <c r="P47" s="396">
        <v>205424</v>
      </c>
      <c r="Q47" s="396">
        <v>155471</v>
      </c>
      <c r="R47" s="396">
        <v>785248</v>
      </c>
      <c r="S47" s="396">
        <v>574579</v>
      </c>
      <c r="T47" s="396">
        <v>0</v>
      </c>
      <c r="U47" s="396">
        <v>445063</v>
      </c>
      <c r="V47" s="396">
        <v>225305</v>
      </c>
      <c r="W47" s="396">
        <v>664428</v>
      </c>
      <c r="X47" s="396"/>
      <c r="Y47" s="396">
        <v>794594</v>
      </c>
      <c r="Z47" s="396">
        <v>651670</v>
      </c>
      <c r="AA47" s="396">
        <v>78056</v>
      </c>
      <c r="AB47" s="396">
        <v>745979</v>
      </c>
      <c r="AC47" s="396"/>
      <c r="AD47" s="396">
        <v>482457</v>
      </c>
      <c r="AE47" s="396"/>
      <c r="AF47" s="396">
        <v>666555</v>
      </c>
      <c r="AG47" s="396">
        <v>498738</v>
      </c>
      <c r="AH47" s="396">
        <v>618154</v>
      </c>
      <c r="AI47" s="396">
        <v>580316</v>
      </c>
      <c r="AJ47" s="410"/>
      <c r="AK47" s="396">
        <v>168826</v>
      </c>
      <c r="AL47" s="396">
        <v>489295</v>
      </c>
      <c r="AM47" s="396">
        <v>0</v>
      </c>
      <c r="AN47" s="396">
        <v>1389425</v>
      </c>
      <c r="AO47" s="396">
        <v>2443</v>
      </c>
      <c r="AP47" s="396">
        <v>0</v>
      </c>
      <c r="AQ47" s="396">
        <v>203909</v>
      </c>
      <c r="AR47" s="396">
        <v>203910</v>
      </c>
      <c r="AS47" s="396">
        <v>203910</v>
      </c>
      <c r="AT47" s="396"/>
      <c r="AU47" s="396">
        <f t="shared" si="55"/>
        <v>12189926</v>
      </c>
      <c r="AV47" s="419"/>
      <c r="AW47" s="419">
        <f t="shared" si="56"/>
        <v>0</v>
      </c>
      <c r="AX47" s="396">
        <f t="shared" si="60"/>
        <v>2502314</v>
      </c>
      <c r="AY47" s="396">
        <f t="shared" si="60"/>
        <v>2703969</v>
      </c>
      <c r="AZ47" s="396">
        <f t="shared" si="60"/>
        <v>2624717</v>
      </c>
      <c r="BA47" s="396">
        <f t="shared" si="60"/>
        <v>3744754</v>
      </c>
      <c r="BB47" s="396">
        <f t="shared" si="60"/>
        <v>614172</v>
      </c>
      <c r="BC47" s="397"/>
      <c r="BD47" s="396">
        <f t="shared" si="61"/>
        <v>996362</v>
      </c>
      <c r="BE47" s="396">
        <f t="shared" si="61"/>
        <v>2750899</v>
      </c>
      <c r="BF47" s="396">
        <f t="shared" si="61"/>
        <v>2934727</v>
      </c>
      <c r="BG47" s="396">
        <f t="shared" si="61"/>
        <v>3015046</v>
      </c>
      <c r="BH47" s="396">
        <f t="shared" si="61"/>
        <v>2492892</v>
      </c>
      <c r="BI47" s="398">
        <f t="shared" si="59"/>
        <v>0</v>
      </c>
      <c r="BJ47" s="419"/>
      <c r="BK47" s="390"/>
      <c r="BL47" s="390"/>
      <c r="BM47" s="390"/>
      <c r="BN47" s="390"/>
      <c r="BO47" s="390"/>
      <c r="BP47" s="390"/>
      <c r="BQ47" s="390"/>
      <c r="BR47" s="390"/>
      <c r="BS47" s="390"/>
      <c r="BT47" s="390"/>
      <c r="BU47" s="390"/>
      <c r="BV47" s="390"/>
      <c r="BW47" s="390"/>
      <c r="BX47" s="390"/>
    </row>
    <row r="48" spans="1:76" ht="14.25">
      <c r="A48" s="545" t="s">
        <v>165</v>
      </c>
      <c r="B48" s="589"/>
      <c r="C48" s="589"/>
      <c r="D48" s="589"/>
      <c r="E48" s="589"/>
      <c r="F48" s="589"/>
      <c r="G48" s="396">
        <v>82087</v>
      </c>
      <c r="H48" s="396">
        <v>106990</v>
      </c>
      <c r="I48" s="396">
        <v>83027</v>
      </c>
      <c r="J48" s="396">
        <v>60077</v>
      </c>
      <c r="K48" s="396">
        <v>96987</v>
      </c>
      <c r="L48" s="396">
        <v>104471</v>
      </c>
      <c r="M48" s="396">
        <v>84441</v>
      </c>
      <c r="N48" s="396">
        <v>62301</v>
      </c>
      <c r="O48" s="396">
        <v>22345</v>
      </c>
      <c r="P48" s="396">
        <v>21946</v>
      </c>
      <c r="Q48" s="396">
        <v>147477</v>
      </c>
      <c r="R48" s="396">
        <v>75045</v>
      </c>
      <c r="S48" s="396">
        <v>263396</v>
      </c>
      <c r="T48" s="396">
        <v>0</v>
      </c>
      <c r="U48" s="396">
        <v>244863</v>
      </c>
      <c r="V48" s="396"/>
      <c r="W48" s="396">
        <v>269922</v>
      </c>
      <c r="X48" s="396"/>
      <c r="Y48" s="396">
        <v>186237</v>
      </c>
      <c r="Z48" s="396">
        <v>201586</v>
      </c>
      <c r="AA48" s="396"/>
      <c r="AB48" s="396">
        <v>340313</v>
      </c>
      <c r="AC48" s="396"/>
      <c r="AD48" s="396">
        <v>198439</v>
      </c>
      <c r="AE48" s="396"/>
      <c r="AF48" s="396">
        <v>204524</v>
      </c>
      <c r="AG48" s="396">
        <v>202293</v>
      </c>
      <c r="AH48" s="396"/>
      <c r="AI48" s="396">
        <v>331462</v>
      </c>
      <c r="AJ48" s="410"/>
      <c r="AK48" s="396">
        <v>133220</v>
      </c>
      <c r="AL48" s="396">
        <v>226339</v>
      </c>
      <c r="AM48" s="396">
        <v>0</v>
      </c>
      <c r="AN48" s="396">
        <f>148133</f>
        <v>148133</v>
      </c>
      <c r="AO48" s="396">
        <v>52528</v>
      </c>
      <c r="AP48" s="396">
        <v>0</v>
      </c>
      <c r="AQ48" s="396">
        <v>46791</v>
      </c>
      <c r="AR48" s="396">
        <v>46792</v>
      </c>
      <c r="AS48" s="396">
        <v>46792</v>
      </c>
      <c r="AT48" s="396"/>
      <c r="AU48" s="396">
        <f t="shared" si="55"/>
        <v>4090824</v>
      </c>
      <c r="AV48" s="419"/>
      <c r="AW48" s="419">
        <f t="shared" si="56"/>
        <v>0</v>
      </c>
      <c r="AX48" s="396">
        <f t="shared" si="60"/>
        <v>947194</v>
      </c>
      <c r="AY48" s="396">
        <f t="shared" si="60"/>
        <v>964418</v>
      </c>
      <c r="AZ48" s="396">
        <f t="shared" si="60"/>
        <v>944862</v>
      </c>
      <c r="BA48" s="396">
        <f t="shared" si="60"/>
        <v>1041447</v>
      </c>
      <c r="BB48" s="396">
        <f t="shared" si="60"/>
        <v>192903</v>
      </c>
      <c r="BC48" s="397"/>
      <c r="BD48" s="396">
        <f t="shared" si="61"/>
        <v>533639</v>
      </c>
      <c r="BE48" s="396">
        <f t="shared" si="61"/>
        <v>921814</v>
      </c>
      <c r="BF48" s="396">
        <f t="shared" si="61"/>
        <v>998058</v>
      </c>
      <c r="BG48" s="396">
        <f t="shared" si="61"/>
        <v>1069938</v>
      </c>
      <c r="BH48" s="396">
        <f t="shared" si="61"/>
        <v>567375</v>
      </c>
      <c r="BI48" s="398">
        <f t="shared" si="59"/>
        <v>0</v>
      </c>
      <c r="BJ48" s="419"/>
      <c r="BK48" s="390"/>
      <c r="BL48" s="390"/>
      <c r="BM48" s="390"/>
      <c r="BN48" s="390"/>
      <c r="BO48" s="390"/>
      <c r="BP48" s="390"/>
      <c r="BQ48" s="390"/>
      <c r="BR48" s="390"/>
      <c r="BS48" s="390"/>
      <c r="BT48" s="390"/>
      <c r="BU48" s="390"/>
      <c r="BV48" s="390"/>
      <c r="BW48" s="390"/>
      <c r="BX48" s="390"/>
    </row>
    <row r="49" spans="1:76" ht="14.25">
      <c r="A49" s="545" t="s">
        <v>169</v>
      </c>
      <c r="B49" s="589"/>
      <c r="C49" s="589"/>
      <c r="D49" s="589"/>
      <c r="E49" s="589"/>
      <c r="F49" s="589"/>
      <c r="G49" s="396">
        <v>11895</v>
      </c>
      <c r="H49" s="396">
        <v>74752</v>
      </c>
      <c r="I49" s="396">
        <v>94754</v>
      </c>
      <c r="J49" s="396">
        <v>94758</v>
      </c>
      <c r="K49" s="396">
        <v>78720</v>
      </c>
      <c r="L49" s="396">
        <v>77853</v>
      </c>
      <c r="M49" s="396">
        <v>94648</v>
      </c>
      <c r="N49" s="396">
        <v>108508</v>
      </c>
      <c r="O49" s="396">
        <v>92549</v>
      </c>
      <c r="P49" s="396">
        <v>38393</v>
      </c>
      <c r="Q49" s="396">
        <v>110987</v>
      </c>
      <c r="R49" s="396">
        <v>81220</v>
      </c>
      <c r="S49" s="396">
        <v>169901</v>
      </c>
      <c r="T49" s="396">
        <v>0</v>
      </c>
      <c r="U49" s="396">
        <v>272861</v>
      </c>
      <c r="V49" s="396"/>
      <c r="W49" s="396">
        <v>235152</v>
      </c>
      <c r="X49" s="396"/>
      <c r="Y49" s="396">
        <f>370933</f>
        <v>370933</v>
      </c>
      <c r="Z49" s="396">
        <v>198281</v>
      </c>
      <c r="AA49" s="396"/>
      <c r="AB49" s="396">
        <v>221993</v>
      </c>
      <c r="AC49" s="396"/>
      <c r="AD49" s="396">
        <v>249791</v>
      </c>
      <c r="AE49" s="396"/>
      <c r="AF49" s="396">
        <v>288206</v>
      </c>
      <c r="AG49" s="396">
        <v>196777</v>
      </c>
      <c r="AH49" s="396"/>
      <c r="AI49" s="396">
        <v>244776</v>
      </c>
      <c r="AJ49" s="410"/>
      <c r="AK49" s="396">
        <v>0</v>
      </c>
      <c r="AL49" s="396">
        <v>200626</v>
      </c>
      <c r="AM49" s="396">
        <v>0</v>
      </c>
      <c r="AN49" s="396">
        <v>600887</v>
      </c>
      <c r="AO49" s="396">
        <v>97128</v>
      </c>
      <c r="AP49" s="396">
        <v>30599</v>
      </c>
      <c r="AQ49" s="396">
        <v>101635</v>
      </c>
      <c r="AR49" s="396">
        <v>101635</v>
      </c>
      <c r="AS49" s="396">
        <v>101635</v>
      </c>
      <c r="AT49" s="396"/>
      <c r="AU49" s="396">
        <f t="shared" si="55"/>
        <v>4641853</v>
      </c>
      <c r="AV49" s="419"/>
      <c r="AW49" s="419">
        <f t="shared" si="56"/>
        <v>0</v>
      </c>
      <c r="AX49" s="396">
        <f t="shared" si="60"/>
        <v>959037</v>
      </c>
      <c r="AY49" s="396">
        <f t="shared" si="60"/>
        <v>1048847</v>
      </c>
      <c r="AZ49" s="396">
        <f t="shared" si="60"/>
        <v>958271</v>
      </c>
      <c r="BA49" s="396">
        <f t="shared" si="60"/>
        <v>1243066</v>
      </c>
      <c r="BB49" s="396">
        <f t="shared" si="60"/>
        <v>432632</v>
      </c>
      <c r="BC49" s="397"/>
      <c r="BD49" s="396">
        <f t="shared" si="61"/>
        <v>432732</v>
      </c>
      <c r="BE49" s="396">
        <f t="shared" si="61"/>
        <v>969067</v>
      </c>
      <c r="BF49" s="396">
        <f t="shared" si="61"/>
        <v>1026359</v>
      </c>
      <c r="BG49" s="396">
        <f t="shared" si="61"/>
        <v>979550</v>
      </c>
      <c r="BH49" s="396">
        <f t="shared" si="61"/>
        <v>1234145</v>
      </c>
      <c r="BI49" s="398">
        <f t="shared" si="59"/>
        <v>0</v>
      </c>
      <c r="BJ49" s="419"/>
      <c r="BK49" s="390"/>
      <c r="BL49" s="390"/>
      <c r="BM49" s="390"/>
      <c r="BN49" s="390"/>
      <c r="BO49" s="390"/>
      <c r="BP49" s="390"/>
      <c r="BQ49" s="390"/>
      <c r="BR49" s="390"/>
      <c r="BS49" s="390"/>
      <c r="BT49" s="390"/>
      <c r="BU49" s="390"/>
      <c r="BV49" s="390"/>
      <c r="BW49" s="390"/>
      <c r="BX49" s="390"/>
    </row>
    <row r="50" spans="1:76" ht="14.25">
      <c r="A50" s="545" t="s">
        <v>170</v>
      </c>
      <c r="B50" s="589"/>
      <c r="C50" s="589"/>
      <c r="D50" s="589"/>
      <c r="E50" s="589"/>
      <c r="F50" s="589"/>
      <c r="G50" s="396">
        <v>83515</v>
      </c>
      <c r="H50" s="396">
        <v>83348</v>
      </c>
      <c r="I50" s="396">
        <v>72669</v>
      </c>
      <c r="J50" s="396">
        <v>113494</v>
      </c>
      <c r="K50" s="396">
        <v>83544</v>
      </c>
      <c r="L50" s="396">
        <v>82427</v>
      </c>
      <c r="M50" s="396">
        <v>89006</v>
      </c>
      <c r="N50" s="396">
        <v>84126</v>
      </c>
      <c r="O50" s="396">
        <v>63942</v>
      </c>
      <c r="P50" s="396">
        <v>67912</v>
      </c>
      <c r="Q50" s="396">
        <v>99489</v>
      </c>
      <c r="R50" s="396">
        <v>7514</v>
      </c>
      <c r="S50" s="396">
        <v>290382</v>
      </c>
      <c r="T50" s="396">
        <v>0</v>
      </c>
      <c r="U50" s="396">
        <v>265263</v>
      </c>
      <c r="V50" s="396"/>
      <c r="W50" s="396">
        <v>252830</v>
      </c>
      <c r="X50" s="396">
        <v>128222</v>
      </c>
      <c r="Y50" s="396">
        <v>235975</v>
      </c>
      <c r="Z50" s="396">
        <v>251598</v>
      </c>
      <c r="AA50" s="396"/>
      <c r="AB50" s="396">
        <v>236434</v>
      </c>
      <c r="AC50" s="396">
        <v>9893</v>
      </c>
      <c r="AD50" s="396">
        <v>289039</v>
      </c>
      <c r="AE50" s="396"/>
      <c r="AF50" s="396">
        <v>202092</v>
      </c>
      <c r="AG50" s="396">
        <v>263486</v>
      </c>
      <c r="AH50" s="396">
        <v>53777</v>
      </c>
      <c r="AI50" s="396">
        <v>282208</v>
      </c>
      <c r="AJ50" s="410"/>
      <c r="AK50" s="396">
        <v>0</v>
      </c>
      <c r="AL50" s="396">
        <v>307459</v>
      </c>
      <c r="AM50" s="396">
        <v>0</v>
      </c>
      <c r="AN50" s="396">
        <v>288578</v>
      </c>
      <c r="AO50" s="396">
        <v>175451</v>
      </c>
      <c r="AP50" s="396">
        <v>0</v>
      </c>
      <c r="AQ50" s="396">
        <v>59076</v>
      </c>
      <c r="AR50" s="396">
        <v>59076</v>
      </c>
      <c r="AS50" s="396">
        <v>59076</v>
      </c>
      <c r="AT50" s="396"/>
      <c r="AU50" s="396">
        <f t="shared" si="55"/>
        <v>4640901</v>
      </c>
      <c r="AV50" s="419"/>
      <c r="AW50" s="419">
        <f t="shared" si="56"/>
        <v>0</v>
      </c>
      <c r="AX50" s="396">
        <f t="shared" si="60"/>
        <v>930986</v>
      </c>
      <c r="AY50" s="396">
        <f t="shared" si="60"/>
        <v>1172672</v>
      </c>
      <c r="AZ50" s="396">
        <f t="shared" si="60"/>
        <v>989056</v>
      </c>
      <c r="BA50" s="396">
        <f t="shared" si="60"/>
        <v>1195508</v>
      </c>
      <c r="BB50" s="396">
        <f t="shared" si="60"/>
        <v>352679</v>
      </c>
      <c r="BC50" s="397"/>
      <c r="BD50" s="396">
        <f t="shared" si="61"/>
        <v>518997</v>
      </c>
      <c r="BE50" s="396">
        <f t="shared" si="61"/>
        <v>967634</v>
      </c>
      <c r="BF50" s="396">
        <f t="shared" si="61"/>
        <v>1114952</v>
      </c>
      <c r="BG50" s="396">
        <f t="shared" si="61"/>
        <v>1090602</v>
      </c>
      <c r="BH50" s="396">
        <f t="shared" si="61"/>
        <v>948716</v>
      </c>
      <c r="BI50" s="398">
        <f t="shared" si="59"/>
        <v>0</v>
      </c>
      <c r="BJ50" s="419"/>
      <c r="BK50" s="390"/>
      <c r="BL50" s="390"/>
      <c r="BM50" s="390"/>
      <c r="BN50" s="390"/>
      <c r="BO50" s="390"/>
      <c r="BP50" s="390"/>
      <c r="BQ50" s="390"/>
      <c r="BR50" s="390"/>
      <c r="BS50" s="390"/>
      <c r="BT50" s="390"/>
      <c r="BU50" s="390"/>
      <c r="BV50" s="390"/>
      <c r="BW50" s="390"/>
      <c r="BX50" s="390"/>
    </row>
    <row r="51" spans="1:76" ht="14.25">
      <c r="A51" s="545" t="s">
        <v>175</v>
      </c>
      <c r="B51" s="589"/>
      <c r="C51" s="589"/>
      <c r="D51" s="589"/>
      <c r="E51" s="589"/>
      <c r="F51" s="589"/>
      <c r="G51" s="396">
        <v>138099</v>
      </c>
      <c r="H51" s="396">
        <v>142265</v>
      </c>
      <c r="I51" s="396">
        <v>82676</v>
      </c>
      <c r="J51" s="396">
        <v>144775</v>
      </c>
      <c r="K51" s="396">
        <v>90478</v>
      </c>
      <c r="L51" s="396">
        <v>204268</v>
      </c>
      <c r="M51" s="396">
        <v>117475</v>
      </c>
      <c r="N51" s="396">
        <v>175056</v>
      </c>
      <c r="O51" s="396">
        <v>125242</v>
      </c>
      <c r="P51" s="396">
        <v>32618</v>
      </c>
      <c r="Q51" s="396">
        <v>0</v>
      </c>
      <c r="R51" s="396">
        <v>27624</v>
      </c>
      <c r="S51" s="396">
        <v>313650</v>
      </c>
      <c r="T51" s="396">
        <v>26000</v>
      </c>
      <c r="U51" s="396">
        <v>396860</v>
      </c>
      <c r="V51" s="396">
        <v>26000</v>
      </c>
      <c r="W51" s="396">
        <v>340461</v>
      </c>
      <c r="X51" s="396"/>
      <c r="Y51" s="396">
        <v>179775</v>
      </c>
      <c r="Z51" s="396">
        <v>288742</v>
      </c>
      <c r="AA51" s="396">
        <v>103056</v>
      </c>
      <c r="AB51" s="396">
        <v>512949</v>
      </c>
      <c r="AC51" s="396"/>
      <c r="AD51" s="396">
        <v>359219</v>
      </c>
      <c r="AE51" s="396"/>
      <c r="AF51" s="396">
        <v>372243</v>
      </c>
      <c r="AG51" s="396">
        <v>134587</v>
      </c>
      <c r="AH51" s="396"/>
      <c r="AI51" s="396">
        <v>260371</v>
      </c>
      <c r="AJ51" s="410"/>
      <c r="AK51" s="396">
        <v>0</v>
      </c>
      <c r="AL51" s="396">
        <v>283992</v>
      </c>
      <c r="AM51" s="396">
        <v>0</v>
      </c>
      <c r="AN51" s="396">
        <f>190</f>
        <v>190</v>
      </c>
      <c r="AO51" s="396">
        <v>0</v>
      </c>
      <c r="AP51" s="396">
        <v>0</v>
      </c>
      <c r="AQ51" s="396">
        <v>73032</v>
      </c>
      <c r="AR51" s="396">
        <v>73031</v>
      </c>
      <c r="AS51" s="396">
        <v>73031</v>
      </c>
      <c r="AT51" s="396"/>
      <c r="AU51" s="396">
        <f t="shared" si="55"/>
        <v>5097765</v>
      </c>
      <c r="AV51" s="419"/>
      <c r="AW51" s="419">
        <f t="shared" si="56"/>
        <v>0</v>
      </c>
      <c r="AX51" s="396">
        <f t="shared" si="60"/>
        <v>1280576</v>
      </c>
      <c r="AY51" s="396">
        <f t="shared" si="60"/>
        <v>1282746</v>
      </c>
      <c r="AZ51" s="396">
        <f t="shared" si="60"/>
        <v>1636209</v>
      </c>
      <c r="BA51" s="396">
        <f t="shared" si="60"/>
        <v>679140</v>
      </c>
      <c r="BB51" s="396">
        <f t="shared" si="60"/>
        <v>219094</v>
      </c>
      <c r="BC51" s="397"/>
      <c r="BD51" s="396">
        <f t="shared" si="61"/>
        <v>802561</v>
      </c>
      <c r="BE51" s="396">
        <f t="shared" si="61"/>
        <v>1240525</v>
      </c>
      <c r="BF51" s="396">
        <f t="shared" si="61"/>
        <v>1424983</v>
      </c>
      <c r="BG51" s="396">
        <f t="shared" si="61"/>
        <v>1126420</v>
      </c>
      <c r="BH51" s="396">
        <f t="shared" si="61"/>
        <v>503276</v>
      </c>
      <c r="BI51" s="398">
        <f t="shared" si="59"/>
        <v>0</v>
      </c>
      <c r="BJ51" s="419"/>
      <c r="BK51" s="390"/>
      <c r="BL51" s="390"/>
      <c r="BM51" s="390"/>
      <c r="BN51" s="390"/>
      <c r="BO51" s="390"/>
      <c r="BP51" s="390"/>
      <c r="BQ51" s="390"/>
      <c r="BR51" s="390"/>
      <c r="BS51" s="390"/>
      <c r="BT51" s="390"/>
      <c r="BU51" s="390"/>
      <c r="BV51" s="390"/>
      <c r="BW51" s="390"/>
      <c r="BX51" s="390"/>
    </row>
    <row r="52" spans="1:76" ht="14.25">
      <c r="A52" s="545" t="s">
        <v>177</v>
      </c>
      <c r="B52" s="589"/>
      <c r="C52" s="589"/>
      <c r="D52" s="589"/>
      <c r="E52" s="589"/>
      <c r="F52" s="589"/>
      <c r="G52" s="396">
        <v>105250</v>
      </c>
      <c r="H52" s="396">
        <v>172018</v>
      </c>
      <c r="I52" s="396">
        <v>154256</v>
      </c>
      <c r="J52" s="396">
        <v>165665</v>
      </c>
      <c r="K52" s="396">
        <v>147642</v>
      </c>
      <c r="L52" s="396">
        <v>140047</v>
      </c>
      <c r="M52" s="396">
        <v>206620</v>
      </c>
      <c r="N52" s="396">
        <v>167923</v>
      </c>
      <c r="O52" s="396">
        <v>145497</v>
      </c>
      <c r="P52" s="396">
        <v>137437</v>
      </c>
      <c r="Q52" s="396">
        <v>102201</v>
      </c>
      <c r="R52" s="396">
        <v>97230</v>
      </c>
      <c r="S52" s="396">
        <v>419294</v>
      </c>
      <c r="T52" s="396">
        <v>0</v>
      </c>
      <c r="U52" s="396">
        <v>495836</v>
      </c>
      <c r="V52" s="396"/>
      <c r="W52" s="396">
        <v>430508</v>
      </c>
      <c r="X52" s="396"/>
      <c r="Y52" s="396">
        <v>386416</v>
      </c>
      <c r="Z52" s="396">
        <v>477340</v>
      </c>
      <c r="AA52" s="396"/>
      <c r="AB52" s="396">
        <v>455764</v>
      </c>
      <c r="AC52" s="396"/>
      <c r="AD52" s="396">
        <v>463637</v>
      </c>
      <c r="AE52" s="396"/>
      <c r="AF52" s="396">
        <v>362833</v>
      </c>
      <c r="AG52" s="396">
        <v>331036</v>
      </c>
      <c r="AH52" s="396"/>
      <c r="AI52" s="396">
        <v>596918</v>
      </c>
      <c r="AJ52" s="410"/>
      <c r="AK52" s="396">
        <v>0</v>
      </c>
      <c r="AL52" s="396">
        <v>323399</v>
      </c>
      <c r="AM52" s="396">
        <v>0</v>
      </c>
      <c r="AN52" s="396">
        <f>174687</f>
        <v>174687</v>
      </c>
      <c r="AO52" s="396">
        <v>42391</v>
      </c>
      <c r="AP52" s="396">
        <v>0</v>
      </c>
      <c r="AQ52" s="396">
        <v>70419</v>
      </c>
      <c r="AR52" s="396">
        <v>70419</v>
      </c>
      <c r="AS52" s="396">
        <v>70419</v>
      </c>
      <c r="AT52" s="396"/>
      <c r="AU52" s="396">
        <f t="shared" si="55"/>
        <v>6913102</v>
      </c>
      <c r="AV52" s="419"/>
      <c r="AW52" s="419">
        <f t="shared" si="56"/>
        <v>0</v>
      </c>
      <c r="AX52" s="396">
        <f t="shared" si="60"/>
        <v>1741786</v>
      </c>
      <c r="AY52" s="396">
        <f t="shared" si="60"/>
        <v>1732054</v>
      </c>
      <c r="AZ52" s="396">
        <f t="shared" si="60"/>
        <v>1759574</v>
      </c>
      <c r="BA52" s="396">
        <f t="shared" si="60"/>
        <v>1426040</v>
      </c>
      <c r="BB52" s="396">
        <f t="shared" si="60"/>
        <v>253648</v>
      </c>
      <c r="BC52" s="397"/>
      <c r="BD52" s="396">
        <f t="shared" si="61"/>
        <v>884878</v>
      </c>
      <c r="BE52" s="396">
        <f t="shared" si="61"/>
        <v>1772038</v>
      </c>
      <c r="BF52" s="396">
        <f t="shared" si="61"/>
        <v>1750028</v>
      </c>
      <c r="BG52" s="396">
        <f t="shared" si="61"/>
        <v>1754424</v>
      </c>
      <c r="BH52" s="396">
        <f t="shared" si="61"/>
        <v>751734</v>
      </c>
      <c r="BI52" s="398">
        <f t="shared" si="59"/>
        <v>0</v>
      </c>
      <c r="BJ52" s="419"/>
      <c r="BK52" s="390"/>
      <c r="BL52" s="390"/>
      <c r="BM52" s="390"/>
      <c r="BN52" s="390"/>
      <c r="BO52" s="390"/>
      <c r="BP52" s="390"/>
      <c r="BQ52" s="390"/>
      <c r="BR52" s="390"/>
      <c r="BS52" s="390"/>
      <c r="BT52" s="390"/>
      <c r="BU52" s="390"/>
      <c r="BV52" s="390"/>
      <c r="BW52" s="390"/>
      <c r="BX52" s="390"/>
    </row>
    <row r="53" spans="1:76" ht="14.25">
      <c r="A53" s="545" t="s">
        <v>178</v>
      </c>
      <c r="B53" s="589"/>
      <c r="C53" s="589"/>
      <c r="D53" s="589"/>
      <c r="E53" s="589"/>
      <c r="F53" s="589"/>
      <c r="G53" s="396">
        <v>32638</v>
      </c>
      <c r="H53" s="396">
        <v>42597</v>
      </c>
      <c r="I53" s="396">
        <v>44990</v>
      </c>
      <c r="J53" s="396">
        <v>47165</v>
      </c>
      <c r="K53" s="396">
        <v>99469</v>
      </c>
      <c r="L53" s="396">
        <v>60761</v>
      </c>
      <c r="M53" s="396">
        <v>84760</v>
      </c>
      <c r="N53" s="396">
        <v>57833</v>
      </c>
      <c r="O53" s="396">
        <v>52571</v>
      </c>
      <c r="P53" s="396">
        <v>36929</v>
      </c>
      <c r="Q53" s="396">
        <v>68831</v>
      </c>
      <c r="R53" s="396">
        <v>31111</v>
      </c>
      <c r="S53" s="396">
        <v>104945</v>
      </c>
      <c r="T53" s="396">
        <f>128112</f>
        <v>128112</v>
      </c>
      <c r="U53" s="396">
        <v>186947</v>
      </c>
      <c r="V53" s="396"/>
      <c r="W53" s="396">
        <v>121487</v>
      </c>
      <c r="X53" s="396"/>
      <c r="Y53" s="396">
        <v>142529</v>
      </c>
      <c r="Z53" s="396">
        <v>133788</v>
      </c>
      <c r="AA53" s="396">
        <v>249267</v>
      </c>
      <c r="AB53" s="396">
        <v>181156</v>
      </c>
      <c r="AC53" s="396"/>
      <c r="AD53" s="396">
        <v>177266</v>
      </c>
      <c r="AE53" s="396"/>
      <c r="AF53" s="396">
        <v>372492</v>
      </c>
      <c r="AG53" s="396">
        <v>188025</v>
      </c>
      <c r="AH53" s="396">
        <v>59164</v>
      </c>
      <c r="AI53" s="396">
        <v>10409</v>
      </c>
      <c r="AJ53" s="410"/>
      <c r="AK53" s="396">
        <v>0</v>
      </c>
      <c r="AL53" s="396">
        <f>12194</f>
        <v>12194</v>
      </c>
      <c r="AM53" s="396">
        <v>0</v>
      </c>
      <c r="AN53" s="396">
        <v>147422</v>
      </c>
      <c r="AO53" s="396">
        <v>0</v>
      </c>
      <c r="AP53" s="396">
        <v>283</v>
      </c>
      <c r="AQ53" s="396">
        <v>41621</v>
      </c>
      <c r="AR53" s="396">
        <v>41621</v>
      </c>
      <c r="AS53" s="396">
        <v>41621</v>
      </c>
      <c r="AT53" s="396"/>
      <c r="AU53" s="396">
        <f t="shared" si="55"/>
        <v>3000004</v>
      </c>
      <c r="AV53" s="419"/>
      <c r="AW53" s="419">
        <f t="shared" si="56"/>
        <v>0</v>
      </c>
      <c r="AX53" s="396">
        <f t="shared" si="60"/>
        <v>659655</v>
      </c>
      <c r="AY53" s="396">
        <f t="shared" si="60"/>
        <v>684020</v>
      </c>
      <c r="AZ53" s="396">
        <f t="shared" si="60"/>
        <v>1113969</v>
      </c>
      <c r="BA53" s="396">
        <f t="shared" si="60"/>
        <v>417214</v>
      </c>
      <c r="BB53" s="396">
        <f t="shared" si="60"/>
        <v>125146</v>
      </c>
      <c r="BC53" s="397"/>
      <c r="BD53" s="396">
        <f t="shared" si="61"/>
        <v>327620</v>
      </c>
      <c r="BE53" s="396">
        <f t="shared" si="61"/>
        <v>752039</v>
      </c>
      <c r="BF53" s="396">
        <f t="shared" si="61"/>
        <v>828227</v>
      </c>
      <c r="BG53" s="396">
        <f t="shared" si="61"/>
        <v>807356</v>
      </c>
      <c r="BH53" s="396">
        <f t="shared" si="61"/>
        <v>284762</v>
      </c>
      <c r="BI53" s="398">
        <f t="shared" si="59"/>
        <v>0</v>
      </c>
      <c r="BJ53" s="419"/>
      <c r="BK53" s="390"/>
      <c r="BL53" s="390"/>
      <c r="BM53" s="390"/>
      <c r="BN53" s="390"/>
      <c r="BO53" s="390"/>
      <c r="BP53" s="390"/>
      <c r="BQ53" s="390"/>
      <c r="BR53" s="390"/>
      <c r="BS53" s="390"/>
      <c r="BT53" s="390"/>
      <c r="BU53" s="390"/>
      <c r="BV53" s="390"/>
      <c r="BW53" s="390"/>
      <c r="BX53" s="390"/>
    </row>
    <row r="54" spans="1:76" ht="14.25">
      <c r="A54" s="583"/>
      <c r="B54" s="584"/>
      <c r="C54" s="584"/>
      <c r="D54" s="584"/>
      <c r="E54" s="584"/>
      <c r="F54" s="584"/>
      <c r="G54" s="485"/>
      <c r="H54" s="485"/>
      <c r="I54" s="485"/>
      <c r="J54" s="485"/>
      <c r="K54" s="485"/>
      <c r="L54" s="485"/>
      <c r="M54" s="485"/>
      <c r="N54" s="485"/>
      <c r="O54" s="485"/>
      <c r="P54" s="485"/>
      <c r="Q54" s="485"/>
      <c r="R54" s="485"/>
      <c r="S54" s="485"/>
      <c r="T54" s="485"/>
      <c r="U54" s="485"/>
      <c r="V54" s="485"/>
      <c r="W54" s="585"/>
      <c r="X54" s="485"/>
      <c r="Y54" s="485"/>
      <c r="Z54" s="485"/>
      <c r="AA54" s="485"/>
      <c r="AB54" s="485"/>
      <c r="AC54" s="485"/>
      <c r="AD54" s="485"/>
      <c r="AE54" s="485"/>
      <c r="AF54" s="485"/>
      <c r="AG54" s="485"/>
      <c r="AH54" s="485"/>
      <c r="AI54" s="485"/>
      <c r="AJ54" s="485"/>
      <c r="AK54" s="485"/>
      <c r="AL54" s="485"/>
      <c r="AM54" s="485"/>
      <c r="AN54" s="485"/>
      <c r="AO54" s="485"/>
      <c r="AP54" s="485"/>
      <c r="AQ54" s="485"/>
      <c r="AR54" s="485"/>
      <c r="AS54" s="485"/>
      <c r="AT54" s="586"/>
      <c r="AU54" s="586"/>
      <c r="AV54" s="399"/>
      <c r="AW54" s="399"/>
      <c r="AX54" s="586"/>
      <c r="AY54" s="586"/>
      <c r="AZ54" s="586"/>
      <c r="BA54" s="586"/>
      <c r="BB54" s="586"/>
      <c r="BC54" s="391"/>
      <c r="BD54" s="586"/>
      <c r="BE54" s="586"/>
      <c r="BF54" s="586"/>
      <c r="BG54" s="586"/>
      <c r="BH54" s="586"/>
      <c r="BI54" s="443"/>
      <c r="BJ54" s="502"/>
      <c r="BK54" s="390"/>
      <c r="BL54" s="390"/>
      <c r="BM54" s="390"/>
      <c r="BN54" s="390"/>
      <c r="BO54" s="390"/>
      <c r="BP54" s="390"/>
      <c r="BQ54" s="390"/>
      <c r="BR54" s="390"/>
      <c r="BS54" s="390"/>
      <c r="BT54" s="390"/>
      <c r="BU54" s="390"/>
      <c r="BV54" s="390"/>
      <c r="BW54" s="390"/>
      <c r="BX54" s="390"/>
    </row>
    <row r="55" spans="1:76" ht="14.25">
      <c r="A55" s="587" t="s">
        <v>383</v>
      </c>
      <c r="B55" s="547"/>
      <c r="C55" s="547"/>
      <c r="D55" s="547"/>
      <c r="E55" s="547"/>
      <c r="F55" s="547"/>
      <c r="G55" s="486">
        <f>SUM(G36:G54)</f>
        <v>2532190</v>
      </c>
      <c r="H55" s="486">
        <f t="shared" ref="H55:AU55" si="62">SUM(H36:H54)</f>
        <v>2899522</v>
      </c>
      <c r="I55" s="486">
        <f t="shared" si="62"/>
        <v>3768252</v>
      </c>
      <c r="J55" s="486">
        <f t="shared" si="62"/>
        <v>2983622</v>
      </c>
      <c r="K55" s="486">
        <f t="shared" si="62"/>
        <v>3764622</v>
      </c>
      <c r="L55" s="486">
        <f t="shared" si="62"/>
        <v>3272046</v>
      </c>
      <c r="M55" s="486">
        <f t="shared" si="62"/>
        <v>2615693</v>
      </c>
      <c r="N55" s="486">
        <f t="shared" si="62"/>
        <v>2412271</v>
      </c>
      <c r="O55" s="486">
        <f t="shared" si="62"/>
        <v>1945258</v>
      </c>
      <c r="P55" s="486">
        <f t="shared" si="62"/>
        <v>1738224</v>
      </c>
      <c r="Q55" s="486">
        <f t="shared" si="62"/>
        <v>3075866</v>
      </c>
      <c r="R55" s="486">
        <f t="shared" si="62"/>
        <v>3284914</v>
      </c>
      <c r="S55" s="486">
        <f t="shared" ref="S55:X55" si="63">SUM(S36:S54)</f>
        <v>7577168</v>
      </c>
      <c r="T55" s="486">
        <f t="shared" si="63"/>
        <v>649983</v>
      </c>
      <c r="U55" s="486">
        <f t="shared" si="63"/>
        <v>9551312</v>
      </c>
      <c r="V55" s="486">
        <f t="shared" si="63"/>
        <v>503020</v>
      </c>
      <c r="W55" s="486">
        <f t="shared" si="63"/>
        <v>8108298</v>
      </c>
      <c r="X55" s="486">
        <f t="shared" si="63"/>
        <v>162981</v>
      </c>
      <c r="Y55" s="486">
        <f t="shared" si="62"/>
        <v>8448031</v>
      </c>
      <c r="Z55" s="486">
        <f t="shared" si="62"/>
        <v>9183076</v>
      </c>
      <c r="AA55" s="486">
        <f>SUM(AA36:AA54)</f>
        <v>1173433</v>
      </c>
      <c r="AB55" s="486">
        <f t="shared" si="62"/>
        <v>10601219</v>
      </c>
      <c r="AC55" s="486">
        <f>SUM(AC36:AC54)</f>
        <v>798901</v>
      </c>
      <c r="AD55" s="486">
        <f t="shared" si="62"/>
        <v>7946561</v>
      </c>
      <c r="AE55" s="486">
        <f>SUM(AE36:AE54)</f>
        <v>138732</v>
      </c>
      <c r="AF55" s="486">
        <f t="shared" si="62"/>
        <v>7821580</v>
      </c>
      <c r="AG55" s="486">
        <f t="shared" si="62"/>
        <v>8554428</v>
      </c>
      <c r="AH55" s="486">
        <f t="shared" si="62"/>
        <v>2704004</v>
      </c>
      <c r="AI55" s="486">
        <f t="shared" si="62"/>
        <v>9047329</v>
      </c>
      <c r="AJ55" s="410"/>
      <c r="AK55" s="486">
        <f>SUM(AK36:AK54)</f>
        <v>494281</v>
      </c>
      <c r="AL55" s="486">
        <f t="shared" si="62"/>
        <v>8964136</v>
      </c>
      <c r="AM55" s="486">
        <f>SUM(AM36:AM54)</f>
        <v>471057</v>
      </c>
      <c r="AN55" s="486">
        <f>SUM(AN36:AN54)</f>
        <v>7485633</v>
      </c>
      <c r="AO55" s="486">
        <f>SUM(AO36:AO54)</f>
        <v>3826534</v>
      </c>
      <c r="AP55" s="486">
        <f>SUM(AP36:AP54)</f>
        <v>2641867</v>
      </c>
      <c r="AQ55" s="486">
        <f t="shared" ref="AQ55:AS55" si="64">SUM(AQ36:AQ54)</f>
        <v>1217235</v>
      </c>
      <c r="AR55" s="486">
        <f t="shared" si="64"/>
        <v>1217238</v>
      </c>
      <c r="AS55" s="486">
        <f t="shared" si="64"/>
        <v>1217238</v>
      </c>
      <c r="AT55" s="486"/>
      <c r="AU55" s="486">
        <f t="shared" si="62"/>
        <v>154797755</v>
      </c>
      <c r="AV55" s="419"/>
      <c r="AW55" s="419">
        <f>AU55-SUM(AX55:BB55)</f>
        <v>0</v>
      </c>
      <c r="AX55" s="486">
        <f>SUMIF($G$1:$AT$1,AX$1,$G55:$AT55)</f>
        <v>34292480</v>
      </c>
      <c r="AY55" s="486">
        <f>SUMIF($G$1:$AT$1,AY$1,$G55:$AT55)</f>
        <v>35000793</v>
      </c>
      <c r="AZ55" s="486">
        <f>SUMIF($G$1:$AT$1,AZ$1,$G55:$AT55)</f>
        <v>37663502</v>
      </c>
      <c r="BA55" s="486">
        <f>SUMIF($G$1:$AT$1,BA$1,$G55:$AT55)</f>
        <v>37720868</v>
      </c>
      <c r="BB55" s="486">
        <f>SUMIF($G$1:$AT$1,BB$1,$G55:$AT55)</f>
        <v>10120112</v>
      </c>
      <c r="BC55" s="391"/>
      <c r="BD55" s="486">
        <f>SUMIF($G$2:$AT$2,BD$1,$G55:$AT55)</f>
        <v>19220254</v>
      </c>
      <c r="BE55" s="486">
        <f>SUMIF($G$2:$AT$2,BE$1,$G55:$AT55)</f>
        <v>33353709</v>
      </c>
      <c r="BF55" s="486">
        <f>SUMIF($G$2:$AT$2,BF$1,$G55:$AT55)</f>
        <v>38475939</v>
      </c>
      <c r="BG55" s="486">
        <f>SUMIF($G$2:$AT$2,BG$1,$G55:$AT55)</f>
        <v>36706915</v>
      </c>
      <c r="BH55" s="486">
        <f>SUMIF($G$2:$AT$2,BH$1,$G55:$AT55)</f>
        <v>27040938</v>
      </c>
      <c r="BI55" s="398">
        <f>SUM(AX55:BB55)-SUM(BD55:BH55)</f>
        <v>0</v>
      </c>
      <c r="BJ55" s="419"/>
      <c r="BK55" s="390"/>
      <c r="BL55" s="390"/>
      <c r="BM55" s="390"/>
      <c r="BN55" s="390"/>
      <c r="BO55" s="390"/>
      <c r="BP55" s="390"/>
      <c r="BQ55" s="390"/>
      <c r="BR55" s="390"/>
      <c r="BS55" s="390"/>
      <c r="BT55" s="390"/>
      <c r="BU55" s="390"/>
      <c r="BV55" s="390"/>
      <c r="BW55" s="390"/>
      <c r="BX55" s="390"/>
    </row>
    <row r="56" spans="1:76" ht="14.25">
      <c r="A56" s="543" t="s">
        <v>271</v>
      </c>
      <c r="B56" s="547"/>
      <c r="C56" s="547"/>
      <c r="D56" s="547"/>
      <c r="E56" s="547"/>
      <c r="F56" s="547"/>
      <c r="G56" s="396">
        <f>G55*'3b CalWIN M&amp;O CAP'!$E$21</f>
        <v>1299266.6795584355</v>
      </c>
      <c r="H56" s="396">
        <f>H55*'3b CalWIN M&amp;O CAP'!$E$21</f>
        <v>1487744.7273887952</v>
      </c>
      <c r="I56" s="396">
        <f>I55*'3b CalWIN M&amp;O CAP'!$E$21</f>
        <v>1933490.0871496345</v>
      </c>
      <c r="J56" s="396">
        <f>J55*'3b CalWIN M&amp;O CAP'!$E$21</f>
        <v>1530896.4370752187</v>
      </c>
      <c r="K56" s="396">
        <f>K55*'3b CalWIN M&amp;O CAP'!$E$21</f>
        <v>1931627.5341631696</v>
      </c>
      <c r="L56" s="396">
        <f>L55*'3b CalWIN M&amp;O CAP'!$E$21</f>
        <v>1678886.7903997963</v>
      </c>
      <c r="M56" s="396">
        <f>M55*'3b CalWIN M&amp;O CAP'!$E$21</f>
        <v>1342112.0685470847</v>
      </c>
      <c r="N56" s="396">
        <f>N55*'3b CalWIN M&amp;O CAP'!$E$21</f>
        <v>1237736.2411055672</v>
      </c>
      <c r="O56" s="396">
        <f>O55*'3b CalWIN M&amp;O CAP'!$E$21</f>
        <v>998111.87254687957</v>
      </c>
      <c r="P56" s="396">
        <f>P55*'3b CalWIN M&amp;O CAP'!$E$21</f>
        <v>891882.72791882989</v>
      </c>
      <c r="Q56" s="396">
        <f>Q55*'3b CalWIN M&amp;O CAP'!$E$21</f>
        <v>1578226.8331312763</v>
      </c>
      <c r="R56" s="396">
        <f>R55*'3b CalWIN M&amp;O CAP'!$E$21</f>
        <v>1685489.3611518166</v>
      </c>
      <c r="S56" s="487">
        <f>ROUND(S55*'3b CalWIN M&amp;O CAP'!$E$114,0)-6</f>
        <v>3860561</v>
      </c>
      <c r="T56" s="487">
        <f>ROUND(T55*'3b CalWIN M&amp;O CAP'!$E$21,0)+2</f>
        <v>333508</v>
      </c>
      <c r="U56" s="487">
        <f>ROUND(U55*'3b CalWIN M&amp;O CAP'!$E$114,)+2</f>
        <v>4866395</v>
      </c>
      <c r="V56" s="487">
        <f>ROUND(V55*'3b CalWIN M&amp;O CAP'!$E$21,0)-3</f>
        <v>258097</v>
      </c>
      <c r="W56" s="487">
        <f>ROUND(W55*'3b CalWIN M&amp;O CAP'!$E$114,0)-10</f>
        <v>4131168</v>
      </c>
      <c r="X56" s="396">
        <f>ROUND(X55*'3b CalWIN M&amp;O CAP'!$E$21,0)</f>
        <v>83626</v>
      </c>
      <c r="Y56" s="487">
        <f>ROUND(Y55*'3b CalWIN M&amp;O CAP'!$E$114,0)+8</f>
        <v>4304280</v>
      </c>
      <c r="Z56" s="487">
        <f>ROUND(Z55*'3b CalWIN M&amp;O CAP'!$E$208,0)+26</f>
        <v>4521313</v>
      </c>
      <c r="AA56" s="487">
        <f>ROUND(AA55*'3b CalWIN M&amp;O CAP'!$E$114,0)+5</f>
        <v>597869</v>
      </c>
      <c r="AB56" s="487">
        <f>ROUND(AB55*'3b CalWIN M&amp;O CAP'!$E$208,0)-112</f>
        <v>5219398</v>
      </c>
      <c r="AC56" s="396">
        <f>ROUND(AC55*'3b CalWIN M&amp;O CAP'!$E$114+1,0)</f>
        <v>407041</v>
      </c>
      <c r="AD56" s="487">
        <f>ROUND(AD55*'3b CalWIN M&amp;O CAP'!$E$208,0)+8</f>
        <v>3912497</v>
      </c>
      <c r="AE56" s="487">
        <f>ROUND(AE55*'3b CalWIN M&amp;O CAP'!$E$114+1,0)</f>
        <v>70685</v>
      </c>
      <c r="AF56" s="487">
        <f>ROUND(AF55*'3b CalWIN M&amp;O CAP'!$E$208,0)+17</f>
        <v>3850972</v>
      </c>
      <c r="AG56" s="487">
        <f>ROUND(AG55*'3b CalWIN M&amp;O CAP'!$E$306,0)+1</f>
        <v>4218617</v>
      </c>
      <c r="AH56" s="487">
        <f>ROUND(AH55*'3b CalWIN M&amp;O CAP'!$E$208,0)-5</f>
        <v>1331311</v>
      </c>
      <c r="AI56" s="487">
        <f>ROUND(AI55*'3b CalWIN M&amp;O CAP'!$E$306,0)-6</f>
        <v>4461684</v>
      </c>
      <c r="AJ56" s="410"/>
      <c r="AK56" s="487">
        <f>ROUND(AK55*'3b CalWIN M&amp;O CAP'!$E$208,0)-1</f>
        <v>243358</v>
      </c>
      <c r="AL56" s="396">
        <f>ROUNDDOWN(AL55*'3b CalWIN M&amp;O CAP'!$E$306,0)</f>
        <v>4420663</v>
      </c>
      <c r="AM56" s="487">
        <f>ROUND(AM55*'3b CalWIN M&amp;O CAP'!$E$208,0)+3</f>
        <v>231928</v>
      </c>
      <c r="AN56" s="487">
        <f>ROUNDDOWN(AN55*'3b CalWIN M&amp;O CAP'!$E$306,0)+19</f>
        <v>3691558</v>
      </c>
      <c r="AO56" s="487">
        <f>ROUND(AO55*'3b CalWIN M&amp;O CAP'!$E$404,0)+13</f>
        <v>1885346</v>
      </c>
      <c r="AP56" s="487">
        <f>ROUND(AP55*'3b CalWIN M&amp;O CAP'!$E$306,0)+6</f>
        <v>1302843</v>
      </c>
      <c r="AQ56" s="396">
        <f>ROUND(AQ55*'3b CalWIN M&amp;O CAP'!$E$404,0)</f>
        <v>599732</v>
      </c>
      <c r="AR56" s="396">
        <f>ROUND(AR55*'3b CalWIN M&amp;O CAP'!$E$404,0)</f>
        <v>599733</v>
      </c>
      <c r="AS56" s="396">
        <f>ROUND(AS55*'3b CalWIN M&amp;O CAP'!$E$404,0)</f>
        <v>599733</v>
      </c>
      <c r="AT56" s="486"/>
      <c r="AU56" s="396">
        <f>ROUND(SUM(G56:AT56),0)</f>
        <v>77599387</v>
      </c>
      <c r="AV56" s="419"/>
      <c r="AW56" s="419">
        <f>AU56-SUM(AX56:BB56)</f>
        <v>-1</v>
      </c>
      <c r="AX56" s="487">
        <f>ROUNDUP(SUMIF($G$1:$AT$1,AX$1,$G56:$AT56),0)</f>
        <v>17595472</v>
      </c>
      <c r="AY56" s="396">
        <f t="shared" ref="AY56:BB58" si="65">SUMIF($G$1:$AT$1,AY$1,$G56:$AT56)</f>
        <v>17837635</v>
      </c>
      <c r="AZ56" s="396">
        <f t="shared" si="65"/>
        <v>18579775</v>
      </c>
      <c r="BA56" s="396">
        <f t="shared" si="65"/>
        <v>18599119</v>
      </c>
      <c r="BB56" s="396">
        <f t="shared" si="65"/>
        <v>4987387</v>
      </c>
      <c r="BC56" s="391"/>
      <c r="BD56" s="487">
        <f>ROUNDDOWN(SUMIF($G$2:$AT$2,BD$1,$G56:$AT56),0)-1</f>
        <v>9861911</v>
      </c>
      <c r="BE56" s="487">
        <f>ROUND(SUMIF($G$2:$AT$2,BE$1,$G56:$AT56),0)+3</f>
        <v>17052123</v>
      </c>
      <c r="BF56" s="396">
        <f t="shared" ref="BF56:BG58" si="66">SUMIF($G$2:$AT$2,BF$1,$G56:$AT56)</f>
        <v>19264695</v>
      </c>
      <c r="BG56" s="396">
        <f t="shared" si="66"/>
        <v>18089124</v>
      </c>
      <c r="BH56" s="487">
        <f>SUMIF($G$2:$AT$2,BH$1,$G56:$AT56)-1</f>
        <v>13331535</v>
      </c>
      <c r="BI56" s="503">
        <f>SUM(AX56:BB56)-SUM(BD56:BH56)</f>
        <v>0</v>
      </c>
      <c r="BJ56" s="419"/>
      <c r="BK56" s="390"/>
      <c r="BL56" s="390"/>
      <c r="BM56" s="390"/>
      <c r="BN56" s="390"/>
      <c r="BO56" s="390"/>
      <c r="BP56" s="390"/>
      <c r="BQ56" s="390"/>
      <c r="BR56" s="390"/>
      <c r="BS56" s="390"/>
      <c r="BT56" s="390"/>
      <c r="BU56" s="390"/>
      <c r="BV56" s="390"/>
      <c r="BW56" s="390"/>
      <c r="BX56" s="390"/>
    </row>
    <row r="57" spans="1:76" ht="14.25">
      <c r="A57" s="543" t="s">
        <v>272</v>
      </c>
      <c r="B57" s="547"/>
      <c r="C57" s="547"/>
      <c r="D57" s="547"/>
      <c r="E57" s="547"/>
      <c r="F57" s="547"/>
      <c r="G57" s="396">
        <f>G55*'3b CalWIN M&amp;O CAP'!$F$21</f>
        <v>1122709.7671182598</v>
      </c>
      <c r="H57" s="396">
        <f>H55*'3b CalWIN M&amp;O CAP'!$F$21</f>
        <v>1285575.5963708374</v>
      </c>
      <c r="I57" s="396">
        <f>I55*'3b CalWIN M&amp;O CAP'!$F$21</f>
        <v>1670748.7689955796</v>
      </c>
      <c r="J57" s="396">
        <f>J55*'3b CalWIN M&amp;O CAP'!$F$21</f>
        <v>1322863.4347299833</v>
      </c>
      <c r="K57" s="396">
        <f>K55*'3b CalWIN M&amp;O CAP'!$F$21</f>
        <v>1669139.3177084962</v>
      </c>
      <c r="L57" s="396">
        <f>L55*'3b CalWIN M&amp;O CAP'!$F$21</f>
        <v>1450743.4286764553</v>
      </c>
      <c r="M57" s="396">
        <f>M55*'3b CalWIN M&amp;O CAP'!$F$21</f>
        <v>1159732.9105963069</v>
      </c>
      <c r="N57" s="396">
        <f>N55*'3b CalWIN M&amp;O CAP'!$F$21</f>
        <v>1069540.6792681953</v>
      </c>
      <c r="O57" s="396">
        <f>O55*'3b CalWIN M&amp;O CAP'!$F$21</f>
        <v>862478.7856223</v>
      </c>
      <c r="P57" s="396">
        <f>P55*'3b CalWIN M&amp;O CAP'!$F$21</f>
        <v>770685.0837572891</v>
      </c>
      <c r="Q57" s="396">
        <f>Q55*'3b CalWIN M&amp;O CAP'!$F$21</f>
        <v>1363762.1191723263</v>
      </c>
      <c r="R57" s="396">
        <f>R55*'3b CalWIN M&amp;O CAP'!$F$21</f>
        <v>1456448.7783079117</v>
      </c>
      <c r="S57" s="487">
        <f>ROUND(S55*'3b CalWIN M&amp;O CAP'!$F$114,0)+21</f>
        <v>3424030</v>
      </c>
      <c r="T57" s="487">
        <f>ROUND(T55*'3b CalWIN M&amp;O CAP'!$F$21,0)+2</f>
        <v>288188</v>
      </c>
      <c r="U57" s="487">
        <f>ROUND(U55*'3b CalWIN M&amp;O CAP'!$F$114,0)+14</f>
        <v>4316109</v>
      </c>
      <c r="V57" s="487">
        <f>ROUND(V55*'3b CalWIN M&amp;O CAP'!$F$21,0)+3</f>
        <v>223029</v>
      </c>
      <c r="W57" s="487">
        <f>ROUND(W55*'3b CalWIN M&amp;O CAP'!$F$114,0)+29</f>
        <v>3664047</v>
      </c>
      <c r="X57" s="396">
        <f>ROUND(X55*'3b CalWIN M&amp;O CAP'!$F$21,0)</f>
        <v>72262</v>
      </c>
      <c r="Y57" s="396">
        <f>ROUND(Y55*'3b CalWIN M&amp;O CAP'!$F$114,0)</f>
        <v>3817539</v>
      </c>
      <c r="Z57" s="396">
        <f>ROUND(Z55*'3b CalWIN M&amp;O CAP'!$F$208,)</f>
        <v>4328948</v>
      </c>
      <c r="AA57" s="396">
        <f>ROUND(AA55*'3b CalWIN M&amp;O CAP'!$F$114,0)</f>
        <v>530257</v>
      </c>
      <c r="AB57" s="396">
        <f>ROUND(AB55*'3b CalWIN M&amp;O CAP'!$F$208,0)</f>
        <v>4997468</v>
      </c>
      <c r="AC57" s="487">
        <f>ROUND(AC55*'3b CalWIN M&amp;O CAP'!$F$114+6,0)</f>
        <v>361017</v>
      </c>
      <c r="AD57" s="396">
        <f>ROUND(AD55*'3b CalWIN M&amp;O CAP'!$F$208,0)</f>
        <v>3746049</v>
      </c>
      <c r="AE57" s="487">
        <f>ROUND(AE55*'3b CalWIN M&amp;O CAP'!$F$114+1,0)</f>
        <v>62692</v>
      </c>
      <c r="AF57" s="396">
        <f>ROUND(AF55*'3b CalWIN M&amp;O CAP'!$F$208,0)</f>
        <v>3687132</v>
      </c>
      <c r="AG57" s="487">
        <f>ROUND(AG55*'3b CalWIN M&amp;O CAP'!$F$306,0)+14</f>
        <v>3998910</v>
      </c>
      <c r="AH57" s="487">
        <f>ROUND(AH55*'3b CalWIN M&amp;O CAP'!$F$208,0)+12</f>
        <v>1274693</v>
      </c>
      <c r="AI57" s="487">
        <f>ROUND(AI55*'3b CalWIN M&amp;O CAP'!$F$306,0)+29</f>
        <v>4229339</v>
      </c>
      <c r="AJ57" s="410"/>
      <c r="AK57" s="396">
        <f>ROUND(AK55*'3b CalWIN M&amp;O CAP'!$F$208,0)</f>
        <v>233007</v>
      </c>
      <c r="AL57" s="487">
        <f>ROUND(AL55*'3b CalWIN M&amp;O CAP'!$F$306,0)+30</f>
        <v>4190450</v>
      </c>
      <c r="AM57" s="396">
        <f>ROUND(AM55*'3b CalWIN M&amp;O CAP'!$F$208,0)</f>
        <v>222059</v>
      </c>
      <c r="AN57" s="396">
        <f>ROUND(AN55*'3b CalWIN M&amp;O CAP'!$F$306,0)</f>
        <v>3499272</v>
      </c>
      <c r="AO57" s="396">
        <f>ROUND(AO55*'3b CalWIN M&amp;O CAP'!$F$404,0)</f>
        <v>1790110</v>
      </c>
      <c r="AP57" s="396">
        <f>ROUND(AP55*'3b CalWIN M&amp;O CAP'!$F$306,0)</f>
        <v>1234980</v>
      </c>
      <c r="AQ57" s="396">
        <f>ROUND(AQ55*'3b CalWIN M&amp;O CAP'!$F$404,0)-1</f>
        <v>569440</v>
      </c>
      <c r="AR57" s="396">
        <f>ROUND(AR55*'3b CalWIN M&amp;O CAP'!$F$404,0)</f>
        <v>569442</v>
      </c>
      <c r="AS57" s="396">
        <f>ROUND(AS55*'3b CalWIN M&amp;O CAP'!$F$404,0)</f>
        <v>569442</v>
      </c>
      <c r="AT57" s="486"/>
      <c r="AU57" s="396">
        <f>SUM(G57:AT57)</f>
        <v>71104339.670323938</v>
      </c>
      <c r="AV57" s="419"/>
      <c r="AW57" s="419">
        <f>AU57-SUM(AX57:BB57)</f>
        <v>0</v>
      </c>
      <c r="AX57" s="396">
        <f>SUMIF($G$1:$AT$1,AX$1,$G57:$AT57)</f>
        <v>15204428.670323938</v>
      </c>
      <c r="AY57" s="396">
        <f t="shared" si="65"/>
        <v>15805204</v>
      </c>
      <c r="AZ57" s="396">
        <f t="shared" si="65"/>
        <v>17713563</v>
      </c>
      <c r="BA57" s="396">
        <f t="shared" si="65"/>
        <v>17647730</v>
      </c>
      <c r="BB57" s="396">
        <f t="shared" si="65"/>
        <v>4733414</v>
      </c>
      <c r="BC57" s="391"/>
      <c r="BD57" s="396">
        <f>SUMIF($G$2:$AT$2,BD$1,$G57:$AT57)</f>
        <v>8521780.3135996107</v>
      </c>
      <c r="BE57" s="487">
        <f>SUMIF($G$2:$AT$2,BE$1,$G57:$AT57)-1</f>
        <v>14934003.356724329</v>
      </c>
      <c r="BF57" s="396">
        <f t="shared" si="66"/>
        <v>17771538</v>
      </c>
      <c r="BG57" s="396">
        <f t="shared" si="66"/>
        <v>17231822</v>
      </c>
      <c r="BH57" s="487">
        <f>SUMIF($G$2:$AT$2,BH$1,$G57:$AT57)+1</f>
        <v>12645196</v>
      </c>
      <c r="BI57" s="398">
        <f>SUM(AX57:BB57)-SUM(BD57:BH57)</f>
        <v>0</v>
      </c>
      <c r="BJ57" s="419"/>
      <c r="BK57" s="390"/>
      <c r="BL57" s="390"/>
      <c r="BM57" s="390"/>
      <c r="BN57" s="390"/>
      <c r="BO57" s="390"/>
      <c r="BP57" s="390"/>
      <c r="BQ57" s="390"/>
      <c r="BR57" s="390"/>
      <c r="BS57" s="390"/>
      <c r="BT57" s="390"/>
      <c r="BU57" s="390"/>
      <c r="BV57" s="390"/>
      <c r="BW57" s="390"/>
      <c r="BX57" s="390"/>
    </row>
    <row r="58" spans="1:76" ht="14.25">
      <c r="A58" s="543" t="s">
        <v>195</v>
      </c>
      <c r="B58" s="547"/>
      <c r="C58" s="547"/>
      <c r="D58" s="547"/>
      <c r="E58" s="547"/>
      <c r="F58" s="547"/>
      <c r="G58" s="396">
        <f>ROUND(G55*'3b CalWIN M&amp;O CAP'!$H$21,0)</f>
        <v>110214</v>
      </c>
      <c r="H58" s="396">
        <f>ROUND(H55*'3b CalWIN M&amp;O CAP'!$H$21,0)</f>
        <v>126202</v>
      </c>
      <c r="I58" s="396">
        <f>ROUND(I55*'3b CalWIN M&amp;O CAP'!$H$21,0)</f>
        <v>164013</v>
      </c>
      <c r="J58" s="396">
        <f>ROUND(J55*'3b CalWIN M&amp;O CAP'!$H$21,0)</f>
        <v>129862</v>
      </c>
      <c r="K58" s="396">
        <f>ROUND(K55*'3b CalWIN M&amp;O CAP'!$H$21,0)</f>
        <v>163855</v>
      </c>
      <c r="L58" s="396">
        <f>ROUND(L55*'3b CalWIN M&amp;O CAP'!$H$21,0)</f>
        <v>142416</v>
      </c>
      <c r="M58" s="396">
        <f>ROUND(M55*'3b CalWIN M&amp;O CAP'!$H$21,0)</f>
        <v>113848</v>
      </c>
      <c r="N58" s="396">
        <f>ROUND(N55*'3b CalWIN M&amp;O CAP'!$H$21,0)</f>
        <v>104994</v>
      </c>
      <c r="O58" s="396">
        <f>ROUND(O55*'3b CalWIN M&amp;O CAP'!$H$21,0)</f>
        <v>84667</v>
      </c>
      <c r="P58" s="396">
        <f>ROUND(P55*'3b CalWIN M&amp;O CAP'!$H$21,0)</f>
        <v>75656</v>
      </c>
      <c r="Q58" s="396">
        <f>ROUND(Q55*'3b CalWIN M&amp;O CAP'!$H$21,0)</f>
        <v>133877</v>
      </c>
      <c r="R58" s="396">
        <f>ROUND(R55*'3b CalWIN M&amp;O CAP'!$H$21,0)</f>
        <v>142976</v>
      </c>
      <c r="S58" s="487">
        <f>ROUND(S55*'3b CalWIN M&amp;O CAP'!$H$114,0)-15</f>
        <v>292577</v>
      </c>
      <c r="T58" s="487">
        <f>ROUND(T55*'3b CalWIN M&amp;O CAP'!$H$21,0)-4</f>
        <v>28287</v>
      </c>
      <c r="U58" s="487">
        <f>ROUND(U55*'3b CalWIN M&amp;O CAP'!$H$114,0)-16</f>
        <v>368808</v>
      </c>
      <c r="V58" s="396">
        <f>ROUND(V55*'3b CalWIN M&amp;O CAP'!$H$21,0)</f>
        <v>21894</v>
      </c>
      <c r="W58" s="487">
        <f>ROUND(W55*'3b CalWIN M&amp;O CAP'!$H$114,0)-19</f>
        <v>313083</v>
      </c>
      <c r="X58" s="487">
        <f>ROUND(X55*'3b CalWIN M&amp;O CAP'!$H$21,0)-1</f>
        <v>7093</v>
      </c>
      <c r="Y58" s="487">
        <f>ROUND(Y55*'3b CalWIN M&amp;O CAP'!$H$114,0)-9</f>
        <v>326212</v>
      </c>
      <c r="Z58" s="487">
        <f>ROUND(Z55*'3b CalWIN M&amp;O CAP'!$H$208-26,0)</f>
        <v>332815</v>
      </c>
      <c r="AA58" s="487">
        <f>ROUND(AA55*'3b CalWIN M&amp;O CAP'!$H$114,0)-5</f>
        <v>45307</v>
      </c>
      <c r="AB58" s="487">
        <f>ROUND(AB55*'3b CalWIN M&amp;O CAP'!$H$208+112,0)</f>
        <v>384353</v>
      </c>
      <c r="AC58" s="487">
        <f>ROUND(AC55*'3b CalWIN M&amp;O CAP'!$H$114,0)-7</f>
        <v>30843</v>
      </c>
      <c r="AD58" s="487">
        <f>ROUND(AD55*'3b CalWIN M&amp;O CAP'!$H$208,0)-8</f>
        <v>288015</v>
      </c>
      <c r="AE58" s="487">
        <f>ROUND(AE55*'3b CalWIN M&amp;O CAP'!$H$114,0)-2</f>
        <v>5355</v>
      </c>
      <c r="AF58" s="487">
        <f>ROUND(AF55*'3b CalWIN M&amp;O CAP'!$H$208,0)-17</f>
        <v>283476</v>
      </c>
      <c r="AG58" s="487">
        <f>ROUND(AG55*'3b CalWIN M&amp;O CAP'!$H$306,0)-15</f>
        <v>336901</v>
      </c>
      <c r="AH58" s="487">
        <f>ROUND(AH55*'3b CalWIN M&amp;O CAP'!$H$208,0)-7</f>
        <v>98000</v>
      </c>
      <c r="AI58" s="487">
        <f>ROUND(AI55*'3b CalWIN M&amp;O CAP'!$H$306,0)-23</f>
        <v>356306</v>
      </c>
      <c r="AJ58" s="410"/>
      <c r="AK58" s="487">
        <f>ROUNDUP(AK55*'3b CalWIN M&amp;O CAP'!$H$208,0)</f>
        <v>17916</v>
      </c>
      <c r="AL58" s="487">
        <f>ROUND(AL55*'3b CalWIN M&amp;O CAP'!$H$306,0)-29</f>
        <v>353023</v>
      </c>
      <c r="AM58" s="487">
        <f>ROUND(AM55*'3b CalWIN M&amp;O CAP'!$H$208,0)-3</f>
        <v>17070</v>
      </c>
      <c r="AN58" s="487">
        <f>ROUND(AN55*'3b CalWIN M&amp;O CAP'!$H$306,0)-19</f>
        <v>294803</v>
      </c>
      <c r="AO58" s="487">
        <f>ROUND(AO55*'3b CalWIN M&amp;O CAP'!$H$404,0)-13</f>
        <v>151078</v>
      </c>
      <c r="AP58" s="487">
        <f>ROUND(AP55*'3b CalWIN M&amp;O CAP'!$H$306,0)-6</f>
        <v>104044</v>
      </c>
      <c r="AQ58" s="396">
        <f>ROUND(AQ55*'3b CalWIN M&amp;O CAP'!$H$404,0)</f>
        <v>48063</v>
      </c>
      <c r="AR58" s="396">
        <f>ROUND(AR55*'3b CalWIN M&amp;O CAP'!$H$404,0)</f>
        <v>48063</v>
      </c>
      <c r="AS58" s="396">
        <f>ROUND(AS55*'3b CalWIN M&amp;O CAP'!$H$404,0)</f>
        <v>48063</v>
      </c>
      <c r="AT58" s="486"/>
      <c r="AU58" s="487">
        <f>ROUNDDOWN(SUM(G58:AT58),0)-1</f>
        <v>6094027</v>
      </c>
      <c r="AV58" s="419"/>
      <c r="AW58" s="419">
        <f>AU58-SUM(AX58:BB58)</f>
        <v>0</v>
      </c>
      <c r="AX58" s="487">
        <f>ROUNDDOWN(SUMIF($G$1:$AT$1,AX$1,$G58:$AT58),0)-1</f>
        <v>1492579</v>
      </c>
      <c r="AY58" s="396">
        <f t="shared" si="65"/>
        <v>1357954</v>
      </c>
      <c r="AZ58" s="396">
        <f t="shared" si="65"/>
        <v>1370164</v>
      </c>
      <c r="BA58" s="396">
        <f t="shared" si="65"/>
        <v>1474019</v>
      </c>
      <c r="BB58" s="396">
        <f t="shared" si="65"/>
        <v>399311</v>
      </c>
      <c r="BC58" s="391"/>
      <c r="BD58" s="396">
        <f>SUMIF($G$2:$AT$2,BD$1,$G58:$AT58)</f>
        <v>836562</v>
      </c>
      <c r="BE58" s="487">
        <f>SUMIF($G$2:$AT$2,BE$1,$G58:$AT58)-1</f>
        <v>1367583</v>
      </c>
      <c r="BF58" s="396">
        <f t="shared" si="66"/>
        <v>1439706</v>
      </c>
      <c r="BG58" s="396">
        <f t="shared" si="66"/>
        <v>1385969</v>
      </c>
      <c r="BH58" s="396">
        <f>SUMIF($G$2:$AT$2,BH$1,$G58:$AT58)</f>
        <v>1064207</v>
      </c>
      <c r="BI58" s="398">
        <f>SUM(AX58:BB58)-SUM(BD58:BH58)</f>
        <v>0</v>
      </c>
      <c r="BJ58" s="419"/>
      <c r="BK58" s="390"/>
      <c r="BL58" s="390"/>
      <c r="BM58" s="390"/>
      <c r="BN58" s="390"/>
      <c r="BO58" s="390"/>
      <c r="BP58" s="390"/>
      <c r="BQ58" s="390"/>
      <c r="BR58" s="390"/>
      <c r="BS58" s="390"/>
      <c r="BT58" s="390"/>
      <c r="BU58" s="390"/>
      <c r="BV58" s="390"/>
      <c r="BW58" s="390"/>
      <c r="BX58" s="390"/>
    </row>
    <row r="59" spans="1:76" ht="14.25">
      <c r="A59" s="546" t="s">
        <v>273</v>
      </c>
      <c r="B59" s="547"/>
      <c r="C59" s="547"/>
      <c r="D59" s="547"/>
      <c r="E59" s="547"/>
      <c r="F59" s="547"/>
      <c r="G59" s="519">
        <f t="shared" ref="G59:Q59" si="67">G58/G55</f>
        <v>4.3525169912210379E-2</v>
      </c>
      <c r="H59" s="519">
        <f t="shared" si="67"/>
        <v>4.3525105172507746E-2</v>
      </c>
      <c r="I59" s="519">
        <f t="shared" si="67"/>
        <v>4.3524955337381897E-2</v>
      </c>
      <c r="J59" s="519">
        <f t="shared" si="67"/>
        <v>4.3524950546684531E-2</v>
      </c>
      <c r="K59" s="519">
        <f t="shared" si="67"/>
        <v>4.3524954165384995E-2</v>
      </c>
      <c r="L59" s="519">
        <f t="shared" si="67"/>
        <v>4.3525060466753827E-2</v>
      </c>
      <c r="M59" s="519">
        <f t="shared" si="67"/>
        <v>4.3524985539205099E-2</v>
      </c>
      <c r="N59" s="519">
        <f t="shared" si="67"/>
        <v>4.3524960504022971E-2</v>
      </c>
      <c r="O59" s="519">
        <f t="shared" si="67"/>
        <v>4.352481778766621E-2</v>
      </c>
      <c r="P59" s="519">
        <f t="shared" si="67"/>
        <v>4.3524885170150684E-2</v>
      </c>
      <c r="Q59" s="519">
        <f t="shared" si="67"/>
        <v>4.352497800619403E-2</v>
      </c>
      <c r="R59" s="519">
        <f t="shared" ref="R59:AI59" si="68">R58/R55</f>
        <v>4.352503596745607E-2</v>
      </c>
      <c r="S59" s="488">
        <f>S58/S55</f>
        <v>3.861297519073089E-2</v>
      </c>
      <c r="T59" s="488">
        <f>T58/T55</f>
        <v>4.3519599743377907E-2</v>
      </c>
      <c r="U59" s="488">
        <f>U58/U55</f>
        <v>3.8613333958727347E-2</v>
      </c>
      <c r="V59" s="488">
        <f>V58/V55</f>
        <v>4.3525108345592624E-2</v>
      </c>
      <c r="W59" s="488">
        <f t="shared" ref="W59:X59" si="69">W58/W55</f>
        <v>3.8612665691369508E-2</v>
      </c>
      <c r="X59" s="488">
        <f t="shared" si="69"/>
        <v>4.3520410354581207E-2</v>
      </c>
      <c r="Y59" s="519">
        <f t="shared" si="68"/>
        <v>3.8613968154236178E-2</v>
      </c>
      <c r="Z59" s="519">
        <f t="shared" si="68"/>
        <v>3.624221339342068E-2</v>
      </c>
      <c r="AA59" s="519">
        <f>AA58/AA55</f>
        <v>3.8610640743868635E-2</v>
      </c>
      <c r="AB59" s="519">
        <f t="shared" si="68"/>
        <v>3.6255547593158861E-2</v>
      </c>
      <c r="AC59" s="519">
        <f>AC58/AC55</f>
        <v>3.8606786072366915E-2</v>
      </c>
      <c r="AD59" s="519">
        <f t="shared" si="68"/>
        <v>3.624398025762339E-2</v>
      </c>
      <c r="AE59" s="519">
        <f t="shared" ref="AE59:AF59" si="70">AE58/AE55</f>
        <v>3.8599602110544071E-2</v>
      </c>
      <c r="AF59" s="519">
        <f t="shared" si="70"/>
        <v>3.6242805162128369E-2</v>
      </c>
      <c r="AG59" s="519">
        <f t="shared" si="68"/>
        <v>3.9383229363786798E-2</v>
      </c>
      <c r="AH59" s="519">
        <f t="shared" si="68"/>
        <v>3.6242549937056306E-2</v>
      </c>
      <c r="AI59" s="519">
        <f t="shared" si="68"/>
        <v>3.9382451992184653E-2</v>
      </c>
      <c r="AJ59" s="410"/>
      <c r="AK59" s="519">
        <f>AK58/AK55</f>
        <v>3.6246588479023067E-2</v>
      </c>
      <c r="AL59" s="519">
        <f t="shared" ref="AL59" si="71">AL58/AL55</f>
        <v>3.9381709514447347E-2</v>
      </c>
      <c r="AM59" s="519">
        <f>AM58/AM55</f>
        <v>3.6237652768136341E-2</v>
      </c>
      <c r="AN59" s="488">
        <f>AN58/AN55</f>
        <v>3.9382507798605679E-2</v>
      </c>
      <c r="AO59" s="488">
        <f>AO58/AO55</f>
        <v>3.9481682378883866E-2</v>
      </c>
      <c r="AP59" s="488">
        <f>AP58/AP55</f>
        <v>3.9382754695826853E-2</v>
      </c>
      <c r="AQ59" s="519">
        <f t="shared" ref="AQ59:AS59" si="72">AQ58/AQ55</f>
        <v>3.9485391070746403E-2</v>
      </c>
      <c r="AR59" s="519">
        <f t="shared" si="72"/>
        <v>3.9485293755206458E-2</v>
      </c>
      <c r="AS59" s="519">
        <f t="shared" si="72"/>
        <v>3.9485293755206458E-2</v>
      </c>
      <c r="AT59" s="488"/>
      <c r="AU59" s="519">
        <f>AU58/AU55</f>
        <v>3.9367670416150413E-2</v>
      </c>
      <c r="AV59" s="419"/>
      <c r="AW59" s="419"/>
      <c r="AX59" s="519">
        <f>AX58/AX55</f>
        <v>4.3524965240192601E-2</v>
      </c>
      <c r="AY59" s="519">
        <f>AY58/AY55</f>
        <v>3.879780666683752E-2</v>
      </c>
      <c r="AZ59" s="519">
        <f>AZ58/AZ55</f>
        <v>3.6379091885826227E-2</v>
      </c>
      <c r="BA59" s="519">
        <f>BA58/BA55</f>
        <v>3.9077016997594013E-2</v>
      </c>
      <c r="BB59" s="519">
        <f>BB58/BB55</f>
        <v>3.9457172015487575E-2</v>
      </c>
      <c r="BC59" s="399"/>
      <c r="BD59" s="519">
        <f>BD58/BD55</f>
        <v>4.3525023134449732E-2</v>
      </c>
      <c r="BE59" s="519">
        <f>BE58/BE55</f>
        <v>4.1002426446785874E-2</v>
      </c>
      <c r="BF59" s="519">
        <f>BF58/BF55</f>
        <v>3.7418346047383012E-2</v>
      </c>
      <c r="BG59" s="519">
        <f>BG58/BG55</f>
        <v>3.775770859523335E-2</v>
      </c>
      <c r="BH59" s="519">
        <f>BH58/BH55</f>
        <v>3.9355402538181185E-2</v>
      </c>
      <c r="BI59" s="398"/>
      <c r="BJ59" s="419"/>
      <c r="BK59" s="390"/>
      <c r="BL59" s="390"/>
      <c r="BM59" s="390"/>
      <c r="BN59" s="390"/>
      <c r="BO59" s="390"/>
      <c r="BP59" s="390"/>
      <c r="BQ59" s="390"/>
      <c r="BR59" s="390"/>
      <c r="BS59" s="390"/>
      <c r="BT59" s="390"/>
      <c r="BU59" s="390"/>
      <c r="BV59" s="390"/>
      <c r="BW59" s="390"/>
      <c r="BX59" s="390"/>
    </row>
    <row r="60" spans="1:76" ht="14.25">
      <c r="A60" s="543" t="s">
        <v>274</v>
      </c>
      <c r="B60" s="547"/>
      <c r="C60" s="547"/>
      <c r="D60" s="547"/>
      <c r="E60" s="547"/>
      <c r="F60" s="547"/>
      <c r="G60" s="520">
        <f>G58</f>
        <v>110214</v>
      </c>
      <c r="H60" s="520">
        <f>H58</f>
        <v>126202</v>
      </c>
      <c r="I60" s="520">
        <f>I58</f>
        <v>164013</v>
      </c>
      <c r="J60" s="520">
        <f t="shared" ref="J60:R60" si="73">J58</f>
        <v>129862</v>
      </c>
      <c r="K60" s="520">
        <f t="shared" si="73"/>
        <v>163855</v>
      </c>
      <c r="L60" s="520">
        <f t="shared" si="73"/>
        <v>142416</v>
      </c>
      <c r="M60" s="520">
        <f t="shared" si="73"/>
        <v>113848</v>
      </c>
      <c r="N60" s="520">
        <f t="shared" si="73"/>
        <v>104994</v>
      </c>
      <c r="O60" s="520">
        <f t="shared" si="73"/>
        <v>84667</v>
      </c>
      <c r="P60" s="520">
        <f t="shared" si="73"/>
        <v>75656</v>
      </c>
      <c r="Q60" s="520">
        <f t="shared" si="73"/>
        <v>133877</v>
      </c>
      <c r="R60" s="520">
        <f t="shared" si="73"/>
        <v>142976</v>
      </c>
      <c r="S60" s="489">
        <f>S58</f>
        <v>292577</v>
      </c>
      <c r="T60" s="489">
        <f>T58</f>
        <v>28287</v>
      </c>
      <c r="U60" s="489">
        <f>U58</f>
        <v>368808</v>
      </c>
      <c r="V60" s="489">
        <f>V58</f>
        <v>21894</v>
      </c>
      <c r="W60" s="489">
        <f t="shared" ref="W60:X60" si="74">W58</f>
        <v>313083</v>
      </c>
      <c r="X60" s="489">
        <f t="shared" si="74"/>
        <v>7093</v>
      </c>
      <c r="Y60" s="520">
        <f t="shared" ref="Y60:AI60" si="75">Y58</f>
        <v>326212</v>
      </c>
      <c r="Z60" s="520">
        <f t="shared" si="75"/>
        <v>332815</v>
      </c>
      <c r="AA60" s="520">
        <f>AA58</f>
        <v>45307</v>
      </c>
      <c r="AB60" s="520">
        <f t="shared" si="75"/>
        <v>384353</v>
      </c>
      <c r="AC60" s="520">
        <f>AC58</f>
        <v>30843</v>
      </c>
      <c r="AD60" s="520">
        <f t="shared" si="75"/>
        <v>288015</v>
      </c>
      <c r="AE60" s="520">
        <f t="shared" ref="AE60:AF60" si="76">AE58</f>
        <v>5355</v>
      </c>
      <c r="AF60" s="520">
        <f t="shared" si="76"/>
        <v>283476</v>
      </c>
      <c r="AG60" s="520">
        <f t="shared" si="75"/>
        <v>336901</v>
      </c>
      <c r="AH60" s="520">
        <f t="shared" si="75"/>
        <v>98000</v>
      </c>
      <c r="AI60" s="520">
        <f t="shared" si="75"/>
        <v>356306</v>
      </c>
      <c r="AJ60" s="410"/>
      <c r="AK60" s="520">
        <f>AK58</f>
        <v>17916</v>
      </c>
      <c r="AL60" s="520">
        <f t="shared" ref="AL60" si="77">AL58</f>
        <v>353023</v>
      </c>
      <c r="AM60" s="520">
        <f>AM58</f>
        <v>17070</v>
      </c>
      <c r="AN60" s="489">
        <f>AN58</f>
        <v>294803</v>
      </c>
      <c r="AO60" s="489">
        <f>AO58</f>
        <v>151078</v>
      </c>
      <c r="AP60" s="489">
        <f>AP58</f>
        <v>104044</v>
      </c>
      <c r="AQ60" s="520">
        <f t="shared" ref="AQ60:AS60" si="78">AQ58</f>
        <v>48063</v>
      </c>
      <c r="AR60" s="520">
        <f t="shared" si="78"/>
        <v>48063</v>
      </c>
      <c r="AS60" s="520">
        <f t="shared" si="78"/>
        <v>48063</v>
      </c>
      <c r="AT60" s="488"/>
      <c r="AU60" s="396">
        <f>SUM(G60:AT60)</f>
        <v>6094028</v>
      </c>
      <c r="AV60" s="419"/>
      <c r="AW60" s="419">
        <f>AU60-SUM(AX60:BB60)</f>
        <v>0</v>
      </c>
      <c r="AX60" s="396">
        <f t="shared" ref="AX60:BB61" si="79">SUMIF($G$1:$AT$1,AX$1,$G60:$AT60)</f>
        <v>1492580</v>
      </c>
      <c r="AY60" s="396">
        <f t="shared" si="79"/>
        <v>1357954</v>
      </c>
      <c r="AZ60" s="396">
        <f t="shared" si="79"/>
        <v>1370164</v>
      </c>
      <c r="BA60" s="396">
        <f t="shared" si="79"/>
        <v>1474019</v>
      </c>
      <c r="BB60" s="396">
        <f t="shared" si="79"/>
        <v>399311</v>
      </c>
      <c r="BC60" s="391"/>
      <c r="BD60" s="396">
        <f t="shared" ref="BD60:BH61" si="80">SUMIF($G$2:$AT$2,BD$1,$G60:$AT60)</f>
        <v>836562</v>
      </c>
      <c r="BE60" s="396">
        <f t="shared" si="80"/>
        <v>1367584</v>
      </c>
      <c r="BF60" s="396">
        <f t="shared" si="80"/>
        <v>1439706</v>
      </c>
      <c r="BG60" s="396">
        <f t="shared" si="80"/>
        <v>1385969</v>
      </c>
      <c r="BH60" s="396">
        <f t="shared" si="80"/>
        <v>1064207</v>
      </c>
      <c r="BI60" s="398">
        <f>SUM(AX60:BB60)-SUM(BD60:BH60)</f>
        <v>0</v>
      </c>
      <c r="BJ60" s="419"/>
      <c r="BK60" s="390"/>
      <c r="BL60" s="390"/>
      <c r="BM60" s="390"/>
      <c r="BN60" s="390"/>
      <c r="BO60" s="390"/>
      <c r="BP60" s="390"/>
      <c r="BQ60" s="390"/>
      <c r="BR60" s="390"/>
      <c r="BS60" s="390"/>
      <c r="BT60" s="390"/>
      <c r="BU60" s="390"/>
      <c r="BV60" s="390"/>
      <c r="BW60" s="390"/>
      <c r="BX60" s="390"/>
    </row>
    <row r="61" spans="1:76" ht="14.25">
      <c r="A61" s="551" t="s">
        <v>275</v>
      </c>
      <c r="B61" s="552"/>
      <c r="C61" s="552"/>
      <c r="D61" s="552"/>
      <c r="E61" s="552"/>
      <c r="F61" s="552"/>
      <c r="G61" s="490">
        <f t="shared" ref="G61:Q61" si="81">ROUND(G$55*G$59,0)</f>
        <v>110214</v>
      </c>
      <c r="H61" s="490">
        <f t="shared" si="81"/>
        <v>126202</v>
      </c>
      <c r="I61" s="490">
        <f t="shared" si="81"/>
        <v>164013</v>
      </c>
      <c r="J61" s="490">
        <f t="shared" si="81"/>
        <v>129862</v>
      </c>
      <c r="K61" s="490">
        <f t="shared" si="81"/>
        <v>163855</v>
      </c>
      <c r="L61" s="490">
        <f t="shared" si="81"/>
        <v>142416</v>
      </c>
      <c r="M61" s="490">
        <f t="shared" si="81"/>
        <v>113848</v>
      </c>
      <c r="N61" s="490">
        <f t="shared" si="81"/>
        <v>104994</v>
      </c>
      <c r="O61" s="490">
        <f t="shared" si="81"/>
        <v>84667</v>
      </c>
      <c r="P61" s="490">
        <f t="shared" si="81"/>
        <v>75656</v>
      </c>
      <c r="Q61" s="490">
        <f t="shared" si="81"/>
        <v>133877</v>
      </c>
      <c r="R61" s="553">
        <f>ROUNDDOWN(R$55*R$59,0)-1</f>
        <v>142975</v>
      </c>
      <c r="S61" s="490">
        <f>ROUND(S$55*S$59,0)</f>
        <v>292577</v>
      </c>
      <c r="T61" s="490">
        <f>ROUND(T$55*T$59,0)</f>
        <v>28287</v>
      </c>
      <c r="U61" s="490">
        <f>ROUND(U$55*U$59,0)</f>
        <v>368808</v>
      </c>
      <c r="V61" s="490">
        <f>ROUND(V$55*V$59,0)</f>
        <v>21894</v>
      </c>
      <c r="W61" s="490">
        <f t="shared" ref="W61:X61" si="82">ROUND(W$55*W$59,0)</f>
        <v>313083</v>
      </c>
      <c r="X61" s="490">
        <f t="shared" si="82"/>
        <v>7093</v>
      </c>
      <c r="Y61" s="490">
        <f t="shared" ref="Y61:AS61" si="83">ROUND(Y$55*Y$59,0)</f>
        <v>326212</v>
      </c>
      <c r="Z61" s="490">
        <f t="shared" si="83"/>
        <v>332815</v>
      </c>
      <c r="AA61" s="490">
        <f t="shared" si="83"/>
        <v>45307</v>
      </c>
      <c r="AB61" s="490">
        <f t="shared" si="83"/>
        <v>384353</v>
      </c>
      <c r="AC61" s="490">
        <f t="shared" si="83"/>
        <v>30843</v>
      </c>
      <c r="AD61" s="490">
        <f t="shared" si="83"/>
        <v>288015</v>
      </c>
      <c r="AE61" s="490">
        <f t="shared" si="83"/>
        <v>5355</v>
      </c>
      <c r="AF61" s="490">
        <f t="shared" si="83"/>
        <v>283476</v>
      </c>
      <c r="AG61" s="490">
        <f t="shared" si="83"/>
        <v>336901</v>
      </c>
      <c r="AH61" s="490">
        <f t="shared" si="83"/>
        <v>98000</v>
      </c>
      <c r="AI61" s="490">
        <f t="shared" si="83"/>
        <v>356306</v>
      </c>
      <c r="AJ61" s="490">
        <f>ROUND(AJ$55*AJ$59,0)</f>
        <v>0</v>
      </c>
      <c r="AK61" s="490">
        <f t="shared" si="83"/>
        <v>17916</v>
      </c>
      <c r="AL61" s="490">
        <f t="shared" si="83"/>
        <v>353023</v>
      </c>
      <c r="AM61" s="490">
        <f t="shared" si="83"/>
        <v>17070</v>
      </c>
      <c r="AN61" s="490">
        <f>ROUND(AN$55*AN$59,0)</f>
        <v>294803</v>
      </c>
      <c r="AO61" s="490">
        <f>ROUND(AO$55*AO$59,0)</f>
        <v>151078</v>
      </c>
      <c r="AP61" s="490">
        <f>ROUND(AP$55*AP$59,0)</f>
        <v>104044</v>
      </c>
      <c r="AQ61" s="490">
        <f t="shared" si="83"/>
        <v>48063</v>
      </c>
      <c r="AR61" s="490">
        <f t="shared" si="83"/>
        <v>48063</v>
      </c>
      <c r="AS61" s="490">
        <f t="shared" si="83"/>
        <v>48063</v>
      </c>
      <c r="AT61" s="490"/>
      <c r="AU61" s="490">
        <f>SUM(G61:AT61)</f>
        <v>6094027</v>
      </c>
      <c r="AV61" s="419"/>
      <c r="AW61" s="419">
        <f>AU61-SUM(AX61:BB61)</f>
        <v>0</v>
      </c>
      <c r="AX61" s="490">
        <f t="shared" si="79"/>
        <v>1492579</v>
      </c>
      <c r="AY61" s="490">
        <f t="shared" si="79"/>
        <v>1357954</v>
      </c>
      <c r="AZ61" s="490">
        <f t="shared" si="79"/>
        <v>1370164</v>
      </c>
      <c r="BA61" s="490">
        <f t="shared" si="79"/>
        <v>1474019</v>
      </c>
      <c r="BB61" s="490">
        <f t="shared" si="79"/>
        <v>399311</v>
      </c>
      <c r="BC61" s="391"/>
      <c r="BD61" s="490">
        <f t="shared" si="80"/>
        <v>836562</v>
      </c>
      <c r="BE61" s="490">
        <f t="shared" si="80"/>
        <v>1367583</v>
      </c>
      <c r="BF61" s="490">
        <f t="shared" si="80"/>
        <v>1439706</v>
      </c>
      <c r="BG61" s="490">
        <f t="shared" si="80"/>
        <v>1385969</v>
      </c>
      <c r="BH61" s="490">
        <f t="shared" si="80"/>
        <v>1064207</v>
      </c>
      <c r="BI61" s="398">
        <f>SUM(AX61:BB61)-SUM(BD61:BH61)</f>
        <v>0</v>
      </c>
      <c r="BJ61" s="732"/>
      <c r="BK61" s="732"/>
      <c r="BL61" s="390"/>
      <c r="BM61" s="390"/>
      <c r="BN61" s="390"/>
      <c r="BO61" s="390"/>
      <c r="BP61" s="390"/>
      <c r="BQ61" s="390"/>
      <c r="BR61" s="390"/>
      <c r="BS61" s="390"/>
      <c r="BT61" s="390"/>
      <c r="BU61" s="390"/>
      <c r="BV61" s="390"/>
      <c r="BW61" s="390"/>
      <c r="BX61" s="390"/>
    </row>
    <row r="62" spans="1:76" ht="14.25" hidden="1">
      <c r="A62" s="401" t="s">
        <v>276</v>
      </c>
      <c r="B62" s="444"/>
      <c r="C62" s="444"/>
      <c r="D62" s="444"/>
      <c r="E62" s="444"/>
      <c r="F62" s="444"/>
      <c r="G62" s="406"/>
      <c r="H62" s="406"/>
      <c r="I62" s="406"/>
      <c r="J62" s="406"/>
      <c r="K62" s="406"/>
      <c r="L62" s="406"/>
      <c r="M62" s="406"/>
      <c r="N62" s="406"/>
      <c r="O62" s="406"/>
      <c r="P62" s="406"/>
      <c r="Q62" s="406"/>
      <c r="R62" s="390"/>
      <c r="S62" s="397"/>
      <c r="T62" s="397"/>
      <c r="U62" s="397"/>
      <c r="V62" s="397"/>
      <c r="W62" s="397"/>
      <c r="X62" s="397"/>
      <c r="Y62" s="397"/>
      <c r="Z62" s="397"/>
      <c r="AA62" s="397"/>
      <c r="AB62" s="397"/>
      <c r="AC62" s="397"/>
      <c r="AD62" s="397"/>
      <c r="AE62" s="397"/>
      <c r="AF62" s="397"/>
      <c r="AG62" s="406"/>
      <c r="AH62" s="406"/>
      <c r="AI62" s="406"/>
      <c r="AJ62" s="406"/>
      <c r="AK62" s="406"/>
      <c r="AL62" s="406"/>
      <c r="AM62" s="406"/>
      <c r="AN62" s="406"/>
      <c r="AO62" s="406"/>
      <c r="AP62" s="406"/>
      <c r="AQ62" s="406"/>
      <c r="AR62" s="406"/>
      <c r="AS62" s="406"/>
      <c r="AT62" s="406"/>
      <c r="AU62" s="406"/>
      <c r="AV62" s="399"/>
      <c r="AW62" s="399"/>
      <c r="AX62" s="406"/>
      <c r="AY62" s="404"/>
      <c r="AZ62" s="491"/>
      <c r="BA62" s="491"/>
      <c r="BB62" s="491">
        <v>10120112</v>
      </c>
      <c r="BC62" s="391"/>
      <c r="BD62" s="406"/>
      <c r="BE62" s="406"/>
      <c r="BF62" s="406"/>
      <c r="BG62" s="406"/>
      <c r="BH62" s="406"/>
      <c r="BI62" s="443"/>
      <c r="BJ62" s="483"/>
      <c r="BK62" s="483"/>
      <c r="BL62" s="390"/>
      <c r="BM62" s="390"/>
      <c r="BN62" s="390"/>
      <c r="BO62" s="390"/>
      <c r="BP62" s="390"/>
      <c r="BQ62" s="390"/>
      <c r="BR62" s="390"/>
      <c r="BS62" s="390"/>
      <c r="BT62" s="390"/>
      <c r="BU62" s="390"/>
      <c r="BV62" s="390"/>
      <c r="BW62" s="390"/>
      <c r="BX62" s="390"/>
    </row>
    <row r="63" spans="1:76" ht="14.25" hidden="1">
      <c r="A63" s="401" t="s">
        <v>276</v>
      </c>
      <c r="B63" s="444"/>
      <c r="C63" s="444"/>
      <c r="D63" s="444"/>
      <c r="E63" s="444"/>
      <c r="F63" s="444"/>
      <c r="G63" s="403">
        <f t="shared" ref="G63:S63" si="84">SUM(G56:G58)-G55</f>
        <v>0.44667669525370002</v>
      </c>
      <c r="H63" s="403">
        <f t="shared" si="84"/>
        <v>0.3237596326507628</v>
      </c>
      <c r="I63" s="403">
        <f t="shared" si="84"/>
        <v>-0.1438547857105732</v>
      </c>
      <c r="J63" s="403">
        <f t="shared" si="84"/>
        <v>-0.12819479778409004</v>
      </c>
      <c r="K63" s="403">
        <f t="shared" si="84"/>
        <v>-0.14812833443284035</v>
      </c>
      <c r="L63" s="403">
        <f t="shared" si="84"/>
        <v>0.21907625161111355</v>
      </c>
      <c r="M63" s="403">
        <f t="shared" si="84"/>
        <v>-2.0856608636677265E-2</v>
      </c>
      <c r="N63" s="403">
        <f t="shared" si="84"/>
        <v>-7.9626237507909536E-2</v>
      </c>
      <c r="O63" s="403">
        <f t="shared" si="84"/>
        <v>-0.34183082031086087</v>
      </c>
      <c r="P63" s="403">
        <f t="shared" si="84"/>
        <v>-0.18832388101145625</v>
      </c>
      <c r="Q63" s="403">
        <f t="shared" si="84"/>
        <v>-4.7696397639811039E-2</v>
      </c>
      <c r="R63" s="403">
        <f t="shared" si="84"/>
        <v>0.13945972826331854</v>
      </c>
      <c r="S63" s="403">
        <f t="shared" si="84"/>
        <v>0</v>
      </c>
      <c r="T63" s="403">
        <f t="shared" ref="T63:AC63" si="85">SUM(T56:T58)-T55</f>
        <v>0</v>
      </c>
      <c r="U63" s="403">
        <f t="shared" si="85"/>
        <v>0</v>
      </c>
      <c r="V63" s="403">
        <f t="shared" si="85"/>
        <v>0</v>
      </c>
      <c r="W63" s="403">
        <f t="shared" si="85"/>
        <v>0</v>
      </c>
      <c r="X63" s="403">
        <f t="shared" si="85"/>
        <v>0</v>
      </c>
      <c r="Y63" s="403">
        <f t="shared" si="85"/>
        <v>0</v>
      </c>
      <c r="Z63" s="403">
        <f t="shared" si="85"/>
        <v>0</v>
      </c>
      <c r="AA63" s="403">
        <f t="shared" si="85"/>
        <v>0</v>
      </c>
      <c r="AB63" s="403">
        <f t="shared" si="85"/>
        <v>0</v>
      </c>
      <c r="AC63" s="403">
        <f t="shared" si="85"/>
        <v>0</v>
      </c>
      <c r="AD63" s="403">
        <f>SUM(AD56:AD58)-AD55</f>
        <v>0</v>
      </c>
      <c r="AE63" s="403">
        <f t="shared" ref="AE63:AK63" si="86">SUM(AE56:AE58)-AE55</f>
        <v>0</v>
      </c>
      <c r="AF63" s="403">
        <f t="shared" si="86"/>
        <v>0</v>
      </c>
      <c r="AG63" s="403">
        <f t="shared" si="86"/>
        <v>0</v>
      </c>
      <c r="AH63" s="403">
        <f t="shared" si="86"/>
        <v>0</v>
      </c>
      <c r="AI63" s="403">
        <f t="shared" si="86"/>
        <v>0</v>
      </c>
      <c r="AJ63" s="403">
        <f>SUM(AJ56:AJ58)-AJ55</f>
        <v>0</v>
      </c>
      <c r="AK63" s="403">
        <f t="shared" si="86"/>
        <v>0</v>
      </c>
      <c r="AL63" s="403">
        <f t="shared" ref="AL63:AM63" si="87">SUM(AL56:AL58)-AL55</f>
        <v>0</v>
      </c>
      <c r="AM63" s="403">
        <f t="shared" si="87"/>
        <v>0</v>
      </c>
      <c r="AN63" s="403">
        <f>SUM(AN56:AN58)-AN55</f>
        <v>0</v>
      </c>
      <c r="AO63" s="403">
        <f>SUM(AO56:AO58)-AO55</f>
        <v>0</v>
      </c>
      <c r="AP63" s="403">
        <f>SUM(AP56:AP58)-AP55</f>
        <v>0</v>
      </c>
      <c r="AQ63" s="403">
        <f t="shared" ref="AQ63:AR63" si="88">SUM(AQ56:AQ58)-AQ55</f>
        <v>0</v>
      </c>
      <c r="AR63" s="403">
        <f t="shared" si="88"/>
        <v>0</v>
      </c>
      <c r="AS63" s="403">
        <f>SUM(AS56:AS58)-AS55</f>
        <v>0</v>
      </c>
      <c r="AT63" s="406"/>
      <c r="AU63" s="403">
        <f>SUM(AU56:AU58)-AU55</f>
        <v>-1.3296760618686676</v>
      </c>
      <c r="AV63" s="399"/>
      <c r="AW63" s="399"/>
      <c r="AX63" s="403">
        <f t="shared" ref="AX63:BB63" si="89">SUM(AX56:AX58)-AX55</f>
        <v>-0.3296760618686676</v>
      </c>
      <c r="AY63" s="403">
        <f t="shared" si="89"/>
        <v>0</v>
      </c>
      <c r="AZ63" s="403">
        <f t="shared" si="89"/>
        <v>0</v>
      </c>
      <c r="BA63" s="403">
        <f t="shared" si="89"/>
        <v>0</v>
      </c>
      <c r="BB63" s="403">
        <f t="shared" si="89"/>
        <v>0</v>
      </c>
      <c r="BC63" s="391"/>
      <c r="BD63" s="403">
        <f t="shared" ref="BD63:BH63" si="90">SUM(BD56:BD58)-BD55</f>
        <v>-0.6864003911614418</v>
      </c>
      <c r="BE63" s="403">
        <f t="shared" si="90"/>
        <v>0.3567243292927742</v>
      </c>
      <c r="BF63" s="403">
        <f t="shared" si="90"/>
        <v>0</v>
      </c>
      <c r="BG63" s="403">
        <f t="shared" si="90"/>
        <v>0</v>
      </c>
      <c r="BH63" s="403">
        <f t="shared" si="90"/>
        <v>0</v>
      </c>
      <c r="BI63" s="443"/>
      <c r="BJ63" s="483"/>
      <c r="BK63" s="483"/>
      <c r="BL63" s="390"/>
      <c r="BM63" s="390"/>
      <c r="BN63" s="390"/>
      <c r="BO63" s="390"/>
      <c r="BP63" s="390"/>
      <c r="BQ63" s="390"/>
      <c r="BR63" s="390"/>
      <c r="BS63" s="390"/>
      <c r="BT63" s="390"/>
      <c r="BU63" s="390"/>
      <c r="BV63" s="390"/>
      <c r="BW63" s="390"/>
      <c r="BX63" s="390"/>
    </row>
    <row r="64" spans="1:76" ht="14.25" hidden="1">
      <c r="A64" s="401" t="s">
        <v>276</v>
      </c>
      <c r="B64" s="444"/>
      <c r="C64" s="444"/>
      <c r="D64" s="444"/>
      <c r="E64" s="444"/>
      <c r="F64" s="444"/>
      <c r="G64" s="403" t="b">
        <f t="shared" ref="G64:S64" si="91">G58=G61</f>
        <v>1</v>
      </c>
      <c r="H64" s="403" t="b">
        <f t="shared" si="91"/>
        <v>1</v>
      </c>
      <c r="I64" s="403" t="b">
        <f t="shared" si="91"/>
        <v>1</v>
      </c>
      <c r="J64" s="403" t="b">
        <f t="shared" si="91"/>
        <v>1</v>
      </c>
      <c r="K64" s="403" t="b">
        <f t="shared" si="91"/>
        <v>1</v>
      </c>
      <c r="L64" s="403" t="b">
        <f t="shared" si="91"/>
        <v>1</v>
      </c>
      <c r="M64" s="403" t="b">
        <f t="shared" si="91"/>
        <v>1</v>
      </c>
      <c r="N64" s="403" t="b">
        <f t="shared" si="91"/>
        <v>1</v>
      </c>
      <c r="O64" s="403" t="b">
        <f t="shared" si="91"/>
        <v>1</v>
      </c>
      <c r="P64" s="403" t="b">
        <f t="shared" si="91"/>
        <v>1</v>
      </c>
      <c r="Q64" s="403" t="b">
        <f t="shared" si="91"/>
        <v>1</v>
      </c>
      <c r="R64" s="403" t="b">
        <f t="shared" si="91"/>
        <v>0</v>
      </c>
      <c r="S64" s="403" t="b">
        <f t="shared" si="91"/>
        <v>1</v>
      </c>
      <c r="T64" s="403" t="b">
        <f t="shared" ref="T64:AC64" si="92">T58=T61</f>
        <v>1</v>
      </c>
      <c r="U64" s="403" t="b">
        <f t="shared" si="92"/>
        <v>1</v>
      </c>
      <c r="V64" s="403" t="b">
        <f t="shared" si="92"/>
        <v>1</v>
      </c>
      <c r="W64" s="403" t="b">
        <f t="shared" si="92"/>
        <v>1</v>
      </c>
      <c r="X64" s="403" t="b">
        <f t="shared" si="92"/>
        <v>1</v>
      </c>
      <c r="Y64" s="403" t="b">
        <f t="shared" si="92"/>
        <v>1</v>
      </c>
      <c r="Z64" s="403" t="b">
        <f t="shared" si="92"/>
        <v>1</v>
      </c>
      <c r="AA64" s="403" t="b">
        <f t="shared" si="92"/>
        <v>1</v>
      </c>
      <c r="AB64" s="403" t="b">
        <f t="shared" si="92"/>
        <v>1</v>
      </c>
      <c r="AC64" s="403" t="b">
        <f t="shared" si="92"/>
        <v>1</v>
      </c>
      <c r="AD64" s="403" t="b">
        <f>AD58=AD61</f>
        <v>1</v>
      </c>
      <c r="AE64" s="403" t="b">
        <f t="shared" ref="AE64:AK64" si="93">AE58=AE61</f>
        <v>1</v>
      </c>
      <c r="AF64" s="403" t="b">
        <f t="shared" si="93"/>
        <v>1</v>
      </c>
      <c r="AG64" s="403" t="b">
        <f t="shared" si="93"/>
        <v>1</v>
      </c>
      <c r="AH64" s="403" t="b">
        <f t="shared" si="93"/>
        <v>1</v>
      </c>
      <c r="AI64" s="403" t="b">
        <f t="shared" si="93"/>
        <v>1</v>
      </c>
      <c r="AJ64" s="403" t="b">
        <f>AJ58=AJ61</f>
        <v>1</v>
      </c>
      <c r="AK64" s="403" t="b">
        <f t="shared" si="93"/>
        <v>1</v>
      </c>
      <c r="AL64" s="403" t="b">
        <f t="shared" ref="AL64:AM64" si="94">AL58=AL61</f>
        <v>1</v>
      </c>
      <c r="AM64" s="403" t="b">
        <f t="shared" si="94"/>
        <v>1</v>
      </c>
      <c r="AN64" s="403" t="b">
        <f>AN58=AN61</f>
        <v>1</v>
      </c>
      <c r="AO64" s="403" t="b">
        <f>AO58=AO61</f>
        <v>1</v>
      </c>
      <c r="AP64" s="403" t="b">
        <f>AP58=AP61</f>
        <v>1</v>
      </c>
      <c r="AQ64" s="403" t="b">
        <f t="shared" ref="AQ64:AR64" si="95">AQ58=AQ61</f>
        <v>1</v>
      </c>
      <c r="AR64" s="403" t="b">
        <f t="shared" si="95"/>
        <v>1</v>
      </c>
      <c r="AS64" s="403" t="b">
        <f>AS58=AS61</f>
        <v>1</v>
      </c>
      <c r="AT64" s="406"/>
      <c r="AU64" s="403" t="b">
        <f>AU58=AU61</f>
        <v>1</v>
      </c>
      <c r="AV64" s="399"/>
      <c r="AW64" s="399"/>
      <c r="AX64" s="403" t="b">
        <f t="shared" ref="AX64:BB64" si="96">AX58=AX61</f>
        <v>1</v>
      </c>
      <c r="AY64" s="403" t="b">
        <f t="shared" si="96"/>
        <v>1</v>
      </c>
      <c r="AZ64" s="403" t="b">
        <f t="shared" si="96"/>
        <v>1</v>
      </c>
      <c r="BA64" s="403" t="b">
        <f t="shared" si="96"/>
        <v>1</v>
      </c>
      <c r="BB64" s="403" t="b">
        <f t="shared" si="96"/>
        <v>1</v>
      </c>
      <c r="BC64" s="391"/>
      <c r="BD64" s="403" t="b">
        <f t="shared" ref="BD64:BH64" si="97">BD58=BD61</f>
        <v>1</v>
      </c>
      <c r="BE64" s="403" t="b">
        <f t="shared" si="97"/>
        <v>1</v>
      </c>
      <c r="BF64" s="403" t="b">
        <f t="shared" si="97"/>
        <v>1</v>
      </c>
      <c r="BG64" s="403" t="b">
        <f t="shared" si="97"/>
        <v>1</v>
      </c>
      <c r="BH64" s="403" t="b">
        <f t="shared" si="97"/>
        <v>1</v>
      </c>
      <c r="BI64" s="443"/>
      <c r="BJ64" s="483"/>
      <c r="BK64" s="483"/>
      <c r="BL64" s="390"/>
      <c r="BM64" s="390"/>
      <c r="BN64" s="390"/>
      <c r="BO64" s="390"/>
      <c r="BP64" s="390"/>
      <c r="BQ64" s="390"/>
      <c r="BR64" s="390"/>
      <c r="BS64" s="390"/>
      <c r="BT64" s="390"/>
      <c r="BU64" s="390"/>
      <c r="BV64" s="390"/>
      <c r="BW64" s="390"/>
      <c r="BX64" s="390"/>
    </row>
    <row r="65" spans="1:76" ht="14.25">
      <c r="A65" s="426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06"/>
      <c r="T65" s="406"/>
      <c r="U65" s="406"/>
      <c r="V65" s="406"/>
      <c r="W65" s="406"/>
      <c r="X65" s="406"/>
      <c r="Y65" s="406"/>
      <c r="Z65" s="406"/>
      <c r="AA65" s="406"/>
      <c r="AB65" s="406"/>
      <c r="AC65" s="406"/>
      <c r="AD65" s="406"/>
      <c r="AE65" s="406"/>
      <c r="AF65" s="406"/>
      <c r="AG65" s="406"/>
      <c r="AH65" s="406"/>
      <c r="AI65" s="406"/>
      <c r="AJ65" s="406"/>
      <c r="AK65" s="406"/>
      <c r="AL65" s="406"/>
      <c r="AM65" s="406"/>
      <c r="AN65" s="406"/>
      <c r="AO65" s="406"/>
      <c r="AP65" s="406"/>
      <c r="AQ65" s="406"/>
      <c r="AR65" s="406"/>
      <c r="AS65" s="406"/>
      <c r="AT65" s="406"/>
      <c r="AU65" s="406"/>
      <c r="AV65" s="399"/>
      <c r="AW65" s="399"/>
      <c r="AX65" s="406"/>
      <c r="AY65" s="406"/>
      <c r="AZ65" s="404"/>
      <c r="BA65" s="417"/>
      <c r="BB65" s="417"/>
      <c r="BC65" s="391"/>
      <c r="BD65" s="406"/>
      <c r="BE65" s="406"/>
      <c r="BF65" s="406"/>
      <c r="BG65" s="406"/>
      <c r="BH65" s="406"/>
      <c r="BI65" s="443"/>
      <c r="BJ65" s="483"/>
      <c r="BK65" s="483"/>
      <c r="BL65" s="390"/>
      <c r="BM65" s="390"/>
      <c r="BN65" s="390"/>
      <c r="BO65" s="390"/>
      <c r="BP65" s="390"/>
      <c r="BQ65" s="390"/>
      <c r="BR65" s="390"/>
      <c r="BS65" s="390"/>
      <c r="BT65" s="390"/>
      <c r="BU65" s="390"/>
      <c r="BV65" s="390"/>
      <c r="BW65" s="390"/>
      <c r="BX65" s="390"/>
    </row>
    <row r="66" spans="1:76" ht="29.25" customHeight="1">
      <c r="A66" s="559" t="s">
        <v>384</v>
      </c>
      <c r="B66" s="422"/>
      <c r="C66" s="422"/>
      <c r="D66" s="422"/>
      <c r="E66" s="422"/>
      <c r="F66" s="422"/>
      <c r="G66" s="422"/>
      <c r="H66" s="422"/>
      <c r="I66" s="422"/>
      <c r="J66" s="422"/>
      <c r="K66" s="422"/>
      <c r="L66" s="422"/>
      <c r="M66" s="422"/>
      <c r="N66" s="422"/>
      <c r="O66" s="422"/>
      <c r="P66" s="422"/>
      <c r="Q66" s="422"/>
      <c r="R66" s="422"/>
      <c r="S66" s="422"/>
      <c r="T66" s="422"/>
      <c r="U66" s="422"/>
      <c r="V66" s="422"/>
      <c r="W66" s="422"/>
      <c r="X66" s="422"/>
      <c r="Y66" s="422"/>
      <c r="Z66" s="422"/>
      <c r="AA66" s="422"/>
      <c r="AB66" s="422"/>
      <c r="AC66" s="422"/>
      <c r="AD66" s="422"/>
      <c r="AE66" s="422"/>
      <c r="AF66" s="422"/>
      <c r="AG66" s="422"/>
      <c r="AH66" s="422"/>
      <c r="AI66" s="422"/>
      <c r="AJ66" s="590"/>
      <c r="AK66" s="422"/>
      <c r="AL66" s="422"/>
      <c r="AM66" s="422"/>
      <c r="AN66" s="422"/>
      <c r="AO66" s="422"/>
      <c r="AP66" s="422"/>
      <c r="AQ66" s="422"/>
      <c r="AR66" s="422"/>
      <c r="AS66" s="422"/>
      <c r="AT66" s="422"/>
      <c r="AU66" s="422"/>
      <c r="AV66" s="399"/>
      <c r="AW66" s="399"/>
      <c r="AX66" s="422"/>
      <c r="AY66" s="422"/>
      <c r="AZ66" s="422"/>
      <c r="BA66" s="422"/>
      <c r="BB66" s="422"/>
      <c r="BC66" s="492"/>
      <c r="BD66" s="422"/>
      <c r="BE66" s="422"/>
      <c r="BF66" s="422"/>
      <c r="BG66" s="422"/>
      <c r="BH66" s="422"/>
      <c r="BI66" s="443"/>
      <c r="BJ66" s="419"/>
      <c r="BK66" s="390"/>
      <c r="BL66" s="390"/>
      <c r="BM66" s="390"/>
      <c r="BN66" s="390"/>
      <c r="BO66" s="390"/>
      <c r="BP66" s="390"/>
      <c r="BQ66" s="390"/>
      <c r="BR66" s="390"/>
      <c r="BS66" s="390"/>
      <c r="BT66" s="390"/>
      <c r="BU66" s="390"/>
      <c r="BV66" s="390"/>
      <c r="BW66" s="390"/>
      <c r="BX66" s="390"/>
    </row>
    <row r="67" spans="1:76" ht="14.25">
      <c r="A67" s="560" t="s">
        <v>101</v>
      </c>
      <c r="B67" s="396"/>
      <c r="C67" s="396"/>
      <c r="D67" s="396"/>
      <c r="E67" s="396"/>
      <c r="F67" s="396"/>
      <c r="G67" s="396">
        <f>ROUND(G$61*'3b CalWIN M&amp;O CAP'!$J$10,0)</f>
        <v>94084</v>
      </c>
      <c r="H67" s="396">
        <f>ROUND(H$61*'3b CalWIN M&amp;O CAP'!$J$10,0)</f>
        <v>107732</v>
      </c>
      <c r="I67" s="396">
        <f>ROUND(I$61*'3b CalWIN M&amp;O CAP'!$J$10,0)</f>
        <v>140009</v>
      </c>
      <c r="J67" s="396">
        <f>ROUND(J$61*'3b CalWIN M&amp;O CAP'!$J$10,0)</f>
        <v>110856</v>
      </c>
      <c r="K67" s="396">
        <f>ROUND(K$61*'3b CalWIN M&amp;O CAP'!$J$10,0)</f>
        <v>139874</v>
      </c>
      <c r="L67" s="396">
        <f>ROUND(L$61*'3b CalWIN M&amp;O CAP'!$J$10,0)</f>
        <v>121573</v>
      </c>
      <c r="M67" s="396">
        <f>ROUND(M$61*'3b CalWIN M&amp;O CAP'!$J$10,0)</f>
        <v>97186</v>
      </c>
      <c r="N67" s="396">
        <f>ROUND(N$61*'3b CalWIN M&amp;O CAP'!$J$10,0)</f>
        <v>89628</v>
      </c>
      <c r="O67" s="396">
        <f>ROUND(O$61*'3b CalWIN M&amp;O CAP'!$J$10,0)</f>
        <v>72276</v>
      </c>
      <c r="P67" s="396">
        <f>ROUND(P$61*'3b CalWIN M&amp;O CAP'!$J$10,0)</f>
        <v>64584</v>
      </c>
      <c r="Q67" s="396">
        <f>ROUND(Q$61*'3b CalWIN M&amp;O CAP'!$J$10,0)</f>
        <v>114284</v>
      </c>
      <c r="R67" s="396">
        <f>ROUND(R$61*'3b CalWIN M&amp;O CAP'!$J$10,0)</f>
        <v>122050</v>
      </c>
      <c r="S67" s="487">
        <f>ROUND(S$61*'3b CalWIN M&amp;O CAP'!$J$103,0)-2</f>
        <v>251282</v>
      </c>
      <c r="T67" s="487">
        <f>ROUND(T$61*'3b CalWIN M&amp;O CAP'!$J$10,0)-1</f>
        <v>24146</v>
      </c>
      <c r="U67" s="487">
        <f>ROUND(U$61*'3b CalWIN M&amp;O CAP'!$J$103,0)+1</f>
        <v>316757</v>
      </c>
      <c r="V67" s="487">
        <f>ROUND(V$61*'3b CalWIN M&amp;O CAP'!$J$10,0)-1</f>
        <v>18689</v>
      </c>
      <c r="W67" s="487">
        <f>ROUND(W$61*'3b CalWIN M&amp;O CAP'!$J$103,0)-3</f>
        <v>268892</v>
      </c>
      <c r="X67" s="487">
        <f>ROUND(X$61*'3b CalWIN M&amp;O CAP'!$J$10,0)+1</f>
        <v>6056</v>
      </c>
      <c r="Y67" s="487">
        <f>ROUND(Y$61*'3b CalWIN M&amp;O CAP'!$J$103,0)-4</f>
        <v>280167</v>
      </c>
      <c r="Z67" s="487">
        <f>ROUND(Z$61*'3b CalWIN M&amp;O CAP'!$J$196,0)+3</f>
        <v>279468</v>
      </c>
      <c r="AA67" s="487">
        <f>ROUND(AA$61*'3b CalWIN M&amp;O CAP'!$J$103,0)-2</f>
        <v>38911</v>
      </c>
      <c r="AB67" s="487">
        <f>ROUND(AB$61*'3b CalWIN M&amp;O CAP'!$J$196,0)+4</f>
        <v>322746</v>
      </c>
      <c r="AC67" s="487">
        <f>ROUND(AC$61*'3b CalWIN M&amp;O CAP'!$J$103,0)+2</f>
        <v>26492</v>
      </c>
      <c r="AD67" s="487">
        <f>ROUND(AD$61*'3b CalWIN M&amp;O CAP'!$J$196,0)-7</f>
        <v>241840</v>
      </c>
      <c r="AE67" s="487">
        <f>ROUND(AE$61*'3b CalWIN M&amp;O CAP'!$J$103,0)+1</f>
        <v>4600</v>
      </c>
      <c r="AF67" s="487">
        <f>ROUND(AF$61*'3b CalWIN M&amp;O CAP'!$J$196,0)-6</f>
        <v>238029</v>
      </c>
      <c r="AG67" s="487">
        <f>ROUND(AG$61*'3b CalWIN M&amp;O CAP'!$J$294,0)+1</f>
        <v>304226</v>
      </c>
      <c r="AH67" s="396">
        <f>ROUND(AH$61*'3b CalWIN M&amp;O CAP'!$J$196,0)</f>
        <v>82291</v>
      </c>
      <c r="AI67" s="487">
        <f>ROUND(AI$61*'3b CalWIN M&amp;O CAP'!$J$294,0)+7</f>
        <v>321754</v>
      </c>
      <c r="AJ67" s="410"/>
      <c r="AK67" s="487">
        <f>ROUND(AK$61*'3b CalWIN M&amp;O CAP'!$J$196,0)-3</f>
        <v>15041</v>
      </c>
      <c r="AL67" s="487">
        <f>ROUND(AL$61*'3b CalWIN M&amp;O CAP'!$J$294,0)+4</f>
        <v>318787</v>
      </c>
      <c r="AM67" s="396">
        <f>ROUND(AM$61*'3b CalWIN M&amp;O CAP'!$J$196,0)</f>
        <v>14334</v>
      </c>
      <c r="AN67" s="396">
        <f>ROUND(AN$61*'3b CalWIN M&amp;O CAP'!$J$294,0)</f>
        <v>266210</v>
      </c>
      <c r="AO67" s="487">
        <f>ROUND(AO$61*'3b CalWIN M&amp;O CAP'!$J$392,0)-3</f>
        <v>136306</v>
      </c>
      <c r="AP67" s="487">
        <f>ROUND(AP$61*'3b CalWIN M&amp;O CAP'!$J$294,0)-2</f>
        <v>93951</v>
      </c>
      <c r="AQ67" s="487">
        <f>ROUNDUP(AQ$61*'3b CalWIN M&amp;O CAP'!$J$392,0)</f>
        <v>43365</v>
      </c>
      <c r="AR67" s="487">
        <f>ROUNDUP(AR$61*'3b CalWIN M&amp;O CAP'!$J$392,0)</f>
        <v>43365</v>
      </c>
      <c r="AS67" s="487">
        <f>ROUNDUP(AS$61*'3b CalWIN M&amp;O CAP'!$J$392,0)</f>
        <v>43365</v>
      </c>
      <c r="AT67" s="486"/>
      <c r="AU67" s="486">
        <f>SUM(G67:AT67)+1</f>
        <v>5275207</v>
      </c>
      <c r="AV67" s="419"/>
      <c r="AW67" s="419">
        <f>AU67-SUM(AX67:BB67)</f>
        <v>0</v>
      </c>
      <c r="AX67" s="396">
        <f t="shared" ref="AX67:BA70" si="98">SUMIF($G$1:$AT$1,AX$1,$G67:$AT67)</f>
        <v>1274136</v>
      </c>
      <c r="AY67" s="396">
        <f t="shared" si="98"/>
        <v>1165989</v>
      </c>
      <c r="AZ67" s="396">
        <f t="shared" si="98"/>
        <v>1152086</v>
      </c>
      <c r="BA67" s="396">
        <f t="shared" si="98"/>
        <v>1322643</v>
      </c>
      <c r="BB67" s="487">
        <f>SUMIF($G$1:$AT$1,BB$1,$G67:$AT67)+1</f>
        <v>360353</v>
      </c>
      <c r="BC67" s="391"/>
      <c r="BD67" s="396">
        <f t="shared" ref="BD67:BG70" si="99">SUMIF($G$2:$AT$2,BD$1,$G67:$AT67)</f>
        <v>714128</v>
      </c>
      <c r="BE67" s="396">
        <f t="shared" si="99"/>
        <v>1170882</v>
      </c>
      <c r="BF67" s="396">
        <f t="shared" si="99"/>
        <v>1222732</v>
      </c>
      <c r="BG67" s="396">
        <f t="shared" si="99"/>
        <v>1207781</v>
      </c>
      <c r="BH67" s="487">
        <f>SUMIF($G$2:$AT$2,BH$1,$G67:$AT67)+1</f>
        <v>959684</v>
      </c>
      <c r="BI67" s="398">
        <f>SUM(AX67:BB67)-SUM(BD67:BH67)</f>
        <v>0</v>
      </c>
      <c r="BJ67" s="419"/>
      <c r="BK67" s="390"/>
      <c r="BL67" s="390"/>
      <c r="BM67" s="390"/>
      <c r="BN67" s="390"/>
      <c r="BO67" s="390"/>
      <c r="BP67" s="390"/>
      <c r="BQ67" s="390"/>
      <c r="BR67" s="390"/>
      <c r="BS67" s="390"/>
      <c r="BT67" s="390"/>
      <c r="BU67" s="390"/>
      <c r="BV67" s="390"/>
      <c r="BW67" s="390"/>
      <c r="BX67" s="390"/>
    </row>
    <row r="68" spans="1:76" ht="14.25">
      <c r="A68" s="560" t="s">
        <v>105</v>
      </c>
      <c r="B68" s="396"/>
      <c r="C68" s="396"/>
      <c r="D68" s="396"/>
      <c r="E68" s="396"/>
      <c r="F68" s="396"/>
      <c r="G68" s="396">
        <f>ROUND(G$61*'3b CalWIN M&amp;O CAP'!$J$12,0)</f>
        <v>1443</v>
      </c>
      <c r="H68" s="396">
        <f>ROUND(H$61*'3b CalWIN M&amp;O CAP'!$J$12,0)</f>
        <v>1653</v>
      </c>
      <c r="I68" s="396">
        <f>ROUND(I$61*'3b CalWIN M&amp;O CAP'!$J$12,0)</f>
        <v>2148</v>
      </c>
      <c r="J68" s="396">
        <f>ROUND(J$61*'3b CalWIN M&amp;O CAP'!$J$12,0)</f>
        <v>1701</v>
      </c>
      <c r="K68" s="396">
        <f>ROUND(K$61*'3b CalWIN M&amp;O CAP'!$J$12,0)</f>
        <v>2146</v>
      </c>
      <c r="L68" s="396">
        <f>ROUND(L$61*'3b CalWIN M&amp;O CAP'!$J$12,0)</f>
        <v>1865</v>
      </c>
      <c r="M68" s="396">
        <f>ROUND(M$61*'3b CalWIN M&amp;O CAP'!$J$12,0)</f>
        <v>1491</v>
      </c>
      <c r="N68" s="396">
        <f>ROUND(N$61*'3b CalWIN M&amp;O CAP'!$J$12,0)</f>
        <v>1375</v>
      </c>
      <c r="O68" s="396">
        <f>ROUND(O$61*'3b CalWIN M&amp;O CAP'!$J$12,0)</f>
        <v>1109</v>
      </c>
      <c r="P68" s="396">
        <f>ROUND(P$61*'3b CalWIN M&amp;O CAP'!$J$12,0)</f>
        <v>991</v>
      </c>
      <c r="Q68" s="396">
        <f>ROUND(Q$61*'3b CalWIN M&amp;O CAP'!$J$12,0)</f>
        <v>1753</v>
      </c>
      <c r="R68" s="396">
        <f>ROUND(R$61*'3b CalWIN M&amp;O CAP'!$J$12,0)</f>
        <v>1872</v>
      </c>
      <c r="S68" s="487">
        <f>ROUNDDOWN(S$61*'3b CalWIN M&amp;O CAP'!$J$105,0)</f>
        <v>3409</v>
      </c>
      <c r="T68" s="487">
        <f>ROUND(T$61*'3b CalWIN M&amp;O CAP'!$J$12,0)-1</f>
        <v>369</v>
      </c>
      <c r="U68" s="396">
        <f>ROUNDDOWN(U$61*'3b CalWIN M&amp;O CAP'!$J$105,0)</f>
        <v>4297</v>
      </c>
      <c r="V68" s="396">
        <f>ROUND(V$61*'3b CalWIN M&amp;O CAP'!$J$12,0)</f>
        <v>287</v>
      </c>
      <c r="W68" s="487">
        <f>ROUND(W$61*'3b CalWIN M&amp;O CAP'!$J$105,0)-2</f>
        <v>3646</v>
      </c>
      <c r="X68" s="487">
        <f>ROUND(X$61*'3b CalWIN M&amp;O CAP'!$J$12,0)-1</f>
        <v>92</v>
      </c>
      <c r="Y68" s="487">
        <f>ROUND(Y$61*'3b CalWIN M&amp;O CAP'!$J$105,0)+3</f>
        <v>3804</v>
      </c>
      <c r="Z68" s="487">
        <f>ROUND(Z$61*'3b CalWIN M&amp;O CAP'!$J$198,0)-3</f>
        <v>4680</v>
      </c>
      <c r="AA68" s="487">
        <f>ROUND(AA$61*'3b CalWIN M&amp;O CAP'!$J$105,0)+1</f>
        <v>529</v>
      </c>
      <c r="AB68" s="487">
        <f>ROUND(AB$61*'3b CalWIN M&amp;O CAP'!$J$198,0)-6</f>
        <v>5402</v>
      </c>
      <c r="AC68" s="487">
        <f>ROUND(AC$61*'3b CalWIN M&amp;O CAP'!$J$105,0)-2</f>
        <v>357</v>
      </c>
      <c r="AD68" s="487">
        <f>ROUND(AD$61*'3b CalWIN M&amp;O CAP'!$J$198,0)+2</f>
        <v>4055</v>
      </c>
      <c r="AE68" s="396">
        <f>ROUND(AE$61*'3b CalWIN M&amp;O CAP'!$J$105,0)</f>
        <v>62</v>
      </c>
      <c r="AF68" s="487">
        <f>ROUND(AF$61*'3b CalWIN M&amp;O CAP'!$J$198,0)+1</f>
        <v>3990</v>
      </c>
      <c r="AG68" s="487">
        <f>ROUND(AG$61*'3b CalWIN M&amp;O CAP'!$J$296,0)-2</f>
        <v>3591</v>
      </c>
      <c r="AH68" s="487">
        <f>ROUND(AH$61*'3b CalWIN M&amp;O CAP'!$J$198,0)-2</f>
        <v>1377</v>
      </c>
      <c r="AI68" s="487">
        <f>ROUND(AI$61*'3b CalWIN M&amp;O CAP'!$J$296,0)-6</f>
        <v>3794</v>
      </c>
      <c r="AJ68" s="410"/>
      <c r="AK68" s="487">
        <f>ROUNDUP(AK$61*'3b CalWIN M&amp;O CAP'!$J$198,0)</f>
        <v>253</v>
      </c>
      <c r="AL68" s="487">
        <f>ROUND(AL$61*'3b CalWIN M&amp;O CAP'!$J$296,0)-4</f>
        <v>3761</v>
      </c>
      <c r="AM68" s="396">
        <f>ROUND(AM$61*'3b CalWIN M&amp;O CAP'!$J$198,0)</f>
        <v>240</v>
      </c>
      <c r="AN68" s="487">
        <f>ROUNDDOWN(AN$61*'3b CalWIN M&amp;O CAP'!$J$296,0)</f>
        <v>3143</v>
      </c>
      <c r="AO68" s="487">
        <f>ROUNDUP(AO$61*'3b CalWIN M&amp;O CAP'!$J$394,0)</f>
        <v>1378</v>
      </c>
      <c r="AP68" s="487">
        <f>ROUNDDOWN(AP$61*'3b CalWIN M&amp;O CAP'!$J$296,0)</f>
        <v>1109</v>
      </c>
      <c r="AQ68" s="396">
        <f>ROUND(AQ$61*'3b CalWIN M&amp;O CAP'!$J$394,0)</f>
        <v>438</v>
      </c>
      <c r="AR68" s="396">
        <f>ROUND(AR$61*'3b CalWIN M&amp;O CAP'!$J$394,0)</f>
        <v>438</v>
      </c>
      <c r="AS68" s="396">
        <f>ROUND(AS$61*'3b CalWIN M&amp;O CAP'!$J$394,0)</f>
        <v>438</v>
      </c>
      <c r="AT68" s="486"/>
      <c r="AU68" s="486">
        <f>SUM(G68:AT68)</f>
        <v>74486</v>
      </c>
      <c r="AV68" s="419"/>
      <c r="AW68" s="419">
        <f>AU68-SUM(AX68:BB68)</f>
        <v>0</v>
      </c>
      <c r="AX68" s="396">
        <f t="shared" si="98"/>
        <v>19547</v>
      </c>
      <c r="AY68" s="396">
        <f t="shared" si="98"/>
        <v>15904</v>
      </c>
      <c r="AZ68" s="396">
        <f t="shared" si="98"/>
        <v>19075</v>
      </c>
      <c r="BA68" s="396">
        <f t="shared" si="98"/>
        <v>16159</v>
      </c>
      <c r="BB68" s="396">
        <f>SUMIF($G$1:$AT$1,BB$1,$G68:$AT68)</f>
        <v>3801</v>
      </c>
      <c r="BC68" s="391"/>
      <c r="BD68" s="396">
        <f t="shared" si="99"/>
        <v>10956</v>
      </c>
      <c r="BE68" s="396">
        <f t="shared" si="99"/>
        <v>16953</v>
      </c>
      <c r="BF68" s="396">
        <f t="shared" si="99"/>
        <v>18510</v>
      </c>
      <c r="BG68" s="396">
        <f t="shared" si="99"/>
        <v>17122</v>
      </c>
      <c r="BH68" s="396">
        <f>SUMIF($G$2:$AT$2,BH$1,$G68:$AT68)</f>
        <v>10945</v>
      </c>
      <c r="BI68" s="398">
        <f>SUM(AX68:BB68)-SUM(BD68:BH68)</f>
        <v>0</v>
      </c>
      <c r="BJ68" s="419"/>
      <c r="BK68" s="390"/>
      <c r="BL68" s="390"/>
      <c r="BM68" s="390"/>
      <c r="BN68" s="390"/>
      <c r="BO68" s="390"/>
      <c r="BP68" s="390"/>
      <c r="BQ68" s="390"/>
      <c r="BR68" s="390"/>
      <c r="BS68" s="390"/>
      <c r="BT68" s="390"/>
      <c r="BU68" s="390"/>
      <c r="BV68" s="390"/>
      <c r="BW68" s="390"/>
      <c r="BX68" s="390"/>
    </row>
    <row r="69" spans="1:76" ht="14.25">
      <c r="A69" s="560" t="s">
        <v>110</v>
      </c>
      <c r="B69" s="396"/>
      <c r="C69" s="396"/>
      <c r="D69" s="396"/>
      <c r="E69" s="396"/>
      <c r="F69" s="396"/>
      <c r="G69" s="396">
        <f>ROUND(G$61*'3b CalWIN M&amp;O CAP'!$J$18,0)</f>
        <v>14687</v>
      </c>
      <c r="H69" s="396">
        <f>ROUND(H$61*'3b CalWIN M&amp;O CAP'!$J$18,0)</f>
        <v>16817</v>
      </c>
      <c r="I69" s="396">
        <f>ROUND(I$61*'3b CalWIN M&amp;O CAP'!$J$18,0)</f>
        <v>21856</v>
      </c>
      <c r="J69" s="396">
        <f>ROUND(J$61*'3b CalWIN M&amp;O CAP'!$J$18,0)</f>
        <v>17305</v>
      </c>
      <c r="K69" s="396">
        <f>ROUND(K$61*'3b CalWIN M&amp;O CAP'!$J$18,0)</f>
        <v>21835</v>
      </c>
      <c r="L69" s="396">
        <f>ROUND(L$61*'3b CalWIN M&amp;O CAP'!$J$18,0)</f>
        <v>18978</v>
      </c>
      <c r="M69" s="396">
        <f>ROUND(M$61*'3b CalWIN M&amp;O CAP'!$J$18,0)</f>
        <v>15171</v>
      </c>
      <c r="N69" s="396">
        <f>ROUND(N$61*'3b CalWIN M&amp;O CAP'!$J$18,0)</f>
        <v>13991</v>
      </c>
      <c r="O69" s="396">
        <f>ROUND(O$61*'3b CalWIN M&amp;O CAP'!$J$18,0)</f>
        <v>11282</v>
      </c>
      <c r="P69" s="487">
        <f>ROUNDDOWN(P$61*'3b CalWIN M&amp;O CAP'!$J$18,0)</f>
        <v>10081</v>
      </c>
      <c r="Q69" s="396">
        <f>ROUND(Q$61*'3b CalWIN M&amp;O CAP'!$J$18,0)</f>
        <v>17840</v>
      </c>
      <c r="R69" s="487">
        <f>ROUNDUP(R$61*'3b CalWIN M&amp;O CAP'!$J$18,0)</f>
        <v>19053</v>
      </c>
      <c r="S69" s="487">
        <f>ROUND(S$61*'3b CalWIN M&amp;O CAP'!$J$112,0)+2</f>
        <v>37886</v>
      </c>
      <c r="T69" s="487">
        <f>ROUND(T$61*'3b CalWIN M&amp;O CAP'!$J$18,0)+3</f>
        <v>3772</v>
      </c>
      <c r="U69" s="487">
        <f>ROUND(U$61*'3b CalWIN M&amp;O CAP'!$J$112,0)-1</f>
        <v>47754</v>
      </c>
      <c r="V69" s="396">
        <f>ROUND(V$61*'3b CalWIN M&amp;O CAP'!$J$18,0)</f>
        <v>2918</v>
      </c>
      <c r="W69" s="487">
        <f>ROUND(W$61*'3b CalWIN M&amp;O CAP'!$J$112,0)+6</f>
        <v>40545</v>
      </c>
      <c r="X69" s="396">
        <f>ROUND(X$61*'3b CalWIN M&amp;O CAP'!$J$18,0)</f>
        <v>945</v>
      </c>
      <c r="Y69" s="487">
        <f>ROUND(Y$61*'3b CalWIN M&amp;O CAP'!$J$112,0)+2</f>
        <v>42241</v>
      </c>
      <c r="Z69" s="396">
        <f>ROUND(Z$61*'3b CalWIN M&amp;O CAP'!$J$205,0)</f>
        <v>48667</v>
      </c>
      <c r="AA69" s="396">
        <f>ROUND(AA$61*'3b CalWIN M&amp;O CAP'!$J$112,0)</f>
        <v>5867</v>
      </c>
      <c r="AB69" s="487">
        <f>ROUND(AB$61*'3b CalWIN M&amp;O CAP'!$J$205,0)+2</f>
        <v>56205</v>
      </c>
      <c r="AC69" s="396">
        <f>ROUND(AC$61*'3b CalWIN M&amp;O CAP'!$J$112,0)</f>
        <v>3994</v>
      </c>
      <c r="AD69" s="487">
        <f>ROUND(AD$61*'3b CalWIN M&amp;O CAP'!$J$205,0)+4</f>
        <v>42120</v>
      </c>
      <c r="AE69" s="396">
        <f>ROUND(AE$61*'3b CalWIN M&amp;O CAP'!$J$112,0)</f>
        <v>693</v>
      </c>
      <c r="AF69" s="487">
        <f>ROUND(AF$61*'3b CalWIN M&amp;O CAP'!$J$205,0)+5</f>
        <v>41457</v>
      </c>
      <c r="AG69" s="396">
        <f>ROUND(AG$61*'3b CalWIN M&amp;O CAP'!$J$303,0)</f>
        <v>29084</v>
      </c>
      <c r="AH69" s="487">
        <f>ROUND(AH$61*'3b CalWIN M&amp;O CAP'!$J$205,0)+2</f>
        <v>14332</v>
      </c>
      <c r="AI69" s="487">
        <f>ROUND(AI$61*'3b CalWIN M&amp;O CAP'!$J$303,0)-1</f>
        <v>30758</v>
      </c>
      <c r="AJ69" s="410"/>
      <c r="AK69" s="487">
        <f>ROUND(AK$61*'3b CalWIN M&amp;O CAP'!$J$205,0)+2</f>
        <v>2622</v>
      </c>
      <c r="AL69" s="487">
        <f>ROUND(AL$61*'3b CalWIN M&amp;O CAP'!$J$303,0)-1</f>
        <v>30475</v>
      </c>
      <c r="AM69" s="396">
        <f>ROUND(AM$61*'3b CalWIN M&amp;O CAP'!$J$205,0)</f>
        <v>2496</v>
      </c>
      <c r="AN69" s="396">
        <f>ROUND(AN$61*'3b CalWIN M&amp;O CAP'!$J$303,0)</f>
        <v>25450</v>
      </c>
      <c r="AO69" s="487">
        <f>ROUND(AO$61*'3b CalWIN M&amp;O CAP'!$J$401,0)+2</f>
        <v>13394</v>
      </c>
      <c r="AP69" s="487">
        <f>ROUND(AP$61*'3b CalWIN M&amp;O CAP'!$J$303,0)+2</f>
        <v>8984</v>
      </c>
      <c r="AQ69" s="396">
        <f>ROUND(AQ$61*'3b CalWIN M&amp;O CAP'!$J$401,0)</f>
        <v>4260</v>
      </c>
      <c r="AR69" s="396">
        <f>ROUND(AR$61*'3b CalWIN M&amp;O CAP'!$J$401,0)</f>
        <v>4260</v>
      </c>
      <c r="AS69" s="396">
        <f>ROUND(AS$61*'3b CalWIN M&amp;O CAP'!$J$401,0)</f>
        <v>4260</v>
      </c>
      <c r="AT69" s="486"/>
      <c r="AU69" s="486">
        <f>SUM(G69:AT69)</f>
        <v>744335</v>
      </c>
      <c r="AV69" s="419"/>
      <c r="AW69" s="419">
        <f>AU69-SUM(AX69:BB69)</f>
        <v>0</v>
      </c>
      <c r="AX69" s="396">
        <f t="shared" si="98"/>
        <v>198896</v>
      </c>
      <c r="AY69" s="396">
        <f t="shared" si="98"/>
        <v>176061</v>
      </c>
      <c r="AZ69" s="396">
        <f t="shared" si="98"/>
        <v>199003</v>
      </c>
      <c r="BA69" s="396">
        <f t="shared" si="98"/>
        <v>135217</v>
      </c>
      <c r="BB69" s="396">
        <f>SUMIF($G$1:$AT$1,BB$1,$G69:$AT69)</f>
        <v>35158</v>
      </c>
      <c r="BC69" s="391"/>
      <c r="BD69" s="396">
        <f t="shared" si="99"/>
        <v>111478</v>
      </c>
      <c r="BE69" s="396">
        <f t="shared" si="99"/>
        <v>179748</v>
      </c>
      <c r="BF69" s="396">
        <f t="shared" si="99"/>
        <v>198464</v>
      </c>
      <c r="BG69" s="396">
        <f t="shared" si="99"/>
        <v>161066</v>
      </c>
      <c r="BH69" s="396">
        <f>SUMIF($G$2:$AT$2,BH$1,$G69:$AT69)</f>
        <v>93579</v>
      </c>
      <c r="BI69" s="398">
        <f>SUM(AX69:BB69)-SUM(BD69:BH69)</f>
        <v>0</v>
      </c>
      <c r="BJ69" s="419"/>
      <c r="BK69" s="390"/>
      <c r="BL69" s="390"/>
      <c r="BM69" s="390"/>
      <c r="BN69" s="390"/>
      <c r="BO69" s="390"/>
      <c r="BP69" s="390"/>
      <c r="BQ69" s="390"/>
      <c r="BR69" s="390"/>
      <c r="BS69" s="390"/>
      <c r="BT69" s="390"/>
      <c r="BU69" s="390"/>
      <c r="BV69" s="390"/>
      <c r="BW69" s="390"/>
      <c r="BX69" s="390"/>
    </row>
    <row r="70" spans="1:76" ht="14.25">
      <c r="A70" s="562" t="s">
        <v>98</v>
      </c>
      <c r="B70" s="490"/>
      <c r="C70" s="490"/>
      <c r="D70" s="490"/>
      <c r="E70" s="490"/>
      <c r="F70" s="490"/>
      <c r="G70" s="490">
        <f>SUM(G67:G69)</f>
        <v>110214</v>
      </c>
      <c r="H70" s="490">
        <f t="shared" ref="H70:AH70" si="100">SUM(H67:H69)</f>
        <v>126202</v>
      </c>
      <c r="I70" s="490">
        <f t="shared" si="100"/>
        <v>164013</v>
      </c>
      <c r="J70" s="490">
        <f t="shared" si="100"/>
        <v>129862</v>
      </c>
      <c r="K70" s="490">
        <f t="shared" si="100"/>
        <v>163855</v>
      </c>
      <c r="L70" s="490">
        <f t="shared" si="100"/>
        <v>142416</v>
      </c>
      <c r="M70" s="490">
        <f t="shared" si="100"/>
        <v>113848</v>
      </c>
      <c r="N70" s="490">
        <f t="shared" si="100"/>
        <v>104994</v>
      </c>
      <c r="O70" s="490">
        <f t="shared" si="100"/>
        <v>84667</v>
      </c>
      <c r="P70" s="490">
        <f t="shared" si="100"/>
        <v>75656</v>
      </c>
      <c r="Q70" s="490">
        <f t="shared" si="100"/>
        <v>133877</v>
      </c>
      <c r="R70" s="490">
        <f t="shared" si="100"/>
        <v>142975</v>
      </c>
      <c r="S70" s="490">
        <f>SUM(S67:S69)</f>
        <v>292577</v>
      </c>
      <c r="T70" s="490">
        <f>SUM(T67:T69)</f>
        <v>28287</v>
      </c>
      <c r="U70" s="490">
        <f>SUM(U67:U69)</f>
        <v>368808</v>
      </c>
      <c r="V70" s="490">
        <f>SUM(V67:V69)</f>
        <v>21894</v>
      </c>
      <c r="W70" s="490">
        <f t="shared" ref="W70:X70" si="101">SUM(W67:W69)</f>
        <v>313083</v>
      </c>
      <c r="X70" s="490">
        <f t="shared" si="101"/>
        <v>7093</v>
      </c>
      <c r="Y70" s="490">
        <f t="shared" si="100"/>
        <v>326212</v>
      </c>
      <c r="Z70" s="490">
        <f t="shared" si="100"/>
        <v>332815</v>
      </c>
      <c r="AA70" s="490">
        <f>SUM(AA67:AA69)</f>
        <v>45307</v>
      </c>
      <c r="AB70" s="490">
        <f t="shared" ref="AB70:AD70" si="102">SUM(AB67:AB69)</f>
        <v>384353</v>
      </c>
      <c r="AC70" s="490">
        <f>SUM(AC67:AC69)</f>
        <v>30843</v>
      </c>
      <c r="AD70" s="490">
        <f t="shared" si="102"/>
        <v>288015</v>
      </c>
      <c r="AE70" s="490">
        <f>SUM(AE67:AE69)</f>
        <v>5355</v>
      </c>
      <c r="AF70" s="490">
        <f>SUM(AF67:AF69)</f>
        <v>283476</v>
      </c>
      <c r="AG70" s="490">
        <f t="shared" si="100"/>
        <v>336901</v>
      </c>
      <c r="AH70" s="490">
        <f t="shared" si="100"/>
        <v>98000</v>
      </c>
      <c r="AI70" s="490">
        <f t="shared" ref="AI70:AN70" si="103">SUM(AI67:AI69)</f>
        <v>356306</v>
      </c>
      <c r="AJ70" s="490">
        <f t="shared" si="103"/>
        <v>0</v>
      </c>
      <c r="AK70" s="490">
        <f t="shared" si="103"/>
        <v>17916</v>
      </c>
      <c r="AL70" s="490">
        <f t="shared" si="103"/>
        <v>353023</v>
      </c>
      <c r="AM70" s="490">
        <f t="shared" si="103"/>
        <v>17070</v>
      </c>
      <c r="AN70" s="490">
        <f t="shared" si="103"/>
        <v>294803</v>
      </c>
      <c r="AO70" s="490">
        <f>SUM(AO67:AO69)</f>
        <v>151078</v>
      </c>
      <c r="AP70" s="490">
        <f>SUM(AP67:AP69)</f>
        <v>104044</v>
      </c>
      <c r="AQ70" s="490">
        <f t="shared" ref="AQ70:AS70" si="104">SUM(AQ67:AQ69)</f>
        <v>48063</v>
      </c>
      <c r="AR70" s="490">
        <f t="shared" si="104"/>
        <v>48063</v>
      </c>
      <c r="AS70" s="490">
        <f t="shared" si="104"/>
        <v>48063</v>
      </c>
      <c r="AT70" s="490"/>
      <c r="AU70" s="490">
        <f>SUM(G70:AT70)</f>
        <v>6094027</v>
      </c>
      <c r="AV70" s="419"/>
      <c r="AW70" s="419">
        <f>AU70-SUM(AX70:BB70)</f>
        <v>0</v>
      </c>
      <c r="AX70" s="490">
        <f t="shared" si="98"/>
        <v>1492579</v>
      </c>
      <c r="AY70" s="490">
        <f t="shared" si="98"/>
        <v>1357954</v>
      </c>
      <c r="AZ70" s="490">
        <f t="shared" si="98"/>
        <v>1370164</v>
      </c>
      <c r="BA70" s="490">
        <f t="shared" si="98"/>
        <v>1474019</v>
      </c>
      <c r="BB70" s="490">
        <f>SUMIF($G$1:$AT$1,BB$1,$G70:$AT70)</f>
        <v>399311</v>
      </c>
      <c r="BC70" s="391"/>
      <c r="BD70" s="490">
        <f t="shared" si="99"/>
        <v>836562</v>
      </c>
      <c r="BE70" s="490">
        <f t="shared" si="99"/>
        <v>1367583</v>
      </c>
      <c r="BF70" s="490">
        <f t="shared" si="99"/>
        <v>1439706</v>
      </c>
      <c r="BG70" s="490">
        <f t="shared" si="99"/>
        <v>1385969</v>
      </c>
      <c r="BH70" s="490">
        <f>SUMIF($G$2:$AT$2,BH$1,$G70:$AT70)</f>
        <v>1064207</v>
      </c>
      <c r="BI70" s="398">
        <f>SUM(AX70:BB70)-SUM(BD70:BH70)</f>
        <v>0</v>
      </c>
      <c r="BJ70" s="419"/>
      <c r="BK70" s="390"/>
      <c r="BL70" s="390"/>
      <c r="BM70" s="390"/>
      <c r="BN70" s="390"/>
      <c r="BO70" s="390"/>
      <c r="BP70" s="390"/>
      <c r="BQ70" s="390"/>
      <c r="BR70" s="390"/>
      <c r="BS70" s="390"/>
      <c r="BT70" s="390"/>
      <c r="BU70" s="390"/>
      <c r="BV70" s="390"/>
      <c r="BW70" s="390"/>
      <c r="BX70" s="390"/>
    </row>
    <row r="71" spans="1:76" ht="14.25" hidden="1">
      <c r="A71" s="504"/>
      <c r="B71" s="495"/>
      <c r="C71" s="444"/>
      <c r="D71" s="444"/>
      <c r="E71" s="444"/>
      <c r="F71" s="444"/>
      <c r="G71" s="419"/>
      <c r="H71" s="419"/>
      <c r="I71" s="419"/>
      <c r="J71" s="419"/>
      <c r="K71" s="419"/>
      <c r="L71" s="419"/>
      <c r="M71" s="419"/>
      <c r="N71" s="419"/>
      <c r="O71" s="419"/>
      <c r="P71" s="390"/>
      <c r="Q71" s="390"/>
      <c r="R71" s="390"/>
      <c r="S71" s="419">
        <f t="shared" ref="S71:AU71" si="105">S61-S70</f>
        <v>0</v>
      </c>
      <c r="T71" s="419">
        <f>T61-T70</f>
        <v>0</v>
      </c>
      <c r="U71" s="419">
        <f t="shared" ref="U71:Y71" si="106">U61-U70</f>
        <v>0</v>
      </c>
      <c r="V71" s="419">
        <f t="shared" si="106"/>
        <v>0</v>
      </c>
      <c r="W71" s="419">
        <f t="shared" si="106"/>
        <v>0</v>
      </c>
      <c r="X71" s="419">
        <f t="shared" si="106"/>
        <v>0</v>
      </c>
      <c r="Y71" s="419">
        <f t="shared" si="106"/>
        <v>0</v>
      </c>
      <c r="Z71" s="419">
        <f t="shared" ref="Z71:AB71" si="107">Z61-Z70</f>
        <v>0</v>
      </c>
      <c r="AA71" s="419"/>
      <c r="AB71" s="419">
        <f t="shared" si="107"/>
        <v>0</v>
      </c>
      <c r="AC71" s="419">
        <f t="shared" ref="AC71:AK71" si="108">AC61-AC70</f>
        <v>0</v>
      </c>
      <c r="AD71" s="419">
        <f t="shared" si="108"/>
        <v>0</v>
      </c>
      <c r="AE71" s="419">
        <f t="shared" si="108"/>
        <v>0</v>
      </c>
      <c r="AF71" s="419">
        <f t="shared" si="108"/>
        <v>0</v>
      </c>
      <c r="AG71" s="419">
        <f t="shared" si="108"/>
        <v>0</v>
      </c>
      <c r="AH71" s="419">
        <f t="shared" si="108"/>
        <v>0</v>
      </c>
      <c r="AI71" s="419">
        <f t="shared" si="108"/>
        <v>0</v>
      </c>
      <c r="AJ71" s="419">
        <f t="shared" si="108"/>
        <v>0</v>
      </c>
      <c r="AK71" s="419">
        <f t="shared" si="108"/>
        <v>0</v>
      </c>
      <c r="AL71" s="419">
        <f t="shared" ref="AL71:AS71" si="109">AL61-AL70</f>
        <v>0</v>
      </c>
      <c r="AM71" s="419">
        <f t="shared" si="109"/>
        <v>0</v>
      </c>
      <c r="AN71" s="419">
        <f t="shared" si="109"/>
        <v>0</v>
      </c>
      <c r="AO71" s="419">
        <f t="shared" si="109"/>
        <v>0</v>
      </c>
      <c r="AP71" s="419">
        <f t="shared" si="109"/>
        <v>0</v>
      </c>
      <c r="AQ71" s="419">
        <f t="shared" si="109"/>
        <v>0</v>
      </c>
      <c r="AR71" s="419">
        <f t="shared" si="109"/>
        <v>0</v>
      </c>
      <c r="AS71" s="419">
        <f t="shared" si="109"/>
        <v>0</v>
      </c>
      <c r="AT71" s="497"/>
      <c r="AU71" s="419">
        <f t="shared" si="105"/>
        <v>0</v>
      </c>
      <c r="AV71" s="399"/>
      <c r="AW71" s="399"/>
      <c r="AX71" s="419">
        <f>AX61-AX70</f>
        <v>0</v>
      </c>
      <c r="AY71" s="419">
        <f t="shared" ref="AY71:BB71" si="110">AY61-AY70</f>
        <v>0</v>
      </c>
      <c r="AZ71" s="419">
        <f t="shared" si="110"/>
        <v>0</v>
      </c>
      <c r="BA71" s="419">
        <f t="shared" si="110"/>
        <v>0</v>
      </c>
      <c r="BB71" s="419">
        <f t="shared" si="110"/>
        <v>0</v>
      </c>
      <c r="BC71" s="391"/>
      <c r="BD71" s="419">
        <f t="shared" ref="BD71" si="111">BD61-BD70</f>
        <v>0</v>
      </c>
      <c r="BE71" s="419">
        <f t="shared" ref="BE71" si="112">BE61-BE70</f>
        <v>0</v>
      </c>
      <c r="BF71" s="419">
        <f t="shared" ref="BF71" si="113">BF61-BF70</f>
        <v>0</v>
      </c>
      <c r="BG71" s="419">
        <f t="shared" ref="BG71" si="114">BG61-BG70</f>
        <v>0</v>
      </c>
      <c r="BH71" s="419">
        <f t="shared" ref="BH71" si="115">BH61-BH70</f>
        <v>0</v>
      </c>
      <c r="BI71" s="443"/>
      <c r="BJ71" s="419"/>
      <c r="BK71" s="390"/>
      <c r="BL71" s="390"/>
      <c r="BM71" s="390"/>
      <c r="BN71" s="390"/>
      <c r="BO71" s="390"/>
      <c r="BP71" s="390"/>
      <c r="BQ71" s="390"/>
      <c r="BR71" s="390"/>
      <c r="BS71" s="390"/>
      <c r="BT71" s="390"/>
      <c r="BU71" s="390"/>
      <c r="BV71" s="390"/>
      <c r="BW71" s="390"/>
      <c r="BX71" s="390"/>
    </row>
    <row r="72" spans="1:76" ht="14.25">
      <c r="A72" s="426"/>
      <c r="B72" s="419"/>
      <c r="C72" s="419"/>
      <c r="D72" s="419"/>
      <c r="E72" s="419"/>
      <c r="F72" s="419"/>
      <c r="G72" s="419"/>
      <c r="H72" s="419"/>
      <c r="I72" s="419"/>
      <c r="J72" s="419"/>
      <c r="K72" s="419"/>
      <c r="L72" s="419"/>
      <c r="M72" s="419"/>
      <c r="N72" s="419"/>
      <c r="O72" s="419"/>
      <c r="P72" s="419"/>
      <c r="Q72" s="419"/>
      <c r="R72" s="419"/>
      <c r="S72" s="419"/>
      <c r="T72" s="419"/>
      <c r="U72" s="419"/>
      <c r="V72" s="419"/>
      <c r="W72" s="419"/>
      <c r="X72" s="419"/>
      <c r="Y72" s="419"/>
      <c r="Z72" s="419"/>
      <c r="AA72" s="419"/>
      <c r="AB72" s="419"/>
      <c r="AC72" s="419"/>
      <c r="AD72" s="419"/>
      <c r="AE72" s="419"/>
      <c r="AF72" s="419"/>
      <c r="AG72" s="419"/>
      <c r="AH72" s="419"/>
      <c r="AI72" s="419"/>
      <c r="AJ72" s="419"/>
      <c r="AK72" s="419"/>
      <c r="AL72" s="419"/>
      <c r="AM72" s="419"/>
      <c r="AN72" s="419"/>
      <c r="AO72" s="419"/>
      <c r="AP72" s="419"/>
      <c r="AQ72" s="419"/>
      <c r="AR72" s="419"/>
      <c r="AS72" s="419"/>
      <c r="AT72" s="419"/>
      <c r="AU72" s="419"/>
      <c r="AV72" s="419"/>
      <c r="AW72" s="419"/>
      <c r="AX72" s="505"/>
      <c r="AY72" s="505"/>
      <c r="AZ72" s="505"/>
      <c r="BA72" s="505"/>
      <c r="BB72" s="505"/>
      <c r="BC72" s="419"/>
      <c r="BD72" s="505"/>
      <c r="BE72" s="505"/>
      <c r="BF72" s="505"/>
      <c r="BG72" s="505"/>
      <c r="BH72" s="505"/>
      <c r="BI72" s="443"/>
      <c r="BJ72" s="419"/>
      <c r="BK72" s="390"/>
      <c r="BL72" s="390"/>
      <c r="BM72" s="390"/>
      <c r="BN72" s="390"/>
      <c r="BO72" s="390"/>
      <c r="BP72" s="390"/>
      <c r="BQ72" s="390"/>
      <c r="BR72" s="390"/>
      <c r="BS72" s="390"/>
      <c r="BT72" s="390"/>
      <c r="BU72" s="390"/>
      <c r="BV72" s="390"/>
      <c r="BW72" s="390"/>
      <c r="BX72" s="390"/>
    </row>
    <row r="73" spans="1:76" ht="28.5" customHeight="1">
      <c r="A73" s="563" t="s">
        <v>385</v>
      </c>
      <c r="B73" s="482" t="s">
        <v>386</v>
      </c>
      <c r="C73" s="482" t="s">
        <v>387</v>
      </c>
      <c r="D73" s="482" t="s">
        <v>388</v>
      </c>
      <c r="E73" s="482" t="s">
        <v>389</v>
      </c>
      <c r="F73" s="482" t="s">
        <v>390</v>
      </c>
      <c r="G73" s="506">
        <f t="shared" ref="G73:AI73" si="116">G32</f>
        <v>190866</v>
      </c>
      <c r="H73" s="506">
        <f t="shared" si="116"/>
        <v>273860</v>
      </c>
      <c r="I73" s="506">
        <f t="shared" si="116"/>
        <v>243484</v>
      </c>
      <c r="J73" s="506">
        <f t="shared" si="116"/>
        <v>212416</v>
      </c>
      <c r="K73" s="506">
        <f t="shared" si="116"/>
        <v>254908</v>
      </c>
      <c r="L73" s="506">
        <f t="shared" si="116"/>
        <v>215824</v>
      </c>
      <c r="M73" s="506">
        <f t="shared" si="116"/>
        <v>183314</v>
      </c>
      <c r="N73" s="506">
        <f t="shared" si="116"/>
        <v>246200</v>
      </c>
      <c r="O73" s="506">
        <f t="shared" si="116"/>
        <v>197579</v>
      </c>
      <c r="P73" s="506">
        <f t="shared" si="116"/>
        <v>220262</v>
      </c>
      <c r="Q73" s="506">
        <f t="shared" si="116"/>
        <v>213838</v>
      </c>
      <c r="R73" s="506">
        <f t="shared" si="116"/>
        <v>266887</v>
      </c>
      <c r="S73" s="506">
        <f t="shared" si="116"/>
        <v>567467</v>
      </c>
      <c r="T73" s="506">
        <f t="shared" si="116"/>
        <v>0</v>
      </c>
      <c r="U73" s="506">
        <f t="shared" si="116"/>
        <v>537960</v>
      </c>
      <c r="V73" s="506">
        <f t="shared" si="116"/>
        <v>0</v>
      </c>
      <c r="W73" s="506">
        <f t="shared" si="116"/>
        <v>517095</v>
      </c>
      <c r="X73" s="506">
        <f t="shared" si="116"/>
        <v>0</v>
      </c>
      <c r="Y73" s="506">
        <f t="shared" si="116"/>
        <v>625868</v>
      </c>
      <c r="Z73" s="506">
        <f t="shared" si="116"/>
        <v>462043</v>
      </c>
      <c r="AA73" s="506">
        <f t="shared" si="116"/>
        <v>0</v>
      </c>
      <c r="AB73" s="506">
        <f t="shared" si="116"/>
        <v>444449</v>
      </c>
      <c r="AC73" s="506">
        <f t="shared" si="116"/>
        <v>0</v>
      </c>
      <c r="AD73" s="506">
        <f t="shared" si="116"/>
        <v>497176</v>
      </c>
      <c r="AE73" s="506">
        <f t="shared" si="116"/>
        <v>0</v>
      </c>
      <c r="AF73" s="506">
        <f t="shared" si="116"/>
        <v>587923</v>
      </c>
      <c r="AG73" s="506">
        <f t="shared" si="116"/>
        <v>401948</v>
      </c>
      <c r="AH73" s="506">
        <f t="shared" si="116"/>
        <v>0</v>
      </c>
      <c r="AI73" s="506">
        <f t="shared" si="116"/>
        <v>522584</v>
      </c>
      <c r="AJ73" s="506">
        <v>0</v>
      </c>
      <c r="AK73" s="506">
        <f t="shared" ref="AK73:AS73" si="117">AK32</f>
        <v>0</v>
      </c>
      <c r="AL73" s="506">
        <f t="shared" si="117"/>
        <v>470192</v>
      </c>
      <c r="AM73" s="506">
        <f t="shared" si="117"/>
        <v>0</v>
      </c>
      <c r="AN73" s="506">
        <f>AN32</f>
        <v>565580</v>
      </c>
      <c r="AO73" s="506">
        <f>AO32</f>
        <v>329543</v>
      </c>
      <c r="AP73" s="506">
        <f>AP32</f>
        <v>0</v>
      </c>
      <c r="AQ73" s="506">
        <f t="shared" si="117"/>
        <v>258234</v>
      </c>
      <c r="AR73" s="506">
        <f t="shared" si="117"/>
        <v>258234</v>
      </c>
      <c r="AS73" s="506">
        <f t="shared" si="117"/>
        <v>258234</v>
      </c>
      <c r="AT73" s="506"/>
      <c r="AU73" s="506">
        <f>AU32</f>
        <v>10023968</v>
      </c>
      <c r="AV73" s="419"/>
      <c r="AW73" s="419">
        <f t="shared" ref="AW73:AW91" si="118">AU73-SUM(AX73:BB73)</f>
        <v>0</v>
      </c>
      <c r="AX73" s="506">
        <f>AX32</f>
        <v>2719438</v>
      </c>
      <c r="AY73" s="506">
        <f>AY32</f>
        <v>2248390</v>
      </c>
      <c r="AZ73" s="506">
        <f>AZ32</f>
        <v>1991591</v>
      </c>
      <c r="BA73" s="506">
        <f>BA32</f>
        <v>1960304</v>
      </c>
      <c r="BB73" s="506">
        <f>BB32</f>
        <v>1104245</v>
      </c>
      <c r="BC73" s="391"/>
      <c r="BD73" s="506">
        <f>BD32</f>
        <v>1391358</v>
      </c>
      <c r="BE73" s="506">
        <f>BE32</f>
        <v>2433507</v>
      </c>
      <c r="BF73" s="506">
        <f>BF32</f>
        <v>2049455</v>
      </c>
      <c r="BG73" s="506">
        <f>BG32</f>
        <v>2009631</v>
      </c>
      <c r="BH73" s="506">
        <f>BH32</f>
        <v>2140017</v>
      </c>
      <c r="BI73" s="398">
        <f t="shared" ref="BI73:BI92" si="119">SUM(AX73:BB73)-SUM(BD73:BH73)</f>
        <v>0</v>
      </c>
      <c r="BJ73" s="419"/>
      <c r="BK73" s="390"/>
      <c r="BL73" s="390"/>
      <c r="BM73" s="390"/>
      <c r="BN73" s="390"/>
      <c r="BO73" s="390"/>
      <c r="BP73" s="390"/>
      <c r="BQ73" s="390"/>
      <c r="BR73" s="390"/>
      <c r="BS73" s="390"/>
      <c r="BT73" s="390"/>
      <c r="BU73" s="390"/>
      <c r="BV73" s="390"/>
      <c r="BW73" s="390"/>
      <c r="BX73" s="390"/>
    </row>
    <row r="74" spans="1:76" ht="15" customHeight="1">
      <c r="A74" s="543" t="s">
        <v>122</v>
      </c>
      <c r="B74" s="425">
        <f>'4f CalWIN 1920 Sharing Tables'!J7</f>
        <v>9.2899999999999996E-2</v>
      </c>
      <c r="C74" s="425">
        <f>'4g CalWIN 2021 Sharing Tables'!J7</f>
        <v>9.2799999999999994E-2</v>
      </c>
      <c r="D74" s="425">
        <f>'4h CalWIN 2122 Sharing Tables'!J7</f>
        <v>9.2799999999999994E-2</v>
      </c>
      <c r="E74" s="425">
        <f>'4i CalWIN 2223 Sharing Tables'!J7</f>
        <v>9.2600000000000002E-2</v>
      </c>
      <c r="F74" s="425">
        <f>'4j CalWIN 2324 Sharing Tables'!J7</f>
        <v>9.2799999999999994E-2</v>
      </c>
      <c r="G74" s="396">
        <f t="shared" ref="G74:G91" si="120">G$73*$B74</f>
        <v>17731.451399999998</v>
      </c>
      <c r="H74" s="396">
        <f t="shared" ref="H74:R89" si="121">H$73*$B74</f>
        <v>25441.593999999997</v>
      </c>
      <c r="I74" s="396">
        <f t="shared" si="121"/>
        <v>22619.6636</v>
      </c>
      <c r="J74" s="396">
        <f t="shared" si="121"/>
        <v>19733.446400000001</v>
      </c>
      <c r="K74" s="396">
        <f t="shared" si="121"/>
        <v>23680.9532</v>
      </c>
      <c r="L74" s="396">
        <f t="shared" si="121"/>
        <v>20050.049599999998</v>
      </c>
      <c r="M74" s="396">
        <f t="shared" si="121"/>
        <v>17029.870599999998</v>
      </c>
      <c r="N74" s="396">
        <f t="shared" si="121"/>
        <v>22871.98</v>
      </c>
      <c r="O74" s="396">
        <f t="shared" si="121"/>
        <v>18355.089100000001</v>
      </c>
      <c r="P74" s="396">
        <f t="shared" si="121"/>
        <v>20462.339799999998</v>
      </c>
      <c r="Q74" s="396">
        <f t="shared" si="121"/>
        <v>19865.550199999998</v>
      </c>
      <c r="R74" s="396">
        <f t="shared" si="121"/>
        <v>24793.802299999999</v>
      </c>
      <c r="S74" s="396">
        <f>ROUND(S$73*$C74,0)</f>
        <v>52661</v>
      </c>
      <c r="T74" s="396">
        <f>ROUND(T$73*$B74,0)</f>
        <v>0</v>
      </c>
      <c r="U74" s="396">
        <f>ROUND(U$73*$C74,0)</f>
        <v>49923</v>
      </c>
      <c r="V74" s="396">
        <f>ROUND(V$73*$B74,0)</f>
        <v>0</v>
      </c>
      <c r="W74" s="396">
        <f>ROUND(W$73*$C74,0)</f>
        <v>47986</v>
      </c>
      <c r="X74" s="396">
        <f>ROUND(X$73*$B74,0)</f>
        <v>0</v>
      </c>
      <c r="Y74" s="487">
        <f>ROUNDDOWN(Y$73*$C74,0)</f>
        <v>58080</v>
      </c>
      <c r="Z74" s="487">
        <f>ROUNDDOWN(Z$73*$D74,0)</f>
        <v>42877</v>
      </c>
      <c r="AA74" s="396">
        <f t="shared" ref="AA74:AA91" si="122">ROUND(AA$73*$C74,0)</f>
        <v>0</v>
      </c>
      <c r="AB74" s="396">
        <f>ROUND(AB$73*$D74,0)</f>
        <v>41245</v>
      </c>
      <c r="AC74" s="396">
        <f t="shared" ref="AC74:AC91" si="123">ROUND(AC$73*$C74,0)</f>
        <v>0</v>
      </c>
      <c r="AD74" s="396">
        <f>ROUND(AD$73*$D74,0)</f>
        <v>46138</v>
      </c>
      <c r="AE74" s="396">
        <f t="shared" ref="AE74:AE91" si="124">ROUND(AE$73*$C74,0)</f>
        <v>0</v>
      </c>
      <c r="AF74" s="396">
        <f>ROUND(AF$73*$D74,0)</f>
        <v>54559</v>
      </c>
      <c r="AG74" s="396">
        <v>37301</v>
      </c>
      <c r="AH74" s="396">
        <f>ROUND(AH$73*$E74,0)</f>
        <v>0</v>
      </c>
      <c r="AI74" s="396">
        <f>ROUND(AI$73*$E74,0)</f>
        <v>48391</v>
      </c>
      <c r="AJ74" s="396">
        <f t="shared" ref="AJ74:AJ91" si="125">AJ96+AJ118+AJ140</f>
        <v>-81</v>
      </c>
      <c r="AK74" s="396">
        <f t="shared" ref="AK74:AM91" si="126">ROUND(AK$73*$D74,0)</f>
        <v>0</v>
      </c>
      <c r="AL74" s="396">
        <f>ROUND(AL$73*$E74,0)</f>
        <v>43540</v>
      </c>
      <c r="AM74" s="396">
        <f t="shared" si="126"/>
        <v>0</v>
      </c>
      <c r="AN74" s="487">
        <f>ROUND(AN$73*$E74,0)+1</f>
        <v>52374</v>
      </c>
      <c r="AO74" s="487">
        <f>ROUND(AO$73*$F74,0)+2</f>
        <v>30584</v>
      </c>
      <c r="AP74" s="396">
        <f t="shared" ref="AP74:AP91" si="127">ROUND(AP$73*$E74,0)</f>
        <v>0</v>
      </c>
      <c r="AQ74" s="396">
        <f t="shared" ref="AQ74:AS83" si="128">ROUND(AQ$73*$F74,0)</f>
        <v>23964</v>
      </c>
      <c r="AR74" s="396">
        <f t="shared" si="128"/>
        <v>23964</v>
      </c>
      <c r="AS74" s="396">
        <f t="shared" si="128"/>
        <v>23964</v>
      </c>
      <c r="AT74" s="396"/>
      <c r="AU74" s="396">
        <f t="shared" ref="AU74:AU86" si="129">ROUND(SUM(G74:AT74),0)</f>
        <v>930106</v>
      </c>
      <c r="AV74" s="419"/>
      <c r="AW74" s="419">
        <f t="shared" si="118"/>
        <v>0</v>
      </c>
      <c r="AX74" s="396">
        <f>ROUND(SUMIF($G$1:$AT$1,AX$1,$G74:$AT74),0)</f>
        <v>252636</v>
      </c>
      <c r="AY74" s="396">
        <f>ROUND(SUMIF($G$1:$AT$1,AY$1,$G74:$AT74),0)</f>
        <v>208650</v>
      </c>
      <c r="AZ74" s="396">
        <f>ROUND(SUMIF($G$1:$AT$1,AZ$1,$G74:$AT74),0)</f>
        <v>184819</v>
      </c>
      <c r="BA74" s="396">
        <f>ROUND(SUMIF($G$1:$AT$1,BA$1,$G74:$AT74),0)</f>
        <v>181525</v>
      </c>
      <c r="BB74" s="396">
        <f>ROUND(SUMIF($G$1:$AT$1,BB$1,$G74:$AT74),0)</f>
        <v>102476</v>
      </c>
      <c r="BC74" s="391"/>
      <c r="BD74" s="396">
        <f>ROUND(SUMIF($G$2:$AT$2,BD$1,$G74:$AT74),0)</f>
        <v>129257</v>
      </c>
      <c r="BE74" s="396">
        <f>ROUND(SUMIF($G$2:$AT$2,BE$1,$G74:$AT74),0)</f>
        <v>225963</v>
      </c>
      <c r="BF74" s="396">
        <f>ROUND(SUMIF($G$2:$AT$2,BF$1,$G74:$AT74),0)</f>
        <v>190188</v>
      </c>
      <c r="BG74" s="396">
        <f>ROUND(SUMIF($G$2:$AT$2,BG$1,$G74:$AT74),0)</f>
        <v>186308</v>
      </c>
      <c r="BH74" s="396">
        <f>ROUND(SUMIF($G$2:$AT$2,BH$1,$G74:$AT74),0)</f>
        <v>198390</v>
      </c>
      <c r="BI74" s="398">
        <f t="shared" si="119"/>
        <v>0</v>
      </c>
      <c r="BJ74" s="419"/>
      <c r="BK74" s="390"/>
      <c r="BL74" s="390"/>
      <c r="BM74" s="390"/>
      <c r="BN74" s="390"/>
      <c r="BO74" s="390"/>
      <c r="BP74" s="390"/>
      <c r="BQ74" s="390"/>
      <c r="BR74" s="390"/>
      <c r="BS74" s="390"/>
      <c r="BT74" s="390"/>
      <c r="BU74" s="390"/>
      <c r="BV74" s="390"/>
      <c r="BW74" s="390"/>
      <c r="BX74" s="390"/>
    </row>
    <row r="75" spans="1:76" ht="15" customHeight="1">
      <c r="A75" s="543" t="s">
        <v>128</v>
      </c>
      <c r="B75" s="425">
        <f>'4f CalWIN 1920 Sharing Tables'!J8</f>
        <v>4.5999999999999999E-2</v>
      </c>
      <c r="C75" s="425">
        <f>'4g CalWIN 2021 Sharing Tables'!J8</f>
        <v>4.5900000000000003E-2</v>
      </c>
      <c r="D75" s="425">
        <f>'4h CalWIN 2122 Sharing Tables'!J8</f>
        <v>4.5999999999999999E-2</v>
      </c>
      <c r="E75" s="425">
        <f>'4i CalWIN 2223 Sharing Tables'!J8</f>
        <v>4.5999999999999999E-2</v>
      </c>
      <c r="F75" s="425">
        <f>'4j CalWIN 2324 Sharing Tables'!J8</f>
        <v>4.5999999999999999E-2</v>
      </c>
      <c r="G75" s="396">
        <f t="shared" si="120"/>
        <v>8779.8359999999993</v>
      </c>
      <c r="H75" s="396">
        <f t="shared" si="121"/>
        <v>12597.56</v>
      </c>
      <c r="I75" s="396">
        <f t="shared" si="121"/>
        <v>11200.263999999999</v>
      </c>
      <c r="J75" s="396">
        <f t="shared" si="121"/>
        <v>9771.1360000000004</v>
      </c>
      <c r="K75" s="396">
        <f t="shared" si="121"/>
        <v>11725.768</v>
      </c>
      <c r="L75" s="396">
        <f t="shared" si="121"/>
        <v>9927.9040000000005</v>
      </c>
      <c r="M75" s="396">
        <f t="shared" si="121"/>
        <v>8432.4439999999995</v>
      </c>
      <c r="N75" s="396">
        <f t="shared" si="121"/>
        <v>11325.199999999999</v>
      </c>
      <c r="O75" s="396">
        <f t="shared" si="121"/>
        <v>9088.634</v>
      </c>
      <c r="P75" s="396">
        <f t="shared" si="121"/>
        <v>10132.052</v>
      </c>
      <c r="Q75" s="396">
        <f t="shared" si="121"/>
        <v>9836.5480000000007</v>
      </c>
      <c r="R75" s="396">
        <f t="shared" si="121"/>
        <v>12276.802</v>
      </c>
      <c r="S75" s="396">
        <f>ROUND(S$73*$C75,0)</f>
        <v>26047</v>
      </c>
      <c r="T75" s="396">
        <f>ROUND(T$73*$B75,0)</f>
        <v>0</v>
      </c>
      <c r="U75" s="396">
        <f>ROUND(U$73*$C75,0)</f>
        <v>24692</v>
      </c>
      <c r="V75" s="396">
        <f t="shared" ref="V75:V91" si="130">ROUND(V$73*$B75,0)</f>
        <v>0</v>
      </c>
      <c r="W75" s="396">
        <f>ROUND(W$73*$C75,0)</f>
        <v>23735</v>
      </c>
      <c r="X75" s="396">
        <f t="shared" ref="X75:X91" si="131">ROUND(X$73*$B75,0)</f>
        <v>0</v>
      </c>
      <c r="Y75" s="487">
        <f>ROUNDUP(Y$73*$C75,0)</f>
        <v>28728</v>
      </c>
      <c r="Z75" s="396">
        <f>ROUND(Z$73*$D75,0)</f>
        <v>21254</v>
      </c>
      <c r="AA75" s="396">
        <f t="shared" si="122"/>
        <v>0</v>
      </c>
      <c r="AB75" s="396">
        <f>ROUND(AB$73*$D75,0)</f>
        <v>20445</v>
      </c>
      <c r="AC75" s="396">
        <f t="shared" si="123"/>
        <v>0</v>
      </c>
      <c r="AD75" s="396">
        <f>ROUND(AD$73*$D75,0)</f>
        <v>22870</v>
      </c>
      <c r="AE75" s="396">
        <f t="shared" si="124"/>
        <v>0</v>
      </c>
      <c r="AF75" s="487">
        <f>ROUNDUP(AF$73*$D75,0)</f>
        <v>27045</v>
      </c>
      <c r="AG75" s="396">
        <v>18489</v>
      </c>
      <c r="AH75" s="396">
        <f t="shared" ref="AH75:AH91" si="132">ROUND(AH$73*$E75,0)</f>
        <v>0</v>
      </c>
      <c r="AI75" s="487">
        <f>ROUNDDOWN(AI$73*$E75,0)</f>
        <v>24038</v>
      </c>
      <c r="AJ75" s="396">
        <f t="shared" si="125"/>
        <v>0</v>
      </c>
      <c r="AK75" s="396">
        <f t="shared" si="126"/>
        <v>0</v>
      </c>
      <c r="AL75" s="396">
        <f>ROUND(AL$73*$E75,0)</f>
        <v>21629</v>
      </c>
      <c r="AM75" s="396">
        <f t="shared" si="126"/>
        <v>0</v>
      </c>
      <c r="AN75" s="487">
        <f>ROUNDDOWN(AN$73*$E75,0)</f>
        <v>26016</v>
      </c>
      <c r="AO75" s="396">
        <f>ROUND(AO$73*$F75,0)</f>
        <v>15159</v>
      </c>
      <c r="AP75" s="396">
        <f t="shared" si="127"/>
        <v>0</v>
      </c>
      <c r="AQ75" s="396">
        <f t="shared" si="128"/>
        <v>11879</v>
      </c>
      <c r="AR75" s="396">
        <f t="shared" si="128"/>
        <v>11879</v>
      </c>
      <c r="AS75" s="396">
        <f t="shared" si="128"/>
        <v>11879</v>
      </c>
      <c r="AT75" s="396"/>
      <c r="AU75" s="396">
        <f t="shared" si="129"/>
        <v>460878</v>
      </c>
      <c r="AV75" s="419"/>
      <c r="AW75" s="419">
        <f t="shared" si="118"/>
        <v>0</v>
      </c>
      <c r="AX75" s="487">
        <f>ROUND(SUMIF($G$1:$AT$1,AX$1,$G75:$AT75),0)+1</f>
        <v>125095</v>
      </c>
      <c r="AY75" s="487">
        <f>ROUND(SUMIF($G$1:$AT$1,AY$1,$G75:$AT75),0)+1</f>
        <v>103203</v>
      </c>
      <c r="AZ75" s="396">
        <f t="shared" ref="AZ75:AZ91" si="133">ROUND(SUMIF($G$1:$AT$1,AZ$1,$G75:$AT75),0)</f>
        <v>91614</v>
      </c>
      <c r="BA75" s="487">
        <f>ROUND(SUMIF($G$1:$AT$1,BA$1,$G75:$AT75),0)-1</f>
        <v>90171</v>
      </c>
      <c r="BB75" s="487">
        <f>ROUND(SUMIF($G$1:$AT$1,BB$1,$G75:$AT75),0)-1</f>
        <v>50795</v>
      </c>
      <c r="BC75" s="391"/>
      <c r="BD75" s="487">
        <f>ROUND(SUMIF($G$2:$AT$2,BD$1,$G75:$AT75),0)+1</f>
        <v>64003</v>
      </c>
      <c r="BE75" s="396">
        <f>ROUND(SUMIF($G$2:$AT$2,BE$1,$G75:$AT75),0)</f>
        <v>111831</v>
      </c>
      <c r="BF75" s="396">
        <f>ROUND(SUMIF($G$2:$AT$2,BF$1,$G75:$AT75),0)</f>
        <v>94162</v>
      </c>
      <c r="BG75" s="396">
        <f>ROUND(SUMIF($G$2:$AT$2,BG$1,$G75:$AT75),0)</f>
        <v>92442</v>
      </c>
      <c r="BH75" s="487">
        <f>ROUND(SUMIF($G$2:$AT$2,BH$1,$G75:$AT75),0)-1</f>
        <v>98440</v>
      </c>
      <c r="BI75" s="398">
        <f t="shared" si="119"/>
        <v>0</v>
      </c>
      <c r="BJ75" s="419"/>
      <c r="BK75" s="390"/>
      <c r="BL75" s="390"/>
      <c r="BM75" s="390"/>
      <c r="BN75" s="390"/>
      <c r="BO75" s="390"/>
      <c r="BP75" s="390"/>
      <c r="BQ75" s="390"/>
      <c r="BR75" s="390"/>
      <c r="BS75" s="390"/>
      <c r="BT75" s="390"/>
      <c r="BU75" s="390"/>
      <c r="BV75" s="390"/>
      <c r="BW75" s="390"/>
      <c r="BX75" s="390"/>
    </row>
    <row r="76" spans="1:76" ht="15" customHeight="1">
      <c r="A76" s="543" t="s">
        <v>131</v>
      </c>
      <c r="B76" s="425">
        <f>'4f CalWIN 1920 Sharing Tables'!J9</f>
        <v>8.8499999999999995E-2</v>
      </c>
      <c r="C76" s="425">
        <f>'4g CalWIN 2021 Sharing Tables'!J9</f>
        <v>8.8499999999999995E-2</v>
      </c>
      <c r="D76" s="425">
        <f>'4h CalWIN 2122 Sharing Tables'!J9</f>
        <v>8.8499999999999995E-2</v>
      </c>
      <c r="E76" s="425">
        <f>'4i CalWIN 2223 Sharing Tables'!J9</f>
        <v>8.8599999999999998E-2</v>
      </c>
      <c r="F76" s="425">
        <f>'4j CalWIN 2324 Sharing Tables'!J9</f>
        <v>8.8499999999999995E-2</v>
      </c>
      <c r="G76" s="396">
        <f t="shared" si="120"/>
        <v>16891.641</v>
      </c>
      <c r="H76" s="396">
        <f t="shared" si="121"/>
        <v>24236.609999999997</v>
      </c>
      <c r="I76" s="396">
        <f t="shared" si="121"/>
        <v>21548.333999999999</v>
      </c>
      <c r="J76" s="396">
        <f t="shared" si="121"/>
        <v>18798.815999999999</v>
      </c>
      <c r="K76" s="396">
        <f t="shared" si="121"/>
        <v>22559.358</v>
      </c>
      <c r="L76" s="396">
        <f t="shared" si="121"/>
        <v>19100.423999999999</v>
      </c>
      <c r="M76" s="396">
        <f t="shared" si="121"/>
        <v>16223.288999999999</v>
      </c>
      <c r="N76" s="396">
        <f t="shared" si="121"/>
        <v>21788.699999999997</v>
      </c>
      <c r="O76" s="396">
        <f t="shared" si="121"/>
        <v>17485.7415</v>
      </c>
      <c r="P76" s="396">
        <f t="shared" si="121"/>
        <v>19493.186999999998</v>
      </c>
      <c r="Q76" s="396">
        <f t="shared" si="121"/>
        <v>18924.663</v>
      </c>
      <c r="R76" s="396">
        <f t="shared" si="121"/>
        <v>23619.499499999998</v>
      </c>
      <c r="S76" s="487">
        <f>ROUNDDOWN(S$73*$C76,0)</f>
        <v>50220</v>
      </c>
      <c r="T76" s="396">
        <f t="shared" ref="T76:T91" si="134">ROUND(T$73*$B76,0)</f>
        <v>0</v>
      </c>
      <c r="U76" s="487">
        <f>ROUND(U$73*$C76,0)+2</f>
        <v>47611</v>
      </c>
      <c r="V76" s="396">
        <f t="shared" si="130"/>
        <v>0</v>
      </c>
      <c r="W76" s="396">
        <f t="shared" ref="W76:W80" si="135">ROUND(W$73*$C76,0)</f>
        <v>45763</v>
      </c>
      <c r="X76" s="396">
        <f t="shared" si="131"/>
        <v>0</v>
      </c>
      <c r="Y76" s="396">
        <f t="shared" ref="Y76:Y79" si="136">ROUND(Y$73*$C76,0)</f>
        <v>55389</v>
      </c>
      <c r="Z76" s="396">
        <f>ROUND(Z$73*$D76,0)</f>
        <v>40891</v>
      </c>
      <c r="AA76" s="396">
        <f t="shared" si="122"/>
        <v>0</v>
      </c>
      <c r="AB76" s="487">
        <f>ROUNDDOWN(AB$73*$D76,0)</f>
        <v>39333</v>
      </c>
      <c r="AC76" s="396">
        <f t="shared" si="123"/>
        <v>0</v>
      </c>
      <c r="AD76" s="487">
        <f>ROUND(AD$73*$D76,0)-1</f>
        <v>43999</v>
      </c>
      <c r="AE76" s="396">
        <f t="shared" si="124"/>
        <v>0</v>
      </c>
      <c r="AF76" s="396">
        <f>ROUND(AF$73*$D76,0)</f>
        <v>52031</v>
      </c>
      <c r="AG76" s="396">
        <v>35573</v>
      </c>
      <c r="AH76" s="396">
        <f t="shared" si="132"/>
        <v>0</v>
      </c>
      <c r="AI76" s="396">
        <f t="shared" ref="AI76:AI82" si="137">ROUND(AI$73*$E76,0)</f>
        <v>46301</v>
      </c>
      <c r="AJ76" s="396">
        <f t="shared" si="125"/>
        <v>39</v>
      </c>
      <c r="AK76" s="396">
        <f t="shared" si="126"/>
        <v>0</v>
      </c>
      <c r="AL76" s="396">
        <f>ROUND(AL$73*$E76,0)</f>
        <v>41659</v>
      </c>
      <c r="AM76" s="396">
        <f t="shared" si="126"/>
        <v>0</v>
      </c>
      <c r="AN76" s="396">
        <f>ROUND(AN$73*$E76,0)</f>
        <v>50110</v>
      </c>
      <c r="AO76" s="487">
        <f>ROUNDDOWN(AO$73*$F76,0)</f>
        <v>29164</v>
      </c>
      <c r="AP76" s="396">
        <f t="shared" si="127"/>
        <v>0</v>
      </c>
      <c r="AQ76" s="396">
        <f t="shared" si="128"/>
        <v>22854</v>
      </c>
      <c r="AR76" s="396">
        <f t="shared" si="128"/>
        <v>22854</v>
      </c>
      <c r="AS76" s="396">
        <f t="shared" si="128"/>
        <v>22854</v>
      </c>
      <c r="AT76" s="396"/>
      <c r="AU76" s="396">
        <f t="shared" si="129"/>
        <v>887315</v>
      </c>
      <c r="AV76" s="419"/>
      <c r="AW76" s="419">
        <f t="shared" si="118"/>
        <v>0</v>
      </c>
      <c r="AX76" s="487">
        <f>ROUND(SUMIF($G$1:$AT$1,AX$1,$G76:$AT76),0)+1</f>
        <v>240671</v>
      </c>
      <c r="AY76" s="487">
        <f>ROUND(SUMIF($G$1:$AT$1,AY$1,$G76:$AT76),0)+1</f>
        <v>198984</v>
      </c>
      <c r="AZ76" s="396">
        <f t="shared" si="133"/>
        <v>176254</v>
      </c>
      <c r="BA76" s="396">
        <f t="shared" ref="BA76:BA88" si="138">ROUND(SUMIF($G$1:$AT$1,BA$1,$G76:$AT76),0)</f>
        <v>173682</v>
      </c>
      <c r="BB76" s="487">
        <f>ROUND(SUMIF($G$1:$AT$1,BB$1,$G76:$AT76),0)-2</f>
        <v>97724</v>
      </c>
      <c r="BC76" s="391"/>
      <c r="BD76" s="396">
        <f t="shared" ref="BD76:BD81" si="139">ROUND(SUMIF($G$2:$AT$2,BD$1,$G76:$AT76),0)</f>
        <v>123135</v>
      </c>
      <c r="BE76" s="487">
        <f>ROUND(SUMIF($G$2:$AT$2,BE$1,$G76:$AT76),0)+1</f>
        <v>215367</v>
      </c>
      <c r="BF76" s="396">
        <f t="shared" ref="BF76:BG91" si="140">ROUND(SUMIF($G$2:$AT$2,BF$1,$G76:$AT76),0)</f>
        <v>181376</v>
      </c>
      <c r="BG76" s="396">
        <f t="shared" si="140"/>
        <v>177943</v>
      </c>
      <c r="BH76" s="487">
        <f>ROUND(SUMIF($G$2:$AT$2,BH$1,$G76:$AT76),0)-1</f>
        <v>189494</v>
      </c>
      <c r="BI76" s="398">
        <f t="shared" si="119"/>
        <v>0</v>
      </c>
      <c r="BJ76" s="419"/>
      <c r="BK76" s="390"/>
      <c r="BL76" s="390"/>
      <c r="BM76" s="390"/>
      <c r="BN76" s="390"/>
      <c r="BO76" s="390"/>
      <c r="BP76" s="390"/>
      <c r="BQ76" s="390"/>
      <c r="BR76" s="390"/>
      <c r="BS76" s="390"/>
      <c r="BT76" s="390"/>
      <c r="BU76" s="390"/>
      <c r="BV76" s="390"/>
      <c r="BW76" s="390"/>
      <c r="BX76" s="390"/>
    </row>
    <row r="77" spans="1:76" ht="15" customHeight="1">
      <c r="A77" s="543" t="s">
        <v>151</v>
      </c>
      <c r="B77" s="425">
        <f>'4f CalWIN 1920 Sharing Tables'!J10</f>
        <v>0.126</v>
      </c>
      <c r="C77" s="425">
        <f>'4g CalWIN 2021 Sharing Tables'!J10</f>
        <v>0.12620000000000001</v>
      </c>
      <c r="D77" s="425">
        <f>'4h CalWIN 2122 Sharing Tables'!J10</f>
        <v>0.12609999999999999</v>
      </c>
      <c r="E77" s="425">
        <f>'4i CalWIN 2223 Sharing Tables'!J10</f>
        <v>0.12620000000000001</v>
      </c>
      <c r="F77" s="425">
        <f>'4j CalWIN 2324 Sharing Tables'!J10</f>
        <v>0.12609999999999999</v>
      </c>
      <c r="G77" s="396">
        <f t="shared" si="120"/>
        <v>24049.116000000002</v>
      </c>
      <c r="H77" s="396">
        <f t="shared" si="121"/>
        <v>34506.36</v>
      </c>
      <c r="I77" s="396">
        <f t="shared" si="121"/>
        <v>30678.984</v>
      </c>
      <c r="J77" s="396">
        <f t="shared" si="121"/>
        <v>26764.416000000001</v>
      </c>
      <c r="K77" s="396">
        <f t="shared" si="121"/>
        <v>32118.407999999999</v>
      </c>
      <c r="L77" s="396">
        <f t="shared" si="121"/>
        <v>27193.824000000001</v>
      </c>
      <c r="M77" s="396">
        <f t="shared" si="121"/>
        <v>23097.563999999998</v>
      </c>
      <c r="N77" s="396">
        <f t="shared" si="121"/>
        <v>31021.200000000001</v>
      </c>
      <c r="O77" s="396">
        <f t="shared" si="121"/>
        <v>24894.954000000002</v>
      </c>
      <c r="P77" s="396">
        <f t="shared" si="121"/>
        <v>27753.011999999999</v>
      </c>
      <c r="Q77" s="396">
        <f t="shared" si="121"/>
        <v>26943.588</v>
      </c>
      <c r="R77" s="396">
        <f t="shared" si="121"/>
        <v>33627.762000000002</v>
      </c>
      <c r="S77" s="487">
        <f>ROUND(S$73*$C77,0)-1</f>
        <v>71613</v>
      </c>
      <c r="T77" s="396">
        <f t="shared" si="134"/>
        <v>0</v>
      </c>
      <c r="U77" s="396">
        <f t="shared" ref="U77:U91" si="141">ROUND(U$73*$C77,0)</f>
        <v>67891</v>
      </c>
      <c r="V77" s="396">
        <f t="shared" si="130"/>
        <v>0</v>
      </c>
      <c r="W77" s="396">
        <f t="shared" si="135"/>
        <v>65257</v>
      </c>
      <c r="X77" s="396">
        <f t="shared" si="131"/>
        <v>0</v>
      </c>
      <c r="Y77" s="487">
        <f>ROUNDDOWN(Y$73*$C77,0)</f>
        <v>78984</v>
      </c>
      <c r="Z77" s="487">
        <f>ROUND(Z$73*$D77,0)+1</f>
        <v>58265</v>
      </c>
      <c r="AA77" s="396">
        <f t="shared" si="122"/>
        <v>0</v>
      </c>
      <c r="AB77" s="487">
        <f>ROUNDDOWN(AB$73*$D77,0)</f>
        <v>56045</v>
      </c>
      <c r="AC77" s="396">
        <f t="shared" si="123"/>
        <v>0</v>
      </c>
      <c r="AD77" s="487">
        <f>ROUNDDOWN(AD$73*$D77,0)</f>
        <v>62693</v>
      </c>
      <c r="AE77" s="396">
        <f t="shared" si="124"/>
        <v>0</v>
      </c>
      <c r="AF77" s="396">
        <f>ROUND(AF$73*$D77,0)</f>
        <v>74137</v>
      </c>
      <c r="AG77" s="396">
        <v>50686</v>
      </c>
      <c r="AH77" s="396">
        <f t="shared" si="132"/>
        <v>0</v>
      </c>
      <c r="AI77" s="396">
        <f t="shared" si="137"/>
        <v>65950</v>
      </c>
      <c r="AJ77" s="396">
        <f t="shared" si="125"/>
        <v>40</v>
      </c>
      <c r="AK77" s="396">
        <f t="shared" si="126"/>
        <v>0</v>
      </c>
      <c r="AL77" s="487">
        <f>ROUND(AL$73*$E77,0)+1</f>
        <v>59339</v>
      </c>
      <c r="AM77" s="396">
        <f t="shared" si="126"/>
        <v>0</v>
      </c>
      <c r="AN77" s="396">
        <f>ROUND(AN$73*$E77,0)</f>
        <v>71376</v>
      </c>
      <c r="AO77" s="487">
        <f>ROUNDUP(AO$73*$F77,0)</f>
        <v>41556</v>
      </c>
      <c r="AP77" s="396">
        <f t="shared" si="127"/>
        <v>0</v>
      </c>
      <c r="AQ77" s="396">
        <f t="shared" si="128"/>
        <v>32563</v>
      </c>
      <c r="AR77" s="396">
        <f t="shared" si="128"/>
        <v>32563</v>
      </c>
      <c r="AS77" s="396">
        <f t="shared" si="128"/>
        <v>32563</v>
      </c>
      <c r="AT77" s="396"/>
      <c r="AU77" s="396">
        <f t="shared" si="129"/>
        <v>1264170</v>
      </c>
      <c r="AV77" s="419"/>
      <c r="AW77" s="419">
        <f t="shared" si="118"/>
        <v>0</v>
      </c>
      <c r="AX77" s="396">
        <f t="shared" ref="AX77:AY81" si="142">ROUND(SUMIF($G$1:$AT$1,AX$1,$G77:$AT77),0)</f>
        <v>342649</v>
      </c>
      <c r="AY77" s="396">
        <f t="shared" si="142"/>
        <v>283745</v>
      </c>
      <c r="AZ77" s="396">
        <f t="shared" si="133"/>
        <v>251140</v>
      </c>
      <c r="BA77" s="396">
        <f t="shared" si="138"/>
        <v>247391</v>
      </c>
      <c r="BB77" s="396">
        <f>ROUND(SUMIF($G$1:$AT$1,BB$1,$G77:$AT77),0)</f>
        <v>139245</v>
      </c>
      <c r="BC77" s="391"/>
      <c r="BD77" s="396">
        <f t="shared" si="139"/>
        <v>175311</v>
      </c>
      <c r="BE77" s="396">
        <f>ROUND(SUMIF($G$2:$AT$2,BE$1,$G77:$AT77),0)</f>
        <v>306842</v>
      </c>
      <c r="BF77" s="396">
        <f t="shared" si="140"/>
        <v>258551</v>
      </c>
      <c r="BG77" s="396">
        <f t="shared" si="140"/>
        <v>253506</v>
      </c>
      <c r="BH77" s="396">
        <f>ROUND(SUMIF($G$2:$AT$2,BH$1,$G77:$AT77),0)</f>
        <v>269960</v>
      </c>
      <c r="BI77" s="398">
        <f t="shared" si="119"/>
        <v>0</v>
      </c>
      <c r="BJ77" s="419"/>
      <c r="BK77" s="390"/>
      <c r="BL77" s="390"/>
      <c r="BM77" s="390"/>
      <c r="BN77" s="390"/>
      <c r="BO77" s="390"/>
      <c r="BP77" s="390"/>
      <c r="BQ77" s="390"/>
      <c r="BR77" s="390"/>
      <c r="BS77" s="390"/>
      <c r="BT77" s="390"/>
      <c r="BU77" s="390"/>
      <c r="BV77" s="390"/>
      <c r="BW77" s="390"/>
      <c r="BX77" s="390"/>
    </row>
    <row r="78" spans="1:76" ht="15" customHeight="1">
      <c r="A78" s="543" t="s">
        <v>152</v>
      </c>
      <c r="B78" s="425">
        <f>'4f CalWIN 1920 Sharing Tables'!J11</f>
        <v>9.1000000000000004E-3</v>
      </c>
      <c r="C78" s="425">
        <f>'4g CalWIN 2021 Sharing Tables'!J11</f>
        <v>9.1000000000000004E-3</v>
      </c>
      <c r="D78" s="425">
        <f>'4h CalWIN 2122 Sharing Tables'!J11</f>
        <v>9.1000000000000004E-3</v>
      </c>
      <c r="E78" s="425">
        <f>'4i CalWIN 2223 Sharing Tables'!J11</f>
        <v>9.1000000000000004E-3</v>
      </c>
      <c r="F78" s="425">
        <f>'4j CalWIN 2324 Sharing Tables'!J11</f>
        <v>9.1000000000000004E-3</v>
      </c>
      <c r="G78" s="396">
        <f t="shared" si="120"/>
        <v>1736.8806000000002</v>
      </c>
      <c r="H78" s="396">
        <f t="shared" si="121"/>
        <v>2492.1260000000002</v>
      </c>
      <c r="I78" s="396">
        <f t="shared" si="121"/>
        <v>2215.7044000000001</v>
      </c>
      <c r="J78" s="396">
        <f t="shared" si="121"/>
        <v>1932.9856000000002</v>
      </c>
      <c r="K78" s="396">
        <f t="shared" si="121"/>
        <v>2319.6628000000001</v>
      </c>
      <c r="L78" s="396">
        <f t="shared" si="121"/>
        <v>1963.9984000000002</v>
      </c>
      <c r="M78" s="396">
        <f t="shared" si="121"/>
        <v>1668.1574000000001</v>
      </c>
      <c r="N78" s="396">
        <f t="shared" si="121"/>
        <v>2240.42</v>
      </c>
      <c r="O78" s="396">
        <f t="shared" si="121"/>
        <v>1797.9689000000001</v>
      </c>
      <c r="P78" s="396">
        <f t="shared" si="121"/>
        <v>2004.3842000000002</v>
      </c>
      <c r="Q78" s="396">
        <f t="shared" si="121"/>
        <v>1945.9258000000002</v>
      </c>
      <c r="R78" s="396">
        <f t="shared" si="121"/>
        <v>2428.6717000000003</v>
      </c>
      <c r="S78" s="396">
        <f>ROUND(S$73*$C78,0)</f>
        <v>5164</v>
      </c>
      <c r="T78" s="396">
        <f t="shared" si="134"/>
        <v>0</v>
      </c>
      <c r="U78" s="487">
        <f>ROUND(U$73*$C78,0)+1</f>
        <v>4896</v>
      </c>
      <c r="V78" s="396">
        <f t="shared" si="130"/>
        <v>0</v>
      </c>
      <c r="W78" s="487">
        <f>ROUNDDOWN(W$73*$C78,0)</f>
        <v>4705</v>
      </c>
      <c r="X78" s="396">
        <f t="shared" si="131"/>
        <v>0</v>
      </c>
      <c r="Y78" s="396">
        <f t="shared" si="136"/>
        <v>5695</v>
      </c>
      <c r="Z78" s="396">
        <f>ROUND(Z$73*$D78,0)</f>
        <v>4205</v>
      </c>
      <c r="AA78" s="396">
        <f t="shared" si="122"/>
        <v>0</v>
      </c>
      <c r="AB78" s="396">
        <f>ROUND(AB$73*$D78,0)</f>
        <v>4044</v>
      </c>
      <c r="AC78" s="396">
        <f t="shared" si="123"/>
        <v>0</v>
      </c>
      <c r="AD78" s="487">
        <f>ROUNDUP(AD$73*$D78,0)</f>
        <v>4525</v>
      </c>
      <c r="AE78" s="396">
        <f t="shared" si="124"/>
        <v>0</v>
      </c>
      <c r="AF78" s="487">
        <f>ROUND(AF$73*$D78,0)-1</f>
        <v>5349</v>
      </c>
      <c r="AG78" s="396">
        <v>3658</v>
      </c>
      <c r="AH78" s="396">
        <f t="shared" si="132"/>
        <v>0</v>
      </c>
      <c r="AI78" s="396">
        <f t="shared" si="137"/>
        <v>4756</v>
      </c>
      <c r="AJ78" s="396">
        <f t="shared" si="125"/>
        <v>0</v>
      </c>
      <c r="AK78" s="396">
        <f t="shared" si="126"/>
        <v>0</v>
      </c>
      <c r="AL78" s="396">
        <f>ROUND(AL$73*$E78,0)</f>
        <v>4279</v>
      </c>
      <c r="AM78" s="396">
        <f t="shared" si="126"/>
        <v>0</v>
      </c>
      <c r="AN78" s="396">
        <f>ROUND(AN$73*$E78,0)</f>
        <v>5147</v>
      </c>
      <c r="AO78" s="396">
        <f>ROUND(AO$73*$F78,0)</f>
        <v>2999</v>
      </c>
      <c r="AP78" s="396">
        <f t="shared" si="127"/>
        <v>0</v>
      </c>
      <c r="AQ78" s="396">
        <f t="shared" si="128"/>
        <v>2350</v>
      </c>
      <c r="AR78" s="396">
        <f t="shared" si="128"/>
        <v>2350</v>
      </c>
      <c r="AS78" s="396">
        <f t="shared" si="128"/>
        <v>2350</v>
      </c>
      <c r="AT78" s="396"/>
      <c r="AU78" s="396">
        <f t="shared" si="129"/>
        <v>91219</v>
      </c>
      <c r="AV78" s="419"/>
      <c r="AW78" s="419">
        <f t="shared" si="118"/>
        <v>0</v>
      </c>
      <c r="AX78" s="396">
        <f t="shared" si="142"/>
        <v>24747</v>
      </c>
      <c r="AY78" s="396">
        <f t="shared" si="142"/>
        <v>20460</v>
      </c>
      <c r="AZ78" s="396">
        <f t="shared" si="133"/>
        <v>18123</v>
      </c>
      <c r="BA78" s="396">
        <f t="shared" si="138"/>
        <v>17840</v>
      </c>
      <c r="BB78" s="396">
        <f>ROUND(SUMIF($G$1:$AT$1,BB$1,$G78:$AT78),0)</f>
        <v>10049</v>
      </c>
      <c r="BC78" s="391"/>
      <c r="BD78" s="396">
        <f t="shared" si="139"/>
        <v>12661</v>
      </c>
      <c r="BE78" s="396">
        <f>ROUND(SUMIF($G$2:$AT$2,BE$1,$G78:$AT78),0)</f>
        <v>22146</v>
      </c>
      <c r="BF78" s="396">
        <f t="shared" si="140"/>
        <v>18649</v>
      </c>
      <c r="BG78" s="396">
        <f t="shared" si="140"/>
        <v>18288</v>
      </c>
      <c r="BH78" s="396">
        <f>ROUND(SUMIF($G$2:$AT$2,BH$1,$G78:$AT78),0)</f>
        <v>19475</v>
      </c>
      <c r="BI78" s="398">
        <f t="shared" si="119"/>
        <v>0</v>
      </c>
      <c r="BJ78" s="419"/>
      <c r="BK78" s="390"/>
      <c r="BL78" s="390"/>
      <c r="BM78" s="390"/>
      <c r="BN78" s="390"/>
      <c r="BO78" s="390"/>
      <c r="BP78" s="390"/>
      <c r="BQ78" s="390"/>
      <c r="BR78" s="390"/>
      <c r="BS78" s="390"/>
      <c r="BT78" s="390"/>
      <c r="BU78" s="390"/>
      <c r="BV78" s="390"/>
      <c r="BW78" s="390"/>
      <c r="BX78" s="390"/>
    </row>
    <row r="79" spans="1:76" ht="15" customHeight="1">
      <c r="A79" s="543" t="s">
        <v>155</v>
      </c>
      <c r="B79" s="425">
        <f>'4f CalWIN 1920 Sharing Tables'!J12</f>
        <v>0.1096</v>
      </c>
      <c r="C79" s="425">
        <f>'4g CalWIN 2021 Sharing Tables'!J12</f>
        <v>0.1096</v>
      </c>
      <c r="D79" s="425">
        <f>'4h CalWIN 2122 Sharing Tables'!J12</f>
        <v>0.1096</v>
      </c>
      <c r="E79" s="425">
        <f>'4i CalWIN 2223 Sharing Tables'!J12</f>
        <v>0.1096</v>
      </c>
      <c r="F79" s="425">
        <f>'4j CalWIN 2324 Sharing Tables'!J12</f>
        <v>0.1096</v>
      </c>
      <c r="G79" s="396">
        <f t="shared" si="120"/>
        <v>20918.9136</v>
      </c>
      <c r="H79" s="396">
        <f t="shared" si="121"/>
        <v>30015.056</v>
      </c>
      <c r="I79" s="396">
        <f t="shared" si="121"/>
        <v>26685.846400000002</v>
      </c>
      <c r="J79" s="396">
        <f t="shared" si="121"/>
        <v>23280.793600000001</v>
      </c>
      <c r="K79" s="396">
        <f t="shared" si="121"/>
        <v>27937.916799999999</v>
      </c>
      <c r="L79" s="396">
        <f t="shared" si="121"/>
        <v>23654.310400000002</v>
      </c>
      <c r="M79" s="396">
        <f t="shared" si="121"/>
        <v>20091.214400000001</v>
      </c>
      <c r="N79" s="396">
        <f t="shared" si="121"/>
        <v>26983.52</v>
      </c>
      <c r="O79" s="396">
        <f t="shared" si="121"/>
        <v>21654.6584</v>
      </c>
      <c r="P79" s="396">
        <f t="shared" si="121"/>
        <v>24140.715200000002</v>
      </c>
      <c r="Q79" s="396">
        <f t="shared" si="121"/>
        <v>23436.644800000002</v>
      </c>
      <c r="R79" s="396">
        <f t="shared" si="121"/>
        <v>29250.815200000001</v>
      </c>
      <c r="S79" s="396">
        <f>ROUND(S$73*$C79,0)</f>
        <v>62194</v>
      </c>
      <c r="T79" s="396">
        <f t="shared" si="134"/>
        <v>0</v>
      </c>
      <c r="U79" s="487">
        <f>ROUND(U$73*$C79,0)-1</f>
        <v>58959</v>
      </c>
      <c r="V79" s="396">
        <f t="shared" si="130"/>
        <v>0</v>
      </c>
      <c r="W79" s="487">
        <f>ROUNDDOWN(W$73*$C79,0)</f>
        <v>56673</v>
      </c>
      <c r="X79" s="396">
        <f t="shared" si="131"/>
        <v>0</v>
      </c>
      <c r="Y79" s="396">
        <f t="shared" si="136"/>
        <v>68595</v>
      </c>
      <c r="Z79" s="396">
        <f>ROUND(Z$73*$D79,0)</f>
        <v>50640</v>
      </c>
      <c r="AA79" s="396">
        <f t="shared" si="122"/>
        <v>0</v>
      </c>
      <c r="AB79" s="396">
        <f>ROUNDDOWN(AB$73*$D79,0)</f>
        <v>48711</v>
      </c>
      <c r="AC79" s="396">
        <f t="shared" si="123"/>
        <v>0</v>
      </c>
      <c r="AD79" s="396">
        <f>ROUNDDOWN(AD$73*$D79,0)</f>
        <v>54490</v>
      </c>
      <c r="AE79" s="396">
        <f t="shared" si="124"/>
        <v>0</v>
      </c>
      <c r="AF79" s="396">
        <f>ROUND(AF$73*$D79,0)</f>
        <v>64436</v>
      </c>
      <c r="AG79" s="396">
        <v>44054</v>
      </c>
      <c r="AH79" s="396">
        <f t="shared" si="132"/>
        <v>0</v>
      </c>
      <c r="AI79" s="396">
        <f t="shared" si="137"/>
        <v>57275</v>
      </c>
      <c r="AJ79" s="396">
        <f t="shared" si="125"/>
        <v>0</v>
      </c>
      <c r="AK79" s="396">
        <f t="shared" si="126"/>
        <v>0</v>
      </c>
      <c r="AL79" s="487">
        <f>ROUND(AL$73*$E79,0)+1</f>
        <v>51534</v>
      </c>
      <c r="AM79" s="396">
        <f t="shared" si="126"/>
        <v>0</v>
      </c>
      <c r="AN79" s="487">
        <f>ROUNDDOWN(AN$73*$E79,0)</f>
        <v>61987</v>
      </c>
      <c r="AO79" s="396">
        <f>ROUND(AO$73*$F79,0)</f>
        <v>36118</v>
      </c>
      <c r="AP79" s="396">
        <f t="shared" si="127"/>
        <v>0</v>
      </c>
      <c r="AQ79" s="396">
        <f t="shared" si="128"/>
        <v>28302</v>
      </c>
      <c r="AR79" s="396">
        <f t="shared" si="128"/>
        <v>28302</v>
      </c>
      <c r="AS79" s="396">
        <f t="shared" si="128"/>
        <v>28302</v>
      </c>
      <c r="AT79" s="396"/>
      <c r="AU79" s="396">
        <f t="shared" si="129"/>
        <v>1098622</v>
      </c>
      <c r="AV79" s="419"/>
      <c r="AW79" s="419">
        <f t="shared" si="118"/>
        <v>0</v>
      </c>
      <c r="AX79" s="396">
        <f t="shared" si="142"/>
        <v>298050</v>
      </c>
      <c r="AY79" s="396">
        <f t="shared" si="142"/>
        <v>246421</v>
      </c>
      <c r="AZ79" s="396">
        <f t="shared" si="133"/>
        <v>218277</v>
      </c>
      <c r="BA79" s="396">
        <f t="shared" si="138"/>
        <v>214850</v>
      </c>
      <c r="BB79" s="396">
        <f>ROUND(SUMIF($G$1:$AT$1,BB$1,$G79:$AT79),0)</f>
        <v>121024</v>
      </c>
      <c r="BC79" s="391"/>
      <c r="BD79" s="396">
        <f t="shared" si="139"/>
        <v>152493</v>
      </c>
      <c r="BE79" s="396">
        <f>ROUND(SUMIF($G$2:$AT$2,BE$1,$G79:$AT79),0)</f>
        <v>266711</v>
      </c>
      <c r="BF79" s="396">
        <f t="shared" si="140"/>
        <v>224619</v>
      </c>
      <c r="BG79" s="396">
        <f t="shared" si="140"/>
        <v>220255</v>
      </c>
      <c r="BH79" s="487">
        <f>ROUND(SUMIF($G$2:$AT$2,BH$1,$G79:$AT79),0)-1</f>
        <v>234544</v>
      </c>
      <c r="BI79" s="398">
        <f t="shared" si="119"/>
        <v>0</v>
      </c>
      <c r="BJ79" s="419"/>
      <c r="BK79" s="419"/>
      <c r="BL79" s="419"/>
      <c r="BM79" s="419"/>
    </row>
    <row r="80" spans="1:76" ht="15" customHeight="1">
      <c r="A80" s="543" t="s">
        <v>158</v>
      </c>
      <c r="B80" s="425">
        <f>'4f CalWIN 1920 Sharing Tables'!J13</f>
        <v>0.16020000000000001</v>
      </c>
      <c r="C80" s="425">
        <f>'4g CalWIN 2021 Sharing Tables'!J13</f>
        <v>0.16039999999999999</v>
      </c>
      <c r="D80" s="425">
        <f>'4h CalWIN 2122 Sharing Tables'!J13</f>
        <v>0.1603</v>
      </c>
      <c r="E80" s="425">
        <f>'4i CalWIN 2223 Sharing Tables'!J13</f>
        <v>0.16039999999999999</v>
      </c>
      <c r="F80" s="425">
        <f>'4j CalWIN 2324 Sharing Tables'!J13</f>
        <v>0.16039999999999999</v>
      </c>
      <c r="G80" s="396">
        <f t="shared" si="120"/>
        <v>30576.733200000002</v>
      </c>
      <c r="H80" s="396">
        <f t="shared" si="121"/>
        <v>43872.372000000003</v>
      </c>
      <c r="I80" s="396">
        <f t="shared" si="121"/>
        <v>39006.1368</v>
      </c>
      <c r="J80" s="396">
        <f t="shared" si="121"/>
        <v>34029.0432</v>
      </c>
      <c r="K80" s="396">
        <f t="shared" si="121"/>
        <v>40836.261600000005</v>
      </c>
      <c r="L80" s="396">
        <f t="shared" si="121"/>
        <v>34575.004800000002</v>
      </c>
      <c r="M80" s="396">
        <f t="shared" si="121"/>
        <v>29366.9028</v>
      </c>
      <c r="N80" s="396">
        <f t="shared" si="121"/>
        <v>39441.240000000005</v>
      </c>
      <c r="O80" s="396">
        <f t="shared" si="121"/>
        <v>31652.1558</v>
      </c>
      <c r="P80" s="396">
        <f t="shared" si="121"/>
        <v>35285.972399999999</v>
      </c>
      <c r="Q80" s="396">
        <f t="shared" si="121"/>
        <v>34256.847600000001</v>
      </c>
      <c r="R80" s="396">
        <f t="shared" si="121"/>
        <v>42755.297400000003</v>
      </c>
      <c r="S80" s="487">
        <f>ROUND(S$73*$C80,0)+1</f>
        <v>91023</v>
      </c>
      <c r="T80" s="396">
        <f t="shared" si="134"/>
        <v>0</v>
      </c>
      <c r="U80" s="396">
        <f t="shared" si="141"/>
        <v>86289</v>
      </c>
      <c r="V80" s="396">
        <f t="shared" si="130"/>
        <v>0</v>
      </c>
      <c r="W80" s="396">
        <f t="shared" si="135"/>
        <v>82942</v>
      </c>
      <c r="X80" s="396">
        <f t="shared" si="131"/>
        <v>0</v>
      </c>
      <c r="Y80" s="487">
        <f>ROUNDUP(Y$73*$C80,0)</f>
        <v>100390</v>
      </c>
      <c r="Z80" s="487">
        <f>ROUND(Z$73*$D80,0)+2</f>
        <v>74067</v>
      </c>
      <c r="AA80" s="396">
        <f t="shared" si="122"/>
        <v>0</v>
      </c>
      <c r="AB80" s="396">
        <f>ROUND(AB$73*$D80,0)</f>
        <v>71245</v>
      </c>
      <c r="AC80" s="396">
        <f t="shared" si="123"/>
        <v>0</v>
      </c>
      <c r="AD80" s="396">
        <f>ROUND(AD$73*$D80,0)</f>
        <v>79697</v>
      </c>
      <c r="AE80" s="396">
        <f t="shared" si="124"/>
        <v>0</v>
      </c>
      <c r="AF80" s="396">
        <f>ROUND(AF$73*$D80,0)</f>
        <v>94244</v>
      </c>
      <c r="AG80" s="396">
        <v>64433</v>
      </c>
      <c r="AH80" s="396">
        <f t="shared" si="132"/>
        <v>0</v>
      </c>
      <c r="AI80" s="396">
        <f t="shared" si="137"/>
        <v>83822</v>
      </c>
      <c r="AJ80" s="396">
        <f t="shared" si="125"/>
        <v>39</v>
      </c>
      <c r="AK80" s="396">
        <f t="shared" si="126"/>
        <v>0</v>
      </c>
      <c r="AL80" s="396">
        <f>ROUND(AL$73*$E80,0)</f>
        <v>75419</v>
      </c>
      <c r="AM80" s="396">
        <f t="shared" si="126"/>
        <v>0</v>
      </c>
      <c r="AN80" s="487">
        <f>ROUNDUP(AN$73*$E80,0)</f>
        <v>90720</v>
      </c>
      <c r="AO80" s="487">
        <f>ROUNDDOWN(AO$73*$F80,0)</f>
        <v>52858</v>
      </c>
      <c r="AP80" s="396">
        <f t="shared" si="127"/>
        <v>0</v>
      </c>
      <c r="AQ80" s="396">
        <f t="shared" si="128"/>
        <v>41421</v>
      </c>
      <c r="AR80" s="396">
        <f t="shared" si="128"/>
        <v>41421</v>
      </c>
      <c r="AS80" s="396">
        <f t="shared" si="128"/>
        <v>41421</v>
      </c>
      <c r="AT80" s="396"/>
      <c r="AU80" s="396">
        <f t="shared" si="129"/>
        <v>1607105</v>
      </c>
      <c r="AV80" s="419"/>
      <c r="AW80" s="419">
        <f t="shared" si="118"/>
        <v>0</v>
      </c>
      <c r="AX80" s="396">
        <f t="shared" si="142"/>
        <v>435654</v>
      </c>
      <c r="AY80" s="396">
        <f t="shared" si="142"/>
        <v>360644</v>
      </c>
      <c r="AZ80" s="396">
        <f t="shared" si="133"/>
        <v>319253</v>
      </c>
      <c r="BA80" s="396">
        <f t="shared" si="138"/>
        <v>314433</v>
      </c>
      <c r="BB80" s="396">
        <f>ROUND(SUMIF($G$1:$AT$1,BB$1,$G80:$AT80),0)</f>
        <v>177121</v>
      </c>
      <c r="BC80" s="391"/>
      <c r="BD80" s="396">
        <f t="shared" si="139"/>
        <v>222896</v>
      </c>
      <c r="BE80" s="396">
        <f>ROUND(SUMIF($G$2:$AT$2,BE$1,$G80:$AT80),0)</f>
        <v>390070</v>
      </c>
      <c r="BF80" s="396">
        <f t="shared" si="140"/>
        <v>328644</v>
      </c>
      <c r="BG80" s="396">
        <f t="shared" si="140"/>
        <v>322235</v>
      </c>
      <c r="BH80" s="396">
        <f>ROUND(SUMIF($G$2:$AT$2,BH$1,$G80:$AT80),0)</f>
        <v>343260</v>
      </c>
      <c r="BI80" s="398">
        <f t="shared" si="119"/>
        <v>0</v>
      </c>
      <c r="BJ80" s="419"/>
      <c r="BK80" s="419"/>
      <c r="BL80" s="419"/>
      <c r="BM80" s="419"/>
    </row>
    <row r="81" spans="1:65" ht="15" customHeight="1">
      <c r="A81" s="543" t="s">
        <v>159</v>
      </c>
      <c r="B81" s="425">
        <f>'4f CalWIN 1920 Sharing Tables'!J14</f>
        <v>5.8500000000000003E-2</v>
      </c>
      <c r="C81" s="425">
        <f>'4g CalWIN 2021 Sharing Tables'!J14</f>
        <v>5.8500000000000003E-2</v>
      </c>
      <c r="D81" s="425">
        <f>'4h CalWIN 2122 Sharing Tables'!J14</f>
        <v>5.8500000000000003E-2</v>
      </c>
      <c r="E81" s="425">
        <f>'4i CalWIN 2223 Sharing Tables'!J14</f>
        <v>5.8299999999999998E-2</v>
      </c>
      <c r="F81" s="425">
        <f>'4j CalWIN 2324 Sharing Tables'!J14</f>
        <v>5.8299999999999998E-2</v>
      </c>
      <c r="G81" s="396">
        <f t="shared" si="120"/>
        <v>11165.661</v>
      </c>
      <c r="H81" s="396">
        <f t="shared" si="121"/>
        <v>16020.810000000001</v>
      </c>
      <c r="I81" s="396">
        <f t="shared" si="121"/>
        <v>14243.814</v>
      </c>
      <c r="J81" s="396">
        <f t="shared" si="121"/>
        <v>12426.336000000001</v>
      </c>
      <c r="K81" s="396">
        <f t="shared" si="121"/>
        <v>14912.118</v>
      </c>
      <c r="L81" s="396">
        <f t="shared" si="121"/>
        <v>12625.704000000002</v>
      </c>
      <c r="M81" s="396">
        <f t="shared" si="121"/>
        <v>10723.869000000001</v>
      </c>
      <c r="N81" s="396">
        <f t="shared" si="121"/>
        <v>14402.7</v>
      </c>
      <c r="O81" s="396">
        <f t="shared" si="121"/>
        <v>11558.371500000001</v>
      </c>
      <c r="P81" s="396">
        <f t="shared" si="121"/>
        <v>12885.327000000001</v>
      </c>
      <c r="Q81" s="396">
        <f t="shared" si="121"/>
        <v>12509.523000000001</v>
      </c>
      <c r="R81" s="396">
        <f t="shared" si="121"/>
        <v>15612.889500000001</v>
      </c>
      <c r="S81" s="396">
        <f>ROUND(S$73*$C81,0)</f>
        <v>33197</v>
      </c>
      <c r="T81" s="396">
        <f t="shared" si="134"/>
        <v>0</v>
      </c>
      <c r="U81" s="396">
        <f t="shared" si="141"/>
        <v>31471</v>
      </c>
      <c r="V81" s="396">
        <f t="shared" si="130"/>
        <v>0</v>
      </c>
      <c r="W81" s="396">
        <f>ROUND(W$73*$C81,0)</f>
        <v>30250</v>
      </c>
      <c r="X81" s="396">
        <f t="shared" si="131"/>
        <v>0</v>
      </c>
      <c r="Y81" s="487">
        <f>ROUNDUP(Y$73*$C81,0)</f>
        <v>36614</v>
      </c>
      <c r="Z81" s="487">
        <f>ROUNDDOWN(Z$73*$D81,0)</f>
        <v>27029</v>
      </c>
      <c r="AA81" s="396">
        <f t="shared" si="122"/>
        <v>0</v>
      </c>
      <c r="AB81" s="487">
        <f>ROUNDUP(AB$73*$D81,0)</f>
        <v>26001</v>
      </c>
      <c r="AC81" s="396">
        <f t="shared" si="123"/>
        <v>0</v>
      </c>
      <c r="AD81" s="487">
        <f>ROUNDUP(AD$73*$D81,0)</f>
        <v>29085</v>
      </c>
      <c r="AE81" s="396">
        <f t="shared" si="124"/>
        <v>0</v>
      </c>
      <c r="AF81" s="396">
        <f>ROUND(AF$73*$D81,0)</f>
        <v>34393</v>
      </c>
      <c r="AG81" s="396">
        <v>23514</v>
      </c>
      <c r="AH81" s="396">
        <f t="shared" si="132"/>
        <v>0</v>
      </c>
      <c r="AI81" s="396">
        <f t="shared" si="137"/>
        <v>30467</v>
      </c>
      <c r="AJ81" s="396">
        <f t="shared" si="125"/>
        <v>-80</v>
      </c>
      <c r="AK81" s="396">
        <f t="shared" si="126"/>
        <v>0</v>
      </c>
      <c r="AL81" s="487">
        <f>ROUND(AL$73*$E81,0)-1</f>
        <v>27411</v>
      </c>
      <c r="AM81" s="396">
        <f t="shared" si="126"/>
        <v>0</v>
      </c>
      <c r="AN81" s="396">
        <f>ROUND(AN$73*$E81,0)</f>
        <v>32973</v>
      </c>
      <c r="AO81" s="396">
        <f>ROUND(AO$73*$F81,0)</f>
        <v>19212</v>
      </c>
      <c r="AP81" s="396">
        <f t="shared" si="127"/>
        <v>0</v>
      </c>
      <c r="AQ81" s="396">
        <f t="shared" si="128"/>
        <v>15055</v>
      </c>
      <c r="AR81" s="396">
        <f t="shared" si="128"/>
        <v>15055</v>
      </c>
      <c r="AS81" s="396">
        <f t="shared" si="128"/>
        <v>15055</v>
      </c>
      <c r="AT81" s="396"/>
      <c r="AU81" s="396">
        <f t="shared" si="129"/>
        <v>585789</v>
      </c>
      <c r="AV81" s="419"/>
      <c r="AW81" s="419">
        <f t="shared" si="118"/>
        <v>0</v>
      </c>
      <c r="AX81" s="396">
        <f t="shared" si="142"/>
        <v>159087</v>
      </c>
      <c r="AY81" s="396">
        <f t="shared" si="142"/>
        <v>131532</v>
      </c>
      <c r="AZ81" s="396">
        <f t="shared" si="133"/>
        <v>116508</v>
      </c>
      <c r="BA81" s="396">
        <f t="shared" si="138"/>
        <v>114285</v>
      </c>
      <c r="BB81" s="396">
        <f>ROUND(SUMIF($G$1:$AT$1,BB$1,$G81:$AT81),0)</f>
        <v>64377</v>
      </c>
      <c r="BC81" s="391"/>
      <c r="BD81" s="396">
        <f t="shared" si="139"/>
        <v>81394</v>
      </c>
      <c r="BE81" s="487">
        <f>ROUND(SUMIF($G$2:$AT$2,BE$1,$G81:$AT81),0)-1</f>
        <v>142360</v>
      </c>
      <c r="BF81" s="396">
        <f t="shared" si="140"/>
        <v>119894</v>
      </c>
      <c r="BG81" s="396">
        <f t="shared" si="140"/>
        <v>117379</v>
      </c>
      <c r="BH81" s="487">
        <f>ROUND(SUMIF($G$2:$AT$2,BH$1,$G81:$AT81),0)+1</f>
        <v>124762</v>
      </c>
      <c r="BI81" s="398">
        <f t="shared" si="119"/>
        <v>0</v>
      </c>
      <c r="BJ81" s="419"/>
      <c r="BK81" s="419"/>
      <c r="BL81" s="419"/>
      <c r="BM81" s="419"/>
    </row>
    <row r="82" spans="1:65" ht="15" customHeight="1">
      <c r="A82" s="543" t="s">
        <v>161</v>
      </c>
      <c r="B82" s="425">
        <f>'4f CalWIN 1920 Sharing Tables'!J15</f>
        <v>1.34E-2</v>
      </c>
      <c r="C82" s="425">
        <f>'4g CalWIN 2021 Sharing Tables'!J15</f>
        <v>1.34E-2</v>
      </c>
      <c r="D82" s="425">
        <f>'4h CalWIN 2122 Sharing Tables'!J15</f>
        <v>1.34E-2</v>
      </c>
      <c r="E82" s="425">
        <f>'4i CalWIN 2223 Sharing Tables'!J15</f>
        <v>1.34E-2</v>
      </c>
      <c r="F82" s="425">
        <f>'4j CalWIN 2324 Sharing Tables'!J15</f>
        <v>1.34E-2</v>
      </c>
      <c r="G82" s="396">
        <f t="shared" si="120"/>
        <v>2557.6044000000002</v>
      </c>
      <c r="H82" s="396">
        <f t="shared" si="121"/>
        <v>3669.7240000000002</v>
      </c>
      <c r="I82" s="396">
        <f t="shared" si="121"/>
        <v>3262.6856000000002</v>
      </c>
      <c r="J82" s="396">
        <f t="shared" si="121"/>
        <v>2846.3744000000002</v>
      </c>
      <c r="K82" s="396">
        <f t="shared" si="121"/>
        <v>3415.7672000000002</v>
      </c>
      <c r="L82" s="396">
        <f t="shared" si="121"/>
        <v>2892.0416</v>
      </c>
      <c r="M82" s="396">
        <f t="shared" si="121"/>
        <v>2456.4076</v>
      </c>
      <c r="N82" s="396">
        <f t="shared" si="121"/>
        <v>3299.08</v>
      </c>
      <c r="O82" s="396">
        <f t="shared" si="121"/>
        <v>2647.5586000000003</v>
      </c>
      <c r="P82" s="396">
        <f t="shared" si="121"/>
        <v>2951.5108</v>
      </c>
      <c r="Q82" s="396">
        <f t="shared" si="121"/>
        <v>2865.4292</v>
      </c>
      <c r="R82" s="396">
        <f t="shared" si="121"/>
        <v>3576.2858000000001</v>
      </c>
      <c r="S82" s="487">
        <f>ROUNDUP(S$73*$C82,0)</f>
        <v>7605</v>
      </c>
      <c r="T82" s="396">
        <f t="shared" si="134"/>
        <v>0</v>
      </c>
      <c r="U82" s="487">
        <f>ROUNDDOWN(U$73*$C82,0)</f>
        <v>7208</v>
      </c>
      <c r="V82" s="396">
        <f t="shared" si="130"/>
        <v>0</v>
      </c>
      <c r="W82" s="396">
        <f>ROUND(W$73*$C82,0)</f>
        <v>6929</v>
      </c>
      <c r="X82" s="396">
        <f t="shared" si="131"/>
        <v>0</v>
      </c>
      <c r="Y82" s="396">
        <f t="shared" ref="Y82" si="143">ROUND(Y$73*$C82,0)</f>
        <v>8387</v>
      </c>
      <c r="Z82" s="396">
        <f>ROUND(Z$73*$D82,0)</f>
        <v>6191</v>
      </c>
      <c r="AA82" s="396">
        <f t="shared" si="122"/>
        <v>0</v>
      </c>
      <c r="AB82" s="396">
        <f>ROUND(AB$73*$D82,0)</f>
        <v>5956</v>
      </c>
      <c r="AC82" s="396">
        <f t="shared" si="123"/>
        <v>0</v>
      </c>
      <c r="AD82" s="396">
        <f>ROUND(AD$73*$D82,0)</f>
        <v>6662</v>
      </c>
      <c r="AE82" s="396">
        <f t="shared" si="124"/>
        <v>0</v>
      </c>
      <c r="AF82" s="396">
        <f>ROUND(AF$73*$D82,0)</f>
        <v>7878</v>
      </c>
      <c r="AG82" s="396">
        <v>5386</v>
      </c>
      <c r="AH82" s="396">
        <f t="shared" si="132"/>
        <v>0</v>
      </c>
      <c r="AI82" s="396">
        <f t="shared" si="137"/>
        <v>7003</v>
      </c>
      <c r="AJ82" s="396">
        <f t="shared" si="125"/>
        <v>0</v>
      </c>
      <c r="AK82" s="396">
        <f t="shared" si="126"/>
        <v>0</v>
      </c>
      <c r="AL82" s="487">
        <f>ROUND(AL$73*$E82,0)-1</f>
        <v>6300</v>
      </c>
      <c r="AM82" s="396">
        <f t="shared" si="126"/>
        <v>0</v>
      </c>
      <c r="AN82" s="396">
        <f>ROUND(AN$73*$E82,0)</f>
        <v>7579</v>
      </c>
      <c r="AO82" s="487">
        <f>ROUNDDOWN(AO$73*$F82,0)</f>
        <v>4415</v>
      </c>
      <c r="AP82" s="396">
        <f t="shared" si="127"/>
        <v>0</v>
      </c>
      <c r="AQ82" s="487">
        <f>ROUND(AQ$73*$F82,0)+1</f>
        <v>3461</v>
      </c>
      <c r="AR82" s="487">
        <f>ROUND(AR$73*$F82,0)+1</f>
        <v>3461</v>
      </c>
      <c r="AS82" s="487">
        <f>ROUND(AS$73*$F82,0)+1</f>
        <v>3461</v>
      </c>
      <c r="AT82" s="396"/>
      <c r="AU82" s="396">
        <f t="shared" si="129"/>
        <v>134322</v>
      </c>
      <c r="AV82" s="419"/>
      <c r="AW82" s="419">
        <f t="shared" si="118"/>
        <v>0</v>
      </c>
      <c r="AX82" s="487">
        <f>ROUND(SUMIF($G$1:$AT$1,AX$1,$G82:$AT82),0)+1</f>
        <v>36441</v>
      </c>
      <c r="AY82" s="396">
        <f>ROUND(SUMIF($G$1:$AT$1,AY$1,$G82:$AT82),0)</f>
        <v>30129</v>
      </c>
      <c r="AZ82" s="396">
        <f t="shared" si="133"/>
        <v>26687</v>
      </c>
      <c r="BA82" s="396">
        <f t="shared" si="138"/>
        <v>26268</v>
      </c>
      <c r="BB82" s="487">
        <f>ROUND(SUMIF($G$1:$AT$1,BB$1,$G82:$AT82),0)-1</f>
        <v>14797</v>
      </c>
      <c r="BC82" s="391"/>
      <c r="BD82" s="487">
        <f>ROUND(SUMIF($G$2:$AT$2,BD$1,$G82:$AT82),0)+1</f>
        <v>18645</v>
      </c>
      <c r="BE82" s="487">
        <f>ROUND(SUMIF($G$2:$AT$2,BE$1,$G82:$AT82),0)-1</f>
        <v>32608</v>
      </c>
      <c r="BF82" s="396">
        <f t="shared" si="140"/>
        <v>27463</v>
      </c>
      <c r="BG82" s="396">
        <f t="shared" si="140"/>
        <v>26929</v>
      </c>
      <c r="BH82" s="396">
        <f>ROUND(SUMIF($G$2:$AT$2,BH$1,$G82:$AT82),0)</f>
        <v>28677</v>
      </c>
      <c r="BI82" s="398">
        <f t="shared" si="119"/>
        <v>0</v>
      </c>
      <c r="BJ82" s="419"/>
      <c r="BK82" s="419"/>
      <c r="BL82" s="419"/>
      <c r="BM82" s="419"/>
    </row>
    <row r="83" spans="1:65" ht="15" customHeight="1">
      <c r="A83" s="543" t="s">
        <v>162</v>
      </c>
      <c r="B83" s="425">
        <f>'4f CalWIN 1920 Sharing Tables'!J16</f>
        <v>2.3599999999999999E-2</v>
      </c>
      <c r="C83" s="425">
        <f>'4g CalWIN 2021 Sharing Tables'!J16</f>
        <v>2.3599999999999999E-2</v>
      </c>
      <c r="D83" s="425">
        <f>'4h CalWIN 2122 Sharing Tables'!J16</f>
        <v>2.3599999999999999E-2</v>
      </c>
      <c r="E83" s="425">
        <f>'4i CalWIN 2223 Sharing Tables'!J16</f>
        <v>2.3599999999999999E-2</v>
      </c>
      <c r="F83" s="425">
        <f>'4j CalWIN 2324 Sharing Tables'!J16</f>
        <v>2.3599999999999999E-2</v>
      </c>
      <c r="G83" s="396">
        <f t="shared" si="120"/>
        <v>4504.4376000000002</v>
      </c>
      <c r="H83" s="396">
        <f t="shared" si="121"/>
        <v>6463.0959999999995</v>
      </c>
      <c r="I83" s="396">
        <f t="shared" si="121"/>
        <v>5746.2223999999997</v>
      </c>
      <c r="J83" s="396">
        <f t="shared" si="121"/>
        <v>5013.0176000000001</v>
      </c>
      <c r="K83" s="396">
        <f t="shared" si="121"/>
        <v>6015.8288000000002</v>
      </c>
      <c r="L83" s="396">
        <f t="shared" si="121"/>
        <v>5093.4463999999998</v>
      </c>
      <c r="M83" s="396">
        <f t="shared" si="121"/>
        <v>4326.2103999999999</v>
      </c>
      <c r="N83" s="396">
        <f t="shared" si="121"/>
        <v>5810.32</v>
      </c>
      <c r="O83" s="396">
        <f t="shared" si="121"/>
        <v>4662.8643999999995</v>
      </c>
      <c r="P83" s="396">
        <f t="shared" si="121"/>
        <v>5198.1831999999995</v>
      </c>
      <c r="Q83" s="396">
        <f t="shared" si="121"/>
        <v>5046.5767999999998</v>
      </c>
      <c r="R83" s="396">
        <f t="shared" si="121"/>
        <v>6298.5331999999999</v>
      </c>
      <c r="S83" s="396">
        <f>ROUND(S$73*$C83,0)</f>
        <v>13392</v>
      </c>
      <c r="T83" s="396">
        <f t="shared" si="134"/>
        <v>0</v>
      </c>
      <c r="U83" s="396">
        <f t="shared" si="141"/>
        <v>12696</v>
      </c>
      <c r="V83" s="396">
        <f t="shared" si="130"/>
        <v>0</v>
      </c>
      <c r="W83" s="396">
        <f t="shared" ref="W83:W85" si="144">ROUND(W$73*$C83,0)</f>
        <v>12203</v>
      </c>
      <c r="X83" s="396">
        <f t="shared" si="131"/>
        <v>0</v>
      </c>
      <c r="Y83" s="487">
        <f>ROUNDUP(Y$73*$C83,0)</f>
        <v>14771</v>
      </c>
      <c r="Z83" s="487">
        <f>ROUND(Z$73*$D83,0)-1</f>
        <v>10903</v>
      </c>
      <c r="AA83" s="396">
        <f t="shared" si="122"/>
        <v>0</v>
      </c>
      <c r="AB83" s="487">
        <f>ROUND(AB$73*$D83,0)+1</f>
        <v>10490</v>
      </c>
      <c r="AC83" s="396">
        <f t="shared" si="123"/>
        <v>0</v>
      </c>
      <c r="AD83" s="487">
        <f>ROUND(AD$73*$D83,0)+1</f>
        <v>11734</v>
      </c>
      <c r="AE83" s="396">
        <f t="shared" si="124"/>
        <v>0</v>
      </c>
      <c r="AF83" s="396">
        <f>ROUND(AF$73*$D83,0)</f>
        <v>13875</v>
      </c>
      <c r="AG83" s="396">
        <v>9486</v>
      </c>
      <c r="AH83" s="396">
        <f t="shared" si="132"/>
        <v>0</v>
      </c>
      <c r="AI83" s="487">
        <f>ROUND(AI$73*$E83,0)+1</f>
        <v>12334</v>
      </c>
      <c r="AJ83" s="396">
        <f t="shared" si="125"/>
        <v>0</v>
      </c>
      <c r="AK83" s="396">
        <f t="shared" si="126"/>
        <v>0</v>
      </c>
      <c r="AL83" s="487">
        <f>ROUND(AL$73*$E83,0)-1</f>
        <v>11096</v>
      </c>
      <c r="AM83" s="396">
        <f t="shared" si="126"/>
        <v>0</v>
      </c>
      <c r="AN83" s="487">
        <f>ROUNDDOWN(AN$73*$E83,0)</f>
        <v>13347</v>
      </c>
      <c r="AO83" s="396">
        <f t="shared" ref="AO83:AO88" si="145">ROUND(AO$73*$F83,0)</f>
        <v>7777</v>
      </c>
      <c r="AP83" s="396">
        <f t="shared" si="127"/>
        <v>0</v>
      </c>
      <c r="AQ83" s="396">
        <f t="shared" si="128"/>
        <v>6094</v>
      </c>
      <c r="AR83" s="396">
        <f t="shared" si="128"/>
        <v>6094</v>
      </c>
      <c r="AS83" s="396">
        <f t="shared" si="128"/>
        <v>6094</v>
      </c>
      <c r="AT83" s="396"/>
      <c r="AU83" s="396">
        <f t="shared" si="129"/>
        <v>236565</v>
      </c>
      <c r="AV83" s="419"/>
      <c r="AW83" s="419">
        <f t="shared" si="118"/>
        <v>0</v>
      </c>
      <c r="AX83" s="396">
        <f>ROUND(SUMIF($G$1:$AT$1,AX$1,$G83:$AT83),0)</f>
        <v>64179</v>
      </c>
      <c r="AY83" s="396">
        <f>ROUND(SUMIF($G$1:$AT$1,AY$1,$G83:$AT83),0)</f>
        <v>53062</v>
      </c>
      <c r="AZ83" s="396">
        <f t="shared" si="133"/>
        <v>47002</v>
      </c>
      <c r="BA83" s="396">
        <f t="shared" si="138"/>
        <v>46263</v>
      </c>
      <c r="BB83" s="396">
        <f>ROUND(SUMIF($G$1:$AT$1,BB$1,$G83:$AT83),0)</f>
        <v>26059</v>
      </c>
      <c r="BC83" s="391"/>
      <c r="BD83" s="396">
        <f t="shared" ref="BD83:BE87" si="146">ROUND(SUMIF($G$2:$AT$2,BD$1,$G83:$AT83),0)</f>
        <v>32836</v>
      </c>
      <c r="BE83" s="396">
        <f t="shared" si="146"/>
        <v>57431</v>
      </c>
      <c r="BF83" s="396">
        <f t="shared" si="140"/>
        <v>48367</v>
      </c>
      <c r="BG83" s="396">
        <f t="shared" si="140"/>
        <v>47429</v>
      </c>
      <c r="BH83" s="396">
        <f>ROUND(SUMIF($G$2:$AT$2,BH$1,$G83:$AT83),0)</f>
        <v>50502</v>
      </c>
      <c r="BI83" s="398">
        <f t="shared" si="119"/>
        <v>0</v>
      </c>
      <c r="BJ83" s="419"/>
      <c r="BK83" s="419"/>
      <c r="BL83" s="419"/>
      <c r="BM83" s="419"/>
    </row>
    <row r="84" spans="1:65" ht="15" customHeight="1">
      <c r="A84" s="543" t="s">
        <v>163</v>
      </c>
      <c r="B84" s="425">
        <f>'4f CalWIN 1920 Sharing Tables'!J17</f>
        <v>2.4199999999999999E-2</v>
      </c>
      <c r="C84" s="425">
        <f>'4g CalWIN 2021 Sharing Tables'!J17</f>
        <v>2.4199999999999999E-2</v>
      </c>
      <c r="D84" s="425">
        <f>'4h CalWIN 2122 Sharing Tables'!J17</f>
        <v>2.4199999999999999E-2</v>
      </c>
      <c r="E84" s="425">
        <f>'4i CalWIN 2223 Sharing Tables'!J17</f>
        <v>2.4199999999999999E-2</v>
      </c>
      <c r="F84" s="425">
        <f>'4j CalWIN 2324 Sharing Tables'!J17</f>
        <v>2.4199999999999999E-2</v>
      </c>
      <c r="G84" s="396">
        <f t="shared" si="120"/>
        <v>4618.9571999999998</v>
      </c>
      <c r="H84" s="396">
        <f t="shared" si="121"/>
        <v>6627.4119999999994</v>
      </c>
      <c r="I84" s="396">
        <f t="shared" si="121"/>
        <v>5892.3127999999997</v>
      </c>
      <c r="J84" s="396">
        <f t="shared" si="121"/>
        <v>5140.4672</v>
      </c>
      <c r="K84" s="396">
        <f t="shared" si="121"/>
        <v>6168.7735999999995</v>
      </c>
      <c r="L84" s="396">
        <f t="shared" si="121"/>
        <v>5222.9407999999994</v>
      </c>
      <c r="M84" s="396">
        <f t="shared" si="121"/>
        <v>4436.1988000000001</v>
      </c>
      <c r="N84" s="396">
        <f t="shared" si="121"/>
        <v>5958.04</v>
      </c>
      <c r="O84" s="396">
        <f t="shared" si="121"/>
        <v>4781.4117999999999</v>
      </c>
      <c r="P84" s="396">
        <f t="shared" si="121"/>
        <v>5330.3404</v>
      </c>
      <c r="Q84" s="396">
        <f t="shared" si="121"/>
        <v>5174.8796000000002</v>
      </c>
      <c r="R84" s="396">
        <f t="shared" si="121"/>
        <v>6458.6653999999999</v>
      </c>
      <c r="S84" s="396">
        <f>ROUND(S$73*$C84,0)</f>
        <v>13733</v>
      </c>
      <c r="T84" s="396">
        <f t="shared" si="134"/>
        <v>0</v>
      </c>
      <c r="U84" s="396">
        <f t="shared" si="141"/>
        <v>13019</v>
      </c>
      <c r="V84" s="396">
        <f t="shared" si="130"/>
        <v>0</v>
      </c>
      <c r="W84" s="396">
        <f t="shared" si="144"/>
        <v>12514</v>
      </c>
      <c r="X84" s="396">
        <f t="shared" si="131"/>
        <v>0</v>
      </c>
      <c r="Y84" s="487">
        <f>ROUNDDOWN(Y$73*$C84,0)-1</f>
        <v>15145</v>
      </c>
      <c r="Z84" s="396">
        <f>ROUND(Z$73*$D84,0)</f>
        <v>11181</v>
      </c>
      <c r="AA84" s="396">
        <f t="shared" si="122"/>
        <v>0</v>
      </c>
      <c r="AB84" s="396">
        <f>ROUND(AB$73*$D84,0)</f>
        <v>10756</v>
      </c>
      <c r="AC84" s="396">
        <f t="shared" si="123"/>
        <v>0</v>
      </c>
      <c r="AD84" s="396">
        <f>ROUNDDOWN(AD$73*$D84,0)</f>
        <v>12031</v>
      </c>
      <c r="AE84" s="396">
        <f t="shared" si="124"/>
        <v>0</v>
      </c>
      <c r="AF84" s="487">
        <f>ROUNDDOWN(AF$73*$D84,0)</f>
        <v>14227</v>
      </c>
      <c r="AG84" s="396">
        <v>9728</v>
      </c>
      <c r="AH84" s="396">
        <f t="shared" si="132"/>
        <v>0</v>
      </c>
      <c r="AI84" s="396">
        <f>ROUND(AI$73*$E84,0)</f>
        <v>12647</v>
      </c>
      <c r="AJ84" s="396">
        <f t="shared" si="125"/>
        <v>0</v>
      </c>
      <c r="AK84" s="396">
        <f t="shared" si="126"/>
        <v>0</v>
      </c>
      <c r="AL84" s="487">
        <f>ROUND(AL$73*$E84,0)-1</f>
        <v>11378</v>
      </c>
      <c r="AM84" s="396">
        <f t="shared" si="126"/>
        <v>0</v>
      </c>
      <c r="AN84" s="396">
        <f>ROUND(AN$73*$E84,0)</f>
        <v>13687</v>
      </c>
      <c r="AO84" s="396">
        <f t="shared" si="145"/>
        <v>7975</v>
      </c>
      <c r="AP84" s="396">
        <f t="shared" si="127"/>
        <v>0</v>
      </c>
      <c r="AQ84" s="396">
        <f t="shared" ref="AQ84:AS90" si="147">ROUND(AQ$73*$F84,0)</f>
        <v>6249</v>
      </c>
      <c r="AR84" s="396">
        <f t="shared" si="147"/>
        <v>6249</v>
      </c>
      <c r="AS84" s="396">
        <f t="shared" si="147"/>
        <v>6249</v>
      </c>
      <c r="AT84" s="396"/>
      <c r="AU84" s="396">
        <f t="shared" si="129"/>
        <v>242578</v>
      </c>
      <c r="AV84" s="419"/>
      <c r="AW84" s="419">
        <f t="shared" si="118"/>
        <v>0</v>
      </c>
      <c r="AX84" s="396">
        <f>ROUND(SUMIF($G$1:$AT$1,AX$1,$G84:$AT84),0)</f>
        <v>65810</v>
      </c>
      <c r="AY84" s="487">
        <f>ROUND(SUMIF($G$1:$AT$1,AY$1,$G84:$AT84),0)-1</f>
        <v>54410</v>
      </c>
      <c r="AZ84" s="396">
        <f t="shared" si="133"/>
        <v>48195</v>
      </c>
      <c r="BA84" s="396">
        <f t="shared" si="138"/>
        <v>47440</v>
      </c>
      <c r="BB84" s="487">
        <f>ROUND(SUMIF($G$1:$AT$1,BB$1,$G84:$AT84),0)+1</f>
        <v>26723</v>
      </c>
      <c r="BC84" s="391"/>
      <c r="BD84" s="396">
        <f t="shared" si="146"/>
        <v>33671</v>
      </c>
      <c r="BE84" s="396">
        <f t="shared" si="146"/>
        <v>58892</v>
      </c>
      <c r="BF84" s="396">
        <f t="shared" si="140"/>
        <v>49596</v>
      </c>
      <c r="BG84" s="396">
        <f t="shared" si="140"/>
        <v>48633</v>
      </c>
      <c r="BH84" s="487">
        <f>ROUND(SUMIF($G$2:$AT$2,BH$1,$G84:$AT84),0)-1</f>
        <v>51786</v>
      </c>
      <c r="BI84" s="398">
        <f t="shared" si="119"/>
        <v>0</v>
      </c>
      <c r="BJ84" s="419"/>
      <c r="BK84" s="419"/>
      <c r="BL84" s="419"/>
      <c r="BM84" s="419"/>
    </row>
    <row r="85" spans="1:65" ht="15" customHeight="1">
      <c r="A85" s="543" t="s">
        <v>164</v>
      </c>
      <c r="B85" s="425">
        <f>'4f CalWIN 1920 Sharing Tables'!J18</f>
        <v>8.0600000000000005E-2</v>
      </c>
      <c r="C85" s="425">
        <f>'4g CalWIN 2021 Sharing Tables'!J18</f>
        <v>8.0600000000000005E-2</v>
      </c>
      <c r="D85" s="425">
        <f>'4h CalWIN 2122 Sharing Tables'!J18</f>
        <v>8.0600000000000005E-2</v>
      </c>
      <c r="E85" s="425">
        <f>'4i CalWIN 2223 Sharing Tables'!J18</f>
        <v>8.0600000000000005E-2</v>
      </c>
      <c r="F85" s="425">
        <f>'4j CalWIN 2324 Sharing Tables'!J18</f>
        <v>8.0600000000000005E-2</v>
      </c>
      <c r="G85" s="396">
        <f t="shared" si="120"/>
        <v>15383.7996</v>
      </c>
      <c r="H85" s="396">
        <f t="shared" si="121"/>
        <v>22073.116000000002</v>
      </c>
      <c r="I85" s="396">
        <f t="shared" si="121"/>
        <v>19624.810400000002</v>
      </c>
      <c r="J85" s="396">
        <f t="shared" si="121"/>
        <v>17120.729600000002</v>
      </c>
      <c r="K85" s="396">
        <f t="shared" si="121"/>
        <v>20545.584800000001</v>
      </c>
      <c r="L85" s="396">
        <f t="shared" si="121"/>
        <v>17395.414400000001</v>
      </c>
      <c r="M85" s="396">
        <f t="shared" si="121"/>
        <v>14775.108400000001</v>
      </c>
      <c r="N85" s="396">
        <f t="shared" si="121"/>
        <v>19843.72</v>
      </c>
      <c r="O85" s="396">
        <f t="shared" si="121"/>
        <v>15924.867400000001</v>
      </c>
      <c r="P85" s="396">
        <f t="shared" si="121"/>
        <v>17753.117200000001</v>
      </c>
      <c r="Q85" s="396">
        <f t="shared" si="121"/>
        <v>17235.342800000002</v>
      </c>
      <c r="R85" s="396">
        <f t="shared" si="121"/>
        <v>21511.092200000003</v>
      </c>
      <c r="S85" s="396">
        <f>ROUND(S$73*$C85,0)</f>
        <v>45738</v>
      </c>
      <c r="T85" s="396">
        <f t="shared" si="134"/>
        <v>0</v>
      </c>
      <c r="U85" s="487">
        <f>ROUNDDOWN(U$73*$C85,0)</f>
        <v>43359</v>
      </c>
      <c r="V85" s="396">
        <f t="shared" si="130"/>
        <v>0</v>
      </c>
      <c r="W85" s="396">
        <f t="shared" si="144"/>
        <v>41678</v>
      </c>
      <c r="X85" s="396">
        <f t="shared" si="131"/>
        <v>0</v>
      </c>
      <c r="Y85" s="396">
        <f>ROUND(Y$73*$C85,0)</f>
        <v>50445</v>
      </c>
      <c r="Z85" s="396">
        <f>ROUND(Z$73*$D85,0)</f>
        <v>37241</v>
      </c>
      <c r="AA85" s="396">
        <f t="shared" si="122"/>
        <v>0</v>
      </c>
      <c r="AB85" s="487">
        <f>ROUNDDOWN(AB$73*$D85,0)</f>
        <v>35822</v>
      </c>
      <c r="AC85" s="396">
        <f t="shared" si="123"/>
        <v>0</v>
      </c>
      <c r="AD85" s="487">
        <f>ROUNDDOWN(AD$73*$D85,0)</f>
        <v>40072</v>
      </c>
      <c r="AE85" s="396">
        <f t="shared" si="124"/>
        <v>0</v>
      </c>
      <c r="AF85" s="487">
        <f>ROUND(AF$73*$D85,0)+1</f>
        <v>47388</v>
      </c>
      <c r="AG85" s="396">
        <v>32397</v>
      </c>
      <c r="AH85" s="396">
        <f t="shared" si="132"/>
        <v>0</v>
      </c>
      <c r="AI85" s="487">
        <f>ROUNDUP(AI$73*$E85,0)</f>
        <v>42121</v>
      </c>
      <c r="AJ85" s="396">
        <f t="shared" si="125"/>
        <v>0</v>
      </c>
      <c r="AK85" s="396">
        <f t="shared" si="126"/>
        <v>0</v>
      </c>
      <c r="AL85" s="487">
        <f>ROUND(AL$73*$E85,0)+1</f>
        <v>37898</v>
      </c>
      <c r="AM85" s="396">
        <f t="shared" si="126"/>
        <v>0</v>
      </c>
      <c r="AN85" s="487">
        <f>ROUNDDOWN(AN$73*$E85,0)</f>
        <v>45585</v>
      </c>
      <c r="AO85" s="396">
        <f t="shared" si="145"/>
        <v>26561</v>
      </c>
      <c r="AP85" s="396">
        <f t="shared" si="127"/>
        <v>0</v>
      </c>
      <c r="AQ85" s="396">
        <f t="shared" si="147"/>
        <v>20814</v>
      </c>
      <c r="AR85" s="396">
        <f t="shared" si="147"/>
        <v>20814</v>
      </c>
      <c r="AS85" s="396">
        <f t="shared" si="147"/>
        <v>20814</v>
      </c>
      <c r="AT85" s="396"/>
      <c r="AU85" s="396">
        <f t="shared" si="129"/>
        <v>807934</v>
      </c>
      <c r="AV85" s="419"/>
      <c r="AW85" s="419">
        <f t="shared" si="118"/>
        <v>0</v>
      </c>
      <c r="AX85" s="396">
        <f>ROUND(SUMIF($G$1:$AT$1,AX$1,$G85:$AT85),0)</f>
        <v>219187</v>
      </c>
      <c r="AY85" s="396">
        <f>ROUND(SUMIF($G$1:$AT$1,AY$1,$G85:$AT85),0)</f>
        <v>181220</v>
      </c>
      <c r="AZ85" s="396">
        <f t="shared" si="133"/>
        <v>160523</v>
      </c>
      <c r="BA85" s="396">
        <f t="shared" si="138"/>
        <v>158001</v>
      </c>
      <c r="BB85" s="396">
        <f>ROUND(SUMIF($G$1:$AT$1,BB$1,$G85:$AT85),0)</f>
        <v>89003</v>
      </c>
      <c r="BC85" s="391"/>
      <c r="BD85" s="396">
        <f t="shared" si="146"/>
        <v>112143</v>
      </c>
      <c r="BE85" s="396">
        <f t="shared" si="146"/>
        <v>196140</v>
      </c>
      <c r="BF85" s="396">
        <f t="shared" si="140"/>
        <v>165186</v>
      </c>
      <c r="BG85" s="396">
        <f t="shared" si="140"/>
        <v>161978</v>
      </c>
      <c r="BH85" s="396">
        <f>ROUNDUP(SUMIF($G$2:$AT$2,BH$1,$G85:$AT85),0)+1</f>
        <v>172487</v>
      </c>
      <c r="BI85" s="398">
        <f t="shared" si="119"/>
        <v>0</v>
      </c>
      <c r="BJ85" s="419"/>
      <c r="BK85" s="419"/>
      <c r="BL85" s="419"/>
      <c r="BM85" s="419"/>
    </row>
    <row r="86" spans="1:65" ht="15" customHeight="1">
      <c r="A86" s="543" t="s">
        <v>165</v>
      </c>
      <c r="B86" s="425">
        <f>'4f CalWIN 1920 Sharing Tables'!J19</f>
        <v>1.3599999999999999E-2</v>
      </c>
      <c r="C86" s="425">
        <f>'4g CalWIN 2021 Sharing Tables'!J19</f>
        <v>1.3599999999999999E-2</v>
      </c>
      <c r="D86" s="425">
        <f>'4h CalWIN 2122 Sharing Tables'!J19</f>
        <v>1.3599999999999999E-2</v>
      </c>
      <c r="E86" s="425">
        <f>'4i CalWIN 2223 Sharing Tables'!J19</f>
        <v>1.3599999999999999E-2</v>
      </c>
      <c r="F86" s="425">
        <f>'4j CalWIN 2324 Sharing Tables'!J19</f>
        <v>1.3599999999999999E-2</v>
      </c>
      <c r="G86" s="396">
        <f t="shared" si="120"/>
        <v>2595.7775999999999</v>
      </c>
      <c r="H86" s="396">
        <f t="shared" si="121"/>
        <v>3724.4959999999996</v>
      </c>
      <c r="I86" s="396">
        <f t="shared" si="121"/>
        <v>3311.3824</v>
      </c>
      <c r="J86" s="396">
        <f t="shared" si="121"/>
        <v>2888.8575999999998</v>
      </c>
      <c r="K86" s="396">
        <f t="shared" si="121"/>
        <v>3466.7487999999998</v>
      </c>
      <c r="L86" s="396">
        <f t="shared" si="121"/>
        <v>2935.2064</v>
      </c>
      <c r="M86" s="396">
        <f t="shared" si="121"/>
        <v>2493.0704000000001</v>
      </c>
      <c r="N86" s="396">
        <f t="shared" si="121"/>
        <v>3348.3199999999997</v>
      </c>
      <c r="O86" s="396">
        <f t="shared" si="121"/>
        <v>2687.0744</v>
      </c>
      <c r="P86" s="396">
        <f t="shared" si="121"/>
        <v>2995.5632000000001</v>
      </c>
      <c r="Q86" s="396">
        <f t="shared" si="121"/>
        <v>2908.1967999999997</v>
      </c>
      <c r="R86" s="396">
        <f t="shared" si="121"/>
        <v>3629.6632</v>
      </c>
      <c r="S86" s="487">
        <f>ROUNDDOWN(S$73*$C86,0)</f>
        <v>7717</v>
      </c>
      <c r="T86" s="396">
        <f t="shared" si="134"/>
        <v>0</v>
      </c>
      <c r="U86" s="396">
        <f t="shared" si="141"/>
        <v>7316</v>
      </c>
      <c r="V86" s="396">
        <f t="shared" si="130"/>
        <v>0</v>
      </c>
      <c r="W86" s="487">
        <f>ROUNDUP(W$73*$C86,0)</f>
        <v>7033</v>
      </c>
      <c r="X86" s="396">
        <f t="shared" si="131"/>
        <v>0</v>
      </c>
      <c r="Y86" s="487">
        <f>ROUNDDOWN(Y$73*$C86,0)</f>
        <v>8511</v>
      </c>
      <c r="Z86" s="396">
        <f>ROUND(Z$73*$D86,0)</f>
        <v>6284</v>
      </c>
      <c r="AA86" s="396">
        <f t="shared" si="122"/>
        <v>0</v>
      </c>
      <c r="AB86" s="396">
        <f>ROUND(AB$73*$D86,0)</f>
        <v>6045</v>
      </c>
      <c r="AC86" s="396">
        <f t="shared" si="123"/>
        <v>0</v>
      </c>
      <c r="AD86" s="396">
        <f>ROUND(AD$73*$D86,0)</f>
        <v>6762</v>
      </c>
      <c r="AE86" s="396">
        <f t="shared" si="124"/>
        <v>0</v>
      </c>
      <c r="AF86" s="396">
        <f>ROUND(AF$73*$D86,0)</f>
        <v>7996</v>
      </c>
      <c r="AG86" s="396">
        <v>5466</v>
      </c>
      <c r="AH86" s="396">
        <f t="shared" si="132"/>
        <v>0</v>
      </c>
      <c r="AI86" s="487">
        <f>ROUNDUP(AI$73*$E86,0)</f>
        <v>7108</v>
      </c>
      <c r="AJ86" s="396">
        <f t="shared" si="125"/>
        <v>0</v>
      </c>
      <c r="AK86" s="396">
        <f t="shared" si="126"/>
        <v>0</v>
      </c>
      <c r="AL86" s="487">
        <f>ROUND(AL$73*$E86,0)-1</f>
        <v>6394</v>
      </c>
      <c r="AM86" s="396">
        <f t="shared" si="126"/>
        <v>0</v>
      </c>
      <c r="AN86" s="396">
        <f>ROUND(AN$73*$E86,0)</f>
        <v>7692</v>
      </c>
      <c r="AO86" s="396">
        <f t="shared" si="145"/>
        <v>4482</v>
      </c>
      <c r="AP86" s="396">
        <f t="shared" si="127"/>
        <v>0</v>
      </c>
      <c r="AQ86" s="396">
        <f t="shared" si="147"/>
        <v>3512</v>
      </c>
      <c r="AR86" s="396">
        <f t="shared" si="147"/>
        <v>3512</v>
      </c>
      <c r="AS86" s="396">
        <f t="shared" si="147"/>
        <v>3512</v>
      </c>
      <c r="AT86" s="396"/>
      <c r="AU86" s="396">
        <f t="shared" si="129"/>
        <v>136326</v>
      </c>
      <c r="AV86" s="419"/>
      <c r="AW86" s="419">
        <f t="shared" si="118"/>
        <v>0</v>
      </c>
      <c r="AX86" s="487">
        <f>ROUND(SUMIF($G$1:$AT$1,AX$1,$G86:$AT86),0)-1</f>
        <v>36983</v>
      </c>
      <c r="AY86" s="396">
        <f>ROUND(SUMIF($G$1:$AT$1,AY$1,$G86:$AT86),0)</f>
        <v>30577</v>
      </c>
      <c r="AZ86" s="396">
        <f t="shared" si="133"/>
        <v>27087</v>
      </c>
      <c r="BA86" s="396">
        <f t="shared" si="138"/>
        <v>26660</v>
      </c>
      <c r="BB86" s="487">
        <f>ROUND(SUMIF($G$1:$AT$1,BB$1,$G86:$AT86),0)+1</f>
        <v>15019</v>
      </c>
      <c r="BC86" s="391"/>
      <c r="BD86" s="396">
        <f t="shared" si="146"/>
        <v>18922</v>
      </c>
      <c r="BE86" s="396">
        <f t="shared" si="146"/>
        <v>33095</v>
      </c>
      <c r="BF86" s="396">
        <f t="shared" si="140"/>
        <v>27873</v>
      </c>
      <c r="BG86" s="396">
        <f t="shared" si="140"/>
        <v>27332</v>
      </c>
      <c r="BH86" s="396">
        <f>ROUND(SUMIF($G$2:$AT$2,BH$1,$G86:$AT86),0)</f>
        <v>29104</v>
      </c>
      <c r="BI86" s="398">
        <f t="shared" si="119"/>
        <v>0</v>
      </c>
      <c r="BJ86" s="419"/>
      <c r="BK86" s="419"/>
      <c r="BL86" s="419"/>
      <c r="BM86" s="419"/>
    </row>
    <row r="87" spans="1:65" ht="15" customHeight="1">
      <c r="A87" s="543" t="s">
        <v>169</v>
      </c>
      <c r="B87" s="425">
        <f>'4f CalWIN 1920 Sharing Tables'!J20</f>
        <v>2.58E-2</v>
      </c>
      <c r="C87" s="425">
        <f>'4g CalWIN 2021 Sharing Tables'!J20</f>
        <v>2.5700000000000001E-2</v>
      </c>
      <c r="D87" s="425">
        <f>'4h CalWIN 2122 Sharing Tables'!J20</f>
        <v>2.58E-2</v>
      </c>
      <c r="E87" s="425">
        <f>'4i CalWIN 2223 Sharing Tables'!J20</f>
        <v>2.5700000000000001E-2</v>
      </c>
      <c r="F87" s="425">
        <f>'4j CalWIN 2324 Sharing Tables'!J20</f>
        <v>2.5700000000000001E-2</v>
      </c>
      <c r="G87" s="396">
        <f t="shared" si="120"/>
        <v>4924.3428000000004</v>
      </c>
      <c r="H87" s="396">
        <f t="shared" si="121"/>
        <v>7065.5879999999997</v>
      </c>
      <c r="I87" s="396">
        <f t="shared" si="121"/>
        <v>6281.8872000000001</v>
      </c>
      <c r="J87" s="396">
        <f t="shared" si="121"/>
        <v>5480.3328000000001</v>
      </c>
      <c r="K87" s="396">
        <f t="shared" si="121"/>
        <v>6576.6264000000001</v>
      </c>
      <c r="L87" s="396">
        <f t="shared" si="121"/>
        <v>5568.2592000000004</v>
      </c>
      <c r="M87" s="396">
        <f t="shared" si="121"/>
        <v>4729.5011999999997</v>
      </c>
      <c r="N87" s="396">
        <f t="shared" si="121"/>
        <v>6351.96</v>
      </c>
      <c r="O87" s="396">
        <f t="shared" si="121"/>
        <v>5097.5382</v>
      </c>
      <c r="P87" s="396">
        <f t="shared" si="121"/>
        <v>5682.7596000000003</v>
      </c>
      <c r="Q87" s="396">
        <f t="shared" si="121"/>
        <v>5517.0204000000003</v>
      </c>
      <c r="R87" s="396">
        <f t="shared" si="121"/>
        <v>6885.6845999999996</v>
      </c>
      <c r="S87" s="396">
        <f>ROUND(S$73*$C87,0)</f>
        <v>14584</v>
      </c>
      <c r="T87" s="396">
        <f t="shared" si="134"/>
        <v>0</v>
      </c>
      <c r="U87" s="487">
        <f>ROUNDDOWN(U$73*$C87,0)</f>
        <v>13825</v>
      </c>
      <c r="V87" s="396">
        <f t="shared" si="130"/>
        <v>0</v>
      </c>
      <c r="W87" s="487">
        <f>ROUNDUP(W$73*$C87,0)</f>
        <v>13290</v>
      </c>
      <c r="X87" s="396">
        <f t="shared" si="131"/>
        <v>0</v>
      </c>
      <c r="Y87" s="396">
        <f t="shared" ref="Y87" si="148">ROUND(Y$73*$C87,0)</f>
        <v>16085</v>
      </c>
      <c r="Z87" s="396">
        <f>ROUND(Z$73*$D87,0)</f>
        <v>11921</v>
      </c>
      <c r="AA87" s="396">
        <f t="shared" si="122"/>
        <v>0</v>
      </c>
      <c r="AB87" s="396">
        <f>ROUND(AB$73*$D87,0)</f>
        <v>11467</v>
      </c>
      <c r="AC87" s="396">
        <f t="shared" si="123"/>
        <v>0</v>
      </c>
      <c r="AD87" s="396">
        <f>ROUND(AD$73*$D87,0)</f>
        <v>12827</v>
      </c>
      <c r="AE87" s="396">
        <f t="shared" si="124"/>
        <v>0</v>
      </c>
      <c r="AF87" s="396">
        <f>ROUND(AF$73*$D87,0)</f>
        <v>15168</v>
      </c>
      <c r="AG87" s="396">
        <v>10370</v>
      </c>
      <c r="AH87" s="396">
        <f t="shared" si="132"/>
        <v>0</v>
      </c>
      <c r="AI87" s="396">
        <f>ROUND(AI$73*$E87,0)</f>
        <v>13430</v>
      </c>
      <c r="AJ87" s="396">
        <f t="shared" si="125"/>
        <v>-40</v>
      </c>
      <c r="AK87" s="396">
        <f t="shared" si="126"/>
        <v>0</v>
      </c>
      <c r="AL87" s="396">
        <f>ROUND(AL$73*$E87,0)</f>
        <v>12084</v>
      </c>
      <c r="AM87" s="396">
        <f t="shared" si="126"/>
        <v>0</v>
      </c>
      <c r="AN87" s="487">
        <f>ROUNDUP(AN$73*$E87,0)</f>
        <v>14536</v>
      </c>
      <c r="AO87" s="396">
        <f t="shared" si="145"/>
        <v>8469</v>
      </c>
      <c r="AP87" s="396">
        <f t="shared" si="127"/>
        <v>0</v>
      </c>
      <c r="AQ87" s="396">
        <f>ROUND(AQ$73*$F87,0)</f>
        <v>6637</v>
      </c>
      <c r="AR87" s="396">
        <f>ROUND(AR$73*$F87,0)</f>
        <v>6637</v>
      </c>
      <c r="AS87" s="396">
        <f>ROUND(AS$73*$F87,0)</f>
        <v>6637</v>
      </c>
      <c r="AT87" s="396"/>
      <c r="AU87" s="487">
        <f>ROUND(SUM(G87:AT87),0)+1</f>
        <v>258090</v>
      </c>
      <c r="AV87" s="419"/>
      <c r="AW87" s="419">
        <f t="shared" si="118"/>
        <v>0</v>
      </c>
      <c r="AX87" s="396">
        <f>ROUND(SUMIF($G$1:$AT$1,AX$1,$G87:$AT87),0)</f>
        <v>70162</v>
      </c>
      <c r="AY87" s="487">
        <f>ROUND(SUMIF($G$1:$AT$1,AY$1,$G87:$AT87),0)-1</f>
        <v>57783</v>
      </c>
      <c r="AZ87" s="396">
        <f t="shared" si="133"/>
        <v>51383</v>
      </c>
      <c r="BA87" s="396">
        <f t="shared" si="138"/>
        <v>50380</v>
      </c>
      <c r="BB87" s="487">
        <f>ROUND(SUMIF($G$1:$AT$1,BB$1,$G87:$AT87),0)+2</f>
        <v>28382</v>
      </c>
      <c r="BC87" s="391"/>
      <c r="BD87" s="396">
        <f t="shared" si="146"/>
        <v>35897</v>
      </c>
      <c r="BE87" s="396">
        <f t="shared" si="146"/>
        <v>62673</v>
      </c>
      <c r="BF87" s="396">
        <f t="shared" si="140"/>
        <v>52763</v>
      </c>
      <c r="BG87" s="396">
        <f t="shared" si="140"/>
        <v>51755</v>
      </c>
      <c r="BH87" s="487">
        <f>ROUND(SUMIF($G$2:$AT$2,BH$1,$G87:$AT87),0)+2</f>
        <v>55002</v>
      </c>
      <c r="BI87" s="398">
        <f t="shared" si="119"/>
        <v>0</v>
      </c>
      <c r="BJ87" s="419"/>
      <c r="BK87" s="419"/>
      <c r="BL87" s="419"/>
      <c r="BM87" s="419"/>
    </row>
    <row r="88" spans="1:65" ht="15" customHeight="1">
      <c r="A88" s="543" t="s">
        <v>170</v>
      </c>
      <c r="B88" s="425">
        <f>'4f CalWIN 1920 Sharing Tables'!J21</f>
        <v>2.12E-2</v>
      </c>
      <c r="C88" s="425">
        <f>'4g CalWIN 2021 Sharing Tables'!J21</f>
        <v>2.1100000000000001E-2</v>
      </c>
      <c r="D88" s="425">
        <f>'4h CalWIN 2122 Sharing Tables'!J21</f>
        <v>2.1100000000000001E-2</v>
      </c>
      <c r="E88" s="425">
        <f>'4i CalWIN 2223 Sharing Tables'!J21</f>
        <v>2.12E-2</v>
      </c>
      <c r="F88" s="425">
        <f>'4j CalWIN 2324 Sharing Tables'!J21</f>
        <v>2.12E-2</v>
      </c>
      <c r="G88" s="396">
        <f t="shared" si="120"/>
        <v>4046.3591999999999</v>
      </c>
      <c r="H88" s="396">
        <f t="shared" si="121"/>
        <v>5805.8320000000003</v>
      </c>
      <c r="I88" s="396">
        <f t="shared" si="121"/>
        <v>5161.8608000000004</v>
      </c>
      <c r="J88" s="396">
        <f t="shared" si="121"/>
        <v>4503.2192000000005</v>
      </c>
      <c r="K88" s="396">
        <f t="shared" si="121"/>
        <v>5404.0496000000003</v>
      </c>
      <c r="L88" s="396">
        <f t="shared" si="121"/>
        <v>4575.4687999999996</v>
      </c>
      <c r="M88" s="396">
        <f t="shared" si="121"/>
        <v>3886.2568000000001</v>
      </c>
      <c r="N88" s="396">
        <f t="shared" si="121"/>
        <v>5219.4399999999996</v>
      </c>
      <c r="O88" s="396">
        <f t="shared" si="121"/>
        <v>4188.6747999999998</v>
      </c>
      <c r="P88" s="396">
        <f t="shared" si="121"/>
        <v>4669.5544</v>
      </c>
      <c r="Q88" s="396">
        <f t="shared" si="121"/>
        <v>4533.3656000000001</v>
      </c>
      <c r="R88" s="396">
        <f t="shared" si="121"/>
        <v>5658.0043999999998</v>
      </c>
      <c r="S88" s="396">
        <f>ROUND(S$73*$C88,0)</f>
        <v>11974</v>
      </c>
      <c r="T88" s="396">
        <f t="shared" si="134"/>
        <v>0</v>
      </c>
      <c r="U88" s="396">
        <f t="shared" si="141"/>
        <v>11351</v>
      </c>
      <c r="V88" s="396">
        <f t="shared" si="130"/>
        <v>0</v>
      </c>
      <c r="W88" s="396">
        <f t="shared" ref="W88:W91" si="149">ROUND(W$73*$C88,0)</f>
        <v>10911</v>
      </c>
      <c r="X88" s="396">
        <f t="shared" si="131"/>
        <v>0</v>
      </c>
      <c r="Y88" s="396">
        <f>ROUND(Y$73*$C88,0)</f>
        <v>13206</v>
      </c>
      <c r="Z88" s="396">
        <f>ROUND(Z$73*$D88,0)</f>
        <v>9749</v>
      </c>
      <c r="AA88" s="396">
        <f t="shared" si="122"/>
        <v>0</v>
      </c>
      <c r="AB88" s="396">
        <f>ROUND(AB$73*$D88,0)</f>
        <v>9378</v>
      </c>
      <c r="AC88" s="396">
        <f t="shared" si="123"/>
        <v>0</v>
      </c>
      <c r="AD88" s="487">
        <f>ROUNDUP(AD$73*$D88,0)</f>
        <v>10491</v>
      </c>
      <c r="AE88" s="396">
        <f t="shared" si="124"/>
        <v>0</v>
      </c>
      <c r="AF88" s="487">
        <f>ROUNDUP(AF$73*$D88,0)</f>
        <v>12406</v>
      </c>
      <c r="AG88" s="396">
        <v>8480</v>
      </c>
      <c r="AH88" s="396">
        <f t="shared" si="132"/>
        <v>0</v>
      </c>
      <c r="AI88" s="396">
        <f>ROUND(AI$73*$E88,0)</f>
        <v>11079</v>
      </c>
      <c r="AJ88" s="396">
        <f t="shared" si="125"/>
        <v>42</v>
      </c>
      <c r="AK88" s="396">
        <f t="shared" si="126"/>
        <v>0</v>
      </c>
      <c r="AL88" s="396">
        <f>ROUND(AL$73*$E88,0)</f>
        <v>9968</v>
      </c>
      <c r="AM88" s="396">
        <f t="shared" si="126"/>
        <v>0</v>
      </c>
      <c r="AN88" s="396">
        <f>ROUND(AN$73*$E88,0)</f>
        <v>11990</v>
      </c>
      <c r="AO88" s="396">
        <f t="shared" si="145"/>
        <v>6986</v>
      </c>
      <c r="AP88" s="396">
        <f t="shared" si="127"/>
        <v>0</v>
      </c>
      <c r="AQ88" s="396">
        <f t="shared" si="147"/>
        <v>5475</v>
      </c>
      <c r="AR88" s="396">
        <f t="shared" si="147"/>
        <v>5475</v>
      </c>
      <c r="AS88" s="396">
        <f t="shared" si="147"/>
        <v>5475</v>
      </c>
      <c r="AT88" s="396"/>
      <c r="AU88" s="396">
        <f>ROUND(SUM(G88:AT88),0)</f>
        <v>212088</v>
      </c>
      <c r="AV88" s="419"/>
      <c r="AW88" s="419">
        <f t="shared" si="118"/>
        <v>0</v>
      </c>
      <c r="AX88" s="487">
        <f>ROUND(SUMIF($G$1:$AT$1,AX$1,$G88:$AT88),0)-1</f>
        <v>57651</v>
      </c>
      <c r="AY88" s="396">
        <f>ROUND(SUMIF($G$1:$AT$1,AY$1,$G88:$AT88),0)</f>
        <v>47442</v>
      </c>
      <c r="AZ88" s="396">
        <f t="shared" si="133"/>
        <v>42024</v>
      </c>
      <c r="BA88" s="396">
        <f t="shared" si="138"/>
        <v>41559</v>
      </c>
      <c r="BB88" s="487">
        <f>ROUND(SUMIF($G$1:$AT$1,BB$1,$G88:$AT88),0)+1</f>
        <v>23412</v>
      </c>
      <c r="BC88" s="391"/>
      <c r="BD88" s="396">
        <f>ROUND(SUMIF($G$2:$AT$2,BD$1,$G88:$AT88),0)</f>
        <v>29497</v>
      </c>
      <c r="BE88" s="487">
        <f>ROUND(SUMIF($G$2:$AT$2,BE$1,$G88:$AT88),0)+1</f>
        <v>51481</v>
      </c>
      <c r="BF88" s="396">
        <f t="shared" si="140"/>
        <v>43244</v>
      </c>
      <c r="BG88" s="396">
        <f t="shared" si="140"/>
        <v>42498</v>
      </c>
      <c r="BH88" s="487">
        <f>ROUND(SUMIF($G$2:$AT$2,BH$1,$G88:$AT88),0)-1</f>
        <v>45368</v>
      </c>
      <c r="BI88" s="398">
        <f t="shared" si="119"/>
        <v>0</v>
      </c>
      <c r="BJ88" s="419"/>
      <c r="BK88" s="419"/>
      <c r="BL88" s="419"/>
      <c r="BM88" s="419"/>
    </row>
    <row r="89" spans="1:65" ht="15" customHeight="1">
      <c r="A89" s="543" t="s">
        <v>175</v>
      </c>
      <c r="B89" s="425">
        <f>'4f CalWIN 1920 Sharing Tables'!J22</f>
        <v>5.3699999999999998E-2</v>
      </c>
      <c r="C89" s="425">
        <f>'4g CalWIN 2021 Sharing Tables'!J22</f>
        <v>5.3699999999999998E-2</v>
      </c>
      <c r="D89" s="425">
        <f>'4h CalWIN 2122 Sharing Tables'!J22</f>
        <v>5.3699999999999998E-2</v>
      </c>
      <c r="E89" s="425">
        <f>'4i CalWIN 2223 Sharing Tables'!J22</f>
        <v>5.3800000000000001E-2</v>
      </c>
      <c r="F89" s="425">
        <f>'4j CalWIN 2324 Sharing Tables'!J22</f>
        <v>5.3800000000000001E-2</v>
      </c>
      <c r="G89" s="396">
        <f t="shared" si="120"/>
        <v>10249.504199999999</v>
      </c>
      <c r="H89" s="396">
        <f t="shared" si="121"/>
        <v>14706.281999999999</v>
      </c>
      <c r="I89" s="396">
        <f t="shared" si="121"/>
        <v>13075.0908</v>
      </c>
      <c r="J89" s="396">
        <f t="shared" si="121"/>
        <v>11406.7392</v>
      </c>
      <c r="K89" s="396">
        <f t="shared" si="121"/>
        <v>13688.559599999999</v>
      </c>
      <c r="L89" s="396">
        <f t="shared" si="121"/>
        <v>11589.748799999999</v>
      </c>
      <c r="M89" s="396">
        <f t="shared" si="121"/>
        <v>9843.9617999999991</v>
      </c>
      <c r="N89" s="396">
        <f t="shared" si="121"/>
        <v>13220.939999999999</v>
      </c>
      <c r="O89" s="396">
        <f t="shared" si="121"/>
        <v>10609.9923</v>
      </c>
      <c r="P89" s="396">
        <f t="shared" si="121"/>
        <v>11828.0694</v>
      </c>
      <c r="Q89" s="396">
        <f t="shared" si="121"/>
        <v>11483.1006</v>
      </c>
      <c r="R89" s="396">
        <f t="shared" si="121"/>
        <v>14331.831899999999</v>
      </c>
      <c r="S89" s="487">
        <f>ROUNDDOWN(S$73*$C89,0)</f>
        <v>30472</v>
      </c>
      <c r="T89" s="396">
        <f t="shared" si="134"/>
        <v>0</v>
      </c>
      <c r="U89" s="396">
        <f t="shared" si="141"/>
        <v>28888</v>
      </c>
      <c r="V89" s="396">
        <f t="shared" si="130"/>
        <v>0</v>
      </c>
      <c r="W89" s="396">
        <f t="shared" si="149"/>
        <v>27768</v>
      </c>
      <c r="X89" s="396">
        <f t="shared" si="131"/>
        <v>0</v>
      </c>
      <c r="Y89" s="487">
        <f>ROUNDUP(Y$73*$C89,0)</f>
        <v>33610</v>
      </c>
      <c r="Z89" s="487">
        <f>ROUNDDOWN(Z$73*$D89,0)</f>
        <v>24811</v>
      </c>
      <c r="AA89" s="396">
        <f t="shared" si="122"/>
        <v>0</v>
      </c>
      <c r="AB89" s="487">
        <f>ROUNDDOWN(AB$73*$D89,0)</f>
        <v>23866</v>
      </c>
      <c r="AC89" s="396">
        <f t="shared" si="123"/>
        <v>0</v>
      </c>
      <c r="AD89" s="487">
        <f>ROUNDUP(AD$73*$D89,0)</f>
        <v>26699</v>
      </c>
      <c r="AE89" s="396">
        <f t="shared" si="124"/>
        <v>0</v>
      </c>
      <c r="AF89" s="487">
        <f>ROUNDUP(AF$73*$D89,0)</f>
        <v>31572</v>
      </c>
      <c r="AG89" s="396">
        <v>21584</v>
      </c>
      <c r="AH89" s="396">
        <f t="shared" si="132"/>
        <v>0</v>
      </c>
      <c r="AI89" s="487">
        <f>ROUND(AI$73*$E89,0)-1</f>
        <v>28114</v>
      </c>
      <c r="AJ89" s="396">
        <f t="shared" si="125"/>
        <v>41</v>
      </c>
      <c r="AK89" s="396">
        <f t="shared" si="126"/>
        <v>0</v>
      </c>
      <c r="AL89" s="487">
        <f>ROUND(AL$73*$E89,0)+1</f>
        <v>25297</v>
      </c>
      <c r="AM89" s="396">
        <f t="shared" si="126"/>
        <v>0</v>
      </c>
      <c r="AN89" s="487">
        <f>ROUNDUP(AN$73*$E89,0)</f>
        <v>30429</v>
      </c>
      <c r="AO89" s="487">
        <f>ROUNDUP(AO$73*$F89,0)</f>
        <v>17730</v>
      </c>
      <c r="AP89" s="396">
        <f t="shared" si="127"/>
        <v>0</v>
      </c>
      <c r="AQ89" s="396">
        <f t="shared" si="147"/>
        <v>13893</v>
      </c>
      <c r="AR89" s="396">
        <f t="shared" si="147"/>
        <v>13893</v>
      </c>
      <c r="AS89" s="396">
        <f t="shared" si="147"/>
        <v>13893</v>
      </c>
      <c r="AT89" s="396"/>
      <c r="AU89" s="396">
        <f>ROUND(SUM(G89:AT89),0)</f>
        <v>538594</v>
      </c>
      <c r="AV89" s="419"/>
      <c r="AW89" s="419">
        <f t="shared" si="118"/>
        <v>0</v>
      </c>
      <c r="AX89" s="396">
        <f>ROUND(SUMIF($G$1:$AT$1,AX$1,$G89:$AT89),0)</f>
        <v>146034</v>
      </c>
      <c r="AY89" s="396">
        <f>ROUND(SUMIF($G$1:$AT$1,AY$1,$G89:$AT89),0)</f>
        <v>120738</v>
      </c>
      <c r="AZ89" s="396">
        <f t="shared" si="133"/>
        <v>106948</v>
      </c>
      <c r="BA89" s="487">
        <f>ROUND(SUMIF($G$1:$AT$1,BA$1,$G89:$AT89),0)+1</f>
        <v>105466</v>
      </c>
      <c r="BB89" s="487">
        <f>ROUND(SUMIF($G$1:$AT$1,BB$1,$G89:$AT89),0)-1</f>
        <v>59408</v>
      </c>
      <c r="BC89" s="391"/>
      <c r="BD89" s="487">
        <f>ROUND(SUMIF($G$2:$AT$2,BD$1,$G89:$AT89),0)-1</f>
        <v>74715</v>
      </c>
      <c r="BE89" s="487">
        <f>ROUND(SUMIF($G$2:$AT$2,BE$1,$G89:$AT89),0)-1</f>
        <v>130677</v>
      </c>
      <c r="BF89" s="396">
        <f t="shared" si="140"/>
        <v>110055</v>
      </c>
      <c r="BG89" s="396">
        <f t="shared" si="140"/>
        <v>108010</v>
      </c>
      <c r="BH89" s="487">
        <f>ROUND(SUMIF($G$2:$AT$2,BH$1,$G89:$AT89),0)+2</f>
        <v>115137</v>
      </c>
      <c r="BI89" s="398">
        <f t="shared" si="119"/>
        <v>0</v>
      </c>
      <c r="BJ89" s="419"/>
      <c r="BK89" s="419"/>
      <c r="BL89" s="419"/>
      <c r="BM89" s="419"/>
    </row>
    <row r="90" spans="1:65" ht="15" customHeight="1">
      <c r="A90" s="543" t="s">
        <v>177</v>
      </c>
      <c r="B90" s="425">
        <f>'4f CalWIN 1920 Sharing Tables'!J23</f>
        <v>4.1300000000000003E-2</v>
      </c>
      <c r="C90" s="425">
        <f>'4g CalWIN 2021 Sharing Tables'!J23</f>
        <v>4.1300000000000003E-2</v>
      </c>
      <c r="D90" s="425">
        <f>'4h CalWIN 2122 Sharing Tables'!J23</f>
        <v>4.1300000000000003E-2</v>
      </c>
      <c r="E90" s="425">
        <f>'4i CalWIN 2223 Sharing Tables'!J23</f>
        <v>4.1300000000000003E-2</v>
      </c>
      <c r="F90" s="425">
        <f>'4j CalWIN 2324 Sharing Tables'!J23</f>
        <v>4.1300000000000003E-2</v>
      </c>
      <c r="G90" s="396">
        <f t="shared" si="120"/>
        <v>7882.765800000001</v>
      </c>
      <c r="H90" s="396">
        <f t="shared" ref="H90:R91" si="150">H$73*$B90</f>
        <v>11310.418000000001</v>
      </c>
      <c r="I90" s="396">
        <f t="shared" si="150"/>
        <v>10055.889200000001</v>
      </c>
      <c r="J90" s="396">
        <f t="shared" si="150"/>
        <v>8772.7808000000005</v>
      </c>
      <c r="K90" s="396">
        <f t="shared" si="150"/>
        <v>10527.700400000002</v>
      </c>
      <c r="L90" s="396">
        <f t="shared" si="150"/>
        <v>8913.5312000000013</v>
      </c>
      <c r="M90" s="396">
        <f t="shared" si="150"/>
        <v>7570.8682000000008</v>
      </c>
      <c r="N90" s="396">
        <f t="shared" si="150"/>
        <v>10168.060000000001</v>
      </c>
      <c r="O90" s="396">
        <f t="shared" si="150"/>
        <v>8160.0127000000002</v>
      </c>
      <c r="P90" s="396">
        <f t="shared" si="150"/>
        <v>9096.8206000000009</v>
      </c>
      <c r="Q90" s="396">
        <f t="shared" si="150"/>
        <v>8831.5094000000008</v>
      </c>
      <c r="R90" s="396">
        <f t="shared" si="150"/>
        <v>11022.4331</v>
      </c>
      <c r="S90" s="487">
        <f>ROUNDUP(S$73*$C90,0)</f>
        <v>23437</v>
      </c>
      <c r="T90" s="396">
        <f t="shared" si="134"/>
        <v>0</v>
      </c>
      <c r="U90" s="396">
        <f t="shared" si="141"/>
        <v>22218</v>
      </c>
      <c r="V90" s="396">
        <f t="shared" si="130"/>
        <v>0</v>
      </c>
      <c r="W90" s="396">
        <f t="shared" si="149"/>
        <v>21356</v>
      </c>
      <c r="X90" s="396">
        <f t="shared" si="131"/>
        <v>0</v>
      </c>
      <c r="Y90" s="396">
        <f t="shared" ref="Y90:Y91" si="151">ROUND(Y$73*$C90,0)</f>
        <v>25848</v>
      </c>
      <c r="Z90" s="396">
        <f>ROUND(Z$73*$D90,0)</f>
        <v>19082</v>
      </c>
      <c r="AA90" s="396">
        <f t="shared" si="122"/>
        <v>0</v>
      </c>
      <c r="AB90" s="487">
        <f>ROUNDDOWN(AB$73*$D90,0)</f>
        <v>18355</v>
      </c>
      <c r="AC90" s="396">
        <f t="shared" si="123"/>
        <v>0</v>
      </c>
      <c r="AD90" s="487">
        <f>ROUNDUP(AD$73*$D90,0)</f>
        <v>20534</v>
      </c>
      <c r="AE90" s="396">
        <f t="shared" si="124"/>
        <v>0</v>
      </c>
      <c r="AF90" s="487">
        <f>ROUNDUP(AF$73*$D90,0)</f>
        <v>24282</v>
      </c>
      <c r="AG90" s="396">
        <v>16600</v>
      </c>
      <c r="AH90" s="396">
        <f t="shared" si="132"/>
        <v>0</v>
      </c>
      <c r="AI90" s="487">
        <f>ROUNDDOWN(AI$73*$E90,0)</f>
        <v>21582</v>
      </c>
      <c r="AJ90" s="396">
        <f t="shared" si="125"/>
        <v>0</v>
      </c>
      <c r="AK90" s="396">
        <f t="shared" si="126"/>
        <v>0</v>
      </c>
      <c r="AL90" s="487">
        <f>ROUND(AL$73*$E90,0)-1</f>
        <v>19418</v>
      </c>
      <c r="AM90" s="396">
        <f t="shared" si="126"/>
        <v>0</v>
      </c>
      <c r="AN90" s="396">
        <f>ROUND(AN$73*$E90,0)</f>
        <v>23358</v>
      </c>
      <c r="AO90" s="396">
        <f>ROUND(AO$73*$F90,0)</f>
        <v>13610</v>
      </c>
      <c r="AP90" s="396">
        <f t="shared" si="127"/>
        <v>0</v>
      </c>
      <c r="AQ90" s="396">
        <f t="shared" si="147"/>
        <v>10665</v>
      </c>
      <c r="AR90" s="396">
        <f t="shared" si="147"/>
        <v>10665</v>
      </c>
      <c r="AS90" s="396">
        <f t="shared" si="147"/>
        <v>10665</v>
      </c>
      <c r="AT90" s="396"/>
      <c r="AU90" s="396">
        <f>ROUND(SUM(G90:AT90),0)</f>
        <v>413988</v>
      </c>
      <c r="AV90" s="419"/>
      <c r="AW90" s="419">
        <f t="shared" si="118"/>
        <v>0</v>
      </c>
      <c r="AX90" s="487">
        <f>ROUND(SUMIF($G$1:$AT$1,AX$1,$G90:$AT90),0)-1</f>
        <v>112312</v>
      </c>
      <c r="AY90" s="396">
        <f>ROUND(SUMIF($G$1:$AT$1,AY$1,$G90:$AT90),0)</f>
        <v>92859</v>
      </c>
      <c r="AZ90" s="396">
        <f t="shared" si="133"/>
        <v>82253</v>
      </c>
      <c r="BA90" s="396">
        <f>ROUND(SUMIF($G$1:$AT$1,BA$1,$G90:$AT90),0)</f>
        <v>80958</v>
      </c>
      <c r="BB90" s="487">
        <f>ROUND(SUMIF($G$1:$AT$1,BB$1,$G90:$AT90),0)+1</f>
        <v>45606</v>
      </c>
      <c r="BC90" s="391"/>
      <c r="BD90" s="396">
        <f>ROUND(SUMIF($G$2:$AT$2,BD$1,$G90:$AT90),0)</f>
        <v>57463</v>
      </c>
      <c r="BE90" s="396">
        <f>ROUND(SUMIF($G$2:$AT$2,BE$1,$G90:$AT90),0)</f>
        <v>100505</v>
      </c>
      <c r="BF90" s="396">
        <f t="shared" si="140"/>
        <v>84641</v>
      </c>
      <c r="BG90" s="396">
        <f t="shared" si="140"/>
        <v>82998</v>
      </c>
      <c r="BH90" s="396">
        <f>ROUND(SUMIF($G$2:$AT$2,BH$1,$G90:$AT90),0)</f>
        <v>88381</v>
      </c>
      <c r="BI90" s="398">
        <f t="shared" si="119"/>
        <v>0</v>
      </c>
      <c r="BJ90" s="419"/>
      <c r="BK90" s="419"/>
      <c r="BL90" s="419"/>
      <c r="BM90" s="419"/>
    </row>
    <row r="91" spans="1:65" ht="15" customHeight="1">
      <c r="A91" s="543" t="s">
        <v>178</v>
      </c>
      <c r="B91" s="425">
        <f>'4f CalWIN 1920 Sharing Tables'!J24</f>
        <v>1.18E-2</v>
      </c>
      <c r="C91" s="425">
        <f>'4g CalWIN 2021 Sharing Tables'!J24</f>
        <v>1.18E-2</v>
      </c>
      <c r="D91" s="425">
        <f>'4h CalWIN 2122 Sharing Tables'!J24</f>
        <v>1.18E-2</v>
      </c>
      <c r="E91" s="425">
        <f>'4i CalWIN 2223 Sharing Tables'!J24</f>
        <v>1.18E-2</v>
      </c>
      <c r="F91" s="425">
        <f>'4j CalWIN 2324 Sharing Tables'!J24</f>
        <v>1.18E-2</v>
      </c>
      <c r="G91" s="396">
        <f t="shared" si="120"/>
        <v>2252.2188000000001</v>
      </c>
      <c r="H91" s="396">
        <f t="shared" si="150"/>
        <v>3231.5479999999998</v>
      </c>
      <c r="I91" s="396">
        <f t="shared" si="150"/>
        <v>2873.1111999999998</v>
      </c>
      <c r="J91" s="396">
        <f t="shared" si="150"/>
        <v>2506.5088000000001</v>
      </c>
      <c r="K91" s="396">
        <f t="shared" si="150"/>
        <v>3007.9144000000001</v>
      </c>
      <c r="L91" s="396">
        <f t="shared" si="150"/>
        <v>2546.7231999999999</v>
      </c>
      <c r="M91" s="396">
        <f t="shared" si="150"/>
        <v>2163.1052</v>
      </c>
      <c r="N91" s="396">
        <f t="shared" si="150"/>
        <v>2905.16</v>
      </c>
      <c r="O91" s="396">
        <f t="shared" si="150"/>
        <v>2331.4321999999997</v>
      </c>
      <c r="P91" s="396">
        <f t="shared" si="150"/>
        <v>2599.0915999999997</v>
      </c>
      <c r="Q91" s="396">
        <f t="shared" si="150"/>
        <v>2523.2883999999999</v>
      </c>
      <c r="R91" s="396">
        <f t="shared" si="150"/>
        <v>3149.2665999999999</v>
      </c>
      <c r="S91" s="396">
        <f>ROUND(S$73*$C91,0)</f>
        <v>6696</v>
      </c>
      <c r="T91" s="396">
        <f t="shared" si="134"/>
        <v>0</v>
      </c>
      <c r="U91" s="396">
        <f t="shared" si="141"/>
        <v>6348</v>
      </c>
      <c r="V91" s="396">
        <f t="shared" si="130"/>
        <v>0</v>
      </c>
      <c r="W91" s="396">
        <f t="shared" si="149"/>
        <v>6102</v>
      </c>
      <c r="X91" s="396">
        <f t="shared" si="131"/>
        <v>0</v>
      </c>
      <c r="Y91" s="396">
        <f t="shared" si="151"/>
        <v>7385</v>
      </c>
      <c r="Z91" s="396">
        <f>ROUND(Z$73*$D91,0)</f>
        <v>5452</v>
      </c>
      <c r="AA91" s="396">
        <f t="shared" si="122"/>
        <v>0</v>
      </c>
      <c r="AB91" s="487">
        <f>ROUNDUP(AB$73*$D91,0)</f>
        <v>5245</v>
      </c>
      <c r="AC91" s="396">
        <f t="shared" si="123"/>
        <v>0</v>
      </c>
      <c r="AD91" s="487">
        <f>ROUNDUP(AD$73*$D91,0)</f>
        <v>5867</v>
      </c>
      <c r="AE91" s="396">
        <f t="shared" si="124"/>
        <v>0</v>
      </c>
      <c r="AF91" s="396">
        <f>ROUND(AF$73*$D91,0)</f>
        <v>6937</v>
      </c>
      <c r="AG91" s="396">
        <v>4743</v>
      </c>
      <c r="AH91" s="396">
        <f t="shared" si="132"/>
        <v>0</v>
      </c>
      <c r="AI91" s="396">
        <f>ROUND(AI$73*$E91,0)</f>
        <v>6166</v>
      </c>
      <c r="AJ91" s="396">
        <f t="shared" si="125"/>
        <v>0</v>
      </c>
      <c r="AK91" s="396">
        <f t="shared" si="126"/>
        <v>0</v>
      </c>
      <c r="AL91" s="487">
        <f>ROUND(AL$73*$E91,0)+1</f>
        <v>5549</v>
      </c>
      <c r="AM91" s="396">
        <f t="shared" si="126"/>
        <v>0</v>
      </c>
      <c r="AN91" s="396">
        <f>ROUND(AN$73*$E91,0)</f>
        <v>6674</v>
      </c>
      <c r="AO91" s="487">
        <f>ROUNDDOWN(AO$73*$F91,0)</f>
        <v>3888</v>
      </c>
      <c r="AP91" s="396">
        <f t="shared" si="127"/>
        <v>0</v>
      </c>
      <c r="AQ91" s="396">
        <f>ROUND(AQ$73*$F91,0)-1</f>
        <v>3046</v>
      </c>
      <c r="AR91" s="396">
        <f>ROUND(AR$73*$F91,0)-1</f>
        <v>3046</v>
      </c>
      <c r="AS91" s="396">
        <f>ROUND(AS$73*$F91,0)-1</f>
        <v>3046</v>
      </c>
      <c r="AT91" s="396"/>
      <c r="AU91" s="396">
        <f>ROUND(SUM(G91:AT91),0)</f>
        <v>118279</v>
      </c>
      <c r="AV91" s="419"/>
      <c r="AW91" s="419">
        <f t="shared" si="118"/>
        <v>0</v>
      </c>
      <c r="AX91" s="487">
        <f>ROUND(SUMIF($G$1:$AT$1,AX$1,$G91:$AT91),0)+1</f>
        <v>32090</v>
      </c>
      <c r="AY91" s="396">
        <f>ROUND(SUMIF($G$1:$AT$1,AY$1,$G91:$AT91),0)</f>
        <v>26531</v>
      </c>
      <c r="AZ91" s="396">
        <f t="shared" si="133"/>
        <v>23501</v>
      </c>
      <c r="BA91" s="396">
        <f>ROUND(SUMIF($G$1:$AT$1,BA$1,$G91:$AT91),0)</f>
        <v>23132</v>
      </c>
      <c r="BB91" s="487">
        <f>ROUND(SUMIF($G$1:$AT$1,BB$1,$G91:$AT91),0)-1</f>
        <v>13025</v>
      </c>
      <c r="BC91" s="391"/>
      <c r="BD91" s="487">
        <f>ROUND(SUMIF($G$2:$AT$2,BD$1,$G91:$AT91),0)+1</f>
        <v>16419</v>
      </c>
      <c r="BE91" s="396">
        <f>ROUND(SUMIF($G$2:$AT$2,BE$1,$G91:$AT91),0)</f>
        <v>28715</v>
      </c>
      <c r="BF91" s="396">
        <f t="shared" si="140"/>
        <v>24184</v>
      </c>
      <c r="BG91" s="396">
        <f t="shared" si="140"/>
        <v>23713</v>
      </c>
      <c r="BH91" s="487">
        <f>ROUND(SUMIF($G$2:$AT$2,BH$1,$G91:$AT91),0)-1</f>
        <v>25248</v>
      </c>
      <c r="BI91" s="398">
        <f>SUM(AX91:BB91)-SUM(BD91:BH91)</f>
        <v>0</v>
      </c>
      <c r="BJ91" s="419"/>
      <c r="BK91" s="419"/>
      <c r="BL91" s="419"/>
      <c r="BM91" s="419"/>
    </row>
    <row r="92" spans="1:65" ht="15" customHeight="1">
      <c r="A92" s="551" t="s">
        <v>98</v>
      </c>
      <c r="B92" s="564">
        <f t="shared" ref="B92:D92" si="152">SUM(B74:B91)</f>
        <v>0.99999999999999989</v>
      </c>
      <c r="C92" s="564">
        <f t="shared" si="152"/>
        <v>0.99999999999999989</v>
      </c>
      <c r="D92" s="564">
        <f t="shared" si="152"/>
        <v>0.99999999999999989</v>
      </c>
      <c r="E92" s="564">
        <f>SUM(E74:E91)</f>
        <v>0.99999999999999989</v>
      </c>
      <c r="F92" s="564">
        <f>SUM(F74:F91)</f>
        <v>0.99999999999999989</v>
      </c>
      <c r="G92" s="490">
        <f t="shared" ref="G92:AM92" si="153">SUM(G74:G91)</f>
        <v>190866.00000000003</v>
      </c>
      <c r="H92" s="490">
        <f t="shared" si="153"/>
        <v>273860</v>
      </c>
      <c r="I92" s="490">
        <f t="shared" si="153"/>
        <v>243484.00000000003</v>
      </c>
      <c r="J92" s="490">
        <f t="shared" si="153"/>
        <v>212416.00000000003</v>
      </c>
      <c r="K92" s="490">
        <f t="shared" si="153"/>
        <v>254908</v>
      </c>
      <c r="L92" s="490">
        <f t="shared" si="153"/>
        <v>215824</v>
      </c>
      <c r="M92" s="490">
        <f t="shared" si="153"/>
        <v>183314</v>
      </c>
      <c r="N92" s="490">
        <f t="shared" si="153"/>
        <v>246200.00000000003</v>
      </c>
      <c r="O92" s="490">
        <f t="shared" si="153"/>
        <v>197579.00000000003</v>
      </c>
      <c r="P92" s="490">
        <f t="shared" si="153"/>
        <v>220261.99999999994</v>
      </c>
      <c r="Q92" s="490">
        <f t="shared" si="153"/>
        <v>213838.00000000006</v>
      </c>
      <c r="R92" s="490">
        <f t="shared" si="153"/>
        <v>266887</v>
      </c>
      <c r="S92" s="490">
        <f t="shared" si="153"/>
        <v>567467</v>
      </c>
      <c r="T92" s="490">
        <f t="shared" si="153"/>
        <v>0</v>
      </c>
      <c r="U92" s="490">
        <f t="shared" si="153"/>
        <v>537960</v>
      </c>
      <c r="V92" s="490">
        <f t="shared" si="153"/>
        <v>0</v>
      </c>
      <c r="W92" s="490">
        <f t="shared" si="153"/>
        <v>517095</v>
      </c>
      <c r="X92" s="490">
        <f t="shared" si="153"/>
        <v>0</v>
      </c>
      <c r="Y92" s="490">
        <f t="shared" si="153"/>
        <v>625868</v>
      </c>
      <c r="Z92" s="490">
        <f t="shared" si="153"/>
        <v>462043</v>
      </c>
      <c r="AA92" s="490">
        <f t="shared" si="153"/>
        <v>0</v>
      </c>
      <c r="AB92" s="490">
        <f t="shared" si="153"/>
        <v>444449</v>
      </c>
      <c r="AC92" s="490">
        <f t="shared" si="153"/>
        <v>0</v>
      </c>
      <c r="AD92" s="490">
        <f t="shared" si="153"/>
        <v>497176</v>
      </c>
      <c r="AE92" s="490">
        <f t="shared" si="153"/>
        <v>0</v>
      </c>
      <c r="AF92" s="490">
        <f t="shared" si="153"/>
        <v>587923</v>
      </c>
      <c r="AG92" s="490">
        <f t="shared" si="153"/>
        <v>401948</v>
      </c>
      <c r="AH92" s="490">
        <f t="shared" si="153"/>
        <v>0</v>
      </c>
      <c r="AI92" s="490">
        <f t="shared" si="153"/>
        <v>522584</v>
      </c>
      <c r="AJ92" s="490">
        <f t="shared" si="153"/>
        <v>0</v>
      </c>
      <c r="AK92" s="490">
        <f t="shared" si="153"/>
        <v>0</v>
      </c>
      <c r="AL92" s="490">
        <f t="shared" si="153"/>
        <v>470192</v>
      </c>
      <c r="AM92" s="490">
        <f t="shared" si="153"/>
        <v>0</v>
      </c>
      <c r="AN92" s="490">
        <f>SUM(AN74:AN91)</f>
        <v>565580</v>
      </c>
      <c r="AO92" s="490">
        <f>SUM(AO74:AO91)</f>
        <v>329543</v>
      </c>
      <c r="AP92" s="490">
        <f>SUM(AP74:AP91)</f>
        <v>0</v>
      </c>
      <c r="AQ92" s="490">
        <f t="shared" ref="AQ92:AS92" si="154">SUM(AQ74:AQ91)</f>
        <v>258234</v>
      </c>
      <c r="AR92" s="490">
        <f t="shared" si="154"/>
        <v>258234</v>
      </c>
      <c r="AS92" s="490">
        <f t="shared" si="154"/>
        <v>258234</v>
      </c>
      <c r="AT92" s="490"/>
      <c r="AU92" s="490">
        <f>SUM(AU74:AU91)</f>
        <v>10023968</v>
      </c>
      <c r="AV92" s="419"/>
      <c r="AW92" s="419"/>
      <c r="AX92" s="490">
        <f>SUM(AX74:AX91)</f>
        <v>2719438</v>
      </c>
      <c r="AY92" s="490">
        <f>SUM(AY74:AY91)</f>
        <v>2248390</v>
      </c>
      <c r="AZ92" s="490">
        <f>SUM(AZ74:AZ91)</f>
        <v>1991591</v>
      </c>
      <c r="BA92" s="490">
        <f t="shared" ref="BA92:BB92" si="155">SUM(BA74:BA91)</f>
        <v>1960304</v>
      </c>
      <c r="BB92" s="490">
        <f t="shared" si="155"/>
        <v>1104245</v>
      </c>
      <c r="BC92" s="391"/>
      <c r="BD92" s="490">
        <f t="shared" ref="BD92" si="156">SUM(BD74:BD91)</f>
        <v>1391358</v>
      </c>
      <c r="BE92" s="490">
        <f t="shared" ref="BE92" si="157">SUM(BE74:BE91)</f>
        <v>2433507</v>
      </c>
      <c r="BF92" s="490">
        <f t="shared" ref="BF92" si="158">SUM(BF74:BF91)</f>
        <v>2049455</v>
      </c>
      <c r="BG92" s="490">
        <f t="shared" ref="BG92" si="159">SUM(BG74:BG91)</f>
        <v>2009631</v>
      </c>
      <c r="BH92" s="490">
        <f>SUM(BH74:BH91)</f>
        <v>2140017</v>
      </c>
      <c r="BI92" s="398">
        <f t="shared" si="119"/>
        <v>0</v>
      </c>
      <c r="BJ92" s="419"/>
      <c r="BK92" s="419"/>
      <c r="BL92" s="419"/>
      <c r="BM92" s="419"/>
    </row>
    <row r="93" spans="1:65" hidden="1">
      <c r="A93" s="401" t="s">
        <v>276</v>
      </c>
      <c r="B93" s="427"/>
      <c r="C93" s="427"/>
      <c r="D93" s="427"/>
      <c r="E93" s="427"/>
      <c r="F93" s="427"/>
      <c r="G93" s="419">
        <f>G73-G92</f>
        <v>0</v>
      </c>
      <c r="H93" s="419">
        <f t="shared" ref="H93:S93" si="160">H73-H92</f>
        <v>0</v>
      </c>
      <c r="I93" s="419">
        <f t="shared" si="160"/>
        <v>0</v>
      </c>
      <c r="J93" s="419">
        <f t="shared" si="160"/>
        <v>0</v>
      </c>
      <c r="K93" s="419">
        <f t="shared" si="160"/>
        <v>0</v>
      </c>
      <c r="L93" s="419">
        <f t="shared" si="160"/>
        <v>0</v>
      </c>
      <c r="M93" s="419">
        <f t="shared" si="160"/>
        <v>0</v>
      </c>
      <c r="N93" s="419">
        <f t="shared" si="160"/>
        <v>0</v>
      </c>
      <c r="O93" s="419">
        <f t="shared" si="160"/>
        <v>0</v>
      </c>
      <c r="P93" s="419">
        <f t="shared" si="160"/>
        <v>0</v>
      </c>
      <c r="Q93" s="419">
        <f t="shared" si="160"/>
        <v>0</v>
      </c>
      <c r="R93" s="419">
        <f t="shared" si="160"/>
        <v>0</v>
      </c>
      <c r="S93" s="419">
        <f t="shared" si="160"/>
        <v>0</v>
      </c>
      <c r="T93" s="419">
        <f>T73-T92</f>
        <v>0</v>
      </c>
      <c r="U93" s="419">
        <f t="shared" ref="U93:AU93" si="161">U73-U92</f>
        <v>0</v>
      </c>
      <c r="V93" s="419">
        <f t="shared" si="161"/>
        <v>0</v>
      </c>
      <c r="W93" s="419">
        <f t="shared" si="161"/>
        <v>0</v>
      </c>
      <c r="X93" s="419">
        <f t="shared" si="161"/>
        <v>0</v>
      </c>
      <c r="Y93" s="419">
        <f t="shared" si="161"/>
        <v>0</v>
      </c>
      <c r="Z93" s="419">
        <f t="shared" si="161"/>
        <v>0</v>
      </c>
      <c r="AA93" s="419">
        <f t="shared" si="161"/>
        <v>0</v>
      </c>
      <c r="AB93" s="419">
        <f t="shared" si="161"/>
        <v>0</v>
      </c>
      <c r="AC93" s="419">
        <f t="shared" si="161"/>
        <v>0</v>
      </c>
      <c r="AD93" s="419">
        <f t="shared" si="161"/>
        <v>0</v>
      </c>
      <c r="AE93" s="419">
        <f t="shared" si="161"/>
        <v>0</v>
      </c>
      <c r="AF93" s="419">
        <f t="shared" si="161"/>
        <v>0</v>
      </c>
      <c r="AG93" s="419">
        <f t="shared" si="161"/>
        <v>0</v>
      </c>
      <c r="AH93" s="419">
        <f t="shared" si="161"/>
        <v>0</v>
      </c>
      <c r="AI93" s="419">
        <f t="shared" si="161"/>
        <v>0</v>
      </c>
      <c r="AJ93" s="419">
        <f t="shared" si="161"/>
        <v>0</v>
      </c>
      <c r="AK93" s="419">
        <f t="shared" si="161"/>
        <v>0</v>
      </c>
      <c r="AL93" s="419">
        <f>AL73-AL92</f>
        <v>0</v>
      </c>
      <c r="AM93" s="419">
        <f>AM73-AM92</f>
        <v>0</v>
      </c>
      <c r="AN93" s="419">
        <f>AN73-AN92</f>
        <v>0</v>
      </c>
      <c r="AO93" s="419"/>
      <c r="AP93" s="419"/>
      <c r="AQ93" s="419">
        <f t="shared" si="161"/>
        <v>0</v>
      </c>
      <c r="AR93" s="419">
        <f t="shared" si="161"/>
        <v>0</v>
      </c>
      <c r="AS93" s="419">
        <f t="shared" si="161"/>
        <v>0</v>
      </c>
      <c r="AT93" s="419">
        <f t="shared" si="161"/>
        <v>0</v>
      </c>
      <c r="AU93" s="419">
        <f t="shared" si="161"/>
        <v>0</v>
      </c>
      <c r="AV93" s="419"/>
      <c r="AW93" s="419"/>
      <c r="AX93" s="419">
        <f>AX73-AX92</f>
        <v>0</v>
      </c>
      <c r="AY93" s="419">
        <f>AY73-AY92</f>
        <v>0</v>
      </c>
      <c r="AZ93" s="419">
        <f>AZ73-AZ92</f>
        <v>0</v>
      </c>
      <c r="BA93" s="419">
        <f>BA73-BA92</f>
        <v>0</v>
      </c>
      <c r="BB93" s="419">
        <f>BB73-BB92</f>
        <v>0</v>
      </c>
      <c r="BC93" s="419"/>
      <c r="BD93" s="419">
        <f>BD73-BD92</f>
        <v>0</v>
      </c>
      <c r="BE93" s="419">
        <f>BE73-BE92</f>
        <v>0</v>
      </c>
      <c r="BF93" s="419">
        <f>BF73-BF92</f>
        <v>0</v>
      </c>
      <c r="BG93" s="419">
        <f>BG73-BG92</f>
        <v>0</v>
      </c>
      <c r="BH93" s="419">
        <f>BH73-BH92</f>
        <v>0</v>
      </c>
      <c r="BI93" s="443"/>
      <c r="BJ93" s="419"/>
      <c r="BK93" s="419"/>
      <c r="BL93" s="419"/>
    </row>
    <row r="94" spans="1:65">
      <c r="S94" s="419"/>
      <c r="T94" s="419"/>
      <c r="U94" s="419"/>
      <c r="V94" s="419"/>
      <c r="W94" s="419"/>
      <c r="X94" s="419"/>
      <c r="Y94" s="419"/>
      <c r="Z94" s="419"/>
      <c r="AA94" s="419"/>
      <c r="AB94" s="419"/>
      <c r="AC94" s="419"/>
      <c r="AD94" s="419"/>
      <c r="AE94" s="419"/>
      <c r="AF94" s="419"/>
      <c r="AU94" s="419"/>
      <c r="AV94" s="399"/>
      <c r="AW94" s="399"/>
      <c r="BC94" s="391"/>
      <c r="BJ94" s="419"/>
      <c r="BK94" s="419"/>
      <c r="BL94" s="419"/>
    </row>
    <row r="95" spans="1:65" ht="30" customHeight="1">
      <c r="A95" s="563" t="s">
        <v>391</v>
      </c>
      <c r="B95" s="482" t="s">
        <v>386</v>
      </c>
      <c r="C95" s="482" t="s">
        <v>387</v>
      </c>
      <c r="D95" s="482" t="s">
        <v>388</v>
      </c>
      <c r="E95" s="482" t="s">
        <v>389</v>
      </c>
      <c r="F95" s="482" t="s">
        <v>390</v>
      </c>
      <c r="G95" s="506">
        <f t="shared" ref="G95:AS95" si="162">G29</f>
        <v>162932</v>
      </c>
      <c r="H95" s="506">
        <f t="shared" si="162"/>
        <v>233780</v>
      </c>
      <c r="I95" s="506">
        <f t="shared" si="162"/>
        <v>207849</v>
      </c>
      <c r="J95" s="506">
        <f t="shared" si="162"/>
        <v>181328</v>
      </c>
      <c r="K95" s="506">
        <f t="shared" si="162"/>
        <v>217602</v>
      </c>
      <c r="L95" s="506">
        <f t="shared" si="162"/>
        <v>184238</v>
      </c>
      <c r="M95" s="506">
        <f t="shared" si="162"/>
        <v>156485</v>
      </c>
      <c r="N95" s="506">
        <f t="shared" si="162"/>
        <v>210168</v>
      </c>
      <c r="O95" s="506">
        <f t="shared" si="162"/>
        <v>168663</v>
      </c>
      <c r="P95" s="506">
        <f t="shared" si="162"/>
        <v>188027</v>
      </c>
      <c r="Q95" s="506">
        <f t="shared" si="162"/>
        <v>182543</v>
      </c>
      <c r="R95" s="506">
        <f t="shared" si="162"/>
        <v>227827</v>
      </c>
      <c r="S95" s="506">
        <f t="shared" si="162"/>
        <v>487377</v>
      </c>
      <c r="T95" s="506">
        <f t="shared" si="162"/>
        <v>0</v>
      </c>
      <c r="U95" s="506">
        <f t="shared" si="162"/>
        <v>462035</v>
      </c>
      <c r="V95" s="506">
        <f t="shared" si="162"/>
        <v>0</v>
      </c>
      <c r="W95" s="506">
        <f t="shared" si="162"/>
        <v>444115</v>
      </c>
      <c r="X95" s="506">
        <f t="shared" si="162"/>
        <v>0</v>
      </c>
      <c r="Y95" s="506">
        <f t="shared" si="162"/>
        <v>537536</v>
      </c>
      <c r="Z95" s="506">
        <f t="shared" si="162"/>
        <v>387979</v>
      </c>
      <c r="AA95" s="506">
        <f t="shared" si="162"/>
        <v>0</v>
      </c>
      <c r="AB95" s="506">
        <f t="shared" si="162"/>
        <v>373206</v>
      </c>
      <c r="AC95" s="506">
        <f t="shared" si="162"/>
        <v>0</v>
      </c>
      <c r="AD95" s="506">
        <f t="shared" si="162"/>
        <v>417479</v>
      </c>
      <c r="AE95" s="506">
        <f t="shared" si="162"/>
        <v>0</v>
      </c>
      <c r="AF95" s="506">
        <f t="shared" si="162"/>
        <v>493680</v>
      </c>
      <c r="AG95" s="506">
        <f t="shared" si="162"/>
        <v>362962</v>
      </c>
      <c r="AH95" s="506">
        <f t="shared" si="162"/>
        <v>0</v>
      </c>
      <c r="AI95" s="506">
        <f t="shared" si="162"/>
        <v>471898</v>
      </c>
      <c r="AJ95" s="506">
        <f t="shared" si="162"/>
        <v>0</v>
      </c>
      <c r="AK95" s="506">
        <f t="shared" si="162"/>
        <v>0</v>
      </c>
      <c r="AL95" s="506">
        <f t="shared" si="162"/>
        <v>424586</v>
      </c>
      <c r="AM95" s="506">
        <f t="shared" si="162"/>
        <v>0</v>
      </c>
      <c r="AN95" s="506">
        <f>AN29</f>
        <v>510723</v>
      </c>
      <c r="AO95" s="506">
        <f>AO29</f>
        <v>297327</v>
      </c>
      <c r="AP95" s="506">
        <f>AP29</f>
        <v>0</v>
      </c>
      <c r="AQ95" s="506">
        <f t="shared" si="162"/>
        <v>232990</v>
      </c>
      <c r="AR95" s="506">
        <f t="shared" si="162"/>
        <v>232990</v>
      </c>
      <c r="AS95" s="506">
        <f t="shared" si="162"/>
        <v>232991</v>
      </c>
      <c r="AT95" s="506"/>
      <c r="AU95" s="506">
        <f>AU29</f>
        <v>8691316</v>
      </c>
      <c r="AV95" s="419"/>
      <c r="AW95" s="419">
        <f t="shared" ref="AW95:AW113" si="163">AU95-SUM(AX95:BB95)</f>
        <v>0</v>
      </c>
      <c r="AX95" s="506">
        <f>AX29</f>
        <v>2321442</v>
      </c>
      <c r="AY95" s="506">
        <f>AY29</f>
        <v>1931063</v>
      </c>
      <c r="AZ95" s="506">
        <f>AZ29</f>
        <v>1672344</v>
      </c>
      <c r="BA95" s="506">
        <f>BA29</f>
        <v>1770169</v>
      </c>
      <c r="BB95" s="506">
        <f>BB29</f>
        <v>996298</v>
      </c>
      <c r="BC95" s="391"/>
      <c r="BD95" s="506">
        <f>BD29</f>
        <v>1187729</v>
      </c>
      <c r="BE95" s="506">
        <f>BE29</f>
        <v>2083125</v>
      </c>
      <c r="BF95" s="506">
        <f>BF29</f>
        <v>1742836</v>
      </c>
      <c r="BG95" s="506">
        <f>BG29</f>
        <v>1746019</v>
      </c>
      <c r="BH95" s="506">
        <f>BH29</f>
        <v>1931607</v>
      </c>
      <c r="BI95" s="398">
        <f t="shared" ref="BI95:BI114" si="164">SUM(AX95:BB95)-SUM(BD95:BH95)</f>
        <v>0</v>
      </c>
      <c r="BJ95" s="419"/>
      <c r="BK95" s="419"/>
      <c r="BL95" s="419"/>
    </row>
    <row r="96" spans="1:65" ht="15" customHeight="1">
      <c r="A96" s="543" t="s">
        <v>122</v>
      </c>
      <c r="B96" s="425">
        <f>'4f CalWIN 1920 Sharing Tables'!J7</f>
        <v>9.2899999999999996E-2</v>
      </c>
      <c r="C96" s="425">
        <f>'4g CalWIN 2021 Sharing Tables'!J7</f>
        <v>9.2799999999999994E-2</v>
      </c>
      <c r="D96" s="425">
        <f>'4h CalWIN 2122 Sharing Tables'!J7</f>
        <v>9.2799999999999994E-2</v>
      </c>
      <c r="E96" s="425">
        <f>'4i CalWIN 2223 Sharing Tables'!J7</f>
        <v>9.2600000000000002E-2</v>
      </c>
      <c r="F96" s="425">
        <f>'4j CalWIN 2324 Sharing Tables'!J7</f>
        <v>9.2799999999999994E-2</v>
      </c>
      <c r="G96" s="396">
        <f t="shared" ref="G96:H98" si="165">ROUND(G$95*$B96,0)</f>
        <v>15136</v>
      </c>
      <c r="H96" s="396">
        <f t="shared" si="165"/>
        <v>21718</v>
      </c>
      <c r="I96" s="487">
        <f>ROUNDUP(I$95*$B96,0)</f>
        <v>19310</v>
      </c>
      <c r="J96" s="396">
        <f t="shared" ref="J96:J113" si="166">ROUND(J$95*$B96,0)</f>
        <v>16845</v>
      </c>
      <c r="K96" s="396">
        <f t="shared" ref="K96:Q96" si="167">K$95*$B96</f>
        <v>20215.2258</v>
      </c>
      <c r="L96" s="396">
        <f t="shared" si="167"/>
        <v>17115.710199999998</v>
      </c>
      <c r="M96" s="396">
        <f t="shared" si="167"/>
        <v>14537.4565</v>
      </c>
      <c r="N96" s="396">
        <f t="shared" si="167"/>
        <v>19524.607199999999</v>
      </c>
      <c r="O96" s="396">
        <f t="shared" si="167"/>
        <v>15668.7927</v>
      </c>
      <c r="P96" s="396">
        <f t="shared" si="167"/>
        <v>17467.708299999998</v>
      </c>
      <c r="Q96" s="396">
        <f t="shared" si="167"/>
        <v>16958.244699999999</v>
      </c>
      <c r="R96" s="396">
        <f>R$95*$B96</f>
        <v>21165.1283</v>
      </c>
      <c r="S96" s="487">
        <f>ROUNDDOWN(S$95*$C96,0)</f>
        <v>45228</v>
      </c>
      <c r="T96" s="396">
        <f>ROUND(T$95*$B96,0)</f>
        <v>0</v>
      </c>
      <c r="U96" s="487">
        <f>ROUNDUP(U$95*$C96,0)</f>
        <v>42877</v>
      </c>
      <c r="V96" s="396">
        <f>ROUND(V$95*$B96,0)</f>
        <v>0</v>
      </c>
      <c r="W96" s="396">
        <f>ROUND(W$95*$C96,0)</f>
        <v>41214</v>
      </c>
      <c r="X96" s="396">
        <f>ROUND(X$95*$B96,0)</f>
        <v>0</v>
      </c>
      <c r="Y96" s="396">
        <f>ROUND(Y$95*$C96,0)</f>
        <v>49883</v>
      </c>
      <c r="Z96" s="396">
        <f>ROUND(Z$95*$D96,0)</f>
        <v>36004</v>
      </c>
      <c r="AA96" s="396">
        <f t="shared" ref="AA96:AA113" si="168">ROUND(AA$95*$C96,0)</f>
        <v>0</v>
      </c>
      <c r="AB96" s="396">
        <f>ROUND(AB$95*$D96,0)</f>
        <v>34634</v>
      </c>
      <c r="AC96" s="396">
        <f t="shared" ref="AC96:AC113" si="169">ROUND(AC$95*$C96,0)</f>
        <v>0</v>
      </c>
      <c r="AD96" s="396">
        <f>ROUND(AD$95*$D96,0)</f>
        <v>38742</v>
      </c>
      <c r="AE96" s="396">
        <f t="shared" ref="AE96:AE113" si="170">ROUND(AE$95*$C96,0)</f>
        <v>0</v>
      </c>
      <c r="AF96" s="396">
        <f>ROUND(AF$95*$D96,0)</f>
        <v>45814</v>
      </c>
      <c r="AG96" s="396">
        <v>33683</v>
      </c>
      <c r="AH96" s="396">
        <f t="shared" ref="AH96:AI109" si="171">ROUND(AH$95*$E96,0)</f>
        <v>0</v>
      </c>
      <c r="AI96" s="396">
        <f t="shared" si="171"/>
        <v>43698</v>
      </c>
      <c r="AJ96" s="396">
        <v>-73</v>
      </c>
      <c r="AK96" s="396">
        <f t="shared" ref="AK96:AK113" si="172">ROUND(AK$95*$D96,0)</f>
        <v>0</v>
      </c>
      <c r="AL96" s="396">
        <f t="shared" ref="AL96:AL113" si="173">ROUND(AL$95*$E96,0)</f>
        <v>39317</v>
      </c>
      <c r="AM96" s="396">
        <f t="shared" ref="AM96:AM113" si="174">ROUND(AM$95*$D96,0)</f>
        <v>0</v>
      </c>
      <c r="AN96" s="396">
        <f t="shared" ref="AN96:AN113" si="175">ROUND(AN$95*$E96,0)</f>
        <v>47293</v>
      </c>
      <c r="AO96" s="487">
        <f>ROUND(AO$95*$F96,0)+1</f>
        <v>27593</v>
      </c>
      <c r="AP96" s="396">
        <f t="shared" ref="AP96:AP113" si="176">ROUND(AP$95*$E96,0)</f>
        <v>0</v>
      </c>
      <c r="AQ96" s="396">
        <f>ROUND(AQ$95*$F96,0)</f>
        <v>21621</v>
      </c>
      <c r="AR96" s="396">
        <f>ROUND(AR$95*$F96,0)</f>
        <v>21621</v>
      </c>
      <c r="AS96" s="396">
        <f>ROUND(AS$95*$F96,0)</f>
        <v>21622</v>
      </c>
      <c r="AT96" s="396"/>
      <c r="AU96" s="396">
        <f t="shared" ref="AU96:AU106" si="177">ROUND(SUM(G96:AT96),0)</f>
        <v>806433</v>
      </c>
      <c r="AV96" s="419"/>
      <c r="AW96" s="419">
        <f t="shared" si="163"/>
        <v>0</v>
      </c>
      <c r="AX96" s="396">
        <f t="shared" ref="AX96:AZ98" si="178">ROUND(SUMIF($G$1:$AT$1,AX$1,$G96:$AT96),0)</f>
        <v>215662</v>
      </c>
      <c r="AY96" s="396">
        <f t="shared" si="178"/>
        <v>179202</v>
      </c>
      <c r="AZ96" s="396">
        <f t="shared" si="178"/>
        <v>155194</v>
      </c>
      <c r="BA96" s="487">
        <f>ROUND(SUMIF($G$1:$AT$1,BA$1,$G96:$AT96),0)+1</f>
        <v>163919</v>
      </c>
      <c r="BB96" s="487">
        <f>ROUND(SUMIF($G$1:$AT$1,BB$1,$G96:$AT96),0)-1</f>
        <v>92456</v>
      </c>
      <c r="BC96" s="391"/>
      <c r="BD96" s="396">
        <f>ROUND(SUMIF($G$2:$AT$2,BD$1,$G96:$AT96),0)</f>
        <v>110340</v>
      </c>
      <c r="BE96" s="396">
        <f>ROUND(SUMIF($G$2:$AT$2,BE$1,$G96:$AT96),0)</f>
        <v>193427</v>
      </c>
      <c r="BF96" s="396">
        <f>ROUND(SUMIF($G$2:$AT$2,BF$1,$G96:$AT96),0)</f>
        <v>161735</v>
      </c>
      <c r="BG96" s="396">
        <f>ROUND(SUMIF($G$2:$AT$2,BG$1,$G96:$AT96),0)</f>
        <v>161864</v>
      </c>
      <c r="BH96" s="396">
        <f>ROUND(SUMIF($G$2:$AT$2,BH$1,$G96:$AT96),0)</f>
        <v>179067</v>
      </c>
      <c r="BI96" s="398">
        <f t="shared" si="164"/>
        <v>0</v>
      </c>
      <c r="BJ96" s="419"/>
      <c r="BK96" s="419"/>
      <c r="BL96" s="419"/>
      <c r="BM96" s="419"/>
    </row>
    <row r="97" spans="1:65" ht="15" customHeight="1">
      <c r="A97" s="543" t="s">
        <v>128</v>
      </c>
      <c r="B97" s="425">
        <f>'4f CalWIN 1920 Sharing Tables'!J8</f>
        <v>4.5999999999999999E-2</v>
      </c>
      <c r="C97" s="425">
        <f>'4g CalWIN 2021 Sharing Tables'!J8</f>
        <v>4.5900000000000003E-2</v>
      </c>
      <c r="D97" s="425">
        <f>'4h CalWIN 2122 Sharing Tables'!J8</f>
        <v>4.5999999999999999E-2</v>
      </c>
      <c r="E97" s="425">
        <f>'4i CalWIN 2223 Sharing Tables'!J8</f>
        <v>4.5999999999999999E-2</v>
      </c>
      <c r="F97" s="425">
        <f>'4j CalWIN 2324 Sharing Tables'!J8</f>
        <v>4.5999999999999999E-2</v>
      </c>
      <c r="G97" s="396">
        <f t="shared" si="165"/>
        <v>7495</v>
      </c>
      <c r="H97" s="396">
        <f t="shared" si="165"/>
        <v>10754</v>
      </c>
      <c r="I97" s="396">
        <f t="shared" ref="I97:I113" si="179">ROUND(I$95*$B97,0)</f>
        <v>9561</v>
      </c>
      <c r="J97" s="396">
        <f t="shared" si="166"/>
        <v>8341</v>
      </c>
      <c r="K97" s="396">
        <f t="shared" ref="K97:R112" si="180">K$95*$B97</f>
        <v>10009.691999999999</v>
      </c>
      <c r="L97" s="396">
        <f t="shared" si="180"/>
        <v>8474.9480000000003</v>
      </c>
      <c r="M97" s="396">
        <f t="shared" si="180"/>
        <v>7198.3099999999995</v>
      </c>
      <c r="N97" s="396">
        <f t="shared" si="180"/>
        <v>9667.7279999999992</v>
      </c>
      <c r="O97" s="396">
        <f t="shared" si="180"/>
        <v>7758.4979999999996</v>
      </c>
      <c r="P97" s="396">
        <f t="shared" si="180"/>
        <v>8649.2420000000002</v>
      </c>
      <c r="Q97" s="396">
        <f t="shared" si="180"/>
        <v>8396.9779999999992</v>
      </c>
      <c r="R97" s="396">
        <f t="shared" si="180"/>
        <v>10480.041999999999</v>
      </c>
      <c r="S97" s="396">
        <f>ROUND(S$95*$C97,0)</f>
        <v>22371</v>
      </c>
      <c r="T97" s="396">
        <f t="shared" ref="T97:T113" si="181">ROUND(T$95*$B97,0)</f>
        <v>0</v>
      </c>
      <c r="U97" s="396">
        <f>ROUND(U$95*$C97,0)</f>
        <v>21207</v>
      </c>
      <c r="V97" s="396">
        <f t="shared" ref="V97:V113" si="182">ROUND(V$95*$B97,0)</f>
        <v>0</v>
      </c>
      <c r="W97" s="396">
        <f t="shared" ref="W97:W113" si="183">ROUND(W$95*$C97,0)</f>
        <v>20385</v>
      </c>
      <c r="X97" s="396">
        <f t="shared" ref="X97:X113" si="184">ROUND(X$95*$B97,0)</f>
        <v>0</v>
      </c>
      <c r="Y97" s="396">
        <f t="shared" ref="Y97:Y113" si="185">ROUND(Y$95*$C97,0)</f>
        <v>24673</v>
      </c>
      <c r="Z97" s="396">
        <f t="shared" ref="Z97:AF113" si="186">ROUND(Z$95*$D97,0)</f>
        <v>17847</v>
      </c>
      <c r="AA97" s="396">
        <f t="shared" si="168"/>
        <v>0</v>
      </c>
      <c r="AB97" s="396">
        <f t="shared" si="186"/>
        <v>17167</v>
      </c>
      <c r="AC97" s="396">
        <f t="shared" si="169"/>
        <v>0</v>
      </c>
      <c r="AD97" s="396">
        <f t="shared" si="186"/>
        <v>19204</v>
      </c>
      <c r="AE97" s="396">
        <f t="shared" si="170"/>
        <v>0</v>
      </c>
      <c r="AF97" s="396">
        <f t="shared" si="186"/>
        <v>22709</v>
      </c>
      <c r="AG97" s="396">
        <v>16696</v>
      </c>
      <c r="AH97" s="396">
        <f t="shared" si="171"/>
        <v>0</v>
      </c>
      <c r="AI97" s="396">
        <f t="shared" si="171"/>
        <v>21707</v>
      </c>
      <c r="AJ97" s="396">
        <v>0</v>
      </c>
      <c r="AK97" s="396">
        <f t="shared" si="172"/>
        <v>0</v>
      </c>
      <c r="AL97" s="396">
        <f t="shared" si="173"/>
        <v>19531</v>
      </c>
      <c r="AM97" s="396">
        <f t="shared" si="174"/>
        <v>0</v>
      </c>
      <c r="AN97" s="396">
        <f t="shared" si="175"/>
        <v>23493</v>
      </c>
      <c r="AO97" s="396">
        <f t="shared" ref="AO97:AO113" si="187">ROUND(AO$95*$F97,0)</f>
        <v>13677</v>
      </c>
      <c r="AP97" s="396">
        <f t="shared" si="176"/>
        <v>0</v>
      </c>
      <c r="AQ97" s="396">
        <f t="shared" ref="AQ97:AS106" si="188">ROUND(AQ$95*$F97,0)</f>
        <v>10718</v>
      </c>
      <c r="AR97" s="396">
        <f t="shared" si="188"/>
        <v>10718</v>
      </c>
      <c r="AS97" s="396">
        <f t="shared" si="188"/>
        <v>10718</v>
      </c>
      <c r="AT97" s="396"/>
      <c r="AU97" s="396">
        <f t="shared" si="177"/>
        <v>399607</v>
      </c>
      <c r="AV97" s="419"/>
      <c r="AW97" s="419">
        <f t="shared" si="163"/>
        <v>0</v>
      </c>
      <c r="AX97" s="396">
        <f t="shared" si="178"/>
        <v>106786</v>
      </c>
      <c r="AY97" s="396">
        <f t="shared" si="178"/>
        <v>88636</v>
      </c>
      <c r="AZ97" s="396">
        <f t="shared" si="178"/>
        <v>76927</v>
      </c>
      <c r="BA97" s="396">
        <f>ROUND(SUMIF($G$1:$AT$1,BA$1,$G97:$AT97),0)</f>
        <v>81427</v>
      </c>
      <c r="BB97" s="396">
        <f>ROUND(SUMIF($G$1:$AT$1,BB$1,$G97:$AT97),0)</f>
        <v>45831</v>
      </c>
      <c r="BC97" s="391"/>
      <c r="BD97" s="396">
        <f t="shared" ref="BD97:BF98" si="189">ROUND(SUMIF($G$2:$AT$2,BD$1,$G97:$AT97),0)</f>
        <v>54636</v>
      </c>
      <c r="BE97" s="396">
        <f t="shared" si="189"/>
        <v>95729</v>
      </c>
      <c r="BF97" s="396">
        <f t="shared" si="189"/>
        <v>80072</v>
      </c>
      <c r="BG97" s="487">
        <f>ROUND(SUMIF($G$2:$AT$2,BG$1,$G97:$AT97),0)-1</f>
        <v>80315</v>
      </c>
      <c r="BH97" s="396">
        <f>ROUND(SUMIF($G$2:$AT$2,BH$1,$G97:$AT97),0)</f>
        <v>88855</v>
      </c>
      <c r="BI97" s="398">
        <f t="shared" si="164"/>
        <v>0</v>
      </c>
      <c r="BJ97" s="419"/>
      <c r="BK97" s="419"/>
      <c r="BL97" s="419"/>
      <c r="BM97" s="419"/>
    </row>
    <row r="98" spans="1:65" ht="15" customHeight="1">
      <c r="A98" s="543" t="s">
        <v>131</v>
      </c>
      <c r="B98" s="425">
        <f>'4f CalWIN 1920 Sharing Tables'!J9</f>
        <v>8.8499999999999995E-2</v>
      </c>
      <c r="C98" s="425">
        <f>'4g CalWIN 2021 Sharing Tables'!J9</f>
        <v>8.8499999999999995E-2</v>
      </c>
      <c r="D98" s="425">
        <f>'4h CalWIN 2122 Sharing Tables'!J9</f>
        <v>8.8499999999999995E-2</v>
      </c>
      <c r="E98" s="425">
        <f>'4i CalWIN 2223 Sharing Tables'!J9</f>
        <v>8.8599999999999998E-2</v>
      </c>
      <c r="F98" s="425">
        <f>'4j CalWIN 2324 Sharing Tables'!J9</f>
        <v>8.8499999999999995E-2</v>
      </c>
      <c r="G98" s="396">
        <f t="shared" si="165"/>
        <v>14419</v>
      </c>
      <c r="H98" s="396">
        <f t="shared" si="165"/>
        <v>20690</v>
      </c>
      <c r="I98" s="396">
        <f t="shared" si="179"/>
        <v>18395</v>
      </c>
      <c r="J98" s="396">
        <f t="shared" si="166"/>
        <v>16048</v>
      </c>
      <c r="K98" s="396">
        <f t="shared" si="180"/>
        <v>19257.776999999998</v>
      </c>
      <c r="L98" s="396">
        <f t="shared" si="180"/>
        <v>16305.062999999998</v>
      </c>
      <c r="M98" s="396">
        <f t="shared" si="180"/>
        <v>13848.922499999999</v>
      </c>
      <c r="N98" s="396">
        <f t="shared" si="180"/>
        <v>18599.867999999999</v>
      </c>
      <c r="O98" s="396">
        <f t="shared" si="180"/>
        <v>14926.675499999999</v>
      </c>
      <c r="P98" s="396">
        <f t="shared" si="180"/>
        <v>16640.389499999997</v>
      </c>
      <c r="Q98" s="396">
        <f t="shared" si="180"/>
        <v>16155.055499999999</v>
      </c>
      <c r="R98" s="396">
        <f t="shared" si="180"/>
        <v>20162.6895</v>
      </c>
      <c r="S98" s="487">
        <f>ROUNDDOWN(S$95*$C98,0)</f>
        <v>43132</v>
      </c>
      <c r="T98" s="396">
        <f t="shared" si="181"/>
        <v>0</v>
      </c>
      <c r="U98" s="487">
        <f>ROUNDUP(U$95*$C98,0)</f>
        <v>40891</v>
      </c>
      <c r="V98" s="396">
        <f t="shared" si="182"/>
        <v>0</v>
      </c>
      <c r="W98" s="396">
        <f t="shared" si="183"/>
        <v>39304</v>
      </c>
      <c r="X98" s="396">
        <f t="shared" si="184"/>
        <v>0</v>
      </c>
      <c r="Y98" s="396">
        <f t="shared" si="185"/>
        <v>47572</v>
      </c>
      <c r="Z98" s="487">
        <f>ROUNDUP(Z$95*$D98,0)</f>
        <v>34337</v>
      </c>
      <c r="AA98" s="396">
        <f t="shared" si="168"/>
        <v>0</v>
      </c>
      <c r="AB98" s="487">
        <f>ROUNDDOWN(AB$95*$D98,0)</f>
        <v>33028</v>
      </c>
      <c r="AC98" s="396">
        <f t="shared" si="169"/>
        <v>0</v>
      </c>
      <c r="AD98" s="487">
        <f>ROUNDDOWN(AD$95*$D98,0)</f>
        <v>36946</v>
      </c>
      <c r="AE98" s="396">
        <f t="shared" si="170"/>
        <v>0</v>
      </c>
      <c r="AF98" s="396">
        <f t="shared" si="186"/>
        <v>43691</v>
      </c>
      <c r="AG98" s="396">
        <v>32122</v>
      </c>
      <c r="AH98" s="396">
        <f t="shared" si="171"/>
        <v>0</v>
      </c>
      <c r="AI98" s="396">
        <f t="shared" si="171"/>
        <v>41810</v>
      </c>
      <c r="AJ98" s="396">
        <v>36</v>
      </c>
      <c r="AK98" s="396">
        <f t="shared" si="172"/>
        <v>0</v>
      </c>
      <c r="AL98" s="396">
        <f t="shared" si="173"/>
        <v>37618</v>
      </c>
      <c r="AM98" s="396">
        <f t="shared" si="174"/>
        <v>0</v>
      </c>
      <c r="AN98" s="396">
        <f t="shared" si="175"/>
        <v>45250</v>
      </c>
      <c r="AO98" s="396">
        <f t="shared" si="187"/>
        <v>26313</v>
      </c>
      <c r="AP98" s="396">
        <f t="shared" si="176"/>
        <v>0</v>
      </c>
      <c r="AQ98" s="396">
        <f t="shared" si="188"/>
        <v>20620</v>
      </c>
      <c r="AR98" s="396">
        <f t="shared" si="188"/>
        <v>20620</v>
      </c>
      <c r="AS98" s="396">
        <f t="shared" si="188"/>
        <v>20620</v>
      </c>
      <c r="AT98" s="396"/>
      <c r="AU98" s="396">
        <f t="shared" si="177"/>
        <v>769358</v>
      </c>
      <c r="AV98" s="419"/>
      <c r="AW98" s="419">
        <f t="shared" si="163"/>
        <v>0</v>
      </c>
      <c r="AX98" s="396">
        <f t="shared" si="178"/>
        <v>205448</v>
      </c>
      <c r="AY98" s="396">
        <f t="shared" si="178"/>
        <v>170899</v>
      </c>
      <c r="AZ98" s="396">
        <f t="shared" si="178"/>
        <v>148002</v>
      </c>
      <c r="BA98" s="396">
        <f>ROUND(SUMIF($G$1:$AT$1,BA$1,$G98:$AT98),0)</f>
        <v>156836</v>
      </c>
      <c r="BB98" s="396">
        <f>ROUND(SUMIF($G$1:$AT$1,BB$1,$G98:$AT98),0)</f>
        <v>88173</v>
      </c>
      <c r="BC98" s="391"/>
      <c r="BD98" s="396">
        <f t="shared" si="189"/>
        <v>105115</v>
      </c>
      <c r="BE98" s="396">
        <f t="shared" si="189"/>
        <v>184357</v>
      </c>
      <c r="BF98" s="396">
        <f t="shared" si="189"/>
        <v>154241</v>
      </c>
      <c r="BG98" s="487">
        <f>ROUND(SUMIF($G$2:$AT$2,BG$1,$G98:$AT98),0)-1</f>
        <v>154604</v>
      </c>
      <c r="BH98" s="396">
        <f>ROUND(SUMIF($G$2:$AT$2,BH$1,$G98:$AT98),0)</f>
        <v>171041</v>
      </c>
      <c r="BI98" s="398">
        <f t="shared" si="164"/>
        <v>0</v>
      </c>
      <c r="BJ98" s="419"/>
      <c r="BK98" s="419"/>
      <c r="BL98" s="419"/>
      <c r="BM98" s="419"/>
    </row>
    <row r="99" spans="1:65" ht="15" customHeight="1">
      <c r="A99" s="543" t="s">
        <v>151</v>
      </c>
      <c r="B99" s="425">
        <f>'4f CalWIN 1920 Sharing Tables'!J10</f>
        <v>0.126</v>
      </c>
      <c r="C99" s="425">
        <f>'4g CalWIN 2021 Sharing Tables'!J10</f>
        <v>0.12620000000000001</v>
      </c>
      <c r="D99" s="425">
        <f>'4h CalWIN 2122 Sharing Tables'!J10</f>
        <v>0.12609999999999999</v>
      </c>
      <c r="E99" s="425">
        <f>'4i CalWIN 2223 Sharing Tables'!J10</f>
        <v>0.12620000000000001</v>
      </c>
      <c r="F99" s="425">
        <f>'4j CalWIN 2324 Sharing Tables'!J10</f>
        <v>0.12609999999999999</v>
      </c>
      <c r="G99" s="487">
        <f>ROUNDUP(G$95*$B99,0)</f>
        <v>20530</v>
      </c>
      <c r="H99" s="396">
        <f t="shared" ref="H99:H113" si="190">ROUND(H$95*$B99,0)</f>
        <v>29456</v>
      </c>
      <c r="I99" s="396">
        <f t="shared" si="179"/>
        <v>26189</v>
      </c>
      <c r="J99" s="396">
        <f t="shared" si="166"/>
        <v>22847</v>
      </c>
      <c r="K99" s="396">
        <f t="shared" si="180"/>
        <v>27417.851999999999</v>
      </c>
      <c r="L99" s="396">
        <f t="shared" si="180"/>
        <v>23213.988000000001</v>
      </c>
      <c r="M99" s="396">
        <f t="shared" si="180"/>
        <v>19717.11</v>
      </c>
      <c r="N99" s="396">
        <f t="shared" si="180"/>
        <v>26481.168000000001</v>
      </c>
      <c r="O99" s="396">
        <f t="shared" si="180"/>
        <v>21251.538</v>
      </c>
      <c r="P99" s="396">
        <f t="shared" si="180"/>
        <v>23691.402000000002</v>
      </c>
      <c r="Q99" s="396">
        <f t="shared" si="180"/>
        <v>23000.418000000001</v>
      </c>
      <c r="R99" s="396">
        <f t="shared" si="180"/>
        <v>28706.202000000001</v>
      </c>
      <c r="S99" s="487">
        <f>ROUNDDOWN(S$95*$C99,0)</f>
        <v>61506</v>
      </c>
      <c r="T99" s="396">
        <f t="shared" si="181"/>
        <v>0</v>
      </c>
      <c r="U99" s="396">
        <f t="shared" ref="U99" si="191">ROUND(U$95*$C99,0)</f>
        <v>58309</v>
      </c>
      <c r="V99" s="396">
        <f t="shared" si="182"/>
        <v>0</v>
      </c>
      <c r="W99" s="396">
        <f t="shared" si="183"/>
        <v>56047</v>
      </c>
      <c r="X99" s="396">
        <f t="shared" si="184"/>
        <v>0</v>
      </c>
      <c r="Y99" s="396">
        <f t="shared" si="185"/>
        <v>67837</v>
      </c>
      <c r="Z99" s="396">
        <f t="shared" si="186"/>
        <v>48924</v>
      </c>
      <c r="AA99" s="396">
        <f t="shared" si="168"/>
        <v>0</v>
      </c>
      <c r="AB99" s="396">
        <f t="shared" si="186"/>
        <v>47061</v>
      </c>
      <c r="AC99" s="396">
        <f t="shared" si="169"/>
        <v>0</v>
      </c>
      <c r="AD99" s="487">
        <f>ROUND(AD$95*$D99,0)-1</f>
        <v>52643</v>
      </c>
      <c r="AE99" s="396">
        <f t="shared" si="170"/>
        <v>0</v>
      </c>
      <c r="AF99" s="396">
        <f t="shared" si="186"/>
        <v>62253</v>
      </c>
      <c r="AG99" s="396">
        <v>45770</v>
      </c>
      <c r="AH99" s="396">
        <f t="shared" si="171"/>
        <v>0</v>
      </c>
      <c r="AI99" s="396">
        <f t="shared" si="171"/>
        <v>59554</v>
      </c>
      <c r="AJ99" s="396">
        <v>36</v>
      </c>
      <c r="AK99" s="396">
        <f t="shared" si="172"/>
        <v>0</v>
      </c>
      <c r="AL99" s="396">
        <f t="shared" si="173"/>
        <v>53583</v>
      </c>
      <c r="AM99" s="396">
        <f t="shared" si="174"/>
        <v>0</v>
      </c>
      <c r="AN99" s="396">
        <f t="shared" si="175"/>
        <v>64453</v>
      </c>
      <c r="AO99" s="396">
        <f t="shared" si="187"/>
        <v>37493</v>
      </c>
      <c r="AP99" s="396">
        <f t="shared" si="176"/>
        <v>0</v>
      </c>
      <c r="AQ99" s="396">
        <f t="shared" si="188"/>
        <v>29380</v>
      </c>
      <c r="AR99" s="396">
        <f t="shared" si="188"/>
        <v>29380</v>
      </c>
      <c r="AS99" s="396">
        <f t="shared" si="188"/>
        <v>29380</v>
      </c>
      <c r="AT99" s="396"/>
      <c r="AU99" s="396">
        <f t="shared" si="177"/>
        <v>1096111</v>
      </c>
      <c r="AV99" s="419"/>
      <c r="AW99" s="419">
        <f t="shared" si="163"/>
        <v>0</v>
      </c>
      <c r="AX99" s="396">
        <f>ROUND(SUMIF($G$1:$AT$1,AX$1,$G99:$AT99),0)</f>
        <v>292502</v>
      </c>
      <c r="AY99" s="487">
        <f>ROUND(SUMIF($G$1:$AT$1,AY$1,$G99:$AT99),0)-1</f>
        <v>243698</v>
      </c>
      <c r="AZ99" s="396">
        <f>ROUND(SUMIF($G$1:$AT$1,AZ$1,$G99:$AT99),0)</f>
        <v>210881</v>
      </c>
      <c r="BA99" s="396">
        <f>ROUND(SUMIF($G$1:$AT$1,BA$1,$G99:$AT99),0)</f>
        <v>223396</v>
      </c>
      <c r="BB99" s="487">
        <f>ROUND(SUMIF($G$1:$AT$1,BB$1,$G99:$AT99),0)+1</f>
        <v>125634</v>
      </c>
      <c r="BC99" s="391"/>
      <c r="BD99" s="396">
        <f>ROUND(SUMIF($G$2:$AT$2,BD$1,$G99:$AT99),0)</f>
        <v>149654</v>
      </c>
      <c r="BE99" s="487">
        <f>ROUND(SUMIF($G$2:$AT$2,BE$1,$G99:$AT99),0)-1</f>
        <v>262662</v>
      </c>
      <c r="BF99" s="396">
        <f t="shared" ref="BF99:BG101" si="192">ROUND(SUMIF($G$2:$AT$2,BF$1,$G99:$AT99),0)</f>
        <v>219869</v>
      </c>
      <c r="BG99" s="396">
        <f t="shared" si="192"/>
        <v>220256</v>
      </c>
      <c r="BH99" s="487">
        <f>ROUND(SUMIF($G$2:$AT$2,BH$1,$G99:$AT99),0)+1</f>
        <v>243670</v>
      </c>
      <c r="BI99" s="398">
        <f t="shared" si="164"/>
        <v>0</v>
      </c>
      <c r="BJ99" s="419"/>
      <c r="BK99" s="419"/>
      <c r="BL99" s="419"/>
      <c r="BM99" s="419"/>
    </row>
    <row r="100" spans="1:65" ht="15" customHeight="1">
      <c r="A100" s="543" t="s">
        <v>152</v>
      </c>
      <c r="B100" s="425">
        <f>'4f CalWIN 1920 Sharing Tables'!J11</f>
        <v>9.1000000000000004E-3</v>
      </c>
      <c r="C100" s="425">
        <f>'4g CalWIN 2021 Sharing Tables'!J11</f>
        <v>9.1000000000000004E-3</v>
      </c>
      <c r="D100" s="425">
        <f>'4h CalWIN 2122 Sharing Tables'!J11</f>
        <v>9.1000000000000004E-3</v>
      </c>
      <c r="E100" s="425">
        <f>'4i CalWIN 2223 Sharing Tables'!J11</f>
        <v>9.1000000000000004E-3</v>
      </c>
      <c r="F100" s="425">
        <f>'4j CalWIN 2324 Sharing Tables'!J11</f>
        <v>9.1000000000000004E-3</v>
      </c>
      <c r="G100" s="396">
        <f t="shared" ref="G100:G113" si="193">ROUND(G$95*$B100,0)</f>
        <v>1483</v>
      </c>
      <c r="H100" s="396">
        <f t="shared" si="190"/>
        <v>2127</v>
      </c>
      <c r="I100" s="396">
        <f t="shared" si="179"/>
        <v>1891</v>
      </c>
      <c r="J100" s="396">
        <f t="shared" si="166"/>
        <v>1650</v>
      </c>
      <c r="K100" s="396">
        <f t="shared" si="180"/>
        <v>1980.1782000000001</v>
      </c>
      <c r="L100" s="396">
        <f t="shared" si="180"/>
        <v>1676.5658000000001</v>
      </c>
      <c r="M100" s="396">
        <f t="shared" si="180"/>
        <v>1424.0135</v>
      </c>
      <c r="N100" s="396">
        <f t="shared" si="180"/>
        <v>1912.5288</v>
      </c>
      <c r="O100" s="396">
        <f t="shared" si="180"/>
        <v>1534.8333</v>
      </c>
      <c r="P100" s="396">
        <f t="shared" si="180"/>
        <v>1711.0457000000001</v>
      </c>
      <c r="Q100" s="396">
        <f t="shared" si="180"/>
        <v>1661.1413</v>
      </c>
      <c r="R100" s="396">
        <f t="shared" si="180"/>
        <v>2073.2257</v>
      </c>
      <c r="S100" s="396">
        <f t="shared" ref="S100:U113" si="194">ROUND(S$95*$C100,0)</f>
        <v>4435</v>
      </c>
      <c r="T100" s="396">
        <f t="shared" si="181"/>
        <v>0</v>
      </c>
      <c r="U100" s="396">
        <f t="shared" si="194"/>
        <v>4205</v>
      </c>
      <c r="V100" s="396">
        <f t="shared" si="182"/>
        <v>0</v>
      </c>
      <c r="W100" s="396">
        <f t="shared" si="183"/>
        <v>4041</v>
      </c>
      <c r="X100" s="396">
        <f t="shared" si="184"/>
        <v>0</v>
      </c>
      <c r="Y100" s="396">
        <f t="shared" si="185"/>
        <v>4892</v>
      </c>
      <c r="Z100" s="396">
        <f t="shared" si="186"/>
        <v>3531</v>
      </c>
      <c r="AA100" s="396">
        <f t="shared" si="168"/>
        <v>0</v>
      </c>
      <c r="AB100" s="396">
        <f t="shared" si="186"/>
        <v>3396</v>
      </c>
      <c r="AC100" s="396">
        <f t="shared" si="169"/>
        <v>0</v>
      </c>
      <c r="AD100" s="396">
        <f t="shared" si="186"/>
        <v>3799</v>
      </c>
      <c r="AE100" s="396">
        <f t="shared" si="170"/>
        <v>0</v>
      </c>
      <c r="AF100" s="396">
        <f t="shared" si="186"/>
        <v>4492</v>
      </c>
      <c r="AG100" s="396">
        <v>3303</v>
      </c>
      <c r="AH100" s="396">
        <f t="shared" si="171"/>
        <v>0</v>
      </c>
      <c r="AI100" s="396">
        <f t="shared" si="171"/>
        <v>4294</v>
      </c>
      <c r="AJ100" s="396">
        <v>0</v>
      </c>
      <c r="AK100" s="396">
        <f t="shared" si="172"/>
        <v>0</v>
      </c>
      <c r="AL100" s="396">
        <f t="shared" si="173"/>
        <v>3864</v>
      </c>
      <c r="AM100" s="396">
        <f t="shared" si="174"/>
        <v>0</v>
      </c>
      <c r="AN100" s="396">
        <f t="shared" si="175"/>
        <v>4648</v>
      </c>
      <c r="AO100" s="396">
        <f t="shared" si="187"/>
        <v>2706</v>
      </c>
      <c r="AP100" s="396">
        <f t="shared" si="176"/>
        <v>0</v>
      </c>
      <c r="AQ100" s="396">
        <f t="shared" si="188"/>
        <v>2120</v>
      </c>
      <c r="AR100" s="396">
        <f t="shared" si="188"/>
        <v>2120</v>
      </c>
      <c r="AS100" s="396">
        <f t="shared" si="188"/>
        <v>2120</v>
      </c>
      <c r="AT100" s="396"/>
      <c r="AU100" s="396">
        <f t="shared" si="177"/>
        <v>79091</v>
      </c>
      <c r="AV100" s="419"/>
      <c r="AW100" s="419">
        <f t="shared" si="163"/>
        <v>0</v>
      </c>
      <c r="AX100" s="396">
        <f>ROUND(SUMIF($G$1:$AT$1,AX$1,$G100:$AT100),0)-1</f>
        <v>21124</v>
      </c>
      <c r="AY100" s="396">
        <f>ROUND(SUMIF($G$1:$AT$1,AY$1,$G100:$AT100),0)</f>
        <v>17573</v>
      </c>
      <c r="AZ100" s="396">
        <f>ROUND(SUMIF($G$1:$AT$1,AZ$1,$G100:$AT100),0)-1</f>
        <v>15217</v>
      </c>
      <c r="BA100" s="396">
        <f>ROUND(SUMIF($G$1:$AT$1,BA$1,$G100:$AT100),0)</f>
        <v>16109</v>
      </c>
      <c r="BB100" s="487">
        <f>ROUND(SUMIF($G$1:$AT$1,BB$1,$G100:$AT100),0)+2</f>
        <v>9068</v>
      </c>
      <c r="BC100" s="391"/>
      <c r="BD100" s="396">
        <f>ROUND(SUMIF($G$2:$AT$2,BD$1,$G100:$AT100),0)</f>
        <v>10808</v>
      </c>
      <c r="BE100" s="396">
        <f>ROUND(SUMIF($G$2:$AT$2,BE$1,$G100:$AT100),0)</f>
        <v>18957</v>
      </c>
      <c r="BF100" s="396">
        <f t="shared" si="192"/>
        <v>15860</v>
      </c>
      <c r="BG100" s="396">
        <f t="shared" si="192"/>
        <v>15888</v>
      </c>
      <c r="BH100" s="396">
        <f>ROUND(SUMIF($G$2:$AT$2,BH$1,$G100:$AT100),0)</f>
        <v>17578</v>
      </c>
      <c r="BI100" s="398">
        <f t="shared" si="164"/>
        <v>0</v>
      </c>
      <c r="BJ100" s="419"/>
      <c r="BK100" s="419"/>
      <c r="BL100" s="419"/>
      <c r="BM100" s="419"/>
    </row>
    <row r="101" spans="1:65" ht="15" customHeight="1">
      <c r="A101" s="543" t="s">
        <v>155</v>
      </c>
      <c r="B101" s="425">
        <f>'4f CalWIN 1920 Sharing Tables'!J12</f>
        <v>0.1096</v>
      </c>
      <c r="C101" s="425">
        <f>'4g CalWIN 2021 Sharing Tables'!J12</f>
        <v>0.1096</v>
      </c>
      <c r="D101" s="425">
        <f>'4h CalWIN 2122 Sharing Tables'!J12</f>
        <v>0.1096</v>
      </c>
      <c r="E101" s="425">
        <f>'4i CalWIN 2223 Sharing Tables'!J12</f>
        <v>0.1096</v>
      </c>
      <c r="F101" s="425">
        <f>'4j CalWIN 2324 Sharing Tables'!J12</f>
        <v>0.1096</v>
      </c>
      <c r="G101" s="396">
        <f t="shared" si="193"/>
        <v>17857</v>
      </c>
      <c r="H101" s="396">
        <f t="shared" si="190"/>
        <v>25622</v>
      </c>
      <c r="I101" s="396">
        <f t="shared" si="179"/>
        <v>22780</v>
      </c>
      <c r="J101" s="396">
        <f t="shared" si="166"/>
        <v>19874</v>
      </c>
      <c r="K101" s="396">
        <f t="shared" si="180"/>
        <v>23849.179200000002</v>
      </c>
      <c r="L101" s="396">
        <f t="shared" si="180"/>
        <v>20192.484800000002</v>
      </c>
      <c r="M101" s="396">
        <f t="shared" si="180"/>
        <v>17150.756000000001</v>
      </c>
      <c r="N101" s="396">
        <f t="shared" si="180"/>
        <v>23034.412800000002</v>
      </c>
      <c r="O101" s="396">
        <f t="shared" si="180"/>
        <v>18485.464800000002</v>
      </c>
      <c r="P101" s="396">
        <f t="shared" si="180"/>
        <v>20607.7592</v>
      </c>
      <c r="Q101" s="396">
        <f t="shared" si="180"/>
        <v>20006.712800000001</v>
      </c>
      <c r="R101" s="396">
        <f t="shared" si="180"/>
        <v>24969.839200000002</v>
      </c>
      <c r="S101" s="396">
        <f t="shared" si="194"/>
        <v>53417</v>
      </c>
      <c r="T101" s="396">
        <f t="shared" si="181"/>
        <v>0</v>
      </c>
      <c r="U101" s="396">
        <f t="shared" si="194"/>
        <v>50639</v>
      </c>
      <c r="V101" s="396">
        <f t="shared" si="182"/>
        <v>0</v>
      </c>
      <c r="W101" s="396">
        <f t="shared" si="183"/>
        <v>48675</v>
      </c>
      <c r="X101" s="396">
        <f t="shared" si="184"/>
        <v>0</v>
      </c>
      <c r="Y101" s="396">
        <f t="shared" si="185"/>
        <v>58914</v>
      </c>
      <c r="Z101" s="396">
        <f t="shared" si="186"/>
        <v>42522</v>
      </c>
      <c r="AA101" s="396">
        <f t="shared" si="168"/>
        <v>0</v>
      </c>
      <c r="AB101" s="396">
        <f t="shared" si="186"/>
        <v>40903</v>
      </c>
      <c r="AC101" s="396">
        <f t="shared" si="169"/>
        <v>0</v>
      </c>
      <c r="AD101" s="396">
        <f t="shared" si="186"/>
        <v>45756</v>
      </c>
      <c r="AE101" s="396">
        <f t="shared" si="170"/>
        <v>0</v>
      </c>
      <c r="AF101" s="396">
        <f t="shared" si="186"/>
        <v>54107</v>
      </c>
      <c r="AG101" s="396">
        <v>39781</v>
      </c>
      <c r="AH101" s="396">
        <f t="shared" si="171"/>
        <v>0</v>
      </c>
      <c r="AI101" s="396">
        <f t="shared" si="171"/>
        <v>51720</v>
      </c>
      <c r="AJ101" s="396">
        <v>0</v>
      </c>
      <c r="AK101" s="396">
        <f t="shared" si="172"/>
        <v>0</v>
      </c>
      <c r="AL101" s="396">
        <f t="shared" si="173"/>
        <v>46535</v>
      </c>
      <c r="AM101" s="396">
        <f t="shared" si="174"/>
        <v>0</v>
      </c>
      <c r="AN101" s="396">
        <f t="shared" si="175"/>
        <v>55975</v>
      </c>
      <c r="AO101" s="396">
        <f t="shared" si="187"/>
        <v>32587</v>
      </c>
      <c r="AP101" s="396">
        <f t="shared" si="176"/>
        <v>0</v>
      </c>
      <c r="AQ101" s="396">
        <f t="shared" si="188"/>
        <v>25536</v>
      </c>
      <c r="AR101" s="396">
        <f t="shared" si="188"/>
        <v>25536</v>
      </c>
      <c r="AS101" s="396">
        <f t="shared" si="188"/>
        <v>25536</v>
      </c>
      <c r="AT101" s="396"/>
      <c r="AU101" s="396">
        <f t="shared" si="177"/>
        <v>952569</v>
      </c>
      <c r="AV101" s="419"/>
      <c r="AW101" s="419">
        <f t="shared" si="163"/>
        <v>0</v>
      </c>
      <c r="AX101" s="396">
        <f>ROUND(SUMIF($G$1:$AT$1,AX$1,$G101:$AT101),0)</f>
        <v>254430</v>
      </c>
      <c r="AY101" s="396">
        <f>ROUND(SUMIF($G$1:$AT$1,AY$1,$G101:$AT101),0)</f>
        <v>211645</v>
      </c>
      <c r="AZ101" s="396">
        <f>ROUND(SUMIF($G$1:$AT$1,AZ$1,$G101:$AT101),0)</f>
        <v>183288</v>
      </c>
      <c r="BA101" s="396">
        <f>ROUND(SUMIF($G$1:$AT$1,BA$1,$G101:$AT101),0)</f>
        <v>194011</v>
      </c>
      <c r="BB101" s="396">
        <f>ROUND(SUMIF($G$1:$AT$1,BB$1,$G101:$AT101),0)</f>
        <v>109195</v>
      </c>
      <c r="BC101" s="391"/>
      <c r="BD101" s="396">
        <f>ROUND(SUMIF($G$2:$AT$2,BD$1,$G101:$AT101),0)</f>
        <v>130175</v>
      </c>
      <c r="BE101" s="487">
        <f>ROUND(SUMIF($G$2:$AT$2,BE$1,$G101:$AT101),0)-1</f>
        <v>228310</v>
      </c>
      <c r="BF101" s="396">
        <f t="shared" si="192"/>
        <v>191014</v>
      </c>
      <c r="BG101" s="396">
        <f t="shared" si="192"/>
        <v>191364</v>
      </c>
      <c r="BH101" s="487">
        <f>ROUND(SUMIF($G$2:$AT$2,BH$1,$G101:$AT101),0)+1</f>
        <v>211706</v>
      </c>
      <c r="BI101" s="398">
        <f t="shared" si="164"/>
        <v>0</v>
      </c>
      <c r="BJ101" s="419"/>
      <c r="BK101" s="419"/>
      <c r="BL101" s="419"/>
      <c r="BM101" s="419"/>
    </row>
    <row r="102" spans="1:65" ht="15" customHeight="1">
      <c r="A102" s="543" t="s">
        <v>158</v>
      </c>
      <c r="B102" s="425">
        <f>'4f CalWIN 1920 Sharing Tables'!J13</f>
        <v>0.16020000000000001</v>
      </c>
      <c r="C102" s="425">
        <f>'4g CalWIN 2021 Sharing Tables'!J13</f>
        <v>0.16039999999999999</v>
      </c>
      <c r="D102" s="425">
        <f>'4h CalWIN 2122 Sharing Tables'!J13</f>
        <v>0.1603</v>
      </c>
      <c r="E102" s="425">
        <f>'4i CalWIN 2223 Sharing Tables'!J13</f>
        <v>0.16039999999999999</v>
      </c>
      <c r="F102" s="425">
        <f>'4j CalWIN 2324 Sharing Tables'!J13</f>
        <v>0.16039999999999999</v>
      </c>
      <c r="G102" s="396">
        <f t="shared" si="193"/>
        <v>26102</v>
      </c>
      <c r="H102" s="396">
        <f t="shared" si="190"/>
        <v>37452</v>
      </c>
      <c r="I102" s="396">
        <f t="shared" si="179"/>
        <v>33297</v>
      </c>
      <c r="J102" s="396">
        <f t="shared" si="166"/>
        <v>29049</v>
      </c>
      <c r="K102" s="396">
        <f t="shared" si="180"/>
        <v>34859.840400000001</v>
      </c>
      <c r="L102" s="396">
        <f t="shared" si="180"/>
        <v>29514.927600000003</v>
      </c>
      <c r="M102" s="396">
        <f t="shared" si="180"/>
        <v>25068.897000000001</v>
      </c>
      <c r="N102" s="396">
        <f t="shared" si="180"/>
        <v>33668.9136</v>
      </c>
      <c r="O102" s="396">
        <f t="shared" si="180"/>
        <v>27019.812600000001</v>
      </c>
      <c r="P102" s="396">
        <f t="shared" si="180"/>
        <v>30121.9254</v>
      </c>
      <c r="Q102" s="396">
        <f t="shared" si="180"/>
        <v>29243.388600000002</v>
      </c>
      <c r="R102" s="396">
        <f t="shared" si="180"/>
        <v>36497.885399999999</v>
      </c>
      <c r="S102" s="396">
        <f t="shared" si="194"/>
        <v>78175</v>
      </c>
      <c r="T102" s="396">
        <f t="shared" si="181"/>
        <v>0</v>
      </c>
      <c r="U102" s="396">
        <f t="shared" si="194"/>
        <v>74110</v>
      </c>
      <c r="V102" s="396">
        <f t="shared" si="182"/>
        <v>0</v>
      </c>
      <c r="W102" s="396">
        <f t="shared" si="183"/>
        <v>71236</v>
      </c>
      <c r="X102" s="396">
        <f t="shared" si="184"/>
        <v>0</v>
      </c>
      <c r="Y102" s="396">
        <f t="shared" si="185"/>
        <v>86221</v>
      </c>
      <c r="Z102" s="396">
        <f t="shared" si="186"/>
        <v>62193</v>
      </c>
      <c r="AA102" s="396">
        <f t="shared" si="168"/>
        <v>0</v>
      </c>
      <c r="AB102" s="396">
        <f t="shared" si="186"/>
        <v>59825</v>
      </c>
      <c r="AC102" s="396">
        <f t="shared" si="169"/>
        <v>0</v>
      </c>
      <c r="AD102" s="396">
        <f t="shared" si="186"/>
        <v>66922</v>
      </c>
      <c r="AE102" s="396">
        <f t="shared" si="170"/>
        <v>0</v>
      </c>
      <c r="AF102" s="396">
        <f t="shared" si="186"/>
        <v>79137</v>
      </c>
      <c r="AG102" s="396">
        <v>58183</v>
      </c>
      <c r="AH102" s="396">
        <f t="shared" si="171"/>
        <v>0</v>
      </c>
      <c r="AI102" s="396">
        <f t="shared" si="171"/>
        <v>75692</v>
      </c>
      <c r="AJ102" s="396">
        <v>36</v>
      </c>
      <c r="AK102" s="396">
        <f t="shared" si="172"/>
        <v>0</v>
      </c>
      <c r="AL102" s="396">
        <f t="shared" si="173"/>
        <v>68104</v>
      </c>
      <c r="AM102" s="396">
        <f t="shared" si="174"/>
        <v>0</v>
      </c>
      <c r="AN102" s="396">
        <f t="shared" si="175"/>
        <v>81920</v>
      </c>
      <c r="AO102" s="396">
        <f t="shared" si="187"/>
        <v>47691</v>
      </c>
      <c r="AP102" s="396">
        <f t="shared" si="176"/>
        <v>0</v>
      </c>
      <c r="AQ102" s="396">
        <f t="shared" si="188"/>
        <v>37372</v>
      </c>
      <c r="AR102" s="396">
        <f t="shared" si="188"/>
        <v>37372</v>
      </c>
      <c r="AS102" s="396">
        <f t="shared" si="188"/>
        <v>37372</v>
      </c>
      <c r="AT102" s="396"/>
      <c r="AU102" s="396">
        <f t="shared" si="177"/>
        <v>1393457</v>
      </c>
      <c r="AV102" s="419"/>
      <c r="AW102" s="419">
        <f t="shared" si="163"/>
        <v>0</v>
      </c>
      <c r="AX102" s="396">
        <f>ROUND(SUMIF($G$1:$AT$1,AX$1,$G102:$AT102),0)-1</f>
        <v>371895</v>
      </c>
      <c r="AY102" s="487">
        <f>ROUND(SUMIF($G$1:$AT$1,AY$1,$G102:$AT102),0)+1</f>
        <v>309743</v>
      </c>
      <c r="AZ102" s="396">
        <f>ROUND(SUMIF($G$1:$AT$1,AZ$1,$G102:$AT102),0)-1</f>
        <v>268076</v>
      </c>
      <c r="BA102" s="396">
        <f>ROUND(SUMIF($G$1:$AT$1,BA$1,$G102:$AT102),0)</f>
        <v>283935</v>
      </c>
      <c r="BB102" s="487">
        <f>ROUND(SUMIF($G$1:$AT$1,BB$1,$G102:$AT102),0)+1</f>
        <v>159808</v>
      </c>
      <c r="BC102" s="391"/>
      <c r="BD102" s="396">
        <f>ROUND(SUMIF($G$2:$AT$2,BD$1,$G102:$AT102),0)</f>
        <v>190275</v>
      </c>
      <c r="BE102" s="396">
        <f>ROUND(SUMIF($G$2:$AT$2,BE$1,$G102:$AT102),0)</f>
        <v>333906</v>
      </c>
      <c r="BF102" s="396">
        <f>ROUND(SUMIF($G$2:$AT$2,BF$1,$G102:$AT102),0)</f>
        <v>279475</v>
      </c>
      <c r="BG102" s="487">
        <f>ROUND(SUMIF($G$2:$AT$2,BG$1,$G102:$AT102),0)-1</f>
        <v>279969</v>
      </c>
      <c r="BH102" s="487">
        <f>ROUND(SUMIF($G$2:$AT$2,BH$1,$G102:$AT102),0)+1</f>
        <v>309832</v>
      </c>
      <c r="BI102" s="398">
        <f t="shared" si="164"/>
        <v>0</v>
      </c>
      <c r="BJ102" s="419"/>
      <c r="BK102" s="419"/>
      <c r="BL102" s="419"/>
      <c r="BM102" s="419"/>
    </row>
    <row r="103" spans="1:65" ht="15" customHeight="1">
      <c r="A103" s="543" t="s">
        <v>159</v>
      </c>
      <c r="B103" s="425">
        <f>'4f CalWIN 1920 Sharing Tables'!J14</f>
        <v>5.8500000000000003E-2</v>
      </c>
      <c r="C103" s="425">
        <f>'4g CalWIN 2021 Sharing Tables'!J14</f>
        <v>5.8500000000000003E-2</v>
      </c>
      <c r="D103" s="425">
        <f>'4h CalWIN 2122 Sharing Tables'!J14</f>
        <v>5.8500000000000003E-2</v>
      </c>
      <c r="E103" s="425">
        <f>'4i CalWIN 2223 Sharing Tables'!J14</f>
        <v>5.8299999999999998E-2</v>
      </c>
      <c r="F103" s="425">
        <f>'4j CalWIN 2324 Sharing Tables'!J14</f>
        <v>5.8299999999999998E-2</v>
      </c>
      <c r="G103" s="396">
        <f t="shared" si="193"/>
        <v>9532</v>
      </c>
      <c r="H103" s="396">
        <f t="shared" si="190"/>
        <v>13676</v>
      </c>
      <c r="I103" s="396">
        <f t="shared" si="179"/>
        <v>12159</v>
      </c>
      <c r="J103" s="396">
        <f t="shared" si="166"/>
        <v>10608</v>
      </c>
      <c r="K103" s="396">
        <f t="shared" si="180"/>
        <v>12729.717000000001</v>
      </c>
      <c r="L103" s="396">
        <f t="shared" si="180"/>
        <v>10777.923000000001</v>
      </c>
      <c r="M103" s="396">
        <f t="shared" si="180"/>
        <v>9154.3725000000013</v>
      </c>
      <c r="N103" s="396">
        <f t="shared" si="180"/>
        <v>12294.828000000001</v>
      </c>
      <c r="O103" s="396">
        <f t="shared" si="180"/>
        <v>9866.7855</v>
      </c>
      <c r="P103" s="396">
        <f t="shared" si="180"/>
        <v>10999.5795</v>
      </c>
      <c r="Q103" s="396">
        <f t="shared" si="180"/>
        <v>10678.765500000001</v>
      </c>
      <c r="R103" s="396">
        <f t="shared" si="180"/>
        <v>13327.879500000001</v>
      </c>
      <c r="S103" s="396">
        <f t="shared" si="194"/>
        <v>28512</v>
      </c>
      <c r="T103" s="396">
        <f t="shared" si="181"/>
        <v>0</v>
      </c>
      <c r="U103" s="396">
        <f t="shared" si="194"/>
        <v>27029</v>
      </c>
      <c r="V103" s="396">
        <f t="shared" si="182"/>
        <v>0</v>
      </c>
      <c r="W103" s="396">
        <f t="shared" si="183"/>
        <v>25981</v>
      </c>
      <c r="X103" s="396">
        <f t="shared" si="184"/>
        <v>0</v>
      </c>
      <c r="Y103" s="396">
        <f t="shared" si="185"/>
        <v>31446</v>
      </c>
      <c r="Z103" s="396">
        <f t="shared" si="186"/>
        <v>22697</v>
      </c>
      <c r="AA103" s="396">
        <f t="shared" si="168"/>
        <v>0</v>
      </c>
      <c r="AB103" s="396">
        <f t="shared" si="186"/>
        <v>21833</v>
      </c>
      <c r="AC103" s="396">
        <f t="shared" si="169"/>
        <v>0</v>
      </c>
      <c r="AD103" s="396">
        <f t="shared" si="186"/>
        <v>24423</v>
      </c>
      <c r="AE103" s="396">
        <f t="shared" si="170"/>
        <v>0</v>
      </c>
      <c r="AF103" s="396">
        <f t="shared" si="186"/>
        <v>28880</v>
      </c>
      <c r="AG103" s="396">
        <v>21233</v>
      </c>
      <c r="AH103" s="396">
        <f t="shared" si="171"/>
        <v>0</v>
      </c>
      <c r="AI103" s="396">
        <f t="shared" si="171"/>
        <v>27512</v>
      </c>
      <c r="AJ103" s="396">
        <v>-72</v>
      </c>
      <c r="AK103" s="396">
        <f t="shared" si="172"/>
        <v>0</v>
      </c>
      <c r="AL103" s="396">
        <f t="shared" si="173"/>
        <v>24753</v>
      </c>
      <c r="AM103" s="396">
        <f t="shared" si="174"/>
        <v>0</v>
      </c>
      <c r="AN103" s="396">
        <f t="shared" si="175"/>
        <v>29775</v>
      </c>
      <c r="AO103" s="396">
        <f t="shared" si="187"/>
        <v>17334</v>
      </c>
      <c r="AP103" s="396">
        <f t="shared" si="176"/>
        <v>0</v>
      </c>
      <c r="AQ103" s="396">
        <f t="shared" si="188"/>
        <v>13583</v>
      </c>
      <c r="AR103" s="396">
        <f t="shared" si="188"/>
        <v>13583</v>
      </c>
      <c r="AS103" s="396">
        <f t="shared" si="188"/>
        <v>13583</v>
      </c>
      <c r="AT103" s="396"/>
      <c r="AU103" s="396">
        <f t="shared" si="177"/>
        <v>507890</v>
      </c>
      <c r="AV103" s="419"/>
      <c r="AW103" s="419">
        <f t="shared" si="163"/>
        <v>0</v>
      </c>
      <c r="AX103" s="396">
        <f t="shared" ref="AX103:AZ104" si="195">ROUND(SUMIF($G$1:$AT$1,AX$1,$G103:$AT103),0)</f>
        <v>135805</v>
      </c>
      <c r="AY103" s="396">
        <f t="shared" si="195"/>
        <v>112968</v>
      </c>
      <c r="AZ103" s="396">
        <f t="shared" si="195"/>
        <v>97833</v>
      </c>
      <c r="BA103" s="396">
        <f>ROUND(SUMIF($G$1:$AT$1,BA$1,$G103:$AT103),0)</f>
        <v>103201</v>
      </c>
      <c r="BB103" s="396">
        <f>ROUND(SUMIF($G$1:$AT$1,BB$1,$G103:$AT103),0)</f>
        <v>58083</v>
      </c>
      <c r="BC103" s="391"/>
      <c r="BD103" s="487">
        <f>ROUND(SUMIF($G$2:$AT$2,BD$1,$G103:$AT103),0)-1</f>
        <v>69482</v>
      </c>
      <c r="BE103" s="487">
        <f>ROUND(SUMIF($G$2:$AT$2,BE$1,$G103:$AT103),0)+1</f>
        <v>121864</v>
      </c>
      <c r="BF103" s="396">
        <f>ROUND(SUMIF($G$2:$AT$2,BF$1,$G103:$AT103),0)</f>
        <v>101957</v>
      </c>
      <c r="BG103" s="396">
        <f>ROUND(SUMIF($G$2:$AT$2,BG$1,$G103:$AT103),0)</f>
        <v>101976</v>
      </c>
      <c r="BH103" s="396">
        <f>ROUND(SUMIF($G$2:$AT$2,BH$1,$G103:$AT103),0)</f>
        <v>112611</v>
      </c>
      <c r="BI103" s="398">
        <f t="shared" si="164"/>
        <v>0</v>
      </c>
      <c r="BJ103" s="419"/>
      <c r="BK103" s="419"/>
      <c r="BL103" s="419"/>
      <c r="BM103" s="419"/>
    </row>
    <row r="104" spans="1:65" ht="15" customHeight="1">
      <c r="A104" s="543" t="s">
        <v>161</v>
      </c>
      <c r="B104" s="425">
        <f>'4f CalWIN 1920 Sharing Tables'!J15</f>
        <v>1.34E-2</v>
      </c>
      <c r="C104" s="425">
        <f>'4g CalWIN 2021 Sharing Tables'!J15</f>
        <v>1.34E-2</v>
      </c>
      <c r="D104" s="425">
        <f>'4h CalWIN 2122 Sharing Tables'!J15</f>
        <v>1.34E-2</v>
      </c>
      <c r="E104" s="425">
        <f>'4i CalWIN 2223 Sharing Tables'!J15</f>
        <v>1.34E-2</v>
      </c>
      <c r="F104" s="425">
        <f>'4j CalWIN 2324 Sharing Tables'!J15</f>
        <v>1.34E-2</v>
      </c>
      <c r="G104" s="396">
        <f t="shared" si="193"/>
        <v>2183</v>
      </c>
      <c r="H104" s="396">
        <f t="shared" si="190"/>
        <v>3133</v>
      </c>
      <c r="I104" s="396">
        <f t="shared" si="179"/>
        <v>2785</v>
      </c>
      <c r="J104" s="396">
        <f t="shared" si="166"/>
        <v>2430</v>
      </c>
      <c r="K104" s="396">
        <f t="shared" si="180"/>
        <v>2915.8668000000002</v>
      </c>
      <c r="L104" s="396">
        <f t="shared" si="180"/>
        <v>2468.7892000000002</v>
      </c>
      <c r="M104" s="396">
        <f t="shared" si="180"/>
        <v>2096.8989999999999</v>
      </c>
      <c r="N104" s="396">
        <f t="shared" si="180"/>
        <v>2816.2512000000002</v>
      </c>
      <c r="O104" s="396">
        <f t="shared" si="180"/>
        <v>2260.0842000000002</v>
      </c>
      <c r="P104" s="396">
        <f t="shared" si="180"/>
        <v>2519.5617999999999</v>
      </c>
      <c r="Q104" s="396">
        <f t="shared" si="180"/>
        <v>2446.0762</v>
      </c>
      <c r="R104" s="396">
        <f t="shared" si="180"/>
        <v>3052.8818000000001</v>
      </c>
      <c r="S104" s="396">
        <f t="shared" si="194"/>
        <v>6531</v>
      </c>
      <c r="T104" s="396">
        <f t="shared" si="181"/>
        <v>0</v>
      </c>
      <c r="U104" s="396">
        <f t="shared" si="194"/>
        <v>6191</v>
      </c>
      <c r="V104" s="396">
        <f t="shared" si="182"/>
        <v>0</v>
      </c>
      <c r="W104" s="396">
        <f t="shared" si="183"/>
        <v>5951</v>
      </c>
      <c r="X104" s="396">
        <f t="shared" si="184"/>
        <v>0</v>
      </c>
      <c r="Y104" s="396">
        <f t="shared" si="185"/>
        <v>7203</v>
      </c>
      <c r="Z104" s="396">
        <f t="shared" si="186"/>
        <v>5199</v>
      </c>
      <c r="AA104" s="396">
        <f t="shared" si="168"/>
        <v>0</v>
      </c>
      <c r="AB104" s="396">
        <f t="shared" si="186"/>
        <v>5001</v>
      </c>
      <c r="AC104" s="396">
        <f t="shared" si="169"/>
        <v>0</v>
      </c>
      <c r="AD104" s="396">
        <f t="shared" si="186"/>
        <v>5594</v>
      </c>
      <c r="AE104" s="396">
        <f t="shared" si="170"/>
        <v>0</v>
      </c>
      <c r="AF104" s="396">
        <f t="shared" si="186"/>
        <v>6615</v>
      </c>
      <c r="AG104" s="396">
        <v>4864</v>
      </c>
      <c r="AH104" s="396">
        <f t="shared" si="171"/>
        <v>0</v>
      </c>
      <c r="AI104" s="396">
        <f t="shared" si="171"/>
        <v>6323</v>
      </c>
      <c r="AJ104" s="396">
        <v>0</v>
      </c>
      <c r="AK104" s="396">
        <f t="shared" si="172"/>
        <v>0</v>
      </c>
      <c r="AL104" s="396">
        <f t="shared" si="173"/>
        <v>5689</v>
      </c>
      <c r="AM104" s="396">
        <f t="shared" si="174"/>
        <v>0</v>
      </c>
      <c r="AN104" s="396">
        <f t="shared" si="175"/>
        <v>6844</v>
      </c>
      <c r="AO104" s="396">
        <f t="shared" si="187"/>
        <v>3984</v>
      </c>
      <c r="AP104" s="396">
        <f t="shared" si="176"/>
        <v>0</v>
      </c>
      <c r="AQ104" s="396">
        <f t="shared" si="188"/>
        <v>3122</v>
      </c>
      <c r="AR104" s="396">
        <f t="shared" si="188"/>
        <v>3122</v>
      </c>
      <c r="AS104" s="396">
        <f t="shared" si="188"/>
        <v>3122</v>
      </c>
      <c r="AT104" s="396"/>
      <c r="AU104" s="396">
        <f t="shared" si="177"/>
        <v>116462</v>
      </c>
      <c r="AV104" s="419"/>
      <c r="AW104" s="419">
        <f t="shared" si="163"/>
        <v>0</v>
      </c>
      <c r="AX104" s="396">
        <f t="shared" si="195"/>
        <v>31107</v>
      </c>
      <c r="AY104" s="396">
        <f t="shared" si="195"/>
        <v>25876</v>
      </c>
      <c r="AZ104" s="396">
        <f t="shared" si="195"/>
        <v>22409</v>
      </c>
      <c r="BA104" s="396">
        <f>ROUND(SUMIF($G$1:$AT$1,BA$1,$G104:$AT104),0)</f>
        <v>23720</v>
      </c>
      <c r="BB104" s="396">
        <f>ROUND(SUMIF($G$1:$AT$1,BB$1,$G104:$AT104),0)</f>
        <v>13350</v>
      </c>
      <c r="BC104" s="391"/>
      <c r="BD104" s="487">
        <f>ROUND(SUMIF($G$2:$AT$2,BD$1,$G104:$AT104),0)+1</f>
        <v>15917</v>
      </c>
      <c r="BE104" s="396">
        <f t="shared" ref="BE104:BF106" si="196">ROUND(SUMIF($G$2:$AT$2,BE$1,$G104:$AT104),0)</f>
        <v>27914</v>
      </c>
      <c r="BF104" s="396">
        <f t="shared" si="196"/>
        <v>23354</v>
      </c>
      <c r="BG104" s="487">
        <f>ROUND(SUMIF($G$2:$AT$2,BG$1,$G104:$AT104),0)-1</f>
        <v>23395</v>
      </c>
      <c r="BH104" s="487">
        <f>ROUND(SUMIF($G$2:$AT$2,BH$1,$G104:$AT104),0)-1</f>
        <v>25882</v>
      </c>
      <c r="BI104" s="398">
        <f t="shared" si="164"/>
        <v>0</v>
      </c>
      <c r="BJ104" s="419"/>
      <c r="BK104" s="419"/>
      <c r="BL104" s="419"/>
      <c r="BM104" s="419"/>
    </row>
    <row r="105" spans="1:65" ht="15" customHeight="1">
      <c r="A105" s="543" t="s">
        <v>162</v>
      </c>
      <c r="B105" s="425">
        <f>'4f CalWIN 1920 Sharing Tables'!J16</f>
        <v>2.3599999999999999E-2</v>
      </c>
      <c r="C105" s="425">
        <f>'4g CalWIN 2021 Sharing Tables'!J16</f>
        <v>2.3599999999999999E-2</v>
      </c>
      <c r="D105" s="425">
        <f>'4h CalWIN 2122 Sharing Tables'!J16</f>
        <v>2.3599999999999999E-2</v>
      </c>
      <c r="E105" s="425">
        <f>'4i CalWIN 2223 Sharing Tables'!J16</f>
        <v>2.3599999999999999E-2</v>
      </c>
      <c r="F105" s="425">
        <f>'4j CalWIN 2324 Sharing Tables'!J16</f>
        <v>2.3599999999999999E-2</v>
      </c>
      <c r="G105" s="396">
        <f t="shared" si="193"/>
        <v>3845</v>
      </c>
      <c r="H105" s="396">
        <f t="shared" si="190"/>
        <v>5517</v>
      </c>
      <c r="I105" s="396">
        <f t="shared" si="179"/>
        <v>4905</v>
      </c>
      <c r="J105" s="396">
        <f t="shared" si="166"/>
        <v>4279</v>
      </c>
      <c r="K105" s="396">
        <f t="shared" si="180"/>
        <v>5135.4071999999996</v>
      </c>
      <c r="L105" s="396">
        <f t="shared" si="180"/>
        <v>4348.0168000000003</v>
      </c>
      <c r="M105" s="396">
        <f t="shared" si="180"/>
        <v>3693.0459999999998</v>
      </c>
      <c r="N105" s="396">
        <f t="shared" si="180"/>
        <v>4959.9647999999997</v>
      </c>
      <c r="O105" s="396">
        <f t="shared" si="180"/>
        <v>3980.4467999999997</v>
      </c>
      <c r="P105" s="396">
        <f t="shared" si="180"/>
        <v>4437.4372000000003</v>
      </c>
      <c r="Q105" s="396">
        <f t="shared" si="180"/>
        <v>4308.0147999999999</v>
      </c>
      <c r="R105" s="396">
        <f t="shared" si="180"/>
        <v>5376.7172</v>
      </c>
      <c r="S105" s="396">
        <f t="shared" si="194"/>
        <v>11502</v>
      </c>
      <c r="T105" s="396">
        <f t="shared" si="181"/>
        <v>0</v>
      </c>
      <c r="U105" s="396">
        <f t="shared" si="194"/>
        <v>10904</v>
      </c>
      <c r="V105" s="396">
        <f t="shared" si="182"/>
        <v>0</v>
      </c>
      <c r="W105" s="396">
        <f t="shared" si="183"/>
        <v>10481</v>
      </c>
      <c r="X105" s="396">
        <f t="shared" si="184"/>
        <v>0</v>
      </c>
      <c r="Y105" s="396">
        <f t="shared" si="185"/>
        <v>12686</v>
      </c>
      <c r="Z105" s="396">
        <f t="shared" si="186"/>
        <v>9156</v>
      </c>
      <c r="AA105" s="396">
        <f t="shared" si="168"/>
        <v>0</v>
      </c>
      <c r="AB105" s="396">
        <f t="shared" si="186"/>
        <v>8808</v>
      </c>
      <c r="AC105" s="396">
        <f t="shared" si="169"/>
        <v>0</v>
      </c>
      <c r="AD105" s="396">
        <f t="shared" si="186"/>
        <v>9853</v>
      </c>
      <c r="AE105" s="396">
        <f t="shared" si="170"/>
        <v>0</v>
      </c>
      <c r="AF105" s="396">
        <f t="shared" si="186"/>
        <v>11651</v>
      </c>
      <c r="AG105" s="396">
        <v>8566</v>
      </c>
      <c r="AH105" s="396">
        <f t="shared" si="171"/>
        <v>0</v>
      </c>
      <c r="AI105" s="396">
        <f t="shared" si="171"/>
        <v>11137</v>
      </c>
      <c r="AJ105" s="396">
        <v>0</v>
      </c>
      <c r="AK105" s="396">
        <f t="shared" si="172"/>
        <v>0</v>
      </c>
      <c r="AL105" s="396">
        <f t="shared" si="173"/>
        <v>10020</v>
      </c>
      <c r="AM105" s="396">
        <f t="shared" si="174"/>
        <v>0</v>
      </c>
      <c r="AN105" s="396">
        <f t="shared" si="175"/>
        <v>12053</v>
      </c>
      <c r="AO105" s="396">
        <f t="shared" si="187"/>
        <v>7017</v>
      </c>
      <c r="AP105" s="396">
        <f t="shared" si="176"/>
        <v>0</v>
      </c>
      <c r="AQ105" s="396">
        <f t="shared" si="188"/>
        <v>5499</v>
      </c>
      <c r="AR105" s="396">
        <f t="shared" si="188"/>
        <v>5499</v>
      </c>
      <c r="AS105" s="396">
        <f t="shared" si="188"/>
        <v>5499</v>
      </c>
      <c r="AT105" s="396"/>
      <c r="AU105" s="396">
        <f t="shared" si="177"/>
        <v>205116</v>
      </c>
      <c r="AV105" s="419"/>
      <c r="AW105" s="419">
        <f t="shared" si="163"/>
        <v>0</v>
      </c>
      <c r="AX105" s="396">
        <f>ROUND(SUMIF($G$1:$AT$1,AX$1,$G105:$AT105),0)+1</f>
        <v>54786</v>
      </c>
      <c r="AY105" s="396">
        <f t="shared" ref="AY105:AY113" si="197">ROUND(SUMIF($G$1:$AT$1,AY$1,$G105:$AT105),0)</f>
        <v>45573</v>
      </c>
      <c r="AZ105" s="396">
        <f>ROUND(SUMIF($G$1:$AT$1,AZ$1,$G105:$AT105),0)+1</f>
        <v>39469</v>
      </c>
      <c r="BA105" s="487">
        <f>ROUND(SUMIF($G$1:$AT$1,BA$1,$G105:$AT105),0)-1</f>
        <v>41775</v>
      </c>
      <c r="BB105" s="487">
        <f>ROUND(SUMIF($G$1:$AT$1,BB$1,$G105:$AT105),0)-1</f>
        <v>23513</v>
      </c>
      <c r="BC105" s="391"/>
      <c r="BD105" s="487">
        <f>ROUND(SUMIF($G$2:$AT$2,BD$1,$G105:$AT105),0)+1</f>
        <v>28030</v>
      </c>
      <c r="BE105" s="396">
        <f t="shared" si="196"/>
        <v>49162</v>
      </c>
      <c r="BF105" s="396">
        <f t="shared" si="196"/>
        <v>41131</v>
      </c>
      <c r="BG105" s="396">
        <f>ROUND(SUMIF($G$2:$AT$2,BG$1,$G105:$AT105),0)</f>
        <v>41207</v>
      </c>
      <c r="BH105" s="487">
        <f>ROUND(SUMIF($G$2:$AT$2,BH$1,$G105:$AT105),0)-1</f>
        <v>45586</v>
      </c>
      <c r="BI105" s="398">
        <f t="shared" si="164"/>
        <v>0</v>
      </c>
      <c r="BJ105" s="419"/>
      <c r="BK105" s="419"/>
      <c r="BL105" s="419"/>
      <c r="BM105" s="419"/>
    </row>
    <row r="106" spans="1:65" ht="15" customHeight="1">
      <c r="A106" s="543" t="s">
        <v>163</v>
      </c>
      <c r="B106" s="425">
        <f>'4f CalWIN 1920 Sharing Tables'!J17</f>
        <v>2.4199999999999999E-2</v>
      </c>
      <c r="C106" s="425">
        <f>'4g CalWIN 2021 Sharing Tables'!J17</f>
        <v>2.4199999999999999E-2</v>
      </c>
      <c r="D106" s="425">
        <f>'4h CalWIN 2122 Sharing Tables'!J17</f>
        <v>2.4199999999999999E-2</v>
      </c>
      <c r="E106" s="425">
        <f>'4i CalWIN 2223 Sharing Tables'!J17</f>
        <v>2.4199999999999999E-2</v>
      </c>
      <c r="F106" s="425">
        <f>'4j CalWIN 2324 Sharing Tables'!J17</f>
        <v>2.4199999999999999E-2</v>
      </c>
      <c r="G106" s="396">
        <f t="shared" si="193"/>
        <v>3943</v>
      </c>
      <c r="H106" s="396">
        <f t="shared" si="190"/>
        <v>5657</v>
      </c>
      <c r="I106" s="396">
        <f t="shared" si="179"/>
        <v>5030</v>
      </c>
      <c r="J106" s="396">
        <f t="shared" si="166"/>
        <v>4388</v>
      </c>
      <c r="K106" s="396">
        <f t="shared" si="180"/>
        <v>5265.9683999999997</v>
      </c>
      <c r="L106" s="396">
        <f t="shared" si="180"/>
        <v>4458.5595999999996</v>
      </c>
      <c r="M106" s="396">
        <f t="shared" si="180"/>
        <v>3786.9369999999999</v>
      </c>
      <c r="N106" s="396">
        <f t="shared" si="180"/>
        <v>5086.0655999999999</v>
      </c>
      <c r="O106" s="396">
        <f t="shared" si="180"/>
        <v>4081.6446000000001</v>
      </c>
      <c r="P106" s="396">
        <f t="shared" si="180"/>
        <v>4550.2533999999996</v>
      </c>
      <c r="Q106" s="396">
        <f t="shared" si="180"/>
        <v>4417.5406000000003</v>
      </c>
      <c r="R106" s="396">
        <f t="shared" si="180"/>
        <v>5513.4133999999995</v>
      </c>
      <c r="S106" s="396">
        <f t="shared" si="194"/>
        <v>11795</v>
      </c>
      <c r="T106" s="396">
        <f t="shared" si="181"/>
        <v>0</v>
      </c>
      <c r="U106" s="396">
        <f t="shared" si="194"/>
        <v>11181</v>
      </c>
      <c r="V106" s="396">
        <f t="shared" si="182"/>
        <v>0</v>
      </c>
      <c r="W106" s="396">
        <f t="shared" si="183"/>
        <v>10748</v>
      </c>
      <c r="X106" s="396">
        <f t="shared" si="184"/>
        <v>0</v>
      </c>
      <c r="Y106" s="396">
        <f t="shared" si="185"/>
        <v>13008</v>
      </c>
      <c r="Z106" s="396">
        <f t="shared" si="186"/>
        <v>9389</v>
      </c>
      <c r="AA106" s="396">
        <f t="shared" si="168"/>
        <v>0</v>
      </c>
      <c r="AB106" s="396">
        <f t="shared" si="186"/>
        <v>9032</v>
      </c>
      <c r="AC106" s="396">
        <f t="shared" si="169"/>
        <v>0</v>
      </c>
      <c r="AD106" s="396">
        <f t="shared" si="186"/>
        <v>10103</v>
      </c>
      <c r="AE106" s="396">
        <f t="shared" si="170"/>
        <v>0</v>
      </c>
      <c r="AF106" s="396">
        <f t="shared" si="186"/>
        <v>11947</v>
      </c>
      <c r="AG106" s="396">
        <v>8784</v>
      </c>
      <c r="AH106" s="396">
        <f t="shared" si="171"/>
        <v>0</v>
      </c>
      <c r="AI106" s="396">
        <f t="shared" si="171"/>
        <v>11420</v>
      </c>
      <c r="AJ106" s="396">
        <v>0</v>
      </c>
      <c r="AK106" s="396">
        <f t="shared" si="172"/>
        <v>0</v>
      </c>
      <c r="AL106" s="396">
        <f t="shared" si="173"/>
        <v>10275</v>
      </c>
      <c r="AM106" s="396">
        <f t="shared" si="174"/>
        <v>0</v>
      </c>
      <c r="AN106" s="396">
        <f t="shared" si="175"/>
        <v>12359</v>
      </c>
      <c r="AO106" s="396">
        <f t="shared" si="187"/>
        <v>7195</v>
      </c>
      <c r="AP106" s="396">
        <f t="shared" si="176"/>
        <v>0</v>
      </c>
      <c r="AQ106" s="396">
        <f t="shared" si="188"/>
        <v>5638</v>
      </c>
      <c r="AR106" s="396">
        <f t="shared" si="188"/>
        <v>5638</v>
      </c>
      <c r="AS106" s="396">
        <f t="shared" si="188"/>
        <v>5638</v>
      </c>
      <c r="AT106" s="396"/>
      <c r="AU106" s="396">
        <f t="shared" si="177"/>
        <v>210328</v>
      </c>
      <c r="AV106" s="419"/>
      <c r="AW106" s="419">
        <f t="shared" si="163"/>
        <v>0</v>
      </c>
      <c r="AX106" s="396">
        <f>ROUND(SUMIF($G$1:$AT$1,AX$1,$G106:$AT106),0)-1</f>
        <v>56177</v>
      </c>
      <c r="AY106" s="396">
        <f t="shared" si="197"/>
        <v>46732</v>
      </c>
      <c r="AZ106" s="396">
        <f>ROUND(SUMIF($G$1:$AT$1,AZ$1,$G106:$AT106),0)-1</f>
        <v>40470</v>
      </c>
      <c r="BA106" s="487">
        <f>ROUND(SUMIF($G$1:$AT$1,BA$1,$G106:$AT106),0)+1</f>
        <v>42839</v>
      </c>
      <c r="BB106" s="487">
        <f>ROUND(SUMIF($G$1:$AT$1,BB$1,$G106:$AT106),0)+1</f>
        <v>24110</v>
      </c>
      <c r="BC106" s="391"/>
      <c r="BD106" s="487">
        <f>ROUND(SUMIF($G$2:$AT$2,BD$1,$G106:$AT106),0)-1</f>
        <v>28742</v>
      </c>
      <c r="BE106" s="396">
        <f t="shared" si="196"/>
        <v>50412</v>
      </c>
      <c r="BF106" s="396">
        <f t="shared" si="196"/>
        <v>42177</v>
      </c>
      <c r="BG106" s="396">
        <f>ROUND(SUMIF($G$2:$AT$2,BG$1,$G106:$AT106),0)</f>
        <v>42254</v>
      </c>
      <c r="BH106" s="396">
        <f>ROUND(SUMIF($G$2:$AT$2,BH$1,$G106:$AT106),0)</f>
        <v>46743</v>
      </c>
      <c r="BI106" s="398">
        <f t="shared" si="164"/>
        <v>0</v>
      </c>
      <c r="BJ106" s="419"/>
      <c r="BK106" s="419"/>
      <c r="BL106" s="419"/>
      <c r="BM106" s="419"/>
    </row>
    <row r="107" spans="1:65" ht="15" customHeight="1">
      <c r="A107" s="543" t="s">
        <v>164</v>
      </c>
      <c r="B107" s="425">
        <f>'4f CalWIN 1920 Sharing Tables'!J18</f>
        <v>8.0600000000000005E-2</v>
      </c>
      <c r="C107" s="425">
        <f>'4g CalWIN 2021 Sharing Tables'!J18</f>
        <v>8.0600000000000005E-2</v>
      </c>
      <c r="D107" s="425">
        <f>'4h CalWIN 2122 Sharing Tables'!J18</f>
        <v>8.0600000000000005E-2</v>
      </c>
      <c r="E107" s="425">
        <f>'4i CalWIN 2223 Sharing Tables'!J18</f>
        <v>8.0600000000000005E-2</v>
      </c>
      <c r="F107" s="425">
        <f>'4j CalWIN 2324 Sharing Tables'!J18</f>
        <v>8.0600000000000005E-2</v>
      </c>
      <c r="G107" s="396">
        <f t="shared" si="193"/>
        <v>13132</v>
      </c>
      <c r="H107" s="396">
        <f t="shared" si="190"/>
        <v>18843</v>
      </c>
      <c r="I107" s="396">
        <f t="shared" si="179"/>
        <v>16753</v>
      </c>
      <c r="J107" s="396">
        <f t="shared" si="166"/>
        <v>14615</v>
      </c>
      <c r="K107" s="396">
        <f t="shared" ref="K107:R113" si="198">K$95*$B107</f>
        <v>17538.7212</v>
      </c>
      <c r="L107" s="396">
        <f t="shared" si="198"/>
        <v>14849.5828</v>
      </c>
      <c r="M107" s="396">
        <f t="shared" si="198"/>
        <v>12612.691000000001</v>
      </c>
      <c r="N107" s="396">
        <f t="shared" si="198"/>
        <v>16939.540800000002</v>
      </c>
      <c r="O107" s="396">
        <f t="shared" si="198"/>
        <v>13594.237800000001</v>
      </c>
      <c r="P107" s="396">
        <f t="shared" si="198"/>
        <v>15154.976200000001</v>
      </c>
      <c r="Q107" s="396">
        <f t="shared" si="198"/>
        <v>14712.965800000002</v>
      </c>
      <c r="R107" s="396">
        <f t="shared" si="180"/>
        <v>18362.856200000002</v>
      </c>
      <c r="S107" s="396">
        <f t="shared" si="194"/>
        <v>39283</v>
      </c>
      <c r="T107" s="396">
        <f t="shared" si="181"/>
        <v>0</v>
      </c>
      <c r="U107" s="396">
        <f t="shared" si="194"/>
        <v>37240</v>
      </c>
      <c r="V107" s="396">
        <f t="shared" si="182"/>
        <v>0</v>
      </c>
      <c r="W107" s="487">
        <f>ROUNDDOWN(W$95*$C107,0)</f>
        <v>35795</v>
      </c>
      <c r="X107" s="396">
        <f t="shared" si="184"/>
        <v>0</v>
      </c>
      <c r="Y107" s="396">
        <f t="shared" si="185"/>
        <v>43325</v>
      </c>
      <c r="Z107" s="396">
        <f t="shared" si="186"/>
        <v>31271</v>
      </c>
      <c r="AA107" s="396">
        <f t="shared" si="168"/>
        <v>0</v>
      </c>
      <c r="AB107" s="396">
        <f t="shared" si="186"/>
        <v>30080</v>
      </c>
      <c r="AC107" s="396">
        <f t="shared" si="169"/>
        <v>0</v>
      </c>
      <c r="AD107" s="396">
        <f t="shared" si="186"/>
        <v>33649</v>
      </c>
      <c r="AE107" s="396">
        <f t="shared" si="170"/>
        <v>0</v>
      </c>
      <c r="AF107" s="396">
        <f t="shared" si="186"/>
        <v>39791</v>
      </c>
      <c r="AG107" s="396">
        <v>29255</v>
      </c>
      <c r="AH107" s="396">
        <f t="shared" si="171"/>
        <v>0</v>
      </c>
      <c r="AI107" s="396">
        <f t="shared" si="171"/>
        <v>38035</v>
      </c>
      <c r="AJ107" s="396">
        <v>0</v>
      </c>
      <c r="AK107" s="396">
        <f t="shared" si="172"/>
        <v>0</v>
      </c>
      <c r="AL107" s="396">
        <f t="shared" si="173"/>
        <v>34222</v>
      </c>
      <c r="AM107" s="396">
        <f t="shared" si="174"/>
        <v>0</v>
      </c>
      <c r="AN107" s="396">
        <f t="shared" si="175"/>
        <v>41164</v>
      </c>
      <c r="AO107" s="396">
        <f t="shared" si="187"/>
        <v>23965</v>
      </c>
      <c r="AP107" s="396">
        <f t="shared" si="176"/>
        <v>0</v>
      </c>
      <c r="AQ107" s="396">
        <f>ROUND(AQ$95*$F107,0)</f>
        <v>18779</v>
      </c>
      <c r="AR107" s="396">
        <f>ROUND(AR$95*$F107,0)</f>
        <v>18779</v>
      </c>
      <c r="AS107" s="396">
        <f>ROUND(AS$95*$F107,0)</f>
        <v>18779</v>
      </c>
      <c r="AT107" s="396"/>
      <c r="AU107" s="487">
        <f>ROUND(SUM(G107:AT107),0)-1</f>
        <v>700520</v>
      </c>
      <c r="AV107" s="419"/>
      <c r="AW107" s="419">
        <f t="shared" si="163"/>
        <v>0</v>
      </c>
      <c r="AX107" s="396">
        <f>ROUND(SUMIF($G$1:$AT$1,AX$1,$G107:$AT107),0)</f>
        <v>187109</v>
      </c>
      <c r="AY107" s="396">
        <f t="shared" si="197"/>
        <v>155643</v>
      </c>
      <c r="AZ107" s="396">
        <f t="shared" ref="AZ107:BA111" si="199">ROUND(SUMIF($G$1:$AT$1,AZ$1,$G107:$AT107),0)</f>
        <v>134791</v>
      </c>
      <c r="BA107" s="396">
        <f t="shared" si="199"/>
        <v>142676</v>
      </c>
      <c r="BB107" s="487">
        <f>ROUND(SUMIF($G$1:$AT$1,BB$1,$G107:$AT107),0)-1</f>
        <v>80301</v>
      </c>
      <c r="BC107" s="391"/>
      <c r="BD107" s="487">
        <f>ROUND(SUMIF($G$2:$AT$2,BD$1,$G107:$AT107),0)-1</f>
        <v>95730</v>
      </c>
      <c r="BE107" s="487">
        <f>ROUND(SUMIF($G$2:$AT$2,BE$1,$G107:$AT107),0)+1</f>
        <v>167901</v>
      </c>
      <c r="BF107" s="396">
        <f t="shared" ref="BF107:BF113" si="200">ROUND(SUMIF($G$2:$AT$2,BF$1,$G107:$AT107),0)</f>
        <v>140471</v>
      </c>
      <c r="BG107" s="396">
        <f>ROUND(SUMIF($G$2:$AT$2,BG$1,$G107:$AT107),0)</f>
        <v>140730</v>
      </c>
      <c r="BH107" s="396">
        <f>ROUND(SUMIF($G$2:$AT$2,BH$1,$G107:$AT107),0)</f>
        <v>155688</v>
      </c>
      <c r="BI107" s="398">
        <f t="shared" si="164"/>
        <v>0</v>
      </c>
      <c r="BJ107" s="419"/>
      <c r="BK107" s="419"/>
      <c r="BL107" s="419"/>
      <c r="BM107" s="419"/>
    </row>
    <row r="108" spans="1:65" ht="15" customHeight="1">
      <c r="A108" s="543" t="s">
        <v>165</v>
      </c>
      <c r="B108" s="425">
        <f>'4f CalWIN 1920 Sharing Tables'!J19</f>
        <v>1.3599999999999999E-2</v>
      </c>
      <c r="C108" s="425">
        <f>'4g CalWIN 2021 Sharing Tables'!J19</f>
        <v>1.3599999999999999E-2</v>
      </c>
      <c r="D108" s="425">
        <f>'4h CalWIN 2122 Sharing Tables'!J19</f>
        <v>1.3599999999999999E-2</v>
      </c>
      <c r="E108" s="425">
        <f>'4i CalWIN 2223 Sharing Tables'!J19</f>
        <v>1.3599999999999999E-2</v>
      </c>
      <c r="F108" s="425">
        <f>'4j CalWIN 2324 Sharing Tables'!J19</f>
        <v>1.3599999999999999E-2</v>
      </c>
      <c r="G108" s="396">
        <f t="shared" si="193"/>
        <v>2216</v>
      </c>
      <c r="H108" s="396">
        <f t="shared" si="190"/>
        <v>3179</v>
      </c>
      <c r="I108" s="396">
        <f t="shared" si="179"/>
        <v>2827</v>
      </c>
      <c r="J108" s="396">
        <f t="shared" si="166"/>
        <v>2466</v>
      </c>
      <c r="K108" s="396">
        <f t="shared" si="198"/>
        <v>2959.3871999999997</v>
      </c>
      <c r="L108" s="396">
        <f t="shared" si="198"/>
        <v>2505.6367999999998</v>
      </c>
      <c r="M108" s="396">
        <f t="shared" si="198"/>
        <v>2128.1959999999999</v>
      </c>
      <c r="N108" s="396">
        <f t="shared" si="198"/>
        <v>2858.2847999999999</v>
      </c>
      <c r="O108" s="396">
        <f t="shared" si="198"/>
        <v>2293.8168000000001</v>
      </c>
      <c r="P108" s="396">
        <f t="shared" si="198"/>
        <v>2557.1671999999999</v>
      </c>
      <c r="Q108" s="396">
        <f t="shared" si="198"/>
        <v>2482.5848000000001</v>
      </c>
      <c r="R108" s="396">
        <f t="shared" si="180"/>
        <v>3098.4471999999996</v>
      </c>
      <c r="S108" s="396">
        <f t="shared" si="194"/>
        <v>6628</v>
      </c>
      <c r="T108" s="396">
        <f t="shared" si="181"/>
        <v>0</v>
      </c>
      <c r="U108" s="396">
        <f t="shared" si="194"/>
        <v>6284</v>
      </c>
      <c r="V108" s="396">
        <f t="shared" si="182"/>
        <v>0</v>
      </c>
      <c r="W108" s="396">
        <f t="shared" si="183"/>
        <v>6040</v>
      </c>
      <c r="X108" s="396">
        <f t="shared" si="184"/>
        <v>0</v>
      </c>
      <c r="Y108" s="396">
        <f t="shared" si="185"/>
        <v>7310</v>
      </c>
      <c r="Z108" s="396">
        <f t="shared" si="186"/>
        <v>5277</v>
      </c>
      <c r="AA108" s="396">
        <f t="shared" si="168"/>
        <v>0</v>
      </c>
      <c r="AB108" s="396">
        <f t="shared" si="186"/>
        <v>5076</v>
      </c>
      <c r="AC108" s="396">
        <f t="shared" si="169"/>
        <v>0</v>
      </c>
      <c r="AD108" s="396">
        <f t="shared" si="186"/>
        <v>5678</v>
      </c>
      <c r="AE108" s="396">
        <f t="shared" si="170"/>
        <v>0</v>
      </c>
      <c r="AF108" s="396">
        <f t="shared" si="186"/>
        <v>6714</v>
      </c>
      <c r="AG108" s="396">
        <v>4936</v>
      </c>
      <c r="AH108" s="396">
        <f t="shared" si="171"/>
        <v>0</v>
      </c>
      <c r="AI108" s="396">
        <f t="shared" si="171"/>
        <v>6418</v>
      </c>
      <c r="AJ108" s="396">
        <v>0</v>
      </c>
      <c r="AK108" s="396">
        <f t="shared" si="172"/>
        <v>0</v>
      </c>
      <c r="AL108" s="396">
        <f t="shared" si="173"/>
        <v>5774</v>
      </c>
      <c r="AM108" s="396">
        <f t="shared" si="174"/>
        <v>0</v>
      </c>
      <c r="AN108" s="396">
        <f t="shared" si="175"/>
        <v>6946</v>
      </c>
      <c r="AO108" s="396">
        <f t="shared" si="187"/>
        <v>4044</v>
      </c>
      <c r="AP108" s="396">
        <f t="shared" si="176"/>
        <v>0</v>
      </c>
      <c r="AQ108" s="396">
        <f t="shared" ref="AQ108:AS113" si="201">ROUND(AQ$95*$F108,0)</f>
        <v>3169</v>
      </c>
      <c r="AR108" s="396">
        <f t="shared" si="201"/>
        <v>3169</v>
      </c>
      <c r="AS108" s="487">
        <f>ROUND(AS$95*$F108,0)-1</f>
        <v>3168</v>
      </c>
      <c r="AT108" s="396"/>
      <c r="AU108" s="487">
        <f>ROUND(SUM(G108:AT108),0)-1</f>
        <v>118202</v>
      </c>
      <c r="AV108" s="419"/>
      <c r="AW108" s="419">
        <f t="shared" si="163"/>
        <v>0</v>
      </c>
      <c r="AX108" s="396">
        <f>ROUND(SUMIF($G$1:$AT$1,AX$1,$G108:$AT108),0)</f>
        <v>31572</v>
      </c>
      <c r="AY108" s="396">
        <f t="shared" si="197"/>
        <v>26262</v>
      </c>
      <c r="AZ108" s="396">
        <f t="shared" si="199"/>
        <v>22745</v>
      </c>
      <c r="BA108" s="396">
        <f t="shared" si="199"/>
        <v>24074</v>
      </c>
      <c r="BB108" s="487">
        <f>ROUND(SUMIF($G$1:$AT$1,BB$1,$G108:$AT108),0)-1</f>
        <v>13549</v>
      </c>
      <c r="BC108" s="391"/>
      <c r="BD108" s="396">
        <f t="shared" ref="BD108:BE110" si="202">ROUND(SUMIF($G$2:$AT$2,BD$1,$G108:$AT108),0)</f>
        <v>16153</v>
      </c>
      <c r="BE108" s="396">
        <f t="shared" si="202"/>
        <v>28330</v>
      </c>
      <c r="BF108" s="396">
        <f t="shared" si="200"/>
        <v>23703</v>
      </c>
      <c r="BG108" s="396">
        <f>ROUND(SUMIF($G$2:$AT$2,BG$1,$G108:$AT108),0)</f>
        <v>23746</v>
      </c>
      <c r="BH108" s="396">
        <f>ROUND(SUMIF($G$2:$AT$2,BH$1,$G108:$AT108),0)</f>
        <v>26270</v>
      </c>
      <c r="BI108" s="398">
        <f t="shared" si="164"/>
        <v>0</v>
      </c>
      <c r="BJ108" s="419"/>
      <c r="BK108" s="419"/>
      <c r="BL108" s="419"/>
      <c r="BM108" s="419"/>
    </row>
    <row r="109" spans="1:65" ht="15" customHeight="1">
      <c r="A109" s="543" t="s">
        <v>169</v>
      </c>
      <c r="B109" s="425">
        <f>'4f CalWIN 1920 Sharing Tables'!J20</f>
        <v>2.58E-2</v>
      </c>
      <c r="C109" s="425">
        <f>'4g CalWIN 2021 Sharing Tables'!J20</f>
        <v>2.5700000000000001E-2</v>
      </c>
      <c r="D109" s="425">
        <f>'4h CalWIN 2122 Sharing Tables'!J20</f>
        <v>2.58E-2</v>
      </c>
      <c r="E109" s="425">
        <f>'4i CalWIN 2223 Sharing Tables'!J20</f>
        <v>2.5700000000000001E-2</v>
      </c>
      <c r="F109" s="425">
        <f>'4j CalWIN 2324 Sharing Tables'!J20</f>
        <v>2.5700000000000001E-2</v>
      </c>
      <c r="G109" s="396">
        <f t="shared" si="193"/>
        <v>4204</v>
      </c>
      <c r="H109" s="396">
        <f t="shared" si="190"/>
        <v>6032</v>
      </c>
      <c r="I109" s="396">
        <f t="shared" si="179"/>
        <v>5363</v>
      </c>
      <c r="J109" s="396">
        <f t="shared" si="166"/>
        <v>4678</v>
      </c>
      <c r="K109" s="396">
        <f t="shared" si="198"/>
        <v>5614.1315999999997</v>
      </c>
      <c r="L109" s="396">
        <f t="shared" si="198"/>
        <v>4753.3404</v>
      </c>
      <c r="M109" s="396">
        <f t="shared" si="198"/>
        <v>4037.3130000000001</v>
      </c>
      <c r="N109" s="396">
        <f t="shared" si="198"/>
        <v>5422.3343999999997</v>
      </c>
      <c r="O109" s="396">
        <f t="shared" si="198"/>
        <v>4351.5054</v>
      </c>
      <c r="P109" s="396">
        <f t="shared" si="198"/>
        <v>4851.0965999999999</v>
      </c>
      <c r="Q109" s="396">
        <f t="shared" si="198"/>
        <v>4709.6094000000003</v>
      </c>
      <c r="R109" s="396">
        <f t="shared" si="180"/>
        <v>5877.9366</v>
      </c>
      <c r="S109" s="396">
        <f t="shared" si="194"/>
        <v>12526</v>
      </c>
      <c r="T109" s="396">
        <f t="shared" si="181"/>
        <v>0</v>
      </c>
      <c r="U109" s="396">
        <f t="shared" si="194"/>
        <v>11874</v>
      </c>
      <c r="V109" s="396">
        <f t="shared" si="182"/>
        <v>0</v>
      </c>
      <c r="W109" s="396">
        <f t="shared" si="183"/>
        <v>11414</v>
      </c>
      <c r="X109" s="396">
        <f t="shared" si="184"/>
        <v>0</v>
      </c>
      <c r="Y109" s="396">
        <f t="shared" si="185"/>
        <v>13815</v>
      </c>
      <c r="Z109" s="396">
        <f t="shared" si="186"/>
        <v>10010</v>
      </c>
      <c r="AA109" s="396">
        <f t="shared" si="168"/>
        <v>0</v>
      </c>
      <c r="AB109" s="396">
        <f t="shared" si="186"/>
        <v>9629</v>
      </c>
      <c r="AC109" s="396">
        <f t="shared" si="169"/>
        <v>0</v>
      </c>
      <c r="AD109" s="396">
        <f t="shared" si="186"/>
        <v>10771</v>
      </c>
      <c r="AE109" s="396">
        <f t="shared" si="170"/>
        <v>0</v>
      </c>
      <c r="AF109" s="396">
        <f t="shared" si="186"/>
        <v>12737</v>
      </c>
      <c r="AG109" s="396">
        <v>9364</v>
      </c>
      <c r="AH109" s="396">
        <f t="shared" si="171"/>
        <v>0</v>
      </c>
      <c r="AI109" s="396">
        <f t="shared" si="171"/>
        <v>12128</v>
      </c>
      <c r="AJ109" s="396">
        <v>-36</v>
      </c>
      <c r="AK109" s="396">
        <f t="shared" si="172"/>
        <v>0</v>
      </c>
      <c r="AL109" s="396">
        <f t="shared" si="173"/>
        <v>10912</v>
      </c>
      <c r="AM109" s="396">
        <f t="shared" si="174"/>
        <v>0</v>
      </c>
      <c r="AN109" s="396">
        <f t="shared" si="175"/>
        <v>13126</v>
      </c>
      <c r="AO109" s="396">
        <f t="shared" si="187"/>
        <v>7641</v>
      </c>
      <c r="AP109" s="396">
        <f t="shared" si="176"/>
        <v>0</v>
      </c>
      <c r="AQ109" s="396">
        <f t="shared" si="201"/>
        <v>5988</v>
      </c>
      <c r="AR109" s="396">
        <f t="shared" si="201"/>
        <v>5988</v>
      </c>
      <c r="AS109" s="396">
        <f t="shared" si="201"/>
        <v>5988</v>
      </c>
      <c r="AT109" s="396"/>
      <c r="AU109" s="487">
        <f>ROUND(SUM(G109:AT109),0)-1</f>
        <v>223768</v>
      </c>
      <c r="AV109" s="419"/>
      <c r="AW109" s="419">
        <f t="shared" si="163"/>
        <v>0</v>
      </c>
      <c r="AX109" s="396">
        <f>ROUND(SUMIF($G$1:$AT$1,AX$1,$G109:$AT109),0)</f>
        <v>59894</v>
      </c>
      <c r="AY109" s="396">
        <f t="shared" si="197"/>
        <v>49629</v>
      </c>
      <c r="AZ109" s="396">
        <f t="shared" si="199"/>
        <v>43147</v>
      </c>
      <c r="BA109" s="396">
        <f t="shared" si="199"/>
        <v>45494</v>
      </c>
      <c r="BB109" s="487">
        <f>ROUND(SUMIF($G$1:$AT$1,BB$1,$G109:$AT109),0)-1</f>
        <v>25604</v>
      </c>
      <c r="BC109" s="391"/>
      <c r="BD109" s="396">
        <f t="shared" si="202"/>
        <v>30644</v>
      </c>
      <c r="BE109" s="396">
        <f t="shared" si="202"/>
        <v>53650</v>
      </c>
      <c r="BF109" s="396">
        <f t="shared" si="200"/>
        <v>44868</v>
      </c>
      <c r="BG109" s="396">
        <f>ROUND(SUMIF($G$2:$AT$2,BG$1,$G109:$AT109),0)</f>
        <v>44964</v>
      </c>
      <c r="BH109" s="487">
        <f>ROUND(SUMIF($G$2:$AT$2,BH$1,$G109:$AT109),0)-1</f>
        <v>49642</v>
      </c>
      <c r="BI109" s="398">
        <f t="shared" si="164"/>
        <v>0</v>
      </c>
      <c r="BJ109" s="419"/>
      <c r="BK109" s="419"/>
      <c r="BL109" s="419"/>
      <c r="BM109" s="419"/>
    </row>
    <row r="110" spans="1:65" ht="15" customHeight="1">
      <c r="A110" s="543" t="s">
        <v>170</v>
      </c>
      <c r="B110" s="425">
        <f>'4f CalWIN 1920 Sharing Tables'!J21</f>
        <v>2.12E-2</v>
      </c>
      <c r="C110" s="425">
        <f>'4g CalWIN 2021 Sharing Tables'!J21</f>
        <v>2.1100000000000001E-2</v>
      </c>
      <c r="D110" s="425">
        <f>'4h CalWIN 2122 Sharing Tables'!J21</f>
        <v>2.1100000000000001E-2</v>
      </c>
      <c r="E110" s="425">
        <f>'4i CalWIN 2223 Sharing Tables'!J21</f>
        <v>2.12E-2</v>
      </c>
      <c r="F110" s="425">
        <f>'4j CalWIN 2324 Sharing Tables'!J21</f>
        <v>2.12E-2</v>
      </c>
      <c r="G110" s="396">
        <f t="shared" si="193"/>
        <v>3454</v>
      </c>
      <c r="H110" s="396">
        <f t="shared" si="190"/>
        <v>4956</v>
      </c>
      <c r="I110" s="396">
        <f t="shared" si="179"/>
        <v>4406</v>
      </c>
      <c r="J110" s="396">
        <f t="shared" si="166"/>
        <v>3844</v>
      </c>
      <c r="K110" s="396">
        <f t="shared" si="198"/>
        <v>4613.1624000000002</v>
      </c>
      <c r="L110" s="396">
        <f t="shared" si="198"/>
        <v>3905.8456000000001</v>
      </c>
      <c r="M110" s="396">
        <f t="shared" si="198"/>
        <v>3317.482</v>
      </c>
      <c r="N110" s="396">
        <f t="shared" si="198"/>
        <v>4455.5616</v>
      </c>
      <c r="O110" s="396">
        <f t="shared" si="198"/>
        <v>3575.6556</v>
      </c>
      <c r="P110" s="396">
        <f t="shared" si="198"/>
        <v>3986.1723999999999</v>
      </c>
      <c r="Q110" s="396">
        <f t="shared" si="198"/>
        <v>3869.9115999999999</v>
      </c>
      <c r="R110" s="396">
        <f t="shared" si="180"/>
        <v>4829.9323999999997</v>
      </c>
      <c r="S110" s="396">
        <f t="shared" si="194"/>
        <v>10284</v>
      </c>
      <c r="T110" s="396">
        <f t="shared" si="181"/>
        <v>0</v>
      </c>
      <c r="U110" s="396">
        <f t="shared" si="194"/>
        <v>9749</v>
      </c>
      <c r="V110" s="396">
        <f t="shared" si="182"/>
        <v>0</v>
      </c>
      <c r="W110" s="396">
        <f t="shared" si="183"/>
        <v>9371</v>
      </c>
      <c r="X110" s="396">
        <f t="shared" si="184"/>
        <v>0</v>
      </c>
      <c r="Y110" s="396">
        <f t="shared" si="185"/>
        <v>11342</v>
      </c>
      <c r="Z110" s="396">
        <f t="shared" si="186"/>
        <v>8186</v>
      </c>
      <c r="AA110" s="396">
        <f t="shared" si="168"/>
        <v>0</v>
      </c>
      <c r="AB110" s="396">
        <f t="shared" si="186"/>
        <v>7875</v>
      </c>
      <c r="AC110" s="396">
        <f t="shared" si="169"/>
        <v>0</v>
      </c>
      <c r="AD110" s="396">
        <f t="shared" si="186"/>
        <v>8809</v>
      </c>
      <c r="AE110" s="396">
        <f t="shared" si="170"/>
        <v>0</v>
      </c>
      <c r="AF110" s="396">
        <f t="shared" si="186"/>
        <v>10417</v>
      </c>
      <c r="AG110" s="396">
        <v>7658</v>
      </c>
      <c r="AH110" s="396">
        <f>ROUND(AH$95*$E110,0)</f>
        <v>0</v>
      </c>
      <c r="AI110" s="487">
        <f>ROUNDUP(AI$95*$E110,0)</f>
        <v>10005</v>
      </c>
      <c r="AJ110" s="396">
        <v>37</v>
      </c>
      <c r="AK110" s="396">
        <f t="shared" si="172"/>
        <v>0</v>
      </c>
      <c r="AL110" s="396">
        <f t="shared" si="173"/>
        <v>9001</v>
      </c>
      <c r="AM110" s="396">
        <f t="shared" si="174"/>
        <v>0</v>
      </c>
      <c r="AN110" s="396">
        <f t="shared" si="175"/>
        <v>10827</v>
      </c>
      <c r="AO110" s="396">
        <f t="shared" si="187"/>
        <v>6303</v>
      </c>
      <c r="AP110" s="396">
        <f t="shared" si="176"/>
        <v>0</v>
      </c>
      <c r="AQ110" s="396">
        <f t="shared" si="201"/>
        <v>4939</v>
      </c>
      <c r="AR110" s="396">
        <f t="shared" si="201"/>
        <v>4939</v>
      </c>
      <c r="AS110" s="396">
        <f t="shared" si="201"/>
        <v>4939</v>
      </c>
      <c r="AT110" s="396"/>
      <c r="AU110" s="396">
        <f>ROUND(SUM(G110:AT110),0)</f>
        <v>183895</v>
      </c>
      <c r="AV110" s="419"/>
      <c r="AW110" s="419">
        <f t="shared" si="163"/>
        <v>0</v>
      </c>
      <c r="AX110" s="396">
        <f>ROUND(SUMIF($G$1:$AT$1,AX$1,$G110:$AT110),0)</f>
        <v>49214</v>
      </c>
      <c r="AY110" s="396">
        <f t="shared" si="197"/>
        <v>40746</v>
      </c>
      <c r="AZ110" s="396">
        <f t="shared" si="199"/>
        <v>35287</v>
      </c>
      <c r="BA110" s="396">
        <f t="shared" si="199"/>
        <v>37528</v>
      </c>
      <c r="BB110" s="396">
        <f>ROUND(SUMIF($G$1:$AT$1,BB$1,$G110:$AT110),0)</f>
        <v>21120</v>
      </c>
      <c r="BC110" s="391"/>
      <c r="BD110" s="396">
        <f t="shared" si="202"/>
        <v>25179</v>
      </c>
      <c r="BE110" s="396">
        <f t="shared" si="202"/>
        <v>44068</v>
      </c>
      <c r="BF110" s="396">
        <f t="shared" si="200"/>
        <v>36774</v>
      </c>
      <c r="BG110" s="487">
        <f>ROUND(SUMIF($G$2:$AT$2,BG$1,$G110:$AT110),0)+1</f>
        <v>36927</v>
      </c>
      <c r="BH110" s="487">
        <f>ROUND(SUMIF($G$2:$AT$2,BH$1,$G110:$AT110),0)-1</f>
        <v>40947</v>
      </c>
      <c r="BI110" s="398">
        <f t="shared" si="164"/>
        <v>0</v>
      </c>
      <c r="BJ110" s="419"/>
      <c r="BK110" s="419"/>
      <c r="BL110" s="419"/>
      <c r="BM110" s="419"/>
    </row>
    <row r="111" spans="1:65" ht="15" customHeight="1">
      <c r="A111" s="543" t="s">
        <v>175</v>
      </c>
      <c r="B111" s="425">
        <f>'4f CalWIN 1920 Sharing Tables'!J22</f>
        <v>5.3699999999999998E-2</v>
      </c>
      <c r="C111" s="425">
        <f>'4g CalWIN 2021 Sharing Tables'!J22</f>
        <v>5.3699999999999998E-2</v>
      </c>
      <c r="D111" s="425">
        <f>'4h CalWIN 2122 Sharing Tables'!J22</f>
        <v>5.3699999999999998E-2</v>
      </c>
      <c r="E111" s="425">
        <f>'4i CalWIN 2223 Sharing Tables'!J22</f>
        <v>5.3800000000000001E-2</v>
      </c>
      <c r="F111" s="425">
        <f>'4j CalWIN 2324 Sharing Tables'!J22</f>
        <v>5.3800000000000001E-2</v>
      </c>
      <c r="G111" s="396">
        <f t="shared" si="193"/>
        <v>8749</v>
      </c>
      <c r="H111" s="396">
        <f t="shared" si="190"/>
        <v>12554</v>
      </c>
      <c r="I111" s="396">
        <f t="shared" si="179"/>
        <v>11161</v>
      </c>
      <c r="J111" s="396">
        <f t="shared" si="166"/>
        <v>9737</v>
      </c>
      <c r="K111" s="396">
        <f t="shared" si="198"/>
        <v>11685.2274</v>
      </c>
      <c r="L111" s="396">
        <f t="shared" si="198"/>
        <v>9893.5805999999993</v>
      </c>
      <c r="M111" s="396">
        <f t="shared" si="198"/>
        <v>8403.2444999999989</v>
      </c>
      <c r="N111" s="396">
        <f t="shared" si="198"/>
        <v>11286.0216</v>
      </c>
      <c r="O111" s="396">
        <f t="shared" si="198"/>
        <v>9057.2030999999988</v>
      </c>
      <c r="P111" s="396">
        <f t="shared" si="198"/>
        <v>10097.0499</v>
      </c>
      <c r="Q111" s="396">
        <f t="shared" si="198"/>
        <v>9802.5591000000004</v>
      </c>
      <c r="R111" s="396">
        <f t="shared" si="180"/>
        <v>12234.3099</v>
      </c>
      <c r="S111" s="396">
        <f t="shared" si="194"/>
        <v>26172</v>
      </c>
      <c r="T111" s="396">
        <f t="shared" si="181"/>
        <v>0</v>
      </c>
      <c r="U111" s="396">
        <f t="shared" si="194"/>
        <v>24811</v>
      </c>
      <c r="V111" s="396">
        <f t="shared" si="182"/>
        <v>0</v>
      </c>
      <c r="W111" s="396">
        <f>ROUND(W$95*$C111,0)</f>
        <v>23849</v>
      </c>
      <c r="X111" s="396">
        <f t="shared" si="184"/>
        <v>0</v>
      </c>
      <c r="Y111" s="396">
        <f t="shared" si="185"/>
        <v>28866</v>
      </c>
      <c r="Z111" s="396">
        <f t="shared" si="186"/>
        <v>20834</v>
      </c>
      <c r="AA111" s="396">
        <f t="shared" si="168"/>
        <v>0</v>
      </c>
      <c r="AB111" s="396">
        <f t="shared" si="186"/>
        <v>20041</v>
      </c>
      <c r="AC111" s="396">
        <f t="shared" si="169"/>
        <v>0</v>
      </c>
      <c r="AD111" s="396">
        <f t="shared" si="186"/>
        <v>22419</v>
      </c>
      <c r="AE111" s="396">
        <f t="shared" si="170"/>
        <v>0</v>
      </c>
      <c r="AF111" s="396">
        <f t="shared" si="186"/>
        <v>26511</v>
      </c>
      <c r="AG111" s="396">
        <v>19491</v>
      </c>
      <c r="AH111" s="396">
        <f>ROUND(AH$95*$E111,0)</f>
        <v>0</v>
      </c>
      <c r="AI111" s="396">
        <f>ROUND(AI$95*$E111,0)</f>
        <v>25388</v>
      </c>
      <c r="AJ111" s="396">
        <v>36</v>
      </c>
      <c r="AK111" s="396">
        <f t="shared" si="172"/>
        <v>0</v>
      </c>
      <c r="AL111" s="396">
        <f t="shared" si="173"/>
        <v>22843</v>
      </c>
      <c r="AM111" s="396">
        <f t="shared" si="174"/>
        <v>0</v>
      </c>
      <c r="AN111" s="396">
        <f t="shared" si="175"/>
        <v>27477</v>
      </c>
      <c r="AO111" s="396">
        <f t="shared" si="187"/>
        <v>15996</v>
      </c>
      <c r="AP111" s="396">
        <f t="shared" si="176"/>
        <v>0</v>
      </c>
      <c r="AQ111" s="396">
        <f t="shared" si="201"/>
        <v>12535</v>
      </c>
      <c r="AR111" s="396">
        <f t="shared" si="201"/>
        <v>12535</v>
      </c>
      <c r="AS111" s="396">
        <f t="shared" si="201"/>
        <v>12535</v>
      </c>
      <c r="AT111" s="396"/>
      <c r="AU111" s="396">
        <f>ROUND(SUM(G111:AT111),0)</f>
        <v>466999</v>
      </c>
      <c r="AV111" s="419"/>
      <c r="AW111" s="419">
        <f t="shared" si="163"/>
        <v>0</v>
      </c>
      <c r="AX111" s="396">
        <f>ROUND(SUMIF($G$1:$AT$1,AX$1,$G111:$AT111),0)</f>
        <v>124660</v>
      </c>
      <c r="AY111" s="396">
        <f t="shared" si="197"/>
        <v>103698</v>
      </c>
      <c r="AZ111" s="396">
        <f t="shared" si="199"/>
        <v>89805</v>
      </c>
      <c r="BA111" s="396">
        <f t="shared" si="199"/>
        <v>95235</v>
      </c>
      <c r="BB111" s="396">
        <f>ROUND(SUMIF($G$1:$AT$1,BB$1,$G111:$AT111),0)</f>
        <v>53601</v>
      </c>
      <c r="BC111" s="391"/>
      <c r="BD111" s="487">
        <f>ROUND(SUMIF($G$2:$AT$2,BD$1,$G111:$AT111),0)-1</f>
        <v>63779</v>
      </c>
      <c r="BE111" s="487">
        <f>ROUND(SUMIF($G$2:$AT$2,BE$1,$G111:$AT111),0)-1</f>
        <v>111862</v>
      </c>
      <c r="BF111" s="396">
        <f t="shared" si="200"/>
        <v>93590</v>
      </c>
      <c r="BG111" s="487">
        <f>ROUND(SUMIF($G$2:$AT$2,BG$1,$G111:$AT111),0)+1</f>
        <v>93846</v>
      </c>
      <c r="BH111" s="487">
        <f>ROUND(SUMIF($G$2:$AT$2,BH$1,$G111:$AT111),0)+1</f>
        <v>103922</v>
      </c>
      <c r="BI111" s="398">
        <f t="shared" si="164"/>
        <v>0</v>
      </c>
      <c r="BJ111" s="419"/>
      <c r="BK111" s="419"/>
      <c r="BL111" s="419"/>
      <c r="BM111" s="419"/>
    </row>
    <row r="112" spans="1:65" ht="15" customHeight="1">
      <c r="A112" s="543" t="s">
        <v>177</v>
      </c>
      <c r="B112" s="425">
        <f>'4f CalWIN 1920 Sharing Tables'!J23</f>
        <v>4.1300000000000003E-2</v>
      </c>
      <c r="C112" s="425">
        <f>'4g CalWIN 2021 Sharing Tables'!J23</f>
        <v>4.1300000000000003E-2</v>
      </c>
      <c r="D112" s="425">
        <f>'4h CalWIN 2122 Sharing Tables'!J23</f>
        <v>4.1300000000000003E-2</v>
      </c>
      <c r="E112" s="425">
        <f>'4i CalWIN 2223 Sharing Tables'!J23</f>
        <v>4.1300000000000003E-2</v>
      </c>
      <c r="F112" s="425">
        <f>'4j CalWIN 2324 Sharing Tables'!J23</f>
        <v>4.1300000000000003E-2</v>
      </c>
      <c r="G112" s="396">
        <f t="shared" si="193"/>
        <v>6729</v>
      </c>
      <c r="H112" s="396">
        <f t="shared" si="190"/>
        <v>9655</v>
      </c>
      <c r="I112" s="396">
        <f t="shared" si="179"/>
        <v>8584</v>
      </c>
      <c r="J112" s="396">
        <f t="shared" si="166"/>
        <v>7489</v>
      </c>
      <c r="K112" s="396">
        <f t="shared" si="198"/>
        <v>8986.9626000000007</v>
      </c>
      <c r="L112" s="396">
        <f t="shared" si="198"/>
        <v>7609.0294000000004</v>
      </c>
      <c r="M112" s="396">
        <f t="shared" si="198"/>
        <v>6462.8305000000009</v>
      </c>
      <c r="N112" s="396">
        <f t="shared" si="198"/>
        <v>8679.9384000000009</v>
      </c>
      <c r="O112" s="396">
        <f t="shared" si="198"/>
        <v>6965.7819000000009</v>
      </c>
      <c r="P112" s="396">
        <f t="shared" si="198"/>
        <v>7765.5151000000005</v>
      </c>
      <c r="Q112" s="396">
        <f t="shared" si="198"/>
        <v>7539.0259000000005</v>
      </c>
      <c r="R112" s="396">
        <f t="shared" si="180"/>
        <v>9409.2551000000003</v>
      </c>
      <c r="S112" s="396">
        <f t="shared" si="194"/>
        <v>20129</v>
      </c>
      <c r="T112" s="396">
        <f t="shared" si="181"/>
        <v>0</v>
      </c>
      <c r="U112" s="396">
        <f t="shared" si="194"/>
        <v>19082</v>
      </c>
      <c r="V112" s="396">
        <f t="shared" si="182"/>
        <v>0</v>
      </c>
      <c r="W112" s="396">
        <f t="shared" si="183"/>
        <v>18342</v>
      </c>
      <c r="X112" s="396">
        <f t="shared" si="184"/>
        <v>0</v>
      </c>
      <c r="Y112" s="396">
        <f t="shared" si="185"/>
        <v>22200</v>
      </c>
      <c r="Z112" s="396">
        <f t="shared" si="186"/>
        <v>16024</v>
      </c>
      <c r="AA112" s="396">
        <f t="shared" si="168"/>
        <v>0</v>
      </c>
      <c r="AB112" s="396">
        <f t="shared" si="186"/>
        <v>15413</v>
      </c>
      <c r="AC112" s="396">
        <f t="shared" si="169"/>
        <v>0</v>
      </c>
      <c r="AD112" s="396">
        <f t="shared" si="186"/>
        <v>17242</v>
      </c>
      <c r="AE112" s="396">
        <f t="shared" si="170"/>
        <v>0</v>
      </c>
      <c r="AF112" s="396">
        <f t="shared" si="186"/>
        <v>20389</v>
      </c>
      <c r="AG112" s="396">
        <v>14990</v>
      </c>
      <c r="AH112" s="396">
        <f>ROUND(AH$95*$E112,0)</f>
        <v>0</v>
      </c>
      <c r="AI112" s="396">
        <f>ROUND(AI$95*$E112,0)</f>
        <v>19489</v>
      </c>
      <c r="AJ112" s="396">
        <v>0</v>
      </c>
      <c r="AK112" s="396">
        <f t="shared" si="172"/>
        <v>0</v>
      </c>
      <c r="AL112" s="396">
        <f t="shared" si="173"/>
        <v>17535</v>
      </c>
      <c r="AM112" s="396">
        <f t="shared" si="174"/>
        <v>0</v>
      </c>
      <c r="AN112" s="396">
        <f t="shared" si="175"/>
        <v>21093</v>
      </c>
      <c r="AO112" s="396">
        <f t="shared" si="187"/>
        <v>12280</v>
      </c>
      <c r="AP112" s="396">
        <f t="shared" si="176"/>
        <v>0</v>
      </c>
      <c r="AQ112" s="396">
        <f t="shared" si="201"/>
        <v>9622</v>
      </c>
      <c r="AR112" s="396">
        <f t="shared" si="201"/>
        <v>9622</v>
      </c>
      <c r="AS112" s="396">
        <f t="shared" si="201"/>
        <v>9623</v>
      </c>
      <c r="AT112" s="396"/>
      <c r="AU112" s="487">
        <f>ROUNDUP(SUM(G112:AT112),0)+1</f>
        <v>358952</v>
      </c>
      <c r="AV112" s="419"/>
      <c r="AW112" s="419">
        <f t="shared" si="163"/>
        <v>0</v>
      </c>
      <c r="AX112" s="396">
        <f>ROUND(SUMIF($G$1:$AT$1,AX$1,$G112:$AT112),0)+1</f>
        <v>95876</v>
      </c>
      <c r="AY112" s="396">
        <f t="shared" si="197"/>
        <v>79753</v>
      </c>
      <c r="AZ112" s="396">
        <f>ROUND(SUMIF($G$1:$AT$1,AZ$1,$G112:$AT112),0)+1</f>
        <v>69069</v>
      </c>
      <c r="BA112" s="396">
        <f>ROUND(SUMIF($G$1:$AT$1,BA$1,$G112:$AT112),0)</f>
        <v>73107</v>
      </c>
      <c r="BB112" s="396">
        <f>ROUND(SUMIF($G$1:$AT$1,BB$1,$G112:$AT112),0)</f>
        <v>41147</v>
      </c>
      <c r="BC112" s="391"/>
      <c r="BD112" s="396">
        <f>ROUND(SUMIF($G$2:$AT$2,BD$1,$G112:$AT112),0)</f>
        <v>49053</v>
      </c>
      <c r="BE112" s="396">
        <f>ROUND(SUMIF($G$2:$AT$2,BE$1,$G112:$AT112),0)</f>
        <v>86033</v>
      </c>
      <c r="BF112" s="396">
        <f t="shared" si="200"/>
        <v>71979</v>
      </c>
      <c r="BG112" s="487">
        <f>ROUND(SUMIF($G$2:$AT$2,BG$1,$G112:$AT112),0)+1</f>
        <v>72111</v>
      </c>
      <c r="BH112" s="487">
        <f>ROUND(SUMIF($G$2:$AT$2,BH$1,$G112:$AT112),0)+1</f>
        <v>79776</v>
      </c>
      <c r="BI112" s="398">
        <f t="shared" si="164"/>
        <v>0</v>
      </c>
      <c r="BJ112" s="419"/>
      <c r="BK112" s="419"/>
      <c r="BL112" s="419"/>
      <c r="BM112" s="419"/>
    </row>
    <row r="113" spans="1:65" ht="15" customHeight="1">
      <c r="A113" s="543" t="s">
        <v>178</v>
      </c>
      <c r="B113" s="425">
        <f>'4f CalWIN 1920 Sharing Tables'!J24</f>
        <v>1.18E-2</v>
      </c>
      <c r="C113" s="425">
        <f>'4g CalWIN 2021 Sharing Tables'!J24</f>
        <v>1.18E-2</v>
      </c>
      <c r="D113" s="425">
        <f>'4h CalWIN 2122 Sharing Tables'!J24</f>
        <v>1.18E-2</v>
      </c>
      <c r="E113" s="425">
        <f>'4i CalWIN 2223 Sharing Tables'!J24</f>
        <v>1.18E-2</v>
      </c>
      <c r="F113" s="425">
        <f>'4j CalWIN 2324 Sharing Tables'!J24</f>
        <v>1.18E-2</v>
      </c>
      <c r="G113" s="396">
        <f t="shared" si="193"/>
        <v>1923</v>
      </c>
      <c r="H113" s="396">
        <f t="shared" si="190"/>
        <v>2759</v>
      </c>
      <c r="I113" s="396">
        <f t="shared" si="179"/>
        <v>2453</v>
      </c>
      <c r="J113" s="396">
        <f t="shared" si="166"/>
        <v>2140</v>
      </c>
      <c r="K113" s="396">
        <f t="shared" si="198"/>
        <v>2567.7035999999998</v>
      </c>
      <c r="L113" s="396">
        <f t="shared" si="198"/>
        <v>2174.0084000000002</v>
      </c>
      <c r="M113" s="396">
        <f t="shared" si="198"/>
        <v>1846.5229999999999</v>
      </c>
      <c r="N113" s="396">
        <f t="shared" si="198"/>
        <v>2479.9823999999999</v>
      </c>
      <c r="O113" s="396">
        <f t="shared" si="198"/>
        <v>1990.2233999999999</v>
      </c>
      <c r="P113" s="396">
        <f t="shared" si="198"/>
        <v>2218.7186000000002</v>
      </c>
      <c r="Q113" s="396">
        <f t="shared" si="198"/>
        <v>2154.0074</v>
      </c>
      <c r="R113" s="396">
        <f t="shared" si="198"/>
        <v>2688.3586</v>
      </c>
      <c r="S113" s="396">
        <f t="shared" si="194"/>
        <v>5751</v>
      </c>
      <c r="T113" s="396">
        <f t="shared" si="181"/>
        <v>0</v>
      </c>
      <c r="U113" s="396">
        <f t="shared" si="194"/>
        <v>5452</v>
      </c>
      <c r="V113" s="396">
        <f t="shared" si="182"/>
        <v>0</v>
      </c>
      <c r="W113" s="396">
        <f t="shared" si="183"/>
        <v>5241</v>
      </c>
      <c r="X113" s="396">
        <f t="shared" si="184"/>
        <v>0</v>
      </c>
      <c r="Y113" s="396">
        <f t="shared" si="185"/>
        <v>6343</v>
      </c>
      <c r="Z113" s="396">
        <f t="shared" si="186"/>
        <v>4578</v>
      </c>
      <c r="AA113" s="396">
        <f t="shared" si="168"/>
        <v>0</v>
      </c>
      <c r="AB113" s="396">
        <f t="shared" si="186"/>
        <v>4404</v>
      </c>
      <c r="AC113" s="396">
        <f t="shared" si="169"/>
        <v>0</v>
      </c>
      <c r="AD113" s="396">
        <f t="shared" si="186"/>
        <v>4926</v>
      </c>
      <c r="AE113" s="396">
        <f t="shared" si="170"/>
        <v>0</v>
      </c>
      <c r="AF113" s="396">
        <f t="shared" si="186"/>
        <v>5825</v>
      </c>
      <c r="AG113" s="396">
        <v>4283</v>
      </c>
      <c r="AH113" s="396">
        <f>ROUND(AH$95*$E113,0)</f>
        <v>0</v>
      </c>
      <c r="AI113" s="396">
        <f>ROUND(AI$95*$E113,0)</f>
        <v>5568</v>
      </c>
      <c r="AJ113" s="396">
        <v>0</v>
      </c>
      <c r="AK113" s="396">
        <f t="shared" si="172"/>
        <v>0</v>
      </c>
      <c r="AL113" s="396">
        <f t="shared" si="173"/>
        <v>5010</v>
      </c>
      <c r="AM113" s="396">
        <f t="shared" si="174"/>
        <v>0</v>
      </c>
      <c r="AN113" s="396">
        <f t="shared" si="175"/>
        <v>6027</v>
      </c>
      <c r="AO113" s="396">
        <f t="shared" si="187"/>
        <v>3508</v>
      </c>
      <c r="AP113" s="396">
        <f t="shared" si="176"/>
        <v>0</v>
      </c>
      <c r="AQ113" s="396">
        <f t="shared" si="201"/>
        <v>2749</v>
      </c>
      <c r="AR113" s="396">
        <f t="shared" si="201"/>
        <v>2749</v>
      </c>
      <c r="AS113" s="396">
        <f t="shared" si="201"/>
        <v>2749</v>
      </c>
      <c r="AT113" s="396"/>
      <c r="AU113" s="487">
        <f>ROUND(SUM(G113:AT113),0)</f>
        <v>102558</v>
      </c>
      <c r="AV113" s="419"/>
      <c r="AW113" s="419">
        <f t="shared" si="163"/>
        <v>0</v>
      </c>
      <c r="AX113" s="396">
        <f>ROUND(SUMIF($G$1:$AT$1,AX$1,$G113:$AT113),0)</f>
        <v>27395</v>
      </c>
      <c r="AY113" s="396">
        <f t="shared" si="197"/>
        <v>22787</v>
      </c>
      <c r="AZ113" s="487">
        <f>ROUND(SUMIF($G$1:$AT$1,AZ$1,$G113:$AT113),0)+1</f>
        <v>19734</v>
      </c>
      <c r="BA113" s="487">
        <f>ROUND(SUMIF($G$1:$AT$1,BA$1,$G113:$AT113),0)-1</f>
        <v>20887</v>
      </c>
      <c r="BB113" s="396">
        <f>ROUND(SUMIF($G$1:$AT$1,BB$1,$G113:$AT113),0)</f>
        <v>11755</v>
      </c>
      <c r="BC113" s="391"/>
      <c r="BD113" s="396">
        <f>ROUND(SUMIF($G$2:$AT$2,BD$1,$G113:$AT113),0)</f>
        <v>14017</v>
      </c>
      <c r="BE113" s="396">
        <f>ROUND(SUMIF($G$2:$AT$2,BE$1,$G113:$AT113),0)</f>
        <v>24581</v>
      </c>
      <c r="BF113" s="396">
        <f t="shared" si="200"/>
        <v>20566</v>
      </c>
      <c r="BG113" s="487">
        <f>ROUND(SUMIF($G$2:$AT$2,BG$1,$G113:$AT113),0)+1</f>
        <v>20603</v>
      </c>
      <c r="BH113" s="487">
        <f>ROUND(SUMIF($G$2:$AT$2,BH$1,$G113:$AT113),0)-1</f>
        <v>22791</v>
      </c>
      <c r="BI113" s="398">
        <f t="shared" si="164"/>
        <v>0</v>
      </c>
      <c r="BJ113" s="419"/>
      <c r="BK113" s="419"/>
      <c r="BL113" s="419"/>
      <c r="BM113" s="419"/>
    </row>
    <row r="114" spans="1:65" ht="15" customHeight="1">
      <c r="A114" s="551" t="s">
        <v>98</v>
      </c>
      <c r="B114" s="564">
        <f t="shared" ref="B114:R114" si="203">SUM(B96:B113)</f>
        <v>0.99999999999999989</v>
      </c>
      <c r="C114" s="564">
        <f t="shared" si="203"/>
        <v>0.99999999999999989</v>
      </c>
      <c r="D114" s="564">
        <f t="shared" si="203"/>
        <v>0.99999999999999989</v>
      </c>
      <c r="E114" s="564">
        <f>SUM(E96:E113)</f>
        <v>0.99999999999999989</v>
      </c>
      <c r="F114" s="564">
        <f>SUM(F96:F113)</f>
        <v>0.99999999999999989</v>
      </c>
      <c r="G114" s="490">
        <f t="shared" si="203"/>
        <v>162932</v>
      </c>
      <c r="H114" s="490">
        <f t="shared" si="203"/>
        <v>233780</v>
      </c>
      <c r="I114" s="490">
        <f t="shared" si="203"/>
        <v>207849</v>
      </c>
      <c r="J114" s="490">
        <f t="shared" si="203"/>
        <v>181328</v>
      </c>
      <c r="K114" s="490">
        <f t="shared" si="203"/>
        <v>217601.99999999997</v>
      </c>
      <c r="L114" s="490">
        <f t="shared" si="203"/>
        <v>184237.99999999997</v>
      </c>
      <c r="M114" s="490">
        <f t="shared" si="203"/>
        <v>156485</v>
      </c>
      <c r="N114" s="490">
        <f t="shared" si="203"/>
        <v>210167.99999999997</v>
      </c>
      <c r="O114" s="490">
        <f t="shared" si="203"/>
        <v>168662.99999999997</v>
      </c>
      <c r="P114" s="490">
        <f t="shared" si="203"/>
        <v>188026.99999999994</v>
      </c>
      <c r="Q114" s="490">
        <f t="shared" si="203"/>
        <v>182543.00000000003</v>
      </c>
      <c r="R114" s="490">
        <f t="shared" si="203"/>
        <v>227827</v>
      </c>
      <c r="S114" s="490">
        <f>SUM(S96:S113)</f>
        <v>487377</v>
      </c>
      <c r="T114" s="490">
        <f>SUM(T96:T113)</f>
        <v>0</v>
      </c>
      <c r="U114" s="490">
        <f>SUM(U96:U113)</f>
        <v>462035</v>
      </c>
      <c r="V114" s="490">
        <f t="shared" ref="V114:X114" si="204">SUM(V96:V113)</f>
        <v>0</v>
      </c>
      <c r="W114" s="490">
        <f t="shared" si="204"/>
        <v>444115</v>
      </c>
      <c r="X114" s="490">
        <f t="shared" si="204"/>
        <v>0</v>
      </c>
      <c r="Y114" s="490">
        <f t="shared" ref="Y114:AB114" si="205">SUM(Y96:Y113)</f>
        <v>537536</v>
      </c>
      <c r="Z114" s="490">
        <f t="shared" si="205"/>
        <v>387979</v>
      </c>
      <c r="AA114" s="490">
        <f>SUM(AA96:AA113)</f>
        <v>0</v>
      </c>
      <c r="AB114" s="490">
        <f t="shared" si="205"/>
        <v>373206</v>
      </c>
      <c r="AC114" s="490">
        <f>SUM(AC96:AC113)</f>
        <v>0</v>
      </c>
      <c r="AD114" s="490">
        <f t="shared" ref="AD114:AF114" si="206">SUM(AD96:AD113)</f>
        <v>417479</v>
      </c>
      <c r="AE114" s="490">
        <f>SUM(AE96:AE113)</f>
        <v>0</v>
      </c>
      <c r="AF114" s="490">
        <f t="shared" si="206"/>
        <v>493680</v>
      </c>
      <c r="AG114" s="490">
        <f t="shared" ref="AG114:AH114" si="207">SUM(AG96:AG113)</f>
        <v>362962</v>
      </c>
      <c r="AH114" s="490">
        <f t="shared" si="207"/>
        <v>0</v>
      </c>
      <c r="AI114" s="490">
        <f t="shared" ref="AI114:AM114" si="208">SUM(AI96:AI113)</f>
        <v>471898</v>
      </c>
      <c r="AJ114" s="490">
        <f t="shared" si="208"/>
        <v>0</v>
      </c>
      <c r="AK114" s="490">
        <f t="shared" si="208"/>
        <v>0</v>
      </c>
      <c r="AL114" s="490">
        <f t="shared" si="208"/>
        <v>424586</v>
      </c>
      <c r="AM114" s="490">
        <f t="shared" si="208"/>
        <v>0</v>
      </c>
      <c r="AN114" s="490">
        <f>SUM(AN96:AN113)</f>
        <v>510723</v>
      </c>
      <c r="AO114" s="490">
        <f>SUM(AO96:AO113)</f>
        <v>297327</v>
      </c>
      <c r="AP114" s="490">
        <f>SUM(AP96:AP113)</f>
        <v>0</v>
      </c>
      <c r="AQ114" s="490">
        <f t="shared" ref="AQ114:AS114" si="209">SUM(AQ96:AQ113)</f>
        <v>232990</v>
      </c>
      <c r="AR114" s="490">
        <f t="shared" si="209"/>
        <v>232990</v>
      </c>
      <c r="AS114" s="490">
        <f t="shared" si="209"/>
        <v>232991</v>
      </c>
      <c r="AT114" s="490"/>
      <c r="AU114" s="490">
        <f>SUM(AU96:AU113)</f>
        <v>8691316</v>
      </c>
      <c r="AV114" s="419"/>
      <c r="AW114" s="419"/>
      <c r="AX114" s="490">
        <f>SUM(AX96:AX113)</f>
        <v>2321442</v>
      </c>
      <c r="AY114" s="490">
        <f t="shared" ref="AY114:BB114" si="210">SUM(AY96:AY113)</f>
        <v>1931063</v>
      </c>
      <c r="AZ114" s="490">
        <f t="shared" si="210"/>
        <v>1672344</v>
      </c>
      <c r="BA114" s="490">
        <f t="shared" si="210"/>
        <v>1770169</v>
      </c>
      <c r="BB114" s="490">
        <f t="shared" si="210"/>
        <v>996298</v>
      </c>
      <c r="BC114" s="391"/>
      <c r="BD114" s="490">
        <f t="shared" ref="BD114" si="211">SUM(BD96:BD113)</f>
        <v>1187729</v>
      </c>
      <c r="BE114" s="490">
        <f t="shared" ref="BE114" si="212">SUM(BE96:BE113)</f>
        <v>2083125</v>
      </c>
      <c r="BF114" s="490">
        <f t="shared" ref="BF114" si="213">SUM(BF96:BF113)</f>
        <v>1742836</v>
      </c>
      <c r="BG114" s="490">
        <f t="shared" ref="BG114" si="214">SUM(BG96:BG113)</f>
        <v>1746019</v>
      </c>
      <c r="BH114" s="490">
        <f>SUM(BH96:BH113)</f>
        <v>1931607</v>
      </c>
      <c r="BI114" s="398">
        <f t="shared" si="164"/>
        <v>0</v>
      </c>
      <c r="BJ114" s="419"/>
      <c r="BK114" s="419"/>
      <c r="BL114" s="419"/>
      <c r="BM114" s="419"/>
    </row>
    <row r="115" spans="1:65" hidden="1">
      <c r="A115" s="401" t="s">
        <v>276</v>
      </c>
      <c r="B115" s="427"/>
      <c r="C115" s="427"/>
      <c r="D115" s="427"/>
      <c r="E115" s="427"/>
      <c r="F115" s="427"/>
      <c r="G115" s="419">
        <f>G95-G114</f>
        <v>0</v>
      </c>
      <c r="H115" s="419">
        <f t="shared" ref="H115:AU115" si="215">H95-H114</f>
        <v>0</v>
      </c>
      <c r="I115" s="419">
        <f t="shared" si="215"/>
        <v>0</v>
      </c>
      <c r="J115" s="419">
        <f t="shared" si="215"/>
        <v>0</v>
      </c>
      <c r="K115" s="419">
        <f t="shared" si="215"/>
        <v>0</v>
      </c>
      <c r="L115" s="419">
        <f t="shared" si="215"/>
        <v>0</v>
      </c>
      <c r="M115" s="419">
        <f t="shared" si="215"/>
        <v>0</v>
      </c>
      <c r="N115" s="419">
        <f t="shared" si="215"/>
        <v>0</v>
      </c>
      <c r="O115" s="419">
        <f t="shared" si="215"/>
        <v>0</v>
      </c>
      <c r="P115" s="419">
        <f t="shared" si="215"/>
        <v>0</v>
      </c>
      <c r="Q115" s="419">
        <f t="shared" si="215"/>
        <v>0</v>
      </c>
      <c r="R115" s="419">
        <f t="shared" si="215"/>
        <v>0</v>
      </c>
      <c r="S115" s="419">
        <f t="shared" si="215"/>
        <v>0</v>
      </c>
      <c r="T115" s="419">
        <f t="shared" si="215"/>
        <v>0</v>
      </c>
      <c r="U115" s="419">
        <f t="shared" si="215"/>
        <v>0</v>
      </c>
      <c r="V115" s="419">
        <f t="shared" si="215"/>
        <v>0</v>
      </c>
      <c r="W115" s="419">
        <f t="shared" si="215"/>
        <v>0</v>
      </c>
      <c r="X115" s="419">
        <f t="shared" si="215"/>
        <v>0</v>
      </c>
      <c r="Y115" s="419">
        <f t="shared" si="215"/>
        <v>0</v>
      </c>
      <c r="Z115" s="419">
        <f t="shared" si="215"/>
        <v>0</v>
      </c>
      <c r="AA115" s="419">
        <f t="shared" si="215"/>
        <v>0</v>
      </c>
      <c r="AB115" s="419">
        <f t="shared" si="215"/>
        <v>0</v>
      </c>
      <c r="AC115" s="419">
        <f t="shared" si="215"/>
        <v>0</v>
      </c>
      <c r="AD115" s="419">
        <f t="shared" si="215"/>
        <v>0</v>
      </c>
      <c r="AE115" s="419">
        <f t="shared" si="215"/>
        <v>0</v>
      </c>
      <c r="AF115" s="419">
        <f t="shared" si="215"/>
        <v>0</v>
      </c>
      <c r="AG115" s="419">
        <f t="shared" si="215"/>
        <v>0</v>
      </c>
      <c r="AH115" s="419">
        <f t="shared" si="215"/>
        <v>0</v>
      </c>
      <c r="AI115" s="419">
        <f t="shared" si="215"/>
        <v>0</v>
      </c>
      <c r="AJ115" s="419">
        <f t="shared" si="215"/>
        <v>0</v>
      </c>
      <c r="AK115" s="419">
        <f t="shared" si="215"/>
        <v>0</v>
      </c>
      <c r="AL115" s="419">
        <f>AL95-AL114</f>
        <v>0</v>
      </c>
      <c r="AM115" s="419">
        <f>AM95-AM114</f>
        <v>0</v>
      </c>
      <c r="AN115" s="419">
        <f>AN95-AN114</f>
        <v>0</v>
      </c>
      <c r="AO115" s="419"/>
      <c r="AP115" s="419"/>
      <c r="AQ115" s="419">
        <f t="shared" si="215"/>
        <v>0</v>
      </c>
      <c r="AR115" s="419">
        <f t="shared" si="215"/>
        <v>0</v>
      </c>
      <c r="AS115" s="419">
        <f t="shared" si="215"/>
        <v>0</v>
      </c>
      <c r="AT115" s="419">
        <f t="shared" si="215"/>
        <v>0</v>
      </c>
      <c r="AU115" s="419">
        <f t="shared" si="215"/>
        <v>0</v>
      </c>
      <c r="AV115" s="419"/>
      <c r="AW115" s="419"/>
      <c r="AX115" s="419">
        <f>AX95-AX114</f>
        <v>0</v>
      </c>
      <c r="AY115" s="419">
        <f t="shared" ref="AY115:BB115" si="216">AY95-AY114</f>
        <v>0</v>
      </c>
      <c r="AZ115" s="419">
        <f t="shared" si="216"/>
        <v>0</v>
      </c>
      <c r="BA115" s="419">
        <f t="shared" si="216"/>
        <v>0</v>
      </c>
      <c r="BB115" s="419">
        <f t="shared" si="216"/>
        <v>0</v>
      </c>
      <c r="BC115" s="419"/>
      <c r="BD115" s="419">
        <f t="shared" ref="BD115" si="217">BD95-BD114</f>
        <v>0</v>
      </c>
      <c r="BE115" s="419">
        <f t="shared" ref="BE115" si="218">BE95-BE114</f>
        <v>0</v>
      </c>
      <c r="BF115" s="419">
        <f t="shared" ref="BF115" si="219">BF95-BF114</f>
        <v>0</v>
      </c>
      <c r="BG115" s="419">
        <f t="shared" ref="BG115" si="220">BG95-BG114</f>
        <v>0</v>
      </c>
      <c r="BH115" s="419">
        <f t="shared" ref="BH115" si="221">BH95-BH114</f>
        <v>0</v>
      </c>
      <c r="BI115" s="443"/>
      <c r="BJ115" s="419"/>
      <c r="BK115" s="419"/>
      <c r="BL115" s="419"/>
    </row>
    <row r="116" spans="1:65">
      <c r="A116" s="426"/>
      <c r="B116" s="427"/>
      <c r="C116" s="427"/>
      <c r="D116" s="427"/>
      <c r="E116" s="427"/>
      <c r="F116" s="427"/>
      <c r="G116" s="419"/>
      <c r="H116" s="419"/>
      <c r="I116" s="419"/>
      <c r="J116" s="419"/>
      <c r="K116" s="419"/>
      <c r="L116" s="419"/>
      <c r="M116" s="419"/>
      <c r="N116" s="419"/>
      <c r="O116" s="419"/>
      <c r="P116" s="419"/>
      <c r="Q116" s="419"/>
      <c r="R116" s="419"/>
      <c r="S116" s="419"/>
      <c r="T116" s="419"/>
      <c r="U116" s="419"/>
      <c r="V116" s="419"/>
      <c r="W116" s="419"/>
      <c r="X116" s="419"/>
      <c r="Y116" s="419"/>
      <c r="Z116" s="419"/>
      <c r="AA116" s="419"/>
      <c r="AB116" s="419"/>
      <c r="AC116" s="419"/>
      <c r="AD116" s="419"/>
      <c r="AE116" s="419"/>
      <c r="AF116" s="419"/>
      <c r="AG116" s="419"/>
      <c r="AH116" s="419"/>
      <c r="AI116" s="419"/>
      <c r="AJ116" s="419"/>
      <c r="AK116" s="419"/>
      <c r="AL116" s="419"/>
      <c r="AM116" s="419"/>
      <c r="AN116" s="419"/>
      <c r="AO116" s="419"/>
      <c r="AP116" s="419"/>
      <c r="AQ116" s="419"/>
      <c r="AR116" s="419"/>
      <c r="AS116" s="419"/>
      <c r="AT116" s="419"/>
      <c r="AU116" s="419"/>
      <c r="AV116" s="419"/>
      <c r="AW116" s="419"/>
      <c r="AX116" s="419"/>
      <c r="AY116" s="419"/>
      <c r="AZ116" s="419"/>
      <c r="BA116" s="419"/>
      <c r="BB116" s="419"/>
      <c r="BC116" s="419"/>
      <c r="BD116" s="419"/>
      <c r="BE116" s="419"/>
      <c r="BF116" s="419"/>
      <c r="BG116" s="419"/>
      <c r="BH116" s="419"/>
      <c r="BI116" s="443"/>
      <c r="BJ116" s="419"/>
      <c r="BK116" s="419"/>
      <c r="BL116" s="419"/>
    </row>
    <row r="117" spans="1:65" ht="29.25" customHeight="1">
      <c r="A117" s="563" t="s">
        <v>392</v>
      </c>
      <c r="B117" s="482" t="s">
        <v>386</v>
      </c>
      <c r="C117" s="482" t="s">
        <v>387</v>
      </c>
      <c r="D117" s="482" t="s">
        <v>388</v>
      </c>
      <c r="E117" s="482" t="s">
        <v>389</v>
      </c>
      <c r="F117" s="482" t="s">
        <v>390</v>
      </c>
      <c r="G117" s="506">
        <f t="shared" ref="G117:AS117" si="222">G30</f>
        <v>2500</v>
      </c>
      <c r="H117" s="506">
        <f t="shared" si="222"/>
        <v>3586</v>
      </c>
      <c r="I117" s="506">
        <f t="shared" si="222"/>
        <v>3189</v>
      </c>
      <c r="J117" s="506">
        <f t="shared" si="222"/>
        <v>2782</v>
      </c>
      <c r="K117" s="506">
        <f t="shared" si="222"/>
        <v>3338</v>
      </c>
      <c r="L117" s="506">
        <f t="shared" si="222"/>
        <v>2826</v>
      </c>
      <c r="M117" s="506">
        <f t="shared" si="222"/>
        <v>2401</v>
      </c>
      <c r="N117" s="506">
        <f t="shared" si="222"/>
        <v>3224</v>
      </c>
      <c r="O117" s="506">
        <f t="shared" si="222"/>
        <v>2587</v>
      </c>
      <c r="P117" s="506">
        <f t="shared" si="222"/>
        <v>2884</v>
      </c>
      <c r="Q117" s="506">
        <f t="shared" si="222"/>
        <v>2800</v>
      </c>
      <c r="R117" s="506">
        <f t="shared" si="222"/>
        <v>3495</v>
      </c>
      <c r="S117" s="506">
        <f t="shared" si="222"/>
        <v>6612</v>
      </c>
      <c r="T117" s="506">
        <f t="shared" si="222"/>
        <v>0</v>
      </c>
      <c r="U117" s="506">
        <f t="shared" si="222"/>
        <v>6269</v>
      </c>
      <c r="V117" s="506">
        <f t="shared" si="222"/>
        <v>0</v>
      </c>
      <c r="W117" s="506">
        <f t="shared" si="222"/>
        <v>6025</v>
      </c>
      <c r="X117" s="506">
        <f t="shared" si="222"/>
        <v>0</v>
      </c>
      <c r="Y117" s="506">
        <f t="shared" si="222"/>
        <v>7293</v>
      </c>
      <c r="Z117" s="506">
        <f t="shared" si="222"/>
        <v>6501</v>
      </c>
      <c r="AA117" s="506">
        <f t="shared" si="222"/>
        <v>0</v>
      </c>
      <c r="AB117" s="506">
        <f t="shared" si="222"/>
        <v>6253</v>
      </c>
      <c r="AC117" s="506">
        <f t="shared" si="222"/>
        <v>0</v>
      </c>
      <c r="AD117" s="506">
        <f t="shared" si="222"/>
        <v>6996</v>
      </c>
      <c r="AE117" s="506">
        <f t="shared" si="222"/>
        <v>0</v>
      </c>
      <c r="AF117" s="506">
        <f t="shared" si="222"/>
        <v>8273</v>
      </c>
      <c r="AG117" s="506">
        <f t="shared" si="222"/>
        <v>4286</v>
      </c>
      <c r="AH117" s="506">
        <f t="shared" si="222"/>
        <v>0</v>
      </c>
      <c r="AI117" s="506">
        <f t="shared" si="222"/>
        <v>5573</v>
      </c>
      <c r="AJ117" s="506">
        <f t="shared" si="222"/>
        <v>0</v>
      </c>
      <c r="AK117" s="506">
        <f t="shared" si="222"/>
        <v>0</v>
      </c>
      <c r="AL117" s="506">
        <f t="shared" si="222"/>
        <v>5015</v>
      </c>
      <c r="AM117" s="506">
        <f t="shared" si="222"/>
        <v>0</v>
      </c>
      <c r="AN117" s="506">
        <f>AN30</f>
        <v>6032</v>
      </c>
      <c r="AO117" s="506">
        <f>AO30</f>
        <v>3005</v>
      </c>
      <c r="AP117" s="506">
        <f>AP30</f>
        <v>0</v>
      </c>
      <c r="AQ117" s="506">
        <f t="shared" si="222"/>
        <v>2354</v>
      </c>
      <c r="AR117" s="506">
        <f t="shared" si="222"/>
        <v>2354</v>
      </c>
      <c r="AS117" s="506">
        <f t="shared" si="222"/>
        <v>2354</v>
      </c>
      <c r="AT117" s="506"/>
      <c r="AU117" s="506">
        <f>AU30</f>
        <v>120807</v>
      </c>
      <c r="AV117" s="419"/>
      <c r="AW117" s="419">
        <f t="shared" ref="AW117:AW135" si="223">AU117-SUM(AX117:BB117)</f>
        <v>0</v>
      </c>
      <c r="AX117" s="506">
        <f>AX30</f>
        <v>35612</v>
      </c>
      <c r="AY117" s="506">
        <f>AY30</f>
        <v>26199</v>
      </c>
      <c r="AZ117" s="506">
        <f>AZ30</f>
        <v>28023</v>
      </c>
      <c r="BA117" s="506">
        <f>BA30</f>
        <v>20906</v>
      </c>
      <c r="BB117" s="506">
        <f>BB30</f>
        <v>10067</v>
      </c>
      <c r="BC117" s="391"/>
      <c r="BD117" s="506">
        <f>BD30</f>
        <v>18221</v>
      </c>
      <c r="BE117" s="506">
        <f>BE30</f>
        <v>30272</v>
      </c>
      <c r="BF117" s="506">
        <f>BF30</f>
        <v>26072</v>
      </c>
      <c r="BG117" s="506">
        <f>BG30</f>
        <v>25128</v>
      </c>
      <c r="BH117" s="506">
        <f>BH30</f>
        <v>21114</v>
      </c>
      <c r="BI117" s="398">
        <f t="shared" ref="BI117:BI136" si="224">SUM(AX117:BB117)-SUM(BD117:BH117)</f>
        <v>0</v>
      </c>
      <c r="BJ117" s="419"/>
      <c r="BK117" s="419"/>
      <c r="BL117" s="419"/>
    </row>
    <row r="118" spans="1:65" ht="15" customHeight="1">
      <c r="A118" s="543" t="s">
        <v>122</v>
      </c>
      <c r="B118" s="425">
        <f>'4f CalWIN 1920 Sharing Tables'!J7</f>
        <v>9.2899999999999996E-2</v>
      </c>
      <c r="C118" s="425">
        <f>'4g CalWIN 2021 Sharing Tables'!J7</f>
        <v>9.2799999999999994E-2</v>
      </c>
      <c r="D118" s="425">
        <f>'4h CalWIN 2122 Sharing Tables'!J7</f>
        <v>9.2799999999999994E-2</v>
      </c>
      <c r="E118" s="425">
        <f>'4i CalWIN 2223 Sharing Tables'!J7</f>
        <v>9.2600000000000002E-2</v>
      </c>
      <c r="F118" s="425">
        <f>'4j CalWIN 2324 Sharing Tables'!J7</f>
        <v>9.2799999999999994E-2</v>
      </c>
      <c r="G118" s="396">
        <f>G$117*$B118</f>
        <v>232.25</v>
      </c>
      <c r="H118" s="396">
        <f t="shared" ref="H118:R118" si="225">H$117*$B118</f>
        <v>333.13939999999997</v>
      </c>
      <c r="I118" s="396">
        <f t="shared" si="225"/>
        <v>296.25810000000001</v>
      </c>
      <c r="J118" s="396">
        <f t="shared" si="225"/>
        <v>258.44779999999997</v>
      </c>
      <c r="K118" s="396">
        <f t="shared" si="225"/>
        <v>310.10019999999997</v>
      </c>
      <c r="L118" s="396">
        <f t="shared" si="225"/>
        <v>262.53539999999998</v>
      </c>
      <c r="M118" s="396">
        <f t="shared" si="225"/>
        <v>223.05289999999999</v>
      </c>
      <c r="N118" s="396">
        <f t="shared" si="225"/>
        <v>299.50959999999998</v>
      </c>
      <c r="O118" s="396">
        <f t="shared" si="225"/>
        <v>240.3323</v>
      </c>
      <c r="P118" s="396">
        <f t="shared" si="225"/>
        <v>267.92359999999996</v>
      </c>
      <c r="Q118" s="396">
        <f t="shared" si="225"/>
        <v>260.12</v>
      </c>
      <c r="R118" s="396">
        <f t="shared" si="225"/>
        <v>324.68549999999999</v>
      </c>
      <c r="S118" s="396">
        <f>ROUND(S$117*$C118,0)</f>
        <v>614</v>
      </c>
      <c r="T118" s="396">
        <f>ROUND(T$117*$B118,0)</f>
        <v>0</v>
      </c>
      <c r="U118" s="396">
        <f>ROUND(U$117*$C118,0)</f>
        <v>582</v>
      </c>
      <c r="V118" s="396">
        <f>ROUND(V$117*$B118,0)</f>
        <v>0</v>
      </c>
      <c r="W118" s="396">
        <f>ROUND(W$117*$C118,0)</f>
        <v>559</v>
      </c>
      <c r="X118" s="396">
        <f>ROUND(X$117*$B118,0)</f>
        <v>0</v>
      </c>
      <c r="Y118" s="396">
        <f>ROUND(Y$117*$C118,0)</f>
        <v>677</v>
      </c>
      <c r="Z118" s="396">
        <f>ROUND(Z$117*$D118,0)</f>
        <v>603</v>
      </c>
      <c r="AA118" s="396">
        <f t="shared" ref="AA118:AA135" si="226">ROUND(AA$117*$C118,0)</f>
        <v>0</v>
      </c>
      <c r="AB118" s="396">
        <f>ROUND(AB$117*$D118,0)</f>
        <v>580</v>
      </c>
      <c r="AC118" s="396">
        <f t="shared" ref="AC118:AC135" si="227">ROUND(AC$117*$C118,0)</f>
        <v>0</v>
      </c>
      <c r="AD118" s="396">
        <f>ROUND(AD$117*$D118,0)</f>
        <v>649</v>
      </c>
      <c r="AE118" s="396">
        <f t="shared" ref="AE118:AE135" si="228">ROUND(AE$117*$C118,0)</f>
        <v>0</v>
      </c>
      <c r="AF118" s="396">
        <f>ROUNDDOWN(AF$117*$D118,0)</f>
        <v>767</v>
      </c>
      <c r="AG118" s="396">
        <v>398</v>
      </c>
      <c r="AH118" s="396">
        <f t="shared" ref="AH118:AI132" si="229">ROUND(AH$117*$E118,0)</f>
        <v>0</v>
      </c>
      <c r="AI118" s="396">
        <f t="shared" si="229"/>
        <v>516</v>
      </c>
      <c r="AJ118" s="396">
        <v>-1</v>
      </c>
      <c r="AK118" s="396">
        <f t="shared" ref="AK118:AK135" si="230">ROUND(AK$117*$D118,0)</f>
        <v>0</v>
      </c>
      <c r="AL118" s="396">
        <f>ROUND(AL$117*$E118,0)</f>
        <v>464</v>
      </c>
      <c r="AM118" s="396">
        <f t="shared" ref="AM118:AM135" si="231">ROUND(AM$117*$D118,0)</f>
        <v>0</v>
      </c>
      <c r="AN118" s="396">
        <f t="shared" ref="AN118:AN135" si="232">ROUND(AN$117*$E118,0)</f>
        <v>559</v>
      </c>
      <c r="AO118" s="487">
        <f>ROUND(AO$117*$F118,0)+1</f>
        <v>280</v>
      </c>
      <c r="AP118" s="396">
        <f t="shared" ref="AP118:AP135" si="233">ROUND(AP$117*$E118,0)</f>
        <v>0</v>
      </c>
      <c r="AQ118" s="396">
        <f t="shared" ref="AQ118:AS127" si="234">ROUND(AQ$117*$F118,0)</f>
        <v>218</v>
      </c>
      <c r="AR118" s="396">
        <f t="shared" si="234"/>
        <v>218</v>
      </c>
      <c r="AS118" s="396">
        <f t="shared" si="234"/>
        <v>218</v>
      </c>
      <c r="AT118" s="396"/>
      <c r="AU118" s="487">
        <f>ROUND(SUM(G118:AT118),0)+2</f>
        <v>11211</v>
      </c>
      <c r="AV118" s="419"/>
      <c r="AW118" s="419">
        <f t="shared" si="223"/>
        <v>0</v>
      </c>
      <c r="AX118" s="396">
        <f t="shared" ref="AX118:AZ122" si="235">ROUND(SUMIF($G$1:$AT$1,AX$1,$G118:$AT118),0)</f>
        <v>3308</v>
      </c>
      <c r="AY118" s="396">
        <f t="shared" si="235"/>
        <v>2432</v>
      </c>
      <c r="AZ118" s="396">
        <f t="shared" si="235"/>
        <v>2599</v>
      </c>
      <c r="BA118" s="487">
        <f>ROUNDUP(SUMIF($G$1:$AT$1,BA$1,$G118:$AT118),0)</f>
        <v>1936</v>
      </c>
      <c r="BB118" s="487">
        <f>ROUNDUP(SUMIF($G$1:$AT$1,BB$1,$G118:$AT118),0)+2</f>
        <v>936</v>
      </c>
      <c r="BC118" s="391"/>
      <c r="BD118" s="396">
        <f t="shared" ref="BD118:BD128" si="236">ROUND(SUMIF($G$2:$AT$2,BD$1,$G118:$AT118),0)</f>
        <v>1693</v>
      </c>
      <c r="BE118" s="487">
        <f>ROUND(SUMIF($G$2:$AT$2,BE$1,$G118:$AT118),0)-1</f>
        <v>2811</v>
      </c>
      <c r="BF118" s="396">
        <f t="shared" ref="BF118:BG128" si="237">ROUND(SUMIF($G$2:$AT$2,BF$1,$G118:$AT118),0)</f>
        <v>2419</v>
      </c>
      <c r="BG118" s="396">
        <f t="shared" si="237"/>
        <v>2329</v>
      </c>
      <c r="BH118" s="487">
        <f>ROUND(SUMIF($G$2:$AT$2,BH$1,$G118:$AT118),0)+2</f>
        <v>1959</v>
      </c>
      <c r="BI118" s="398">
        <f t="shared" si="224"/>
        <v>0</v>
      </c>
      <c r="BJ118" s="419"/>
      <c r="BK118" s="419"/>
      <c r="BL118" s="419"/>
      <c r="BM118" s="419"/>
    </row>
    <row r="119" spans="1:65" ht="15" customHeight="1">
      <c r="A119" s="543" t="s">
        <v>128</v>
      </c>
      <c r="B119" s="425">
        <f>'4f CalWIN 1920 Sharing Tables'!J8</f>
        <v>4.5999999999999999E-2</v>
      </c>
      <c r="C119" s="425">
        <f>'4g CalWIN 2021 Sharing Tables'!J8</f>
        <v>4.5900000000000003E-2</v>
      </c>
      <c r="D119" s="425">
        <f>'4h CalWIN 2122 Sharing Tables'!J8</f>
        <v>4.5999999999999999E-2</v>
      </c>
      <c r="E119" s="425">
        <f>'4i CalWIN 2223 Sharing Tables'!J8</f>
        <v>4.5999999999999999E-2</v>
      </c>
      <c r="F119" s="425">
        <f>'4j CalWIN 2324 Sharing Tables'!J8</f>
        <v>4.5999999999999999E-2</v>
      </c>
      <c r="G119" s="396">
        <f t="shared" ref="G119:R135" si="238">G$117*$B119</f>
        <v>115</v>
      </c>
      <c r="H119" s="396">
        <f t="shared" si="238"/>
        <v>164.95599999999999</v>
      </c>
      <c r="I119" s="396">
        <f t="shared" si="238"/>
        <v>146.69399999999999</v>
      </c>
      <c r="J119" s="396">
        <f t="shared" si="238"/>
        <v>127.97199999999999</v>
      </c>
      <c r="K119" s="396">
        <f t="shared" si="238"/>
        <v>153.548</v>
      </c>
      <c r="L119" s="396">
        <f t="shared" si="238"/>
        <v>129.99600000000001</v>
      </c>
      <c r="M119" s="396">
        <f t="shared" si="238"/>
        <v>110.446</v>
      </c>
      <c r="N119" s="396">
        <f t="shared" si="238"/>
        <v>148.304</v>
      </c>
      <c r="O119" s="396">
        <f t="shared" si="238"/>
        <v>119.002</v>
      </c>
      <c r="P119" s="396">
        <f t="shared" si="238"/>
        <v>132.66399999999999</v>
      </c>
      <c r="Q119" s="396">
        <f t="shared" si="238"/>
        <v>128.80000000000001</v>
      </c>
      <c r="R119" s="396">
        <f t="shared" si="238"/>
        <v>160.77000000000001</v>
      </c>
      <c r="S119" s="396">
        <f>ROUND(S$117*$C119,0)</f>
        <v>303</v>
      </c>
      <c r="T119" s="396">
        <f t="shared" ref="T119:T135" si="239">ROUND(T$117*$B119,0)</f>
        <v>0</v>
      </c>
      <c r="U119" s="396">
        <f>ROUND(U$117*$C119,0)</f>
        <v>288</v>
      </c>
      <c r="V119" s="396">
        <f t="shared" ref="V119:V135" si="240">ROUND(V$117*$B119,0)</f>
        <v>0</v>
      </c>
      <c r="W119" s="396">
        <f t="shared" ref="W119:W135" si="241">ROUND(W$117*$C119,0)</f>
        <v>277</v>
      </c>
      <c r="X119" s="396">
        <f t="shared" ref="X119:X135" si="242">ROUND(X$117*$B119,0)</f>
        <v>0</v>
      </c>
      <c r="Y119" s="396">
        <f t="shared" ref="Y119:Y135" si="243">ROUND(Y$117*$C119,0)</f>
        <v>335</v>
      </c>
      <c r="Z119" s="396">
        <f t="shared" ref="Z119:AF135" si="244">ROUND(Z$117*$D119,0)</f>
        <v>299</v>
      </c>
      <c r="AA119" s="396">
        <f t="shared" si="226"/>
        <v>0</v>
      </c>
      <c r="AB119" s="396">
        <f t="shared" si="244"/>
        <v>288</v>
      </c>
      <c r="AC119" s="396">
        <f t="shared" si="227"/>
        <v>0</v>
      </c>
      <c r="AD119" s="396">
        <f t="shared" si="244"/>
        <v>322</v>
      </c>
      <c r="AE119" s="396">
        <f t="shared" si="228"/>
        <v>0</v>
      </c>
      <c r="AF119" s="396">
        <f t="shared" si="244"/>
        <v>381</v>
      </c>
      <c r="AG119" s="396">
        <v>197</v>
      </c>
      <c r="AH119" s="396">
        <f t="shared" si="229"/>
        <v>0</v>
      </c>
      <c r="AI119" s="396">
        <f t="shared" si="229"/>
        <v>256</v>
      </c>
      <c r="AJ119" s="396">
        <v>0</v>
      </c>
      <c r="AK119" s="396">
        <f t="shared" si="230"/>
        <v>0</v>
      </c>
      <c r="AL119" s="396">
        <f>ROUND(AL$117*$E119,0)</f>
        <v>231</v>
      </c>
      <c r="AM119" s="396">
        <f t="shared" si="231"/>
        <v>0</v>
      </c>
      <c r="AN119" s="396">
        <f t="shared" si="232"/>
        <v>277</v>
      </c>
      <c r="AO119" s="396">
        <f t="shared" ref="AO119:AO135" si="245">ROUND(AO$117*$F119,0)</f>
        <v>138</v>
      </c>
      <c r="AP119" s="396">
        <f t="shared" si="233"/>
        <v>0</v>
      </c>
      <c r="AQ119" s="396">
        <f t="shared" si="234"/>
        <v>108</v>
      </c>
      <c r="AR119" s="396">
        <f t="shared" si="234"/>
        <v>108</v>
      </c>
      <c r="AS119" s="396">
        <f t="shared" si="234"/>
        <v>108</v>
      </c>
      <c r="AT119" s="396"/>
      <c r="AU119" s="396">
        <f t="shared" ref="AU119:AU135" si="246">ROUND(SUM(G119:AT119),0)</f>
        <v>5554</v>
      </c>
      <c r="AV119" s="419"/>
      <c r="AW119" s="419">
        <f t="shared" si="223"/>
        <v>0</v>
      </c>
      <c r="AX119" s="396">
        <f t="shared" si="235"/>
        <v>1638</v>
      </c>
      <c r="AY119" s="396">
        <f t="shared" si="235"/>
        <v>1203</v>
      </c>
      <c r="AZ119" s="396">
        <f t="shared" si="235"/>
        <v>1290</v>
      </c>
      <c r="BA119" s="396">
        <f t="shared" ref="BA119:BB122" si="247">ROUND(SUMIF($G$1:$AT$1,BA$1,$G119:$AT119),0)</f>
        <v>961</v>
      </c>
      <c r="BB119" s="396">
        <f t="shared" si="247"/>
        <v>462</v>
      </c>
      <c r="BC119" s="391"/>
      <c r="BD119" s="396">
        <f t="shared" si="236"/>
        <v>838</v>
      </c>
      <c r="BE119" s="396">
        <f>ROUND(SUMIF($G$2:$AT$2,BE$1,$G119:$AT119),0)</f>
        <v>1391</v>
      </c>
      <c r="BF119" s="396">
        <f t="shared" si="237"/>
        <v>1199</v>
      </c>
      <c r="BG119" s="396">
        <f t="shared" si="237"/>
        <v>1156</v>
      </c>
      <c r="BH119" s="396">
        <f>ROUND(SUMIF($G$2:$AT$2,BH$1,$G119:$AT119),0)</f>
        <v>970</v>
      </c>
      <c r="BI119" s="398">
        <f t="shared" si="224"/>
        <v>0</v>
      </c>
      <c r="BJ119" s="419"/>
      <c r="BK119" s="419"/>
      <c r="BL119" s="419"/>
      <c r="BM119" s="419"/>
    </row>
    <row r="120" spans="1:65" ht="15" customHeight="1">
      <c r="A120" s="543" t="s">
        <v>131</v>
      </c>
      <c r="B120" s="425">
        <f>'4f CalWIN 1920 Sharing Tables'!J9</f>
        <v>8.8499999999999995E-2</v>
      </c>
      <c r="C120" s="425">
        <f>'4g CalWIN 2021 Sharing Tables'!J9</f>
        <v>8.8499999999999995E-2</v>
      </c>
      <c r="D120" s="425">
        <f>'4h CalWIN 2122 Sharing Tables'!J9</f>
        <v>8.8499999999999995E-2</v>
      </c>
      <c r="E120" s="425">
        <f>'4i CalWIN 2223 Sharing Tables'!J9</f>
        <v>8.8599999999999998E-2</v>
      </c>
      <c r="F120" s="425">
        <f>'4j CalWIN 2324 Sharing Tables'!J9</f>
        <v>8.8499999999999995E-2</v>
      </c>
      <c r="G120" s="396">
        <f t="shared" si="238"/>
        <v>221.25</v>
      </c>
      <c r="H120" s="396">
        <f t="shared" si="238"/>
        <v>317.36099999999999</v>
      </c>
      <c r="I120" s="396">
        <f t="shared" si="238"/>
        <v>282.22649999999999</v>
      </c>
      <c r="J120" s="396">
        <f t="shared" si="238"/>
        <v>246.20699999999999</v>
      </c>
      <c r="K120" s="396">
        <f t="shared" si="238"/>
        <v>295.41300000000001</v>
      </c>
      <c r="L120" s="396">
        <f t="shared" si="238"/>
        <v>250.101</v>
      </c>
      <c r="M120" s="396">
        <f t="shared" si="238"/>
        <v>212.48849999999999</v>
      </c>
      <c r="N120" s="396">
        <f t="shared" si="238"/>
        <v>285.32400000000001</v>
      </c>
      <c r="O120" s="396">
        <f t="shared" si="238"/>
        <v>228.9495</v>
      </c>
      <c r="P120" s="396">
        <f t="shared" si="238"/>
        <v>255.23399999999998</v>
      </c>
      <c r="Q120" s="396">
        <f t="shared" si="238"/>
        <v>247.79999999999998</v>
      </c>
      <c r="R120" s="396">
        <f t="shared" si="238"/>
        <v>309.3075</v>
      </c>
      <c r="S120" s="396">
        <f>ROUND(S$117*$C120,0)</f>
        <v>585</v>
      </c>
      <c r="T120" s="396">
        <f t="shared" si="239"/>
        <v>0</v>
      </c>
      <c r="U120" s="396">
        <f>ROUND(U$117*$C120,0)</f>
        <v>555</v>
      </c>
      <c r="V120" s="396">
        <f t="shared" si="240"/>
        <v>0</v>
      </c>
      <c r="W120" s="396">
        <f t="shared" si="241"/>
        <v>533</v>
      </c>
      <c r="X120" s="396">
        <f t="shared" si="242"/>
        <v>0</v>
      </c>
      <c r="Y120" s="396">
        <f t="shared" si="243"/>
        <v>645</v>
      </c>
      <c r="Z120" s="396">
        <f t="shared" si="244"/>
        <v>575</v>
      </c>
      <c r="AA120" s="396">
        <f t="shared" si="226"/>
        <v>0</v>
      </c>
      <c r="AB120" s="396">
        <f t="shared" si="244"/>
        <v>553</v>
      </c>
      <c r="AC120" s="396">
        <f t="shared" si="227"/>
        <v>0</v>
      </c>
      <c r="AD120" s="396">
        <f t="shared" si="244"/>
        <v>619</v>
      </c>
      <c r="AE120" s="396">
        <f t="shared" si="228"/>
        <v>0</v>
      </c>
      <c r="AF120" s="396">
        <f t="shared" si="244"/>
        <v>732</v>
      </c>
      <c r="AG120" s="396">
        <v>380</v>
      </c>
      <c r="AH120" s="396">
        <f t="shared" si="229"/>
        <v>0</v>
      </c>
      <c r="AI120" s="396">
        <f t="shared" si="229"/>
        <v>494</v>
      </c>
      <c r="AJ120" s="396">
        <v>0</v>
      </c>
      <c r="AK120" s="396">
        <f t="shared" si="230"/>
        <v>0</v>
      </c>
      <c r="AL120" s="487">
        <f>ROUND(AL$117*$E120,0)+1</f>
        <v>445</v>
      </c>
      <c r="AM120" s="396">
        <f t="shared" si="231"/>
        <v>0</v>
      </c>
      <c r="AN120" s="396">
        <f t="shared" si="232"/>
        <v>534</v>
      </c>
      <c r="AO120" s="396">
        <f t="shared" si="245"/>
        <v>266</v>
      </c>
      <c r="AP120" s="396">
        <f t="shared" si="233"/>
        <v>0</v>
      </c>
      <c r="AQ120" s="396">
        <f t="shared" si="234"/>
        <v>208</v>
      </c>
      <c r="AR120" s="396">
        <f t="shared" si="234"/>
        <v>208</v>
      </c>
      <c r="AS120" s="396">
        <f t="shared" si="234"/>
        <v>208</v>
      </c>
      <c r="AT120" s="396"/>
      <c r="AU120" s="396">
        <f t="shared" si="246"/>
        <v>10692</v>
      </c>
      <c r="AV120" s="419"/>
      <c r="AW120" s="419">
        <f t="shared" si="223"/>
        <v>0</v>
      </c>
      <c r="AX120" s="396">
        <f t="shared" si="235"/>
        <v>3152</v>
      </c>
      <c r="AY120" s="396">
        <f t="shared" si="235"/>
        <v>2318</v>
      </c>
      <c r="AZ120" s="396">
        <f t="shared" si="235"/>
        <v>2479</v>
      </c>
      <c r="BA120" s="396">
        <f t="shared" si="247"/>
        <v>1853</v>
      </c>
      <c r="BB120" s="396">
        <f t="shared" si="247"/>
        <v>890</v>
      </c>
      <c r="BC120" s="391"/>
      <c r="BD120" s="396">
        <f t="shared" si="236"/>
        <v>1613</v>
      </c>
      <c r="BE120" s="487">
        <f>ROUND(SUMIF($G$2:$AT$2,BE$1,$G120:$AT120),0)+1</f>
        <v>2680</v>
      </c>
      <c r="BF120" s="396">
        <f t="shared" si="237"/>
        <v>2306</v>
      </c>
      <c r="BG120" s="396">
        <f t="shared" si="237"/>
        <v>2225</v>
      </c>
      <c r="BH120" s="487">
        <f>ROUND(SUMIF($G$2:$AT$2,BH$1,$G120:$AT120),0)-1</f>
        <v>1868</v>
      </c>
      <c r="BI120" s="398">
        <f t="shared" si="224"/>
        <v>0</v>
      </c>
      <c r="BJ120" s="419"/>
      <c r="BK120" s="419"/>
      <c r="BL120" s="419"/>
      <c r="BM120" s="419"/>
    </row>
    <row r="121" spans="1:65" ht="15" customHeight="1">
      <c r="A121" s="543" t="s">
        <v>151</v>
      </c>
      <c r="B121" s="425">
        <f>'4f CalWIN 1920 Sharing Tables'!J10</f>
        <v>0.126</v>
      </c>
      <c r="C121" s="425">
        <f>'4g CalWIN 2021 Sharing Tables'!J10</f>
        <v>0.12620000000000001</v>
      </c>
      <c r="D121" s="425">
        <f>'4h CalWIN 2122 Sharing Tables'!J10</f>
        <v>0.12609999999999999</v>
      </c>
      <c r="E121" s="425">
        <f>'4i CalWIN 2223 Sharing Tables'!J10</f>
        <v>0.12620000000000001</v>
      </c>
      <c r="F121" s="425">
        <f>'4j CalWIN 2324 Sharing Tables'!J10</f>
        <v>0.12609999999999999</v>
      </c>
      <c r="G121" s="396">
        <f t="shared" si="238"/>
        <v>315</v>
      </c>
      <c r="H121" s="396">
        <f t="shared" si="238"/>
        <v>451.83600000000001</v>
      </c>
      <c r="I121" s="396">
        <f t="shared" si="238"/>
        <v>401.81400000000002</v>
      </c>
      <c r="J121" s="396">
        <f t="shared" si="238"/>
        <v>350.53199999999998</v>
      </c>
      <c r="K121" s="396">
        <f t="shared" si="238"/>
        <v>420.58800000000002</v>
      </c>
      <c r="L121" s="396">
        <f t="shared" si="238"/>
        <v>356.07600000000002</v>
      </c>
      <c r="M121" s="396">
        <f t="shared" si="238"/>
        <v>302.52600000000001</v>
      </c>
      <c r="N121" s="396">
        <f t="shared" si="238"/>
        <v>406.22399999999999</v>
      </c>
      <c r="O121" s="396">
        <f t="shared" si="238"/>
        <v>325.96199999999999</v>
      </c>
      <c r="P121" s="396">
        <f t="shared" si="238"/>
        <v>363.38400000000001</v>
      </c>
      <c r="Q121" s="396">
        <f t="shared" si="238"/>
        <v>352.8</v>
      </c>
      <c r="R121" s="396">
        <f t="shared" si="238"/>
        <v>440.37</v>
      </c>
      <c r="S121" s="396">
        <f>ROUND(S$117*$C121,0)</f>
        <v>834</v>
      </c>
      <c r="T121" s="396">
        <f t="shared" si="239"/>
        <v>0</v>
      </c>
      <c r="U121" s="396">
        <f>ROUND(U$117*$C121,0)</f>
        <v>791</v>
      </c>
      <c r="V121" s="396">
        <f t="shared" si="240"/>
        <v>0</v>
      </c>
      <c r="W121" s="396">
        <f t="shared" si="241"/>
        <v>760</v>
      </c>
      <c r="X121" s="396">
        <f t="shared" si="242"/>
        <v>0</v>
      </c>
      <c r="Y121" s="487">
        <f>ROUNDUP(Y$117*$C121,0)</f>
        <v>921</v>
      </c>
      <c r="Z121" s="487">
        <f>ROUND(Z$117*$D121,0)+1</f>
        <v>821</v>
      </c>
      <c r="AA121" s="396">
        <f t="shared" si="226"/>
        <v>0</v>
      </c>
      <c r="AB121" s="396">
        <f>ROUND(AB$117*$D121,0)</f>
        <v>789</v>
      </c>
      <c r="AC121" s="396">
        <f t="shared" si="227"/>
        <v>0</v>
      </c>
      <c r="AD121" s="396">
        <f>ROUND(AD$117*$D121,0)</f>
        <v>882</v>
      </c>
      <c r="AE121" s="396">
        <f t="shared" si="228"/>
        <v>0</v>
      </c>
      <c r="AF121" s="396">
        <f>ROUND(AF$117*$D121,0)</f>
        <v>1043</v>
      </c>
      <c r="AG121" s="396">
        <v>540</v>
      </c>
      <c r="AH121" s="396">
        <f t="shared" si="229"/>
        <v>0</v>
      </c>
      <c r="AI121" s="396">
        <f t="shared" si="229"/>
        <v>703</v>
      </c>
      <c r="AJ121" s="396">
        <v>1</v>
      </c>
      <c r="AK121" s="396">
        <f t="shared" si="230"/>
        <v>0</v>
      </c>
      <c r="AL121" s="396">
        <f t="shared" ref="AL121:AL134" si="248">ROUND(AL$117*$E121,0)</f>
        <v>633</v>
      </c>
      <c r="AM121" s="396">
        <f t="shared" si="231"/>
        <v>0</v>
      </c>
      <c r="AN121" s="396">
        <f t="shared" si="232"/>
        <v>761</v>
      </c>
      <c r="AO121" s="396">
        <f t="shared" si="245"/>
        <v>379</v>
      </c>
      <c r="AP121" s="396">
        <f t="shared" si="233"/>
        <v>0</v>
      </c>
      <c r="AQ121" s="396">
        <f t="shared" si="234"/>
        <v>297</v>
      </c>
      <c r="AR121" s="396">
        <f t="shared" si="234"/>
        <v>297</v>
      </c>
      <c r="AS121" s="396">
        <f t="shared" si="234"/>
        <v>297</v>
      </c>
      <c r="AT121" s="396"/>
      <c r="AU121" s="396">
        <f t="shared" si="246"/>
        <v>15236</v>
      </c>
      <c r="AV121" s="419"/>
      <c r="AW121" s="419">
        <f t="shared" si="223"/>
        <v>0</v>
      </c>
      <c r="AX121" s="396">
        <f t="shared" si="235"/>
        <v>4487</v>
      </c>
      <c r="AY121" s="396">
        <f t="shared" si="235"/>
        <v>3306</v>
      </c>
      <c r="AZ121" s="396">
        <f t="shared" si="235"/>
        <v>3535</v>
      </c>
      <c r="BA121" s="396">
        <f t="shared" si="247"/>
        <v>2638</v>
      </c>
      <c r="BB121" s="396">
        <f t="shared" si="247"/>
        <v>1270</v>
      </c>
      <c r="BC121" s="391"/>
      <c r="BD121" s="396">
        <f t="shared" si="236"/>
        <v>2296</v>
      </c>
      <c r="BE121" s="396">
        <f>ROUND(SUMIF($G$2:$AT$2,BE$1,$G121:$AT121),0)</f>
        <v>3816</v>
      </c>
      <c r="BF121" s="396">
        <f t="shared" si="237"/>
        <v>3291</v>
      </c>
      <c r="BG121" s="396">
        <f t="shared" si="237"/>
        <v>3169</v>
      </c>
      <c r="BH121" s="396">
        <f>ROUND(SUMIF($G$2:$AT$2,BH$1,$G121:$AT121),0)</f>
        <v>2664</v>
      </c>
      <c r="BI121" s="398">
        <f t="shared" si="224"/>
        <v>0</v>
      </c>
      <c r="BJ121" s="419"/>
      <c r="BK121" s="419"/>
      <c r="BL121" s="419"/>
      <c r="BM121" s="419"/>
    </row>
    <row r="122" spans="1:65" ht="15" customHeight="1">
      <c r="A122" s="543" t="s">
        <v>152</v>
      </c>
      <c r="B122" s="425">
        <f>'4f CalWIN 1920 Sharing Tables'!J11</f>
        <v>9.1000000000000004E-3</v>
      </c>
      <c r="C122" s="425">
        <f>'4g CalWIN 2021 Sharing Tables'!J11</f>
        <v>9.1000000000000004E-3</v>
      </c>
      <c r="D122" s="425">
        <f>'4h CalWIN 2122 Sharing Tables'!J11</f>
        <v>9.1000000000000004E-3</v>
      </c>
      <c r="E122" s="425">
        <f>'4i CalWIN 2223 Sharing Tables'!J11</f>
        <v>9.1000000000000004E-3</v>
      </c>
      <c r="F122" s="425">
        <f>'4j CalWIN 2324 Sharing Tables'!J11</f>
        <v>9.1000000000000004E-3</v>
      </c>
      <c r="G122" s="396">
        <f t="shared" si="238"/>
        <v>22.75</v>
      </c>
      <c r="H122" s="396">
        <f t="shared" si="238"/>
        <v>32.632600000000004</v>
      </c>
      <c r="I122" s="396">
        <f t="shared" si="238"/>
        <v>29.0199</v>
      </c>
      <c r="J122" s="396">
        <f t="shared" si="238"/>
        <v>25.316200000000002</v>
      </c>
      <c r="K122" s="396">
        <f t="shared" si="238"/>
        <v>30.375800000000002</v>
      </c>
      <c r="L122" s="396">
        <f t="shared" si="238"/>
        <v>25.7166</v>
      </c>
      <c r="M122" s="396">
        <f t="shared" si="238"/>
        <v>21.8491</v>
      </c>
      <c r="N122" s="396">
        <f t="shared" si="238"/>
        <v>29.3384</v>
      </c>
      <c r="O122" s="396">
        <f t="shared" si="238"/>
        <v>23.541700000000002</v>
      </c>
      <c r="P122" s="396">
        <f t="shared" si="238"/>
        <v>26.244400000000002</v>
      </c>
      <c r="Q122" s="396">
        <f t="shared" si="238"/>
        <v>25.48</v>
      </c>
      <c r="R122" s="396">
        <f t="shared" si="238"/>
        <v>31.804500000000001</v>
      </c>
      <c r="S122" s="396">
        <f>ROUND(S$117*$C122,0)</f>
        <v>60</v>
      </c>
      <c r="T122" s="396">
        <f t="shared" si="239"/>
        <v>0</v>
      </c>
      <c r="U122" s="396">
        <f>ROUND(U$117*$C122,0)</f>
        <v>57</v>
      </c>
      <c r="V122" s="396">
        <f t="shared" si="240"/>
        <v>0</v>
      </c>
      <c r="W122" s="396">
        <f t="shared" si="241"/>
        <v>55</v>
      </c>
      <c r="X122" s="396">
        <f t="shared" si="242"/>
        <v>0</v>
      </c>
      <c r="Y122" s="396">
        <f t="shared" si="243"/>
        <v>66</v>
      </c>
      <c r="Z122" s="396">
        <f t="shared" si="244"/>
        <v>59</v>
      </c>
      <c r="AA122" s="396">
        <f t="shared" si="226"/>
        <v>0</v>
      </c>
      <c r="AB122" s="396">
        <f t="shared" si="244"/>
        <v>57</v>
      </c>
      <c r="AC122" s="396">
        <f t="shared" si="227"/>
        <v>0</v>
      </c>
      <c r="AD122" s="396">
        <f t="shared" si="244"/>
        <v>64</v>
      </c>
      <c r="AE122" s="396">
        <f t="shared" si="228"/>
        <v>0</v>
      </c>
      <c r="AF122" s="396">
        <f t="shared" si="244"/>
        <v>75</v>
      </c>
      <c r="AG122" s="396">
        <v>39</v>
      </c>
      <c r="AH122" s="396">
        <f t="shared" si="229"/>
        <v>0</v>
      </c>
      <c r="AI122" s="396">
        <f t="shared" si="229"/>
        <v>51</v>
      </c>
      <c r="AJ122" s="396">
        <v>0</v>
      </c>
      <c r="AK122" s="396">
        <f t="shared" si="230"/>
        <v>0</v>
      </c>
      <c r="AL122" s="396">
        <f t="shared" si="248"/>
        <v>46</v>
      </c>
      <c r="AM122" s="396">
        <f t="shared" si="231"/>
        <v>0</v>
      </c>
      <c r="AN122" s="396">
        <f t="shared" si="232"/>
        <v>55</v>
      </c>
      <c r="AO122" s="396">
        <f t="shared" si="245"/>
        <v>27</v>
      </c>
      <c r="AP122" s="396">
        <f t="shared" si="233"/>
        <v>0</v>
      </c>
      <c r="AQ122" s="396">
        <f t="shared" si="234"/>
        <v>21</v>
      </c>
      <c r="AR122" s="396">
        <f t="shared" si="234"/>
        <v>21</v>
      </c>
      <c r="AS122" s="396">
        <f t="shared" si="234"/>
        <v>21</v>
      </c>
      <c r="AT122" s="396"/>
      <c r="AU122" s="396">
        <f t="shared" si="246"/>
        <v>1098</v>
      </c>
      <c r="AV122" s="419"/>
      <c r="AW122" s="419">
        <f t="shared" si="223"/>
        <v>0</v>
      </c>
      <c r="AX122" s="396">
        <f t="shared" si="235"/>
        <v>324</v>
      </c>
      <c r="AY122" s="396">
        <f t="shared" si="235"/>
        <v>238</v>
      </c>
      <c r="AZ122" s="396">
        <f t="shared" si="235"/>
        <v>255</v>
      </c>
      <c r="BA122" s="396">
        <f t="shared" si="247"/>
        <v>191</v>
      </c>
      <c r="BB122" s="396">
        <f t="shared" si="247"/>
        <v>90</v>
      </c>
      <c r="BC122" s="391"/>
      <c r="BD122" s="396">
        <f t="shared" si="236"/>
        <v>166</v>
      </c>
      <c r="BE122" s="396">
        <f>ROUND(SUMIF($G$2:$AT$2,BE$1,$G122:$AT122),0)</f>
        <v>275</v>
      </c>
      <c r="BF122" s="396">
        <f t="shared" si="237"/>
        <v>237</v>
      </c>
      <c r="BG122" s="396">
        <f t="shared" si="237"/>
        <v>229</v>
      </c>
      <c r="BH122" s="396">
        <f>ROUND(SUMIF($G$2:$AT$2,BH$1,$G122:$AT122),0)</f>
        <v>191</v>
      </c>
      <c r="BI122" s="398">
        <f t="shared" si="224"/>
        <v>0</v>
      </c>
      <c r="BJ122" s="419"/>
      <c r="BK122" s="419"/>
      <c r="BL122" s="419"/>
      <c r="BM122" s="419"/>
    </row>
    <row r="123" spans="1:65" ht="15" customHeight="1">
      <c r="A123" s="543" t="s">
        <v>155</v>
      </c>
      <c r="B123" s="425">
        <f>'4f CalWIN 1920 Sharing Tables'!J12</f>
        <v>0.1096</v>
      </c>
      <c r="C123" s="425">
        <f>'4g CalWIN 2021 Sharing Tables'!J12</f>
        <v>0.1096</v>
      </c>
      <c r="D123" s="425">
        <f>'4h CalWIN 2122 Sharing Tables'!J12</f>
        <v>0.1096</v>
      </c>
      <c r="E123" s="425">
        <f>'4i CalWIN 2223 Sharing Tables'!J12</f>
        <v>0.1096</v>
      </c>
      <c r="F123" s="425">
        <f>'4j CalWIN 2324 Sharing Tables'!J12</f>
        <v>0.1096</v>
      </c>
      <c r="G123" s="396">
        <f t="shared" si="238"/>
        <v>274</v>
      </c>
      <c r="H123" s="396">
        <f t="shared" si="238"/>
        <v>393.0256</v>
      </c>
      <c r="I123" s="396">
        <f t="shared" si="238"/>
        <v>349.51440000000002</v>
      </c>
      <c r="J123" s="396">
        <f t="shared" si="238"/>
        <v>304.90719999999999</v>
      </c>
      <c r="K123" s="396">
        <f t="shared" si="238"/>
        <v>365.84480000000002</v>
      </c>
      <c r="L123" s="396">
        <f t="shared" si="238"/>
        <v>309.7296</v>
      </c>
      <c r="M123" s="396">
        <f t="shared" si="238"/>
        <v>263.14960000000002</v>
      </c>
      <c r="N123" s="396">
        <f t="shared" si="238"/>
        <v>353.35040000000004</v>
      </c>
      <c r="O123" s="396">
        <f t="shared" si="238"/>
        <v>283.53520000000003</v>
      </c>
      <c r="P123" s="396">
        <f t="shared" si="238"/>
        <v>316.08640000000003</v>
      </c>
      <c r="Q123" s="396">
        <f t="shared" si="238"/>
        <v>306.88</v>
      </c>
      <c r="R123" s="396">
        <f t="shared" si="238"/>
        <v>383.05200000000002</v>
      </c>
      <c r="S123" s="487">
        <f>ROUNDDOWN(S$117*$C123,0)</f>
        <v>724</v>
      </c>
      <c r="T123" s="396">
        <f t="shared" si="239"/>
        <v>0</v>
      </c>
      <c r="U123" s="487">
        <f>ROUND(U$117*$C123,0)-1</f>
        <v>686</v>
      </c>
      <c r="V123" s="396">
        <f t="shared" si="240"/>
        <v>0</v>
      </c>
      <c r="W123" s="396">
        <f t="shared" si="241"/>
        <v>660</v>
      </c>
      <c r="X123" s="396">
        <f t="shared" si="242"/>
        <v>0</v>
      </c>
      <c r="Y123" s="396">
        <f t="shared" si="243"/>
        <v>799</v>
      </c>
      <c r="Z123" s="396">
        <f t="shared" si="244"/>
        <v>713</v>
      </c>
      <c r="AA123" s="396">
        <f t="shared" si="226"/>
        <v>0</v>
      </c>
      <c r="AB123" s="396">
        <f t="shared" si="244"/>
        <v>685</v>
      </c>
      <c r="AC123" s="396">
        <f t="shared" si="227"/>
        <v>0</v>
      </c>
      <c r="AD123" s="396">
        <f t="shared" si="244"/>
        <v>767</v>
      </c>
      <c r="AE123" s="396">
        <f t="shared" si="228"/>
        <v>0</v>
      </c>
      <c r="AF123" s="396">
        <f t="shared" si="244"/>
        <v>907</v>
      </c>
      <c r="AG123" s="396">
        <v>470</v>
      </c>
      <c r="AH123" s="396">
        <f t="shared" si="229"/>
        <v>0</v>
      </c>
      <c r="AI123" s="396">
        <f t="shared" si="229"/>
        <v>611</v>
      </c>
      <c r="AJ123" s="396">
        <v>0</v>
      </c>
      <c r="AK123" s="396">
        <f t="shared" si="230"/>
        <v>0</v>
      </c>
      <c r="AL123" s="396">
        <f t="shared" si="248"/>
        <v>550</v>
      </c>
      <c r="AM123" s="396">
        <f t="shared" si="231"/>
        <v>0</v>
      </c>
      <c r="AN123" s="396">
        <f t="shared" si="232"/>
        <v>661</v>
      </c>
      <c r="AO123" s="396">
        <f t="shared" si="245"/>
        <v>329</v>
      </c>
      <c r="AP123" s="396">
        <f t="shared" si="233"/>
        <v>0</v>
      </c>
      <c r="AQ123" s="396">
        <f t="shared" si="234"/>
        <v>258</v>
      </c>
      <c r="AR123" s="396">
        <f t="shared" si="234"/>
        <v>258</v>
      </c>
      <c r="AS123" s="396">
        <f t="shared" si="234"/>
        <v>258</v>
      </c>
      <c r="AT123" s="396"/>
      <c r="AU123" s="396">
        <f t="shared" si="246"/>
        <v>13239</v>
      </c>
      <c r="AV123" s="419"/>
      <c r="AW123" s="419">
        <f t="shared" si="223"/>
        <v>0</v>
      </c>
      <c r="AX123" s="487">
        <f>ROUND(SUMIF($G$1:$AT$1,AX$1,$G123:$AT123),0)+1</f>
        <v>3904</v>
      </c>
      <c r="AY123" s="396">
        <f t="shared" ref="AY123:AZ127" si="249">ROUND(SUMIF($G$1:$AT$1,AY$1,$G123:$AT123),0)</f>
        <v>2869</v>
      </c>
      <c r="AZ123" s="396">
        <f t="shared" si="249"/>
        <v>3072</v>
      </c>
      <c r="BA123" s="487">
        <f>ROUND(SUMIF($G$1:$AT$1,BA$1,$G123:$AT123),0)-1</f>
        <v>2291</v>
      </c>
      <c r="BB123" s="396">
        <f>ROUND(SUMIF($G$1:$AT$1,BB$1,$G123:$AT123),0)</f>
        <v>1103</v>
      </c>
      <c r="BC123" s="391"/>
      <c r="BD123" s="396">
        <f t="shared" si="236"/>
        <v>1997</v>
      </c>
      <c r="BE123" s="487">
        <f>ROUND(SUMIF($G$2:$AT$2,BE$1,$G123:$AT123),0)+1</f>
        <v>3317</v>
      </c>
      <c r="BF123" s="396">
        <f t="shared" si="237"/>
        <v>2857</v>
      </c>
      <c r="BG123" s="396">
        <f t="shared" si="237"/>
        <v>2755</v>
      </c>
      <c r="BH123" s="487">
        <f>ROUND(SUMIF($G$2:$AT$2,BH$1,$G123:$AT123),0)-1</f>
        <v>2313</v>
      </c>
      <c r="BI123" s="398">
        <f t="shared" si="224"/>
        <v>0</v>
      </c>
      <c r="BJ123" s="419"/>
      <c r="BK123" s="419"/>
      <c r="BL123" s="419"/>
      <c r="BM123" s="419"/>
    </row>
    <row r="124" spans="1:65" ht="15" customHeight="1">
      <c r="A124" s="543" t="s">
        <v>158</v>
      </c>
      <c r="B124" s="425">
        <f>'4f CalWIN 1920 Sharing Tables'!J13</f>
        <v>0.16020000000000001</v>
      </c>
      <c r="C124" s="425">
        <f>'4g CalWIN 2021 Sharing Tables'!J13</f>
        <v>0.16039999999999999</v>
      </c>
      <c r="D124" s="425">
        <f>'4h CalWIN 2122 Sharing Tables'!J13</f>
        <v>0.1603</v>
      </c>
      <c r="E124" s="425">
        <f>'4i CalWIN 2223 Sharing Tables'!J13</f>
        <v>0.16039999999999999</v>
      </c>
      <c r="F124" s="425">
        <f>'4j CalWIN 2324 Sharing Tables'!J13</f>
        <v>0.16039999999999999</v>
      </c>
      <c r="G124" s="396">
        <f t="shared" si="238"/>
        <v>400.5</v>
      </c>
      <c r="H124" s="396">
        <f t="shared" si="238"/>
        <v>574.47720000000004</v>
      </c>
      <c r="I124" s="396">
        <f t="shared" si="238"/>
        <v>510.87780000000004</v>
      </c>
      <c r="J124" s="396">
        <f t="shared" si="238"/>
        <v>445.6764</v>
      </c>
      <c r="K124" s="396">
        <f t="shared" si="238"/>
        <v>534.74760000000003</v>
      </c>
      <c r="L124" s="396">
        <f t="shared" si="238"/>
        <v>452.72520000000003</v>
      </c>
      <c r="M124" s="396">
        <f t="shared" si="238"/>
        <v>384.64020000000005</v>
      </c>
      <c r="N124" s="396">
        <f t="shared" si="238"/>
        <v>516.48480000000006</v>
      </c>
      <c r="O124" s="396">
        <f t="shared" si="238"/>
        <v>414.43740000000003</v>
      </c>
      <c r="P124" s="396">
        <f t="shared" si="238"/>
        <v>462.01680000000005</v>
      </c>
      <c r="Q124" s="396">
        <f t="shared" si="238"/>
        <v>448.56</v>
      </c>
      <c r="R124" s="396">
        <f t="shared" si="238"/>
        <v>559.899</v>
      </c>
      <c r="S124" s="396">
        <f t="shared" ref="S124:U135" si="250">ROUND(S$117*$C124,0)</f>
        <v>1061</v>
      </c>
      <c r="T124" s="396">
        <f t="shared" si="239"/>
        <v>0</v>
      </c>
      <c r="U124" s="396">
        <f t="shared" si="250"/>
        <v>1006</v>
      </c>
      <c r="V124" s="396">
        <f t="shared" si="240"/>
        <v>0</v>
      </c>
      <c r="W124" s="396">
        <f t="shared" si="241"/>
        <v>966</v>
      </c>
      <c r="X124" s="396">
        <f t="shared" si="242"/>
        <v>0</v>
      </c>
      <c r="Y124" s="396">
        <f t="shared" si="243"/>
        <v>1170</v>
      </c>
      <c r="Z124" s="487">
        <f>ROUNDUP(Z$117*$D124,0)</f>
        <v>1043</v>
      </c>
      <c r="AA124" s="396">
        <f t="shared" si="226"/>
        <v>0</v>
      </c>
      <c r="AB124" s="396">
        <f>ROUND(AB$117*$D124,0)</f>
        <v>1002</v>
      </c>
      <c r="AC124" s="396">
        <f t="shared" si="227"/>
        <v>0</v>
      </c>
      <c r="AD124" s="396">
        <f>ROUND(AD$117*$D124,0)</f>
        <v>1121</v>
      </c>
      <c r="AE124" s="396">
        <f t="shared" si="228"/>
        <v>0</v>
      </c>
      <c r="AF124" s="396">
        <f>ROUND(AF$117*$D124,0)</f>
        <v>1326</v>
      </c>
      <c r="AG124" s="396">
        <v>687</v>
      </c>
      <c r="AH124" s="396">
        <f t="shared" si="229"/>
        <v>0</v>
      </c>
      <c r="AI124" s="396">
        <f t="shared" si="229"/>
        <v>894</v>
      </c>
      <c r="AJ124" s="396">
        <v>0</v>
      </c>
      <c r="AK124" s="396">
        <f t="shared" si="230"/>
        <v>0</v>
      </c>
      <c r="AL124" s="396">
        <f t="shared" si="248"/>
        <v>804</v>
      </c>
      <c r="AM124" s="396">
        <f t="shared" si="231"/>
        <v>0</v>
      </c>
      <c r="AN124" s="396">
        <f t="shared" si="232"/>
        <v>968</v>
      </c>
      <c r="AO124" s="396">
        <f t="shared" si="245"/>
        <v>482</v>
      </c>
      <c r="AP124" s="396">
        <f t="shared" si="233"/>
        <v>0</v>
      </c>
      <c r="AQ124" s="396">
        <f t="shared" si="234"/>
        <v>378</v>
      </c>
      <c r="AR124" s="396">
        <f t="shared" si="234"/>
        <v>378</v>
      </c>
      <c r="AS124" s="396">
        <f t="shared" si="234"/>
        <v>378</v>
      </c>
      <c r="AT124" s="396"/>
      <c r="AU124" s="396">
        <f t="shared" si="246"/>
        <v>19369</v>
      </c>
      <c r="AV124" s="419"/>
      <c r="AW124" s="419">
        <f t="shared" si="223"/>
        <v>0</v>
      </c>
      <c r="AX124" s="396">
        <f>ROUND(SUMIF($G$1:$AT$1,AX$1,$G124:$AT124),0)</f>
        <v>5705</v>
      </c>
      <c r="AY124" s="396">
        <f t="shared" si="249"/>
        <v>4203</v>
      </c>
      <c r="AZ124" s="396">
        <f t="shared" si="249"/>
        <v>4492</v>
      </c>
      <c r="BA124" s="396">
        <f t="shared" ref="BA124:BA134" si="251">ROUND(SUMIF($G$1:$AT$1,BA$1,$G124:$AT124),0)</f>
        <v>3353</v>
      </c>
      <c r="BB124" s="396">
        <f>ROUND(SUMIF($G$1:$AT$1,BB$1,$G124:$AT124),0)</f>
        <v>1616</v>
      </c>
      <c r="BC124" s="391"/>
      <c r="BD124" s="396">
        <f t="shared" si="236"/>
        <v>2919</v>
      </c>
      <c r="BE124" s="396">
        <f t="shared" ref="BE124:BE129" si="252">ROUND(SUMIF($G$2:$AT$2,BE$1,$G124:$AT124),0)</f>
        <v>4853</v>
      </c>
      <c r="BF124" s="396">
        <f t="shared" si="237"/>
        <v>4181</v>
      </c>
      <c r="BG124" s="396">
        <f t="shared" si="237"/>
        <v>4028</v>
      </c>
      <c r="BH124" s="396">
        <f>ROUND(SUMIF($G$2:$AT$2,BH$1,$G124:$AT124),0)</f>
        <v>3388</v>
      </c>
      <c r="BI124" s="398">
        <f t="shared" si="224"/>
        <v>0</v>
      </c>
      <c r="BJ124" s="419"/>
      <c r="BK124" s="419"/>
      <c r="BL124" s="419"/>
      <c r="BM124" s="419"/>
    </row>
    <row r="125" spans="1:65" ht="15" customHeight="1">
      <c r="A125" s="543" t="s">
        <v>159</v>
      </c>
      <c r="B125" s="425">
        <f>'4f CalWIN 1920 Sharing Tables'!J14</f>
        <v>5.8500000000000003E-2</v>
      </c>
      <c r="C125" s="425">
        <f>'4g CalWIN 2021 Sharing Tables'!J14</f>
        <v>5.8500000000000003E-2</v>
      </c>
      <c r="D125" s="425">
        <f>'4h CalWIN 2122 Sharing Tables'!J14</f>
        <v>5.8500000000000003E-2</v>
      </c>
      <c r="E125" s="425">
        <f>'4i CalWIN 2223 Sharing Tables'!J14</f>
        <v>5.8299999999999998E-2</v>
      </c>
      <c r="F125" s="425">
        <f>'4j CalWIN 2324 Sharing Tables'!J14</f>
        <v>5.8299999999999998E-2</v>
      </c>
      <c r="G125" s="396">
        <f t="shared" si="238"/>
        <v>146.25</v>
      </c>
      <c r="H125" s="396">
        <f t="shared" si="238"/>
        <v>209.78100000000001</v>
      </c>
      <c r="I125" s="396">
        <f t="shared" si="238"/>
        <v>186.5565</v>
      </c>
      <c r="J125" s="396">
        <f t="shared" si="238"/>
        <v>162.74700000000001</v>
      </c>
      <c r="K125" s="396">
        <f t="shared" si="238"/>
        <v>195.27300000000002</v>
      </c>
      <c r="L125" s="396">
        <f t="shared" si="238"/>
        <v>165.321</v>
      </c>
      <c r="M125" s="396">
        <f t="shared" si="238"/>
        <v>140.45850000000002</v>
      </c>
      <c r="N125" s="396">
        <f t="shared" si="238"/>
        <v>188.60400000000001</v>
      </c>
      <c r="O125" s="396">
        <f t="shared" si="238"/>
        <v>151.33950000000002</v>
      </c>
      <c r="P125" s="396">
        <f t="shared" si="238"/>
        <v>168.714</v>
      </c>
      <c r="Q125" s="396">
        <f t="shared" si="238"/>
        <v>163.80000000000001</v>
      </c>
      <c r="R125" s="396">
        <f t="shared" si="238"/>
        <v>204.45750000000001</v>
      </c>
      <c r="S125" s="396">
        <f t="shared" si="250"/>
        <v>387</v>
      </c>
      <c r="T125" s="396">
        <f t="shared" si="239"/>
        <v>0</v>
      </c>
      <c r="U125" s="396">
        <f t="shared" si="250"/>
        <v>367</v>
      </c>
      <c r="V125" s="396">
        <f t="shared" si="240"/>
        <v>0</v>
      </c>
      <c r="W125" s="396">
        <f t="shared" si="241"/>
        <v>352</v>
      </c>
      <c r="X125" s="396">
        <f t="shared" si="242"/>
        <v>0</v>
      </c>
      <c r="Y125" s="396">
        <f t="shared" si="243"/>
        <v>427</v>
      </c>
      <c r="Z125" s="396">
        <f t="shared" si="244"/>
        <v>380</v>
      </c>
      <c r="AA125" s="396">
        <f t="shared" si="226"/>
        <v>0</v>
      </c>
      <c r="AB125" s="396">
        <f t="shared" si="244"/>
        <v>366</v>
      </c>
      <c r="AC125" s="396">
        <f t="shared" si="227"/>
        <v>0</v>
      </c>
      <c r="AD125" s="396">
        <f t="shared" si="244"/>
        <v>409</v>
      </c>
      <c r="AE125" s="396">
        <f t="shared" si="228"/>
        <v>0</v>
      </c>
      <c r="AF125" s="396">
        <f t="shared" si="244"/>
        <v>484</v>
      </c>
      <c r="AG125" s="396">
        <v>251</v>
      </c>
      <c r="AH125" s="396">
        <f t="shared" si="229"/>
        <v>0</v>
      </c>
      <c r="AI125" s="396">
        <f t="shared" si="229"/>
        <v>325</v>
      </c>
      <c r="AJ125" s="396">
        <v>-1</v>
      </c>
      <c r="AK125" s="396">
        <f t="shared" si="230"/>
        <v>0</v>
      </c>
      <c r="AL125" s="396">
        <f t="shared" si="248"/>
        <v>292</v>
      </c>
      <c r="AM125" s="396">
        <f t="shared" si="231"/>
        <v>0</v>
      </c>
      <c r="AN125" s="396">
        <f t="shared" si="232"/>
        <v>352</v>
      </c>
      <c r="AO125" s="396">
        <f t="shared" si="245"/>
        <v>175</v>
      </c>
      <c r="AP125" s="396">
        <f t="shared" si="233"/>
        <v>0</v>
      </c>
      <c r="AQ125" s="396">
        <f t="shared" si="234"/>
        <v>137</v>
      </c>
      <c r="AR125" s="396">
        <f t="shared" si="234"/>
        <v>137</v>
      </c>
      <c r="AS125" s="396">
        <f t="shared" si="234"/>
        <v>137</v>
      </c>
      <c r="AT125" s="396"/>
      <c r="AU125" s="396">
        <f t="shared" si="246"/>
        <v>7060</v>
      </c>
      <c r="AV125" s="419"/>
      <c r="AW125" s="419">
        <f t="shared" si="223"/>
        <v>0</v>
      </c>
      <c r="AX125" s="396">
        <f>ROUND(SUMIF($G$1:$AT$1,AX$1,$G125:$AT125),0)</f>
        <v>2083</v>
      </c>
      <c r="AY125" s="396">
        <f t="shared" si="249"/>
        <v>1533</v>
      </c>
      <c r="AZ125" s="396">
        <f t="shared" si="249"/>
        <v>1639</v>
      </c>
      <c r="BA125" s="396">
        <f t="shared" si="251"/>
        <v>1219</v>
      </c>
      <c r="BB125" s="396">
        <f>ROUND(SUMIF($G$1:$AT$1,BB$1,$G125:$AT125),0)</f>
        <v>586</v>
      </c>
      <c r="BC125" s="391"/>
      <c r="BD125" s="396">
        <f t="shared" si="236"/>
        <v>1066</v>
      </c>
      <c r="BE125" s="396">
        <f t="shared" si="252"/>
        <v>1771</v>
      </c>
      <c r="BF125" s="396">
        <f t="shared" si="237"/>
        <v>1525</v>
      </c>
      <c r="BG125" s="396">
        <f t="shared" si="237"/>
        <v>1468</v>
      </c>
      <c r="BH125" s="396">
        <f>ROUND(SUMIF($G$2:$AT$2,BH$1,$G125:$AT125),0)</f>
        <v>1230</v>
      </c>
      <c r="BI125" s="398">
        <f t="shared" si="224"/>
        <v>0</v>
      </c>
      <c r="BJ125" s="419"/>
      <c r="BK125" s="419"/>
      <c r="BL125" s="419"/>
      <c r="BM125" s="419"/>
    </row>
    <row r="126" spans="1:65" ht="15" customHeight="1">
      <c r="A126" s="543" t="s">
        <v>161</v>
      </c>
      <c r="B126" s="425">
        <f>'4f CalWIN 1920 Sharing Tables'!J15</f>
        <v>1.34E-2</v>
      </c>
      <c r="C126" s="425">
        <f>'4g CalWIN 2021 Sharing Tables'!J15</f>
        <v>1.34E-2</v>
      </c>
      <c r="D126" s="425">
        <f>'4h CalWIN 2122 Sharing Tables'!J15</f>
        <v>1.34E-2</v>
      </c>
      <c r="E126" s="425">
        <f>'4i CalWIN 2223 Sharing Tables'!J15</f>
        <v>1.34E-2</v>
      </c>
      <c r="F126" s="425">
        <f>'4j CalWIN 2324 Sharing Tables'!J15</f>
        <v>1.34E-2</v>
      </c>
      <c r="G126" s="396">
        <f t="shared" si="238"/>
        <v>33.5</v>
      </c>
      <c r="H126" s="396">
        <f t="shared" si="238"/>
        <v>48.052399999999999</v>
      </c>
      <c r="I126" s="396">
        <f t="shared" si="238"/>
        <v>42.732599999999998</v>
      </c>
      <c r="J126" s="396">
        <f t="shared" si="238"/>
        <v>37.278800000000004</v>
      </c>
      <c r="K126" s="396">
        <f t="shared" si="238"/>
        <v>44.729199999999999</v>
      </c>
      <c r="L126" s="396">
        <f t="shared" si="238"/>
        <v>37.868400000000001</v>
      </c>
      <c r="M126" s="396">
        <f t="shared" si="238"/>
        <v>32.173400000000001</v>
      </c>
      <c r="N126" s="396">
        <f t="shared" si="238"/>
        <v>43.201599999999999</v>
      </c>
      <c r="O126" s="396">
        <f t="shared" si="238"/>
        <v>34.665800000000004</v>
      </c>
      <c r="P126" s="396">
        <f t="shared" si="238"/>
        <v>38.645600000000002</v>
      </c>
      <c r="Q126" s="396">
        <f t="shared" si="238"/>
        <v>37.520000000000003</v>
      </c>
      <c r="R126" s="396">
        <f t="shared" si="238"/>
        <v>46.832999999999998</v>
      </c>
      <c r="S126" s="396">
        <f t="shared" si="250"/>
        <v>89</v>
      </c>
      <c r="T126" s="396">
        <f t="shared" si="239"/>
        <v>0</v>
      </c>
      <c r="U126" s="396">
        <f t="shared" si="250"/>
        <v>84</v>
      </c>
      <c r="V126" s="396">
        <f t="shared" si="240"/>
        <v>0</v>
      </c>
      <c r="W126" s="396">
        <f t="shared" si="241"/>
        <v>81</v>
      </c>
      <c r="X126" s="396">
        <f t="shared" si="242"/>
        <v>0</v>
      </c>
      <c r="Y126" s="396">
        <f t="shared" si="243"/>
        <v>98</v>
      </c>
      <c r="Z126" s="396">
        <f t="shared" si="244"/>
        <v>87</v>
      </c>
      <c r="AA126" s="396">
        <f t="shared" si="226"/>
        <v>0</v>
      </c>
      <c r="AB126" s="396">
        <f t="shared" si="244"/>
        <v>84</v>
      </c>
      <c r="AC126" s="396">
        <f t="shared" si="227"/>
        <v>0</v>
      </c>
      <c r="AD126" s="396">
        <f t="shared" si="244"/>
        <v>94</v>
      </c>
      <c r="AE126" s="396">
        <f t="shared" si="228"/>
        <v>0</v>
      </c>
      <c r="AF126" s="396">
        <f t="shared" si="244"/>
        <v>111</v>
      </c>
      <c r="AG126" s="396">
        <v>57</v>
      </c>
      <c r="AH126" s="396">
        <f t="shared" si="229"/>
        <v>0</v>
      </c>
      <c r="AI126" s="396">
        <f t="shared" si="229"/>
        <v>75</v>
      </c>
      <c r="AJ126" s="396">
        <v>0</v>
      </c>
      <c r="AK126" s="396">
        <f t="shared" si="230"/>
        <v>0</v>
      </c>
      <c r="AL126" s="396">
        <f t="shared" si="248"/>
        <v>67</v>
      </c>
      <c r="AM126" s="396">
        <f t="shared" si="231"/>
        <v>0</v>
      </c>
      <c r="AN126" s="396">
        <f t="shared" si="232"/>
        <v>81</v>
      </c>
      <c r="AO126" s="396">
        <f t="shared" si="245"/>
        <v>40</v>
      </c>
      <c r="AP126" s="396">
        <f t="shared" si="233"/>
        <v>0</v>
      </c>
      <c r="AQ126" s="396">
        <f t="shared" si="234"/>
        <v>32</v>
      </c>
      <c r="AR126" s="396">
        <f t="shared" si="234"/>
        <v>32</v>
      </c>
      <c r="AS126" s="396">
        <f t="shared" si="234"/>
        <v>32</v>
      </c>
      <c r="AT126" s="396"/>
      <c r="AU126" s="396">
        <f t="shared" si="246"/>
        <v>1621</v>
      </c>
      <c r="AV126" s="419"/>
      <c r="AW126" s="419">
        <f t="shared" si="223"/>
        <v>0</v>
      </c>
      <c r="AX126" s="487">
        <f>ROUND(SUMIF($G$1:$AT$1,AX$1,$G126:$AT126),0)+1</f>
        <v>478</v>
      </c>
      <c r="AY126" s="396">
        <f t="shared" si="249"/>
        <v>352</v>
      </c>
      <c r="AZ126" s="396">
        <f t="shared" si="249"/>
        <v>376</v>
      </c>
      <c r="BA126" s="396">
        <f t="shared" si="251"/>
        <v>280</v>
      </c>
      <c r="BB126" s="487">
        <f>ROUND(SUMIF($G$1:$AT$1,BB$1,$G126:$AT126),0)-1</f>
        <v>135</v>
      </c>
      <c r="BC126" s="391"/>
      <c r="BD126" s="396">
        <f t="shared" si="236"/>
        <v>244</v>
      </c>
      <c r="BE126" s="396">
        <f t="shared" si="252"/>
        <v>406</v>
      </c>
      <c r="BF126" s="396">
        <f t="shared" si="237"/>
        <v>350</v>
      </c>
      <c r="BG126" s="396">
        <f t="shared" si="237"/>
        <v>337</v>
      </c>
      <c r="BH126" s="396">
        <f>ROUND(SUMIF($G$2:$AT$2,BH$1,$G126:$AT126),0)</f>
        <v>284</v>
      </c>
      <c r="BI126" s="398">
        <f t="shared" si="224"/>
        <v>0</v>
      </c>
      <c r="BJ126" s="419"/>
      <c r="BK126" s="419"/>
      <c r="BL126" s="419"/>
      <c r="BM126" s="419"/>
    </row>
    <row r="127" spans="1:65" ht="15" customHeight="1">
      <c r="A127" s="543" t="s">
        <v>162</v>
      </c>
      <c r="B127" s="425">
        <f>'4f CalWIN 1920 Sharing Tables'!J16</f>
        <v>2.3599999999999999E-2</v>
      </c>
      <c r="C127" s="425">
        <f>'4g CalWIN 2021 Sharing Tables'!J16</f>
        <v>2.3599999999999999E-2</v>
      </c>
      <c r="D127" s="425">
        <f>'4h CalWIN 2122 Sharing Tables'!J16</f>
        <v>2.3599999999999999E-2</v>
      </c>
      <c r="E127" s="425">
        <f>'4i CalWIN 2223 Sharing Tables'!J16</f>
        <v>2.3599999999999999E-2</v>
      </c>
      <c r="F127" s="425">
        <f>'4j CalWIN 2324 Sharing Tables'!J16</f>
        <v>2.3599999999999999E-2</v>
      </c>
      <c r="G127" s="396">
        <f t="shared" si="238"/>
        <v>59</v>
      </c>
      <c r="H127" s="396">
        <f t="shared" si="238"/>
        <v>84.629599999999996</v>
      </c>
      <c r="I127" s="396">
        <f t="shared" si="238"/>
        <v>75.260400000000004</v>
      </c>
      <c r="J127" s="396">
        <f t="shared" si="238"/>
        <v>65.655199999999994</v>
      </c>
      <c r="K127" s="396">
        <f t="shared" si="238"/>
        <v>78.776799999999994</v>
      </c>
      <c r="L127" s="396">
        <f t="shared" si="238"/>
        <v>66.693600000000004</v>
      </c>
      <c r="M127" s="396">
        <f t="shared" si="238"/>
        <v>56.663599999999995</v>
      </c>
      <c r="N127" s="396">
        <f t="shared" si="238"/>
        <v>76.086399999999998</v>
      </c>
      <c r="O127" s="396">
        <f t="shared" si="238"/>
        <v>61.053199999999997</v>
      </c>
      <c r="P127" s="396">
        <f t="shared" si="238"/>
        <v>68.062399999999997</v>
      </c>
      <c r="Q127" s="396">
        <f t="shared" si="238"/>
        <v>66.08</v>
      </c>
      <c r="R127" s="396">
        <f t="shared" si="238"/>
        <v>82.481999999999999</v>
      </c>
      <c r="S127" s="396">
        <f t="shared" si="250"/>
        <v>156</v>
      </c>
      <c r="T127" s="396">
        <f t="shared" si="239"/>
        <v>0</v>
      </c>
      <c r="U127" s="396">
        <f t="shared" si="250"/>
        <v>148</v>
      </c>
      <c r="V127" s="396">
        <f t="shared" si="240"/>
        <v>0</v>
      </c>
      <c r="W127" s="396">
        <f t="shared" si="241"/>
        <v>142</v>
      </c>
      <c r="X127" s="396">
        <f t="shared" si="242"/>
        <v>0</v>
      </c>
      <c r="Y127" s="396">
        <f t="shared" si="243"/>
        <v>172</v>
      </c>
      <c r="Z127" s="396">
        <f t="shared" si="244"/>
        <v>153</v>
      </c>
      <c r="AA127" s="396">
        <f t="shared" si="226"/>
        <v>0</v>
      </c>
      <c r="AB127" s="396">
        <f t="shared" si="244"/>
        <v>148</v>
      </c>
      <c r="AC127" s="396">
        <f t="shared" si="227"/>
        <v>0</v>
      </c>
      <c r="AD127" s="396">
        <f t="shared" si="244"/>
        <v>165</v>
      </c>
      <c r="AE127" s="396">
        <f t="shared" si="228"/>
        <v>0</v>
      </c>
      <c r="AF127" s="396">
        <f t="shared" si="244"/>
        <v>195</v>
      </c>
      <c r="AG127" s="396">
        <v>101</v>
      </c>
      <c r="AH127" s="396">
        <f t="shared" si="229"/>
        <v>0</v>
      </c>
      <c r="AI127" s="396">
        <f t="shared" si="229"/>
        <v>132</v>
      </c>
      <c r="AJ127" s="396">
        <v>0</v>
      </c>
      <c r="AK127" s="396">
        <f t="shared" si="230"/>
        <v>0</v>
      </c>
      <c r="AL127" s="396">
        <f t="shared" si="248"/>
        <v>118</v>
      </c>
      <c r="AM127" s="396">
        <f t="shared" si="231"/>
        <v>0</v>
      </c>
      <c r="AN127" s="396">
        <f t="shared" si="232"/>
        <v>142</v>
      </c>
      <c r="AO127" s="396">
        <f t="shared" si="245"/>
        <v>71</v>
      </c>
      <c r="AP127" s="396">
        <f t="shared" si="233"/>
        <v>0</v>
      </c>
      <c r="AQ127" s="396">
        <f t="shared" si="234"/>
        <v>56</v>
      </c>
      <c r="AR127" s="396">
        <f t="shared" si="234"/>
        <v>56</v>
      </c>
      <c r="AS127" s="396">
        <f t="shared" si="234"/>
        <v>56</v>
      </c>
      <c r="AT127" s="396"/>
      <c r="AU127" s="396">
        <f t="shared" si="246"/>
        <v>2851</v>
      </c>
      <c r="AV127" s="419"/>
      <c r="AW127" s="419">
        <f t="shared" si="223"/>
        <v>0</v>
      </c>
      <c r="AX127" s="396">
        <f>ROUND(SUMIF($G$1:$AT$1,AX$1,$G127:$AT127),0)</f>
        <v>840</v>
      </c>
      <c r="AY127" s="396">
        <f t="shared" si="249"/>
        <v>618</v>
      </c>
      <c r="AZ127" s="396">
        <f t="shared" si="249"/>
        <v>661</v>
      </c>
      <c r="BA127" s="396">
        <f t="shared" si="251"/>
        <v>493</v>
      </c>
      <c r="BB127" s="396">
        <f>ROUND(SUMIF($G$1:$AT$1,BB$1,$G127:$AT127),0)</f>
        <v>239</v>
      </c>
      <c r="BC127" s="391"/>
      <c r="BD127" s="396">
        <f t="shared" si="236"/>
        <v>430</v>
      </c>
      <c r="BE127" s="396">
        <f t="shared" si="252"/>
        <v>714</v>
      </c>
      <c r="BF127" s="396">
        <f t="shared" si="237"/>
        <v>615</v>
      </c>
      <c r="BG127" s="396">
        <f t="shared" si="237"/>
        <v>593</v>
      </c>
      <c r="BH127" s="396">
        <f>ROUND(SUMIF($G$2:$AT$2,BH$1,$G127:$AT127),0)</f>
        <v>499</v>
      </c>
      <c r="BI127" s="398">
        <f t="shared" si="224"/>
        <v>0</v>
      </c>
      <c r="BJ127" s="419"/>
      <c r="BK127" s="419"/>
      <c r="BL127" s="419"/>
      <c r="BM127" s="419"/>
    </row>
    <row r="128" spans="1:65" ht="15" customHeight="1">
      <c r="A128" s="543" t="s">
        <v>163</v>
      </c>
      <c r="B128" s="425">
        <f>'4f CalWIN 1920 Sharing Tables'!J17</f>
        <v>2.4199999999999999E-2</v>
      </c>
      <c r="C128" s="425">
        <f>'4g CalWIN 2021 Sharing Tables'!J17</f>
        <v>2.4199999999999999E-2</v>
      </c>
      <c r="D128" s="425">
        <f>'4h CalWIN 2122 Sharing Tables'!J17</f>
        <v>2.4199999999999999E-2</v>
      </c>
      <c r="E128" s="425">
        <f>'4i CalWIN 2223 Sharing Tables'!J17</f>
        <v>2.4199999999999999E-2</v>
      </c>
      <c r="F128" s="425">
        <f>'4j CalWIN 2324 Sharing Tables'!J17</f>
        <v>2.4199999999999999E-2</v>
      </c>
      <c r="G128" s="396">
        <f t="shared" si="238"/>
        <v>60.5</v>
      </c>
      <c r="H128" s="396">
        <f t="shared" si="238"/>
        <v>86.781199999999998</v>
      </c>
      <c r="I128" s="396">
        <f t="shared" si="238"/>
        <v>77.1738</v>
      </c>
      <c r="J128" s="396">
        <f t="shared" si="238"/>
        <v>67.324399999999997</v>
      </c>
      <c r="K128" s="396">
        <f t="shared" si="238"/>
        <v>80.779600000000002</v>
      </c>
      <c r="L128" s="396">
        <f t="shared" si="238"/>
        <v>68.389200000000002</v>
      </c>
      <c r="M128" s="396">
        <f t="shared" si="238"/>
        <v>58.104199999999999</v>
      </c>
      <c r="N128" s="396">
        <f t="shared" si="238"/>
        <v>78.020799999999994</v>
      </c>
      <c r="O128" s="396">
        <f t="shared" si="238"/>
        <v>62.605399999999996</v>
      </c>
      <c r="P128" s="396">
        <f t="shared" si="238"/>
        <v>69.7928</v>
      </c>
      <c r="Q128" s="396">
        <f t="shared" si="238"/>
        <v>67.759999999999991</v>
      </c>
      <c r="R128" s="396">
        <f t="shared" si="238"/>
        <v>84.578999999999994</v>
      </c>
      <c r="S128" s="396">
        <f t="shared" si="250"/>
        <v>160</v>
      </c>
      <c r="T128" s="396">
        <f t="shared" si="239"/>
        <v>0</v>
      </c>
      <c r="U128" s="396">
        <f t="shared" si="250"/>
        <v>152</v>
      </c>
      <c r="V128" s="396">
        <f t="shared" si="240"/>
        <v>0</v>
      </c>
      <c r="W128" s="396">
        <f t="shared" si="241"/>
        <v>146</v>
      </c>
      <c r="X128" s="396">
        <f t="shared" si="242"/>
        <v>0</v>
      </c>
      <c r="Y128" s="396">
        <f t="shared" si="243"/>
        <v>176</v>
      </c>
      <c r="Z128" s="396">
        <f>ROUND(Z$117*$D128,0)</f>
        <v>157</v>
      </c>
      <c r="AA128" s="396">
        <f t="shared" si="226"/>
        <v>0</v>
      </c>
      <c r="AB128" s="396">
        <f>ROUND(AB$117*$D128,0)</f>
        <v>151</v>
      </c>
      <c r="AC128" s="396">
        <f t="shared" si="227"/>
        <v>0</v>
      </c>
      <c r="AD128" s="396">
        <f>ROUND(AD$117*$D128,0)</f>
        <v>169</v>
      </c>
      <c r="AE128" s="396">
        <f t="shared" si="228"/>
        <v>0</v>
      </c>
      <c r="AF128" s="396">
        <f>ROUND(AF$117*$D128,0)</f>
        <v>200</v>
      </c>
      <c r="AG128" s="396">
        <v>104</v>
      </c>
      <c r="AH128" s="396">
        <f t="shared" si="229"/>
        <v>0</v>
      </c>
      <c r="AI128" s="396">
        <f t="shared" si="229"/>
        <v>135</v>
      </c>
      <c r="AJ128" s="396">
        <v>0</v>
      </c>
      <c r="AK128" s="396">
        <f t="shared" si="230"/>
        <v>0</v>
      </c>
      <c r="AL128" s="396">
        <f t="shared" si="248"/>
        <v>121</v>
      </c>
      <c r="AM128" s="396">
        <f t="shared" si="231"/>
        <v>0</v>
      </c>
      <c r="AN128" s="396">
        <f t="shared" si="232"/>
        <v>146</v>
      </c>
      <c r="AO128" s="396">
        <f t="shared" si="245"/>
        <v>73</v>
      </c>
      <c r="AP128" s="396">
        <f t="shared" si="233"/>
        <v>0</v>
      </c>
      <c r="AQ128" s="396">
        <f t="shared" ref="AQ128:AS135" si="253">ROUND(AQ$117*$F128,0)</f>
        <v>57</v>
      </c>
      <c r="AR128" s="396">
        <f t="shared" si="253"/>
        <v>57</v>
      </c>
      <c r="AS128" s="396">
        <f t="shared" si="253"/>
        <v>57</v>
      </c>
      <c r="AT128" s="396"/>
      <c r="AU128" s="396">
        <f t="shared" si="246"/>
        <v>2923</v>
      </c>
      <c r="AV128" s="419"/>
      <c r="AW128" s="419">
        <f t="shared" si="223"/>
        <v>0</v>
      </c>
      <c r="AX128" s="396">
        <f>ROUND(SUMIF($G$1:$AT$1,AX$1,$G128:$AT128),0)</f>
        <v>862</v>
      </c>
      <c r="AY128" s="487">
        <f>ROUND(SUMIF($G$1:$AT$1,AY$1,$G128:$AT128),0)-1</f>
        <v>633</v>
      </c>
      <c r="AZ128" s="396">
        <f t="shared" ref="AZ128:AZ135" si="254">ROUND(SUMIF($G$1:$AT$1,AZ$1,$G128:$AT128),0)</f>
        <v>677</v>
      </c>
      <c r="BA128" s="396">
        <f t="shared" si="251"/>
        <v>506</v>
      </c>
      <c r="BB128" s="487">
        <f>ROUND(SUMIF($G$1:$AT$1,BB$1,$G128:$AT128),0)+1</f>
        <v>245</v>
      </c>
      <c r="BC128" s="391"/>
      <c r="BD128" s="396">
        <f t="shared" si="236"/>
        <v>441</v>
      </c>
      <c r="BE128" s="396">
        <f t="shared" si="252"/>
        <v>733</v>
      </c>
      <c r="BF128" s="396">
        <f t="shared" si="237"/>
        <v>630</v>
      </c>
      <c r="BG128" s="396">
        <f t="shared" si="237"/>
        <v>608</v>
      </c>
      <c r="BH128" s="396">
        <f>ROUND(SUMIF($G$2:$AT$2,BH$1,$G128:$AT128),0)</f>
        <v>511</v>
      </c>
      <c r="BI128" s="398">
        <f t="shared" si="224"/>
        <v>0</v>
      </c>
      <c r="BJ128" s="419"/>
      <c r="BK128" s="419"/>
      <c r="BL128" s="419"/>
      <c r="BM128" s="419"/>
    </row>
    <row r="129" spans="1:65" ht="15" customHeight="1">
      <c r="A129" s="543" t="s">
        <v>164</v>
      </c>
      <c r="B129" s="425">
        <f>'4f CalWIN 1920 Sharing Tables'!J18</f>
        <v>8.0600000000000005E-2</v>
      </c>
      <c r="C129" s="425">
        <f>'4g CalWIN 2021 Sharing Tables'!J18</f>
        <v>8.0600000000000005E-2</v>
      </c>
      <c r="D129" s="425">
        <f>'4h CalWIN 2122 Sharing Tables'!J18</f>
        <v>8.0600000000000005E-2</v>
      </c>
      <c r="E129" s="425">
        <f>'4i CalWIN 2223 Sharing Tables'!J18</f>
        <v>8.0600000000000005E-2</v>
      </c>
      <c r="F129" s="425">
        <f>'4j CalWIN 2324 Sharing Tables'!J18</f>
        <v>8.0600000000000005E-2</v>
      </c>
      <c r="G129" s="396">
        <f t="shared" si="238"/>
        <v>201.5</v>
      </c>
      <c r="H129" s="396">
        <f t="shared" si="238"/>
        <v>289.03160000000003</v>
      </c>
      <c r="I129" s="396">
        <f t="shared" si="238"/>
        <v>257.03340000000003</v>
      </c>
      <c r="J129" s="396">
        <f t="shared" si="238"/>
        <v>224.22920000000002</v>
      </c>
      <c r="K129" s="396">
        <f t="shared" si="238"/>
        <v>269.0428</v>
      </c>
      <c r="L129" s="396">
        <f t="shared" si="238"/>
        <v>227.77560000000003</v>
      </c>
      <c r="M129" s="396">
        <f t="shared" si="238"/>
        <v>193.5206</v>
      </c>
      <c r="N129" s="396">
        <f t="shared" si="238"/>
        <v>259.8544</v>
      </c>
      <c r="O129" s="396">
        <f t="shared" si="238"/>
        <v>208.51220000000001</v>
      </c>
      <c r="P129" s="396">
        <f t="shared" si="238"/>
        <v>232.4504</v>
      </c>
      <c r="Q129" s="396">
        <f t="shared" si="238"/>
        <v>225.68</v>
      </c>
      <c r="R129" s="396">
        <f t="shared" si="238"/>
        <v>281.697</v>
      </c>
      <c r="S129" s="396">
        <f t="shared" si="250"/>
        <v>533</v>
      </c>
      <c r="T129" s="396">
        <f t="shared" si="239"/>
        <v>0</v>
      </c>
      <c r="U129" s="396">
        <f t="shared" si="250"/>
        <v>505</v>
      </c>
      <c r="V129" s="396">
        <f t="shared" si="240"/>
        <v>0</v>
      </c>
      <c r="W129" s="396">
        <f t="shared" si="241"/>
        <v>486</v>
      </c>
      <c r="X129" s="396">
        <f t="shared" si="242"/>
        <v>0</v>
      </c>
      <c r="Y129" s="396">
        <f t="shared" si="243"/>
        <v>588</v>
      </c>
      <c r="Z129" s="396">
        <f t="shared" si="244"/>
        <v>524</v>
      </c>
      <c r="AA129" s="396">
        <f t="shared" si="226"/>
        <v>0</v>
      </c>
      <c r="AB129" s="396">
        <f t="shared" si="244"/>
        <v>504</v>
      </c>
      <c r="AC129" s="396">
        <f t="shared" si="227"/>
        <v>0</v>
      </c>
      <c r="AD129" s="396">
        <f t="shared" si="244"/>
        <v>564</v>
      </c>
      <c r="AE129" s="396">
        <f t="shared" si="228"/>
        <v>0</v>
      </c>
      <c r="AF129" s="396">
        <f t="shared" si="244"/>
        <v>667</v>
      </c>
      <c r="AG129" s="396">
        <v>345</v>
      </c>
      <c r="AH129" s="396">
        <f t="shared" si="229"/>
        <v>0</v>
      </c>
      <c r="AI129" s="396">
        <f t="shared" si="229"/>
        <v>449</v>
      </c>
      <c r="AJ129" s="396">
        <v>0</v>
      </c>
      <c r="AK129" s="396">
        <f t="shared" si="230"/>
        <v>0</v>
      </c>
      <c r="AL129" s="396">
        <f t="shared" si="248"/>
        <v>404</v>
      </c>
      <c r="AM129" s="396">
        <f t="shared" si="231"/>
        <v>0</v>
      </c>
      <c r="AN129" s="396">
        <f t="shared" si="232"/>
        <v>486</v>
      </c>
      <c r="AO129" s="396">
        <f t="shared" si="245"/>
        <v>242</v>
      </c>
      <c r="AP129" s="396">
        <f t="shared" si="233"/>
        <v>0</v>
      </c>
      <c r="AQ129" s="396">
        <f t="shared" si="253"/>
        <v>190</v>
      </c>
      <c r="AR129" s="396">
        <f t="shared" si="253"/>
        <v>190</v>
      </c>
      <c r="AS129" s="396">
        <f t="shared" si="253"/>
        <v>190</v>
      </c>
      <c r="AT129" s="396"/>
      <c r="AU129" s="396">
        <f t="shared" si="246"/>
        <v>9737</v>
      </c>
      <c r="AV129" s="419"/>
      <c r="AW129" s="419">
        <f t="shared" si="223"/>
        <v>0</v>
      </c>
      <c r="AX129" s="487">
        <f>ROUND(SUMIF($G$1:$AT$1,AX$1,$G129:$AT129),0)+1</f>
        <v>2871</v>
      </c>
      <c r="AY129" s="487">
        <f>ROUND(SUMIF($G$1:$AT$1,AY$1,$G129:$AT129),0)+1</f>
        <v>2113</v>
      </c>
      <c r="AZ129" s="396">
        <f t="shared" si="254"/>
        <v>2259</v>
      </c>
      <c r="BA129" s="396">
        <f t="shared" si="251"/>
        <v>1684</v>
      </c>
      <c r="BB129" s="487">
        <f>ROUND(SUMIF($G$1:$AT$1,BB$1,$G129:$AT129),0)-2</f>
        <v>810</v>
      </c>
      <c r="BC129" s="391"/>
      <c r="BD129" s="487">
        <f>ROUND(SUMIF($G$2:$AT$2,BD$1,$G129:$AT129),0)-1</f>
        <v>1468</v>
      </c>
      <c r="BE129" s="396">
        <f t="shared" si="252"/>
        <v>2440</v>
      </c>
      <c r="BF129" s="396">
        <f t="shared" ref="BF129:BF135" si="255">ROUND(SUMIF($G$2:$AT$2,BF$1,$G129:$AT129),0)</f>
        <v>2102</v>
      </c>
      <c r="BG129" s="487">
        <f>ROUND(SUMIF($G$2:$AT$2,BG$1,$G129:$AT129),0)+1</f>
        <v>2026</v>
      </c>
      <c r="BH129" s="487">
        <f>ROUND(SUMIF($G$2:$AT$2,BH$1,$G129:$AT129),0)-1</f>
        <v>1701</v>
      </c>
      <c r="BI129" s="398">
        <f t="shared" si="224"/>
        <v>0</v>
      </c>
      <c r="BJ129" s="419"/>
      <c r="BK129" s="419"/>
      <c r="BL129" s="419"/>
      <c r="BM129" s="419"/>
    </row>
    <row r="130" spans="1:65" ht="15" customHeight="1">
      <c r="A130" s="543" t="s">
        <v>165</v>
      </c>
      <c r="B130" s="425">
        <f>'4f CalWIN 1920 Sharing Tables'!J19</f>
        <v>1.3599999999999999E-2</v>
      </c>
      <c r="C130" s="425">
        <f>'4g CalWIN 2021 Sharing Tables'!J19</f>
        <v>1.3599999999999999E-2</v>
      </c>
      <c r="D130" s="425">
        <f>'4h CalWIN 2122 Sharing Tables'!J19</f>
        <v>1.3599999999999999E-2</v>
      </c>
      <c r="E130" s="425">
        <f>'4i CalWIN 2223 Sharing Tables'!J19</f>
        <v>1.3599999999999999E-2</v>
      </c>
      <c r="F130" s="425">
        <f>'4j CalWIN 2324 Sharing Tables'!J19</f>
        <v>1.3599999999999999E-2</v>
      </c>
      <c r="G130" s="396">
        <f t="shared" si="238"/>
        <v>34</v>
      </c>
      <c r="H130" s="396">
        <f t="shared" si="238"/>
        <v>48.769599999999997</v>
      </c>
      <c r="I130" s="396">
        <f t="shared" si="238"/>
        <v>43.370399999999997</v>
      </c>
      <c r="J130" s="396">
        <f t="shared" si="238"/>
        <v>37.8352</v>
      </c>
      <c r="K130" s="396">
        <f t="shared" si="238"/>
        <v>45.396799999999999</v>
      </c>
      <c r="L130" s="396">
        <f t="shared" si="238"/>
        <v>38.433599999999998</v>
      </c>
      <c r="M130" s="396">
        <f t="shared" si="238"/>
        <v>32.653599999999997</v>
      </c>
      <c r="N130" s="396">
        <f t="shared" si="238"/>
        <v>43.846399999999996</v>
      </c>
      <c r="O130" s="396">
        <f t="shared" si="238"/>
        <v>35.183199999999999</v>
      </c>
      <c r="P130" s="396">
        <f t="shared" si="238"/>
        <v>39.2224</v>
      </c>
      <c r="Q130" s="396">
        <f t="shared" si="238"/>
        <v>38.08</v>
      </c>
      <c r="R130" s="396">
        <f t="shared" si="238"/>
        <v>47.531999999999996</v>
      </c>
      <c r="S130" s="396">
        <f t="shared" si="250"/>
        <v>90</v>
      </c>
      <c r="T130" s="396">
        <f t="shared" si="239"/>
        <v>0</v>
      </c>
      <c r="U130" s="396">
        <f t="shared" si="250"/>
        <v>85</v>
      </c>
      <c r="V130" s="396">
        <f t="shared" si="240"/>
        <v>0</v>
      </c>
      <c r="W130" s="396">
        <f t="shared" si="241"/>
        <v>82</v>
      </c>
      <c r="X130" s="396">
        <f t="shared" si="242"/>
        <v>0</v>
      </c>
      <c r="Y130" s="396">
        <f t="shared" si="243"/>
        <v>99</v>
      </c>
      <c r="Z130" s="396">
        <f t="shared" si="244"/>
        <v>88</v>
      </c>
      <c r="AA130" s="396">
        <f t="shared" si="226"/>
        <v>0</v>
      </c>
      <c r="AB130" s="396">
        <f t="shared" si="244"/>
        <v>85</v>
      </c>
      <c r="AC130" s="396">
        <f t="shared" si="227"/>
        <v>0</v>
      </c>
      <c r="AD130" s="396">
        <f t="shared" si="244"/>
        <v>95</v>
      </c>
      <c r="AE130" s="396">
        <f t="shared" si="228"/>
        <v>0</v>
      </c>
      <c r="AF130" s="396">
        <f t="shared" si="244"/>
        <v>113</v>
      </c>
      <c r="AG130" s="396">
        <v>58</v>
      </c>
      <c r="AH130" s="396">
        <f t="shared" si="229"/>
        <v>0</v>
      </c>
      <c r="AI130" s="396">
        <f t="shared" si="229"/>
        <v>76</v>
      </c>
      <c r="AJ130" s="396">
        <v>0</v>
      </c>
      <c r="AK130" s="396">
        <f t="shared" si="230"/>
        <v>0</v>
      </c>
      <c r="AL130" s="396">
        <f t="shared" si="248"/>
        <v>68</v>
      </c>
      <c r="AM130" s="396">
        <f t="shared" si="231"/>
        <v>0</v>
      </c>
      <c r="AN130" s="396">
        <f t="shared" si="232"/>
        <v>82</v>
      </c>
      <c r="AO130" s="396">
        <f t="shared" si="245"/>
        <v>41</v>
      </c>
      <c r="AP130" s="396">
        <f t="shared" si="233"/>
        <v>0</v>
      </c>
      <c r="AQ130" s="396">
        <f t="shared" si="253"/>
        <v>32</v>
      </c>
      <c r="AR130" s="396">
        <f t="shared" si="253"/>
        <v>32</v>
      </c>
      <c r="AS130" s="396">
        <f t="shared" si="253"/>
        <v>32</v>
      </c>
      <c r="AT130" s="396"/>
      <c r="AU130" s="396">
        <f t="shared" si="246"/>
        <v>1642</v>
      </c>
      <c r="AV130" s="419"/>
      <c r="AW130" s="419">
        <f t="shared" si="223"/>
        <v>0</v>
      </c>
      <c r="AX130" s="396">
        <f>ROUND(SUMIF($G$1:$AT$1,AX$1,$G130:$AT130),0)</f>
        <v>484</v>
      </c>
      <c r="AY130" s="396">
        <f>ROUND(SUMIF($G$1:$AT$1,AY$1,$G130:$AT130),0)</f>
        <v>356</v>
      </c>
      <c r="AZ130" s="396">
        <f t="shared" si="254"/>
        <v>381</v>
      </c>
      <c r="BA130" s="396">
        <f t="shared" si="251"/>
        <v>284</v>
      </c>
      <c r="BB130" s="396">
        <f t="shared" ref="BB130:BB135" si="256">ROUND(SUMIF($G$1:$AT$1,BB$1,$G130:$AT130),0)</f>
        <v>137</v>
      </c>
      <c r="BC130" s="391"/>
      <c r="BD130" s="396">
        <f t="shared" ref="BD130:BD135" si="257">ROUND(SUMIF($G$2:$AT$2,BD$1,$G130:$AT130),0)</f>
        <v>248</v>
      </c>
      <c r="BE130" s="487">
        <f>ROUND(SUMIF($G$2:$AT$2,BE$1,$G130:$AT130),0)-1</f>
        <v>411</v>
      </c>
      <c r="BF130" s="396">
        <f t="shared" si="255"/>
        <v>354</v>
      </c>
      <c r="BG130" s="396">
        <f t="shared" ref="BG130:BH132" si="258">ROUND(SUMIF($G$2:$AT$2,BG$1,$G130:$AT130),0)</f>
        <v>342</v>
      </c>
      <c r="BH130" s="396">
        <f t="shared" si="258"/>
        <v>287</v>
      </c>
      <c r="BI130" s="398">
        <f t="shared" si="224"/>
        <v>0</v>
      </c>
      <c r="BJ130" s="419"/>
      <c r="BK130" s="419"/>
      <c r="BL130" s="419"/>
      <c r="BM130" s="419"/>
    </row>
    <row r="131" spans="1:65" ht="15" customHeight="1">
      <c r="A131" s="543" t="s">
        <v>169</v>
      </c>
      <c r="B131" s="425">
        <f>'4f CalWIN 1920 Sharing Tables'!J20</f>
        <v>2.58E-2</v>
      </c>
      <c r="C131" s="425">
        <f>'4g CalWIN 2021 Sharing Tables'!J20</f>
        <v>2.5700000000000001E-2</v>
      </c>
      <c r="D131" s="425">
        <f>'4h CalWIN 2122 Sharing Tables'!J20</f>
        <v>2.58E-2</v>
      </c>
      <c r="E131" s="425">
        <f>'4i CalWIN 2223 Sharing Tables'!J20</f>
        <v>2.5700000000000001E-2</v>
      </c>
      <c r="F131" s="425">
        <f>'4j CalWIN 2324 Sharing Tables'!J20</f>
        <v>2.5700000000000001E-2</v>
      </c>
      <c r="G131" s="396">
        <f t="shared" si="238"/>
        <v>64.5</v>
      </c>
      <c r="H131" s="396">
        <f t="shared" si="238"/>
        <v>92.518799999999999</v>
      </c>
      <c r="I131" s="396">
        <f t="shared" si="238"/>
        <v>82.276200000000003</v>
      </c>
      <c r="J131" s="396">
        <f t="shared" si="238"/>
        <v>71.775599999999997</v>
      </c>
      <c r="K131" s="396">
        <f t="shared" si="238"/>
        <v>86.120400000000004</v>
      </c>
      <c r="L131" s="396">
        <f t="shared" si="238"/>
        <v>72.910799999999995</v>
      </c>
      <c r="M131" s="396">
        <f t="shared" si="238"/>
        <v>61.945799999999998</v>
      </c>
      <c r="N131" s="396">
        <f t="shared" si="238"/>
        <v>83.179199999999994</v>
      </c>
      <c r="O131" s="396">
        <f t="shared" si="238"/>
        <v>66.744600000000005</v>
      </c>
      <c r="P131" s="396">
        <f t="shared" si="238"/>
        <v>74.407200000000003</v>
      </c>
      <c r="Q131" s="396">
        <f t="shared" si="238"/>
        <v>72.239999999999995</v>
      </c>
      <c r="R131" s="396">
        <f t="shared" si="238"/>
        <v>90.171000000000006</v>
      </c>
      <c r="S131" s="396">
        <f t="shared" si="250"/>
        <v>170</v>
      </c>
      <c r="T131" s="396">
        <f t="shared" si="239"/>
        <v>0</v>
      </c>
      <c r="U131" s="396">
        <f t="shared" si="250"/>
        <v>161</v>
      </c>
      <c r="V131" s="396">
        <f t="shared" si="240"/>
        <v>0</v>
      </c>
      <c r="W131" s="396">
        <f t="shared" si="241"/>
        <v>155</v>
      </c>
      <c r="X131" s="396">
        <f t="shared" si="242"/>
        <v>0</v>
      </c>
      <c r="Y131" s="396">
        <f t="shared" si="243"/>
        <v>187</v>
      </c>
      <c r="Z131" s="396">
        <f t="shared" si="244"/>
        <v>168</v>
      </c>
      <c r="AA131" s="396">
        <f t="shared" si="226"/>
        <v>0</v>
      </c>
      <c r="AB131" s="396">
        <f t="shared" si="244"/>
        <v>161</v>
      </c>
      <c r="AC131" s="396">
        <f t="shared" si="227"/>
        <v>0</v>
      </c>
      <c r="AD131" s="396">
        <f t="shared" si="244"/>
        <v>180</v>
      </c>
      <c r="AE131" s="396">
        <f t="shared" si="228"/>
        <v>0</v>
      </c>
      <c r="AF131" s="396">
        <f t="shared" si="244"/>
        <v>213</v>
      </c>
      <c r="AG131" s="396">
        <v>111</v>
      </c>
      <c r="AH131" s="396">
        <f t="shared" si="229"/>
        <v>0</v>
      </c>
      <c r="AI131" s="396">
        <f t="shared" si="229"/>
        <v>143</v>
      </c>
      <c r="AJ131" s="396">
        <v>-1</v>
      </c>
      <c r="AK131" s="396">
        <f t="shared" si="230"/>
        <v>0</v>
      </c>
      <c r="AL131" s="396">
        <f t="shared" si="248"/>
        <v>129</v>
      </c>
      <c r="AM131" s="396">
        <f t="shared" si="231"/>
        <v>0</v>
      </c>
      <c r="AN131" s="396">
        <f t="shared" si="232"/>
        <v>155</v>
      </c>
      <c r="AO131" s="396">
        <f t="shared" si="245"/>
        <v>77</v>
      </c>
      <c r="AP131" s="396">
        <f t="shared" si="233"/>
        <v>0</v>
      </c>
      <c r="AQ131" s="396">
        <f t="shared" si="253"/>
        <v>60</v>
      </c>
      <c r="AR131" s="396">
        <f t="shared" si="253"/>
        <v>60</v>
      </c>
      <c r="AS131" s="396">
        <f t="shared" si="253"/>
        <v>60</v>
      </c>
      <c r="AT131" s="396"/>
      <c r="AU131" s="396">
        <f t="shared" si="246"/>
        <v>3108</v>
      </c>
      <c r="AV131" s="419"/>
      <c r="AW131" s="419">
        <f t="shared" si="223"/>
        <v>0</v>
      </c>
      <c r="AX131" s="487">
        <f>ROUND(SUMIF($G$1:$AT$1,AX$1,$G131:$AT131),0)-1</f>
        <v>918</v>
      </c>
      <c r="AY131" s="487">
        <f>ROUND(SUMIF($G$1:$AT$1,AY$1,$G131:$AT131),0)+1</f>
        <v>674</v>
      </c>
      <c r="AZ131" s="396">
        <f t="shared" si="254"/>
        <v>722</v>
      </c>
      <c r="BA131" s="396">
        <f t="shared" si="251"/>
        <v>537</v>
      </c>
      <c r="BB131" s="396">
        <f t="shared" si="256"/>
        <v>257</v>
      </c>
      <c r="BC131" s="391"/>
      <c r="BD131" s="396">
        <f t="shared" si="257"/>
        <v>470</v>
      </c>
      <c r="BE131" s="396">
        <f>ROUND(SUMIF($G$2:$AT$2,BE$1,$G131:$AT131),0)</f>
        <v>780</v>
      </c>
      <c r="BF131" s="396">
        <f t="shared" si="255"/>
        <v>671</v>
      </c>
      <c r="BG131" s="396">
        <f t="shared" si="258"/>
        <v>646</v>
      </c>
      <c r="BH131" s="396">
        <f t="shared" si="258"/>
        <v>541</v>
      </c>
      <c r="BI131" s="398">
        <f t="shared" si="224"/>
        <v>0</v>
      </c>
      <c r="BJ131" s="419"/>
      <c r="BK131" s="419"/>
      <c r="BL131" s="419"/>
      <c r="BM131" s="419"/>
    </row>
    <row r="132" spans="1:65" ht="15" customHeight="1">
      <c r="A132" s="543" t="s">
        <v>170</v>
      </c>
      <c r="B132" s="425">
        <f>'4f CalWIN 1920 Sharing Tables'!J21</f>
        <v>2.12E-2</v>
      </c>
      <c r="C132" s="425">
        <f>'4g CalWIN 2021 Sharing Tables'!J21</f>
        <v>2.1100000000000001E-2</v>
      </c>
      <c r="D132" s="425">
        <f>'4h CalWIN 2122 Sharing Tables'!J21</f>
        <v>2.1100000000000001E-2</v>
      </c>
      <c r="E132" s="425">
        <f>'4i CalWIN 2223 Sharing Tables'!J21</f>
        <v>2.12E-2</v>
      </c>
      <c r="F132" s="425">
        <f>'4j CalWIN 2324 Sharing Tables'!J21</f>
        <v>2.12E-2</v>
      </c>
      <c r="G132" s="396">
        <f t="shared" si="238"/>
        <v>53</v>
      </c>
      <c r="H132" s="396">
        <f t="shared" si="238"/>
        <v>76.023200000000003</v>
      </c>
      <c r="I132" s="396">
        <f t="shared" si="238"/>
        <v>67.606800000000007</v>
      </c>
      <c r="J132" s="396">
        <f t="shared" si="238"/>
        <v>58.978400000000001</v>
      </c>
      <c r="K132" s="396">
        <f t="shared" si="238"/>
        <v>70.765600000000006</v>
      </c>
      <c r="L132" s="396">
        <f t="shared" si="238"/>
        <v>59.911200000000001</v>
      </c>
      <c r="M132" s="396">
        <f t="shared" si="238"/>
        <v>50.901200000000003</v>
      </c>
      <c r="N132" s="396">
        <f t="shared" si="238"/>
        <v>68.348799999999997</v>
      </c>
      <c r="O132" s="396">
        <f t="shared" si="238"/>
        <v>54.8444</v>
      </c>
      <c r="P132" s="396">
        <f t="shared" si="238"/>
        <v>61.140799999999999</v>
      </c>
      <c r="Q132" s="396">
        <f t="shared" si="238"/>
        <v>59.36</v>
      </c>
      <c r="R132" s="396">
        <f t="shared" si="238"/>
        <v>74.093999999999994</v>
      </c>
      <c r="S132" s="396">
        <f t="shared" si="250"/>
        <v>140</v>
      </c>
      <c r="T132" s="396">
        <f t="shared" si="239"/>
        <v>0</v>
      </c>
      <c r="U132" s="396">
        <f t="shared" si="250"/>
        <v>132</v>
      </c>
      <c r="V132" s="396">
        <f t="shared" si="240"/>
        <v>0</v>
      </c>
      <c r="W132" s="396">
        <f t="shared" si="241"/>
        <v>127</v>
      </c>
      <c r="X132" s="396">
        <f t="shared" si="242"/>
        <v>0</v>
      </c>
      <c r="Y132" s="396">
        <f t="shared" si="243"/>
        <v>154</v>
      </c>
      <c r="Z132" s="396">
        <f t="shared" si="244"/>
        <v>137</v>
      </c>
      <c r="AA132" s="396">
        <f t="shared" si="226"/>
        <v>0</v>
      </c>
      <c r="AB132" s="396">
        <f t="shared" si="244"/>
        <v>132</v>
      </c>
      <c r="AC132" s="396">
        <f t="shared" si="227"/>
        <v>0</v>
      </c>
      <c r="AD132" s="396">
        <f t="shared" si="244"/>
        <v>148</v>
      </c>
      <c r="AE132" s="396">
        <f t="shared" si="228"/>
        <v>0</v>
      </c>
      <c r="AF132" s="396">
        <f t="shared" si="244"/>
        <v>175</v>
      </c>
      <c r="AG132" s="396">
        <v>90</v>
      </c>
      <c r="AH132" s="396">
        <f t="shared" si="229"/>
        <v>0</v>
      </c>
      <c r="AI132" s="396">
        <f t="shared" si="229"/>
        <v>118</v>
      </c>
      <c r="AJ132" s="396">
        <v>1</v>
      </c>
      <c r="AK132" s="396">
        <f t="shared" si="230"/>
        <v>0</v>
      </c>
      <c r="AL132" s="396">
        <f t="shared" si="248"/>
        <v>106</v>
      </c>
      <c r="AM132" s="396">
        <f t="shared" si="231"/>
        <v>0</v>
      </c>
      <c r="AN132" s="396">
        <f t="shared" si="232"/>
        <v>128</v>
      </c>
      <c r="AO132" s="396">
        <f t="shared" si="245"/>
        <v>64</v>
      </c>
      <c r="AP132" s="396">
        <f t="shared" si="233"/>
        <v>0</v>
      </c>
      <c r="AQ132" s="396">
        <f t="shared" si="253"/>
        <v>50</v>
      </c>
      <c r="AR132" s="396">
        <f t="shared" si="253"/>
        <v>50</v>
      </c>
      <c r="AS132" s="396">
        <f t="shared" si="253"/>
        <v>50</v>
      </c>
      <c r="AT132" s="396"/>
      <c r="AU132" s="396">
        <f t="shared" si="246"/>
        <v>2557</v>
      </c>
      <c r="AV132" s="419"/>
      <c r="AW132" s="419">
        <f t="shared" si="223"/>
        <v>0</v>
      </c>
      <c r="AX132" s="487">
        <f>ROUND(SUMIF($G$1:$AT$1,AX$1,$G132:$AT132),0)+1</f>
        <v>756</v>
      </c>
      <c r="AY132" s="487">
        <f>ROUND(SUMIF($G$1:$AT$1,AY$1,$G132:$AT132),0)-1</f>
        <v>552</v>
      </c>
      <c r="AZ132" s="396">
        <f t="shared" si="254"/>
        <v>592</v>
      </c>
      <c r="BA132" s="396">
        <f t="shared" si="251"/>
        <v>443</v>
      </c>
      <c r="BB132" s="396">
        <f t="shared" si="256"/>
        <v>214</v>
      </c>
      <c r="BC132" s="391"/>
      <c r="BD132" s="396">
        <f t="shared" si="257"/>
        <v>386</v>
      </c>
      <c r="BE132" s="396">
        <f>ROUND(SUMIF($G$2:$AT$2,BE$1,$G132:$AT132),0)</f>
        <v>641</v>
      </c>
      <c r="BF132" s="396">
        <f t="shared" si="255"/>
        <v>550</v>
      </c>
      <c r="BG132" s="396">
        <f t="shared" si="258"/>
        <v>532</v>
      </c>
      <c r="BH132" s="396">
        <f t="shared" si="258"/>
        <v>448</v>
      </c>
      <c r="BI132" s="398">
        <f t="shared" si="224"/>
        <v>0</v>
      </c>
      <c r="BJ132" s="419"/>
      <c r="BK132" s="419"/>
      <c r="BL132" s="419"/>
      <c r="BM132" s="419"/>
    </row>
    <row r="133" spans="1:65" ht="15" customHeight="1">
      <c r="A133" s="543" t="s">
        <v>175</v>
      </c>
      <c r="B133" s="425">
        <f>'4f CalWIN 1920 Sharing Tables'!J22</f>
        <v>5.3699999999999998E-2</v>
      </c>
      <c r="C133" s="425">
        <f>'4g CalWIN 2021 Sharing Tables'!J22</f>
        <v>5.3699999999999998E-2</v>
      </c>
      <c r="D133" s="425">
        <f>'4h CalWIN 2122 Sharing Tables'!J22</f>
        <v>5.3699999999999998E-2</v>
      </c>
      <c r="E133" s="425">
        <f>'4i CalWIN 2223 Sharing Tables'!J22</f>
        <v>5.3800000000000001E-2</v>
      </c>
      <c r="F133" s="425">
        <f>'4j CalWIN 2324 Sharing Tables'!J22</f>
        <v>5.3800000000000001E-2</v>
      </c>
      <c r="G133" s="396">
        <f t="shared" si="238"/>
        <v>134.25</v>
      </c>
      <c r="H133" s="396">
        <f t="shared" si="238"/>
        <v>192.56819999999999</v>
      </c>
      <c r="I133" s="396">
        <f t="shared" si="238"/>
        <v>171.24930000000001</v>
      </c>
      <c r="J133" s="396">
        <f t="shared" si="238"/>
        <v>149.39339999999999</v>
      </c>
      <c r="K133" s="396">
        <f t="shared" si="238"/>
        <v>179.25059999999999</v>
      </c>
      <c r="L133" s="396">
        <f t="shared" si="238"/>
        <v>151.75620000000001</v>
      </c>
      <c r="M133" s="396">
        <f t="shared" si="238"/>
        <v>128.93369999999999</v>
      </c>
      <c r="N133" s="396">
        <f t="shared" si="238"/>
        <v>173.12879999999998</v>
      </c>
      <c r="O133" s="396">
        <f t="shared" si="238"/>
        <v>138.92189999999999</v>
      </c>
      <c r="P133" s="396">
        <f t="shared" si="238"/>
        <v>154.8708</v>
      </c>
      <c r="Q133" s="396">
        <f t="shared" si="238"/>
        <v>150.35999999999999</v>
      </c>
      <c r="R133" s="396">
        <f t="shared" si="238"/>
        <v>187.6815</v>
      </c>
      <c r="S133" s="396">
        <f t="shared" si="250"/>
        <v>355</v>
      </c>
      <c r="T133" s="396">
        <f t="shared" si="239"/>
        <v>0</v>
      </c>
      <c r="U133" s="396">
        <f t="shared" si="250"/>
        <v>337</v>
      </c>
      <c r="V133" s="396">
        <f t="shared" si="240"/>
        <v>0</v>
      </c>
      <c r="W133" s="396">
        <f t="shared" si="241"/>
        <v>324</v>
      </c>
      <c r="X133" s="396">
        <f t="shared" si="242"/>
        <v>0</v>
      </c>
      <c r="Y133" s="396">
        <f t="shared" si="243"/>
        <v>392</v>
      </c>
      <c r="Z133" s="396">
        <f t="shared" si="244"/>
        <v>349</v>
      </c>
      <c r="AA133" s="396">
        <f t="shared" si="226"/>
        <v>0</v>
      </c>
      <c r="AB133" s="396">
        <f t="shared" si="244"/>
        <v>336</v>
      </c>
      <c r="AC133" s="396">
        <f t="shared" si="227"/>
        <v>0</v>
      </c>
      <c r="AD133" s="396">
        <f t="shared" si="244"/>
        <v>376</v>
      </c>
      <c r="AE133" s="396">
        <f t="shared" si="228"/>
        <v>0</v>
      </c>
      <c r="AF133" s="396">
        <f t="shared" si="244"/>
        <v>444</v>
      </c>
      <c r="AG133" s="396">
        <v>230</v>
      </c>
      <c r="AH133" s="396">
        <f>ROUND(AH$117*$E133,0)</f>
        <v>0</v>
      </c>
      <c r="AI133" s="487">
        <f>ROUNDDOWN(AI$117*$E133,0)</f>
        <v>299</v>
      </c>
      <c r="AJ133" s="396">
        <v>1</v>
      </c>
      <c r="AK133" s="396">
        <f t="shared" si="230"/>
        <v>0</v>
      </c>
      <c r="AL133" s="396">
        <f t="shared" si="248"/>
        <v>270</v>
      </c>
      <c r="AM133" s="396">
        <f t="shared" si="231"/>
        <v>0</v>
      </c>
      <c r="AN133" s="396">
        <f t="shared" si="232"/>
        <v>325</v>
      </c>
      <c r="AO133" s="396">
        <f t="shared" si="245"/>
        <v>162</v>
      </c>
      <c r="AP133" s="396">
        <f t="shared" si="233"/>
        <v>0</v>
      </c>
      <c r="AQ133" s="396">
        <f t="shared" si="253"/>
        <v>127</v>
      </c>
      <c r="AR133" s="396">
        <f t="shared" si="253"/>
        <v>127</v>
      </c>
      <c r="AS133" s="396">
        <f t="shared" si="253"/>
        <v>127</v>
      </c>
      <c r="AT133" s="396"/>
      <c r="AU133" s="396">
        <f t="shared" si="246"/>
        <v>6493</v>
      </c>
      <c r="AV133" s="419"/>
      <c r="AW133" s="419">
        <f t="shared" si="223"/>
        <v>0</v>
      </c>
      <c r="AX133" s="396">
        <f>ROUND(SUMIF($G$1:$AT$1,AX$1,$G133:$AT133),0)</f>
        <v>1912</v>
      </c>
      <c r="AY133" s="396">
        <f>ROUND(SUMIF($G$1:$AT$1,AY$1,$G133:$AT133),0)</f>
        <v>1408</v>
      </c>
      <c r="AZ133" s="396">
        <f t="shared" si="254"/>
        <v>1505</v>
      </c>
      <c r="BA133" s="396">
        <f t="shared" si="251"/>
        <v>1125</v>
      </c>
      <c r="BB133" s="396">
        <f t="shared" si="256"/>
        <v>543</v>
      </c>
      <c r="BC133" s="391"/>
      <c r="BD133" s="396">
        <f t="shared" si="257"/>
        <v>978</v>
      </c>
      <c r="BE133" s="487">
        <f>ROUND(SUMIF($G$2:$AT$2,BE$1,$G133:$AT133),0)+1</f>
        <v>1627</v>
      </c>
      <c r="BF133" s="396">
        <f t="shared" si="255"/>
        <v>1401</v>
      </c>
      <c r="BG133" s="487">
        <f>ROUND(SUMIF($G$2:$AT$2,BG$1,$G133:$AT133),0)-1</f>
        <v>1349</v>
      </c>
      <c r="BH133" s="396">
        <f>ROUND(SUMIF($G$2:$AT$2,BH$1,$G133:$AT133),0)</f>
        <v>1138</v>
      </c>
      <c r="BI133" s="398">
        <f t="shared" si="224"/>
        <v>0</v>
      </c>
      <c r="BJ133" s="419"/>
      <c r="BK133" s="419"/>
      <c r="BL133" s="419"/>
      <c r="BM133" s="419"/>
    </row>
    <row r="134" spans="1:65" ht="15" customHeight="1">
      <c r="A134" s="543" t="s">
        <v>177</v>
      </c>
      <c r="B134" s="425">
        <f>'4f CalWIN 1920 Sharing Tables'!J23</f>
        <v>4.1300000000000003E-2</v>
      </c>
      <c r="C134" s="425">
        <f>'4g CalWIN 2021 Sharing Tables'!J23</f>
        <v>4.1300000000000003E-2</v>
      </c>
      <c r="D134" s="425">
        <f>'4h CalWIN 2122 Sharing Tables'!J23</f>
        <v>4.1300000000000003E-2</v>
      </c>
      <c r="E134" s="425">
        <f>'4i CalWIN 2223 Sharing Tables'!J23</f>
        <v>4.1300000000000003E-2</v>
      </c>
      <c r="F134" s="425">
        <f>'4j CalWIN 2324 Sharing Tables'!J23</f>
        <v>4.1300000000000003E-2</v>
      </c>
      <c r="G134" s="396">
        <f t="shared" si="238"/>
        <v>103.25000000000001</v>
      </c>
      <c r="H134" s="396">
        <f t="shared" si="238"/>
        <v>148.10180000000003</v>
      </c>
      <c r="I134" s="396">
        <f t="shared" si="238"/>
        <v>131.70570000000001</v>
      </c>
      <c r="J134" s="396">
        <f t="shared" si="238"/>
        <v>114.89660000000001</v>
      </c>
      <c r="K134" s="396">
        <f t="shared" si="238"/>
        <v>137.85940000000002</v>
      </c>
      <c r="L134" s="396">
        <f t="shared" si="238"/>
        <v>116.71380000000001</v>
      </c>
      <c r="M134" s="396">
        <f t="shared" si="238"/>
        <v>99.161300000000011</v>
      </c>
      <c r="N134" s="396">
        <f t="shared" si="238"/>
        <v>133.15120000000002</v>
      </c>
      <c r="O134" s="396">
        <f t="shared" si="238"/>
        <v>106.84310000000001</v>
      </c>
      <c r="P134" s="396">
        <f t="shared" si="238"/>
        <v>119.10920000000002</v>
      </c>
      <c r="Q134" s="396">
        <f t="shared" si="238"/>
        <v>115.64000000000001</v>
      </c>
      <c r="R134" s="396">
        <f t="shared" si="238"/>
        <v>144.34350000000001</v>
      </c>
      <c r="S134" s="396">
        <f t="shared" si="250"/>
        <v>273</v>
      </c>
      <c r="T134" s="396">
        <f t="shared" si="239"/>
        <v>0</v>
      </c>
      <c r="U134" s="396">
        <f t="shared" si="250"/>
        <v>259</v>
      </c>
      <c r="V134" s="396">
        <f t="shared" si="240"/>
        <v>0</v>
      </c>
      <c r="W134" s="396">
        <f t="shared" si="241"/>
        <v>249</v>
      </c>
      <c r="X134" s="396">
        <f t="shared" si="242"/>
        <v>0</v>
      </c>
      <c r="Y134" s="396">
        <f t="shared" si="243"/>
        <v>301</v>
      </c>
      <c r="Z134" s="396">
        <f t="shared" si="244"/>
        <v>268</v>
      </c>
      <c r="AA134" s="396">
        <f t="shared" si="226"/>
        <v>0</v>
      </c>
      <c r="AB134" s="396">
        <f t="shared" si="244"/>
        <v>258</v>
      </c>
      <c r="AC134" s="396">
        <f t="shared" si="227"/>
        <v>0</v>
      </c>
      <c r="AD134" s="396">
        <f t="shared" si="244"/>
        <v>289</v>
      </c>
      <c r="AE134" s="396">
        <f t="shared" si="228"/>
        <v>0</v>
      </c>
      <c r="AF134" s="396">
        <f t="shared" si="244"/>
        <v>342</v>
      </c>
      <c r="AG134" s="396">
        <v>177</v>
      </c>
      <c r="AH134" s="396">
        <f>ROUND(AH$117*$E134,0)</f>
        <v>0</v>
      </c>
      <c r="AI134" s="396">
        <f>ROUND(AI$117*$E134,0)</f>
        <v>230</v>
      </c>
      <c r="AJ134" s="396">
        <v>0</v>
      </c>
      <c r="AK134" s="396">
        <f t="shared" si="230"/>
        <v>0</v>
      </c>
      <c r="AL134" s="396">
        <f t="shared" si="248"/>
        <v>207</v>
      </c>
      <c r="AM134" s="396">
        <f t="shared" si="231"/>
        <v>0</v>
      </c>
      <c r="AN134" s="396">
        <f t="shared" si="232"/>
        <v>249</v>
      </c>
      <c r="AO134" s="396">
        <f t="shared" si="245"/>
        <v>124</v>
      </c>
      <c r="AP134" s="396">
        <f t="shared" si="233"/>
        <v>0</v>
      </c>
      <c r="AQ134" s="396">
        <f t="shared" si="253"/>
        <v>97</v>
      </c>
      <c r="AR134" s="396">
        <f t="shared" si="253"/>
        <v>97</v>
      </c>
      <c r="AS134" s="396">
        <f t="shared" si="253"/>
        <v>97</v>
      </c>
      <c r="AT134" s="396"/>
      <c r="AU134" s="396">
        <f t="shared" si="246"/>
        <v>4988</v>
      </c>
      <c r="AV134" s="419"/>
      <c r="AW134" s="419">
        <f t="shared" si="223"/>
        <v>0</v>
      </c>
      <c r="AX134" s="396">
        <f>ROUND(SUMIF($G$1:$AT$1,AX$1,$G134:$AT134),0)</f>
        <v>1471</v>
      </c>
      <c r="AY134" s="396">
        <f>ROUND(SUMIF($G$1:$AT$1,AY$1,$G134:$AT134),0)</f>
        <v>1082</v>
      </c>
      <c r="AZ134" s="396">
        <f t="shared" si="254"/>
        <v>1157</v>
      </c>
      <c r="BA134" s="396">
        <f t="shared" si="251"/>
        <v>863</v>
      </c>
      <c r="BB134" s="396">
        <f t="shared" si="256"/>
        <v>415</v>
      </c>
      <c r="BC134" s="391"/>
      <c r="BD134" s="396">
        <f t="shared" si="257"/>
        <v>753</v>
      </c>
      <c r="BE134" s="487">
        <f>ROUND(SUMIF($G$2:$AT$2,BE$1,$G134:$AT134),0)-1</f>
        <v>1249</v>
      </c>
      <c r="BF134" s="396">
        <f t="shared" si="255"/>
        <v>1076</v>
      </c>
      <c r="BG134" s="396">
        <f>ROUND(SUMIF($G$2:$AT$2,BG$1,$G134:$AT134),0)</f>
        <v>1038</v>
      </c>
      <c r="BH134" s="487">
        <f>ROUND(SUMIF($G$2:$AT$2,BH$1,$G134:$AT134),0)+1</f>
        <v>872</v>
      </c>
      <c r="BI134" s="398">
        <f t="shared" si="224"/>
        <v>0</v>
      </c>
      <c r="BJ134" s="419"/>
      <c r="BK134" s="419"/>
      <c r="BL134" s="419"/>
      <c r="BM134" s="419"/>
    </row>
    <row r="135" spans="1:65" ht="15" customHeight="1">
      <c r="A135" s="543" t="s">
        <v>178</v>
      </c>
      <c r="B135" s="425">
        <f>'4f CalWIN 1920 Sharing Tables'!J24</f>
        <v>1.18E-2</v>
      </c>
      <c r="C135" s="425">
        <f>'4g CalWIN 2021 Sharing Tables'!J24</f>
        <v>1.18E-2</v>
      </c>
      <c r="D135" s="425">
        <f>'4h CalWIN 2122 Sharing Tables'!J24</f>
        <v>1.18E-2</v>
      </c>
      <c r="E135" s="425">
        <f>'4i CalWIN 2223 Sharing Tables'!J24</f>
        <v>1.18E-2</v>
      </c>
      <c r="F135" s="425">
        <f>'4j CalWIN 2324 Sharing Tables'!J24</f>
        <v>1.18E-2</v>
      </c>
      <c r="G135" s="396">
        <f t="shared" si="238"/>
        <v>29.5</v>
      </c>
      <c r="H135" s="396">
        <f t="shared" si="238"/>
        <v>42.314799999999998</v>
      </c>
      <c r="I135" s="396">
        <f t="shared" si="238"/>
        <v>37.630200000000002</v>
      </c>
      <c r="J135" s="396">
        <f t="shared" si="238"/>
        <v>32.827599999999997</v>
      </c>
      <c r="K135" s="396">
        <f t="shared" si="238"/>
        <v>39.388399999999997</v>
      </c>
      <c r="L135" s="396">
        <f t="shared" si="238"/>
        <v>33.346800000000002</v>
      </c>
      <c r="M135" s="396">
        <f t="shared" si="238"/>
        <v>28.331799999999998</v>
      </c>
      <c r="N135" s="396">
        <f t="shared" si="238"/>
        <v>38.043199999999999</v>
      </c>
      <c r="O135" s="396">
        <f t="shared" si="238"/>
        <v>30.526599999999998</v>
      </c>
      <c r="P135" s="396">
        <f t="shared" si="238"/>
        <v>34.031199999999998</v>
      </c>
      <c r="Q135" s="396">
        <f t="shared" si="238"/>
        <v>33.04</v>
      </c>
      <c r="R135" s="396">
        <f t="shared" si="238"/>
        <v>41.241</v>
      </c>
      <c r="S135" s="396">
        <f t="shared" si="250"/>
        <v>78</v>
      </c>
      <c r="T135" s="396">
        <f t="shared" si="239"/>
        <v>0</v>
      </c>
      <c r="U135" s="396">
        <f t="shared" si="250"/>
        <v>74</v>
      </c>
      <c r="V135" s="396">
        <f t="shared" si="240"/>
        <v>0</v>
      </c>
      <c r="W135" s="396">
        <f t="shared" si="241"/>
        <v>71</v>
      </c>
      <c r="X135" s="396">
        <f t="shared" si="242"/>
        <v>0</v>
      </c>
      <c r="Y135" s="396">
        <f t="shared" si="243"/>
        <v>86</v>
      </c>
      <c r="Z135" s="396">
        <f t="shared" si="244"/>
        <v>77</v>
      </c>
      <c r="AA135" s="396">
        <f t="shared" si="226"/>
        <v>0</v>
      </c>
      <c r="AB135" s="396">
        <f t="shared" si="244"/>
        <v>74</v>
      </c>
      <c r="AC135" s="396">
        <f t="shared" si="227"/>
        <v>0</v>
      </c>
      <c r="AD135" s="396">
        <f t="shared" si="244"/>
        <v>83</v>
      </c>
      <c r="AE135" s="396">
        <f t="shared" si="228"/>
        <v>0</v>
      </c>
      <c r="AF135" s="396">
        <f t="shared" si="244"/>
        <v>98</v>
      </c>
      <c r="AG135" s="396">
        <v>51</v>
      </c>
      <c r="AH135" s="396">
        <f>ROUND(AH$117*$E135,0)</f>
        <v>0</v>
      </c>
      <c r="AI135" s="396">
        <f>ROUND(AI$117*$E135,0)</f>
        <v>66</v>
      </c>
      <c r="AJ135" s="396">
        <v>0</v>
      </c>
      <c r="AK135" s="396">
        <f t="shared" si="230"/>
        <v>0</v>
      </c>
      <c r="AL135" s="487">
        <f>ROUND(AL$117*$E135,0)+1</f>
        <v>60</v>
      </c>
      <c r="AM135" s="396">
        <f t="shared" si="231"/>
        <v>0</v>
      </c>
      <c r="AN135" s="396">
        <f t="shared" si="232"/>
        <v>71</v>
      </c>
      <c r="AO135" s="396">
        <f t="shared" si="245"/>
        <v>35</v>
      </c>
      <c r="AP135" s="396">
        <f t="shared" si="233"/>
        <v>0</v>
      </c>
      <c r="AQ135" s="396">
        <f t="shared" si="253"/>
        <v>28</v>
      </c>
      <c r="AR135" s="396">
        <f t="shared" si="253"/>
        <v>28</v>
      </c>
      <c r="AS135" s="396">
        <f t="shared" si="253"/>
        <v>28</v>
      </c>
      <c r="AT135" s="396"/>
      <c r="AU135" s="396">
        <f t="shared" si="246"/>
        <v>1428</v>
      </c>
      <c r="AV135" s="419"/>
      <c r="AW135" s="419">
        <f t="shared" si="223"/>
        <v>0</v>
      </c>
      <c r="AX135" s="487">
        <f>ROUND(SUMIF($G$1:$AT$1,AX$1,$G135:$AT135),0)-1</f>
        <v>419</v>
      </c>
      <c r="AY135" s="396">
        <f>ROUND(SUMIF($G$1:$AT$1,AY$1,$G135:$AT135),0)</f>
        <v>309</v>
      </c>
      <c r="AZ135" s="396">
        <f t="shared" si="254"/>
        <v>332</v>
      </c>
      <c r="BA135" s="487">
        <f>ROUND(SUMIF($G$1:$AT$1,BA$1,$G135:$AT135),0)+1</f>
        <v>249</v>
      </c>
      <c r="BB135" s="396">
        <f t="shared" si="256"/>
        <v>119</v>
      </c>
      <c r="BC135" s="391"/>
      <c r="BD135" s="396">
        <f t="shared" si="257"/>
        <v>215</v>
      </c>
      <c r="BE135" s="396">
        <f>ROUND(SUMIF($G$2:$AT$2,BE$1,$G135:$AT135),0)</f>
        <v>357</v>
      </c>
      <c r="BF135" s="396">
        <f t="shared" si="255"/>
        <v>308</v>
      </c>
      <c r="BG135" s="396">
        <f>ROUND(SUMIF($G$2:$AT$2,BG$1,$G135:$AT135),0)</f>
        <v>298</v>
      </c>
      <c r="BH135" s="487">
        <f>ROUND(SUMIF($G$2:$AT$2,BH$1,$G135:$AT135),0)</f>
        <v>250</v>
      </c>
      <c r="BI135" s="398">
        <f t="shared" si="224"/>
        <v>0</v>
      </c>
      <c r="BJ135" s="419"/>
      <c r="BK135" s="419"/>
      <c r="BL135" s="419"/>
      <c r="BM135" s="419"/>
    </row>
    <row r="136" spans="1:65" ht="15" customHeight="1">
      <c r="A136" s="551" t="s">
        <v>98</v>
      </c>
      <c r="B136" s="564">
        <f t="shared" ref="B136:D136" si="259">SUM(B118:B135)</f>
        <v>0.99999999999999989</v>
      </c>
      <c r="C136" s="564">
        <f t="shared" si="259"/>
        <v>0.99999999999999989</v>
      </c>
      <c r="D136" s="564">
        <f t="shared" si="259"/>
        <v>0.99999999999999989</v>
      </c>
      <c r="E136" s="564">
        <f>SUM(E118:E135)</f>
        <v>0.99999999999999989</v>
      </c>
      <c r="F136" s="564">
        <f>SUM(F118:F135)</f>
        <v>0.99999999999999989</v>
      </c>
      <c r="G136" s="490">
        <f t="shared" ref="G136:AM136" si="260">SUM(G118:G135)</f>
        <v>2500</v>
      </c>
      <c r="H136" s="490">
        <f t="shared" si="260"/>
        <v>3586</v>
      </c>
      <c r="I136" s="490">
        <f t="shared" si="260"/>
        <v>3188.9999999999995</v>
      </c>
      <c r="J136" s="490">
        <f t="shared" si="260"/>
        <v>2782.0000000000005</v>
      </c>
      <c r="K136" s="490">
        <f t="shared" si="260"/>
        <v>3338</v>
      </c>
      <c r="L136" s="490">
        <f t="shared" si="260"/>
        <v>2825.9999999999995</v>
      </c>
      <c r="M136" s="490">
        <f t="shared" si="260"/>
        <v>2401.0000000000005</v>
      </c>
      <c r="N136" s="490">
        <f t="shared" si="260"/>
        <v>3224</v>
      </c>
      <c r="O136" s="490">
        <f t="shared" si="260"/>
        <v>2587</v>
      </c>
      <c r="P136" s="490">
        <f t="shared" si="260"/>
        <v>2884.0000000000005</v>
      </c>
      <c r="Q136" s="490">
        <f t="shared" si="260"/>
        <v>2799.9999999999995</v>
      </c>
      <c r="R136" s="490">
        <f t="shared" si="260"/>
        <v>3495.0000000000005</v>
      </c>
      <c r="S136" s="490">
        <f t="shared" si="260"/>
        <v>6612</v>
      </c>
      <c r="T136" s="490">
        <f t="shared" si="260"/>
        <v>0</v>
      </c>
      <c r="U136" s="490">
        <f t="shared" si="260"/>
        <v>6269</v>
      </c>
      <c r="V136" s="490">
        <f t="shared" si="260"/>
        <v>0</v>
      </c>
      <c r="W136" s="490">
        <f t="shared" si="260"/>
        <v>6025</v>
      </c>
      <c r="X136" s="490">
        <f t="shared" si="260"/>
        <v>0</v>
      </c>
      <c r="Y136" s="490">
        <f t="shared" si="260"/>
        <v>7293</v>
      </c>
      <c r="Z136" s="490">
        <f t="shared" si="260"/>
        <v>6501</v>
      </c>
      <c r="AA136" s="490">
        <f t="shared" si="260"/>
        <v>0</v>
      </c>
      <c r="AB136" s="490">
        <f t="shared" si="260"/>
        <v>6253</v>
      </c>
      <c r="AC136" s="490">
        <f t="shared" si="260"/>
        <v>0</v>
      </c>
      <c r="AD136" s="490">
        <f t="shared" si="260"/>
        <v>6996</v>
      </c>
      <c r="AE136" s="490">
        <f t="shared" si="260"/>
        <v>0</v>
      </c>
      <c r="AF136" s="490">
        <f t="shared" si="260"/>
        <v>8273</v>
      </c>
      <c r="AG136" s="490">
        <f t="shared" si="260"/>
        <v>4286</v>
      </c>
      <c r="AH136" s="490">
        <f t="shared" si="260"/>
        <v>0</v>
      </c>
      <c r="AI136" s="490">
        <f t="shared" si="260"/>
        <v>5573</v>
      </c>
      <c r="AJ136" s="490">
        <f t="shared" si="260"/>
        <v>0</v>
      </c>
      <c r="AK136" s="490">
        <f t="shared" si="260"/>
        <v>0</v>
      </c>
      <c r="AL136" s="490">
        <f t="shared" si="260"/>
        <v>5015</v>
      </c>
      <c r="AM136" s="490">
        <f t="shared" si="260"/>
        <v>0</v>
      </c>
      <c r="AN136" s="490">
        <f>SUM(AN118:AN135)</f>
        <v>6032</v>
      </c>
      <c r="AO136" s="490">
        <f>SUM(AO118:AO135)</f>
        <v>3005</v>
      </c>
      <c r="AP136" s="490">
        <f>SUM(AP118:AP135)</f>
        <v>0</v>
      </c>
      <c r="AQ136" s="490">
        <f t="shared" ref="AQ136:AS136" si="261">SUM(AQ118:AQ135)</f>
        <v>2354</v>
      </c>
      <c r="AR136" s="490">
        <f t="shared" si="261"/>
        <v>2354</v>
      </c>
      <c r="AS136" s="490">
        <f t="shared" si="261"/>
        <v>2354</v>
      </c>
      <c r="AT136" s="490"/>
      <c r="AU136" s="490">
        <f>SUM(AU118:AU135)</f>
        <v>120807</v>
      </c>
      <c r="AV136" s="419"/>
      <c r="AW136" s="419"/>
      <c r="AX136" s="490">
        <f>SUM(AX118:AX135)</f>
        <v>35612</v>
      </c>
      <c r="AY136" s="490">
        <f t="shared" ref="AY136:BB136" si="262">SUM(AY118:AY135)</f>
        <v>26199</v>
      </c>
      <c r="AZ136" s="490">
        <f t="shared" si="262"/>
        <v>28023</v>
      </c>
      <c r="BA136" s="490">
        <f t="shared" si="262"/>
        <v>20906</v>
      </c>
      <c r="BB136" s="490">
        <f t="shared" si="262"/>
        <v>10067</v>
      </c>
      <c r="BC136" s="391"/>
      <c r="BD136" s="490">
        <f t="shared" ref="BD136" si="263">SUM(BD118:BD135)</f>
        <v>18221</v>
      </c>
      <c r="BE136" s="490">
        <f t="shared" ref="BE136" si="264">SUM(BE118:BE135)</f>
        <v>30272</v>
      </c>
      <c r="BF136" s="490">
        <f t="shared" ref="BF136" si="265">SUM(BF118:BF135)</f>
        <v>26072</v>
      </c>
      <c r="BG136" s="490">
        <f t="shared" ref="BG136" si="266">SUM(BG118:BG135)</f>
        <v>25128</v>
      </c>
      <c r="BH136" s="490">
        <f t="shared" ref="BH136" si="267">SUM(BH118:BH135)</f>
        <v>21114</v>
      </c>
      <c r="BI136" s="398">
        <f t="shared" si="224"/>
        <v>0</v>
      </c>
      <c r="BJ136" s="419"/>
      <c r="BK136" s="419"/>
      <c r="BL136" s="419"/>
      <c r="BM136" s="419"/>
    </row>
    <row r="137" spans="1:65" hidden="1">
      <c r="A137" s="401" t="s">
        <v>276</v>
      </c>
      <c r="B137" s="427"/>
      <c r="C137" s="427"/>
      <c r="D137" s="427"/>
      <c r="E137" s="427"/>
      <c r="F137" s="427"/>
      <c r="G137" s="419">
        <f>G117-G136</f>
        <v>0</v>
      </c>
      <c r="H137" s="419">
        <f t="shared" ref="H137:R137" si="268">H117-H136</f>
        <v>0</v>
      </c>
      <c r="I137" s="419">
        <f t="shared" si="268"/>
        <v>0</v>
      </c>
      <c r="J137" s="419">
        <f t="shared" si="268"/>
        <v>0</v>
      </c>
      <c r="K137" s="419">
        <f t="shared" si="268"/>
        <v>0</v>
      </c>
      <c r="L137" s="419">
        <f t="shared" si="268"/>
        <v>0</v>
      </c>
      <c r="M137" s="419">
        <f t="shared" si="268"/>
        <v>0</v>
      </c>
      <c r="N137" s="419">
        <f t="shared" si="268"/>
        <v>0</v>
      </c>
      <c r="O137" s="419">
        <f t="shared" si="268"/>
        <v>0</v>
      </c>
      <c r="P137" s="419">
        <f t="shared" si="268"/>
        <v>0</v>
      </c>
      <c r="Q137" s="419">
        <f t="shared" si="268"/>
        <v>0</v>
      </c>
      <c r="R137" s="419">
        <f t="shared" si="268"/>
        <v>0</v>
      </c>
      <c r="S137" s="419">
        <f>S117-S136</f>
        <v>0</v>
      </c>
      <c r="T137" s="419">
        <f>T117-T136</f>
        <v>0</v>
      </c>
      <c r="U137" s="419">
        <f t="shared" ref="U137:AU137" si="269">U117-U136</f>
        <v>0</v>
      </c>
      <c r="V137" s="419">
        <f t="shared" si="269"/>
        <v>0</v>
      </c>
      <c r="W137" s="419">
        <f t="shared" si="269"/>
        <v>0</v>
      </c>
      <c r="X137" s="419">
        <f t="shared" si="269"/>
        <v>0</v>
      </c>
      <c r="Y137" s="419">
        <f t="shared" si="269"/>
        <v>0</v>
      </c>
      <c r="Z137" s="419">
        <f t="shared" si="269"/>
        <v>0</v>
      </c>
      <c r="AA137" s="419">
        <f t="shared" si="269"/>
        <v>0</v>
      </c>
      <c r="AB137" s="419">
        <f t="shared" si="269"/>
        <v>0</v>
      </c>
      <c r="AC137" s="419">
        <f t="shared" si="269"/>
        <v>0</v>
      </c>
      <c r="AD137" s="419">
        <f t="shared" si="269"/>
        <v>0</v>
      </c>
      <c r="AE137" s="419">
        <f t="shared" si="269"/>
        <v>0</v>
      </c>
      <c r="AF137" s="419">
        <f t="shared" si="269"/>
        <v>0</v>
      </c>
      <c r="AG137" s="419">
        <f t="shared" si="269"/>
        <v>0</v>
      </c>
      <c r="AH137" s="419">
        <f t="shared" si="269"/>
        <v>0</v>
      </c>
      <c r="AI137" s="419">
        <f t="shared" si="269"/>
        <v>0</v>
      </c>
      <c r="AJ137" s="419">
        <f t="shared" si="269"/>
        <v>0</v>
      </c>
      <c r="AK137" s="419">
        <f t="shared" si="269"/>
        <v>0</v>
      </c>
      <c r="AL137" s="419">
        <f>AL117-AL136</f>
        <v>0</v>
      </c>
      <c r="AM137" s="419">
        <f>AM117-AM136</f>
        <v>0</v>
      </c>
      <c r="AN137" s="419">
        <f>AN117-AN136</f>
        <v>0</v>
      </c>
      <c r="AO137" s="419"/>
      <c r="AP137" s="419"/>
      <c r="AQ137" s="419">
        <f t="shared" si="269"/>
        <v>0</v>
      </c>
      <c r="AR137" s="419">
        <f t="shared" si="269"/>
        <v>0</v>
      </c>
      <c r="AS137" s="419">
        <f t="shared" si="269"/>
        <v>0</v>
      </c>
      <c r="AT137" s="419">
        <f t="shared" si="269"/>
        <v>0</v>
      </c>
      <c r="AU137" s="419">
        <f t="shared" si="269"/>
        <v>0</v>
      </c>
      <c r="AV137" s="419"/>
      <c r="AW137" s="419"/>
      <c r="AX137" s="419">
        <f>AX117-AX136</f>
        <v>0</v>
      </c>
      <c r="AY137" s="419">
        <f>AY117-AY136</f>
        <v>0</v>
      </c>
      <c r="AZ137" s="419">
        <f>AZ117-AZ136</f>
        <v>0</v>
      </c>
      <c r="BA137" s="419">
        <f>BA117-BA136</f>
        <v>0</v>
      </c>
      <c r="BB137" s="419">
        <f>BB117-BB136</f>
        <v>0</v>
      </c>
      <c r="BC137" s="419"/>
      <c r="BD137" s="419">
        <f>BD117-BD136</f>
        <v>0</v>
      </c>
      <c r="BE137" s="419">
        <f>BE117-BE136</f>
        <v>0</v>
      </c>
      <c r="BF137" s="419">
        <f>BF117-BF136</f>
        <v>0</v>
      </c>
      <c r="BG137" s="419">
        <f>BG117-BG136</f>
        <v>0</v>
      </c>
      <c r="BH137" s="419">
        <f>BH117-BH136</f>
        <v>0</v>
      </c>
      <c r="BI137" s="443"/>
      <c r="BJ137" s="419"/>
      <c r="BK137" s="419"/>
      <c r="BL137" s="419"/>
    </row>
    <row r="138" spans="1:65">
      <c r="A138" s="426"/>
      <c r="B138" s="427"/>
      <c r="C138" s="427"/>
      <c r="D138" s="427"/>
      <c r="E138" s="427"/>
      <c r="F138" s="427"/>
      <c r="G138" s="419"/>
      <c r="H138" s="419"/>
      <c r="I138" s="419"/>
      <c r="J138" s="419"/>
      <c r="K138" s="419"/>
      <c r="L138" s="419"/>
      <c r="M138" s="419"/>
      <c r="N138" s="419"/>
      <c r="O138" s="419"/>
      <c r="P138" s="419"/>
      <c r="Q138" s="419"/>
      <c r="R138" s="419"/>
      <c r="S138" s="419"/>
      <c r="T138" s="419"/>
      <c r="U138" s="419"/>
      <c r="V138" s="419"/>
      <c r="W138" s="419"/>
      <c r="X138" s="419"/>
      <c r="Y138" s="419"/>
      <c r="Z138" s="419"/>
      <c r="AA138" s="419"/>
      <c r="AB138" s="419"/>
      <c r="AC138" s="419"/>
      <c r="AD138" s="419"/>
      <c r="AE138" s="419"/>
      <c r="AF138" s="419"/>
      <c r="AG138" s="419"/>
      <c r="AH138" s="419"/>
      <c r="AI138" s="419"/>
      <c r="AJ138" s="419"/>
      <c r="AK138" s="419"/>
      <c r="AL138" s="419"/>
      <c r="AM138" s="419"/>
      <c r="AN138" s="419"/>
      <c r="AO138" s="419"/>
      <c r="AP138" s="419"/>
      <c r="AQ138" s="419"/>
      <c r="AR138" s="419"/>
      <c r="AS138" s="419"/>
      <c r="AT138" s="419"/>
      <c r="AU138" s="419"/>
      <c r="AV138" s="419"/>
      <c r="AW138" s="419"/>
      <c r="AX138" s="419"/>
      <c r="AY138" s="419"/>
      <c r="AZ138" s="419"/>
      <c r="BA138" s="419"/>
      <c r="BB138" s="419"/>
      <c r="BC138" s="419"/>
      <c r="BD138" s="419"/>
      <c r="BE138" s="419"/>
      <c r="BF138" s="419"/>
      <c r="BG138" s="419"/>
      <c r="BH138" s="419"/>
      <c r="BI138" s="443"/>
      <c r="BJ138" s="419"/>
      <c r="BK138" s="419"/>
      <c r="BL138" s="419"/>
    </row>
    <row r="139" spans="1:65" ht="28.5" customHeight="1">
      <c r="A139" s="563" t="s">
        <v>393</v>
      </c>
      <c r="B139" s="482" t="s">
        <v>386</v>
      </c>
      <c r="C139" s="482" t="s">
        <v>387</v>
      </c>
      <c r="D139" s="482" t="s">
        <v>388</v>
      </c>
      <c r="E139" s="482" t="s">
        <v>389</v>
      </c>
      <c r="F139" s="482" t="s">
        <v>390</v>
      </c>
      <c r="G139" s="506">
        <f t="shared" ref="G139:AS139" si="270">G31</f>
        <v>25434</v>
      </c>
      <c r="H139" s="506">
        <f t="shared" si="270"/>
        <v>36494</v>
      </c>
      <c r="I139" s="506">
        <f t="shared" si="270"/>
        <v>32446</v>
      </c>
      <c r="J139" s="506">
        <f t="shared" si="270"/>
        <v>28306</v>
      </c>
      <c r="K139" s="506">
        <f t="shared" si="270"/>
        <v>33968</v>
      </c>
      <c r="L139" s="506">
        <f t="shared" si="270"/>
        <v>28760</v>
      </c>
      <c r="M139" s="506">
        <f t="shared" si="270"/>
        <v>24428</v>
      </c>
      <c r="N139" s="506">
        <f t="shared" si="270"/>
        <v>32808</v>
      </c>
      <c r="O139" s="506">
        <f t="shared" si="270"/>
        <v>26329</v>
      </c>
      <c r="P139" s="506">
        <f t="shared" si="270"/>
        <v>29351</v>
      </c>
      <c r="Q139" s="506">
        <f t="shared" si="270"/>
        <v>28495</v>
      </c>
      <c r="R139" s="506">
        <f t="shared" si="270"/>
        <v>35565</v>
      </c>
      <c r="S139" s="506">
        <f t="shared" si="270"/>
        <v>73478</v>
      </c>
      <c r="T139" s="506">
        <f t="shared" si="270"/>
        <v>0</v>
      </c>
      <c r="U139" s="506">
        <f t="shared" si="270"/>
        <v>69656</v>
      </c>
      <c r="V139" s="506">
        <f t="shared" si="270"/>
        <v>0</v>
      </c>
      <c r="W139" s="506">
        <f t="shared" si="270"/>
        <v>66955</v>
      </c>
      <c r="X139" s="506">
        <f t="shared" si="270"/>
        <v>0</v>
      </c>
      <c r="Y139" s="506">
        <f t="shared" si="270"/>
        <v>81039</v>
      </c>
      <c r="Z139" s="506">
        <f t="shared" si="270"/>
        <v>67563</v>
      </c>
      <c r="AA139" s="506">
        <f t="shared" si="270"/>
        <v>0</v>
      </c>
      <c r="AB139" s="506">
        <f t="shared" si="270"/>
        <v>64990</v>
      </c>
      <c r="AC139" s="506">
        <f t="shared" si="270"/>
        <v>0</v>
      </c>
      <c r="AD139" s="506">
        <f t="shared" si="270"/>
        <v>72701</v>
      </c>
      <c r="AE139" s="506">
        <f t="shared" si="270"/>
        <v>0</v>
      </c>
      <c r="AF139" s="506">
        <f t="shared" si="270"/>
        <v>85970</v>
      </c>
      <c r="AG139" s="506">
        <f t="shared" si="270"/>
        <v>34700</v>
      </c>
      <c r="AH139" s="506">
        <f t="shared" si="270"/>
        <v>0</v>
      </c>
      <c r="AI139" s="506">
        <f t="shared" si="270"/>
        <v>45113</v>
      </c>
      <c r="AJ139" s="506">
        <f t="shared" si="270"/>
        <v>0</v>
      </c>
      <c r="AK139" s="506">
        <f t="shared" si="270"/>
        <v>0</v>
      </c>
      <c r="AL139" s="506">
        <f t="shared" si="270"/>
        <v>40591</v>
      </c>
      <c r="AM139" s="506">
        <f t="shared" si="270"/>
        <v>0</v>
      </c>
      <c r="AN139" s="506">
        <f>AN31</f>
        <v>48825</v>
      </c>
      <c r="AO139" s="506">
        <f>AO31</f>
        <v>29211</v>
      </c>
      <c r="AP139" s="506">
        <f>AP31</f>
        <v>0</v>
      </c>
      <c r="AQ139" s="506">
        <f t="shared" si="270"/>
        <v>22890</v>
      </c>
      <c r="AR139" s="506">
        <f t="shared" si="270"/>
        <v>22890</v>
      </c>
      <c r="AS139" s="506">
        <f t="shared" si="270"/>
        <v>22889</v>
      </c>
      <c r="AT139" s="506"/>
      <c r="AU139" s="506">
        <f>AU31</f>
        <v>1211845</v>
      </c>
      <c r="AV139" s="419"/>
      <c r="AW139" s="419">
        <f t="shared" ref="AW139:AW158" si="271">AU139-SUM(AX139:BB139)</f>
        <v>0</v>
      </c>
      <c r="AX139" s="506">
        <f>AX31</f>
        <v>362384</v>
      </c>
      <c r="AY139" s="506">
        <f>AY31</f>
        <v>291128</v>
      </c>
      <c r="AZ139" s="506">
        <f>AZ31</f>
        <v>291224</v>
      </c>
      <c r="BA139" s="506">
        <f>BA31</f>
        <v>169229</v>
      </c>
      <c r="BB139" s="506">
        <f>BB31</f>
        <v>97880</v>
      </c>
      <c r="BC139" s="391"/>
      <c r="BD139" s="506">
        <f>BD31</f>
        <v>185408</v>
      </c>
      <c r="BE139" s="506">
        <f>BE31</f>
        <v>320110</v>
      </c>
      <c r="BF139" s="506">
        <f>BF31</f>
        <v>280547</v>
      </c>
      <c r="BG139" s="506">
        <f>BG31</f>
        <v>238484</v>
      </c>
      <c r="BH139" s="506">
        <f>BH31</f>
        <v>187296</v>
      </c>
      <c r="BI139" s="398">
        <f t="shared" ref="BI139:BI158" si="272">SUM(AX139:BB139)-SUM(BD139:BH139)</f>
        <v>0</v>
      </c>
      <c r="BJ139" s="419"/>
      <c r="BK139" s="419"/>
      <c r="BL139" s="419"/>
    </row>
    <row r="140" spans="1:65" ht="15" customHeight="1">
      <c r="A140" s="543" t="s">
        <v>122</v>
      </c>
      <c r="B140" s="425">
        <f>'4f CalWIN 1920 Sharing Tables'!J7</f>
        <v>9.2899999999999996E-2</v>
      </c>
      <c r="C140" s="425">
        <f>'4g CalWIN 2021 Sharing Tables'!J7</f>
        <v>9.2799999999999994E-2</v>
      </c>
      <c r="D140" s="425">
        <f>'4h CalWIN 2122 Sharing Tables'!J7</f>
        <v>9.2799999999999994E-2</v>
      </c>
      <c r="E140" s="425">
        <f>'4i CalWIN 2223 Sharing Tables'!J7</f>
        <v>9.2600000000000002E-2</v>
      </c>
      <c r="F140" s="425">
        <f>'4j CalWIN 2324 Sharing Tables'!J7</f>
        <v>9.2799999999999994E-2</v>
      </c>
      <c r="G140" s="396">
        <f t="shared" ref="G140:G157" si="273">G$139*$B140</f>
        <v>2362.8186000000001</v>
      </c>
      <c r="H140" s="396">
        <f t="shared" ref="H140:R140" si="274">H$139*$B140</f>
        <v>3390.2925999999998</v>
      </c>
      <c r="I140" s="396">
        <f t="shared" si="274"/>
        <v>3014.2334000000001</v>
      </c>
      <c r="J140" s="396">
        <f t="shared" si="274"/>
        <v>2629.6273999999999</v>
      </c>
      <c r="K140" s="396">
        <f t="shared" si="274"/>
        <v>3155.6271999999999</v>
      </c>
      <c r="L140" s="396">
        <f t="shared" si="274"/>
        <v>2671.8040000000001</v>
      </c>
      <c r="M140" s="396">
        <f t="shared" si="274"/>
        <v>2269.3611999999998</v>
      </c>
      <c r="N140" s="396">
        <f t="shared" si="274"/>
        <v>3047.8631999999998</v>
      </c>
      <c r="O140" s="396">
        <f t="shared" si="274"/>
        <v>2445.9640999999997</v>
      </c>
      <c r="P140" s="396">
        <f t="shared" si="274"/>
        <v>2726.7078999999999</v>
      </c>
      <c r="Q140" s="396">
        <f t="shared" si="274"/>
        <v>2647.1855</v>
      </c>
      <c r="R140" s="396">
        <f t="shared" si="274"/>
        <v>3303.9884999999999</v>
      </c>
      <c r="S140" s="396">
        <f t="shared" ref="S140:U154" si="275">ROUND(S$139*$C140,0)</f>
        <v>6819</v>
      </c>
      <c r="T140" s="396">
        <f>ROUND(T$139*$B140,0)</f>
        <v>0</v>
      </c>
      <c r="U140" s="396">
        <f t="shared" si="275"/>
        <v>6464</v>
      </c>
      <c r="V140" s="396">
        <f>ROUND(V$139*$B140,0)</f>
        <v>0</v>
      </c>
      <c r="W140" s="396">
        <f>ROUND(W$139*$C140,0)</f>
        <v>6213</v>
      </c>
      <c r="X140" s="396">
        <f>ROUND(X$139*$B140,0)</f>
        <v>0</v>
      </c>
      <c r="Y140" s="396">
        <f>ROUND(Y$139*$C140,0)</f>
        <v>7520</v>
      </c>
      <c r="Z140" s="396">
        <f>ROUND(Z$139*$D140,0)</f>
        <v>6270</v>
      </c>
      <c r="AA140" s="396">
        <f t="shared" ref="AA140:AA157" si="276">ROUND(AA$139*$C140,0)</f>
        <v>0</v>
      </c>
      <c r="AB140" s="396">
        <f>ROUND(AB$139*$D140,0)</f>
        <v>6031</v>
      </c>
      <c r="AC140" s="396">
        <f t="shared" ref="AC140:AC157" si="277">ROUND(AC$139*$C140,0)</f>
        <v>0</v>
      </c>
      <c r="AD140" s="396">
        <f>ROUND(AD$139*$D140,0)</f>
        <v>6747</v>
      </c>
      <c r="AE140" s="396">
        <f t="shared" ref="AE140:AE157" si="278">ROUND(AE$139*$C140,0)</f>
        <v>0</v>
      </c>
      <c r="AF140" s="396">
        <f>ROUND(AF$139*$D140,0)</f>
        <v>7978</v>
      </c>
      <c r="AG140" s="396">
        <v>3220</v>
      </c>
      <c r="AH140" s="396">
        <f t="shared" ref="AH140:AI150" si="279">ROUND(AH$139*$E140,0)</f>
        <v>0</v>
      </c>
      <c r="AI140" s="396">
        <f t="shared" si="279"/>
        <v>4177</v>
      </c>
      <c r="AJ140" s="396">
        <v>-7</v>
      </c>
      <c r="AK140" s="396">
        <f t="shared" ref="AK140:AK157" si="280">ROUND(AK$139*$D140,0)</f>
        <v>0</v>
      </c>
      <c r="AL140" s="396">
        <f t="shared" ref="AL140:AL157" si="281">ROUND(AL$139*$E140,0)</f>
        <v>3759</v>
      </c>
      <c r="AM140" s="396">
        <f t="shared" ref="AM140:AM157" si="282">ROUND(AM$139*$D140,0)</f>
        <v>0</v>
      </c>
      <c r="AN140" s="487">
        <f>ROUNDUP(AN$139*$E140,0)</f>
        <v>4522</v>
      </c>
      <c r="AO140" s="396">
        <f t="shared" ref="AO140:AO157" si="283">ROUND(AO$139*$F140,0)</f>
        <v>2711</v>
      </c>
      <c r="AP140" s="396">
        <f t="shared" ref="AP140:AP157" si="284">ROUND(AP$139*$E140,0)</f>
        <v>0</v>
      </c>
      <c r="AQ140" s="396">
        <f>ROUND(AQ$139*$F140,0)</f>
        <v>2124</v>
      </c>
      <c r="AR140" s="396">
        <f>ROUND(AR$139*$F140,0)</f>
        <v>2124</v>
      </c>
      <c r="AS140" s="396">
        <f>ROUND(AS$139*$F140,0)</f>
        <v>2124</v>
      </c>
      <c r="AT140" s="396"/>
      <c r="AU140" s="396">
        <f t="shared" ref="AU140:AU151" si="285">ROUND(SUM(G140:AT140),0)</f>
        <v>112461</v>
      </c>
      <c r="AV140" s="419"/>
      <c r="AW140" s="419">
        <f t="shared" si="271"/>
        <v>0</v>
      </c>
      <c r="AX140" s="487">
        <f>ROUND(SUMIF($G$1:$AT$1,AX$1,$G140:$AT140),0)+1</f>
        <v>33666</v>
      </c>
      <c r="AY140" s="487">
        <f>ROUND(SUMIF($G$1:$AT$1,AY$1,$G140:$AT140),0)-1</f>
        <v>27015</v>
      </c>
      <c r="AZ140" s="396">
        <f t="shared" ref="AZ140:BB157" si="286">ROUND(SUMIF($G$1:$AT$1,AZ$1,$G140:$AT140),0)</f>
        <v>27026</v>
      </c>
      <c r="BA140" s="396">
        <f t="shared" si="286"/>
        <v>15671</v>
      </c>
      <c r="BB140" s="396">
        <f t="shared" si="286"/>
        <v>9083</v>
      </c>
      <c r="BC140" s="391"/>
      <c r="BD140" s="396">
        <f t="shared" ref="BD140:BH143" si="287">ROUND(SUMIF($G$2:$AT$2,BD$1,$G140:$AT140),0)</f>
        <v>17224</v>
      </c>
      <c r="BE140" s="396">
        <f t="shared" si="287"/>
        <v>29724</v>
      </c>
      <c r="BF140" s="396">
        <f t="shared" si="287"/>
        <v>26034</v>
      </c>
      <c r="BG140" s="396">
        <f t="shared" si="287"/>
        <v>22115</v>
      </c>
      <c r="BH140" s="396">
        <f t="shared" si="287"/>
        <v>17364</v>
      </c>
      <c r="BI140" s="398">
        <f t="shared" si="272"/>
        <v>0</v>
      </c>
      <c r="BJ140" s="419"/>
      <c r="BK140" s="419"/>
      <c r="BL140" s="419"/>
      <c r="BM140" s="419"/>
    </row>
    <row r="141" spans="1:65" ht="15" customHeight="1">
      <c r="A141" s="543" t="s">
        <v>128</v>
      </c>
      <c r="B141" s="425">
        <f>'4f CalWIN 1920 Sharing Tables'!J8</f>
        <v>4.5999999999999999E-2</v>
      </c>
      <c r="C141" s="425">
        <f>'4g CalWIN 2021 Sharing Tables'!J8</f>
        <v>4.5900000000000003E-2</v>
      </c>
      <c r="D141" s="425">
        <f>'4h CalWIN 2122 Sharing Tables'!J8</f>
        <v>4.5999999999999999E-2</v>
      </c>
      <c r="E141" s="425">
        <f>'4i CalWIN 2223 Sharing Tables'!J8</f>
        <v>4.5999999999999999E-2</v>
      </c>
      <c r="F141" s="425">
        <f>'4j CalWIN 2324 Sharing Tables'!J8</f>
        <v>4.5999999999999999E-2</v>
      </c>
      <c r="G141" s="396">
        <f t="shared" si="273"/>
        <v>1169.9639999999999</v>
      </c>
      <c r="H141" s="396">
        <f t="shared" ref="H141:R150" si="288">H$139*$B141</f>
        <v>1678.7239999999999</v>
      </c>
      <c r="I141" s="396">
        <f t="shared" si="288"/>
        <v>1492.5160000000001</v>
      </c>
      <c r="J141" s="396">
        <f t="shared" si="288"/>
        <v>1302.076</v>
      </c>
      <c r="K141" s="396">
        <f t="shared" si="288"/>
        <v>1562.528</v>
      </c>
      <c r="L141" s="396">
        <f t="shared" si="288"/>
        <v>1322.96</v>
      </c>
      <c r="M141" s="396">
        <f t="shared" si="288"/>
        <v>1123.6879999999999</v>
      </c>
      <c r="N141" s="396">
        <f t="shared" si="288"/>
        <v>1509.1679999999999</v>
      </c>
      <c r="O141" s="396">
        <f t="shared" si="288"/>
        <v>1211.134</v>
      </c>
      <c r="P141" s="396">
        <f t="shared" si="288"/>
        <v>1350.146</v>
      </c>
      <c r="Q141" s="396">
        <f t="shared" si="288"/>
        <v>1310.77</v>
      </c>
      <c r="R141" s="396">
        <f t="shared" si="288"/>
        <v>1635.99</v>
      </c>
      <c r="S141" s="396">
        <f t="shared" si="275"/>
        <v>3373</v>
      </c>
      <c r="T141" s="396">
        <f t="shared" ref="T141:T157" si="289">ROUND(T$139*$B141,0)</f>
        <v>0</v>
      </c>
      <c r="U141" s="396">
        <f t="shared" si="275"/>
        <v>3197</v>
      </c>
      <c r="V141" s="396">
        <f t="shared" ref="V141:V157" si="290">ROUND(V$139*$B141,0)</f>
        <v>0</v>
      </c>
      <c r="W141" s="396">
        <f t="shared" ref="W141:W157" si="291">ROUND(W$139*$C141,0)</f>
        <v>3073</v>
      </c>
      <c r="X141" s="396">
        <f t="shared" ref="X141:X157" si="292">ROUND(X$139*$B141,0)</f>
        <v>0</v>
      </c>
      <c r="Y141" s="396">
        <f t="shared" ref="Y141:Y157" si="293">ROUND(Y$139*$C141,0)</f>
        <v>3720</v>
      </c>
      <c r="Z141" s="396">
        <f t="shared" ref="Z141:AF157" si="294">ROUND(Z$139*$D141,0)</f>
        <v>3108</v>
      </c>
      <c r="AA141" s="396">
        <f t="shared" si="276"/>
        <v>0</v>
      </c>
      <c r="AB141" s="396">
        <f t="shared" si="294"/>
        <v>2990</v>
      </c>
      <c r="AC141" s="396">
        <f t="shared" si="277"/>
        <v>0</v>
      </c>
      <c r="AD141" s="396">
        <f t="shared" si="294"/>
        <v>3344</v>
      </c>
      <c r="AE141" s="396">
        <f t="shared" si="278"/>
        <v>0</v>
      </c>
      <c r="AF141" s="396">
        <f t="shared" si="294"/>
        <v>3955</v>
      </c>
      <c r="AG141" s="396">
        <v>1596</v>
      </c>
      <c r="AH141" s="396">
        <f t="shared" si="279"/>
        <v>0</v>
      </c>
      <c r="AI141" s="396">
        <f t="shared" si="279"/>
        <v>2075</v>
      </c>
      <c r="AJ141" s="396">
        <v>0</v>
      </c>
      <c r="AK141" s="396">
        <f t="shared" si="280"/>
        <v>0</v>
      </c>
      <c r="AL141" s="396">
        <f t="shared" si="281"/>
        <v>1867</v>
      </c>
      <c r="AM141" s="396">
        <f t="shared" si="282"/>
        <v>0</v>
      </c>
      <c r="AN141" s="396">
        <f t="shared" ref="AN141:AN157" si="295">ROUND(AN$139*$E141,0)</f>
        <v>2246</v>
      </c>
      <c r="AO141" s="396">
        <f t="shared" si="283"/>
        <v>1344</v>
      </c>
      <c r="AP141" s="396">
        <f t="shared" si="284"/>
        <v>0</v>
      </c>
      <c r="AQ141" s="396">
        <f t="shared" ref="AQ141:AS144" si="296">ROUND(AQ$139*$F141,0)</f>
        <v>1053</v>
      </c>
      <c r="AR141" s="396">
        <f t="shared" si="296"/>
        <v>1053</v>
      </c>
      <c r="AS141" s="396">
        <f t="shared" si="296"/>
        <v>1053</v>
      </c>
      <c r="AT141" s="396"/>
      <c r="AU141" s="396">
        <f t="shared" si="285"/>
        <v>55717</v>
      </c>
      <c r="AV141" s="419"/>
      <c r="AW141" s="419">
        <f t="shared" si="271"/>
        <v>0</v>
      </c>
      <c r="AX141" s="396">
        <f t="shared" ref="AX141:AY149" si="297">ROUND(SUMIF($G$1:$AT$1,AX$1,$G141:$AT141),0)</f>
        <v>16670</v>
      </c>
      <c r="AY141" s="396">
        <f t="shared" si="297"/>
        <v>13363</v>
      </c>
      <c r="AZ141" s="396">
        <f t="shared" si="286"/>
        <v>13397</v>
      </c>
      <c r="BA141" s="396">
        <f t="shared" si="286"/>
        <v>7784</v>
      </c>
      <c r="BB141" s="396">
        <f t="shared" si="286"/>
        <v>4503</v>
      </c>
      <c r="BC141" s="391"/>
      <c r="BD141" s="396">
        <f t="shared" si="287"/>
        <v>8529</v>
      </c>
      <c r="BE141" s="396">
        <f t="shared" si="287"/>
        <v>14711</v>
      </c>
      <c r="BF141" s="396">
        <f t="shared" si="287"/>
        <v>12891</v>
      </c>
      <c r="BG141" s="396">
        <f t="shared" si="287"/>
        <v>10970</v>
      </c>
      <c r="BH141" s="396">
        <f t="shared" si="287"/>
        <v>8616</v>
      </c>
      <c r="BI141" s="398">
        <f t="shared" si="272"/>
        <v>0</v>
      </c>
      <c r="BJ141" s="419"/>
      <c r="BK141" s="419"/>
      <c r="BL141" s="419"/>
      <c r="BM141" s="419"/>
    </row>
    <row r="142" spans="1:65" ht="15" customHeight="1">
      <c r="A142" s="543" t="s">
        <v>131</v>
      </c>
      <c r="B142" s="425">
        <f>'4f CalWIN 1920 Sharing Tables'!J9</f>
        <v>8.8499999999999995E-2</v>
      </c>
      <c r="C142" s="425">
        <f>'4g CalWIN 2021 Sharing Tables'!J9</f>
        <v>8.8499999999999995E-2</v>
      </c>
      <c r="D142" s="425">
        <f>'4h CalWIN 2122 Sharing Tables'!J9</f>
        <v>8.8499999999999995E-2</v>
      </c>
      <c r="E142" s="425">
        <f>'4i CalWIN 2223 Sharing Tables'!J9</f>
        <v>8.8599999999999998E-2</v>
      </c>
      <c r="F142" s="425">
        <f>'4j CalWIN 2324 Sharing Tables'!J9</f>
        <v>8.8499999999999995E-2</v>
      </c>
      <c r="G142" s="396">
        <f t="shared" si="273"/>
        <v>2250.9090000000001</v>
      </c>
      <c r="H142" s="396">
        <f t="shared" si="288"/>
        <v>3229.7190000000001</v>
      </c>
      <c r="I142" s="396">
        <f t="shared" si="288"/>
        <v>2871.471</v>
      </c>
      <c r="J142" s="396">
        <f t="shared" si="288"/>
        <v>2505.0809999999997</v>
      </c>
      <c r="K142" s="396">
        <f t="shared" si="288"/>
        <v>3006.1679999999997</v>
      </c>
      <c r="L142" s="396">
        <f t="shared" si="288"/>
        <v>2545.2599999999998</v>
      </c>
      <c r="M142" s="396">
        <f t="shared" si="288"/>
        <v>2161.8779999999997</v>
      </c>
      <c r="N142" s="396">
        <f t="shared" si="288"/>
        <v>2903.5079999999998</v>
      </c>
      <c r="O142" s="396">
        <f t="shared" si="288"/>
        <v>2330.1165000000001</v>
      </c>
      <c r="P142" s="396">
        <f t="shared" si="288"/>
        <v>2597.5634999999997</v>
      </c>
      <c r="Q142" s="396">
        <f t="shared" si="288"/>
        <v>2521.8074999999999</v>
      </c>
      <c r="R142" s="396">
        <f t="shared" si="288"/>
        <v>3147.5025000000001</v>
      </c>
      <c r="S142" s="396">
        <f t="shared" si="275"/>
        <v>6503</v>
      </c>
      <c r="T142" s="396">
        <f t="shared" si="289"/>
        <v>0</v>
      </c>
      <c r="U142" s="396">
        <f t="shared" si="275"/>
        <v>6165</v>
      </c>
      <c r="V142" s="396">
        <f t="shared" si="290"/>
        <v>0</v>
      </c>
      <c r="W142" s="396">
        <f t="shared" si="291"/>
        <v>5926</v>
      </c>
      <c r="X142" s="396">
        <f t="shared" si="292"/>
        <v>0</v>
      </c>
      <c r="Y142" s="396">
        <f t="shared" si="293"/>
        <v>7172</v>
      </c>
      <c r="Z142" s="396">
        <f t="shared" si="294"/>
        <v>5979</v>
      </c>
      <c r="AA142" s="396">
        <f t="shared" si="276"/>
        <v>0</v>
      </c>
      <c r="AB142" s="396">
        <f t="shared" si="294"/>
        <v>5752</v>
      </c>
      <c r="AC142" s="396">
        <f t="shared" si="277"/>
        <v>0</v>
      </c>
      <c r="AD142" s="396">
        <f t="shared" si="294"/>
        <v>6434</v>
      </c>
      <c r="AE142" s="396">
        <f t="shared" si="278"/>
        <v>0</v>
      </c>
      <c r="AF142" s="396">
        <f t="shared" si="294"/>
        <v>7608</v>
      </c>
      <c r="AG142" s="396">
        <v>3071</v>
      </c>
      <c r="AH142" s="396">
        <f t="shared" si="279"/>
        <v>0</v>
      </c>
      <c r="AI142" s="396">
        <f t="shared" si="279"/>
        <v>3997</v>
      </c>
      <c r="AJ142" s="396">
        <v>3</v>
      </c>
      <c r="AK142" s="396">
        <f t="shared" si="280"/>
        <v>0</v>
      </c>
      <c r="AL142" s="396">
        <f t="shared" si="281"/>
        <v>3596</v>
      </c>
      <c r="AM142" s="396">
        <f t="shared" si="282"/>
        <v>0</v>
      </c>
      <c r="AN142" s="396">
        <f t="shared" si="295"/>
        <v>4326</v>
      </c>
      <c r="AO142" s="396">
        <f t="shared" si="283"/>
        <v>2585</v>
      </c>
      <c r="AP142" s="396">
        <f t="shared" si="284"/>
        <v>0</v>
      </c>
      <c r="AQ142" s="396">
        <f t="shared" si="296"/>
        <v>2026</v>
      </c>
      <c r="AR142" s="396">
        <f t="shared" si="296"/>
        <v>2026</v>
      </c>
      <c r="AS142" s="396">
        <f t="shared" si="296"/>
        <v>2026</v>
      </c>
      <c r="AT142" s="396"/>
      <c r="AU142" s="396">
        <f t="shared" si="285"/>
        <v>107266</v>
      </c>
      <c r="AV142" s="419"/>
      <c r="AW142" s="419">
        <f t="shared" si="271"/>
        <v>0</v>
      </c>
      <c r="AX142" s="396">
        <f t="shared" si="297"/>
        <v>32071</v>
      </c>
      <c r="AY142" s="396">
        <f t="shared" si="297"/>
        <v>25766</v>
      </c>
      <c r="AZ142" s="396">
        <f t="shared" si="286"/>
        <v>25773</v>
      </c>
      <c r="BA142" s="396">
        <f t="shared" si="286"/>
        <v>14993</v>
      </c>
      <c r="BB142" s="396">
        <f t="shared" si="286"/>
        <v>8663</v>
      </c>
      <c r="BC142" s="391"/>
      <c r="BD142" s="396">
        <f t="shared" si="287"/>
        <v>16409</v>
      </c>
      <c r="BE142" s="396">
        <f t="shared" si="287"/>
        <v>28330</v>
      </c>
      <c r="BF142" s="396">
        <f t="shared" si="287"/>
        <v>24829</v>
      </c>
      <c r="BG142" s="396">
        <f t="shared" si="287"/>
        <v>21113</v>
      </c>
      <c r="BH142" s="396">
        <f t="shared" si="287"/>
        <v>16585</v>
      </c>
      <c r="BI142" s="398">
        <f t="shared" si="272"/>
        <v>0</v>
      </c>
      <c r="BJ142" s="419"/>
      <c r="BK142" s="419"/>
      <c r="BL142" s="419"/>
      <c r="BM142" s="419"/>
    </row>
    <row r="143" spans="1:65" ht="15" customHeight="1">
      <c r="A143" s="543" t="s">
        <v>151</v>
      </c>
      <c r="B143" s="425">
        <f>'4f CalWIN 1920 Sharing Tables'!J10</f>
        <v>0.126</v>
      </c>
      <c r="C143" s="425">
        <f>'4g CalWIN 2021 Sharing Tables'!J10</f>
        <v>0.12620000000000001</v>
      </c>
      <c r="D143" s="425">
        <f>'4h CalWIN 2122 Sharing Tables'!J10</f>
        <v>0.12609999999999999</v>
      </c>
      <c r="E143" s="425">
        <f>'4i CalWIN 2223 Sharing Tables'!J10</f>
        <v>0.12620000000000001</v>
      </c>
      <c r="F143" s="425">
        <f>'4j CalWIN 2324 Sharing Tables'!J10</f>
        <v>0.12609999999999999</v>
      </c>
      <c r="G143" s="396">
        <f t="shared" si="273"/>
        <v>3204.6840000000002</v>
      </c>
      <c r="H143" s="396">
        <f t="shared" si="288"/>
        <v>4598.2439999999997</v>
      </c>
      <c r="I143" s="396">
        <f t="shared" si="288"/>
        <v>4088.1959999999999</v>
      </c>
      <c r="J143" s="396">
        <f t="shared" si="288"/>
        <v>3566.556</v>
      </c>
      <c r="K143" s="396">
        <f t="shared" si="288"/>
        <v>4279.9679999999998</v>
      </c>
      <c r="L143" s="396">
        <f t="shared" si="288"/>
        <v>3623.76</v>
      </c>
      <c r="M143" s="396">
        <f t="shared" si="288"/>
        <v>3077.9279999999999</v>
      </c>
      <c r="N143" s="396">
        <f t="shared" si="288"/>
        <v>4133.808</v>
      </c>
      <c r="O143" s="396">
        <f t="shared" si="288"/>
        <v>3317.4540000000002</v>
      </c>
      <c r="P143" s="396">
        <f t="shared" si="288"/>
        <v>3698.2260000000001</v>
      </c>
      <c r="Q143" s="396">
        <f t="shared" si="288"/>
        <v>3590.37</v>
      </c>
      <c r="R143" s="396">
        <f t="shared" si="288"/>
        <v>4481.1899999999996</v>
      </c>
      <c r="S143" s="396">
        <f t="shared" si="275"/>
        <v>9273</v>
      </c>
      <c r="T143" s="396">
        <f t="shared" si="289"/>
        <v>0</v>
      </c>
      <c r="U143" s="396">
        <f t="shared" si="275"/>
        <v>8791</v>
      </c>
      <c r="V143" s="396">
        <f t="shared" si="290"/>
        <v>0</v>
      </c>
      <c r="W143" s="396">
        <f t="shared" si="291"/>
        <v>8450</v>
      </c>
      <c r="X143" s="396">
        <f t="shared" si="292"/>
        <v>0</v>
      </c>
      <c r="Y143" s="487">
        <f>ROUNDDOWN(Y$139*$C143,0)-1</f>
        <v>10226</v>
      </c>
      <c r="Z143" s="396">
        <f t="shared" si="294"/>
        <v>8520</v>
      </c>
      <c r="AA143" s="396">
        <f t="shared" si="276"/>
        <v>0</v>
      </c>
      <c r="AB143" s="396">
        <f t="shared" si="294"/>
        <v>8195</v>
      </c>
      <c r="AC143" s="396">
        <f t="shared" si="277"/>
        <v>0</v>
      </c>
      <c r="AD143" s="396">
        <f t="shared" si="294"/>
        <v>9168</v>
      </c>
      <c r="AE143" s="396">
        <f t="shared" si="278"/>
        <v>0</v>
      </c>
      <c r="AF143" s="396">
        <f t="shared" si="294"/>
        <v>10841</v>
      </c>
      <c r="AG143" s="396">
        <v>4376</v>
      </c>
      <c r="AH143" s="396">
        <f t="shared" si="279"/>
        <v>0</v>
      </c>
      <c r="AI143" s="396">
        <f t="shared" si="279"/>
        <v>5693</v>
      </c>
      <c r="AJ143" s="396">
        <v>3</v>
      </c>
      <c r="AK143" s="396">
        <f t="shared" si="280"/>
        <v>0</v>
      </c>
      <c r="AL143" s="396">
        <f t="shared" si="281"/>
        <v>5123</v>
      </c>
      <c r="AM143" s="396">
        <f t="shared" si="282"/>
        <v>0</v>
      </c>
      <c r="AN143" s="396">
        <f t="shared" si="295"/>
        <v>6162</v>
      </c>
      <c r="AO143" s="396">
        <f t="shared" si="283"/>
        <v>3684</v>
      </c>
      <c r="AP143" s="396">
        <f t="shared" si="284"/>
        <v>0</v>
      </c>
      <c r="AQ143" s="396">
        <f t="shared" si="296"/>
        <v>2886</v>
      </c>
      <c r="AR143" s="396">
        <f t="shared" si="296"/>
        <v>2886</v>
      </c>
      <c r="AS143" s="396">
        <f t="shared" si="296"/>
        <v>2886</v>
      </c>
      <c r="AT143" s="396"/>
      <c r="AU143" s="396">
        <f t="shared" si="285"/>
        <v>152823</v>
      </c>
      <c r="AV143" s="419"/>
      <c r="AW143" s="419">
        <f t="shared" si="271"/>
        <v>0</v>
      </c>
      <c r="AX143" s="396">
        <f t="shared" si="297"/>
        <v>45660</v>
      </c>
      <c r="AY143" s="396">
        <f t="shared" si="297"/>
        <v>36740</v>
      </c>
      <c r="AZ143" s="396">
        <f t="shared" si="286"/>
        <v>36724</v>
      </c>
      <c r="BA143" s="396">
        <f t="shared" si="286"/>
        <v>21357</v>
      </c>
      <c r="BB143" s="396">
        <f t="shared" si="286"/>
        <v>12342</v>
      </c>
      <c r="BC143" s="391"/>
      <c r="BD143" s="396">
        <f t="shared" si="287"/>
        <v>23361</v>
      </c>
      <c r="BE143" s="396">
        <f t="shared" si="287"/>
        <v>40363</v>
      </c>
      <c r="BF143" s="396">
        <f t="shared" si="287"/>
        <v>35391</v>
      </c>
      <c r="BG143" s="396">
        <f t="shared" si="287"/>
        <v>30081</v>
      </c>
      <c r="BH143" s="396">
        <f t="shared" si="287"/>
        <v>23627</v>
      </c>
      <c r="BI143" s="398">
        <f t="shared" si="272"/>
        <v>0</v>
      </c>
      <c r="BJ143" s="419"/>
      <c r="BK143" s="419"/>
      <c r="BL143" s="419"/>
      <c r="BM143" s="419"/>
    </row>
    <row r="144" spans="1:65" ht="15" customHeight="1">
      <c r="A144" s="543" t="s">
        <v>152</v>
      </c>
      <c r="B144" s="425">
        <f>'4f CalWIN 1920 Sharing Tables'!J11</f>
        <v>9.1000000000000004E-3</v>
      </c>
      <c r="C144" s="425">
        <f>'4g CalWIN 2021 Sharing Tables'!J11</f>
        <v>9.1000000000000004E-3</v>
      </c>
      <c r="D144" s="425">
        <f>'4h CalWIN 2122 Sharing Tables'!J11</f>
        <v>9.1000000000000004E-3</v>
      </c>
      <c r="E144" s="425">
        <f>'4i CalWIN 2223 Sharing Tables'!J11</f>
        <v>9.1000000000000004E-3</v>
      </c>
      <c r="F144" s="425">
        <f>'4j CalWIN 2324 Sharing Tables'!J11</f>
        <v>9.1000000000000004E-3</v>
      </c>
      <c r="G144" s="396">
        <f t="shared" si="273"/>
        <v>231.44940000000003</v>
      </c>
      <c r="H144" s="396">
        <f t="shared" si="288"/>
        <v>332.09540000000004</v>
      </c>
      <c r="I144" s="396">
        <f t="shared" si="288"/>
        <v>295.2586</v>
      </c>
      <c r="J144" s="396">
        <f t="shared" si="288"/>
        <v>257.58460000000002</v>
      </c>
      <c r="K144" s="396">
        <f t="shared" si="288"/>
        <v>309.10880000000003</v>
      </c>
      <c r="L144" s="396">
        <f t="shared" si="288"/>
        <v>261.71600000000001</v>
      </c>
      <c r="M144" s="396">
        <f t="shared" si="288"/>
        <v>222.29480000000001</v>
      </c>
      <c r="N144" s="396">
        <f t="shared" si="288"/>
        <v>298.55279999999999</v>
      </c>
      <c r="O144" s="396">
        <f t="shared" si="288"/>
        <v>239.59390000000002</v>
      </c>
      <c r="P144" s="396">
        <f t="shared" si="288"/>
        <v>267.09410000000003</v>
      </c>
      <c r="Q144" s="396">
        <f t="shared" si="288"/>
        <v>259.30450000000002</v>
      </c>
      <c r="R144" s="396">
        <f t="shared" si="288"/>
        <v>323.64150000000001</v>
      </c>
      <c r="S144" s="396">
        <f t="shared" si="275"/>
        <v>669</v>
      </c>
      <c r="T144" s="396">
        <f t="shared" si="289"/>
        <v>0</v>
      </c>
      <c r="U144" s="396">
        <f t="shared" si="275"/>
        <v>634</v>
      </c>
      <c r="V144" s="396">
        <f t="shared" si="290"/>
        <v>0</v>
      </c>
      <c r="W144" s="396">
        <f t="shared" si="291"/>
        <v>609</v>
      </c>
      <c r="X144" s="396">
        <f t="shared" si="292"/>
        <v>0</v>
      </c>
      <c r="Y144" s="396">
        <f t="shared" si="293"/>
        <v>737</v>
      </c>
      <c r="Z144" s="396">
        <f t="shared" si="294"/>
        <v>615</v>
      </c>
      <c r="AA144" s="396">
        <f t="shared" si="276"/>
        <v>0</v>
      </c>
      <c r="AB144" s="396">
        <f t="shared" si="294"/>
        <v>591</v>
      </c>
      <c r="AC144" s="396">
        <f t="shared" si="277"/>
        <v>0</v>
      </c>
      <c r="AD144" s="396">
        <f t="shared" si="294"/>
        <v>662</v>
      </c>
      <c r="AE144" s="396">
        <f t="shared" si="278"/>
        <v>0</v>
      </c>
      <c r="AF144" s="396">
        <f t="shared" si="294"/>
        <v>782</v>
      </c>
      <c r="AG144" s="396">
        <v>316</v>
      </c>
      <c r="AH144" s="396">
        <f t="shared" si="279"/>
        <v>0</v>
      </c>
      <c r="AI144" s="396">
        <f t="shared" si="279"/>
        <v>411</v>
      </c>
      <c r="AJ144" s="396">
        <v>0</v>
      </c>
      <c r="AK144" s="396">
        <f t="shared" si="280"/>
        <v>0</v>
      </c>
      <c r="AL144" s="396">
        <f t="shared" si="281"/>
        <v>369</v>
      </c>
      <c r="AM144" s="396">
        <f t="shared" si="282"/>
        <v>0</v>
      </c>
      <c r="AN144" s="396">
        <f t="shared" si="295"/>
        <v>444</v>
      </c>
      <c r="AO144" s="396">
        <f t="shared" si="283"/>
        <v>266</v>
      </c>
      <c r="AP144" s="396">
        <f t="shared" si="284"/>
        <v>0</v>
      </c>
      <c r="AQ144" s="396">
        <f t="shared" si="296"/>
        <v>208</v>
      </c>
      <c r="AR144" s="396">
        <f t="shared" si="296"/>
        <v>208</v>
      </c>
      <c r="AS144" s="396">
        <f t="shared" si="296"/>
        <v>208</v>
      </c>
      <c r="AT144" s="396"/>
      <c r="AU144" s="396">
        <f t="shared" si="285"/>
        <v>11027</v>
      </c>
      <c r="AV144" s="419"/>
      <c r="AW144" s="419">
        <f t="shared" si="271"/>
        <v>0</v>
      </c>
      <c r="AX144" s="396">
        <f t="shared" si="297"/>
        <v>3298</v>
      </c>
      <c r="AY144" s="396">
        <f t="shared" si="297"/>
        <v>2649</v>
      </c>
      <c r="AZ144" s="396">
        <f t="shared" si="286"/>
        <v>2650</v>
      </c>
      <c r="BA144" s="396">
        <f t="shared" si="286"/>
        <v>1540</v>
      </c>
      <c r="BB144" s="396">
        <f t="shared" si="286"/>
        <v>890</v>
      </c>
      <c r="BC144" s="391"/>
      <c r="BD144" s="487">
        <f>ROUND(SUMIF($G$2:$AT$2,BD$1,$G144:$AT144),0)+1</f>
        <v>1688</v>
      </c>
      <c r="BE144" s="396">
        <f t="shared" ref="BE144:BH146" si="298">ROUND(SUMIF($G$2:$AT$2,BE$1,$G144:$AT144),0)</f>
        <v>2913</v>
      </c>
      <c r="BF144" s="396">
        <f t="shared" si="298"/>
        <v>2552</v>
      </c>
      <c r="BG144" s="396">
        <f t="shared" si="298"/>
        <v>2171</v>
      </c>
      <c r="BH144" s="396">
        <f t="shared" si="298"/>
        <v>1703</v>
      </c>
      <c r="BI144" s="398">
        <f t="shared" si="272"/>
        <v>0</v>
      </c>
      <c r="BJ144" s="419"/>
      <c r="BK144" s="419"/>
      <c r="BL144" s="419"/>
      <c r="BM144" s="419"/>
    </row>
    <row r="145" spans="1:65" ht="15" customHeight="1">
      <c r="A145" s="543" t="s">
        <v>155</v>
      </c>
      <c r="B145" s="425">
        <f>'4f CalWIN 1920 Sharing Tables'!J12</f>
        <v>0.1096</v>
      </c>
      <c r="C145" s="425">
        <f>'4g CalWIN 2021 Sharing Tables'!J12</f>
        <v>0.1096</v>
      </c>
      <c r="D145" s="425">
        <f>'4h CalWIN 2122 Sharing Tables'!J12</f>
        <v>0.1096</v>
      </c>
      <c r="E145" s="425">
        <f>'4i CalWIN 2223 Sharing Tables'!J12</f>
        <v>0.1096</v>
      </c>
      <c r="F145" s="425">
        <f>'4j CalWIN 2324 Sharing Tables'!J12</f>
        <v>0.1096</v>
      </c>
      <c r="G145" s="396">
        <f t="shared" si="273"/>
        <v>2787.5664000000002</v>
      </c>
      <c r="H145" s="396">
        <f t="shared" si="288"/>
        <v>3999.7424000000001</v>
      </c>
      <c r="I145" s="396">
        <f t="shared" si="288"/>
        <v>3556.0816</v>
      </c>
      <c r="J145" s="396">
        <f t="shared" si="288"/>
        <v>3102.3376000000003</v>
      </c>
      <c r="K145" s="396">
        <f t="shared" si="288"/>
        <v>3722.8928000000001</v>
      </c>
      <c r="L145" s="396">
        <f t="shared" si="288"/>
        <v>3152.096</v>
      </c>
      <c r="M145" s="396">
        <f t="shared" si="288"/>
        <v>2677.3088000000002</v>
      </c>
      <c r="N145" s="396">
        <f t="shared" si="288"/>
        <v>3595.7568000000001</v>
      </c>
      <c r="O145" s="396">
        <f t="shared" si="288"/>
        <v>2885.6584000000003</v>
      </c>
      <c r="P145" s="396">
        <f t="shared" si="288"/>
        <v>3216.8696</v>
      </c>
      <c r="Q145" s="396">
        <f t="shared" si="288"/>
        <v>3123.0520000000001</v>
      </c>
      <c r="R145" s="396">
        <f t="shared" si="288"/>
        <v>3897.924</v>
      </c>
      <c r="S145" s="396">
        <f t="shared" si="275"/>
        <v>8053</v>
      </c>
      <c r="T145" s="396">
        <f t="shared" si="289"/>
        <v>0</v>
      </c>
      <c r="U145" s="396">
        <f t="shared" si="275"/>
        <v>7634</v>
      </c>
      <c r="V145" s="396">
        <f t="shared" si="290"/>
        <v>0</v>
      </c>
      <c r="W145" s="396">
        <f t="shared" si="291"/>
        <v>7338</v>
      </c>
      <c r="X145" s="396">
        <f t="shared" si="292"/>
        <v>0</v>
      </c>
      <c r="Y145" s="396">
        <f t="shared" si="293"/>
        <v>8882</v>
      </c>
      <c r="Z145" s="396">
        <f t="shared" si="294"/>
        <v>7405</v>
      </c>
      <c r="AA145" s="396">
        <f t="shared" si="276"/>
        <v>0</v>
      </c>
      <c r="AB145" s="396">
        <f t="shared" si="294"/>
        <v>7123</v>
      </c>
      <c r="AC145" s="396">
        <f t="shared" si="277"/>
        <v>0</v>
      </c>
      <c r="AD145" s="487">
        <f>ROUND(AD$139*$D145,0)-1</f>
        <v>7967</v>
      </c>
      <c r="AE145" s="396">
        <f t="shared" si="278"/>
        <v>0</v>
      </c>
      <c r="AF145" s="396">
        <f t="shared" si="294"/>
        <v>9422</v>
      </c>
      <c r="AG145" s="396">
        <v>3803</v>
      </c>
      <c r="AH145" s="396">
        <f t="shared" si="279"/>
        <v>0</v>
      </c>
      <c r="AI145" s="396">
        <f t="shared" si="279"/>
        <v>4944</v>
      </c>
      <c r="AJ145" s="396">
        <v>0</v>
      </c>
      <c r="AK145" s="396">
        <f t="shared" si="280"/>
        <v>0</v>
      </c>
      <c r="AL145" s="396">
        <f t="shared" si="281"/>
        <v>4449</v>
      </c>
      <c r="AM145" s="396">
        <f t="shared" si="282"/>
        <v>0</v>
      </c>
      <c r="AN145" s="396">
        <f t="shared" si="295"/>
        <v>5351</v>
      </c>
      <c r="AO145" s="396">
        <f t="shared" si="283"/>
        <v>3202</v>
      </c>
      <c r="AP145" s="396">
        <f t="shared" si="284"/>
        <v>0</v>
      </c>
      <c r="AQ145" s="487">
        <f>ROUND(AQ$139*$F145,0)+2</f>
        <v>2511</v>
      </c>
      <c r="AR145" s="487">
        <f>ROUND(AR$139*$F145,0)+2</f>
        <v>2511</v>
      </c>
      <c r="AS145" s="487">
        <f>ROUND(AS$139*$F145,0)+2</f>
        <v>2511</v>
      </c>
      <c r="AT145" s="396"/>
      <c r="AU145" s="396">
        <f t="shared" si="285"/>
        <v>132823</v>
      </c>
      <c r="AV145" s="419"/>
      <c r="AW145" s="419">
        <f t="shared" si="271"/>
        <v>0</v>
      </c>
      <c r="AX145" s="396">
        <f t="shared" si="297"/>
        <v>39717</v>
      </c>
      <c r="AY145" s="396">
        <f t="shared" si="297"/>
        <v>31907</v>
      </c>
      <c r="AZ145" s="396">
        <f t="shared" si="286"/>
        <v>31917</v>
      </c>
      <c r="BA145" s="396">
        <f t="shared" si="286"/>
        <v>18547</v>
      </c>
      <c r="BB145" s="396">
        <f t="shared" si="286"/>
        <v>10735</v>
      </c>
      <c r="BC145" s="391"/>
      <c r="BD145" s="487">
        <f>ROUND(SUMIF($G$2:$AT$2,BD$1,$G145:$AT145),0)-1</f>
        <v>20320</v>
      </c>
      <c r="BE145" s="396">
        <f t="shared" si="298"/>
        <v>35084</v>
      </c>
      <c r="BF145" s="396">
        <f t="shared" si="298"/>
        <v>30748</v>
      </c>
      <c r="BG145" s="396">
        <f t="shared" si="298"/>
        <v>26136</v>
      </c>
      <c r="BH145" s="396">
        <f t="shared" si="298"/>
        <v>20535</v>
      </c>
      <c r="BI145" s="398">
        <f t="shared" si="272"/>
        <v>0</v>
      </c>
      <c r="BJ145" s="419"/>
      <c r="BK145" s="419"/>
      <c r="BL145" s="419"/>
      <c r="BM145" s="419"/>
    </row>
    <row r="146" spans="1:65" ht="15" customHeight="1">
      <c r="A146" s="543" t="s">
        <v>158</v>
      </c>
      <c r="B146" s="425">
        <f>'4f CalWIN 1920 Sharing Tables'!J13</f>
        <v>0.16020000000000001</v>
      </c>
      <c r="C146" s="425">
        <f>'4g CalWIN 2021 Sharing Tables'!J13</f>
        <v>0.16039999999999999</v>
      </c>
      <c r="D146" s="425">
        <f>'4h CalWIN 2122 Sharing Tables'!J13</f>
        <v>0.1603</v>
      </c>
      <c r="E146" s="425">
        <f>'4i CalWIN 2223 Sharing Tables'!J13</f>
        <v>0.16039999999999999</v>
      </c>
      <c r="F146" s="425">
        <f>'4j CalWIN 2324 Sharing Tables'!J13</f>
        <v>0.16039999999999999</v>
      </c>
      <c r="G146" s="396">
        <f t="shared" si="273"/>
        <v>4074.5268000000001</v>
      </c>
      <c r="H146" s="396">
        <f t="shared" si="288"/>
        <v>5846.3388000000004</v>
      </c>
      <c r="I146" s="396">
        <f t="shared" si="288"/>
        <v>5197.8492000000006</v>
      </c>
      <c r="J146" s="396">
        <f t="shared" si="288"/>
        <v>4534.6212000000005</v>
      </c>
      <c r="K146" s="396">
        <f t="shared" si="288"/>
        <v>5441.6736000000001</v>
      </c>
      <c r="L146" s="396">
        <f t="shared" si="288"/>
        <v>4607.3519999999999</v>
      </c>
      <c r="M146" s="396">
        <f t="shared" si="288"/>
        <v>3913.3656000000001</v>
      </c>
      <c r="N146" s="396">
        <f t="shared" si="288"/>
        <v>5255.8416000000007</v>
      </c>
      <c r="O146" s="396">
        <f t="shared" si="288"/>
        <v>4217.9058000000005</v>
      </c>
      <c r="P146" s="396">
        <f t="shared" si="288"/>
        <v>4702.0302000000001</v>
      </c>
      <c r="Q146" s="396">
        <f t="shared" si="288"/>
        <v>4564.8990000000003</v>
      </c>
      <c r="R146" s="396">
        <f t="shared" si="288"/>
        <v>5697.5129999999999</v>
      </c>
      <c r="S146" s="487">
        <f>ROUND(S$139*$C146,0)+1</f>
        <v>11787</v>
      </c>
      <c r="T146" s="396">
        <f t="shared" si="289"/>
        <v>0</v>
      </c>
      <c r="U146" s="396">
        <f>ROUND(U$139*$C146,0)</f>
        <v>11173</v>
      </c>
      <c r="V146" s="396">
        <f t="shared" si="290"/>
        <v>0</v>
      </c>
      <c r="W146" s="396">
        <f t="shared" si="291"/>
        <v>10740</v>
      </c>
      <c r="X146" s="396">
        <f t="shared" si="292"/>
        <v>0</v>
      </c>
      <c r="Y146" s="396">
        <f t="shared" si="293"/>
        <v>12999</v>
      </c>
      <c r="Z146" s="487">
        <f>ROUNDUP(Z$139*$D146,0)</f>
        <v>10831</v>
      </c>
      <c r="AA146" s="396">
        <f t="shared" si="276"/>
        <v>0</v>
      </c>
      <c r="AB146" s="487">
        <f>ROUNDUP(AB$139*$D146,0)</f>
        <v>10418</v>
      </c>
      <c r="AC146" s="396">
        <f t="shared" si="277"/>
        <v>0</v>
      </c>
      <c r="AD146" s="487">
        <f>ROUNDUP(AD$139*$D146,0)</f>
        <v>11654</v>
      </c>
      <c r="AE146" s="396">
        <f t="shared" si="278"/>
        <v>0</v>
      </c>
      <c r="AF146" s="396">
        <f t="shared" si="294"/>
        <v>13781</v>
      </c>
      <c r="AG146" s="396">
        <v>5563</v>
      </c>
      <c r="AH146" s="396">
        <f t="shared" si="279"/>
        <v>0</v>
      </c>
      <c r="AI146" s="396">
        <f t="shared" si="279"/>
        <v>7236</v>
      </c>
      <c r="AJ146" s="396">
        <v>3</v>
      </c>
      <c r="AK146" s="396">
        <f t="shared" si="280"/>
        <v>0</v>
      </c>
      <c r="AL146" s="396">
        <f t="shared" si="281"/>
        <v>6511</v>
      </c>
      <c r="AM146" s="396">
        <f t="shared" si="282"/>
        <v>0</v>
      </c>
      <c r="AN146" s="396">
        <f t="shared" si="295"/>
        <v>7832</v>
      </c>
      <c r="AO146" s="396">
        <f t="shared" si="283"/>
        <v>4685</v>
      </c>
      <c r="AP146" s="396">
        <f t="shared" si="284"/>
        <v>0</v>
      </c>
      <c r="AQ146" s="396">
        <f t="shared" ref="AQ146:AS157" si="299">ROUND(AQ$139*$F146,0)</f>
        <v>3672</v>
      </c>
      <c r="AR146" s="396">
        <f t="shared" si="299"/>
        <v>3672</v>
      </c>
      <c r="AS146" s="396">
        <f t="shared" si="299"/>
        <v>3671</v>
      </c>
      <c r="AT146" s="396"/>
      <c r="AU146" s="396">
        <f t="shared" si="285"/>
        <v>194282</v>
      </c>
      <c r="AV146" s="419"/>
      <c r="AW146" s="419">
        <f t="shared" si="271"/>
        <v>0</v>
      </c>
      <c r="AX146" s="396">
        <f t="shared" si="297"/>
        <v>58054</v>
      </c>
      <c r="AY146" s="396">
        <f t="shared" si="297"/>
        <v>46699</v>
      </c>
      <c r="AZ146" s="396">
        <f t="shared" si="286"/>
        <v>46684</v>
      </c>
      <c r="BA146" s="396">
        <f t="shared" si="286"/>
        <v>27145</v>
      </c>
      <c r="BB146" s="396">
        <f t="shared" si="286"/>
        <v>15700</v>
      </c>
      <c r="BC146" s="391"/>
      <c r="BD146" s="396">
        <f>ROUND(SUMIF($G$2:$AT$2,BD$1,$G146:$AT146),0)</f>
        <v>29702</v>
      </c>
      <c r="BE146" s="396">
        <f t="shared" si="298"/>
        <v>51312</v>
      </c>
      <c r="BF146" s="396">
        <f t="shared" si="298"/>
        <v>44988</v>
      </c>
      <c r="BG146" s="396">
        <f t="shared" si="298"/>
        <v>38237</v>
      </c>
      <c r="BH146" s="396">
        <f t="shared" si="298"/>
        <v>30043</v>
      </c>
      <c r="BI146" s="398">
        <f t="shared" si="272"/>
        <v>0</v>
      </c>
      <c r="BJ146" s="419"/>
      <c r="BK146" s="419"/>
      <c r="BL146" s="419"/>
      <c r="BM146" s="419"/>
    </row>
    <row r="147" spans="1:65" ht="15" customHeight="1">
      <c r="A147" s="543" t="s">
        <v>159</v>
      </c>
      <c r="B147" s="425">
        <f>'4f CalWIN 1920 Sharing Tables'!J14</f>
        <v>5.8500000000000003E-2</v>
      </c>
      <c r="C147" s="425">
        <f>'4g CalWIN 2021 Sharing Tables'!J14</f>
        <v>5.8500000000000003E-2</v>
      </c>
      <c r="D147" s="425">
        <f>'4h CalWIN 2122 Sharing Tables'!J14</f>
        <v>5.8500000000000003E-2</v>
      </c>
      <c r="E147" s="425">
        <f>'4i CalWIN 2223 Sharing Tables'!J14</f>
        <v>5.8299999999999998E-2</v>
      </c>
      <c r="F147" s="425">
        <f>'4j CalWIN 2324 Sharing Tables'!J14</f>
        <v>5.8299999999999998E-2</v>
      </c>
      <c r="G147" s="396">
        <f t="shared" si="273"/>
        <v>1487.8890000000001</v>
      </c>
      <c r="H147" s="396">
        <f t="shared" si="288"/>
        <v>2134.8990000000003</v>
      </c>
      <c r="I147" s="396">
        <f t="shared" si="288"/>
        <v>1898.0910000000001</v>
      </c>
      <c r="J147" s="396">
        <f t="shared" si="288"/>
        <v>1655.9010000000001</v>
      </c>
      <c r="K147" s="396">
        <f t="shared" si="288"/>
        <v>1987.1280000000002</v>
      </c>
      <c r="L147" s="396">
        <f t="shared" si="288"/>
        <v>1682.46</v>
      </c>
      <c r="M147" s="396">
        <f t="shared" si="288"/>
        <v>1429.038</v>
      </c>
      <c r="N147" s="396">
        <f t="shared" si="288"/>
        <v>1919.268</v>
      </c>
      <c r="O147" s="396">
        <f t="shared" si="288"/>
        <v>1540.2465000000002</v>
      </c>
      <c r="P147" s="396">
        <f t="shared" si="288"/>
        <v>1717.0335</v>
      </c>
      <c r="Q147" s="396">
        <f t="shared" si="288"/>
        <v>1666.9575000000002</v>
      </c>
      <c r="R147" s="396">
        <f t="shared" si="288"/>
        <v>2080.5525000000002</v>
      </c>
      <c r="S147" s="396">
        <f t="shared" ref="S147:S154" si="300">ROUND(S$139*$C147,0)</f>
        <v>4298</v>
      </c>
      <c r="T147" s="396">
        <f t="shared" si="289"/>
        <v>0</v>
      </c>
      <c r="U147" s="396">
        <f t="shared" si="275"/>
        <v>4075</v>
      </c>
      <c r="V147" s="396">
        <f t="shared" si="290"/>
        <v>0</v>
      </c>
      <c r="W147" s="396">
        <f t="shared" si="291"/>
        <v>3917</v>
      </c>
      <c r="X147" s="396">
        <f t="shared" si="292"/>
        <v>0</v>
      </c>
      <c r="Y147" s="396">
        <f t="shared" si="293"/>
        <v>4741</v>
      </c>
      <c r="Z147" s="396">
        <f t="shared" si="294"/>
        <v>3952</v>
      </c>
      <c r="AA147" s="396">
        <f t="shared" si="276"/>
        <v>0</v>
      </c>
      <c r="AB147" s="396">
        <f t="shared" si="294"/>
        <v>3802</v>
      </c>
      <c r="AC147" s="396">
        <f t="shared" si="277"/>
        <v>0</v>
      </c>
      <c r="AD147" s="396">
        <f t="shared" si="294"/>
        <v>4253</v>
      </c>
      <c r="AE147" s="396">
        <f t="shared" si="278"/>
        <v>0</v>
      </c>
      <c r="AF147" s="396">
        <f t="shared" si="294"/>
        <v>5029</v>
      </c>
      <c r="AG147" s="396">
        <v>2030</v>
      </c>
      <c r="AH147" s="396">
        <f t="shared" si="279"/>
        <v>0</v>
      </c>
      <c r="AI147" s="396">
        <f t="shared" si="279"/>
        <v>2630</v>
      </c>
      <c r="AJ147" s="396">
        <v>-7</v>
      </c>
      <c r="AK147" s="396">
        <f t="shared" si="280"/>
        <v>0</v>
      </c>
      <c r="AL147" s="396">
        <f t="shared" si="281"/>
        <v>2366</v>
      </c>
      <c r="AM147" s="396">
        <f t="shared" si="282"/>
        <v>0</v>
      </c>
      <c r="AN147" s="396">
        <f t="shared" si="295"/>
        <v>2846</v>
      </c>
      <c r="AO147" s="396">
        <f t="shared" si="283"/>
        <v>1703</v>
      </c>
      <c r="AP147" s="396">
        <f t="shared" si="284"/>
        <v>0</v>
      </c>
      <c r="AQ147" s="396">
        <f t="shared" si="299"/>
        <v>1334</v>
      </c>
      <c r="AR147" s="396">
        <f t="shared" si="299"/>
        <v>1334</v>
      </c>
      <c r="AS147" s="396">
        <f t="shared" si="299"/>
        <v>1334</v>
      </c>
      <c r="AT147" s="396"/>
      <c r="AU147" s="396">
        <f t="shared" si="285"/>
        <v>70836</v>
      </c>
      <c r="AV147" s="419"/>
      <c r="AW147" s="419">
        <f t="shared" si="271"/>
        <v>0</v>
      </c>
      <c r="AX147" s="396">
        <f t="shared" si="297"/>
        <v>21199</v>
      </c>
      <c r="AY147" s="396">
        <f t="shared" si="297"/>
        <v>17031</v>
      </c>
      <c r="AZ147" s="396">
        <f t="shared" si="286"/>
        <v>17036</v>
      </c>
      <c r="BA147" s="396">
        <f t="shared" si="286"/>
        <v>9865</v>
      </c>
      <c r="BB147" s="396">
        <f t="shared" si="286"/>
        <v>5705</v>
      </c>
      <c r="BC147" s="391"/>
      <c r="BD147" s="396">
        <f>ROUND(SUMIF($G$2:$AT$2,BD$1,$G147:$AT147),0)</f>
        <v>10846</v>
      </c>
      <c r="BE147" s="487">
        <f>ROUND(SUMIF($G$2:$AT$2,BE$1,$G147:$AT147),0)+1</f>
        <v>18727</v>
      </c>
      <c r="BF147" s="396">
        <f t="shared" ref="BF147:BG157" si="301">ROUND(SUMIF($G$2:$AT$2,BF$1,$G147:$AT147),0)</f>
        <v>16412</v>
      </c>
      <c r="BG147" s="396">
        <f t="shared" si="301"/>
        <v>13935</v>
      </c>
      <c r="BH147" s="487">
        <f>ROUND(SUMIF($G$2:$AT$2,BH$1,$G147:$AT147),0)-1</f>
        <v>10916</v>
      </c>
      <c r="BI147" s="398">
        <f t="shared" si="272"/>
        <v>0</v>
      </c>
      <c r="BJ147" s="419"/>
      <c r="BK147" s="419"/>
      <c r="BL147" s="419"/>
      <c r="BM147" s="419"/>
    </row>
    <row r="148" spans="1:65" ht="15" customHeight="1">
      <c r="A148" s="543" t="s">
        <v>161</v>
      </c>
      <c r="B148" s="425">
        <f>'4f CalWIN 1920 Sharing Tables'!J15</f>
        <v>1.34E-2</v>
      </c>
      <c r="C148" s="425">
        <f>'4g CalWIN 2021 Sharing Tables'!J15</f>
        <v>1.34E-2</v>
      </c>
      <c r="D148" s="425">
        <f>'4h CalWIN 2122 Sharing Tables'!J15</f>
        <v>1.34E-2</v>
      </c>
      <c r="E148" s="425">
        <f>'4i CalWIN 2223 Sharing Tables'!J15</f>
        <v>1.34E-2</v>
      </c>
      <c r="F148" s="425">
        <f>'4j CalWIN 2324 Sharing Tables'!J15</f>
        <v>1.34E-2</v>
      </c>
      <c r="G148" s="396">
        <f t="shared" si="273"/>
        <v>340.81560000000002</v>
      </c>
      <c r="H148" s="396">
        <f t="shared" si="288"/>
        <v>489.01960000000003</v>
      </c>
      <c r="I148" s="396">
        <f t="shared" si="288"/>
        <v>434.77640000000002</v>
      </c>
      <c r="J148" s="396">
        <f t="shared" si="288"/>
        <v>379.30040000000002</v>
      </c>
      <c r="K148" s="396">
        <f t="shared" si="288"/>
        <v>455.1712</v>
      </c>
      <c r="L148" s="396">
        <f t="shared" si="288"/>
        <v>385.38400000000001</v>
      </c>
      <c r="M148" s="396">
        <f t="shared" si="288"/>
        <v>327.33519999999999</v>
      </c>
      <c r="N148" s="396">
        <f t="shared" si="288"/>
        <v>439.62720000000002</v>
      </c>
      <c r="O148" s="396">
        <f t="shared" si="288"/>
        <v>352.80860000000001</v>
      </c>
      <c r="P148" s="396">
        <f t="shared" si="288"/>
        <v>393.30340000000001</v>
      </c>
      <c r="Q148" s="396">
        <f t="shared" si="288"/>
        <v>381.83300000000003</v>
      </c>
      <c r="R148" s="396">
        <f t="shared" si="288"/>
        <v>476.57100000000003</v>
      </c>
      <c r="S148" s="396">
        <f t="shared" si="300"/>
        <v>985</v>
      </c>
      <c r="T148" s="396">
        <f t="shared" si="289"/>
        <v>0</v>
      </c>
      <c r="U148" s="396">
        <f t="shared" si="275"/>
        <v>933</v>
      </c>
      <c r="V148" s="396">
        <f t="shared" si="290"/>
        <v>0</v>
      </c>
      <c r="W148" s="396">
        <f t="shared" si="291"/>
        <v>897</v>
      </c>
      <c r="X148" s="396">
        <f t="shared" si="292"/>
        <v>0</v>
      </c>
      <c r="Y148" s="396">
        <f t="shared" si="293"/>
        <v>1086</v>
      </c>
      <c r="Z148" s="396">
        <f t="shared" si="294"/>
        <v>905</v>
      </c>
      <c r="AA148" s="396">
        <f t="shared" si="276"/>
        <v>0</v>
      </c>
      <c r="AB148" s="396">
        <f t="shared" si="294"/>
        <v>871</v>
      </c>
      <c r="AC148" s="396">
        <f t="shared" si="277"/>
        <v>0</v>
      </c>
      <c r="AD148" s="396">
        <f t="shared" si="294"/>
        <v>974</v>
      </c>
      <c r="AE148" s="396">
        <f t="shared" si="278"/>
        <v>0</v>
      </c>
      <c r="AF148" s="396">
        <f t="shared" si="294"/>
        <v>1152</v>
      </c>
      <c r="AG148" s="396">
        <v>465</v>
      </c>
      <c r="AH148" s="396">
        <f t="shared" si="279"/>
        <v>0</v>
      </c>
      <c r="AI148" s="396">
        <f t="shared" si="279"/>
        <v>605</v>
      </c>
      <c r="AJ148" s="396">
        <v>0</v>
      </c>
      <c r="AK148" s="396">
        <f t="shared" si="280"/>
        <v>0</v>
      </c>
      <c r="AL148" s="396">
        <f t="shared" si="281"/>
        <v>544</v>
      </c>
      <c r="AM148" s="396">
        <f t="shared" si="282"/>
        <v>0</v>
      </c>
      <c r="AN148" s="396">
        <f t="shared" si="295"/>
        <v>654</v>
      </c>
      <c r="AO148" s="396">
        <f t="shared" si="283"/>
        <v>391</v>
      </c>
      <c r="AP148" s="396">
        <f t="shared" si="284"/>
        <v>0</v>
      </c>
      <c r="AQ148" s="396">
        <f t="shared" si="299"/>
        <v>307</v>
      </c>
      <c r="AR148" s="396">
        <f t="shared" si="299"/>
        <v>307</v>
      </c>
      <c r="AS148" s="396">
        <f t="shared" si="299"/>
        <v>307</v>
      </c>
      <c r="AT148" s="396"/>
      <c r="AU148" s="396">
        <f t="shared" si="285"/>
        <v>16239</v>
      </c>
      <c r="AV148" s="419"/>
      <c r="AW148" s="419">
        <f t="shared" si="271"/>
        <v>0</v>
      </c>
      <c r="AX148" s="396">
        <f t="shared" si="297"/>
        <v>4856</v>
      </c>
      <c r="AY148" s="396">
        <f t="shared" si="297"/>
        <v>3901</v>
      </c>
      <c r="AZ148" s="396">
        <f t="shared" si="286"/>
        <v>3902</v>
      </c>
      <c r="BA148" s="396">
        <f t="shared" si="286"/>
        <v>2268</v>
      </c>
      <c r="BB148" s="396">
        <f t="shared" si="286"/>
        <v>1312</v>
      </c>
      <c r="BC148" s="391"/>
      <c r="BD148" s="487">
        <f>ROUND(SUMIF($G$2:$AT$2,BD$1,$G148:$AT148),0)-1</f>
        <v>2483</v>
      </c>
      <c r="BE148" s="487">
        <f>ROUND(SUMIF($G$2:$AT$2,BE$1,$G148:$AT148),0)+1</f>
        <v>4290</v>
      </c>
      <c r="BF148" s="396">
        <f t="shared" si="301"/>
        <v>3759</v>
      </c>
      <c r="BG148" s="396">
        <f t="shared" si="301"/>
        <v>3196</v>
      </c>
      <c r="BH148" s="487">
        <f>ROUND(SUMIF($G$2:$AT$2,BH$1,$G148:$AT148),0)+1</f>
        <v>2511</v>
      </c>
      <c r="BI148" s="398">
        <f t="shared" si="272"/>
        <v>0</v>
      </c>
      <c r="BJ148" s="419"/>
      <c r="BK148" s="419"/>
      <c r="BL148" s="419"/>
      <c r="BM148" s="419"/>
    </row>
    <row r="149" spans="1:65" ht="15" customHeight="1">
      <c r="A149" s="543" t="s">
        <v>162</v>
      </c>
      <c r="B149" s="425">
        <f>'4f CalWIN 1920 Sharing Tables'!J16</f>
        <v>2.3599999999999999E-2</v>
      </c>
      <c r="C149" s="425">
        <f>'4g CalWIN 2021 Sharing Tables'!J16</f>
        <v>2.3599999999999999E-2</v>
      </c>
      <c r="D149" s="425">
        <f>'4h CalWIN 2122 Sharing Tables'!J16</f>
        <v>2.3599999999999999E-2</v>
      </c>
      <c r="E149" s="425">
        <f>'4i CalWIN 2223 Sharing Tables'!J16</f>
        <v>2.3599999999999999E-2</v>
      </c>
      <c r="F149" s="425">
        <f>'4j CalWIN 2324 Sharing Tables'!J16</f>
        <v>2.3599999999999999E-2</v>
      </c>
      <c r="G149" s="396">
        <f t="shared" si="273"/>
        <v>600.24239999999998</v>
      </c>
      <c r="H149" s="396">
        <f t="shared" si="288"/>
        <v>861.25839999999994</v>
      </c>
      <c r="I149" s="396">
        <f t="shared" si="288"/>
        <v>765.72559999999999</v>
      </c>
      <c r="J149" s="396">
        <f t="shared" si="288"/>
        <v>668.02160000000003</v>
      </c>
      <c r="K149" s="396">
        <f t="shared" si="288"/>
        <v>801.64480000000003</v>
      </c>
      <c r="L149" s="396">
        <f t="shared" si="288"/>
        <v>678.73599999999999</v>
      </c>
      <c r="M149" s="396">
        <f t="shared" si="288"/>
        <v>576.50080000000003</v>
      </c>
      <c r="N149" s="396">
        <f t="shared" si="288"/>
        <v>774.26879999999994</v>
      </c>
      <c r="O149" s="396">
        <f t="shared" si="288"/>
        <v>621.36439999999993</v>
      </c>
      <c r="P149" s="396">
        <f t="shared" si="288"/>
        <v>692.68359999999996</v>
      </c>
      <c r="Q149" s="396">
        <f t="shared" si="288"/>
        <v>672.48199999999997</v>
      </c>
      <c r="R149" s="396">
        <f t="shared" si="288"/>
        <v>839.33399999999995</v>
      </c>
      <c r="S149" s="396">
        <f t="shared" si="300"/>
        <v>1734</v>
      </c>
      <c r="T149" s="396">
        <f t="shared" si="289"/>
        <v>0</v>
      </c>
      <c r="U149" s="396">
        <f t="shared" si="275"/>
        <v>1644</v>
      </c>
      <c r="V149" s="396">
        <f t="shared" si="290"/>
        <v>0</v>
      </c>
      <c r="W149" s="396">
        <f t="shared" si="291"/>
        <v>1580</v>
      </c>
      <c r="X149" s="396">
        <f t="shared" si="292"/>
        <v>0</v>
      </c>
      <c r="Y149" s="396">
        <f t="shared" si="293"/>
        <v>1913</v>
      </c>
      <c r="Z149" s="396">
        <f t="shared" si="294"/>
        <v>1594</v>
      </c>
      <c r="AA149" s="396">
        <f t="shared" si="276"/>
        <v>0</v>
      </c>
      <c r="AB149" s="396">
        <f t="shared" si="294"/>
        <v>1534</v>
      </c>
      <c r="AC149" s="396">
        <f t="shared" si="277"/>
        <v>0</v>
      </c>
      <c r="AD149" s="396">
        <f t="shared" si="294"/>
        <v>1716</v>
      </c>
      <c r="AE149" s="396">
        <f t="shared" si="278"/>
        <v>0</v>
      </c>
      <c r="AF149" s="396">
        <f t="shared" si="294"/>
        <v>2029</v>
      </c>
      <c r="AG149" s="396">
        <v>819</v>
      </c>
      <c r="AH149" s="396">
        <f t="shared" si="279"/>
        <v>0</v>
      </c>
      <c r="AI149" s="396">
        <f t="shared" si="279"/>
        <v>1065</v>
      </c>
      <c r="AJ149" s="396">
        <v>0</v>
      </c>
      <c r="AK149" s="396">
        <f t="shared" si="280"/>
        <v>0</v>
      </c>
      <c r="AL149" s="396">
        <f t="shared" si="281"/>
        <v>958</v>
      </c>
      <c r="AM149" s="396">
        <f t="shared" si="282"/>
        <v>0</v>
      </c>
      <c r="AN149" s="396">
        <f t="shared" si="295"/>
        <v>1152</v>
      </c>
      <c r="AO149" s="396">
        <f t="shared" si="283"/>
        <v>689</v>
      </c>
      <c r="AP149" s="396">
        <f t="shared" si="284"/>
        <v>0</v>
      </c>
      <c r="AQ149" s="396">
        <f t="shared" si="299"/>
        <v>540</v>
      </c>
      <c r="AR149" s="396">
        <f t="shared" si="299"/>
        <v>540</v>
      </c>
      <c r="AS149" s="396">
        <f t="shared" si="299"/>
        <v>540</v>
      </c>
      <c r="AT149" s="396"/>
      <c r="AU149" s="396">
        <f t="shared" si="285"/>
        <v>28599</v>
      </c>
      <c r="AV149" s="419"/>
      <c r="AW149" s="419">
        <f t="shared" si="271"/>
        <v>0</v>
      </c>
      <c r="AX149" s="396">
        <f t="shared" si="297"/>
        <v>8552</v>
      </c>
      <c r="AY149" s="396">
        <f t="shared" si="297"/>
        <v>6871</v>
      </c>
      <c r="AZ149" s="396">
        <f t="shared" si="286"/>
        <v>6873</v>
      </c>
      <c r="BA149" s="396">
        <f t="shared" si="286"/>
        <v>3994</v>
      </c>
      <c r="BB149" s="396">
        <f t="shared" si="286"/>
        <v>2309</v>
      </c>
      <c r="BC149" s="391"/>
      <c r="BD149" s="396">
        <f t="shared" ref="BD149:BD154" si="302">ROUND(SUMIF($G$2:$AT$2,BD$1,$G149:$AT149),0)</f>
        <v>4376</v>
      </c>
      <c r="BE149" s="487">
        <f>ROUND(SUMIF($G$2:$AT$2,BE$1,$G149:$AT149),0)-1</f>
        <v>7554</v>
      </c>
      <c r="BF149" s="396">
        <f t="shared" si="301"/>
        <v>6621</v>
      </c>
      <c r="BG149" s="396">
        <f t="shared" si="301"/>
        <v>5629</v>
      </c>
      <c r="BH149" s="396">
        <f>ROUND(SUMIF($G$2:$AT$2,BH$1,$G149:$AT149),0)</f>
        <v>4419</v>
      </c>
      <c r="BI149" s="398">
        <f t="shared" si="272"/>
        <v>0</v>
      </c>
      <c r="BJ149" s="419"/>
      <c r="BK149" s="419"/>
      <c r="BL149" s="419"/>
      <c r="BM149" s="419"/>
    </row>
    <row r="150" spans="1:65" ht="15" customHeight="1">
      <c r="A150" s="543" t="s">
        <v>163</v>
      </c>
      <c r="B150" s="425">
        <f>'4f CalWIN 1920 Sharing Tables'!J17</f>
        <v>2.4199999999999999E-2</v>
      </c>
      <c r="C150" s="425">
        <f>'4g CalWIN 2021 Sharing Tables'!J17</f>
        <v>2.4199999999999999E-2</v>
      </c>
      <c r="D150" s="425">
        <f>'4h CalWIN 2122 Sharing Tables'!J17</f>
        <v>2.4199999999999999E-2</v>
      </c>
      <c r="E150" s="425">
        <f>'4i CalWIN 2223 Sharing Tables'!J17</f>
        <v>2.4199999999999999E-2</v>
      </c>
      <c r="F150" s="425">
        <f>'4j CalWIN 2324 Sharing Tables'!J17</f>
        <v>2.4199999999999999E-2</v>
      </c>
      <c r="G150" s="396">
        <f t="shared" si="273"/>
        <v>615.50279999999998</v>
      </c>
      <c r="H150" s="396">
        <f t="shared" si="288"/>
        <v>883.15480000000002</v>
      </c>
      <c r="I150" s="396">
        <f t="shared" si="288"/>
        <v>785.19319999999993</v>
      </c>
      <c r="J150" s="396">
        <f t="shared" si="288"/>
        <v>685.00519999999995</v>
      </c>
      <c r="K150" s="396">
        <f t="shared" si="288"/>
        <v>822.02559999999994</v>
      </c>
      <c r="L150" s="396">
        <f t="shared" si="288"/>
        <v>695.99199999999996</v>
      </c>
      <c r="M150" s="396">
        <f t="shared" si="288"/>
        <v>591.1576</v>
      </c>
      <c r="N150" s="396">
        <f t="shared" si="288"/>
        <v>793.95359999999994</v>
      </c>
      <c r="O150" s="396">
        <f t="shared" si="288"/>
        <v>637.16179999999997</v>
      </c>
      <c r="P150" s="396">
        <f t="shared" si="288"/>
        <v>710.29419999999993</v>
      </c>
      <c r="Q150" s="396">
        <f t="shared" si="288"/>
        <v>689.57899999999995</v>
      </c>
      <c r="R150" s="396">
        <f t="shared" si="288"/>
        <v>860.673</v>
      </c>
      <c r="S150" s="396">
        <f t="shared" si="300"/>
        <v>1778</v>
      </c>
      <c r="T150" s="396">
        <f t="shared" si="289"/>
        <v>0</v>
      </c>
      <c r="U150" s="396">
        <f t="shared" si="275"/>
        <v>1686</v>
      </c>
      <c r="V150" s="396">
        <f t="shared" si="290"/>
        <v>0</v>
      </c>
      <c r="W150" s="396">
        <f t="shared" si="291"/>
        <v>1620</v>
      </c>
      <c r="X150" s="396">
        <f t="shared" si="292"/>
        <v>0</v>
      </c>
      <c r="Y150" s="396">
        <f t="shared" si="293"/>
        <v>1961</v>
      </c>
      <c r="Z150" s="396">
        <f t="shared" si="294"/>
        <v>1635</v>
      </c>
      <c r="AA150" s="396">
        <f t="shared" si="276"/>
        <v>0</v>
      </c>
      <c r="AB150" s="396">
        <f t="shared" si="294"/>
        <v>1573</v>
      </c>
      <c r="AC150" s="396">
        <f t="shared" si="277"/>
        <v>0</v>
      </c>
      <c r="AD150" s="396">
        <f t="shared" si="294"/>
        <v>1759</v>
      </c>
      <c r="AE150" s="396">
        <f t="shared" si="278"/>
        <v>0</v>
      </c>
      <c r="AF150" s="396">
        <f t="shared" si="294"/>
        <v>2080</v>
      </c>
      <c r="AG150" s="396">
        <v>840</v>
      </c>
      <c r="AH150" s="396">
        <f t="shared" si="279"/>
        <v>0</v>
      </c>
      <c r="AI150" s="396">
        <f t="shared" si="279"/>
        <v>1092</v>
      </c>
      <c r="AJ150" s="396">
        <v>0</v>
      </c>
      <c r="AK150" s="396">
        <f t="shared" si="280"/>
        <v>0</v>
      </c>
      <c r="AL150" s="396">
        <f t="shared" si="281"/>
        <v>982</v>
      </c>
      <c r="AM150" s="396">
        <f t="shared" si="282"/>
        <v>0</v>
      </c>
      <c r="AN150" s="396">
        <f t="shared" si="295"/>
        <v>1182</v>
      </c>
      <c r="AO150" s="396">
        <f t="shared" si="283"/>
        <v>707</v>
      </c>
      <c r="AP150" s="396">
        <f t="shared" si="284"/>
        <v>0</v>
      </c>
      <c r="AQ150" s="396">
        <f t="shared" si="299"/>
        <v>554</v>
      </c>
      <c r="AR150" s="396">
        <f t="shared" si="299"/>
        <v>554</v>
      </c>
      <c r="AS150" s="396">
        <f t="shared" si="299"/>
        <v>554</v>
      </c>
      <c r="AT150" s="396"/>
      <c r="AU150" s="396">
        <f t="shared" si="285"/>
        <v>29327</v>
      </c>
      <c r="AV150" s="419"/>
      <c r="AW150" s="419">
        <f t="shared" si="271"/>
        <v>0</v>
      </c>
      <c r="AX150" s="487">
        <f>ROUND(SUMIF($G$1:$AT$1,AX$1,$G150:$AT150),0)-1</f>
        <v>8769</v>
      </c>
      <c r="AY150" s="487">
        <f>ROUND(SUMIF($G$1:$AT$1,AY$1,$G150:$AT150),0)+1</f>
        <v>7046</v>
      </c>
      <c r="AZ150" s="396">
        <f t="shared" si="286"/>
        <v>7047</v>
      </c>
      <c r="BA150" s="396">
        <f t="shared" si="286"/>
        <v>4096</v>
      </c>
      <c r="BB150" s="396">
        <f t="shared" si="286"/>
        <v>2369</v>
      </c>
      <c r="BC150" s="391"/>
      <c r="BD150" s="396">
        <f t="shared" si="302"/>
        <v>4487</v>
      </c>
      <c r="BE150" s="396">
        <f>ROUND(SUMIF($G$2:$AT$2,BE$1,$G150:$AT150),0)</f>
        <v>7747</v>
      </c>
      <c r="BF150" s="396">
        <f t="shared" si="301"/>
        <v>6789</v>
      </c>
      <c r="BG150" s="396">
        <f t="shared" si="301"/>
        <v>5771</v>
      </c>
      <c r="BH150" s="396">
        <f>ROUND(SUMIF($G$2:$AT$2,BH$1,$G150:$AT150),0)</f>
        <v>4533</v>
      </c>
      <c r="BI150" s="398">
        <f t="shared" si="272"/>
        <v>0</v>
      </c>
      <c r="BJ150" s="419"/>
      <c r="BK150" s="419"/>
      <c r="BL150" s="419"/>
      <c r="BM150" s="419"/>
    </row>
    <row r="151" spans="1:65" ht="15" customHeight="1">
      <c r="A151" s="543" t="s">
        <v>164</v>
      </c>
      <c r="B151" s="425">
        <f>'4f CalWIN 1920 Sharing Tables'!J18</f>
        <v>8.0600000000000005E-2</v>
      </c>
      <c r="C151" s="425">
        <f>'4g CalWIN 2021 Sharing Tables'!J18</f>
        <v>8.0600000000000005E-2</v>
      </c>
      <c r="D151" s="425">
        <f>'4h CalWIN 2122 Sharing Tables'!J18</f>
        <v>8.0600000000000005E-2</v>
      </c>
      <c r="E151" s="425">
        <f>'4i CalWIN 2223 Sharing Tables'!J18</f>
        <v>8.0600000000000005E-2</v>
      </c>
      <c r="F151" s="425">
        <f>'4j CalWIN 2324 Sharing Tables'!J18</f>
        <v>8.0600000000000005E-2</v>
      </c>
      <c r="G151" s="396">
        <f t="shared" si="273"/>
        <v>2049.9803999999999</v>
      </c>
      <c r="H151" s="396">
        <f t="shared" ref="H151:R157" si="303">H$139*$B151</f>
        <v>2941.4164000000001</v>
      </c>
      <c r="I151" s="396">
        <f t="shared" si="303"/>
        <v>2615.1476000000002</v>
      </c>
      <c r="J151" s="396">
        <f t="shared" si="303"/>
        <v>2281.4636</v>
      </c>
      <c r="K151" s="396">
        <f t="shared" si="303"/>
        <v>2737.8208</v>
      </c>
      <c r="L151" s="396">
        <f t="shared" si="303"/>
        <v>2318.056</v>
      </c>
      <c r="M151" s="396">
        <f t="shared" si="303"/>
        <v>1968.8968000000002</v>
      </c>
      <c r="N151" s="396">
        <f t="shared" si="303"/>
        <v>2644.3248000000003</v>
      </c>
      <c r="O151" s="396">
        <f t="shared" si="303"/>
        <v>2122.1174000000001</v>
      </c>
      <c r="P151" s="396">
        <f t="shared" si="303"/>
        <v>2365.6906000000004</v>
      </c>
      <c r="Q151" s="396">
        <f t="shared" si="303"/>
        <v>2296.6970000000001</v>
      </c>
      <c r="R151" s="396">
        <f t="shared" si="303"/>
        <v>2866.5390000000002</v>
      </c>
      <c r="S151" s="396">
        <f t="shared" si="300"/>
        <v>5922</v>
      </c>
      <c r="T151" s="396">
        <f t="shared" si="289"/>
        <v>0</v>
      </c>
      <c r="U151" s="396">
        <f t="shared" si="275"/>
        <v>5614</v>
      </c>
      <c r="V151" s="396">
        <f t="shared" si="290"/>
        <v>0</v>
      </c>
      <c r="W151" s="396">
        <f t="shared" si="291"/>
        <v>5397</v>
      </c>
      <c r="X151" s="396">
        <f t="shared" si="292"/>
        <v>0</v>
      </c>
      <c r="Y151" s="396">
        <f t="shared" si="293"/>
        <v>6532</v>
      </c>
      <c r="Z151" s="396">
        <f t="shared" si="294"/>
        <v>5446</v>
      </c>
      <c r="AA151" s="396">
        <f t="shared" si="276"/>
        <v>0</v>
      </c>
      <c r="AB151" s="396">
        <f t="shared" si="294"/>
        <v>5238</v>
      </c>
      <c r="AC151" s="396">
        <f t="shared" si="277"/>
        <v>0</v>
      </c>
      <c r="AD151" s="487">
        <f>ROUNDDOWN(AD$139*$D151,0)</f>
        <v>5859</v>
      </c>
      <c r="AE151" s="396">
        <f t="shared" si="278"/>
        <v>0</v>
      </c>
      <c r="AF151" s="487">
        <f>ROUNDUP(AF$139*$D151,0)</f>
        <v>6930</v>
      </c>
      <c r="AG151" s="396">
        <v>2797</v>
      </c>
      <c r="AH151" s="396">
        <f t="shared" ref="AH151:AH157" si="304">ROUND(AH$139*$E151,0)</f>
        <v>0</v>
      </c>
      <c r="AI151" s="487">
        <f>ROUNDUP(AI$139*$E151,0)</f>
        <v>3637</v>
      </c>
      <c r="AJ151" s="396">
        <v>0</v>
      </c>
      <c r="AK151" s="396">
        <f t="shared" si="280"/>
        <v>0</v>
      </c>
      <c r="AL151" s="396">
        <f t="shared" si="281"/>
        <v>3272</v>
      </c>
      <c r="AM151" s="396">
        <f t="shared" si="282"/>
        <v>0</v>
      </c>
      <c r="AN151" s="396">
        <f t="shared" si="295"/>
        <v>3935</v>
      </c>
      <c r="AO151" s="396">
        <f t="shared" si="283"/>
        <v>2354</v>
      </c>
      <c r="AP151" s="396">
        <f t="shared" si="284"/>
        <v>0</v>
      </c>
      <c r="AQ151" s="396">
        <f t="shared" si="299"/>
        <v>1845</v>
      </c>
      <c r="AR151" s="396">
        <f t="shared" si="299"/>
        <v>1845</v>
      </c>
      <c r="AS151" s="396">
        <f t="shared" si="299"/>
        <v>1845</v>
      </c>
      <c r="AT151" s="396"/>
      <c r="AU151" s="396">
        <f t="shared" si="285"/>
        <v>97676</v>
      </c>
      <c r="AV151" s="419"/>
      <c r="AW151" s="419">
        <f t="shared" si="271"/>
        <v>0</v>
      </c>
      <c r="AX151" s="396">
        <f>ROUND(SUMIF($G$1:$AT$1,AX$1,$G151:$AT151),0)</f>
        <v>29208</v>
      </c>
      <c r="AY151" s="396">
        <f>ROUND(SUMIF($G$1:$AT$1,AY$1,$G151:$AT151),0)</f>
        <v>23465</v>
      </c>
      <c r="AZ151" s="396">
        <f t="shared" si="286"/>
        <v>23473</v>
      </c>
      <c r="BA151" s="396">
        <f t="shared" si="286"/>
        <v>13641</v>
      </c>
      <c r="BB151" s="396">
        <f t="shared" si="286"/>
        <v>7889</v>
      </c>
      <c r="BC151" s="391"/>
      <c r="BD151" s="396">
        <f t="shared" si="302"/>
        <v>14944</v>
      </c>
      <c r="BE151" s="396">
        <f>ROUND(SUMIF($G$2:$AT$2,BE$1,$G151:$AT151),0)</f>
        <v>25800</v>
      </c>
      <c r="BF151" s="396">
        <f t="shared" si="301"/>
        <v>22613</v>
      </c>
      <c r="BG151" s="396">
        <f t="shared" si="301"/>
        <v>19223</v>
      </c>
      <c r="BH151" s="396">
        <f>ROUND(SUMIF($G$2:$AT$2,BH$1,$G151:$AT151),0)</f>
        <v>15096</v>
      </c>
      <c r="BI151" s="398">
        <f t="shared" si="272"/>
        <v>0</v>
      </c>
      <c r="BJ151" s="419"/>
      <c r="BK151" s="419"/>
      <c r="BL151" s="419"/>
      <c r="BM151" s="419"/>
    </row>
    <row r="152" spans="1:65" ht="15" customHeight="1">
      <c r="A152" s="543" t="s">
        <v>165</v>
      </c>
      <c r="B152" s="425">
        <f>'4f CalWIN 1920 Sharing Tables'!J19</f>
        <v>1.3599999999999999E-2</v>
      </c>
      <c r="C152" s="425">
        <f>'4g CalWIN 2021 Sharing Tables'!J19</f>
        <v>1.3599999999999999E-2</v>
      </c>
      <c r="D152" s="425">
        <f>'4h CalWIN 2122 Sharing Tables'!J19</f>
        <v>1.3599999999999999E-2</v>
      </c>
      <c r="E152" s="425">
        <f>'4i CalWIN 2223 Sharing Tables'!J19</f>
        <v>1.3599999999999999E-2</v>
      </c>
      <c r="F152" s="425">
        <f>'4j CalWIN 2324 Sharing Tables'!J19</f>
        <v>1.3599999999999999E-2</v>
      </c>
      <c r="G152" s="396">
        <f t="shared" si="273"/>
        <v>345.9024</v>
      </c>
      <c r="H152" s="396">
        <f t="shared" si="303"/>
        <v>496.3184</v>
      </c>
      <c r="I152" s="396">
        <f t="shared" si="303"/>
        <v>441.26559999999995</v>
      </c>
      <c r="J152" s="396">
        <f t="shared" si="303"/>
        <v>384.96159999999998</v>
      </c>
      <c r="K152" s="396">
        <f t="shared" si="303"/>
        <v>461.96479999999997</v>
      </c>
      <c r="L152" s="396">
        <f t="shared" si="303"/>
        <v>391.13599999999997</v>
      </c>
      <c r="M152" s="396">
        <f t="shared" si="303"/>
        <v>332.2208</v>
      </c>
      <c r="N152" s="396">
        <f t="shared" si="303"/>
        <v>446.18879999999996</v>
      </c>
      <c r="O152" s="396">
        <f t="shared" si="303"/>
        <v>358.07439999999997</v>
      </c>
      <c r="P152" s="396">
        <f t="shared" si="303"/>
        <v>399.17359999999996</v>
      </c>
      <c r="Q152" s="396">
        <f t="shared" si="303"/>
        <v>387.53199999999998</v>
      </c>
      <c r="R152" s="396">
        <f t="shared" si="303"/>
        <v>483.68399999999997</v>
      </c>
      <c r="S152" s="396">
        <f t="shared" si="300"/>
        <v>999</v>
      </c>
      <c r="T152" s="396">
        <f t="shared" si="289"/>
        <v>0</v>
      </c>
      <c r="U152" s="396">
        <f t="shared" si="275"/>
        <v>947</v>
      </c>
      <c r="V152" s="396">
        <f t="shared" si="290"/>
        <v>0</v>
      </c>
      <c r="W152" s="396">
        <f t="shared" si="291"/>
        <v>911</v>
      </c>
      <c r="X152" s="396">
        <f t="shared" si="292"/>
        <v>0</v>
      </c>
      <c r="Y152" s="396">
        <f t="shared" si="293"/>
        <v>1102</v>
      </c>
      <c r="Z152" s="396">
        <f t="shared" si="294"/>
        <v>919</v>
      </c>
      <c r="AA152" s="396">
        <f t="shared" si="276"/>
        <v>0</v>
      </c>
      <c r="AB152" s="396">
        <f t="shared" si="294"/>
        <v>884</v>
      </c>
      <c r="AC152" s="396">
        <f t="shared" si="277"/>
        <v>0</v>
      </c>
      <c r="AD152" s="396">
        <f t="shared" si="294"/>
        <v>989</v>
      </c>
      <c r="AE152" s="396">
        <f t="shared" si="278"/>
        <v>0</v>
      </c>
      <c r="AF152" s="396">
        <f t="shared" si="294"/>
        <v>1169</v>
      </c>
      <c r="AG152" s="396">
        <v>472</v>
      </c>
      <c r="AH152" s="396">
        <f t="shared" si="304"/>
        <v>0</v>
      </c>
      <c r="AI152" s="396">
        <f t="shared" ref="AI152:AI157" si="305">ROUND(AI$139*$E152,0)</f>
        <v>614</v>
      </c>
      <c r="AJ152" s="396">
        <v>0</v>
      </c>
      <c r="AK152" s="396">
        <f t="shared" si="280"/>
        <v>0</v>
      </c>
      <c r="AL152" s="396">
        <f t="shared" si="281"/>
        <v>552</v>
      </c>
      <c r="AM152" s="396">
        <f t="shared" si="282"/>
        <v>0</v>
      </c>
      <c r="AN152" s="396">
        <f t="shared" si="295"/>
        <v>664</v>
      </c>
      <c r="AO152" s="396">
        <f t="shared" si="283"/>
        <v>397</v>
      </c>
      <c r="AP152" s="396">
        <f t="shared" si="284"/>
        <v>0</v>
      </c>
      <c r="AQ152" s="396">
        <f t="shared" si="299"/>
        <v>311</v>
      </c>
      <c r="AR152" s="396">
        <f t="shared" si="299"/>
        <v>311</v>
      </c>
      <c r="AS152" s="396">
        <f t="shared" si="299"/>
        <v>311</v>
      </c>
      <c r="AT152" s="396"/>
      <c r="AU152" s="487">
        <f>ROUNDUP(SUM(G152:AT152),0)</f>
        <v>16481</v>
      </c>
      <c r="AV152" s="419"/>
      <c r="AW152" s="419">
        <f t="shared" si="271"/>
        <v>0</v>
      </c>
      <c r="AX152" s="487">
        <f>ROUND(SUMIF($G$1:$AT$1,AX$1,$G152:$AT152),0)+1</f>
        <v>4929</v>
      </c>
      <c r="AY152" s="396">
        <f t="shared" ref="AY152:AY157" si="306">ROUND(SUMIF($G$1:$AT$1,AY$1,$G152:$AT152),0)</f>
        <v>3959</v>
      </c>
      <c r="AZ152" s="396">
        <f t="shared" si="286"/>
        <v>3961</v>
      </c>
      <c r="BA152" s="396">
        <f t="shared" si="286"/>
        <v>2302</v>
      </c>
      <c r="BB152" s="396">
        <f t="shared" si="286"/>
        <v>1330</v>
      </c>
      <c r="BC152" s="391"/>
      <c r="BD152" s="396">
        <f t="shared" si="302"/>
        <v>2522</v>
      </c>
      <c r="BE152" s="396">
        <f>ROUND(SUMIF($G$2:$AT$2,BE$1,$G152:$AT152),0)</f>
        <v>4353</v>
      </c>
      <c r="BF152" s="396">
        <f t="shared" si="301"/>
        <v>3816</v>
      </c>
      <c r="BG152" s="396">
        <f t="shared" si="301"/>
        <v>3244</v>
      </c>
      <c r="BH152" s="396">
        <f>ROUND(SUMIF($G$2:$AT$2,BH$1,$G152:$AT152),0)</f>
        <v>2546</v>
      </c>
      <c r="BI152" s="398">
        <f t="shared" si="272"/>
        <v>0</v>
      </c>
      <c r="BJ152" s="419"/>
      <c r="BK152" s="419"/>
      <c r="BL152" s="419"/>
      <c r="BM152" s="419"/>
    </row>
    <row r="153" spans="1:65" ht="15" customHeight="1">
      <c r="A153" s="543" t="s">
        <v>169</v>
      </c>
      <c r="B153" s="425">
        <f>'4f CalWIN 1920 Sharing Tables'!J20</f>
        <v>2.58E-2</v>
      </c>
      <c r="C153" s="425">
        <f>'4g CalWIN 2021 Sharing Tables'!J20</f>
        <v>2.5700000000000001E-2</v>
      </c>
      <c r="D153" s="425">
        <f>'4h CalWIN 2122 Sharing Tables'!J20</f>
        <v>2.58E-2</v>
      </c>
      <c r="E153" s="425">
        <f>'4i CalWIN 2223 Sharing Tables'!J20</f>
        <v>2.5700000000000001E-2</v>
      </c>
      <c r="F153" s="425">
        <f>'4j CalWIN 2324 Sharing Tables'!J20</f>
        <v>2.5700000000000001E-2</v>
      </c>
      <c r="G153" s="396">
        <f t="shared" si="273"/>
        <v>656.19719999999995</v>
      </c>
      <c r="H153" s="396">
        <f t="shared" si="303"/>
        <v>941.54520000000002</v>
      </c>
      <c r="I153" s="396">
        <f t="shared" si="303"/>
        <v>837.10680000000002</v>
      </c>
      <c r="J153" s="396">
        <f t="shared" si="303"/>
        <v>730.29480000000001</v>
      </c>
      <c r="K153" s="396">
        <f t="shared" si="303"/>
        <v>876.37440000000004</v>
      </c>
      <c r="L153" s="396">
        <f t="shared" si="303"/>
        <v>742.00800000000004</v>
      </c>
      <c r="M153" s="396">
        <f t="shared" si="303"/>
        <v>630.24239999999998</v>
      </c>
      <c r="N153" s="396">
        <f t="shared" si="303"/>
        <v>846.44640000000004</v>
      </c>
      <c r="O153" s="396">
        <f t="shared" si="303"/>
        <v>679.28819999999996</v>
      </c>
      <c r="P153" s="396">
        <f t="shared" si="303"/>
        <v>757.25580000000002</v>
      </c>
      <c r="Q153" s="396">
        <f t="shared" si="303"/>
        <v>735.17100000000005</v>
      </c>
      <c r="R153" s="396">
        <f t="shared" si="303"/>
        <v>917.577</v>
      </c>
      <c r="S153" s="396">
        <f t="shared" si="300"/>
        <v>1888</v>
      </c>
      <c r="T153" s="396">
        <f t="shared" si="289"/>
        <v>0</v>
      </c>
      <c r="U153" s="396">
        <f t="shared" si="275"/>
        <v>1790</v>
      </c>
      <c r="V153" s="396">
        <f t="shared" si="290"/>
        <v>0</v>
      </c>
      <c r="W153" s="396">
        <f t="shared" si="291"/>
        <v>1721</v>
      </c>
      <c r="X153" s="396">
        <f t="shared" si="292"/>
        <v>0</v>
      </c>
      <c r="Y153" s="396">
        <f t="shared" si="293"/>
        <v>2083</v>
      </c>
      <c r="Z153" s="396">
        <f t="shared" si="294"/>
        <v>1743</v>
      </c>
      <c r="AA153" s="396">
        <f t="shared" si="276"/>
        <v>0</v>
      </c>
      <c r="AB153" s="396">
        <f t="shared" si="294"/>
        <v>1677</v>
      </c>
      <c r="AC153" s="396">
        <f t="shared" si="277"/>
        <v>0</v>
      </c>
      <c r="AD153" s="396">
        <f t="shared" si="294"/>
        <v>1876</v>
      </c>
      <c r="AE153" s="396">
        <f t="shared" si="278"/>
        <v>0</v>
      </c>
      <c r="AF153" s="396">
        <f t="shared" si="294"/>
        <v>2218</v>
      </c>
      <c r="AG153" s="396">
        <v>895</v>
      </c>
      <c r="AH153" s="396">
        <f t="shared" si="304"/>
        <v>0</v>
      </c>
      <c r="AI153" s="396">
        <f t="shared" si="305"/>
        <v>1159</v>
      </c>
      <c r="AJ153" s="396">
        <v>-3</v>
      </c>
      <c r="AK153" s="396">
        <f t="shared" si="280"/>
        <v>0</v>
      </c>
      <c r="AL153" s="396">
        <f t="shared" si="281"/>
        <v>1043</v>
      </c>
      <c r="AM153" s="396">
        <f t="shared" si="282"/>
        <v>0</v>
      </c>
      <c r="AN153" s="396">
        <f t="shared" si="295"/>
        <v>1255</v>
      </c>
      <c r="AO153" s="396">
        <f t="shared" si="283"/>
        <v>751</v>
      </c>
      <c r="AP153" s="396">
        <f t="shared" si="284"/>
        <v>0</v>
      </c>
      <c r="AQ153" s="396">
        <f t="shared" si="299"/>
        <v>588</v>
      </c>
      <c r="AR153" s="396">
        <f t="shared" si="299"/>
        <v>588</v>
      </c>
      <c r="AS153" s="396">
        <f t="shared" si="299"/>
        <v>588</v>
      </c>
      <c r="AT153" s="396"/>
      <c r="AU153" s="396">
        <f>ROUND(SUM(G153:AT153),0)</f>
        <v>31210</v>
      </c>
      <c r="AV153" s="419"/>
      <c r="AW153" s="419">
        <f t="shared" si="271"/>
        <v>0</v>
      </c>
      <c r="AX153" s="396">
        <f>ROUND(SUMIF($G$1:$AT$1,AX$1,$G153:$AT153),0)</f>
        <v>9350</v>
      </c>
      <c r="AY153" s="396">
        <f t="shared" si="306"/>
        <v>7482</v>
      </c>
      <c r="AZ153" s="396">
        <f t="shared" si="286"/>
        <v>7514</v>
      </c>
      <c r="BA153" s="396">
        <f t="shared" si="286"/>
        <v>4349</v>
      </c>
      <c r="BB153" s="396">
        <f t="shared" si="286"/>
        <v>2515</v>
      </c>
      <c r="BC153" s="391"/>
      <c r="BD153" s="396">
        <f t="shared" si="302"/>
        <v>4784</v>
      </c>
      <c r="BE153" s="487">
        <f>ROUND(SUMIF($G$2:$AT$2,BE$1,$G153:$AT153),0)-1</f>
        <v>8243</v>
      </c>
      <c r="BF153" s="396">
        <f t="shared" si="301"/>
        <v>7224</v>
      </c>
      <c r="BG153" s="396">
        <f t="shared" si="301"/>
        <v>6145</v>
      </c>
      <c r="BH153" s="487">
        <f>ROUND(SUMIF($G$2:$AT$2,BH$1,$G153:$AT153),0)+1</f>
        <v>4814</v>
      </c>
      <c r="BI153" s="398">
        <f t="shared" si="272"/>
        <v>0</v>
      </c>
      <c r="BJ153" s="419"/>
      <c r="BK153" s="419"/>
      <c r="BL153" s="419"/>
      <c r="BM153" s="419"/>
    </row>
    <row r="154" spans="1:65" ht="15" customHeight="1">
      <c r="A154" s="543" t="s">
        <v>170</v>
      </c>
      <c r="B154" s="425">
        <f>'4f CalWIN 1920 Sharing Tables'!J21</f>
        <v>2.12E-2</v>
      </c>
      <c r="C154" s="425">
        <f>'4g CalWIN 2021 Sharing Tables'!J21</f>
        <v>2.1100000000000001E-2</v>
      </c>
      <c r="D154" s="425">
        <f>'4h CalWIN 2122 Sharing Tables'!J21</f>
        <v>2.1100000000000001E-2</v>
      </c>
      <c r="E154" s="425">
        <f>'4i CalWIN 2223 Sharing Tables'!J21</f>
        <v>2.12E-2</v>
      </c>
      <c r="F154" s="425">
        <f>'4j CalWIN 2324 Sharing Tables'!J21</f>
        <v>2.12E-2</v>
      </c>
      <c r="G154" s="396">
        <f t="shared" si="273"/>
        <v>539.20079999999996</v>
      </c>
      <c r="H154" s="396">
        <f t="shared" si="303"/>
        <v>773.67280000000005</v>
      </c>
      <c r="I154" s="396">
        <f t="shared" si="303"/>
        <v>687.85519999999997</v>
      </c>
      <c r="J154" s="396">
        <f t="shared" si="303"/>
        <v>600.08720000000005</v>
      </c>
      <c r="K154" s="396">
        <f t="shared" si="303"/>
        <v>720.12160000000006</v>
      </c>
      <c r="L154" s="396">
        <f t="shared" si="303"/>
        <v>609.71199999999999</v>
      </c>
      <c r="M154" s="396">
        <f t="shared" si="303"/>
        <v>517.87360000000001</v>
      </c>
      <c r="N154" s="396">
        <f t="shared" si="303"/>
        <v>695.52959999999996</v>
      </c>
      <c r="O154" s="396">
        <f t="shared" si="303"/>
        <v>558.1748</v>
      </c>
      <c r="P154" s="396">
        <f t="shared" si="303"/>
        <v>622.24120000000005</v>
      </c>
      <c r="Q154" s="396">
        <f t="shared" si="303"/>
        <v>604.09400000000005</v>
      </c>
      <c r="R154" s="396">
        <f t="shared" si="303"/>
        <v>753.97799999999995</v>
      </c>
      <c r="S154" s="396">
        <f t="shared" si="300"/>
        <v>1550</v>
      </c>
      <c r="T154" s="396">
        <f t="shared" si="289"/>
        <v>0</v>
      </c>
      <c r="U154" s="396">
        <f t="shared" si="275"/>
        <v>1470</v>
      </c>
      <c r="V154" s="396">
        <f t="shared" si="290"/>
        <v>0</v>
      </c>
      <c r="W154" s="396">
        <f t="shared" si="291"/>
        <v>1413</v>
      </c>
      <c r="X154" s="396">
        <f t="shared" si="292"/>
        <v>0</v>
      </c>
      <c r="Y154" s="396">
        <f t="shared" si="293"/>
        <v>1710</v>
      </c>
      <c r="Z154" s="396">
        <f t="shared" si="294"/>
        <v>1426</v>
      </c>
      <c r="AA154" s="396">
        <f t="shared" si="276"/>
        <v>0</v>
      </c>
      <c r="AB154" s="396">
        <f t="shared" si="294"/>
        <v>1371</v>
      </c>
      <c r="AC154" s="396">
        <f t="shared" si="277"/>
        <v>0</v>
      </c>
      <c r="AD154" s="396">
        <f t="shared" si="294"/>
        <v>1534</v>
      </c>
      <c r="AE154" s="396">
        <f t="shared" si="278"/>
        <v>0</v>
      </c>
      <c r="AF154" s="396">
        <f t="shared" si="294"/>
        <v>1814</v>
      </c>
      <c r="AG154" s="396">
        <v>732</v>
      </c>
      <c r="AH154" s="396">
        <f t="shared" si="304"/>
        <v>0</v>
      </c>
      <c r="AI154" s="396">
        <f t="shared" si="305"/>
        <v>956</v>
      </c>
      <c r="AJ154" s="396">
        <v>4</v>
      </c>
      <c r="AK154" s="396">
        <f t="shared" si="280"/>
        <v>0</v>
      </c>
      <c r="AL154" s="396">
        <f t="shared" si="281"/>
        <v>861</v>
      </c>
      <c r="AM154" s="396">
        <f t="shared" si="282"/>
        <v>0</v>
      </c>
      <c r="AN154" s="396">
        <f t="shared" si="295"/>
        <v>1035</v>
      </c>
      <c r="AO154" s="396">
        <f t="shared" si="283"/>
        <v>619</v>
      </c>
      <c r="AP154" s="396">
        <f t="shared" si="284"/>
        <v>0</v>
      </c>
      <c r="AQ154" s="396">
        <f t="shared" si="299"/>
        <v>485</v>
      </c>
      <c r="AR154" s="396">
        <f t="shared" si="299"/>
        <v>485</v>
      </c>
      <c r="AS154" s="396">
        <f t="shared" si="299"/>
        <v>485</v>
      </c>
      <c r="AT154" s="396"/>
      <c r="AU154" s="487">
        <f>ROUNDDOWN(SUM(G154:AT154),0)</f>
        <v>25632</v>
      </c>
      <c r="AV154" s="419"/>
      <c r="AW154" s="419">
        <f t="shared" si="271"/>
        <v>0</v>
      </c>
      <c r="AX154" s="487">
        <f>ROUND(SUMIF($G$1:$AT$1,AX$1,$G154:$AT154),0)-1</f>
        <v>7682</v>
      </c>
      <c r="AY154" s="396">
        <f t="shared" si="306"/>
        <v>6143</v>
      </c>
      <c r="AZ154" s="396">
        <f t="shared" si="286"/>
        <v>6145</v>
      </c>
      <c r="BA154" s="396">
        <f t="shared" si="286"/>
        <v>3588</v>
      </c>
      <c r="BB154" s="396">
        <f t="shared" si="286"/>
        <v>2074</v>
      </c>
      <c r="BC154" s="391"/>
      <c r="BD154" s="396">
        <f t="shared" si="302"/>
        <v>3931</v>
      </c>
      <c r="BE154" s="396">
        <f>ROUND(SUMIF($G$2:$AT$2,BE$1,$G154:$AT154),0)</f>
        <v>6772</v>
      </c>
      <c r="BF154" s="396">
        <f t="shared" si="301"/>
        <v>5920</v>
      </c>
      <c r="BG154" s="396">
        <f t="shared" si="301"/>
        <v>5040</v>
      </c>
      <c r="BH154" s="487">
        <f>ROUND(SUMIF($G$2:$AT$2,BH$1,$G154:$AT154),0)-1</f>
        <v>3969</v>
      </c>
      <c r="BI154" s="398">
        <f t="shared" si="272"/>
        <v>0</v>
      </c>
      <c r="BJ154" s="419"/>
      <c r="BK154" s="419"/>
      <c r="BL154" s="419"/>
      <c r="BM154" s="419"/>
    </row>
    <row r="155" spans="1:65" ht="15" customHeight="1">
      <c r="A155" s="543" t="s">
        <v>175</v>
      </c>
      <c r="B155" s="425">
        <f>'4f CalWIN 1920 Sharing Tables'!J22</f>
        <v>5.3699999999999998E-2</v>
      </c>
      <c r="C155" s="425">
        <f>'4g CalWIN 2021 Sharing Tables'!J22</f>
        <v>5.3699999999999998E-2</v>
      </c>
      <c r="D155" s="425">
        <f>'4h CalWIN 2122 Sharing Tables'!J22</f>
        <v>5.3699999999999998E-2</v>
      </c>
      <c r="E155" s="425">
        <f>'4i CalWIN 2223 Sharing Tables'!J22</f>
        <v>5.3800000000000001E-2</v>
      </c>
      <c r="F155" s="425">
        <f>'4j CalWIN 2324 Sharing Tables'!J22</f>
        <v>5.3800000000000001E-2</v>
      </c>
      <c r="G155" s="396">
        <f t="shared" si="273"/>
        <v>1365.8057999999999</v>
      </c>
      <c r="H155" s="396">
        <f t="shared" si="303"/>
        <v>1959.7277999999999</v>
      </c>
      <c r="I155" s="396">
        <f t="shared" si="303"/>
        <v>1742.3501999999999</v>
      </c>
      <c r="J155" s="396">
        <f t="shared" si="303"/>
        <v>1520.0321999999999</v>
      </c>
      <c r="K155" s="396">
        <f t="shared" si="303"/>
        <v>1824.0816</v>
      </c>
      <c r="L155" s="396">
        <f t="shared" si="303"/>
        <v>1544.412</v>
      </c>
      <c r="M155" s="396">
        <f t="shared" si="303"/>
        <v>1311.7836</v>
      </c>
      <c r="N155" s="396">
        <f t="shared" si="303"/>
        <v>1761.7895999999998</v>
      </c>
      <c r="O155" s="396">
        <f t="shared" si="303"/>
        <v>1413.8672999999999</v>
      </c>
      <c r="P155" s="396">
        <f t="shared" si="303"/>
        <v>1576.1487</v>
      </c>
      <c r="Q155" s="396">
        <f t="shared" si="303"/>
        <v>1530.1814999999999</v>
      </c>
      <c r="R155" s="396">
        <f t="shared" si="303"/>
        <v>1909.8405</v>
      </c>
      <c r="S155" s="487">
        <f>ROUNDDOWN(S$139*$C155,0)</f>
        <v>3945</v>
      </c>
      <c r="T155" s="396">
        <f t="shared" si="289"/>
        <v>0</v>
      </c>
      <c r="U155" s="487">
        <f>ROUNDDOWN(U$139*$C155,0)</f>
        <v>3740</v>
      </c>
      <c r="V155" s="396">
        <f t="shared" si="290"/>
        <v>0</v>
      </c>
      <c r="W155" s="396">
        <f t="shared" si="291"/>
        <v>3595</v>
      </c>
      <c r="X155" s="396">
        <f t="shared" si="292"/>
        <v>0</v>
      </c>
      <c r="Y155" s="396">
        <f t="shared" si="293"/>
        <v>4352</v>
      </c>
      <c r="Z155" s="396">
        <f t="shared" si="294"/>
        <v>3628</v>
      </c>
      <c r="AA155" s="396">
        <f t="shared" si="276"/>
        <v>0</v>
      </c>
      <c r="AB155" s="487">
        <f>ROUNDDOWN(AB$139*$D155,0)</f>
        <v>3489</v>
      </c>
      <c r="AC155" s="396">
        <f t="shared" si="277"/>
        <v>0</v>
      </c>
      <c r="AD155" s="487">
        <f>ROUNDDOWN(AD$139*$D155,0)</f>
        <v>3904</v>
      </c>
      <c r="AE155" s="396">
        <f t="shared" si="278"/>
        <v>0</v>
      </c>
      <c r="AF155" s="396">
        <f t="shared" si="294"/>
        <v>4617</v>
      </c>
      <c r="AG155" s="396">
        <v>1863</v>
      </c>
      <c r="AH155" s="396">
        <f t="shared" si="304"/>
        <v>0</v>
      </c>
      <c r="AI155" s="396">
        <f t="shared" si="305"/>
        <v>2427</v>
      </c>
      <c r="AJ155" s="396">
        <v>4</v>
      </c>
      <c r="AK155" s="396">
        <f t="shared" si="280"/>
        <v>0</v>
      </c>
      <c r="AL155" s="396">
        <f t="shared" si="281"/>
        <v>2184</v>
      </c>
      <c r="AM155" s="396">
        <f t="shared" si="282"/>
        <v>0</v>
      </c>
      <c r="AN155" s="396">
        <f t="shared" si="295"/>
        <v>2627</v>
      </c>
      <c r="AO155" s="396">
        <f t="shared" si="283"/>
        <v>1572</v>
      </c>
      <c r="AP155" s="396">
        <f t="shared" si="284"/>
        <v>0</v>
      </c>
      <c r="AQ155" s="396">
        <f t="shared" si="299"/>
        <v>1231</v>
      </c>
      <c r="AR155" s="396">
        <f t="shared" si="299"/>
        <v>1231</v>
      </c>
      <c r="AS155" s="396">
        <f t="shared" si="299"/>
        <v>1231</v>
      </c>
      <c r="AT155" s="396"/>
      <c r="AU155" s="487">
        <f>ROUNDUP(SUM(G155:AT155),0)</f>
        <v>65101</v>
      </c>
      <c r="AV155" s="419"/>
      <c r="AW155" s="419">
        <f t="shared" si="271"/>
        <v>0</v>
      </c>
      <c r="AX155" s="487">
        <f>ROUND(SUMIF($G$1:$AT$1,AX$1,$G155:$AT155),0)+1</f>
        <v>19461</v>
      </c>
      <c r="AY155" s="396">
        <f t="shared" si="306"/>
        <v>15632</v>
      </c>
      <c r="AZ155" s="396">
        <f t="shared" si="286"/>
        <v>15638</v>
      </c>
      <c r="BA155" s="396">
        <f t="shared" si="286"/>
        <v>9105</v>
      </c>
      <c r="BB155" s="396">
        <f t="shared" si="286"/>
        <v>5265</v>
      </c>
      <c r="BC155" s="391"/>
      <c r="BD155" s="487">
        <f>ROUND(SUMIF($G$2:$AT$2,BD$1,$G155:$AT155),0)+1</f>
        <v>9957</v>
      </c>
      <c r="BE155" s="396">
        <f>ROUND(SUMIF($G$2:$AT$2,BE$1,$G155:$AT155),0)</f>
        <v>17189</v>
      </c>
      <c r="BF155" s="396">
        <f t="shared" si="301"/>
        <v>15064</v>
      </c>
      <c r="BG155" s="396">
        <f t="shared" si="301"/>
        <v>12815</v>
      </c>
      <c r="BH155" s="396">
        <f>ROUND(SUMIF($G$2:$AT$2,BH$1,$G155:$AT155),0)</f>
        <v>10076</v>
      </c>
      <c r="BI155" s="398">
        <f t="shared" si="272"/>
        <v>0</v>
      </c>
      <c r="BJ155" s="419"/>
      <c r="BK155" s="419"/>
      <c r="BL155" s="419"/>
      <c r="BM155" s="419"/>
    </row>
    <row r="156" spans="1:65" ht="15" customHeight="1">
      <c r="A156" s="543" t="s">
        <v>177</v>
      </c>
      <c r="B156" s="425">
        <f>'4f CalWIN 1920 Sharing Tables'!J23</f>
        <v>4.1300000000000003E-2</v>
      </c>
      <c r="C156" s="425">
        <f>'4g CalWIN 2021 Sharing Tables'!J23</f>
        <v>4.1300000000000003E-2</v>
      </c>
      <c r="D156" s="425">
        <f>'4h CalWIN 2122 Sharing Tables'!J23</f>
        <v>4.1300000000000003E-2</v>
      </c>
      <c r="E156" s="425">
        <f>'4i CalWIN 2223 Sharing Tables'!J23</f>
        <v>4.1300000000000003E-2</v>
      </c>
      <c r="F156" s="425">
        <f>'4j CalWIN 2324 Sharing Tables'!J23</f>
        <v>4.1300000000000003E-2</v>
      </c>
      <c r="G156" s="396">
        <f t="shared" si="273"/>
        <v>1050.4242000000002</v>
      </c>
      <c r="H156" s="396">
        <f t="shared" si="303"/>
        <v>1507.2022000000002</v>
      </c>
      <c r="I156" s="396">
        <f t="shared" si="303"/>
        <v>1340.0198</v>
      </c>
      <c r="J156" s="396">
        <f t="shared" si="303"/>
        <v>1169.0378000000001</v>
      </c>
      <c r="K156" s="396">
        <f t="shared" si="303"/>
        <v>1402.8784000000001</v>
      </c>
      <c r="L156" s="396">
        <f t="shared" si="303"/>
        <v>1187.788</v>
      </c>
      <c r="M156" s="396">
        <f t="shared" si="303"/>
        <v>1008.8764000000001</v>
      </c>
      <c r="N156" s="396">
        <f t="shared" si="303"/>
        <v>1354.9704000000002</v>
      </c>
      <c r="O156" s="396">
        <f t="shared" si="303"/>
        <v>1087.3877</v>
      </c>
      <c r="P156" s="396">
        <f t="shared" si="303"/>
        <v>1212.1963000000001</v>
      </c>
      <c r="Q156" s="396">
        <f t="shared" si="303"/>
        <v>1176.8435000000002</v>
      </c>
      <c r="R156" s="396">
        <f t="shared" si="303"/>
        <v>1468.8345000000002</v>
      </c>
      <c r="S156" s="396">
        <f>ROUND(S$139*$C156,0)</f>
        <v>3035</v>
      </c>
      <c r="T156" s="396">
        <f t="shared" si="289"/>
        <v>0</v>
      </c>
      <c r="U156" s="396">
        <f t="shared" ref="U156" si="307">ROUND(U$139*$C156,0)</f>
        <v>2877</v>
      </c>
      <c r="V156" s="396">
        <f t="shared" si="290"/>
        <v>0</v>
      </c>
      <c r="W156" s="396">
        <f t="shared" si="291"/>
        <v>2765</v>
      </c>
      <c r="X156" s="396">
        <f t="shared" si="292"/>
        <v>0</v>
      </c>
      <c r="Y156" s="396">
        <f t="shared" si="293"/>
        <v>3347</v>
      </c>
      <c r="Z156" s="396">
        <f t="shared" si="294"/>
        <v>2790</v>
      </c>
      <c r="AA156" s="396">
        <f t="shared" si="276"/>
        <v>0</v>
      </c>
      <c r="AB156" s="396">
        <f t="shared" si="294"/>
        <v>2684</v>
      </c>
      <c r="AC156" s="396">
        <f t="shared" si="277"/>
        <v>0</v>
      </c>
      <c r="AD156" s="396">
        <f t="shared" si="294"/>
        <v>3003</v>
      </c>
      <c r="AE156" s="396">
        <f t="shared" si="278"/>
        <v>0</v>
      </c>
      <c r="AF156" s="396">
        <f t="shared" si="294"/>
        <v>3551</v>
      </c>
      <c r="AG156" s="396">
        <v>1433</v>
      </c>
      <c r="AH156" s="396">
        <f t="shared" si="304"/>
        <v>0</v>
      </c>
      <c r="AI156" s="396">
        <f t="shared" si="305"/>
        <v>1863</v>
      </c>
      <c r="AJ156" s="396">
        <v>0</v>
      </c>
      <c r="AK156" s="396">
        <f t="shared" si="280"/>
        <v>0</v>
      </c>
      <c r="AL156" s="396">
        <f t="shared" si="281"/>
        <v>1676</v>
      </c>
      <c r="AM156" s="396">
        <f t="shared" si="282"/>
        <v>0</v>
      </c>
      <c r="AN156" s="396">
        <f t="shared" si="295"/>
        <v>2016</v>
      </c>
      <c r="AO156" s="396">
        <f t="shared" si="283"/>
        <v>1206</v>
      </c>
      <c r="AP156" s="396">
        <f t="shared" si="284"/>
        <v>0</v>
      </c>
      <c r="AQ156" s="396">
        <f t="shared" si="299"/>
        <v>945</v>
      </c>
      <c r="AR156" s="396">
        <f t="shared" si="299"/>
        <v>945</v>
      </c>
      <c r="AS156" s="396">
        <f t="shared" si="299"/>
        <v>945</v>
      </c>
      <c r="AT156" s="396"/>
      <c r="AU156" s="396">
        <f>ROUND(SUM(G156:AT156),0)</f>
        <v>50047</v>
      </c>
      <c r="AV156" s="419"/>
      <c r="AW156" s="419">
        <f t="shared" si="271"/>
        <v>0</v>
      </c>
      <c r="AX156" s="396">
        <f>ROUND(SUMIF($G$1:$AT$1,AX$1,$G156:$AT156),0)</f>
        <v>14966</v>
      </c>
      <c r="AY156" s="396">
        <f t="shared" si="306"/>
        <v>12024</v>
      </c>
      <c r="AZ156" s="396">
        <f t="shared" si="286"/>
        <v>12028</v>
      </c>
      <c r="BA156" s="396">
        <f t="shared" si="286"/>
        <v>6988</v>
      </c>
      <c r="BB156" s="396">
        <f t="shared" si="286"/>
        <v>4041</v>
      </c>
      <c r="BC156" s="391"/>
      <c r="BD156" s="396">
        <f>ROUND(SUMIF($G$2:$AT$2,BD$1,$G156:$AT156),0)</f>
        <v>7657</v>
      </c>
      <c r="BE156" s="396">
        <f>ROUND(SUMIF($G$2:$AT$2,BE$1,$G156:$AT156),0)</f>
        <v>13221</v>
      </c>
      <c r="BF156" s="396">
        <f t="shared" si="301"/>
        <v>11586</v>
      </c>
      <c r="BG156" s="396">
        <f t="shared" si="301"/>
        <v>9850</v>
      </c>
      <c r="BH156" s="396">
        <f>ROUND(SUMIF($G$2:$AT$2,BH$1,$G156:$AT156),0)</f>
        <v>7733</v>
      </c>
      <c r="BI156" s="398">
        <f t="shared" si="272"/>
        <v>0</v>
      </c>
      <c r="BJ156" s="419"/>
      <c r="BK156" s="419"/>
      <c r="BL156" s="419"/>
      <c r="BM156" s="419"/>
    </row>
    <row r="157" spans="1:65" ht="15" customHeight="1">
      <c r="A157" s="543" t="s">
        <v>178</v>
      </c>
      <c r="B157" s="425">
        <f>'4f CalWIN 1920 Sharing Tables'!J24</f>
        <v>1.18E-2</v>
      </c>
      <c r="C157" s="425">
        <f>'4g CalWIN 2021 Sharing Tables'!J24</f>
        <v>1.18E-2</v>
      </c>
      <c r="D157" s="425">
        <f>'4h CalWIN 2122 Sharing Tables'!J24</f>
        <v>1.18E-2</v>
      </c>
      <c r="E157" s="425">
        <f>'4i CalWIN 2223 Sharing Tables'!J24</f>
        <v>1.18E-2</v>
      </c>
      <c r="F157" s="425">
        <f>'4j CalWIN 2324 Sharing Tables'!J24</f>
        <v>1.18E-2</v>
      </c>
      <c r="G157" s="396">
        <f t="shared" si="273"/>
        <v>300.12119999999999</v>
      </c>
      <c r="H157" s="396">
        <f t="shared" si="303"/>
        <v>430.62919999999997</v>
      </c>
      <c r="I157" s="396">
        <f t="shared" si="303"/>
        <v>382.86279999999999</v>
      </c>
      <c r="J157" s="396">
        <f t="shared" si="303"/>
        <v>334.01080000000002</v>
      </c>
      <c r="K157" s="396">
        <f t="shared" si="303"/>
        <v>400.82240000000002</v>
      </c>
      <c r="L157" s="396">
        <f t="shared" si="303"/>
        <v>339.36799999999999</v>
      </c>
      <c r="M157" s="396">
        <f t="shared" si="303"/>
        <v>288.25040000000001</v>
      </c>
      <c r="N157" s="396">
        <f t="shared" si="303"/>
        <v>387.13439999999997</v>
      </c>
      <c r="O157" s="396">
        <f t="shared" si="303"/>
        <v>310.68219999999997</v>
      </c>
      <c r="P157" s="396">
        <f t="shared" si="303"/>
        <v>346.34179999999998</v>
      </c>
      <c r="Q157" s="396">
        <f t="shared" si="303"/>
        <v>336.24099999999999</v>
      </c>
      <c r="R157" s="396">
        <f t="shared" si="303"/>
        <v>419.66699999999997</v>
      </c>
      <c r="S157" s="396">
        <f>ROUND(S$139*$C157,0)</f>
        <v>867</v>
      </c>
      <c r="T157" s="396">
        <f t="shared" si="289"/>
        <v>0</v>
      </c>
      <c r="U157" s="396">
        <f>ROUND(U$139*$C157,0)</f>
        <v>822</v>
      </c>
      <c r="V157" s="396">
        <f t="shared" si="290"/>
        <v>0</v>
      </c>
      <c r="W157" s="396">
        <f t="shared" si="291"/>
        <v>790</v>
      </c>
      <c r="X157" s="396">
        <f t="shared" si="292"/>
        <v>0</v>
      </c>
      <c r="Y157" s="396">
        <f t="shared" si="293"/>
        <v>956</v>
      </c>
      <c r="Z157" s="396">
        <f t="shared" si="294"/>
        <v>797</v>
      </c>
      <c r="AA157" s="396">
        <f t="shared" si="276"/>
        <v>0</v>
      </c>
      <c r="AB157" s="396">
        <f t="shared" si="294"/>
        <v>767</v>
      </c>
      <c r="AC157" s="396">
        <f t="shared" si="277"/>
        <v>0</v>
      </c>
      <c r="AD157" s="396">
        <f t="shared" si="294"/>
        <v>858</v>
      </c>
      <c r="AE157" s="396">
        <f t="shared" si="278"/>
        <v>0</v>
      </c>
      <c r="AF157" s="396">
        <f t="shared" si="294"/>
        <v>1014</v>
      </c>
      <c r="AG157" s="396">
        <v>409</v>
      </c>
      <c r="AH157" s="396">
        <f t="shared" si="304"/>
        <v>0</v>
      </c>
      <c r="AI157" s="396">
        <f t="shared" si="305"/>
        <v>532</v>
      </c>
      <c r="AJ157" s="396">
        <v>0</v>
      </c>
      <c r="AK157" s="396">
        <f t="shared" si="280"/>
        <v>0</v>
      </c>
      <c r="AL157" s="396">
        <f t="shared" si="281"/>
        <v>479</v>
      </c>
      <c r="AM157" s="396">
        <f t="shared" si="282"/>
        <v>0</v>
      </c>
      <c r="AN157" s="396">
        <f t="shared" si="295"/>
        <v>576</v>
      </c>
      <c r="AO157" s="396">
        <f t="shared" si="283"/>
        <v>345</v>
      </c>
      <c r="AP157" s="396">
        <f t="shared" si="284"/>
        <v>0</v>
      </c>
      <c r="AQ157" s="396">
        <f t="shared" si="299"/>
        <v>270</v>
      </c>
      <c r="AR157" s="396">
        <f t="shared" si="299"/>
        <v>270</v>
      </c>
      <c r="AS157" s="396">
        <f t="shared" si="299"/>
        <v>270</v>
      </c>
      <c r="AT157" s="396"/>
      <c r="AU157" s="396">
        <f>ROUND(SUM(G157:AT157),0)</f>
        <v>14298</v>
      </c>
      <c r="AV157" s="419"/>
      <c r="AW157" s="419">
        <f t="shared" si="271"/>
        <v>0</v>
      </c>
      <c r="AX157" s="396">
        <f>ROUND(SUMIF($G$1:$AT$1,AX$1,$G157:$AT157),0)</f>
        <v>4276</v>
      </c>
      <c r="AY157" s="396">
        <f t="shared" si="306"/>
        <v>3435</v>
      </c>
      <c r="AZ157" s="396">
        <f t="shared" si="286"/>
        <v>3436</v>
      </c>
      <c r="BA157" s="396">
        <f t="shared" si="286"/>
        <v>1996</v>
      </c>
      <c r="BB157" s="396">
        <f t="shared" si="286"/>
        <v>1155</v>
      </c>
      <c r="BC157" s="391"/>
      <c r="BD157" s="396">
        <f>ROUND(SUMIF($G$2:$AT$2,BD$1,$G157:$AT157),0)</f>
        <v>2188</v>
      </c>
      <c r="BE157" s="396">
        <f>ROUND(SUMIF($G$2:$AT$2,BE$1,$G157:$AT157),0)</f>
        <v>3777</v>
      </c>
      <c r="BF157" s="396">
        <f t="shared" si="301"/>
        <v>3310</v>
      </c>
      <c r="BG157" s="396">
        <f t="shared" si="301"/>
        <v>2813</v>
      </c>
      <c r="BH157" s="396">
        <f>ROUND(SUMIF($G$2:$AT$2,BH$1,$G157:$AT157),0)</f>
        <v>2210</v>
      </c>
      <c r="BI157" s="398">
        <f t="shared" si="272"/>
        <v>0</v>
      </c>
      <c r="BJ157" s="419"/>
      <c r="BK157" s="419"/>
      <c r="BL157" s="419"/>
      <c r="BM157" s="419"/>
    </row>
    <row r="158" spans="1:65" ht="15" customHeight="1">
      <c r="A158" s="551" t="s">
        <v>98</v>
      </c>
      <c r="B158" s="564">
        <f t="shared" ref="B158:AG158" si="308">SUM(B140:B157)</f>
        <v>0.99999999999999989</v>
      </c>
      <c r="C158" s="564">
        <f t="shared" si="308"/>
        <v>0.99999999999999989</v>
      </c>
      <c r="D158" s="564">
        <f t="shared" si="308"/>
        <v>0.99999999999999989</v>
      </c>
      <c r="E158" s="564">
        <f>SUM(E140:E157)</f>
        <v>0.99999999999999989</v>
      </c>
      <c r="F158" s="564">
        <f>SUM(F140:F157)</f>
        <v>0.99999999999999989</v>
      </c>
      <c r="G158" s="490">
        <f t="shared" ref="G158:AC158" si="309">SUM(G140:G157)</f>
        <v>25433.999999999996</v>
      </c>
      <c r="H158" s="490">
        <f t="shared" si="309"/>
        <v>36494</v>
      </c>
      <c r="I158" s="490">
        <f t="shared" si="309"/>
        <v>32446.000000000004</v>
      </c>
      <c r="J158" s="490">
        <f t="shared" si="309"/>
        <v>28306.000000000004</v>
      </c>
      <c r="K158" s="490">
        <f t="shared" si="309"/>
        <v>33968</v>
      </c>
      <c r="L158" s="490">
        <f t="shared" si="309"/>
        <v>28760</v>
      </c>
      <c r="M158" s="490">
        <f t="shared" si="309"/>
        <v>24427.999999999996</v>
      </c>
      <c r="N158" s="490">
        <f t="shared" si="309"/>
        <v>32808.000000000007</v>
      </c>
      <c r="O158" s="490">
        <f t="shared" si="309"/>
        <v>26328.999999999996</v>
      </c>
      <c r="P158" s="490">
        <f t="shared" si="309"/>
        <v>29351.000000000004</v>
      </c>
      <c r="Q158" s="490">
        <f t="shared" si="309"/>
        <v>28495</v>
      </c>
      <c r="R158" s="490">
        <f t="shared" si="309"/>
        <v>35565</v>
      </c>
      <c r="S158" s="490">
        <f t="shared" si="309"/>
        <v>73478</v>
      </c>
      <c r="T158" s="490">
        <f t="shared" si="309"/>
        <v>0</v>
      </c>
      <c r="U158" s="490">
        <f t="shared" si="309"/>
        <v>69656</v>
      </c>
      <c r="V158" s="490">
        <f t="shared" si="309"/>
        <v>0</v>
      </c>
      <c r="W158" s="490">
        <f t="shared" si="309"/>
        <v>66955</v>
      </c>
      <c r="X158" s="490">
        <f t="shared" si="309"/>
        <v>0</v>
      </c>
      <c r="Y158" s="490">
        <f t="shared" si="309"/>
        <v>81039</v>
      </c>
      <c r="Z158" s="490">
        <f t="shared" si="309"/>
        <v>67563</v>
      </c>
      <c r="AA158" s="490">
        <f t="shared" si="309"/>
        <v>0</v>
      </c>
      <c r="AB158" s="490">
        <f t="shared" si="309"/>
        <v>64990</v>
      </c>
      <c r="AC158" s="490">
        <f t="shared" si="309"/>
        <v>0</v>
      </c>
      <c r="AD158" s="490">
        <f t="shared" ref="AD158:AF158" si="310">SUM(AD140:AD157)</f>
        <v>72701</v>
      </c>
      <c r="AE158" s="490">
        <f>SUM(AE140:AE157)</f>
        <v>0</v>
      </c>
      <c r="AF158" s="490">
        <f t="shared" si="310"/>
        <v>85970</v>
      </c>
      <c r="AG158" s="490">
        <f t="shared" si="308"/>
        <v>34700</v>
      </c>
      <c r="AH158" s="490">
        <f t="shared" ref="AH158" si="311">SUM(AH140:AH157)</f>
        <v>0</v>
      </c>
      <c r="AI158" s="490">
        <f t="shared" ref="AI158:AN158" si="312">SUM(AI140:AI157)</f>
        <v>45113</v>
      </c>
      <c r="AJ158" s="490">
        <f t="shared" si="312"/>
        <v>0</v>
      </c>
      <c r="AK158" s="490">
        <f t="shared" si="312"/>
        <v>0</v>
      </c>
      <c r="AL158" s="490">
        <f t="shared" si="312"/>
        <v>40591</v>
      </c>
      <c r="AM158" s="490">
        <f t="shared" si="312"/>
        <v>0</v>
      </c>
      <c r="AN158" s="490">
        <f t="shared" si="312"/>
        <v>48825</v>
      </c>
      <c r="AO158" s="490">
        <f>SUM(AO140:AO157)</f>
        <v>29211</v>
      </c>
      <c r="AP158" s="490">
        <f>SUM(AP140:AP157)</f>
        <v>0</v>
      </c>
      <c r="AQ158" s="490">
        <f t="shared" ref="AQ158:AS158" si="313">SUM(AQ140:AQ157)</f>
        <v>22890</v>
      </c>
      <c r="AR158" s="490">
        <f t="shared" si="313"/>
        <v>22890</v>
      </c>
      <c r="AS158" s="490">
        <f t="shared" si="313"/>
        <v>22889</v>
      </c>
      <c r="AT158" s="490"/>
      <c r="AU158" s="490">
        <f>SUM(AU140:AU157)</f>
        <v>1211845</v>
      </c>
      <c r="AV158" s="419"/>
      <c r="AW158" s="419">
        <f t="shared" si="271"/>
        <v>0</v>
      </c>
      <c r="AX158" s="490">
        <f>SUM(AX140:AX157)</f>
        <v>362384</v>
      </c>
      <c r="AY158" s="490">
        <f t="shared" ref="AY158:BB158" si="314">SUM(AY140:AY157)</f>
        <v>291128</v>
      </c>
      <c r="AZ158" s="490">
        <f t="shared" si="314"/>
        <v>291224</v>
      </c>
      <c r="BA158" s="490">
        <f t="shared" si="314"/>
        <v>169229</v>
      </c>
      <c r="BB158" s="490">
        <f t="shared" si="314"/>
        <v>97880</v>
      </c>
      <c r="BC158" s="391"/>
      <c r="BD158" s="490">
        <f t="shared" ref="BD158" si="315">SUM(BD140:BD157)</f>
        <v>185408</v>
      </c>
      <c r="BE158" s="490">
        <f t="shared" ref="BE158" si="316">SUM(BE140:BE157)</f>
        <v>320110</v>
      </c>
      <c r="BF158" s="490">
        <f t="shared" ref="BF158" si="317">SUM(BF140:BF157)</f>
        <v>280547</v>
      </c>
      <c r="BG158" s="490">
        <f t="shared" ref="BG158" si="318">SUM(BG140:BG157)</f>
        <v>238484</v>
      </c>
      <c r="BH158" s="490">
        <f t="shared" ref="BH158" si="319">SUM(BH140:BH157)</f>
        <v>187296</v>
      </c>
      <c r="BI158" s="398">
        <f t="shared" si="272"/>
        <v>0</v>
      </c>
      <c r="BJ158" s="419"/>
      <c r="BK158" s="419"/>
      <c r="BL158" s="419"/>
      <c r="BM158" s="419"/>
    </row>
    <row r="159" spans="1:65" hidden="1">
      <c r="A159" s="401" t="s">
        <v>276</v>
      </c>
      <c r="B159" s="427"/>
      <c r="C159" s="427"/>
      <c r="D159" s="427"/>
      <c r="E159" s="427"/>
      <c r="F159" s="427"/>
      <c r="G159" s="419">
        <f>G139-G158</f>
        <v>0</v>
      </c>
      <c r="H159" s="419">
        <f t="shared" ref="H159:R159" si="320">H139-H158</f>
        <v>0</v>
      </c>
      <c r="I159" s="419">
        <f t="shared" si="320"/>
        <v>0</v>
      </c>
      <c r="J159" s="419">
        <f t="shared" si="320"/>
        <v>0</v>
      </c>
      <c r="K159" s="419">
        <f t="shared" si="320"/>
        <v>0</v>
      </c>
      <c r="L159" s="419">
        <f t="shared" si="320"/>
        <v>0</v>
      </c>
      <c r="M159" s="419">
        <f t="shared" si="320"/>
        <v>0</v>
      </c>
      <c r="N159" s="419">
        <f t="shared" si="320"/>
        <v>0</v>
      </c>
      <c r="O159" s="419">
        <f t="shared" si="320"/>
        <v>0</v>
      </c>
      <c r="P159" s="419">
        <f t="shared" si="320"/>
        <v>0</v>
      </c>
      <c r="Q159" s="419">
        <f t="shared" si="320"/>
        <v>0</v>
      </c>
      <c r="R159" s="419">
        <f t="shared" si="320"/>
        <v>0</v>
      </c>
      <c r="S159" s="419">
        <f>S139-S158</f>
        <v>0</v>
      </c>
      <c r="T159" s="419">
        <f t="shared" ref="T159:AU159" si="321">T139-T158</f>
        <v>0</v>
      </c>
      <c r="U159" s="419">
        <f t="shared" si="321"/>
        <v>0</v>
      </c>
      <c r="V159" s="419">
        <f t="shared" si="321"/>
        <v>0</v>
      </c>
      <c r="W159" s="419">
        <f t="shared" si="321"/>
        <v>0</v>
      </c>
      <c r="X159" s="419">
        <f t="shared" si="321"/>
        <v>0</v>
      </c>
      <c r="Y159" s="419">
        <f t="shared" si="321"/>
        <v>0</v>
      </c>
      <c r="Z159" s="419">
        <f t="shared" si="321"/>
        <v>0</v>
      </c>
      <c r="AA159" s="419">
        <f t="shared" si="321"/>
        <v>0</v>
      </c>
      <c r="AB159" s="419">
        <f t="shared" si="321"/>
        <v>0</v>
      </c>
      <c r="AC159" s="419">
        <f t="shared" si="321"/>
        <v>0</v>
      </c>
      <c r="AD159" s="419">
        <f t="shared" si="321"/>
        <v>0</v>
      </c>
      <c r="AE159" s="419">
        <f t="shared" si="321"/>
        <v>0</v>
      </c>
      <c r="AF159" s="419">
        <f t="shared" si="321"/>
        <v>0</v>
      </c>
      <c r="AG159" s="419">
        <f t="shared" si="321"/>
        <v>0</v>
      </c>
      <c r="AH159" s="419">
        <f t="shared" si="321"/>
        <v>0</v>
      </c>
      <c r="AI159" s="419">
        <f t="shared" si="321"/>
        <v>0</v>
      </c>
      <c r="AJ159" s="419">
        <f t="shared" si="321"/>
        <v>0</v>
      </c>
      <c r="AK159" s="419">
        <f t="shared" si="321"/>
        <v>0</v>
      </c>
      <c r="AL159" s="419">
        <f>AL139-AL158</f>
        <v>0</v>
      </c>
      <c r="AM159" s="419">
        <f>AM139-AM158</f>
        <v>0</v>
      </c>
      <c r="AN159" s="419">
        <f>AN139-AN158</f>
        <v>0</v>
      </c>
      <c r="AO159" s="419"/>
      <c r="AP159" s="419"/>
      <c r="AQ159" s="419">
        <f t="shared" si="321"/>
        <v>0</v>
      </c>
      <c r="AR159" s="419">
        <f t="shared" si="321"/>
        <v>0</v>
      </c>
      <c r="AS159" s="419">
        <f t="shared" si="321"/>
        <v>0</v>
      </c>
      <c r="AT159" s="419">
        <f t="shared" si="321"/>
        <v>0</v>
      </c>
      <c r="AU159" s="419">
        <f t="shared" si="321"/>
        <v>0</v>
      </c>
      <c r="AV159" s="419"/>
      <c r="AW159" s="419"/>
      <c r="AX159" s="419">
        <f>AX139-AX158</f>
        <v>0</v>
      </c>
      <c r="AY159" s="419">
        <f>AY139-AY158</f>
        <v>0</v>
      </c>
      <c r="AZ159" s="419">
        <f>AZ139-AZ158</f>
        <v>0</v>
      </c>
      <c r="BA159" s="419">
        <f>BA139-BA158</f>
        <v>0</v>
      </c>
      <c r="BB159" s="419">
        <f>BB139-BB158</f>
        <v>0</v>
      </c>
      <c r="BC159" s="419"/>
      <c r="BD159" s="419">
        <f>BD139-BD158</f>
        <v>0</v>
      </c>
      <c r="BE159" s="419">
        <f>BE139-BE158</f>
        <v>0</v>
      </c>
      <c r="BF159" s="419">
        <f>BF139-BF158</f>
        <v>0</v>
      </c>
      <c r="BG159" s="419">
        <f>BG139-BG158</f>
        <v>0</v>
      </c>
      <c r="BH159" s="419">
        <f>BH139-BH158</f>
        <v>0</v>
      </c>
      <c r="BI159" s="443"/>
      <c r="BJ159" s="419"/>
      <c r="BK159" s="419"/>
      <c r="BL159" s="419"/>
    </row>
    <row r="160" spans="1:65">
      <c r="A160" s="426"/>
      <c r="B160" s="427"/>
      <c r="C160" s="427"/>
      <c r="D160" s="427"/>
      <c r="E160" s="427"/>
      <c r="F160" s="427"/>
      <c r="G160" s="419"/>
      <c r="H160" s="419"/>
      <c r="I160" s="419"/>
      <c r="J160" s="419"/>
      <c r="K160" s="419"/>
      <c r="L160" s="419"/>
      <c r="M160" s="419"/>
      <c r="N160" s="419"/>
      <c r="O160" s="419"/>
      <c r="P160" s="419"/>
      <c r="Q160" s="419"/>
      <c r="R160" s="419"/>
      <c r="S160" s="419"/>
      <c r="T160" s="419"/>
      <c r="U160" s="419"/>
      <c r="V160" s="419"/>
      <c r="W160" s="419"/>
      <c r="X160" s="419"/>
      <c r="Y160" s="419"/>
      <c r="Z160" s="419"/>
      <c r="AA160" s="419"/>
      <c r="AB160" s="419"/>
      <c r="AC160" s="419"/>
      <c r="AD160" s="419"/>
      <c r="AE160" s="419"/>
      <c r="AF160" s="419"/>
      <c r="AG160" s="419"/>
      <c r="AH160" s="419"/>
      <c r="AI160" s="419"/>
      <c r="AJ160" s="419"/>
      <c r="AK160" s="419"/>
      <c r="AL160" s="419"/>
      <c r="AM160" s="419"/>
      <c r="AN160" s="419"/>
      <c r="AO160" s="419"/>
      <c r="AP160" s="419"/>
      <c r="AQ160" s="419"/>
      <c r="AR160" s="419"/>
      <c r="AS160" s="419"/>
      <c r="AT160" s="419"/>
      <c r="AU160" s="419"/>
      <c r="AV160" s="419"/>
      <c r="AW160" s="419"/>
      <c r="AX160" s="419"/>
      <c r="AY160" s="419"/>
      <c r="AZ160" s="419"/>
      <c r="BA160" s="419"/>
      <c r="BB160" s="419"/>
      <c r="BC160" s="419"/>
      <c r="BD160" s="419"/>
      <c r="BE160" s="419"/>
      <c r="BF160" s="419"/>
      <c r="BG160" s="419"/>
      <c r="BH160" s="419"/>
      <c r="BI160" s="443"/>
      <c r="BJ160" s="419"/>
      <c r="BK160" s="419"/>
      <c r="BL160" s="419"/>
    </row>
    <row r="161" spans="1:65" ht="30" customHeight="1">
      <c r="A161" s="563" t="s">
        <v>394</v>
      </c>
      <c r="B161" s="482" t="s">
        <v>386</v>
      </c>
      <c r="C161" s="482" t="s">
        <v>387</v>
      </c>
      <c r="D161" s="482" t="s">
        <v>388</v>
      </c>
      <c r="E161" s="482" t="s">
        <v>389</v>
      </c>
      <c r="F161" s="482" t="s">
        <v>390</v>
      </c>
      <c r="G161" s="506">
        <f t="shared" ref="G161:AS161" si="322">G70</f>
        <v>110214</v>
      </c>
      <c r="H161" s="506">
        <f t="shared" si="322"/>
        <v>126202</v>
      </c>
      <c r="I161" s="506">
        <f t="shared" si="322"/>
        <v>164013</v>
      </c>
      <c r="J161" s="506">
        <f t="shared" si="322"/>
        <v>129862</v>
      </c>
      <c r="K161" s="506">
        <f t="shared" si="322"/>
        <v>163855</v>
      </c>
      <c r="L161" s="506">
        <f t="shared" si="322"/>
        <v>142416</v>
      </c>
      <c r="M161" s="506">
        <f t="shared" si="322"/>
        <v>113848</v>
      </c>
      <c r="N161" s="506">
        <f t="shared" si="322"/>
        <v>104994</v>
      </c>
      <c r="O161" s="506">
        <f t="shared" si="322"/>
        <v>84667</v>
      </c>
      <c r="P161" s="506">
        <f t="shared" si="322"/>
        <v>75656</v>
      </c>
      <c r="Q161" s="506">
        <f t="shared" si="322"/>
        <v>133877</v>
      </c>
      <c r="R161" s="506">
        <f t="shared" si="322"/>
        <v>142975</v>
      </c>
      <c r="S161" s="506">
        <f t="shared" si="322"/>
        <v>292577</v>
      </c>
      <c r="T161" s="506">
        <f t="shared" si="322"/>
        <v>28287</v>
      </c>
      <c r="U161" s="506">
        <f t="shared" si="322"/>
        <v>368808</v>
      </c>
      <c r="V161" s="506">
        <f t="shared" si="322"/>
        <v>21894</v>
      </c>
      <c r="W161" s="506">
        <f t="shared" si="322"/>
        <v>313083</v>
      </c>
      <c r="X161" s="506">
        <f t="shared" si="322"/>
        <v>7093</v>
      </c>
      <c r="Y161" s="506">
        <f t="shared" si="322"/>
        <v>326212</v>
      </c>
      <c r="Z161" s="506">
        <f t="shared" si="322"/>
        <v>332815</v>
      </c>
      <c r="AA161" s="506">
        <f t="shared" si="322"/>
        <v>45307</v>
      </c>
      <c r="AB161" s="506">
        <f t="shared" si="322"/>
        <v>384353</v>
      </c>
      <c r="AC161" s="506">
        <f t="shared" si="322"/>
        <v>30843</v>
      </c>
      <c r="AD161" s="506">
        <f t="shared" si="322"/>
        <v>288015</v>
      </c>
      <c r="AE161" s="506">
        <f t="shared" si="322"/>
        <v>5355</v>
      </c>
      <c r="AF161" s="506">
        <f t="shared" si="322"/>
        <v>283476</v>
      </c>
      <c r="AG161" s="506">
        <f t="shared" si="322"/>
        <v>336901</v>
      </c>
      <c r="AH161" s="506">
        <f t="shared" si="322"/>
        <v>98000</v>
      </c>
      <c r="AI161" s="506">
        <f>AI70</f>
        <v>356306</v>
      </c>
      <c r="AJ161" s="591"/>
      <c r="AK161" s="506">
        <f t="shared" ref="AK161:AP161" si="323">AK70</f>
        <v>17916</v>
      </c>
      <c r="AL161" s="506">
        <f t="shared" si="323"/>
        <v>353023</v>
      </c>
      <c r="AM161" s="506">
        <f t="shared" si="323"/>
        <v>17070</v>
      </c>
      <c r="AN161" s="506">
        <f t="shared" si="323"/>
        <v>294803</v>
      </c>
      <c r="AO161" s="506">
        <f t="shared" si="323"/>
        <v>151078</v>
      </c>
      <c r="AP161" s="506">
        <f t="shared" si="323"/>
        <v>104044</v>
      </c>
      <c r="AQ161" s="506">
        <f t="shared" si="322"/>
        <v>48063</v>
      </c>
      <c r="AR161" s="506">
        <f t="shared" si="322"/>
        <v>48063</v>
      </c>
      <c r="AS161" s="506">
        <f t="shared" si="322"/>
        <v>48063</v>
      </c>
      <c r="AT161" s="506"/>
      <c r="AU161" s="506">
        <f>AU70</f>
        <v>6094027</v>
      </c>
      <c r="AV161" s="419"/>
      <c r="AW161" s="419">
        <f t="shared" ref="AW161:AW180" si="324">AU161-SUM(AX161:BB161)</f>
        <v>0</v>
      </c>
      <c r="AX161" s="506">
        <f>AX70</f>
        <v>1492579</v>
      </c>
      <c r="AY161" s="506">
        <f>AY70</f>
        <v>1357954</v>
      </c>
      <c r="AZ161" s="506">
        <f>AZ70</f>
        <v>1370164</v>
      </c>
      <c r="BA161" s="506">
        <f>BA70</f>
        <v>1474019</v>
      </c>
      <c r="BB161" s="506">
        <f>BB70</f>
        <v>399311</v>
      </c>
      <c r="BC161" s="391"/>
      <c r="BD161" s="506">
        <f>BD70</f>
        <v>836562</v>
      </c>
      <c r="BE161" s="506">
        <f>BE70</f>
        <v>1367583</v>
      </c>
      <c r="BF161" s="506">
        <f>BF70</f>
        <v>1439706</v>
      </c>
      <c r="BG161" s="506">
        <f>BG70</f>
        <v>1385969</v>
      </c>
      <c r="BH161" s="506">
        <f>BH70</f>
        <v>1064207</v>
      </c>
      <c r="BI161" s="398">
        <f t="shared" ref="BI161:BI180" si="325">SUM(AX161:BB161)-SUM(BD161:BH161)</f>
        <v>0</v>
      </c>
      <c r="BJ161" s="419"/>
      <c r="BK161" s="419"/>
      <c r="BL161" s="419"/>
    </row>
    <row r="162" spans="1:65" ht="15" customHeight="1">
      <c r="A162" s="543" t="s">
        <v>122</v>
      </c>
      <c r="B162" s="425">
        <v>9.2799999999999994E-2</v>
      </c>
      <c r="C162" s="425">
        <v>9.2799999999999994E-2</v>
      </c>
      <c r="D162" s="507">
        <f>'4h CalWIN 2122 Sharing Tables'!J7</f>
        <v>9.2799999999999994E-2</v>
      </c>
      <c r="E162" s="507">
        <f>'4i CalWIN 2223 Sharing Tables'!J7</f>
        <v>9.2600000000000002E-2</v>
      </c>
      <c r="F162" s="507">
        <f>'4j CalWIN 2324 Sharing Tables'!J7</f>
        <v>9.2799999999999994E-2</v>
      </c>
      <c r="G162" s="396">
        <f t="shared" ref="G162:G179" si="326">$G36*$G$59</f>
        <v>11794.363492470944</v>
      </c>
      <c r="H162" s="396">
        <f t="shared" ref="H162:H179" si="327">$H36*$H$59</f>
        <v>14230.57666125658</v>
      </c>
      <c r="I162" s="396">
        <f t="shared" ref="I162:I179" si="328">$I36*$I$59</f>
        <v>16602.071913980275</v>
      </c>
      <c r="J162" s="396">
        <f t="shared" ref="J162:J179" si="329">$J36*$J$59</f>
        <v>11458.422005870716</v>
      </c>
      <c r="K162" s="396">
        <f t="shared" ref="K162:K179" si="330">$K36*$K$59</f>
        <v>24138.15613094754</v>
      </c>
      <c r="L162" s="396">
        <f t="shared" ref="L162:L179" si="331">$L36*$L$59</f>
        <v>20809.549034457337</v>
      </c>
      <c r="M162" s="396">
        <f t="shared" ref="M162:M179" si="332">$M36*$M$59</f>
        <v>8610.8960891052593</v>
      </c>
      <c r="N162" s="396">
        <f t="shared" ref="N162:N179" si="333">$N36*$N$59</f>
        <v>7658.52147540637</v>
      </c>
      <c r="O162" s="396">
        <f t="shared" ref="O162:O179" si="334">$O36*$O$59</f>
        <v>4847.4460066479614</v>
      </c>
      <c r="P162" s="396">
        <f t="shared" ref="P162:P171" si="335">ROUND($P36*$P$59,0)</f>
        <v>5892</v>
      </c>
      <c r="Q162" s="396">
        <f t="shared" ref="Q162:Q167" si="336">ROUND($Q36*$Q$59,0)</f>
        <v>8341</v>
      </c>
      <c r="R162" s="396">
        <f t="shared" ref="R162:R167" si="337">ROUND($R36*$R$59,0)</f>
        <v>15378</v>
      </c>
      <c r="S162" s="487">
        <f>ROUNDUP($S36*$S$59,0)</f>
        <v>36897</v>
      </c>
      <c r="T162" s="487">
        <f>ROUND($T$161*$B162,0)-1</f>
        <v>2624</v>
      </c>
      <c r="U162" s="487">
        <f>ROUNDUP($U36*$U$59,0)</f>
        <v>45214</v>
      </c>
      <c r="V162" s="487">
        <f>ROUNDDOWN($V$161*$B162,0)</f>
        <v>2031</v>
      </c>
      <c r="W162" s="487">
        <f>ROUND($W36*$W$59,0)-2</f>
        <v>29961</v>
      </c>
      <c r="X162" s="487">
        <f>ROUNDUP($X$161*$B162,0)</f>
        <v>659</v>
      </c>
      <c r="Y162" s="487">
        <f>ROUND($Y36*$Y$59,0)+4</f>
        <v>19676</v>
      </c>
      <c r="Z162" s="487">
        <f>ROUND($Z36*$Z$59,0)+1</f>
        <v>42727</v>
      </c>
      <c r="AA162" s="487">
        <f>ROUND($AA$161*$C162,0)-1</f>
        <v>4203</v>
      </c>
      <c r="AB162" s="487">
        <f>ROUND(AB36*AB$59,0)-16</f>
        <v>46862</v>
      </c>
      <c r="AC162" s="487">
        <f>ROUND(AC$161*$C162,0)</f>
        <v>2862</v>
      </c>
      <c r="AD162" s="396">
        <f>ROUND(AD36*AD$59,0)</f>
        <v>16227</v>
      </c>
      <c r="AE162" s="487">
        <f>ROUND(AE$161*$C162,0)</f>
        <v>497</v>
      </c>
      <c r="AF162" s="487">
        <f>ROUNDUP(AF36*AF$59,0)</f>
        <v>25939</v>
      </c>
      <c r="AG162" s="396">
        <v>40035</v>
      </c>
      <c r="AH162" s="396">
        <v>11764</v>
      </c>
      <c r="AI162" s="487">
        <f>ROUND(AI36*AI$59,0)+2</f>
        <v>45989</v>
      </c>
      <c r="AJ162" s="410"/>
      <c r="AK162" s="396">
        <f t="shared" ref="AK162:AM179" si="338">AK184+AK206+AK228</f>
        <v>927</v>
      </c>
      <c r="AL162" s="487">
        <f>ROUNDUP(AL36*AL$59,0)</f>
        <v>26353</v>
      </c>
      <c r="AM162" s="396">
        <f t="shared" si="338"/>
        <v>2265</v>
      </c>
      <c r="AN162" s="487">
        <f>ROUND(AN36*AN$59,0)+2</f>
        <v>30864</v>
      </c>
      <c r="AO162" s="396">
        <f>ROUND(AO36*AO$59,0)</f>
        <v>20010</v>
      </c>
      <c r="AP162" s="396">
        <f>ROUND(AP36*AP$59,0)</f>
        <v>24181</v>
      </c>
      <c r="AQ162" s="487">
        <f>ROUND(AQ36*AQ$59,0)+1</f>
        <v>-641</v>
      </c>
      <c r="AR162" s="396">
        <f t="shared" ref="AR162:AS179" si="339">ROUND(AR36*AR$59,0)</f>
        <v>-642</v>
      </c>
      <c r="AS162" s="396">
        <f t="shared" si="339"/>
        <v>-642</v>
      </c>
      <c r="AT162" s="396"/>
      <c r="AU162" s="487">
        <f>ROUND(SUM(G162:AT162),0)+1</f>
        <v>626604</v>
      </c>
      <c r="AV162" s="419"/>
      <c r="AW162" s="419">
        <f t="shared" si="324"/>
        <v>0</v>
      </c>
      <c r="AX162" s="396">
        <f t="shared" ref="AX162:BA166" si="340">ROUND(SUMIF($G$1:$AT$1,AX$1,$G162:$AT162),0)</f>
        <v>149761</v>
      </c>
      <c r="AY162" s="396">
        <f t="shared" si="340"/>
        <v>137062</v>
      </c>
      <c r="AZ162" s="396">
        <f t="shared" si="340"/>
        <v>139317</v>
      </c>
      <c r="BA162" s="396">
        <f t="shared" si="340"/>
        <v>158197</v>
      </c>
      <c r="BB162" s="487">
        <f>ROUND(SUMIF($G$1:$AT$1,BB$1,$G162:$AT162),0)+1</f>
        <v>42267</v>
      </c>
      <c r="BC162" s="391"/>
      <c r="BD162" s="396">
        <f>ROUND(SUMIF($G$2:$AT$2,BD$1,$G162:$AT162),0)</f>
        <v>99033</v>
      </c>
      <c r="BE162" s="396">
        <f>ROUND(SUMIF($G$2:$AT$2,BE$1,$G162:$AT162),0)</f>
        <v>137494</v>
      </c>
      <c r="BF162" s="396">
        <f>ROUND(SUMIF($G$2:$AT$2,BF$1,$G162:$AT162),0)</f>
        <v>146950</v>
      </c>
      <c r="BG162" s="396">
        <f>ROUND(SUMIF($G$2:$AT$2,BG$1,$G162:$AT162),0)</f>
        <v>141378</v>
      </c>
      <c r="BH162" s="487">
        <f>ROUND(SUMIF($G$2:$AT$2,BH$1,$G162:$AT162),0)+1</f>
        <v>101749</v>
      </c>
      <c r="BI162" s="398">
        <f t="shared" si="325"/>
        <v>0</v>
      </c>
      <c r="BJ162" s="419"/>
      <c r="BK162" s="419"/>
      <c r="BL162" s="419"/>
      <c r="BM162" s="419"/>
    </row>
    <row r="163" spans="1:65" ht="15" customHeight="1">
      <c r="A163" s="543" t="s">
        <v>128</v>
      </c>
      <c r="B163" s="425">
        <v>4.5999999999999999E-2</v>
      </c>
      <c r="C163" s="425">
        <v>4.5900000000000003E-2</v>
      </c>
      <c r="D163" s="507">
        <f>'4h CalWIN 2122 Sharing Tables'!J8</f>
        <v>4.5999999999999999E-2</v>
      </c>
      <c r="E163" s="507">
        <f>'4i CalWIN 2223 Sharing Tables'!J8</f>
        <v>4.5999999999999999E-2</v>
      </c>
      <c r="F163" s="507">
        <f>'4j CalWIN 2324 Sharing Tables'!J8</f>
        <v>4.5999999999999999E-2</v>
      </c>
      <c r="G163" s="396">
        <f t="shared" si="326"/>
        <v>9875.5563768911488</v>
      </c>
      <c r="H163" s="396">
        <f t="shared" si="327"/>
        <v>6849.0670248406459</v>
      </c>
      <c r="I163" s="396">
        <f t="shared" si="328"/>
        <v>8240.1010195178042</v>
      </c>
      <c r="J163" s="396">
        <f t="shared" si="329"/>
        <v>7246.860741072428</v>
      </c>
      <c r="K163" s="396">
        <f t="shared" si="330"/>
        <v>7418.5237628107143</v>
      </c>
      <c r="L163" s="396">
        <f t="shared" si="331"/>
        <v>5857.3850123133961</v>
      </c>
      <c r="M163" s="396">
        <f t="shared" si="332"/>
        <v>6082.0073793063639</v>
      </c>
      <c r="N163" s="396">
        <f t="shared" si="333"/>
        <v>3067.5956913630348</v>
      </c>
      <c r="O163" s="396">
        <f t="shared" si="334"/>
        <v>2441.8728523414375</v>
      </c>
      <c r="P163" s="396">
        <f t="shared" si="335"/>
        <v>2442</v>
      </c>
      <c r="Q163" s="396">
        <f t="shared" si="336"/>
        <v>20258</v>
      </c>
      <c r="R163" s="396">
        <f t="shared" si="337"/>
        <v>3509</v>
      </c>
      <c r="S163" s="396">
        <f>ROUND($S37*$S$59,0)</f>
        <v>11341</v>
      </c>
      <c r="T163" s="396">
        <f>ROUND($T$161*$B163,0)</f>
        <v>1301</v>
      </c>
      <c r="U163" s="396">
        <f>ROUND($U37*$U$59,0)</f>
        <v>23072</v>
      </c>
      <c r="V163" s="396">
        <f>ROUND($V$161*$B163,0)</f>
        <v>1007</v>
      </c>
      <c r="W163" s="396">
        <f>ROUND($W37*$W$59,0)</f>
        <v>19286</v>
      </c>
      <c r="X163" s="396">
        <f>ROUND($X$161*$B163,0)</f>
        <v>326</v>
      </c>
      <c r="Y163" s="487">
        <f>ROUND($Y37*$Y$59,0)+1</f>
        <v>17756</v>
      </c>
      <c r="Z163" s="396">
        <f>ROUND($Z37*$Z$59,0)</f>
        <v>16371</v>
      </c>
      <c r="AA163" s="487">
        <f>ROUNDDOWN($AA$161*$C163,0)</f>
        <v>2079</v>
      </c>
      <c r="AB163" s="487">
        <f>ROUND(AB37*AB$59,0)-6</f>
        <v>19568</v>
      </c>
      <c r="AC163" s="487">
        <f>ROUNDDOWN(AC$161*$C163,0)</f>
        <v>1415</v>
      </c>
      <c r="AD163" s="396">
        <f>ROUND(AD37*AD$59,0)</f>
        <v>20449</v>
      </c>
      <c r="AE163" s="487">
        <f>ROUND(AE$161*$C163,0)</f>
        <v>246</v>
      </c>
      <c r="AF163" s="487">
        <f>ROUNDUP(AF37*AF$59,0)</f>
        <v>14734</v>
      </c>
      <c r="AG163" s="396">
        <v>19157</v>
      </c>
      <c r="AH163" s="396">
        <v>506</v>
      </c>
      <c r="AI163" s="487">
        <f>ROUND(AI37*AI$59,0)-2</f>
        <v>13790</v>
      </c>
      <c r="AJ163" s="410"/>
      <c r="AK163" s="396">
        <f t="shared" si="338"/>
        <v>0</v>
      </c>
      <c r="AL163" s="487">
        <f>ROUNDUP(AL37*AL$59,0)</f>
        <v>26311</v>
      </c>
      <c r="AM163" s="396">
        <f t="shared" ref="AM163" si="341">AM185+AM207+AM229</f>
        <v>2258</v>
      </c>
      <c r="AN163" s="396">
        <f t="shared" ref="AN163:AN179" si="342">ROUND(AN37*AN$59,0)</f>
        <v>9440</v>
      </c>
      <c r="AO163" s="396">
        <f>ROUND(AO37*AO$59,0)</f>
        <v>6022</v>
      </c>
      <c r="AP163" s="396">
        <f>ROUND(AP37*AP$59,0)</f>
        <v>0</v>
      </c>
      <c r="AQ163" s="396">
        <f t="shared" ref="AQ163:AQ179" si="343">ROUND(AQ37*AQ$59,0)</f>
        <v>2903</v>
      </c>
      <c r="AR163" s="396">
        <f t="shared" si="339"/>
        <v>2903</v>
      </c>
      <c r="AS163" s="396">
        <f t="shared" si="339"/>
        <v>2903</v>
      </c>
      <c r="AT163" s="396"/>
      <c r="AU163" s="396">
        <f t="shared" ref="AU163:AU168" si="344">ROUND(SUM(G163:AT163),0)</f>
        <v>318432</v>
      </c>
      <c r="AV163" s="419"/>
      <c r="AW163" s="419">
        <f t="shared" si="324"/>
        <v>0</v>
      </c>
      <c r="AX163" s="396">
        <f t="shared" si="340"/>
        <v>83288</v>
      </c>
      <c r="AY163" s="396">
        <f t="shared" si="340"/>
        <v>74089</v>
      </c>
      <c r="AZ163" s="396">
        <f t="shared" si="340"/>
        <v>74862</v>
      </c>
      <c r="BA163" s="396">
        <f t="shared" si="340"/>
        <v>71462</v>
      </c>
      <c r="BB163" s="396">
        <f>ROUND(SUMIF($G$1:$AT$1,BB$1,$G163:$AT163),0)</f>
        <v>14731</v>
      </c>
      <c r="BC163" s="391"/>
      <c r="BD163" s="487">
        <f>ROUND(SUMIF($G$2:$AT$2,BD$1,$G163:$AT163),0)+1</f>
        <v>45488</v>
      </c>
      <c r="BE163" s="396">
        <f t="shared" ref="BE163:BH164" si="345">ROUND(SUMIF($G$2:$AT$2,BE$1,$G163:$AT163),0)</f>
        <v>74521</v>
      </c>
      <c r="BF163" s="396">
        <f t="shared" si="345"/>
        <v>76801</v>
      </c>
      <c r="BG163" s="396">
        <f t="shared" si="345"/>
        <v>68882</v>
      </c>
      <c r="BH163" s="396">
        <f t="shared" si="345"/>
        <v>52740</v>
      </c>
      <c r="BI163" s="398">
        <f t="shared" si="325"/>
        <v>0</v>
      </c>
      <c r="BJ163" s="419"/>
      <c r="BK163" s="419"/>
      <c r="BL163" s="419"/>
      <c r="BM163" s="419"/>
    </row>
    <row r="164" spans="1:65" ht="15" customHeight="1">
      <c r="A164" s="543" t="s">
        <v>131</v>
      </c>
      <c r="B164" s="425">
        <v>8.8499999999999995E-2</v>
      </c>
      <c r="C164" s="425">
        <v>8.8499999999999995E-2</v>
      </c>
      <c r="D164" s="507">
        <f>'4h CalWIN 2122 Sharing Tables'!J9</f>
        <v>8.8499999999999995E-2</v>
      </c>
      <c r="E164" s="507">
        <f>'4i CalWIN 2223 Sharing Tables'!J9</f>
        <v>8.8599999999999998E-2</v>
      </c>
      <c r="F164" s="507">
        <f>'4j CalWIN 2324 Sharing Tables'!J9</f>
        <v>8.8499999999999995E-2</v>
      </c>
      <c r="G164" s="396">
        <f t="shared" si="326"/>
        <v>13155.264980116026</v>
      </c>
      <c r="H164" s="396">
        <f t="shared" si="327"/>
        <v>13096.094794935165</v>
      </c>
      <c r="I164" s="396">
        <f t="shared" si="328"/>
        <v>11984.248252505406</v>
      </c>
      <c r="J164" s="396">
        <f t="shared" si="329"/>
        <v>9846.0837378193337</v>
      </c>
      <c r="K164" s="396">
        <f t="shared" si="330"/>
        <v>18788.634589342568</v>
      </c>
      <c r="L164" s="396">
        <f t="shared" si="331"/>
        <v>12048.824863709127</v>
      </c>
      <c r="M164" s="396">
        <f t="shared" si="332"/>
        <v>12596.870739800122</v>
      </c>
      <c r="N164" s="396">
        <f t="shared" si="333"/>
        <v>6563.73814384868</v>
      </c>
      <c r="O164" s="396">
        <f t="shared" si="334"/>
        <v>6914.4396033842295</v>
      </c>
      <c r="P164" s="396">
        <f t="shared" si="335"/>
        <v>2627</v>
      </c>
      <c r="Q164" s="396">
        <f t="shared" si="336"/>
        <v>5935</v>
      </c>
      <c r="R164" s="396">
        <f t="shared" si="337"/>
        <v>6637</v>
      </c>
      <c r="S164" s="487">
        <f>ROUND($S38*$S$59,0)+2</f>
        <v>33050</v>
      </c>
      <c r="T164" s="396">
        <f>ROUND($T$161*$B164,0)</f>
        <v>2503</v>
      </c>
      <c r="U164" s="487">
        <f>ROUNDUP($U38*$U$59,0)</f>
        <v>32975</v>
      </c>
      <c r="V164" s="487">
        <f>ROUNDDOWN($V$161*$B164,0)</f>
        <v>1937</v>
      </c>
      <c r="W164" s="487">
        <f>ROUND($W38*$W$59,0)+3</f>
        <v>26909</v>
      </c>
      <c r="X164" s="396">
        <f>ROUND($X$161*$B164,0)</f>
        <v>628</v>
      </c>
      <c r="Y164" s="487">
        <f>ROUND($Y38*$Y$59,0)-2</f>
        <v>14165</v>
      </c>
      <c r="Z164" s="487">
        <f>ROUNDUP($Z38*$Z$59,0)</f>
        <v>34250</v>
      </c>
      <c r="AA164" s="487">
        <f>ROUND($AA$161*$C164,0)</f>
        <v>4010</v>
      </c>
      <c r="AB164" s="487">
        <f>ROUND(AB38*AB$59,0)-10</f>
        <v>35875</v>
      </c>
      <c r="AC164" s="487">
        <f>ROUNDDOWN(AC$161*$C164,0)</f>
        <v>2729</v>
      </c>
      <c r="AD164" s="487">
        <f>ROUND(AD38*AD$59,0)-1</f>
        <v>15785</v>
      </c>
      <c r="AE164" s="487">
        <f>ROUNDDOWN(AE$161*$C164,0)</f>
        <v>473</v>
      </c>
      <c r="AF164" s="396">
        <f>ROUND(AF38*AF$59,0)</f>
        <v>19119</v>
      </c>
      <c r="AG164" s="396">
        <v>40578</v>
      </c>
      <c r="AH164" s="396">
        <v>21643</v>
      </c>
      <c r="AI164" s="487">
        <f>ROUNDUP(AI38*AI$59,0)</f>
        <v>35890</v>
      </c>
      <c r="AJ164" s="410"/>
      <c r="AK164" s="396">
        <f t="shared" si="338"/>
        <v>0</v>
      </c>
      <c r="AL164" s="487">
        <f>ROUNDUP(AL38*AL$59,0)+1</f>
        <v>9829</v>
      </c>
      <c r="AM164" s="396">
        <f t="shared" ref="AM164" si="346">AM186+AM208+AM230</f>
        <v>7982</v>
      </c>
      <c r="AN164" s="487">
        <f>ROUNDDOWN(AN38*AN$59,0)</f>
        <v>23055</v>
      </c>
      <c r="AO164" s="487">
        <f>ROUND(AO38*AO$59,0)+1</f>
        <v>22847</v>
      </c>
      <c r="AP164" s="396">
        <f>ROUND(AP38*AP$59,0)</f>
        <v>44705</v>
      </c>
      <c r="AQ164" s="396">
        <f t="shared" si="343"/>
        <v>-8466</v>
      </c>
      <c r="AR164" s="396">
        <f t="shared" si="339"/>
        <v>-8466</v>
      </c>
      <c r="AS164" s="396">
        <f t="shared" si="339"/>
        <v>-8466</v>
      </c>
      <c r="AT164" s="396"/>
      <c r="AU164" s="396">
        <f t="shared" si="344"/>
        <v>525732</v>
      </c>
      <c r="AV164" s="419"/>
      <c r="AW164" s="419">
        <f t="shared" si="324"/>
        <v>0</v>
      </c>
      <c r="AX164" s="396">
        <f t="shared" si="340"/>
        <v>120193</v>
      </c>
      <c r="AY164" s="396">
        <f t="shared" si="340"/>
        <v>112167</v>
      </c>
      <c r="AZ164" s="396">
        <f t="shared" si="340"/>
        <v>112241</v>
      </c>
      <c r="BA164" s="396">
        <f t="shared" si="340"/>
        <v>138977</v>
      </c>
      <c r="BB164" s="396">
        <f>ROUND(SUMIF($G$1:$AT$1,BB$1,$G164:$AT164),0)</f>
        <v>42154</v>
      </c>
      <c r="BC164" s="391"/>
      <c r="BD164" s="396">
        <f>ROUND(SUMIF($G$2:$AT$2,BD$1,$G164:$AT164),0)</f>
        <v>78919</v>
      </c>
      <c r="BE164" s="396">
        <f t="shared" si="345"/>
        <v>111739</v>
      </c>
      <c r="BF164" s="396">
        <f t="shared" si="345"/>
        <v>118566</v>
      </c>
      <c r="BG164" s="396">
        <f t="shared" si="345"/>
        <v>133488</v>
      </c>
      <c r="BH164" s="396">
        <f t="shared" si="345"/>
        <v>83020</v>
      </c>
      <c r="BI164" s="398">
        <f t="shared" si="325"/>
        <v>0</v>
      </c>
      <c r="BJ164" s="419"/>
      <c r="BK164" s="419"/>
      <c r="BL164" s="419"/>
      <c r="BM164" s="419"/>
    </row>
    <row r="165" spans="1:65" ht="15" customHeight="1">
      <c r="A165" s="543" t="s">
        <v>151</v>
      </c>
      <c r="B165" s="425">
        <v>0.12609999999999999</v>
      </c>
      <c r="C165" s="425">
        <v>0.12620000000000001</v>
      </c>
      <c r="D165" s="507">
        <f>'4h CalWIN 2122 Sharing Tables'!J10</f>
        <v>0.12609999999999999</v>
      </c>
      <c r="E165" s="507">
        <f>'4i CalWIN 2223 Sharing Tables'!J10</f>
        <v>0.12620000000000001</v>
      </c>
      <c r="F165" s="507">
        <f>'4j CalWIN 2324 Sharing Tables'!J10</f>
        <v>0.12609999999999999</v>
      </c>
      <c r="G165" s="396">
        <f t="shared" si="326"/>
        <v>16187.576517559899</v>
      </c>
      <c r="H165" s="396">
        <f t="shared" si="327"/>
        <v>16155.996738772805</v>
      </c>
      <c r="I165" s="396">
        <f t="shared" si="328"/>
        <v>32783.039885071383</v>
      </c>
      <c r="J165" s="396">
        <f t="shared" si="329"/>
        <v>17436.878638111662</v>
      </c>
      <c r="K165" s="396">
        <f t="shared" si="330"/>
        <v>23208.24548520409</v>
      </c>
      <c r="L165" s="396">
        <f t="shared" si="331"/>
        <v>15542.27679195219</v>
      </c>
      <c r="M165" s="396">
        <f t="shared" si="332"/>
        <v>12695.5418820175</v>
      </c>
      <c r="N165" s="396">
        <f t="shared" si="333"/>
        <v>13011.873992598676</v>
      </c>
      <c r="O165" s="396">
        <f t="shared" si="334"/>
        <v>13746.878450056496</v>
      </c>
      <c r="P165" s="396">
        <f t="shared" si="335"/>
        <v>4074</v>
      </c>
      <c r="Q165" s="396">
        <f t="shared" si="336"/>
        <v>28371</v>
      </c>
      <c r="R165" s="396">
        <f t="shared" si="337"/>
        <v>6791</v>
      </c>
      <c r="S165" s="487">
        <f>ROUNDDOWN($S39*$S$59,0)</f>
        <v>39790</v>
      </c>
      <c r="T165" s="487">
        <f>ROUND($T$161*$B165,0)+1</f>
        <v>3568</v>
      </c>
      <c r="U165" s="487">
        <f>ROUNDUP($U39*$U$59,0)</f>
        <v>58922</v>
      </c>
      <c r="V165" s="487">
        <f>ROUND($V$161*$B165,0)+1</f>
        <v>2762</v>
      </c>
      <c r="W165" s="487">
        <f>ROUND($W39*$W$59,0)+1</f>
        <v>31219</v>
      </c>
      <c r="X165" s="487">
        <f>ROUND($X$161*$B165,0)+2</f>
        <v>896</v>
      </c>
      <c r="Y165" s="396">
        <f>ROUND($Y39*$Y$59,0)</f>
        <v>37861</v>
      </c>
      <c r="Z165" s="487">
        <f>ROUNDUP($Z39*$Z$59,0)</f>
        <v>37447</v>
      </c>
      <c r="AA165" s="396">
        <f>ROUND($AA$161*$C165,0)+1</f>
        <v>5719</v>
      </c>
      <c r="AB165" s="487">
        <f>ROUND(AB39*AB$59,0)-15</f>
        <v>45504</v>
      </c>
      <c r="AC165" s="396">
        <f>ROUND(AC$161*$C165,0)</f>
        <v>3892</v>
      </c>
      <c r="AD165" s="487">
        <f>ROUND(AD39*AD$59,0)+2</f>
        <v>47625</v>
      </c>
      <c r="AE165" s="396">
        <f>ROUND(AE$161*$C165,0)</f>
        <v>676</v>
      </c>
      <c r="AF165" s="487">
        <f>ROUND(AF39*AF$59,0)+1</f>
        <v>33605</v>
      </c>
      <c r="AG165" s="396">
        <v>45401</v>
      </c>
      <c r="AH165" s="396">
        <v>5222</v>
      </c>
      <c r="AI165" s="487">
        <f>ROUND(AI39*AI$59,0)+1</f>
        <v>34700</v>
      </c>
      <c r="AJ165" s="410"/>
      <c r="AK165" s="396">
        <f t="shared" si="338"/>
        <v>0</v>
      </c>
      <c r="AL165" s="487">
        <f>ROUND(AL39*AL$59,0)+4</f>
        <v>59377</v>
      </c>
      <c r="AM165" s="396">
        <f t="shared" ref="AM165" si="347">AM187+AM209+AM231</f>
        <v>0</v>
      </c>
      <c r="AN165" s="396">
        <f t="shared" si="342"/>
        <v>25526</v>
      </c>
      <c r="AO165" s="396">
        <f>ROUND(AO39*AO$59,0)</f>
        <v>17356</v>
      </c>
      <c r="AP165" s="396">
        <f>ROUND(AP39*AP$59,0)</f>
        <v>0</v>
      </c>
      <c r="AQ165" s="396">
        <f t="shared" si="343"/>
        <v>8551</v>
      </c>
      <c r="AR165" s="396">
        <f t="shared" si="339"/>
        <v>8552</v>
      </c>
      <c r="AS165" s="396">
        <f t="shared" si="339"/>
        <v>8552</v>
      </c>
      <c r="AT165" s="396"/>
      <c r="AU165" s="396">
        <f t="shared" si="344"/>
        <v>762727</v>
      </c>
      <c r="AV165" s="419"/>
      <c r="AW165" s="419">
        <f t="shared" si="324"/>
        <v>0</v>
      </c>
      <c r="AX165" s="396">
        <f t="shared" si="340"/>
        <v>200004</v>
      </c>
      <c r="AY165" s="396">
        <f t="shared" si="340"/>
        <v>175018</v>
      </c>
      <c r="AZ165" s="396">
        <f t="shared" si="340"/>
        <v>174468</v>
      </c>
      <c r="BA165" s="396">
        <f t="shared" si="340"/>
        <v>170226</v>
      </c>
      <c r="BB165" s="396">
        <f>ROUND(SUMIF($G$1:$AT$1,BB$1,$G165:$AT165),0)</f>
        <v>43011</v>
      </c>
      <c r="BC165" s="391"/>
      <c r="BD165" s="396">
        <f>ROUND(SUMIF($G$2:$AT$2,BD$1,$G165:$AT165),0)</f>
        <v>121314</v>
      </c>
      <c r="BE165" s="487">
        <f>ROUND(SUMIF($G$2:$AT$2,BE$1,$G165:$AT165),0)+1</f>
        <v>183733</v>
      </c>
      <c r="BF165" s="396">
        <f t="shared" ref="BF165:BG179" si="348">ROUND(SUMIF($G$2:$AT$2,BF$1,$G165:$AT165),0)</f>
        <v>162538</v>
      </c>
      <c r="BG165" s="396">
        <f t="shared" si="348"/>
        <v>167229</v>
      </c>
      <c r="BH165" s="487">
        <f>ROUND(SUMIF($G$2:$AT$2,BH$1,$G165:$AT165),0)-1</f>
        <v>127913</v>
      </c>
      <c r="BI165" s="398">
        <f t="shared" si="325"/>
        <v>0</v>
      </c>
      <c r="BJ165" s="419"/>
      <c r="BK165" s="419"/>
      <c r="BL165" s="419"/>
      <c r="BM165" s="419"/>
    </row>
    <row r="166" spans="1:65" ht="15" customHeight="1">
      <c r="A166" s="543" t="s">
        <v>152</v>
      </c>
      <c r="B166" s="425">
        <v>9.1000000000000004E-3</v>
      </c>
      <c r="C166" s="425">
        <v>9.1000000000000004E-3</v>
      </c>
      <c r="D166" s="507">
        <f>'4h CalWIN 2122 Sharing Tables'!J11</f>
        <v>9.1000000000000004E-3</v>
      </c>
      <c r="E166" s="507">
        <f>'4i CalWIN 2223 Sharing Tables'!J11</f>
        <v>9.1000000000000004E-3</v>
      </c>
      <c r="F166" s="507">
        <f>'4j CalWIN 2324 Sharing Tables'!J11</f>
        <v>9.1000000000000004E-3</v>
      </c>
      <c r="G166" s="396">
        <f t="shared" si="326"/>
        <v>2963.6288193224045</v>
      </c>
      <c r="H166" s="396">
        <f t="shared" si="327"/>
        <v>4095.7559218381512</v>
      </c>
      <c r="I166" s="396">
        <f t="shared" si="328"/>
        <v>3049.9241953563619</v>
      </c>
      <c r="J166" s="396">
        <f t="shared" si="329"/>
        <v>2992.8191245405751</v>
      </c>
      <c r="K166" s="396">
        <f t="shared" si="330"/>
        <v>3385.4144599378101</v>
      </c>
      <c r="L166" s="396">
        <f t="shared" si="331"/>
        <v>3190.343407152589</v>
      </c>
      <c r="M166" s="396">
        <f t="shared" si="332"/>
        <v>4106.0165608119914</v>
      </c>
      <c r="N166" s="396">
        <f t="shared" si="333"/>
        <v>3064.9406687722894</v>
      </c>
      <c r="O166" s="396">
        <f t="shared" si="334"/>
        <v>3908.354538061275</v>
      </c>
      <c r="P166" s="396">
        <f t="shared" si="335"/>
        <v>2993</v>
      </c>
      <c r="Q166" s="396">
        <f t="shared" si="336"/>
        <v>2010</v>
      </c>
      <c r="R166" s="396">
        <f t="shared" si="337"/>
        <v>1178</v>
      </c>
      <c r="S166" s="487">
        <f>ROUNDDOWN($S40*$S$59,0)</f>
        <v>6924</v>
      </c>
      <c r="T166" s="396">
        <f>ROUND($T$161*$B166,0)</f>
        <v>257</v>
      </c>
      <c r="U166" s="396">
        <f>ROUND($U40*$U$59,0)</f>
        <v>7062</v>
      </c>
      <c r="V166" s="487">
        <f>ROUNDUP($V$161*$B166,0)</f>
        <v>200</v>
      </c>
      <c r="W166" s="396">
        <f>ROUND($W40*$W$59,0)</f>
        <v>6241</v>
      </c>
      <c r="X166" s="396">
        <f>ROUND($X$161*$B166,0)</f>
        <v>65</v>
      </c>
      <c r="Y166" s="487">
        <f>ROUNDDOWN($Y40*$Y$59,0)</f>
        <v>6285</v>
      </c>
      <c r="Z166" s="487">
        <f>ROUNDDOWN($Z40*$Z$59,0)</f>
        <v>6531</v>
      </c>
      <c r="AA166" s="487">
        <f>ROUND($AA$161*$C166,0)</f>
        <v>412</v>
      </c>
      <c r="AB166" s="487">
        <f>ROUND(AB40*AB$59,0)-2</f>
        <v>6651</v>
      </c>
      <c r="AC166" s="487">
        <f>ROUNDDOWN(AC$161*$C166,0)</f>
        <v>280</v>
      </c>
      <c r="AD166" s="487">
        <f>ROUND(AD40*AD$59,0)-1</f>
        <v>7332</v>
      </c>
      <c r="AE166" s="487">
        <f>ROUNDUP(AE$161*$C166,0)</f>
        <v>49</v>
      </c>
      <c r="AF166" s="396">
        <f>ROUND(AF40*AF$59,0)</f>
        <v>6559</v>
      </c>
      <c r="AG166" s="396">
        <v>6528</v>
      </c>
      <c r="AH166" s="396">
        <v>0</v>
      </c>
      <c r="AI166" s="487">
        <f>ROUND(AI40*AI$59,0)-2</f>
        <v>898</v>
      </c>
      <c r="AJ166" s="410"/>
      <c r="AK166" s="396">
        <f t="shared" si="338"/>
        <v>0</v>
      </c>
      <c r="AL166" s="396">
        <f>ROUND(AL40*AL$59,0)-3</f>
        <v>393</v>
      </c>
      <c r="AM166" s="396">
        <f t="shared" ref="AM166" si="349">AM188+AM210+AM232</f>
        <v>133</v>
      </c>
      <c r="AN166" s="487">
        <f>ROUND(AN40*AN$59,0)+1</f>
        <v>205</v>
      </c>
      <c r="AO166" s="396">
        <f>ROUND(AO40*AO$59,0)</f>
        <v>252</v>
      </c>
      <c r="AP166" s="396">
        <f>ROUND(AP40*AP$59,0)</f>
        <v>0</v>
      </c>
      <c r="AQ166" s="396">
        <f t="shared" si="343"/>
        <v>1772</v>
      </c>
      <c r="AR166" s="396">
        <f t="shared" si="339"/>
        <v>1772</v>
      </c>
      <c r="AS166" s="396">
        <f t="shared" si="339"/>
        <v>1772</v>
      </c>
      <c r="AT166" s="396"/>
      <c r="AU166" s="396">
        <f t="shared" si="344"/>
        <v>105511</v>
      </c>
      <c r="AV166" s="419"/>
      <c r="AW166" s="419">
        <f t="shared" si="324"/>
        <v>0</v>
      </c>
      <c r="AX166" s="396">
        <f t="shared" si="340"/>
        <v>36938</v>
      </c>
      <c r="AY166" s="396">
        <f t="shared" si="340"/>
        <v>27034</v>
      </c>
      <c r="AZ166" s="396">
        <f t="shared" si="340"/>
        <v>27814</v>
      </c>
      <c r="BA166" s="396">
        <f t="shared" si="340"/>
        <v>8157</v>
      </c>
      <c r="BB166" s="396">
        <f>ROUND(SUMIF($G$1:$AT$1,BB$1,$G166:$AT166),0)</f>
        <v>5568</v>
      </c>
      <c r="BC166" s="391"/>
      <c r="BD166" s="396">
        <f>ROUND(SUMIF($G$2:$AT$2,BD$1,$G166:$AT166),0)</f>
        <v>19678</v>
      </c>
      <c r="BE166" s="487">
        <f>ROUND(SUMIF($G$2:$AT$2,BE$1,$G166:$AT166),0)+1</f>
        <v>31704</v>
      </c>
      <c r="BF166" s="396">
        <f t="shared" si="348"/>
        <v>26465</v>
      </c>
      <c r="BG166" s="396">
        <f t="shared" si="348"/>
        <v>21366</v>
      </c>
      <c r="BH166" s="487">
        <f>ROUND(SUMIF($G$2:$AT$2,BH$1,$G166:$AT166),0)-1</f>
        <v>6298</v>
      </c>
      <c r="BI166" s="398">
        <f t="shared" si="325"/>
        <v>0</v>
      </c>
      <c r="BJ166" s="419"/>
      <c r="BK166" s="419"/>
      <c r="BL166" s="419"/>
      <c r="BM166" s="419"/>
    </row>
    <row r="167" spans="1:65" ht="15" customHeight="1">
      <c r="A167" s="543" t="s">
        <v>155</v>
      </c>
      <c r="B167" s="425">
        <v>0.1096</v>
      </c>
      <c r="C167" s="425">
        <v>0.1096</v>
      </c>
      <c r="D167" s="507">
        <f>'4h CalWIN 2122 Sharing Tables'!J12</f>
        <v>0.1096</v>
      </c>
      <c r="E167" s="507">
        <f>'4i CalWIN 2223 Sharing Tables'!J12</f>
        <v>0.1096</v>
      </c>
      <c r="F167" s="507">
        <f>'4j CalWIN 2324 Sharing Tables'!J12</f>
        <v>0.1096</v>
      </c>
      <c r="G167" s="396">
        <f t="shared" si="326"/>
        <v>11332.082662833358</v>
      </c>
      <c r="H167" s="396">
        <f t="shared" si="327"/>
        <v>13716.675744484781</v>
      </c>
      <c r="I167" s="396">
        <f t="shared" si="328"/>
        <v>13126.604230290332</v>
      </c>
      <c r="J167" s="396">
        <f t="shared" si="329"/>
        <v>13639.544327666172</v>
      </c>
      <c r="K167" s="396">
        <f t="shared" si="330"/>
        <v>17980.289140583038</v>
      </c>
      <c r="L167" s="396">
        <f t="shared" si="331"/>
        <v>13255.992415754547</v>
      </c>
      <c r="M167" s="396">
        <f t="shared" si="332"/>
        <v>12428.298470806782</v>
      </c>
      <c r="N167" s="396">
        <f t="shared" si="333"/>
        <v>12198.00075613395</v>
      </c>
      <c r="O167" s="396">
        <f t="shared" si="334"/>
        <v>12555.734761661435</v>
      </c>
      <c r="P167" s="396">
        <f t="shared" si="335"/>
        <v>11692</v>
      </c>
      <c r="Q167" s="396">
        <f t="shared" si="336"/>
        <v>13544</v>
      </c>
      <c r="R167" s="396">
        <f t="shared" si="337"/>
        <v>9064</v>
      </c>
      <c r="S167" s="487">
        <f>ROUND($S41*$S$59,0)+1</f>
        <v>29021</v>
      </c>
      <c r="T167" s="487">
        <f>ROUND($T$161*$B167,0)-1</f>
        <v>3099</v>
      </c>
      <c r="U167" s="487">
        <f>ROUND($U41*$U$59,0)+1</f>
        <v>33233</v>
      </c>
      <c r="V167" s="487">
        <f>ROUNDDOWN($V$161*$B167,0)</f>
        <v>2399</v>
      </c>
      <c r="W167" s="396">
        <f>ROUND($W41*$W$59,0)</f>
        <v>28678</v>
      </c>
      <c r="X167" s="487">
        <f>ROUNDUP($X$161*$B167,0)</f>
        <v>778</v>
      </c>
      <c r="Y167" s="487">
        <f>ROUNDUP($Y41*$Y$59,0)</f>
        <v>31794</v>
      </c>
      <c r="Z167" s="396">
        <f>ROUNDUP($Z41*$Z$59,0)</f>
        <v>28327</v>
      </c>
      <c r="AA167" s="487">
        <f>ROUND($AA$161*$C167,0)+1</f>
        <v>4967</v>
      </c>
      <c r="AB167" s="487">
        <f>ROUND(AB41*AB$59,0)-11</f>
        <v>34266</v>
      </c>
      <c r="AC167" s="487">
        <f>ROUNDUP(AC$161*$C167,0)</f>
        <v>3381</v>
      </c>
      <c r="AD167" s="487">
        <f>ROUND(AD41*AD$59,0)+2</f>
        <v>30861</v>
      </c>
      <c r="AE167" s="487">
        <f>ROUNDUP(AE$161*$C167,0)</f>
        <v>587</v>
      </c>
      <c r="AF167" s="487">
        <f>ROUND(AF41*AF$59,0)+2</f>
        <v>35241</v>
      </c>
      <c r="AG167" s="396">
        <v>39237</v>
      </c>
      <c r="AH167" s="396">
        <v>0</v>
      </c>
      <c r="AI167" s="487">
        <f>ROUND(AI41*AI$59,0)+2</f>
        <v>42649</v>
      </c>
      <c r="AJ167" s="410"/>
      <c r="AK167" s="396">
        <f t="shared" si="338"/>
        <v>0</v>
      </c>
      <c r="AL167" s="487">
        <f>ROUND(AL41*AL$59,0)+1</f>
        <v>38507</v>
      </c>
      <c r="AM167" s="396">
        <f t="shared" ref="AM167" si="350">AM189+AM211+AM233</f>
        <v>0</v>
      </c>
      <c r="AN167" s="487">
        <f>ROUND(AN41*AN$59,0)+2</f>
        <v>21297</v>
      </c>
      <c r="AO167" s="487">
        <f>ROUND(AO41*AO$59,0)+2</f>
        <v>30475</v>
      </c>
      <c r="AP167" s="396">
        <f>ROUND(AP41*AP$59,0)</f>
        <v>17716</v>
      </c>
      <c r="AQ167" s="396">
        <f t="shared" si="343"/>
        <v>5991</v>
      </c>
      <c r="AR167" s="396">
        <f t="shared" si="339"/>
        <v>5991</v>
      </c>
      <c r="AS167" s="396">
        <f t="shared" si="339"/>
        <v>5991</v>
      </c>
      <c r="AT167" s="396"/>
      <c r="AU167" s="396">
        <f t="shared" si="344"/>
        <v>629019</v>
      </c>
      <c r="AV167" s="419"/>
      <c r="AW167" s="419">
        <f t="shared" si="324"/>
        <v>0</v>
      </c>
      <c r="AX167" s="487">
        <f>ROUND(SUMIF($G$1:$AT$1,AX$1,$G167:$AT167),0)-1</f>
        <v>154532</v>
      </c>
      <c r="AY167" s="487">
        <f>ROUND(SUMIF($G$1:$AT$1,AY$1,$G167:$AT167),0)+1</f>
        <v>129003</v>
      </c>
      <c r="AZ167" s="396">
        <f t="shared" ref="AZ167:AZ179" si="351">ROUND(SUMIF($G$1:$AT$1,AZ$1,$G167:$AT167),0)</f>
        <v>137630</v>
      </c>
      <c r="BA167" s="487">
        <f>ROUND(SUMIF($G$1:$AT$1,BA$1,$G167:$AT167),0)-1</f>
        <v>141689</v>
      </c>
      <c r="BB167" s="487">
        <f>ROUND(SUMIF($G$1:$AT$1,BB$1,$G167:$AT167),0)+1</f>
        <v>66165</v>
      </c>
      <c r="BC167" s="391"/>
      <c r="BD167" s="487">
        <f>ROUND(SUMIF($G$2:$AT$2,BD$1,$G167:$AT167),0)-1</f>
        <v>83050</v>
      </c>
      <c r="BE167" s="396">
        <f>ROUND(SUMIF($G$2:$AT$2,BE$1,$G167:$AT167),0)</f>
        <v>139234</v>
      </c>
      <c r="BF167" s="396">
        <f t="shared" si="348"/>
        <v>132191</v>
      </c>
      <c r="BG167" s="396">
        <f t="shared" si="348"/>
        <v>148575</v>
      </c>
      <c r="BH167" s="487">
        <f>ROUND(SUMIF($G$2:$AT$2,BH$1,$G167:$AT167),0)+1</f>
        <v>125969</v>
      </c>
      <c r="BI167" s="398">
        <f t="shared" si="325"/>
        <v>0</v>
      </c>
      <c r="BJ167" s="419"/>
      <c r="BK167" s="419"/>
      <c r="BL167" s="419"/>
      <c r="BM167" s="419"/>
    </row>
    <row r="168" spans="1:65" ht="15" customHeight="1">
      <c r="A168" s="543" t="s">
        <v>158</v>
      </c>
      <c r="B168" s="425">
        <v>0.16020000000000001</v>
      </c>
      <c r="C168" s="425">
        <v>0.16039999999999999</v>
      </c>
      <c r="D168" s="507">
        <f>'4h CalWIN 2122 Sharing Tables'!J13</f>
        <v>0.1603</v>
      </c>
      <c r="E168" s="507">
        <f>'4i CalWIN 2223 Sharing Tables'!J13</f>
        <v>0.16039999999999999</v>
      </c>
      <c r="F168" s="507">
        <f>'4j CalWIN 2324 Sharing Tables'!J13</f>
        <v>0.16039999999999999</v>
      </c>
      <c r="G168" s="396">
        <f t="shared" si="326"/>
        <v>3933.2390294567153</v>
      </c>
      <c r="H168" s="396">
        <f t="shared" si="327"/>
        <v>3245.3624169776949</v>
      </c>
      <c r="I168" s="396">
        <f t="shared" si="328"/>
        <v>27878.604392699854</v>
      </c>
      <c r="J168" s="396">
        <f t="shared" si="329"/>
        <v>17477.966191427735</v>
      </c>
      <c r="K168" s="396">
        <f t="shared" si="330"/>
        <v>13842.719947713209</v>
      </c>
      <c r="L168" s="396">
        <f t="shared" si="331"/>
        <v>20937.947962834263</v>
      </c>
      <c r="M168" s="396">
        <f t="shared" si="332"/>
        <v>7949.1857339527232</v>
      </c>
      <c r="N168" s="396">
        <f t="shared" si="333"/>
        <v>8111.6163142532487</v>
      </c>
      <c r="O168" s="396">
        <f t="shared" si="334"/>
        <v>7543.373220416006</v>
      </c>
      <c r="P168" s="396">
        <f t="shared" si="335"/>
        <v>6870</v>
      </c>
      <c r="Q168" s="487">
        <f>ROUNDUP($Q42*$Q$59,0)</f>
        <v>7895</v>
      </c>
      <c r="R168" s="487">
        <f>ROUNDUP($R42*$R$59,0)</f>
        <v>27682</v>
      </c>
      <c r="S168" s="396">
        <f>ROUND($S42*$S$59,0)</f>
        <v>19979</v>
      </c>
      <c r="T168" s="487">
        <f>ROUND($T$161*$B168,0)-1</f>
        <v>4531</v>
      </c>
      <c r="U168" s="487">
        <f>ROUNDUP($U42*$U$59,0)</f>
        <v>25638</v>
      </c>
      <c r="V168" s="487">
        <f>ROUNDUP($V$161*$B168,0)</f>
        <v>3508</v>
      </c>
      <c r="W168" s="396">
        <f>ROUND($W42*$W$59,0)</f>
        <v>22119</v>
      </c>
      <c r="X168" s="487">
        <f>ROUNDUP($X$161*$B168,0)</f>
        <v>1137</v>
      </c>
      <c r="Y168" s="396">
        <f>ROUND($Y42*$Y$59,0)</f>
        <v>67043</v>
      </c>
      <c r="Z168" s="487">
        <f>ROUND($Z42*$Z$59,0)+2</f>
        <v>44172</v>
      </c>
      <c r="AA168" s="396">
        <f>ROUNDUP($AA$161*$C168,0)</f>
        <v>7268</v>
      </c>
      <c r="AB168" s="487">
        <f>ROUND(AB42*AB$59,0)-13</f>
        <v>39724</v>
      </c>
      <c r="AC168" s="396">
        <f>ROUND(AC$161*$C168,0)</f>
        <v>4947</v>
      </c>
      <c r="AD168" s="487">
        <f>ROUND(AD42*AD$59,0)+1</f>
        <v>24810</v>
      </c>
      <c r="AE168" s="396">
        <f>ROUNDDOWN(AE$161*$C168,0)</f>
        <v>858</v>
      </c>
      <c r="AF168" s="487">
        <f>ROUND(AF42*AF$59,0)-1</f>
        <v>27911</v>
      </c>
      <c r="AG168" s="396">
        <v>23962</v>
      </c>
      <c r="AH168" s="396">
        <v>3008</v>
      </c>
      <c r="AI168" s="487">
        <f>ROUNDUP(AI42*AI$59,0)</f>
        <v>30704</v>
      </c>
      <c r="AJ168" s="410"/>
      <c r="AK168" s="396">
        <f t="shared" si="338"/>
        <v>0</v>
      </c>
      <c r="AL168" s="487">
        <f>ROUND(AL42*AL$59,0)+2</f>
        <v>69309</v>
      </c>
      <c r="AM168" s="396">
        <f t="shared" ref="AM168" si="352">AM190+AM212+AM234</f>
        <v>0</v>
      </c>
      <c r="AN168" s="396">
        <f t="shared" si="342"/>
        <v>35843</v>
      </c>
      <c r="AO168" s="487">
        <f>ROUNDUP(AO42*AO$59,0)</f>
        <v>9735</v>
      </c>
      <c r="AP168" s="396">
        <f>ROUNDUP(AP42*AP$59,0)</f>
        <v>0</v>
      </c>
      <c r="AQ168" s="396">
        <f t="shared" si="343"/>
        <v>6535</v>
      </c>
      <c r="AR168" s="396">
        <f t="shared" si="339"/>
        <v>6535</v>
      </c>
      <c r="AS168" s="396">
        <f t="shared" si="339"/>
        <v>6535</v>
      </c>
      <c r="AT168" s="396"/>
      <c r="AU168" s="396">
        <f t="shared" si="344"/>
        <v>639178</v>
      </c>
      <c r="AV168" s="419"/>
      <c r="AW168" s="419">
        <f t="shared" si="324"/>
        <v>0</v>
      </c>
      <c r="AX168" s="396">
        <f>ROUND(SUMIF($G$1:$AT$1,AX$1,$G168:$AT168),0)</f>
        <v>153367</v>
      </c>
      <c r="AY168" s="487">
        <f>ROUND(SUMIF($G$1:$AT$1,AY$1,$G168:$AT168),0)-1</f>
        <v>143954</v>
      </c>
      <c r="AZ168" s="396">
        <f t="shared" si="351"/>
        <v>149690</v>
      </c>
      <c r="BA168" s="487">
        <f>ROUND(SUMIF($G$1:$AT$1,BA$1,$G168:$AT168),0)+1</f>
        <v>162827</v>
      </c>
      <c r="BB168" s="396">
        <f>ROUND(SUMIF($G$1:$AT$1,BB$1,$G168:$AT168),0)</f>
        <v>29340</v>
      </c>
      <c r="BC168" s="391"/>
      <c r="BD168" s="396">
        <f>ROUND(SUMIF($G$2:$AT$2,BD$1,$G168:$AT168),0)</f>
        <v>87316</v>
      </c>
      <c r="BE168" s="487">
        <f>ROUND(SUMIF($G$2:$AT$2,BE$1,$G168:$AT168),0)-1</f>
        <v>119706</v>
      </c>
      <c r="BF168" s="396">
        <f t="shared" si="348"/>
        <v>186410</v>
      </c>
      <c r="BG168" s="396">
        <f t="shared" si="348"/>
        <v>111253</v>
      </c>
      <c r="BH168" s="487">
        <f>ROUND(SUMIF($G$2:$AT$2,BH$1,$G168:$AT168),0)+1</f>
        <v>134493</v>
      </c>
      <c r="BI168" s="398">
        <f t="shared" si="325"/>
        <v>0</v>
      </c>
      <c r="BJ168" s="419"/>
      <c r="BK168" s="419"/>
      <c r="BL168" s="419"/>
      <c r="BM168" s="419"/>
    </row>
    <row r="169" spans="1:65" ht="15" customHeight="1">
      <c r="A169" s="543" t="s">
        <v>159</v>
      </c>
      <c r="B169" s="425">
        <v>5.8500000000000003E-2</v>
      </c>
      <c r="C169" s="425">
        <v>5.8500000000000003E-2</v>
      </c>
      <c r="D169" s="507">
        <f>'4h CalWIN 2122 Sharing Tables'!J14</f>
        <v>5.8500000000000003E-2</v>
      </c>
      <c r="E169" s="507">
        <f>'4i CalWIN 2223 Sharing Tables'!J14</f>
        <v>5.8299999999999998E-2</v>
      </c>
      <c r="F169" s="507">
        <f>'4j CalWIN 2324 Sharing Tables'!J14</f>
        <v>5.8299999999999998E-2</v>
      </c>
      <c r="G169" s="396">
        <f t="shared" si="326"/>
        <v>9549.5963794186064</v>
      </c>
      <c r="H169" s="396">
        <f t="shared" si="327"/>
        <v>8049.9246765501348</v>
      </c>
      <c r="I169" s="396">
        <f t="shared" si="328"/>
        <v>7948.0920941593085</v>
      </c>
      <c r="J169" s="396">
        <f t="shared" si="329"/>
        <v>8782.0292718045384</v>
      </c>
      <c r="K169" s="396">
        <f t="shared" si="330"/>
        <v>7782.1312299083411</v>
      </c>
      <c r="L169" s="396">
        <f t="shared" si="331"/>
        <v>1883.4164165173715</v>
      </c>
      <c r="M169" s="396">
        <f t="shared" si="332"/>
        <v>1988.4389643585851</v>
      </c>
      <c r="N169" s="396">
        <f t="shared" si="333"/>
        <v>4613.8199132684513</v>
      </c>
      <c r="O169" s="396">
        <f t="shared" si="334"/>
        <v>1901.816913232075</v>
      </c>
      <c r="P169" s="396">
        <f t="shared" si="335"/>
        <v>7117</v>
      </c>
      <c r="Q169" s="396">
        <f t="shared" ref="Q169:Q174" si="353">ROUND($Q43*$Q$59,0)</f>
        <v>6393</v>
      </c>
      <c r="R169" s="396">
        <f t="shared" ref="R169:R179" si="354">ROUND($R43*$R$59,0)</f>
        <v>11519</v>
      </c>
      <c r="S169" s="579">
        <f>ROUNDDOWN($S43*$S$59,0)</f>
        <v>9477</v>
      </c>
      <c r="T169" s="487">
        <f>ROUND($T$161*$B169,0)+1</f>
        <v>1656</v>
      </c>
      <c r="U169" s="487">
        <f>ROUNDUP($U43*$U$59,0)</f>
        <v>22145</v>
      </c>
      <c r="V169" s="396">
        <f>ROUND($V$161*$B169,0)</f>
        <v>1281</v>
      </c>
      <c r="W169" s="487">
        <f>ROUND($W43*$W$59,0)-4</f>
        <v>28927</v>
      </c>
      <c r="X169" s="487">
        <f>ROUNDDOWN($X$161*$B169,0)</f>
        <v>414</v>
      </c>
      <c r="Y169" s="487">
        <f>ROUND($Y43*$Y$59,0)-2</f>
        <v>9683</v>
      </c>
      <c r="Z169" s="396">
        <f>ROUND($Z43*$Z$59,0)</f>
        <v>19858</v>
      </c>
      <c r="AA169" s="487">
        <f>ROUND($AA$161*$C169,0)</f>
        <v>2650</v>
      </c>
      <c r="AB169" s="487">
        <f>ROUND(AB43*AB$59,0)-4</f>
        <v>24300</v>
      </c>
      <c r="AC169" s="487">
        <f>ROUNDUP(AC$161*$C169,0)</f>
        <v>1805</v>
      </c>
      <c r="AD169" s="487">
        <f>ROUND(AD43*AD$59,0)+1</f>
        <v>19039</v>
      </c>
      <c r="AE169" s="487">
        <f>ROUNDUP(AE$161*$C169,0)</f>
        <v>314</v>
      </c>
      <c r="AF169" s="396">
        <f>ROUND(AF43*AF$59,0)</f>
        <v>1931</v>
      </c>
      <c r="AG169" s="396">
        <v>19687</v>
      </c>
      <c r="AH169" s="396">
        <v>28589</v>
      </c>
      <c r="AI169" s="487">
        <f>ROUNDUP(AI43*AI$59,0)</f>
        <v>29220</v>
      </c>
      <c r="AJ169" s="410"/>
      <c r="AK169" s="396">
        <f t="shared" si="338"/>
        <v>4532</v>
      </c>
      <c r="AL169" s="487">
        <f>ROUND(AL43*AL$59,0)</f>
        <v>19835</v>
      </c>
      <c r="AM169" s="396">
        <f t="shared" ref="AM169" si="355">AM191+AM213+AM235</f>
        <v>0</v>
      </c>
      <c r="AN169" s="396">
        <f t="shared" si="342"/>
        <v>17361</v>
      </c>
      <c r="AO169" s="487">
        <f>ROUND(AO43*AO$59,0)+1</f>
        <v>17630</v>
      </c>
      <c r="AP169" s="396">
        <f>ROUNDUP(AP43*AP$59,0)</f>
        <v>13454</v>
      </c>
      <c r="AQ169" s="396">
        <f t="shared" si="343"/>
        <v>2124</v>
      </c>
      <c r="AR169" s="396">
        <f t="shared" si="339"/>
        <v>2124</v>
      </c>
      <c r="AS169" s="396">
        <f t="shared" si="339"/>
        <v>2124</v>
      </c>
      <c r="AT169" s="396"/>
      <c r="AU169" s="487">
        <f>ROUND(SUM(G169:AT169),0)+1</f>
        <v>377689</v>
      </c>
      <c r="AV169" s="419"/>
      <c r="AW169" s="419">
        <f t="shared" si="324"/>
        <v>0</v>
      </c>
      <c r="AX169" s="396">
        <f>ROUND(SUMIF($G$1:$AT$1,AX$1,$G169:$AT169),0)</f>
        <v>77528</v>
      </c>
      <c r="AY169" s="396">
        <f t="shared" ref="AY169:AY179" si="356">ROUND(SUMIF($G$1:$AT$1,AY$1,$G169:$AT169),0)</f>
        <v>73583</v>
      </c>
      <c r="AZ169" s="396">
        <f t="shared" si="351"/>
        <v>69897</v>
      </c>
      <c r="BA169" s="487">
        <f>ROUND(SUMIF($G$1:$AT$1,BA$1,$G169:$AT169),0)+1</f>
        <v>119225</v>
      </c>
      <c r="BB169" s="487">
        <f>ROUND(SUMIF($G$1:$AT$1,BB$1,$G169:$AT169),0)</f>
        <v>37456</v>
      </c>
      <c r="BC169" s="391"/>
      <c r="BD169" s="396">
        <f>ROUND(SUMIF($G$2:$AT$2,BD$1,$G169:$AT169),0)</f>
        <v>43995</v>
      </c>
      <c r="BE169" s="487">
        <f>ROUND(SUMIF($G$2:$AT$2,BE$1,$G169:$AT169),0)+1</f>
        <v>68093</v>
      </c>
      <c r="BF169" s="396">
        <f t="shared" si="348"/>
        <v>87637</v>
      </c>
      <c r="BG169" s="396">
        <f t="shared" si="348"/>
        <v>103312</v>
      </c>
      <c r="BH169" s="396">
        <f>ROUND(SUMIF($G$2:$AT$2,BH$1,$G169:$AT169),0)</f>
        <v>74652</v>
      </c>
      <c r="BI169" s="398">
        <f t="shared" si="325"/>
        <v>0</v>
      </c>
      <c r="BJ169" s="419"/>
      <c r="BK169" s="419"/>
      <c r="BL169" s="419"/>
      <c r="BM169" s="419"/>
    </row>
    <row r="170" spans="1:65" ht="15" customHeight="1">
      <c r="A170" s="543" t="s">
        <v>161</v>
      </c>
      <c r="B170" s="425">
        <v>1.34E-2</v>
      </c>
      <c r="C170" s="425">
        <v>1.34E-2</v>
      </c>
      <c r="D170" s="507">
        <f>'4h CalWIN 2122 Sharing Tables'!J15</f>
        <v>1.34E-2</v>
      </c>
      <c r="E170" s="507">
        <f>'4i CalWIN 2223 Sharing Tables'!J15</f>
        <v>1.34E-2</v>
      </c>
      <c r="F170" s="507">
        <f>'4j CalWIN 2324 Sharing Tables'!J15</f>
        <v>1.34E-2</v>
      </c>
      <c r="G170" s="396">
        <f t="shared" si="326"/>
        <v>1506.1885048120403</v>
      </c>
      <c r="H170" s="396">
        <f t="shared" si="327"/>
        <v>2348.3970495826552</v>
      </c>
      <c r="I170" s="396">
        <f t="shared" si="328"/>
        <v>2240.6647007684201</v>
      </c>
      <c r="J170" s="396">
        <f t="shared" si="329"/>
        <v>4044.991279056127</v>
      </c>
      <c r="K170" s="396">
        <f t="shared" si="330"/>
        <v>2101.1671623339607</v>
      </c>
      <c r="L170" s="396">
        <f t="shared" si="331"/>
        <v>4013.0541000951698</v>
      </c>
      <c r="M170" s="396">
        <f t="shared" si="332"/>
        <v>3665.543707155236</v>
      </c>
      <c r="N170" s="396">
        <f t="shared" si="333"/>
        <v>2128.152943844203</v>
      </c>
      <c r="O170" s="396">
        <f t="shared" si="334"/>
        <v>3761.2841787567509</v>
      </c>
      <c r="P170" s="396">
        <f t="shared" si="335"/>
        <v>2416</v>
      </c>
      <c r="Q170" s="396">
        <f t="shared" si="353"/>
        <v>2379</v>
      </c>
      <c r="R170" s="396">
        <f t="shared" si="354"/>
        <v>6434</v>
      </c>
      <c r="S170" s="487">
        <f>ROUND($S44*$S$59,0)-1</f>
        <v>4503</v>
      </c>
      <c r="T170" s="487">
        <f>ROUNDUP($T$161*$B170,0)</f>
        <v>380</v>
      </c>
      <c r="U170" s="396">
        <f>ROUND($U44*$U$59,0)</f>
        <v>9970</v>
      </c>
      <c r="V170" s="396">
        <f>ROUND($V$161*$B170,0)</f>
        <v>293</v>
      </c>
      <c r="W170" s="487">
        <f>ROUNDDOWN($W44*$W$59,0)</f>
        <v>8233</v>
      </c>
      <c r="X170" s="396">
        <f>ROUND($X$161*$B170,0)</f>
        <v>95</v>
      </c>
      <c r="Y170" s="487">
        <f>ROUNDDOWN($Y44*$Y$59,0)</f>
        <v>10243</v>
      </c>
      <c r="Z170" s="396">
        <f>ROUND($Z44*$Z$59,0)</f>
        <v>2621</v>
      </c>
      <c r="AA170" s="487">
        <f>ROUND($AA$161*$C170,0)</f>
        <v>607</v>
      </c>
      <c r="AB170" s="487">
        <f>ROUND(AB44*AB$59,0)-5</f>
        <v>11642</v>
      </c>
      <c r="AC170" s="487">
        <f>ROUNDUP(AC$161*$C170,0)</f>
        <v>414</v>
      </c>
      <c r="AD170" s="487">
        <f>ROUND(AD44*AD$59,0)-1</f>
        <v>8335</v>
      </c>
      <c r="AE170" s="487">
        <f>ROUNDUP(AE$161*$C170,0)</f>
        <v>72</v>
      </c>
      <c r="AF170" s="396">
        <f>ROUND(AF44*AF$59,0)</f>
        <v>10407</v>
      </c>
      <c r="AG170" s="396">
        <v>7610</v>
      </c>
      <c r="AH170" s="396">
        <v>0</v>
      </c>
      <c r="AI170" s="487">
        <f>ROUNDDOWN(AI44*AI$59,0)</f>
        <v>7158</v>
      </c>
      <c r="AJ170" s="410"/>
      <c r="AK170" s="396">
        <f t="shared" si="338"/>
        <v>0</v>
      </c>
      <c r="AL170" s="487">
        <f>ROUND(AL44*AL$59,0)-1</f>
        <v>10788</v>
      </c>
      <c r="AM170" s="396">
        <f t="shared" ref="AM170" si="357">AM192+AM214+AM236</f>
        <v>0</v>
      </c>
      <c r="AN170" s="487">
        <f>ROUNDDOWN(AN44*AN$59,0)</f>
        <v>8281</v>
      </c>
      <c r="AO170" s="487">
        <f>ROUND(AO44*AO$59,0)-2</f>
        <v>6442</v>
      </c>
      <c r="AP170" s="396">
        <f>ROUND(AP44*AP$59,0)</f>
        <v>0</v>
      </c>
      <c r="AQ170" s="396">
        <f t="shared" si="343"/>
        <v>2486</v>
      </c>
      <c r="AR170" s="396">
        <f t="shared" si="339"/>
        <v>2486</v>
      </c>
      <c r="AS170" s="396">
        <f t="shared" si="339"/>
        <v>2486</v>
      </c>
      <c r="AT170" s="396"/>
      <c r="AU170" s="396">
        <f>ROUND(SUM(G170:AT170),0)</f>
        <v>152590</v>
      </c>
      <c r="AV170" s="419"/>
      <c r="AW170" s="419">
        <f t="shared" si="324"/>
        <v>0</v>
      </c>
      <c r="AX170" s="487">
        <f>ROUND(SUMIF($G$1:$AT$1,AX$1,$G170:$AT170),0)+1</f>
        <v>37039</v>
      </c>
      <c r="AY170" s="396">
        <f t="shared" si="356"/>
        <v>33717</v>
      </c>
      <c r="AZ170" s="396">
        <f t="shared" si="351"/>
        <v>34098</v>
      </c>
      <c r="BA170" s="487">
        <f>ROUND(SUMIF($G$1:$AT$1,BA$1,$G170:$AT170),0)</f>
        <v>33837</v>
      </c>
      <c r="BB170" s="487">
        <f>ROUND(SUMIF($G$1:$AT$1,BB$1,$G170:$AT170),0)-1</f>
        <v>13899</v>
      </c>
      <c r="BC170" s="391"/>
      <c r="BD170" s="487">
        <f>ROUND(SUMIF($G$2:$AT$2,BD$1,$G170:$AT170),0)+1</f>
        <v>16255</v>
      </c>
      <c r="BE170" s="487">
        <f>ROUND(SUMIF($G$2:$AT$2,BE$1,$G170:$AT170),0)-1</f>
        <v>35929</v>
      </c>
      <c r="BF170" s="396">
        <f t="shared" si="348"/>
        <v>33855</v>
      </c>
      <c r="BG170" s="396">
        <f t="shared" si="348"/>
        <v>33582</v>
      </c>
      <c r="BH170" s="396">
        <f>ROUND(SUMIF($G$2:$AT$2,BH$1,$G170:$AT170),0)</f>
        <v>32969</v>
      </c>
      <c r="BI170" s="398">
        <f t="shared" si="325"/>
        <v>0</v>
      </c>
      <c r="BJ170" s="419"/>
      <c r="BK170" s="419"/>
      <c r="BL170" s="419"/>
      <c r="BM170" s="419"/>
    </row>
    <row r="171" spans="1:65" ht="15" customHeight="1">
      <c r="A171" s="543" t="s">
        <v>162</v>
      </c>
      <c r="B171" s="425">
        <v>2.3599999999999999E-2</v>
      </c>
      <c r="C171" s="425">
        <v>2.3599999999999999E-2</v>
      </c>
      <c r="D171" s="507">
        <f>'4h CalWIN 2122 Sharing Tables'!J16</f>
        <v>2.3599999999999999E-2</v>
      </c>
      <c r="E171" s="507">
        <f>'4i CalWIN 2223 Sharing Tables'!J16</f>
        <v>2.3599999999999999E-2</v>
      </c>
      <c r="F171" s="507">
        <f>'4j CalWIN 2324 Sharing Tables'!J16</f>
        <v>2.3599999999999999E-2</v>
      </c>
      <c r="G171" s="396">
        <f t="shared" si="326"/>
        <v>3305.7366548323785</v>
      </c>
      <c r="H171" s="396">
        <f t="shared" si="327"/>
        <v>4827.7611406293863</v>
      </c>
      <c r="I171" s="396">
        <f t="shared" si="328"/>
        <v>4222.921741698804</v>
      </c>
      <c r="J171" s="396">
        <f t="shared" si="329"/>
        <v>3767.5197193210129</v>
      </c>
      <c r="K171" s="396">
        <f t="shared" si="330"/>
        <v>4323.0290225685339</v>
      </c>
      <c r="L171" s="396">
        <f t="shared" si="331"/>
        <v>4064.457196506406</v>
      </c>
      <c r="M171" s="396">
        <f t="shared" si="332"/>
        <v>4442.7693739288216</v>
      </c>
      <c r="N171" s="396">
        <f t="shared" si="333"/>
        <v>2983.5489926297664</v>
      </c>
      <c r="O171" s="396">
        <f t="shared" si="334"/>
        <v>1068.4907518694179</v>
      </c>
      <c r="P171" s="396">
        <f t="shared" si="335"/>
        <v>2109</v>
      </c>
      <c r="Q171" s="396">
        <f t="shared" si="353"/>
        <v>1354</v>
      </c>
      <c r="R171" s="396">
        <f t="shared" si="354"/>
        <v>2069</v>
      </c>
      <c r="S171" s="396">
        <f>ROUND($S45*$S$59,0)</f>
        <v>8246</v>
      </c>
      <c r="T171" s="396">
        <f>ROUND($T$161*$B171,0)</f>
        <v>668</v>
      </c>
      <c r="U171" s="487">
        <f>ROUND($U45*$U$59,0)-2</f>
        <v>10166</v>
      </c>
      <c r="V171" s="396">
        <f>ROUND($V$161*$B171,0)</f>
        <v>517</v>
      </c>
      <c r="W171" s="487">
        <f>ROUND($W45*$W$59,0)+1</f>
        <v>10937</v>
      </c>
      <c r="X171" s="396">
        <f>ROUND($X$161*$B171,0)</f>
        <v>167</v>
      </c>
      <c r="Y171" s="396">
        <f>ROUND($Y45*$Y$59,0)</f>
        <v>10563</v>
      </c>
      <c r="Z171" s="487">
        <f>ROUND($Z45*$Z$59,0)+1</f>
        <v>12288</v>
      </c>
      <c r="AA171" s="396">
        <f>ROUND($AA$161*$C171,0)-1</f>
        <v>1068</v>
      </c>
      <c r="AB171" s="487">
        <f>ROUND(AB45*AB$59,0)-5</f>
        <v>11649</v>
      </c>
      <c r="AC171" s="396">
        <f>ROUNDDOWN(AC$161*$C171,0)</f>
        <v>727</v>
      </c>
      <c r="AD171" s="487">
        <f>ROUND(AD45*AD$59,0)-2</f>
        <v>7194</v>
      </c>
      <c r="AE171" s="396">
        <f>ROUNDDOWN(AE$161*$C171,0)</f>
        <v>126</v>
      </c>
      <c r="AF171" s="487">
        <f>ROUNDDOWN(AF45*AF$59,0)</f>
        <v>5958</v>
      </c>
      <c r="AG171" s="396">
        <v>12873</v>
      </c>
      <c r="AH171" s="396">
        <v>771</v>
      </c>
      <c r="AI171" s="487">
        <f>ROUND(AI45*AI$59,0)-3</f>
        <v>11869</v>
      </c>
      <c r="AJ171" s="410"/>
      <c r="AK171" s="396">
        <f t="shared" si="338"/>
        <v>1510</v>
      </c>
      <c r="AL171" s="487">
        <f>ROUND(AL45*AL$59,0)-3</f>
        <v>8147</v>
      </c>
      <c r="AM171" s="396">
        <f t="shared" ref="AM171" si="358">AM193+AM215+AM237</f>
        <v>4432</v>
      </c>
      <c r="AN171" s="396">
        <f t="shared" si="342"/>
        <v>7681</v>
      </c>
      <c r="AO171" s="396">
        <f>ROUND(AO45*AO$59,0)</f>
        <v>2915</v>
      </c>
      <c r="AP171" s="396">
        <f>ROUNDDOWN(AP45*AP$59,0)</f>
        <v>2772</v>
      </c>
      <c r="AQ171" s="396">
        <f t="shared" si="343"/>
        <v>1073</v>
      </c>
      <c r="AR171" s="396">
        <f t="shared" si="339"/>
        <v>1073</v>
      </c>
      <c r="AS171" s="396">
        <f t="shared" si="339"/>
        <v>1073</v>
      </c>
      <c r="AT171" s="396"/>
      <c r="AU171" s="396">
        <f>ROUND(SUM(G171:AT171),0)</f>
        <v>175001</v>
      </c>
      <c r="AV171" s="419"/>
      <c r="AW171" s="419">
        <f t="shared" si="324"/>
        <v>0</v>
      </c>
      <c r="AX171" s="487">
        <f>ROUND(SUMIF($G$1:$AT$1,AX$1,$G171:$AT171),0)+1</f>
        <v>38539</v>
      </c>
      <c r="AY171" s="396">
        <f t="shared" si="356"/>
        <v>41264</v>
      </c>
      <c r="AZ171" s="396">
        <f t="shared" si="351"/>
        <v>39010</v>
      </c>
      <c r="BA171" s="487">
        <f>ROUND(SUMIF($G$1:$AT$1,BA$1,$G171:$AT171),0)+1</f>
        <v>47284</v>
      </c>
      <c r="BB171" s="487">
        <f>ROUND(SUMIF($G$1:$AT$1,BB$1,$G171:$AT171),0)-2</f>
        <v>8904</v>
      </c>
      <c r="BC171" s="391"/>
      <c r="BD171" s="487">
        <f>ROUND(SUMIF($G$2:$AT$2,BD$1,$G171:$AT171),0)+1</f>
        <v>24512</v>
      </c>
      <c r="BE171" s="487">
        <f>ROUND(SUMIF($G$2:$AT$2,BE$1,$G171:$AT171),0)-1</f>
        <v>33623</v>
      </c>
      <c r="BF171" s="396">
        <f t="shared" si="348"/>
        <v>47399</v>
      </c>
      <c r="BG171" s="396">
        <f t="shared" si="348"/>
        <v>40301</v>
      </c>
      <c r="BH171" s="396">
        <f>ROUND(SUMIF($G$2:$AT$2,BH$1,$G171:$AT171),0)</f>
        <v>29166</v>
      </c>
      <c r="BI171" s="398">
        <f t="shared" si="325"/>
        <v>0</v>
      </c>
      <c r="BJ171" s="419"/>
      <c r="BK171" s="419"/>
      <c r="BL171" s="419"/>
      <c r="BM171" s="419"/>
    </row>
    <row r="172" spans="1:65" ht="15" customHeight="1">
      <c r="A172" s="543" t="s">
        <v>163</v>
      </c>
      <c r="B172" s="425">
        <v>2.4199999999999999E-2</v>
      </c>
      <c r="C172" s="425">
        <v>2.4199999999999999E-2</v>
      </c>
      <c r="D172" s="507">
        <f>'4h CalWIN 2122 Sharing Tables'!J17</f>
        <v>2.4199999999999999E-2</v>
      </c>
      <c r="E172" s="507">
        <f>'4i CalWIN 2223 Sharing Tables'!J17</f>
        <v>2.4199999999999999E-2</v>
      </c>
      <c r="F172" s="507">
        <f>'4j CalWIN 2324 Sharing Tables'!J17</f>
        <v>2.4199999999999999E-2</v>
      </c>
      <c r="G172" s="396">
        <f t="shared" si="326"/>
        <v>552.94375856472061</v>
      </c>
      <c r="H172" s="396">
        <f t="shared" si="327"/>
        <v>7111.1316830843152</v>
      </c>
      <c r="I172" s="396">
        <f t="shared" si="328"/>
        <v>1966.6315819642637</v>
      </c>
      <c r="J172" s="396">
        <f t="shared" si="329"/>
        <v>2847.7939893190223</v>
      </c>
      <c r="K172" s="396">
        <f t="shared" si="330"/>
        <v>7746.1360928135673</v>
      </c>
      <c r="L172" s="396">
        <f t="shared" si="331"/>
        <v>1054.6992652303788</v>
      </c>
      <c r="M172" s="396">
        <f t="shared" si="332"/>
        <v>1673.1439691125831</v>
      </c>
      <c r="N172" s="396">
        <f t="shared" si="333"/>
        <v>6534.489370389977</v>
      </c>
      <c r="O172" s="396">
        <f t="shared" si="334"/>
        <v>3122.209279180448</v>
      </c>
      <c r="P172" s="487">
        <f>ROUNDUP($P46*$P$59,0)</f>
        <v>3892</v>
      </c>
      <c r="Q172" s="396">
        <f t="shared" si="353"/>
        <v>7606</v>
      </c>
      <c r="R172" s="396">
        <f t="shared" si="354"/>
        <v>4620</v>
      </c>
      <c r="S172" s="396">
        <f>ROUND($S46*$S$59,0)</f>
        <v>10865</v>
      </c>
      <c r="T172" s="487">
        <f>ROUNDDOWN($T$161*$B172,0)</f>
        <v>684</v>
      </c>
      <c r="U172" s="487">
        <f>ROUND($U46*$U$59,0)-1</f>
        <v>11305</v>
      </c>
      <c r="V172" s="396">
        <f>ROUND($V$161*$B172,0)</f>
        <v>530</v>
      </c>
      <c r="W172" s="487">
        <f>ROUND($W46*$W$59,0)+2</f>
        <v>11193</v>
      </c>
      <c r="X172" s="396">
        <f>ROUND($X$161*$B172,0)</f>
        <v>172</v>
      </c>
      <c r="Y172" s="396">
        <f>ROUND($Y46*$Y$59,0)</f>
        <v>12468</v>
      </c>
      <c r="Z172" s="487">
        <f>ROUNDDOWN($Z46*$Z$59,0)</f>
        <v>8385</v>
      </c>
      <c r="AA172" s="396">
        <f>ROUNDUP($AA$161*$C172,0)</f>
        <v>1097</v>
      </c>
      <c r="AB172" s="487">
        <f>ROUND(AB46*AB$59,0)-6</f>
        <v>10525</v>
      </c>
      <c r="AC172" s="396">
        <f>ROUNDUP(AC$161*$C172,0)</f>
        <v>747</v>
      </c>
      <c r="AD172" s="396">
        <f>ROUND(AD46*AD$59,0)</f>
        <v>9903</v>
      </c>
      <c r="AE172" s="396">
        <f>ROUNDUP(AE$161*$C172,0)</f>
        <v>130</v>
      </c>
      <c r="AF172" s="396">
        <f>ROUND(AF46*AF$59,0)</f>
        <v>12593</v>
      </c>
      <c r="AG172" s="396">
        <v>10353</v>
      </c>
      <c r="AH172" s="396">
        <v>0</v>
      </c>
      <c r="AI172" s="487">
        <f>ROUNDDOWN(AI46*AI$59,0)</f>
        <v>12605</v>
      </c>
      <c r="AJ172" s="410"/>
      <c r="AK172" s="396">
        <f t="shared" si="338"/>
        <v>0</v>
      </c>
      <c r="AL172" s="396">
        <f t="shared" ref="AL172:AL178" si="359">ROUND(AL46*AL$59,0)</f>
        <v>11584</v>
      </c>
      <c r="AM172" s="396">
        <f t="shared" ref="AM172" si="360">AM194+AM216+AM238</f>
        <v>0</v>
      </c>
      <c r="AN172" s="487">
        <f>ROUND(AN46*AN$59,0)-2</f>
        <v>6978</v>
      </c>
      <c r="AO172" s="487">
        <f>ROUND(AO46*AO$59,0)-1</f>
        <v>2789</v>
      </c>
      <c r="AP172" s="396">
        <f t="shared" ref="AP172:AP179" si="361">ROUND(AP46*AP$59,0)</f>
        <v>0</v>
      </c>
      <c r="AQ172" s="396">
        <f t="shared" si="343"/>
        <v>2182</v>
      </c>
      <c r="AR172" s="396">
        <f t="shared" si="339"/>
        <v>2182</v>
      </c>
      <c r="AS172" s="396">
        <f t="shared" si="339"/>
        <v>2182</v>
      </c>
      <c r="AT172" s="396"/>
      <c r="AU172" s="487">
        <f>ROUND(SUM(G172:AT172),0)+1</f>
        <v>190180</v>
      </c>
      <c r="AV172" s="419"/>
      <c r="AW172" s="419">
        <f t="shared" si="324"/>
        <v>0</v>
      </c>
      <c r="AX172" s="487">
        <f>ROUND(SUMIF($G$1:$AT$1,AX$1,$G172:$AT172),0)-1</f>
        <v>48726</v>
      </c>
      <c r="AY172" s="396">
        <f t="shared" si="356"/>
        <v>47217</v>
      </c>
      <c r="AZ172" s="396">
        <f t="shared" si="351"/>
        <v>43380</v>
      </c>
      <c r="BA172" s="487">
        <f>ROUND(SUMIF($G$1:$AT$1,BA$1,$G172:$AT172),0)+1</f>
        <v>41521</v>
      </c>
      <c r="BB172" s="487">
        <f>ROUND(SUMIF($G$1:$AT$1,BB$1,$G172:$AT172),0)+1</f>
        <v>9336</v>
      </c>
      <c r="BC172" s="391"/>
      <c r="BD172" s="396">
        <f>ROUND(SUMIF($G$2:$AT$2,BD$1,$G172:$AT172),0)</f>
        <v>21279</v>
      </c>
      <c r="BE172" s="396">
        <f>ROUND(SUMIF($G$2:$AT$2,BE$1,$G172:$AT172),0)</f>
        <v>50832</v>
      </c>
      <c r="BF172" s="396">
        <f t="shared" si="348"/>
        <v>44587</v>
      </c>
      <c r="BG172" s="396">
        <f t="shared" si="348"/>
        <v>45584</v>
      </c>
      <c r="BH172" s="487">
        <f>ROUND(SUMIF($G$2:$AT$2,BH$1,$G172:$AT172),0)+1</f>
        <v>27898</v>
      </c>
      <c r="BI172" s="398">
        <f t="shared" si="325"/>
        <v>0</v>
      </c>
      <c r="BJ172" s="419"/>
      <c r="BK172" s="419"/>
      <c r="BL172" s="419"/>
      <c r="BM172" s="419"/>
    </row>
    <row r="173" spans="1:65" ht="15" customHeight="1">
      <c r="A173" s="543" t="s">
        <v>164</v>
      </c>
      <c r="B173" s="425">
        <v>8.0600000000000005E-2</v>
      </c>
      <c r="C173" s="425">
        <v>8.0600000000000005E-2</v>
      </c>
      <c r="D173" s="507">
        <f>'4h CalWIN 2122 Sharing Tables'!J18</f>
        <v>8.0600000000000005E-2</v>
      </c>
      <c r="E173" s="507">
        <f>'4i CalWIN 2223 Sharing Tables'!J18</f>
        <v>8.0600000000000005E-2</v>
      </c>
      <c r="F173" s="507">
        <f>'4j CalWIN 2324 Sharing Tables'!J18</f>
        <v>8.0600000000000005E-2</v>
      </c>
      <c r="G173" s="396">
        <f t="shared" si="326"/>
        <v>6319.8546712529469</v>
      </c>
      <c r="H173" s="396">
        <f t="shared" si="327"/>
        <v>5403.9464829030439</v>
      </c>
      <c r="I173" s="396">
        <f t="shared" si="328"/>
        <v>10798.628469115123</v>
      </c>
      <c r="J173" s="396">
        <f t="shared" si="329"/>
        <v>3077.3445785022363</v>
      </c>
      <c r="K173" s="396">
        <f t="shared" si="330"/>
        <v>7163.1193317682355</v>
      </c>
      <c r="L173" s="396">
        <f t="shared" si="331"/>
        <v>10603.792856212902</v>
      </c>
      <c r="M173" s="396">
        <f t="shared" si="332"/>
        <v>8145.048168879146</v>
      </c>
      <c r="N173" s="396">
        <f t="shared" si="333"/>
        <v>6516.3394618597995</v>
      </c>
      <c r="O173" s="396">
        <f t="shared" si="334"/>
        <v>999.28629158702847</v>
      </c>
      <c r="P173" s="396">
        <f t="shared" ref="P173:P179" si="362">ROUND($P47*$P$59,0)</f>
        <v>8941</v>
      </c>
      <c r="Q173" s="396">
        <f t="shared" si="353"/>
        <v>6767</v>
      </c>
      <c r="R173" s="396">
        <f t="shared" si="354"/>
        <v>34178</v>
      </c>
      <c r="S173" s="487">
        <f>ROUND($S47*$S$59,0)+3</f>
        <v>22189</v>
      </c>
      <c r="T173" s="396">
        <f>ROUND($T$161*$B173,0)</f>
        <v>2280</v>
      </c>
      <c r="U173" s="396">
        <f>ROUND($U47*$U$59,0)</f>
        <v>17185</v>
      </c>
      <c r="V173" s="487">
        <f>ROUNDDOWN($V$161*$B173,0)</f>
        <v>1764</v>
      </c>
      <c r="W173" s="487">
        <f>ROUNDUP($W47*$W$59,0)</f>
        <v>25656</v>
      </c>
      <c r="X173" s="487">
        <f>ROUNDDOWN($X$161*$B173,0)</f>
        <v>571</v>
      </c>
      <c r="Y173" s="396">
        <f>ROUND($Y47*$Y$59,0)</f>
        <v>30682</v>
      </c>
      <c r="Z173" s="396">
        <f>ROUND($Z47*$Z$59,0)</f>
        <v>23618</v>
      </c>
      <c r="AA173" s="396">
        <f>ROUND($AA$161*$C173,0)</f>
        <v>3652</v>
      </c>
      <c r="AB173" s="487">
        <f>ROUND(AB47*AB$59,0)-9</f>
        <v>27037</v>
      </c>
      <c r="AC173" s="396">
        <f>ROUND(AC$161*$C173,0)+1</f>
        <v>2487</v>
      </c>
      <c r="AD173" s="487">
        <f>ROUND(AD47*AD$59,0)+1</f>
        <v>17487</v>
      </c>
      <c r="AE173" s="396">
        <f>ROUND(AE$161*$C173,0)-1</f>
        <v>431</v>
      </c>
      <c r="AF173" s="487">
        <f>ROUND(AF47*AF$59,0)-4</f>
        <v>24154</v>
      </c>
      <c r="AG173" s="396">
        <v>19643</v>
      </c>
      <c r="AH173" s="396">
        <v>22404</v>
      </c>
      <c r="AI173" s="396">
        <f>ROUND(AI47*AI$59,0)</f>
        <v>22854</v>
      </c>
      <c r="AJ173" s="410"/>
      <c r="AK173" s="396">
        <f t="shared" si="338"/>
        <v>6119</v>
      </c>
      <c r="AL173" s="487">
        <f>ROUND(AL47*AL$59,0)</f>
        <v>19269</v>
      </c>
      <c r="AM173" s="396">
        <f t="shared" ref="AM173" si="363">AM195+AM217+AM239</f>
        <v>0</v>
      </c>
      <c r="AN173" s="487">
        <f>ROUNDUP(AN47*AN$59,0)</f>
        <v>54720</v>
      </c>
      <c r="AO173" s="487">
        <f>ROUNDUP(AO47*AO$59,0)</f>
        <v>97</v>
      </c>
      <c r="AP173" s="396">
        <f t="shared" si="361"/>
        <v>0</v>
      </c>
      <c r="AQ173" s="396">
        <f t="shared" si="343"/>
        <v>8051</v>
      </c>
      <c r="AR173" s="396">
        <f t="shared" si="339"/>
        <v>8051</v>
      </c>
      <c r="AS173" s="396">
        <f t="shared" si="339"/>
        <v>8051</v>
      </c>
      <c r="AT173" s="396"/>
      <c r="AU173" s="396">
        <f t="shared" ref="AU173:AU179" si="364">ROUND(SUM(G173:AT173),0)</f>
        <v>477365</v>
      </c>
      <c r="AV173" s="419"/>
      <c r="AW173" s="419">
        <f t="shared" si="324"/>
        <v>0</v>
      </c>
      <c r="AX173" s="487">
        <f>ROUND(SUMIF($G$1:$AT$1,AX$1,$G173:$AT173),0)+1</f>
        <v>108914</v>
      </c>
      <c r="AY173" s="396">
        <f t="shared" si="356"/>
        <v>100327</v>
      </c>
      <c r="AZ173" s="396">
        <f t="shared" si="351"/>
        <v>98866</v>
      </c>
      <c r="BA173" s="487">
        <f>ROUND(SUMIF($G$1:$AT$1,BA$1,$G173:$AT173),0)+1</f>
        <v>145010</v>
      </c>
      <c r="BB173" s="487">
        <f>ROUND(SUMIF($G$1:$AT$1,BB$1,$G173:$AT173),0)-2</f>
        <v>24248</v>
      </c>
      <c r="BC173" s="391"/>
      <c r="BD173" s="487">
        <f>ROUND(SUMIF($G$2:$AT$2,BD$1,$G173:$AT173),0)-1</f>
        <v>43366</v>
      </c>
      <c r="BE173" s="396">
        <f>ROUND(SUMIF($G$2:$AT$2,BE$1,$G173:$AT173),0)</f>
        <v>108965</v>
      </c>
      <c r="BF173" s="396">
        <f t="shared" si="348"/>
        <v>113703</v>
      </c>
      <c r="BG173" s="396">
        <f t="shared" si="348"/>
        <v>113092</v>
      </c>
      <c r="BH173" s="396">
        <f>ROUND(SUMIF($G$2:$AT$2,BH$1,$G173:$AT173),0)</f>
        <v>98239</v>
      </c>
      <c r="BI173" s="398">
        <f t="shared" si="325"/>
        <v>0</v>
      </c>
      <c r="BJ173" s="419"/>
      <c r="BK173" s="419"/>
      <c r="BL173" s="419"/>
      <c r="BM173" s="419"/>
    </row>
    <row r="174" spans="1:65" ht="15" customHeight="1">
      <c r="A174" s="543" t="s">
        <v>165</v>
      </c>
      <c r="B174" s="425">
        <v>1.3599999999999999E-2</v>
      </c>
      <c r="C174" s="425">
        <v>1.3599999999999999E-2</v>
      </c>
      <c r="D174" s="507">
        <f>'4h CalWIN 2122 Sharing Tables'!J19</f>
        <v>1.3599999999999999E-2</v>
      </c>
      <c r="E174" s="507">
        <f>'4i CalWIN 2223 Sharing Tables'!J19</f>
        <v>1.3599999999999999E-2</v>
      </c>
      <c r="F174" s="507">
        <f>'4j CalWIN 2324 Sharing Tables'!J19</f>
        <v>1.3599999999999999E-2</v>
      </c>
      <c r="G174" s="396">
        <f t="shared" si="326"/>
        <v>3572.8506225836136</v>
      </c>
      <c r="H174" s="396">
        <f t="shared" si="327"/>
        <v>4656.7510024066041</v>
      </c>
      <c r="I174" s="396">
        <f t="shared" si="328"/>
        <v>3613.746466796807</v>
      </c>
      <c r="J174" s="396">
        <f t="shared" si="329"/>
        <v>2614.8484539931665</v>
      </c>
      <c r="K174" s="396">
        <f t="shared" si="330"/>
        <v>4221.3547296381948</v>
      </c>
      <c r="L174" s="396">
        <f t="shared" si="331"/>
        <v>4547.1065920222391</v>
      </c>
      <c r="M174" s="396">
        <f t="shared" si="332"/>
        <v>3675.293303916018</v>
      </c>
      <c r="N174" s="396">
        <f t="shared" si="333"/>
        <v>2711.648564361135</v>
      </c>
      <c r="O174" s="396">
        <f t="shared" si="334"/>
        <v>972.5620534654015</v>
      </c>
      <c r="P174" s="396">
        <f t="shared" si="362"/>
        <v>955</v>
      </c>
      <c r="Q174" s="396">
        <f t="shared" si="353"/>
        <v>6419</v>
      </c>
      <c r="R174" s="396">
        <f t="shared" si="354"/>
        <v>3266</v>
      </c>
      <c r="S174" s="487">
        <f>ROUNDDOWN($S48*$S$59,0)</f>
        <v>10170</v>
      </c>
      <c r="T174" s="487">
        <f>ROUNDDOWN($T$161*$B174,0)</f>
        <v>384</v>
      </c>
      <c r="U174" s="487">
        <f>ROUND($U48*$U$59,0)+1</f>
        <v>9456</v>
      </c>
      <c r="V174" s="396">
        <f>ROUND($V$161*$B174,0)</f>
        <v>298</v>
      </c>
      <c r="W174" s="396">
        <f>ROUND($W48*$W$59,0)</f>
        <v>10422</v>
      </c>
      <c r="X174" s="396">
        <f>ROUND($X$161*$B174,0)</f>
        <v>96</v>
      </c>
      <c r="Y174" s="487">
        <f>ROUND($Y48*$Y$59,0)-1</f>
        <v>7190</v>
      </c>
      <c r="Z174" s="487">
        <f>ROUNDDOWN($Z48*$Z$59,0)</f>
        <v>7305</v>
      </c>
      <c r="AA174" s="487">
        <f>ROUND($AA$161*$C174,0)</f>
        <v>616</v>
      </c>
      <c r="AB174" s="487">
        <f>ROUND(AB48*AB$59,0)-5</f>
        <v>12333</v>
      </c>
      <c r="AC174" s="487">
        <f t="shared" ref="AC174:AC179" si="365">ROUND(AC$161*$C174,0)</f>
        <v>419</v>
      </c>
      <c r="AD174" s="487">
        <f>ROUND(AD48*AD$59,0)+1</f>
        <v>7193</v>
      </c>
      <c r="AE174" s="487">
        <f>ROUND(AE$161*$C174,0)</f>
        <v>73</v>
      </c>
      <c r="AF174" s="396">
        <f>ROUNDDOWN(AF48*AF$59,0)</f>
        <v>7412</v>
      </c>
      <c r="AG174" s="396">
        <v>7966</v>
      </c>
      <c r="AH174" s="396">
        <v>0</v>
      </c>
      <c r="AI174" s="487">
        <f>ROUNDDOWN(AI48*AI$59,0)</f>
        <v>13053</v>
      </c>
      <c r="AJ174" s="410"/>
      <c r="AK174" s="396">
        <f t="shared" si="338"/>
        <v>4828</v>
      </c>
      <c r="AL174" s="487">
        <f>ROUND(AL48*AL$59,0)-2</f>
        <v>8912</v>
      </c>
      <c r="AM174" s="396">
        <f t="shared" ref="AM174" si="366">AM196+AM218+AM240</f>
        <v>0</v>
      </c>
      <c r="AN174" s="487">
        <f>ROUND(AN48*AN$59,0)-2</f>
        <v>5832</v>
      </c>
      <c r="AO174" s="487">
        <f>ROUND(AO48*AO$59,0)-1</f>
        <v>2073</v>
      </c>
      <c r="AP174" s="396">
        <f t="shared" si="361"/>
        <v>0</v>
      </c>
      <c r="AQ174" s="396">
        <f t="shared" si="343"/>
        <v>1848</v>
      </c>
      <c r="AR174" s="396">
        <f t="shared" si="339"/>
        <v>1848</v>
      </c>
      <c r="AS174" s="396">
        <f t="shared" si="339"/>
        <v>1848</v>
      </c>
      <c r="AT174" s="396"/>
      <c r="AU174" s="396">
        <f t="shared" si="364"/>
        <v>162801</v>
      </c>
      <c r="AV174" s="419"/>
      <c r="AW174" s="419">
        <f t="shared" si="324"/>
        <v>0</v>
      </c>
      <c r="AX174" s="396">
        <f>ROUND(SUMIF($G$1:$AT$1,AX$1,$G174:$AT174),0)</f>
        <v>41226</v>
      </c>
      <c r="AY174" s="396">
        <f t="shared" si="356"/>
        <v>38016</v>
      </c>
      <c r="AZ174" s="396">
        <f t="shared" si="351"/>
        <v>35351</v>
      </c>
      <c r="BA174" s="487">
        <f>ROUND(SUMIF($G$1:$AT$1,BA$1,$G174:$AT174),0)-1</f>
        <v>40590</v>
      </c>
      <c r="BB174" s="487">
        <f>ROUND(SUMIF($G$1:$AT$1,BB$1,$G174:$AT174),0)+1</f>
        <v>7618</v>
      </c>
      <c r="BC174" s="391"/>
      <c r="BD174" s="396">
        <f t="shared" ref="BD174:BD179" si="367">ROUND(SUMIF($G$2:$AT$2,BD$1,$G174:$AT174),0)</f>
        <v>23227</v>
      </c>
      <c r="BE174" s="396">
        <f>ROUND(SUMIF($G$2:$AT$2,BE$1,$G174:$AT174),0)</f>
        <v>38308</v>
      </c>
      <c r="BF174" s="396">
        <f t="shared" si="348"/>
        <v>38381</v>
      </c>
      <c r="BG174" s="396">
        <f t="shared" si="348"/>
        <v>40525</v>
      </c>
      <c r="BH174" s="487">
        <f>ROUND(SUMIF($G$2:$AT$2,BH$1,$G174:$AT174),0)-1</f>
        <v>22360</v>
      </c>
      <c r="BI174" s="398">
        <f t="shared" si="325"/>
        <v>0</v>
      </c>
      <c r="BJ174" s="419"/>
      <c r="BK174" s="419"/>
      <c r="BL174" s="419"/>
      <c r="BM174" s="419"/>
    </row>
    <row r="175" spans="1:65" ht="15" customHeight="1">
      <c r="A175" s="543" t="s">
        <v>169</v>
      </c>
      <c r="B175" s="425">
        <v>2.58E-2</v>
      </c>
      <c r="C175" s="425">
        <v>2.5700000000000001E-2</v>
      </c>
      <c r="D175" s="507">
        <f>'4h CalWIN 2122 Sharing Tables'!J20</f>
        <v>2.58E-2</v>
      </c>
      <c r="E175" s="507">
        <f>'4i CalWIN 2223 Sharing Tables'!J20</f>
        <v>2.5700000000000001E-2</v>
      </c>
      <c r="F175" s="507">
        <f>'4j CalWIN 2324 Sharing Tables'!J20</f>
        <v>2.5700000000000001E-2</v>
      </c>
      <c r="G175" s="396">
        <f t="shared" si="326"/>
        <v>517.73189610574241</v>
      </c>
      <c r="H175" s="396">
        <f t="shared" si="327"/>
        <v>3253.5886618552991</v>
      </c>
      <c r="I175" s="396">
        <f t="shared" si="328"/>
        <v>4124.1636180382839</v>
      </c>
      <c r="J175" s="396">
        <f t="shared" si="329"/>
        <v>4124.337263902733</v>
      </c>
      <c r="K175" s="396">
        <f t="shared" si="330"/>
        <v>3426.2843918991066</v>
      </c>
      <c r="L175" s="396">
        <f t="shared" si="331"/>
        <v>3388.5565325181856</v>
      </c>
      <c r="M175" s="396">
        <f t="shared" si="332"/>
        <v>4119.5528313146842</v>
      </c>
      <c r="N175" s="396">
        <f t="shared" si="333"/>
        <v>4722.8064143705242</v>
      </c>
      <c r="O175" s="396">
        <f t="shared" si="334"/>
        <v>4028.1783614307201</v>
      </c>
      <c r="P175" s="396">
        <f t="shared" si="362"/>
        <v>1671</v>
      </c>
      <c r="Q175" s="487">
        <f>ROUNDUP($Q49*$Q$59,0)</f>
        <v>4831</v>
      </c>
      <c r="R175" s="396">
        <f t="shared" si="354"/>
        <v>3535</v>
      </c>
      <c r="S175" s="396">
        <f>ROUND($S49*$S$59,0)</f>
        <v>6560</v>
      </c>
      <c r="T175" s="396">
        <f>ROUND($T$161*$B175,0)</f>
        <v>730</v>
      </c>
      <c r="U175" s="487">
        <f>ROUNDUP($U49*$U$59,0)</f>
        <v>10537</v>
      </c>
      <c r="V175" s="487">
        <f>ROUNDDOWN($V$161*$B175,0)</f>
        <v>564</v>
      </c>
      <c r="W175" s="396">
        <f>ROUND($W49*$W$59,0)</f>
        <v>9080</v>
      </c>
      <c r="X175" s="487">
        <f>ROUNDDOWN($X$161*$B175,0)</f>
        <v>182</v>
      </c>
      <c r="Y175" s="487">
        <f>ROUND($Y49*$Y$59,0)+2</f>
        <v>14325</v>
      </c>
      <c r="Z175" s="487">
        <f>ROUNDUP($Z49*$Z$59,0)</f>
        <v>7187</v>
      </c>
      <c r="AA175" s="487">
        <f>ROUNDUP($AA$161*$C175,0)</f>
        <v>1165</v>
      </c>
      <c r="AB175" s="487">
        <f>ROUND(AB49*AB$59,0)-4</f>
        <v>8044</v>
      </c>
      <c r="AC175" s="487">
        <f t="shared" si="365"/>
        <v>793</v>
      </c>
      <c r="AD175" s="487">
        <f>ROUND(AD49*AD$59,0)-2</f>
        <v>9051</v>
      </c>
      <c r="AE175" s="487">
        <f>ROUND(AE$161*$C175,0)</f>
        <v>138</v>
      </c>
      <c r="AF175" s="396">
        <f>ROUND(AF49*AF$59,0)</f>
        <v>10445</v>
      </c>
      <c r="AG175" s="396">
        <v>7751</v>
      </c>
      <c r="AH175" s="396">
        <v>0</v>
      </c>
      <c r="AI175" s="487">
        <f>ROUND(AI49*AI$59,0)+1</f>
        <v>9641</v>
      </c>
      <c r="AJ175" s="410"/>
      <c r="AK175" s="396">
        <f t="shared" si="338"/>
        <v>0</v>
      </c>
      <c r="AL175" s="396">
        <f t="shared" si="359"/>
        <v>7901</v>
      </c>
      <c r="AM175" s="396">
        <f t="shared" ref="AM175" si="368">AM197+AM219+AM241</f>
        <v>0</v>
      </c>
      <c r="AN175" s="487">
        <f>ROUNDUP(AN49*AN$59,0)</f>
        <v>23665</v>
      </c>
      <c r="AO175" s="487">
        <f>ROUNDUP(AO49*AO$59,0)</f>
        <v>3835</v>
      </c>
      <c r="AP175" s="396">
        <f t="shared" si="361"/>
        <v>1205</v>
      </c>
      <c r="AQ175" s="396">
        <f t="shared" si="343"/>
        <v>4013</v>
      </c>
      <c r="AR175" s="396">
        <f t="shared" si="339"/>
        <v>4013</v>
      </c>
      <c r="AS175" s="396">
        <f t="shared" si="339"/>
        <v>4013</v>
      </c>
      <c r="AT175" s="396"/>
      <c r="AU175" s="396">
        <f t="shared" si="364"/>
        <v>186580</v>
      </c>
      <c r="AV175" s="419"/>
      <c r="AW175" s="419">
        <f t="shared" si="324"/>
        <v>0</v>
      </c>
      <c r="AX175" s="396">
        <f>ROUND(SUMIF($G$1:$AT$1,AX$1,$G175:$AT175),0)</f>
        <v>41742</v>
      </c>
      <c r="AY175" s="396">
        <f t="shared" si="356"/>
        <v>41978</v>
      </c>
      <c r="AZ175" s="396">
        <f t="shared" si="351"/>
        <v>36823</v>
      </c>
      <c r="BA175" s="487">
        <f>ROUND(SUMIF($G$1:$AT$1,BA$1,$G175:$AT175),0)+1</f>
        <v>48959</v>
      </c>
      <c r="BB175" s="487">
        <f>ROUND(SUMIF($G$1:$AT$1,BB$1,$G175:$AT175),0)-1</f>
        <v>17078</v>
      </c>
      <c r="BC175" s="391"/>
      <c r="BD175" s="396">
        <f t="shared" si="367"/>
        <v>18835</v>
      </c>
      <c r="BE175" s="396">
        <f>ROUND(SUMIF($G$2:$AT$2,BE$1,$G175:$AT175),0)</f>
        <v>41299</v>
      </c>
      <c r="BF175" s="396">
        <f t="shared" si="348"/>
        <v>40776</v>
      </c>
      <c r="BG175" s="396">
        <f t="shared" si="348"/>
        <v>37026</v>
      </c>
      <c r="BH175" s="487">
        <f>ROUND(SUMIF($G$2:$AT$2,BH$1,$G175:$AT175),0)-1</f>
        <v>48644</v>
      </c>
      <c r="BI175" s="398">
        <f t="shared" si="325"/>
        <v>0</v>
      </c>
      <c r="BJ175" s="419"/>
      <c r="BK175" s="419"/>
      <c r="BL175" s="419"/>
      <c r="BM175" s="419"/>
    </row>
    <row r="176" spans="1:65" ht="15" customHeight="1">
      <c r="A176" s="543" t="s">
        <v>170</v>
      </c>
      <c r="B176" s="425">
        <v>2.12E-2</v>
      </c>
      <c r="C176" s="425">
        <v>2.1100000000000001E-2</v>
      </c>
      <c r="D176" s="507">
        <f>'4h CalWIN 2122 Sharing Tables'!J21</f>
        <v>2.1100000000000001E-2</v>
      </c>
      <c r="E176" s="507">
        <f>'4i CalWIN 2223 Sharing Tables'!J21</f>
        <v>2.12E-2</v>
      </c>
      <c r="F176" s="507">
        <f>'4j CalWIN 2324 Sharing Tables'!J21</f>
        <v>2.12E-2</v>
      </c>
      <c r="G176" s="396">
        <f t="shared" si="326"/>
        <v>3635.0045652182498</v>
      </c>
      <c r="H176" s="396">
        <f t="shared" si="327"/>
        <v>3627.7304659181755</v>
      </c>
      <c r="I176" s="396">
        <f t="shared" si="328"/>
        <v>3162.914979412205</v>
      </c>
      <c r="J176" s="396">
        <f t="shared" si="329"/>
        <v>4939.8207373454143</v>
      </c>
      <c r="K176" s="396">
        <f t="shared" si="330"/>
        <v>3636.248770792924</v>
      </c>
      <c r="L176" s="396">
        <f t="shared" si="331"/>
        <v>3587.6401590931177</v>
      </c>
      <c r="M176" s="396">
        <f t="shared" si="332"/>
        <v>3873.9848629024891</v>
      </c>
      <c r="N176" s="396">
        <f t="shared" si="333"/>
        <v>3661.5808273614366</v>
      </c>
      <c r="O176" s="396">
        <f t="shared" si="334"/>
        <v>2783.0638989789527</v>
      </c>
      <c r="P176" s="396">
        <f t="shared" si="362"/>
        <v>2956</v>
      </c>
      <c r="Q176" s="396">
        <f>ROUND($Q50*$Q$59,0)</f>
        <v>4330</v>
      </c>
      <c r="R176" s="396">
        <f t="shared" si="354"/>
        <v>327</v>
      </c>
      <c r="S176" s="487">
        <f>ROUND($S50*$S$59,0)-2</f>
        <v>11211</v>
      </c>
      <c r="T176" s="396">
        <f>ROUND($T$161*$B176,0)</f>
        <v>600</v>
      </c>
      <c r="U176" s="487">
        <f>ROUNDDOWN($U50*$U$59,0)</f>
        <v>10242</v>
      </c>
      <c r="V176" s="396">
        <f>ROUND($V$161*$B176,0)</f>
        <v>464</v>
      </c>
      <c r="W176" s="396">
        <f>ROUND($W50*$W$59,0)</f>
        <v>9762</v>
      </c>
      <c r="X176" s="396">
        <f>ROUND($X$161*$B176,0)</f>
        <v>150</v>
      </c>
      <c r="Y176" s="396">
        <f>ROUND($Y50*$Y$59,0)</f>
        <v>9112</v>
      </c>
      <c r="Z176" s="396">
        <f>ROUND($Z50*$Z$59,0)</f>
        <v>9118</v>
      </c>
      <c r="AA176" s="396">
        <f>ROUND($AA$161*$C176,0)</f>
        <v>956</v>
      </c>
      <c r="AB176" s="487">
        <f>ROUND(AB50*AB$59,0)-3</f>
        <v>8569</v>
      </c>
      <c r="AC176" s="396">
        <f t="shared" si="365"/>
        <v>651</v>
      </c>
      <c r="AD176" s="487">
        <f>ROUND(AD50*AD$59,0)-1</f>
        <v>10475</v>
      </c>
      <c r="AE176" s="396">
        <f>ROUND(AE$161*$C176,0)</f>
        <v>113</v>
      </c>
      <c r="AF176" s="487">
        <f>ROUND(AF50*AF$59,0)-1</f>
        <v>7323</v>
      </c>
      <c r="AG176" s="396">
        <v>10378</v>
      </c>
      <c r="AH176" s="396">
        <v>1948</v>
      </c>
      <c r="AI176" s="487">
        <f>ROUNDUP(AI50*AI$59,0)</f>
        <v>11115</v>
      </c>
      <c r="AJ176" s="410"/>
      <c r="AK176" s="396">
        <f t="shared" si="338"/>
        <v>0</v>
      </c>
      <c r="AL176" s="396">
        <f t="shared" si="359"/>
        <v>12108</v>
      </c>
      <c r="AM176" s="396">
        <f t="shared" ref="AM176" si="369">AM198+AM220+AM242</f>
        <v>0</v>
      </c>
      <c r="AN176" s="487">
        <f>ROUND(AN50*AN$59,0)-2</f>
        <v>11363</v>
      </c>
      <c r="AO176" s="396">
        <f>ROUND(AO50*AO$59,0)</f>
        <v>6927</v>
      </c>
      <c r="AP176" s="396">
        <f t="shared" si="361"/>
        <v>0</v>
      </c>
      <c r="AQ176" s="396">
        <f t="shared" si="343"/>
        <v>2333</v>
      </c>
      <c r="AR176" s="396">
        <f t="shared" si="339"/>
        <v>2333</v>
      </c>
      <c r="AS176" s="396">
        <f t="shared" si="339"/>
        <v>2333</v>
      </c>
      <c r="AT176" s="396"/>
      <c r="AU176" s="396">
        <f t="shared" si="364"/>
        <v>180105</v>
      </c>
      <c r="AV176" s="419"/>
      <c r="AW176" s="419">
        <f t="shared" si="324"/>
        <v>0</v>
      </c>
      <c r="AX176" s="487">
        <f>ROUND(SUMIF($G$1:$AT$1,AX$1,$G176:$AT176),0)-1</f>
        <v>40520</v>
      </c>
      <c r="AY176" s="396">
        <f t="shared" si="356"/>
        <v>41541</v>
      </c>
      <c r="AZ176" s="396">
        <f t="shared" si="351"/>
        <v>37205</v>
      </c>
      <c r="BA176" s="487">
        <f>ROUND(SUMIF($G$1:$AT$1,BA$1,$G176:$AT176),0)-1</f>
        <v>46911</v>
      </c>
      <c r="BB176" s="487">
        <f>ROUND(SUMIF($G$1:$AT$1,BB$1,$G176:$AT176),0)+2</f>
        <v>13928</v>
      </c>
      <c r="BC176" s="391"/>
      <c r="BD176" s="396">
        <f t="shared" si="367"/>
        <v>22589</v>
      </c>
      <c r="BE176" s="396">
        <f>ROUND(SUMIF($G$2:$AT$2,BE$1,$G176:$AT176),0)</f>
        <v>40449</v>
      </c>
      <c r="BF176" s="396">
        <f t="shared" si="348"/>
        <v>38318</v>
      </c>
      <c r="BG176" s="396">
        <f t="shared" si="348"/>
        <v>41352</v>
      </c>
      <c r="BH176" s="396">
        <f>ROUND(SUMIF($G$2:$AT$2,BH$1,$G176:$AT176),0)</f>
        <v>37397</v>
      </c>
      <c r="BI176" s="398">
        <f t="shared" si="325"/>
        <v>0</v>
      </c>
      <c r="BJ176" s="419"/>
      <c r="BK176" s="419"/>
      <c r="BL176" s="419"/>
      <c r="BM176" s="419"/>
    </row>
    <row r="177" spans="1:65" ht="15" customHeight="1">
      <c r="A177" s="543" t="s">
        <v>175</v>
      </c>
      <c r="B177" s="425">
        <v>5.3699999999999998E-2</v>
      </c>
      <c r="C177" s="425">
        <v>5.3699999999999998E-2</v>
      </c>
      <c r="D177" s="507">
        <f>'4h CalWIN 2122 Sharing Tables'!J22</f>
        <v>5.3699999999999998E-2</v>
      </c>
      <c r="E177" s="507">
        <f>'4i CalWIN 2223 Sharing Tables'!J22</f>
        <v>5.3800000000000001E-2</v>
      </c>
      <c r="F177" s="507">
        <f>'4j CalWIN 2324 Sharing Tables'!J22</f>
        <v>5.3800000000000001E-2</v>
      </c>
      <c r="G177" s="396">
        <f t="shared" si="326"/>
        <v>6010.7824397063414</v>
      </c>
      <c r="H177" s="396">
        <f t="shared" si="327"/>
        <v>6192.0990873668143</v>
      </c>
      <c r="I177" s="396">
        <f t="shared" si="328"/>
        <v>3598.4692074733857</v>
      </c>
      <c r="J177" s="396">
        <f t="shared" si="329"/>
        <v>6301.3247153962529</v>
      </c>
      <c r="K177" s="396">
        <f t="shared" si="330"/>
        <v>3938.0508029757034</v>
      </c>
      <c r="L177" s="396">
        <f t="shared" si="331"/>
        <v>8890.7770514228705</v>
      </c>
      <c r="M177" s="396">
        <f t="shared" si="332"/>
        <v>5113.097676218119</v>
      </c>
      <c r="N177" s="396">
        <f t="shared" si="333"/>
        <v>7619.3054859922449</v>
      </c>
      <c r="O177" s="396">
        <f t="shared" si="334"/>
        <v>5451.1352293628916</v>
      </c>
      <c r="P177" s="396">
        <f t="shared" si="362"/>
        <v>1420</v>
      </c>
      <c r="Q177" s="396">
        <f>ROUND($Q51*$Q$59,0)</f>
        <v>0</v>
      </c>
      <c r="R177" s="396">
        <f t="shared" si="354"/>
        <v>1202</v>
      </c>
      <c r="S177" s="396">
        <f>ROUND($S51*$S$59,0)</f>
        <v>12111</v>
      </c>
      <c r="T177" s="487">
        <f>ROUNDUP($T$161*$B177,0)</f>
        <v>1520</v>
      </c>
      <c r="U177" s="396">
        <f>ROUND($U51*$U$59,0)</f>
        <v>15324</v>
      </c>
      <c r="V177" s="396">
        <f>ROUND($V$161*$B177,0)</f>
        <v>1176</v>
      </c>
      <c r="W177" s="396">
        <f>ROUND($W51*$W$59,0)</f>
        <v>13146</v>
      </c>
      <c r="X177" s="396">
        <f>ROUND($X$161*$B177,0)</f>
        <v>381</v>
      </c>
      <c r="Y177" s="487">
        <f>ROUNDDOWN($Y51*$Y$59,0)</f>
        <v>6941</v>
      </c>
      <c r="Z177" s="487">
        <f>ROUND($Z51*$Z$59,0)-2</f>
        <v>10463</v>
      </c>
      <c r="AA177" s="487">
        <f>ROUND($AA$161*$C177,0)</f>
        <v>2433</v>
      </c>
      <c r="AB177" s="487">
        <f>ROUND(AB51*AB$59,0)-5</f>
        <v>18592</v>
      </c>
      <c r="AC177" s="487">
        <f t="shared" si="365"/>
        <v>1656</v>
      </c>
      <c r="AD177" s="487">
        <f>ROUND(AD51*AD$59,0)-1</f>
        <v>13019</v>
      </c>
      <c r="AE177" s="487">
        <f>ROUNDDOWN(AE$161*$C177,0)</f>
        <v>287</v>
      </c>
      <c r="AF177" s="487">
        <f>ROUND(AF51*AF$59,0)+3</f>
        <v>13494</v>
      </c>
      <c r="AG177" s="396">
        <v>5300</v>
      </c>
      <c r="AH177" s="396">
        <v>0</v>
      </c>
      <c r="AI177" s="396">
        <f>ROUND(AI51*AI$59,0)</f>
        <v>10254</v>
      </c>
      <c r="AJ177" s="410"/>
      <c r="AK177" s="396">
        <f t="shared" si="338"/>
        <v>0</v>
      </c>
      <c r="AL177" s="487">
        <f>ROUND(AL51*AL$59,0)+1</f>
        <v>11185</v>
      </c>
      <c r="AM177" s="396">
        <f t="shared" ref="AM177" si="370">AM199+AM221+AM243</f>
        <v>0</v>
      </c>
      <c r="AN177" s="396">
        <f t="shared" si="342"/>
        <v>7</v>
      </c>
      <c r="AO177" s="396">
        <f>ROUND(AO51*AO$59,0)</f>
        <v>0</v>
      </c>
      <c r="AP177" s="396">
        <f t="shared" si="361"/>
        <v>0</v>
      </c>
      <c r="AQ177" s="396">
        <f t="shared" si="343"/>
        <v>2884</v>
      </c>
      <c r="AR177" s="396">
        <f t="shared" si="339"/>
        <v>2884</v>
      </c>
      <c r="AS177" s="396">
        <f t="shared" si="339"/>
        <v>2884</v>
      </c>
      <c r="AT177" s="396"/>
      <c r="AU177" s="396">
        <f t="shared" si="364"/>
        <v>201678</v>
      </c>
      <c r="AV177" s="419"/>
      <c r="AW177" s="419">
        <f t="shared" si="324"/>
        <v>0</v>
      </c>
      <c r="AX177" s="487">
        <f>ROUND(SUMIF($G$1:$AT$1,AX$1,$G177:$AT177),0)+1</f>
        <v>55738</v>
      </c>
      <c r="AY177" s="396">
        <f t="shared" si="356"/>
        <v>50599</v>
      </c>
      <c r="AZ177" s="396">
        <f t="shared" si="351"/>
        <v>59944</v>
      </c>
      <c r="BA177" s="487">
        <f>ROUND(SUMIF($G$1:$AT$1,BA$1,$G177:$AT177),0)-1</f>
        <v>26745</v>
      </c>
      <c r="BB177" s="396">
        <f>ROUND(SUMIF($G$1:$AT$1,BB$1,$G177:$AT177),0)</f>
        <v>8652</v>
      </c>
      <c r="BC177" s="391"/>
      <c r="BD177" s="396">
        <f t="shared" si="367"/>
        <v>34932</v>
      </c>
      <c r="BE177" s="396">
        <f>ROUND(SUMIF($G$2:$AT$2,BE$1,$G177:$AT177),0)</f>
        <v>50937</v>
      </c>
      <c r="BF177" s="396">
        <f t="shared" si="348"/>
        <v>53612</v>
      </c>
      <c r="BG177" s="396">
        <f t="shared" si="348"/>
        <v>42354</v>
      </c>
      <c r="BH177" s="487">
        <f>ROUND(SUMIF($G$2:$AT$2,BH$1,$G177:$AT177),0)-1</f>
        <v>19843</v>
      </c>
      <c r="BI177" s="398">
        <f t="shared" si="325"/>
        <v>0</v>
      </c>
      <c r="BJ177" s="419"/>
      <c r="BK177" s="419"/>
      <c r="BL177" s="419"/>
      <c r="BM177" s="419"/>
    </row>
    <row r="178" spans="1:65" ht="15" customHeight="1">
      <c r="A178" s="543" t="s">
        <v>177</v>
      </c>
      <c r="B178" s="425">
        <v>4.1300000000000003E-2</v>
      </c>
      <c r="C178" s="425">
        <v>4.1300000000000003E-2</v>
      </c>
      <c r="D178" s="507">
        <f>'4h CalWIN 2122 Sharing Tables'!J23</f>
        <v>4.1300000000000003E-2</v>
      </c>
      <c r="E178" s="507">
        <f>'4i CalWIN 2223 Sharing Tables'!J23</f>
        <v>4.1300000000000003E-2</v>
      </c>
      <c r="F178" s="507">
        <f>'4j CalWIN 2324 Sharing Tables'!J23</f>
        <v>4.1300000000000003E-2</v>
      </c>
      <c r="G178" s="396">
        <f t="shared" si="326"/>
        <v>4581.0241332601427</v>
      </c>
      <c r="H178" s="396">
        <f t="shared" si="327"/>
        <v>7487.101541564437</v>
      </c>
      <c r="I178" s="396">
        <f t="shared" si="328"/>
        <v>6713.9855105231818</v>
      </c>
      <c r="J178" s="396">
        <f t="shared" si="329"/>
        <v>7210.5609323164927</v>
      </c>
      <c r="K178" s="396">
        <f t="shared" si="330"/>
        <v>6426.1112828857713</v>
      </c>
      <c r="L178" s="396">
        <f t="shared" si="331"/>
        <v>6095.5541431874735</v>
      </c>
      <c r="M178" s="396">
        <f t="shared" si="332"/>
        <v>8993.1325121105583</v>
      </c>
      <c r="N178" s="396">
        <f t="shared" si="333"/>
        <v>7308.8419427170493</v>
      </c>
      <c r="O178" s="396">
        <f t="shared" si="334"/>
        <v>6332.7304136520706</v>
      </c>
      <c r="P178" s="396">
        <f t="shared" si="362"/>
        <v>5982</v>
      </c>
      <c r="Q178" s="396">
        <f>ROUND($Q52*$Q$59,0)</f>
        <v>4448</v>
      </c>
      <c r="R178" s="396">
        <f t="shared" si="354"/>
        <v>4232</v>
      </c>
      <c r="S178" s="487">
        <f>ROUNDUP($S52*$S$59,0)</f>
        <v>16191</v>
      </c>
      <c r="T178" s="396">
        <f>ROUND($T$161*$B178,0)</f>
        <v>1168</v>
      </c>
      <c r="U178" s="487">
        <f>ROUNDDOWN($U52*$U$59,0)</f>
        <v>19145</v>
      </c>
      <c r="V178" s="487">
        <f>ROUNDUP($V$161*$B178,0)</f>
        <v>905</v>
      </c>
      <c r="W178" s="487">
        <f>ROUND($W52*$W$59,0)+2</f>
        <v>16625</v>
      </c>
      <c r="X178" s="396">
        <f>ROUND($X$161*$B178,0)</f>
        <v>293</v>
      </c>
      <c r="Y178" s="487">
        <f>ROUNDUP($Y52*$Y$59,0)</f>
        <v>14922</v>
      </c>
      <c r="Z178" s="487">
        <f>ROUND($Z52*$Z$59,0)+1</f>
        <v>17301</v>
      </c>
      <c r="AA178" s="487">
        <f>ROUND($AA$161*$C178,0)</f>
        <v>1871</v>
      </c>
      <c r="AB178" s="487">
        <f>ROUND(AB52*AB$59,0)-6</f>
        <v>16518</v>
      </c>
      <c r="AC178" s="487">
        <f t="shared" si="365"/>
        <v>1274</v>
      </c>
      <c r="AD178" s="487">
        <f>ROUND(AD52*AD$59,0)+2</f>
        <v>16806</v>
      </c>
      <c r="AE178" s="487">
        <f>ROUNDUP(AE$161*$C178,0)</f>
        <v>222</v>
      </c>
      <c r="AF178" s="396">
        <f>ROUND(AF52*AF$59,0)</f>
        <v>13150</v>
      </c>
      <c r="AG178" s="396">
        <v>13038</v>
      </c>
      <c r="AH178" s="396">
        <v>0</v>
      </c>
      <c r="AI178" s="396">
        <f>ROUND(AI52*AI$59,0)</f>
        <v>23508</v>
      </c>
      <c r="AJ178" s="410"/>
      <c r="AK178" s="396">
        <f t="shared" si="338"/>
        <v>0</v>
      </c>
      <c r="AL178" s="396">
        <f t="shared" si="359"/>
        <v>12736</v>
      </c>
      <c r="AM178" s="396">
        <f t="shared" ref="AM178" si="371">AM200+AM222+AM244</f>
        <v>0</v>
      </c>
      <c r="AN178" s="487">
        <f>ROUNDDOWN(AN52*AN$59,0)</f>
        <v>6879</v>
      </c>
      <c r="AO178" s="487">
        <f>ROUNDDOWN(AO52*AO$59,0)</f>
        <v>1673</v>
      </c>
      <c r="AP178" s="396">
        <f t="shared" si="361"/>
        <v>0</v>
      </c>
      <c r="AQ178" s="396">
        <f t="shared" si="343"/>
        <v>2781</v>
      </c>
      <c r="AR178" s="396">
        <f t="shared" si="339"/>
        <v>2781</v>
      </c>
      <c r="AS178" s="396">
        <f t="shared" si="339"/>
        <v>2781</v>
      </c>
      <c r="AT178" s="396"/>
      <c r="AU178" s="396">
        <f t="shared" si="364"/>
        <v>278379</v>
      </c>
      <c r="AV178" s="419"/>
      <c r="AW178" s="419">
        <f t="shared" si="324"/>
        <v>0</v>
      </c>
      <c r="AX178" s="487">
        <f>ROUND(SUMIF($G$1:$AT$1,AX$1,$G178:$AT178),0)+1</f>
        <v>75812</v>
      </c>
      <c r="AY178" s="396">
        <f t="shared" si="356"/>
        <v>69249</v>
      </c>
      <c r="AZ178" s="396">
        <f t="shared" si="351"/>
        <v>67142</v>
      </c>
      <c r="BA178" s="487">
        <f>ROUND(SUMIF($G$1:$AT$1,BA$1,$G178:$AT178),0)-1</f>
        <v>56160</v>
      </c>
      <c r="BB178" s="396">
        <f>ROUND(SUMIF($G$1:$AT$1,BB$1,$G178:$AT178),0)</f>
        <v>10016</v>
      </c>
      <c r="BC178" s="391"/>
      <c r="BD178" s="396">
        <f t="shared" si="367"/>
        <v>38514</v>
      </c>
      <c r="BE178" s="487">
        <f>ROUND(SUMIF($G$2:$AT$2,BE$1,$G178:$AT178),0)-1</f>
        <v>74705</v>
      </c>
      <c r="BF178" s="396">
        <f t="shared" si="348"/>
        <v>68804</v>
      </c>
      <c r="BG178" s="396">
        <f t="shared" si="348"/>
        <v>66724</v>
      </c>
      <c r="BH178" s="487">
        <f>ROUND(SUMIF($G$2:$AT$2,BH$1,$G178:$AT178),0)+1</f>
        <v>29632</v>
      </c>
      <c r="BI178" s="398">
        <f t="shared" si="325"/>
        <v>0</v>
      </c>
      <c r="BJ178" s="419"/>
      <c r="BK178" s="419"/>
      <c r="BL178" s="419"/>
      <c r="BM178" s="419"/>
    </row>
    <row r="179" spans="1:65" ht="15" customHeight="1">
      <c r="A179" s="543" t="s">
        <v>178</v>
      </c>
      <c r="B179" s="425">
        <v>1.18E-2</v>
      </c>
      <c r="C179" s="425">
        <v>1.18E-2</v>
      </c>
      <c r="D179" s="507">
        <f>'4h CalWIN 2122 Sharing Tables'!J24</f>
        <v>1.18E-2</v>
      </c>
      <c r="E179" s="507">
        <f>'4i CalWIN 2223 Sharing Tables'!J24</f>
        <v>1.18E-2</v>
      </c>
      <c r="F179" s="507">
        <f>'4j CalWIN 2324 Sharing Tables'!J24</f>
        <v>1.18E-2</v>
      </c>
      <c r="G179" s="396">
        <f t="shared" si="326"/>
        <v>1420.5744955947223</v>
      </c>
      <c r="H179" s="396">
        <f t="shared" si="327"/>
        <v>1854.0389050333124</v>
      </c>
      <c r="I179" s="396">
        <f t="shared" si="328"/>
        <v>1958.1877406288115</v>
      </c>
      <c r="J179" s="396">
        <f t="shared" si="329"/>
        <v>2052.8542925343759</v>
      </c>
      <c r="K179" s="396">
        <f t="shared" si="330"/>
        <v>4329.3836658766804</v>
      </c>
      <c r="L179" s="396">
        <f t="shared" si="331"/>
        <v>2644.6261990204293</v>
      </c>
      <c r="M179" s="396">
        <f t="shared" si="332"/>
        <v>3689.1777743030243</v>
      </c>
      <c r="N179" s="396">
        <f t="shared" si="333"/>
        <v>2517.1790408291604</v>
      </c>
      <c r="O179" s="396">
        <f t="shared" si="334"/>
        <v>2288.1431959154002</v>
      </c>
      <c r="P179" s="396">
        <f t="shared" si="362"/>
        <v>1607</v>
      </c>
      <c r="Q179" s="396">
        <f>ROUND($Q53*$Q$59,0)</f>
        <v>2996</v>
      </c>
      <c r="R179" s="396">
        <f t="shared" si="354"/>
        <v>1354</v>
      </c>
      <c r="S179" s="396">
        <f>ROUND($S53*$S$59,0)</f>
        <v>4052</v>
      </c>
      <c r="T179" s="396">
        <f>ROUND($T$161*$B179,0)</f>
        <v>334</v>
      </c>
      <c r="U179" s="487">
        <f>ROUND($U53*$U$59,0)-2</f>
        <v>7217</v>
      </c>
      <c r="V179" s="396">
        <f>ROUND($V$161*$B179,0)</f>
        <v>258</v>
      </c>
      <c r="W179" s="487">
        <f>ROUND($W53*$W$59,0)-2</f>
        <v>4689</v>
      </c>
      <c r="X179" s="487">
        <f>ROUNDDOWN($X$161*$B179,0)</f>
        <v>83</v>
      </c>
      <c r="Y179" s="487">
        <f>ROUNDDOWN($Y53*$Y$59,0)</f>
        <v>5503</v>
      </c>
      <c r="Z179" s="487">
        <f>ROUND($Z53*$Z$59,0)-3</f>
        <v>4846</v>
      </c>
      <c r="AA179" s="487">
        <f>ROUNDDOWN($AA$161*$C179,0)</f>
        <v>534</v>
      </c>
      <c r="AB179" s="487">
        <f>ROUND(AB53*AB$59,0)+126</f>
        <v>6694</v>
      </c>
      <c r="AC179" s="487">
        <f t="shared" si="365"/>
        <v>364</v>
      </c>
      <c r="AD179" s="487">
        <f>ROUND(AD53*AD$59,0)-1</f>
        <v>6424</v>
      </c>
      <c r="AE179" s="487">
        <f>ROUND(AE$161*$C179,0)</f>
        <v>63</v>
      </c>
      <c r="AF179" s="487">
        <f>ROUNDUP(AF53*AF$59,0)</f>
        <v>13501</v>
      </c>
      <c r="AG179" s="396">
        <v>7404</v>
      </c>
      <c r="AH179" s="396">
        <v>2145</v>
      </c>
      <c r="AI179" s="487">
        <f>ROUNDDOWN(AI53*AI$59,0)</f>
        <v>409</v>
      </c>
      <c r="AJ179" s="410"/>
      <c r="AK179" s="396">
        <f t="shared" si="338"/>
        <v>0</v>
      </c>
      <c r="AL179" s="396">
        <f>ROUND(AL53*AL$59,0)-1</f>
        <v>479</v>
      </c>
      <c r="AM179" s="396">
        <f t="shared" ref="AM179" si="372">AM201+AM223+AM245</f>
        <v>0</v>
      </c>
      <c r="AN179" s="396">
        <f t="shared" si="342"/>
        <v>5806</v>
      </c>
      <c r="AO179" s="396">
        <f>ROUND(AO53*AO$59,0)</f>
        <v>0</v>
      </c>
      <c r="AP179" s="396">
        <f t="shared" si="361"/>
        <v>11</v>
      </c>
      <c r="AQ179" s="396">
        <f t="shared" si="343"/>
        <v>1643</v>
      </c>
      <c r="AR179" s="396">
        <f t="shared" si="339"/>
        <v>1643</v>
      </c>
      <c r="AS179" s="396">
        <f t="shared" si="339"/>
        <v>1643</v>
      </c>
      <c r="AT179" s="396"/>
      <c r="AU179" s="396">
        <f t="shared" si="364"/>
        <v>104456</v>
      </c>
      <c r="AV179" s="419"/>
      <c r="AW179" s="419">
        <f t="shared" si="324"/>
        <v>0</v>
      </c>
      <c r="AX179" s="487">
        <f>ROUND(SUMIF($G$1:$AT$1,AX$1,$G179:$AT179),0)+1</f>
        <v>28712</v>
      </c>
      <c r="AY179" s="396">
        <f t="shared" si="356"/>
        <v>22136</v>
      </c>
      <c r="AZ179" s="396">
        <f t="shared" si="351"/>
        <v>32426</v>
      </c>
      <c r="BA179" s="487">
        <f>ROUND(SUMIF($G$1:$AT$1,BA$1,$G179:$AT179),0)-1</f>
        <v>16242</v>
      </c>
      <c r="BB179" s="396">
        <f>ROUND(SUMIF($G$1:$AT$1,BB$1,$G179:$AT179),0)</f>
        <v>4940</v>
      </c>
      <c r="BC179" s="391"/>
      <c r="BD179" s="396">
        <f t="shared" si="367"/>
        <v>14260</v>
      </c>
      <c r="BE179" s="487">
        <f>ROUND(SUMIF($G$2:$AT$2,BE$1,$G179:$AT179),0)-1</f>
        <v>26312</v>
      </c>
      <c r="BF179" s="396">
        <f t="shared" si="348"/>
        <v>22713</v>
      </c>
      <c r="BG179" s="396">
        <f t="shared" si="348"/>
        <v>29946</v>
      </c>
      <c r="BH179" s="396">
        <f>ROUND(SUMIF($G$2:$AT$2,BH$1,$G179:$AT179),0)</f>
        <v>11225</v>
      </c>
      <c r="BI179" s="398">
        <f t="shared" si="325"/>
        <v>0</v>
      </c>
      <c r="BJ179" s="419"/>
      <c r="BK179" s="419"/>
      <c r="BL179" s="419"/>
      <c r="BM179" s="419"/>
    </row>
    <row r="180" spans="1:65" ht="15" customHeight="1">
      <c r="A180" s="551" t="s">
        <v>98</v>
      </c>
      <c r="B180" s="564">
        <f t="shared" ref="B180:AM180" si="373">SUM(B162:B179)</f>
        <v>0.99999999999999989</v>
      </c>
      <c r="C180" s="564">
        <f t="shared" si="373"/>
        <v>0.99999999999999989</v>
      </c>
      <c r="D180" s="564">
        <f t="shared" si="373"/>
        <v>0.99999999999999989</v>
      </c>
      <c r="E180" s="564">
        <f t="shared" si="373"/>
        <v>0.99999999999999989</v>
      </c>
      <c r="F180" s="564">
        <f t="shared" si="373"/>
        <v>0.99999999999999989</v>
      </c>
      <c r="G180" s="490">
        <f t="shared" si="373"/>
        <v>110214</v>
      </c>
      <c r="H180" s="490">
        <f t="shared" si="373"/>
        <v>126202</v>
      </c>
      <c r="I180" s="490">
        <f t="shared" si="373"/>
        <v>164013</v>
      </c>
      <c r="J180" s="490">
        <f t="shared" si="373"/>
        <v>129862.00000000001</v>
      </c>
      <c r="K180" s="490">
        <f t="shared" si="373"/>
        <v>163854.99999999994</v>
      </c>
      <c r="L180" s="490">
        <f t="shared" si="373"/>
        <v>142416</v>
      </c>
      <c r="M180" s="490">
        <f t="shared" si="373"/>
        <v>113848.00000000001</v>
      </c>
      <c r="N180" s="490">
        <f t="shared" si="373"/>
        <v>104993.99999999999</v>
      </c>
      <c r="O180" s="490">
        <f t="shared" si="373"/>
        <v>84666.999999999985</v>
      </c>
      <c r="P180" s="490">
        <f t="shared" si="373"/>
        <v>75656</v>
      </c>
      <c r="Q180" s="490">
        <f t="shared" si="373"/>
        <v>133877</v>
      </c>
      <c r="R180" s="490">
        <f t="shared" si="373"/>
        <v>142975</v>
      </c>
      <c r="S180" s="490">
        <f t="shared" si="373"/>
        <v>292577</v>
      </c>
      <c r="T180" s="490">
        <f t="shared" si="373"/>
        <v>28287</v>
      </c>
      <c r="U180" s="490">
        <f t="shared" si="373"/>
        <v>368808</v>
      </c>
      <c r="V180" s="490">
        <f t="shared" si="373"/>
        <v>21894</v>
      </c>
      <c r="W180" s="490">
        <f t="shared" si="373"/>
        <v>313083</v>
      </c>
      <c r="X180" s="490">
        <f t="shared" si="373"/>
        <v>7093</v>
      </c>
      <c r="Y180" s="490">
        <f t="shared" si="373"/>
        <v>326212</v>
      </c>
      <c r="Z180" s="490">
        <f t="shared" si="373"/>
        <v>332815</v>
      </c>
      <c r="AA180" s="490">
        <f t="shared" si="373"/>
        <v>45307</v>
      </c>
      <c r="AB180" s="490">
        <f t="shared" si="373"/>
        <v>384353</v>
      </c>
      <c r="AC180" s="490">
        <f t="shared" si="373"/>
        <v>30843</v>
      </c>
      <c r="AD180" s="490">
        <f t="shared" si="373"/>
        <v>288015</v>
      </c>
      <c r="AE180" s="490">
        <f t="shared" si="373"/>
        <v>5355</v>
      </c>
      <c r="AF180" s="490">
        <f t="shared" si="373"/>
        <v>283476</v>
      </c>
      <c r="AG180" s="490">
        <f t="shared" si="373"/>
        <v>336901</v>
      </c>
      <c r="AH180" s="490">
        <f t="shared" si="373"/>
        <v>98000</v>
      </c>
      <c r="AI180" s="490">
        <f t="shared" si="373"/>
        <v>356306</v>
      </c>
      <c r="AJ180" s="490">
        <f t="shared" si="373"/>
        <v>0</v>
      </c>
      <c r="AK180" s="490">
        <f t="shared" si="373"/>
        <v>17916</v>
      </c>
      <c r="AL180" s="490">
        <f t="shared" si="373"/>
        <v>353023</v>
      </c>
      <c r="AM180" s="490">
        <f t="shared" si="373"/>
        <v>17070</v>
      </c>
      <c r="AN180" s="490">
        <f>SUM(AN162:AN179)</f>
        <v>294803</v>
      </c>
      <c r="AO180" s="490">
        <f>SUM(AO162:AO179)</f>
        <v>151078</v>
      </c>
      <c r="AP180" s="490">
        <f>SUM(AP162:AP179)</f>
        <v>104044</v>
      </c>
      <c r="AQ180" s="490">
        <f t="shared" ref="AQ180:AS180" si="374">SUM(AQ162:AQ179)</f>
        <v>48063</v>
      </c>
      <c r="AR180" s="490">
        <f t="shared" si="374"/>
        <v>48063</v>
      </c>
      <c r="AS180" s="490">
        <f t="shared" si="374"/>
        <v>48063</v>
      </c>
      <c r="AT180" s="490"/>
      <c r="AU180" s="490">
        <f>SUM(AU162:AU179)</f>
        <v>6094027</v>
      </c>
      <c r="AV180" s="419"/>
      <c r="AW180" s="419">
        <f t="shared" si="324"/>
        <v>0</v>
      </c>
      <c r="AX180" s="490">
        <f>SUM(AX162:AX179)</f>
        <v>1492579</v>
      </c>
      <c r="AY180" s="490">
        <f t="shared" ref="AY180:BB180" si="375">SUM(AY162:AY179)</f>
        <v>1357954</v>
      </c>
      <c r="AZ180" s="490">
        <f t="shared" si="375"/>
        <v>1370164</v>
      </c>
      <c r="BA180" s="490">
        <f t="shared" si="375"/>
        <v>1474019</v>
      </c>
      <c r="BB180" s="490">
        <f t="shared" si="375"/>
        <v>399311</v>
      </c>
      <c r="BC180" s="391"/>
      <c r="BD180" s="490">
        <f t="shared" ref="BD180" si="376">SUM(BD162:BD179)</f>
        <v>836562</v>
      </c>
      <c r="BE180" s="490">
        <f t="shared" ref="BE180" si="377">SUM(BE162:BE179)</f>
        <v>1367583</v>
      </c>
      <c r="BF180" s="490">
        <f t="shared" ref="BF180" si="378">SUM(BF162:BF179)</f>
        <v>1439706</v>
      </c>
      <c r="BG180" s="490">
        <f t="shared" ref="BG180" si="379">SUM(BG162:BG179)</f>
        <v>1385969</v>
      </c>
      <c r="BH180" s="490">
        <f t="shared" ref="BH180" si="380">SUM(BH162:BH179)</f>
        <v>1064207</v>
      </c>
      <c r="BI180" s="398">
        <f t="shared" si="325"/>
        <v>0</v>
      </c>
      <c r="BJ180" s="419"/>
      <c r="BK180" s="419"/>
      <c r="BL180" s="419"/>
      <c r="BM180" s="419"/>
    </row>
    <row r="181" spans="1:65" hidden="1">
      <c r="A181" s="401" t="s">
        <v>276</v>
      </c>
      <c r="B181" s="427"/>
      <c r="C181" s="427"/>
      <c r="D181" s="427"/>
      <c r="E181" s="427"/>
      <c r="F181" s="427"/>
      <c r="G181" s="419">
        <f t="shared" ref="G181:AU181" si="381">G161-G180</f>
        <v>0</v>
      </c>
      <c r="H181" s="419">
        <f t="shared" si="381"/>
        <v>0</v>
      </c>
      <c r="I181" s="419">
        <f t="shared" si="381"/>
        <v>0</v>
      </c>
      <c r="J181" s="419">
        <f t="shared" si="381"/>
        <v>0</v>
      </c>
      <c r="K181" s="419">
        <f t="shared" si="381"/>
        <v>0</v>
      </c>
      <c r="L181" s="419">
        <f t="shared" si="381"/>
        <v>0</v>
      </c>
      <c r="M181" s="419">
        <f t="shared" si="381"/>
        <v>0</v>
      </c>
      <c r="N181" s="419">
        <f t="shared" si="381"/>
        <v>0</v>
      </c>
      <c r="O181" s="419">
        <f t="shared" si="381"/>
        <v>0</v>
      </c>
      <c r="P181" s="419">
        <f t="shared" si="381"/>
        <v>0</v>
      </c>
      <c r="Q181" s="419">
        <f t="shared" si="381"/>
        <v>0</v>
      </c>
      <c r="R181" s="419">
        <f t="shared" si="381"/>
        <v>0</v>
      </c>
      <c r="S181" s="419">
        <f t="shared" si="381"/>
        <v>0</v>
      </c>
      <c r="T181" s="419">
        <f t="shared" si="381"/>
        <v>0</v>
      </c>
      <c r="U181" s="419">
        <f t="shared" si="381"/>
        <v>0</v>
      </c>
      <c r="V181" s="419">
        <f t="shared" si="381"/>
        <v>0</v>
      </c>
      <c r="W181" s="419">
        <f t="shared" si="381"/>
        <v>0</v>
      </c>
      <c r="X181" s="419">
        <f t="shared" si="381"/>
        <v>0</v>
      </c>
      <c r="Y181" s="419">
        <f t="shared" si="381"/>
        <v>0</v>
      </c>
      <c r="Z181" s="419">
        <f t="shared" si="381"/>
        <v>0</v>
      </c>
      <c r="AA181" s="419">
        <f t="shared" si="381"/>
        <v>0</v>
      </c>
      <c r="AB181" s="419">
        <f t="shared" si="381"/>
        <v>0</v>
      </c>
      <c r="AC181" s="419">
        <f t="shared" si="381"/>
        <v>0</v>
      </c>
      <c r="AD181" s="419">
        <f t="shared" si="381"/>
        <v>0</v>
      </c>
      <c r="AE181" s="419">
        <f t="shared" si="381"/>
        <v>0</v>
      </c>
      <c r="AF181" s="419">
        <f t="shared" si="381"/>
        <v>0</v>
      </c>
      <c r="AG181" s="419">
        <f t="shared" si="381"/>
        <v>0</v>
      </c>
      <c r="AH181" s="419">
        <f t="shared" si="381"/>
        <v>0</v>
      </c>
      <c r="AI181" s="419">
        <f t="shared" si="381"/>
        <v>0</v>
      </c>
      <c r="AJ181" s="419">
        <f t="shared" si="381"/>
        <v>0</v>
      </c>
      <c r="AK181" s="419">
        <f t="shared" si="381"/>
        <v>0</v>
      </c>
      <c r="AL181" s="419">
        <f>AL161-AL180</f>
        <v>0</v>
      </c>
      <c r="AM181" s="419">
        <f>AM161-AM180</f>
        <v>0</v>
      </c>
      <c r="AN181" s="419">
        <f>AN161-AN180</f>
        <v>0</v>
      </c>
      <c r="AO181" s="419">
        <f>AO161-AO180</f>
        <v>0</v>
      </c>
      <c r="AP181" s="419">
        <f>AP161-AP180</f>
        <v>0</v>
      </c>
      <c r="AQ181" s="419">
        <f t="shared" si="381"/>
        <v>0</v>
      </c>
      <c r="AR181" s="419">
        <f t="shared" si="381"/>
        <v>0</v>
      </c>
      <c r="AS181" s="419">
        <f t="shared" si="381"/>
        <v>0</v>
      </c>
      <c r="AT181" s="419">
        <f t="shared" si="381"/>
        <v>0</v>
      </c>
      <c r="AU181" s="419">
        <f t="shared" si="381"/>
        <v>0</v>
      </c>
      <c r="AV181" s="419"/>
      <c r="AW181" s="419"/>
      <c r="AX181" s="419">
        <f>AX161-AX180</f>
        <v>0</v>
      </c>
      <c r="AY181" s="419">
        <f>AY161-AY180</f>
        <v>0</v>
      </c>
      <c r="AZ181" s="419">
        <f>AZ161-AZ180</f>
        <v>0</v>
      </c>
      <c r="BA181" s="419">
        <f>BA161-BA180</f>
        <v>0</v>
      </c>
      <c r="BB181" s="419">
        <f>BB161-BB180</f>
        <v>0</v>
      </c>
      <c r="BC181" s="419"/>
      <c r="BD181" s="419">
        <f>BD161-BD180</f>
        <v>0</v>
      </c>
      <c r="BE181" s="419">
        <f>BE161-BE180</f>
        <v>0</v>
      </c>
      <c r="BF181" s="419">
        <f>BF161-BF180</f>
        <v>0</v>
      </c>
      <c r="BG181" s="419">
        <f>BG161-BG180</f>
        <v>0</v>
      </c>
      <c r="BH181" s="419">
        <f>BH161-BH180</f>
        <v>0</v>
      </c>
      <c r="BJ181" s="419"/>
      <c r="BK181" s="419"/>
      <c r="BL181" s="419"/>
    </row>
    <row r="182" spans="1:65">
      <c r="S182" s="419"/>
      <c r="T182" s="419"/>
      <c r="U182" s="419"/>
      <c r="V182" s="419"/>
      <c r="W182" s="419"/>
      <c r="X182" s="419"/>
      <c r="Y182" s="419"/>
      <c r="Z182" s="419"/>
      <c r="AA182" s="419"/>
      <c r="AB182" s="419"/>
      <c r="AC182" s="419"/>
      <c r="AD182" s="419"/>
      <c r="AE182" s="419"/>
      <c r="AF182" s="419"/>
      <c r="AG182" s="419"/>
      <c r="AH182" s="419"/>
      <c r="AI182" s="419"/>
      <c r="AJ182" s="419"/>
      <c r="AK182" s="419"/>
      <c r="AL182" s="419"/>
      <c r="AM182" s="419"/>
      <c r="AN182" s="419"/>
      <c r="AO182" s="419"/>
      <c r="AP182" s="419"/>
      <c r="AQ182" s="419"/>
      <c r="AR182" s="419"/>
      <c r="AS182" s="419"/>
      <c r="AT182" s="419"/>
      <c r="AU182" s="419"/>
      <c r="AV182" s="399"/>
      <c r="AW182" s="399"/>
      <c r="BC182" s="391"/>
      <c r="BJ182" s="419"/>
      <c r="BK182" s="419"/>
      <c r="BL182" s="419"/>
    </row>
    <row r="183" spans="1:65" ht="28.5" customHeight="1">
      <c r="A183" s="563" t="s">
        <v>395</v>
      </c>
      <c r="B183" s="482" t="s">
        <v>386</v>
      </c>
      <c r="C183" s="482" t="s">
        <v>387</v>
      </c>
      <c r="D183" s="482" t="s">
        <v>388</v>
      </c>
      <c r="E183" s="482" t="s">
        <v>389</v>
      </c>
      <c r="F183" s="482" t="s">
        <v>390</v>
      </c>
      <c r="G183" s="506">
        <f t="shared" ref="G183:AS183" si="382">G67</f>
        <v>94084</v>
      </c>
      <c r="H183" s="506">
        <f t="shared" si="382"/>
        <v>107732</v>
      </c>
      <c r="I183" s="506">
        <f t="shared" si="382"/>
        <v>140009</v>
      </c>
      <c r="J183" s="506">
        <f t="shared" si="382"/>
        <v>110856</v>
      </c>
      <c r="K183" s="506">
        <f t="shared" si="382"/>
        <v>139874</v>
      </c>
      <c r="L183" s="506">
        <f t="shared" si="382"/>
        <v>121573</v>
      </c>
      <c r="M183" s="506">
        <f t="shared" si="382"/>
        <v>97186</v>
      </c>
      <c r="N183" s="506">
        <f t="shared" si="382"/>
        <v>89628</v>
      </c>
      <c r="O183" s="506">
        <f t="shared" si="382"/>
        <v>72276</v>
      </c>
      <c r="P183" s="506">
        <f t="shared" si="382"/>
        <v>64584</v>
      </c>
      <c r="Q183" s="506">
        <f t="shared" si="382"/>
        <v>114284</v>
      </c>
      <c r="R183" s="506">
        <f t="shared" si="382"/>
        <v>122050</v>
      </c>
      <c r="S183" s="506">
        <f t="shared" si="382"/>
        <v>251282</v>
      </c>
      <c r="T183" s="506">
        <f t="shared" si="382"/>
        <v>24146</v>
      </c>
      <c r="U183" s="506">
        <f t="shared" si="382"/>
        <v>316757</v>
      </c>
      <c r="V183" s="506">
        <f t="shared" si="382"/>
        <v>18689</v>
      </c>
      <c r="W183" s="506">
        <f t="shared" si="382"/>
        <v>268892</v>
      </c>
      <c r="X183" s="506">
        <f t="shared" si="382"/>
        <v>6056</v>
      </c>
      <c r="Y183" s="506">
        <f t="shared" si="382"/>
        <v>280167</v>
      </c>
      <c r="Z183" s="506">
        <f t="shared" si="382"/>
        <v>279468</v>
      </c>
      <c r="AA183" s="506">
        <f t="shared" si="382"/>
        <v>38911</v>
      </c>
      <c r="AB183" s="506">
        <f t="shared" si="382"/>
        <v>322746</v>
      </c>
      <c r="AC183" s="506">
        <f t="shared" si="382"/>
        <v>26492</v>
      </c>
      <c r="AD183" s="506">
        <f t="shared" si="382"/>
        <v>241840</v>
      </c>
      <c r="AE183" s="506">
        <f t="shared" si="382"/>
        <v>4600</v>
      </c>
      <c r="AF183" s="506">
        <f t="shared" si="382"/>
        <v>238029</v>
      </c>
      <c r="AG183" s="506">
        <f t="shared" si="382"/>
        <v>304226</v>
      </c>
      <c r="AH183" s="506">
        <f t="shared" si="382"/>
        <v>82291</v>
      </c>
      <c r="AI183" s="506">
        <f>AI67</f>
        <v>321754</v>
      </c>
      <c r="AJ183" s="591"/>
      <c r="AK183" s="506">
        <f t="shared" ref="AK183:AP183" si="383">AK67</f>
        <v>15041</v>
      </c>
      <c r="AL183" s="506">
        <f t="shared" si="383"/>
        <v>318787</v>
      </c>
      <c r="AM183" s="506">
        <f t="shared" si="383"/>
        <v>14334</v>
      </c>
      <c r="AN183" s="506">
        <f t="shared" si="383"/>
        <v>266210</v>
      </c>
      <c r="AO183" s="506">
        <f t="shared" si="383"/>
        <v>136306</v>
      </c>
      <c r="AP183" s="506">
        <f t="shared" si="383"/>
        <v>93951</v>
      </c>
      <c r="AQ183" s="506">
        <f t="shared" si="382"/>
        <v>43365</v>
      </c>
      <c r="AR183" s="506">
        <f t="shared" si="382"/>
        <v>43365</v>
      </c>
      <c r="AS183" s="506">
        <f t="shared" si="382"/>
        <v>43365</v>
      </c>
      <c r="AT183" s="506"/>
      <c r="AU183" s="506">
        <f>AU67</f>
        <v>5275207</v>
      </c>
      <c r="AV183" s="419"/>
      <c r="AW183" s="419">
        <f t="shared" ref="AW183:AW202" si="384">AU183-SUM(AX183:BB183)</f>
        <v>0</v>
      </c>
      <c r="AX183" s="506">
        <f>AX67</f>
        <v>1274136</v>
      </c>
      <c r="AY183" s="506">
        <f>AY67</f>
        <v>1165989</v>
      </c>
      <c r="AZ183" s="506">
        <f>AZ67</f>
        <v>1152086</v>
      </c>
      <c r="BA183" s="506">
        <f>BA67</f>
        <v>1322643</v>
      </c>
      <c r="BB183" s="506">
        <f>BB67</f>
        <v>360353</v>
      </c>
      <c r="BC183" s="391"/>
      <c r="BD183" s="506">
        <f>BD67</f>
        <v>714128</v>
      </c>
      <c r="BE183" s="506">
        <f>BE67</f>
        <v>1170882</v>
      </c>
      <c r="BF183" s="506">
        <f>BF67</f>
        <v>1222732</v>
      </c>
      <c r="BG183" s="506">
        <f>BG67</f>
        <v>1207781</v>
      </c>
      <c r="BH183" s="506">
        <f>BH67</f>
        <v>959684</v>
      </c>
      <c r="BI183" s="398">
        <f t="shared" ref="BI183:BI202" si="385">SUM(AX183:BB183)-SUM(BD183:BH183)</f>
        <v>0</v>
      </c>
      <c r="BJ183" s="419"/>
      <c r="BK183" s="419"/>
      <c r="BL183" s="419"/>
    </row>
    <row r="184" spans="1:65" ht="15" customHeight="1">
      <c r="A184" s="543" t="s">
        <v>122</v>
      </c>
      <c r="B184" s="425">
        <v>9.2799999999999994E-2</v>
      </c>
      <c r="C184" s="425">
        <v>9.2799999999999994E-2</v>
      </c>
      <c r="D184" s="507">
        <f>'4h CalWIN 2122 Sharing Tables'!J7</f>
        <v>9.2799999999999994E-2</v>
      </c>
      <c r="E184" s="507">
        <f>'4i CalWIN 2223 Sharing Tables'!J7</f>
        <v>9.2600000000000002E-2</v>
      </c>
      <c r="F184" s="507">
        <f>'4j CalWIN 2324 Sharing Tables'!J7</f>
        <v>9.2799999999999994E-2</v>
      </c>
      <c r="G184" s="487">
        <f>ROUNDDOWN(G162*'3b CalWIN M&amp;O CAP'!$J$10,0)</f>
        <v>10068</v>
      </c>
      <c r="H184" s="396">
        <f>ROUND(H162*'3b CalWIN M&amp;O CAP'!$J$10,0)</f>
        <v>12148</v>
      </c>
      <c r="I184" s="396">
        <f>ROUND(I162*'3b CalWIN M&amp;O CAP'!$J$10,0)</f>
        <v>14172</v>
      </c>
      <c r="J184" s="487">
        <f>ROUNDUP(J162*'3b CalWIN M&amp;O CAP'!$J$10,0)</f>
        <v>9782</v>
      </c>
      <c r="K184" s="396">
        <f>ROUND(K162*'3b CalWIN M&amp;O CAP'!$J$10,0)</f>
        <v>20605</v>
      </c>
      <c r="L184" s="396">
        <f>ROUND(L162*'3b CalWIN M&amp;O CAP'!$J$10,0)</f>
        <v>17764</v>
      </c>
      <c r="M184" s="396">
        <f>ROUND(M162*'3b CalWIN M&amp;O CAP'!$J$10,0)</f>
        <v>7351</v>
      </c>
      <c r="N184" s="396">
        <f>ROUND(N162*'3b CalWIN M&amp;O CAP'!$J$10,0)</f>
        <v>6538</v>
      </c>
      <c r="O184" s="396">
        <f>ROUND(O162*'3b CalWIN M&amp;O CAP'!$J$10,0)</f>
        <v>4138</v>
      </c>
      <c r="P184" s="487">
        <f>ROUNDDOWN(P162*'3b CalWIN M&amp;O CAP'!$J$10,0)</f>
        <v>5029</v>
      </c>
      <c r="Q184" s="487">
        <f>ROUNDDOWN(Q162*'3b CalWIN M&amp;O CAP'!$J$10,0)</f>
        <v>7120</v>
      </c>
      <c r="R184" s="396">
        <f>ROUND(R162*'3b CalWIN M&amp;O CAP'!$J$10,0)</f>
        <v>13127</v>
      </c>
      <c r="S184" s="396">
        <f>ROUND(S162*'3b CalWIN M&amp;O CAP'!$J$103,0)</f>
        <v>31689</v>
      </c>
      <c r="T184" s="396">
        <f>ROUND(T162*'3b CalWIN M&amp;O CAP'!$J$10,0)</f>
        <v>2240</v>
      </c>
      <c r="U184" s="396">
        <f>ROUND(U162*'3b CalWIN M&amp;O CAP'!$J$103,0)</f>
        <v>38833</v>
      </c>
      <c r="V184" s="396">
        <f>ROUND(V162*'3b CalWIN M&amp;O CAP'!$J$10,0)</f>
        <v>1734</v>
      </c>
      <c r="W184" s="487">
        <f>ROUND(W162*'3b CalWIN M&amp;O CAP'!$J$103,0)+2</f>
        <v>25734</v>
      </c>
      <c r="X184" s="487">
        <f>ROUNDDOWN(X162*'3b CalWIN M&amp;O CAP'!$J$10,0)</f>
        <v>562</v>
      </c>
      <c r="Y184" s="487">
        <f>ROUND(Y162*'3b CalWIN M&amp;O CAP'!$J$103,0)-2</f>
        <v>16897</v>
      </c>
      <c r="Z184" s="396">
        <f>ROUND(Z162*'3b CalWIN M&amp;O CAP'!$J$196,0)</f>
        <v>35878</v>
      </c>
      <c r="AA184" s="487">
        <f>ROUNDDOWN($AA$183*$C184,0)</f>
        <v>3610</v>
      </c>
      <c r="AB184" s="487">
        <f>ROUNDUP(AB162*'3b CalWIN M&amp;O CAP'!$J$196,0)</f>
        <v>39351</v>
      </c>
      <c r="AC184" s="396">
        <f>ROUND($AC$183*$C184,0)</f>
        <v>2458</v>
      </c>
      <c r="AD184" s="487">
        <f>ROUNDUP(AD162*'3b CalWIN M&amp;O CAP'!$J$196,0)</f>
        <v>13626</v>
      </c>
      <c r="AE184" s="396">
        <f>ROUND(AE$183*$C184,0)</f>
        <v>427</v>
      </c>
      <c r="AF184" s="487">
        <f>ROUND(AF162*'3b CalWIN M&amp;O CAP'!$J$196,0)-1</f>
        <v>21780</v>
      </c>
      <c r="AG184" s="396">
        <v>36152</v>
      </c>
      <c r="AH184" s="396">
        <v>9879</v>
      </c>
      <c r="AI184" s="487">
        <f>ROUNDUP(AI162*'3b CalWIN M&amp;O CAP'!$J$294,0)</f>
        <v>41529</v>
      </c>
      <c r="AJ184" s="410"/>
      <c r="AK184" s="396">
        <v>778</v>
      </c>
      <c r="AL184" s="396">
        <f>ROUND(AL162*'3b CalWIN M&amp;O CAP'!$J$294,0)</f>
        <v>23797</v>
      </c>
      <c r="AM184" s="396">
        <v>1902</v>
      </c>
      <c r="AN184" s="396">
        <f>ROUND(AN162*'3b CalWIN M&amp;O CAP'!$J$294,0)</f>
        <v>27870</v>
      </c>
      <c r="AO184" s="487">
        <f>ROUNDDOWN(AO162*'3b CalWIN M&amp;O CAP'!$J$392,0)</f>
        <v>18053</v>
      </c>
      <c r="AP184" s="487">
        <f>ROUNDDOWN(AP162*'3b CalWIN M&amp;O CAP'!$J$294,0)</f>
        <v>21835</v>
      </c>
      <c r="AQ184" s="396">
        <f>ROUND(AQ162*'3b CalWIN M&amp;O CAP'!$J$392,0)</f>
        <v>-578</v>
      </c>
      <c r="AR184" s="396">
        <f>ROUND(AR162*'3b CalWIN M&amp;O CAP'!$J$392,0)</f>
        <v>-579</v>
      </c>
      <c r="AS184" s="396">
        <f>ROUND(AS162*'3b CalWIN M&amp;O CAP'!$J$392,0)</f>
        <v>-579</v>
      </c>
      <c r="AT184" s="396"/>
      <c r="AU184" s="396">
        <f t="shared" ref="AU184:AU190" si="386">ROUND(SUM(G184:AT184),0)</f>
        <v>542720</v>
      </c>
      <c r="AV184" s="419"/>
      <c r="AW184" s="419">
        <f t="shared" si="384"/>
        <v>0</v>
      </c>
      <c r="AX184" s="396">
        <f t="shared" ref="AX184:BB190" si="387">ROUND(SUMIF($G$1:$AT$1,AX$1,$G184:$AT184),0)</f>
        <v>127842</v>
      </c>
      <c r="AY184" s="396">
        <f t="shared" si="387"/>
        <v>117689</v>
      </c>
      <c r="AZ184" s="396">
        <f t="shared" si="387"/>
        <v>117130</v>
      </c>
      <c r="BA184" s="396">
        <f t="shared" si="387"/>
        <v>141907</v>
      </c>
      <c r="BB184" s="396">
        <f t="shared" si="387"/>
        <v>38152</v>
      </c>
      <c r="BC184" s="391"/>
      <c r="BD184" s="396">
        <f t="shared" ref="BD184:BH190" si="388">ROUND(SUMIF($G$2:$AT$2,BD$1,$G184:$AT184),0)</f>
        <v>84539</v>
      </c>
      <c r="BE184" s="396">
        <f t="shared" si="388"/>
        <v>117799</v>
      </c>
      <c r="BF184" s="396">
        <f t="shared" si="388"/>
        <v>124490</v>
      </c>
      <c r="BG184" s="396">
        <f t="shared" si="388"/>
        <v>124171</v>
      </c>
      <c r="BH184" s="396">
        <f t="shared" si="388"/>
        <v>91721</v>
      </c>
      <c r="BI184" s="398">
        <f t="shared" si="385"/>
        <v>0</v>
      </c>
      <c r="BJ184" s="419"/>
      <c r="BK184" s="419"/>
      <c r="BL184" s="419"/>
      <c r="BM184" s="419"/>
    </row>
    <row r="185" spans="1:65" ht="15" customHeight="1">
      <c r="A185" s="543" t="s">
        <v>128</v>
      </c>
      <c r="B185" s="425">
        <v>4.5999999999999999E-2</v>
      </c>
      <c r="C185" s="425">
        <v>4.5900000000000003E-2</v>
      </c>
      <c r="D185" s="507">
        <f>'4h CalWIN 2122 Sharing Tables'!J8</f>
        <v>4.5999999999999999E-2</v>
      </c>
      <c r="E185" s="507">
        <f>'4i CalWIN 2223 Sharing Tables'!J8</f>
        <v>4.5999999999999999E-2</v>
      </c>
      <c r="F185" s="507">
        <f>'4j CalWIN 2324 Sharing Tables'!J8</f>
        <v>4.5999999999999999E-2</v>
      </c>
      <c r="G185" s="396">
        <f>ROUND(G163*'3b CalWIN M&amp;O CAP'!$J$10,0)</f>
        <v>8430</v>
      </c>
      <c r="H185" s="396">
        <f>ROUND(H163*'3b CalWIN M&amp;O CAP'!$J$10,0)</f>
        <v>5847</v>
      </c>
      <c r="I185" s="396">
        <f>ROUND(I163*'3b CalWIN M&amp;O CAP'!$J$10,0)</f>
        <v>7034</v>
      </c>
      <c r="J185" s="396">
        <f>ROUND(J163*'3b CalWIN M&amp;O CAP'!$J$10,0)</f>
        <v>6186</v>
      </c>
      <c r="K185" s="396">
        <f>ROUND(K163*'3b CalWIN M&amp;O CAP'!$J$10,0)</f>
        <v>6333</v>
      </c>
      <c r="L185" s="396">
        <f>ROUND(L163*'3b CalWIN M&amp;O CAP'!$J$10,0)</f>
        <v>5000</v>
      </c>
      <c r="M185" s="396">
        <f>ROUND(M163*'3b CalWIN M&amp;O CAP'!$J$10,0)</f>
        <v>5192</v>
      </c>
      <c r="N185" s="396">
        <f>ROUND(N163*'3b CalWIN M&amp;O CAP'!$J$10,0)</f>
        <v>2619</v>
      </c>
      <c r="O185" s="487">
        <f>ROUNDUP(O163*'3b CalWIN M&amp;O CAP'!$J$10,0)</f>
        <v>2085</v>
      </c>
      <c r="P185" s="396">
        <f>ROUND(P163*'3b CalWIN M&amp;O CAP'!$J$10,0)</f>
        <v>2085</v>
      </c>
      <c r="Q185" s="396">
        <f>ROUND(Q163*'3b CalWIN M&amp;O CAP'!$J$10,0)</f>
        <v>17293</v>
      </c>
      <c r="R185" s="396">
        <f>ROUND(R163*'3b CalWIN M&amp;O CAP'!$J$10,0)</f>
        <v>2995</v>
      </c>
      <c r="S185" s="396">
        <f>ROUND(S163*'3b CalWIN M&amp;O CAP'!$J$103,0)</f>
        <v>9740</v>
      </c>
      <c r="T185" s="396">
        <f>ROUND(T163*'3b CalWIN M&amp;O CAP'!$J$10,0)</f>
        <v>1111</v>
      </c>
      <c r="U185" s="396">
        <f>ROUND(U163*'3b CalWIN M&amp;O CAP'!$J$103,0)</f>
        <v>19816</v>
      </c>
      <c r="V185" s="396">
        <f>ROUND(V163*'3b CalWIN M&amp;O CAP'!$J$10,0)</f>
        <v>860</v>
      </c>
      <c r="W185" s="396">
        <f>ROUND(W163*'3b CalWIN M&amp;O CAP'!$J$103,0)</f>
        <v>16564</v>
      </c>
      <c r="X185" s="396">
        <f>ROUNDUP(X163*'3b CalWIN M&amp;O CAP'!$J$10,0)</f>
        <v>279</v>
      </c>
      <c r="Y185" s="396">
        <f>ROUND(Y163*'3b CalWIN M&amp;O CAP'!$J$103,0)</f>
        <v>15250</v>
      </c>
      <c r="Z185" s="396">
        <f>ROUND(Z163*'3b CalWIN M&amp;O CAP'!$J$196,0)</f>
        <v>13747</v>
      </c>
      <c r="AA185" s="396">
        <f>ROUND($AA$183*$C185,0)</f>
        <v>1786</v>
      </c>
      <c r="AB185" s="396">
        <f>ROUND(AB163*'3b CalWIN M&amp;O CAP'!$J$196,0)</f>
        <v>16431</v>
      </c>
      <c r="AC185" s="396">
        <f>ROUND($AC$183*$C185,0)</f>
        <v>1216</v>
      </c>
      <c r="AD185" s="396">
        <f>ROUND(AD163*'3b CalWIN M&amp;O CAP'!$J$196,0)</f>
        <v>17171</v>
      </c>
      <c r="AE185" s="396">
        <f>ROUND(AE$183*$C185,0)</f>
        <v>211</v>
      </c>
      <c r="AF185" s="487">
        <f>ROUND(AF163*'3b CalWIN M&amp;O CAP'!$J$196,0)-1</f>
        <v>12371</v>
      </c>
      <c r="AG185" s="396">
        <v>17300</v>
      </c>
      <c r="AH185" s="396">
        <v>425</v>
      </c>
      <c r="AI185" s="487">
        <f>ROUND(AI163*'3b CalWIN M&amp;O CAP'!$J$294,0)+2</f>
        <v>12454</v>
      </c>
      <c r="AJ185" s="410"/>
      <c r="AK185" s="396">
        <v>0</v>
      </c>
      <c r="AL185" s="487">
        <f>ROUND(AL163*'3b CalWIN M&amp;O CAP'!$J$294,0)-1</f>
        <v>23758</v>
      </c>
      <c r="AM185" s="396">
        <v>1896</v>
      </c>
      <c r="AN185" s="396">
        <f>ROUND(AN163*'3b CalWIN M&amp;O CAP'!$J$294,0)</f>
        <v>8524</v>
      </c>
      <c r="AO185" s="396">
        <f>ROUND(AO163*'3b CalWIN M&amp;O CAP'!$J$392,0)</f>
        <v>5433</v>
      </c>
      <c r="AP185" s="396">
        <f>ROUND(AP163*'3b CalWIN M&amp;O CAP'!$J$294,0)</f>
        <v>0</v>
      </c>
      <c r="AQ185" s="396">
        <f>ROUND(AQ163*'3b CalWIN M&amp;O CAP'!$J$392,0)</f>
        <v>2619</v>
      </c>
      <c r="AR185" s="396">
        <f>ROUND(AR163*'3b CalWIN M&amp;O CAP'!$J$392,0)</f>
        <v>2619</v>
      </c>
      <c r="AS185" s="396">
        <f>ROUND(AS163*'3b CalWIN M&amp;O CAP'!$J$392,0)</f>
        <v>2619</v>
      </c>
      <c r="AT185" s="396"/>
      <c r="AU185" s="396">
        <f t="shared" si="386"/>
        <v>275299</v>
      </c>
      <c r="AV185" s="419"/>
      <c r="AW185" s="419">
        <f t="shared" si="384"/>
        <v>0</v>
      </c>
      <c r="AX185" s="396">
        <f t="shared" si="387"/>
        <v>71099</v>
      </c>
      <c r="AY185" s="396">
        <f t="shared" si="387"/>
        <v>63620</v>
      </c>
      <c r="AZ185" s="396">
        <f t="shared" si="387"/>
        <v>62933</v>
      </c>
      <c r="BA185" s="396">
        <f t="shared" si="387"/>
        <v>64357</v>
      </c>
      <c r="BB185" s="396">
        <f t="shared" si="387"/>
        <v>13290</v>
      </c>
      <c r="BC185" s="391"/>
      <c r="BD185" s="396">
        <f t="shared" si="388"/>
        <v>38830</v>
      </c>
      <c r="BE185" s="396">
        <f t="shared" si="388"/>
        <v>63796</v>
      </c>
      <c r="BF185" s="396">
        <f t="shared" si="388"/>
        <v>65273</v>
      </c>
      <c r="BG185" s="396">
        <f t="shared" si="388"/>
        <v>59932</v>
      </c>
      <c r="BH185" s="396">
        <f t="shared" si="388"/>
        <v>47468</v>
      </c>
      <c r="BI185" s="398">
        <f t="shared" si="385"/>
        <v>0</v>
      </c>
      <c r="BJ185" s="419"/>
      <c r="BK185" s="419"/>
      <c r="BL185" s="419"/>
      <c r="BM185" s="419"/>
    </row>
    <row r="186" spans="1:65" ht="15" customHeight="1">
      <c r="A186" s="543" t="s">
        <v>131</v>
      </c>
      <c r="B186" s="425">
        <v>8.8499999999999995E-2</v>
      </c>
      <c r="C186" s="425">
        <v>8.8499999999999995E-2</v>
      </c>
      <c r="D186" s="507">
        <f>'4h CalWIN 2122 Sharing Tables'!J9</f>
        <v>8.8499999999999995E-2</v>
      </c>
      <c r="E186" s="507">
        <f>'4i CalWIN 2223 Sharing Tables'!J9</f>
        <v>8.8599999999999998E-2</v>
      </c>
      <c r="F186" s="507">
        <f>'4j CalWIN 2324 Sharing Tables'!J9</f>
        <v>8.8499999999999995E-2</v>
      </c>
      <c r="G186" s="396">
        <f>ROUND(G164*'3b CalWIN M&amp;O CAP'!$J$10,0)</f>
        <v>11230</v>
      </c>
      <c r="H186" s="396">
        <f>ROUND(H164*'3b CalWIN M&amp;O CAP'!$J$10,0)</f>
        <v>11179</v>
      </c>
      <c r="I186" s="396">
        <f>ROUND(I164*'3b CalWIN M&amp;O CAP'!$J$10,0)</f>
        <v>10230</v>
      </c>
      <c r="J186" s="396">
        <f>ROUND(J164*'3b CalWIN M&amp;O CAP'!$J$10,0)</f>
        <v>8405</v>
      </c>
      <c r="K186" s="396">
        <f>ROUND(K164*'3b CalWIN M&amp;O CAP'!$J$10,0)</f>
        <v>16039</v>
      </c>
      <c r="L186" s="396">
        <f>ROUND(L164*'3b CalWIN M&amp;O CAP'!$J$10,0)</f>
        <v>10285</v>
      </c>
      <c r="M186" s="396">
        <f>ROUND(M164*'3b CalWIN M&amp;O CAP'!$J$10,0)</f>
        <v>10753</v>
      </c>
      <c r="N186" s="396">
        <f>ROUND(N164*'3b CalWIN M&amp;O CAP'!$J$10,0)</f>
        <v>5603</v>
      </c>
      <c r="O186" s="396">
        <f>ROUND(O164*'3b CalWIN M&amp;O CAP'!$J$10,0)</f>
        <v>5902</v>
      </c>
      <c r="P186" s="396">
        <f>ROUND(P164*'3b CalWIN M&amp;O CAP'!$J$10,0)</f>
        <v>2243</v>
      </c>
      <c r="Q186" s="396">
        <f>ROUND(Q164*'3b CalWIN M&amp;O CAP'!$J$10,0)</f>
        <v>5066</v>
      </c>
      <c r="R186" s="396">
        <f>ROUND(R164*'3b CalWIN M&amp;O CAP'!$J$10,0)</f>
        <v>5666</v>
      </c>
      <c r="S186" s="487">
        <f>ROUNDDOWN(S164*'3b CalWIN M&amp;O CAP'!$J$103,0)</f>
        <v>28385</v>
      </c>
      <c r="T186" s="396">
        <f>ROUND(T164*'3b CalWIN M&amp;O CAP'!$J$10,0)</f>
        <v>2137</v>
      </c>
      <c r="U186" s="487">
        <f>ROUND(U164*'3b CalWIN M&amp;O CAP'!$J$103,0)-1</f>
        <v>28320</v>
      </c>
      <c r="V186" s="396">
        <f>ROUND(V164*'3b CalWIN M&amp;O CAP'!$J$10,0)</f>
        <v>1654</v>
      </c>
      <c r="W186" s="487">
        <f>ROUND(W164*'3b CalWIN M&amp;O CAP'!$J$103,0)-1</f>
        <v>23110</v>
      </c>
      <c r="X186" s="396">
        <f>ROUND(X164*'3b CalWIN M&amp;O CAP'!$J$10,0)</f>
        <v>536</v>
      </c>
      <c r="Y186" s="487">
        <f>ROUNDDOWN(Y164*'3b CalWIN M&amp;O CAP'!$J$103,0)</f>
        <v>12165</v>
      </c>
      <c r="Z186" s="396">
        <f>ROUND(Z164*'3b CalWIN M&amp;O CAP'!$J$196,0)</f>
        <v>28760</v>
      </c>
      <c r="AA186" s="396">
        <f>ROUND($AA$183*$C186,0)</f>
        <v>3444</v>
      </c>
      <c r="AB186" s="396">
        <f>ROUND(AB164*'3b CalWIN M&amp;O CAP'!$J$196,0)</f>
        <v>30124</v>
      </c>
      <c r="AC186" s="487">
        <f>ROUNDDOWN($AC$183*$C186,0)</f>
        <v>2344</v>
      </c>
      <c r="AD186" s="396">
        <f>ROUND(AD164*'3b CalWIN M&amp;O CAP'!$J$196,0)</f>
        <v>13255</v>
      </c>
      <c r="AE186" s="487">
        <f>ROUNDDOWN(AE$183*$C186,0)</f>
        <v>407</v>
      </c>
      <c r="AF186" s="396">
        <f>ROUND(AF164*'3b CalWIN M&amp;O CAP'!$J$196,0)</f>
        <v>16054</v>
      </c>
      <c r="AG186" s="396">
        <v>36642</v>
      </c>
      <c r="AH186" s="396">
        <v>18173</v>
      </c>
      <c r="AI186" s="396">
        <f>ROUND(AI164*'3b CalWIN M&amp;O CAP'!$J$294,0)</f>
        <v>32409</v>
      </c>
      <c r="AJ186" s="410"/>
      <c r="AK186" s="396">
        <v>0</v>
      </c>
      <c r="AL186" s="487">
        <f>ROUND(AL164*'3b CalWIN M&amp;O CAP'!$J$294,0)-1</f>
        <v>8875</v>
      </c>
      <c r="AM186" s="396">
        <v>6702</v>
      </c>
      <c r="AN186" s="487">
        <f>ROUND(AN164*'3b CalWIN M&amp;O CAP'!$J$294,0)+1</f>
        <v>20820</v>
      </c>
      <c r="AO186" s="487">
        <f>ROUND(AO164*'3b CalWIN M&amp;O CAP'!$J$392,0)-1</f>
        <v>20613</v>
      </c>
      <c r="AP186" s="396">
        <f>ROUND(AP164*'3b CalWIN M&amp;O CAP'!$J$294,0)</f>
        <v>40369</v>
      </c>
      <c r="AQ186" s="396">
        <f>ROUND(AQ164*'3b CalWIN M&amp;O CAP'!$J$392,0)</f>
        <v>-7638</v>
      </c>
      <c r="AR186" s="396">
        <f>ROUND(AR164*'3b CalWIN M&amp;O CAP'!$J$392,0)</f>
        <v>-7638</v>
      </c>
      <c r="AS186" s="396">
        <f>ROUND(AS164*'3b CalWIN M&amp;O CAP'!$J$392,0)</f>
        <v>-7638</v>
      </c>
      <c r="AT186" s="396"/>
      <c r="AU186" s="396">
        <f t="shared" si="386"/>
        <v>454985</v>
      </c>
      <c r="AV186" s="419"/>
      <c r="AW186" s="419">
        <f t="shared" si="384"/>
        <v>0</v>
      </c>
      <c r="AX186" s="396">
        <f t="shared" si="387"/>
        <v>102601</v>
      </c>
      <c r="AY186" s="396">
        <f t="shared" si="387"/>
        <v>96307</v>
      </c>
      <c r="AZ186" s="396">
        <f t="shared" si="387"/>
        <v>94388</v>
      </c>
      <c r="BA186" s="396">
        <f t="shared" si="387"/>
        <v>123621</v>
      </c>
      <c r="BB186" s="396">
        <f t="shared" si="387"/>
        <v>38068</v>
      </c>
      <c r="BC186" s="391"/>
      <c r="BD186" s="396">
        <f t="shared" si="388"/>
        <v>67368</v>
      </c>
      <c r="BE186" s="396">
        <f t="shared" si="388"/>
        <v>95729</v>
      </c>
      <c r="BF186" s="396">
        <f t="shared" si="388"/>
        <v>100483</v>
      </c>
      <c r="BG186" s="396">
        <f t="shared" si="388"/>
        <v>116940</v>
      </c>
      <c r="BH186" s="396">
        <f t="shared" si="388"/>
        <v>74465</v>
      </c>
      <c r="BI186" s="398">
        <f t="shared" si="385"/>
        <v>0</v>
      </c>
      <c r="BJ186" s="419"/>
      <c r="BK186" s="419"/>
      <c r="BL186" s="419"/>
      <c r="BM186" s="419"/>
    </row>
    <row r="187" spans="1:65" ht="15" customHeight="1">
      <c r="A187" s="543" t="s">
        <v>151</v>
      </c>
      <c r="B187" s="425">
        <v>0.12609999999999999</v>
      </c>
      <c r="C187" s="425">
        <v>0.12620000000000001</v>
      </c>
      <c r="D187" s="507">
        <f>'4h CalWIN 2122 Sharing Tables'!J10</f>
        <v>0.12609999999999999</v>
      </c>
      <c r="E187" s="507">
        <f>'4i CalWIN 2223 Sharing Tables'!J10</f>
        <v>0.12620000000000001</v>
      </c>
      <c r="F187" s="507">
        <f>'4j CalWIN 2324 Sharing Tables'!J10</f>
        <v>0.12609999999999999</v>
      </c>
      <c r="G187" s="487">
        <f>ROUNDDOWN(G165*'3b CalWIN M&amp;O CAP'!$J$10,0)</f>
        <v>13818</v>
      </c>
      <c r="H187" s="396">
        <f>ROUND(H165*'3b CalWIN M&amp;O CAP'!$J$10,0)</f>
        <v>13792</v>
      </c>
      <c r="I187" s="396">
        <f>ROUND(I165*'3b CalWIN M&amp;O CAP'!$J$10,0)</f>
        <v>27985</v>
      </c>
      <c r="J187" s="396">
        <f>ROUND(J165*'3b CalWIN M&amp;O CAP'!$J$10,0)</f>
        <v>14885</v>
      </c>
      <c r="K187" s="396">
        <f>ROUND(K165*'3b CalWIN M&amp;O CAP'!$J$10,0)</f>
        <v>19812</v>
      </c>
      <c r="L187" s="487">
        <f>ROUNDDOWN(L165*'3b CalWIN M&amp;O CAP'!$J$10,0)</f>
        <v>13267</v>
      </c>
      <c r="M187" s="396">
        <f>ROUND(M165*'3b CalWIN M&amp;O CAP'!$J$10,0)</f>
        <v>10838</v>
      </c>
      <c r="N187" s="487">
        <f>ROUNDDOWN(N165*'3b CalWIN M&amp;O CAP'!$J$10,0)</f>
        <v>11107</v>
      </c>
      <c r="O187" s="396">
        <f>ROUND(O165*'3b CalWIN M&amp;O CAP'!$J$10,0)</f>
        <v>11735</v>
      </c>
      <c r="P187" s="487">
        <f>ROUNDUP(P165*'3b CalWIN M&amp;O CAP'!$J$10,0)+1</f>
        <v>3479</v>
      </c>
      <c r="Q187" s="396">
        <f>ROUND(Q165*'3b CalWIN M&amp;O CAP'!$J$10,0)</f>
        <v>24219</v>
      </c>
      <c r="R187" s="487">
        <f>ROUNDUP(R165*'3b CalWIN M&amp;O CAP'!$J$10,0)</f>
        <v>5798</v>
      </c>
      <c r="S187" s="487">
        <f>ROUNDDOWN(S165*'3b CalWIN M&amp;O CAP'!$J$103,0)</f>
        <v>34174</v>
      </c>
      <c r="T187" s="487">
        <f>ROUNDDOWN(T165*'3b CalWIN M&amp;O CAP'!$J$10,0)</f>
        <v>3045</v>
      </c>
      <c r="U187" s="396">
        <f>ROUND(U165*'3b CalWIN M&amp;O CAP'!$J$103,0)</f>
        <v>50606</v>
      </c>
      <c r="V187" s="487">
        <f>ROUNDDOWN(V165*'3b CalWIN M&amp;O CAP'!$J$10,0)</f>
        <v>2357</v>
      </c>
      <c r="W187" s="487">
        <f>ROUNDDOWN(W165*'3b CalWIN M&amp;O CAP'!$J$103,0)</f>
        <v>26812</v>
      </c>
      <c r="X187" s="487">
        <f>ROUNDDOWN(X165*'3b CalWIN M&amp;O CAP'!$J$10,0)</f>
        <v>764</v>
      </c>
      <c r="Y187" s="487">
        <f>ROUND(Y165*'3b CalWIN M&amp;O CAP'!$J$103,0)-1</f>
        <v>32516</v>
      </c>
      <c r="Z187" s="487">
        <f>ROUNDUP(Z165*'3b CalWIN M&amp;O CAP'!$J$196,0)</f>
        <v>31445</v>
      </c>
      <c r="AA187" s="396">
        <f>ROUND($AA$183*$C187,0)</f>
        <v>4911</v>
      </c>
      <c r="AB187" s="396">
        <f>ROUNDUP(AB165*'3b CalWIN M&amp;O CAP'!$J$196,0)</f>
        <v>38210</v>
      </c>
      <c r="AC187" s="396">
        <f t="shared" ref="AC187:AC194" si="389">ROUND($AC$183*$C187,0)</f>
        <v>3343</v>
      </c>
      <c r="AD187" s="487">
        <f>ROUNDDOWN(AD165*'3b CalWIN M&amp;O CAP'!$J$196,0)</f>
        <v>39990</v>
      </c>
      <c r="AE187" s="396">
        <f t="shared" ref="AE187:AE194" si="390">ROUND(AE$183*$C187,0)</f>
        <v>581</v>
      </c>
      <c r="AF187" s="396">
        <f>ROUND(AF165*'3b CalWIN M&amp;O CAP'!$J$196,0)</f>
        <v>28218</v>
      </c>
      <c r="AG187" s="396">
        <v>40997</v>
      </c>
      <c r="AH187" s="396">
        <v>4385</v>
      </c>
      <c r="AI187" s="487">
        <f>ROUNDUP(AI165*'3b CalWIN M&amp;O CAP'!$J$294,0)</f>
        <v>31335</v>
      </c>
      <c r="AJ187" s="410"/>
      <c r="AK187" s="396">
        <v>0</v>
      </c>
      <c r="AL187" s="396">
        <f>ROUND(AL165*'3b CalWIN M&amp;O CAP'!$J$294,0)</f>
        <v>53618</v>
      </c>
      <c r="AM187" s="396">
        <v>0</v>
      </c>
      <c r="AN187" s="396">
        <f>ROUND(AN165*'3b CalWIN M&amp;O CAP'!$J$294,0)</f>
        <v>23050</v>
      </c>
      <c r="AO187" s="396">
        <f>ROUND(AO165*'3b CalWIN M&amp;O CAP'!$J$392,0)</f>
        <v>15659</v>
      </c>
      <c r="AP187" s="396">
        <f>ROUND(AP165*'3b CalWIN M&amp;O CAP'!$J$294,0)</f>
        <v>0</v>
      </c>
      <c r="AQ187" s="396">
        <f>ROUND(AQ165*'3b CalWIN M&amp;O CAP'!$J$392,0)</f>
        <v>7715</v>
      </c>
      <c r="AR187" s="396">
        <f>ROUND(AR165*'3b CalWIN M&amp;O CAP'!$J$392,0)</f>
        <v>7716</v>
      </c>
      <c r="AS187" s="396">
        <f>ROUND(AS165*'3b CalWIN M&amp;O CAP'!$J$392,0)</f>
        <v>7716</v>
      </c>
      <c r="AT187" s="396"/>
      <c r="AU187" s="396">
        <f t="shared" si="386"/>
        <v>659898</v>
      </c>
      <c r="AV187" s="419"/>
      <c r="AW187" s="419">
        <f t="shared" si="384"/>
        <v>0</v>
      </c>
      <c r="AX187" s="396">
        <f t="shared" si="387"/>
        <v>170735</v>
      </c>
      <c r="AY187" s="396">
        <f t="shared" si="387"/>
        <v>150274</v>
      </c>
      <c r="AZ187" s="396">
        <f t="shared" si="387"/>
        <v>146698</v>
      </c>
      <c r="BA187" s="396">
        <f t="shared" si="387"/>
        <v>153385</v>
      </c>
      <c r="BB187" s="396">
        <f t="shared" si="387"/>
        <v>38806</v>
      </c>
      <c r="BC187" s="391"/>
      <c r="BD187" s="396">
        <f t="shared" si="388"/>
        <v>103559</v>
      </c>
      <c r="BE187" s="396">
        <f t="shared" si="388"/>
        <v>157358</v>
      </c>
      <c r="BF187" s="396">
        <f t="shared" si="388"/>
        <v>138001</v>
      </c>
      <c r="BG187" s="396">
        <f t="shared" si="388"/>
        <v>145506</v>
      </c>
      <c r="BH187" s="396">
        <f t="shared" si="388"/>
        <v>115474</v>
      </c>
      <c r="BI187" s="398">
        <f t="shared" si="385"/>
        <v>0</v>
      </c>
      <c r="BJ187" s="419"/>
      <c r="BK187" s="419"/>
      <c r="BL187" s="419"/>
      <c r="BM187" s="419"/>
    </row>
    <row r="188" spans="1:65" ht="15" customHeight="1">
      <c r="A188" s="543" t="s">
        <v>152</v>
      </c>
      <c r="B188" s="425">
        <v>9.1000000000000004E-3</v>
      </c>
      <c r="C188" s="425">
        <v>9.1000000000000004E-3</v>
      </c>
      <c r="D188" s="507">
        <f>'4h CalWIN 2122 Sharing Tables'!J11</f>
        <v>9.1000000000000004E-3</v>
      </c>
      <c r="E188" s="507">
        <f>'4i CalWIN 2223 Sharing Tables'!J11</f>
        <v>9.1000000000000004E-3</v>
      </c>
      <c r="F188" s="507">
        <f>'4j CalWIN 2324 Sharing Tables'!J11</f>
        <v>9.1000000000000004E-3</v>
      </c>
      <c r="G188" s="396">
        <f>ROUND(G166*'3b CalWIN M&amp;O CAP'!$J$10,0)</f>
        <v>2530</v>
      </c>
      <c r="H188" s="396">
        <f>ROUND(H166*'3b CalWIN M&amp;O CAP'!$J$10,0)</f>
        <v>3496</v>
      </c>
      <c r="I188" s="396">
        <f>ROUND(I166*'3b CalWIN M&amp;O CAP'!$J$10,0)</f>
        <v>2604</v>
      </c>
      <c r="J188" s="396">
        <f>ROUND(J166*'3b CalWIN M&amp;O CAP'!$J$10,0)</f>
        <v>2555</v>
      </c>
      <c r="K188" s="396">
        <f>ROUND(K166*'3b CalWIN M&amp;O CAP'!$J$10,0)</f>
        <v>2890</v>
      </c>
      <c r="L188" s="396">
        <f>ROUND(L166*'3b CalWIN M&amp;O CAP'!$J$10,0)</f>
        <v>2723</v>
      </c>
      <c r="M188" s="396">
        <f>ROUND(M166*'3b CalWIN M&amp;O CAP'!$J$10,0)</f>
        <v>3505</v>
      </c>
      <c r="N188" s="396">
        <f>ROUND(N166*'3b CalWIN M&amp;O CAP'!$J$10,0)</f>
        <v>2616</v>
      </c>
      <c r="O188" s="487">
        <f>ROUNDUP(O166*'3b CalWIN M&amp;O CAP'!$J$10,0)</f>
        <v>3337</v>
      </c>
      <c r="P188" s="396">
        <f>ROUND(P166*'3b CalWIN M&amp;O CAP'!$J$10,0)</f>
        <v>2555</v>
      </c>
      <c r="Q188" s="487">
        <f>ROUNDDOWN(Q166*'3b CalWIN M&amp;O CAP'!$J$10,0)</f>
        <v>1715</v>
      </c>
      <c r="R188" s="396">
        <f>ROUND(R166*'3b CalWIN M&amp;O CAP'!$J$10,0)</f>
        <v>1006</v>
      </c>
      <c r="S188" s="396">
        <f>ROUND(S166*'3b CalWIN M&amp;O CAP'!$J$103,0)</f>
        <v>5947</v>
      </c>
      <c r="T188" s="487">
        <f>ROUNDUP(T166*'3b CalWIN M&amp;O CAP'!$J$10,0)</f>
        <v>220</v>
      </c>
      <c r="U188" s="487">
        <f>ROUNDUP(U166*'3b CalWIN M&amp;O CAP'!$J$103,0)</f>
        <v>6066</v>
      </c>
      <c r="V188" s="487">
        <f>ROUNDDOWN(V166*'3b CalWIN M&amp;O CAP'!$J$10,0)</f>
        <v>170</v>
      </c>
      <c r="W188" s="487">
        <f>ROUND(W166*'3b CalWIN M&amp;O CAP'!$J$103,0)-1</f>
        <v>5359</v>
      </c>
      <c r="X188" s="396">
        <f>ROUND(X166*'3b CalWIN M&amp;O CAP'!$J$10,0)</f>
        <v>55</v>
      </c>
      <c r="Y188" s="396">
        <f>ROUND(Y166*'3b CalWIN M&amp;O CAP'!$J$103,0)</f>
        <v>5398</v>
      </c>
      <c r="Z188" s="487">
        <f>ROUND(Z166*'3b CalWIN M&amp;O CAP'!$J$196,0)-1</f>
        <v>5483</v>
      </c>
      <c r="AA188" s="396">
        <f>ROUND($AA$183*$C188,0)</f>
        <v>354</v>
      </c>
      <c r="AB188" s="396">
        <f>ROUND(AB166*'3b CalWIN M&amp;O CAP'!$J$196,0)</f>
        <v>5585</v>
      </c>
      <c r="AC188" s="396">
        <f t="shared" si="389"/>
        <v>241</v>
      </c>
      <c r="AD188" s="396">
        <f>ROUND(AD166*'3b CalWIN M&amp;O CAP'!$J$196,0)</f>
        <v>6157</v>
      </c>
      <c r="AE188" s="396">
        <f t="shared" si="390"/>
        <v>42</v>
      </c>
      <c r="AF188" s="487">
        <f>ROUNDDOWN(AF166*'3b CalWIN M&amp;O CAP'!$J$196,0)</f>
        <v>5507</v>
      </c>
      <c r="AG188" s="396">
        <v>5894</v>
      </c>
      <c r="AH188" s="396">
        <v>0</v>
      </c>
      <c r="AI188" s="487">
        <f>ROUND(AI166*'3b CalWIN M&amp;O CAP'!$J$294,0)+1</f>
        <v>812</v>
      </c>
      <c r="AJ188" s="410"/>
      <c r="AK188" s="396">
        <v>0</v>
      </c>
      <c r="AL188" s="487">
        <f>ROUND(AL166*'3b CalWIN M&amp;O CAP'!$J$294,0)+1</f>
        <v>356</v>
      </c>
      <c r="AM188" s="396">
        <v>112</v>
      </c>
      <c r="AN188" s="487">
        <f>ROUND(AN166*'3b CalWIN M&amp;O CAP'!$J$294,0)-1</f>
        <v>184</v>
      </c>
      <c r="AO188" s="396">
        <f>ROUND(AO166*'3b CalWIN M&amp;O CAP'!$J$392,0)</f>
        <v>227</v>
      </c>
      <c r="AP188" s="396">
        <f>ROUND(AP166*'3b CalWIN M&amp;O CAP'!$J$294,0)</f>
        <v>0</v>
      </c>
      <c r="AQ188" s="396">
        <f>ROUND(AQ166*'3b CalWIN M&amp;O CAP'!$J$392,0)</f>
        <v>1599</v>
      </c>
      <c r="AR188" s="396">
        <f>ROUND(AR166*'3b CalWIN M&amp;O CAP'!$J$392,0)</f>
        <v>1599</v>
      </c>
      <c r="AS188" s="396">
        <f>ROUND(AS166*'3b CalWIN M&amp;O CAP'!$J$392,0)</f>
        <v>1599</v>
      </c>
      <c r="AT188" s="396"/>
      <c r="AU188" s="396">
        <f t="shared" si="386"/>
        <v>90498</v>
      </c>
      <c r="AV188" s="419"/>
      <c r="AW188" s="419">
        <f t="shared" si="384"/>
        <v>0</v>
      </c>
      <c r="AX188" s="396">
        <f t="shared" si="387"/>
        <v>31532</v>
      </c>
      <c r="AY188" s="396">
        <f t="shared" si="387"/>
        <v>23215</v>
      </c>
      <c r="AZ188" s="396">
        <f t="shared" si="387"/>
        <v>23369</v>
      </c>
      <c r="BA188" s="396">
        <f t="shared" si="387"/>
        <v>7358</v>
      </c>
      <c r="BB188" s="396">
        <f t="shared" si="387"/>
        <v>5024</v>
      </c>
      <c r="BC188" s="391"/>
      <c r="BD188" s="396">
        <f t="shared" si="388"/>
        <v>16798</v>
      </c>
      <c r="BE188" s="396">
        <f t="shared" si="388"/>
        <v>27137</v>
      </c>
      <c r="BF188" s="396">
        <f t="shared" si="388"/>
        <v>22475</v>
      </c>
      <c r="BG188" s="396">
        <f t="shared" si="388"/>
        <v>18412</v>
      </c>
      <c r="BH188" s="396">
        <f t="shared" si="388"/>
        <v>5676</v>
      </c>
      <c r="BI188" s="398">
        <f t="shared" si="385"/>
        <v>0</v>
      </c>
      <c r="BJ188" s="419"/>
      <c r="BK188" s="419"/>
      <c r="BL188" s="419"/>
      <c r="BM188" s="419"/>
    </row>
    <row r="189" spans="1:65" ht="15" customHeight="1">
      <c r="A189" s="543" t="s">
        <v>155</v>
      </c>
      <c r="B189" s="425">
        <v>0.1096</v>
      </c>
      <c r="C189" s="425">
        <v>0.1096</v>
      </c>
      <c r="D189" s="507">
        <f>'4h CalWIN 2122 Sharing Tables'!J12</f>
        <v>0.1096</v>
      </c>
      <c r="E189" s="507">
        <f>'4i CalWIN 2223 Sharing Tables'!J12</f>
        <v>0.1096</v>
      </c>
      <c r="F189" s="507">
        <f>'4j CalWIN 2324 Sharing Tables'!J12</f>
        <v>0.1096</v>
      </c>
      <c r="G189" s="487">
        <f>ROUNDDOWN(G167*'3b CalWIN M&amp;O CAP'!$J$10,0)</f>
        <v>9673</v>
      </c>
      <c r="H189" s="487">
        <f>ROUNDUP(H167*'3b CalWIN M&amp;O CAP'!$J$10,0)</f>
        <v>11710</v>
      </c>
      <c r="I189" s="396">
        <f>ROUND(I167*'3b CalWIN M&amp;O CAP'!$J$10,0)</f>
        <v>11205</v>
      </c>
      <c r="J189" s="396">
        <f>ROUND(J167*'3b CalWIN M&amp;O CAP'!$J$10,0)</f>
        <v>11643</v>
      </c>
      <c r="K189" s="396">
        <f>ROUND(K167*'3b CalWIN M&amp;O CAP'!$J$10,0)</f>
        <v>15349</v>
      </c>
      <c r="L189" s="396">
        <f>ROUND(L167*'3b CalWIN M&amp;O CAP'!$J$10,0)</f>
        <v>11316</v>
      </c>
      <c r="M189" s="396">
        <f>ROUND(M167*'3b CalWIN M&amp;O CAP'!$J$10,0)</f>
        <v>10609</v>
      </c>
      <c r="N189" s="396">
        <f>ROUND(N167*'3b CalWIN M&amp;O CAP'!$J$10,0)</f>
        <v>10413</v>
      </c>
      <c r="O189" s="396">
        <f>ROUND(O167*'3b CalWIN M&amp;O CAP'!$J$10,0)</f>
        <v>10718</v>
      </c>
      <c r="P189" s="487">
        <f>ROUNDUP(P167*'3b CalWIN M&amp;O CAP'!$J$10,0)</f>
        <v>9981</v>
      </c>
      <c r="Q189" s="487">
        <f>ROUNDUP(Q167*'3b CalWIN M&amp;O CAP'!$J$10,0)+1</f>
        <v>11563</v>
      </c>
      <c r="R189" s="396">
        <f>ROUND(R167*'3b CalWIN M&amp;O CAP'!$J$10,0)</f>
        <v>7737</v>
      </c>
      <c r="S189" s="396">
        <f>ROUND(S167*'3b CalWIN M&amp;O CAP'!$J$103,0)</f>
        <v>24925</v>
      </c>
      <c r="T189" s="487">
        <f>ROUNDUP(T167*'3b CalWIN M&amp;O CAP'!$J$10,0)</f>
        <v>2646</v>
      </c>
      <c r="U189" s="487">
        <f>ROUNDDOWN(U167*'3b CalWIN M&amp;O CAP'!$J$103,0)</f>
        <v>28542</v>
      </c>
      <c r="V189" s="396">
        <f>ROUND(V167*'3b CalWIN M&amp;O CAP'!$J$10,0)</f>
        <v>2048</v>
      </c>
      <c r="W189" s="487">
        <f>ROUNDUP(W167*'3b CalWIN M&amp;O CAP'!$J$103,0)</f>
        <v>24631</v>
      </c>
      <c r="X189" s="396">
        <f>ROUND(X167*'3b CalWIN M&amp;O CAP'!$J$10,0)</f>
        <v>664</v>
      </c>
      <c r="Y189" s="487">
        <f>ROUNDDOWN(Y167*'3b CalWIN M&amp;O CAP'!$J$103,0)</f>
        <v>27306</v>
      </c>
      <c r="Z189" s="487">
        <f>ROUNDUP(Z167*'3b CalWIN M&amp;O CAP'!$J$196,0)</f>
        <v>23787</v>
      </c>
      <c r="AA189" s="487">
        <f>ROUND($AA$183*$C189,0)+1</f>
        <v>4266</v>
      </c>
      <c r="AB189" s="396">
        <f>ROUND(AB167*'3b CalWIN M&amp;O CAP'!$J$196,0)</f>
        <v>28773</v>
      </c>
      <c r="AC189" s="396">
        <f t="shared" si="389"/>
        <v>2904</v>
      </c>
      <c r="AD189" s="487">
        <f>ROUND(AD167*'3b CalWIN M&amp;O CAP'!$J$196,0)-1</f>
        <v>25913</v>
      </c>
      <c r="AE189" s="396">
        <f t="shared" si="390"/>
        <v>504</v>
      </c>
      <c r="AF189" s="487">
        <f>ROUNDDOWN(AF167*'3b CalWIN M&amp;O CAP'!$J$196,0)</f>
        <v>29591</v>
      </c>
      <c r="AG189" s="396">
        <v>35432</v>
      </c>
      <c r="AH189" s="396">
        <v>0</v>
      </c>
      <c r="AI189" s="396">
        <f>ROUND(AI167*'3b CalWIN M&amp;O CAP'!$J$294,0)</f>
        <v>38512</v>
      </c>
      <c r="AJ189" s="410"/>
      <c r="AK189" s="396">
        <v>0</v>
      </c>
      <c r="AL189" s="487">
        <f>ROUND(AL167*'3b CalWIN M&amp;O CAP'!$J$294,0)+1</f>
        <v>34773</v>
      </c>
      <c r="AM189" s="396">
        <v>0</v>
      </c>
      <c r="AN189" s="487">
        <f>ROUND(AN167*'3b CalWIN M&amp;O CAP'!$J$294,0)-1</f>
        <v>19230</v>
      </c>
      <c r="AO189" s="487">
        <f>ROUND(AO167*'3b CalWIN M&amp;O CAP'!$J$392,0)-1</f>
        <v>27495</v>
      </c>
      <c r="AP189" s="396">
        <f>ROUND(AP167*'3b CalWIN M&amp;O CAP'!$J$294,0)</f>
        <v>15998</v>
      </c>
      <c r="AQ189" s="396">
        <f>ROUND(AQ167*'3b CalWIN M&amp;O CAP'!$J$392,0)</f>
        <v>5405</v>
      </c>
      <c r="AR189" s="396">
        <f>ROUND(AR167*'3b CalWIN M&amp;O CAP'!$J$392,0)</f>
        <v>5405</v>
      </c>
      <c r="AS189" s="396">
        <f>ROUND(AS167*'3b CalWIN M&amp;O CAP'!$J$392,0)</f>
        <v>5405</v>
      </c>
      <c r="AT189" s="396"/>
      <c r="AU189" s="396">
        <f t="shared" si="386"/>
        <v>546072</v>
      </c>
      <c r="AV189" s="419"/>
      <c r="AW189" s="419">
        <f t="shared" si="384"/>
        <v>0</v>
      </c>
      <c r="AX189" s="396">
        <f t="shared" si="387"/>
        <v>131917</v>
      </c>
      <c r="AY189" s="396">
        <f t="shared" si="387"/>
        <v>110762</v>
      </c>
      <c r="AZ189" s="396">
        <f t="shared" si="387"/>
        <v>115738</v>
      </c>
      <c r="BA189" s="396">
        <f t="shared" si="387"/>
        <v>127947</v>
      </c>
      <c r="BB189" s="396">
        <f t="shared" si="387"/>
        <v>59708</v>
      </c>
      <c r="BC189" s="391"/>
      <c r="BD189" s="396">
        <f t="shared" si="388"/>
        <v>70896</v>
      </c>
      <c r="BE189" s="396">
        <f t="shared" si="388"/>
        <v>119182</v>
      </c>
      <c r="BF189" s="396">
        <f t="shared" si="388"/>
        <v>112331</v>
      </c>
      <c r="BG189" s="396">
        <f t="shared" si="388"/>
        <v>129952</v>
      </c>
      <c r="BH189" s="396">
        <f t="shared" si="388"/>
        <v>113711</v>
      </c>
      <c r="BI189" s="398">
        <f t="shared" si="385"/>
        <v>0</v>
      </c>
      <c r="BJ189" s="419"/>
      <c r="BK189" s="419"/>
      <c r="BL189" s="419"/>
      <c r="BM189" s="419"/>
    </row>
    <row r="190" spans="1:65" ht="15" customHeight="1">
      <c r="A190" s="543" t="s">
        <v>158</v>
      </c>
      <c r="B190" s="425">
        <v>0.16020000000000001</v>
      </c>
      <c r="C190" s="425">
        <v>0.16039999999999999</v>
      </c>
      <c r="D190" s="507">
        <f>'4h CalWIN 2122 Sharing Tables'!J13</f>
        <v>0.1603</v>
      </c>
      <c r="E190" s="507">
        <f>'4i CalWIN 2223 Sharing Tables'!J13</f>
        <v>0.16039999999999999</v>
      </c>
      <c r="F190" s="507">
        <f>'4j CalWIN 2324 Sharing Tables'!J13</f>
        <v>0.16039999999999999</v>
      </c>
      <c r="G190" s="396">
        <f>ROUND(G168*'3b CalWIN M&amp;O CAP'!$J$10,0)</f>
        <v>3358</v>
      </c>
      <c r="H190" s="396">
        <f>ROUND(H168*'3b CalWIN M&amp;O CAP'!$J$10,0)</f>
        <v>2770</v>
      </c>
      <c r="I190" s="396">
        <f>ROUND(I168*'3b CalWIN M&amp;O CAP'!$J$10,0)</f>
        <v>23798</v>
      </c>
      <c r="J190" s="396">
        <f>ROUND(J168*'3b CalWIN M&amp;O CAP'!$J$10,0)</f>
        <v>14920</v>
      </c>
      <c r="K190" s="396">
        <f>ROUND(K168*'3b CalWIN M&amp;O CAP'!$J$10,0)</f>
        <v>11817</v>
      </c>
      <c r="L190" s="487">
        <f>ROUNDDOWN(L168*'3b CalWIN M&amp;O CAP'!$J$10,0)</f>
        <v>17873</v>
      </c>
      <c r="M190" s="396">
        <f>ROUND(M168*'3b CalWIN M&amp;O CAP'!$J$10,0)</f>
        <v>6786</v>
      </c>
      <c r="N190" s="396">
        <f>ROUND(N168*'3b CalWIN M&amp;O CAP'!$J$10,0)</f>
        <v>6924</v>
      </c>
      <c r="O190" s="487">
        <f>ROUNDUP(O168*'3b CalWIN M&amp;O CAP'!$J$10,0)</f>
        <v>6440</v>
      </c>
      <c r="P190" s="487">
        <f>ROUNDDOWN(P168*'3b CalWIN M&amp;O CAP'!$J$10,0)</f>
        <v>5864</v>
      </c>
      <c r="Q190" s="487">
        <f>ROUNDDOWN(Q168*'3b CalWIN M&amp;O CAP'!$J$10,0)</f>
        <v>6739</v>
      </c>
      <c r="R190" s="396">
        <f>ROUND(R168*'3b CalWIN M&amp;O CAP'!$J$10,0)</f>
        <v>23631</v>
      </c>
      <c r="S190" s="396">
        <f>ROUND(S168*'3b CalWIN M&amp;O CAP'!$J$103,0)</f>
        <v>17159</v>
      </c>
      <c r="T190" s="396">
        <f>ROUND(T168*'3b CalWIN M&amp;O CAP'!$J$10,0)</f>
        <v>3868</v>
      </c>
      <c r="U190" s="396">
        <f>ROUND(U168*'3b CalWIN M&amp;O CAP'!$J$103,0)</f>
        <v>22020</v>
      </c>
      <c r="V190" s="396">
        <f>ROUND(V168*'3b CalWIN M&amp;O CAP'!$J$10,0)</f>
        <v>2995</v>
      </c>
      <c r="W190" s="396">
        <f>ROUND(W168*'3b CalWIN M&amp;O CAP'!$J$103,0)</f>
        <v>18997</v>
      </c>
      <c r="X190" s="396">
        <f>ROUND(X168*'3b CalWIN M&amp;O CAP'!$J$10,0)</f>
        <v>971</v>
      </c>
      <c r="Y190" s="396">
        <f>ROUND(Y168*'3b CalWIN M&amp;O CAP'!$J$103,0)</f>
        <v>57581</v>
      </c>
      <c r="Z190" s="487">
        <f>ROUNDUP(Z168*'3b CalWIN M&amp;O CAP'!$J$196,0)</f>
        <v>37092</v>
      </c>
      <c r="AA190" s="396">
        <f t="shared" ref="AA190:AA201" si="391">ROUND($AA$183*$C190,0)</f>
        <v>6241</v>
      </c>
      <c r="AB190" s="396">
        <f>ROUNDUP(AB168*'3b CalWIN M&amp;O CAP'!$J$196,0)</f>
        <v>33357</v>
      </c>
      <c r="AC190" s="396">
        <f t="shared" si="389"/>
        <v>4249</v>
      </c>
      <c r="AD190" s="487">
        <f>ROUND(AD168*'3b CalWIN M&amp;O CAP'!$J$196,0)</f>
        <v>20833</v>
      </c>
      <c r="AE190" s="396">
        <f t="shared" si="390"/>
        <v>738</v>
      </c>
      <c r="AF190" s="396">
        <f>ROUND(AF168*'3b CalWIN M&amp;O CAP'!$J$196,0)</f>
        <v>23437</v>
      </c>
      <c r="AG190" s="396">
        <v>21639</v>
      </c>
      <c r="AH190" s="396">
        <v>2526</v>
      </c>
      <c r="AI190" s="396">
        <f>ROUND(AI168*'3b CalWIN M&amp;O CAP'!$J$294,0)</f>
        <v>27726</v>
      </c>
      <c r="AJ190" s="410"/>
      <c r="AK190" s="396">
        <v>0</v>
      </c>
      <c r="AL190" s="487">
        <f>ROUND(AL168*'3b CalWIN M&amp;O CAP'!$J$294,0)+1</f>
        <v>62588</v>
      </c>
      <c r="AM190" s="396">
        <v>0</v>
      </c>
      <c r="AN190" s="396">
        <f>ROUND(AN168*'3b CalWIN M&amp;O CAP'!$J$294,0)</f>
        <v>32367</v>
      </c>
      <c r="AO190" s="396">
        <f>ROUND(AO168*'3b CalWIN M&amp;O CAP'!$J$392,0)</f>
        <v>8783</v>
      </c>
      <c r="AP190" s="396">
        <f>ROUND(AP168*'3b CalWIN M&amp;O CAP'!$J$294,0)</f>
        <v>0</v>
      </c>
      <c r="AQ190" s="396">
        <f>ROUND(AQ168*'3b CalWIN M&amp;O CAP'!$J$392,0)</f>
        <v>5896</v>
      </c>
      <c r="AR190" s="396">
        <f>ROUND(AR168*'3b CalWIN M&amp;O CAP'!$J$392,0)</f>
        <v>5896</v>
      </c>
      <c r="AS190" s="396">
        <f>ROUND(AS168*'3b CalWIN M&amp;O CAP'!$J$392,0)</f>
        <v>5896</v>
      </c>
      <c r="AT190" s="396"/>
      <c r="AU190" s="396">
        <f t="shared" si="386"/>
        <v>553775</v>
      </c>
      <c r="AV190" s="419"/>
      <c r="AW190" s="419">
        <f t="shared" si="384"/>
        <v>0</v>
      </c>
      <c r="AX190" s="396">
        <f t="shared" si="387"/>
        <v>130920</v>
      </c>
      <c r="AY190" s="396">
        <f t="shared" si="387"/>
        <v>123591</v>
      </c>
      <c r="AZ190" s="396">
        <f t="shared" si="387"/>
        <v>125947</v>
      </c>
      <c r="BA190" s="396">
        <f t="shared" si="387"/>
        <v>146846</v>
      </c>
      <c r="BB190" s="396">
        <f t="shared" si="387"/>
        <v>26471</v>
      </c>
      <c r="BC190" s="391"/>
      <c r="BD190" s="396">
        <f t="shared" si="388"/>
        <v>74536</v>
      </c>
      <c r="BE190" s="396">
        <f t="shared" si="388"/>
        <v>102426</v>
      </c>
      <c r="BF190" s="396">
        <f t="shared" si="388"/>
        <v>158488</v>
      </c>
      <c r="BG190" s="396">
        <f t="shared" si="388"/>
        <v>96899</v>
      </c>
      <c r="BH190" s="396">
        <f t="shared" si="388"/>
        <v>121426</v>
      </c>
      <c r="BI190" s="398">
        <f t="shared" si="385"/>
        <v>0</v>
      </c>
      <c r="BJ190" s="419"/>
      <c r="BK190" s="419"/>
      <c r="BL190" s="419"/>
      <c r="BM190" s="419"/>
    </row>
    <row r="191" spans="1:65" ht="15" customHeight="1">
      <c r="A191" s="543" t="s">
        <v>159</v>
      </c>
      <c r="B191" s="425">
        <v>5.8500000000000003E-2</v>
      </c>
      <c r="C191" s="425">
        <v>5.8500000000000003E-2</v>
      </c>
      <c r="D191" s="507">
        <f>'4h CalWIN 2122 Sharing Tables'!J14</f>
        <v>5.8500000000000003E-2</v>
      </c>
      <c r="E191" s="507">
        <f>'4i CalWIN 2223 Sharing Tables'!J14</f>
        <v>5.8299999999999998E-2</v>
      </c>
      <c r="F191" s="507">
        <f>'4j CalWIN 2324 Sharing Tables'!J14</f>
        <v>5.8299999999999998E-2</v>
      </c>
      <c r="G191" s="396">
        <f>ROUND(G169*'3b CalWIN M&amp;O CAP'!$J$10,0)</f>
        <v>8152</v>
      </c>
      <c r="H191" s="396">
        <f>ROUND(H169*'3b CalWIN M&amp;O CAP'!$J$10,0)</f>
        <v>6872</v>
      </c>
      <c r="I191" s="396">
        <f>ROUND(I169*'3b CalWIN M&amp;O CAP'!$J$10,0)</f>
        <v>6785</v>
      </c>
      <c r="J191" s="396">
        <f>ROUND(J169*'3b CalWIN M&amp;O CAP'!$J$10,0)</f>
        <v>7497</v>
      </c>
      <c r="K191" s="396">
        <f>ROUND(K169*'3b CalWIN M&amp;O CAP'!$J$10,0)</f>
        <v>6643</v>
      </c>
      <c r="L191" s="396">
        <f>ROUND(L169*'3b CalWIN M&amp;O CAP'!$J$10,0)</f>
        <v>1608</v>
      </c>
      <c r="M191" s="396">
        <f>ROUND(M169*'3b CalWIN M&amp;O CAP'!$J$10,0)</f>
        <v>1697</v>
      </c>
      <c r="N191" s="396">
        <f>ROUND(N169*'3b CalWIN M&amp;O CAP'!$J$10,0)</f>
        <v>3939</v>
      </c>
      <c r="O191" s="396">
        <f>ROUND(O169*'3b CalWIN M&amp;O CAP'!$J$10,0)</f>
        <v>1623</v>
      </c>
      <c r="P191" s="487">
        <f>ROUNDDOWN(P169*'3b CalWIN M&amp;O CAP'!$J$10,0)-1</f>
        <v>6074</v>
      </c>
      <c r="Q191" s="396">
        <f>ROUND(Q169*'3b CalWIN M&amp;O CAP'!$J$10,0)</f>
        <v>5457</v>
      </c>
      <c r="R191" s="396">
        <f>ROUND(R169*'3b CalWIN M&amp;O CAP'!$J$10,0)</f>
        <v>9833</v>
      </c>
      <c r="S191" s="396">
        <f>ROUND(S169*'3b CalWIN M&amp;O CAP'!$J$103,0)</f>
        <v>8139</v>
      </c>
      <c r="T191" s="487">
        <f>ROUNDDOWN(T169*'3b CalWIN M&amp;O CAP'!$J$10,0)</f>
        <v>1413</v>
      </c>
      <c r="U191" s="487">
        <f>ROUNDDOWN(U169*'3b CalWIN M&amp;O CAP'!$J$103,0)</f>
        <v>19019</v>
      </c>
      <c r="V191" s="487">
        <f>ROUNDDOWN(V169*'3b CalWIN M&amp;O CAP'!$J$10,0)</f>
        <v>1093</v>
      </c>
      <c r="W191" s="487">
        <f>ROUNDUP(W169*'3b CalWIN M&amp;O CAP'!$J$103,0)</f>
        <v>24845</v>
      </c>
      <c r="X191" s="487">
        <f>ROUNDUP(X169*'3b CalWIN M&amp;O CAP'!$J$10,0)</f>
        <v>354</v>
      </c>
      <c r="Y191" s="487">
        <f>ROUNDUP(Y169*'3b CalWIN M&amp;O CAP'!$J$103,0)</f>
        <v>8317</v>
      </c>
      <c r="Z191" s="487">
        <f>ROUND(Z169*'3b CalWIN M&amp;O CAP'!$J$196,0)+1</f>
        <v>16676</v>
      </c>
      <c r="AA191" s="396">
        <f t="shared" si="391"/>
        <v>2276</v>
      </c>
      <c r="AB191" s="487">
        <f>ROUNDDOWN(AB169*'3b CalWIN M&amp;O CAP'!$J$196,0)</f>
        <v>20404</v>
      </c>
      <c r="AC191" s="396">
        <f t="shared" si="389"/>
        <v>1550</v>
      </c>
      <c r="AD191" s="487">
        <f>ROUNDDOWN(AD169*'3b CalWIN M&amp;O CAP'!$J$196,0)</f>
        <v>15987</v>
      </c>
      <c r="AE191" s="396">
        <f t="shared" si="390"/>
        <v>269</v>
      </c>
      <c r="AF191" s="396">
        <f>ROUND(AF169*'3b CalWIN M&amp;O CAP'!$J$196,0)</f>
        <v>1621</v>
      </c>
      <c r="AG191" s="396">
        <v>17777</v>
      </c>
      <c r="AH191" s="396">
        <v>24005</v>
      </c>
      <c r="AI191" s="487">
        <f>ROUND(AI169*'3b CalWIN M&amp;O CAP'!$J$294,0)+1</f>
        <v>26387</v>
      </c>
      <c r="AJ191" s="410"/>
      <c r="AK191" s="396">
        <v>3805</v>
      </c>
      <c r="AL191" s="396">
        <f>ROUND(AL169*'3b CalWIN M&amp;O CAP'!$J$294,0)</f>
        <v>17911</v>
      </c>
      <c r="AM191" s="396">
        <v>0</v>
      </c>
      <c r="AN191" s="396">
        <f>ROUND(AN169*'3b CalWIN M&amp;O CAP'!$J$294,0)</f>
        <v>15677</v>
      </c>
      <c r="AO191" s="487">
        <f>ROUNDDOWN(AO169*'3b CalWIN M&amp;O CAP'!$J$392,0)</f>
        <v>15906</v>
      </c>
      <c r="AP191" s="699">
        <f>ROUND(AP169*'3b CalWIN M&amp;O CAP'!$J$294,0)-1</f>
        <v>12148</v>
      </c>
      <c r="AQ191" s="487">
        <f>ROUND(AQ169*'3b CalWIN M&amp;O CAP'!$J$392,0)+1</f>
        <v>1917</v>
      </c>
      <c r="AR191" s="487">
        <f>ROUND(AR169*'3b CalWIN M&amp;O CAP'!$J$392,0)+1</f>
        <v>1917</v>
      </c>
      <c r="AS191" s="487">
        <f>ROUND(AS169*'3b CalWIN M&amp;O CAP'!$J$392,0)+1</f>
        <v>1917</v>
      </c>
      <c r="AT191" s="396"/>
      <c r="AU191" s="487">
        <f>ROUND(SUM(G191:AT191),0)+1</f>
        <v>327511</v>
      </c>
      <c r="AV191" s="419"/>
      <c r="AW191" s="419">
        <f t="shared" si="384"/>
        <v>0</v>
      </c>
      <c r="AX191" s="396">
        <f t="shared" ref="AX191:AZ201" si="392">ROUND(SUMIF($G$1:$AT$1,AX$1,$G191:$AT191),0)</f>
        <v>66180</v>
      </c>
      <c r="AY191" s="396">
        <f t="shared" si="392"/>
        <v>63180</v>
      </c>
      <c r="AZ191" s="396">
        <f t="shared" si="392"/>
        <v>58783</v>
      </c>
      <c r="BA191" s="487">
        <f>ROUND(SUMIF($G$1:$AT$1,BA$1,$G191:$AT191),0)+1</f>
        <v>105563</v>
      </c>
      <c r="BB191" s="396">
        <f>ROUND(SUMIF($G$1:$AT$1,BB$1,$G191:$AT191),0)</f>
        <v>33805</v>
      </c>
      <c r="BC191" s="391"/>
      <c r="BD191" s="396">
        <f t="shared" ref="BD191:BG201" si="393">ROUND(SUMIF($G$2:$AT$2,BD$1,$G191:$AT191),0)</f>
        <v>37557</v>
      </c>
      <c r="BE191" s="396">
        <f t="shared" si="393"/>
        <v>58287</v>
      </c>
      <c r="BF191" s="396">
        <f t="shared" si="393"/>
        <v>74422</v>
      </c>
      <c r="BG191" s="396">
        <f t="shared" si="393"/>
        <v>89851</v>
      </c>
      <c r="BH191" s="487">
        <f>ROUND(SUMIF($G$2:$AT$2,BH$1,$G191:$AT191),0)+1</f>
        <v>67394</v>
      </c>
      <c r="BI191" s="398">
        <f t="shared" si="385"/>
        <v>0</v>
      </c>
      <c r="BJ191" s="419"/>
      <c r="BK191" s="419"/>
      <c r="BL191" s="419"/>
      <c r="BM191" s="419"/>
    </row>
    <row r="192" spans="1:65" ht="15" customHeight="1">
      <c r="A192" s="543" t="s">
        <v>161</v>
      </c>
      <c r="B192" s="425">
        <v>1.34E-2</v>
      </c>
      <c r="C192" s="425">
        <v>1.34E-2</v>
      </c>
      <c r="D192" s="507">
        <f>'4h CalWIN 2122 Sharing Tables'!J15</f>
        <v>1.34E-2</v>
      </c>
      <c r="E192" s="507">
        <f>'4i CalWIN 2223 Sharing Tables'!J15</f>
        <v>1.34E-2</v>
      </c>
      <c r="F192" s="507">
        <f>'4j CalWIN 2324 Sharing Tables'!J15</f>
        <v>1.34E-2</v>
      </c>
      <c r="G192" s="396">
        <f>ROUND(G170*'3b CalWIN M&amp;O CAP'!$J$10,0)</f>
        <v>1286</v>
      </c>
      <c r="H192" s="396">
        <f>ROUND(H170*'3b CalWIN M&amp;O CAP'!$J$10,0)</f>
        <v>2005</v>
      </c>
      <c r="I192" s="396">
        <f>ROUND(I170*'3b CalWIN M&amp;O CAP'!$J$10,0)</f>
        <v>1913</v>
      </c>
      <c r="J192" s="396">
        <f>ROUND(J170*'3b CalWIN M&amp;O CAP'!$J$10,0)</f>
        <v>3453</v>
      </c>
      <c r="K192" s="396">
        <f>ROUND(K170*'3b CalWIN M&amp;O CAP'!$J$10,0)</f>
        <v>1794</v>
      </c>
      <c r="L192" s="396">
        <f>ROUND(L170*'3b CalWIN M&amp;O CAP'!$J$10,0)</f>
        <v>3426</v>
      </c>
      <c r="M192" s="396">
        <f>ROUND(M170*'3b CalWIN M&amp;O CAP'!$J$10,0)</f>
        <v>3129</v>
      </c>
      <c r="N192" s="396">
        <f>ROUND(N170*'3b CalWIN M&amp;O CAP'!$J$10,0)</f>
        <v>1817</v>
      </c>
      <c r="O192" s="396">
        <f>ROUND(O170*'3b CalWIN M&amp;O CAP'!$J$10,0)</f>
        <v>3211</v>
      </c>
      <c r="P192" s="396">
        <f>ROUND(P170*'3b CalWIN M&amp;O CAP'!$J$10,0)</f>
        <v>2062</v>
      </c>
      <c r="Q192" s="487">
        <f>ROUNDDOWN(Q170*'3b CalWIN M&amp;O CAP'!$J$10,0)</f>
        <v>2030</v>
      </c>
      <c r="R192" s="396">
        <f>ROUND(R170*'3b CalWIN M&amp;O CAP'!$J$10,0)</f>
        <v>5492</v>
      </c>
      <c r="S192" s="487">
        <f>ROUNDUP(S170*'3b CalWIN M&amp;O CAP'!$J$103,0)</f>
        <v>3868</v>
      </c>
      <c r="T192" s="396">
        <f>ROUND(T170*'3b CalWIN M&amp;O CAP'!$J$10,0)</f>
        <v>324</v>
      </c>
      <c r="U192" s="396">
        <f>ROUND(U170*'3b CalWIN M&amp;O CAP'!$J$103,0)</f>
        <v>8563</v>
      </c>
      <c r="V192" s="396">
        <f>ROUND(V170*'3b CalWIN M&amp;O CAP'!$J$10,0)</f>
        <v>250</v>
      </c>
      <c r="W192" s="487">
        <f>ROUNDDOWN(W170*'3b CalWIN M&amp;O CAP'!$J$103,0)</f>
        <v>7071</v>
      </c>
      <c r="X192" s="396">
        <f>ROUND(X170*'3b CalWIN M&amp;O CAP'!$J$10,0)</f>
        <v>81</v>
      </c>
      <c r="Y192" s="487">
        <f>ROUNDUP(Y170*'3b CalWIN M&amp;O CAP'!$J$103,0)</f>
        <v>8798</v>
      </c>
      <c r="Z192" s="396">
        <f>ROUND(Z170*'3b CalWIN M&amp;O CAP'!$J$196,0)</f>
        <v>2201</v>
      </c>
      <c r="AA192" s="396">
        <f t="shared" si="391"/>
        <v>521</v>
      </c>
      <c r="AB192" s="396">
        <f>ROUND(AB170*'3b CalWIN M&amp;O CAP'!$J$196,0)</f>
        <v>9776</v>
      </c>
      <c r="AC192" s="396">
        <f t="shared" si="389"/>
        <v>355</v>
      </c>
      <c r="AD192" s="396">
        <f>ROUND(AD170*'3b CalWIN M&amp;O CAP'!$J$196,0)</f>
        <v>6999</v>
      </c>
      <c r="AE192" s="396">
        <f t="shared" si="390"/>
        <v>62</v>
      </c>
      <c r="AF192" s="396">
        <f>ROUND(AF170*'3b CalWIN M&amp;O CAP'!$J$196,0)</f>
        <v>8739</v>
      </c>
      <c r="AG192" s="396">
        <v>6872</v>
      </c>
      <c r="AH192" s="396">
        <v>0</v>
      </c>
      <c r="AI192" s="396">
        <f>ROUND(AI170*'3b CalWIN M&amp;O CAP'!$J$294,0)</f>
        <v>6464</v>
      </c>
      <c r="AJ192" s="410"/>
      <c r="AK192" s="396">
        <v>0</v>
      </c>
      <c r="AL192" s="487">
        <f>ROUND(AL170*'3b CalWIN M&amp;O CAP'!$J$294,0)+1</f>
        <v>9743</v>
      </c>
      <c r="AM192" s="396">
        <v>0</v>
      </c>
      <c r="AN192" s="396">
        <f>ROUND(AN170*'3b CalWIN M&amp;O CAP'!$J$294,0)</f>
        <v>7478</v>
      </c>
      <c r="AO192" s="487">
        <f>ROUNDUP(AO170*'3b CalWIN M&amp;O CAP'!$J$392,0)</f>
        <v>5813</v>
      </c>
      <c r="AP192" s="396">
        <f>ROUND(AP170*'3b CalWIN M&amp;O CAP'!$J$294,0)</f>
        <v>0</v>
      </c>
      <c r="AQ192" s="396">
        <f>ROUND(AQ170*'3b CalWIN M&amp;O CAP'!$J$392,0)</f>
        <v>2243</v>
      </c>
      <c r="AR192" s="396">
        <f>ROUND(AR170*'3b CalWIN M&amp;O CAP'!$J$392,0)</f>
        <v>2243</v>
      </c>
      <c r="AS192" s="396">
        <f>ROUND(AS170*'3b CalWIN M&amp;O CAP'!$J$392,0)</f>
        <v>2243</v>
      </c>
      <c r="AT192" s="396"/>
      <c r="AU192" s="396">
        <f t="shared" ref="AU192:AU201" si="394">ROUND(SUM(G192:AT192),0)</f>
        <v>132325</v>
      </c>
      <c r="AV192" s="419"/>
      <c r="AW192" s="419">
        <f t="shared" si="384"/>
        <v>0</v>
      </c>
      <c r="AX192" s="396">
        <f t="shared" si="392"/>
        <v>31618</v>
      </c>
      <c r="AY192" s="396">
        <f t="shared" si="392"/>
        <v>28955</v>
      </c>
      <c r="AZ192" s="396">
        <f t="shared" si="392"/>
        <v>28653</v>
      </c>
      <c r="BA192" s="396">
        <f>ROUND(SUMIF($G$1:$AT$1,BA$1,$G192:$AT192),0)</f>
        <v>30557</v>
      </c>
      <c r="BB192" s="396">
        <f>ROUND(SUMIF($G$1:$AT$1,BB$1,$G192:$AT192),0)</f>
        <v>12542</v>
      </c>
      <c r="BC192" s="391"/>
      <c r="BD192" s="396">
        <f t="shared" si="393"/>
        <v>13877</v>
      </c>
      <c r="BE192" s="396">
        <f t="shared" si="393"/>
        <v>30746</v>
      </c>
      <c r="BF192" s="396">
        <f t="shared" si="393"/>
        <v>28803</v>
      </c>
      <c r="BG192" s="396">
        <f t="shared" si="393"/>
        <v>29136</v>
      </c>
      <c r="BH192" s="396">
        <f t="shared" ref="BH192:BH201" si="395">ROUND(SUMIF($G$2:$AT$2,BH$1,$G192:$AT192),0)</f>
        <v>29763</v>
      </c>
      <c r="BI192" s="398">
        <f t="shared" si="385"/>
        <v>0</v>
      </c>
      <c r="BJ192" s="419"/>
      <c r="BK192" s="419"/>
      <c r="BL192" s="419"/>
      <c r="BM192" s="419"/>
    </row>
    <row r="193" spans="1:65" ht="15" customHeight="1">
      <c r="A193" s="543" t="s">
        <v>162</v>
      </c>
      <c r="B193" s="425">
        <v>2.3599999999999999E-2</v>
      </c>
      <c r="C193" s="425">
        <v>2.3599999999999999E-2</v>
      </c>
      <c r="D193" s="507">
        <f>'4h CalWIN 2122 Sharing Tables'!J16</f>
        <v>2.3599999999999999E-2</v>
      </c>
      <c r="E193" s="507">
        <f>'4i CalWIN 2223 Sharing Tables'!J16</f>
        <v>2.3599999999999999E-2</v>
      </c>
      <c r="F193" s="507">
        <f>'4j CalWIN 2324 Sharing Tables'!J16</f>
        <v>2.3599999999999999E-2</v>
      </c>
      <c r="G193" s="396">
        <f>ROUND(G171*'3b CalWIN M&amp;O CAP'!$J$10,0)</f>
        <v>2822</v>
      </c>
      <c r="H193" s="396">
        <f>ROUND(H171*'3b CalWIN M&amp;O CAP'!$J$10,0)</f>
        <v>4121</v>
      </c>
      <c r="I193" s="396">
        <f>ROUND(I171*'3b CalWIN M&amp;O CAP'!$J$10,0)</f>
        <v>3605</v>
      </c>
      <c r="J193" s="396">
        <f>ROUND(J171*'3b CalWIN M&amp;O CAP'!$J$10,0)</f>
        <v>3216</v>
      </c>
      <c r="K193" s="396">
        <f>ROUND(K171*'3b CalWIN M&amp;O CAP'!$J$10,0)</f>
        <v>3690</v>
      </c>
      <c r="L193" s="396">
        <f>ROUND(L171*'3b CalWIN M&amp;O CAP'!$J$10,0)</f>
        <v>3470</v>
      </c>
      <c r="M193" s="396">
        <f>ROUND(M171*'3b CalWIN M&amp;O CAP'!$J$10,0)</f>
        <v>3793</v>
      </c>
      <c r="N193" s="396">
        <f>ROUND(N171*'3b CalWIN M&amp;O CAP'!$J$10,0)</f>
        <v>2547</v>
      </c>
      <c r="O193" s="396">
        <f>ROUND(O171*'3b CalWIN M&amp;O CAP'!$J$10,0)</f>
        <v>912</v>
      </c>
      <c r="P193" s="396">
        <f>ROUND(P171*'3b CalWIN M&amp;O CAP'!$J$10,0)</f>
        <v>1800</v>
      </c>
      <c r="Q193" s="396">
        <f>ROUND(Q171*'3b CalWIN M&amp;O CAP'!$J$10,0)</f>
        <v>1156</v>
      </c>
      <c r="R193" s="396">
        <f>ROUND(R171*'3b CalWIN M&amp;O CAP'!$J$10,0)</f>
        <v>1766</v>
      </c>
      <c r="S193" s="396">
        <f>ROUND(S171*'3b CalWIN M&amp;O CAP'!$J$103,0)</f>
        <v>7082</v>
      </c>
      <c r="T193" s="396">
        <f>ROUND(T171*'3b CalWIN M&amp;O CAP'!$J$10,0)</f>
        <v>570</v>
      </c>
      <c r="U193" s="487">
        <f>ROUNDUP(U171*'3b CalWIN M&amp;O CAP'!$J$103,0)</f>
        <v>8732</v>
      </c>
      <c r="V193" s="396">
        <f>ROUND(V171*'3b CalWIN M&amp;O CAP'!$J$10,0)</f>
        <v>441</v>
      </c>
      <c r="W193" s="396">
        <f>ROUND(W171*'3b CalWIN M&amp;O CAP'!$J$103,0)</f>
        <v>9393</v>
      </c>
      <c r="X193" s="396">
        <f>ROUND(X171*'3b CalWIN M&amp;O CAP'!$J$10,0)</f>
        <v>143</v>
      </c>
      <c r="Y193" s="396">
        <f>ROUND(Y171*'3b CalWIN M&amp;O CAP'!$J$103,0)</f>
        <v>9072</v>
      </c>
      <c r="Z193" s="396">
        <f>ROUND(Z171*'3b CalWIN M&amp;O CAP'!$J$196,0)</f>
        <v>10318</v>
      </c>
      <c r="AA193" s="396">
        <f t="shared" si="391"/>
        <v>918</v>
      </c>
      <c r="AB193" s="396">
        <f>ROUND(AB171*'3b CalWIN M&amp;O CAP'!$J$196,0)</f>
        <v>9782</v>
      </c>
      <c r="AC193" s="396">
        <f t="shared" si="389"/>
        <v>625</v>
      </c>
      <c r="AD193" s="487">
        <f>ROUNDDOWN(AD171*'3b CalWIN M&amp;O CAP'!$J$196,0)</f>
        <v>6040</v>
      </c>
      <c r="AE193" s="396">
        <f t="shared" si="390"/>
        <v>109</v>
      </c>
      <c r="AF193" s="396">
        <f>ROUND(AF171*'3b CalWIN M&amp;O CAP'!$J$196,0)</f>
        <v>5003</v>
      </c>
      <c r="AG193" s="396">
        <v>11625</v>
      </c>
      <c r="AH193" s="396">
        <v>648</v>
      </c>
      <c r="AI193" s="487">
        <f>ROUND(AI171*'3b CalWIN M&amp;O CAP'!$J$294,0)+1</f>
        <v>10719</v>
      </c>
      <c r="AJ193" s="410"/>
      <c r="AK193" s="396">
        <v>1266</v>
      </c>
      <c r="AL193" s="487">
        <f>ROUND(AL171*'3b CalWIN M&amp;O CAP'!$J$294,0)+1</f>
        <v>7358</v>
      </c>
      <c r="AM193" s="396">
        <v>3722</v>
      </c>
      <c r="AN193" s="396">
        <f>ROUND(AN171*'3b CalWIN M&amp;O CAP'!$J$294,0)</f>
        <v>6936</v>
      </c>
      <c r="AO193" s="487">
        <f>ROUND(AO171*'3b CalWIN M&amp;O CAP'!$J$392,0)-1</f>
        <v>2629</v>
      </c>
      <c r="AP193" s="396">
        <f>ROUND(AP171*'3b CalWIN M&amp;O CAP'!$J$294,0)</f>
        <v>2503</v>
      </c>
      <c r="AQ193" s="396">
        <f>ROUND(AQ171*'3b CalWIN M&amp;O CAP'!$J$392,0)</f>
        <v>968</v>
      </c>
      <c r="AR193" s="396">
        <f>ROUND(AR171*'3b CalWIN M&amp;O CAP'!$J$392,0)</f>
        <v>968</v>
      </c>
      <c r="AS193" s="396">
        <f>ROUND(AS171*'3b CalWIN M&amp;O CAP'!$J$392,0)</f>
        <v>968</v>
      </c>
      <c r="AT193" s="396"/>
      <c r="AU193" s="396">
        <f t="shared" si="394"/>
        <v>151436</v>
      </c>
      <c r="AV193" s="419"/>
      <c r="AW193" s="419">
        <f t="shared" si="384"/>
        <v>0</v>
      </c>
      <c r="AX193" s="396">
        <f t="shared" si="392"/>
        <v>32898</v>
      </c>
      <c r="AY193" s="396">
        <f t="shared" si="392"/>
        <v>35433</v>
      </c>
      <c r="AZ193" s="396">
        <f t="shared" si="392"/>
        <v>32795</v>
      </c>
      <c r="BA193" s="487">
        <f>ROUND(SUMIF($G$1:$AT$1,BA$1,$G193:$AT193),0)-1</f>
        <v>42273</v>
      </c>
      <c r="BB193" s="487">
        <f>ROUND(SUMIF($G$1:$AT$1,BB$1,$G193:$AT193),0)+1</f>
        <v>8037</v>
      </c>
      <c r="BC193" s="391"/>
      <c r="BD193" s="396">
        <f t="shared" si="393"/>
        <v>20924</v>
      </c>
      <c r="BE193" s="396">
        <f t="shared" si="393"/>
        <v>28799</v>
      </c>
      <c r="BF193" s="396">
        <f t="shared" si="393"/>
        <v>40251</v>
      </c>
      <c r="BG193" s="396">
        <f t="shared" si="393"/>
        <v>35410</v>
      </c>
      <c r="BH193" s="396">
        <f t="shared" si="395"/>
        <v>26052</v>
      </c>
      <c r="BI193" s="398">
        <f t="shared" si="385"/>
        <v>0</v>
      </c>
      <c r="BJ193" s="419"/>
      <c r="BK193" s="419"/>
      <c r="BL193" s="419"/>
      <c r="BM193" s="419"/>
    </row>
    <row r="194" spans="1:65" ht="15" customHeight="1">
      <c r="A194" s="543" t="s">
        <v>163</v>
      </c>
      <c r="B194" s="425">
        <v>2.4199999999999999E-2</v>
      </c>
      <c r="C194" s="425">
        <v>2.4199999999999999E-2</v>
      </c>
      <c r="D194" s="507">
        <f>'4h CalWIN 2122 Sharing Tables'!J17</f>
        <v>2.4199999999999999E-2</v>
      </c>
      <c r="E194" s="507">
        <f>'4i CalWIN 2223 Sharing Tables'!J17</f>
        <v>2.4199999999999999E-2</v>
      </c>
      <c r="F194" s="507">
        <f>'4j CalWIN 2324 Sharing Tables'!J17</f>
        <v>2.4199999999999999E-2</v>
      </c>
      <c r="G194" s="396">
        <f>ROUND(G172*'3b CalWIN M&amp;O CAP'!$J$10,0)</f>
        <v>472</v>
      </c>
      <c r="H194" s="396">
        <f>ROUND(H172*'3b CalWIN M&amp;O CAP'!$J$10,0)</f>
        <v>6070</v>
      </c>
      <c r="I194" s="396">
        <f>ROUND(I172*'3b CalWIN M&amp;O CAP'!$J$10,0)</f>
        <v>1679</v>
      </c>
      <c r="J194" s="396">
        <f>ROUND(J172*'3b CalWIN M&amp;O CAP'!$J$10,0)</f>
        <v>2431</v>
      </c>
      <c r="K194" s="396">
        <f>ROUND(K172*'3b CalWIN M&amp;O CAP'!$J$10,0)</f>
        <v>6612</v>
      </c>
      <c r="L194" s="396">
        <f>ROUND(L172*'3b CalWIN M&amp;O CAP'!$J$10,0)</f>
        <v>900</v>
      </c>
      <c r="M194" s="396">
        <f>ROUND(M172*'3b CalWIN M&amp;O CAP'!$J$10,0)</f>
        <v>1428</v>
      </c>
      <c r="N194" s="396">
        <f>ROUND(N172*'3b CalWIN M&amp;O CAP'!$J$10,0)</f>
        <v>5578</v>
      </c>
      <c r="O194" s="396">
        <f>ROUND(O172*'3b CalWIN M&amp;O CAP'!$J$10,0)</f>
        <v>2665</v>
      </c>
      <c r="P194" s="487">
        <f>ROUNDUP(P172*'3b CalWIN M&amp;O CAP'!$J$10,0)+1</f>
        <v>3324</v>
      </c>
      <c r="Q194" s="487">
        <f>ROUNDUP(Q172*'3b CalWIN M&amp;O CAP'!$J$10,0)+1</f>
        <v>6494</v>
      </c>
      <c r="R194" s="396">
        <f>ROUNDUP(R172*'3b CalWIN M&amp;O CAP'!$J$10,0)</f>
        <v>3944</v>
      </c>
      <c r="S194" s="487">
        <f>ROUNDDOWN(S172*'3b CalWIN M&amp;O CAP'!$J$103,0)</f>
        <v>9331</v>
      </c>
      <c r="T194" s="396">
        <f>ROUND(T172*'3b CalWIN M&amp;O CAP'!$J$10,0)</f>
        <v>584</v>
      </c>
      <c r="U194" s="487">
        <f>ROUNDUP(U172*'3b CalWIN M&amp;O CAP'!$J$103,0)</f>
        <v>9710</v>
      </c>
      <c r="V194" s="396">
        <f>ROUND(V172*'3b CalWIN M&amp;O CAP'!$J$10,0)</f>
        <v>452</v>
      </c>
      <c r="W194" s="487">
        <f>ROUND(W172*'3b CalWIN M&amp;O CAP'!$J$103,0)-1</f>
        <v>9612</v>
      </c>
      <c r="X194" s="396">
        <f>ROUND(X172*'3b CalWIN M&amp;O CAP'!$J$10,0)</f>
        <v>147</v>
      </c>
      <c r="Y194" s="396">
        <f>ROUND(Y172*'3b CalWIN M&amp;O CAP'!$J$103,0)</f>
        <v>10708</v>
      </c>
      <c r="Z194" s="396">
        <f>ROUND(Z172*'3b CalWIN M&amp;O CAP'!$J$196,0)</f>
        <v>7041</v>
      </c>
      <c r="AA194" s="396">
        <f t="shared" si="391"/>
        <v>942</v>
      </c>
      <c r="AB194" s="487">
        <f>ROUND(AB172*'3b CalWIN M&amp;O CAP'!$J$196,0)+1</f>
        <v>8839</v>
      </c>
      <c r="AC194" s="396">
        <f t="shared" si="389"/>
        <v>641</v>
      </c>
      <c r="AD194" s="487">
        <f>ROUND(AD172*'3b CalWIN M&amp;O CAP'!$J$196,0)-1</f>
        <v>8315</v>
      </c>
      <c r="AE194" s="396">
        <f t="shared" si="390"/>
        <v>111</v>
      </c>
      <c r="AF194" s="396">
        <f>ROUND(AF172*'3b CalWIN M&amp;O CAP'!$J$196,0)</f>
        <v>10574</v>
      </c>
      <c r="AG194" s="396">
        <v>9350</v>
      </c>
      <c r="AH194" s="396">
        <v>0</v>
      </c>
      <c r="AI194" s="487">
        <f>ROUNDUP(AI172*'3b CalWIN M&amp;O CAP'!$J$294,0)</f>
        <v>11383</v>
      </c>
      <c r="AJ194" s="410"/>
      <c r="AK194" s="396">
        <v>0</v>
      </c>
      <c r="AL194" s="487">
        <f>ROUND(AL172*'3b CalWIN M&amp;O CAP'!$J$294,0)+1</f>
        <v>10461</v>
      </c>
      <c r="AM194" s="396">
        <v>0</v>
      </c>
      <c r="AN194" s="487">
        <f>ROUNDUP(AN172*'3b CalWIN M&amp;O CAP'!$J$294,0)</f>
        <v>6302</v>
      </c>
      <c r="AO194" s="487">
        <f>ROUNDUP(AO172*'3b CalWIN M&amp;O CAP'!$J$392,0)</f>
        <v>2517</v>
      </c>
      <c r="AP194" s="396">
        <f>ROUND(AP172*'3b CalWIN M&amp;O CAP'!$J$294,0)</f>
        <v>0</v>
      </c>
      <c r="AQ194" s="396">
        <f>ROUND(AQ172*'3b CalWIN M&amp;O CAP'!$J$392,0)</f>
        <v>1969</v>
      </c>
      <c r="AR194" s="396">
        <f>ROUND(AR172*'3b CalWIN M&amp;O CAP'!$J$392,0)</f>
        <v>1969</v>
      </c>
      <c r="AS194" s="396">
        <f>ROUND(AS172*'3b CalWIN M&amp;O CAP'!$J$392,0)</f>
        <v>1969</v>
      </c>
      <c r="AT194" s="396"/>
      <c r="AU194" s="396">
        <f t="shared" si="394"/>
        <v>164524</v>
      </c>
      <c r="AV194" s="419"/>
      <c r="AW194" s="419">
        <f t="shared" si="384"/>
        <v>0</v>
      </c>
      <c r="AX194" s="396">
        <f t="shared" si="392"/>
        <v>41597</v>
      </c>
      <c r="AY194" s="396">
        <f t="shared" si="392"/>
        <v>40544</v>
      </c>
      <c r="AZ194" s="396">
        <f t="shared" si="392"/>
        <v>36463</v>
      </c>
      <c r="BA194" s="396">
        <f t="shared" ref="BA194:BB201" si="396">ROUND(SUMIF($G$1:$AT$1,BA$1,$G194:$AT194),0)</f>
        <v>37496</v>
      </c>
      <c r="BB194" s="396">
        <f t="shared" si="396"/>
        <v>8424</v>
      </c>
      <c r="BC194" s="391"/>
      <c r="BD194" s="396">
        <f t="shared" si="393"/>
        <v>18164</v>
      </c>
      <c r="BE194" s="396">
        <f t="shared" si="393"/>
        <v>43510</v>
      </c>
      <c r="BF194" s="396">
        <f t="shared" si="393"/>
        <v>37930</v>
      </c>
      <c r="BG194" s="396">
        <f t="shared" si="393"/>
        <v>39733</v>
      </c>
      <c r="BH194" s="396">
        <f t="shared" si="395"/>
        <v>25187</v>
      </c>
      <c r="BI194" s="398">
        <f t="shared" si="385"/>
        <v>0</v>
      </c>
      <c r="BJ194" s="419"/>
      <c r="BK194" s="419"/>
      <c r="BL194" s="419"/>
      <c r="BM194" s="419"/>
    </row>
    <row r="195" spans="1:65" ht="15" customHeight="1">
      <c r="A195" s="543" t="s">
        <v>164</v>
      </c>
      <c r="B195" s="425">
        <v>8.0600000000000005E-2</v>
      </c>
      <c r="C195" s="425">
        <v>8.0600000000000005E-2</v>
      </c>
      <c r="D195" s="507">
        <f>'4h CalWIN 2122 Sharing Tables'!J18</f>
        <v>8.0600000000000005E-2</v>
      </c>
      <c r="E195" s="507">
        <f>'4i CalWIN 2223 Sharing Tables'!J18</f>
        <v>8.0600000000000005E-2</v>
      </c>
      <c r="F195" s="507">
        <f>'4j CalWIN 2324 Sharing Tables'!J18</f>
        <v>8.0600000000000005E-2</v>
      </c>
      <c r="G195" s="396">
        <f>ROUND(G173*'3b CalWIN M&amp;O CAP'!$J$10,0)</f>
        <v>5395</v>
      </c>
      <c r="H195" s="396">
        <f>ROUND(H173*'3b CalWIN M&amp;O CAP'!$J$10,0)</f>
        <v>4613</v>
      </c>
      <c r="I195" s="396">
        <f>ROUND(I173*'3b CalWIN M&amp;O CAP'!$J$10,0)</f>
        <v>9218</v>
      </c>
      <c r="J195" s="396">
        <f>ROUND(J173*'3b CalWIN M&amp;O CAP'!$J$10,0)</f>
        <v>2627</v>
      </c>
      <c r="K195" s="396">
        <f>ROUND(K173*'3b CalWIN M&amp;O CAP'!$J$10,0)</f>
        <v>6115</v>
      </c>
      <c r="L195" s="396">
        <f>ROUND(L173*'3b CalWIN M&amp;O CAP'!$J$10,0)</f>
        <v>9052</v>
      </c>
      <c r="M195" s="396">
        <f>ROUND(M173*'3b CalWIN M&amp;O CAP'!$J$10,0)</f>
        <v>6953</v>
      </c>
      <c r="N195" s="396">
        <f>ROUND(N173*'3b CalWIN M&amp;O CAP'!$J$10,0)</f>
        <v>5563</v>
      </c>
      <c r="O195" s="396">
        <f>ROUND(O173*'3b CalWIN M&amp;O CAP'!$J$10,0)</f>
        <v>853</v>
      </c>
      <c r="P195" s="396">
        <f>ROUND(P173*'3b CalWIN M&amp;O CAP'!$J$10,0)</f>
        <v>7632</v>
      </c>
      <c r="Q195" s="396">
        <f>ROUND(Q173*'3b CalWIN M&amp;O CAP'!$J$10,0)</f>
        <v>5777</v>
      </c>
      <c r="R195" s="396">
        <f>ROUND(R173*'3b CalWIN M&amp;O CAP'!$J$10,0)</f>
        <v>29176</v>
      </c>
      <c r="S195" s="396">
        <f>ROUND(S173*'3b CalWIN M&amp;O CAP'!$J$103,0)</f>
        <v>19057</v>
      </c>
      <c r="T195" s="396">
        <f>ROUND(T173*'3b CalWIN M&amp;O CAP'!$J$10,0)</f>
        <v>1946</v>
      </c>
      <c r="U195" s="396">
        <f>ROUND(U173*'3b CalWIN M&amp;O CAP'!$J$103,0)</f>
        <v>14760</v>
      </c>
      <c r="V195" s="396">
        <f>ROUND(V173*'3b CalWIN M&amp;O CAP'!$J$10,0)</f>
        <v>1506</v>
      </c>
      <c r="W195" s="487">
        <f>ROUNDDOWN(W173*'3b CalWIN M&amp;O CAP'!$J$103,0)</f>
        <v>22034</v>
      </c>
      <c r="X195" s="487">
        <f>ROUNDUP(X173*'3b CalWIN M&amp;O CAP'!$J$10,0)</f>
        <v>488</v>
      </c>
      <c r="Y195" s="396">
        <f>ROUND(Y173*'3b CalWIN M&amp;O CAP'!$J$103,0)</f>
        <v>26352</v>
      </c>
      <c r="Z195" s="487">
        <f>ROUNDUP(Z173*'3b CalWIN M&amp;O CAP'!$J$196,0)</f>
        <v>19833</v>
      </c>
      <c r="AA195" s="396">
        <f t="shared" si="391"/>
        <v>3136</v>
      </c>
      <c r="AB195" s="487">
        <f>ROUND(AB173*'3b CalWIN M&amp;O CAP'!$J$196,0)</f>
        <v>22703</v>
      </c>
      <c r="AC195" s="487">
        <f>ROUNDUP($AC$183*$C195,0)</f>
        <v>2136</v>
      </c>
      <c r="AD195" s="487">
        <f>ROUND(AD173*'3b CalWIN M&amp;O CAP'!$J$196,0)-1</f>
        <v>14683</v>
      </c>
      <c r="AE195" s="396">
        <f>ROUND(AE$183*$C195,0)-1</f>
        <v>370</v>
      </c>
      <c r="AF195" s="487">
        <f>ROUNDUP(AF173*'3b CalWIN M&amp;O CAP'!$J$196,0)</f>
        <v>20283</v>
      </c>
      <c r="AG195" s="396">
        <v>17737</v>
      </c>
      <c r="AH195" s="396">
        <v>18813</v>
      </c>
      <c r="AI195" s="487">
        <f>ROUNDUP(AI173*'3b CalWIN M&amp;O CAP'!$J$294,0)</f>
        <v>20638</v>
      </c>
      <c r="AJ195" s="410"/>
      <c r="AK195" s="396">
        <v>5138</v>
      </c>
      <c r="AL195" s="396">
        <f>ROUND(AL173*'3b CalWIN M&amp;O CAP'!$J$294,0)</f>
        <v>17400</v>
      </c>
      <c r="AM195" s="396">
        <v>0</v>
      </c>
      <c r="AN195" s="396">
        <f>ROUND(AN173*'3b CalWIN M&amp;O CAP'!$J$294,0)</f>
        <v>49413</v>
      </c>
      <c r="AO195" s="487">
        <f>ROUNDDOWN(AO173*'3b CalWIN M&amp;O CAP'!$J$392,0)</f>
        <v>87</v>
      </c>
      <c r="AP195" s="396">
        <f>ROUND(AP173*'3b CalWIN M&amp;O CAP'!$J$294,0)</f>
        <v>0</v>
      </c>
      <c r="AQ195" s="396">
        <f>ROUND(AQ173*'3b CalWIN M&amp;O CAP'!$J$392,0)</f>
        <v>7264</v>
      </c>
      <c r="AR195" s="396">
        <f>ROUND(AR173*'3b CalWIN M&amp;O CAP'!$J$392,0)</f>
        <v>7264</v>
      </c>
      <c r="AS195" s="396">
        <f>ROUND(AS173*'3b CalWIN M&amp;O CAP'!$J$392,0)</f>
        <v>7264</v>
      </c>
      <c r="AT195" s="396"/>
      <c r="AU195" s="396">
        <f t="shared" si="394"/>
        <v>413279</v>
      </c>
      <c r="AV195" s="419"/>
      <c r="AW195" s="419">
        <f t="shared" si="384"/>
        <v>0</v>
      </c>
      <c r="AX195" s="396">
        <f t="shared" si="392"/>
        <v>92974</v>
      </c>
      <c r="AY195" s="396">
        <f t="shared" si="392"/>
        <v>86143</v>
      </c>
      <c r="AZ195" s="396">
        <f t="shared" si="392"/>
        <v>83144</v>
      </c>
      <c r="BA195" s="396">
        <f t="shared" si="396"/>
        <v>129139</v>
      </c>
      <c r="BB195" s="396">
        <f t="shared" si="396"/>
        <v>21879</v>
      </c>
      <c r="BC195" s="391"/>
      <c r="BD195" s="396">
        <f t="shared" si="393"/>
        <v>37020</v>
      </c>
      <c r="BE195" s="396">
        <f t="shared" si="393"/>
        <v>93223</v>
      </c>
      <c r="BF195" s="396">
        <f t="shared" si="393"/>
        <v>96682</v>
      </c>
      <c r="BG195" s="396">
        <f t="shared" si="393"/>
        <v>97662</v>
      </c>
      <c r="BH195" s="396">
        <f t="shared" si="395"/>
        <v>88692</v>
      </c>
      <c r="BI195" s="398">
        <f t="shared" si="385"/>
        <v>0</v>
      </c>
      <c r="BJ195" s="419"/>
      <c r="BK195" s="419"/>
      <c r="BL195" s="419"/>
      <c r="BM195" s="419"/>
    </row>
    <row r="196" spans="1:65" ht="15" customHeight="1">
      <c r="A196" s="543" t="s">
        <v>165</v>
      </c>
      <c r="B196" s="425">
        <v>1.3599999999999999E-2</v>
      </c>
      <c r="C196" s="425">
        <v>1.3599999999999999E-2</v>
      </c>
      <c r="D196" s="507">
        <f>'4h CalWIN 2122 Sharing Tables'!J19</f>
        <v>1.3599999999999999E-2</v>
      </c>
      <c r="E196" s="507">
        <f>'4i CalWIN 2223 Sharing Tables'!J19</f>
        <v>1.3599999999999999E-2</v>
      </c>
      <c r="F196" s="507">
        <f>'4j CalWIN 2324 Sharing Tables'!J19</f>
        <v>1.3599999999999999E-2</v>
      </c>
      <c r="G196" s="396">
        <f>ROUND(G174*'3b CalWIN M&amp;O CAP'!$J$10,0)</f>
        <v>3050</v>
      </c>
      <c r="H196" s="396">
        <f>ROUND(H174*'3b CalWIN M&amp;O CAP'!$J$10,0)</f>
        <v>3975</v>
      </c>
      <c r="I196" s="396">
        <f>ROUND(I174*'3b CalWIN M&amp;O CAP'!$J$10,0)</f>
        <v>3085</v>
      </c>
      <c r="J196" s="396">
        <f>ROUND(J174*'3b CalWIN M&amp;O CAP'!$J$10,0)</f>
        <v>2232</v>
      </c>
      <c r="K196" s="396">
        <f>ROUND(K174*'3b CalWIN M&amp;O CAP'!$J$10,0)</f>
        <v>3604</v>
      </c>
      <c r="L196" s="396">
        <f>ROUND(L174*'3b CalWIN M&amp;O CAP'!$J$10,0)</f>
        <v>3882</v>
      </c>
      <c r="M196" s="396">
        <f>ROUND(M174*'3b CalWIN M&amp;O CAP'!$J$10,0)</f>
        <v>3137</v>
      </c>
      <c r="N196" s="487">
        <f>ROUNDDOWN(N174*'3b CalWIN M&amp;O CAP'!$J$10,0)</f>
        <v>2314</v>
      </c>
      <c r="O196" s="396">
        <f>ROUND(O174*'3b CalWIN M&amp;O CAP'!$J$10,0)</f>
        <v>830</v>
      </c>
      <c r="P196" s="396">
        <f>ROUND(P174*'3b CalWIN M&amp;O CAP'!$J$10,0)</f>
        <v>815</v>
      </c>
      <c r="Q196" s="487">
        <f>ROUND(Q174*'3b CalWIN M&amp;O CAP'!$J$10,0)</f>
        <v>5480</v>
      </c>
      <c r="R196" s="396">
        <f>ROUND(R174*'3b CalWIN M&amp;O CAP'!$J$10,0)</f>
        <v>2788</v>
      </c>
      <c r="S196" s="396">
        <f>ROUND(S174*'3b CalWIN M&amp;O CAP'!$J$103,0)</f>
        <v>8735</v>
      </c>
      <c r="T196" s="396">
        <f>ROUND(T174*'3b CalWIN M&amp;O CAP'!$J$10,0)</f>
        <v>328</v>
      </c>
      <c r="U196" s="396">
        <f>ROUND(U174*'3b CalWIN M&amp;O CAP'!$J$103,0)</f>
        <v>8121</v>
      </c>
      <c r="V196" s="396">
        <f>ROUND(V174*'3b CalWIN M&amp;O CAP'!$J$10,0)</f>
        <v>254</v>
      </c>
      <c r="W196" s="396">
        <f>ROUND(W174*'3b CalWIN M&amp;O CAP'!$J$103,0)</f>
        <v>8951</v>
      </c>
      <c r="X196" s="396">
        <f>ROUND(X174*'3b CalWIN M&amp;O CAP'!$J$10,0)</f>
        <v>82</v>
      </c>
      <c r="Y196" s="487">
        <f>ROUNDUP(Y174*'3b CalWIN M&amp;O CAP'!$J$103,0)</f>
        <v>6176</v>
      </c>
      <c r="Z196" s="396">
        <f>ROUND(Z174*'3b CalWIN M&amp;O CAP'!$J$196,0)</f>
        <v>6134</v>
      </c>
      <c r="AA196" s="396">
        <f t="shared" si="391"/>
        <v>529</v>
      </c>
      <c r="AB196" s="487">
        <f>ROUNDUP(AB174*'3b CalWIN M&amp;O CAP'!$J$196,0)</f>
        <v>10357</v>
      </c>
      <c r="AC196" s="396">
        <f t="shared" ref="AC196:AC201" si="397">ROUND($AC$183*$C196,0)</f>
        <v>360</v>
      </c>
      <c r="AD196" s="487">
        <f>ROUNDDOWN(AD174*'3b CalWIN M&amp;O CAP'!$J$196,0)</f>
        <v>6039</v>
      </c>
      <c r="AE196" s="396">
        <f t="shared" ref="AE196:AE201" si="398">ROUND(AE$183*$C196,0)</f>
        <v>63</v>
      </c>
      <c r="AF196" s="396">
        <f>ROUND(AF174*'3b CalWIN M&amp;O CAP'!$J$196,0)</f>
        <v>6224</v>
      </c>
      <c r="AG196" s="396">
        <v>7194</v>
      </c>
      <c r="AH196" s="396">
        <v>0</v>
      </c>
      <c r="AI196" s="487">
        <f>ROUND(AI174*'3b CalWIN M&amp;O CAP'!$J$294,0)+1</f>
        <v>11788</v>
      </c>
      <c r="AJ196" s="410"/>
      <c r="AK196" s="396">
        <v>4054</v>
      </c>
      <c r="AL196" s="396">
        <f>ROUND(AL174*'3b CalWIN M&amp;O CAP'!$J$294,0)</f>
        <v>8048</v>
      </c>
      <c r="AM196" s="396">
        <v>0</v>
      </c>
      <c r="AN196" s="487">
        <f>ROUNDUP(AN174*'3b CalWIN M&amp;O CAP'!$J$294,0)</f>
        <v>5267</v>
      </c>
      <c r="AO196" s="487">
        <f>ROUNDUP(AO174*'3b CalWIN M&amp;O CAP'!$J$392,0)</f>
        <v>1871</v>
      </c>
      <c r="AP196" s="396">
        <f>ROUND(AP174*'3b CalWIN M&amp;O CAP'!$J$294,0)</f>
        <v>0</v>
      </c>
      <c r="AQ196" s="396">
        <f>ROUND(AQ174*'3b CalWIN M&amp;O CAP'!$J$392,0)</f>
        <v>1667</v>
      </c>
      <c r="AR196" s="396">
        <f>ROUND(AR174*'3b CalWIN M&amp;O CAP'!$J$392,0)</f>
        <v>1667</v>
      </c>
      <c r="AS196" s="396">
        <f>ROUND(AS174*'3b CalWIN M&amp;O CAP'!$J$392,0)</f>
        <v>1667</v>
      </c>
      <c r="AT196" s="396"/>
      <c r="AU196" s="396">
        <f t="shared" si="394"/>
        <v>140768</v>
      </c>
      <c r="AV196" s="419"/>
      <c r="AW196" s="419">
        <f t="shared" si="384"/>
        <v>0</v>
      </c>
      <c r="AX196" s="396">
        <f t="shared" si="392"/>
        <v>35192</v>
      </c>
      <c r="AY196" s="396">
        <f t="shared" si="392"/>
        <v>32647</v>
      </c>
      <c r="AZ196" s="396">
        <f t="shared" si="392"/>
        <v>29706</v>
      </c>
      <c r="BA196" s="396">
        <f t="shared" si="396"/>
        <v>36351</v>
      </c>
      <c r="BB196" s="396">
        <f t="shared" si="396"/>
        <v>6872</v>
      </c>
      <c r="BC196" s="391"/>
      <c r="BD196" s="396">
        <f t="shared" si="393"/>
        <v>19828</v>
      </c>
      <c r="BE196" s="396">
        <f t="shared" si="393"/>
        <v>32802</v>
      </c>
      <c r="BF196" s="396">
        <f t="shared" si="393"/>
        <v>32589</v>
      </c>
      <c r="BG196" s="396">
        <f t="shared" si="393"/>
        <v>35362</v>
      </c>
      <c r="BH196" s="396">
        <f t="shared" si="395"/>
        <v>20187</v>
      </c>
      <c r="BI196" s="398">
        <f t="shared" si="385"/>
        <v>0</v>
      </c>
      <c r="BJ196" s="419"/>
      <c r="BK196" s="419"/>
      <c r="BL196" s="419"/>
      <c r="BM196" s="419"/>
    </row>
    <row r="197" spans="1:65" ht="15" customHeight="1">
      <c r="A197" s="543" t="s">
        <v>169</v>
      </c>
      <c r="B197" s="425">
        <v>2.58E-2</v>
      </c>
      <c r="C197" s="425">
        <v>2.5700000000000001E-2</v>
      </c>
      <c r="D197" s="507">
        <f>'4h CalWIN 2122 Sharing Tables'!J20</f>
        <v>2.58E-2</v>
      </c>
      <c r="E197" s="507">
        <f>'4i CalWIN 2223 Sharing Tables'!J20</f>
        <v>2.5700000000000001E-2</v>
      </c>
      <c r="F197" s="507">
        <f>'4j CalWIN 2324 Sharing Tables'!J20</f>
        <v>2.5700000000000001E-2</v>
      </c>
      <c r="G197" s="396">
        <f>ROUND(G175*'3b CalWIN M&amp;O CAP'!$J$10,0)</f>
        <v>442</v>
      </c>
      <c r="H197" s="396">
        <f>ROUND(H175*'3b CalWIN M&amp;O CAP'!$J$10,0)</f>
        <v>2777</v>
      </c>
      <c r="I197" s="396">
        <f>ROUND(I175*'3b CalWIN M&amp;O CAP'!$J$10,0)</f>
        <v>3521</v>
      </c>
      <c r="J197" s="396">
        <f>ROUND(J175*'3b CalWIN M&amp;O CAP'!$J$10,0)</f>
        <v>3521</v>
      </c>
      <c r="K197" s="487">
        <f>ROUNDDOWN(K175*'3b CalWIN M&amp;O CAP'!$J$10,0)</f>
        <v>2924</v>
      </c>
      <c r="L197" s="396">
        <f>ROUND(L175*'3b CalWIN M&amp;O CAP'!$J$10,0)</f>
        <v>2893</v>
      </c>
      <c r="M197" s="396">
        <f>ROUND(M175*'3b CalWIN M&amp;O CAP'!$J$10,0)</f>
        <v>3517</v>
      </c>
      <c r="N197" s="396">
        <f>ROUND(N175*'3b CalWIN M&amp;O CAP'!$J$10,0)</f>
        <v>4032</v>
      </c>
      <c r="O197" s="487">
        <f>ROUNDUP(O175*'3b CalWIN M&amp;O CAP'!$J$10,0)</f>
        <v>3439</v>
      </c>
      <c r="P197" s="396">
        <f>ROUND(P175*'3b CalWIN M&amp;O CAP'!$J$10,0)</f>
        <v>1426</v>
      </c>
      <c r="Q197" s="396">
        <f>ROUND(Q175*'3b CalWIN M&amp;O CAP'!$J$10,0)</f>
        <v>4124</v>
      </c>
      <c r="R197" s="396">
        <f>ROUND(R175*'3b CalWIN M&amp;O CAP'!$J$10,0)</f>
        <v>3018</v>
      </c>
      <c r="S197" s="396">
        <f>ROUND(S175*'3b CalWIN M&amp;O CAP'!$J$103,0)</f>
        <v>5634</v>
      </c>
      <c r="T197" s="396">
        <f>ROUND(T175*'3b CalWIN M&amp;O CAP'!$J$10,0)</f>
        <v>623</v>
      </c>
      <c r="U197" s="396">
        <f>ROUND(U175*'3b CalWIN M&amp;O CAP'!$J$103,0)</f>
        <v>9050</v>
      </c>
      <c r="V197" s="487">
        <f>ROUNDUP(V175*'3b CalWIN M&amp;O CAP'!$J$10,0)</f>
        <v>482</v>
      </c>
      <c r="W197" s="396">
        <f>ROUND(W175*'3b CalWIN M&amp;O CAP'!$J$103,0)</f>
        <v>7798</v>
      </c>
      <c r="X197" s="487">
        <f>ROUNDUP(X175*'3b CalWIN M&amp;O CAP'!$J$10,0)</f>
        <v>156</v>
      </c>
      <c r="Y197" s="487">
        <f>ROUND(Y175*'3b CalWIN M&amp;O CAP'!$J$103,0)-1</f>
        <v>12302</v>
      </c>
      <c r="Z197" s="487">
        <f>ROUNDDOWN(Z175*'3b CalWIN M&amp;O CAP'!$J$196,0)</f>
        <v>6034</v>
      </c>
      <c r="AA197" s="396">
        <f t="shared" si="391"/>
        <v>1000</v>
      </c>
      <c r="AB197" s="487">
        <f>ROUND(AB175*'3b CalWIN M&amp;O CAP'!$J$196,0)+1</f>
        <v>6756</v>
      </c>
      <c r="AC197" s="396">
        <f t="shared" si="397"/>
        <v>681</v>
      </c>
      <c r="AD197" s="396">
        <f>ROUND(AD175*'3b CalWIN M&amp;O CAP'!$J$196,0)</f>
        <v>7600</v>
      </c>
      <c r="AE197" s="396">
        <f t="shared" si="398"/>
        <v>118</v>
      </c>
      <c r="AF197" s="396">
        <f>ROUND(AF175*'3b CalWIN M&amp;O CAP'!$J$196,0)</f>
        <v>8771</v>
      </c>
      <c r="AG197" s="396">
        <v>6999</v>
      </c>
      <c r="AH197" s="396">
        <v>0</v>
      </c>
      <c r="AI197" s="487">
        <f>ROUNDDOWN(AI175*'3b CalWIN M&amp;O CAP'!$J$294,0)</f>
        <v>8705</v>
      </c>
      <c r="AJ197" s="410"/>
      <c r="AK197" s="396">
        <v>0</v>
      </c>
      <c r="AL197" s="396">
        <f>ROUND(AL175*'3b CalWIN M&amp;O CAP'!$J$294,0)</f>
        <v>7135</v>
      </c>
      <c r="AM197" s="396">
        <v>0</v>
      </c>
      <c r="AN197" s="487">
        <f>ROUNDDOWN(AN175*'3b CalWIN M&amp;O CAP'!$J$294,0)</f>
        <v>21369</v>
      </c>
      <c r="AO197" s="487">
        <f>ROUNDDOWN(AO175*'3b CalWIN M&amp;O CAP'!$J$392,0)</f>
        <v>3460</v>
      </c>
      <c r="AP197" s="487">
        <f>ROUNDDOWN(AP175*'3b CalWIN M&amp;O CAP'!$J$294,0)</f>
        <v>1088</v>
      </c>
      <c r="AQ197" s="396">
        <f>ROUND(AQ175*'3b CalWIN M&amp;O CAP'!$J$392,0)</f>
        <v>3621</v>
      </c>
      <c r="AR197" s="396">
        <f>ROUND(AR175*'3b CalWIN M&amp;O CAP'!$J$392,0)</f>
        <v>3621</v>
      </c>
      <c r="AS197" s="396">
        <f>ROUND(AS175*'3b CalWIN M&amp;O CAP'!$J$392,0)</f>
        <v>3621</v>
      </c>
      <c r="AT197" s="396"/>
      <c r="AU197" s="396">
        <f t="shared" si="394"/>
        <v>162258</v>
      </c>
      <c r="AV197" s="419"/>
      <c r="AW197" s="419">
        <f t="shared" si="384"/>
        <v>0</v>
      </c>
      <c r="AX197" s="396">
        <f t="shared" si="392"/>
        <v>35634</v>
      </c>
      <c r="AY197" s="396">
        <f t="shared" si="392"/>
        <v>36045</v>
      </c>
      <c r="AZ197" s="396">
        <f t="shared" si="392"/>
        <v>30960</v>
      </c>
      <c r="BA197" s="396">
        <f t="shared" si="396"/>
        <v>44208</v>
      </c>
      <c r="BB197" s="396">
        <f t="shared" si="396"/>
        <v>15411</v>
      </c>
      <c r="BC197" s="391"/>
      <c r="BD197" s="396">
        <f t="shared" si="393"/>
        <v>16078</v>
      </c>
      <c r="BE197" s="396">
        <f t="shared" si="393"/>
        <v>35345</v>
      </c>
      <c r="BF197" s="396">
        <f t="shared" si="393"/>
        <v>34727</v>
      </c>
      <c r="BG197" s="396">
        <f t="shared" si="393"/>
        <v>32193</v>
      </c>
      <c r="BH197" s="396">
        <f t="shared" si="395"/>
        <v>43915</v>
      </c>
      <c r="BI197" s="398">
        <f t="shared" si="385"/>
        <v>0</v>
      </c>
      <c r="BJ197" s="419"/>
      <c r="BK197" s="419"/>
      <c r="BL197" s="419"/>
      <c r="BM197" s="419"/>
    </row>
    <row r="198" spans="1:65" ht="15" customHeight="1">
      <c r="A198" s="543" t="s">
        <v>170</v>
      </c>
      <c r="B198" s="425">
        <v>2.12E-2</v>
      </c>
      <c r="C198" s="425">
        <v>2.1100000000000001E-2</v>
      </c>
      <c r="D198" s="507">
        <f>'4h CalWIN 2122 Sharing Tables'!J21</f>
        <v>2.1100000000000001E-2</v>
      </c>
      <c r="E198" s="507">
        <f>'4i CalWIN 2223 Sharing Tables'!J21</f>
        <v>2.12E-2</v>
      </c>
      <c r="F198" s="507">
        <f>'4j CalWIN 2324 Sharing Tables'!J21</f>
        <v>2.12E-2</v>
      </c>
      <c r="G198" s="396">
        <f>ROUND(G176*'3b CalWIN M&amp;O CAP'!$J$10,0)</f>
        <v>3103</v>
      </c>
      <c r="H198" s="396">
        <f>ROUND(H176*'3b CalWIN M&amp;O CAP'!$J$10,0)</f>
        <v>3097</v>
      </c>
      <c r="I198" s="396">
        <f>ROUND(I176*'3b CalWIN M&amp;O CAP'!$J$10,0)</f>
        <v>2700</v>
      </c>
      <c r="J198" s="396">
        <f>ROUND(J176*'3b CalWIN M&amp;O CAP'!$J$10,0)</f>
        <v>4217</v>
      </c>
      <c r="K198" s="487">
        <f>ROUNDDOWN(K176*'3b CalWIN M&amp;O CAP'!$J$10,0)</f>
        <v>3104</v>
      </c>
      <c r="L198" s="396">
        <f>ROUND(L176*'3b CalWIN M&amp;O CAP'!$J$10,0)</f>
        <v>3063</v>
      </c>
      <c r="M198" s="396">
        <f>ROUND(M176*'3b CalWIN M&amp;O CAP'!$J$10,0)</f>
        <v>3307</v>
      </c>
      <c r="N198" s="396">
        <f>ROUND(N176*'3b CalWIN M&amp;O CAP'!$J$10,0)</f>
        <v>3126</v>
      </c>
      <c r="O198" s="396">
        <f>ROUND(O176*'3b CalWIN M&amp;O CAP'!$J$10,0)</f>
        <v>2376</v>
      </c>
      <c r="P198" s="487">
        <f>ROUNDUP(P176*'3b CalWIN M&amp;O CAP'!$J$10,0)</f>
        <v>2524</v>
      </c>
      <c r="Q198" s="487">
        <f>ROUNDUP(Q176*'3b CalWIN M&amp;O CAP'!$J$10,0)</f>
        <v>3697</v>
      </c>
      <c r="R198" s="396">
        <f>ROUND(R176*'3b CalWIN M&amp;O CAP'!$J$10,0)</f>
        <v>279</v>
      </c>
      <c r="S198" s="396">
        <f>ROUND(S176*'3b CalWIN M&amp;O CAP'!$J$103,0)</f>
        <v>9629</v>
      </c>
      <c r="T198" s="396">
        <f>ROUND(T176*'3b CalWIN M&amp;O CAP'!$J$10,0)</f>
        <v>512</v>
      </c>
      <c r="U198" s="487">
        <f>ROUNDUP(U176*'3b CalWIN M&amp;O CAP'!$J$103,0)</f>
        <v>8797</v>
      </c>
      <c r="V198" s="396">
        <f>ROUND(V176*'3b CalWIN M&amp;O CAP'!$J$10,0)</f>
        <v>396</v>
      </c>
      <c r="W198" s="396">
        <f>ROUND(W176*'3b CalWIN M&amp;O CAP'!$J$103,0)</f>
        <v>8384</v>
      </c>
      <c r="X198" s="396">
        <f>ROUND(X176*'3b CalWIN M&amp;O CAP'!$J$10,0)</f>
        <v>128</v>
      </c>
      <c r="Y198" s="396">
        <f>ROUND(Y176*'3b CalWIN M&amp;O CAP'!$J$103,0)</f>
        <v>7826</v>
      </c>
      <c r="Z198" s="396">
        <f>ROUND(Z176*'3b CalWIN M&amp;O CAP'!$J$196,0)</f>
        <v>7656</v>
      </c>
      <c r="AA198" s="396">
        <f t="shared" si="391"/>
        <v>821</v>
      </c>
      <c r="AB198" s="396">
        <f>ROUND(AB176*'3b CalWIN M&amp;O CAP'!$J$196,0)</f>
        <v>7195</v>
      </c>
      <c r="AC198" s="396">
        <f t="shared" si="397"/>
        <v>559</v>
      </c>
      <c r="AD198" s="487">
        <f>ROUNDDOWN(AD176*'3b CalWIN M&amp;O CAP'!$J$196,0)</f>
        <v>8795</v>
      </c>
      <c r="AE198" s="396">
        <f t="shared" si="398"/>
        <v>97</v>
      </c>
      <c r="AF198" s="487">
        <f>ROUND(AF176*'3b CalWIN M&amp;O CAP'!$J$196,0)-1</f>
        <v>6148</v>
      </c>
      <c r="AG198" s="396">
        <v>9371</v>
      </c>
      <c r="AH198" s="396">
        <v>1636</v>
      </c>
      <c r="AI198" s="487">
        <f>ROUNDDOWN(AI176*'3b CalWIN M&amp;O CAP'!$J$294,0)</f>
        <v>10036</v>
      </c>
      <c r="AJ198" s="410"/>
      <c r="AK198" s="396">
        <v>0</v>
      </c>
      <c r="AL198" s="396">
        <f>ROUND(AL176*'3b CalWIN M&amp;O CAP'!$J$294,0)</f>
        <v>10934</v>
      </c>
      <c r="AM198" s="396">
        <v>0</v>
      </c>
      <c r="AN198" s="487">
        <f>ROUND(AN176*'3b CalWIN M&amp;O CAP'!$J$294,0)+2</f>
        <v>10263</v>
      </c>
      <c r="AO198" s="396">
        <f>ROUND(AO176*'3b CalWIN M&amp;O CAP'!$J$392,0)</f>
        <v>6250</v>
      </c>
      <c r="AP198" s="396">
        <f>ROUND(AP176*'3b CalWIN M&amp;O CAP'!$J$294,0)</f>
        <v>0</v>
      </c>
      <c r="AQ198" s="396">
        <f>ROUND(AQ176*'3b CalWIN M&amp;O CAP'!$J$392,0)</f>
        <v>2105</v>
      </c>
      <c r="AR198" s="396">
        <f>ROUND(AR176*'3b CalWIN M&amp;O CAP'!$J$392,0)</f>
        <v>2105</v>
      </c>
      <c r="AS198" s="396">
        <f>ROUND(AS176*'3b CalWIN M&amp;O CAP'!$J$392,0)</f>
        <v>2105</v>
      </c>
      <c r="AT198" s="396"/>
      <c r="AU198" s="396">
        <f t="shared" si="394"/>
        <v>156341</v>
      </c>
      <c r="AV198" s="419"/>
      <c r="AW198" s="419">
        <f t="shared" si="384"/>
        <v>0</v>
      </c>
      <c r="AX198" s="396">
        <f t="shared" si="392"/>
        <v>34593</v>
      </c>
      <c r="AY198" s="396">
        <f t="shared" si="392"/>
        <v>35672</v>
      </c>
      <c r="AZ198" s="396">
        <f t="shared" si="392"/>
        <v>31271</v>
      </c>
      <c r="BA198" s="396">
        <f t="shared" si="396"/>
        <v>42240</v>
      </c>
      <c r="BB198" s="396">
        <f t="shared" si="396"/>
        <v>12565</v>
      </c>
      <c r="BC198" s="391"/>
      <c r="BD198" s="396">
        <f t="shared" si="393"/>
        <v>19284</v>
      </c>
      <c r="BE198" s="396">
        <f t="shared" si="393"/>
        <v>34643</v>
      </c>
      <c r="BF198" s="396">
        <f t="shared" si="393"/>
        <v>32569</v>
      </c>
      <c r="BG198" s="396">
        <f t="shared" si="393"/>
        <v>36083</v>
      </c>
      <c r="BH198" s="396">
        <f t="shared" si="395"/>
        <v>33762</v>
      </c>
      <c r="BI198" s="398">
        <f t="shared" si="385"/>
        <v>0</v>
      </c>
      <c r="BJ198" s="419"/>
      <c r="BK198" s="419"/>
      <c r="BL198" s="419"/>
      <c r="BM198" s="419"/>
    </row>
    <row r="199" spans="1:65" ht="15" customHeight="1">
      <c r="A199" s="543" t="s">
        <v>175</v>
      </c>
      <c r="B199" s="425">
        <v>5.3699999999999998E-2</v>
      </c>
      <c r="C199" s="425">
        <v>5.3699999999999998E-2</v>
      </c>
      <c r="D199" s="507">
        <f>'4h CalWIN 2122 Sharing Tables'!J22</f>
        <v>5.3699999999999998E-2</v>
      </c>
      <c r="E199" s="507">
        <f>'4i CalWIN 2223 Sharing Tables'!J22</f>
        <v>5.3800000000000001E-2</v>
      </c>
      <c r="F199" s="507">
        <f>'4j CalWIN 2324 Sharing Tables'!J22</f>
        <v>5.3800000000000001E-2</v>
      </c>
      <c r="G199" s="396">
        <f>ROUND(G177*'3b CalWIN M&amp;O CAP'!$J$10,0)</f>
        <v>5131</v>
      </c>
      <c r="H199" s="396">
        <f>ROUND(H177*'3b CalWIN M&amp;O CAP'!$J$10,0)</f>
        <v>5286</v>
      </c>
      <c r="I199" s="396">
        <f>ROUND(I177*'3b CalWIN M&amp;O CAP'!$J$10,0)</f>
        <v>3072</v>
      </c>
      <c r="J199" s="396">
        <f>ROUND(J177*'3b CalWIN M&amp;O CAP'!$J$10,0)</f>
        <v>5379</v>
      </c>
      <c r="K199" s="487">
        <f>ROUNDDOWN(K177*'3b CalWIN M&amp;O CAP'!$J$10,0)</f>
        <v>3361</v>
      </c>
      <c r="L199" s="396">
        <f>ROUND(L177*'3b CalWIN M&amp;O CAP'!$J$10,0)</f>
        <v>7590</v>
      </c>
      <c r="M199" s="396">
        <f>ROUND(M177*'3b CalWIN M&amp;O CAP'!$J$10,0)</f>
        <v>4365</v>
      </c>
      <c r="N199" s="396">
        <f>ROUND(N177*'3b CalWIN M&amp;O CAP'!$J$10,0)</f>
        <v>6504</v>
      </c>
      <c r="O199" s="396">
        <f>ROUND(O177*'3b CalWIN M&amp;O CAP'!$J$10,0)</f>
        <v>4653</v>
      </c>
      <c r="P199" s="487">
        <f>ROUNDDOWN(P177*'3b CalWIN M&amp;O CAP'!$J$10,0)</f>
        <v>1212</v>
      </c>
      <c r="Q199" s="396">
        <f>ROUND(Q177*'3b CalWIN M&amp;O CAP'!$J$10,0)</f>
        <v>0</v>
      </c>
      <c r="R199" s="396">
        <f>ROUND(R177*'3b CalWIN M&amp;O CAP'!$J$10,0)</f>
        <v>1026</v>
      </c>
      <c r="S199" s="396">
        <f>ROUND(S177*'3b CalWIN M&amp;O CAP'!$J$103,0)</f>
        <v>10402</v>
      </c>
      <c r="T199" s="487">
        <f>ROUNDDOWN(T177*'3b CalWIN M&amp;O CAP'!$J$10,0)</f>
        <v>1297</v>
      </c>
      <c r="U199" s="396">
        <f>ROUND(U177*'3b CalWIN M&amp;O CAP'!$J$103,0)</f>
        <v>13161</v>
      </c>
      <c r="V199" s="396">
        <f>ROUND(V177*'3b CalWIN M&amp;O CAP'!$J$10,0)</f>
        <v>1004</v>
      </c>
      <c r="W199" s="396">
        <f>ROUND(W177*'3b CalWIN M&amp;O CAP'!$J$103,0)</f>
        <v>11291</v>
      </c>
      <c r="X199" s="396">
        <f>ROUND(X177*'3b CalWIN M&amp;O CAP'!$J$10,0)</f>
        <v>325</v>
      </c>
      <c r="Y199" s="396">
        <f>ROUND(Y177*'3b CalWIN M&amp;O CAP'!$J$103,0)</f>
        <v>5961</v>
      </c>
      <c r="Z199" s="487">
        <f>ROUND(Z177*'3b CalWIN M&amp;O CAP'!$J$196,0)+1</f>
        <v>8787</v>
      </c>
      <c r="AA199" s="396">
        <f t="shared" si="391"/>
        <v>2090</v>
      </c>
      <c r="AB199" s="487">
        <f>ROUNDDOWN(AB177*'3b CalWIN M&amp;O CAP'!$J$196,0)</f>
        <v>15611</v>
      </c>
      <c r="AC199" s="396">
        <f t="shared" si="397"/>
        <v>1423</v>
      </c>
      <c r="AD199" s="487">
        <f>ROUNDDOWN(AD177*'3b CalWIN M&amp;O CAP'!$J$196,0)</f>
        <v>10932</v>
      </c>
      <c r="AE199" s="396">
        <f t="shared" si="398"/>
        <v>247</v>
      </c>
      <c r="AF199" s="487">
        <f>ROUNDDOWN(AF177*'3b CalWIN M&amp;O CAP'!$J$196,0)</f>
        <v>11330</v>
      </c>
      <c r="AG199" s="396">
        <v>4786</v>
      </c>
      <c r="AH199" s="396">
        <v>0</v>
      </c>
      <c r="AI199" s="396">
        <f>ROUND(AI177*'3b CalWIN M&amp;O CAP'!$J$294,0)</f>
        <v>9259</v>
      </c>
      <c r="AJ199" s="410"/>
      <c r="AK199" s="396">
        <v>0</v>
      </c>
      <c r="AL199" s="487">
        <f>ROUND(AL177*'3b CalWIN M&amp;O CAP'!$J$294,0)-1</f>
        <v>10099</v>
      </c>
      <c r="AM199" s="396">
        <v>0</v>
      </c>
      <c r="AN199" s="396">
        <f>ROUND(AN177*'3b CalWIN M&amp;O CAP'!$J$294,0)</f>
        <v>6</v>
      </c>
      <c r="AO199" s="396">
        <f>ROUND(AO177*'3b CalWIN M&amp;O CAP'!$J$392,0)</f>
        <v>0</v>
      </c>
      <c r="AP199" s="396">
        <f>ROUND(AP177*'3b CalWIN M&amp;O CAP'!$J$294,0)</f>
        <v>0</v>
      </c>
      <c r="AQ199" s="396">
        <f>ROUND(AQ177*'3b CalWIN M&amp;O CAP'!$J$392,0)</f>
        <v>2602</v>
      </c>
      <c r="AR199" s="396">
        <f>ROUND(AR177*'3b CalWIN M&amp;O CAP'!$J$392,0)</f>
        <v>2602</v>
      </c>
      <c r="AS199" s="396">
        <f>ROUND(AS177*'3b CalWIN M&amp;O CAP'!$J$392,0)</f>
        <v>2602</v>
      </c>
      <c r="AT199" s="396"/>
      <c r="AU199" s="396">
        <f t="shared" si="394"/>
        <v>173396</v>
      </c>
      <c r="AV199" s="419"/>
      <c r="AW199" s="419">
        <f t="shared" si="384"/>
        <v>0</v>
      </c>
      <c r="AX199" s="396">
        <f t="shared" si="392"/>
        <v>47579</v>
      </c>
      <c r="AY199" s="396">
        <f t="shared" si="392"/>
        <v>43441</v>
      </c>
      <c r="AZ199" s="396">
        <f t="shared" si="392"/>
        <v>50420</v>
      </c>
      <c r="BA199" s="396">
        <f t="shared" si="396"/>
        <v>24150</v>
      </c>
      <c r="BB199" s="396">
        <f t="shared" si="396"/>
        <v>7806</v>
      </c>
      <c r="BC199" s="391"/>
      <c r="BD199" s="396">
        <f t="shared" si="393"/>
        <v>29819</v>
      </c>
      <c r="BE199" s="396">
        <f t="shared" si="393"/>
        <v>43624</v>
      </c>
      <c r="BF199" s="396">
        <f t="shared" si="393"/>
        <v>45488</v>
      </c>
      <c r="BG199" s="396">
        <f t="shared" si="393"/>
        <v>36554</v>
      </c>
      <c r="BH199" s="396">
        <f t="shared" si="395"/>
        <v>17911</v>
      </c>
      <c r="BI199" s="398">
        <f t="shared" si="385"/>
        <v>0</v>
      </c>
      <c r="BJ199" s="419"/>
      <c r="BK199" s="419"/>
      <c r="BL199" s="419"/>
      <c r="BM199" s="419"/>
    </row>
    <row r="200" spans="1:65" ht="15" customHeight="1">
      <c r="A200" s="543" t="s">
        <v>177</v>
      </c>
      <c r="B200" s="425">
        <v>4.1300000000000003E-2</v>
      </c>
      <c r="C200" s="425">
        <v>4.1300000000000003E-2</v>
      </c>
      <c r="D200" s="507">
        <f>'4h CalWIN 2122 Sharing Tables'!J23</f>
        <v>4.1300000000000003E-2</v>
      </c>
      <c r="E200" s="507">
        <f>'4i CalWIN 2223 Sharing Tables'!J23</f>
        <v>4.1300000000000003E-2</v>
      </c>
      <c r="F200" s="507">
        <f>'4j CalWIN 2324 Sharing Tables'!J23</f>
        <v>4.1300000000000003E-2</v>
      </c>
      <c r="G200" s="396">
        <f>ROUND(G178*'3b CalWIN M&amp;O CAP'!$J$10,0)</f>
        <v>3911</v>
      </c>
      <c r="H200" s="396">
        <f>ROUND(H178*'3b CalWIN M&amp;O CAP'!$J$10,0)</f>
        <v>6391</v>
      </c>
      <c r="I200" s="396">
        <f>ROUND(I178*'3b CalWIN M&amp;O CAP'!$J$10,0)</f>
        <v>5731</v>
      </c>
      <c r="J200" s="396">
        <f>ROUND(J178*'3b CalWIN M&amp;O CAP'!$J$10,0)</f>
        <v>6155</v>
      </c>
      <c r="K200" s="396">
        <f>ROUND(K178*'3b CalWIN M&amp;O CAP'!$J$10,0)</f>
        <v>5486</v>
      </c>
      <c r="L200" s="396">
        <f>ROUND(L178*'3b CalWIN M&amp;O CAP'!$J$10,0)</f>
        <v>5203</v>
      </c>
      <c r="M200" s="396">
        <f>ROUND(M178*'3b CalWIN M&amp;O CAP'!$J$10,0)</f>
        <v>7677</v>
      </c>
      <c r="N200" s="396">
        <f>ROUND(N178*'3b CalWIN M&amp;O CAP'!$J$10,0)</f>
        <v>6239</v>
      </c>
      <c r="O200" s="396">
        <f>ROUND(O178*'3b CalWIN M&amp;O CAP'!$J$10,0)</f>
        <v>5406</v>
      </c>
      <c r="P200" s="396">
        <f>ROUND(P178*'3b CalWIN M&amp;O CAP'!$J$10,0)</f>
        <v>5107</v>
      </c>
      <c r="Q200" s="396">
        <f>ROUND(Q178*'3b CalWIN M&amp;O CAP'!$J$10,0)</f>
        <v>3797</v>
      </c>
      <c r="R200" s="487">
        <f>ROUNDUP(R178*'3b CalWIN M&amp;O CAP'!$J$10,0)</f>
        <v>3613</v>
      </c>
      <c r="S200" s="396">
        <f>ROUND(S178*'3b CalWIN M&amp;O CAP'!$J$103,0)</f>
        <v>13906</v>
      </c>
      <c r="T200" s="396">
        <f>ROUND(T178*'3b CalWIN M&amp;O CAP'!$J$10,0)</f>
        <v>997</v>
      </c>
      <c r="U200" s="487">
        <f>ROUNDDOWN(U178*'3b CalWIN M&amp;O CAP'!$J$103,0)</f>
        <v>16442</v>
      </c>
      <c r="V200" s="487">
        <f>ROUNDDOWN(V178*'3b CalWIN M&amp;O CAP'!$J$10,0)</f>
        <v>772</v>
      </c>
      <c r="W200" s="487">
        <f>ROUNDDOWN(W178*'3b CalWIN M&amp;O CAP'!$J$103,0)</f>
        <v>14278</v>
      </c>
      <c r="X200" s="396">
        <f>ROUND(X178*'3b CalWIN M&amp;O CAP'!$J$10,0)</f>
        <v>250</v>
      </c>
      <c r="Y200" s="487">
        <f>ROUNDDOWN(Y178*'3b CalWIN M&amp;O CAP'!$J$103,0)</f>
        <v>12815</v>
      </c>
      <c r="Z200" s="487">
        <f>ROUNDDOWN(Z178*'3b CalWIN M&amp;O CAP'!$J$196,0)</f>
        <v>14527</v>
      </c>
      <c r="AA200" s="396">
        <f t="shared" si="391"/>
        <v>1607</v>
      </c>
      <c r="AB200" s="487">
        <f>ROUNDUP(AB178*'3b CalWIN M&amp;O CAP'!$J$196,0)</f>
        <v>13871</v>
      </c>
      <c r="AC200" s="396">
        <f t="shared" si="397"/>
        <v>1094</v>
      </c>
      <c r="AD200" s="487">
        <f>ROUND(AD178*'3b CalWIN M&amp;O CAP'!$J$196,0)-1</f>
        <v>14111</v>
      </c>
      <c r="AE200" s="396">
        <f t="shared" si="398"/>
        <v>190</v>
      </c>
      <c r="AF200" s="396">
        <f>ROUND(AF178*'3b CalWIN M&amp;O CAP'!$J$196,0)</f>
        <v>11042</v>
      </c>
      <c r="AG200" s="396">
        <v>11772</v>
      </c>
      <c r="AH200" s="396">
        <v>0</v>
      </c>
      <c r="AI200" s="396">
        <f>ROUND(AI178*'3b CalWIN M&amp;O CAP'!$J$294,0)</f>
        <v>21228</v>
      </c>
      <c r="AJ200" s="410"/>
      <c r="AK200" s="396">
        <v>0</v>
      </c>
      <c r="AL200" s="487">
        <f>ROUND(AL178*'3b CalWIN M&amp;O CAP'!$J$294,0)-1</f>
        <v>11500</v>
      </c>
      <c r="AM200" s="396">
        <v>0</v>
      </c>
      <c r="AN200" s="487">
        <f>ROUNDDOWN(AN178*'3b CalWIN M&amp;O CAP'!$J$294,0)</f>
        <v>6211</v>
      </c>
      <c r="AO200" s="487">
        <f>ROUNDUP(AO178*'3b CalWIN M&amp;O CAP'!$J$392,0)</f>
        <v>1510</v>
      </c>
      <c r="AP200" s="396">
        <f>ROUND(AP178*'3b CalWIN M&amp;O CAP'!$J$294,0)</f>
        <v>0</v>
      </c>
      <c r="AQ200" s="396">
        <f>ROUND(AQ178*'3b CalWIN M&amp;O CAP'!$J$392,0)</f>
        <v>2509</v>
      </c>
      <c r="AR200" s="396">
        <f>ROUND(AR178*'3b CalWIN M&amp;O CAP'!$J$392,0)</f>
        <v>2509</v>
      </c>
      <c r="AS200" s="396">
        <f>ROUND(AS178*'3b CalWIN M&amp;O CAP'!$J$392,0)</f>
        <v>2509</v>
      </c>
      <c r="AT200" s="396"/>
      <c r="AU200" s="396">
        <f t="shared" si="394"/>
        <v>240366</v>
      </c>
      <c r="AV200" s="419"/>
      <c r="AW200" s="419">
        <f t="shared" si="384"/>
        <v>0</v>
      </c>
      <c r="AX200" s="396">
        <f t="shared" si="392"/>
        <v>64716</v>
      </c>
      <c r="AY200" s="396">
        <f t="shared" si="392"/>
        <v>59460</v>
      </c>
      <c r="AZ200" s="396">
        <f t="shared" si="392"/>
        <v>56442</v>
      </c>
      <c r="BA200" s="396">
        <f t="shared" si="396"/>
        <v>50711</v>
      </c>
      <c r="BB200" s="396">
        <f t="shared" si="396"/>
        <v>9037</v>
      </c>
      <c r="BC200" s="391"/>
      <c r="BD200" s="396">
        <f t="shared" si="393"/>
        <v>32877</v>
      </c>
      <c r="BE200" s="396">
        <f t="shared" si="393"/>
        <v>63956</v>
      </c>
      <c r="BF200" s="396">
        <f t="shared" si="393"/>
        <v>58442</v>
      </c>
      <c r="BG200" s="396">
        <f t="shared" si="393"/>
        <v>58343</v>
      </c>
      <c r="BH200" s="396">
        <f t="shared" si="395"/>
        <v>26748</v>
      </c>
      <c r="BI200" s="398">
        <f t="shared" si="385"/>
        <v>0</v>
      </c>
      <c r="BJ200" s="419"/>
      <c r="BK200" s="419"/>
      <c r="BL200" s="419"/>
      <c r="BM200" s="419"/>
    </row>
    <row r="201" spans="1:65" ht="15" customHeight="1">
      <c r="A201" s="543" t="s">
        <v>178</v>
      </c>
      <c r="B201" s="425">
        <v>1.18E-2</v>
      </c>
      <c r="C201" s="425">
        <v>1.18E-2</v>
      </c>
      <c r="D201" s="507">
        <f>'4h CalWIN 2122 Sharing Tables'!J24</f>
        <v>1.18E-2</v>
      </c>
      <c r="E201" s="507">
        <f>'4i CalWIN 2223 Sharing Tables'!J24</f>
        <v>1.18E-2</v>
      </c>
      <c r="F201" s="507">
        <f>'4j CalWIN 2324 Sharing Tables'!J24</f>
        <v>1.18E-2</v>
      </c>
      <c r="G201" s="396">
        <f>ROUND(G179*'3b CalWIN M&amp;O CAP'!$J$10,0)</f>
        <v>1213</v>
      </c>
      <c r="H201" s="396">
        <f>ROUND(H179*'3b CalWIN M&amp;O CAP'!$J$10,0)</f>
        <v>1583</v>
      </c>
      <c r="I201" s="396">
        <f>ROUND(I179*'3b CalWIN M&amp;O CAP'!$J$10,0)</f>
        <v>1672</v>
      </c>
      <c r="J201" s="396">
        <f>ROUND(J179*'3b CalWIN M&amp;O CAP'!$J$10,0)</f>
        <v>1752</v>
      </c>
      <c r="K201" s="396">
        <f>ROUND(K179*'3b CalWIN M&amp;O CAP'!$J$10,0)</f>
        <v>3696</v>
      </c>
      <c r="L201" s="396">
        <f>ROUND(L179*'3b CalWIN M&amp;O CAP'!$J$10,0)</f>
        <v>2258</v>
      </c>
      <c r="M201" s="396">
        <f>ROUND(M179*'3b CalWIN M&amp;O CAP'!$J$10,0)</f>
        <v>3149</v>
      </c>
      <c r="N201" s="396">
        <f>ROUND(N179*'3b CalWIN M&amp;O CAP'!$J$10,0)</f>
        <v>2149</v>
      </c>
      <c r="O201" s="396">
        <f>ROUND(O179*'3b CalWIN M&amp;O CAP'!$J$10,0)</f>
        <v>1953</v>
      </c>
      <c r="P201" s="396">
        <f>ROUND(P179*'3b CalWIN M&amp;O CAP'!$J$10,0)</f>
        <v>1372</v>
      </c>
      <c r="Q201" s="396">
        <f>ROUNDDOWN(Q179*'3b CalWIN M&amp;O CAP'!$J$10,0)</f>
        <v>2557</v>
      </c>
      <c r="R201" s="396">
        <f>ROUNDDOWN(R179*'3b CalWIN M&amp;O CAP'!$J$10,0)</f>
        <v>1155</v>
      </c>
      <c r="S201" s="396">
        <f>ROUND(S179*'3b CalWIN M&amp;O CAP'!$J$103,0)</f>
        <v>3480</v>
      </c>
      <c r="T201" s="396">
        <f>ROUND(T179*'3b CalWIN M&amp;O CAP'!$J$10,0)</f>
        <v>285</v>
      </c>
      <c r="U201" s="487">
        <f>ROUNDUP(U179*'3b CalWIN M&amp;O CAP'!$J$103,0)</f>
        <v>6199</v>
      </c>
      <c r="V201" s="487">
        <f>ROUNDUP(V179*'3b CalWIN M&amp;O CAP'!$J$10,0)</f>
        <v>221</v>
      </c>
      <c r="W201" s="487">
        <f>ROUNDUP(W179*'3b CalWIN M&amp;O CAP'!$J$103,0)</f>
        <v>4028</v>
      </c>
      <c r="X201" s="396">
        <f>ROUND(X179*'3b CalWIN M&amp;O CAP'!$J$10,0)</f>
        <v>71</v>
      </c>
      <c r="Y201" s="487">
        <f>ROUNDUP(Y179*'3b CalWIN M&amp;O CAP'!$J$103,0)</f>
        <v>4727</v>
      </c>
      <c r="Z201" s="396">
        <f>ROUND(Z179*'3b CalWIN M&amp;O CAP'!$J$196,0)</f>
        <v>4069</v>
      </c>
      <c r="AA201" s="396">
        <f t="shared" si="391"/>
        <v>459</v>
      </c>
      <c r="AB201" s="396">
        <f>ROUND(AB179*'3b CalWIN M&amp;O CAP'!$J$196,0)</f>
        <v>5621</v>
      </c>
      <c r="AC201" s="396">
        <f t="shared" si="397"/>
        <v>313</v>
      </c>
      <c r="AD201" s="396">
        <f>ROUND(AD179*'3b CalWIN M&amp;O CAP'!$J$196,0)</f>
        <v>5394</v>
      </c>
      <c r="AE201" s="396">
        <f t="shared" si="398"/>
        <v>54</v>
      </c>
      <c r="AF201" s="487">
        <f>ROUNDDOWN(AF179*'3b CalWIN M&amp;O CAP'!$J$196,0)</f>
        <v>11336</v>
      </c>
      <c r="AG201" s="396">
        <v>6687</v>
      </c>
      <c r="AH201" s="396">
        <v>1801</v>
      </c>
      <c r="AI201" s="487">
        <f>ROUNDUP(AI179*'3b CalWIN M&amp;O CAP'!$J$294,0)</f>
        <v>370</v>
      </c>
      <c r="AJ201" s="410"/>
      <c r="AK201" s="396">
        <v>0</v>
      </c>
      <c r="AL201" s="396">
        <f>ROUND(AL179*'3b CalWIN M&amp;O CAP'!$J$294,0)</f>
        <v>433</v>
      </c>
      <c r="AM201" s="396">
        <v>0</v>
      </c>
      <c r="AN201" s="396">
        <f>ROUND(AN179*'3b CalWIN M&amp;O CAP'!$J$294,0)</f>
        <v>5243</v>
      </c>
      <c r="AO201" s="396">
        <f>ROUND(AO179*'3b CalWIN M&amp;O CAP'!$J$392,0)</f>
        <v>0</v>
      </c>
      <c r="AP201" s="396">
        <f>ROUND(AP179*'3b CalWIN M&amp;O CAP'!$J$294,0)</f>
        <v>10</v>
      </c>
      <c r="AQ201" s="396">
        <f>ROUND(AQ179*'3b CalWIN M&amp;O CAP'!$J$392,0)</f>
        <v>1482</v>
      </c>
      <c r="AR201" s="396">
        <f>ROUND(AR179*'3b CalWIN M&amp;O CAP'!$J$392,0)</f>
        <v>1482</v>
      </c>
      <c r="AS201" s="396">
        <f>ROUND(AS179*'3b CalWIN M&amp;O CAP'!$J$392,0)</f>
        <v>1482</v>
      </c>
      <c r="AT201" s="396"/>
      <c r="AU201" s="396">
        <f t="shared" si="394"/>
        <v>89756</v>
      </c>
      <c r="AV201" s="419"/>
      <c r="AW201" s="419">
        <f t="shared" si="384"/>
        <v>0</v>
      </c>
      <c r="AX201" s="396">
        <f t="shared" si="392"/>
        <v>24509</v>
      </c>
      <c r="AY201" s="396">
        <f t="shared" si="392"/>
        <v>19011</v>
      </c>
      <c r="AZ201" s="396">
        <f t="shared" si="392"/>
        <v>27246</v>
      </c>
      <c r="BA201" s="396">
        <f t="shared" si="396"/>
        <v>14534</v>
      </c>
      <c r="BB201" s="396">
        <f t="shared" si="396"/>
        <v>4456</v>
      </c>
      <c r="BC201" s="391"/>
      <c r="BD201" s="396">
        <f t="shared" si="393"/>
        <v>12174</v>
      </c>
      <c r="BE201" s="396">
        <f t="shared" si="393"/>
        <v>22520</v>
      </c>
      <c r="BF201" s="396">
        <f t="shared" si="393"/>
        <v>19288</v>
      </c>
      <c r="BG201" s="396">
        <f t="shared" si="393"/>
        <v>25642</v>
      </c>
      <c r="BH201" s="396">
        <f t="shared" si="395"/>
        <v>10132</v>
      </c>
      <c r="BI201" s="398">
        <f t="shared" si="385"/>
        <v>0</v>
      </c>
      <c r="BJ201" s="419"/>
      <c r="BK201" s="419"/>
      <c r="BL201" s="419"/>
      <c r="BM201" s="419"/>
    </row>
    <row r="202" spans="1:65" ht="15" customHeight="1">
      <c r="A202" s="551" t="s">
        <v>98</v>
      </c>
      <c r="B202" s="564">
        <f t="shared" ref="B202:AM202" si="399">SUM(B184:B201)</f>
        <v>0.99999999999999989</v>
      </c>
      <c r="C202" s="564">
        <f t="shared" si="399"/>
        <v>0.99999999999999989</v>
      </c>
      <c r="D202" s="564">
        <f t="shared" si="399"/>
        <v>0.99999999999999989</v>
      </c>
      <c r="E202" s="564">
        <f t="shared" si="399"/>
        <v>0.99999999999999989</v>
      </c>
      <c r="F202" s="564">
        <f t="shared" si="399"/>
        <v>0.99999999999999989</v>
      </c>
      <c r="G202" s="490">
        <f t="shared" si="399"/>
        <v>94084</v>
      </c>
      <c r="H202" s="490">
        <f t="shared" si="399"/>
        <v>107732</v>
      </c>
      <c r="I202" s="490">
        <f t="shared" si="399"/>
        <v>140009</v>
      </c>
      <c r="J202" s="490">
        <f t="shared" si="399"/>
        <v>110856</v>
      </c>
      <c r="K202" s="490">
        <f t="shared" si="399"/>
        <v>139874</v>
      </c>
      <c r="L202" s="490">
        <f t="shared" si="399"/>
        <v>121573</v>
      </c>
      <c r="M202" s="490">
        <f t="shared" si="399"/>
        <v>97186</v>
      </c>
      <c r="N202" s="490">
        <f t="shared" si="399"/>
        <v>89628</v>
      </c>
      <c r="O202" s="490">
        <f t="shared" si="399"/>
        <v>72276</v>
      </c>
      <c r="P202" s="490">
        <f t="shared" si="399"/>
        <v>64584</v>
      </c>
      <c r="Q202" s="490">
        <f t="shared" si="399"/>
        <v>114284</v>
      </c>
      <c r="R202" s="490">
        <f t="shared" si="399"/>
        <v>122050</v>
      </c>
      <c r="S202" s="490">
        <f t="shared" si="399"/>
        <v>251282</v>
      </c>
      <c r="T202" s="490">
        <f t="shared" si="399"/>
        <v>24146</v>
      </c>
      <c r="U202" s="490">
        <f t="shared" si="399"/>
        <v>316757</v>
      </c>
      <c r="V202" s="490">
        <f t="shared" si="399"/>
        <v>18689</v>
      </c>
      <c r="W202" s="490">
        <f t="shared" si="399"/>
        <v>268892</v>
      </c>
      <c r="X202" s="490">
        <f t="shared" si="399"/>
        <v>6056</v>
      </c>
      <c r="Y202" s="490">
        <f t="shared" si="399"/>
        <v>280167</v>
      </c>
      <c r="Z202" s="490">
        <f t="shared" si="399"/>
        <v>279468</v>
      </c>
      <c r="AA202" s="490">
        <f t="shared" si="399"/>
        <v>38911</v>
      </c>
      <c r="AB202" s="490">
        <f t="shared" si="399"/>
        <v>322746</v>
      </c>
      <c r="AC202" s="490">
        <f t="shared" si="399"/>
        <v>26492</v>
      </c>
      <c r="AD202" s="490">
        <f t="shared" si="399"/>
        <v>241840</v>
      </c>
      <c r="AE202" s="490">
        <f t="shared" si="399"/>
        <v>4600</v>
      </c>
      <c r="AF202" s="490">
        <f t="shared" si="399"/>
        <v>238029</v>
      </c>
      <c r="AG202" s="490">
        <f t="shared" si="399"/>
        <v>304226</v>
      </c>
      <c r="AH202" s="490">
        <f t="shared" si="399"/>
        <v>82291</v>
      </c>
      <c r="AI202" s="490">
        <f t="shared" si="399"/>
        <v>321754</v>
      </c>
      <c r="AJ202" s="490">
        <f t="shared" si="399"/>
        <v>0</v>
      </c>
      <c r="AK202" s="490">
        <f t="shared" si="399"/>
        <v>15041</v>
      </c>
      <c r="AL202" s="490">
        <f t="shared" si="399"/>
        <v>318787</v>
      </c>
      <c r="AM202" s="490">
        <f t="shared" si="399"/>
        <v>14334</v>
      </c>
      <c r="AN202" s="490">
        <f>SUM(AN184:AN201)</f>
        <v>266210</v>
      </c>
      <c r="AO202" s="490">
        <f>SUM(AO184:AO201)</f>
        <v>136306</v>
      </c>
      <c r="AP202" s="490">
        <f>SUM(AP184:AP201)</f>
        <v>93951</v>
      </c>
      <c r="AQ202" s="490">
        <f t="shared" ref="AQ202:AS202" si="400">SUM(AQ184:AQ201)</f>
        <v>43365</v>
      </c>
      <c r="AR202" s="490">
        <f t="shared" si="400"/>
        <v>43365</v>
      </c>
      <c r="AS202" s="490">
        <f t="shared" si="400"/>
        <v>43365</v>
      </c>
      <c r="AT202" s="490"/>
      <c r="AU202" s="490">
        <f>SUM(AU184:AU201)</f>
        <v>5275207</v>
      </c>
      <c r="AV202" s="419"/>
      <c r="AW202" s="419">
        <f t="shared" si="384"/>
        <v>0</v>
      </c>
      <c r="AX202" s="490">
        <f>SUM(AX184:AX201)</f>
        <v>1274136</v>
      </c>
      <c r="AY202" s="490">
        <f t="shared" ref="AY202:BB202" si="401">SUM(AY184:AY201)</f>
        <v>1165989</v>
      </c>
      <c r="AZ202" s="490">
        <f t="shared" si="401"/>
        <v>1152086</v>
      </c>
      <c r="BA202" s="490">
        <f t="shared" si="401"/>
        <v>1322643</v>
      </c>
      <c r="BB202" s="490">
        <f t="shared" si="401"/>
        <v>360353</v>
      </c>
      <c r="BC202" s="391"/>
      <c r="BD202" s="490">
        <f t="shared" ref="BD202" si="402">SUM(BD184:BD201)</f>
        <v>714128</v>
      </c>
      <c r="BE202" s="490">
        <f t="shared" ref="BE202" si="403">SUM(BE184:BE201)</f>
        <v>1170882</v>
      </c>
      <c r="BF202" s="490">
        <f t="shared" ref="BF202" si="404">SUM(BF184:BF201)</f>
        <v>1222732</v>
      </c>
      <c r="BG202" s="490">
        <f t="shared" ref="BG202" si="405">SUM(BG184:BG201)</f>
        <v>1207781</v>
      </c>
      <c r="BH202" s="490">
        <f t="shared" ref="BH202" si="406">SUM(BH184:BH201)</f>
        <v>959684</v>
      </c>
      <c r="BI202" s="398">
        <f t="shared" si="385"/>
        <v>0</v>
      </c>
      <c r="BJ202" s="419"/>
      <c r="BK202" s="419"/>
      <c r="BL202" s="419"/>
      <c r="BM202" s="419"/>
    </row>
    <row r="203" spans="1:65" hidden="1">
      <c r="A203" s="401" t="s">
        <v>276</v>
      </c>
      <c r="B203" s="427"/>
      <c r="C203" s="427"/>
      <c r="D203" s="427"/>
      <c r="E203" s="427"/>
      <c r="F203" s="427"/>
      <c r="G203" s="419">
        <f>G183-G202</f>
        <v>0</v>
      </c>
      <c r="H203" s="419">
        <f t="shared" ref="H203:AU203" si="407">H183-H202</f>
        <v>0</v>
      </c>
      <c r="I203" s="419">
        <f t="shared" si="407"/>
        <v>0</v>
      </c>
      <c r="J203" s="419">
        <f t="shared" si="407"/>
        <v>0</v>
      </c>
      <c r="K203" s="419">
        <f t="shared" si="407"/>
        <v>0</v>
      </c>
      <c r="L203" s="419">
        <f t="shared" si="407"/>
        <v>0</v>
      </c>
      <c r="M203" s="419">
        <f t="shared" si="407"/>
        <v>0</v>
      </c>
      <c r="N203" s="419">
        <f t="shared" si="407"/>
        <v>0</v>
      </c>
      <c r="O203" s="419">
        <f t="shared" si="407"/>
        <v>0</v>
      </c>
      <c r="P203" s="419">
        <f t="shared" si="407"/>
        <v>0</v>
      </c>
      <c r="Q203" s="419">
        <f t="shared" si="407"/>
        <v>0</v>
      </c>
      <c r="R203" s="419">
        <f t="shared" si="407"/>
        <v>0</v>
      </c>
      <c r="S203" s="419">
        <f t="shared" si="407"/>
        <v>0</v>
      </c>
      <c r="T203" s="419">
        <f t="shared" si="407"/>
        <v>0</v>
      </c>
      <c r="U203" s="419">
        <f t="shared" si="407"/>
        <v>0</v>
      </c>
      <c r="V203" s="419">
        <f t="shared" si="407"/>
        <v>0</v>
      </c>
      <c r="W203" s="419">
        <f t="shared" si="407"/>
        <v>0</v>
      </c>
      <c r="X203" s="419">
        <f t="shared" si="407"/>
        <v>0</v>
      </c>
      <c r="Y203" s="419">
        <f t="shared" si="407"/>
        <v>0</v>
      </c>
      <c r="Z203" s="419">
        <f t="shared" si="407"/>
        <v>0</v>
      </c>
      <c r="AA203" s="419">
        <f t="shared" si="407"/>
        <v>0</v>
      </c>
      <c r="AB203" s="419">
        <f t="shared" si="407"/>
        <v>0</v>
      </c>
      <c r="AC203" s="419">
        <f t="shared" si="407"/>
        <v>0</v>
      </c>
      <c r="AD203" s="419">
        <f t="shared" si="407"/>
        <v>0</v>
      </c>
      <c r="AE203" s="419">
        <f t="shared" si="407"/>
        <v>0</v>
      </c>
      <c r="AF203" s="419">
        <f t="shared" si="407"/>
        <v>0</v>
      </c>
      <c r="AG203" s="419">
        <f t="shared" si="407"/>
        <v>0</v>
      </c>
      <c r="AH203" s="419">
        <f t="shared" si="407"/>
        <v>0</v>
      </c>
      <c r="AI203" s="419">
        <f t="shared" si="407"/>
        <v>0</v>
      </c>
      <c r="AJ203" s="419">
        <f t="shared" si="407"/>
        <v>0</v>
      </c>
      <c r="AK203" s="419">
        <f t="shared" si="407"/>
        <v>0</v>
      </c>
      <c r="AL203" s="419">
        <f t="shared" ref="AL203:AS203" si="408">AL183-AL202</f>
        <v>0</v>
      </c>
      <c r="AM203" s="419">
        <f t="shared" si="408"/>
        <v>0</v>
      </c>
      <c r="AN203" s="419">
        <f t="shared" si="408"/>
        <v>0</v>
      </c>
      <c r="AO203" s="419">
        <f t="shared" si="408"/>
        <v>0</v>
      </c>
      <c r="AP203" s="419">
        <f t="shared" si="408"/>
        <v>0</v>
      </c>
      <c r="AQ203" s="419">
        <f t="shared" si="408"/>
        <v>0</v>
      </c>
      <c r="AR203" s="419">
        <f t="shared" si="408"/>
        <v>0</v>
      </c>
      <c r="AS203" s="419">
        <f t="shared" si="408"/>
        <v>0</v>
      </c>
      <c r="AT203" s="419">
        <f t="shared" si="407"/>
        <v>0</v>
      </c>
      <c r="AU203" s="419">
        <f t="shared" si="407"/>
        <v>0</v>
      </c>
      <c r="AV203" s="419"/>
      <c r="AW203" s="419"/>
      <c r="AX203" s="419">
        <f>AX183-AX202</f>
        <v>0</v>
      </c>
      <c r="AY203" s="419">
        <f>AY183-AY202</f>
        <v>0</v>
      </c>
      <c r="AZ203" s="419">
        <f>AZ183-AZ202</f>
        <v>0</v>
      </c>
      <c r="BA203" s="419">
        <f>BA183-BA202</f>
        <v>0</v>
      </c>
      <c r="BB203" s="419">
        <f>BB183-BB202</f>
        <v>0</v>
      </c>
      <c r="BC203" s="419"/>
      <c r="BD203" s="419">
        <f>BD183-BD202</f>
        <v>0</v>
      </c>
      <c r="BE203" s="419">
        <f>BE183-BE202</f>
        <v>0</v>
      </c>
      <c r="BF203" s="419">
        <f>BF183-BF202</f>
        <v>0</v>
      </c>
      <c r="BG203" s="419">
        <f>BG183-BG202</f>
        <v>0</v>
      </c>
      <c r="BH203" s="419">
        <f>BH183-BH202</f>
        <v>0</v>
      </c>
      <c r="BJ203" s="419"/>
      <c r="BK203" s="419"/>
      <c r="BL203" s="419"/>
    </row>
    <row r="204" spans="1:65">
      <c r="A204" s="426"/>
      <c r="B204" s="427"/>
      <c r="C204" s="427"/>
      <c r="D204" s="427"/>
      <c r="E204" s="427"/>
      <c r="F204" s="427"/>
      <c r="G204" s="419"/>
      <c r="H204" s="419"/>
      <c r="I204" s="419"/>
      <c r="J204" s="419"/>
      <c r="K204" s="419"/>
      <c r="L204" s="419"/>
      <c r="M204" s="419"/>
      <c r="N204" s="419"/>
      <c r="O204" s="419"/>
      <c r="P204" s="419"/>
      <c r="Q204" s="419"/>
      <c r="R204" s="419"/>
      <c r="S204" s="419"/>
      <c r="T204" s="419"/>
      <c r="U204" s="419"/>
      <c r="V204" s="419"/>
      <c r="W204" s="419"/>
      <c r="X204" s="419"/>
      <c r="Y204" s="419"/>
      <c r="Z204" s="419"/>
      <c r="AA204" s="419"/>
      <c r="AB204" s="419"/>
      <c r="AC204" s="419"/>
      <c r="AD204" s="419"/>
      <c r="AE204" s="419"/>
      <c r="AF204" s="419"/>
      <c r="AG204" s="419"/>
      <c r="AH204" s="419"/>
      <c r="AI204" s="419"/>
      <c r="AJ204" s="419"/>
      <c r="AK204" s="419"/>
      <c r="AL204" s="419"/>
      <c r="AM204" s="419"/>
      <c r="AN204" s="419"/>
      <c r="AO204" s="419"/>
      <c r="AP204" s="419"/>
      <c r="AQ204" s="419"/>
      <c r="AR204" s="419"/>
      <c r="AS204" s="419"/>
      <c r="AT204" s="419"/>
      <c r="AU204" s="419"/>
      <c r="AV204" s="419"/>
      <c r="AW204" s="419"/>
      <c r="AX204" s="419"/>
      <c r="AY204" s="419"/>
      <c r="AZ204" s="419"/>
      <c r="BA204" s="419"/>
      <c r="BB204" s="419"/>
      <c r="BC204" s="419"/>
      <c r="BD204" s="419"/>
      <c r="BE204" s="419"/>
      <c r="BF204" s="419"/>
      <c r="BG204" s="419"/>
      <c r="BH204" s="419"/>
      <c r="BJ204" s="419"/>
      <c r="BK204" s="419"/>
      <c r="BL204" s="419"/>
    </row>
    <row r="205" spans="1:65" ht="28.5" customHeight="1">
      <c r="A205" s="563" t="s">
        <v>396</v>
      </c>
      <c r="B205" s="482" t="s">
        <v>386</v>
      </c>
      <c r="C205" s="482" t="s">
        <v>387</v>
      </c>
      <c r="D205" s="482" t="s">
        <v>388</v>
      </c>
      <c r="E205" s="482" t="s">
        <v>389</v>
      </c>
      <c r="F205" s="482" t="s">
        <v>390</v>
      </c>
      <c r="G205" s="506">
        <f t="shared" ref="G205:AS205" si="409">G68</f>
        <v>1443</v>
      </c>
      <c r="H205" s="506">
        <f t="shared" si="409"/>
        <v>1653</v>
      </c>
      <c r="I205" s="506">
        <f t="shared" si="409"/>
        <v>2148</v>
      </c>
      <c r="J205" s="506">
        <f t="shared" si="409"/>
        <v>1701</v>
      </c>
      <c r="K205" s="506">
        <f t="shared" si="409"/>
        <v>2146</v>
      </c>
      <c r="L205" s="506">
        <f t="shared" si="409"/>
        <v>1865</v>
      </c>
      <c r="M205" s="506">
        <f t="shared" si="409"/>
        <v>1491</v>
      </c>
      <c r="N205" s="506">
        <f t="shared" si="409"/>
        <v>1375</v>
      </c>
      <c r="O205" s="506">
        <f t="shared" si="409"/>
        <v>1109</v>
      </c>
      <c r="P205" s="506">
        <f t="shared" si="409"/>
        <v>991</v>
      </c>
      <c r="Q205" s="506">
        <f t="shared" si="409"/>
        <v>1753</v>
      </c>
      <c r="R205" s="506">
        <f t="shared" si="409"/>
        <v>1872</v>
      </c>
      <c r="S205" s="506">
        <f t="shared" si="409"/>
        <v>3409</v>
      </c>
      <c r="T205" s="506">
        <f t="shared" si="409"/>
        <v>369</v>
      </c>
      <c r="U205" s="506">
        <f t="shared" si="409"/>
        <v>4297</v>
      </c>
      <c r="V205" s="506">
        <f t="shared" si="409"/>
        <v>287</v>
      </c>
      <c r="W205" s="506">
        <f t="shared" si="409"/>
        <v>3646</v>
      </c>
      <c r="X205" s="506">
        <f t="shared" si="409"/>
        <v>92</v>
      </c>
      <c r="Y205" s="506">
        <f t="shared" si="409"/>
        <v>3804</v>
      </c>
      <c r="Z205" s="506">
        <f t="shared" si="409"/>
        <v>4680</v>
      </c>
      <c r="AA205" s="506">
        <f t="shared" si="409"/>
        <v>529</v>
      </c>
      <c r="AB205" s="506">
        <f t="shared" si="409"/>
        <v>5402</v>
      </c>
      <c r="AC205" s="506">
        <f t="shared" si="409"/>
        <v>357</v>
      </c>
      <c r="AD205" s="506">
        <f t="shared" si="409"/>
        <v>4055</v>
      </c>
      <c r="AE205" s="506">
        <f t="shared" si="409"/>
        <v>62</v>
      </c>
      <c r="AF205" s="506">
        <f t="shared" si="409"/>
        <v>3990</v>
      </c>
      <c r="AG205" s="506">
        <f t="shared" si="409"/>
        <v>3591</v>
      </c>
      <c r="AH205" s="506">
        <f t="shared" si="409"/>
        <v>1377</v>
      </c>
      <c r="AI205" s="506">
        <f>AI68</f>
        <v>3794</v>
      </c>
      <c r="AJ205" s="591"/>
      <c r="AK205" s="506">
        <f t="shared" ref="AK205:AP205" si="410">AK68</f>
        <v>253</v>
      </c>
      <c r="AL205" s="506">
        <f t="shared" si="410"/>
        <v>3761</v>
      </c>
      <c r="AM205" s="506">
        <f t="shared" si="410"/>
        <v>240</v>
      </c>
      <c r="AN205" s="506">
        <f t="shared" si="410"/>
        <v>3143</v>
      </c>
      <c r="AO205" s="506">
        <f t="shared" si="410"/>
        <v>1378</v>
      </c>
      <c r="AP205" s="506">
        <f t="shared" si="410"/>
        <v>1109</v>
      </c>
      <c r="AQ205" s="506">
        <f t="shared" si="409"/>
        <v>438</v>
      </c>
      <c r="AR205" s="506">
        <f t="shared" si="409"/>
        <v>438</v>
      </c>
      <c r="AS205" s="506">
        <f t="shared" si="409"/>
        <v>438</v>
      </c>
      <c r="AT205" s="506"/>
      <c r="AU205" s="506">
        <f>AU68</f>
        <v>74486</v>
      </c>
      <c r="AV205" s="419"/>
      <c r="AW205" s="419">
        <f t="shared" ref="AW205:AW224" si="411">AU205-SUM(AX205:BB205)</f>
        <v>0</v>
      </c>
      <c r="AX205" s="506">
        <f>AX68</f>
        <v>19547</v>
      </c>
      <c r="AY205" s="506">
        <f>AY68</f>
        <v>15904</v>
      </c>
      <c r="AZ205" s="506">
        <f>AZ68</f>
        <v>19075</v>
      </c>
      <c r="BA205" s="506">
        <f>BA68</f>
        <v>16159</v>
      </c>
      <c r="BB205" s="506">
        <f>BB68</f>
        <v>3801</v>
      </c>
      <c r="BC205" s="391"/>
      <c r="BD205" s="506">
        <f>BD68</f>
        <v>10956</v>
      </c>
      <c r="BE205" s="506">
        <f>BE68</f>
        <v>16953</v>
      </c>
      <c r="BF205" s="506">
        <f>BF68</f>
        <v>18510</v>
      </c>
      <c r="BG205" s="506">
        <f>BG68</f>
        <v>17122</v>
      </c>
      <c r="BH205" s="506">
        <f>BH68</f>
        <v>10945</v>
      </c>
      <c r="BI205" s="398">
        <f t="shared" ref="BI205:BI224" si="412">SUM(AX205:BB205)-SUM(BD205:BH205)</f>
        <v>0</v>
      </c>
      <c r="BJ205" s="419"/>
      <c r="BK205" s="419"/>
      <c r="BL205" s="419"/>
    </row>
    <row r="206" spans="1:65" ht="15" customHeight="1">
      <c r="A206" s="543" t="s">
        <v>122</v>
      </c>
      <c r="B206" s="425">
        <v>9.2799999999999994E-2</v>
      </c>
      <c r="C206" s="425">
        <v>9.2799999999999994E-2</v>
      </c>
      <c r="D206" s="507">
        <f>'4h CalWIN 2122 Sharing Tables'!J7</f>
        <v>9.2799999999999994E-2</v>
      </c>
      <c r="E206" s="507">
        <f>'4i CalWIN 2223 Sharing Tables'!J7</f>
        <v>9.2600000000000002E-2</v>
      </c>
      <c r="F206" s="507">
        <f>'4j CalWIN 2324 Sharing Tables'!J7</f>
        <v>9.2799999999999994E-2</v>
      </c>
      <c r="G206" s="396">
        <f>G162*'3b CalWIN M&amp;O CAP'!$J$12</f>
        <v>154.45721713393795</v>
      </c>
      <c r="H206" s="396">
        <f>H162*'3b CalWIN M&amp;O CAP'!$J$12</f>
        <v>186.361499771648</v>
      </c>
      <c r="I206" s="396">
        <f>I162*'3b CalWIN M&amp;O CAP'!$J$12</f>
        <v>217.41824627737293</v>
      </c>
      <c r="J206" s="396">
        <f>J162*'3b CalWIN M&amp;O CAP'!$J$12</f>
        <v>150.05777775993249</v>
      </c>
      <c r="K206" s="396">
        <f>K162*'3b CalWIN M&amp;O CAP'!$J$12</f>
        <v>316.10967604234577</v>
      </c>
      <c r="L206" s="396">
        <f>L162*'3b CalWIN M&amp;O CAP'!$J$12</f>
        <v>272.51873623585658</v>
      </c>
      <c r="M206" s="396">
        <f>M162*'3b CalWIN M&amp;O CAP'!$J$12</f>
        <v>112.76700500215524</v>
      </c>
      <c r="N206" s="396">
        <f>N162*'3b CalWIN M&amp;O CAP'!$J$12</f>
        <v>100.29484975657178</v>
      </c>
      <c r="O206" s="396">
        <f>O162*'3b CalWIN M&amp;O CAP'!$J$12</f>
        <v>63.481426604481015</v>
      </c>
      <c r="P206" s="396">
        <f>ROUND(P162*'3b CalWIN M&amp;O CAP'!$J$12,0)</f>
        <v>77</v>
      </c>
      <c r="Q206" s="396">
        <f>ROUND(Q162*'3b CalWIN M&amp;O CAP'!$J$12,0)</f>
        <v>109</v>
      </c>
      <c r="R206" s="396">
        <f>ROUND(R162*'3b CalWIN M&amp;O CAP'!$J$12,0)</f>
        <v>201</v>
      </c>
      <c r="S206" s="396">
        <f>ROUND(S162*'3b CalWIN M&amp;O CAP'!$J$105,0)</f>
        <v>430</v>
      </c>
      <c r="T206" s="487">
        <f>ROUNDDOWN(T162*'3b CalWIN M&amp;O CAP'!$J$12,0)</f>
        <v>34</v>
      </c>
      <c r="U206" s="396">
        <f>ROUND(U162*'3b CalWIN M&amp;O CAP'!$J$105,0)</f>
        <v>527</v>
      </c>
      <c r="V206" s="487">
        <f>ROUNDUP(V162*'3b CalWIN M&amp;O CAP'!$J$12,0)</f>
        <v>27</v>
      </c>
      <c r="W206" s="487">
        <f>ROUND(W162*'3b CalWIN M&amp;O CAP'!$J$105,0)-1</f>
        <v>348</v>
      </c>
      <c r="X206" s="396">
        <f>ROUND(X162*'3b CalWIN M&amp;O CAP'!$J$12,0)</f>
        <v>9</v>
      </c>
      <c r="Y206" s="487">
        <f>ROUND(Y162*'3b CalWIN M&amp;O CAP'!$J$105,0)+2</f>
        <v>231</v>
      </c>
      <c r="Z206" s="487">
        <f>ROUNDUP(Z162*'3b CalWIN M&amp;O CAP'!$J$198,0)</f>
        <v>602</v>
      </c>
      <c r="AA206" s="396">
        <f t="shared" ref="AA206:AA223" si="413">ROUND($AA$205*$C206,0)</f>
        <v>49</v>
      </c>
      <c r="AB206" s="487">
        <f>ROUND(AB162*'3b CalWIN M&amp;O CAP'!$J$198,0)-1</f>
        <v>658</v>
      </c>
      <c r="AC206" s="396">
        <f t="shared" ref="AC206:AC223" si="414">ROUND($AC$205*$C206,0)</f>
        <v>33</v>
      </c>
      <c r="AD206" s="396">
        <f>ROUND(AD162*'3b CalWIN M&amp;O CAP'!$J$198,0)</f>
        <v>228</v>
      </c>
      <c r="AE206" s="396">
        <f>ROUND(AE$205*$C206,0)</f>
        <v>6</v>
      </c>
      <c r="AF206" s="396">
        <f>ROUND(AF162*'3b CalWIN M&amp;O CAP'!$J$198,0)+1</f>
        <v>366</v>
      </c>
      <c r="AG206" s="396">
        <v>427</v>
      </c>
      <c r="AH206" s="396">
        <v>165</v>
      </c>
      <c r="AI206" s="396">
        <f>ROUND(AI162*'3b CalWIN M&amp;O CAP'!$J$296,0)</f>
        <v>490</v>
      </c>
      <c r="AJ206" s="410"/>
      <c r="AK206" s="396">
        <v>13</v>
      </c>
      <c r="AL206" s="396">
        <f>ROUND(AL162*'3b CalWIN M&amp;O CAP'!$J$296,0)</f>
        <v>281</v>
      </c>
      <c r="AM206" s="396">
        <v>32</v>
      </c>
      <c r="AN206" s="396">
        <f>ROUND(AN162*'3b CalWIN M&amp;O CAP'!$J$296,0)</f>
        <v>329</v>
      </c>
      <c r="AO206" s="487">
        <f>ROUNDUP(AO162*'3b CalWIN M&amp;O CAP'!$J$394,0)</f>
        <v>183</v>
      </c>
      <c r="AP206" s="396">
        <f>ROUND(AP162*'3b CalWIN M&amp;O CAP'!$J$296,0)</f>
        <v>258</v>
      </c>
      <c r="AQ206" s="396">
        <f>ROUND(AQ162*'3b CalWIN M&amp;O CAP'!$J$394,0)</f>
        <v>-6</v>
      </c>
      <c r="AR206" s="396">
        <f>ROUND(AR162*'3b CalWIN M&amp;O CAP'!$J$394,0)</f>
        <v>-6</v>
      </c>
      <c r="AS206" s="396">
        <f>ROUND(AS162*'3b CalWIN M&amp;O CAP'!$J$394,0)</f>
        <v>-6</v>
      </c>
      <c r="AT206" s="396"/>
      <c r="AU206" s="396">
        <f t="shared" ref="AU206:AU213" si="415">ROUND(SUM(G206:AT206),0)</f>
        <v>7668</v>
      </c>
      <c r="AV206" s="419"/>
      <c r="AW206" s="419">
        <f t="shared" si="411"/>
        <v>0</v>
      </c>
      <c r="AX206" s="396">
        <f t="shared" ref="AX206:BB207" si="416">ROUND(SUMIF($G$1:$AT$1,AX$1,$G206:$AT206),0)</f>
        <v>1960</v>
      </c>
      <c r="AY206" s="396">
        <f t="shared" si="416"/>
        <v>1606</v>
      </c>
      <c r="AZ206" s="396">
        <f t="shared" si="416"/>
        <v>1942</v>
      </c>
      <c r="BA206" s="396">
        <f t="shared" si="416"/>
        <v>1737</v>
      </c>
      <c r="BB206" s="396">
        <f t="shared" si="416"/>
        <v>423</v>
      </c>
      <c r="BC206" s="391"/>
      <c r="BD206" s="396">
        <f>ROUND(SUMIF($G$2:$AT$2,BD$1,$G206:$AT206),0)-1</f>
        <v>1296</v>
      </c>
      <c r="BE206" s="396">
        <f t="shared" ref="BE206:BH207" si="417">ROUND(SUMIF($G$2:$AT$2,BE$1,$G206:$AT206),0)</f>
        <v>1682</v>
      </c>
      <c r="BF206" s="396">
        <f t="shared" si="417"/>
        <v>1930</v>
      </c>
      <c r="BG206" s="396">
        <f t="shared" si="417"/>
        <v>1695</v>
      </c>
      <c r="BH206" s="396">
        <f t="shared" si="417"/>
        <v>1065</v>
      </c>
      <c r="BI206" s="398">
        <f t="shared" si="412"/>
        <v>0</v>
      </c>
      <c r="BJ206" s="419"/>
      <c r="BK206" s="419"/>
      <c r="BL206" s="419"/>
      <c r="BM206" s="419"/>
    </row>
    <row r="207" spans="1:65" ht="15" customHeight="1">
      <c r="A207" s="543" t="s">
        <v>128</v>
      </c>
      <c r="B207" s="425">
        <v>4.5999999999999999E-2</v>
      </c>
      <c r="C207" s="425">
        <v>4.5900000000000003E-2</v>
      </c>
      <c r="D207" s="507">
        <f>'4h CalWIN 2122 Sharing Tables'!J8</f>
        <v>4.5999999999999999E-2</v>
      </c>
      <c r="E207" s="507">
        <f>'4i CalWIN 2223 Sharing Tables'!J8</f>
        <v>4.5999999999999999E-2</v>
      </c>
      <c r="F207" s="507">
        <f>'4j CalWIN 2324 Sharing Tables'!J8</f>
        <v>4.5999999999999999E-2</v>
      </c>
      <c r="G207" s="396">
        <f>G163*'3b CalWIN M&amp;O CAP'!$J$12</f>
        <v>129.32880664544936</v>
      </c>
      <c r="H207" s="396">
        <f>H163*'3b CalWIN M&amp;O CAP'!$J$12</f>
        <v>89.694355553482794</v>
      </c>
      <c r="I207" s="396">
        <f>I163*'3b CalWIN M&amp;O CAP'!$J$12</f>
        <v>107.91112832750269</v>
      </c>
      <c r="J207" s="396">
        <f>J163*'3b CalWIN M&amp;O CAP'!$J$12</f>
        <v>94.903802459350231</v>
      </c>
      <c r="K207" s="396">
        <f>K163*'3b CalWIN M&amp;O CAP'!$J$12</f>
        <v>97.151875671560802</v>
      </c>
      <c r="L207" s="396">
        <f>L163*'3b CalWIN M&amp;O CAP'!$J$12</f>
        <v>76.707436502317279</v>
      </c>
      <c r="M207" s="396">
        <f>M163*'3b CalWIN M&amp;O CAP'!$J$12</f>
        <v>79.649057365021704</v>
      </c>
      <c r="N207" s="396">
        <f>N163*'3b CalWIN M&amp;O CAP'!$J$12</f>
        <v>40.172773552591948</v>
      </c>
      <c r="O207" s="396">
        <f>O163*'3b CalWIN M&amp;O CAP'!$J$12</f>
        <v>31.978401005559729</v>
      </c>
      <c r="P207" s="396">
        <f>ROUND(P163*'3b CalWIN M&amp;O CAP'!$J$12,0)</f>
        <v>32</v>
      </c>
      <c r="Q207" s="396">
        <f>ROUND(Q163*'3b CalWIN M&amp;O CAP'!$J$12,0)</f>
        <v>265</v>
      </c>
      <c r="R207" s="396">
        <f>ROUND(R163*'3b CalWIN M&amp;O CAP'!$J$12,0)</f>
        <v>46</v>
      </c>
      <c r="S207" s="396">
        <f>ROUND(S163*'3b CalWIN M&amp;O CAP'!$J$105,0)</f>
        <v>132</v>
      </c>
      <c r="T207" s="487">
        <f>ROUND(T163*'3b CalWIN M&amp;O CAP'!$J$12,0)-1</f>
        <v>16</v>
      </c>
      <c r="U207" s="487">
        <f>ROUNDDOWN(U163*'3b CalWIN M&amp;O CAP'!$J$105,0)</f>
        <v>268</v>
      </c>
      <c r="V207" s="396">
        <f>ROUNDDOWN(V163*'3b CalWIN M&amp;O CAP'!$J$12,0)</f>
        <v>13</v>
      </c>
      <c r="W207" s="396">
        <f>ROUND(W163*'3b CalWIN M&amp;O CAP'!$J$105,0)</f>
        <v>225</v>
      </c>
      <c r="X207" s="396">
        <f>ROUND(X163*'3b CalWIN M&amp;O CAP'!$J$12,0)</f>
        <v>4</v>
      </c>
      <c r="Y207" s="396">
        <f>ROUND(Y163*'3b CalWIN M&amp;O CAP'!$J$105,0)</f>
        <v>207</v>
      </c>
      <c r="Z207" s="396">
        <f>ROUND(Z163*'3b CalWIN M&amp;O CAP'!$J$198,0)</f>
        <v>230</v>
      </c>
      <c r="AA207" s="396">
        <f t="shared" si="413"/>
        <v>24</v>
      </c>
      <c r="AB207" s="487">
        <f>ROUNDUP(AB163*'3b CalWIN M&amp;O CAP'!$J$198,0)</f>
        <v>276</v>
      </c>
      <c r="AC207" s="396">
        <f t="shared" si="414"/>
        <v>16</v>
      </c>
      <c r="AD207" s="487">
        <f>ROUNDDOWN(AD163*'3b CalWIN M&amp;O CAP'!$J$198,0)</f>
        <v>287</v>
      </c>
      <c r="AE207" s="396">
        <f>ROUND(AE$205*$C207,0)</f>
        <v>3</v>
      </c>
      <c r="AF207" s="487">
        <f>ROUNDUP(AF163*'3b CalWIN M&amp;O CAP'!$J$198,0)</f>
        <v>208</v>
      </c>
      <c r="AG207" s="396">
        <v>204</v>
      </c>
      <c r="AH207" s="396">
        <v>7</v>
      </c>
      <c r="AI207" s="487">
        <f>ROUND(AI163*'3b CalWIN M&amp;O CAP'!$J$296,0)-1</f>
        <v>146</v>
      </c>
      <c r="AJ207" s="592"/>
      <c r="AK207" s="396">
        <v>0</v>
      </c>
      <c r="AL207" s="396">
        <f>ROUND(AL163*'3b CalWIN M&amp;O CAP'!$J$296,0)</f>
        <v>281</v>
      </c>
      <c r="AM207" s="396">
        <v>32</v>
      </c>
      <c r="AN207" s="396">
        <f>ROUND(AN163*'3b CalWIN M&amp;O CAP'!$J$296,0)</f>
        <v>101</v>
      </c>
      <c r="AO207" s="396">
        <f>ROUND(AO163*'3b CalWIN M&amp;O CAP'!$J$394,0)</f>
        <v>55</v>
      </c>
      <c r="AP207" s="396">
        <f>ROUND(AP163*'3b CalWIN M&amp;O CAP'!$J$296,0)</f>
        <v>0</v>
      </c>
      <c r="AQ207" s="396">
        <f>ROUND(AQ163*'3b CalWIN M&amp;O CAP'!$J$394,0)</f>
        <v>26</v>
      </c>
      <c r="AR207" s="396">
        <f>ROUND(AR163*'3b CalWIN M&amp;O CAP'!$J$394,0)</f>
        <v>26</v>
      </c>
      <c r="AS207" s="396">
        <f>ROUND(AS163*'3b CalWIN M&amp;O CAP'!$J$394,0)</f>
        <v>26</v>
      </c>
      <c r="AT207" s="396"/>
      <c r="AU207" s="396">
        <f t="shared" si="415"/>
        <v>3903</v>
      </c>
      <c r="AV207" s="419"/>
      <c r="AW207" s="419">
        <f t="shared" si="411"/>
        <v>0</v>
      </c>
      <c r="AX207" s="396">
        <f t="shared" si="416"/>
        <v>1090</v>
      </c>
      <c r="AY207" s="396">
        <f t="shared" si="416"/>
        <v>865</v>
      </c>
      <c r="AZ207" s="396">
        <f t="shared" si="416"/>
        <v>1044</v>
      </c>
      <c r="BA207" s="396">
        <f t="shared" si="416"/>
        <v>771</v>
      </c>
      <c r="BB207" s="396">
        <f t="shared" si="416"/>
        <v>133</v>
      </c>
      <c r="BC207" s="391"/>
      <c r="BD207" s="487">
        <f>ROUND(SUMIF($G$2:$AT$2,BD$1,$G207:$AT207),0)-1</f>
        <v>595</v>
      </c>
      <c r="BE207" s="396">
        <f t="shared" si="417"/>
        <v>924</v>
      </c>
      <c r="BF207" s="396">
        <f t="shared" si="417"/>
        <v>982</v>
      </c>
      <c r="BG207" s="396">
        <f t="shared" si="417"/>
        <v>855</v>
      </c>
      <c r="BH207" s="396">
        <f t="shared" si="417"/>
        <v>547</v>
      </c>
      <c r="BI207" s="398">
        <f t="shared" si="412"/>
        <v>0</v>
      </c>
      <c r="BJ207" s="419"/>
      <c r="BK207" s="419"/>
      <c r="BL207" s="419"/>
      <c r="BM207" s="419"/>
    </row>
    <row r="208" spans="1:65" ht="15" customHeight="1">
      <c r="A208" s="543" t="s">
        <v>131</v>
      </c>
      <c r="B208" s="425">
        <v>8.8499999999999995E-2</v>
      </c>
      <c r="C208" s="425">
        <v>8.8499999999999995E-2</v>
      </c>
      <c r="D208" s="507">
        <f>'4h CalWIN 2122 Sharing Tables'!J9</f>
        <v>8.8499999999999995E-2</v>
      </c>
      <c r="E208" s="507">
        <f>'4i CalWIN 2223 Sharing Tables'!J9</f>
        <v>8.8599999999999998E-2</v>
      </c>
      <c r="F208" s="507">
        <f>'4j CalWIN 2324 Sharing Tables'!J9</f>
        <v>8.8499999999999995E-2</v>
      </c>
      <c r="G208" s="396">
        <f>G164*'3b CalWIN M&amp;O CAP'!$J$12</f>
        <v>172.27937911065501</v>
      </c>
      <c r="H208" s="396">
        <f>H164*'3b CalWIN M&amp;O CAP'!$J$12</f>
        <v>171.50449523106545</v>
      </c>
      <c r="I208" s="396">
        <f>I164*'3b CalWIN M&amp;O CAP'!$J$12</f>
        <v>156.94391950069058</v>
      </c>
      <c r="J208" s="396">
        <f>J164*'3b CalWIN M&amp;O CAP'!$J$12</f>
        <v>128.94283738008534</v>
      </c>
      <c r="K208" s="396">
        <f>K164*'3b CalWIN M&amp;O CAP'!$J$12</f>
        <v>246.05314345864022</v>
      </c>
      <c r="L208" s="396">
        <f>L164*'3b CalWIN M&amp;O CAP'!$J$12</f>
        <v>157.78960512542434</v>
      </c>
      <c r="M208" s="396">
        <f>M164*'3b CalWIN M&amp;O CAP'!$J$12</f>
        <v>164.96673180434883</v>
      </c>
      <c r="N208" s="396">
        <f>N164*'3b CalWIN M&amp;O CAP'!$J$12</f>
        <v>85.957731279176443</v>
      </c>
      <c r="O208" s="396">
        <f>O164*'3b CalWIN M&amp;O CAP'!$J$12</f>
        <v>90.550465047238646</v>
      </c>
      <c r="P208" s="396">
        <f>ROUND(P164*'3b CalWIN M&amp;O CAP'!$J$12,0)</f>
        <v>34</v>
      </c>
      <c r="Q208" s="396">
        <f>ROUND(Q164*'3b CalWIN M&amp;O CAP'!$J$12,0)</f>
        <v>78</v>
      </c>
      <c r="R208" s="396">
        <f>ROUND(R164*'3b CalWIN M&amp;O CAP'!$J$12,0)</f>
        <v>87</v>
      </c>
      <c r="S208" s="396">
        <f>ROUND(S164*'3b CalWIN M&amp;O CAP'!$J$105,0)</f>
        <v>385</v>
      </c>
      <c r="T208" s="396">
        <f>ROUND(T164*'3b CalWIN M&amp;O CAP'!$J$12,0)</f>
        <v>33</v>
      </c>
      <c r="U208" s="487">
        <f>ROUNDUP(U164*'3b CalWIN M&amp;O CAP'!$J$105,0)</f>
        <v>385</v>
      </c>
      <c r="V208" s="396">
        <f>ROUNDDOWN(V164*'3b CalWIN M&amp;O CAP'!$J$12,0)</f>
        <v>25</v>
      </c>
      <c r="W208" s="396">
        <f>ROUND(W164*'3b CalWIN M&amp;O CAP'!$J$105,0)</f>
        <v>314</v>
      </c>
      <c r="X208" s="396">
        <f>ROUND(X164*'3b CalWIN M&amp;O CAP'!$J$12,0)</f>
        <v>8</v>
      </c>
      <c r="Y208" s="396">
        <f>ROUND(Y164*'3b CalWIN M&amp;O CAP'!$J$105,0)</f>
        <v>165</v>
      </c>
      <c r="Z208" s="487">
        <f>ROUNDDOWN(Z164*'3b CalWIN M&amp;O CAP'!$J$198,0)</f>
        <v>481</v>
      </c>
      <c r="AA208" s="396">
        <f t="shared" si="413"/>
        <v>47</v>
      </c>
      <c r="AB208" s="396">
        <f>ROUND(AB164*'3b CalWIN M&amp;O CAP'!$J$198,0)</f>
        <v>505</v>
      </c>
      <c r="AC208" s="396">
        <f t="shared" si="414"/>
        <v>32</v>
      </c>
      <c r="AD208" s="396">
        <f>ROUND(AD164*'3b CalWIN M&amp;O CAP'!$J$198,0)</f>
        <v>222</v>
      </c>
      <c r="AE208" s="396">
        <f>ROUND(AE$205*$C208,0)</f>
        <v>5</v>
      </c>
      <c r="AF208" s="396">
        <f>ROUND(AF164*'3b CalWIN M&amp;O CAP'!$J$198,0)</f>
        <v>269</v>
      </c>
      <c r="AG208" s="396">
        <v>433</v>
      </c>
      <c r="AH208" s="396">
        <v>305</v>
      </c>
      <c r="AI208" s="487">
        <f>ROUNDDOWN(AI164*'3b CalWIN M&amp;O CAP'!$J$296,0)</f>
        <v>382</v>
      </c>
      <c r="AJ208" s="410"/>
      <c r="AK208" s="396">
        <v>0</v>
      </c>
      <c r="AL208" s="396">
        <f>ROUND(AL164*'3b CalWIN M&amp;O CAP'!$J$296,0)</f>
        <v>105</v>
      </c>
      <c r="AM208" s="396">
        <v>112</v>
      </c>
      <c r="AN208" s="487">
        <f>ROUNDDOWN(AN164*'3b CalWIN M&amp;O CAP'!$J$296,0)</f>
        <v>245</v>
      </c>
      <c r="AO208" s="487">
        <f>ROUND(AO164*'3b CalWIN M&amp;O CAP'!$J$394,0)+1</f>
        <v>209</v>
      </c>
      <c r="AP208" s="487">
        <f>ROUNDDOWN(AP164*'3b CalWIN M&amp;O CAP'!$J$296,0)</f>
        <v>476</v>
      </c>
      <c r="AQ208" s="396">
        <f>ROUND(AQ164*'3b CalWIN M&amp;O CAP'!$J$394,0)</f>
        <v>-77</v>
      </c>
      <c r="AR208" s="396">
        <f>ROUND(AR164*'3b CalWIN M&amp;O CAP'!$J$394,0)</f>
        <v>-77</v>
      </c>
      <c r="AS208" s="396">
        <f>ROUND(AS164*'3b CalWIN M&amp;O CAP'!$J$394,0)</f>
        <v>-77</v>
      </c>
      <c r="AT208" s="396"/>
      <c r="AU208" s="396">
        <f t="shared" si="415"/>
        <v>6486</v>
      </c>
      <c r="AV208" s="419"/>
      <c r="AW208" s="419">
        <f t="shared" si="411"/>
        <v>0</v>
      </c>
      <c r="AX208" s="487">
        <f>ROUND(SUMIF($G$1:$AT$1,AX$1,$G208:$AT208),0)-1</f>
        <v>1573</v>
      </c>
      <c r="AY208" s="396">
        <f t="shared" ref="AY208:BA212" si="418">ROUND(SUMIF($G$1:$AT$1,AY$1,$G208:$AT208),0)</f>
        <v>1315</v>
      </c>
      <c r="AZ208" s="396">
        <f t="shared" si="418"/>
        <v>1561</v>
      </c>
      <c r="BA208" s="396">
        <f t="shared" si="418"/>
        <v>1582</v>
      </c>
      <c r="BB208" s="487">
        <f>ROUND(SUMIF($G$1:$AT$1,BB$1,$G208:$AT208),0)+1</f>
        <v>455</v>
      </c>
      <c r="BC208" s="391"/>
      <c r="BD208" s="487">
        <f>ROUND(SUMIF($G$2:$AT$2,BD$1,$G208:$AT208),0)-1</f>
        <v>1033</v>
      </c>
      <c r="BE208" s="487">
        <f>ROUND(SUMIF($G$2:$AT$2,BE$1,$G208:$AT208),0)+1</f>
        <v>1369</v>
      </c>
      <c r="BF208" s="396">
        <f t="shared" ref="BF208:BH213" si="419">ROUND(SUMIF($G$2:$AT$2,BF$1,$G208:$AT208),0)</f>
        <v>1552</v>
      </c>
      <c r="BG208" s="396">
        <f t="shared" si="419"/>
        <v>1616</v>
      </c>
      <c r="BH208" s="396">
        <f t="shared" si="419"/>
        <v>916</v>
      </c>
      <c r="BI208" s="398">
        <f t="shared" si="412"/>
        <v>0</v>
      </c>
      <c r="BJ208" s="419"/>
      <c r="BK208" s="419"/>
      <c r="BL208" s="419"/>
      <c r="BM208" s="419"/>
    </row>
    <row r="209" spans="1:65" ht="15" customHeight="1">
      <c r="A209" s="543" t="s">
        <v>151</v>
      </c>
      <c r="B209" s="425">
        <v>0.12609999999999999</v>
      </c>
      <c r="C209" s="425">
        <v>0.12620000000000001</v>
      </c>
      <c r="D209" s="507">
        <f>'4h CalWIN 2122 Sharing Tables'!J10</f>
        <v>0.12609999999999999</v>
      </c>
      <c r="E209" s="507">
        <f>'4i CalWIN 2223 Sharing Tables'!J10</f>
        <v>0.12620000000000001</v>
      </c>
      <c r="F209" s="507">
        <f>'4j CalWIN 2324 Sharing Tables'!J10</f>
        <v>0.12609999999999999</v>
      </c>
      <c r="G209" s="396">
        <f>G165*'3b CalWIN M&amp;O CAP'!$J$12</f>
        <v>211.99007667018822</v>
      </c>
      <c r="H209" s="396">
        <f>H165*'3b CalWIN M&amp;O CAP'!$J$12</f>
        <v>211.57651261882813</v>
      </c>
      <c r="I209" s="396">
        <f>I165*'3b CalWIN M&amp;O CAP'!$J$12</f>
        <v>429.32177841317224</v>
      </c>
      <c r="J209" s="396">
        <f>J165*'3b CalWIN M&amp;O CAP'!$J$12</f>
        <v>228.35075005651663</v>
      </c>
      <c r="K209" s="396">
        <f>K165*'3b CalWIN M&amp;O CAP'!$J$12</f>
        <v>303.93170555530378</v>
      </c>
      <c r="L209" s="396">
        <f>L165*'3b CalWIN M&amp;O CAP'!$J$12</f>
        <v>203.53932814965242</v>
      </c>
      <c r="M209" s="396">
        <f>M165*'3b CalWIN M&amp;O CAP'!$J$12</f>
        <v>166.25891429881341</v>
      </c>
      <c r="N209" s="396">
        <f>N165*'3b CalWIN M&amp;O CAP'!$J$12</f>
        <v>170.40155222256942</v>
      </c>
      <c r="O209" s="396">
        <f>O165*'3b CalWIN M&amp;O CAP'!$J$12</f>
        <v>180.027060470848</v>
      </c>
      <c r="P209" s="396">
        <f>ROUND(P165*'3b CalWIN M&amp;O CAP'!$J$12,0)</f>
        <v>53</v>
      </c>
      <c r="Q209" s="396">
        <f>ROUND(Q165*'3b CalWIN M&amp;O CAP'!$J$12,0)</f>
        <v>372</v>
      </c>
      <c r="R209" s="396">
        <f>ROUND(R165*'3b CalWIN M&amp;O CAP'!$J$12,0)</f>
        <v>89</v>
      </c>
      <c r="S209" s="487">
        <f>ROUNDUP(S165*'3b CalWIN M&amp;O CAP'!$J$105,0)</f>
        <v>464</v>
      </c>
      <c r="T209" s="396">
        <f>ROUND(T165*'3b CalWIN M&amp;O CAP'!$J$12,0)</f>
        <v>47</v>
      </c>
      <c r="U209" s="396">
        <f>ROUND(U165*'3b CalWIN M&amp;O CAP'!$J$105,0)</f>
        <v>687</v>
      </c>
      <c r="V209" s="487">
        <f>ROUNDUP(V165*'3b CalWIN M&amp;O CAP'!$J$12,0)</f>
        <v>37</v>
      </c>
      <c r="W209" s="396">
        <f>ROUND(W165*'3b CalWIN M&amp;O CAP'!$J$105,0)</f>
        <v>364</v>
      </c>
      <c r="X209" s="487">
        <f>ROUND(X165*'3b CalWIN M&amp;O CAP'!$J$12,0)+1</f>
        <v>13</v>
      </c>
      <c r="Y209" s="487">
        <f>ROUNDUP(Y165*'3b CalWIN M&amp;O CAP'!$J$105,0)</f>
        <v>442</v>
      </c>
      <c r="Z209" s="396">
        <f>ROUND(Z165*'3b CalWIN M&amp;O CAP'!$J$198,0)</f>
        <v>527</v>
      </c>
      <c r="AA209" s="396">
        <f t="shared" si="413"/>
        <v>67</v>
      </c>
      <c r="AB209" s="396">
        <f>ROUND(AB165*'3b CalWIN M&amp;O CAP'!$J$198,0)</f>
        <v>640</v>
      </c>
      <c r="AC209" s="396">
        <f t="shared" si="414"/>
        <v>45</v>
      </c>
      <c r="AD209" s="396">
        <f>ROUND(AD165*'3b CalWIN M&amp;O CAP'!$J$198,0)</f>
        <v>670</v>
      </c>
      <c r="AE209" s="487">
        <f>ROUNDDOWN(AE$205*$C209,0)</f>
        <v>7</v>
      </c>
      <c r="AF209" s="396">
        <f>ROUND(AF165*'3b CalWIN M&amp;O CAP'!$J$198,0)</f>
        <v>473</v>
      </c>
      <c r="AG209" s="396">
        <v>484</v>
      </c>
      <c r="AH209" s="396">
        <v>73</v>
      </c>
      <c r="AI209" s="396">
        <f>ROUND(AI165*'3b CalWIN M&amp;O CAP'!$J$296,0)</f>
        <v>370</v>
      </c>
      <c r="AJ209" s="410"/>
      <c r="AK209" s="396">
        <v>0</v>
      </c>
      <c r="AL209" s="396">
        <f>ROUND(AL165*'3b CalWIN M&amp;O CAP'!$J$296,0)</f>
        <v>633</v>
      </c>
      <c r="AM209" s="396">
        <v>0</v>
      </c>
      <c r="AN209" s="396">
        <f>ROUND(AN165*'3b CalWIN M&amp;O CAP'!$J$296,0)</f>
        <v>272</v>
      </c>
      <c r="AO209" s="487">
        <f>ROUNDUP(AO165*'3b CalWIN M&amp;O CAP'!$J$394,0)</f>
        <v>159</v>
      </c>
      <c r="AP209" s="396">
        <f>ROUND(AP165*'3b CalWIN M&amp;O CAP'!$J$296,0)</f>
        <v>0</v>
      </c>
      <c r="AQ209" s="396">
        <f>ROUND(AQ165*'3b CalWIN M&amp;O CAP'!$J$394,0)</f>
        <v>78</v>
      </c>
      <c r="AR209" s="396">
        <f>ROUND(AR165*'3b CalWIN M&amp;O CAP'!$J$394,0)</f>
        <v>78</v>
      </c>
      <c r="AS209" s="396">
        <f>ROUND(AS165*'3b CalWIN M&amp;O CAP'!$J$394,0)</f>
        <v>78</v>
      </c>
      <c r="AT209" s="396"/>
      <c r="AU209" s="396">
        <f t="shared" si="415"/>
        <v>9327</v>
      </c>
      <c r="AV209" s="419"/>
      <c r="AW209" s="419">
        <f t="shared" si="411"/>
        <v>0</v>
      </c>
      <c r="AX209" s="396">
        <f t="shared" ref="AX209:AX215" si="420">ROUND(SUMIF($G$1:$AT$1,AX$1,$G209:$AT209),0)</f>
        <v>2619</v>
      </c>
      <c r="AY209" s="396">
        <f t="shared" si="418"/>
        <v>2054</v>
      </c>
      <c r="AZ209" s="396">
        <f t="shared" si="418"/>
        <v>2429</v>
      </c>
      <c r="BA209" s="396">
        <f t="shared" si="418"/>
        <v>1832</v>
      </c>
      <c r="BB209" s="396">
        <f>ROUND(SUMIF($G$1:$AT$1,BB$1,$G209:$AT209),0)</f>
        <v>393</v>
      </c>
      <c r="BC209" s="391"/>
      <c r="BD209" s="487">
        <f>ROUND(SUMIF($G$2:$AT$2,BD$1,$G209:$AT209),0)-1</f>
        <v>1588</v>
      </c>
      <c r="BE209" s="396">
        <f t="shared" ref="BE209:BE217" si="421">ROUND(SUMIF($G$2:$AT$2,BE$1,$G209:$AT209),0)</f>
        <v>2266</v>
      </c>
      <c r="BF209" s="396">
        <f t="shared" si="419"/>
        <v>2098</v>
      </c>
      <c r="BG209" s="396">
        <f t="shared" si="419"/>
        <v>2077</v>
      </c>
      <c r="BH209" s="396">
        <f t="shared" si="419"/>
        <v>1298</v>
      </c>
      <c r="BI209" s="398">
        <f t="shared" si="412"/>
        <v>0</v>
      </c>
      <c r="BJ209" s="419"/>
      <c r="BK209" s="419"/>
      <c r="BL209" s="419"/>
      <c r="BM209" s="419"/>
    </row>
    <row r="210" spans="1:65" ht="15" customHeight="1">
      <c r="A210" s="543" t="s">
        <v>152</v>
      </c>
      <c r="B210" s="425">
        <v>9.1000000000000004E-3</v>
      </c>
      <c r="C210" s="425">
        <v>9.1000000000000004E-3</v>
      </c>
      <c r="D210" s="507">
        <f>'4h CalWIN 2122 Sharing Tables'!J11</f>
        <v>9.1000000000000004E-3</v>
      </c>
      <c r="E210" s="507">
        <f>'4i CalWIN 2223 Sharing Tables'!J11</f>
        <v>9.1000000000000004E-3</v>
      </c>
      <c r="F210" s="507">
        <f>'4j CalWIN 2324 Sharing Tables'!J11</f>
        <v>9.1000000000000004E-3</v>
      </c>
      <c r="G210" s="396">
        <f>G166*'3b CalWIN M&amp;O CAP'!$J$12</f>
        <v>38.811238973827521</v>
      </c>
      <c r="H210" s="396">
        <f>H166*'3b CalWIN M&amp;O CAP'!$J$12</f>
        <v>53.637405880428098</v>
      </c>
      <c r="I210" s="396">
        <f>I166*'3b CalWIN M&amp;O CAP'!$J$12</f>
        <v>39.941350288629756</v>
      </c>
      <c r="J210" s="396">
        <f>J166*'3b CalWIN M&amp;O CAP'!$J$12</f>
        <v>39.193510837346658</v>
      </c>
      <c r="K210" s="396">
        <f>K166*'3b CalWIN M&amp;O CAP'!$J$12</f>
        <v>44.334880526684408</v>
      </c>
      <c r="L210" s="396">
        <f>L166*'3b CalWIN M&amp;O CAP'!$J$12</f>
        <v>41.780259247136208</v>
      </c>
      <c r="M210" s="396">
        <f>M166*'3b CalWIN M&amp;O CAP'!$J$12</f>
        <v>53.771777671065813</v>
      </c>
      <c r="N210" s="396">
        <f>N166*'3b CalWIN M&amp;O CAP'!$J$12</f>
        <v>40.138003774548729</v>
      </c>
      <c r="O210" s="396">
        <f>O166*'3b CalWIN M&amp;O CAP'!$J$12</f>
        <v>51.18322543705758</v>
      </c>
      <c r="P210" s="396">
        <f>ROUND(P166*'3b CalWIN M&amp;O CAP'!$J$12,0)</f>
        <v>39</v>
      </c>
      <c r="Q210" s="396">
        <f>ROUND(Q166*'3b CalWIN M&amp;O CAP'!$J$12,0)</f>
        <v>26</v>
      </c>
      <c r="R210" s="396">
        <f>ROUND(R166*'3b CalWIN M&amp;O CAP'!$J$12,0)</f>
        <v>15</v>
      </c>
      <c r="S210" s="396">
        <f>ROUND(S166*'3b CalWIN M&amp;O CAP'!$J$105,0)</f>
        <v>81</v>
      </c>
      <c r="T210" s="396">
        <f>ROUND(T166*'3b CalWIN M&amp;O CAP'!$J$12,0)</f>
        <v>3</v>
      </c>
      <c r="U210" s="396">
        <f>ROUND(U166*'3b CalWIN M&amp;O CAP'!$J$105,0)</f>
        <v>82</v>
      </c>
      <c r="V210" s="487">
        <f>ROUNDUP(V166*'3b CalWIN M&amp;O CAP'!$J$12,0)</f>
        <v>3</v>
      </c>
      <c r="W210" s="396">
        <f>ROUND(W166*'3b CalWIN M&amp;O CAP'!$J$105,0)</f>
        <v>73</v>
      </c>
      <c r="X210" s="396">
        <f>ROUND(X166*'3b CalWIN M&amp;O CAP'!$J$12,0)</f>
        <v>1</v>
      </c>
      <c r="Y210" s="396">
        <f>ROUND(Y166*'3b CalWIN M&amp;O CAP'!$J$105,0)</f>
        <v>73</v>
      </c>
      <c r="Z210" s="396">
        <f>ROUND(Z166*'3b CalWIN M&amp;O CAP'!$J$198,0)</f>
        <v>92</v>
      </c>
      <c r="AA210" s="396">
        <f t="shared" si="413"/>
        <v>5</v>
      </c>
      <c r="AB210" s="487">
        <f>ROUNDDOWN(AB166*'3b CalWIN M&amp;O CAP'!$J$198,0)</f>
        <v>93</v>
      </c>
      <c r="AC210" s="396">
        <f t="shared" si="414"/>
        <v>3</v>
      </c>
      <c r="AD210" s="487">
        <f>ROUNDDOWN(AD166*'3b CalWIN M&amp;O CAP'!$J$198,0)</f>
        <v>103</v>
      </c>
      <c r="AE210" s="396">
        <f>ROUND(AE$205*$C210,0)</f>
        <v>1</v>
      </c>
      <c r="AF210" s="487">
        <f>ROUNDUP(AF166*'3b CalWIN M&amp;O CAP'!$J$198,0)</f>
        <v>93</v>
      </c>
      <c r="AG210" s="396">
        <v>70</v>
      </c>
      <c r="AH210" s="396">
        <v>0</v>
      </c>
      <c r="AI210" s="487">
        <f>ROUNDDOWN(AI166*'3b CalWIN M&amp;O CAP'!$J$296,0)</f>
        <v>9</v>
      </c>
      <c r="AJ210" s="410"/>
      <c r="AK210" s="396">
        <v>0</v>
      </c>
      <c r="AL210" s="487">
        <f>ROUND(AL166*'3b CalWIN M&amp;O CAP'!$J$296,0)-1</f>
        <v>3</v>
      </c>
      <c r="AM210" s="396">
        <v>2</v>
      </c>
      <c r="AN210" s="487">
        <f>ROUNDUP(AN166*'3b CalWIN M&amp;O CAP'!$J$296,0)</f>
        <v>3</v>
      </c>
      <c r="AO210" s="487">
        <f>ROUNDUP(AO166*'3b CalWIN M&amp;O CAP'!$J$394,0)</f>
        <v>3</v>
      </c>
      <c r="AP210" s="396">
        <f>ROUND(AP166*'3b CalWIN M&amp;O CAP'!$J$296,0)</f>
        <v>0</v>
      </c>
      <c r="AQ210" s="396">
        <f>ROUND(AQ166*'3b CalWIN M&amp;O CAP'!$J$394,0)</f>
        <v>16</v>
      </c>
      <c r="AR210" s="396">
        <f>ROUND(AR166*'3b CalWIN M&amp;O CAP'!$J$394,0)</f>
        <v>16</v>
      </c>
      <c r="AS210" s="396">
        <f>ROUND(AS166*'3b CalWIN M&amp;O CAP'!$J$394,0)</f>
        <v>16</v>
      </c>
      <c r="AT210" s="396"/>
      <c r="AU210" s="396">
        <f t="shared" si="415"/>
        <v>1327</v>
      </c>
      <c r="AV210" s="419"/>
      <c r="AW210" s="419">
        <f t="shared" si="411"/>
        <v>0</v>
      </c>
      <c r="AX210" s="396">
        <f t="shared" si="420"/>
        <v>483</v>
      </c>
      <c r="AY210" s="396">
        <f t="shared" si="418"/>
        <v>316</v>
      </c>
      <c r="AZ210" s="396">
        <f t="shared" si="418"/>
        <v>390</v>
      </c>
      <c r="BA210" s="396">
        <f t="shared" si="418"/>
        <v>87</v>
      </c>
      <c r="BB210" s="396">
        <f>ROUND(SUMIF($G$1:$AT$1,BB$1,$G210:$AT210),0)</f>
        <v>51</v>
      </c>
      <c r="BC210" s="391"/>
      <c r="BD210" s="396">
        <f>ROUND(SUMIF($G$2:$AT$2,BD$1,$G210:$AT210),0)</f>
        <v>258</v>
      </c>
      <c r="BE210" s="396">
        <f t="shared" si="421"/>
        <v>394</v>
      </c>
      <c r="BF210" s="396">
        <f t="shared" si="419"/>
        <v>340</v>
      </c>
      <c r="BG210" s="396">
        <f t="shared" si="419"/>
        <v>276</v>
      </c>
      <c r="BH210" s="396">
        <f t="shared" si="419"/>
        <v>59</v>
      </c>
      <c r="BI210" s="398">
        <f t="shared" si="412"/>
        <v>0</v>
      </c>
      <c r="BJ210" s="419"/>
      <c r="BK210" s="419"/>
      <c r="BL210" s="419"/>
      <c r="BM210" s="419"/>
    </row>
    <row r="211" spans="1:65" ht="15" customHeight="1">
      <c r="A211" s="543" t="s">
        <v>155</v>
      </c>
      <c r="B211" s="425">
        <v>0.1096</v>
      </c>
      <c r="C211" s="425">
        <v>0.1096</v>
      </c>
      <c r="D211" s="507">
        <f>'4h CalWIN 2122 Sharing Tables'!J12</f>
        <v>0.1096</v>
      </c>
      <c r="E211" s="507">
        <f>'4i CalWIN 2223 Sharing Tables'!J12</f>
        <v>0.1096</v>
      </c>
      <c r="F211" s="507">
        <f>'4j CalWIN 2324 Sharing Tables'!J12</f>
        <v>0.1096</v>
      </c>
      <c r="G211" s="396">
        <f>G167*'3b CalWIN M&amp;O CAP'!$J$12</f>
        <v>148.40325665308876</v>
      </c>
      <c r="H211" s="396">
        <f>H167*'3b CalWIN M&amp;O CAP'!$J$12</f>
        <v>179.63153036398799</v>
      </c>
      <c r="I211" s="396">
        <f>I167*'3b CalWIN M&amp;O CAP'!$J$12</f>
        <v>171.90404222521184</v>
      </c>
      <c r="J211" s="396">
        <f>J167*'3b CalWIN M&amp;O CAP'!$J$12</f>
        <v>178.62142888602307</v>
      </c>
      <c r="K211" s="396">
        <f>K167*'3b CalWIN M&amp;O CAP'!$J$12</f>
        <v>235.46717257704211</v>
      </c>
      <c r="L211" s="396">
        <f>L167*'3b CalWIN M&amp;O CAP'!$J$12</f>
        <v>173.59849051566601</v>
      </c>
      <c r="M211" s="396">
        <f>M167*'3b CalWIN M&amp;O CAP'!$J$12</f>
        <v>162.75913462699489</v>
      </c>
      <c r="N211" s="396">
        <f>N167*'3b CalWIN M&amp;O CAP'!$J$12</f>
        <v>159.74319026141904</v>
      </c>
      <c r="O211" s="396">
        <f>O167*'3b CalWIN M&amp;O CAP'!$J$12</f>
        <v>164.42802119809693</v>
      </c>
      <c r="P211" s="396">
        <f>ROUND(P167*'3b CalWIN M&amp;O CAP'!$J$12,0)</f>
        <v>153</v>
      </c>
      <c r="Q211" s="396">
        <f>ROUND(Q167*'3b CalWIN M&amp;O CAP'!$J$12,0)</f>
        <v>177</v>
      </c>
      <c r="R211" s="396">
        <f>ROUND(R167*'3b CalWIN M&amp;O CAP'!$J$12,0)</f>
        <v>119</v>
      </c>
      <c r="S211" s="487">
        <f>ROUNDUP(S167*'3b CalWIN M&amp;O CAP'!$J$105,0)</f>
        <v>339</v>
      </c>
      <c r="T211" s="487">
        <f>ROUNDDOWN(T167*'3b CalWIN M&amp;O CAP'!$J$12,0)</f>
        <v>40</v>
      </c>
      <c r="U211" s="487">
        <f>ROUNDUP(U167*'3b CalWIN M&amp;O CAP'!$J$105,0)</f>
        <v>388</v>
      </c>
      <c r="V211" s="396">
        <f>ROUNDDOWN(V167*'3b CalWIN M&amp;O CAP'!$J$12,0)</f>
        <v>31</v>
      </c>
      <c r="W211" s="396">
        <f>ROUND(W167*'3b CalWIN M&amp;O CAP'!$J$105,0)</f>
        <v>334</v>
      </c>
      <c r="X211" s="396">
        <f>ROUND(X167*'3b CalWIN M&amp;O CAP'!$J$12,0)</f>
        <v>10</v>
      </c>
      <c r="Y211" s="396">
        <f>ROUND(Y167*'3b CalWIN M&amp;O CAP'!$J$105,0)</f>
        <v>371</v>
      </c>
      <c r="Z211" s="487">
        <f>ROUNDDOWN(Z167*'3b CalWIN M&amp;O CAP'!$J$198,0)</f>
        <v>398</v>
      </c>
      <c r="AA211" s="396">
        <f t="shared" si="413"/>
        <v>58</v>
      </c>
      <c r="AB211" s="396">
        <f>ROUND(AB167*'3b CalWIN M&amp;O CAP'!$J$198,0)</f>
        <v>482</v>
      </c>
      <c r="AC211" s="396">
        <f t="shared" si="414"/>
        <v>39</v>
      </c>
      <c r="AD211" s="487">
        <f>ROUNDUP(AD167*'3b CalWIN M&amp;O CAP'!$J$198,0)</f>
        <v>435</v>
      </c>
      <c r="AE211" s="396">
        <f>ROUND(AE$205*$C211,0)</f>
        <v>7</v>
      </c>
      <c r="AF211" s="396">
        <f>ROUND(AF167*'3b CalWIN M&amp;O CAP'!$J$198,0)</f>
        <v>496</v>
      </c>
      <c r="AG211" s="396">
        <v>418</v>
      </c>
      <c r="AH211" s="396">
        <v>0</v>
      </c>
      <c r="AI211" s="396">
        <f>ROUND(AI167*'3b CalWIN M&amp;O CAP'!$J$296,0)</f>
        <v>455</v>
      </c>
      <c r="AJ211" s="410"/>
      <c r="AK211" s="396">
        <v>0</v>
      </c>
      <c r="AL211" s="487">
        <f>ROUND(AL167*'3b CalWIN M&amp;O CAP'!$J$296,0)-1</f>
        <v>410</v>
      </c>
      <c r="AM211" s="396">
        <v>0</v>
      </c>
      <c r="AN211" s="487">
        <f>ROUNDUP(AN167*'3b CalWIN M&amp;O CAP'!$J$296,0)</f>
        <v>228</v>
      </c>
      <c r="AO211" s="487">
        <f>ROUNDUP(AO167*'3b CalWIN M&amp;O CAP'!$J$394,0)</f>
        <v>278</v>
      </c>
      <c r="AP211" s="487">
        <f>ROUNDUP(AP167*'3b CalWIN M&amp;O CAP'!$J$296,0)</f>
        <v>189</v>
      </c>
      <c r="AQ211" s="396">
        <f>ROUND(AQ167*'3b CalWIN M&amp;O CAP'!$J$394,0)</f>
        <v>55</v>
      </c>
      <c r="AR211" s="396">
        <f>ROUND(AR167*'3b CalWIN M&amp;O CAP'!$J$394,0)</f>
        <v>55</v>
      </c>
      <c r="AS211" s="396">
        <f>ROUND(AS167*'3b CalWIN M&amp;O CAP'!$J$394,0)</f>
        <v>55</v>
      </c>
      <c r="AT211" s="396"/>
      <c r="AU211" s="396">
        <f t="shared" si="415"/>
        <v>7595</v>
      </c>
      <c r="AV211" s="419"/>
      <c r="AW211" s="419">
        <f t="shared" si="411"/>
        <v>0</v>
      </c>
      <c r="AX211" s="396">
        <f t="shared" si="420"/>
        <v>2024</v>
      </c>
      <c r="AY211" s="396">
        <f t="shared" si="418"/>
        <v>1513</v>
      </c>
      <c r="AZ211" s="396">
        <f t="shared" si="418"/>
        <v>1915</v>
      </c>
      <c r="BA211" s="396">
        <f t="shared" si="418"/>
        <v>1511</v>
      </c>
      <c r="BB211" s="396">
        <f>ROUND(SUMIF($G$1:$AT$1,BB$1,$G211:$AT211),0)</f>
        <v>632</v>
      </c>
      <c r="BC211" s="391"/>
      <c r="BD211" s="396">
        <f>ROUND(SUMIF($G$2:$AT$2,BD$1,$G211:$AT211),0)</f>
        <v>1088</v>
      </c>
      <c r="BE211" s="396">
        <f t="shared" si="421"/>
        <v>1734</v>
      </c>
      <c r="BF211" s="396">
        <f t="shared" si="419"/>
        <v>1692</v>
      </c>
      <c r="BG211" s="396">
        <f t="shared" si="419"/>
        <v>1811</v>
      </c>
      <c r="BH211" s="396">
        <f t="shared" si="419"/>
        <v>1270</v>
      </c>
      <c r="BI211" s="398">
        <f t="shared" si="412"/>
        <v>0</v>
      </c>
      <c r="BJ211" s="419"/>
      <c r="BK211" s="419"/>
      <c r="BL211" s="419"/>
      <c r="BM211" s="419"/>
    </row>
    <row r="212" spans="1:65" ht="15" customHeight="1">
      <c r="A212" s="543" t="s">
        <v>158</v>
      </c>
      <c r="B212" s="425">
        <v>0.16020000000000001</v>
      </c>
      <c r="C212" s="425">
        <v>0.16039999999999999</v>
      </c>
      <c r="D212" s="507">
        <f>'4h CalWIN 2122 Sharing Tables'!J13</f>
        <v>0.1603</v>
      </c>
      <c r="E212" s="507">
        <f>'4i CalWIN 2223 Sharing Tables'!J13</f>
        <v>0.16039999999999999</v>
      </c>
      <c r="F212" s="507">
        <f>'4j CalWIN 2324 Sharing Tables'!J13</f>
        <v>0.16039999999999999</v>
      </c>
      <c r="G212" s="396">
        <f>G168*'3b CalWIN M&amp;O CAP'!$J$12</f>
        <v>51.509109007899426</v>
      </c>
      <c r="H212" s="396">
        <f>H168*'3b CalWIN M&amp;O CAP'!$J$12</f>
        <v>42.50077995624234</v>
      </c>
      <c r="I212" s="396">
        <f>I168*'3b CalWIN M&amp;O CAP'!$J$12</f>
        <v>365.09402604245759</v>
      </c>
      <c r="J212" s="396">
        <f>J168*'3b CalWIN M&amp;O CAP'!$J$12</f>
        <v>228.8888264985471</v>
      </c>
      <c r="K212" s="396">
        <f>K168*'3b CalWIN M&amp;O CAP'!$J$12</f>
        <v>181.28218636411512</v>
      </c>
      <c r="L212" s="396">
        <f>L168*'3b CalWIN M&amp;O CAP'!$J$12</f>
        <v>274.2002293637172</v>
      </c>
      <c r="M212" s="396">
        <f>M168*'3b CalWIN M&amp;O CAP'!$J$12</f>
        <v>104.10134533592445</v>
      </c>
      <c r="N212" s="396">
        <f>N168*'3b CalWIN M&amp;O CAP'!$J$12</f>
        <v>106.22851187837375</v>
      </c>
      <c r="O212" s="396">
        <f>O168*'3b CalWIN M&amp;O CAP'!$J$12</f>
        <v>98.786885462017494</v>
      </c>
      <c r="P212" s="396">
        <f>ROUND(P168*'3b CalWIN M&amp;O CAP'!$J$12,0)</f>
        <v>90</v>
      </c>
      <c r="Q212" s="396">
        <f>ROUND(Q168*'3b CalWIN M&amp;O CAP'!$J$12,0)</f>
        <v>103</v>
      </c>
      <c r="R212" s="396">
        <f>ROUND(R168*'3b CalWIN M&amp;O CAP'!$J$12,0)</f>
        <v>363</v>
      </c>
      <c r="S212" s="396">
        <f>ROUND(S168*'3b CalWIN M&amp;O CAP'!$J$105,0)</f>
        <v>233</v>
      </c>
      <c r="T212" s="396">
        <f>ROUND(T168*'3b CalWIN M&amp;O CAP'!$J$12,0)</f>
        <v>59</v>
      </c>
      <c r="U212" s="396">
        <f>ROUND(U168*'3b CalWIN M&amp;O CAP'!$J$105,0)</f>
        <v>299</v>
      </c>
      <c r="V212" s="487">
        <f>ROUNDUP(V168*'3b CalWIN M&amp;O CAP'!$J$12,0)</f>
        <v>46</v>
      </c>
      <c r="W212" s="396">
        <f>ROUND(W168*'3b CalWIN M&amp;O CAP'!$J$105,0)</f>
        <v>258</v>
      </c>
      <c r="X212" s="396">
        <f>ROUND(X168*'3b CalWIN M&amp;O CAP'!$J$12,0)</f>
        <v>15</v>
      </c>
      <c r="Y212" s="396">
        <f>ROUND(Y168*'3b CalWIN M&amp;O CAP'!$J$105,0)</f>
        <v>781</v>
      </c>
      <c r="Z212" s="487">
        <f>ROUNDDOWN(Z168*'3b CalWIN M&amp;O CAP'!$J$198,0)</f>
        <v>621</v>
      </c>
      <c r="AA212" s="396">
        <f t="shared" si="413"/>
        <v>85</v>
      </c>
      <c r="AB212" s="487">
        <f>ROUNDDOWN(AB168*'3b CalWIN M&amp;O CAP'!$J$198,0)</f>
        <v>558</v>
      </c>
      <c r="AC212" s="396">
        <f t="shared" si="414"/>
        <v>57</v>
      </c>
      <c r="AD212" s="487">
        <f>ROUNDDOWN(AD168*'3b CalWIN M&amp;O CAP'!$J$198,0)</f>
        <v>349</v>
      </c>
      <c r="AE212" s="487">
        <f>ROUNDDOWN(AE$205*$C212,0)</f>
        <v>9</v>
      </c>
      <c r="AF212" s="487">
        <f>ROUNDDOWN(AF168*'3b CalWIN M&amp;O CAP'!$J$198,0)</f>
        <v>392</v>
      </c>
      <c r="AG212" s="396">
        <v>255</v>
      </c>
      <c r="AH212" s="396">
        <v>42</v>
      </c>
      <c r="AI212" s="396">
        <f>ROUND(AI168*'3b CalWIN M&amp;O CAP'!$J$296,0)</f>
        <v>327</v>
      </c>
      <c r="AJ212" s="410"/>
      <c r="AK212" s="396">
        <v>0</v>
      </c>
      <c r="AL212" s="487">
        <f>ROUND(AL168*'3b CalWIN M&amp;O CAP'!$J$296,0)-1</f>
        <v>738</v>
      </c>
      <c r="AM212" s="396">
        <v>0</v>
      </c>
      <c r="AN212" s="396">
        <f>ROUND(AN168*'3b CalWIN M&amp;O CAP'!$J$296,0)</f>
        <v>382</v>
      </c>
      <c r="AO212" s="396">
        <f>ROUND(AO168*'3b CalWIN M&amp;O CAP'!$J$394,0)</f>
        <v>89</v>
      </c>
      <c r="AP212" s="396">
        <f>ROUND(AP168*'3b CalWIN M&amp;O CAP'!$J$296,0)</f>
        <v>0</v>
      </c>
      <c r="AQ212" s="396">
        <f>ROUND(AQ168*'3b CalWIN M&amp;O CAP'!$J$394,0)</f>
        <v>60</v>
      </c>
      <c r="AR212" s="396">
        <f>ROUND(AR168*'3b CalWIN M&amp;O CAP'!$J$394,0)</f>
        <v>60</v>
      </c>
      <c r="AS212" s="396">
        <f>ROUND(AS168*'3b CalWIN M&amp;O CAP'!$J$394,0)</f>
        <v>60</v>
      </c>
      <c r="AT212" s="396"/>
      <c r="AU212" s="396">
        <f t="shared" si="415"/>
        <v>7784</v>
      </c>
      <c r="AV212" s="419"/>
      <c r="AW212" s="419">
        <f t="shared" si="411"/>
        <v>0</v>
      </c>
      <c r="AX212" s="396">
        <f t="shared" si="420"/>
        <v>2009</v>
      </c>
      <c r="AY212" s="396">
        <f t="shared" si="418"/>
        <v>1691</v>
      </c>
      <c r="AZ212" s="396">
        <f t="shared" si="418"/>
        <v>2071</v>
      </c>
      <c r="BA212" s="396">
        <f t="shared" si="418"/>
        <v>1744</v>
      </c>
      <c r="BB212" s="396">
        <f>ROUND(SUMIF($G$1:$AT$1,BB$1,$G212:$AT212),0)</f>
        <v>269</v>
      </c>
      <c r="BC212" s="391"/>
      <c r="BD212" s="487">
        <f>ROUND(SUMIF($G$2:$AT$2,BD$1,$G212:$AT212),0)+1</f>
        <v>1144</v>
      </c>
      <c r="BE212" s="396">
        <f t="shared" si="421"/>
        <v>1502</v>
      </c>
      <c r="BF212" s="396">
        <f t="shared" si="419"/>
        <v>2375</v>
      </c>
      <c r="BG212" s="396">
        <f t="shared" si="419"/>
        <v>1374</v>
      </c>
      <c r="BH212" s="396">
        <f t="shared" si="419"/>
        <v>1389</v>
      </c>
      <c r="BI212" s="398">
        <f t="shared" si="412"/>
        <v>0</v>
      </c>
      <c r="BJ212" s="419"/>
      <c r="BK212" s="419"/>
      <c r="BL212" s="419"/>
      <c r="BM212" s="419"/>
    </row>
    <row r="213" spans="1:65" ht="15" customHeight="1">
      <c r="A213" s="543" t="s">
        <v>159</v>
      </c>
      <c r="B213" s="425">
        <v>5.8500000000000003E-2</v>
      </c>
      <c r="C213" s="425">
        <v>5.8500000000000003E-2</v>
      </c>
      <c r="D213" s="507">
        <f>'4h CalWIN 2122 Sharing Tables'!J14</f>
        <v>5.8500000000000003E-2</v>
      </c>
      <c r="E213" s="507">
        <f>'4i CalWIN 2223 Sharing Tables'!J14</f>
        <v>5.8299999999999998E-2</v>
      </c>
      <c r="F213" s="507">
        <f>'4j CalWIN 2324 Sharing Tables'!J14</f>
        <v>5.8299999999999998E-2</v>
      </c>
      <c r="G213" s="396">
        <f>G169*'3b CalWIN M&amp;O CAP'!$J$12</f>
        <v>125.06008335752173</v>
      </c>
      <c r="H213" s="396">
        <f>H169*'3b CalWIN M&amp;O CAP'!$J$12</f>
        <v>105.42060743434497</v>
      </c>
      <c r="I213" s="396">
        <f>I169*'3b CalWIN M&amp;O CAP'!$J$12</f>
        <v>104.08702319305124</v>
      </c>
      <c r="J213" s="396">
        <f>J169*'3b CalWIN M&amp;O CAP'!$J$12</f>
        <v>115.0081395216974</v>
      </c>
      <c r="K213" s="396">
        <f>K169*'3b CalWIN M&amp;O CAP'!$J$12</f>
        <v>101.91362458093356</v>
      </c>
      <c r="L213" s="396">
        <f>L169*'3b CalWIN M&amp;O CAP'!$J$12</f>
        <v>24.664939196197462</v>
      </c>
      <c r="M213" s="396">
        <f>M169*'3b CalWIN M&amp;O CAP'!$J$12</f>
        <v>26.040298747073169</v>
      </c>
      <c r="N213" s="396">
        <f>N169*'3b CalWIN M&amp;O CAP'!$J$12</f>
        <v>60.421894290057431</v>
      </c>
      <c r="O213" s="396">
        <f>O169*'3b CalWIN M&amp;O CAP'!$J$12</f>
        <v>24.905909344204986</v>
      </c>
      <c r="P213" s="396">
        <f>ROUND(P169*'3b CalWIN M&amp;O CAP'!$J$12,0)</f>
        <v>93</v>
      </c>
      <c r="Q213" s="396">
        <f>ROUND(Q169*'3b CalWIN M&amp;O CAP'!$J$12,0)</f>
        <v>84</v>
      </c>
      <c r="R213" s="396">
        <f>ROUND(R169*'3b CalWIN M&amp;O CAP'!$J$12,0)</f>
        <v>151</v>
      </c>
      <c r="S213" s="487">
        <f>ROUNDUP(S169*'3b CalWIN M&amp;O CAP'!$J$105,0)</f>
        <v>111</v>
      </c>
      <c r="T213" s="396">
        <f>ROUND(T169*'3b CalWIN M&amp;O CAP'!$J$12,0)</f>
        <v>22</v>
      </c>
      <c r="U213" s="396">
        <f>ROUND(U169*'3b CalWIN M&amp;O CAP'!$J$105,0)</f>
        <v>258</v>
      </c>
      <c r="V213" s="487">
        <f>ROUNDUP(V169*'3b CalWIN M&amp;O CAP'!$J$12,0)</f>
        <v>17</v>
      </c>
      <c r="W213" s="396">
        <f>ROUND(W169*'3b CalWIN M&amp;O CAP'!$J$105,0)</f>
        <v>337</v>
      </c>
      <c r="X213" s="396">
        <f>ROUND(X169*'3b CalWIN M&amp;O CAP'!$J$12,0)</f>
        <v>5</v>
      </c>
      <c r="Y213" s="396">
        <f>ROUND(Y169*'3b CalWIN M&amp;O CAP'!$J$105,0)</f>
        <v>113</v>
      </c>
      <c r="Z213" s="396">
        <f>ROUND(Z169*'3b CalWIN M&amp;O CAP'!$J$198,0)</f>
        <v>279</v>
      </c>
      <c r="AA213" s="396">
        <f t="shared" si="413"/>
        <v>31</v>
      </c>
      <c r="AB213" s="396">
        <f>ROUND(AB169*'3b CalWIN M&amp;O CAP'!$J$198,0)</f>
        <v>342</v>
      </c>
      <c r="AC213" s="396">
        <f t="shared" si="414"/>
        <v>21</v>
      </c>
      <c r="AD213" s="487">
        <f>ROUND(AD169*'3b CalWIN M&amp;O CAP'!$J$198,0)+1</f>
        <v>269</v>
      </c>
      <c r="AE213" s="396">
        <f t="shared" ref="AE213:AE223" si="422">ROUND(AE$205*$C213,0)</f>
        <v>4</v>
      </c>
      <c r="AF213" s="396">
        <f>ROUND(AF169*'3b CalWIN M&amp;O CAP'!$J$198,0)</f>
        <v>27</v>
      </c>
      <c r="AG213" s="396">
        <v>210</v>
      </c>
      <c r="AH213" s="396">
        <v>403</v>
      </c>
      <c r="AI213" s="487">
        <f>ROUNDDOWN(AI169*'3b CalWIN M&amp;O CAP'!$J$296,0)</f>
        <v>311</v>
      </c>
      <c r="AJ213" s="410"/>
      <c r="AK213" s="396">
        <v>64</v>
      </c>
      <c r="AL213" s="396">
        <f>ROUND(AL169*'3b CalWIN M&amp;O CAP'!$J$296,0)</f>
        <v>212</v>
      </c>
      <c r="AM213" s="396">
        <v>0</v>
      </c>
      <c r="AN213" s="396">
        <f>ROUND(AN169*'3b CalWIN M&amp;O CAP'!$J$296,0)</f>
        <v>185</v>
      </c>
      <c r="AO213" s="396">
        <f>ROUND(AO169*'3b CalWIN M&amp;O CAP'!$J$394,0)</f>
        <v>161</v>
      </c>
      <c r="AP213" s="396">
        <f>ROUND(AP169*'3b CalWIN M&amp;O CAP'!$J$296,0)</f>
        <v>143</v>
      </c>
      <c r="AQ213" s="396">
        <f>ROUND(AQ169*'3b CalWIN M&amp;O CAP'!$J$394,0)</f>
        <v>19</v>
      </c>
      <c r="AR213" s="396">
        <f>ROUND(AR169*'3b CalWIN M&amp;O CAP'!$J$394,0)</f>
        <v>19</v>
      </c>
      <c r="AS213" s="396">
        <f>ROUND(AS169*'3b CalWIN M&amp;O CAP'!$J$394,0)</f>
        <v>19</v>
      </c>
      <c r="AT213" s="396"/>
      <c r="AU213" s="396">
        <f t="shared" si="415"/>
        <v>4598</v>
      </c>
      <c r="AV213" s="419"/>
      <c r="AW213" s="419">
        <f t="shared" si="411"/>
        <v>0</v>
      </c>
      <c r="AX213" s="396">
        <f t="shared" si="420"/>
        <v>1016</v>
      </c>
      <c r="AY213" s="396">
        <f t="shared" ref="AY213:AZ223" si="423">ROUND(SUMIF($G$1:$AT$1,AY$1,$G213:$AT213),0)</f>
        <v>863</v>
      </c>
      <c r="AZ213" s="396">
        <f t="shared" si="423"/>
        <v>973</v>
      </c>
      <c r="BA213" s="487">
        <f>ROUND(SUMIF($G$1:$AT$1,BA$1,$G213:$AT213),0)-1</f>
        <v>1384</v>
      </c>
      <c r="BB213" s="487">
        <f>ROUND(SUMIF($G$1:$AT$1,BB$1,$G213:$AT213),0)+1</f>
        <v>362</v>
      </c>
      <c r="BC213" s="391"/>
      <c r="BD213" s="487">
        <f>ROUND(SUMIF($G$2:$AT$2,BD$1,$G213:$AT213),0)+1</f>
        <v>577</v>
      </c>
      <c r="BE213" s="396">
        <f t="shared" si="421"/>
        <v>847</v>
      </c>
      <c r="BF213" s="396">
        <f t="shared" si="419"/>
        <v>1128</v>
      </c>
      <c r="BG213" s="396">
        <f t="shared" si="419"/>
        <v>1288</v>
      </c>
      <c r="BH213" s="396">
        <f t="shared" si="419"/>
        <v>758</v>
      </c>
      <c r="BI213" s="398">
        <f t="shared" si="412"/>
        <v>0</v>
      </c>
      <c r="BJ213" s="419"/>
      <c r="BK213" s="419"/>
      <c r="BL213" s="419"/>
      <c r="BM213" s="419"/>
    </row>
    <row r="214" spans="1:65" ht="15" customHeight="1">
      <c r="A214" s="543" t="s">
        <v>161</v>
      </c>
      <c r="B214" s="425">
        <v>1.34E-2</v>
      </c>
      <c r="C214" s="425">
        <v>1.34E-2</v>
      </c>
      <c r="D214" s="507">
        <f>'4h CalWIN 2122 Sharing Tables'!J15</f>
        <v>1.34E-2</v>
      </c>
      <c r="E214" s="507">
        <f>'4i CalWIN 2223 Sharing Tables'!J15</f>
        <v>1.34E-2</v>
      </c>
      <c r="F214" s="507">
        <f>'4j CalWIN 2324 Sharing Tables'!J15</f>
        <v>1.34E-2</v>
      </c>
      <c r="G214" s="396">
        <f>G170*'3b CalWIN M&amp;O CAP'!$J$12</f>
        <v>19.72481898500957</v>
      </c>
      <c r="H214" s="396">
        <f>H170*'3b CalWIN M&amp;O CAP'!$J$12</f>
        <v>30.754255898221039</v>
      </c>
      <c r="I214" s="396">
        <f>I170*'3b CalWIN M&amp;O CAP'!$J$12</f>
        <v>29.34340919981533</v>
      </c>
      <c r="J214" s="396">
        <f>J170*'3b CalWIN M&amp;O CAP'!$J$12</f>
        <v>52.972599724681309</v>
      </c>
      <c r="K214" s="396">
        <f>K170*'3b CalWIN M&amp;O CAP'!$J$12</f>
        <v>27.516570337559177</v>
      </c>
      <c r="L214" s="396">
        <f>L170*'3b CalWIN M&amp;O CAP'!$J$12</f>
        <v>52.55435521419399</v>
      </c>
      <c r="M214" s="396">
        <f>M170*'3b CalWIN M&amp;O CAP'!$J$12</f>
        <v>48.003411176146685</v>
      </c>
      <c r="N214" s="396">
        <f>N170*'3b CalWIN M&amp;O CAP'!$J$12</f>
        <v>27.86997208890568</v>
      </c>
      <c r="O214" s="396">
        <f>O170*'3b CalWIN M&amp;O CAP'!$J$12</f>
        <v>49.257214047331786</v>
      </c>
      <c r="P214" s="396">
        <f>ROUND(P170*'3b CalWIN M&amp;O CAP'!$J$12,0)</f>
        <v>32</v>
      </c>
      <c r="Q214" s="396">
        <f>ROUND(Q170*'3b CalWIN M&amp;O CAP'!$J$12,0)</f>
        <v>31</v>
      </c>
      <c r="R214" s="396">
        <f>ROUND(R170*'3b CalWIN M&amp;O CAP'!$J$12,0)</f>
        <v>84</v>
      </c>
      <c r="S214" s="396">
        <f>ROUND(S170*'3b CalWIN M&amp;O CAP'!$J$105,0)</f>
        <v>52</v>
      </c>
      <c r="T214" s="396">
        <f>ROUND(T170*'3b CalWIN M&amp;O CAP'!$J$12,0)</f>
        <v>5</v>
      </c>
      <c r="U214" s="396">
        <f>ROUND(U170*'3b CalWIN M&amp;O CAP'!$J$105,0)</f>
        <v>116</v>
      </c>
      <c r="V214" s="487">
        <f>ROUNDUP(V170*'3b CalWIN M&amp;O CAP'!$J$12,0)</f>
        <v>4</v>
      </c>
      <c r="W214" s="487">
        <f>ROUNDDOWN(W170*'3b CalWIN M&amp;O CAP'!$J$105,0)</f>
        <v>95</v>
      </c>
      <c r="X214" s="396">
        <f>ROUND(X170*'3b CalWIN M&amp;O CAP'!$J$12,0)</f>
        <v>1</v>
      </c>
      <c r="Y214" s="396">
        <f>ROUND(Y170*'3b CalWIN M&amp;O CAP'!$J$105,0)</f>
        <v>119</v>
      </c>
      <c r="Z214" s="396">
        <f>ROUND(Z170*'3b CalWIN M&amp;O CAP'!$J$198,0)</f>
        <v>37</v>
      </c>
      <c r="AA214" s="396">
        <f t="shared" si="413"/>
        <v>7</v>
      </c>
      <c r="AB214" s="487">
        <f>ROUNDDOWN(AB170*'3b CalWIN M&amp;O CAP'!$J$198,0)</f>
        <v>163</v>
      </c>
      <c r="AC214" s="396">
        <f t="shared" si="414"/>
        <v>5</v>
      </c>
      <c r="AD214" s="487">
        <f>ROUNDDOWN(AD170*'3b CalWIN M&amp;O CAP'!$J$198,0)</f>
        <v>117</v>
      </c>
      <c r="AE214" s="396">
        <f t="shared" si="422"/>
        <v>1</v>
      </c>
      <c r="AF214" s="396">
        <f>ROUND(AF170*'3b CalWIN M&amp;O CAP'!$J$198,0)</f>
        <v>146</v>
      </c>
      <c r="AG214" s="396">
        <v>81</v>
      </c>
      <c r="AH214" s="396">
        <v>0</v>
      </c>
      <c r="AI214" s="396">
        <f>ROUND(AI170*'3b CalWIN M&amp;O CAP'!$J$296,0)</f>
        <v>76</v>
      </c>
      <c r="AJ214" s="410"/>
      <c r="AK214" s="396">
        <v>0</v>
      </c>
      <c r="AL214" s="487">
        <f>ROUND(AL170*'3b CalWIN M&amp;O CAP'!$J$296,0)-1</f>
        <v>114</v>
      </c>
      <c r="AM214" s="396">
        <v>0</v>
      </c>
      <c r="AN214" s="396">
        <f>ROUND(AN170*'3b CalWIN M&amp;O CAP'!$J$296,0)</f>
        <v>88</v>
      </c>
      <c r="AO214" s="487">
        <f>ROUNDDOWN(AO170*'3b CalWIN M&amp;O CAP'!$J$394,0)</f>
        <v>58</v>
      </c>
      <c r="AP214" s="396">
        <f>ROUND(AP170*'3b CalWIN M&amp;O CAP'!$J$296,0)</f>
        <v>0</v>
      </c>
      <c r="AQ214" s="396">
        <f>ROUND(AQ170*'3b CalWIN M&amp;O CAP'!$J$394,0)</f>
        <v>23</v>
      </c>
      <c r="AR214" s="396">
        <f>ROUND(AR170*'3b CalWIN M&amp;O CAP'!$J$394,0)</f>
        <v>23</v>
      </c>
      <c r="AS214" s="396">
        <f>ROUND(AS170*'3b CalWIN M&amp;O CAP'!$J$394,0)</f>
        <v>23</v>
      </c>
      <c r="AT214" s="396"/>
      <c r="AU214" s="487">
        <f>ROUND(SUM(G214:AT214),0)+1</f>
        <v>1840</v>
      </c>
      <c r="AV214" s="419"/>
      <c r="AW214" s="419">
        <f t="shared" si="411"/>
        <v>0</v>
      </c>
      <c r="AX214" s="396">
        <f t="shared" si="420"/>
        <v>485</v>
      </c>
      <c r="AY214" s="396">
        <f t="shared" si="423"/>
        <v>392</v>
      </c>
      <c r="AZ214" s="396">
        <f t="shared" si="423"/>
        <v>476</v>
      </c>
      <c r="BA214" s="487">
        <f>ROUND(SUMIF($G$1:$AT$1,BA$1,$G214:$AT214),0)+1</f>
        <v>360</v>
      </c>
      <c r="BB214" s="396">
        <f>ROUND(SUMIF($G$1:$AT$1,BB$1,$G214:$AT214),0)</f>
        <v>127</v>
      </c>
      <c r="BC214" s="391"/>
      <c r="BD214" s="396">
        <f>ROUND(SUMIF($G$2:$AT$2,BD$1,$G214:$AT214),0)</f>
        <v>213</v>
      </c>
      <c r="BE214" s="396">
        <f t="shared" si="421"/>
        <v>449</v>
      </c>
      <c r="BF214" s="396">
        <f t="shared" ref="BF214:BG223" si="424">ROUND(SUMIF($G$2:$AT$2,BF$1,$G214:$AT214),0)</f>
        <v>427</v>
      </c>
      <c r="BG214" s="396">
        <f t="shared" si="424"/>
        <v>421</v>
      </c>
      <c r="BH214" s="487">
        <f>ROUND(SUMIF($G$2:$AT$2,BH$1,$G214:$AT214),0)+1</f>
        <v>330</v>
      </c>
      <c r="BI214" s="398">
        <f t="shared" si="412"/>
        <v>0</v>
      </c>
      <c r="BJ214" s="419"/>
      <c r="BK214" s="419"/>
      <c r="BL214" s="419"/>
      <c r="BM214" s="419"/>
    </row>
    <row r="215" spans="1:65" ht="15" customHeight="1">
      <c r="A215" s="543" t="s">
        <v>162</v>
      </c>
      <c r="B215" s="425">
        <v>2.3599999999999999E-2</v>
      </c>
      <c r="C215" s="425">
        <v>2.3599999999999999E-2</v>
      </c>
      <c r="D215" s="507">
        <f>'4h CalWIN 2122 Sharing Tables'!J16</f>
        <v>2.3599999999999999E-2</v>
      </c>
      <c r="E215" s="507">
        <f>'4i CalWIN 2223 Sharing Tables'!J16</f>
        <v>2.3599999999999999E-2</v>
      </c>
      <c r="F215" s="507">
        <f>'4j CalWIN 2324 Sharing Tables'!J16</f>
        <v>2.3599999999999999E-2</v>
      </c>
      <c r="G215" s="396">
        <f>G171*'3b CalWIN M&amp;O CAP'!$J$12</f>
        <v>43.291431929243657</v>
      </c>
      <c r="H215" s="396">
        <f>H171*'3b CalWIN M&amp;O CAP'!$J$12</f>
        <v>63.223636548508559</v>
      </c>
      <c r="I215" s="396">
        <f>I171*'3b CalWIN M&amp;O CAP'!$J$12</f>
        <v>55.302750403917692</v>
      </c>
      <c r="J215" s="396">
        <f>J171*'3b CalWIN M&amp;O CAP'!$J$12</f>
        <v>49.338873752282929</v>
      </c>
      <c r="K215" s="396">
        <f>K171*'3b CalWIN M&amp;O CAP'!$J$12</f>
        <v>56.61374035499513</v>
      </c>
      <c r="L215" s="396">
        <f>L171*'3b CalWIN M&amp;O CAP'!$J$12</f>
        <v>53.227522463008675</v>
      </c>
      <c r="M215" s="396">
        <f>M171*'3b CalWIN M&amp;O CAP'!$J$12</f>
        <v>58.181842055570691</v>
      </c>
      <c r="N215" s="396">
        <f>N171*'3b CalWIN M&amp;O CAP'!$J$12</f>
        <v>39.072110578797556</v>
      </c>
      <c r="O215" s="396">
        <f>O171*'3b CalWIN M&amp;O CAP'!$J$12</f>
        <v>13.992794793246098</v>
      </c>
      <c r="P215" s="396">
        <f>ROUND(P171*'3b CalWIN M&amp;O CAP'!$J$12,0)</f>
        <v>28</v>
      </c>
      <c r="Q215" s="396">
        <f>ROUND(Q171*'3b CalWIN M&amp;O CAP'!$J$12,0)</f>
        <v>18</v>
      </c>
      <c r="R215" s="396">
        <f>ROUND(R171*'3b CalWIN M&amp;O CAP'!$J$12,0)</f>
        <v>27</v>
      </c>
      <c r="S215" s="396">
        <f>ROUND(S171*'3b CalWIN M&amp;O CAP'!$J$105,0)</f>
        <v>96</v>
      </c>
      <c r="T215" s="396">
        <f>ROUND(T171*'3b CalWIN M&amp;O CAP'!$J$12,0)</f>
        <v>9</v>
      </c>
      <c r="U215" s="396">
        <f>ROUND(U171*'3b CalWIN M&amp;O CAP'!$J$105,0)</f>
        <v>118</v>
      </c>
      <c r="V215" s="487">
        <f>ROUNDUP(V171*'3b CalWIN M&amp;O CAP'!$J$12,0)</f>
        <v>7</v>
      </c>
      <c r="W215" s="487">
        <f>ROUND(W171*'3b CalWIN M&amp;O CAP'!$J$105,0)</f>
        <v>127</v>
      </c>
      <c r="X215" s="396">
        <f>ROUND(X171*'3b CalWIN M&amp;O CAP'!$J$12,0)</f>
        <v>2</v>
      </c>
      <c r="Y215" s="396">
        <f>ROUND(Y171*'3b CalWIN M&amp;O CAP'!$J$105,0)</f>
        <v>123</v>
      </c>
      <c r="Z215" s="396">
        <f>ROUND(Z171*'3b CalWIN M&amp;O CAP'!$J$198,0)</f>
        <v>173</v>
      </c>
      <c r="AA215" s="396">
        <f t="shared" si="413"/>
        <v>12</v>
      </c>
      <c r="AB215" s="396">
        <f>ROUND(AB171*'3b CalWIN M&amp;O CAP'!$J$198,0)</f>
        <v>164</v>
      </c>
      <c r="AC215" s="396">
        <f t="shared" si="414"/>
        <v>8</v>
      </c>
      <c r="AD215" s="487">
        <f>ROUNDUP(AD171*'3b CalWIN M&amp;O CAP'!$J$198,0)</f>
        <v>102</v>
      </c>
      <c r="AE215" s="396">
        <f t="shared" si="422"/>
        <v>1</v>
      </c>
      <c r="AF215" s="487">
        <f>ROUNDDOWN(AF171*'3b CalWIN M&amp;O CAP'!$J$198,0)</f>
        <v>83</v>
      </c>
      <c r="AG215" s="396">
        <v>137</v>
      </c>
      <c r="AH215" s="396">
        <v>10</v>
      </c>
      <c r="AI215" s="487">
        <f>ROUNDDOWN(AI171*'3b CalWIN M&amp;O CAP'!$J$296,0)</f>
        <v>126</v>
      </c>
      <c r="AJ215" s="410"/>
      <c r="AK215" s="396">
        <v>22</v>
      </c>
      <c r="AL215" s="487">
        <f>ROUND(AL171*'3b CalWIN M&amp;O CAP'!$J$296,0)-1</f>
        <v>86</v>
      </c>
      <c r="AM215" s="396">
        <v>62</v>
      </c>
      <c r="AN215" s="396">
        <f>ROUND(AN171*'3b CalWIN M&amp;O CAP'!$J$296,0)</f>
        <v>82</v>
      </c>
      <c r="AO215" s="396">
        <f>ROUND(AO171*'3b CalWIN M&amp;O CAP'!$J$394,0)</f>
        <v>27</v>
      </c>
      <c r="AP215" s="396">
        <f>ROUND(AP171*'3b CalWIN M&amp;O CAP'!$J$296,0)</f>
        <v>30</v>
      </c>
      <c r="AQ215" s="396">
        <f>ROUND(AQ171*'3b CalWIN M&amp;O CAP'!$J$394,0)</f>
        <v>10</v>
      </c>
      <c r="AR215" s="396">
        <f>ROUND(AR171*'3b CalWIN M&amp;O CAP'!$J$394,0)</f>
        <v>10</v>
      </c>
      <c r="AS215" s="396">
        <f>ROUND(AS171*'3b CalWIN M&amp;O CAP'!$J$394,0)</f>
        <v>10</v>
      </c>
      <c r="AT215" s="396"/>
      <c r="AU215" s="396">
        <f>ROUND(SUM(G215:AT215),0)</f>
        <v>2142</v>
      </c>
      <c r="AV215" s="419"/>
      <c r="AW215" s="419">
        <f t="shared" si="411"/>
        <v>0</v>
      </c>
      <c r="AX215" s="396">
        <f t="shared" si="420"/>
        <v>505</v>
      </c>
      <c r="AY215" s="396">
        <f t="shared" si="423"/>
        <v>482</v>
      </c>
      <c r="AZ215" s="396">
        <f t="shared" si="423"/>
        <v>543</v>
      </c>
      <c r="BA215" s="396">
        <f t="shared" ref="BA215:BA223" si="425">ROUND(SUMIF($G$1:$AT$1,BA$1,$G215:$AT215),0)</f>
        <v>525</v>
      </c>
      <c r="BB215" s="396">
        <f>ROUND(SUMIF($G$1:$AT$1,BB$1,$G215:$AT215),0)</f>
        <v>87</v>
      </c>
      <c r="BC215" s="391"/>
      <c r="BD215" s="396">
        <f>ROUND(SUMIF($G$2:$AT$2,BD$1,$G215:$AT215),0)</f>
        <v>321</v>
      </c>
      <c r="BE215" s="396">
        <f t="shared" si="421"/>
        <v>414</v>
      </c>
      <c r="BF215" s="396">
        <f t="shared" si="424"/>
        <v>609</v>
      </c>
      <c r="BG215" s="396">
        <f t="shared" si="424"/>
        <v>481</v>
      </c>
      <c r="BH215" s="396">
        <f>ROUND(SUMIF($G$2:$AT$2,BH$1,$G215:$AT215),0)</f>
        <v>317</v>
      </c>
      <c r="BI215" s="398">
        <f t="shared" si="412"/>
        <v>0</v>
      </c>
      <c r="BJ215" s="419"/>
      <c r="BK215" s="419"/>
      <c r="BL215" s="419"/>
      <c r="BM215" s="419"/>
    </row>
    <row r="216" spans="1:65" ht="15" customHeight="1">
      <c r="A216" s="543" t="s">
        <v>163</v>
      </c>
      <c r="B216" s="425">
        <v>2.4199999999999999E-2</v>
      </c>
      <c r="C216" s="425">
        <v>2.4199999999999999E-2</v>
      </c>
      <c r="D216" s="507">
        <f>'4h CalWIN 2122 Sharing Tables'!J17</f>
        <v>2.4199999999999999E-2</v>
      </c>
      <c r="E216" s="507">
        <f>'4i CalWIN 2223 Sharing Tables'!J17</f>
        <v>2.4199999999999999E-2</v>
      </c>
      <c r="F216" s="507">
        <f>'4j CalWIN 2324 Sharing Tables'!J17</f>
        <v>2.4199999999999999E-2</v>
      </c>
      <c r="G216" s="396">
        <f>G172*'3b CalWIN M&amp;O CAP'!$J$12</f>
        <v>7.2412686139448494</v>
      </c>
      <c r="H216" s="396">
        <f>H172*'3b CalWIN M&amp;O CAP'!$J$12</f>
        <v>93.126315052383532</v>
      </c>
      <c r="I216" s="396">
        <f>I172*'3b CalWIN M&amp;O CAP'!$J$12</f>
        <v>25.754712534663089</v>
      </c>
      <c r="J216" s="396">
        <f>J172*'3b CalWIN M&amp;O CAP'!$J$12</f>
        <v>37.2942833957731</v>
      </c>
      <c r="K216" s="396">
        <f>K172*'3b CalWIN M&amp;O CAP'!$J$12</f>
        <v>101.44223765873446</v>
      </c>
      <c r="L216" s="396">
        <f>L172*'3b CalWIN M&amp;O CAP'!$J$12</f>
        <v>13.812183550616032</v>
      </c>
      <c r="M216" s="396">
        <f>M172*'3b CalWIN M&amp;O CAP'!$J$12</f>
        <v>21.911242730354378</v>
      </c>
      <c r="N216" s="396">
        <f>N172*'3b CalWIN M&amp;O CAP'!$J$12</f>
        <v>85.574693724339667</v>
      </c>
      <c r="O216" s="396">
        <f>O172*'3b CalWIN M&amp;O CAP'!$J$12</f>
        <v>40.887984915830195</v>
      </c>
      <c r="P216" s="396">
        <f>ROUND(P172*'3b CalWIN M&amp;O CAP'!$J$12,0)</f>
        <v>51</v>
      </c>
      <c r="Q216" s="396">
        <f>ROUND(Q172*'3b CalWIN M&amp;O CAP'!$J$12,0)</f>
        <v>100</v>
      </c>
      <c r="R216" s="396">
        <f>ROUND(R172*'3b CalWIN M&amp;O CAP'!$J$12,0)</f>
        <v>61</v>
      </c>
      <c r="S216" s="487">
        <f>ROUNDDOWN(S172*'3b CalWIN M&amp;O CAP'!$J$105,0)</f>
        <v>126</v>
      </c>
      <c r="T216" s="396">
        <f>ROUND(T172*'3b CalWIN M&amp;O CAP'!$J$12,0)</f>
        <v>9</v>
      </c>
      <c r="U216" s="487">
        <f>ROUNDDOWN(U172*'3b CalWIN M&amp;O CAP'!$J$105,0)</f>
        <v>131</v>
      </c>
      <c r="V216" s="487">
        <f>ROUNDUP(V172*'3b CalWIN M&amp;O CAP'!$J$12,0)</f>
        <v>7</v>
      </c>
      <c r="W216" s="487">
        <f>ROUNDUP(W172*'3b CalWIN M&amp;O CAP'!$J$105,0)</f>
        <v>131</v>
      </c>
      <c r="X216" s="396">
        <f>ROUND(X172*'3b CalWIN M&amp;O CAP'!$J$12,0)</f>
        <v>2</v>
      </c>
      <c r="Y216" s="487">
        <f>ROUNDUP(Y172*'3b CalWIN M&amp;O CAP'!$J$105,0)</f>
        <v>146</v>
      </c>
      <c r="Z216" s="487">
        <f>ROUNDDOWN(Z172*'3b CalWIN M&amp;O CAP'!$J$198,0)</f>
        <v>117</v>
      </c>
      <c r="AA216" s="396">
        <f t="shared" si="413"/>
        <v>13</v>
      </c>
      <c r="AB216" s="487">
        <f>ROUND(AB172*'3b CalWIN M&amp;O CAP'!$J$198,0)-1</f>
        <v>147</v>
      </c>
      <c r="AC216" s="396">
        <f t="shared" si="414"/>
        <v>9</v>
      </c>
      <c r="AD216" s="487">
        <f>ROUND(AD172*'3b CalWIN M&amp;O CAP'!$J$198,0)+1</f>
        <v>140</v>
      </c>
      <c r="AE216" s="396">
        <f t="shared" si="422"/>
        <v>2</v>
      </c>
      <c r="AF216" s="396">
        <f>ROUND(AF172*'3b CalWIN M&amp;O CAP'!$J$198,0)</f>
        <v>177</v>
      </c>
      <c r="AG216" s="396">
        <v>110</v>
      </c>
      <c r="AH216" s="396">
        <v>0</v>
      </c>
      <c r="AI216" s="396">
        <f>ROUND(AI172*'3b CalWIN M&amp;O CAP'!$J$296,0)</f>
        <v>134</v>
      </c>
      <c r="AJ216" s="410"/>
      <c r="AK216" s="396">
        <v>0</v>
      </c>
      <c r="AL216" s="487">
        <f>ROUND(AL172*'3b CalWIN M&amp;O CAP'!$J$296,0)-1</f>
        <v>123</v>
      </c>
      <c r="AM216" s="396">
        <v>0</v>
      </c>
      <c r="AN216" s="396">
        <f>ROUND(AN172*'3b CalWIN M&amp;O CAP'!$J$296,0)</f>
        <v>74</v>
      </c>
      <c r="AO216" s="396">
        <f>ROUND(AO172*'3b CalWIN M&amp;O CAP'!$J$394,0)</f>
        <v>25</v>
      </c>
      <c r="AP216" s="396">
        <f>ROUND(AP172*'3b CalWIN M&amp;O CAP'!$J$296,0)</f>
        <v>0</v>
      </c>
      <c r="AQ216" s="396">
        <f>ROUND(AQ172*'3b CalWIN M&amp;O CAP'!$J$394,0)</f>
        <v>20</v>
      </c>
      <c r="AR216" s="396">
        <f>ROUND(AR172*'3b CalWIN M&amp;O CAP'!$J$394,0)</f>
        <v>20</v>
      </c>
      <c r="AS216" s="396">
        <f>ROUND(AS172*'3b CalWIN M&amp;O CAP'!$J$394,0)</f>
        <v>20</v>
      </c>
      <c r="AT216" s="396"/>
      <c r="AU216" s="396">
        <f>ROUND(SUM(G216:AT216),0)</f>
        <v>2322</v>
      </c>
      <c r="AV216" s="419"/>
      <c r="AW216" s="419">
        <f t="shared" si="411"/>
        <v>0</v>
      </c>
      <c r="AX216" s="487">
        <f>ROUND(SUMIF($G$1:$AT$1,AX$1,$G216:$AT216),0)+1</f>
        <v>640</v>
      </c>
      <c r="AY216" s="396">
        <f t="shared" si="423"/>
        <v>552</v>
      </c>
      <c r="AZ216" s="396">
        <f t="shared" si="423"/>
        <v>605</v>
      </c>
      <c r="BA216" s="396">
        <f t="shared" si="425"/>
        <v>441</v>
      </c>
      <c r="BB216" s="487">
        <f>ROUND(SUMIF($G$1:$AT$1,BB$1,$G216:$AT216),0)-1</f>
        <v>84</v>
      </c>
      <c r="BC216" s="391"/>
      <c r="BD216" s="396">
        <f>ROUND(SUMIF($G$2:$AT$2,BD$1,$G216:$AT216),0)</f>
        <v>279</v>
      </c>
      <c r="BE216" s="396">
        <f t="shared" si="421"/>
        <v>633</v>
      </c>
      <c r="BF216" s="396">
        <f t="shared" si="424"/>
        <v>565</v>
      </c>
      <c r="BG216" s="396">
        <f t="shared" si="424"/>
        <v>563</v>
      </c>
      <c r="BH216" s="396">
        <f>ROUND(SUMIF($G$2:$AT$2,BH$1,$G216:$AT216),0)</f>
        <v>282</v>
      </c>
      <c r="BI216" s="398">
        <f t="shared" si="412"/>
        <v>0</v>
      </c>
      <c r="BJ216" s="419"/>
      <c r="BK216" s="419"/>
      <c r="BL216" s="419"/>
      <c r="BM216" s="419"/>
    </row>
    <row r="217" spans="1:65" ht="15" customHeight="1">
      <c r="A217" s="543" t="s">
        <v>164</v>
      </c>
      <c r="B217" s="425">
        <v>8.0600000000000005E-2</v>
      </c>
      <c r="C217" s="425">
        <v>8.0600000000000005E-2</v>
      </c>
      <c r="D217" s="507">
        <f>'4h CalWIN 2122 Sharing Tables'!J18</f>
        <v>8.0600000000000005E-2</v>
      </c>
      <c r="E217" s="507">
        <f>'4i CalWIN 2223 Sharing Tables'!J18</f>
        <v>8.0600000000000005E-2</v>
      </c>
      <c r="F217" s="507">
        <f>'4j CalWIN 2324 Sharing Tables'!J18</f>
        <v>8.0600000000000005E-2</v>
      </c>
      <c r="G217" s="396">
        <f>G173*'3b CalWIN M&amp;O CAP'!$J$12</f>
        <v>82.763869863412495</v>
      </c>
      <c r="H217" s="396">
        <f>H173*'3b CalWIN M&amp;O CAP'!$J$12</f>
        <v>70.769273460391616</v>
      </c>
      <c r="I217" s="396">
        <f>I173*'3b CalWIN M&amp;O CAP'!$J$12</f>
        <v>141.41722046022889</v>
      </c>
      <c r="J217" s="396">
        <f>J173*'3b CalWIN M&amp;O CAP'!$J$12</f>
        <v>40.300443517879621</v>
      </c>
      <c r="K217" s="396">
        <f>K173*'3b CalWIN M&amp;O CAP'!$J$12</f>
        <v>93.807137510177128</v>
      </c>
      <c r="L217" s="396">
        <f>L173*'3b CalWIN M&amp;O CAP'!$J$12</f>
        <v>138.86568246611219</v>
      </c>
      <c r="M217" s="396">
        <f>M173*'3b CalWIN M&amp;O CAP'!$J$12</f>
        <v>106.6663304374201</v>
      </c>
      <c r="N217" s="396">
        <f>N173*'3b CalWIN M&amp;O CAP'!$J$12</f>
        <v>85.337005241650772</v>
      </c>
      <c r="O217" s="396">
        <f>O173*'3b CalWIN M&amp;O CAP'!$J$12</f>
        <v>13.086503550374236</v>
      </c>
      <c r="P217" s="396">
        <f>ROUND(P173*'3b CalWIN M&amp;O CAP'!$J$12,0)</f>
        <v>117</v>
      </c>
      <c r="Q217" s="396">
        <f>ROUND(Q173*'3b CalWIN M&amp;O CAP'!$J$12,0)</f>
        <v>89</v>
      </c>
      <c r="R217" s="487">
        <f>ROUNDDOWN(R173*'3b CalWIN M&amp;O CAP'!$J$12,0)</f>
        <v>447</v>
      </c>
      <c r="S217" s="396">
        <f>ROUND(S173*'3b CalWIN M&amp;O CAP'!$J$105,0)</f>
        <v>259</v>
      </c>
      <c r="T217" s="396">
        <f>ROUND(T173*'3b CalWIN M&amp;O CAP'!$J$12,0)</f>
        <v>30</v>
      </c>
      <c r="U217" s="396">
        <f>ROUND(U173*'3b CalWIN M&amp;O CAP'!$J$105,0)</f>
        <v>200</v>
      </c>
      <c r="V217" s="396">
        <f>ROUNDDOWN(V173*'3b CalWIN M&amp;O CAP'!$J$12,0)</f>
        <v>23</v>
      </c>
      <c r="W217" s="396">
        <f>ROUND(W173*'3b CalWIN M&amp;O CAP'!$J$105,0)</f>
        <v>299</v>
      </c>
      <c r="X217" s="396">
        <f>ROUND(X173*'3b CalWIN M&amp;O CAP'!$J$12,0)</f>
        <v>7</v>
      </c>
      <c r="Y217" s="487">
        <f>ROUNDDOWN(Y173*'3b CalWIN M&amp;O CAP'!$J$105,0)</f>
        <v>357</v>
      </c>
      <c r="Z217" s="487">
        <f>ROUND(Z173*'3b CalWIN M&amp;O CAP'!$J$198,0)-1</f>
        <v>331</v>
      </c>
      <c r="AA217" s="396">
        <f t="shared" si="413"/>
        <v>43</v>
      </c>
      <c r="AB217" s="487">
        <f>ROUNDUP(AB173*'3b CalWIN M&amp;O CAP'!$J$198,0)</f>
        <v>381</v>
      </c>
      <c r="AC217" s="396">
        <f t="shared" si="414"/>
        <v>29</v>
      </c>
      <c r="AD217" s="487">
        <f>ROUNDDOWN(AD173*'3b CalWIN M&amp;O CAP'!$J$198,0)</f>
        <v>246</v>
      </c>
      <c r="AE217" s="396">
        <f t="shared" si="422"/>
        <v>5</v>
      </c>
      <c r="AF217" s="396">
        <f>ROUND(AF173*'3b CalWIN M&amp;O CAP'!$J$198,0)</f>
        <v>340</v>
      </c>
      <c r="AG217" s="396">
        <v>210</v>
      </c>
      <c r="AH217" s="396">
        <v>315</v>
      </c>
      <c r="AI217" s="487">
        <f>ROUNDDOWN(AI173*'3b CalWIN M&amp;O CAP'!$J$296,0)</f>
        <v>243</v>
      </c>
      <c r="AJ217" s="410"/>
      <c r="AK217" s="396">
        <v>86</v>
      </c>
      <c r="AL217" s="487">
        <f>ROUND(AL173*'3b CalWIN M&amp;O CAP'!$J$296,0)+1</f>
        <v>206</v>
      </c>
      <c r="AM217" s="396">
        <v>0</v>
      </c>
      <c r="AN217" s="487">
        <f>ROUNDDOWN(AN173*'3b CalWIN M&amp;O CAP'!$J$296,0)</f>
        <v>583</v>
      </c>
      <c r="AO217" s="487">
        <f>ROUND(AO173*'3b CalWIN M&amp;O CAP'!$J$394,0)</f>
        <v>1</v>
      </c>
      <c r="AP217" s="396">
        <f>ROUND(AP173*'3b CalWIN M&amp;O CAP'!$J$296,0)</f>
        <v>0</v>
      </c>
      <c r="AQ217" s="396">
        <f>ROUND(AQ173*'3b CalWIN M&amp;O CAP'!$J$394,0)</f>
        <v>73</v>
      </c>
      <c r="AR217" s="396">
        <f>ROUND(AR173*'3b CalWIN M&amp;O CAP'!$J$394,0)</f>
        <v>73</v>
      </c>
      <c r="AS217" s="396">
        <f>ROUND(AS173*'3b CalWIN M&amp;O CAP'!$J$394,0)</f>
        <v>73</v>
      </c>
      <c r="AT217" s="396"/>
      <c r="AU217" s="396">
        <f>ROUND(SUM(G217:AT217),0)</f>
        <v>5839</v>
      </c>
      <c r="AV217" s="419"/>
      <c r="AW217" s="419">
        <f t="shared" si="411"/>
        <v>0</v>
      </c>
      <c r="AX217" s="487">
        <f>ROUND(SUMIF($G$1:$AT$1,AX$1,$G217:$AT217),0)+1</f>
        <v>1427</v>
      </c>
      <c r="AY217" s="396">
        <f t="shared" si="423"/>
        <v>1175</v>
      </c>
      <c r="AZ217" s="396">
        <f t="shared" si="423"/>
        <v>1375</v>
      </c>
      <c r="BA217" s="396">
        <f t="shared" si="425"/>
        <v>1643</v>
      </c>
      <c r="BB217" s="487">
        <f>ROUND(SUMIF($G$1:$AT$1,BB$1,$G217:$AT217),0)-1</f>
        <v>219</v>
      </c>
      <c r="BC217" s="391"/>
      <c r="BD217" s="396">
        <f>ROUND(SUMIF($G$2:$AT$2,BD$1,$G217:$AT217),0)</f>
        <v>568</v>
      </c>
      <c r="BE217" s="396">
        <f t="shared" si="421"/>
        <v>1370</v>
      </c>
      <c r="BF217" s="396">
        <f t="shared" si="424"/>
        <v>1447</v>
      </c>
      <c r="BG217" s="396">
        <f t="shared" si="424"/>
        <v>1445</v>
      </c>
      <c r="BH217" s="396">
        <f>ROUND(SUMIF($G$2:$AT$2,BH$1,$G217:$AT217),0)</f>
        <v>1009</v>
      </c>
      <c r="BI217" s="398">
        <f t="shared" si="412"/>
        <v>0</v>
      </c>
      <c r="BJ217" s="419"/>
      <c r="BK217" s="419"/>
      <c r="BL217" s="419"/>
      <c r="BM217" s="419"/>
    </row>
    <row r="218" spans="1:65" ht="15" customHeight="1">
      <c r="A218" s="543" t="s">
        <v>165</v>
      </c>
      <c r="B218" s="425">
        <v>1.3599999999999999E-2</v>
      </c>
      <c r="C218" s="425">
        <v>1.3599999999999999E-2</v>
      </c>
      <c r="D218" s="507">
        <f>'4h CalWIN 2122 Sharing Tables'!J19</f>
        <v>1.3599999999999999E-2</v>
      </c>
      <c r="E218" s="507">
        <f>'4i CalWIN 2223 Sharing Tables'!J19</f>
        <v>1.3599999999999999E-2</v>
      </c>
      <c r="F218" s="507">
        <f>'4j CalWIN 2324 Sharing Tables'!J19</f>
        <v>1.3599999999999999E-2</v>
      </c>
      <c r="G218" s="396">
        <f>G174*'3b CalWIN M&amp;O CAP'!$J$12</f>
        <v>46.78951642891144</v>
      </c>
      <c r="H218" s="396">
        <f>H174*'3b CalWIN M&amp;O CAP'!$J$12</f>
        <v>60.984113400994708</v>
      </c>
      <c r="I218" s="396">
        <f>I174*'3b CalWIN M&amp;O CAP'!$J$12</f>
        <v>47.325082277254616</v>
      </c>
      <c r="J218" s="396">
        <f>J174*'3b CalWIN M&amp;O CAP'!$J$12</f>
        <v>34.243663567651353</v>
      </c>
      <c r="K218" s="396">
        <f>K174*'3b CalWIN M&amp;O CAP'!$J$12</f>
        <v>55.282229048759227</v>
      </c>
      <c r="L218" s="396">
        <f>L174*'3b CalWIN M&amp;O CAP'!$J$12</f>
        <v>59.548226630753028</v>
      </c>
      <c r="M218" s="396">
        <f>M174*'3b CalWIN M&amp;O CAP'!$J$12</f>
        <v>48.131090434532247</v>
      </c>
      <c r="N218" s="396">
        <f>N174*'3b CalWIN M&amp;O CAP'!$J$12</f>
        <v>35.511343309354999</v>
      </c>
      <c r="O218" s="396">
        <f>O174*'3b CalWIN M&amp;O CAP'!$J$12</f>
        <v>12.736526932057682</v>
      </c>
      <c r="P218" s="396">
        <f>ROUND(P174*'3b CalWIN M&amp;O CAP'!$J$12,0)</f>
        <v>13</v>
      </c>
      <c r="Q218" s="396">
        <f>ROUND(Q174*'3b CalWIN M&amp;O CAP'!$J$12,0)</f>
        <v>84</v>
      </c>
      <c r="R218" s="396">
        <f>ROUND(R174*'3b CalWIN M&amp;O CAP'!$J$12,0)</f>
        <v>43</v>
      </c>
      <c r="S218" s="487">
        <f>ROUNDDOWN(S174*'3b CalWIN M&amp;O CAP'!$J$105,0)</f>
        <v>118</v>
      </c>
      <c r="T218" s="396">
        <f>ROUND(T174*'3b CalWIN M&amp;O CAP'!$J$12,0)</f>
        <v>5</v>
      </c>
      <c r="U218" s="487">
        <f>ROUNDUP(U174*'3b CalWIN M&amp;O CAP'!$J$105,0)</f>
        <v>111</v>
      </c>
      <c r="V218" s="487">
        <f>ROUNDUP(V174*'3b CalWIN M&amp;O CAP'!$J$12,0)</f>
        <v>4</v>
      </c>
      <c r="W218" s="396">
        <f>ROUND(W174*'3b CalWIN M&amp;O CAP'!$J$105,0)</f>
        <v>121</v>
      </c>
      <c r="X218" s="396">
        <f>ROUND(X174*'3b CalWIN M&amp;O CAP'!$J$12,0)</f>
        <v>1</v>
      </c>
      <c r="Y218" s="487">
        <f>ROUNDDOWN(Y174*'3b CalWIN M&amp;O CAP'!$J$105,0)</f>
        <v>83</v>
      </c>
      <c r="Z218" s="396">
        <f>ROUND(Z174*'3b CalWIN M&amp;O CAP'!$J$198,0)</f>
        <v>103</v>
      </c>
      <c r="AA218" s="396">
        <f t="shared" si="413"/>
        <v>7</v>
      </c>
      <c r="AB218" s="487">
        <f>ROUNDDOWN(AB174*'3b CalWIN M&amp;O CAP'!$J$198,0)</f>
        <v>173</v>
      </c>
      <c r="AC218" s="396">
        <f t="shared" si="414"/>
        <v>5</v>
      </c>
      <c r="AD218" s="487">
        <f>ROUNDUP(AD174*'3b CalWIN M&amp;O CAP'!$J$198,0)</f>
        <v>102</v>
      </c>
      <c r="AE218" s="396">
        <f t="shared" si="422"/>
        <v>1</v>
      </c>
      <c r="AF218" s="396">
        <f>ROUND(AF174*'3b CalWIN M&amp;O CAP'!$J$198,0)</f>
        <v>104</v>
      </c>
      <c r="AG218" s="396">
        <v>85</v>
      </c>
      <c r="AH218" s="396">
        <v>0</v>
      </c>
      <c r="AI218" s="396">
        <f>ROUND(AI174*'3b CalWIN M&amp;O CAP'!$J$296,0)</f>
        <v>139</v>
      </c>
      <c r="AJ218" s="410"/>
      <c r="AK218" s="396">
        <v>68</v>
      </c>
      <c r="AL218" s="396">
        <f>ROUND(AL174*'3b CalWIN M&amp;O CAP'!$J$296,0)</f>
        <v>95</v>
      </c>
      <c r="AM218" s="396">
        <v>0</v>
      </c>
      <c r="AN218" s="396">
        <f>ROUND(AN174*'3b CalWIN M&amp;O CAP'!$J$296,0)</f>
        <v>62</v>
      </c>
      <c r="AO218" s="487">
        <f>ROUNDDOWN(AO174*'3b CalWIN M&amp;O CAP'!$J$394,0)</f>
        <v>18</v>
      </c>
      <c r="AP218" s="396">
        <f>ROUND(AP174*'3b CalWIN M&amp;O CAP'!$J$296,0)</f>
        <v>0</v>
      </c>
      <c r="AQ218" s="396">
        <f>ROUND(AQ174*'3b CalWIN M&amp;O CAP'!$J$394,0)</f>
        <v>17</v>
      </c>
      <c r="AR218" s="396">
        <f>ROUND(AR174*'3b CalWIN M&amp;O CAP'!$J$394,0)</f>
        <v>17</v>
      </c>
      <c r="AS218" s="396">
        <f>ROUND(AS174*'3b CalWIN M&amp;O CAP'!$J$394,0)</f>
        <v>17</v>
      </c>
      <c r="AT218" s="396"/>
      <c r="AU218" s="396">
        <f>ROUND(SUM(G218:AT218),0)</f>
        <v>1997</v>
      </c>
      <c r="AV218" s="419"/>
      <c r="AW218" s="419">
        <f t="shared" si="411"/>
        <v>0</v>
      </c>
      <c r="AX218" s="487">
        <f>ROUND(SUMIF($G$1:$AT$1,AX$1,$G218:$AT218),0)-1</f>
        <v>540</v>
      </c>
      <c r="AY218" s="396">
        <f t="shared" si="423"/>
        <v>443</v>
      </c>
      <c r="AZ218" s="396">
        <f t="shared" si="423"/>
        <v>495</v>
      </c>
      <c r="BA218" s="396">
        <f t="shared" si="425"/>
        <v>449</v>
      </c>
      <c r="BB218" s="487">
        <f>ROUND(SUMIF($G$1:$AT$1,BB$1,$G218:$AT218),0)+1</f>
        <v>70</v>
      </c>
      <c r="BC218" s="391"/>
      <c r="BD218" s="396">
        <f>ROUND(SUMIF($G$2:$AT$2,BD$1,$G218:$AT218),0)</f>
        <v>304</v>
      </c>
      <c r="BE218" s="487">
        <f>ROUND(SUMIF($G$2:$AT$2,BE$1,$G218:$AT218),0)+1</f>
        <v>475</v>
      </c>
      <c r="BF218" s="396">
        <f t="shared" si="424"/>
        <v>493</v>
      </c>
      <c r="BG218" s="396">
        <f t="shared" si="424"/>
        <v>499</v>
      </c>
      <c r="BH218" s="396">
        <f>ROUND(SUMIF($G$2:$AT$2,BH$1,$G218:$AT218),0)</f>
        <v>226</v>
      </c>
      <c r="BI218" s="398">
        <f t="shared" si="412"/>
        <v>0</v>
      </c>
      <c r="BJ218" s="419"/>
      <c r="BK218" s="419"/>
      <c r="BL218" s="419"/>
      <c r="BM218" s="419"/>
    </row>
    <row r="219" spans="1:65" ht="15" customHeight="1">
      <c r="A219" s="543" t="s">
        <v>169</v>
      </c>
      <c r="B219" s="425">
        <v>2.58E-2</v>
      </c>
      <c r="C219" s="425">
        <v>2.5700000000000001E-2</v>
      </c>
      <c r="D219" s="507">
        <f>'4h CalWIN 2122 Sharing Tables'!J20</f>
        <v>2.58E-2</v>
      </c>
      <c r="E219" s="507">
        <f>'4i CalWIN 2223 Sharing Tables'!J20</f>
        <v>2.5700000000000001E-2</v>
      </c>
      <c r="F219" s="507">
        <f>'4j CalWIN 2324 Sharing Tables'!J20</f>
        <v>2.5700000000000001E-2</v>
      </c>
      <c r="G219" s="396">
        <f>G175*'3b CalWIN M&amp;O CAP'!$J$12</f>
        <v>6.7801393390171594</v>
      </c>
      <c r="H219" s="396">
        <f>H175*'3b CalWIN M&amp;O CAP'!$J$12</f>
        <v>42.608509626611422</v>
      </c>
      <c r="I219" s="396">
        <f>I175*'3b CalWIN M&amp;O CAP'!$J$12</f>
        <v>54.009428813506247</v>
      </c>
      <c r="J219" s="396">
        <f>J175*'3b CalWIN M&amp;O CAP'!$J$12</f>
        <v>54.011702853729503</v>
      </c>
      <c r="K219" s="396">
        <f>K175*'3b CalWIN M&amp;O CAP'!$J$12</f>
        <v>44.870107032059202</v>
      </c>
      <c r="L219" s="396">
        <f>L175*'3b CalWIN M&amp;O CAP'!$J$12</f>
        <v>44.37602863841655</v>
      </c>
      <c r="M219" s="396">
        <f>M175*'3b CalWIN M&amp;O CAP'!$J$12</f>
        <v>53.949046641413624</v>
      </c>
      <c r="N219" s="396">
        <f>N175*'3b CalWIN M&amp;O CAP'!$J$12</f>
        <v>61.849165178913537</v>
      </c>
      <c r="O219" s="396">
        <f>O175*'3b CalWIN M&amp;O CAP'!$J$12</f>
        <v>52.752420274558354</v>
      </c>
      <c r="P219" s="396">
        <f>ROUND(P175*'3b CalWIN M&amp;O CAP'!$J$12,0)</f>
        <v>22</v>
      </c>
      <c r="Q219" s="396">
        <f>ROUND(Q175*'3b CalWIN M&amp;O CAP'!$J$12,0)</f>
        <v>63</v>
      </c>
      <c r="R219" s="396">
        <f>ROUND(R175*'3b CalWIN M&amp;O CAP'!$J$12,0)</f>
        <v>46</v>
      </c>
      <c r="S219" s="396">
        <f>ROUND(S175*'3b CalWIN M&amp;O CAP'!$J$105,0)</f>
        <v>76</v>
      </c>
      <c r="T219" s="396">
        <f>ROUND(T175*'3b CalWIN M&amp;O CAP'!$J$12,0)</f>
        <v>10</v>
      </c>
      <c r="U219" s="396">
        <f>ROUND(U175*'3b CalWIN M&amp;O CAP'!$J$105,0)</f>
        <v>123</v>
      </c>
      <c r="V219" s="396">
        <f>ROUNDDOWN(V175*'3b CalWIN M&amp;O CAP'!$J$12,0)</f>
        <v>7</v>
      </c>
      <c r="W219" s="396">
        <f>ROUND(W175*'3b CalWIN M&amp;O CAP'!$J$105,0)</f>
        <v>106</v>
      </c>
      <c r="X219" s="396">
        <f>ROUND(X175*'3b CalWIN M&amp;O CAP'!$J$12,0)</f>
        <v>2</v>
      </c>
      <c r="Y219" s="487">
        <f>ROUNDUP(Y175*'3b CalWIN M&amp;O CAP'!$J$105,0)+1</f>
        <v>168</v>
      </c>
      <c r="Z219" s="487">
        <f>ROUNDUP(Z175*'3b CalWIN M&amp;O CAP'!$J$198,0)</f>
        <v>102</v>
      </c>
      <c r="AA219" s="396">
        <f t="shared" si="413"/>
        <v>14</v>
      </c>
      <c r="AB219" s="487">
        <f>ROUND(AB175*'3b CalWIN M&amp;O CAP'!$J$198,0)-1</f>
        <v>112</v>
      </c>
      <c r="AC219" s="396">
        <f t="shared" si="414"/>
        <v>9</v>
      </c>
      <c r="AD219" s="396">
        <f>ROUND(AD175*'3b CalWIN M&amp;O CAP'!$J$198,0)</f>
        <v>127</v>
      </c>
      <c r="AE219" s="396">
        <f t="shared" si="422"/>
        <v>2</v>
      </c>
      <c r="AF219" s="396">
        <f>ROUND(AF175*'3b CalWIN M&amp;O CAP'!$J$198,0)</f>
        <v>147</v>
      </c>
      <c r="AG219" s="396">
        <v>83</v>
      </c>
      <c r="AH219" s="396">
        <v>0</v>
      </c>
      <c r="AI219" s="487">
        <f>ROUND(AI175*'3b CalWIN M&amp;O CAP'!$J$296,0)+1</f>
        <v>104</v>
      </c>
      <c r="AJ219" s="410"/>
      <c r="AK219" s="396">
        <v>0</v>
      </c>
      <c r="AL219" s="396">
        <f>ROUND(AL175*'3b CalWIN M&amp;O CAP'!$J$296,0)</f>
        <v>84</v>
      </c>
      <c r="AM219" s="396">
        <v>0</v>
      </c>
      <c r="AN219" s="487">
        <f>ROUNDUP(AN175*'3b CalWIN M&amp;O CAP'!$J$296,0)</f>
        <v>253</v>
      </c>
      <c r="AO219" s="487">
        <f>ROUNDUP(AO175*'3b CalWIN M&amp;O CAP'!$J$394,0)</f>
        <v>35</v>
      </c>
      <c r="AP219" s="487">
        <f>ROUNDUP(AP175*'3b CalWIN M&amp;O CAP'!$J$296,0)</f>
        <v>13</v>
      </c>
      <c r="AQ219" s="396">
        <f>ROUND(AQ175*'3b CalWIN M&amp;O CAP'!$J$394,0)</f>
        <v>37</v>
      </c>
      <c r="AR219" s="396">
        <f>ROUND(AR175*'3b CalWIN M&amp;O CAP'!$J$394,0)</f>
        <v>37</v>
      </c>
      <c r="AS219" s="396">
        <f>ROUND(AS175*'3b CalWIN M&amp;O CAP'!$J$394,0)</f>
        <v>37</v>
      </c>
      <c r="AT219" s="396"/>
      <c r="AU219" s="487">
        <f>ROUND(SUM(G219:AT219),0)-1</f>
        <v>2233</v>
      </c>
      <c r="AV219" s="419"/>
      <c r="AW219" s="419">
        <f t="shared" si="411"/>
        <v>0</v>
      </c>
      <c r="AX219" s="396">
        <f>ROUND(SUMIF($G$1:$AT$1,AX$1,$G219:$AT219),0)</f>
        <v>546</v>
      </c>
      <c r="AY219" s="396">
        <f t="shared" si="423"/>
        <v>492</v>
      </c>
      <c r="AZ219" s="396">
        <f t="shared" si="423"/>
        <v>513</v>
      </c>
      <c r="BA219" s="396">
        <f t="shared" si="425"/>
        <v>524</v>
      </c>
      <c r="BB219" s="487">
        <f>ROUND(SUMIF($G$1:$AT$1,BB$1,$G219:$AT219),0)-1</f>
        <v>158</v>
      </c>
      <c r="BC219" s="391"/>
      <c r="BD219" s="487">
        <f>ROUND(SUMIF($G$2:$AT$2,BD$1,$G219:$AT219),0)-1</f>
        <v>246</v>
      </c>
      <c r="BE219" s="396">
        <f>ROUND(SUMIF($G$2:$AT$2,BE$1,$G219:$AT219),0)</f>
        <v>516</v>
      </c>
      <c r="BF219" s="396">
        <f t="shared" si="424"/>
        <v>513</v>
      </c>
      <c r="BG219" s="396">
        <f t="shared" si="424"/>
        <v>463</v>
      </c>
      <c r="BH219" s="487">
        <f>ROUND(SUMIF($G$2:$AT$2,BH$1,$G219:$AT219),0)-1</f>
        <v>495</v>
      </c>
      <c r="BI219" s="398">
        <f t="shared" si="412"/>
        <v>0</v>
      </c>
      <c r="BJ219" s="419"/>
      <c r="BK219" s="419"/>
      <c r="BL219" s="419"/>
      <c r="BM219" s="419"/>
    </row>
    <row r="220" spans="1:65" ht="15" customHeight="1">
      <c r="A220" s="543" t="s">
        <v>170</v>
      </c>
      <c r="B220" s="425">
        <v>2.12E-2</v>
      </c>
      <c r="C220" s="425">
        <v>2.1100000000000001E-2</v>
      </c>
      <c r="D220" s="507">
        <f>'4h CalWIN 2122 Sharing Tables'!J21</f>
        <v>2.1100000000000001E-2</v>
      </c>
      <c r="E220" s="507">
        <f>'4i CalWIN 2223 Sharing Tables'!J21</f>
        <v>2.12E-2</v>
      </c>
      <c r="F220" s="507">
        <f>'4j CalWIN 2324 Sharing Tables'!J21</f>
        <v>2.12E-2</v>
      </c>
      <c r="G220" s="396">
        <f>G176*'3b CalWIN M&amp;O CAP'!$J$12</f>
        <v>47.603475149055747</v>
      </c>
      <c r="H220" s="396">
        <f>H176*'3b CalWIN M&amp;O CAP'!$J$12</f>
        <v>47.508214634508889</v>
      </c>
      <c r="I220" s="396">
        <f>I176*'3b CalWIN M&amp;O CAP'!$J$12</f>
        <v>41.421060667081974</v>
      </c>
      <c r="J220" s="396">
        <f>J176*'3b CalWIN M&amp;O CAP'!$J$12</f>
        <v>64.691152237079464</v>
      </c>
      <c r="K220" s="396">
        <f>K176*'3b CalWIN M&amp;O CAP'!$J$12</f>
        <v>47.619769078840882</v>
      </c>
      <c r="L220" s="396">
        <f>L176*'3b CalWIN M&amp;O CAP'!$J$12</f>
        <v>46.983197983106123</v>
      </c>
      <c r="M220" s="396">
        <f>M176*'3b CalWIN M&amp;O CAP'!$J$12</f>
        <v>50.733125320827284</v>
      </c>
      <c r="N220" s="396">
        <f>N176*'3b CalWIN M&amp;O CAP'!$J$12</f>
        <v>47.951513896130059</v>
      </c>
      <c r="O220" s="396">
        <f>O176*'3b CalWIN M&amp;O CAP'!$J$12</f>
        <v>36.44658783126571</v>
      </c>
      <c r="P220" s="396">
        <f>ROUND(P176*'3b CalWIN M&amp;O CAP'!$J$12,0)</f>
        <v>39</v>
      </c>
      <c r="Q220" s="396">
        <f>ROUND(Q176*'3b CalWIN M&amp;O CAP'!$J$12,0)</f>
        <v>57</v>
      </c>
      <c r="R220" s="396">
        <f>ROUND(R176*'3b CalWIN M&amp;O CAP'!$J$12,0)</f>
        <v>4</v>
      </c>
      <c r="S220" s="487">
        <f>ROUNDDOWN(S176*'3b CalWIN M&amp;O CAP'!$J$105,0)</f>
        <v>130</v>
      </c>
      <c r="T220" s="396">
        <f>ROUND(T176*'3b CalWIN M&amp;O CAP'!$J$12,0)</f>
        <v>8</v>
      </c>
      <c r="U220" s="396">
        <f>ROUND(U176*'3b CalWIN M&amp;O CAP'!$J$105,0)</f>
        <v>119</v>
      </c>
      <c r="V220" s="396">
        <f>ROUNDDOWN(V176*'3b CalWIN M&amp;O CAP'!$J$12,0)</f>
        <v>6</v>
      </c>
      <c r="W220" s="487">
        <f>ROUNDDOWN(W176*'3b CalWIN M&amp;O CAP'!$J$105,0)</f>
        <v>113</v>
      </c>
      <c r="X220" s="396">
        <f>ROUND(X176*'3b CalWIN M&amp;O CAP'!$J$12,0)</f>
        <v>2</v>
      </c>
      <c r="Y220" s="396">
        <f>ROUND(Y176*'3b CalWIN M&amp;O CAP'!$J$105,0)</f>
        <v>106</v>
      </c>
      <c r="Z220" s="396">
        <f>ROUND(Z176*'3b CalWIN M&amp;O CAP'!$J$198,0)</f>
        <v>128</v>
      </c>
      <c r="AA220" s="396">
        <f t="shared" si="413"/>
        <v>11</v>
      </c>
      <c r="AB220" s="487">
        <f>ROUNDDOWN(AB176*'3b CalWIN M&amp;O CAP'!$J$198,0)</f>
        <v>120</v>
      </c>
      <c r="AC220" s="396">
        <f t="shared" si="414"/>
        <v>8</v>
      </c>
      <c r="AD220" s="487">
        <f>ROUNDUP(AD176*'3b CalWIN M&amp;O CAP'!$J$198,0)</f>
        <v>148</v>
      </c>
      <c r="AE220" s="396">
        <f t="shared" si="422"/>
        <v>1</v>
      </c>
      <c r="AF220" s="396">
        <f>ROUND(AF176*'3b CalWIN M&amp;O CAP'!$J$198,0)</f>
        <v>103</v>
      </c>
      <c r="AG220" s="396">
        <v>110</v>
      </c>
      <c r="AH220" s="396">
        <v>27</v>
      </c>
      <c r="AI220" s="396">
        <f>ROUND(AI176*'3b CalWIN M&amp;O CAP'!$J$296,0)</f>
        <v>119</v>
      </c>
      <c r="AJ220" s="410"/>
      <c r="AK220" s="396">
        <v>0</v>
      </c>
      <c r="AL220" s="396">
        <f>ROUND(AL176*'3b CalWIN M&amp;O CAP'!$J$296,0)</f>
        <v>129</v>
      </c>
      <c r="AM220" s="396">
        <v>0</v>
      </c>
      <c r="AN220" s="487">
        <f>ROUND(AN176*'3b CalWIN M&amp;O CAP'!$J$296,0)-1</f>
        <v>120</v>
      </c>
      <c r="AO220" s="487">
        <f>ROUND(AO176*'3b CalWIN M&amp;O CAP'!$J$394,0)-1</f>
        <v>62</v>
      </c>
      <c r="AP220" s="396">
        <f>ROUND(AP176*'3b CalWIN M&amp;O CAP'!$J$296,0)</f>
        <v>0</v>
      </c>
      <c r="AQ220" s="396">
        <f>ROUND(AQ176*'3b CalWIN M&amp;O CAP'!$J$394,0)</f>
        <v>21</v>
      </c>
      <c r="AR220" s="396">
        <f>ROUND(AR176*'3b CalWIN M&amp;O CAP'!$J$394,0)</f>
        <v>21</v>
      </c>
      <c r="AS220" s="396">
        <f>ROUND(AS176*'3b CalWIN M&amp;O CAP'!$J$394,0)</f>
        <v>21</v>
      </c>
      <c r="AT220" s="396"/>
      <c r="AU220" s="396">
        <f>ROUND(SUM(G220:AT220),0)</f>
        <v>2164</v>
      </c>
      <c r="AV220" s="419"/>
      <c r="AW220" s="419">
        <f t="shared" si="411"/>
        <v>0</v>
      </c>
      <c r="AX220" s="396">
        <f>ROUND(SUMIF($G$1:$AT$1,AX$1,$G220:$AT220),0)</f>
        <v>531</v>
      </c>
      <c r="AY220" s="396">
        <f t="shared" si="423"/>
        <v>484</v>
      </c>
      <c r="AZ220" s="396">
        <f t="shared" si="423"/>
        <v>519</v>
      </c>
      <c r="BA220" s="396">
        <f t="shared" si="425"/>
        <v>505</v>
      </c>
      <c r="BB220" s="396">
        <f>ROUND(SUMIF($G$1:$AT$1,BB$1,$G220:$AT220),0)</f>
        <v>125</v>
      </c>
      <c r="BC220" s="391"/>
      <c r="BD220" s="396">
        <f>ROUND(SUMIF($G$2:$AT$2,BD$1,$G220:$AT220),0)</f>
        <v>296</v>
      </c>
      <c r="BE220" s="396">
        <f>ROUND(SUMIF($G$2:$AT$2,BE$1,$G220:$AT220),0)</f>
        <v>498</v>
      </c>
      <c r="BF220" s="396">
        <f t="shared" si="424"/>
        <v>488</v>
      </c>
      <c r="BG220" s="396">
        <f t="shared" si="424"/>
        <v>508</v>
      </c>
      <c r="BH220" s="396">
        <f>ROUND(SUMIF($G$2:$AT$2,BH$1,$G220:$AT220),0)</f>
        <v>374</v>
      </c>
      <c r="BI220" s="398">
        <f t="shared" si="412"/>
        <v>0</v>
      </c>
      <c r="BJ220" s="419"/>
      <c r="BK220" s="419"/>
      <c r="BL220" s="419"/>
      <c r="BM220" s="419"/>
    </row>
    <row r="221" spans="1:65" ht="15" customHeight="1">
      <c r="A221" s="543" t="s">
        <v>175</v>
      </c>
      <c r="B221" s="425">
        <v>5.3699999999999998E-2</v>
      </c>
      <c r="C221" s="425">
        <v>5.3699999999999998E-2</v>
      </c>
      <c r="D221" s="507">
        <f>'4h CalWIN 2122 Sharing Tables'!J22</f>
        <v>5.3699999999999998E-2</v>
      </c>
      <c r="E221" s="507">
        <f>'4i CalWIN 2223 Sharing Tables'!J22</f>
        <v>5.3800000000000001E-2</v>
      </c>
      <c r="F221" s="507">
        <f>'4j CalWIN 2324 Sharing Tables'!J22</f>
        <v>5.3800000000000001E-2</v>
      </c>
      <c r="G221" s="396">
        <f>G177*'3b CalWIN M&amp;O CAP'!$J$12</f>
        <v>78.716306227736922</v>
      </c>
      <c r="H221" s="396">
        <f>H177*'3b CalWIN M&amp;O CAP'!$J$12</f>
        <v>81.09080187861025</v>
      </c>
      <c r="I221" s="396">
        <f>I177*'3b CalWIN M&amp;O CAP'!$J$12</f>
        <v>47.12501357816496</v>
      </c>
      <c r="J221" s="396">
        <f>J177*'3b CalWIN M&amp;O CAP'!$J$12</f>
        <v>82.521204337878473</v>
      </c>
      <c r="K221" s="396">
        <f>K177*'3b CalWIN M&amp;O CAP'!$J$12</f>
        <v>51.572123272950364</v>
      </c>
      <c r="L221" s="396">
        <f>L177*'3b CalWIN M&amp;O CAP'!$J$12</f>
        <v>116.43228414977037</v>
      </c>
      <c r="M221" s="396">
        <f>M177*'3b CalWIN M&amp;O CAP'!$J$12</f>
        <v>66.960361066267282</v>
      </c>
      <c r="N221" s="396">
        <f>N177*'3b CalWIN M&amp;O CAP'!$J$12</f>
        <v>99.781283034982565</v>
      </c>
      <c r="O221" s="396">
        <f>O177*'3b CalWIN M&amp;O CAP'!$J$12</f>
        <v>71.38725021368397</v>
      </c>
      <c r="P221" s="396">
        <f>ROUND(P177*'3b CalWIN M&amp;O CAP'!$J$12,0)</f>
        <v>19</v>
      </c>
      <c r="Q221" s="396">
        <f>ROUND(Q177*'3b CalWIN M&amp;O CAP'!$J$12,0)</f>
        <v>0</v>
      </c>
      <c r="R221" s="396">
        <f>ROUND(R177*'3b CalWIN M&amp;O CAP'!$J$12,0)</f>
        <v>16</v>
      </c>
      <c r="S221" s="396">
        <f>ROUND(S177*'3b CalWIN M&amp;O CAP'!$J$105,0)</f>
        <v>141</v>
      </c>
      <c r="T221" s="396">
        <f>ROUND(T177*'3b CalWIN M&amp;O CAP'!$J$12,0)</f>
        <v>20</v>
      </c>
      <c r="U221" s="487">
        <f>ROUNDDOWN(U177*'3b CalWIN M&amp;O CAP'!$J$105,0)</f>
        <v>178</v>
      </c>
      <c r="V221" s="396">
        <f>ROUNDDOWN(V177*'3b CalWIN M&amp;O CAP'!$J$12,0)</f>
        <v>15</v>
      </c>
      <c r="W221" s="396">
        <f>ROUND(W177*'3b CalWIN M&amp;O CAP'!$J$105,0)</f>
        <v>153</v>
      </c>
      <c r="X221" s="396">
        <f>ROUND(X177*'3b CalWIN M&amp;O CAP'!$J$12,0)</f>
        <v>5</v>
      </c>
      <c r="Y221" s="396">
        <f>ROUND(Y177*'3b CalWIN M&amp;O CAP'!$J$105,0)</f>
        <v>81</v>
      </c>
      <c r="Z221" s="396">
        <f>ROUND(Z177*'3b CalWIN M&amp;O CAP'!$J$198,0)</f>
        <v>147</v>
      </c>
      <c r="AA221" s="396">
        <f t="shared" si="413"/>
        <v>28</v>
      </c>
      <c r="AB221" s="396">
        <f>ROUND(AB177*'3b CalWIN M&amp;O CAP'!$J$198,0)</f>
        <v>262</v>
      </c>
      <c r="AC221" s="396">
        <f t="shared" si="414"/>
        <v>19</v>
      </c>
      <c r="AD221" s="396">
        <f>ROUND(AD177*'3b CalWIN M&amp;O CAP'!$J$198,0)</f>
        <v>183</v>
      </c>
      <c r="AE221" s="396">
        <f t="shared" si="422"/>
        <v>3</v>
      </c>
      <c r="AF221" s="487">
        <f>ROUND(AF177*'3b CalWIN M&amp;O CAP'!$J$198,0)+1</f>
        <v>191</v>
      </c>
      <c r="AG221" s="396">
        <v>56</v>
      </c>
      <c r="AH221" s="396">
        <v>0</v>
      </c>
      <c r="AI221" s="396">
        <f>ROUND(AI177*'3b CalWIN M&amp;O CAP'!$J$296,0)</f>
        <v>109</v>
      </c>
      <c r="AJ221" s="410"/>
      <c r="AK221" s="396">
        <v>0</v>
      </c>
      <c r="AL221" s="487">
        <f>ROUND(AL177*'3b CalWIN M&amp;O CAP'!$J$296,0)+1</f>
        <v>120</v>
      </c>
      <c r="AM221" s="396">
        <v>0</v>
      </c>
      <c r="AN221" s="396">
        <f>ROUND(AN177*'3b CalWIN M&amp;O CAP'!$J$296,0)</f>
        <v>0</v>
      </c>
      <c r="AO221" s="396">
        <f>ROUND(AO177*'3b CalWIN M&amp;O CAP'!$J$394,0)</f>
        <v>0</v>
      </c>
      <c r="AP221" s="396">
        <f>ROUND(AP177*'3b CalWIN M&amp;O CAP'!$J$296,0)</f>
        <v>0</v>
      </c>
      <c r="AQ221" s="396">
        <f>ROUND(AQ177*'3b CalWIN M&amp;O CAP'!$J$394,0)</f>
        <v>26</v>
      </c>
      <c r="AR221" s="396">
        <f>ROUND(AR177*'3b CalWIN M&amp;O CAP'!$J$394,0)</f>
        <v>26</v>
      </c>
      <c r="AS221" s="396">
        <f>ROUND(AS177*'3b CalWIN M&amp;O CAP'!$J$394,0)</f>
        <v>26</v>
      </c>
      <c r="AT221" s="396"/>
      <c r="AU221" s="396">
        <f>ROUND(SUM(G221:AT221),0)</f>
        <v>2520</v>
      </c>
      <c r="AV221" s="419"/>
      <c r="AW221" s="419">
        <f t="shared" si="411"/>
        <v>0</v>
      </c>
      <c r="AX221" s="396">
        <f>ROUND(SUMIF($G$1:$AT$1,AX$1,$G221:$AT221),0)</f>
        <v>731</v>
      </c>
      <c r="AY221" s="396">
        <f t="shared" si="423"/>
        <v>593</v>
      </c>
      <c r="AZ221" s="396">
        <f t="shared" si="423"/>
        <v>833</v>
      </c>
      <c r="BA221" s="396">
        <f t="shared" si="425"/>
        <v>285</v>
      </c>
      <c r="BB221" s="396">
        <f>ROUND(SUMIF($G$1:$AT$1,BB$1,$G221:$AT221),0)</f>
        <v>78</v>
      </c>
      <c r="BC221" s="391"/>
      <c r="BD221" s="487">
        <f>ROUND(SUMIF($G$2:$AT$2,BD$1,$G221:$AT221),0)+1</f>
        <v>458</v>
      </c>
      <c r="BE221" s="396">
        <f>ROUND(SUMIF($G$2:$AT$2,BE$1,$G221:$AT221),0)</f>
        <v>627</v>
      </c>
      <c r="BF221" s="396">
        <f t="shared" si="424"/>
        <v>695</v>
      </c>
      <c r="BG221" s="396">
        <f t="shared" si="424"/>
        <v>542</v>
      </c>
      <c r="BH221" s="396">
        <f>ROUND(SUMIF($G$2:$AT$2,BH$1,$G221:$AT221),0)</f>
        <v>198</v>
      </c>
      <c r="BI221" s="398">
        <f t="shared" si="412"/>
        <v>0</v>
      </c>
      <c r="BJ221" s="419"/>
      <c r="BK221" s="419"/>
      <c r="BL221" s="419"/>
      <c r="BM221" s="419"/>
    </row>
    <row r="222" spans="1:65" ht="15" customHeight="1">
      <c r="A222" s="543" t="s">
        <v>177</v>
      </c>
      <c r="B222" s="425">
        <v>4.1300000000000003E-2</v>
      </c>
      <c r="C222" s="425">
        <v>4.1300000000000003E-2</v>
      </c>
      <c r="D222" s="507">
        <f>'4h CalWIN 2122 Sharing Tables'!J23</f>
        <v>4.1300000000000003E-2</v>
      </c>
      <c r="E222" s="507">
        <f>'4i CalWIN 2223 Sharing Tables'!J23</f>
        <v>4.1300000000000003E-2</v>
      </c>
      <c r="F222" s="507">
        <f>'4j CalWIN 2324 Sharing Tables'!J23</f>
        <v>4.1300000000000003E-2</v>
      </c>
      <c r="G222" s="396">
        <f>G178*'3b CalWIN M&amp;O CAP'!$J$12</f>
        <v>59.99240566889921</v>
      </c>
      <c r="H222" s="396">
        <f>H178*'3b CalWIN M&amp;O CAP'!$J$12</f>
        <v>98.049959987029681</v>
      </c>
      <c r="I222" s="396">
        <f>I178*'3b CalWIN M&amp;O CAP'!$J$12</f>
        <v>87.925348281404695</v>
      </c>
      <c r="J222" s="396">
        <f>J178*'3b CalWIN M&amp;O CAP'!$J$12</f>
        <v>94.428425602725866</v>
      </c>
      <c r="K222" s="396">
        <f>K178*'3b CalWIN M&amp;O CAP'!$J$12</f>
        <v>84.155390528801888</v>
      </c>
      <c r="L222" s="396">
        <f>L178*'3b CalWIN M&amp;O CAP'!$J$12</f>
        <v>79.826463755081022</v>
      </c>
      <c r="M222" s="396">
        <f>M178*'3b CalWIN M&amp;O CAP'!$J$12</f>
        <v>117.77271592689632</v>
      </c>
      <c r="N222" s="396">
        <f>N178*'3b CalWIN M&amp;O CAP'!$J$12</f>
        <v>95.715498989371284</v>
      </c>
      <c r="O222" s="396">
        <f>O178*'3b CalWIN M&amp;O CAP'!$J$12</f>
        <v>82.932488656683674</v>
      </c>
      <c r="P222" s="396">
        <f>ROUND(P178*'3b CalWIN M&amp;O CAP'!$J$12,0)</f>
        <v>78</v>
      </c>
      <c r="Q222" s="396">
        <f>ROUND(Q178*'3b CalWIN M&amp;O CAP'!$J$12,0)</f>
        <v>58</v>
      </c>
      <c r="R222" s="396">
        <f>ROUND(R178*'3b CalWIN M&amp;O CAP'!$J$12,0)</f>
        <v>55</v>
      </c>
      <c r="S222" s="396">
        <f>ROUND(S178*'3b CalWIN M&amp;O CAP'!$J$105,0)</f>
        <v>189</v>
      </c>
      <c r="T222" s="396">
        <f>ROUND(T178*'3b CalWIN M&amp;O CAP'!$J$12,0)</f>
        <v>15</v>
      </c>
      <c r="U222" s="396">
        <f>ROUND(U178*'3b CalWIN M&amp;O CAP'!$J$105,0)</f>
        <v>223</v>
      </c>
      <c r="V222" s="487">
        <f>ROUNDUP(V178*'3b CalWIN M&amp;O CAP'!$J$12,0)</f>
        <v>12</v>
      </c>
      <c r="W222" s="396">
        <f>ROUND(W178*'3b CalWIN M&amp;O CAP'!$J$105,0)</f>
        <v>194</v>
      </c>
      <c r="X222" s="396">
        <f>ROUND(X178*'3b CalWIN M&amp;O CAP'!$J$12,0)</f>
        <v>4</v>
      </c>
      <c r="Y222" s="396">
        <f>ROUND(Y178*'3b CalWIN M&amp;O CAP'!$J$105,0)</f>
        <v>174</v>
      </c>
      <c r="Z222" s="487">
        <f>ROUNDUP(Z178*'3b CalWIN M&amp;O CAP'!$J$198,0)</f>
        <v>244</v>
      </c>
      <c r="AA222" s="396">
        <f t="shared" si="413"/>
        <v>22</v>
      </c>
      <c r="AB222" s="396">
        <f>ROUND(AB178*'3b CalWIN M&amp;O CAP'!$J$198,0)</f>
        <v>232</v>
      </c>
      <c r="AC222" s="396">
        <f t="shared" si="414"/>
        <v>15</v>
      </c>
      <c r="AD222" s="487">
        <f>ROUNDUP(AD178*'3b CalWIN M&amp;O CAP'!$J$198,0)</f>
        <v>237</v>
      </c>
      <c r="AE222" s="396">
        <f t="shared" si="422"/>
        <v>3</v>
      </c>
      <c r="AF222" s="396">
        <f>ROUND(AF178*'3b CalWIN M&amp;O CAP'!$J$198,0)</f>
        <v>185</v>
      </c>
      <c r="AG222" s="396">
        <v>140</v>
      </c>
      <c r="AH222" s="396">
        <v>0</v>
      </c>
      <c r="AI222" s="487">
        <f>ROUNDDOWN(AI178*'3b CalWIN M&amp;O CAP'!$J$296,0)</f>
        <v>250</v>
      </c>
      <c r="AJ222" s="410"/>
      <c r="AK222" s="396">
        <v>0</v>
      </c>
      <c r="AL222" s="396">
        <f>ROUND(AL178*'3b CalWIN M&amp;O CAP'!$J$296,0)</f>
        <v>136</v>
      </c>
      <c r="AM222" s="396">
        <v>0</v>
      </c>
      <c r="AN222" s="487">
        <f>ROUNDUP(AN178*'3b CalWIN M&amp;O CAP'!$J$296,0)</f>
        <v>74</v>
      </c>
      <c r="AO222" s="396">
        <f>ROUND(AO178*'3b CalWIN M&amp;O CAP'!$J$394,0)</f>
        <v>15</v>
      </c>
      <c r="AP222" s="396">
        <f>ROUND(AP178*'3b CalWIN M&amp;O CAP'!$J$296,0)</f>
        <v>0</v>
      </c>
      <c r="AQ222" s="396">
        <f>ROUND(AQ178*'3b CalWIN M&amp;O CAP'!$J$394,0)</f>
        <v>25</v>
      </c>
      <c r="AR222" s="396">
        <f>ROUND(AR178*'3b CalWIN M&amp;O CAP'!$J$394,0)</f>
        <v>25</v>
      </c>
      <c r="AS222" s="396">
        <f>ROUND(AS178*'3b CalWIN M&amp;O CAP'!$J$394,0)</f>
        <v>25</v>
      </c>
      <c r="AT222" s="396"/>
      <c r="AU222" s="396">
        <f>ROUND(SUM(G222:AT222),0)</f>
        <v>3431</v>
      </c>
      <c r="AV222" s="419"/>
      <c r="AW222" s="419">
        <f t="shared" si="411"/>
        <v>0</v>
      </c>
      <c r="AX222" s="396">
        <f>ROUND(SUMIF($G$1:$AT$1,AX$1,$G222:$AT222),0)</f>
        <v>992</v>
      </c>
      <c r="AY222" s="396">
        <f t="shared" si="423"/>
        <v>811</v>
      </c>
      <c r="AZ222" s="396">
        <f t="shared" si="423"/>
        <v>938</v>
      </c>
      <c r="BA222" s="396">
        <f t="shared" si="425"/>
        <v>600</v>
      </c>
      <c r="BB222" s="396">
        <f>ROUND(SUMIF($G$1:$AT$1,BB$1,$G222:$AT222),0)</f>
        <v>90</v>
      </c>
      <c r="BC222" s="391"/>
      <c r="BD222" s="487">
        <f>ROUND(SUMIF($G$2:$AT$2,BD$1,$G222:$AT222),0)+1</f>
        <v>505</v>
      </c>
      <c r="BE222" s="396">
        <f>ROUND(SUMIF($G$2:$AT$2,BE$1,$G222:$AT222),0)</f>
        <v>926</v>
      </c>
      <c r="BF222" s="396">
        <f t="shared" si="424"/>
        <v>885</v>
      </c>
      <c r="BG222" s="396">
        <f t="shared" si="424"/>
        <v>815</v>
      </c>
      <c r="BH222" s="396">
        <f>ROUND(SUMIF($G$2:$AT$2,BH$1,$G222:$AT222),0)</f>
        <v>300</v>
      </c>
      <c r="BI222" s="398">
        <f t="shared" si="412"/>
        <v>0</v>
      </c>
      <c r="BJ222" s="419"/>
      <c r="BK222" s="419"/>
      <c r="BL222" s="419"/>
      <c r="BM222" s="419"/>
    </row>
    <row r="223" spans="1:65" ht="15" customHeight="1">
      <c r="A223" s="543" t="s">
        <v>178</v>
      </c>
      <c r="B223" s="425">
        <v>1.18E-2</v>
      </c>
      <c r="C223" s="425">
        <v>1.18E-2</v>
      </c>
      <c r="D223" s="507">
        <f>'4h CalWIN 2122 Sharing Tables'!J24</f>
        <v>1.18E-2</v>
      </c>
      <c r="E223" s="507">
        <f>'4i CalWIN 2223 Sharing Tables'!J24</f>
        <v>1.18E-2</v>
      </c>
      <c r="F223" s="507">
        <f>'4j CalWIN 2324 Sharing Tables'!J24</f>
        <v>1.18E-2</v>
      </c>
      <c r="G223" s="396">
        <f>G179*'3b CalWIN M&amp;O CAP'!$J$12</f>
        <v>18.603630747948049</v>
      </c>
      <c r="H223" s="396">
        <f>H179*'3b CalWIN M&amp;O CAP'!$J$12</f>
        <v>24.280215707469587</v>
      </c>
      <c r="I223" s="396">
        <f>I179*'3b CalWIN M&amp;O CAP'!$J$12</f>
        <v>25.644133253684764</v>
      </c>
      <c r="J223" s="396">
        <f>J179*'3b CalWIN M&amp;O CAP'!$J$12</f>
        <v>26.883872233438357</v>
      </c>
      <c r="K223" s="396">
        <f>K179*'3b CalWIN M&amp;O CAP'!$J$12</f>
        <v>56.696959811634876</v>
      </c>
      <c r="L223" s="396">
        <f>L179*'3b CalWIN M&amp;O CAP'!$J$12</f>
        <v>34.633628454893561</v>
      </c>
      <c r="M223" s="396">
        <f>M179*'3b CalWIN M&amp;O CAP'!$J$12</f>
        <v>48.312919378393822</v>
      </c>
      <c r="N223" s="396">
        <f>N179*'3b CalWIN M&amp;O CAP'!$J$12</f>
        <v>32.964599566779469</v>
      </c>
      <c r="O223" s="396">
        <f>O179*'3b CalWIN M&amp;O CAP'!$J$12</f>
        <v>29.965180458500978</v>
      </c>
      <c r="P223" s="396">
        <f>ROUND(P179*'3b CalWIN M&amp;O CAP'!$J$12,0)</f>
        <v>21</v>
      </c>
      <c r="Q223" s="396">
        <f>ROUND(Q179*'3b CalWIN M&amp;O CAP'!$J$12,0)</f>
        <v>39</v>
      </c>
      <c r="R223" s="396">
        <f>ROUND(R179*'3b CalWIN M&amp;O CAP'!$J$12,0)</f>
        <v>18</v>
      </c>
      <c r="S223" s="396">
        <f>ROUND(S179*'3b CalWIN M&amp;O CAP'!$J$105,0)</f>
        <v>47</v>
      </c>
      <c r="T223" s="396">
        <f>ROUND(T179*'3b CalWIN M&amp;O CAP'!$J$12,0)</f>
        <v>4</v>
      </c>
      <c r="U223" s="396">
        <f>ROUND(U179*'3b CalWIN M&amp;O CAP'!$J$105,0)</f>
        <v>84</v>
      </c>
      <c r="V223" s="396">
        <f>ROUNDDOWN(V179*'3b CalWIN M&amp;O CAP'!$J$12,0)</f>
        <v>3</v>
      </c>
      <c r="W223" s="487">
        <f>ROUNDDOWN(W179*'3b CalWIN M&amp;O CAP'!$J$105,0)</f>
        <v>54</v>
      </c>
      <c r="X223" s="396">
        <f>ROUND(X179*'3b CalWIN M&amp;O CAP'!$J$12,0)</f>
        <v>1</v>
      </c>
      <c r="Y223" s="396">
        <f>ROUND(Y179*'3b CalWIN M&amp;O CAP'!$J$105,0)</f>
        <v>64</v>
      </c>
      <c r="Z223" s="396">
        <f>ROUND(Z179*'3b CalWIN M&amp;O CAP'!$J$198,0)</f>
        <v>68</v>
      </c>
      <c r="AA223" s="396">
        <f t="shared" si="413"/>
        <v>6</v>
      </c>
      <c r="AB223" s="396">
        <f>ROUND(AB179*'3b CalWIN M&amp;O CAP'!$J$198,0)</f>
        <v>94</v>
      </c>
      <c r="AC223" s="396">
        <f t="shared" si="414"/>
        <v>4</v>
      </c>
      <c r="AD223" s="396">
        <f>ROUND(AD179*'3b CalWIN M&amp;O CAP'!$J$198,0)</f>
        <v>90</v>
      </c>
      <c r="AE223" s="396">
        <f t="shared" si="422"/>
        <v>1</v>
      </c>
      <c r="AF223" s="396">
        <f>ROUND(AF179*'3b CalWIN M&amp;O CAP'!$J$198,0)</f>
        <v>190</v>
      </c>
      <c r="AG223" s="396">
        <v>78</v>
      </c>
      <c r="AH223" s="396">
        <v>30</v>
      </c>
      <c r="AI223" s="396">
        <f>ROUND(AI179*'3b CalWIN M&amp;O CAP'!$J$296,0)</f>
        <v>4</v>
      </c>
      <c r="AJ223" s="410"/>
      <c r="AK223" s="396">
        <v>0</v>
      </c>
      <c r="AL223" s="396">
        <f>ROUND(AL179*'3b CalWIN M&amp;O CAP'!$J$296,0)</f>
        <v>5</v>
      </c>
      <c r="AM223" s="396">
        <v>0</v>
      </c>
      <c r="AN223" s="396">
        <f>ROUND(AN179*'3b CalWIN M&amp;O CAP'!$J$296,0)</f>
        <v>62</v>
      </c>
      <c r="AO223" s="396">
        <f>ROUND(AO179*'3b CalWIN M&amp;O CAP'!$J$394,0)</f>
        <v>0</v>
      </c>
      <c r="AP223" s="396">
        <f>ROUND(AP179*'3b CalWIN M&amp;O CAP'!$J$296,0)</f>
        <v>0</v>
      </c>
      <c r="AQ223" s="396">
        <f>ROUND(AQ179*'3b CalWIN M&amp;O CAP'!$J$394,0)</f>
        <v>15</v>
      </c>
      <c r="AR223" s="396">
        <f>ROUND(AR179*'3b CalWIN M&amp;O CAP'!$J$394,0)</f>
        <v>15</v>
      </c>
      <c r="AS223" s="396">
        <f>ROUND(AS179*'3b CalWIN M&amp;O CAP'!$J$394,0)</f>
        <v>15</v>
      </c>
      <c r="AT223" s="396"/>
      <c r="AU223" s="396">
        <f>ROUND(SUM(G223:AT223),0)</f>
        <v>1310</v>
      </c>
      <c r="AV223" s="419"/>
      <c r="AW223" s="419">
        <f t="shared" si="411"/>
        <v>0</v>
      </c>
      <c r="AX223" s="396">
        <f>ROUND(SUMIF($G$1:$AT$1,AX$1,$G223:$AT223),0)</f>
        <v>376</v>
      </c>
      <c r="AY223" s="396">
        <f t="shared" si="423"/>
        <v>257</v>
      </c>
      <c r="AZ223" s="396">
        <f t="shared" si="423"/>
        <v>453</v>
      </c>
      <c r="BA223" s="396">
        <f t="shared" si="425"/>
        <v>179</v>
      </c>
      <c r="BB223" s="396">
        <f>ROUND(SUMIF($G$1:$AT$1,BB$1,$G223:$AT223),0)</f>
        <v>45</v>
      </c>
      <c r="BC223" s="391"/>
      <c r="BD223" s="396">
        <f>ROUND(SUMIF($G$2:$AT$2,BD$1,$G223:$AT223),0)</f>
        <v>187</v>
      </c>
      <c r="BE223" s="396">
        <f>ROUND(SUMIF($G$2:$AT$2,BE$1,$G223:$AT223),0)</f>
        <v>327</v>
      </c>
      <c r="BF223" s="396">
        <f t="shared" si="424"/>
        <v>291</v>
      </c>
      <c r="BG223" s="396">
        <f t="shared" si="424"/>
        <v>393</v>
      </c>
      <c r="BH223" s="396">
        <f>ROUND(SUMIF($G$2:$AT$2,BH$1,$G223:$AT223),0)</f>
        <v>112</v>
      </c>
      <c r="BI223" s="398">
        <f t="shared" si="412"/>
        <v>0</v>
      </c>
      <c r="BJ223" s="419"/>
      <c r="BK223" s="419"/>
      <c r="BL223" s="419"/>
      <c r="BM223" s="419"/>
    </row>
    <row r="224" spans="1:65" ht="15" customHeight="1">
      <c r="A224" s="551" t="s">
        <v>98</v>
      </c>
      <c r="B224" s="564">
        <f t="shared" ref="B224:AM224" si="426">SUM(B206:B223)</f>
        <v>0.99999999999999989</v>
      </c>
      <c r="C224" s="564">
        <f t="shared" si="426"/>
        <v>0.99999999999999989</v>
      </c>
      <c r="D224" s="564">
        <f t="shared" si="426"/>
        <v>0.99999999999999989</v>
      </c>
      <c r="E224" s="564">
        <f t="shared" si="426"/>
        <v>0.99999999999999989</v>
      </c>
      <c r="F224" s="564">
        <f t="shared" si="426"/>
        <v>0.99999999999999989</v>
      </c>
      <c r="G224" s="490">
        <f t="shared" si="426"/>
        <v>1443.3460305057465</v>
      </c>
      <c r="H224" s="490">
        <f t="shared" si="426"/>
        <v>1652.7224830047571</v>
      </c>
      <c r="I224" s="490">
        <f t="shared" si="426"/>
        <v>2147.8896737378113</v>
      </c>
      <c r="J224" s="490">
        <f t="shared" si="426"/>
        <v>1700.6532946226187</v>
      </c>
      <c r="K224" s="490">
        <f t="shared" si="426"/>
        <v>2145.8205294111381</v>
      </c>
      <c r="L224" s="490">
        <f t="shared" si="426"/>
        <v>1865.0585976419193</v>
      </c>
      <c r="M224" s="490">
        <f t="shared" si="426"/>
        <v>1490.9363500192198</v>
      </c>
      <c r="N224" s="490">
        <f t="shared" si="426"/>
        <v>1374.9856926245345</v>
      </c>
      <c r="O224" s="490">
        <f t="shared" si="426"/>
        <v>1108.7863462430371</v>
      </c>
      <c r="P224" s="490">
        <f t="shared" si="426"/>
        <v>991</v>
      </c>
      <c r="Q224" s="490">
        <f t="shared" si="426"/>
        <v>1753</v>
      </c>
      <c r="R224" s="490">
        <f t="shared" si="426"/>
        <v>1872</v>
      </c>
      <c r="S224" s="490">
        <f t="shared" si="426"/>
        <v>3409</v>
      </c>
      <c r="T224" s="490">
        <f t="shared" si="426"/>
        <v>369</v>
      </c>
      <c r="U224" s="490">
        <f t="shared" si="426"/>
        <v>4297</v>
      </c>
      <c r="V224" s="490">
        <f t="shared" si="426"/>
        <v>287</v>
      </c>
      <c r="W224" s="490">
        <f t="shared" si="426"/>
        <v>3646</v>
      </c>
      <c r="X224" s="490">
        <f t="shared" si="426"/>
        <v>92</v>
      </c>
      <c r="Y224" s="490">
        <f t="shared" si="426"/>
        <v>3804</v>
      </c>
      <c r="Z224" s="490">
        <f t="shared" si="426"/>
        <v>4680</v>
      </c>
      <c r="AA224" s="490">
        <f t="shared" si="426"/>
        <v>529</v>
      </c>
      <c r="AB224" s="490">
        <f t="shared" si="426"/>
        <v>5402</v>
      </c>
      <c r="AC224" s="490">
        <f t="shared" si="426"/>
        <v>357</v>
      </c>
      <c r="AD224" s="490">
        <f t="shared" si="426"/>
        <v>4055</v>
      </c>
      <c r="AE224" s="490">
        <f t="shared" si="426"/>
        <v>62</v>
      </c>
      <c r="AF224" s="490">
        <f t="shared" si="426"/>
        <v>3990</v>
      </c>
      <c r="AG224" s="490">
        <f t="shared" si="426"/>
        <v>3591</v>
      </c>
      <c r="AH224" s="490">
        <f t="shared" si="426"/>
        <v>1377</v>
      </c>
      <c r="AI224" s="490">
        <f t="shared" si="426"/>
        <v>3794</v>
      </c>
      <c r="AJ224" s="490">
        <f t="shared" si="426"/>
        <v>0</v>
      </c>
      <c r="AK224" s="490">
        <f t="shared" si="426"/>
        <v>253</v>
      </c>
      <c r="AL224" s="490">
        <f t="shared" si="426"/>
        <v>3761</v>
      </c>
      <c r="AM224" s="490">
        <f t="shared" si="426"/>
        <v>240</v>
      </c>
      <c r="AN224" s="490">
        <f>SUM(AN206:AN223)</f>
        <v>3143</v>
      </c>
      <c r="AO224" s="490">
        <f>SUM(AO206:AO223)</f>
        <v>1378</v>
      </c>
      <c r="AP224" s="490">
        <f>SUM(AP206:AP223)</f>
        <v>1109</v>
      </c>
      <c r="AQ224" s="490">
        <f t="shared" ref="AQ224:AS224" si="427">SUM(AQ206:AQ223)</f>
        <v>438</v>
      </c>
      <c r="AR224" s="490">
        <f t="shared" si="427"/>
        <v>438</v>
      </c>
      <c r="AS224" s="490">
        <f t="shared" si="427"/>
        <v>438</v>
      </c>
      <c r="AT224" s="490"/>
      <c r="AU224" s="490">
        <f>SUM(AU206:AU223)</f>
        <v>74486</v>
      </c>
      <c r="AV224" s="419"/>
      <c r="AW224" s="419">
        <f t="shared" si="411"/>
        <v>0</v>
      </c>
      <c r="AX224" s="490">
        <f>SUM(AX206:AX223)</f>
        <v>19547</v>
      </c>
      <c r="AY224" s="490">
        <f t="shared" ref="AY224:BB224" si="428">SUM(AY206:AY223)</f>
        <v>15904</v>
      </c>
      <c r="AZ224" s="490">
        <f t="shared" si="428"/>
        <v>19075</v>
      </c>
      <c r="BA224" s="490">
        <f t="shared" si="428"/>
        <v>16159</v>
      </c>
      <c r="BB224" s="490">
        <f t="shared" si="428"/>
        <v>3801</v>
      </c>
      <c r="BC224" s="391"/>
      <c r="BD224" s="490">
        <f t="shared" ref="BD224" si="429">SUM(BD206:BD223)</f>
        <v>10956</v>
      </c>
      <c r="BE224" s="490">
        <f t="shared" ref="BE224" si="430">SUM(BE206:BE223)</f>
        <v>16953</v>
      </c>
      <c r="BF224" s="490">
        <f t="shared" ref="BF224" si="431">SUM(BF206:BF223)</f>
        <v>18510</v>
      </c>
      <c r="BG224" s="490">
        <f t="shared" ref="BG224" si="432">SUM(BG206:BG223)</f>
        <v>17122</v>
      </c>
      <c r="BH224" s="490">
        <f t="shared" ref="BH224" si="433">SUM(BH206:BH223)</f>
        <v>10945</v>
      </c>
      <c r="BI224" s="398">
        <f t="shared" si="412"/>
        <v>0</v>
      </c>
      <c r="BJ224" s="419"/>
      <c r="BK224" s="419"/>
      <c r="BL224" s="419"/>
      <c r="BM224" s="419"/>
    </row>
    <row r="225" spans="1:65" hidden="1">
      <c r="A225" s="401" t="s">
        <v>276</v>
      </c>
      <c r="B225" s="427"/>
      <c r="C225" s="427"/>
      <c r="D225" s="427"/>
      <c r="E225" s="427"/>
      <c r="F225" s="427"/>
      <c r="G225" s="419">
        <f>G205-G224</f>
        <v>-0.34603050574651206</v>
      </c>
      <c r="H225" s="419">
        <f t="shared" ref="H225:R225" si="434">H205-H224</f>
        <v>0.27751699524287687</v>
      </c>
      <c r="I225" s="419">
        <f t="shared" si="434"/>
        <v>0.11032626218866426</v>
      </c>
      <c r="J225" s="419">
        <f t="shared" si="434"/>
        <v>0.34670537738134044</v>
      </c>
      <c r="K225" s="419">
        <f t="shared" si="434"/>
        <v>0.1794705888619319</v>
      </c>
      <c r="L225" s="419">
        <f t="shared" si="434"/>
        <v>-5.8597641919277521E-2</v>
      </c>
      <c r="M225" s="419">
        <f t="shared" si="434"/>
        <v>6.3649980780155602E-2</v>
      </c>
      <c r="N225" s="419">
        <f t="shared" si="434"/>
        <v>1.430737546547789E-2</v>
      </c>
      <c r="O225" s="419">
        <f t="shared" si="434"/>
        <v>0.21365375696291267</v>
      </c>
      <c r="P225" s="419">
        <f t="shared" si="434"/>
        <v>0</v>
      </c>
      <c r="Q225" s="419">
        <f t="shared" si="434"/>
        <v>0</v>
      </c>
      <c r="R225" s="419">
        <f t="shared" si="434"/>
        <v>0</v>
      </c>
      <c r="S225" s="419">
        <f>S205-S224</f>
        <v>0</v>
      </c>
      <c r="T225" s="419">
        <f>T205-T224</f>
        <v>0</v>
      </c>
      <c r="U225" s="419">
        <f t="shared" ref="U225:AU225" si="435">U205-U224</f>
        <v>0</v>
      </c>
      <c r="V225" s="419">
        <f t="shared" si="435"/>
        <v>0</v>
      </c>
      <c r="W225" s="419">
        <f t="shared" si="435"/>
        <v>0</v>
      </c>
      <c r="X225" s="419">
        <f t="shared" si="435"/>
        <v>0</v>
      </c>
      <c r="Y225" s="419">
        <f t="shared" si="435"/>
        <v>0</v>
      </c>
      <c r="Z225" s="419">
        <f t="shared" si="435"/>
        <v>0</v>
      </c>
      <c r="AA225" s="419">
        <f t="shared" si="435"/>
        <v>0</v>
      </c>
      <c r="AB225" s="419">
        <f t="shared" si="435"/>
        <v>0</v>
      </c>
      <c r="AC225" s="419">
        <f t="shared" si="435"/>
        <v>0</v>
      </c>
      <c r="AD225" s="419">
        <f t="shared" si="435"/>
        <v>0</v>
      </c>
      <c r="AE225" s="419">
        <f t="shared" si="435"/>
        <v>0</v>
      </c>
      <c r="AF225" s="419">
        <f t="shared" si="435"/>
        <v>0</v>
      </c>
      <c r="AG225" s="419">
        <f t="shared" si="435"/>
        <v>0</v>
      </c>
      <c r="AH225" s="419">
        <f t="shared" si="435"/>
        <v>0</v>
      </c>
      <c r="AI225" s="419">
        <f t="shared" si="435"/>
        <v>0</v>
      </c>
      <c r="AJ225" s="419">
        <f t="shared" si="435"/>
        <v>0</v>
      </c>
      <c r="AK225" s="419">
        <f t="shared" si="435"/>
        <v>0</v>
      </c>
      <c r="AL225" s="419">
        <f t="shared" ref="AL225:AR225" si="436">AL205-AL224</f>
        <v>0</v>
      </c>
      <c r="AM225" s="419">
        <f t="shared" si="436"/>
        <v>0</v>
      </c>
      <c r="AN225" s="419">
        <f t="shared" si="436"/>
        <v>0</v>
      </c>
      <c r="AO225" s="419">
        <f t="shared" si="436"/>
        <v>0</v>
      </c>
      <c r="AP225" s="419">
        <f t="shared" si="436"/>
        <v>0</v>
      </c>
      <c r="AQ225" s="419">
        <f t="shared" si="436"/>
        <v>0</v>
      </c>
      <c r="AR225" s="419">
        <f t="shared" si="436"/>
        <v>0</v>
      </c>
      <c r="AS225" s="419">
        <f t="shared" si="435"/>
        <v>0</v>
      </c>
      <c r="AT225" s="419">
        <f t="shared" si="435"/>
        <v>0</v>
      </c>
      <c r="AU225" s="419">
        <f t="shared" si="435"/>
        <v>0</v>
      </c>
      <c r="AV225" s="419"/>
      <c r="AW225" s="419"/>
      <c r="AX225" s="419">
        <f>AX205-AX224</f>
        <v>0</v>
      </c>
      <c r="AY225" s="419">
        <f>AY205-AY224</f>
        <v>0</v>
      </c>
      <c r="AZ225" s="419">
        <f>AZ205-AZ224</f>
        <v>0</v>
      </c>
      <c r="BA225" s="419">
        <f>BA205-BA224</f>
        <v>0</v>
      </c>
      <c r="BB225" s="419">
        <f>BB205-BB224</f>
        <v>0</v>
      </c>
      <c r="BC225" s="419"/>
      <c r="BD225" s="419">
        <f>BD205-BD224</f>
        <v>0</v>
      </c>
      <c r="BE225" s="419">
        <f>BE205-BE224</f>
        <v>0</v>
      </c>
      <c r="BF225" s="419">
        <f>BF205-BF224</f>
        <v>0</v>
      </c>
      <c r="BG225" s="419">
        <f>BG205-BG224</f>
        <v>0</v>
      </c>
      <c r="BH225" s="419">
        <f>BH205-BH224</f>
        <v>0</v>
      </c>
      <c r="BJ225" s="419"/>
      <c r="BK225" s="419"/>
      <c r="BL225" s="419"/>
    </row>
    <row r="226" spans="1:65">
      <c r="A226" s="426"/>
      <c r="B226" s="427"/>
      <c r="C226" s="427"/>
      <c r="D226" s="427"/>
      <c r="E226" s="427"/>
      <c r="F226" s="427"/>
      <c r="G226" s="419"/>
      <c r="H226" s="419"/>
      <c r="I226" s="419"/>
      <c r="J226" s="419"/>
      <c r="K226" s="419"/>
      <c r="L226" s="419"/>
      <c r="M226" s="419"/>
      <c r="N226" s="419"/>
      <c r="O226" s="419"/>
      <c r="P226" s="419"/>
      <c r="Q226" s="419"/>
      <c r="R226" s="419"/>
      <c r="S226" s="419"/>
      <c r="T226" s="419"/>
      <c r="U226" s="419"/>
      <c r="V226" s="419"/>
      <c r="W226" s="419"/>
      <c r="X226" s="419"/>
      <c r="Y226" s="419"/>
      <c r="Z226" s="419"/>
      <c r="AA226" s="419"/>
      <c r="AB226" s="419"/>
      <c r="AC226" s="419"/>
      <c r="AD226" s="419"/>
      <c r="AE226" s="419"/>
      <c r="AF226" s="419"/>
      <c r="AG226" s="419"/>
      <c r="AH226" s="419"/>
      <c r="AI226" s="419"/>
      <c r="AJ226" s="419"/>
      <c r="AK226" s="419"/>
      <c r="AL226" s="419"/>
      <c r="AM226" s="419"/>
      <c r="AN226" s="419"/>
      <c r="AO226" s="419"/>
      <c r="AP226" s="419"/>
      <c r="AQ226" s="419"/>
      <c r="AR226" s="419"/>
      <c r="AS226" s="419"/>
      <c r="AT226" s="419"/>
      <c r="AU226" s="419"/>
      <c r="AV226" s="419"/>
      <c r="AW226" s="419"/>
      <c r="AX226" s="419"/>
      <c r="AY226" s="419"/>
      <c r="AZ226" s="419"/>
      <c r="BA226" s="419"/>
      <c r="BB226" s="419"/>
      <c r="BC226" s="419"/>
      <c r="BD226" s="419"/>
      <c r="BE226" s="419"/>
      <c r="BF226" s="419"/>
      <c r="BG226" s="419"/>
      <c r="BH226" s="419"/>
      <c r="BJ226" s="419"/>
      <c r="BK226" s="419"/>
      <c r="BL226" s="419"/>
    </row>
    <row r="227" spans="1:65" ht="32.25" customHeight="1">
      <c r="A227" s="563" t="s">
        <v>397</v>
      </c>
      <c r="B227" s="482" t="s">
        <v>386</v>
      </c>
      <c r="C227" s="482" t="s">
        <v>387</v>
      </c>
      <c r="D227" s="482" t="s">
        <v>388</v>
      </c>
      <c r="E227" s="482" t="s">
        <v>389</v>
      </c>
      <c r="F227" s="482" t="s">
        <v>390</v>
      </c>
      <c r="G227" s="506">
        <f t="shared" ref="G227:AS227" si="437">G69</f>
        <v>14687</v>
      </c>
      <c r="H227" s="506">
        <f t="shared" si="437"/>
        <v>16817</v>
      </c>
      <c r="I227" s="506">
        <f t="shared" si="437"/>
        <v>21856</v>
      </c>
      <c r="J227" s="506">
        <f t="shared" si="437"/>
        <v>17305</v>
      </c>
      <c r="K227" s="506">
        <f t="shared" si="437"/>
        <v>21835</v>
      </c>
      <c r="L227" s="506">
        <f t="shared" si="437"/>
        <v>18978</v>
      </c>
      <c r="M227" s="506">
        <f t="shared" si="437"/>
        <v>15171</v>
      </c>
      <c r="N227" s="506">
        <f t="shared" si="437"/>
        <v>13991</v>
      </c>
      <c r="O227" s="506">
        <f t="shared" si="437"/>
        <v>11282</v>
      </c>
      <c r="P227" s="506">
        <f t="shared" si="437"/>
        <v>10081</v>
      </c>
      <c r="Q227" s="506">
        <f t="shared" si="437"/>
        <v>17840</v>
      </c>
      <c r="R227" s="506">
        <f t="shared" si="437"/>
        <v>19053</v>
      </c>
      <c r="S227" s="506">
        <f t="shared" si="437"/>
        <v>37886</v>
      </c>
      <c r="T227" s="506">
        <f t="shared" si="437"/>
        <v>3772</v>
      </c>
      <c r="U227" s="506">
        <f t="shared" si="437"/>
        <v>47754</v>
      </c>
      <c r="V227" s="506">
        <f t="shared" si="437"/>
        <v>2918</v>
      </c>
      <c r="W227" s="506">
        <f t="shared" si="437"/>
        <v>40545</v>
      </c>
      <c r="X227" s="506">
        <f t="shared" si="437"/>
        <v>945</v>
      </c>
      <c r="Y227" s="506">
        <f t="shared" si="437"/>
        <v>42241</v>
      </c>
      <c r="Z227" s="506">
        <f t="shared" si="437"/>
        <v>48667</v>
      </c>
      <c r="AA227" s="506">
        <f t="shared" si="437"/>
        <v>5867</v>
      </c>
      <c r="AB227" s="506">
        <f t="shared" si="437"/>
        <v>56205</v>
      </c>
      <c r="AC227" s="506">
        <f t="shared" si="437"/>
        <v>3994</v>
      </c>
      <c r="AD227" s="506">
        <f t="shared" si="437"/>
        <v>42120</v>
      </c>
      <c r="AE227" s="506">
        <f t="shared" si="437"/>
        <v>693</v>
      </c>
      <c r="AF227" s="506">
        <f t="shared" si="437"/>
        <v>41457</v>
      </c>
      <c r="AG227" s="506">
        <f>AG69</f>
        <v>29084</v>
      </c>
      <c r="AH227" s="506">
        <f>AH69</f>
        <v>14332</v>
      </c>
      <c r="AI227" s="506">
        <f>AI69</f>
        <v>30758</v>
      </c>
      <c r="AJ227" s="591"/>
      <c r="AK227" s="506">
        <f t="shared" ref="AK227:AP227" si="438">AK69</f>
        <v>2622</v>
      </c>
      <c r="AL227" s="506">
        <f t="shared" si="438"/>
        <v>30475</v>
      </c>
      <c r="AM227" s="506">
        <f t="shared" si="438"/>
        <v>2496</v>
      </c>
      <c r="AN227" s="506">
        <f t="shared" si="438"/>
        <v>25450</v>
      </c>
      <c r="AO227" s="506">
        <f t="shared" si="438"/>
        <v>13394</v>
      </c>
      <c r="AP227" s="506">
        <f t="shared" si="438"/>
        <v>8984</v>
      </c>
      <c r="AQ227" s="506">
        <f t="shared" si="437"/>
        <v>4260</v>
      </c>
      <c r="AR227" s="506">
        <f t="shared" si="437"/>
        <v>4260</v>
      </c>
      <c r="AS227" s="506">
        <f t="shared" si="437"/>
        <v>4260</v>
      </c>
      <c r="AT227" s="506"/>
      <c r="AU227" s="506">
        <f>AU69</f>
        <v>744335</v>
      </c>
      <c r="AV227" s="419"/>
      <c r="AW227" s="419">
        <f t="shared" ref="AW227:AW246" si="439">AU227-SUM(AX227:BB227)</f>
        <v>0</v>
      </c>
      <c r="AX227" s="506">
        <f>AX69</f>
        <v>198896</v>
      </c>
      <c r="AY227" s="506">
        <f>AY69</f>
        <v>176061</v>
      </c>
      <c r="AZ227" s="506">
        <f>AZ69</f>
        <v>199003</v>
      </c>
      <c r="BA227" s="506">
        <f>BA69</f>
        <v>135217</v>
      </c>
      <c r="BB227" s="506">
        <f>BB69</f>
        <v>35158</v>
      </c>
      <c r="BC227" s="391"/>
      <c r="BD227" s="506">
        <f>BD69</f>
        <v>111478</v>
      </c>
      <c r="BE227" s="506">
        <f>BE69</f>
        <v>179748</v>
      </c>
      <c r="BF227" s="506">
        <f>BF69</f>
        <v>198464</v>
      </c>
      <c r="BG227" s="506">
        <f>BG69</f>
        <v>161066</v>
      </c>
      <c r="BH227" s="506">
        <f>BH69</f>
        <v>93579</v>
      </c>
      <c r="BI227" s="398">
        <f t="shared" ref="BI227:BI246" si="440">SUM(AX227:BB227)-SUM(BD227:BH227)</f>
        <v>0</v>
      </c>
      <c r="BJ227" s="419"/>
      <c r="BK227" s="419"/>
      <c r="BL227" s="419"/>
    </row>
    <row r="228" spans="1:65" ht="15" customHeight="1">
      <c r="A228" s="543" t="s">
        <v>122</v>
      </c>
      <c r="B228" s="425">
        <v>9.2799999999999994E-2</v>
      </c>
      <c r="C228" s="425">
        <v>9.2799999999999994E-2</v>
      </c>
      <c r="D228" s="507">
        <f>'4h CalWIN 2122 Sharing Tables'!J7</f>
        <v>9.2799999999999994E-2</v>
      </c>
      <c r="E228" s="507">
        <f>'4i CalWIN 2223 Sharing Tables'!J7</f>
        <v>9.2600000000000002E-2</v>
      </c>
      <c r="F228" s="507">
        <f>'4j CalWIN 2324 Sharing Tables'!J7</f>
        <v>9.2799999999999994E-2</v>
      </c>
      <c r="G228" s="396">
        <f>ROUND(G162*'3b CalWIN M&amp;O CAP'!$J$18,0)</f>
        <v>1572</v>
      </c>
      <c r="H228" s="396">
        <f>ROUND(H162*'3b CalWIN M&amp;O CAP'!$J$18,0)</f>
        <v>1896</v>
      </c>
      <c r="I228" s="396">
        <f>ROUND(I162*'3b CalWIN M&amp;O CAP'!$J$18,0)</f>
        <v>2212</v>
      </c>
      <c r="J228" s="396">
        <f>ROUND(J162*'3b CalWIN M&amp;O CAP'!$J$18,0)</f>
        <v>1527</v>
      </c>
      <c r="K228" s="487">
        <f>ROUNDDOWN(K162*'3b CalWIN M&amp;O CAP'!$J$18,0)</f>
        <v>3216</v>
      </c>
      <c r="L228" s="396">
        <f>ROUND(L162*'3b CalWIN M&amp;O CAP'!$J$18,0)</f>
        <v>2773</v>
      </c>
      <c r="M228" s="487">
        <f>ROUNDUP(M162*'3b CalWIN M&amp;O CAP'!$J$18,0)</f>
        <v>1148</v>
      </c>
      <c r="N228" s="396">
        <f>ROUND(N162*'3b CalWIN M&amp;O CAP'!$J$18,0)</f>
        <v>1021</v>
      </c>
      <c r="O228" s="396">
        <f>ROUND(O162*'3b CalWIN M&amp;O CAP'!$J$18,0)</f>
        <v>646</v>
      </c>
      <c r="P228" s="396">
        <f>ROUND(P162*'3b CalWIN M&amp;O CAP'!$J$18,0)</f>
        <v>785</v>
      </c>
      <c r="Q228" s="396">
        <f>ROUND(Q162*'3b CalWIN M&amp;O CAP'!$J$18,0)</f>
        <v>1111</v>
      </c>
      <c r="R228" s="487">
        <f>ROUNDUP(R162*'3b CalWIN M&amp;O CAP'!$J$18,0)</f>
        <v>2050</v>
      </c>
      <c r="S228" s="396">
        <f>ROUND(S162*'3b CalWIN M&amp;O CAP'!$J$112,0)</f>
        <v>4778</v>
      </c>
      <c r="T228" s="565">
        <f>ROUND(T162*'3b CalWIN M&amp;O CAP'!$J$18,0)</f>
        <v>350</v>
      </c>
      <c r="U228" s="396">
        <f>ROUND(U162*'3b CalWIN M&amp;O CAP'!$J$112,0)</f>
        <v>5854</v>
      </c>
      <c r="V228" s="579">
        <f>ROUNDDOWN(V162*'3b CalWIN M&amp;O CAP'!$J$18,0)</f>
        <v>270</v>
      </c>
      <c r="W228" s="565">
        <f>ROUND(W162*'3b CalWIN M&amp;O CAP'!$J$112,0)</f>
        <v>3879</v>
      </c>
      <c r="X228" s="565">
        <f>ROUND(X162*'3b CalWIN M&amp;O CAP'!$J$18,0)</f>
        <v>88</v>
      </c>
      <c r="Y228" s="396">
        <f>ROUND(Y162*'3b CalWIN M&amp;O CAP'!$J$112,0)</f>
        <v>2548</v>
      </c>
      <c r="Z228" s="487">
        <f>ROUNDDOWN(Z162*'3b CalWIN M&amp;O CAP'!$J$205,0)</f>
        <v>6247</v>
      </c>
      <c r="AA228" s="396">
        <f>ROUND($AA$227*$C228,0)</f>
        <v>544</v>
      </c>
      <c r="AB228" s="487">
        <f>ROUNDUP(AB162*'3b CalWIN M&amp;O CAP'!$J$205,0)</f>
        <v>6853</v>
      </c>
      <c r="AC228" s="396">
        <f t="shared" ref="AC228:AC245" si="441">ROUND(AC$227*$C228,0)</f>
        <v>371</v>
      </c>
      <c r="AD228" s="487">
        <f>ROUNDUP(AD162*'3b CalWIN M&amp;O CAP'!$J$205,0)</f>
        <v>2373</v>
      </c>
      <c r="AE228" s="396">
        <f>ROUND(AE$227*$C228,0)</f>
        <v>64</v>
      </c>
      <c r="AF228" s="396">
        <f>ROUND(AF162*'3b CalWIN M&amp;O CAP'!$J$205,0)</f>
        <v>3793</v>
      </c>
      <c r="AG228" s="396">
        <v>3456</v>
      </c>
      <c r="AH228" s="396">
        <v>1720</v>
      </c>
      <c r="AI228" s="396">
        <f>ROUND(AI162*'3b CalWIN M&amp;O CAP'!$J$303,0)</f>
        <v>3970</v>
      </c>
      <c r="AJ228" s="410"/>
      <c r="AK228" s="396">
        <v>136</v>
      </c>
      <c r="AL228" s="396">
        <f>ROUND(AL162*'3b CalWIN M&amp;O CAP'!$J$303,0)</f>
        <v>2275</v>
      </c>
      <c r="AM228" s="396">
        <v>331</v>
      </c>
      <c r="AN228" s="487">
        <f>ROUND(AN162*'3b CalWIN M&amp;O CAP'!$J$303,0)+1</f>
        <v>2665</v>
      </c>
      <c r="AO228" s="396">
        <f>ROUND(AO162*'3b CalWIN M&amp;O CAP'!$J$401,0)</f>
        <v>1774</v>
      </c>
      <c r="AP228" s="487">
        <f>ROUND(AP162*'3b CalWIN M&amp;O CAP'!$J$303,0)+1</f>
        <v>2088</v>
      </c>
      <c r="AQ228" s="396">
        <f>ROUND(AQ162*'3b CalWIN M&amp;O CAP'!$J$401,0)</f>
        <v>-57</v>
      </c>
      <c r="AR228" s="396">
        <f>ROUND(AR162*'3b CalWIN M&amp;O CAP'!$J$401,0)</f>
        <v>-57</v>
      </c>
      <c r="AS228" s="396">
        <f>ROUND(AS162*'3b CalWIN M&amp;O CAP'!$J$401,0)</f>
        <v>-57</v>
      </c>
      <c r="AT228" s="396"/>
      <c r="AU228" s="396">
        <f t="shared" ref="AU228:AU245" si="442">ROUND(SUM(G228:AT228),0)</f>
        <v>76213</v>
      </c>
      <c r="AV228" s="419"/>
      <c r="AW228" s="419">
        <f t="shared" si="439"/>
        <v>0</v>
      </c>
      <c r="AX228" s="396">
        <f t="shared" ref="AX228:BB237" si="443">ROUND(SUMIF($G$1:$AT$1,AX$1,$G228:$AT228),0)</f>
        <v>19957</v>
      </c>
      <c r="AY228" s="396">
        <f t="shared" si="443"/>
        <v>17767</v>
      </c>
      <c r="AZ228" s="396">
        <f t="shared" si="443"/>
        <v>20245</v>
      </c>
      <c r="BA228" s="396">
        <f t="shared" si="443"/>
        <v>14553</v>
      </c>
      <c r="BB228" s="396">
        <f t="shared" si="443"/>
        <v>3691</v>
      </c>
      <c r="BC228" s="391"/>
      <c r="BD228" s="396">
        <f t="shared" ref="BD228:BH237" si="444">ROUND(SUMIF($G$2:$AT$2,BD$1,$G228:$AT228),0)</f>
        <v>13196</v>
      </c>
      <c r="BE228" s="396">
        <f t="shared" si="444"/>
        <v>18013</v>
      </c>
      <c r="BF228" s="396">
        <f t="shared" si="444"/>
        <v>20530</v>
      </c>
      <c r="BG228" s="396">
        <f t="shared" si="444"/>
        <v>15512</v>
      </c>
      <c r="BH228" s="396">
        <f t="shared" si="444"/>
        <v>8962</v>
      </c>
      <c r="BI228" s="398">
        <f t="shared" si="440"/>
        <v>0</v>
      </c>
      <c r="BJ228" s="419"/>
      <c r="BK228" s="419"/>
      <c r="BL228" s="419"/>
      <c r="BM228" s="419"/>
    </row>
    <row r="229" spans="1:65" ht="15" customHeight="1">
      <c r="A229" s="543" t="s">
        <v>128</v>
      </c>
      <c r="B229" s="425">
        <v>4.5999999999999999E-2</v>
      </c>
      <c r="C229" s="425">
        <v>4.5900000000000003E-2</v>
      </c>
      <c r="D229" s="507">
        <f>'4h CalWIN 2122 Sharing Tables'!J8</f>
        <v>4.5999999999999999E-2</v>
      </c>
      <c r="E229" s="507">
        <f>'4i CalWIN 2223 Sharing Tables'!J8</f>
        <v>4.5999999999999999E-2</v>
      </c>
      <c r="F229" s="507">
        <f>'4j CalWIN 2324 Sharing Tables'!J8</f>
        <v>4.5999999999999999E-2</v>
      </c>
      <c r="G229" s="396">
        <f>ROUND(G163*'3b CalWIN M&amp;O CAP'!$J$18,0)</f>
        <v>1316</v>
      </c>
      <c r="H229" s="396">
        <f>ROUND(H163*'3b CalWIN M&amp;O CAP'!$J$18,0)</f>
        <v>913</v>
      </c>
      <c r="I229" s="487">
        <f>ROUNDDOWN(I163*'3b CalWIN M&amp;O CAP'!$J$18,0)</f>
        <v>1098</v>
      </c>
      <c r="J229" s="396">
        <f>ROUND(J163*'3b CalWIN M&amp;O CAP'!$J$18,0)</f>
        <v>966</v>
      </c>
      <c r="K229" s="396">
        <f>ROUND(K163*'3b CalWIN M&amp;O CAP'!$J$18,0)</f>
        <v>989</v>
      </c>
      <c r="L229" s="396">
        <f>ROUND(L163*'3b CalWIN M&amp;O CAP'!$J$18,0)</f>
        <v>781</v>
      </c>
      <c r="M229" s="396">
        <f>ROUND(M163*'3b CalWIN M&amp;O CAP'!$J$18,0)</f>
        <v>810</v>
      </c>
      <c r="N229" s="396">
        <f>ROUND(N163*'3b CalWIN M&amp;O CAP'!$J$18,0)</f>
        <v>409</v>
      </c>
      <c r="O229" s="396">
        <f>ROUND(O163*'3b CalWIN M&amp;O CAP'!$J$18,0)</f>
        <v>325</v>
      </c>
      <c r="P229" s="396">
        <f>ROUND(P163*'3b CalWIN M&amp;O CAP'!$J$18,0)</f>
        <v>325</v>
      </c>
      <c r="Q229" s="396">
        <f>ROUND(Q163*'3b CalWIN M&amp;O CAP'!$J$18,0)</f>
        <v>2700</v>
      </c>
      <c r="R229" s="396">
        <f>ROUND(R163*'3b CalWIN M&amp;O CAP'!$J$18,0)</f>
        <v>468</v>
      </c>
      <c r="S229" s="487">
        <f>ROUNDUP(S163*'3b CalWIN M&amp;O CAP'!$J$112,0)</f>
        <v>1469</v>
      </c>
      <c r="T229" s="487">
        <f>ROUNDUP(T163*'3b CalWIN M&amp;O CAP'!$J$18,0)</f>
        <v>174</v>
      </c>
      <c r="U229" s="487">
        <f>ROUNDUP(U163*'3b CalWIN M&amp;O CAP'!$J$112,0)</f>
        <v>2988</v>
      </c>
      <c r="V229" s="565">
        <f>ROUND(V163*'3b CalWIN M&amp;O CAP'!$J$18,0)</f>
        <v>134</v>
      </c>
      <c r="W229" s="565">
        <f>ROUND(W163*'3b CalWIN M&amp;O CAP'!$J$112,0)</f>
        <v>2497</v>
      </c>
      <c r="X229" s="565">
        <f>ROUND(X163*'3b CalWIN M&amp;O CAP'!$J$18,0)</f>
        <v>43</v>
      </c>
      <c r="Y229" s="396">
        <f>ROUND(Y163*'3b CalWIN M&amp;O CAP'!$J$112,0)</f>
        <v>2299</v>
      </c>
      <c r="Z229" s="396">
        <f>ROUND(Z163*'3b CalWIN M&amp;O CAP'!$J$205,0)</f>
        <v>2394</v>
      </c>
      <c r="AA229" s="396">
        <f>ROUND($AA$227*$C229,0)</f>
        <v>269</v>
      </c>
      <c r="AB229" s="396">
        <f>ROUND(AB163*'3b CalWIN M&amp;O CAP'!$J$205,0)</f>
        <v>2861</v>
      </c>
      <c r="AC229" s="396">
        <f t="shared" si="441"/>
        <v>183</v>
      </c>
      <c r="AD229" s="487">
        <f>ROUNDUP(AD163*'3b CalWIN M&amp;O CAP'!$J$205,0)</f>
        <v>2991</v>
      </c>
      <c r="AE229" s="487">
        <f>ROUNDUP(AE$227*$C229,0)</f>
        <v>32</v>
      </c>
      <c r="AF229" s="396">
        <f>ROUND(AF163*'3b CalWIN M&amp;O CAP'!$J$205,0)</f>
        <v>2155</v>
      </c>
      <c r="AG229" s="396">
        <v>1653</v>
      </c>
      <c r="AH229" s="396">
        <v>74</v>
      </c>
      <c r="AI229" s="396">
        <f>ROUND(AI163*'3b CalWIN M&amp;O CAP'!$J$303,0)</f>
        <v>1190</v>
      </c>
      <c r="AJ229" s="410"/>
      <c r="AK229" s="396">
        <v>0</v>
      </c>
      <c r="AL229" s="487">
        <f>ROUND(AL163*'3b CalWIN M&amp;O CAP'!$J$303,0)+1</f>
        <v>2272</v>
      </c>
      <c r="AM229" s="396">
        <v>330</v>
      </c>
      <c r="AN229" s="396">
        <f>ROUND(AN163*'3b CalWIN M&amp;O CAP'!$J$303,0)</f>
        <v>815</v>
      </c>
      <c r="AO229" s="396">
        <f>ROUND(AO163*'3b CalWIN M&amp;O CAP'!$J$401,0)</f>
        <v>534</v>
      </c>
      <c r="AP229" s="396">
        <f>ROUND(AP163*'3b CalWIN M&amp;O CAP'!$J$303,0)</f>
        <v>0</v>
      </c>
      <c r="AQ229" s="396">
        <f>ROUND(AQ163*'3b CalWIN M&amp;O CAP'!$J$401,0)</f>
        <v>257</v>
      </c>
      <c r="AR229" s="396">
        <f>ROUND(AR163*'3b CalWIN M&amp;O CAP'!$J$401,0)</f>
        <v>257</v>
      </c>
      <c r="AS229" s="396">
        <f>ROUND(AS163*'3b CalWIN M&amp;O CAP'!$J$401,0)</f>
        <v>257</v>
      </c>
      <c r="AT229" s="396"/>
      <c r="AU229" s="396">
        <f t="shared" si="442"/>
        <v>39228</v>
      </c>
      <c r="AV229" s="419"/>
      <c r="AW229" s="419">
        <f t="shared" si="439"/>
        <v>0</v>
      </c>
      <c r="AX229" s="396">
        <f t="shared" si="443"/>
        <v>11100</v>
      </c>
      <c r="AY229" s="396">
        <f t="shared" si="443"/>
        <v>9604</v>
      </c>
      <c r="AZ229" s="396">
        <f t="shared" si="443"/>
        <v>10885</v>
      </c>
      <c r="BA229" s="396">
        <f t="shared" si="443"/>
        <v>6334</v>
      </c>
      <c r="BB229" s="396">
        <f t="shared" si="443"/>
        <v>1305</v>
      </c>
      <c r="BC229" s="391"/>
      <c r="BD229" s="396">
        <f t="shared" si="444"/>
        <v>6063</v>
      </c>
      <c r="BE229" s="396">
        <f t="shared" si="444"/>
        <v>9802</v>
      </c>
      <c r="BF229" s="396">
        <f t="shared" si="444"/>
        <v>10546</v>
      </c>
      <c r="BG229" s="396">
        <f t="shared" si="444"/>
        <v>8095</v>
      </c>
      <c r="BH229" s="396">
        <f t="shared" si="444"/>
        <v>4722</v>
      </c>
      <c r="BI229" s="398">
        <f t="shared" si="440"/>
        <v>0</v>
      </c>
      <c r="BJ229" s="419"/>
      <c r="BK229" s="419"/>
      <c r="BL229" s="419"/>
      <c r="BM229" s="419"/>
    </row>
    <row r="230" spans="1:65" ht="15" customHeight="1">
      <c r="A230" s="543" t="s">
        <v>131</v>
      </c>
      <c r="B230" s="425">
        <v>8.8499999999999995E-2</v>
      </c>
      <c r="C230" s="425">
        <v>8.8499999999999995E-2</v>
      </c>
      <c r="D230" s="507">
        <f>'4h CalWIN 2122 Sharing Tables'!J9</f>
        <v>8.8499999999999995E-2</v>
      </c>
      <c r="E230" s="507">
        <f>'4i CalWIN 2223 Sharing Tables'!J9</f>
        <v>8.8599999999999998E-2</v>
      </c>
      <c r="F230" s="507">
        <f>'4j CalWIN 2324 Sharing Tables'!J9</f>
        <v>8.8499999999999995E-2</v>
      </c>
      <c r="G230" s="396">
        <f>ROUND(G164*'3b CalWIN M&amp;O CAP'!$J$18,0)</f>
        <v>1753</v>
      </c>
      <c r="H230" s="396">
        <f>ROUND(H164*'3b CalWIN M&amp;O CAP'!$J$18,0)</f>
        <v>1745</v>
      </c>
      <c r="I230" s="487">
        <f>ROUNDDOWN(I164*'3b CalWIN M&amp;O CAP'!$J$18,0)</f>
        <v>1596</v>
      </c>
      <c r="J230" s="396">
        <f>ROUND(J164*'3b CalWIN M&amp;O CAP'!$J$18,0)</f>
        <v>1312</v>
      </c>
      <c r="K230" s="487">
        <f>ROUNDDOWN(K164*'3b CalWIN M&amp;O CAP'!$J$18,0)</f>
        <v>2503</v>
      </c>
      <c r="L230" s="396">
        <f>ROUND(L164*'3b CalWIN M&amp;O CAP'!$J$18,0)</f>
        <v>1606</v>
      </c>
      <c r="M230" s="396">
        <f>ROUND(M164*'3b CalWIN M&amp;O CAP'!$J$18,0)</f>
        <v>1679</v>
      </c>
      <c r="N230" s="396">
        <f>ROUND(N164*'3b CalWIN M&amp;O CAP'!$J$18,0)</f>
        <v>875</v>
      </c>
      <c r="O230" s="396">
        <f>ROUND(O164*'3b CalWIN M&amp;O CAP'!$J$18,0)</f>
        <v>921</v>
      </c>
      <c r="P230" s="396">
        <f>ROUND(P164*'3b CalWIN M&amp;O CAP'!$J$18,0)</f>
        <v>350</v>
      </c>
      <c r="Q230" s="396">
        <f>ROUND(Q164*'3b CalWIN M&amp;O CAP'!$J$18,0)</f>
        <v>791</v>
      </c>
      <c r="R230" s="396">
        <f>ROUND(R164*'3b CalWIN M&amp;O CAP'!$J$18,0)</f>
        <v>884</v>
      </c>
      <c r="S230" s="487">
        <f>ROUNDUP(S164*'3b CalWIN M&amp;O CAP'!$J$112,0)</f>
        <v>4280</v>
      </c>
      <c r="T230" s="487">
        <f>ROUND(T164*'3b CalWIN M&amp;O CAP'!$J$18,0)-1</f>
        <v>333</v>
      </c>
      <c r="U230" s="396">
        <f>ROUND(U164*'3b CalWIN M&amp;O CAP'!$J$112,0)</f>
        <v>4270</v>
      </c>
      <c r="V230" s="565">
        <f>ROUND(V164*'3b CalWIN M&amp;O CAP'!$J$18,0)</f>
        <v>258</v>
      </c>
      <c r="W230" s="579">
        <f>ROUNDUP(W164*'3b CalWIN M&amp;O CAP'!$J$112,0)</f>
        <v>3485</v>
      </c>
      <c r="X230" s="565">
        <f>ROUND(X164*'3b CalWIN M&amp;O CAP'!$J$18,0)</f>
        <v>84</v>
      </c>
      <c r="Y230" s="487">
        <f>ROUNDUP(Y164*'3b CalWIN M&amp;O CAP'!$J$112,0)</f>
        <v>1835</v>
      </c>
      <c r="Z230" s="487">
        <f>ROUNDUP(Z164*'3b CalWIN M&amp;O CAP'!$J$205,0)</f>
        <v>5009</v>
      </c>
      <c r="AA230" s="396">
        <f>ROUND($AA$227*$C230,0)</f>
        <v>519</v>
      </c>
      <c r="AB230" s="396">
        <f>ROUND(AB164*'3b CalWIN M&amp;O CAP'!$J$205,0)</f>
        <v>5246</v>
      </c>
      <c r="AC230" s="396">
        <f t="shared" si="441"/>
        <v>353</v>
      </c>
      <c r="AD230" s="396">
        <f>ROUND(AD164*'3b CalWIN M&amp;O CAP'!$J$205,0)</f>
        <v>2308</v>
      </c>
      <c r="AE230" s="487">
        <f>ROUNDDOWN(AE$227*$C230,0)</f>
        <v>61</v>
      </c>
      <c r="AF230" s="396">
        <f>ROUND(AF164*'3b CalWIN M&amp;O CAP'!$J$205,0)</f>
        <v>2796</v>
      </c>
      <c r="AG230" s="396">
        <v>3503</v>
      </c>
      <c r="AH230" s="396">
        <v>3165</v>
      </c>
      <c r="AI230" s="487">
        <f>ROUNDUP(AI164*'3b CalWIN M&amp;O CAP'!$J$303,0)</f>
        <v>3099</v>
      </c>
      <c r="AJ230" s="410"/>
      <c r="AK230" s="396">
        <v>0</v>
      </c>
      <c r="AL230" s="396">
        <f>ROUND(AL164*'3b CalWIN M&amp;O CAP'!$J$303,0)</f>
        <v>849</v>
      </c>
      <c r="AM230" s="396">
        <v>1168</v>
      </c>
      <c r="AN230" s="396">
        <f>ROUND(AN164*'3b CalWIN M&amp;O CAP'!$J$303,0)</f>
        <v>1990</v>
      </c>
      <c r="AO230" s="396">
        <f>ROUND(AO164*'3b CalWIN M&amp;O CAP'!$J$401,0)</f>
        <v>2025</v>
      </c>
      <c r="AP230" s="487">
        <f>ROUNDUP(AP164*'3b CalWIN M&amp;O CAP'!$J$303,0)</f>
        <v>3860</v>
      </c>
      <c r="AQ230" s="396">
        <f>ROUND(AQ164*'3b CalWIN M&amp;O CAP'!$J$401,0)</f>
        <v>-750</v>
      </c>
      <c r="AR230" s="396">
        <f>ROUND(AR164*'3b CalWIN M&amp;O CAP'!$J$401,0)</f>
        <v>-750</v>
      </c>
      <c r="AS230" s="396">
        <f>ROUND(AS164*'3b CalWIN M&amp;O CAP'!$J$401,0)</f>
        <v>-750</v>
      </c>
      <c r="AT230" s="396"/>
      <c r="AU230" s="396">
        <f t="shared" si="442"/>
        <v>64261</v>
      </c>
      <c r="AV230" s="419"/>
      <c r="AW230" s="419">
        <f t="shared" si="439"/>
        <v>0</v>
      </c>
      <c r="AX230" s="396">
        <f t="shared" si="443"/>
        <v>16015</v>
      </c>
      <c r="AY230" s="396">
        <f t="shared" si="443"/>
        <v>14545</v>
      </c>
      <c r="AZ230" s="396">
        <f t="shared" si="443"/>
        <v>16292</v>
      </c>
      <c r="BA230" s="396">
        <f t="shared" si="443"/>
        <v>13774</v>
      </c>
      <c r="BB230" s="396">
        <f t="shared" si="443"/>
        <v>3635</v>
      </c>
      <c r="BC230" s="391"/>
      <c r="BD230" s="396">
        <f t="shared" si="444"/>
        <v>10515</v>
      </c>
      <c r="BE230" s="396">
        <f t="shared" si="444"/>
        <v>14641</v>
      </c>
      <c r="BF230" s="396">
        <f t="shared" si="444"/>
        <v>16531</v>
      </c>
      <c r="BG230" s="396">
        <f t="shared" si="444"/>
        <v>14932</v>
      </c>
      <c r="BH230" s="396">
        <f t="shared" si="444"/>
        <v>7642</v>
      </c>
      <c r="BI230" s="398">
        <f t="shared" si="440"/>
        <v>0</v>
      </c>
      <c r="BJ230" s="419"/>
      <c r="BK230" s="419"/>
      <c r="BL230" s="419"/>
      <c r="BM230" s="419"/>
    </row>
    <row r="231" spans="1:65" ht="15" customHeight="1">
      <c r="A231" s="543" t="s">
        <v>151</v>
      </c>
      <c r="B231" s="425">
        <v>0.12609999999999999</v>
      </c>
      <c r="C231" s="425">
        <v>0.12620000000000001</v>
      </c>
      <c r="D231" s="507">
        <f>'4h CalWIN 2122 Sharing Tables'!J10</f>
        <v>0.12609999999999999</v>
      </c>
      <c r="E231" s="507">
        <f>'4i CalWIN 2223 Sharing Tables'!J10</f>
        <v>0.12620000000000001</v>
      </c>
      <c r="F231" s="507">
        <f>'4j CalWIN 2324 Sharing Tables'!J10</f>
        <v>0.12609999999999999</v>
      </c>
      <c r="G231" s="396">
        <f>ROUND(G165*'3b CalWIN M&amp;O CAP'!$J$18,0)</f>
        <v>2157</v>
      </c>
      <c r="H231" s="396">
        <f>ROUND(H165*'3b CalWIN M&amp;O CAP'!$J$18,0)</f>
        <v>2153</v>
      </c>
      <c r="I231" s="396">
        <f>ROUND(I165*'3b CalWIN M&amp;O CAP'!$J$18,0)</f>
        <v>4369</v>
      </c>
      <c r="J231" s="396">
        <f>ROUND(J165*'3b CalWIN M&amp;O CAP'!$J$18,0)</f>
        <v>2324</v>
      </c>
      <c r="K231" s="487">
        <f>ROUNDDOWN(K165*'3b CalWIN M&amp;O CAP'!$J$18,0)</f>
        <v>3092</v>
      </c>
      <c r="L231" s="396">
        <f>ROUND(L165*'3b CalWIN M&amp;O CAP'!$J$18,0)</f>
        <v>2071</v>
      </c>
      <c r="M231" s="396">
        <f>ROUND(M165*'3b CalWIN M&amp;O CAP'!$J$18,0)</f>
        <v>1692</v>
      </c>
      <c r="N231" s="396">
        <f>ROUND(N165*'3b CalWIN M&amp;O CAP'!$J$18,0)</f>
        <v>1734</v>
      </c>
      <c r="O231" s="396">
        <f>ROUND(O165*'3b CalWIN M&amp;O CAP'!$J$18,0)</f>
        <v>1832</v>
      </c>
      <c r="P231" s="396">
        <f>ROUND(P165*'3b CalWIN M&amp;O CAP'!$J$18,0)</f>
        <v>543</v>
      </c>
      <c r="Q231" s="396">
        <f>ROUND(Q165*'3b CalWIN M&amp;O CAP'!$J$18,0)</f>
        <v>3781</v>
      </c>
      <c r="R231" s="396">
        <f>ROUND(R165*'3b CalWIN M&amp;O CAP'!$J$18,0)</f>
        <v>905</v>
      </c>
      <c r="S231" s="487">
        <f>ROUNDDOWN(S165*'3b CalWIN M&amp;O CAP'!$J$112,0)</f>
        <v>5152</v>
      </c>
      <c r="T231" s="487">
        <f>ROUNDUP(T165*'3b CalWIN M&amp;O CAP'!$J$18,0)</f>
        <v>476</v>
      </c>
      <c r="U231" s="396">
        <f>ROUND(U165*'3b CalWIN M&amp;O CAP'!$J$112,0)</f>
        <v>7629</v>
      </c>
      <c r="V231" s="565">
        <f>ROUND(V165*'3b CalWIN M&amp;O CAP'!$J$18,0)</f>
        <v>368</v>
      </c>
      <c r="W231" s="579">
        <f>ROUNDUP(W165*'3b CalWIN M&amp;O CAP'!$J$112,0)</f>
        <v>4043</v>
      </c>
      <c r="X231" s="565">
        <f>ROUND(X165*'3b CalWIN M&amp;O CAP'!$J$18,0)</f>
        <v>119</v>
      </c>
      <c r="Y231" s="487">
        <f>ROUNDUP(Y165*'3b CalWIN M&amp;O CAP'!$J$112,0)</f>
        <v>4903</v>
      </c>
      <c r="Z231" s="487">
        <f>ROUNDDOWN(Z165*'3b CalWIN M&amp;O CAP'!$J$205,0)</f>
        <v>5475</v>
      </c>
      <c r="AA231" s="487">
        <f>ROUNDUP($AA$227*$C231,0)</f>
        <v>741</v>
      </c>
      <c r="AB231" s="396">
        <f>ROUND(AB165*'3b CalWIN M&amp;O CAP'!$J$205,0)</f>
        <v>6654</v>
      </c>
      <c r="AC231" s="396">
        <f t="shared" si="441"/>
        <v>504</v>
      </c>
      <c r="AD231" s="487">
        <f>ROUNDUP(AD165*'3b CalWIN M&amp;O CAP'!$J$205,0)</f>
        <v>6965</v>
      </c>
      <c r="AE231" s="487">
        <f>ROUNDUP(AE$227*$C231,0)</f>
        <v>88</v>
      </c>
      <c r="AF231" s="396">
        <f>ROUND(AF165*'3b CalWIN M&amp;O CAP'!$J$205,0)</f>
        <v>4914</v>
      </c>
      <c r="AG231" s="396">
        <v>3920</v>
      </c>
      <c r="AH231" s="396">
        <v>764</v>
      </c>
      <c r="AI231" s="487">
        <f>ROUNDDOWN(AI165*'3b CalWIN M&amp;O CAP'!$J$303,0)</f>
        <v>2995</v>
      </c>
      <c r="AJ231" s="410"/>
      <c r="AK231" s="396">
        <v>0</v>
      </c>
      <c r="AL231" s="396">
        <f>ROUND(AL165*'3b CalWIN M&amp;O CAP'!$J$303,0)</f>
        <v>5126</v>
      </c>
      <c r="AM231" s="396">
        <v>0</v>
      </c>
      <c r="AN231" s="396">
        <f>ROUND(AN165*'3b CalWIN M&amp;O CAP'!$J$303,0)</f>
        <v>2204</v>
      </c>
      <c r="AO231" s="396">
        <f>ROUND(AO165*'3b CalWIN M&amp;O CAP'!$J$401,0)</f>
        <v>1538</v>
      </c>
      <c r="AP231" s="396">
        <f>ROUND(AP165*'3b CalWIN M&amp;O CAP'!$J$303,0)</f>
        <v>0</v>
      </c>
      <c r="AQ231" s="396">
        <f>ROUND(AQ165*'3b CalWIN M&amp;O CAP'!$J$401,0)</f>
        <v>758</v>
      </c>
      <c r="AR231" s="396">
        <f>ROUND(AR165*'3b CalWIN M&amp;O CAP'!$J$401,0)</f>
        <v>758</v>
      </c>
      <c r="AS231" s="396">
        <f>ROUND(AS165*'3b CalWIN M&amp;O CAP'!$J$401,0)</f>
        <v>758</v>
      </c>
      <c r="AT231" s="396"/>
      <c r="AU231" s="396">
        <f t="shared" si="442"/>
        <v>93505</v>
      </c>
      <c r="AV231" s="419"/>
      <c r="AW231" s="419">
        <f t="shared" si="439"/>
        <v>0</v>
      </c>
      <c r="AX231" s="396">
        <f t="shared" si="443"/>
        <v>26653</v>
      </c>
      <c r="AY231" s="396">
        <f t="shared" si="443"/>
        <v>22690</v>
      </c>
      <c r="AZ231" s="396">
        <f t="shared" si="443"/>
        <v>25341</v>
      </c>
      <c r="BA231" s="396">
        <f t="shared" si="443"/>
        <v>15009</v>
      </c>
      <c r="BB231" s="396">
        <f t="shared" si="443"/>
        <v>3812</v>
      </c>
      <c r="BC231" s="391"/>
      <c r="BD231" s="396">
        <f t="shared" si="444"/>
        <v>16166</v>
      </c>
      <c r="BE231" s="396">
        <f t="shared" si="444"/>
        <v>24112</v>
      </c>
      <c r="BF231" s="396">
        <f t="shared" si="444"/>
        <v>22439</v>
      </c>
      <c r="BG231" s="396">
        <f t="shared" si="444"/>
        <v>19646</v>
      </c>
      <c r="BH231" s="396">
        <f t="shared" si="444"/>
        <v>11142</v>
      </c>
      <c r="BI231" s="398">
        <f t="shared" si="440"/>
        <v>0</v>
      </c>
      <c r="BJ231" s="419"/>
      <c r="BK231" s="419"/>
      <c r="BL231" s="419"/>
      <c r="BM231" s="419"/>
    </row>
    <row r="232" spans="1:65" ht="15" customHeight="1">
      <c r="A232" s="543" t="s">
        <v>152</v>
      </c>
      <c r="B232" s="425">
        <v>9.1000000000000004E-3</v>
      </c>
      <c r="C232" s="425">
        <v>9.1000000000000004E-3</v>
      </c>
      <c r="D232" s="507">
        <f>'4h CalWIN 2122 Sharing Tables'!J11</f>
        <v>9.1000000000000004E-3</v>
      </c>
      <c r="E232" s="507">
        <f>'4i CalWIN 2223 Sharing Tables'!J11</f>
        <v>9.1000000000000004E-3</v>
      </c>
      <c r="F232" s="507">
        <f>'4j CalWIN 2324 Sharing Tables'!J11</f>
        <v>9.1000000000000004E-3</v>
      </c>
      <c r="G232" s="396">
        <f>ROUND(G166*'3b CalWIN M&amp;O CAP'!$J$18,0)</f>
        <v>395</v>
      </c>
      <c r="H232" s="396">
        <f>ROUND(H166*'3b CalWIN M&amp;O CAP'!$J$18,0)</f>
        <v>546</v>
      </c>
      <c r="I232" s="396">
        <f>ROUND(I166*'3b CalWIN M&amp;O CAP'!$J$18,0)</f>
        <v>406</v>
      </c>
      <c r="J232" s="396">
        <f>ROUND(J166*'3b CalWIN M&amp;O CAP'!$J$18,0)</f>
        <v>399</v>
      </c>
      <c r="K232" s="396">
        <f>ROUND(K166*'3b CalWIN M&amp;O CAP'!$J$18,0)</f>
        <v>451</v>
      </c>
      <c r="L232" s="396">
        <f>ROUND(L166*'3b CalWIN M&amp;O CAP'!$J$18,0)</f>
        <v>425</v>
      </c>
      <c r="M232" s="396">
        <f>ROUND(M166*'3b CalWIN M&amp;O CAP'!$J$18,0)</f>
        <v>547</v>
      </c>
      <c r="N232" s="396">
        <f>ROUND(N166*'3b CalWIN M&amp;O CAP'!$J$18,0)</f>
        <v>408</v>
      </c>
      <c r="O232" s="396">
        <f>ROUND(O166*'3b CalWIN M&amp;O CAP'!$J$18,0)</f>
        <v>521</v>
      </c>
      <c r="P232" s="396">
        <f>ROUND(P166*'3b CalWIN M&amp;O CAP'!$J$18,0)</f>
        <v>399</v>
      </c>
      <c r="Q232" s="396">
        <f>ROUND(Q166*'3b CalWIN M&amp;O CAP'!$J$18,0)</f>
        <v>268</v>
      </c>
      <c r="R232" s="396">
        <f>ROUND(R166*'3b CalWIN M&amp;O CAP'!$J$18,0)</f>
        <v>157</v>
      </c>
      <c r="S232" s="487">
        <f>ROUNDDOWN(S166*'3b CalWIN M&amp;O CAP'!$J$112,0)</f>
        <v>896</v>
      </c>
      <c r="T232" s="396">
        <f>ROUND(T166*'3b CalWIN M&amp;O CAP'!$J$18,0)</f>
        <v>34</v>
      </c>
      <c r="U232" s="396">
        <f>ROUND(U166*'3b CalWIN M&amp;O CAP'!$J$112,0)</f>
        <v>914</v>
      </c>
      <c r="V232" s="565">
        <f>ROUND(V166*'3b CalWIN M&amp;O CAP'!$J$18,0)</f>
        <v>27</v>
      </c>
      <c r="W232" s="579">
        <f>ROUNDUP(W166*'3b CalWIN M&amp;O CAP'!$J$112,0)</f>
        <v>809</v>
      </c>
      <c r="X232" s="565">
        <f>ROUND(X166*'3b CalWIN M&amp;O CAP'!$J$18,0)</f>
        <v>9</v>
      </c>
      <c r="Y232" s="396">
        <f>ROUND(Y166*'3b CalWIN M&amp;O CAP'!$J$112,0)</f>
        <v>814</v>
      </c>
      <c r="Z232" s="487">
        <f>ROUNDUP(Z166*'3b CalWIN M&amp;O CAP'!$J$205,0)</f>
        <v>956</v>
      </c>
      <c r="AA232" s="396">
        <f>ROUND($AA$227*$C232,0)</f>
        <v>53</v>
      </c>
      <c r="AB232" s="396">
        <f>ROUND(AB166*'3b CalWIN M&amp;O CAP'!$J$205,0)</f>
        <v>973</v>
      </c>
      <c r="AC232" s="396">
        <f t="shared" si="441"/>
        <v>36</v>
      </c>
      <c r="AD232" s="396">
        <f>ROUND(AD166*'3b CalWIN M&amp;O CAP'!$J$205,0)</f>
        <v>1072</v>
      </c>
      <c r="AE232" s="487">
        <f>ROUNDDOWN(AE$227*$C232,0)</f>
        <v>6</v>
      </c>
      <c r="AF232" s="396">
        <f>ROUND(AF166*'3b CalWIN M&amp;O CAP'!$J$205,0)</f>
        <v>959</v>
      </c>
      <c r="AG232" s="396">
        <v>564</v>
      </c>
      <c r="AH232" s="396">
        <v>0</v>
      </c>
      <c r="AI232" s="487">
        <f>ROUNDDOWN(AI166*'3b CalWIN M&amp;O CAP'!$J$303,0)</f>
        <v>77</v>
      </c>
      <c r="AJ232" s="410"/>
      <c r="AK232" s="396">
        <v>0</v>
      </c>
      <c r="AL232" s="396">
        <f>ROUND(AL166*'3b CalWIN M&amp;O CAP'!$J$303,0)</f>
        <v>34</v>
      </c>
      <c r="AM232" s="396">
        <v>19</v>
      </c>
      <c r="AN232" s="396">
        <f>ROUND(AN166*'3b CalWIN M&amp;O CAP'!$J$303,0)</f>
        <v>18</v>
      </c>
      <c r="AO232" s="396">
        <f>ROUND(AO166*'3b CalWIN M&amp;O CAP'!$J$401,0)</f>
        <v>22</v>
      </c>
      <c r="AP232" s="396">
        <f>ROUND(AP166*'3b CalWIN M&amp;O CAP'!$J$303,0)</f>
        <v>0</v>
      </c>
      <c r="AQ232" s="396">
        <f>ROUND(AQ166*'3b CalWIN M&amp;O CAP'!$J$401,0)</f>
        <v>157</v>
      </c>
      <c r="AR232" s="396">
        <f>ROUND(AR166*'3b CalWIN M&amp;O CAP'!$J$401,0)</f>
        <v>157</v>
      </c>
      <c r="AS232" s="396">
        <f>ROUND(AS166*'3b CalWIN M&amp;O CAP'!$J$401,0)</f>
        <v>157</v>
      </c>
      <c r="AT232" s="396"/>
      <c r="AU232" s="396">
        <f t="shared" si="442"/>
        <v>13685</v>
      </c>
      <c r="AV232" s="419"/>
      <c r="AW232" s="419">
        <f t="shared" si="439"/>
        <v>0</v>
      </c>
      <c r="AX232" s="396">
        <f t="shared" si="443"/>
        <v>4922</v>
      </c>
      <c r="AY232" s="396">
        <f t="shared" si="443"/>
        <v>3503</v>
      </c>
      <c r="AZ232" s="396">
        <f t="shared" si="443"/>
        <v>4055</v>
      </c>
      <c r="BA232" s="396">
        <f t="shared" si="443"/>
        <v>712</v>
      </c>
      <c r="BB232" s="396">
        <f t="shared" si="443"/>
        <v>493</v>
      </c>
      <c r="BC232" s="391"/>
      <c r="BD232" s="396">
        <f t="shared" si="444"/>
        <v>2622</v>
      </c>
      <c r="BE232" s="396">
        <f t="shared" si="444"/>
        <v>4171</v>
      </c>
      <c r="BF232" s="396">
        <f t="shared" si="444"/>
        <v>3650</v>
      </c>
      <c r="BG232" s="396">
        <f t="shared" si="444"/>
        <v>2678</v>
      </c>
      <c r="BH232" s="396">
        <f t="shared" si="444"/>
        <v>564</v>
      </c>
      <c r="BI232" s="398">
        <f t="shared" si="440"/>
        <v>0</v>
      </c>
      <c r="BJ232" s="419"/>
      <c r="BK232" s="419"/>
      <c r="BL232" s="419"/>
      <c r="BM232" s="419"/>
    </row>
    <row r="233" spans="1:65" ht="15" customHeight="1">
      <c r="A233" s="543" t="s">
        <v>155</v>
      </c>
      <c r="B233" s="425">
        <v>0.1096</v>
      </c>
      <c r="C233" s="425">
        <v>0.1096</v>
      </c>
      <c r="D233" s="507">
        <f>'4h CalWIN 2122 Sharing Tables'!J12</f>
        <v>0.1096</v>
      </c>
      <c r="E233" s="507">
        <f>'4i CalWIN 2223 Sharing Tables'!J12</f>
        <v>0.1096</v>
      </c>
      <c r="F233" s="507">
        <f>'4j CalWIN 2324 Sharing Tables'!J12</f>
        <v>0.1096</v>
      </c>
      <c r="G233" s="396">
        <f>ROUND(G167*'3b CalWIN M&amp;O CAP'!$J$18,0)</f>
        <v>1510</v>
      </c>
      <c r="H233" s="396">
        <f>ROUND(H167*'3b CalWIN M&amp;O CAP'!$J$18,0)</f>
        <v>1828</v>
      </c>
      <c r="I233" s="396">
        <f>ROUND(I167*'3b CalWIN M&amp;O CAP'!$J$18,0)</f>
        <v>1749</v>
      </c>
      <c r="J233" s="396">
        <f>ROUND(J167*'3b CalWIN M&amp;O CAP'!$J$18,0)</f>
        <v>1818</v>
      </c>
      <c r="K233" s="396">
        <f>ROUND(K167*'3b CalWIN M&amp;O CAP'!$J$18,0)</f>
        <v>2396</v>
      </c>
      <c r="L233" s="396">
        <f>ROUND(L167*'3b CalWIN M&amp;O CAP'!$J$18,0)</f>
        <v>1766</v>
      </c>
      <c r="M233" s="396">
        <f>ROUND(M167*'3b CalWIN M&amp;O CAP'!$J$18,0)</f>
        <v>1656</v>
      </c>
      <c r="N233" s="396">
        <f>ROUND(N167*'3b CalWIN M&amp;O CAP'!$J$18,0)</f>
        <v>1625</v>
      </c>
      <c r="O233" s="396">
        <f>ROUND(O167*'3b CalWIN M&amp;O CAP'!$J$18,0)</f>
        <v>1673</v>
      </c>
      <c r="P233" s="396">
        <f>ROUND(P167*'3b CalWIN M&amp;O CAP'!$J$18,0)</f>
        <v>1558</v>
      </c>
      <c r="Q233" s="396">
        <f>ROUND(Q167*'3b CalWIN M&amp;O CAP'!$J$18,0)</f>
        <v>1805</v>
      </c>
      <c r="R233" s="396">
        <f>ROUND(R167*'3b CalWIN M&amp;O CAP'!$J$18,0)</f>
        <v>1208</v>
      </c>
      <c r="S233" s="487">
        <f>ROUNDDOWN(S167*'3b CalWIN M&amp;O CAP'!$J$112,0)</f>
        <v>3757</v>
      </c>
      <c r="T233" s="396">
        <f>ROUND(T167*'3b CalWIN M&amp;O CAP'!$J$18,0)</f>
        <v>413</v>
      </c>
      <c r="U233" s="396">
        <f>ROUND(U167*'3b CalWIN M&amp;O CAP'!$J$112,0)</f>
        <v>4303</v>
      </c>
      <c r="V233" s="565">
        <f>ROUND(V167*'3b CalWIN M&amp;O CAP'!$J$18,0)</f>
        <v>320</v>
      </c>
      <c r="W233" s="565">
        <f>ROUND(W167*'3b CalWIN M&amp;O CAP'!$J$112,0)</f>
        <v>3713</v>
      </c>
      <c r="X233" s="565">
        <f>ROUND(X167*'3b CalWIN M&amp;O CAP'!$J$18,0)</f>
        <v>104</v>
      </c>
      <c r="Y233" s="396">
        <f>ROUND(Y167*'3b CalWIN M&amp;O CAP'!$J$112,0)</f>
        <v>4117</v>
      </c>
      <c r="Z233" s="396">
        <f>ROUND(Z167*'3b CalWIN M&amp;O CAP'!$J$205,0)</f>
        <v>4142</v>
      </c>
      <c r="AA233" s="396">
        <f>ROUND($AA$227*$C233,0)</f>
        <v>643</v>
      </c>
      <c r="AB233" s="396">
        <f>ROUND(AB167*'3b CalWIN M&amp;O CAP'!$J$205,0)</f>
        <v>5011</v>
      </c>
      <c r="AC233" s="396">
        <f t="shared" si="441"/>
        <v>438</v>
      </c>
      <c r="AD233" s="396">
        <f>ROUND(AD167*'3b CalWIN M&amp;O CAP'!$J$205,0)</f>
        <v>4513</v>
      </c>
      <c r="AE233" s="487">
        <f>ROUNDUP(AE$227*$C233,0)</f>
        <v>76</v>
      </c>
      <c r="AF233" s="487">
        <f>ROUNDUP(AF167*'3b CalWIN M&amp;O CAP'!$J$205,0)</f>
        <v>5154</v>
      </c>
      <c r="AG233" s="396">
        <v>3387</v>
      </c>
      <c r="AH233" s="396">
        <v>0</v>
      </c>
      <c r="AI233" s="396">
        <f>ROUND(AI167*'3b CalWIN M&amp;O CAP'!$J$303,0)</f>
        <v>3682</v>
      </c>
      <c r="AJ233" s="410"/>
      <c r="AK233" s="396">
        <v>0</v>
      </c>
      <c r="AL233" s="396">
        <f>ROUND(AL167*'3b CalWIN M&amp;O CAP'!$J$303,0)</f>
        <v>3324</v>
      </c>
      <c r="AM233" s="396">
        <v>0</v>
      </c>
      <c r="AN233" s="396">
        <f>ROUND(AN167*'3b CalWIN M&amp;O CAP'!$J$303,0)</f>
        <v>1839</v>
      </c>
      <c r="AO233" s="487">
        <f>ROUNDUP(AO167*'3b CalWIN M&amp;O CAP'!$J$401,0)</f>
        <v>2702</v>
      </c>
      <c r="AP233" s="487">
        <f>ROUNDUP(AP167*'3b CalWIN M&amp;O CAP'!$J$303,0)</f>
        <v>1530</v>
      </c>
      <c r="AQ233" s="396">
        <f>ROUND(AQ167*'3b CalWIN M&amp;O CAP'!$J$401,0)</f>
        <v>531</v>
      </c>
      <c r="AR233" s="396">
        <f>ROUND(AR167*'3b CalWIN M&amp;O CAP'!$J$401,0)</f>
        <v>531</v>
      </c>
      <c r="AS233" s="396">
        <f>ROUND(AS167*'3b CalWIN M&amp;O CAP'!$J$401,0)</f>
        <v>531</v>
      </c>
      <c r="AT233" s="396"/>
      <c r="AU233" s="396">
        <f t="shared" si="442"/>
        <v>75353</v>
      </c>
      <c r="AV233" s="419"/>
      <c r="AW233" s="419">
        <f t="shared" si="439"/>
        <v>0</v>
      </c>
      <c r="AX233" s="396">
        <f t="shared" si="443"/>
        <v>20592</v>
      </c>
      <c r="AY233" s="396">
        <f t="shared" si="443"/>
        <v>16727</v>
      </c>
      <c r="AZ233" s="396">
        <f t="shared" si="443"/>
        <v>19977</v>
      </c>
      <c r="BA233" s="396">
        <f t="shared" si="443"/>
        <v>12232</v>
      </c>
      <c r="BB233" s="396">
        <f t="shared" si="443"/>
        <v>5825</v>
      </c>
      <c r="BC233" s="391"/>
      <c r="BD233" s="396">
        <f t="shared" si="444"/>
        <v>11067</v>
      </c>
      <c r="BE233" s="396">
        <f t="shared" si="444"/>
        <v>18318</v>
      </c>
      <c r="BF233" s="396">
        <f t="shared" si="444"/>
        <v>18168</v>
      </c>
      <c r="BG233" s="396">
        <f t="shared" si="444"/>
        <v>16812</v>
      </c>
      <c r="BH233" s="396">
        <f t="shared" si="444"/>
        <v>10988</v>
      </c>
      <c r="BI233" s="398">
        <f t="shared" si="440"/>
        <v>0</v>
      </c>
      <c r="BJ233" s="419"/>
      <c r="BK233" s="419"/>
      <c r="BL233" s="419"/>
      <c r="BM233" s="419"/>
    </row>
    <row r="234" spans="1:65" ht="15" customHeight="1">
      <c r="A234" s="543" t="s">
        <v>158</v>
      </c>
      <c r="B234" s="425">
        <v>0.16020000000000001</v>
      </c>
      <c r="C234" s="425">
        <v>0.16039999999999999</v>
      </c>
      <c r="D234" s="507">
        <f>'4h CalWIN 2122 Sharing Tables'!J13</f>
        <v>0.1603</v>
      </c>
      <c r="E234" s="507">
        <f>'4i CalWIN 2223 Sharing Tables'!J13</f>
        <v>0.16039999999999999</v>
      </c>
      <c r="F234" s="507">
        <f>'4j CalWIN 2324 Sharing Tables'!J13</f>
        <v>0.16039999999999999</v>
      </c>
      <c r="G234" s="396">
        <f>ROUND(G168*'3b CalWIN M&amp;O CAP'!$J$18,0)</f>
        <v>524</v>
      </c>
      <c r="H234" s="396">
        <f>ROUND(H168*'3b CalWIN M&amp;O CAP'!$J$18,0)</f>
        <v>432</v>
      </c>
      <c r="I234" s="396">
        <f>ROUND(I168*'3b CalWIN M&amp;O CAP'!$J$18,0)</f>
        <v>3715</v>
      </c>
      <c r="J234" s="396">
        <f>ROUND(J168*'3b CalWIN M&amp;O CAP'!$J$18,0)</f>
        <v>2329</v>
      </c>
      <c r="K234" s="396">
        <f>ROUND(K168*'3b CalWIN M&amp;O CAP'!$J$18,0)</f>
        <v>1845</v>
      </c>
      <c r="L234" s="396">
        <f>ROUND(L168*'3b CalWIN M&amp;O CAP'!$J$18,0)</f>
        <v>2790</v>
      </c>
      <c r="M234" s="396">
        <f>ROUND(M168*'3b CalWIN M&amp;O CAP'!$J$18,0)</f>
        <v>1059</v>
      </c>
      <c r="N234" s="396">
        <f>ROUND(N168*'3b CalWIN M&amp;O CAP'!$J$18,0)</f>
        <v>1081</v>
      </c>
      <c r="O234" s="396">
        <f>ROUND(O168*'3b CalWIN M&amp;O CAP'!$J$18,0)</f>
        <v>1005</v>
      </c>
      <c r="P234" s="396">
        <f>ROUND(P168*'3b CalWIN M&amp;O CAP'!$J$18,0)</f>
        <v>915</v>
      </c>
      <c r="Q234" s="396">
        <f>ROUND(Q168*'3b CalWIN M&amp;O CAP'!$J$18,0)</f>
        <v>1052</v>
      </c>
      <c r="R234" s="487">
        <f>ROUNDUP(R168*'3b CalWIN M&amp;O CAP'!$J$18,0)</f>
        <v>3689</v>
      </c>
      <c r="S234" s="396">
        <f>ROUND(S168*'3b CalWIN M&amp;O CAP'!$J$112,0)</f>
        <v>2587</v>
      </c>
      <c r="T234" s="396">
        <f>ROUND(T168*'3b CalWIN M&amp;O CAP'!$J$18,0)</f>
        <v>604</v>
      </c>
      <c r="U234" s="487">
        <f>ROUNDDOWN(U168*'3b CalWIN M&amp;O CAP'!$J$112,0)</f>
        <v>3319</v>
      </c>
      <c r="V234" s="565">
        <f>ROUND(V168*'3b CalWIN M&amp;O CAP'!$J$18,0)</f>
        <v>467</v>
      </c>
      <c r="W234" s="565">
        <f>ROUND(W168*'3b CalWIN M&amp;O CAP'!$J$112,0)</f>
        <v>2864</v>
      </c>
      <c r="X234" s="579">
        <f>ROUNDDOWN(X168*'3b CalWIN M&amp;O CAP'!$J$18,0)</f>
        <v>151</v>
      </c>
      <c r="Y234" s="396">
        <f>ROUND(Y168*'3b CalWIN M&amp;O CAP'!$J$112,0)</f>
        <v>8681</v>
      </c>
      <c r="Z234" s="396">
        <f>ROUND(Z168*'3b CalWIN M&amp;O CAP'!$J$205,0)</f>
        <v>6459</v>
      </c>
      <c r="AA234" s="487">
        <f>ROUNDUP($AA$227*$C234,0)</f>
        <v>942</v>
      </c>
      <c r="AB234" s="396">
        <f>ROUND(AB168*'3b CalWIN M&amp;O CAP'!$J$205,0)</f>
        <v>5809</v>
      </c>
      <c r="AC234" s="396">
        <f t="shared" si="441"/>
        <v>641</v>
      </c>
      <c r="AD234" s="396">
        <f>ROUND(AD168*'3b CalWIN M&amp;O CAP'!$J$205,0)</f>
        <v>3628</v>
      </c>
      <c r="AE234" s="487">
        <f>ROUNDDOWN(AE$227*$C234,0)</f>
        <v>111</v>
      </c>
      <c r="AF234" s="487">
        <f>ROUNDUP(AF168*'3b CalWIN M&amp;O CAP'!$J$205,0)</f>
        <v>4082</v>
      </c>
      <c r="AG234" s="396">
        <v>2068</v>
      </c>
      <c r="AH234" s="396">
        <v>440</v>
      </c>
      <c r="AI234" s="396">
        <f>ROUND(AI168*'3b CalWIN M&amp;O CAP'!$J$303,0)</f>
        <v>2651</v>
      </c>
      <c r="AJ234" s="410"/>
      <c r="AK234" s="396">
        <v>0</v>
      </c>
      <c r="AL234" s="396">
        <f>ROUND(AL168*'3b CalWIN M&amp;O CAP'!$J$303,0)</f>
        <v>5983</v>
      </c>
      <c r="AM234" s="396">
        <v>0</v>
      </c>
      <c r="AN234" s="396">
        <f>ROUND(AN168*'3b CalWIN M&amp;O CAP'!$J$303,0)</f>
        <v>3094</v>
      </c>
      <c r="AO234" s="396">
        <f>ROUND(AO168*'3b CalWIN M&amp;O CAP'!$J$401,0)</f>
        <v>863</v>
      </c>
      <c r="AP234" s="396">
        <f>ROUND(AP168*'3b CalWIN M&amp;O CAP'!$J$303,0)</f>
        <v>0</v>
      </c>
      <c r="AQ234" s="396">
        <f>ROUND(AQ168*'3b CalWIN M&amp;O CAP'!$J$401,0)</f>
        <v>579</v>
      </c>
      <c r="AR234" s="396">
        <f>ROUND(AR168*'3b CalWIN M&amp;O CAP'!$J$401,0)</f>
        <v>579</v>
      </c>
      <c r="AS234" s="396">
        <f>ROUND(AS168*'3b CalWIN M&amp;O CAP'!$J$401,0)</f>
        <v>579</v>
      </c>
      <c r="AT234" s="396"/>
      <c r="AU234" s="396">
        <f t="shared" si="442"/>
        <v>77617</v>
      </c>
      <c r="AV234" s="419"/>
      <c r="AW234" s="419">
        <f t="shared" si="439"/>
        <v>0</v>
      </c>
      <c r="AX234" s="396">
        <f t="shared" si="443"/>
        <v>20436</v>
      </c>
      <c r="AY234" s="396">
        <f t="shared" si="443"/>
        <v>18673</v>
      </c>
      <c r="AZ234" s="396">
        <f t="shared" si="443"/>
        <v>21672</v>
      </c>
      <c r="BA234" s="396">
        <f t="shared" si="443"/>
        <v>14236</v>
      </c>
      <c r="BB234" s="396">
        <f t="shared" si="443"/>
        <v>2600</v>
      </c>
      <c r="BC234" s="391"/>
      <c r="BD234" s="396">
        <f t="shared" si="444"/>
        <v>11635</v>
      </c>
      <c r="BE234" s="396">
        <f t="shared" si="444"/>
        <v>15778</v>
      </c>
      <c r="BF234" s="396">
        <f t="shared" si="444"/>
        <v>25547</v>
      </c>
      <c r="BG234" s="396">
        <f t="shared" si="444"/>
        <v>12980</v>
      </c>
      <c r="BH234" s="396">
        <f t="shared" si="444"/>
        <v>11677</v>
      </c>
      <c r="BI234" s="398">
        <f t="shared" si="440"/>
        <v>0</v>
      </c>
      <c r="BJ234" s="419"/>
      <c r="BK234" s="419"/>
      <c r="BL234" s="419"/>
      <c r="BM234" s="419"/>
    </row>
    <row r="235" spans="1:65" ht="15" customHeight="1">
      <c r="A235" s="543" t="s">
        <v>159</v>
      </c>
      <c r="B235" s="425">
        <v>5.8500000000000003E-2</v>
      </c>
      <c r="C235" s="425">
        <v>5.8500000000000003E-2</v>
      </c>
      <c r="D235" s="507">
        <f>'4h CalWIN 2122 Sharing Tables'!J14</f>
        <v>5.8500000000000003E-2</v>
      </c>
      <c r="E235" s="507">
        <f>'4i CalWIN 2223 Sharing Tables'!J14</f>
        <v>5.8299999999999998E-2</v>
      </c>
      <c r="F235" s="507">
        <f>'4j CalWIN 2324 Sharing Tables'!J14</f>
        <v>5.8299999999999998E-2</v>
      </c>
      <c r="G235" s="396">
        <f>ROUND(G169*'3b CalWIN M&amp;O CAP'!$J$18,0)</f>
        <v>1273</v>
      </c>
      <c r="H235" s="487">
        <f>ROUNDDOWN(H169*'3b CalWIN M&amp;O CAP'!$J$18,0)</f>
        <v>1072</v>
      </c>
      <c r="I235" s="396">
        <f>ROUND(I169*'3b CalWIN M&amp;O CAP'!$J$18,0)</f>
        <v>1059</v>
      </c>
      <c r="J235" s="396">
        <f>ROUND(J169*'3b CalWIN M&amp;O CAP'!$J$18,0)</f>
        <v>1170</v>
      </c>
      <c r="K235" s="396">
        <f>ROUND(K169*'3b CalWIN M&amp;O CAP'!$J$18,0)</f>
        <v>1037</v>
      </c>
      <c r="L235" s="396">
        <f>ROUND(L169*'3b CalWIN M&amp;O CAP'!$J$18,0)</f>
        <v>251</v>
      </c>
      <c r="M235" s="396">
        <f>ROUND(M169*'3b CalWIN M&amp;O CAP'!$J$18,0)</f>
        <v>265</v>
      </c>
      <c r="N235" s="396">
        <f>ROUND(N169*'3b CalWIN M&amp;O CAP'!$J$18,0)</f>
        <v>615</v>
      </c>
      <c r="O235" s="396">
        <f>ROUND(O169*'3b CalWIN M&amp;O CAP'!$J$18,0)</f>
        <v>253</v>
      </c>
      <c r="P235" s="396">
        <f>ROUND(P169*'3b CalWIN M&amp;O CAP'!$J$18,0)</f>
        <v>948</v>
      </c>
      <c r="Q235" s="396">
        <f>ROUND(Q169*'3b CalWIN M&amp;O CAP'!$J$18,0)</f>
        <v>852</v>
      </c>
      <c r="R235" s="396">
        <f>ROUND(R169*'3b CalWIN M&amp;O CAP'!$J$18,0)</f>
        <v>1535</v>
      </c>
      <c r="S235" s="396">
        <f>ROUND(S169*'3b CalWIN M&amp;O CAP'!$J$112,0)</f>
        <v>1227</v>
      </c>
      <c r="T235" s="396">
        <f>ROUND(T169*'3b CalWIN M&amp;O CAP'!$J$18,0)</f>
        <v>221</v>
      </c>
      <c r="U235" s="487">
        <f>ROUNDUP(U169*'3b CalWIN M&amp;O CAP'!$J$112,0)</f>
        <v>2868</v>
      </c>
      <c r="V235" s="565">
        <f>ROUND(V169*'3b CalWIN M&amp;O CAP'!$J$18,0)</f>
        <v>171</v>
      </c>
      <c r="W235" s="579">
        <f>ROUNDDOWN(W169*'3b CalWIN M&amp;O CAP'!$J$112,0)</f>
        <v>3745</v>
      </c>
      <c r="X235" s="565">
        <f>ROUND(X169*'3b CalWIN M&amp;O CAP'!$J$18,0)</f>
        <v>55</v>
      </c>
      <c r="Y235" s="487">
        <f>ROUNDDOWN(Y169*'3b CalWIN M&amp;O CAP'!$J$112,0)</f>
        <v>1253</v>
      </c>
      <c r="Z235" s="487">
        <f>ROUNDDOWN(Z169*'3b CalWIN M&amp;O CAP'!$J$205,0)</f>
        <v>2903</v>
      </c>
      <c r="AA235" s="396">
        <f t="shared" ref="AA235:AA245" si="445">ROUND($AA$227*$C235,0)</f>
        <v>343</v>
      </c>
      <c r="AB235" s="487">
        <f>ROUNDUP(AB169*'3b CalWIN M&amp;O CAP'!$J$205,0)</f>
        <v>3554</v>
      </c>
      <c r="AC235" s="396">
        <f t="shared" si="441"/>
        <v>234</v>
      </c>
      <c r="AD235" s="487">
        <f>ROUNDDOWN(AD169*'3b CalWIN M&amp;O CAP'!$J$205,0)-1</f>
        <v>2783</v>
      </c>
      <c r="AE235" s="487">
        <f>ROUNDUP(AE$227*$C235,0)</f>
        <v>41</v>
      </c>
      <c r="AF235" s="487">
        <f>ROUNDUP(AF169*'3b CalWIN M&amp;O CAP'!$J$205,0)</f>
        <v>283</v>
      </c>
      <c r="AG235" s="396">
        <v>1700</v>
      </c>
      <c r="AH235" s="396">
        <v>4181</v>
      </c>
      <c r="AI235" s="396">
        <f>ROUND(AI169*'3b CalWIN M&amp;O CAP'!$J$303,0)</f>
        <v>2522</v>
      </c>
      <c r="AJ235" s="410"/>
      <c r="AK235" s="396">
        <v>663</v>
      </c>
      <c r="AL235" s="396">
        <f>ROUND(AL169*'3b CalWIN M&amp;O CAP'!$J$303,0)</f>
        <v>1712</v>
      </c>
      <c r="AM235" s="396">
        <v>0</v>
      </c>
      <c r="AN235" s="396">
        <f>ROUND(AN169*'3b CalWIN M&amp;O CAP'!$J$303,0)</f>
        <v>1499</v>
      </c>
      <c r="AO235" s="396">
        <f>ROUND(AO169*'3b CalWIN M&amp;O CAP'!$J$401,0)</f>
        <v>1563</v>
      </c>
      <c r="AP235" s="487">
        <f>ROUNDUP(AP169*'3b CalWIN M&amp;O CAP'!$J$303,0)</f>
        <v>1162</v>
      </c>
      <c r="AQ235" s="487">
        <f>ROUND(AQ169*'3b CalWIN M&amp;O CAP'!$J$401,0)-1</f>
        <v>187</v>
      </c>
      <c r="AR235" s="487">
        <f>ROUND(AR169*'3b CalWIN M&amp;O CAP'!$J$401,0)-1</f>
        <v>187</v>
      </c>
      <c r="AS235" s="487">
        <f>ROUND(AS169*'3b CalWIN M&amp;O CAP'!$J$401,0)-1</f>
        <v>187</v>
      </c>
      <c r="AT235" s="396"/>
      <c r="AU235" s="396">
        <f t="shared" si="442"/>
        <v>45574</v>
      </c>
      <c r="AV235" s="419"/>
      <c r="AW235" s="419">
        <f t="shared" si="439"/>
        <v>0</v>
      </c>
      <c r="AX235" s="396">
        <f t="shared" si="443"/>
        <v>10330</v>
      </c>
      <c r="AY235" s="396">
        <f t="shared" si="443"/>
        <v>9540</v>
      </c>
      <c r="AZ235" s="396">
        <f t="shared" si="443"/>
        <v>10141</v>
      </c>
      <c r="BA235" s="396">
        <f t="shared" si="443"/>
        <v>12277</v>
      </c>
      <c r="BB235" s="396">
        <f t="shared" si="443"/>
        <v>3286</v>
      </c>
      <c r="BC235" s="391"/>
      <c r="BD235" s="396">
        <f t="shared" si="444"/>
        <v>5862</v>
      </c>
      <c r="BE235" s="396">
        <f t="shared" si="444"/>
        <v>8955</v>
      </c>
      <c r="BF235" s="396">
        <f t="shared" si="444"/>
        <v>12087</v>
      </c>
      <c r="BG235" s="396">
        <f t="shared" si="444"/>
        <v>12173</v>
      </c>
      <c r="BH235" s="396">
        <f t="shared" si="444"/>
        <v>6497</v>
      </c>
      <c r="BI235" s="398">
        <f t="shared" si="440"/>
        <v>0</v>
      </c>
      <c r="BJ235" s="419"/>
      <c r="BK235" s="419"/>
      <c r="BL235" s="419"/>
      <c r="BM235" s="419"/>
    </row>
    <row r="236" spans="1:65" ht="15" customHeight="1">
      <c r="A236" s="543" t="s">
        <v>161</v>
      </c>
      <c r="B236" s="425">
        <v>1.34E-2</v>
      </c>
      <c r="C236" s="425">
        <v>1.34E-2</v>
      </c>
      <c r="D236" s="507">
        <f>'4h CalWIN 2122 Sharing Tables'!J15</f>
        <v>1.34E-2</v>
      </c>
      <c r="E236" s="507">
        <f>'4i CalWIN 2223 Sharing Tables'!J15</f>
        <v>1.34E-2</v>
      </c>
      <c r="F236" s="507">
        <f>'4j CalWIN 2324 Sharing Tables'!J15</f>
        <v>1.34E-2</v>
      </c>
      <c r="G236" s="396">
        <f>ROUND(G170*'3b CalWIN M&amp;O CAP'!$J$18,0)</f>
        <v>201</v>
      </c>
      <c r="H236" s="396">
        <f>ROUND(H170*'3b CalWIN M&amp;O CAP'!$J$18,0)</f>
        <v>313</v>
      </c>
      <c r="I236" s="396">
        <f>ROUND(I170*'3b CalWIN M&amp;O CAP'!$J$18,0)</f>
        <v>299</v>
      </c>
      <c r="J236" s="396">
        <f>ROUND(J170*'3b CalWIN M&amp;O CAP'!$J$18,0)</f>
        <v>539</v>
      </c>
      <c r="K236" s="396">
        <f>ROUND(K170*'3b CalWIN M&amp;O CAP'!$J$18,0)</f>
        <v>280</v>
      </c>
      <c r="L236" s="396">
        <f>ROUND(L170*'3b CalWIN M&amp;O CAP'!$J$18,0)</f>
        <v>535</v>
      </c>
      <c r="M236" s="396">
        <f>ROUND(M170*'3b CalWIN M&amp;O CAP'!$J$18,0)</f>
        <v>488</v>
      </c>
      <c r="N236" s="396">
        <f>ROUND(N170*'3b CalWIN M&amp;O CAP'!$J$18,0)</f>
        <v>284</v>
      </c>
      <c r="O236" s="396">
        <f>ROUND(O170*'3b CalWIN M&amp;O CAP'!$J$18,0)</f>
        <v>501</v>
      </c>
      <c r="P236" s="396">
        <f>ROUND(P170*'3b CalWIN M&amp;O CAP'!$J$18,0)</f>
        <v>322</v>
      </c>
      <c r="Q236" s="396">
        <f>ROUND(Q170*'3b CalWIN M&amp;O CAP'!$J$18,0)</f>
        <v>317</v>
      </c>
      <c r="R236" s="396">
        <f>ROUND(R170*'3b CalWIN M&amp;O CAP'!$J$18,0)</f>
        <v>857</v>
      </c>
      <c r="S236" s="396">
        <f>ROUND(S170*'3b CalWIN M&amp;O CAP'!$J$112,0)</f>
        <v>583</v>
      </c>
      <c r="T236" s="396">
        <f>ROUND(T170*'3b CalWIN M&amp;O CAP'!$J$18,0)</f>
        <v>51</v>
      </c>
      <c r="U236" s="396">
        <f>ROUND(U170*'3b CalWIN M&amp;O CAP'!$J$112,0)</f>
        <v>1291</v>
      </c>
      <c r="V236" s="565">
        <f>ROUND(V170*'3b CalWIN M&amp;O CAP'!$J$18,0)</f>
        <v>39</v>
      </c>
      <c r="W236" s="579">
        <f>ROUNDUP(W170*'3b CalWIN M&amp;O CAP'!$J$112,0)</f>
        <v>1067</v>
      </c>
      <c r="X236" s="565">
        <f>ROUND(X170*'3b CalWIN M&amp;O CAP'!$J$18,0)</f>
        <v>13</v>
      </c>
      <c r="Y236" s="396">
        <f>ROUND(Y170*'3b CalWIN M&amp;O CAP'!$J$112,0)</f>
        <v>1326</v>
      </c>
      <c r="Z236" s="396">
        <f>ROUND(Z170*'3b CalWIN M&amp;O CAP'!$J$205,0)</f>
        <v>383</v>
      </c>
      <c r="AA236" s="396">
        <f t="shared" si="445"/>
        <v>79</v>
      </c>
      <c r="AB236" s="487">
        <f>ROUNDUP(AB170*'3b CalWIN M&amp;O CAP'!$J$205,0)</f>
        <v>1703</v>
      </c>
      <c r="AC236" s="396">
        <f t="shared" si="441"/>
        <v>54</v>
      </c>
      <c r="AD236" s="487">
        <f>ROUNDUP(AD170*'3b CalWIN M&amp;O CAP'!$J$205,0)</f>
        <v>1219</v>
      </c>
      <c r="AE236" s="487">
        <f>ROUNDDOWN(AE$227*$C236,0)</f>
        <v>9</v>
      </c>
      <c r="AF236" s="396">
        <f>ROUND(AF170*'3b CalWIN M&amp;O CAP'!$J$205,0)</f>
        <v>1522</v>
      </c>
      <c r="AG236" s="396">
        <v>657</v>
      </c>
      <c r="AH236" s="396">
        <v>0</v>
      </c>
      <c r="AI236" s="396">
        <f>ROUND(AI170*'3b CalWIN M&amp;O CAP'!$J$303,0)</f>
        <v>618</v>
      </c>
      <c r="AJ236" s="410"/>
      <c r="AK236" s="396">
        <v>0</v>
      </c>
      <c r="AL236" s="396">
        <f>ROUND(AL170*'3b CalWIN M&amp;O CAP'!$J$303,0)</f>
        <v>931</v>
      </c>
      <c r="AM236" s="396">
        <v>0</v>
      </c>
      <c r="AN236" s="396">
        <f>ROUND(AN170*'3b CalWIN M&amp;O CAP'!$J$303,0)</f>
        <v>715</v>
      </c>
      <c r="AO236" s="396">
        <f>ROUND(AO170*'3b CalWIN M&amp;O CAP'!$J$401,0)</f>
        <v>571</v>
      </c>
      <c r="AP236" s="396">
        <f>ROUND(AP170*'3b CalWIN M&amp;O CAP'!$J$303,0)</f>
        <v>0</v>
      </c>
      <c r="AQ236" s="396">
        <f>ROUND(AQ170*'3b CalWIN M&amp;O CAP'!$J$401,0)</f>
        <v>220</v>
      </c>
      <c r="AR236" s="396">
        <f>ROUND(AR170*'3b CalWIN M&amp;O CAP'!$J$401,0)</f>
        <v>220</v>
      </c>
      <c r="AS236" s="396">
        <f>ROUND(AS170*'3b CalWIN M&amp;O CAP'!$J$401,0)</f>
        <v>220</v>
      </c>
      <c r="AT236" s="396"/>
      <c r="AU236" s="396">
        <f t="shared" si="442"/>
        <v>18427</v>
      </c>
      <c r="AV236" s="419"/>
      <c r="AW236" s="419">
        <f t="shared" si="439"/>
        <v>0</v>
      </c>
      <c r="AX236" s="396">
        <f t="shared" si="443"/>
        <v>4936</v>
      </c>
      <c r="AY236" s="396">
        <f t="shared" si="443"/>
        <v>4370</v>
      </c>
      <c r="AZ236" s="396">
        <f t="shared" si="443"/>
        <v>4969</v>
      </c>
      <c r="BA236" s="396">
        <f t="shared" si="443"/>
        <v>2921</v>
      </c>
      <c r="BB236" s="396">
        <f t="shared" si="443"/>
        <v>1231</v>
      </c>
      <c r="BC236" s="391"/>
      <c r="BD236" s="396">
        <f t="shared" si="444"/>
        <v>2167</v>
      </c>
      <c r="BE236" s="396">
        <f t="shared" si="444"/>
        <v>4733</v>
      </c>
      <c r="BF236" s="396">
        <f t="shared" si="444"/>
        <v>4625</v>
      </c>
      <c r="BG236" s="396">
        <f t="shared" si="444"/>
        <v>4025</v>
      </c>
      <c r="BH236" s="396">
        <f t="shared" si="444"/>
        <v>2877</v>
      </c>
      <c r="BI236" s="398">
        <f t="shared" si="440"/>
        <v>0</v>
      </c>
      <c r="BJ236" s="419"/>
      <c r="BK236" s="419"/>
      <c r="BL236" s="419"/>
      <c r="BM236" s="419"/>
    </row>
    <row r="237" spans="1:65" ht="15" customHeight="1">
      <c r="A237" s="543" t="s">
        <v>162</v>
      </c>
      <c r="B237" s="425">
        <v>2.3599999999999999E-2</v>
      </c>
      <c r="C237" s="425">
        <v>2.3599999999999999E-2</v>
      </c>
      <c r="D237" s="507">
        <f>'4h CalWIN 2122 Sharing Tables'!J16</f>
        <v>2.3599999999999999E-2</v>
      </c>
      <c r="E237" s="507">
        <f>'4i CalWIN 2223 Sharing Tables'!J16</f>
        <v>2.3599999999999999E-2</v>
      </c>
      <c r="F237" s="507">
        <f>'4j CalWIN 2324 Sharing Tables'!J16</f>
        <v>2.3599999999999999E-2</v>
      </c>
      <c r="G237" s="396">
        <f>ROUND(G171*'3b CalWIN M&amp;O CAP'!$J$18,0)</f>
        <v>441</v>
      </c>
      <c r="H237" s="396">
        <f>ROUND(H171*'3b CalWIN M&amp;O CAP'!$J$18,0)</f>
        <v>643</v>
      </c>
      <c r="I237" s="396">
        <f>ROUND(I171*'3b CalWIN M&amp;O CAP'!$J$18,0)</f>
        <v>563</v>
      </c>
      <c r="J237" s="396">
        <f>ROUND(J171*'3b CalWIN M&amp;O CAP'!$J$18,0)</f>
        <v>502</v>
      </c>
      <c r="K237" s="396">
        <f>ROUND(K171*'3b CalWIN M&amp;O CAP'!$J$18,0)</f>
        <v>576</v>
      </c>
      <c r="L237" s="396">
        <f>ROUND(L171*'3b CalWIN M&amp;O CAP'!$J$18,0)</f>
        <v>542</v>
      </c>
      <c r="M237" s="396">
        <f>ROUND(M171*'3b CalWIN M&amp;O CAP'!$J$18,0)</f>
        <v>592</v>
      </c>
      <c r="N237" s="396">
        <f>ROUND(N171*'3b CalWIN M&amp;O CAP'!$J$18,0)</f>
        <v>398</v>
      </c>
      <c r="O237" s="396">
        <f>ROUND(O171*'3b CalWIN M&amp;O CAP'!$J$18,0)</f>
        <v>142</v>
      </c>
      <c r="P237" s="396">
        <f>ROUND(P171*'3b CalWIN M&amp;O CAP'!$J$18,0)</f>
        <v>281</v>
      </c>
      <c r="Q237" s="396">
        <f>ROUND(Q171*'3b CalWIN M&amp;O CAP'!$J$18,0)</f>
        <v>180</v>
      </c>
      <c r="R237" s="396">
        <f>ROUND(R171*'3b CalWIN M&amp;O CAP'!$J$18,0)</f>
        <v>276</v>
      </c>
      <c r="S237" s="396">
        <f>ROUND(S171*'3b CalWIN M&amp;O CAP'!$J$112,0)</f>
        <v>1068</v>
      </c>
      <c r="T237" s="396">
        <f>ROUND(T171*'3b CalWIN M&amp;O CAP'!$J$18,0)</f>
        <v>89</v>
      </c>
      <c r="U237" s="396">
        <f>ROUND(U171*'3b CalWIN M&amp;O CAP'!$J$112,0)</f>
        <v>1316</v>
      </c>
      <c r="V237" s="565">
        <f>ROUND(V171*'3b CalWIN M&amp;O CAP'!$J$18,0)</f>
        <v>69</v>
      </c>
      <c r="W237" s="579">
        <f>ROUNDUP(W171*'3b CalWIN M&amp;O CAP'!$J$112,0)</f>
        <v>1417</v>
      </c>
      <c r="X237" s="565">
        <f>ROUND(X171*'3b CalWIN M&amp;O CAP'!$J$18,0)</f>
        <v>22</v>
      </c>
      <c r="Y237" s="396">
        <f>ROUND(Y171*'3b CalWIN M&amp;O CAP'!$J$112,0)</f>
        <v>1368</v>
      </c>
      <c r="Z237" s="396">
        <f>ROUND(Z171*'3b CalWIN M&amp;O CAP'!$J$205,0)</f>
        <v>1797</v>
      </c>
      <c r="AA237" s="396">
        <f t="shared" si="445"/>
        <v>138</v>
      </c>
      <c r="AB237" s="396">
        <f>ROUND(AB171*'3b CalWIN M&amp;O CAP'!$J$205,0)</f>
        <v>1703</v>
      </c>
      <c r="AC237" s="396">
        <f t="shared" si="441"/>
        <v>94</v>
      </c>
      <c r="AD237" s="396">
        <f>ROUND(AD171*'3b CalWIN M&amp;O CAP'!$J$205,0)</f>
        <v>1052</v>
      </c>
      <c r="AE237" s="487">
        <f>ROUNDDOWN(AE$227*$C237,0)</f>
        <v>16</v>
      </c>
      <c r="AF237" s="487">
        <f>ROUNDUP(AF171*'3b CalWIN M&amp;O CAP'!$J$205,0)</f>
        <v>872</v>
      </c>
      <c r="AG237" s="396">
        <v>1111</v>
      </c>
      <c r="AH237" s="396">
        <v>113</v>
      </c>
      <c r="AI237" s="487">
        <f>ROUNDDOWN(AI171*'3b CalWIN M&amp;O CAP'!$J$303,0)</f>
        <v>1024</v>
      </c>
      <c r="AJ237" s="410"/>
      <c r="AK237" s="396">
        <v>222</v>
      </c>
      <c r="AL237" s="396">
        <f>ROUND(AL171*'3b CalWIN M&amp;O CAP'!$J$303,0)</f>
        <v>703</v>
      </c>
      <c r="AM237" s="396">
        <v>648</v>
      </c>
      <c r="AN237" s="396">
        <f>ROUND(AN171*'3b CalWIN M&amp;O CAP'!$J$303,0)</f>
        <v>663</v>
      </c>
      <c r="AO237" s="487">
        <f>ROUNDUP(AO171*'3b CalWIN M&amp;O CAP'!$J$401,0)</f>
        <v>259</v>
      </c>
      <c r="AP237" s="396">
        <f>ROUND(AP171*'3b CalWIN M&amp;O CAP'!$J$303,0)</f>
        <v>239</v>
      </c>
      <c r="AQ237" s="396">
        <f>ROUND(AQ171*'3b CalWIN M&amp;O CAP'!$J$401,0)</f>
        <v>95</v>
      </c>
      <c r="AR237" s="396">
        <f>ROUND(AR171*'3b CalWIN M&amp;O CAP'!$J$401,0)</f>
        <v>95</v>
      </c>
      <c r="AS237" s="396">
        <f>ROUND(AS171*'3b CalWIN M&amp;O CAP'!$J$401,0)</f>
        <v>95</v>
      </c>
      <c r="AT237" s="396"/>
      <c r="AU237" s="396">
        <f t="shared" si="442"/>
        <v>21424</v>
      </c>
      <c r="AV237" s="419"/>
      <c r="AW237" s="419">
        <f t="shared" si="439"/>
        <v>0</v>
      </c>
      <c r="AX237" s="396">
        <f t="shared" si="443"/>
        <v>5136</v>
      </c>
      <c r="AY237" s="396">
        <f t="shared" si="443"/>
        <v>5349</v>
      </c>
      <c r="AZ237" s="396">
        <f t="shared" si="443"/>
        <v>5672</v>
      </c>
      <c r="BA237" s="396">
        <f t="shared" si="443"/>
        <v>4484</v>
      </c>
      <c r="BB237" s="396">
        <f t="shared" si="443"/>
        <v>783</v>
      </c>
      <c r="BC237" s="391"/>
      <c r="BD237" s="396">
        <f t="shared" si="444"/>
        <v>3267</v>
      </c>
      <c r="BE237" s="396">
        <f t="shared" si="444"/>
        <v>4411</v>
      </c>
      <c r="BF237" s="396">
        <f t="shared" si="444"/>
        <v>6539</v>
      </c>
      <c r="BG237" s="396">
        <f t="shared" si="444"/>
        <v>4410</v>
      </c>
      <c r="BH237" s="396">
        <f t="shared" si="444"/>
        <v>2797</v>
      </c>
      <c r="BI237" s="398">
        <f t="shared" si="440"/>
        <v>0</v>
      </c>
      <c r="BJ237" s="419"/>
      <c r="BK237" s="419"/>
      <c r="BL237" s="419"/>
      <c r="BM237" s="419"/>
    </row>
    <row r="238" spans="1:65" ht="15" customHeight="1">
      <c r="A238" s="543" t="s">
        <v>163</v>
      </c>
      <c r="B238" s="425">
        <v>2.4199999999999999E-2</v>
      </c>
      <c r="C238" s="425">
        <v>2.4199999999999999E-2</v>
      </c>
      <c r="D238" s="507">
        <f>'4h CalWIN 2122 Sharing Tables'!J17</f>
        <v>2.4199999999999999E-2</v>
      </c>
      <c r="E238" s="507">
        <f>'4i CalWIN 2223 Sharing Tables'!J17</f>
        <v>2.4199999999999999E-2</v>
      </c>
      <c r="F238" s="507">
        <f>'4j CalWIN 2324 Sharing Tables'!J17</f>
        <v>2.4199999999999999E-2</v>
      </c>
      <c r="G238" s="396">
        <f>ROUND(G172*'3b CalWIN M&amp;O CAP'!$J$18,0)</f>
        <v>74</v>
      </c>
      <c r="H238" s="396">
        <f>ROUND(H172*'3b CalWIN M&amp;O CAP'!$J$18,0)</f>
        <v>948</v>
      </c>
      <c r="I238" s="396">
        <f>ROUND(I172*'3b CalWIN M&amp;O CAP'!$J$18,0)</f>
        <v>262</v>
      </c>
      <c r="J238" s="396">
        <f>ROUND(J172*'3b CalWIN M&amp;O CAP'!$J$18,0)</f>
        <v>379</v>
      </c>
      <c r="K238" s="396">
        <f>ROUND(K172*'3b CalWIN M&amp;O CAP'!$J$18,0)</f>
        <v>1032</v>
      </c>
      <c r="L238" s="396">
        <f>ROUND(L172*'3b CalWIN M&amp;O CAP'!$J$18,0)</f>
        <v>141</v>
      </c>
      <c r="M238" s="487">
        <f>ROUNDUP(M172*'3b CalWIN M&amp;O CAP'!$J$18,0)</f>
        <v>223</v>
      </c>
      <c r="N238" s="396">
        <f>ROUND(N172*'3b CalWIN M&amp;O CAP'!$J$18,0)</f>
        <v>871</v>
      </c>
      <c r="O238" s="396">
        <f>ROUND(O172*'3b CalWIN M&amp;O CAP'!$J$18,0)</f>
        <v>416</v>
      </c>
      <c r="P238" s="396">
        <f>ROUND(P172*'3b CalWIN M&amp;O CAP'!$J$18,0)</f>
        <v>519</v>
      </c>
      <c r="Q238" s="487">
        <f>ROUNDDOWN(Q172*'3b CalWIN M&amp;O CAP'!$J$18,0)</f>
        <v>1013</v>
      </c>
      <c r="R238" s="396">
        <f>ROUND(R172*'3b CalWIN M&amp;O CAP'!$J$18,0)</f>
        <v>616</v>
      </c>
      <c r="S238" s="487">
        <f>ROUND(S172*'3b CalWIN M&amp;O CAP'!$J$112,0)+1</f>
        <v>1408</v>
      </c>
      <c r="T238" s="396">
        <f>ROUND(T172*'3b CalWIN M&amp;O CAP'!$J$18,0)</f>
        <v>91</v>
      </c>
      <c r="U238" s="396">
        <f>ROUND(U172*'3b CalWIN M&amp;O CAP'!$J$112,0)</f>
        <v>1464</v>
      </c>
      <c r="V238" s="565">
        <f>ROUND(V172*'3b CalWIN M&amp;O CAP'!$J$18,0)</f>
        <v>71</v>
      </c>
      <c r="W238" s="579">
        <f>ROUNDUP(W172*'3b CalWIN M&amp;O CAP'!$J$112,0)</f>
        <v>1450</v>
      </c>
      <c r="X238" s="565">
        <f>ROUND(X172*'3b CalWIN M&amp;O CAP'!$J$18,0)</f>
        <v>23</v>
      </c>
      <c r="Y238" s="396">
        <f>ROUND(Y172*'3b CalWIN M&amp;O CAP'!$J$112,0)</f>
        <v>1614</v>
      </c>
      <c r="Z238" s="487">
        <f>ROUNDUP(Z172*'3b CalWIN M&amp;O CAP'!$J$205,0)</f>
        <v>1227</v>
      </c>
      <c r="AA238" s="396">
        <f t="shared" si="445"/>
        <v>142</v>
      </c>
      <c r="AB238" s="396">
        <f>ROUND(AB172*'3b CalWIN M&amp;O CAP'!$J$205,0)</f>
        <v>1539</v>
      </c>
      <c r="AC238" s="396">
        <f t="shared" si="441"/>
        <v>97</v>
      </c>
      <c r="AD238" s="396">
        <f>ROUND(AD172*'3b CalWIN M&amp;O CAP'!$J$205,0)</f>
        <v>1448</v>
      </c>
      <c r="AE238" s="487">
        <f>ROUNDUP(AE$227*$C238,0)</f>
        <v>17</v>
      </c>
      <c r="AF238" s="487">
        <f>ROUNDUP(AF172*'3b CalWIN M&amp;O CAP'!$J$205,0)</f>
        <v>1842</v>
      </c>
      <c r="AG238" s="396">
        <v>893</v>
      </c>
      <c r="AH238" s="396">
        <v>0</v>
      </c>
      <c r="AI238" s="396">
        <f>ROUND(AI172*'3b CalWIN M&amp;O CAP'!$J$303,0)</f>
        <v>1088</v>
      </c>
      <c r="AJ238" s="410"/>
      <c r="AK238" s="396">
        <v>0</v>
      </c>
      <c r="AL238" s="396">
        <f>ROUND(AL172*'3b CalWIN M&amp;O CAP'!$J$303,0)</f>
        <v>1000</v>
      </c>
      <c r="AM238" s="396">
        <v>0</v>
      </c>
      <c r="AN238" s="396">
        <f>ROUND(AN172*'3b CalWIN M&amp;O CAP'!$J$303,0)</f>
        <v>602</v>
      </c>
      <c r="AO238" s="396">
        <f>ROUND(AO172*'3b CalWIN M&amp;O CAP'!$J$401,0)</f>
        <v>247</v>
      </c>
      <c r="AP238" s="396">
        <f>ROUND(AP172*'3b CalWIN M&amp;O CAP'!$J$303,0)</f>
        <v>0</v>
      </c>
      <c r="AQ238" s="396">
        <f>ROUND(AQ172*'3b CalWIN M&amp;O CAP'!$J$401,0)</f>
        <v>193</v>
      </c>
      <c r="AR238" s="396">
        <f>ROUND(AR172*'3b CalWIN M&amp;O CAP'!$J$401,0)</f>
        <v>193</v>
      </c>
      <c r="AS238" s="396">
        <f>ROUND(AS172*'3b CalWIN M&amp;O CAP'!$J$401,0)</f>
        <v>193</v>
      </c>
      <c r="AT238" s="396"/>
      <c r="AU238" s="396">
        <f t="shared" si="442"/>
        <v>23336</v>
      </c>
      <c r="AV238" s="419"/>
      <c r="AW238" s="419">
        <f t="shared" si="439"/>
        <v>0</v>
      </c>
      <c r="AX238" s="396">
        <f t="shared" ref="AX238:BB245" si="446">ROUND(SUMIF($G$1:$AT$1,AX$1,$G238:$AT238),0)</f>
        <v>6494</v>
      </c>
      <c r="AY238" s="396">
        <f t="shared" si="446"/>
        <v>6121</v>
      </c>
      <c r="AZ238" s="396">
        <f t="shared" si="446"/>
        <v>6312</v>
      </c>
      <c r="BA238" s="396">
        <f t="shared" si="446"/>
        <v>3583</v>
      </c>
      <c r="BB238" s="396">
        <f t="shared" si="446"/>
        <v>826</v>
      </c>
      <c r="BC238" s="391"/>
      <c r="BD238" s="396">
        <f t="shared" ref="BD238:BH245" si="447">ROUND(SUMIF($G$2:$AT$2,BD$1,$G238:$AT238),0)</f>
        <v>2836</v>
      </c>
      <c r="BE238" s="396">
        <f t="shared" si="447"/>
        <v>6692</v>
      </c>
      <c r="BF238" s="396">
        <f t="shared" si="447"/>
        <v>6092</v>
      </c>
      <c r="BG238" s="396">
        <f t="shared" si="447"/>
        <v>5288</v>
      </c>
      <c r="BH238" s="396">
        <f t="shared" si="447"/>
        <v>2428</v>
      </c>
      <c r="BI238" s="398">
        <f t="shared" si="440"/>
        <v>0</v>
      </c>
      <c r="BJ238" s="419"/>
      <c r="BK238" s="419"/>
      <c r="BL238" s="419"/>
      <c r="BM238" s="419"/>
    </row>
    <row r="239" spans="1:65" ht="15" customHeight="1">
      <c r="A239" s="543" t="s">
        <v>164</v>
      </c>
      <c r="B239" s="425">
        <v>8.0600000000000005E-2</v>
      </c>
      <c r="C239" s="425">
        <v>8.0600000000000005E-2</v>
      </c>
      <c r="D239" s="507">
        <f>'4h CalWIN 2122 Sharing Tables'!J18</f>
        <v>8.0600000000000005E-2</v>
      </c>
      <c r="E239" s="507">
        <f>'4i CalWIN 2223 Sharing Tables'!J18</f>
        <v>8.0600000000000005E-2</v>
      </c>
      <c r="F239" s="507">
        <f>'4j CalWIN 2324 Sharing Tables'!J18</f>
        <v>8.0600000000000005E-2</v>
      </c>
      <c r="G239" s="396">
        <f>ROUND(G173*'3b CalWIN M&amp;O CAP'!$J$18,0)</f>
        <v>842</v>
      </c>
      <c r="H239" s="396">
        <f>ROUND(H173*'3b CalWIN M&amp;O CAP'!$J$18,0)</f>
        <v>720</v>
      </c>
      <c r="I239" s="396">
        <f>ROUND(I173*'3b CalWIN M&amp;O CAP'!$J$18,0)</f>
        <v>1439</v>
      </c>
      <c r="J239" s="396">
        <f>ROUND(J173*'3b CalWIN M&amp;O CAP'!$J$18,0)</f>
        <v>410</v>
      </c>
      <c r="K239" s="396">
        <f>ROUND(K173*'3b CalWIN M&amp;O CAP'!$J$18,0)</f>
        <v>955</v>
      </c>
      <c r="L239" s="396">
        <f>ROUND(L173*'3b CalWIN M&amp;O CAP'!$J$18,0)</f>
        <v>1413</v>
      </c>
      <c r="M239" s="396">
        <f>ROUND(M173*'3b CalWIN M&amp;O CAP'!$J$18,0)</f>
        <v>1085</v>
      </c>
      <c r="N239" s="396">
        <f>ROUND(N173*'3b CalWIN M&amp;O CAP'!$J$18,0)</f>
        <v>868</v>
      </c>
      <c r="O239" s="487">
        <f>ROUNDUP(O173*'3b CalWIN M&amp;O CAP'!$J$18,0)</f>
        <v>134</v>
      </c>
      <c r="P239" s="396">
        <f>ROUND(P173*'3b CalWIN M&amp;O CAP'!$J$18,0)</f>
        <v>1191</v>
      </c>
      <c r="Q239" s="396">
        <f>ROUND(Q173*'3b CalWIN M&amp;O CAP'!$J$18,0)</f>
        <v>902</v>
      </c>
      <c r="R239" s="396">
        <f>ROUND(R173*'3b CalWIN M&amp;O CAP'!$J$18,0)</f>
        <v>4554</v>
      </c>
      <c r="S239" s="396">
        <f>ROUND(S173*'3b CalWIN M&amp;O CAP'!$J$112,0)</f>
        <v>2873</v>
      </c>
      <c r="T239" s="396">
        <f>ROUND(T173*'3b CalWIN M&amp;O CAP'!$J$18,0)</f>
        <v>304</v>
      </c>
      <c r="U239" s="396">
        <f>ROUND(U173*'3b CalWIN M&amp;O CAP'!$J$112,0)</f>
        <v>2225</v>
      </c>
      <c r="V239" s="565">
        <f>ROUND(V173*'3b CalWIN M&amp;O CAP'!$J$18,0)</f>
        <v>235</v>
      </c>
      <c r="W239" s="579">
        <f>ROUNDUP(W173*'3b CalWIN M&amp;O CAP'!$J$112,0)</f>
        <v>3323</v>
      </c>
      <c r="X239" s="565">
        <f>ROUND(X173*'3b CalWIN M&amp;O CAP'!$J$18,0)</f>
        <v>76</v>
      </c>
      <c r="Y239" s="396">
        <f>ROUND(Y173*'3b CalWIN M&amp;O CAP'!$J$112,0)</f>
        <v>3973</v>
      </c>
      <c r="Z239" s="396">
        <f>ROUND(Z173*'3b CalWIN M&amp;O CAP'!$J$205,0)</f>
        <v>3454</v>
      </c>
      <c r="AA239" s="396">
        <f t="shared" si="445"/>
        <v>473</v>
      </c>
      <c r="AB239" s="487">
        <f>ROUNDDOWN(AB173*'3b CalWIN M&amp;O CAP'!$J$205,0)</f>
        <v>3953</v>
      </c>
      <c r="AC239" s="396">
        <f t="shared" si="441"/>
        <v>322</v>
      </c>
      <c r="AD239" s="487">
        <f>ROUNDUP(AD173*'3b CalWIN M&amp;O CAP'!$J$205,0)</f>
        <v>2558</v>
      </c>
      <c r="AE239" s="487">
        <f>ROUNDUP(AE$227*$C239,0)</f>
        <v>56</v>
      </c>
      <c r="AF239" s="487">
        <f>ROUNDDOWN(AF173*'3b CalWIN M&amp;O CAP'!$J$205,0)</f>
        <v>3531</v>
      </c>
      <c r="AG239" s="396">
        <v>1696</v>
      </c>
      <c r="AH239" s="396">
        <v>3276</v>
      </c>
      <c r="AI239" s="396">
        <f>ROUND(AI173*'3b CalWIN M&amp;O CAP'!$J$303,0)</f>
        <v>1973</v>
      </c>
      <c r="AJ239" s="410"/>
      <c r="AK239" s="396">
        <v>895</v>
      </c>
      <c r="AL239" s="396">
        <f>ROUND(AL173*'3b CalWIN M&amp;O CAP'!$J$303,0)</f>
        <v>1663</v>
      </c>
      <c r="AM239" s="396">
        <v>0</v>
      </c>
      <c r="AN239" s="396">
        <f>ROUND(AN173*'3b CalWIN M&amp;O CAP'!$J$303,0)</f>
        <v>4724</v>
      </c>
      <c r="AO239" s="396">
        <f>ROUND(AO173*'3b CalWIN M&amp;O CAP'!$J$401,0)</f>
        <v>9</v>
      </c>
      <c r="AP239" s="396">
        <f>ROUND(AP173*'3b CalWIN M&amp;O CAP'!$J$303,0)</f>
        <v>0</v>
      </c>
      <c r="AQ239" s="396">
        <f>ROUND(AQ173*'3b CalWIN M&amp;O CAP'!$J$401,0)</f>
        <v>714</v>
      </c>
      <c r="AR239" s="396">
        <f>ROUND(AR173*'3b CalWIN M&amp;O CAP'!$J$401,0)</f>
        <v>714</v>
      </c>
      <c r="AS239" s="396">
        <f>ROUND(AS173*'3b CalWIN M&amp;O CAP'!$J$401,0)</f>
        <v>714</v>
      </c>
      <c r="AT239" s="396"/>
      <c r="AU239" s="396">
        <f t="shared" si="442"/>
        <v>58247</v>
      </c>
      <c r="AV239" s="419"/>
      <c r="AW239" s="419">
        <f t="shared" si="439"/>
        <v>0</v>
      </c>
      <c r="AX239" s="396">
        <f t="shared" si="446"/>
        <v>14513</v>
      </c>
      <c r="AY239" s="396">
        <f t="shared" si="446"/>
        <v>13009</v>
      </c>
      <c r="AZ239" s="396">
        <f t="shared" si="446"/>
        <v>14347</v>
      </c>
      <c r="BA239" s="396">
        <f t="shared" si="446"/>
        <v>14227</v>
      </c>
      <c r="BB239" s="396">
        <f t="shared" si="446"/>
        <v>2151</v>
      </c>
      <c r="BC239" s="391"/>
      <c r="BD239" s="396">
        <f t="shared" si="447"/>
        <v>5779</v>
      </c>
      <c r="BE239" s="396">
        <f t="shared" si="447"/>
        <v>14371</v>
      </c>
      <c r="BF239" s="396">
        <f t="shared" si="447"/>
        <v>15574</v>
      </c>
      <c r="BG239" s="396">
        <f t="shared" si="447"/>
        <v>13985</v>
      </c>
      <c r="BH239" s="396">
        <f t="shared" si="447"/>
        <v>8538</v>
      </c>
      <c r="BI239" s="398">
        <f t="shared" si="440"/>
        <v>0</v>
      </c>
      <c r="BJ239" s="419"/>
      <c r="BK239" s="419"/>
      <c r="BL239" s="419"/>
      <c r="BM239" s="419"/>
    </row>
    <row r="240" spans="1:65" ht="15" customHeight="1">
      <c r="A240" s="543" t="s">
        <v>165</v>
      </c>
      <c r="B240" s="425">
        <v>1.3599999999999999E-2</v>
      </c>
      <c r="C240" s="425">
        <v>1.3599999999999999E-2</v>
      </c>
      <c r="D240" s="507">
        <f>'4h CalWIN 2122 Sharing Tables'!J19</f>
        <v>1.3599999999999999E-2</v>
      </c>
      <c r="E240" s="507">
        <f>'4i CalWIN 2223 Sharing Tables'!J19</f>
        <v>1.3599999999999999E-2</v>
      </c>
      <c r="F240" s="507">
        <f>'4j CalWIN 2324 Sharing Tables'!J19</f>
        <v>1.3599999999999999E-2</v>
      </c>
      <c r="G240" s="396">
        <f>ROUND(G174*'3b CalWIN M&amp;O CAP'!$J$18,0)</f>
        <v>476</v>
      </c>
      <c r="H240" s="396">
        <f>ROUND(H174*'3b CalWIN M&amp;O CAP'!$J$18,0)</f>
        <v>621</v>
      </c>
      <c r="I240" s="396">
        <f>ROUND(I174*'3b CalWIN M&amp;O CAP'!$J$18,0)</f>
        <v>482</v>
      </c>
      <c r="J240" s="396">
        <f>ROUND(J174*'3b CalWIN M&amp;O CAP'!$J$18,0)</f>
        <v>348</v>
      </c>
      <c r="K240" s="396">
        <f>ROUND(K174*'3b CalWIN M&amp;O CAP'!$J$18,0)</f>
        <v>563</v>
      </c>
      <c r="L240" s="487">
        <f>ROUNDDOWN(L174*'3b CalWIN M&amp;O CAP'!$J$18,0)</f>
        <v>605</v>
      </c>
      <c r="M240" s="396">
        <f>ROUND(M174*'3b CalWIN M&amp;O CAP'!$J$18,0)</f>
        <v>490</v>
      </c>
      <c r="N240" s="396">
        <f>ROUND(N174*'3b CalWIN M&amp;O CAP'!$J$18,0)</f>
        <v>361</v>
      </c>
      <c r="O240" s="396">
        <f>ROUND(O174*'3b CalWIN M&amp;O CAP'!$J$18,0)</f>
        <v>130</v>
      </c>
      <c r="P240" s="396">
        <f>ROUND(P174*'3b CalWIN M&amp;O CAP'!$J$18,0)</f>
        <v>127</v>
      </c>
      <c r="Q240" s="396">
        <f>ROUND(Q174*'3b CalWIN M&amp;O CAP'!$J$18,0)</f>
        <v>855</v>
      </c>
      <c r="R240" s="396">
        <f>ROUND(R174*'3b CalWIN M&amp;O CAP'!$J$18,0)</f>
        <v>435</v>
      </c>
      <c r="S240" s="396">
        <f>ROUND(S174*'3b CalWIN M&amp;O CAP'!$J$112,0)</f>
        <v>1317</v>
      </c>
      <c r="T240" s="396">
        <f>ROUND(T174*'3b CalWIN M&amp;O CAP'!$J$18,0)</f>
        <v>51</v>
      </c>
      <c r="U240" s="396">
        <f>ROUND(U174*'3b CalWIN M&amp;O CAP'!$J$112,0)</f>
        <v>1224</v>
      </c>
      <c r="V240" s="565">
        <f>ROUND(V174*'3b CalWIN M&amp;O CAP'!$J$18,0)</f>
        <v>40</v>
      </c>
      <c r="W240" s="579">
        <f>ROUNDUP(W174*'3b CalWIN M&amp;O CAP'!$J$112,0)</f>
        <v>1350</v>
      </c>
      <c r="X240" s="565">
        <f>ROUND(X174*'3b CalWIN M&amp;O CAP'!$J$18,0)</f>
        <v>13</v>
      </c>
      <c r="Y240" s="396">
        <f>ROUND(Y174*'3b CalWIN M&amp;O CAP'!$J$112,0)</f>
        <v>931</v>
      </c>
      <c r="Z240" s="396">
        <f>ROUND(Z174*'3b CalWIN M&amp;O CAP'!$J$205,0)</f>
        <v>1068</v>
      </c>
      <c r="AA240" s="396">
        <f t="shared" si="445"/>
        <v>80</v>
      </c>
      <c r="AB240" s="396">
        <f>ROUND(AB174*'3b CalWIN M&amp;O CAP'!$J$205,0)</f>
        <v>1803</v>
      </c>
      <c r="AC240" s="396">
        <f t="shared" si="441"/>
        <v>54</v>
      </c>
      <c r="AD240" s="396">
        <f>ROUND(AD174*'3b CalWIN M&amp;O CAP'!$J$205,0)</f>
        <v>1052</v>
      </c>
      <c r="AE240" s="487">
        <f>ROUNDDOWN(AE$227*$C240,0)</f>
        <v>9</v>
      </c>
      <c r="AF240" s="396">
        <f>ROUND(AF174*'3b CalWIN M&amp;O CAP'!$J$205,0)</f>
        <v>1084</v>
      </c>
      <c r="AG240" s="396">
        <v>687</v>
      </c>
      <c r="AH240" s="396">
        <v>0</v>
      </c>
      <c r="AI240" s="487">
        <f>ROUNDDOWN(AI174*'3b CalWIN M&amp;O CAP'!$J$303,0)</f>
        <v>1126</v>
      </c>
      <c r="AJ240" s="410"/>
      <c r="AK240" s="396">
        <v>706</v>
      </c>
      <c r="AL240" s="396">
        <f>ROUND(AL174*'3b CalWIN M&amp;O CAP'!$J$303,0)</f>
        <v>769</v>
      </c>
      <c r="AM240" s="396">
        <v>0</v>
      </c>
      <c r="AN240" s="396">
        <f>ROUND(AN174*'3b CalWIN M&amp;O CAP'!$J$303,0)</f>
        <v>503</v>
      </c>
      <c r="AO240" s="396">
        <f>ROUND(AO174*'3b CalWIN M&amp;O CAP'!$J$401,0)</f>
        <v>184</v>
      </c>
      <c r="AP240" s="396">
        <f>ROUND(AP174*'3b CalWIN M&amp;O CAP'!$J$303,0)</f>
        <v>0</v>
      </c>
      <c r="AQ240" s="396">
        <f>ROUND(AQ174*'3b CalWIN M&amp;O CAP'!$J$401,0)</f>
        <v>164</v>
      </c>
      <c r="AR240" s="396">
        <f>ROUND(AR174*'3b CalWIN M&amp;O CAP'!$J$401,0)</f>
        <v>164</v>
      </c>
      <c r="AS240" s="396">
        <f>ROUND(AS174*'3b CalWIN M&amp;O CAP'!$J$401,0)</f>
        <v>164</v>
      </c>
      <c r="AT240" s="396"/>
      <c r="AU240" s="396">
        <f t="shared" si="442"/>
        <v>20036</v>
      </c>
      <c r="AV240" s="419"/>
      <c r="AW240" s="419">
        <f t="shared" si="439"/>
        <v>0</v>
      </c>
      <c r="AX240" s="396">
        <f t="shared" si="446"/>
        <v>5493</v>
      </c>
      <c r="AY240" s="396">
        <f t="shared" si="446"/>
        <v>4926</v>
      </c>
      <c r="AZ240" s="396">
        <f t="shared" si="446"/>
        <v>5150</v>
      </c>
      <c r="BA240" s="396">
        <f t="shared" si="446"/>
        <v>3791</v>
      </c>
      <c r="BB240" s="396">
        <f t="shared" si="446"/>
        <v>676</v>
      </c>
      <c r="BC240" s="391"/>
      <c r="BD240" s="396">
        <f t="shared" si="447"/>
        <v>3095</v>
      </c>
      <c r="BE240" s="396">
        <f t="shared" si="447"/>
        <v>5030</v>
      </c>
      <c r="BF240" s="396">
        <f t="shared" si="447"/>
        <v>5299</v>
      </c>
      <c r="BG240" s="396">
        <f t="shared" si="447"/>
        <v>4664</v>
      </c>
      <c r="BH240" s="396">
        <f t="shared" si="447"/>
        <v>1948</v>
      </c>
      <c r="BI240" s="398">
        <f t="shared" si="440"/>
        <v>0</v>
      </c>
      <c r="BJ240" s="419"/>
      <c r="BK240" s="419"/>
      <c r="BL240" s="419"/>
      <c r="BM240" s="419"/>
    </row>
    <row r="241" spans="1:65" ht="15" customHeight="1">
      <c r="A241" s="543" t="s">
        <v>169</v>
      </c>
      <c r="B241" s="425">
        <v>2.58E-2</v>
      </c>
      <c r="C241" s="425">
        <v>2.5700000000000001E-2</v>
      </c>
      <c r="D241" s="507">
        <f>'4h CalWIN 2122 Sharing Tables'!J20</f>
        <v>2.58E-2</v>
      </c>
      <c r="E241" s="507">
        <f>'4i CalWIN 2223 Sharing Tables'!J20</f>
        <v>2.5700000000000001E-2</v>
      </c>
      <c r="F241" s="507">
        <f>'4j CalWIN 2324 Sharing Tables'!J20</f>
        <v>2.5700000000000001E-2</v>
      </c>
      <c r="G241" s="396">
        <f>ROUND(G175*'3b CalWIN M&amp;O CAP'!$J$18,0)</f>
        <v>69</v>
      </c>
      <c r="H241" s="396">
        <f>ROUND(H175*'3b CalWIN M&amp;O CAP'!$J$18,0)</f>
        <v>434</v>
      </c>
      <c r="I241" s="396">
        <f>ROUND(I175*'3b CalWIN M&amp;O CAP'!$J$18,0)</f>
        <v>550</v>
      </c>
      <c r="J241" s="487">
        <f>ROUNDDOWN(J175*'3b CalWIN M&amp;O CAP'!$J$18,0)</f>
        <v>549</v>
      </c>
      <c r="K241" s="396">
        <f>ROUND(K175*'3b CalWIN M&amp;O CAP'!$J$18,0)</f>
        <v>457</v>
      </c>
      <c r="L241" s="396">
        <f>ROUND(L175*'3b CalWIN M&amp;O CAP'!$J$18,0)</f>
        <v>452</v>
      </c>
      <c r="M241" s="396">
        <f>ROUND(M175*'3b CalWIN M&amp;O CAP'!$J$18,0)</f>
        <v>549</v>
      </c>
      <c r="N241" s="396">
        <f>ROUND(N175*'3b CalWIN M&amp;O CAP'!$J$18,0)</f>
        <v>629</v>
      </c>
      <c r="O241" s="396">
        <f>ROUND(O175*'3b CalWIN M&amp;O CAP'!$J$18,0)</f>
        <v>537</v>
      </c>
      <c r="P241" s="396">
        <f>ROUND(P175*'3b CalWIN M&amp;O CAP'!$J$18,0)</f>
        <v>223</v>
      </c>
      <c r="Q241" s="396">
        <f>ROUND(Q175*'3b CalWIN M&amp;O CAP'!$J$18,0)</f>
        <v>644</v>
      </c>
      <c r="R241" s="396">
        <f>ROUND(R175*'3b CalWIN M&amp;O CAP'!$J$18,0)</f>
        <v>471</v>
      </c>
      <c r="S241" s="487">
        <f>ROUNDUP(S175*'3b CalWIN M&amp;O CAP'!$J$112,0)</f>
        <v>850</v>
      </c>
      <c r="T241" s="396">
        <f>ROUND(T175*'3b CalWIN M&amp;O CAP'!$J$18,0)</f>
        <v>97</v>
      </c>
      <c r="U241" s="396">
        <f>ROUND(U175*'3b CalWIN M&amp;O CAP'!$J$112,0)</f>
        <v>1364</v>
      </c>
      <c r="V241" s="565">
        <f>ROUND(V175*'3b CalWIN M&amp;O CAP'!$J$18,0)</f>
        <v>75</v>
      </c>
      <c r="W241" s="565">
        <f>ROUND(W175*'3b CalWIN M&amp;O CAP'!$J$112,0)</f>
        <v>1176</v>
      </c>
      <c r="X241" s="565">
        <f>ROUND(X175*'3b CalWIN M&amp;O CAP'!$J$18,0)</f>
        <v>24</v>
      </c>
      <c r="Y241" s="487">
        <f>ROUNDUP(Y175*'3b CalWIN M&amp;O CAP'!$J$112,0)</f>
        <v>1855</v>
      </c>
      <c r="Z241" s="396">
        <f>ROUND(Z175*'3b CalWIN M&amp;O CAP'!$J$205,0)</f>
        <v>1051</v>
      </c>
      <c r="AA241" s="396">
        <f t="shared" si="445"/>
        <v>151</v>
      </c>
      <c r="AB241" s="396">
        <f>ROUND(AB175*'3b CalWIN M&amp;O CAP'!$J$205,0)</f>
        <v>1176</v>
      </c>
      <c r="AC241" s="396">
        <f t="shared" si="441"/>
        <v>103</v>
      </c>
      <c r="AD241" s="396">
        <f>ROUND(AD175*'3b CalWIN M&amp;O CAP'!$J$205,0)</f>
        <v>1324</v>
      </c>
      <c r="AE241" s="487">
        <f>ROUNDUP(AE$227*$C241,0)</f>
        <v>18</v>
      </c>
      <c r="AF241" s="396">
        <f>ROUND(AF175*'3b CalWIN M&amp;O CAP'!$J$205,0)</f>
        <v>1527</v>
      </c>
      <c r="AG241" s="396">
        <v>669</v>
      </c>
      <c r="AH241" s="396">
        <v>0</v>
      </c>
      <c r="AI241" s="396">
        <f>ROUND(AI175*'3b CalWIN M&amp;O CAP'!$J$303,0)</f>
        <v>832</v>
      </c>
      <c r="AJ241" s="410"/>
      <c r="AK241" s="396">
        <v>0</v>
      </c>
      <c r="AL241" s="396">
        <f>ROUND(AL175*'3b CalWIN M&amp;O CAP'!$J$303,0)</f>
        <v>682</v>
      </c>
      <c r="AM241" s="396">
        <v>0</v>
      </c>
      <c r="AN241" s="396">
        <f>ROUND(AN175*'3b CalWIN M&amp;O CAP'!$J$303,0)</f>
        <v>2043</v>
      </c>
      <c r="AO241" s="396">
        <f>ROUND(AO175*'3b CalWIN M&amp;O CAP'!$J$401,0)</f>
        <v>340</v>
      </c>
      <c r="AP241" s="396">
        <f>ROUND(AP175*'3b CalWIN M&amp;O CAP'!$J$303,0)</f>
        <v>104</v>
      </c>
      <c r="AQ241" s="396">
        <f>ROUND(AQ175*'3b CalWIN M&amp;O CAP'!$J$401,0)</f>
        <v>356</v>
      </c>
      <c r="AR241" s="396">
        <f>ROUND(AR175*'3b CalWIN M&amp;O CAP'!$J$401,0)</f>
        <v>356</v>
      </c>
      <c r="AS241" s="396">
        <f>ROUND(AS175*'3b CalWIN M&amp;O CAP'!$J$401,0)</f>
        <v>356</v>
      </c>
      <c r="AT241" s="396"/>
      <c r="AU241" s="396">
        <f t="shared" si="442"/>
        <v>22093</v>
      </c>
      <c r="AV241" s="419"/>
      <c r="AW241" s="419">
        <f t="shared" si="439"/>
        <v>0</v>
      </c>
      <c r="AX241" s="396">
        <f t="shared" si="446"/>
        <v>5564</v>
      </c>
      <c r="AY241" s="396">
        <f t="shared" si="446"/>
        <v>5441</v>
      </c>
      <c r="AZ241" s="396">
        <f t="shared" si="446"/>
        <v>5350</v>
      </c>
      <c r="BA241" s="396">
        <f t="shared" si="446"/>
        <v>4226</v>
      </c>
      <c r="BB241" s="396">
        <f t="shared" si="446"/>
        <v>1512</v>
      </c>
      <c r="BC241" s="391"/>
      <c r="BD241" s="396">
        <f t="shared" si="447"/>
        <v>2511</v>
      </c>
      <c r="BE241" s="396">
        <f t="shared" si="447"/>
        <v>5439</v>
      </c>
      <c r="BF241" s="396">
        <f t="shared" si="447"/>
        <v>5536</v>
      </c>
      <c r="BG241" s="396">
        <f t="shared" si="447"/>
        <v>4370</v>
      </c>
      <c r="BH241" s="396">
        <f t="shared" si="447"/>
        <v>4237</v>
      </c>
      <c r="BI241" s="398">
        <f t="shared" si="440"/>
        <v>0</v>
      </c>
      <c r="BJ241" s="419"/>
      <c r="BK241" s="419"/>
      <c r="BL241" s="419"/>
      <c r="BM241" s="419"/>
    </row>
    <row r="242" spans="1:65" ht="15" customHeight="1">
      <c r="A242" s="543" t="s">
        <v>170</v>
      </c>
      <c r="B242" s="425">
        <v>2.12E-2</v>
      </c>
      <c r="C242" s="425">
        <v>2.1100000000000001E-2</v>
      </c>
      <c r="D242" s="507">
        <f>'4h CalWIN 2122 Sharing Tables'!J21</f>
        <v>2.1100000000000001E-2</v>
      </c>
      <c r="E242" s="507">
        <f>'4i CalWIN 2223 Sharing Tables'!J21</f>
        <v>2.12E-2</v>
      </c>
      <c r="F242" s="507">
        <f>'4j CalWIN 2324 Sharing Tables'!J21</f>
        <v>2.12E-2</v>
      </c>
      <c r="G242" s="396">
        <f>ROUND(G176*'3b CalWIN M&amp;O CAP'!$J$18,0)</f>
        <v>484</v>
      </c>
      <c r="H242" s="396">
        <f>ROUND(H176*'3b CalWIN M&amp;O CAP'!$J$18,0)</f>
        <v>483</v>
      </c>
      <c r="I242" s="396">
        <f>ROUND(I176*'3b CalWIN M&amp;O CAP'!$J$18,0)</f>
        <v>421</v>
      </c>
      <c r="J242" s="396">
        <f>ROUND(J176*'3b CalWIN M&amp;O CAP'!$J$18,0)</f>
        <v>658</v>
      </c>
      <c r="K242" s="396">
        <f>ROUND(K176*'3b CalWIN M&amp;O CAP'!$J$18,0)</f>
        <v>485</v>
      </c>
      <c r="L242" s="396">
        <f>ROUND(L176*'3b CalWIN M&amp;O CAP'!$J$18,0)</f>
        <v>478</v>
      </c>
      <c r="M242" s="396">
        <f>ROUND(M176*'3b CalWIN M&amp;O CAP'!$J$18,0)</f>
        <v>516</v>
      </c>
      <c r="N242" s="396">
        <f>ROUND(N176*'3b CalWIN M&amp;O CAP'!$J$18,0)</f>
        <v>488</v>
      </c>
      <c r="O242" s="396">
        <f>ROUND(O176*'3b CalWIN M&amp;O CAP'!$J$18,0)</f>
        <v>371</v>
      </c>
      <c r="P242" s="396">
        <f>ROUND(P176*'3b CalWIN M&amp;O CAP'!$J$18,0)</f>
        <v>394</v>
      </c>
      <c r="Q242" s="396">
        <f>ROUND(Q176*'3b CalWIN M&amp;O CAP'!$J$18,0)</f>
        <v>577</v>
      </c>
      <c r="R242" s="396">
        <f>ROUND(R176*'3b CalWIN M&amp;O CAP'!$J$18,0)</f>
        <v>44</v>
      </c>
      <c r="S242" s="396">
        <f>ROUND(S176*'3b CalWIN M&amp;O CAP'!$J$112,0)</f>
        <v>1452</v>
      </c>
      <c r="T242" s="396">
        <f>ROUND(T176*'3b CalWIN M&amp;O CAP'!$J$18,0)</f>
        <v>80</v>
      </c>
      <c r="U242" s="396">
        <f>ROUND(U176*'3b CalWIN M&amp;O CAP'!$J$112,0)</f>
        <v>1326</v>
      </c>
      <c r="V242" s="565">
        <f>ROUND(V176*'3b CalWIN M&amp;O CAP'!$J$18,0)</f>
        <v>62</v>
      </c>
      <c r="W242" s="579">
        <f>ROUNDUP(W176*'3b CalWIN M&amp;O CAP'!$J$112,0)</f>
        <v>1265</v>
      </c>
      <c r="X242" s="565">
        <f>ROUND(X176*'3b CalWIN M&amp;O CAP'!$J$18,0)</f>
        <v>20</v>
      </c>
      <c r="Y242" s="396">
        <f>ROUND(Y176*'3b CalWIN M&amp;O CAP'!$J$112,0)</f>
        <v>1180</v>
      </c>
      <c r="Z242" s="487">
        <f>ROUNDUP(Z176*'3b CalWIN M&amp;O CAP'!$J$205,0)</f>
        <v>1334</v>
      </c>
      <c r="AA242" s="396">
        <f t="shared" si="445"/>
        <v>124</v>
      </c>
      <c r="AB242" s="487">
        <f>ROUNDUP(AB176*'3b CalWIN M&amp;O CAP'!$J$205,0)</f>
        <v>1254</v>
      </c>
      <c r="AC242" s="396">
        <f t="shared" si="441"/>
        <v>84</v>
      </c>
      <c r="AD242" s="487">
        <f>ROUNDUP(AD176*'3b CalWIN M&amp;O CAP'!$J$205,0)</f>
        <v>1532</v>
      </c>
      <c r="AE242" s="487">
        <f>ROUNDUP(AE$227*$C242,0)</f>
        <v>15</v>
      </c>
      <c r="AF242" s="487">
        <f>ROUND(AF176*'3b CalWIN M&amp;O CAP'!$J$205,0)+1</f>
        <v>1072</v>
      </c>
      <c r="AG242" s="396">
        <v>897</v>
      </c>
      <c r="AH242" s="396">
        <v>285</v>
      </c>
      <c r="AI242" s="396">
        <f>ROUND(AI176*'3b CalWIN M&amp;O CAP'!$J$303,0)</f>
        <v>960</v>
      </c>
      <c r="AJ242" s="410"/>
      <c r="AK242" s="396">
        <v>0</v>
      </c>
      <c r="AL242" s="396">
        <f>ROUND(AL176*'3b CalWIN M&amp;O CAP'!$J$303,0)</f>
        <v>1045</v>
      </c>
      <c r="AM242" s="396">
        <v>0</v>
      </c>
      <c r="AN242" s="487">
        <f>ROUNDDOWN(AN176*'3b CalWIN M&amp;O CAP'!$J$303,0)</f>
        <v>980</v>
      </c>
      <c r="AO242" s="487">
        <f>ROUNDUP(AO176*'3b CalWIN M&amp;O CAP'!$J$401,0)</f>
        <v>615</v>
      </c>
      <c r="AP242" s="396">
        <f>ROUND(AP176*'3b CalWIN M&amp;O CAP'!$J$303,0)</f>
        <v>0</v>
      </c>
      <c r="AQ242" s="396">
        <f>ROUND(AQ176*'3b CalWIN M&amp;O CAP'!$J$401,0)</f>
        <v>207</v>
      </c>
      <c r="AR242" s="396">
        <f>ROUND(AR176*'3b CalWIN M&amp;O CAP'!$J$401,0)</f>
        <v>207</v>
      </c>
      <c r="AS242" s="396">
        <f>ROUND(AS176*'3b CalWIN M&amp;O CAP'!$J$401,0)</f>
        <v>207</v>
      </c>
      <c r="AT242" s="396"/>
      <c r="AU242" s="396">
        <f t="shared" si="442"/>
        <v>21602</v>
      </c>
      <c r="AV242" s="419"/>
      <c r="AW242" s="419">
        <f t="shared" si="439"/>
        <v>0</v>
      </c>
      <c r="AX242" s="396">
        <f t="shared" si="446"/>
        <v>5399</v>
      </c>
      <c r="AY242" s="396">
        <f t="shared" si="446"/>
        <v>5385</v>
      </c>
      <c r="AZ242" s="396">
        <f t="shared" si="446"/>
        <v>5415</v>
      </c>
      <c r="BA242" s="396">
        <f t="shared" si="446"/>
        <v>4167</v>
      </c>
      <c r="BB242" s="396">
        <f t="shared" si="446"/>
        <v>1236</v>
      </c>
      <c r="BC242" s="391"/>
      <c r="BD242" s="396">
        <f t="shared" si="447"/>
        <v>3009</v>
      </c>
      <c r="BE242" s="396">
        <f t="shared" si="447"/>
        <v>5310</v>
      </c>
      <c r="BF242" s="396">
        <f t="shared" si="447"/>
        <v>5261</v>
      </c>
      <c r="BG242" s="396">
        <f t="shared" si="447"/>
        <v>4761</v>
      </c>
      <c r="BH242" s="396">
        <f t="shared" si="447"/>
        <v>3261</v>
      </c>
      <c r="BI242" s="398">
        <f t="shared" si="440"/>
        <v>0</v>
      </c>
      <c r="BJ242" s="419"/>
      <c r="BK242" s="419"/>
      <c r="BL242" s="419"/>
      <c r="BM242" s="419"/>
    </row>
    <row r="243" spans="1:65" ht="15" customHeight="1">
      <c r="A243" s="543" t="s">
        <v>175</v>
      </c>
      <c r="B243" s="425">
        <v>5.3699999999999998E-2</v>
      </c>
      <c r="C243" s="425">
        <v>5.3699999999999998E-2</v>
      </c>
      <c r="D243" s="507">
        <f>'4h CalWIN 2122 Sharing Tables'!J22</f>
        <v>5.3699999999999998E-2</v>
      </c>
      <c r="E243" s="507">
        <f>'4i CalWIN 2223 Sharing Tables'!J22</f>
        <v>5.3800000000000001E-2</v>
      </c>
      <c r="F243" s="507">
        <f>'4j CalWIN 2324 Sharing Tables'!J22</f>
        <v>5.3800000000000001E-2</v>
      </c>
      <c r="G243" s="396">
        <f>ROUND(G177*'3b CalWIN M&amp;O CAP'!$J$18,0)</f>
        <v>801</v>
      </c>
      <c r="H243" s="396">
        <f>ROUND(H177*'3b CalWIN M&amp;O CAP'!$J$18,0)</f>
        <v>825</v>
      </c>
      <c r="I243" s="396">
        <f>ROUND(I177*'3b CalWIN M&amp;O CAP'!$J$18,0)</f>
        <v>480</v>
      </c>
      <c r="J243" s="396">
        <f>ROUND(J177*'3b CalWIN M&amp;O CAP'!$J$18,0)</f>
        <v>840</v>
      </c>
      <c r="K243" s="396">
        <f>ROUND(K177*'3b CalWIN M&amp;O CAP'!$J$18,0)</f>
        <v>525</v>
      </c>
      <c r="L243" s="396">
        <f>ROUND(L177*'3b CalWIN M&amp;O CAP'!$J$18,0)</f>
        <v>1185</v>
      </c>
      <c r="M243" s="396">
        <f>ROUND(M177*'3b CalWIN M&amp;O CAP'!$J$18,0)</f>
        <v>681</v>
      </c>
      <c r="N243" s="396">
        <f>ROUND(N177*'3b CalWIN M&amp;O CAP'!$J$18,0)</f>
        <v>1015</v>
      </c>
      <c r="O243" s="396">
        <f>ROUND(O177*'3b CalWIN M&amp;O CAP'!$J$18,0)</f>
        <v>726</v>
      </c>
      <c r="P243" s="487">
        <f>ROUNDUP(P177*'3b CalWIN M&amp;O CAP'!$J$18,0)</f>
        <v>190</v>
      </c>
      <c r="Q243" s="396">
        <f>ROUND(Q177*'3b CalWIN M&amp;O CAP'!$J$18,0)</f>
        <v>0</v>
      </c>
      <c r="R243" s="396">
        <f>ROUND(R177*'3b CalWIN M&amp;O CAP'!$J$18,0)</f>
        <v>160</v>
      </c>
      <c r="S243" s="396">
        <f>ROUND(S177*'3b CalWIN M&amp;O CAP'!$J$112,0)</f>
        <v>1568</v>
      </c>
      <c r="T243" s="396">
        <f>ROUND(T177*'3b CalWIN M&amp;O CAP'!$J$18,0)</f>
        <v>203</v>
      </c>
      <c r="U243" s="487">
        <f>ROUNDUP(U177*'3b CalWIN M&amp;O CAP'!$J$112,0)</f>
        <v>1985</v>
      </c>
      <c r="V243" s="565">
        <f>ROUND(V177*'3b CalWIN M&amp;O CAP'!$J$18,0)</f>
        <v>157</v>
      </c>
      <c r="W243" s="565">
        <f>ROUND(W177*'3b CalWIN M&amp;O CAP'!$J$112,0)</f>
        <v>1702</v>
      </c>
      <c r="X243" s="565">
        <f>ROUND(X177*'3b CalWIN M&amp;O CAP'!$J$18,0)</f>
        <v>51</v>
      </c>
      <c r="Y243" s="396">
        <f>ROUND(Y177*'3b CalWIN M&amp;O CAP'!$J$112,0)</f>
        <v>899</v>
      </c>
      <c r="Z243" s="487">
        <f>ROUNDDOWN(Z177*'3b CalWIN M&amp;O CAP'!$J$205,0)</f>
        <v>1529</v>
      </c>
      <c r="AA243" s="396">
        <f t="shared" si="445"/>
        <v>315</v>
      </c>
      <c r="AB243" s="396">
        <f>ROUND(AB177*'3b CalWIN M&amp;O CAP'!$J$205,0)</f>
        <v>2719</v>
      </c>
      <c r="AC243" s="396">
        <f t="shared" si="441"/>
        <v>214</v>
      </c>
      <c r="AD243" s="396">
        <f>ROUND(AD177*'3b CalWIN M&amp;O CAP'!$J$205,0)</f>
        <v>1904</v>
      </c>
      <c r="AE243" s="487">
        <f>ROUNDDOWN(AE$227*$C243,0)</f>
        <v>37</v>
      </c>
      <c r="AF243" s="396">
        <f>ROUND(AF177*'3b CalWIN M&amp;O CAP'!$J$205,0)</f>
        <v>1973</v>
      </c>
      <c r="AG243" s="396">
        <v>458</v>
      </c>
      <c r="AH243" s="396">
        <v>0</v>
      </c>
      <c r="AI243" s="487">
        <f>ROUNDUP(AI177*'3b CalWIN M&amp;O CAP'!$J$303,0)</f>
        <v>886</v>
      </c>
      <c r="AJ243" s="410"/>
      <c r="AK243" s="396">
        <v>0</v>
      </c>
      <c r="AL243" s="396">
        <f>ROUND(AL177*'3b CalWIN M&amp;O CAP'!$J$303,0)</f>
        <v>966</v>
      </c>
      <c r="AM243" s="396">
        <v>0</v>
      </c>
      <c r="AN243" s="396">
        <f>ROUND(AN177*'3b CalWIN M&amp;O CAP'!$J$303,0)</f>
        <v>1</v>
      </c>
      <c r="AO243" s="396">
        <f>ROUND(AO177*'3b CalWIN M&amp;O CAP'!$J$401,0)</f>
        <v>0</v>
      </c>
      <c r="AP243" s="396">
        <f>ROUND(AP177*'3b CalWIN M&amp;O CAP'!$J$303,0)</f>
        <v>0</v>
      </c>
      <c r="AQ243" s="396">
        <f>ROUND(AQ177*'3b CalWIN M&amp;O CAP'!$J$401,0)</f>
        <v>256</v>
      </c>
      <c r="AR243" s="396">
        <f>ROUND(AR177*'3b CalWIN M&amp;O CAP'!$J$401,0)</f>
        <v>256</v>
      </c>
      <c r="AS243" s="396">
        <f>ROUND(AS177*'3b CalWIN M&amp;O CAP'!$J$401,0)</f>
        <v>256</v>
      </c>
      <c r="AT243" s="396"/>
      <c r="AU243" s="396">
        <f t="shared" si="442"/>
        <v>25763</v>
      </c>
      <c r="AV243" s="419"/>
      <c r="AW243" s="419">
        <f t="shared" si="439"/>
        <v>0</v>
      </c>
      <c r="AX243" s="396">
        <f t="shared" si="446"/>
        <v>7428</v>
      </c>
      <c r="AY243" s="396">
        <f t="shared" si="446"/>
        <v>6565</v>
      </c>
      <c r="AZ243" s="396">
        <f t="shared" si="446"/>
        <v>8691</v>
      </c>
      <c r="BA243" s="396">
        <f t="shared" si="446"/>
        <v>2311</v>
      </c>
      <c r="BB243" s="396">
        <f t="shared" si="446"/>
        <v>768</v>
      </c>
      <c r="BC243" s="391"/>
      <c r="BD243" s="396">
        <f t="shared" si="447"/>
        <v>4656</v>
      </c>
      <c r="BE243" s="396">
        <f t="shared" si="447"/>
        <v>6685</v>
      </c>
      <c r="BF243" s="396">
        <f t="shared" si="447"/>
        <v>7429</v>
      </c>
      <c r="BG243" s="396">
        <f t="shared" si="447"/>
        <v>5258</v>
      </c>
      <c r="BH243" s="396">
        <f t="shared" si="447"/>
        <v>1735</v>
      </c>
      <c r="BI243" s="398">
        <f t="shared" si="440"/>
        <v>0</v>
      </c>
      <c r="BJ243" s="419"/>
      <c r="BK243" s="419"/>
      <c r="BL243" s="419"/>
      <c r="BM243" s="419"/>
    </row>
    <row r="244" spans="1:65" ht="15" customHeight="1">
      <c r="A244" s="543" t="s">
        <v>177</v>
      </c>
      <c r="B244" s="425">
        <v>4.1300000000000003E-2</v>
      </c>
      <c r="C244" s="425">
        <v>4.1300000000000003E-2</v>
      </c>
      <c r="D244" s="507">
        <f>'4h CalWIN 2122 Sharing Tables'!J23</f>
        <v>4.1300000000000003E-2</v>
      </c>
      <c r="E244" s="507">
        <f>'4i CalWIN 2223 Sharing Tables'!J23</f>
        <v>4.1300000000000003E-2</v>
      </c>
      <c r="F244" s="507">
        <f>'4j CalWIN 2324 Sharing Tables'!J23</f>
        <v>4.1300000000000003E-2</v>
      </c>
      <c r="G244" s="396">
        <f>ROUND(G178*'3b CalWIN M&amp;O CAP'!$J$18,0)</f>
        <v>610</v>
      </c>
      <c r="H244" s="396">
        <f>ROUND(H178*'3b CalWIN M&amp;O CAP'!$J$18,0)</f>
        <v>998</v>
      </c>
      <c r="I244" s="396">
        <f>ROUND(I178*'3b CalWIN M&amp;O CAP'!$J$18,0)</f>
        <v>895</v>
      </c>
      <c r="J244" s="396">
        <f>ROUND(J178*'3b CalWIN M&amp;O CAP'!$J$18,0)</f>
        <v>961</v>
      </c>
      <c r="K244" s="396">
        <f>ROUND(K178*'3b CalWIN M&amp;O CAP'!$J$18,0)</f>
        <v>856</v>
      </c>
      <c r="L244" s="396">
        <f>ROUND(L178*'3b CalWIN M&amp;O CAP'!$J$18,0)</f>
        <v>812</v>
      </c>
      <c r="M244" s="487">
        <f>ROUNDUP(M178*'3b CalWIN M&amp;O CAP'!$J$18,0)</f>
        <v>1199</v>
      </c>
      <c r="N244" s="396">
        <f>ROUND(N178*'3b CalWIN M&amp;O CAP'!$J$18,0)</f>
        <v>974</v>
      </c>
      <c r="O244" s="396">
        <f>ROUND(O178*'3b CalWIN M&amp;O CAP'!$J$18,0)</f>
        <v>844</v>
      </c>
      <c r="P244" s="396">
        <f>ROUND(P178*'3b CalWIN M&amp;O CAP'!$J$18,0)</f>
        <v>797</v>
      </c>
      <c r="Q244" s="487">
        <f>ROUNDUP(Q178*'3b CalWIN M&amp;O CAP'!$J$18,0)</f>
        <v>593</v>
      </c>
      <c r="R244" s="396">
        <f>ROUND(R178*'3b CalWIN M&amp;O CAP'!$J$18,0)</f>
        <v>564</v>
      </c>
      <c r="S244" s="396">
        <f>ROUND(S178*'3b CalWIN M&amp;O CAP'!$J$112,0)</f>
        <v>2096</v>
      </c>
      <c r="T244" s="396">
        <f>ROUND(T178*'3b CalWIN M&amp;O CAP'!$J$18,0)</f>
        <v>156</v>
      </c>
      <c r="U244" s="396">
        <f>ROUND(U178*'3b CalWIN M&amp;O CAP'!$J$112,0)+1</f>
        <v>2480</v>
      </c>
      <c r="V244" s="565">
        <f>ROUND(V178*'3b CalWIN M&amp;O CAP'!$J$18,0)</f>
        <v>121</v>
      </c>
      <c r="W244" s="565">
        <f>ROUND(W178*'3b CalWIN M&amp;O CAP'!$J$112,0)</f>
        <v>2153</v>
      </c>
      <c r="X244" s="565">
        <f>ROUND(X178*'3b CalWIN M&amp;O CAP'!$J$18,0)</f>
        <v>39</v>
      </c>
      <c r="Y244" s="487">
        <f>ROUNDUP(Y178*'3b CalWIN M&amp;O CAP'!$J$112,0)</f>
        <v>1933</v>
      </c>
      <c r="Z244" s="396">
        <f>ROUND(Z178*'3b CalWIN M&amp;O CAP'!$J$205,0)</f>
        <v>2530</v>
      </c>
      <c r="AA244" s="396">
        <f t="shared" si="445"/>
        <v>242</v>
      </c>
      <c r="AB244" s="396">
        <f>ROUND(AB178*'3b CalWIN M&amp;O CAP'!$J$205,0)</f>
        <v>2415</v>
      </c>
      <c r="AC244" s="396">
        <f t="shared" si="441"/>
        <v>165</v>
      </c>
      <c r="AD244" s="487">
        <f>ROUNDUP(AD178*'3b CalWIN M&amp;O CAP'!$J$205,0)</f>
        <v>2458</v>
      </c>
      <c r="AE244" s="487">
        <f>ROUNDUP(AE$227*$C244,0)</f>
        <v>29</v>
      </c>
      <c r="AF244" s="396">
        <f>ROUND(AF178*'3b CalWIN M&amp;O CAP'!$J$205,0)</f>
        <v>1923</v>
      </c>
      <c r="AG244" s="396">
        <v>1126</v>
      </c>
      <c r="AH244" s="396">
        <v>0</v>
      </c>
      <c r="AI244" s="487">
        <f>ROUNDUP(AI178*'3b CalWIN M&amp;O CAP'!$J$303,0)</f>
        <v>2030</v>
      </c>
      <c r="AJ244" s="410"/>
      <c r="AK244" s="396">
        <v>0</v>
      </c>
      <c r="AL244" s="487">
        <f>ROUND(AL178*'3b CalWIN M&amp;O CAP'!$J$303,0)+1</f>
        <v>1100</v>
      </c>
      <c r="AM244" s="396">
        <v>0</v>
      </c>
      <c r="AN244" s="396">
        <f>ROUND(AN178*'3b CalWIN M&amp;O CAP'!$J$303,0)</f>
        <v>594</v>
      </c>
      <c r="AO244" s="396">
        <f>ROUND(AO178*'3b CalWIN M&amp;O CAP'!$J$401,0)</f>
        <v>148</v>
      </c>
      <c r="AP244" s="396">
        <f>ROUND(AP178*'3b CalWIN M&amp;O CAP'!$J$303,0)</f>
        <v>0</v>
      </c>
      <c r="AQ244" s="396">
        <f>ROUND(AQ178*'3b CalWIN M&amp;O CAP'!$J$401,0)</f>
        <v>247</v>
      </c>
      <c r="AR244" s="396">
        <f>ROUND(AR178*'3b CalWIN M&amp;O CAP'!$J$401,0)</f>
        <v>247</v>
      </c>
      <c r="AS244" s="396">
        <f>ROUND(AS178*'3b CalWIN M&amp;O CAP'!$J$401,0)</f>
        <v>247</v>
      </c>
      <c r="AT244" s="396"/>
      <c r="AU244" s="396">
        <f t="shared" si="442"/>
        <v>34582</v>
      </c>
      <c r="AV244" s="419"/>
      <c r="AW244" s="419">
        <f t="shared" si="439"/>
        <v>0</v>
      </c>
      <c r="AX244" s="396">
        <f t="shared" si="446"/>
        <v>10103</v>
      </c>
      <c r="AY244" s="396">
        <f t="shared" si="446"/>
        <v>8978</v>
      </c>
      <c r="AZ244" s="396">
        <f t="shared" si="446"/>
        <v>9762</v>
      </c>
      <c r="BA244" s="396">
        <f t="shared" si="446"/>
        <v>4850</v>
      </c>
      <c r="BB244" s="396">
        <f t="shared" si="446"/>
        <v>889</v>
      </c>
      <c r="BC244" s="391"/>
      <c r="BD244" s="396">
        <f t="shared" si="447"/>
        <v>5132</v>
      </c>
      <c r="BE244" s="396">
        <f t="shared" si="447"/>
        <v>9824</v>
      </c>
      <c r="BF244" s="396">
        <f t="shared" si="447"/>
        <v>9477</v>
      </c>
      <c r="BG244" s="396">
        <f t="shared" si="447"/>
        <v>7566</v>
      </c>
      <c r="BH244" s="396">
        <f t="shared" si="447"/>
        <v>2583</v>
      </c>
      <c r="BI244" s="398">
        <f t="shared" si="440"/>
        <v>0</v>
      </c>
      <c r="BJ244" s="419"/>
      <c r="BK244" s="419"/>
      <c r="BL244" s="419"/>
      <c r="BM244" s="419"/>
    </row>
    <row r="245" spans="1:65" ht="15" customHeight="1">
      <c r="A245" s="543" t="s">
        <v>178</v>
      </c>
      <c r="B245" s="425">
        <v>1.18E-2</v>
      </c>
      <c r="C245" s="425">
        <v>1.18E-2</v>
      </c>
      <c r="D245" s="507">
        <f>'4h CalWIN 2122 Sharing Tables'!J24</f>
        <v>1.18E-2</v>
      </c>
      <c r="E245" s="507">
        <f>'4i CalWIN 2223 Sharing Tables'!J24</f>
        <v>1.18E-2</v>
      </c>
      <c r="F245" s="507">
        <f>'4j CalWIN 2324 Sharing Tables'!J24</f>
        <v>1.18E-2</v>
      </c>
      <c r="G245" s="396">
        <f>ROUND(G179*'3b CalWIN M&amp;O CAP'!$J$18,0)</f>
        <v>189</v>
      </c>
      <c r="H245" s="396">
        <f>ROUND(H179*'3b CalWIN M&amp;O CAP'!$J$18,0)</f>
        <v>247</v>
      </c>
      <c r="I245" s="396">
        <f>ROUND(I179*'3b CalWIN M&amp;O CAP'!$J$18,0)</f>
        <v>261</v>
      </c>
      <c r="J245" s="396">
        <f>ROUND(J179*'3b CalWIN M&amp;O CAP'!$J$18,0)</f>
        <v>274</v>
      </c>
      <c r="K245" s="396">
        <f>ROUND(K179*'3b CalWIN M&amp;O CAP'!$J$18,0)</f>
        <v>577</v>
      </c>
      <c r="L245" s="396">
        <f>ROUND(L179*'3b CalWIN M&amp;O CAP'!$J$18,0)</f>
        <v>352</v>
      </c>
      <c r="M245" s="396">
        <f>ROUND(M179*'3b CalWIN M&amp;O CAP'!$J$18,0)</f>
        <v>492</v>
      </c>
      <c r="N245" s="396">
        <f>ROUND(N179*'3b CalWIN M&amp;O CAP'!$J$18,0)</f>
        <v>335</v>
      </c>
      <c r="O245" s="396">
        <f>ROUND(O179*'3b CalWIN M&amp;O CAP'!$J$18,0)</f>
        <v>305</v>
      </c>
      <c r="P245" s="396">
        <f>ROUND(P179*'3b CalWIN M&amp;O CAP'!$J$18,0)</f>
        <v>214</v>
      </c>
      <c r="Q245" s="396">
        <f>ROUND(Q179*'3b CalWIN M&amp;O CAP'!$J$18,0)</f>
        <v>399</v>
      </c>
      <c r="R245" s="396">
        <f>ROUND(R179*'3b CalWIN M&amp;O CAP'!$J$18,0)</f>
        <v>180</v>
      </c>
      <c r="S245" s="396">
        <f>ROUND(S179*'3b CalWIN M&amp;O CAP'!$J$112,0)</f>
        <v>525</v>
      </c>
      <c r="T245" s="396">
        <f>ROUND(T179*'3b CalWIN M&amp;O CAP'!$J$18,0)</f>
        <v>45</v>
      </c>
      <c r="U245" s="396">
        <f>ROUND(U179*'3b CalWIN M&amp;O CAP'!$J$112,0)</f>
        <v>934</v>
      </c>
      <c r="V245" s="565">
        <f>ROUND(V179*'3b CalWIN M&amp;O CAP'!$J$18,0)</f>
        <v>34</v>
      </c>
      <c r="W245" s="565">
        <f>ROUND(W179*'3b CalWIN M&amp;O CAP'!$J$112,0)</f>
        <v>607</v>
      </c>
      <c r="X245" s="565">
        <f>ROUND(X179*'3b CalWIN M&amp;O CAP'!$J$18,0)</f>
        <v>11</v>
      </c>
      <c r="Y245" s="487">
        <f>ROUNDDOWN(Y179*'3b CalWIN M&amp;O CAP'!$J$112,0)</f>
        <v>712</v>
      </c>
      <c r="Z245" s="396">
        <f>ROUND(Z179*'3b CalWIN M&amp;O CAP'!$J$205,0)</f>
        <v>709</v>
      </c>
      <c r="AA245" s="396">
        <f t="shared" si="445"/>
        <v>69</v>
      </c>
      <c r="AB245" s="396">
        <f>ROUND(AB179*'3b CalWIN M&amp;O CAP'!$J$205,0)</f>
        <v>979</v>
      </c>
      <c r="AC245" s="396">
        <f t="shared" si="441"/>
        <v>47</v>
      </c>
      <c r="AD245" s="487">
        <f>ROUNDUP(AD179*'3b CalWIN M&amp;O CAP'!$J$205,0)</f>
        <v>940</v>
      </c>
      <c r="AE245" s="487">
        <f>ROUNDDOWN(AE$227*$C245,0)</f>
        <v>8</v>
      </c>
      <c r="AF245" s="487">
        <f>ROUNDUP(AF179*'3b CalWIN M&amp;O CAP'!$J$205,0)</f>
        <v>1975</v>
      </c>
      <c r="AG245" s="396">
        <v>639</v>
      </c>
      <c r="AH245" s="396">
        <v>314</v>
      </c>
      <c r="AI245" s="396">
        <f>ROUND(AI179*'3b CalWIN M&amp;O CAP'!$J$303,0)</f>
        <v>35</v>
      </c>
      <c r="AJ245" s="410"/>
      <c r="AK245" s="396">
        <v>0</v>
      </c>
      <c r="AL245" s="396">
        <f>ROUND(AL179*'3b CalWIN M&amp;O CAP'!$J$303,0)</f>
        <v>41</v>
      </c>
      <c r="AM245" s="396">
        <v>0</v>
      </c>
      <c r="AN245" s="396">
        <f>ROUND(AN179*'3b CalWIN M&amp;O CAP'!$J$303,0)</f>
        <v>501</v>
      </c>
      <c r="AO245" s="396">
        <f>ROUND(AO179*'3b CalWIN M&amp;O CAP'!$J$401,0)</f>
        <v>0</v>
      </c>
      <c r="AP245" s="396">
        <f>ROUND(AP179*'3b CalWIN M&amp;O CAP'!$J$303,0)</f>
        <v>1</v>
      </c>
      <c r="AQ245" s="396">
        <f>ROUND(AQ179*'3b CalWIN M&amp;O CAP'!$J$401,0)</f>
        <v>146</v>
      </c>
      <c r="AR245" s="396">
        <f>ROUND(AR179*'3b CalWIN M&amp;O CAP'!$J$401,0)</f>
        <v>146</v>
      </c>
      <c r="AS245" s="396">
        <f>ROUND(AS179*'3b CalWIN M&amp;O CAP'!$J$401,0)</f>
        <v>146</v>
      </c>
      <c r="AT245" s="396"/>
      <c r="AU245" s="396">
        <f t="shared" si="442"/>
        <v>13389</v>
      </c>
      <c r="AV245" s="419"/>
      <c r="AW245" s="419">
        <f t="shared" si="439"/>
        <v>0</v>
      </c>
      <c r="AX245" s="396">
        <f t="shared" si="446"/>
        <v>3825</v>
      </c>
      <c r="AY245" s="396">
        <f t="shared" si="446"/>
        <v>2868</v>
      </c>
      <c r="AZ245" s="396">
        <f t="shared" si="446"/>
        <v>4727</v>
      </c>
      <c r="BA245" s="396">
        <f t="shared" si="446"/>
        <v>1530</v>
      </c>
      <c r="BB245" s="396">
        <f t="shared" si="446"/>
        <v>439</v>
      </c>
      <c r="BC245" s="391"/>
      <c r="BD245" s="396">
        <f t="shared" si="447"/>
        <v>1900</v>
      </c>
      <c r="BE245" s="396">
        <f t="shared" si="447"/>
        <v>3463</v>
      </c>
      <c r="BF245" s="396">
        <f t="shared" si="447"/>
        <v>3134</v>
      </c>
      <c r="BG245" s="396">
        <f t="shared" si="447"/>
        <v>3911</v>
      </c>
      <c r="BH245" s="396">
        <f t="shared" si="447"/>
        <v>981</v>
      </c>
      <c r="BI245" s="398">
        <f t="shared" si="440"/>
        <v>0</v>
      </c>
      <c r="BJ245" s="419"/>
      <c r="BK245" s="419"/>
      <c r="BL245" s="419"/>
      <c r="BM245" s="419"/>
    </row>
    <row r="246" spans="1:65" ht="15" customHeight="1">
      <c r="A246" s="551" t="s">
        <v>98</v>
      </c>
      <c r="B246" s="564">
        <f t="shared" ref="B246:F246" si="448">SUM(B228:B245)</f>
        <v>0.99999999999999989</v>
      </c>
      <c r="C246" s="564">
        <f t="shared" si="448"/>
        <v>0.99999999999999989</v>
      </c>
      <c r="D246" s="564">
        <f t="shared" si="448"/>
        <v>0.99999999999999989</v>
      </c>
      <c r="E246" s="564">
        <f t="shared" si="448"/>
        <v>0.99999999999999989</v>
      </c>
      <c r="F246" s="564">
        <f t="shared" si="448"/>
        <v>0.99999999999999989</v>
      </c>
      <c r="G246" s="490">
        <f t="shared" ref="G246:AE246" si="449">SUM(G228:G245)</f>
        <v>14687</v>
      </c>
      <c r="H246" s="490">
        <f t="shared" si="449"/>
        <v>16817</v>
      </c>
      <c r="I246" s="490">
        <f t="shared" si="449"/>
        <v>21856</v>
      </c>
      <c r="J246" s="490">
        <f t="shared" si="449"/>
        <v>17305</v>
      </c>
      <c r="K246" s="490">
        <f t="shared" si="449"/>
        <v>21835</v>
      </c>
      <c r="L246" s="490">
        <f t="shared" si="449"/>
        <v>18978</v>
      </c>
      <c r="M246" s="490">
        <f t="shared" si="449"/>
        <v>15171</v>
      </c>
      <c r="N246" s="490">
        <f t="shared" si="449"/>
        <v>13991</v>
      </c>
      <c r="O246" s="490">
        <f t="shared" si="449"/>
        <v>11282</v>
      </c>
      <c r="P246" s="490">
        <f t="shared" si="449"/>
        <v>10081</v>
      </c>
      <c r="Q246" s="490">
        <f t="shared" si="449"/>
        <v>17840</v>
      </c>
      <c r="R246" s="490">
        <f t="shared" si="449"/>
        <v>19053</v>
      </c>
      <c r="S246" s="490">
        <f t="shared" si="449"/>
        <v>37886</v>
      </c>
      <c r="T246" s="490">
        <f t="shared" si="449"/>
        <v>3772</v>
      </c>
      <c r="U246" s="490">
        <f t="shared" si="449"/>
        <v>47754</v>
      </c>
      <c r="V246" s="490">
        <f t="shared" si="449"/>
        <v>2918</v>
      </c>
      <c r="W246" s="490">
        <f t="shared" si="449"/>
        <v>40545</v>
      </c>
      <c r="X246" s="490">
        <f t="shared" si="449"/>
        <v>945</v>
      </c>
      <c r="Y246" s="490">
        <f t="shared" si="449"/>
        <v>42241</v>
      </c>
      <c r="Z246" s="490">
        <f t="shared" si="449"/>
        <v>48667</v>
      </c>
      <c r="AA246" s="490">
        <f t="shared" si="449"/>
        <v>5867</v>
      </c>
      <c r="AB246" s="490">
        <f t="shared" si="449"/>
        <v>56205</v>
      </c>
      <c r="AC246" s="490">
        <f t="shared" si="449"/>
        <v>3994</v>
      </c>
      <c r="AD246" s="490">
        <f t="shared" si="449"/>
        <v>42120</v>
      </c>
      <c r="AE246" s="490">
        <f t="shared" si="449"/>
        <v>693</v>
      </c>
      <c r="AF246" s="490">
        <f t="shared" ref="AF246" si="450">SUM(AF228:AF245)</f>
        <v>41457</v>
      </c>
      <c r="AG246" s="490">
        <f t="shared" ref="AG246:AH246" si="451">SUM(AG228:AG245)</f>
        <v>29084</v>
      </c>
      <c r="AH246" s="490">
        <f t="shared" si="451"/>
        <v>14332</v>
      </c>
      <c r="AI246" s="490">
        <f>SUM(AI228:AI245)</f>
        <v>30758</v>
      </c>
      <c r="AJ246" s="490">
        <f>SUM(AJ228:AJ245)</f>
        <v>0</v>
      </c>
      <c r="AK246" s="490">
        <f>SUM(AK228:AK245)</f>
        <v>2622</v>
      </c>
      <c r="AL246" s="490">
        <f t="shared" ref="AL246:AM246" si="452">SUM(AL228:AL245)</f>
        <v>30475</v>
      </c>
      <c r="AM246" s="490">
        <f t="shared" si="452"/>
        <v>2496</v>
      </c>
      <c r="AN246" s="490">
        <f>SUM(AN228:AN245)</f>
        <v>25450</v>
      </c>
      <c r="AO246" s="490">
        <f>SUM(AO228:AO245)</f>
        <v>13394</v>
      </c>
      <c r="AP246" s="490">
        <f>SUM(AP228:AP245)</f>
        <v>8984</v>
      </c>
      <c r="AQ246" s="490">
        <f t="shared" ref="AQ246:AS246" si="453">SUM(AQ228:AQ245)</f>
        <v>4260</v>
      </c>
      <c r="AR246" s="490">
        <f t="shared" si="453"/>
        <v>4260</v>
      </c>
      <c r="AS246" s="490">
        <f t="shared" si="453"/>
        <v>4260</v>
      </c>
      <c r="AT246" s="490"/>
      <c r="AU246" s="490">
        <f>SUM(AU228:AU245)</f>
        <v>744335</v>
      </c>
      <c r="AV246" s="419"/>
      <c r="AW246" s="419">
        <f t="shared" si="439"/>
        <v>0</v>
      </c>
      <c r="AX246" s="490">
        <f>SUM(AX228:AX245)</f>
        <v>198896</v>
      </c>
      <c r="AY246" s="490">
        <f t="shared" ref="AY246:BB246" si="454">SUM(AY228:AY245)</f>
        <v>176061</v>
      </c>
      <c r="AZ246" s="490">
        <f t="shared" si="454"/>
        <v>199003</v>
      </c>
      <c r="BA246" s="490">
        <f t="shared" si="454"/>
        <v>135217</v>
      </c>
      <c r="BB246" s="490">
        <f t="shared" si="454"/>
        <v>35158</v>
      </c>
      <c r="BC246" s="391"/>
      <c r="BD246" s="490">
        <f t="shared" ref="BD246:BH246" si="455">SUM(BD228:BD245)</f>
        <v>111478</v>
      </c>
      <c r="BE246" s="490">
        <f t="shared" si="455"/>
        <v>179748</v>
      </c>
      <c r="BF246" s="490">
        <f t="shared" si="455"/>
        <v>198464</v>
      </c>
      <c r="BG246" s="490">
        <f t="shared" si="455"/>
        <v>161066</v>
      </c>
      <c r="BH246" s="490">
        <f t="shared" si="455"/>
        <v>93579</v>
      </c>
      <c r="BI246" s="398">
        <f t="shared" si="440"/>
        <v>0</v>
      </c>
      <c r="BJ246" s="419"/>
      <c r="BK246" s="419"/>
      <c r="BL246" s="419"/>
      <c r="BM246" s="419"/>
    </row>
    <row r="247" spans="1:65" hidden="1">
      <c r="G247" s="419">
        <f>G227-G246</f>
        <v>0</v>
      </c>
      <c r="H247" s="419">
        <f t="shared" ref="H247:R247" si="456">H227-H246</f>
        <v>0</v>
      </c>
      <c r="I247" s="419">
        <f t="shared" si="456"/>
        <v>0</v>
      </c>
      <c r="J247" s="419">
        <f t="shared" si="456"/>
        <v>0</v>
      </c>
      <c r="K247" s="419">
        <f t="shared" si="456"/>
        <v>0</v>
      </c>
      <c r="L247" s="419">
        <f t="shared" si="456"/>
        <v>0</v>
      </c>
      <c r="M247" s="419">
        <f t="shared" si="456"/>
        <v>0</v>
      </c>
      <c r="N247" s="419">
        <f t="shared" si="456"/>
        <v>0</v>
      </c>
      <c r="O247" s="419">
        <f t="shared" si="456"/>
        <v>0</v>
      </c>
      <c r="P247" s="419">
        <f t="shared" si="456"/>
        <v>0</v>
      </c>
      <c r="Q247" s="419">
        <f t="shared" si="456"/>
        <v>0</v>
      </c>
      <c r="R247" s="419">
        <f t="shared" si="456"/>
        <v>0</v>
      </c>
      <c r="S247" s="419">
        <f>S227-S246</f>
        <v>0</v>
      </c>
      <c r="T247" s="419">
        <f t="shared" ref="T247:AT247" si="457">T227-T246</f>
        <v>0</v>
      </c>
      <c r="U247" s="419">
        <f t="shared" si="457"/>
        <v>0</v>
      </c>
      <c r="V247" s="419">
        <f t="shared" si="457"/>
        <v>0</v>
      </c>
      <c r="W247" s="419">
        <f t="shared" si="457"/>
        <v>0</v>
      </c>
      <c r="X247" s="419">
        <f t="shared" si="457"/>
        <v>0</v>
      </c>
      <c r="Y247" s="419">
        <f t="shared" si="457"/>
        <v>0</v>
      </c>
      <c r="Z247" s="419">
        <f t="shared" si="457"/>
        <v>0</v>
      </c>
      <c r="AA247" s="419">
        <f t="shared" si="457"/>
        <v>0</v>
      </c>
      <c r="AB247" s="419">
        <f t="shared" si="457"/>
        <v>0</v>
      </c>
      <c r="AC247" s="419">
        <f t="shared" si="457"/>
        <v>0</v>
      </c>
      <c r="AD247" s="419">
        <f t="shared" si="457"/>
        <v>0</v>
      </c>
      <c r="AE247" s="419">
        <f t="shared" si="457"/>
        <v>0</v>
      </c>
      <c r="AF247" s="419">
        <f t="shared" si="457"/>
        <v>0</v>
      </c>
      <c r="AG247" s="419">
        <f t="shared" si="457"/>
        <v>0</v>
      </c>
      <c r="AH247" s="419">
        <f t="shared" si="457"/>
        <v>0</v>
      </c>
      <c r="AI247" s="419">
        <f t="shared" si="457"/>
        <v>0</v>
      </c>
      <c r="AJ247" s="419">
        <f t="shared" si="457"/>
        <v>0</v>
      </c>
      <c r="AK247" s="419">
        <f t="shared" ref="AK247:AS247" si="458">AK227-AK246</f>
        <v>0</v>
      </c>
      <c r="AL247" s="419">
        <f t="shared" si="458"/>
        <v>0</v>
      </c>
      <c r="AM247" s="419">
        <f t="shared" si="458"/>
        <v>0</v>
      </c>
      <c r="AN247" s="419">
        <f t="shared" si="458"/>
        <v>0</v>
      </c>
      <c r="AO247" s="419">
        <f t="shared" si="458"/>
        <v>0</v>
      </c>
      <c r="AP247" s="419">
        <f t="shared" si="458"/>
        <v>0</v>
      </c>
      <c r="AQ247" s="419">
        <f t="shared" si="458"/>
        <v>0</v>
      </c>
      <c r="AR247" s="419">
        <f t="shared" si="458"/>
        <v>0</v>
      </c>
      <c r="AS247" s="419">
        <f t="shared" si="458"/>
        <v>0</v>
      </c>
      <c r="AT247" s="419">
        <f t="shared" si="457"/>
        <v>0</v>
      </c>
      <c r="AU247" s="419">
        <f>AU227-AU246</f>
        <v>0</v>
      </c>
      <c r="AX247" s="419">
        <f>AX227-AX246</f>
        <v>0</v>
      </c>
      <c r="AY247" s="419">
        <f>AY227-AY246</f>
        <v>0</v>
      </c>
      <c r="AZ247" s="419">
        <f>AZ227-AZ246</f>
        <v>0</v>
      </c>
      <c r="BA247" s="419">
        <f>BA227-BA246</f>
        <v>0</v>
      </c>
      <c r="BB247" s="419">
        <f>BB227-BB246</f>
        <v>0</v>
      </c>
      <c r="BD247" s="419">
        <f>BD227-BD246</f>
        <v>0</v>
      </c>
      <c r="BE247" s="419">
        <f>BE227-BE246</f>
        <v>0</v>
      </c>
      <c r="BF247" s="419">
        <f>BF227-BF246</f>
        <v>0</v>
      </c>
      <c r="BG247" s="419">
        <f>BG227-BG246</f>
        <v>0</v>
      </c>
      <c r="BH247" s="419">
        <f>BH227-BH246</f>
        <v>0</v>
      </c>
    </row>
    <row r="248" spans="1:65">
      <c r="G248" s="419"/>
      <c r="H248" s="419"/>
      <c r="I248" s="419"/>
      <c r="J248" s="419"/>
      <c r="K248" s="419"/>
      <c r="L248" s="419"/>
      <c r="M248" s="419"/>
      <c r="N248" s="419"/>
      <c r="O248" s="419"/>
      <c r="P248" s="419"/>
      <c r="Q248" s="419"/>
      <c r="R248" s="419"/>
      <c r="S248" s="419"/>
      <c r="T248" s="419"/>
      <c r="U248" s="419"/>
      <c r="V248" s="419"/>
      <c r="W248" s="419"/>
      <c r="X248" s="419"/>
      <c r="Y248" s="419"/>
      <c r="Z248" s="419"/>
      <c r="AA248" s="419"/>
      <c r="AB248" s="419"/>
      <c r="AC248" s="419"/>
      <c r="AD248" s="419"/>
      <c r="AE248" s="419"/>
      <c r="AF248" s="419"/>
      <c r="AG248" s="419"/>
      <c r="AH248" s="419"/>
      <c r="AI248" s="419"/>
      <c r="AJ248" s="419"/>
      <c r="AK248" s="419"/>
      <c r="AL248" s="419"/>
      <c r="AM248" s="419"/>
      <c r="AN248" s="419"/>
      <c r="AO248" s="419"/>
      <c r="AP248" s="419"/>
      <c r="AQ248" s="419"/>
      <c r="AR248" s="419"/>
      <c r="AS248" s="419"/>
      <c r="AT248" s="419"/>
      <c r="AU248" s="419"/>
      <c r="AX248" s="419"/>
      <c r="AY248" s="419"/>
      <c r="AZ248" s="419"/>
      <c r="BA248" s="419"/>
      <c r="BB248" s="419"/>
      <c r="BD248" s="419"/>
      <c r="BE248" s="419"/>
      <c r="BF248" s="419"/>
      <c r="BG248" s="419"/>
      <c r="BH248" s="419"/>
    </row>
    <row r="249" spans="1:65">
      <c r="A249" s="430" t="s">
        <v>315</v>
      </c>
      <c r="Z249" s="419"/>
      <c r="AB249" s="419"/>
      <c r="AD249" s="419"/>
      <c r="AF249" s="419"/>
    </row>
    <row r="251" spans="1:65">
      <c r="A251" s="431" t="s">
        <v>316</v>
      </c>
      <c r="S251" s="508"/>
      <c r="W251" s="509"/>
      <c r="X251" s="509"/>
    </row>
    <row r="252" spans="1:65">
      <c r="S252" s="458"/>
      <c r="V252" s="458"/>
      <c r="W252" s="508"/>
      <c r="X252" s="508"/>
    </row>
    <row r="253" spans="1:65">
      <c r="A253" s="389" t="s">
        <v>317</v>
      </c>
      <c r="S253" s="508"/>
      <c r="W253" s="508"/>
      <c r="X253" s="508"/>
      <c r="AY253" s="458"/>
    </row>
    <row r="254" spans="1:65">
      <c r="W254" s="510"/>
      <c r="X254" s="510"/>
      <c r="AY254" s="458"/>
      <c r="AZ254" s="508"/>
      <c r="BA254" s="458"/>
      <c r="BB254" s="458"/>
    </row>
    <row r="255" spans="1:65" ht="14.25">
      <c r="A255" s="390"/>
      <c r="B255" s="390"/>
      <c r="C255" s="390"/>
      <c r="D255" s="390"/>
      <c r="E255" s="390"/>
      <c r="F255" s="390"/>
      <c r="G255" s="390"/>
      <c r="H255" s="390"/>
      <c r="I255" s="390"/>
      <c r="J255" s="390"/>
      <c r="K255" s="390"/>
      <c r="L255" s="390"/>
      <c r="M255" s="390"/>
      <c r="N255" s="390"/>
      <c r="O255" s="390"/>
      <c r="P255" s="390"/>
      <c r="Q255" s="390"/>
      <c r="R255" s="390"/>
      <c r="S255" s="390"/>
      <c r="T255" s="390"/>
      <c r="U255" s="390"/>
      <c r="V255" s="390"/>
      <c r="W255" s="390"/>
      <c r="X255" s="390"/>
      <c r="Y255" s="390"/>
      <c r="Z255" s="390"/>
      <c r="AA255" s="390"/>
      <c r="AB255" s="390"/>
      <c r="AC255" s="390"/>
      <c r="AD255" s="390"/>
      <c r="AE255" s="390"/>
      <c r="AF255" s="390"/>
      <c r="AG255" s="390"/>
      <c r="AH255" s="390"/>
      <c r="AI255" s="390"/>
      <c r="AJ255" s="390"/>
      <c r="AK255" s="390"/>
      <c r="AL255" s="390"/>
      <c r="AM255" s="390"/>
      <c r="AN255" s="390"/>
      <c r="AO255" s="390"/>
      <c r="AP255" s="390"/>
      <c r="AQ255" s="390"/>
      <c r="AR255" s="390"/>
      <c r="AS255" s="390"/>
      <c r="AT255" s="390"/>
      <c r="AU255" s="390"/>
      <c r="AV255" s="390"/>
      <c r="AW255" s="390"/>
      <c r="AX255" s="390"/>
      <c r="AY255" s="390"/>
      <c r="AZ255" s="390"/>
      <c r="BA255" s="390"/>
      <c r="BB255" s="390"/>
      <c r="BC255" s="390"/>
      <c r="BD255" s="390"/>
      <c r="BE255" s="390"/>
      <c r="BF255" s="390"/>
      <c r="BG255" s="390"/>
      <c r="BH255" s="390"/>
      <c r="BI255" s="390"/>
    </row>
    <row r="256" spans="1:65" ht="14.25">
      <c r="A256" s="390"/>
      <c r="B256" s="390"/>
      <c r="C256" s="390"/>
      <c r="D256" s="390"/>
      <c r="E256" s="390"/>
      <c r="F256" s="390"/>
      <c r="G256" s="390"/>
      <c r="H256" s="390"/>
      <c r="I256" s="390"/>
      <c r="J256" s="390"/>
      <c r="K256" s="390"/>
      <c r="L256" s="390"/>
      <c r="M256" s="390"/>
      <c r="N256" s="390"/>
      <c r="O256" s="390"/>
      <c r="P256" s="390"/>
      <c r="Q256" s="390"/>
      <c r="R256" s="390"/>
      <c r="S256" s="390"/>
      <c r="T256" s="390"/>
      <c r="U256" s="390"/>
      <c r="V256" s="390"/>
      <c r="W256" s="390"/>
      <c r="X256" s="390"/>
      <c r="Y256" s="390"/>
      <c r="Z256" s="390"/>
      <c r="AA256" s="390"/>
      <c r="AB256" s="390"/>
      <c r="AC256" s="390"/>
      <c r="AD256" s="390"/>
      <c r="AE256" s="390"/>
      <c r="AF256" s="390"/>
      <c r="AG256" s="390"/>
      <c r="AH256" s="390"/>
      <c r="AI256" s="390"/>
      <c r="AJ256" s="390"/>
      <c r="AK256" s="390"/>
      <c r="AL256" s="390"/>
      <c r="AM256" s="390"/>
      <c r="AN256" s="390"/>
      <c r="AO256" s="390"/>
      <c r="AP256" s="390"/>
      <c r="AQ256" s="390"/>
      <c r="AR256" s="390"/>
      <c r="AS256" s="390"/>
      <c r="AT256" s="390"/>
      <c r="AU256" s="390"/>
      <c r="AV256" s="390"/>
      <c r="AW256" s="390"/>
      <c r="AX256" s="390"/>
      <c r="AY256" s="390"/>
      <c r="AZ256" s="390"/>
      <c r="BA256" s="390"/>
      <c r="BB256" s="390"/>
      <c r="BC256" s="390"/>
      <c r="BD256" s="390"/>
      <c r="BE256" s="390"/>
      <c r="BF256" s="390"/>
      <c r="BG256" s="390"/>
      <c r="BH256" s="390"/>
      <c r="BI256" s="390"/>
    </row>
    <row r="257" spans="1:63" ht="14.25">
      <c r="A257" s="390"/>
      <c r="B257" s="390"/>
      <c r="C257" s="390"/>
      <c r="D257" s="390"/>
      <c r="E257" s="390"/>
      <c r="F257" s="390"/>
      <c r="G257" s="390"/>
      <c r="H257" s="390"/>
      <c r="I257" s="390"/>
      <c r="J257" s="390"/>
      <c r="K257" s="390"/>
      <c r="L257" s="390"/>
      <c r="M257" s="390"/>
      <c r="N257" s="390"/>
      <c r="O257" s="390"/>
      <c r="P257" s="390"/>
      <c r="Q257" s="390"/>
      <c r="R257" s="390"/>
      <c r="S257" s="390"/>
      <c r="T257" s="390"/>
      <c r="U257" s="390"/>
      <c r="V257" s="390"/>
      <c r="W257" s="390"/>
      <c r="X257" s="390"/>
      <c r="Y257" s="390"/>
      <c r="Z257" s="390"/>
      <c r="AA257" s="390"/>
      <c r="AB257" s="390"/>
      <c r="AC257" s="390"/>
      <c r="AD257" s="390"/>
      <c r="AE257" s="390"/>
      <c r="AF257" s="390"/>
      <c r="AG257" s="390"/>
      <c r="AH257" s="390"/>
      <c r="AI257" s="390"/>
      <c r="AJ257" s="390"/>
      <c r="AK257" s="390"/>
      <c r="AL257" s="390"/>
      <c r="AM257" s="390"/>
      <c r="AN257" s="390"/>
      <c r="AO257" s="390"/>
      <c r="AP257" s="390"/>
      <c r="AQ257" s="390"/>
      <c r="AR257" s="390"/>
      <c r="AS257" s="390"/>
      <c r="AT257" s="390"/>
      <c r="AU257" s="390"/>
      <c r="AV257" s="390"/>
      <c r="AW257" s="390"/>
      <c r="AX257" s="390"/>
      <c r="AY257" s="390"/>
      <c r="AZ257" s="390"/>
      <c r="BA257" s="390"/>
      <c r="BB257" s="390"/>
      <c r="BC257" s="390"/>
      <c r="BD257" s="390"/>
      <c r="BE257" s="390"/>
      <c r="BF257" s="390"/>
      <c r="BG257" s="390"/>
      <c r="BH257" s="390"/>
      <c r="BI257" s="390"/>
    </row>
    <row r="258" spans="1:63" ht="14.25">
      <c r="A258" s="390"/>
      <c r="B258" s="390"/>
      <c r="C258" s="390"/>
      <c r="D258" s="390"/>
      <c r="E258" s="390"/>
      <c r="F258" s="390"/>
      <c r="G258" s="390"/>
      <c r="H258" s="390"/>
      <c r="I258" s="390"/>
      <c r="J258" s="390"/>
      <c r="K258" s="390"/>
      <c r="L258" s="390"/>
      <c r="M258" s="390"/>
      <c r="N258" s="390"/>
      <c r="O258" s="390"/>
      <c r="P258" s="390"/>
      <c r="Q258" s="390"/>
      <c r="R258" s="390"/>
      <c r="S258" s="390"/>
      <c r="T258" s="390"/>
      <c r="U258" s="390"/>
      <c r="V258" s="390"/>
      <c r="W258" s="390"/>
      <c r="X258" s="390"/>
      <c r="Y258" s="390"/>
      <c r="Z258" s="390"/>
      <c r="AA258" s="390"/>
      <c r="AB258" s="390"/>
      <c r="AC258" s="390"/>
      <c r="AD258" s="390"/>
      <c r="AE258" s="390"/>
      <c r="AF258" s="390"/>
      <c r="AG258" s="390"/>
      <c r="AH258" s="390"/>
      <c r="AI258" s="390"/>
      <c r="AJ258" s="390"/>
      <c r="AK258" s="390"/>
      <c r="AL258" s="390"/>
      <c r="AM258" s="390"/>
      <c r="AN258" s="390"/>
      <c r="AO258" s="390"/>
      <c r="AP258" s="390"/>
      <c r="AQ258" s="390"/>
      <c r="AR258" s="390"/>
      <c r="AS258" s="390"/>
      <c r="AT258" s="390"/>
      <c r="AU258" s="390"/>
      <c r="AV258" s="390"/>
      <c r="AW258" s="390"/>
      <c r="AX258" s="390"/>
      <c r="AY258" s="390"/>
      <c r="AZ258" s="390"/>
      <c r="BA258" s="390"/>
      <c r="BB258" s="390"/>
      <c r="BC258" s="390"/>
      <c r="BD258" s="390"/>
      <c r="BE258" s="390"/>
      <c r="BF258" s="390"/>
      <c r="BG258" s="390"/>
      <c r="BH258" s="390"/>
      <c r="BI258" s="390"/>
    </row>
    <row r="259" spans="1:63" ht="14.25">
      <c r="A259" s="390"/>
      <c r="B259" s="390"/>
      <c r="C259" s="390"/>
      <c r="D259" s="390"/>
      <c r="E259" s="390"/>
      <c r="F259" s="390"/>
      <c r="G259" s="390"/>
      <c r="H259" s="390"/>
      <c r="I259" s="390"/>
      <c r="J259" s="390"/>
      <c r="K259" s="390"/>
      <c r="L259" s="390"/>
      <c r="M259" s="390"/>
      <c r="N259" s="390"/>
      <c r="O259" s="390"/>
      <c r="P259" s="390"/>
      <c r="Q259" s="390"/>
      <c r="R259" s="390"/>
      <c r="S259" s="390"/>
      <c r="T259" s="390"/>
      <c r="U259" s="390"/>
      <c r="V259" s="390"/>
      <c r="W259" s="390"/>
      <c r="X259" s="390"/>
      <c r="Y259" s="390"/>
      <c r="Z259" s="390"/>
      <c r="AA259" s="390"/>
      <c r="AB259" s="390"/>
      <c r="AC259" s="390"/>
      <c r="AD259" s="390"/>
      <c r="AE259" s="390"/>
      <c r="AF259" s="390"/>
      <c r="AG259" s="390"/>
      <c r="AH259" s="390"/>
      <c r="AI259" s="390"/>
      <c r="AJ259" s="390"/>
      <c r="AK259" s="390"/>
      <c r="AL259" s="390"/>
      <c r="AM259" s="390"/>
      <c r="AN259" s="390"/>
      <c r="AO259" s="390"/>
      <c r="AP259" s="390"/>
      <c r="AQ259" s="390"/>
      <c r="AR259" s="390"/>
      <c r="AS259" s="390"/>
      <c r="AT259" s="390"/>
      <c r="AU259" s="390"/>
      <c r="AV259" s="390"/>
      <c r="AW259" s="390"/>
      <c r="AX259" s="390"/>
      <c r="AY259" s="390"/>
      <c r="AZ259" s="390"/>
      <c r="BA259" s="390"/>
      <c r="BB259" s="390"/>
      <c r="BC259" s="390"/>
      <c r="BD259" s="390"/>
      <c r="BE259" s="390"/>
      <c r="BF259" s="390"/>
      <c r="BG259" s="390"/>
      <c r="BH259" s="390"/>
      <c r="BI259" s="390"/>
      <c r="BJ259" s="390"/>
      <c r="BK259" s="390"/>
    </row>
    <row r="260" spans="1:63" ht="14.25">
      <c r="A260" s="390"/>
      <c r="B260" s="390"/>
      <c r="C260" s="390"/>
      <c r="D260" s="390"/>
      <c r="E260" s="390"/>
      <c r="F260" s="390"/>
      <c r="G260" s="390"/>
      <c r="H260" s="390"/>
      <c r="I260" s="390"/>
      <c r="J260" s="390"/>
      <c r="K260" s="390"/>
      <c r="L260" s="390"/>
      <c r="M260" s="390"/>
      <c r="N260" s="390"/>
      <c r="O260" s="390"/>
      <c r="P260" s="390"/>
      <c r="Q260" s="390"/>
      <c r="R260" s="390"/>
      <c r="S260" s="390"/>
      <c r="T260" s="390"/>
      <c r="U260" s="390"/>
      <c r="V260" s="390"/>
      <c r="W260" s="390"/>
      <c r="X260" s="390"/>
      <c r="Y260" s="390"/>
      <c r="Z260" s="390"/>
      <c r="AA260" s="390"/>
      <c r="AB260" s="390"/>
      <c r="AC260" s="390"/>
      <c r="AD260" s="390"/>
      <c r="AE260" s="390"/>
      <c r="AF260" s="390"/>
      <c r="AG260" s="390"/>
      <c r="AH260" s="390"/>
      <c r="AI260" s="390"/>
      <c r="AJ260" s="390"/>
      <c r="AK260" s="390"/>
      <c r="AL260" s="390"/>
      <c r="AM260" s="390"/>
      <c r="AN260" s="390"/>
      <c r="AO260" s="390"/>
      <c r="AP260" s="390"/>
      <c r="AQ260" s="390"/>
      <c r="AR260" s="390"/>
      <c r="AS260" s="390"/>
      <c r="AT260" s="390"/>
      <c r="AU260" s="390"/>
      <c r="AV260" s="390"/>
      <c r="AW260" s="390"/>
      <c r="AX260" s="390"/>
      <c r="AY260" s="390"/>
      <c r="AZ260" s="390"/>
      <c r="BA260" s="390"/>
      <c r="BB260" s="390"/>
      <c r="BC260" s="390"/>
      <c r="BD260" s="390"/>
      <c r="BE260" s="390"/>
      <c r="BF260" s="390"/>
      <c r="BG260" s="390"/>
      <c r="BH260" s="390"/>
      <c r="BI260" s="390"/>
      <c r="BJ260" s="390"/>
      <c r="BK260" s="390"/>
    </row>
    <row r="261" spans="1:63" ht="14.25">
      <c r="A261" s="390"/>
      <c r="B261" s="390"/>
      <c r="C261" s="390"/>
      <c r="D261" s="390"/>
      <c r="E261" s="390"/>
      <c r="F261" s="390"/>
      <c r="G261" s="390"/>
      <c r="H261" s="390"/>
      <c r="I261" s="390"/>
      <c r="J261" s="390"/>
      <c r="K261" s="390"/>
      <c r="L261" s="390"/>
      <c r="M261" s="390"/>
      <c r="N261" s="390"/>
      <c r="O261" s="390"/>
      <c r="P261" s="390"/>
      <c r="Q261" s="390"/>
      <c r="R261" s="390"/>
      <c r="S261" s="390"/>
      <c r="T261" s="390"/>
      <c r="U261" s="390"/>
      <c r="V261" s="390"/>
      <c r="W261" s="390"/>
      <c r="X261" s="390"/>
      <c r="Y261" s="390"/>
      <c r="Z261" s="390"/>
      <c r="AA261" s="390"/>
      <c r="AB261" s="390"/>
      <c r="AC261" s="390"/>
      <c r="AD261" s="390"/>
      <c r="AE261" s="390"/>
      <c r="AF261" s="390"/>
      <c r="AG261" s="390"/>
      <c r="AH261" s="390"/>
      <c r="AI261" s="390"/>
      <c r="AJ261" s="390"/>
      <c r="AK261" s="390"/>
      <c r="AL261" s="390"/>
      <c r="AM261" s="390"/>
      <c r="AN261" s="390"/>
      <c r="AO261" s="390"/>
      <c r="AP261" s="390"/>
      <c r="AQ261" s="390"/>
      <c r="AR261" s="390"/>
      <c r="AS261" s="390"/>
      <c r="AT261" s="390"/>
      <c r="AU261" s="390"/>
      <c r="AV261" s="390"/>
      <c r="AW261" s="390"/>
      <c r="AX261" s="390"/>
      <c r="AY261" s="390"/>
      <c r="AZ261" s="390"/>
      <c r="BA261" s="390"/>
      <c r="BB261" s="390"/>
      <c r="BC261" s="390"/>
      <c r="BD261" s="390"/>
      <c r="BE261" s="390"/>
      <c r="BF261" s="390"/>
      <c r="BG261" s="390"/>
      <c r="BH261" s="390"/>
      <c r="BI261" s="390"/>
      <c r="BJ261" s="390"/>
      <c r="BK261" s="390"/>
    </row>
    <row r="262" spans="1:63" ht="14.25">
      <c r="A262" s="390"/>
      <c r="B262" s="390"/>
      <c r="C262" s="390"/>
      <c r="D262" s="390"/>
      <c r="E262" s="390"/>
      <c r="F262" s="390"/>
      <c r="G262" s="390"/>
      <c r="H262" s="390"/>
      <c r="I262" s="390"/>
      <c r="J262" s="390"/>
      <c r="K262" s="390"/>
      <c r="L262" s="390"/>
      <c r="M262" s="390"/>
      <c r="N262" s="390"/>
      <c r="O262" s="390"/>
      <c r="P262" s="390"/>
      <c r="Q262" s="390"/>
      <c r="R262" s="390"/>
      <c r="S262" s="390"/>
      <c r="T262" s="390"/>
      <c r="U262" s="390"/>
      <c r="V262" s="390"/>
      <c r="W262" s="390"/>
      <c r="X262" s="390"/>
      <c r="Y262" s="390"/>
      <c r="Z262" s="390"/>
      <c r="AA262" s="390"/>
      <c r="AB262" s="390"/>
      <c r="AC262" s="390"/>
      <c r="AD262" s="390"/>
      <c r="AE262" s="390"/>
      <c r="AF262" s="390"/>
      <c r="AG262" s="390"/>
      <c r="AH262" s="390"/>
      <c r="AI262" s="390"/>
      <c r="AJ262" s="390"/>
      <c r="AK262" s="390"/>
      <c r="AL262" s="390"/>
      <c r="AM262" s="390"/>
      <c r="AN262" s="390"/>
      <c r="AO262" s="390"/>
      <c r="AP262" s="390"/>
      <c r="AQ262" s="390"/>
      <c r="AR262" s="390"/>
      <c r="AS262" s="390"/>
      <c r="AT262" s="390"/>
      <c r="AU262" s="390"/>
      <c r="AV262" s="390"/>
      <c r="AW262" s="390"/>
      <c r="AX262" s="390"/>
      <c r="AY262" s="390"/>
      <c r="AZ262" s="390"/>
      <c r="BA262" s="390"/>
      <c r="BB262" s="390"/>
      <c r="BC262" s="390"/>
      <c r="BD262" s="390"/>
      <c r="BE262" s="390"/>
      <c r="BF262" s="390"/>
      <c r="BG262" s="390"/>
      <c r="BH262" s="390"/>
      <c r="BI262" s="390"/>
      <c r="BJ262" s="390"/>
      <c r="BK262" s="390"/>
    </row>
    <row r="263" spans="1:63" ht="14.25">
      <c r="A263" s="390"/>
      <c r="B263" s="390"/>
      <c r="C263" s="390"/>
      <c r="D263" s="390"/>
      <c r="E263" s="390"/>
      <c r="F263" s="390"/>
      <c r="G263" s="390"/>
      <c r="H263" s="390"/>
      <c r="I263" s="390"/>
      <c r="J263" s="390"/>
      <c r="K263" s="390"/>
      <c r="L263" s="390"/>
      <c r="M263" s="390"/>
      <c r="N263" s="390"/>
      <c r="O263" s="390"/>
      <c r="P263" s="390"/>
      <c r="Q263" s="390"/>
      <c r="R263" s="390"/>
      <c r="S263" s="390"/>
      <c r="T263" s="390"/>
      <c r="U263" s="390"/>
      <c r="V263" s="390"/>
      <c r="W263" s="390"/>
      <c r="X263" s="390"/>
      <c r="Y263" s="390"/>
      <c r="Z263" s="390"/>
      <c r="AA263" s="390"/>
      <c r="AB263" s="390"/>
      <c r="AC263" s="390"/>
      <c r="AD263" s="390"/>
      <c r="AE263" s="390"/>
      <c r="AF263" s="390"/>
      <c r="AG263" s="390"/>
      <c r="AH263" s="390"/>
      <c r="AI263" s="390"/>
      <c r="AJ263" s="390"/>
      <c r="AK263" s="390"/>
      <c r="AL263" s="390"/>
      <c r="AM263" s="390"/>
      <c r="AN263" s="390"/>
      <c r="AO263" s="390"/>
      <c r="AP263" s="390"/>
      <c r="AQ263" s="390"/>
      <c r="AR263" s="390"/>
      <c r="AS263" s="390"/>
      <c r="AT263" s="390"/>
      <c r="AU263" s="390"/>
      <c r="AV263" s="390"/>
      <c r="AW263" s="390"/>
      <c r="AX263" s="390"/>
      <c r="AY263" s="390"/>
      <c r="AZ263" s="390"/>
      <c r="BA263" s="390"/>
      <c r="BB263" s="390"/>
      <c r="BC263" s="390"/>
      <c r="BD263" s="390"/>
      <c r="BE263" s="390"/>
      <c r="BF263" s="390"/>
      <c r="BG263" s="390"/>
      <c r="BH263" s="390"/>
      <c r="BI263" s="390"/>
      <c r="BJ263" s="390"/>
      <c r="BK263" s="390"/>
    </row>
    <row r="264" spans="1:63" ht="14.25">
      <c r="A264" s="390"/>
      <c r="B264" s="390"/>
      <c r="C264" s="390"/>
      <c r="D264" s="390"/>
      <c r="E264" s="390"/>
      <c r="F264" s="390"/>
      <c r="G264" s="390"/>
      <c r="H264" s="390"/>
      <c r="I264" s="390"/>
      <c r="J264" s="390"/>
      <c r="K264" s="390"/>
      <c r="L264" s="390"/>
      <c r="M264" s="390"/>
      <c r="N264" s="390"/>
      <c r="O264" s="390"/>
      <c r="P264" s="390"/>
      <c r="Q264" s="390"/>
      <c r="R264" s="390"/>
      <c r="S264" s="390"/>
      <c r="T264" s="390"/>
      <c r="U264" s="390"/>
      <c r="V264" s="390"/>
      <c r="W264" s="390"/>
      <c r="X264" s="390"/>
      <c r="Y264" s="390"/>
      <c r="Z264" s="390"/>
      <c r="AA264" s="390"/>
      <c r="AB264" s="390"/>
      <c r="AC264" s="390"/>
      <c r="AD264" s="390"/>
      <c r="AE264" s="390"/>
      <c r="AF264" s="390"/>
      <c r="AG264" s="390"/>
      <c r="AH264" s="390"/>
      <c r="AI264" s="390"/>
      <c r="AJ264" s="390"/>
      <c r="AK264" s="390"/>
      <c r="AL264" s="390"/>
      <c r="AM264" s="390"/>
      <c r="AN264" s="390"/>
      <c r="AO264" s="390"/>
      <c r="AP264" s="390"/>
      <c r="AQ264" s="390"/>
      <c r="AR264" s="390"/>
      <c r="AS264" s="390"/>
      <c r="AT264" s="390"/>
      <c r="AU264" s="390"/>
      <c r="AV264" s="390"/>
      <c r="AW264" s="390"/>
      <c r="AX264" s="390"/>
      <c r="AY264" s="390"/>
      <c r="AZ264" s="390"/>
      <c r="BA264" s="390"/>
      <c r="BB264" s="390"/>
      <c r="BC264" s="390"/>
      <c r="BD264" s="390"/>
      <c r="BE264" s="390"/>
      <c r="BF264" s="390"/>
      <c r="BG264" s="390"/>
      <c r="BH264" s="390"/>
      <c r="BI264" s="390"/>
      <c r="BJ264" s="390"/>
      <c r="BK264" s="390"/>
    </row>
    <row r="265" spans="1:63" ht="14.25">
      <c r="A265" s="390"/>
      <c r="B265" s="390"/>
      <c r="C265" s="390"/>
      <c r="D265" s="390"/>
      <c r="E265" s="390"/>
      <c r="F265" s="390"/>
      <c r="G265" s="390"/>
      <c r="H265" s="390"/>
      <c r="I265" s="390"/>
      <c r="J265" s="390"/>
      <c r="K265" s="390"/>
      <c r="L265" s="390"/>
      <c r="M265" s="390"/>
      <c r="N265" s="390"/>
      <c r="O265" s="390"/>
      <c r="P265" s="390"/>
      <c r="Q265" s="390"/>
      <c r="R265" s="390"/>
      <c r="S265" s="390"/>
      <c r="T265" s="390"/>
      <c r="U265" s="390"/>
      <c r="V265" s="390"/>
      <c r="W265" s="390"/>
      <c r="X265" s="390"/>
      <c r="Y265" s="390"/>
      <c r="Z265" s="390"/>
      <c r="AA265" s="390"/>
      <c r="AB265" s="390"/>
      <c r="AC265" s="390"/>
      <c r="AD265" s="390"/>
      <c r="AE265" s="390"/>
      <c r="AF265" s="390"/>
      <c r="AG265" s="390"/>
      <c r="AH265" s="390"/>
      <c r="AI265" s="390"/>
      <c r="AJ265" s="390"/>
      <c r="AK265" s="390"/>
      <c r="AL265" s="390"/>
      <c r="AM265" s="390"/>
      <c r="AN265" s="390"/>
      <c r="AO265" s="390"/>
      <c r="AP265" s="390"/>
      <c r="AQ265" s="390"/>
      <c r="AR265" s="390"/>
      <c r="AS265" s="390"/>
      <c r="AT265" s="390"/>
      <c r="AU265" s="390"/>
      <c r="AV265" s="390"/>
      <c r="AW265" s="390"/>
      <c r="AX265" s="390"/>
      <c r="AY265" s="390"/>
      <c r="AZ265" s="390"/>
      <c r="BA265" s="390"/>
      <c r="BB265" s="390"/>
      <c r="BC265" s="390"/>
      <c r="BD265" s="390"/>
      <c r="BE265" s="390"/>
      <c r="BF265" s="390"/>
      <c r="BG265" s="390"/>
      <c r="BH265" s="390"/>
      <c r="BI265" s="390"/>
      <c r="BJ265" s="390"/>
      <c r="BK265" s="390"/>
    </row>
    <row r="266" spans="1:63" ht="14.25">
      <c r="A266" s="390"/>
      <c r="B266" s="390"/>
      <c r="C266" s="390"/>
      <c r="D266" s="390"/>
      <c r="E266" s="390"/>
      <c r="F266" s="390"/>
      <c r="G266" s="390"/>
      <c r="H266" s="390"/>
      <c r="I266" s="390"/>
      <c r="J266" s="390"/>
      <c r="K266" s="390"/>
      <c r="L266" s="390"/>
      <c r="M266" s="390"/>
      <c r="N266" s="390"/>
      <c r="O266" s="390"/>
      <c r="P266" s="390"/>
      <c r="Q266" s="390"/>
      <c r="R266" s="390"/>
      <c r="S266" s="390"/>
      <c r="T266" s="390"/>
      <c r="U266" s="390"/>
      <c r="V266" s="390"/>
      <c r="W266" s="390"/>
      <c r="X266" s="390"/>
      <c r="Y266" s="390"/>
      <c r="Z266" s="390"/>
      <c r="AA266" s="390"/>
      <c r="AB266" s="390"/>
      <c r="AC266" s="390"/>
      <c r="AD266" s="390"/>
      <c r="AE266" s="390"/>
      <c r="AF266" s="390"/>
      <c r="AG266" s="390"/>
      <c r="AH266" s="390"/>
      <c r="AI266" s="390"/>
      <c r="AJ266" s="390"/>
      <c r="AK266" s="390"/>
      <c r="AL266" s="390"/>
      <c r="AM266" s="390"/>
      <c r="AN266" s="390"/>
      <c r="AO266" s="390"/>
      <c r="AP266" s="390"/>
      <c r="AQ266" s="390"/>
      <c r="AR266" s="390"/>
      <c r="AS266" s="390"/>
      <c r="AT266" s="390"/>
      <c r="AU266" s="390"/>
      <c r="AV266" s="390"/>
      <c r="AW266" s="390"/>
      <c r="AX266" s="390"/>
      <c r="AY266" s="390"/>
      <c r="AZ266" s="390"/>
      <c r="BA266" s="390"/>
      <c r="BB266" s="390"/>
      <c r="BC266" s="390"/>
      <c r="BD266" s="390"/>
      <c r="BE266" s="390"/>
      <c r="BF266" s="390"/>
      <c r="BG266" s="390"/>
      <c r="BH266" s="390"/>
      <c r="BI266" s="390"/>
      <c r="BJ266" s="390"/>
      <c r="BK266" s="390"/>
    </row>
    <row r="267" spans="1:63" ht="14.25">
      <c r="A267" s="390"/>
      <c r="B267" s="390"/>
      <c r="C267" s="390"/>
      <c r="D267" s="390"/>
      <c r="E267" s="390"/>
      <c r="F267" s="390"/>
      <c r="G267" s="390"/>
      <c r="H267" s="390"/>
      <c r="I267" s="390"/>
      <c r="J267" s="390"/>
      <c r="K267" s="390"/>
      <c r="L267" s="390"/>
      <c r="M267" s="390"/>
      <c r="N267" s="390"/>
      <c r="O267" s="390"/>
      <c r="P267" s="390"/>
      <c r="Q267" s="390"/>
      <c r="R267" s="390"/>
      <c r="S267" s="390"/>
      <c r="T267" s="390"/>
      <c r="U267" s="390"/>
      <c r="V267" s="390"/>
      <c r="W267" s="390"/>
      <c r="X267" s="390"/>
      <c r="Y267" s="390"/>
      <c r="Z267" s="390"/>
      <c r="AA267" s="390"/>
      <c r="AB267" s="390"/>
      <c r="AC267" s="390"/>
      <c r="AD267" s="390"/>
      <c r="AE267" s="390"/>
      <c r="AF267" s="390"/>
      <c r="AG267" s="390"/>
      <c r="AH267" s="390"/>
      <c r="AI267" s="390"/>
      <c r="AJ267" s="390"/>
      <c r="AK267" s="390"/>
      <c r="AL267" s="390"/>
      <c r="AM267" s="390"/>
      <c r="AN267" s="390"/>
      <c r="AO267" s="390"/>
      <c r="AP267" s="390"/>
      <c r="AQ267" s="390"/>
      <c r="AR267" s="390"/>
      <c r="AS267" s="390"/>
      <c r="AT267" s="390"/>
      <c r="AU267" s="390"/>
      <c r="AV267" s="390"/>
      <c r="AW267" s="390"/>
      <c r="AX267" s="390"/>
      <c r="AY267" s="390"/>
      <c r="AZ267" s="390"/>
      <c r="BA267" s="390"/>
      <c r="BB267" s="390"/>
      <c r="BC267" s="390"/>
      <c r="BD267" s="390"/>
      <c r="BE267" s="390"/>
      <c r="BF267" s="390"/>
      <c r="BG267" s="390"/>
      <c r="BH267" s="390"/>
      <c r="BI267" s="390"/>
      <c r="BJ267" s="390"/>
      <c r="BK267" s="390"/>
    </row>
    <row r="268" spans="1:63" ht="14.25">
      <c r="A268" s="390"/>
      <c r="B268" s="390"/>
      <c r="C268" s="390"/>
      <c r="D268" s="390"/>
      <c r="E268" s="390"/>
      <c r="F268" s="390"/>
      <c r="G268" s="390"/>
      <c r="H268" s="390"/>
      <c r="I268" s="390"/>
      <c r="J268" s="390"/>
      <c r="K268" s="390"/>
      <c r="L268" s="390"/>
      <c r="M268" s="390"/>
      <c r="N268" s="390"/>
      <c r="O268" s="390"/>
      <c r="P268" s="390"/>
      <c r="Q268" s="390"/>
      <c r="R268" s="390"/>
      <c r="S268" s="390"/>
      <c r="T268" s="390"/>
      <c r="U268" s="390"/>
      <c r="V268" s="390"/>
      <c r="W268" s="390"/>
      <c r="X268" s="390"/>
      <c r="Y268" s="390"/>
      <c r="Z268" s="390"/>
      <c r="AA268" s="390"/>
      <c r="AB268" s="390"/>
      <c r="AC268" s="390"/>
      <c r="AD268" s="390"/>
      <c r="AE268" s="390"/>
      <c r="AF268" s="390"/>
      <c r="AG268" s="390"/>
      <c r="AH268" s="390"/>
      <c r="AI268" s="390"/>
      <c r="AJ268" s="390"/>
      <c r="AK268" s="390"/>
      <c r="AL268" s="390"/>
      <c r="AM268" s="390"/>
      <c r="AN268" s="390"/>
      <c r="AO268" s="390"/>
      <c r="AP268" s="390"/>
      <c r="AQ268" s="390"/>
      <c r="AR268" s="390"/>
      <c r="AS268" s="390"/>
      <c r="AT268" s="390"/>
      <c r="AU268" s="390"/>
      <c r="AV268" s="390"/>
      <c r="AW268" s="390"/>
      <c r="AX268" s="390"/>
      <c r="AY268" s="390"/>
      <c r="AZ268" s="390"/>
      <c r="BA268" s="390"/>
      <c r="BB268" s="390"/>
      <c r="BC268" s="390"/>
      <c r="BD268" s="390"/>
      <c r="BE268" s="390"/>
      <c r="BF268" s="390"/>
      <c r="BG268" s="390"/>
      <c r="BH268" s="390"/>
      <c r="BI268" s="390"/>
      <c r="BJ268" s="390"/>
      <c r="BK268" s="390"/>
    </row>
    <row r="269" spans="1:63" ht="14.25">
      <c r="AX269" s="458"/>
      <c r="AY269" s="458"/>
      <c r="AZ269" s="458"/>
      <c r="BA269" s="390"/>
      <c r="BB269" s="390"/>
      <c r="BC269" s="390"/>
      <c r="BD269" s="390"/>
      <c r="BE269" s="390"/>
      <c r="BF269" s="390"/>
      <c r="BG269" s="390"/>
    </row>
    <row r="270" spans="1:63" ht="14.25">
      <c r="BA270" s="390"/>
      <c r="BB270" s="390"/>
      <c r="BC270" s="390"/>
      <c r="BD270" s="390"/>
      <c r="BE270" s="390"/>
      <c r="BF270" s="390"/>
      <c r="BG270" s="390"/>
    </row>
    <row r="271" spans="1:63" ht="14.25">
      <c r="BA271" s="390"/>
      <c r="BB271" s="390"/>
      <c r="BC271" s="390"/>
      <c r="BD271" s="390"/>
      <c r="BE271" s="390"/>
      <c r="BF271" s="390"/>
      <c r="BG271" s="390"/>
    </row>
  </sheetData>
  <mergeCells count="4">
    <mergeCell ref="A1:A4"/>
    <mergeCell ref="BJ61:BK61"/>
    <mergeCell ref="BJ6:BK6"/>
    <mergeCell ref="BJ23:BK23"/>
  </mergeCells>
  <phoneticPr fontId="114" type="noConversion"/>
  <conditionalFormatting sqref="G33:AS33 S71:AS71 G93:AU93 S94:Y94 AA94 AC94 AE94 G115:AU115 G116:Y116 AA116 AC116 AE116 AG116:AU116 G137:AU137 AX137:BB138 BD137:BH138 G138:Y138 AA138 AC138 AE138 AG138:AU138 G159:AU159 AX159:BB160 BD159:BH160 G160:Y160 AA160 AC160 AE160 AG160:AU160 G181:AU181 S182:Y182 AA182 AC182 AE182 AG182:AU182 G203:AU203 AX203:BB204 BD203:BH204 G204:Y204 AA204 AC204 AE204 AG204:AU204 G225:AU225 AX225:BB226 BD225:BH226 G226:Y226 AA226 AC226 AE226 AG226:AU226 G247:AU248">
    <cfRule type="cellIs" dxfId="125" priority="889" operator="greaterThan">
      <formula>0</formula>
    </cfRule>
    <cfRule type="cellIs" dxfId="124" priority="887" operator="equal">
      <formula>0</formula>
    </cfRule>
    <cfRule type="cellIs" dxfId="123" priority="888" operator="lessThan">
      <formula>0</formula>
    </cfRule>
  </conditionalFormatting>
  <conditionalFormatting sqref="AU33">
    <cfRule type="cellIs" dxfId="122" priority="226" operator="equal">
      <formula>0</formula>
    </cfRule>
    <cfRule type="cellIs" dxfId="121" priority="228" operator="greaterThan">
      <formula>0</formula>
    </cfRule>
    <cfRule type="cellIs" dxfId="120" priority="227" operator="lessThan">
      <formula>0</formula>
    </cfRule>
  </conditionalFormatting>
  <conditionalFormatting sqref="AU71">
    <cfRule type="cellIs" dxfId="119" priority="405" operator="greaterThan">
      <formula>0</formula>
    </cfRule>
    <cfRule type="cellIs" dxfId="118" priority="404" operator="lessThan">
      <formula>0</formula>
    </cfRule>
    <cfRule type="cellIs" dxfId="117" priority="403" operator="equal">
      <formula>0</formula>
    </cfRule>
  </conditionalFormatting>
  <conditionalFormatting sqref="AU94">
    <cfRule type="cellIs" dxfId="116" priority="719" operator="lessThan">
      <formula>0</formula>
    </cfRule>
    <cfRule type="cellIs" dxfId="115" priority="720" operator="greaterThan">
      <formula>0</formula>
    </cfRule>
    <cfRule type="cellIs" dxfId="114" priority="718" operator="equal">
      <formula>0</formula>
    </cfRule>
  </conditionalFormatting>
  <conditionalFormatting sqref="AV7:AW23">
    <cfRule type="cellIs" dxfId="113" priority="25" operator="equal">
      <formula>0</formula>
    </cfRule>
    <cfRule type="cellIs" dxfId="112" priority="27" operator="greaterThan">
      <formula>0</formula>
    </cfRule>
    <cfRule type="cellIs" dxfId="111" priority="26" operator="lessThan">
      <formula>0</formula>
    </cfRule>
  </conditionalFormatting>
  <conditionalFormatting sqref="AV29:AW32">
    <cfRule type="cellIs" dxfId="110" priority="24" operator="greaterThan">
      <formula>0</formula>
    </cfRule>
    <cfRule type="cellIs" dxfId="109" priority="22" operator="equal">
      <formula>0</formula>
    </cfRule>
    <cfRule type="cellIs" dxfId="108" priority="23" operator="lessThan">
      <formula>0</formula>
    </cfRule>
  </conditionalFormatting>
  <conditionalFormatting sqref="AV36:AW53">
    <cfRule type="cellIs" dxfId="107" priority="21" operator="greaterThan">
      <formula>0</formula>
    </cfRule>
    <cfRule type="cellIs" dxfId="106" priority="20" operator="lessThan">
      <formula>0</formula>
    </cfRule>
    <cfRule type="cellIs" dxfId="105" priority="19" operator="equal">
      <formula>0</formula>
    </cfRule>
  </conditionalFormatting>
  <conditionalFormatting sqref="AV55:AW61">
    <cfRule type="cellIs" dxfId="104" priority="18" operator="greaterThan">
      <formula>0</formula>
    </cfRule>
    <cfRule type="cellIs" dxfId="103" priority="17" operator="lessThan">
      <formula>0</formula>
    </cfRule>
    <cfRule type="cellIs" dxfId="102" priority="16" operator="equal">
      <formula>0</formula>
    </cfRule>
  </conditionalFormatting>
  <conditionalFormatting sqref="AV67:AW70">
    <cfRule type="cellIs" dxfId="101" priority="15" operator="greaterThan">
      <formula>0</formula>
    </cfRule>
    <cfRule type="cellIs" dxfId="100" priority="14" operator="lessThan">
      <formula>0</formula>
    </cfRule>
    <cfRule type="cellIs" dxfId="99" priority="13" operator="equal">
      <formula>0</formula>
    </cfRule>
  </conditionalFormatting>
  <conditionalFormatting sqref="AV73:AW92">
    <cfRule type="cellIs" dxfId="98" priority="37" operator="equal">
      <formula>0</formula>
    </cfRule>
    <cfRule type="cellIs" dxfId="97" priority="38" operator="lessThan">
      <formula>0</formula>
    </cfRule>
    <cfRule type="cellIs" dxfId="96" priority="39" operator="greaterThan">
      <formula>0</formula>
    </cfRule>
  </conditionalFormatting>
  <conditionalFormatting sqref="AV95:AW114">
    <cfRule type="cellIs" dxfId="95" priority="34" operator="equal">
      <formula>0</formula>
    </cfRule>
    <cfRule type="cellIs" dxfId="94" priority="35" operator="lessThan">
      <formula>0</formula>
    </cfRule>
    <cfRule type="cellIs" dxfId="93" priority="36" operator="greaterThan">
      <formula>0</formula>
    </cfRule>
  </conditionalFormatting>
  <conditionalFormatting sqref="AV117:AW136">
    <cfRule type="cellIs" dxfId="92" priority="31" operator="equal">
      <formula>0</formula>
    </cfRule>
    <cfRule type="cellIs" dxfId="91" priority="32" operator="lessThan">
      <formula>0</formula>
    </cfRule>
    <cfRule type="cellIs" dxfId="90" priority="33" operator="greaterThan">
      <formula>0</formula>
    </cfRule>
  </conditionalFormatting>
  <conditionalFormatting sqref="AV139:AW158">
    <cfRule type="cellIs" dxfId="89" priority="28" operator="equal">
      <formula>0</formula>
    </cfRule>
    <cfRule type="cellIs" dxfId="88" priority="29" operator="lessThan">
      <formula>0</formula>
    </cfRule>
    <cfRule type="cellIs" dxfId="87" priority="30" operator="greaterThan">
      <formula>0</formula>
    </cfRule>
  </conditionalFormatting>
  <conditionalFormatting sqref="AV161:AW180">
    <cfRule type="cellIs" dxfId="86" priority="12" operator="greaterThan">
      <formula>0</formula>
    </cfRule>
    <cfRule type="cellIs" dxfId="85" priority="11" operator="lessThan">
      <formula>0</formula>
    </cfRule>
    <cfRule type="cellIs" dxfId="84" priority="10" operator="equal">
      <formula>0</formula>
    </cfRule>
  </conditionalFormatting>
  <conditionalFormatting sqref="AV183:AW202">
    <cfRule type="cellIs" dxfId="83" priority="8" operator="lessThan">
      <formula>0</formula>
    </cfRule>
    <cfRule type="cellIs" dxfId="82" priority="7" operator="equal">
      <formula>0</formula>
    </cfRule>
    <cfRule type="cellIs" dxfId="81" priority="9" operator="greaterThan">
      <formula>0</formula>
    </cfRule>
  </conditionalFormatting>
  <conditionalFormatting sqref="AV205:AW224">
    <cfRule type="cellIs" dxfId="80" priority="4" operator="equal">
      <formula>0</formula>
    </cfRule>
    <cfRule type="cellIs" dxfId="79" priority="5" operator="lessThan">
      <formula>0</formula>
    </cfRule>
    <cfRule type="cellIs" dxfId="78" priority="6" operator="greaterThan">
      <formula>0</formula>
    </cfRule>
  </conditionalFormatting>
  <conditionalFormatting sqref="AV227:AW246">
    <cfRule type="cellIs" dxfId="77" priority="2" operator="lessThan">
      <formula>0</formula>
    </cfRule>
    <cfRule type="cellIs" dxfId="76" priority="3" operator="greaterThan">
      <formula>0</formula>
    </cfRule>
    <cfRule type="cellIs" dxfId="75" priority="1" operator="equal">
      <formula>0</formula>
    </cfRule>
  </conditionalFormatting>
  <conditionalFormatting sqref="AX33:BB33">
    <cfRule type="cellIs" dxfId="74" priority="60" operator="greaterThan">
      <formula>0</formula>
    </cfRule>
    <cfRule type="cellIs" dxfId="73" priority="59" operator="lessThan">
      <formula>0</formula>
    </cfRule>
    <cfRule type="cellIs" dxfId="72" priority="58" operator="equal">
      <formula>0</formula>
    </cfRule>
  </conditionalFormatting>
  <conditionalFormatting sqref="AX71:BB71">
    <cfRule type="cellIs" dxfId="71" priority="54" operator="greaterThan">
      <formula>0</formula>
    </cfRule>
    <cfRule type="cellIs" dxfId="70" priority="52" operator="equal">
      <formula>0</formula>
    </cfRule>
    <cfRule type="cellIs" dxfId="69" priority="53" operator="lessThan">
      <formula>0</formula>
    </cfRule>
  </conditionalFormatting>
  <conditionalFormatting sqref="AX93:BB93">
    <cfRule type="cellIs" dxfId="68" priority="845" operator="equal">
      <formula>0</formula>
    </cfRule>
    <cfRule type="cellIs" dxfId="67" priority="846" operator="lessThan">
      <formula>0</formula>
    </cfRule>
    <cfRule type="cellIs" dxfId="66" priority="847" operator="greaterThan">
      <formula>0</formula>
    </cfRule>
  </conditionalFormatting>
  <conditionalFormatting sqref="AX115:BB116">
    <cfRule type="cellIs" dxfId="65" priority="46" operator="equal">
      <formula>0</formula>
    </cfRule>
    <cfRule type="cellIs" dxfId="64" priority="47" operator="lessThan">
      <formula>0</formula>
    </cfRule>
    <cfRule type="cellIs" dxfId="63" priority="48" operator="greaterThan">
      <formula>0</formula>
    </cfRule>
  </conditionalFormatting>
  <conditionalFormatting sqref="AX181:BB181">
    <cfRule type="cellIs" dxfId="62" priority="811" operator="greaterThan">
      <formula>0</formula>
    </cfRule>
    <cfRule type="cellIs" dxfId="61" priority="810" operator="lessThan">
      <formula>0</formula>
    </cfRule>
    <cfRule type="cellIs" dxfId="60" priority="809" operator="equal">
      <formula>0</formula>
    </cfRule>
  </conditionalFormatting>
  <conditionalFormatting sqref="AX247:BB248">
    <cfRule type="cellIs" dxfId="59" priority="41" operator="lessThan">
      <formula>0</formula>
    </cfRule>
    <cfRule type="cellIs" dxfId="58" priority="42" operator="greaterThan">
      <formula>0</formula>
    </cfRule>
    <cfRule type="cellIs" dxfId="57" priority="40" operator="equal">
      <formula>0</formula>
    </cfRule>
  </conditionalFormatting>
  <conditionalFormatting sqref="BD33:BH33">
    <cfRule type="cellIs" dxfId="56" priority="55" operator="equal">
      <formula>0</formula>
    </cfRule>
    <cfRule type="cellIs" dxfId="55" priority="56" operator="lessThan">
      <formula>0</formula>
    </cfRule>
    <cfRule type="cellIs" dxfId="54" priority="57" operator="greaterThan">
      <formula>0</formula>
    </cfRule>
  </conditionalFormatting>
  <conditionalFormatting sqref="BD71:BH71">
    <cfRule type="cellIs" dxfId="53" priority="51" operator="greaterThan">
      <formula>0</formula>
    </cfRule>
    <cfRule type="cellIs" dxfId="52" priority="50" operator="lessThan">
      <formula>0</formula>
    </cfRule>
    <cfRule type="cellIs" dxfId="51" priority="49" operator="equal">
      <formula>0</formula>
    </cfRule>
  </conditionalFormatting>
  <conditionalFormatting sqref="BD93:BH93">
    <cfRule type="cellIs" dxfId="50" priority="844" operator="greaterThan">
      <formula>0</formula>
    </cfRule>
    <cfRule type="cellIs" dxfId="49" priority="843" operator="lessThan">
      <formula>0</formula>
    </cfRule>
    <cfRule type="cellIs" dxfId="48" priority="842" operator="equal">
      <formula>0</formula>
    </cfRule>
  </conditionalFormatting>
  <conditionalFormatting sqref="BD115:BH116">
    <cfRule type="cellIs" dxfId="47" priority="45" operator="greaterThan">
      <formula>0</formula>
    </cfRule>
    <cfRule type="cellIs" dxfId="46" priority="44" operator="lessThan">
      <formula>0</formula>
    </cfRule>
    <cfRule type="cellIs" dxfId="45" priority="43" operator="equal">
      <formula>0</formula>
    </cfRule>
  </conditionalFormatting>
  <conditionalFormatting sqref="BD181:BH181">
    <cfRule type="cellIs" dxfId="44" priority="808" operator="greaterThan">
      <formula>0</formula>
    </cfRule>
    <cfRule type="cellIs" dxfId="43" priority="807" operator="lessThan">
      <formula>0</formula>
    </cfRule>
    <cfRule type="cellIs" dxfId="42" priority="806" operator="equal">
      <formula>0</formula>
    </cfRule>
  </conditionalFormatting>
  <conditionalFormatting sqref="BD247:BH248">
    <cfRule type="cellIs" dxfId="41" priority="780" operator="lessThan">
      <formula>0</formula>
    </cfRule>
    <cfRule type="cellIs" dxfId="40" priority="779" operator="equal">
      <formula>0</formula>
    </cfRule>
    <cfRule type="cellIs" dxfId="39" priority="781" operator="greaterThan">
      <formula>0</formula>
    </cfRule>
  </conditionalFormatting>
  <conditionalFormatting sqref="BI1:BI4 BI7:BI23">
    <cfRule type="cellIs" dxfId="38" priority="778" operator="equal">
      <formula>0</formula>
    </cfRule>
  </conditionalFormatting>
  <conditionalFormatting sqref="BI7:BI23">
    <cfRule type="cellIs" dxfId="37" priority="777" operator="lessThan">
      <formula>0</formula>
    </cfRule>
    <cfRule type="cellIs" dxfId="36" priority="776" operator="greaterThan">
      <formula>0</formula>
    </cfRule>
  </conditionalFormatting>
  <conditionalFormatting sqref="BI29:BI32">
    <cfRule type="cellIs" dxfId="35" priority="774" operator="lessThan">
      <formula>0</formula>
    </cfRule>
    <cfRule type="cellIs" dxfId="34" priority="773" operator="greaterThan">
      <formula>0</formula>
    </cfRule>
    <cfRule type="cellIs" dxfId="33" priority="772" operator="equal">
      <formula>0</formula>
    </cfRule>
  </conditionalFormatting>
  <conditionalFormatting sqref="BI36:BI53">
    <cfRule type="cellIs" dxfId="32" priority="508" operator="equal">
      <formula>0</formula>
    </cfRule>
    <cfRule type="cellIs" dxfId="31" priority="510" operator="lessThan">
      <formula>0</formula>
    </cfRule>
    <cfRule type="cellIs" dxfId="30" priority="509" operator="greaterThan">
      <formula>0</formula>
    </cfRule>
  </conditionalFormatting>
  <conditionalFormatting sqref="BI55:BI61">
    <cfRule type="cellIs" dxfId="29" priority="505" operator="equal">
      <formula>0</formula>
    </cfRule>
    <cfRule type="cellIs" dxfId="28" priority="507" operator="lessThan">
      <formula>0</formula>
    </cfRule>
    <cfRule type="cellIs" dxfId="27" priority="506" operator="greaterThan">
      <formula>0</formula>
    </cfRule>
  </conditionalFormatting>
  <conditionalFormatting sqref="BI67:BI70">
    <cfRule type="cellIs" dxfId="26" priority="504" operator="lessThan">
      <formula>0</formula>
    </cfRule>
    <cfRule type="cellIs" dxfId="25" priority="503" operator="greaterThan">
      <formula>0</formula>
    </cfRule>
    <cfRule type="cellIs" dxfId="24" priority="502" operator="equal">
      <formula>0</formula>
    </cfRule>
  </conditionalFormatting>
  <conditionalFormatting sqref="BI73:BI92">
    <cfRule type="cellIs" dxfId="23" priority="495" operator="lessThan">
      <formula>0</formula>
    </cfRule>
    <cfRule type="cellIs" dxfId="22" priority="494" operator="greaterThan">
      <formula>0</formula>
    </cfRule>
    <cfRule type="cellIs" dxfId="21" priority="493" operator="equal">
      <formula>0</formula>
    </cfRule>
  </conditionalFormatting>
  <conditionalFormatting sqref="BI95:BI114">
    <cfRule type="cellIs" dxfId="20" priority="490" operator="equal">
      <formula>0</formula>
    </cfRule>
    <cfRule type="cellIs" dxfId="19" priority="492" operator="lessThan">
      <formula>0</formula>
    </cfRule>
    <cfRule type="cellIs" dxfId="18" priority="491" operator="greaterThan">
      <formula>0</formula>
    </cfRule>
  </conditionalFormatting>
  <conditionalFormatting sqref="BI117:BI136">
    <cfRule type="cellIs" dxfId="17" priority="488" operator="greaterThan">
      <formula>0</formula>
    </cfRule>
    <cfRule type="cellIs" dxfId="16" priority="489" operator="lessThan">
      <formula>0</formula>
    </cfRule>
    <cfRule type="cellIs" dxfId="15" priority="487" operator="equal">
      <formula>0</formula>
    </cfRule>
  </conditionalFormatting>
  <conditionalFormatting sqref="BI139:BI158">
    <cfRule type="cellIs" dxfId="14" priority="751" operator="equal">
      <formula>0</formula>
    </cfRule>
    <cfRule type="cellIs" dxfId="13" priority="752" operator="greaterThan">
      <formula>0</formula>
    </cfRule>
    <cfRule type="cellIs" dxfId="12" priority="753" operator="lessThan">
      <formula>0</formula>
    </cfRule>
  </conditionalFormatting>
  <conditionalFormatting sqref="BI161:BI180">
    <cfRule type="cellIs" dxfId="11" priority="481" operator="equal">
      <formula>0</formula>
    </cfRule>
    <cfRule type="cellIs" dxfId="10" priority="482" operator="greaterThan">
      <formula>0</formula>
    </cfRule>
    <cfRule type="cellIs" dxfId="9" priority="483" operator="lessThan">
      <formula>0</formula>
    </cfRule>
  </conditionalFormatting>
  <conditionalFormatting sqref="BI183:BI202">
    <cfRule type="cellIs" dxfId="8" priority="478" operator="equal">
      <formula>0</formula>
    </cfRule>
    <cfRule type="cellIs" dxfId="7" priority="479" operator="greaterThan">
      <formula>0</formula>
    </cfRule>
    <cfRule type="cellIs" dxfId="6" priority="480" operator="lessThan">
      <formula>0</formula>
    </cfRule>
  </conditionalFormatting>
  <conditionalFormatting sqref="BI205:BI224">
    <cfRule type="cellIs" dxfId="5" priority="475" operator="equal">
      <formula>0</formula>
    </cfRule>
    <cfRule type="cellIs" dxfId="4" priority="476" operator="greaterThan">
      <formula>0</formula>
    </cfRule>
    <cfRule type="cellIs" dxfId="3" priority="477" operator="lessThan">
      <formula>0</formula>
    </cfRule>
  </conditionalFormatting>
  <conditionalFormatting sqref="BI227:BI246">
    <cfRule type="cellIs" dxfId="2" priority="473" operator="greaterThan">
      <formula>0</formula>
    </cfRule>
    <cfRule type="cellIs" dxfId="1" priority="474" operator="lessThan">
      <formula>0</formula>
    </cfRule>
    <cfRule type="cellIs" dxfId="0" priority="472" operator="equal">
      <formula>0</formula>
    </cfRule>
  </conditionalFormatting>
  <printOptions horizontalCentered="1"/>
  <pageMargins left="0.7" right="0.7" top="0.5" bottom="0.25" header="0.3" footer="0.3"/>
  <pageSetup paperSize="5" scale="14" pageOrder="overThenDown" orientation="landscape" r:id="rId1"/>
  <headerFooter>
    <oddHeader>&amp;C&amp;F</oddHeader>
    <oddFooter>&amp;L&amp;D&amp;C&amp;A&amp;R&amp;P of &amp;N</oddFooter>
  </headerFooter>
  <rowBreaks count="2" manualBreakCount="2">
    <brk id="71" max="22" man="1"/>
    <brk id="138" max="16383" man="1"/>
  </rowBreaks>
  <ignoredErrors>
    <ignoredError sqref="T19 U19:X20 Z20:AD20 Z19:AE19 AG19:AH20 AL19:AM20 AW21:BB21 BD21:BH21 BG18:BG19 BA30:BB30 AY59:BH59 BD56 BE57:BE58 AU21" formula="1"/>
    <ignoredError sqref="AX11" formula="1" formulaRange="1"/>
  </ignoredError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2" tint="-9.9978637043366805E-2"/>
    <outlinePr summaryBelow="0" summaryRight="0"/>
    <pageSetUpPr fitToPage="1"/>
  </sheetPr>
  <dimension ref="A1:N119"/>
  <sheetViews>
    <sheetView showGridLines="0" zoomScale="90" zoomScaleNormal="90" workbookViewId="0">
      <pane ySplit="1" topLeftCell="A38" activePane="bottomLeft" state="frozen"/>
      <selection activeCell="B1" sqref="B1"/>
      <selection pane="bottomLeft" activeCell="A39" sqref="A39:H39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4" ht="25.5">
      <c r="A1" s="46" t="s">
        <v>398</v>
      </c>
      <c r="J1" s="45" t="s">
        <v>399</v>
      </c>
      <c r="K1" s="45" t="s">
        <v>400</v>
      </c>
    </row>
    <row r="2" spans="1:14" ht="15" outlineLevel="1">
      <c r="A2" s="10"/>
      <c r="B2" s="6"/>
      <c r="C2" s="7"/>
      <c r="D2" s="7"/>
      <c r="E2" s="7"/>
      <c r="F2" s="7"/>
      <c r="G2" s="7"/>
      <c r="H2" s="7"/>
      <c r="M2"/>
      <c r="N2"/>
    </row>
    <row r="3" spans="1:14" customFormat="1" ht="15">
      <c r="A3" s="735" t="s">
        <v>92</v>
      </c>
      <c r="B3" s="736"/>
      <c r="C3" s="736"/>
      <c r="D3" s="736"/>
      <c r="E3" s="736"/>
      <c r="F3" s="736"/>
      <c r="G3" s="736"/>
      <c r="H3" s="737"/>
    </row>
    <row r="4" spans="1:14" customFormat="1" ht="15">
      <c r="A4" s="738" t="s">
        <v>401</v>
      </c>
      <c r="B4" s="739"/>
      <c r="C4" s="739"/>
      <c r="D4" s="739"/>
      <c r="E4" s="739"/>
      <c r="F4" s="739"/>
      <c r="G4" s="739"/>
      <c r="H4" s="740"/>
    </row>
    <row r="5" spans="1:14" customFormat="1" ht="15">
      <c r="A5" s="204"/>
      <c r="B5" s="205"/>
      <c r="C5" s="204"/>
      <c r="D5" s="206" t="s">
        <v>402</v>
      </c>
      <c r="E5" s="204"/>
      <c r="F5" s="207" t="s">
        <v>272</v>
      </c>
      <c r="G5" s="204" t="s">
        <v>272</v>
      </c>
      <c r="H5" s="208" t="s">
        <v>403</v>
      </c>
    </row>
    <row r="6" spans="1:14" customFormat="1" ht="15">
      <c r="A6" s="56"/>
      <c r="B6" s="57" t="s">
        <v>89</v>
      </c>
      <c r="C6" s="56" t="s">
        <v>89</v>
      </c>
      <c r="D6" s="58" t="s">
        <v>404</v>
      </c>
      <c r="E6" s="56" t="s">
        <v>271</v>
      </c>
      <c r="F6" s="59" t="s">
        <v>405</v>
      </c>
      <c r="G6" s="56" t="s">
        <v>406</v>
      </c>
      <c r="H6" s="60" t="s">
        <v>195</v>
      </c>
    </row>
    <row r="7" spans="1:14" customFormat="1" ht="15">
      <c r="A7" s="61" t="s">
        <v>89</v>
      </c>
      <c r="B7" s="62" t="s">
        <v>407</v>
      </c>
      <c r="C7" s="61" t="s">
        <v>408</v>
      </c>
      <c r="D7" s="63" t="s">
        <v>409</v>
      </c>
      <c r="E7" s="61" t="s">
        <v>410</v>
      </c>
      <c r="F7" s="64" t="s">
        <v>410</v>
      </c>
      <c r="G7" s="61" t="s">
        <v>410</v>
      </c>
      <c r="H7" s="65" t="s">
        <v>410</v>
      </c>
    </row>
    <row r="8" spans="1:14" customFormat="1" ht="15">
      <c r="A8" s="593" t="s">
        <v>101</v>
      </c>
      <c r="B8" s="594">
        <v>1</v>
      </c>
      <c r="C8" s="595">
        <f>C9*B8</f>
        <v>5237466</v>
      </c>
      <c r="D8" s="596" t="s">
        <v>411</v>
      </c>
      <c r="E8" s="597">
        <f>ROUNDDOWN(C8*0.5,0)</f>
        <v>2618733</v>
      </c>
      <c r="F8" s="597">
        <f>C8-E8-H8</f>
        <v>1833114</v>
      </c>
      <c r="G8" s="597">
        <v>0</v>
      </c>
      <c r="H8" s="597">
        <f>ROUNDDOWN(C8*0.15,0)</f>
        <v>785619</v>
      </c>
      <c r="J8" s="5">
        <f>H8/H9</f>
        <v>1</v>
      </c>
      <c r="K8" s="1"/>
    </row>
    <row r="9" spans="1:14" customFormat="1" ht="15">
      <c r="A9" s="598" t="s">
        <v>98</v>
      </c>
      <c r="B9" s="599">
        <v>1</v>
      </c>
      <c r="C9" s="600">
        <f>4937466+300000</f>
        <v>5237466</v>
      </c>
      <c r="D9" s="601"/>
      <c r="E9" s="600">
        <f>SUM(E8:E8)</f>
        <v>2618733</v>
      </c>
      <c r="F9" s="600">
        <f>SUM(F8:F8)</f>
        <v>1833114</v>
      </c>
      <c r="G9" s="600">
        <f>SUM(G8:G8)</f>
        <v>0</v>
      </c>
      <c r="H9" s="600">
        <f>SUM(H8:H8)</f>
        <v>785619</v>
      </c>
      <c r="J9" s="1"/>
      <c r="K9" s="5">
        <f>H9/C9</f>
        <v>0.14999982816117566</v>
      </c>
    </row>
    <row r="10" spans="1:14">
      <c r="A10" s="4" t="s">
        <v>412</v>
      </c>
      <c r="E10" s="55">
        <f>E9/$C9</f>
        <v>0.5</v>
      </c>
      <c r="F10" s="55">
        <f>F9/$C9</f>
        <v>0.35000017183882437</v>
      </c>
      <c r="G10" s="55">
        <f>G9/$C9</f>
        <v>0</v>
      </c>
      <c r="H10" s="55">
        <f>H9/$C9</f>
        <v>0.14999982816117566</v>
      </c>
    </row>
    <row r="12" spans="1:14">
      <c r="A12" s="735" t="s">
        <v>92</v>
      </c>
      <c r="B12" s="736"/>
      <c r="C12" s="736"/>
      <c r="D12" s="736"/>
      <c r="E12" s="736"/>
      <c r="F12" s="736"/>
      <c r="G12" s="736"/>
      <c r="H12" s="737"/>
    </row>
    <row r="13" spans="1:14">
      <c r="A13" s="738" t="s">
        <v>413</v>
      </c>
      <c r="B13" s="739"/>
      <c r="C13" s="739"/>
      <c r="D13" s="739"/>
      <c r="E13" s="739"/>
      <c r="F13" s="739"/>
      <c r="G13" s="739"/>
      <c r="H13" s="740"/>
    </row>
    <row r="14" spans="1:14">
      <c r="A14" s="204"/>
      <c r="B14" s="205"/>
      <c r="C14" s="204"/>
      <c r="D14" s="206" t="s">
        <v>402</v>
      </c>
      <c r="E14" s="204"/>
      <c r="F14" s="207" t="s">
        <v>272</v>
      </c>
      <c r="G14" s="204" t="s">
        <v>272</v>
      </c>
      <c r="H14" s="208" t="s">
        <v>403</v>
      </c>
    </row>
    <row r="15" spans="1:14">
      <c r="A15" s="56"/>
      <c r="B15" s="57" t="s">
        <v>89</v>
      </c>
      <c r="C15" s="56" t="s">
        <v>89</v>
      </c>
      <c r="D15" s="58" t="s">
        <v>404</v>
      </c>
      <c r="E15" s="56" t="s">
        <v>271</v>
      </c>
      <c r="F15" s="59" t="s">
        <v>405</v>
      </c>
      <c r="G15" s="56" t="s">
        <v>406</v>
      </c>
      <c r="H15" s="60" t="s">
        <v>195</v>
      </c>
    </row>
    <row r="16" spans="1:14">
      <c r="A16" s="61" t="s">
        <v>89</v>
      </c>
      <c r="B16" s="62" t="s">
        <v>407</v>
      </c>
      <c r="C16" s="61" t="s">
        <v>408</v>
      </c>
      <c r="D16" s="63" t="s">
        <v>409</v>
      </c>
      <c r="E16" s="61" t="s">
        <v>410</v>
      </c>
      <c r="F16" s="64" t="s">
        <v>410</v>
      </c>
      <c r="G16" s="61" t="s">
        <v>410</v>
      </c>
      <c r="H16" s="65" t="s">
        <v>410</v>
      </c>
    </row>
    <row r="17" spans="1:11" ht="15">
      <c r="A17" s="593" t="s">
        <v>101</v>
      </c>
      <c r="B17" s="594">
        <v>1</v>
      </c>
      <c r="C17" s="595">
        <f>C18*B17</f>
        <v>8190000</v>
      </c>
      <c r="D17" s="596" t="s">
        <v>411</v>
      </c>
      <c r="E17" s="597">
        <f>ROUNDDOWN(C17*0.5,0)</f>
        <v>4095000</v>
      </c>
      <c r="F17" s="597">
        <f>C17-E17-H17</f>
        <v>2866500</v>
      </c>
      <c r="G17" s="597">
        <v>0</v>
      </c>
      <c r="H17" s="597">
        <f>ROUNDDOWN(C17*0.15,0)</f>
        <v>1228500</v>
      </c>
      <c r="J17" s="5">
        <f>H17/H18</f>
        <v>1</v>
      </c>
    </row>
    <row r="18" spans="1:11" ht="15">
      <c r="A18" s="598" t="s">
        <v>98</v>
      </c>
      <c r="B18" s="599">
        <v>1</v>
      </c>
      <c r="C18" s="600">
        <f>5490000+2700000</f>
        <v>8190000</v>
      </c>
      <c r="D18" s="601"/>
      <c r="E18" s="600">
        <f>SUM(E17:E17)</f>
        <v>4095000</v>
      </c>
      <c r="F18" s="600">
        <f>SUM(F17:F17)</f>
        <v>2866500</v>
      </c>
      <c r="G18" s="600">
        <f>SUM(G17:G17)</f>
        <v>0</v>
      </c>
      <c r="H18" s="600">
        <f>SUM(H17:H17)</f>
        <v>1228500</v>
      </c>
      <c r="K18" s="5">
        <f>H18/C18</f>
        <v>0.15</v>
      </c>
    </row>
    <row r="19" spans="1:11">
      <c r="A19" s="4" t="s">
        <v>412</v>
      </c>
      <c r="E19" s="55">
        <f>E18/$C18</f>
        <v>0.5</v>
      </c>
      <c r="F19" s="55">
        <f>F18/$C18</f>
        <v>0.35</v>
      </c>
      <c r="G19" s="55">
        <f>G18/$C18</f>
        <v>0</v>
      </c>
      <c r="H19" s="55">
        <f>H18/$C18</f>
        <v>0.15</v>
      </c>
    </row>
    <row r="21" spans="1:11">
      <c r="A21" s="735" t="s">
        <v>92</v>
      </c>
      <c r="B21" s="736"/>
      <c r="C21" s="736"/>
      <c r="D21" s="736"/>
      <c r="E21" s="736"/>
      <c r="F21" s="736"/>
      <c r="G21" s="736"/>
      <c r="H21" s="737"/>
    </row>
    <row r="22" spans="1:11">
      <c r="A22" s="738" t="s">
        <v>414</v>
      </c>
      <c r="B22" s="739"/>
      <c r="C22" s="739"/>
      <c r="D22" s="739"/>
      <c r="E22" s="739"/>
      <c r="F22" s="739"/>
      <c r="G22" s="739"/>
      <c r="H22" s="740"/>
    </row>
    <row r="23" spans="1:11">
      <c r="A23" s="204"/>
      <c r="B23" s="205"/>
      <c r="C23" s="204"/>
      <c r="D23" s="206" t="s">
        <v>402</v>
      </c>
      <c r="E23" s="204"/>
      <c r="F23" s="207" t="s">
        <v>272</v>
      </c>
      <c r="G23" s="204" t="s">
        <v>272</v>
      </c>
      <c r="H23" s="208" t="s">
        <v>403</v>
      </c>
    </row>
    <row r="24" spans="1:11">
      <c r="A24" s="56"/>
      <c r="B24" s="57" t="s">
        <v>89</v>
      </c>
      <c r="C24" s="56" t="s">
        <v>89</v>
      </c>
      <c r="D24" s="58" t="s">
        <v>404</v>
      </c>
      <c r="E24" s="56" t="s">
        <v>271</v>
      </c>
      <c r="F24" s="59" t="s">
        <v>405</v>
      </c>
      <c r="G24" s="56" t="s">
        <v>406</v>
      </c>
      <c r="H24" s="60" t="s">
        <v>195</v>
      </c>
    </row>
    <row r="25" spans="1:11">
      <c r="A25" s="61" t="s">
        <v>89</v>
      </c>
      <c r="B25" s="62" t="s">
        <v>407</v>
      </c>
      <c r="C25" s="61" t="s">
        <v>408</v>
      </c>
      <c r="D25" s="63" t="s">
        <v>409</v>
      </c>
      <c r="E25" s="61" t="s">
        <v>410</v>
      </c>
      <c r="F25" s="64" t="s">
        <v>410</v>
      </c>
      <c r="G25" s="61" t="s">
        <v>410</v>
      </c>
      <c r="H25" s="65" t="s">
        <v>410</v>
      </c>
    </row>
    <row r="26" spans="1:11" ht="15">
      <c r="A26" s="593" t="s">
        <v>101</v>
      </c>
      <c r="B26" s="594">
        <v>1</v>
      </c>
      <c r="C26" s="595">
        <f>C27*B26</f>
        <v>3761987</v>
      </c>
      <c r="D26" s="596" t="s">
        <v>411</v>
      </c>
      <c r="E26" s="597">
        <f>ROUNDDOWN(C26*0.5,0)</f>
        <v>1880993</v>
      </c>
      <c r="F26" s="597">
        <f>C26-E26-H26</f>
        <v>1316696</v>
      </c>
      <c r="G26" s="597">
        <v>0</v>
      </c>
      <c r="H26" s="597">
        <f>ROUNDDOWN(C26*0.15,0)</f>
        <v>564298</v>
      </c>
      <c r="J26" s="5">
        <f>H26/H27</f>
        <v>1</v>
      </c>
    </row>
    <row r="27" spans="1:11" ht="15">
      <c r="A27" s="598" t="s">
        <v>98</v>
      </c>
      <c r="B27" s="599">
        <v>1</v>
      </c>
      <c r="C27" s="600">
        <v>3761987</v>
      </c>
      <c r="D27" s="601"/>
      <c r="E27" s="600">
        <f>SUM(E26:E26)</f>
        <v>1880993</v>
      </c>
      <c r="F27" s="600">
        <f>SUM(F26:F26)</f>
        <v>1316696</v>
      </c>
      <c r="G27" s="600">
        <f>SUM(G26:G26)</f>
        <v>0</v>
      </c>
      <c r="H27" s="600">
        <f>SUM(H26:H26)</f>
        <v>564298</v>
      </c>
      <c r="K27" s="5">
        <f>H27/C27</f>
        <v>0.1499999867091513</v>
      </c>
    </row>
    <row r="28" spans="1:11">
      <c r="A28" s="4" t="s">
        <v>415</v>
      </c>
      <c r="E28" s="55">
        <f>E27/$C27</f>
        <v>0.49999986709151306</v>
      </c>
      <c r="F28" s="55">
        <f>F27/$C27</f>
        <v>0.35000014619933562</v>
      </c>
      <c r="G28" s="55">
        <f>G27/$C27</f>
        <v>0</v>
      </c>
      <c r="H28" s="55">
        <f>H27/$C27</f>
        <v>0.1499999867091513</v>
      </c>
    </row>
    <row r="29" spans="1:11">
      <c r="A29" s="4"/>
      <c r="E29" s="55"/>
      <c r="F29" s="55"/>
      <c r="G29" s="55"/>
      <c r="H29" s="55"/>
    </row>
    <row r="30" spans="1:11">
      <c r="A30" s="735" t="s">
        <v>92</v>
      </c>
      <c r="B30" s="736"/>
      <c r="C30" s="736"/>
      <c r="D30" s="736"/>
      <c r="E30" s="736"/>
      <c r="F30" s="736"/>
      <c r="G30" s="736"/>
      <c r="H30" s="737"/>
    </row>
    <row r="31" spans="1:11">
      <c r="A31" s="738" t="s">
        <v>416</v>
      </c>
      <c r="B31" s="739"/>
      <c r="C31" s="739"/>
      <c r="D31" s="739"/>
      <c r="E31" s="739"/>
      <c r="F31" s="739"/>
      <c r="G31" s="739"/>
      <c r="H31" s="740"/>
    </row>
    <row r="32" spans="1:11">
      <c r="A32" s="204"/>
      <c r="B32" s="205"/>
      <c r="C32" s="204"/>
      <c r="D32" s="206" t="s">
        <v>402</v>
      </c>
      <c r="E32" s="204"/>
      <c r="F32" s="207" t="s">
        <v>272</v>
      </c>
      <c r="G32" s="204" t="s">
        <v>272</v>
      </c>
      <c r="H32" s="208" t="s">
        <v>403</v>
      </c>
    </row>
    <row r="33" spans="1:11">
      <c r="A33" s="56"/>
      <c r="B33" s="57" t="s">
        <v>89</v>
      </c>
      <c r="C33" s="56" t="s">
        <v>89</v>
      </c>
      <c r="D33" s="58" t="s">
        <v>404</v>
      </c>
      <c r="E33" s="56" t="s">
        <v>271</v>
      </c>
      <c r="F33" s="59" t="s">
        <v>405</v>
      </c>
      <c r="G33" s="56" t="s">
        <v>406</v>
      </c>
      <c r="H33" s="60" t="s">
        <v>195</v>
      </c>
    </row>
    <row r="34" spans="1:11">
      <c r="A34" s="61" t="s">
        <v>89</v>
      </c>
      <c r="B34" s="62" t="s">
        <v>407</v>
      </c>
      <c r="C34" s="61" t="s">
        <v>408</v>
      </c>
      <c r="D34" s="63" t="s">
        <v>409</v>
      </c>
      <c r="E34" s="61" t="s">
        <v>410</v>
      </c>
      <c r="F34" s="64" t="s">
        <v>410</v>
      </c>
      <c r="G34" s="61" t="s">
        <v>410</v>
      </c>
      <c r="H34" s="65" t="s">
        <v>410</v>
      </c>
    </row>
    <row r="35" spans="1:11" ht="15">
      <c r="A35" s="593" t="s">
        <v>101</v>
      </c>
      <c r="B35" s="594">
        <v>1</v>
      </c>
      <c r="C35" s="595">
        <f>C36*B35</f>
        <v>3657587</v>
      </c>
      <c r="D35" s="596" t="s">
        <v>411</v>
      </c>
      <c r="E35" s="597">
        <f>ROUNDDOWN(C35*0.5,0)</f>
        <v>1828793</v>
      </c>
      <c r="F35" s="597">
        <f>C35-E35-H35</f>
        <v>1280156</v>
      </c>
      <c r="G35" s="597">
        <v>0</v>
      </c>
      <c r="H35" s="597">
        <f>ROUNDDOWN(C35*0.15,0)</f>
        <v>548638</v>
      </c>
      <c r="J35" s="5">
        <f>H35/H36</f>
        <v>1</v>
      </c>
    </row>
    <row r="36" spans="1:11" ht="15">
      <c r="A36" s="598" t="s">
        <v>98</v>
      </c>
      <c r="B36" s="599">
        <v>1</v>
      </c>
      <c r="C36" s="600">
        <v>3657587</v>
      </c>
      <c r="D36" s="601"/>
      <c r="E36" s="600">
        <f>SUM(E35:E35)</f>
        <v>1828793</v>
      </c>
      <c r="F36" s="600">
        <f>SUM(F35:F35)</f>
        <v>1280156</v>
      </c>
      <c r="G36" s="600">
        <f>SUM(G35:G35)</f>
        <v>0</v>
      </c>
      <c r="H36" s="600">
        <f>SUM(H35:H35)</f>
        <v>548638</v>
      </c>
      <c r="K36" s="5">
        <f>H36/C36</f>
        <v>0.14999998632978517</v>
      </c>
    </row>
    <row r="37" spans="1:11">
      <c r="A37" s="4" t="s">
        <v>417</v>
      </c>
      <c r="E37" s="55">
        <f>E36/$C36</f>
        <v>0.49999986329785184</v>
      </c>
      <c r="F37" s="55">
        <f>F36/$C36</f>
        <v>0.35000015037236298</v>
      </c>
      <c r="G37" s="55">
        <f>G36/$C36</f>
        <v>0</v>
      </c>
      <c r="H37" s="55">
        <f>H36/$C36</f>
        <v>0.14999998632978517</v>
      </c>
    </row>
    <row r="38" spans="1:11">
      <c r="A38" s="4"/>
      <c r="E38" s="55"/>
      <c r="F38" s="55"/>
      <c r="G38" s="55"/>
      <c r="H38" s="55"/>
    </row>
    <row r="39" spans="1:11">
      <c r="A39" s="735" t="s">
        <v>92</v>
      </c>
      <c r="B39" s="736"/>
      <c r="C39" s="736"/>
      <c r="D39" s="736"/>
      <c r="E39" s="736"/>
      <c r="F39" s="736"/>
      <c r="G39" s="736"/>
      <c r="H39" s="737"/>
    </row>
    <row r="40" spans="1:11">
      <c r="A40" s="738" t="s">
        <v>418</v>
      </c>
      <c r="B40" s="739"/>
      <c r="C40" s="739"/>
      <c r="D40" s="739"/>
      <c r="E40" s="739"/>
      <c r="F40" s="739"/>
      <c r="G40" s="739"/>
      <c r="H40" s="740"/>
    </row>
    <row r="41" spans="1:11">
      <c r="A41" s="204"/>
      <c r="B41" s="205"/>
      <c r="C41" s="204"/>
      <c r="D41" s="206" t="s">
        <v>402</v>
      </c>
      <c r="E41" s="204"/>
      <c r="F41" s="207" t="s">
        <v>272</v>
      </c>
      <c r="G41" s="204" t="s">
        <v>272</v>
      </c>
      <c r="H41" s="208" t="s">
        <v>403</v>
      </c>
    </row>
    <row r="42" spans="1:11">
      <c r="A42" s="56"/>
      <c r="B42" s="57" t="s">
        <v>89</v>
      </c>
      <c r="C42" s="56" t="s">
        <v>89</v>
      </c>
      <c r="D42" s="58" t="s">
        <v>404</v>
      </c>
      <c r="E42" s="56" t="s">
        <v>271</v>
      </c>
      <c r="F42" s="59" t="s">
        <v>405</v>
      </c>
      <c r="G42" s="56" t="s">
        <v>406</v>
      </c>
      <c r="H42" s="60" t="s">
        <v>195</v>
      </c>
    </row>
    <row r="43" spans="1:11">
      <c r="A43" s="61" t="s">
        <v>89</v>
      </c>
      <c r="B43" s="62" t="s">
        <v>407</v>
      </c>
      <c r="C43" s="61" t="s">
        <v>408</v>
      </c>
      <c r="D43" s="63" t="s">
        <v>409</v>
      </c>
      <c r="E43" s="61" t="s">
        <v>410</v>
      </c>
      <c r="F43" s="64" t="s">
        <v>410</v>
      </c>
      <c r="G43" s="61" t="s">
        <v>410</v>
      </c>
      <c r="H43" s="65" t="s">
        <v>410</v>
      </c>
    </row>
    <row r="44" spans="1:11" ht="15">
      <c r="A44" s="593" t="s">
        <v>101</v>
      </c>
      <c r="B44" s="594">
        <v>1</v>
      </c>
      <c r="C44" s="595">
        <f>C45*B44</f>
        <v>923521</v>
      </c>
      <c r="D44" s="596" t="s">
        <v>411</v>
      </c>
      <c r="E44" s="597">
        <f>ROUND(C44*0.5,0)</f>
        <v>461761</v>
      </c>
      <c r="F44" s="597">
        <f>C44-E44-H44</f>
        <v>323232</v>
      </c>
      <c r="G44" s="597">
        <v>0</v>
      </c>
      <c r="H44" s="597">
        <f>ROUNDDOWN(C44*0.15,0)</f>
        <v>138528</v>
      </c>
      <c r="J44" s="5">
        <f>H44/H45</f>
        <v>1</v>
      </c>
    </row>
    <row r="45" spans="1:11" ht="15">
      <c r="A45" s="598" t="s">
        <v>98</v>
      </c>
      <c r="B45" s="599">
        <v>1</v>
      </c>
      <c r="C45" s="600">
        <v>923521</v>
      </c>
      <c r="D45" s="601"/>
      <c r="E45" s="600">
        <f>SUM(E44:E44)</f>
        <v>461761</v>
      </c>
      <c r="F45" s="600">
        <f>SUM(F44:F44)</f>
        <v>323232</v>
      </c>
      <c r="G45" s="600">
        <f>SUM(G44:G44)</f>
        <v>0</v>
      </c>
      <c r="H45" s="600">
        <f>SUM(H44:H44)</f>
        <v>138528</v>
      </c>
      <c r="K45" s="5">
        <f>H45/C45</f>
        <v>0.14999983757813845</v>
      </c>
    </row>
    <row r="46" spans="1:11">
      <c r="A46" s="4" t="s">
        <v>419</v>
      </c>
      <c r="E46" s="55">
        <f>E45/$C45</f>
        <v>0.5000005414062052</v>
      </c>
      <c r="F46" s="55">
        <f>F45/$C45</f>
        <v>0.3499996210156564</v>
      </c>
      <c r="G46" s="55">
        <f>G45/$C45</f>
        <v>0</v>
      </c>
      <c r="H46" s="55">
        <f>H45/$C45</f>
        <v>0.14999983757813845</v>
      </c>
    </row>
    <row r="47" spans="1:11">
      <c r="A47" s="4"/>
      <c r="E47" s="55"/>
      <c r="F47" s="55"/>
      <c r="G47" s="55"/>
      <c r="H47" s="55"/>
    </row>
    <row r="48" spans="1:11">
      <c r="A48" s="4"/>
      <c r="E48" s="55"/>
      <c r="F48" s="55"/>
      <c r="G48" s="55"/>
      <c r="H48" s="55"/>
    </row>
    <row r="49" spans="1:11">
      <c r="A49" s="8" t="s">
        <v>420</v>
      </c>
      <c r="B49" s="20"/>
      <c r="C49" s="30"/>
      <c r="D49" s="8"/>
      <c r="E49" s="30"/>
      <c r="F49" s="30"/>
      <c r="G49" s="30"/>
      <c r="H49" s="30"/>
      <c r="J49" s="20"/>
      <c r="K49" s="20"/>
    </row>
    <row r="50" spans="1:11">
      <c r="A50" s="209" t="s">
        <v>421</v>
      </c>
      <c r="B50" s="210"/>
      <c r="C50" s="210"/>
      <c r="D50" s="210"/>
      <c r="E50" s="210"/>
      <c r="F50" s="210"/>
      <c r="G50" s="210"/>
      <c r="H50" s="211"/>
      <c r="J50" s="20"/>
      <c r="K50" s="20"/>
    </row>
    <row r="51" spans="1:11">
      <c r="A51" s="87" t="s">
        <v>418</v>
      </c>
      <c r="B51" s="88"/>
      <c r="C51" s="88"/>
      <c r="D51" s="88"/>
      <c r="E51" s="88"/>
      <c r="F51" s="88"/>
      <c r="G51" s="88"/>
      <c r="H51" s="89"/>
      <c r="J51" s="20"/>
      <c r="K51" s="20"/>
    </row>
    <row r="52" spans="1:11" ht="15">
      <c r="A52" s="204"/>
      <c r="B52" s="205"/>
      <c r="C52" s="204"/>
      <c r="D52" s="206" t="s">
        <v>402</v>
      </c>
      <c r="E52" s="204"/>
      <c r="F52" s="207" t="s">
        <v>272</v>
      </c>
      <c r="G52" s="204" t="s">
        <v>272</v>
      </c>
      <c r="H52" s="208" t="s">
        <v>403</v>
      </c>
      <c r="I52"/>
      <c r="J52"/>
      <c r="K52"/>
    </row>
    <row r="53" spans="1:11" ht="15">
      <c r="A53" s="56"/>
      <c r="B53" s="57" t="s">
        <v>89</v>
      </c>
      <c r="C53" s="56" t="s">
        <v>89</v>
      </c>
      <c r="D53" s="58" t="s">
        <v>404</v>
      </c>
      <c r="E53" s="56" t="s">
        <v>271</v>
      </c>
      <c r="F53" s="59" t="s">
        <v>405</v>
      </c>
      <c r="G53" s="56" t="s">
        <v>406</v>
      </c>
      <c r="H53" s="60" t="s">
        <v>195</v>
      </c>
      <c r="I53"/>
      <c r="J53"/>
      <c r="K53"/>
    </row>
    <row r="54" spans="1:11" ht="15">
      <c r="A54" s="61" t="s">
        <v>89</v>
      </c>
      <c r="B54" s="62" t="s">
        <v>407</v>
      </c>
      <c r="C54" s="61" t="s">
        <v>408</v>
      </c>
      <c r="D54" s="63" t="s">
        <v>409</v>
      </c>
      <c r="E54" s="61" t="s">
        <v>410</v>
      </c>
      <c r="F54" s="64" t="s">
        <v>410</v>
      </c>
      <c r="G54" s="61" t="s">
        <v>410</v>
      </c>
      <c r="H54" s="65" t="s">
        <v>410</v>
      </c>
      <c r="I54"/>
      <c r="J54"/>
      <c r="K54"/>
    </row>
    <row r="55" spans="1:11">
      <c r="A55" s="602" t="s">
        <v>99</v>
      </c>
      <c r="B55" s="603">
        <v>0.05</v>
      </c>
      <c r="C55" s="604">
        <f>ROUND(C62*B55,0)</f>
        <v>160688</v>
      </c>
      <c r="D55" s="605" t="s">
        <v>422</v>
      </c>
      <c r="E55" s="604">
        <f>C55</f>
        <v>160688</v>
      </c>
      <c r="F55" s="604"/>
      <c r="G55" s="604"/>
      <c r="H55" s="604"/>
      <c r="J55" s="20"/>
      <c r="K55" s="20"/>
    </row>
    <row r="56" spans="1:11" ht="15">
      <c r="A56" s="602" t="s">
        <v>101</v>
      </c>
      <c r="B56" s="603">
        <v>0.2631</v>
      </c>
      <c r="C56" s="604">
        <f>ROUNDUP(C62*B56,0)</f>
        <v>845541</v>
      </c>
      <c r="D56" s="605" t="s">
        <v>423</v>
      </c>
      <c r="E56" s="604">
        <f>ROUND(C56*0.5,0)</f>
        <v>422771</v>
      </c>
      <c r="F56" s="604">
        <f>ROUND(C56*0.35,0)</f>
        <v>295939</v>
      </c>
      <c r="G56" s="604"/>
      <c r="H56" s="604">
        <f>ROUND(C56-SUM(E56:F56),0)</f>
        <v>126831</v>
      </c>
      <c r="J56" s="15">
        <f>H56/H62</f>
        <v>0.84209862362478671</v>
      </c>
      <c r="K56" s="14"/>
    </row>
    <row r="57" spans="1:11">
      <c r="A57" s="602" t="s">
        <v>107</v>
      </c>
      <c r="B57" s="603">
        <v>8.9999999999999998E-4</v>
      </c>
      <c r="C57" s="604">
        <f>ROUND(C62*B57,0)</f>
        <v>2892</v>
      </c>
      <c r="D57" s="605" t="s">
        <v>424</v>
      </c>
      <c r="E57" s="604"/>
      <c r="F57" s="604">
        <f>C57</f>
        <v>2892</v>
      </c>
      <c r="G57" s="604"/>
      <c r="H57" s="604"/>
      <c r="J57" s="14"/>
      <c r="K57" s="14"/>
    </row>
    <row r="58" spans="1:11">
      <c r="A58" s="602" t="s">
        <v>103</v>
      </c>
      <c r="B58" s="603">
        <v>0.67849999999999999</v>
      </c>
      <c r="C58" s="604">
        <f>ROUNDDOWN(C62-C55-C56-C57-C60-C59,0)</f>
        <v>2180537</v>
      </c>
      <c r="D58" s="605" t="s">
        <v>425</v>
      </c>
      <c r="E58" s="604">
        <f>C58-G58</f>
        <v>1090268</v>
      </c>
      <c r="F58" s="604"/>
      <c r="G58" s="604">
        <f>ROUND(C58*0.5,0)</f>
        <v>1090269</v>
      </c>
      <c r="H58" s="604"/>
      <c r="J58" s="14"/>
      <c r="K58" s="14"/>
    </row>
    <row r="59" spans="1:11" ht="15">
      <c r="A59" s="602" t="s">
        <v>106</v>
      </c>
      <c r="B59" s="603">
        <v>1E-4</v>
      </c>
      <c r="C59" s="604">
        <f>ROUND(C62*B59,0)</f>
        <v>321</v>
      </c>
      <c r="D59" s="605" t="s">
        <v>426</v>
      </c>
      <c r="E59" s="604">
        <f>C59</f>
        <v>321</v>
      </c>
      <c r="F59" s="604"/>
      <c r="G59" s="604"/>
      <c r="H59" s="604"/>
      <c r="J59" s="15"/>
      <c r="K59" s="14"/>
    </row>
    <row r="60" spans="1:11" ht="15">
      <c r="A60" s="602" t="s">
        <v>110</v>
      </c>
      <c r="B60" s="603">
        <v>7.4000000000000003E-3</v>
      </c>
      <c r="C60" s="604">
        <f>ROUND(C62*B60,0)</f>
        <v>23782</v>
      </c>
      <c r="D60" s="605" t="s">
        <v>427</v>
      </c>
      <c r="E60" s="604"/>
      <c r="F60" s="604"/>
      <c r="G60" s="604"/>
      <c r="H60" s="604">
        <f>C60</f>
        <v>23782</v>
      </c>
      <c r="J60" s="15">
        <f>H60/H62</f>
        <v>0.15790137637521329</v>
      </c>
      <c r="K60" s="14"/>
    </row>
    <row r="61" spans="1:11" ht="15">
      <c r="A61" s="606"/>
      <c r="B61" s="607"/>
      <c r="C61" s="608"/>
      <c r="D61" s="606"/>
      <c r="E61" s="606"/>
      <c r="F61" s="606"/>
      <c r="G61" s="606"/>
      <c r="H61" s="606"/>
      <c r="J61" s="15"/>
      <c r="K61" s="14"/>
    </row>
    <row r="62" spans="1:11" ht="15">
      <c r="A62" s="609" t="s">
        <v>98</v>
      </c>
      <c r="B62" s="610">
        <f>SUM(B55:B61)</f>
        <v>0.99999999999999989</v>
      </c>
      <c r="C62" s="611">
        <v>3213761</v>
      </c>
      <c r="D62" s="611"/>
      <c r="E62" s="611">
        <f>SUM(E55:E61)</f>
        <v>1674048</v>
      </c>
      <c r="F62" s="611">
        <f>SUM(F55:F61)</f>
        <v>298831</v>
      </c>
      <c r="G62" s="611">
        <f>SUM(G55:G61)</f>
        <v>1090269</v>
      </c>
      <c r="H62" s="611">
        <f>SUM(H55:H61)</f>
        <v>150613</v>
      </c>
      <c r="J62" s="5">
        <f>SUM(J52:J60)</f>
        <v>1</v>
      </c>
      <c r="K62" s="347">
        <f>H62/C62</f>
        <v>4.6865028233275589E-2</v>
      </c>
    </row>
    <row r="63" spans="1:11">
      <c r="A63" s="4" t="s">
        <v>412</v>
      </c>
      <c r="E63" s="55">
        <f>E62/$C62</f>
        <v>0.52089996735911603</v>
      </c>
      <c r="F63" s="55">
        <f>F62/$C62</f>
        <v>9.2984823700331176E-2</v>
      </c>
      <c r="G63" s="55">
        <f>G62/$C62</f>
        <v>0.33925018070727725</v>
      </c>
      <c r="H63" s="346">
        <f>H62/$C62</f>
        <v>4.6865028233275589E-2</v>
      </c>
    </row>
    <row r="64" spans="1:11">
      <c r="A64" s="4"/>
      <c r="E64" s="55"/>
      <c r="F64" s="55"/>
      <c r="G64" s="55"/>
      <c r="H64" s="55"/>
    </row>
    <row r="66" spans="1:10">
      <c r="A66" s="8" t="s">
        <v>370</v>
      </c>
    </row>
    <row r="67" spans="1:10">
      <c r="A67" s="612" t="s">
        <v>93</v>
      </c>
      <c r="B67" s="612"/>
      <c r="C67" s="612"/>
      <c r="D67" s="612"/>
      <c r="E67" s="612"/>
      <c r="F67" s="612"/>
      <c r="G67" s="612"/>
      <c r="H67" s="612"/>
    </row>
    <row r="68" spans="1:10">
      <c r="A68" s="612" t="s">
        <v>418</v>
      </c>
      <c r="B68" s="612"/>
      <c r="C68" s="612"/>
      <c r="D68" s="612"/>
      <c r="E68" s="612"/>
      <c r="F68" s="612"/>
      <c r="G68" s="612"/>
      <c r="H68" s="612"/>
    </row>
    <row r="69" spans="1:10">
      <c r="A69" s="613"/>
      <c r="B69" s="613"/>
      <c r="C69" s="613"/>
      <c r="D69" s="613" t="s">
        <v>402</v>
      </c>
      <c r="E69" s="613"/>
      <c r="F69" s="613" t="s">
        <v>272</v>
      </c>
      <c r="G69" s="613" t="s">
        <v>272</v>
      </c>
      <c r="H69" s="613"/>
    </row>
    <row r="70" spans="1:10">
      <c r="A70" s="613"/>
      <c r="B70" s="613" t="s">
        <v>89</v>
      </c>
      <c r="C70" s="613" t="s">
        <v>89</v>
      </c>
      <c r="D70" s="613" t="s">
        <v>404</v>
      </c>
      <c r="E70" s="613" t="s">
        <v>271</v>
      </c>
      <c r="F70" s="613" t="s">
        <v>405</v>
      </c>
      <c r="G70" s="613" t="s">
        <v>406</v>
      </c>
      <c r="H70" s="613" t="s">
        <v>195</v>
      </c>
    </row>
    <row r="71" spans="1:10">
      <c r="A71" s="613" t="s">
        <v>89</v>
      </c>
      <c r="B71" s="613" t="s">
        <v>407</v>
      </c>
      <c r="C71" s="613" t="s">
        <v>408</v>
      </c>
      <c r="D71" s="613" t="s">
        <v>409</v>
      </c>
      <c r="E71" s="613" t="s">
        <v>410</v>
      </c>
      <c r="F71" s="613" t="s">
        <v>410</v>
      </c>
      <c r="G71" s="613" t="s">
        <v>410</v>
      </c>
      <c r="H71" s="613" t="s">
        <v>410</v>
      </c>
    </row>
    <row r="72" spans="1:10">
      <c r="A72" s="614" t="s">
        <v>99</v>
      </c>
      <c r="B72" s="615">
        <v>2.6599999999999999E-2</v>
      </c>
      <c r="C72" s="616">
        <v>159600</v>
      </c>
      <c r="D72" s="617" t="s">
        <v>426</v>
      </c>
      <c r="E72" s="618">
        <f>C72</f>
        <v>159600</v>
      </c>
      <c r="F72" s="618">
        <f>ROUND($C72*0,0)</f>
        <v>0</v>
      </c>
      <c r="G72" s="618">
        <f>ROUND($C72*0,0)</f>
        <v>0</v>
      </c>
      <c r="H72" s="618">
        <f>ROUND($C72*0,0)</f>
        <v>0</v>
      </c>
    </row>
    <row r="73" spans="1:10" ht="15">
      <c r="A73" s="614" t="s">
        <v>101</v>
      </c>
      <c r="B73" s="615">
        <v>0.2321</v>
      </c>
      <c r="C73" s="616">
        <v>1392600</v>
      </c>
      <c r="D73" s="619" t="s">
        <v>428</v>
      </c>
      <c r="E73" s="618">
        <f>ROUNDDOWN($C73*0.5,0)</f>
        <v>696300</v>
      </c>
      <c r="F73" s="618">
        <f>C73-E73-G73-H73</f>
        <v>696300</v>
      </c>
      <c r="G73" s="618">
        <f>ROUND($C73*0,0)</f>
        <v>0</v>
      </c>
      <c r="H73" s="618">
        <f>ROUND($C73*0,0)</f>
        <v>0</v>
      </c>
      <c r="J73" s="15">
        <f>H73/H82</f>
        <v>0</v>
      </c>
    </row>
    <row r="74" spans="1:10">
      <c r="A74" s="614" t="s">
        <v>102</v>
      </c>
      <c r="B74" s="615">
        <v>1.8E-3</v>
      </c>
      <c r="C74" s="616">
        <v>10800</v>
      </c>
      <c r="D74" s="617" t="s">
        <v>429</v>
      </c>
      <c r="E74" s="620">
        <f>ROUND($C74*0,0)</f>
        <v>0</v>
      </c>
      <c r="F74" s="620">
        <f>C74</f>
        <v>10800</v>
      </c>
      <c r="G74" s="620">
        <f>ROUND($C74*0,0)</f>
        <v>0</v>
      </c>
      <c r="H74" s="620">
        <f>ROUND($C74*0,0)</f>
        <v>0</v>
      </c>
    </row>
    <row r="75" spans="1:10">
      <c r="A75" s="614" t="s">
        <v>103</v>
      </c>
      <c r="B75" s="615">
        <v>0.7006</v>
      </c>
      <c r="C75" s="621">
        <v>4203600</v>
      </c>
      <c r="D75" s="617" t="s">
        <v>425</v>
      </c>
      <c r="E75" s="618">
        <f>ROUNDDOWN($C75*0.5,0)</f>
        <v>2101800</v>
      </c>
      <c r="F75" s="618">
        <f>ROUND($C75*0,0)</f>
        <v>0</v>
      </c>
      <c r="G75" s="618">
        <f>C75-E75-F75-H75</f>
        <v>2101800</v>
      </c>
      <c r="H75" s="618">
        <f>ROUND($C75*0,0)</f>
        <v>0</v>
      </c>
    </row>
    <row r="76" spans="1:10">
      <c r="A76" s="614" t="s">
        <v>104</v>
      </c>
      <c r="B76" s="615">
        <v>2.86E-2</v>
      </c>
      <c r="C76" s="621">
        <v>171600</v>
      </c>
      <c r="D76" s="617" t="s">
        <v>430</v>
      </c>
      <c r="E76" s="618">
        <f>ROUND($C76*0,0)</f>
        <v>0</v>
      </c>
      <c r="F76" s="618">
        <f>ROUND($C76*0,0)</f>
        <v>0</v>
      </c>
      <c r="G76" s="618">
        <f>C76</f>
        <v>171600</v>
      </c>
      <c r="H76" s="618">
        <f>ROUND($C76*0,0)</f>
        <v>0</v>
      </c>
    </row>
    <row r="77" spans="1:10">
      <c r="A77" s="614" t="s">
        <v>105</v>
      </c>
      <c r="B77" s="615">
        <v>1.6999999999999999E-3</v>
      </c>
      <c r="C77" s="621">
        <v>10200</v>
      </c>
      <c r="D77" s="619" t="s">
        <v>429</v>
      </c>
      <c r="E77" s="618">
        <f>ROUND($C77*0,0)</f>
        <v>0</v>
      </c>
      <c r="F77" s="618">
        <f>C77</f>
        <v>10200</v>
      </c>
      <c r="G77" s="618">
        <f t="shared" ref="E77:H82" si="0">ROUND($C77*0,0)</f>
        <v>0</v>
      </c>
      <c r="H77" s="618">
        <f t="shared" si="0"/>
        <v>0</v>
      </c>
    </row>
    <row r="78" spans="1:10">
      <c r="A78" s="614" t="s">
        <v>106</v>
      </c>
      <c r="B78" s="615">
        <v>0</v>
      </c>
      <c r="C78" s="616">
        <v>0</v>
      </c>
      <c r="D78" s="617" t="s">
        <v>426</v>
      </c>
      <c r="E78" s="620">
        <f>ROUND($C78*1,0)</f>
        <v>0</v>
      </c>
      <c r="F78" s="620">
        <f>ROUND($C78*0,0)</f>
        <v>0</v>
      </c>
      <c r="G78" s="620">
        <f t="shared" si="0"/>
        <v>0</v>
      </c>
      <c r="H78" s="620">
        <f t="shared" si="0"/>
        <v>0</v>
      </c>
    </row>
    <row r="79" spans="1:10">
      <c r="A79" s="614" t="s">
        <v>107</v>
      </c>
      <c r="B79" s="615">
        <v>6.9999999999999999E-4</v>
      </c>
      <c r="C79" s="616">
        <v>4200</v>
      </c>
      <c r="D79" s="622" t="s">
        <v>429</v>
      </c>
      <c r="E79" s="620">
        <f>ROUND($C79*0,0)</f>
        <v>0</v>
      </c>
      <c r="F79" s="620">
        <f>C79</f>
        <v>4200</v>
      </c>
      <c r="G79" s="620">
        <f t="shared" si="0"/>
        <v>0</v>
      </c>
      <c r="H79" s="620">
        <f t="shared" si="0"/>
        <v>0</v>
      </c>
    </row>
    <row r="80" spans="1:10">
      <c r="A80" s="614" t="s">
        <v>108</v>
      </c>
      <c r="B80" s="615">
        <v>1.1999999999999999E-3</v>
      </c>
      <c r="C80" s="616">
        <v>7200</v>
      </c>
      <c r="D80" s="622" t="s">
        <v>429</v>
      </c>
      <c r="E80" s="620">
        <f t="shared" si="0"/>
        <v>0</v>
      </c>
      <c r="F80" s="620">
        <f>C80</f>
        <v>7200</v>
      </c>
      <c r="G80" s="620">
        <f t="shared" si="0"/>
        <v>0</v>
      </c>
      <c r="H80" s="620">
        <f t="shared" si="0"/>
        <v>0</v>
      </c>
    </row>
    <row r="81" spans="1:11">
      <c r="A81" s="614" t="s">
        <v>109</v>
      </c>
      <c r="B81" s="615">
        <v>0</v>
      </c>
      <c r="C81" s="616">
        <v>0</v>
      </c>
      <c r="D81" s="622" t="s">
        <v>430</v>
      </c>
      <c r="E81" s="620">
        <f t="shared" si="0"/>
        <v>0</v>
      </c>
      <c r="F81" s="620">
        <f t="shared" si="0"/>
        <v>0</v>
      </c>
      <c r="G81" s="620">
        <f>C81</f>
        <v>0</v>
      </c>
      <c r="H81" s="620">
        <f t="shared" si="0"/>
        <v>0</v>
      </c>
    </row>
    <row r="82" spans="1:11" ht="15">
      <c r="A82" s="614" t="s">
        <v>110</v>
      </c>
      <c r="B82" s="615">
        <v>6.7000000000000002E-3</v>
      </c>
      <c r="C82" s="616">
        <v>40200</v>
      </c>
      <c r="D82" s="622" t="s">
        <v>431</v>
      </c>
      <c r="E82" s="620">
        <f t="shared" si="0"/>
        <v>0</v>
      </c>
      <c r="F82" s="620">
        <f t="shared" si="0"/>
        <v>0</v>
      </c>
      <c r="G82" s="620">
        <f t="shared" si="0"/>
        <v>0</v>
      </c>
      <c r="H82" s="620">
        <f>C82</f>
        <v>40200</v>
      </c>
      <c r="J82" s="15">
        <f>H82/H84</f>
        <v>1</v>
      </c>
      <c r="K82" s="15">
        <f>H82/C82</f>
        <v>1</v>
      </c>
    </row>
    <row r="83" spans="1:11">
      <c r="A83" s="606"/>
      <c r="B83" s="607"/>
      <c r="C83" s="608"/>
      <c r="D83" s="606"/>
      <c r="E83" s="606"/>
      <c r="F83" s="606"/>
      <c r="G83" s="606"/>
      <c r="H83" s="606"/>
    </row>
    <row r="84" spans="1:11">
      <c r="A84" s="623" t="s">
        <v>98</v>
      </c>
      <c r="B84" s="624">
        <v>1</v>
      </c>
      <c r="C84" s="625">
        <f>SUM(C72:C82)</f>
        <v>6000000</v>
      </c>
      <c r="D84" s="626"/>
      <c r="E84" s="627">
        <f>SUM(E72:E82)</f>
        <v>2957700</v>
      </c>
      <c r="F84" s="627">
        <f t="shared" ref="F84:H84" si="1">SUM(F72:F82)</f>
        <v>728700</v>
      </c>
      <c r="G84" s="627">
        <f t="shared" si="1"/>
        <v>2273400</v>
      </c>
      <c r="H84" s="627">
        <f t="shared" si="1"/>
        <v>40200</v>
      </c>
    </row>
    <row r="85" spans="1:11" ht="13.15" customHeight="1">
      <c r="A85" s="614" t="s">
        <v>432</v>
      </c>
      <c r="B85" s="628"/>
      <c r="C85" s="629"/>
      <c r="D85" s="630"/>
      <c r="E85" s="616"/>
      <c r="F85" s="741">
        <f>SUM(F84+G84)</f>
        <v>3002100</v>
      </c>
      <c r="G85" s="742"/>
      <c r="H85" s="616"/>
    </row>
    <row r="86" spans="1:11">
      <c r="E86" s="55">
        <f>E84/$C84</f>
        <v>0.49295</v>
      </c>
      <c r="F86" s="55">
        <f>F84/$C84</f>
        <v>0.12145</v>
      </c>
      <c r="G86" s="55">
        <f>G84/$C84</f>
        <v>0.37890000000000001</v>
      </c>
      <c r="H86" s="55">
        <f>H84/$C84</f>
        <v>6.7000000000000002E-3</v>
      </c>
    </row>
    <row r="88" spans="1:11">
      <c r="A88" s="8" t="s">
        <v>433</v>
      </c>
    </row>
    <row r="89" spans="1:11">
      <c r="A89" s="735" t="s">
        <v>434</v>
      </c>
      <c r="B89" s="736"/>
      <c r="C89" s="736"/>
      <c r="D89" s="736"/>
      <c r="E89" s="736"/>
      <c r="F89" s="736"/>
      <c r="G89" s="736"/>
      <c r="H89" s="737"/>
    </row>
    <row r="90" spans="1:11">
      <c r="A90" s="738" t="s">
        <v>418</v>
      </c>
      <c r="B90" s="739"/>
      <c r="C90" s="739"/>
      <c r="D90" s="739"/>
      <c r="E90" s="739"/>
      <c r="F90" s="739"/>
      <c r="G90" s="739"/>
      <c r="H90" s="740"/>
    </row>
    <row r="91" spans="1:11">
      <c r="A91" s="204"/>
      <c r="B91" s="205"/>
      <c r="C91" s="204"/>
      <c r="D91" s="206" t="s">
        <v>402</v>
      </c>
      <c r="E91" s="204"/>
      <c r="F91" s="207" t="s">
        <v>272</v>
      </c>
      <c r="G91" s="204" t="s">
        <v>272</v>
      </c>
      <c r="H91" s="208" t="s">
        <v>403</v>
      </c>
    </row>
    <row r="92" spans="1:11">
      <c r="A92" s="56"/>
      <c r="B92" s="57" t="s">
        <v>89</v>
      </c>
      <c r="C92" s="56" t="s">
        <v>89</v>
      </c>
      <c r="D92" s="58" t="s">
        <v>404</v>
      </c>
      <c r="E92" s="56" t="s">
        <v>271</v>
      </c>
      <c r="F92" s="59" t="s">
        <v>405</v>
      </c>
      <c r="G92" s="56" t="s">
        <v>406</v>
      </c>
      <c r="H92" s="60" t="s">
        <v>195</v>
      </c>
    </row>
    <row r="93" spans="1:11">
      <c r="A93" s="61" t="s">
        <v>89</v>
      </c>
      <c r="B93" s="62" t="s">
        <v>407</v>
      </c>
      <c r="C93" s="61" t="s">
        <v>408</v>
      </c>
      <c r="D93" s="63" t="s">
        <v>409</v>
      </c>
      <c r="E93" s="61" t="s">
        <v>410</v>
      </c>
      <c r="F93" s="64" t="s">
        <v>410</v>
      </c>
      <c r="G93" s="61" t="s">
        <v>410</v>
      </c>
      <c r="H93" s="65" t="s">
        <v>410</v>
      </c>
    </row>
    <row r="94" spans="1:11" ht="15">
      <c r="A94" s="593" t="s">
        <v>101</v>
      </c>
      <c r="B94" s="594">
        <v>0.89710000000000001</v>
      </c>
      <c r="C94" s="595">
        <f>C96*B94</f>
        <v>567430.10360000003</v>
      </c>
      <c r="D94" s="596" t="s">
        <v>411</v>
      </c>
      <c r="E94" s="597">
        <f>ROUND(C94*0.5,0)</f>
        <v>283715</v>
      </c>
      <c r="F94" s="597">
        <f>ROUND($C94*0.35,0)</f>
        <v>198601</v>
      </c>
      <c r="G94" s="597">
        <f>ROUND(C94*0,0)</f>
        <v>0</v>
      </c>
      <c r="H94" s="597">
        <f>C94-E94-F94-G94</f>
        <v>85114.103600000031</v>
      </c>
      <c r="J94" s="5">
        <f>H94/H96</f>
        <v>1</v>
      </c>
    </row>
    <row r="95" spans="1:11" ht="15">
      <c r="A95" s="593" t="s">
        <v>99</v>
      </c>
      <c r="B95" s="594">
        <v>0.10290000000000001</v>
      </c>
      <c r="C95" s="595">
        <f>C96*B95</f>
        <v>65085.896400000005</v>
      </c>
      <c r="D95" s="596" t="s">
        <v>426</v>
      </c>
      <c r="E95" s="597">
        <f>C95</f>
        <v>65085.896400000005</v>
      </c>
      <c r="F95" s="597">
        <f>ROUND($C95*0,0)</f>
        <v>0</v>
      </c>
      <c r="G95" s="597">
        <f>ROUND($C95*0,0)</f>
        <v>0</v>
      </c>
      <c r="H95" s="597">
        <f>ROUND($C95*0,0)</f>
        <v>0</v>
      </c>
      <c r="J95" s="5">
        <f>H95/H97</f>
        <v>0</v>
      </c>
    </row>
    <row r="96" spans="1:11" ht="15">
      <c r="A96" s="598" t="s">
        <v>98</v>
      </c>
      <c r="B96" s="599">
        <v>1</v>
      </c>
      <c r="C96" s="600">
        <v>632516</v>
      </c>
      <c r="D96" s="601"/>
      <c r="E96" s="600">
        <f>SUM(E94:E95)</f>
        <v>348800.89640000003</v>
      </c>
      <c r="F96" s="600">
        <f>SUM(F94:F95)</f>
        <v>198601</v>
      </c>
      <c r="G96" s="600">
        <f>SUM(G94:G95)</f>
        <v>0</v>
      </c>
      <c r="H96" s="600">
        <f>SUM(H94:H95)</f>
        <v>85114.103600000031</v>
      </c>
      <c r="K96" s="5">
        <f>H96/C96</f>
        <v>0.13456434872793738</v>
      </c>
    </row>
    <row r="97" spans="1:11">
      <c r="A97" s="4" t="s">
        <v>419</v>
      </c>
      <c r="E97" s="55">
        <f>E96/$C96</f>
        <v>0.55144991810483845</v>
      </c>
      <c r="F97" s="55">
        <f>F96/$C96</f>
        <v>0.31398573316722422</v>
      </c>
      <c r="G97" s="55">
        <f>G96/$C96</f>
        <v>0</v>
      </c>
      <c r="H97" s="55">
        <f>H96/$C96</f>
        <v>0.13456434872793738</v>
      </c>
    </row>
    <row r="100" spans="1:11">
      <c r="A100" s="8" t="s">
        <v>435</v>
      </c>
    </row>
    <row r="101" spans="1:11">
      <c r="A101" s="735" t="s">
        <v>436</v>
      </c>
      <c r="B101" s="736"/>
      <c r="C101" s="736"/>
      <c r="D101" s="736"/>
      <c r="E101" s="736"/>
      <c r="F101" s="736"/>
      <c r="G101" s="736"/>
      <c r="H101" s="737"/>
    </row>
    <row r="102" spans="1:11">
      <c r="A102" s="738" t="s">
        <v>418</v>
      </c>
      <c r="B102" s="739"/>
      <c r="C102" s="739"/>
      <c r="D102" s="739"/>
      <c r="E102" s="739"/>
      <c r="F102" s="739"/>
      <c r="G102" s="739"/>
      <c r="H102" s="740"/>
    </row>
    <row r="103" spans="1:11">
      <c r="A103" s="204"/>
      <c r="B103" s="205"/>
      <c r="C103" s="204"/>
      <c r="D103" s="206" t="s">
        <v>402</v>
      </c>
      <c r="E103" s="204"/>
      <c r="F103" s="207" t="s">
        <v>272</v>
      </c>
      <c r="G103" s="204" t="s">
        <v>272</v>
      </c>
      <c r="H103" s="208" t="s">
        <v>403</v>
      </c>
    </row>
    <row r="104" spans="1:11">
      <c r="A104" s="56"/>
      <c r="B104" s="57" t="s">
        <v>89</v>
      </c>
      <c r="C104" s="56" t="s">
        <v>89</v>
      </c>
      <c r="D104" s="58" t="s">
        <v>404</v>
      </c>
      <c r="E104" s="56" t="s">
        <v>271</v>
      </c>
      <c r="F104" s="59" t="s">
        <v>405</v>
      </c>
      <c r="G104" s="56" t="s">
        <v>406</v>
      </c>
      <c r="H104" s="60" t="s">
        <v>195</v>
      </c>
    </row>
    <row r="105" spans="1:11">
      <c r="A105" s="61" t="s">
        <v>89</v>
      </c>
      <c r="B105" s="62" t="s">
        <v>407</v>
      </c>
      <c r="C105" s="61" t="s">
        <v>408</v>
      </c>
      <c r="D105" s="63" t="s">
        <v>409</v>
      </c>
      <c r="E105" s="61" t="s">
        <v>410</v>
      </c>
      <c r="F105" s="64" t="s">
        <v>410</v>
      </c>
      <c r="G105" s="61" t="s">
        <v>410</v>
      </c>
      <c r="H105" s="65" t="s">
        <v>410</v>
      </c>
    </row>
    <row r="106" spans="1:11" ht="15">
      <c r="A106" s="593" t="s">
        <v>101</v>
      </c>
      <c r="B106" s="594">
        <v>1</v>
      </c>
      <c r="C106" s="595">
        <f>C107*B106</f>
        <v>463232</v>
      </c>
      <c r="D106" s="596" t="s">
        <v>411</v>
      </c>
      <c r="E106" s="597">
        <f>ROUND(C106*0.5,0)</f>
        <v>231616</v>
      </c>
      <c r="F106" s="597">
        <f>ROUND($C106*0.35,0)</f>
        <v>162131</v>
      </c>
      <c r="G106" s="597">
        <f>ROUND(C106*0,0)</f>
        <v>0</v>
      </c>
      <c r="H106" s="597">
        <f>C106-E106-F106-G106</f>
        <v>69485</v>
      </c>
      <c r="J106" s="5">
        <f>H106/H107</f>
        <v>1</v>
      </c>
    </row>
    <row r="107" spans="1:11" ht="15">
      <c r="A107" s="598" t="s">
        <v>98</v>
      </c>
      <c r="B107" s="599">
        <v>1</v>
      </c>
      <c r="C107" s="600">
        <v>463232</v>
      </c>
      <c r="D107" s="601"/>
      <c r="E107" s="600">
        <f>SUM(E106:E106)</f>
        <v>231616</v>
      </c>
      <c r="F107" s="600">
        <f>SUM(F106:F106)</f>
        <v>162131</v>
      </c>
      <c r="G107" s="600">
        <f>SUM(G106:G106)</f>
        <v>0</v>
      </c>
      <c r="H107" s="600">
        <f>SUM(H106:H106)</f>
        <v>69485</v>
      </c>
      <c r="K107" s="5">
        <f>H107/C107</f>
        <v>0.15000043174910196</v>
      </c>
    </row>
    <row r="108" spans="1:11">
      <c r="A108" s="4" t="s">
        <v>419</v>
      </c>
      <c r="E108" s="55">
        <f>E107/$C107</f>
        <v>0.5</v>
      </c>
      <c r="F108" s="55">
        <f>F107/$C107</f>
        <v>0.34999956825089806</v>
      </c>
      <c r="G108" s="55">
        <f>G107/$C107</f>
        <v>0</v>
      </c>
      <c r="H108" s="55">
        <f>H107/$C107</f>
        <v>0.15000043174910196</v>
      </c>
    </row>
    <row r="111" spans="1:11">
      <c r="A111" s="8" t="s">
        <v>437</v>
      </c>
    </row>
    <row r="112" spans="1:11">
      <c r="A112" s="735" t="s">
        <v>438</v>
      </c>
      <c r="B112" s="736"/>
      <c r="C112" s="736"/>
      <c r="D112" s="736"/>
      <c r="E112" s="736"/>
      <c r="F112" s="736"/>
      <c r="G112" s="736"/>
      <c r="H112" s="737"/>
    </row>
    <row r="113" spans="1:11">
      <c r="A113" s="738" t="s">
        <v>418</v>
      </c>
      <c r="B113" s="739"/>
      <c r="C113" s="739"/>
      <c r="D113" s="739"/>
      <c r="E113" s="739"/>
      <c r="F113" s="739"/>
      <c r="G113" s="739"/>
      <c r="H113" s="740"/>
    </row>
    <row r="114" spans="1:11">
      <c r="A114" s="204"/>
      <c r="B114" s="205"/>
      <c r="C114" s="204"/>
      <c r="D114" s="206" t="s">
        <v>402</v>
      </c>
      <c r="E114" s="204"/>
      <c r="F114" s="207" t="s">
        <v>272</v>
      </c>
      <c r="G114" s="204" t="s">
        <v>272</v>
      </c>
      <c r="H114" s="208" t="s">
        <v>403</v>
      </c>
    </row>
    <row r="115" spans="1:11">
      <c r="A115" s="56"/>
      <c r="B115" s="57" t="s">
        <v>89</v>
      </c>
      <c r="C115" s="56" t="s">
        <v>89</v>
      </c>
      <c r="D115" s="58" t="s">
        <v>404</v>
      </c>
      <c r="E115" s="56" t="s">
        <v>271</v>
      </c>
      <c r="F115" s="59" t="s">
        <v>405</v>
      </c>
      <c r="G115" s="56" t="s">
        <v>406</v>
      </c>
      <c r="H115" s="60" t="s">
        <v>195</v>
      </c>
    </row>
    <row r="116" spans="1:11">
      <c r="A116" s="61" t="s">
        <v>89</v>
      </c>
      <c r="B116" s="62" t="s">
        <v>407</v>
      </c>
      <c r="C116" s="61" t="s">
        <v>408</v>
      </c>
      <c r="D116" s="63" t="s">
        <v>409</v>
      </c>
      <c r="E116" s="61" t="s">
        <v>410</v>
      </c>
      <c r="F116" s="64" t="s">
        <v>410</v>
      </c>
      <c r="G116" s="61" t="s">
        <v>410</v>
      </c>
      <c r="H116" s="65" t="s">
        <v>410</v>
      </c>
    </row>
    <row r="117" spans="1:11" ht="15">
      <c r="A117" s="593" t="s">
        <v>101</v>
      </c>
      <c r="B117" s="594">
        <v>1</v>
      </c>
      <c r="C117" s="595">
        <f>C118*B117</f>
        <v>2201329</v>
      </c>
      <c r="D117" s="596" t="s">
        <v>411</v>
      </c>
      <c r="E117" s="597">
        <f>ROUND(C117*0.5,0)</f>
        <v>1100665</v>
      </c>
      <c r="F117" s="597">
        <f>ROUND($C117*0.35,0)</f>
        <v>770465</v>
      </c>
      <c r="G117" s="597">
        <f>ROUND(C117*0,0)</f>
        <v>0</v>
      </c>
      <c r="H117" s="597">
        <f>C117-E117-F117-G117</f>
        <v>330199</v>
      </c>
      <c r="J117" s="5">
        <f>H117/H118</f>
        <v>1</v>
      </c>
    </row>
    <row r="118" spans="1:11" ht="15">
      <c r="A118" s="598" t="s">
        <v>98</v>
      </c>
      <c r="B118" s="599">
        <v>1</v>
      </c>
      <c r="C118" s="600">
        <v>2201329</v>
      </c>
      <c r="D118" s="601"/>
      <c r="E118" s="600">
        <f>SUM(E117:E117)</f>
        <v>1100665</v>
      </c>
      <c r="F118" s="600">
        <f>SUM(F117:F117)</f>
        <v>770465</v>
      </c>
      <c r="G118" s="600">
        <f>SUM(G117:G117)</f>
        <v>0</v>
      </c>
      <c r="H118" s="600">
        <f>SUM(H117:H117)</f>
        <v>330199</v>
      </c>
      <c r="K118" s="5">
        <f>H118/C118</f>
        <v>0.14999984100513825</v>
      </c>
    </row>
    <row r="119" spans="1:11">
      <c r="A119" s="4" t="s">
        <v>419</v>
      </c>
      <c r="E119" s="55">
        <f>E118/$C118</f>
        <v>0.50000022713551673</v>
      </c>
      <c r="F119" s="55">
        <f>F118/$C118</f>
        <v>0.34999993185934497</v>
      </c>
      <c r="G119" s="55">
        <f>G118/$C118</f>
        <v>0</v>
      </c>
      <c r="H119" s="55">
        <f>H118/$C118</f>
        <v>0.14999984100513825</v>
      </c>
    </row>
  </sheetData>
  <mergeCells count="17">
    <mergeCell ref="A113:H113"/>
    <mergeCell ref="A89:H89"/>
    <mergeCell ref="A90:H90"/>
    <mergeCell ref="A101:H101"/>
    <mergeCell ref="A102:H102"/>
    <mergeCell ref="A112:H112"/>
    <mergeCell ref="F85:G85"/>
    <mergeCell ref="A30:H30"/>
    <mergeCell ref="A31:H31"/>
    <mergeCell ref="A22:H22"/>
    <mergeCell ref="A39:H39"/>
    <mergeCell ref="A40:H40"/>
    <mergeCell ref="A3:H3"/>
    <mergeCell ref="A4:H4"/>
    <mergeCell ref="A12:H12"/>
    <mergeCell ref="A13:H13"/>
    <mergeCell ref="A21:H21"/>
  </mergeCells>
  <pageMargins left="0.7" right="0.7" top="0.75" bottom="0.75" header="0.3" footer="0.3"/>
  <pageSetup scale="47" fitToHeight="0" orientation="portrait" r:id="rId1"/>
  <headerFooter>
    <oddHeader>&amp;C&amp;F</oddHeader>
    <oddFooter>&amp;L&amp;D&amp;C&amp;A&amp;R&amp;P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2" tint="-9.9978637043366805E-2"/>
    <outlinePr summaryBelow="0" summaryRight="0"/>
    <pageSetUpPr fitToPage="1"/>
  </sheetPr>
  <dimension ref="A1:AI487"/>
  <sheetViews>
    <sheetView showGridLines="0" zoomScale="90" zoomScaleNormal="90" workbookViewId="0">
      <pane ySplit="1" topLeftCell="A386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114" bestFit="1" customWidth="1"/>
    <col min="2" max="2" width="12.5703125" style="114" bestFit="1" customWidth="1"/>
    <col min="3" max="3" width="13.5703125" style="114" bestFit="1" customWidth="1"/>
    <col min="4" max="4" width="13.5703125" style="114" customWidth="1"/>
    <col min="5" max="5" width="13.42578125" style="114" bestFit="1" customWidth="1"/>
    <col min="6" max="6" width="12.5703125" style="114" bestFit="1" customWidth="1"/>
    <col min="7" max="7" width="13.42578125" style="114" bestFit="1" customWidth="1"/>
    <col min="8" max="8" width="12.42578125" style="114" bestFit="1" customWidth="1"/>
    <col min="9" max="9" width="13.42578125" style="114" customWidth="1"/>
    <col min="10" max="10" width="15.5703125" style="114" customWidth="1"/>
    <col min="11" max="11" width="15.42578125" style="114" customWidth="1"/>
    <col min="12" max="12" width="12" style="114" customWidth="1"/>
    <col min="13" max="13" width="9.42578125" style="114"/>
    <col min="14" max="14" width="13.7109375" style="114" customWidth="1"/>
    <col min="15" max="15" width="15.5703125" style="114" bestFit="1" customWidth="1"/>
    <col min="16" max="16" width="15" style="114" customWidth="1"/>
    <col min="17" max="16384" width="9.42578125" style="114"/>
  </cols>
  <sheetData>
    <row r="1" spans="1:35" ht="25.5" collapsed="1">
      <c r="A1" s="46" t="s">
        <v>618</v>
      </c>
      <c r="J1" s="45" t="s">
        <v>399</v>
      </c>
      <c r="K1" s="45" t="s">
        <v>400</v>
      </c>
    </row>
    <row r="2" spans="1:35" hidden="1" outlineLevel="1">
      <c r="A2" s="10"/>
      <c r="B2" s="6"/>
      <c r="C2" s="7"/>
      <c r="D2" s="7"/>
      <c r="E2" s="7"/>
      <c r="F2" s="7"/>
      <c r="G2" s="7"/>
      <c r="H2" s="7"/>
    </row>
    <row r="3" spans="1:35" hidden="1" outlineLevel="1">
      <c r="A3" s="4"/>
      <c r="B3" s="4"/>
      <c r="C3" s="7"/>
      <c r="D3" s="7"/>
      <c r="E3" s="7"/>
      <c r="F3" s="7"/>
      <c r="G3" s="7"/>
      <c r="H3" s="7"/>
    </row>
    <row r="4" spans="1:35" s="20" customFormat="1" hidden="1" collapsed="1">
      <c r="A4" s="748" t="s">
        <v>401</v>
      </c>
      <c r="B4" s="749"/>
      <c r="C4" s="749"/>
      <c r="D4" s="749"/>
      <c r="E4" s="749"/>
      <c r="F4" s="749"/>
      <c r="G4" s="749"/>
      <c r="H4" s="749"/>
      <c r="I4" s="75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</row>
    <row r="5" spans="1:35" s="20" customFormat="1" hidden="1" outlineLevel="1">
      <c r="A5" s="743" t="s">
        <v>439</v>
      </c>
      <c r="B5" s="744"/>
      <c r="C5" s="744"/>
      <c r="D5" s="744"/>
      <c r="E5" s="744"/>
      <c r="F5" s="744"/>
      <c r="G5" s="744"/>
      <c r="H5" s="744"/>
      <c r="I5" s="745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</row>
    <row r="6" spans="1:35" s="20" customFormat="1" hidden="1" outlineLevel="1">
      <c r="A6" s="108"/>
      <c r="B6" s="108"/>
      <c r="C6" s="109"/>
      <c r="D6" s="108" t="s">
        <v>402</v>
      </c>
      <c r="E6" s="109"/>
      <c r="F6" s="109" t="s">
        <v>272</v>
      </c>
      <c r="G6" s="109" t="s">
        <v>272</v>
      </c>
      <c r="H6" s="109"/>
      <c r="I6" s="186" t="s">
        <v>440</v>
      </c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</row>
    <row r="7" spans="1:35" s="20" customFormat="1" hidden="1" outlineLevel="1">
      <c r="A7" s="108"/>
      <c r="B7" s="108" t="s">
        <v>89</v>
      </c>
      <c r="C7" s="109" t="s">
        <v>89</v>
      </c>
      <c r="D7" s="108" t="s">
        <v>404</v>
      </c>
      <c r="E7" s="109" t="s">
        <v>271</v>
      </c>
      <c r="F7" s="109" t="s">
        <v>405</v>
      </c>
      <c r="G7" s="109" t="s">
        <v>406</v>
      </c>
      <c r="H7" s="109" t="s">
        <v>195</v>
      </c>
      <c r="I7" s="109" t="s">
        <v>441</v>
      </c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</row>
    <row r="8" spans="1:35" s="20" customFormat="1" hidden="1" outlineLevel="1">
      <c r="A8" s="110" t="s">
        <v>89</v>
      </c>
      <c r="B8" s="110" t="s">
        <v>407</v>
      </c>
      <c r="C8" s="111" t="s">
        <v>408</v>
      </c>
      <c r="D8" s="110" t="s">
        <v>442</v>
      </c>
      <c r="E8" s="111" t="s">
        <v>410</v>
      </c>
      <c r="F8" s="111" t="s">
        <v>410</v>
      </c>
      <c r="G8" s="111" t="s">
        <v>410</v>
      </c>
      <c r="H8" s="111" t="s">
        <v>410</v>
      </c>
      <c r="I8" s="111" t="s">
        <v>410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</row>
    <row r="9" spans="1:35" s="20" customFormat="1" hidden="1" outlineLevel="1">
      <c r="A9" s="631" t="s">
        <v>99</v>
      </c>
      <c r="B9" s="632">
        <v>3.9399999999999998E-2</v>
      </c>
      <c r="C9" s="633">
        <v>3739634</v>
      </c>
      <c r="D9" s="634" t="s">
        <v>422</v>
      </c>
      <c r="E9" s="633">
        <v>3739634</v>
      </c>
      <c r="F9" s="633">
        <v>0</v>
      </c>
      <c r="G9" s="633">
        <v>0</v>
      </c>
      <c r="H9" s="633">
        <v>0</v>
      </c>
      <c r="I9" s="633">
        <v>0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</row>
    <row r="10" spans="1:35" s="20" customFormat="1" hidden="1" outlineLevel="1">
      <c r="A10" s="635" t="s">
        <v>101</v>
      </c>
      <c r="B10" s="632">
        <v>0.2477</v>
      </c>
      <c r="C10" s="633">
        <v>23510339</v>
      </c>
      <c r="D10" s="636" t="s">
        <v>423</v>
      </c>
      <c r="E10" s="633">
        <v>11755170</v>
      </c>
      <c r="F10" s="633">
        <v>8228619</v>
      </c>
      <c r="G10" s="637">
        <v>0</v>
      </c>
      <c r="H10" s="637">
        <v>3526550</v>
      </c>
      <c r="I10" s="633">
        <v>0</v>
      </c>
      <c r="J10" s="123">
        <f>H10/H19</f>
        <v>0.85364725999211843</v>
      </c>
      <c r="K10" s="114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</row>
    <row r="11" spans="1:35" s="20" customFormat="1" hidden="1" outlineLevel="1">
      <c r="A11" s="631" t="s">
        <v>102</v>
      </c>
      <c r="B11" s="632">
        <v>3.5999999999999999E-3</v>
      </c>
      <c r="C11" s="633">
        <v>341692</v>
      </c>
      <c r="D11" s="636" t="s">
        <v>424</v>
      </c>
      <c r="E11" s="633">
        <v>0</v>
      </c>
      <c r="F11" s="633">
        <v>341692</v>
      </c>
      <c r="G11" s="637">
        <v>0</v>
      </c>
      <c r="H11" s="637">
        <v>0</v>
      </c>
      <c r="I11" s="633">
        <v>0</v>
      </c>
      <c r="J11" s="114"/>
      <c r="K11" s="123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</row>
    <row r="12" spans="1:35" s="20" customFormat="1" hidden="1" outlineLevel="1">
      <c r="A12" s="631" t="s">
        <v>105</v>
      </c>
      <c r="B12" s="632">
        <v>1.9E-3</v>
      </c>
      <c r="C12" s="633">
        <v>180338</v>
      </c>
      <c r="D12" s="636" t="s">
        <v>443</v>
      </c>
      <c r="E12" s="633">
        <v>0</v>
      </c>
      <c r="F12" s="633">
        <v>126237</v>
      </c>
      <c r="G12" s="633">
        <v>0</v>
      </c>
      <c r="H12" s="633">
        <v>54101</v>
      </c>
      <c r="I12" s="633">
        <v>0</v>
      </c>
      <c r="J12" s="123">
        <f>H12/H19</f>
        <v>1.3095850168814734E-2</v>
      </c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</row>
    <row r="13" spans="1:35" s="20" customFormat="1" hidden="1" collapsed="1">
      <c r="A13" s="631" t="s">
        <v>108</v>
      </c>
      <c r="B13" s="632">
        <v>8.9999999999999998E-4</v>
      </c>
      <c r="C13" s="633">
        <v>85423</v>
      </c>
      <c r="D13" s="636" t="s">
        <v>424</v>
      </c>
      <c r="E13" s="633">
        <v>0</v>
      </c>
      <c r="F13" s="633">
        <v>85423</v>
      </c>
      <c r="G13" s="633">
        <v>0</v>
      </c>
      <c r="H13" s="633">
        <v>0</v>
      </c>
      <c r="I13" s="633">
        <v>0</v>
      </c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</row>
    <row r="14" spans="1:35" hidden="1" outlineLevel="1">
      <c r="A14" s="631" t="s">
        <v>107</v>
      </c>
      <c r="B14" s="632">
        <v>1E-3</v>
      </c>
      <c r="C14" s="633">
        <v>94915</v>
      </c>
      <c r="D14" s="636" t="s">
        <v>424</v>
      </c>
      <c r="E14" s="633">
        <v>0</v>
      </c>
      <c r="F14" s="633">
        <v>94915</v>
      </c>
      <c r="G14" s="637">
        <v>0</v>
      </c>
      <c r="H14" s="637">
        <v>0</v>
      </c>
      <c r="I14" s="633">
        <v>0</v>
      </c>
    </row>
    <row r="15" spans="1:35" hidden="1" outlineLevel="1">
      <c r="A15" s="631" t="s">
        <v>103</v>
      </c>
      <c r="B15" s="632">
        <v>0.69950000000000001</v>
      </c>
      <c r="C15" s="633">
        <v>66392741</v>
      </c>
      <c r="D15" s="636" t="s">
        <v>444</v>
      </c>
      <c r="E15" s="633">
        <v>33196370</v>
      </c>
      <c r="F15" s="633">
        <v>0</v>
      </c>
      <c r="G15" s="633">
        <v>33196371</v>
      </c>
      <c r="H15" s="633">
        <v>0</v>
      </c>
      <c r="I15" s="633">
        <v>0</v>
      </c>
    </row>
    <row r="16" spans="1:35" hidden="1" outlineLevel="1">
      <c r="A16" s="631" t="s">
        <v>109</v>
      </c>
      <c r="B16" s="632">
        <v>1E-4</v>
      </c>
      <c r="C16" s="633">
        <v>9491</v>
      </c>
      <c r="D16" s="636" t="s">
        <v>445</v>
      </c>
      <c r="E16" s="638">
        <v>0</v>
      </c>
      <c r="F16" s="633">
        <v>0</v>
      </c>
      <c r="G16" s="633">
        <v>9491</v>
      </c>
      <c r="H16" s="633">
        <v>0</v>
      </c>
      <c r="I16" s="633">
        <v>0</v>
      </c>
    </row>
    <row r="17" spans="1:11" hidden="1" outlineLevel="1">
      <c r="A17" s="187" t="s">
        <v>106</v>
      </c>
      <c r="B17" s="212">
        <v>1E-4</v>
      </c>
      <c r="C17" s="633">
        <v>9491</v>
      </c>
      <c r="D17" s="189" t="s">
        <v>422</v>
      </c>
      <c r="E17" s="213">
        <v>9491</v>
      </c>
      <c r="F17" s="213">
        <v>0</v>
      </c>
      <c r="G17" s="191">
        <v>0</v>
      </c>
      <c r="H17" s="191">
        <v>0</v>
      </c>
      <c r="I17" s="633">
        <v>0</v>
      </c>
    </row>
    <row r="18" spans="1:11" hidden="1" outlineLevel="1">
      <c r="A18" s="631" t="s">
        <v>110</v>
      </c>
      <c r="B18" s="632">
        <v>5.7999999999999996E-3</v>
      </c>
      <c r="C18" s="633">
        <v>550505</v>
      </c>
      <c r="D18" s="636" t="s">
        <v>427</v>
      </c>
      <c r="E18" s="638">
        <v>0</v>
      </c>
      <c r="F18" s="633">
        <v>0</v>
      </c>
      <c r="G18" s="637">
        <v>0</v>
      </c>
      <c r="H18" s="637">
        <v>550505</v>
      </c>
      <c r="I18" s="633">
        <v>0</v>
      </c>
      <c r="J18" s="123">
        <f>H18/H19</f>
        <v>0.13325688983906683</v>
      </c>
    </row>
    <row r="19" spans="1:11" hidden="1" outlineLevel="1">
      <c r="A19" s="102" t="s">
        <v>446</v>
      </c>
      <c r="B19" s="115">
        <v>1</v>
      </c>
      <c r="C19" s="103">
        <v>94914569</v>
      </c>
      <c r="D19" s="104"/>
      <c r="E19" s="116">
        <v>48700665</v>
      </c>
      <c r="F19" s="116">
        <v>8876886</v>
      </c>
      <c r="G19" s="116">
        <v>33205862</v>
      </c>
      <c r="H19" s="116">
        <v>4131156</v>
      </c>
      <c r="I19" s="116">
        <v>0</v>
      </c>
      <c r="J19" s="123"/>
      <c r="K19" s="123">
        <f>H19/C19</f>
        <v>4.3524993512850489E-2</v>
      </c>
    </row>
    <row r="20" spans="1:11" hidden="1" outlineLevel="1">
      <c r="A20" s="631" t="s">
        <v>447</v>
      </c>
      <c r="B20" s="631"/>
      <c r="C20" s="639"/>
      <c r="D20" s="631"/>
      <c r="E20" s="640"/>
      <c r="F20" s="746">
        <v>42082748</v>
      </c>
      <c r="G20" s="747"/>
      <c r="H20" s="640"/>
      <c r="I20" s="640"/>
      <c r="K20" s="123"/>
    </row>
    <row r="21" spans="1:11" hidden="1" outlineLevel="1">
      <c r="A21" s="105"/>
      <c r="B21" s="105"/>
      <c r="C21" s="106"/>
      <c r="D21" s="103"/>
      <c r="E21" s="202">
        <f>E19/$C$19</f>
        <v>0.51309999627138381</v>
      </c>
      <c r="F21" s="202">
        <f>(F19+G19)/$C$19</f>
        <v>0.4433750102157657</v>
      </c>
      <c r="G21" s="202"/>
      <c r="H21" s="203">
        <f>H19/$C$19</f>
        <v>4.3524993512850489E-2</v>
      </c>
      <c r="I21" s="126">
        <f>I19/$C$19</f>
        <v>0</v>
      </c>
    </row>
    <row r="22" spans="1:11" hidden="1" outlineLevel="1">
      <c r="A22" s="748" t="s">
        <v>401</v>
      </c>
      <c r="B22" s="749"/>
      <c r="C22" s="749"/>
      <c r="D22" s="749"/>
      <c r="E22" s="749"/>
      <c r="F22" s="749"/>
      <c r="G22" s="749"/>
      <c r="H22" s="749"/>
      <c r="I22" s="750"/>
    </row>
    <row r="23" spans="1:11" hidden="1" collapsed="1">
      <c r="A23" s="743" t="s">
        <v>448</v>
      </c>
      <c r="B23" s="744"/>
      <c r="C23" s="744"/>
      <c r="D23" s="744"/>
      <c r="E23" s="744"/>
      <c r="F23" s="744"/>
      <c r="G23" s="744"/>
      <c r="H23" s="744"/>
      <c r="I23" s="745"/>
    </row>
    <row r="24" spans="1:11" hidden="1" outlineLevel="1">
      <c r="A24" s="108"/>
      <c r="B24" s="108"/>
      <c r="C24" s="109"/>
      <c r="D24" s="108" t="s">
        <v>402</v>
      </c>
      <c r="E24" s="109"/>
      <c r="F24" s="109" t="s">
        <v>272</v>
      </c>
      <c r="G24" s="109" t="s">
        <v>272</v>
      </c>
      <c r="H24" s="109"/>
      <c r="I24" s="186" t="s">
        <v>440</v>
      </c>
    </row>
    <row r="25" spans="1:11" hidden="1">
      <c r="A25" s="108"/>
      <c r="B25" s="108" t="s">
        <v>89</v>
      </c>
      <c r="C25" s="109" t="s">
        <v>89</v>
      </c>
      <c r="D25" s="108" t="s">
        <v>404</v>
      </c>
      <c r="E25" s="109" t="s">
        <v>271</v>
      </c>
      <c r="F25" s="109" t="s">
        <v>405</v>
      </c>
      <c r="G25" s="109" t="s">
        <v>406</v>
      </c>
      <c r="H25" s="109" t="s">
        <v>195</v>
      </c>
      <c r="I25" s="109" t="s">
        <v>441</v>
      </c>
    </row>
    <row r="26" spans="1:11" s="117" customFormat="1" ht="14.25" hidden="1">
      <c r="A26" s="110" t="s">
        <v>89</v>
      </c>
      <c r="B26" s="110" t="s">
        <v>407</v>
      </c>
      <c r="C26" s="111" t="s">
        <v>408</v>
      </c>
      <c r="D26" s="110" t="s">
        <v>442</v>
      </c>
      <c r="E26" s="111" t="s">
        <v>410</v>
      </c>
      <c r="F26" s="111" t="s">
        <v>410</v>
      </c>
      <c r="G26" s="111" t="s">
        <v>410</v>
      </c>
      <c r="H26" s="111" t="s">
        <v>410</v>
      </c>
      <c r="I26" s="111" t="s">
        <v>410</v>
      </c>
      <c r="J26" s="124"/>
      <c r="K26" s="124"/>
    </row>
    <row r="27" spans="1:11" s="117" customFormat="1" ht="14.25" hidden="1">
      <c r="A27" s="631" t="s">
        <v>103</v>
      </c>
      <c r="B27" s="632">
        <v>1</v>
      </c>
      <c r="C27" s="633">
        <v>5042578</v>
      </c>
      <c r="D27" s="636" t="s">
        <v>449</v>
      </c>
      <c r="E27" s="633">
        <v>3781933</v>
      </c>
      <c r="F27" s="633">
        <v>0</v>
      </c>
      <c r="G27" s="633">
        <v>1260645</v>
      </c>
      <c r="H27" s="633">
        <v>0</v>
      </c>
      <c r="I27" s="633">
        <v>0</v>
      </c>
      <c r="J27" s="124"/>
      <c r="K27" s="124"/>
    </row>
    <row r="28" spans="1:11" s="117" customFormat="1" ht="14.25" hidden="1">
      <c r="A28" s="102" t="s">
        <v>446</v>
      </c>
      <c r="B28" s="115">
        <v>1</v>
      </c>
      <c r="C28" s="637">
        <v>5042578</v>
      </c>
      <c r="D28" s="104"/>
      <c r="E28" s="116">
        <v>3781933</v>
      </c>
      <c r="F28" s="116">
        <v>0</v>
      </c>
      <c r="G28" s="116">
        <v>1260645</v>
      </c>
      <c r="H28" s="116">
        <v>0</v>
      </c>
      <c r="I28" s="116">
        <v>0</v>
      </c>
      <c r="J28" s="124"/>
      <c r="K28" s="124"/>
    </row>
    <row r="29" spans="1:11" s="117" customFormat="1" ht="14.25" hidden="1">
      <c r="A29" s="631" t="s">
        <v>447</v>
      </c>
      <c r="B29" s="631"/>
      <c r="C29" s="639"/>
      <c r="D29" s="631"/>
      <c r="E29" s="640"/>
      <c r="F29" s="746">
        <v>1260645</v>
      </c>
      <c r="G29" s="747"/>
      <c r="H29" s="640"/>
      <c r="I29" s="640"/>
      <c r="J29" s="124"/>
      <c r="K29" s="124"/>
    </row>
    <row r="30" spans="1:11" s="117" customFormat="1" ht="14.25" hidden="1">
      <c r="A30" s="105"/>
      <c r="B30" s="118"/>
      <c r="C30" s="103"/>
      <c r="D30" s="112"/>
      <c r="E30" s="119"/>
      <c r="F30" s="119"/>
      <c r="G30" s="119"/>
      <c r="H30" s="119"/>
      <c r="I30" s="119"/>
      <c r="J30" s="124"/>
      <c r="K30" s="124"/>
    </row>
    <row r="31" spans="1:11" s="117" customFormat="1" ht="14.25" hidden="1">
      <c r="A31" s="748" t="s">
        <v>401</v>
      </c>
      <c r="B31" s="749"/>
      <c r="C31" s="749"/>
      <c r="D31" s="749"/>
      <c r="E31" s="749"/>
      <c r="F31" s="749"/>
      <c r="G31" s="749"/>
      <c r="H31" s="749"/>
      <c r="I31" s="750"/>
      <c r="J31" s="123"/>
      <c r="K31" s="114"/>
    </row>
    <row r="32" spans="1:11" s="117" customFormat="1" ht="14.25" hidden="1">
      <c r="A32" s="743" t="s">
        <v>450</v>
      </c>
      <c r="B32" s="744"/>
      <c r="C32" s="744"/>
      <c r="D32" s="744"/>
      <c r="E32" s="744"/>
      <c r="F32" s="744"/>
      <c r="G32" s="744"/>
      <c r="H32" s="744"/>
      <c r="I32" s="745"/>
      <c r="J32" s="114"/>
      <c r="K32" s="123"/>
    </row>
    <row r="33" spans="1:11" s="117" customFormat="1" ht="14.25" hidden="1">
      <c r="A33" s="108"/>
      <c r="B33" s="108"/>
      <c r="C33" s="109"/>
      <c r="D33" s="108" t="s">
        <v>402</v>
      </c>
      <c r="E33" s="109"/>
      <c r="F33" s="109" t="s">
        <v>272</v>
      </c>
      <c r="G33" s="109" t="s">
        <v>272</v>
      </c>
      <c r="H33" s="109"/>
      <c r="I33" s="186" t="s">
        <v>440</v>
      </c>
      <c r="J33" s="114"/>
      <c r="K33" s="123"/>
    </row>
    <row r="34" spans="1:11" s="117" customFormat="1" ht="14.25" hidden="1">
      <c r="A34" s="108"/>
      <c r="B34" s="108" t="s">
        <v>89</v>
      </c>
      <c r="C34" s="109" t="s">
        <v>89</v>
      </c>
      <c r="D34" s="108" t="s">
        <v>404</v>
      </c>
      <c r="E34" s="109" t="s">
        <v>271</v>
      </c>
      <c r="F34" s="109" t="s">
        <v>405</v>
      </c>
      <c r="G34" s="109" t="s">
        <v>406</v>
      </c>
      <c r="H34" s="109" t="s">
        <v>195</v>
      </c>
      <c r="I34" s="109" t="s">
        <v>441</v>
      </c>
      <c r="J34" s="124"/>
      <c r="K34" s="124"/>
    </row>
    <row r="35" spans="1:11" s="117" customFormat="1" ht="14.25" hidden="1">
      <c r="A35" s="110" t="s">
        <v>89</v>
      </c>
      <c r="B35" s="110" t="s">
        <v>407</v>
      </c>
      <c r="C35" s="111" t="s">
        <v>408</v>
      </c>
      <c r="D35" s="110" t="s">
        <v>442</v>
      </c>
      <c r="E35" s="111" t="s">
        <v>410</v>
      </c>
      <c r="F35" s="111" t="s">
        <v>410</v>
      </c>
      <c r="G35" s="111" t="s">
        <v>410</v>
      </c>
      <c r="H35" s="111" t="s">
        <v>410</v>
      </c>
      <c r="I35" s="111" t="s">
        <v>410</v>
      </c>
      <c r="J35" s="30"/>
      <c r="K35" s="30"/>
    </row>
    <row r="36" spans="1:11" s="117" customFormat="1" ht="14.25" hidden="1">
      <c r="A36" s="631" t="s">
        <v>103</v>
      </c>
      <c r="B36" s="632">
        <v>0.87619999999999998</v>
      </c>
      <c r="C36" s="633">
        <v>1814504</v>
      </c>
      <c r="D36" s="636" t="s">
        <v>449</v>
      </c>
      <c r="E36" s="633">
        <v>1360878</v>
      </c>
      <c r="F36" s="633">
        <v>0</v>
      </c>
      <c r="G36" s="633">
        <v>453626</v>
      </c>
      <c r="H36" s="633">
        <v>0</v>
      </c>
      <c r="I36" s="633">
        <v>0</v>
      </c>
      <c r="J36" s="30"/>
      <c r="K36" s="30"/>
    </row>
    <row r="37" spans="1:11" s="117" customFormat="1" ht="14.25" hidden="1">
      <c r="A37" s="102" t="s">
        <v>451</v>
      </c>
      <c r="B37" s="115">
        <v>0.12379999999999999</v>
      </c>
      <c r="C37" s="633">
        <v>256375</v>
      </c>
      <c r="D37" s="113" t="s">
        <v>452</v>
      </c>
      <c r="E37" s="633">
        <v>0</v>
      </c>
      <c r="F37" s="633">
        <v>0</v>
      </c>
      <c r="G37" s="633">
        <v>0</v>
      </c>
      <c r="H37" s="633">
        <v>0</v>
      </c>
      <c r="I37" s="633">
        <v>256375</v>
      </c>
      <c r="J37" s="30"/>
      <c r="K37" s="30"/>
    </row>
    <row r="38" spans="1:11" s="117" customFormat="1" ht="14.25" hidden="1">
      <c r="A38" s="102" t="s">
        <v>446</v>
      </c>
      <c r="B38" s="115">
        <v>1</v>
      </c>
      <c r="C38" s="637">
        <v>2070879</v>
      </c>
      <c r="D38" s="104"/>
      <c r="E38" s="116">
        <v>1360878</v>
      </c>
      <c r="F38" s="116">
        <v>0</v>
      </c>
      <c r="G38" s="116">
        <v>453626</v>
      </c>
      <c r="H38" s="116">
        <v>0</v>
      </c>
      <c r="I38" s="116">
        <v>256375</v>
      </c>
      <c r="J38" s="30"/>
      <c r="K38" s="30"/>
    </row>
    <row r="39" spans="1:11" s="117" customFormat="1" ht="14.25" hidden="1">
      <c r="A39" s="631" t="s">
        <v>447</v>
      </c>
      <c r="B39" s="631"/>
      <c r="C39" s="639"/>
      <c r="D39" s="631"/>
      <c r="E39" s="640"/>
      <c r="F39" s="746">
        <v>453626</v>
      </c>
      <c r="G39" s="747"/>
      <c r="H39" s="640"/>
      <c r="I39" s="640"/>
      <c r="J39" s="30"/>
      <c r="K39" s="30"/>
    </row>
    <row r="40" spans="1:11" s="117" customFormat="1" ht="14.25" hidden="1">
      <c r="A40" s="105"/>
      <c r="B40" s="118"/>
      <c r="C40" s="103"/>
      <c r="D40" s="112"/>
      <c r="E40" s="119"/>
      <c r="F40" s="119"/>
      <c r="G40" s="119"/>
      <c r="H40" s="119"/>
      <c r="I40" s="119"/>
      <c r="J40" s="123"/>
      <c r="K40" s="114"/>
    </row>
    <row r="41" spans="1:11" s="117" customFormat="1" ht="14.25" hidden="1">
      <c r="A41" s="748" t="s">
        <v>401</v>
      </c>
      <c r="B41" s="749"/>
      <c r="C41" s="749"/>
      <c r="D41" s="749"/>
      <c r="E41" s="749"/>
      <c r="F41" s="749"/>
      <c r="G41" s="749"/>
      <c r="H41" s="749"/>
      <c r="I41" s="750"/>
      <c r="J41" s="114"/>
      <c r="K41" s="123"/>
    </row>
    <row r="42" spans="1:11" hidden="1">
      <c r="A42" s="743" t="s">
        <v>453</v>
      </c>
      <c r="B42" s="744"/>
      <c r="C42" s="744"/>
      <c r="D42" s="744"/>
      <c r="E42" s="744"/>
      <c r="F42" s="744"/>
      <c r="G42" s="744"/>
      <c r="H42" s="744"/>
      <c r="I42" s="745"/>
    </row>
    <row r="43" spans="1:11" hidden="1">
      <c r="A43" s="108"/>
      <c r="B43" s="108"/>
      <c r="C43" s="109"/>
      <c r="D43" s="108" t="s">
        <v>402</v>
      </c>
      <c r="E43" s="109"/>
      <c r="F43" s="109" t="s">
        <v>272</v>
      </c>
      <c r="G43" s="109" t="s">
        <v>272</v>
      </c>
      <c r="H43" s="109"/>
      <c r="I43" s="186" t="s">
        <v>440</v>
      </c>
    </row>
    <row r="44" spans="1:11" hidden="1">
      <c r="A44" s="108"/>
      <c r="B44" s="108" t="s">
        <v>89</v>
      </c>
      <c r="C44" s="109" t="s">
        <v>89</v>
      </c>
      <c r="D44" s="108" t="s">
        <v>404</v>
      </c>
      <c r="E44" s="109" t="s">
        <v>271</v>
      </c>
      <c r="F44" s="109" t="s">
        <v>405</v>
      </c>
      <c r="G44" s="109" t="s">
        <v>406</v>
      </c>
      <c r="H44" s="109" t="s">
        <v>195</v>
      </c>
      <c r="I44" s="109" t="s">
        <v>441</v>
      </c>
    </row>
    <row r="45" spans="1:11" s="117" customFormat="1" ht="14.25" hidden="1">
      <c r="A45" s="110" t="s">
        <v>89</v>
      </c>
      <c r="B45" s="110" t="s">
        <v>407</v>
      </c>
      <c r="C45" s="111" t="s">
        <v>408</v>
      </c>
      <c r="D45" s="110" t="s">
        <v>442</v>
      </c>
      <c r="E45" s="111" t="s">
        <v>410</v>
      </c>
      <c r="F45" s="111" t="s">
        <v>410</v>
      </c>
      <c r="G45" s="111" t="s">
        <v>410</v>
      </c>
      <c r="H45" s="111" t="s">
        <v>410</v>
      </c>
      <c r="I45" s="111" t="s">
        <v>410</v>
      </c>
      <c r="J45" s="30"/>
      <c r="K45" s="30"/>
    </row>
    <row r="46" spans="1:11" s="117" customFormat="1" ht="14.25" hidden="1">
      <c r="A46" s="631" t="s">
        <v>103</v>
      </c>
      <c r="B46" s="632">
        <v>0.87619999999999998</v>
      </c>
      <c r="C46" s="633">
        <v>5443514</v>
      </c>
      <c r="D46" s="636" t="s">
        <v>449</v>
      </c>
      <c r="E46" s="633">
        <v>4082635</v>
      </c>
      <c r="F46" s="633">
        <v>0</v>
      </c>
      <c r="G46" s="633">
        <v>1360879</v>
      </c>
      <c r="H46" s="633">
        <v>0</v>
      </c>
      <c r="I46" s="633">
        <v>0</v>
      </c>
      <c r="J46" s="30"/>
      <c r="K46" s="30"/>
    </row>
    <row r="47" spans="1:11" s="117" customFormat="1" ht="14.25" hidden="1">
      <c r="A47" s="102" t="s">
        <v>451</v>
      </c>
      <c r="B47" s="115">
        <v>0.12379999999999999</v>
      </c>
      <c r="C47" s="633">
        <v>769125</v>
      </c>
      <c r="D47" s="113" t="s">
        <v>452</v>
      </c>
      <c r="E47" s="633">
        <v>0</v>
      </c>
      <c r="F47" s="633">
        <v>0</v>
      </c>
      <c r="G47" s="633">
        <v>0</v>
      </c>
      <c r="H47" s="633">
        <v>0</v>
      </c>
      <c r="I47" s="633">
        <v>769125</v>
      </c>
      <c r="J47" s="30"/>
      <c r="K47" s="30"/>
    </row>
    <row r="48" spans="1:11" s="117" customFormat="1" ht="14.25" hidden="1">
      <c r="A48" s="102" t="s">
        <v>446</v>
      </c>
      <c r="B48" s="115">
        <v>1</v>
      </c>
      <c r="C48" s="637">
        <v>6212639</v>
      </c>
      <c r="D48" s="104"/>
      <c r="E48" s="116">
        <v>4082635</v>
      </c>
      <c r="F48" s="116">
        <v>0</v>
      </c>
      <c r="G48" s="116">
        <v>1360879</v>
      </c>
      <c r="H48" s="116">
        <v>0</v>
      </c>
      <c r="I48" s="116">
        <v>769125</v>
      </c>
      <c r="J48" s="30"/>
      <c r="K48" s="30"/>
    </row>
    <row r="49" spans="1:14" s="117" customFormat="1" ht="14.25" hidden="1">
      <c r="A49" s="631" t="s">
        <v>447</v>
      </c>
      <c r="B49" s="631"/>
      <c r="C49" s="639"/>
      <c r="D49" s="631"/>
      <c r="E49" s="640"/>
      <c r="F49" s="746">
        <v>1360879</v>
      </c>
      <c r="G49" s="747"/>
      <c r="H49" s="640"/>
      <c r="I49" s="640"/>
      <c r="J49" s="30"/>
      <c r="K49" s="30"/>
    </row>
    <row r="50" spans="1:14" s="117" customFormat="1" ht="14.25" hidden="1">
      <c r="A50" s="105"/>
      <c r="B50" s="118"/>
      <c r="C50" s="103"/>
      <c r="D50" s="112"/>
      <c r="E50" s="119"/>
      <c r="F50" s="119"/>
      <c r="G50" s="119"/>
      <c r="H50" s="119"/>
      <c r="I50" s="119"/>
      <c r="J50" s="123"/>
      <c r="K50" s="114"/>
    </row>
    <row r="51" spans="1:14" s="117" customFormat="1" ht="14.25" hidden="1">
      <c r="A51" s="748" t="s">
        <v>401</v>
      </c>
      <c r="B51" s="749"/>
      <c r="C51" s="749"/>
      <c r="D51" s="749"/>
      <c r="E51" s="749"/>
      <c r="F51" s="749"/>
      <c r="G51" s="749"/>
      <c r="H51" s="749"/>
      <c r="I51" s="750"/>
      <c r="J51" s="114"/>
      <c r="K51" s="123"/>
    </row>
    <row r="52" spans="1:14" hidden="1">
      <c r="A52" s="743" t="s">
        <v>454</v>
      </c>
      <c r="B52" s="744"/>
      <c r="C52" s="744"/>
      <c r="D52" s="744"/>
      <c r="E52" s="744"/>
      <c r="F52" s="744"/>
      <c r="G52" s="744"/>
      <c r="H52" s="744"/>
      <c r="I52" s="745"/>
    </row>
    <row r="53" spans="1:14" hidden="1">
      <c r="A53" s="108"/>
      <c r="B53" s="108"/>
      <c r="C53" s="109"/>
      <c r="D53" s="108" t="s">
        <v>402</v>
      </c>
      <c r="E53" s="109"/>
      <c r="F53" s="109" t="s">
        <v>272</v>
      </c>
      <c r="G53" s="109" t="s">
        <v>272</v>
      </c>
      <c r="H53" s="109"/>
      <c r="I53" s="186" t="s">
        <v>440</v>
      </c>
    </row>
    <row r="54" spans="1:14" s="20" customFormat="1" hidden="1" collapsed="1">
      <c r="A54" s="108"/>
      <c r="B54" s="108" t="s">
        <v>89</v>
      </c>
      <c r="C54" s="109" t="s">
        <v>89</v>
      </c>
      <c r="D54" s="108" t="s">
        <v>404</v>
      </c>
      <c r="E54" s="109" t="s">
        <v>271</v>
      </c>
      <c r="F54" s="109" t="s">
        <v>405</v>
      </c>
      <c r="G54" s="109" t="s">
        <v>406</v>
      </c>
      <c r="H54" s="109" t="s">
        <v>195</v>
      </c>
      <c r="I54" s="109" t="s">
        <v>441</v>
      </c>
    </row>
    <row r="55" spans="1:14" s="20" customFormat="1" hidden="1" outlineLevel="1">
      <c r="A55" s="110" t="s">
        <v>89</v>
      </c>
      <c r="B55" s="110" t="s">
        <v>407</v>
      </c>
      <c r="C55" s="111" t="s">
        <v>408</v>
      </c>
      <c r="D55" s="110" t="s">
        <v>442</v>
      </c>
      <c r="E55" s="111" t="s">
        <v>410</v>
      </c>
      <c r="F55" s="111" t="s">
        <v>410</v>
      </c>
      <c r="G55" s="111" t="s">
        <v>410</v>
      </c>
      <c r="H55" s="111" t="s">
        <v>410</v>
      </c>
      <c r="I55" s="111" t="s">
        <v>410</v>
      </c>
    </row>
    <row r="56" spans="1:14" s="20" customFormat="1" hidden="1" outlineLevel="1">
      <c r="A56" s="631" t="s">
        <v>103</v>
      </c>
      <c r="B56" s="632">
        <v>1</v>
      </c>
      <c r="C56" s="633">
        <v>1856497</v>
      </c>
      <c r="D56" s="636" t="s">
        <v>449</v>
      </c>
      <c r="E56" s="633">
        <v>1392372</v>
      </c>
      <c r="F56" s="637">
        <v>0</v>
      </c>
      <c r="G56" s="633">
        <v>464125</v>
      </c>
      <c r="H56" s="637">
        <v>0</v>
      </c>
      <c r="I56" s="633">
        <v>0</v>
      </c>
    </row>
    <row r="57" spans="1:14" s="117" customFormat="1" ht="14.25" hidden="1">
      <c r="A57" s="102" t="s">
        <v>446</v>
      </c>
      <c r="B57" s="115">
        <v>1</v>
      </c>
      <c r="C57" s="637">
        <v>1856497</v>
      </c>
      <c r="D57" s="104"/>
      <c r="E57" s="116">
        <v>1392372</v>
      </c>
      <c r="F57" s="116">
        <v>0</v>
      </c>
      <c r="G57" s="116">
        <v>464125</v>
      </c>
      <c r="H57" s="116">
        <v>0</v>
      </c>
      <c r="I57" s="116">
        <v>0</v>
      </c>
      <c r="J57" s="30"/>
      <c r="K57" s="30"/>
    </row>
    <row r="58" spans="1:14" s="117" customFormat="1" ht="14.25" hidden="1">
      <c r="A58" s="631" t="s">
        <v>447</v>
      </c>
      <c r="B58" s="631"/>
      <c r="C58" s="639"/>
      <c r="D58" s="631"/>
      <c r="E58" s="640"/>
      <c r="F58" s="746">
        <v>464125</v>
      </c>
      <c r="G58" s="747"/>
      <c r="H58" s="640"/>
      <c r="I58" s="640"/>
      <c r="J58" s="30"/>
      <c r="K58" s="30"/>
    </row>
    <row r="59" spans="1:14" s="117" customFormat="1" ht="14.25" hidden="1" collapsed="1">
      <c r="A59" s="105"/>
      <c r="B59" s="105"/>
      <c r="C59" s="106"/>
      <c r="D59" s="103"/>
      <c r="E59" s="107"/>
      <c r="F59" s="107"/>
      <c r="G59" s="107"/>
      <c r="H59" s="107"/>
      <c r="I59" s="107"/>
      <c r="J59" s="30"/>
      <c r="K59" s="30"/>
    </row>
    <row r="60" spans="1:14" s="20" customFormat="1" hidden="1" outlineLevel="1">
      <c r="A60" s="748" t="s">
        <v>401</v>
      </c>
      <c r="B60" s="749"/>
      <c r="C60" s="749"/>
      <c r="D60" s="749"/>
      <c r="E60" s="749"/>
      <c r="F60" s="749"/>
      <c r="G60" s="749"/>
      <c r="H60" s="749"/>
      <c r="I60" s="750"/>
    </row>
    <row r="61" spans="1:14" s="20" customFormat="1" hidden="1" outlineLevel="1">
      <c r="A61" s="743" t="s">
        <v>455</v>
      </c>
      <c r="B61" s="744"/>
      <c r="C61" s="744"/>
      <c r="D61" s="744"/>
      <c r="E61" s="744"/>
      <c r="F61" s="744"/>
      <c r="G61" s="744"/>
      <c r="H61" s="744"/>
      <c r="I61" s="745"/>
      <c r="J61" s="125"/>
      <c r="K61" s="14"/>
      <c r="N61" s="41"/>
    </row>
    <row r="62" spans="1:14" s="20" customFormat="1" hidden="1" outlineLevel="1">
      <c r="A62" s="108"/>
      <c r="B62" s="108"/>
      <c r="C62" s="109"/>
      <c r="D62" s="108" t="s">
        <v>402</v>
      </c>
      <c r="E62" s="109"/>
      <c r="F62" s="109" t="s">
        <v>272</v>
      </c>
      <c r="G62" s="109" t="s">
        <v>272</v>
      </c>
      <c r="H62" s="109"/>
      <c r="I62" s="186" t="s">
        <v>440</v>
      </c>
      <c r="J62" s="14"/>
      <c r="K62" s="14"/>
    </row>
    <row r="63" spans="1:14" s="20" customFormat="1" hidden="1" outlineLevel="1">
      <c r="A63" s="108"/>
      <c r="B63" s="108" t="s">
        <v>89</v>
      </c>
      <c r="C63" s="109" t="s">
        <v>89</v>
      </c>
      <c r="D63" s="108" t="s">
        <v>404</v>
      </c>
      <c r="E63" s="109" t="s">
        <v>271</v>
      </c>
      <c r="F63" s="109" t="s">
        <v>405</v>
      </c>
      <c r="G63" s="109" t="s">
        <v>406</v>
      </c>
      <c r="H63" s="109" t="s">
        <v>195</v>
      </c>
      <c r="I63" s="109" t="s">
        <v>441</v>
      </c>
      <c r="J63" s="14"/>
      <c r="K63" s="14"/>
    </row>
    <row r="64" spans="1:14" s="20" customFormat="1" hidden="1" outlineLevel="1">
      <c r="A64" s="110" t="s">
        <v>89</v>
      </c>
      <c r="B64" s="110" t="s">
        <v>407</v>
      </c>
      <c r="C64" s="111" t="s">
        <v>408</v>
      </c>
      <c r="D64" s="110" t="s">
        <v>442</v>
      </c>
      <c r="E64" s="111" t="s">
        <v>410</v>
      </c>
      <c r="F64" s="111" t="s">
        <v>410</v>
      </c>
      <c r="G64" s="111" t="s">
        <v>410</v>
      </c>
      <c r="H64" s="111" t="s">
        <v>410</v>
      </c>
      <c r="I64" s="111" t="s">
        <v>410</v>
      </c>
      <c r="J64" s="125"/>
      <c r="K64" s="14"/>
      <c r="N64" s="41"/>
    </row>
    <row r="65" spans="1:14" s="20" customFormat="1" hidden="1" outlineLevel="1">
      <c r="A65" s="635" t="s">
        <v>99</v>
      </c>
      <c r="B65" s="632">
        <v>3.9399999999999998E-2</v>
      </c>
      <c r="C65" s="633">
        <v>959</v>
      </c>
      <c r="D65" s="634" t="s">
        <v>422</v>
      </c>
      <c r="E65" s="633">
        <v>959</v>
      </c>
      <c r="F65" s="633">
        <v>0</v>
      </c>
      <c r="G65" s="633">
        <v>0</v>
      </c>
      <c r="H65" s="633">
        <v>0</v>
      </c>
      <c r="I65" s="633">
        <v>0</v>
      </c>
      <c r="J65" s="125"/>
      <c r="K65" s="14"/>
      <c r="N65" s="41"/>
    </row>
    <row r="66" spans="1:14" s="20" customFormat="1" hidden="1" outlineLevel="1">
      <c r="A66" s="635" t="s">
        <v>101</v>
      </c>
      <c r="B66" s="632">
        <v>0.2477</v>
      </c>
      <c r="C66" s="633">
        <v>6022</v>
      </c>
      <c r="D66" s="636" t="s">
        <v>456</v>
      </c>
      <c r="E66" s="633">
        <v>3011</v>
      </c>
      <c r="F66" s="633">
        <v>3011</v>
      </c>
      <c r="G66" s="633">
        <v>0</v>
      </c>
      <c r="H66" s="633">
        <v>0</v>
      </c>
      <c r="I66" s="633">
        <v>0</v>
      </c>
      <c r="J66" s="125"/>
      <c r="K66" s="14"/>
    </row>
    <row r="67" spans="1:14" s="20" customFormat="1" hidden="1" outlineLevel="1">
      <c r="A67" s="635" t="s">
        <v>102</v>
      </c>
      <c r="B67" s="632">
        <v>3.5999999999999999E-3</v>
      </c>
      <c r="C67" s="633">
        <v>88</v>
      </c>
      <c r="D67" s="636" t="s">
        <v>424</v>
      </c>
      <c r="E67" s="633">
        <v>0</v>
      </c>
      <c r="F67" s="633">
        <v>88</v>
      </c>
      <c r="G67" s="633">
        <v>0</v>
      </c>
      <c r="H67" s="633">
        <v>0</v>
      </c>
      <c r="I67" s="633">
        <v>0</v>
      </c>
      <c r="J67" s="16"/>
      <c r="K67" s="125"/>
      <c r="N67" s="41"/>
    </row>
    <row r="68" spans="1:14" hidden="1">
      <c r="A68" s="635" t="s">
        <v>105</v>
      </c>
      <c r="B68" s="632">
        <v>1.9E-3</v>
      </c>
      <c r="C68" s="633">
        <v>46</v>
      </c>
      <c r="D68" s="636" t="s">
        <v>424</v>
      </c>
      <c r="E68" s="633">
        <v>0</v>
      </c>
      <c r="F68" s="633">
        <v>46</v>
      </c>
      <c r="G68" s="633">
        <v>0</v>
      </c>
      <c r="H68" s="633">
        <v>0</v>
      </c>
      <c r="I68" s="633">
        <v>0</v>
      </c>
    </row>
    <row r="69" spans="1:14" hidden="1">
      <c r="A69" s="635" t="s">
        <v>108</v>
      </c>
      <c r="B69" s="632">
        <v>8.9999999999999998E-4</v>
      </c>
      <c r="C69" s="633">
        <v>22</v>
      </c>
      <c r="D69" s="636" t="s">
        <v>424</v>
      </c>
      <c r="E69" s="633">
        <v>0</v>
      </c>
      <c r="F69" s="633">
        <v>22</v>
      </c>
      <c r="G69" s="633">
        <v>0</v>
      </c>
      <c r="H69" s="633">
        <v>0</v>
      </c>
      <c r="I69" s="633">
        <v>0</v>
      </c>
    </row>
    <row r="70" spans="1:14" hidden="1">
      <c r="A70" s="635" t="s">
        <v>107</v>
      </c>
      <c r="B70" s="632">
        <v>1E-3</v>
      </c>
      <c r="C70" s="633">
        <v>24</v>
      </c>
      <c r="D70" s="636" t="s">
        <v>424</v>
      </c>
      <c r="E70" s="633">
        <v>0</v>
      </c>
      <c r="F70" s="633">
        <v>24</v>
      </c>
      <c r="G70" s="633">
        <v>0</v>
      </c>
      <c r="H70" s="633">
        <v>0</v>
      </c>
      <c r="I70" s="633">
        <v>0</v>
      </c>
    </row>
    <row r="71" spans="1:14" hidden="1">
      <c r="A71" s="635" t="s">
        <v>103</v>
      </c>
      <c r="B71" s="632">
        <v>0.69950000000000001</v>
      </c>
      <c r="C71" s="633">
        <v>17006</v>
      </c>
      <c r="D71" s="636" t="s">
        <v>444</v>
      </c>
      <c r="E71" s="633">
        <v>8503</v>
      </c>
      <c r="F71" s="633">
        <v>0</v>
      </c>
      <c r="G71" s="633">
        <v>8503</v>
      </c>
      <c r="H71" s="633">
        <v>0</v>
      </c>
      <c r="I71" s="633">
        <v>0</v>
      </c>
    </row>
    <row r="72" spans="1:14" hidden="1">
      <c r="A72" s="635" t="s">
        <v>109</v>
      </c>
      <c r="B72" s="632">
        <v>1E-4</v>
      </c>
      <c r="C72" s="633">
        <v>2</v>
      </c>
      <c r="D72" s="636" t="s">
        <v>445</v>
      </c>
      <c r="E72" s="633">
        <v>0</v>
      </c>
      <c r="F72" s="633">
        <v>0</v>
      </c>
      <c r="G72" s="633">
        <v>2</v>
      </c>
      <c r="H72" s="633">
        <v>0</v>
      </c>
      <c r="I72" s="633">
        <v>0</v>
      </c>
    </row>
    <row r="73" spans="1:14" hidden="1">
      <c r="A73" s="635" t="s">
        <v>106</v>
      </c>
      <c r="B73" s="212">
        <v>1E-4</v>
      </c>
      <c r="C73" s="633">
        <v>2</v>
      </c>
      <c r="D73" s="189" t="s">
        <v>422</v>
      </c>
      <c r="E73" s="633">
        <v>2</v>
      </c>
      <c r="F73" s="633">
        <v>0</v>
      </c>
      <c r="G73" s="633">
        <v>0</v>
      </c>
      <c r="H73" s="633">
        <v>0</v>
      </c>
      <c r="I73" s="633">
        <v>0</v>
      </c>
    </row>
    <row r="74" spans="1:14" hidden="1">
      <c r="A74" s="635" t="s">
        <v>110</v>
      </c>
      <c r="B74" s="632">
        <v>5.7999999999999996E-3</v>
      </c>
      <c r="C74" s="633">
        <v>141</v>
      </c>
      <c r="D74" s="636" t="s">
        <v>424</v>
      </c>
      <c r="E74" s="633">
        <v>0</v>
      </c>
      <c r="F74" s="633">
        <v>141</v>
      </c>
      <c r="G74" s="633">
        <v>0</v>
      </c>
      <c r="H74" s="633">
        <v>0</v>
      </c>
      <c r="I74" s="633">
        <v>0</v>
      </c>
    </row>
    <row r="75" spans="1:14" hidden="1">
      <c r="A75" s="635" t="s">
        <v>206</v>
      </c>
      <c r="B75" s="641">
        <v>1</v>
      </c>
      <c r="C75" s="633">
        <v>24312</v>
      </c>
      <c r="D75" s="642"/>
      <c r="E75" s="633">
        <v>12475</v>
      </c>
      <c r="F75" s="633">
        <v>3332</v>
      </c>
      <c r="G75" s="633">
        <v>8505</v>
      </c>
      <c r="H75" s="633">
        <v>0</v>
      </c>
      <c r="I75" s="633">
        <v>0</v>
      </c>
    </row>
    <row r="76" spans="1:14" hidden="1">
      <c r="A76" s="631" t="s">
        <v>447</v>
      </c>
      <c r="B76" s="631"/>
      <c r="C76" s="639"/>
      <c r="D76" s="631"/>
      <c r="E76" s="640"/>
      <c r="F76" s="746">
        <v>11837</v>
      </c>
      <c r="G76" s="747"/>
      <c r="H76" s="640"/>
      <c r="I76" s="640"/>
    </row>
    <row r="77" spans="1:14" hidden="1">
      <c r="A77" s="120"/>
      <c r="B77" s="120"/>
      <c r="C77" s="121"/>
      <c r="D77" s="122"/>
      <c r="E77" s="121"/>
      <c r="F77" s="121"/>
      <c r="G77" s="121"/>
      <c r="H77" s="121"/>
      <c r="I77" s="121"/>
    </row>
    <row r="78" spans="1:14" hidden="1">
      <c r="A78" s="748" t="s">
        <v>401</v>
      </c>
      <c r="B78" s="749"/>
      <c r="C78" s="749"/>
      <c r="D78" s="749"/>
      <c r="E78" s="749"/>
      <c r="F78" s="749"/>
      <c r="G78" s="749"/>
      <c r="H78" s="749"/>
      <c r="I78" s="750"/>
    </row>
    <row r="79" spans="1:14" hidden="1">
      <c r="A79" s="743" t="s">
        <v>446</v>
      </c>
      <c r="B79" s="744"/>
      <c r="C79" s="744"/>
      <c r="D79" s="744"/>
      <c r="E79" s="744"/>
      <c r="F79" s="744"/>
      <c r="G79" s="744"/>
      <c r="H79" s="744"/>
      <c r="I79" s="745"/>
    </row>
    <row r="80" spans="1:14" hidden="1">
      <c r="A80" s="108"/>
      <c r="B80" s="108"/>
      <c r="C80" s="109"/>
      <c r="D80" s="108" t="s">
        <v>402</v>
      </c>
      <c r="E80" s="109"/>
      <c r="F80" s="109" t="s">
        <v>272</v>
      </c>
      <c r="G80" s="109" t="s">
        <v>272</v>
      </c>
      <c r="H80" s="109"/>
      <c r="I80" s="186" t="s">
        <v>440</v>
      </c>
    </row>
    <row r="81" spans="1:15" hidden="1">
      <c r="A81" s="108"/>
      <c r="B81" s="108" t="s">
        <v>89</v>
      </c>
      <c r="C81" s="109" t="s">
        <v>89</v>
      </c>
      <c r="D81" s="108" t="s">
        <v>404</v>
      </c>
      <c r="E81" s="109" t="s">
        <v>271</v>
      </c>
      <c r="F81" s="109" t="s">
        <v>405</v>
      </c>
      <c r="G81" s="109" t="s">
        <v>406</v>
      </c>
      <c r="H81" s="109" t="s">
        <v>195</v>
      </c>
      <c r="I81" s="109" t="s">
        <v>441</v>
      </c>
    </row>
    <row r="82" spans="1:15" hidden="1">
      <c r="A82" s="110" t="s">
        <v>89</v>
      </c>
      <c r="B82" s="110" t="s">
        <v>407</v>
      </c>
      <c r="C82" s="111" t="s">
        <v>408</v>
      </c>
      <c r="D82" s="110" t="s">
        <v>442</v>
      </c>
      <c r="E82" s="111" t="s">
        <v>410</v>
      </c>
      <c r="F82" s="111" t="s">
        <v>410</v>
      </c>
      <c r="G82" s="111" t="s">
        <v>410</v>
      </c>
      <c r="H82" s="111" t="s">
        <v>410</v>
      </c>
      <c r="I82" s="111" t="s">
        <v>410</v>
      </c>
    </row>
    <row r="83" spans="1:15" hidden="1">
      <c r="A83" s="631" t="s">
        <v>99</v>
      </c>
      <c r="B83" s="632"/>
      <c r="C83" s="633">
        <v>3740593</v>
      </c>
      <c r="D83" s="634"/>
      <c r="E83" s="633">
        <v>3740593</v>
      </c>
      <c r="F83" s="633">
        <v>0</v>
      </c>
      <c r="G83" s="633">
        <v>0</v>
      </c>
      <c r="H83" s="633">
        <v>0</v>
      </c>
      <c r="I83" s="633">
        <v>0</v>
      </c>
    </row>
    <row r="84" spans="1:15" hidden="1">
      <c r="A84" s="635" t="s">
        <v>101</v>
      </c>
      <c r="B84" s="632"/>
      <c r="C84" s="633">
        <v>23516361</v>
      </c>
      <c r="D84" s="634"/>
      <c r="E84" s="633">
        <v>11758181</v>
      </c>
      <c r="F84" s="633">
        <v>8231630</v>
      </c>
      <c r="G84" s="633">
        <v>0</v>
      </c>
      <c r="H84" s="633">
        <v>3526550</v>
      </c>
      <c r="I84" s="633">
        <v>0</v>
      </c>
      <c r="J84" s="123">
        <f>H84/H94</f>
        <v>0.85364725999211843</v>
      </c>
    </row>
    <row r="85" spans="1:15" hidden="1">
      <c r="A85" s="631" t="s">
        <v>102</v>
      </c>
      <c r="B85" s="632"/>
      <c r="C85" s="633">
        <v>341780</v>
      </c>
      <c r="D85" s="634"/>
      <c r="E85" s="633">
        <v>0</v>
      </c>
      <c r="F85" s="633">
        <v>341780</v>
      </c>
      <c r="G85" s="633">
        <v>0</v>
      </c>
      <c r="H85" s="633">
        <v>0</v>
      </c>
      <c r="I85" s="633">
        <v>0</v>
      </c>
      <c r="K85" s="123"/>
    </row>
    <row r="86" spans="1:15" hidden="1">
      <c r="A86" s="631" t="s">
        <v>105</v>
      </c>
      <c r="B86" s="632"/>
      <c r="C86" s="633">
        <v>180384</v>
      </c>
      <c r="D86" s="636"/>
      <c r="E86" s="633">
        <v>0</v>
      </c>
      <c r="F86" s="633">
        <v>126283</v>
      </c>
      <c r="G86" s="633">
        <v>0</v>
      </c>
      <c r="H86" s="633">
        <v>54101</v>
      </c>
      <c r="I86" s="633">
        <v>0</v>
      </c>
      <c r="J86" s="123">
        <f>H86/H94</f>
        <v>1.3095850168814734E-2</v>
      </c>
      <c r="K86" s="30"/>
    </row>
    <row r="87" spans="1:15" hidden="1">
      <c r="A87" s="631" t="s">
        <v>108</v>
      </c>
      <c r="B87" s="632"/>
      <c r="C87" s="633">
        <v>85445</v>
      </c>
      <c r="D87" s="636"/>
      <c r="E87" s="633">
        <v>0</v>
      </c>
      <c r="F87" s="633">
        <v>85445</v>
      </c>
      <c r="G87" s="633">
        <v>0</v>
      </c>
      <c r="H87" s="633">
        <v>0</v>
      </c>
      <c r="I87" s="633">
        <v>0</v>
      </c>
      <c r="J87" s="30"/>
      <c r="K87" s="30"/>
    </row>
    <row r="88" spans="1:15" hidden="1">
      <c r="A88" s="631" t="s">
        <v>107</v>
      </c>
      <c r="B88" s="632"/>
      <c r="C88" s="633">
        <v>94939</v>
      </c>
      <c r="D88" s="636"/>
      <c r="E88" s="633">
        <v>0</v>
      </c>
      <c r="F88" s="633">
        <v>94939</v>
      </c>
      <c r="G88" s="633">
        <v>0</v>
      </c>
      <c r="H88" s="633">
        <v>0</v>
      </c>
      <c r="I88" s="633">
        <v>0</v>
      </c>
    </row>
    <row r="89" spans="1:15" hidden="1">
      <c r="A89" s="631" t="s">
        <v>103</v>
      </c>
      <c r="B89" s="632"/>
      <c r="C89" s="633">
        <v>80566840</v>
      </c>
      <c r="D89" s="634"/>
      <c r="E89" s="633">
        <v>43822691</v>
      </c>
      <c r="F89" s="633">
        <v>0</v>
      </c>
      <c r="G89" s="633">
        <v>36744149</v>
      </c>
      <c r="H89" s="633">
        <v>0</v>
      </c>
      <c r="I89" s="633">
        <v>0</v>
      </c>
    </row>
    <row r="90" spans="1:15" hidden="1">
      <c r="A90" s="102" t="s">
        <v>451</v>
      </c>
      <c r="B90" s="632"/>
      <c r="C90" s="633">
        <v>1025500</v>
      </c>
      <c r="D90" s="634"/>
      <c r="E90" s="633">
        <v>0</v>
      </c>
      <c r="F90" s="633">
        <v>0</v>
      </c>
      <c r="G90" s="633">
        <v>0</v>
      </c>
      <c r="H90" s="633">
        <v>0</v>
      </c>
      <c r="I90" s="633">
        <v>1025500</v>
      </c>
    </row>
    <row r="91" spans="1:15" hidden="1">
      <c r="A91" s="631" t="s">
        <v>109</v>
      </c>
      <c r="B91" s="632"/>
      <c r="C91" s="633">
        <v>9493</v>
      </c>
      <c r="D91" s="634"/>
      <c r="E91" s="633">
        <v>0</v>
      </c>
      <c r="F91" s="633">
        <v>0</v>
      </c>
      <c r="G91" s="633">
        <v>9493</v>
      </c>
      <c r="H91" s="633">
        <v>0</v>
      </c>
      <c r="I91" s="633">
        <v>0</v>
      </c>
    </row>
    <row r="92" spans="1:15" ht="15" hidden="1">
      <c r="A92" s="187" t="s">
        <v>106</v>
      </c>
      <c r="B92" s="212"/>
      <c r="C92" s="633">
        <v>9493</v>
      </c>
      <c r="D92" s="199"/>
      <c r="E92" s="633">
        <v>9493</v>
      </c>
      <c r="F92" s="633">
        <v>0</v>
      </c>
      <c r="G92" s="633">
        <v>0</v>
      </c>
      <c r="H92" s="633">
        <v>0</v>
      </c>
      <c r="I92" s="633">
        <v>0</v>
      </c>
      <c r="J92" s="123"/>
      <c r="O92"/>
    </row>
    <row r="93" spans="1:15" ht="15" hidden="1">
      <c r="A93" s="631" t="s">
        <v>110</v>
      </c>
      <c r="B93" s="632"/>
      <c r="C93" s="633">
        <v>550646</v>
      </c>
      <c r="D93" s="634"/>
      <c r="E93" s="633">
        <v>0</v>
      </c>
      <c r="F93" s="633">
        <v>141</v>
      </c>
      <c r="G93" s="633">
        <v>0</v>
      </c>
      <c r="H93" s="633">
        <v>550505</v>
      </c>
      <c r="I93" s="633">
        <v>0</v>
      </c>
      <c r="J93" s="123">
        <f>H93/H94</f>
        <v>0.13325688983906683</v>
      </c>
      <c r="K93" s="123"/>
      <c r="O93"/>
    </row>
    <row r="94" spans="1:15" ht="15" hidden="1">
      <c r="A94" s="102" t="s">
        <v>457</v>
      </c>
      <c r="B94" s="115"/>
      <c r="C94" s="633">
        <v>110121474</v>
      </c>
      <c r="D94" s="104"/>
      <c r="E94" s="633">
        <v>59330958</v>
      </c>
      <c r="F94" s="633">
        <v>8880218</v>
      </c>
      <c r="G94" s="633">
        <v>36753642</v>
      </c>
      <c r="H94" s="633">
        <v>4131156</v>
      </c>
      <c r="I94" s="633">
        <v>1025500</v>
      </c>
      <c r="K94" s="123">
        <f>H94/C94</f>
        <v>3.751453599322508E-2</v>
      </c>
      <c r="O94"/>
    </row>
    <row r="95" spans="1:15" ht="15" hidden="1">
      <c r="A95" s="631" t="s">
        <v>447</v>
      </c>
      <c r="B95" s="631"/>
      <c r="C95" s="639"/>
      <c r="D95" s="631"/>
      <c r="E95" s="640"/>
      <c r="F95" s="746">
        <v>45633860</v>
      </c>
      <c r="G95" s="747"/>
      <c r="H95" s="640"/>
      <c r="I95" s="640"/>
      <c r="O95"/>
    </row>
    <row r="96" spans="1:15" ht="15" hidden="1">
      <c r="O96"/>
    </row>
    <row r="97" spans="1:11" hidden="1">
      <c r="A97" s="748" t="s">
        <v>413</v>
      </c>
      <c r="B97" s="749"/>
      <c r="C97" s="749"/>
      <c r="D97" s="749"/>
      <c r="E97" s="749"/>
      <c r="F97" s="749"/>
      <c r="G97" s="749"/>
      <c r="H97" s="749"/>
      <c r="I97" s="750"/>
    </row>
    <row r="98" spans="1:11" hidden="1">
      <c r="A98" s="743" t="s">
        <v>439</v>
      </c>
      <c r="B98" s="744"/>
      <c r="C98" s="744"/>
      <c r="D98" s="744"/>
      <c r="E98" s="744"/>
      <c r="F98" s="744"/>
      <c r="G98" s="744"/>
      <c r="H98" s="744"/>
      <c r="I98" s="745"/>
    </row>
    <row r="99" spans="1:11" hidden="1">
      <c r="A99" s="108"/>
      <c r="B99" s="108"/>
      <c r="C99" s="109"/>
      <c r="D99" s="108" t="s">
        <v>402</v>
      </c>
      <c r="E99" s="109"/>
      <c r="F99" s="109" t="s">
        <v>272</v>
      </c>
      <c r="G99" s="109" t="s">
        <v>272</v>
      </c>
      <c r="H99" s="109"/>
      <c r="I99" s="186" t="s">
        <v>440</v>
      </c>
    </row>
    <row r="100" spans="1:11" hidden="1">
      <c r="A100" s="108"/>
      <c r="B100" s="108" t="s">
        <v>89</v>
      </c>
      <c r="C100" s="109" t="s">
        <v>89</v>
      </c>
      <c r="D100" s="108" t="s">
        <v>404</v>
      </c>
      <c r="E100" s="109" t="s">
        <v>271</v>
      </c>
      <c r="F100" s="109" t="s">
        <v>405</v>
      </c>
      <c r="G100" s="109" t="s">
        <v>406</v>
      </c>
      <c r="H100" s="109" t="s">
        <v>195</v>
      </c>
      <c r="I100" s="109" t="s">
        <v>441</v>
      </c>
    </row>
    <row r="101" spans="1:11" hidden="1">
      <c r="A101" s="110" t="s">
        <v>89</v>
      </c>
      <c r="B101" s="110" t="s">
        <v>407</v>
      </c>
      <c r="C101" s="111" t="s">
        <v>408</v>
      </c>
      <c r="D101" s="110" t="s">
        <v>442</v>
      </c>
      <c r="E101" s="111" t="s">
        <v>410</v>
      </c>
      <c r="F101" s="111" t="s">
        <v>410</v>
      </c>
      <c r="G101" s="111" t="s">
        <v>410</v>
      </c>
      <c r="H101" s="111" t="s">
        <v>410</v>
      </c>
      <c r="I101" s="111" t="s">
        <v>410</v>
      </c>
    </row>
    <row r="102" spans="1:11" hidden="1">
      <c r="A102" s="631" t="s">
        <v>99</v>
      </c>
      <c r="B102" s="643">
        <v>3.04E-2</v>
      </c>
      <c r="C102" s="644">
        <f>C112-SUM(C103:C111)</f>
        <v>2896085</v>
      </c>
      <c r="D102" s="634" t="s">
        <v>422</v>
      </c>
      <c r="E102" s="644">
        <f>SUM($C102*1)</f>
        <v>2896085</v>
      </c>
      <c r="F102" s="644">
        <v>0</v>
      </c>
      <c r="G102" s="644">
        <v>0</v>
      </c>
      <c r="H102" s="644">
        <v>0</v>
      </c>
      <c r="I102" s="644">
        <f t="shared" ref="I102:I111" si="0">ROUND(SUM($C102*0),0)</f>
        <v>0</v>
      </c>
    </row>
    <row r="103" spans="1:11" hidden="1">
      <c r="A103" s="635" t="s">
        <v>101</v>
      </c>
      <c r="B103" s="643">
        <v>0.22109999999999999</v>
      </c>
      <c r="C103" s="644">
        <f t="shared" ref="C103:C111" si="1">ROUND(SUM(B103*$C$112),0)</f>
        <v>21063301</v>
      </c>
      <c r="D103" s="636" t="s">
        <v>423</v>
      </c>
      <c r="E103" s="644">
        <f>ROUND(SUM($C103*0.5),0)</f>
        <v>10531651</v>
      </c>
      <c r="F103" s="644">
        <f>ROUND(SUM($C103*0.35),0)</f>
        <v>7372155</v>
      </c>
      <c r="G103" s="637">
        <v>0</v>
      </c>
      <c r="H103" s="637">
        <f>C103-E103-F103</f>
        <v>3159495</v>
      </c>
      <c r="I103" s="644">
        <f t="shared" si="0"/>
        <v>0</v>
      </c>
      <c r="J103" s="123">
        <f>H103/H112</f>
        <v>0.85886322700393125</v>
      </c>
    </row>
    <row r="104" spans="1:11" hidden="1">
      <c r="A104" s="631" t="s">
        <v>102</v>
      </c>
      <c r="B104" s="643">
        <v>3.2000000000000002E-3</v>
      </c>
      <c r="C104" s="644">
        <f t="shared" si="1"/>
        <v>304851</v>
      </c>
      <c r="D104" s="636" t="s">
        <v>424</v>
      </c>
      <c r="E104" s="644">
        <v>0</v>
      </c>
      <c r="F104" s="644">
        <f>SUM($C104*1)</f>
        <v>304851</v>
      </c>
      <c r="G104" s="637">
        <v>0</v>
      </c>
      <c r="H104" s="637">
        <v>0</v>
      </c>
      <c r="I104" s="644">
        <f t="shared" si="0"/>
        <v>0</v>
      </c>
      <c r="K104" s="123"/>
    </row>
    <row r="105" spans="1:11" hidden="1">
      <c r="A105" s="631" t="s">
        <v>105</v>
      </c>
      <c r="B105" s="643">
        <v>1.5E-3</v>
      </c>
      <c r="C105" s="644">
        <f t="shared" si="1"/>
        <v>142899</v>
      </c>
      <c r="D105" s="636" t="s">
        <v>443</v>
      </c>
      <c r="E105" s="644">
        <f>ROUND(SUM($C105*0),0)</f>
        <v>0</v>
      </c>
      <c r="F105" s="644">
        <f>ROUNDUP(SUM($C105*0.7),0)</f>
        <v>100030</v>
      </c>
      <c r="G105" s="644">
        <f>ROUND(SUM($C105*0),0)</f>
        <v>0</v>
      </c>
      <c r="H105" s="644">
        <f>ROUNDDOWN(SUM($C105*0.3),0)</f>
        <v>42869</v>
      </c>
      <c r="I105" s="644">
        <f t="shared" si="0"/>
        <v>0</v>
      </c>
      <c r="J105" s="123">
        <f>H105/H112</f>
        <v>1.1653320444701298E-2</v>
      </c>
      <c r="K105" s="30"/>
    </row>
    <row r="106" spans="1:11" hidden="1">
      <c r="A106" s="631" t="s">
        <v>108</v>
      </c>
      <c r="B106" s="643">
        <v>8.0000000000000004E-4</v>
      </c>
      <c r="C106" s="644">
        <f t="shared" si="1"/>
        <v>76213</v>
      </c>
      <c r="D106" s="636" t="s">
        <v>424</v>
      </c>
      <c r="E106" s="644">
        <v>0</v>
      </c>
      <c r="F106" s="644">
        <f>SUM($C106*1)</f>
        <v>76213</v>
      </c>
      <c r="G106" s="644">
        <v>0</v>
      </c>
      <c r="H106" s="644">
        <v>0</v>
      </c>
      <c r="I106" s="644">
        <f t="shared" si="0"/>
        <v>0</v>
      </c>
      <c r="J106" s="30"/>
      <c r="K106" s="30"/>
    </row>
    <row r="107" spans="1:11" hidden="1">
      <c r="A107" s="631" t="s">
        <v>107</v>
      </c>
      <c r="B107" s="643">
        <v>8.9999999999999998E-4</v>
      </c>
      <c r="C107" s="644">
        <f t="shared" si="1"/>
        <v>85739</v>
      </c>
      <c r="D107" s="636" t="s">
        <v>424</v>
      </c>
      <c r="E107" s="644">
        <v>0</v>
      </c>
      <c r="F107" s="644">
        <f>SUM($C107*1)</f>
        <v>85739</v>
      </c>
      <c r="G107" s="637">
        <v>0</v>
      </c>
      <c r="H107" s="637">
        <v>0</v>
      </c>
      <c r="I107" s="644">
        <f t="shared" si="0"/>
        <v>0</v>
      </c>
    </row>
    <row r="108" spans="1:11" hidden="1">
      <c r="A108" s="631" t="s">
        <v>103</v>
      </c>
      <c r="B108" s="643">
        <v>0.73709999999999998</v>
      </c>
      <c r="C108" s="644">
        <f t="shared" si="1"/>
        <v>70220531</v>
      </c>
      <c r="D108" s="636" t="s">
        <v>444</v>
      </c>
      <c r="E108" s="644">
        <f>ROUNDDOWN(SUM($C108*0.5),0)</f>
        <v>35110265</v>
      </c>
      <c r="F108" s="644">
        <v>0</v>
      </c>
      <c r="G108" s="644">
        <f>ROUNDUP(SUM($C108*0.5),0)</f>
        <v>35110266</v>
      </c>
      <c r="H108" s="644">
        <v>0</v>
      </c>
      <c r="I108" s="644">
        <f t="shared" si="0"/>
        <v>0</v>
      </c>
    </row>
    <row r="109" spans="1:11" hidden="1">
      <c r="A109" s="631" t="s">
        <v>109</v>
      </c>
      <c r="B109" s="643">
        <v>0</v>
      </c>
      <c r="C109" s="644">
        <f t="shared" si="1"/>
        <v>0</v>
      </c>
      <c r="D109" s="636" t="s">
        <v>445</v>
      </c>
      <c r="E109" s="645">
        <v>0</v>
      </c>
      <c r="F109" s="644">
        <v>0</v>
      </c>
      <c r="G109" s="644">
        <f>SUM($C109*1)</f>
        <v>0</v>
      </c>
      <c r="H109" s="644">
        <v>0</v>
      </c>
      <c r="I109" s="644">
        <f t="shared" si="0"/>
        <v>0</v>
      </c>
    </row>
    <row r="110" spans="1:11" hidden="1">
      <c r="A110" s="187" t="s">
        <v>106</v>
      </c>
      <c r="B110" s="188">
        <v>0</v>
      </c>
      <c r="C110" s="644">
        <f t="shared" si="1"/>
        <v>0</v>
      </c>
      <c r="D110" s="189" t="s">
        <v>422</v>
      </c>
      <c r="E110" s="190">
        <f>SUM($C110*1)</f>
        <v>0</v>
      </c>
      <c r="F110" s="190">
        <v>0</v>
      </c>
      <c r="G110" s="191">
        <v>0</v>
      </c>
      <c r="H110" s="191">
        <v>0</v>
      </c>
      <c r="I110" s="644">
        <f t="shared" si="0"/>
        <v>0</v>
      </c>
    </row>
    <row r="111" spans="1:11" hidden="1">
      <c r="A111" s="631" t="s">
        <v>110</v>
      </c>
      <c r="B111" s="643">
        <v>5.0000000000000001E-3</v>
      </c>
      <c r="C111" s="644">
        <f t="shared" si="1"/>
        <v>476330</v>
      </c>
      <c r="D111" s="636" t="s">
        <v>427</v>
      </c>
      <c r="E111" s="645">
        <v>0</v>
      </c>
      <c r="F111" s="644">
        <v>0</v>
      </c>
      <c r="G111" s="637">
        <v>0</v>
      </c>
      <c r="H111" s="637">
        <f>SUM($C111*1)</f>
        <v>476330</v>
      </c>
      <c r="I111" s="644">
        <f t="shared" si="0"/>
        <v>0</v>
      </c>
      <c r="J111" s="123"/>
    </row>
    <row r="112" spans="1:11" hidden="1">
      <c r="A112" s="102" t="s">
        <v>446</v>
      </c>
      <c r="B112" s="192">
        <f>SUM(B102:B111)</f>
        <v>1</v>
      </c>
      <c r="C112" s="103">
        <v>95265949</v>
      </c>
      <c r="D112" s="104"/>
      <c r="E112" s="193">
        <f>SUM(E102:E111)</f>
        <v>48538001</v>
      </c>
      <c r="F112" s="193">
        <f>SUM(F102:F111)</f>
        <v>7938988</v>
      </c>
      <c r="G112" s="193">
        <f>SUM(G102:G111)</f>
        <v>35110266</v>
      </c>
      <c r="H112" s="193">
        <f>SUM(H102:H111)</f>
        <v>3678694</v>
      </c>
      <c r="I112" s="193">
        <f>SUM(I102:I111)</f>
        <v>0</v>
      </c>
      <c r="J112" s="123">
        <f>H111/H112</f>
        <v>0.12948345255136742</v>
      </c>
      <c r="K112" s="123"/>
    </row>
    <row r="113" spans="1:15" hidden="1">
      <c r="A113" s="631" t="s">
        <v>447</v>
      </c>
      <c r="B113" s="631"/>
      <c r="C113" s="639"/>
      <c r="D113" s="631"/>
      <c r="E113" s="640"/>
      <c r="F113" s="746">
        <f>F112+G112</f>
        <v>43049254</v>
      </c>
      <c r="G113" s="747"/>
      <c r="H113" s="640"/>
      <c r="I113" s="640"/>
      <c r="K113" s="123">
        <f>H112/C112</f>
        <v>3.8614993485237836E-2</v>
      </c>
    </row>
    <row r="114" spans="1:15" hidden="1">
      <c r="E114" s="203">
        <f>E112/$C$112</f>
        <v>0.50949999983729755</v>
      </c>
      <c r="F114" s="203">
        <f>(F112+G112)/$C$112</f>
        <v>0.45188500667746456</v>
      </c>
      <c r="G114" s="202"/>
      <c r="H114" s="203">
        <f>H112/$C$112</f>
        <v>3.8614993485237836E-2</v>
      </c>
    </row>
    <row r="115" spans="1:15" hidden="1">
      <c r="A115" s="748" t="s">
        <v>413</v>
      </c>
      <c r="B115" s="749"/>
      <c r="C115" s="749"/>
      <c r="D115" s="749"/>
      <c r="E115" s="749"/>
      <c r="F115" s="749"/>
      <c r="G115" s="749"/>
      <c r="H115" s="749"/>
      <c r="I115" s="750"/>
      <c r="M115" s="307"/>
      <c r="N115" s="307"/>
      <c r="O115" s="307"/>
    </row>
    <row r="116" spans="1:15" hidden="1">
      <c r="A116" s="743" t="s">
        <v>448</v>
      </c>
      <c r="B116" s="744"/>
      <c r="C116" s="744"/>
      <c r="D116" s="744"/>
      <c r="E116" s="744"/>
      <c r="F116" s="744"/>
      <c r="G116" s="744"/>
      <c r="H116" s="744"/>
      <c r="I116" s="745"/>
    </row>
    <row r="117" spans="1:15" hidden="1">
      <c r="A117" s="108"/>
      <c r="B117" s="108"/>
      <c r="C117" s="109"/>
      <c r="D117" s="108" t="s">
        <v>402</v>
      </c>
      <c r="E117" s="109"/>
      <c r="F117" s="109" t="s">
        <v>272</v>
      </c>
      <c r="G117" s="109" t="s">
        <v>272</v>
      </c>
      <c r="H117" s="109"/>
      <c r="I117" s="186" t="s">
        <v>440</v>
      </c>
    </row>
    <row r="118" spans="1:15" hidden="1">
      <c r="A118" s="108"/>
      <c r="B118" s="108" t="s">
        <v>89</v>
      </c>
      <c r="C118" s="109" t="s">
        <v>89</v>
      </c>
      <c r="D118" s="108" t="s">
        <v>404</v>
      </c>
      <c r="E118" s="109" t="s">
        <v>271</v>
      </c>
      <c r="F118" s="109" t="s">
        <v>405</v>
      </c>
      <c r="G118" s="109" t="s">
        <v>406</v>
      </c>
      <c r="H118" s="109" t="s">
        <v>195</v>
      </c>
      <c r="I118" s="109" t="s">
        <v>441</v>
      </c>
    </row>
    <row r="119" spans="1:15" hidden="1">
      <c r="A119" s="110" t="s">
        <v>89</v>
      </c>
      <c r="B119" s="110" t="s">
        <v>407</v>
      </c>
      <c r="C119" s="111" t="s">
        <v>408</v>
      </c>
      <c r="D119" s="110" t="s">
        <v>442</v>
      </c>
      <c r="E119" s="111" t="s">
        <v>410</v>
      </c>
      <c r="F119" s="111" t="s">
        <v>410</v>
      </c>
      <c r="G119" s="111" t="s">
        <v>410</v>
      </c>
      <c r="H119" s="111" t="s">
        <v>410</v>
      </c>
      <c r="I119" s="111" t="s">
        <v>410</v>
      </c>
    </row>
    <row r="120" spans="1:15" hidden="1">
      <c r="A120" s="631" t="s">
        <v>103</v>
      </c>
      <c r="B120" s="643">
        <v>1</v>
      </c>
      <c r="C120" s="644">
        <v>5042445</v>
      </c>
      <c r="D120" s="636" t="s">
        <v>449</v>
      </c>
      <c r="E120" s="644">
        <f>ROUNDDOWN(SUM($C120*0.75),0)</f>
        <v>3781833</v>
      </c>
      <c r="F120" s="644">
        <f>ROUND(SUM($C120*0),0)</f>
        <v>0</v>
      </c>
      <c r="G120" s="644">
        <f>ROUNDUP(SUM($C120*0.25),0)</f>
        <v>1260612</v>
      </c>
      <c r="H120" s="644">
        <f>ROUND(SUM($C120*0),0)</f>
        <v>0</v>
      </c>
      <c r="I120" s="644">
        <f>ROUND(SUM($C120*0),0)</f>
        <v>0</v>
      </c>
      <c r="K120" s="305"/>
      <c r="L120" s="305"/>
    </row>
    <row r="121" spans="1:15" hidden="1">
      <c r="A121" s="102" t="s">
        <v>446</v>
      </c>
      <c r="B121" s="192">
        <f>SUM(B120:B120)</f>
        <v>1</v>
      </c>
      <c r="C121" s="637">
        <v>5042445</v>
      </c>
      <c r="D121" s="104"/>
      <c r="E121" s="193">
        <f>SUM(E120:E120)</f>
        <v>3781833</v>
      </c>
      <c r="F121" s="193">
        <f>SUM(F120:F120)</f>
        <v>0</v>
      </c>
      <c r="G121" s="193">
        <f>SUM(G120:G120)</f>
        <v>1260612</v>
      </c>
      <c r="H121" s="193">
        <f>SUM(H120:H120)</f>
        <v>0</v>
      </c>
      <c r="I121" s="193">
        <f>SUM(I120:I120)</f>
        <v>0</v>
      </c>
    </row>
    <row r="122" spans="1:15" hidden="1">
      <c r="A122" s="631" t="s">
        <v>447</v>
      </c>
      <c r="B122" s="631"/>
      <c r="C122" s="639"/>
      <c r="D122" s="631"/>
      <c r="E122" s="640"/>
      <c r="F122" s="746">
        <f>F121+G121</f>
        <v>1260612</v>
      </c>
      <c r="G122" s="747"/>
      <c r="H122" s="640"/>
      <c r="I122" s="640"/>
    </row>
    <row r="123" spans="1:15" hidden="1">
      <c r="A123" s="105"/>
      <c r="B123" s="194"/>
      <c r="C123" s="103"/>
      <c r="D123" s="112"/>
      <c r="E123" s="195"/>
      <c r="F123" s="195"/>
      <c r="G123" s="195"/>
      <c r="H123" s="195"/>
      <c r="I123" s="195"/>
    </row>
    <row r="124" spans="1:15" hidden="1">
      <c r="A124" s="748" t="s">
        <v>413</v>
      </c>
      <c r="B124" s="749"/>
      <c r="C124" s="749"/>
      <c r="D124" s="749"/>
      <c r="E124" s="749"/>
      <c r="F124" s="749"/>
      <c r="G124" s="749"/>
      <c r="H124" s="749"/>
      <c r="I124" s="750"/>
    </row>
    <row r="125" spans="1:15" hidden="1">
      <c r="A125" s="743" t="s">
        <v>458</v>
      </c>
      <c r="B125" s="744"/>
      <c r="C125" s="744"/>
      <c r="D125" s="744"/>
      <c r="E125" s="744"/>
      <c r="F125" s="744"/>
      <c r="G125" s="744"/>
      <c r="H125" s="744"/>
      <c r="I125" s="745"/>
    </row>
    <row r="126" spans="1:15" hidden="1">
      <c r="A126" s="108"/>
      <c r="B126" s="108"/>
      <c r="C126" s="109"/>
      <c r="D126" s="108" t="s">
        <v>402</v>
      </c>
      <c r="E126" s="109"/>
      <c r="F126" s="109" t="s">
        <v>272</v>
      </c>
      <c r="G126" s="109" t="s">
        <v>272</v>
      </c>
      <c r="H126" s="109"/>
      <c r="I126" s="186" t="s">
        <v>440</v>
      </c>
    </row>
    <row r="127" spans="1:15" hidden="1">
      <c r="A127" s="108"/>
      <c r="B127" s="108" t="s">
        <v>89</v>
      </c>
      <c r="C127" s="109" t="s">
        <v>89</v>
      </c>
      <c r="D127" s="108" t="s">
        <v>404</v>
      </c>
      <c r="E127" s="109" t="s">
        <v>271</v>
      </c>
      <c r="F127" s="109" t="s">
        <v>405</v>
      </c>
      <c r="G127" s="109" t="s">
        <v>406</v>
      </c>
      <c r="H127" s="109" t="s">
        <v>195</v>
      </c>
      <c r="I127" s="109" t="s">
        <v>441</v>
      </c>
    </row>
    <row r="128" spans="1:15" hidden="1">
      <c r="A128" s="110" t="s">
        <v>89</v>
      </c>
      <c r="B128" s="110" t="s">
        <v>407</v>
      </c>
      <c r="C128" s="111" t="s">
        <v>408</v>
      </c>
      <c r="D128" s="110" t="s">
        <v>442</v>
      </c>
      <c r="E128" s="111" t="s">
        <v>410</v>
      </c>
      <c r="F128" s="111" t="s">
        <v>410</v>
      </c>
      <c r="G128" s="111" t="s">
        <v>410</v>
      </c>
      <c r="H128" s="111" t="s">
        <v>410</v>
      </c>
      <c r="I128" s="111" t="s">
        <v>410</v>
      </c>
    </row>
    <row r="129" spans="1:11" hidden="1">
      <c r="A129" s="631" t="s">
        <v>103</v>
      </c>
      <c r="B129" s="643">
        <v>0.87409999999999999</v>
      </c>
      <c r="C129" s="644">
        <f>ROUND(SUM(B129*$C$131),0)</f>
        <v>1809996</v>
      </c>
      <c r="D129" s="636" t="s">
        <v>449</v>
      </c>
      <c r="E129" s="644">
        <f>ROUNDDOWN(SUM($C129*0.75),0)</f>
        <v>1357497</v>
      </c>
      <c r="F129" s="644">
        <f>ROUND(SUM($C129*0),0)</f>
        <v>0</v>
      </c>
      <c r="G129" s="644">
        <f>ROUNDUP(SUM($C129*0.25),0)</f>
        <v>452499</v>
      </c>
      <c r="H129" s="644">
        <f>ROUND(SUM($C129*0),0)</f>
        <v>0</v>
      </c>
      <c r="I129" s="644">
        <f>ROUND(SUM($C129*0),0)</f>
        <v>0</v>
      </c>
      <c r="K129" s="305"/>
    </row>
    <row r="130" spans="1:11" hidden="1">
      <c r="A130" s="102" t="s">
        <v>451</v>
      </c>
      <c r="B130" s="192">
        <v>0.12590000000000001</v>
      </c>
      <c r="C130" s="644">
        <f>ROUND(SUM(B130*$C$131),0)</f>
        <v>260701</v>
      </c>
      <c r="D130" s="113" t="s">
        <v>452</v>
      </c>
      <c r="E130" s="644">
        <f>ROUNDDOWN(SUM($C130*0),0)</f>
        <v>0</v>
      </c>
      <c r="F130" s="644">
        <f>ROUND(SUM($C130*0),0)</f>
        <v>0</v>
      </c>
      <c r="G130" s="644">
        <f>ROUNDUP(SUM($C130*0),0)</f>
        <v>0</v>
      </c>
      <c r="H130" s="644">
        <f>ROUND(SUM($C130*0),0)</f>
        <v>0</v>
      </c>
      <c r="I130" s="644">
        <f>ROUND(SUM($C130*1),0)</f>
        <v>260701</v>
      </c>
    </row>
    <row r="131" spans="1:11" hidden="1">
      <c r="A131" s="102" t="s">
        <v>446</v>
      </c>
      <c r="B131" s="192">
        <f>SUM(B129:B130)</f>
        <v>1</v>
      </c>
      <c r="C131" s="637">
        <v>2070697</v>
      </c>
      <c r="D131" s="104"/>
      <c r="E131" s="193">
        <f>SUM(E129:E130)</f>
        <v>1357497</v>
      </c>
      <c r="F131" s="193">
        <f>SUM(F129:F130)</f>
        <v>0</v>
      </c>
      <c r="G131" s="193">
        <f>SUM(G129:G130)</f>
        <v>452499</v>
      </c>
      <c r="H131" s="193">
        <f>SUM(H129:H130)</f>
        <v>0</v>
      </c>
      <c r="I131" s="193">
        <f>SUM(I129:I130)</f>
        <v>260701</v>
      </c>
    </row>
    <row r="132" spans="1:11" hidden="1">
      <c r="A132" s="631" t="s">
        <v>447</v>
      </c>
      <c r="B132" s="631"/>
      <c r="C132" s="639"/>
      <c r="D132" s="631"/>
      <c r="E132" s="640"/>
      <c r="F132" s="746">
        <f>F131+G131</f>
        <v>452499</v>
      </c>
      <c r="G132" s="747"/>
      <c r="H132" s="640"/>
      <c r="I132" s="640"/>
    </row>
    <row r="133" spans="1:11" hidden="1">
      <c r="A133" s="105"/>
      <c r="B133" s="194"/>
      <c r="C133" s="103"/>
      <c r="D133" s="112"/>
      <c r="E133" s="195"/>
      <c r="F133" s="195"/>
      <c r="G133" s="195"/>
      <c r="H133" s="195"/>
      <c r="I133" s="195"/>
    </row>
    <row r="134" spans="1:11" hidden="1">
      <c r="A134" s="748" t="s">
        <v>413</v>
      </c>
      <c r="B134" s="749"/>
      <c r="C134" s="749"/>
      <c r="D134" s="749"/>
      <c r="E134" s="749"/>
      <c r="F134" s="749"/>
      <c r="G134" s="749"/>
      <c r="H134" s="749"/>
      <c r="I134" s="750"/>
    </row>
    <row r="135" spans="1:11" hidden="1">
      <c r="A135" s="743" t="s">
        <v>459</v>
      </c>
      <c r="B135" s="744"/>
      <c r="C135" s="744"/>
      <c r="D135" s="744"/>
      <c r="E135" s="744"/>
      <c r="F135" s="744"/>
      <c r="G135" s="744"/>
      <c r="H135" s="744"/>
      <c r="I135" s="745"/>
    </row>
    <row r="136" spans="1:11" hidden="1">
      <c r="A136" s="108"/>
      <c r="B136" s="108"/>
      <c r="C136" s="109"/>
      <c r="D136" s="108" t="s">
        <v>402</v>
      </c>
      <c r="E136" s="109"/>
      <c r="F136" s="109" t="s">
        <v>272</v>
      </c>
      <c r="G136" s="109" t="s">
        <v>272</v>
      </c>
      <c r="H136" s="109"/>
      <c r="I136" s="186" t="s">
        <v>440</v>
      </c>
    </row>
    <row r="137" spans="1:11" hidden="1">
      <c r="A137" s="108"/>
      <c r="B137" s="108" t="s">
        <v>89</v>
      </c>
      <c r="C137" s="109" t="s">
        <v>89</v>
      </c>
      <c r="D137" s="108" t="s">
        <v>404</v>
      </c>
      <c r="E137" s="109" t="s">
        <v>271</v>
      </c>
      <c r="F137" s="109" t="s">
        <v>405</v>
      </c>
      <c r="G137" s="109" t="s">
        <v>406</v>
      </c>
      <c r="H137" s="109" t="s">
        <v>195</v>
      </c>
      <c r="I137" s="109" t="s">
        <v>441</v>
      </c>
    </row>
    <row r="138" spans="1:11" hidden="1">
      <c r="A138" s="110" t="s">
        <v>89</v>
      </c>
      <c r="B138" s="110" t="s">
        <v>407</v>
      </c>
      <c r="C138" s="111" t="s">
        <v>408</v>
      </c>
      <c r="D138" s="110" t="s">
        <v>442</v>
      </c>
      <c r="E138" s="111" t="s">
        <v>410</v>
      </c>
      <c r="F138" s="111" t="s">
        <v>410</v>
      </c>
      <c r="G138" s="111" t="s">
        <v>410</v>
      </c>
      <c r="H138" s="111" t="s">
        <v>410</v>
      </c>
      <c r="I138" s="111" t="s">
        <v>410</v>
      </c>
    </row>
    <row r="139" spans="1:11" hidden="1">
      <c r="A139" s="631" t="s">
        <v>103</v>
      </c>
      <c r="B139" s="643">
        <v>0.87409999999999999</v>
      </c>
      <c r="C139" s="644">
        <f>ROUND(SUM(B139*$C$141),0)</f>
        <v>5429987</v>
      </c>
      <c r="D139" s="636" t="s">
        <v>449</v>
      </c>
      <c r="E139" s="644">
        <f>ROUNDDOWN(SUM($C139*0.75),0)</f>
        <v>4072490</v>
      </c>
      <c r="F139" s="644">
        <f>ROUND(SUM($C139*0),0)</f>
        <v>0</v>
      </c>
      <c r="G139" s="644">
        <f>ROUNDUP(SUM($C139*0.25),0)</f>
        <v>1357497</v>
      </c>
      <c r="H139" s="644">
        <f>ROUND(SUM($C139*0),0)</f>
        <v>0</v>
      </c>
      <c r="I139" s="644">
        <f>ROUND(SUM($C139*0),0)</f>
        <v>0</v>
      </c>
    </row>
    <row r="140" spans="1:11" hidden="1">
      <c r="A140" s="102" t="s">
        <v>451</v>
      </c>
      <c r="B140" s="192">
        <v>0.12590000000000001</v>
      </c>
      <c r="C140" s="644">
        <f>ROUND(SUM(B140*$C$141),0)</f>
        <v>782102</v>
      </c>
      <c r="D140" s="113" t="s">
        <v>452</v>
      </c>
      <c r="E140" s="644">
        <f>ROUNDDOWN(SUM($C140*0),0)</f>
        <v>0</v>
      </c>
      <c r="F140" s="644">
        <f>ROUND(SUM($C140*0),0)</f>
        <v>0</v>
      </c>
      <c r="G140" s="644">
        <f>ROUNDUP(SUM($C140*0),0)</f>
        <v>0</v>
      </c>
      <c r="H140" s="644">
        <f>ROUND(SUM($C140*0),0)</f>
        <v>0</v>
      </c>
      <c r="I140" s="644">
        <f>ROUND(SUM($C140*1),0)</f>
        <v>782102</v>
      </c>
    </row>
    <row r="141" spans="1:11" hidden="1">
      <c r="A141" s="102" t="s">
        <v>446</v>
      </c>
      <c r="B141" s="192">
        <f>SUM(B139:B140)</f>
        <v>1</v>
      </c>
      <c r="C141" s="637">
        <v>6212089</v>
      </c>
      <c r="D141" s="104"/>
      <c r="E141" s="193">
        <f>SUM(E139:E140)</f>
        <v>4072490</v>
      </c>
      <c r="F141" s="193">
        <f>SUM(F139:F140)</f>
        <v>0</v>
      </c>
      <c r="G141" s="193">
        <f>SUM(G139:G140)</f>
        <v>1357497</v>
      </c>
      <c r="H141" s="193">
        <f>SUM(H139:H140)</f>
        <v>0</v>
      </c>
      <c r="I141" s="193">
        <f>SUM(I139:I140)</f>
        <v>782102</v>
      </c>
    </row>
    <row r="142" spans="1:11" hidden="1">
      <c r="A142" s="631" t="s">
        <v>447</v>
      </c>
      <c r="B142" s="631"/>
      <c r="C142" s="639"/>
      <c r="D142" s="631"/>
      <c r="E142" s="640"/>
      <c r="F142" s="746">
        <f>F141+G141</f>
        <v>1357497</v>
      </c>
      <c r="G142" s="747"/>
      <c r="H142" s="640"/>
      <c r="I142" s="640"/>
    </row>
    <row r="143" spans="1:11" hidden="1">
      <c r="A143" s="105"/>
      <c r="B143" s="194"/>
      <c r="C143" s="103"/>
      <c r="D143" s="112"/>
      <c r="E143" s="195"/>
      <c r="F143" s="195"/>
      <c r="G143" s="195"/>
      <c r="H143" s="195"/>
      <c r="I143" s="195"/>
    </row>
    <row r="144" spans="1:11" hidden="1">
      <c r="A144" s="748" t="s">
        <v>413</v>
      </c>
      <c r="B144" s="749"/>
      <c r="C144" s="749"/>
      <c r="D144" s="749"/>
      <c r="E144" s="749"/>
      <c r="F144" s="749"/>
      <c r="G144" s="749"/>
      <c r="H144" s="749"/>
      <c r="I144" s="750"/>
    </row>
    <row r="145" spans="1:11" hidden="1">
      <c r="A145" s="743" t="s">
        <v>454</v>
      </c>
      <c r="B145" s="744"/>
      <c r="C145" s="744"/>
      <c r="D145" s="744"/>
      <c r="E145" s="744"/>
      <c r="F145" s="744"/>
      <c r="G145" s="744"/>
      <c r="H145" s="744"/>
      <c r="I145" s="745"/>
    </row>
    <row r="146" spans="1:11" hidden="1">
      <c r="A146" s="108"/>
      <c r="B146" s="108"/>
      <c r="C146" s="109"/>
      <c r="D146" s="108" t="s">
        <v>402</v>
      </c>
      <c r="E146" s="109"/>
      <c r="F146" s="109" t="s">
        <v>272</v>
      </c>
      <c r="G146" s="109" t="s">
        <v>272</v>
      </c>
      <c r="H146" s="109"/>
      <c r="I146" s="186" t="s">
        <v>440</v>
      </c>
    </row>
    <row r="147" spans="1:11" hidden="1">
      <c r="A147" s="108"/>
      <c r="B147" s="108" t="s">
        <v>89</v>
      </c>
      <c r="C147" s="109" t="s">
        <v>89</v>
      </c>
      <c r="D147" s="108" t="s">
        <v>404</v>
      </c>
      <c r="E147" s="109" t="s">
        <v>271</v>
      </c>
      <c r="F147" s="109" t="s">
        <v>405</v>
      </c>
      <c r="G147" s="109" t="s">
        <v>406</v>
      </c>
      <c r="H147" s="109" t="s">
        <v>195</v>
      </c>
      <c r="I147" s="109" t="s">
        <v>441</v>
      </c>
    </row>
    <row r="148" spans="1:11" hidden="1">
      <c r="A148" s="110" t="s">
        <v>89</v>
      </c>
      <c r="B148" s="110" t="s">
        <v>407</v>
      </c>
      <c r="C148" s="111" t="s">
        <v>408</v>
      </c>
      <c r="D148" s="110" t="s">
        <v>442</v>
      </c>
      <c r="E148" s="111" t="s">
        <v>410</v>
      </c>
      <c r="F148" s="111" t="s">
        <v>410</v>
      </c>
      <c r="G148" s="111" t="s">
        <v>410</v>
      </c>
      <c r="H148" s="111" t="s">
        <v>410</v>
      </c>
      <c r="I148" s="111" t="s">
        <v>410</v>
      </c>
    </row>
    <row r="149" spans="1:11" hidden="1">
      <c r="A149" s="631" t="s">
        <v>103</v>
      </c>
      <c r="B149" s="643">
        <v>1</v>
      </c>
      <c r="C149" s="644">
        <f>ROUND(SUM(B149*$C150),0)</f>
        <v>1856002</v>
      </c>
      <c r="D149" s="636" t="s">
        <v>449</v>
      </c>
      <c r="E149" s="644">
        <f>ROUNDDOWN(SUM($C149*0.75),0)</f>
        <v>1392001</v>
      </c>
      <c r="F149" s="637">
        <v>0</v>
      </c>
      <c r="G149" s="644">
        <f>ROUNDUP(SUM($C149*0.25),0)</f>
        <v>464001</v>
      </c>
      <c r="H149" s="637">
        <v>0</v>
      </c>
      <c r="I149" s="644">
        <f>ROUND(SUM($C149*0),0)</f>
        <v>0</v>
      </c>
    </row>
    <row r="150" spans="1:11" hidden="1">
      <c r="A150" s="102" t="s">
        <v>446</v>
      </c>
      <c r="B150" s="192">
        <f>SUM(B149:B149)</f>
        <v>1</v>
      </c>
      <c r="C150" s="637">
        <v>1856002</v>
      </c>
      <c r="D150" s="104"/>
      <c r="E150" s="193">
        <f>SUM(E149:E149)</f>
        <v>1392001</v>
      </c>
      <c r="F150" s="193">
        <f>SUM(F149:F149)</f>
        <v>0</v>
      </c>
      <c r="G150" s="193">
        <f>SUM(G149:G149)</f>
        <v>464001</v>
      </c>
      <c r="H150" s="193">
        <f>SUM(H149:H149)</f>
        <v>0</v>
      </c>
      <c r="I150" s="193">
        <f>SUM(I149:I149)</f>
        <v>0</v>
      </c>
    </row>
    <row r="151" spans="1:11" hidden="1">
      <c r="A151" s="631" t="s">
        <v>447</v>
      </c>
      <c r="B151" s="631"/>
      <c r="C151" s="639"/>
      <c r="D151" s="631"/>
      <c r="E151" s="640"/>
      <c r="F151" s="746">
        <f>F150+G150</f>
        <v>464001</v>
      </c>
      <c r="G151" s="747"/>
      <c r="H151" s="640"/>
      <c r="I151" s="640"/>
    </row>
    <row r="152" spans="1:11" hidden="1">
      <c r="A152" s="105"/>
      <c r="B152" s="105"/>
      <c r="C152" s="106"/>
      <c r="D152" s="103"/>
      <c r="E152" s="107"/>
      <c r="F152" s="107"/>
      <c r="G152" s="107"/>
      <c r="H152" s="107"/>
      <c r="I152" s="107"/>
    </row>
    <row r="153" spans="1:11" hidden="1">
      <c r="A153" s="748" t="s">
        <v>413</v>
      </c>
      <c r="B153" s="749"/>
      <c r="C153" s="749"/>
      <c r="D153" s="749"/>
      <c r="E153" s="749"/>
      <c r="F153" s="749"/>
      <c r="G153" s="749"/>
      <c r="H153" s="749"/>
      <c r="I153" s="750"/>
    </row>
    <row r="154" spans="1:11" hidden="1">
      <c r="A154" s="743" t="s">
        <v>455</v>
      </c>
      <c r="B154" s="744"/>
      <c r="C154" s="744"/>
      <c r="D154" s="744"/>
      <c r="E154" s="744"/>
      <c r="F154" s="744"/>
      <c r="G154" s="744"/>
      <c r="H154" s="744"/>
      <c r="I154" s="745"/>
    </row>
    <row r="155" spans="1:11" hidden="1">
      <c r="A155" s="108"/>
      <c r="B155" s="108"/>
      <c r="C155" s="109"/>
      <c r="D155" s="108" t="s">
        <v>402</v>
      </c>
      <c r="E155" s="109"/>
      <c r="F155" s="109" t="s">
        <v>272</v>
      </c>
      <c r="G155" s="109" t="s">
        <v>272</v>
      </c>
      <c r="H155" s="109"/>
      <c r="I155" s="186" t="s">
        <v>440</v>
      </c>
    </row>
    <row r="156" spans="1:11" hidden="1">
      <c r="A156" s="108"/>
      <c r="B156" s="108" t="s">
        <v>89</v>
      </c>
      <c r="C156" s="109" t="s">
        <v>89</v>
      </c>
      <c r="D156" s="108" t="s">
        <v>404</v>
      </c>
      <c r="E156" s="109" t="s">
        <v>271</v>
      </c>
      <c r="F156" s="109" t="s">
        <v>405</v>
      </c>
      <c r="G156" s="109" t="s">
        <v>406</v>
      </c>
      <c r="H156" s="109" t="s">
        <v>195</v>
      </c>
      <c r="I156" s="109" t="s">
        <v>441</v>
      </c>
    </row>
    <row r="157" spans="1:11" hidden="1">
      <c r="A157" s="110" t="s">
        <v>89</v>
      </c>
      <c r="B157" s="110" t="s">
        <v>407</v>
      </c>
      <c r="C157" s="111" t="s">
        <v>408</v>
      </c>
      <c r="D157" s="110" t="s">
        <v>442</v>
      </c>
      <c r="E157" s="111" t="s">
        <v>410</v>
      </c>
      <c r="F157" s="111" t="s">
        <v>410</v>
      </c>
      <c r="G157" s="111" t="s">
        <v>410</v>
      </c>
      <c r="H157" s="111" t="s">
        <v>410</v>
      </c>
      <c r="I157" s="111" t="s">
        <v>410</v>
      </c>
    </row>
    <row r="158" spans="1:11" hidden="1">
      <c r="A158" s="635" t="s">
        <v>99</v>
      </c>
      <c r="B158" s="643">
        <v>3.04E-2</v>
      </c>
      <c r="C158" s="644">
        <f>C168-SUM(C159:C167)</f>
        <v>739</v>
      </c>
      <c r="D158" s="634" t="s">
        <v>422</v>
      </c>
      <c r="E158" s="644">
        <f>ROUND($C158*1,0)</f>
        <v>739</v>
      </c>
      <c r="F158" s="644">
        <f>ROUND($C158*0,0)</f>
        <v>0</v>
      </c>
      <c r="G158" s="644">
        <f>ROUND($C158*0,0)</f>
        <v>0</v>
      </c>
      <c r="H158" s="644">
        <f>ROUND($C158*0,0)</f>
        <v>0</v>
      </c>
      <c r="I158" s="644">
        <f>ROUND(SUM($C158*0),0)</f>
        <v>0</v>
      </c>
    </row>
    <row r="159" spans="1:11" hidden="1">
      <c r="A159" s="635" t="s">
        <v>101</v>
      </c>
      <c r="B159" s="643">
        <v>0.22109999999999999</v>
      </c>
      <c r="C159" s="644">
        <f t="shared" ref="C159:C167" si="2">ROUND(SUM(B159*$C$168),0)</f>
        <v>5375</v>
      </c>
      <c r="D159" s="636" t="s">
        <v>456</v>
      </c>
      <c r="E159" s="644">
        <f>ROUNDDOWN(SUM($C159*0.5),0)</f>
        <v>2687</v>
      </c>
      <c r="F159" s="644">
        <f>ROUND($C159*0.5,0)</f>
        <v>2688</v>
      </c>
      <c r="G159" s="644">
        <f>ROUNDUP(SUM($C159*0),0)</f>
        <v>0</v>
      </c>
      <c r="H159" s="644">
        <f>ROUND($C159*0,0)</f>
        <v>0</v>
      </c>
      <c r="I159" s="644">
        <f t="shared" ref="I159:I167" si="3">ROUND(SUM($C159*0),0)</f>
        <v>0</v>
      </c>
      <c r="J159" s="123"/>
    </row>
    <row r="160" spans="1:11" hidden="1">
      <c r="A160" s="635" t="s">
        <v>102</v>
      </c>
      <c r="B160" s="643">
        <v>3.2000000000000002E-3</v>
      </c>
      <c r="C160" s="644">
        <f t="shared" si="2"/>
        <v>78</v>
      </c>
      <c r="D160" s="636" t="s">
        <v>424</v>
      </c>
      <c r="E160" s="644">
        <f>ROUND(C160*0,0)</f>
        <v>0</v>
      </c>
      <c r="F160" s="644">
        <f>ROUND($C160*1,0)</f>
        <v>78</v>
      </c>
      <c r="G160" s="644">
        <f t="shared" ref="G160:H163" si="4">ROUND($C160*0,0)</f>
        <v>0</v>
      </c>
      <c r="H160" s="644">
        <f t="shared" si="4"/>
        <v>0</v>
      </c>
      <c r="I160" s="644">
        <f t="shared" si="3"/>
        <v>0</v>
      </c>
      <c r="K160" s="123"/>
    </row>
    <row r="161" spans="1:11" hidden="1">
      <c r="A161" s="635" t="s">
        <v>105</v>
      </c>
      <c r="B161" s="643">
        <v>1.5E-3</v>
      </c>
      <c r="C161" s="644">
        <f t="shared" si="2"/>
        <v>36</v>
      </c>
      <c r="D161" s="636" t="s">
        <v>424</v>
      </c>
      <c r="E161" s="644">
        <f>ROUND(C161*0,0)</f>
        <v>0</v>
      </c>
      <c r="F161" s="644">
        <f>ROUND($C161*1,0)</f>
        <v>36</v>
      </c>
      <c r="G161" s="644">
        <f t="shared" si="4"/>
        <v>0</v>
      </c>
      <c r="H161" s="644">
        <f t="shared" si="4"/>
        <v>0</v>
      </c>
      <c r="I161" s="644">
        <f t="shared" si="3"/>
        <v>0</v>
      </c>
      <c r="J161" s="123"/>
      <c r="K161" s="30"/>
    </row>
    <row r="162" spans="1:11" hidden="1">
      <c r="A162" s="635" t="s">
        <v>108</v>
      </c>
      <c r="B162" s="643">
        <v>8.0000000000000004E-4</v>
      </c>
      <c r="C162" s="644">
        <f t="shared" si="2"/>
        <v>19</v>
      </c>
      <c r="D162" s="636" t="s">
        <v>424</v>
      </c>
      <c r="E162" s="644">
        <f>ROUND($C162*0,0)</f>
        <v>0</v>
      </c>
      <c r="F162" s="644">
        <f>ROUND($C162*1,0)</f>
        <v>19</v>
      </c>
      <c r="G162" s="644">
        <f t="shared" si="4"/>
        <v>0</v>
      </c>
      <c r="H162" s="644">
        <f t="shared" si="4"/>
        <v>0</v>
      </c>
      <c r="I162" s="644">
        <f t="shared" si="3"/>
        <v>0</v>
      </c>
      <c r="J162" s="30"/>
      <c r="K162" s="30"/>
    </row>
    <row r="163" spans="1:11" hidden="1">
      <c r="A163" s="635" t="s">
        <v>107</v>
      </c>
      <c r="B163" s="643">
        <v>8.9999999999999998E-4</v>
      </c>
      <c r="C163" s="644">
        <f t="shared" si="2"/>
        <v>22</v>
      </c>
      <c r="D163" s="636" t="s">
        <v>424</v>
      </c>
      <c r="E163" s="644">
        <f>ROUND($C163*0,0)</f>
        <v>0</v>
      </c>
      <c r="F163" s="644">
        <f>ROUND($C163*1,0)</f>
        <v>22</v>
      </c>
      <c r="G163" s="644">
        <f t="shared" si="4"/>
        <v>0</v>
      </c>
      <c r="H163" s="644">
        <f t="shared" si="4"/>
        <v>0</v>
      </c>
      <c r="I163" s="644">
        <f t="shared" si="3"/>
        <v>0</v>
      </c>
    </row>
    <row r="164" spans="1:11" hidden="1">
      <c r="A164" s="635" t="s">
        <v>103</v>
      </c>
      <c r="B164" s="643">
        <v>0.73709999999999998</v>
      </c>
      <c r="C164" s="646">
        <f>ROUNDUP(SUM(B164*$C$168),0)</f>
        <v>17921</v>
      </c>
      <c r="D164" s="636" t="s">
        <v>444</v>
      </c>
      <c r="E164" s="644">
        <f>ROUNDDOWN(SUM($C164*0.5),0)</f>
        <v>8960</v>
      </c>
      <c r="F164" s="644">
        <f>ROUND($C164*0,0)</f>
        <v>0</v>
      </c>
      <c r="G164" s="644">
        <f>ROUNDUP(SUM($C164*0.5),0)</f>
        <v>8961</v>
      </c>
      <c r="H164" s="644">
        <f>ROUND($C164*0,0)</f>
        <v>0</v>
      </c>
      <c r="I164" s="644">
        <f t="shared" si="3"/>
        <v>0</v>
      </c>
    </row>
    <row r="165" spans="1:11" hidden="1">
      <c r="A165" s="635" t="s">
        <v>109</v>
      </c>
      <c r="B165" s="643">
        <v>0</v>
      </c>
      <c r="C165" s="644">
        <f t="shared" si="2"/>
        <v>0</v>
      </c>
      <c r="D165" s="636" t="s">
        <v>445</v>
      </c>
      <c r="E165" s="644">
        <f>ROUND($C165*0,0)</f>
        <v>0</v>
      </c>
      <c r="F165" s="644">
        <f>ROUND($C165*0,0)</f>
        <v>0</v>
      </c>
      <c r="G165" s="644">
        <f>ROUND($C165*1,0)</f>
        <v>0</v>
      </c>
      <c r="H165" s="644">
        <f>ROUND($C165*0,0)</f>
        <v>0</v>
      </c>
      <c r="I165" s="644">
        <f t="shared" si="3"/>
        <v>0</v>
      </c>
    </row>
    <row r="166" spans="1:11" hidden="1">
      <c r="A166" s="635" t="s">
        <v>106</v>
      </c>
      <c r="B166" s="188">
        <v>0</v>
      </c>
      <c r="C166" s="644">
        <f t="shared" si="2"/>
        <v>0</v>
      </c>
      <c r="D166" s="189" t="s">
        <v>422</v>
      </c>
      <c r="E166" s="644">
        <f>ROUND($C166*1,0)</f>
        <v>0</v>
      </c>
      <c r="F166" s="644">
        <f>ROUND($C166*0,0)</f>
        <v>0</v>
      </c>
      <c r="G166" s="644">
        <f>ROUND($C166*0,0)</f>
        <v>0</v>
      </c>
      <c r="H166" s="644">
        <f>ROUND($C166*0,0)</f>
        <v>0</v>
      </c>
      <c r="I166" s="644">
        <f t="shared" si="3"/>
        <v>0</v>
      </c>
    </row>
    <row r="167" spans="1:11" hidden="1">
      <c r="A167" s="635" t="s">
        <v>110</v>
      </c>
      <c r="B167" s="643">
        <v>5.0000000000000001E-3</v>
      </c>
      <c r="C167" s="644">
        <f t="shared" si="2"/>
        <v>122</v>
      </c>
      <c r="D167" s="636" t="s">
        <v>424</v>
      </c>
      <c r="E167" s="644">
        <f>ROUND($C167*0,0)</f>
        <v>0</v>
      </c>
      <c r="F167" s="644">
        <f>ROUND($C167*1,0)</f>
        <v>122</v>
      </c>
      <c r="G167" s="644">
        <f>ROUND($C167*0,0)</f>
        <v>0</v>
      </c>
      <c r="H167" s="644">
        <f>ROUND($C167*0,0)</f>
        <v>0</v>
      </c>
      <c r="I167" s="644">
        <f t="shared" si="3"/>
        <v>0</v>
      </c>
      <c r="J167" s="123"/>
    </row>
    <row r="168" spans="1:11" hidden="1">
      <c r="A168" s="635" t="s">
        <v>206</v>
      </c>
      <c r="B168" s="647">
        <f>SUM(B158:B167)</f>
        <v>1</v>
      </c>
      <c r="C168" s="644">
        <v>24312</v>
      </c>
      <c r="D168" s="642"/>
      <c r="E168" s="644">
        <f>SUM(E158:E167)</f>
        <v>12386</v>
      </c>
      <c r="F168" s="644">
        <f>SUM(F158:F167)</f>
        <v>2965</v>
      </c>
      <c r="G168" s="644">
        <f>SUM(G158:G167)</f>
        <v>8961</v>
      </c>
      <c r="H168" s="644">
        <f>SUM(H158:H167)</f>
        <v>0</v>
      </c>
      <c r="I168" s="644">
        <f>SUM(I158:I167)</f>
        <v>0</v>
      </c>
      <c r="J168" s="123"/>
      <c r="K168" s="123"/>
    </row>
    <row r="169" spans="1:11" hidden="1">
      <c r="A169" s="631" t="s">
        <v>447</v>
      </c>
      <c r="B169" s="631"/>
      <c r="C169" s="639"/>
      <c r="D169" s="631"/>
      <c r="E169" s="640"/>
      <c r="F169" s="746">
        <f>F168+G168</f>
        <v>11926</v>
      </c>
      <c r="G169" s="747"/>
      <c r="H169" s="640"/>
      <c r="I169" s="640"/>
      <c r="K169" s="123"/>
    </row>
    <row r="170" spans="1:11" hidden="1">
      <c r="A170" s="196"/>
      <c r="B170" s="196"/>
      <c r="C170" s="197"/>
      <c r="D170" s="198"/>
      <c r="E170" s="197"/>
      <c r="F170" s="197"/>
      <c r="G170" s="197"/>
      <c r="H170" s="197"/>
      <c r="I170" s="197"/>
    </row>
    <row r="171" spans="1:11" hidden="1">
      <c r="A171" s="748" t="s">
        <v>413</v>
      </c>
      <c r="B171" s="749"/>
      <c r="C171" s="749"/>
      <c r="D171" s="749"/>
      <c r="E171" s="749"/>
      <c r="F171" s="749"/>
      <c r="G171" s="749"/>
      <c r="H171" s="749"/>
      <c r="I171" s="750"/>
    </row>
    <row r="172" spans="1:11" hidden="1">
      <c r="A172" s="743" t="s">
        <v>446</v>
      </c>
      <c r="B172" s="744"/>
      <c r="C172" s="744"/>
      <c r="D172" s="744"/>
      <c r="E172" s="744"/>
      <c r="F172" s="744"/>
      <c r="G172" s="744"/>
      <c r="H172" s="744"/>
      <c r="I172" s="745"/>
    </row>
    <row r="173" spans="1:11" hidden="1">
      <c r="A173" s="108"/>
      <c r="B173" s="108"/>
      <c r="C173" s="109"/>
      <c r="D173" s="108" t="s">
        <v>402</v>
      </c>
      <c r="E173" s="109"/>
      <c r="F173" s="109" t="s">
        <v>272</v>
      </c>
      <c r="G173" s="109" t="s">
        <v>272</v>
      </c>
      <c r="H173" s="109"/>
      <c r="I173" s="186" t="s">
        <v>440</v>
      </c>
    </row>
    <row r="174" spans="1:11" hidden="1">
      <c r="A174" s="108"/>
      <c r="B174" s="108" t="s">
        <v>89</v>
      </c>
      <c r="C174" s="109" t="s">
        <v>89</v>
      </c>
      <c r="D174" s="108" t="s">
        <v>404</v>
      </c>
      <c r="E174" s="109" t="s">
        <v>271</v>
      </c>
      <c r="F174" s="109" t="s">
        <v>405</v>
      </c>
      <c r="G174" s="109" t="s">
        <v>406</v>
      </c>
      <c r="H174" s="109" t="s">
        <v>195</v>
      </c>
      <c r="I174" s="109" t="s">
        <v>441</v>
      </c>
    </row>
    <row r="175" spans="1:11" hidden="1">
      <c r="A175" s="110" t="s">
        <v>89</v>
      </c>
      <c r="B175" s="110" t="s">
        <v>407</v>
      </c>
      <c r="C175" s="111" t="s">
        <v>408</v>
      </c>
      <c r="D175" s="110" t="s">
        <v>442</v>
      </c>
      <c r="E175" s="111" t="s">
        <v>410</v>
      </c>
      <c r="F175" s="111" t="s">
        <v>410</v>
      </c>
      <c r="G175" s="111" t="s">
        <v>410</v>
      </c>
      <c r="H175" s="111" t="s">
        <v>410</v>
      </c>
      <c r="I175" s="111" t="s">
        <v>410</v>
      </c>
    </row>
    <row r="176" spans="1:11" hidden="1">
      <c r="A176" s="631" t="s">
        <v>99</v>
      </c>
      <c r="B176" s="643"/>
      <c r="C176" s="644">
        <f t="shared" ref="C176:I181" si="5">SUM(C102,C158)</f>
        <v>2896824</v>
      </c>
      <c r="D176" s="634"/>
      <c r="E176" s="644">
        <f t="shared" si="5"/>
        <v>2896824</v>
      </c>
      <c r="F176" s="644">
        <f t="shared" si="5"/>
        <v>0</v>
      </c>
      <c r="G176" s="644">
        <f t="shared" si="5"/>
        <v>0</v>
      </c>
      <c r="H176" s="644">
        <f t="shared" si="5"/>
        <v>0</v>
      </c>
      <c r="I176" s="644">
        <f t="shared" si="5"/>
        <v>0</v>
      </c>
    </row>
    <row r="177" spans="1:11" hidden="1">
      <c r="A177" s="635" t="s">
        <v>101</v>
      </c>
      <c r="B177" s="643"/>
      <c r="C177" s="644">
        <f t="shared" si="5"/>
        <v>21068676</v>
      </c>
      <c r="D177" s="634"/>
      <c r="E177" s="644">
        <f t="shared" si="5"/>
        <v>10534338</v>
      </c>
      <c r="F177" s="644">
        <f t="shared" si="5"/>
        <v>7374843</v>
      </c>
      <c r="G177" s="644">
        <f t="shared" si="5"/>
        <v>0</v>
      </c>
      <c r="H177" s="644">
        <f t="shared" si="5"/>
        <v>3159495</v>
      </c>
      <c r="I177" s="644">
        <f t="shared" si="5"/>
        <v>0</v>
      </c>
      <c r="J177" s="123">
        <f>H177/H187</f>
        <v>0.85886322700393125</v>
      </c>
    </row>
    <row r="178" spans="1:11" hidden="1">
      <c r="A178" s="631" t="s">
        <v>102</v>
      </c>
      <c r="B178" s="643"/>
      <c r="C178" s="644">
        <f t="shared" si="5"/>
        <v>304929</v>
      </c>
      <c r="D178" s="634"/>
      <c r="E178" s="644">
        <f t="shared" si="5"/>
        <v>0</v>
      </c>
      <c r="F178" s="644">
        <f t="shared" si="5"/>
        <v>304929</v>
      </c>
      <c r="G178" s="644">
        <f t="shared" si="5"/>
        <v>0</v>
      </c>
      <c r="H178" s="644">
        <f t="shared" si="5"/>
        <v>0</v>
      </c>
      <c r="I178" s="644">
        <f t="shared" si="5"/>
        <v>0</v>
      </c>
      <c r="K178" s="123"/>
    </row>
    <row r="179" spans="1:11" hidden="1">
      <c r="A179" s="631" t="s">
        <v>105</v>
      </c>
      <c r="B179" s="643"/>
      <c r="C179" s="644">
        <f t="shared" si="5"/>
        <v>142935</v>
      </c>
      <c r="D179" s="636"/>
      <c r="E179" s="644">
        <f t="shared" si="5"/>
        <v>0</v>
      </c>
      <c r="F179" s="644">
        <f t="shared" si="5"/>
        <v>100066</v>
      </c>
      <c r="G179" s="644">
        <f t="shared" si="5"/>
        <v>0</v>
      </c>
      <c r="H179" s="644">
        <f t="shared" si="5"/>
        <v>42869</v>
      </c>
      <c r="I179" s="644">
        <f t="shared" si="5"/>
        <v>0</v>
      </c>
      <c r="J179" s="123">
        <f>H179/H187</f>
        <v>1.1653320444701298E-2</v>
      </c>
      <c r="K179" s="30"/>
    </row>
    <row r="180" spans="1:11" hidden="1">
      <c r="A180" s="631" t="s">
        <v>108</v>
      </c>
      <c r="B180" s="643"/>
      <c r="C180" s="644">
        <f t="shared" si="5"/>
        <v>76232</v>
      </c>
      <c r="D180" s="636"/>
      <c r="E180" s="644">
        <f t="shared" si="5"/>
        <v>0</v>
      </c>
      <c r="F180" s="644">
        <f t="shared" si="5"/>
        <v>76232</v>
      </c>
      <c r="G180" s="644">
        <f t="shared" si="5"/>
        <v>0</v>
      </c>
      <c r="H180" s="644">
        <f t="shared" si="5"/>
        <v>0</v>
      </c>
      <c r="I180" s="644">
        <f t="shared" si="5"/>
        <v>0</v>
      </c>
      <c r="J180" s="30"/>
      <c r="K180" s="30"/>
    </row>
    <row r="181" spans="1:11" hidden="1">
      <c r="A181" s="631" t="s">
        <v>107</v>
      </c>
      <c r="B181" s="643"/>
      <c r="C181" s="644">
        <f t="shared" si="5"/>
        <v>85761</v>
      </c>
      <c r="D181" s="636"/>
      <c r="E181" s="644">
        <f t="shared" si="5"/>
        <v>0</v>
      </c>
      <c r="F181" s="644">
        <f t="shared" si="5"/>
        <v>85761</v>
      </c>
      <c r="G181" s="644">
        <f t="shared" si="5"/>
        <v>0</v>
      </c>
      <c r="H181" s="644">
        <f t="shared" si="5"/>
        <v>0</v>
      </c>
      <c r="I181" s="644">
        <f t="shared" si="5"/>
        <v>0</v>
      </c>
    </row>
    <row r="182" spans="1:11" hidden="1">
      <c r="A182" s="631" t="s">
        <v>103</v>
      </c>
      <c r="B182" s="643"/>
      <c r="C182" s="648">
        <f>SUM(C108,C120,C129,C139,C149,C164)</f>
        <v>84376882</v>
      </c>
      <c r="D182" s="634"/>
      <c r="E182" s="648">
        <f>SUM(E108,E120,E129,E139,E149,E164)</f>
        <v>45723046</v>
      </c>
      <c r="F182" s="648">
        <f>SUM(F108,F120,F129,F139,F149,F164)</f>
        <v>0</v>
      </c>
      <c r="G182" s="648">
        <f>SUM(G108,G120,G129,G139,G149,G164)</f>
        <v>38653836</v>
      </c>
      <c r="H182" s="648">
        <f>SUM(H108,H120,H129,H139,H149,H164)</f>
        <v>0</v>
      </c>
      <c r="I182" s="648">
        <f>SUM(I108,I120,I129,I139,I149,I164)</f>
        <v>0</v>
      </c>
    </row>
    <row r="183" spans="1:11" hidden="1">
      <c r="A183" s="102" t="s">
        <v>451</v>
      </c>
      <c r="B183" s="643"/>
      <c r="C183" s="644">
        <f>SUM(C130,C140)</f>
        <v>1042803</v>
      </c>
      <c r="D183" s="634"/>
      <c r="E183" s="644">
        <f>SUM(E130,E140)</f>
        <v>0</v>
      </c>
      <c r="F183" s="644">
        <f>SUM(F130,F140)</f>
        <v>0</v>
      </c>
      <c r="G183" s="644">
        <f>SUM(G130,G140)</f>
        <v>0</v>
      </c>
      <c r="H183" s="644">
        <f>SUM(H130,H140)</f>
        <v>0</v>
      </c>
      <c r="I183" s="644">
        <f>SUM(I130,I140)</f>
        <v>1042803</v>
      </c>
    </row>
    <row r="184" spans="1:11" hidden="1">
      <c r="A184" s="631" t="s">
        <v>109</v>
      </c>
      <c r="B184" s="643"/>
      <c r="C184" s="644">
        <f>SUM(C109,C165)</f>
        <v>0</v>
      </c>
      <c r="D184" s="634"/>
      <c r="E184" s="644">
        <f t="shared" ref="E184:I186" si="6">SUM(E109,E165)</f>
        <v>0</v>
      </c>
      <c r="F184" s="644">
        <f t="shared" si="6"/>
        <v>0</v>
      </c>
      <c r="G184" s="644">
        <f t="shared" si="6"/>
        <v>0</v>
      </c>
      <c r="H184" s="644">
        <f t="shared" si="6"/>
        <v>0</v>
      </c>
      <c r="I184" s="644">
        <f t="shared" si="6"/>
        <v>0</v>
      </c>
    </row>
    <row r="185" spans="1:11" hidden="1">
      <c r="A185" s="187" t="s">
        <v>106</v>
      </c>
      <c r="B185" s="188"/>
      <c r="C185" s="644">
        <f>SUM(C110,C166)</f>
        <v>0</v>
      </c>
      <c r="D185" s="199"/>
      <c r="E185" s="644">
        <f t="shared" si="6"/>
        <v>0</v>
      </c>
      <c r="F185" s="644">
        <f t="shared" si="6"/>
        <v>0</v>
      </c>
      <c r="G185" s="644">
        <f t="shared" si="6"/>
        <v>0</v>
      </c>
      <c r="H185" s="644">
        <f t="shared" si="6"/>
        <v>0</v>
      </c>
      <c r="I185" s="644">
        <f t="shared" si="6"/>
        <v>0</v>
      </c>
      <c r="J185" s="123"/>
    </row>
    <row r="186" spans="1:11" hidden="1">
      <c r="A186" s="631" t="s">
        <v>110</v>
      </c>
      <c r="B186" s="643"/>
      <c r="C186" s="644">
        <f>SUM(C111,C167)</f>
        <v>476452</v>
      </c>
      <c r="D186" s="634"/>
      <c r="E186" s="644">
        <f t="shared" si="6"/>
        <v>0</v>
      </c>
      <c r="F186" s="644">
        <f t="shared" si="6"/>
        <v>122</v>
      </c>
      <c r="G186" s="644">
        <f t="shared" si="6"/>
        <v>0</v>
      </c>
      <c r="H186" s="644">
        <f t="shared" si="6"/>
        <v>476330</v>
      </c>
      <c r="I186" s="644">
        <f t="shared" si="6"/>
        <v>0</v>
      </c>
      <c r="J186" s="123">
        <f>H186/H187</f>
        <v>0.12948345255136742</v>
      </c>
      <c r="K186" s="123"/>
    </row>
    <row r="187" spans="1:11" hidden="1">
      <c r="A187" s="102" t="s">
        <v>457</v>
      </c>
      <c r="B187" s="192"/>
      <c r="C187" s="644">
        <f>SUM(C176:C186)</f>
        <v>110471494</v>
      </c>
      <c r="D187" s="104"/>
      <c r="E187" s="644">
        <f>SUM(E176:E186)</f>
        <v>59154208</v>
      </c>
      <c r="F187" s="644">
        <f>SUM(F176:F186)</f>
        <v>7941953</v>
      </c>
      <c r="G187" s="644">
        <f>SUM(G176:G186)</f>
        <v>38653836</v>
      </c>
      <c r="H187" s="644">
        <f>SUM(H176:H186)</f>
        <v>3678694</v>
      </c>
      <c r="I187" s="644">
        <f>SUM(I176:I186)</f>
        <v>1042803</v>
      </c>
      <c r="K187" s="123">
        <f>H187/C187</f>
        <v>3.3299938896454141E-2</v>
      </c>
    </row>
    <row r="188" spans="1:11" hidden="1">
      <c r="A188" s="631" t="s">
        <v>447</v>
      </c>
      <c r="B188" s="631"/>
      <c r="C188" s="639"/>
      <c r="D188" s="631"/>
      <c r="E188" s="640"/>
      <c r="F188" s="746">
        <f>F187+G187</f>
        <v>46595789</v>
      </c>
      <c r="G188" s="747"/>
      <c r="H188" s="640"/>
      <c r="I188" s="640"/>
    </row>
    <row r="189" spans="1:11" hidden="1">
      <c r="A189" s="105"/>
      <c r="B189" s="194"/>
      <c r="C189" s="200"/>
      <c r="D189" s="112"/>
      <c r="E189" s="201"/>
      <c r="F189" s="201"/>
      <c r="G189" s="201"/>
      <c r="H189" s="201"/>
      <c r="I189" s="201"/>
    </row>
    <row r="190" spans="1:11" hidden="1">
      <c r="A190" s="748" t="s">
        <v>414</v>
      </c>
      <c r="B190" s="749"/>
      <c r="C190" s="749"/>
      <c r="D190" s="749"/>
      <c r="E190" s="749"/>
      <c r="F190" s="749"/>
      <c r="G190" s="749"/>
      <c r="H190" s="749"/>
      <c r="I190" s="750"/>
    </row>
    <row r="191" spans="1:11" hidden="1">
      <c r="A191" s="743" t="s">
        <v>439</v>
      </c>
      <c r="B191" s="744"/>
      <c r="C191" s="744"/>
      <c r="D191" s="744"/>
      <c r="E191" s="744"/>
      <c r="F191" s="744"/>
      <c r="G191" s="744"/>
      <c r="H191" s="744"/>
      <c r="I191" s="745"/>
    </row>
    <row r="192" spans="1:11" hidden="1">
      <c r="A192" s="108"/>
      <c r="B192" s="108"/>
      <c r="C192" s="109"/>
      <c r="D192" s="108" t="s">
        <v>402</v>
      </c>
      <c r="E192" s="109"/>
      <c r="F192" s="109" t="s">
        <v>272</v>
      </c>
      <c r="G192" s="109" t="s">
        <v>272</v>
      </c>
      <c r="H192" s="109"/>
      <c r="I192" s="186" t="s">
        <v>440</v>
      </c>
    </row>
    <row r="193" spans="1:11" hidden="1">
      <c r="A193" s="108"/>
      <c r="B193" s="108" t="s">
        <v>89</v>
      </c>
      <c r="C193" s="109" t="s">
        <v>89</v>
      </c>
      <c r="D193" s="108" t="s">
        <v>404</v>
      </c>
      <c r="E193" s="109" t="s">
        <v>271</v>
      </c>
      <c r="F193" s="109" t="s">
        <v>405</v>
      </c>
      <c r="G193" s="109" t="s">
        <v>406</v>
      </c>
      <c r="H193" s="109" t="s">
        <v>195</v>
      </c>
      <c r="I193" s="109" t="s">
        <v>441</v>
      </c>
    </row>
    <row r="194" spans="1:11" hidden="1">
      <c r="A194" s="110" t="s">
        <v>89</v>
      </c>
      <c r="B194" s="110" t="s">
        <v>407</v>
      </c>
      <c r="C194" s="111" t="s">
        <v>408</v>
      </c>
      <c r="D194" s="110" t="s">
        <v>442</v>
      </c>
      <c r="E194" s="111" t="s">
        <v>410</v>
      </c>
      <c r="F194" s="111" t="s">
        <v>410</v>
      </c>
      <c r="G194" s="111" t="s">
        <v>410</v>
      </c>
      <c r="H194" s="111" t="s">
        <v>410</v>
      </c>
      <c r="I194" s="111" t="s">
        <v>410</v>
      </c>
    </row>
    <row r="195" spans="1:11" hidden="1">
      <c r="A195" s="631" t="s">
        <v>99</v>
      </c>
      <c r="B195" s="643">
        <v>2.9899999999999999E-2</v>
      </c>
      <c r="C195" s="644">
        <f>C206-SUM(C196:C205)</f>
        <v>2827907</v>
      </c>
      <c r="D195" s="634" t="s">
        <v>422</v>
      </c>
      <c r="E195" s="644">
        <f>SUM($C195*1)</f>
        <v>2827907</v>
      </c>
      <c r="F195" s="644">
        <v>0</v>
      </c>
      <c r="G195" s="644">
        <v>0</v>
      </c>
      <c r="H195" s="644">
        <v>0</v>
      </c>
      <c r="I195" s="644">
        <f t="shared" ref="I195:I205" si="7">ROUND(SUM($C195*0),0)</f>
        <v>0</v>
      </c>
    </row>
    <row r="196" spans="1:11" hidden="1">
      <c r="A196" s="635" t="s">
        <v>101</v>
      </c>
      <c r="B196" s="643">
        <v>0.2029</v>
      </c>
      <c r="C196" s="644">
        <f t="shared" ref="C196:C202" si="8">ROUND(SUM(B196*$C$206),0)</f>
        <v>19190047</v>
      </c>
      <c r="D196" s="636" t="s">
        <v>423</v>
      </c>
      <c r="E196" s="644">
        <f>ROUND(SUM($C196*0.5),0)</f>
        <v>9595024</v>
      </c>
      <c r="F196" s="644">
        <f>ROUND(SUM($C196*0.35),0)</f>
        <v>6716516</v>
      </c>
      <c r="G196" s="637">
        <v>0</v>
      </c>
      <c r="H196" s="637">
        <f>C196-E196-F196</f>
        <v>2878507</v>
      </c>
      <c r="I196" s="644">
        <f t="shared" si="7"/>
        <v>0</v>
      </c>
      <c r="J196" s="123">
        <f>H196/H206</f>
        <v>0.83970204287618766</v>
      </c>
    </row>
    <row r="197" spans="1:11" hidden="1">
      <c r="A197" s="631" t="s">
        <v>102</v>
      </c>
      <c r="B197" s="643">
        <v>2.5999999999999999E-3</v>
      </c>
      <c r="C197" s="644">
        <f t="shared" si="8"/>
        <v>245905</v>
      </c>
      <c r="D197" s="636" t="s">
        <v>424</v>
      </c>
      <c r="E197" s="644">
        <v>0</v>
      </c>
      <c r="F197" s="644">
        <f>SUM($C197*1)</f>
        <v>245905</v>
      </c>
      <c r="G197" s="637">
        <v>0</v>
      </c>
      <c r="H197" s="637">
        <v>0</v>
      </c>
      <c r="I197" s="644">
        <f t="shared" si="7"/>
        <v>0</v>
      </c>
      <c r="K197" s="123"/>
    </row>
    <row r="198" spans="1:11" hidden="1">
      <c r="A198" s="631" t="s">
        <v>105</v>
      </c>
      <c r="B198" s="643">
        <v>1.6999999999999999E-3</v>
      </c>
      <c r="C198" s="644">
        <f t="shared" si="8"/>
        <v>160784</v>
      </c>
      <c r="D198" s="636" t="s">
        <v>443</v>
      </c>
      <c r="E198" s="644">
        <f>ROUND(SUM($C198*0),0)</f>
        <v>0</v>
      </c>
      <c r="F198" s="644">
        <f>ROUNDUP(SUM($C198*0.7),0)</f>
        <v>112549</v>
      </c>
      <c r="G198" s="644">
        <f>ROUND(SUM($C198*0),0)</f>
        <v>0</v>
      </c>
      <c r="H198" s="644">
        <f>ROUNDDOWN(SUM($C198*0.3),0)</f>
        <v>48235</v>
      </c>
      <c r="I198" s="644">
        <f t="shared" si="7"/>
        <v>0</v>
      </c>
      <c r="J198" s="123">
        <f>H198/H206</f>
        <v>1.4070845767661121E-2</v>
      </c>
      <c r="K198" s="30"/>
    </row>
    <row r="199" spans="1:11" hidden="1">
      <c r="A199" s="631" t="s">
        <v>108</v>
      </c>
      <c r="B199" s="643">
        <v>8.9999999999999998E-4</v>
      </c>
      <c r="C199" s="644">
        <f t="shared" si="8"/>
        <v>85121</v>
      </c>
      <c r="D199" s="636" t="s">
        <v>424</v>
      </c>
      <c r="E199" s="644">
        <v>0</v>
      </c>
      <c r="F199" s="644">
        <f>SUM($C199*1)</f>
        <v>85121</v>
      </c>
      <c r="G199" s="644">
        <v>0</v>
      </c>
      <c r="H199" s="644">
        <v>0</v>
      </c>
      <c r="I199" s="644">
        <f t="shared" si="7"/>
        <v>0</v>
      </c>
      <c r="J199" s="30"/>
      <c r="K199" s="30"/>
    </row>
    <row r="200" spans="1:11" hidden="1">
      <c r="A200" s="631" t="s">
        <v>107</v>
      </c>
      <c r="B200" s="643">
        <v>8.9999999999999998E-4</v>
      </c>
      <c r="C200" s="644">
        <f t="shared" si="8"/>
        <v>85121</v>
      </c>
      <c r="D200" s="636" t="s">
        <v>424</v>
      </c>
      <c r="E200" s="644">
        <v>0</v>
      </c>
      <c r="F200" s="644">
        <f>SUM($C200*1)</f>
        <v>85121</v>
      </c>
      <c r="G200" s="637">
        <v>0</v>
      </c>
      <c r="H200" s="637">
        <v>0</v>
      </c>
      <c r="I200" s="644">
        <f t="shared" si="7"/>
        <v>0</v>
      </c>
    </row>
    <row r="201" spans="1:11" hidden="1">
      <c r="A201" s="631" t="s">
        <v>103</v>
      </c>
      <c r="B201" s="643">
        <v>0.7218</v>
      </c>
      <c r="C201" s="644">
        <f t="shared" si="8"/>
        <v>68267009</v>
      </c>
      <c r="D201" s="636" t="s">
        <v>444</v>
      </c>
      <c r="E201" s="644">
        <f>ROUNDDOWN(SUM($C201*0.5),0)</f>
        <v>34133504</v>
      </c>
      <c r="F201" s="644">
        <v>0</v>
      </c>
      <c r="G201" s="644">
        <f>ROUNDUP(SUM($C201*0.5),0)</f>
        <v>34133505</v>
      </c>
      <c r="H201" s="644">
        <v>0</v>
      </c>
      <c r="I201" s="644">
        <f t="shared" si="7"/>
        <v>0</v>
      </c>
    </row>
    <row r="202" spans="1:11" hidden="1">
      <c r="A202" s="631" t="s">
        <v>460</v>
      </c>
      <c r="B202" s="643">
        <v>3.39E-2</v>
      </c>
      <c r="C202" s="644">
        <f t="shared" si="8"/>
        <v>3206223</v>
      </c>
      <c r="D202" s="636" t="s">
        <v>445</v>
      </c>
      <c r="E202" s="645">
        <v>0</v>
      </c>
      <c r="F202" s="644">
        <v>0</v>
      </c>
      <c r="G202" s="644">
        <f>SUM($C202*1)</f>
        <v>3206223</v>
      </c>
      <c r="H202" s="644">
        <v>0</v>
      </c>
      <c r="I202" s="644">
        <f t="shared" si="7"/>
        <v>0</v>
      </c>
    </row>
    <row r="203" spans="1:11" hidden="1">
      <c r="A203" s="631" t="s">
        <v>109</v>
      </c>
      <c r="B203" s="643">
        <v>0</v>
      </c>
      <c r="C203" s="644">
        <f t="shared" ref="C203:C205" si="9">ROUND(SUM(B203*$C$206),0)</f>
        <v>0</v>
      </c>
      <c r="D203" s="636" t="s">
        <v>445</v>
      </c>
      <c r="E203" s="645">
        <v>0</v>
      </c>
      <c r="F203" s="644">
        <v>0</v>
      </c>
      <c r="G203" s="644">
        <f>SUM($C203*1)</f>
        <v>0</v>
      </c>
      <c r="H203" s="644">
        <v>0</v>
      </c>
      <c r="I203" s="644">
        <f t="shared" si="7"/>
        <v>0</v>
      </c>
    </row>
    <row r="204" spans="1:11" hidden="1">
      <c r="A204" s="187" t="s">
        <v>106</v>
      </c>
      <c r="B204" s="643">
        <v>1E-4</v>
      </c>
      <c r="C204" s="644">
        <f t="shared" si="9"/>
        <v>9458</v>
      </c>
      <c r="D204" s="189" t="s">
        <v>422</v>
      </c>
      <c r="E204" s="190">
        <f>SUM($C204*1)</f>
        <v>9458</v>
      </c>
      <c r="F204" s="190">
        <v>0</v>
      </c>
      <c r="G204" s="191">
        <v>0</v>
      </c>
      <c r="H204" s="191">
        <v>0</v>
      </c>
      <c r="I204" s="644">
        <f t="shared" si="7"/>
        <v>0</v>
      </c>
    </row>
    <row r="205" spans="1:11" hidden="1">
      <c r="A205" s="631" t="s">
        <v>110</v>
      </c>
      <c r="B205" s="643">
        <v>5.3E-3</v>
      </c>
      <c r="C205" s="644">
        <f t="shared" si="9"/>
        <v>501268</v>
      </c>
      <c r="D205" s="636" t="s">
        <v>427</v>
      </c>
      <c r="E205" s="645">
        <v>0</v>
      </c>
      <c r="F205" s="644">
        <v>0</v>
      </c>
      <c r="G205" s="637">
        <v>0</v>
      </c>
      <c r="H205" s="637">
        <f>SUM($C205*1)</f>
        <v>501268</v>
      </c>
      <c r="I205" s="644">
        <f t="shared" si="7"/>
        <v>0</v>
      </c>
      <c r="J205" s="123">
        <f>H205/H206</f>
        <v>0.14622711135615124</v>
      </c>
    </row>
    <row r="206" spans="1:11" hidden="1">
      <c r="A206" s="102" t="s">
        <v>446</v>
      </c>
      <c r="B206" s="192">
        <f>SUM(B195:B205)</f>
        <v>1</v>
      </c>
      <c r="C206" s="103">
        <v>94578843</v>
      </c>
      <c r="D206" s="104"/>
      <c r="E206" s="193">
        <f>SUM(E195:E205)</f>
        <v>46565893</v>
      </c>
      <c r="F206" s="193">
        <f>SUM(F195:F205)</f>
        <v>7245212</v>
      </c>
      <c r="G206" s="193">
        <f>SUM(G195:G205)</f>
        <v>37339728</v>
      </c>
      <c r="H206" s="193">
        <f>SUM(H195:H205)</f>
        <v>3428010</v>
      </c>
      <c r="I206" s="193">
        <f>SUM(I195:I205)</f>
        <v>0</v>
      </c>
      <c r="J206" s="123"/>
      <c r="K206" s="123"/>
    </row>
    <row r="207" spans="1:11" hidden="1">
      <c r="A207" s="631" t="s">
        <v>447</v>
      </c>
      <c r="B207" s="631"/>
      <c r="C207" s="639"/>
      <c r="D207" s="631"/>
      <c r="E207" s="640"/>
      <c r="F207" s="746">
        <f>F206+G206</f>
        <v>44584940</v>
      </c>
      <c r="G207" s="747"/>
      <c r="H207" s="640"/>
      <c r="I207" s="640"/>
      <c r="K207" s="123">
        <f>H206/C206</f>
        <v>3.6244998260340319E-2</v>
      </c>
    </row>
    <row r="208" spans="1:11" hidden="1">
      <c r="A208" s="105"/>
      <c r="B208" s="105"/>
      <c r="C208" s="106"/>
      <c r="D208" s="103"/>
      <c r="E208" s="202">
        <f>E206/$C$206</f>
        <v>0.49234999628828191</v>
      </c>
      <c r="F208" s="202">
        <f>(F206+G206)/$C$206</f>
        <v>0.47140500545137776</v>
      </c>
      <c r="G208" s="202"/>
      <c r="H208" s="203">
        <f>H206/$C$206</f>
        <v>3.6244998260340319E-2</v>
      </c>
      <c r="I208" s="107"/>
    </row>
    <row r="209" spans="1:11" hidden="1">
      <c r="A209" s="748" t="s">
        <v>414</v>
      </c>
      <c r="B209" s="749"/>
      <c r="C209" s="749"/>
      <c r="D209" s="749"/>
      <c r="E209" s="749"/>
      <c r="F209" s="749"/>
      <c r="G209" s="749"/>
      <c r="H209" s="749"/>
      <c r="I209" s="750"/>
    </row>
    <row r="210" spans="1:11" hidden="1">
      <c r="A210" s="743" t="s">
        <v>448</v>
      </c>
      <c r="B210" s="744"/>
      <c r="C210" s="744"/>
      <c r="D210" s="744"/>
      <c r="E210" s="744"/>
      <c r="F210" s="744"/>
      <c r="G210" s="744"/>
      <c r="H210" s="744"/>
      <c r="I210" s="745"/>
      <c r="K210" s="305"/>
    </row>
    <row r="211" spans="1:11" hidden="1">
      <c r="A211" s="108"/>
      <c r="B211" s="108"/>
      <c r="C211" s="109"/>
      <c r="D211" s="108" t="s">
        <v>402</v>
      </c>
      <c r="E211" s="109"/>
      <c r="F211" s="109" t="s">
        <v>272</v>
      </c>
      <c r="G211" s="109" t="s">
        <v>272</v>
      </c>
      <c r="H211" s="109"/>
      <c r="I211" s="186" t="s">
        <v>440</v>
      </c>
    </row>
    <row r="212" spans="1:11" hidden="1">
      <c r="A212" s="108"/>
      <c r="B212" s="108" t="s">
        <v>89</v>
      </c>
      <c r="C212" s="109" t="s">
        <v>89</v>
      </c>
      <c r="D212" s="108" t="s">
        <v>404</v>
      </c>
      <c r="E212" s="109" t="s">
        <v>271</v>
      </c>
      <c r="F212" s="109" t="s">
        <v>405</v>
      </c>
      <c r="G212" s="109" t="s">
        <v>406</v>
      </c>
      <c r="H212" s="109" t="s">
        <v>195</v>
      </c>
      <c r="I212" s="109" t="s">
        <v>441</v>
      </c>
    </row>
    <row r="213" spans="1:11" hidden="1">
      <c r="A213" s="110" t="s">
        <v>89</v>
      </c>
      <c r="B213" s="110" t="s">
        <v>407</v>
      </c>
      <c r="C213" s="111" t="s">
        <v>408</v>
      </c>
      <c r="D213" s="110" t="s">
        <v>442</v>
      </c>
      <c r="E213" s="111" t="s">
        <v>410</v>
      </c>
      <c r="F213" s="111" t="s">
        <v>410</v>
      </c>
      <c r="G213" s="111" t="s">
        <v>410</v>
      </c>
      <c r="H213" s="111" t="s">
        <v>410</v>
      </c>
      <c r="I213" s="111" t="s">
        <v>410</v>
      </c>
    </row>
    <row r="214" spans="1:11" hidden="1">
      <c r="A214" s="631" t="s">
        <v>103</v>
      </c>
      <c r="B214" s="643">
        <v>1</v>
      </c>
      <c r="C214" s="644">
        <f>ROUND(SUM(B214*$C215),0)</f>
        <v>5042445</v>
      </c>
      <c r="D214" s="636" t="s">
        <v>449</v>
      </c>
      <c r="E214" s="644">
        <f>ROUNDDOWN(SUM($C214*0.75),0)</f>
        <v>3781833</v>
      </c>
      <c r="F214" s="644">
        <f>ROUND(SUM($C214*0),0)</f>
        <v>0</v>
      </c>
      <c r="G214" s="644">
        <f>ROUNDUP(SUM($C214*0.25),0)</f>
        <v>1260612</v>
      </c>
      <c r="H214" s="644">
        <f>ROUND(SUM($C214*0),0)</f>
        <v>0</v>
      </c>
      <c r="I214" s="644">
        <f>ROUND(SUM($C214*0),0)</f>
        <v>0</v>
      </c>
    </row>
    <row r="215" spans="1:11" hidden="1">
      <c r="A215" s="102" t="s">
        <v>446</v>
      </c>
      <c r="B215" s="192">
        <f>SUM(B214:B214)</f>
        <v>1</v>
      </c>
      <c r="C215" s="637">
        <v>5042445</v>
      </c>
      <c r="D215" s="104"/>
      <c r="E215" s="193">
        <f>SUM(E214:E214)</f>
        <v>3781833</v>
      </c>
      <c r="F215" s="193">
        <f>SUM(F214:F214)</f>
        <v>0</v>
      </c>
      <c r="G215" s="193">
        <f>SUM(G214:G214)</f>
        <v>1260612</v>
      </c>
      <c r="H215" s="193">
        <f>SUM(H214:H214)</f>
        <v>0</v>
      </c>
      <c r="I215" s="193">
        <f>SUM(I214:I214)</f>
        <v>0</v>
      </c>
    </row>
    <row r="216" spans="1:11" hidden="1">
      <c r="A216" s="631" t="s">
        <v>447</v>
      </c>
      <c r="B216" s="631"/>
      <c r="C216" s="639"/>
      <c r="D216" s="631"/>
      <c r="E216" s="640"/>
      <c r="F216" s="746">
        <f>F215+G215</f>
        <v>1260612</v>
      </c>
      <c r="G216" s="747"/>
      <c r="H216" s="640"/>
      <c r="I216" s="640"/>
    </row>
    <row r="217" spans="1:11" hidden="1">
      <c r="A217" s="105"/>
      <c r="B217" s="194"/>
      <c r="C217" s="103"/>
      <c r="D217" s="112"/>
      <c r="E217" s="195"/>
      <c r="F217" s="195"/>
      <c r="G217" s="195"/>
      <c r="H217" s="195"/>
      <c r="I217" s="195"/>
    </row>
    <row r="218" spans="1:11" hidden="1">
      <c r="A218" s="748" t="s">
        <v>414</v>
      </c>
      <c r="B218" s="749"/>
      <c r="C218" s="749"/>
      <c r="D218" s="749"/>
      <c r="E218" s="749"/>
      <c r="F218" s="749"/>
      <c r="G218" s="749"/>
      <c r="H218" s="749"/>
      <c r="I218" s="750"/>
    </row>
    <row r="219" spans="1:11" hidden="1">
      <c r="A219" s="743" t="s">
        <v>461</v>
      </c>
      <c r="B219" s="744"/>
      <c r="C219" s="744"/>
      <c r="D219" s="744"/>
      <c r="E219" s="744"/>
      <c r="F219" s="744"/>
      <c r="G219" s="744"/>
      <c r="H219" s="744"/>
      <c r="I219" s="745"/>
    </row>
    <row r="220" spans="1:11" hidden="1">
      <c r="A220" s="108"/>
      <c r="B220" s="108"/>
      <c r="C220" s="109"/>
      <c r="D220" s="108" t="s">
        <v>402</v>
      </c>
      <c r="E220" s="109"/>
      <c r="F220" s="109" t="s">
        <v>272</v>
      </c>
      <c r="G220" s="109" t="s">
        <v>272</v>
      </c>
      <c r="H220" s="109"/>
      <c r="I220" s="186" t="s">
        <v>440</v>
      </c>
    </row>
    <row r="221" spans="1:11" hidden="1">
      <c r="A221" s="108"/>
      <c r="B221" s="108" t="s">
        <v>89</v>
      </c>
      <c r="C221" s="109" t="s">
        <v>89</v>
      </c>
      <c r="D221" s="108" t="s">
        <v>404</v>
      </c>
      <c r="E221" s="109" t="s">
        <v>271</v>
      </c>
      <c r="F221" s="109" t="s">
        <v>405</v>
      </c>
      <c r="G221" s="109" t="s">
        <v>406</v>
      </c>
      <c r="H221" s="109" t="s">
        <v>195</v>
      </c>
      <c r="I221" s="109" t="s">
        <v>441</v>
      </c>
    </row>
    <row r="222" spans="1:11" hidden="1">
      <c r="A222" s="110" t="s">
        <v>89</v>
      </c>
      <c r="B222" s="110" t="s">
        <v>407</v>
      </c>
      <c r="C222" s="111" t="s">
        <v>408</v>
      </c>
      <c r="D222" s="110" t="s">
        <v>442</v>
      </c>
      <c r="E222" s="111" t="s">
        <v>410</v>
      </c>
      <c r="F222" s="111" t="s">
        <v>410</v>
      </c>
      <c r="G222" s="111" t="s">
        <v>410</v>
      </c>
      <c r="H222" s="111" t="s">
        <v>410</v>
      </c>
      <c r="I222" s="111" t="s">
        <v>410</v>
      </c>
    </row>
    <row r="223" spans="1:11" hidden="1">
      <c r="A223" s="631" t="s">
        <v>103</v>
      </c>
      <c r="B223" s="643">
        <v>0.83630000000000004</v>
      </c>
      <c r="C223" s="644">
        <f>ROUND(SUM(B223*$C$226),0)</f>
        <v>1731724</v>
      </c>
      <c r="D223" s="636" t="s">
        <v>449</v>
      </c>
      <c r="E223" s="644">
        <f>ROUNDDOWN(SUM($C223*0.75),0)</f>
        <v>1298793</v>
      </c>
      <c r="F223" s="644">
        <f>ROUND(SUM($C223*0),0)</f>
        <v>0</v>
      </c>
      <c r="G223" s="644">
        <f>ROUNDUP(SUM($C223*0.25),0)</f>
        <v>432931</v>
      </c>
      <c r="H223" s="644">
        <f>ROUND(SUM($C223*0),0)</f>
        <v>0</v>
      </c>
      <c r="I223" s="644">
        <f>ROUND(SUM($C223*0),0)</f>
        <v>0</v>
      </c>
    </row>
    <row r="224" spans="1:11" hidden="1">
      <c r="A224" s="102" t="s">
        <v>104</v>
      </c>
      <c r="B224" s="192">
        <v>3.3399999999999999E-2</v>
      </c>
      <c r="C224" s="644">
        <f>ROUND(SUM(B224*$C$226),0)</f>
        <v>69161</v>
      </c>
      <c r="D224" s="113" t="s">
        <v>445</v>
      </c>
      <c r="E224" s="644">
        <v>0</v>
      </c>
      <c r="F224" s="644">
        <v>0</v>
      </c>
      <c r="G224" s="644">
        <f>ROUND(SUM($C224*1),0)</f>
        <v>69161</v>
      </c>
      <c r="H224" s="644">
        <v>0</v>
      </c>
      <c r="I224" s="644">
        <v>0</v>
      </c>
    </row>
    <row r="225" spans="1:9" hidden="1">
      <c r="A225" s="102" t="s">
        <v>451</v>
      </c>
      <c r="B225" s="192">
        <v>0.1303</v>
      </c>
      <c r="C225" s="644">
        <f>ROUND(SUM(B225*$C$226),0)</f>
        <v>269812</v>
      </c>
      <c r="D225" s="113" t="s">
        <v>452</v>
      </c>
      <c r="E225" s="644">
        <f>ROUNDDOWN(SUM($C225*0),0)</f>
        <v>0</v>
      </c>
      <c r="F225" s="644">
        <f>ROUND(SUM($C225*0),0)</f>
        <v>0</v>
      </c>
      <c r="G225" s="644">
        <f>ROUNDUP(SUM($C225*0),0)</f>
        <v>0</v>
      </c>
      <c r="H225" s="644">
        <f>ROUND(SUM($C225*0),0)</f>
        <v>0</v>
      </c>
      <c r="I225" s="644">
        <f>ROUND(SUM($C225*1),0)</f>
        <v>269812</v>
      </c>
    </row>
    <row r="226" spans="1:9" hidden="1">
      <c r="A226" s="102" t="s">
        <v>446</v>
      </c>
      <c r="B226" s="192">
        <f>SUM(B223:B225)</f>
        <v>1</v>
      </c>
      <c r="C226" s="637">
        <v>2070697</v>
      </c>
      <c r="D226" s="104"/>
      <c r="E226" s="193">
        <f>SUM(E223:E225)</f>
        <v>1298793</v>
      </c>
      <c r="F226" s="193">
        <f>SUM(F223:F225)</f>
        <v>0</v>
      </c>
      <c r="G226" s="193">
        <f>SUM(G223:G225)</f>
        <v>502092</v>
      </c>
      <c r="H226" s="193">
        <f>SUM(H223:H225)</f>
        <v>0</v>
      </c>
      <c r="I226" s="193">
        <f>SUM(I223:I225)</f>
        <v>269812</v>
      </c>
    </row>
    <row r="227" spans="1:9" hidden="1">
      <c r="A227" s="631" t="s">
        <v>447</v>
      </c>
      <c r="B227" s="631"/>
      <c r="C227" s="639"/>
      <c r="D227" s="631"/>
      <c r="E227" s="640"/>
      <c r="F227" s="746">
        <f>F226+G226</f>
        <v>502092</v>
      </c>
      <c r="G227" s="747"/>
      <c r="H227" s="640"/>
      <c r="I227" s="640"/>
    </row>
    <row r="228" spans="1:9" hidden="1">
      <c r="A228" s="105"/>
      <c r="B228" s="194"/>
      <c r="C228" s="103"/>
      <c r="D228" s="112"/>
      <c r="E228" s="195"/>
      <c r="F228" s="195"/>
      <c r="G228" s="195"/>
      <c r="H228" s="195"/>
      <c r="I228" s="195"/>
    </row>
    <row r="229" spans="1:9" hidden="1">
      <c r="A229" s="748" t="s">
        <v>414</v>
      </c>
      <c r="B229" s="749"/>
      <c r="C229" s="749"/>
      <c r="D229" s="749"/>
      <c r="E229" s="749"/>
      <c r="F229" s="749"/>
      <c r="G229" s="749"/>
      <c r="H229" s="749"/>
      <c r="I229" s="750"/>
    </row>
    <row r="230" spans="1:9" hidden="1">
      <c r="A230" s="743" t="s">
        <v>462</v>
      </c>
      <c r="B230" s="744"/>
      <c r="C230" s="744"/>
      <c r="D230" s="744"/>
      <c r="E230" s="744"/>
      <c r="F230" s="744"/>
      <c r="G230" s="744"/>
      <c r="H230" s="744"/>
      <c r="I230" s="745"/>
    </row>
    <row r="231" spans="1:9" hidden="1">
      <c r="A231" s="108"/>
      <c r="B231" s="108"/>
      <c r="C231" s="109"/>
      <c r="D231" s="108" t="s">
        <v>402</v>
      </c>
      <c r="E231" s="109"/>
      <c r="F231" s="109" t="s">
        <v>272</v>
      </c>
      <c r="G231" s="109" t="s">
        <v>272</v>
      </c>
      <c r="H231" s="109"/>
      <c r="I231" s="186" t="s">
        <v>440</v>
      </c>
    </row>
    <row r="232" spans="1:9" hidden="1">
      <c r="A232" s="108"/>
      <c r="B232" s="108" t="s">
        <v>89</v>
      </c>
      <c r="C232" s="109" t="s">
        <v>89</v>
      </c>
      <c r="D232" s="108" t="s">
        <v>404</v>
      </c>
      <c r="E232" s="109" t="s">
        <v>271</v>
      </c>
      <c r="F232" s="109" t="s">
        <v>405</v>
      </c>
      <c r="G232" s="109" t="s">
        <v>406</v>
      </c>
      <c r="H232" s="109" t="s">
        <v>195</v>
      </c>
      <c r="I232" s="109" t="s">
        <v>441</v>
      </c>
    </row>
    <row r="233" spans="1:9" hidden="1">
      <c r="A233" s="110" t="s">
        <v>89</v>
      </c>
      <c r="B233" s="110" t="s">
        <v>407</v>
      </c>
      <c r="C233" s="111" t="s">
        <v>408</v>
      </c>
      <c r="D233" s="110" t="s">
        <v>442</v>
      </c>
      <c r="E233" s="111" t="s">
        <v>410</v>
      </c>
      <c r="F233" s="111" t="s">
        <v>410</v>
      </c>
      <c r="G233" s="111" t="s">
        <v>410</v>
      </c>
      <c r="H233" s="111" t="s">
        <v>410</v>
      </c>
      <c r="I233" s="111" t="s">
        <v>410</v>
      </c>
    </row>
    <row r="234" spans="1:9" hidden="1">
      <c r="A234" s="631" t="s">
        <v>103</v>
      </c>
      <c r="B234" s="643">
        <v>0.83630000000000004</v>
      </c>
      <c r="C234" s="644">
        <f>ROUND(SUM(B234*$C$237),0)</f>
        <v>5195170</v>
      </c>
      <c r="D234" s="636" t="s">
        <v>449</v>
      </c>
      <c r="E234" s="644">
        <f>ROUNDDOWN(SUM($C234*0.75),0)</f>
        <v>3896377</v>
      </c>
      <c r="F234" s="644">
        <f>ROUND(SUM($C234*0),0)</f>
        <v>0</v>
      </c>
      <c r="G234" s="644">
        <f>ROUNDUP(SUM($C234*0.25),0)</f>
        <v>1298793</v>
      </c>
      <c r="H234" s="644">
        <f>ROUND(SUM($C234*0),0)</f>
        <v>0</v>
      </c>
      <c r="I234" s="644">
        <f>ROUND(SUM($C234*0),0)</f>
        <v>0</v>
      </c>
    </row>
    <row r="235" spans="1:9" hidden="1">
      <c r="A235" s="102" t="s">
        <v>104</v>
      </c>
      <c r="B235" s="192">
        <v>3.3399999999999999E-2</v>
      </c>
      <c r="C235" s="644">
        <f>ROUND(SUM(B235*$C$237),0)</f>
        <v>207484</v>
      </c>
      <c r="D235" s="113" t="s">
        <v>445</v>
      </c>
      <c r="E235" s="644">
        <v>0</v>
      </c>
      <c r="F235" s="644">
        <v>0</v>
      </c>
      <c r="G235" s="644">
        <f>ROUND(SUM($C235*1),0)</f>
        <v>207484</v>
      </c>
      <c r="H235" s="644">
        <v>0</v>
      </c>
      <c r="I235" s="644">
        <v>0</v>
      </c>
    </row>
    <row r="236" spans="1:9" hidden="1">
      <c r="A236" s="102" t="s">
        <v>451</v>
      </c>
      <c r="B236" s="192">
        <v>0.1303</v>
      </c>
      <c r="C236" s="644">
        <f>ROUND(SUM(B236*$C$237),0)</f>
        <v>809435</v>
      </c>
      <c r="D236" s="113" t="s">
        <v>452</v>
      </c>
      <c r="E236" s="644">
        <f>ROUNDDOWN(SUM($C236*0),0)</f>
        <v>0</v>
      </c>
      <c r="F236" s="644">
        <f>ROUND(SUM($C236*0),0)</f>
        <v>0</v>
      </c>
      <c r="G236" s="644">
        <f>ROUNDUP(SUM($C236*0),0)</f>
        <v>0</v>
      </c>
      <c r="H236" s="644">
        <f>ROUND(SUM($C236*0),0)</f>
        <v>0</v>
      </c>
      <c r="I236" s="644">
        <f>ROUND(SUM($C236*1),0)</f>
        <v>809435</v>
      </c>
    </row>
    <row r="237" spans="1:9" hidden="1">
      <c r="A237" s="102" t="s">
        <v>446</v>
      </c>
      <c r="B237" s="192">
        <f>SUM(B234:B236)</f>
        <v>1</v>
      </c>
      <c r="C237" s="637">
        <v>6212089</v>
      </c>
      <c r="D237" s="104"/>
      <c r="E237" s="193">
        <f>SUM(E234:E236)</f>
        <v>3896377</v>
      </c>
      <c r="F237" s="193">
        <f>SUM(F234:F236)</f>
        <v>0</v>
      </c>
      <c r="G237" s="193">
        <f>SUM(G234:G236)</f>
        <v>1506277</v>
      </c>
      <c r="H237" s="193">
        <f>SUM(H234:H236)</f>
        <v>0</v>
      </c>
      <c r="I237" s="193">
        <f>SUM(I234:I236)</f>
        <v>809435</v>
      </c>
    </row>
    <row r="238" spans="1:9" hidden="1">
      <c r="A238" s="631" t="s">
        <v>447</v>
      </c>
      <c r="B238" s="631"/>
      <c r="C238" s="639"/>
      <c r="D238" s="631"/>
      <c r="E238" s="640"/>
      <c r="F238" s="746">
        <f>F237+G237</f>
        <v>1506277</v>
      </c>
      <c r="G238" s="747"/>
      <c r="H238" s="640"/>
      <c r="I238" s="640"/>
    </row>
    <row r="239" spans="1:9" hidden="1">
      <c r="A239" s="105"/>
      <c r="B239" s="194"/>
      <c r="C239" s="103"/>
      <c r="D239" s="112"/>
      <c r="E239" s="195"/>
      <c r="F239" s="195"/>
      <c r="G239" s="195"/>
      <c r="H239" s="195"/>
      <c r="I239" s="195"/>
    </row>
    <row r="240" spans="1:9" hidden="1">
      <c r="A240" s="748" t="s">
        <v>414</v>
      </c>
      <c r="B240" s="749"/>
      <c r="C240" s="749"/>
      <c r="D240" s="749"/>
      <c r="E240" s="749"/>
      <c r="F240" s="749"/>
      <c r="G240" s="749"/>
      <c r="H240" s="749"/>
      <c r="I240" s="750"/>
    </row>
    <row r="241" spans="1:9" hidden="1">
      <c r="A241" s="743" t="s">
        <v>454</v>
      </c>
      <c r="B241" s="744"/>
      <c r="C241" s="744"/>
      <c r="D241" s="744"/>
      <c r="E241" s="744"/>
      <c r="F241" s="744"/>
      <c r="G241" s="744"/>
      <c r="H241" s="744"/>
      <c r="I241" s="745"/>
    </row>
    <row r="242" spans="1:9" hidden="1">
      <c r="A242" s="108"/>
      <c r="B242" s="108"/>
      <c r="C242" s="109"/>
      <c r="D242" s="108" t="s">
        <v>402</v>
      </c>
      <c r="E242" s="109"/>
      <c r="F242" s="109" t="s">
        <v>272</v>
      </c>
      <c r="G242" s="109" t="s">
        <v>272</v>
      </c>
      <c r="H242" s="109"/>
      <c r="I242" s="186" t="s">
        <v>440</v>
      </c>
    </row>
    <row r="243" spans="1:9" hidden="1">
      <c r="A243" s="108"/>
      <c r="B243" s="108" t="s">
        <v>89</v>
      </c>
      <c r="C243" s="109" t="s">
        <v>89</v>
      </c>
      <c r="D243" s="108" t="s">
        <v>404</v>
      </c>
      <c r="E243" s="109" t="s">
        <v>271</v>
      </c>
      <c r="F243" s="109" t="s">
        <v>405</v>
      </c>
      <c r="G243" s="109" t="s">
        <v>406</v>
      </c>
      <c r="H243" s="109" t="s">
        <v>195</v>
      </c>
      <c r="I243" s="109" t="s">
        <v>441</v>
      </c>
    </row>
    <row r="244" spans="1:9" hidden="1">
      <c r="A244" s="110" t="s">
        <v>89</v>
      </c>
      <c r="B244" s="110" t="s">
        <v>407</v>
      </c>
      <c r="C244" s="111" t="s">
        <v>408</v>
      </c>
      <c r="D244" s="110" t="s">
        <v>442</v>
      </c>
      <c r="E244" s="111" t="s">
        <v>410</v>
      </c>
      <c r="F244" s="111" t="s">
        <v>410</v>
      </c>
      <c r="G244" s="111" t="s">
        <v>410</v>
      </c>
      <c r="H244" s="111" t="s">
        <v>410</v>
      </c>
      <c r="I244" s="111" t="s">
        <v>410</v>
      </c>
    </row>
    <row r="245" spans="1:9" hidden="1">
      <c r="A245" s="631" t="s">
        <v>103</v>
      </c>
      <c r="B245" s="643">
        <v>1</v>
      </c>
      <c r="C245" s="644">
        <f>ROUND(SUM(B245*$C246),0)</f>
        <v>1856146</v>
      </c>
      <c r="D245" s="636" t="s">
        <v>449</v>
      </c>
      <c r="E245" s="644">
        <f>ROUNDDOWN(SUM($C245*0.75),0)</f>
        <v>1392109</v>
      </c>
      <c r="F245" s="637">
        <v>0</v>
      </c>
      <c r="G245" s="644">
        <f>ROUNDUP(SUM($C245*0.25),0)</f>
        <v>464037</v>
      </c>
      <c r="H245" s="637">
        <v>0</v>
      </c>
      <c r="I245" s="644">
        <f>ROUND(SUM($C245*0),0)</f>
        <v>0</v>
      </c>
    </row>
    <row r="246" spans="1:9" hidden="1">
      <c r="A246" s="102" t="s">
        <v>446</v>
      </c>
      <c r="B246" s="192">
        <f>SUM(B245:B245)</f>
        <v>1</v>
      </c>
      <c r="C246" s="637">
        <v>1856146</v>
      </c>
      <c r="D246" s="104"/>
      <c r="E246" s="193">
        <f>SUM(E245:E245)</f>
        <v>1392109</v>
      </c>
      <c r="F246" s="193">
        <f>SUM(F245:F245)</f>
        <v>0</v>
      </c>
      <c r="G246" s="193">
        <f>SUM(G245:G245)</f>
        <v>464037</v>
      </c>
      <c r="H246" s="193">
        <f>SUM(H245:H245)</f>
        <v>0</v>
      </c>
      <c r="I246" s="193">
        <f>SUM(I245:I245)</f>
        <v>0</v>
      </c>
    </row>
    <row r="247" spans="1:9" hidden="1">
      <c r="A247" s="631" t="s">
        <v>447</v>
      </c>
      <c r="B247" s="631"/>
      <c r="C247" s="639"/>
      <c r="D247" s="631"/>
      <c r="E247" s="640"/>
      <c r="F247" s="746">
        <f>F246+G246</f>
        <v>464037</v>
      </c>
      <c r="G247" s="747"/>
      <c r="H247" s="640"/>
      <c r="I247" s="640"/>
    </row>
    <row r="248" spans="1:9" hidden="1">
      <c r="A248" s="105"/>
      <c r="B248" s="105"/>
      <c r="C248" s="106"/>
      <c r="D248" s="103"/>
      <c r="E248" s="107"/>
      <c r="F248" s="107"/>
      <c r="G248" s="107"/>
      <c r="H248" s="107"/>
      <c r="I248" s="107"/>
    </row>
    <row r="249" spans="1:9" hidden="1">
      <c r="A249" s="748" t="s">
        <v>414</v>
      </c>
      <c r="B249" s="749"/>
      <c r="C249" s="749"/>
      <c r="D249" s="749"/>
      <c r="E249" s="749"/>
      <c r="F249" s="749"/>
      <c r="G249" s="749"/>
      <c r="H249" s="749"/>
      <c r="I249" s="750"/>
    </row>
    <row r="250" spans="1:9" hidden="1">
      <c r="A250" s="743" t="s">
        <v>455</v>
      </c>
      <c r="B250" s="744"/>
      <c r="C250" s="744"/>
      <c r="D250" s="744"/>
      <c r="E250" s="744"/>
      <c r="F250" s="744"/>
      <c r="G250" s="744"/>
      <c r="H250" s="744"/>
      <c r="I250" s="745"/>
    </row>
    <row r="251" spans="1:9" hidden="1">
      <c r="A251" s="108"/>
      <c r="B251" s="108"/>
      <c r="C251" s="109"/>
      <c r="D251" s="108" t="s">
        <v>402</v>
      </c>
      <c r="E251" s="109"/>
      <c r="F251" s="109" t="s">
        <v>272</v>
      </c>
      <c r="G251" s="109" t="s">
        <v>272</v>
      </c>
      <c r="H251" s="109"/>
      <c r="I251" s="186" t="s">
        <v>440</v>
      </c>
    </row>
    <row r="252" spans="1:9" hidden="1">
      <c r="A252" s="108"/>
      <c r="B252" s="108" t="s">
        <v>89</v>
      </c>
      <c r="C252" s="109" t="s">
        <v>89</v>
      </c>
      <c r="D252" s="108" t="s">
        <v>404</v>
      </c>
      <c r="E252" s="109" t="s">
        <v>271</v>
      </c>
      <c r="F252" s="109" t="s">
        <v>405</v>
      </c>
      <c r="G252" s="109" t="s">
        <v>406</v>
      </c>
      <c r="H252" s="109" t="s">
        <v>195</v>
      </c>
      <c r="I252" s="109" t="s">
        <v>441</v>
      </c>
    </row>
    <row r="253" spans="1:9" hidden="1">
      <c r="A253" s="110" t="s">
        <v>89</v>
      </c>
      <c r="B253" s="110" t="s">
        <v>407</v>
      </c>
      <c r="C253" s="111" t="s">
        <v>408</v>
      </c>
      <c r="D253" s="110" t="s">
        <v>442</v>
      </c>
      <c r="E253" s="111" t="s">
        <v>410</v>
      </c>
      <c r="F253" s="111" t="s">
        <v>410</v>
      </c>
      <c r="G253" s="111" t="s">
        <v>410</v>
      </c>
      <c r="H253" s="111" t="s">
        <v>410</v>
      </c>
      <c r="I253" s="111" t="s">
        <v>410</v>
      </c>
    </row>
    <row r="254" spans="1:9" hidden="1">
      <c r="A254" s="635" t="s">
        <v>99</v>
      </c>
      <c r="B254" s="643">
        <v>2.9899999999999999E-2</v>
      </c>
      <c r="C254" s="644">
        <f>C265-SUM(C255:C264)</f>
        <v>728</v>
      </c>
      <c r="D254" s="634" t="s">
        <v>422</v>
      </c>
      <c r="E254" s="644">
        <f>ROUND($C254*1,0)</f>
        <v>728</v>
      </c>
      <c r="F254" s="644">
        <f>ROUND($C254*0,0)</f>
        <v>0</v>
      </c>
      <c r="G254" s="644">
        <f>ROUND($C254*0,0)</f>
        <v>0</v>
      </c>
      <c r="H254" s="644">
        <f>ROUND($C254*0,0)</f>
        <v>0</v>
      </c>
      <c r="I254" s="644">
        <f>ROUND(SUM($C254*0),0)</f>
        <v>0</v>
      </c>
    </row>
    <row r="255" spans="1:9" hidden="1">
      <c r="A255" s="635" t="s">
        <v>101</v>
      </c>
      <c r="B255" s="643">
        <v>0.2029</v>
      </c>
      <c r="C255" s="644">
        <f>ROUND(SUM(B255*$C$265),0)</f>
        <v>4933</v>
      </c>
      <c r="D255" s="636" t="s">
        <v>456</v>
      </c>
      <c r="E255" s="644">
        <f>ROUNDDOWN(SUM($C255*0.5),0)</f>
        <v>2466</v>
      </c>
      <c r="F255" s="644">
        <f>ROUND($C255*0.5,0)</f>
        <v>2467</v>
      </c>
      <c r="G255" s="644">
        <f>ROUNDUP(SUM($C255*0),0)</f>
        <v>0</v>
      </c>
      <c r="H255" s="644">
        <f>ROUND($C255*0,0)</f>
        <v>0</v>
      </c>
      <c r="I255" s="644">
        <f t="shared" ref="I255:I264" si="10">ROUND(SUM($C255*0),0)</f>
        <v>0</v>
      </c>
    </row>
    <row r="256" spans="1:9" hidden="1">
      <c r="A256" s="635" t="s">
        <v>102</v>
      </c>
      <c r="B256" s="643">
        <v>2.5999999999999999E-3</v>
      </c>
      <c r="C256" s="644">
        <f>ROUND(SUM(B256*$C$265),0)</f>
        <v>63</v>
      </c>
      <c r="D256" s="636" t="s">
        <v>424</v>
      </c>
      <c r="E256" s="644">
        <f>ROUND(C256*0,0)</f>
        <v>0</v>
      </c>
      <c r="F256" s="644">
        <f>ROUND($C256*1,0)</f>
        <v>63</v>
      </c>
      <c r="G256" s="644">
        <f t="shared" ref="G256:H259" si="11">ROUND($C256*0,0)</f>
        <v>0</v>
      </c>
      <c r="H256" s="644">
        <f t="shared" si="11"/>
        <v>0</v>
      </c>
      <c r="I256" s="644">
        <f t="shared" si="10"/>
        <v>0</v>
      </c>
    </row>
    <row r="257" spans="1:9" hidden="1">
      <c r="A257" s="635" t="s">
        <v>105</v>
      </c>
      <c r="B257" s="643">
        <v>1.6999999999999999E-3</v>
      </c>
      <c r="C257" s="644">
        <f>ROUND(SUM(B257*$C$265),0)</f>
        <v>41</v>
      </c>
      <c r="D257" s="636" t="s">
        <v>424</v>
      </c>
      <c r="E257" s="644">
        <f>ROUND(C257*0,0)</f>
        <v>0</v>
      </c>
      <c r="F257" s="644">
        <f>ROUND($C257*1,0)</f>
        <v>41</v>
      </c>
      <c r="G257" s="644">
        <f t="shared" si="11"/>
        <v>0</v>
      </c>
      <c r="H257" s="644">
        <f t="shared" si="11"/>
        <v>0</v>
      </c>
      <c r="I257" s="644">
        <f t="shared" si="10"/>
        <v>0</v>
      </c>
    </row>
    <row r="258" spans="1:9" hidden="1">
      <c r="A258" s="635" t="s">
        <v>108</v>
      </c>
      <c r="B258" s="643">
        <v>8.9999999999999998E-4</v>
      </c>
      <c r="C258" s="644">
        <f>ROUND(SUM(B258*$C$265),0)</f>
        <v>22</v>
      </c>
      <c r="D258" s="636" t="s">
        <v>424</v>
      </c>
      <c r="E258" s="644">
        <f>ROUND($C258*0,0)</f>
        <v>0</v>
      </c>
      <c r="F258" s="644">
        <f>ROUND($C258*1,0)</f>
        <v>22</v>
      </c>
      <c r="G258" s="644">
        <f t="shared" si="11"/>
        <v>0</v>
      </c>
      <c r="H258" s="644">
        <f t="shared" si="11"/>
        <v>0</v>
      </c>
      <c r="I258" s="644">
        <f t="shared" si="10"/>
        <v>0</v>
      </c>
    </row>
    <row r="259" spans="1:9" hidden="1">
      <c r="A259" s="635" t="s">
        <v>107</v>
      </c>
      <c r="B259" s="643">
        <v>8.9999999999999998E-4</v>
      </c>
      <c r="C259" s="644">
        <f>ROUND(SUM(B259*$C$265),0)</f>
        <v>22</v>
      </c>
      <c r="D259" s="636" t="s">
        <v>424</v>
      </c>
      <c r="E259" s="644">
        <f>ROUND($C259*0,0)</f>
        <v>0</v>
      </c>
      <c r="F259" s="644">
        <f>ROUND($C259*1,0)</f>
        <v>22</v>
      </c>
      <c r="G259" s="644">
        <f t="shared" si="11"/>
        <v>0</v>
      </c>
      <c r="H259" s="644">
        <f t="shared" si="11"/>
        <v>0</v>
      </c>
      <c r="I259" s="644">
        <f t="shared" si="10"/>
        <v>0</v>
      </c>
    </row>
    <row r="260" spans="1:9" hidden="1">
      <c r="A260" s="635" t="s">
        <v>103</v>
      </c>
      <c r="B260" s="643">
        <v>0.7218</v>
      </c>
      <c r="C260" s="644">
        <f t="shared" ref="C260:C261" si="12">ROUND(SUM(B260*$C$265),0)</f>
        <v>17548</v>
      </c>
      <c r="D260" s="636" t="s">
        <v>444</v>
      </c>
      <c r="E260" s="644">
        <f>ROUNDDOWN(SUM($C260*0.5),0)</f>
        <v>8774</v>
      </c>
      <c r="F260" s="644">
        <f>ROUND($C260*0,0)</f>
        <v>0</v>
      </c>
      <c r="G260" s="644">
        <f>ROUNDUP(SUM($C260*0.5),0)</f>
        <v>8774</v>
      </c>
      <c r="H260" s="644">
        <f>ROUND($C260*0,0)</f>
        <v>0</v>
      </c>
      <c r="I260" s="644">
        <f t="shared" si="10"/>
        <v>0</v>
      </c>
    </row>
    <row r="261" spans="1:9" hidden="1">
      <c r="A261" s="631" t="s">
        <v>460</v>
      </c>
      <c r="B261" s="643">
        <v>3.39E-2</v>
      </c>
      <c r="C261" s="644">
        <f t="shared" si="12"/>
        <v>824</v>
      </c>
      <c r="D261" s="636" t="s">
        <v>445</v>
      </c>
      <c r="E261" s="644">
        <f>ROUND($C261*0,0)</f>
        <v>0</v>
      </c>
      <c r="F261" s="644">
        <f>ROUND($C261*0,0)</f>
        <v>0</v>
      </c>
      <c r="G261" s="644">
        <f>ROUND($C261*1,0)</f>
        <v>824</v>
      </c>
      <c r="H261" s="644">
        <f>ROUND($C261*0,0)</f>
        <v>0</v>
      </c>
      <c r="I261" s="644">
        <f t="shared" si="10"/>
        <v>0</v>
      </c>
    </row>
    <row r="262" spans="1:9" hidden="1">
      <c r="A262" s="635" t="s">
        <v>109</v>
      </c>
      <c r="B262" s="643">
        <v>0</v>
      </c>
      <c r="C262" s="644">
        <f>ROUND(SUM(B262*$C$265),0)</f>
        <v>0</v>
      </c>
      <c r="D262" s="636" t="s">
        <v>445</v>
      </c>
      <c r="E262" s="644">
        <f>ROUND($C262*0,0)</f>
        <v>0</v>
      </c>
      <c r="F262" s="644">
        <f>ROUND($C262*0,0)</f>
        <v>0</v>
      </c>
      <c r="G262" s="644">
        <f>ROUND($C262*1,0)</f>
        <v>0</v>
      </c>
      <c r="H262" s="644">
        <f>ROUND($C262*0,0)</f>
        <v>0</v>
      </c>
      <c r="I262" s="644">
        <f t="shared" si="10"/>
        <v>0</v>
      </c>
    </row>
    <row r="263" spans="1:9" hidden="1">
      <c r="A263" s="635" t="s">
        <v>106</v>
      </c>
      <c r="B263" s="643">
        <v>1E-4</v>
      </c>
      <c r="C263" s="644">
        <f>ROUND(SUM(B263*$C$265),0)</f>
        <v>2</v>
      </c>
      <c r="D263" s="189" t="s">
        <v>422</v>
      </c>
      <c r="E263" s="644">
        <f>ROUND($C263*1,0)</f>
        <v>2</v>
      </c>
      <c r="F263" s="644">
        <f>ROUND($C263*0,0)</f>
        <v>0</v>
      </c>
      <c r="G263" s="644">
        <f>ROUND($C263*0,0)</f>
        <v>0</v>
      </c>
      <c r="H263" s="644">
        <f>ROUND($C263*0,0)</f>
        <v>0</v>
      </c>
      <c r="I263" s="644">
        <f t="shared" si="10"/>
        <v>0</v>
      </c>
    </row>
    <row r="264" spans="1:9" hidden="1">
      <c r="A264" s="635" t="s">
        <v>110</v>
      </c>
      <c r="B264" s="643">
        <v>5.3E-3</v>
      </c>
      <c r="C264" s="644">
        <f>ROUND(SUM(B264*$C$265),0)</f>
        <v>129</v>
      </c>
      <c r="D264" s="636" t="s">
        <v>424</v>
      </c>
      <c r="E264" s="644">
        <f>ROUND($C264*0,0)</f>
        <v>0</v>
      </c>
      <c r="F264" s="644">
        <f>ROUND($C264*1,0)</f>
        <v>129</v>
      </c>
      <c r="G264" s="644">
        <f>ROUND($C264*0,0)</f>
        <v>0</v>
      </c>
      <c r="H264" s="644">
        <f>ROUND($C264*0,0)</f>
        <v>0</v>
      </c>
      <c r="I264" s="644">
        <f t="shared" si="10"/>
        <v>0</v>
      </c>
    </row>
    <row r="265" spans="1:9" hidden="1">
      <c r="A265" s="635" t="s">
        <v>206</v>
      </c>
      <c r="B265" s="647">
        <f>SUM(B254:B264)</f>
        <v>1</v>
      </c>
      <c r="C265" s="644">
        <v>24312</v>
      </c>
      <c r="D265" s="642"/>
      <c r="E265" s="644">
        <f>SUM(E254:E264)</f>
        <v>11970</v>
      </c>
      <c r="F265" s="644">
        <f>SUM(F254:F264)</f>
        <v>2744</v>
      </c>
      <c r="G265" s="644">
        <f>SUM(G254:G264)</f>
        <v>9598</v>
      </c>
      <c r="H265" s="644">
        <f>SUM(H254:H264)</f>
        <v>0</v>
      </c>
      <c r="I265" s="644">
        <f>SUM(I254:I264)</f>
        <v>0</v>
      </c>
    </row>
    <row r="266" spans="1:9" hidden="1">
      <c r="A266" s="631" t="s">
        <v>447</v>
      </c>
      <c r="B266" s="631"/>
      <c r="C266" s="639"/>
      <c r="D266" s="631"/>
      <c r="E266" s="640"/>
      <c r="F266" s="746">
        <f>F265+G265</f>
        <v>12342</v>
      </c>
      <c r="G266" s="747"/>
      <c r="H266" s="640"/>
      <c r="I266" s="640"/>
    </row>
    <row r="267" spans="1:9" hidden="1">
      <c r="A267" s="196"/>
      <c r="B267" s="196"/>
      <c r="C267" s="197"/>
      <c r="D267" s="198"/>
      <c r="E267" s="197"/>
      <c r="F267" s="197"/>
      <c r="G267" s="197"/>
      <c r="H267" s="197"/>
      <c r="I267" s="197"/>
    </row>
    <row r="268" spans="1:9" hidden="1">
      <c r="A268" s="748" t="s">
        <v>414</v>
      </c>
      <c r="B268" s="749"/>
      <c r="C268" s="749"/>
      <c r="D268" s="749"/>
      <c r="E268" s="749"/>
      <c r="F268" s="749"/>
      <c r="G268" s="749"/>
      <c r="H268" s="749"/>
      <c r="I268" s="750"/>
    </row>
    <row r="269" spans="1:9" hidden="1">
      <c r="A269" s="743" t="s">
        <v>446</v>
      </c>
      <c r="B269" s="744"/>
      <c r="C269" s="744"/>
      <c r="D269" s="744"/>
      <c r="E269" s="744"/>
      <c r="F269" s="744"/>
      <c r="G269" s="744"/>
      <c r="H269" s="744"/>
      <c r="I269" s="745"/>
    </row>
    <row r="270" spans="1:9" hidden="1">
      <c r="A270" s="108"/>
      <c r="B270" s="108"/>
      <c r="C270" s="109"/>
      <c r="D270" s="108" t="s">
        <v>402</v>
      </c>
      <c r="E270" s="109"/>
      <c r="F270" s="109" t="s">
        <v>272</v>
      </c>
      <c r="G270" s="109" t="s">
        <v>272</v>
      </c>
      <c r="H270" s="109"/>
      <c r="I270" s="186" t="s">
        <v>440</v>
      </c>
    </row>
    <row r="271" spans="1:9" hidden="1">
      <c r="A271" s="108"/>
      <c r="B271" s="108" t="s">
        <v>89</v>
      </c>
      <c r="C271" s="109" t="s">
        <v>89</v>
      </c>
      <c r="D271" s="108" t="s">
        <v>404</v>
      </c>
      <c r="E271" s="109" t="s">
        <v>271</v>
      </c>
      <c r="F271" s="109" t="s">
        <v>405</v>
      </c>
      <c r="G271" s="109" t="s">
        <v>406</v>
      </c>
      <c r="H271" s="109" t="s">
        <v>195</v>
      </c>
      <c r="I271" s="109" t="s">
        <v>441</v>
      </c>
    </row>
    <row r="272" spans="1:9" hidden="1">
      <c r="A272" s="110" t="s">
        <v>89</v>
      </c>
      <c r="B272" s="110" t="s">
        <v>407</v>
      </c>
      <c r="C272" s="111" t="s">
        <v>408</v>
      </c>
      <c r="D272" s="110" t="s">
        <v>442</v>
      </c>
      <c r="E272" s="111" t="s">
        <v>410</v>
      </c>
      <c r="F272" s="111" t="s">
        <v>410</v>
      </c>
      <c r="G272" s="111" t="s">
        <v>410</v>
      </c>
      <c r="H272" s="111" t="s">
        <v>410</v>
      </c>
      <c r="I272" s="111" t="s">
        <v>410</v>
      </c>
    </row>
    <row r="273" spans="1:11" hidden="1">
      <c r="A273" s="631" t="s">
        <v>99</v>
      </c>
      <c r="B273" s="643"/>
      <c r="C273" s="644">
        <f t="shared" ref="C273:C278" si="13">SUM(C195,C254)</f>
        <v>2828635</v>
      </c>
      <c r="D273" s="634"/>
      <c r="E273" s="644">
        <f t="shared" ref="E273:I278" si="14">SUM(E195,E254)</f>
        <v>2828635</v>
      </c>
      <c r="F273" s="644">
        <f t="shared" si="14"/>
        <v>0</v>
      </c>
      <c r="G273" s="644">
        <f t="shared" si="14"/>
        <v>0</v>
      </c>
      <c r="H273" s="644">
        <f t="shared" si="14"/>
        <v>0</v>
      </c>
      <c r="I273" s="644">
        <f t="shared" si="14"/>
        <v>0</v>
      </c>
    </row>
    <row r="274" spans="1:11" hidden="1">
      <c r="A274" s="635" t="s">
        <v>101</v>
      </c>
      <c r="B274" s="643"/>
      <c r="C274" s="644">
        <f t="shared" si="13"/>
        <v>19194980</v>
      </c>
      <c r="D274" s="634"/>
      <c r="E274" s="644">
        <f t="shared" si="14"/>
        <v>9597490</v>
      </c>
      <c r="F274" s="644">
        <f t="shared" si="14"/>
        <v>6718983</v>
      </c>
      <c r="G274" s="644">
        <f t="shared" si="14"/>
        <v>0</v>
      </c>
      <c r="H274" s="644">
        <f t="shared" si="14"/>
        <v>2878507</v>
      </c>
      <c r="I274" s="644">
        <f t="shared" si="14"/>
        <v>0</v>
      </c>
      <c r="J274" s="123">
        <f>H274/H285</f>
        <v>0.83970204287618766</v>
      </c>
    </row>
    <row r="275" spans="1:11" hidden="1">
      <c r="A275" s="631" t="s">
        <v>102</v>
      </c>
      <c r="B275" s="643"/>
      <c r="C275" s="644">
        <f t="shared" si="13"/>
        <v>245968</v>
      </c>
      <c r="D275" s="634"/>
      <c r="E275" s="644">
        <f t="shared" si="14"/>
        <v>0</v>
      </c>
      <c r="F275" s="644">
        <f t="shared" si="14"/>
        <v>245968</v>
      </c>
      <c r="G275" s="644">
        <f t="shared" si="14"/>
        <v>0</v>
      </c>
      <c r="H275" s="644">
        <f t="shared" si="14"/>
        <v>0</v>
      </c>
      <c r="I275" s="644">
        <f t="shared" si="14"/>
        <v>0</v>
      </c>
      <c r="K275" s="123"/>
    </row>
    <row r="276" spans="1:11" hidden="1">
      <c r="A276" s="631" t="s">
        <v>105</v>
      </c>
      <c r="B276" s="643"/>
      <c r="C276" s="644">
        <f t="shared" si="13"/>
        <v>160825</v>
      </c>
      <c r="D276" s="636"/>
      <c r="E276" s="644">
        <f t="shared" si="14"/>
        <v>0</v>
      </c>
      <c r="F276" s="644">
        <f t="shared" si="14"/>
        <v>112590</v>
      </c>
      <c r="G276" s="644">
        <f t="shared" si="14"/>
        <v>0</v>
      </c>
      <c r="H276" s="644">
        <f t="shared" si="14"/>
        <v>48235</v>
      </c>
      <c r="I276" s="644">
        <f t="shared" si="14"/>
        <v>0</v>
      </c>
      <c r="J276" s="123">
        <f>H276/H285</f>
        <v>1.4070845767661121E-2</v>
      </c>
      <c r="K276" s="30"/>
    </row>
    <row r="277" spans="1:11" hidden="1">
      <c r="A277" s="631" t="s">
        <v>108</v>
      </c>
      <c r="B277" s="643"/>
      <c r="C277" s="644">
        <f t="shared" si="13"/>
        <v>85143</v>
      </c>
      <c r="D277" s="636"/>
      <c r="E277" s="644">
        <f t="shared" si="14"/>
        <v>0</v>
      </c>
      <c r="F277" s="644">
        <f t="shared" si="14"/>
        <v>85143</v>
      </c>
      <c r="G277" s="644">
        <f t="shared" si="14"/>
        <v>0</v>
      </c>
      <c r="H277" s="644">
        <f t="shared" si="14"/>
        <v>0</v>
      </c>
      <c r="I277" s="644">
        <f t="shared" si="14"/>
        <v>0</v>
      </c>
      <c r="J277" s="30"/>
      <c r="K277" s="30"/>
    </row>
    <row r="278" spans="1:11" hidden="1">
      <c r="A278" s="631" t="s">
        <v>107</v>
      </c>
      <c r="B278" s="643"/>
      <c r="C278" s="644">
        <f t="shared" si="13"/>
        <v>85143</v>
      </c>
      <c r="D278" s="636"/>
      <c r="E278" s="644">
        <f t="shared" si="14"/>
        <v>0</v>
      </c>
      <c r="F278" s="644">
        <f t="shared" si="14"/>
        <v>85143</v>
      </c>
      <c r="G278" s="644">
        <f t="shared" si="14"/>
        <v>0</v>
      </c>
      <c r="H278" s="644">
        <f t="shared" si="14"/>
        <v>0</v>
      </c>
      <c r="I278" s="644">
        <f t="shared" si="14"/>
        <v>0</v>
      </c>
    </row>
    <row r="279" spans="1:11" hidden="1">
      <c r="A279" s="631" t="s">
        <v>103</v>
      </c>
      <c r="B279" s="643"/>
      <c r="C279" s="644">
        <f>SUM(C201,C214,C223,C234,C245,C260)</f>
        <v>82110042</v>
      </c>
      <c r="D279" s="634"/>
      <c r="E279" s="644">
        <f>SUM(E201,E214,E223,E234,E245,E260)</f>
        <v>44511390</v>
      </c>
      <c r="F279" s="644">
        <f>SUM(F201,F214,F223,F234,F245,F260)</f>
        <v>0</v>
      </c>
      <c r="G279" s="644">
        <f>SUM(G201,G214,G223,G234,G245,G260)</f>
        <v>37598652</v>
      </c>
      <c r="H279" s="644">
        <f>SUM(H201,H214,H223,H234,H245,H260)</f>
        <v>0</v>
      </c>
      <c r="I279" s="644">
        <f>SUM(I201,I214,I223,I234,I245,I260)</f>
        <v>0</v>
      </c>
    </row>
    <row r="280" spans="1:11" hidden="1">
      <c r="A280" s="631" t="s">
        <v>460</v>
      </c>
      <c r="B280" s="643"/>
      <c r="C280" s="644">
        <f>SUM(C202,C261)</f>
        <v>3207047</v>
      </c>
      <c r="D280" s="634"/>
      <c r="E280" s="644">
        <f t="shared" ref="E280:I280" si="15">SUM(E202,E261)</f>
        <v>0</v>
      </c>
      <c r="F280" s="644">
        <f t="shared" si="15"/>
        <v>0</v>
      </c>
      <c r="G280" s="644">
        <f t="shared" si="15"/>
        <v>3207047</v>
      </c>
      <c r="H280" s="644">
        <f t="shared" si="15"/>
        <v>0</v>
      </c>
      <c r="I280" s="644">
        <f t="shared" si="15"/>
        <v>0</v>
      </c>
    </row>
    <row r="281" spans="1:11" hidden="1">
      <c r="A281" s="102" t="s">
        <v>451</v>
      </c>
      <c r="B281" s="643"/>
      <c r="C281" s="648">
        <f>SUM(C225,C236)</f>
        <v>1079247</v>
      </c>
      <c r="D281" s="634"/>
      <c r="E281" s="648">
        <f>SUM(E225,E236)</f>
        <v>0</v>
      </c>
      <c r="F281" s="648">
        <f>SUM(F225,F236)</f>
        <v>0</v>
      </c>
      <c r="G281" s="648">
        <f>SUM(G225,G236)</f>
        <v>0</v>
      </c>
      <c r="H281" s="648">
        <f>SUM(H225,H236)</f>
        <v>0</v>
      </c>
      <c r="I281" s="648">
        <f>SUM(I225,I236)</f>
        <v>1079247</v>
      </c>
    </row>
    <row r="282" spans="1:11" hidden="1">
      <c r="A282" s="631" t="s">
        <v>109</v>
      </c>
      <c r="B282" s="643"/>
      <c r="C282" s="644">
        <f>SUM(C203,C262)</f>
        <v>0</v>
      </c>
      <c r="D282" s="634"/>
      <c r="E282" s="644">
        <f t="shared" ref="E282:I284" si="16">SUM(E203,E262)</f>
        <v>0</v>
      </c>
      <c r="F282" s="644">
        <f t="shared" si="16"/>
        <v>0</v>
      </c>
      <c r="G282" s="644">
        <f t="shared" si="16"/>
        <v>0</v>
      </c>
      <c r="H282" s="644">
        <f t="shared" si="16"/>
        <v>0</v>
      </c>
      <c r="I282" s="644">
        <f t="shared" si="16"/>
        <v>0</v>
      </c>
    </row>
    <row r="283" spans="1:11" hidden="1">
      <c r="A283" s="187" t="s">
        <v>106</v>
      </c>
      <c r="B283" s="188"/>
      <c r="C283" s="644">
        <f>SUM(C204,C263)</f>
        <v>9460</v>
      </c>
      <c r="D283" s="199"/>
      <c r="E283" s="644">
        <f t="shared" si="16"/>
        <v>9460</v>
      </c>
      <c r="F283" s="644">
        <f t="shared" si="16"/>
        <v>0</v>
      </c>
      <c r="G283" s="644">
        <f t="shared" si="16"/>
        <v>0</v>
      </c>
      <c r="H283" s="644">
        <f t="shared" si="16"/>
        <v>0</v>
      </c>
      <c r="I283" s="644">
        <f t="shared" si="16"/>
        <v>0</v>
      </c>
      <c r="J283" s="123"/>
    </row>
    <row r="284" spans="1:11" hidden="1">
      <c r="A284" s="631" t="s">
        <v>110</v>
      </c>
      <c r="B284" s="643"/>
      <c r="C284" s="644">
        <f>SUM(C205,C264)</f>
        <v>501397</v>
      </c>
      <c r="D284" s="634"/>
      <c r="E284" s="644">
        <f t="shared" si="16"/>
        <v>0</v>
      </c>
      <c r="F284" s="644">
        <f t="shared" si="16"/>
        <v>129</v>
      </c>
      <c r="G284" s="644">
        <f t="shared" si="16"/>
        <v>0</v>
      </c>
      <c r="H284" s="644">
        <f t="shared" si="16"/>
        <v>501268</v>
      </c>
      <c r="I284" s="644">
        <f t="shared" si="16"/>
        <v>0</v>
      </c>
      <c r="J284" s="123">
        <f>H284/H285</f>
        <v>0.14622711135615124</v>
      </c>
      <c r="K284" s="123"/>
    </row>
    <row r="285" spans="1:11" hidden="1">
      <c r="A285" s="102" t="s">
        <v>457</v>
      </c>
      <c r="B285" s="192"/>
      <c r="C285" s="644">
        <f>SUM(C273:C284)</f>
        <v>109507887</v>
      </c>
      <c r="D285" s="104"/>
      <c r="E285" s="193">
        <f>SUM(E273:E284)</f>
        <v>56946975</v>
      </c>
      <c r="F285" s="193">
        <f>SUM(F273:F284)</f>
        <v>7247956</v>
      </c>
      <c r="G285" s="193">
        <f>SUM(G273:G284)</f>
        <v>40805699</v>
      </c>
      <c r="H285" s="193">
        <f>SUM(H273:H284)</f>
        <v>3428010</v>
      </c>
      <c r="I285" s="193">
        <f>SUM(I273:I284)</f>
        <v>1079247</v>
      </c>
      <c r="K285" s="123">
        <f>H285/C285</f>
        <v>3.1303772667990573E-2</v>
      </c>
    </row>
    <row r="286" spans="1:11" hidden="1">
      <c r="A286" s="631" t="s">
        <v>447</v>
      </c>
      <c r="B286" s="631"/>
      <c r="C286" s="639"/>
      <c r="D286" s="631"/>
      <c r="E286" s="640"/>
      <c r="F286" s="746">
        <f>F285+G285</f>
        <v>48053655</v>
      </c>
      <c r="G286" s="747"/>
      <c r="H286" s="640"/>
      <c r="I286" s="640"/>
    </row>
    <row r="287" spans="1:11" hidden="1">
      <c r="A287" s="105"/>
      <c r="B287" s="194"/>
      <c r="C287" s="200"/>
      <c r="D287" s="112"/>
      <c r="E287" s="201"/>
      <c r="F287" s="201"/>
      <c r="G287" s="201"/>
      <c r="H287" s="201"/>
      <c r="I287" s="201"/>
    </row>
    <row r="288" spans="1:11" hidden="1">
      <c r="A288" s="748" t="s">
        <v>416</v>
      </c>
      <c r="B288" s="749"/>
      <c r="C288" s="749"/>
      <c r="D288" s="749"/>
      <c r="E288" s="749"/>
      <c r="F288" s="749"/>
      <c r="G288" s="749"/>
      <c r="H288" s="749"/>
      <c r="I288" s="750"/>
    </row>
    <row r="289" spans="1:11" hidden="1">
      <c r="A289" s="743" t="s">
        <v>439</v>
      </c>
      <c r="B289" s="744"/>
      <c r="C289" s="744"/>
      <c r="D289" s="744"/>
      <c r="E289" s="744"/>
      <c r="F289" s="744"/>
      <c r="G289" s="744"/>
      <c r="H289" s="744"/>
      <c r="I289" s="745"/>
    </row>
    <row r="290" spans="1:11" hidden="1">
      <c r="A290" s="108"/>
      <c r="B290" s="108"/>
      <c r="C290" s="109"/>
      <c r="D290" s="108" t="s">
        <v>402</v>
      </c>
      <c r="E290" s="109"/>
      <c r="F290" s="109" t="s">
        <v>272</v>
      </c>
      <c r="G290" s="109" t="s">
        <v>272</v>
      </c>
      <c r="H290" s="109"/>
      <c r="I290" s="186" t="s">
        <v>440</v>
      </c>
    </row>
    <row r="291" spans="1:11" hidden="1">
      <c r="A291" s="108"/>
      <c r="B291" s="108" t="s">
        <v>89</v>
      </c>
      <c r="C291" s="109" t="s">
        <v>89</v>
      </c>
      <c r="D291" s="108" t="s">
        <v>404</v>
      </c>
      <c r="E291" s="109" t="s">
        <v>271</v>
      </c>
      <c r="F291" s="109" t="s">
        <v>405</v>
      </c>
      <c r="G291" s="109" t="s">
        <v>406</v>
      </c>
      <c r="H291" s="109" t="s">
        <v>195</v>
      </c>
      <c r="I291" s="109" t="s">
        <v>441</v>
      </c>
    </row>
    <row r="292" spans="1:11" hidden="1">
      <c r="A292" s="110" t="s">
        <v>89</v>
      </c>
      <c r="B292" s="110" t="s">
        <v>407</v>
      </c>
      <c r="C292" s="111" t="s">
        <v>408</v>
      </c>
      <c r="D292" s="110" t="s">
        <v>442</v>
      </c>
      <c r="E292" s="111" t="s">
        <v>410</v>
      </c>
      <c r="F292" s="111" t="s">
        <v>410</v>
      </c>
      <c r="G292" s="111" t="s">
        <v>410</v>
      </c>
      <c r="H292" s="111" t="s">
        <v>410</v>
      </c>
      <c r="I292" s="111" t="s">
        <v>410</v>
      </c>
    </row>
    <row r="293" spans="1:11" hidden="1">
      <c r="A293" s="631" t="s">
        <v>99</v>
      </c>
      <c r="B293" s="643">
        <v>2.41E-2</v>
      </c>
      <c r="C293" s="644">
        <f>C304-SUM(C294:C303)</f>
        <v>2120309</v>
      </c>
      <c r="D293" s="634" t="s">
        <v>422</v>
      </c>
      <c r="E293" s="644">
        <f>SUM($C293*1)</f>
        <v>2120309</v>
      </c>
      <c r="F293" s="644">
        <v>0</v>
      </c>
      <c r="G293" s="644">
        <v>0</v>
      </c>
      <c r="H293" s="644">
        <v>0</v>
      </c>
      <c r="I293" s="644">
        <f t="shared" ref="I293:I303" si="17">ROUND(SUM($C293*0),0)</f>
        <v>0</v>
      </c>
    </row>
    <row r="294" spans="1:11" hidden="1">
      <c r="A294" s="635" t="s">
        <v>101</v>
      </c>
      <c r="B294" s="643">
        <v>0.23710000000000001</v>
      </c>
      <c r="C294" s="644">
        <f t="shared" ref="C294:C299" si="18">ROUND(SUM(B294*$C$304),0)</f>
        <v>20859979</v>
      </c>
      <c r="D294" s="636" t="s">
        <v>423</v>
      </c>
      <c r="E294" s="644">
        <f>ROUND(SUM($C294*0.5),0)</f>
        <v>10429990</v>
      </c>
      <c r="F294" s="644">
        <f>ROUND(SUM($C294*0.35),0)</f>
        <v>7300993</v>
      </c>
      <c r="G294" s="637">
        <v>0</v>
      </c>
      <c r="H294" s="637">
        <f>C294-E294-F294</f>
        <v>3128996</v>
      </c>
      <c r="I294" s="644">
        <f t="shared" si="17"/>
        <v>0</v>
      </c>
      <c r="J294" s="123">
        <f>H294/H304</f>
        <v>0.90300882115784986</v>
      </c>
    </row>
    <row r="295" spans="1:11" hidden="1">
      <c r="A295" s="631" t="s">
        <v>102</v>
      </c>
      <c r="B295" s="643">
        <v>2.3E-3</v>
      </c>
      <c r="C295" s="644">
        <f t="shared" si="18"/>
        <v>202353</v>
      </c>
      <c r="D295" s="636" t="s">
        <v>424</v>
      </c>
      <c r="E295" s="644">
        <v>0</v>
      </c>
      <c r="F295" s="644">
        <f>SUM($C295*1)</f>
        <v>202353</v>
      </c>
      <c r="G295" s="637">
        <v>0</v>
      </c>
      <c r="H295" s="637">
        <v>0</v>
      </c>
      <c r="I295" s="644">
        <f t="shared" si="17"/>
        <v>0</v>
      </c>
      <c r="K295" s="123"/>
    </row>
    <row r="296" spans="1:11" hidden="1">
      <c r="A296" s="631" t="s">
        <v>105</v>
      </c>
      <c r="B296" s="643">
        <v>1.4E-3</v>
      </c>
      <c r="C296" s="644">
        <f t="shared" si="18"/>
        <v>123172</v>
      </c>
      <c r="D296" s="636" t="s">
        <v>443</v>
      </c>
      <c r="E296" s="644">
        <f>ROUND(SUM($C296*0),0)</f>
        <v>0</v>
      </c>
      <c r="F296" s="644">
        <f>ROUNDUP(SUM($C296*0.7),0)</f>
        <v>86221</v>
      </c>
      <c r="G296" s="644">
        <f>ROUND(SUM($C296*0),0)</f>
        <v>0</v>
      </c>
      <c r="H296" s="644">
        <f>ROUNDDOWN(SUM($C296*0.3),0)</f>
        <v>36951</v>
      </c>
      <c r="I296" s="644">
        <f t="shared" si="17"/>
        <v>0</v>
      </c>
      <c r="J296" s="123">
        <f>H296/H304</f>
        <v>1.0663829212502576E-2</v>
      </c>
      <c r="K296" s="30"/>
    </row>
    <row r="297" spans="1:11" hidden="1">
      <c r="A297" s="631" t="s">
        <v>108</v>
      </c>
      <c r="B297" s="643">
        <v>8.0000000000000004E-4</v>
      </c>
      <c r="C297" s="644">
        <f t="shared" si="18"/>
        <v>70384</v>
      </c>
      <c r="D297" s="636" t="s">
        <v>424</v>
      </c>
      <c r="E297" s="644">
        <v>0</v>
      </c>
      <c r="F297" s="644">
        <f>SUM($C297*1)</f>
        <v>70384</v>
      </c>
      <c r="G297" s="644">
        <v>0</v>
      </c>
      <c r="H297" s="644">
        <v>0</v>
      </c>
      <c r="I297" s="644">
        <f t="shared" si="17"/>
        <v>0</v>
      </c>
      <c r="J297" s="30"/>
      <c r="K297" s="30"/>
    </row>
    <row r="298" spans="1:11" hidden="1">
      <c r="A298" s="631" t="s">
        <v>107</v>
      </c>
      <c r="B298" s="643">
        <v>8.0000000000000004E-4</v>
      </c>
      <c r="C298" s="644">
        <f t="shared" si="18"/>
        <v>70384</v>
      </c>
      <c r="D298" s="636" t="s">
        <v>424</v>
      </c>
      <c r="E298" s="644">
        <v>0</v>
      </c>
      <c r="F298" s="644">
        <f>SUM($C298*1)</f>
        <v>70384</v>
      </c>
      <c r="G298" s="637">
        <v>0</v>
      </c>
      <c r="H298" s="637">
        <v>0</v>
      </c>
      <c r="I298" s="644">
        <f t="shared" si="17"/>
        <v>0</v>
      </c>
    </row>
    <row r="299" spans="1:11" hidden="1">
      <c r="A299" s="631" t="s">
        <v>103</v>
      </c>
      <c r="B299" s="643">
        <v>0.70079999999999998</v>
      </c>
      <c r="C299" s="644">
        <f t="shared" si="18"/>
        <v>61656151</v>
      </c>
      <c r="D299" s="636" t="s">
        <v>444</v>
      </c>
      <c r="E299" s="644">
        <f>ROUNDDOWN(SUM($C299*0.5),0)</f>
        <v>30828075</v>
      </c>
      <c r="F299" s="644">
        <v>0</v>
      </c>
      <c r="G299" s="644">
        <f>ROUNDUP(SUM($C299*0.5),0)</f>
        <v>30828076</v>
      </c>
      <c r="H299" s="644">
        <v>0</v>
      </c>
      <c r="I299" s="644">
        <f t="shared" si="17"/>
        <v>0</v>
      </c>
    </row>
    <row r="300" spans="1:11" hidden="1">
      <c r="A300" s="631" t="s">
        <v>460</v>
      </c>
      <c r="B300" s="643">
        <v>2.92E-2</v>
      </c>
      <c r="C300" s="644">
        <f t="shared" ref="C300:C303" si="19">ROUND(SUM(B300*$C$304),0)</f>
        <v>2569006</v>
      </c>
      <c r="D300" s="636" t="s">
        <v>445</v>
      </c>
      <c r="E300" s="645">
        <v>0</v>
      </c>
      <c r="F300" s="644">
        <v>0</v>
      </c>
      <c r="G300" s="644">
        <f>SUM($C300*1)</f>
        <v>2569006</v>
      </c>
      <c r="H300" s="644">
        <v>0</v>
      </c>
      <c r="I300" s="644">
        <f t="shared" si="17"/>
        <v>0</v>
      </c>
    </row>
    <row r="301" spans="1:11" hidden="1">
      <c r="A301" s="631" t="s">
        <v>109</v>
      </c>
      <c r="B301" s="643">
        <v>0</v>
      </c>
      <c r="C301" s="644">
        <f t="shared" si="19"/>
        <v>0</v>
      </c>
      <c r="D301" s="636" t="s">
        <v>445</v>
      </c>
      <c r="E301" s="645">
        <v>0</v>
      </c>
      <c r="F301" s="644">
        <v>0</v>
      </c>
      <c r="G301" s="644">
        <f>SUM($C301*1)</f>
        <v>0</v>
      </c>
      <c r="H301" s="644">
        <v>0</v>
      </c>
      <c r="I301" s="644">
        <f t="shared" si="17"/>
        <v>0</v>
      </c>
    </row>
    <row r="302" spans="1:11" hidden="1">
      <c r="A302" s="187" t="s">
        <v>106</v>
      </c>
      <c r="B302" s="188">
        <v>1E-4</v>
      </c>
      <c r="C302" s="644">
        <f t="shared" si="19"/>
        <v>8798</v>
      </c>
      <c r="D302" s="189" t="s">
        <v>422</v>
      </c>
      <c r="E302" s="190">
        <f>SUM($C302*1)</f>
        <v>8798</v>
      </c>
      <c r="F302" s="190">
        <v>0</v>
      </c>
      <c r="G302" s="191">
        <v>0</v>
      </c>
      <c r="H302" s="191">
        <v>0</v>
      </c>
      <c r="I302" s="644">
        <f t="shared" si="17"/>
        <v>0</v>
      </c>
    </row>
    <row r="303" spans="1:11" hidden="1">
      <c r="A303" s="631" t="s">
        <v>110</v>
      </c>
      <c r="B303" s="643">
        <v>3.3999999999999998E-3</v>
      </c>
      <c r="C303" s="644">
        <f t="shared" si="19"/>
        <v>299131</v>
      </c>
      <c r="D303" s="636" t="s">
        <v>427</v>
      </c>
      <c r="E303" s="645">
        <v>0</v>
      </c>
      <c r="F303" s="644">
        <v>0</v>
      </c>
      <c r="G303" s="637">
        <v>0</v>
      </c>
      <c r="H303" s="637">
        <f>SUM($C303*1)</f>
        <v>299131</v>
      </c>
      <c r="I303" s="644">
        <f t="shared" si="17"/>
        <v>0</v>
      </c>
      <c r="J303" s="123">
        <f>H303/H304</f>
        <v>8.6327349629647582E-2</v>
      </c>
    </row>
    <row r="304" spans="1:11" hidden="1">
      <c r="A304" s="102" t="s">
        <v>446</v>
      </c>
      <c r="B304" s="192">
        <f>SUM(B293:B303)</f>
        <v>1</v>
      </c>
      <c r="C304" s="103">
        <v>87979667</v>
      </c>
      <c r="D304" s="104"/>
      <c r="E304" s="193">
        <f>SUM(E293:E303)</f>
        <v>43387172</v>
      </c>
      <c r="F304" s="193">
        <f>SUM(F293:F303)</f>
        <v>7730335</v>
      </c>
      <c r="G304" s="193">
        <f>SUM(G293:G303)</f>
        <v>33397082</v>
      </c>
      <c r="H304" s="193">
        <f>SUM(H293:H303)</f>
        <v>3465078</v>
      </c>
      <c r="I304" s="193">
        <f>SUM(I293:I303)</f>
        <v>0</v>
      </c>
      <c r="J304" s="123"/>
      <c r="K304" s="123"/>
    </row>
    <row r="305" spans="1:11" hidden="1">
      <c r="A305" s="631" t="s">
        <v>447</v>
      </c>
      <c r="B305" s="631"/>
      <c r="C305" s="639"/>
      <c r="D305" s="631"/>
      <c r="E305" s="640"/>
      <c r="F305" s="746">
        <f>F304+G304</f>
        <v>41127417</v>
      </c>
      <c r="G305" s="747"/>
      <c r="H305" s="640"/>
      <c r="I305" s="640"/>
      <c r="K305" s="123">
        <f>H304/C304</f>
        <v>3.9384986533308887E-2</v>
      </c>
    </row>
    <row r="306" spans="1:11" hidden="1">
      <c r="A306" s="105"/>
      <c r="B306" s="105"/>
      <c r="C306" s="106"/>
      <c r="D306" s="103"/>
      <c r="E306" s="202">
        <f>E304/$C$304</f>
        <v>0.49314999112238056</v>
      </c>
      <c r="F306" s="202">
        <f>(F304+G304)/$C$304</f>
        <v>0.46746502234431053</v>
      </c>
      <c r="G306" s="202"/>
      <c r="H306" s="203">
        <f>H304/$C$304</f>
        <v>3.9384986533308887E-2</v>
      </c>
      <c r="I306" s="107"/>
    </row>
    <row r="307" spans="1:11" hidden="1">
      <c r="A307" s="748" t="s">
        <v>416</v>
      </c>
      <c r="B307" s="749"/>
      <c r="C307" s="749"/>
      <c r="D307" s="749"/>
      <c r="E307" s="749"/>
      <c r="F307" s="749"/>
      <c r="G307" s="749"/>
      <c r="H307" s="749"/>
      <c r="I307" s="750"/>
    </row>
    <row r="308" spans="1:11" hidden="1">
      <c r="A308" s="743" t="s">
        <v>448</v>
      </c>
      <c r="B308" s="744"/>
      <c r="C308" s="744"/>
      <c r="D308" s="744"/>
      <c r="E308" s="744"/>
      <c r="F308" s="744"/>
      <c r="G308" s="744"/>
      <c r="H308" s="744"/>
      <c r="I308" s="745"/>
      <c r="K308" s="305"/>
    </row>
    <row r="309" spans="1:11" hidden="1">
      <c r="A309" s="108"/>
      <c r="B309" s="108"/>
      <c r="C309" s="109"/>
      <c r="D309" s="108" t="s">
        <v>402</v>
      </c>
      <c r="E309" s="109"/>
      <c r="F309" s="109" t="s">
        <v>272</v>
      </c>
      <c r="G309" s="109" t="s">
        <v>272</v>
      </c>
      <c r="H309" s="109"/>
      <c r="I309" s="186" t="s">
        <v>440</v>
      </c>
    </row>
    <row r="310" spans="1:11" hidden="1">
      <c r="A310" s="108"/>
      <c r="B310" s="108" t="s">
        <v>89</v>
      </c>
      <c r="C310" s="109" t="s">
        <v>89</v>
      </c>
      <c r="D310" s="108" t="s">
        <v>404</v>
      </c>
      <c r="E310" s="109" t="s">
        <v>271</v>
      </c>
      <c r="F310" s="109" t="s">
        <v>405</v>
      </c>
      <c r="G310" s="109" t="s">
        <v>406</v>
      </c>
      <c r="H310" s="109" t="s">
        <v>195</v>
      </c>
      <c r="I310" s="109" t="s">
        <v>441</v>
      </c>
    </row>
    <row r="311" spans="1:11" hidden="1">
      <c r="A311" s="110" t="s">
        <v>89</v>
      </c>
      <c r="B311" s="110" t="s">
        <v>407</v>
      </c>
      <c r="C311" s="111" t="s">
        <v>408</v>
      </c>
      <c r="D311" s="110" t="s">
        <v>442</v>
      </c>
      <c r="E311" s="111" t="s">
        <v>410</v>
      </c>
      <c r="F311" s="111" t="s">
        <v>410</v>
      </c>
      <c r="G311" s="111" t="s">
        <v>410</v>
      </c>
      <c r="H311" s="111" t="s">
        <v>410</v>
      </c>
      <c r="I311" s="111" t="s">
        <v>410</v>
      </c>
    </row>
    <row r="312" spans="1:11" hidden="1">
      <c r="A312" s="631" t="s">
        <v>103</v>
      </c>
      <c r="B312" s="643">
        <v>1</v>
      </c>
      <c r="C312" s="644">
        <f>ROUND(SUM(B312*$C313),0)</f>
        <v>5033454</v>
      </c>
      <c r="D312" s="636" t="s">
        <v>449</v>
      </c>
      <c r="E312" s="644">
        <f>ROUNDDOWN(SUM($C312*0.75),0)</f>
        <v>3775090</v>
      </c>
      <c r="F312" s="644">
        <f>ROUND(SUM($C312*0),0)</f>
        <v>0</v>
      </c>
      <c r="G312" s="644">
        <f>ROUNDUP(SUM($C312*0.25),0)</f>
        <v>1258364</v>
      </c>
      <c r="H312" s="644">
        <f>ROUND(SUM($C312*0),0)</f>
        <v>0</v>
      </c>
      <c r="I312" s="644">
        <f>ROUND(SUM($C312*0),0)</f>
        <v>0</v>
      </c>
    </row>
    <row r="313" spans="1:11" hidden="1">
      <c r="A313" s="102" t="s">
        <v>446</v>
      </c>
      <c r="B313" s="192">
        <f>SUM(B312:B312)</f>
        <v>1</v>
      </c>
      <c r="C313" s="637">
        <v>5033454</v>
      </c>
      <c r="D313" s="104"/>
      <c r="E313" s="193">
        <f>SUM(E312:E312)</f>
        <v>3775090</v>
      </c>
      <c r="F313" s="193">
        <f>SUM(F312:F312)</f>
        <v>0</v>
      </c>
      <c r="G313" s="193">
        <f>SUM(G312:G312)</f>
        <v>1258364</v>
      </c>
      <c r="H313" s="193">
        <f>SUM(H312:H312)</f>
        <v>0</v>
      </c>
      <c r="I313" s="193">
        <f>SUM(I312:I312)</f>
        <v>0</v>
      </c>
    </row>
    <row r="314" spans="1:11" hidden="1">
      <c r="A314" s="631" t="s">
        <v>447</v>
      </c>
      <c r="B314" s="631"/>
      <c r="C314" s="639"/>
      <c r="D314" s="631"/>
      <c r="E314" s="640"/>
      <c r="F314" s="746">
        <f>F313+G313</f>
        <v>1258364</v>
      </c>
      <c r="G314" s="747"/>
      <c r="H314" s="640"/>
      <c r="I314" s="640"/>
    </row>
    <row r="315" spans="1:11" hidden="1">
      <c r="A315" s="105"/>
      <c r="B315" s="194"/>
      <c r="C315" s="103"/>
      <c r="D315" s="112"/>
      <c r="E315" s="195"/>
      <c r="F315" s="195"/>
      <c r="G315" s="195"/>
      <c r="H315" s="195"/>
      <c r="I315" s="195"/>
    </row>
    <row r="316" spans="1:11" hidden="1">
      <c r="A316" s="748" t="s">
        <v>416</v>
      </c>
      <c r="B316" s="749"/>
      <c r="C316" s="749"/>
      <c r="D316" s="749"/>
      <c r="E316" s="749"/>
      <c r="F316" s="749"/>
      <c r="G316" s="749"/>
      <c r="H316" s="749"/>
      <c r="I316" s="750"/>
    </row>
    <row r="317" spans="1:11" hidden="1">
      <c r="A317" s="743" t="s">
        <v>463</v>
      </c>
      <c r="B317" s="744"/>
      <c r="C317" s="744"/>
      <c r="D317" s="744"/>
      <c r="E317" s="744"/>
      <c r="F317" s="744"/>
      <c r="G317" s="744"/>
      <c r="H317" s="744"/>
      <c r="I317" s="745"/>
    </row>
    <row r="318" spans="1:11" hidden="1">
      <c r="A318" s="108"/>
      <c r="B318" s="108"/>
      <c r="C318" s="109"/>
      <c r="D318" s="108" t="s">
        <v>402</v>
      </c>
      <c r="E318" s="109"/>
      <c r="F318" s="109" t="s">
        <v>272</v>
      </c>
      <c r="G318" s="109" t="s">
        <v>272</v>
      </c>
      <c r="H318" s="109"/>
      <c r="I318" s="186" t="s">
        <v>440</v>
      </c>
    </row>
    <row r="319" spans="1:11" hidden="1">
      <c r="A319" s="108"/>
      <c r="B319" s="108" t="s">
        <v>89</v>
      </c>
      <c r="C319" s="109" t="s">
        <v>89</v>
      </c>
      <c r="D319" s="108" t="s">
        <v>404</v>
      </c>
      <c r="E319" s="109" t="s">
        <v>271</v>
      </c>
      <c r="F319" s="109" t="s">
        <v>405</v>
      </c>
      <c r="G319" s="109" t="s">
        <v>406</v>
      </c>
      <c r="H319" s="109" t="s">
        <v>195</v>
      </c>
      <c r="I319" s="109" t="s">
        <v>441</v>
      </c>
    </row>
    <row r="320" spans="1:11" hidden="1">
      <c r="A320" s="110" t="s">
        <v>89</v>
      </c>
      <c r="B320" s="110" t="s">
        <v>407</v>
      </c>
      <c r="C320" s="111" t="s">
        <v>408</v>
      </c>
      <c r="D320" s="110" t="s">
        <v>442</v>
      </c>
      <c r="E320" s="111" t="s">
        <v>410</v>
      </c>
      <c r="F320" s="111" t="s">
        <v>410</v>
      </c>
      <c r="G320" s="111" t="s">
        <v>410</v>
      </c>
      <c r="H320" s="111" t="s">
        <v>410</v>
      </c>
      <c r="I320" s="111" t="s">
        <v>410</v>
      </c>
    </row>
    <row r="321" spans="1:9" hidden="1">
      <c r="A321" s="631" t="s">
        <v>103</v>
      </c>
      <c r="B321" s="643">
        <v>0.84079999999999999</v>
      </c>
      <c r="C321" s="644">
        <f>ROUND(SUM(B321*$C$324),0)</f>
        <v>1741041</v>
      </c>
      <c r="D321" s="636" t="s">
        <v>449</v>
      </c>
      <c r="E321" s="644">
        <f>ROUNDDOWN(SUM($C321*0.75),0)</f>
        <v>1305780</v>
      </c>
      <c r="F321" s="644">
        <f>ROUND(SUM($C321*0),0)</f>
        <v>0</v>
      </c>
      <c r="G321" s="644">
        <f>ROUNDUP(SUM($C321*0.25),0)</f>
        <v>435261</v>
      </c>
      <c r="H321" s="644">
        <f>ROUND(SUM($C321*0),0)</f>
        <v>0</v>
      </c>
      <c r="I321" s="644">
        <f>ROUND(SUM($C321*0),0)</f>
        <v>0</v>
      </c>
    </row>
    <row r="322" spans="1:9" hidden="1">
      <c r="A322" s="102" t="s">
        <v>104</v>
      </c>
      <c r="B322" s="192">
        <v>2.8899999999999999E-2</v>
      </c>
      <c r="C322" s="644">
        <f>ROUND(SUM(B322*$C$324),0)</f>
        <v>59843</v>
      </c>
      <c r="D322" s="113" t="s">
        <v>445</v>
      </c>
      <c r="E322" s="644">
        <f>ROUND(SUM($C322*0),0)</f>
        <v>0</v>
      </c>
      <c r="F322" s="644">
        <f>ROUND(SUM($C322*0),0)</f>
        <v>0</v>
      </c>
      <c r="G322" s="644">
        <f>ROUNDUP(SUM($C322*1),0)</f>
        <v>59843</v>
      </c>
      <c r="H322" s="644">
        <f>ROUND(SUM($C322*0),0)</f>
        <v>0</v>
      </c>
      <c r="I322" s="644">
        <f>ROUND(SUM($C322*0),0)</f>
        <v>0</v>
      </c>
    </row>
    <row r="323" spans="1:9" hidden="1">
      <c r="A323" s="102" t="s">
        <v>451</v>
      </c>
      <c r="B323" s="192">
        <v>0.1303</v>
      </c>
      <c r="C323" s="644">
        <f>ROUND(SUM(B323*$C$324),0)</f>
        <v>269812</v>
      </c>
      <c r="D323" s="113" t="s">
        <v>452</v>
      </c>
      <c r="E323" s="644">
        <f>ROUNDDOWN(SUM($C323*0),0)</f>
        <v>0</v>
      </c>
      <c r="F323" s="644">
        <f>ROUND(SUM($C323*0),0)</f>
        <v>0</v>
      </c>
      <c r="G323" s="644">
        <f>ROUNDUP(SUM($C323*0),0)</f>
        <v>0</v>
      </c>
      <c r="H323" s="644">
        <f>ROUND(SUM($C323*0),0)</f>
        <v>0</v>
      </c>
      <c r="I323" s="644">
        <f>ROUND(SUM($C323*1),0)</f>
        <v>269812</v>
      </c>
    </row>
    <row r="324" spans="1:9" hidden="1">
      <c r="A324" s="102" t="s">
        <v>446</v>
      </c>
      <c r="B324" s="192">
        <f>SUM(B321:B323)</f>
        <v>1</v>
      </c>
      <c r="C324" s="637">
        <v>2070696</v>
      </c>
      <c r="D324" s="104"/>
      <c r="E324" s="193">
        <f>SUM(E321:E323)</f>
        <v>1305780</v>
      </c>
      <c r="F324" s="193">
        <f>SUM(F321:F323)</f>
        <v>0</v>
      </c>
      <c r="G324" s="193">
        <f>SUM(G321:G323)</f>
        <v>495104</v>
      </c>
      <c r="H324" s="193">
        <f>SUM(H321:H323)</f>
        <v>0</v>
      </c>
      <c r="I324" s="193">
        <f>SUM(I321:I323)</f>
        <v>269812</v>
      </c>
    </row>
    <row r="325" spans="1:9" hidden="1">
      <c r="A325" s="631" t="s">
        <v>447</v>
      </c>
      <c r="B325" s="631"/>
      <c r="C325" s="639"/>
      <c r="D325" s="631"/>
      <c r="E325" s="640"/>
      <c r="F325" s="746">
        <f>F324+G324</f>
        <v>495104</v>
      </c>
      <c r="G325" s="747"/>
      <c r="H325" s="640"/>
      <c r="I325" s="640"/>
    </row>
    <row r="326" spans="1:9" hidden="1">
      <c r="A326" s="105"/>
      <c r="B326" s="194"/>
      <c r="C326" s="103"/>
      <c r="D326" s="112"/>
      <c r="E326" s="195"/>
      <c r="F326" s="195"/>
      <c r="G326" s="195"/>
      <c r="H326" s="195"/>
      <c r="I326" s="195"/>
    </row>
    <row r="327" spans="1:9" hidden="1">
      <c r="A327" s="748" t="s">
        <v>416</v>
      </c>
      <c r="B327" s="749"/>
      <c r="C327" s="749"/>
      <c r="D327" s="749"/>
      <c r="E327" s="749"/>
      <c r="F327" s="749"/>
      <c r="G327" s="749"/>
      <c r="H327" s="749"/>
      <c r="I327" s="750"/>
    </row>
    <row r="328" spans="1:9" hidden="1">
      <c r="A328" s="743" t="s">
        <v>464</v>
      </c>
      <c r="B328" s="744"/>
      <c r="C328" s="744"/>
      <c r="D328" s="744"/>
      <c r="E328" s="744"/>
      <c r="F328" s="744"/>
      <c r="G328" s="744"/>
      <c r="H328" s="744"/>
      <c r="I328" s="745"/>
    </row>
    <row r="329" spans="1:9" hidden="1">
      <c r="A329" s="108"/>
      <c r="B329" s="108"/>
      <c r="C329" s="109"/>
      <c r="D329" s="108" t="s">
        <v>402</v>
      </c>
      <c r="E329" s="109"/>
      <c r="F329" s="109" t="s">
        <v>272</v>
      </c>
      <c r="G329" s="109" t="s">
        <v>272</v>
      </c>
      <c r="H329" s="109"/>
      <c r="I329" s="186" t="s">
        <v>440</v>
      </c>
    </row>
    <row r="330" spans="1:9" hidden="1">
      <c r="A330" s="108"/>
      <c r="B330" s="108" t="s">
        <v>89</v>
      </c>
      <c r="C330" s="109" t="s">
        <v>89</v>
      </c>
      <c r="D330" s="108" t="s">
        <v>404</v>
      </c>
      <c r="E330" s="109" t="s">
        <v>271</v>
      </c>
      <c r="F330" s="109" t="s">
        <v>405</v>
      </c>
      <c r="G330" s="109" t="s">
        <v>406</v>
      </c>
      <c r="H330" s="109" t="s">
        <v>195</v>
      </c>
      <c r="I330" s="109" t="s">
        <v>441</v>
      </c>
    </row>
    <row r="331" spans="1:9" hidden="1">
      <c r="A331" s="110" t="s">
        <v>89</v>
      </c>
      <c r="B331" s="110" t="s">
        <v>407</v>
      </c>
      <c r="C331" s="111" t="s">
        <v>408</v>
      </c>
      <c r="D331" s="110" t="s">
        <v>442</v>
      </c>
      <c r="E331" s="111" t="s">
        <v>410</v>
      </c>
      <c r="F331" s="111" t="s">
        <v>410</v>
      </c>
      <c r="G331" s="111" t="s">
        <v>410</v>
      </c>
      <c r="H331" s="111" t="s">
        <v>410</v>
      </c>
      <c r="I331" s="111" t="s">
        <v>410</v>
      </c>
    </row>
    <row r="332" spans="1:9" hidden="1">
      <c r="A332" s="631" t="s">
        <v>103</v>
      </c>
      <c r="B332" s="643">
        <v>0.83789999999999998</v>
      </c>
      <c r="C332" s="644">
        <f>C335-SUM(C333:C334)</f>
        <v>3722639</v>
      </c>
      <c r="D332" s="636" t="s">
        <v>449</v>
      </c>
      <c r="E332" s="644">
        <f>ROUNDDOWN(SUM($C332*0.75),0)</f>
        <v>2791979</v>
      </c>
      <c r="F332" s="644">
        <f>ROUND(SUM($C332*0),0)</f>
        <v>0</v>
      </c>
      <c r="G332" s="644">
        <f>ROUNDUP(SUM($C332*0.25),0)</f>
        <v>930660</v>
      </c>
      <c r="H332" s="644">
        <f>ROUND(SUM($C332*0),0)</f>
        <v>0</v>
      </c>
      <c r="I332" s="644">
        <f>ROUND(SUM($C332*0),0)</f>
        <v>0</v>
      </c>
    </row>
    <row r="333" spans="1:9" hidden="1">
      <c r="A333" s="102" t="s">
        <v>104</v>
      </c>
      <c r="B333" s="192">
        <v>2.8899999999999999E-2</v>
      </c>
      <c r="C333" s="644">
        <f>ROUND(SUM(B333*$C$335),0)</f>
        <v>128397</v>
      </c>
      <c r="D333" s="113" t="s">
        <v>445</v>
      </c>
      <c r="E333" s="644">
        <f>ROUND(SUM($C333*0),0)</f>
        <v>0</v>
      </c>
      <c r="F333" s="644">
        <f>ROUND(SUM($C333*0),0)</f>
        <v>0</v>
      </c>
      <c r="G333" s="644">
        <f>ROUND(SUM($C333*1),0)</f>
        <v>128397</v>
      </c>
      <c r="H333" s="644">
        <f>ROUND(SUM($C333*0),0)</f>
        <v>0</v>
      </c>
      <c r="I333" s="644">
        <f>ROUND(SUM($C333*0),0)</f>
        <v>0</v>
      </c>
    </row>
    <row r="334" spans="1:9" hidden="1">
      <c r="A334" s="102" t="s">
        <v>451</v>
      </c>
      <c r="B334" s="192">
        <v>0.13320000000000001</v>
      </c>
      <c r="C334" s="644">
        <f>ROUND(SUM(B334*$C$335),0)</f>
        <v>591784</v>
      </c>
      <c r="D334" s="113" t="s">
        <v>452</v>
      </c>
      <c r="E334" s="644">
        <f>ROUNDDOWN(SUM($C334*0),0)</f>
        <v>0</v>
      </c>
      <c r="F334" s="644">
        <f>ROUND(SUM($C334*0),0)</f>
        <v>0</v>
      </c>
      <c r="G334" s="644">
        <f>ROUNDUP(SUM($C334*0),0)</f>
        <v>0</v>
      </c>
      <c r="H334" s="644">
        <f>ROUND(SUM($C334*0),0)</f>
        <v>0</v>
      </c>
      <c r="I334" s="644">
        <f>ROUND(SUM($C334*1),0)</f>
        <v>591784</v>
      </c>
    </row>
    <row r="335" spans="1:9" hidden="1">
      <c r="A335" s="102" t="s">
        <v>446</v>
      </c>
      <c r="B335" s="192">
        <f>SUM(B332:B334)</f>
        <v>1</v>
      </c>
      <c r="C335" s="637">
        <v>4442820</v>
      </c>
      <c r="D335" s="104"/>
      <c r="E335" s="193">
        <f>SUM(E332:E334)</f>
        <v>2791979</v>
      </c>
      <c r="F335" s="193">
        <f>SUM(F332:F334)</f>
        <v>0</v>
      </c>
      <c r="G335" s="193">
        <f>SUM(G332:G334)</f>
        <v>1059057</v>
      </c>
      <c r="H335" s="193">
        <f>SUM(H332:H334)</f>
        <v>0</v>
      </c>
      <c r="I335" s="193">
        <f>SUM(I332:I334)</f>
        <v>591784</v>
      </c>
    </row>
    <row r="336" spans="1:9" hidden="1">
      <c r="A336" s="631" t="s">
        <v>447</v>
      </c>
      <c r="B336" s="631"/>
      <c r="C336" s="639"/>
      <c r="D336" s="631"/>
      <c r="E336" s="640"/>
      <c r="F336" s="746">
        <f>F335+G335</f>
        <v>1059057</v>
      </c>
      <c r="G336" s="747"/>
      <c r="H336" s="640"/>
      <c r="I336" s="640"/>
    </row>
    <row r="337" spans="1:9" hidden="1">
      <c r="A337" s="105"/>
      <c r="B337" s="194"/>
      <c r="C337" s="103"/>
      <c r="D337" s="112"/>
      <c r="E337" s="195"/>
      <c r="F337" s="195"/>
      <c r="G337" s="195"/>
      <c r="H337" s="195"/>
      <c r="I337" s="195"/>
    </row>
    <row r="338" spans="1:9" hidden="1">
      <c r="A338" s="748" t="s">
        <v>416</v>
      </c>
      <c r="B338" s="749"/>
      <c r="C338" s="749"/>
      <c r="D338" s="749"/>
      <c r="E338" s="749"/>
      <c r="F338" s="749"/>
      <c r="G338" s="749"/>
      <c r="H338" s="749"/>
      <c r="I338" s="750"/>
    </row>
    <row r="339" spans="1:9" hidden="1">
      <c r="A339" s="743" t="s">
        <v>454</v>
      </c>
      <c r="B339" s="744"/>
      <c r="C339" s="744"/>
      <c r="D339" s="744"/>
      <c r="E339" s="744"/>
      <c r="F339" s="744"/>
      <c r="G339" s="744"/>
      <c r="H339" s="744"/>
      <c r="I339" s="745"/>
    </row>
    <row r="340" spans="1:9" hidden="1">
      <c r="A340" s="108"/>
      <c r="B340" s="108"/>
      <c r="C340" s="109"/>
      <c r="D340" s="108" t="s">
        <v>402</v>
      </c>
      <c r="E340" s="109"/>
      <c r="F340" s="109" t="s">
        <v>272</v>
      </c>
      <c r="G340" s="109" t="s">
        <v>272</v>
      </c>
      <c r="H340" s="109"/>
      <c r="I340" s="186" t="s">
        <v>440</v>
      </c>
    </row>
    <row r="341" spans="1:9" hidden="1">
      <c r="A341" s="108"/>
      <c r="B341" s="108" t="s">
        <v>89</v>
      </c>
      <c r="C341" s="109" t="s">
        <v>89</v>
      </c>
      <c r="D341" s="108" t="s">
        <v>404</v>
      </c>
      <c r="E341" s="109" t="s">
        <v>271</v>
      </c>
      <c r="F341" s="109" t="s">
        <v>405</v>
      </c>
      <c r="G341" s="109" t="s">
        <v>406</v>
      </c>
      <c r="H341" s="109" t="s">
        <v>195</v>
      </c>
      <c r="I341" s="109" t="s">
        <v>441</v>
      </c>
    </row>
    <row r="342" spans="1:9" hidden="1">
      <c r="A342" s="110" t="s">
        <v>89</v>
      </c>
      <c r="B342" s="110" t="s">
        <v>407</v>
      </c>
      <c r="C342" s="111" t="s">
        <v>408</v>
      </c>
      <c r="D342" s="110" t="s">
        <v>442</v>
      </c>
      <c r="E342" s="111" t="s">
        <v>410</v>
      </c>
      <c r="F342" s="111" t="s">
        <v>410</v>
      </c>
      <c r="G342" s="111" t="s">
        <v>410</v>
      </c>
      <c r="H342" s="111" t="s">
        <v>410</v>
      </c>
      <c r="I342" s="111" t="s">
        <v>410</v>
      </c>
    </row>
    <row r="343" spans="1:9" hidden="1">
      <c r="A343" s="631" t="s">
        <v>103</v>
      </c>
      <c r="B343" s="643">
        <v>1</v>
      </c>
      <c r="C343" s="644">
        <f>ROUND(SUM(B343*$C344),0)</f>
        <v>1838221</v>
      </c>
      <c r="D343" s="636" t="s">
        <v>449</v>
      </c>
      <c r="E343" s="644">
        <f>ROUNDDOWN(SUM($C343*0.75),0)</f>
        <v>1378665</v>
      </c>
      <c r="F343" s="637">
        <v>0</v>
      </c>
      <c r="G343" s="644">
        <f>ROUNDUP(SUM($C343*0.25),0)</f>
        <v>459556</v>
      </c>
      <c r="H343" s="637">
        <v>0</v>
      </c>
      <c r="I343" s="644">
        <f>ROUND(SUM($C343*0),0)</f>
        <v>0</v>
      </c>
    </row>
    <row r="344" spans="1:9" hidden="1">
      <c r="A344" s="102" t="s">
        <v>446</v>
      </c>
      <c r="B344" s="192">
        <f>SUM(B343:B343)</f>
        <v>1</v>
      </c>
      <c r="C344" s="637">
        <v>1838221</v>
      </c>
      <c r="D344" s="104"/>
      <c r="E344" s="193">
        <f>SUM(E343:E343)</f>
        <v>1378665</v>
      </c>
      <c r="F344" s="193">
        <f>SUM(F343:F343)</f>
        <v>0</v>
      </c>
      <c r="G344" s="193">
        <f>SUM(G343:G343)</f>
        <v>459556</v>
      </c>
      <c r="H344" s="193">
        <f>SUM(H343:H343)</f>
        <v>0</v>
      </c>
      <c r="I344" s="193">
        <f>SUM(I343:I343)</f>
        <v>0</v>
      </c>
    </row>
    <row r="345" spans="1:9" hidden="1">
      <c r="A345" s="631" t="s">
        <v>447</v>
      </c>
      <c r="B345" s="631"/>
      <c r="C345" s="639"/>
      <c r="D345" s="631"/>
      <c r="E345" s="640"/>
      <c r="F345" s="746">
        <f>F344+G344</f>
        <v>459556</v>
      </c>
      <c r="G345" s="747"/>
      <c r="H345" s="640"/>
      <c r="I345" s="640"/>
    </row>
    <row r="346" spans="1:9" hidden="1">
      <c r="A346" s="105"/>
      <c r="B346" s="105"/>
      <c r="C346" s="106"/>
      <c r="D346" s="103"/>
      <c r="E346" s="107"/>
      <c r="F346" s="107"/>
      <c r="G346" s="107"/>
      <c r="H346" s="107"/>
      <c r="I346" s="107"/>
    </row>
    <row r="347" spans="1:9" hidden="1">
      <c r="A347" s="748" t="s">
        <v>416</v>
      </c>
      <c r="B347" s="749"/>
      <c r="C347" s="749"/>
      <c r="D347" s="749"/>
      <c r="E347" s="749"/>
      <c r="F347" s="749"/>
      <c r="G347" s="749"/>
      <c r="H347" s="749"/>
      <c r="I347" s="750"/>
    </row>
    <row r="348" spans="1:9" hidden="1">
      <c r="A348" s="743" t="s">
        <v>455</v>
      </c>
      <c r="B348" s="744"/>
      <c r="C348" s="744"/>
      <c r="D348" s="744"/>
      <c r="E348" s="744"/>
      <c r="F348" s="744"/>
      <c r="G348" s="744"/>
      <c r="H348" s="744"/>
      <c r="I348" s="745"/>
    </row>
    <row r="349" spans="1:9" hidden="1">
      <c r="A349" s="108"/>
      <c r="B349" s="108"/>
      <c r="C349" s="109"/>
      <c r="D349" s="108" t="s">
        <v>402</v>
      </c>
      <c r="E349" s="109"/>
      <c r="F349" s="109" t="s">
        <v>272</v>
      </c>
      <c r="G349" s="109" t="s">
        <v>272</v>
      </c>
      <c r="H349" s="109"/>
      <c r="I349" s="186" t="s">
        <v>440</v>
      </c>
    </row>
    <row r="350" spans="1:9" hidden="1">
      <c r="A350" s="108"/>
      <c r="B350" s="108" t="s">
        <v>89</v>
      </c>
      <c r="C350" s="109" t="s">
        <v>89</v>
      </c>
      <c r="D350" s="108" t="s">
        <v>404</v>
      </c>
      <c r="E350" s="109" t="s">
        <v>271</v>
      </c>
      <c r="F350" s="109" t="s">
        <v>405</v>
      </c>
      <c r="G350" s="109" t="s">
        <v>406</v>
      </c>
      <c r="H350" s="109" t="s">
        <v>195</v>
      </c>
      <c r="I350" s="109" t="s">
        <v>441</v>
      </c>
    </row>
    <row r="351" spans="1:9" hidden="1">
      <c r="A351" s="110" t="s">
        <v>89</v>
      </c>
      <c r="B351" s="110" t="s">
        <v>407</v>
      </c>
      <c r="C351" s="111" t="s">
        <v>408</v>
      </c>
      <c r="D351" s="110" t="s">
        <v>442</v>
      </c>
      <c r="E351" s="111" t="s">
        <v>410</v>
      </c>
      <c r="F351" s="111" t="s">
        <v>410</v>
      </c>
      <c r="G351" s="111" t="s">
        <v>410</v>
      </c>
      <c r="H351" s="111" t="s">
        <v>410</v>
      </c>
      <c r="I351" s="111" t="s">
        <v>410</v>
      </c>
    </row>
    <row r="352" spans="1:9" hidden="1">
      <c r="A352" s="635" t="s">
        <v>99</v>
      </c>
      <c r="B352" s="643">
        <v>2.41E-2</v>
      </c>
      <c r="C352" s="644">
        <f>C363-SUM(C353:C362)</f>
        <v>587</v>
      </c>
      <c r="D352" s="634" t="s">
        <v>422</v>
      </c>
      <c r="E352" s="644">
        <f>ROUND($C352*1,0)</f>
        <v>587</v>
      </c>
      <c r="F352" s="644">
        <f>ROUND($C352*0,0)</f>
        <v>0</v>
      </c>
      <c r="G352" s="644">
        <f>ROUND($C352*0,0)</f>
        <v>0</v>
      </c>
      <c r="H352" s="644">
        <f>ROUND($C352*0,0)</f>
        <v>0</v>
      </c>
      <c r="I352" s="644">
        <f>ROUND(SUM($C352*0),0)</f>
        <v>0</v>
      </c>
    </row>
    <row r="353" spans="1:9" hidden="1">
      <c r="A353" s="635" t="s">
        <v>101</v>
      </c>
      <c r="B353" s="643">
        <v>0.23710000000000001</v>
      </c>
      <c r="C353" s="644">
        <f t="shared" ref="C353:C362" si="20">ROUND(SUM(B353*$C$363),0)</f>
        <v>5764</v>
      </c>
      <c r="D353" s="636" t="s">
        <v>456</v>
      </c>
      <c r="E353" s="644">
        <f>ROUNDDOWN(SUM($C353*0.5),0)</f>
        <v>2882</v>
      </c>
      <c r="F353" s="644">
        <f>ROUND($C353*0.5,0)</f>
        <v>2882</v>
      </c>
      <c r="G353" s="644">
        <f>ROUNDUP(SUM($C353*0),0)</f>
        <v>0</v>
      </c>
      <c r="H353" s="644">
        <f>ROUND($C353*0,0)</f>
        <v>0</v>
      </c>
      <c r="I353" s="644">
        <f t="shared" ref="I353:I362" si="21">ROUND(SUM($C353*0),0)</f>
        <v>0</v>
      </c>
    </row>
    <row r="354" spans="1:9" hidden="1">
      <c r="A354" s="635" t="s">
        <v>102</v>
      </c>
      <c r="B354" s="643">
        <v>2.3E-3</v>
      </c>
      <c r="C354" s="644">
        <f t="shared" si="20"/>
        <v>56</v>
      </c>
      <c r="D354" s="636" t="s">
        <v>424</v>
      </c>
      <c r="E354" s="644">
        <f>ROUND(C354*0,0)</f>
        <v>0</v>
      </c>
      <c r="F354" s="644">
        <f>ROUND($C354*1,0)</f>
        <v>56</v>
      </c>
      <c r="G354" s="644">
        <f t="shared" ref="G354:H357" si="22">ROUND($C354*0,0)</f>
        <v>0</v>
      </c>
      <c r="H354" s="644">
        <f t="shared" si="22"/>
        <v>0</v>
      </c>
      <c r="I354" s="644">
        <f t="shared" si="21"/>
        <v>0</v>
      </c>
    </row>
    <row r="355" spans="1:9" hidden="1">
      <c r="A355" s="635" t="s">
        <v>105</v>
      </c>
      <c r="B355" s="643">
        <v>1.4E-3</v>
      </c>
      <c r="C355" s="644">
        <f t="shared" si="20"/>
        <v>34</v>
      </c>
      <c r="D355" s="636" t="s">
        <v>424</v>
      </c>
      <c r="E355" s="644">
        <f>ROUND(C355*0,0)</f>
        <v>0</v>
      </c>
      <c r="F355" s="644">
        <f>ROUND($C355*1,0)</f>
        <v>34</v>
      </c>
      <c r="G355" s="644">
        <f t="shared" si="22"/>
        <v>0</v>
      </c>
      <c r="H355" s="644">
        <f t="shared" si="22"/>
        <v>0</v>
      </c>
      <c r="I355" s="644">
        <f t="shared" si="21"/>
        <v>0</v>
      </c>
    </row>
    <row r="356" spans="1:9" hidden="1">
      <c r="A356" s="635" t="s">
        <v>108</v>
      </c>
      <c r="B356" s="643">
        <v>8.0000000000000004E-4</v>
      </c>
      <c r="C356" s="644">
        <f t="shared" si="20"/>
        <v>19</v>
      </c>
      <c r="D356" s="636" t="s">
        <v>424</v>
      </c>
      <c r="E356" s="644">
        <f>ROUND($C356*0,0)</f>
        <v>0</v>
      </c>
      <c r="F356" s="644">
        <f>ROUND($C356*1,0)</f>
        <v>19</v>
      </c>
      <c r="G356" s="644">
        <f t="shared" si="22"/>
        <v>0</v>
      </c>
      <c r="H356" s="644">
        <f t="shared" si="22"/>
        <v>0</v>
      </c>
      <c r="I356" s="644">
        <f t="shared" si="21"/>
        <v>0</v>
      </c>
    </row>
    <row r="357" spans="1:9" hidden="1">
      <c r="A357" s="635" t="s">
        <v>107</v>
      </c>
      <c r="B357" s="643">
        <v>8.0000000000000004E-4</v>
      </c>
      <c r="C357" s="644">
        <f t="shared" si="20"/>
        <v>19</v>
      </c>
      <c r="D357" s="636" t="s">
        <v>424</v>
      </c>
      <c r="E357" s="644">
        <f>ROUND($C357*0,0)</f>
        <v>0</v>
      </c>
      <c r="F357" s="644">
        <f>ROUND($C357*1,0)</f>
        <v>19</v>
      </c>
      <c r="G357" s="644">
        <f t="shared" si="22"/>
        <v>0</v>
      </c>
      <c r="H357" s="644">
        <f t="shared" si="22"/>
        <v>0</v>
      </c>
      <c r="I357" s="644">
        <f t="shared" si="21"/>
        <v>0</v>
      </c>
    </row>
    <row r="358" spans="1:9" hidden="1">
      <c r="A358" s="635" t="s">
        <v>103</v>
      </c>
      <c r="B358" s="643">
        <v>0.70079999999999998</v>
      </c>
      <c r="C358" s="644">
        <f t="shared" si="20"/>
        <v>17038</v>
      </c>
      <c r="D358" s="636" t="s">
        <v>444</v>
      </c>
      <c r="E358" s="644">
        <f>ROUNDDOWN(SUM($C358*0.5),0)</f>
        <v>8519</v>
      </c>
      <c r="F358" s="644">
        <f>ROUND($C358*0,0)</f>
        <v>0</v>
      </c>
      <c r="G358" s="644">
        <f>ROUNDUP(SUM($C358*0.5),0)</f>
        <v>8519</v>
      </c>
      <c r="H358" s="644">
        <f>ROUND($C358*0,0)</f>
        <v>0</v>
      </c>
      <c r="I358" s="644">
        <f t="shared" si="21"/>
        <v>0</v>
      </c>
    </row>
    <row r="359" spans="1:9" hidden="1">
      <c r="A359" s="631" t="s">
        <v>460</v>
      </c>
      <c r="B359" s="643">
        <v>2.92E-2</v>
      </c>
      <c r="C359" s="644">
        <f t="shared" si="20"/>
        <v>710</v>
      </c>
      <c r="D359" s="636" t="s">
        <v>445</v>
      </c>
      <c r="E359" s="644">
        <f>ROUND($C359*0,0)</f>
        <v>0</v>
      </c>
      <c r="F359" s="644">
        <f>ROUND($C359*0,0)</f>
        <v>0</v>
      </c>
      <c r="G359" s="644">
        <f>ROUND($C359*1,0)</f>
        <v>710</v>
      </c>
      <c r="H359" s="644">
        <f>ROUND($C359*0,0)</f>
        <v>0</v>
      </c>
      <c r="I359" s="644">
        <f t="shared" si="21"/>
        <v>0</v>
      </c>
    </row>
    <row r="360" spans="1:9" hidden="1">
      <c r="A360" s="635" t="s">
        <v>109</v>
      </c>
      <c r="B360" s="643">
        <v>0</v>
      </c>
      <c r="C360" s="644">
        <f t="shared" si="20"/>
        <v>0</v>
      </c>
      <c r="D360" s="636" t="s">
        <v>445</v>
      </c>
      <c r="E360" s="644">
        <f>ROUND($C360*0,0)</f>
        <v>0</v>
      </c>
      <c r="F360" s="644">
        <f>ROUND($C360*0,0)</f>
        <v>0</v>
      </c>
      <c r="G360" s="644">
        <f>ROUND($C360*1,0)</f>
        <v>0</v>
      </c>
      <c r="H360" s="644">
        <f>ROUND($C360*0,0)</f>
        <v>0</v>
      </c>
      <c r="I360" s="644">
        <f t="shared" si="21"/>
        <v>0</v>
      </c>
    </row>
    <row r="361" spans="1:9" hidden="1">
      <c r="A361" s="635" t="s">
        <v>106</v>
      </c>
      <c r="B361" s="188">
        <v>1E-4</v>
      </c>
      <c r="C361" s="644">
        <f t="shared" si="20"/>
        <v>2</v>
      </c>
      <c r="D361" s="189" t="s">
        <v>422</v>
      </c>
      <c r="E361" s="644">
        <f>ROUND($C361*1,0)</f>
        <v>2</v>
      </c>
      <c r="F361" s="644">
        <f>ROUND($C361*0,0)</f>
        <v>0</v>
      </c>
      <c r="G361" s="644">
        <f>ROUND($C361*0,0)</f>
        <v>0</v>
      </c>
      <c r="H361" s="644">
        <f>ROUND($C361*0,0)</f>
        <v>0</v>
      </c>
      <c r="I361" s="644">
        <f t="shared" si="21"/>
        <v>0</v>
      </c>
    </row>
    <row r="362" spans="1:9" hidden="1">
      <c r="A362" s="635" t="s">
        <v>110</v>
      </c>
      <c r="B362" s="643">
        <v>3.3999999999999998E-3</v>
      </c>
      <c r="C362" s="644">
        <f t="shared" si="20"/>
        <v>83</v>
      </c>
      <c r="D362" s="636" t="s">
        <v>424</v>
      </c>
      <c r="E362" s="644">
        <f>ROUND($C362*0,0)</f>
        <v>0</v>
      </c>
      <c r="F362" s="644">
        <f>ROUND($C362*1,0)</f>
        <v>83</v>
      </c>
      <c r="G362" s="644">
        <f>ROUND($C362*0,0)</f>
        <v>0</v>
      </c>
      <c r="H362" s="644">
        <f>ROUND($C362*0,0)</f>
        <v>0</v>
      </c>
      <c r="I362" s="644">
        <f t="shared" si="21"/>
        <v>0</v>
      </c>
    </row>
    <row r="363" spans="1:9" hidden="1">
      <c r="A363" s="635" t="s">
        <v>206</v>
      </c>
      <c r="B363" s="647">
        <f>SUM(B352:B362)</f>
        <v>1</v>
      </c>
      <c r="C363" s="644">
        <v>24312</v>
      </c>
      <c r="D363" s="642"/>
      <c r="E363" s="644">
        <f>SUM(E352:E362)</f>
        <v>11990</v>
      </c>
      <c r="F363" s="644">
        <f>SUM(F352:F362)</f>
        <v>3093</v>
      </c>
      <c r="G363" s="644">
        <f>SUM(G352:G362)</f>
        <v>9229</v>
      </c>
      <c r="H363" s="644">
        <f>SUM(H352:H362)</f>
        <v>0</v>
      </c>
      <c r="I363" s="644">
        <f>SUM(I352:I362)</f>
        <v>0</v>
      </c>
    </row>
    <row r="364" spans="1:9" hidden="1">
      <c r="A364" s="631" t="s">
        <v>447</v>
      </c>
      <c r="B364" s="631"/>
      <c r="C364" s="639"/>
      <c r="D364" s="631"/>
      <c r="E364" s="640"/>
      <c r="F364" s="746">
        <f>F363+G363</f>
        <v>12322</v>
      </c>
      <c r="G364" s="747"/>
      <c r="H364" s="640"/>
      <c r="I364" s="640"/>
    </row>
    <row r="365" spans="1:9" hidden="1">
      <c r="A365" s="196"/>
      <c r="B365" s="196"/>
      <c r="C365" s="197"/>
      <c r="D365" s="198"/>
      <c r="E365" s="197"/>
      <c r="F365" s="197"/>
      <c r="G365" s="197"/>
      <c r="H365" s="197"/>
      <c r="I365" s="197"/>
    </row>
    <row r="366" spans="1:9" hidden="1">
      <c r="A366" s="748" t="s">
        <v>416</v>
      </c>
      <c r="B366" s="749"/>
      <c r="C366" s="749"/>
      <c r="D366" s="749"/>
      <c r="E366" s="749"/>
      <c r="F366" s="749"/>
      <c r="G366" s="749"/>
      <c r="H366" s="749"/>
      <c r="I366" s="750"/>
    </row>
    <row r="367" spans="1:9" hidden="1">
      <c r="A367" s="743" t="s">
        <v>446</v>
      </c>
      <c r="B367" s="744"/>
      <c r="C367" s="744"/>
      <c r="D367" s="744"/>
      <c r="E367" s="744"/>
      <c r="F367" s="744"/>
      <c r="G367" s="744"/>
      <c r="H367" s="744"/>
      <c r="I367" s="745"/>
    </row>
    <row r="368" spans="1:9" hidden="1">
      <c r="A368" s="108"/>
      <c r="B368" s="108"/>
      <c r="C368" s="109"/>
      <c r="D368" s="108" t="s">
        <v>402</v>
      </c>
      <c r="E368" s="109"/>
      <c r="F368" s="109" t="s">
        <v>272</v>
      </c>
      <c r="G368" s="109" t="s">
        <v>272</v>
      </c>
      <c r="H368" s="109"/>
      <c r="I368" s="186" t="s">
        <v>440</v>
      </c>
    </row>
    <row r="369" spans="1:11" hidden="1">
      <c r="A369" s="108"/>
      <c r="B369" s="108" t="s">
        <v>89</v>
      </c>
      <c r="C369" s="109" t="s">
        <v>89</v>
      </c>
      <c r="D369" s="108" t="s">
        <v>404</v>
      </c>
      <c r="E369" s="109" t="s">
        <v>271</v>
      </c>
      <c r="F369" s="109" t="s">
        <v>405</v>
      </c>
      <c r="G369" s="109" t="s">
        <v>406</v>
      </c>
      <c r="H369" s="109" t="s">
        <v>195</v>
      </c>
      <c r="I369" s="109" t="s">
        <v>441</v>
      </c>
    </row>
    <row r="370" spans="1:11" hidden="1">
      <c r="A370" s="110" t="s">
        <v>89</v>
      </c>
      <c r="B370" s="110" t="s">
        <v>407</v>
      </c>
      <c r="C370" s="111" t="s">
        <v>408</v>
      </c>
      <c r="D370" s="110" t="s">
        <v>442</v>
      </c>
      <c r="E370" s="111" t="s">
        <v>410</v>
      </c>
      <c r="F370" s="111" t="s">
        <v>410</v>
      </c>
      <c r="G370" s="111" t="s">
        <v>410</v>
      </c>
      <c r="H370" s="111" t="s">
        <v>410</v>
      </c>
      <c r="I370" s="111" t="s">
        <v>410</v>
      </c>
    </row>
    <row r="371" spans="1:11" hidden="1">
      <c r="A371" s="631" t="s">
        <v>99</v>
      </c>
      <c r="B371" s="643"/>
      <c r="C371" s="644">
        <f t="shared" ref="C371:C376" si="23">SUM(C293,C352)</f>
        <v>2120896</v>
      </c>
      <c r="D371" s="634"/>
      <c r="E371" s="644">
        <f t="shared" ref="E371:I376" si="24">SUM(E293,E352)</f>
        <v>2120896</v>
      </c>
      <c r="F371" s="644">
        <f t="shared" si="24"/>
        <v>0</v>
      </c>
      <c r="G371" s="644">
        <f t="shared" si="24"/>
        <v>0</v>
      </c>
      <c r="H371" s="644">
        <f t="shared" si="24"/>
        <v>0</v>
      </c>
      <c r="I371" s="644">
        <f t="shared" si="24"/>
        <v>0</v>
      </c>
    </row>
    <row r="372" spans="1:11" hidden="1">
      <c r="A372" s="635" t="s">
        <v>101</v>
      </c>
      <c r="B372" s="643"/>
      <c r="C372" s="644">
        <f t="shared" si="23"/>
        <v>20865743</v>
      </c>
      <c r="D372" s="634"/>
      <c r="E372" s="644">
        <f t="shared" si="24"/>
        <v>10432872</v>
      </c>
      <c r="F372" s="644">
        <f t="shared" si="24"/>
        <v>7303875</v>
      </c>
      <c r="G372" s="644">
        <f t="shared" si="24"/>
        <v>0</v>
      </c>
      <c r="H372" s="644">
        <f t="shared" si="24"/>
        <v>3128996</v>
      </c>
      <c r="I372" s="644">
        <f t="shared" si="24"/>
        <v>0</v>
      </c>
      <c r="J372" s="123">
        <f>H372/H383</f>
        <v>0.90300882115784986</v>
      </c>
    </row>
    <row r="373" spans="1:11" hidden="1">
      <c r="A373" s="631" t="s">
        <v>102</v>
      </c>
      <c r="B373" s="643"/>
      <c r="C373" s="644">
        <f t="shared" si="23"/>
        <v>202409</v>
      </c>
      <c r="D373" s="634"/>
      <c r="E373" s="644">
        <f t="shared" si="24"/>
        <v>0</v>
      </c>
      <c r="F373" s="644">
        <f t="shared" si="24"/>
        <v>202409</v>
      </c>
      <c r="G373" s="644">
        <f t="shared" si="24"/>
        <v>0</v>
      </c>
      <c r="H373" s="644">
        <f t="shared" si="24"/>
        <v>0</v>
      </c>
      <c r="I373" s="644">
        <f t="shared" si="24"/>
        <v>0</v>
      </c>
      <c r="K373" s="123"/>
    </row>
    <row r="374" spans="1:11" hidden="1">
      <c r="A374" s="631" t="s">
        <v>105</v>
      </c>
      <c r="B374" s="643"/>
      <c r="C374" s="644">
        <f t="shared" si="23"/>
        <v>123206</v>
      </c>
      <c r="D374" s="636"/>
      <c r="E374" s="644">
        <f t="shared" si="24"/>
        <v>0</v>
      </c>
      <c r="F374" s="644">
        <f t="shared" si="24"/>
        <v>86255</v>
      </c>
      <c r="G374" s="644">
        <f t="shared" si="24"/>
        <v>0</v>
      </c>
      <c r="H374" s="644">
        <f t="shared" si="24"/>
        <v>36951</v>
      </c>
      <c r="I374" s="644">
        <f t="shared" si="24"/>
        <v>0</v>
      </c>
      <c r="J374" s="123">
        <f>H374/H383</f>
        <v>1.0663829212502576E-2</v>
      </c>
      <c r="K374" s="30"/>
    </row>
    <row r="375" spans="1:11" hidden="1">
      <c r="A375" s="631" t="s">
        <v>108</v>
      </c>
      <c r="B375" s="643"/>
      <c r="C375" s="644">
        <f t="shared" si="23"/>
        <v>70403</v>
      </c>
      <c r="D375" s="636"/>
      <c r="E375" s="644">
        <f t="shared" si="24"/>
        <v>0</v>
      </c>
      <c r="F375" s="644">
        <f t="shared" si="24"/>
        <v>70403</v>
      </c>
      <c r="G375" s="644">
        <f t="shared" si="24"/>
        <v>0</v>
      </c>
      <c r="H375" s="644">
        <f t="shared" si="24"/>
        <v>0</v>
      </c>
      <c r="I375" s="644">
        <f t="shared" si="24"/>
        <v>0</v>
      </c>
      <c r="J375" s="30"/>
      <c r="K375" s="30"/>
    </row>
    <row r="376" spans="1:11" hidden="1">
      <c r="A376" s="631" t="s">
        <v>107</v>
      </c>
      <c r="B376" s="643"/>
      <c r="C376" s="644">
        <f t="shared" si="23"/>
        <v>70403</v>
      </c>
      <c r="D376" s="636"/>
      <c r="E376" s="644">
        <f t="shared" si="24"/>
        <v>0</v>
      </c>
      <c r="F376" s="644">
        <f t="shared" si="24"/>
        <v>70403</v>
      </c>
      <c r="G376" s="644">
        <f t="shared" si="24"/>
        <v>0</v>
      </c>
      <c r="H376" s="644">
        <f t="shared" si="24"/>
        <v>0</v>
      </c>
      <c r="I376" s="644">
        <f t="shared" si="24"/>
        <v>0</v>
      </c>
    </row>
    <row r="377" spans="1:11" hidden="1">
      <c r="A377" s="631" t="s">
        <v>103</v>
      </c>
      <c r="B377" s="643"/>
      <c r="C377" s="644">
        <f>SUM(C299,C312,C321,C332,C343,C358)</f>
        <v>74008544</v>
      </c>
      <c r="D377" s="634"/>
      <c r="E377" s="644">
        <f>SUM(E299,E312,E321,E332,E343,E358)</f>
        <v>40088108</v>
      </c>
      <c r="F377" s="644">
        <f>SUM(F299,F312,F321,F332,F343,F358)</f>
        <v>0</v>
      </c>
      <c r="G377" s="644">
        <f>SUM(G299,G312,G321,G332,G343,G358)</f>
        <v>33920436</v>
      </c>
      <c r="H377" s="644">
        <f>SUM(H299,H312,H321,H332,H343,H358)</f>
        <v>0</v>
      </c>
      <c r="I377" s="644">
        <f>SUM(I299,I312,I321,I332,I343,I358)</f>
        <v>0</v>
      </c>
    </row>
    <row r="378" spans="1:11" hidden="1">
      <c r="A378" s="631" t="s">
        <v>460</v>
      </c>
      <c r="B378" s="643"/>
      <c r="C378" s="644">
        <f>SUM(C300,C322, C333, C359)</f>
        <v>2757956</v>
      </c>
      <c r="D378" s="634"/>
      <c r="E378" s="644">
        <f t="shared" ref="E378:I378" si="25">SUM(E300,E359)</f>
        <v>0</v>
      </c>
      <c r="F378" s="644">
        <f t="shared" si="25"/>
        <v>0</v>
      </c>
      <c r="G378" s="644">
        <f t="shared" si="25"/>
        <v>2569716</v>
      </c>
      <c r="H378" s="644">
        <f t="shared" si="25"/>
        <v>0</v>
      </c>
      <c r="I378" s="644">
        <f t="shared" si="25"/>
        <v>0</v>
      </c>
    </row>
    <row r="379" spans="1:11" hidden="1">
      <c r="A379" s="102" t="s">
        <v>451</v>
      </c>
      <c r="B379" s="643"/>
      <c r="C379" s="644">
        <f>SUM(C323,C334)</f>
        <v>861596</v>
      </c>
      <c r="D379" s="634"/>
      <c r="E379" s="644">
        <f>SUM(E323,E334)</f>
        <v>0</v>
      </c>
      <c r="F379" s="644">
        <f>SUM(F323,F334)</f>
        <v>0</v>
      </c>
      <c r="G379" s="644">
        <f>SUM(G323,G334)</f>
        <v>0</v>
      </c>
      <c r="H379" s="644">
        <f>SUM(H323,H334)</f>
        <v>0</v>
      </c>
      <c r="I379" s="644">
        <f>SUM(I323,I334)</f>
        <v>861596</v>
      </c>
    </row>
    <row r="380" spans="1:11" hidden="1">
      <c r="A380" s="631" t="s">
        <v>109</v>
      </c>
      <c r="B380" s="643"/>
      <c r="C380" s="644">
        <f>SUM(C301,C360)</f>
        <v>0</v>
      </c>
      <c r="D380" s="634"/>
      <c r="E380" s="644">
        <f t="shared" ref="E380:I382" si="26">SUM(E301,E360)</f>
        <v>0</v>
      </c>
      <c r="F380" s="644">
        <f t="shared" si="26"/>
        <v>0</v>
      </c>
      <c r="G380" s="644">
        <f t="shared" si="26"/>
        <v>0</v>
      </c>
      <c r="H380" s="644">
        <f t="shared" si="26"/>
        <v>0</v>
      </c>
      <c r="I380" s="644">
        <f t="shared" si="26"/>
        <v>0</v>
      </c>
    </row>
    <row r="381" spans="1:11" hidden="1">
      <c r="A381" s="187" t="s">
        <v>106</v>
      </c>
      <c r="B381" s="188"/>
      <c r="C381" s="644">
        <f>SUM(C302,C361)</f>
        <v>8800</v>
      </c>
      <c r="D381" s="199"/>
      <c r="E381" s="644">
        <f t="shared" si="26"/>
        <v>8800</v>
      </c>
      <c r="F381" s="644">
        <f t="shared" si="26"/>
        <v>0</v>
      </c>
      <c r="G381" s="644">
        <f t="shared" si="26"/>
        <v>0</v>
      </c>
      <c r="H381" s="644">
        <f t="shared" si="26"/>
        <v>0</v>
      </c>
      <c r="I381" s="644">
        <f t="shared" si="26"/>
        <v>0</v>
      </c>
      <c r="J381" s="123"/>
    </row>
    <row r="382" spans="1:11" hidden="1">
      <c r="A382" s="631" t="s">
        <v>110</v>
      </c>
      <c r="B382" s="643"/>
      <c r="C382" s="644">
        <f>SUM(C303,C362)</f>
        <v>299214</v>
      </c>
      <c r="D382" s="634"/>
      <c r="E382" s="644">
        <f t="shared" si="26"/>
        <v>0</v>
      </c>
      <c r="F382" s="644">
        <f t="shared" si="26"/>
        <v>83</v>
      </c>
      <c r="G382" s="644">
        <f t="shared" si="26"/>
        <v>0</v>
      </c>
      <c r="H382" s="644">
        <f t="shared" si="26"/>
        <v>299131</v>
      </c>
      <c r="I382" s="644">
        <f t="shared" si="26"/>
        <v>0</v>
      </c>
      <c r="J382" s="123">
        <f>H382/H383</f>
        <v>8.6327349629647582E-2</v>
      </c>
      <c r="K382" s="123"/>
    </row>
    <row r="383" spans="1:11" hidden="1">
      <c r="A383" s="102" t="s">
        <v>457</v>
      </c>
      <c r="B383" s="192"/>
      <c r="C383" s="644">
        <f>SUM(C371:C382)</f>
        <v>101389170</v>
      </c>
      <c r="D383" s="104"/>
      <c r="E383" s="644">
        <f>SUM(E371:E382)</f>
        <v>52650676</v>
      </c>
      <c r="F383" s="644">
        <f>SUM(F371:F382)</f>
        <v>7733428</v>
      </c>
      <c r="G383" s="644">
        <f>SUM(G371:G382)</f>
        <v>36490152</v>
      </c>
      <c r="H383" s="644">
        <f>SUM(H371:H382)</f>
        <v>3465078</v>
      </c>
      <c r="I383" s="644">
        <f>SUM(I371:I382)</f>
        <v>861596</v>
      </c>
      <c r="K383" s="123">
        <f>H383/C383</f>
        <v>3.4176017024303486E-2</v>
      </c>
    </row>
    <row r="384" spans="1:11" hidden="1">
      <c r="A384" s="631" t="s">
        <v>447</v>
      </c>
      <c r="B384" s="631"/>
      <c r="C384" s="639"/>
      <c r="D384" s="631"/>
      <c r="E384" s="640"/>
      <c r="F384" s="746">
        <f>F383+G383</f>
        <v>44223580</v>
      </c>
      <c r="G384" s="747"/>
      <c r="H384" s="640"/>
      <c r="I384" s="640"/>
    </row>
    <row r="385" spans="1:12" hidden="1"/>
    <row r="386" spans="1:12">
      <c r="A386" s="748" t="s">
        <v>418</v>
      </c>
      <c r="B386" s="749"/>
      <c r="C386" s="749"/>
      <c r="D386" s="749"/>
      <c r="E386" s="749"/>
      <c r="F386" s="749"/>
      <c r="G386" s="749"/>
      <c r="H386" s="749"/>
      <c r="I386" s="750"/>
    </row>
    <row r="387" spans="1:12">
      <c r="A387" s="743" t="s">
        <v>439</v>
      </c>
      <c r="B387" s="744"/>
      <c r="C387" s="744"/>
      <c r="D387" s="744"/>
      <c r="E387" s="744"/>
      <c r="F387" s="744"/>
      <c r="G387" s="744"/>
      <c r="H387" s="744"/>
      <c r="I387" s="745"/>
    </row>
    <row r="388" spans="1:12">
      <c r="A388" s="108"/>
      <c r="B388" s="108"/>
      <c r="C388" s="109"/>
      <c r="D388" s="108" t="s">
        <v>402</v>
      </c>
      <c r="E388" s="109"/>
      <c r="F388" s="109" t="s">
        <v>272</v>
      </c>
      <c r="G388" s="109" t="s">
        <v>272</v>
      </c>
      <c r="H388" s="109"/>
      <c r="I388" s="186" t="s">
        <v>440</v>
      </c>
    </row>
    <row r="389" spans="1:12">
      <c r="A389" s="108"/>
      <c r="B389" s="108" t="s">
        <v>89</v>
      </c>
      <c r="C389" s="109" t="s">
        <v>89</v>
      </c>
      <c r="D389" s="108" t="s">
        <v>404</v>
      </c>
      <c r="E389" s="109" t="s">
        <v>271</v>
      </c>
      <c r="F389" s="109" t="s">
        <v>405</v>
      </c>
      <c r="G389" s="109" t="s">
        <v>406</v>
      </c>
      <c r="H389" s="109" t="s">
        <v>195</v>
      </c>
      <c r="I389" s="109" t="s">
        <v>441</v>
      </c>
    </row>
    <row r="390" spans="1:12">
      <c r="A390" s="110" t="s">
        <v>89</v>
      </c>
      <c r="B390" s="110" t="s">
        <v>407</v>
      </c>
      <c r="C390" s="111" t="s">
        <v>408</v>
      </c>
      <c r="D390" s="110" t="s">
        <v>442</v>
      </c>
      <c r="E390" s="111" t="s">
        <v>410</v>
      </c>
      <c r="F390" s="111" t="s">
        <v>410</v>
      </c>
      <c r="G390" s="111" t="s">
        <v>410</v>
      </c>
      <c r="H390" s="111" t="s">
        <v>410</v>
      </c>
      <c r="I390" s="111" t="s">
        <v>410</v>
      </c>
    </row>
    <row r="391" spans="1:12">
      <c r="A391" s="631" t="s">
        <v>99</v>
      </c>
      <c r="B391" s="643">
        <v>2.2499999999999999E-2</v>
      </c>
      <c r="C391" s="644">
        <f>C402-SUM(C392:C401)</f>
        <v>856943</v>
      </c>
      <c r="D391" s="634" t="s">
        <v>422</v>
      </c>
      <c r="E391" s="644">
        <f>SUM($C391*1)</f>
        <v>856943</v>
      </c>
      <c r="F391" s="644">
        <v>0</v>
      </c>
      <c r="G391" s="644">
        <v>0</v>
      </c>
      <c r="H391" s="644">
        <v>0</v>
      </c>
      <c r="I391" s="644">
        <f t="shared" ref="I391:I401" si="27">ROUND(SUM($C391*0),0)</f>
        <v>0</v>
      </c>
      <c r="L391" s="307"/>
    </row>
    <row r="392" spans="1:12">
      <c r="A392" s="635" t="s">
        <v>101</v>
      </c>
      <c r="B392" s="643">
        <v>0.23749999999999999</v>
      </c>
      <c r="C392" s="644">
        <f t="shared" ref="C392:C401" si="28">ROUND(SUM(B392*$C$402),0)</f>
        <v>9045507</v>
      </c>
      <c r="D392" s="636" t="s">
        <v>423</v>
      </c>
      <c r="E392" s="644">
        <f>ROUND(SUM($C392*0.5),0)</f>
        <v>4522754</v>
      </c>
      <c r="F392" s="644">
        <f>ROUND(SUM($C392*0.35),0)</f>
        <v>3165927</v>
      </c>
      <c r="G392" s="637">
        <v>0</v>
      </c>
      <c r="H392" s="637">
        <f>C392-E392-F392</f>
        <v>1356826</v>
      </c>
      <c r="I392" s="644">
        <f t="shared" si="27"/>
        <v>0</v>
      </c>
      <c r="J392" s="123">
        <f>H392/H402</f>
        <v>0.9022415298446177</v>
      </c>
      <c r="L392" s="307"/>
    </row>
    <row r="393" spans="1:12">
      <c r="A393" s="631" t="s">
        <v>102</v>
      </c>
      <c r="B393" s="643">
        <v>2.2000000000000001E-3</v>
      </c>
      <c r="C393" s="644">
        <f t="shared" si="28"/>
        <v>83790</v>
      </c>
      <c r="D393" s="636" t="s">
        <v>424</v>
      </c>
      <c r="E393" s="644">
        <v>0</v>
      </c>
      <c r="F393" s="644">
        <f>SUM($C393*1)</f>
        <v>83790</v>
      </c>
      <c r="G393" s="637">
        <v>0</v>
      </c>
      <c r="H393" s="637">
        <v>0</v>
      </c>
      <c r="I393" s="644">
        <f t="shared" si="27"/>
        <v>0</v>
      </c>
      <c r="K393" s="123"/>
      <c r="L393" s="307"/>
    </row>
    <row r="394" spans="1:12">
      <c r="A394" s="631" t="s">
        <v>105</v>
      </c>
      <c r="B394" s="643">
        <v>1.1999999999999999E-3</v>
      </c>
      <c r="C394" s="644">
        <f t="shared" si="28"/>
        <v>45704</v>
      </c>
      <c r="D394" s="636" t="s">
        <v>443</v>
      </c>
      <c r="E394" s="644">
        <f>ROUND(SUM($C394*0),0)</f>
        <v>0</v>
      </c>
      <c r="F394" s="644">
        <f>ROUNDUP(SUM($C394*0.7),0)</f>
        <v>31993</v>
      </c>
      <c r="G394" s="644">
        <f>ROUND(SUM($C394*0),0)</f>
        <v>0</v>
      </c>
      <c r="H394" s="644">
        <f>ROUNDDOWN(SUM($C394*0.3),0)</f>
        <v>13711</v>
      </c>
      <c r="I394" s="644">
        <f t="shared" si="27"/>
        <v>0</v>
      </c>
      <c r="J394" s="123">
        <f>H394/H402</f>
        <v>9.1173323740107812E-3</v>
      </c>
      <c r="K394" s="30"/>
      <c r="L394" s="307"/>
    </row>
    <row r="395" spans="1:12">
      <c r="A395" s="631" t="s">
        <v>108</v>
      </c>
      <c r="B395" s="643">
        <v>6.9999999999999999E-4</v>
      </c>
      <c r="C395" s="644">
        <f t="shared" si="28"/>
        <v>26660</v>
      </c>
      <c r="D395" s="636" t="s">
        <v>424</v>
      </c>
      <c r="E395" s="644">
        <v>0</v>
      </c>
      <c r="F395" s="644">
        <f>SUM($C395*1)</f>
        <v>26660</v>
      </c>
      <c r="G395" s="644">
        <v>0</v>
      </c>
      <c r="H395" s="644">
        <v>0</v>
      </c>
      <c r="I395" s="644">
        <f t="shared" si="27"/>
        <v>0</v>
      </c>
      <c r="J395" s="30"/>
      <c r="K395" s="30"/>
      <c r="L395" s="307"/>
    </row>
    <row r="396" spans="1:12">
      <c r="A396" s="631" t="s">
        <v>107</v>
      </c>
      <c r="B396" s="643">
        <v>8.0000000000000004E-4</v>
      </c>
      <c r="C396" s="644">
        <f t="shared" si="28"/>
        <v>30469</v>
      </c>
      <c r="D396" s="636" t="s">
        <v>424</v>
      </c>
      <c r="E396" s="644">
        <v>0</v>
      </c>
      <c r="F396" s="644">
        <f>SUM($C396*1)</f>
        <v>30469</v>
      </c>
      <c r="G396" s="637">
        <v>0</v>
      </c>
      <c r="H396" s="637">
        <v>0</v>
      </c>
      <c r="I396" s="644">
        <f t="shared" si="27"/>
        <v>0</v>
      </c>
      <c r="L396" s="307"/>
    </row>
    <row r="397" spans="1:12">
      <c r="A397" s="631" t="s">
        <v>103</v>
      </c>
      <c r="B397" s="643">
        <v>0.70289999999999997</v>
      </c>
      <c r="C397" s="644">
        <f t="shared" si="28"/>
        <v>26770892</v>
      </c>
      <c r="D397" s="636" t="s">
        <v>444</v>
      </c>
      <c r="E397" s="644">
        <f>ROUNDDOWN(SUM($C397*0.5),0)</f>
        <v>13385446</v>
      </c>
      <c r="F397" s="644">
        <v>0</v>
      </c>
      <c r="G397" s="644">
        <f>ROUNDUP(SUM($C397*0.5),0)</f>
        <v>13385446</v>
      </c>
      <c r="H397" s="644">
        <v>0</v>
      </c>
      <c r="I397" s="644">
        <f t="shared" si="27"/>
        <v>0</v>
      </c>
      <c r="L397" s="307"/>
    </row>
    <row r="398" spans="1:12">
      <c r="A398" s="631" t="s">
        <v>460</v>
      </c>
      <c r="B398" s="643">
        <v>2.87E-2</v>
      </c>
      <c r="C398" s="644">
        <f t="shared" si="28"/>
        <v>1093078</v>
      </c>
      <c r="D398" s="636" t="s">
        <v>445</v>
      </c>
      <c r="E398" s="645">
        <v>0</v>
      </c>
      <c r="F398" s="644">
        <v>0</v>
      </c>
      <c r="G398" s="644">
        <f>SUM($C398*1)</f>
        <v>1093078</v>
      </c>
      <c r="H398" s="644">
        <v>0</v>
      </c>
      <c r="I398" s="644">
        <f t="shared" si="27"/>
        <v>0</v>
      </c>
      <c r="L398" s="307"/>
    </row>
    <row r="399" spans="1:12">
      <c r="A399" s="631" t="s">
        <v>109</v>
      </c>
      <c r="B399" s="643">
        <v>0</v>
      </c>
      <c r="C399" s="644">
        <f t="shared" si="28"/>
        <v>0</v>
      </c>
      <c r="D399" s="636" t="s">
        <v>445</v>
      </c>
      <c r="E399" s="645">
        <v>0</v>
      </c>
      <c r="F399" s="644">
        <v>0</v>
      </c>
      <c r="G399" s="644">
        <f>SUM($C399*1)</f>
        <v>0</v>
      </c>
      <c r="H399" s="644">
        <v>0</v>
      </c>
      <c r="I399" s="644">
        <f t="shared" si="27"/>
        <v>0</v>
      </c>
      <c r="L399" s="307"/>
    </row>
    <row r="400" spans="1:12">
      <c r="A400" s="187" t="s">
        <v>106</v>
      </c>
      <c r="B400" s="643">
        <v>0</v>
      </c>
      <c r="C400" s="644">
        <f t="shared" si="28"/>
        <v>0</v>
      </c>
      <c r="D400" s="189" t="s">
        <v>422</v>
      </c>
      <c r="E400" s="190">
        <f>SUM($C400*1)</f>
        <v>0</v>
      </c>
      <c r="F400" s="190">
        <v>0</v>
      </c>
      <c r="G400" s="191">
        <v>0</v>
      </c>
      <c r="H400" s="191">
        <v>0</v>
      </c>
      <c r="I400" s="644">
        <f t="shared" si="27"/>
        <v>0</v>
      </c>
      <c r="L400" s="307"/>
    </row>
    <row r="401" spans="1:12">
      <c r="A401" s="631" t="s">
        <v>110</v>
      </c>
      <c r="B401" s="643">
        <v>3.5000000000000001E-3</v>
      </c>
      <c r="C401" s="644">
        <f t="shared" si="28"/>
        <v>133302</v>
      </c>
      <c r="D401" s="636" t="s">
        <v>427</v>
      </c>
      <c r="E401" s="645">
        <v>0</v>
      </c>
      <c r="F401" s="644">
        <v>0</v>
      </c>
      <c r="G401" s="637">
        <v>0</v>
      </c>
      <c r="H401" s="637">
        <f>SUM($C401*1)</f>
        <v>133302</v>
      </c>
      <c r="I401" s="644">
        <f t="shared" si="27"/>
        <v>0</v>
      </c>
      <c r="J401" s="123">
        <f>H401/H402</f>
        <v>8.8641137781371546E-2</v>
      </c>
      <c r="L401" s="307"/>
    </row>
    <row r="402" spans="1:12">
      <c r="A402" s="102" t="s">
        <v>446</v>
      </c>
      <c r="B402" s="192">
        <f>SUM(B391:B401)</f>
        <v>0.99999999999999989</v>
      </c>
      <c r="C402" s="103">
        <v>38086345</v>
      </c>
      <c r="D402" s="104"/>
      <c r="E402" s="193">
        <f>SUM(E391:E401)</f>
        <v>18765143</v>
      </c>
      <c r="F402" s="193">
        <f>SUM(F391:F401)</f>
        <v>3338839</v>
      </c>
      <c r="G402" s="193">
        <f>SUM(G391:G401)</f>
        <v>14478524</v>
      </c>
      <c r="H402" s="193">
        <f>SUM(H391:H401)</f>
        <v>1503839</v>
      </c>
      <c r="I402" s="193">
        <f>SUM(I391:I401)</f>
        <v>0</v>
      </c>
      <c r="J402" s="123"/>
      <c r="K402" s="123"/>
      <c r="L402" s="307"/>
    </row>
    <row r="403" spans="1:12">
      <c r="A403" s="631" t="s">
        <v>447</v>
      </c>
      <c r="B403" s="631"/>
      <c r="C403" s="639"/>
      <c r="D403" s="631"/>
      <c r="E403" s="640"/>
      <c r="F403" s="746">
        <f>F402+G402</f>
        <v>17817363</v>
      </c>
      <c r="G403" s="747"/>
      <c r="H403" s="640"/>
      <c r="I403" s="640"/>
      <c r="K403" s="123">
        <f>H402/C402</f>
        <v>3.9484991274431822E-2</v>
      </c>
    </row>
    <row r="404" spans="1:12">
      <c r="A404" s="105"/>
      <c r="B404" s="105"/>
      <c r="C404" s="106"/>
      <c r="D404" s="103"/>
      <c r="E404" s="202">
        <f>E402/$C$402</f>
        <v>0.49270002149064185</v>
      </c>
      <c r="F404" s="202">
        <f>(F402+G402)/$C$402</f>
        <v>0.46781498723492632</v>
      </c>
      <c r="G404" s="202"/>
      <c r="H404" s="203">
        <f>H402/$C$402</f>
        <v>3.9484991274431822E-2</v>
      </c>
      <c r="I404" s="107"/>
    </row>
    <row r="405" spans="1:12">
      <c r="A405" s="748" t="s">
        <v>418</v>
      </c>
      <c r="B405" s="749"/>
      <c r="C405" s="749"/>
      <c r="D405" s="749"/>
      <c r="E405" s="749"/>
      <c r="F405" s="749"/>
      <c r="G405" s="749"/>
      <c r="H405" s="749"/>
      <c r="I405" s="750"/>
    </row>
    <row r="406" spans="1:12">
      <c r="A406" s="743" t="s">
        <v>448</v>
      </c>
      <c r="B406" s="744"/>
      <c r="C406" s="744"/>
      <c r="D406" s="744"/>
      <c r="E406" s="744"/>
      <c r="F406" s="744"/>
      <c r="G406" s="744"/>
      <c r="H406" s="744"/>
      <c r="I406" s="745"/>
    </row>
    <row r="407" spans="1:12">
      <c r="A407" s="108"/>
      <c r="B407" s="108"/>
      <c r="C407" s="109"/>
      <c r="D407" s="108" t="s">
        <v>402</v>
      </c>
      <c r="E407" s="109"/>
      <c r="F407" s="109" t="s">
        <v>272</v>
      </c>
      <c r="G407" s="109" t="s">
        <v>272</v>
      </c>
      <c r="H407" s="109"/>
      <c r="I407" s="186" t="s">
        <v>440</v>
      </c>
    </row>
    <row r="408" spans="1:12">
      <c r="A408" s="108"/>
      <c r="B408" s="108" t="s">
        <v>89</v>
      </c>
      <c r="C408" s="109" t="s">
        <v>89</v>
      </c>
      <c r="D408" s="108" t="s">
        <v>404</v>
      </c>
      <c r="E408" s="109" t="s">
        <v>271</v>
      </c>
      <c r="F408" s="109" t="s">
        <v>405</v>
      </c>
      <c r="G408" s="109" t="s">
        <v>406</v>
      </c>
      <c r="H408" s="109" t="s">
        <v>195</v>
      </c>
      <c r="I408" s="109" t="s">
        <v>441</v>
      </c>
    </row>
    <row r="409" spans="1:12">
      <c r="A409" s="110" t="s">
        <v>89</v>
      </c>
      <c r="B409" s="110" t="s">
        <v>407</v>
      </c>
      <c r="C409" s="111" t="s">
        <v>408</v>
      </c>
      <c r="D409" s="110" t="s">
        <v>442</v>
      </c>
      <c r="E409" s="111" t="s">
        <v>410</v>
      </c>
      <c r="F409" s="111" t="s">
        <v>410</v>
      </c>
      <c r="G409" s="111" t="s">
        <v>410</v>
      </c>
      <c r="H409" s="111" t="s">
        <v>410</v>
      </c>
      <c r="I409" s="111" t="s">
        <v>410</v>
      </c>
    </row>
    <row r="410" spans="1:12">
      <c r="A410" s="631" t="s">
        <v>103</v>
      </c>
      <c r="B410" s="643">
        <v>1</v>
      </c>
      <c r="C410" s="644">
        <f>ROUND(SUM(B410*$C411),0)</f>
        <v>2467574</v>
      </c>
      <c r="D410" s="636" t="s">
        <v>449</v>
      </c>
      <c r="E410" s="644">
        <f>ROUNDDOWN(SUM($C410*0.75),0)</f>
        <v>1850680</v>
      </c>
      <c r="F410" s="644">
        <f>ROUND(SUM($C410*0),0)</f>
        <v>0</v>
      </c>
      <c r="G410" s="644">
        <f>ROUNDUP(SUM($C410*0.25),0)</f>
        <v>616894</v>
      </c>
      <c r="H410" s="644">
        <f>ROUND(SUM($C410*0),0)</f>
        <v>0</v>
      </c>
      <c r="I410" s="644">
        <f>ROUND(SUM($C410*0),0)</f>
        <v>0</v>
      </c>
    </row>
    <row r="411" spans="1:12">
      <c r="A411" s="102" t="s">
        <v>446</v>
      </c>
      <c r="B411" s="192">
        <f>SUM(B410:B410)</f>
        <v>1</v>
      </c>
      <c r="C411" s="637">
        <v>2467574</v>
      </c>
      <c r="D411" s="104"/>
      <c r="E411" s="193">
        <f>SUM(E410:E410)</f>
        <v>1850680</v>
      </c>
      <c r="F411" s="193">
        <f>SUM(F410:F410)</f>
        <v>0</v>
      </c>
      <c r="G411" s="193">
        <f>SUM(G410:G410)</f>
        <v>616894</v>
      </c>
      <c r="H411" s="193">
        <f>SUM(H410:H410)</f>
        <v>0</v>
      </c>
      <c r="I411" s="193">
        <f>SUM(I410:I410)</f>
        <v>0</v>
      </c>
    </row>
    <row r="412" spans="1:12">
      <c r="A412" s="631" t="s">
        <v>447</v>
      </c>
      <c r="B412" s="631"/>
      <c r="C412" s="639"/>
      <c r="D412" s="631"/>
      <c r="E412" s="640"/>
      <c r="F412" s="746">
        <f>F411+G411</f>
        <v>616894</v>
      </c>
      <c r="G412" s="747"/>
      <c r="H412" s="640"/>
      <c r="I412" s="640"/>
      <c r="K412" s="305"/>
    </row>
    <row r="413" spans="1:12">
      <c r="A413" s="105"/>
      <c r="B413" s="194"/>
      <c r="C413" s="103"/>
      <c r="D413" s="112"/>
      <c r="E413" s="195"/>
      <c r="F413" s="195"/>
      <c r="G413" s="195"/>
      <c r="H413" s="195"/>
      <c r="I413" s="195"/>
    </row>
    <row r="414" spans="1:12">
      <c r="A414" s="748" t="s">
        <v>418</v>
      </c>
      <c r="B414" s="749"/>
      <c r="C414" s="749"/>
      <c r="D414" s="749"/>
      <c r="E414" s="749"/>
      <c r="F414" s="749"/>
      <c r="G414" s="749"/>
      <c r="H414" s="749"/>
      <c r="I414" s="750"/>
    </row>
    <row r="415" spans="1:12">
      <c r="A415" s="743" t="s">
        <v>465</v>
      </c>
      <c r="B415" s="744"/>
      <c r="C415" s="744"/>
      <c r="D415" s="744"/>
      <c r="E415" s="744"/>
      <c r="F415" s="744"/>
      <c r="G415" s="744"/>
      <c r="H415" s="744"/>
      <c r="I415" s="745"/>
    </row>
    <row r="416" spans="1:12">
      <c r="A416" s="108"/>
      <c r="B416" s="108"/>
      <c r="C416" s="109"/>
      <c r="D416" s="108" t="s">
        <v>402</v>
      </c>
      <c r="E416" s="109"/>
      <c r="F416" s="109" t="s">
        <v>272</v>
      </c>
      <c r="G416" s="109" t="s">
        <v>272</v>
      </c>
      <c r="H416" s="109"/>
      <c r="I416" s="186" t="s">
        <v>440</v>
      </c>
    </row>
    <row r="417" spans="1:11">
      <c r="A417" s="108"/>
      <c r="B417" s="108" t="s">
        <v>89</v>
      </c>
      <c r="C417" s="109" t="s">
        <v>89</v>
      </c>
      <c r="D417" s="108" t="s">
        <v>404</v>
      </c>
      <c r="E417" s="109" t="s">
        <v>271</v>
      </c>
      <c r="F417" s="109" t="s">
        <v>405</v>
      </c>
      <c r="G417" s="109" t="s">
        <v>406</v>
      </c>
      <c r="H417" s="109" t="s">
        <v>195</v>
      </c>
      <c r="I417" s="109" t="s">
        <v>441</v>
      </c>
    </row>
    <row r="418" spans="1:11">
      <c r="A418" s="110" t="s">
        <v>89</v>
      </c>
      <c r="B418" s="110" t="s">
        <v>407</v>
      </c>
      <c r="C418" s="111" t="s">
        <v>408</v>
      </c>
      <c r="D418" s="110" t="s">
        <v>442</v>
      </c>
      <c r="E418" s="111" t="s">
        <v>410</v>
      </c>
      <c r="F418" s="111" t="s">
        <v>410</v>
      </c>
      <c r="G418" s="111" t="s">
        <v>410</v>
      </c>
      <c r="H418" s="111" t="s">
        <v>410</v>
      </c>
      <c r="I418" s="111" t="s">
        <v>410</v>
      </c>
    </row>
    <row r="419" spans="1:11">
      <c r="A419" s="631" t="s">
        <v>103</v>
      </c>
      <c r="B419" s="643">
        <v>0.83789999999999998</v>
      </c>
      <c r="C419" s="644">
        <f>C422-SUM(C420:C421)</f>
        <v>126230</v>
      </c>
      <c r="D419" s="636" t="s">
        <v>449</v>
      </c>
      <c r="E419" s="644">
        <f>ROUNDDOWN(SUM($C419*0.75),0)</f>
        <v>94672</v>
      </c>
      <c r="F419" s="644">
        <f>ROUND(SUM($C419*0),0)</f>
        <v>0</v>
      </c>
      <c r="G419" s="644">
        <f>ROUNDUP(SUM($C419*0.25),0)</f>
        <v>31558</v>
      </c>
      <c r="H419" s="644">
        <f>ROUND(SUM($C419*0),0)</f>
        <v>0</v>
      </c>
      <c r="I419" s="644">
        <f>ROUND(SUM($C419*0),0)</f>
        <v>0</v>
      </c>
    </row>
    <row r="420" spans="1:11">
      <c r="A420" s="102" t="s">
        <v>104</v>
      </c>
      <c r="B420" s="192">
        <v>2.8899999999999999E-2</v>
      </c>
      <c r="C420" s="644">
        <f>ROUND(SUM(B420*$C$422),0)</f>
        <v>4354</v>
      </c>
      <c r="D420" s="113" t="s">
        <v>445</v>
      </c>
      <c r="E420" s="644">
        <f>ROUND(SUM($C420*0),0)</f>
        <v>0</v>
      </c>
      <c r="F420" s="644">
        <f>ROUND(SUM($C420*0),0)</f>
        <v>0</v>
      </c>
      <c r="G420" s="644">
        <f>ROUNDUP(SUM($C420*1),0)</f>
        <v>4354</v>
      </c>
      <c r="H420" s="644">
        <f>ROUND(SUM($C420*0),0)</f>
        <v>0</v>
      </c>
      <c r="I420" s="644">
        <f>ROUND(SUM($C420*0),0)</f>
        <v>0</v>
      </c>
    </row>
    <row r="421" spans="1:11">
      <c r="A421" s="102" t="s">
        <v>451</v>
      </c>
      <c r="B421" s="192">
        <v>0.13320000000000001</v>
      </c>
      <c r="C421" s="644">
        <f>ROUND(SUM(B421*$C$422),0)</f>
        <v>20067</v>
      </c>
      <c r="D421" s="113" t="s">
        <v>452</v>
      </c>
      <c r="E421" s="644">
        <f>ROUNDDOWN(SUM($C421*0),0)</f>
        <v>0</v>
      </c>
      <c r="F421" s="644">
        <f>ROUND(SUM($C421*0),0)</f>
        <v>0</v>
      </c>
      <c r="G421" s="644">
        <f>ROUNDUP(SUM($C421*0),0)</f>
        <v>0</v>
      </c>
      <c r="H421" s="644">
        <f>ROUND(SUM($C421*0),0)</f>
        <v>0</v>
      </c>
      <c r="I421" s="644">
        <f>ROUND(SUM($C421*1),0)</f>
        <v>20067</v>
      </c>
    </row>
    <row r="422" spans="1:11">
      <c r="A422" s="102" t="s">
        <v>446</v>
      </c>
      <c r="B422" s="192">
        <f>SUM(B419:B421)</f>
        <v>1</v>
      </c>
      <c r="C422" s="637">
        <f>ROUND(602604*0.25,0)</f>
        <v>150651</v>
      </c>
      <c r="D422" s="104"/>
      <c r="E422" s="193">
        <f>SUM(E419:E421)</f>
        <v>94672</v>
      </c>
      <c r="F422" s="193">
        <f>SUM(F419:F421)</f>
        <v>0</v>
      </c>
      <c r="G422" s="193">
        <f>SUM(G419:G421)</f>
        <v>35912</v>
      </c>
      <c r="H422" s="193">
        <f>SUM(H419:H421)</f>
        <v>0</v>
      </c>
      <c r="I422" s="193">
        <f>SUM(I419:I421)</f>
        <v>20067</v>
      </c>
      <c r="K422" s="305"/>
    </row>
    <row r="423" spans="1:11">
      <c r="A423" s="631" t="s">
        <v>447</v>
      </c>
      <c r="B423" s="631"/>
      <c r="C423" s="639"/>
      <c r="D423" s="631"/>
      <c r="E423" s="640"/>
      <c r="F423" s="746">
        <f>F422+G422</f>
        <v>35912</v>
      </c>
      <c r="G423" s="747"/>
      <c r="H423" s="640"/>
      <c r="I423" s="640"/>
    </row>
    <row r="424" spans="1:11">
      <c r="A424" s="105"/>
      <c r="B424" s="194"/>
      <c r="C424" s="103"/>
      <c r="D424" s="112"/>
      <c r="E424" s="195"/>
      <c r="F424" s="195"/>
      <c r="G424" s="195"/>
      <c r="H424" s="195"/>
      <c r="I424" s="195"/>
    </row>
    <row r="425" spans="1:11">
      <c r="A425" s="748" t="s">
        <v>418</v>
      </c>
      <c r="B425" s="749"/>
      <c r="C425" s="749"/>
      <c r="D425" s="749"/>
      <c r="E425" s="749"/>
      <c r="F425" s="749"/>
      <c r="G425" s="749"/>
      <c r="H425" s="749"/>
      <c r="I425" s="750"/>
    </row>
    <row r="426" spans="1:11">
      <c r="A426" s="743" t="s">
        <v>466</v>
      </c>
      <c r="B426" s="744"/>
      <c r="C426" s="744"/>
      <c r="D426" s="744"/>
      <c r="E426" s="744"/>
      <c r="F426" s="744"/>
      <c r="G426" s="744"/>
      <c r="H426" s="744"/>
      <c r="I426" s="745"/>
    </row>
    <row r="427" spans="1:11">
      <c r="A427" s="108"/>
      <c r="B427" s="108"/>
      <c r="C427" s="109"/>
      <c r="D427" s="108" t="s">
        <v>402</v>
      </c>
      <c r="E427" s="109"/>
      <c r="F427" s="109" t="s">
        <v>272</v>
      </c>
      <c r="G427" s="109" t="s">
        <v>272</v>
      </c>
      <c r="H427" s="109"/>
      <c r="I427" s="186" t="s">
        <v>440</v>
      </c>
    </row>
    <row r="428" spans="1:11">
      <c r="A428" s="108"/>
      <c r="B428" s="108" t="s">
        <v>89</v>
      </c>
      <c r="C428" s="109" t="s">
        <v>89</v>
      </c>
      <c r="D428" s="108" t="s">
        <v>404</v>
      </c>
      <c r="E428" s="109" t="s">
        <v>271</v>
      </c>
      <c r="F428" s="109" t="s">
        <v>405</v>
      </c>
      <c r="G428" s="109" t="s">
        <v>406</v>
      </c>
      <c r="H428" s="109" t="s">
        <v>195</v>
      </c>
      <c r="I428" s="109" t="s">
        <v>441</v>
      </c>
    </row>
    <row r="429" spans="1:11">
      <c r="A429" s="110" t="s">
        <v>89</v>
      </c>
      <c r="B429" s="110" t="s">
        <v>407</v>
      </c>
      <c r="C429" s="111" t="s">
        <v>408</v>
      </c>
      <c r="D429" s="110" t="s">
        <v>442</v>
      </c>
      <c r="E429" s="111" t="s">
        <v>410</v>
      </c>
      <c r="F429" s="111" t="s">
        <v>410</v>
      </c>
      <c r="G429" s="111" t="s">
        <v>410</v>
      </c>
      <c r="H429" s="111" t="s">
        <v>410</v>
      </c>
      <c r="I429" s="111" t="s">
        <v>410</v>
      </c>
    </row>
    <row r="430" spans="1:11">
      <c r="A430" s="631" t="s">
        <v>103</v>
      </c>
      <c r="B430" s="643">
        <v>0.83789999999999998</v>
      </c>
      <c r="C430" s="644">
        <f>C433-SUM(C431:C432)</f>
        <v>378692</v>
      </c>
      <c r="D430" s="636" t="s">
        <v>449</v>
      </c>
      <c r="E430" s="644">
        <f>ROUNDDOWN(SUM($C430*0.75),0)</f>
        <v>284019</v>
      </c>
      <c r="F430" s="644">
        <f>ROUND(SUM($C430*0),0)</f>
        <v>0</v>
      </c>
      <c r="G430" s="644">
        <f>ROUNDUP(SUM($C430*0.25),0)</f>
        <v>94673</v>
      </c>
      <c r="H430" s="644">
        <f>ROUND(SUM($C430*0),0)</f>
        <v>0</v>
      </c>
      <c r="I430" s="644">
        <f>ROUND(SUM($C430*0),0)</f>
        <v>0</v>
      </c>
    </row>
    <row r="431" spans="1:11">
      <c r="A431" s="102" t="s">
        <v>104</v>
      </c>
      <c r="B431" s="192">
        <v>2.8899999999999999E-2</v>
      </c>
      <c r="C431" s="644">
        <f>ROUND(SUM(B431*$C$433),0)</f>
        <v>13061</v>
      </c>
      <c r="D431" s="113" t="s">
        <v>445</v>
      </c>
      <c r="E431" s="644">
        <f>ROUND(SUM($C431*0),0)</f>
        <v>0</v>
      </c>
      <c r="F431" s="644">
        <f>ROUND(SUM($C431*0),0)</f>
        <v>0</v>
      </c>
      <c r="G431" s="644">
        <f>ROUND(SUM($C431*1),0)</f>
        <v>13061</v>
      </c>
      <c r="H431" s="644">
        <f>ROUND(SUM($C431*0),0)</f>
        <v>0</v>
      </c>
      <c r="I431" s="644">
        <f>ROUND(SUM($C431*0),0)</f>
        <v>0</v>
      </c>
    </row>
    <row r="432" spans="1:11">
      <c r="A432" s="102" t="s">
        <v>451</v>
      </c>
      <c r="B432" s="192">
        <v>0.13320000000000001</v>
      </c>
      <c r="C432" s="644">
        <f>ROUND(SUM(B432*$C$433),0)</f>
        <v>60200</v>
      </c>
      <c r="D432" s="113" t="s">
        <v>452</v>
      </c>
      <c r="E432" s="644">
        <f>ROUNDDOWN(SUM($C432*0),0)</f>
        <v>0</v>
      </c>
      <c r="F432" s="644">
        <f>ROUND(SUM($C432*0),0)</f>
        <v>0</v>
      </c>
      <c r="G432" s="644">
        <f>ROUNDUP(SUM($C432*0),0)</f>
        <v>0</v>
      </c>
      <c r="H432" s="644">
        <f>ROUND(SUM($C432*0),0)</f>
        <v>0</v>
      </c>
      <c r="I432" s="644">
        <f>ROUND(SUM($C432*1),0)</f>
        <v>60200</v>
      </c>
    </row>
    <row r="433" spans="1:9">
      <c r="A433" s="102" t="s">
        <v>446</v>
      </c>
      <c r="B433" s="192">
        <f>SUM(B430:B432)</f>
        <v>1</v>
      </c>
      <c r="C433" s="637">
        <f>ROUND(602604*0.75,0)</f>
        <v>451953</v>
      </c>
      <c r="D433" s="104"/>
      <c r="E433" s="193">
        <f>SUM(E430:E432)</f>
        <v>284019</v>
      </c>
      <c r="F433" s="193">
        <f>SUM(F430:F432)</f>
        <v>0</v>
      </c>
      <c r="G433" s="193">
        <f>SUM(G430:G432)</f>
        <v>107734</v>
      </c>
      <c r="H433" s="193">
        <f>SUM(H430:H432)</f>
        <v>0</v>
      </c>
      <c r="I433" s="193">
        <f>SUM(I430:I432)</f>
        <v>60200</v>
      </c>
    </row>
    <row r="434" spans="1:9">
      <c r="A434" s="631" t="s">
        <v>447</v>
      </c>
      <c r="B434" s="631"/>
      <c r="C434" s="639"/>
      <c r="D434" s="631"/>
      <c r="E434" s="640"/>
      <c r="F434" s="746">
        <f>F433+G433</f>
        <v>107734</v>
      </c>
      <c r="G434" s="747"/>
      <c r="H434" s="640"/>
      <c r="I434" s="640"/>
    </row>
    <row r="435" spans="1:9">
      <c r="A435" s="105"/>
      <c r="B435" s="194"/>
      <c r="C435" s="103"/>
      <c r="D435" s="112"/>
      <c r="E435" s="195"/>
      <c r="F435" s="195"/>
      <c r="G435" s="195"/>
      <c r="H435" s="195"/>
      <c r="I435" s="195"/>
    </row>
    <row r="436" spans="1:9">
      <c r="A436" s="748" t="s">
        <v>418</v>
      </c>
      <c r="B436" s="749"/>
      <c r="C436" s="749"/>
      <c r="D436" s="749"/>
      <c r="E436" s="749"/>
      <c r="F436" s="749"/>
      <c r="G436" s="749"/>
      <c r="H436" s="749"/>
      <c r="I436" s="750"/>
    </row>
    <row r="437" spans="1:9">
      <c r="A437" s="743" t="s">
        <v>454</v>
      </c>
      <c r="B437" s="744"/>
      <c r="C437" s="744"/>
      <c r="D437" s="744"/>
      <c r="E437" s="744"/>
      <c r="F437" s="744"/>
      <c r="G437" s="744"/>
      <c r="H437" s="744"/>
      <c r="I437" s="745"/>
    </row>
    <row r="438" spans="1:9">
      <c r="A438" s="108"/>
      <c r="B438" s="108"/>
      <c r="C438" s="109"/>
      <c r="D438" s="108" t="s">
        <v>402</v>
      </c>
      <c r="E438" s="109"/>
      <c r="F438" s="109" t="s">
        <v>272</v>
      </c>
      <c r="G438" s="109" t="s">
        <v>272</v>
      </c>
      <c r="H438" s="109"/>
      <c r="I438" s="186" t="s">
        <v>440</v>
      </c>
    </row>
    <row r="439" spans="1:9">
      <c r="A439" s="108"/>
      <c r="B439" s="108" t="s">
        <v>89</v>
      </c>
      <c r="C439" s="109" t="s">
        <v>89</v>
      </c>
      <c r="D439" s="108" t="s">
        <v>404</v>
      </c>
      <c r="E439" s="109" t="s">
        <v>271</v>
      </c>
      <c r="F439" s="109" t="s">
        <v>405</v>
      </c>
      <c r="G439" s="109" t="s">
        <v>406</v>
      </c>
      <c r="H439" s="109" t="s">
        <v>195</v>
      </c>
      <c r="I439" s="109" t="s">
        <v>441</v>
      </c>
    </row>
    <row r="440" spans="1:9">
      <c r="A440" s="110" t="s">
        <v>89</v>
      </c>
      <c r="B440" s="110" t="s">
        <v>407</v>
      </c>
      <c r="C440" s="111" t="s">
        <v>408</v>
      </c>
      <c r="D440" s="110" t="s">
        <v>442</v>
      </c>
      <c r="E440" s="111" t="s">
        <v>410</v>
      </c>
      <c r="F440" s="111" t="s">
        <v>410</v>
      </c>
      <c r="G440" s="111" t="s">
        <v>410</v>
      </c>
      <c r="H440" s="111" t="s">
        <v>410</v>
      </c>
      <c r="I440" s="111" t="s">
        <v>410</v>
      </c>
    </row>
    <row r="441" spans="1:9">
      <c r="A441" s="631" t="s">
        <v>103</v>
      </c>
      <c r="B441" s="643">
        <v>1</v>
      </c>
      <c r="C441" s="644">
        <f>ROUND(SUM(B441*$C442),0)</f>
        <v>852714</v>
      </c>
      <c r="D441" s="636" t="s">
        <v>449</v>
      </c>
      <c r="E441" s="644">
        <f>ROUNDDOWN(SUM($C441*0.75),0)</f>
        <v>639535</v>
      </c>
      <c r="F441" s="637">
        <v>0</v>
      </c>
      <c r="G441" s="644">
        <f>ROUNDUP(SUM($C441*0.25),0)</f>
        <v>213179</v>
      </c>
      <c r="H441" s="637">
        <v>0</v>
      </c>
      <c r="I441" s="644">
        <f>ROUND(SUM($C441*0),0)</f>
        <v>0</v>
      </c>
    </row>
    <row r="442" spans="1:9">
      <c r="A442" s="102" t="s">
        <v>446</v>
      </c>
      <c r="B442" s="192">
        <f>SUM(B441:B441)</f>
        <v>1</v>
      </c>
      <c r="C442" s="637">
        <v>852714</v>
      </c>
      <c r="D442" s="104"/>
      <c r="E442" s="193">
        <f>SUM(E441:E441)</f>
        <v>639535</v>
      </c>
      <c r="F442" s="193">
        <f>SUM(F441:F441)</f>
        <v>0</v>
      </c>
      <c r="G442" s="193">
        <f>SUM(G441:G441)</f>
        <v>213179</v>
      </c>
      <c r="H442" s="193">
        <f>SUM(H441:H441)</f>
        <v>0</v>
      </c>
      <c r="I442" s="193">
        <f>SUM(I441:I441)</f>
        <v>0</v>
      </c>
    </row>
    <row r="443" spans="1:9">
      <c r="A443" s="631" t="s">
        <v>447</v>
      </c>
      <c r="B443" s="631"/>
      <c r="C443" s="639"/>
      <c r="D443" s="631"/>
      <c r="E443" s="640"/>
      <c r="F443" s="746">
        <f>F442+G442</f>
        <v>213179</v>
      </c>
      <c r="G443" s="747"/>
      <c r="H443" s="640"/>
      <c r="I443" s="640"/>
    </row>
    <row r="444" spans="1:9">
      <c r="A444" s="105"/>
      <c r="B444" s="105"/>
      <c r="C444" s="106"/>
      <c r="D444" s="103"/>
      <c r="E444" s="107"/>
      <c r="F444" s="107"/>
      <c r="G444" s="107"/>
      <c r="H444" s="107"/>
      <c r="I444" s="107"/>
    </row>
    <row r="445" spans="1:9">
      <c r="A445" s="748" t="s">
        <v>418</v>
      </c>
      <c r="B445" s="749"/>
      <c r="C445" s="749"/>
      <c r="D445" s="749"/>
      <c r="E445" s="749"/>
      <c r="F445" s="749"/>
      <c r="G445" s="749"/>
      <c r="H445" s="749"/>
      <c r="I445" s="750"/>
    </row>
    <row r="446" spans="1:9">
      <c r="A446" s="743" t="s">
        <v>455</v>
      </c>
      <c r="B446" s="744"/>
      <c r="C446" s="744"/>
      <c r="D446" s="744"/>
      <c r="E446" s="744"/>
      <c r="F446" s="744"/>
      <c r="G446" s="744"/>
      <c r="H446" s="744"/>
      <c r="I446" s="745"/>
    </row>
    <row r="447" spans="1:9">
      <c r="A447" s="108"/>
      <c r="B447" s="108"/>
      <c r="C447" s="109"/>
      <c r="D447" s="108" t="s">
        <v>402</v>
      </c>
      <c r="E447" s="109"/>
      <c r="F447" s="109" t="s">
        <v>272</v>
      </c>
      <c r="G447" s="109" t="s">
        <v>272</v>
      </c>
      <c r="H447" s="109"/>
      <c r="I447" s="186" t="s">
        <v>440</v>
      </c>
    </row>
    <row r="448" spans="1:9">
      <c r="A448" s="108"/>
      <c r="B448" s="108" t="s">
        <v>89</v>
      </c>
      <c r="C448" s="109" t="s">
        <v>89</v>
      </c>
      <c r="D448" s="108" t="s">
        <v>404</v>
      </c>
      <c r="E448" s="109" t="s">
        <v>271</v>
      </c>
      <c r="F448" s="109" t="s">
        <v>405</v>
      </c>
      <c r="G448" s="109" t="s">
        <v>406</v>
      </c>
      <c r="H448" s="109" t="s">
        <v>195</v>
      </c>
      <c r="I448" s="109" t="s">
        <v>441</v>
      </c>
    </row>
    <row r="449" spans="1:9">
      <c r="A449" s="110" t="s">
        <v>89</v>
      </c>
      <c r="B449" s="110" t="s">
        <v>407</v>
      </c>
      <c r="C449" s="111" t="s">
        <v>408</v>
      </c>
      <c r="D449" s="110" t="s">
        <v>442</v>
      </c>
      <c r="E449" s="111" t="s">
        <v>410</v>
      </c>
      <c r="F449" s="111" t="s">
        <v>410</v>
      </c>
      <c r="G449" s="111" t="s">
        <v>410</v>
      </c>
      <c r="H449" s="111" t="s">
        <v>410</v>
      </c>
      <c r="I449" s="111" t="s">
        <v>410</v>
      </c>
    </row>
    <row r="450" spans="1:9">
      <c r="A450" s="635" t="s">
        <v>99</v>
      </c>
      <c r="B450" s="643">
        <v>2.2499999999999999E-2</v>
      </c>
      <c r="C450" s="644">
        <f>C461-SUM(C451:C460)</f>
        <v>319</v>
      </c>
      <c r="D450" s="634" t="s">
        <v>422</v>
      </c>
      <c r="E450" s="644">
        <f>ROUND($C450*1,0)</f>
        <v>319</v>
      </c>
      <c r="F450" s="644">
        <f>ROUND($C450*0,0)</f>
        <v>0</v>
      </c>
      <c r="G450" s="644">
        <f>ROUND($C450*0,0)</f>
        <v>0</v>
      </c>
      <c r="H450" s="644">
        <f>ROUND($C450*0,0)</f>
        <v>0</v>
      </c>
      <c r="I450" s="644">
        <f>ROUND(SUM($C450*0),0)</f>
        <v>0</v>
      </c>
    </row>
    <row r="451" spans="1:9">
      <c r="A451" s="635" t="s">
        <v>101</v>
      </c>
      <c r="B451" s="643">
        <v>0.23749999999999999</v>
      </c>
      <c r="C451" s="644">
        <f t="shared" ref="C451:C460" si="29">ROUND(SUM(B451*$C$461),0)</f>
        <v>3368</v>
      </c>
      <c r="D451" s="636" t="s">
        <v>456</v>
      </c>
      <c r="E451" s="644">
        <f>ROUNDDOWN(SUM($C451*0.5),0)</f>
        <v>1684</v>
      </c>
      <c r="F451" s="644">
        <f>ROUND($C451*0.5,0)</f>
        <v>1684</v>
      </c>
      <c r="G451" s="644">
        <f>ROUNDUP(SUM($C451*0),0)</f>
        <v>0</v>
      </c>
      <c r="H451" s="644">
        <f>ROUND($C451*0,0)</f>
        <v>0</v>
      </c>
      <c r="I451" s="644">
        <f t="shared" ref="I451:I460" si="30">ROUND(SUM($C451*0),0)</f>
        <v>0</v>
      </c>
    </row>
    <row r="452" spans="1:9">
      <c r="A452" s="635" t="s">
        <v>102</v>
      </c>
      <c r="B452" s="643">
        <v>2.2000000000000001E-3</v>
      </c>
      <c r="C452" s="644">
        <f t="shared" si="29"/>
        <v>31</v>
      </c>
      <c r="D452" s="636" t="s">
        <v>424</v>
      </c>
      <c r="E452" s="644">
        <f>ROUND(C452*0,0)</f>
        <v>0</v>
      </c>
      <c r="F452" s="644">
        <f>ROUND($C452*1,0)</f>
        <v>31</v>
      </c>
      <c r="G452" s="644">
        <f t="shared" ref="G452:H455" si="31">ROUND($C452*0,0)</f>
        <v>0</v>
      </c>
      <c r="H452" s="644">
        <f t="shared" si="31"/>
        <v>0</v>
      </c>
      <c r="I452" s="644">
        <f t="shared" si="30"/>
        <v>0</v>
      </c>
    </row>
    <row r="453" spans="1:9">
      <c r="A453" s="635" t="s">
        <v>105</v>
      </c>
      <c r="B453" s="643">
        <v>1.1999999999999999E-3</v>
      </c>
      <c r="C453" s="644">
        <f t="shared" si="29"/>
        <v>17</v>
      </c>
      <c r="D453" s="636" t="s">
        <v>424</v>
      </c>
      <c r="E453" s="644">
        <f>ROUND(C453*0,0)</f>
        <v>0</v>
      </c>
      <c r="F453" s="644">
        <f>ROUND($C453*1,0)</f>
        <v>17</v>
      </c>
      <c r="G453" s="644">
        <f t="shared" si="31"/>
        <v>0</v>
      </c>
      <c r="H453" s="644">
        <f t="shared" si="31"/>
        <v>0</v>
      </c>
      <c r="I453" s="644">
        <f t="shared" si="30"/>
        <v>0</v>
      </c>
    </row>
    <row r="454" spans="1:9">
      <c r="A454" s="635" t="s">
        <v>108</v>
      </c>
      <c r="B454" s="643">
        <v>6.9999999999999999E-4</v>
      </c>
      <c r="C454" s="644">
        <f t="shared" si="29"/>
        <v>10</v>
      </c>
      <c r="D454" s="636" t="s">
        <v>424</v>
      </c>
      <c r="E454" s="644">
        <f>ROUND($C454*0,0)</f>
        <v>0</v>
      </c>
      <c r="F454" s="644">
        <f>ROUND($C454*1,0)</f>
        <v>10</v>
      </c>
      <c r="G454" s="644">
        <f t="shared" si="31"/>
        <v>0</v>
      </c>
      <c r="H454" s="644">
        <f t="shared" si="31"/>
        <v>0</v>
      </c>
      <c r="I454" s="644">
        <f t="shared" si="30"/>
        <v>0</v>
      </c>
    </row>
    <row r="455" spans="1:9">
      <c r="A455" s="635" t="s">
        <v>107</v>
      </c>
      <c r="B455" s="643">
        <v>8.0000000000000004E-4</v>
      </c>
      <c r="C455" s="644">
        <f t="shared" si="29"/>
        <v>11</v>
      </c>
      <c r="D455" s="636" t="s">
        <v>424</v>
      </c>
      <c r="E455" s="644">
        <f>ROUND($C455*0,0)</f>
        <v>0</v>
      </c>
      <c r="F455" s="644">
        <f>ROUND($C455*1,0)</f>
        <v>11</v>
      </c>
      <c r="G455" s="644">
        <f t="shared" si="31"/>
        <v>0</v>
      </c>
      <c r="H455" s="644">
        <f t="shared" si="31"/>
        <v>0</v>
      </c>
      <c r="I455" s="644">
        <f t="shared" si="30"/>
        <v>0</v>
      </c>
    </row>
    <row r="456" spans="1:9">
      <c r="A456" s="635" t="s">
        <v>103</v>
      </c>
      <c r="B456" s="643">
        <v>0.70289999999999997</v>
      </c>
      <c r="C456" s="644">
        <f t="shared" si="29"/>
        <v>9969</v>
      </c>
      <c r="D456" s="636" t="s">
        <v>444</v>
      </c>
      <c r="E456" s="644">
        <f>ROUNDDOWN(SUM($C456*0.5),0)</f>
        <v>4984</v>
      </c>
      <c r="F456" s="644">
        <f>ROUND($C456*0,0)</f>
        <v>0</v>
      </c>
      <c r="G456" s="644">
        <f>ROUNDUP(SUM($C456*0.5),0)</f>
        <v>4985</v>
      </c>
      <c r="H456" s="644">
        <f>ROUND($C456*0,0)</f>
        <v>0</v>
      </c>
      <c r="I456" s="644">
        <f t="shared" si="30"/>
        <v>0</v>
      </c>
    </row>
    <row r="457" spans="1:9">
      <c r="A457" s="631" t="s">
        <v>460</v>
      </c>
      <c r="B457" s="643">
        <v>2.87E-2</v>
      </c>
      <c r="C457" s="644">
        <f t="shared" si="29"/>
        <v>407</v>
      </c>
      <c r="D457" s="636" t="s">
        <v>445</v>
      </c>
      <c r="E457" s="644">
        <f>ROUND($C457*0,0)</f>
        <v>0</v>
      </c>
      <c r="F457" s="644">
        <f>ROUND($C457*0,0)</f>
        <v>0</v>
      </c>
      <c r="G457" s="644">
        <f>ROUND($C457*1,0)</f>
        <v>407</v>
      </c>
      <c r="H457" s="644">
        <f>ROUND($C457*0,0)</f>
        <v>0</v>
      </c>
      <c r="I457" s="644">
        <f t="shared" si="30"/>
        <v>0</v>
      </c>
    </row>
    <row r="458" spans="1:9">
      <c r="A458" s="635" t="s">
        <v>109</v>
      </c>
      <c r="B458" s="643">
        <v>0</v>
      </c>
      <c r="C458" s="644">
        <f t="shared" si="29"/>
        <v>0</v>
      </c>
      <c r="D458" s="636" t="s">
        <v>445</v>
      </c>
      <c r="E458" s="644">
        <f>ROUND($C458*0,0)</f>
        <v>0</v>
      </c>
      <c r="F458" s="644">
        <f>ROUND($C458*0,0)</f>
        <v>0</v>
      </c>
      <c r="G458" s="644">
        <f>ROUND($C458*1,0)</f>
        <v>0</v>
      </c>
      <c r="H458" s="644">
        <f>ROUND($C458*0,0)</f>
        <v>0</v>
      </c>
      <c r="I458" s="644">
        <f t="shared" si="30"/>
        <v>0</v>
      </c>
    </row>
    <row r="459" spans="1:9">
      <c r="A459" s="635" t="s">
        <v>106</v>
      </c>
      <c r="B459" s="643">
        <v>0</v>
      </c>
      <c r="C459" s="644">
        <f t="shared" si="29"/>
        <v>0</v>
      </c>
      <c r="D459" s="189" t="s">
        <v>422</v>
      </c>
      <c r="E459" s="644">
        <f>ROUND($C459*1,0)</f>
        <v>0</v>
      </c>
      <c r="F459" s="644">
        <f>ROUND($C459*0,0)</f>
        <v>0</v>
      </c>
      <c r="G459" s="644">
        <f>ROUND($C459*0,0)</f>
        <v>0</v>
      </c>
      <c r="H459" s="644">
        <f>ROUND($C459*0,0)</f>
        <v>0</v>
      </c>
      <c r="I459" s="644">
        <f t="shared" si="30"/>
        <v>0</v>
      </c>
    </row>
    <row r="460" spans="1:9">
      <c r="A460" s="635" t="s">
        <v>110</v>
      </c>
      <c r="B460" s="643">
        <v>3.5000000000000001E-3</v>
      </c>
      <c r="C460" s="644">
        <f t="shared" si="29"/>
        <v>50</v>
      </c>
      <c r="D460" s="636" t="s">
        <v>424</v>
      </c>
      <c r="E460" s="644">
        <f>ROUND($C460*0,0)</f>
        <v>0</v>
      </c>
      <c r="F460" s="644">
        <f>ROUND($C460*1,0)</f>
        <v>50</v>
      </c>
      <c r="G460" s="644">
        <f>ROUND($C460*0,0)</f>
        <v>0</v>
      </c>
      <c r="H460" s="644">
        <f>ROUND($C460*0,0)</f>
        <v>0</v>
      </c>
      <c r="I460" s="644">
        <f t="shared" si="30"/>
        <v>0</v>
      </c>
    </row>
    <row r="461" spans="1:9">
      <c r="A461" s="635" t="s">
        <v>206</v>
      </c>
      <c r="B461" s="647">
        <f>SUM(B450:B460)</f>
        <v>0.99999999999999989</v>
      </c>
      <c r="C461" s="648">
        <v>14182</v>
      </c>
      <c r="D461" s="642"/>
      <c r="E461" s="644">
        <f>SUM(E450:E460)</f>
        <v>6987</v>
      </c>
      <c r="F461" s="644">
        <f>SUM(F450:F460)</f>
        <v>1803</v>
      </c>
      <c r="G461" s="644">
        <f>SUM(G450:G460)</f>
        <v>5392</v>
      </c>
      <c r="H461" s="644">
        <f>SUM(H450:H460)</f>
        <v>0</v>
      </c>
      <c r="I461" s="644">
        <f>SUM(I450:I460)</f>
        <v>0</v>
      </c>
    </row>
    <row r="462" spans="1:9">
      <c r="A462" s="631" t="s">
        <v>447</v>
      </c>
      <c r="B462" s="631"/>
      <c r="C462" s="639"/>
      <c r="D462" s="631"/>
      <c r="E462" s="640"/>
      <c r="F462" s="746">
        <f>F461+G461</f>
        <v>7195</v>
      </c>
      <c r="G462" s="747"/>
      <c r="H462" s="640"/>
      <c r="I462" s="640"/>
    </row>
    <row r="463" spans="1:9">
      <c r="A463" s="196"/>
      <c r="B463" s="196"/>
      <c r="C463" s="197"/>
      <c r="D463" s="198"/>
      <c r="E463" s="197"/>
      <c r="F463" s="197"/>
      <c r="G463" s="197"/>
      <c r="H463" s="197"/>
      <c r="I463" s="197"/>
    </row>
    <row r="464" spans="1:9">
      <c r="A464" s="748" t="s">
        <v>418</v>
      </c>
      <c r="B464" s="749"/>
      <c r="C464" s="749"/>
      <c r="D464" s="749"/>
      <c r="E464" s="749"/>
      <c r="F464" s="749"/>
      <c r="G464" s="749"/>
      <c r="H464" s="749"/>
      <c r="I464" s="750"/>
    </row>
    <row r="465" spans="1:11">
      <c r="A465" s="743" t="s">
        <v>446</v>
      </c>
      <c r="B465" s="744"/>
      <c r="C465" s="744"/>
      <c r="D465" s="744"/>
      <c r="E465" s="744"/>
      <c r="F465" s="744"/>
      <c r="G465" s="744"/>
      <c r="H465" s="744"/>
      <c r="I465" s="745"/>
    </row>
    <row r="466" spans="1:11">
      <c r="A466" s="108"/>
      <c r="B466" s="108"/>
      <c r="C466" s="109"/>
      <c r="D466" s="108" t="s">
        <v>402</v>
      </c>
      <c r="E466" s="109"/>
      <c r="F466" s="109" t="s">
        <v>272</v>
      </c>
      <c r="G466" s="109" t="s">
        <v>272</v>
      </c>
      <c r="H466" s="109"/>
      <c r="I466" s="186" t="s">
        <v>440</v>
      </c>
    </row>
    <row r="467" spans="1:11">
      <c r="A467" s="108"/>
      <c r="B467" s="108" t="s">
        <v>89</v>
      </c>
      <c r="C467" s="109" t="s">
        <v>89</v>
      </c>
      <c r="D467" s="108" t="s">
        <v>404</v>
      </c>
      <c r="E467" s="109" t="s">
        <v>271</v>
      </c>
      <c r="F467" s="109" t="s">
        <v>405</v>
      </c>
      <c r="G467" s="109" t="s">
        <v>406</v>
      </c>
      <c r="H467" s="109" t="s">
        <v>195</v>
      </c>
      <c r="I467" s="109" t="s">
        <v>441</v>
      </c>
    </row>
    <row r="468" spans="1:11">
      <c r="A468" s="110" t="s">
        <v>89</v>
      </c>
      <c r="B468" s="110" t="s">
        <v>407</v>
      </c>
      <c r="C468" s="111" t="s">
        <v>408</v>
      </c>
      <c r="D468" s="110" t="s">
        <v>442</v>
      </c>
      <c r="E468" s="111" t="s">
        <v>410</v>
      </c>
      <c r="F468" s="111" t="s">
        <v>410</v>
      </c>
      <c r="G468" s="111" t="s">
        <v>410</v>
      </c>
      <c r="H468" s="111" t="s">
        <v>410</v>
      </c>
      <c r="I468" s="111" t="s">
        <v>410</v>
      </c>
    </row>
    <row r="469" spans="1:11">
      <c r="A469" s="631" t="s">
        <v>99</v>
      </c>
      <c r="B469" s="643"/>
      <c r="C469" s="644">
        <f t="shared" ref="C469:C474" si="32">SUM(C391,C450)</f>
        <v>857262</v>
      </c>
      <c r="D469" s="634"/>
      <c r="E469" s="644">
        <f t="shared" ref="E469:I469" si="33">SUM(E391,E450)</f>
        <v>857262</v>
      </c>
      <c r="F469" s="644">
        <f t="shared" si="33"/>
        <v>0</v>
      </c>
      <c r="G469" s="644">
        <f t="shared" si="33"/>
        <v>0</v>
      </c>
      <c r="H469" s="644">
        <f t="shared" si="33"/>
        <v>0</v>
      </c>
      <c r="I469" s="644">
        <f t="shared" si="33"/>
        <v>0</v>
      </c>
    </row>
    <row r="470" spans="1:11">
      <c r="A470" s="635" t="s">
        <v>101</v>
      </c>
      <c r="B470" s="643"/>
      <c r="C470" s="644">
        <f t="shared" si="32"/>
        <v>9048875</v>
      </c>
      <c r="D470" s="634"/>
      <c r="E470" s="644">
        <f t="shared" ref="E470:I470" si="34">SUM(E392,E451)</f>
        <v>4524438</v>
      </c>
      <c r="F470" s="644">
        <f t="shared" si="34"/>
        <v>3167611</v>
      </c>
      <c r="G470" s="644">
        <f t="shared" si="34"/>
        <v>0</v>
      </c>
      <c r="H470" s="644">
        <f t="shared" si="34"/>
        <v>1356826</v>
      </c>
      <c r="I470" s="644">
        <f t="shared" si="34"/>
        <v>0</v>
      </c>
      <c r="J470" s="123">
        <f>H470/H481</f>
        <v>0.9022415298446177</v>
      </c>
    </row>
    <row r="471" spans="1:11">
      <c r="A471" s="631" t="s">
        <v>102</v>
      </c>
      <c r="B471" s="643"/>
      <c r="C471" s="644">
        <f t="shared" si="32"/>
        <v>83821</v>
      </c>
      <c r="D471" s="634"/>
      <c r="E471" s="644">
        <f t="shared" ref="E471:I471" si="35">SUM(E393,E452)</f>
        <v>0</v>
      </c>
      <c r="F471" s="644">
        <f t="shared" si="35"/>
        <v>83821</v>
      </c>
      <c r="G471" s="644">
        <f t="shared" si="35"/>
        <v>0</v>
      </c>
      <c r="H471" s="644">
        <f t="shared" si="35"/>
        <v>0</v>
      </c>
      <c r="I471" s="644">
        <f t="shared" si="35"/>
        <v>0</v>
      </c>
      <c r="K471" s="123"/>
    </row>
    <row r="472" spans="1:11">
      <c r="A472" s="631" t="s">
        <v>105</v>
      </c>
      <c r="B472" s="643"/>
      <c r="C472" s="644">
        <f t="shared" si="32"/>
        <v>45721</v>
      </c>
      <c r="D472" s="636"/>
      <c r="E472" s="644">
        <f t="shared" ref="E472:I472" si="36">SUM(E394,E453)</f>
        <v>0</v>
      </c>
      <c r="F472" s="644">
        <f t="shared" si="36"/>
        <v>32010</v>
      </c>
      <c r="G472" s="644">
        <f t="shared" si="36"/>
        <v>0</v>
      </c>
      <c r="H472" s="644">
        <f t="shared" si="36"/>
        <v>13711</v>
      </c>
      <c r="I472" s="644">
        <f t="shared" si="36"/>
        <v>0</v>
      </c>
      <c r="J472" s="123">
        <f>H472/H481</f>
        <v>9.1173323740107812E-3</v>
      </c>
      <c r="K472" s="30"/>
    </row>
    <row r="473" spans="1:11">
      <c r="A473" s="631" t="s">
        <v>108</v>
      </c>
      <c r="B473" s="643"/>
      <c r="C473" s="644">
        <f t="shared" si="32"/>
        <v>26670</v>
      </c>
      <c r="D473" s="636"/>
      <c r="E473" s="644">
        <f t="shared" ref="E473:I473" si="37">SUM(E395,E454)</f>
        <v>0</v>
      </c>
      <c r="F473" s="644">
        <f t="shared" si="37"/>
        <v>26670</v>
      </c>
      <c r="G473" s="644">
        <f t="shared" si="37"/>
        <v>0</v>
      </c>
      <c r="H473" s="644">
        <f t="shared" si="37"/>
        <v>0</v>
      </c>
      <c r="I473" s="644">
        <f t="shared" si="37"/>
        <v>0</v>
      </c>
      <c r="J473" s="30"/>
      <c r="K473" s="30"/>
    </row>
    <row r="474" spans="1:11">
      <c r="A474" s="631" t="s">
        <v>107</v>
      </c>
      <c r="B474" s="643"/>
      <c r="C474" s="644">
        <f t="shared" si="32"/>
        <v>30480</v>
      </c>
      <c r="D474" s="636"/>
      <c r="E474" s="644">
        <f t="shared" ref="E474:I474" si="38">SUM(E396,E455)</f>
        <v>0</v>
      </c>
      <c r="F474" s="644">
        <f t="shared" si="38"/>
        <v>30480</v>
      </c>
      <c r="G474" s="644">
        <f t="shared" si="38"/>
        <v>0</v>
      </c>
      <c r="H474" s="644">
        <f t="shared" si="38"/>
        <v>0</v>
      </c>
      <c r="I474" s="644">
        <f t="shared" si="38"/>
        <v>0</v>
      </c>
    </row>
    <row r="475" spans="1:11">
      <c r="A475" s="631" t="s">
        <v>103</v>
      </c>
      <c r="B475" s="643"/>
      <c r="C475" s="644">
        <f>SUM(C397,C410,C419,C430,C441,C456)</f>
        <v>30606071</v>
      </c>
      <c r="D475" s="634"/>
      <c r="E475" s="644">
        <f>SUM(E397,E410,E419,E430,E441,E456)</f>
        <v>16259336</v>
      </c>
      <c r="F475" s="644">
        <f>SUM(F397,F410,F419,F430,F441,F456)</f>
        <v>0</v>
      </c>
      <c r="G475" s="644">
        <f>SUM(G397,G410,G419,G430,G441,G456)</f>
        <v>14346735</v>
      </c>
      <c r="H475" s="644">
        <f>SUM(H397,H410,H419,H430,H441,H456)</f>
        <v>0</v>
      </c>
      <c r="I475" s="644">
        <f>SUM(I397,I410,I419,I430,I441,I456)</f>
        <v>0</v>
      </c>
    </row>
    <row r="476" spans="1:11">
      <c r="A476" s="631" t="s">
        <v>460</v>
      </c>
      <c r="B476" s="643"/>
      <c r="C476" s="644">
        <f>SUM(C398,C420, C431, C457)</f>
        <v>1110900</v>
      </c>
      <c r="D476" s="634"/>
      <c r="E476" s="644">
        <f t="shared" ref="E476:I476" si="39">SUM(E398,E420, E431, E457)</f>
        <v>0</v>
      </c>
      <c r="F476" s="644">
        <f t="shared" si="39"/>
        <v>0</v>
      </c>
      <c r="G476" s="644">
        <f t="shared" si="39"/>
        <v>1110900</v>
      </c>
      <c r="H476" s="644">
        <f t="shared" si="39"/>
        <v>0</v>
      </c>
      <c r="I476" s="644">
        <f t="shared" si="39"/>
        <v>0</v>
      </c>
    </row>
    <row r="477" spans="1:11">
      <c r="A477" s="102" t="s">
        <v>451</v>
      </c>
      <c r="B477" s="643"/>
      <c r="C477" s="644">
        <f>SUM(C421,C432)</f>
        <v>80267</v>
      </c>
      <c r="D477" s="634"/>
      <c r="E477" s="644">
        <f>SUM(E421,E432)</f>
        <v>0</v>
      </c>
      <c r="F477" s="644">
        <f>SUM(F421,F432)</f>
        <v>0</v>
      </c>
      <c r="G477" s="644">
        <f>SUM(G421,G432)</f>
        <v>0</v>
      </c>
      <c r="H477" s="644">
        <f>SUM(H421,H432)</f>
        <v>0</v>
      </c>
      <c r="I477" s="644">
        <f>SUM(I421,I432)</f>
        <v>80267</v>
      </c>
    </row>
    <row r="478" spans="1:11">
      <c r="A478" s="631" t="s">
        <v>109</v>
      </c>
      <c r="B478" s="643"/>
      <c r="C478" s="644">
        <f>SUM(C399,C458)</f>
        <v>0</v>
      </c>
      <c r="D478" s="634"/>
      <c r="E478" s="644">
        <f t="shared" ref="E478:I478" si="40">SUM(E399,E458)</f>
        <v>0</v>
      </c>
      <c r="F478" s="644">
        <f t="shared" si="40"/>
        <v>0</v>
      </c>
      <c r="G478" s="644">
        <f t="shared" si="40"/>
        <v>0</v>
      </c>
      <c r="H478" s="644">
        <f t="shared" si="40"/>
        <v>0</v>
      </c>
      <c r="I478" s="644">
        <f t="shared" si="40"/>
        <v>0</v>
      </c>
    </row>
    <row r="479" spans="1:11">
      <c r="A479" s="187" t="s">
        <v>106</v>
      </c>
      <c r="B479" s="188"/>
      <c r="C479" s="644">
        <f>SUM(C400,C459)</f>
        <v>0</v>
      </c>
      <c r="D479" s="199"/>
      <c r="E479" s="644">
        <f t="shared" ref="E479:I479" si="41">SUM(E400,E459)</f>
        <v>0</v>
      </c>
      <c r="F479" s="644">
        <f t="shared" si="41"/>
        <v>0</v>
      </c>
      <c r="G479" s="644">
        <f t="shared" si="41"/>
        <v>0</v>
      </c>
      <c r="H479" s="644">
        <f t="shared" si="41"/>
        <v>0</v>
      </c>
      <c r="I479" s="644">
        <f t="shared" si="41"/>
        <v>0</v>
      </c>
      <c r="J479" s="123"/>
    </row>
    <row r="480" spans="1:11">
      <c r="A480" s="631" t="s">
        <v>110</v>
      </c>
      <c r="B480" s="643"/>
      <c r="C480" s="644">
        <f>SUM(C401,C460)</f>
        <v>133352</v>
      </c>
      <c r="D480" s="634"/>
      <c r="E480" s="644">
        <f t="shared" ref="E480:I480" si="42">SUM(E401,E460)</f>
        <v>0</v>
      </c>
      <c r="F480" s="644">
        <f t="shared" si="42"/>
        <v>50</v>
      </c>
      <c r="G480" s="644">
        <f t="shared" si="42"/>
        <v>0</v>
      </c>
      <c r="H480" s="644">
        <f t="shared" si="42"/>
        <v>133302</v>
      </c>
      <c r="I480" s="644">
        <f t="shared" si="42"/>
        <v>0</v>
      </c>
      <c r="J480" s="123">
        <f>H480/H481</f>
        <v>8.8641137781371546E-2</v>
      </c>
      <c r="K480" s="123"/>
    </row>
    <row r="481" spans="1:11">
      <c r="A481" s="102" t="s">
        <v>457</v>
      </c>
      <c r="B481" s="192"/>
      <c r="C481" s="644">
        <f>SUM(C469:C480)</f>
        <v>42023419</v>
      </c>
      <c r="D481" s="104"/>
      <c r="E481" s="644">
        <f>SUM(E469:E480)</f>
        <v>21641036</v>
      </c>
      <c r="F481" s="644">
        <f>SUM(F469:F480)</f>
        <v>3340642</v>
      </c>
      <c r="G481" s="644">
        <f>SUM(G469:G480)</f>
        <v>15457635</v>
      </c>
      <c r="H481" s="644">
        <f>SUM(H469:H480)</f>
        <v>1503839</v>
      </c>
      <c r="I481" s="644">
        <f>SUM(I469:I480)</f>
        <v>80267</v>
      </c>
      <c r="K481" s="123">
        <f>H481/C481</f>
        <v>3.5785736519915241E-2</v>
      </c>
    </row>
    <row r="482" spans="1:11">
      <c r="A482" s="631" t="s">
        <v>447</v>
      </c>
      <c r="B482" s="631"/>
      <c r="C482" s="639"/>
      <c r="D482" s="631"/>
      <c r="E482" s="640"/>
      <c r="F482" s="746">
        <f>F481+G481</f>
        <v>18798277</v>
      </c>
      <c r="G482" s="747"/>
      <c r="H482" s="640"/>
      <c r="I482" s="640"/>
    </row>
    <row r="484" spans="1:11">
      <c r="C484" s="305"/>
    </row>
    <row r="487" spans="1:11">
      <c r="C487" s="305"/>
    </row>
  </sheetData>
  <mergeCells count="105">
    <mergeCell ref="F482:G482"/>
    <mergeCell ref="A445:I445"/>
    <mergeCell ref="A446:I446"/>
    <mergeCell ref="F462:G462"/>
    <mergeCell ref="A464:I464"/>
    <mergeCell ref="A465:I465"/>
    <mergeCell ref="A426:I426"/>
    <mergeCell ref="F434:G434"/>
    <mergeCell ref="A436:I436"/>
    <mergeCell ref="A437:I437"/>
    <mergeCell ref="F443:G443"/>
    <mergeCell ref="F412:G412"/>
    <mergeCell ref="A414:I414"/>
    <mergeCell ref="A415:I415"/>
    <mergeCell ref="F423:G423"/>
    <mergeCell ref="A425:I425"/>
    <mergeCell ref="A386:I386"/>
    <mergeCell ref="A387:I387"/>
    <mergeCell ref="F403:G403"/>
    <mergeCell ref="A405:I405"/>
    <mergeCell ref="A406:I406"/>
    <mergeCell ref="F76:G76"/>
    <mergeCell ref="A78:I78"/>
    <mergeCell ref="A79:I79"/>
    <mergeCell ref="F95:G95"/>
    <mergeCell ref="A32:I32"/>
    <mergeCell ref="F39:G39"/>
    <mergeCell ref="A41:I41"/>
    <mergeCell ref="A42:I42"/>
    <mergeCell ref="F49:G49"/>
    <mergeCell ref="A51:I51"/>
    <mergeCell ref="A61:I61"/>
    <mergeCell ref="A60:I60"/>
    <mergeCell ref="A4:I4"/>
    <mergeCell ref="A5:I5"/>
    <mergeCell ref="F20:G20"/>
    <mergeCell ref="A22:I22"/>
    <mergeCell ref="A23:I23"/>
    <mergeCell ref="F29:G29"/>
    <mergeCell ref="A31:I31"/>
    <mergeCell ref="A52:I52"/>
    <mergeCell ref="F58:G58"/>
    <mergeCell ref="A97:I97"/>
    <mergeCell ref="A98:I98"/>
    <mergeCell ref="F113:G113"/>
    <mergeCell ref="A115:I115"/>
    <mergeCell ref="A116:I116"/>
    <mergeCell ref="F122:G122"/>
    <mergeCell ref="A124:I124"/>
    <mergeCell ref="A125:I125"/>
    <mergeCell ref="F132:G132"/>
    <mergeCell ref="A134:I134"/>
    <mergeCell ref="A135:I135"/>
    <mergeCell ref="F142:G142"/>
    <mergeCell ref="A144:I144"/>
    <mergeCell ref="A145:I145"/>
    <mergeCell ref="F151:G151"/>
    <mergeCell ref="A190:I190"/>
    <mergeCell ref="A191:I191"/>
    <mergeCell ref="F207:G207"/>
    <mergeCell ref="F188:G188"/>
    <mergeCell ref="A153:I153"/>
    <mergeCell ref="A154:I154"/>
    <mergeCell ref="F169:G169"/>
    <mergeCell ref="A171:I171"/>
    <mergeCell ref="A172:I172"/>
    <mergeCell ref="A209:I209"/>
    <mergeCell ref="A210:I210"/>
    <mergeCell ref="F216:G216"/>
    <mergeCell ref="A218:I218"/>
    <mergeCell ref="A219:I219"/>
    <mergeCell ref="F227:G227"/>
    <mergeCell ref="A229:I229"/>
    <mergeCell ref="A230:I230"/>
    <mergeCell ref="F238:G238"/>
    <mergeCell ref="A240:I240"/>
    <mergeCell ref="A288:I288"/>
    <mergeCell ref="A268:I268"/>
    <mergeCell ref="A269:I269"/>
    <mergeCell ref="F286:G286"/>
    <mergeCell ref="A241:I241"/>
    <mergeCell ref="F247:G247"/>
    <mergeCell ref="A249:I249"/>
    <mergeCell ref="A250:I250"/>
    <mergeCell ref="F266:G266"/>
    <mergeCell ref="A289:I289"/>
    <mergeCell ref="F305:G305"/>
    <mergeCell ref="A307:I307"/>
    <mergeCell ref="A308:I308"/>
    <mergeCell ref="F314:G314"/>
    <mergeCell ref="A316:I316"/>
    <mergeCell ref="A317:I317"/>
    <mergeCell ref="F325:G325"/>
    <mergeCell ref="A327:I327"/>
    <mergeCell ref="A367:I367"/>
    <mergeCell ref="F384:G384"/>
    <mergeCell ref="A328:I328"/>
    <mergeCell ref="F336:G336"/>
    <mergeCell ref="A338:I338"/>
    <mergeCell ref="A339:I339"/>
    <mergeCell ref="F345:G345"/>
    <mergeCell ref="A347:I347"/>
    <mergeCell ref="A348:I348"/>
    <mergeCell ref="F364:G364"/>
    <mergeCell ref="A366:I366"/>
  </mergeCells>
  <pageMargins left="0.7" right="0.7" top="0.75" bottom="0.75" header="0.3" footer="0.3"/>
  <pageSetup scale="46" fitToHeight="0" orientation="portrait" r:id="rId1"/>
  <headerFooter>
    <oddHeader>&amp;C&amp;F</oddHeader>
    <oddFooter>&amp;L&amp;D&amp;C&amp;A&amp;R&amp;P of &amp;N</oddFooter>
  </headerFooter>
  <rowBreaks count="4" manualBreakCount="4">
    <brk id="114" max="16383" man="1"/>
    <brk id="228" max="16383" man="1"/>
    <brk id="346" max="16383" man="1"/>
    <brk id="463" max="16383" man="1"/>
  </row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2" tint="-9.9978637043366805E-2"/>
    <outlinePr summaryBelow="0" summaryRight="0"/>
    <pageSetUpPr fitToPage="1"/>
  </sheetPr>
  <dimension ref="A1:K457"/>
  <sheetViews>
    <sheetView showGridLines="0" zoomScaleNormal="100" workbookViewId="0">
      <pane ySplit="1" topLeftCell="A386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46" t="s">
        <v>467</v>
      </c>
      <c r="B1" s="48"/>
      <c r="C1" s="46"/>
      <c r="D1" s="46"/>
      <c r="E1" s="47"/>
      <c r="J1" s="45" t="s">
        <v>399</v>
      </c>
      <c r="K1" s="45" t="s">
        <v>400</v>
      </c>
    </row>
    <row r="2" spans="1:11" ht="15">
      <c r="A2" s="46"/>
      <c r="B2" s="48"/>
      <c r="C2" s="46"/>
      <c r="D2" s="46"/>
      <c r="E2" s="47"/>
      <c r="J2" s="45"/>
      <c r="K2" s="45"/>
    </row>
    <row r="3" spans="1:11" ht="15">
      <c r="A3" s="46"/>
      <c r="B3" s="48"/>
      <c r="C3" s="46"/>
      <c r="D3" s="46"/>
      <c r="E3" s="47"/>
      <c r="J3" s="45"/>
      <c r="K3" s="45"/>
    </row>
    <row r="4" spans="1:11" hidden="1">
      <c r="A4" s="17" t="s">
        <v>468</v>
      </c>
      <c r="B4" s="18"/>
      <c r="C4" s="18"/>
      <c r="D4" s="18"/>
      <c r="E4" s="18"/>
      <c r="F4" s="18"/>
      <c r="G4" s="18"/>
      <c r="H4" s="19"/>
      <c r="I4" s="19"/>
      <c r="K4" s="45"/>
    </row>
    <row r="5" spans="1:11" hidden="1">
      <c r="A5" s="17" t="s">
        <v>469</v>
      </c>
      <c r="B5" s="18"/>
      <c r="C5" s="18"/>
      <c r="D5" s="18"/>
      <c r="E5" s="18"/>
      <c r="F5" s="18"/>
      <c r="G5" s="18"/>
      <c r="H5" s="19"/>
      <c r="I5" s="19"/>
      <c r="K5" s="45"/>
    </row>
    <row r="6" spans="1:11" ht="38.25" hidden="1">
      <c r="A6" s="21" t="s">
        <v>89</v>
      </c>
      <c r="B6" s="21" t="s">
        <v>407</v>
      </c>
      <c r="C6" s="21" t="s">
        <v>408</v>
      </c>
      <c r="D6" s="21" t="s">
        <v>442</v>
      </c>
      <c r="E6" s="22" t="s">
        <v>470</v>
      </c>
      <c r="F6" s="22" t="s">
        <v>471</v>
      </c>
      <c r="G6" s="22" t="s">
        <v>472</v>
      </c>
      <c r="H6" s="22" t="s">
        <v>473</v>
      </c>
      <c r="I6" s="22" t="s">
        <v>474</v>
      </c>
      <c r="K6" s="45"/>
    </row>
    <row r="7" spans="1:11" hidden="1">
      <c r="A7" s="23" t="s">
        <v>99</v>
      </c>
      <c r="B7" s="24">
        <v>0.33050000000000002</v>
      </c>
      <c r="C7" s="25">
        <v>3773320</v>
      </c>
      <c r="D7" s="26" t="s">
        <v>422</v>
      </c>
      <c r="E7" s="25">
        <v>3773320</v>
      </c>
      <c r="F7" s="25"/>
      <c r="G7" s="25"/>
      <c r="H7" s="25"/>
      <c r="I7" s="25"/>
      <c r="K7" s="45"/>
    </row>
    <row r="8" spans="1:11" hidden="1">
      <c r="A8" s="23" t="s">
        <v>101</v>
      </c>
      <c r="B8" s="24">
        <v>0.29499999999999998</v>
      </c>
      <c r="C8" s="31">
        <v>3368016</v>
      </c>
      <c r="D8" s="26" t="s">
        <v>456</v>
      </c>
      <c r="E8" s="25">
        <v>1684008</v>
      </c>
      <c r="F8" s="25">
        <v>1684008</v>
      </c>
      <c r="G8" s="25"/>
      <c r="H8" s="25"/>
      <c r="I8" s="25"/>
      <c r="K8" s="45"/>
    </row>
    <row r="9" spans="1:11" hidden="1">
      <c r="A9" s="23" t="s">
        <v>102</v>
      </c>
      <c r="B9" s="24">
        <v>2.7000000000000001E-3</v>
      </c>
      <c r="C9" s="31">
        <v>30826</v>
      </c>
      <c r="D9" s="26" t="s">
        <v>424</v>
      </c>
      <c r="E9" s="25"/>
      <c r="F9" s="25">
        <v>30826</v>
      </c>
      <c r="G9" s="25"/>
      <c r="H9" s="25"/>
      <c r="I9" s="25"/>
      <c r="K9" s="45"/>
    </row>
    <row r="10" spans="1:11" ht="15" hidden="1">
      <c r="A10" s="23" t="s">
        <v>103</v>
      </c>
      <c r="B10" s="24">
        <v>0.30840000000000001</v>
      </c>
      <c r="C10" s="25">
        <v>3521004</v>
      </c>
      <c r="D10" s="26" t="s">
        <v>475</v>
      </c>
      <c r="E10" s="25">
        <v>3168903</v>
      </c>
      <c r="F10" s="25"/>
      <c r="G10" s="31">
        <v>352101</v>
      </c>
      <c r="H10" s="25"/>
      <c r="I10" s="25"/>
      <c r="J10" s="5"/>
      <c r="K10" s="45"/>
    </row>
    <row r="11" spans="1:11" hidden="1">
      <c r="A11" s="23" t="s">
        <v>105</v>
      </c>
      <c r="B11" s="24">
        <v>3.6400000000000002E-2</v>
      </c>
      <c r="C11" s="25">
        <v>415579</v>
      </c>
      <c r="D11" s="26" t="s">
        <v>424</v>
      </c>
      <c r="E11" s="25"/>
      <c r="F11" s="25">
        <v>415579</v>
      </c>
      <c r="G11" s="25"/>
      <c r="H11" s="25"/>
      <c r="I11" s="25"/>
      <c r="K11" s="45"/>
    </row>
    <row r="12" spans="1:11" hidden="1">
      <c r="A12" s="23" t="s">
        <v>106</v>
      </c>
      <c r="B12" s="24">
        <v>1E-4</v>
      </c>
      <c r="C12" s="31">
        <v>1142</v>
      </c>
      <c r="D12" s="26" t="s">
        <v>422</v>
      </c>
      <c r="E12" s="25">
        <v>1142</v>
      </c>
      <c r="F12" s="25"/>
      <c r="G12" s="25"/>
      <c r="H12" s="25"/>
      <c r="I12" s="25"/>
      <c r="K12" s="45"/>
    </row>
    <row r="13" spans="1:11" ht="15" hidden="1">
      <c r="A13" s="23" t="s">
        <v>107</v>
      </c>
      <c r="B13" s="24">
        <v>8.0000000000000004E-4</v>
      </c>
      <c r="C13" s="31">
        <v>9134</v>
      </c>
      <c r="D13" s="26" t="s">
        <v>424</v>
      </c>
      <c r="E13" s="25"/>
      <c r="F13" s="25">
        <v>9134</v>
      </c>
      <c r="G13" s="25"/>
      <c r="H13" s="25"/>
      <c r="I13" s="25"/>
      <c r="J13" s="5"/>
      <c r="K13" s="45"/>
    </row>
    <row r="14" spans="1:11" hidden="1">
      <c r="A14" s="23" t="s">
        <v>108</v>
      </c>
      <c r="B14" s="24">
        <v>1.1999999999999999E-3</v>
      </c>
      <c r="C14" s="25">
        <v>13700</v>
      </c>
      <c r="D14" s="26" t="s">
        <v>424</v>
      </c>
      <c r="E14" s="25"/>
      <c r="F14" s="25">
        <v>13700</v>
      </c>
      <c r="G14" s="25"/>
      <c r="H14" s="25"/>
      <c r="I14" s="25"/>
      <c r="K14" s="45"/>
    </row>
    <row r="15" spans="1:11" hidden="1">
      <c r="A15" s="23" t="s">
        <v>109</v>
      </c>
      <c r="B15" s="24">
        <v>0</v>
      </c>
      <c r="C15" s="25">
        <v>0</v>
      </c>
      <c r="D15" s="26" t="s">
        <v>445</v>
      </c>
      <c r="E15" s="25"/>
      <c r="F15" s="25"/>
      <c r="G15" s="25">
        <v>0</v>
      </c>
      <c r="H15" s="25"/>
      <c r="I15" s="25"/>
      <c r="J15" s="214"/>
      <c r="K15" s="45"/>
    </row>
    <row r="16" spans="1:11" hidden="1">
      <c r="A16" s="23" t="s">
        <v>110</v>
      </c>
      <c r="B16" s="24">
        <v>2.4899999999999999E-2</v>
      </c>
      <c r="C16" s="31">
        <v>284283</v>
      </c>
      <c r="D16" s="26" t="s">
        <v>427</v>
      </c>
      <c r="E16" s="25"/>
      <c r="F16" s="25"/>
      <c r="G16" s="25"/>
      <c r="H16" s="25">
        <v>284283</v>
      </c>
      <c r="I16" s="25"/>
      <c r="J16" s="215">
        <f>H16/H18</f>
        <v>1</v>
      </c>
      <c r="K16" s="45"/>
    </row>
    <row r="17" spans="1:11" hidden="1">
      <c r="A17" s="32"/>
      <c r="B17" s="33"/>
      <c r="C17" s="34"/>
      <c r="D17" s="32"/>
      <c r="E17" s="32"/>
      <c r="F17" s="32"/>
      <c r="G17" s="32"/>
      <c r="H17" s="32"/>
      <c r="I17" s="32"/>
      <c r="K17" s="45"/>
    </row>
    <row r="18" spans="1:11" ht="15" hidden="1">
      <c r="A18" s="27" t="s">
        <v>98</v>
      </c>
      <c r="B18" s="147">
        <v>1</v>
      </c>
      <c r="C18" s="29">
        <v>11417004</v>
      </c>
      <c r="D18" s="29"/>
      <c r="E18" s="29">
        <v>8627373</v>
      </c>
      <c r="F18" s="29">
        <v>2153247</v>
      </c>
      <c r="G18" s="29">
        <v>352101</v>
      </c>
      <c r="H18" s="29">
        <v>284283</v>
      </c>
      <c r="I18" s="29">
        <v>0</v>
      </c>
      <c r="J18" s="5">
        <f>H18/C18</f>
        <v>2.4899964999574319E-2</v>
      </c>
      <c r="K18" s="45"/>
    </row>
    <row r="19" spans="1:11" hidden="1">
      <c r="A19" s="30"/>
      <c r="B19" s="30"/>
      <c r="C19" s="30"/>
      <c r="D19" s="30"/>
      <c r="E19" s="90">
        <f>E18/$C18</f>
        <v>0.75565997874748925</v>
      </c>
      <c r="F19" s="90">
        <f>(F18+G18)/$C18</f>
        <v>0.21944005625293642</v>
      </c>
      <c r="G19" s="90"/>
      <c r="H19" s="90">
        <f>H18/$C18</f>
        <v>2.4899964999574319E-2</v>
      </c>
      <c r="I19" s="30"/>
      <c r="J19" s="3">
        <f>SUM(E19:H19)</f>
        <v>1</v>
      </c>
      <c r="K19" s="45"/>
    </row>
    <row r="20" spans="1:11" hidden="1">
      <c r="A20" s="17" t="s">
        <v>468</v>
      </c>
      <c r="B20" s="18"/>
      <c r="C20" s="18"/>
      <c r="D20" s="18"/>
      <c r="E20" s="18"/>
      <c r="F20" s="18"/>
      <c r="G20" s="18"/>
      <c r="H20" s="19"/>
      <c r="I20" s="19"/>
      <c r="K20" s="45"/>
    </row>
    <row r="21" spans="1:11" hidden="1">
      <c r="A21" s="17" t="s">
        <v>288</v>
      </c>
      <c r="B21" s="18"/>
      <c r="C21" s="18"/>
      <c r="D21" s="18"/>
      <c r="E21" s="18"/>
      <c r="F21" s="18"/>
      <c r="G21" s="18"/>
      <c r="H21" s="19"/>
      <c r="I21" s="19"/>
      <c r="K21" s="45"/>
    </row>
    <row r="22" spans="1:11" ht="38.25" hidden="1">
      <c r="A22" s="21" t="s">
        <v>89</v>
      </c>
      <c r="B22" s="21" t="s">
        <v>407</v>
      </c>
      <c r="C22" s="21" t="s">
        <v>408</v>
      </c>
      <c r="D22" s="21" t="s">
        <v>442</v>
      </c>
      <c r="E22" s="22" t="s">
        <v>470</v>
      </c>
      <c r="F22" s="22" t="s">
        <v>471</v>
      </c>
      <c r="G22" s="22" t="s">
        <v>472</v>
      </c>
      <c r="H22" s="22" t="s">
        <v>473</v>
      </c>
      <c r="I22" s="22" t="s">
        <v>474</v>
      </c>
      <c r="K22" s="45"/>
    </row>
    <row r="23" spans="1:11" hidden="1">
      <c r="A23" s="23" t="s">
        <v>99</v>
      </c>
      <c r="B23" s="24">
        <v>0.33050000000000002</v>
      </c>
      <c r="C23" s="25">
        <v>37986</v>
      </c>
      <c r="D23" s="26" t="s">
        <v>422</v>
      </c>
      <c r="E23" s="25">
        <v>37986</v>
      </c>
      <c r="F23" s="25"/>
      <c r="G23" s="25"/>
      <c r="H23" s="25"/>
      <c r="I23" s="25"/>
      <c r="K23" s="45"/>
    </row>
    <row r="24" spans="1:11" hidden="1">
      <c r="A24" s="23" t="s">
        <v>101</v>
      </c>
      <c r="B24" s="24">
        <v>0.29499999999999998</v>
      </c>
      <c r="C24" s="31">
        <v>33906</v>
      </c>
      <c r="D24" s="26" t="s">
        <v>456</v>
      </c>
      <c r="E24" s="25">
        <v>16953</v>
      </c>
      <c r="F24" s="25">
        <v>16953</v>
      </c>
      <c r="G24" s="25"/>
      <c r="H24" s="25"/>
      <c r="I24" s="25"/>
      <c r="K24" s="45"/>
    </row>
    <row r="25" spans="1:11" hidden="1">
      <c r="A25" s="23" t="s">
        <v>102</v>
      </c>
      <c r="B25" s="24">
        <v>2.7000000000000001E-3</v>
      </c>
      <c r="C25" s="31">
        <v>311</v>
      </c>
      <c r="D25" s="26" t="s">
        <v>424</v>
      </c>
      <c r="E25" s="25"/>
      <c r="F25" s="25">
        <v>311</v>
      </c>
      <c r="G25" s="25"/>
      <c r="H25" s="25"/>
      <c r="I25" s="25"/>
      <c r="K25" s="45"/>
    </row>
    <row r="26" spans="1:11" ht="15" hidden="1">
      <c r="A26" s="23" t="s">
        <v>103</v>
      </c>
      <c r="B26" s="24">
        <v>0.30840000000000001</v>
      </c>
      <c r="C26" s="25">
        <v>35445</v>
      </c>
      <c r="D26" s="26" t="s">
        <v>444</v>
      </c>
      <c r="E26" s="25">
        <v>17722</v>
      </c>
      <c r="F26" s="25"/>
      <c r="G26" s="31">
        <v>17723</v>
      </c>
      <c r="H26" s="25"/>
      <c r="I26" s="25"/>
      <c r="J26" s="5"/>
      <c r="K26" s="45"/>
    </row>
    <row r="27" spans="1:11" hidden="1">
      <c r="A27" s="23" t="s">
        <v>105</v>
      </c>
      <c r="B27" s="24">
        <v>3.6400000000000002E-2</v>
      </c>
      <c r="C27" s="25">
        <v>4184</v>
      </c>
      <c r="D27" s="26" t="s">
        <v>424</v>
      </c>
      <c r="E27" s="25"/>
      <c r="F27" s="25">
        <v>4184</v>
      </c>
      <c r="G27" s="25"/>
      <c r="H27" s="25"/>
      <c r="I27" s="25"/>
      <c r="K27" s="45"/>
    </row>
    <row r="28" spans="1:11" hidden="1">
      <c r="A28" s="23" t="s">
        <v>106</v>
      </c>
      <c r="B28" s="24">
        <v>1E-4</v>
      </c>
      <c r="C28" s="31">
        <v>11</v>
      </c>
      <c r="D28" s="26" t="s">
        <v>422</v>
      </c>
      <c r="E28" s="25">
        <v>11</v>
      </c>
      <c r="F28" s="25"/>
      <c r="G28" s="25"/>
      <c r="H28" s="25"/>
      <c r="I28" s="25"/>
      <c r="K28" s="45"/>
    </row>
    <row r="29" spans="1:11" ht="15" hidden="1">
      <c r="A29" s="23" t="s">
        <v>107</v>
      </c>
      <c r="B29" s="24">
        <v>8.0000000000000004E-4</v>
      </c>
      <c r="C29" s="31">
        <v>92</v>
      </c>
      <c r="D29" s="26" t="s">
        <v>424</v>
      </c>
      <c r="E29" s="25"/>
      <c r="F29" s="25">
        <v>92</v>
      </c>
      <c r="G29" s="25"/>
      <c r="H29" s="25"/>
      <c r="I29" s="25"/>
      <c r="J29" s="5"/>
      <c r="K29" s="45"/>
    </row>
    <row r="30" spans="1:11" hidden="1">
      <c r="A30" s="23" t="s">
        <v>108</v>
      </c>
      <c r="B30" s="24">
        <v>1.1999999999999999E-3</v>
      </c>
      <c r="C30" s="25">
        <v>138</v>
      </c>
      <c r="D30" s="26" t="s">
        <v>424</v>
      </c>
      <c r="E30" s="25"/>
      <c r="F30" s="25">
        <v>138</v>
      </c>
      <c r="G30" s="25"/>
      <c r="H30" s="25"/>
      <c r="I30" s="25"/>
      <c r="K30" s="45"/>
    </row>
    <row r="31" spans="1:11" hidden="1">
      <c r="A31" s="23" t="s">
        <v>109</v>
      </c>
      <c r="B31" s="24">
        <v>0</v>
      </c>
      <c r="C31" s="25">
        <v>0</v>
      </c>
      <c r="D31" s="26" t="s">
        <v>445</v>
      </c>
      <c r="E31" s="25"/>
      <c r="F31" s="25"/>
      <c r="G31" s="25">
        <v>0</v>
      </c>
      <c r="H31" s="25"/>
      <c r="I31" s="25"/>
      <c r="J31" s="214"/>
      <c r="K31" s="45"/>
    </row>
    <row r="32" spans="1:11" hidden="1">
      <c r="A32" s="23" t="s">
        <v>110</v>
      </c>
      <c r="B32" s="24">
        <v>2.4899999999999999E-2</v>
      </c>
      <c r="C32" s="31">
        <v>2862</v>
      </c>
      <c r="D32" s="26" t="s">
        <v>427</v>
      </c>
      <c r="E32" s="25"/>
      <c r="F32" s="25"/>
      <c r="G32" s="25"/>
      <c r="H32" s="25">
        <v>2862</v>
      </c>
      <c r="I32" s="25"/>
      <c r="J32" s="215">
        <f>H32/H34</f>
        <v>1</v>
      </c>
      <c r="K32" s="45"/>
    </row>
    <row r="33" spans="1:11" hidden="1">
      <c r="A33" s="32"/>
      <c r="B33" s="33"/>
      <c r="C33" s="34"/>
      <c r="D33" s="32"/>
      <c r="E33" s="32"/>
      <c r="F33" s="32"/>
      <c r="G33" s="32"/>
      <c r="H33" s="32"/>
      <c r="I33" s="32"/>
      <c r="K33" s="45"/>
    </row>
    <row r="34" spans="1:11" ht="15" hidden="1">
      <c r="A34" s="27" t="s">
        <v>98</v>
      </c>
      <c r="B34" s="147">
        <v>1</v>
      </c>
      <c r="C34" s="29">
        <v>114935</v>
      </c>
      <c r="D34" s="29"/>
      <c r="E34" s="29">
        <v>72672</v>
      </c>
      <c r="F34" s="29">
        <v>21678</v>
      </c>
      <c r="G34" s="29">
        <v>17723</v>
      </c>
      <c r="H34" s="29">
        <v>2862</v>
      </c>
      <c r="I34" s="29">
        <v>0</v>
      </c>
      <c r="J34" s="5">
        <f>H34/C34</f>
        <v>2.4901031017531647E-2</v>
      </c>
      <c r="K34" s="45"/>
    </row>
    <row r="35" spans="1:11" hidden="1" collapsed="1">
      <c r="A35" s="30"/>
      <c r="B35" s="30"/>
      <c r="C35" s="30"/>
      <c r="D35" s="30"/>
      <c r="E35" s="90">
        <f>E34/$C34</f>
        <v>0.6322878148518728</v>
      </c>
      <c r="F35" s="90">
        <f>(F34+G34)/$C34</f>
        <v>0.34281115413059554</v>
      </c>
      <c r="G35" s="90"/>
      <c r="H35" s="90">
        <f>H34/$C34</f>
        <v>2.4901031017531647E-2</v>
      </c>
      <c r="I35" s="30"/>
      <c r="J35" s="3">
        <f>SUM(E35:I35)</f>
        <v>0.99999999999999989</v>
      </c>
      <c r="K35" s="45"/>
    </row>
    <row r="36" spans="1:11" hidden="1" outlineLevel="1">
      <c r="A36" s="17" t="s">
        <v>401</v>
      </c>
      <c r="B36" s="18"/>
      <c r="C36" s="18"/>
      <c r="D36" s="18"/>
      <c r="E36" s="18"/>
      <c r="F36" s="18"/>
      <c r="G36" s="18"/>
      <c r="H36" s="19"/>
      <c r="I36" s="19"/>
    </row>
    <row r="37" spans="1:11" hidden="1" outlineLevel="1">
      <c r="A37" s="17" t="s">
        <v>469</v>
      </c>
      <c r="B37" s="18"/>
      <c r="C37" s="18"/>
      <c r="D37" s="18"/>
      <c r="E37" s="18"/>
      <c r="F37" s="18"/>
      <c r="G37" s="18"/>
      <c r="H37" s="19"/>
      <c r="I37" s="19"/>
    </row>
    <row r="38" spans="1:11" ht="38.25" hidden="1" outlineLevel="1">
      <c r="A38" s="21" t="s">
        <v>89</v>
      </c>
      <c r="B38" s="21" t="s">
        <v>407</v>
      </c>
      <c r="C38" s="21" t="s">
        <v>408</v>
      </c>
      <c r="D38" s="21" t="s">
        <v>442</v>
      </c>
      <c r="E38" s="22" t="s">
        <v>470</v>
      </c>
      <c r="F38" s="22" t="s">
        <v>471</v>
      </c>
      <c r="G38" s="22" t="s">
        <v>472</v>
      </c>
      <c r="H38" s="22" t="s">
        <v>473</v>
      </c>
      <c r="I38" s="22" t="s">
        <v>474</v>
      </c>
    </row>
    <row r="39" spans="1:11" hidden="1" outlineLevel="1">
      <c r="A39" s="23" t="s">
        <v>99</v>
      </c>
      <c r="B39" s="24">
        <v>0.3362</v>
      </c>
      <c r="C39" s="25">
        <v>31949179</v>
      </c>
      <c r="D39" s="26" t="s">
        <v>422</v>
      </c>
      <c r="E39" s="25">
        <v>31949179</v>
      </c>
      <c r="F39" s="25"/>
      <c r="G39" s="25"/>
      <c r="H39" s="25"/>
      <c r="I39" s="25"/>
    </row>
    <row r="40" spans="1:11" hidden="1" outlineLevel="1">
      <c r="A40" s="23" t="s">
        <v>101</v>
      </c>
      <c r="B40" s="24">
        <v>0.30009999999999998</v>
      </c>
      <c r="C40" s="31">
        <v>28518587</v>
      </c>
      <c r="D40" s="26" t="s">
        <v>456</v>
      </c>
      <c r="E40" s="25">
        <v>14259293</v>
      </c>
      <c r="F40" s="25">
        <v>14259294</v>
      </c>
      <c r="G40" s="25"/>
      <c r="H40" s="25"/>
      <c r="I40" s="25"/>
    </row>
    <row r="41" spans="1:11" hidden="1" outlineLevel="1">
      <c r="A41" s="23" t="s">
        <v>102</v>
      </c>
      <c r="B41" s="24">
        <v>2.7000000000000001E-3</v>
      </c>
      <c r="C41" s="31">
        <v>256581</v>
      </c>
      <c r="D41" s="26" t="s">
        <v>424</v>
      </c>
      <c r="E41" s="25"/>
      <c r="F41" s="25">
        <v>256581</v>
      </c>
      <c r="G41" s="25"/>
      <c r="H41" s="25"/>
      <c r="I41" s="25"/>
    </row>
    <row r="42" spans="1:11" ht="15" hidden="1" outlineLevel="1">
      <c r="A42" s="23" t="s">
        <v>103</v>
      </c>
      <c r="B42" s="24">
        <v>0.31390000000000001</v>
      </c>
      <c r="C42" s="25">
        <v>29830003</v>
      </c>
      <c r="D42" s="26" t="s">
        <v>475</v>
      </c>
      <c r="E42" s="25">
        <v>26847003</v>
      </c>
      <c r="F42" s="25"/>
      <c r="G42" s="31">
        <v>2983000</v>
      </c>
      <c r="H42" s="25"/>
      <c r="I42" s="25"/>
      <c r="J42" s="5"/>
    </row>
    <row r="43" spans="1:11" hidden="1" outlineLevel="1">
      <c r="A43" s="23" t="s">
        <v>105</v>
      </c>
      <c r="B43" s="24">
        <v>3.6799999999999999E-2</v>
      </c>
      <c r="C43" s="25">
        <v>3497114</v>
      </c>
      <c r="D43" s="26" t="s">
        <v>424</v>
      </c>
      <c r="E43" s="25"/>
      <c r="F43" s="25">
        <v>3497114</v>
      </c>
      <c r="G43" s="25"/>
      <c r="H43" s="25"/>
      <c r="I43" s="25"/>
    </row>
    <row r="44" spans="1:11" hidden="1" outlineLevel="1">
      <c r="A44" s="23" t="s">
        <v>106</v>
      </c>
      <c r="B44" s="24">
        <v>1E-4</v>
      </c>
      <c r="C44" s="31">
        <v>9504</v>
      </c>
      <c r="D44" s="26" t="s">
        <v>422</v>
      </c>
      <c r="E44" s="25">
        <v>9504</v>
      </c>
      <c r="F44" s="25"/>
      <c r="G44" s="25"/>
      <c r="H44" s="25"/>
      <c r="I44" s="25"/>
    </row>
    <row r="45" spans="1:11" ht="15" hidden="1" outlineLevel="1">
      <c r="A45" s="23" t="s">
        <v>107</v>
      </c>
      <c r="B45" s="24">
        <v>8.9999999999999998E-4</v>
      </c>
      <c r="C45" s="31">
        <v>85528</v>
      </c>
      <c r="D45" s="26" t="s">
        <v>424</v>
      </c>
      <c r="E45" s="25"/>
      <c r="F45" s="25">
        <v>85528</v>
      </c>
      <c r="G45" s="25"/>
      <c r="H45" s="25"/>
      <c r="I45" s="25"/>
      <c r="J45" s="5"/>
    </row>
    <row r="46" spans="1:11" hidden="1" outlineLevel="1">
      <c r="A46" s="23" t="s">
        <v>108</v>
      </c>
      <c r="B46" s="24">
        <v>1.2999999999999999E-3</v>
      </c>
      <c r="C46" s="25">
        <v>123539</v>
      </c>
      <c r="D46" s="26" t="s">
        <v>424</v>
      </c>
      <c r="E46" s="25"/>
      <c r="F46" s="25">
        <v>123539</v>
      </c>
      <c r="G46" s="25"/>
      <c r="H46" s="25"/>
      <c r="I46" s="25"/>
    </row>
    <row r="47" spans="1:11" hidden="1" outlineLevel="1">
      <c r="A47" s="23" t="s">
        <v>109</v>
      </c>
      <c r="B47" s="24">
        <v>0</v>
      </c>
      <c r="C47" s="25">
        <v>0</v>
      </c>
      <c r="D47" s="26" t="s">
        <v>445</v>
      </c>
      <c r="E47" s="25"/>
      <c r="F47" s="25"/>
      <c r="G47" s="25">
        <v>0</v>
      </c>
      <c r="H47" s="25"/>
      <c r="I47" s="25"/>
      <c r="J47" s="214"/>
    </row>
    <row r="48" spans="1:11" hidden="1" outlineLevel="1">
      <c r="A48" s="23" t="s">
        <v>110</v>
      </c>
      <c r="B48" s="24">
        <v>8.0000000000000002E-3</v>
      </c>
      <c r="C48" s="31">
        <v>760242</v>
      </c>
      <c r="D48" s="26" t="s">
        <v>427</v>
      </c>
      <c r="E48" s="25"/>
      <c r="F48" s="25"/>
      <c r="G48" s="25"/>
      <c r="H48" s="25">
        <v>760242</v>
      </c>
      <c r="I48" s="25"/>
      <c r="J48" s="215">
        <f>H48/H50</f>
        <v>1</v>
      </c>
    </row>
    <row r="49" spans="1:11" hidden="1" outlineLevel="1">
      <c r="A49" s="32"/>
      <c r="B49" s="33"/>
      <c r="C49" s="34"/>
      <c r="D49" s="32"/>
      <c r="E49" s="32"/>
      <c r="F49" s="32"/>
      <c r="G49" s="32"/>
      <c r="H49" s="32"/>
      <c r="I49" s="32"/>
    </row>
    <row r="50" spans="1:11" ht="15" hidden="1" outlineLevel="1">
      <c r="A50" s="27" t="s">
        <v>98</v>
      </c>
      <c r="B50" s="147">
        <v>1</v>
      </c>
      <c r="C50" s="29">
        <v>95030277</v>
      </c>
      <c r="D50" s="29"/>
      <c r="E50" s="29">
        <v>73064979</v>
      </c>
      <c r="F50" s="29">
        <v>18222056</v>
      </c>
      <c r="G50" s="29">
        <v>2983000</v>
      </c>
      <c r="H50" s="29">
        <v>760242</v>
      </c>
      <c r="I50" s="29">
        <v>0</v>
      </c>
      <c r="J50" s="5">
        <f>H50/C50</f>
        <v>7.9999977270401937E-3</v>
      </c>
    </row>
    <row r="51" spans="1:11" ht="15" hidden="1" outlineLevel="1">
      <c r="A51" s="30"/>
      <c r="B51" s="30"/>
      <c r="C51" s="30"/>
      <c r="D51" s="30"/>
      <c r="E51" s="90">
        <f>E50/$C50</f>
        <v>0.76886000237587437</v>
      </c>
      <c r="F51" s="90">
        <f>(F50+G50)/$C50</f>
        <v>0.22313999989708544</v>
      </c>
      <c r="G51" s="90"/>
      <c r="H51" s="90">
        <f>H50/$C50</f>
        <v>7.9999977270401937E-3</v>
      </c>
      <c r="I51" s="30"/>
      <c r="J51" s="3">
        <f>SUM(E51:I51)</f>
        <v>1</v>
      </c>
      <c r="K51" s="5"/>
    </row>
    <row r="52" spans="1:11" ht="15" hidden="1" outlineLevel="1">
      <c r="A52" s="17" t="s">
        <v>401</v>
      </c>
      <c r="B52" s="18"/>
      <c r="C52" s="18"/>
      <c r="D52" s="18"/>
      <c r="E52" s="18"/>
      <c r="F52" s="18"/>
      <c r="G52" s="18"/>
      <c r="H52" s="19"/>
      <c r="I52" s="19"/>
      <c r="J52" s="3"/>
      <c r="K52" s="5"/>
    </row>
    <row r="53" spans="1:11" hidden="1" outlineLevel="1">
      <c r="A53" s="17" t="s">
        <v>476</v>
      </c>
      <c r="B53" s="18"/>
      <c r="C53" s="18"/>
      <c r="D53" s="18"/>
      <c r="E53" s="18"/>
      <c r="F53" s="18"/>
      <c r="G53" s="18"/>
      <c r="H53" s="19"/>
      <c r="I53" s="19"/>
    </row>
    <row r="54" spans="1:11" ht="38.25" hidden="1" outlineLevel="1">
      <c r="A54" s="21" t="s">
        <v>89</v>
      </c>
      <c r="B54" s="21" t="s">
        <v>407</v>
      </c>
      <c r="C54" s="21" t="s">
        <v>408</v>
      </c>
      <c r="D54" s="21" t="s">
        <v>442</v>
      </c>
      <c r="E54" s="22" t="s">
        <v>470</v>
      </c>
      <c r="F54" s="22" t="s">
        <v>471</v>
      </c>
      <c r="G54" s="22" t="s">
        <v>472</v>
      </c>
      <c r="H54" s="22" t="s">
        <v>473</v>
      </c>
      <c r="I54" s="22" t="s">
        <v>474</v>
      </c>
    </row>
    <row r="55" spans="1:11" hidden="1">
      <c r="A55" s="23" t="s">
        <v>99</v>
      </c>
      <c r="B55" s="24">
        <v>0.3362</v>
      </c>
      <c r="C55" s="31">
        <v>7323685</v>
      </c>
      <c r="D55" s="26" t="s">
        <v>422</v>
      </c>
      <c r="E55" s="25">
        <v>7323685</v>
      </c>
      <c r="F55" s="25"/>
      <c r="G55" s="25"/>
      <c r="H55" s="25"/>
      <c r="I55" s="25"/>
      <c r="J55" s="1">
        <f>C55*0.05</f>
        <v>366184.25</v>
      </c>
      <c r="K55" s="215">
        <f>J55/$H$68</f>
        <v>0.29184027473376994</v>
      </c>
    </row>
    <row r="56" spans="1:11" hidden="1">
      <c r="A56" s="23" t="s">
        <v>101</v>
      </c>
      <c r="B56" s="24">
        <v>0.30009999999999998</v>
      </c>
      <c r="C56" s="31">
        <v>6537293</v>
      </c>
      <c r="D56" s="26" t="s">
        <v>456</v>
      </c>
      <c r="E56" s="25">
        <v>3268646</v>
      </c>
      <c r="F56" s="25">
        <v>3268647</v>
      </c>
      <c r="G56" s="25"/>
      <c r="H56" s="25"/>
      <c r="I56" s="25"/>
      <c r="J56" s="1">
        <f t="shared" ref="J56:J63" si="0">C56*0.05</f>
        <v>326864.65000000002</v>
      </c>
      <c r="K56" s="215">
        <f t="shared" ref="K56:K65" si="1">J56/$H$68</f>
        <v>0.26050347402095414</v>
      </c>
    </row>
    <row r="57" spans="1:11" hidden="1">
      <c r="A57" s="23" t="s">
        <v>102</v>
      </c>
      <c r="B57" s="24">
        <v>2.7000000000000001E-3</v>
      </c>
      <c r="C57" s="25">
        <v>58816</v>
      </c>
      <c r="D57" s="26" t="s">
        <v>424</v>
      </c>
      <c r="E57" s="25"/>
      <c r="F57" s="25">
        <v>58816</v>
      </c>
      <c r="G57" s="25"/>
      <c r="H57" s="25"/>
      <c r="I57" s="25"/>
      <c r="J57" s="1">
        <f t="shared" si="0"/>
        <v>2940.8</v>
      </c>
      <c r="K57" s="215">
        <f t="shared" si="1"/>
        <v>2.3437487547240789E-3</v>
      </c>
    </row>
    <row r="58" spans="1:11" hidden="1">
      <c r="A58" s="23" t="s">
        <v>103</v>
      </c>
      <c r="B58" s="24">
        <v>0.31390000000000001</v>
      </c>
      <c r="C58" s="25">
        <v>6837909</v>
      </c>
      <c r="D58" s="26" t="s">
        <v>475</v>
      </c>
      <c r="E58" s="25">
        <v>6154118</v>
      </c>
      <c r="F58" s="25"/>
      <c r="G58" s="25">
        <v>683791</v>
      </c>
      <c r="H58" s="25"/>
      <c r="I58" s="25"/>
      <c r="J58" s="1">
        <f t="shared" si="0"/>
        <v>341895.45</v>
      </c>
      <c r="K58" s="215">
        <f t="shared" si="1"/>
        <v>0.27248266974405894</v>
      </c>
    </row>
    <row r="59" spans="1:11" hidden="1">
      <c r="A59" s="23" t="s">
        <v>105</v>
      </c>
      <c r="B59" s="24">
        <v>3.6799999999999999E-2</v>
      </c>
      <c r="C59" s="25">
        <v>801641</v>
      </c>
      <c r="D59" s="26" t="s">
        <v>424</v>
      </c>
      <c r="E59" s="25"/>
      <c r="F59" s="25">
        <v>801641</v>
      </c>
      <c r="G59" s="25"/>
      <c r="H59" s="25"/>
      <c r="I59" s="25"/>
      <c r="J59" s="1">
        <f t="shared" si="0"/>
        <v>40082.050000000003</v>
      </c>
      <c r="K59" s="215">
        <f t="shared" si="1"/>
        <v>3.1944455513563744E-2</v>
      </c>
    </row>
    <row r="60" spans="1:11" hidden="1">
      <c r="A60" s="23" t="s">
        <v>106</v>
      </c>
      <c r="B60" s="24">
        <v>1E-4</v>
      </c>
      <c r="C60" s="31">
        <v>2178</v>
      </c>
      <c r="D60" s="26" t="s">
        <v>422</v>
      </c>
      <c r="E60" s="25">
        <v>2178</v>
      </c>
      <c r="F60" s="25"/>
      <c r="G60" s="25"/>
      <c r="H60" s="25"/>
      <c r="I60" s="25"/>
      <c r="J60" s="1">
        <f t="shared" si="0"/>
        <v>108.9</v>
      </c>
      <c r="K60" s="215">
        <f t="shared" si="1"/>
        <v>8.6790750608491636E-5</v>
      </c>
    </row>
    <row r="61" spans="1:11" hidden="1">
      <c r="A61" s="23" t="s">
        <v>107</v>
      </c>
      <c r="B61" s="24">
        <v>8.9999999999999998E-4</v>
      </c>
      <c r="C61" s="25">
        <v>19605</v>
      </c>
      <c r="D61" s="26" t="s">
        <v>424</v>
      </c>
      <c r="E61" s="25"/>
      <c r="F61" s="25">
        <v>19605</v>
      </c>
      <c r="G61" s="25"/>
      <c r="H61" s="25"/>
      <c r="I61" s="25"/>
      <c r="J61" s="1">
        <f t="shared" si="0"/>
        <v>980.25</v>
      </c>
      <c r="K61" s="215">
        <f t="shared" si="1"/>
        <v>7.8123630196486613E-4</v>
      </c>
    </row>
    <row r="62" spans="1:11" hidden="1">
      <c r="A62" s="23" t="s">
        <v>108</v>
      </c>
      <c r="B62" s="24">
        <v>1.2999999999999999E-3</v>
      </c>
      <c r="C62" s="31">
        <v>28318</v>
      </c>
      <c r="D62" s="26" t="s">
        <v>424</v>
      </c>
      <c r="E62" s="25"/>
      <c r="F62" s="25">
        <v>28318</v>
      </c>
      <c r="G62" s="25"/>
      <c r="H62" s="25"/>
      <c r="I62" s="25"/>
      <c r="J62" s="1">
        <f t="shared" si="0"/>
        <v>1415.9</v>
      </c>
      <c r="K62" s="215">
        <f t="shared" si="1"/>
        <v>1.1284391532283132E-3</v>
      </c>
    </row>
    <row r="63" spans="1:11" hidden="1">
      <c r="A63" s="23" t="s">
        <v>109</v>
      </c>
      <c r="B63" s="24">
        <v>0</v>
      </c>
      <c r="C63" s="25">
        <v>0</v>
      </c>
      <c r="D63" s="26" t="s">
        <v>445</v>
      </c>
      <c r="E63" s="25"/>
      <c r="F63" s="25"/>
      <c r="G63" s="25">
        <v>0</v>
      </c>
      <c r="H63" s="25"/>
      <c r="I63" s="25"/>
      <c r="J63" s="1">
        <f t="shared" si="0"/>
        <v>0</v>
      </c>
      <c r="K63" s="215">
        <f t="shared" si="1"/>
        <v>0</v>
      </c>
    </row>
    <row r="64" spans="1:11" hidden="1">
      <c r="A64" s="23" t="s">
        <v>110</v>
      </c>
      <c r="B64" s="24">
        <v>8.0000000000000002E-3</v>
      </c>
      <c r="C64" s="25">
        <v>174270</v>
      </c>
      <c r="D64" s="26" t="s">
        <v>427</v>
      </c>
      <c r="E64" s="25"/>
      <c r="F64" s="25"/>
      <c r="G64" s="25"/>
      <c r="H64" s="25">
        <v>174270</v>
      </c>
      <c r="I64" s="25"/>
      <c r="J64" s="1">
        <f>C64</f>
        <v>174270</v>
      </c>
      <c r="K64" s="215">
        <f t="shared" si="1"/>
        <v>0.1388891102712749</v>
      </c>
    </row>
    <row r="65" spans="1:11" hidden="1">
      <c r="A65" s="27" t="s">
        <v>477</v>
      </c>
      <c r="B65" s="147">
        <v>1</v>
      </c>
      <c r="C65" s="29">
        <v>21783715</v>
      </c>
      <c r="D65" s="29"/>
      <c r="E65" s="29">
        <v>16748627</v>
      </c>
      <c r="F65" s="29">
        <v>4177027</v>
      </c>
      <c r="G65" s="29">
        <v>683791</v>
      </c>
      <c r="H65" s="29">
        <v>174270</v>
      </c>
      <c r="I65" s="29">
        <v>0</v>
      </c>
      <c r="J65" s="1">
        <f>SUM(J55:J64)</f>
        <v>1254742.25</v>
      </c>
      <c r="K65" s="215">
        <f t="shared" si="1"/>
        <v>1.0000001992441474</v>
      </c>
    </row>
    <row r="66" spans="1:11" hidden="1">
      <c r="A66" s="27" t="s">
        <v>478</v>
      </c>
      <c r="B66" s="148"/>
      <c r="C66" s="25"/>
      <c r="D66" s="25"/>
      <c r="E66" s="25"/>
      <c r="F66" s="50">
        <v>-1080472</v>
      </c>
      <c r="G66" s="50"/>
      <c r="H66" s="50">
        <v>1080472</v>
      </c>
      <c r="I66" s="25"/>
    </row>
    <row r="67" spans="1:11" hidden="1">
      <c r="A67" s="32"/>
      <c r="B67" s="33"/>
      <c r="C67" s="34"/>
      <c r="D67" s="32"/>
      <c r="E67" s="32"/>
      <c r="F67" s="32"/>
      <c r="G67" s="32"/>
      <c r="H67" s="32"/>
      <c r="I67" s="32"/>
    </row>
    <row r="68" spans="1:11" hidden="1">
      <c r="A68" s="27" t="s">
        <v>98</v>
      </c>
      <c r="B68" s="149">
        <v>1</v>
      </c>
      <c r="C68" s="29">
        <v>21783715</v>
      </c>
      <c r="D68" s="25"/>
      <c r="E68" s="29">
        <v>16748627</v>
      </c>
      <c r="F68" s="29">
        <v>3096555</v>
      </c>
      <c r="G68" s="29">
        <v>683791</v>
      </c>
      <c r="H68" s="29">
        <v>1254742</v>
      </c>
      <c r="I68" s="29">
        <v>0</v>
      </c>
      <c r="J68" s="215">
        <f>H68/C68</f>
        <v>5.7600000734493631E-2</v>
      </c>
      <c r="K68" s="215"/>
    </row>
    <row r="69" spans="1:11" hidden="1">
      <c r="A69" s="30"/>
      <c r="B69" s="30"/>
      <c r="C69" s="30"/>
      <c r="D69" s="30"/>
      <c r="E69" s="90">
        <f>E68/$C68</f>
        <v>0.76885999472541755</v>
      </c>
      <c r="F69" s="90">
        <f>(F68+G68)/$C68</f>
        <v>0.17354000454008878</v>
      </c>
      <c r="G69" s="90"/>
      <c r="H69" s="90">
        <f>H68/$C68</f>
        <v>5.7600000734493631E-2</v>
      </c>
      <c r="I69" s="30"/>
      <c r="J69" s="251">
        <f>SUM(E69:I69)</f>
        <v>1</v>
      </c>
    </row>
    <row r="70" spans="1:11" hidden="1">
      <c r="A70" s="17" t="s">
        <v>401</v>
      </c>
      <c r="B70" s="18"/>
      <c r="C70" s="18"/>
      <c r="D70" s="18"/>
      <c r="E70" s="18"/>
      <c r="F70" s="18"/>
      <c r="G70" s="18"/>
      <c r="H70" s="19"/>
      <c r="I70" s="19"/>
    </row>
    <row r="71" spans="1:11" hidden="1">
      <c r="A71" s="17" t="s">
        <v>479</v>
      </c>
      <c r="B71" s="18"/>
      <c r="C71" s="18"/>
      <c r="D71" s="18"/>
      <c r="E71" s="18"/>
      <c r="F71" s="18"/>
      <c r="G71" s="18"/>
      <c r="H71" s="19"/>
      <c r="I71" s="19"/>
    </row>
    <row r="72" spans="1:11" ht="38.25" hidden="1">
      <c r="A72" s="21" t="s">
        <v>89</v>
      </c>
      <c r="B72" s="21" t="s">
        <v>407</v>
      </c>
      <c r="C72" s="21" t="s">
        <v>408</v>
      </c>
      <c r="D72" s="21" t="s">
        <v>442</v>
      </c>
      <c r="E72" s="22" t="s">
        <v>470</v>
      </c>
      <c r="F72" s="22" t="s">
        <v>471</v>
      </c>
      <c r="G72" s="22" t="s">
        <v>472</v>
      </c>
      <c r="H72" s="22" t="s">
        <v>473</v>
      </c>
      <c r="I72" s="22" t="s">
        <v>474</v>
      </c>
    </row>
    <row r="73" spans="1:11" hidden="1">
      <c r="A73" s="23" t="s">
        <v>99</v>
      </c>
      <c r="B73" s="24">
        <v>0.3362</v>
      </c>
      <c r="C73" s="25">
        <v>1475925</v>
      </c>
      <c r="D73" s="26" t="s">
        <v>422</v>
      </c>
      <c r="E73" s="25">
        <v>1475925</v>
      </c>
      <c r="F73" s="25"/>
      <c r="G73" s="25"/>
      <c r="H73" s="25"/>
      <c r="I73" s="25"/>
    </row>
    <row r="74" spans="1:11" hidden="1">
      <c r="A74" s="23" t="s">
        <v>101</v>
      </c>
      <c r="B74" s="24">
        <v>0.30009999999999998</v>
      </c>
      <c r="C74" s="25">
        <v>1317446</v>
      </c>
      <c r="D74" s="26" t="s">
        <v>456</v>
      </c>
      <c r="E74" s="25">
        <v>658723</v>
      </c>
      <c r="F74" s="25">
        <v>658723</v>
      </c>
      <c r="G74" s="25"/>
      <c r="H74" s="25"/>
      <c r="I74" s="25"/>
    </row>
    <row r="75" spans="1:11" hidden="1">
      <c r="A75" s="23" t="s">
        <v>102</v>
      </c>
      <c r="B75" s="24">
        <v>2.7000000000000001E-3</v>
      </c>
      <c r="C75" s="25">
        <v>11853</v>
      </c>
      <c r="D75" s="26" t="s">
        <v>424</v>
      </c>
      <c r="E75" s="25"/>
      <c r="F75" s="25">
        <v>11853</v>
      </c>
      <c r="G75" s="25"/>
      <c r="H75" s="25"/>
      <c r="I75" s="25"/>
    </row>
    <row r="76" spans="1:11" hidden="1">
      <c r="A76" s="23" t="s">
        <v>103</v>
      </c>
      <c r="B76" s="24">
        <v>0.31390000000000001</v>
      </c>
      <c r="C76" s="25">
        <v>1378028</v>
      </c>
      <c r="D76" s="26" t="s">
        <v>449</v>
      </c>
      <c r="E76" s="25">
        <v>1033521</v>
      </c>
      <c r="F76" s="25"/>
      <c r="G76" s="25">
        <v>344507</v>
      </c>
      <c r="H76" s="25"/>
      <c r="I76" s="25"/>
    </row>
    <row r="77" spans="1:11" hidden="1">
      <c r="A77" s="23" t="s">
        <v>105</v>
      </c>
      <c r="B77" s="24">
        <v>3.6799999999999999E-2</v>
      </c>
      <c r="C77" s="31">
        <v>161552</v>
      </c>
      <c r="D77" s="26" t="s">
        <v>424</v>
      </c>
      <c r="E77" s="25"/>
      <c r="F77" s="25">
        <v>161552</v>
      </c>
      <c r="G77" s="25"/>
      <c r="H77" s="25"/>
      <c r="I77" s="25"/>
    </row>
    <row r="78" spans="1:11" hidden="1">
      <c r="A78" s="23" t="s">
        <v>106</v>
      </c>
      <c r="B78" s="24">
        <v>1E-4</v>
      </c>
      <c r="C78" s="25">
        <v>439</v>
      </c>
      <c r="D78" s="26" t="s">
        <v>422</v>
      </c>
      <c r="E78" s="25">
        <v>439</v>
      </c>
      <c r="F78" s="25"/>
      <c r="G78" s="25"/>
      <c r="H78" s="25"/>
      <c r="I78" s="25"/>
    </row>
    <row r="79" spans="1:11" hidden="1">
      <c r="A79" s="23" t="s">
        <v>107</v>
      </c>
      <c r="B79" s="24">
        <v>8.9999999999999998E-4</v>
      </c>
      <c r="C79" s="25">
        <v>3951</v>
      </c>
      <c r="D79" s="26" t="s">
        <v>424</v>
      </c>
      <c r="E79" s="25"/>
      <c r="F79" s="25">
        <v>3951</v>
      </c>
      <c r="G79" s="25"/>
      <c r="H79" s="25"/>
      <c r="I79" s="25"/>
    </row>
    <row r="80" spans="1:11" hidden="1">
      <c r="A80" s="23" t="s">
        <v>108</v>
      </c>
      <c r="B80" s="24">
        <v>1.2999999999999999E-3</v>
      </c>
      <c r="C80" s="31">
        <v>5708</v>
      </c>
      <c r="D80" s="26" t="s">
        <v>424</v>
      </c>
      <c r="E80" s="25"/>
      <c r="F80" s="25">
        <v>5708</v>
      </c>
      <c r="G80" s="25"/>
      <c r="H80" s="25"/>
      <c r="I80" s="25"/>
    </row>
    <row r="81" spans="1:10" hidden="1">
      <c r="A81" s="23" t="s">
        <v>109</v>
      </c>
      <c r="B81" s="24">
        <v>0</v>
      </c>
      <c r="C81" s="25">
        <v>0</v>
      </c>
      <c r="D81" s="26" t="s">
        <v>445</v>
      </c>
      <c r="E81" s="25"/>
      <c r="F81" s="25"/>
      <c r="G81" s="25">
        <v>0</v>
      </c>
      <c r="H81" s="25"/>
      <c r="I81" s="25"/>
    </row>
    <row r="82" spans="1:10" hidden="1">
      <c r="A82" s="23" t="s">
        <v>110</v>
      </c>
      <c r="B82" s="24">
        <v>8.0000000000000002E-3</v>
      </c>
      <c r="C82" s="25">
        <v>35120</v>
      </c>
      <c r="D82" s="26" t="s">
        <v>427</v>
      </c>
      <c r="E82" s="25"/>
      <c r="F82" s="25"/>
      <c r="G82" s="25"/>
      <c r="H82" s="25">
        <v>35120</v>
      </c>
      <c r="I82" s="25"/>
      <c r="J82" s="215">
        <f>H82/H84</f>
        <v>1</v>
      </c>
    </row>
    <row r="83" spans="1:10" hidden="1">
      <c r="A83" s="32"/>
      <c r="B83" s="33"/>
      <c r="C83" s="34"/>
      <c r="D83" s="32"/>
      <c r="E83" s="32"/>
      <c r="F83" s="32"/>
      <c r="G83" s="32"/>
      <c r="H83" s="32"/>
      <c r="I83" s="32"/>
    </row>
    <row r="84" spans="1:10" hidden="1">
      <c r="A84" s="27" t="s">
        <v>98</v>
      </c>
      <c r="B84" s="147">
        <v>1</v>
      </c>
      <c r="C84" s="29">
        <v>4390022</v>
      </c>
      <c r="D84" s="29"/>
      <c r="E84" s="29">
        <v>3168608</v>
      </c>
      <c r="F84" s="29">
        <v>841787</v>
      </c>
      <c r="G84" s="29">
        <v>344507</v>
      </c>
      <c r="H84" s="29">
        <v>35120</v>
      </c>
      <c r="I84" s="29">
        <v>0</v>
      </c>
      <c r="J84" s="215">
        <f>H84/C84</f>
        <v>7.9999599090847372E-3</v>
      </c>
    </row>
    <row r="85" spans="1:10" hidden="1">
      <c r="A85" s="30"/>
      <c r="B85" s="30"/>
      <c r="C85" s="30"/>
      <c r="D85" s="30"/>
      <c r="E85" s="90">
        <f>E84/$C84</f>
        <v>0.72177497060379192</v>
      </c>
      <c r="F85" s="90">
        <f>(F84+G84)/$C84</f>
        <v>0.27022506948712333</v>
      </c>
      <c r="G85" s="90"/>
      <c r="H85" s="90">
        <f>H84/$C84</f>
        <v>7.9999599090847372E-3</v>
      </c>
      <c r="I85" s="30"/>
      <c r="J85" s="251">
        <f>SUM(E85:I86)</f>
        <v>1</v>
      </c>
    </row>
    <row r="86" spans="1:10" hidden="1">
      <c r="A86" s="17" t="s">
        <v>401</v>
      </c>
      <c r="B86" s="18"/>
      <c r="C86" s="18"/>
      <c r="D86" s="18"/>
      <c r="E86" s="18"/>
      <c r="F86" s="18"/>
      <c r="G86" s="18"/>
      <c r="H86" s="19"/>
      <c r="I86" s="19"/>
    </row>
    <row r="87" spans="1:10" hidden="1">
      <c r="A87" s="17" t="s">
        <v>110</v>
      </c>
      <c r="B87" s="18"/>
      <c r="C87" s="18"/>
      <c r="D87" s="18"/>
      <c r="E87" s="18"/>
      <c r="F87" s="18"/>
      <c r="G87" s="18"/>
      <c r="H87" s="19"/>
      <c r="I87" s="19"/>
    </row>
    <row r="88" spans="1:10" ht="38.25" hidden="1">
      <c r="A88" s="21" t="s">
        <v>89</v>
      </c>
      <c r="B88" s="21" t="s">
        <v>407</v>
      </c>
      <c r="C88" s="21" t="s">
        <v>408</v>
      </c>
      <c r="D88" s="21" t="s">
        <v>442</v>
      </c>
      <c r="E88" s="22" t="s">
        <v>470</v>
      </c>
      <c r="F88" s="22" t="s">
        <v>471</v>
      </c>
      <c r="G88" s="22" t="s">
        <v>472</v>
      </c>
      <c r="H88" s="22" t="s">
        <v>473</v>
      </c>
      <c r="I88" s="22" t="s">
        <v>474</v>
      </c>
    </row>
    <row r="89" spans="1:10" hidden="1">
      <c r="A89" s="23" t="s">
        <v>110</v>
      </c>
      <c r="B89" s="24">
        <v>1</v>
      </c>
      <c r="C89" s="25">
        <v>0</v>
      </c>
      <c r="D89" s="26" t="s">
        <v>427</v>
      </c>
      <c r="E89" s="25"/>
      <c r="F89" s="25"/>
      <c r="G89" s="25"/>
      <c r="H89" s="25">
        <v>0</v>
      </c>
      <c r="I89" s="25"/>
    </row>
    <row r="90" spans="1:10" hidden="1">
      <c r="A90" s="32"/>
      <c r="B90" s="33"/>
      <c r="C90" s="34"/>
      <c r="D90" s="32"/>
      <c r="E90" s="32"/>
      <c r="F90" s="32"/>
      <c r="G90" s="32"/>
      <c r="H90" s="32"/>
      <c r="I90" s="32"/>
    </row>
    <row r="91" spans="1:10" hidden="1">
      <c r="A91" s="27" t="s">
        <v>98</v>
      </c>
      <c r="B91" s="147">
        <v>1</v>
      </c>
      <c r="C91" s="29">
        <v>0</v>
      </c>
      <c r="D91" s="29"/>
      <c r="E91" s="29">
        <v>0</v>
      </c>
      <c r="F91" s="29">
        <v>0</v>
      </c>
      <c r="G91" s="29">
        <v>0</v>
      </c>
      <c r="H91" s="29">
        <v>0</v>
      </c>
      <c r="I91" s="29">
        <v>0</v>
      </c>
    </row>
    <row r="92" spans="1:10" hidden="1">
      <c r="A92" s="30"/>
      <c r="B92" s="30"/>
      <c r="C92" s="30"/>
      <c r="D92" s="30"/>
      <c r="E92" s="30"/>
      <c r="F92" s="30"/>
      <c r="G92" s="30"/>
      <c r="H92" s="30"/>
      <c r="I92" s="30"/>
    </row>
    <row r="93" spans="1:10" hidden="1">
      <c r="A93" s="30"/>
      <c r="B93" s="30"/>
      <c r="C93" s="30"/>
      <c r="D93" s="30"/>
      <c r="E93" s="30"/>
      <c r="F93" s="30"/>
      <c r="G93" s="30"/>
      <c r="H93" s="30"/>
      <c r="I93" s="30"/>
    </row>
    <row r="94" spans="1:10" hidden="1">
      <c r="A94" s="17" t="s">
        <v>401</v>
      </c>
      <c r="B94" s="18"/>
      <c r="C94" s="18"/>
      <c r="D94" s="18"/>
      <c r="E94" s="18"/>
      <c r="F94" s="18"/>
      <c r="G94" s="18"/>
      <c r="H94" s="19"/>
      <c r="I94" s="19"/>
    </row>
    <row r="95" spans="1:10" hidden="1">
      <c r="A95" s="17" t="s">
        <v>288</v>
      </c>
      <c r="B95" s="18"/>
      <c r="C95" s="18"/>
      <c r="D95" s="18"/>
      <c r="E95" s="18"/>
      <c r="F95" s="18"/>
      <c r="G95" s="18"/>
      <c r="H95" s="19"/>
      <c r="I95" s="19"/>
    </row>
    <row r="96" spans="1:10" ht="38.25" hidden="1">
      <c r="A96" s="21" t="s">
        <v>89</v>
      </c>
      <c r="B96" s="21" t="s">
        <v>407</v>
      </c>
      <c r="C96" s="21" t="s">
        <v>408</v>
      </c>
      <c r="D96" s="21" t="s">
        <v>442</v>
      </c>
      <c r="E96" s="22" t="s">
        <v>470</v>
      </c>
      <c r="F96" s="22" t="s">
        <v>471</v>
      </c>
      <c r="G96" s="22" t="s">
        <v>472</v>
      </c>
      <c r="H96" s="22" t="s">
        <v>473</v>
      </c>
      <c r="I96" s="22" t="s">
        <v>474</v>
      </c>
    </row>
    <row r="97" spans="1:10" hidden="1">
      <c r="A97" s="23" t="s">
        <v>99</v>
      </c>
      <c r="B97" s="24">
        <v>0.3362</v>
      </c>
      <c r="C97" s="31">
        <v>376168</v>
      </c>
      <c r="D97" s="26" t="s">
        <v>422</v>
      </c>
      <c r="E97" s="25">
        <v>376168</v>
      </c>
      <c r="F97" s="25"/>
      <c r="G97" s="25"/>
      <c r="H97" s="25"/>
      <c r="I97" s="25"/>
    </row>
    <row r="98" spans="1:10" hidden="1">
      <c r="A98" s="23" t="s">
        <v>101</v>
      </c>
      <c r="B98" s="24">
        <v>0.30009999999999998</v>
      </c>
      <c r="C98" s="25">
        <v>335776</v>
      </c>
      <c r="D98" s="26" t="s">
        <v>456</v>
      </c>
      <c r="E98" s="25">
        <v>167888</v>
      </c>
      <c r="F98" s="25">
        <v>167888</v>
      </c>
      <c r="G98" s="25"/>
      <c r="H98" s="25"/>
      <c r="I98" s="25"/>
    </row>
    <row r="99" spans="1:10" hidden="1">
      <c r="A99" s="23" t="s">
        <v>102</v>
      </c>
      <c r="B99" s="24">
        <v>2.7000000000000001E-3</v>
      </c>
      <c r="C99" s="31">
        <v>3020</v>
      </c>
      <c r="D99" s="26" t="s">
        <v>424</v>
      </c>
      <c r="E99" s="25"/>
      <c r="F99" s="25">
        <v>3020</v>
      </c>
      <c r="G99" s="25"/>
      <c r="H99" s="25"/>
      <c r="I99" s="25"/>
    </row>
    <row r="100" spans="1:10" hidden="1">
      <c r="A100" s="23" t="s">
        <v>103</v>
      </c>
      <c r="B100" s="24">
        <v>0.31390000000000001</v>
      </c>
      <c r="C100" s="25">
        <v>351217</v>
      </c>
      <c r="D100" s="26" t="s">
        <v>444</v>
      </c>
      <c r="E100" s="25">
        <v>175608</v>
      </c>
      <c r="F100" s="25"/>
      <c r="G100" s="25">
        <v>175609</v>
      </c>
      <c r="H100" s="25"/>
      <c r="I100" s="25"/>
    </row>
    <row r="101" spans="1:10" hidden="1">
      <c r="A101" s="23" t="s">
        <v>105</v>
      </c>
      <c r="B101" s="24">
        <v>3.6799999999999999E-2</v>
      </c>
      <c r="C101" s="31">
        <v>41175</v>
      </c>
      <c r="D101" s="26" t="s">
        <v>424</v>
      </c>
      <c r="E101" s="25"/>
      <c r="F101" s="25">
        <v>41175</v>
      </c>
      <c r="G101" s="25"/>
      <c r="H101" s="25"/>
      <c r="I101" s="25"/>
    </row>
    <row r="102" spans="1:10" hidden="1">
      <c r="A102" s="23" t="s">
        <v>106</v>
      </c>
      <c r="B102" s="24">
        <v>1E-4</v>
      </c>
      <c r="C102" s="25">
        <v>112</v>
      </c>
      <c r="D102" s="26" t="s">
        <v>422</v>
      </c>
      <c r="E102" s="25">
        <v>112</v>
      </c>
      <c r="F102" s="25"/>
      <c r="G102" s="25"/>
      <c r="H102" s="25"/>
      <c r="I102" s="25"/>
    </row>
    <row r="103" spans="1:10" hidden="1">
      <c r="A103" s="23" t="s">
        <v>107</v>
      </c>
      <c r="B103" s="24">
        <v>8.9999999999999998E-4</v>
      </c>
      <c r="C103" s="31">
        <v>1006</v>
      </c>
      <c r="D103" s="26" t="s">
        <v>424</v>
      </c>
      <c r="E103" s="25"/>
      <c r="F103" s="25">
        <v>1006</v>
      </c>
      <c r="G103" s="25"/>
      <c r="H103" s="25"/>
      <c r="I103" s="25"/>
    </row>
    <row r="104" spans="1:10" hidden="1">
      <c r="A104" s="23" t="s">
        <v>108</v>
      </c>
      <c r="B104" s="24">
        <v>1.2999999999999999E-3</v>
      </c>
      <c r="C104" s="25">
        <v>1455</v>
      </c>
      <c r="D104" s="26" t="s">
        <v>424</v>
      </c>
      <c r="E104" s="25"/>
      <c r="F104" s="25">
        <v>1455</v>
      </c>
      <c r="G104" s="25"/>
      <c r="H104" s="25"/>
      <c r="I104" s="25"/>
    </row>
    <row r="105" spans="1:10" hidden="1">
      <c r="A105" s="23" t="s">
        <v>109</v>
      </c>
      <c r="B105" s="24">
        <v>0</v>
      </c>
      <c r="C105" s="25">
        <v>0</v>
      </c>
      <c r="D105" s="26" t="s">
        <v>445</v>
      </c>
      <c r="E105" s="25"/>
      <c r="F105" s="25"/>
      <c r="G105" s="25">
        <v>0</v>
      </c>
      <c r="H105" s="25"/>
      <c r="I105" s="25"/>
    </row>
    <row r="106" spans="1:10" hidden="1">
      <c r="A106" s="23" t="s">
        <v>110</v>
      </c>
      <c r="B106" s="24">
        <v>8.0000000000000002E-3</v>
      </c>
      <c r="C106" s="25">
        <v>8951</v>
      </c>
      <c r="D106" s="26" t="s">
        <v>427</v>
      </c>
      <c r="E106" s="25"/>
      <c r="F106" s="25"/>
      <c r="G106" s="25"/>
      <c r="H106" s="25">
        <v>8951</v>
      </c>
      <c r="I106" s="25"/>
    </row>
    <row r="107" spans="1:10" hidden="1">
      <c r="A107" s="32"/>
      <c r="B107" s="33"/>
      <c r="C107" s="34"/>
      <c r="D107" s="32"/>
      <c r="E107" s="32"/>
      <c r="F107" s="32"/>
      <c r="G107" s="32"/>
      <c r="H107" s="32"/>
      <c r="I107" s="32"/>
    </row>
    <row r="108" spans="1:10" hidden="1">
      <c r="A108" s="27" t="s">
        <v>98</v>
      </c>
      <c r="B108" s="147">
        <v>1</v>
      </c>
      <c r="C108" s="29">
        <v>1118880</v>
      </c>
      <c r="D108" s="29"/>
      <c r="E108" s="29">
        <v>719776</v>
      </c>
      <c r="F108" s="29">
        <v>214544</v>
      </c>
      <c r="G108" s="29">
        <v>175609</v>
      </c>
      <c r="H108" s="29">
        <v>8951</v>
      </c>
      <c r="I108" s="29">
        <v>0</v>
      </c>
      <c r="J108" s="215">
        <f>H108/C108</f>
        <v>7.9999642499642507E-3</v>
      </c>
    </row>
    <row r="109" spans="1:10" hidden="1">
      <c r="A109" s="30"/>
      <c r="B109" s="30"/>
      <c r="C109" s="30"/>
      <c r="D109" s="30"/>
      <c r="E109" s="90">
        <f>E108/$C108</f>
        <v>0.64330044330044334</v>
      </c>
      <c r="F109" s="90">
        <f>(F108+G108)/$C108</f>
        <v>0.34869959244959248</v>
      </c>
      <c r="G109" s="90"/>
      <c r="H109" s="90">
        <f>H108/$C108</f>
        <v>7.9999642499642507E-3</v>
      </c>
      <c r="I109" s="30"/>
    </row>
    <row r="110" spans="1:10" hidden="1">
      <c r="A110" s="17" t="s">
        <v>401</v>
      </c>
      <c r="B110" s="17"/>
      <c r="C110" s="17"/>
      <c r="D110" s="17"/>
      <c r="E110" s="17"/>
      <c r="F110" s="17"/>
      <c r="G110" s="17"/>
      <c r="H110" s="17"/>
      <c r="I110" s="19"/>
    </row>
    <row r="111" spans="1:10" hidden="1">
      <c r="A111" s="17" t="s">
        <v>480</v>
      </c>
      <c r="B111" s="17"/>
      <c r="C111" s="17"/>
      <c r="D111" s="17"/>
      <c r="E111" s="17"/>
      <c r="F111" s="17"/>
      <c r="G111" s="17"/>
      <c r="H111" s="17"/>
      <c r="I111" s="19"/>
    </row>
    <row r="112" spans="1:10" ht="38.25" hidden="1">
      <c r="A112" s="21" t="s">
        <v>89</v>
      </c>
      <c r="B112" s="21" t="s">
        <v>407</v>
      </c>
      <c r="C112" s="21" t="s">
        <v>408</v>
      </c>
      <c r="D112" s="21" t="s">
        <v>442</v>
      </c>
      <c r="E112" s="22" t="s">
        <v>470</v>
      </c>
      <c r="F112" s="22" t="s">
        <v>471</v>
      </c>
      <c r="G112" s="22" t="s">
        <v>472</v>
      </c>
      <c r="H112" s="22" t="s">
        <v>473</v>
      </c>
      <c r="I112" s="22" t="s">
        <v>474</v>
      </c>
    </row>
    <row r="113" spans="1:11" hidden="1">
      <c r="A113" s="36" t="s">
        <v>99</v>
      </c>
      <c r="B113" s="44"/>
      <c r="C113" s="43">
        <v>41797205</v>
      </c>
      <c r="D113" s="40"/>
      <c r="E113" s="43">
        <v>41797205</v>
      </c>
      <c r="F113" s="43">
        <v>0</v>
      </c>
      <c r="G113" s="43">
        <v>0</v>
      </c>
      <c r="H113" s="43">
        <v>0</v>
      </c>
      <c r="I113" s="43">
        <v>0</v>
      </c>
    </row>
    <row r="114" spans="1:11" hidden="1">
      <c r="A114" s="36" t="s">
        <v>101</v>
      </c>
      <c r="B114" s="44"/>
      <c r="C114" s="43">
        <v>38071860</v>
      </c>
      <c r="D114" s="40"/>
      <c r="E114" s="43">
        <v>19035929</v>
      </c>
      <c r="F114" s="43">
        <v>18951582</v>
      </c>
      <c r="G114" s="43">
        <v>0</v>
      </c>
      <c r="H114" s="43">
        <v>84349</v>
      </c>
      <c r="I114" s="43">
        <v>0</v>
      </c>
      <c r="K114" s="215">
        <f>H114/H126</f>
        <v>4.0964908659554988E-2</v>
      </c>
    </row>
    <row r="115" spans="1:11" hidden="1">
      <c r="A115" s="36" t="s">
        <v>102</v>
      </c>
      <c r="B115" s="44"/>
      <c r="C115" s="43">
        <v>344264</v>
      </c>
      <c r="D115" s="40"/>
      <c r="E115" s="43">
        <v>0</v>
      </c>
      <c r="F115" s="43">
        <v>344264</v>
      </c>
      <c r="G115" s="43">
        <v>0</v>
      </c>
      <c r="H115" s="43">
        <v>0</v>
      </c>
      <c r="I115" s="43">
        <v>0</v>
      </c>
    </row>
    <row r="116" spans="1:11" hidden="1">
      <c r="A116" s="36" t="s">
        <v>103</v>
      </c>
      <c r="B116" s="44"/>
      <c r="C116" s="43">
        <v>40991785</v>
      </c>
      <c r="D116" s="40"/>
      <c r="E116" s="43">
        <v>35944714</v>
      </c>
      <c r="F116" s="43">
        <v>0</v>
      </c>
      <c r="G116" s="43">
        <v>5047071</v>
      </c>
      <c r="H116" s="43">
        <v>0</v>
      </c>
      <c r="I116" s="43">
        <v>0</v>
      </c>
    </row>
    <row r="117" spans="1:11" hidden="1">
      <c r="A117" s="36" t="s">
        <v>105</v>
      </c>
      <c r="B117" s="44"/>
      <c r="C117" s="43">
        <v>4565312</v>
      </c>
      <c r="D117" s="40"/>
      <c r="E117" s="43">
        <v>1537</v>
      </c>
      <c r="F117" s="43">
        <v>4562257</v>
      </c>
      <c r="G117" s="43">
        <v>0</v>
      </c>
      <c r="H117" s="43">
        <v>1518</v>
      </c>
      <c r="I117" s="43">
        <v>0</v>
      </c>
      <c r="K117" s="215">
        <f>H117/H126</f>
        <v>7.3723139984118932E-4</v>
      </c>
    </row>
    <row r="118" spans="1:11" hidden="1">
      <c r="A118" s="36" t="s">
        <v>106</v>
      </c>
      <c r="B118" s="44"/>
      <c r="C118" s="43">
        <v>12687</v>
      </c>
      <c r="D118" s="40"/>
      <c r="E118" s="43">
        <v>12687</v>
      </c>
      <c r="F118" s="43">
        <v>0</v>
      </c>
      <c r="G118" s="43">
        <v>0</v>
      </c>
      <c r="H118" s="43">
        <v>0</v>
      </c>
      <c r="I118" s="43">
        <v>0</v>
      </c>
    </row>
    <row r="119" spans="1:11" hidden="1">
      <c r="A119" s="36" t="s">
        <v>107</v>
      </c>
      <c r="B119" s="44"/>
      <c r="C119" s="43">
        <v>113421</v>
      </c>
      <c r="D119" s="40"/>
      <c r="E119" s="43">
        <v>0</v>
      </c>
      <c r="F119" s="43">
        <v>113421</v>
      </c>
      <c r="G119" s="43">
        <v>0</v>
      </c>
      <c r="H119" s="43">
        <v>0</v>
      </c>
      <c r="I119" s="43">
        <v>0</v>
      </c>
    </row>
    <row r="120" spans="1:11" hidden="1">
      <c r="A120" s="36" t="s">
        <v>108</v>
      </c>
      <c r="B120" s="44"/>
      <c r="C120" s="43">
        <v>164052</v>
      </c>
      <c r="D120" s="40"/>
      <c r="E120" s="43">
        <v>0</v>
      </c>
      <c r="F120" s="43">
        <v>164052</v>
      </c>
      <c r="G120" s="43">
        <v>0</v>
      </c>
      <c r="H120" s="43">
        <v>0</v>
      </c>
      <c r="I120" s="43">
        <v>0</v>
      </c>
    </row>
    <row r="121" spans="1:11" hidden="1">
      <c r="A121" s="36" t="s">
        <v>109</v>
      </c>
      <c r="B121" s="44"/>
      <c r="C121" s="43">
        <v>0</v>
      </c>
      <c r="D121" s="40"/>
      <c r="E121" s="43">
        <v>0</v>
      </c>
      <c r="F121" s="43">
        <v>0</v>
      </c>
      <c r="G121" s="43">
        <v>0</v>
      </c>
      <c r="H121" s="43">
        <v>0</v>
      </c>
      <c r="I121" s="43">
        <v>0</v>
      </c>
    </row>
    <row r="122" spans="1:11" hidden="1">
      <c r="A122" s="36" t="s">
        <v>110</v>
      </c>
      <c r="B122" s="44"/>
      <c r="C122" s="43">
        <v>996843</v>
      </c>
      <c r="D122" s="40"/>
      <c r="E122" s="43">
        <v>0</v>
      </c>
      <c r="F122" s="43">
        <v>0</v>
      </c>
      <c r="G122" s="43">
        <v>0</v>
      </c>
      <c r="H122" s="43">
        <v>996843</v>
      </c>
      <c r="I122" s="43">
        <v>0</v>
      </c>
      <c r="K122" s="215">
        <f>H122/H126</f>
        <v>0.48412645606843918</v>
      </c>
    </row>
    <row r="123" spans="1:11" hidden="1">
      <c r="A123" s="252" t="s">
        <v>477</v>
      </c>
      <c r="B123" s="253"/>
      <c r="C123" s="254">
        <v>127057429</v>
      </c>
      <c r="D123" s="255"/>
      <c r="E123" s="254">
        <v>96792072</v>
      </c>
      <c r="F123" s="254">
        <v>24135576</v>
      </c>
      <c r="G123" s="254">
        <v>5047071</v>
      </c>
      <c r="H123" s="254">
        <v>1082710</v>
      </c>
      <c r="I123" s="39">
        <v>0</v>
      </c>
    </row>
    <row r="124" spans="1:11" hidden="1">
      <c r="A124" s="252" t="s">
        <v>481</v>
      </c>
      <c r="B124" s="253"/>
      <c r="C124" s="254">
        <v>0</v>
      </c>
      <c r="D124" s="255"/>
      <c r="E124" s="254">
        <v>0</v>
      </c>
      <c r="F124" s="254">
        <v>-976345</v>
      </c>
      <c r="G124" s="254">
        <v>0</v>
      </c>
      <c r="H124" s="254">
        <v>976345</v>
      </c>
      <c r="I124" s="39">
        <v>0</v>
      </c>
      <c r="K124" s="215">
        <f>H124/H126</f>
        <v>0.47417140387216467</v>
      </c>
    </row>
    <row r="125" spans="1:11" hidden="1">
      <c r="A125" s="37"/>
      <c r="B125" s="37"/>
      <c r="C125" s="37"/>
      <c r="D125" s="37"/>
      <c r="E125" s="37"/>
      <c r="F125" s="37"/>
      <c r="G125" s="37"/>
      <c r="H125" s="42"/>
      <c r="I125" s="32"/>
    </row>
    <row r="126" spans="1:11" hidden="1">
      <c r="A126" s="38" t="s">
        <v>98</v>
      </c>
      <c r="B126" s="44"/>
      <c r="C126" s="39">
        <v>127057429</v>
      </c>
      <c r="D126" s="40"/>
      <c r="E126" s="39">
        <v>96792072</v>
      </c>
      <c r="F126" s="39">
        <v>23159231</v>
      </c>
      <c r="G126" s="39">
        <v>5047071</v>
      </c>
      <c r="H126" s="39">
        <v>2059055</v>
      </c>
      <c r="I126" s="39">
        <v>0</v>
      </c>
    </row>
    <row r="127" spans="1:11" hidden="1">
      <c r="A127" s="30"/>
      <c r="B127" s="30"/>
      <c r="C127" s="30"/>
      <c r="D127" s="30"/>
      <c r="E127" s="90"/>
      <c r="F127" s="90"/>
      <c r="G127" s="90"/>
      <c r="H127" s="90"/>
      <c r="I127" s="30"/>
    </row>
    <row r="128" spans="1:11" hidden="1">
      <c r="A128" s="30"/>
      <c r="B128" s="30"/>
      <c r="C128" s="30"/>
      <c r="D128" s="30"/>
      <c r="E128" s="90"/>
      <c r="F128" s="90"/>
      <c r="G128" s="90"/>
      <c r="H128" s="90"/>
      <c r="I128" s="30"/>
    </row>
    <row r="129" spans="1:10" hidden="1">
      <c r="A129" s="17" t="s">
        <v>413</v>
      </c>
      <c r="B129" s="18"/>
      <c r="C129" s="18"/>
      <c r="D129" s="18"/>
      <c r="E129" s="18"/>
      <c r="F129" s="18"/>
      <c r="G129" s="18"/>
      <c r="H129" s="19"/>
      <c r="I129" s="19"/>
    </row>
    <row r="130" spans="1:10" hidden="1">
      <c r="A130" s="17" t="s">
        <v>469</v>
      </c>
      <c r="B130" s="18"/>
      <c r="C130" s="18"/>
      <c r="D130" s="18"/>
      <c r="E130" s="18"/>
      <c r="F130" s="18"/>
      <c r="G130" s="18"/>
      <c r="H130" s="19"/>
      <c r="I130" s="19"/>
      <c r="J130" s="215"/>
    </row>
    <row r="131" spans="1:10" ht="38.25" hidden="1">
      <c r="A131" s="21" t="s">
        <v>89</v>
      </c>
      <c r="B131" s="21" t="s">
        <v>407</v>
      </c>
      <c r="C131" s="21" t="s">
        <v>408</v>
      </c>
      <c r="D131" s="21" t="s">
        <v>442</v>
      </c>
      <c r="E131" s="22" t="s">
        <v>470</v>
      </c>
      <c r="F131" s="22" t="s">
        <v>471</v>
      </c>
      <c r="G131" s="22" t="s">
        <v>472</v>
      </c>
      <c r="H131" s="22" t="s">
        <v>473</v>
      </c>
      <c r="I131" s="22" t="s">
        <v>474</v>
      </c>
      <c r="J131" s="215"/>
    </row>
    <row r="132" spans="1:10" hidden="1">
      <c r="A132" s="23" t="s">
        <v>99</v>
      </c>
      <c r="B132" s="24">
        <v>0.32990000000000003</v>
      </c>
      <c r="C132" s="25">
        <v>39796399</v>
      </c>
      <c r="D132" s="26" t="s">
        <v>422</v>
      </c>
      <c r="E132" s="25">
        <v>39796399</v>
      </c>
      <c r="F132" s="25"/>
      <c r="G132" s="25"/>
      <c r="H132" s="25"/>
      <c r="I132" s="25"/>
      <c r="J132" s="215"/>
    </row>
    <row r="133" spans="1:10" hidden="1">
      <c r="A133" s="23" t="s">
        <v>101</v>
      </c>
      <c r="B133" s="24">
        <v>0.307</v>
      </c>
      <c r="C133" s="25">
        <v>37033933</v>
      </c>
      <c r="D133" s="26" t="s">
        <v>456</v>
      </c>
      <c r="E133" s="31">
        <v>18516966</v>
      </c>
      <c r="F133" s="25">
        <v>18516967</v>
      </c>
      <c r="G133" s="25"/>
      <c r="H133" s="25"/>
      <c r="I133" s="25"/>
      <c r="J133" s="215"/>
    </row>
    <row r="134" spans="1:10" hidden="1">
      <c r="A134" s="23" t="s">
        <v>102</v>
      </c>
      <c r="B134" s="24">
        <v>2.3E-3</v>
      </c>
      <c r="C134" s="25">
        <v>277453</v>
      </c>
      <c r="D134" s="26" t="s">
        <v>424</v>
      </c>
      <c r="E134" s="25"/>
      <c r="F134" s="25">
        <v>277453</v>
      </c>
      <c r="G134" s="25"/>
      <c r="H134" s="25"/>
      <c r="I134" s="25"/>
      <c r="J134" s="215"/>
    </row>
    <row r="135" spans="1:10" hidden="1">
      <c r="A135" s="23" t="s">
        <v>103</v>
      </c>
      <c r="B135" s="24">
        <v>0.31569999999999998</v>
      </c>
      <c r="C135" s="25">
        <v>38083429</v>
      </c>
      <c r="D135" s="26" t="s">
        <v>475</v>
      </c>
      <c r="E135" s="25">
        <v>34275086</v>
      </c>
      <c r="F135" s="25"/>
      <c r="G135" s="25">
        <v>3808343</v>
      </c>
      <c r="H135" s="25"/>
      <c r="I135" s="25"/>
      <c r="J135" s="215"/>
    </row>
    <row r="136" spans="1:10" hidden="1">
      <c r="A136" s="23" t="s">
        <v>105</v>
      </c>
      <c r="B136" s="24">
        <v>3.2099999999999997E-2</v>
      </c>
      <c r="C136" s="25">
        <v>3872278</v>
      </c>
      <c r="D136" s="26" t="s">
        <v>424</v>
      </c>
      <c r="E136" s="25"/>
      <c r="F136" s="25">
        <v>3872278</v>
      </c>
      <c r="G136" s="25"/>
      <c r="H136" s="25"/>
      <c r="I136" s="25"/>
      <c r="J136" s="215"/>
    </row>
    <row r="137" spans="1:10" hidden="1">
      <c r="A137" s="23" t="s">
        <v>106</v>
      </c>
      <c r="B137" s="24">
        <v>0</v>
      </c>
      <c r="C137" s="25">
        <v>0</v>
      </c>
      <c r="D137" s="26" t="s">
        <v>422</v>
      </c>
      <c r="E137" s="25">
        <v>0</v>
      </c>
      <c r="F137" s="25"/>
      <c r="G137" s="25"/>
      <c r="H137" s="25"/>
      <c r="I137" s="25"/>
      <c r="J137" s="215"/>
    </row>
    <row r="138" spans="1:10" hidden="1">
      <c r="A138" s="23" t="s">
        <v>107</v>
      </c>
      <c r="B138" s="24">
        <v>6.9999999999999999E-4</v>
      </c>
      <c r="C138" s="25">
        <v>84442</v>
      </c>
      <c r="D138" s="26" t="s">
        <v>424</v>
      </c>
      <c r="E138" s="25"/>
      <c r="F138" s="25">
        <v>84442</v>
      </c>
      <c r="G138" s="25"/>
      <c r="H138" s="25"/>
      <c r="I138" s="25"/>
      <c r="J138" s="215"/>
    </row>
    <row r="139" spans="1:10" hidden="1">
      <c r="A139" s="23" t="s">
        <v>108</v>
      </c>
      <c r="B139" s="24">
        <v>1.1999999999999999E-3</v>
      </c>
      <c r="C139" s="25">
        <v>144758</v>
      </c>
      <c r="D139" s="26" t="s">
        <v>424</v>
      </c>
      <c r="E139" s="25"/>
      <c r="F139" s="25">
        <v>144758</v>
      </c>
      <c r="G139" s="25"/>
      <c r="H139" s="25"/>
      <c r="I139" s="25"/>
      <c r="J139" s="215"/>
    </row>
    <row r="140" spans="1:10" hidden="1">
      <c r="A140" s="23" t="s">
        <v>109</v>
      </c>
      <c r="B140" s="24">
        <v>0</v>
      </c>
      <c r="C140" s="25">
        <v>0</v>
      </c>
      <c r="D140" s="26" t="s">
        <v>445</v>
      </c>
      <c r="E140" s="25"/>
      <c r="F140" s="25"/>
      <c r="G140" s="25">
        <v>0</v>
      </c>
      <c r="H140" s="25"/>
      <c r="I140" s="25"/>
    </row>
    <row r="141" spans="1:10" hidden="1">
      <c r="A141" s="23" t="s">
        <v>110</v>
      </c>
      <c r="B141" s="24">
        <v>1.11E-2</v>
      </c>
      <c r="C141" s="25">
        <v>1339012</v>
      </c>
      <c r="D141" s="26" t="s">
        <v>427</v>
      </c>
      <c r="E141" s="25"/>
      <c r="F141" s="25"/>
      <c r="G141" s="25"/>
      <c r="H141" s="25">
        <v>1339012</v>
      </c>
      <c r="I141" s="25"/>
      <c r="J141" s="215">
        <f>H141/H143</f>
        <v>1</v>
      </c>
    </row>
    <row r="142" spans="1:10" hidden="1">
      <c r="A142" s="32"/>
      <c r="B142" s="33"/>
      <c r="C142" s="34"/>
      <c r="D142" s="32"/>
      <c r="E142" s="32"/>
      <c r="F142" s="32"/>
      <c r="G142" s="32"/>
      <c r="H142" s="32"/>
      <c r="I142" s="32"/>
    </row>
    <row r="143" spans="1:10" hidden="1">
      <c r="A143" s="27" t="s">
        <v>98</v>
      </c>
      <c r="B143" s="147">
        <v>1</v>
      </c>
      <c r="C143" s="29">
        <v>120631704</v>
      </c>
      <c r="D143" s="29"/>
      <c r="E143" s="29">
        <v>92588451</v>
      </c>
      <c r="F143" s="29">
        <v>22895898</v>
      </c>
      <c r="G143" s="29">
        <v>3808343</v>
      </c>
      <c r="H143" s="29">
        <v>1339012</v>
      </c>
      <c r="I143" s="29">
        <v>0</v>
      </c>
      <c r="J143" s="215">
        <f>H143/$C$143</f>
        <v>1.1100000709597869E-2</v>
      </c>
    </row>
    <row r="144" spans="1:10" hidden="1">
      <c r="A144" s="30"/>
      <c r="B144" s="30"/>
      <c r="C144" s="30"/>
      <c r="D144" s="30"/>
      <c r="E144" s="215">
        <f>E143/$C$143</f>
        <v>0.76752999360765062</v>
      </c>
      <c r="F144" s="90">
        <f>(F143+G143)/$C143</f>
        <v>0.22137000568275153</v>
      </c>
      <c r="G144" s="215"/>
      <c r="H144" s="215">
        <f>H143/C143</f>
        <v>1.1100000709597869E-2</v>
      </c>
      <c r="I144" s="30"/>
      <c r="J144" s="150">
        <f>SUM(E144:I144)</f>
        <v>1</v>
      </c>
    </row>
    <row r="145" spans="1:11" hidden="1">
      <c r="A145" s="17" t="s">
        <v>413</v>
      </c>
      <c r="B145" s="18"/>
      <c r="C145" s="18"/>
      <c r="D145" s="18"/>
      <c r="E145" s="18"/>
      <c r="F145" s="18"/>
      <c r="G145" s="18"/>
      <c r="H145" s="19"/>
      <c r="I145" s="19"/>
    </row>
    <row r="146" spans="1:11" hidden="1">
      <c r="A146" s="17" t="s">
        <v>476</v>
      </c>
      <c r="B146" s="18"/>
      <c r="C146" s="18"/>
      <c r="D146" s="18"/>
      <c r="E146" s="18"/>
      <c r="F146" s="18"/>
      <c r="G146" s="18"/>
      <c r="H146" s="19"/>
      <c r="I146" s="19"/>
    </row>
    <row r="147" spans="1:11" ht="38.25" hidden="1">
      <c r="A147" s="21" t="s">
        <v>89</v>
      </c>
      <c r="B147" s="21" t="s">
        <v>407</v>
      </c>
      <c r="C147" s="21" t="s">
        <v>408</v>
      </c>
      <c r="D147" s="21" t="s">
        <v>442</v>
      </c>
      <c r="E147" s="22" t="s">
        <v>470</v>
      </c>
      <c r="F147" s="22" t="s">
        <v>471</v>
      </c>
      <c r="G147" s="22" t="s">
        <v>472</v>
      </c>
      <c r="H147" s="22" t="s">
        <v>473</v>
      </c>
      <c r="I147" s="22" t="s">
        <v>474</v>
      </c>
    </row>
    <row r="148" spans="1:11" hidden="1">
      <c r="A148" s="23" t="s">
        <v>99</v>
      </c>
      <c r="B148" s="24">
        <v>0.32990000000000003</v>
      </c>
      <c r="C148" s="25">
        <v>11673302</v>
      </c>
      <c r="D148" s="26" t="s">
        <v>422</v>
      </c>
      <c r="E148" s="25">
        <v>11673302</v>
      </c>
      <c r="F148" s="25"/>
      <c r="G148" s="25"/>
      <c r="H148" s="25"/>
      <c r="I148" s="25"/>
      <c r="J148" s="1">
        <f>C148*0.05</f>
        <v>583665.1</v>
      </c>
      <c r="K148" s="215">
        <f>J148/$H$161</f>
        <v>0.27244216034298863</v>
      </c>
    </row>
    <row r="149" spans="1:11" hidden="1">
      <c r="A149" s="23" t="s">
        <v>101</v>
      </c>
      <c r="B149" s="24">
        <v>0.307</v>
      </c>
      <c r="C149" s="25">
        <v>10863000</v>
      </c>
      <c r="D149" s="26" t="s">
        <v>456</v>
      </c>
      <c r="E149" s="31">
        <v>5431500</v>
      </c>
      <c r="F149" s="25">
        <v>5431500</v>
      </c>
      <c r="G149" s="25"/>
      <c r="H149" s="25"/>
      <c r="I149" s="25"/>
      <c r="J149" s="1">
        <f t="shared" ref="J149:J156" si="2">C149*0.05</f>
        <v>543150</v>
      </c>
      <c r="K149" s="215">
        <f t="shared" ref="K149:K158" si="3">J149/$H$161</f>
        <v>0.25353059381192106</v>
      </c>
    </row>
    <row r="150" spans="1:11" hidden="1">
      <c r="A150" s="23" t="s">
        <v>102</v>
      </c>
      <c r="B150" s="24">
        <v>2.3E-3</v>
      </c>
      <c r="C150" s="25">
        <v>81384</v>
      </c>
      <c r="D150" s="26" t="s">
        <v>424</v>
      </c>
      <c r="E150" s="25"/>
      <c r="F150" s="25">
        <v>81384</v>
      </c>
      <c r="G150" s="25"/>
      <c r="H150" s="25"/>
      <c r="I150" s="25"/>
      <c r="J150" s="1">
        <f t="shared" si="2"/>
        <v>4069.2000000000003</v>
      </c>
      <c r="K150" s="215">
        <f t="shared" si="3"/>
        <v>1.899413959936425E-3</v>
      </c>
    </row>
    <row r="151" spans="1:11" hidden="1">
      <c r="A151" s="23" t="s">
        <v>103</v>
      </c>
      <c r="B151" s="24">
        <v>0.31569999999999998</v>
      </c>
      <c r="C151" s="25">
        <v>11170845</v>
      </c>
      <c r="D151" s="26" t="s">
        <v>475</v>
      </c>
      <c r="E151" s="31">
        <v>10053760</v>
      </c>
      <c r="F151" s="25"/>
      <c r="G151" s="25">
        <v>1117085</v>
      </c>
      <c r="H151" s="25"/>
      <c r="I151" s="25"/>
      <c r="J151" s="1">
        <f t="shared" si="2"/>
        <v>558542.25</v>
      </c>
      <c r="K151" s="215">
        <f t="shared" si="3"/>
        <v>0.26071536097127213</v>
      </c>
    </row>
    <row r="152" spans="1:11" hidden="1">
      <c r="A152" s="23" t="s">
        <v>105</v>
      </c>
      <c r="B152" s="24">
        <v>3.2099999999999997E-2</v>
      </c>
      <c r="C152" s="25">
        <v>1135838</v>
      </c>
      <c r="D152" s="26" t="s">
        <v>424</v>
      </c>
      <c r="E152" s="25"/>
      <c r="F152" s="25">
        <v>1135838</v>
      </c>
      <c r="G152" s="25"/>
      <c r="H152" s="25"/>
      <c r="I152" s="25"/>
      <c r="J152" s="1">
        <f t="shared" si="2"/>
        <v>56791.9</v>
      </c>
      <c r="K152" s="215">
        <f t="shared" si="3"/>
        <v>2.6509222370813292E-2</v>
      </c>
    </row>
    <row r="153" spans="1:11" hidden="1">
      <c r="A153" s="23" t="s">
        <v>106</v>
      </c>
      <c r="B153" s="24">
        <v>0</v>
      </c>
      <c r="C153" s="25">
        <v>0</v>
      </c>
      <c r="D153" s="26" t="s">
        <v>422</v>
      </c>
      <c r="E153" s="25">
        <v>0</v>
      </c>
      <c r="F153" s="25"/>
      <c r="G153" s="25"/>
      <c r="H153" s="25"/>
      <c r="I153" s="25"/>
      <c r="J153" s="1">
        <f t="shared" si="2"/>
        <v>0</v>
      </c>
      <c r="K153" s="215">
        <f t="shared" si="3"/>
        <v>0</v>
      </c>
    </row>
    <row r="154" spans="1:11" hidden="1">
      <c r="A154" s="23" t="s">
        <v>107</v>
      </c>
      <c r="B154" s="24">
        <v>6.9999999999999999E-4</v>
      </c>
      <c r="C154" s="25">
        <v>24769</v>
      </c>
      <c r="D154" s="26" t="s">
        <v>424</v>
      </c>
      <c r="E154" s="25"/>
      <c r="F154" s="25">
        <v>24769</v>
      </c>
      <c r="G154" s="25"/>
      <c r="H154" s="25"/>
      <c r="I154" s="25"/>
      <c r="J154" s="1">
        <f t="shared" si="2"/>
        <v>1238.45</v>
      </c>
      <c r="K154" s="215">
        <f t="shared" si="3"/>
        <v>5.7808149481059304E-4</v>
      </c>
    </row>
    <row r="155" spans="1:11" hidden="1">
      <c r="A155" s="23" t="s">
        <v>108</v>
      </c>
      <c r="B155" s="24">
        <v>1.1999999999999999E-3</v>
      </c>
      <c r="C155" s="25">
        <v>42461</v>
      </c>
      <c r="D155" s="26" t="s">
        <v>424</v>
      </c>
      <c r="E155" s="25"/>
      <c r="F155" s="25">
        <v>42461</v>
      </c>
      <c r="G155" s="25"/>
      <c r="H155" s="25"/>
      <c r="I155" s="25"/>
      <c r="J155" s="1">
        <f t="shared" si="2"/>
        <v>2123.0500000000002</v>
      </c>
      <c r="K155" s="215">
        <f t="shared" si="3"/>
        <v>9.909935141165407E-4</v>
      </c>
    </row>
    <row r="156" spans="1:11" hidden="1">
      <c r="A156" s="23" t="s">
        <v>109</v>
      </c>
      <c r="B156" s="24">
        <v>0</v>
      </c>
      <c r="C156" s="25">
        <v>0</v>
      </c>
      <c r="D156" s="26" t="s">
        <v>445</v>
      </c>
      <c r="E156" s="25"/>
      <c r="F156" s="25"/>
      <c r="G156" s="25">
        <v>0</v>
      </c>
      <c r="H156" s="25"/>
      <c r="I156" s="25"/>
      <c r="J156" s="1">
        <f t="shared" si="2"/>
        <v>0</v>
      </c>
      <c r="K156" s="215">
        <f t="shared" si="3"/>
        <v>0</v>
      </c>
    </row>
    <row r="157" spans="1:11" hidden="1">
      <c r="A157" s="23" t="s">
        <v>110</v>
      </c>
      <c r="B157" s="24">
        <v>1.11E-2</v>
      </c>
      <c r="C157" s="25">
        <v>392766</v>
      </c>
      <c r="D157" s="26" t="s">
        <v>427</v>
      </c>
      <c r="E157" s="25"/>
      <c r="F157" s="25"/>
      <c r="G157" s="25"/>
      <c r="H157" s="25">
        <v>392766</v>
      </c>
      <c r="I157" s="25"/>
      <c r="J157" s="35">
        <f>C157</f>
        <v>392766</v>
      </c>
      <c r="K157" s="215">
        <f t="shared" si="3"/>
        <v>0.18333461697345665</v>
      </c>
    </row>
    <row r="158" spans="1:11" hidden="1">
      <c r="A158" s="27" t="s">
        <v>477</v>
      </c>
      <c r="B158" s="147">
        <v>1</v>
      </c>
      <c r="C158" s="29">
        <v>35384365</v>
      </c>
      <c r="D158" s="29"/>
      <c r="E158" s="29">
        <v>27158562</v>
      </c>
      <c r="F158" s="29">
        <v>6715952</v>
      </c>
      <c r="G158" s="29">
        <v>1117085</v>
      </c>
      <c r="H158" s="29">
        <v>392766</v>
      </c>
      <c r="I158" s="29">
        <v>0</v>
      </c>
      <c r="J158" s="1">
        <f>SUM(J148:J157)</f>
        <v>2142345.9500000002</v>
      </c>
      <c r="K158" s="215">
        <f t="shared" si="3"/>
        <v>1.0000004434393155</v>
      </c>
    </row>
    <row r="159" spans="1:11" hidden="1">
      <c r="A159" s="27" t="s">
        <v>478</v>
      </c>
      <c r="B159" s="148"/>
      <c r="C159" s="25"/>
      <c r="D159" s="25"/>
      <c r="E159" s="25"/>
      <c r="F159" s="50">
        <v>-1749579</v>
      </c>
      <c r="G159" s="50"/>
      <c r="H159" s="217">
        <v>1749579</v>
      </c>
      <c r="I159" s="25"/>
    </row>
    <row r="160" spans="1:11" hidden="1">
      <c r="A160" s="32"/>
      <c r="B160" s="33"/>
      <c r="C160" s="34"/>
      <c r="D160" s="32"/>
      <c r="E160" s="32"/>
      <c r="F160" s="32"/>
      <c r="G160" s="32"/>
      <c r="H160" s="32"/>
      <c r="I160" s="32"/>
    </row>
    <row r="161" spans="1:10" hidden="1">
      <c r="A161" s="27" t="s">
        <v>98</v>
      </c>
      <c r="B161" s="149">
        <v>1</v>
      </c>
      <c r="C161" s="29">
        <v>35384365</v>
      </c>
      <c r="D161" s="25"/>
      <c r="E161" s="29">
        <v>27158562</v>
      </c>
      <c r="F161" s="29">
        <v>4966373</v>
      </c>
      <c r="G161" s="29">
        <v>1117085</v>
      </c>
      <c r="H161" s="29">
        <v>2142345</v>
      </c>
      <c r="I161" s="29">
        <v>0</v>
      </c>
      <c r="J161" s="215">
        <f>H161/C161</f>
        <v>6.0544961030104677E-2</v>
      </c>
    </row>
    <row r="162" spans="1:10" hidden="1">
      <c r="A162" s="30"/>
      <c r="B162" s="30"/>
      <c r="C162" s="30"/>
      <c r="D162" s="30"/>
      <c r="E162" s="215">
        <f>E161/$C$161</f>
        <v>0.76753000936995763</v>
      </c>
      <c r="F162" s="90">
        <f>(F161+G161)/$C161</f>
        <v>0.17192502959993772</v>
      </c>
      <c r="G162" s="215"/>
      <c r="H162" s="215">
        <f>H161/$C$161</f>
        <v>6.0544961030104677E-2</v>
      </c>
      <c r="I162" s="215">
        <f>I161/$C$161</f>
        <v>0</v>
      </c>
      <c r="J162" s="150">
        <f>SUM(E162:I162)</f>
        <v>1</v>
      </c>
    </row>
    <row r="163" spans="1:10" hidden="1">
      <c r="A163" s="17" t="s">
        <v>413</v>
      </c>
      <c r="B163" s="18"/>
      <c r="C163" s="18"/>
      <c r="D163" s="18"/>
      <c r="E163" s="18"/>
      <c r="F163" s="18"/>
      <c r="G163" s="18"/>
      <c r="H163" s="19"/>
      <c r="I163" s="19"/>
    </row>
    <row r="164" spans="1:10" hidden="1">
      <c r="A164" s="17" t="s">
        <v>479</v>
      </c>
      <c r="B164" s="18"/>
      <c r="C164" s="18"/>
      <c r="D164" s="18"/>
      <c r="E164" s="18"/>
      <c r="F164" s="18"/>
      <c r="G164" s="18"/>
      <c r="H164" s="19"/>
      <c r="I164" s="19"/>
    </row>
    <row r="165" spans="1:10" ht="38.25" hidden="1">
      <c r="A165" s="21" t="s">
        <v>89</v>
      </c>
      <c r="B165" s="21" t="s">
        <v>407</v>
      </c>
      <c r="C165" s="21" t="s">
        <v>408</v>
      </c>
      <c r="D165" s="21" t="s">
        <v>442</v>
      </c>
      <c r="E165" s="22" t="s">
        <v>470</v>
      </c>
      <c r="F165" s="22" t="s">
        <v>471</v>
      </c>
      <c r="G165" s="22" t="s">
        <v>472</v>
      </c>
      <c r="H165" s="22" t="s">
        <v>473</v>
      </c>
      <c r="I165" s="22" t="s">
        <v>474</v>
      </c>
    </row>
    <row r="166" spans="1:10" hidden="1">
      <c r="A166" s="23" t="s">
        <v>99</v>
      </c>
      <c r="B166" s="24">
        <v>0.32990000000000003</v>
      </c>
      <c r="C166" s="25">
        <v>2059698</v>
      </c>
      <c r="D166" s="26" t="s">
        <v>422</v>
      </c>
      <c r="E166" s="25">
        <v>2059698</v>
      </c>
      <c r="F166" s="25"/>
      <c r="G166" s="25"/>
      <c r="H166" s="25"/>
      <c r="I166" s="25"/>
    </row>
    <row r="167" spans="1:10" hidden="1">
      <c r="A167" s="23" t="s">
        <v>101</v>
      </c>
      <c r="B167" s="24">
        <v>0.307</v>
      </c>
      <c r="C167" s="25">
        <v>1916724</v>
      </c>
      <c r="D167" s="26" t="s">
        <v>456</v>
      </c>
      <c r="E167" s="25">
        <v>958362</v>
      </c>
      <c r="F167" s="25">
        <v>958362</v>
      </c>
      <c r="G167" s="25"/>
      <c r="H167" s="25"/>
      <c r="I167" s="25"/>
    </row>
    <row r="168" spans="1:10" hidden="1">
      <c r="A168" s="23" t="s">
        <v>102</v>
      </c>
      <c r="B168" s="24">
        <v>2.3E-3</v>
      </c>
      <c r="C168" s="25">
        <v>14360</v>
      </c>
      <c r="D168" s="26" t="s">
        <v>424</v>
      </c>
      <c r="E168" s="25"/>
      <c r="F168" s="25">
        <v>14360</v>
      </c>
      <c r="G168" s="25"/>
      <c r="H168" s="25"/>
      <c r="I168" s="25"/>
    </row>
    <row r="169" spans="1:10" hidden="1">
      <c r="A169" s="23" t="s">
        <v>103</v>
      </c>
      <c r="B169" s="24">
        <v>0.31569999999999998</v>
      </c>
      <c r="C169" s="25">
        <v>1971041</v>
      </c>
      <c r="D169" s="26" t="s">
        <v>449</v>
      </c>
      <c r="E169" s="25">
        <v>1478281</v>
      </c>
      <c r="F169" s="25"/>
      <c r="G169" s="25">
        <v>492760</v>
      </c>
      <c r="H169" s="25"/>
      <c r="I169" s="25"/>
    </row>
    <row r="170" spans="1:10" hidden="1">
      <c r="A170" s="23" t="s">
        <v>105</v>
      </c>
      <c r="B170" s="24">
        <v>3.2099999999999997E-2</v>
      </c>
      <c r="C170" s="25">
        <v>200413</v>
      </c>
      <c r="D170" s="26" t="s">
        <v>424</v>
      </c>
      <c r="E170" s="25"/>
      <c r="F170" s="25">
        <v>200413</v>
      </c>
      <c r="G170" s="25"/>
      <c r="H170" s="25"/>
      <c r="I170" s="25"/>
    </row>
    <row r="171" spans="1:10" hidden="1">
      <c r="A171" s="23" t="s">
        <v>106</v>
      </c>
      <c r="B171" s="24">
        <v>0</v>
      </c>
      <c r="C171" s="25">
        <v>0</v>
      </c>
      <c r="D171" s="26" t="s">
        <v>422</v>
      </c>
      <c r="E171" s="25">
        <v>0</v>
      </c>
      <c r="F171" s="25"/>
      <c r="G171" s="25"/>
      <c r="H171" s="25"/>
      <c r="I171" s="25"/>
    </row>
    <row r="172" spans="1:10" hidden="1">
      <c r="A172" s="23" t="s">
        <v>107</v>
      </c>
      <c r="B172" s="24">
        <v>6.9999999999999999E-4</v>
      </c>
      <c r="C172" s="25">
        <v>4370</v>
      </c>
      <c r="D172" s="26" t="s">
        <v>424</v>
      </c>
      <c r="E172" s="25"/>
      <c r="F172" s="25">
        <v>4370</v>
      </c>
      <c r="G172" s="25"/>
      <c r="H172" s="25"/>
      <c r="I172" s="25"/>
    </row>
    <row r="173" spans="1:10" hidden="1">
      <c r="A173" s="23" t="s">
        <v>108</v>
      </c>
      <c r="B173" s="24">
        <v>1.1999999999999999E-3</v>
      </c>
      <c r="C173" s="25">
        <v>7492</v>
      </c>
      <c r="D173" s="26" t="s">
        <v>424</v>
      </c>
      <c r="E173" s="25"/>
      <c r="F173" s="25">
        <v>7492</v>
      </c>
      <c r="G173" s="25"/>
      <c r="H173" s="25"/>
      <c r="I173" s="25"/>
    </row>
    <row r="174" spans="1:10" hidden="1">
      <c r="A174" s="23" t="s">
        <v>109</v>
      </c>
      <c r="B174" s="24">
        <v>0</v>
      </c>
      <c r="C174" s="25">
        <v>0</v>
      </c>
      <c r="D174" s="26" t="s">
        <v>445</v>
      </c>
      <c r="E174" s="25"/>
      <c r="F174" s="25"/>
      <c r="G174" s="25">
        <v>0</v>
      </c>
      <c r="H174" s="25"/>
      <c r="I174" s="25"/>
    </row>
    <row r="175" spans="1:10" hidden="1">
      <c r="A175" s="23" t="s">
        <v>110</v>
      </c>
      <c r="B175" s="24">
        <v>1.11E-2</v>
      </c>
      <c r="C175" s="25">
        <v>69302</v>
      </c>
      <c r="D175" s="26" t="s">
        <v>427</v>
      </c>
      <c r="E175" s="25"/>
      <c r="F175" s="25"/>
      <c r="G175" s="25"/>
      <c r="H175" s="25">
        <v>69302</v>
      </c>
      <c r="I175" s="25"/>
    </row>
    <row r="176" spans="1:10" hidden="1">
      <c r="A176" s="32"/>
      <c r="B176" s="33"/>
      <c r="C176" s="34"/>
      <c r="D176" s="32"/>
      <c r="E176" s="32"/>
      <c r="F176" s="32"/>
      <c r="G176" s="32"/>
      <c r="H176" s="32"/>
      <c r="I176" s="32"/>
    </row>
    <row r="177" spans="1:10" hidden="1">
      <c r="A177" s="27" t="s">
        <v>98</v>
      </c>
      <c r="B177" s="147">
        <v>1</v>
      </c>
      <c r="C177" s="29">
        <v>6243400</v>
      </c>
      <c r="D177" s="29"/>
      <c r="E177" s="29">
        <v>4496341</v>
      </c>
      <c r="F177" s="29">
        <v>1184997</v>
      </c>
      <c r="G177" s="29">
        <v>492760</v>
      </c>
      <c r="H177" s="29">
        <v>69302</v>
      </c>
      <c r="I177" s="29">
        <v>0</v>
      </c>
      <c r="J177" s="215">
        <f>H177/C177</f>
        <v>1.1100041643976039E-2</v>
      </c>
    </row>
    <row r="178" spans="1:10" hidden="1">
      <c r="E178" s="215">
        <f>E177/$C$177</f>
        <v>0.72017506486850114</v>
      </c>
      <c r="F178" s="90">
        <f>(F177+G177)/$C177</f>
        <v>0.26872489348752282</v>
      </c>
      <c r="G178" s="215"/>
      <c r="H178" s="215">
        <f>H177/$C$177</f>
        <v>1.1100041643976039E-2</v>
      </c>
      <c r="I178" s="215">
        <f>I177/$C$177</f>
        <v>0</v>
      </c>
      <c r="J178" s="150">
        <f>SUM(E178:I178)</f>
        <v>1</v>
      </c>
    </row>
    <row r="179" spans="1:10" hidden="1">
      <c r="A179" s="17" t="s">
        <v>413</v>
      </c>
      <c r="B179" s="18"/>
      <c r="C179" s="18"/>
      <c r="D179" s="18"/>
      <c r="E179" s="18"/>
      <c r="F179" s="18"/>
      <c r="G179" s="18"/>
      <c r="H179" s="19"/>
      <c r="I179" s="19"/>
    </row>
    <row r="180" spans="1:10" hidden="1">
      <c r="A180" s="17" t="s">
        <v>110</v>
      </c>
      <c r="B180" s="18"/>
      <c r="C180" s="18"/>
      <c r="D180" s="18"/>
      <c r="E180" s="18"/>
      <c r="F180" s="18"/>
      <c r="G180" s="18"/>
      <c r="H180" s="19"/>
      <c r="I180" s="19"/>
    </row>
    <row r="181" spans="1:10" ht="38.25" hidden="1">
      <c r="A181" s="21" t="s">
        <v>89</v>
      </c>
      <c r="B181" s="21" t="s">
        <v>407</v>
      </c>
      <c r="C181" s="21" t="s">
        <v>408</v>
      </c>
      <c r="D181" s="21" t="s">
        <v>442</v>
      </c>
      <c r="E181" s="22" t="s">
        <v>470</v>
      </c>
      <c r="F181" s="22" t="s">
        <v>471</v>
      </c>
      <c r="G181" s="22" t="s">
        <v>472</v>
      </c>
      <c r="H181" s="22" t="s">
        <v>473</v>
      </c>
      <c r="I181" s="22" t="s">
        <v>474</v>
      </c>
    </row>
    <row r="182" spans="1:10" hidden="1">
      <c r="A182" s="23" t="s">
        <v>110</v>
      </c>
      <c r="B182" s="24">
        <v>1</v>
      </c>
      <c r="C182" s="25">
        <v>7205370</v>
      </c>
      <c r="D182" s="26" t="s">
        <v>427</v>
      </c>
      <c r="E182" s="25"/>
      <c r="F182" s="25"/>
      <c r="G182" s="25"/>
      <c r="H182" s="25">
        <v>7205370</v>
      </c>
      <c r="I182" s="25"/>
    </row>
    <row r="183" spans="1:10" hidden="1">
      <c r="A183" s="32"/>
      <c r="B183" s="33"/>
      <c r="C183" s="34"/>
      <c r="D183" s="32"/>
      <c r="E183" s="32"/>
      <c r="F183" s="32"/>
      <c r="G183" s="32"/>
      <c r="H183" s="32"/>
      <c r="I183" s="32"/>
    </row>
    <row r="184" spans="1:10" hidden="1">
      <c r="A184" s="27" t="s">
        <v>98</v>
      </c>
      <c r="B184" s="147">
        <v>1</v>
      </c>
      <c r="C184" s="29">
        <v>7205370</v>
      </c>
      <c r="D184" s="29"/>
      <c r="E184" s="29">
        <v>0</v>
      </c>
      <c r="F184" s="29">
        <v>0</v>
      </c>
      <c r="G184" s="29">
        <v>0</v>
      </c>
      <c r="H184" s="29">
        <v>7205370</v>
      </c>
      <c r="I184" s="29">
        <v>0</v>
      </c>
    </row>
    <row r="185" spans="1:10" hidden="1">
      <c r="H185" s="150">
        <f>H182/H184</f>
        <v>1</v>
      </c>
    </row>
    <row r="186" spans="1:10" hidden="1">
      <c r="A186" s="17" t="s">
        <v>413</v>
      </c>
      <c r="B186" s="18"/>
      <c r="C186" s="18"/>
      <c r="D186" s="18"/>
      <c r="E186" s="18"/>
      <c r="F186" s="18"/>
      <c r="G186" s="18"/>
      <c r="H186" s="19"/>
      <c r="I186" s="19"/>
    </row>
    <row r="187" spans="1:10" hidden="1">
      <c r="A187" s="17" t="s">
        <v>288</v>
      </c>
      <c r="B187" s="18"/>
      <c r="C187" s="18"/>
      <c r="D187" s="18"/>
      <c r="E187" s="18"/>
      <c r="F187" s="18"/>
      <c r="G187" s="18"/>
      <c r="H187" s="19"/>
      <c r="I187" s="19"/>
    </row>
    <row r="188" spans="1:10" ht="38.25" hidden="1">
      <c r="A188" s="21" t="s">
        <v>89</v>
      </c>
      <c r="B188" s="21" t="s">
        <v>407</v>
      </c>
      <c r="C188" s="21" t="s">
        <v>408</v>
      </c>
      <c r="D188" s="21" t="s">
        <v>442</v>
      </c>
      <c r="E188" s="22" t="s">
        <v>470</v>
      </c>
      <c r="F188" s="22" t="s">
        <v>471</v>
      </c>
      <c r="G188" s="22" t="s">
        <v>472</v>
      </c>
      <c r="H188" s="22" t="s">
        <v>473</v>
      </c>
      <c r="I188" s="22" t="s">
        <v>474</v>
      </c>
    </row>
    <row r="189" spans="1:10" hidden="1">
      <c r="A189" s="23" t="s">
        <v>99</v>
      </c>
      <c r="B189" s="24">
        <v>0.32990000000000003</v>
      </c>
      <c r="C189" s="25">
        <v>654174</v>
      </c>
      <c r="D189" s="26" t="s">
        <v>422</v>
      </c>
      <c r="E189" s="25">
        <v>654174</v>
      </c>
      <c r="F189" s="25"/>
      <c r="G189" s="25"/>
      <c r="H189" s="25"/>
      <c r="I189" s="25"/>
    </row>
    <row r="190" spans="1:10" hidden="1">
      <c r="A190" s="23" t="s">
        <v>101</v>
      </c>
      <c r="B190" s="24">
        <v>0.307</v>
      </c>
      <c r="C190" s="25">
        <v>608764</v>
      </c>
      <c r="D190" s="26" t="s">
        <v>456</v>
      </c>
      <c r="E190" s="25">
        <v>304382</v>
      </c>
      <c r="F190" s="25">
        <v>304382</v>
      </c>
      <c r="G190" s="25"/>
      <c r="H190" s="25"/>
      <c r="I190" s="25"/>
    </row>
    <row r="191" spans="1:10" hidden="1">
      <c r="A191" s="23" t="s">
        <v>102</v>
      </c>
      <c r="B191" s="24">
        <v>2.3E-3</v>
      </c>
      <c r="C191" s="25">
        <v>4561</v>
      </c>
      <c r="D191" s="26" t="s">
        <v>424</v>
      </c>
      <c r="E191" s="25"/>
      <c r="F191" s="25">
        <v>4561</v>
      </c>
      <c r="G191" s="25"/>
      <c r="H191" s="25"/>
      <c r="I191" s="25"/>
    </row>
    <row r="192" spans="1:10" hidden="1">
      <c r="A192" s="23" t="s">
        <v>103</v>
      </c>
      <c r="B192" s="24">
        <v>0.31569999999999998</v>
      </c>
      <c r="C192" s="25">
        <v>626014</v>
      </c>
      <c r="D192" s="26" t="s">
        <v>444</v>
      </c>
      <c r="E192" s="25">
        <v>313007</v>
      </c>
      <c r="F192" s="25"/>
      <c r="G192" s="25">
        <v>313007</v>
      </c>
      <c r="H192" s="25"/>
      <c r="I192" s="25"/>
    </row>
    <row r="193" spans="1:11" hidden="1">
      <c r="A193" s="23" t="s">
        <v>105</v>
      </c>
      <c r="B193" s="24">
        <v>3.2099999999999997E-2</v>
      </c>
      <c r="C193" s="25">
        <v>63653</v>
      </c>
      <c r="D193" s="26" t="s">
        <v>424</v>
      </c>
      <c r="E193" s="25"/>
      <c r="F193" s="25">
        <v>63653</v>
      </c>
      <c r="G193" s="25"/>
      <c r="H193" s="25"/>
      <c r="I193" s="25"/>
    </row>
    <row r="194" spans="1:11" hidden="1">
      <c r="A194" s="23" t="s">
        <v>106</v>
      </c>
      <c r="B194" s="24">
        <v>0</v>
      </c>
      <c r="C194" s="25">
        <v>0</v>
      </c>
      <c r="D194" s="26" t="s">
        <v>422</v>
      </c>
      <c r="E194" s="25">
        <v>0</v>
      </c>
      <c r="F194" s="25"/>
      <c r="G194" s="25"/>
      <c r="H194" s="25"/>
      <c r="I194" s="25"/>
    </row>
    <row r="195" spans="1:11" hidden="1">
      <c r="A195" s="23" t="s">
        <v>107</v>
      </c>
      <c r="B195" s="24">
        <v>6.9999999999999999E-4</v>
      </c>
      <c r="C195" s="25">
        <v>1388</v>
      </c>
      <c r="D195" s="26" t="s">
        <v>424</v>
      </c>
      <c r="E195" s="25"/>
      <c r="F195" s="25">
        <v>1388</v>
      </c>
      <c r="G195" s="25"/>
      <c r="H195" s="25"/>
      <c r="I195" s="25"/>
    </row>
    <row r="196" spans="1:11" hidden="1">
      <c r="A196" s="23" t="s">
        <v>108</v>
      </c>
      <c r="B196" s="24">
        <v>1.1999999999999999E-3</v>
      </c>
      <c r="C196" s="25">
        <v>2380</v>
      </c>
      <c r="D196" s="26" t="s">
        <v>424</v>
      </c>
      <c r="E196" s="25"/>
      <c r="F196" s="25">
        <v>2380</v>
      </c>
      <c r="G196" s="25"/>
      <c r="H196" s="25"/>
      <c r="I196" s="25"/>
    </row>
    <row r="197" spans="1:11" hidden="1">
      <c r="A197" s="23" t="s">
        <v>109</v>
      </c>
      <c r="B197" s="24">
        <v>0</v>
      </c>
      <c r="C197" s="25">
        <v>0</v>
      </c>
      <c r="D197" s="26" t="s">
        <v>445</v>
      </c>
      <c r="E197" s="25"/>
      <c r="F197" s="25"/>
      <c r="G197" s="25">
        <v>0</v>
      </c>
      <c r="H197" s="25"/>
      <c r="I197" s="25"/>
    </row>
    <row r="198" spans="1:11" hidden="1">
      <c r="A198" s="23" t="s">
        <v>110</v>
      </c>
      <c r="B198" s="24">
        <v>1.11E-2</v>
      </c>
      <c r="C198" s="25">
        <v>22011</v>
      </c>
      <c r="D198" s="26" t="s">
        <v>427</v>
      </c>
      <c r="E198" s="25"/>
      <c r="F198" s="25"/>
      <c r="G198" s="25"/>
      <c r="H198" s="25">
        <v>22011</v>
      </c>
      <c r="I198" s="25"/>
    </row>
    <row r="199" spans="1:11" hidden="1">
      <c r="A199" s="32"/>
      <c r="B199" s="33"/>
      <c r="C199" s="34"/>
      <c r="D199" s="32"/>
      <c r="E199" s="32"/>
      <c r="F199" s="32"/>
      <c r="G199" s="32"/>
      <c r="H199" s="32"/>
      <c r="I199" s="32"/>
    </row>
    <row r="200" spans="1:11" hidden="1">
      <c r="A200" s="27" t="s">
        <v>98</v>
      </c>
      <c r="B200" s="147">
        <v>1</v>
      </c>
      <c r="C200" s="29">
        <v>1982945</v>
      </c>
      <c r="D200" s="29"/>
      <c r="E200" s="29">
        <v>1271563</v>
      </c>
      <c r="F200" s="29">
        <v>376364</v>
      </c>
      <c r="G200" s="29">
        <v>313007</v>
      </c>
      <c r="H200" s="29">
        <v>22011</v>
      </c>
      <c r="I200" s="29">
        <v>0</v>
      </c>
      <c r="J200" s="215">
        <f>H200/C200</f>
        <v>1.1100156585280983E-2</v>
      </c>
    </row>
    <row r="201" spans="1:11" hidden="1">
      <c r="E201" s="215">
        <f>E200/$C$200</f>
        <v>0.641249757305422</v>
      </c>
      <c r="F201" s="90">
        <f>(F200+G200)/$C200</f>
        <v>0.34765008610929704</v>
      </c>
      <c r="G201" s="215"/>
      <c r="H201" s="215">
        <f>H200/$C$200</f>
        <v>1.1100156585280983E-2</v>
      </c>
      <c r="I201" s="215">
        <f>I200/$C$200</f>
        <v>0</v>
      </c>
      <c r="J201" s="150">
        <f>SUM(E201:I201)</f>
        <v>1</v>
      </c>
    </row>
    <row r="202" spans="1:11" hidden="1"/>
    <row r="203" spans="1:11" hidden="1">
      <c r="A203" s="17" t="s">
        <v>413</v>
      </c>
      <c r="B203" s="17"/>
      <c r="C203" s="17"/>
      <c r="D203" s="17"/>
      <c r="E203" s="17"/>
      <c r="F203" s="17"/>
      <c r="G203" s="17"/>
      <c r="H203" s="17"/>
      <c r="I203" s="19"/>
    </row>
    <row r="204" spans="1:11" hidden="1">
      <c r="A204" s="17" t="s">
        <v>480</v>
      </c>
      <c r="B204" s="17"/>
      <c r="C204" s="17"/>
      <c r="D204" s="17"/>
      <c r="E204" s="17"/>
      <c r="F204" s="17"/>
      <c r="G204" s="17"/>
      <c r="H204" s="17"/>
      <c r="I204" s="19"/>
    </row>
    <row r="205" spans="1:11" ht="38.25" hidden="1">
      <c r="A205" s="21" t="s">
        <v>89</v>
      </c>
      <c r="B205" s="21" t="s">
        <v>407</v>
      </c>
      <c r="C205" s="21" t="s">
        <v>408</v>
      </c>
      <c r="D205" s="21" t="s">
        <v>442</v>
      </c>
      <c r="E205" s="22" t="s">
        <v>470</v>
      </c>
      <c r="F205" s="22" t="s">
        <v>471</v>
      </c>
      <c r="G205" s="22" t="s">
        <v>472</v>
      </c>
      <c r="H205" s="22" t="s">
        <v>473</v>
      </c>
      <c r="I205" s="22" t="s">
        <v>474</v>
      </c>
    </row>
    <row r="206" spans="1:11" hidden="1">
      <c r="A206" s="36" t="s">
        <v>99</v>
      </c>
      <c r="B206" s="44"/>
      <c r="C206" s="43">
        <v>55088938</v>
      </c>
      <c r="D206" s="40"/>
      <c r="E206" s="43">
        <v>55088938</v>
      </c>
      <c r="F206" s="43">
        <v>0</v>
      </c>
      <c r="G206" s="43">
        <v>0</v>
      </c>
      <c r="H206" s="43">
        <v>0</v>
      </c>
      <c r="I206" s="43">
        <v>0</v>
      </c>
    </row>
    <row r="207" spans="1:11" hidden="1">
      <c r="A207" s="36" t="s">
        <v>101</v>
      </c>
      <c r="B207" s="44"/>
      <c r="C207" s="43">
        <v>53536704</v>
      </c>
      <c r="D207" s="40"/>
      <c r="E207" s="43">
        <v>26768351</v>
      </c>
      <c r="F207" s="43">
        <v>26420079</v>
      </c>
      <c r="G207" s="43">
        <v>0</v>
      </c>
      <c r="H207" s="43">
        <v>348274</v>
      </c>
      <c r="I207" s="43">
        <v>0</v>
      </c>
      <c r="K207" s="256">
        <f>H207/H220</f>
        <v>3.2313296295059211E-2</v>
      </c>
    </row>
    <row r="208" spans="1:11" hidden="1">
      <c r="A208" s="36" t="s">
        <v>102</v>
      </c>
      <c r="B208" s="44"/>
      <c r="C208" s="43">
        <v>410810</v>
      </c>
      <c r="D208" s="40"/>
      <c r="E208" s="43">
        <v>0</v>
      </c>
      <c r="F208" s="43">
        <v>410810</v>
      </c>
      <c r="G208" s="43">
        <v>0</v>
      </c>
      <c r="H208" s="43">
        <v>0</v>
      </c>
      <c r="I208" s="43">
        <v>0</v>
      </c>
    </row>
    <row r="209" spans="1:11" hidden="1">
      <c r="A209" s="36" t="s">
        <v>103</v>
      </c>
      <c r="B209" s="44"/>
      <c r="C209" s="43">
        <v>60933558</v>
      </c>
      <c r="D209" s="40"/>
      <c r="E209" s="43">
        <v>51213423</v>
      </c>
      <c r="F209" s="43">
        <v>0</v>
      </c>
      <c r="G209" s="43">
        <v>9720135</v>
      </c>
      <c r="H209" s="43">
        <v>0</v>
      </c>
      <c r="I209" s="43">
        <v>0</v>
      </c>
    </row>
    <row r="210" spans="1:11" hidden="1">
      <c r="A210" s="36" t="s">
        <v>105</v>
      </c>
      <c r="B210" s="44"/>
      <c r="C210" s="43">
        <v>5343188</v>
      </c>
      <c r="D210" s="40"/>
      <c r="E210" s="43">
        <v>1527</v>
      </c>
      <c r="F210" s="43">
        <v>5335447</v>
      </c>
      <c r="G210" s="43">
        <v>0</v>
      </c>
      <c r="H210" s="43">
        <v>6214</v>
      </c>
      <c r="I210" s="43">
        <v>0</v>
      </c>
      <c r="K210" s="256">
        <f>H210/H220</f>
        <v>5.7654267380711154E-4</v>
      </c>
    </row>
    <row r="211" spans="1:11" hidden="1">
      <c r="A211" s="36" t="s">
        <v>106</v>
      </c>
      <c r="B211" s="44"/>
      <c r="C211" s="43">
        <v>0</v>
      </c>
      <c r="D211" s="40"/>
      <c r="E211" s="43">
        <v>0</v>
      </c>
      <c r="F211" s="43">
        <v>0</v>
      </c>
      <c r="G211" s="43">
        <v>0</v>
      </c>
      <c r="H211" s="43">
        <v>0</v>
      </c>
      <c r="I211" s="43">
        <v>0</v>
      </c>
    </row>
    <row r="212" spans="1:11" hidden="1">
      <c r="A212" s="36" t="s">
        <v>107</v>
      </c>
      <c r="B212" s="44"/>
      <c r="C212" s="43">
        <v>124271</v>
      </c>
      <c r="D212" s="40"/>
      <c r="E212" s="43">
        <v>0</v>
      </c>
      <c r="F212" s="43">
        <v>124271</v>
      </c>
      <c r="G212" s="43">
        <v>0</v>
      </c>
      <c r="H212" s="43">
        <v>0</v>
      </c>
      <c r="I212" s="43">
        <v>0</v>
      </c>
    </row>
    <row r="213" spans="1:11" hidden="1">
      <c r="A213" s="36" t="s">
        <v>108</v>
      </c>
      <c r="B213" s="44"/>
      <c r="C213" s="43">
        <v>212298</v>
      </c>
      <c r="D213" s="40"/>
      <c r="E213" s="43">
        <v>0</v>
      </c>
      <c r="F213" s="43">
        <v>212298</v>
      </c>
      <c r="G213" s="43">
        <v>0</v>
      </c>
      <c r="H213" s="43">
        <v>0</v>
      </c>
      <c r="I213" s="43">
        <v>0</v>
      </c>
    </row>
    <row r="214" spans="1:11" hidden="1">
      <c r="A214" s="36" t="s">
        <v>109</v>
      </c>
      <c r="B214" s="44"/>
      <c r="C214" s="43">
        <v>0</v>
      </c>
      <c r="D214" s="40"/>
      <c r="E214" s="43">
        <v>0</v>
      </c>
      <c r="F214" s="43">
        <v>0</v>
      </c>
      <c r="G214" s="43">
        <v>0</v>
      </c>
      <c r="H214" s="43">
        <v>0</v>
      </c>
      <c r="I214" s="43">
        <v>0</v>
      </c>
    </row>
    <row r="215" spans="1:11" hidden="1">
      <c r="A215" s="36" t="s">
        <v>110</v>
      </c>
      <c r="B215" s="44"/>
      <c r="C215" s="43">
        <v>9105096</v>
      </c>
      <c r="D215" s="40"/>
      <c r="E215" s="43">
        <v>0</v>
      </c>
      <c r="F215" s="43">
        <v>0</v>
      </c>
      <c r="G215" s="43">
        <v>0</v>
      </c>
      <c r="H215" s="43">
        <v>9105096</v>
      </c>
      <c r="I215" s="43">
        <v>0</v>
      </c>
      <c r="K215" s="256">
        <f>H215/H220</f>
        <v>0.84478216818642349</v>
      </c>
    </row>
    <row r="216" spans="1:11" hidden="1">
      <c r="A216" s="23" t="s">
        <v>482</v>
      </c>
      <c r="B216" s="253"/>
      <c r="C216" s="43">
        <v>0</v>
      </c>
      <c r="D216" s="40"/>
      <c r="E216" s="43">
        <v>0</v>
      </c>
      <c r="F216" s="43">
        <v>0</v>
      </c>
      <c r="G216" s="43">
        <v>0</v>
      </c>
      <c r="H216" s="43">
        <v>0</v>
      </c>
      <c r="I216" s="43">
        <v>0</v>
      </c>
    </row>
    <row r="217" spans="1:11" hidden="1">
      <c r="A217" s="252" t="s">
        <v>477</v>
      </c>
      <c r="B217" s="253"/>
      <c r="C217" s="254">
        <v>184754863</v>
      </c>
      <c r="D217" s="255"/>
      <c r="E217" s="254">
        <v>133072239</v>
      </c>
      <c r="F217" s="254">
        <v>32502905</v>
      </c>
      <c r="G217" s="254">
        <v>9720135</v>
      </c>
      <c r="H217" s="254">
        <v>9459584</v>
      </c>
      <c r="I217" s="39">
        <v>0</v>
      </c>
    </row>
    <row r="218" spans="1:11" hidden="1">
      <c r="A218" s="252" t="s">
        <v>481</v>
      </c>
      <c r="B218" s="253"/>
      <c r="C218" s="254">
        <v>0</v>
      </c>
      <c r="D218" s="255"/>
      <c r="E218" s="254">
        <v>0</v>
      </c>
      <c r="F218" s="254">
        <v>-1318456</v>
      </c>
      <c r="G218" s="254">
        <v>0</v>
      </c>
      <c r="H218" s="254">
        <v>1318456</v>
      </c>
      <c r="I218" s="254">
        <v>0</v>
      </c>
      <c r="K218" s="256">
        <f>H218/H220</f>
        <v>0.12232799284471017</v>
      </c>
    </row>
    <row r="219" spans="1:11" hidden="1">
      <c r="A219" s="37"/>
      <c r="B219" s="37"/>
      <c r="C219" s="37"/>
      <c r="D219" s="37"/>
      <c r="E219" s="37"/>
      <c r="F219" s="37"/>
      <c r="G219" s="37"/>
      <c r="H219" s="42"/>
      <c r="I219" s="32"/>
    </row>
    <row r="220" spans="1:11" hidden="1">
      <c r="A220" s="38" t="s">
        <v>98</v>
      </c>
      <c r="B220" s="44"/>
      <c r="C220" s="39">
        <v>184754863</v>
      </c>
      <c r="D220" s="40"/>
      <c r="E220" s="39">
        <v>133072239</v>
      </c>
      <c r="F220" s="39">
        <v>31184449</v>
      </c>
      <c r="G220" s="39">
        <v>9720135</v>
      </c>
      <c r="H220" s="39">
        <v>10778040</v>
      </c>
      <c r="I220" s="39">
        <v>0</v>
      </c>
    </row>
    <row r="221" spans="1:11" hidden="1"/>
    <row r="222" spans="1:11" hidden="1">
      <c r="A222" s="17" t="s">
        <v>414</v>
      </c>
      <c r="B222" s="18"/>
      <c r="C222" s="18"/>
      <c r="D222" s="18"/>
      <c r="E222" s="18"/>
      <c r="F222" s="18"/>
      <c r="G222" s="18"/>
      <c r="H222" s="19"/>
      <c r="I222" s="19"/>
    </row>
    <row r="223" spans="1:11" hidden="1">
      <c r="A223" s="17" t="s">
        <v>469</v>
      </c>
      <c r="B223" s="18"/>
      <c r="C223" s="18"/>
      <c r="D223" s="18"/>
      <c r="E223" s="18"/>
      <c r="F223" s="18"/>
      <c r="G223" s="18"/>
      <c r="H223" s="19"/>
      <c r="I223" s="19"/>
    </row>
    <row r="224" spans="1:11" ht="38.25" hidden="1">
      <c r="A224" s="21" t="s">
        <v>89</v>
      </c>
      <c r="B224" s="21" t="s">
        <v>407</v>
      </c>
      <c r="C224" s="21" t="s">
        <v>408</v>
      </c>
      <c r="D224" s="21" t="s">
        <v>442</v>
      </c>
      <c r="E224" s="22" t="s">
        <v>470</v>
      </c>
      <c r="F224" s="22" t="s">
        <v>471</v>
      </c>
      <c r="G224" s="22" t="s">
        <v>472</v>
      </c>
      <c r="H224" s="22" t="s">
        <v>473</v>
      </c>
      <c r="I224" s="22" t="s">
        <v>474</v>
      </c>
    </row>
    <row r="225" spans="1:10" hidden="1">
      <c r="A225" s="23" t="s">
        <v>99</v>
      </c>
      <c r="B225" s="24">
        <v>0.30590000000000001</v>
      </c>
      <c r="C225" s="25">
        <v>26591600</v>
      </c>
      <c r="D225" s="26" t="s">
        <v>422</v>
      </c>
      <c r="E225" s="25">
        <v>26591600</v>
      </c>
      <c r="F225" s="25"/>
      <c r="G225" s="25"/>
      <c r="H225" s="25"/>
      <c r="I225" s="25"/>
    </row>
    <row r="226" spans="1:10" hidden="1">
      <c r="A226" s="23" t="s">
        <v>101</v>
      </c>
      <c r="B226" s="24">
        <v>0.28770000000000001</v>
      </c>
      <c r="C226" s="25">
        <v>25009490</v>
      </c>
      <c r="D226" s="26" t="s">
        <v>456</v>
      </c>
      <c r="E226" s="31">
        <v>12504745</v>
      </c>
      <c r="F226" s="25">
        <v>12504745</v>
      </c>
      <c r="G226" s="25"/>
      <c r="H226" s="25"/>
      <c r="I226" s="25"/>
    </row>
    <row r="227" spans="1:10" hidden="1">
      <c r="A227" s="23" t="s">
        <v>102</v>
      </c>
      <c r="B227" s="24">
        <v>2E-3</v>
      </c>
      <c r="C227" s="25">
        <v>173858</v>
      </c>
      <c r="D227" s="26" t="s">
        <v>424</v>
      </c>
      <c r="E227" s="25"/>
      <c r="F227" s="25">
        <v>173858</v>
      </c>
      <c r="G227" s="25"/>
      <c r="H227" s="25"/>
      <c r="I227" s="25"/>
    </row>
    <row r="228" spans="1:10" hidden="1">
      <c r="A228" s="23" t="s">
        <v>103</v>
      </c>
      <c r="B228" s="24">
        <v>0.32179999999999997</v>
      </c>
      <c r="C228" s="25">
        <v>27973771</v>
      </c>
      <c r="D228" s="26" t="s">
        <v>475</v>
      </c>
      <c r="E228" s="25">
        <v>25176394</v>
      </c>
      <c r="F228" s="25"/>
      <c r="G228" s="25">
        <v>2797377</v>
      </c>
      <c r="H228" s="25"/>
      <c r="I228" s="25"/>
    </row>
    <row r="229" spans="1:10" hidden="1">
      <c r="A229" s="23" t="s">
        <v>104</v>
      </c>
      <c r="B229" s="24">
        <v>3.0499999999999999E-2</v>
      </c>
      <c r="C229" s="25">
        <v>2651336</v>
      </c>
      <c r="D229" s="26" t="s">
        <v>445</v>
      </c>
      <c r="E229" s="25"/>
      <c r="F229" s="25"/>
      <c r="G229" s="25">
        <v>2651336</v>
      </c>
      <c r="H229" s="25"/>
      <c r="I229" s="25"/>
    </row>
    <row r="230" spans="1:10" hidden="1">
      <c r="A230" s="23" t="s">
        <v>105</v>
      </c>
      <c r="B230" s="24">
        <v>4.2500000000000003E-2</v>
      </c>
      <c r="C230" s="25">
        <v>3694485</v>
      </c>
      <c r="D230" s="26" t="s">
        <v>424</v>
      </c>
      <c r="E230" s="25"/>
      <c r="F230" s="25">
        <v>3694485</v>
      </c>
      <c r="G230" s="25"/>
      <c r="H230" s="25"/>
      <c r="I230" s="25"/>
    </row>
    <row r="231" spans="1:10" hidden="1">
      <c r="A231" s="23" t="s">
        <v>106</v>
      </c>
      <c r="B231" s="24">
        <v>1E-4</v>
      </c>
      <c r="C231" s="25">
        <v>8693</v>
      </c>
      <c r="D231" s="26" t="s">
        <v>422</v>
      </c>
      <c r="E231" s="25">
        <v>8693</v>
      </c>
      <c r="F231" s="25"/>
      <c r="G231" s="25"/>
      <c r="H231" s="25"/>
      <c r="I231" s="25"/>
    </row>
    <row r="232" spans="1:10" hidden="1">
      <c r="A232" s="23" t="s">
        <v>107</v>
      </c>
      <c r="B232" s="24">
        <v>8.0000000000000004E-4</v>
      </c>
      <c r="C232" s="25">
        <v>69543</v>
      </c>
      <c r="D232" s="26" t="s">
        <v>424</v>
      </c>
      <c r="E232" s="25"/>
      <c r="F232" s="25">
        <v>69543</v>
      </c>
      <c r="G232" s="25"/>
      <c r="H232" s="25"/>
      <c r="I232" s="25"/>
    </row>
    <row r="233" spans="1:10" hidden="1">
      <c r="A233" s="23" t="s">
        <v>108</v>
      </c>
      <c r="B233" s="24">
        <v>1.2999999999999999E-3</v>
      </c>
      <c r="C233" s="25">
        <v>113008</v>
      </c>
      <c r="D233" s="26" t="s">
        <v>424</v>
      </c>
      <c r="E233" s="25"/>
      <c r="F233" s="25">
        <v>113008</v>
      </c>
      <c r="G233" s="25"/>
      <c r="H233" s="25"/>
      <c r="I233" s="25"/>
    </row>
    <row r="234" spans="1:10" hidden="1">
      <c r="A234" s="23" t="s">
        <v>109</v>
      </c>
      <c r="B234" s="24">
        <v>0</v>
      </c>
      <c r="C234" s="25">
        <v>0</v>
      </c>
      <c r="D234" s="26" t="s">
        <v>445</v>
      </c>
      <c r="E234" s="25"/>
      <c r="F234" s="25"/>
      <c r="G234" s="25">
        <v>0</v>
      </c>
      <c r="H234" s="25"/>
      <c r="I234" s="25"/>
    </row>
    <row r="235" spans="1:10" hidden="1">
      <c r="A235" s="23" t="s">
        <v>110</v>
      </c>
      <c r="B235" s="24">
        <v>7.4000000000000003E-3</v>
      </c>
      <c r="C235" s="25">
        <v>643275</v>
      </c>
      <c r="D235" s="26" t="s">
        <v>427</v>
      </c>
      <c r="E235" s="25"/>
      <c r="F235" s="25"/>
      <c r="G235" s="25"/>
      <c r="H235" s="25">
        <v>643275</v>
      </c>
      <c r="I235" s="25"/>
      <c r="J235" s="215"/>
    </row>
    <row r="236" spans="1:10" hidden="1">
      <c r="A236" s="32"/>
      <c r="B236" s="33"/>
      <c r="C236" s="34"/>
      <c r="D236" s="32"/>
      <c r="E236" s="32"/>
      <c r="F236" s="32"/>
      <c r="G236" s="32"/>
      <c r="H236" s="32"/>
      <c r="I236" s="32"/>
      <c r="J236" s="150"/>
    </row>
    <row r="237" spans="1:10" hidden="1">
      <c r="A237" s="27" t="s">
        <v>98</v>
      </c>
      <c r="B237" s="147">
        <v>0.99999999999999989</v>
      </c>
      <c r="C237" s="29">
        <v>86929059</v>
      </c>
      <c r="D237" s="29"/>
      <c r="E237" s="29">
        <v>64281432</v>
      </c>
      <c r="F237" s="29">
        <v>16555639</v>
      </c>
      <c r="G237" s="29">
        <v>5448713</v>
      </c>
      <c r="H237" s="29">
        <v>643275</v>
      </c>
      <c r="I237" s="29">
        <v>0</v>
      </c>
      <c r="J237" s="215">
        <f>H237/C237</f>
        <v>7.3999995789670288E-3</v>
      </c>
    </row>
    <row r="238" spans="1:10" hidden="1">
      <c r="A238" s="30"/>
      <c r="B238" s="30"/>
      <c r="C238" s="30"/>
      <c r="D238" s="30"/>
      <c r="E238" s="215">
        <f>E237/$C237</f>
        <v>0.73947000852729805</v>
      </c>
      <c r="F238" s="215">
        <f>(F237+G237)/$C237</f>
        <v>0.25312999189373486</v>
      </c>
      <c r="G238" s="215"/>
      <c r="H238" s="215">
        <f t="shared" ref="H238:I238" si="4">H237/$C237</f>
        <v>7.3999995789670288E-3</v>
      </c>
      <c r="I238" s="215">
        <f t="shared" si="4"/>
        <v>0</v>
      </c>
      <c r="J238" s="150">
        <f>SUM(E238:I238)</f>
        <v>0.99999999999999989</v>
      </c>
    </row>
    <row r="239" spans="1:10" hidden="1">
      <c r="A239" s="17" t="s">
        <v>414</v>
      </c>
      <c r="B239" s="18"/>
      <c r="C239" s="18"/>
      <c r="D239" s="18"/>
      <c r="E239" s="18"/>
      <c r="F239" s="18"/>
      <c r="G239" s="18"/>
      <c r="H239" s="19"/>
      <c r="I239" s="19"/>
    </row>
    <row r="240" spans="1:10" hidden="1">
      <c r="A240" s="17" t="s">
        <v>476</v>
      </c>
      <c r="B240" s="18"/>
      <c r="C240" s="18"/>
      <c r="D240" s="18"/>
      <c r="E240" s="18"/>
      <c r="F240" s="18"/>
      <c r="G240" s="18"/>
      <c r="H240" s="19"/>
      <c r="I240" s="19"/>
    </row>
    <row r="241" spans="1:11" ht="38.25" hidden="1">
      <c r="A241" s="21" t="s">
        <v>89</v>
      </c>
      <c r="B241" s="21" t="s">
        <v>407</v>
      </c>
      <c r="C241" s="21" t="s">
        <v>408</v>
      </c>
      <c r="D241" s="21" t="s">
        <v>442</v>
      </c>
      <c r="E241" s="22" t="s">
        <v>470</v>
      </c>
      <c r="F241" s="22" t="s">
        <v>471</v>
      </c>
      <c r="G241" s="22" t="s">
        <v>472</v>
      </c>
      <c r="H241" s="22" t="s">
        <v>473</v>
      </c>
      <c r="I241" s="22" t="s">
        <v>474</v>
      </c>
    </row>
    <row r="242" spans="1:11" hidden="1">
      <c r="A242" s="23" t="s">
        <v>99</v>
      </c>
      <c r="B242" s="24">
        <v>0.30590000000000001</v>
      </c>
      <c r="C242" s="25">
        <v>6724204</v>
      </c>
      <c r="D242" s="26" t="s">
        <v>422</v>
      </c>
      <c r="E242" s="25">
        <v>6724204</v>
      </c>
      <c r="F242" s="25"/>
      <c r="G242" s="25"/>
      <c r="H242" s="25"/>
      <c r="I242" s="25"/>
      <c r="J242" s="1">
        <f>C242*0.05</f>
        <v>336210.2</v>
      </c>
      <c r="K242" s="215">
        <f>J242/$H$256</f>
        <v>0.26819211928364084</v>
      </c>
    </row>
    <row r="243" spans="1:11" hidden="1">
      <c r="A243" s="23" t="s">
        <v>101</v>
      </c>
      <c r="B243" s="24">
        <v>0.28770000000000001</v>
      </c>
      <c r="C243" s="31">
        <v>6324137</v>
      </c>
      <c r="D243" s="26" t="s">
        <v>456</v>
      </c>
      <c r="E243" s="31">
        <v>3162068</v>
      </c>
      <c r="F243" s="25">
        <v>3162069</v>
      </c>
      <c r="G243" s="25"/>
      <c r="H243" s="25"/>
      <c r="I243" s="25"/>
      <c r="J243" s="1">
        <f t="shared" ref="J243:J251" si="5">C243*0.05</f>
        <v>316206.85000000003</v>
      </c>
      <c r="K243" s="215">
        <f t="shared" ref="K243:K252" si="6">J243/$H$256</f>
        <v>0.25223561103590653</v>
      </c>
    </row>
    <row r="244" spans="1:11" hidden="1">
      <c r="A244" s="23" t="s">
        <v>102</v>
      </c>
      <c r="B244" s="24">
        <v>2E-3</v>
      </c>
      <c r="C244" s="25">
        <v>43963</v>
      </c>
      <c r="D244" s="26" t="s">
        <v>424</v>
      </c>
      <c r="E244" s="25"/>
      <c r="F244" s="25">
        <v>43963</v>
      </c>
      <c r="G244" s="25"/>
      <c r="H244" s="25"/>
      <c r="I244" s="25"/>
      <c r="J244" s="1">
        <f t="shared" si="5"/>
        <v>2198.15</v>
      </c>
      <c r="K244" s="215">
        <f t="shared" si="6"/>
        <v>1.7534462279946747E-3</v>
      </c>
    </row>
    <row r="245" spans="1:11" hidden="1">
      <c r="A245" s="23" t="s">
        <v>103</v>
      </c>
      <c r="B245" s="24">
        <v>0.32179999999999997</v>
      </c>
      <c r="C245" s="25">
        <v>7073715</v>
      </c>
      <c r="D245" s="26" t="s">
        <v>475</v>
      </c>
      <c r="E245" s="25">
        <v>6366343</v>
      </c>
      <c r="F245" s="25"/>
      <c r="G245" s="25">
        <v>707372</v>
      </c>
      <c r="H245" s="25"/>
      <c r="I245" s="25"/>
      <c r="J245" s="1">
        <f t="shared" si="5"/>
        <v>353685.75</v>
      </c>
      <c r="K245" s="215">
        <f t="shared" si="6"/>
        <v>0.28213222220183676</v>
      </c>
    </row>
    <row r="246" spans="1:11" hidden="1">
      <c r="A246" s="23" t="s">
        <v>104</v>
      </c>
      <c r="B246" s="24">
        <v>3.0499999999999999E-2</v>
      </c>
      <c r="C246" s="25">
        <v>670442</v>
      </c>
      <c r="D246" s="26" t="s">
        <v>445</v>
      </c>
      <c r="E246" s="25"/>
      <c r="F246" s="25"/>
      <c r="G246" s="25">
        <v>670442</v>
      </c>
      <c r="H246" s="25"/>
      <c r="I246" s="25"/>
      <c r="J246" s="1">
        <f t="shared" si="5"/>
        <v>33522.1</v>
      </c>
      <c r="K246" s="215">
        <f t="shared" si="6"/>
        <v>2.6740304255605977E-2</v>
      </c>
    </row>
    <row r="247" spans="1:11" hidden="1">
      <c r="A247" s="23" t="s">
        <v>105</v>
      </c>
      <c r="B247" s="24">
        <v>4.2500000000000003E-2</v>
      </c>
      <c r="C247" s="31">
        <v>934223</v>
      </c>
      <c r="D247" s="26" t="s">
        <v>424</v>
      </c>
      <c r="E247" s="25"/>
      <c r="F247" s="25">
        <v>934223</v>
      </c>
      <c r="G247" s="25"/>
      <c r="H247" s="25"/>
      <c r="I247" s="25"/>
      <c r="J247" s="1">
        <f t="shared" si="5"/>
        <v>46711.15</v>
      </c>
      <c r="K247" s="215">
        <f t="shared" si="6"/>
        <v>3.7261101277343882E-2</v>
      </c>
    </row>
    <row r="248" spans="1:11" hidden="1">
      <c r="A248" s="23" t="s">
        <v>106</v>
      </c>
      <c r="B248" s="24">
        <v>1E-4</v>
      </c>
      <c r="C248" s="25">
        <v>2198</v>
      </c>
      <c r="D248" s="26" t="s">
        <v>422</v>
      </c>
      <c r="E248" s="25">
        <v>2198</v>
      </c>
      <c r="F248" s="25"/>
      <c r="G248" s="25"/>
      <c r="H248" s="25"/>
      <c r="I248" s="25"/>
      <c r="J248" s="1">
        <f t="shared" si="5"/>
        <v>109.9</v>
      </c>
      <c r="K248" s="215">
        <f t="shared" si="6"/>
        <v>8.7666328711241153E-5</v>
      </c>
    </row>
    <row r="249" spans="1:11" hidden="1">
      <c r="A249" s="23" t="s">
        <v>107</v>
      </c>
      <c r="B249" s="24">
        <v>8.0000000000000004E-4</v>
      </c>
      <c r="C249" s="25">
        <v>17585</v>
      </c>
      <c r="D249" s="26" t="s">
        <v>424</v>
      </c>
      <c r="E249" s="25"/>
      <c r="F249" s="25">
        <v>17585</v>
      </c>
      <c r="G249" s="25"/>
      <c r="H249" s="25"/>
      <c r="I249" s="25"/>
      <c r="J249" s="1">
        <f t="shared" si="5"/>
        <v>879.25</v>
      </c>
      <c r="K249" s="215">
        <f t="shared" si="6"/>
        <v>7.0137051427987974E-4</v>
      </c>
    </row>
    <row r="250" spans="1:11" hidden="1">
      <c r="A250" s="23" t="s">
        <v>108</v>
      </c>
      <c r="B250" s="24">
        <v>1.2999999999999999E-3</v>
      </c>
      <c r="C250" s="25">
        <v>28576</v>
      </c>
      <c r="D250" s="26" t="s">
        <v>424</v>
      </c>
      <c r="E250" s="25"/>
      <c r="F250" s="25">
        <v>28576</v>
      </c>
      <c r="G250" s="25"/>
      <c r="H250" s="25"/>
      <c r="I250" s="25"/>
      <c r="J250" s="1">
        <f t="shared" si="5"/>
        <v>1428.8000000000002</v>
      </c>
      <c r="K250" s="215">
        <f t="shared" si="6"/>
        <v>1.1397420424260362E-3</v>
      </c>
    </row>
    <row r="251" spans="1:11" hidden="1">
      <c r="A251" s="23" t="s">
        <v>109</v>
      </c>
      <c r="B251" s="24">
        <v>0</v>
      </c>
      <c r="C251" s="25">
        <v>0</v>
      </c>
      <c r="D251" s="26" t="s">
        <v>445</v>
      </c>
      <c r="E251" s="25"/>
      <c r="F251" s="25"/>
      <c r="G251" s="25">
        <v>0</v>
      </c>
      <c r="H251" s="25"/>
      <c r="I251" s="25"/>
      <c r="J251" s="1">
        <f t="shared" si="5"/>
        <v>0</v>
      </c>
      <c r="K251" s="215">
        <f t="shared" si="6"/>
        <v>0</v>
      </c>
    </row>
    <row r="252" spans="1:11" hidden="1">
      <c r="A252" s="23" t="s">
        <v>110</v>
      </c>
      <c r="B252" s="24">
        <v>7.4000000000000003E-3</v>
      </c>
      <c r="C252" s="25">
        <v>162665</v>
      </c>
      <c r="D252" s="26" t="s">
        <v>427</v>
      </c>
      <c r="E252" s="25"/>
      <c r="F252" s="25"/>
      <c r="G252" s="25"/>
      <c r="H252" s="25">
        <v>162665</v>
      </c>
      <c r="I252" s="25"/>
      <c r="J252" s="35">
        <f>C252</f>
        <v>162665</v>
      </c>
      <c r="K252" s="215">
        <f t="shared" si="6"/>
        <v>0.12975653648602403</v>
      </c>
    </row>
    <row r="253" spans="1:11" hidden="1">
      <c r="A253" s="27" t="s">
        <v>477</v>
      </c>
      <c r="B253" s="147">
        <v>0.99999999999999989</v>
      </c>
      <c r="C253" s="29">
        <v>21981708</v>
      </c>
      <c r="D253" s="29"/>
      <c r="E253" s="29">
        <v>16254813</v>
      </c>
      <c r="F253" s="29">
        <v>4186416</v>
      </c>
      <c r="G253" s="29">
        <v>1377814</v>
      </c>
      <c r="H253" s="29">
        <v>162665</v>
      </c>
      <c r="I253" s="29">
        <v>0</v>
      </c>
    </row>
    <row r="254" spans="1:11" hidden="1">
      <c r="A254" s="27" t="s">
        <v>478</v>
      </c>
      <c r="B254" s="148"/>
      <c r="C254" s="25"/>
      <c r="D254" s="25"/>
      <c r="E254" s="25"/>
      <c r="F254" s="50">
        <v>-1090952</v>
      </c>
      <c r="G254" s="50"/>
      <c r="H254" s="50">
        <v>1090952</v>
      </c>
      <c r="I254" s="25"/>
      <c r="J254" s="1">
        <f>SUM(J242:J253)</f>
        <v>1253617.1499999999</v>
      </c>
      <c r="K254" s="150">
        <f>SUM(K242:K253)</f>
        <v>1.00000011965377</v>
      </c>
    </row>
    <row r="255" spans="1:11" hidden="1">
      <c r="A255" s="32"/>
      <c r="B255" s="33"/>
      <c r="C255" s="34"/>
      <c r="D255" s="32"/>
      <c r="E255" s="32"/>
      <c r="F255" s="32"/>
      <c r="G255" s="32"/>
      <c r="H255" s="32"/>
      <c r="I255" s="32"/>
    </row>
    <row r="256" spans="1:11" hidden="1">
      <c r="A256" s="27" t="s">
        <v>98</v>
      </c>
      <c r="B256" s="149">
        <v>0.99999999999999989</v>
      </c>
      <c r="C256" s="29">
        <v>21981708</v>
      </c>
      <c r="D256" s="25"/>
      <c r="E256" s="29">
        <v>16254813</v>
      </c>
      <c r="F256" s="29">
        <v>3095464</v>
      </c>
      <c r="G256" s="29">
        <v>1377814</v>
      </c>
      <c r="H256" s="29">
        <v>1253617</v>
      </c>
      <c r="I256" s="29">
        <v>0</v>
      </c>
      <c r="J256" s="215">
        <f>H256/C256</f>
        <v>5.7030008769109297E-2</v>
      </c>
    </row>
    <row r="257" spans="1:10" hidden="1">
      <c r="A257" s="30"/>
      <c r="B257" s="30"/>
      <c r="C257" s="30"/>
      <c r="D257" s="30"/>
      <c r="E257" s="215">
        <f>E256/$C256</f>
        <v>0.73946997203311049</v>
      </c>
      <c r="F257" s="215">
        <f>(F256+G256)/$C256</f>
        <v>0.20350001919778027</v>
      </c>
      <c r="G257" s="215"/>
      <c r="H257" s="215">
        <f t="shared" ref="H257" si="7">H256/$C256</f>
        <v>5.7030008769109297E-2</v>
      </c>
      <c r="I257" s="215">
        <f t="shared" ref="I257" si="8">I256/$C256</f>
        <v>0</v>
      </c>
      <c r="J257" s="150">
        <f>SUM(E257:I257)</f>
        <v>1</v>
      </c>
    </row>
    <row r="258" spans="1:10" hidden="1">
      <c r="A258" s="17" t="s">
        <v>414</v>
      </c>
      <c r="B258" s="18"/>
      <c r="C258" s="18"/>
      <c r="D258" s="18"/>
      <c r="E258" s="18"/>
      <c r="F258" s="18"/>
      <c r="G258" s="18"/>
      <c r="H258" s="19"/>
      <c r="I258" s="19"/>
    </row>
    <row r="259" spans="1:10" hidden="1">
      <c r="A259" s="17" t="s">
        <v>479</v>
      </c>
      <c r="B259" s="18"/>
      <c r="C259" s="18"/>
      <c r="D259" s="18"/>
      <c r="E259" s="18"/>
      <c r="F259" s="18"/>
      <c r="G259" s="18"/>
      <c r="H259" s="19"/>
      <c r="I259" s="19"/>
    </row>
    <row r="260" spans="1:10" ht="38.25" hidden="1">
      <c r="A260" s="21" t="s">
        <v>89</v>
      </c>
      <c r="B260" s="21" t="s">
        <v>407</v>
      </c>
      <c r="C260" s="21" t="s">
        <v>408</v>
      </c>
      <c r="D260" s="21" t="s">
        <v>442</v>
      </c>
      <c r="E260" s="22" t="s">
        <v>470</v>
      </c>
      <c r="F260" s="22" t="s">
        <v>471</v>
      </c>
      <c r="G260" s="22" t="s">
        <v>472</v>
      </c>
      <c r="H260" s="22" t="s">
        <v>473</v>
      </c>
      <c r="I260" s="22" t="s">
        <v>474</v>
      </c>
    </row>
    <row r="261" spans="1:10" hidden="1">
      <c r="A261" s="23" t="s">
        <v>99</v>
      </c>
      <c r="B261" s="24">
        <v>0.30590000000000001</v>
      </c>
      <c r="C261" s="25">
        <v>926047</v>
      </c>
      <c r="D261" s="26" t="s">
        <v>422</v>
      </c>
      <c r="E261" s="25">
        <v>926047</v>
      </c>
      <c r="F261" s="25"/>
      <c r="G261" s="25"/>
      <c r="H261" s="25"/>
      <c r="I261" s="25"/>
    </row>
    <row r="262" spans="1:10" hidden="1">
      <c r="A262" s="23" t="s">
        <v>101</v>
      </c>
      <c r="B262" s="24">
        <v>0.28770000000000001</v>
      </c>
      <c r="C262" s="25">
        <v>870950</v>
      </c>
      <c r="D262" s="26" t="s">
        <v>456</v>
      </c>
      <c r="E262" s="25">
        <v>435475</v>
      </c>
      <c r="F262" s="25">
        <v>435475</v>
      </c>
      <c r="G262" s="25"/>
      <c r="H262" s="25"/>
      <c r="I262" s="25"/>
    </row>
    <row r="263" spans="1:10" hidden="1">
      <c r="A263" s="23" t="s">
        <v>102</v>
      </c>
      <c r="B263" s="24">
        <v>2E-3</v>
      </c>
      <c r="C263" s="25">
        <v>6055</v>
      </c>
      <c r="D263" s="26" t="s">
        <v>424</v>
      </c>
      <c r="E263" s="25"/>
      <c r="F263" s="25">
        <v>6055</v>
      </c>
      <c r="G263" s="25"/>
      <c r="H263" s="25"/>
      <c r="I263" s="25"/>
    </row>
    <row r="264" spans="1:10" hidden="1">
      <c r="A264" s="23" t="s">
        <v>103</v>
      </c>
      <c r="B264" s="24">
        <v>0.32179999999999997</v>
      </c>
      <c r="C264" s="25">
        <v>974180</v>
      </c>
      <c r="D264" s="26" t="s">
        <v>449</v>
      </c>
      <c r="E264" s="31">
        <v>730635</v>
      </c>
      <c r="F264" s="25"/>
      <c r="G264" s="25">
        <v>243545</v>
      </c>
      <c r="H264" s="25"/>
      <c r="I264" s="25"/>
    </row>
    <row r="265" spans="1:10" hidden="1">
      <c r="A265" s="23" t="s">
        <v>104</v>
      </c>
      <c r="B265" s="24">
        <v>3.0499999999999999E-2</v>
      </c>
      <c r="C265" s="25">
        <v>92332</v>
      </c>
      <c r="D265" s="26" t="s">
        <v>445</v>
      </c>
      <c r="E265" s="25"/>
      <c r="F265" s="25"/>
      <c r="G265" s="25">
        <v>92332</v>
      </c>
      <c r="H265" s="25"/>
      <c r="I265" s="25"/>
    </row>
    <row r="266" spans="1:10" hidden="1">
      <c r="A266" s="23" t="s">
        <v>105</v>
      </c>
      <c r="B266" s="24">
        <v>4.2500000000000003E-2</v>
      </c>
      <c r="C266" s="25">
        <v>128660</v>
      </c>
      <c r="D266" s="26" t="s">
        <v>424</v>
      </c>
      <c r="E266" s="25"/>
      <c r="F266" s="25">
        <v>128660</v>
      </c>
      <c r="G266" s="25"/>
      <c r="H266" s="25"/>
      <c r="I266" s="25"/>
    </row>
    <row r="267" spans="1:10" hidden="1">
      <c r="A267" s="23" t="s">
        <v>106</v>
      </c>
      <c r="B267" s="24">
        <v>1E-4</v>
      </c>
      <c r="C267" s="25">
        <v>303</v>
      </c>
      <c r="D267" s="26" t="s">
        <v>422</v>
      </c>
      <c r="E267" s="25">
        <v>303</v>
      </c>
      <c r="F267" s="25"/>
      <c r="G267" s="25"/>
      <c r="H267" s="25"/>
      <c r="I267" s="25"/>
    </row>
    <row r="268" spans="1:10" hidden="1">
      <c r="A268" s="23" t="s">
        <v>107</v>
      </c>
      <c r="B268" s="24">
        <v>8.0000000000000004E-4</v>
      </c>
      <c r="C268" s="25">
        <v>2422</v>
      </c>
      <c r="D268" s="26" t="s">
        <v>424</v>
      </c>
      <c r="E268" s="25"/>
      <c r="F268" s="25">
        <v>2422</v>
      </c>
      <c r="G268" s="25"/>
      <c r="H268" s="25"/>
      <c r="I268" s="25"/>
    </row>
    <row r="269" spans="1:10" hidden="1">
      <c r="A269" s="23" t="s">
        <v>108</v>
      </c>
      <c r="B269" s="24">
        <v>1.2999999999999999E-3</v>
      </c>
      <c r="C269" s="25">
        <v>3935</v>
      </c>
      <c r="D269" s="26" t="s">
        <v>424</v>
      </c>
      <c r="E269" s="25"/>
      <c r="F269" s="25">
        <v>3935</v>
      </c>
      <c r="G269" s="25"/>
      <c r="H269" s="25"/>
      <c r="I269" s="25"/>
    </row>
    <row r="270" spans="1:10" hidden="1">
      <c r="A270" s="23" t="s">
        <v>109</v>
      </c>
      <c r="B270" s="24">
        <v>0</v>
      </c>
      <c r="C270" s="25">
        <v>0</v>
      </c>
      <c r="D270" s="26" t="s">
        <v>445</v>
      </c>
      <c r="E270" s="25"/>
      <c r="F270" s="25"/>
      <c r="G270" s="25">
        <v>0</v>
      </c>
      <c r="H270" s="25"/>
      <c r="I270" s="25"/>
    </row>
    <row r="271" spans="1:10" hidden="1">
      <c r="A271" s="23" t="s">
        <v>110</v>
      </c>
      <c r="B271" s="24">
        <v>7.4000000000000003E-3</v>
      </c>
      <c r="C271" s="25">
        <v>22402</v>
      </c>
      <c r="D271" s="26" t="s">
        <v>427</v>
      </c>
      <c r="E271" s="25"/>
      <c r="F271" s="25"/>
      <c r="G271" s="25"/>
      <c r="H271" s="25">
        <v>22402</v>
      </c>
      <c r="I271" s="25"/>
    </row>
    <row r="272" spans="1:10" hidden="1">
      <c r="A272" s="32"/>
      <c r="B272" s="33"/>
      <c r="C272" s="34"/>
      <c r="D272" s="32"/>
      <c r="E272" s="32"/>
      <c r="F272" s="32"/>
      <c r="G272" s="32"/>
      <c r="H272" s="32"/>
      <c r="I272" s="32"/>
    </row>
    <row r="273" spans="1:10" hidden="1">
      <c r="A273" s="27" t="s">
        <v>98</v>
      </c>
      <c r="B273" s="147">
        <v>0.99999999999999989</v>
      </c>
      <c r="C273" s="29">
        <v>3027286</v>
      </c>
      <c r="D273" s="29"/>
      <c r="E273" s="29">
        <v>2092460</v>
      </c>
      <c r="F273" s="29">
        <v>576547</v>
      </c>
      <c r="G273" s="29">
        <v>335877</v>
      </c>
      <c r="H273" s="29">
        <v>22402</v>
      </c>
      <c r="I273" s="29">
        <v>0</v>
      </c>
      <c r="J273" s="215">
        <f>H273/C273</f>
        <v>7.400027615494539E-3</v>
      </c>
    </row>
    <row r="274" spans="1:10" hidden="1">
      <c r="A274" s="30"/>
      <c r="B274" s="30"/>
      <c r="C274" s="30"/>
      <c r="D274" s="30"/>
      <c r="E274" s="215">
        <f>E273/$C273</f>
        <v>0.69119997251663701</v>
      </c>
      <c r="F274" s="215">
        <f>(F273+G273)/$C273</f>
        <v>0.30139999986786847</v>
      </c>
      <c r="G274" s="215"/>
      <c r="H274" s="215">
        <f t="shared" ref="H274" si="9">H273/$C273</f>
        <v>7.400027615494539E-3</v>
      </c>
      <c r="I274" s="215">
        <f t="shared" ref="I274" si="10">I273/$C273</f>
        <v>0</v>
      </c>
      <c r="J274" s="150">
        <f>SUM(E274:I274)</f>
        <v>1</v>
      </c>
    </row>
    <row r="275" spans="1:10" hidden="1">
      <c r="A275" s="17" t="s">
        <v>414</v>
      </c>
      <c r="B275" s="18"/>
      <c r="C275" s="18"/>
      <c r="D275" s="18"/>
      <c r="E275" s="18"/>
      <c r="F275" s="18"/>
      <c r="G275" s="18"/>
      <c r="H275" s="19"/>
      <c r="I275" s="19"/>
    </row>
    <row r="276" spans="1:10" hidden="1">
      <c r="A276" s="17" t="s">
        <v>110</v>
      </c>
      <c r="B276" s="18"/>
      <c r="C276" s="18"/>
      <c r="D276" s="18"/>
      <c r="E276" s="18"/>
      <c r="F276" s="18"/>
      <c r="G276" s="18"/>
      <c r="H276" s="19"/>
      <c r="I276" s="19"/>
    </row>
    <row r="277" spans="1:10" ht="38.25" hidden="1">
      <c r="A277" s="21" t="s">
        <v>89</v>
      </c>
      <c r="B277" s="21" t="s">
        <v>407</v>
      </c>
      <c r="C277" s="21" t="s">
        <v>408</v>
      </c>
      <c r="D277" s="21" t="s">
        <v>442</v>
      </c>
      <c r="E277" s="22" t="s">
        <v>470</v>
      </c>
      <c r="F277" s="22" t="s">
        <v>471</v>
      </c>
      <c r="G277" s="22" t="s">
        <v>472</v>
      </c>
      <c r="H277" s="22" t="s">
        <v>473</v>
      </c>
      <c r="I277" s="22" t="s">
        <v>474</v>
      </c>
    </row>
    <row r="278" spans="1:10" hidden="1">
      <c r="A278" s="23" t="s">
        <v>110</v>
      </c>
      <c r="B278" s="24">
        <v>1</v>
      </c>
      <c r="C278" s="25">
        <v>4317630</v>
      </c>
      <c r="D278" s="26" t="s">
        <v>427</v>
      </c>
      <c r="E278" s="25"/>
      <c r="F278" s="25"/>
      <c r="G278" s="25"/>
      <c r="H278" s="25">
        <v>4317630</v>
      </c>
      <c r="I278" s="25"/>
    </row>
    <row r="279" spans="1:10" hidden="1">
      <c r="A279" s="32"/>
      <c r="B279" s="33"/>
      <c r="C279" s="34"/>
      <c r="D279" s="32"/>
      <c r="E279" s="32"/>
      <c r="F279" s="32"/>
      <c r="G279" s="32"/>
      <c r="H279" s="32"/>
      <c r="I279" s="32"/>
    </row>
    <row r="280" spans="1:10" hidden="1">
      <c r="A280" s="27" t="s">
        <v>98</v>
      </c>
      <c r="B280" s="147">
        <v>1</v>
      </c>
      <c r="C280" s="29">
        <v>4317630</v>
      </c>
      <c r="D280" s="29"/>
      <c r="E280" s="29">
        <v>0</v>
      </c>
      <c r="F280" s="29">
        <v>0</v>
      </c>
      <c r="G280" s="29">
        <v>0</v>
      </c>
      <c r="H280" s="29">
        <v>4317630</v>
      </c>
      <c r="I280" s="29">
        <v>0</v>
      </c>
      <c r="J280" s="215">
        <f>H280/C280</f>
        <v>1</v>
      </c>
    </row>
    <row r="281" spans="1:10" hidden="1">
      <c r="A281" s="30"/>
      <c r="B281" s="30"/>
      <c r="C281" s="30"/>
      <c r="D281" s="30"/>
      <c r="E281" s="215">
        <f>E280/$C280</f>
        <v>0</v>
      </c>
      <c r="F281" s="215">
        <f>(F280+G280)/$C280</f>
        <v>0</v>
      </c>
      <c r="G281" s="215"/>
      <c r="H281" s="215">
        <f t="shared" ref="H281" si="11">H280/$C280</f>
        <v>1</v>
      </c>
      <c r="I281" s="215">
        <f t="shared" ref="I281" si="12">I280/$C280</f>
        <v>0</v>
      </c>
      <c r="J281" s="150">
        <f>SUM(E281:I281)</f>
        <v>1</v>
      </c>
    </row>
    <row r="282" spans="1:10" hidden="1">
      <c r="A282" s="17" t="s">
        <v>483</v>
      </c>
      <c r="B282" s="18"/>
      <c r="C282" s="18"/>
      <c r="D282" s="18"/>
      <c r="E282" s="18"/>
      <c r="F282" s="18"/>
      <c r="G282" s="18"/>
      <c r="H282" s="19"/>
      <c r="I282" s="19"/>
    </row>
    <row r="283" spans="1:10" hidden="1">
      <c r="A283" s="17" t="s">
        <v>288</v>
      </c>
      <c r="B283" s="18"/>
      <c r="C283" s="18"/>
      <c r="D283" s="18"/>
      <c r="E283" s="18"/>
      <c r="F283" s="18"/>
      <c r="G283" s="18"/>
      <c r="H283" s="19"/>
      <c r="I283" s="19"/>
    </row>
    <row r="284" spans="1:10" ht="38.25" hidden="1">
      <c r="A284" s="21" t="s">
        <v>89</v>
      </c>
      <c r="B284" s="21" t="s">
        <v>407</v>
      </c>
      <c r="C284" s="21" t="s">
        <v>408</v>
      </c>
      <c r="D284" s="21" t="s">
        <v>442</v>
      </c>
      <c r="E284" s="22" t="s">
        <v>470</v>
      </c>
      <c r="F284" s="22" t="s">
        <v>471</v>
      </c>
      <c r="G284" s="22" t="s">
        <v>472</v>
      </c>
      <c r="H284" s="22" t="s">
        <v>473</v>
      </c>
      <c r="I284" s="22" t="s">
        <v>474</v>
      </c>
    </row>
    <row r="285" spans="1:10" hidden="1">
      <c r="A285" s="23" t="s">
        <v>99</v>
      </c>
      <c r="B285" s="24">
        <v>0.30590000000000001</v>
      </c>
      <c r="C285" s="25">
        <v>76622</v>
      </c>
      <c r="D285" s="26" t="s">
        <v>422</v>
      </c>
      <c r="E285" s="25">
        <v>76622</v>
      </c>
      <c r="F285" s="25"/>
      <c r="G285" s="25"/>
      <c r="H285" s="25"/>
      <c r="I285" s="25"/>
    </row>
    <row r="286" spans="1:10" hidden="1">
      <c r="A286" s="23" t="s">
        <v>101</v>
      </c>
      <c r="B286" s="24">
        <v>0.28770000000000001</v>
      </c>
      <c r="C286" s="25">
        <v>72063</v>
      </c>
      <c r="D286" s="26" t="s">
        <v>456</v>
      </c>
      <c r="E286" s="31">
        <v>36031</v>
      </c>
      <c r="F286" s="25">
        <v>36032</v>
      </c>
      <c r="G286" s="25"/>
      <c r="H286" s="25"/>
      <c r="I286" s="25"/>
    </row>
    <row r="287" spans="1:10" hidden="1">
      <c r="A287" s="23" t="s">
        <v>102</v>
      </c>
      <c r="B287" s="24">
        <v>2E-3</v>
      </c>
      <c r="C287" s="25">
        <v>501</v>
      </c>
      <c r="D287" s="26" t="s">
        <v>424</v>
      </c>
      <c r="E287" s="25"/>
      <c r="F287" s="25">
        <v>501</v>
      </c>
      <c r="G287" s="25"/>
      <c r="H287" s="25"/>
      <c r="I287" s="25"/>
    </row>
    <row r="288" spans="1:10" hidden="1">
      <c r="A288" s="23" t="s">
        <v>103</v>
      </c>
      <c r="B288" s="24">
        <v>0.32179999999999997</v>
      </c>
      <c r="C288" s="25">
        <v>80604</v>
      </c>
      <c r="D288" s="26" t="s">
        <v>444</v>
      </c>
      <c r="E288" s="31">
        <v>40302</v>
      </c>
      <c r="F288" s="25"/>
      <c r="G288" s="25">
        <v>40302</v>
      </c>
      <c r="H288" s="25"/>
      <c r="I288" s="25"/>
    </row>
    <row r="289" spans="1:10" hidden="1">
      <c r="A289" s="23" t="s">
        <v>104</v>
      </c>
      <c r="B289" s="24">
        <v>3.0499999999999999E-2</v>
      </c>
      <c r="C289" s="25">
        <v>7640</v>
      </c>
      <c r="D289" s="26" t="s">
        <v>445</v>
      </c>
      <c r="E289" s="25"/>
      <c r="F289" s="25"/>
      <c r="G289" s="25">
        <v>7640</v>
      </c>
      <c r="H289" s="25"/>
      <c r="I289" s="25"/>
    </row>
    <row r="290" spans="1:10" hidden="1">
      <c r="A290" s="23" t="s">
        <v>105</v>
      </c>
      <c r="B290" s="24">
        <v>4.2500000000000003E-2</v>
      </c>
      <c r="C290" s="25">
        <v>10645</v>
      </c>
      <c r="D290" s="26" t="s">
        <v>424</v>
      </c>
      <c r="E290" s="25"/>
      <c r="F290" s="25">
        <v>10645</v>
      </c>
      <c r="G290" s="25"/>
      <c r="H290" s="25"/>
      <c r="I290" s="25"/>
    </row>
    <row r="291" spans="1:10" hidden="1">
      <c r="A291" s="23" t="s">
        <v>106</v>
      </c>
      <c r="B291" s="24">
        <v>1E-4</v>
      </c>
      <c r="C291" s="25">
        <v>26</v>
      </c>
      <c r="D291" s="26" t="s">
        <v>422</v>
      </c>
      <c r="E291" s="25">
        <v>26</v>
      </c>
      <c r="F291" s="25"/>
      <c r="G291" s="25"/>
      <c r="H291" s="25"/>
      <c r="I291" s="25"/>
    </row>
    <row r="292" spans="1:10" hidden="1">
      <c r="A292" s="23" t="s">
        <v>107</v>
      </c>
      <c r="B292" s="24">
        <v>8.0000000000000004E-4</v>
      </c>
      <c r="C292" s="25">
        <v>200</v>
      </c>
      <c r="D292" s="26" t="s">
        <v>424</v>
      </c>
      <c r="E292" s="25"/>
      <c r="F292" s="25">
        <v>200</v>
      </c>
      <c r="G292" s="25"/>
      <c r="H292" s="25"/>
      <c r="I292" s="25"/>
    </row>
    <row r="293" spans="1:10" hidden="1">
      <c r="A293" s="23" t="s">
        <v>108</v>
      </c>
      <c r="B293" s="24">
        <v>1.2999999999999999E-3</v>
      </c>
      <c r="C293" s="25">
        <v>326</v>
      </c>
      <c r="D293" s="26" t="s">
        <v>424</v>
      </c>
      <c r="E293" s="25"/>
      <c r="F293" s="25">
        <v>326</v>
      </c>
      <c r="G293" s="25"/>
      <c r="H293" s="25"/>
      <c r="I293" s="25"/>
    </row>
    <row r="294" spans="1:10" hidden="1">
      <c r="A294" s="23" t="s">
        <v>109</v>
      </c>
      <c r="B294" s="24">
        <v>0</v>
      </c>
      <c r="C294" s="25">
        <v>0</v>
      </c>
      <c r="D294" s="26" t="s">
        <v>445</v>
      </c>
      <c r="E294" s="25"/>
      <c r="F294" s="25"/>
      <c r="G294" s="25">
        <v>0</v>
      </c>
      <c r="H294" s="25"/>
      <c r="I294" s="25"/>
    </row>
    <row r="295" spans="1:10" hidden="1">
      <c r="A295" s="23" t="s">
        <v>110</v>
      </c>
      <c r="B295" s="24">
        <v>7.4000000000000003E-3</v>
      </c>
      <c r="C295" s="25">
        <v>1854</v>
      </c>
      <c r="D295" s="26" t="s">
        <v>427</v>
      </c>
      <c r="E295" s="25"/>
      <c r="F295" s="25"/>
      <c r="G295" s="25"/>
      <c r="H295" s="25">
        <v>1854</v>
      </c>
      <c r="I295" s="25"/>
    </row>
    <row r="296" spans="1:10" hidden="1">
      <c r="A296" s="32"/>
      <c r="B296" s="33"/>
      <c r="C296" s="34"/>
      <c r="D296" s="32"/>
      <c r="E296" s="32"/>
      <c r="F296" s="32"/>
      <c r="G296" s="32"/>
      <c r="H296" s="32"/>
      <c r="I296" s="32"/>
    </row>
    <row r="297" spans="1:10" hidden="1">
      <c r="A297" s="27" t="s">
        <v>98</v>
      </c>
      <c r="B297" s="147">
        <v>0.99999999999999989</v>
      </c>
      <c r="C297" s="29">
        <v>250481</v>
      </c>
      <c r="D297" s="29"/>
      <c r="E297" s="29">
        <v>152981</v>
      </c>
      <c r="F297" s="29">
        <v>47704</v>
      </c>
      <c r="G297" s="29">
        <v>47942</v>
      </c>
      <c r="H297" s="29">
        <v>1854</v>
      </c>
      <c r="I297" s="29">
        <v>0</v>
      </c>
      <c r="J297" s="215">
        <f>H297/C297</f>
        <v>7.4017590156538818E-3</v>
      </c>
    </row>
    <row r="298" spans="1:10" hidden="1">
      <c r="A298" s="30"/>
      <c r="B298" s="30"/>
      <c r="C298" s="30"/>
      <c r="D298" s="30"/>
      <c r="E298" s="215">
        <f>E297/$C297</f>
        <v>0.61074891907969064</v>
      </c>
      <c r="F298" s="215">
        <f>(F297+G297)/$C297</f>
        <v>0.38184932190465543</v>
      </c>
      <c r="G298" s="215"/>
      <c r="H298" s="215">
        <f t="shared" ref="H298" si="13">H297/$C297</f>
        <v>7.4017590156538818E-3</v>
      </c>
      <c r="I298" s="215">
        <f t="shared" ref="I298" si="14">I297/$C297</f>
        <v>0</v>
      </c>
      <c r="J298" s="150">
        <f>SUM(E298:I298)</f>
        <v>1</v>
      </c>
    </row>
    <row r="299" spans="1:10" hidden="1">
      <c r="A299" s="17" t="s">
        <v>484</v>
      </c>
      <c r="B299" s="18"/>
      <c r="C299" s="18"/>
      <c r="D299" s="18"/>
      <c r="E299" s="18"/>
      <c r="F299" s="18"/>
      <c r="G299" s="18"/>
      <c r="H299" s="19"/>
      <c r="I299" s="19"/>
    </row>
    <row r="300" spans="1:10" hidden="1">
      <c r="A300" s="17" t="s">
        <v>288</v>
      </c>
      <c r="B300" s="18"/>
      <c r="C300" s="18"/>
      <c r="D300" s="18"/>
      <c r="E300" s="18"/>
      <c r="F300" s="18"/>
      <c r="G300" s="18"/>
      <c r="H300" s="19"/>
      <c r="I300" s="19"/>
    </row>
    <row r="301" spans="1:10" ht="38.25" hidden="1">
      <c r="A301" s="21" t="s">
        <v>89</v>
      </c>
      <c r="B301" s="21" t="s">
        <v>407</v>
      </c>
      <c r="C301" s="21" t="s">
        <v>408</v>
      </c>
      <c r="D301" s="21" t="s">
        <v>442</v>
      </c>
      <c r="E301" s="22" t="s">
        <v>470</v>
      </c>
      <c r="F301" s="22" t="s">
        <v>471</v>
      </c>
      <c r="G301" s="22" t="s">
        <v>472</v>
      </c>
      <c r="H301" s="22" t="s">
        <v>473</v>
      </c>
      <c r="I301" s="22" t="s">
        <v>474</v>
      </c>
    </row>
    <row r="302" spans="1:10" hidden="1">
      <c r="A302" s="23" t="s">
        <v>99</v>
      </c>
      <c r="B302" s="24">
        <v>0.30590000000000001</v>
      </c>
      <c r="C302" s="25">
        <v>526442</v>
      </c>
      <c r="D302" s="26" t="s">
        <v>422</v>
      </c>
      <c r="E302" s="25">
        <v>526442</v>
      </c>
      <c r="F302" s="25"/>
      <c r="G302" s="25"/>
      <c r="H302" s="25"/>
      <c r="I302" s="25"/>
    </row>
    <row r="303" spans="1:10" hidden="1">
      <c r="A303" s="23" t="s">
        <v>101</v>
      </c>
      <c r="B303" s="24">
        <v>0.28770000000000001</v>
      </c>
      <c r="C303" s="25">
        <v>495120</v>
      </c>
      <c r="D303" s="26" t="s">
        <v>456</v>
      </c>
      <c r="E303" s="31">
        <v>247560</v>
      </c>
      <c r="F303" s="25">
        <v>247560</v>
      </c>
      <c r="G303" s="25"/>
      <c r="H303" s="25"/>
      <c r="I303" s="25"/>
    </row>
    <row r="304" spans="1:10" hidden="1">
      <c r="A304" s="23" t="s">
        <v>102</v>
      </c>
      <c r="B304" s="24">
        <v>2E-3</v>
      </c>
      <c r="C304" s="25">
        <v>3442</v>
      </c>
      <c r="D304" s="26" t="s">
        <v>424</v>
      </c>
      <c r="E304" s="25"/>
      <c r="F304" s="25">
        <v>3442</v>
      </c>
      <c r="G304" s="25"/>
      <c r="H304" s="25"/>
      <c r="I304" s="25"/>
    </row>
    <row r="305" spans="1:10" hidden="1">
      <c r="A305" s="23" t="s">
        <v>103</v>
      </c>
      <c r="B305" s="24">
        <v>0.32179999999999997</v>
      </c>
      <c r="C305" s="25">
        <v>553806</v>
      </c>
      <c r="D305" s="26" t="s">
        <v>444</v>
      </c>
      <c r="E305" s="31">
        <v>276903</v>
      </c>
      <c r="F305" s="25"/>
      <c r="G305" s="25">
        <v>276903</v>
      </c>
      <c r="H305" s="25"/>
      <c r="I305" s="25"/>
    </row>
    <row r="306" spans="1:10" hidden="1">
      <c r="A306" s="23" t="s">
        <v>104</v>
      </c>
      <c r="B306" s="24">
        <v>3.0499999999999999E-2</v>
      </c>
      <c r="C306" s="25">
        <v>52489</v>
      </c>
      <c r="D306" s="26" t="s">
        <v>445</v>
      </c>
      <c r="E306" s="31"/>
      <c r="F306" s="25"/>
      <c r="G306" s="25">
        <v>52489</v>
      </c>
      <c r="H306" s="25"/>
      <c r="I306" s="25"/>
    </row>
    <row r="307" spans="1:10" hidden="1">
      <c r="A307" s="23" t="s">
        <v>105</v>
      </c>
      <c r="B307" s="24">
        <v>4.2500000000000003E-2</v>
      </c>
      <c r="C307" s="25">
        <v>73141</v>
      </c>
      <c r="D307" s="26" t="s">
        <v>424</v>
      </c>
      <c r="E307" s="25"/>
      <c r="F307" s="25">
        <v>73141</v>
      </c>
      <c r="G307" s="25"/>
      <c r="H307" s="25"/>
      <c r="I307" s="25"/>
    </row>
    <row r="308" spans="1:10" hidden="1">
      <c r="A308" s="23" t="s">
        <v>106</v>
      </c>
      <c r="B308" s="24">
        <v>1E-4</v>
      </c>
      <c r="C308" s="25">
        <v>172</v>
      </c>
      <c r="D308" s="26" t="s">
        <v>422</v>
      </c>
      <c r="E308" s="25">
        <v>172</v>
      </c>
      <c r="F308" s="25"/>
      <c r="G308" s="25"/>
      <c r="H308" s="25"/>
      <c r="I308" s="25"/>
    </row>
    <row r="309" spans="1:10" hidden="1">
      <c r="A309" s="23" t="s">
        <v>107</v>
      </c>
      <c r="B309" s="24">
        <v>8.0000000000000004E-4</v>
      </c>
      <c r="C309" s="25">
        <v>1377</v>
      </c>
      <c r="D309" s="26" t="s">
        <v>424</v>
      </c>
      <c r="E309" s="25"/>
      <c r="F309" s="25">
        <v>1377</v>
      </c>
      <c r="G309" s="25"/>
      <c r="H309" s="25"/>
      <c r="I309" s="25"/>
    </row>
    <row r="310" spans="1:10" hidden="1">
      <c r="A310" s="23" t="s">
        <v>108</v>
      </c>
      <c r="B310" s="24">
        <v>1.2999999999999999E-3</v>
      </c>
      <c r="C310" s="25">
        <v>2237</v>
      </c>
      <c r="D310" s="26" t="s">
        <v>424</v>
      </c>
      <c r="E310" s="25"/>
      <c r="F310" s="25">
        <v>2237</v>
      </c>
      <c r="G310" s="25"/>
      <c r="H310" s="25"/>
      <c r="I310" s="25"/>
    </row>
    <row r="311" spans="1:10" hidden="1">
      <c r="A311" s="23" t="s">
        <v>109</v>
      </c>
      <c r="B311" s="24">
        <v>0</v>
      </c>
      <c r="C311" s="25">
        <v>0</v>
      </c>
      <c r="D311" s="26" t="s">
        <v>445</v>
      </c>
      <c r="E311" s="25"/>
      <c r="F311" s="25"/>
      <c r="G311" s="25">
        <v>0</v>
      </c>
      <c r="H311" s="25"/>
      <c r="I311" s="25"/>
    </row>
    <row r="312" spans="1:10" hidden="1">
      <c r="A312" s="23" t="s">
        <v>110</v>
      </c>
      <c r="B312" s="24">
        <v>7.4000000000000003E-3</v>
      </c>
      <c r="C312" s="25">
        <v>12735</v>
      </c>
      <c r="D312" s="26" t="s">
        <v>427</v>
      </c>
      <c r="E312" s="25"/>
      <c r="F312" s="25"/>
      <c r="G312" s="25"/>
      <c r="H312" s="25">
        <v>12735</v>
      </c>
      <c r="I312" s="25"/>
    </row>
    <row r="313" spans="1:10" hidden="1">
      <c r="A313" s="32"/>
      <c r="B313" s="33"/>
      <c r="C313" s="34"/>
      <c r="D313" s="32"/>
      <c r="E313" s="32"/>
      <c r="F313" s="32"/>
      <c r="G313" s="32"/>
      <c r="H313" s="32"/>
      <c r="I313" s="32"/>
    </row>
    <row r="314" spans="1:10" hidden="1">
      <c r="A314" s="27" t="s">
        <v>98</v>
      </c>
      <c r="B314" s="147">
        <v>0.99999999999999989</v>
      </c>
      <c r="C314" s="29">
        <v>1720961</v>
      </c>
      <c r="D314" s="29"/>
      <c r="E314" s="29">
        <v>1051077</v>
      </c>
      <c r="F314" s="29">
        <v>327757</v>
      </c>
      <c r="G314" s="29">
        <v>329392</v>
      </c>
      <c r="H314" s="29">
        <v>12735</v>
      </c>
      <c r="I314" s="29">
        <v>0</v>
      </c>
      <c r="J314" s="215">
        <f>H314/C314</f>
        <v>7.3999352687248582E-3</v>
      </c>
    </row>
    <row r="315" spans="1:10" hidden="1">
      <c r="E315" s="215">
        <f>E314/$C314</f>
        <v>0.61075004023914548</v>
      </c>
      <c r="F315" s="215">
        <f>(F314+G314)/$C314</f>
        <v>0.38185002449212968</v>
      </c>
      <c r="G315" s="215"/>
      <c r="H315" s="215">
        <f t="shared" ref="H315" si="15">H314/$C314</f>
        <v>7.3999352687248582E-3</v>
      </c>
      <c r="I315" s="215">
        <f t="shared" ref="I315" si="16">I314/$C314</f>
        <v>0</v>
      </c>
      <c r="J315" s="150">
        <f>SUM(E315:I315)</f>
        <v>1</v>
      </c>
    </row>
    <row r="316" spans="1:10" hidden="1">
      <c r="A316" s="17" t="s">
        <v>416</v>
      </c>
      <c r="B316" s="18"/>
      <c r="C316" s="18"/>
      <c r="D316" s="18"/>
      <c r="E316" s="18"/>
      <c r="F316" s="18"/>
      <c r="G316" s="18"/>
      <c r="H316" s="19"/>
      <c r="I316" s="19"/>
    </row>
    <row r="317" spans="1:10" hidden="1">
      <c r="A317" s="17" t="s">
        <v>469</v>
      </c>
      <c r="B317" s="18"/>
      <c r="C317" s="18"/>
      <c r="D317" s="18"/>
      <c r="E317" s="18"/>
      <c r="F317" s="18"/>
      <c r="G317" s="18"/>
      <c r="H317" s="19"/>
      <c r="I317" s="19"/>
    </row>
    <row r="318" spans="1:10" ht="38.25" hidden="1">
      <c r="A318" s="21" t="s">
        <v>89</v>
      </c>
      <c r="B318" s="21" t="s">
        <v>407</v>
      </c>
      <c r="C318" s="21" t="s">
        <v>408</v>
      </c>
      <c r="D318" s="21" t="s">
        <v>442</v>
      </c>
      <c r="E318" s="22" t="s">
        <v>470</v>
      </c>
      <c r="F318" s="22" t="s">
        <v>471</v>
      </c>
      <c r="G318" s="22" t="s">
        <v>472</v>
      </c>
      <c r="H318" s="22" t="s">
        <v>473</v>
      </c>
      <c r="I318" s="22" t="s">
        <v>474</v>
      </c>
    </row>
    <row r="319" spans="1:10" hidden="1">
      <c r="A319" s="23" t="s">
        <v>99</v>
      </c>
      <c r="B319" s="24">
        <v>5.2200000000000003E-2</v>
      </c>
      <c r="C319" s="31">
        <v>4006279</v>
      </c>
      <c r="D319" s="26" t="s">
        <v>422</v>
      </c>
      <c r="E319" s="25">
        <v>4006279</v>
      </c>
      <c r="F319" s="25"/>
      <c r="G319" s="25"/>
      <c r="H319" s="25"/>
      <c r="I319" s="25"/>
    </row>
    <row r="320" spans="1:10" hidden="1">
      <c r="A320" s="23" t="s">
        <v>101</v>
      </c>
      <c r="B320" s="24">
        <v>0.42309999999999998</v>
      </c>
      <c r="C320" s="31">
        <v>32472349</v>
      </c>
      <c r="D320" s="26" t="s">
        <v>456</v>
      </c>
      <c r="E320" s="25">
        <v>16236174</v>
      </c>
      <c r="F320" s="25">
        <v>16236175</v>
      </c>
      <c r="G320" s="25"/>
      <c r="H320" s="25"/>
      <c r="I320" s="25"/>
    </row>
    <row r="321" spans="1:11" hidden="1">
      <c r="A321" s="23" t="s">
        <v>102</v>
      </c>
      <c r="B321" s="24">
        <v>1.8E-3</v>
      </c>
      <c r="C321" s="31">
        <v>138147</v>
      </c>
      <c r="D321" s="26" t="s">
        <v>424</v>
      </c>
      <c r="E321" s="25"/>
      <c r="F321" s="25">
        <v>138147</v>
      </c>
      <c r="G321" s="25"/>
      <c r="H321" s="25"/>
      <c r="I321" s="25"/>
    </row>
    <row r="322" spans="1:11" hidden="1">
      <c r="A322" s="23" t="s">
        <v>103</v>
      </c>
      <c r="B322" s="24">
        <v>0.4456</v>
      </c>
      <c r="C322" s="25">
        <v>34199194</v>
      </c>
      <c r="D322" s="26" t="s">
        <v>475</v>
      </c>
      <c r="E322" s="25">
        <v>30779275</v>
      </c>
      <c r="F322" s="25"/>
      <c r="G322" s="25">
        <v>3419919</v>
      </c>
      <c r="H322" s="25"/>
      <c r="I322" s="25"/>
    </row>
    <row r="323" spans="1:11" hidden="1">
      <c r="A323" s="23" t="s">
        <v>104</v>
      </c>
      <c r="B323" s="24">
        <v>2.6499999999999999E-2</v>
      </c>
      <c r="C323" s="31">
        <v>2033838</v>
      </c>
      <c r="D323" s="26" t="s">
        <v>445</v>
      </c>
      <c r="E323" s="31"/>
      <c r="F323" s="25"/>
      <c r="G323" s="25">
        <v>2033838</v>
      </c>
      <c r="H323" s="25"/>
      <c r="I323" s="25"/>
    </row>
    <row r="324" spans="1:11" hidden="1">
      <c r="A324" s="23" t="s">
        <v>105</v>
      </c>
      <c r="B324" s="24">
        <v>4.2000000000000003E-2</v>
      </c>
      <c r="C324" s="25">
        <v>3223443</v>
      </c>
      <c r="D324" s="26" t="s">
        <v>424</v>
      </c>
      <c r="E324" s="25"/>
      <c r="F324" s="25">
        <v>3223443</v>
      </c>
      <c r="G324" s="25"/>
      <c r="H324" s="25"/>
      <c r="I324" s="25"/>
    </row>
    <row r="325" spans="1:11" hidden="1">
      <c r="A325" s="23" t="s">
        <v>106</v>
      </c>
      <c r="B325" s="24">
        <v>1E-4</v>
      </c>
      <c r="C325" s="31">
        <v>7675</v>
      </c>
      <c r="D325" s="26" t="s">
        <v>422</v>
      </c>
      <c r="E325" s="25">
        <v>7675</v>
      </c>
      <c r="F325" s="25"/>
      <c r="G325" s="25"/>
      <c r="H325" s="25"/>
      <c r="I325" s="25"/>
    </row>
    <row r="326" spans="1:11" hidden="1">
      <c r="A326" s="23" t="s">
        <v>107</v>
      </c>
      <c r="B326" s="24">
        <v>8.0000000000000004E-4</v>
      </c>
      <c r="C326" s="31">
        <v>61398</v>
      </c>
      <c r="D326" s="26" t="s">
        <v>424</v>
      </c>
      <c r="E326" s="25"/>
      <c r="F326" s="25">
        <v>61398</v>
      </c>
      <c r="G326" s="25"/>
      <c r="H326" s="25"/>
      <c r="I326" s="25"/>
    </row>
    <row r="327" spans="1:11" hidden="1">
      <c r="A327" s="23" t="s">
        <v>108</v>
      </c>
      <c r="B327" s="24">
        <v>1.1999999999999999E-3</v>
      </c>
      <c r="C327" s="25">
        <v>92098</v>
      </c>
      <c r="D327" s="26" t="s">
        <v>424</v>
      </c>
      <c r="E327" s="25"/>
      <c r="F327" s="25">
        <v>92098</v>
      </c>
      <c r="G327" s="25"/>
      <c r="H327" s="25"/>
      <c r="I327" s="25"/>
    </row>
    <row r="328" spans="1:11" hidden="1">
      <c r="A328" s="23" t="s">
        <v>109</v>
      </c>
      <c r="B328" s="24">
        <v>0</v>
      </c>
      <c r="C328" s="25">
        <v>0</v>
      </c>
      <c r="D328" s="26" t="s">
        <v>445</v>
      </c>
      <c r="E328" s="25"/>
      <c r="F328" s="25"/>
      <c r="G328" s="25">
        <v>0</v>
      </c>
      <c r="H328" s="25"/>
      <c r="I328" s="25"/>
    </row>
    <row r="329" spans="1:11" hidden="1">
      <c r="A329" s="23" t="s">
        <v>110</v>
      </c>
      <c r="B329" s="24">
        <v>6.7000000000000002E-3</v>
      </c>
      <c r="C329" s="25">
        <v>514216</v>
      </c>
      <c r="D329" s="26" t="s">
        <v>427</v>
      </c>
      <c r="E329" s="25"/>
      <c r="F329" s="25"/>
      <c r="G329" s="25"/>
      <c r="H329" s="25">
        <v>514216</v>
      </c>
      <c r="I329" s="25"/>
    </row>
    <row r="330" spans="1:11" hidden="1">
      <c r="A330" s="32"/>
      <c r="B330" s="33"/>
      <c r="C330" s="34"/>
      <c r="D330" s="32"/>
      <c r="E330" s="32"/>
      <c r="F330" s="32"/>
      <c r="G330" s="32"/>
      <c r="H330" s="32"/>
      <c r="I330" s="32"/>
    </row>
    <row r="331" spans="1:11" hidden="1">
      <c r="A331" s="27" t="s">
        <v>98</v>
      </c>
      <c r="B331" s="147">
        <v>1</v>
      </c>
      <c r="C331" s="29">
        <v>76748637</v>
      </c>
      <c r="D331" s="29"/>
      <c r="E331" s="29">
        <v>51029403</v>
      </c>
      <c r="F331" s="29">
        <v>19751261</v>
      </c>
      <c r="G331" s="29">
        <v>5453757</v>
      </c>
      <c r="H331" s="29">
        <v>514216</v>
      </c>
      <c r="I331" s="29">
        <v>0</v>
      </c>
      <c r="J331" s="215">
        <f>H331/C331</f>
        <v>6.7000017212032054E-3</v>
      </c>
    </row>
    <row r="332" spans="1:11" hidden="1">
      <c r="E332" s="215">
        <f>E331/$C331</f>
        <v>0.66489002273747222</v>
      </c>
      <c r="F332" s="215">
        <f>(F331+G331)/$C331</f>
        <v>0.32840997554132462</v>
      </c>
      <c r="G332" s="215"/>
      <c r="H332" s="215">
        <f>H331/$C331</f>
        <v>6.7000017212032054E-3</v>
      </c>
      <c r="I332" s="215">
        <f>I331/$C331</f>
        <v>0</v>
      </c>
      <c r="J332" s="256">
        <f>SUM(E332:I332)</f>
        <v>1</v>
      </c>
    </row>
    <row r="333" spans="1:11" hidden="1">
      <c r="A333" s="17" t="s">
        <v>416</v>
      </c>
      <c r="B333" s="18"/>
      <c r="C333" s="18"/>
      <c r="D333" s="18"/>
      <c r="E333" s="18"/>
      <c r="F333" s="18"/>
      <c r="G333" s="18"/>
      <c r="H333" s="19"/>
      <c r="I333" s="19"/>
    </row>
    <row r="334" spans="1:11" hidden="1">
      <c r="A334" s="17" t="s">
        <v>476</v>
      </c>
      <c r="B334" s="18"/>
      <c r="C334" s="18"/>
      <c r="D334" s="18"/>
      <c r="E334" s="18"/>
      <c r="F334" s="18"/>
      <c r="G334" s="18"/>
      <c r="H334" s="19"/>
      <c r="I334" s="19"/>
    </row>
    <row r="335" spans="1:11" ht="38.25" hidden="1">
      <c r="A335" s="21" t="s">
        <v>89</v>
      </c>
      <c r="B335" s="21" t="s">
        <v>407</v>
      </c>
      <c r="C335" s="21" t="s">
        <v>408</v>
      </c>
      <c r="D335" s="21" t="s">
        <v>442</v>
      </c>
      <c r="E335" s="22" t="s">
        <v>470</v>
      </c>
      <c r="F335" s="22" t="s">
        <v>471</v>
      </c>
      <c r="G335" s="22" t="s">
        <v>472</v>
      </c>
      <c r="H335" s="22" t="s">
        <v>473</v>
      </c>
      <c r="I335" s="22" t="s">
        <v>474</v>
      </c>
    </row>
    <row r="336" spans="1:11" hidden="1">
      <c r="A336" s="23" t="s">
        <v>99</v>
      </c>
      <c r="B336" s="24">
        <v>5.2200000000000003E-2</v>
      </c>
      <c r="C336" s="31">
        <v>112744</v>
      </c>
      <c r="D336" s="26" t="s">
        <v>422</v>
      </c>
      <c r="E336" s="25">
        <v>112744</v>
      </c>
      <c r="F336" s="25"/>
      <c r="G336" s="25"/>
      <c r="H336" s="25"/>
      <c r="I336" s="25"/>
      <c r="J336" s="1">
        <f t="shared" ref="J336:J345" si="17">C336*0.05</f>
        <v>5637.2000000000007</v>
      </c>
      <c r="K336" s="215">
        <f t="shared" ref="K336:K346" si="18">J336/$H$350</f>
        <v>4.6304860318216547E-2</v>
      </c>
    </row>
    <row r="337" spans="1:11" hidden="1">
      <c r="A337" s="23" t="s">
        <v>101</v>
      </c>
      <c r="B337" s="24">
        <v>0.42309999999999998</v>
      </c>
      <c r="C337" s="31">
        <v>913836</v>
      </c>
      <c r="D337" s="26" t="s">
        <v>456</v>
      </c>
      <c r="E337" s="25">
        <v>456918</v>
      </c>
      <c r="F337" s="25">
        <v>456918</v>
      </c>
      <c r="G337" s="25"/>
      <c r="H337" s="25"/>
      <c r="I337" s="25"/>
      <c r="J337" s="1">
        <f t="shared" si="17"/>
        <v>45691.8</v>
      </c>
      <c r="K337" s="215">
        <f t="shared" si="18"/>
        <v>0.37531973616119468</v>
      </c>
    </row>
    <row r="338" spans="1:11" hidden="1">
      <c r="A338" s="23" t="s">
        <v>102</v>
      </c>
      <c r="B338" s="24">
        <v>1.8E-3</v>
      </c>
      <c r="C338" s="25">
        <v>3888</v>
      </c>
      <c r="D338" s="26" t="s">
        <v>424</v>
      </c>
      <c r="E338" s="25"/>
      <c r="F338" s="25">
        <v>3888</v>
      </c>
      <c r="G338" s="25"/>
      <c r="H338" s="25"/>
      <c r="I338" s="25"/>
      <c r="J338" s="1">
        <f t="shared" si="17"/>
        <v>194.4</v>
      </c>
      <c r="K338" s="215">
        <f t="shared" si="18"/>
        <v>1.5968326200704775E-3</v>
      </c>
    </row>
    <row r="339" spans="1:11" hidden="1">
      <c r="A339" s="23" t="s">
        <v>103</v>
      </c>
      <c r="B339" s="24">
        <v>0.4456</v>
      </c>
      <c r="C339" s="25">
        <v>962435</v>
      </c>
      <c r="D339" s="26" t="s">
        <v>475</v>
      </c>
      <c r="E339" s="31">
        <v>866191</v>
      </c>
      <c r="F339" s="25"/>
      <c r="G339" s="25">
        <v>96244</v>
      </c>
      <c r="H339" s="25"/>
      <c r="I339" s="25"/>
      <c r="J339" s="1">
        <f t="shared" si="17"/>
        <v>48121.75</v>
      </c>
      <c r="K339" s="215">
        <f t="shared" si="18"/>
        <v>0.39527973320409721</v>
      </c>
    </row>
    <row r="340" spans="1:11" hidden="1">
      <c r="A340" s="23" t="s">
        <v>104</v>
      </c>
      <c r="B340" s="24">
        <v>2.6499999999999999E-2</v>
      </c>
      <c r="C340" s="25">
        <v>57236</v>
      </c>
      <c r="D340" s="26" t="s">
        <v>445</v>
      </c>
      <c r="E340" s="31"/>
      <c r="F340" s="25"/>
      <c r="G340" s="25">
        <v>57236</v>
      </c>
      <c r="H340" s="25"/>
      <c r="I340" s="25"/>
      <c r="J340" s="1">
        <f t="shared" si="17"/>
        <v>2861.8</v>
      </c>
      <c r="K340" s="215">
        <f t="shared" si="18"/>
        <v>2.3507281852457266E-2</v>
      </c>
    </row>
    <row r="341" spans="1:11" hidden="1">
      <c r="A341" s="23" t="s">
        <v>105</v>
      </c>
      <c r="B341" s="24">
        <v>4.2000000000000003E-2</v>
      </c>
      <c r="C341" s="25">
        <v>90714</v>
      </c>
      <c r="D341" s="26" t="s">
        <v>424</v>
      </c>
      <c r="E341" s="25"/>
      <c r="F341" s="25">
        <v>90714</v>
      </c>
      <c r="G341" s="25"/>
      <c r="H341" s="25"/>
      <c r="I341" s="25"/>
      <c r="J341" s="1">
        <f t="shared" si="17"/>
        <v>4535.7</v>
      </c>
      <c r="K341" s="215">
        <f t="shared" si="18"/>
        <v>3.7256963553773996E-2</v>
      </c>
    </row>
    <row r="342" spans="1:11" hidden="1">
      <c r="A342" s="23" t="s">
        <v>106</v>
      </c>
      <c r="B342" s="24">
        <v>1E-4</v>
      </c>
      <c r="C342" s="25">
        <v>216</v>
      </c>
      <c r="D342" s="26" t="s">
        <v>422</v>
      </c>
      <c r="E342" s="25">
        <v>216</v>
      </c>
      <c r="F342" s="25"/>
      <c r="G342" s="25"/>
      <c r="H342" s="25"/>
      <c r="I342" s="25"/>
      <c r="J342" s="1">
        <f t="shared" si="17"/>
        <v>10.8</v>
      </c>
      <c r="K342" s="215">
        <f t="shared" si="18"/>
        <v>8.8712923337248755E-5</v>
      </c>
    </row>
    <row r="343" spans="1:11" hidden="1">
      <c r="A343" s="23" t="s">
        <v>107</v>
      </c>
      <c r="B343" s="24">
        <v>8.0000000000000004E-4</v>
      </c>
      <c r="C343" s="25">
        <v>1728</v>
      </c>
      <c r="D343" s="26" t="s">
        <v>424</v>
      </c>
      <c r="E343" s="25"/>
      <c r="F343" s="25">
        <v>1728</v>
      </c>
      <c r="G343" s="25"/>
      <c r="H343" s="25"/>
      <c r="I343" s="25"/>
      <c r="J343" s="1">
        <f t="shared" si="17"/>
        <v>86.4</v>
      </c>
      <c r="K343" s="215">
        <f t="shared" si="18"/>
        <v>7.0970338669799004E-4</v>
      </c>
    </row>
    <row r="344" spans="1:11" hidden="1">
      <c r="A344" s="23" t="s">
        <v>108</v>
      </c>
      <c r="B344" s="24">
        <v>1.1999999999999999E-3</v>
      </c>
      <c r="C344" s="25">
        <v>2592</v>
      </c>
      <c r="D344" s="26" t="s">
        <v>424</v>
      </c>
      <c r="E344" s="25"/>
      <c r="F344" s="25">
        <v>2592</v>
      </c>
      <c r="G344" s="25"/>
      <c r="H344" s="25"/>
      <c r="I344" s="25"/>
      <c r="J344" s="1">
        <f t="shared" si="17"/>
        <v>129.6</v>
      </c>
      <c r="K344" s="215">
        <f t="shared" si="18"/>
        <v>1.0645550800469849E-3</v>
      </c>
    </row>
    <row r="345" spans="1:11" hidden="1">
      <c r="A345" s="23" t="s">
        <v>109</v>
      </c>
      <c r="B345" s="24">
        <v>0</v>
      </c>
      <c r="C345" s="25">
        <v>0</v>
      </c>
      <c r="D345" s="26" t="s">
        <v>445</v>
      </c>
      <c r="E345" s="25"/>
      <c r="F345" s="25"/>
      <c r="G345" s="25">
        <v>0</v>
      </c>
      <c r="H345" s="25"/>
      <c r="I345" s="25"/>
      <c r="J345" s="1">
        <f t="shared" si="17"/>
        <v>0</v>
      </c>
      <c r="K345" s="215">
        <f t="shared" si="18"/>
        <v>0</v>
      </c>
    </row>
    <row r="346" spans="1:11" hidden="1">
      <c r="A346" s="23" t="s">
        <v>110</v>
      </c>
      <c r="B346" s="24">
        <v>6.7000000000000002E-3</v>
      </c>
      <c r="C346" s="31">
        <v>14471</v>
      </c>
      <c r="D346" s="26" t="s">
        <v>427</v>
      </c>
      <c r="E346" s="25"/>
      <c r="F346" s="25"/>
      <c r="G346" s="25"/>
      <c r="H346" s="25">
        <v>14471</v>
      </c>
      <c r="I346" s="25"/>
      <c r="J346" s="288">
        <f>H346</f>
        <v>14471</v>
      </c>
      <c r="K346" s="215">
        <f t="shared" si="18"/>
        <v>0.11886710311234507</v>
      </c>
    </row>
    <row r="347" spans="1:11" hidden="1">
      <c r="A347" s="27" t="s">
        <v>477</v>
      </c>
      <c r="B347" s="147">
        <v>1</v>
      </c>
      <c r="C347" s="29">
        <v>2159860</v>
      </c>
      <c r="D347" s="29"/>
      <c r="E347" s="29">
        <v>1436069</v>
      </c>
      <c r="F347" s="29">
        <v>555840</v>
      </c>
      <c r="G347" s="29">
        <v>153480</v>
      </c>
      <c r="H347" s="29">
        <v>14471</v>
      </c>
      <c r="I347" s="29">
        <v>0</v>
      </c>
    </row>
    <row r="348" spans="1:11" hidden="1">
      <c r="A348" s="27" t="s">
        <v>478</v>
      </c>
      <c r="B348" s="148"/>
      <c r="C348" s="25"/>
      <c r="D348" s="25"/>
      <c r="E348" s="25"/>
      <c r="F348" s="50">
        <v>-107270</v>
      </c>
      <c r="G348" s="50"/>
      <c r="H348" s="217">
        <v>107270</v>
      </c>
      <c r="I348" s="25"/>
      <c r="J348" s="1">
        <f>SUM(J336:J347)</f>
        <v>121740.45</v>
      </c>
      <c r="K348" s="150">
        <f>SUM(K336:K347)</f>
        <v>0.99999548221223744</v>
      </c>
    </row>
    <row r="349" spans="1:11" hidden="1">
      <c r="A349" s="32"/>
      <c r="B349" s="33"/>
      <c r="C349" s="34"/>
      <c r="D349" s="32"/>
      <c r="E349" s="32"/>
      <c r="F349" s="32"/>
      <c r="G349" s="32"/>
      <c r="H349" s="32"/>
      <c r="I349" s="32"/>
    </row>
    <row r="350" spans="1:11" hidden="1">
      <c r="A350" s="27" t="s">
        <v>98</v>
      </c>
      <c r="B350" s="149">
        <v>1</v>
      </c>
      <c r="C350" s="29">
        <v>2159860</v>
      </c>
      <c r="D350" s="25"/>
      <c r="E350" s="29">
        <v>1436069</v>
      </c>
      <c r="F350" s="29">
        <v>448570</v>
      </c>
      <c r="G350" s="29">
        <v>153480</v>
      </c>
      <c r="H350" s="29">
        <v>121741</v>
      </c>
      <c r="I350" s="29">
        <v>0</v>
      </c>
      <c r="J350" s="215">
        <f>H350/C350</f>
        <v>5.6365227375848433E-2</v>
      </c>
    </row>
    <row r="351" spans="1:11" hidden="1">
      <c r="A351" s="30"/>
      <c r="B351" s="30"/>
      <c r="C351" s="30"/>
      <c r="D351" s="30"/>
      <c r="E351" s="215">
        <f>E350/$C350</f>
        <v>0.66488985397201672</v>
      </c>
      <c r="F351" s="215">
        <f>(F350+G350)/$C350</f>
        <v>0.27874491865213485</v>
      </c>
      <c r="G351" s="215"/>
      <c r="H351" s="215">
        <f>H350/$C350</f>
        <v>5.6365227375848433E-2</v>
      </c>
      <c r="I351" s="215">
        <f>I350/$C350</f>
        <v>0</v>
      </c>
      <c r="J351" s="256">
        <f>SUM(E351:I351)</f>
        <v>1</v>
      </c>
    </row>
    <row r="352" spans="1:11" hidden="1">
      <c r="A352" s="17" t="s">
        <v>416</v>
      </c>
      <c r="B352" s="18"/>
      <c r="C352" s="18"/>
      <c r="D352" s="18"/>
      <c r="E352" s="18"/>
      <c r="F352" s="18"/>
      <c r="G352" s="18"/>
      <c r="H352" s="19"/>
      <c r="I352" s="19"/>
    </row>
    <row r="353" spans="1:10" hidden="1">
      <c r="A353" s="17" t="s">
        <v>479</v>
      </c>
      <c r="B353" s="18"/>
      <c r="C353" s="18"/>
      <c r="D353" s="18"/>
      <c r="E353" s="18"/>
      <c r="F353" s="18"/>
      <c r="G353" s="18"/>
      <c r="H353" s="19"/>
      <c r="I353" s="19"/>
    </row>
    <row r="354" spans="1:10" ht="38.25" hidden="1">
      <c r="A354" s="21" t="s">
        <v>89</v>
      </c>
      <c r="B354" s="21" t="s">
        <v>407</v>
      </c>
      <c r="C354" s="21" t="s">
        <v>408</v>
      </c>
      <c r="D354" s="21" t="s">
        <v>442</v>
      </c>
      <c r="E354" s="22" t="s">
        <v>470</v>
      </c>
      <c r="F354" s="22" t="s">
        <v>471</v>
      </c>
      <c r="G354" s="22" t="s">
        <v>472</v>
      </c>
      <c r="H354" s="22" t="s">
        <v>473</v>
      </c>
      <c r="I354" s="22" t="s">
        <v>474</v>
      </c>
    </row>
    <row r="355" spans="1:10" hidden="1">
      <c r="A355" s="23" t="s">
        <v>99</v>
      </c>
      <c r="B355" s="24">
        <v>5.2200000000000003E-2</v>
      </c>
      <c r="C355" s="25">
        <v>998299</v>
      </c>
      <c r="D355" s="26" t="s">
        <v>422</v>
      </c>
      <c r="E355" s="25">
        <v>998299</v>
      </c>
      <c r="F355" s="25"/>
      <c r="G355" s="25"/>
      <c r="H355" s="25"/>
      <c r="I355" s="25"/>
    </row>
    <row r="356" spans="1:10" hidden="1">
      <c r="A356" s="23" t="s">
        <v>101</v>
      </c>
      <c r="B356" s="24">
        <v>0.42309999999999998</v>
      </c>
      <c r="C356" s="25">
        <v>8091575</v>
      </c>
      <c r="D356" s="26" t="s">
        <v>456</v>
      </c>
      <c r="E356" s="31">
        <v>4045787</v>
      </c>
      <c r="F356" s="25">
        <v>4045788</v>
      </c>
      <c r="G356" s="25"/>
      <c r="H356" s="25"/>
      <c r="I356" s="25"/>
    </row>
    <row r="357" spans="1:10" hidden="1">
      <c r="A357" s="23" t="s">
        <v>102</v>
      </c>
      <c r="B357" s="24">
        <v>1.8E-3</v>
      </c>
      <c r="C357" s="25">
        <v>34424</v>
      </c>
      <c r="D357" s="26" t="s">
        <v>424</v>
      </c>
      <c r="E357" s="25"/>
      <c r="F357" s="25">
        <v>34424</v>
      </c>
      <c r="G357" s="25"/>
      <c r="H357" s="25"/>
      <c r="I357" s="25"/>
    </row>
    <row r="358" spans="1:10" hidden="1">
      <c r="A358" s="23" t="s">
        <v>103</v>
      </c>
      <c r="B358" s="24">
        <v>0.4456</v>
      </c>
      <c r="C358" s="25">
        <v>8521875</v>
      </c>
      <c r="D358" s="26" t="s">
        <v>449</v>
      </c>
      <c r="E358" s="31">
        <v>6391406</v>
      </c>
      <c r="F358" s="25"/>
      <c r="G358" s="25">
        <v>2130469</v>
      </c>
      <c r="H358" s="25"/>
      <c r="I358" s="25"/>
    </row>
    <row r="359" spans="1:10" hidden="1">
      <c r="A359" s="23" t="s">
        <v>104</v>
      </c>
      <c r="B359" s="24">
        <v>2.6499999999999999E-2</v>
      </c>
      <c r="C359" s="25">
        <v>506799</v>
      </c>
      <c r="D359" s="26" t="s">
        <v>445</v>
      </c>
      <c r="E359" s="31"/>
      <c r="F359" s="25"/>
      <c r="G359" s="25">
        <v>506799</v>
      </c>
      <c r="H359" s="25"/>
      <c r="I359" s="25"/>
    </row>
    <row r="360" spans="1:10" hidden="1">
      <c r="A360" s="23" t="s">
        <v>105</v>
      </c>
      <c r="B360" s="24">
        <v>4.2000000000000003E-2</v>
      </c>
      <c r="C360" s="25">
        <v>803229</v>
      </c>
      <c r="D360" s="26" t="s">
        <v>424</v>
      </c>
      <c r="E360" s="25"/>
      <c r="F360" s="25">
        <v>803229</v>
      </c>
      <c r="G360" s="25"/>
      <c r="H360" s="25"/>
      <c r="I360" s="25"/>
    </row>
    <row r="361" spans="1:10" hidden="1">
      <c r="A361" s="23" t="s">
        <v>106</v>
      </c>
      <c r="B361" s="24">
        <v>1E-4</v>
      </c>
      <c r="C361" s="31">
        <v>1913</v>
      </c>
      <c r="D361" s="26" t="s">
        <v>422</v>
      </c>
      <c r="E361" s="25">
        <v>1913</v>
      </c>
      <c r="F361" s="25"/>
      <c r="G361" s="25"/>
      <c r="H361" s="25"/>
      <c r="I361" s="25"/>
    </row>
    <row r="362" spans="1:10" hidden="1">
      <c r="A362" s="23" t="s">
        <v>107</v>
      </c>
      <c r="B362" s="24">
        <v>8.0000000000000004E-4</v>
      </c>
      <c r="C362" s="31">
        <v>15299</v>
      </c>
      <c r="D362" s="26" t="s">
        <v>424</v>
      </c>
      <c r="E362" s="25"/>
      <c r="F362" s="25">
        <v>15299</v>
      </c>
      <c r="G362" s="25"/>
      <c r="H362" s="25"/>
      <c r="I362" s="25"/>
    </row>
    <row r="363" spans="1:10" hidden="1">
      <c r="A363" s="23" t="s">
        <v>108</v>
      </c>
      <c r="B363" s="24">
        <v>1.1999999999999999E-3</v>
      </c>
      <c r="C363" s="31">
        <v>22950</v>
      </c>
      <c r="D363" s="26" t="s">
        <v>424</v>
      </c>
      <c r="E363" s="25"/>
      <c r="F363" s="25">
        <v>22950</v>
      </c>
      <c r="G363" s="25"/>
      <c r="H363" s="25"/>
      <c r="I363" s="25"/>
    </row>
    <row r="364" spans="1:10" hidden="1">
      <c r="A364" s="23" t="s">
        <v>109</v>
      </c>
      <c r="B364" s="24">
        <v>0</v>
      </c>
      <c r="C364" s="25">
        <v>0</v>
      </c>
      <c r="D364" s="26" t="s">
        <v>445</v>
      </c>
      <c r="E364" s="25"/>
      <c r="F364" s="25"/>
      <c r="G364" s="25">
        <v>0</v>
      </c>
      <c r="H364" s="25"/>
      <c r="I364" s="25"/>
    </row>
    <row r="365" spans="1:10" hidden="1">
      <c r="A365" s="23" t="s">
        <v>110</v>
      </c>
      <c r="B365" s="24">
        <v>6.7000000000000002E-3</v>
      </c>
      <c r="C365" s="25">
        <v>128134</v>
      </c>
      <c r="D365" s="26" t="s">
        <v>427</v>
      </c>
      <c r="E365" s="25"/>
      <c r="F365" s="25"/>
      <c r="G365" s="25"/>
      <c r="H365" s="25">
        <v>128134</v>
      </c>
      <c r="I365" s="25"/>
    </row>
    <row r="366" spans="1:10" hidden="1">
      <c r="A366" s="32"/>
      <c r="B366" s="33"/>
      <c r="C366" s="34"/>
      <c r="D366" s="32"/>
      <c r="E366" s="32"/>
      <c r="F366" s="32"/>
      <c r="G366" s="32"/>
      <c r="H366" s="32"/>
      <c r="I366" s="32"/>
    </row>
    <row r="367" spans="1:10" hidden="1">
      <c r="A367" s="27" t="s">
        <v>98</v>
      </c>
      <c r="B367" s="147">
        <v>1</v>
      </c>
      <c r="C367" s="29">
        <v>19124497</v>
      </c>
      <c r="D367" s="29"/>
      <c r="E367" s="29">
        <v>11437405</v>
      </c>
      <c r="F367" s="29">
        <v>4921690</v>
      </c>
      <c r="G367" s="29">
        <v>2637268</v>
      </c>
      <c r="H367" s="29">
        <v>128134</v>
      </c>
      <c r="I367" s="29">
        <v>0</v>
      </c>
      <c r="J367" s="215">
        <f>H367/C367</f>
        <v>6.6999932076644945E-3</v>
      </c>
    </row>
    <row r="368" spans="1:10" hidden="1">
      <c r="E368" s="215">
        <f>E367/$C367</f>
        <v>0.59804997747130295</v>
      </c>
      <c r="F368" s="215">
        <f>(F367+G367)/$C367</f>
        <v>0.39525002932103259</v>
      </c>
      <c r="G368" s="215"/>
      <c r="H368" s="215">
        <f>H367/$C367</f>
        <v>6.6999932076644945E-3</v>
      </c>
      <c r="I368" s="215">
        <f>I367/$C367</f>
        <v>0</v>
      </c>
      <c r="J368" s="256">
        <f>SUM(E368:I368)</f>
        <v>1</v>
      </c>
    </row>
    <row r="369" spans="1:10" hidden="1">
      <c r="A369" s="17" t="s">
        <v>416</v>
      </c>
      <c r="B369" s="18"/>
      <c r="C369" s="18"/>
      <c r="D369" s="18"/>
      <c r="E369" s="18"/>
      <c r="F369" s="18"/>
      <c r="G369" s="18"/>
      <c r="H369" s="19"/>
      <c r="I369" s="19"/>
    </row>
    <row r="370" spans="1:10" hidden="1">
      <c r="A370" s="17" t="s">
        <v>485</v>
      </c>
      <c r="B370" s="18"/>
      <c r="C370" s="18"/>
      <c r="D370" s="18"/>
      <c r="E370" s="18"/>
      <c r="F370" s="18"/>
      <c r="G370" s="18"/>
      <c r="H370" s="19"/>
      <c r="I370" s="19"/>
    </row>
    <row r="371" spans="1:10" ht="38.25" hidden="1">
      <c r="A371" s="21" t="s">
        <v>89</v>
      </c>
      <c r="B371" s="21" t="s">
        <v>407</v>
      </c>
      <c r="C371" s="21" t="s">
        <v>408</v>
      </c>
      <c r="D371" s="21" t="s">
        <v>442</v>
      </c>
      <c r="E371" s="22" t="s">
        <v>470</v>
      </c>
      <c r="F371" s="22" t="s">
        <v>471</v>
      </c>
      <c r="G371" s="22" t="s">
        <v>472</v>
      </c>
      <c r="H371" s="22" t="s">
        <v>473</v>
      </c>
      <c r="I371" s="22" t="s">
        <v>474</v>
      </c>
    </row>
    <row r="372" spans="1:10" hidden="1">
      <c r="A372" s="23" t="s">
        <v>99</v>
      </c>
      <c r="B372" s="24">
        <v>5.2200000000000003E-2</v>
      </c>
      <c r="C372" s="25">
        <v>185769</v>
      </c>
      <c r="D372" s="26" t="s">
        <v>422</v>
      </c>
      <c r="E372" s="25">
        <v>185769</v>
      </c>
      <c r="F372" s="25"/>
      <c r="G372" s="25"/>
      <c r="H372" s="25"/>
      <c r="I372" s="25"/>
    </row>
    <row r="373" spans="1:10" hidden="1">
      <c r="A373" s="23" t="s">
        <v>101</v>
      </c>
      <c r="B373" s="24">
        <v>0.42309999999999998</v>
      </c>
      <c r="C373" s="25">
        <v>1505727</v>
      </c>
      <c r="D373" s="26" t="s">
        <v>456</v>
      </c>
      <c r="E373" s="31">
        <v>752863</v>
      </c>
      <c r="F373" s="25">
        <v>752864</v>
      </c>
      <c r="G373" s="25"/>
      <c r="H373" s="25"/>
      <c r="I373" s="25"/>
    </row>
    <row r="374" spans="1:10" hidden="1">
      <c r="A374" s="23" t="s">
        <v>102</v>
      </c>
      <c r="B374" s="24">
        <v>1.8E-3</v>
      </c>
      <c r="C374" s="25">
        <v>6406</v>
      </c>
      <c r="D374" s="26" t="s">
        <v>424</v>
      </c>
      <c r="E374" s="25"/>
      <c r="F374" s="25">
        <v>6406</v>
      </c>
      <c r="G374" s="25"/>
      <c r="H374" s="25"/>
      <c r="I374" s="25"/>
    </row>
    <row r="375" spans="1:10" hidden="1">
      <c r="A375" s="23" t="s">
        <v>103</v>
      </c>
      <c r="B375" s="24">
        <v>0.4456</v>
      </c>
      <c r="C375" s="25">
        <v>1585800</v>
      </c>
      <c r="D375" s="26" t="s">
        <v>444</v>
      </c>
      <c r="E375" s="31">
        <v>792900</v>
      </c>
      <c r="F375" s="25"/>
      <c r="G375" s="25">
        <v>792900</v>
      </c>
      <c r="H375" s="25"/>
      <c r="I375" s="25"/>
    </row>
    <row r="376" spans="1:10" hidden="1">
      <c r="A376" s="23" t="s">
        <v>104</v>
      </c>
      <c r="B376" s="24">
        <v>2.6499999999999999E-2</v>
      </c>
      <c r="C376" s="25">
        <v>94308</v>
      </c>
      <c r="D376" s="26" t="s">
        <v>445</v>
      </c>
      <c r="E376" s="31"/>
      <c r="F376" s="25"/>
      <c r="G376" s="25">
        <v>94308</v>
      </c>
      <c r="H376" s="25"/>
      <c r="I376" s="25"/>
    </row>
    <row r="377" spans="1:10" hidden="1">
      <c r="A377" s="23" t="s">
        <v>105</v>
      </c>
      <c r="B377" s="24">
        <v>4.2000000000000003E-2</v>
      </c>
      <c r="C377" s="25">
        <v>149469</v>
      </c>
      <c r="D377" s="26" t="s">
        <v>424</v>
      </c>
      <c r="E377" s="25"/>
      <c r="F377" s="25">
        <v>149469</v>
      </c>
      <c r="G377" s="25"/>
      <c r="H377" s="25"/>
      <c r="I377" s="25"/>
    </row>
    <row r="378" spans="1:10" hidden="1">
      <c r="A378" s="23" t="s">
        <v>106</v>
      </c>
      <c r="B378" s="24">
        <v>1E-4</v>
      </c>
      <c r="C378" s="25">
        <v>356</v>
      </c>
      <c r="D378" s="26" t="s">
        <v>422</v>
      </c>
      <c r="E378" s="25">
        <v>356</v>
      </c>
      <c r="F378" s="25"/>
      <c r="G378" s="25"/>
      <c r="H378" s="25"/>
      <c r="I378" s="25"/>
    </row>
    <row r="379" spans="1:10" hidden="1">
      <c r="A379" s="23" t="s">
        <v>107</v>
      </c>
      <c r="B379" s="24">
        <v>8.0000000000000004E-4</v>
      </c>
      <c r="C379" s="25">
        <v>2847</v>
      </c>
      <c r="D379" s="26" t="s">
        <v>424</v>
      </c>
      <c r="E379" s="25"/>
      <c r="F379" s="25">
        <v>2847</v>
      </c>
      <c r="G379" s="25"/>
      <c r="H379" s="25"/>
      <c r="I379" s="25"/>
    </row>
    <row r="380" spans="1:10" hidden="1">
      <c r="A380" s="23" t="s">
        <v>108</v>
      </c>
      <c r="B380" s="24">
        <v>1.1999999999999999E-3</v>
      </c>
      <c r="C380" s="31">
        <v>4270</v>
      </c>
      <c r="D380" s="26" t="s">
        <v>424</v>
      </c>
      <c r="E380" s="25"/>
      <c r="F380" s="25">
        <v>4270</v>
      </c>
      <c r="G380" s="25"/>
      <c r="H380" s="25"/>
      <c r="I380" s="25"/>
    </row>
    <row r="381" spans="1:10" hidden="1">
      <c r="A381" s="23" t="s">
        <v>109</v>
      </c>
      <c r="B381" s="24">
        <v>0</v>
      </c>
      <c r="C381" s="25">
        <v>0</v>
      </c>
      <c r="D381" s="26" t="s">
        <v>445</v>
      </c>
      <c r="E381" s="25"/>
      <c r="F381" s="25"/>
      <c r="G381" s="25">
        <v>0</v>
      </c>
      <c r="H381" s="25"/>
      <c r="I381" s="25"/>
    </row>
    <row r="382" spans="1:10" hidden="1">
      <c r="A382" s="23" t="s">
        <v>110</v>
      </c>
      <c r="B382" s="24">
        <v>6.7000000000000002E-3</v>
      </c>
      <c r="C382" s="25">
        <v>23844</v>
      </c>
      <c r="D382" s="26" t="s">
        <v>427</v>
      </c>
      <c r="E382" s="25"/>
      <c r="F382" s="25"/>
      <c r="G382" s="25"/>
      <c r="H382" s="25">
        <v>23844</v>
      </c>
      <c r="I382" s="25"/>
    </row>
    <row r="383" spans="1:10" hidden="1">
      <c r="A383" s="32"/>
      <c r="B383" s="33"/>
      <c r="C383" s="34"/>
      <c r="D383" s="32"/>
      <c r="E383" s="32"/>
      <c r="F383" s="32"/>
      <c r="G383" s="32"/>
      <c r="H383" s="32"/>
      <c r="I383" s="32"/>
    </row>
    <row r="384" spans="1:10" hidden="1">
      <c r="A384" s="27" t="s">
        <v>98</v>
      </c>
      <c r="B384" s="147">
        <v>1</v>
      </c>
      <c r="C384" s="29">
        <v>3558796</v>
      </c>
      <c r="D384" s="29"/>
      <c r="E384" s="29">
        <v>1731888</v>
      </c>
      <c r="F384" s="29">
        <v>915856</v>
      </c>
      <c r="G384" s="29">
        <v>887208</v>
      </c>
      <c r="H384" s="29">
        <v>23844</v>
      </c>
      <c r="I384" s="29">
        <v>0</v>
      </c>
      <c r="J384" s="215">
        <f>H384/C384</f>
        <v>6.7000187703931333E-3</v>
      </c>
    </row>
    <row r="385" spans="1:10" hidden="1">
      <c r="A385" s="337"/>
      <c r="B385" s="338"/>
      <c r="C385" s="339"/>
      <c r="D385" s="340"/>
      <c r="E385" s="215">
        <f>E384/$C384</f>
        <v>0.48664997937504706</v>
      </c>
      <c r="F385" s="215">
        <f>(F384+G384)/$C384</f>
        <v>0.50665000185455977</v>
      </c>
      <c r="G385" s="215"/>
      <c r="H385" s="215">
        <f>H384/$C384</f>
        <v>6.7000187703931333E-3</v>
      </c>
      <c r="I385" s="215">
        <f>I384/$C384</f>
        <v>0</v>
      </c>
      <c r="J385" s="256">
        <f>SUM(E385:I385)</f>
        <v>1</v>
      </c>
    </row>
    <row r="387" spans="1:10">
      <c r="A387" s="17" t="s">
        <v>418</v>
      </c>
      <c r="B387" s="18"/>
      <c r="C387" s="18"/>
      <c r="D387" s="18"/>
      <c r="E387" s="18"/>
      <c r="F387" s="18"/>
      <c r="G387" s="18"/>
      <c r="H387" s="19"/>
      <c r="I387" s="19"/>
    </row>
    <row r="388" spans="1:10">
      <c r="A388" s="17" t="s">
        <v>469</v>
      </c>
      <c r="B388" s="18"/>
      <c r="C388" s="18"/>
      <c r="D388" s="18"/>
      <c r="E388" s="18"/>
      <c r="F388" s="18"/>
      <c r="G388" s="18"/>
      <c r="H388" s="19"/>
      <c r="I388" s="19"/>
    </row>
    <row r="389" spans="1:10" ht="38.25">
      <c r="A389" s="21" t="s">
        <v>89</v>
      </c>
      <c r="B389" s="21" t="s">
        <v>407</v>
      </c>
      <c r="C389" s="21" t="s">
        <v>408</v>
      </c>
      <c r="D389" s="21" t="s">
        <v>442</v>
      </c>
      <c r="E389" s="22" t="s">
        <v>470</v>
      </c>
      <c r="F389" s="22" t="s">
        <v>471</v>
      </c>
      <c r="G389" s="22" t="s">
        <v>472</v>
      </c>
      <c r="H389" s="22" t="s">
        <v>473</v>
      </c>
      <c r="I389" s="22" t="s">
        <v>474</v>
      </c>
    </row>
    <row r="390" spans="1:10">
      <c r="A390" s="23" t="s">
        <v>99</v>
      </c>
      <c r="B390" s="24">
        <v>6.9199999999999998E-2</v>
      </c>
      <c r="C390" s="25">
        <v>2257121</v>
      </c>
      <c r="D390" s="26" t="s">
        <v>422</v>
      </c>
      <c r="E390" s="25">
        <v>2257121</v>
      </c>
      <c r="F390" s="25"/>
      <c r="G390" s="25"/>
      <c r="H390" s="25"/>
      <c r="I390" s="25"/>
    </row>
    <row r="391" spans="1:10">
      <c r="A391" s="23" t="s">
        <v>101</v>
      </c>
      <c r="B391" s="24">
        <v>0.43509999999999999</v>
      </c>
      <c r="C391" s="25">
        <v>14191813</v>
      </c>
      <c r="D391" s="26" t="s">
        <v>456</v>
      </c>
      <c r="E391" s="25">
        <v>7095906</v>
      </c>
      <c r="F391" s="25">
        <v>7095907</v>
      </c>
      <c r="G391" s="25"/>
      <c r="H391" s="25"/>
      <c r="I391" s="25"/>
    </row>
    <row r="392" spans="1:10">
      <c r="A392" s="23" t="s">
        <v>102</v>
      </c>
      <c r="B392" s="24">
        <v>1.6999999999999999E-3</v>
      </c>
      <c r="C392" s="25">
        <v>55449</v>
      </c>
      <c r="D392" s="26" t="s">
        <v>424</v>
      </c>
      <c r="E392" s="25"/>
      <c r="F392" s="25">
        <v>55449</v>
      </c>
      <c r="G392" s="25"/>
      <c r="H392" s="25"/>
      <c r="I392" s="25"/>
    </row>
    <row r="393" spans="1:10">
      <c r="A393" s="23" t="s">
        <v>103</v>
      </c>
      <c r="B393" s="24">
        <v>0.43219999999999997</v>
      </c>
      <c r="C393" s="25">
        <v>14097223</v>
      </c>
      <c r="D393" s="26" t="s">
        <v>475</v>
      </c>
      <c r="E393" s="25">
        <v>12687501</v>
      </c>
      <c r="F393" s="25"/>
      <c r="G393" s="25">
        <v>1409722</v>
      </c>
      <c r="H393" s="25"/>
      <c r="I393" s="25"/>
    </row>
    <row r="394" spans="1:10">
      <c r="A394" s="23" t="s">
        <v>104</v>
      </c>
      <c r="B394" s="24">
        <v>2.5499999999999998E-2</v>
      </c>
      <c r="C394" s="25">
        <v>831743</v>
      </c>
      <c r="D394" s="26" t="s">
        <v>445</v>
      </c>
      <c r="E394" s="31"/>
      <c r="F394" s="25"/>
      <c r="G394" s="25">
        <v>831743</v>
      </c>
      <c r="H394" s="25"/>
      <c r="I394" s="25"/>
    </row>
    <row r="395" spans="1:10">
      <c r="A395" s="23" t="s">
        <v>105</v>
      </c>
      <c r="B395" s="24">
        <v>2.6800000000000001E-2</v>
      </c>
      <c r="C395" s="25">
        <v>874145</v>
      </c>
      <c r="D395" s="26" t="s">
        <v>424</v>
      </c>
      <c r="E395" s="25"/>
      <c r="F395" s="25">
        <v>874145</v>
      </c>
      <c r="G395" s="25"/>
      <c r="H395" s="25"/>
      <c r="I395" s="25"/>
    </row>
    <row r="396" spans="1:10">
      <c r="A396" s="23" t="s">
        <v>106</v>
      </c>
      <c r="B396" s="24">
        <v>0</v>
      </c>
      <c r="C396" s="25">
        <v>0</v>
      </c>
      <c r="D396" s="26" t="s">
        <v>422</v>
      </c>
      <c r="E396" s="25">
        <v>0</v>
      </c>
      <c r="F396" s="25"/>
      <c r="G396" s="25"/>
      <c r="H396" s="25"/>
      <c r="I396" s="25"/>
    </row>
    <row r="397" spans="1:10">
      <c r="A397" s="23" t="s">
        <v>107</v>
      </c>
      <c r="B397" s="24">
        <v>6.9999999999999999E-4</v>
      </c>
      <c r="C397" s="25">
        <v>22832</v>
      </c>
      <c r="D397" s="26" t="s">
        <v>424</v>
      </c>
      <c r="E397" s="25"/>
      <c r="F397" s="25">
        <v>22832</v>
      </c>
      <c r="G397" s="25"/>
      <c r="H397" s="25"/>
      <c r="I397" s="25"/>
    </row>
    <row r="398" spans="1:10">
      <c r="A398" s="23" t="s">
        <v>108</v>
      </c>
      <c r="B398" s="24">
        <v>1.1999999999999999E-3</v>
      </c>
      <c r="C398" s="25">
        <v>39141</v>
      </c>
      <c r="D398" s="26" t="s">
        <v>424</v>
      </c>
      <c r="E398" s="25"/>
      <c r="F398" s="25">
        <v>39141</v>
      </c>
      <c r="G398" s="25"/>
      <c r="H398" s="25"/>
      <c r="I398" s="25"/>
    </row>
    <row r="399" spans="1:10">
      <c r="A399" s="23" t="s">
        <v>109</v>
      </c>
      <c r="B399" s="24">
        <v>0</v>
      </c>
      <c r="C399" s="25">
        <v>0</v>
      </c>
      <c r="D399" s="26" t="s">
        <v>445</v>
      </c>
      <c r="E399" s="25"/>
      <c r="F399" s="25"/>
      <c r="G399" s="25">
        <v>0</v>
      </c>
      <c r="H399" s="25"/>
      <c r="I399" s="25"/>
    </row>
    <row r="400" spans="1:10">
      <c r="A400" s="23" t="s">
        <v>110</v>
      </c>
      <c r="B400" s="24">
        <v>7.6E-3</v>
      </c>
      <c r="C400" s="25">
        <v>247892</v>
      </c>
      <c r="D400" s="26" t="s">
        <v>427</v>
      </c>
      <c r="E400" s="25"/>
      <c r="F400" s="25"/>
      <c r="G400" s="25"/>
      <c r="H400" s="25">
        <v>247892</v>
      </c>
      <c r="I400" s="25"/>
    </row>
    <row r="401" spans="1:10">
      <c r="A401" s="32"/>
      <c r="B401" s="32"/>
      <c r="C401" s="32"/>
      <c r="D401" s="32"/>
      <c r="E401" s="32"/>
      <c r="F401" s="32"/>
      <c r="G401" s="32"/>
      <c r="H401" s="32"/>
      <c r="I401" s="32"/>
    </row>
    <row r="402" spans="1:10">
      <c r="A402" s="27" t="s">
        <v>98</v>
      </c>
      <c r="B402" s="28">
        <v>1</v>
      </c>
      <c r="C402" s="29">
        <v>32617359</v>
      </c>
      <c r="D402" s="29"/>
      <c r="E402" s="29">
        <v>22040528</v>
      </c>
      <c r="F402" s="29">
        <v>8087474</v>
      </c>
      <c r="G402" s="29">
        <v>2241465</v>
      </c>
      <c r="H402" s="29">
        <v>247892</v>
      </c>
      <c r="I402" s="29">
        <v>0</v>
      </c>
      <c r="J402" s="215">
        <f>H402/C402</f>
        <v>7.6000021951501346E-3</v>
      </c>
    </row>
    <row r="403" spans="1:10">
      <c r="E403" s="215">
        <f>E402/$C402</f>
        <v>0.67573000008982942</v>
      </c>
      <c r="F403" s="215">
        <f>(F402+G402)/$C402</f>
        <v>0.31666999771502041</v>
      </c>
      <c r="G403" s="215"/>
      <c r="H403" s="215">
        <f>H402/$C402</f>
        <v>7.6000021951501346E-3</v>
      </c>
      <c r="I403" s="215">
        <f>I402/$C402</f>
        <v>0</v>
      </c>
      <c r="J403" s="256">
        <f>SUM(E403:I403)</f>
        <v>1</v>
      </c>
    </row>
    <row r="405" spans="1:10">
      <c r="A405" s="17" t="s">
        <v>418</v>
      </c>
      <c r="B405" s="18"/>
      <c r="C405" s="18"/>
      <c r="D405" s="18"/>
      <c r="E405" s="18"/>
      <c r="F405" s="18"/>
      <c r="G405" s="18"/>
      <c r="H405" s="19"/>
      <c r="I405" s="19"/>
    </row>
    <row r="406" spans="1:10">
      <c r="A406" s="17" t="s">
        <v>479</v>
      </c>
      <c r="B406" s="18"/>
      <c r="C406" s="18"/>
      <c r="D406" s="18"/>
      <c r="E406" s="18"/>
      <c r="F406" s="18"/>
      <c r="G406" s="18"/>
      <c r="H406" s="19"/>
      <c r="I406" s="19"/>
    </row>
    <row r="407" spans="1:10" ht="38.25">
      <c r="A407" s="21" t="s">
        <v>89</v>
      </c>
      <c r="B407" s="21" t="s">
        <v>407</v>
      </c>
      <c r="C407" s="21" t="s">
        <v>408</v>
      </c>
      <c r="D407" s="21" t="s">
        <v>442</v>
      </c>
      <c r="E407" s="22" t="s">
        <v>470</v>
      </c>
      <c r="F407" s="22" t="s">
        <v>471</v>
      </c>
      <c r="G407" s="22" t="s">
        <v>472</v>
      </c>
      <c r="H407" s="22" t="s">
        <v>473</v>
      </c>
      <c r="I407" s="22" t="s">
        <v>474</v>
      </c>
    </row>
    <row r="408" spans="1:10">
      <c r="A408" s="23" t="s">
        <v>99</v>
      </c>
      <c r="B408" s="24">
        <v>6.9199999999999998E-2</v>
      </c>
      <c r="C408" s="25">
        <v>190440</v>
      </c>
      <c r="D408" s="26" t="s">
        <v>422</v>
      </c>
      <c r="E408" s="25">
        <v>190440</v>
      </c>
      <c r="F408" s="25"/>
      <c r="G408" s="25"/>
      <c r="H408" s="25"/>
      <c r="I408" s="25"/>
    </row>
    <row r="409" spans="1:10">
      <c r="A409" s="23" t="s">
        <v>101</v>
      </c>
      <c r="B409" s="24">
        <v>0.43509999999999999</v>
      </c>
      <c r="C409" s="25">
        <v>1197404</v>
      </c>
      <c r="D409" s="26" t="s">
        <v>456</v>
      </c>
      <c r="E409" s="25">
        <v>598702</v>
      </c>
      <c r="F409" s="25">
        <v>598702</v>
      </c>
      <c r="G409" s="25"/>
      <c r="H409" s="25"/>
      <c r="I409" s="25"/>
    </row>
    <row r="410" spans="1:10">
      <c r="A410" s="23" t="s">
        <v>102</v>
      </c>
      <c r="B410" s="24">
        <v>1.6999999999999999E-3</v>
      </c>
      <c r="C410" s="25">
        <v>4678</v>
      </c>
      <c r="D410" s="26" t="s">
        <v>424</v>
      </c>
      <c r="E410" s="25"/>
      <c r="F410" s="25">
        <v>4678</v>
      </c>
      <c r="G410" s="25"/>
      <c r="H410" s="25"/>
      <c r="I410" s="25"/>
    </row>
    <row r="411" spans="1:10">
      <c r="A411" s="23" t="s">
        <v>103</v>
      </c>
      <c r="B411" s="24">
        <v>0.43219999999999997</v>
      </c>
      <c r="C411" s="25">
        <v>1189425</v>
      </c>
      <c r="D411" s="26" t="s">
        <v>449</v>
      </c>
      <c r="E411" s="25">
        <v>892069</v>
      </c>
      <c r="F411" s="25"/>
      <c r="G411" s="25">
        <v>297356</v>
      </c>
      <c r="H411" s="25"/>
      <c r="I411" s="25"/>
    </row>
    <row r="412" spans="1:10">
      <c r="A412" s="23" t="s">
        <v>104</v>
      </c>
      <c r="B412" s="24">
        <v>2.5499999999999998E-2</v>
      </c>
      <c r="C412" s="25">
        <v>70177</v>
      </c>
      <c r="D412" s="26" t="s">
        <v>445</v>
      </c>
      <c r="E412" s="25"/>
      <c r="F412" s="25"/>
      <c r="G412" s="25">
        <v>70177</v>
      </c>
      <c r="H412" s="25"/>
      <c r="I412" s="25"/>
    </row>
    <row r="413" spans="1:10">
      <c r="A413" s="23" t="s">
        <v>105</v>
      </c>
      <c r="B413" s="24">
        <v>2.6800000000000001E-2</v>
      </c>
      <c r="C413" s="25">
        <v>73754</v>
      </c>
      <c r="D413" s="26" t="s">
        <v>424</v>
      </c>
      <c r="E413" s="25"/>
      <c r="F413" s="25">
        <v>73754</v>
      </c>
      <c r="G413" s="25"/>
      <c r="H413" s="25"/>
      <c r="I413" s="25"/>
    </row>
    <row r="414" spans="1:10">
      <c r="A414" s="23" t="s">
        <v>106</v>
      </c>
      <c r="B414" s="24">
        <v>0</v>
      </c>
      <c r="C414" s="25">
        <v>0</v>
      </c>
      <c r="D414" s="26" t="s">
        <v>422</v>
      </c>
      <c r="E414" s="25">
        <v>0</v>
      </c>
      <c r="F414" s="25"/>
      <c r="G414" s="25"/>
      <c r="H414" s="25"/>
      <c r="I414" s="25"/>
    </row>
    <row r="415" spans="1:10">
      <c r="A415" s="23" t="s">
        <v>107</v>
      </c>
      <c r="B415" s="24">
        <v>6.9999999999999999E-4</v>
      </c>
      <c r="C415" s="25">
        <v>1926</v>
      </c>
      <c r="D415" s="26" t="s">
        <v>424</v>
      </c>
      <c r="E415" s="25"/>
      <c r="F415" s="25">
        <v>1926</v>
      </c>
      <c r="G415" s="25"/>
      <c r="H415" s="25"/>
      <c r="I415" s="25"/>
    </row>
    <row r="416" spans="1:10">
      <c r="A416" s="23" t="s">
        <v>108</v>
      </c>
      <c r="B416" s="24">
        <v>1.1999999999999999E-3</v>
      </c>
      <c r="C416" s="25">
        <v>3302</v>
      </c>
      <c r="D416" s="26" t="s">
        <v>424</v>
      </c>
      <c r="E416" s="25"/>
      <c r="F416" s="25">
        <v>3302</v>
      </c>
      <c r="G416" s="25"/>
      <c r="H416" s="25"/>
      <c r="I416" s="25"/>
    </row>
    <row r="417" spans="1:10">
      <c r="A417" s="23" t="s">
        <v>109</v>
      </c>
      <c r="B417" s="24">
        <v>0</v>
      </c>
      <c r="C417" s="25">
        <v>0</v>
      </c>
      <c r="D417" s="26" t="s">
        <v>445</v>
      </c>
      <c r="E417" s="25"/>
      <c r="F417" s="25"/>
      <c r="G417" s="25">
        <v>0</v>
      </c>
      <c r="H417" s="25"/>
      <c r="I417" s="25"/>
    </row>
    <row r="418" spans="1:10">
      <c r="A418" s="23" t="s">
        <v>110</v>
      </c>
      <c r="B418" s="24">
        <v>7.6E-3</v>
      </c>
      <c r="C418" s="25">
        <v>20915</v>
      </c>
      <c r="D418" s="26" t="s">
        <v>427</v>
      </c>
      <c r="E418" s="25"/>
      <c r="F418" s="25"/>
      <c r="G418" s="25"/>
      <c r="H418" s="25">
        <v>20915</v>
      </c>
      <c r="I418" s="25"/>
    </row>
    <row r="419" spans="1:10">
      <c r="A419" s="32"/>
      <c r="B419" s="32"/>
      <c r="C419" s="32"/>
      <c r="D419" s="32"/>
      <c r="E419" s="32"/>
      <c r="F419" s="32"/>
      <c r="G419" s="32"/>
      <c r="H419" s="32"/>
      <c r="I419" s="32"/>
    </row>
    <row r="420" spans="1:10">
      <c r="A420" s="27" t="s">
        <v>98</v>
      </c>
      <c r="B420" s="28">
        <v>1</v>
      </c>
      <c r="C420" s="29">
        <v>2752021</v>
      </c>
      <c r="D420" s="29"/>
      <c r="E420" s="29">
        <v>1681211</v>
      </c>
      <c r="F420" s="29">
        <v>682362</v>
      </c>
      <c r="G420" s="29">
        <v>367533</v>
      </c>
      <c r="H420" s="29">
        <v>20915</v>
      </c>
      <c r="I420" s="29">
        <v>0</v>
      </c>
      <c r="J420" s="215">
        <f>H420/C420</f>
        <v>7.5998693323924491E-3</v>
      </c>
    </row>
    <row r="421" spans="1:10">
      <c r="E421" s="215">
        <f>E420/$C420</f>
        <v>0.61090049821567494</v>
      </c>
      <c r="F421" s="215">
        <f>(F420+G420)/$C420</f>
        <v>0.38149963245193258</v>
      </c>
      <c r="G421" s="215"/>
      <c r="H421" s="215">
        <f>H420/$C420</f>
        <v>7.5998693323924491E-3</v>
      </c>
      <c r="I421" s="215">
        <f>I420/$C420</f>
        <v>0</v>
      </c>
      <c r="J421" s="256">
        <f>SUM(E421:I421)</f>
        <v>1</v>
      </c>
    </row>
    <row r="422" spans="1:10">
      <c r="E422" s="215"/>
      <c r="F422" s="215"/>
      <c r="G422" s="215"/>
      <c r="H422" s="215"/>
      <c r="I422" s="215"/>
      <c r="J422" s="256"/>
    </row>
    <row r="423" spans="1:10">
      <c r="A423" s="17" t="s">
        <v>418</v>
      </c>
      <c r="B423" s="18"/>
      <c r="C423" s="18"/>
      <c r="D423" s="18"/>
      <c r="E423" s="18"/>
      <c r="F423" s="18"/>
      <c r="G423" s="18"/>
      <c r="H423" s="19"/>
      <c r="I423" s="19"/>
    </row>
    <row r="424" spans="1:10">
      <c r="A424" s="17" t="s">
        <v>485</v>
      </c>
      <c r="B424" s="18"/>
      <c r="C424" s="18"/>
      <c r="D424" s="18"/>
      <c r="E424" s="18"/>
      <c r="F424" s="18"/>
      <c r="G424" s="18"/>
      <c r="H424" s="19"/>
      <c r="I424" s="19"/>
    </row>
    <row r="425" spans="1:10" ht="38.25">
      <c r="A425" s="21" t="s">
        <v>89</v>
      </c>
      <c r="B425" s="21" t="s">
        <v>407</v>
      </c>
      <c r="C425" s="21" t="s">
        <v>408</v>
      </c>
      <c r="D425" s="21" t="s">
        <v>442</v>
      </c>
      <c r="E425" s="22" t="s">
        <v>470</v>
      </c>
      <c r="F425" s="22" t="s">
        <v>471</v>
      </c>
      <c r="G425" s="22" t="s">
        <v>472</v>
      </c>
      <c r="H425" s="22" t="s">
        <v>473</v>
      </c>
      <c r="I425" s="22" t="s">
        <v>474</v>
      </c>
    </row>
    <row r="426" spans="1:10">
      <c r="A426" s="23" t="s">
        <v>99</v>
      </c>
      <c r="B426" s="24">
        <v>6.9199999999999998E-2</v>
      </c>
      <c r="C426" s="25">
        <v>87863</v>
      </c>
      <c r="D426" s="26" t="s">
        <v>422</v>
      </c>
      <c r="E426" s="25">
        <v>87863</v>
      </c>
      <c r="F426" s="25"/>
      <c r="G426" s="25"/>
      <c r="H426" s="25"/>
      <c r="I426" s="25"/>
    </row>
    <row r="427" spans="1:10">
      <c r="A427" s="23" t="s">
        <v>101</v>
      </c>
      <c r="B427" s="24">
        <v>0.43509999999999999</v>
      </c>
      <c r="C427" s="25">
        <v>552443</v>
      </c>
      <c r="D427" s="26" t="s">
        <v>456</v>
      </c>
      <c r="E427" s="25">
        <v>276221</v>
      </c>
      <c r="F427" s="25">
        <v>276222</v>
      </c>
      <c r="G427" s="25"/>
      <c r="H427" s="25"/>
      <c r="I427" s="25"/>
    </row>
    <row r="428" spans="1:10">
      <c r="A428" s="23" t="s">
        <v>102</v>
      </c>
      <c r="B428" s="24">
        <v>1.6999999999999999E-3</v>
      </c>
      <c r="C428" s="25">
        <v>2158</v>
      </c>
      <c r="D428" s="26" t="s">
        <v>424</v>
      </c>
      <c r="E428" s="25"/>
      <c r="F428" s="25">
        <v>2158</v>
      </c>
      <c r="G428" s="25"/>
      <c r="H428" s="25"/>
      <c r="I428" s="25"/>
    </row>
    <row r="429" spans="1:10">
      <c r="A429" s="23" t="s">
        <v>103</v>
      </c>
      <c r="B429" s="24">
        <v>0.43219999999999997</v>
      </c>
      <c r="C429" s="25">
        <v>548761</v>
      </c>
      <c r="D429" s="26" t="s">
        <v>444</v>
      </c>
      <c r="E429" s="25">
        <v>274380</v>
      </c>
      <c r="F429" s="25"/>
      <c r="G429" s="25">
        <v>274381</v>
      </c>
      <c r="H429" s="25"/>
      <c r="I429" s="25"/>
    </row>
    <row r="430" spans="1:10">
      <c r="A430" s="23" t="s">
        <v>104</v>
      </c>
      <c r="B430" s="24">
        <v>2.5499999999999998E-2</v>
      </c>
      <c r="C430" s="25">
        <v>32378</v>
      </c>
      <c r="D430" s="26" t="s">
        <v>445</v>
      </c>
      <c r="E430" s="25"/>
      <c r="F430" s="25"/>
      <c r="G430" s="25">
        <v>32378</v>
      </c>
      <c r="H430" s="25"/>
      <c r="I430" s="25"/>
    </row>
    <row r="431" spans="1:10">
      <c r="A431" s="23" t="s">
        <v>105</v>
      </c>
      <c r="B431" s="24">
        <v>2.6800000000000001E-2</v>
      </c>
      <c r="C431" s="25">
        <v>34027</v>
      </c>
      <c r="D431" s="26" t="s">
        <v>424</v>
      </c>
      <c r="E431" s="25"/>
      <c r="F431" s="25">
        <v>34027</v>
      </c>
      <c r="G431" s="25"/>
      <c r="H431" s="25"/>
      <c r="I431" s="25"/>
    </row>
    <row r="432" spans="1:10">
      <c r="A432" s="23" t="s">
        <v>106</v>
      </c>
      <c r="B432" s="24">
        <v>0</v>
      </c>
      <c r="C432" s="25">
        <v>0</v>
      </c>
      <c r="D432" s="26" t="s">
        <v>422</v>
      </c>
      <c r="E432" s="25">
        <v>0</v>
      </c>
      <c r="F432" s="25"/>
      <c r="G432" s="25"/>
      <c r="H432" s="25"/>
      <c r="I432" s="25"/>
    </row>
    <row r="433" spans="1:10">
      <c r="A433" s="23" t="s">
        <v>107</v>
      </c>
      <c r="B433" s="24">
        <v>6.9999999999999999E-4</v>
      </c>
      <c r="C433" s="25">
        <v>889</v>
      </c>
      <c r="D433" s="26" t="s">
        <v>424</v>
      </c>
      <c r="E433" s="25"/>
      <c r="F433" s="25">
        <v>889</v>
      </c>
      <c r="G433" s="25"/>
      <c r="H433" s="25"/>
      <c r="I433" s="25"/>
    </row>
    <row r="434" spans="1:10">
      <c r="A434" s="23" t="s">
        <v>108</v>
      </c>
      <c r="B434" s="24">
        <v>1.1999999999999999E-3</v>
      </c>
      <c r="C434" s="25">
        <v>1524</v>
      </c>
      <c r="D434" s="26" t="s">
        <v>424</v>
      </c>
      <c r="E434" s="25"/>
      <c r="F434" s="25">
        <v>1524</v>
      </c>
      <c r="G434" s="25"/>
      <c r="H434" s="25"/>
      <c r="I434" s="25"/>
    </row>
    <row r="435" spans="1:10">
      <c r="A435" s="23" t="s">
        <v>109</v>
      </c>
      <c r="B435" s="24">
        <v>0</v>
      </c>
      <c r="C435" s="25">
        <v>0</v>
      </c>
      <c r="D435" s="26" t="s">
        <v>445</v>
      </c>
      <c r="E435" s="25"/>
      <c r="F435" s="25"/>
      <c r="G435" s="25">
        <v>0</v>
      </c>
      <c r="H435" s="25"/>
      <c r="I435" s="25"/>
    </row>
    <row r="436" spans="1:10">
      <c r="A436" s="23" t="s">
        <v>110</v>
      </c>
      <c r="B436" s="24">
        <v>7.6E-3</v>
      </c>
      <c r="C436" s="25">
        <v>9650</v>
      </c>
      <c r="D436" s="26" t="s">
        <v>427</v>
      </c>
      <c r="E436" s="25"/>
      <c r="F436" s="25"/>
      <c r="G436" s="25"/>
      <c r="H436" s="25">
        <v>9650</v>
      </c>
      <c r="I436" s="25"/>
    </row>
    <row r="437" spans="1:10">
      <c r="A437" s="32"/>
      <c r="B437" s="32"/>
      <c r="C437" s="32"/>
      <c r="D437" s="32"/>
      <c r="E437" s="32"/>
      <c r="F437" s="32"/>
      <c r="G437" s="32"/>
      <c r="H437" s="32"/>
      <c r="I437" s="32"/>
    </row>
    <row r="438" spans="1:10">
      <c r="A438" s="27" t="s">
        <v>98</v>
      </c>
      <c r="B438" s="28">
        <v>1</v>
      </c>
      <c r="C438" s="29">
        <v>1269693</v>
      </c>
      <c r="D438" s="29"/>
      <c r="E438" s="29">
        <v>638464</v>
      </c>
      <c r="F438" s="29">
        <v>314820</v>
      </c>
      <c r="G438" s="29">
        <v>306759</v>
      </c>
      <c r="H438" s="29">
        <v>9650</v>
      </c>
      <c r="I438" s="29">
        <v>0</v>
      </c>
      <c r="J438" s="215">
        <f>H438/C438</f>
        <v>7.6002624256414743E-3</v>
      </c>
    </row>
    <row r="439" spans="1:10">
      <c r="A439" s="337"/>
      <c r="B439" s="338"/>
      <c r="C439" s="339"/>
      <c r="D439" s="340"/>
      <c r="E439" s="215">
        <f>E438/$C438</f>
        <v>0.50284911391966403</v>
      </c>
      <c r="F439" s="215">
        <f>(F438+G438)/$C438</f>
        <v>0.48955062365469448</v>
      </c>
      <c r="G439" s="215"/>
      <c r="H439" s="215">
        <f>H438/$C438</f>
        <v>7.6002624256414743E-3</v>
      </c>
      <c r="I439" s="215">
        <f>I438/$C438</f>
        <v>0</v>
      </c>
      <c r="J439" s="256">
        <f>SUM(E439:I439)</f>
        <v>1</v>
      </c>
    </row>
    <row r="441" spans="1:10">
      <c r="A441" s="17" t="s">
        <v>486</v>
      </c>
      <c r="B441" s="18"/>
      <c r="C441" s="18"/>
      <c r="D441" s="18"/>
      <c r="E441" s="18"/>
      <c r="F441" s="18"/>
      <c r="G441" s="18"/>
      <c r="H441" s="19"/>
      <c r="I441" s="19"/>
    </row>
    <row r="442" spans="1:10">
      <c r="A442" s="17" t="s">
        <v>485</v>
      </c>
      <c r="B442" s="18"/>
      <c r="C442" s="18"/>
      <c r="D442" s="18"/>
      <c r="E442" s="18"/>
      <c r="F442" s="18"/>
      <c r="G442" s="18"/>
      <c r="H442" s="19"/>
      <c r="I442" s="19"/>
    </row>
    <row r="443" spans="1:10" ht="38.25">
      <c r="A443" s="21" t="s">
        <v>89</v>
      </c>
      <c r="B443" s="21" t="s">
        <v>407</v>
      </c>
      <c r="C443" s="21" t="s">
        <v>408</v>
      </c>
      <c r="D443" s="21" t="s">
        <v>442</v>
      </c>
      <c r="E443" s="22" t="s">
        <v>470</v>
      </c>
      <c r="F443" s="22" t="s">
        <v>471</v>
      </c>
      <c r="G443" s="22" t="s">
        <v>472</v>
      </c>
      <c r="H443" s="22" t="s">
        <v>473</v>
      </c>
      <c r="I443" s="22" t="s">
        <v>474</v>
      </c>
    </row>
    <row r="444" spans="1:10">
      <c r="A444" s="23" t="s">
        <v>99</v>
      </c>
      <c r="B444" s="24">
        <v>6.9199999999999998E-2</v>
      </c>
      <c r="C444" s="25">
        <v>53885</v>
      </c>
      <c r="D444" s="26" t="s">
        <v>422</v>
      </c>
      <c r="E444" s="25">
        <v>53885</v>
      </c>
      <c r="F444" s="25"/>
      <c r="G444" s="25"/>
      <c r="H444" s="25"/>
      <c r="I444" s="25"/>
    </row>
    <row r="445" spans="1:10">
      <c r="A445" s="23" t="s">
        <v>101</v>
      </c>
      <c r="B445" s="24">
        <v>0.43509999999999999</v>
      </c>
      <c r="C445" s="25">
        <v>338804</v>
      </c>
      <c r="D445" s="26" t="s">
        <v>456</v>
      </c>
      <c r="E445" s="25">
        <v>169402</v>
      </c>
      <c r="F445" s="25">
        <v>169402</v>
      </c>
      <c r="G445" s="25"/>
      <c r="H445" s="25"/>
      <c r="I445" s="25"/>
    </row>
    <row r="446" spans="1:10">
      <c r="A446" s="23" t="s">
        <v>102</v>
      </c>
      <c r="B446" s="24">
        <v>1.6999999999999999E-3</v>
      </c>
      <c r="C446" s="25">
        <v>1324</v>
      </c>
      <c r="D446" s="26" t="s">
        <v>424</v>
      </c>
      <c r="E446" s="25"/>
      <c r="F446" s="25">
        <v>1324</v>
      </c>
      <c r="G446" s="25"/>
      <c r="H446" s="25"/>
      <c r="I446" s="25"/>
    </row>
    <row r="447" spans="1:10">
      <c r="A447" s="23" t="s">
        <v>103</v>
      </c>
      <c r="B447" s="24">
        <v>0.43219999999999997</v>
      </c>
      <c r="C447" s="25">
        <v>336545</v>
      </c>
      <c r="D447" s="26" t="s">
        <v>449</v>
      </c>
      <c r="E447" s="25">
        <v>252408</v>
      </c>
      <c r="F447" s="25"/>
      <c r="G447" s="25">
        <v>84137</v>
      </c>
      <c r="H447" s="25"/>
      <c r="I447" s="25"/>
    </row>
    <row r="448" spans="1:10">
      <c r="A448" s="23" t="s">
        <v>104</v>
      </c>
      <c r="B448" s="24">
        <v>2.5499999999999998E-2</v>
      </c>
      <c r="C448" s="25">
        <v>19856</v>
      </c>
      <c r="D448" s="26" t="s">
        <v>445</v>
      </c>
      <c r="E448" s="31"/>
      <c r="F448" s="25"/>
      <c r="G448" s="25">
        <v>19856</v>
      </c>
      <c r="H448" s="25"/>
      <c r="I448" s="25"/>
    </row>
    <row r="449" spans="1:10">
      <c r="A449" s="23" t="s">
        <v>105</v>
      </c>
      <c r="B449" s="24">
        <v>2.6800000000000001E-2</v>
      </c>
      <c r="C449" s="25">
        <v>20869</v>
      </c>
      <c r="D449" s="26" t="s">
        <v>424</v>
      </c>
      <c r="E449" s="25"/>
      <c r="F449" s="25">
        <v>20869</v>
      </c>
      <c r="G449" s="25"/>
      <c r="H449" s="25"/>
      <c r="I449" s="25"/>
    </row>
    <row r="450" spans="1:10">
      <c r="A450" s="23" t="s">
        <v>106</v>
      </c>
      <c r="B450" s="24">
        <v>0</v>
      </c>
      <c r="C450" s="25">
        <v>0</v>
      </c>
      <c r="D450" s="26" t="s">
        <v>422</v>
      </c>
      <c r="E450" s="25">
        <v>0</v>
      </c>
      <c r="F450" s="25"/>
      <c r="G450" s="25"/>
      <c r="H450" s="25"/>
      <c r="I450" s="25"/>
    </row>
    <row r="451" spans="1:10">
      <c r="A451" s="23" t="s">
        <v>107</v>
      </c>
      <c r="B451" s="24">
        <v>6.9999999999999999E-4</v>
      </c>
      <c r="C451" s="25">
        <v>545</v>
      </c>
      <c r="D451" s="26" t="s">
        <v>424</v>
      </c>
      <c r="E451" s="25"/>
      <c r="F451" s="25">
        <v>545</v>
      </c>
      <c r="G451" s="25"/>
      <c r="H451" s="25"/>
      <c r="I451" s="25"/>
    </row>
    <row r="452" spans="1:10">
      <c r="A452" s="23" t="s">
        <v>108</v>
      </c>
      <c r="B452" s="24">
        <v>1.1999999999999999E-3</v>
      </c>
      <c r="C452" s="25">
        <v>934</v>
      </c>
      <c r="D452" s="26" t="s">
        <v>424</v>
      </c>
      <c r="E452" s="25"/>
      <c r="F452" s="25">
        <v>934</v>
      </c>
      <c r="G452" s="25"/>
      <c r="H452" s="25"/>
      <c r="I452" s="25"/>
    </row>
    <row r="453" spans="1:10">
      <c r="A453" s="23" t="s">
        <v>109</v>
      </c>
      <c r="B453" s="24">
        <v>0</v>
      </c>
      <c r="C453" s="25">
        <v>0</v>
      </c>
      <c r="D453" s="26" t="s">
        <v>445</v>
      </c>
      <c r="E453" s="25"/>
      <c r="F453" s="25"/>
      <c r="G453" s="25">
        <v>0</v>
      </c>
      <c r="H453" s="25"/>
      <c r="I453" s="25"/>
    </row>
    <row r="454" spans="1:10">
      <c r="A454" s="23" t="s">
        <v>110</v>
      </c>
      <c r="B454" s="24">
        <v>7.6E-3</v>
      </c>
      <c r="C454" s="25">
        <v>5918</v>
      </c>
      <c r="D454" s="26" t="s">
        <v>427</v>
      </c>
      <c r="E454" s="25"/>
      <c r="F454" s="25"/>
      <c r="G454" s="25"/>
      <c r="H454" s="25">
        <v>5918</v>
      </c>
      <c r="I454" s="25"/>
    </row>
    <row r="455" spans="1:10">
      <c r="A455" s="32"/>
      <c r="B455" s="33"/>
      <c r="C455" s="34"/>
      <c r="D455" s="32"/>
      <c r="E455" s="32"/>
      <c r="F455" s="32"/>
      <c r="G455" s="32"/>
      <c r="H455" s="32"/>
      <c r="I455" s="32"/>
    </row>
    <row r="456" spans="1:10">
      <c r="A456" s="27" t="s">
        <v>98</v>
      </c>
      <c r="B456" s="147">
        <v>1</v>
      </c>
      <c r="C456" s="29">
        <v>778680</v>
      </c>
      <c r="D456" s="29"/>
      <c r="E456" s="29">
        <v>475695</v>
      </c>
      <c r="F456" s="29">
        <v>193074</v>
      </c>
      <c r="G456" s="29">
        <v>103993</v>
      </c>
      <c r="H456" s="29">
        <v>5918</v>
      </c>
      <c r="I456" s="29">
        <v>0</v>
      </c>
      <c r="J456" s="215">
        <f>H456/C456</f>
        <v>7.6000410951867266E-3</v>
      </c>
    </row>
    <row r="457" spans="1:10">
      <c r="E457" s="215">
        <f>E456/$C456</f>
        <v>0.61089921405455383</v>
      </c>
      <c r="F457" s="215">
        <f>(F456+G456)/$C456</f>
        <v>0.38150074485025942</v>
      </c>
      <c r="G457" s="215"/>
      <c r="H457" s="215">
        <f>H456/$C456</f>
        <v>7.6000410951867266E-3</v>
      </c>
      <c r="I457" s="215">
        <f>I456/$C456</f>
        <v>0</v>
      </c>
      <c r="J457" s="256">
        <f>SUM(E457:I457)</f>
        <v>1</v>
      </c>
    </row>
  </sheetData>
  <dataValidations disablePrompts="1" count="1">
    <dataValidation type="list" allowBlank="1" showInputMessage="1" showErrorMessage="1" sqref="A230:A235 A247:A252 A266:A271 A278 A225:A228 A242:A245 A261:A264 A290:A295 A307:A312 A285:A288 A302:A305 A324:A329 A319:A322 A341:A346 A360:A365 A336:A339 A355:A358 A377:A382 A372:A375 A395:A400 A390:A393 A413:A418 A408:A411 A431:A436 A426:A429" xr:uid="{463A1B8C-7124-4E54-830C-20D1EADE4FA1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2" tint="-9.9978637043366805E-2"/>
    <outlinePr summaryBelow="0" summaryRight="0"/>
    <pageSetUpPr fitToPage="1"/>
  </sheetPr>
  <dimension ref="A1:K172"/>
  <sheetViews>
    <sheetView showGridLines="0" zoomScaleNormal="100" workbookViewId="0">
      <pane ySplit="1" topLeftCell="A3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46" t="s">
        <v>467</v>
      </c>
      <c r="B1" s="48"/>
      <c r="C1" s="46"/>
      <c r="D1" s="46"/>
      <c r="E1" s="47"/>
      <c r="J1" s="45" t="s">
        <v>399</v>
      </c>
      <c r="K1" s="45" t="s">
        <v>400</v>
      </c>
    </row>
    <row r="2" spans="1:11" ht="15">
      <c r="A2" s="46"/>
      <c r="B2" s="48"/>
      <c r="C2" s="46"/>
      <c r="D2" s="46"/>
      <c r="E2" s="47"/>
      <c r="J2" s="45"/>
      <c r="K2" s="45"/>
    </row>
    <row r="3" spans="1:11" ht="15">
      <c r="A3" s="46"/>
      <c r="B3" s="48"/>
      <c r="C3" s="46"/>
      <c r="D3" s="46"/>
      <c r="E3" s="47"/>
      <c r="J3" s="45"/>
      <c r="K3" s="45"/>
    </row>
    <row r="4" spans="1:11" hidden="1">
      <c r="A4" s="17" t="s">
        <v>401</v>
      </c>
      <c r="B4" s="18"/>
      <c r="C4" s="18"/>
      <c r="D4" s="18"/>
      <c r="E4" s="18"/>
      <c r="F4" s="18"/>
      <c r="G4" s="18"/>
      <c r="H4" s="19"/>
      <c r="I4" s="19"/>
      <c r="K4" s="45"/>
    </row>
    <row r="5" spans="1:11" hidden="1">
      <c r="A5" s="17" t="s">
        <v>487</v>
      </c>
      <c r="B5" s="18"/>
      <c r="C5" s="18"/>
      <c r="D5" s="18"/>
      <c r="E5" s="18"/>
      <c r="F5" s="18"/>
      <c r="G5" s="18"/>
      <c r="H5" s="19"/>
      <c r="I5" s="19"/>
      <c r="K5" s="45"/>
    </row>
    <row r="6" spans="1:11" ht="38.25" hidden="1">
      <c r="A6" s="21" t="s">
        <v>89</v>
      </c>
      <c r="B6" s="21" t="s">
        <v>407</v>
      </c>
      <c r="C6" s="21" t="s">
        <v>408</v>
      </c>
      <c r="D6" s="21" t="s">
        <v>442</v>
      </c>
      <c r="E6" s="22" t="s">
        <v>470</v>
      </c>
      <c r="F6" s="22" t="s">
        <v>471</v>
      </c>
      <c r="G6" s="22" t="s">
        <v>472</v>
      </c>
      <c r="H6" s="22" t="s">
        <v>473</v>
      </c>
      <c r="I6" s="22" t="s">
        <v>474</v>
      </c>
      <c r="K6" s="45"/>
    </row>
    <row r="7" spans="1:11" hidden="1">
      <c r="A7" s="23" t="s">
        <v>99</v>
      </c>
      <c r="B7" s="24">
        <v>4.5999999999999999E-2</v>
      </c>
      <c r="C7" s="31">
        <v>101202</v>
      </c>
      <c r="D7" s="26" t="s">
        <v>422</v>
      </c>
      <c r="E7" s="25">
        <v>101202</v>
      </c>
      <c r="F7" s="25"/>
      <c r="G7" s="25"/>
      <c r="H7" s="25"/>
      <c r="I7" s="25"/>
      <c r="K7" s="45"/>
    </row>
    <row r="8" spans="1:11" hidden="1">
      <c r="A8" s="23" t="s">
        <v>101</v>
      </c>
      <c r="B8" s="24">
        <v>0.25559999999999999</v>
      </c>
      <c r="C8" s="25">
        <v>562333</v>
      </c>
      <c r="D8" s="26" t="s">
        <v>423</v>
      </c>
      <c r="E8" s="25">
        <v>281167</v>
      </c>
      <c r="F8" s="25">
        <v>196817</v>
      </c>
      <c r="G8" s="25"/>
      <c r="H8" s="25">
        <v>84349</v>
      </c>
      <c r="I8" s="25"/>
      <c r="J8" s="215">
        <f>H8/H$17</f>
        <v>0.81005887041785507</v>
      </c>
      <c r="K8" s="45"/>
    </row>
    <row r="9" spans="1:11" hidden="1">
      <c r="A9" s="23" t="s">
        <v>102</v>
      </c>
      <c r="B9" s="24">
        <v>2.8E-3</v>
      </c>
      <c r="C9" s="25">
        <v>6160</v>
      </c>
      <c r="D9" s="26" t="s">
        <v>424</v>
      </c>
      <c r="E9" s="25"/>
      <c r="F9" s="25">
        <v>6160</v>
      </c>
      <c r="G9" s="25"/>
      <c r="H9" s="25"/>
      <c r="I9" s="25"/>
      <c r="K9" s="45"/>
    </row>
    <row r="10" spans="1:11" ht="15" hidden="1">
      <c r="A10" s="23" t="s">
        <v>103</v>
      </c>
      <c r="B10" s="24">
        <v>0.68259999999999998</v>
      </c>
      <c r="C10" s="25">
        <v>1501755</v>
      </c>
      <c r="D10" s="26" t="s">
        <v>444</v>
      </c>
      <c r="E10" s="25">
        <v>750878</v>
      </c>
      <c r="F10" s="25"/>
      <c r="G10" s="31">
        <v>750877</v>
      </c>
      <c r="H10" s="25"/>
      <c r="I10" s="25"/>
      <c r="J10" s="5"/>
      <c r="K10" s="45"/>
    </row>
    <row r="11" spans="1:11" hidden="1">
      <c r="A11" s="23" t="s">
        <v>105</v>
      </c>
      <c r="B11" s="24">
        <v>2.3E-3</v>
      </c>
      <c r="C11" s="25">
        <v>5060</v>
      </c>
      <c r="D11" s="26" t="s">
        <v>443</v>
      </c>
      <c r="E11" s="25"/>
      <c r="F11" s="25">
        <v>3542</v>
      </c>
      <c r="G11" s="25"/>
      <c r="H11" s="25">
        <v>1518</v>
      </c>
      <c r="I11" s="25"/>
      <c r="J11" s="215">
        <f>H11/H$17</f>
        <v>1.4578351436226916E-2</v>
      </c>
      <c r="K11" s="45"/>
    </row>
    <row r="12" spans="1:11" hidden="1">
      <c r="A12" s="23" t="s">
        <v>106</v>
      </c>
      <c r="B12" s="24">
        <v>1E-4</v>
      </c>
      <c r="C12" s="25">
        <v>220</v>
      </c>
      <c r="D12" s="26" t="s">
        <v>422</v>
      </c>
      <c r="E12" s="25">
        <v>220</v>
      </c>
      <c r="F12" s="25"/>
      <c r="G12" s="25"/>
      <c r="H12" s="25"/>
      <c r="I12" s="25"/>
      <c r="K12" s="45"/>
    </row>
    <row r="13" spans="1:11" ht="15" hidden="1">
      <c r="A13" s="23" t="s">
        <v>107</v>
      </c>
      <c r="B13" s="24">
        <v>8.9999999999999998E-4</v>
      </c>
      <c r="C13" s="25">
        <v>1980</v>
      </c>
      <c r="D13" s="26" t="s">
        <v>424</v>
      </c>
      <c r="E13" s="25"/>
      <c r="F13" s="25">
        <v>1980</v>
      </c>
      <c r="G13" s="25"/>
      <c r="H13" s="25"/>
      <c r="I13" s="25"/>
      <c r="J13" s="5"/>
      <c r="K13" s="45"/>
    </row>
    <row r="14" spans="1:11" hidden="1">
      <c r="A14" s="23" t="s">
        <v>108</v>
      </c>
      <c r="B14" s="24">
        <v>1.4E-3</v>
      </c>
      <c r="C14" s="31">
        <v>3080</v>
      </c>
      <c r="D14" s="26" t="s">
        <v>424</v>
      </c>
      <c r="E14" s="25"/>
      <c r="F14" s="25">
        <v>3080</v>
      </c>
      <c r="G14" s="25"/>
      <c r="H14" s="25"/>
      <c r="I14" s="25"/>
      <c r="K14" s="45"/>
    </row>
    <row r="15" spans="1:11" hidden="1">
      <c r="A15" s="23" t="s">
        <v>109</v>
      </c>
      <c r="B15" s="24">
        <v>0</v>
      </c>
      <c r="C15" s="25">
        <v>0</v>
      </c>
      <c r="D15" s="26" t="s">
        <v>445</v>
      </c>
      <c r="E15" s="25"/>
      <c r="F15" s="25"/>
      <c r="G15" s="25">
        <v>0</v>
      </c>
      <c r="H15" s="25"/>
      <c r="I15" s="25"/>
      <c r="J15" s="214"/>
      <c r="K15" s="45"/>
    </row>
    <row r="16" spans="1:11" hidden="1">
      <c r="A16" s="23" t="s">
        <v>110</v>
      </c>
      <c r="B16" s="24">
        <v>8.3000000000000001E-3</v>
      </c>
      <c r="C16" s="25">
        <v>18260</v>
      </c>
      <c r="D16" s="26" t="s">
        <v>427</v>
      </c>
      <c r="E16" s="25"/>
      <c r="F16" s="25"/>
      <c r="G16" s="25"/>
      <c r="H16" s="25">
        <v>18260</v>
      </c>
      <c r="I16" s="25"/>
      <c r="J16" s="215">
        <f>H16/H$17</f>
        <v>0.17536277814591797</v>
      </c>
      <c r="K16" s="45"/>
    </row>
    <row r="17" spans="1:11" hidden="1">
      <c r="A17" s="27" t="s">
        <v>477</v>
      </c>
      <c r="B17" s="172">
        <v>0.99999999999999989</v>
      </c>
      <c r="C17" s="29">
        <v>2200050</v>
      </c>
      <c r="D17" s="26"/>
      <c r="E17" s="29">
        <v>1133467</v>
      </c>
      <c r="F17" s="29">
        <v>211579</v>
      </c>
      <c r="G17" s="29">
        <v>750877</v>
      </c>
      <c r="H17" s="29">
        <v>104127</v>
      </c>
      <c r="I17" s="29">
        <v>0</v>
      </c>
    </row>
    <row r="18" spans="1:11" hidden="1">
      <c r="A18" s="27" t="s">
        <v>481</v>
      </c>
      <c r="B18" s="24"/>
      <c r="C18" s="25"/>
      <c r="D18" s="26"/>
      <c r="E18" s="25"/>
      <c r="F18" s="50">
        <v>104127</v>
      </c>
      <c r="G18" s="50"/>
      <c r="H18" s="50">
        <v>-104127</v>
      </c>
      <c r="I18" s="25"/>
      <c r="J18" s="215"/>
      <c r="K18" s="215"/>
    </row>
    <row r="19" spans="1:11" hidden="1">
      <c r="A19" s="32"/>
      <c r="B19" s="33"/>
      <c r="C19" s="34"/>
      <c r="D19" s="32"/>
      <c r="E19" s="32"/>
      <c r="F19" s="32"/>
      <c r="G19" s="32"/>
      <c r="H19" s="32"/>
      <c r="I19" s="32"/>
      <c r="J19" s="215"/>
      <c r="K19" s="215"/>
    </row>
    <row r="20" spans="1:11" hidden="1">
      <c r="A20" s="27" t="s">
        <v>98</v>
      </c>
      <c r="B20" s="147"/>
      <c r="C20" s="29">
        <v>2200050</v>
      </c>
      <c r="D20" s="29"/>
      <c r="E20" s="29">
        <v>1133467</v>
      </c>
      <c r="F20" s="29">
        <v>315706</v>
      </c>
      <c r="G20" s="29">
        <v>750877</v>
      </c>
      <c r="H20" s="29">
        <v>0</v>
      </c>
      <c r="I20" s="29">
        <v>0</v>
      </c>
      <c r="J20" s="215">
        <f>SUM(J7:J16)</f>
        <v>0.99999999999999989</v>
      </c>
      <c r="K20" s="215">
        <f>H20/C$20</f>
        <v>0</v>
      </c>
    </row>
    <row r="21" spans="1:11" ht="15" hidden="1">
      <c r="A21"/>
      <c r="B21"/>
      <c r="C21"/>
      <c r="D21"/>
      <c r="E21" s="182">
        <f>E20/$C$20</f>
        <v>0.51520056362355404</v>
      </c>
      <c r="F21" s="182">
        <f>F20/$C$20</f>
        <v>0.14349946592122906</v>
      </c>
      <c r="G21" s="182">
        <f>G20/$C$20</f>
        <v>0.34129997045521693</v>
      </c>
      <c r="H21" s="182">
        <f>H20/$C$20</f>
        <v>0</v>
      </c>
      <c r="I21" s="182">
        <f>I20/$C$20</f>
        <v>0</v>
      </c>
      <c r="K21" s="45"/>
    </row>
    <row r="22" spans="1:11" ht="15" hidden="1">
      <c r="A22" t="s">
        <v>98</v>
      </c>
      <c r="B22"/>
      <c r="C22">
        <v>2200050</v>
      </c>
      <c r="D22"/>
      <c r="E22">
        <v>1133467</v>
      </c>
      <c r="F22">
        <v>315706</v>
      </c>
      <c r="G22">
        <v>750877</v>
      </c>
      <c r="H22">
        <v>0</v>
      </c>
      <c r="I22">
        <v>0</v>
      </c>
      <c r="K22" s="45"/>
    </row>
    <row r="23" spans="1:11" hidden="1">
      <c r="A23" s="173" t="s">
        <v>413</v>
      </c>
      <c r="B23" s="174"/>
      <c r="C23" s="174"/>
      <c r="D23" s="174"/>
      <c r="E23" s="174"/>
      <c r="F23" s="174"/>
      <c r="G23" s="174"/>
      <c r="H23" s="175"/>
      <c r="I23" s="175"/>
      <c r="K23" s="45"/>
    </row>
    <row r="24" spans="1:11" hidden="1">
      <c r="A24" s="173" t="s">
        <v>487</v>
      </c>
      <c r="B24" s="174"/>
      <c r="C24" s="174"/>
      <c r="D24" s="174"/>
      <c r="E24" s="174"/>
      <c r="F24" s="174"/>
      <c r="G24" s="174"/>
      <c r="H24" s="175"/>
      <c r="I24" s="175"/>
      <c r="K24" s="45"/>
    </row>
    <row r="25" spans="1:11" ht="38.25" hidden="1">
      <c r="A25" s="176" t="s">
        <v>89</v>
      </c>
      <c r="B25" s="176" t="s">
        <v>407</v>
      </c>
      <c r="C25" s="176" t="s">
        <v>408</v>
      </c>
      <c r="D25" s="176" t="s">
        <v>442</v>
      </c>
      <c r="E25" s="177" t="s">
        <v>470</v>
      </c>
      <c r="F25" s="177" t="s">
        <v>471</v>
      </c>
      <c r="G25" s="177" t="s">
        <v>472</v>
      </c>
      <c r="H25" s="177" t="s">
        <v>473</v>
      </c>
      <c r="I25" s="177" t="s">
        <v>474</v>
      </c>
      <c r="K25" s="45"/>
    </row>
    <row r="26" spans="1:11" ht="15" hidden="1">
      <c r="A26" s="178" t="s">
        <v>99</v>
      </c>
      <c r="B26" s="179">
        <v>3.5400000000000001E-2</v>
      </c>
      <c r="C26" s="183">
        <v>367018</v>
      </c>
      <c r="D26" s="180" t="s">
        <v>422</v>
      </c>
      <c r="E26" s="181">
        <v>367018</v>
      </c>
      <c r="F26" s="181"/>
      <c r="G26" s="181"/>
      <c r="H26" s="181"/>
      <c r="I26" s="181"/>
      <c r="J26" s="5"/>
      <c r="K26" s="45"/>
    </row>
    <row r="27" spans="1:11" hidden="1">
      <c r="A27" s="178" t="s">
        <v>101</v>
      </c>
      <c r="B27" s="179">
        <v>0.22420000000000001</v>
      </c>
      <c r="C27" s="181">
        <v>2324445</v>
      </c>
      <c r="D27" s="180" t="s">
        <v>423</v>
      </c>
      <c r="E27" s="181">
        <v>1162222</v>
      </c>
      <c r="F27" s="183">
        <v>813556</v>
      </c>
      <c r="G27" s="181"/>
      <c r="H27" s="181">
        <v>348667</v>
      </c>
      <c r="I27" s="181"/>
      <c r="J27" s="215">
        <f>H27/H36</f>
        <v>0.80783257029526789</v>
      </c>
      <c r="K27" s="45"/>
    </row>
    <row r="28" spans="1:11" hidden="1">
      <c r="A28" s="178" t="s">
        <v>102</v>
      </c>
      <c r="B28" s="179">
        <v>2.5000000000000001E-3</v>
      </c>
      <c r="C28" s="183">
        <v>25919</v>
      </c>
      <c r="D28" s="180" t="s">
        <v>424</v>
      </c>
      <c r="E28" s="181"/>
      <c r="F28" s="181">
        <v>25919</v>
      </c>
      <c r="G28" s="181"/>
      <c r="H28" s="181"/>
      <c r="I28" s="181"/>
      <c r="K28" s="45"/>
    </row>
    <row r="29" spans="1:11" ht="15" hidden="1">
      <c r="A29" s="178" t="s">
        <v>103</v>
      </c>
      <c r="B29" s="179">
        <v>0.72640000000000005</v>
      </c>
      <c r="C29" s="181">
        <v>7531118</v>
      </c>
      <c r="D29" s="180" t="s">
        <v>444</v>
      </c>
      <c r="E29" s="181">
        <v>3765559</v>
      </c>
      <c r="F29" s="181"/>
      <c r="G29" s="181">
        <v>3765559</v>
      </c>
      <c r="H29" s="181"/>
      <c r="I29" s="181"/>
      <c r="J29" s="5"/>
      <c r="K29" s="45"/>
    </row>
    <row r="30" spans="1:11" hidden="1">
      <c r="A30" s="178" t="s">
        <v>105</v>
      </c>
      <c r="B30" s="179">
        <v>2E-3</v>
      </c>
      <c r="C30" s="183">
        <v>20735</v>
      </c>
      <c r="D30" s="180" t="s">
        <v>443</v>
      </c>
      <c r="E30" s="181"/>
      <c r="F30" s="183">
        <v>14515</v>
      </c>
      <c r="G30" s="181"/>
      <c r="H30" s="181">
        <v>6220</v>
      </c>
      <c r="I30" s="181"/>
      <c r="J30" s="215">
        <f>H30/H36</f>
        <v>1.4411225000463384E-2</v>
      </c>
      <c r="K30" s="45"/>
    </row>
    <row r="31" spans="1:11" hidden="1">
      <c r="A31" s="178" t="s">
        <v>106</v>
      </c>
      <c r="B31" s="179">
        <v>0</v>
      </c>
      <c r="C31" s="181">
        <v>0</v>
      </c>
      <c r="D31" s="180" t="s">
        <v>422</v>
      </c>
      <c r="E31" s="181">
        <v>0</v>
      </c>
      <c r="F31" s="181"/>
      <c r="G31" s="181"/>
      <c r="H31" s="181"/>
      <c r="I31" s="181"/>
      <c r="K31" s="45"/>
    </row>
    <row r="32" spans="1:11" ht="15" hidden="1">
      <c r="A32" s="178" t="s">
        <v>107</v>
      </c>
      <c r="B32" s="179">
        <v>8.0000000000000004E-4</v>
      </c>
      <c r="C32" s="181">
        <v>8294</v>
      </c>
      <c r="D32" s="180" t="s">
        <v>424</v>
      </c>
      <c r="E32" s="181"/>
      <c r="F32" s="181">
        <v>8294</v>
      </c>
      <c r="G32" s="181"/>
      <c r="H32" s="181"/>
      <c r="I32" s="181"/>
      <c r="J32" s="5"/>
      <c r="K32" s="45"/>
    </row>
    <row r="33" spans="1:11" hidden="1">
      <c r="A33" s="178" t="s">
        <v>108</v>
      </c>
      <c r="B33" s="179">
        <v>1.2999999999999999E-3</v>
      </c>
      <c r="C33" s="183">
        <v>13478</v>
      </c>
      <c r="D33" s="180" t="s">
        <v>424</v>
      </c>
      <c r="E33" s="181"/>
      <c r="F33" s="181">
        <v>13478</v>
      </c>
      <c r="G33" s="181"/>
      <c r="H33" s="181"/>
      <c r="I33" s="181"/>
      <c r="K33" s="45"/>
    </row>
    <row r="34" spans="1:11" hidden="1">
      <c r="A34" s="178" t="s">
        <v>109</v>
      </c>
      <c r="B34" s="179">
        <v>0</v>
      </c>
      <c r="C34" s="181">
        <v>0</v>
      </c>
      <c r="D34" s="180" t="s">
        <v>445</v>
      </c>
      <c r="E34" s="181"/>
      <c r="F34" s="181"/>
      <c r="G34" s="181">
        <v>0</v>
      </c>
      <c r="H34" s="181"/>
      <c r="I34" s="181"/>
      <c r="J34" s="214"/>
      <c r="K34" s="45"/>
    </row>
    <row r="35" spans="1:11" hidden="1" collapsed="1">
      <c r="A35" s="178" t="s">
        <v>110</v>
      </c>
      <c r="B35" s="179">
        <v>7.4000000000000003E-3</v>
      </c>
      <c r="C35" s="181">
        <v>76721</v>
      </c>
      <c r="D35" s="180" t="s">
        <v>427</v>
      </c>
      <c r="E35" s="181"/>
      <c r="F35" s="181"/>
      <c r="G35" s="181"/>
      <c r="H35" s="181">
        <v>76721</v>
      </c>
      <c r="I35" s="181"/>
      <c r="J35" s="215">
        <f>H35/H36</f>
        <v>0.1777562047042687</v>
      </c>
      <c r="K35" s="45"/>
    </row>
    <row r="36" spans="1:11" hidden="1" outlineLevel="1">
      <c r="A36" s="27" t="s">
        <v>477</v>
      </c>
      <c r="B36" s="172">
        <v>1</v>
      </c>
      <c r="C36" s="29">
        <v>10367728</v>
      </c>
      <c r="D36" s="26"/>
      <c r="E36" s="29">
        <v>5294799</v>
      </c>
      <c r="F36" s="29">
        <v>875762</v>
      </c>
      <c r="G36" s="29">
        <v>3765559</v>
      </c>
      <c r="H36" s="29">
        <v>431608</v>
      </c>
      <c r="I36" s="29">
        <v>0</v>
      </c>
    </row>
    <row r="37" spans="1:11" hidden="1" outlineLevel="1">
      <c r="A37" s="27" t="s">
        <v>481</v>
      </c>
      <c r="B37" s="24"/>
      <c r="C37" s="25"/>
      <c r="D37" s="26"/>
      <c r="E37" s="25"/>
      <c r="F37" s="50">
        <v>431608</v>
      </c>
      <c r="G37" s="50"/>
      <c r="H37" s="50">
        <v>-431608</v>
      </c>
      <c r="I37" s="25"/>
      <c r="J37" s="215"/>
      <c r="K37" s="90"/>
    </row>
    <row r="38" spans="1:11" hidden="1" outlineLevel="1">
      <c r="A38" s="32"/>
      <c r="B38" s="33"/>
      <c r="C38" s="34"/>
      <c r="D38" s="32"/>
      <c r="E38" s="32"/>
      <c r="F38" s="32"/>
      <c r="G38" s="32"/>
      <c r="H38" s="32"/>
      <c r="I38" s="32"/>
      <c r="J38" s="215"/>
      <c r="K38" s="90"/>
    </row>
    <row r="39" spans="1:11" hidden="1" outlineLevel="1">
      <c r="A39" s="27" t="s">
        <v>98</v>
      </c>
      <c r="B39" s="147"/>
      <c r="C39" s="29">
        <v>10367728</v>
      </c>
      <c r="D39" s="29"/>
      <c r="E39" s="29">
        <v>5294799</v>
      </c>
      <c r="F39" s="29">
        <v>1307370</v>
      </c>
      <c r="G39" s="29">
        <v>3765559</v>
      </c>
      <c r="H39" s="29">
        <v>0</v>
      </c>
      <c r="I39" s="29">
        <v>0</v>
      </c>
      <c r="J39" s="215">
        <f>SUM(J26:J35)</f>
        <v>1</v>
      </c>
      <c r="K39" s="90">
        <f>H39/C39</f>
        <v>0</v>
      </c>
    </row>
    <row r="40" spans="1:11" ht="15" hidden="1" outlineLevel="1">
      <c r="A40"/>
      <c r="B40"/>
      <c r="C40"/>
      <c r="D40"/>
      <c r="E40" s="182">
        <f>E39/$C39</f>
        <v>0.51070002993905705</v>
      </c>
      <c r="F40" s="182">
        <f>F39/$C39</f>
        <v>0.12609995169626365</v>
      </c>
      <c r="G40" s="182">
        <f>G39/$C39</f>
        <v>0.3632000183646793</v>
      </c>
      <c r="H40" s="182">
        <f>H39/$C39</f>
        <v>0</v>
      </c>
      <c r="I40"/>
    </row>
    <row r="41" spans="1:11" ht="15" hidden="1" outlineLevel="1">
      <c r="A41"/>
      <c r="B41"/>
      <c r="C41"/>
      <c r="D41"/>
      <c r="E41"/>
      <c r="F41"/>
      <c r="G41"/>
      <c r="H41"/>
      <c r="I41"/>
    </row>
    <row r="42" spans="1:11" ht="15" hidden="1" outlineLevel="1">
      <c r="A42" s="173" t="s">
        <v>483</v>
      </c>
      <c r="B42" s="174"/>
      <c r="C42" s="174"/>
      <c r="D42" s="174"/>
      <c r="E42" s="174"/>
      <c r="F42" s="174"/>
      <c r="G42" s="174"/>
      <c r="H42" s="175"/>
      <c r="I42" s="175"/>
      <c r="J42" s="5"/>
    </row>
    <row r="43" spans="1:11" hidden="1" outlineLevel="1">
      <c r="A43" s="173" t="s">
        <v>487</v>
      </c>
      <c r="B43" s="174"/>
      <c r="C43" s="174"/>
      <c r="D43" s="174"/>
      <c r="E43" s="174"/>
      <c r="F43" s="174"/>
      <c r="G43" s="174"/>
      <c r="H43" s="175"/>
      <c r="I43" s="175"/>
    </row>
    <row r="44" spans="1:11" ht="38.25" hidden="1" outlineLevel="1">
      <c r="A44" s="176" t="s">
        <v>89</v>
      </c>
      <c r="B44" s="176" t="s">
        <v>407</v>
      </c>
      <c r="C44" s="176" t="s">
        <v>408</v>
      </c>
      <c r="D44" s="176" t="s">
        <v>442</v>
      </c>
      <c r="E44" s="177" t="s">
        <v>470</v>
      </c>
      <c r="F44" s="177" t="s">
        <v>471</v>
      </c>
      <c r="G44" s="177" t="s">
        <v>472</v>
      </c>
      <c r="H44" s="177" t="s">
        <v>473</v>
      </c>
      <c r="I44" s="177" t="s">
        <v>474</v>
      </c>
    </row>
    <row r="45" spans="1:11" ht="15" hidden="1" outlineLevel="1">
      <c r="A45" s="178" t="s">
        <v>99</v>
      </c>
      <c r="B45" s="179">
        <v>3.4799999999999998E-2</v>
      </c>
      <c r="C45" s="183">
        <v>67376</v>
      </c>
      <c r="D45" s="180" t="s">
        <v>422</v>
      </c>
      <c r="E45" s="181">
        <v>67376</v>
      </c>
      <c r="F45" s="181"/>
      <c r="G45" s="181"/>
      <c r="H45" s="181"/>
      <c r="I45" s="181"/>
      <c r="J45" s="5"/>
    </row>
    <row r="46" spans="1:11" hidden="1" outlineLevel="1">
      <c r="A46" s="178" t="s">
        <v>101</v>
      </c>
      <c r="B46" s="179">
        <v>0.20599999999999999</v>
      </c>
      <c r="C46" s="181">
        <v>398834</v>
      </c>
      <c r="D46" s="180" t="s">
        <v>423</v>
      </c>
      <c r="E46" s="181">
        <v>199417</v>
      </c>
      <c r="F46" s="181">
        <v>139592</v>
      </c>
      <c r="G46" s="181"/>
      <c r="H46" s="181">
        <v>59825</v>
      </c>
      <c r="I46" s="181"/>
      <c r="J46" s="215">
        <f>H46/H56</f>
        <v>0.77774599914197684</v>
      </c>
      <c r="K46" s="45"/>
    </row>
    <row r="47" spans="1:11" hidden="1" outlineLevel="1">
      <c r="A47" s="178" t="s">
        <v>102</v>
      </c>
      <c r="B47" s="179">
        <v>2.0999999999999999E-3</v>
      </c>
      <c r="C47" s="181">
        <v>4066</v>
      </c>
      <c r="D47" s="180" t="s">
        <v>424</v>
      </c>
      <c r="E47" s="181"/>
      <c r="F47" s="181">
        <v>4066</v>
      </c>
      <c r="G47" s="181"/>
      <c r="H47" s="181"/>
      <c r="I47" s="181"/>
      <c r="K47" s="45"/>
    </row>
    <row r="48" spans="1:11" ht="15" hidden="1" outlineLevel="1">
      <c r="A48" s="178" t="s">
        <v>103</v>
      </c>
      <c r="B48" s="179">
        <v>0.71109999999999995</v>
      </c>
      <c r="C48" s="181">
        <v>1376751</v>
      </c>
      <c r="D48" s="180" t="s">
        <v>444</v>
      </c>
      <c r="E48" s="181">
        <v>688375</v>
      </c>
      <c r="F48" s="181"/>
      <c r="G48" s="181">
        <v>688376</v>
      </c>
      <c r="H48" s="181"/>
      <c r="I48" s="181"/>
      <c r="J48" s="5"/>
      <c r="K48" s="45"/>
    </row>
    <row r="49" spans="1:11" ht="15" hidden="1" outlineLevel="1">
      <c r="A49" s="178" t="s">
        <v>104</v>
      </c>
      <c r="B49" s="179">
        <v>3.3399999999999999E-2</v>
      </c>
      <c r="C49" s="181">
        <v>64665</v>
      </c>
      <c r="D49" s="180" t="s">
        <v>445</v>
      </c>
      <c r="E49" s="181"/>
      <c r="F49" s="181"/>
      <c r="G49" s="181">
        <v>64665</v>
      </c>
      <c r="H49" s="181"/>
      <c r="I49" s="181"/>
      <c r="J49" s="5"/>
      <c r="K49" s="45"/>
    </row>
    <row r="50" spans="1:11" hidden="1" outlineLevel="1">
      <c r="A50" s="178" t="s">
        <v>105</v>
      </c>
      <c r="B50" s="179">
        <v>2.0999999999999999E-3</v>
      </c>
      <c r="C50" s="181">
        <v>4066</v>
      </c>
      <c r="D50" s="180" t="s">
        <v>443</v>
      </c>
      <c r="E50" s="181"/>
      <c r="F50" s="181">
        <v>2846</v>
      </c>
      <c r="G50" s="181"/>
      <c r="H50" s="181">
        <v>1220</v>
      </c>
      <c r="I50" s="181"/>
      <c r="J50" s="215">
        <f>H50/H56</f>
        <v>1.5860428231562251E-2</v>
      </c>
      <c r="K50" s="45"/>
    </row>
    <row r="51" spans="1:11" hidden="1" outlineLevel="1">
      <c r="A51" s="178" t="s">
        <v>106</v>
      </c>
      <c r="B51" s="179">
        <v>1E-4</v>
      </c>
      <c r="C51" s="181">
        <v>194</v>
      </c>
      <c r="D51" s="180" t="s">
        <v>422</v>
      </c>
      <c r="E51" s="181">
        <v>194</v>
      </c>
      <c r="F51" s="181"/>
      <c r="G51" s="181"/>
      <c r="H51" s="181"/>
      <c r="I51" s="181"/>
      <c r="K51" s="45"/>
    </row>
    <row r="52" spans="1:11" ht="15" hidden="1" outlineLevel="1">
      <c r="A52" s="178" t="s">
        <v>107</v>
      </c>
      <c r="B52" s="179">
        <v>8.0000000000000004E-4</v>
      </c>
      <c r="C52" s="181">
        <v>1549</v>
      </c>
      <c r="D52" s="180" t="s">
        <v>424</v>
      </c>
      <c r="E52" s="181"/>
      <c r="F52" s="181">
        <v>1549</v>
      </c>
      <c r="G52" s="181"/>
      <c r="H52" s="181"/>
      <c r="I52" s="181"/>
      <c r="J52" s="5"/>
      <c r="K52" s="45"/>
    </row>
    <row r="53" spans="1:11" hidden="1" outlineLevel="1">
      <c r="A53" s="178" t="s">
        <v>108</v>
      </c>
      <c r="B53" s="179">
        <v>1.4E-3</v>
      </c>
      <c r="C53" s="183">
        <v>2711</v>
      </c>
      <c r="D53" s="180" t="s">
        <v>424</v>
      </c>
      <c r="E53" s="181"/>
      <c r="F53" s="181">
        <v>2711</v>
      </c>
      <c r="G53" s="181"/>
      <c r="H53" s="181"/>
      <c r="I53" s="181"/>
      <c r="K53" s="45"/>
    </row>
    <row r="54" spans="1:11" hidden="1" outlineLevel="1">
      <c r="A54" s="178" t="s">
        <v>109</v>
      </c>
      <c r="B54" s="179">
        <v>0</v>
      </c>
      <c r="C54" s="181">
        <v>0</v>
      </c>
      <c r="D54" s="180" t="s">
        <v>445</v>
      </c>
      <c r="E54" s="181"/>
      <c r="F54" s="181"/>
      <c r="G54" s="181">
        <v>0</v>
      </c>
      <c r="H54" s="181"/>
      <c r="I54" s="181"/>
      <c r="J54" s="214"/>
      <c r="K54" s="45"/>
    </row>
    <row r="55" spans="1:11" hidden="1" outlineLevel="1">
      <c r="A55" s="178" t="s">
        <v>110</v>
      </c>
      <c r="B55" s="179">
        <v>8.2000000000000007E-3</v>
      </c>
      <c r="C55" s="181">
        <v>15876</v>
      </c>
      <c r="D55" s="180" t="s">
        <v>427</v>
      </c>
      <c r="E55" s="181"/>
      <c r="F55" s="181"/>
      <c r="G55" s="181"/>
      <c r="H55" s="181">
        <v>15876</v>
      </c>
      <c r="I55" s="181"/>
      <c r="J55" s="215">
        <f>H55/H56</f>
        <v>0.20639357262646091</v>
      </c>
      <c r="K55" s="45"/>
    </row>
    <row r="56" spans="1:11" hidden="1">
      <c r="A56" s="27" t="s">
        <v>477</v>
      </c>
      <c r="B56" s="172">
        <v>0.99999999999999989</v>
      </c>
      <c r="C56" s="29">
        <v>1936088</v>
      </c>
      <c r="D56" s="26"/>
      <c r="E56" s="50">
        <v>955362</v>
      </c>
      <c r="F56" s="50">
        <v>150764</v>
      </c>
      <c r="G56" s="50">
        <v>753041</v>
      </c>
      <c r="H56" s="50">
        <v>76921</v>
      </c>
      <c r="I56" s="50">
        <v>0</v>
      </c>
    </row>
    <row r="57" spans="1:11" hidden="1">
      <c r="A57" s="27" t="s">
        <v>481</v>
      </c>
      <c r="B57" s="24"/>
      <c r="C57" s="25"/>
      <c r="D57" s="26"/>
      <c r="E57" s="25"/>
      <c r="F57" s="50">
        <v>76921</v>
      </c>
      <c r="G57" s="25"/>
      <c r="H57" s="50">
        <v>-76921</v>
      </c>
      <c r="I57" s="25"/>
      <c r="J57" s="215"/>
      <c r="K57" s="90"/>
    </row>
    <row r="58" spans="1:11" hidden="1">
      <c r="A58" s="32"/>
      <c r="B58" s="33"/>
      <c r="C58" s="34"/>
      <c r="D58" s="32"/>
      <c r="E58" s="32"/>
      <c r="F58" s="32"/>
      <c r="G58" s="32"/>
      <c r="H58" s="32"/>
      <c r="I58" s="32"/>
      <c r="J58" s="215"/>
      <c r="K58" s="90"/>
    </row>
    <row r="59" spans="1:11" hidden="1">
      <c r="A59" s="27" t="s">
        <v>98</v>
      </c>
      <c r="B59" s="147"/>
      <c r="C59" s="29">
        <v>1936088</v>
      </c>
      <c r="D59" s="29"/>
      <c r="E59" s="29">
        <v>955362</v>
      </c>
      <c r="F59" s="29">
        <v>227685</v>
      </c>
      <c r="G59" s="29">
        <v>753041</v>
      </c>
      <c r="H59" s="29">
        <v>0</v>
      </c>
      <c r="I59" s="29">
        <v>0</v>
      </c>
      <c r="J59" s="215">
        <f>SUM(J45:J55)</f>
        <v>1</v>
      </c>
      <c r="K59" s="90">
        <f>H59/C59</f>
        <v>0</v>
      </c>
    </row>
    <row r="60" spans="1:11" hidden="1">
      <c r="A60" s="51"/>
      <c r="B60" s="216"/>
      <c r="C60" s="52"/>
      <c r="D60" s="52"/>
      <c r="E60" s="182">
        <f>E59/$C59</f>
        <v>0.49344967790720257</v>
      </c>
      <c r="F60" s="182">
        <f>F59/$C59</f>
        <v>0.11760054295052705</v>
      </c>
      <c r="G60" s="182">
        <f>G59/$C59</f>
        <v>0.38894977914227041</v>
      </c>
      <c r="H60" s="182">
        <f>H59/$C59</f>
        <v>0</v>
      </c>
      <c r="I60" s="52"/>
      <c r="K60" s="215"/>
    </row>
    <row r="61" spans="1:11" ht="15" hidden="1">
      <c r="A61"/>
      <c r="B61"/>
      <c r="C61"/>
      <c r="D61"/>
      <c r="E61"/>
      <c r="F61"/>
      <c r="G61"/>
      <c r="H61"/>
      <c r="I61"/>
      <c r="K61" s="215"/>
    </row>
    <row r="62" spans="1:11" hidden="1">
      <c r="A62" s="173" t="s">
        <v>484</v>
      </c>
      <c r="B62" s="174"/>
      <c r="C62" s="174"/>
      <c r="D62" s="174"/>
      <c r="E62" s="174"/>
      <c r="F62" s="174"/>
      <c r="G62" s="174"/>
      <c r="H62" s="175"/>
      <c r="I62" s="175"/>
      <c r="K62" s="215"/>
    </row>
    <row r="63" spans="1:11" hidden="1">
      <c r="A63" s="173" t="s">
        <v>487</v>
      </c>
      <c r="B63" s="174"/>
      <c r="C63" s="174"/>
      <c r="D63" s="174"/>
      <c r="E63" s="174"/>
      <c r="F63" s="174"/>
      <c r="G63" s="174"/>
      <c r="H63" s="175"/>
      <c r="I63" s="175"/>
      <c r="K63" s="215"/>
    </row>
    <row r="64" spans="1:11" ht="38.25" hidden="1">
      <c r="A64" s="176" t="s">
        <v>89</v>
      </c>
      <c r="B64" s="176" t="s">
        <v>407</v>
      </c>
      <c r="C64" s="176" t="s">
        <v>408</v>
      </c>
      <c r="D64" s="176" t="s">
        <v>442</v>
      </c>
      <c r="E64" s="177" t="s">
        <v>470</v>
      </c>
      <c r="F64" s="177" t="s">
        <v>471</v>
      </c>
      <c r="G64" s="177" t="s">
        <v>472</v>
      </c>
      <c r="H64" s="177" t="s">
        <v>473</v>
      </c>
      <c r="I64" s="177" t="s">
        <v>474</v>
      </c>
      <c r="K64" s="215"/>
    </row>
    <row r="65" spans="1:11" hidden="1">
      <c r="A65" s="178" t="s">
        <v>99</v>
      </c>
      <c r="B65" s="179">
        <v>3.4799999999999998E-2</v>
      </c>
      <c r="C65" s="181">
        <v>4726111</v>
      </c>
      <c r="D65" s="180" t="s">
        <v>422</v>
      </c>
      <c r="E65" s="181">
        <v>4726111</v>
      </c>
      <c r="F65" s="181"/>
      <c r="G65" s="181"/>
      <c r="H65" s="181"/>
      <c r="I65" s="181"/>
      <c r="K65" s="215"/>
    </row>
    <row r="66" spans="1:11" hidden="1">
      <c r="A66" s="178" t="s">
        <v>101</v>
      </c>
      <c r="B66" s="179">
        <v>0.20599999999999999</v>
      </c>
      <c r="C66" s="181">
        <v>27976406</v>
      </c>
      <c r="D66" s="180" t="s">
        <v>423</v>
      </c>
      <c r="E66" s="181">
        <v>13988203</v>
      </c>
      <c r="F66" s="183">
        <v>9791742</v>
      </c>
      <c r="G66" s="181"/>
      <c r="H66" s="181">
        <v>4196461</v>
      </c>
      <c r="I66" s="181"/>
      <c r="J66" s="215">
        <f>H66/H76</f>
        <v>0.77774979223981422</v>
      </c>
      <c r="K66" s="45"/>
    </row>
    <row r="67" spans="1:11" hidden="1">
      <c r="A67" s="178" t="s">
        <v>102</v>
      </c>
      <c r="B67" s="179">
        <v>2.0999999999999999E-3</v>
      </c>
      <c r="C67" s="181">
        <v>285196</v>
      </c>
      <c r="D67" s="180" t="s">
        <v>424</v>
      </c>
      <c r="E67" s="181"/>
      <c r="F67" s="181">
        <v>285196</v>
      </c>
      <c r="G67" s="181"/>
      <c r="H67" s="181"/>
      <c r="I67" s="181"/>
      <c r="K67" s="45"/>
    </row>
    <row r="68" spans="1:11" ht="15" hidden="1">
      <c r="A68" s="178" t="s">
        <v>103</v>
      </c>
      <c r="B68" s="179">
        <v>0.71109999999999995</v>
      </c>
      <c r="C68" s="181">
        <v>96572927</v>
      </c>
      <c r="D68" s="180" t="s">
        <v>444</v>
      </c>
      <c r="E68" s="181">
        <v>48286463</v>
      </c>
      <c r="F68" s="181"/>
      <c r="G68" s="183">
        <v>48286464</v>
      </c>
      <c r="H68" s="181"/>
      <c r="I68" s="181"/>
      <c r="J68" s="5"/>
      <c r="K68" s="45"/>
    </row>
    <row r="69" spans="1:11" ht="15" hidden="1">
      <c r="A69" s="178" t="s">
        <v>104</v>
      </c>
      <c r="B69" s="179">
        <v>3.3399999999999999E-2</v>
      </c>
      <c r="C69" s="181">
        <v>4535980</v>
      </c>
      <c r="D69" s="180" t="s">
        <v>445</v>
      </c>
      <c r="E69" s="181"/>
      <c r="F69" s="181"/>
      <c r="G69" s="183">
        <v>4535980</v>
      </c>
      <c r="H69" s="181"/>
      <c r="I69" s="181"/>
      <c r="J69" s="5"/>
      <c r="K69" s="45"/>
    </row>
    <row r="70" spans="1:11" hidden="1">
      <c r="A70" s="178" t="s">
        <v>105</v>
      </c>
      <c r="B70" s="179">
        <v>2.0999999999999999E-3</v>
      </c>
      <c r="C70" s="181">
        <v>285196</v>
      </c>
      <c r="D70" s="180" t="s">
        <v>443</v>
      </c>
      <c r="E70" s="181"/>
      <c r="F70" s="181">
        <v>199637</v>
      </c>
      <c r="G70" s="181"/>
      <c r="H70" s="181">
        <v>85559</v>
      </c>
      <c r="I70" s="181"/>
      <c r="J70" s="215">
        <f>H70/H76</f>
        <v>1.5857050613420753E-2</v>
      </c>
      <c r="K70" s="45"/>
    </row>
    <row r="71" spans="1:11" hidden="1">
      <c r="A71" s="178" t="s">
        <v>106</v>
      </c>
      <c r="B71" s="179">
        <v>1E-4</v>
      </c>
      <c r="C71" s="181">
        <v>13581</v>
      </c>
      <c r="D71" s="180" t="s">
        <v>422</v>
      </c>
      <c r="E71" s="181">
        <v>13581</v>
      </c>
      <c r="F71" s="181"/>
      <c r="G71" s="181"/>
      <c r="H71" s="181"/>
      <c r="I71" s="181"/>
      <c r="K71" s="45"/>
    </row>
    <row r="72" spans="1:11" ht="15" hidden="1">
      <c r="A72" s="178" t="s">
        <v>107</v>
      </c>
      <c r="B72" s="179">
        <v>8.0000000000000004E-4</v>
      </c>
      <c r="C72" s="183">
        <v>108646</v>
      </c>
      <c r="D72" s="180" t="s">
        <v>424</v>
      </c>
      <c r="E72" s="181"/>
      <c r="F72" s="181">
        <v>108646</v>
      </c>
      <c r="G72" s="181"/>
      <c r="H72" s="181"/>
      <c r="I72" s="181"/>
      <c r="J72" s="5"/>
      <c r="K72" s="45"/>
    </row>
    <row r="73" spans="1:11" hidden="1">
      <c r="A73" s="178" t="s">
        <v>108</v>
      </c>
      <c r="B73" s="179">
        <v>1.4E-3</v>
      </c>
      <c r="C73" s="181">
        <v>190131</v>
      </c>
      <c r="D73" s="180" t="s">
        <v>424</v>
      </c>
      <c r="E73" s="181"/>
      <c r="F73" s="181">
        <v>190131</v>
      </c>
      <c r="G73" s="181"/>
      <c r="H73" s="181"/>
      <c r="I73" s="181"/>
      <c r="K73" s="45"/>
    </row>
    <row r="74" spans="1:11" hidden="1">
      <c r="A74" s="178" t="s">
        <v>109</v>
      </c>
      <c r="B74" s="179">
        <v>0</v>
      </c>
      <c r="C74" s="181">
        <v>0</v>
      </c>
      <c r="D74" s="180" t="s">
        <v>445</v>
      </c>
      <c r="E74" s="181"/>
      <c r="F74" s="181"/>
      <c r="G74" s="181">
        <v>0</v>
      </c>
      <c r="H74" s="181"/>
      <c r="I74" s="181"/>
      <c r="J74" s="214"/>
      <c r="K74" s="45"/>
    </row>
    <row r="75" spans="1:11" hidden="1">
      <c r="A75" s="178" t="s">
        <v>110</v>
      </c>
      <c r="B75" s="179">
        <v>8.2000000000000007E-3</v>
      </c>
      <c r="C75" s="181">
        <v>1113624</v>
      </c>
      <c r="D75" s="180" t="s">
        <v>427</v>
      </c>
      <c r="E75" s="181"/>
      <c r="F75" s="181"/>
      <c r="G75" s="181"/>
      <c r="H75" s="181">
        <v>1113624</v>
      </c>
      <c r="I75" s="181"/>
      <c r="J75" s="215">
        <f>H75/H76</f>
        <v>0.20639315714676507</v>
      </c>
      <c r="K75" s="45"/>
    </row>
    <row r="76" spans="1:11" hidden="1">
      <c r="A76" s="27" t="s">
        <v>477</v>
      </c>
      <c r="B76" s="172">
        <v>0.99999999999999989</v>
      </c>
      <c r="C76" s="29">
        <v>135807798</v>
      </c>
      <c r="D76" s="26"/>
      <c r="E76" s="50">
        <v>67014358</v>
      </c>
      <c r="F76" s="50">
        <v>10575352</v>
      </c>
      <c r="G76" s="50">
        <v>52822444</v>
      </c>
      <c r="H76" s="50">
        <v>5395644</v>
      </c>
      <c r="I76" s="50">
        <v>0</v>
      </c>
    </row>
    <row r="77" spans="1:11" hidden="1">
      <c r="A77" s="27" t="s">
        <v>481</v>
      </c>
      <c r="B77" s="24"/>
      <c r="C77" s="25"/>
      <c r="D77" s="26"/>
      <c r="E77" s="25"/>
      <c r="F77" s="50">
        <v>2584904.6861999999</v>
      </c>
      <c r="G77" s="25"/>
      <c r="H77" s="50">
        <v>-2584904.6861999999</v>
      </c>
      <c r="I77" s="25"/>
      <c r="J77" s="215"/>
      <c r="K77" s="90"/>
    </row>
    <row r="78" spans="1:11" hidden="1">
      <c r="A78" s="32"/>
      <c r="B78" s="33"/>
      <c r="C78" s="34"/>
      <c r="D78" s="32"/>
      <c r="E78" s="32"/>
      <c r="F78" s="32"/>
      <c r="G78" s="32"/>
      <c r="H78" s="32"/>
      <c r="I78" s="32"/>
      <c r="J78" s="215"/>
      <c r="K78" s="90"/>
    </row>
    <row r="79" spans="1:11" hidden="1">
      <c r="A79" s="27" t="s">
        <v>98</v>
      </c>
      <c r="B79" s="147"/>
      <c r="C79" s="29">
        <v>135807798</v>
      </c>
      <c r="D79" s="29"/>
      <c r="E79" s="29">
        <v>67014358</v>
      </c>
      <c r="F79" s="29">
        <v>13160256.6862</v>
      </c>
      <c r="G79" s="29">
        <v>52822444</v>
      </c>
      <c r="H79" s="29">
        <v>2810739.3138000001</v>
      </c>
      <c r="I79" s="29">
        <v>0</v>
      </c>
      <c r="J79" s="215">
        <f>SUM(J65:J75)</f>
        <v>1</v>
      </c>
      <c r="K79" s="90">
        <f>H79/C79</f>
        <v>2.069645009486127E-2</v>
      </c>
    </row>
    <row r="80" spans="1:11" ht="15" hidden="1">
      <c r="A80"/>
      <c r="B80"/>
      <c r="C80"/>
      <c r="D80"/>
      <c r="E80" s="184">
        <f>E79/$C79</f>
        <v>0.49345000056624144</v>
      </c>
      <c r="F80" s="184">
        <f>F79/$C79</f>
        <v>9.6903542211913343E-2</v>
      </c>
      <c r="G80" s="184">
        <f>G79/$C79</f>
        <v>0.38895000712698397</v>
      </c>
      <c r="H80" s="182">
        <f>H79/$C79</f>
        <v>2.069645009486127E-2</v>
      </c>
      <c r="I80"/>
      <c r="K80" s="114"/>
    </row>
    <row r="81" spans="1:10" hidden="1">
      <c r="A81" s="17" t="s">
        <v>416</v>
      </c>
      <c r="B81" s="18"/>
      <c r="C81" s="18"/>
      <c r="D81" s="18"/>
      <c r="E81" s="18"/>
      <c r="F81" s="18"/>
      <c r="G81" s="18"/>
      <c r="H81" s="19"/>
      <c r="I81" s="19"/>
    </row>
    <row r="82" spans="1:10" hidden="1">
      <c r="A82" s="17" t="s">
        <v>487</v>
      </c>
      <c r="B82" s="18"/>
      <c r="C82" s="18"/>
      <c r="D82" s="18"/>
      <c r="E82" s="18"/>
      <c r="F82" s="18"/>
      <c r="G82" s="18"/>
      <c r="H82" s="19"/>
      <c r="I82" s="19"/>
    </row>
    <row r="83" spans="1:10" ht="38.25" hidden="1">
      <c r="A83" s="21" t="s">
        <v>89</v>
      </c>
      <c r="B83" s="21" t="s">
        <v>407</v>
      </c>
      <c r="C83" s="21" t="s">
        <v>408</v>
      </c>
      <c r="D83" s="21" t="s">
        <v>442</v>
      </c>
      <c r="E83" s="22" t="s">
        <v>470</v>
      </c>
      <c r="F83" s="22" t="s">
        <v>471</v>
      </c>
      <c r="G83" s="22" t="s">
        <v>472</v>
      </c>
      <c r="H83" s="22" t="s">
        <v>473</v>
      </c>
      <c r="I83" s="22" t="s">
        <v>474</v>
      </c>
    </row>
    <row r="84" spans="1:10" hidden="1">
      <c r="A84" s="23" t="s">
        <v>99</v>
      </c>
      <c r="B84" s="24">
        <v>2.8500000000000001E-2</v>
      </c>
      <c r="C84" s="31">
        <v>6734765</v>
      </c>
      <c r="D84" s="26" t="s">
        <v>422</v>
      </c>
      <c r="E84" s="25">
        <v>6734765</v>
      </c>
      <c r="F84" s="25"/>
      <c r="G84" s="25"/>
      <c r="H84" s="25"/>
      <c r="I84" s="25"/>
    </row>
    <row r="85" spans="1:10" hidden="1">
      <c r="A85" s="23" t="s">
        <v>101</v>
      </c>
      <c r="B85" s="24">
        <v>0.23530000000000001</v>
      </c>
      <c r="C85" s="25">
        <v>55603157</v>
      </c>
      <c r="D85" s="26" t="s">
        <v>423</v>
      </c>
      <c r="E85" s="25">
        <v>27801579</v>
      </c>
      <c r="F85" s="25">
        <v>19461105</v>
      </c>
      <c r="G85" s="25"/>
      <c r="H85" s="31">
        <v>8340473</v>
      </c>
      <c r="I85" s="25"/>
      <c r="J85" s="215">
        <f>H85/H95</f>
        <v>0.82532444593095577</v>
      </c>
    </row>
    <row r="86" spans="1:10" hidden="1">
      <c r="A86" s="23" t="s">
        <v>102</v>
      </c>
      <c r="B86" s="24">
        <v>1.8E-3</v>
      </c>
      <c r="C86" s="31">
        <v>425353</v>
      </c>
      <c r="D86" s="26" t="s">
        <v>424</v>
      </c>
      <c r="E86" s="25"/>
      <c r="F86" s="25">
        <v>425353</v>
      </c>
      <c r="G86" s="25"/>
      <c r="H86" s="25"/>
      <c r="I86" s="25"/>
    </row>
    <row r="87" spans="1:10" ht="15" hidden="1">
      <c r="A87" s="23" t="s">
        <v>103</v>
      </c>
      <c r="B87" s="24">
        <v>0.6946</v>
      </c>
      <c r="C87" s="25">
        <v>164139197</v>
      </c>
      <c r="D87" s="26" t="s">
        <v>444</v>
      </c>
      <c r="E87" s="31">
        <v>82069598</v>
      </c>
      <c r="F87" s="25"/>
      <c r="G87" s="25">
        <v>82069599</v>
      </c>
      <c r="H87" s="25"/>
      <c r="I87" s="25"/>
      <c r="J87" s="5"/>
    </row>
    <row r="88" spans="1:10" ht="15" hidden="1">
      <c r="A88" s="23" t="s">
        <v>104</v>
      </c>
      <c r="B88" s="24">
        <v>2.8899999999999999E-2</v>
      </c>
      <c r="C88" s="25">
        <v>6829287</v>
      </c>
      <c r="D88" s="26" t="s">
        <v>445</v>
      </c>
      <c r="E88" s="31"/>
      <c r="F88" s="25"/>
      <c r="G88" s="25">
        <v>6829287</v>
      </c>
      <c r="H88" s="25"/>
      <c r="I88" s="25"/>
      <c r="J88" s="5"/>
    </row>
    <row r="89" spans="1:10" hidden="1">
      <c r="A89" s="23" t="s">
        <v>105</v>
      </c>
      <c r="B89" s="24">
        <v>1.9E-3</v>
      </c>
      <c r="C89" s="25">
        <v>448984</v>
      </c>
      <c r="D89" s="26" t="s">
        <v>443</v>
      </c>
      <c r="E89" s="25"/>
      <c r="F89" s="25">
        <v>314289</v>
      </c>
      <c r="G89" s="25"/>
      <c r="H89" s="31">
        <v>134695</v>
      </c>
      <c r="I89" s="25"/>
      <c r="J89" s="215">
        <f>H89/H95</f>
        <v>1.3328629712567871E-2</v>
      </c>
    </row>
    <row r="90" spans="1:10" hidden="1">
      <c r="A90" s="23" t="s">
        <v>106</v>
      </c>
      <c r="B90" s="24">
        <v>1E-4</v>
      </c>
      <c r="C90" s="25">
        <v>23631</v>
      </c>
      <c r="D90" s="26" t="s">
        <v>422</v>
      </c>
      <c r="E90" s="25">
        <v>23631</v>
      </c>
      <c r="F90" s="25"/>
      <c r="G90" s="25"/>
      <c r="H90" s="25"/>
      <c r="I90" s="25"/>
    </row>
    <row r="91" spans="1:10" ht="15" hidden="1">
      <c r="A91" s="23" t="s">
        <v>107</v>
      </c>
      <c r="B91" s="24">
        <v>8.0000000000000004E-4</v>
      </c>
      <c r="C91" s="25">
        <v>189046</v>
      </c>
      <c r="D91" s="26" t="s">
        <v>424</v>
      </c>
      <c r="E91" s="25"/>
      <c r="F91" s="25">
        <v>189046</v>
      </c>
      <c r="G91" s="25"/>
      <c r="H91" s="25"/>
      <c r="I91" s="25"/>
      <c r="J91" s="5"/>
    </row>
    <row r="92" spans="1:10" hidden="1">
      <c r="A92" s="23" t="s">
        <v>108</v>
      </c>
      <c r="B92" s="24">
        <v>1.1999999999999999E-3</v>
      </c>
      <c r="C92" s="25">
        <v>283569</v>
      </c>
      <c r="D92" s="26" t="s">
        <v>424</v>
      </c>
      <c r="E92" s="25"/>
      <c r="F92" s="25">
        <v>283569</v>
      </c>
      <c r="G92" s="25"/>
      <c r="H92" s="25"/>
      <c r="I92" s="25"/>
    </row>
    <row r="93" spans="1:10" hidden="1">
      <c r="A93" s="23" t="s">
        <v>109</v>
      </c>
      <c r="B93" s="24">
        <v>0</v>
      </c>
      <c r="C93" s="25">
        <v>0</v>
      </c>
      <c r="D93" s="26" t="s">
        <v>445</v>
      </c>
      <c r="E93" s="25"/>
      <c r="F93" s="25"/>
      <c r="G93" s="25">
        <v>0</v>
      </c>
      <c r="H93" s="25"/>
      <c r="I93" s="25"/>
      <c r="J93" s="214"/>
    </row>
    <row r="94" spans="1:10" hidden="1">
      <c r="A94" s="23" t="s">
        <v>110</v>
      </c>
      <c r="B94" s="24">
        <v>6.8999999999999999E-3</v>
      </c>
      <c r="C94" s="25">
        <v>1630522</v>
      </c>
      <c r="D94" s="26" t="s">
        <v>427</v>
      </c>
      <c r="E94" s="25"/>
      <c r="F94" s="25"/>
      <c r="G94" s="25"/>
      <c r="H94" s="25">
        <v>1630522</v>
      </c>
      <c r="I94" s="25"/>
      <c r="J94" s="215">
        <f>H94/H95</f>
        <v>0.16134692435647641</v>
      </c>
    </row>
    <row r="95" spans="1:10" hidden="1">
      <c r="A95" s="27" t="s">
        <v>477</v>
      </c>
      <c r="B95" s="24"/>
      <c r="C95" s="29">
        <v>236307511</v>
      </c>
      <c r="D95" s="26"/>
      <c r="E95" s="50">
        <v>116629573</v>
      </c>
      <c r="F95" s="50">
        <v>20673362</v>
      </c>
      <c r="G95" s="50">
        <v>88898886</v>
      </c>
      <c r="H95" s="50">
        <v>10105690</v>
      </c>
      <c r="I95" s="50">
        <v>0</v>
      </c>
    </row>
    <row r="96" spans="1:10" hidden="1">
      <c r="A96" s="27" t="s">
        <v>481</v>
      </c>
      <c r="B96" s="24"/>
      <c r="C96" s="25"/>
      <c r="D96" s="26"/>
      <c r="E96" s="25"/>
      <c r="F96" s="50">
        <v>4099466</v>
      </c>
      <c r="G96" s="50"/>
      <c r="H96" s="217">
        <v>-4099466</v>
      </c>
      <c r="I96" s="25"/>
    </row>
    <row r="97" spans="1:11" hidden="1">
      <c r="A97" s="32"/>
      <c r="B97" s="33"/>
      <c r="C97" s="34"/>
      <c r="D97" s="32"/>
      <c r="E97" s="32"/>
      <c r="F97" s="32"/>
      <c r="G97" s="32"/>
      <c r="H97" s="32"/>
      <c r="I97" s="32"/>
    </row>
    <row r="98" spans="1:11" hidden="1">
      <c r="A98" s="27" t="s">
        <v>98</v>
      </c>
      <c r="B98" s="147">
        <v>1</v>
      </c>
      <c r="C98" s="29">
        <v>236307511</v>
      </c>
      <c r="D98" s="29"/>
      <c r="E98" s="29">
        <v>116629573</v>
      </c>
      <c r="F98" s="29">
        <v>24772828</v>
      </c>
      <c r="G98" s="29">
        <v>88898886</v>
      </c>
      <c r="H98" s="29">
        <v>6006224</v>
      </c>
      <c r="I98" s="29">
        <v>0</v>
      </c>
      <c r="J98" s="215">
        <f>SUM(J84:J97)</f>
        <v>1</v>
      </c>
      <c r="K98" s="215">
        <f>H98/C98</f>
        <v>2.5416983042913097E-2</v>
      </c>
    </row>
    <row r="99" spans="1:11" hidden="1">
      <c r="E99" s="215">
        <f>E98/$C98</f>
        <v>0.49355000400304672</v>
      </c>
      <c r="F99" s="215">
        <f>(F98+G98)/$C98</f>
        <v>0.48103301295404022</v>
      </c>
      <c r="G99" s="215"/>
      <c r="H99" s="215">
        <f>H98/$C98</f>
        <v>2.5416983042913097E-2</v>
      </c>
      <c r="I99" s="215">
        <f>I98/$C98</f>
        <v>0</v>
      </c>
      <c r="J99" s="256">
        <f>SUM(E99:I99)</f>
        <v>1</v>
      </c>
    </row>
    <row r="100" spans="1:11">
      <c r="A100" s="17" t="s">
        <v>488</v>
      </c>
      <c r="B100" s="18"/>
      <c r="C100" s="18"/>
      <c r="D100" s="18"/>
      <c r="E100" s="18"/>
      <c r="F100" s="18"/>
      <c r="G100" s="18"/>
      <c r="H100" s="19"/>
      <c r="I100" s="19"/>
    </row>
    <row r="101" spans="1:11">
      <c r="A101" s="17" t="s">
        <v>487</v>
      </c>
      <c r="B101" s="18"/>
      <c r="C101" s="18"/>
      <c r="D101" s="18"/>
      <c r="E101" s="18"/>
      <c r="F101" s="18"/>
      <c r="G101" s="18"/>
      <c r="H101" s="19"/>
      <c r="I101" s="19"/>
    </row>
    <row r="102" spans="1:11" ht="38.25">
      <c r="A102" s="21" t="s">
        <v>89</v>
      </c>
      <c r="B102" s="21" t="s">
        <v>407</v>
      </c>
      <c r="C102" s="21" t="s">
        <v>408</v>
      </c>
      <c r="D102" s="21" t="s">
        <v>442</v>
      </c>
      <c r="E102" s="22" t="s">
        <v>470</v>
      </c>
      <c r="F102" s="22" t="s">
        <v>471</v>
      </c>
      <c r="G102" s="22" t="s">
        <v>472</v>
      </c>
      <c r="H102" s="22" t="s">
        <v>473</v>
      </c>
      <c r="I102" s="22" t="s">
        <v>474</v>
      </c>
    </row>
    <row r="103" spans="1:11">
      <c r="A103" s="23" t="s">
        <v>99</v>
      </c>
      <c r="B103" s="24">
        <v>2.6599999999999999E-2</v>
      </c>
      <c r="C103" s="25">
        <v>3677583</v>
      </c>
      <c r="D103" s="26" t="s">
        <v>422</v>
      </c>
      <c r="E103" s="25">
        <v>3677583</v>
      </c>
      <c r="F103" s="25"/>
      <c r="G103" s="25"/>
      <c r="H103" s="25"/>
      <c r="I103" s="25"/>
    </row>
    <row r="104" spans="1:11">
      <c r="A104" s="23" t="s">
        <v>101</v>
      </c>
      <c r="B104" s="24">
        <v>0.2321</v>
      </c>
      <c r="C104" s="25">
        <v>32088989</v>
      </c>
      <c r="D104" s="26" t="s">
        <v>423</v>
      </c>
      <c r="E104" s="25">
        <v>16044495</v>
      </c>
      <c r="F104" s="25">
        <v>11231146</v>
      </c>
      <c r="G104" s="25"/>
      <c r="H104" s="25">
        <v>4813348</v>
      </c>
      <c r="I104" s="25"/>
      <c r="J104" s="215">
        <f>H104/H114</f>
        <v>0.82843539609102457</v>
      </c>
    </row>
    <row r="105" spans="1:11">
      <c r="A105" s="23" t="s">
        <v>102</v>
      </c>
      <c r="B105" s="24">
        <v>1.8E-3</v>
      </c>
      <c r="C105" s="25">
        <v>248859</v>
      </c>
      <c r="D105" s="26" t="s">
        <v>424</v>
      </c>
      <c r="E105" s="25"/>
      <c r="F105" s="25">
        <v>248859</v>
      </c>
      <c r="G105" s="25"/>
      <c r="H105" s="25"/>
      <c r="I105" s="25"/>
    </row>
    <row r="106" spans="1:11" ht="15">
      <c r="A106" s="23" t="s">
        <v>103</v>
      </c>
      <c r="B106" s="24">
        <v>0.7006</v>
      </c>
      <c r="C106" s="25">
        <v>96861465</v>
      </c>
      <c r="D106" s="26" t="s">
        <v>449</v>
      </c>
      <c r="E106" s="25">
        <v>72646098</v>
      </c>
      <c r="F106" s="25"/>
      <c r="G106" s="25">
        <v>24215367</v>
      </c>
      <c r="H106" s="25"/>
      <c r="I106" s="25"/>
      <c r="J106" s="5"/>
    </row>
    <row r="107" spans="1:11" ht="15">
      <c r="A107" s="23" t="s">
        <v>104</v>
      </c>
      <c r="B107" s="24">
        <v>2.86E-2</v>
      </c>
      <c r="C107" s="25">
        <v>3954093</v>
      </c>
      <c r="D107" s="26" t="s">
        <v>445</v>
      </c>
      <c r="E107" s="31"/>
      <c r="F107" s="25"/>
      <c r="G107" s="25">
        <v>3954093</v>
      </c>
      <c r="H107" s="25"/>
      <c r="I107" s="25"/>
      <c r="J107" s="5"/>
    </row>
    <row r="108" spans="1:11">
      <c r="A108" s="23" t="s">
        <v>105</v>
      </c>
      <c r="B108" s="24">
        <v>1.6999999999999999E-3</v>
      </c>
      <c r="C108" s="25">
        <v>235034</v>
      </c>
      <c r="D108" s="26" t="s">
        <v>443</v>
      </c>
      <c r="E108" s="25"/>
      <c r="F108" s="25">
        <v>164524</v>
      </c>
      <c r="G108" s="25"/>
      <c r="H108" s="25">
        <v>70510</v>
      </c>
      <c r="I108" s="25"/>
      <c r="J108" s="215">
        <f>H108/H114</f>
        <v>1.213562364042204E-2</v>
      </c>
    </row>
    <row r="109" spans="1:11">
      <c r="A109" s="23" t="s">
        <v>106</v>
      </c>
      <c r="B109" s="24">
        <v>0</v>
      </c>
      <c r="C109" s="25">
        <v>0</v>
      </c>
      <c r="D109" s="26" t="s">
        <v>422</v>
      </c>
      <c r="E109" s="25">
        <v>0</v>
      </c>
      <c r="F109" s="25"/>
      <c r="G109" s="25"/>
      <c r="H109" s="25"/>
      <c r="I109" s="25"/>
    </row>
    <row r="110" spans="1:11" ht="15">
      <c r="A110" s="23" t="s">
        <v>107</v>
      </c>
      <c r="B110" s="24">
        <v>6.9999999999999999E-4</v>
      </c>
      <c r="C110" s="25">
        <v>96779</v>
      </c>
      <c r="D110" s="26" t="s">
        <v>424</v>
      </c>
      <c r="E110" s="25"/>
      <c r="F110" s="25">
        <v>96779</v>
      </c>
      <c r="G110" s="25"/>
      <c r="H110" s="25"/>
      <c r="I110" s="25"/>
      <c r="J110" s="5"/>
    </row>
    <row r="111" spans="1:11">
      <c r="A111" s="23" t="s">
        <v>108</v>
      </c>
      <c r="B111" s="24">
        <v>1.1999999999999999E-3</v>
      </c>
      <c r="C111" s="25">
        <v>165906</v>
      </c>
      <c r="D111" s="26" t="s">
        <v>424</v>
      </c>
      <c r="E111" s="25"/>
      <c r="F111" s="25">
        <v>165906</v>
      </c>
      <c r="G111" s="25"/>
      <c r="H111" s="25"/>
      <c r="I111" s="25"/>
    </row>
    <row r="112" spans="1:11">
      <c r="A112" s="23" t="s">
        <v>109</v>
      </c>
      <c r="B112" s="24">
        <v>0</v>
      </c>
      <c r="C112" s="25">
        <v>0</v>
      </c>
      <c r="D112" s="26" t="s">
        <v>445</v>
      </c>
      <c r="E112" s="25"/>
      <c r="F112" s="25"/>
      <c r="G112" s="25">
        <v>0</v>
      </c>
      <c r="H112" s="25"/>
      <c r="I112" s="25"/>
      <c r="J112" s="214"/>
    </row>
    <row r="113" spans="1:11">
      <c r="A113" s="23" t="s">
        <v>110</v>
      </c>
      <c r="B113" s="24">
        <v>6.7000000000000002E-3</v>
      </c>
      <c r="C113" s="25">
        <v>926309</v>
      </c>
      <c r="D113" s="26" t="s">
        <v>427</v>
      </c>
      <c r="E113" s="25"/>
      <c r="F113" s="25"/>
      <c r="G113" s="25"/>
      <c r="H113" s="25">
        <v>926309</v>
      </c>
      <c r="I113" s="25"/>
      <c r="J113" s="215">
        <f>H113/H114</f>
        <v>0.15942898026855337</v>
      </c>
    </row>
    <row r="114" spans="1:11">
      <c r="A114" s="27" t="s">
        <v>477</v>
      </c>
      <c r="B114" s="172">
        <v>1</v>
      </c>
      <c r="C114" s="29">
        <v>138255017</v>
      </c>
      <c r="D114" s="26"/>
      <c r="E114" s="50">
        <v>92368176</v>
      </c>
      <c r="F114" s="50">
        <v>11907214</v>
      </c>
      <c r="G114" s="50">
        <v>28169460</v>
      </c>
      <c r="H114" s="50">
        <v>5810167</v>
      </c>
      <c r="I114" s="50">
        <v>0</v>
      </c>
    </row>
    <row r="115" spans="1:11">
      <c r="A115" s="27" t="s">
        <v>481</v>
      </c>
      <c r="B115" s="24"/>
      <c r="C115" s="25"/>
      <c r="D115" s="26"/>
      <c r="E115" s="50"/>
      <c r="F115" s="50">
        <v>2360634</v>
      </c>
      <c r="G115" s="50"/>
      <c r="H115" s="50">
        <v>-2360634</v>
      </c>
      <c r="I115" s="50"/>
    </row>
    <row r="116" spans="1:11">
      <c r="A116" s="32"/>
      <c r="B116" s="33"/>
      <c r="C116" s="34"/>
      <c r="D116" s="32"/>
      <c r="E116" s="32"/>
      <c r="F116" s="32"/>
      <c r="G116" s="32"/>
      <c r="H116" s="32"/>
      <c r="I116" s="32"/>
    </row>
    <row r="117" spans="1:11">
      <c r="A117" s="27" t="s">
        <v>98</v>
      </c>
      <c r="B117" s="147">
        <v>1</v>
      </c>
      <c r="C117" s="29">
        <v>138255017</v>
      </c>
      <c r="D117" s="29"/>
      <c r="E117" s="29">
        <v>92368176</v>
      </c>
      <c r="F117" s="29">
        <v>14267848</v>
      </c>
      <c r="G117" s="29">
        <v>28169460</v>
      </c>
      <c r="H117" s="29">
        <v>3449533</v>
      </c>
      <c r="I117" s="29">
        <v>0</v>
      </c>
      <c r="J117" s="215">
        <f>SUM(J103:J116)</f>
        <v>1</v>
      </c>
      <c r="K117" s="215">
        <f>H117/C117</f>
        <v>2.4950508667616743E-2</v>
      </c>
    </row>
    <row r="118" spans="1:11">
      <c r="A118" s="30"/>
      <c r="B118" s="30"/>
      <c r="C118" s="30"/>
      <c r="D118" s="30"/>
      <c r="E118" s="215">
        <f>E117/$C117</f>
        <v>0.66809999379624685</v>
      </c>
      <c r="F118" s="215">
        <f>(F117+G117)/$C117</f>
        <v>0.30694949753613643</v>
      </c>
      <c r="G118" s="215"/>
      <c r="H118" s="215">
        <f>H117/$C117</f>
        <v>2.4950508667616743E-2</v>
      </c>
      <c r="I118" s="215">
        <f>I117/$C117</f>
        <v>0</v>
      </c>
      <c r="J118" s="256">
        <f>SUM(E118:I118)</f>
        <v>1</v>
      </c>
    </row>
    <row r="119" spans="1:11">
      <c r="A119" s="17" t="s">
        <v>489</v>
      </c>
      <c r="B119" s="18"/>
      <c r="C119" s="18"/>
      <c r="D119" s="18"/>
      <c r="E119" s="18"/>
      <c r="F119" s="18"/>
      <c r="G119" s="18"/>
      <c r="H119" s="19"/>
      <c r="I119" s="19"/>
    </row>
    <row r="120" spans="1:11">
      <c r="A120" s="17" t="s">
        <v>487</v>
      </c>
      <c r="B120" s="18"/>
      <c r="C120" s="18"/>
      <c r="D120" s="18"/>
      <c r="E120" s="18"/>
      <c r="F120" s="18"/>
      <c r="G120" s="18"/>
      <c r="H120" s="19"/>
      <c r="I120" s="19"/>
    </row>
    <row r="121" spans="1:11" ht="38.25">
      <c r="A121" s="21" t="s">
        <v>89</v>
      </c>
      <c r="B121" s="21" t="s">
        <v>407</v>
      </c>
      <c r="C121" s="21" t="s">
        <v>408</v>
      </c>
      <c r="D121" s="21" t="s">
        <v>442</v>
      </c>
      <c r="E121" s="22" t="s">
        <v>470</v>
      </c>
      <c r="F121" s="22" t="s">
        <v>471</v>
      </c>
      <c r="G121" s="22" t="s">
        <v>472</v>
      </c>
      <c r="H121" s="22" t="s">
        <v>473</v>
      </c>
      <c r="I121" s="22" t="s">
        <v>474</v>
      </c>
    </row>
    <row r="122" spans="1:11">
      <c r="A122" s="23" t="s">
        <v>99</v>
      </c>
      <c r="B122" s="24">
        <v>2.6599999999999999E-2</v>
      </c>
      <c r="C122" s="25">
        <v>4495502</v>
      </c>
      <c r="D122" s="26" t="s">
        <v>422</v>
      </c>
      <c r="E122" s="25">
        <v>4495502</v>
      </c>
      <c r="F122" s="25"/>
      <c r="G122" s="25"/>
      <c r="H122" s="25"/>
      <c r="I122" s="25"/>
    </row>
    <row r="123" spans="1:11">
      <c r="A123" s="23" t="s">
        <v>101</v>
      </c>
      <c r="B123" s="24">
        <v>0.2321</v>
      </c>
      <c r="C123" s="25">
        <v>39225786</v>
      </c>
      <c r="D123" s="26" t="s">
        <v>423</v>
      </c>
      <c r="E123" s="25">
        <v>19612893</v>
      </c>
      <c r="F123" s="25">
        <v>13729025</v>
      </c>
      <c r="G123" s="25"/>
      <c r="H123" s="25">
        <v>5883868</v>
      </c>
      <c r="I123" s="25"/>
      <c r="J123" s="215">
        <f>H123/H133</f>
        <v>0.82843540184946296</v>
      </c>
    </row>
    <row r="124" spans="1:11">
      <c r="A124" s="23" t="s">
        <v>102</v>
      </c>
      <c r="B124" s="24">
        <v>1.8E-3</v>
      </c>
      <c r="C124" s="25">
        <v>304207</v>
      </c>
      <c r="D124" s="26" t="s">
        <v>424</v>
      </c>
      <c r="E124" s="25"/>
      <c r="F124" s="25">
        <v>304207</v>
      </c>
      <c r="G124" s="25"/>
      <c r="H124" s="25"/>
      <c r="I124" s="25"/>
    </row>
    <row r="125" spans="1:11" ht="15">
      <c r="A125" s="23" t="s">
        <v>103</v>
      </c>
      <c r="B125" s="24">
        <v>0.7006</v>
      </c>
      <c r="C125" s="25">
        <v>118404072</v>
      </c>
      <c r="D125" s="26" t="s">
        <v>449</v>
      </c>
      <c r="E125" s="25">
        <v>88803054</v>
      </c>
      <c r="F125" s="25"/>
      <c r="G125" s="25">
        <v>29601018</v>
      </c>
      <c r="H125" s="25"/>
      <c r="I125" s="25"/>
      <c r="J125" s="5"/>
    </row>
    <row r="126" spans="1:11" ht="15">
      <c r="A126" s="23" t="s">
        <v>104</v>
      </c>
      <c r="B126" s="24">
        <v>2.86E-2</v>
      </c>
      <c r="C126" s="25">
        <v>4833509</v>
      </c>
      <c r="D126" s="26" t="s">
        <v>445</v>
      </c>
      <c r="E126" s="31"/>
      <c r="F126" s="25"/>
      <c r="G126" s="25">
        <v>4833509</v>
      </c>
      <c r="H126" s="25"/>
      <c r="I126" s="25"/>
      <c r="J126" s="5"/>
    </row>
    <row r="127" spans="1:11">
      <c r="A127" s="23" t="s">
        <v>105</v>
      </c>
      <c r="B127" s="24">
        <v>1.6999999999999999E-3</v>
      </c>
      <c r="C127" s="25">
        <v>287306</v>
      </c>
      <c r="D127" s="26" t="s">
        <v>443</v>
      </c>
      <c r="E127" s="25"/>
      <c r="F127" s="25">
        <v>201114</v>
      </c>
      <c r="G127" s="25"/>
      <c r="H127" s="25">
        <v>86192</v>
      </c>
      <c r="I127" s="25"/>
      <c r="J127" s="215">
        <f>H127/H133</f>
        <v>1.2135640051103952E-2</v>
      </c>
    </row>
    <row r="128" spans="1:11">
      <c r="A128" s="23" t="s">
        <v>106</v>
      </c>
      <c r="B128" s="24">
        <v>0</v>
      </c>
      <c r="C128" s="25">
        <v>0</v>
      </c>
      <c r="D128" s="26" t="s">
        <v>422</v>
      </c>
      <c r="E128" s="25">
        <v>0</v>
      </c>
      <c r="F128" s="25"/>
      <c r="G128" s="25"/>
      <c r="H128" s="25"/>
      <c r="I128" s="25"/>
    </row>
    <row r="129" spans="1:11" ht="15">
      <c r="A129" s="23" t="s">
        <v>107</v>
      </c>
      <c r="B129" s="24">
        <v>6.9999999999999999E-4</v>
      </c>
      <c r="C129" s="25">
        <v>118303</v>
      </c>
      <c r="D129" s="26" t="s">
        <v>424</v>
      </c>
      <c r="E129" s="25"/>
      <c r="F129" s="25">
        <v>118303</v>
      </c>
      <c r="G129" s="25"/>
      <c r="H129" s="25"/>
      <c r="I129" s="25"/>
      <c r="J129" s="5"/>
    </row>
    <row r="130" spans="1:11">
      <c r="A130" s="23" t="s">
        <v>108</v>
      </c>
      <c r="B130" s="24">
        <v>1.1999999999999999E-3</v>
      </c>
      <c r="C130" s="25">
        <v>202805</v>
      </c>
      <c r="D130" s="26" t="s">
        <v>424</v>
      </c>
      <c r="E130" s="25"/>
      <c r="F130" s="25">
        <v>202805</v>
      </c>
      <c r="G130" s="25"/>
      <c r="H130" s="25"/>
      <c r="I130" s="25"/>
    </row>
    <row r="131" spans="1:11">
      <c r="A131" s="23" t="s">
        <v>109</v>
      </c>
      <c r="B131" s="24">
        <v>0</v>
      </c>
      <c r="C131" s="25">
        <v>0</v>
      </c>
      <c r="D131" s="26" t="s">
        <v>445</v>
      </c>
      <c r="E131" s="25"/>
      <c r="F131" s="25"/>
      <c r="G131" s="25">
        <v>0</v>
      </c>
      <c r="H131" s="25"/>
      <c r="I131" s="25"/>
      <c r="J131" s="214"/>
    </row>
    <row r="132" spans="1:11">
      <c r="A132" s="23" t="s">
        <v>110</v>
      </c>
      <c r="B132" s="24">
        <v>6.7000000000000002E-3</v>
      </c>
      <c r="C132" s="25">
        <v>1132326</v>
      </c>
      <c r="D132" s="26" t="s">
        <v>427</v>
      </c>
      <c r="E132" s="25"/>
      <c r="F132" s="25"/>
      <c r="G132" s="25"/>
      <c r="H132" s="25">
        <v>1132326</v>
      </c>
      <c r="I132" s="25"/>
      <c r="J132" s="215">
        <f>H132/H133</f>
        <v>0.15942895809943305</v>
      </c>
    </row>
    <row r="133" spans="1:11">
      <c r="A133" s="27" t="s">
        <v>477</v>
      </c>
      <c r="B133" s="172">
        <v>1</v>
      </c>
      <c r="C133" s="29">
        <v>169003816</v>
      </c>
      <c r="D133" s="26"/>
      <c r="E133" s="50">
        <v>112911449</v>
      </c>
      <c r="F133" s="50">
        <v>14555454</v>
      </c>
      <c r="G133" s="50">
        <v>34434527</v>
      </c>
      <c r="H133" s="50">
        <v>7102386</v>
      </c>
      <c r="I133" s="50">
        <v>0</v>
      </c>
    </row>
    <row r="134" spans="1:11">
      <c r="A134" s="32"/>
      <c r="B134" s="33"/>
      <c r="C134" s="34"/>
      <c r="D134" s="32"/>
      <c r="E134" s="32"/>
      <c r="F134" s="32"/>
      <c r="G134" s="32"/>
      <c r="H134" s="32"/>
      <c r="I134" s="32"/>
    </row>
    <row r="135" spans="1:11">
      <c r="A135" s="27" t="s">
        <v>98</v>
      </c>
      <c r="B135" s="147">
        <v>1</v>
      </c>
      <c r="C135" s="29">
        <v>169003816</v>
      </c>
      <c r="D135" s="29"/>
      <c r="E135" s="29">
        <v>112911449</v>
      </c>
      <c r="F135" s="29">
        <v>14555454</v>
      </c>
      <c r="G135" s="29">
        <v>34434527</v>
      </c>
      <c r="H135" s="29">
        <v>7102386</v>
      </c>
      <c r="I135" s="29">
        <v>0</v>
      </c>
    </row>
    <row r="136" spans="1:11">
      <c r="E136" s="215">
        <f>E135/$C135</f>
        <v>0.66809999722136448</v>
      </c>
      <c r="F136" s="215">
        <f>(F135+G135)/$C135</f>
        <v>0.28987499903552472</v>
      </c>
      <c r="G136" s="215"/>
      <c r="H136" s="215">
        <f>H135/$C135</f>
        <v>4.2025003743110745E-2</v>
      </c>
      <c r="I136" s="215">
        <f>I135/$C135</f>
        <v>0</v>
      </c>
      <c r="J136" s="215">
        <f>SUM(J122:J135)</f>
        <v>0.99999999999999989</v>
      </c>
      <c r="K136" s="215">
        <f>H135/C135</f>
        <v>4.2025003743110745E-2</v>
      </c>
    </row>
    <row r="137" spans="1:11">
      <c r="A137" s="17" t="s">
        <v>486</v>
      </c>
      <c r="B137" s="18"/>
      <c r="C137" s="18"/>
      <c r="D137" s="18"/>
      <c r="E137" s="18"/>
      <c r="F137" s="18"/>
      <c r="G137" s="18"/>
      <c r="H137" s="19"/>
      <c r="I137" s="19"/>
      <c r="J137" s="256">
        <f>SUM(E137:I137)</f>
        <v>0</v>
      </c>
    </row>
    <row r="138" spans="1:11">
      <c r="A138" s="17" t="s">
        <v>487</v>
      </c>
      <c r="B138" s="18"/>
      <c r="C138" s="18"/>
      <c r="D138" s="18"/>
      <c r="E138" s="18"/>
      <c r="F138" s="18"/>
      <c r="G138" s="18"/>
      <c r="H138" s="19"/>
      <c r="I138" s="19"/>
    </row>
    <row r="139" spans="1:11" ht="38.25">
      <c r="A139" s="21" t="s">
        <v>89</v>
      </c>
      <c r="B139" s="21" t="s">
        <v>407</v>
      </c>
      <c r="C139" s="21" t="s">
        <v>408</v>
      </c>
      <c r="D139" s="21" t="s">
        <v>442</v>
      </c>
      <c r="E139" s="22" t="s">
        <v>470</v>
      </c>
      <c r="F139" s="22" t="s">
        <v>471</v>
      </c>
      <c r="G139" s="22" t="s">
        <v>472</v>
      </c>
      <c r="H139" s="22" t="s">
        <v>473</v>
      </c>
      <c r="I139" s="22" t="s">
        <v>474</v>
      </c>
    </row>
    <row r="140" spans="1:11">
      <c r="A140" s="23" t="s">
        <v>99</v>
      </c>
      <c r="B140" s="24">
        <v>2.6599999999999999E-2</v>
      </c>
      <c r="C140" s="25">
        <v>8934122</v>
      </c>
      <c r="D140" s="26" t="s">
        <v>422</v>
      </c>
      <c r="E140" s="25">
        <v>8934122</v>
      </c>
      <c r="F140" s="25"/>
      <c r="G140" s="25"/>
      <c r="H140" s="25"/>
      <c r="I140" s="25"/>
    </row>
    <row r="141" spans="1:11">
      <c r="A141" s="23" t="s">
        <v>101</v>
      </c>
      <c r="B141" s="24">
        <v>0.2321</v>
      </c>
      <c r="C141" s="25">
        <v>77955250</v>
      </c>
      <c r="D141" s="26" t="s">
        <v>423</v>
      </c>
      <c r="E141" s="25">
        <v>38977625</v>
      </c>
      <c r="F141" s="25">
        <v>27284338</v>
      </c>
      <c r="G141" s="25"/>
      <c r="H141" s="25">
        <v>11693287</v>
      </c>
      <c r="I141" s="25"/>
      <c r="J141" s="215">
        <f>H141/H152</f>
        <v>0.82843546084337516</v>
      </c>
    </row>
    <row r="142" spans="1:11">
      <c r="A142" s="23" t="s">
        <v>102</v>
      </c>
      <c r="B142" s="24">
        <v>1.8E-3</v>
      </c>
      <c r="C142" s="25">
        <v>604565</v>
      </c>
      <c r="D142" s="26" t="s">
        <v>424</v>
      </c>
      <c r="E142" s="25"/>
      <c r="F142" s="25">
        <v>604565</v>
      </c>
      <c r="G142" s="25"/>
      <c r="H142" s="25"/>
      <c r="I142" s="25"/>
    </row>
    <row r="143" spans="1:11" ht="15">
      <c r="A143" s="23" t="s">
        <v>103</v>
      </c>
      <c r="B143" s="24">
        <v>0.7006</v>
      </c>
      <c r="C143" s="25">
        <v>235309986</v>
      </c>
      <c r="D143" s="26" t="s">
        <v>449</v>
      </c>
      <c r="E143" s="25">
        <v>176482489</v>
      </c>
      <c r="F143" s="25"/>
      <c r="G143" s="25">
        <v>58827497</v>
      </c>
      <c r="H143" s="25"/>
      <c r="I143" s="25"/>
      <c r="J143" s="5"/>
    </row>
    <row r="144" spans="1:11" ht="15">
      <c r="A144" s="23" t="s">
        <v>104</v>
      </c>
      <c r="B144" s="24">
        <v>2.86E-2</v>
      </c>
      <c r="C144" s="25">
        <v>9605860</v>
      </c>
      <c r="D144" s="26" t="s">
        <v>445</v>
      </c>
      <c r="E144" s="25"/>
      <c r="F144" s="25"/>
      <c r="G144" s="25">
        <v>9605860</v>
      </c>
      <c r="H144" s="25"/>
      <c r="I144" s="25"/>
      <c r="J144" s="5"/>
    </row>
    <row r="145" spans="1:11">
      <c r="A145" s="23" t="s">
        <v>105</v>
      </c>
      <c r="B145" s="24">
        <v>1.6999999999999999E-3</v>
      </c>
      <c r="C145" s="25">
        <v>570978</v>
      </c>
      <c r="D145" s="26" t="s">
        <v>443</v>
      </c>
      <c r="E145" s="25"/>
      <c r="F145" s="25">
        <v>399685</v>
      </c>
      <c r="G145" s="25"/>
      <c r="H145" s="25">
        <v>171293</v>
      </c>
      <c r="I145" s="25"/>
      <c r="J145" s="215">
        <f>H145/H152</f>
        <v>1.2135612116100826E-2</v>
      </c>
    </row>
    <row r="146" spans="1:11">
      <c r="A146" s="23" t="s">
        <v>106</v>
      </c>
      <c r="B146" s="24">
        <v>0</v>
      </c>
      <c r="C146" s="25">
        <v>0</v>
      </c>
      <c r="D146" s="26" t="s">
        <v>422</v>
      </c>
      <c r="E146" s="25">
        <v>0</v>
      </c>
      <c r="F146" s="25"/>
      <c r="G146" s="25"/>
      <c r="H146" s="25"/>
      <c r="I146" s="25"/>
    </row>
    <row r="147" spans="1:11" ht="15">
      <c r="A147" s="23" t="s">
        <v>107</v>
      </c>
      <c r="B147" s="24">
        <v>6.9999999999999999E-4</v>
      </c>
      <c r="C147" s="25">
        <v>235108</v>
      </c>
      <c r="D147" s="26" t="s">
        <v>424</v>
      </c>
      <c r="E147" s="25"/>
      <c r="F147" s="25">
        <v>235108</v>
      </c>
      <c r="G147" s="25"/>
      <c r="H147" s="25"/>
      <c r="I147" s="25"/>
      <c r="J147" s="5"/>
    </row>
    <row r="148" spans="1:11">
      <c r="A148" s="23" t="s">
        <v>108</v>
      </c>
      <c r="B148" s="24">
        <v>1.1999999999999999E-3</v>
      </c>
      <c r="C148" s="25">
        <v>403043</v>
      </c>
      <c r="D148" s="26" t="s">
        <v>424</v>
      </c>
      <c r="E148" s="25"/>
      <c r="F148" s="25">
        <v>403043</v>
      </c>
      <c r="G148" s="25"/>
      <c r="H148" s="25"/>
      <c r="I148" s="25"/>
    </row>
    <row r="149" spans="1:11">
      <c r="A149" s="23" t="s">
        <v>109</v>
      </c>
      <c r="B149" s="24">
        <v>0</v>
      </c>
      <c r="C149" s="25">
        <v>0</v>
      </c>
      <c r="D149" s="26" t="s">
        <v>445</v>
      </c>
      <c r="E149" s="25"/>
      <c r="F149" s="25"/>
      <c r="G149" s="25">
        <v>0</v>
      </c>
      <c r="H149" s="25"/>
      <c r="I149" s="25"/>
      <c r="J149" s="214"/>
    </row>
    <row r="150" spans="1:11">
      <c r="A150" s="23" t="s">
        <v>110</v>
      </c>
      <c r="B150" s="24">
        <v>6.7000000000000002E-3</v>
      </c>
      <c r="C150" s="25">
        <v>2250324</v>
      </c>
      <c r="D150" s="26" t="s">
        <v>427</v>
      </c>
      <c r="E150" s="25"/>
      <c r="F150" s="25"/>
      <c r="G150" s="25"/>
      <c r="H150" s="25">
        <v>2250324</v>
      </c>
      <c r="I150" s="25"/>
      <c r="J150" s="215">
        <f>H150/H152</f>
        <v>0.15942892704052397</v>
      </c>
    </row>
    <row r="151" spans="1:11">
      <c r="A151" s="32"/>
      <c r="B151" s="33"/>
      <c r="C151" s="34"/>
      <c r="D151" s="32"/>
      <c r="E151" s="32"/>
      <c r="F151" s="32"/>
      <c r="G151" s="32"/>
      <c r="H151" s="32"/>
      <c r="I151" s="32"/>
    </row>
    <row r="152" spans="1:11">
      <c r="A152" s="27" t="s">
        <v>98</v>
      </c>
      <c r="B152" s="147">
        <v>1</v>
      </c>
      <c r="C152" s="29">
        <v>335869236</v>
      </c>
      <c r="D152" s="29"/>
      <c r="E152" s="29">
        <v>224394236</v>
      </c>
      <c r="F152" s="29">
        <v>28926739</v>
      </c>
      <c r="G152" s="29">
        <v>68433357</v>
      </c>
      <c r="H152" s="29">
        <v>14114904</v>
      </c>
      <c r="I152" s="29">
        <v>0</v>
      </c>
    </row>
    <row r="153" spans="1:11">
      <c r="E153" s="215">
        <f>E152/$C152</f>
        <v>0.66809999829814715</v>
      </c>
      <c r="F153" s="215">
        <f>(F152+G152)/$C152</f>
        <v>0.28987500361599061</v>
      </c>
      <c r="G153" s="215"/>
      <c r="H153" s="215">
        <f>H152/$C152</f>
        <v>4.20249980858622E-2</v>
      </c>
      <c r="I153" s="215">
        <f>I152/$C152</f>
        <v>0</v>
      </c>
    </row>
    <row r="154" spans="1:11">
      <c r="A154" s="17" t="s">
        <v>490</v>
      </c>
      <c r="B154" s="18"/>
      <c r="C154" s="18"/>
      <c r="D154" s="18"/>
      <c r="E154" s="18"/>
      <c r="F154" s="18"/>
      <c r="G154" s="18"/>
      <c r="H154" s="19"/>
      <c r="I154" s="19"/>
      <c r="J154" s="215">
        <f>SUM(J140:J153)</f>
        <v>1</v>
      </c>
      <c r="K154" s="215">
        <f>H152/C152</f>
        <v>4.20249980858622E-2</v>
      </c>
    </row>
    <row r="155" spans="1:11">
      <c r="A155" s="17" t="s">
        <v>487</v>
      </c>
      <c r="B155" s="18"/>
      <c r="C155" s="18"/>
      <c r="D155" s="18"/>
      <c r="E155" s="18"/>
      <c r="F155" s="18"/>
      <c r="G155" s="18"/>
      <c r="H155" s="19"/>
      <c r="I155" s="19"/>
      <c r="J155" s="256">
        <f>SUM(E155:I155)</f>
        <v>0</v>
      </c>
    </row>
    <row r="156" spans="1:11" ht="38.25">
      <c r="A156" s="21" t="s">
        <v>89</v>
      </c>
      <c r="B156" s="21" t="s">
        <v>407</v>
      </c>
      <c r="C156" s="21" t="s">
        <v>408</v>
      </c>
      <c r="D156" s="21" t="s">
        <v>442</v>
      </c>
      <c r="E156" s="22" t="s">
        <v>470</v>
      </c>
      <c r="F156" s="22" t="s">
        <v>471</v>
      </c>
      <c r="G156" s="22" t="s">
        <v>472</v>
      </c>
      <c r="H156" s="22" t="s">
        <v>473</v>
      </c>
      <c r="I156" s="22" t="s">
        <v>474</v>
      </c>
    </row>
    <row r="157" spans="1:11">
      <c r="A157" s="23" t="s">
        <v>99</v>
      </c>
      <c r="B157" s="24">
        <v>2.6599999999999999E-2</v>
      </c>
      <c r="C157" s="25">
        <v>7919095</v>
      </c>
      <c r="D157" s="26" t="s">
        <v>422</v>
      </c>
      <c r="E157" s="25">
        <v>7919095</v>
      </c>
      <c r="F157" s="25"/>
      <c r="G157" s="25"/>
      <c r="H157" s="25"/>
      <c r="I157" s="25"/>
    </row>
    <row r="158" spans="1:11">
      <c r="A158" s="23" t="s">
        <v>101</v>
      </c>
      <c r="B158" s="24">
        <v>0.2321</v>
      </c>
      <c r="C158" s="25">
        <v>69098572</v>
      </c>
      <c r="D158" s="26" t="s">
        <v>423</v>
      </c>
      <c r="E158" s="25">
        <v>34549286</v>
      </c>
      <c r="F158" s="25">
        <v>24184500</v>
      </c>
      <c r="G158" s="25"/>
      <c r="H158" s="25">
        <v>10364786</v>
      </c>
      <c r="I158" s="25"/>
      <c r="J158" s="215">
        <f>H158/H169</f>
        <v>0.82843549863055543</v>
      </c>
    </row>
    <row r="159" spans="1:11">
      <c r="A159" s="23" t="s">
        <v>102</v>
      </c>
      <c r="B159" s="24">
        <v>1.8E-3</v>
      </c>
      <c r="C159" s="25">
        <v>535879</v>
      </c>
      <c r="D159" s="26" t="s">
        <v>424</v>
      </c>
      <c r="E159" s="25"/>
      <c r="F159" s="25">
        <v>535879</v>
      </c>
      <c r="G159" s="25"/>
      <c r="H159" s="25"/>
      <c r="I159" s="25"/>
    </row>
    <row r="160" spans="1:11" ht="15">
      <c r="A160" s="23" t="s">
        <v>103</v>
      </c>
      <c r="B160" s="24">
        <v>0.7006</v>
      </c>
      <c r="C160" s="25">
        <v>208575872</v>
      </c>
      <c r="D160" s="26" t="s">
        <v>449</v>
      </c>
      <c r="E160" s="25">
        <v>156431904</v>
      </c>
      <c r="F160" s="25"/>
      <c r="G160" s="25">
        <v>52143968</v>
      </c>
      <c r="H160" s="25"/>
      <c r="I160" s="25"/>
      <c r="J160" s="5"/>
    </row>
    <row r="161" spans="1:11" ht="15">
      <c r="A161" s="23" t="s">
        <v>104</v>
      </c>
      <c r="B161" s="24">
        <v>2.86E-2</v>
      </c>
      <c r="C161" s="25">
        <v>8514516</v>
      </c>
      <c r="D161" s="26" t="s">
        <v>445</v>
      </c>
      <c r="E161" s="31"/>
      <c r="F161" s="25"/>
      <c r="G161" s="25">
        <v>8514516</v>
      </c>
      <c r="H161" s="25"/>
      <c r="I161" s="25"/>
      <c r="J161" s="5"/>
    </row>
    <row r="162" spans="1:11">
      <c r="A162" s="23" t="s">
        <v>105</v>
      </c>
      <c r="B162" s="24">
        <v>1.6999999999999999E-3</v>
      </c>
      <c r="C162" s="25">
        <v>506108</v>
      </c>
      <c r="D162" s="26" t="s">
        <v>443</v>
      </c>
      <c r="E162" s="25"/>
      <c r="F162" s="25">
        <v>354276</v>
      </c>
      <c r="G162" s="25"/>
      <c r="H162" s="25">
        <v>151832</v>
      </c>
      <c r="I162" s="25"/>
      <c r="J162" s="215">
        <f>H162/H169</f>
        <v>1.2135611736515785E-2</v>
      </c>
    </row>
    <row r="163" spans="1:11">
      <c r="A163" s="23" t="s">
        <v>106</v>
      </c>
      <c r="B163" s="24">
        <v>0</v>
      </c>
      <c r="C163" s="25">
        <v>0</v>
      </c>
      <c r="D163" s="26" t="s">
        <v>422</v>
      </c>
      <c r="E163" s="25">
        <v>0</v>
      </c>
      <c r="F163" s="25"/>
      <c r="G163" s="25"/>
      <c r="H163" s="25"/>
      <c r="I163" s="25"/>
    </row>
    <row r="164" spans="1:11" ht="15">
      <c r="A164" s="23" t="s">
        <v>107</v>
      </c>
      <c r="B164" s="24">
        <v>6.9999999999999999E-4</v>
      </c>
      <c r="C164" s="25">
        <v>208397</v>
      </c>
      <c r="D164" s="26" t="s">
        <v>424</v>
      </c>
      <c r="E164" s="25"/>
      <c r="F164" s="25">
        <v>208397</v>
      </c>
      <c r="G164" s="25"/>
      <c r="H164" s="25"/>
      <c r="I164" s="25"/>
      <c r="J164" s="5"/>
    </row>
    <row r="165" spans="1:11">
      <c r="A165" s="23" t="s">
        <v>108</v>
      </c>
      <c r="B165" s="24">
        <v>1.1999999999999999E-3</v>
      </c>
      <c r="C165" s="25">
        <v>357252</v>
      </c>
      <c r="D165" s="26" t="s">
        <v>424</v>
      </c>
      <c r="E165" s="25"/>
      <c r="F165" s="25">
        <v>357252</v>
      </c>
      <c r="G165" s="25"/>
      <c r="H165" s="25"/>
      <c r="I165" s="25"/>
    </row>
    <row r="166" spans="1:11">
      <c r="A166" s="23" t="s">
        <v>109</v>
      </c>
      <c r="B166" s="24">
        <v>0</v>
      </c>
      <c r="C166" s="25">
        <v>0</v>
      </c>
      <c r="D166" s="26" t="s">
        <v>445</v>
      </c>
      <c r="E166" s="25"/>
      <c r="F166" s="25"/>
      <c r="G166" s="25">
        <v>0</v>
      </c>
      <c r="H166" s="25"/>
      <c r="I166" s="25"/>
      <c r="J166" s="214"/>
    </row>
    <row r="167" spans="1:11">
      <c r="A167" s="23" t="s">
        <v>110</v>
      </c>
      <c r="B167" s="24">
        <v>6.7000000000000002E-3</v>
      </c>
      <c r="C167" s="25">
        <v>1994659</v>
      </c>
      <c r="D167" s="26" t="s">
        <v>427</v>
      </c>
      <c r="E167" s="25"/>
      <c r="F167" s="25"/>
      <c r="G167" s="25"/>
      <c r="H167" s="25">
        <v>1994659</v>
      </c>
      <c r="I167" s="25"/>
      <c r="J167" s="215">
        <f>H167/H169</f>
        <v>0.15942888963292876</v>
      </c>
    </row>
    <row r="168" spans="1:11">
      <c r="A168" s="32"/>
      <c r="B168" s="33"/>
      <c r="C168" s="34"/>
      <c r="D168" s="32"/>
      <c r="E168" s="32"/>
      <c r="F168" s="32"/>
      <c r="G168" s="32"/>
      <c r="H168" s="32"/>
      <c r="I168" s="32"/>
    </row>
    <row r="169" spans="1:11">
      <c r="A169" s="27" t="s">
        <v>98</v>
      </c>
      <c r="B169" s="147">
        <v>1</v>
      </c>
      <c r="C169" s="29">
        <v>297710350</v>
      </c>
      <c r="D169" s="29"/>
      <c r="E169" s="29">
        <v>198900285</v>
      </c>
      <c r="F169" s="29">
        <v>25640304</v>
      </c>
      <c r="G169" s="29">
        <v>60658484</v>
      </c>
      <c r="H169" s="29">
        <v>12511277</v>
      </c>
      <c r="I169" s="29">
        <v>0</v>
      </c>
    </row>
    <row r="170" spans="1:11">
      <c r="E170" s="215">
        <f>E169/$C169</f>
        <v>0.66810000055423002</v>
      </c>
      <c r="F170" s="215">
        <f>(F169+G169)/$C169</f>
        <v>0.28987500098669733</v>
      </c>
      <c r="G170" s="215"/>
      <c r="H170" s="215">
        <f>H169/$C169</f>
        <v>4.2024998459072718E-2</v>
      </c>
      <c r="I170" s="215">
        <f>I169/$C169</f>
        <v>0</v>
      </c>
    </row>
    <row r="171" spans="1:11">
      <c r="J171" s="215">
        <f>SUM(J157:J170)</f>
        <v>1</v>
      </c>
      <c r="K171" s="215">
        <f>H169/C169</f>
        <v>4.2024998459072718E-2</v>
      </c>
    </row>
    <row r="172" spans="1:11">
      <c r="J172" s="256">
        <f>SUM(E172:I172)</f>
        <v>0</v>
      </c>
    </row>
  </sheetData>
  <dataValidations count="1">
    <dataValidation type="list" allowBlank="1" showInputMessage="1" showErrorMessage="1" sqref="A84:A94 A145:A150 A140:A143 A162:A167 A157:A160 A108:A113 A103:A106 A127:A132 A122:A125" xr:uid="{86B82E4D-B86A-42C4-8A52-814C9FE7A897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9" tint="0.79998168889431442"/>
  </sheetPr>
  <dimension ref="A1:BU82"/>
  <sheetViews>
    <sheetView zoomScale="90" zoomScaleNormal="90" workbookViewId="0"/>
  </sheetViews>
  <sheetFormatPr defaultColWidth="9.42578125" defaultRowHeight="15" outlineLevelCol="1"/>
  <cols>
    <col min="1" max="1" width="9.42578125" style="67" customWidth="1"/>
    <col min="2" max="2" width="26.5703125" style="67" customWidth="1"/>
    <col min="3" max="13" width="13.5703125" style="68" customWidth="1" outlineLevel="1"/>
    <col min="14" max="14" width="13.5703125" style="68" customWidth="1"/>
    <col min="15" max="15" width="9.42578125" style="67"/>
    <col min="16" max="16" width="12.42578125" style="67" bestFit="1" customWidth="1"/>
    <col min="17" max="17" width="12.42578125" style="67" customWidth="1"/>
    <col min="18" max="18" width="12.42578125" style="67" bestFit="1" customWidth="1"/>
    <col min="19" max="19" width="10.5703125" style="67" bestFit="1" customWidth="1"/>
    <col min="20" max="20" width="9.42578125" style="67"/>
    <col min="21" max="21" width="12.42578125" style="67" bestFit="1" customWidth="1"/>
    <col min="22" max="22" width="12.42578125" style="67" customWidth="1"/>
    <col min="23" max="23" width="12.42578125" style="67" bestFit="1" customWidth="1"/>
    <col min="24" max="24" width="10.5703125" style="67" bestFit="1" customWidth="1"/>
    <col min="25" max="25" width="11.5703125" style="67" customWidth="1"/>
    <col min="26" max="27" width="10.5703125" style="67" customWidth="1"/>
    <col min="28" max="28" width="9.42578125" style="67"/>
    <col min="29" max="29" width="12.42578125" style="67" bestFit="1" customWidth="1"/>
    <col min="30" max="30" width="12.42578125" style="67" customWidth="1"/>
    <col min="31" max="31" width="12.42578125" style="67" bestFit="1" customWidth="1"/>
    <col min="32" max="32" width="10.5703125" style="67" bestFit="1" customWidth="1"/>
    <col min="33" max="33" width="9.42578125" style="67"/>
    <col min="34" max="34" width="12.42578125" style="67" bestFit="1" customWidth="1"/>
    <col min="35" max="35" width="12.42578125" style="67" customWidth="1"/>
    <col min="36" max="36" width="11.42578125" style="67" bestFit="1" customWidth="1"/>
    <col min="37" max="37" width="10.42578125" style="67" bestFit="1" customWidth="1"/>
    <col min="38" max="38" width="12.42578125" style="67" bestFit="1" customWidth="1"/>
    <col min="39" max="39" width="10.42578125" style="67" bestFit="1" customWidth="1"/>
    <col min="40" max="40" width="9.42578125" style="67" customWidth="1"/>
    <col min="41" max="41" width="12.5703125" style="67" bestFit="1" customWidth="1"/>
    <col min="42" max="42" width="12.42578125" style="67" customWidth="1"/>
    <col min="43" max="43" width="16.5703125" style="67" bestFit="1" customWidth="1"/>
    <col min="44" max="44" width="12.42578125" style="67" customWidth="1"/>
    <col min="45" max="45" width="12.5703125" style="67" bestFit="1" customWidth="1"/>
    <col min="46" max="46" width="10.42578125" style="67" bestFit="1" customWidth="1"/>
    <col min="47" max="16384" width="9.42578125" style="67"/>
  </cols>
  <sheetData>
    <row r="1" spans="1:73" ht="17.25">
      <c r="B1" s="86" t="s">
        <v>491</v>
      </c>
      <c r="C1" s="86"/>
      <c r="D1" s="86"/>
      <c r="E1" s="759" t="s">
        <v>101</v>
      </c>
      <c r="F1" s="760"/>
      <c r="G1" s="86"/>
      <c r="H1" s="86"/>
      <c r="I1" s="86"/>
      <c r="J1" s="86"/>
      <c r="K1" s="86"/>
      <c r="L1" s="86"/>
      <c r="M1" s="86"/>
      <c r="N1" s="86"/>
      <c r="O1" s="69"/>
      <c r="P1" s="69" t="s">
        <v>492</v>
      </c>
      <c r="Q1" s="69"/>
      <c r="R1" s="69" t="s">
        <v>492</v>
      </c>
      <c r="S1" s="69"/>
      <c r="T1" s="69"/>
      <c r="U1" s="69" t="s">
        <v>493</v>
      </c>
      <c r="V1" s="69"/>
      <c r="W1" s="69" t="s">
        <v>493</v>
      </c>
      <c r="X1" s="69"/>
      <c r="Y1" s="69" t="s">
        <v>493</v>
      </c>
      <c r="Z1" s="69"/>
      <c r="AA1" s="69"/>
      <c r="AB1" s="69"/>
      <c r="AC1" s="69" t="s">
        <v>494</v>
      </c>
      <c r="AD1" s="69"/>
      <c r="AE1" s="69" t="s">
        <v>494</v>
      </c>
      <c r="AF1" s="69"/>
      <c r="AG1" s="69"/>
      <c r="AH1" s="69" t="s">
        <v>495</v>
      </c>
      <c r="AI1" s="69"/>
      <c r="AJ1" s="69" t="s">
        <v>495</v>
      </c>
      <c r="AK1" s="69"/>
      <c r="AL1" s="69" t="s">
        <v>495</v>
      </c>
      <c r="AM1" s="69"/>
      <c r="AN1" s="69"/>
      <c r="AO1" s="69" t="s">
        <v>496</v>
      </c>
      <c r="AP1" s="69"/>
      <c r="AQ1" s="69" t="s">
        <v>497</v>
      </c>
      <c r="AR1" s="69"/>
      <c r="AS1" s="69" t="s">
        <v>496</v>
      </c>
      <c r="AT1" s="69"/>
      <c r="AU1"/>
      <c r="AV1"/>
      <c r="AW1"/>
      <c r="AX1"/>
      <c r="AY1"/>
      <c r="AZ1"/>
      <c r="BA1"/>
      <c r="BB1"/>
    </row>
    <row r="2" spans="1:73" ht="51" customHeight="1">
      <c r="B2" s="649" t="s">
        <v>195</v>
      </c>
      <c r="C2" s="650" t="s">
        <v>99</v>
      </c>
      <c r="D2" s="650" t="s">
        <v>498</v>
      </c>
      <c r="E2" s="650" t="s">
        <v>499</v>
      </c>
      <c r="F2" s="650" t="s">
        <v>500</v>
      </c>
      <c r="G2" s="650" t="s">
        <v>102</v>
      </c>
      <c r="H2" s="650" t="s">
        <v>103</v>
      </c>
      <c r="I2" s="650" t="s">
        <v>501</v>
      </c>
      <c r="J2" s="650" t="s">
        <v>107</v>
      </c>
      <c r="K2" s="650" t="s">
        <v>108</v>
      </c>
      <c r="L2" s="650" t="s">
        <v>109</v>
      </c>
      <c r="M2" s="650" t="s">
        <v>502</v>
      </c>
      <c r="N2" s="650" t="s">
        <v>98</v>
      </c>
      <c r="O2" s="69"/>
      <c r="P2" s="753" t="s">
        <v>503</v>
      </c>
      <c r="Q2" s="754"/>
      <c r="R2" s="753" t="s">
        <v>504</v>
      </c>
      <c r="S2" s="754"/>
      <c r="T2" s="69"/>
      <c r="U2" s="753" t="s">
        <v>503</v>
      </c>
      <c r="V2" s="754"/>
      <c r="W2" s="753" t="s">
        <v>504</v>
      </c>
      <c r="X2" s="754"/>
      <c r="Y2" s="755" t="s">
        <v>505</v>
      </c>
      <c r="Z2" s="756"/>
      <c r="AA2" s="167"/>
      <c r="AB2" s="69"/>
      <c r="AC2" s="753" t="s">
        <v>503</v>
      </c>
      <c r="AD2" s="754"/>
      <c r="AE2" s="753" t="s">
        <v>504</v>
      </c>
      <c r="AF2" s="754"/>
      <c r="AG2" s="69"/>
      <c r="AH2" s="753" t="s">
        <v>506</v>
      </c>
      <c r="AI2" s="754"/>
      <c r="AJ2" s="755" t="s">
        <v>507</v>
      </c>
      <c r="AK2" s="756"/>
      <c r="AL2" s="755" t="s">
        <v>508</v>
      </c>
      <c r="AM2" s="756"/>
      <c r="AN2" s="69"/>
      <c r="AO2" s="753" t="s">
        <v>509</v>
      </c>
      <c r="AP2" s="754"/>
      <c r="AQ2" s="757" t="s">
        <v>510</v>
      </c>
      <c r="AR2" s="758"/>
      <c r="AS2" s="755" t="s">
        <v>511</v>
      </c>
      <c r="AT2" s="756"/>
      <c r="AX2" s="85" t="s">
        <v>186</v>
      </c>
    </row>
    <row r="3" spans="1:73" ht="17.25">
      <c r="A3" s="84" t="s">
        <v>512</v>
      </c>
      <c r="B3" s="651" t="s">
        <v>122</v>
      </c>
      <c r="C3" s="652">
        <v>15364</v>
      </c>
      <c r="D3" s="652">
        <v>971</v>
      </c>
      <c r="E3" s="652">
        <v>90774</v>
      </c>
      <c r="F3" s="652">
        <v>11291</v>
      </c>
      <c r="G3" s="652">
        <v>2936</v>
      </c>
      <c r="H3" s="652">
        <v>352195</v>
      </c>
      <c r="I3" s="652">
        <v>138</v>
      </c>
      <c r="J3" s="652">
        <v>1198</v>
      </c>
      <c r="K3" s="652">
        <v>717</v>
      </c>
      <c r="L3" s="652">
        <v>0</v>
      </c>
      <c r="M3" s="652">
        <v>9172</v>
      </c>
      <c r="N3" s="652">
        <f t="shared" ref="N3:N34" si="0">SUM(C3:M3)</f>
        <v>484756</v>
      </c>
      <c r="O3" s="69"/>
      <c r="P3" s="653">
        <v>0</v>
      </c>
      <c r="Q3" s="654">
        <f t="shared" ref="Q3:Q34" si="1">ROUND(P3/P$61,4)</f>
        <v>0</v>
      </c>
      <c r="R3" s="653">
        <v>0</v>
      </c>
      <c r="S3" s="654">
        <f t="shared" ref="S3:S34" si="2">ROUND(R3/R$61,4)</f>
        <v>0</v>
      </c>
      <c r="T3" s="69"/>
      <c r="U3" s="653">
        <f t="shared" ref="U3:U34" si="3">SUMIF($A3,"CW",C3)+SUMIF($A3,"CW",D3)+SUMIF($A3,"CW",E3)+SUMIF($A3,"CW",F3)+SUMIF($A3,"CW",G3)+SUMIF($A3,"CW",H3)+SUMIF($A3,"CW",I3)+SUMIF($A3,"CW",J3)+SUMIF($A3,"CW",K3)+SUMIF($A3,"CW",L3)</f>
        <v>475584</v>
      </c>
      <c r="V3" s="654">
        <f t="shared" ref="V3:V34" si="4">ROUND(U3/U$61,4)</f>
        <v>7.4800000000000005E-2</v>
      </c>
      <c r="W3" s="653">
        <f t="shared" ref="W3:W34" si="5">SUMIF($A3,"CW",M3)</f>
        <v>9172</v>
      </c>
      <c r="X3" s="654">
        <f t="shared" ref="X3:X38" si="6">ROUND(W3/W$61,4)</f>
        <v>0.2462</v>
      </c>
      <c r="Y3" s="653">
        <f>SUMIF($A3,"CW",E3)+SUMIF($A3,"CW",F3)</f>
        <v>102065</v>
      </c>
      <c r="Z3" s="654">
        <f>ROUND(Y3/Y$61,4)</f>
        <v>6.4500000000000002E-2</v>
      </c>
      <c r="AA3" s="164"/>
      <c r="AB3" s="69"/>
      <c r="AC3" s="653">
        <f t="shared" ref="AC3:AC20" si="7">SUMIF($A3,"CA",C3)+SUMIF($A3,"CA",D3)+SUMIF($A3,"CA",E3)+SUMIF($A3,"CA",F3)+SUMIF($A3,"CA",G3)+SUMIF($A3,"CA",H3)+SUMIF($A3,"CA",I3)+SUMIF($A3,"CA",J3)+SUMIF($A3,"CA",K3)+SUMIF($A3,"CA",L3)</f>
        <v>0</v>
      </c>
      <c r="AD3" s="654">
        <f>ROUND(AC3/AC$61,4)</f>
        <v>0</v>
      </c>
      <c r="AE3" s="653">
        <f t="shared" ref="AE3:AE20" si="8">SUMIF($A3,"CA",M3)</f>
        <v>0</v>
      </c>
      <c r="AF3" s="654">
        <f t="shared" ref="AF3:AF14" si="9">ROUND(AE3/AE$61,4)</f>
        <v>0</v>
      </c>
      <c r="AG3" s="69"/>
      <c r="AH3" s="653">
        <f t="shared" ref="AH3:AH34" si="10">SUMIF($A3,"CA",N3)</f>
        <v>0</v>
      </c>
      <c r="AI3" s="654">
        <f t="shared" ref="AI3:AI16" si="11">ROUND(AH3/AH$61,4)</f>
        <v>0</v>
      </c>
      <c r="AJ3" s="653">
        <f t="shared" ref="AJ3:AJ34" si="12">SUMIF($A3,"CA",C3)+SUMIF($A3,"CA",D3)+SUMIF($A3,"CA",E3)+SUMIF($A3,"CA",F3)+SUMIF($A3,"CA",G3)+SUMIF($A3,"CA",H3)+SUMIF($A3,"CA",I3)+SUMIF($A3,"CA",J3)+SUMIF($A3,"CA",K3)+SUMIF($A3,"CA",L3)</f>
        <v>0</v>
      </c>
      <c r="AK3" s="654">
        <f t="shared" ref="AK3:AK28" si="13">ROUND(AJ3/AJ$61,4)</f>
        <v>0</v>
      </c>
      <c r="AL3" s="653">
        <f>SUMIF($A3,"CA",E3)+SUMIF($A3,"CA",F3)</f>
        <v>0</v>
      </c>
      <c r="AM3" s="654">
        <f>ROUND(AL3/AL$61,4)</f>
        <v>0</v>
      </c>
      <c r="AN3" s="66"/>
      <c r="AO3" s="653">
        <f t="shared" ref="AO3:AO34" si="14">N3</f>
        <v>484756</v>
      </c>
      <c r="AP3" s="654">
        <f t="shared" ref="AP3:AR27" si="15">ROUND(AO3/AO$61,4)</f>
        <v>3.1E-2</v>
      </c>
      <c r="AQ3" s="653">
        <f>AO3</f>
        <v>484756</v>
      </c>
      <c r="AR3" s="654">
        <f t="shared" si="15"/>
        <v>4.36E-2</v>
      </c>
      <c r="AS3" s="653">
        <f t="shared" ref="AS3:AS34" si="16">SUM(C3:L3)</f>
        <v>475584</v>
      </c>
      <c r="AT3" s="654">
        <f t="shared" ref="AT3:AT8" si="17">ROUND(AS3/AS$61,4)</f>
        <v>3.0599999999999999E-2</v>
      </c>
      <c r="AX3" s="82">
        <v>15364</v>
      </c>
      <c r="AY3" s="82">
        <f t="shared" ref="AY3:AY34" si="18">C3-AX3</f>
        <v>0</v>
      </c>
      <c r="AZ3" s="83">
        <v>971</v>
      </c>
      <c r="BA3" s="82">
        <f t="shared" ref="BA3:BA34" si="19">D3-AZ3</f>
        <v>0</v>
      </c>
      <c r="BB3" s="83">
        <v>90774</v>
      </c>
      <c r="BC3" s="82">
        <f t="shared" ref="BC3:BC34" si="20">E3-BB3</f>
        <v>0</v>
      </c>
      <c r="BD3" s="83">
        <v>11291</v>
      </c>
      <c r="BE3" s="82">
        <f t="shared" ref="BE3:BE34" si="21">F3-BD3</f>
        <v>0</v>
      </c>
      <c r="BF3" s="83">
        <v>2936</v>
      </c>
      <c r="BG3" s="82">
        <f t="shared" ref="BG3:BG34" si="22">G3-BF3</f>
        <v>0</v>
      </c>
      <c r="BH3" s="82">
        <v>352195</v>
      </c>
      <c r="BI3" s="82">
        <f t="shared" ref="BI3:BI34" si="23">H3-BH3</f>
        <v>0</v>
      </c>
      <c r="BJ3" s="82">
        <v>138</v>
      </c>
      <c r="BK3" s="82">
        <f t="shared" ref="BK3:BK34" si="24">I3-BJ3</f>
        <v>0</v>
      </c>
      <c r="BL3" s="83">
        <v>1198</v>
      </c>
      <c r="BM3" s="82">
        <f t="shared" ref="BM3:BM34" si="25">J3-BL3</f>
        <v>0</v>
      </c>
      <c r="BN3" s="83">
        <v>717</v>
      </c>
      <c r="BO3" s="82">
        <f t="shared" ref="BO3:BO34" si="26">K3-BN3</f>
        <v>0</v>
      </c>
      <c r="BP3" s="82">
        <v>0</v>
      </c>
      <c r="BQ3" s="82">
        <f t="shared" ref="BQ3:BQ34" si="27">L3-BP3</f>
        <v>0</v>
      </c>
      <c r="BR3" s="83">
        <v>9172</v>
      </c>
      <c r="BS3" s="82">
        <f t="shared" ref="BS3:BS34" si="28">M3-BR3</f>
        <v>0</v>
      </c>
      <c r="BT3" s="82">
        <v>484756</v>
      </c>
      <c r="BU3" s="82">
        <f t="shared" ref="BU3:BU34" si="29">N3-BT3</f>
        <v>0</v>
      </c>
    </row>
    <row r="4" spans="1:73" ht="17.25">
      <c r="A4" s="84" t="s">
        <v>513</v>
      </c>
      <c r="B4" s="651" t="s">
        <v>123</v>
      </c>
      <c r="C4" s="652">
        <v>1</v>
      </c>
      <c r="D4" s="652">
        <v>0</v>
      </c>
      <c r="E4" s="652">
        <v>136</v>
      </c>
      <c r="F4" s="652">
        <v>3</v>
      </c>
      <c r="G4" s="652">
        <v>0</v>
      </c>
      <c r="H4" s="652">
        <v>267</v>
      </c>
      <c r="I4" s="652">
        <v>0</v>
      </c>
      <c r="J4" s="652">
        <v>0</v>
      </c>
      <c r="K4" s="652">
        <v>0</v>
      </c>
      <c r="L4" s="652">
        <v>0</v>
      </c>
      <c r="M4" s="652">
        <v>0</v>
      </c>
      <c r="N4" s="652">
        <f t="shared" si="0"/>
        <v>407</v>
      </c>
      <c r="O4" s="69"/>
      <c r="P4" s="653">
        <v>0</v>
      </c>
      <c r="Q4" s="654">
        <f t="shared" si="1"/>
        <v>0</v>
      </c>
      <c r="R4" s="653">
        <v>0</v>
      </c>
      <c r="S4" s="654">
        <f t="shared" si="2"/>
        <v>0</v>
      </c>
      <c r="T4" s="69"/>
      <c r="U4" s="653">
        <f t="shared" si="3"/>
        <v>0</v>
      </c>
      <c r="V4" s="654">
        <f t="shared" si="4"/>
        <v>0</v>
      </c>
      <c r="W4" s="653">
        <f t="shared" si="5"/>
        <v>0</v>
      </c>
      <c r="X4" s="654">
        <f t="shared" si="6"/>
        <v>0</v>
      </c>
      <c r="Y4" s="653">
        <f t="shared" ref="Y4:Y60" si="30">SUMIF($A4,"CW",E4)+SUMIF($A4,"CW",F4)</f>
        <v>0</v>
      </c>
      <c r="Z4" s="654">
        <f t="shared" ref="Z4:Z60" si="31">ROUND(Y4/Y$61,4)</f>
        <v>0</v>
      </c>
      <c r="AA4" s="164"/>
      <c r="AB4" s="69"/>
      <c r="AC4" s="653">
        <f t="shared" si="7"/>
        <v>407</v>
      </c>
      <c r="AD4" s="654">
        <f>ROUND(AC4/AC$61,4)</f>
        <v>1E-4</v>
      </c>
      <c r="AE4" s="653">
        <f t="shared" si="8"/>
        <v>0</v>
      </c>
      <c r="AF4" s="654">
        <f t="shared" si="9"/>
        <v>0</v>
      </c>
      <c r="AG4" s="69"/>
      <c r="AH4" s="653">
        <f t="shared" si="10"/>
        <v>407</v>
      </c>
      <c r="AI4" s="654">
        <f t="shared" si="11"/>
        <v>0</v>
      </c>
      <c r="AJ4" s="653">
        <f t="shared" si="12"/>
        <v>407</v>
      </c>
      <c r="AK4" s="654">
        <f t="shared" si="13"/>
        <v>0</v>
      </c>
      <c r="AL4" s="653">
        <f t="shared" ref="AL4:AL60" si="32">SUMIF($A4,"CA",E4)+SUMIF($A4,"CA",F4)</f>
        <v>139</v>
      </c>
      <c r="AM4" s="655">
        <f>ROUNDUP(AL4/AL$61,4)</f>
        <v>1E-4</v>
      </c>
      <c r="AN4" s="66"/>
      <c r="AO4" s="653">
        <f t="shared" si="14"/>
        <v>407</v>
      </c>
      <c r="AP4" s="654">
        <f t="shared" si="15"/>
        <v>0</v>
      </c>
      <c r="AQ4" s="653">
        <f t="shared" ref="AQ4:AQ60" si="33">AO4</f>
        <v>407</v>
      </c>
      <c r="AR4" s="654">
        <f t="shared" si="15"/>
        <v>0</v>
      </c>
      <c r="AS4" s="653">
        <f t="shared" si="16"/>
        <v>407</v>
      </c>
      <c r="AT4" s="654">
        <f t="shared" si="17"/>
        <v>0</v>
      </c>
      <c r="AX4" s="82">
        <v>1</v>
      </c>
      <c r="AY4" s="82">
        <f t="shared" si="18"/>
        <v>0</v>
      </c>
      <c r="AZ4" s="83">
        <v>0</v>
      </c>
      <c r="BA4" s="82">
        <f t="shared" si="19"/>
        <v>0</v>
      </c>
      <c r="BB4" s="83">
        <v>136</v>
      </c>
      <c r="BC4" s="82">
        <f t="shared" si="20"/>
        <v>0</v>
      </c>
      <c r="BD4" s="83">
        <v>3</v>
      </c>
      <c r="BE4" s="82">
        <f t="shared" si="21"/>
        <v>0</v>
      </c>
      <c r="BF4" s="83">
        <v>0</v>
      </c>
      <c r="BG4" s="82">
        <f t="shared" si="22"/>
        <v>0</v>
      </c>
      <c r="BH4" s="82">
        <v>267</v>
      </c>
      <c r="BI4" s="82">
        <f t="shared" si="23"/>
        <v>0</v>
      </c>
      <c r="BJ4" s="82">
        <v>0</v>
      </c>
      <c r="BK4" s="82">
        <f t="shared" si="24"/>
        <v>0</v>
      </c>
      <c r="BL4" s="83">
        <v>0</v>
      </c>
      <c r="BM4" s="82">
        <f t="shared" si="25"/>
        <v>0</v>
      </c>
      <c r="BN4" s="83">
        <v>0</v>
      </c>
      <c r="BO4" s="82">
        <f t="shared" si="26"/>
        <v>0</v>
      </c>
      <c r="BP4" s="82">
        <v>0</v>
      </c>
      <c r="BQ4" s="82">
        <f t="shared" si="27"/>
        <v>0</v>
      </c>
      <c r="BR4" s="83">
        <v>0</v>
      </c>
      <c r="BS4" s="82">
        <f t="shared" si="28"/>
        <v>0</v>
      </c>
      <c r="BT4" s="82">
        <v>407</v>
      </c>
      <c r="BU4" s="82">
        <f t="shared" si="29"/>
        <v>0</v>
      </c>
    </row>
    <row r="5" spans="1:73" ht="17.25">
      <c r="A5" s="84" t="s">
        <v>513</v>
      </c>
      <c r="B5" s="651" t="s">
        <v>124</v>
      </c>
      <c r="C5" s="652">
        <v>376</v>
      </c>
      <c r="D5" s="652">
        <v>45</v>
      </c>
      <c r="E5" s="652">
        <v>2608</v>
      </c>
      <c r="F5" s="652">
        <v>292</v>
      </c>
      <c r="G5" s="652">
        <v>0</v>
      </c>
      <c r="H5" s="652">
        <v>6789</v>
      </c>
      <c r="I5" s="652">
        <v>0</v>
      </c>
      <c r="J5" s="652">
        <v>0</v>
      </c>
      <c r="K5" s="652">
        <v>16</v>
      </c>
      <c r="L5" s="652">
        <v>1</v>
      </c>
      <c r="M5" s="652">
        <v>3</v>
      </c>
      <c r="N5" s="652">
        <f t="shared" si="0"/>
        <v>10130</v>
      </c>
      <c r="O5" s="69"/>
      <c r="P5" s="653">
        <v>0</v>
      </c>
      <c r="Q5" s="654">
        <f t="shared" si="1"/>
        <v>0</v>
      </c>
      <c r="R5" s="653">
        <v>0</v>
      </c>
      <c r="S5" s="654">
        <f t="shared" si="2"/>
        <v>0</v>
      </c>
      <c r="T5" s="69"/>
      <c r="U5" s="653">
        <f t="shared" si="3"/>
        <v>0</v>
      </c>
      <c r="V5" s="654">
        <f t="shared" si="4"/>
        <v>0</v>
      </c>
      <c r="W5" s="653">
        <f t="shared" si="5"/>
        <v>0</v>
      </c>
      <c r="X5" s="654">
        <f t="shared" si="6"/>
        <v>0</v>
      </c>
      <c r="Y5" s="653">
        <f t="shared" si="30"/>
        <v>0</v>
      </c>
      <c r="Z5" s="654">
        <f t="shared" si="31"/>
        <v>0</v>
      </c>
      <c r="AA5" s="164"/>
      <c r="AB5" s="69"/>
      <c r="AC5" s="653">
        <f t="shared" si="7"/>
        <v>10127</v>
      </c>
      <c r="AD5" s="654">
        <f>ROUND(AC5/AC$61,4)</f>
        <v>2.0999999999999999E-3</v>
      </c>
      <c r="AE5" s="653">
        <f t="shared" si="8"/>
        <v>3</v>
      </c>
      <c r="AF5" s="654">
        <f t="shared" si="9"/>
        <v>5.9999999999999995E-4</v>
      </c>
      <c r="AG5" s="69"/>
      <c r="AH5" s="653">
        <f t="shared" si="10"/>
        <v>10130</v>
      </c>
      <c r="AI5" s="654">
        <f t="shared" si="11"/>
        <v>1.1000000000000001E-3</v>
      </c>
      <c r="AJ5" s="653">
        <f t="shared" si="12"/>
        <v>10127</v>
      </c>
      <c r="AK5" s="654">
        <f t="shared" si="13"/>
        <v>1.1000000000000001E-3</v>
      </c>
      <c r="AL5" s="653">
        <f t="shared" si="32"/>
        <v>2900</v>
      </c>
      <c r="AM5" s="654">
        <f t="shared" ref="AM5:AM21" si="34">ROUND(AL5/AL$61,4)</f>
        <v>1.1999999999999999E-3</v>
      </c>
      <c r="AN5" s="66"/>
      <c r="AO5" s="653">
        <f t="shared" si="14"/>
        <v>10130</v>
      </c>
      <c r="AP5" s="654">
        <f t="shared" si="15"/>
        <v>5.9999999999999995E-4</v>
      </c>
      <c r="AQ5" s="653">
        <f t="shared" si="33"/>
        <v>10130</v>
      </c>
      <c r="AR5" s="654">
        <f t="shared" si="15"/>
        <v>8.9999999999999998E-4</v>
      </c>
      <c r="AS5" s="653">
        <f t="shared" si="16"/>
        <v>10127</v>
      </c>
      <c r="AT5" s="654">
        <f t="shared" si="17"/>
        <v>6.9999999999999999E-4</v>
      </c>
      <c r="AX5" s="82">
        <v>376</v>
      </c>
      <c r="AY5" s="82">
        <f t="shared" si="18"/>
        <v>0</v>
      </c>
      <c r="AZ5" s="83">
        <v>45</v>
      </c>
      <c r="BA5" s="82">
        <f t="shared" si="19"/>
        <v>0</v>
      </c>
      <c r="BB5" s="83">
        <v>2608</v>
      </c>
      <c r="BC5" s="82">
        <f t="shared" si="20"/>
        <v>0</v>
      </c>
      <c r="BD5" s="83">
        <v>292</v>
      </c>
      <c r="BE5" s="82">
        <f t="shared" si="21"/>
        <v>0</v>
      </c>
      <c r="BF5" s="83">
        <v>0</v>
      </c>
      <c r="BG5" s="82">
        <f t="shared" si="22"/>
        <v>0</v>
      </c>
      <c r="BH5" s="82">
        <v>6789</v>
      </c>
      <c r="BI5" s="82">
        <f t="shared" si="23"/>
        <v>0</v>
      </c>
      <c r="BJ5" s="82">
        <v>0</v>
      </c>
      <c r="BK5" s="82">
        <f t="shared" si="24"/>
        <v>0</v>
      </c>
      <c r="BL5" s="83">
        <v>0</v>
      </c>
      <c r="BM5" s="82">
        <f t="shared" si="25"/>
        <v>0</v>
      </c>
      <c r="BN5" s="83">
        <v>16</v>
      </c>
      <c r="BO5" s="82">
        <f t="shared" si="26"/>
        <v>0</v>
      </c>
      <c r="BP5" s="82">
        <v>1</v>
      </c>
      <c r="BQ5" s="82">
        <f t="shared" si="27"/>
        <v>0</v>
      </c>
      <c r="BR5" s="83">
        <v>3</v>
      </c>
      <c r="BS5" s="82">
        <f t="shared" si="28"/>
        <v>0</v>
      </c>
      <c r="BT5" s="82">
        <v>10130</v>
      </c>
      <c r="BU5" s="82">
        <f t="shared" si="29"/>
        <v>0</v>
      </c>
    </row>
    <row r="6" spans="1:73" ht="17.25">
      <c r="A6" s="84" t="s">
        <v>513</v>
      </c>
      <c r="B6" s="651" t="s">
        <v>125</v>
      </c>
      <c r="C6" s="652">
        <v>4439</v>
      </c>
      <c r="D6" s="652">
        <v>392</v>
      </c>
      <c r="E6" s="652">
        <v>27100</v>
      </c>
      <c r="F6" s="652">
        <v>3726</v>
      </c>
      <c r="G6" s="652">
        <v>87</v>
      </c>
      <c r="H6" s="652">
        <v>63008</v>
      </c>
      <c r="I6" s="652">
        <v>0</v>
      </c>
      <c r="J6" s="652">
        <v>2</v>
      </c>
      <c r="K6" s="652">
        <v>112</v>
      </c>
      <c r="L6" s="652">
        <v>50</v>
      </c>
      <c r="M6" s="652">
        <v>447</v>
      </c>
      <c r="N6" s="652">
        <f t="shared" si="0"/>
        <v>99363</v>
      </c>
      <c r="O6" s="69"/>
      <c r="P6" s="653">
        <v>0</v>
      </c>
      <c r="Q6" s="654">
        <f t="shared" si="1"/>
        <v>0</v>
      </c>
      <c r="R6" s="653">
        <v>0</v>
      </c>
      <c r="S6" s="654">
        <f t="shared" si="2"/>
        <v>0</v>
      </c>
      <c r="T6" s="69"/>
      <c r="U6" s="653">
        <f t="shared" si="3"/>
        <v>0</v>
      </c>
      <c r="V6" s="654">
        <f t="shared" si="4"/>
        <v>0</v>
      </c>
      <c r="W6" s="653">
        <f t="shared" si="5"/>
        <v>0</v>
      </c>
      <c r="X6" s="654">
        <f t="shared" si="6"/>
        <v>0</v>
      </c>
      <c r="Y6" s="653">
        <f t="shared" si="30"/>
        <v>0</v>
      </c>
      <c r="Z6" s="654">
        <f t="shared" si="31"/>
        <v>0</v>
      </c>
      <c r="AA6" s="164"/>
      <c r="AB6" s="69"/>
      <c r="AC6" s="653">
        <f t="shared" si="7"/>
        <v>98916</v>
      </c>
      <c r="AD6" s="655">
        <f>ROUNDUP(AC6/AC$61,4)</f>
        <v>2.0999999999999998E-2</v>
      </c>
      <c r="AE6" s="653">
        <f t="shared" si="8"/>
        <v>447</v>
      </c>
      <c r="AF6" s="654">
        <f t="shared" si="9"/>
        <v>8.8200000000000001E-2</v>
      </c>
      <c r="AG6" s="69"/>
      <c r="AH6" s="653">
        <f t="shared" si="10"/>
        <v>99363</v>
      </c>
      <c r="AI6" s="654">
        <f t="shared" si="11"/>
        <v>1.0699999999999999E-2</v>
      </c>
      <c r="AJ6" s="653">
        <f t="shared" si="12"/>
        <v>98916</v>
      </c>
      <c r="AK6" s="654">
        <f t="shared" si="13"/>
        <v>1.0800000000000001E-2</v>
      </c>
      <c r="AL6" s="653">
        <f t="shared" si="32"/>
        <v>30826</v>
      </c>
      <c r="AM6" s="654">
        <f t="shared" si="34"/>
        <v>1.2699999999999999E-2</v>
      </c>
      <c r="AN6" s="66"/>
      <c r="AO6" s="653">
        <f t="shared" si="14"/>
        <v>99363</v>
      </c>
      <c r="AP6" s="654">
        <f t="shared" si="15"/>
        <v>6.3E-3</v>
      </c>
      <c r="AQ6" s="653">
        <f t="shared" si="33"/>
        <v>99363</v>
      </c>
      <c r="AR6" s="654">
        <f t="shared" si="15"/>
        <v>8.8999999999999999E-3</v>
      </c>
      <c r="AS6" s="653">
        <f t="shared" si="16"/>
        <v>98916</v>
      </c>
      <c r="AT6" s="654">
        <f t="shared" si="17"/>
        <v>6.4000000000000003E-3</v>
      </c>
      <c r="AX6" s="82">
        <v>4439</v>
      </c>
      <c r="AY6" s="82">
        <f t="shared" si="18"/>
        <v>0</v>
      </c>
      <c r="AZ6" s="83">
        <v>392</v>
      </c>
      <c r="BA6" s="82">
        <f t="shared" si="19"/>
        <v>0</v>
      </c>
      <c r="BB6" s="83">
        <v>27100</v>
      </c>
      <c r="BC6" s="82">
        <f t="shared" si="20"/>
        <v>0</v>
      </c>
      <c r="BD6" s="83">
        <v>3726</v>
      </c>
      <c r="BE6" s="82">
        <f t="shared" si="21"/>
        <v>0</v>
      </c>
      <c r="BF6" s="83">
        <v>87</v>
      </c>
      <c r="BG6" s="82">
        <f t="shared" si="22"/>
        <v>0</v>
      </c>
      <c r="BH6" s="82">
        <v>63008</v>
      </c>
      <c r="BI6" s="82">
        <f t="shared" si="23"/>
        <v>0</v>
      </c>
      <c r="BJ6" s="82">
        <v>0</v>
      </c>
      <c r="BK6" s="82">
        <f t="shared" si="24"/>
        <v>0</v>
      </c>
      <c r="BL6" s="83">
        <v>2</v>
      </c>
      <c r="BM6" s="82">
        <f t="shared" si="25"/>
        <v>0</v>
      </c>
      <c r="BN6" s="83">
        <v>112</v>
      </c>
      <c r="BO6" s="82">
        <f t="shared" si="26"/>
        <v>0</v>
      </c>
      <c r="BP6" s="82">
        <v>50</v>
      </c>
      <c r="BQ6" s="82">
        <f t="shared" si="27"/>
        <v>0</v>
      </c>
      <c r="BR6" s="83">
        <v>447</v>
      </c>
      <c r="BS6" s="82">
        <f t="shared" si="28"/>
        <v>0</v>
      </c>
      <c r="BT6" s="82">
        <v>99363</v>
      </c>
      <c r="BU6" s="82">
        <f t="shared" si="29"/>
        <v>0</v>
      </c>
    </row>
    <row r="7" spans="1:73" ht="17.25">
      <c r="A7" s="84" t="s">
        <v>513</v>
      </c>
      <c r="B7" s="651" t="s">
        <v>126</v>
      </c>
      <c r="C7" s="652">
        <v>710</v>
      </c>
      <c r="D7" s="652">
        <v>47</v>
      </c>
      <c r="E7" s="652">
        <v>4447</v>
      </c>
      <c r="F7" s="652">
        <v>549</v>
      </c>
      <c r="G7" s="652">
        <v>7</v>
      </c>
      <c r="H7" s="652">
        <v>9740</v>
      </c>
      <c r="I7" s="652">
        <v>0</v>
      </c>
      <c r="J7" s="652">
        <v>1</v>
      </c>
      <c r="K7" s="652">
        <v>14</v>
      </c>
      <c r="L7" s="652">
        <v>3</v>
      </c>
      <c r="M7" s="652">
        <v>21</v>
      </c>
      <c r="N7" s="652">
        <f t="shared" si="0"/>
        <v>15539</v>
      </c>
      <c r="O7" s="69"/>
      <c r="P7" s="653">
        <v>0</v>
      </c>
      <c r="Q7" s="654">
        <f t="shared" si="1"/>
        <v>0</v>
      </c>
      <c r="R7" s="653">
        <v>0</v>
      </c>
      <c r="S7" s="654">
        <f t="shared" si="2"/>
        <v>0</v>
      </c>
      <c r="T7" s="69"/>
      <c r="U7" s="653">
        <f t="shared" si="3"/>
        <v>0</v>
      </c>
      <c r="V7" s="654">
        <f t="shared" si="4"/>
        <v>0</v>
      </c>
      <c r="W7" s="653">
        <f t="shared" si="5"/>
        <v>0</v>
      </c>
      <c r="X7" s="654">
        <f t="shared" si="6"/>
        <v>0</v>
      </c>
      <c r="Y7" s="653">
        <f t="shared" si="30"/>
        <v>0</v>
      </c>
      <c r="Z7" s="654">
        <f t="shared" si="31"/>
        <v>0</v>
      </c>
      <c r="AA7" s="164"/>
      <c r="AB7" s="69"/>
      <c r="AC7" s="653">
        <f t="shared" si="7"/>
        <v>15518</v>
      </c>
      <c r="AD7" s="654">
        <f t="shared" ref="AD7:AD25" si="35">ROUND(AC7/AC$61,4)</f>
        <v>3.3E-3</v>
      </c>
      <c r="AE7" s="653">
        <f t="shared" si="8"/>
        <v>21</v>
      </c>
      <c r="AF7" s="654">
        <f t="shared" si="9"/>
        <v>4.1000000000000003E-3</v>
      </c>
      <c r="AG7" s="69"/>
      <c r="AH7" s="653">
        <f t="shared" si="10"/>
        <v>15539</v>
      </c>
      <c r="AI7" s="654">
        <f t="shared" si="11"/>
        <v>1.6999999999999999E-3</v>
      </c>
      <c r="AJ7" s="653">
        <f t="shared" si="12"/>
        <v>15518</v>
      </c>
      <c r="AK7" s="654">
        <f t="shared" si="13"/>
        <v>1.6999999999999999E-3</v>
      </c>
      <c r="AL7" s="653">
        <f t="shared" si="32"/>
        <v>4996</v>
      </c>
      <c r="AM7" s="654">
        <f t="shared" si="34"/>
        <v>2.0999999999999999E-3</v>
      </c>
      <c r="AN7" s="66"/>
      <c r="AO7" s="653">
        <f t="shared" si="14"/>
        <v>15539</v>
      </c>
      <c r="AP7" s="654">
        <f t="shared" si="15"/>
        <v>1E-3</v>
      </c>
      <c r="AQ7" s="653">
        <f t="shared" si="33"/>
        <v>15539</v>
      </c>
      <c r="AR7" s="654">
        <f t="shared" si="15"/>
        <v>1.4E-3</v>
      </c>
      <c r="AS7" s="653">
        <f t="shared" si="16"/>
        <v>15518</v>
      </c>
      <c r="AT7" s="654">
        <f t="shared" si="17"/>
        <v>1E-3</v>
      </c>
      <c r="AX7" s="82">
        <v>710</v>
      </c>
      <c r="AY7" s="82">
        <f t="shared" si="18"/>
        <v>0</v>
      </c>
      <c r="AZ7" s="83">
        <v>47</v>
      </c>
      <c r="BA7" s="82">
        <f t="shared" si="19"/>
        <v>0</v>
      </c>
      <c r="BB7" s="83">
        <v>4447</v>
      </c>
      <c r="BC7" s="82">
        <f t="shared" si="20"/>
        <v>0</v>
      </c>
      <c r="BD7" s="83">
        <v>549</v>
      </c>
      <c r="BE7" s="82">
        <f t="shared" si="21"/>
        <v>0</v>
      </c>
      <c r="BF7" s="83">
        <v>7</v>
      </c>
      <c r="BG7" s="82">
        <f t="shared" si="22"/>
        <v>0</v>
      </c>
      <c r="BH7" s="82">
        <v>9740</v>
      </c>
      <c r="BI7" s="82">
        <f t="shared" si="23"/>
        <v>0</v>
      </c>
      <c r="BJ7" s="82">
        <v>0</v>
      </c>
      <c r="BK7" s="82">
        <f t="shared" si="24"/>
        <v>0</v>
      </c>
      <c r="BL7" s="83">
        <v>1</v>
      </c>
      <c r="BM7" s="82">
        <f t="shared" si="25"/>
        <v>0</v>
      </c>
      <c r="BN7" s="83">
        <v>14</v>
      </c>
      <c r="BO7" s="82">
        <f t="shared" si="26"/>
        <v>0</v>
      </c>
      <c r="BP7" s="82">
        <v>3</v>
      </c>
      <c r="BQ7" s="82">
        <f t="shared" si="27"/>
        <v>0</v>
      </c>
      <c r="BR7" s="83">
        <v>21</v>
      </c>
      <c r="BS7" s="82">
        <f t="shared" si="28"/>
        <v>0</v>
      </c>
      <c r="BT7" s="82">
        <v>15539</v>
      </c>
      <c r="BU7" s="82">
        <f t="shared" si="29"/>
        <v>0</v>
      </c>
    </row>
    <row r="8" spans="1:73" ht="17.25">
      <c r="A8" s="84" t="s">
        <v>513</v>
      </c>
      <c r="B8" s="651" t="s">
        <v>127</v>
      </c>
      <c r="C8" s="652">
        <v>212</v>
      </c>
      <c r="D8" s="652">
        <v>34</v>
      </c>
      <c r="E8" s="652">
        <v>1321</v>
      </c>
      <c r="F8" s="652">
        <v>152</v>
      </c>
      <c r="G8" s="652">
        <v>5</v>
      </c>
      <c r="H8" s="652">
        <v>8345</v>
      </c>
      <c r="I8" s="652">
        <v>0</v>
      </c>
      <c r="J8" s="652">
        <v>4</v>
      </c>
      <c r="K8" s="652">
        <v>7</v>
      </c>
      <c r="L8" s="652">
        <v>17</v>
      </c>
      <c r="M8" s="652">
        <v>9</v>
      </c>
      <c r="N8" s="652">
        <f t="shared" si="0"/>
        <v>10106</v>
      </c>
      <c r="O8" s="69"/>
      <c r="P8" s="653">
        <v>0</v>
      </c>
      <c r="Q8" s="656">
        <f t="shared" si="1"/>
        <v>0</v>
      </c>
      <c r="R8" s="653">
        <v>0</v>
      </c>
      <c r="S8" s="654">
        <f t="shared" si="2"/>
        <v>0</v>
      </c>
      <c r="T8" s="69"/>
      <c r="U8" s="653">
        <f t="shared" si="3"/>
        <v>0</v>
      </c>
      <c r="V8" s="656">
        <f t="shared" si="4"/>
        <v>0</v>
      </c>
      <c r="W8" s="653">
        <f t="shared" si="5"/>
        <v>0</v>
      </c>
      <c r="X8" s="654">
        <f t="shared" si="6"/>
        <v>0</v>
      </c>
      <c r="Y8" s="653">
        <f t="shared" si="30"/>
        <v>0</v>
      </c>
      <c r="Z8" s="654">
        <f t="shared" si="31"/>
        <v>0</v>
      </c>
      <c r="AA8" s="164"/>
      <c r="AB8" s="69"/>
      <c r="AC8" s="653">
        <f t="shared" si="7"/>
        <v>10097</v>
      </c>
      <c r="AD8" s="656">
        <f t="shared" si="35"/>
        <v>2.0999999999999999E-3</v>
      </c>
      <c r="AE8" s="653">
        <f t="shared" si="8"/>
        <v>9</v>
      </c>
      <c r="AF8" s="654">
        <f t="shared" si="9"/>
        <v>1.8E-3</v>
      </c>
      <c r="AG8" s="69"/>
      <c r="AH8" s="653">
        <f t="shared" si="10"/>
        <v>10106</v>
      </c>
      <c r="AI8" s="654">
        <f t="shared" si="11"/>
        <v>1.1000000000000001E-3</v>
      </c>
      <c r="AJ8" s="653">
        <f t="shared" si="12"/>
        <v>10097</v>
      </c>
      <c r="AK8" s="654">
        <f t="shared" si="13"/>
        <v>1.1000000000000001E-3</v>
      </c>
      <c r="AL8" s="653">
        <f t="shared" si="32"/>
        <v>1473</v>
      </c>
      <c r="AM8" s="654">
        <f t="shared" si="34"/>
        <v>5.9999999999999995E-4</v>
      </c>
      <c r="AN8" s="66"/>
      <c r="AO8" s="653">
        <f t="shared" si="14"/>
        <v>10106</v>
      </c>
      <c r="AP8" s="654">
        <f t="shared" si="15"/>
        <v>5.9999999999999995E-4</v>
      </c>
      <c r="AQ8" s="653">
        <f t="shared" si="33"/>
        <v>10106</v>
      </c>
      <c r="AR8" s="654">
        <f t="shared" si="15"/>
        <v>8.9999999999999998E-4</v>
      </c>
      <c r="AS8" s="653">
        <f t="shared" si="16"/>
        <v>10097</v>
      </c>
      <c r="AT8" s="654">
        <f t="shared" si="17"/>
        <v>6.9999999999999999E-4</v>
      </c>
      <c r="AX8" s="82">
        <v>212</v>
      </c>
      <c r="AY8" s="82">
        <f t="shared" si="18"/>
        <v>0</v>
      </c>
      <c r="AZ8" s="83">
        <v>34</v>
      </c>
      <c r="BA8" s="82">
        <f t="shared" si="19"/>
        <v>0</v>
      </c>
      <c r="BB8" s="83">
        <v>1321</v>
      </c>
      <c r="BC8" s="82">
        <f t="shared" si="20"/>
        <v>0</v>
      </c>
      <c r="BD8" s="83">
        <v>152</v>
      </c>
      <c r="BE8" s="82">
        <f t="shared" si="21"/>
        <v>0</v>
      </c>
      <c r="BF8" s="83">
        <v>5</v>
      </c>
      <c r="BG8" s="82">
        <f t="shared" si="22"/>
        <v>0</v>
      </c>
      <c r="BH8" s="82">
        <v>8345</v>
      </c>
      <c r="BI8" s="82">
        <f t="shared" si="23"/>
        <v>0</v>
      </c>
      <c r="BJ8" s="82">
        <v>0</v>
      </c>
      <c r="BK8" s="82">
        <f t="shared" si="24"/>
        <v>0</v>
      </c>
      <c r="BL8" s="83">
        <v>4</v>
      </c>
      <c r="BM8" s="82">
        <f t="shared" si="25"/>
        <v>0</v>
      </c>
      <c r="BN8" s="83">
        <v>7</v>
      </c>
      <c r="BO8" s="82">
        <f t="shared" si="26"/>
        <v>0</v>
      </c>
      <c r="BP8" s="82">
        <v>17</v>
      </c>
      <c r="BQ8" s="82">
        <f t="shared" si="27"/>
        <v>0</v>
      </c>
      <c r="BR8" s="83">
        <v>9</v>
      </c>
      <c r="BS8" s="82">
        <f t="shared" si="28"/>
        <v>0</v>
      </c>
      <c r="BT8" s="82">
        <v>10106</v>
      </c>
      <c r="BU8" s="82">
        <f t="shared" si="29"/>
        <v>0</v>
      </c>
    </row>
    <row r="9" spans="1:73" ht="17.25">
      <c r="A9" s="84" t="s">
        <v>512</v>
      </c>
      <c r="B9" s="651" t="s">
        <v>128</v>
      </c>
      <c r="C9" s="652">
        <v>10829</v>
      </c>
      <c r="D9" s="652">
        <v>697</v>
      </c>
      <c r="E9" s="652">
        <v>52846</v>
      </c>
      <c r="F9" s="652">
        <v>8245</v>
      </c>
      <c r="G9" s="652">
        <v>848</v>
      </c>
      <c r="H9" s="652">
        <v>223307</v>
      </c>
      <c r="I9" s="652">
        <v>41</v>
      </c>
      <c r="J9" s="652">
        <v>430</v>
      </c>
      <c r="K9" s="652">
        <v>323</v>
      </c>
      <c r="L9" s="652">
        <v>0</v>
      </c>
      <c r="M9" s="652">
        <v>718</v>
      </c>
      <c r="N9" s="652">
        <f t="shared" si="0"/>
        <v>298284</v>
      </c>
      <c r="O9" s="69"/>
      <c r="P9" s="653">
        <v>0</v>
      </c>
      <c r="Q9" s="654">
        <f t="shared" si="1"/>
        <v>0</v>
      </c>
      <c r="R9" s="653">
        <v>0</v>
      </c>
      <c r="S9" s="654">
        <f t="shared" si="2"/>
        <v>0</v>
      </c>
      <c r="T9" s="69"/>
      <c r="U9" s="653">
        <f t="shared" si="3"/>
        <v>297566</v>
      </c>
      <c r="V9" s="654">
        <f t="shared" si="4"/>
        <v>4.6800000000000001E-2</v>
      </c>
      <c r="W9" s="653">
        <f t="shared" si="5"/>
        <v>718</v>
      </c>
      <c r="X9" s="654">
        <f t="shared" si="6"/>
        <v>1.9300000000000001E-2</v>
      </c>
      <c r="Y9" s="653">
        <f t="shared" si="30"/>
        <v>61091</v>
      </c>
      <c r="Z9" s="654">
        <f t="shared" si="31"/>
        <v>3.8600000000000002E-2</v>
      </c>
      <c r="AA9" s="164"/>
      <c r="AB9" s="69"/>
      <c r="AC9" s="653">
        <f t="shared" si="7"/>
        <v>0</v>
      </c>
      <c r="AD9" s="654">
        <f t="shared" si="35"/>
        <v>0</v>
      </c>
      <c r="AE9" s="653">
        <f t="shared" si="8"/>
        <v>0</v>
      </c>
      <c r="AF9" s="654">
        <f t="shared" si="9"/>
        <v>0</v>
      </c>
      <c r="AG9" s="69"/>
      <c r="AH9" s="653">
        <f t="shared" si="10"/>
        <v>0</v>
      </c>
      <c r="AI9" s="654">
        <f t="shared" si="11"/>
        <v>0</v>
      </c>
      <c r="AJ9" s="653">
        <f t="shared" si="12"/>
        <v>0</v>
      </c>
      <c r="AK9" s="654">
        <f t="shared" si="13"/>
        <v>0</v>
      </c>
      <c r="AL9" s="653">
        <f t="shared" si="32"/>
        <v>0</v>
      </c>
      <c r="AM9" s="654">
        <f t="shared" si="34"/>
        <v>0</v>
      </c>
      <c r="AN9" s="66"/>
      <c r="AO9" s="653">
        <f t="shared" si="14"/>
        <v>298284</v>
      </c>
      <c r="AP9" s="654">
        <f t="shared" si="15"/>
        <v>1.9E-2</v>
      </c>
      <c r="AQ9" s="653">
        <f t="shared" si="33"/>
        <v>298284</v>
      </c>
      <c r="AR9" s="654">
        <f t="shared" si="15"/>
        <v>2.6800000000000001E-2</v>
      </c>
      <c r="AS9" s="653">
        <f t="shared" si="16"/>
        <v>297566</v>
      </c>
      <c r="AT9" s="655">
        <f>ROUNDUP(AS9/AS$61,4)</f>
        <v>1.9199999999999998E-2</v>
      </c>
      <c r="AX9" s="82">
        <v>10829</v>
      </c>
      <c r="AY9" s="82">
        <f t="shared" si="18"/>
        <v>0</v>
      </c>
      <c r="AZ9" s="83">
        <v>697</v>
      </c>
      <c r="BA9" s="82">
        <f t="shared" si="19"/>
        <v>0</v>
      </c>
      <c r="BB9" s="83">
        <v>52846</v>
      </c>
      <c r="BC9" s="82">
        <f t="shared" si="20"/>
        <v>0</v>
      </c>
      <c r="BD9" s="83">
        <v>8245</v>
      </c>
      <c r="BE9" s="82">
        <f t="shared" si="21"/>
        <v>0</v>
      </c>
      <c r="BF9" s="83">
        <v>848</v>
      </c>
      <c r="BG9" s="82">
        <f t="shared" si="22"/>
        <v>0</v>
      </c>
      <c r="BH9" s="82">
        <v>223307</v>
      </c>
      <c r="BI9" s="82">
        <f t="shared" si="23"/>
        <v>0</v>
      </c>
      <c r="BJ9" s="82">
        <v>41</v>
      </c>
      <c r="BK9" s="82">
        <f t="shared" si="24"/>
        <v>0</v>
      </c>
      <c r="BL9" s="83">
        <v>430</v>
      </c>
      <c r="BM9" s="82">
        <f t="shared" si="25"/>
        <v>0</v>
      </c>
      <c r="BN9" s="83">
        <v>323</v>
      </c>
      <c r="BO9" s="82">
        <f t="shared" si="26"/>
        <v>0</v>
      </c>
      <c r="BP9" s="82">
        <v>0</v>
      </c>
      <c r="BQ9" s="82">
        <f t="shared" si="27"/>
        <v>0</v>
      </c>
      <c r="BR9" s="83">
        <v>718</v>
      </c>
      <c r="BS9" s="82">
        <f t="shared" si="28"/>
        <v>0</v>
      </c>
      <c r="BT9" s="82">
        <v>298284</v>
      </c>
      <c r="BU9" s="82">
        <f t="shared" si="29"/>
        <v>0</v>
      </c>
    </row>
    <row r="10" spans="1:73" ht="17.25">
      <c r="A10" s="84" t="s">
        <v>513</v>
      </c>
      <c r="B10" s="651" t="s">
        <v>129</v>
      </c>
      <c r="C10" s="652">
        <v>1131</v>
      </c>
      <c r="D10" s="652">
        <v>70</v>
      </c>
      <c r="E10" s="652">
        <v>4194</v>
      </c>
      <c r="F10" s="652">
        <v>969</v>
      </c>
      <c r="G10" s="652">
        <v>2</v>
      </c>
      <c r="H10" s="652">
        <v>8193</v>
      </c>
      <c r="I10" s="652">
        <v>0</v>
      </c>
      <c r="J10" s="652">
        <v>0</v>
      </c>
      <c r="K10" s="652">
        <v>22</v>
      </c>
      <c r="L10" s="652">
        <v>4</v>
      </c>
      <c r="M10" s="652">
        <v>5</v>
      </c>
      <c r="N10" s="652">
        <f t="shared" si="0"/>
        <v>14590</v>
      </c>
      <c r="O10" s="69"/>
      <c r="P10" s="653">
        <v>0</v>
      </c>
      <c r="Q10" s="654">
        <f t="shared" si="1"/>
        <v>0</v>
      </c>
      <c r="R10" s="653">
        <v>0</v>
      </c>
      <c r="S10" s="654">
        <f t="shared" si="2"/>
        <v>0</v>
      </c>
      <c r="T10" s="69"/>
      <c r="U10" s="653">
        <f t="shared" si="3"/>
        <v>0</v>
      </c>
      <c r="V10" s="654">
        <f t="shared" si="4"/>
        <v>0</v>
      </c>
      <c r="W10" s="653">
        <f t="shared" si="5"/>
        <v>0</v>
      </c>
      <c r="X10" s="654">
        <f t="shared" si="6"/>
        <v>0</v>
      </c>
      <c r="Y10" s="653">
        <f t="shared" si="30"/>
        <v>0</v>
      </c>
      <c r="Z10" s="654">
        <f t="shared" si="31"/>
        <v>0</v>
      </c>
      <c r="AA10" s="164"/>
      <c r="AB10" s="69"/>
      <c r="AC10" s="653">
        <f t="shared" si="7"/>
        <v>14585</v>
      </c>
      <c r="AD10" s="654">
        <f t="shared" si="35"/>
        <v>3.0999999999999999E-3</v>
      </c>
      <c r="AE10" s="653">
        <f t="shared" si="8"/>
        <v>5</v>
      </c>
      <c r="AF10" s="654">
        <f t="shared" si="9"/>
        <v>1E-3</v>
      </c>
      <c r="AG10" s="69"/>
      <c r="AH10" s="653">
        <f t="shared" si="10"/>
        <v>14590</v>
      </c>
      <c r="AI10" s="654">
        <f t="shared" si="11"/>
        <v>1.6000000000000001E-3</v>
      </c>
      <c r="AJ10" s="653">
        <f t="shared" si="12"/>
        <v>14585</v>
      </c>
      <c r="AK10" s="654">
        <f t="shared" si="13"/>
        <v>1.6000000000000001E-3</v>
      </c>
      <c r="AL10" s="653">
        <f t="shared" si="32"/>
        <v>5163</v>
      </c>
      <c r="AM10" s="654">
        <f t="shared" si="34"/>
        <v>2.0999999999999999E-3</v>
      </c>
      <c r="AN10" s="66"/>
      <c r="AO10" s="653">
        <f t="shared" si="14"/>
        <v>14590</v>
      </c>
      <c r="AP10" s="654">
        <f t="shared" si="15"/>
        <v>8.9999999999999998E-4</v>
      </c>
      <c r="AQ10" s="653">
        <f t="shared" si="33"/>
        <v>14590</v>
      </c>
      <c r="AR10" s="654">
        <f t="shared" si="15"/>
        <v>1.2999999999999999E-3</v>
      </c>
      <c r="AS10" s="653">
        <f t="shared" si="16"/>
        <v>14585</v>
      </c>
      <c r="AT10" s="654">
        <f>ROUND(AS10/AS$61,4)</f>
        <v>8.9999999999999998E-4</v>
      </c>
      <c r="AX10" s="82">
        <v>1131</v>
      </c>
      <c r="AY10" s="82">
        <f t="shared" si="18"/>
        <v>0</v>
      </c>
      <c r="AZ10" s="83">
        <v>70</v>
      </c>
      <c r="BA10" s="82">
        <f t="shared" si="19"/>
        <v>0</v>
      </c>
      <c r="BB10" s="83">
        <v>4194</v>
      </c>
      <c r="BC10" s="82">
        <f t="shared" si="20"/>
        <v>0</v>
      </c>
      <c r="BD10" s="83">
        <v>969</v>
      </c>
      <c r="BE10" s="82">
        <f t="shared" si="21"/>
        <v>0</v>
      </c>
      <c r="BF10" s="83">
        <v>2</v>
      </c>
      <c r="BG10" s="82">
        <f t="shared" si="22"/>
        <v>0</v>
      </c>
      <c r="BH10" s="82">
        <v>8193</v>
      </c>
      <c r="BI10" s="82">
        <f t="shared" si="23"/>
        <v>0</v>
      </c>
      <c r="BJ10" s="82">
        <v>0</v>
      </c>
      <c r="BK10" s="82">
        <f t="shared" si="24"/>
        <v>0</v>
      </c>
      <c r="BL10" s="83">
        <v>0</v>
      </c>
      <c r="BM10" s="82">
        <f t="shared" si="25"/>
        <v>0</v>
      </c>
      <c r="BN10" s="83">
        <v>22</v>
      </c>
      <c r="BO10" s="82">
        <f t="shared" si="26"/>
        <v>0</v>
      </c>
      <c r="BP10" s="82">
        <v>4</v>
      </c>
      <c r="BQ10" s="82">
        <f t="shared" si="27"/>
        <v>0</v>
      </c>
      <c r="BR10" s="83">
        <v>5</v>
      </c>
      <c r="BS10" s="82">
        <f t="shared" si="28"/>
        <v>0</v>
      </c>
      <c r="BT10" s="82">
        <v>14590</v>
      </c>
      <c r="BU10" s="82">
        <f t="shared" si="29"/>
        <v>0</v>
      </c>
    </row>
    <row r="11" spans="1:73" ht="17.25">
      <c r="A11" s="84" t="s">
        <v>513</v>
      </c>
      <c r="B11" s="651" t="s">
        <v>130</v>
      </c>
      <c r="C11" s="652">
        <v>1461</v>
      </c>
      <c r="D11" s="652">
        <v>184</v>
      </c>
      <c r="E11" s="652">
        <v>10305</v>
      </c>
      <c r="F11" s="652">
        <v>1125</v>
      </c>
      <c r="G11" s="652">
        <v>39</v>
      </c>
      <c r="H11" s="652">
        <v>32564</v>
      </c>
      <c r="I11" s="652">
        <v>0</v>
      </c>
      <c r="J11" s="652">
        <v>2</v>
      </c>
      <c r="K11" s="652">
        <v>37</v>
      </c>
      <c r="L11" s="652">
        <v>44</v>
      </c>
      <c r="M11" s="652">
        <v>74</v>
      </c>
      <c r="N11" s="652">
        <f t="shared" si="0"/>
        <v>45835</v>
      </c>
      <c r="O11" s="69"/>
      <c r="P11" s="653">
        <v>0</v>
      </c>
      <c r="Q11" s="654">
        <f t="shared" si="1"/>
        <v>0</v>
      </c>
      <c r="R11" s="653">
        <v>0</v>
      </c>
      <c r="S11" s="654">
        <f t="shared" si="2"/>
        <v>0</v>
      </c>
      <c r="T11" s="69"/>
      <c r="U11" s="653">
        <f t="shared" si="3"/>
        <v>0</v>
      </c>
      <c r="V11" s="654">
        <f t="shared" si="4"/>
        <v>0</v>
      </c>
      <c r="W11" s="653">
        <f t="shared" si="5"/>
        <v>0</v>
      </c>
      <c r="X11" s="654">
        <f t="shared" si="6"/>
        <v>0</v>
      </c>
      <c r="Y11" s="653">
        <f t="shared" si="30"/>
        <v>0</v>
      </c>
      <c r="Z11" s="654">
        <f t="shared" si="31"/>
        <v>0</v>
      </c>
      <c r="AA11" s="164"/>
      <c r="AB11" s="69"/>
      <c r="AC11" s="653">
        <f t="shared" si="7"/>
        <v>45761</v>
      </c>
      <c r="AD11" s="654">
        <f t="shared" si="35"/>
        <v>9.7000000000000003E-3</v>
      </c>
      <c r="AE11" s="657"/>
      <c r="AF11" s="658"/>
      <c r="AG11" s="69"/>
      <c r="AH11" s="653">
        <f t="shared" si="10"/>
        <v>45835</v>
      </c>
      <c r="AI11" s="654">
        <f t="shared" si="11"/>
        <v>4.8999999999999998E-3</v>
      </c>
      <c r="AJ11" s="653">
        <f t="shared" si="12"/>
        <v>45761</v>
      </c>
      <c r="AK11" s="654">
        <f t="shared" si="13"/>
        <v>5.0000000000000001E-3</v>
      </c>
      <c r="AL11" s="653">
        <f t="shared" si="32"/>
        <v>11430</v>
      </c>
      <c r="AM11" s="654">
        <f t="shared" si="34"/>
        <v>4.7000000000000002E-3</v>
      </c>
      <c r="AN11" s="66"/>
      <c r="AO11" s="653">
        <f t="shared" si="14"/>
        <v>45835</v>
      </c>
      <c r="AP11" s="654">
        <f t="shared" si="15"/>
        <v>2.8999999999999998E-3</v>
      </c>
      <c r="AQ11" s="653">
        <f t="shared" si="33"/>
        <v>45835</v>
      </c>
      <c r="AR11" s="654">
        <f t="shared" si="15"/>
        <v>4.1000000000000003E-3</v>
      </c>
      <c r="AS11" s="653">
        <f t="shared" si="16"/>
        <v>45761</v>
      </c>
      <c r="AT11" s="654">
        <f>ROUND(AS11/AS$61,4)</f>
        <v>2.8999999999999998E-3</v>
      </c>
      <c r="AX11" s="82">
        <v>1461</v>
      </c>
      <c r="AY11" s="82">
        <f t="shared" si="18"/>
        <v>0</v>
      </c>
      <c r="AZ11" s="83">
        <v>184</v>
      </c>
      <c r="BA11" s="82">
        <f t="shared" si="19"/>
        <v>0</v>
      </c>
      <c r="BB11" s="83">
        <v>10305</v>
      </c>
      <c r="BC11" s="82">
        <f t="shared" si="20"/>
        <v>0</v>
      </c>
      <c r="BD11" s="83">
        <v>1125</v>
      </c>
      <c r="BE11" s="82">
        <f t="shared" si="21"/>
        <v>0</v>
      </c>
      <c r="BF11" s="83">
        <v>39</v>
      </c>
      <c r="BG11" s="82">
        <f t="shared" si="22"/>
        <v>0</v>
      </c>
      <c r="BH11" s="82">
        <v>32564</v>
      </c>
      <c r="BI11" s="82">
        <f t="shared" si="23"/>
        <v>0</v>
      </c>
      <c r="BJ11" s="82">
        <v>0</v>
      </c>
      <c r="BK11" s="82">
        <f t="shared" si="24"/>
        <v>0</v>
      </c>
      <c r="BL11" s="83">
        <v>2</v>
      </c>
      <c r="BM11" s="82">
        <f t="shared" si="25"/>
        <v>0</v>
      </c>
      <c r="BN11" s="83">
        <v>37</v>
      </c>
      <c r="BO11" s="82">
        <f t="shared" si="26"/>
        <v>0</v>
      </c>
      <c r="BP11" s="82">
        <v>44</v>
      </c>
      <c r="BQ11" s="82">
        <f t="shared" si="27"/>
        <v>0</v>
      </c>
      <c r="BR11" s="83">
        <v>74</v>
      </c>
      <c r="BS11" s="82">
        <f t="shared" si="28"/>
        <v>0</v>
      </c>
      <c r="BT11" s="82">
        <v>45835</v>
      </c>
      <c r="BU11" s="82">
        <f t="shared" si="29"/>
        <v>0</v>
      </c>
    </row>
    <row r="12" spans="1:73" ht="17.25">
      <c r="A12" s="84" t="s">
        <v>512</v>
      </c>
      <c r="B12" s="651" t="s">
        <v>131</v>
      </c>
      <c r="C12" s="652">
        <v>39440</v>
      </c>
      <c r="D12" s="652">
        <v>1479</v>
      </c>
      <c r="E12" s="652">
        <v>185050</v>
      </c>
      <c r="F12" s="652">
        <v>32485</v>
      </c>
      <c r="G12" s="652">
        <v>1391</v>
      </c>
      <c r="H12" s="652">
        <v>377599</v>
      </c>
      <c r="I12" s="652">
        <v>7</v>
      </c>
      <c r="J12" s="652">
        <v>93</v>
      </c>
      <c r="K12" s="652">
        <v>564</v>
      </c>
      <c r="L12" s="652">
        <v>0</v>
      </c>
      <c r="M12" s="652">
        <v>3152</v>
      </c>
      <c r="N12" s="652">
        <f t="shared" si="0"/>
        <v>641260</v>
      </c>
      <c r="O12" s="69"/>
      <c r="P12" s="653">
        <v>0</v>
      </c>
      <c r="Q12" s="654">
        <f t="shared" si="1"/>
        <v>0</v>
      </c>
      <c r="R12" s="653">
        <v>0</v>
      </c>
      <c r="S12" s="654">
        <f t="shared" si="2"/>
        <v>0</v>
      </c>
      <c r="T12" s="69"/>
      <c r="U12" s="653">
        <f t="shared" si="3"/>
        <v>638108</v>
      </c>
      <c r="V12" s="654">
        <f t="shared" si="4"/>
        <v>0.1004</v>
      </c>
      <c r="W12" s="653">
        <f t="shared" si="5"/>
        <v>3152</v>
      </c>
      <c r="X12" s="654">
        <f t="shared" si="6"/>
        <v>8.4599999999999995E-2</v>
      </c>
      <c r="Y12" s="653">
        <f t="shared" si="30"/>
        <v>217535</v>
      </c>
      <c r="Z12" s="654">
        <f t="shared" si="31"/>
        <v>0.13739999999999999</v>
      </c>
      <c r="AA12" s="164"/>
      <c r="AB12" s="69"/>
      <c r="AC12" s="653">
        <f t="shared" si="7"/>
        <v>0</v>
      </c>
      <c r="AD12" s="654">
        <f t="shared" si="35"/>
        <v>0</v>
      </c>
      <c r="AE12" s="653">
        <f t="shared" si="8"/>
        <v>0</v>
      </c>
      <c r="AF12" s="654">
        <f t="shared" si="9"/>
        <v>0</v>
      </c>
      <c r="AG12" s="69"/>
      <c r="AH12" s="653">
        <f t="shared" si="10"/>
        <v>0</v>
      </c>
      <c r="AI12" s="654">
        <f t="shared" si="11"/>
        <v>0</v>
      </c>
      <c r="AJ12" s="653">
        <f t="shared" si="12"/>
        <v>0</v>
      </c>
      <c r="AK12" s="654">
        <f t="shared" si="13"/>
        <v>0</v>
      </c>
      <c r="AL12" s="653">
        <f t="shared" si="32"/>
        <v>0</v>
      </c>
      <c r="AM12" s="654">
        <f t="shared" si="34"/>
        <v>0</v>
      </c>
      <c r="AN12" s="66"/>
      <c r="AO12" s="653">
        <f t="shared" si="14"/>
        <v>641260</v>
      </c>
      <c r="AP12" s="654">
        <f t="shared" si="15"/>
        <v>4.0899999999999999E-2</v>
      </c>
      <c r="AQ12" s="653">
        <f t="shared" si="33"/>
        <v>641260</v>
      </c>
      <c r="AR12" s="654">
        <f t="shared" si="15"/>
        <v>5.7599999999999998E-2</v>
      </c>
      <c r="AS12" s="653">
        <f t="shared" si="16"/>
        <v>638108</v>
      </c>
      <c r="AT12" s="654">
        <f>ROUND(AS12/AS$61,4)</f>
        <v>4.1099999999999998E-2</v>
      </c>
      <c r="AX12" s="82">
        <v>39440</v>
      </c>
      <c r="AY12" s="82">
        <f t="shared" si="18"/>
        <v>0</v>
      </c>
      <c r="AZ12" s="83">
        <v>1479</v>
      </c>
      <c r="BA12" s="82">
        <f t="shared" si="19"/>
        <v>0</v>
      </c>
      <c r="BB12" s="83">
        <v>185050</v>
      </c>
      <c r="BC12" s="82">
        <f t="shared" si="20"/>
        <v>0</v>
      </c>
      <c r="BD12" s="83">
        <v>32485</v>
      </c>
      <c r="BE12" s="82">
        <f t="shared" si="21"/>
        <v>0</v>
      </c>
      <c r="BF12" s="83">
        <v>1391</v>
      </c>
      <c r="BG12" s="82">
        <f t="shared" si="22"/>
        <v>0</v>
      </c>
      <c r="BH12" s="82">
        <v>377599</v>
      </c>
      <c r="BI12" s="82">
        <f t="shared" si="23"/>
        <v>0</v>
      </c>
      <c r="BJ12" s="82">
        <v>7</v>
      </c>
      <c r="BK12" s="82">
        <f t="shared" si="24"/>
        <v>0</v>
      </c>
      <c r="BL12" s="83">
        <v>93</v>
      </c>
      <c r="BM12" s="82">
        <f t="shared" si="25"/>
        <v>0</v>
      </c>
      <c r="BN12" s="83">
        <v>564</v>
      </c>
      <c r="BO12" s="82">
        <f t="shared" si="26"/>
        <v>0</v>
      </c>
      <c r="BP12" s="82">
        <v>0</v>
      </c>
      <c r="BQ12" s="82">
        <f t="shared" si="27"/>
        <v>0</v>
      </c>
      <c r="BR12" s="83">
        <v>3152</v>
      </c>
      <c r="BS12" s="82">
        <f t="shared" si="28"/>
        <v>0</v>
      </c>
      <c r="BT12" s="82">
        <v>641260</v>
      </c>
      <c r="BU12" s="82">
        <f t="shared" si="29"/>
        <v>0</v>
      </c>
    </row>
    <row r="13" spans="1:73" ht="17.25">
      <c r="A13" s="84" t="s">
        <v>513</v>
      </c>
      <c r="B13" s="651" t="s">
        <v>132</v>
      </c>
      <c r="C13" s="652">
        <v>603</v>
      </c>
      <c r="D13" s="652">
        <v>48</v>
      </c>
      <c r="E13" s="652">
        <v>2805</v>
      </c>
      <c r="F13" s="652">
        <v>497</v>
      </c>
      <c r="G13" s="652">
        <v>8</v>
      </c>
      <c r="H13" s="652">
        <v>10251</v>
      </c>
      <c r="I13" s="652">
        <v>0</v>
      </c>
      <c r="J13" s="652">
        <v>3</v>
      </c>
      <c r="K13" s="652">
        <v>8</v>
      </c>
      <c r="L13" s="652">
        <v>9</v>
      </c>
      <c r="M13" s="652">
        <v>15</v>
      </c>
      <c r="N13" s="652">
        <f t="shared" si="0"/>
        <v>14247</v>
      </c>
      <c r="O13" s="69"/>
      <c r="P13" s="653">
        <v>0</v>
      </c>
      <c r="Q13" s="654">
        <f t="shared" si="1"/>
        <v>0</v>
      </c>
      <c r="R13" s="653">
        <v>0</v>
      </c>
      <c r="S13" s="654">
        <f t="shared" si="2"/>
        <v>0</v>
      </c>
      <c r="T13" s="69"/>
      <c r="U13" s="653">
        <f t="shared" si="3"/>
        <v>0</v>
      </c>
      <c r="V13" s="654">
        <f t="shared" si="4"/>
        <v>0</v>
      </c>
      <c r="W13" s="653">
        <f t="shared" si="5"/>
        <v>0</v>
      </c>
      <c r="X13" s="654">
        <f t="shared" si="6"/>
        <v>0</v>
      </c>
      <c r="Y13" s="653">
        <f t="shared" si="30"/>
        <v>0</v>
      </c>
      <c r="Z13" s="654">
        <f t="shared" si="31"/>
        <v>0</v>
      </c>
      <c r="AA13" s="164"/>
      <c r="AB13" s="69"/>
      <c r="AC13" s="653">
        <f t="shared" si="7"/>
        <v>14232</v>
      </c>
      <c r="AD13" s="654">
        <f t="shared" si="35"/>
        <v>3.0000000000000001E-3</v>
      </c>
      <c r="AE13" s="653">
        <f t="shared" si="8"/>
        <v>15</v>
      </c>
      <c r="AF13" s="654">
        <f t="shared" si="9"/>
        <v>3.0000000000000001E-3</v>
      </c>
      <c r="AG13" s="69"/>
      <c r="AH13" s="653">
        <f t="shared" si="10"/>
        <v>14247</v>
      </c>
      <c r="AI13" s="654">
        <f t="shared" si="11"/>
        <v>1.5E-3</v>
      </c>
      <c r="AJ13" s="653">
        <f t="shared" si="12"/>
        <v>14232</v>
      </c>
      <c r="AK13" s="654">
        <f t="shared" si="13"/>
        <v>1.6000000000000001E-3</v>
      </c>
      <c r="AL13" s="653">
        <f t="shared" si="32"/>
        <v>3302</v>
      </c>
      <c r="AM13" s="654">
        <f t="shared" si="34"/>
        <v>1.4E-3</v>
      </c>
      <c r="AN13" s="66"/>
      <c r="AO13" s="653">
        <f t="shared" si="14"/>
        <v>14247</v>
      </c>
      <c r="AP13" s="654">
        <f t="shared" si="15"/>
        <v>8.9999999999999998E-4</v>
      </c>
      <c r="AQ13" s="653">
        <f t="shared" si="33"/>
        <v>14247</v>
      </c>
      <c r="AR13" s="654">
        <f t="shared" si="15"/>
        <v>1.2999999999999999E-3</v>
      </c>
      <c r="AS13" s="653">
        <f t="shared" si="16"/>
        <v>14232</v>
      </c>
      <c r="AT13" s="654">
        <f>ROUND(AS13/AS$61,4)</f>
        <v>8.9999999999999998E-4</v>
      </c>
      <c r="AX13" s="82">
        <v>603</v>
      </c>
      <c r="AY13" s="82">
        <f t="shared" si="18"/>
        <v>0</v>
      </c>
      <c r="AZ13" s="83">
        <v>48</v>
      </c>
      <c r="BA13" s="82">
        <f t="shared" si="19"/>
        <v>0</v>
      </c>
      <c r="BB13" s="83">
        <v>2805</v>
      </c>
      <c r="BC13" s="82">
        <f t="shared" si="20"/>
        <v>0</v>
      </c>
      <c r="BD13" s="83">
        <v>497</v>
      </c>
      <c r="BE13" s="82">
        <f t="shared" si="21"/>
        <v>0</v>
      </c>
      <c r="BF13" s="83">
        <v>8</v>
      </c>
      <c r="BG13" s="82">
        <f t="shared" si="22"/>
        <v>0</v>
      </c>
      <c r="BH13" s="82">
        <v>10251</v>
      </c>
      <c r="BI13" s="82">
        <f t="shared" si="23"/>
        <v>0</v>
      </c>
      <c r="BJ13" s="82">
        <v>0</v>
      </c>
      <c r="BK13" s="82">
        <f t="shared" si="24"/>
        <v>0</v>
      </c>
      <c r="BL13" s="83">
        <v>3</v>
      </c>
      <c r="BM13" s="82">
        <f t="shared" si="25"/>
        <v>0</v>
      </c>
      <c r="BN13" s="83">
        <v>8</v>
      </c>
      <c r="BO13" s="82">
        <f t="shared" si="26"/>
        <v>0</v>
      </c>
      <c r="BP13" s="82">
        <v>9</v>
      </c>
      <c r="BQ13" s="82">
        <f t="shared" si="27"/>
        <v>0</v>
      </c>
      <c r="BR13" s="83">
        <v>15</v>
      </c>
      <c r="BS13" s="82">
        <f t="shared" si="28"/>
        <v>0</v>
      </c>
      <c r="BT13" s="82">
        <v>14247</v>
      </c>
      <c r="BU13" s="82">
        <f t="shared" si="29"/>
        <v>0</v>
      </c>
    </row>
    <row r="14" spans="1:73" ht="17.25">
      <c r="A14" s="84" t="s">
        <v>513</v>
      </c>
      <c r="B14" s="651" t="s">
        <v>133</v>
      </c>
      <c r="C14" s="652">
        <v>2324</v>
      </c>
      <c r="D14" s="652">
        <v>305</v>
      </c>
      <c r="E14" s="652">
        <v>17936</v>
      </c>
      <c r="F14" s="652">
        <v>2030</v>
      </c>
      <c r="G14" s="652">
        <v>42</v>
      </c>
      <c r="H14" s="652">
        <v>45096</v>
      </c>
      <c r="I14" s="652">
        <v>0</v>
      </c>
      <c r="J14" s="652">
        <v>4</v>
      </c>
      <c r="K14" s="652">
        <v>108</v>
      </c>
      <c r="L14" s="652">
        <v>25</v>
      </c>
      <c r="M14" s="652">
        <v>220</v>
      </c>
      <c r="N14" s="652">
        <f t="shared" si="0"/>
        <v>68090</v>
      </c>
      <c r="O14" s="69"/>
      <c r="P14" s="653">
        <v>0</v>
      </c>
      <c r="Q14" s="654">
        <f t="shared" si="1"/>
        <v>0</v>
      </c>
      <c r="R14" s="653">
        <v>0</v>
      </c>
      <c r="S14" s="654">
        <f t="shared" si="2"/>
        <v>0</v>
      </c>
      <c r="T14" s="69"/>
      <c r="U14" s="653">
        <f t="shared" si="3"/>
        <v>0</v>
      </c>
      <c r="V14" s="654">
        <f t="shared" si="4"/>
        <v>0</v>
      </c>
      <c r="W14" s="653">
        <f t="shared" si="5"/>
        <v>0</v>
      </c>
      <c r="X14" s="654">
        <f t="shared" si="6"/>
        <v>0</v>
      </c>
      <c r="Y14" s="653">
        <f t="shared" si="30"/>
        <v>0</v>
      </c>
      <c r="Z14" s="654">
        <f t="shared" si="31"/>
        <v>0</v>
      </c>
      <c r="AA14" s="164"/>
      <c r="AB14" s="69"/>
      <c r="AC14" s="653">
        <f t="shared" si="7"/>
        <v>67870</v>
      </c>
      <c r="AD14" s="654">
        <f t="shared" si="35"/>
        <v>1.43E-2</v>
      </c>
      <c r="AE14" s="653">
        <f t="shared" si="8"/>
        <v>220</v>
      </c>
      <c r="AF14" s="654">
        <f t="shared" si="9"/>
        <v>4.3400000000000001E-2</v>
      </c>
      <c r="AG14" s="69"/>
      <c r="AH14" s="653">
        <f t="shared" si="10"/>
        <v>68090</v>
      </c>
      <c r="AI14" s="654">
        <f t="shared" si="11"/>
        <v>7.3000000000000001E-3</v>
      </c>
      <c r="AJ14" s="653">
        <f t="shared" si="12"/>
        <v>67870</v>
      </c>
      <c r="AK14" s="654">
        <f t="shared" si="13"/>
        <v>7.4000000000000003E-3</v>
      </c>
      <c r="AL14" s="653">
        <f t="shared" si="32"/>
        <v>19966</v>
      </c>
      <c r="AM14" s="654">
        <f t="shared" si="34"/>
        <v>8.3000000000000001E-3</v>
      </c>
      <c r="AN14" s="66"/>
      <c r="AO14" s="653">
        <f t="shared" si="14"/>
        <v>68090</v>
      </c>
      <c r="AP14" s="654">
        <f t="shared" si="15"/>
        <v>4.3E-3</v>
      </c>
      <c r="AQ14" s="653">
        <f t="shared" si="33"/>
        <v>68090</v>
      </c>
      <c r="AR14" s="654">
        <f t="shared" si="15"/>
        <v>6.1000000000000004E-3</v>
      </c>
      <c r="AS14" s="653">
        <f t="shared" si="16"/>
        <v>67870</v>
      </c>
      <c r="AT14" s="654">
        <f>ROUND(AS14/AS$61,4)</f>
        <v>4.4000000000000003E-3</v>
      </c>
      <c r="AX14" s="82">
        <v>2324</v>
      </c>
      <c r="AY14" s="82">
        <f t="shared" si="18"/>
        <v>0</v>
      </c>
      <c r="AZ14" s="83">
        <v>305</v>
      </c>
      <c r="BA14" s="82">
        <f t="shared" si="19"/>
        <v>0</v>
      </c>
      <c r="BB14" s="83">
        <v>17936</v>
      </c>
      <c r="BC14" s="82">
        <f t="shared" si="20"/>
        <v>0</v>
      </c>
      <c r="BD14" s="83">
        <v>2030</v>
      </c>
      <c r="BE14" s="82">
        <f t="shared" si="21"/>
        <v>0</v>
      </c>
      <c r="BF14" s="83">
        <v>42</v>
      </c>
      <c r="BG14" s="82">
        <f t="shared" si="22"/>
        <v>0</v>
      </c>
      <c r="BH14" s="82">
        <v>45096</v>
      </c>
      <c r="BI14" s="82">
        <f t="shared" si="23"/>
        <v>0</v>
      </c>
      <c r="BJ14" s="82">
        <v>0</v>
      </c>
      <c r="BK14" s="82">
        <f t="shared" si="24"/>
        <v>0</v>
      </c>
      <c r="BL14" s="83">
        <v>4</v>
      </c>
      <c r="BM14" s="82">
        <f t="shared" si="25"/>
        <v>0</v>
      </c>
      <c r="BN14" s="83">
        <v>108</v>
      </c>
      <c r="BO14" s="82">
        <f t="shared" si="26"/>
        <v>0</v>
      </c>
      <c r="BP14" s="82">
        <v>25</v>
      </c>
      <c r="BQ14" s="82">
        <f t="shared" si="27"/>
        <v>0</v>
      </c>
      <c r="BR14" s="83">
        <v>220</v>
      </c>
      <c r="BS14" s="82">
        <f t="shared" si="28"/>
        <v>0</v>
      </c>
      <c r="BT14" s="82">
        <v>68090</v>
      </c>
      <c r="BU14" s="82">
        <f t="shared" si="29"/>
        <v>0</v>
      </c>
    </row>
    <row r="15" spans="1:73" ht="17.25">
      <c r="A15" s="84" t="s">
        <v>513</v>
      </c>
      <c r="B15" s="651" t="s">
        <v>134</v>
      </c>
      <c r="C15" s="652">
        <v>7667</v>
      </c>
      <c r="D15" s="652">
        <v>256</v>
      </c>
      <c r="E15" s="652">
        <v>34409</v>
      </c>
      <c r="F15" s="652">
        <v>6152</v>
      </c>
      <c r="G15" s="652">
        <v>389</v>
      </c>
      <c r="H15" s="652">
        <v>71075</v>
      </c>
      <c r="I15" s="652">
        <v>1</v>
      </c>
      <c r="J15" s="652">
        <v>21</v>
      </c>
      <c r="K15" s="652">
        <v>96</v>
      </c>
      <c r="L15" s="652">
        <v>46</v>
      </c>
      <c r="M15" s="652">
        <v>71</v>
      </c>
      <c r="N15" s="652">
        <f t="shared" si="0"/>
        <v>120183</v>
      </c>
      <c r="O15" s="69"/>
      <c r="P15" s="653">
        <v>0</v>
      </c>
      <c r="Q15" s="654">
        <f t="shared" si="1"/>
        <v>0</v>
      </c>
      <c r="R15" s="653">
        <v>0</v>
      </c>
      <c r="S15" s="654">
        <f t="shared" si="2"/>
        <v>0</v>
      </c>
      <c r="T15" s="69"/>
      <c r="U15" s="653">
        <f t="shared" si="3"/>
        <v>0</v>
      </c>
      <c r="V15" s="654">
        <f t="shared" si="4"/>
        <v>0</v>
      </c>
      <c r="W15" s="653">
        <f t="shared" si="5"/>
        <v>0</v>
      </c>
      <c r="X15" s="654">
        <f t="shared" si="6"/>
        <v>0</v>
      </c>
      <c r="Y15" s="653">
        <f t="shared" si="30"/>
        <v>0</v>
      </c>
      <c r="Z15" s="654">
        <f t="shared" si="31"/>
        <v>0</v>
      </c>
      <c r="AA15" s="164"/>
      <c r="AB15" s="69"/>
      <c r="AC15" s="653">
        <f t="shared" si="7"/>
        <v>120112</v>
      </c>
      <c r="AD15" s="654">
        <f t="shared" si="35"/>
        <v>2.5399999999999999E-2</v>
      </c>
      <c r="AE15" s="653">
        <f t="shared" si="8"/>
        <v>71</v>
      </c>
      <c r="AF15" s="654">
        <f t="shared" ref="AF15:AF60" si="36">ROUND(AE15/AE$61,4)</f>
        <v>1.4E-2</v>
      </c>
      <c r="AG15" s="69"/>
      <c r="AH15" s="653">
        <f t="shared" si="10"/>
        <v>120183</v>
      </c>
      <c r="AI15" s="654">
        <f t="shared" si="11"/>
        <v>1.2999999999999999E-2</v>
      </c>
      <c r="AJ15" s="653">
        <f t="shared" si="12"/>
        <v>120112</v>
      </c>
      <c r="AK15" s="654">
        <f t="shared" si="13"/>
        <v>1.3100000000000001E-2</v>
      </c>
      <c r="AL15" s="653">
        <f t="shared" si="32"/>
        <v>40561</v>
      </c>
      <c r="AM15" s="654">
        <f t="shared" si="34"/>
        <v>1.6799999999999999E-2</v>
      </c>
      <c r="AN15" s="66"/>
      <c r="AO15" s="653">
        <f t="shared" si="14"/>
        <v>120183</v>
      </c>
      <c r="AP15" s="654">
        <f t="shared" si="15"/>
        <v>7.7000000000000002E-3</v>
      </c>
      <c r="AQ15" s="653">
        <f t="shared" si="33"/>
        <v>120183</v>
      </c>
      <c r="AR15" s="654">
        <f t="shared" si="15"/>
        <v>1.0800000000000001E-2</v>
      </c>
      <c r="AS15" s="653">
        <f t="shared" si="16"/>
        <v>120112</v>
      </c>
      <c r="AT15" s="655">
        <f>ROUNDUP(AS15/AS$61,4)</f>
        <v>7.8000000000000005E-3</v>
      </c>
      <c r="AX15" s="82">
        <v>7667</v>
      </c>
      <c r="AY15" s="82">
        <f t="shared" si="18"/>
        <v>0</v>
      </c>
      <c r="AZ15" s="83">
        <v>256</v>
      </c>
      <c r="BA15" s="82">
        <f t="shared" si="19"/>
        <v>0</v>
      </c>
      <c r="BB15" s="83">
        <v>34409</v>
      </c>
      <c r="BC15" s="82">
        <f t="shared" si="20"/>
        <v>0</v>
      </c>
      <c r="BD15" s="83">
        <v>6152</v>
      </c>
      <c r="BE15" s="82">
        <f t="shared" si="21"/>
        <v>0</v>
      </c>
      <c r="BF15" s="83">
        <v>389</v>
      </c>
      <c r="BG15" s="82">
        <f t="shared" si="22"/>
        <v>0</v>
      </c>
      <c r="BH15" s="82">
        <v>71075</v>
      </c>
      <c r="BI15" s="82">
        <f t="shared" si="23"/>
        <v>0</v>
      </c>
      <c r="BJ15" s="82">
        <v>1</v>
      </c>
      <c r="BK15" s="82">
        <f t="shared" si="24"/>
        <v>0</v>
      </c>
      <c r="BL15" s="83">
        <v>21</v>
      </c>
      <c r="BM15" s="82">
        <f t="shared" si="25"/>
        <v>0</v>
      </c>
      <c r="BN15" s="83">
        <v>96</v>
      </c>
      <c r="BO15" s="82">
        <f t="shared" si="26"/>
        <v>0</v>
      </c>
      <c r="BP15" s="82">
        <v>46</v>
      </c>
      <c r="BQ15" s="82">
        <f t="shared" si="27"/>
        <v>0</v>
      </c>
      <c r="BR15" s="83">
        <v>71</v>
      </c>
      <c r="BS15" s="82">
        <f t="shared" si="28"/>
        <v>0</v>
      </c>
      <c r="BT15" s="82">
        <v>120183</v>
      </c>
      <c r="BU15" s="82">
        <f t="shared" si="29"/>
        <v>0</v>
      </c>
    </row>
    <row r="16" spans="1:73" ht="17.25">
      <c r="A16" s="84" t="s">
        <v>513</v>
      </c>
      <c r="B16" s="651" t="s">
        <v>135</v>
      </c>
      <c r="C16" s="652">
        <v>204</v>
      </c>
      <c r="D16" s="652">
        <v>11</v>
      </c>
      <c r="E16" s="652">
        <v>1732</v>
      </c>
      <c r="F16" s="652">
        <v>222</v>
      </c>
      <c r="G16" s="652">
        <v>5</v>
      </c>
      <c r="H16" s="652">
        <v>4893</v>
      </c>
      <c r="I16" s="652">
        <v>0</v>
      </c>
      <c r="J16" s="652">
        <v>0</v>
      </c>
      <c r="K16" s="652">
        <v>6</v>
      </c>
      <c r="L16" s="652">
        <v>5</v>
      </c>
      <c r="M16" s="652">
        <v>34</v>
      </c>
      <c r="N16" s="652">
        <f t="shared" si="0"/>
        <v>7112</v>
      </c>
      <c r="O16" s="69"/>
      <c r="P16" s="653">
        <v>0</v>
      </c>
      <c r="Q16" s="654">
        <f t="shared" si="1"/>
        <v>0</v>
      </c>
      <c r="R16" s="653">
        <v>0</v>
      </c>
      <c r="S16" s="654">
        <f t="shared" si="2"/>
        <v>0</v>
      </c>
      <c r="T16" s="69"/>
      <c r="U16" s="653">
        <f t="shared" si="3"/>
        <v>0</v>
      </c>
      <c r="V16" s="654">
        <f t="shared" si="4"/>
        <v>0</v>
      </c>
      <c r="W16" s="653">
        <f t="shared" si="5"/>
        <v>0</v>
      </c>
      <c r="X16" s="654">
        <f t="shared" si="6"/>
        <v>0</v>
      </c>
      <c r="Y16" s="653">
        <f t="shared" si="30"/>
        <v>0</v>
      </c>
      <c r="Z16" s="654">
        <f t="shared" si="31"/>
        <v>0</v>
      </c>
      <c r="AA16" s="164"/>
      <c r="AB16" s="69"/>
      <c r="AC16" s="653">
        <f t="shared" si="7"/>
        <v>7078</v>
      </c>
      <c r="AD16" s="654">
        <f t="shared" si="35"/>
        <v>1.5E-3</v>
      </c>
      <c r="AE16" s="653">
        <f t="shared" si="8"/>
        <v>34</v>
      </c>
      <c r="AF16" s="654">
        <f t="shared" si="36"/>
        <v>6.7000000000000002E-3</v>
      </c>
      <c r="AG16" s="69"/>
      <c r="AH16" s="653">
        <f t="shared" si="10"/>
        <v>7112</v>
      </c>
      <c r="AI16" s="654">
        <f t="shared" si="11"/>
        <v>8.0000000000000004E-4</v>
      </c>
      <c r="AJ16" s="653">
        <f t="shared" si="12"/>
        <v>7078</v>
      </c>
      <c r="AK16" s="654">
        <f t="shared" si="13"/>
        <v>8.0000000000000004E-4</v>
      </c>
      <c r="AL16" s="653">
        <f t="shared" si="32"/>
        <v>1954</v>
      </c>
      <c r="AM16" s="654">
        <f t="shared" si="34"/>
        <v>8.0000000000000004E-4</v>
      </c>
      <c r="AN16" s="66"/>
      <c r="AO16" s="653">
        <f t="shared" si="14"/>
        <v>7112</v>
      </c>
      <c r="AP16" s="654">
        <f t="shared" si="15"/>
        <v>5.0000000000000001E-4</v>
      </c>
      <c r="AQ16" s="653">
        <f t="shared" si="33"/>
        <v>7112</v>
      </c>
      <c r="AR16" s="654">
        <f t="shared" si="15"/>
        <v>5.9999999999999995E-4</v>
      </c>
      <c r="AS16" s="653">
        <f t="shared" si="16"/>
        <v>7078</v>
      </c>
      <c r="AT16" s="654">
        <f t="shared" ref="AT16:AT43" si="37">ROUND(AS16/AS$61,4)</f>
        <v>5.0000000000000001E-4</v>
      </c>
      <c r="AX16" s="82">
        <v>204</v>
      </c>
      <c r="AY16" s="82">
        <f t="shared" si="18"/>
        <v>0</v>
      </c>
      <c r="AZ16" s="83">
        <v>11</v>
      </c>
      <c r="BA16" s="82">
        <f t="shared" si="19"/>
        <v>0</v>
      </c>
      <c r="BB16" s="83">
        <v>1732</v>
      </c>
      <c r="BC16" s="82">
        <f t="shared" si="20"/>
        <v>0</v>
      </c>
      <c r="BD16" s="83">
        <v>222</v>
      </c>
      <c r="BE16" s="82">
        <f t="shared" si="21"/>
        <v>0</v>
      </c>
      <c r="BF16" s="83">
        <v>5</v>
      </c>
      <c r="BG16" s="82">
        <f t="shared" si="22"/>
        <v>0</v>
      </c>
      <c r="BH16" s="82">
        <v>4893</v>
      </c>
      <c r="BI16" s="82">
        <f t="shared" si="23"/>
        <v>0</v>
      </c>
      <c r="BJ16" s="82">
        <v>0</v>
      </c>
      <c r="BK16" s="82">
        <f t="shared" si="24"/>
        <v>0</v>
      </c>
      <c r="BL16" s="83">
        <v>0</v>
      </c>
      <c r="BM16" s="82">
        <f t="shared" si="25"/>
        <v>0</v>
      </c>
      <c r="BN16" s="83">
        <v>6</v>
      </c>
      <c r="BO16" s="82">
        <f t="shared" si="26"/>
        <v>0</v>
      </c>
      <c r="BP16" s="82">
        <v>5</v>
      </c>
      <c r="BQ16" s="82">
        <f t="shared" si="27"/>
        <v>0</v>
      </c>
      <c r="BR16" s="83">
        <v>34</v>
      </c>
      <c r="BS16" s="82">
        <f t="shared" si="28"/>
        <v>0</v>
      </c>
      <c r="BT16" s="82">
        <v>7112</v>
      </c>
      <c r="BU16" s="82">
        <f t="shared" si="29"/>
        <v>0</v>
      </c>
    </row>
    <row r="17" spans="1:73" ht="17.25">
      <c r="A17" s="84" t="s">
        <v>513</v>
      </c>
      <c r="B17" s="651" t="s">
        <v>136</v>
      </c>
      <c r="C17" s="652">
        <v>31029</v>
      </c>
      <c r="D17" s="652">
        <v>1254</v>
      </c>
      <c r="E17" s="652">
        <v>131490</v>
      </c>
      <c r="F17" s="652">
        <v>24900</v>
      </c>
      <c r="G17" s="652">
        <v>911</v>
      </c>
      <c r="H17" s="652">
        <v>330103</v>
      </c>
      <c r="I17" s="652">
        <v>5</v>
      </c>
      <c r="J17" s="652">
        <v>41</v>
      </c>
      <c r="K17" s="652">
        <v>507</v>
      </c>
      <c r="L17" s="652">
        <v>0</v>
      </c>
      <c r="M17" s="652">
        <v>1064</v>
      </c>
      <c r="N17" s="652">
        <f t="shared" si="0"/>
        <v>521304</v>
      </c>
      <c r="O17" s="69"/>
      <c r="P17" s="653">
        <v>0</v>
      </c>
      <c r="Q17" s="656">
        <f t="shared" si="1"/>
        <v>0</v>
      </c>
      <c r="R17" s="653">
        <v>0</v>
      </c>
      <c r="S17" s="654">
        <f t="shared" si="2"/>
        <v>0</v>
      </c>
      <c r="T17" s="69"/>
      <c r="U17" s="653">
        <f t="shared" si="3"/>
        <v>0</v>
      </c>
      <c r="V17" s="656">
        <f t="shared" si="4"/>
        <v>0</v>
      </c>
      <c r="W17" s="653">
        <f t="shared" si="5"/>
        <v>0</v>
      </c>
      <c r="X17" s="654">
        <f t="shared" si="6"/>
        <v>0</v>
      </c>
      <c r="Y17" s="653">
        <f t="shared" si="30"/>
        <v>0</v>
      </c>
      <c r="Z17" s="654">
        <f t="shared" si="31"/>
        <v>0</v>
      </c>
      <c r="AA17" s="164"/>
      <c r="AB17" s="69"/>
      <c r="AC17" s="653">
        <f t="shared" si="7"/>
        <v>520240</v>
      </c>
      <c r="AD17" s="656">
        <f t="shared" si="35"/>
        <v>0.11</v>
      </c>
      <c r="AE17" s="653">
        <f t="shared" si="8"/>
        <v>1064</v>
      </c>
      <c r="AF17" s="654">
        <f t="shared" si="36"/>
        <v>0.21</v>
      </c>
      <c r="AG17" s="69"/>
      <c r="AH17" s="653">
        <f t="shared" si="10"/>
        <v>521304</v>
      </c>
      <c r="AI17" s="655">
        <f>ROUNDUP(AH17/AH$61,4)</f>
        <v>5.6300000000000003E-2</v>
      </c>
      <c r="AJ17" s="653">
        <f t="shared" si="12"/>
        <v>520240</v>
      </c>
      <c r="AK17" s="654">
        <f t="shared" si="13"/>
        <v>5.67E-2</v>
      </c>
      <c r="AL17" s="653">
        <f t="shared" si="32"/>
        <v>156390</v>
      </c>
      <c r="AM17" s="654">
        <f t="shared" si="34"/>
        <v>6.4600000000000005E-2</v>
      </c>
      <c r="AN17" s="66"/>
      <c r="AO17" s="653">
        <f t="shared" si="14"/>
        <v>521304</v>
      </c>
      <c r="AP17" s="654">
        <f t="shared" si="15"/>
        <v>3.3300000000000003E-2</v>
      </c>
      <c r="AQ17" s="653">
        <f t="shared" si="33"/>
        <v>521304</v>
      </c>
      <c r="AR17" s="654">
        <f t="shared" si="15"/>
        <v>4.6800000000000001E-2</v>
      </c>
      <c r="AS17" s="653">
        <f t="shared" si="16"/>
        <v>520240</v>
      </c>
      <c r="AT17" s="654">
        <f t="shared" si="37"/>
        <v>3.3500000000000002E-2</v>
      </c>
      <c r="AX17" s="82">
        <v>31029</v>
      </c>
      <c r="AY17" s="82">
        <f t="shared" si="18"/>
        <v>0</v>
      </c>
      <c r="AZ17" s="83">
        <v>1254</v>
      </c>
      <c r="BA17" s="82">
        <f t="shared" si="19"/>
        <v>0</v>
      </c>
      <c r="BB17" s="83">
        <v>131490</v>
      </c>
      <c r="BC17" s="82">
        <f t="shared" si="20"/>
        <v>0</v>
      </c>
      <c r="BD17" s="83">
        <v>24900</v>
      </c>
      <c r="BE17" s="82">
        <f t="shared" si="21"/>
        <v>0</v>
      </c>
      <c r="BF17" s="83">
        <v>911</v>
      </c>
      <c r="BG17" s="82">
        <f t="shared" si="22"/>
        <v>0</v>
      </c>
      <c r="BH17" s="82">
        <v>330103</v>
      </c>
      <c r="BI17" s="82">
        <f t="shared" si="23"/>
        <v>0</v>
      </c>
      <c r="BJ17" s="82">
        <v>5</v>
      </c>
      <c r="BK17" s="82">
        <f t="shared" si="24"/>
        <v>0</v>
      </c>
      <c r="BL17" s="83">
        <v>41</v>
      </c>
      <c r="BM17" s="82">
        <f t="shared" si="25"/>
        <v>0</v>
      </c>
      <c r="BN17" s="83">
        <v>507</v>
      </c>
      <c r="BO17" s="82">
        <f t="shared" si="26"/>
        <v>0</v>
      </c>
      <c r="BP17" s="82">
        <v>0</v>
      </c>
      <c r="BQ17" s="82">
        <f t="shared" si="27"/>
        <v>0</v>
      </c>
      <c r="BR17" s="83">
        <v>1064</v>
      </c>
      <c r="BS17" s="82">
        <f t="shared" si="28"/>
        <v>0</v>
      </c>
      <c r="BT17" s="82">
        <v>521304</v>
      </c>
      <c r="BU17" s="82">
        <f t="shared" si="29"/>
        <v>0</v>
      </c>
    </row>
    <row r="18" spans="1:73" ht="17.25">
      <c r="A18" s="84" t="s">
        <v>513</v>
      </c>
      <c r="B18" s="651" t="s">
        <v>137</v>
      </c>
      <c r="C18" s="652">
        <v>4901</v>
      </c>
      <c r="D18" s="652">
        <v>232</v>
      </c>
      <c r="E18" s="652">
        <v>19645</v>
      </c>
      <c r="F18" s="652">
        <v>3883</v>
      </c>
      <c r="G18" s="652">
        <v>183</v>
      </c>
      <c r="H18" s="652">
        <v>45817</v>
      </c>
      <c r="I18" s="652">
        <v>0</v>
      </c>
      <c r="J18" s="652">
        <v>8</v>
      </c>
      <c r="K18" s="652">
        <v>171</v>
      </c>
      <c r="L18" s="652">
        <v>26</v>
      </c>
      <c r="M18" s="652">
        <v>76</v>
      </c>
      <c r="N18" s="652">
        <f t="shared" si="0"/>
        <v>74942</v>
      </c>
      <c r="O18" s="69"/>
      <c r="P18" s="653">
        <v>0</v>
      </c>
      <c r="Q18" s="654">
        <f t="shared" si="1"/>
        <v>0</v>
      </c>
      <c r="R18" s="653">
        <v>0</v>
      </c>
      <c r="S18" s="654">
        <f t="shared" si="2"/>
        <v>0</v>
      </c>
      <c r="T18" s="69"/>
      <c r="U18" s="653">
        <f t="shared" si="3"/>
        <v>0</v>
      </c>
      <c r="V18" s="654">
        <f t="shared" si="4"/>
        <v>0</v>
      </c>
      <c r="W18" s="653">
        <f t="shared" si="5"/>
        <v>0</v>
      </c>
      <c r="X18" s="654">
        <f t="shared" si="6"/>
        <v>0</v>
      </c>
      <c r="Y18" s="653">
        <f t="shared" si="30"/>
        <v>0</v>
      </c>
      <c r="Z18" s="654">
        <f t="shared" si="31"/>
        <v>0</v>
      </c>
      <c r="AA18" s="164"/>
      <c r="AB18" s="69"/>
      <c r="AC18" s="653">
        <f t="shared" si="7"/>
        <v>74866</v>
      </c>
      <c r="AD18" s="654">
        <f t="shared" si="35"/>
        <v>1.5800000000000002E-2</v>
      </c>
      <c r="AE18" s="653">
        <f t="shared" si="8"/>
        <v>76</v>
      </c>
      <c r="AF18" s="654">
        <f t="shared" si="36"/>
        <v>1.4999999999999999E-2</v>
      </c>
      <c r="AG18" s="69"/>
      <c r="AH18" s="653">
        <f t="shared" si="10"/>
        <v>74942</v>
      </c>
      <c r="AI18" s="654">
        <f t="shared" ref="AI18:AI40" si="38">ROUND(AH18/AH$61,4)</f>
        <v>8.0999999999999996E-3</v>
      </c>
      <c r="AJ18" s="653">
        <f t="shared" si="12"/>
        <v>74866</v>
      </c>
      <c r="AK18" s="654">
        <f t="shared" si="13"/>
        <v>8.2000000000000007E-3</v>
      </c>
      <c r="AL18" s="653">
        <f t="shared" si="32"/>
        <v>23528</v>
      </c>
      <c r="AM18" s="654">
        <f t="shared" si="34"/>
        <v>9.7000000000000003E-3</v>
      </c>
      <c r="AN18" s="66"/>
      <c r="AO18" s="653">
        <f t="shared" si="14"/>
        <v>74942</v>
      </c>
      <c r="AP18" s="654">
        <f t="shared" si="15"/>
        <v>4.7999999999999996E-3</v>
      </c>
      <c r="AQ18" s="653">
        <f t="shared" si="33"/>
        <v>74942</v>
      </c>
      <c r="AR18" s="654">
        <f t="shared" si="15"/>
        <v>6.7000000000000002E-3</v>
      </c>
      <c r="AS18" s="653">
        <f t="shared" si="16"/>
        <v>74866</v>
      </c>
      <c r="AT18" s="654">
        <f t="shared" si="37"/>
        <v>4.7999999999999996E-3</v>
      </c>
      <c r="AX18" s="82">
        <v>4901</v>
      </c>
      <c r="AY18" s="82">
        <f t="shared" si="18"/>
        <v>0</v>
      </c>
      <c r="AZ18" s="83">
        <v>232</v>
      </c>
      <c r="BA18" s="82">
        <f t="shared" si="19"/>
        <v>0</v>
      </c>
      <c r="BB18" s="83">
        <v>19645</v>
      </c>
      <c r="BC18" s="82">
        <f t="shared" si="20"/>
        <v>0</v>
      </c>
      <c r="BD18" s="83">
        <v>3883</v>
      </c>
      <c r="BE18" s="82">
        <f t="shared" si="21"/>
        <v>0</v>
      </c>
      <c r="BF18" s="83">
        <v>183</v>
      </c>
      <c r="BG18" s="82">
        <f t="shared" si="22"/>
        <v>0</v>
      </c>
      <c r="BH18" s="82">
        <v>45817</v>
      </c>
      <c r="BI18" s="82">
        <f t="shared" si="23"/>
        <v>0</v>
      </c>
      <c r="BJ18" s="82">
        <v>0</v>
      </c>
      <c r="BK18" s="82">
        <f t="shared" si="24"/>
        <v>0</v>
      </c>
      <c r="BL18" s="83">
        <v>8</v>
      </c>
      <c r="BM18" s="82">
        <f t="shared" si="25"/>
        <v>0</v>
      </c>
      <c r="BN18" s="83">
        <v>171</v>
      </c>
      <c r="BO18" s="82">
        <f t="shared" si="26"/>
        <v>0</v>
      </c>
      <c r="BP18" s="82">
        <v>26</v>
      </c>
      <c r="BQ18" s="82">
        <f t="shared" si="27"/>
        <v>0</v>
      </c>
      <c r="BR18" s="83">
        <v>76</v>
      </c>
      <c r="BS18" s="82">
        <f t="shared" si="28"/>
        <v>0</v>
      </c>
      <c r="BT18" s="82">
        <v>74942</v>
      </c>
      <c r="BU18" s="82">
        <f t="shared" si="29"/>
        <v>0</v>
      </c>
    </row>
    <row r="19" spans="1:73" ht="17.25">
      <c r="A19" s="84" t="s">
        <v>513</v>
      </c>
      <c r="B19" s="651" t="s">
        <v>138</v>
      </c>
      <c r="C19" s="652">
        <v>1664</v>
      </c>
      <c r="D19" s="652">
        <v>149</v>
      </c>
      <c r="E19" s="652">
        <v>10339</v>
      </c>
      <c r="F19" s="652">
        <v>1310</v>
      </c>
      <c r="G19" s="652">
        <v>33</v>
      </c>
      <c r="H19" s="652">
        <v>26728</v>
      </c>
      <c r="I19" s="652">
        <v>0</v>
      </c>
      <c r="J19" s="652">
        <v>0</v>
      </c>
      <c r="K19" s="652">
        <v>10</v>
      </c>
      <c r="L19" s="652">
        <v>22</v>
      </c>
      <c r="M19" s="652">
        <v>5</v>
      </c>
      <c r="N19" s="652">
        <f t="shared" si="0"/>
        <v>40260</v>
      </c>
      <c r="O19" s="69"/>
      <c r="P19" s="653">
        <v>0</v>
      </c>
      <c r="Q19" s="654">
        <f t="shared" si="1"/>
        <v>0</v>
      </c>
      <c r="R19" s="653">
        <v>0</v>
      </c>
      <c r="S19" s="654">
        <f t="shared" si="2"/>
        <v>0</v>
      </c>
      <c r="T19" s="69"/>
      <c r="U19" s="653">
        <f t="shared" si="3"/>
        <v>0</v>
      </c>
      <c r="V19" s="654">
        <f t="shared" si="4"/>
        <v>0</v>
      </c>
      <c r="W19" s="653">
        <f t="shared" si="5"/>
        <v>0</v>
      </c>
      <c r="X19" s="654">
        <f t="shared" si="6"/>
        <v>0</v>
      </c>
      <c r="Y19" s="653">
        <f t="shared" si="30"/>
        <v>0</v>
      </c>
      <c r="Z19" s="654">
        <f t="shared" si="31"/>
        <v>0</v>
      </c>
      <c r="AA19" s="164"/>
      <c r="AB19" s="69"/>
      <c r="AC19" s="653">
        <f t="shared" si="7"/>
        <v>40255</v>
      </c>
      <c r="AD19" s="654">
        <f t="shared" si="35"/>
        <v>8.5000000000000006E-3</v>
      </c>
      <c r="AE19" s="653">
        <f t="shared" si="8"/>
        <v>5</v>
      </c>
      <c r="AF19" s="654">
        <f t="shared" si="36"/>
        <v>1E-3</v>
      </c>
      <c r="AG19" s="69"/>
      <c r="AH19" s="653">
        <f t="shared" si="10"/>
        <v>40260</v>
      </c>
      <c r="AI19" s="654">
        <f t="shared" si="38"/>
        <v>4.3E-3</v>
      </c>
      <c r="AJ19" s="653">
        <f t="shared" si="12"/>
        <v>40255</v>
      </c>
      <c r="AK19" s="654">
        <f t="shared" si="13"/>
        <v>4.4000000000000003E-3</v>
      </c>
      <c r="AL19" s="653">
        <f t="shared" si="32"/>
        <v>11649</v>
      </c>
      <c r="AM19" s="654">
        <f t="shared" si="34"/>
        <v>4.7999999999999996E-3</v>
      </c>
      <c r="AN19" s="66"/>
      <c r="AO19" s="653">
        <f t="shared" si="14"/>
        <v>40260</v>
      </c>
      <c r="AP19" s="654">
        <f t="shared" si="15"/>
        <v>2.5999999999999999E-3</v>
      </c>
      <c r="AQ19" s="653">
        <f t="shared" si="33"/>
        <v>40260</v>
      </c>
      <c r="AR19" s="654">
        <f t="shared" si="15"/>
        <v>3.5999999999999999E-3</v>
      </c>
      <c r="AS19" s="653">
        <f t="shared" si="16"/>
        <v>40255</v>
      </c>
      <c r="AT19" s="654">
        <f t="shared" si="37"/>
        <v>2.5999999999999999E-3</v>
      </c>
      <c r="AX19" s="82">
        <v>1664</v>
      </c>
      <c r="AY19" s="82">
        <f t="shared" si="18"/>
        <v>0</v>
      </c>
      <c r="AZ19" s="83">
        <v>149</v>
      </c>
      <c r="BA19" s="82">
        <f t="shared" si="19"/>
        <v>0</v>
      </c>
      <c r="BB19" s="83">
        <v>10339</v>
      </c>
      <c r="BC19" s="82">
        <f t="shared" si="20"/>
        <v>0</v>
      </c>
      <c r="BD19" s="83">
        <v>1310</v>
      </c>
      <c r="BE19" s="82">
        <f t="shared" si="21"/>
        <v>0</v>
      </c>
      <c r="BF19" s="83">
        <v>33</v>
      </c>
      <c r="BG19" s="82">
        <f t="shared" si="22"/>
        <v>0</v>
      </c>
      <c r="BH19" s="82">
        <v>26728</v>
      </c>
      <c r="BI19" s="82">
        <f t="shared" si="23"/>
        <v>0</v>
      </c>
      <c r="BJ19" s="82">
        <v>0</v>
      </c>
      <c r="BK19" s="82">
        <f t="shared" si="24"/>
        <v>0</v>
      </c>
      <c r="BL19" s="83">
        <v>0</v>
      </c>
      <c r="BM19" s="82">
        <f t="shared" si="25"/>
        <v>0</v>
      </c>
      <c r="BN19" s="83">
        <v>10</v>
      </c>
      <c r="BO19" s="82">
        <f t="shared" si="26"/>
        <v>0</v>
      </c>
      <c r="BP19" s="82">
        <v>22</v>
      </c>
      <c r="BQ19" s="82">
        <f t="shared" si="27"/>
        <v>0</v>
      </c>
      <c r="BR19" s="83">
        <v>5</v>
      </c>
      <c r="BS19" s="82">
        <f t="shared" si="28"/>
        <v>0</v>
      </c>
      <c r="BT19" s="82">
        <v>40260</v>
      </c>
      <c r="BU19" s="82">
        <f t="shared" si="29"/>
        <v>0</v>
      </c>
    </row>
    <row r="20" spans="1:73" ht="17.25">
      <c r="A20" s="84" t="s">
        <v>513</v>
      </c>
      <c r="B20" s="651" t="s">
        <v>139</v>
      </c>
      <c r="C20" s="652">
        <v>713</v>
      </c>
      <c r="D20" s="652">
        <v>35</v>
      </c>
      <c r="E20" s="652">
        <v>2438</v>
      </c>
      <c r="F20" s="652">
        <v>596</v>
      </c>
      <c r="G20" s="652">
        <v>1</v>
      </c>
      <c r="H20" s="652">
        <v>5679</v>
      </c>
      <c r="I20" s="652">
        <v>0</v>
      </c>
      <c r="J20" s="652">
        <v>0</v>
      </c>
      <c r="K20" s="652">
        <v>23</v>
      </c>
      <c r="L20" s="652">
        <v>1</v>
      </c>
      <c r="M20" s="652">
        <v>55</v>
      </c>
      <c r="N20" s="652">
        <f t="shared" si="0"/>
        <v>9541</v>
      </c>
      <c r="O20" s="69"/>
      <c r="P20" s="653">
        <v>0</v>
      </c>
      <c r="Q20" s="654">
        <f t="shared" si="1"/>
        <v>0</v>
      </c>
      <c r="R20" s="653">
        <v>0</v>
      </c>
      <c r="S20" s="654">
        <f t="shared" si="2"/>
        <v>0</v>
      </c>
      <c r="T20" s="69"/>
      <c r="U20" s="653">
        <f t="shared" si="3"/>
        <v>0</v>
      </c>
      <c r="V20" s="654">
        <f t="shared" si="4"/>
        <v>0</v>
      </c>
      <c r="W20" s="653">
        <f t="shared" si="5"/>
        <v>0</v>
      </c>
      <c r="X20" s="654">
        <f t="shared" si="6"/>
        <v>0</v>
      </c>
      <c r="Y20" s="653">
        <f t="shared" si="30"/>
        <v>0</v>
      </c>
      <c r="Z20" s="654">
        <f t="shared" si="31"/>
        <v>0</v>
      </c>
      <c r="AA20" s="164"/>
      <c r="AB20" s="69"/>
      <c r="AC20" s="653">
        <f t="shared" si="7"/>
        <v>9486</v>
      </c>
      <c r="AD20" s="654">
        <f t="shared" si="35"/>
        <v>2E-3</v>
      </c>
      <c r="AE20" s="653">
        <f t="shared" si="8"/>
        <v>55</v>
      </c>
      <c r="AF20" s="654">
        <f t="shared" si="36"/>
        <v>1.09E-2</v>
      </c>
      <c r="AG20" s="69"/>
      <c r="AH20" s="653">
        <f t="shared" si="10"/>
        <v>9541</v>
      </c>
      <c r="AI20" s="654">
        <f t="shared" si="38"/>
        <v>1E-3</v>
      </c>
      <c r="AJ20" s="653">
        <f t="shared" si="12"/>
        <v>9486</v>
      </c>
      <c r="AK20" s="654">
        <f t="shared" si="13"/>
        <v>1E-3</v>
      </c>
      <c r="AL20" s="653">
        <f t="shared" si="32"/>
        <v>3034</v>
      </c>
      <c r="AM20" s="654">
        <f t="shared" si="34"/>
        <v>1.2999999999999999E-3</v>
      </c>
      <c r="AN20" s="66"/>
      <c r="AO20" s="653">
        <f t="shared" si="14"/>
        <v>9541</v>
      </c>
      <c r="AP20" s="654">
        <f t="shared" si="15"/>
        <v>5.9999999999999995E-4</v>
      </c>
      <c r="AQ20" s="653">
        <f t="shared" si="33"/>
        <v>9541</v>
      </c>
      <c r="AR20" s="654">
        <f t="shared" si="15"/>
        <v>8.9999999999999998E-4</v>
      </c>
      <c r="AS20" s="653">
        <f t="shared" si="16"/>
        <v>9486</v>
      </c>
      <c r="AT20" s="654">
        <f t="shared" si="37"/>
        <v>5.9999999999999995E-4</v>
      </c>
      <c r="AX20" s="82">
        <v>713</v>
      </c>
      <c r="AY20" s="82">
        <f t="shared" si="18"/>
        <v>0</v>
      </c>
      <c r="AZ20" s="83">
        <v>35</v>
      </c>
      <c r="BA20" s="82">
        <f t="shared" si="19"/>
        <v>0</v>
      </c>
      <c r="BB20" s="83">
        <v>2438</v>
      </c>
      <c r="BC20" s="82">
        <f t="shared" si="20"/>
        <v>0</v>
      </c>
      <c r="BD20" s="83">
        <v>596</v>
      </c>
      <c r="BE20" s="82">
        <f t="shared" si="21"/>
        <v>0</v>
      </c>
      <c r="BF20" s="83">
        <v>1</v>
      </c>
      <c r="BG20" s="82">
        <f t="shared" si="22"/>
        <v>0</v>
      </c>
      <c r="BH20" s="82">
        <v>5679</v>
      </c>
      <c r="BI20" s="82">
        <f t="shared" si="23"/>
        <v>0</v>
      </c>
      <c r="BJ20" s="82">
        <v>0</v>
      </c>
      <c r="BK20" s="82">
        <f t="shared" si="24"/>
        <v>0</v>
      </c>
      <c r="BL20" s="83">
        <v>0</v>
      </c>
      <c r="BM20" s="82">
        <f t="shared" si="25"/>
        <v>0</v>
      </c>
      <c r="BN20" s="83">
        <v>23</v>
      </c>
      <c r="BO20" s="82">
        <f t="shared" si="26"/>
        <v>0</v>
      </c>
      <c r="BP20" s="82">
        <v>1</v>
      </c>
      <c r="BQ20" s="82">
        <f t="shared" si="27"/>
        <v>0</v>
      </c>
      <c r="BR20" s="83">
        <v>55</v>
      </c>
      <c r="BS20" s="82">
        <f t="shared" si="28"/>
        <v>0</v>
      </c>
      <c r="BT20" s="82">
        <v>9541</v>
      </c>
      <c r="BU20" s="82">
        <f t="shared" si="29"/>
        <v>0</v>
      </c>
    </row>
    <row r="21" spans="1:73" ht="17.25">
      <c r="A21" s="84" t="s">
        <v>513</v>
      </c>
      <c r="B21" s="651" t="s">
        <v>140</v>
      </c>
      <c r="C21" s="652">
        <v>224350</v>
      </c>
      <c r="D21" s="652">
        <v>10177</v>
      </c>
      <c r="E21" s="652">
        <v>881313</v>
      </c>
      <c r="F21" s="652">
        <v>188938</v>
      </c>
      <c r="G21" s="652">
        <v>14148</v>
      </c>
      <c r="H21" s="652">
        <v>3108065</v>
      </c>
      <c r="I21" s="652">
        <v>465</v>
      </c>
      <c r="J21" s="652">
        <v>6427</v>
      </c>
      <c r="K21" s="652">
        <v>11232</v>
      </c>
      <c r="L21" s="652">
        <v>0</v>
      </c>
      <c r="M21" s="652">
        <v>87851</v>
      </c>
      <c r="N21" s="652">
        <f t="shared" si="0"/>
        <v>4532966</v>
      </c>
      <c r="O21" s="69"/>
      <c r="P21" s="653">
        <f>SUM(C21:L21)</f>
        <v>4445115</v>
      </c>
      <c r="Q21" s="654">
        <f t="shared" si="1"/>
        <v>1</v>
      </c>
      <c r="R21" s="653">
        <f>M21</f>
        <v>87851</v>
      </c>
      <c r="S21" s="654">
        <f t="shared" si="2"/>
        <v>1</v>
      </c>
      <c r="T21" s="69"/>
      <c r="U21" s="653">
        <f t="shared" si="3"/>
        <v>0</v>
      </c>
      <c r="V21" s="654">
        <f t="shared" si="4"/>
        <v>0</v>
      </c>
      <c r="W21" s="653">
        <f t="shared" si="5"/>
        <v>0</v>
      </c>
      <c r="X21" s="654">
        <f t="shared" si="6"/>
        <v>0</v>
      </c>
      <c r="Y21" s="653">
        <f t="shared" si="30"/>
        <v>0</v>
      </c>
      <c r="Z21" s="654">
        <f t="shared" si="31"/>
        <v>0</v>
      </c>
      <c r="AA21" s="164"/>
      <c r="AB21" s="69"/>
      <c r="AC21" s="653">
        <v>0</v>
      </c>
      <c r="AD21" s="654">
        <f t="shared" si="35"/>
        <v>0</v>
      </c>
      <c r="AE21" s="653">
        <v>0</v>
      </c>
      <c r="AF21" s="654">
        <f t="shared" si="36"/>
        <v>0</v>
      </c>
      <c r="AG21" s="69"/>
      <c r="AH21" s="653">
        <f t="shared" si="10"/>
        <v>4532966</v>
      </c>
      <c r="AI21" s="654">
        <f t="shared" si="38"/>
        <v>0.48899999999999999</v>
      </c>
      <c r="AJ21" s="653">
        <f t="shared" si="12"/>
        <v>4445115</v>
      </c>
      <c r="AK21" s="654">
        <f t="shared" si="13"/>
        <v>0.4844</v>
      </c>
      <c r="AL21" s="653">
        <f t="shared" si="32"/>
        <v>1070251</v>
      </c>
      <c r="AM21" s="654">
        <f t="shared" si="34"/>
        <v>0.44240000000000002</v>
      </c>
      <c r="AN21" s="66"/>
      <c r="AO21" s="653">
        <f t="shared" si="14"/>
        <v>4532966</v>
      </c>
      <c r="AP21" s="654">
        <f t="shared" si="15"/>
        <v>0.28949999999999998</v>
      </c>
      <c r="AQ21" s="653"/>
      <c r="AR21" s="654">
        <f t="shared" si="15"/>
        <v>0</v>
      </c>
      <c r="AS21" s="653">
        <f t="shared" si="16"/>
        <v>4445115</v>
      </c>
      <c r="AT21" s="654">
        <f t="shared" si="37"/>
        <v>0.28620000000000001</v>
      </c>
      <c r="AX21" s="82">
        <v>224350</v>
      </c>
      <c r="AY21" s="82">
        <f t="shared" si="18"/>
        <v>0</v>
      </c>
      <c r="AZ21" s="83">
        <v>10177</v>
      </c>
      <c r="BA21" s="82">
        <f t="shared" si="19"/>
        <v>0</v>
      </c>
      <c r="BB21" s="83">
        <v>881313</v>
      </c>
      <c r="BC21" s="82">
        <f t="shared" si="20"/>
        <v>0</v>
      </c>
      <c r="BD21" s="83">
        <v>188938</v>
      </c>
      <c r="BE21" s="82">
        <f t="shared" si="21"/>
        <v>0</v>
      </c>
      <c r="BF21" s="83">
        <v>14148</v>
      </c>
      <c r="BG21" s="82">
        <f t="shared" si="22"/>
        <v>0</v>
      </c>
      <c r="BH21" s="82">
        <v>3108065</v>
      </c>
      <c r="BI21" s="82">
        <f t="shared" si="23"/>
        <v>0</v>
      </c>
      <c r="BJ21" s="82">
        <v>465</v>
      </c>
      <c r="BK21" s="82">
        <f t="shared" si="24"/>
        <v>0</v>
      </c>
      <c r="BL21" s="83">
        <v>6427</v>
      </c>
      <c r="BM21" s="82">
        <f t="shared" si="25"/>
        <v>0</v>
      </c>
      <c r="BN21" s="83">
        <v>11232</v>
      </c>
      <c r="BO21" s="82">
        <f t="shared" si="26"/>
        <v>0</v>
      </c>
      <c r="BP21" s="82">
        <v>0</v>
      </c>
      <c r="BQ21" s="82">
        <f t="shared" si="27"/>
        <v>0</v>
      </c>
      <c r="BR21" s="83">
        <v>87851</v>
      </c>
      <c r="BS21" s="82">
        <f t="shared" si="28"/>
        <v>0</v>
      </c>
      <c r="BT21" s="82">
        <v>4532966</v>
      </c>
      <c r="BU21" s="82">
        <f t="shared" si="29"/>
        <v>0</v>
      </c>
    </row>
    <row r="22" spans="1:73" ht="17.25">
      <c r="A22" s="84" t="s">
        <v>513</v>
      </c>
      <c r="B22" s="651" t="s">
        <v>141</v>
      </c>
      <c r="C22" s="652">
        <v>5371</v>
      </c>
      <c r="D22" s="652">
        <v>235</v>
      </c>
      <c r="E22" s="652">
        <v>22836</v>
      </c>
      <c r="F22" s="652">
        <v>4380</v>
      </c>
      <c r="G22" s="652">
        <v>104</v>
      </c>
      <c r="H22" s="652">
        <v>57610</v>
      </c>
      <c r="I22" s="652">
        <v>0</v>
      </c>
      <c r="J22" s="652">
        <v>4</v>
      </c>
      <c r="K22" s="652">
        <v>71</v>
      </c>
      <c r="L22" s="652">
        <v>21</v>
      </c>
      <c r="M22" s="652">
        <v>113</v>
      </c>
      <c r="N22" s="652">
        <f t="shared" si="0"/>
        <v>90745</v>
      </c>
      <c r="O22" s="69"/>
      <c r="P22" s="653">
        <v>0</v>
      </c>
      <c r="Q22" s="654">
        <f t="shared" si="1"/>
        <v>0</v>
      </c>
      <c r="R22" s="653">
        <v>0</v>
      </c>
      <c r="S22" s="654">
        <f t="shared" si="2"/>
        <v>0</v>
      </c>
      <c r="T22" s="69"/>
      <c r="U22" s="653">
        <f t="shared" si="3"/>
        <v>0</v>
      </c>
      <c r="V22" s="654">
        <f t="shared" si="4"/>
        <v>0</v>
      </c>
      <c r="W22" s="653">
        <f t="shared" si="5"/>
        <v>0</v>
      </c>
      <c r="X22" s="654">
        <f t="shared" si="6"/>
        <v>0</v>
      </c>
      <c r="Y22" s="653">
        <f t="shared" si="30"/>
        <v>0</v>
      </c>
      <c r="Z22" s="654">
        <f t="shared" si="31"/>
        <v>0</v>
      </c>
      <c r="AA22" s="164"/>
      <c r="AB22" s="69"/>
      <c r="AC22" s="653">
        <f t="shared" ref="AC22:AC60" si="39">SUMIF($A22,"CA",C22)+SUMIF($A22,"CA",D22)+SUMIF($A22,"CA",E22)+SUMIF($A22,"CA",F22)+SUMIF($A22,"CA",G22)+SUMIF($A22,"CA",H22)+SUMIF($A22,"CA",I22)+SUMIF($A22,"CA",J22)+SUMIF($A22,"CA",K22)+SUMIF($A22,"CA",L22)</f>
        <v>90632</v>
      </c>
      <c r="AD22" s="654">
        <f t="shared" si="35"/>
        <v>1.9199999999999998E-2</v>
      </c>
      <c r="AE22" s="653">
        <f t="shared" ref="AE22:AE60" si="40">SUMIF($A22,"CA",M22)</f>
        <v>113</v>
      </c>
      <c r="AF22" s="654">
        <f t="shared" si="36"/>
        <v>2.23E-2</v>
      </c>
      <c r="AG22" s="69"/>
      <c r="AH22" s="653">
        <f t="shared" si="10"/>
        <v>90745</v>
      </c>
      <c r="AI22" s="654">
        <f t="shared" si="38"/>
        <v>9.7999999999999997E-3</v>
      </c>
      <c r="AJ22" s="653">
        <f t="shared" si="12"/>
        <v>90632</v>
      </c>
      <c r="AK22" s="654">
        <f t="shared" si="13"/>
        <v>9.9000000000000008E-3</v>
      </c>
      <c r="AL22" s="653">
        <f t="shared" si="32"/>
        <v>27216</v>
      </c>
      <c r="AM22" s="655">
        <f>ROUNDDOWN(AL22/AL$61,4)</f>
        <v>1.12E-2</v>
      </c>
      <c r="AN22" s="66"/>
      <c r="AO22" s="653">
        <f t="shared" si="14"/>
        <v>90745</v>
      </c>
      <c r="AP22" s="654">
        <f t="shared" si="15"/>
        <v>5.7999999999999996E-3</v>
      </c>
      <c r="AQ22" s="653">
        <f t="shared" si="33"/>
        <v>90745</v>
      </c>
      <c r="AR22" s="654">
        <f t="shared" si="15"/>
        <v>8.2000000000000007E-3</v>
      </c>
      <c r="AS22" s="653">
        <f t="shared" si="16"/>
        <v>90632</v>
      </c>
      <c r="AT22" s="654">
        <f t="shared" si="37"/>
        <v>5.7999999999999996E-3</v>
      </c>
      <c r="AX22" s="82">
        <v>5371</v>
      </c>
      <c r="AY22" s="82">
        <f t="shared" si="18"/>
        <v>0</v>
      </c>
      <c r="AZ22" s="83">
        <v>235</v>
      </c>
      <c r="BA22" s="82">
        <f t="shared" si="19"/>
        <v>0</v>
      </c>
      <c r="BB22" s="83">
        <v>22836</v>
      </c>
      <c r="BC22" s="82">
        <f t="shared" si="20"/>
        <v>0</v>
      </c>
      <c r="BD22" s="83">
        <v>4380</v>
      </c>
      <c r="BE22" s="82">
        <f t="shared" si="21"/>
        <v>0</v>
      </c>
      <c r="BF22" s="83">
        <v>104</v>
      </c>
      <c r="BG22" s="82">
        <f t="shared" si="22"/>
        <v>0</v>
      </c>
      <c r="BH22" s="82">
        <v>57610</v>
      </c>
      <c r="BI22" s="82">
        <f t="shared" si="23"/>
        <v>0</v>
      </c>
      <c r="BJ22" s="82">
        <v>0</v>
      </c>
      <c r="BK22" s="82">
        <f t="shared" si="24"/>
        <v>0</v>
      </c>
      <c r="BL22" s="83">
        <v>4</v>
      </c>
      <c r="BM22" s="82">
        <f t="shared" si="25"/>
        <v>0</v>
      </c>
      <c r="BN22" s="83">
        <v>71</v>
      </c>
      <c r="BO22" s="82">
        <f t="shared" si="26"/>
        <v>0</v>
      </c>
      <c r="BP22" s="82">
        <v>21</v>
      </c>
      <c r="BQ22" s="82">
        <f t="shared" si="27"/>
        <v>0</v>
      </c>
      <c r="BR22" s="83">
        <v>113</v>
      </c>
      <c r="BS22" s="82">
        <f t="shared" si="28"/>
        <v>0</v>
      </c>
      <c r="BT22" s="82">
        <v>90745</v>
      </c>
      <c r="BU22" s="82">
        <f t="shared" si="29"/>
        <v>0</v>
      </c>
    </row>
    <row r="23" spans="1:73" ht="17.25">
      <c r="A23" s="84" t="s">
        <v>513</v>
      </c>
      <c r="B23" s="651" t="s">
        <v>142</v>
      </c>
      <c r="C23" s="652">
        <v>1297</v>
      </c>
      <c r="D23" s="652">
        <v>50</v>
      </c>
      <c r="E23" s="652">
        <v>8267</v>
      </c>
      <c r="F23" s="652">
        <v>1166</v>
      </c>
      <c r="G23" s="652">
        <v>393</v>
      </c>
      <c r="H23" s="652">
        <v>41593</v>
      </c>
      <c r="I23" s="652">
        <v>1</v>
      </c>
      <c r="J23" s="652">
        <v>49</v>
      </c>
      <c r="K23" s="652">
        <v>11</v>
      </c>
      <c r="L23" s="652">
        <v>62</v>
      </c>
      <c r="M23" s="652">
        <v>567</v>
      </c>
      <c r="N23" s="652">
        <f t="shared" si="0"/>
        <v>53456</v>
      </c>
      <c r="O23" s="69"/>
      <c r="P23" s="653">
        <v>0</v>
      </c>
      <c r="Q23" s="654">
        <f t="shared" si="1"/>
        <v>0</v>
      </c>
      <c r="R23" s="653">
        <v>0</v>
      </c>
      <c r="S23" s="654">
        <f t="shared" si="2"/>
        <v>0</v>
      </c>
      <c r="T23" s="69"/>
      <c r="U23" s="653">
        <f t="shared" si="3"/>
        <v>0</v>
      </c>
      <c r="V23" s="654">
        <f t="shared" si="4"/>
        <v>0</v>
      </c>
      <c r="W23" s="653">
        <f t="shared" si="5"/>
        <v>0</v>
      </c>
      <c r="X23" s="654">
        <f t="shared" si="6"/>
        <v>0</v>
      </c>
      <c r="Y23" s="653">
        <f t="shared" si="30"/>
        <v>0</v>
      </c>
      <c r="Z23" s="654">
        <f t="shared" si="31"/>
        <v>0</v>
      </c>
      <c r="AA23" s="164"/>
      <c r="AB23" s="69"/>
      <c r="AC23" s="653">
        <f t="shared" si="39"/>
        <v>52889</v>
      </c>
      <c r="AD23" s="654">
        <f t="shared" si="35"/>
        <v>1.12E-2</v>
      </c>
      <c r="AE23" s="653">
        <f t="shared" si="40"/>
        <v>567</v>
      </c>
      <c r="AF23" s="654">
        <f t="shared" si="36"/>
        <v>0.1119</v>
      </c>
      <c r="AG23" s="69"/>
      <c r="AH23" s="653">
        <f t="shared" si="10"/>
        <v>53456</v>
      </c>
      <c r="AI23" s="654">
        <f t="shared" si="38"/>
        <v>5.7999999999999996E-3</v>
      </c>
      <c r="AJ23" s="653">
        <f t="shared" si="12"/>
        <v>52889</v>
      </c>
      <c r="AK23" s="654">
        <f t="shared" si="13"/>
        <v>5.7999999999999996E-3</v>
      </c>
      <c r="AL23" s="653">
        <f t="shared" si="32"/>
        <v>9433</v>
      </c>
      <c r="AM23" s="654">
        <f t="shared" ref="AM23:AM28" si="41">ROUND(AL23/AL$61,4)</f>
        <v>3.8999999999999998E-3</v>
      </c>
      <c r="AN23" s="66"/>
      <c r="AO23" s="653">
        <f t="shared" si="14"/>
        <v>53456</v>
      </c>
      <c r="AP23" s="654">
        <f t="shared" si="15"/>
        <v>3.3999999999999998E-3</v>
      </c>
      <c r="AQ23" s="653">
        <f t="shared" si="33"/>
        <v>53456</v>
      </c>
      <c r="AR23" s="654">
        <f t="shared" si="15"/>
        <v>4.7999999999999996E-3</v>
      </c>
      <c r="AS23" s="653">
        <f t="shared" si="16"/>
        <v>52889</v>
      </c>
      <c r="AT23" s="654">
        <f t="shared" si="37"/>
        <v>3.3999999999999998E-3</v>
      </c>
      <c r="AX23" s="82">
        <v>1297</v>
      </c>
      <c r="AY23" s="82">
        <f t="shared" si="18"/>
        <v>0</v>
      </c>
      <c r="AZ23" s="83">
        <v>50</v>
      </c>
      <c r="BA23" s="82">
        <f t="shared" si="19"/>
        <v>0</v>
      </c>
      <c r="BB23" s="83">
        <v>8267</v>
      </c>
      <c r="BC23" s="82">
        <f t="shared" si="20"/>
        <v>0</v>
      </c>
      <c r="BD23" s="83">
        <v>1166</v>
      </c>
      <c r="BE23" s="82">
        <f t="shared" si="21"/>
        <v>0</v>
      </c>
      <c r="BF23" s="83">
        <v>393</v>
      </c>
      <c r="BG23" s="82">
        <f t="shared" si="22"/>
        <v>0</v>
      </c>
      <c r="BH23" s="82">
        <v>41593</v>
      </c>
      <c r="BI23" s="82">
        <f t="shared" si="23"/>
        <v>0</v>
      </c>
      <c r="BJ23" s="82">
        <v>1</v>
      </c>
      <c r="BK23" s="82">
        <f t="shared" si="24"/>
        <v>0</v>
      </c>
      <c r="BL23" s="83">
        <v>49</v>
      </c>
      <c r="BM23" s="82">
        <f t="shared" si="25"/>
        <v>0</v>
      </c>
      <c r="BN23" s="83">
        <v>11</v>
      </c>
      <c r="BO23" s="82">
        <f t="shared" si="26"/>
        <v>0</v>
      </c>
      <c r="BP23" s="82">
        <v>62</v>
      </c>
      <c r="BQ23" s="82">
        <f t="shared" si="27"/>
        <v>0</v>
      </c>
      <c r="BR23" s="83">
        <v>567</v>
      </c>
      <c r="BS23" s="82">
        <f t="shared" si="28"/>
        <v>0</v>
      </c>
      <c r="BT23" s="82">
        <v>53456</v>
      </c>
      <c r="BU23" s="82">
        <f t="shared" si="29"/>
        <v>0</v>
      </c>
    </row>
    <row r="24" spans="1:73" ht="17.25">
      <c r="A24" s="84" t="s">
        <v>513</v>
      </c>
      <c r="B24" s="651" t="s">
        <v>143</v>
      </c>
      <c r="C24" s="652">
        <v>325</v>
      </c>
      <c r="D24" s="652">
        <v>15</v>
      </c>
      <c r="E24" s="652">
        <v>1627</v>
      </c>
      <c r="F24" s="652">
        <v>255</v>
      </c>
      <c r="G24" s="652">
        <v>4</v>
      </c>
      <c r="H24" s="652">
        <v>3826</v>
      </c>
      <c r="I24" s="652">
        <v>0</v>
      </c>
      <c r="J24" s="652">
        <v>0</v>
      </c>
      <c r="K24" s="652">
        <v>10</v>
      </c>
      <c r="L24" s="652">
        <v>2</v>
      </c>
      <c r="M24" s="652">
        <v>28</v>
      </c>
      <c r="N24" s="652">
        <f t="shared" si="0"/>
        <v>6092</v>
      </c>
      <c r="O24" s="69"/>
      <c r="P24" s="653">
        <v>0</v>
      </c>
      <c r="Q24" s="656">
        <f t="shared" si="1"/>
        <v>0</v>
      </c>
      <c r="R24" s="653">
        <v>0</v>
      </c>
      <c r="S24" s="654">
        <f t="shared" si="2"/>
        <v>0</v>
      </c>
      <c r="T24" s="69"/>
      <c r="U24" s="653">
        <f t="shared" si="3"/>
        <v>0</v>
      </c>
      <c r="V24" s="656">
        <f t="shared" si="4"/>
        <v>0</v>
      </c>
      <c r="W24" s="653">
        <f t="shared" si="5"/>
        <v>0</v>
      </c>
      <c r="X24" s="654">
        <f t="shared" si="6"/>
        <v>0</v>
      </c>
      <c r="Y24" s="653">
        <f t="shared" si="30"/>
        <v>0</v>
      </c>
      <c r="Z24" s="654">
        <f t="shared" si="31"/>
        <v>0</v>
      </c>
      <c r="AA24" s="164"/>
      <c r="AB24" s="69"/>
      <c r="AC24" s="653">
        <f t="shared" si="39"/>
        <v>6064</v>
      </c>
      <c r="AD24" s="656">
        <f t="shared" si="35"/>
        <v>1.2999999999999999E-3</v>
      </c>
      <c r="AE24" s="653">
        <f t="shared" si="40"/>
        <v>28</v>
      </c>
      <c r="AF24" s="654">
        <f t="shared" si="36"/>
        <v>5.4999999999999997E-3</v>
      </c>
      <c r="AG24" s="69"/>
      <c r="AH24" s="653">
        <f t="shared" si="10"/>
        <v>6092</v>
      </c>
      <c r="AI24" s="654">
        <f t="shared" si="38"/>
        <v>6.9999999999999999E-4</v>
      </c>
      <c r="AJ24" s="653">
        <f t="shared" si="12"/>
        <v>6064</v>
      </c>
      <c r="AK24" s="654">
        <f t="shared" si="13"/>
        <v>6.9999999999999999E-4</v>
      </c>
      <c r="AL24" s="653">
        <f t="shared" si="32"/>
        <v>1882</v>
      </c>
      <c r="AM24" s="654">
        <f t="shared" si="41"/>
        <v>8.0000000000000004E-4</v>
      </c>
      <c r="AN24" s="66"/>
      <c r="AO24" s="653">
        <f t="shared" si="14"/>
        <v>6092</v>
      </c>
      <c r="AP24" s="654">
        <f t="shared" si="15"/>
        <v>4.0000000000000002E-4</v>
      </c>
      <c r="AQ24" s="653">
        <f t="shared" si="33"/>
        <v>6092</v>
      </c>
      <c r="AR24" s="654">
        <f t="shared" si="15"/>
        <v>5.0000000000000001E-4</v>
      </c>
      <c r="AS24" s="653">
        <f t="shared" si="16"/>
        <v>6064</v>
      </c>
      <c r="AT24" s="654">
        <f t="shared" si="37"/>
        <v>4.0000000000000002E-4</v>
      </c>
      <c r="AX24" s="82">
        <v>325</v>
      </c>
      <c r="AY24" s="82">
        <f t="shared" si="18"/>
        <v>0</v>
      </c>
      <c r="AZ24" s="83">
        <v>15</v>
      </c>
      <c r="BA24" s="82">
        <f t="shared" si="19"/>
        <v>0</v>
      </c>
      <c r="BB24" s="83">
        <v>1627</v>
      </c>
      <c r="BC24" s="82">
        <f t="shared" si="20"/>
        <v>0</v>
      </c>
      <c r="BD24" s="83">
        <v>255</v>
      </c>
      <c r="BE24" s="82">
        <f t="shared" si="21"/>
        <v>0</v>
      </c>
      <c r="BF24" s="83">
        <v>4</v>
      </c>
      <c r="BG24" s="82">
        <f t="shared" si="22"/>
        <v>0</v>
      </c>
      <c r="BH24" s="82">
        <v>3826</v>
      </c>
      <c r="BI24" s="82">
        <f t="shared" si="23"/>
        <v>0</v>
      </c>
      <c r="BJ24" s="82">
        <v>0</v>
      </c>
      <c r="BK24" s="82">
        <f t="shared" si="24"/>
        <v>0</v>
      </c>
      <c r="BL24" s="83">
        <v>0</v>
      </c>
      <c r="BM24" s="82">
        <f t="shared" si="25"/>
        <v>0</v>
      </c>
      <c r="BN24" s="83">
        <v>10</v>
      </c>
      <c r="BO24" s="82">
        <f t="shared" si="26"/>
        <v>0</v>
      </c>
      <c r="BP24" s="82">
        <v>2</v>
      </c>
      <c r="BQ24" s="82">
        <f t="shared" si="27"/>
        <v>0</v>
      </c>
      <c r="BR24" s="83">
        <v>28</v>
      </c>
      <c r="BS24" s="82">
        <f t="shared" si="28"/>
        <v>0</v>
      </c>
      <c r="BT24" s="82">
        <v>6092</v>
      </c>
      <c r="BU24" s="82">
        <f t="shared" si="29"/>
        <v>0</v>
      </c>
    </row>
    <row r="25" spans="1:73" ht="17.25">
      <c r="A25" s="84" t="s">
        <v>513</v>
      </c>
      <c r="B25" s="651" t="s">
        <v>144</v>
      </c>
      <c r="C25" s="652">
        <v>1536</v>
      </c>
      <c r="D25" s="652">
        <v>202</v>
      </c>
      <c r="E25" s="652">
        <v>10336</v>
      </c>
      <c r="F25" s="652">
        <v>1189</v>
      </c>
      <c r="G25" s="652">
        <v>65</v>
      </c>
      <c r="H25" s="652">
        <v>36013</v>
      </c>
      <c r="I25" s="652">
        <v>1</v>
      </c>
      <c r="J25" s="652">
        <v>3</v>
      </c>
      <c r="K25" s="652">
        <v>57</v>
      </c>
      <c r="L25" s="652">
        <v>4</v>
      </c>
      <c r="M25" s="652">
        <v>50</v>
      </c>
      <c r="N25" s="652">
        <f t="shared" si="0"/>
        <v>49456</v>
      </c>
      <c r="O25" s="69"/>
      <c r="P25" s="653">
        <v>0</v>
      </c>
      <c r="Q25" s="654">
        <f t="shared" si="1"/>
        <v>0</v>
      </c>
      <c r="R25" s="653">
        <v>0</v>
      </c>
      <c r="S25" s="654">
        <f t="shared" si="2"/>
        <v>0</v>
      </c>
      <c r="T25" s="69"/>
      <c r="U25" s="653">
        <f t="shared" si="3"/>
        <v>0</v>
      </c>
      <c r="V25" s="654">
        <f t="shared" si="4"/>
        <v>0</v>
      </c>
      <c r="W25" s="653">
        <f t="shared" si="5"/>
        <v>0</v>
      </c>
      <c r="X25" s="654">
        <f t="shared" si="6"/>
        <v>0</v>
      </c>
      <c r="Y25" s="653">
        <f t="shared" si="30"/>
        <v>0</v>
      </c>
      <c r="Z25" s="654">
        <f t="shared" si="31"/>
        <v>0</v>
      </c>
      <c r="AA25" s="164"/>
      <c r="AB25" s="69"/>
      <c r="AC25" s="653">
        <f t="shared" si="39"/>
        <v>49406</v>
      </c>
      <c r="AD25" s="654">
        <f t="shared" si="35"/>
        <v>1.04E-2</v>
      </c>
      <c r="AE25" s="653">
        <f t="shared" si="40"/>
        <v>50</v>
      </c>
      <c r="AF25" s="654">
        <f t="shared" si="36"/>
        <v>9.9000000000000008E-3</v>
      </c>
      <c r="AG25" s="69"/>
      <c r="AH25" s="653">
        <f t="shared" si="10"/>
        <v>49456</v>
      </c>
      <c r="AI25" s="654">
        <f t="shared" si="38"/>
        <v>5.3E-3</v>
      </c>
      <c r="AJ25" s="653">
        <f t="shared" si="12"/>
        <v>49406</v>
      </c>
      <c r="AK25" s="654">
        <f t="shared" si="13"/>
        <v>5.4000000000000003E-3</v>
      </c>
      <c r="AL25" s="653">
        <f t="shared" si="32"/>
        <v>11525</v>
      </c>
      <c r="AM25" s="655">
        <f>ROUNDDOWN(AL25/AL$61,4)</f>
        <v>4.7000000000000002E-3</v>
      </c>
      <c r="AN25" s="66"/>
      <c r="AO25" s="653">
        <f t="shared" si="14"/>
        <v>49456</v>
      </c>
      <c r="AP25" s="654">
        <f t="shared" si="15"/>
        <v>3.2000000000000002E-3</v>
      </c>
      <c r="AQ25" s="653">
        <f t="shared" si="33"/>
        <v>49456</v>
      </c>
      <c r="AR25" s="654">
        <f t="shared" si="15"/>
        <v>4.4000000000000003E-3</v>
      </c>
      <c r="AS25" s="653">
        <f t="shared" si="16"/>
        <v>49406</v>
      </c>
      <c r="AT25" s="654">
        <f t="shared" si="37"/>
        <v>3.2000000000000002E-3</v>
      </c>
      <c r="AX25" s="82">
        <v>1536</v>
      </c>
      <c r="AY25" s="82">
        <f t="shared" si="18"/>
        <v>0</v>
      </c>
      <c r="AZ25" s="83">
        <v>202</v>
      </c>
      <c r="BA25" s="82">
        <f t="shared" si="19"/>
        <v>0</v>
      </c>
      <c r="BB25" s="83">
        <v>10336</v>
      </c>
      <c r="BC25" s="82">
        <f t="shared" si="20"/>
        <v>0</v>
      </c>
      <c r="BD25" s="83">
        <v>1189</v>
      </c>
      <c r="BE25" s="82">
        <f t="shared" si="21"/>
        <v>0</v>
      </c>
      <c r="BF25" s="83">
        <v>65</v>
      </c>
      <c r="BG25" s="82">
        <f t="shared" si="22"/>
        <v>0</v>
      </c>
      <c r="BH25" s="82">
        <v>36013</v>
      </c>
      <c r="BI25" s="82">
        <f t="shared" si="23"/>
        <v>0</v>
      </c>
      <c r="BJ25" s="82">
        <v>1</v>
      </c>
      <c r="BK25" s="82">
        <f t="shared" si="24"/>
        <v>0</v>
      </c>
      <c r="BL25" s="83">
        <v>3</v>
      </c>
      <c r="BM25" s="82">
        <f t="shared" si="25"/>
        <v>0</v>
      </c>
      <c r="BN25" s="83">
        <v>57</v>
      </c>
      <c r="BO25" s="82">
        <f t="shared" si="26"/>
        <v>0</v>
      </c>
      <c r="BP25" s="82">
        <v>4</v>
      </c>
      <c r="BQ25" s="82">
        <f t="shared" si="27"/>
        <v>0</v>
      </c>
      <c r="BR25" s="83">
        <v>50</v>
      </c>
      <c r="BS25" s="82">
        <f t="shared" si="28"/>
        <v>0</v>
      </c>
      <c r="BT25" s="82">
        <v>49456</v>
      </c>
      <c r="BU25" s="82">
        <f t="shared" si="29"/>
        <v>0</v>
      </c>
    </row>
    <row r="26" spans="1:73" ht="17.25">
      <c r="A26" s="84" t="s">
        <v>513</v>
      </c>
      <c r="B26" s="651" t="s">
        <v>145</v>
      </c>
      <c r="C26" s="652">
        <v>11300</v>
      </c>
      <c r="D26" s="652">
        <v>373</v>
      </c>
      <c r="E26" s="652">
        <v>44153</v>
      </c>
      <c r="F26" s="652">
        <v>8890</v>
      </c>
      <c r="G26" s="652">
        <v>130</v>
      </c>
      <c r="H26" s="652">
        <v>107777</v>
      </c>
      <c r="I26" s="652">
        <v>0</v>
      </c>
      <c r="J26" s="652">
        <v>44</v>
      </c>
      <c r="K26" s="652">
        <v>158</v>
      </c>
      <c r="L26" s="652">
        <v>0</v>
      </c>
      <c r="M26" s="652">
        <v>84</v>
      </c>
      <c r="N26" s="652">
        <f t="shared" si="0"/>
        <v>172909</v>
      </c>
      <c r="O26" s="69"/>
      <c r="P26" s="653">
        <v>0</v>
      </c>
      <c r="Q26" s="654">
        <f t="shared" si="1"/>
        <v>0</v>
      </c>
      <c r="R26" s="653">
        <v>0</v>
      </c>
      <c r="S26" s="654">
        <f t="shared" si="2"/>
        <v>0</v>
      </c>
      <c r="T26" s="69"/>
      <c r="U26" s="653">
        <f t="shared" si="3"/>
        <v>0</v>
      </c>
      <c r="V26" s="654">
        <f t="shared" si="4"/>
        <v>0</v>
      </c>
      <c r="W26" s="653">
        <f t="shared" si="5"/>
        <v>0</v>
      </c>
      <c r="X26" s="654">
        <f t="shared" si="6"/>
        <v>0</v>
      </c>
      <c r="Y26" s="653">
        <f t="shared" si="30"/>
        <v>0</v>
      </c>
      <c r="Z26" s="654">
        <f t="shared" si="31"/>
        <v>0</v>
      </c>
      <c r="AA26" s="164"/>
      <c r="AB26" s="69"/>
      <c r="AC26" s="653">
        <f t="shared" si="39"/>
        <v>172825</v>
      </c>
      <c r="AD26" s="655">
        <f>ROUNDUP(AC26/AC$61,4)</f>
        <v>3.6600000000000001E-2</v>
      </c>
      <c r="AE26" s="653">
        <f t="shared" si="40"/>
        <v>84</v>
      </c>
      <c r="AF26" s="654">
        <f t="shared" si="36"/>
        <v>1.66E-2</v>
      </c>
      <c r="AG26" s="69"/>
      <c r="AH26" s="653">
        <f t="shared" si="10"/>
        <v>172909</v>
      </c>
      <c r="AI26" s="654">
        <f t="shared" si="38"/>
        <v>1.8700000000000001E-2</v>
      </c>
      <c r="AJ26" s="653">
        <f t="shared" si="12"/>
        <v>172825</v>
      </c>
      <c r="AK26" s="654">
        <f t="shared" si="13"/>
        <v>1.8800000000000001E-2</v>
      </c>
      <c r="AL26" s="653">
        <f t="shared" si="32"/>
        <v>53043</v>
      </c>
      <c r="AM26" s="654">
        <f t="shared" si="41"/>
        <v>2.1899999999999999E-2</v>
      </c>
      <c r="AN26" s="66"/>
      <c r="AO26" s="653">
        <f t="shared" si="14"/>
        <v>172909</v>
      </c>
      <c r="AP26" s="655">
        <f>ROUNDUP(AO26/AO$61,4)</f>
        <v>1.1099999999999999E-2</v>
      </c>
      <c r="AQ26" s="653">
        <f t="shared" si="33"/>
        <v>172909</v>
      </c>
      <c r="AR26" s="654">
        <f>ROUND(AQ26/AQ$61,4)</f>
        <v>1.55E-2</v>
      </c>
      <c r="AS26" s="653">
        <f t="shared" si="16"/>
        <v>172825</v>
      </c>
      <c r="AT26" s="654">
        <f t="shared" si="37"/>
        <v>1.11E-2</v>
      </c>
      <c r="AX26" s="82">
        <v>11300</v>
      </c>
      <c r="AY26" s="82">
        <f t="shared" si="18"/>
        <v>0</v>
      </c>
      <c r="AZ26" s="83">
        <v>373</v>
      </c>
      <c r="BA26" s="82">
        <f t="shared" si="19"/>
        <v>0</v>
      </c>
      <c r="BB26" s="83">
        <v>44153</v>
      </c>
      <c r="BC26" s="82">
        <f t="shared" si="20"/>
        <v>0</v>
      </c>
      <c r="BD26" s="83">
        <v>8890</v>
      </c>
      <c r="BE26" s="82">
        <f t="shared" si="21"/>
        <v>0</v>
      </c>
      <c r="BF26" s="83">
        <v>130</v>
      </c>
      <c r="BG26" s="82">
        <f t="shared" si="22"/>
        <v>0</v>
      </c>
      <c r="BH26" s="82">
        <v>107777</v>
      </c>
      <c r="BI26" s="82">
        <f t="shared" si="23"/>
        <v>0</v>
      </c>
      <c r="BJ26" s="82">
        <v>0</v>
      </c>
      <c r="BK26" s="82">
        <f t="shared" si="24"/>
        <v>0</v>
      </c>
      <c r="BL26" s="83">
        <v>44</v>
      </c>
      <c r="BM26" s="82">
        <f t="shared" si="25"/>
        <v>0</v>
      </c>
      <c r="BN26" s="83">
        <v>158</v>
      </c>
      <c r="BO26" s="82">
        <f t="shared" si="26"/>
        <v>0</v>
      </c>
      <c r="BP26" s="82">
        <v>0</v>
      </c>
      <c r="BQ26" s="82">
        <f t="shared" si="27"/>
        <v>0</v>
      </c>
      <c r="BR26" s="83">
        <v>84</v>
      </c>
      <c r="BS26" s="82">
        <f t="shared" si="28"/>
        <v>0</v>
      </c>
      <c r="BT26" s="82">
        <v>172909</v>
      </c>
      <c r="BU26" s="82">
        <f t="shared" si="29"/>
        <v>0</v>
      </c>
    </row>
    <row r="27" spans="1:73" ht="17.25">
      <c r="A27" s="84" t="s">
        <v>513</v>
      </c>
      <c r="B27" s="651" t="s">
        <v>146</v>
      </c>
      <c r="C27" s="652">
        <v>247</v>
      </c>
      <c r="D27" s="652">
        <v>9</v>
      </c>
      <c r="E27" s="652">
        <v>983</v>
      </c>
      <c r="F27" s="652">
        <v>212</v>
      </c>
      <c r="G27" s="652">
        <v>1</v>
      </c>
      <c r="H27" s="652">
        <v>2404</v>
      </c>
      <c r="I27" s="652">
        <v>0</v>
      </c>
      <c r="J27" s="652">
        <v>0</v>
      </c>
      <c r="K27" s="652">
        <v>4</v>
      </c>
      <c r="L27" s="652">
        <v>0</v>
      </c>
      <c r="M27" s="652">
        <v>29</v>
      </c>
      <c r="N27" s="652">
        <f t="shared" si="0"/>
        <v>3889</v>
      </c>
      <c r="O27" s="69"/>
      <c r="P27" s="653">
        <v>0</v>
      </c>
      <c r="Q27" s="654">
        <f t="shared" si="1"/>
        <v>0</v>
      </c>
      <c r="R27" s="653">
        <v>0</v>
      </c>
      <c r="S27" s="654">
        <f t="shared" si="2"/>
        <v>0</v>
      </c>
      <c r="T27" s="69"/>
      <c r="U27" s="653">
        <f t="shared" si="3"/>
        <v>0</v>
      </c>
      <c r="V27" s="654">
        <f t="shared" si="4"/>
        <v>0</v>
      </c>
      <c r="W27" s="653">
        <f t="shared" si="5"/>
        <v>0</v>
      </c>
      <c r="X27" s="654">
        <f t="shared" si="6"/>
        <v>0</v>
      </c>
      <c r="Y27" s="653">
        <f t="shared" si="30"/>
        <v>0</v>
      </c>
      <c r="Z27" s="654">
        <f t="shared" si="31"/>
        <v>0</v>
      </c>
      <c r="AA27" s="164"/>
      <c r="AB27" s="69"/>
      <c r="AC27" s="653">
        <f t="shared" si="39"/>
        <v>3860</v>
      </c>
      <c r="AD27" s="654">
        <f t="shared" ref="AD27:AD60" si="42">ROUND(AC27/AC$61,4)</f>
        <v>8.0000000000000004E-4</v>
      </c>
      <c r="AE27" s="653">
        <f t="shared" si="40"/>
        <v>29</v>
      </c>
      <c r="AF27" s="654">
        <f t="shared" si="36"/>
        <v>5.7000000000000002E-3</v>
      </c>
      <c r="AG27" s="69"/>
      <c r="AH27" s="653">
        <f t="shared" si="10"/>
        <v>3889</v>
      </c>
      <c r="AI27" s="654">
        <f t="shared" si="38"/>
        <v>4.0000000000000002E-4</v>
      </c>
      <c r="AJ27" s="653">
        <f t="shared" si="12"/>
        <v>3860</v>
      </c>
      <c r="AK27" s="654">
        <f t="shared" si="13"/>
        <v>4.0000000000000002E-4</v>
      </c>
      <c r="AL27" s="653">
        <f t="shared" si="32"/>
        <v>1195</v>
      </c>
      <c r="AM27" s="654">
        <f t="shared" si="41"/>
        <v>5.0000000000000001E-4</v>
      </c>
      <c r="AN27" s="66"/>
      <c r="AO27" s="653">
        <f t="shared" si="14"/>
        <v>3889</v>
      </c>
      <c r="AP27" s="654">
        <f t="shared" ref="AP27:AP60" si="43">ROUND(AO27/AO$61,4)</f>
        <v>2.0000000000000001E-4</v>
      </c>
      <c r="AQ27" s="653">
        <f t="shared" si="33"/>
        <v>3889</v>
      </c>
      <c r="AR27" s="654">
        <f t="shared" si="15"/>
        <v>2.9999999999999997E-4</v>
      </c>
      <c r="AS27" s="653">
        <f t="shared" si="16"/>
        <v>3860</v>
      </c>
      <c r="AT27" s="654">
        <f t="shared" si="37"/>
        <v>2.0000000000000001E-4</v>
      </c>
      <c r="AX27" s="82">
        <v>247</v>
      </c>
      <c r="AY27" s="82">
        <f t="shared" si="18"/>
        <v>0</v>
      </c>
      <c r="AZ27" s="83">
        <v>9</v>
      </c>
      <c r="BA27" s="82">
        <f t="shared" si="19"/>
        <v>0</v>
      </c>
      <c r="BB27" s="83">
        <v>983</v>
      </c>
      <c r="BC27" s="82">
        <f t="shared" si="20"/>
        <v>0</v>
      </c>
      <c r="BD27" s="83">
        <v>212</v>
      </c>
      <c r="BE27" s="82">
        <f t="shared" si="21"/>
        <v>0</v>
      </c>
      <c r="BF27" s="83">
        <v>1</v>
      </c>
      <c r="BG27" s="82">
        <f t="shared" si="22"/>
        <v>0</v>
      </c>
      <c r="BH27" s="82">
        <v>2404</v>
      </c>
      <c r="BI27" s="82">
        <f t="shared" si="23"/>
        <v>0</v>
      </c>
      <c r="BJ27" s="82">
        <v>0</v>
      </c>
      <c r="BK27" s="82">
        <f t="shared" si="24"/>
        <v>0</v>
      </c>
      <c r="BL27" s="83">
        <v>0</v>
      </c>
      <c r="BM27" s="82">
        <f t="shared" si="25"/>
        <v>0</v>
      </c>
      <c r="BN27" s="83">
        <v>4</v>
      </c>
      <c r="BO27" s="82">
        <f t="shared" si="26"/>
        <v>0</v>
      </c>
      <c r="BP27" s="82">
        <v>0</v>
      </c>
      <c r="BQ27" s="82">
        <f t="shared" si="27"/>
        <v>0</v>
      </c>
      <c r="BR27" s="83">
        <v>29</v>
      </c>
      <c r="BS27" s="82">
        <f t="shared" si="28"/>
        <v>0</v>
      </c>
      <c r="BT27" s="82">
        <v>3889</v>
      </c>
      <c r="BU27" s="82">
        <f t="shared" si="29"/>
        <v>0</v>
      </c>
    </row>
    <row r="28" spans="1:73" ht="17.25">
      <c r="A28" s="84" t="s">
        <v>513</v>
      </c>
      <c r="B28" s="651" t="s">
        <v>147</v>
      </c>
      <c r="C28" s="652">
        <v>44</v>
      </c>
      <c r="D28" s="652">
        <v>4</v>
      </c>
      <c r="E28" s="652">
        <v>646</v>
      </c>
      <c r="F28" s="652">
        <v>33</v>
      </c>
      <c r="G28" s="652">
        <v>3</v>
      </c>
      <c r="H28" s="652">
        <v>3410</v>
      </c>
      <c r="I28" s="652">
        <v>0</v>
      </c>
      <c r="J28" s="652">
        <v>1</v>
      </c>
      <c r="K28" s="652">
        <v>0</v>
      </c>
      <c r="L28" s="652">
        <v>0</v>
      </c>
      <c r="M28" s="652">
        <v>2</v>
      </c>
      <c r="N28" s="652">
        <f t="shared" si="0"/>
        <v>4143</v>
      </c>
      <c r="O28" s="69"/>
      <c r="P28" s="653">
        <v>0</v>
      </c>
      <c r="Q28" s="654">
        <f t="shared" si="1"/>
        <v>0</v>
      </c>
      <c r="R28" s="653">
        <v>0</v>
      </c>
      <c r="S28" s="654">
        <f t="shared" si="2"/>
        <v>0</v>
      </c>
      <c r="T28" s="69"/>
      <c r="U28" s="653">
        <f t="shared" si="3"/>
        <v>0</v>
      </c>
      <c r="V28" s="654">
        <f t="shared" si="4"/>
        <v>0</v>
      </c>
      <c r="W28" s="653">
        <f t="shared" si="5"/>
        <v>0</v>
      </c>
      <c r="X28" s="654">
        <f t="shared" si="6"/>
        <v>0</v>
      </c>
      <c r="Y28" s="653">
        <f t="shared" si="30"/>
        <v>0</v>
      </c>
      <c r="Z28" s="654">
        <f t="shared" si="31"/>
        <v>0</v>
      </c>
      <c r="AA28" s="164"/>
      <c r="AB28" s="69"/>
      <c r="AC28" s="653">
        <f t="shared" si="39"/>
        <v>4141</v>
      </c>
      <c r="AD28" s="654">
        <f t="shared" si="42"/>
        <v>8.9999999999999998E-4</v>
      </c>
      <c r="AE28" s="653">
        <f t="shared" si="40"/>
        <v>2</v>
      </c>
      <c r="AF28" s="654">
        <f t="shared" si="36"/>
        <v>4.0000000000000002E-4</v>
      </c>
      <c r="AG28" s="69"/>
      <c r="AH28" s="653">
        <f t="shared" si="10"/>
        <v>4143</v>
      </c>
      <c r="AI28" s="654">
        <f t="shared" si="38"/>
        <v>4.0000000000000002E-4</v>
      </c>
      <c r="AJ28" s="653">
        <f t="shared" si="12"/>
        <v>4141</v>
      </c>
      <c r="AK28" s="654">
        <f t="shared" si="13"/>
        <v>5.0000000000000001E-4</v>
      </c>
      <c r="AL28" s="653">
        <f t="shared" si="32"/>
        <v>679</v>
      </c>
      <c r="AM28" s="654">
        <f t="shared" si="41"/>
        <v>2.9999999999999997E-4</v>
      </c>
      <c r="AN28" s="66"/>
      <c r="AO28" s="653">
        <f t="shared" si="14"/>
        <v>4143</v>
      </c>
      <c r="AP28" s="654">
        <f t="shared" si="43"/>
        <v>2.9999999999999997E-4</v>
      </c>
      <c r="AQ28" s="653">
        <f t="shared" si="33"/>
        <v>4143</v>
      </c>
      <c r="AR28" s="654">
        <f t="shared" ref="AR28:AR60" si="44">ROUND(AQ28/AQ$61,4)</f>
        <v>4.0000000000000002E-4</v>
      </c>
      <c r="AS28" s="653">
        <f t="shared" si="16"/>
        <v>4141</v>
      </c>
      <c r="AT28" s="654">
        <f t="shared" si="37"/>
        <v>2.9999999999999997E-4</v>
      </c>
      <c r="AX28" s="82">
        <v>44</v>
      </c>
      <c r="AY28" s="82">
        <f t="shared" si="18"/>
        <v>0</v>
      </c>
      <c r="AZ28" s="83">
        <v>4</v>
      </c>
      <c r="BA28" s="82">
        <f t="shared" si="19"/>
        <v>0</v>
      </c>
      <c r="BB28" s="83">
        <v>646</v>
      </c>
      <c r="BC28" s="82">
        <f t="shared" si="20"/>
        <v>0</v>
      </c>
      <c r="BD28" s="83">
        <v>33</v>
      </c>
      <c r="BE28" s="82">
        <f t="shared" si="21"/>
        <v>0</v>
      </c>
      <c r="BF28" s="83">
        <v>3</v>
      </c>
      <c r="BG28" s="82">
        <f t="shared" si="22"/>
        <v>0</v>
      </c>
      <c r="BH28" s="82">
        <v>3410</v>
      </c>
      <c r="BI28" s="82">
        <f t="shared" si="23"/>
        <v>0</v>
      </c>
      <c r="BJ28" s="82">
        <v>0</v>
      </c>
      <c r="BK28" s="82">
        <f t="shared" si="24"/>
        <v>0</v>
      </c>
      <c r="BL28" s="83">
        <v>1</v>
      </c>
      <c r="BM28" s="82">
        <f t="shared" si="25"/>
        <v>0</v>
      </c>
      <c r="BN28" s="83">
        <v>0</v>
      </c>
      <c r="BO28" s="82">
        <f t="shared" si="26"/>
        <v>0</v>
      </c>
      <c r="BP28" s="82">
        <v>0</v>
      </c>
      <c r="BQ28" s="82">
        <f t="shared" si="27"/>
        <v>0</v>
      </c>
      <c r="BR28" s="83">
        <v>2</v>
      </c>
      <c r="BS28" s="82">
        <f t="shared" si="28"/>
        <v>0</v>
      </c>
      <c r="BT28" s="82">
        <v>4143</v>
      </c>
      <c r="BU28" s="82">
        <f t="shared" si="29"/>
        <v>0</v>
      </c>
    </row>
    <row r="29" spans="1:73" ht="17.25">
      <c r="A29" s="84" t="s">
        <v>513</v>
      </c>
      <c r="B29" s="651" t="s">
        <v>148</v>
      </c>
      <c r="C29" s="652">
        <v>7213</v>
      </c>
      <c r="D29" s="652">
        <v>289</v>
      </c>
      <c r="E29" s="652">
        <v>38656</v>
      </c>
      <c r="F29" s="652">
        <v>5770</v>
      </c>
      <c r="G29" s="652">
        <v>291</v>
      </c>
      <c r="H29" s="652">
        <v>164939</v>
      </c>
      <c r="I29" s="652">
        <v>2</v>
      </c>
      <c r="J29" s="652">
        <v>30</v>
      </c>
      <c r="K29" s="652">
        <v>57</v>
      </c>
      <c r="L29" s="652">
        <v>0</v>
      </c>
      <c r="M29" s="652">
        <v>416</v>
      </c>
      <c r="N29" s="652">
        <f t="shared" si="0"/>
        <v>217663</v>
      </c>
      <c r="O29" s="69"/>
      <c r="P29" s="653">
        <v>0</v>
      </c>
      <c r="Q29" s="654">
        <f t="shared" si="1"/>
        <v>0</v>
      </c>
      <c r="R29" s="653">
        <v>0</v>
      </c>
      <c r="S29" s="654">
        <f t="shared" si="2"/>
        <v>0</v>
      </c>
      <c r="T29" s="69"/>
      <c r="U29" s="653">
        <f t="shared" si="3"/>
        <v>0</v>
      </c>
      <c r="V29" s="654">
        <f t="shared" si="4"/>
        <v>0</v>
      </c>
      <c r="W29" s="653">
        <f t="shared" si="5"/>
        <v>0</v>
      </c>
      <c r="X29" s="654">
        <f t="shared" si="6"/>
        <v>0</v>
      </c>
      <c r="Y29" s="653">
        <f t="shared" si="30"/>
        <v>0</v>
      </c>
      <c r="Z29" s="654">
        <f t="shared" si="31"/>
        <v>0</v>
      </c>
      <c r="AA29" s="164"/>
      <c r="AB29" s="69"/>
      <c r="AC29" s="653">
        <f t="shared" si="39"/>
        <v>217247</v>
      </c>
      <c r="AD29" s="654">
        <f t="shared" si="42"/>
        <v>4.5900000000000003E-2</v>
      </c>
      <c r="AE29" s="653">
        <f t="shared" si="40"/>
        <v>416</v>
      </c>
      <c r="AF29" s="654">
        <f t="shared" si="36"/>
        <v>8.2100000000000006E-2</v>
      </c>
      <c r="AG29" s="69"/>
      <c r="AH29" s="653">
        <f t="shared" si="10"/>
        <v>217663</v>
      </c>
      <c r="AI29" s="654">
        <f t="shared" si="38"/>
        <v>2.35E-2</v>
      </c>
      <c r="AJ29" s="653">
        <f t="shared" si="12"/>
        <v>217247</v>
      </c>
      <c r="AK29" s="655">
        <f>ROUNDDOWN(AJ29/AJ$61,4)</f>
        <v>2.3599999999999999E-2</v>
      </c>
      <c r="AL29" s="653">
        <f t="shared" si="32"/>
        <v>44426</v>
      </c>
      <c r="AM29" s="655">
        <f>ROUNDDOWN(AL29/AL$61,4)</f>
        <v>1.83E-2</v>
      </c>
      <c r="AN29" s="66"/>
      <c r="AO29" s="653">
        <f t="shared" si="14"/>
        <v>217663</v>
      </c>
      <c r="AP29" s="654">
        <f t="shared" si="43"/>
        <v>1.3899999999999999E-2</v>
      </c>
      <c r="AQ29" s="653">
        <f t="shared" si="33"/>
        <v>217663</v>
      </c>
      <c r="AR29" s="654">
        <f t="shared" si="44"/>
        <v>1.9599999999999999E-2</v>
      </c>
      <c r="AS29" s="653">
        <f t="shared" si="16"/>
        <v>217247</v>
      </c>
      <c r="AT29" s="654">
        <f t="shared" si="37"/>
        <v>1.4E-2</v>
      </c>
      <c r="AX29" s="82">
        <v>7213</v>
      </c>
      <c r="AY29" s="82">
        <f t="shared" si="18"/>
        <v>0</v>
      </c>
      <c r="AZ29" s="83">
        <v>289</v>
      </c>
      <c r="BA29" s="82">
        <f t="shared" si="19"/>
        <v>0</v>
      </c>
      <c r="BB29" s="83">
        <v>38656</v>
      </c>
      <c r="BC29" s="82">
        <f t="shared" si="20"/>
        <v>0</v>
      </c>
      <c r="BD29" s="83">
        <v>5770</v>
      </c>
      <c r="BE29" s="82">
        <f t="shared" si="21"/>
        <v>0</v>
      </c>
      <c r="BF29" s="83">
        <v>291</v>
      </c>
      <c r="BG29" s="82">
        <f t="shared" si="22"/>
        <v>0</v>
      </c>
      <c r="BH29" s="82">
        <v>164939</v>
      </c>
      <c r="BI29" s="82">
        <f t="shared" si="23"/>
        <v>0</v>
      </c>
      <c r="BJ29" s="82">
        <v>2</v>
      </c>
      <c r="BK29" s="82">
        <f t="shared" si="24"/>
        <v>0</v>
      </c>
      <c r="BL29" s="83">
        <v>30</v>
      </c>
      <c r="BM29" s="82">
        <f t="shared" si="25"/>
        <v>0</v>
      </c>
      <c r="BN29" s="83">
        <v>57</v>
      </c>
      <c r="BO29" s="82">
        <f t="shared" si="26"/>
        <v>0</v>
      </c>
      <c r="BP29" s="82">
        <v>0</v>
      </c>
      <c r="BQ29" s="82">
        <f t="shared" si="27"/>
        <v>0</v>
      </c>
      <c r="BR29" s="83">
        <v>416</v>
      </c>
      <c r="BS29" s="82">
        <f t="shared" si="28"/>
        <v>0</v>
      </c>
      <c r="BT29" s="82">
        <v>217663</v>
      </c>
      <c r="BU29" s="82">
        <f t="shared" si="29"/>
        <v>0</v>
      </c>
    </row>
    <row r="30" spans="1:73" ht="17.25">
      <c r="A30" s="84" t="s">
        <v>513</v>
      </c>
      <c r="B30" s="651" t="s">
        <v>149</v>
      </c>
      <c r="C30" s="652">
        <v>671</v>
      </c>
      <c r="D30" s="652">
        <v>70</v>
      </c>
      <c r="E30" s="652">
        <v>5429</v>
      </c>
      <c r="F30" s="652">
        <v>584</v>
      </c>
      <c r="G30" s="652">
        <v>61</v>
      </c>
      <c r="H30" s="652">
        <v>28194</v>
      </c>
      <c r="I30" s="652">
        <v>0</v>
      </c>
      <c r="J30" s="652">
        <v>7</v>
      </c>
      <c r="K30" s="652">
        <v>12</v>
      </c>
      <c r="L30" s="652">
        <v>33</v>
      </c>
      <c r="M30" s="652">
        <v>18</v>
      </c>
      <c r="N30" s="652">
        <f t="shared" si="0"/>
        <v>35079</v>
      </c>
      <c r="O30" s="69"/>
      <c r="P30" s="653">
        <v>0</v>
      </c>
      <c r="Q30" s="654">
        <f t="shared" si="1"/>
        <v>0</v>
      </c>
      <c r="R30" s="653">
        <v>0</v>
      </c>
      <c r="S30" s="654">
        <f t="shared" si="2"/>
        <v>0</v>
      </c>
      <c r="T30" s="69"/>
      <c r="U30" s="653">
        <f t="shared" si="3"/>
        <v>0</v>
      </c>
      <c r="V30" s="654">
        <f t="shared" si="4"/>
        <v>0</v>
      </c>
      <c r="W30" s="653">
        <f t="shared" si="5"/>
        <v>0</v>
      </c>
      <c r="X30" s="654">
        <f t="shared" si="6"/>
        <v>0</v>
      </c>
      <c r="Y30" s="653">
        <f t="shared" si="30"/>
        <v>0</v>
      </c>
      <c r="Z30" s="654">
        <f t="shared" si="31"/>
        <v>0</v>
      </c>
      <c r="AA30" s="164"/>
      <c r="AB30" s="69"/>
      <c r="AC30" s="653">
        <f t="shared" si="39"/>
        <v>35061</v>
      </c>
      <c r="AD30" s="654">
        <f t="shared" si="42"/>
        <v>7.4000000000000003E-3</v>
      </c>
      <c r="AE30" s="653">
        <f t="shared" si="40"/>
        <v>18</v>
      </c>
      <c r="AF30" s="654">
        <f t="shared" si="36"/>
        <v>3.5999999999999999E-3</v>
      </c>
      <c r="AG30" s="69"/>
      <c r="AH30" s="653">
        <f t="shared" si="10"/>
        <v>35079</v>
      </c>
      <c r="AI30" s="654">
        <f t="shared" si="38"/>
        <v>3.8E-3</v>
      </c>
      <c r="AJ30" s="653">
        <f t="shared" si="12"/>
        <v>35061</v>
      </c>
      <c r="AK30" s="654">
        <f t="shared" ref="AK30:AK51" si="45">ROUND(AJ30/AJ$61,4)</f>
        <v>3.8E-3</v>
      </c>
      <c r="AL30" s="653">
        <f t="shared" si="32"/>
        <v>6013</v>
      </c>
      <c r="AM30" s="654">
        <f t="shared" ref="AM30:AM60" si="46">ROUND(AL30/AL$61,4)</f>
        <v>2.5000000000000001E-3</v>
      </c>
      <c r="AN30" s="66"/>
      <c r="AO30" s="653">
        <f t="shared" si="14"/>
        <v>35079</v>
      </c>
      <c r="AP30" s="654">
        <f t="shared" si="43"/>
        <v>2.2000000000000001E-3</v>
      </c>
      <c r="AQ30" s="653">
        <f t="shared" si="33"/>
        <v>35079</v>
      </c>
      <c r="AR30" s="654">
        <f t="shared" si="44"/>
        <v>3.2000000000000002E-3</v>
      </c>
      <c r="AS30" s="653">
        <f t="shared" si="16"/>
        <v>35061</v>
      </c>
      <c r="AT30" s="654">
        <f t="shared" si="37"/>
        <v>2.3E-3</v>
      </c>
      <c r="AX30" s="82">
        <v>671</v>
      </c>
      <c r="AY30" s="82">
        <f t="shared" si="18"/>
        <v>0</v>
      </c>
      <c r="AZ30" s="83">
        <v>70</v>
      </c>
      <c r="BA30" s="82">
        <f t="shared" si="19"/>
        <v>0</v>
      </c>
      <c r="BB30" s="83">
        <v>5429</v>
      </c>
      <c r="BC30" s="82">
        <f t="shared" si="20"/>
        <v>0</v>
      </c>
      <c r="BD30" s="83">
        <v>584</v>
      </c>
      <c r="BE30" s="82">
        <f t="shared" si="21"/>
        <v>0</v>
      </c>
      <c r="BF30" s="83">
        <v>61</v>
      </c>
      <c r="BG30" s="82">
        <f t="shared" si="22"/>
        <v>0</v>
      </c>
      <c r="BH30" s="82">
        <v>28194</v>
      </c>
      <c r="BI30" s="82">
        <f t="shared" si="23"/>
        <v>0</v>
      </c>
      <c r="BJ30" s="82">
        <v>0</v>
      </c>
      <c r="BK30" s="82">
        <f t="shared" si="24"/>
        <v>0</v>
      </c>
      <c r="BL30" s="83">
        <v>7</v>
      </c>
      <c r="BM30" s="82">
        <f t="shared" si="25"/>
        <v>0</v>
      </c>
      <c r="BN30" s="83">
        <v>12</v>
      </c>
      <c r="BO30" s="82">
        <f t="shared" si="26"/>
        <v>0</v>
      </c>
      <c r="BP30" s="82">
        <v>33</v>
      </c>
      <c r="BQ30" s="82">
        <f t="shared" si="27"/>
        <v>0</v>
      </c>
      <c r="BR30" s="83">
        <v>18</v>
      </c>
      <c r="BS30" s="82">
        <f t="shared" si="28"/>
        <v>0</v>
      </c>
      <c r="BT30" s="82">
        <v>35079</v>
      </c>
      <c r="BU30" s="82">
        <f t="shared" si="29"/>
        <v>0</v>
      </c>
    </row>
    <row r="31" spans="1:73" ht="17.25">
      <c r="A31" s="84" t="s">
        <v>513</v>
      </c>
      <c r="B31" s="651" t="s">
        <v>150</v>
      </c>
      <c r="C31" s="652">
        <v>739</v>
      </c>
      <c r="D31" s="652">
        <v>41</v>
      </c>
      <c r="E31" s="652">
        <v>6371</v>
      </c>
      <c r="F31" s="652">
        <v>598</v>
      </c>
      <c r="G31" s="652">
        <v>13</v>
      </c>
      <c r="H31" s="652">
        <v>22225</v>
      </c>
      <c r="I31" s="652">
        <v>1</v>
      </c>
      <c r="J31" s="652">
        <v>0</v>
      </c>
      <c r="K31" s="652">
        <v>19</v>
      </c>
      <c r="L31" s="652">
        <v>4</v>
      </c>
      <c r="M31" s="652">
        <v>72</v>
      </c>
      <c r="N31" s="652">
        <f t="shared" si="0"/>
        <v>30083</v>
      </c>
      <c r="O31" s="69"/>
      <c r="P31" s="653">
        <v>0</v>
      </c>
      <c r="Q31" s="654">
        <f t="shared" si="1"/>
        <v>0</v>
      </c>
      <c r="R31" s="653">
        <v>0</v>
      </c>
      <c r="S31" s="654">
        <f t="shared" si="2"/>
        <v>0</v>
      </c>
      <c r="T31" s="69"/>
      <c r="U31" s="653">
        <f t="shared" si="3"/>
        <v>0</v>
      </c>
      <c r="V31" s="654">
        <f t="shared" si="4"/>
        <v>0</v>
      </c>
      <c r="W31" s="653">
        <f t="shared" si="5"/>
        <v>0</v>
      </c>
      <c r="X31" s="654">
        <f t="shared" si="6"/>
        <v>0</v>
      </c>
      <c r="Y31" s="653">
        <f t="shared" si="30"/>
        <v>0</v>
      </c>
      <c r="Z31" s="654">
        <f t="shared" si="31"/>
        <v>0</v>
      </c>
      <c r="AA31" s="164"/>
      <c r="AB31" s="69"/>
      <c r="AC31" s="653">
        <f t="shared" si="39"/>
        <v>30011</v>
      </c>
      <c r="AD31" s="654">
        <f t="shared" si="42"/>
        <v>6.3E-3</v>
      </c>
      <c r="AE31" s="653">
        <f t="shared" si="40"/>
        <v>72</v>
      </c>
      <c r="AF31" s="654">
        <f t="shared" si="36"/>
        <v>1.4200000000000001E-2</v>
      </c>
      <c r="AG31" s="69"/>
      <c r="AH31" s="653">
        <f t="shared" si="10"/>
        <v>30083</v>
      </c>
      <c r="AI31" s="654">
        <f t="shared" si="38"/>
        <v>3.2000000000000002E-3</v>
      </c>
      <c r="AJ31" s="653">
        <f t="shared" si="12"/>
        <v>30011</v>
      </c>
      <c r="AK31" s="654">
        <f t="shared" si="45"/>
        <v>3.3E-3</v>
      </c>
      <c r="AL31" s="653">
        <f t="shared" si="32"/>
        <v>6969</v>
      </c>
      <c r="AM31" s="654">
        <f t="shared" si="46"/>
        <v>2.8999999999999998E-3</v>
      </c>
      <c r="AN31" s="66"/>
      <c r="AO31" s="653">
        <f t="shared" si="14"/>
        <v>30083</v>
      </c>
      <c r="AP31" s="654">
        <f t="shared" si="43"/>
        <v>1.9E-3</v>
      </c>
      <c r="AQ31" s="653">
        <f t="shared" si="33"/>
        <v>30083</v>
      </c>
      <c r="AR31" s="654">
        <f t="shared" si="44"/>
        <v>2.7000000000000001E-3</v>
      </c>
      <c r="AS31" s="653">
        <f t="shared" si="16"/>
        <v>30011</v>
      </c>
      <c r="AT31" s="654">
        <f t="shared" si="37"/>
        <v>1.9E-3</v>
      </c>
      <c r="AX31" s="82">
        <v>739</v>
      </c>
      <c r="AY31" s="82">
        <f t="shared" si="18"/>
        <v>0</v>
      </c>
      <c r="AZ31" s="83">
        <v>41</v>
      </c>
      <c r="BA31" s="82">
        <f t="shared" si="19"/>
        <v>0</v>
      </c>
      <c r="BB31" s="83">
        <v>6371</v>
      </c>
      <c r="BC31" s="82">
        <f t="shared" si="20"/>
        <v>0</v>
      </c>
      <c r="BD31" s="83">
        <v>598</v>
      </c>
      <c r="BE31" s="82">
        <f t="shared" si="21"/>
        <v>0</v>
      </c>
      <c r="BF31" s="83">
        <v>13</v>
      </c>
      <c r="BG31" s="82">
        <f t="shared" si="22"/>
        <v>0</v>
      </c>
      <c r="BH31" s="82">
        <v>22225</v>
      </c>
      <c r="BI31" s="82">
        <f t="shared" si="23"/>
        <v>0</v>
      </c>
      <c r="BJ31" s="82">
        <v>1</v>
      </c>
      <c r="BK31" s="82">
        <f t="shared" si="24"/>
        <v>0</v>
      </c>
      <c r="BL31" s="83">
        <v>0</v>
      </c>
      <c r="BM31" s="82">
        <f t="shared" si="25"/>
        <v>0</v>
      </c>
      <c r="BN31" s="83">
        <v>19</v>
      </c>
      <c r="BO31" s="82">
        <f t="shared" si="26"/>
        <v>0</v>
      </c>
      <c r="BP31" s="82">
        <v>4</v>
      </c>
      <c r="BQ31" s="82">
        <f t="shared" si="27"/>
        <v>0</v>
      </c>
      <c r="BR31" s="83">
        <v>72</v>
      </c>
      <c r="BS31" s="82">
        <f t="shared" si="28"/>
        <v>0</v>
      </c>
      <c r="BT31" s="82">
        <v>30083</v>
      </c>
      <c r="BU31" s="82">
        <f t="shared" si="29"/>
        <v>0</v>
      </c>
    </row>
    <row r="32" spans="1:73" ht="17.25">
      <c r="A32" s="84" t="s">
        <v>512</v>
      </c>
      <c r="B32" s="651" t="s">
        <v>151</v>
      </c>
      <c r="C32" s="652">
        <v>30924</v>
      </c>
      <c r="D32" s="652">
        <v>1152</v>
      </c>
      <c r="E32" s="652">
        <v>199768</v>
      </c>
      <c r="F32" s="652">
        <v>23314</v>
      </c>
      <c r="G32" s="652">
        <v>4134</v>
      </c>
      <c r="H32" s="652">
        <v>767923</v>
      </c>
      <c r="I32" s="652">
        <v>48</v>
      </c>
      <c r="J32" s="652">
        <v>916</v>
      </c>
      <c r="K32" s="652">
        <v>354</v>
      </c>
      <c r="L32" s="652">
        <v>0</v>
      </c>
      <c r="M32" s="652">
        <v>4123</v>
      </c>
      <c r="N32" s="652">
        <f t="shared" si="0"/>
        <v>1032656</v>
      </c>
      <c r="O32" s="69"/>
      <c r="P32" s="653">
        <v>0</v>
      </c>
      <c r="Q32" s="654">
        <f t="shared" si="1"/>
        <v>0</v>
      </c>
      <c r="R32" s="653">
        <v>0</v>
      </c>
      <c r="S32" s="654">
        <f t="shared" si="2"/>
        <v>0</v>
      </c>
      <c r="T32" s="69"/>
      <c r="U32" s="653">
        <f t="shared" si="3"/>
        <v>1028533</v>
      </c>
      <c r="V32" s="654">
        <f t="shared" si="4"/>
        <v>0.16189999999999999</v>
      </c>
      <c r="W32" s="653">
        <f t="shared" si="5"/>
        <v>4123</v>
      </c>
      <c r="X32" s="654">
        <f t="shared" si="6"/>
        <v>0.11070000000000001</v>
      </c>
      <c r="Y32" s="653">
        <f t="shared" si="30"/>
        <v>223082</v>
      </c>
      <c r="Z32" s="654">
        <f t="shared" si="31"/>
        <v>0.1409</v>
      </c>
      <c r="AA32" s="164"/>
      <c r="AB32" s="69"/>
      <c r="AC32" s="653">
        <f t="shared" si="39"/>
        <v>0</v>
      </c>
      <c r="AD32" s="654">
        <f t="shared" si="42"/>
        <v>0</v>
      </c>
      <c r="AE32" s="653">
        <f t="shared" si="40"/>
        <v>0</v>
      </c>
      <c r="AF32" s="654">
        <f t="shared" si="36"/>
        <v>0</v>
      </c>
      <c r="AG32" s="69"/>
      <c r="AH32" s="653">
        <f t="shared" si="10"/>
        <v>0</v>
      </c>
      <c r="AI32" s="654">
        <f t="shared" si="38"/>
        <v>0</v>
      </c>
      <c r="AJ32" s="653">
        <f t="shared" si="12"/>
        <v>0</v>
      </c>
      <c r="AK32" s="654">
        <f t="shared" si="45"/>
        <v>0</v>
      </c>
      <c r="AL32" s="653">
        <f t="shared" si="32"/>
        <v>0</v>
      </c>
      <c r="AM32" s="654">
        <f t="shared" si="46"/>
        <v>0</v>
      </c>
      <c r="AN32" s="66"/>
      <c r="AO32" s="653">
        <f t="shared" si="14"/>
        <v>1032656</v>
      </c>
      <c r="AP32" s="654">
        <f t="shared" si="43"/>
        <v>6.59E-2</v>
      </c>
      <c r="AQ32" s="653">
        <f t="shared" si="33"/>
        <v>1032656</v>
      </c>
      <c r="AR32" s="654">
        <f t="shared" si="44"/>
        <v>9.2799999999999994E-2</v>
      </c>
      <c r="AS32" s="653">
        <f t="shared" si="16"/>
        <v>1028533</v>
      </c>
      <c r="AT32" s="654">
        <f t="shared" si="37"/>
        <v>6.6199999999999995E-2</v>
      </c>
      <c r="AX32" s="82">
        <v>30924</v>
      </c>
      <c r="AY32" s="82">
        <f t="shared" si="18"/>
        <v>0</v>
      </c>
      <c r="AZ32" s="83">
        <v>1152</v>
      </c>
      <c r="BA32" s="82">
        <f t="shared" si="19"/>
        <v>0</v>
      </c>
      <c r="BB32" s="83">
        <v>199768</v>
      </c>
      <c r="BC32" s="82">
        <f t="shared" si="20"/>
        <v>0</v>
      </c>
      <c r="BD32" s="83">
        <v>23314</v>
      </c>
      <c r="BE32" s="82">
        <f t="shared" si="21"/>
        <v>0</v>
      </c>
      <c r="BF32" s="83">
        <v>4134</v>
      </c>
      <c r="BG32" s="82">
        <f t="shared" si="22"/>
        <v>0</v>
      </c>
      <c r="BH32" s="82">
        <v>767923</v>
      </c>
      <c r="BI32" s="82">
        <f t="shared" si="23"/>
        <v>0</v>
      </c>
      <c r="BJ32" s="82">
        <v>48</v>
      </c>
      <c r="BK32" s="82">
        <f t="shared" si="24"/>
        <v>0</v>
      </c>
      <c r="BL32" s="83">
        <v>916</v>
      </c>
      <c r="BM32" s="82">
        <f t="shared" si="25"/>
        <v>0</v>
      </c>
      <c r="BN32" s="83">
        <v>354</v>
      </c>
      <c r="BO32" s="82">
        <f t="shared" si="26"/>
        <v>0</v>
      </c>
      <c r="BP32" s="82">
        <v>0</v>
      </c>
      <c r="BQ32" s="82">
        <f t="shared" si="27"/>
        <v>0</v>
      </c>
      <c r="BR32" s="83">
        <v>4123</v>
      </c>
      <c r="BS32" s="82">
        <f t="shared" si="28"/>
        <v>0</v>
      </c>
      <c r="BT32" s="82">
        <v>1032656</v>
      </c>
      <c r="BU32" s="82">
        <f t="shared" si="29"/>
        <v>0</v>
      </c>
    </row>
    <row r="33" spans="1:73" ht="17.25">
      <c r="A33" s="84" t="s">
        <v>512</v>
      </c>
      <c r="B33" s="651" t="s">
        <v>152</v>
      </c>
      <c r="C33" s="652">
        <v>1914</v>
      </c>
      <c r="D33" s="652">
        <v>137</v>
      </c>
      <c r="E33" s="652">
        <v>14190</v>
      </c>
      <c r="F33" s="652">
        <v>1498</v>
      </c>
      <c r="G33" s="652">
        <v>115</v>
      </c>
      <c r="H33" s="652">
        <v>52346</v>
      </c>
      <c r="I33" s="652">
        <v>3</v>
      </c>
      <c r="J33" s="652">
        <v>30</v>
      </c>
      <c r="K33" s="652">
        <v>30</v>
      </c>
      <c r="L33" s="652">
        <v>0</v>
      </c>
      <c r="M33" s="652">
        <v>415</v>
      </c>
      <c r="N33" s="652">
        <f t="shared" si="0"/>
        <v>70678</v>
      </c>
      <c r="O33" s="69"/>
      <c r="P33" s="653">
        <v>0</v>
      </c>
      <c r="Q33" s="654">
        <f t="shared" si="1"/>
        <v>0</v>
      </c>
      <c r="R33" s="653">
        <v>0</v>
      </c>
      <c r="S33" s="654">
        <f t="shared" si="2"/>
        <v>0</v>
      </c>
      <c r="T33" s="69"/>
      <c r="U33" s="653">
        <f t="shared" si="3"/>
        <v>70263</v>
      </c>
      <c r="V33" s="654">
        <f t="shared" si="4"/>
        <v>1.11E-2</v>
      </c>
      <c r="W33" s="653">
        <f t="shared" si="5"/>
        <v>415</v>
      </c>
      <c r="X33" s="654">
        <f t="shared" si="6"/>
        <v>1.11E-2</v>
      </c>
      <c r="Y33" s="653">
        <f t="shared" si="30"/>
        <v>15688</v>
      </c>
      <c r="Z33" s="654">
        <f t="shared" si="31"/>
        <v>9.9000000000000008E-3</v>
      </c>
      <c r="AA33" s="164"/>
      <c r="AB33" s="69"/>
      <c r="AC33" s="653">
        <f t="shared" si="39"/>
        <v>0</v>
      </c>
      <c r="AD33" s="654">
        <f t="shared" si="42"/>
        <v>0</v>
      </c>
      <c r="AE33" s="653">
        <f t="shared" si="40"/>
        <v>0</v>
      </c>
      <c r="AF33" s="654">
        <f t="shared" si="36"/>
        <v>0</v>
      </c>
      <c r="AG33" s="69"/>
      <c r="AH33" s="653">
        <f t="shared" si="10"/>
        <v>0</v>
      </c>
      <c r="AI33" s="654">
        <f t="shared" si="38"/>
        <v>0</v>
      </c>
      <c r="AJ33" s="653">
        <f t="shared" si="12"/>
        <v>0</v>
      </c>
      <c r="AK33" s="654">
        <f t="shared" si="45"/>
        <v>0</v>
      </c>
      <c r="AL33" s="653">
        <f t="shared" si="32"/>
        <v>0</v>
      </c>
      <c r="AM33" s="654">
        <f t="shared" si="46"/>
        <v>0</v>
      </c>
      <c r="AN33" s="66"/>
      <c r="AO33" s="653">
        <f t="shared" si="14"/>
        <v>70678</v>
      </c>
      <c r="AP33" s="654">
        <f t="shared" si="43"/>
        <v>4.4999999999999997E-3</v>
      </c>
      <c r="AQ33" s="653">
        <f t="shared" si="33"/>
        <v>70678</v>
      </c>
      <c r="AR33" s="654">
        <f t="shared" si="44"/>
        <v>6.4000000000000003E-3</v>
      </c>
      <c r="AS33" s="653">
        <f t="shared" si="16"/>
        <v>70263</v>
      </c>
      <c r="AT33" s="654">
        <f t="shared" si="37"/>
        <v>4.4999999999999997E-3</v>
      </c>
      <c r="AX33" s="82">
        <v>1914</v>
      </c>
      <c r="AY33" s="82">
        <f t="shared" si="18"/>
        <v>0</v>
      </c>
      <c r="AZ33" s="83">
        <v>137</v>
      </c>
      <c r="BA33" s="82">
        <f t="shared" si="19"/>
        <v>0</v>
      </c>
      <c r="BB33" s="83">
        <v>14190</v>
      </c>
      <c r="BC33" s="82">
        <f t="shared" si="20"/>
        <v>0</v>
      </c>
      <c r="BD33" s="83">
        <v>1498</v>
      </c>
      <c r="BE33" s="82">
        <f t="shared" si="21"/>
        <v>0</v>
      </c>
      <c r="BF33" s="83">
        <v>115</v>
      </c>
      <c r="BG33" s="82">
        <f t="shared" si="22"/>
        <v>0</v>
      </c>
      <c r="BH33" s="82">
        <v>52346</v>
      </c>
      <c r="BI33" s="82">
        <f t="shared" si="23"/>
        <v>0</v>
      </c>
      <c r="BJ33" s="82">
        <v>3</v>
      </c>
      <c r="BK33" s="82">
        <f t="shared" si="24"/>
        <v>0</v>
      </c>
      <c r="BL33" s="83">
        <v>30</v>
      </c>
      <c r="BM33" s="82">
        <f t="shared" si="25"/>
        <v>0</v>
      </c>
      <c r="BN33" s="83">
        <v>30</v>
      </c>
      <c r="BO33" s="82">
        <f t="shared" si="26"/>
        <v>0</v>
      </c>
      <c r="BP33" s="82">
        <v>0</v>
      </c>
      <c r="BQ33" s="82">
        <f t="shared" si="27"/>
        <v>0</v>
      </c>
      <c r="BR33" s="83">
        <v>415</v>
      </c>
      <c r="BS33" s="82">
        <f t="shared" si="28"/>
        <v>0</v>
      </c>
      <c r="BT33" s="82">
        <v>70678</v>
      </c>
      <c r="BU33" s="82">
        <f t="shared" si="29"/>
        <v>0</v>
      </c>
    </row>
    <row r="34" spans="1:73" ht="17.25">
      <c r="A34" s="84" t="s">
        <v>513</v>
      </c>
      <c r="B34" s="651" t="s">
        <v>153</v>
      </c>
      <c r="C34" s="652">
        <v>211</v>
      </c>
      <c r="D34" s="652">
        <v>26</v>
      </c>
      <c r="E34" s="652">
        <v>1940</v>
      </c>
      <c r="F34" s="652">
        <v>155</v>
      </c>
      <c r="G34" s="652">
        <v>0</v>
      </c>
      <c r="H34" s="652">
        <v>5379</v>
      </c>
      <c r="I34" s="652">
        <v>0</v>
      </c>
      <c r="J34" s="652">
        <v>1</v>
      </c>
      <c r="K34" s="652">
        <v>16</v>
      </c>
      <c r="L34" s="652">
        <v>5</v>
      </c>
      <c r="M34" s="652">
        <v>26</v>
      </c>
      <c r="N34" s="652">
        <f t="shared" si="0"/>
        <v>7759</v>
      </c>
      <c r="O34" s="69"/>
      <c r="P34" s="653">
        <v>0</v>
      </c>
      <c r="Q34" s="654">
        <f t="shared" si="1"/>
        <v>0</v>
      </c>
      <c r="R34" s="653">
        <v>0</v>
      </c>
      <c r="S34" s="654">
        <f t="shared" si="2"/>
        <v>0</v>
      </c>
      <c r="T34" s="69"/>
      <c r="U34" s="653">
        <f t="shared" si="3"/>
        <v>0</v>
      </c>
      <c r="V34" s="654">
        <f t="shared" si="4"/>
        <v>0</v>
      </c>
      <c r="W34" s="653">
        <f t="shared" si="5"/>
        <v>0</v>
      </c>
      <c r="X34" s="654">
        <f t="shared" si="6"/>
        <v>0</v>
      </c>
      <c r="Y34" s="653">
        <f t="shared" si="30"/>
        <v>0</v>
      </c>
      <c r="Z34" s="654">
        <f t="shared" si="31"/>
        <v>0</v>
      </c>
      <c r="AA34" s="164"/>
      <c r="AB34" s="69"/>
      <c r="AC34" s="653">
        <f t="shared" si="39"/>
        <v>7733</v>
      </c>
      <c r="AD34" s="654">
        <f t="shared" si="42"/>
        <v>1.6000000000000001E-3</v>
      </c>
      <c r="AE34" s="653">
        <f t="shared" si="40"/>
        <v>26</v>
      </c>
      <c r="AF34" s="654">
        <f t="shared" si="36"/>
        <v>5.1000000000000004E-3</v>
      </c>
      <c r="AG34" s="69"/>
      <c r="AH34" s="653">
        <f t="shared" si="10"/>
        <v>7759</v>
      </c>
      <c r="AI34" s="654">
        <f t="shared" si="38"/>
        <v>8.0000000000000004E-4</v>
      </c>
      <c r="AJ34" s="653">
        <f t="shared" si="12"/>
        <v>7733</v>
      </c>
      <c r="AK34" s="654">
        <f t="shared" si="45"/>
        <v>8.0000000000000004E-4</v>
      </c>
      <c r="AL34" s="653">
        <f t="shared" si="32"/>
        <v>2095</v>
      </c>
      <c r="AM34" s="654">
        <f t="shared" si="46"/>
        <v>8.9999999999999998E-4</v>
      </c>
      <c r="AN34" s="66"/>
      <c r="AO34" s="653">
        <f t="shared" si="14"/>
        <v>7759</v>
      </c>
      <c r="AP34" s="654">
        <f t="shared" si="43"/>
        <v>5.0000000000000001E-4</v>
      </c>
      <c r="AQ34" s="653">
        <f t="shared" si="33"/>
        <v>7759</v>
      </c>
      <c r="AR34" s="654">
        <f t="shared" si="44"/>
        <v>6.9999999999999999E-4</v>
      </c>
      <c r="AS34" s="653">
        <f t="shared" si="16"/>
        <v>7733</v>
      </c>
      <c r="AT34" s="654">
        <f t="shared" si="37"/>
        <v>5.0000000000000001E-4</v>
      </c>
      <c r="AX34" s="82">
        <v>211</v>
      </c>
      <c r="AY34" s="82">
        <f t="shared" si="18"/>
        <v>0</v>
      </c>
      <c r="AZ34" s="83">
        <v>26</v>
      </c>
      <c r="BA34" s="82">
        <f t="shared" si="19"/>
        <v>0</v>
      </c>
      <c r="BB34" s="83">
        <v>1940</v>
      </c>
      <c r="BC34" s="82">
        <f t="shared" si="20"/>
        <v>0</v>
      </c>
      <c r="BD34" s="83">
        <v>155</v>
      </c>
      <c r="BE34" s="82">
        <f t="shared" si="21"/>
        <v>0</v>
      </c>
      <c r="BF34" s="83">
        <v>0</v>
      </c>
      <c r="BG34" s="82">
        <f t="shared" si="22"/>
        <v>0</v>
      </c>
      <c r="BH34" s="82">
        <v>5379</v>
      </c>
      <c r="BI34" s="82">
        <f t="shared" si="23"/>
        <v>0</v>
      </c>
      <c r="BJ34" s="82">
        <v>0</v>
      </c>
      <c r="BK34" s="82">
        <f t="shared" si="24"/>
        <v>0</v>
      </c>
      <c r="BL34" s="83">
        <v>1</v>
      </c>
      <c r="BM34" s="82">
        <f t="shared" si="25"/>
        <v>0</v>
      </c>
      <c r="BN34" s="83">
        <v>16</v>
      </c>
      <c r="BO34" s="82">
        <f t="shared" si="26"/>
        <v>0</v>
      </c>
      <c r="BP34" s="82">
        <v>5</v>
      </c>
      <c r="BQ34" s="82">
        <f t="shared" si="27"/>
        <v>0</v>
      </c>
      <c r="BR34" s="83">
        <v>26</v>
      </c>
      <c r="BS34" s="82">
        <f t="shared" si="28"/>
        <v>0</v>
      </c>
      <c r="BT34" s="82">
        <v>7759</v>
      </c>
      <c r="BU34" s="82">
        <f t="shared" si="29"/>
        <v>0</v>
      </c>
    </row>
    <row r="35" spans="1:73" ht="17.25">
      <c r="A35" s="84" t="s">
        <v>513</v>
      </c>
      <c r="B35" s="651" t="s">
        <v>154</v>
      </c>
      <c r="C35" s="652">
        <v>45634</v>
      </c>
      <c r="D35" s="652">
        <v>2461</v>
      </c>
      <c r="E35" s="652">
        <v>224035</v>
      </c>
      <c r="F35" s="652">
        <v>37649</v>
      </c>
      <c r="G35" s="652">
        <v>1064</v>
      </c>
      <c r="H35" s="652">
        <v>686146</v>
      </c>
      <c r="I35" s="652">
        <v>26</v>
      </c>
      <c r="J35" s="652">
        <v>558</v>
      </c>
      <c r="K35" s="652">
        <v>1046</v>
      </c>
      <c r="L35" s="652">
        <v>0</v>
      </c>
      <c r="M35" s="652">
        <v>110</v>
      </c>
      <c r="N35" s="652">
        <f t="shared" ref="N35:N60" si="47">SUM(C35:M35)</f>
        <v>998729</v>
      </c>
      <c r="O35" s="69"/>
      <c r="P35" s="653">
        <v>0</v>
      </c>
      <c r="Q35" s="654">
        <f t="shared" ref="Q35:Q60" si="48">ROUND(P35/P$61,4)</f>
        <v>0</v>
      </c>
      <c r="R35" s="653">
        <v>0</v>
      </c>
      <c r="S35" s="654">
        <f t="shared" ref="S35:S60" si="49">ROUND(R35/R$61,4)</f>
        <v>0</v>
      </c>
      <c r="T35" s="69"/>
      <c r="U35" s="653">
        <f t="shared" ref="U35:U60" si="50">SUMIF($A35,"CW",C35)+SUMIF($A35,"CW",D35)+SUMIF($A35,"CW",E35)+SUMIF($A35,"CW",F35)+SUMIF($A35,"CW",G35)+SUMIF($A35,"CW",H35)+SUMIF($A35,"CW",I35)+SUMIF($A35,"CW",J35)+SUMIF($A35,"CW",K35)+SUMIF($A35,"CW",L35)</f>
        <v>0</v>
      </c>
      <c r="V35" s="654">
        <f t="shared" ref="V35:V60" si="51">ROUND(U35/U$61,4)</f>
        <v>0</v>
      </c>
      <c r="W35" s="653">
        <f t="shared" ref="W35:W60" si="52">SUMIF($A35,"CW",M35)</f>
        <v>0</v>
      </c>
      <c r="X35" s="654">
        <f t="shared" si="6"/>
        <v>0</v>
      </c>
      <c r="Y35" s="653">
        <f t="shared" si="30"/>
        <v>0</v>
      </c>
      <c r="Z35" s="654">
        <f t="shared" si="31"/>
        <v>0</v>
      </c>
      <c r="AA35" s="164"/>
      <c r="AB35" s="69"/>
      <c r="AC35" s="653">
        <f t="shared" si="39"/>
        <v>998619</v>
      </c>
      <c r="AD35" s="654">
        <f t="shared" si="42"/>
        <v>0.21110000000000001</v>
      </c>
      <c r="AE35" s="653">
        <f t="shared" si="40"/>
        <v>110</v>
      </c>
      <c r="AF35" s="654">
        <f t="shared" si="36"/>
        <v>2.1700000000000001E-2</v>
      </c>
      <c r="AG35" s="69"/>
      <c r="AH35" s="653">
        <f t="shared" ref="AH35:AH60" si="53">SUMIF($A35,"CA",N35)</f>
        <v>998729</v>
      </c>
      <c r="AI35" s="654">
        <f t="shared" si="38"/>
        <v>0.1077</v>
      </c>
      <c r="AJ35" s="653">
        <f t="shared" ref="AJ35:AJ60" si="54">SUMIF($A35,"CA",C35)+SUMIF($A35,"CA",D35)+SUMIF($A35,"CA",E35)+SUMIF($A35,"CA",F35)+SUMIF($A35,"CA",G35)+SUMIF($A35,"CA",H35)+SUMIF($A35,"CA",I35)+SUMIF($A35,"CA",J35)+SUMIF($A35,"CA",K35)+SUMIF($A35,"CA",L35)</f>
        <v>998619</v>
      </c>
      <c r="AK35" s="654">
        <f t="shared" si="45"/>
        <v>0.10879999999999999</v>
      </c>
      <c r="AL35" s="653">
        <f t="shared" si="32"/>
        <v>261684</v>
      </c>
      <c r="AM35" s="654">
        <f t="shared" si="46"/>
        <v>0.1082</v>
      </c>
      <c r="AN35" s="66"/>
      <c r="AO35" s="653">
        <f t="shared" ref="AO35:AO60" si="55">N35</f>
        <v>998729</v>
      </c>
      <c r="AP35" s="654">
        <f t="shared" si="43"/>
        <v>6.3799999999999996E-2</v>
      </c>
      <c r="AQ35" s="653">
        <f t="shared" si="33"/>
        <v>998729</v>
      </c>
      <c r="AR35" s="654">
        <f t="shared" si="44"/>
        <v>8.9800000000000005E-2</v>
      </c>
      <c r="AS35" s="653">
        <f t="shared" ref="AS35:AS60" si="56">SUM(C35:L35)</f>
        <v>998619</v>
      </c>
      <c r="AT35" s="654">
        <f t="shared" si="37"/>
        <v>6.4299999999999996E-2</v>
      </c>
      <c r="AX35" s="82">
        <v>45634</v>
      </c>
      <c r="AY35" s="82">
        <f t="shared" ref="AY35:AY60" si="57">C35-AX35</f>
        <v>0</v>
      </c>
      <c r="AZ35" s="83">
        <v>2461</v>
      </c>
      <c r="BA35" s="82">
        <f t="shared" ref="BA35:BA60" si="58">D35-AZ35</f>
        <v>0</v>
      </c>
      <c r="BB35" s="83">
        <v>224035</v>
      </c>
      <c r="BC35" s="82">
        <f t="shared" ref="BC35:BC60" si="59">E35-BB35</f>
        <v>0</v>
      </c>
      <c r="BD35" s="83">
        <v>37649</v>
      </c>
      <c r="BE35" s="82">
        <f t="shared" ref="BE35:BE60" si="60">F35-BD35</f>
        <v>0</v>
      </c>
      <c r="BF35" s="83">
        <v>1064</v>
      </c>
      <c r="BG35" s="82">
        <f t="shared" ref="BG35:BG60" si="61">G35-BF35</f>
        <v>0</v>
      </c>
      <c r="BH35" s="82">
        <v>686146</v>
      </c>
      <c r="BI35" s="82">
        <f t="shared" ref="BI35:BI60" si="62">H35-BH35</f>
        <v>0</v>
      </c>
      <c r="BJ35" s="82">
        <v>26</v>
      </c>
      <c r="BK35" s="82">
        <f t="shared" ref="BK35:BK60" si="63">I35-BJ35</f>
        <v>0</v>
      </c>
      <c r="BL35" s="83">
        <v>558</v>
      </c>
      <c r="BM35" s="82">
        <f t="shared" ref="BM35:BM60" si="64">J35-BL35</f>
        <v>0</v>
      </c>
      <c r="BN35" s="83">
        <v>1046</v>
      </c>
      <c r="BO35" s="82">
        <f t="shared" ref="BO35:BO60" si="65">K35-BN35</f>
        <v>0</v>
      </c>
      <c r="BP35" s="82">
        <v>0</v>
      </c>
      <c r="BQ35" s="82">
        <f t="shared" ref="BQ35:BQ60" si="66">L35-BP35</f>
        <v>0</v>
      </c>
      <c r="BR35" s="83">
        <v>110</v>
      </c>
      <c r="BS35" s="82">
        <f t="shared" ref="BS35:BS60" si="67">M35-BR35</f>
        <v>0</v>
      </c>
      <c r="BT35" s="82">
        <v>998729</v>
      </c>
      <c r="BU35" s="82">
        <f t="shared" ref="BU35:BU60" si="68">N35-BT35</f>
        <v>0</v>
      </c>
    </row>
    <row r="36" spans="1:73" ht="17.25">
      <c r="A36" s="84" t="s">
        <v>512</v>
      </c>
      <c r="B36" s="651" t="s">
        <v>155</v>
      </c>
      <c r="C36" s="652">
        <v>44073</v>
      </c>
      <c r="D36" s="652">
        <v>1507</v>
      </c>
      <c r="E36" s="652">
        <v>163052</v>
      </c>
      <c r="F36" s="652">
        <v>35430</v>
      </c>
      <c r="G36" s="652">
        <v>3197</v>
      </c>
      <c r="H36" s="652">
        <v>402606</v>
      </c>
      <c r="I36" s="652">
        <v>139</v>
      </c>
      <c r="J36" s="652">
        <v>970</v>
      </c>
      <c r="K36" s="652">
        <v>733</v>
      </c>
      <c r="L36" s="652">
        <v>0</v>
      </c>
      <c r="M36" s="652">
        <v>4781</v>
      </c>
      <c r="N36" s="652">
        <f t="shared" si="47"/>
        <v>656488</v>
      </c>
      <c r="O36" s="69"/>
      <c r="P36" s="653">
        <v>0</v>
      </c>
      <c r="Q36" s="654">
        <f t="shared" si="48"/>
        <v>0</v>
      </c>
      <c r="R36" s="653">
        <v>0</v>
      </c>
      <c r="S36" s="654">
        <f t="shared" si="49"/>
        <v>0</v>
      </c>
      <c r="T36" s="69"/>
      <c r="U36" s="653">
        <f t="shared" si="50"/>
        <v>651707</v>
      </c>
      <c r="V36" s="654">
        <f t="shared" si="51"/>
        <v>0.1026</v>
      </c>
      <c r="W36" s="653">
        <f t="shared" si="52"/>
        <v>4781</v>
      </c>
      <c r="X36" s="654">
        <f t="shared" si="6"/>
        <v>0.1283</v>
      </c>
      <c r="Y36" s="653">
        <f t="shared" si="30"/>
        <v>198482</v>
      </c>
      <c r="Z36" s="654">
        <f t="shared" si="31"/>
        <v>0.12529999999999999</v>
      </c>
      <c r="AA36" s="164"/>
      <c r="AB36" s="69"/>
      <c r="AC36" s="653">
        <f t="shared" si="39"/>
        <v>0</v>
      </c>
      <c r="AD36" s="654">
        <f t="shared" si="42"/>
        <v>0</v>
      </c>
      <c r="AE36" s="653">
        <f t="shared" si="40"/>
        <v>0</v>
      </c>
      <c r="AF36" s="654">
        <f t="shared" si="36"/>
        <v>0</v>
      </c>
      <c r="AG36" s="69"/>
      <c r="AH36" s="653">
        <f t="shared" si="53"/>
        <v>0</v>
      </c>
      <c r="AI36" s="654">
        <f t="shared" si="38"/>
        <v>0</v>
      </c>
      <c r="AJ36" s="653">
        <f t="shared" si="54"/>
        <v>0</v>
      </c>
      <c r="AK36" s="654">
        <f t="shared" si="45"/>
        <v>0</v>
      </c>
      <c r="AL36" s="653">
        <f t="shared" si="32"/>
        <v>0</v>
      </c>
      <c r="AM36" s="654">
        <f t="shared" si="46"/>
        <v>0</v>
      </c>
      <c r="AN36" s="66"/>
      <c r="AO36" s="653">
        <f t="shared" si="55"/>
        <v>656488</v>
      </c>
      <c r="AP36" s="654">
        <f t="shared" si="43"/>
        <v>4.19E-2</v>
      </c>
      <c r="AQ36" s="653">
        <f t="shared" si="33"/>
        <v>656488</v>
      </c>
      <c r="AR36" s="654">
        <f t="shared" si="44"/>
        <v>5.8999999999999997E-2</v>
      </c>
      <c r="AS36" s="653">
        <f t="shared" si="56"/>
        <v>651707</v>
      </c>
      <c r="AT36" s="654">
        <f t="shared" si="37"/>
        <v>4.2000000000000003E-2</v>
      </c>
      <c r="AX36" s="82">
        <v>44073</v>
      </c>
      <c r="AY36" s="82">
        <f t="shared" si="57"/>
        <v>0</v>
      </c>
      <c r="AZ36" s="83">
        <v>1507</v>
      </c>
      <c r="BA36" s="82">
        <f t="shared" si="58"/>
        <v>0</v>
      </c>
      <c r="BB36" s="83">
        <v>163052</v>
      </c>
      <c r="BC36" s="82">
        <f t="shared" si="59"/>
        <v>0</v>
      </c>
      <c r="BD36" s="83">
        <v>35430</v>
      </c>
      <c r="BE36" s="82">
        <f t="shared" si="60"/>
        <v>0</v>
      </c>
      <c r="BF36" s="83">
        <v>3197</v>
      </c>
      <c r="BG36" s="82">
        <f t="shared" si="61"/>
        <v>0</v>
      </c>
      <c r="BH36" s="82">
        <v>402606</v>
      </c>
      <c r="BI36" s="82">
        <f t="shared" si="62"/>
        <v>0</v>
      </c>
      <c r="BJ36" s="82">
        <v>139</v>
      </c>
      <c r="BK36" s="82">
        <f t="shared" si="63"/>
        <v>0</v>
      </c>
      <c r="BL36" s="83">
        <v>970</v>
      </c>
      <c r="BM36" s="82">
        <f t="shared" si="64"/>
        <v>0</v>
      </c>
      <c r="BN36" s="83">
        <v>733</v>
      </c>
      <c r="BO36" s="82">
        <f t="shared" si="65"/>
        <v>0</v>
      </c>
      <c r="BP36" s="82">
        <v>0</v>
      </c>
      <c r="BQ36" s="82">
        <f t="shared" si="66"/>
        <v>0</v>
      </c>
      <c r="BR36" s="83">
        <v>4781</v>
      </c>
      <c r="BS36" s="82">
        <f t="shared" si="67"/>
        <v>0</v>
      </c>
      <c r="BT36" s="82">
        <v>656488</v>
      </c>
      <c r="BU36" s="82">
        <f t="shared" si="68"/>
        <v>0</v>
      </c>
    </row>
    <row r="37" spans="1:73" ht="17.25">
      <c r="A37" s="84" t="s">
        <v>513</v>
      </c>
      <c r="B37" s="651" t="s">
        <v>156</v>
      </c>
      <c r="C37" s="652">
        <v>842</v>
      </c>
      <c r="D37" s="652">
        <v>33</v>
      </c>
      <c r="E37" s="652">
        <v>3994</v>
      </c>
      <c r="F37" s="652">
        <v>663</v>
      </c>
      <c r="G37" s="652">
        <v>22</v>
      </c>
      <c r="H37" s="652">
        <v>16313</v>
      </c>
      <c r="I37" s="652">
        <v>0</v>
      </c>
      <c r="J37" s="652">
        <v>13</v>
      </c>
      <c r="K37" s="652">
        <v>7</v>
      </c>
      <c r="L37" s="652">
        <v>12</v>
      </c>
      <c r="M37" s="652">
        <v>85</v>
      </c>
      <c r="N37" s="652">
        <f t="shared" si="47"/>
        <v>21984</v>
      </c>
      <c r="O37" s="69"/>
      <c r="P37" s="653">
        <v>0</v>
      </c>
      <c r="Q37" s="654">
        <f t="shared" si="48"/>
        <v>0</v>
      </c>
      <c r="R37" s="653">
        <v>0</v>
      </c>
      <c r="S37" s="654">
        <f t="shared" si="49"/>
        <v>0</v>
      </c>
      <c r="T37" s="69"/>
      <c r="U37" s="653">
        <f t="shared" si="50"/>
        <v>0</v>
      </c>
      <c r="V37" s="654">
        <f t="shared" si="51"/>
        <v>0</v>
      </c>
      <c r="W37" s="653">
        <f t="shared" si="52"/>
        <v>0</v>
      </c>
      <c r="X37" s="654">
        <f t="shared" si="6"/>
        <v>0</v>
      </c>
      <c r="Y37" s="653">
        <f t="shared" si="30"/>
        <v>0</v>
      </c>
      <c r="Z37" s="654">
        <f t="shared" si="31"/>
        <v>0</v>
      </c>
      <c r="AA37" s="164"/>
      <c r="AB37" s="69"/>
      <c r="AC37" s="653">
        <f t="shared" si="39"/>
        <v>21899</v>
      </c>
      <c r="AD37" s="654">
        <f t="shared" si="42"/>
        <v>4.5999999999999999E-3</v>
      </c>
      <c r="AE37" s="653">
        <f t="shared" si="40"/>
        <v>85</v>
      </c>
      <c r="AF37" s="654">
        <f t="shared" si="36"/>
        <v>1.6799999999999999E-2</v>
      </c>
      <c r="AG37" s="69"/>
      <c r="AH37" s="653">
        <f t="shared" si="53"/>
        <v>21984</v>
      </c>
      <c r="AI37" s="654">
        <f t="shared" si="38"/>
        <v>2.3999999999999998E-3</v>
      </c>
      <c r="AJ37" s="653">
        <f t="shared" si="54"/>
        <v>21899</v>
      </c>
      <c r="AK37" s="654">
        <f t="shared" si="45"/>
        <v>2.3999999999999998E-3</v>
      </c>
      <c r="AL37" s="653">
        <f t="shared" si="32"/>
        <v>4657</v>
      </c>
      <c r="AM37" s="654">
        <f t="shared" si="46"/>
        <v>1.9E-3</v>
      </c>
      <c r="AN37" s="66"/>
      <c r="AO37" s="653">
        <f t="shared" si="55"/>
        <v>21984</v>
      </c>
      <c r="AP37" s="654">
        <f t="shared" si="43"/>
        <v>1.4E-3</v>
      </c>
      <c r="AQ37" s="653">
        <f t="shared" si="33"/>
        <v>21984</v>
      </c>
      <c r="AR37" s="654">
        <f t="shared" si="44"/>
        <v>2E-3</v>
      </c>
      <c r="AS37" s="653">
        <f t="shared" si="56"/>
        <v>21899</v>
      </c>
      <c r="AT37" s="654">
        <f t="shared" si="37"/>
        <v>1.4E-3</v>
      </c>
      <c r="AX37" s="82">
        <v>842</v>
      </c>
      <c r="AY37" s="82">
        <f t="shared" si="57"/>
        <v>0</v>
      </c>
      <c r="AZ37" s="83">
        <v>33</v>
      </c>
      <c r="BA37" s="82">
        <f t="shared" si="58"/>
        <v>0</v>
      </c>
      <c r="BB37" s="83">
        <v>3994</v>
      </c>
      <c r="BC37" s="82">
        <f t="shared" si="59"/>
        <v>0</v>
      </c>
      <c r="BD37" s="83">
        <v>663</v>
      </c>
      <c r="BE37" s="82">
        <f t="shared" si="60"/>
        <v>0</v>
      </c>
      <c r="BF37" s="83">
        <v>22</v>
      </c>
      <c r="BG37" s="82">
        <f t="shared" si="61"/>
        <v>0</v>
      </c>
      <c r="BH37" s="82">
        <v>16313</v>
      </c>
      <c r="BI37" s="82">
        <f t="shared" si="62"/>
        <v>0</v>
      </c>
      <c r="BJ37" s="82">
        <v>0</v>
      </c>
      <c r="BK37" s="82">
        <f t="shared" si="63"/>
        <v>0</v>
      </c>
      <c r="BL37" s="83">
        <v>13</v>
      </c>
      <c r="BM37" s="82">
        <f t="shared" si="64"/>
        <v>0</v>
      </c>
      <c r="BN37" s="83">
        <v>7</v>
      </c>
      <c r="BO37" s="82">
        <f t="shared" si="65"/>
        <v>0</v>
      </c>
      <c r="BP37" s="82">
        <v>12</v>
      </c>
      <c r="BQ37" s="82">
        <f t="shared" si="66"/>
        <v>0</v>
      </c>
      <c r="BR37" s="83">
        <v>85</v>
      </c>
      <c r="BS37" s="82">
        <f t="shared" si="67"/>
        <v>0</v>
      </c>
      <c r="BT37" s="82">
        <v>21984</v>
      </c>
      <c r="BU37" s="82">
        <f t="shared" si="68"/>
        <v>0</v>
      </c>
    </row>
    <row r="38" spans="1:73" ht="17.25">
      <c r="A38" s="84" t="s">
        <v>513</v>
      </c>
      <c r="B38" s="651" t="s">
        <v>514</v>
      </c>
      <c r="C38" s="652">
        <v>66097</v>
      </c>
      <c r="D38" s="652">
        <v>4354</v>
      </c>
      <c r="E38" s="652">
        <v>292136</v>
      </c>
      <c r="F38" s="652">
        <v>56679</v>
      </c>
      <c r="G38" s="652">
        <v>1533</v>
      </c>
      <c r="H38" s="652">
        <v>677298</v>
      </c>
      <c r="I38" s="652">
        <v>9</v>
      </c>
      <c r="J38" s="652">
        <v>220</v>
      </c>
      <c r="K38" s="652">
        <v>1546</v>
      </c>
      <c r="L38" s="652">
        <v>0</v>
      </c>
      <c r="M38" s="652">
        <v>298</v>
      </c>
      <c r="N38" s="652">
        <f t="shared" si="47"/>
        <v>1100170</v>
      </c>
      <c r="O38" s="69"/>
      <c r="P38" s="653">
        <v>0</v>
      </c>
      <c r="Q38" s="654">
        <f t="shared" si="48"/>
        <v>0</v>
      </c>
      <c r="R38" s="653">
        <v>0</v>
      </c>
      <c r="S38" s="654">
        <f t="shared" si="49"/>
        <v>0</v>
      </c>
      <c r="T38" s="69"/>
      <c r="U38" s="653">
        <f t="shared" si="50"/>
        <v>0</v>
      </c>
      <c r="V38" s="654">
        <f t="shared" si="51"/>
        <v>0</v>
      </c>
      <c r="W38" s="653">
        <f t="shared" si="52"/>
        <v>0</v>
      </c>
      <c r="X38" s="654">
        <f t="shared" si="6"/>
        <v>0</v>
      </c>
      <c r="Y38" s="653">
        <f t="shared" si="30"/>
        <v>0</v>
      </c>
      <c r="Z38" s="654">
        <f t="shared" si="31"/>
        <v>0</v>
      </c>
      <c r="AA38" s="164"/>
      <c r="AB38" s="69"/>
      <c r="AC38" s="653">
        <f t="shared" si="39"/>
        <v>1099872</v>
      </c>
      <c r="AD38" s="654">
        <f t="shared" si="42"/>
        <v>0.23250000000000001</v>
      </c>
      <c r="AE38" s="657"/>
      <c r="AF38" s="658"/>
      <c r="AG38" s="69"/>
      <c r="AH38" s="653">
        <f t="shared" si="53"/>
        <v>1100170</v>
      </c>
      <c r="AI38" s="654">
        <f t="shared" si="38"/>
        <v>0.1187</v>
      </c>
      <c r="AJ38" s="653">
        <f t="shared" si="54"/>
        <v>1099872</v>
      </c>
      <c r="AK38" s="654">
        <f t="shared" si="45"/>
        <v>0.11990000000000001</v>
      </c>
      <c r="AL38" s="653">
        <f t="shared" si="32"/>
        <v>348815</v>
      </c>
      <c r="AM38" s="654">
        <f t="shared" si="46"/>
        <v>0.14419999999999999</v>
      </c>
      <c r="AN38" s="66"/>
      <c r="AO38" s="653">
        <f t="shared" si="55"/>
        <v>1100170</v>
      </c>
      <c r="AP38" s="654">
        <f t="shared" si="43"/>
        <v>7.0300000000000001E-2</v>
      </c>
      <c r="AQ38" s="653">
        <f t="shared" si="33"/>
        <v>1100170</v>
      </c>
      <c r="AR38" s="654">
        <f t="shared" si="44"/>
        <v>9.8900000000000002E-2</v>
      </c>
      <c r="AS38" s="653">
        <f t="shared" si="56"/>
        <v>1099872</v>
      </c>
      <c r="AT38" s="654">
        <f t="shared" si="37"/>
        <v>7.0800000000000002E-2</v>
      </c>
      <c r="AX38" s="82">
        <v>66097</v>
      </c>
      <c r="AY38" s="82">
        <f t="shared" si="57"/>
        <v>0</v>
      </c>
      <c r="AZ38" s="83">
        <v>4354</v>
      </c>
      <c r="BA38" s="82">
        <f t="shared" si="58"/>
        <v>0</v>
      </c>
      <c r="BB38" s="83">
        <v>292136</v>
      </c>
      <c r="BC38" s="82">
        <f t="shared" si="59"/>
        <v>0</v>
      </c>
      <c r="BD38" s="83">
        <v>56679</v>
      </c>
      <c r="BE38" s="82">
        <f t="shared" si="60"/>
        <v>0</v>
      </c>
      <c r="BF38" s="83">
        <v>1533</v>
      </c>
      <c r="BG38" s="82">
        <f t="shared" si="61"/>
        <v>0</v>
      </c>
      <c r="BH38" s="82">
        <v>677298</v>
      </c>
      <c r="BI38" s="82">
        <f t="shared" si="62"/>
        <v>0</v>
      </c>
      <c r="BJ38" s="82">
        <v>9</v>
      </c>
      <c r="BK38" s="82">
        <f t="shared" si="63"/>
        <v>0</v>
      </c>
      <c r="BL38" s="83">
        <v>220</v>
      </c>
      <c r="BM38" s="82">
        <f t="shared" si="64"/>
        <v>0</v>
      </c>
      <c r="BN38" s="83">
        <v>1546</v>
      </c>
      <c r="BO38" s="82">
        <f t="shared" si="65"/>
        <v>0</v>
      </c>
      <c r="BP38" s="82">
        <v>0</v>
      </c>
      <c r="BQ38" s="82">
        <f t="shared" si="66"/>
        <v>0</v>
      </c>
      <c r="BR38" s="83">
        <v>298</v>
      </c>
      <c r="BS38" s="82">
        <f t="shared" si="67"/>
        <v>0</v>
      </c>
      <c r="BT38" s="82">
        <v>1100170</v>
      </c>
      <c r="BU38" s="82">
        <f t="shared" si="68"/>
        <v>0</v>
      </c>
    </row>
    <row r="39" spans="1:73" ht="17.25">
      <c r="A39" s="84" t="s">
        <v>512</v>
      </c>
      <c r="B39" s="651" t="s">
        <v>158</v>
      </c>
      <c r="C39" s="652">
        <v>37326</v>
      </c>
      <c r="D39" s="652">
        <v>1507</v>
      </c>
      <c r="E39" s="652">
        <v>230914</v>
      </c>
      <c r="F39" s="652">
        <v>30226</v>
      </c>
      <c r="G39" s="652">
        <v>3081</v>
      </c>
      <c r="H39" s="652">
        <v>737235</v>
      </c>
      <c r="I39" s="652">
        <v>3</v>
      </c>
      <c r="J39" s="652">
        <v>433</v>
      </c>
      <c r="K39" s="652">
        <v>687</v>
      </c>
      <c r="L39" s="652">
        <v>0</v>
      </c>
      <c r="M39" s="652">
        <v>3137</v>
      </c>
      <c r="N39" s="652">
        <f t="shared" si="47"/>
        <v>1044549</v>
      </c>
      <c r="O39" s="69"/>
      <c r="P39" s="653">
        <v>0</v>
      </c>
      <c r="Q39" s="654">
        <f t="shared" si="48"/>
        <v>0</v>
      </c>
      <c r="R39" s="653">
        <v>0</v>
      </c>
      <c r="S39" s="654">
        <f t="shared" si="49"/>
        <v>0</v>
      </c>
      <c r="T39" s="69"/>
      <c r="U39" s="653">
        <f t="shared" si="50"/>
        <v>1041412</v>
      </c>
      <c r="V39" s="654">
        <f t="shared" si="51"/>
        <v>0.16389999999999999</v>
      </c>
      <c r="W39" s="653">
        <f t="shared" si="52"/>
        <v>3137</v>
      </c>
      <c r="X39" s="655">
        <f>ROUNDUP(W39/W$61,4)</f>
        <v>8.43E-2</v>
      </c>
      <c r="Y39" s="653">
        <f t="shared" si="30"/>
        <v>261140</v>
      </c>
      <c r="Z39" s="654">
        <f t="shared" si="31"/>
        <v>0.16489999999999999</v>
      </c>
      <c r="AA39" s="165"/>
      <c r="AB39" s="69"/>
      <c r="AC39" s="653">
        <f t="shared" si="39"/>
        <v>0</v>
      </c>
      <c r="AD39" s="654">
        <f t="shared" si="42"/>
        <v>0</v>
      </c>
      <c r="AE39" s="653">
        <f t="shared" si="40"/>
        <v>0</v>
      </c>
      <c r="AF39" s="654">
        <f t="shared" si="36"/>
        <v>0</v>
      </c>
      <c r="AG39" s="69"/>
      <c r="AH39" s="653">
        <f t="shared" si="53"/>
        <v>0</v>
      </c>
      <c r="AI39" s="654">
        <f t="shared" si="38"/>
        <v>0</v>
      </c>
      <c r="AJ39" s="653">
        <f t="shared" si="54"/>
        <v>0</v>
      </c>
      <c r="AK39" s="654">
        <f t="shared" si="45"/>
        <v>0</v>
      </c>
      <c r="AL39" s="653">
        <f t="shared" si="32"/>
        <v>0</v>
      </c>
      <c r="AM39" s="654">
        <f t="shared" si="46"/>
        <v>0</v>
      </c>
      <c r="AN39" s="66"/>
      <c r="AO39" s="653">
        <f t="shared" si="55"/>
        <v>1044549</v>
      </c>
      <c r="AP39" s="654">
        <f t="shared" si="43"/>
        <v>6.6699999999999995E-2</v>
      </c>
      <c r="AQ39" s="653">
        <f t="shared" si="33"/>
        <v>1044549</v>
      </c>
      <c r="AR39" s="654">
        <f t="shared" si="44"/>
        <v>9.3899999999999997E-2</v>
      </c>
      <c r="AS39" s="653">
        <f t="shared" si="56"/>
        <v>1041412</v>
      </c>
      <c r="AT39" s="654">
        <f t="shared" si="37"/>
        <v>6.7100000000000007E-2</v>
      </c>
      <c r="AX39" s="82">
        <v>37326</v>
      </c>
      <c r="AY39" s="82">
        <f t="shared" si="57"/>
        <v>0</v>
      </c>
      <c r="AZ39" s="83">
        <v>1507</v>
      </c>
      <c r="BA39" s="82">
        <f t="shared" si="58"/>
        <v>0</v>
      </c>
      <c r="BB39" s="83">
        <v>230914</v>
      </c>
      <c r="BC39" s="82">
        <f t="shared" si="59"/>
        <v>0</v>
      </c>
      <c r="BD39" s="83">
        <v>30226</v>
      </c>
      <c r="BE39" s="82">
        <f t="shared" si="60"/>
        <v>0</v>
      </c>
      <c r="BF39" s="83">
        <v>3081</v>
      </c>
      <c r="BG39" s="82">
        <f t="shared" si="61"/>
        <v>0</v>
      </c>
      <c r="BH39" s="82">
        <v>737235</v>
      </c>
      <c r="BI39" s="82">
        <f t="shared" si="62"/>
        <v>0</v>
      </c>
      <c r="BJ39" s="82">
        <v>3</v>
      </c>
      <c r="BK39" s="82">
        <f t="shared" si="63"/>
        <v>0</v>
      </c>
      <c r="BL39" s="83">
        <v>433</v>
      </c>
      <c r="BM39" s="82">
        <f t="shared" si="64"/>
        <v>0</v>
      </c>
      <c r="BN39" s="83">
        <v>687</v>
      </c>
      <c r="BO39" s="82">
        <f t="shared" si="65"/>
        <v>0</v>
      </c>
      <c r="BP39" s="82">
        <v>0</v>
      </c>
      <c r="BQ39" s="82">
        <f t="shared" si="66"/>
        <v>0</v>
      </c>
      <c r="BR39" s="83">
        <v>3137</v>
      </c>
      <c r="BS39" s="82">
        <f t="shared" si="67"/>
        <v>0</v>
      </c>
      <c r="BT39" s="82">
        <v>1044549</v>
      </c>
      <c r="BU39" s="82">
        <f t="shared" si="68"/>
        <v>0</v>
      </c>
    </row>
    <row r="40" spans="1:73" ht="17.25">
      <c r="A40" s="84" t="s">
        <v>512</v>
      </c>
      <c r="B40" s="651" t="s">
        <v>159</v>
      </c>
      <c r="C40" s="652">
        <v>4567</v>
      </c>
      <c r="D40" s="652">
        <v>500</v>
      </c>
      <c r="E40" s="652">
        <v>43663</v>
      </c>
      <c r="F40" s="652">
        <v>4128</v>
      </c>
      <c r="G40" s="652">
        <v>2035</v>
      </c>
      <c r="H40" s="652">
        <v>163684</v>
      </c>
      <c r="I40" s="652">
        <v>16</v>
      </c>
      <c r="J40" s="652">
        <v>570</v>
      </c>
      <c r="K40" s="652">
        <v>414</v>
      </c>
      <c r="L40" s="652">
        <v>0</v>
      </c>
      <c r="M40" s="652">
        <v>4805</v>
      </c>
      <c r="N40" s="652">
        <f t="shared" si="47"/>
        <v>224382</v>
      </c>
      <c r="O40" s="69"/>
      <c r="P40" s="653">
        <v>0</v>
      </c>
      <c r="Q40" s="654">
        <f t="shared" si="48"/>
        <v>0</v>
      </c>
      <c r="R40" s="653">
        <v>0</v>
      </c>
      <c r="S40" s="654">
        <f t="shared" si="49"/>
        <v>0</v>
      </c>
      <c r="T40" s="69"/>
      <c r="U40" s="653">
        <f t="shared" si="50"/>
        <v>219577</v>
      </c>
      <c r="V40" s="654">
        <f t="shared" si="51"/>
        <v>3.4599999999999999E-2</v>
      </c>
      <c r="W40" s="653">
        <f t="shared" si="52"/>
        <v>4805</v>
      </c>
      <c r="X40" s="654">
        <f t="shared" ref="X40:X60" si="69">ROUND(W40/W$61,4)</f>
        <v>0.129</v>
      </c>
      <c r="Y40" s="653">
        <f t="shared" si="30"/>
        <v>47791</v>
      </c>
      <c r="Z40" s="654">
        <f t="shared" si="31"/>
        <v>3.0200000000000001E-2</v>
      </c>
      <c r="AA40" s="164"/>
      <c r="AB40" s="69"/>
      <c r="AC40" s="653">
        <f t="shared" si="39"/>
        <v>0</v>
      </c>
      <c r="AD40" s="654">
        <f t="shared" si="42"/>
        <v>0</v>
      </c>
      <c r="AE40" s="653">
        <f t="shared" si="40"/>
        <v>0</v>
      </c>
      <c r="AF40" s="654">
        <f t="shared" si="36"/>
        <v>0</v>
      </c>
      <c r="AG40" s="69"/>
      <c r="AH40" s="653">
        <f t="shared" si="53"/>
        <v>0</v>
      </c>
      <c r="AI40" s="654">
        <f t="shared" si="38"/>
        <v>0</v>
      </c>
      <c r="AJ40" s="653">
        <f t="shared" si="54"/>
        <v>0</v>
      </c>
      <c r="AK40" s="654">
        <f t="shared" si="45"/>
        <v>0</v>
      </c>
      <c r="AL40" s="653">
        <f t="shared" si="32"/>
        <v>0</v>
      </c>
      <c r="AM40" s="654">
        <f t="shared" si="46"/>
        <v>0</v>
      </c>
      <c r="AN40" s="66"/>
      <c r="AO40" s="653">
        <f t="shared" si="55"/>
        <v>224382</v>
      </c>
      <c r="AP40" s="654">
        <f t="shared" si="43"/>
        <v>1.43E-2</v>
      </c>
      <c r="AQ40" s="653">
        <f t="shared" si="33"/>
        <v>224382</v>
      </c>
      <c r="AR40" s="654">
        <f t="shared" si="44"/>
        <v>2.0199999999999999E-2</v>
      </c>
      <c r="AS40" s="653">
        <f t="shared" si="56"/>
        <v>219577</v>
      </c>
      <c r="AT40" s="654">
        <f t="shared" si="37"/>
        <v>1.41E-2</v>
      </c>
      <c r="AX40" s="82">
        <v>4567</v>
      </c>
      <c r="AY40" s="82">
        <f t="shared" si="57"/>
        <v>0</v>
      </c>
      <c r="AZ40" s="83">
        <v>500</v>
      </c>
      <c r="BA40" s="82">
        <f t="shared" si="58"/>
        <v>0</v>
      </c>
      <c r="BB40" s="83">
        <v>43663</v>
      </c>
      <c r="BC40" s="82">
        <f t="shared" si="59"/>
        <v>0</v>
      </c>
      <c r="BD40" s="83">
        <v>4128</v>
      </c>
      <c r="BE40" s="82">
        <f t="shared" si="60"/>
        <v>0</v>
      </c>
      <c r="BF40" s="83">
        <v>2035</v>
      </c>
      <c r="BG40" s="82">
        <f t="shared" si="61"/>
        <v>0</v>
      </c>
      <c r="BH40" s="82">
        <v>163684</v>
      </c>
      <c r="BI40" s="82">
        <f t="shared" si="62"/>
        <v>0</v>
      </c>
      <c r="BJ40" s="82">
        <v>16</v>
      </c>
      <c r="BK40" s="82">
        <f t="shared" si="63"/>
        <v>0</v>
      </c>
      <c r="BL40" s="83">
        <v>570</v>
      </c>
      <c r="BM40" s="82">
        <f t="shared" si="64"/>
        <v>0</v>
      </c>
      <c r="BN40" s="83">
        <v>414</v>
      </c>
      <c r="BO40" s="82">
        <f t="shared" si="65"/>
        <v>0</v>
      </c>
      <c r="BP40" s="82">
        <v>0</v>
      </c>
      <c r="BQ40" s="82">
        <f t="shared" si="66"/>
        <v>0</v>
      </c>
      <c r="BR40" s="83">
        <v>4805</v>
      </c>
      <c r="BS40" s="82">
        <f t="shared" si="67"/>
        <v>0</v>
      </c>
      <c r="BT40" s="82">
        <v>224382</v>
      </c>
      <c r="BU40" s="82">
        <f t="shared" si="68"/>
        <v>0</v>
      </c>
    </row>
    <row r="41" spans="1:73" ht="17.25">
      <c r="A41" s="84" t="s">
        <v>513</v>
      </c>
      <c r="B41" s="651" t="s">
        <v>160</v>
      </c>
      <c r="C41" s="652">
        <v>17899</v>
      </c>
      <c r="D41" s="652">
        <v>950</v>
      </c>
      <c r="E41" s="652">
        <v>87232</v>
      </c>
      <c r="F41" s="652">
        <v>15096</v>
      </c>
      <c r="G41" s="652">
        <v>746</v>
      </c>
      <c r="H41" s="652">
        <v>234948</v>
      </c>
      <c r="I41" s="652">
        <v>31</v>
      </c>
      <c r="J41" s="652">
        <v>85</v>
      </c>
      <c r="K41" s="652">
        <v>245</v>
      </c>
      <c r="L41" s="652">
        <v>0</v>
      </c>
      <c r="M41" s="652">
        <v>874</v>
      </c>
      <c r="N41" s="652">
        <f t="shared" si="47"/>
        <v>358106</v>
      </c>
      <c r="O41" s="69"/>
      <c r="P41" s="653">
        <v>0</v>
      </c>
      <c r="Q41" s="654">
        <f t="shared" si="48"/>
        <v>0</v>
      </c>
      <c r="R41" s="653">
        <v>0</v>
      </c>
      <c r="S41" s="654">
        <f t="shared" si="49"/>
        <v>0</v>
      </c>
      <c r="T41" s="69"/>
      <c r="U41" s="653">
        <f t="shared" si="50"/>
        <v>0</v>
      </c>
      <c r="V41" s="654">
        <f t="shared" si="51"/>
        <v>0</v>
      </c>
      <c r="W41" s="653">
        <f t="shared" si="52"/>
        <v>0</v>
      </c>
      <c r="X41" s="654">
        <f t="shared" si="69"/>
        <v>0</v>
      </c>
      <c r="Y41" s="653">
        <f t="shared" si="30"/>
        <v>0</v>
      </c>
      <c r="Z41" s="654">
        <f t="shared" si="31"/>
        <v>0</v>
      </c>
      <c r="AA41" s="164"/>
      <c r="AB41" s="69"/>
      <c r="AC41" s="653">
        <f t="shared" si="39"/>
        <v>357232</v>
      </c>
      <c r="AD41" s="654">
        <f t="shared" si="42"/>
        <v>7.5499999999999998E-2</v>
      </c>
      <c r="AE41" s="653">
        <f t="shared" si="40"/>
        <v>874</v>
      </c>
      <c r="AF41" s="655">
        <f>ROUNDUP(AE41/AE$61,4)</f>
        <v>0.17259999999999998</v>
      </c>
      <c r="AG41" s="69"/>
      <c r="AH41" s="653">
        <f t="shared" si="53"/>
        <v>358106</v>
      </c>
      <c r="AI41" s="655">
        <f>ROUNDUP(AH41/AH$61,4)</f>
        <v>3.8700000000000005E-2</v>
      </c>
      <c r="AJ41" s="653">
        <f t="shared" si="54"/>
        <v>357232</v>
      </c>
      <c r="AK41" s="654">
        <f t="shared" si="45"/>
        <v>3.8899999999999997E-2</v>
      </c>
      <c r="AL41" s="653">
        <f t="shared" si="32"/>
        <v>102328</v>
      </c>
      <c r="AM41" s="654">
        <f t="shared" si="46"/>
        <v>4.2299999999999997E-2</v>
      </c>
      <c r="AN41" s="66"/>
      <c r="AO41" s="653">
        <f t="shared" si="55"/>
        <v>358106</v>
      </c>
      <c r="AP41" s="654">
        <f t="shared" si="43"/>
        <v>2.29E-2</v>
      </c>
      <c r="AQ41" s="653">
        <f t="shared" si="33"/>
        <v>358106</v>
      </c>
      <c r="AR41" s="654">
        <f t="shared" si="44"/>
        <v>3.2199999999999999E-2</v>
      </c>
      <c r="AS41" s="653">
        <f t="shared" si="56"/>
        <v>357232</v>
      </c>
      <c r="AT41" s="654">
        <f t="shared" si="37"/>
        <v>2.3E-2</v>
      </c>
      <c r="AX41" s="82">
        <v>17899</v>
      </c>
      <c r="AY41" s="82">
        <f t="shared" si="57"/>
        <v>0</v>
      </c>
      <c r="AZ41" s="83">
        <v>950</v>
      </c>
      <c r="BA41" s="82">
        <f t="shared" si="58"/>
        <v>0</v>
      </c>
      <c r="BB41" s="83">
        <v>87232</v>
      </c>
      <c r="BC41" s="82">
        <f t="shared" si="59"/>
        <v>0</v>
      </c>
      <c r="BD41" s="83">
        <v>15096</v>
      </c>
      <c r="BE41" s="82">
        <f t="shared" si="60"/>
        <v>0</v>
      </c>
      <c r="BF41" s="83">
        <v>746</v>
      </c>
      <c r="BG41" s="82">
        <f t="shared" si="61"/>
        <v>0</v>
      </c>
      <c r="BH41" s="82">
        <v>234948</v>
      </c>
      <c r="BI41" s="82">
        <f t="shared" si="62"/>
        <v>0</v>
      </c>
      <c r="BJ41" s="82">
        <v>31</v>
      </c>
      <c r="BK41" s="82">
        <f t="shared" si="63"/>
        <v>0</v>
      </c>
      <c r="BL41" s="83">
        <v>85</v>
      </c>
      <c r="BM41" s="82">
        <f t="shared" si="64"/>
        <v>0</v>
      </c>
      <c r="BN41" s="83">
        <v>245</v>
      </c>
      <c r="BO41" s="82">
        <f t="shared" si="65"/>
        <v>0</v>
      </c>
      <c r="BP41" s="82">
        <v>0</v>
      </c>
      <c r="BQ41" s="82">
        <f t="shared" si="66"/>
        <v>0</v>
      </c>
      <c r="BR41" s="83">
        <v>874</v>
      </c>
      <c r="BS41" s="82">
        <f t="shared" si="67"/>
        <v>0</v>
      </c>
      <c r="BT41" s="82">
        <v>358106</v>
      </c>
      <c r="BU41" s="82">
        <f t="shared" si="68"/>
        <v>0</v>
      </c>
    </row>
    <row r="42" spans="1:73" ht="17.25">
      <c r="A42" s="84" t="s">
        <v>512</v>
      </c>
      <c r="B42" s="651" t="s">
        <v>161</v>
      </c>
      <c r="C42" s="652">
        <v>2308</v>
      </c>
      <c r="D42" s="652">
        <v>259</v>
      </c>
      <c r="E42" s="652">
        <v>14412</v>
      </c>
      <c r="F42" s="652">
        <v>1936</v>
      </c>
      <c r="G42" s="652">
        <v>49</v>
      </c>
      <c r="H42" s="652">
        <v>51023</v>
      </c>
      <c r="I42" s="652">
        <v>0</v>
      </c>
      <c r="J42" s="652">
        <v>8</v>
      </c>
      <c r="K42" s="652">
        <v>68</v>
      </c>
      <c r="L42" s="652">
        <v>0</v>
      </c>
      <c r="M42" s="652">
        <v>241</v>
      </c>
      <c r="N42" s="652">
        <f t="shared" si="47"/>
        <v>70304</v>
      </c>
      <c r="O42" s="69"/>
      <c r="P42" s="653">
        <v>0</v>
      </c>
      <c r="Q42" s="654">
        <f t="shared" si="48"/>
        <v>0</v>
      </c>
      <c r="R42" s="653">
        <v>0</v>
      </c>
      <c r="S42" s="654">
        <f t="shared" si="49"/>
        <v>0</v>
      </c>
      <c r="T42" s="69"/>
      <c r="U42" s="653">
        <f t="shared" si="50"/>
        <v>70063</v>
      </c>
      <c r="V42" s="654">
        <f t="shared" si="51"/>
        <v>1.0999999999999999E-2</v>
      </c>
      <c r="W42" s="653">
        <f t="shared" si="52"/>
        <v>241</v>
      </c>
      <c r="X42" s="654">
        <f t="shared" si="69"/>
        <v>6.4999999999999997E-3</v>
      </c>
      <c r="Y42" s="653">
        <f t="shared" si="30"/>
        <v>16348</v>
      </c>
      <c r="Z42" s="654">
        <f t="shared" si="31"/>
        <v>1.03E-2</v>
      </c>
      <c r="AA42" s="164"/>
      <c r="AB42" s="69"/>
      <c r="AC42" s="653">
        <f t="shared" si="39"/>
        <v>0</v>
      </c>
      <c r="AD42" s="654">
        <f t="shared" si="42"/>
        <v>0</v>
      </c>
      <c r="AE42" s="653">
        <f t="shared" si="40"/>
        <v>0</v>
      </c>
      <c r="AF42" s="654">
        <f t="shared" si="36"/>
        <v>0</v>
      </c>
      <c r="AG42" s="69"/>
      <c r="AH42" s="653">
        <f t="shared" si="53"/>
        <v>0</v>
      </c>
      <c r="AI42" s="654">
        <f t="shared" ref="AI42:AI60" si="70">ROUND(AH42/AH$61,4)</f>
        <v>0</v>
      </c>
      <c r="AJ42" s="653">
        <f t="shared" si="54"/>
        <v>0</v>
      </c>
      <c r="AK42" s="654">
        <f t="shared" si="45"/>
        <v>0</v>
      </c>
      <c r="AL42" s="653">
        <f t="shared" si="32"/>
        <v>0</v>
      </c>
      <c r="AM42" s="654">
        <f t="shared" si="46"/>
        <v>0</v>
      </c>
      <c r="AN42" s="66"/>
      <c r="AO42" s="653">
        <f t="shared" si="55"/>
        <v>70304</v>
      </c>
      <c r="AP42" s="654">
        <f t="shared" si="43"/>
        <v>4.4999999999999997E-3</v>
      </c>
      <c r="AQ42" s="653">
        <f t="shared" si="33"/>
        <v>70304</v>
      </c>
      <c r="AR42" s="654">
        <f t="shared" si="44"/>
        <v>6.3E-3</v>
      </c>
      <c r="AS42" s="653">
        <f t="shared" si="56"/>
        <v>70063</v>
      </c>
      <c r="AT42" s="654">
        <f t="shared" si="37"/>
        <v>4.4999999999999997E-3</v>
      </c>
      <c r="AX42" s="82">
        <v>2308</v>
      </c>
      <c r="AY42" s="82">
        <f t="shared" si="57"/>
        <v>0</v>
      </c>
      <c r="AZ42" s="83">
        <v>259</v>
      </c>
      <c r="BA42" s="82">
        <f t="shared" si="58"/>
        <v>0</v>
      </c>
      <c r="BB42" s="83">
        <v>14412</v>
      </c>
      <c r="BC42" s="82">
        <f t="shared" si="59"/>
        <v>0</v>
      </c>
      <c r="BD42" s="83">
        <v>1936</v>
      </c>
      <c r="BE42" s="82">
        <f t="shared" si="60"/>
        <v>0</v>
      </c>
      <c r="BF42" s="83">
        <v>49</v>
      </c>
      <c r="BG42" s="82">
        <f t="shared" si="61"/>
        <v>0</v>
      </c>
      <c r="BH42" s="82">
        <v>51023</v>
      </c>
      <c r="BI42" s="82">
        <f t="shared" si="62"/>
        <v>0</v>
      </c>
      <c r="BJ42" s="82">
        <v>0</v>
      </c>
      <c r="BK42" s="82">
        <f t="shared" si="63"/>
        <v>0</v>
      </c>
      <c r="BL42" s="83">
        <v>8</v>
      </c>
      <c r="BM42" s="82">
        <f t="shared" si="64"/>
        <v>0</v>
      </c>
      <c r="BN42" s="83">
        <v>68</v>
      </c>
      <c r="BO42" s="82">
        <f t="shared" si="65"/>
        <v>0</v>
      </c>
      <c r="BP42" s="82">
        <v>0</v>
      </c>
      <c r="BQ42" s="82">
        <f t="shared" si="66"/>
        <v>0</v>
      </c>
      <c r="BR42" s="83">
        <v>241</v>
      </c>
      <c r="BS42" s="82">
        <f t="shared" si="67"/>
        <v>0</v>
      </c>
      <c r="BT42" s="82">
        <v>70304</v>
      </c>
      <c r="BU42" s="82">
        <f t="shared" si="68"/>
        <v>0</v>
      </c>
    </row>
    <row r="43" spans="1:73" ht="17.25">
      <c r="A43" s="84" t="s">
        <v>512</v>
      </c>
      <c r="B43" s="651" t="s">
        <v>162</v>
      </c>
      <c r="C43" s="652">
        <v>1791</v>
      </c>
      <c r="D43" s="652">
        <v>152</v>
      </c>
      <c r="E43" s="652">
        <v>22612</v>
      </c>
      <c r="F43" s="652">
        <v>1469</v>
      </c>
      <c r="G43" s="652">
        <v>646</v>
      </c>
      <c r="H43" s="652">
        <v>133185</v>
      </c>
      <c r="I43" s="652">
        <v>4</v>
      </c>
      <c r="J43" s="652">
        <v>421</v>
      </c>
      <c r="K43" s="652">
        <v>110</v>
      </c>
      <c r="L43" s="652">
        <v>0</v>
      </c>
      <c r="M43" s="652">
        <v>369</v>
      </c>
      <c r="N43" s="652">
        <f t="shared" si="47"/>
        <v>160759</v>
      </c>
      <c r="O43" s="69"/>
      <c r="P43" s="653">
        <v>0</v>
      </c>
      <c r="Q43" s="654">
        <f t="shared" si="48"/>
        <v>0</v>
      </c>
      <c r="R43" s="653">
        <v>0</v>
      </c>
      <c r="S43" s="654">
        <f t="shared" si="49"/>
        <v>0</v>
      </c>
      <c r="T43" s="69"/>
      <c r="U43" s="653">
        <f t="shared" si="50"/>
        <v>160390</v>
      </c>
      <c r="V43" s="654">
        <f t="shared" si="51"/>
        <v>2.52E-2</v>
      </c>
      <c r="W43" s="653">
        <f t="shared" si="52"/>
        <v>369</v>
      </c>
      <c r="X43" s="654">
        <f t="shared" si="69"/>
        <v>9.9000000000000008E-3</v>
      </c>
      <c r="Y43" s="653">
        <f t="shared" si="30"/>
        <v>24081</v>
      </c>
      <c r="Z43" s="654">
        <f t="shared" si="31"/>
        <v>1.52E-2</v>
      </c>
      <c r="AA43" s="164"/>
      <c r="AB43" s="69"/>
      <c r="AC43" s="653">
        <f t="shared" si="39"/>
        <v>0</v>
      </c>
      <c r="AD43" s="654">
        <f t="shared" si="42"/>
        <v>0</v>
      </c>
      <c r="AE43" s="653">
        <f t="shared" si="40"/>
        <v>0</v>
      </c>
      <c r="AF43" s="654">
        <f t="shared" si="36"/>
        <v>0</v>
      </c>
      <c r="AG43" s="69"/>
      <c r="AH43" s="653">
        <f t="shared" si="53"/>
        <v>0</v>
      </c>
      <c r="AI43" s="654">
        <f t="shared" si="70"/>
        <v>0</v>
      </c>
      <c r="AJ43" s="653">
        <f t="shared" si="54"/>
        <v>0</v>
      </c>
      <c r="AK43" s="654">
        <f t="shared" si="45"/>
        <v>0</v>
      </c>
      <c r="AL43" s="653">
        <f t="shared" si="32"/>
        <v>0</v>
      </c>
      <c r="AM43" s="654">
        <f t="shared" si="46"/>
        <v>0</v>
      </c>
      <c r="AN43" s="66"/>
      <c r="AO43" s="653">
        <f t="shared" si="55"/>
        <v>160759</v>
      </c>
      <c r="AP43" s="654">
        <f t="shared" si="43"/>
        <v>1.03E-2</v>
      </c>
      <c r="AQ43" s="653">
        <f t="shared" si="33"/>
        <v>160759</v>
      </c>
      <c r="AR43" s="654">
        <f t="shared" si="44"/>
        <v>1.44E-2</v>
      </c>
      <c r="AS43" s="653">
        <f t="shared" si="56"/>
        <v>160390</v>
      </c>
      <c r="AT43" s="654">
        <f t="shared" si="37"/>
        <v>1.03E-2</v>
      </c>
      <c r="AX43" s="82">
        <v>1791</v>
      </c>
      <c r="AY43" s="82">
        <f t="shared" si="57"/>
        <v>0</v>
      </c>
      <c r="AZ43" s="83">
        <v>152</v>
      </c>
      <c r="BA43" s="82">
        <f t="shared" si="58"/>
        <v>0</v>
      </c>
      <c r="BB43" s="83">
        <v>22612</v>
      </c>
      <c r="BC43" s="82">
        <f t="shared" si="59"/>
        <v>0</v>
      </c>
      <c r="BD43" s="83">
        <v>1469</v>
      </c>
      <c r="BE43" s="82">
        <f t="shared" si="60"/>
        <v>0</v>
      </c>
      <c r="BF43" s="83">
        <v>646</v>
      </c>
      <c r="BG43" s="82">
        <f t="shared" si="61"/>
        <v>0</v>
      </c>
      <c r="BH43" s="82">
        <v>133185</v>
      </c>
      <c r="BI43" s="82">
        <f t="shared" si="62"/>
        <v>0</v>
      </c>
      <c r="BJ43" s="82">
        <v>4</v>
      </c>
      <c r="BK43" s="82">
        <f t="shared" si="63"/>
        <v>0</v>
      </c>
      <c r="BL43" s="83">
        <v>421</v>
      </c>
      <c r="BM43" s="82">
        <f t="shared" si="64"/>
        <v>0</v>
      </c>
      <c r="BN43" s="83">
        <v>110</v>
      </c>
      <c r="BO43" s="82">
        <f t="shared" si="65"/>
        <v>0</v>
      </c>
      <c r="BP43" s="82">
        <v>0</v>
      </c>
      <c r="BQ43" s="82">
        <f t="shared" si="66"/>
        <v>0</v>
      </c>
      <c r="BR43" s="83">
        <v>369</v>
      </c>
      <c r="BS43" s="82">
        <f t="shared" si="67"/>
        <v>0</v>
      </c>
      <c r="BT43" s="82">
        <v>160759</v>
      </c>
      <c r="BU43" s="82">
        <f t="shared" si="68"/>
        <v>0</v>
      </c>
    </row>
    <row r="44" spans="1:73" ht="17.25">
      <c r="A44" s="84" t="s">
        <v>512</v>
      </c>
      <c r="B44" s="651" t="s">
        <v>163</v>
      </c>
      <c r="C44" s="652">
        <v>6468</v>
      </c>
      <c r="D44" s="652">
        <v>243</v>
      </c>
      <c r="E44" s="652">
        <v>32763</v>
      </c>
      <c r="F44" s="652">
        <v>5251</v>
      </c>
      <c r="G44" s="652">
        <v>235</v>
      </c>
      <c r="H44" s="652">
        <v>129335</v>
      </c>
      <c r="I44" s="652">
        <v>1</v>
      </c>
      <c r="J44" s="652">
        <v>20</v>
      </c>
      <c r="K44" s="652">
        <v>103</v>
      </c>
      <c r="L44" s="652">
        <v>0</v>
      </c>
      <c r="M44" s="652">
        <v>490</v>
      </c>
      <c r="N44" s="652">
        <f t="shared" si="47"/>
        <v>174909</v>
      </c>
      <c r="O44" s="69"/>
      <c r="P44" s="653">
        <v>0</v>
      </c>
      <c r="Q44" s="654">
        <f t="shared" si="48"/>
        <v>0</v>
      </c>
      <c r="R44" s="653">
        <v>0</v>
      </c>
      <c r="S44" s="654">
        <f t="shared" si="49"/>
        <v>0</v>
      </c>
      <c r="T44" s="69"/>
      <c r="U44" s="653">
        <f t="shared" si="50"/>
        <v>174419</v>
      </c>
      <c r="V44" s="654">
        <f t="shared" si="51"/>
        <v>2.75E-2</v>
      </c>
      <c r="W44" s="653">
        <f t="shared" si="52"/>
        <v>490</v>
      </c>
      <c r="X44" s="654">
        <f t="shared" si="69"/>
        <v>1.32E-2</v>
      </c>
      <c r="Y44" s="653">
        <f t="shared" si="30"/>
        <v>38014</v>
      </c>
      <c r="Z44" s="654">
        <f t="shared" si="31"/>
        <v>2.4E-2</v>
      </c>
      <c r="AA44" s="164"/>
      <c r="AB44" s="69"/>
      <c r="AC44" s="653">
        <f t="shared" si="39"/>
        <v>0</v>
      </c>
      <c r="AD44" s="654">
        <f t="shared" si="42"/>
        <v>0</v>
      </c>
      <c r="AE44" s="653">
        <f t="shared" si="40"/>
        <v>0</v>
      </c>
      <c r="AF44" s="654">
        <f t="shared" si="36"/>
        <v>0</v>
      </c>
      <c r="AG44" s="69"/>
      <c r="AH44" s="653">
        <f t="shared" si="53"/>
        <v>0</v>
      </c>
      <c r="AI44" s="654">
        <f t="shared" si="70"/>
        <v>0</v>
      </c>
      <c r="AJ44" s="653">
        <f t="shared" si="54"/>
        <v>0</v>
      </c>
      <c r="AK44" s="654">
        <f t="shared" si="45"/>
        <v>0</v>
      </c>
      <c r="AL44" s="653">
        <f t="shared" si="32"/>
        <v>0</v>
      </c>
      <c r="AM44" s="654">
        <f t="shared" si="46"/>
        <v>0</v>
      </c>
      <c r="AN44" s="66"/>
      <c r="AO44" s="653">
        <f t="shared" si="55"/>
        <v>174909</v>
      </c>
      <c r="AP44" s="654">
        <f t="shared" si="43"/>
        <v>1.12E-2</v>
      </c>
      <c r="AQ44" s="653">
        <f t="shared" si="33"/>
        <v>174909</v>
      </c>
      <c r="AR44" s="654">
        <f t="shared" si="44"/>
        <v>1.5699999999999999E-2</v>
      </c>
      <c r="AS44" s="653">
        <f t="shared" si="56"/>
        <v>174419</v>
      </c>
      <c r="AT44" s="655">
        <f>ROUNDUP(AS44/AS$61,4)</f>
        <v>1.1299999999999999E-2</v>
      </c>
      <c r="AX44" s="82">
        <v>6468</v>
      </c>
      <c r="AY44" s="82">
        <f t="shared" si="57"/>
        <v>0</v>
      </c>
      <c r="AZ44" s="83">
        <v>243</v>
      </c>
      <c r="BA44" s="82">
        <f t="shared" si="58"/>
        <v>0</v>
      </c>
      <c r="BB44" s="83">
        <v>32763</v>
      </c>
      <c r="BC44" s="82">
        <f t="shared" si="59"/>
        <v>0</v>
      </c>
      <c r="BD44" s="83">
        <v>5251</v>
      </c>
      <c r="BE44" s="82">
        <f t="shared" si="60"/>
        <v>0</v>
      </c>
      <c r="BF44" s="83">
        <v>235</v>
      </c>
      <c r="BG44" s="82">
        <f t="shared" si="61"/>
        <v>0</v>
      </c>
      <c r="BH44" s="82">
        <v>129335</v>
      </c>
      <c r="BI44" s="82">
        <f t="shared" si="62"/>
        <v>0</v>
      </c>
      <c r="BJ44" s="82">
        <v>1</v>
      </c>
      <c r="BK44" s="82">
        <f t="shared" si="63"/>
        <v>0</v>
      </c>
      <c r="BL44" s="83">
        <v>20</v>
      </c>
      <c r="BM44" s="82">
        <f t="shared" si="64"/>
        <v>0</v>
      </c>
      <c r="BN44" s="83">
        <v>103</v>
      </c>
      <c r="BO44" s="82">
        <f t="shared" si="65"/>
        <v>0</v>
      </c>
      <c r="BP44" s="82">
        <v>0</v>
      </c>
      <c r="BQ44" s="82">
        <f t="shared" si="66"/>
        <v>0</v>
      </c>
      <c r="BR44" s="83">
        <v>490</v>
      </c>
      <c r="BS44" s="82">
        <f t="shared" si="67"/>
        <v>0</v>
      </c>
      <c r="BT44" s="82">
        <v>174909</v>
      </c>
      <c r="BU44" s="82">
        <f t="shared" si="68"/>
        <v>0</v>
      </c>
    </row>
    <row r="45" spans="1:73" ht="17.25">
      <c r="A45" s="84" t="s">
        <v>512</v>
      </c>
      <c r="B45" s="651" t="s">
        <v>164</v>
      </c>
      <c r="C45" s="652">
        <v>10700</v>
      </c>
      <c r="D45" s="652">
        <v>773</v>
      </c>
      <c r="E45" s="652">
        <v>76493</v>
      </c>
      <c r="F45" s="652">
        <v>8370</v>
      </c>
      <c r="G45" s="652">
        <v>1706</v>
      </c>
      <c r="H45" s="652">
        <v>354837</v>
      </c>
      <c r="I45" s="652">
        <v>39</v>
      </c>
      <c r="J45" s="652">
        <v>964</v>
      </c>
      <c r="K45" s="652">
        <v>357</v>
      </c>
      <c r="L45" s="652">
        <v>0</v>
      </c>
      <c r="M45" s="652">
        <v>3698</v>
      </c>
      <c r="N45" s="652">
        <f t="shared" si="47"/>
        <v>457937</v>
      </c>
      <c r="O45" s="69"/>
      <c r="P45" s="653">
        <v>0</v>
      </c>
      <c r="Q45" s="654">
        <f t="shared" si="48"/>
        <v>0</v>
      </c>
      <c r="R45" s="653">
        <v>0</v>
      </c>
      <c r="S45" s="654">
        <f t="shared" si="49"/>
        <v>0</v>
      </c>
      <c r="T45" s="69"/>
      <c r="U45" s="653">
        <f t="shared" si="50"/>
        <v>454239</v>
      </c>
      <c r="V45" s="654">
        <f t="shared" si="51"/>
        <v>7.1499999999999994E-2</v>
      </c>
      <c r="W45" s="653">
        <f t="shared" si="52"/>
        <v>3698</v>
      </c>
      <c r="X45" s="654">
        <f t="shared" si="69"/>
        <v>9.9299999999999999E-2</v>
      </c>
      <c r="Y45" s="653">
        <f t="shared" si="30"/>
        <v>84863</v>
      </c>
      <c r="Z45" s="654">
        <f t="shared" si="31"/>
        <v>5.3600000000000002E-2</v>
      </c>
      <c r="AA45" s="164"/>
      <c r="AB45" s="69"/>
      <c r="AC45" s="653">
        <f t="shared" si="39"/>
        <v>0</v>
      </c>
      <c r="AD45" s="654">
        <f t="shared" si="42"/>
        <v>0</v>
      </c>
      <c r="AE45" s="653">
        <f t="shared" si="40"/>
        <v>0</v>
      </c>
      <c r="AF45" s="654">
        <f t="shared" si="36"/>
        <v>0</v>
      </c>
      <c r="AG45" s="69"/>
      <c r="AH45" s="653">
        <f t="shared" si="53"/>
        <v>0</v>
      </c>
      <c r="AI45" s="654">
        <f t="shared" si="70"/>
        <v>0</v>
      </c>
      <c r="AJ45" s="653">
        <f t="shared" si="54"/>
        <v>0</v>
      </c>
      <c r="AK45" s="654">
        <f t="shared" si="45"/>
        <v>0</v>
      </c>
      <c r="AL45" s="653">
        <f t="shared" si="32"/>
        <v>0</v>
      </c>
      <c r="AM45" s="654">
        <f t="shared" si="46"/>
        <v>0</v>
      </c>
      <c r="AN45" s="66"/>
      <c r="AO45" s="653">
        <f t="shared" si="55"/>
        <v>457937</v>
      </c>
      <c r="AP45" s="654">
        <f t="shared" si="43"/>
        <v>2.92E-2</v>
      </c>
      <c r="AQ45" s="653">
        <f t="shared" si="33"/>
        <v>457937</v>
      </c>
      <c r="AR45" s="654">
        <f t="shared" si="44"/>
        <v>4.1200000000000001E-2</v>
      </c>
      <c r="AS45" s="653">
        <f t="shared" si="56"/>
        <v>454239</v>
      </c>
      <c r="AT45" s="654">
        <f t="shared" ref="AT45:AT60" si="71">ROUND(AS45/AS$61,4)</f>
        <v>2.92E-2</v>
      </c>
      <c r="AX45" s="82">
        <v>10700</v>
      </c>
      <c r="AY45" s="82">
        <f t="shared" si="57"/>
        <v>0</v>
      </c>
      <c r="AZ45" s="83">
        <v>773</v>
      </c>
      <c r="BA45" s="82">
        <f t="shared" si="58"/>
        <v>0</v>
      </c>
      <c r="BB45" s="83">
        <v>76493</v>
      </c>
      <c r="BC45" s="82">
        <f t="shared" si="59"/>
        <v>0</v>
      </c>
      <c r="BD45" s="83">
        <v>8370</v>
      </c>
      <c r="BE45" s="82">
        <f t="shared" si="60"/>
        <v>0</v>
      </c>
      <c r="BF45" s="83">
        <v>1706</v>
      </c>
      <c r="BG45" s="82">
        <f t="shared" si="61"/>
        <v>0</v>
      </c>
      <c r="BH45" s="82">
        <v>354837</v>
      </c>
      <c r="BI45" s="82">
        <f t="shared" si="62"/>
        <v>0</v>
      </c>
      <c r="BJ45" s="82">
        <v>39</v>
      </c>
      <c r="BK45" s="82">
        <f t="shared" si="63"/>
        <v>0</v>
      </c>
      <c r="BL45" s="83">
        <v>964</v>
      </c>
      <c r="BM45" s="82">
        <f t="shared" si="64"/>
        <v>0</v>
      </c>
      <c r="BN45" s="83">
        <v>357</v>
      </c>
      <c r="BO45" s="82">
        <f t="shared" si="65"/>
        <v>0</v>
      </c>
      <c r="BP45" s="82">
        <v>0</v>
      </c>
      <c r="BQ45" s="82">
        <f t="shared" si="66"/>
        <v>0</v>
      </c>
      <c r="BR45" s="83">
        <v>3698</v>
      </c>
      <c r="BS45" s="82">
        <f t="shared" si="67"/>
        <v>0</v>
      </c>
      <c r="BT45" s="82">
        <v>457937</v>
      </c>
      <c r="BU45" s="82">
        <f t="shared" si="68"/>
        <v>0</v>
      </c>
    </row>
    <row r="46" spans="1:73" ht="17.25">
      <c r="A46" s="84" t="s">
        <v>512</v>
      </c>
      <c r="B46" s="651" t="s">
        <v>165</v>
      </c>
      <c r="C46" s="652">
        <v>2534</v>
      </c>
      <c r="D46" s="652">
        <v>122</v>
      </c>
      <c r="E46" s="652">
        <v>23025</v>
      </c>
      <c r="F46" s="652">
        <v>2408</v>
      </c>
      <c r="G46" s="652">
        <v>76</v>
      </c>
      <c r="H46" s="652">
        <v>67559</v>
      </c>
      <c r="I46" s="652">
        <v>0</v>
      </c>
      <c r="J46" s="652">
        <v>5</v>
      </c>
      <c r="K46" s="652">
        <v>50</v>
      </c>
      <c r="L46" s="652">
        <v>0</v>
      </c>
      <c r="M46" s="652">
        <v>247</v>
      </c>
      <c r="N46" s="652">
        <f t="shared" si="47"/>
        <v>96026</v>
      </c>
      <c r="O46" s="69"/>
      <c r="P46" s="653">
        <v>0</v>
      </c>
      <c r="Q46" s="654">
        <f t="shared" si="48"/>
        <v>0</v>
      </c>
      <c r="R46" s="653">
        <v>0</v>
      </c>
      <c r="S46" s="654">
        <f t="shared" si="49"/>
        <v>0</v>
      </c>
      <c r="T46" s="69"/>
      <c r="U46" s="653">
        <f t="shared" si="50"/>
        <v>95779</v>
      </c>
      <c r="V46" s="654">
        <f t="shared" si="51"/>
        <v>1.5100000000000001E-2</v>
      </c>
      <c r="W46" s="653">
        <f t="shared" si="52"/>
        <v>247</v>
      </c>
      <c r="X46" s="654">
        <f t="shared" si="69"/>
        <v>6.6E-3</v>
      </c>
      <c r="Y46" s="653">
        <f t="shared" si="30"/>
        <v>25433</v>
      </c>
      <c r="Z46" s="654">
        <f t="shared" si="31"/>
        <v>1.61E-2</v>
      </c>
      <c r="AA46" s="164"/>
      <c r="AB46" s="69"/>
      <c r="AC46" s="653">
        <f t="shared" si="39"/>
        <v>0</v>
      </c>
      <c r="AD46" s="654">
        <f t="shared" si="42"/>
        <v>0</v>
      </c>
      <c r="AE46" s="653">
        <f t="shared" si="40"/>
        <v>0</v>
      </c>
      <c r="AF46" s="654">
        <f t="shared" si="36"/>
        <v>0</v>
      </c>
      <c r="AG46" s="69"/>
      <c r="AH46" s="653">
        <f t="shared" si="53"/>
        <v>0</v>
      </c>
      <c r="AI46" s="654">
        <f t="shared" si="70"/>
        <v>0</v>
      </c>
      <c r="AJ46" s="653">
        <f t="shared" si="54"/>
        <v>0</v>
      </c>
      <c r="AK46" s="654">
        <f t="shared" si="45"/>
        <v>0</v>
      </c>
      <c r="AL46" s="653">
        <f t="shared" si="32"/>
        <v>0</v>
      </c>
      <c r="AM46" s="654">
        <f t="shared" si="46"/>
        <v>0</v>
      </c>
      <c r="AN46" s="66"/>
      <c r="AO46" s="653">
        <f t="shared" si="55"/>
        <v>96026</v>
      </c>
      <c r="AP46" s="654">
        <f t="shared" si="43"/>
        <v>6.1000000000000004E-3</v>
      </c>
      <c r="AQ46" s="653">
        <f t="shared" si="33"/>
        <v>96026</v>
      </c>
      <c r="AR46" s="654">
        <f t="shared" si="44"/>
        <v>8.6E-3</v>
      </c>
      <c r="AS46" s="653">
        <f t="shared" si="56"/>
        <v>95779</v>
      </c>
      <c r="AT46" s="654">
        <f t="shared" si="71"/>
        <v>6.1999999999999998E-3</v>
      </c>
      <c r="AX46" s="82">
        <v>2534</v>
      </c>
      <c r="AY46" s="82">
        <f t="shared" si="57"/>
        <v>0</v>
      </c>
      <c r="AZ46" s="83">
        <v>122</v>
      </c>
      <c r="BA46" s="82">
        <f t="shared" si="58"/>
        <v>0</v>
      </c>
      <c r="BB46" s="83">
        <v>23025</v>
      </c>
      <c r="BC46" s="82">
        <f t="shared" si="59"/>
        <v>0</v>
      </c>
      <c r="BD46" s="83">
        <v>2408</v>
      </c>
      <c r="BE46" s="82">
        <f t="shared" si="60"/>
        <v>0</v>
      </c>
      <c r="BF46" s="83">
        <v>76</v>
      </c>
      <c r="BG46" s="82">
        <f t="shared" si="61"/>
        <v>0</v>
      </c>
      <c r="BH46" s="82">
        <v>67559</v>
      </c>
      <c r="BI46" s="82">
        <f t="shared" si="62"/>
        <v>0</v>
      </c>
      <c r="BJ46" s="82">
        <v>0</v>
      </c>
      <c r="BK46" s="82">
        <f t="shared" si="63"/>
        <v>0</v>
      </c>
      <c r="BL46" s="83">
        <v>5</v>
      </c>
      <c r="BM46" s="82">
        <f t="shared" si="64"/>
        <v>0</v>
      </c>
      <c r="BN46" s="83">
        <v>50</v>
      </c>
      <c r="BO46" s="82">
        <f t="shared" si="65"/>
        <v>0</v>
      </c>
      <c r="BP46" s="82">
        <v>0</v>
      </c>
      <c r="BQ46" s="82">
        <f t="shared" si="66"/>
        <v>0</v>
      </c>
      <c r="BR46" s="83">
        <v>247</v>
      </c>
      <c r="BS46" s="82">
        <f t="shared" si="67"/>
        <v>0</v>
      </c>
      <c r="BT46" s="82">
        <v>96026</v>
      </c>
      <c r="BU46" s="82">
        <f t="shared" si="68"/>
        <v>0</v>
      </c>
    </row>
    <row r="47" spans="1:73" ht="17.25">
      <c r="A47" s="84" t="s">
        <v>513</v>
      </c>
      <c r="B47" s="651" t="s">
        <v>166</v>
      </c>
      <c r="C47" s="652">
        <v>3838</v>
      </c>
      <c r="D47" s="652">
        <v>332</v>
      </c>
      <c r="E47" s="652">
        <v>20283</v>
      </c>
      <c r="F47" s="652">
        <v>2638</v>
      </c>
      <c r="G47" s="652">
        <v>45</v>
      </c>
      <c r="H47" s="652">
        <v>46228</v>
      </c>
      <c r="I47" s="652">
        <v>0</v>
      </c>
      <c r="J47" s="652">
        <v>1</v>
      </c>
      <c r="K47" s="652">
        <v>117</v>
      </c>
      <c r="L47" s="652">
        <v>19</v>
      </c>
      <c r="M47" s="652">
        <v>295</v>
      </c>
      <c r="N47" s="652">
        <f t="shared" si="47"/>
        <v>73796</v>
      </c>
      <c r="O47" s="69"/>
      <c r="P47" s="653">
        <v>0</v>
      </c>
      <c r="Q47" s="654">
        <f t="shared" si="48"/>
        <v>0</v>
      </c>
      <c r="R47" s="653">
        <v>0</v>
      </c>
      <c r="S47" s="654">
        <f t="shared" si="49"/>
        <v>0</v>
      </c>
      <c r="T47" s="69"/>
      <c r="U47" s="653">
        <f t="shared" si="50"/>
        <v>0</v>
      </c>
      <c r="V47" s="654">
        <f t="shared" si="51"/>
        <v>0</v>
      </c>
      <c r="W47" s="653">
        <f t="shared" si="52"/>
        <v>0</v>
      </c>
      <c r="X47" s="654">
        <f t="shared" si="69"/>
        <v>0</v>
      </c>
      <c r="Y47" s="653">
        <f t="shared" si="30"/>
        <v>0</v>
      </c>
      <c r="Z47" s="654">
        <f t="shared" si="31"/>
        <v>0</v>
      </c>
      <c r="AA47" s="164"/>
      <c r="AB47" s="69"/>
      <c r="AC47" s="653">
        <f t="shared" si="39"/>
        <v>73501</v>
      </c>
      <c r="AD47" s="654">
        <f t="shared" si="42"/>
        <v>1.55E-2</v>
      </c>
      <c r="AE47" s="653">
        <f t="shared" si="40"/>
        <v>295</v>
      </c>
      <c r="AF47" s="654">
        <f t="shared" si="36"/>
        <v>5.8200000000000002E-2</v>
      </c>
      <c r="AG47" s="69"/>
      <c r="AH47" s="653">
        <f t="shared" si="53"/>
        <v>73796</v>
      </c>
      <c r="AI47" s="654">
        <f t="shared" si="70"/>
        <v>8.0000000000000002E-3</v>
      </c>
      <c r="AJ47" s="653">
        <f t="shared" si="54"/>
        <v>73501</v>
      </c>
      <c r="AK47" s="654">
        <f t="shared" si="45"/>
        <v>8.0000000000000002E-3</v>
      </c>
      <c r="AL47" s="653">
        <f t="shared" si="32"/>
        <v>22921</v>
      </c>
      <c r="AM47" s="654">
        <f t="shared" si="46"/>
        <v>9.4999999999999998E-3</v>
      </c>
      <c r="AN47" s="66"/>
      <c r="AO47" s="653">
        <f t="shared" si="55"/>
        <v>73796</v>
      </c>
      <c r="AP47" s="654">
        <f t="shared" si="43"/>
        <v>4.7000000000000002E-3</v>
      </c>
      <c r="AQ47" s="653">
        <f t="shared" si="33"/>
        <v>73796</v>
      </c>
      <c r="AR47" s="654">
        <f t="shared" si="44"/>
        <v>6.6E-3</v>
      </c>
      <c r="AS47" s="653">
        <f t="shared" si="56"/>
        <v>73501</v>
      </c>
      <c r="AT47" s="654">
        <f t="shared" si="71"/>
        <v>4.7000000000000002E-3</v>
      </c>
      <c r="AX47" s="82">
        <v>3838</v>
      </c>
      <c r="AY47" s="82">
        <f t="shared" si="57"/>
        <v>0</v>
      </c>
      <c r="AZ47" s="83">
        <v>332</v>
      </c>
      <c r="BA47" s="82">
        <f t="shared" si="58"/>
        <v>0</v>
      </c>
      <c r="BB47" s="83">
        <v>20283</v>
      </c>
      <c r="BC47" s="82">
        <f t="shared" si="59"/>
        <v>0</v>
      </c>
      <c r="BD47" s="83">
        <v>2638</v>
      </c>
      <c r="BE47" s="82">
        <f t="shared" si="60"/>
        <v>0</v>
      </c>
      <c r="BF47" s="83">
        <v>45</v>
      </c>
      <c r="BG47" s="82">
        <f t="shared" si="61"/>
        <v>0</v>
      </c>
      <c r="BH47" s="82">
        <v>46228</v>
      </c>
      <c r="BI47" s="82">
        <f t="shared" si="62"/>
        <v>0</v>
      </c>
      <c r="BJ47" s="82">
        <v>0</v>
      </c>
      <c r="BK47" s="82">
        <f t="shared" si="63"/>
        <v>0</v>
      </c>
      <c r="BL47" s="83">
        <v>1</v>
      </c>
      <c r="BM47" s="82">
        <f t="shared" si="64"/>
        <v>0</v>
      </c>
      <c r="BN47" s="83">
        <v>117</v>
      </c>
      <c r="BO47" s="82">
        <f t="shared" si="65"/>
        <v>0</v>
      </c>
      <c r="BP47" s="82">
        <v>19</v>
      </c>
      <c r="BQ47" s="82">
        <f t="shared" si="66"/>
        <v>0</v>
      </c>
      <c r="BR47" s="83">
        <v>295</v>
      </c>
      <c r="BS47" s="82">
        <f t="shared" si="67"/>
        <v>0</v>
      </c>
      <c r="BT47" s="82">
        <v>73796</v>
      </c>
      <c r="BU47" s="82">
        <f t="shared" si="68"/>
        <v>0</v>
      </c>
    </row>
    <row r="48" spans="1:73" ht="17.25">
      <c r="A48" s="84" t="s">
        <v>513</v>
      </c>
      <c r="B48" s="651" t="s">
        <v>167</v>
      </c>
      <c r="C48" s="652">
        <v>34</v>
      </c>
      <c r="D48" s="652">
        <v>1</v>
      </c>
      <c r="E48" s="652">
        <v>230</v>
      </c>
      <c r="F48" s="652">
        <v>24</v>
      </c>
      <c r="G48" s="652">
        <v>0</v>
      </c>
      <c r="H48" s="652">
        <v>690</v>
      </c>
      <c r="I48" s="652">
        <v>0</v>
      </c>
      <c r="J48" s="652">
        <v>0</v>
      </c>
      <c r="K48" s="652">
        <v>0</v>
      </c>
      <c r="L48" s="652">
        <v>0</v>
      </c>
      <c r="M48" s="652">
        <v>3</v>
      </c>
      <c r="N48" s="652">
        <f t="shared" si="47"/>
        <v>982</v>
      </c>
      <c r="O48" s="69"/>
      <c r="P48" s="653">
        <v>0</v>
      </c>
      <c r="Q48" s="654">
        <f t="shared" si="48"/>
        <v>0</v>
      </c>
      <c r="R48" s="653">
        <v>0</v>
      </c>
      <c r="S48" s="654">
        <f t="shared" si="49"/>
        <v>0</v>
      </c>
      <c r="T48" s="69"/>
      <c r="U48" s="653">
        <f t="shared" si="50"/>
        <v>0</v>
      </c>
      <c r="V48" s="654">
        <f t="shared" si="51"/>
        <v>0</v>
      </c>
      <c r="W48" s="653">
        <f t="shared" si="52"/>
        <v>0</v>
      </c>
      <c r="X48" s="654">
        <f t="shared" si="69"/>
        <v>0</v>
      </c>
      <c r="Y48" s="653">
        <f t="shared" si="30"/>
        <v>0</v>
      </c>
      <c r="Z48" s="654">
        <f t="shared" si="31"/>
        <v>0</v>
      </c>
      <c r="AA48" s="164"/>
      <c r="AB48" s="69"/>
      <c r="AC48" s="653">
        <f t="shared" si="39"/>
        <v>979</v>
      </c>
      <c r="AD48" s="654">
        <f t="shared" si="42"/>
        <v>2.0000000000000001E-4</v>
      </c>
      <c r="AE48" s="653">
        <f t="shared" si="40"/>
        <v>3</v>
      </c>
      <c r="AF48" s="654">
        <f t="shared" si="36"/>
        <v>5.9999999999999995E-4</v>
      </c>
      <c r="AG48" s="69"/>
      <c r="AH48" s="653">
        <f t="shared" si="53"/>
        <v>982</v>
      </c>
      <c r="AI48" s="654">
        <f t="shared" si="70"/>
        <v>1E-4</v>
      </c>
      <c r="AJ48" s="653">
        <f t="shared" si="54"/>
        <v>979</v>
      </c>
      <c r="AK48" s="654">
        <f t="shared" si="45"/>
        <v>1E-4</v>
      </c>
      <c r="AL48" s="653">
        <f t="shared" si="32"/>
        <v>254</v>
      </c>
      <c r="AM48" s="654">
        <f t="shared" si="46"/>
        <v>1E-4</v>
      </c>
      <c r="AN48" s="66"/>
      <c r="AO48" s="653">
        <f t="shared" si="55"/>
        <v>982</v>
      </c>
      <c r="AP48" s="654">
        <f t="shared" si="43"/>
        <v>1E-4</v>
      </c>
      <c r="AQ48" s="653">
        <f t="shared" si="33"/>
        <v>982</v>
      </c>
      <c r="AR48" s="654">
        <f t="shared" si="44"/>
        <v>1E-4</v>
      </c>
      <c r="AS48" s="653">
        <f t="shared" si="56"/>
        <v>979</v>
      </c>
      <c r="AT48" s="654">
        <f t="shared" si="71"/>
        <v>1E-4</v>
      </c>
      <c r="AX48" s="82">
        <v>34</v>
      </c>
      <c r="AY48" s="82">
        <f t="shared" si="57"/>
        <v>0</v>
      </c>
      <c r="AZ48" s="83">
        <v>1</v>
      </c>
      <c r="BA48" s="82">
        <f t="shared" si="58"/>
        <v>0</v>
      </c>
      <c r="BB48" s="83">
        <v>230</v>
      </c>
      <c r="BC48" s="82">
        <f t="shared" si="59"/>
        <v>0</v>
      </c>
      <c r="BD48" s="83">
        <v>24</v>
      </c>
      <c r="BE48" s="82">
        <f t="shared" si="60"/>
        <v>0</v>
      </c>
      <c r="BF48" s="83">
        <v>0</v>
      </c>
      <c r="BG48" s="82">
        <f t="shared" si="61"/>
        <v>0</v>
      </c>
      <c r="BH48" s="82">
        <v>690</v>
      </c>
      <c r="BI48" s="82">
        <f t="shared" si="62"/>
        <v>0</v>
      </c>
      <c r="BJ48" s="82">
        <v>0</v>
      </c>
      <c r="BK48" s="82">
        <f t="shared" si="63"/>
        <v>0</v>
      </c>
      <c r="BL48" s="83">
        <v>0</v>
      </c>
      <c r="BM48" s="82">
        <f t="shared" si="64"/>
        <v>0</v>
      </c>
      <c r="BN48" s="83">
        <v>0</v>
      </c>
      <c r="BO48" s="82">
        <f t="shared" si="65"/>
        <v>0</v>
      </c>
      <c r="BP48" s="82">
        <v>0</v>
      </c>
      <c r="BQ48" s="82">
        <f t="shared" si="66"/>
        <v>0</v>
      </c>
      <c r="BR48" s="83">
        <v>3</v>
      </c>
      <c r="BS48" s="82">
        <f t="shared" si="67"/>
        <v>0</v>
      </c>
      <c r="BT48" s="82">
        <v>982</v>
      </c>
      <c r="BU48" s="82">
        <f t="shared" si="68"/>
        <v>0</v>
      </c>
    </row>
    <row r="49" spans="1:73" ht="17.25">
      <c r="A49" s="84" t="s">
        <v>513</v>
      </c>
      <c r="B49" s="651" t="s">
        <v>168</v>
      </c>
      <c r="C49" s="652">
        <v>1067</v>
      </c>
      <c r="D49" s="652">
        <v>82</v>
      </c>
      <c r="E49" s="652">
        <v>5429</v>
      </c>
      <c r="F49" s="652">
        <v>930</v>
      </c>
      <c r="G49" s="652">
        <v>11</v>
      </c>
      <c r="H49" s="652">
        <v>14160</v>
      </c>
      <c r="I49" s="652">
        <v>0</v>
      </c>
      <c r="J49" s="652">
        <v>0</v>
      </c>
      <c r="K49" s="652">
        <v>38</v>
      </c>
      <c r="L49" s="652">
        <v>2</v>
      </c>
      <c r="M49" s="652">
        <v>37</v>
      </c>
      <c r="N49" s="652">
        <f t="shared" si="47"/>
        <v>21756</v>
      </c>
      <c r="O49" s="69"/>
      <c r="P49" s="653">
        <v>0</v>
      </c>
      <c r="Q49" s="654">
        <f t="shared" si="48"/>
        <v>0</v>
      </c>
      <c r="R49" s="653">
        <v>0</v>
      </c>
      <c r="S49" s="654">
        <f t="shared" si="49"/>
        <v>0</v>
      </c>
      <c r="T49" s="69"/>
      <c r="U49" s="653">
        <f t="shared" si="50"/>
        <v>0</v>
      </c>
      <c r="V49" s="654">
        <f t="shared" si="51"/>
        <v>0</v>
      </c>
      <c r="W49" s="653">
        <f t="shared" si="52"/>
        <v>0</v>
      </c>
      <c r="X49" s="654">
        <f t="shared" si="69"/>
        <v>0</v>
      </c>
      <c r="Y49" s="653">
        <f t="shared" si="30"/>
        <v>0</v>
      </c>
      <c r="Z49" s="654">
        <f t="shared" si="31"/>
        <v>0</v>
      </c>
      <c r="AA49" s="164"/>
      <c r="AB49" s="69"/>
      <c r="AC49" s="653">
        <f t="shared" si="39"/>
        <v>21719</v>
      </c>
      <c r="AD49" s="654">
        <f t="shared" si="42"/>
        <v>4.5999999999999999E-3</v>
      </c>
      <c r="AE49" s="653">
        <f t="shared" si="40"/>
        <v>37</v>
      </c>
      <c r="AF49" s="654">
        <f t="shared" si="36"/>
        <v>7.3000000000000001E-3</v>
      </c>
      <c r="AG49" s="69"/>
      <c r="AH49" s="653">
        <f t="shared" si="53"/>
        <v>21756</v>
      </c>
      <c r="AI49" s="654">
        <f t="shared" si="70"/>
        <v>2.3E-3</v>
      </c>
      <c r="AJ49" s="653">
        <f t="shared" si="54"/>
        <v>21719</v>
      </c>
      <c r="AK49" s="654">
        <f t="shared" si="45"/>
        <v>2.3999999999999998E-3</v>
      </c>
      <c r="AL49" s="653">
        <f t="shared" si="32"/>
        <v>6359</v>
      </c>
      <c r="AM49" s="654">
        <f t="shared" si="46"/>
        <v>2.5999999999999999E-3</v>
      </c>
      <c r="AN49" s="66"/>
      <c r="AO49" s="653">
        <f t="shared" si="55"/>
        <v>21756</v>
      </c>
      <c r="AP49" s="654">
        <f t="shared" si="43"/>
        <v>1.4E-3</v>
      </c>
      <c r="AQ49" s="653">
        <f t="shared" si="33"/>
        <v>21756</v>
      </c>
      <c r="AR49" s="654">
        <f t="shared" si="44"/>
        <v>2E-3</v>
      </c>
      <c r="AS49" s="653">
        <f t="shared" si="56"/>
        <v>21719</v>
      </c>
      <c r="AT49" s="654">
        <f t="shared" si="71"/>
        <v>1.4E-3</v>
      </c>
      <c r="AX49" s="82">
        <v>1067</v>
      </c>
      <c r="AY49" s="82">
        <f t="shared" si="57"/>
        <v>0</v>
      </c>
      <c r="AZ49" s="83">
        <v>82</v>
      </c>
      <c r="BA49" s="82">
        <f t="shared" si="58"/>
        <v>0</v>
      </c>
      <c r="BB49" s="83">
        <v>5429</v>
      </c>
      <c r="BC49" s="82">
        <f t="shared" si="59"/>
        <v>0</v>
      </c>
      <c r="BD49" s="83">
        <v>930</v>
      </c>
      <c r="BE49" s="82">
        <f t="shared" si="60"/>
        <v>0</v>
      </c>
      <c r="BF49" s="83">
        <v>11</v>
      </c>
      <c r="BG49" s="82">
        <f t="shared" si="61"/>
        <v>0</v>
      </c>
      <c r="BH49" s="82">
        <v>14160</v>
      </c>
      <c r="BI49" s="82">
        <f t="shared" si="62"/>
        <v>0</v>
      </c>
      <c r="BJ49" s="82">
        <v>0</v>
      </c>
      <c r="BK49" s="82">
        <f t="shared" si="63"/>
        <v>0</v>
      </c>
      <c r="BL49" s="83">
        <v>0</v>
      </c>
      <c r="BM49" s="82">
        <f t="shared" si="64"/>
        <v>0</v>
      </c>
      <c r="BN49" s="83">
        <v>38</v>
      </c>
      <c r="BO49" s="82">
        <f t="shared" si="65"/>
        <v>0</v>
      </c>
      <c r="BP49" s="82">
        <v>2</v>
      </c>
      <c r="BQ49" s="82">
        <f t="shared" si="66"/>
        <v>0</v>
      </c>
      <c r="BR49" s="83">
        <v>37</v>
      </c>
      <c r="BS49" s="82">
        <f t="shared" si="67"/>
        <v>0</v>
      </c>
      <c r="BT49" s="82">
        <v>21756</v>
      </c>
      <c r="BU49" s="82">
        <f t="shared" si="68"/>
        <v>0</v>
      </c>
    </row>
    <row r="50" spans="1:73" ht="17.25">
      <c r="A50" s="84" t="s">
        <v>512</v>
      </c>
      <c r="B50" s="651" t="s">
        <v>169</v>
      </c>
      <c r="C50" s="652">
        <v>6684</v>
      </c>
      <c r="D50" s="652">
        <v>315</v>
      </c>
      <c r="E50" s="652">
        <v>32944</v>
      </c>
      <c r="F50" s="652">
        <v>5230</v>
      </c>
      <c r="G50" s="652">
        <v>280</v>
      </c>
      <c r="H50" s="652">
        <v>96036</v>
      </c>
      <c r="I50" s="652">
        <v>3</v>
      </c>
      <c r="J50" s="652">
        <v>114</v>
      </c>
      <c r="K50" s="652">
        <v>97</v>
      </c>
      <c r="L50" s="652">
        <v>23</v>
      </c>
      <c r="M50" s="652">
        <v>636</v>
      </c>
      <c r="N50" s="652">
        <f t="shared" si="47"/>
        <v>142362</v>
      </c>
      <c r="O50" s="69"/>
      <c r="P50" s="653">
        <v>0</v>
      </c>
      <c r="Q50" s="654">
        <f t="shared" si="48"/>
        <v>0</v>
      </c>
      <c r="R50" s="653">
        <v>0</v>
      </c>
      <c r="S50" s="654">
        <f t="shared" si="49"/>
        <v>0</v>
      </c>
      <c r="T50" s="69"/>
      <c r="U50" s="653">
        <f t="shared" si="50"/>
        <v>141726</v>
      </c>
      <c r="V50" s="654">
        <f t="shared" si="51"/>
        <v>2.23E-2</v>
      </c>
      <c r="W50" s="653">
        <f t="shared" si="52"/>
        <v>636</v>
      </c>
      <c r="X50" s="654">
        <f t="shared" si="69"/>
        <v>1.7100000000000001E-2</v>
      </c>
      <c r="Y50" s="653">
        <f t="shared" si="30"/>
        <v>38174</v>
      </c>
      <c r="Z50" s="654">
        <f t="shared" si="31"/>
        <v>2.41E-2</v>
      </c>
      <c r="AA50" s="164"/>
      <c r="AB50" s="69"/>
      <c r="AC50" s="653">
        <f t="shared" si="39"/>
        <v>0</v>
      </c>
      <c r="AD50" s="654">
        <f t="shared" si="42"/>
        <v>0</v>
      </c>
      <c r="AE50" s="653">
        <f t="shared" si="40"/>
        <v>0</v>
      </c>
      <c r="AF50" s="654">
        <f t="shared" si="36"/>
        <v>0</v>
      </c>
      <c r="AG50" s="69"/>
      <c r="AH50" s="653">
        <f t="shared" si="53"/>
        <v>0</v>
      </c>
      <c r="AI50" s="654">
        <f t="shared" si="70"/>
        <v>0</v>
      </c>
      <c r="AJ50" s="653">
        <f t="shared" si="54"/>
        <v>0</v>
      </c>
      <c r="AK50" s="654">
        <f t="shared" si="45"/>
        <v>0</v>
      </c>
      <c r="AL50" s="653">
        <f t="shared" si="32"/>
        <v>0</v>
      </c>
      <c r="AM50" s="654">
        <f t="shared" si="46"/>
        <v>0</v>
      </c>
      <c r="AN50" s="66"/>
      <c r="AO50" s="653">
        <f t="shared" si="55"/>
        <v>142362</v>
      </c>
      <c r="AP50" s="654">
        <f t="shared" si="43"/>
        <v>9.1000000000000004E-3</v>
      </c>
      <c r="AQ50" s="653">
        <f t="shared" si="33"/>
        <v>142362</v>
      </c>
      <c r="AR50" s="654">
        <f t="shared" si="44"/>
        <v>1.2800000000000001E-2</v>
      </c>
      <c r="AS50" s="653">
        <f t="shared" si="56"/>
        <v>141726</v>
      </c>
      <c r="AT50" s="654">
        <f t="shared" si="71"/>
        <v>9.1000000000000004E-3</v>
      </c>
      <c r="AX50" s="82">
        <v>6684</v>
      </c>
      <c r="AY50" s="82">
        <f t="shared" si="57"/>
        <v>0</v>
      </c>
      <c r="AZ50" s="83">
        <v>315</v>
      </c>
      <c r="BA50" s="82">
        <f t="shared" si="58"/>
        <v>0</v>
      </c>
      <c r="BB50" s="83">
        <v>32944</v>
      </c>
      <c r="BC50" s="82">
        <f t="shared" si="59"/>
        <v>0</v>
      </c>
      <c r="BD50" s="83">
        <v>5230</v>
      </c>
      <c r="BE50" s="82">
        <f t="shared" si="60"/>
        <v>0</v>
      </c>
      <c r="BF50" s="83">
        <v>280</v>
      </c>
      <c r="BG50" s="82">
        <f t="shared" si="61"/>
        <v>0</v>
      </c>
      <c r="BH50" s="82">
        <v>96036</v>
      </c>
      <c r="BI50" s="82">
        <f t="shared" si="62"/>
        <v>0</v>
      </c>
      <c r="BJ50" s="82">
        <v>3</v>
      </c>
      <c r="BK50" s="82">
        <f t="shared" si="63"/>
        <v>0</v>
      </c>
      <c r="BL50" s="83">
        <v>114</v>
      </c>
      <c r="BM50" s="82">
        <f t="shared" si="64"/>
        <v>0</v>
      </c>
      <c r="BN50" s="83">
        <v>97</v>
      </c>
      <c r="BO50" s="82">
        <f t="shared" si="65"/>
        <v>0</v>
      </c>
      <c r="BP50" s="82">
        <v>23</v>
      </c>
      <c r="BQ50" s="82">
        <f t="shared" si="66"/>
        <v>0</v>
      </c>
      <c r="BR50" s="83">
        <v>636</v>
      </c>
      <c r="BS50" s="82">
        <f t="shared" si="67"/>
        <v>0</v>
      </c>
      <c r="BT50" s="82">
        <v>142362</v>
      </c>
      <c r="BU50" s="82">
        <f t="shared" si="68"/>
        <v>0</v>
      </c>
    </row>
    <row r="51" spans="1:73" ht="17.25">
      <c r="A51" s="84" t="s">
        <v>512</v>
      </c>
      <c r="B51" s="651" t="s">
        <v>170</v>
      </c>
      <c r="C51" s="652">
        <v>3096</v>
      </c>
      <c r="D51" s="652">
        <v>278</v>
      </c>
      <c r="E51" s="652">
        <v>26147</v>
      </c>
      <c r="F51" s="652">
        <v>2820</v>
      </c>
      <c r="G51" s="652">
        <v>323</v>
      </c>
      <c r="H51" s="652">
        <v>110159</v>
      </c>
      <c r="I51" s="652">
        <v>2</v>
      </c>
      <c r="J51" s="652">
        <v>73</v>
      </c>
      <c r="K51" s="652">
        <v>60</v>
      </c>
      <c r="L51" s="652">
        <v>76</v>
      </c>
      <c r="M51" s="652">
        <v>280</v>
      </c>
      <c r="N51" s="652">
        <f t="shared" si="47"/>
        <v>143314</v>
      </c>
      <c r="O51" s="69"/>
      <c r="P51" s="653">
        <v>0</v>
      </c>
      <c r="Q51" s="654">
        <f t="shared" si="48"/>
        <v>0</v>
      </c>
      <c r="R51" s="653">
        <v>0</v>
      </c>
      <c r="S51" s="654">
        <f t="shared" si="49"/>
        <v>0</v>
      </c>
      <c r="T51" s="69"/>
      <c r="U51" s="653">
        <f t="shared" si="50"/>
        <v>143034</v>
      </c>
      <c r="V51" s="654">
        <f t="shared" si="51"/>
        <v>2.2499999999999999E-2</v>
      </c>
      <c r="W51" s="653">
        <f t="shared" si="52"/>
        <v>280</v>
      </c>
      <c r="X51" s="654">
        <f t="shared" si="69"/>
        <v>7.4999999999999997E-3</v>
      </c>
      <c r="Y51" s="653">
        <f t="shared" si="30"/>
        <v>28967</v>
      </c>
      <c r="Z51" s="654">
        <f t="shared" si="31"/>
        <v>1.83E-2</v>
      </c>
      <c r="AA51" s="164"/>
      <c r="AB51" s="69"/>
      <c r="AC51" s="653">
        <f t="shared" si="39"/>
        <v>0</v>
      </c>
      <c r="AD51" s="654">
        <f t="shared" si="42"/>
        <v>0</v>
      </c>
      <c r="AE51" s="653">
        <f t="shared" si="40"/>
        <v>0</v>
      </c>
      <c r="AF51" s="654">
        <f t="shared" si="36"/>
        <v>0</v>
      </c>
      <c r="AG51" s="69"/>
      <c r="AH51" s="653">
        <f t="shared" si="53"/>
        <v>0</v>
      </c>
      <c r="AI51" s="654">
        <f t="shared" si="70"/>
        <v>0</v>
      </c>
      <c r="AJ51" s="653">
        <f t="shared" si="54"/>
        <v>0</v>
      </c>
      <c r="AK51" s="654">
        <f t="shared" si="45"/>
        <v>0</v>
      </c>
      <c r="AL51" s="653">
        <f t="shared" si="32"/>
        <v>0</v>
      </c>
      <c r="AM51" s="654">
        <f t="shared" si="46"/>
        <v>0</v>
      </c>
      <c r="AN51" s="66"/>
      <c r="AO51" s="653">
        <f t="shared" si="55"/>
        <v>143314</v>
      </c>
      <c r="AP51" s="654">
        <f t="shared" si="43"/>
        <v>9.1999999999999998E-3</v>
      </c>
      <c r="AQ51" s="653">
        <f t="shared" si="33"/>
        <v>143314</v>
      </c>
      <c r="AR51" s="654">
        <f t="shared" si="44"/>
        <v>1.29E-2</v>
      </c>
      <c r="AS51" s="653">
        <f t="shared" si="56"/>
        <v>143034</v>
      </c>
      <c r="AT51" s="654">
        <f t="shared" si="71"/>
        <v>9.1999999999999998E-3</v>
      </c>
      <c r="AX51" s="82">
        <v>3096</v>
      </c>
      <c r="AY51" s="82">
        <f t="shared" si="57"/>
        <v>0</v>
      </c>
      <c r="AZ51" s="83">
        <v>278</v>
      </c>
      <c r="BA51" s="82">
        <f t="shared" si="58"/>
        <v>0</v>
      </c>
      <c r="BB51" s="83">
        <v>26147</v>
      </c>
      <c r="BC51" s="82">
        <f t="shared" si="59"/>
        <v>0</v>
      </c>
      <c r="BD51" s="83">
        <v>2820</v>
      </c>
      <c r="BE51" s="82">
        <f t="shared" si="60"/>
        <v>0</v>
      </c>
      <c r="BF51" s="83">
        <v>323</v>
      </c>
      <c r="BG51" s="82">
        <f t="shared" si="61"/>
        <v>0</v>
      </c>
      <c r="BH51" s="82">
        <v>110159</v>
      </c>
      <c r="BI51" s="82">
        <f t="shared" si="62"/>
        <v>0</v>
      </c>
      <c r="BJ51" s="82">
        <v>2</v>
      </c>
      <c r="BK51" s="82">
        <f t="shared" si="63"/>
        <v>0</v>
      </c>
      <c r="BL51" s="83">
        <v>73</v>
      </c>
      <c r="BM51" s="82">
        <f t="shared" si="64"/>
        <v>0</v>
      </c>
      <c r="BN51" s="83">
        <v>60</v>
      </c>
      <c r="BO51" s="82">
        <f t="shared" si="65"/>
        <v>0</v>
      </c>
      <c r="BP51" s="82">
        <v>76</v>
      </c>
      <c r="BQ51" s="82">
        <f t="shared" si="66"/>
        <v>0</v>
      </c>
      <c r="BR51" s="83">
        <v>280</v>
      </c>
      <c r="BS51" s="82">
        <f t="shared" si="67"/>
        <v>0</v>
      </c>
      <c r="BT51" s="82">
        <v>143314</v>
      </c>
      <c r="BU51" s="82">
        <f t="shared" si="68"/>
        <v>0</v>
      </c>
    </row>
    <row r="52" spans="1:73" ht="17.25">
      <c r="A52" s="84" t="s">
        <v>513</v>
      </c>
      <c r="B52" s="651" t="s">
        <v>171</v>
      </c>
      <c r="C52" s="652">
        <v>14845</v>
      </c>
      <c r="D52" s="652">
        <v>613</v>
      </c>
      <c r="E52" s="652">
        <v>67232</v>
      </c>
      <c r="F52" s="652">
        <v>12537</v>
      </c>
      <c r="G52" s="652">
        <v>265</v>
      </c>
      <c r="H52" s="652">
        <v>199649</v>
      </c>
      <c r="I52" s="652">
        <v>62</v>
      </c>
      <c r="J52" s="652">
        <v>153</v>
      </c>
      <c r="K52" s="652">
        <v>77</v>
      </c>
      <c r="L52" s="652">
        <v>0</v>
      </c>
      <c r="M52" s="652">
        <v>160</v>
      </c>
      <c r="N52" s="652">
        <f t="shared" si="47"/>
        <v>295593</v>
      </c>
      <c r="O52" s="69"/>
      <c r="P52" s="653">
        <v>0</v>
      </c>
      <c r="Q52" s="656">
        <f t="shared" si="48"/>
        <v>0</v>
      </c>
      <c r="R52" s="653">
        <v>0</v>
      </c>
      <c r="S52" s="654">
        <f t="shared" si="49"/>
        <v>0</v>
      </c>
      <c r="T52" s="69"/>
      <c r="U52" s="653">
        <f t="shared" si="50"/>
        <v>0</v>
      </c>
      <c r="V52" s="656">
        <f t="shared" si="51"/>
        <v>0</v>
      </c>
      <c r="W52" s="653">
        <f t="shared" si="52"/>
        <v>0</v>
      </c>
      <c r="X52" s="654">
        <f t="shared" si="69"/>
        <v>0</v>
      </c>
      <c r="Y52" s="653">
        <f t="shared" si="30"/>
        <v>0</v>
      </c>
      <c r="Z52" s="654">
        <f t="shared" si="31"/>
        <v>0</v>
      </c>
      <c r="AA52" s="164"/>
      <c r="AB52" s="69"/>
      <c r="AC52" s="653">
        <f t="shared" si="39"/>
        <v>295433</v>
      </c>
      <c r="AD52" s="656">
        <f t="shared" si="42"/>
        <v>6.25E-2</v>
      </c>
      <c r="AE52" s="653">
        <f t="shared" si="40"/>
        <v>160</v>
      </c>
      <c r="AF52" s="654">
        <f t="shared" si="36"/>
        <v>3.1600000000000003E-2</v>
      </c>
      <c r="AG52" s="69"/>
      <c r="AH52" s="653">
        <f t="shared" si="53"/>
        <v>295593</v>
      </c>
      <c r="AI52" s="654">
        <f t="shared" si="70"/>
        <v>3.1899999999999998E-2</v>
      </c>
      <c r="AJ52" s="653">
        <f t="shared" si="54"/>
        <v>295433</v>
      </c>
      <c r="AK52" s="655">
        <f>ROUNDDOWN(AJ52/AJ$61,4)</f>
        <v>3.2099999999999997E-2</v>
      </c>
      <c r="AL52" s="653">
        <f t="shared" si="32"/>
        <v>79769</v>
      </c>
      <c r="AM52" s="654">
        <f t="shared" si="46"/>
        <v>3.3000000000000002E-2</v>
      </c>
      <c r="AN52" s="66"/>
      <c r="AO52" s="653">
        <f t="shared" si="55"/>
        <v>295593</v>
      </c>
      <c r="AP52" s="654">
        <f t="shared" si="43"/>
        <v>1.89E-2</v>
      </c>
      <c r="AQ52" s="653">
        <f t="shared" si="33"/>
        <v>295593</v>
      </c>
      <c r="AR52" s="654">
        <f t="shared" si="44"/>
        <v>2.6599999999999999E-2</v>
      </c>
      <c r="AS52" s="653">
        <f t="shared" si="56"/>
        <v>295433</v>
      </c>
      <c r="AT52" s="654">
        <f t="shared" si="71"/>
        <v>1.9E-2</v>
      </c>
      <c r="AX52" s="82">
        <v>14845</v>
      </c>
      <c r="AY52" s="82">
        <f t="shared" si="57"/>
        <v>0</v>
      </c>
      <c r="AZ52" s="83">
        <v>613</v>
      </c>
      <c r="BA52" s="82">
        <f t="shared" si="58"/>
        <v>0</v>
      </c>
      <c r="BB52" s="83">
        <v>67232</v>
      </c>
      <c r="BC52" s="82">
        <f t="shared" si="59"/>
        <v>0</v>
      </c>
      <c r="BD52" s="83">
        <v>12537</v>
      </c>
      <c r="BE52" s="82">
        <f t="shared" si="60"/>
        <v>0</v>
      </c>
      <c r="BF52" s="83">
        <v>265</v>
      </c>
      <c r="BG52" s="82">
        <f t="shared" si="61"/>
        <v>0</v>
      </c>
      <c r="BH52" s="82">
        <v>199649</v>
      </c>
      <c r="BI52" s="82">
        <f t="shared" si="62"/>
        <v>0</v>
      </c>
      <c r="BJ52" s="82">
        <v>62</v>
      </c>
      <c r="BK52" s="82">
        <f t="shared" si="63"/>
        <v>0</v>
      </c>
      <c r="BL52" s="83">
        <v>153</v>
      </c>
      <c r="BM52" s="82">
        <f t="shared" si="64"/>
        <v>0</v>
      </c>
      <c r="BN52" s="83">
        <v>77</v>
      </c>
      <c r="BO52" s="82">
        <f t="shared" si="65"/>
        <v>0</v>
      </c>
      <c r="BP52" s="82">
        <v>0</v>
      </c>
      <c r="BQ52" s="82">
        <f t="shared" si="66"/>
        <v>0</v>
      </c>
      <c r="BR52" s="83">
        <v>160</v>
      </c>
      <c r="BS52" s="82">
        <f t="shared" si="67"/>
        <v>0</v>
      </c>
      <c r="BT52" s="82">
        <v>295593</v>
      </c>
      <c r="BU52" s="82">
        <f t="shared" si="68"/>
        <v>0</v>
      </c>
    </row>
    <row r="53" spans="1:73" ht="17.25">
      <c r="A53" s="84" t="s">
        <v>513</v>
      </c>
      <c r="B53" s="651" t="s">
        <v>172</v>
      </c>
      <c r="C53" s="652">
        <v>2412</v>
      </c>
      <c r="D53" s="652">
        <v>138</v>
      </c>
      <c r="E53" s="652">
        <v>10217</v>
      </c>
      <c r="F53" s="652">
        <v>1823</v>
      </c>
      <c r="G53" s="652">
        <v>91</v>
      </c>
      <c r="H53" s="652">
        <v>33318</v>
      </c>
      <c r="I53" s="652">
        <v>3</v>
      </c>
      <c r="J53" s="652">
        <v>22</v>
      </c>
      <c r="K53" s="652">
        <v>8</v>
      </c>
      <c r="L53" s="652">
        <v>39</v>
      </c>
      <c r="M53" s="652">
        <v>12</v>
      </c>
      <c r="N53" s="652">
        <f t="shared" si="47"/>
        <v>48083</v>
      </c>
      <c r="O53" s="69"/>
      <c r="P53" s="653">
        <v>0</v>
      </c>
      <c r="Q53" s="654">
        <f t="shared" si="48"/>
        <v>0</v>
      </c>
      <c r="R53" s="653">
        <v>0</v>
      </c>
      <c r="S53" s="654">
        <f t="shared" si="49"/>
        <v>0</v>
      </c>
      <c r="T53" s="69"/>
      <c r="U53" s="653">
        <f t="shared" si="50"/>
        <v>0</v>
      </c>
      <c r="V53" s="654">
        <f t="shared" si="51"/>
        <v>0</v>
      </c>
      <c r="W53" s="653">
        <f t="shared" si="52"/>
        <v>0</v>
      </c>
      <c r="X53" s="654">
        <f t="shared" si="69"/>
        <v>0</v>
      </c>
      <c r="Y53" s="653">
        <f t="shared" si="30"/>
        <v>0</v>
      </c>
      <c r="Z53" s="654">
        <f t="shared" si="31"/>
        <v>0</v>
      </c>
      <c r="AA53" s="164"/>
      <c r="AB53" s="69"/>
      <c r="AC53" s="653">
        <f t="shared" si="39"/>
        <v>48071</v>
      </c>
      <c r="AD53" s="654">
        <f t="shared" si="42"/>
        <v>1.0200000000000001E-2</v>
      </c>
      <c r="AE53" s="653">
        <f t="shared" si="40"/>
        <v>12</v>
      </c>
      <c r="AF53" s="654">
        <f t="shared" si="36"/>
        <v>2.3999999999999998E-3</v>
      </c>
      <c r="AG53" s="69"/>
      <c r="AH53" s="653">
        <f t="shared" si="53"/>
        <v>48083</v>
      </c>
      <c r="AI53" s="654">
        <f t="shared" si="70"/>
        <v>5.1999999999999998E-3</v>
      </c>
      <c r="AJ53" s="653">
        <f t="shared" si="54"/>
        <v>48071</v>
      </c>
      <c r="AK53" s="654">
        <f t="shared" ref="AK53:AK60" si="72">ROUND(AJ53/AJ$61,4)</f>
        <v>5.1999999999999998E-3</v>
      </c>
      <c r="AL53" s="653">
        <f t="shared" si="32"/>
        <v>12040</v>
      </c>
      <c r="AM53" s="654">
        <f t="shared" si="46"/>
        <v>5.0000000000000001E-3</v>
      </c>
      <c r="AN53" s="66"/>
      <c r="AO53" s="653">
        <f t="shared" si="55"/>
        <v>48083</v>
      </c>
      <c r="AP53" s="654">
        <f t="shared" si="43"/>
        <v>3.0999999999999999E-3</v>
      </c>
      <c r="AQ53" s="653">
        <f t="shared" si="33"/>
        <v>48083</v>
      </c>
      <c r="AR53" s="654">
        <f t="shared" si="44"/>
        <v>4.3E-3</v>
      </c>
      <c r="AS53" s="653">
        <f t="shared" si="56"/>
        <v>48071</v>
      </c>
      <c r="AT53" s="654">
        <f t="shared" si="71"/>
        <v>3.0999999999999999E-3</v>
      </c>
      <c r="AX53" s="82">
        <v>2412</v>
      </c>
      <c r="AY53" s="82">
        <f t="shared" si="57"/>
        <v>0</v>
      </c>
      <c r="AZ53" s="83">
        <v>138</v>
      </c>
      <c r="BA53" s="82">
        <f t="shared" si="58"/>
        <v>0</v>
      </c>
      <c r="BB53" s="83">
        <v>10217</v>
      </c>
      <c r="BC53" s="82">
        <f t="shared" si="59"/>
        <v>0</v>
      </c>
      <c r="BD53" s="83">
        <v>1823</v>
      </c>
      <c r="BE53" s="82">
        <f t="shared" si="60"/>
        <v>0</v>
      </c>
      <c r="BF53" s="83">
        <v>91</v>
      </c>
      <c r="BG53" s="82">
        <f t="shared" si="61"/>
        <v>0</v>
      </c>
      <c r="BH53" s="82">
        <v>33318</v>
      </c>
      <c r="BI53" s="82">
        <f t="shared" si="62"/>
        <v>0</v>
      </c>
      <c r="BJ53" s="82">
        <v>3</v>
      </c>
      <c r="BK53" s="82">
        <f t="shared" si="63"/>
        <v>0</v>
      </c>
      <c r="BL53" s="83">
        <v>22</v>
      </c>
      <c r="BM53" s="82">
        <f t="shared" si="64"/>
        <v>0</v>
      </c>
      <c r="BN53" s="83">
        <v>8</v>
      </c>
      <c r="BO53" s="82">
        <f t="shared" si="65"/>
        <v>0</v>
      </c>
      <c r="BP53" s="82">
        <v>39</v>
      </c>
      <c r="BQ53" s="82">
        <f t="shared" si="66"/>
        <v>0</v>
      </c>
      <c r="BR53" s="83">
        <v>12</v>
      </c>
      <c r="BS53" s="82">
        <f t="shared" si="67"/>
        <v>0</v>
      </c>
      <c r="BT53" s="82">
        <v>48083</v>
      </c>
      <c r="BU53" s="82">
        <f t="shared" si="68"/>
        <v>0</v>
      </c>
    </row>
    <row r="54" spans="1:73" ht="17.25">
      <c r="A54" s="84" t="s">
        <v>513</v>
      </c>
      <c r="B54" s="651" t="s">
        <v>173</v>
      </c>
      <c r="C54" s="652">
        <v>1439</v>
      </c>
      <c r="D54" s="652">
        <v>165</v>
      </c>
      <c r="E54" s="652">
        <v>7921</v>
      </c>
      <c r="F54" s="652">
        <v>1077</v>
      </c>
      <c r="G54" s="652">
        <v>8</v>
      </c>
      <c r="H54" s="652">
        <v>21335</v>
      </c>
      <c r="I54" s="652">
        <v>1</v>
      </c>
      <c r="J54" s="652">
        <v>0</v>
      </c>
      <c r="K54" s="652">
        <v>7</v>
      </c>
      <c r="L54" s="652">
        <v>10</v>
      </c>
      <c r="M54" s="652">
        <v>26</v>
      </c>
      <c r="N54" s="652">
        <f t="shared" si="47"/>
        <v>31989</v>
      </c>
      <c r="O54" s="69"/>
      <c r="P54" s="653">
        <v>0</v>
      </c>
      <c r="Q54" s="654">
        <f t="shared" si="48"/>
        <v>0</v>
      </c>
      <c r="R54" s="653">
        <v>0</v>
      </c>
      <c r="S54" s="654">
        <f t="shared" si="49"/>
        <v>0</v>
      </c>
      <c r="T54" s="69"/>
      <c r="U54" s="653">
        <f t="shared" si="50"/>
        <v>0</v>
      </c>
      <c r="V54" s="654">
        <f t="shared" si="51"/>
        <v>0</v>
      </c>
      <c r="W54" s="653">
        <f t="shared" si="52"/>
        <v>0</v>
      </c>
      <c r="X54" s="654">
        <f t="shared" si="69"/>
        <v>0</v>
      </c>
      <c r="Y54" s="653">
        <f t="shared" si="30"/>
        <v>0</v>
      </c>
      <c r="Z54" s="654">
        <f t="shared" si="31"/>
        <v>0</v>
      </c>
      <c r="AA54" s="164"/>
      <c r="AB54" s="69"/>
      <c r="AC54" s="653">
        <f t="shared" si="39"/>
        <v>31963</v>
      </c>
      <c r="AD54" s="654">
        <f t="shared" si="42"/>
        <v>6.7999999999999996E-3</v>
      </c>
      <c r="AE54" s="653">
        <f t="shared" si="40"/>
        <v>26</v>
      </c>
      <c r="AF54" s="654">
        <f t="shared" si="36"/>
        <v>5.1000000000000004E-3</v>
      </c>
      <c r="AG54" s="69"/>
      <c r="AH54" s="653">
        <f t="shared" si="53"/>
        <v>31989</v>
      </c>
      <c r="AI54" s="654">
        <f t="shared" si="70"/>
        <v>3.5000000000000001E-3</v>
      </c>
      <c r="AJ54" s="653">
        <f t="shared" si="54"/>
        <v>31963</v>
      </c>
      <c r="AK54" s="654">
        <f t="shared" si="72"/>
        <v>3.5000000000000001E-3</v>
      </c>
      <c r="AL54" s="653">
        <f t="shared" si="32"/>
        <v>8998</v>
      </c>
      <c r="AM54" s="654">
        <f t="shared" si="46"/>
        <v>3.7000000000000002E-3</v>
      </c>
      <c r="AN54" s="66"/>
      <c r="AO54" s="653">
        <f t="shared" si="55"/>
        <v>31989</v>
      </c>
      <c r="AP54" s="654">
        <f t="shared" si="43"/>
        <v>2E-3</v>
      </c>
      <c r="AQ54" s="653">
        <f t="shared" si="33"/>
        <v>31989</v>
      </c>
      <c r="AR54" s="654">
        <f t="shared" si="44"/>
        <v>2.8999999999999998E-3</v>
      </c>
      <c r="AS54" s="653">
        <f t="shared" si="56"/>
        <v>31963</v>
      </c>
      <c r="AT54" s="654">
        <f t="shared" si="71"/>
        <v>2.0999999999999999E-3</v>
      </c>
      <c r="AX54" s="82">
        <v>1439</v>
      </c>
      <c r="AY54" s="82">
        <f t="shared" si="57"/>
        <v>0</v>
      </c>
      <c r="AZ54" s="83">
        <v>165</v>
      </c>
      <c r="BA54" s="82">
        <f t="shared" si="58"/>
        <v>0</v>
      </c>
      <c r="BB54" s="83">
        <v>7921</v>
      </c>
      <c r="BC54" s="82">
        <f t="shared" si="59"/>
        <v>0</v>
      </c>
      <c r="BD54" s="83">
        <v>1077</v>
      </c>
      <c r="BE54" s="82">
        <f t="shared" si="60"/>
        <v>0</v>
      </c>
      <c r="BF54" s="83">
        <v>8</v>
      </c>
      <c r="BG54" s="82">
        <f t="shared" si="61"/>
        <v>0</v>
      </c>
      <c r="BH54" s="82">
        <v>21335</v>
      </c>
      <c r="BI54" s="82">
        <f t="shared" si="62"/>
        <v>0</v>
      </c>
      <c r="BJ54" s="82">
        <v>1</v>
      </c>
      <c r="BK54" s="82">
        <f t="shared" si="63"/>
        <v>0</v>
      </c>
      <c r="BL54" s="83">
        <v>0</v>
      </c>
      <c r="BM54" s="82">
        <f t="shared" si="64"/>
        <v>0</v>
      </c>
      <c r="BN54" s="83">
        <v>7</v>
      </c>
      <c r="BO54" s="82">
        <f t="shared" si="65"/>
        <v>0</v>
      </c>
      <c r="BP54" s="82">
        <v>10</v>
      </c>
      <c r="BQ54" s="82">
        <f t="shared" si="66"/>
        <v>0</v>
      </c>
      <c r="BR54" s="83">
        <v>26</v>
      </c>
      <c r="BS54" s="82">
        <f t="shared" si="67"/>
        <v>0</v>
      </c>
      <c r="BT54" s="82">
        <v>31989</v>
      </c>
      <c r="BU54" s="82">
        <f t="shared" si="68"/>
        <v>0</v>
      </c>
    </row>
    <row r="55" spans="1:73" ht="17.25">
      <c r="A55" s="84" t="s">
        <v>513</v>
      </c>
      <c r="B55" s="651" t="s">
        <v>174</v>
      </c>
      <c r="C55" s="652">
        <v>213</v>
      </c>
      <c r="D55" s="652">
        <v>24</v>
      </c>
      <c r="E55" s="652">
        <v>1501</v>
      </c>
      <c r="F55" s="652">
        <v>172</v>
      </c>
      <c r="G55" s="652">
        <v>1</v>
      </c>
      <c r="H55" s="652">
        <v>3764</v>
      </c>
      <c r="I55" s="652">
        <v>0</v>
      </c>
      <c r="J55" s="652">
        <v>0</v>
      </c>
      <c r="K55" s="652">
        <v>4</v>
      </c>
      <c r="L55" s="652">
        <v>1</v>
      </c>
      <c r="M55" s="652">
        <v>8</v>
      </c>
      <c r="N55" s="652">
        <f t="shared" si="47"/>
        <v>5688</v>
      </c>
      <c r="O55" s="69"/>
      <c r="P55" s="653">
        <v>0</v>
      </c>
      <c r="Q55" s="654">
        <f t="shared" si="48"/>
        <v>0</v>
      </c>
      <c r="R55" s="653">
        <v>0</v>
      </c>
      <c r="S55" s="654">
        <f t="shared" si="49"/>
        <v>0</v>
      </c>
      <c r="T55" s="69"/>
      <c r="U55" s="653">
        <f t="shared" si="50"/>
        <v>0</v>
      </c>
      <c r="V55" s="654">
        <f t="shared" si="51"/>
        <v>0</v>
      </c>
      <c r="W55" s="653">
        <f t="shared" si="52"/>
        <v>0</v>
      </c>
      <c r="X55" s="654">
        <f t="shared" si="69"/>
        <v>0</v>
      </c>
      <c r="Y55" s="653">
        <f t="shared" si="30"/>
        <v>0</v>
      </c>
      <c r="Z55" s="654">
        <f t="shared" si="31"/>
        <v>0</v>
      </c>
      <c r="AA55" s="164"/>
      <c r="AB55" s="69"/>
      <c r="AC55" s="653">
        <f t="shared" si="39"/>
        <v>5680</v>
      </c>
      <c r="AD55" s="654">
        <f t="shared" si="42"/>
        <v>1.1999999999999999E-3</v>
      </c>
      <c r="AE55" s="653">
        <f t="shared" si="40"/>
        <v>8</v>
      </c>
      <c r="AF55" s="654">
        <f t="shared" si="36"/>
        <v>1.6000000000000001E-3</v>
      </c>
      <c r="AG55" s="69"/>
      <c r="AH55" s="653">
        <f t="shared" si="53"/>
        <v>5688</v>
      </c>
      <c r="AI55" s="654">
        <f t="shared" si="70"/>
        <v>5.9999999999999995E-4</v>
      </c>
      <c r="AJ55" s="653">
        <f t="shared" si="54"/>
        <v>5680</v>
      </c>
      <c r="AK55" s="654">
        <f t="shared" si="72"/>
        <v>5.9999999999999995E-4</v>
      </c>
      <c r="AL55" s="653">
        <f t="shared" si="32"/>
        <v>1673</v>
      </c>
      <c r="AM55" s="654">
        <f t="shared" si="46"/>
        <v>6.9999999999999999E-4</v>
      </c>
      <c r="AN55" s="66"/>
      <c r="AO55" s="653">
        <f t="shared" si="55"/>
        <v>5688</v>
      </c>
      <c r="AP55" s="654">
        <f t="shared" si="43"/>
        <v>4.0000000000000002E-4</v>
      </c>
      <c r="AQ55" s="653">
        <f t="shared" si="33"/>
        <v>5688</v>
      </c>
      <c r="AR55" s="654">
        <f t="shared" si="44"/>
        <v>5.0000000000000001E-4</v>
      </c>
      <c r="AS55" s="653">
        <f t="shared" si="56"/>
        <v>5680</v>
      </c>
      <c r="AT55" s="654">
        <f t="shared" si="71"/>
        <v>4.0000000000000002E-4</v>
      </c>
      <c r="AX55" s="82">
        <v>213</v>
      </c>
      <c r="AY55" s="82">
        <f t="shared" si="57"/>
        <v>0</v>
      </c>
      <c r="AZ55" s="83">
        <v>24</v>
      </c>
      <c r="BA55" s="82">
        <f t="shared" si="58"/>
        <v>0</v>
      </c>
      <c r="BB55" s="83">
        <v>1501</v>
      </c>
      <c r="BC55" s="82">
        <f t="shared" si="59"/>
        <v>0</v>
      </c>
      <c r="BD55" s="83">
        <v>172</v>
      </c>
      <c r="BE55" s="82">
        <f t="shared" si="60"/>
        <v>0</v>
      </c>
      <c r="BF55" s="83">
        <v>1</v>
      </c>
      <c r="BG55" s="82">
        <f t="shared" si="61"/>
        <v>0</v>
      </c>
      <c r="BH55" s="82">
        <v>3764</v>
      </c>
      <c r="BI55" s="82">
        <f t="shared" si="62"/>
        <v>0</v>
      </c>
      <c r="BJ55" s="82">
        <v>0</v>
      </c>
      <c r="BK55" s="82">
        <f t="shared" si="63"/>
        <v>0</v>
      </c>
      <c r="BL55" s="83">
        <v>0</v>
      </c>
      <c r="BM55" s="82">
        <f t="shared" si="64"/>
        <v>0</v>
      </c>
      <c r="BN55" s="83">
        <v>4</v>
      </c>
      <c r="BO55" s="82">
        <f t="shared" si="65"/>
        <v>0</v>
      </c>
      <c r="BP55" s="82">
        <v>1</v>
      </c>
      <c r="BQ55" s="82">
        <f t="shared" si="66"/>
        <v>0</v>
      </c>
      <c r="BR55" s="83">
        <v>8</v>
      </c>
      <c r="BS55" s="82">
        <f t="shared" si="67"/>
        <v>0</v>
      </c>
      <c r="BT55" s="82">
        <v>5688</v>
      </c>
      <c r="BU55" s="82">
        <f t="shared" si="68"/>
        <v>0</v>
      </c>
    </row>
    <row r="56" spans="1:73" ht="17.25">
      <c r="A56" s="84" t="s">
        <v>512</v>
      </c>
      <c r="B56" s="651" t="s">
        <v>175</v>
      </c>
      <c r="C56" s="652">
        <v>22959</v>
      </c>
      <c r="D56" s="652">
        <v>767</v>
      </c>
      <c r="E56" s="652">
        <v>96228</v>
      </c>
      <c r="F56" s="652">
        <v>19413</v>
      </c>
      <c r="G56" s="652">
        <v>1082</v>
      </c>
      <c r="H56" s="652">
        <v>201134</v>
      </c>
      <c r="I56" s="652">
        <v>0</v>
      </c>
      <c r="J56" s="652">
        <v>169</v>
      </c>
      <c r="K56" s="652">
        <v>336</v>
      </c>
      <c r="L56" s="652">
        <v>0</v>
      </c>
      <c r="M56" s="652">
        <v>529</v>
      </c>
      <c r="N56" s="652">
        <f t="shared" si="47"/>
        <v>342617</v>
      </c>
      <c r="O56" s="69"/>
      <c r="P56" s="653">
        <v>0</v>
      </c>
      <c r="Q56" s="654">
        <f t="shared" si="48"/>
        <v>0</v>
      </c>
      <c r="R56" s="653">
        <v>0</v>
      </c>
      <c r="S56" s="654">
        <f t="shared" si="49"/>
        <v>0</v>
      </c>
      <c r="T56" s="69"/>
      <c r="U56" s="653">
        <f t="shared" si="50"/>
        <v>342088</v>
      </c>
      <c r="V56" s="654">
        <f t="shared" si="51"/>
        <v>5.3800000000000001E-2</v>
      </c>
      <c r="W56" s="653">
        <f t="shared" si="52"/>
        <v>529</v>
      </c>
      <c r="X56" s="654">
        <f t="shared" si="69"/>
        <v>1.4200000000000001E-2</v>
      </c>
      <c r="Y56" s="653">
        <f t="shared" si="30"/>
        <v>115641</v>
      </c>
      <c r="Z56" s="654">
        <f t="shared" si="31"/>
        <v>7.2999999999999995E-2</v>
      </c>
      <c r="AA56" s="164"/>
      <c r="AB56" s="69"/>
      <c r="AC56" s="653">
        <f t="shared" si="39"/>
        <v>0</v>
      </c>
      <c r="AD56" s="654">
        <f t="shared" si="42"/>
        <v>0</v>
      </c>
      <c r="AE56" s="653">
        <f t="shared" si="40"/>
        <v>0</v>
      </c>
      <c r="AF56" s="654">
        <f t="shared" si="36"/>
        <v>0</v>
      </c>
      <c r="AG56" s="69"/>
      <c r="AH56" s="653">
        <f t="shared" si="53"/>
        <v>0</v>
      </c>
      <c r="AI56" s="654">
        <f t="shared" si="70"/>
        <v>0</v>
      </c>
      <c r="AJ56" s="653">
        <f t="shared" si="54"/>
        <v>0</v>
      </c>
      <c r="AK56" s="654">
        <f t="shared" si="72"/>
        <v>0</v>
      </c>
      <c r="AL56" s="653">
        <f t="shared" si="32"/>
        <v>0</v>
      </c>
      <c r="AM56" s="654">
        <f t="shared" si="46"/>
        <v>0</v>
      </c>
      <c r="AN56" s="66"/>
      <c r="AO56" s="653">
        <f t="shared" si="55"/>
        <v>342617</v>
      </c>
      <c r="AP56" s="654">
        <f t="shared" si="43"/>
        <v>2.1899999999999999E-2</v>
      </c>
      <c r="AQ56" s="653">
        <f t="shared" si="33"/>
        <v>342617</v>
      </c>
      <c r="AR56" s="654">
        <f t="shared" si="44"/>
        <v>3.0800000000000001E-2</v>
      </c>
      <c r="AS56" s="653">
        <f t="shared" si="56"/>
        <v>342088</v>
      </c>
      <c r="AT56" s="654">
        <f t="shared" si="71"/>
        <v>2.1999999999999999E-2</v>
      </c>
      <c r="AX56" s="82">
        <v>22959</v>
      </c>
      <c r="AY56" s="82">
        <f t="shared" si="57"/>
        <v>0</v>
      </c>
      <c r="AZ56" s="83">
        <v>767</v>
      </c>
      <c r="BA56" s="82">
        <f t="shared" si="58"/>
        <v>0</v>
      </c>
      <c r="BB56" s="83">
        <v>96228</v>
      </c>
      <c r="BC56" s="82">
        <f t="shared" si="59"/>
        <v>0</v>
      </c>
      <c r="BD56" s="83">
        <v>19413</v>
      </c>
      <c r="BE56" s="82">
        <f t="shared" si="60"/>
        <v>0</v>
      </c>
      <c r="BF56" s="83">
        <v>1082</v>
      </c>
      <c r="BG56" s="82">
        <f t="shared" si="61"/>
        <v>0</v>
      </c>
      <c r="BH56" s="82">
        <v>201134</v>
      </c>
      <c r="BI56" s="82">
        <f t="shared" si="62"/>
        <v>0</v>
      </c>
      <c r="BJ56" s="82">
        <v>0</v>
      </c>
      <c r="BK56" s="82">
        <f t="shared" si="63"/>
        <v>0</v>
      </c>
      <c r="BL56" s="83">
        <v>169</v>
      </c>
      <c r="BM56" s="82">
        <f t="shared" si="64"/>
        <v>0</v>
      </c>
      <c r="BN56" s="83">
        <v>336</v>
      </c>
      <c r="BO56" s="82">
        <f t="shared" si="65"/>
        <v>0</v>
      </c>
      <c r="BP56" s="82">
        <v>0</v>
      </c>
      <c r="BQ56" s="82">
        <f t="shared" si="66"/>
        <v>0</v>
      </c>
      <c r="BR56" s="83">
        <v>529</v>
      </c>
      <c r="BS56" s="82">
        <f t="shared" si="67"/>
        <v>0</v>
      </c>
      <c r="BT56" s="82">
        <v>342617</v>
      </c>
      <c r="BU56" s="82">
        <f t="shared" si="68"/>
        <v>0</v>
      </c>
    </row>
    <row r="57" spans="1:73" ht="17.25">
      <c r="A57" s="84" t="s">
        <v>513</v>
      </c>
      <c r="B57" s="651" t="s">
        <v>176</v>
      </c>
      <c r="C57" s="652">
        <v>742</v>
      </c>
      <c r="D57" s="652">
        <v>65</v>
      </c>
      <c r="E57" s="652">
        <v>4137</v>
      </c>
      <c r="F57" s="652">
        <v>588</v>
      </c>
      <c r="G57" s="652">
        <v>6</v>
      </c>
      <c r="H57" s="652">
        <v>10732</v>
      </c>
      <c r="I57" s="652">
        <v>0</v>
      </c>
      <c r="J57" s="652">
        <v>0</v>
      </c>
      <c r="K57" s="652">
        <v>8</v>
      </c>
      <c r="L57" s="652">
        <v>2</v>
      </c>
      <c r="M57" s="652">
        <v>4</v>
      </c>
      <c r="N57" s="652">
        <f t="shared" si="47"/>
        <v>16284</v>
      </c>
      <c r="O57" s="69"/>
      <c r="P57" s="653">
        <v>0</v>
      </c>
      <c r="Q57" s="654">
        <f t="shared" si="48"/>
        <v>0</v>
      </c>
      <c r="R57" s="653">
        <v>0</v>
      </c>
      <c r="S57" s="654">
        <f t="shared" si="49"/>
        <v>0</v>
      </c>
      <c r="T57" s="69"/>
      <c r="U57" s="653">
        <f t="shared" si="50"/>
        <v>0</v>
      </c>
      <c r="V57" s="654">
        <f t="shared" si="51"/>
        <v>0</v>
      </c>
      <c r="W57" s="653">
        <f t="shared" si="52"/>
        <v>0</v>
      </c>
      <c r="X57" s="654">
        <f t="shared" si="69"/>
        <v>0</v>
      </c>
      <c r="Y57" s="653">
        <f t="shared" si="30"/>
        <v>0</v>
      </c>
      <c r="Z57" s="654">
        <f t="shared" si="31"/>
        <v>0</v>
      </c>
      <c r="AA57" s="164"/>
      <c r="AB57" s="69"/>
      <c r="AC57" s="653">
        <f t="shared" si="39"/>
        <v>16280</v>
      </c>
      <c r="AD57" s="654">
        <f t="shared" si="42"/>
        <v>3.3999999999999998E-3</v>
      </c>
      <c r="AE57" s="653">
        <f t="shared" si="40"/>
        <v>4</v>
      </c>
      <c r="AF57" s="654">
        <f t="shared" si="36"/>
        <v>8.0000000000000004E-4</v>
      </c>
      <c r="AG57" s="69"/>
      <c r="AH57" s="653">
        <f t="shared" si="53"/>
        <v>16284</v>
      </c>
      <c r="AI57" s="654">
        <f t="shared" si="70"/>
        <v>1.8E-3</v>
      </c>
      <c r="AJ57" s="653">
        <f t="shared" si="54"/>
        <v>16280</v>
      </c>
      <c r="AK57" s="654">
        <f t="shared" si="72"/>
        <v>1.8E-3</v>
      </c>
      <c r="AL57" s="653">
        <f t="shared" si="32"/>
        <v>4725</v>
      </c>
      <c r="AM57" s="654">
        <f t="shared" si="46"/>
        <v>2E-3</v>
      </c>
      <c r="AN57" s="66"/>
      <c r="AO57" s="653">
        <f t="shared" si="55"/>
        <v>16284</v>
      </c>
      <c r="AP57" s="654">
        <f t="shared" si="43"/>
        <v>1E-3</v>
      </c>
      <c r="AQ57" s="653">
        <f t="shared" si="33"/>
        <v>16284</v>
      </c>
      <c r="AR57" s="654">
        <f t="shared" si="44"/>
        <v>1.5E-3</v>
      </c>
      <c r="AS57" s="653">
        <f t="shared" si="56"/>
        <v>16280</v>
      </c>
      <c r="AT57" s="654">
        <f t="shared" si="71"/>
        <v>1E-3</v>
      </c>
      <c r="AX57" s="82">
        <v>742</v>
      </c>
      <c r="AY57" s="82">
        <f t="shared" si="57"/>
        <v>0</v>
      </c>
      <c r="AZ57" s="83">
        <v>65</v>
      </c>
      <c r="BA57" s="82">
        <f t="shared" si="58"/>
        <v>0</v>
      </c>
      <c r="BB57" s="83">
        <v>4137</v>
      </c>
      <c r="BC57" s="82">
        <f t="shared" si="59"/>
        <v>0</v>
      </c>
      <c r="BD57" s="83">
        <v>588</v>
      </c>
      <c r="BE57" s="82">
        <f t="shared" si="60"/>
        <v>0</v>
      </c>
      <c r="BF57" s="83">
        <v>6</v>
      </c>
      <c r="BG57" s="82">
        <f t="shared" si="61"/>
        <v>0</v>
      </c>
      <c r="BH57" s="82">
        <v>10732</v>
      </c>
      <c r="BI57" s="82">
        <f t="shared" si="62"/>
        <v>0</v>
      </c>
      <c r="BJ57" s="82">
        <v>0</v>
      </c>
      <c r="BK57" s="82">
        <f t="shared" si="63"/>
        <v>0</v>
      </c>
      <c r="BL57" s="83">
        <v>0</v>
      </c>
      <c r="BM57" s="82">
        <f t="shared" si="64"/>
        <v>0</v>
      </c>
      <c r="BN57" s="83">
        <v>8</v>
      </c>
      <c r="BO57" s="82">
        <f t="shared" si="65"/>
        <v>0</v>
      </c>
      <c r="BP57" s="82">
        <v>2</v>
      </c>
      <c r="BQ57" s="82">
        <f t="shared" si="66"/>
        <v>0</v>
      </c>
      <c r="BR57" s="83">
        <v>4</v>
      </c>
      <c r="BS57" s="82">
        <f t="shared" si="67"/>
        <v>0</v>
      </c>
      <c r="BT57" s="82">
        <v>16284</v>
      </c>
      <c r="BU57" s="82">
        <f t="shared" si="68"/>
        <v>0</v>
      </c>
    </row>
    <row r="58" spans="1:73" ht="17.25">
      <c r="A58" s="84" t="s">
        <v>512</v>
      </c>
      <c r="B58" s="651" t="s">
        <v>177</v>
      </c>
      <c r="C58" s="652">
        <v>8315</v>
      </c>
      <c r="D58" s="652">
        <v>574</v>
      </c>
      <c r="E58" s="652">
        <v>60437</v>
      </c>
      <c r="F58" s="652">
        <v>6518</v>
      </c>
      <c r="G58" s="652">
        <v>649</v>
      </c>
      <c r="H58" s="652">
        <v>201673</v>
      </c>
      <c r="I58" s="652">
        <v>4</v>
      </c>
      <c r="J58" s="652">
        <v>144</v>
      </c>
      <c r="K58" s="652">
        <v>671</v>
      </c>
      <c r="L58" s="652">
        <v>0</v>
      </c>
      <c r="M58" s="652">
        <v>378</v>
      </c>
      <c r="N58" s="652">
        <f t="shared" si="47"/>
        <v>279363</v>
      </c>
      <c r="O58" s="69"/>
      <c r="P58" s="653">
        <v>0</v>
      </c>
      <c r="Q58" s="654">
        <f t="shared" si="48"/>
        <v>0</v>
      </c>
      <c r="R58" s="653">
        <v>0</v>
      </c>
      <c r="S58" s="654">
        <f t="shared" si="49"/>
        <v>0</v>
      </c>
      <c r="T58" s="69"/>
      <c r="U58" s="653">
        <f t="shared" si="50"/>
        <v>278985</v>
      </c>
      <c r="V58" s="654">
        <f t="shared" si="51"/>
        <v>4.3900000000000002E-2</v>
      </c>
      <c r="W58" s="653">
        <f t="shared" si="52"/>
        <v>378</v>
      </c>
      <c r="X58" s="654">
        <f t="shared" si="69"/>
        <v>1.01E-2</v>
      </c>
      <c r="Y58" s="653">
        <f t="shared" si="30"/>
        <v>66955</v>
      </c>
      <c r="Z58" s="654">
        <f t="shared" si="31"/>
        <v>4.2299999999999997E-2</v>
      </c>
      <c r="AA58" s="164"/>
      <c r="AB58" s="69"/>
      <c r="AC58" s="653">
        <f t="shared" si="39"/>
        <v>0</v>
      </c>
      <c r="AD58" s="654">
        <f t="shared" si="42"/>
        <v>0</v>
      </c>
      <c r="AE58" s="653">
        <f t="shared" si="40"/>
        <v>0</v>
      </c>
      <c r="AF58" s="654">
        <f t="shared" si="36"/>
        <v>0</v>
      </c>
      <c r="AG58" s="69"/>
      <c r="AH58" s="653">
        <f t="shared" si="53"/>
        <v>0</v>
      </c>
      <c r="AI58" s="654">
        <f t="shared" si="70"/>
        <v>0</v>
      </c>
      <c r="AJ58" s="653">
        <f t="shared" si="54"/>
        <v>0</v>
      </c>
      <c r="AK58" s="654">
        <f t="shared" si="72"/>
        <v>0</v>
      </c>
      <c r="AL58" s="653">
        <f t="shared" si="32"/>
        <v>0</v>
      </c>
      <c r="AM58" s="654">
        <f t="shared" si="46"/>
        <v>0</v>
      </c>
      <c r="AN58" s="66"/>
      <c r="AO58" s="653">
        <f t="shared" si="55"/>
        <v>279363</v>
      </c>
      <c r="AP58" s="654">
        <f t="shared" si="43"/>
        <v>1.78E-2</v>
      </c>
      <c r="AQ58" s="653">
        <f t="shared" si="33"/>
        <v>279363</v>
      </c>
      <c r="AR58" s="654">
        <f t="shared" si="44"/>
        <v>2.5100000000000001E-2</v>
      </c>
      <c r="AS58" s="653">
        <f t="shared" si="56"/>
        <v>278985</v>
      </c>
      <c r="AT58" s="654">
        <f t="shared" si="71"/>
        <v>1.7999999999999999E-2</v>
      </c>
      <c r="AX58" s="82">
        <v>8315</v>
      </c>
      <c r="AY58" s="82">
        <f t="shared" si="57"/>
        <v>0</v>
      </c>
      <c r="AZ58" s="83">
        <v>574</v>
      </c>
      <c r="BA58" s="82">
        <f t="shared" si="58"/>
        <v>0</v>
      </c>
      <c r="BB58" s="83">
        <v>60437</v>
      </c>
      <c r="BC58" s="82">
        <f t="shared" si="59"/>
        <v>0</v>
      </c>
      <c r="BD58" s="83">
        <v>6518</v>
      </c>
      <c r="BE58" s="82">
        <f t="shared" si="60"/>
        <v>0</v>
      </c>
      <c r="BF58" s="83">
        <v>649</v>
      </c>
      <c r="BG58" s="82">
        <f t="shared" si="61"/>
        <v>0</v>
      </c>
      <c r="BH58" s="82">
        <v>201673</v>
      </c>
      <c r="BI58" s="82">
        <f t="shared" si="62"/>
        <v>0</v>
      </c>
      <c r="BJ58" s="82">
        <v>4</v>
      </c>
      <c r="BK58" s="82">
        <f t="shared" si="63"/>
        <v>0</v>
      </c>
      <c r="BL58" s="83">
        <v>144</v>
      </c>
      <c r="BM58" s="82">
        <f t="shared" si="64"/>
        <v>0</v>
      </c>
      <c r="BN58" s="83">
        <v>671</v>
      </c>
      <c r="BO58" s="82">
        <f t="shared" si="65"/>
        <v>0</v>
      </c>
      <c r="BP58" s="82">
        <v>0</v>
      </c>
      <c r="BQ58" s="82">
        <f t="shared" si="66"/>
        <v>0</v>
      </c>
      <c r="BR58" s="83">
        <v>378</v>
      </c>
      <c r="BS58" s="82">
        <f t="shared" si="67"/>
        <v>0</v>
      </c>
      <c r="BT58" s="82">
        <v>279363</v>
      </c>
      <c r="BU58" s="82">
        <f t="shared" si="68"/>
        <v>0</v>
      </c>
    </row>
    <row r="59" spans="1:73" ht="17.25">
      <c r="A59" s="84" t="s">
        <v>512</v>
      </c>
      <c r="B59" s="651" t="s">
        <v>178</v>
      </c>
      <c r="C59" s="652">
        <v>2552</v>
      </c>
      <c r="D59" s="652">
        <v>268</v>
      </c>
      <c r="E59" s="652">
        <v>16111</v>
      </c>
      <c r="F59" s="652">
        <v>1967</v>
      </c>
      <c r="G59" s="652">
        <v>366</v>
      </c>
      <c r="H59" s="652">
        <v>48973</v>
      </c>
      <c r="I59" s="652">
        <v>12</v>
      </c>
      <c r="J59" s="652">
        <v>96</v>
      </c>
      <c r="K59" s="652">
        <v>22</v>
      </c>
      <c r="L59" s="652">
        <v>3</v>
      </c>
      <c r="M59" s="652">
        <v>80</v>
      </c>
      <c r="N59" s="652">
        <f t="shared" si="47"/>
        <v>70450</v>
      </c>
      <c r="O59" s="69"/>
      <c r="P59" s="653">
        <v>0</v>
      </c>
      <c r="Q59" s="654">
        <f t="shared" si="48"/>
        <v>0</v>
      </c>
      <c r="R59" s="653">
        <v>0</v>
      </c>
      <c r="S59" s="654">
        <f t="shared" si="49"/>
        <v>0</v>
      </c>
      <c r="T59" s="69"/>
      <c r="U59" s="653">
        <f t="shared" si="50"/>
        <v>70370</v>
      </c>
      <c r="V59" s="654">
        <f t="shared" si="51"/>
        <v>1.11E-2</v>
      </c>
      <c r="W59" s="653">
        <f t="shared" si="52"/>
        <v>80</v>
      </c>
      <c r="X59" s="654">
        <f t="shared" si="69"/>
        <v>2.0999999999999999E-3</v>
      </c>
      <c r="Y59" s="653">
        <f t="shared" si="30"/>
        <v>18078</v>
      </c>
      <c r="Z59" s="654">
        <f t="shared" si="31"/>
        <v>1.14E-2</v>
      </c>
      <c r="AA59" s="164"/>
      <c r="AB59" s="69"/>
      <c r="AC59" s="653">
        <f t="shared" si="39"/>
        <v>0</v>
      </c>
      <c r="AD59" s="654">
        <f t="shared" si="42"/>
        <v>0</v>
      </c>
      <c r="AE59" s="653">
        <f t="shared" si="40"/>
        <v>0</v>
      </c>
      <c r="AF59" s="654">
        <f t="shared" si="36"/>
        <v>0</v>
      </c>
      <c r="AG59" s="69"/>
      <c r="AH59" s="653">
        <f t="shared" si="53"/>
        <v>0</v>
      </c>
      <c r="AI59" s="654">
        <f t="shared" si="70"/>
        <v>0</v>
      </c>
      <c r="AJ59" s="653">
        <f t="shared" si="54"/>
        <v>0</v>
      </c>
      <c r="AK59" s="654">
        <f t="shared" si="72"/>
        <v>0</v>
      </c>
      <c r="AL59" s="653">
        <f t="shared" si="32"/>
        <v>0</v>
      </c>
      <c r="AM59" s="654">
        <f t="shared" si="46"/>
        <v>0</v>
      </c>
      <c r="AN59" s="66"/>
      <c r="AO59" s="653">
        <f t="shared" si="55"/>
        <v>70450</v>
      </c>
      <c r="AP59" s="654">
        <f t="shared" si="43"/>
        <v>4.4999999999999997E-3</v>
      </c>
      <c r="AQ59" s="653">
        <f t="shared" si="33"/>
        <v>70450</v>
      </c>
      <c r="AR59" s="654">
        <f t="shared" si="44"/>
        <v>6.3E-3</v>
      </c>
      <c r="AS59" s="653">
        <f t="shared" si="56"/>
        <v>70370</v>
      </c>
      <c r="AT59" s="654">
        <f t="shared" si="71"/>
        <v>4.4999999999999997E-3</v>
      </c>
      <c r="AX59" s="82">
        <v>2552</v>
      </c>
      <c r="AY59" s="82">
        <f t="shared" si="57"/>
        <v>0</v>
      </c>
      <c r="AZ59" s="83">
        <v>268</v>
      </c>
      <c r="BA59" s="82">
        <f t="shared" si="58"/>
        <v>0</v>
      </c>
      <c r="BB59" s="83">
        <v>16111</v>
      </c>
      <c r="BC59" s="82">
        <f t="shared" si="59"/>
        <v>0</v>
      </c>
      <c r="BD59" s="83">
        <v>1967</v>
      </c>
      <c r="BE59" s="82">
        <f t="shared" si="60"/>
        <v>0</v>
      </c>
      <c r="BF59" s="83">
        <v>366</v>
      </c>
      <c r="BG59" s="82">
        <f t="shared" si="61"/>
        <v>0</v>
      </c>
      <c r="BH59" s="82">
        <v>48973</v>
      </c>
      <c r="BI59" s="82">
        <f t="shared" si="62"/>
        <v>0</v>
      </c>
      <c r="BJ59" s="82">
        <v>12</v>
      </c>
      <c r="BK59" s="82">
        <f t="shared" si="63"/>
        <v>0</v>
      </c>
      <c r="BL59" s="83">
        <v>96</v>
      </c>
      <c r="BM59" s="82">
        <f t="shared" si="64"/>
        <v>0</v>
      </c>
      <c r="BN59" s="83">
        <v>22</v>
      </c>
      <c r="BO59" s="82">
        <f t="shared" si="65"/>
        <v>0</v>
      </c>
      <c r="BP59" s="82">
        <v>3</v>
      </c>
      <c r="BQ59" s="82">
        <f t="shared" si="66"/>
        <v>0</v>
      </c>
      <c r="BR59" s="83">
        <v>80</v>
      </c>
      <c r="BS59" s="82">
        <f t="shared" si="67"/>
        <v>0</v>
      </c>
      <c r="BT59" s="82">
        <v>70450</v>
      </c>
      <c r="BU59" s="82">
        <f t="shared" si="68"/>
        <v>0</v>
      </c>
    </row>
    <row r="60" spans="1:73" ht="17.25">
      <c r="A60" s="84" t="s">
        <v>513</v>
      </c>
      <c r="B60" s="651" t="s">
        <v>179</v>
      </c>
      <c r="C60" s="652">
        <v>2345</v>
      </c>
      <c r="D60" s="652">
        <v>157</v>
      </c>
      <c r="E60" s="652">
        <v>10783</v>
      </c>
      <c r="F60" s="652">
        <v>2081</v>
      </c>
      <c r="G60" s="652">
        <v>55</v>
      </c>
      <c r="H60" s="652">
        <v>24483</v>
      </c>
      <c r="I60" s="652">
        <v>0</v>
      </c>
      <c r="J60" s="652">
        <v>3</v>
      </c>
      <c r="K60" s="652">
        <v>6</v>
      </c>
      <c r="L60" s="652">
        <v>5</v>
      </c>
      <c r="M60" s="652">
        <v>22</v>
      </c>
      <c r="N60" s="652">
        <f t="shared" si="47"/>
        <v>39940</v>
      </c>
      <c r="O60" s="69"/>
      <c r="P60" s="653">
        <v>0</v>
      </c>
      <c r="Q60" s="654">
        <f t="shared" si="48"/>
        <v>0</v>
      </c>
      <c r="R60" s="653">
        <v>0</v>
      </c>
      <c r="S60" s="654">
        <f t="shared" si="49"/>
        <v>0</v>
      </c>
      <c r="T60" s="69"/>
      <c r="U60" s="653">
        <f t="shared" si="50"/>
        <v>0</v>
      </c>
      <c r="V60" s="654">
        <f t="shared" si="51"/>
        <v>0</v>
      </c>
      <c r="W60" s="653">
        <f t="shared" si="52"/>
        <v>0</v>
      </c>
      <c r="X60" s="654">
        <f t="shared" si="69"/>
        <v>0</v>
      </c>
      <c r="Y60" s="653">
        <f t="shared" si="30"/>
        <v>0</v>
      </c>
      <c r="Z60" s="654">
        <f t="shared" si="31"/>
        <v>0</v>
      </c>
      <c r="AA60" s="164"/>
      <c r="AB60" s="69"/>
      <c r="AC60" s="653">
        <f t="shared" si="39"/>
        <v>39918</v>
      </c>
      <c r="AD60" s="654">
        <f t="shared" si="42"/>
        <v>8.3999999999999995E-3</v>
      </c>
      <c r="AE60" s="653">
        <f t="shared" si="40"/>
        <v>22</v>
      </c>
      <c r="AF60" s="654">
        <f t="shared" si="36"/>
        <v>4.3E-3</v>
      </c>
      <c r="AG60" s="69"/>
      <c r="AH60" s="653">
        <f t="shared" si="53"/>
        <v>39940</v>
      </c>
      <c r="AI60" s="654">
        <f t="shared" si="70"/>
        <v>4.3E-3</v>
      </c>
      <c r="AJ60" s="653">
        <f t="shared" si="54"/>
        <v>39918</v>
      </c>
      <c r="AK60" s="654">
        <f t="shared" si="72"/>
        <v>4.4000000000000003E-3</v>
      </c>
      <c r="AL60" s="653">
        <f t="shared" si="32"/>
        <v>12864</v>
      </c>
      <c r="AM60" s="654">
        <f t="shared" si="46"/>
        <v>5.3E-3</v>
      </c>
      <c r="AN60" s="66"/>
      <c r="AO60" s="653">
        <f t="shared" si="55"/>
        <v>39940</v>
      </c>
      <c r="AP60" s="654">
        <f t="shared" si="43"/>
        <v>2.5999999999999999E-3</v>
      </c>
      <c r="AQ60" s="653">
        <f t="shared" si="33"/>
        <v>39940</v>
      </c>
      <c r="AR60" s="654">
        <f t="shared" si="44"/>
        <v>3.5999999999999999E-3</v>
      </c>
      <c r="AS60" s="653">
        <f t="shared" si="56"/>
        <v>39918</v>
      </c>
      <c r="AT60" s="654">
        <f t="shared" si="71"/>
        <v>2.5999999999999999E-3</v>
      </c>
      <c r="AX60" s="82">
        <v>2345</v>
      </c>
      <c r="AY60" s="82">
        <f t="shared" si="57"/>
        <v>0</v>
      </c>
      <c r="AZ60" s="83">
        <v>157</v>
      </c>
      <c r="BA60" s="82">
        <f t="shared" si="58"/>
        <v>0</v>
      </c>
      <c r="BB60" s="83">
        <v>10783</v>
      </c>
      <c r="BC60" s="82">
        <f t="shared" si="59"/>
        <v>0</v>
      </c>
      <c r="BD60" s="83">
        <v>2081</v>
      </c>
      <c r="BE60" s="82">
        <f t="shared" si="60"/>
        <v>0</v>
      </c>
      <c r="BF60" s="83">
        <v>55</v>
      </c>
      <c r="BG60" s="82">
        <f t="shared" si="61"/>
        <v>0</v>
      </c>
      <c r="BH60" s="82">
        <v>24483</v>
      </c>
      <c r="BI60" s="82">
        <f t="shared" si="62"/>
        <v>0</v>
      </c>
      <c r="BJ60" s="82">
        <v>0</v>
      </c>
      <c r="BK60" s="82">
        <f t="shared" si="63"/>
        <v>0</v>
      </c>
      <c r="BL60" s="83">
        <v>3</v>
      </c>
      <c r="BM60" s="82">
        <f t="shared" si="64"/>
        <v>0</v>
      </c>
      <c r="BN60" s="83">
        <v>6</v>
      </c>
      <c r="BO60" s="82">
        <f t="shared" si="65"/>
        <v>0</v>
      </c>
      <c r="BP60" s="82">
        <v>5</v>
      </c>
      <c r="BQ60" s="82">
        <f t="shared" si="66"/>
        <v>0</v>
      </c>
      <c r="BR60" s="83">
        <v>22</v>
      </c>
      <c r="BS60" s="82">
        <f t="shared" si="67"/>
        <v>0</v>
      </c>
      <c r="BT60" s="82">
        <v>39940</v>
      </c>
      <c r="BU60" s="82">
        <f t="shared" si="68"/>
        <v>0</v>
      </c>
    </row>
    <row r="61" spans="1:73" ht="15.75">
      <c r="B61" s="69"/>
      <c r="C61" s="659">
        <f t="shared" ref="C61:N61" si="73">SUM(C3:C60)</f>
        <v>719990</v>
      </c>
      <c r="D61" s="659">
        <f t="shared" si="73"/>
        <v>35629</v>
      </c>
      <c r="E61" s="659">
        <f t="shared" si="73"/>
        <v>3410021</v>
      </c>
      <c r="F61" s="659">
        <f t="shared" si="73"/>
        <v>592532</v>
      </c>
      <c r="G61" s="659">
        <f t="shared" si="73"/>
        <v>43921</v>
      </c>
      <c r="H61" s="659">
        <f t="shared" si="73"/>
        <v>10689856</v>
      </c>
      <c r="I61" s="659">
        <f t="shared" si="73"/>
        <v>1068</v>
      </c>
      <c r="J61" s="659">
        <f t="shared" si="73"/>
        <v>14361</v>
      </c>
      <c r="K61" s="659">
        <f t="shared" si="73"/>
        <v>21589</v>
      </c>
      <c r="L61" s="659">
        <f t="shared" si="73"/>
        <v>576</v>
      </c>
      <c r="M61" s="659">
        <f t="shared" si="73"/>
        <v>130540</v>
      </c>
      <c r="N61" s="659">
        <f t="shared" si="73"/>
        <v>15660083</v>
      </c>
      <c r="O61" s="69"/>
      <c r="P61" s="660">
        <f>SUM(P3:P60)</f>
        <v>4445115</v>
      </c>
      <c r="Q61" s="661">
        <f>SUM(Q3:Q60)</f>
        <v>1</v>
      </c>
      <c r="R61" s="660">
        <f>SUM(R3:R60)</f>
        <v>87851</v>
      </c>
      <c r="S61" s="661">
        <f>SUM(S3:S60)</f>
        <v>1</v>
      </c>
      <c r="T61" s="69"/>
      <c r="U61" s="660">
        <f t="shared" ref="U61:Z61" si="74">SUM(U3:U60)</f>
        <v>6353843</v>
      </c>
      <c r="V61" s="661">
        <f t="shared" si="74"/>
        <v>0.99999999999999989</v>
      </c>
      <c r="W61" s="660">
        <f t="shared" si="74"/>
        <v>37251</v>
      </c>
      <c r="X61" s="661">
        <f t="shared" si="74"/>
        <v>1.0000000000000002</v>
      </c>
      <c r="Y61" s="660">
        <f t="shared" si="74"/>
        <v>1583428</v>
      </c>
      <c r="Z61" s="661">
        <f t="shared" si="74"/>
        <v>0.99999999999999989</v>
      </c>
      <c r="AA61" s="166"/>
      <c r="AB61" s="69"/>
      <c r="AC61" s="660">
        <f>SUM(AC3:AC60)</f>
        <v>4730585</v>
      </c>
      <c r="AD61" s="661">
        <f>SUM(AD3:AD60)</f>
        <v>1.0000000000000002</v>
      </c>
      <c r="AE61" s="660">
        <f>SUM(AE3:AE60)</f>
        <v>5066</v>
      </c>
      <c r="AF61" s="661">
        <f>SUM(AF3:AF60)</f>
        <v>1</v>
      </c>
      <c r="AG61" s="69"/>
      <c r="AH61" s="660">
        <f t="shared" ref="AH61:AM61" si="75">SUM(AH3:AH60)</f>
        <v>9268989</v>
      </c>
      <c r="AI61" s="661">
        <f t="shared" si="75"/>
        <v>1</v>
      </c>
      <c r="AJ61" s="660">
        <f t="shared" si="75"/>
        <v>9175700</v>
      </c>
      <c r="AK61" s="661">
        <f t="shared" si="75"/>
        <v>0.99999999999999989</v>
      </c>
      <c r="AL61" s="660">
        <f t="shared" si="75"/>
        <v>2419125</v>
      </c>
      <c r="AM61" s="661">
        <f t="shared" si="75"/>
        <v>1</v>
      </c>
      <c r="AN61" s="69"/>
      <c r="AO61" s="660">
        <f t="shared" ref="AO61:AT61" si="76">SUM(AO3:AO60)</f>
        <v>15660083</v>
      </c>
      <c r="AP61" s="661">
        <f t="shared" si="76"/>
        <v>0.99999999999999978</v>
      </c>
      <c r="AQ61" s="660">
        <f t="shared" si="76"/>
        <v>11127117</v>
      </c>
      <c r="AR61" s="661">
        <f t="shared" si="76"/>
        <v>1</v>
      </c>
      <c r="AS61" s="660">
        <f t="shared" si="76"/>
        <v>15529543</v>
      </c>
      <c r="AT61" s="661">
        <f t="shared" si="76"/>
        <v>0.99999999999999989</v>
      </c>
    </row>
    <row r="62" spans="1:73" ht="15.75">
      <c r="B62" s="69"/>
      <c r="C62" s="662">
        <f>ROUND(C61/$N$61,4)</f>
        <v>4.5999999999999999E-2</v>
      </c>
      <c r="D62" s="662">
        <f>ROUND(D61/$N$61,4)</f>
        <v>2.3E-3</v>
      </c>
      <c r="E62" s="662">
        <f>ROUND(E61/$N$61,4)</f>
        <v>0.21779999999999999</v>
      </c>
      <c r="F62" s="663">
        <f>ROUNDDOWN(F61/$N$61,4)</f>
        <v>3.78E-2</v>
      </c>
      <c r="G62" s="662">
        <f t="shared" ref="G62:M62" si="77">ROUND(G61/$N$61,4)</f>
        <v>2.8E-3</v>
      </c>
      <c r="H62" s="662">
        <f t="shared" si="77"/>
        <v>0.68259999999999998</v>
      </c>
      <c r="I62" s="662">
        <f t="shared" si="77"/>
        <v>1E-4</v>
      </c>
      <c r="J62" s="662">
        <f t="shared" si="77"/>
        <v>8.9999999999999998E-4</v>
      </c>
      <c r="K62" s="662">
        <f t="shared" si="77"/>
        <v>1.4E-3</v>
      </c>
      <c r="L62" s="662">
        <f t="shared" si="77"/>
        <v>0</v>
      </c>
      <c r="M62" s="662">
        <f t="shared" si="77"/>
        <v>8.3000000000000001E-3</v>
      </c>
      <c r="N62" s="662">
        <f>SUM(C62:M62)</f>
        <v>1</v>
      </c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73" ht="17.25">
      <c r="B63" s="69"/>
      <c r="C63" s="70"/>
      <c r="D63" s="70"/>
      <c r="E63" s="751">
        <f>E62+F62</f>
        <v>0.25559999999999999</v>
      </c>
      <c r="F63" s="752"/>
      <c r="G63" s="70"/>
      <c r="H63" s="70"/>
      <c r="I63" s="70"/>
      <c r="J63" s="70"/>
      <c r="K63" s="70"/>
      <c r="L63" s="70"/>
      <c r="M63" s="70"/>
      <c r="N63" s="70"/>
      <c r="O63" s="69"/>
      <c r="P63" s="81">
        <v>4445115</v>
      </c>
      <c r="Q63" s="69"/>
      <c r="R63" s="81">
        <v>87851</v>
      </c>
      <c r="S63" s="69"/>
      <c r="T63" s="69"/>
      <c r="U63" s="81">
        <v>6353843</v>
      </c>
      <c r="V63" s="69"/>
      <c r="W63" s="81">
        <v>37251</v>
      </c>
      <c r="X63" s="69"/>
      <c r="Y63" s="81">
        <v>1583428</v>
      </c>
      <c r="Z63" s="69"/>
      <c r="AA63" s="69"/>
      <c r="AB63" s="69"/>
      <c r="AC63" s="81">
        <v>4730585</v>
      </c>
      <c r="AD63" s="69"/>
      <c r="AE63" s="81">
        <v>5438</v>
      </c>
      <c r="AF63" s="69"/>
      <c r="AG63" s="69"/>
      <c r="AH63" s="81">
        <v>9268989</v>
      </c>
      <c r="AI63" s="69"/>
      <c r="AJ63" s="81">
        <v>9175700</v>
      </c>
      <c r="AK63" s="69"/>
      <c r="AL63" s="81">
        <v>2419125</v>
      </c>
      <c r="AM63" s="69"/>
      <c r="AN63" s="69"/>
      <c r="AO63" s="81">
        <v>15660083</v>
      </c>
      <c r="AP63" s="69"/>
      <c r="AQ63" s="69"/>
      <c r="AR63" s="69"/>
      <c r="AS63" s="81">
        <v>15529543</v>
      </c>
    </row>
    <row r="64" spans="1:73" ht="17.25">
      <c r="B64" s="69"/>
      <c r="C64" s="70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ht="14.25">
      <c r="B65" s="80" t="s">
        <v>515</v>
      </c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ht="25.5" customHeight="1"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67"/>
      <c r="AC66" s="69"/>
      <c r="AD66" s="69"/>
      <c r="AE66" s="69"/>
      <c r="AF66" s="69"/>
      <c r="AO66" s="69"/>
      <c r="AP66" s="69"/>
      <c r="AQ66" s="69"/>
      <c r="AR66" s="69"/>
    </row>
    <row r="67" spans="1:44" ht="13.5"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67"/>
      <c r="AC67" s="69"/>
      <c r="AD67" s="69"/>
      <c r="AE67" s="69"/>
      <c r="AF67" s="69"/>
      <c r="AO67" s="69"/>
      <c r="AP67" s="69"/>
      <c r="AQ67" s="69"/>
      <c r="AR67" s="69"/>
    </row>
    <row r="68" spans="1:44" ht="13.5"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AC68" s="69"/>
      <c r="AD68" s="69"/>
      <c r="AE68" s="69"/>
      <c r="AF68" s="69"/>
      <c r="AO68" s="69"/>
      <c r="AP68" s="69"/>
      <c r="AQ68" s="69"/>
      <c r="AR68" s="69"/>
    </row>
    <row r="69" spans="1:44" ht="13.5">
      <c r="B69" s="75" t="s">
        <v>186</v>
      </c>
      <c r="C69" s="79">
        <v>719990</v>
      </c>
      <c r="D69" s="79">
        <v>35629</v>
      </c>
      <c r="E69" s="79">
        <v>3410021</v>
      </c>
      <c r="F69" s="79">
        <v>592532</v>
      </c>
      <c r="G69" s="79">
        <v>43921</v>
      </c>
      <c r="H69" s="79">
        <v>10689856</v>
      </c>
      <c r="I69" s="79">
        <v>1068</v>
      </c>
      <c r="J69" s="79">
        <v>14361</v>
      </c>
      <c r="K69" s="79">
        <v>21589</v>
      </c>
      <c r="L69" s="79">
        <v>576</v>
      </c>
      <c r="M69" s="79">
        <v>130540</v>
      </c>
      <c r="N69" s="79">
        <v>15660083</v>
      </c>
      <c r="AC69" s="78"/>
      <c r="AD69" s="69"/>
      <c r="AE69" s="69"/>
      <c r="AF69" s="69"/>
      <c r="AO69" s="69"/>
      <c r="AP69" s="69"/>
      <c r="AQ69" s="69"/>
      <c r="AR69" s="69"/>
    </row>
    <row r="70" spans="1:44" ht="13.5">
      <c r="B70" s="75" t="s">
        <v>321</v>
      </c>
      <c r="C70" s="77">
        <f t="shared" ref="C70:N70" si="78">C61-C69</f>
        <v>0</v>
      </c>
      <c r="D70" s="77">
        <f t="shared" si="78"/>
        <v>0</v>
      </c>
      <c r="E70" s="77">
        <f t="shared" si="78"/>
        <v>0</v>
      </c>
      <c r="F70" s="77">
        <f t="shared" si="78"/>
        <v>0</v>
      </c>
      <c r="G70" s="77">
        <f t="shared" si="78"/>
        <v>0</v>
      </c>
      <c r="H70" s="77">
        <f t="shared" si="78"/>
        <v>0</v>
      </c>
      <c r="I70" s="77">
        <f t="shared" si="78"/>
        <v>0</v>
      </c>
      <c r="J70" s="77">
        <f t="shared" si="78"/>
        <v>0</v>
      </c>
      <c r="K70" s="77">
        <f t="shared" si="78"/>
        <v>0</v>
      </c>
      <c r="L70" s="77">
        <f t="shared" si="78"/>
        <v>0</v>
      </c>
      <c r="M70" s="77">
        <f t="shared" si="78"/>
        <v>0</v>
      </c>
      <c r="N70" s="77">
        <f t="shared" si="78"/>
        <v>0</v>
      </c>
      <c r="AC70" s="69"/>
      <c r="AD70" s="69"/>
      <c r="AE70" s="69"/>
      <c r="AF70" s="69"/>
      <c r="AO70" s="69"/>
      <c r="AP70" s="69"/>
      <c r="AQ70" s="69"/>
      <c r="AR70" s="69"/>
    </row>
    <row r="71" spans="1:44" ht="13.5"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AC71" s="69"/>
      <c r="AD71" s="69"/>
      <c r="AE71" s="69"/>
      <c r="AF71" s="69"/>
      <c r="AO71" s="69"/>
      <c r="AP71" s="69"/>
      <c r="AQ71" s="69"/>
      <c r="AR71" s="69"/>
    </row>
    <row r="72" spans="1:44" ht="13.5">
      <c r="B72" s="75" t="s">
        <v>186</v>
      </c>
      <c r="C72" s="76">
        <v>4.5999999999999999E-2</v>
      </c>
      <c r="D72" s="76">
        <v>2.3E-3</v>
      </c>
      <c r="E72" s="76">
        <v>0.25558951379759609</v>
      </c>
      <c r="F72" s="76"/>
      <c r="G72" s="76">
        <v>2.8E-3</v>
      </c>
      <c r="H72" s="76">
        <v>0.68259999999999998</v>
      </c>
      <c r="I72" s="76">
        <v>1E-4</v>
      </c>
      <c r="J72" s="76">
        <v>8.9999999999999998E-4</v>
      </c>
      <c r="K72" s="76">
        <v>1.4E-3</v>
      </c>
      <c r="L72" s="76">
        <v>0</v>
      </c>
      <c r="M72" s="76">
        <v>8.3000000000000001E-3</v>
      </c>
      <c r="N72" s="76">
        <v>0.99998951379759604</v>
      </c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</row>
    <row r="73" spans="1:44" ht="13.5">
      <c r="B73" s="75" t="s">
        <v>321</v>
      </c>
      <c r="C73" s="74">
        <f>C62-C72</f>
        <v>0</v>
      </c>
      <c r="D73" s="74">
        <f>D62-D72</f>
        <v>0</v>
      </c>
      <c r="E73" s="74">
        <f>E63-E72</f>
        <v>1.0486202403903189E-5</v>
      </c>
      <c r="F73" s="74"/>
      <c r="G73" s="74">
        <f t="shared" ref="G73:N73" si="79">G62-G72</f>
        <v>0</v>
      </c>
      <c r="H73" s="74">
        <f t="shared" si="79"/>
        <v>0</v>
      </c>
      <c r="I73" s="74">
        <f t="shared" si="79"/>
        <v>0</v>
      </c>
      <c r="J73" s="74">
        <f t="shared" si="79"/>
        <v>0</v>
      </c>
      <c r="K73" s="74">
        <f t="shared" si="79"/>
        <v>0</v>
      </c>
      <c r="L73" s="74">
        <f t="shared" si="79"/>
        <v>0</v>
      </c>
      <c r="M73" s="74">
        <f t="shared" si="79"/>
        <v>0</v>
      </c>
      <c r="N73" s="74">
        <f t="shared" si="79"/>
        <v>1.04862024039587E-5</v>
      </c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</row>
    <row r="74" spans="1:44" ht="13.5"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</row>
    <row r="75" spans="1:44" ht="17.25">
      <c r="B75" s="69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</row>
    <row r="76" spans="1:44" ht="17.25">
      <c r="B76" s="69"/>
      <c r="C76" s="70"/>
      <c r="D76" s="70"/>
      <c r="E76" s="70"/>
      <c r="F76" s="70"/>
      <c r="G76" s="70"/>
      <c r="H76" s="70"/>
      <c r="I76" s="70"/>
      <c r="J76" s="70"/>
      <c r="K76" s="70"/>
      <c r="L76" s="70"/>
      <c r="M76" s="70"/>
      <c r="N76" s="70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</row>
    <row r="77" spans="1:44" ht="17.25"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</row>
    <row r="78" spans="1:44" ht="17.25">
      <c r="A78" s="71">
        <f>COUNTIF(A3:A60,"CA")</f>
        <v>40</v>
      </c>
      <c r="B78" s="69"/>
      <c r="C78" s="70"/>
      <c r="D78" s="70"/>
      <c r="E78" s="70"/>
      <c r="F78" s="70"/>
      <c r="G78" s="70"/>
      <c r="H78" s="70"/>
      <c r="I78" s="70"/>
      <c r="J78" s="70"/>
      <c r="K78" s="70"/>
      <c r="L78" s="70"/>
      <c r="M78" s="70"/>
      <c r="N78" s="70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</row>
    <row r="79" spans="1:44" ht="17.25">
      <c r="A79" s="71">
        <f>COUNTIF(A3:A60,"CW")</f>
        <v>18</v>
      </c>
      <c r="B79" s="69"/>
      <c r="C79" s="70"/>
      <c r="D79" s="70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</row>
    <row r="80" spans="1:44" ht="17.25">
      <c r="B80" s="69"/>
      <c r="C80" s="70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</row>
    <row r="81" spans="2:44" ht="17.25"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</row>
    <row r="82" spans="2:44" ht="17.25">
      <c r="B82" s="69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</row>
  </sheetData>
  <mergeCells count="15">
    <mergeCell ref="E1:F1"/>
    <mergeCell ref="AC2:AD2"/>
    <mergeCell ref="AE2:AF2"/>
    <mergeCell ref="AH2:AI2"/>
    <mergeCell ref="AJ2:AK2"/>
    <mergeCell ref="E63:F63"/>
    <mergeCell ref="AO2:AP2"/>
    <mergeCell ref="AL2:AM2"/>
    <mergeCell ref="AS2:AT2"/>
    <mergeCell ref="P2:Q2"/>
    <mergeCell ref="R2:S2"/>
    <mergeCell ref="U2:V2"/>
    <mergeCell ref="W2:X2"/>
    <mergeCell ref="AQ2:AR2"/>
    <mergeCell ref="Y2:Z2"/>
  </mergeCells>
  <pageMargins left="0.7" right="0.7" top="0.75" bottom="0.75" header="0.3" footer="0.3"/>
  <pageSetup paperSize="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9BEDB-8FEB-421B-A66E-7D7B3CDE3A63}">
  <sheetPr>
    <tabColor theme="9" tint="0.79998168889431442"/>
  </sheetPr>
  <dimension ref="A1:BZ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8.85546875" defaultRowHeight="15" outlineLevelCol="1"/>
  <cols>
    <col min="1" max="1" width="9.140625" style="223" customWidth="1" outlineLevel="1"/>
    <col min="2" max="2" width="26.7109375" style="223" customWidth="1" outlineLevel="1"/>
    <col min="3" max="14" width="13.7109375" style="250" customWidth="1" outlineLevel="1"/>
    <col min="15" max="15" width="8.85546875" style="223"/>
    <col min="16" max="16" width="12.140625" style="223" bestFit="1" customWidth="1"/>
    <col min="17" max="17" width="12.140625" style="223" customWidth="1"/>
    <col min="18" max="18" width="12.140625" style="223" bestFit="1" customWidth="1"/>
    <col min="19" max="19" width="10.5703125" style="223" bestFit="1" customWidth="1"/>
    <col min="20" max="20" width="8.85546875" style="223"/>
    <col min="21" max="21" width="12.140625" style="223" bestFit="1" customWidth="1"/>
    <col min="22" max="22" width="12.140625" style="223" customWidth="1"/>
    <col min="23" max="23" width="12.140625" style="223" bestFit="1" customWidth="1"/>
    <col min="24" max="24" width="10.5703125" style="223" bestFit="1" customWidth="1"/>
    <col min="25" max="25" width="11.7109375" style="223" customWidth="1"/>
    <col min="26" max="26" width="11.5703125" style="223" customWidth="1"/>
    <col min="27" max="27" width="13.7109375" style="223" customWidth="1"/>
    <col min="28" max="28" width="11.5703125" style="223" customWidth="1"/>
    <col min="29" max="29" width="8.85546875" style="223"/>
    <col min="30" max="30" width="12.140625" style="223" bestFit="1" customWidth="1"/>
    <col min="31" max="31" width="12.140625" style="223" customWidth="1"/>
    <col min="32" max="32" width="12.140625" style="223" bestFit="1" customWidth="1"/>
    <col min="33" max="33" width="10.5703125" style="223" bestFit="1" customWidth="1"/>
    <col min="34" max="34" width="8.85546875" style="223"/>
    <col min="35" max="35" width="12.140625" style="223" bestFit="1" customWidth="1"/>
    <col min="36" max="36" width="12.140625" style="223" customWidth="1"/>
    <col min="37" max="37" width="12.28515625" style="223" bestFit="1" customWidth="1"/>
    <col min="38" max="38" width="10.28515625" style="223" bestFit="1" customWidth="1"/>
    <col min="39" max="39" width="12.140625" style="223" bestFit="1" customWidth="1"/>
    <col min="40" max="40" width="10.28515625" style="223" bestFit="1" customWidth="1"/>
    <col min="41" max="41" width="8.42578125" style="223" customWidth="1"/>
    <col min="42" max="42" width="13.5703125" style="223" customWidth="1"/>
    <col min="43" max="43" width="11.5703125" style="223" customWidth="1"/>
    <col min="44" max="44" width="9.140625" style="223" customWidth="1"/>
    <col min="45" max="45" width="12.7109375" style="223" bestFit="1" customWidth="1"/>
    <col min="46" max="46" width="12.140625" style="223" customWidth="1"/>
    <col min="47" max="47" width="12.7109375" style="223" bestFit="1" customWidth="1"/>
    <col min="48" max="48" width="10.28515625" style="223" bestFit="1" customWidth="1"/>
    <col min="49" max="49" width="12.7109375" style="223" bestFit="1" customWidth="1"/>
    <col min="50" max="50" width="10.28515625" style="223" bestFit="1" customWidth="1"/>
    <col min="51" max="53" width="10.28515625" style="223" customWidth="1"/>
    <col min="54" max="64" width="8.85546875" style="223"/>
    <col min="65" max="65" width="9.85546875" style="223" bestFit="1" customWidth="1"/>
    <col min="66" max="76" width="8.85546875" style="223"/>
    <col min="77" max="77" width="9.85546875" style="223" bestFit="1" customWidth="1"/>
    <col min="78" max="16384" width="8.85546875" style="223"/>
  </cols>
  <sheetData>
    <row r="1" spans="1:78" ht="17.25">
      <c r="B1" s="86" t="s">
        <v>516</v>
      </c>
      <c r="C1" s="224"/>
      <c r="D1" s="224"/>
      <c r="E1" s="766" t="s">
        <v>101</v>
      </c>
      <c r="F1" s="767"/>
      <c r="G1" s="224"/>
      <c r="H1" s="224"/>
      <c r="I1" s="224"/>
      <c r="J1" s="224"/>
      <c r="K1" s="224"/>
      <c r="L1" s="224"/>
      <c r="M1" s="224"/>
      <c r="N1" s="224"/>
      <c r="O1" s="225"/>
      <c r="P1" s="225" t="s">
        <v>492</v>
      </c>
      <c r="Q1" s="225"/>
      <c r="R1" s="225" t="s">
        <v>492</v>
      </c>
      <c r="S1" s="225"/>
      <c r="T1" s="225"/>
      <c r="U1" s="225" t="s">
        <v>493</v>
      </c>
      <c r="V1" s="225"/>
      <c r="W1" s="225" t="s">
        <v>493</v>
      </c>
      <c r="X1" s="225"/>
      <c r="Y1" s="225" t="s">
        <v>493</v>
      </c>
      <c r="Z1" s="225"/>
      <c r="AA1" s="225" t="s">
        <v>493</v>
      </c>
      <c r="AB1" s="225"/>
      <c r="AC1" s="225"/>
      <c r="AD1" s="225" t="s">
        <v>494</v>
      </c>
      <c r="AE1" s="225"/>
      <c r="AF1" s="225" t="s">
        <v>494</v>
      </c>
      <c r="AG1" s="225"/>
      <c r="AH1" s="225"/>
      <c r="AI1" s="225" t="s">
        <v>495</v>
      </c>
      <c r="AJ1" s="225"/>
      <c r="AK1" s="225" t="s">
        <v>495</v>
      </c>
      <c r="AL1" s="225"/>
      <c r="AM1" s="225" t="s">
        <v>495</v>
      </c>
      <c r="AN1" s="225"/>
      <c r="AO1" s="225"/>
      <c r="AP1" s="225" t="s">
        <v>497</v>
      </c>
      <c r="AQ1" s="225"/>
      <c r="AR1" s="225"/>
      <c r="AS1" s="225" t="s">
        <v>496</v>
      </c>
      <c r="AT1" s="225"/>
      <c r="AU1" s="225" t="s">
        <v>496</v>
      </c>
      <c r="AV1" s="225"/>
      <c r="AW1" s="225" t="s">
        <v>496</v>
      </c>
      <c r="AX1" s="225"/>
      <c r="AY1" s="225"/>
      <c r="AZ1" s="225"/>
      <c r="BA1" s="225"/>
    </row>
    <row r="2" spans="1:78" ht="66" customHeight="1">
      <c r="B2" s="664" t="s">
        <v>195</v>
      </c>
      <c r="C2" s="665" t="s">
        <v>99</v>
      </c>
      <c r="D2" s="665" t="s">
        <v>498</v>
      </c>
      <c r="E2" s="665" t="s">
        <v>499</v>
      </c>
      <c r="F2" s="665" t="s">
        <v>500</v>
      </c>
      <c r="G2" s="665" t="s">
        <v>102</v>
      </c>
      <c r="H2" s="665" t="s">
        <v>103</v>
      </c>
      <c r="I2" s="665" t="s">
        <v>501</v>
      </c>
      <c r="J2" s="665" t="s">
        <v>107</v>
      </c>
      <c r="K2" s="665" t="s">
        <v>108</v>
      </c>
      <c r="L2" s="665" t="s">
        <v>109</v>
      </c>
      <c r="M2" s="665" t="s">
        <v>502</v>
      </c>
      <c r="N2" s="665" t="s">
        <v>98</v>
      </c>
      <c r="O2" s="225"/>
      <c r="P2" s="753" t="s">
        <v>503</v>
      </c>
      <c r="Q2" s="754"/>
      <c r="R2" s="753" t="s">
        <v>504</v>
      </c>
      <c r="S2" s="754"/>
      <c r="T2" s="225"/>
      <c r="U2" s="753" t="s">
        <v>503</v>
      </c>
      <c r="V2" s="754"/>
      <c r="W2" s="753" t="s">
        <v>504</v>
      </c>
      <c r="X2" s="754"/>
      <c r="Y2" s="755" t="s">
        <v>517</v>
      </c>
      <c r="Z2" s="765"/>
      <c r="AA2" s="755" t="s">
        <v>518</v>
      </c>
      <c r="AB2" s="765"/>
      <c r="AC2" s="225"/>
      <c r="AD2" s="753" t="s">
        <v>503</v>
      </c>
      <c r="AE2" s="754"/>
      <c r="AF2" s="753" t="s">
        <v>504</v>
      </c>
      <c r="AG2" s="754"/>
      <c r="AH2" s="225"/>
      <c r="AI2" s="753" t="s">
        <v>519</v>
      </c>
      <c r="AJ2" s="754"/>
      <c r="AK2" s="755" t="s">
        <v>507</v>
      </c>
      <c r="AL2" s="756"/>
      <c r="AM2" s="755" t="s">
        <v>517</v>
      </c>
      <c r="AN2" s="765"/>
      <c r="AO2" s="167"/>
      <c r="AP2" s="761" t="s">
        <v>510</v>
      </c>
      <c r="AQ2" s="762"/>
      <c r="AR2" s="225"/>
      <c r="AS2" s="753" t="s">
        <v>520</v>
      </c>
      <c r="AT2" s="754"/>
      <c r="AU2" s="755" t="s">
        <v>511</v>
      </c>
      <c r="AV2" s="756"/>
      <c r="AW2" s="755" t="s">
        <v>521</v>
      </c>
      <c r="AX2" s="756"/>
      <c r="AY2" s="260"/>
      <c r="AZ2" s="260"/>
      <c r="BA2" s="260"/>
      <c r="BC2" s="226" t="s">
        <v>186</v>
      </c>
    </row>
    <row r="3" spans="1:78" ht="17.25">
      <c r="A3" s="227" t="s">
        <v>512</v>
      </c>
      <c r="B3" s="651" t="s">
        <v>122</v>
      </c>
      <c r="C3" s="666">
        <v>12944</v>
      </c>
      <c r="D3" s="666">
        <v>795</v>
      </c>
      <c r="E3" s="666">
        <v>90774</v>
      </c>
      <c r="F3" s="666">
        <v>11291</v>
      </c>
      <c r="G3" s="666">
        <v>2936</v>
      </c>
      <c r="H3" s="666">
        <v>423080</v>
      </c>
      <c r="I3" s="666">
        <v>63</v>
      </c>
      <c r="J3" s="666">
        <v>1118</v>
      </c>
      <c r="K3" s="666">
        <v>835</v>
      </c>
      <c r="L3" s="666">
        <v>0</v>
      </c>
      <c r="M3" s="666">
        <v>9121</v>
      </c>
      <c r="N3" s="666">
        <f>SUM(C3:M3)</f>
        <v>552957</v>
      </c>
      <c r="O3" s="225"/>
      <c r="P3" s="653">
        <v>0</v>
      </c>
      <c r="Q3" s="654">
        <f>ROUND(P3/P$61,4)</f>
        <v>0</v>
      </c>
      <c r="R3" s="653">
        <v>0</v>
      </c>
      <c r="S3" s="654">
        <f>ROUND(R3/R$61,4)</f>
        <v>0</v>
      </c>
      <c r="T3" s="225"/>
      <c r="U3" s="653">
        <f t="shared" ref="U3:U60" si="0">SUMIF($A3,"CW",C3)+SUMIF($A3,"CW",D3)+SUMIF($A3,"CW",E3)+SUMIF($A3,"CW",F3)+SUMIF($A3,"CW",G3)+SUMIF($A3,"CW",H3)+SUMIF($A3,"CW",I3)+SUMIF($A3,"CW",J3)+SUMIF($A3,"CW",K3)+SUMIF($A3,"CW",L3)</f>
        <v>543836</v>
      </c>
      <c r="V3" s="654">
        <f>ROUND(U3/U$61,4)</f>
        <v>7.6300000000000007E-2</v>
      </c>
      <c r="W3" s="653">
        <f t="shared" ref="W3:W60" si="1">SUMIF($A3,"CW",M3)</f>
        <v>9121</v>
      </c>
      <c r="X3" s="654">
        <f>ROUND(W3/W$61,4)</f>
        <v>0.25590000000000002</v>
      </c>
      <c r="Y3" s="653">
        <f>SUMIF($A3,"CW",E3)+SUMIF($A3,"CW",F3)</f>
        <v>102065</v>
      </c>
      <c r="Z3" s="654">
        <f>ROUND(Y3/Y$61,4)</f>
        <v>6.4500000000000002E-2</v>
      </c>
      <c r="AA3" s="653">
        <f>N3</f>
        <v>552957</v>
      </c>
      <c r="AB3" s="654">
        <f>ROUND(AA3/AA$61,4)</f>
        <v>7.7200000000000005E-2</v>
      </c>
      <c r="AC3" s="225"/>
      <c r="AD3" s="653">
        <f t="shared" ref="AD3:AD20" si="2">SUMIF($A3,"CA",C3)+SUMIF($A3,"CA",D3)+SUMIF($A3,"CA",E3)+SUMIF($A3,"CA",F3)+SUMIF($A3,"CA",G3)+SUMIF($A3,"CA",H3)+SUMIF($A3,"CA",I3)+SUMIF($A3,"CA",J3)+SUMIF($A3,"CA",K3)+SUMIF($A3,"CA",L3)</f>
        <v>0</v>
      </c>
      <c r="AE3" s="654">
        <f>ROUND(AD3/AD$61,4)</f>
        <v>0</v>
      </c>
      <c r="AF3" s="653">
        <f t="shared" ref="AF3:AF20" si="3">SUMIF($A3,"CA",M3)</f>
        <v>0</v>
      </c>
      <c r="AG3" s="654">
        <f>ROUND(AF3/AF$61,4)</f>
        <v>0</v>
      </c>
      <c r="AH3" s="225"/>
      <c r="AI3" s="653">
        <f t="shared" ref="AI3:AI60" si="4">SUMIF($A3,"CA",N3)</f>
        <v>0</v>
      </c>
      <c r="AJ3" s="654">
        <f>ROUND(AI3/AI$61,4)</f>
        <v>0</v>
      </c>
      <c r="AK3" s="653">
        <f t="shared" ref="AK3:AK60" si="5">SUMIF($A3,"CA",C3)+SUMIF($A3,"CA",D3)+SUMIF($A3,"CA",E3)+SUMIF($A3,"CA",F3)+SUMIF($A3,"CA",G3)+SUMIF($A3,"CA",H3)+SUMIF($A3,"CA",I3)+SUMIF($A3,"CA",J3)+SUMIF($A3,"CA",K3)+SUMIF($A3,"CA",L3)</f>
        <v>0</v>
      </c>
      <c r="AL3" s="654">
        <f>ROUND(AK3/AK$61,4)</f>
        <v>0</v>
      </c>
      <c r="AM3" s="653">
        <f t="shared" ref="AM3:AM60" si="6">SUMIF($A3,"CA",E3)+SUMIF($A3,"CA",F3)</f>
        <v>0</v>
      </c>
      <c r="AN3" s="654">
        <f>ROUND(AM3/AM$61,4)</f>
        <v>0</v>
      </c>
      <c r="AO3" s="164"/>
      <c r="AP3" s="653">
        <f>AS3</f>
        <v>552957</v>
      </c>
      <c r="AQ3" s="654">
        <f>ROUND(AP3/AP$61,4)</f>
        <v>4.3900000000000002E-2</v>
      </c>
      <c r="AR3" s="66"/>
      <c r="AS3" s="653">
        <f t="shared" ref="AS3:AS60" si="7">N3</f>
        <v>552957</v>
      </c>
      <c r="AT3" s="655">
        <f>ROUNDDOWN(AS3/AS$61,4)</f>
        <v>3.09E-2</v>
      </c>
      <c r="AU3" s="653">
        <f t="shared" ref="AU3:AU60" si="8">SUM(C3:L3)</f>
        <v>543836</v>
      </c>
      <c r="AV3" s="654">
        <f>ROUND(AU3/AU$61,4)</f>
        <v>3.0700000000000002E-2</v>
      </c>
      <c r="AW3" s="653">
        <f>SUM(E3:F3)</f>
        <v>102065</v>
      </c>
      <c r="AX3" s="654">
        <f t="shared" ref="AX3:AX14" si="9">ROUND(AW3/AW$61,4)</f>
        <v>2.5499999999999998E-2</v>
      </c>
      <c r="AY3" s="164"/>
      <c r="AZ3" s="164"/>
      <c r="BA3" s="164"/>
      <c r="BC3" s="228">
        <v>12944</v>
      </c>
      <c r="BD3" s="228">
        <f t="shared" ref="BD3:BD60" si="10">C3-BC3</f>
        <v>0</v>
      </c>
      <c r="BE3" s="229">
        <v>795</v>
      </c>
      <c r="BF3" s="228">
        <f t="shared" ref="BF3:BF60" si="11">D3-BE3</f>
        <v>0</v>
      </c>
      <c r="BG3" s="229">
        <v>90774</v>
      </c>
      <c r="BH3" s="228">
        <f t="shared" ref="BH3:BH60" si="12">E3-BG3</f>
        <v>0</v>
      </c>
      <c r="BI3" s="229">
        <v>11291</v>
      </c>
      <c r="BJ3" s="228">
        <f t="shared" ref="BJ3:BJ60" si="13">F3-BI3</f>
        <v>0</v>
      </c>
      <c r="BK3" s="229">
        <v>2936</v>
      </c>
      <c r="BL3" s="228">
        <f t="shared" ref="BL3:BL60" si="14">G3-BK3</f>
        <v>0</v>
      </c>
      <c r="BM3" s="228">
        <v>423080</v>
      </c>
      <c r="BN3" s="228">
        <f t="shared" ref="BN3:BN60" si="15">H3-BM3</f>
        <v>0</v>
      </c>
      <c r="BO3" s="228">
        <v>63</v>
      </c>
      <c r="BP3" s="228">
        <f t="shared" ref="BP3:BP60" si="16">I3-BO3</f>
        <v>0</v>
      </c>
      <c r="BQ3" s="229">
        <v>1118</v>
      </c>
      <c r="BR3" s="228">
        <f t="shared" ref="BR3:BR60" si="17">J3-BQ3</f>
        <v>0</v>
      </c>
      <c r="BS3" s="229">
        <v>835</v>
      </c>
      <c r="BT3" s="228">
        <f t="shared" ref="BT3:BT60" si="18">K3-BS3</f>
        <v>0</v>
      </c>
      <c r="BU3" s="228">
        <v>0</v>
      </c>
      <c r="BV3" s="228">
        <f t="shared" ref="BV3:BV60" si="19">L3-BU3</f>
        <v>0</v>
      </c>
      <c r="BW3" s="229">
        <v>9121</v>
      </c>
      <c r="BX3" s="228">
        <f t="shared" ref="BX3:BX60" si="20">M3-BW3</f>
        <v>0</v>
      </c>
      <c r="BY3" s="230">
        <v>552957</v>
      </c>
      <c r="BZ3" s="230">
        <f t="shared" ref="BZ3:BZ60" si="21">N3-BY3</f>
        <v>0</v>
      </c>
    </row>
    <row r="4" spans="1:78" ht="17.25">
      <c r="A4" s="227" t="s">
        <v>513</v>
      </c>
      <c r="B4" s="651" t="s">
        <v>123</v>
      </c>
      <c r="C4" s="666">
        <v>0</v>
      </c>
      <c r="D4" s="666">
        <v>0</v>
      </c>
      <c r="E4" s="666">
        <v>136</v>
      </c>
      <c r="F4" s="666">
        <v>3</v>
      </c>
      <c r="G4" s="666">
        <v>0</v>
      </c>
      <c r="H4" s="666">
        <v>311</v>
      </c>
      <c r="I4" s="666">
        <v>0</v>
      </c>
      <c r="J4" s="666">
        <v>0</v>
      </c>
      <c r="K4" s="666">
        <v>0</v>
      </c>
      <c r="L4" s="666">
        <v>0</v>
      </c>
      <c r="M4" s="666">
        <v>0</v>
      </c>
      <c r="N4" s="666">
        <f t="shared" ref="N4:N60" si="22">SUM(C4:M4)</f>
        <v>450</v>
      </c>
      <c r="O4" s="225"/>
      <c r="P4" s="653">
        <v>0</v>
      </c>
      <c r="Q4" s="654">
        <f t="shared" ref="Q4:Q60" si="23">ROUND(P4/P$61,4)</f>
        <v>0</v>
      </c>
      <c r="R4" s="653">
        <v>0</v>
      </c>
      <c r="S4" s="654">
        <f t="shared" ref="S4:S60" si="24">ROUND(R4/R$61,4)</f>
        <v>0</v>
      </c>
      <c r="T4" s="225"/>
      <c r="U4" s="653">
        <f t="shared" si="0"/>
        <v>0</v>
      </c>
      <c r="V4" s="654">
        <f t="shared" ref="V4:V60" si="25">ROUND(U4/U$61,4)</f>
        <v>0</v>
      </c>
      <c r="W4" s="653">
        <f t="shared" si="1"/>
        <v>0</v>
      </c>
      <c r="X4" s="654">
        <f t="shared" ref="X4:X60" si="26">ROUND(W4/W$61,4)</f>
        <v>0</v>
      </c>
      <c r="Y4" s="653">
        <f t="shared" ref="Y4:Y60" si="27">SUMIF($A4,"CW",E4)+SUMIF($A4,"CW",F4)</f>
        <v>0</v>
      </c>
      <c r="Z4" s="654">
        <f t="shared" ref="Z4:Z60" si="28">ROUND(Y4/Y$61,4)</f>
        <v>0</v>
      </c>
      <c r="AA4" s="653">
        <v>0</v>
      </c>
      <c r="AB4" s="654">
        <f t="shared" ref="AB4:AB60" si="29">ROUND(AA4/AA$61,4)</f>
        <v>0</v>
      </c>
      <c r="AC4" s="225"/>
      <c r="AD4" s="653">
        <f t="shared" si="2"/>
        <v>450</v>
      </c>
      <c r="AE4" s="654">
        <f t="shared" ref="AE4:AE60" si="30">ROUND(AD4/AD$61,4)</f>
        <v>1E-4</v>
      </c>
      <c r="AF4" s="653">
        <f t="shared" si="3"/>
        <v>0</v>
      </c>
      <c r="AG4" s="654">
        <f t="shared" ref="AG4:AG60" si="31">ROUND(AF4/AF$61,4)</f>
        <v>0</v>
      </c>
      <c r="AH4" s="225"/>
      <c r="AI4" s="653">
        <f t="shared" si="4"/>
        <v>450</v>
      </c>
      <c r="AJ4" s="654">
        <f t="shared" ref="AJ4:AJ60" si="32">ROUND(AI4/AI$61,4)</f>
        <v>0</v>
      </c>
      <c r="AK4" s="653">
        <f t="shared" si="5"/>
        <v>450</v>
      </c>
      <c r="AL4" s="654">
        <f t="shared" ref="AL4:AL60" si="33">ROUND(AK4/AK$61,4)</f>
        <v>0</v>
      </c>
      <c r="AM4" s="653">
        <f t="shared" si="6"/>
        <v>139</v>
      </c>
      <c r="AN4" s="654">
        <f>ROUND(AM4/AM$61,4)</f>
        <v>1E-4</v>
      </c>
      <c r="AO4" s="164"/>
      <c r="AP4" s="653">
        <f t="shared" ref="AP4:AP60" si="34">AS4</f>
        <v>450</v>
      </c>
      <c r="AQ4" s="654">
        <f t="shared" ref="AQ4:AQ60" si="35">ROUND(AP4/AP$61,4)</f>
        <v>0</v>
      </c>
      <c r="AR4" s="66"/>
      <c r="AS4" s="653">
        <f t="shared" si="7"/>
        <v>450</v>
      </c>
      <c r="AT4" s="654">
        <f t="shared" ref="AT4:AT60" si="36">ROUND(AS4/AS$61,4)</f>
        <v>0</v>
      </c>
      <c r="AU4" s="653">
        <f t="shared" si="8"/>
        <v>450</v>
      </c>
      <c r="AV4" s="654">
        <f t="shared" ref="AV4:AV60" si="37">ROUND(AU4/AU$61,4)</f>
        <v>0</v>
      </c>
      <c r="AW4" s="653">
        <f t="shared" ref="AW4:AW60" si="38">SUM(E4:F4)</f>
        <v>139</v>
      </c>
      <c r="AX4" s="654">
        <f t="shared" si="9"/>
        <v>0</v>
      </c>
      <c r="AY4" s="164"/>
      <c r="AZ4" s="164"/>
      <c r="BA4" s="164"/>
      <c r="BC4" s="228">
        <v>0</v>
      </c>
      <c r="BD4" s="228">
        <f t="shared" si="10"/>
        <v>0</v>
      </c>
      <c r="BE4" s="229">
        <v>0</v>
      </c>
      <c r="BF4" s="228">
        <f t="shared" si="11"/>
        <v>0</v>
      </c>
      <c r="BG4" s="229">
        <v>136</v>
      </c>
      <c r="BH4" s="228">
        <f t="shared" si="12"/>
        <v>0</v>
      </c>
      <c r="BI4" s="229">
        <v>3</v>
      </c>
      <c r="BJ4" s="228">
        <f t="shared" si="13"/>
        <v>0</v>
      </c>
      <c r="BK4" s="229">
        <v>0</v>
      </c>
      <c r="BL4" s="228">
        <f t="shared" si="14"/>
        <v>0</v>
      </c>
      <c r="BM4" s="228">
        <v>311</v>
      </c>
      <c r="BN4" s="228">
        <f t="shared" si="15"/>
        <v>0</v>
      </c>
      <c r="BO4" s="228">
        <v>0</v>
      </c>
      <c r="BP4" s="228">
        <f t="shared" si="16"/>
        <v>0</v>
      </c>
      <c r="BQ4" s="229">
        <v>0</v>
      </c>
      <c r="BR4" s="228">
        <f t="shared" si="17"/>
        <v>0</v>
      </c>
      <c r="BS4" s="229">
        <v>0</v>
      </c>
      <c r="BT4" s="228">
        <f t="shared" si="18"/>
        <v>0</v>
      </c>
      <c r="BU4" s="228">
        <v>0</v>
      </c>
      <c r="BV4" s="228">
        <f t="shared" si="19"/>
        <v>0</v>
      </c>
      <c r="BW4" s="229">
        <v>0</v>
      </c>
      <c r="BX4" s="228">
        <f t="shared" si="20"/>
        <v>0</v>
      </c>
      <c r="BY4" s="230">
        <v>450</v>
      </c>
      <c r="BZ4" s="230">
        <f t="shared" si="21"/>
        <v>0</v>
      </c>
    </row>
    <row r="5" spans="1:78" ht="17.25">
      <c r="A5" s="227" t="s">
        <v>513</v>
      </c>
      <c r="B5" s="651" t="s">
        <v>124</v>
      </c>
      <c r="C5" s="666">
        <v>287</v>
      </c>
      <c r="D5" s="666">
        <v>41</v>
      </c>
      <c r="E5" s="666">
        <v>2608</v>
      </c>
      <c r="F5" s="666">
        <v>292</v>
      </c>
      <c r="G5" s="666">
        <v>0</v>
      </c>
      <c r="H5" s="666">
        <v>7916</v>
      </c>
      <c r="I5" s="666">
        <v>0</v>
      </c>
      <c r="J5" s="666">
        <v>0</v>
      </c>
      <c r="K5" s="666">
        <v>14</v>
      </c>
      <c r="L5" s="666">
        <v>1</v>
      </c>
      <c r="M5" s="666">
        <v>0</v>
      </c>
      <c r="N5" s="666">
        <f t="shared" si="22"/>
        <v>11159</v>
      </c>
      <c r="O5" s="225"/>
      <c r="P5" s="653">
        <v>0</v>
      </c>
      <c r="Q5" s="654">
        <f t="shared" si="23"/>
        <v>0</v>
      </c>
      <c r="R5" s="653">
        <v>0</v>
      </c>
      <c r="S5" s="654">
        <f t="shared" si="24"/>
        <v>0</v>
      </c>
      <c r="T5" s="225"/>
      <c r="U5" s="653">
        <f t="shared" si="0"/>
        <v>0</v>
      </c>
      <c r="V5" s="654">
        <f t="shared" si="25"/>
        <v>0</v>
      </c>
      <c r="W5" s="653">
        <f t="shared" si="1"/>
        <v>0</v>
      </c>
      <c r="X5" s="654">
        <f t="shared" si="26"/>
        <v>0</v>
      </c>
      <c r="Y5" s="653">
        <f t="shared" si="27"/>
        <v>0</v>
      </c>
      <c r="Z5" s="654">
        <f t="shared" si="28"/>
        <v>0</v>
      </c>
      <c r="AA5" s="653">
        <v>0</v>
      </c>
      <c r="AB5" s="654">
        <f t="shared" si="29"/>
        <v>0</v>
      </c>
      <c r="AC5" s="225"/>
      <c r="AD5" s="653">
        <f t="shared" si="2"/>
        <v>11159</v>
      </c>
      <c r="AE5" s="654">
        <f t="shared" si="30"/>
        <v>2.0999999999999999E-3</v>
      </c>
      <c r="AF5" s="653">
        <f t="shared" si="3"/>
        <v>0</v>
      </c>
      <c r="AG5" s="654">
        <f t="shared" si="31"/>
        <v>0</v>
      </c>
      <c r="AH5" s="225"/>
      <c r="AI5" s="653">
        <f t="shared" si="4"/>
        <v>11159</v>
      </c>
      <c r="AJ5" s="654">
        <f t="shared" si="32"/>
        <v>1E-3</v>
      </c>
      <c r="AK5" s="653">
        <f t="shared" si="5"/>
        <v>11159</v>
      </c>
      <c r="AL5" s="654">
        <f t="shared" si="33"/>
        <v>1.1000000000000001E-3</v>
      </c>
      <c r="AM5" s="653">
        <f t="shared" si="6"/>
        <v>2900</v>
      </c>
      <c r="AN5" s="654">
        <f t="shared" ref="AN5:AN60" si="39">ROUND(AM5/AM$61,4)</f>
        <v>1.1999999999999999E-3</v>
      </c>
      <c r="AO5" s="164"/>
      <c r="AP5" s="653">
        <f t="shared" si="34"/>
        <v>11159</v>
      </c>
      <c r="AQ5" s="654">
        <f t="shared" si="35"/>
        <v>8.9999999999999998E-4</v>
      </c>
      <c r="AR5" s="66"/>
      <c r="AS5" s="653">
        <f t="shared" si="7"/>
        <v>11159</v>
      </c>
      <c r="AT5" s="654">
        <f t="shared" si="36"/>
        <v>5.9999999999999995E-4</v>
      </c>
      <c r="AU5" s="653">
        <f t="shared" si="8"/>
        <v>11159</v>
      </c>
      <c r="AV5" s="654">
        <f t="shared" si="37"/>
        <v>5.9999999999999995E-4</v>
      </c>
      <c r="AW5" s="653">
        <f t="shared" si="38"/>
        <v>2900</v>
      </c>
      <c r="AX5" s="654">
        <f t="shared" si="9"/>
        <v>6.9999999999999999E-4</v>
      </c>
      <c r="AY5" s="164"/>
      <c r="AZ5" s="164"/>
      <c r="BA5" s="164"/>
      <c r="BC5" s="228">
        <v>287</v>
      </c>
      <c r="BD5" s="228">
        <f t="shared" si="10"/>
        <v>0</v>
      </c>
      <c r="BE5" s="229">
        <v>41</v>
      </c>
      <c r="BF5" s="228">
        <f t="shared" si="11"/>
        <v>0</v>
      </c>
      <c r="BG5" s="229">
        <v>2608</v>
      </c>
      <c r="BH5" s="228">
        <f t="shared" si="12"/>
        <v>0</v>
      </c>
      <c r="BI5" s="229">
        <v>292</v>
      </c>
      <c r="BJ5" s="228">
        <f t="shared" si="13"/>
        <v>0</v>
      </c>
      <c r="BK5" s="229">
        <v>0</v>
      </c>
      <c r="BL5" s="228">
        <f t="shared" si="14"/>
        <v>0</v>
      </c>
      <c r="BM5" s="228">
        <v>7916</v>
      </c>
      <c r="BN5" s="228">
        <f t="shared" si="15"/>
        <v>0</v>
      </c>
      <c r="BO5" s="228">
        <v>0</v>
      </c>
      <c r="BP5" s="228">
        <f t="shared" si="16"/>
        <v>0</v>
      </c>
      <c r="BQ5" s="229">
        <v>0</v>
      </c>
      <c r="BR5" s="228">
        <f t="shared" si="17"/>
        <v>0</v>
      </c>
      <c r="BS5" s="229">
        <v>14</v>
      </c>
      <c r="BT5" s="228">
        <f t="shared" si="18"/>
        <v>0</v>
      </c>
      <c r="BU5" s="228">
        <v>1</v>
      </c>
      <c r="BV5" s="228">
        <f t="shared" si="19"/>
        <v>0</v>
      </c>
      <c r="BW5" s="229">
        <v>0</v>
      </c>
      <c r="BX5" s="228">
        <f t="shared" si="20"/>
        <v>0</v>
      </c>
      <c r="BY5" s="230">
        <v>11159</v>
      </c>
      <c r="BZ5" s="230">
        <f t="shared" si="21"/>
        <v>0</v>
      </c>
    </row>
    <row r="6" spans="1:78" ht="17.25">
      <c r="A6" s="227" t="s">
        <v>513</v>
      </c>
      <c r="B6" s="651" t="s">
        <v>125</v>
      </c>
      <c r="C6" s="666">
        <v>3966</v>
      </c>
      <c r="D6" s="666">
        <v>393</v>
      </c>
      <c r="E6" s="666">
        <v>27100</v>
      </c>
      <c r="F6" s="666">
        <v>3726</v>
      </c>
      <c r="G6" s="666">
        <v>87</v>
      </c>
      <c r="H6" s="666">
        <v>81358</v>
      </c>
      <c r="I6" s="666">
        <v>0</v>
      </c>
      <c r="J6" s="666">
        <v>3</v>
      </c>
      <c r="K6" s="666">
        <v>111</v>
      </c>
      <c r="L6" s="666">
        <v>43</v>
      </c>
      <c r="M6" s="666">
        <v>396</v>
      </c>
      <c r="N6" s="666">
        <f t="shared" si="22"/>
        <v>117183</v>
      </c>
      <c r="O6" s="225"/>
      <c r="P6" s="653">
        <v>0</v>
      </c>
      <c r="Q6" s="654">
        <f>ROUND(P6/P$61,4)</f>
        <v>0</v>
      </c>
      <c r="R6" s="653">
        <v>0</v>
      </c>
      <c r="S6" s="654">
        <f t="shared" si="24"/>
        <v>0</v>
      </c>
      <c r="T6" s="225"/>
      <c r="U6" s="653">
        <f t="shared" si="0"/>
        <v>0</v>
      </c>
      <c r="V6" s="654">
        <f>ROUND(U6/U$61,4)</f>
        <v>0</v>
      </c>
      <c r="W6" s="653">
        <f t="shared" si="1"/>
        <v>0</v>
      </c>
      <c r="X6" s="654">
        <f t="shared" si="26"/>
        <v>0</v>
      </c>
      <c r="Y6" s="653">
        <f t="shared" si="27"/>
        <v>0</v>
      </c>
      <c r="Z6" s="654">
        <f t="shared" si="28"/>
        <v>0</v>
      </c>
      <c r="AA6" s="653">
        <v>0</v>
      </c>
      <c r="AB6" s="654">
        <f t="shared" si="29"/>
        <v>0</v>
      </c>
      <c r="AC6" s="225"/>
      <c r="AD6" s="653">
        <f t="shared" si="2"/>
        <v>116787</v>
      </c>
      <c r="AE6" s="655">
        <f>ROUNDUP(AD6/AD$61,4)</f>
        <v>2.1599999999999998E-2</v>
      </c>
      <c r="AF6" s="653">
        <f t="shared" si="3"/>
        <v>396</v>
      </c>
      <c r="AG6" s="654">
        <f>ROUND(AF6/AF$61,4)</f>
        <v>4.6600000000000003E-2</v>
      </c>
      <c r="AH6" s="225"/>
      <c r="AI6" s="653">
        <f t="shared" si="4"/>
        <v>117183</v>
      </c>
      <c r="AJ6" s="654">
        <f t="shared" si="32"/>
        <v>1.0999999999999999E-2</v>
      </c>
      <c r="AK6" s="653">
        <f t="shared" si="5"/>
        <v>116787</v>
      </c>
      <c r="AL6" s="654">
        <f t="shared" si="33"/>
        <v>1.0999999999999999E-2</v>
      </c>
      <c r="AM6" s="653">
        <f t="shared" si="6"/>
        <v>30826</v>
      </c>
      <c r="AN6" s="654">
        <f t="shared" si="39"/>
        <v>1.2699999999999999E-2</v>
      </c>
      <c r="AO6" s="164"/>
      <c r="AP6" s="653">
        <f t="shared" si="34"/>
        <v>117183</v>
      </c>
      <c r="AQ6" s="654">
        <f t="shared" si="35"/>
        <v>9.2999999999999992E-3</v>
      </c>
      <c r="AR6" s="66"/>
      <c r="AS6" s="653">
        <f t="shared" si="7"/>
        <v>117183</v>
      </c>
      <c r="AT6" s="654">
        <f t="shared" si="36"/>
        <v>6.6E-3</v>
      </c>
      <c r="AU6" s="653">
        <f t="shared" si="8"/>
        <v>116787</v>
      </c>
      <c r="AV6" s="654">
        <f t="shared" si="37"/>
        <v>6.6E-3</v>
      </c>
      <c r="AW6" s="653">
        <f t="shared" si="38"/>
        <v>30826</v>
      </c>
      <c r="AX6" s="654">
        <f t="shared" si="9"/>
        <v>7.7000000000000002E-3</v>
      </c>
      <c r="AY6" s="164"/>
      <c r="AZ6" s="164"/>
      <c r="BA6" s="164"/>
      <c r="BC6" s="228">
        <v>3966</v>
      </c>
      <c r="BD6" s="228">
        <f t="shared" si="10"/>
        <v>0</v>
      </c>
      <c r="BE6" s="229">
        <v>393</v>
      </c>
      <c r="BF6" s="228">
        <f t="shared" si="11"/>
        <v>0</v>
      </c>
      <c r="BG6" s="229">
        <v>27100</v>
      </c>
      <c r="BH6" s="228">
        <f t="shared" si="12"/>
        <v>0</v>
      </c>
      <c r="BI6" s="229">
        <v>3726</v>
      </c>
      <c r="BJ6" s="228">
        <f t="shared" si="13"/>
        <v>0</v>
      </c>
      <c r="BK6" s="229">
        <v>87</v>
      </c>
      <c r="BL6" s="228">
        <f t="shared" si="14"/>
        <v>0</v>
      </c>
      <c r="BM6" s="228">
        <v>81358</v>
      </c>
      <c r="BN6" s="228">
        <f t="shared" si="15"/>
        <v>0</v>
      </c>
      <c r="BO6" s="228">
        <v>0</v>
      </c>
      <c r="BP6" s="228">
        <f t="shared" si="16"/>
        <v>0</v>
      </c>
      <c r="BQ6" s="229">
        <v>3</v>
      </c>
      <c r="BR6" s="228">
        <f t="shared" si="17"/>
        <v>0</v>
      </c>
      <c r="BS6" s="229">
        <v>111</v>
      </c>
      <c r="BT6" s="228">
        <f t="shared" si="18"/>
        <v>0</v>
      </c>
      <c r="BU6" s="228">
        <v>43</v>
      </c>
      <c r="BV6" s="228">
        <f t="shared" si="19"/>
        <v>0</v>
      </c>
      <c r="BW6" s="229">
        <v>396</v>
      </c>
      <c r="BX6" s="228">
        <f t="shared" si="20"/>
        <v>0</v>
      </c>
      <c r="BY6" s="230">
        <v>117183</v>
      </c>
      <c r="BZ6" s="230">
        <f t="shared" si="21"/>
        <v>0</v>
      </c>
    </row>
    <row r="7" spans="1:78" ht="17.25">
      <c r="A7" s="227" t="s">
        <v>513</v>
      </c>
      <c r="B7" s="651" t="s">
        <v>126</v>
      </c>
      <c r="C7" s="666">
        <v>514</v>
      </c>
      <c r="D7" s="666">
        <v>53</v>
      </c>
      <c r="E7" s="666">
        <v>4447</v>
      </c>
      <c r="F7" s="666">
        <v>549</v>
      </c>
      <c r="G7" s="666">
        <v>7</v>
      </c>
      <c r="H7" s="666">
        <v>11880</v>
      </c>
      <c r="I7" s="666">
        <v>0</v>
      </c>
      <c r="J7" s="666">
        <v>0</v>
      </c>
      <c r="K7" s="666">
        <v>12</v>
      </c>
      <c r="L7" s="666">
        <v>3</v>
      </c>
      <c r="M7" s="666">
        <v>11</v>
      </c>
      <c r="N7" s="666">
        <f t="shared" si="22"/>
        <v>17476</v>
      </c>
      <c r="O7" s="225"/>
      <c r="P7" s="653">
        <v>0</v>
      </c>
      <c r="Q7" s="654">
        <f t="shared" si="23"/>
        <v>0</v>
      </c>
      <c r="R7" s="653">
        <v>0</v>
      </c>
      <c r="S7" s="654">
        <f t="shared" si="24"/>
        <v>0</v>
      </c>
      <c r="T7" s="225"/>
      <c r="U7" s="653">
        <f t="shared" si="0"/>
        <v>0</v>
      </c>
      <c r="V7" s="654">
        <f t="shared" si="25"/>
        <v>0</v>
      </c>
      <c r="W7" s="653">
        <f t="shared" si="1"/>
        <v>0</v>
      </c>
      <c r="X7" s="654">
        <f t="shared" si="26"/>
        <v>0</v>
      </c>
      <c r="Y7" s="653">
        <f t="shared" si="27"/>
        <v>0</v>
      </c>
      <c r="Z7" s="654">
        <f t="shared" si="28"/>
        <v>0</v>
      </c>
      <c r="AA7" s="653">
        <v>0</v>
      </c>
      <c r="AB7" s="654">
        <f t="shared" si="29"/>
        <v>0</v>
      </c>
      <c r="AC7" s="225"/>
      <c r="AD7" s="653">
        <f t="shared" si="2"/>
        <v>17465</v>
      </c>
      <c r="AE7" s="654">
        <f t="shared" si="30"/>
        <v>3.2000000000000002E-3</v>
      </c>
      <c r="AF7" s="653">
        <f t="shared" si="3"/>
        <v>11</v>
      </c>
      <c r="AG7" s="654">
        <f t="shared" si="31"/>
        <v>1.2999999999999999E-3</v>
      </c>
      <c r="AH7" s="225"/>
      <c r="AI7" s="653">
        <f t="shared" si="4"/>
        <v>17476</v>
      </c>
      <c r="AJ7" s="654">
        <f t="shared" si="32"/>
        <v>1.6000000000000001E-3</v>
      </c>
      <c r="AK7" s="653">
        <f t="shared" si="5"/>
        <v>17465</v>
      </c>
      <c r="AL7" s="654">
        <f t="shared" si="33"/>
        <v>1.6000000000000001E-3</v>
      </c>
      <c r="AM7" s="653">
        <f t="shared" si="6"/>
        <v>4996</v>
      </c>
      <c r="AN7" s="654">
        <f t="shared" si="39"/>
        <v>2.0999999999999999E-3</v>
      </c>
      <c r="AO7" s="164"/>
      <c r="AP7" s="653">
        <f t="shared" si="34"/>
        <v>17476</v>
      </c>
      <c r="AQ7" s="654">
        <f t="shared" si="35"/>
        <v>1.4E-3</v>
      </c>
      <c r="AR7" s="66"/>
      <c r="AS7" s="653">
        <f t="shared" si="7"/>
        <v>17476</v>
      </c>
      <c r="AT7" s="654">
        <f t="shared" si="36"/>
        <v>1E-3</v>
      </c>
      <c r="AU7" s="653">
        <f t="shared" si="8"/>
        <v>17465</v>
      </c>
      <c r="AV7" s="654">
        <f t="shared" si="37"/>
        <v>1E-3</v>
      </c>
      <c r="AW7" s="653">
        <f t="shared" si="38"/>
        <v>4996</v>
      </c>
      <c r="AX7" s="654">
        <f t="shared" si="9"/>
        <v>1.1999999999999999E-3</v>
      </c>
      <c r="AY7" s="164"/>
      <c r="AZ7" s="164"/>
      <c r="BA7" s="164"/>
      <c r="BC7" s="228">
        <v>514</v>
      </c>
      <c r="BD7" s="228">
        <f t="shared" si="10"/>
        <v>0</v>
      </c>
      <c r="BE7" s="229">
        <v>53</v>
      </c>
      <c r="BF7" s="228">
        <f t="shared" si="11"/>
        <v>0</v>
      </c>
      <c r="BG7" s="229">
        <v>4447</v>
      </c>
      <c r="BH7" s="228">
        <f t="shared" si="12"/>
        <v>0</v>
      </c>
      <c r="BI7" s="229">
        <v>549</v>
      </c>
      <c r="BJ7" s="228">
        <f t="shared" si="13"/>
        <v>0</v>
      </c>
      <c r="BK7" s="229">
        <v>7</v>
      </c>
      <c r="BL7" s="228">
        <f t="shared" si="14"/>
        <v>0</v>
      </c>
      <c r="BM7" s="228">
        <v>11880</v>
      </c>
      <c r="BN7" s="228">
        <f t="shared" si="15"/>
        <v>0</v>
      </c>
      <c r="BO7" s="228">
        <v>0</v>
      </c>
      <c r="BP7" s="228">
        <f t="shared" si="16"/>
        <v>0</v>
      </c>
      <c r="BQ7" s="229">
        <v>0</v>
      </c>
      <c r="BR7" s="228">
        <f t="shared" si="17"/>
        <v>0</v>
      </c>
      <c r="BS7" s="229">
        <v>12</v>
      </c>
      <c r="BT7" s="228">
        <f t="shared" si="18"/>
        <v>0</v>
      </c>
      <c r="BU7" s="228">
        <v>3</v>
      </c>
      <c r="BV7" s="228">
        <f t="shared" si="19"/>
        <v>0</v>
      </c>
      <c r="BW7" s="229">
        <v>11</v>
      </c>
      <c r="BX7" s="228">
        <f t="shared" si="20"/>
        <v>0</v>
      </c>
      <c r="BY7" s="230">
        <v>17476</v>
      </c>
      <c r="BZ7" s="230">
        <f t="shared" si="21"/>
        <v>0</v>
      </c>
    </row>
    <row r="8" spans="1:78" ht="17.25">
      <c r="A8" s="227" t="s">
        <v>513</v>
      </c>
      <c r="B8" s="651" t="s">
        <v>127</v>
      </c>
      <c r="C8" s="666">
        <v>195</v>
      </c>
      <c r="D8" s="666">
        <v>35</v>
      </c>
      <c r="E8" s="666">
        <v>1321</v>
      </c>
      <c r="F8" s="666">
        <v>152</v>
      </c>
      <c r="G8" s="666">
        <v>5</v>
      </c>
      <c r="H8" s="666">
        <v>9714</v>
      </c>
      <c r="I8" s="666">
        <v>0</v>
      </c>
      <c r="J8" s="666">
        <v>4</v>
      </c>
      <c r="K8" s="666">
        <v>8</v>
      </c>
      <c r="L8" s="666">
        <v>17</v>
      </c>
      <c r="M8" s="666">
        <v>5</v>
      </c>
      <c r="N8" s="666">
        <f t="shared" si="22"/>
        <v>11456</v>
      </c>
      <c r="O8" s="225"/>
      <c r="P8" s="653">
        <v>0</v>
      </c>
      <c r="Q8" s="656">
        <f>ROUND(P8/P$61,4)</f>
        <v>0</v>
      </c>
      <c r="R8" s="653">
        <v>0</v>
      </c>
      <c r="S8" s="654">
        <f t="shared" si="24"/>
        <v>0</v>
      </c>
      <c r="T8" s="225"/>
      <c r="U8" s="653">
        <f t="shared" si="0"/>
        <v>0</v>
      </c>
      <c r="V8" s="656">
        <f>ROUND(U8/U$61,4)</f>
        <v>0</v>
      </c>
      <c r="W8" s="653">
        <f t="shared" si="1"/>
        <v>0</v>
      </c>
      <c r="X8" s="654">
        <f t="shared" si="26"/>
        <v>0</v>
      </c>
      <c r="Y8" s="653">
        <f t="shared" si="27"/>
        <v>0</v>
      </c>
      <c r="Z8" s="654">
        <f t="shared" si="28"/>
        <v>0</v>
      </c>
      <c r="AA8" s="653">
        <v>0</v>
      </c>
      <c r="AB8" s="654">
        <f t="shared" si="29"/>
        <v>0</v>
      </c>
      <c r="AC8" s="225"/>
      <c r="AD8" s="653">
        <f t="shared" si="2"/>
        <v>11451</v>
      </c>
      <c r="AE8" s="656">
        <f>ROUND(AD8/AD$61,4)</f>
        <v>2.0999999999999999E-3</v>
      </c>
      <c r="AF8" s="653">
        <f t="shared" si="3"/>
        <v>5</v>
      </c>
      <c r="AG8" s="654">
        <f t="shared" si="31"/>
        <v>5.9999999999999995E-4</v>
      </c>
      <c r="AH8" s="225"/>
      <c r="AI8" s="653">
        <f t="shared" si="4"/>
        <v>11456</v>
      </c>
      <c r="AJ8" s="654">
        <f t="shared" si="32"/>
        <v>1.1000000000000001E-3</v>
      </c>
      <c r="AK8" s="653">
        <f t="shared" si="5"/>
        <v>11451</v>
      </c>
      <c r="AL8" s="654">
        <f t="shared" si="33"/>
        <v>1.1000000000000001E-3</v>
      </c>
      <c r="AM8" s="653">
        <f t="shared" si="6"/>
        <v>1473</v>
      </c>
      <c r="AN8" s="654">
        <f t="shared" si="39"/>
        <v>5.9999999999999995E-4</v>
      </c>
      <c r="AO8" s="164"/>
      <c r="AP8" s="653">
        <f t="shared" si="34"/>
        <v>11456</v>
      </c>
      <c r="AQ8" s="654">
        <f t="shared" si="35"/>
        <v>8.9999999999999998E-4</v>
      </c>
      <c r="AR8" s="66"/>
      <c r="AS8" s="653">
        <f t="shared" si="7"/>
        <v>11456</v>
      </c>
      <c r="AT8" s="654">
        <f t="shared" si="36"/>
        <v>5.9999999999999995E-4</v>
      </c>
      <c r="AU8" s="653">
        <f t="shared" si="8"/>
        <v>11451</v>
      </c>
      <c r="AV8" s="654">
        <f t="shared" si="37"/>
        <v>5.9999999999999995E-4</v>
      </c>
      <c r="AW8" s="653">
        <f t="shared" si="38"/>
        <v>1473</v>
      </c>
      <c r="AX8" s="654">
        <f t="shared" si="9"/>
        <v>4.0000000000000002E-4</v>
      </c>
      <c r="AY8" s="164"/>
      <c r="AZ8" s="164"/>
      <c r="BA8" s="164"/>
      <c r="BC8" s="228">
        <v>195</v>
      </c>
      <c r="BD8" s="228">
        <f t="shared" si="10"/>
        <v>0</v>
      </c>
      <c r="BE8" s="229">
        <v>35</v>
      </c>
      <c r="BF8" s="228">
        <f t="shared" si="11"/>
        <v>0</v>
      </c>
      <c r="BG8" s="229">
        <v>1321</v>
      </c>
      <c r="BH8" s="228">
        <f t="shared" si="12"/>
        <v>0</v>
      </c>
      <c r="BI8" s="229">
        <v>152</v>
      </c>
      <c r="BJ8" s="228">
        <f t="shared" si="13"/>
        <v>0</v>
      </c>
      <c r="BK8" s="229">
        <v>5</v>
      </c>
      <c r="BL8" s="228">
        <f t="shared" si="14"/>
        <v>0</v>
      </c>
      <c r="BM8" s="228">
        <v>9714</v>
      </c>
      <c r="BN8" s="228">
        <f t="shared" si="15"/>
        <v>0</v>
      </c>
      <c r="BO8" s="228">
        <v>0</v>
      </c>
      <c r="BP8" s="228">
        <f t="shared" si="16"/>
        <v>0</v>
      </c>
      <c r="BQ8" s="229">
        <v>4</v>
      </c>
      <c r="BR8" s="228">
        <f t="shared" si="17"/>
        <v>0</v>
      </c>
      <c r="BS8" s="229">
        <v>8</v>
      </c>
      <c r="BT8" s="228">
        <f t="shared" si="18"/>
        <v>0</v>
      </c>
      <c r="BU8" s="228">
        <v>17</v>
      </c>
      <c r="BV8" s="228">
        <f t="shared" si="19"/>
        <v>0</v>
      </c>
      <c r="BW8" s="229">
        <v>5</v>
      </c>
      <c r="BX8" s="228">
        <f t="shared" si="20"/>
        <v>0</v>
      </c>
      <c r="BY8" s="230">
        <v>11456</v>
      </c>
      <c r="BZ8" s="230">
        <f t="shared" si="21"/>
        <v>0</v>
      </c>
    </row>
    <row r="9" spans="1:78" ht="17.25">
      <c r="A9" s="227" t="s">
        <v>512</v>
      </c>
      <c r="B9" s="651" t="s">
        <v>128</v>
      </c>
      <c r="C9" s="666">
        <v>9323</v>
      </c>
      <c r="D9" s="666">
        <v>647</v>
      </c>
      <c r="E9" s="666">
        <v>52846</v>
      </c>
      <c r="F9" s="666">
        <v>8245</v>
      </c>
      <c r="G9" s="666">
        <v>848</v>
      </c>
      <c r="H9" s="666">
        <v>264269</v>
      </c>
      <c r="I9" s="666">
        <v>25</v>
      </c>
      <c r="J9" s="666">
        <v>398</v>
      </c>
      <c r="K9" s="666">
        <v>320</v>
      </c>
      <c r="L9" s="666">
        <v>0</v>
      </c>
      <c r="M9" s="666">
        <v>744</v>
      </c>
      <c r="N9" s="666">
        <f t="shared" si="22"/>
        <v>337665</v>
      </c>
      <c r="O9" s="225"/>
      <c r="P9" s="653">
        <v>0</v>
      </c>
      <c r="Q9" s="654">
        <f t="shared" si="23"/>
        <v>0</v>
      </c>
      <c r="R9" s="653">
        <v>0</v>
      </c>
      <c r="S9" s="654">
        <f t="shared" si="24"/>
        <v>0</v>
      </c>
      <c r="T9" s="225"/>
      <c r="U9" s="653">
        <f t="shared" si="0"/>
        <v>336921</v>
      </c>
      <c r="V9" s="654">
        <f t="shared" si="25"/>
        <v>4.7300000000000002E-2</v>
      </c>
      <c r="W9" s="653">
        <f t="shared" si="1"/>
        <v>744</v>
      </c>
      <c r="X9" s="654">
        <f t="shared" si="26"/>
        <v>2.0899999999999998E-2</v>
      </c>
      <c r="Y9" s="653">
        <f t="shared" si="27"/>
        <v>61091</v>
      </c>
      <c r="Z9" s="654">
        <f t="shared" si="28"/>
        <v>3.8600000000000002E-2</v>
      </c>
      <c r="AA9" s="653">
        <f>N9</f>
        <v>337665</v>
      </c>
      <c r="AB9" s="654">
        <f t="shared" si="29"/>
        <v>4.7100000000000003E-2</v>
      </c>
      <c r="AC9" s="225"/>
      <c r="AD9" s="653">
        <f t="shared" si="2"/>
        <v>0</v>
      </c>
      <c r="AE9" s="654">
        <f t="shared" si="30"/>
        <v>0</v>
      </c>
      <c r="AF9" s="653">
        <f t="shared" si="3"/>
        <v>0</v>
      </c>
      <c r="AG9" s="654">
        <f t="shared" si="31"/>
        <v>0</v>
      </c>
      <c r="AH9" s="225"/>
      <c r="AI9" s="653">
        <f t="shared" si="4"/>
        <v>0</v>
      </c>
      <c r="AJ9" s="654">
        <f t="shared" si="32"/>
        <v>0</v>
      </c>
      <c r="AK9" s="653">
        <f t="shared" si="5"/>
        <v>0</v>
      </c>
      <c r="AL9" s="654">
        <f t="shared" si="33"/>
        <v>0</v>
      </c>
      <c r="AM9" s="653">
        <f t="shared" si="6"/>
        <v>0</v>
      </c>
      <c r="AN9" s="654">
        <f t="shared" si="39"/>
        <v>0</v>
      </c>
      <c r="AO9" s="164"/>
      <c r="AP9" s="653">
        <f t="shared" si="34"/>
        <v>337665</v>
      </c>
      <c r="AQ9" s="654">
        <f t="shared" si="35"/>
        <v>2.6800000000000001E-2</v>
      </c>
      <c r="AR9" s="66"/>
      <c r="AS9" s="653">
        <f t="shared" si="7"/>
        <v>337665</v>
      </c>
      <c r="AT9" s="654">
        <f t="shared" si="36"/>
        <v>1.89E-2</v>
      </c>
      <c r="AU9" s="653">
        <f t="shared" si="8"/>
        <v>336921</v>
      </c>
      <c r="AV9" s="655">
        <f>ROUNDDOWN(AU9/AU$61,4)</f>
        <v>1.9E-2</v>
      </c>
      <c r="AW9" s="653">
        <f t="shared" si="38"/>
        <v>61091</v>
      </c>
      <c r="AX9" s="654">
        <f t="shared" si="9"/>
        <v>1.5299999999999999E-2</v>
      </c>
      <c r="AY9" s="165"/>
      <c r="AZ9" s="165"/>
      <c r="BA9" s="165"/>
      <c r="BC9" s="228">
        <v>9323</v>
      </c>
      <c r="BD9" s="228">
        <f t="shared" si="10"/>
        <v>0</v>
      </c>
      <c r="BE9" s="229">
        <v>647</v>
      </c>
      <c r="BF9" s="228">
        <f t="shared" si="11"/>
        <v>0</v>
      </c>
      <c r="BG9" s="229">
        <v>52846</v>
      </c>
      <c r="BH9" s="228">
        <f t="shared" si="12"/>
        <v>0</v>
      </c>
      <c r="BI9" s="229">
        <v>8245</v>
      </c>
      <c r="BJ9" s="228">
        <f t="shared" si="13"/>
        <v>0</v>
      </c>
      <c r="BK9" s="229">
        <v>848</v>
      </c>
      <c r="BL9" s="228">
        <f t="shared" si="14"/>
        <v>0</v>
      </c>
      <c r="BM9" s="228">
        <v>264269</v>
      </c>
      <c r="BN9" s="228">
        <f t="shared" si="15"/>
        <v>0</v>
      </c>
      <c r="BO9" s="228">
        <v>25</v>
      </c>
      <c r="BP9" s="228">
        <f t="shared" si="16"/>
        <v>0</v>
      </c>
      <c r="BQ9" s="229">
        <v>398</v>
      </c>
      <c r="BR9" s="228">
        <f t="shared" si="17"/>
        <v>0</v>
      </c>
      <c r="BS9" s="229">
        <v>320</v>
      </c>
      <c r="BT9" s="228">
        <f t="shared" si="18"/>
        <v>0</v>
      </c>
      <c r="BU9" s="228">
        <v>0</v>
      </c>
      <c r="BV9" s="228">
        <f t="shared" si="19"/>
        <v>0</v>
      </c>
      <c r="BW9" s="229">
        <v>744</v>
      </c>
      <c r="BX9" s="228">
        <f t="shared" si="20"/>
        <v>0</v>
      </c>
      <c r="BY9" s="230">
        <v>337665</v>
      </c>
      <c r="BZ9" s="230">
        <f t="shared" si="21"/>
        <v>0</v>
      </c>
    </row>
    <row r="10" spans="1:78" ht="17.25">
      <c r="A10" s="227" t="s">
        <v>513</v>
      </c>
      <c r="B10" s="651" t="s">
        <v>129</v>
      </c>
      <c r="C10" s="666">
        <v>972</v>
      </c>
      <c r="D10" s="666">
        <v>85</v>
      </c>
      <c r="E10" s="666">
        <v>4194</v>
      </c>
      <c r="F10" s="666">
        <v>969</v>
      </c>
      <c r="G10" s="666">
        <v>2</v>
      </c>
      <c r="H10" s="666">
        <v>11750</v>
      </c>
      <c r="I10" s="666">
        <v>0</v>
      </c>
      <c r="J10" s="666">
        <v>1</v>
      </c>
      <c r="K10" s="666">
        <v>28</v>
      </c>
      <c r="L10" s="666">
        <v>3</v>
      </c>
      <c r="M10" s="666">
        <v>10</v>
      </c>
      <c r="N10" s="666">
        <f t="shared" si="22"/>
        <v>18014</v>
      </c>
      <c r="O10" s="225"/>
      <c r="P10" s="653">
        <v>0</v>
      </c>
      <c r="Q10" s="654">
        <f t="shared" si="23"/>
        <v>0</v>
      </c>
      <c r="R10" s="653">
        <v>0</v>
      </c>
      <c r="S10" s="654">
        <f t="shared" si="24"/>
        <v>0</v>
      </c>
      <c r="T10" s="225"/>
      <c r="U10" s="653">
        <f t="shared" si="0"/>
        <v>0</v>
      </c>
      <c r="V10" s="654">
        <f t="shared" si="25"/>
        <v>0</v>
      </c>
      <c r="W10" s="653">
        <f t="shared" si="1"/>
        <v>0</v>
      </c>
      <c r="X10" s="654">
        <f t="shared" si="26"/>
        <v>0</v>
      </c>
      <c r="Y10" s="653">
        <f t="shared" si="27"/>
        <v>0</v>
      </c>
      <c r="Z10" s="654">
        <f t="shared" si="28"/>
        <v>0</v>
      </c>
      <c r="AA10" s="653">
        <v>0</v>
      </c>
      <c r="AB10" s="654">
        <f t="shared" si="29"/>
        <v>0</v>
      </c>
      <c r="AC10" s="225"/>
      <c r="AD10" s="653">
        <f t="shared" si="2"/>
        <v>18004</v>
      </c>
      <c r="AE10" s="654">
        <f t="shared" si="30"/>
        <v>3.3E-3</v>
      </c>
      <c r="AF10" s="653">
        <f t="shared" si="3"/>
        <v>10</v>
      </c>
      <c r="AG10" s="654">
        <f t="shared" si="31"/>
        <v>1.1999999999999999E-3</v>
      </c>
      <c r="AH10" s="225"/>
      <c r="AI10" s="653">
        <f t="shared" si="4"/>
        <v>18014</v>
      </c>
      <c r="AJ10" s="654">
        <f t="shared" si="32"/>
        <v>1.6999999999999999E-3</v>
      </c>
      <c r="AK10" s="653">
        <f t="shared" si="5"/>
        <v>18004</v>
      </c>
      <c r="AL10" s="654">
        <f t="shared" si="33"/>
        <v>1.6999999999999999E-3</v>
      </c>
      <c r="AM10" s="653">
        <f t="shared" si="6"/>
        <v>5163</v>
      </c>
      <c r="AN10" s="654">
        <f t="shared" si="39"/>
        <v>2.0999999999999999E-3</v>
      </c>
      <c r="AO10" s="164"/>
      <c r="AP10" s="653">
        <f t="shared" si="34"/>
        <v>18014</v>
      </c>
      <c r="AQ10" s="654">
        <f t="shared" si="35"/>
        <v>1.4E-3</v>
      </c>
      <c r="AR10" s="66"/>
      <c r="AS10" s="653">
        <f t="shared" si="7"/>
        <v>18014</v>
      </c>
      <c r="AT10" s="654">
        <f t="shared" si="36"/>
        <v>1E-3</v>
      </c>
      <c r="AU10" s="653">
        <f t="shared" si="8"/>
        <v>18004</v>
      </c>
      <c r="AV10" s="654">
        <f t="shared" si="37"/>
        <v>1E-3</v>
      </c>
      <c r="AW10" s="653">
        <f t="shared" si="38"/>
        <v>5163</v>
      </c>
      <c r="AX10" s="654">
        <f t="shared" si="9"/>
        <v>1.2999999999999999E-3</v>
      </c>
      <c r="AY10" s="164"/>
      <c r="AZ10" s="164"/>
      <c r="BA10" s="164"/>
      <c r="BC10" s="228">
        <v>972</v>
      </c>
      <c r="BD10" s="228">
        <f t="shared" si="10"/>
        <v>0</v>
      </c>
      <c r="BE10" s="229">
        <v>85</v>
      </c>
      <c r="BF10" s="228">
        <f t="shared" si="11"/>
        <v>0</v>
      </c>
      <c r="BG10" s="229">
        <v>4194</v>
      </c>
      <c r="BH10" s="228">
        <f t="shared" si="12"/>
        <v>0</v>
      </c>
      <c r="BI10" s="229">
        <v>969</v>
      </c>
      <c r="BJ10" s="228">
        <f t="shared" si="13"/>
        <v>0</v>
      </c>
      <c r="BK10" s="229">
        <v>2</v>
      </c>
      <c r="BL10" s="228">
        <f t="shared" si="14"/>
        <v>0</v>
      </c>
      <c r="BM10" s="228">
        <v>11750</v>
      </c>
      <c r="BN10" s="228">
        <f t="shared" si="15"/>
        <v>0</v>
      </c>
      <c r="BO10" s="228">
        <v>0</v>
      </c>
      <c r="BP10" s="228">
        <f t="shared" si="16"/>
        <v>0</v>
      </c>
      <c r="BQ10" s="229">
        <v>1</v>
      </c>
      <c r="BR10" s="228">
        <f t="shared" si="17"/>
        <v>0</v>
      </c>
      <c r="BS10" s="229">
        <v>28</v>
      </c>
      <c r="BT10" s="228">
        <f t="shared" si="18"/>
        <v>0</v>
      </c>
      <c r="BU10" s="228">
        <v>3</v>
      </c>
      <c r="BV10" s="228">
        <f t="shared" si="19"/>
        <v>0</v>
      </c>
      <c r="BW10" s="229">
        <v>10</v>
      </c>
      <c r="BX10" s="228">
        <f t="shared" si="20"/>
        <v>0</v>
      </c>
      <c r="BY10" s="230">
        <v>18014</v>
      </c>
      <c r="BZ10" s="230">
        <f t="shared" si="21"/>
        <v>0</v>
      </c>
    </row>
    <row r="11" spans="1:78" ht="17.25">
      <c r="A11" s="227" t="s">
        <v>513</v>
      </c>
      <c r="B11" s="651" t="s">
        <v>130</v>
      </c>
      <c r="C11" s="666">
        <v>1360</v>
      </c>
      <c r="D11" s="666">
        <v>167</v>
      </c>
      <c r="E11" s="666">
        <v>10305</v>
      </c>
      <c r="F11" s="666">
        <v>1125</v>
      </c>
      <c r="G11" s="666">
        <v>39</v>
      </c>
      <c r="H11" s="666">
        <v>37306</v>
      </c>
      <c r="I11" s="666">
        <v>0</v>
      </c>
      <c r="J11" s="666">
        <v>1</v>
      </c>
      <c r="K11" s="666">
        <v>46</v>
      </c>
      <c r="L11" s="666">
        <v>51</v>
      </c>
      <c r="M11" s="666">
        <v>97</v>
      </c>
      <c r="N11" s="666">
        <f t="shared" si="22"/>
        <v>50497</v>
      </c>
      <c r="O11" s="225"/>
      <c r="P11" s="653">
        <v>0</v>
      </c>
      <c r="Q11" s="654">
        <f t="shared" si="23"/>
        <v>0</v>
      </c>
      <c r="R11" s="653">
        <v>0</v>
      </c>
      <c r="S11" s="654">
        <f t="shared" si="24"/>
        <v>0</v>
      </c>
      <c r="T11" s="225"/>
      <c r="U11" s="653">
        <f t="shared" si="0"/>
        <v>0</v>
      </c>
      <c r="V11" s="654">
        <f t="shared" si="25"/>
        <v>0</v>
      </c>
      <c r="W11" s="653">
        <f t="shared" si="1"/>
        <v>0</v>
      </c>
      <c r="X11" s="654">
        <f t="shared" si="26"/>
        <v>0</v>
      </c>
      <c r="Y11" s="653">
        <f t="shared" si="27"/>
        <v>0</v>
      </c>
      <c r="Z11" s="654">
        <f t="shared" si="28"/>
        <v>0</v>
      </c>
      <c r="AA11" s="653">
        <v>0</v>
      </c>
      <c r="AB11" s="654">
        <f t="shared" si="29"/>
        <v>0</v>
      </c>
      <c r="AC11" s="225"/>
      <c r="AD11" s="653">
        <f t="shared" si="2"/>
        <v>50400</v>
      </c>
      <c r="AE11" s="654">
        <f t="shared" si="30"/>
        <v>9.2999999999999992E-3</v>
      </c>
      <c r="AF11" s="667">
        <v>0</v>
      </c>
      <c r="AG11" s="668">
        <v>0</v>
      </c>
      <c r="AH11" s="225"/>
      <c r="AI11" s="653">
        <f t="shared" si="4"/>
        <v>50497</v>
      </c>
      <c r="AJ11" s="654">
        <f t="shared" si="32"/>
        <v>4.7000000000000002E-3</v>
      </c>
      <c r="AK11" s="653">
        <f t="shared" si="5"/>
        <v>50400</v>
      </c>
      <c r="AL11" s="654">
        <f t="shared" si="33"/>
        <v>4.7999999999999996E-3</v>
      </c>
      <c r="AM11" s="653">
        <f t="shared" si="6"/>
        <v>11430</v>
      </c>
      <c r="AN11" s="654">
        <f t="shared" si="39"/>
        <v>4.7000000000000002E-3</v>
      </c>
      <c r="AO11" s="164"/>
      <c r="AP11" s="653">
        <f t="shared" si="34"/>
        <v>50497</v>
      </c>
      <c r="AQ11" s="654">
        <f t="shared" si="35"/>
        <v>4.0000000000000001E-3</v>
      </c>
      <c r="AR11" s="66"/>
      <c r="AS11" s="653">
        <f t="shared" si="7"/>
        <v>50497</v>
      </c>
      <c r="AT11" s="654">
        <f t="shared" si="36"/>
        <v>2.8E-3</v>
      </c>
      <c r="AU11" s="653">
        <f t="shared" si="8"/>
        <v>50400</v>
      </c>
      <c r="AV11" s="654">
        <f t="shared" si="37"/>
        <v>2.8E-3</v>
      </c>
      <c r="AW11" s="653">
        <f t="shared" si="38"/>
        <v>11430</v>
      </c>
      <c r="AX11" s="654">
        <f t="shared" si="9"/>
        <v>2.8999999999999998E-3</v>
      </c>
      <c r="AY11" s="164"/>
      <c r="AZ11" s="164"/>
      <c r="BA11" s="164"/>
      <c r="BC11" s="228">
        <v>1360</v>
      </c>
      <c r="BD11" s="228">
        <f t="shared" si="10"/>
        <v>0</v>
      </c>
      <c r="BE11" s="229">
        <v>167</v>
      </c>
      <c r="BF11" s="228">
        <f t="shared" si="11"/>
        <v>0</v>
      </c>
      <c r="BG11" s="229">
        <v>10305</v>
      </c>
      <c r="BH11" s="228">
        <f t="shared" si="12"/>
        <v>0</v>
      </c>
      <c r="BI11" s="229">
        <v>1125</v>
      </c>
      <c r="BJ11" s="228">
        <f t="shared" si="13"/>
        <v>0</v>
      </c>
      <c r="BK11" s="229">
        <v>39</v>
      </c>
      <c r="BL11" s="228">
        <f t="shared" si="14"/>
        <v>0</v>
      </c>
      <c r="BM11" s="228">
        <v>37306</v>
      </c>
      <c r="BN11" s="228">
        <f t="shared" si="15"/>
        <v>0</v>
      </c>
      <c r="BO11" s="228">
        <v>0</v>
      </c>
      <c r="BP11" s="228">
        <f t="shared" si="16"/>
        <v>0</v>
      </c>
      <c r="BQ11" s="229">
        <v>1</v>
      </c>
      <c r="BR11" s="228">
        <f t="shared" si="17"/>
        <v>0</v>
      </c>
      <c r="BS11" s="229">
        <v>46</v>
      </c>
      <c r="BT11" s="228">
        <f t="shared" si="18"/>
        <v>0</v>
      </c>
      <c r="BU11" s="228">
        <v>51</v>
      </c>
      <c r="BV11" s="228">
        <f t="shared" si="19"/>
        <v>0</v>
      </c>
      <c r="BW11" s="229">
        <v>97</v>
      </c>
      <c r="BX11" s="228">
        <f t="shared" si="20"/>
        <v>0</v>
      </c>
      <c r="BY11" s="230">
        <v>50497</v>
      </c>
      <c r="BZ11" s="230">
        <f t="shared" si="21"/>
        <v>0</v>
      </c>
    </row>
    <row r="12" spans="1:78" ht="17.25">
      <c r="A12" s="227" t="s">
        <v>512</v>
      </c>
      <c r="B12" s="651" t="s">
        <v>131</v>
      </c>
      <c r="C12" s="666">
        <v>35186</v>
      </c>
      <c r="D12" s="666">
        <v>1346</v>
      </c>
      <c r="E12" s="666">
        <v>185050</v>
      </c>
      <c r="F12" s="666">
        <v>32485</v>
      </c>
      <c r="G12" s="666">
        <v>1391</v>
      </c>
      <c r="H12" s="666">
        <v>480155</v>
      </c>
      <c r="I12" s="666">
        <v>9</v>
      </c>
      <c r="J12" s="666">
        <v>101</v>
      </c>
      <c r="K12" s="666">
        <v>592</v>
      </c>
      <c r="L12" s="666">
        <v>0</v>
      </c>
      <c r="M12" s="666">
        <v>2918</v>
      </c>
      <c r="N12" s="666">
        <f t="shared" si="22"/>
        <v>739233</v>
      </c>
      <c r="O12" s="225"/>
      <c r="P12" s="653">
        <v>0</v>
      </c>
      <c r="Q12" s="654">
        <f t="shared" si="23"/>
        <v>0</v>
      </c>
      <c r="R12" s="653">
        <v>0</v>
      </c>
      <c r="S12" s="654">
        <f t="shared" si="24"/>
        <v>0</v>
      </c>
      <c r="T12" s="225"/>
      <c r="U12" s="653">
        <f t="shared" si="0"/>
        <v>736315</v>
      </c>
      <c r="V12" s="654">
        <f>ROUND(U12/U$61,4)</f>
        <v>0.1033</v>
      </c>
      <c r="W12" s="653">
        <f t="shared" si="1"/>
        <v>2918</v>
      </c>
      <c r="X12" s="654">
        <f t="shared" si="26"/>
        <v>8.1900000000000001E-2</v>
      </c>
      <c r="Y12" s="653">
        <f t="shared" si="27"/>
        <v>217535</v>
      </c>
      <c r="Z12" s="654">
        <f t="shared" si="28"/>
        <v>0.13739999999999999</v>
      </c>
      <c r="AA12" s="653">
        <f>N12</f>
        <v>739233</v>
      </c>
      <c r="AB12" s="654">
        <f t="shared" si="29"/>
        <v>0.1032</v>
      </c>
      <c r="AC12" s="225"/>
      <c r="AD12" s="653">
        <f t="shared" si="2"/>
        <v>0</v>
      </c>
      <c r="AE12" s="654">
        <f t="shared" si="30"/>
        <v>0</v>
      </c>
      <c r="AF12" s="653">
        <f t="shared" si="3"/>
        <v>0</v>
      </c>
      <c r="AG12" s="654">
        <f t="shared" si="31"/>
        <v>0</v>
      </c>
      <c r="AH12" s="225"/>
      <c r="AI12" s="653">
        <f t="shared" si="4"/>
        <v>0</v>
      </c>
      <c r="AJ12" s="654">
        <f t="shared" si="32"/>
        <v>0</v>
      </c>
      <c r="AK12" s="653">
        <f t="shared" si="5"/>
        <v>0</v>
      </c>
      <c r="AL12" s="654">
        <f t="shared" si="33"/>
        <v>0</v>
      </c>
      <c r="AM12" s="653">
        <f t="shared" si="6"/>
        <v>0</v>
      </c>
      <c r="AN12" s="654">
        <f t="shared" si="39"/>
        <v>0</v>
      </c>
      <c r="AO12" s="164"/>
      <c r="AP12" s="653">
        <f t="shared" si="34"/>
        <v>739233</v>
      </c>
      <c r="AQ12" s="654">
        <f t="shared" si="35"/>
        <v>5.8700000000000002E-2</v>
      </c>
      <c r="AR12" s="66"/>
      <c r="AS12" s="653">
        <f t="shared" si="7"/>
        <v>739233</v>
      </c>
      <c r="AT12" s="654">
        <f t="shared" si="36"/>
        <v>4.1399999999999999E-2</v>
      </c>
      <c r="AU12" s="653">
        <f t="shared" si="8"/>
        <v>736315</v>
      </c>
      <c r="AV12" s="654">
        <f t="shared" si="37"/>
        <v>4.1500000000000002E-2</v>
      </c>
      <c r="AW12" s="653">
        <f t="shared" si="38"/>
        <v>217535</v>
      </c>
      <c r="AX12" s="654">
        <f t="shared" si="9"/>
        <v>5.4300000000000001E-2</v>
      </c>
      <c r="AY12" s="164"/>
      <c r="AZ12" s="164"/>
      <c r="BA12" s="164"/>
      <c r="BC12" s="228">
        <v>35186</v>
      </c>
      <c r="BD12" s="228">
        <f t="shared" si="10"/>
        <v>0</v>
      </c>
      <c r="BE12" s="229">
        <v>1346</v>
      </c>
      <c r="BF12" s="228">
        <f t="shared" si="11"/>
        <v>0</v>
      </c>
      <c r="BG12" s="229">
        <v>185050</v>
      </c>
      <c r="BH12" s="228">
        <f t="shared" si="12"/>
        <v>0</v>
      </c>
      <c r="BI12" s="229">
        <v>32485</v>
      </c>
      <c r="BJ12" s="228">
        <f t="shared" si="13"/>
        <v>0</v>
      </c>
      <c r="BK12" s="229">
        <v>1391</v>
      </c>
      <c r="BL12" s="228">
        <f t="shared" si="14"/>
        <v>0</v>
      </c>
      <c r="BM12" s="228">
        <v>480155</v>
      </c>
      <c r="BN12" s="228">
        <f t="shared" si="15"/>
        <v>0</v>
      </c>
      <c r="BO12" s="228">
        <v>9</v>
      </c>
      <c r="BP12" s="228">
        <f t="shared" si="16"/>
        <v>0</v>
      </c>
      <c r="BQ12" s="229">
        <v>101</v>
      </c>
      <c r="BR12" s="228">
        <f t="shared" si="17"/>
        <v>0</v>
      </c>
      <c r="BS12" s="229">
        <v>592</v>
      </c>
      <c r="BT12" s="228">
        <f t="shared" si="18"/>
        <v>0</v>
      </c>
      <c r="BU12" s="228">
        <v>0</v>
      </c>
      <c r="BV12" s="228">
        <f t="shared" si="19"/>
        <v>0</v>
      </c>
      <c r="BW12" s="229">
        <v>2918</v>
      </c>
      <c r="BX12" s="228">
        <f t="shared" si="20"/>
        <v>0</v>
      </c>
      <c r="BY12" s="230">
        <v>739233</v>
      </c>
      <c r="BZ12" s="230">
        <f t="shared" si="21"/>
        <v>0</v>
      </c>
    </row>
    <row r="13" spans="1:78" ht="17.25">
      <c r="A13" s="227" t="s">
        <v>513</v>
      </c>
      <c r="B13" s="651" t="s">
        <v>132</v>
      </c>
      <c r="C13" s="666">
        <v>582</v>
      </c>
      <c r="D13" s="666">
        <v>57</v>
      </c>
      <c r="E13" s="666">
        <v>2805</v>
      </c>
      <c r="F13" s="666">
        <v>497</v>
      </c>
      <c r="G13" s="666">
        <v>8</v>
      </c>
      <c r="H13" s="666">
        <v>12408</v>
      </c>
      <c r="I13" s="666">
        <v>1</v>
      </c>
      <c r="J13" s="666">
        <v>2</v>
      </c>
      <c r="K13" s="666">
        <v>6</v>
      </c>
      <c r="L13" s="666">
        <v>18</v>
      </c>
      <c r="M13" s="666">
        <v>22</v>
      </c>
      <c r="N13" s="666">
        <f t="shared" si="22"/>
        <v>16406</v>
      </c>
      <c r="O13" s="225"/>
      <c r="P13" s="653">
        <v>0</v>
      </c>
      <c r="Q13" s="654">
        <f t="shared" si="23"/>
        <v>0</v>
      </c>
      <c r="R13" s="653">
        <v>0</v>
      </c>
      <c r="S13" s="654">
        <f t="shared" si="24"/>
        <v>0</v>
      </c>
      <c r="T13" s="225"/>
      <c r="U13" s="653">
        <f t="shared" si="0"/>
        <v>0</v>
      </c>
      <c r="V13" s="654">
        <f t="shared" si="25"/>
        <v>0</v>
      </c>
      <c r="W13" s="653">
        <f t="shared" si="1"/>
        <v>0</v>
      </c>
      <c r="X13" s="654">
        <f t="shared" si="26"/>
        <v>0</v>
      </c>
      <c r="Y13" s="653">
        <f t="shared" si="27"/>
        <v>0</v>
      </c>
      <c r="Z13" s="654">
        <f t="shared" si="28"/>
        <v>0</v>
      </c>
      <c r="AA13" s="653">
        <v>0</v>
      </c>
      <c r="AB13" s="654">
        <f t="shared" si="29"/>
        <v>0</v>
      </c>
      <c r="AC13" s="225"/>
      <c r="AD13" s="653">
        <f t="shared" si="2"/>
        <v>16384</v>
      </c>
      <c r="AE13" s="654">
        <f t="shared" si="30"/>
        <v>3.0000000000000001E-3</v>
      </c>
      <c r="AF13" s="653">
        <f t="shared" si="3"/>
        <v>22</v>
      </c>
      <c r="AG13" s="654">
        <f t="shared" si="31"/>
        <v>2.5999999999999999E-3</v>
      </c>
      <c r="AH13" s="225"/>
      <c r="AI13" s="653">
        <f t="shared" si="4"/>
        <v>16406</v>
      </c>
      <c r="AJ13" s="654">
        <f t="shared" si="32"/>
        <v>1.5E-3</v>
      </c>
      <c r="AK13" s="653">
        <f t="shared" si="5"/>
        <v>16384</v>
      </c>
      <c r="AL13" s="654">
        <f t="shared" si="33"/>
        <v>1.5E-3</v>
      </c>
      <c r="AM13" s="653">
        <f t="shared" si="6"/>
        <v>3302</v>
      </c>
      <c r="AN13" s="654">
        <f t="shared" si="39"/>
        <v>1.4E-3</v>
      </c>
      <c r="AO13" s="164"/>
      <c r="AP13" s="653">
        <f t="shared" si="34"/>
        <v>16406</v>
      </c>
      <c r="AQ13" s="654">
        <f t="shared" si="35"/>
        <v>1.2999999999999999E-3</v>
      </c>
      <c r="AR13" s="66"/>
      <c r="AS13" s="653">
        <f t="shared" si="7"/>
        <v>16406</v>
      </c>
      <c r="AT13" s="654">
        <f t="shared" si="36"/>
        <v>8.9999999999999998E-4</v>
      </c>
      <c r="AU13" s="653">
        <f t="shared" si="8"/>
        <v>16384</v>
      </c>
      <c r="AV13" s="654">
        <f t="shared" si="37"/>
        <v>8.9999999999999998E-4</v>
      </c>
      <c r="AW13" s="653">
        <f t="shared" si="38"/>
        <v>3302</v>
      </c>
      <c r="AX13" s="654">
        <f t="shared" si="9"/>
        <v>8.0000000000000004E-4</v>
      </c>
      <c r="AY13" s="164"/>
      <c r="AZ13" s="164"/>
      <c r="BA13" s="164"/>
      <c r="BC13" s="228">
        <v>582</v>
      </c>
      <c r="BD13" s="228">
        <f t="shared" si="10"/>
        <v>0</v>
      </c>
      <c r="BE13" s="229">
        <v>57</v>
      </c>
      <c r="BF13" s="228">
        <f t="shared" si="11"/>
        <v>0</v>
      </c>
      <c r="BG13" s="229">
        <v>2805</v>
      </c>
      <c r="BH13" s="228">
        <f t="shared" si="12"/>
        <v>0</v>
      </c>
      <c r="BI13" s="229">
        <v>497</v>
      </c>
      <c r="BJ13" s="228">
        <f t="shared" si="13"/>
        <v>0</v>
      </c>
      <c r="BK13" s="229">
        <v>8</v>
      </c>
      <c r="BL13" s="228">
        <f t="shared" si="14"/>
        <v>0</v>
      </c>
      <c r="BM13" s="228">
        <v>12408</v>
      </c>
      <c r="BN13" s="228">
        <f t="shared" si="15"/>
        <v>0</v>
      </c>
      <c r="BO13" s="228">
        <v>1</v>
      </c>
      <c r="BP13" s="228">
        <f t="shared" si="16"/>
        <v>0</v>
      </c>
      <c r="BQ13" s="229">
        <v>2</v>
      </c>
      <c r="BR13" s="228">
        <f t="shared" si="17"/>
        <v>0</v>
      </c>
      <c r="BS13" s="229">
        <v>6</v>
      </c>
      <c r="BT13" s="228">
        <f t="shared" si="18"/>
        <v>0</v>
      </c>
      <c r="BU13" s="228">
        <v>18</v>
      </c>
      <c r="BV13" s="228">
        <f t="shared" si="19"/>
        <v>0</v>
      </c>
      <c r="BW13" s="229">
        <v>22</v>
      </c>
      <c r="BX13" s="228">
        <f t="shared" si="20"/>
        <v>0</v>
      </c>
      <c r="BY13" s="230">
        <v>16406</v>
      </c>
      <c r="BZ13" s="230">
        <f t="shared" si="21"/>
        <v>0</v>
      </c>
    </row>
    <row r="14" spans="1:78" ht="17.25">
      <c r="A14" s="227" t="s">
        <v>513</v>
      </c>
      <c r="B14" s="651" t="s">
        <v>133</v>
      </c>
      <c r="C14" s="666">
        <v>2197</v>
      </c>
      <c r="D14" s="666">
        <v>365</v>
      </c>
      <c r="E14" s="666">
        <v>17936</v>
      </c>
      <c r="F14" s="666">
        <v>2030</v>
      </c>
      <c r="G14" s="666">
        <v>42</v>
      </c>
      <c r="H14" s="666">
        <v>55281</v>
      </c>
      <c r="I14" s="666">
        <v>1</v>
      </c>
      <c r="J14" s="666">
        <v>5</v>
      </c>
      <c r="K14" s="666">
        <v>118</v>
      </c>
      <c r="L14" s="666">
        <v>31</v>
      </c>
      <c r="M14" s="666">
        <v>231</v>
      </c>
      <c r="N14" s="666">
        <f t="shared" si="22"/>
        <v>78237</v>
      </c>
      <c r="O14" s="225"/>
      <c r="P14" s="653">
        <v>0</v>
      </c>
      <c r="Q14" s="654">
        <f t="shared" si="23"/>
        <v>0</v>
      </c>
      <c r="R14" s="653">
        <v>0</v>
      </c>
      <c r="S14" s="654">
        <f>ROUND(R14/R$61,4)</f>
        <v>0</v>
      </c>
      <c r="T14" s="225"/>
      <c r="U14" s="653">
        <f t="shared" si="0"/>
        <v>0</v>
      </c>
      <c r="V14" s="654">
        <f t="shared" si="25"/>
        <v>0</v>
      </c>
      <c r="W14" s="653">
        <f t="shared" si="1"/>
        <v>0</v>
      </c>
      <c r="X14" s="654">
        <f>ROUND(W14/W$61,4)</f>
        <v>0</v>
      </c>
      <c r="Y14" s="653">
        <f t="shared" si="27"/>
        <v>0</v>
      </c>
      <c r="Z14" s="654">
        <f t="shared" si="28"/>
        <v>0</v>
      </c>
      <c r="AA14" s="653">
        <v>0</v>
      </c>
      <c r="AB14" s="654">
        <f t="shared" si="29"/>
        <v>0</v>
      </c>
      <c r="AC14" s="225"/>
      <c r="AD14" s="653">
        <f t="shared" si="2"/>
        <v>78006</v>
      </c>
      <c r="AE14" s="654">
        <f t="shared" si="30"/>
        <v>1.44E-2</v>
      </c>
      <c r="AF14" s="653">
        <f t="shared" si="3"/>
        <v>231</v>
      </c>
      <c r="AG14" s="655">
        <f>ROUNDDOWN(AF14/AF$61,4)</f>
        <v>2.7099999999999999E-2</v>
      </c>
      <c r="AH14" s="225"/>
      <c r="AI14" s="653">
        <f t="shared" si="4"/>
        <v>78237</v>
      </c>
      <c r="AJ14" s="654">
        <f t="shared" si="32"/>
        <v>7.3000000000000001E-3</v>
      </c>
      <c r="AK14" s="653">
        <f t="shared" si="5"/>
        <v>78006</v>
      </c>
      <c r="AL14" s="654">
        <f t="shared" si="33"/>
        <v>7.4000000000000003E-3</v>
      </c>
      <c r="AM14" s="653">
        <f t="shared" si="6"/>
        <v>19966</v>
      </c>
      <c r="AN14" s="654">
        <f t="shared" si="39"/>
        <v>8.3000000000000001E-3</v>
      </c>
      <c r="AO14" s="164"/>
      <c r="AP14" s="653">
        <f t="shared" si="34"/>
        <v>78237</v>
      </c>
      <c r="AQ14" s="654">
        <f t="shared" si="35"/>
        <v>6.1999999999999998E-3</v>
      </c>
      <c r="AR14" s="66"/>
      <c r="AS14" s="653">
        <f t="shared" si="7"/>
        <v>78237</v>
      </c>
      <c r="AT14" s="654">
        <f t="shared" si="36"/>
        <v>4.4000000000000003E-3</v>
      </c>
      <c r="AU14" s="653">
        <f t="shared" si="8"/>
        <v>78006</v>
      </c>
      <c r="AV14" s="654">
        <f t="shared" si="37"/>
        <v>4.4000000000000003E-3</v>
      </c>
      <c r="AW14" s="653">
        <f t="shared" si="38"/>
        <v>19966</v>
      </c>
      <c r="AX14" s="654">
        <f t="shared" si="9"/>
        <v>5.0000000000000001E-3</v>
      </c>
      <c r="AY14" s="164"/>
      <c r="AZ14" s="164"/>
      <c r="BA14" s="164"/>
      <c r="BC14" s="228">
        <v>2197</v>
      </c>
      <c r="BD14" s="228">
        <f t="shared" si="10"/>
        <v>0</v>
      </c>
      <c r="BE14" s="229">
        <v>365</v>
      </c>
      <c r="BF14" s="228">
        <f t="shared" si="11"/>
        <v>0</v>
      </c>
      <c r="BG14" s="229">
        <v>17936</v>
      </c>
      <c r="BH14" s="228">
        <f t="shared" si="12"/>
        <v>0</v>
      </c>
      <c r="BI14" s="229">
        <v>2030</v>
      </c>
      <c r="BJ14" s="228">
        <f t="shared" si="13"/>
        <v>0</v>
      </c>
      <c r="BK14" s="229">
        <v>42</v>
      </c>
      <c r="BL14" s="228">
        <f t="shared" si="14"/>
        <v>0</v>
      </c>
      <c r="BM14" s="228">
        <v>55281</v>
      </c>
      <c r="BN14" s="228">
        <f t="shared" si="15"/>
        <v>0</v>
      </c>
      <c r="BO14" s="228">
        <v>1</v>
      </c>
      <c r="BP14" s="228">
        <f t="shared" si="16"/>
        <v>0</v>
      </c>
      <c r="BQ14" s="229">
        <v>5</v>
      </c>
      <c r="BR14" s="228">
        <f t="shared" si="17"/>
        <v>0</v>
      </c>
      <c r="BS14" s="229">
        <v>118</v>
      </c>
      <c r="BT14" s="228">
        <f t="shared" si="18"/>
        <v>0</v>
      </c>
      <c r="BU14" s="228">
        <v>31</v>
      </c>
      <c r="BV14" s="228">
        <f t="shared" si="19"/>
        <v>0</v>
      </c>
      <c r="BW14" s="229">
        <v>231</v>
      </c>
      <c r="BX14" s="228">
        <f t="shared" si="20"/>
        <v>0</v>
      </c>
      <c r="BY14" s="230">
        <v>78237</v>
      </c>
      <c r="BZ14" s="230">
        <f t="shared" si="21"/>
        <v>0</v>
      </c>
    </row>
    <row r="15" spans="1:78" ht="17.25">
      <c r="A15" s="227" t="s">
        <v>513</v>
      </c>
      <c r="B15" s="651" t="s">
        <v>134</v>
      </c>
      <c r="C15" s="666">
        <v>6868</v>
      </c>
      <c r="D15" s="666">
        <v>268</v>
      </c>
      <c r="E15" s="666">
        <v>34409</v>
      </c>
      <c r="F15" s="666">
        <v>6152</v>
      </c>
      <c r="G15" s="666">
        <v>389</v>
      </c>
      <c r="H15" s="666">
        <v>93929</v>
      </c>
      <c r="I15" s="666">
        <v>1</v>
      </c>
      <c r="J15" s="666">
        <v>21</v>
      </c>
      <c r="K15" s="666">
        <v>128</v>
      </c>
      <c r="L15" s="666">
        <v>32</v>
      </c>
      <c r="M15" s="666">
        <v>113</v>
      </c>
      <c r="N15" s="666">
        <f t="shared" si="22"/>
        <v>142310</v>
      </c>
      <c r="O15" s="225"/>
      <c r="P15" s="653">
        <v>0</v>
      </c>
      <c r="Q15" s="654">
        <f>ROUND(P15/P$61,4)</f>
        <v>0</v>
      </c>
      <c r="R15" s="653">
        <v>0</v>
      </c>
      <c r="S15" s="654">
        <f t="shared" si="24"/>
        <v>0</v>
      </c>
      <c r="T15" s="225"/>
      <c r="U15" s="653">
        <f t="shared" si="0"/>
        <v>0</v>
      </c>
      <c r="V15" s="654">
        <f>ROUND(U15/U$61,4)</f>
        <v>0</v>
      </c>
      <c r="W15" s="653">
        <f t="shared" si="1"/>
        <v>0</v>
      </c>
      <c r="X15" s="654">
        <f t="shared" si="26"/>
        <v>0</v>
      </c>
      <c r="Y15" s="653">
        <f t="shared" si="27"/>
        <v>0</v>
      </c>
      <c r="Z15" s="654">
        <f t="shared" si="28"/>
        <v>0</v>
      </c>
      <c r="AA15" s="653">
        <v>0</v>
      </c>
      <c r="AB15" s="654">
        <f t="shared" si="29"/>
        <v>0</v>
      </c>
      <c r="AC15" s="225"/>
      <c r="AD15" s="653">
        <f t="shared" si="2"/>
        <v>142197</v>
      </c>
      <c r="AE15" s="654">
        <f>ROUND(AD15/AD$61,4)</f>
        <v>2.6200000000000001E-2</v>
      </c>
      <c r="AF15" s="653">
        <f t="shared" si="3"/>
        <v>113</v>
      </c>
      <c r="AG15" s="654">
        <f t="shared" si="31"/>
        <v>1.3299999999999999E-2</v>
      </c>
      <c r="AH15" s="225"/>
      <c r="AI15" s="653">
        <f t="shared" si="4"/>
        <v>142310</v>
      </c>
      <c r="AJ15" s="654">
        <f t="shared" si="32"/>
        <v>1.3299999999999999E-2</v>
      </c>
      <c r="AK15" s="653">
        <f t="shared" si="5"/>
        <v>142197</v>
      </c>
      <c r="AL15" s="654">
        <f t="shared" si="33"/>
        <v>1.34E-2</v>
      </c>
      <c r="AM15" s="653">
        <f t="shared" si="6"/>
        <v>40561</v>
      </c>
      <c r="AN15" s="654">
        <f t="shared" si="39"/>
        <v>1.6799999999999999E-2</v>
      </c>
      <c r="AO15" s="164"/>
      <c r="AP15" s="653">
        <f t="shared" si="34"/>
        <v>142310</v>
      </c>
      <c r="AQ15" s="654">
        <f t="shared" si="35"/>
        <v>1.1299999999999999E-2</v>
      </c>
      <c r="AR15" s="66"/>
      <c r="AS15" s="653">
        <f t="shared" si="7"/>
        <v>142310</v>
      </c>
      <c r="AT15" s="654">
        <f t="shared" si="36"/>
        <v>8.0000000000000002E-3</v>
      </c>
      <c r="AU15" s="653">
        <f t="shared" si="8"/>
        <v>142197</v>
      </c>
      <c r="AV15" s="655">
        <f>ROUNDDOWN(AU15/AU$61,4)</f>
        <v>8.0000000000000002E-3</v>
      </c>
      <c r="AW15" s="653">
        <f t="shared" si="38"/>
        <v>40561</v>
      </c>
      <c r="AX15" s="655">
        <f>ROUNDUP(AW15/AW$61,4)</f>
        <v>1.0199999999999999E-2</v>
      </c>
      <c r="AY15" s="165"/>
      <c r="AZ15" s="165"/>
      <c r="BA15" s="165"/>
      <c r="BC15" s="228">
        <v>6868</v>
      </c>
      <c r="BD15" s="228">
        <f t="shared" si="10"/>
        <v>0</v>
      </c>
      <c r="BE15" s="229">
        <v>268</v>
      </c>
      <c r="BF15" s="228">
        <f t="shared" si="11"/>
        <v>0</v>
      </c>
      <c r="BG15" s="229">
        <v>34409</v>
      </c>
      <c r="BH15" s="228">
        <f t="shared" si="12"/>
        <v>0</v>
      </c>
      <c r="BI15" s="229">
        <v>6152</v>
      </c>
      <c r="BJ15" s="228">
        <f t="shared" si="13"/>
        <v>0</v>
      </c>
      <c r="BK15" s="229">
        <v>389</v>
      </c>
      <c r="BL15" s="228">
        <f t="shared" si="14"/>
        <v>0</v>
      </c>
      <c r="BM15" s="228">
        <v>93929</v>
      </c>
      <c r="BN15" s="228">
        <f t="shared" si="15"/>
        <v>0</v>
      </c>
      <c r="BO15" s="228">
        <v>1</v>
      </c>
      <c r="BP15" s="228">
        <f t="shared" si="16"/>
        <v>0</v>
      </c>
      <c r="BQ15" s="229">
        <v>21</v>
      </c>
      <c r="BR15" s="228">
        <f t="shared" si="17"/>
        <v>0</v>
      </c>
      <c r="BS15" s="229">
        <v>128</v>
      </c>
      <c r="BT15" s="228">
        <f t="shared" si="18"/>
        <v>0</v>
      </c>
      <c r="BU15" s="228">
        <v>32</v>
      </c>
      <c r="BV15" s="228">
        <f t="shared" si="19"/>
        <v>0</v>
      </c>
      <c r="BW15" s="229">
        <v>113</v>
      </c>
      <c r="BX15" s="228">
        <f t="shared" si="20"/>
        <v>0</v>
      </c>
      <c r="BY15" s="230">
        <v>142310</v>
      </c>
      <c r="BZ15" s="230">
        <f t="shared" si="21"/>
        <v>0</v>
      </c>
    </row>
    <row r="16" spans="1:78" ht="17.25">
      <c r="A16" s="227" t="s">
        <v>513</v>
      </c>
      <c r="B16" s="651" t="s">
        <v>135</v>
      </c>
      <c r="C16" s="666">
        <v>177</v>
      </c>
      <c r="D16" s="666">
        <v>7</v>
      </c>
      <c r="E16" s="666">
        <v>1732</v>
      </c>
      <c r="F16" s="666">
        <v>222</v>
      </c>
      <c r="G16" s="666">
        <v>5</v>
      </c>
      <c r="H16" s="666">
        <v>5361</v>
      </c>
      <c r="I16" s="666">
        <v>0</v>
      </c>
      <c r="J16" s="666">
        <v>0</v>
      </c>
      <c r="K16" s="666">
        <v>5</v>
      </c>
      <c r="L16" s="666">
        <v>2</v>
      </c>
      <c r="M16" s="666">
        <v>32</v>
      </c>
      <c r="N16" s="666">
        <f t="shared" si="22"/>
        <v>7543</v>
      </c>
      <c r="O16" s="225"/>
      <c r="P16" s="653">
        <v>0</v>
      </c>
      <c r="Q16" s="654">
        <f t="shared" si="23"/>
        <v>0</v>
      </c>
      <c r="R16" s="653">
        <v>0</v>
      </c>
      <c r="S16" s="654">
        <f t="shared" si="24"/>
        <v>0</v>
      </c>
      <c r="T16" s="225"/>
      <c r="U16" s="653">
        <f t="shared" si="0"/>
        <v>0</v>
      </c>
      <c r="V16" s="654">
        <f t="shared" si="25"/>
        <v>0</v>
      </c>
      <c r="W16" s="653">
        <f t="shared" si="1"/>
        <v>0</v>
      </c>
      <c r="X16" s="654">
        <f t="shared" si="26"/>
        <v>0</v>
      </c>
      <c r="Y16" s="653">
        <f t="shared" si="27"/>
        <v>0</v>
      </c>
      <c r="Z16" s="654">
        <f t="shared" si="28"/>
        <v>0</v>
      </c>
      <c r="AA16" s="653">
        <v>0</v>
      </c>
      <c r="AB16" s="654">
        <f t="shared" si="29"/>
        <v>0</v>
      </c>
      <c r="AC16" s="225"/>
      <c r="AD16" s="653">
        <f t="shared" si="2"/>
        <v>7511</v>
      </c>
      <c r="AE16" s="654">
        <f t="shared" si="30"/>
        <v>1.4E-3</v>
      </c>
      <c r="AF16" s="653">
        <f t="shared" si="3"/>
        <v>32</v>
      </c>
      <c r="AG16" s="654">
        <f t="shared" si="31"/>
        <v>3.8E-3</v>
      </c>
      <c r="AH16" s="225"/>
      <c r="AI16" s="653">
        <f t="shared" si="4"/>
        <v>7543</v>
      </c>
      <c r="AJ16" s="654">
        <f t="shared" si="32"/>
        <v>6.9999999999999999E-4</v>
      </c>
      <c r="AK16" s="653">
        <f t="shared" si="5"/>
        <v>7511</v>
      </c>
      <c r="AL16" s="654">
        <f t="shared" si="33"/>
        <v>6.9999999999999999E-4</v>
      </c>
      <c r="AM16" s="653">
        <f t="shared" si="6"/>
        <v>1954</v>
      </c>
      <c r="AN16" s="654">
        <f t="shared" si="39"/>
        <v>8.0000000000000004E-4</v>
      </c>
      <c r="AO16" s="164"/>
      <c r="AP16" s="653">
        <f t="shared" si="34"/>
        <v>7543</v>
      </c>
      <c r="AQ16" s="654">
        <f t="shared" si="35"/>
        <v>5.9999999999999995E-4</v>
      </c>
      <c r="AR16" s="66"/>
      <c r="AS16" s="653">
        <f t="shared" si="7"/>
        <v>7543</v>
      </c>
      <c r="AT16" s="654">
        <f t="shared" si="36"/>
        <v>4.0000000000000002E-4</v>
      </c>
      <c r="AU16" s="653">
        <f t="shared" si="8"/>
        <v>7511</v>
      </c>
      <c r="AV16" s="654">
        <f t="shared" si="37"/>
        <v>4.0000000000000002E-4</v>
      </c>
      <c r="AW16" s="653">
        <f t="shared" si="38"/>
        <v>1954</v>
      </c>
      <c r="AX16" s="654">
        <f t="shared" ref="AX16:AX28" si="40">ROUND(AW16/AW$61,4)</f>
        <v>5.0000000000000001E-4</v>
      </c>
      <c r="AY16" s="164"/>
      <c r="AZ16" s="164"/>
      <c r="BA16" s="164"/>
      <c r="BC16" s="228">
        <v>177</v>
      </c>
      <c r="BD16" s="228">
        <f t="shared" si="10"/>
        <v>0</v>
      </c>
      <c r="BE16" s="229">
        <v>7</v>
      </c>
      <c r="BF16" s="228">
        <f t="shared" si="11"/>
        <v>0</v>
      </c>
      <c r="BG16" s="229">
        <v>1732</v>
      </c>
      <c r="BH16" s="228">
        <f t="shared" si="12"/>
        <v>0</v>
      </c>
      <c r="BI16" s="229">
        <v>222</v>
      </c>
      <c r="BJ16" s="228">
        <f t="shared" si="13"/>
        <v>0</v>
      </c>
      <c r="BK16" s="229">
        <v>5</v>
      </c>
      <c r="BL16" s="228">
        <f t="shared" si="14"/>
        <v>0</v>
      </c>
      <c r="BM16" s="228">
        <v>5361</v>
      </c>
      <c r="BN16" s="228">
        <f t="shared" si="15"/>
        <v>0</v>
      </c>
      <c r="BO16" s="228">
        <v>0</v>
      </c>
      <c r="BP16" s="228">
        <f t="shared" si="16"/>
        <v>0</v>
      </c>
      <c r="BQ16" s="229">
        <v>0</v>
      </c>
      <c r="BR16" s="228">
        <f t="shared" si="17"/>
        <v>0</v>
      </c>
      <c r="BS16" s="229">
        <v>5</v>
      </c>
      <c r="BT16" s="228">
        <f t="shared" si="18"/>
        <v>0</v>
      </c>
      <c r="BU16" s="228">
        <v>2</v>
      </c>
      <c r="BV16" s="228">
        <f t="shared" si="19"/>
        <v>0</v>
      </c>
      <c r="BW16" s="229">
        <v>32</v>
      </c>
      <c r="BX16" s="228">
        <f t="shared" si="20"/>
        <v>0</v>
      </c>
      <c r="BY16" s="230">
        <v>7543</v>
      </c>
      <c r="BZ16" s="230">
        <f t="shared" si="21"/>
        <v>0</v>
      </c>
    </row>
    <row r="17" spans="1:78" ht="17.25">
      <c r="A17" s="227" t="s">
        <v>513</v>
      </c>
      <c r="B17" s="651" t="s">
        <v>136</v>
      </c>
      <c r="C17" s="666">
        <v>29149</v>
      </c>
      <c r="D17" s="666">
        <v>1136</v>
      </c>
      <c r="E17" s="666">
        <v>131490</v>
      </c>
      <c r="F17" s="666">
        <v>24900</v>
      </c>
      <c r="G17" s="666">
        <v>911</v>
      </c>
      <c r="H17" s="666">
        <v>413721</v>
      </c>
      <c r="I17" s="666">
        <v>2</v>
      </c>
      <c r="J17" s="666">
        <v>51</v>
      </c>
      <c r="K17" s="666">
        <v>501</v>
      </c>
      <c r="L17" s="666">
        <v>0</v>
      </c>
      <c r="M17" s="666">
        <v>1389</v>
      </c>
      <c r="N17" s="666">
        <f t="shared" si="22"/>
        <v>603250</v>
      </c>
      <c r="O17" s="225"/>
      <c r="P17" s="653">
        <v>0</v>
      </c>
      <c r="Q17" s="656">
        <f>ROUND(P17/P$61,4)</f>
        <v>0</v>
      </c>
      <c r="R17" s="653">
        <v>0</v>
      </c>
      <c r="S17" s="654">
        <f t="shared" si="24"/>
        <v>0</v>
      </c>
      <c r="T17" s="225"/>
      <c r="U17" s="653">
        <f t="shared" si="0"/>
        <v>0</v>
      </c>
      <c r="V17" s="656">
        <f>ROUND(U17/U$61,4)</f>
        <v>0</v>
      </c>
      <c r="W17" s="653">
        <f t="shared" si="1"/>
        <v>0</v>
      </c>
      <c r="X17" s="654">
        <f t="shared" si="26"/>
        <v>0</v>
      </c>
      <c r="Y17" s="653">
        <f t="shared" si="27"/>
        <v>0</v>
      </c>
      <c r="Z17" s="654">
        <f t="shared" si="28"/>
        <v>0</v>
      </c>
      <c r="AA17" s="653">
        <v>0</v>
      </c>
      <c r="AB17" s="654">
        <f t="shared" si="29"/>
        <v>0</v>
      </c>
      <c r="AC17" s="225"/>
      <c r="AD17" s="653">
        <f t="shared" si="2"/>
        <v>601861</v>
      </c>
      <c r="AE17" s="656">
        <f>ROUND(AD17/AD$61,4)</f>
        <v>0.111</v>
      </c>
      <c r="AF17" s="653">
        <f t="shared" si="3"/>
        <v>1389</v>
      </c>
      <c r="AG17" s="655">
        <f>ROUNDDOWN(AF17/AF$61,4)</f>
        <v>0.16320000000000001</v>
      </c>
      <c r="AH17" s="225"/>
      <c r="AI17" s="653">
        <f t="shared" si="4"/>
        <v>603250</v>
      </c>
      <c r="AJ17" s="655">
        <f>ROUNDUP(AI17/AI$61,4)</f>
        <v>5.6500000000000002E-2</v>
      </c>
      <c r="AK17" s="653">
        <f t="shared" si="5"/>
        <v>601861</v>
      </c>
      <c r="AL17" s="654">
        <f t="shared" si="33"/>
        <v>5.6800000000000003E-2</v>
      </c>
      <c r="AM17" s="653">
        <f t="shared" si="6"/>
        <v>156390</v>
      </c>
      <c r="AN17" s="654">
        <f t="shared" si="39"/>
        <v>6.4600000000000005E-2</v>
      </c>
      <c r="AO17" s="164"/>
      <c r="AP17" s="653">
        <f t="shared" si="34"/>
        <v>603250</v>
      </c>
      <c r="AQ17" s="654">
        <f t="shared" si="35"/>
        <v>4.7899999999999998E-2</v>
      </c>
      <c r="AR17" s="66"/>
      <c r="AS17" s="653">
        <f t="shared" si="7"/>
        <v>603250</v>
      </c>
      <c r="AT17" s="654">
        <f>ROUND(AS17/AS$61,4)</f>
        <v>3.3799999999999997E-2</v>
      </c>
      <c r="AU17" s="653">
        <f t="shared" si="8"/>
        <v>601861</v>
      </c>
      <c r="AV17" s="654">
        <f t="shared" si="37"/>
        <v>3.4000000000000002E-2</v>
      </c>
      <c r="AW17" s="653">
        <f t="shared" si="38"/>
        <v>156390</v>
      </c>
      <c r="AX17" s="654">
        <f t="shared" si="40"/>
        <v>3.9100000000000003E-2</v>
      </c>
      <c r="AY17" s="164"/>
      <c r="AZ17" s="164"/>
      <c r="BA17" s="164"/>
      <c r="BC17" s="228">
        <v>29149</v>
      </c>
      <c r="BD17" s="228">
        <f t="shared" si="10"/>
        <v>0</v>
      </c>
      <c r="BE17" s="229">
        <v>1136</v>
      </c>
      <c r="BF17" s="228">
        <f t="shared" si="11"/>
        <v>0</v>
      </c>
      <c r="BG17" s="229">
        <v>131490</v>
      </c>
      <c r="BH17" s="228">
        <f t="shared" si="12"/>
        <v>0</v>
      </c>
      <c r="BI17" s="229">
        <v>24900</v>
      </c>
      <c r="BJ17" s="228">
        <f t="shared" si="13"/>
        <v>0</v>
      </c>
      <c r="BK17" s="229">
        <v>911</v>
      </c>
      <c r="BL17" s="228">
        <f t="shared" si="14"/>
        <v>0</v>
      </c>
      <c r="BM17" s="228">
        <v>413721</v>
      </c>
      <c r="BN17" s="228">
        <f t="shared" si="15"/>
        <v>0</v>
      </c>
      <c r="BO17" s="228">
        <v>2</v>
      </c>
      <c r="BP17" s="228">
        <f t="shared" si="16"/>
        <v>0</v>
      </c>
      <c r="BQ17" s="229">
        <v>51</v>
      </c>
      <c r="BR17" s="228">
        <f t="shared" si="17"/>
        <v>0</v>
      </c>
      <c r="BS17" s="229">
        <v>501</v>
      </c>
      <c r="BT17" s="228">
        <f t="shared" si="18"/>
        <v>0</v>
      </c>
      <c r="BU17" s="228">
        <v>0</v>
      </c>
      <c r="BV17" s="228">
        <f t="shared" si="19"/>
        <v>0</v>
      </c>
      <c r="BW17" s="229">
        <v>1389</v>
      </c>
      <c r="BX17" s="228">
        <f t="shared" si="20"/>
        <v>0</v>
      </c>
      <c r="BY17" s="230">
        <v>603250</v>
      </c>
      <c r="BZ17" s="230">
        <f t="shared" si="21"/>
        <v>0</v>
      </c>
    </row>
    <row r="18" spans="1:78" ht="17.25">
      <c r="A18" s="227" t="s">
        <v>513</v>
      </c>
      <c r="B18" s="651" t="s">
        <v>137</v>
      </c>
      <c r="C18" s="666">
        <v>4964</v>
      </c>
      <c r="D18" s="666">
        <v>227</v>
      </c>
      <c r="E18" s="666">
        <v>19645</v>
      </c>
      <c r="F18" s="666">
        <v>3883</v>
      </c>
      <c r="G18" s="666">
        <v>183</v>
      </c>
      <c r="H18" s="666">
        <v>58993</v>
      </c>
      <c r="I18" s="666">
        <v>0</v>
      </c>
      <c r="J18" s="666">
        <v>8</v>
      </c>
      <c r="K18" s="666">
        <v>186</v>
      </c>
      <c r="L18" s="666">
        <v>15</v>
      </c>
      <c r="M18" s="666">
        <v>72</v>
      </c>
      <c r="N18" s="666">
        <f t="shared" si="22"/>
        <v>88176</v>
      </c>
      <c r="O18" s="225"/>
      <c r="P18" s="653">
        <v>0</v>
      </c>
      <c r="Q18" s="654">
        <f t="shared" si="23"/>
        <v>0</v>
      </c>
      <c r="R18" s="653">
        <v>0</v>
      </c>
      <c r="S18" s="654">
        <f t="shared" si="24"/>
        <v>0</v>
      </c>
      <c r="T18" s="225"/>
      <c r="U18" s="653">
        <f t="shared" si="0"/>
        <v>0</v>
      </c>
      <c r="V18" s="654">
        <f t="shared" si="25"/>
        <v>0</v>
      </c>
      <c r="W18" s="653">
        <f t="shared" si="1"/>
        <v>0</v>
      </c>
      <c r="X18" s="654">
        <f t="shared" si="26"/>
        <v>0</v>
      </c>
      <c r="Y18" s="653">
        <f t="shared" si="27"/>
        <v>0</v>
      </c>
      <c r="Z18" s="654">
        <f t="shared" si="28"/>
        <v>0</v>
      </c>
      <c r="AA18" s="653">
        <v>0</v>
      </c>
      <c r="AB18" s="654">
        <f t="shared" si="29"/>
        <v>0</v>
      </c>
      <c r="AC18" s="225"/>
      <c r="AD18" s="653">
        <f t="shared" si="2"/>
        <v>88104</v>
      </c>
      <c r="AE18" s="654">
        <f t="shared" si="30"/>
        <v>1.6199999999999999E-2</v>
      </c>
      <c r="AF18" s="653">
        <f t="shared" si="3"/>
        <v>72</v>
      </c>
      <c r="AG18" s="654">
        <f t="shared" si="31"/>
        <v>8.5000000000000006E-3</v>
      </c>
      <c r="AH18" s="225"/>
      <c r="AI18" s="653">
        <f t="shared" si="4"/>
        <v>88176</v>
      </c>
      <c r="AJ18" s="654">
        <f t="shared" si="32"/>
        <v>8.2000000000000007E-3</v>
      </c>
      <c r="AK18" s="653">
        <f t="shared" si="5"/>
        <v>88104</v>
      </c>
      <c r="AL18" s="654">
        <f t="shared" si="33"/>
        <v>8.3000000000000001E-3</v>
      </c>
      <c r="AM18" s="653">
        <f t="shared" si="6"/>
        <v>23528</v>
      </c>
      <c r="AN18" s="654">
        <f t="shared" si="39"/>
        <v>9.7000000000000003E-3</v>
      </c>
      <c r="AO18" s="164"/>
      <c r="AP18" s="653">
        <f t="shared" si="34"/>
        <v>88176</v>
      </c>
      <c r="AQ18" s="654">
        <f t="shared" si="35"/>
        <v>7.0000000000000001E-3</v>
      </c>
      <c r="AR18" s="66"/>
      <c r="AS18" s="653">
        <f t="shared" si="7"/>
        <v>88176</v>
      </c>
      <c r="AT18" s="654">
        <f t="shared" si="36"/>
        <v>4.8999999999999998E-3</v>
      </c>
      <c r="AU18" s="653">
        <f t="shared" si="8"/>
        <v>88104</v>
      </c>
      <c r="AV18" s="654">
        <f t="shared" si="37"/>
        <v>5.0000000000000001E-3</v>
      </c>
      <c r="AW18" s="653">
        <f t="shared" si="38"/>
        <v>23528</v>
      </c>
      <c r="AX18" s="654">
        <f t="shared" si="40"/>
        <v>5.8999999999999999E-3</v>
      </c>
      <c r="AY18" s="164"/>
      <c r="AZ18" s="164"/>
      <c r="BA18" s="164"/>
      <c r="BC18" s="228">
        <v>4964</v>
      </c>
      <c r="BD18" s="228">
        <f t="shared" si="10"/>
        <v>0</v>
      </c>
      <c r="BE18" s="229">
        <v>227</v>
      </c>
      <c r="BF18" s="228">
        <f t="shared" si="11"/>
        <v>0</v>
      </c>
      <c r="BG18" s="229">
        <v>19645</v>
      </c>
      <c r="BH18" s="228">
        <f t="shared" si="12"/>
        <v>0</v>
      </c>
      <c r="BI18" s="229">
        <v>3883</v>
      </c>
      <c r="BJ18" s="228">
        <f t="shared" si="13"/>
        <v>0</v>
      </c>
      <c r="BK18" s="229">
        <v>183</v>
      </c>
      <c r="BL18" s="228">
        <f t="shared" si="14"/>
        <v>0</v>
      </c>
      <c r="BM18" s="228">
        <v>58993</v>
      </c>
      <c r="BN18" s="228">
        <f t="shared" si="15"/>
        <v>0</v>
      </c>
      <c r="BO18" s="228">
        <v>0</v>
      </c>
      <c r="BP18" s="228">
        <f t="shared" si="16"/>
        <v>0</v>
      </c>
      <c r="BQ18" s="229">
        <v>8</v>
      </c>
      <c r="BR18" s="228">
        <f t="shared" si="17"/>
        <v>0</v>
      </c>
      <c r="BS18" s="229">
        <v>186</v>
      </c>
      <c r="BT18" s="228">
        <f t="shared" si="18"/>
        <v>0</v>
      </c>
      <c r="BU18" s="228">
        <v>15</v>
      </c>
      <c r="BV18" s="228">
        <f t="shared" si="19"/>
        <v>0</v>
      </c>
      <c r="BW18" s="229">
        <v>72</v>
      </c>
      <c r="BX18" s="228">
        <f t="shared" si="20"/>
        <v>0</v>
      </c>
      <c r="BY18" s="230">
        <v>88176</v>
      </c>
      <c r="BZ18" s="230">
        <f t="shared" si="21"/>
        <v>0</v>
      </c>
    </row>
    <row r="19" spans="1:78" ht="17.25">
      <c r="A19" s="227" t="s">
        <v>513</v>
      </c>
      <c r="B19" s="651" t="s">
        <v>138</v>
      </c>
      <c r="C19" s="666">
        <v>1479</v>
      </c>
      <c r="D19" s="666">
        <v>124</v>
      </c>
      <c r="E19" s="666">
        <v>10339</v>
      </c>
      <c r="F19" s="666">
        <v>1310</v>
      </c>
      <c r="G19" s="666">
        <v>33</v>
      </c>
      <c r="H19" s="666">
        <v>32538</v>
      </c>
      <c r="I19" s="666">
        <v>0</v>
      </c>
      <c r="J19" s="666">
        <v>2</v>
      </c>
      <c r="K19" s="666">
        <v>10</v>
      </c>
      <c r="L19" s="666">
        <v>14</v>
      </c>
      <c r="M19" s="666">
        <v>3</v>
      </c>
      <c r="N19" s="666">
        <f t="shared" si="22"/>
        <v>45852</v>
      </c>
      <c r="O19" s="225"/>
      <c r="P19" s="653">
        <v>0</v>
      </c>
      <c r="Q19" s="654">
        <f t="shared" si="23"/>
        <v>0</v>
      </c>
      <c r="R19" s="653">
        <v>0</v>
      </c>
      <c r="S19" s="654">
        <f t="shared" si="24"/>
        <v>0</v>
      </c>
      <c r="T19" s="225"/>
      <c r="U19" s="653">
        <f t="shared" si="0"/>
        <v>0</v>
      </c>
      <c r="V19" s="654">
        <f t="shared" si="25"/>
        <v>0</v>
      </c>
      <c r="W19" s="653">
        <f t="shared" si="1"/>
        <v>0</v>
      </c>
      <c r="X19" s="654">
        <f t="shared" si="26"/>
        <v>0</v>
      </c>
      <c r="Y19" s="653">
        <f t="shared" si="27"/>
        <v>0</v>
      </c>
      <c r="Z19" s="654">
        <f t="shared" si="28"/>
        <v>0</v>
      </c>
      <c r="AA19" s="653">
        <v>0</v>
      </c>
      <c r="AB19" s="654">
        <f t="shared" si="29"/>
        <v>0</v>
      </c>
      <c r="AC19" s="225"/>
      <c r="AD19" s="653">
        <f t="shared" si="2"/>
        <v>45849</v>
      </c>
      <c r="AE19" s="654">
        <f t="shared" si="30"/>
        <v>8.5000000000000006E-3</v>
      </c>
      <c r="AF19" s="653">
        <f t="shared" si="3"/>
        <v>3</v>
      </c>
      <c r="AG19" s="654">
        <f t="shared" si="31"/>
        <v>4.0000000000000002E-4</v>
      </c>
      <c r="AH19" s="225"/>
      <c r="AI19" s="653">
        <f t="shared" si="4"/>
        <v>45852</v>
      </c>
      <c r="AJ19" s="654">
        <f t="shared" si="32"/>
        <v>4.3E-3</v>
      </c>
      <c r="AK19" s="653">
        <f t="shared" si="5"/>
        <v>45849</v>
      </c>
      <c r="AL19" s="654">
        <f t="shared" si="33"/>
        <v>4.3E-3</v>
      </c>
      <c r="AM19" s="653">
        <f t="shared" si="6"/>
        <v>11649</v>
      </c>
      <c r="AN19" s="654">
        <f t="shared" si="39"/>
        <v>4.7999999999999996E-3</v>
      </c>
      <c r="AO19" s="164"/>
      <c r="AP19" s="653">
        <f t="shared" si="34"/>
        <v>45852</v>
      </c>
      <c r="AQ19" s="654">
        <f t="shared" si="35"/>
        <v>3.5999999999999999E-3</v>
      </c>
      <c r="AR19" s="66"/>
      <c r="AS19" s="653">
        <f t="shared" si="7"/>
        <v>45852</v>
      </c>
      <c r="AT19" s="654">
        <f t="shared" si="36"/>
        <v>2.5999999999999999E-3</v>
      </c>
      <c r="AU19" s="653">
        <f t="shared" si="8"/>
        <v>45849</v>
      </c>
      <c r="AV19" s="654">
        <f t="shared" si="37"/>
        <v>2.5999999999999999E-3</v>
      </c>
      <c r="AW19" s="653">
        <f t="shared" si="38"/>
        <v>11649</v>
      </c>
      <c r="AX19" s="654">
        <f t="shared" si="40"/>
        <v>2.8999999999999998E-3</v>
      </c>
      <c r="AY19" s="164"/>
      <c r="AZ19" s="164"/>
      <c r="BA19" s="164"/>
      <c r="BC19" s="228">
        <v>1479</v>
      </c>
      <c r="BD19" s="228">
        <f t="shared" si="10"/>
        <v>0</v>
      </c>
      <c r="BE19" s="229">
        <v>124</v>
      </c>
      <c r="BF19" s="228">
        <f t="shared" si="11"/>
        <v>0</v>
      </c>
      <c r="BG19" s="229">
        <v>10339</v>
      </c>
      <c r="BH19" s="228">
        <f t="shared" si="12"/>
        <v>0</v>
      </c>
      <c r="BI19" s="229">
        <v>1310</v>
      </c>
      <c r="BJ19" s="228">
        <f t="shared" si="13"/>
        <v>0</v>
      </c>
      <c r="BK19" s="229">
        <v>33</v>
      </c>
      <c r="BL19" s="228">
        <f t="shared" si="14"/>
        <v>0</v>
      </c>
      <c r="BM19" s="228">
        <v>32538</v>
      </c>
      <c r="BN19" s="228">
        <f t="shared" si="15"/>
        <v>0</v>
      </c>
      <c r="BO19" s="228">
        <v>0</v>
      </c>
      <c r="BP19" s="228">
        <f t="shared" si="16"/>
        <v>0</v>
      </c>
      <c r="BQ19" s="229">
        <v>2</v>
      </c>
      <c r="BR19" s="228">
        <f t="shared" si="17"/>
        <v>0</v>
      </c>
      <c r="BS19" s="229">
        <v>10</v>
      </c>
      <c r="BT19" s="228">
        <f t="shared" si="18"/>
        <v>0</v>
      </c>
      <c r="BU19" s="228">
        <v>14</v>
      </c>
      <c r="BV19" s="228">
        <f t="shared" si="19"/>
        <v>0</v>
      </c>
      <c r="BW19" s="229">
        <v>3</v>
      </c>
      <c r="BX19" s="228">
        <f t="shared" si="20"/>
        <v>0</v>
      </c>
      <c r="BY19" s="230">
        <v>45852</v>
      </c>
      <c r="BZ19" s="230">
        <f t="shared" si="21"/>
        <v>0</v>
      </c>
    </row>
    <row r="20" spans="1:78" ht="17.25">
      <c r="A20" s="227" t="s">
        <v>513</v>
      </c>
      <c r="B20" s="651" t="s">
        <v>139</v>
      </c>
      <c r="C20" s="666">
        <v>610</v>
      </c>
      <c r="D20" s="666">
        <v>38</v>
      </c>
      <c r="E20" s="666">
        <v>2438</v>
      </c>
      <c r="F20" s="666">
        <v>596</v>
      </c>
      <c r="G20" s="666">
        <v>1</v>
      </c>
      <c r="H20" s="666">
        <v>7762</v>
      </c>
      <c r="I20" s="666">
        <v>0</v>
      </c>
      <c r="J20" s="666">
        <v>0</v>
      </c>
      <c r="K20" s="666">
        <v>24</v>
      </c>
      <c r="L20" s="666">
        <v>0</v>
      </c>
      <c r="M20" s="666">
        <v>61</v>
      </c>
      <c r="N20" s="666">
        <f t="shared" si="22"/>
        <v>11530</v>
      </c>
      <c r="O20" s="225"/>
      <c r="P20" s="653">
        <v>0</v>
      </c>
      <c r="Q20" s="654">
        <f t="shared" si="23"/>
        <v>0</v>
      </c>
      <c r="R20" s="653">
        <v>0</v>
      </c>
      <c r="S20" s="654">
        <f t="shared" si="24"/>
        <v>0</v>
      </c>
      <c r="T20" s="225"/>
      <c r="U20" s="653">
        <f t="shared" si="0"/>
        <v>0</v>
      </c>
      <c r="V20" s="654">
        <f t="shared" si="25"/>
        <v>0</v>
      </c>
      <c r="W20" s="653">
        <f t="shared" si="1"/>
        <v>0</v>
      </c>
      <c r="X20" s="654">
        <f t="shared" si="26"/>
        <v>0</v>
      </c>
      <c r="Y20" s="653">
        <f t="shared" si="27"/>
        <v>0</v>
      </c>
      <c r="Z20" s="654">
        <f t="shared" si="28"/>
        <v>0</v>
      </c>
      <c r="AA20" s="653">
        <v>0</v>
      </c>
      <c r="AB20" s="654">
        <f t="shared" si="29"/>
        <v>0</v>
      </c>
      <c r="AC20" s="225"/>
      <c r="AD20" s="653">
        <f t="shared" si="2"/>
        <v>11469</v>
      </c>
      <c r="AE20" s="654">
        <f t="shared" si="30"/>
        <v>2.0999999999999999E-3</v>
      </c>
      <c r="AF20" s="653">
        <f t="shared" si="3"/>
        <v>61</v>
      </c>
      <c r="AG20" s="654">
        <f t="shared" si="31"/>
        <v>7.1999999999999998E-3</v>
      </c>
      <c r="AH20" s="225"/>
      <c r="AI20" s="653">
        <f t="shared" si="4"/>
        <v>11530</v>
      </c>
      <c r="AJ20" s="654">
        <f t="shared" si="32"/>
        <v>1.1000000000000001E-3</v>
      </c>
      <c r="AK20" s="653">
        <f t="shared" si="5"/>
        <v>11469</v>
      </c>
      <c r="AL20" s="654">
        <f t="shared" si="33"/>
        <v>1.1000000000000001E-3</v>
      </c>
      <c r="AM20" s="653">
        <f t="shared" si="6"/>
        <v>3034</v>
      </c>
      <c r="AN20" s="654">
        <f t="shared" si="39"/>
        <v>1.2999999999999999E-3</v>
      </c>
      <c r="AO20" s="164"/>
      <c r="AP20" s="653">
        <f t="shared" si="34"/>
        <v>11530</v>
      </c>
      <c r="AQ20" s="654">
        <f t="shared" si="35"/>
        <v>8.9999999999999998E-4</v>
      </c>
      <c r="AR20" s="66"/>
      <c r="AS20" s="653">
        <f t="shared" si="7"/>
        <v>11530</v>
      </c>
      <c r="AT20" s="654">
        <f t="shared" si="36"/>
        <v>5.9999999999999995E-4</v>
      </c>
      <c r="AU20" s="653">
        <f t="shared" si="8"/>
        <v>11469</v>
      </c>
      <c r="AV20" s="654">
        <f t="shared" si="37"/>
        <v>5.9999999999999995E-4</v>
      </c>
      <c r="AW20" s="653">
        <f t="shared" si="38"/>
        <v>3034</v>
      </c>
      <c r="AX20" s="654">
        <f t="shared" si="40"/>
        <v>8.0000000000000004E-4</v>
      </c>
      <c r="AY20" s="164"/>
      <c r="AZ20" s="164"/>
      <c r="BA20" s="164"/>
      <c r="BC20" s="228">
        <v>610</v>
      </c>
      <c r="BD20" s="228">
        <f t="shared" si="10"/>
        <v>0</v>
      </c>
      <c r="BE20" s="229">
        <v>38</v>
      </c>
      <c r="BF20" s="228">
        <f t="shared" si="11"/>
        <v>0</v>
      </c>
      <c r="BG20" s="229">
        <v>2438</v>
      </c>
      <c r="BH20" s="228">
        <f t="shared" si="12"/>
        <v>0</v>
      </c>
      <c r="BI20" s="229">
        <v>596</v>
      </c>
      <c r="BJ20" s="228">
        <f t="shared" si="13"/>
        <v>0</v>
      </c>
      <c r="BK20" s="229">
        <v>1</v>
      </c>
      <c r="BL20" s="228">
        <f t="shared" si="14"/>
        <v>0</v>
      </c>
      <c r="BM20" s="228">
        <v>7762</v>
      </c>
      <c r="BN20" s="228">
        <f t="shared" si="15"/>
        <v>0</v>
      </c>
      <c r="BO20" s="228">
        <v>0</v>
      </c>
      <c r="BP20" s="228">
        <f t="shared" si="16"/>
        <v>0</v>
      </c>
      <c r="BQ20" s="229">
        <v>0</v>
      </c>
      <c r="BR20" s="228">
        <f t="shared" si="17"/>
        <v>0</v>
      </c>
      <c r="BS20" s="229">
        <v>24</v>
      </c>
      <c r="BT20" s="228">
        <f t="shared" si="18"/>
        <v>0</v>
      </c>
      <c r="BU20" s="228">
        <v>0</v>
      </c>
      <c r="BV20" s="228">
        <f t="shared" si="19"/>
        <v>0</v>
      </c>
      <c r="BW20" s="229">
        <v>61</v>
      </c>
      <c r="BX20" s="228">
        <f t="shared" si="20"/>
        <v>0</v>
      </c>
      <c r="BY20" s="230">
        <v>11530</v>
      </c>
      <c r="BZ20" s="230">
        <f t="shared" si="21"/>
        <v>0</v>
      </c>
    </row>
    <row r="21" spans="1:78" ht="17.25">
      <c r="A21" s="227" t="s">
        <v>513</v>
      </c>
      <c r="B21" s="651" t="s">
        <v>140</v>
      </c>
      <c r="C21" s="666">
        <v>196844</v>
      </c>
      <c r="D21" s="666">
        <v>10734</v>
      </c>
      <c r="E21" s="666">
        <v>881313</v>
      </c>
      <c r="F21" s="666">
        <v>188938</v>
      </c>
      <c r="G21" s="666">
        <v>14148</v>
      </c>
      <c r="H21" s="666">
        <v>3861134</v>
      </c>
      <c r="I21" s="666">
        <v>216</v>
      </c>
      <c r="J21" s="666">
        <v>6505</v>
      </c>
      <c r="K21" s="666">
        <v>11646</v>
      </c>
      <c r="L21" s="666">
        <v>0</v>
      </c>
      <c r="M21" s="666">
        <v>87943</v>
      </c>
      <c r="N21" s="666">
        <f t="shared" si="22"/>
        <v>5259421</v>
      </c>
      <c r="O21" s="225"/>
      <c r="P21" s="653">
        <f>SUM(C21:L21)</f>
        <v>5171478</v>
      </c>
      <c r="Q21" s="654">
        <f t="shared" si="23"/>
        <v>1</v>
      </c>
      <c r="R21" s="653">
        <f>M21</f>
        <v>87943</v>
      </c>
      <c r="S21" s="654">
        <f t="shared" si="24"/>
        <v>1</v>
      </c>
      <c r="T21" s="225"/>
      <c r="U21" s="653">
        <f t="shared" si="0"/>
        <v>0</v>
      </c>
      <c r="V21" s="654">
        <f t="shared" si="25"/>
        <v>0</v>
      </c>
      <c r="W21" s="653">
        <f t="shared" si="1"/>
        <v>0</v>
      </c>
      <c r="X21" s="654">
        <f t="shared" si="26"/>
        <v>0</v>
      </c>
      <c r="Y21" s="653">
        <f t="shared" si="27"/>
        <v>0</v>
      </c>
      <c r="Z21" s="654">
        <f t="shared" si="28"/>
        <v>0</v>
      </c>
      <c r="AA21" s="653">
        <v>0</v>
      </c>
      <c r="AB21" s="654">
        <f t="shared" si="29"/>
        <v>0</v>
      </c>
      <c r="AC21" s="225"/>
      <c r="AD21" s="653">
        <v>0</v>
      </c>
      <c r="AE21" s="654">
        <f t="shared" si="30"/>
        <v>0</v>
      </c>
      <c r="AF21" s="653">
        <v>0</v>
      </c>
      <c r="AG21" s="654">
        <f t="shared" si="31"/>
        <v>0</v>
      </c>
      <c r="AH21" s="225"/>
      <c r="AI21" s="653">
        <f t="shared" si="4"/>
        <v>5259421</v>
      </c>
      <c r="AJ21" s="654">
        <f t="shared" si="32"/>
        <v>0.49199999999999999</v>
      </c>
      <c r="AK21" s="653">
        <f t="shared" si="5"/>
        <v>5171478</v>
      </c>
      <c r="AL21" s="654">
        <f t="shared" si="33"/>
        <v>0.48820000000000002</v>
      </c>
      <c r="AM21" s="653">
        <f t="shared" si="6"/>
        <v>1070251</v>
      </c>
      <c r="AN21" s="654">
        <f t="shared" si="39"/>
        <v>0.44240000000000002</v>
      </c>
      <c r="AO21" s="164"/>
      <c r="AP21" s="653">
        <v>0</v>
      </c>
      <c r="AQ21" s="654">
        <f t="shared" si="35"/>
        <v>0</v>
      </c>
      <c r="AR21" s="66"/>
      <c r="AS21" s="653">
        <f t="shared" si="7"/>
        <v>5259421</v>
      </c>
      <c r="AT21" s="654">
        <f t="shared" si="36"/>
        <v>0.29459999999999997</v>
      </c>
      <c r="AU21" s="653">
        <f t="shared" si="8"/>
        <v>5171478</v>
      </c>
      <c r="AV21" s="654">
        <f t="shared" si="37"/>
        <v>0.2918</v>
      </c>
      <c r="AW21" s="653">
        <f t="shared" si="38"/>
        <v>1070251</v>
      </c>
      <c r="AX21" s="654">
        <f t="shared" si="40"/>
        <v>0.26740000000000003</v>
      </c>
      <c r="AY21" s="164"/>
      <c r="AZ21" s="164"/>
      <c r="BA21" s="164"/>
      <c r="BC21" s="228">
        <v>196844</v>
      </c>
      <c r="BD21" s="228">
        <f t="shared" si="10"/>
        <v>0</v>
      </c>
      <c r="BE21" s="229">
        <v>10734</v>
      </c>
      <c r="BF21" s="228">
        <f t="shared" si="11"/>
        <v>0</v>
      </c>
      <c r="BG21" s="229">
        <v>881313</v>
      </c>
      <c r="BH21" s="228">
        <f t="shared" si="12"/>
        <v>0</v>
      </c>
      <c r="BI21" s="229">
        <v>188938</v>
      </c>
      <c r="BJ21" s="228">
        <f t="shared" si="13"/>
        <v>0</v>
      </c>
      <c r="BK21" s="229">
        <v>14148</v>
      </c>
      <c r="BL21" s="228">
        <f t="shared" si="14"/>
        <v>0</v>
      </c>
      <c r="BM21" s="228">
        <v>3861134</v>
      </c>
      <c r="BN21" s="228">
        <f t="shared" si="15"/>
        <v>0</v>
      </c>
      <c r="BO21" s="228">
        <v>216</v>
      </c>
      <c r="BP21" s="228">
        <f t="shared" si="16"/>
        <v>0</v>
      </c>
      <c r="BQ21" s="229">
        <v>6505</v>
      </c>
      <c r="BR21" s="228">
        <f t="shared" si="17"/>
        <v>0</v>
      </c>
      <c r="BS21" s="229">
        <v>11646</v>
      </c>
      <c r="BT21" s="228">
        <f t="shared" si="18"/>
        <v>0</v>
      </c>
      <c r="BU21" s="228">
        <v>0</v>
      </c>
      <c r="BV21" s="228">
        <f t="shared" si="19"/>
        <v>0</v>
      </c>
      <c r="BW21" s="229">
        <v>87943</v>
      </c>
      <c r="BX21" s="228">
        <f t="shared" si="20"/>
        <v>0</v>
      </c>
      <c r="BY21" s="230">
        <v>5259421</v>
      </c>
      <c r="BZ21" s="230">
        <f t="shared" si="21"/>
        <v>0</v>
      </c>
    </row>
    <row r="22" spans="1:78" ht="17.25">
      <c r="A22" s="227" t="s">
        <v>513</v>
      </c>
      <c r="B22" s="651" t="s">
        <v>141</v>
      </c>
      <c r="C22" s="666">
        <v>5004</v>
      </c>
      <c r="D22" s="666">
        <v>219</v>
      </c>
      <c r="E22" s="666">
        <v>22836</v>
      </c>
      <c r="F22" s="666">
        <v>4380</v>
      </c>
      <c r="G22" s="666">
        <v>104</v>
      </c>
      <c r="H22" s="666">
        <v>71126</v>
      </c>
      <c r="I22" s="666">
        <v>0</v>
      </c>
      <c r="J22" s="666">
        <v>2</v>
      </c>
      <c r="K22" s="666">
        <v>72</v>
      </c>
      <c r="L22" s="666">
        <v>8</v>
      </c>
      <c r="M22" s="666">
        <v>86</v>
      </c>
      <c r="N22" s="666">
        <f t="shared" si="22"/>
        <v>103837</v>
      </c>
      <c r="O22" s="225"/>
      <c r="P22" s="653">
        <v>0</v>
      </c>
      <c r="Q22" s="654">
        <f t="shared" si="23"/>
        <v>0</v>
      </c>
      <c r="R22" s="653">
        <v>0</v>
      </c>
      <c r="S22" s="654">
        <f t="shared" si="24"/>
        <v>0</v>
      </c>
      <c r="T22" s="225"/>
      <c r="U22" s="653">
        <f t="shared" si="0"/>
        <v>0</v>
      </c>
      <c r="V22" s="654">
        <f t="shared" si="25"/>
        <v>0</v>
      </c>
      <c r="W22" s="653">
        <f t="shared" si="1"/>
        <v>0</v>
      </c>
      <c r="X22" s="654">
        <f t="shared" si="26"/>
        <v>0</v>
      </c>
      <c r="Y22" s="653">
        <f t="shared" si="27"/>
        <v>0</v>
      </c>
      <c r="Z22" s="654">
        <f t="shared" si="28"/>
        <v>0</v>
      </c>
      <c r="AA22" s="653">
        <v>0</v>
      </c>
      <c r="AB22" s="654">
        <f t="shared" si="29"/>
        <v>0</v>
      </c>
      <c r="AC22" s="225"/>
      <c r="AD22" s="653">
        <f t="shared" ref="AD22:AD60" si="41">SUMIF($A22,"CA",C22)+SUMIF($A22,"CA",D22)+SUMIF($A22,"CA",E22)+SUMIF($A22,"CA",F22)+SUMIF($A22,"CA",G22)+SUMIF($A22,"CA",H22)+SUMIF($A22,"CA",I22)+SUMIF($A22,"CA",J22)+SUMIF($A22,"CA",K22)+SUMIF($A22,"CA",L22)</f>
        <v>103751</v>
      </c>
      <c r="AE22" s="654">
        <f t="shared" si="30"/>
        <v>1.9099999999999999E-2</v>
      </c>
      <c r="AF22" s="653">
        <f t="shared" ref="AF22:AF60" si="42">SUMIF($A22,"CA",M22)</f>
        <v>86</v>
      </c>
      <c r="AG22" s="654">
        <f t="shared" si="31"/>
        <v>1.01E-2</v>
      </c>
      <c r="AH22" s="225"/>
      <c r="AI22" s="653">
        <f t="shared" si="4"/>
        <v>103837</v>
      </c>
      <c r="AJ22" s="654">
        <f t="shared" si="32"/>
        <v>9.7000000000000003E-3</v>
      </c>
      <c r="AK22" s="653">
        <f t="shared" si="5"/>
        <v>103751</v>
      </c>
      <c r="AL22" s="654">
        <f t="shared" si="33"/>
        <v>9.7999999999999997E-3</v>
      </c>
      <c r="AM22" s="653">
        <f t="shared" si="6"/>
        <v>27216</v>
      </c>
      <c r="AN22" s="655">
        <f>ROUNDDOWN(AM22/AM$61,4)</f>
        <v>1.12E-2</v>
      </c>
      <c r="AO22" s="165"/>
      <c r="AP22" s="653">
        <f t="shared" si="34"/>
        <v>103837</v>
      </c>
      <c r="AQ22" s="654">
        <f t="shared" si="35"/>
        <v>8.2000000000000007E-3</v>
      </c>
      <c r="AR22" s="66"/>
      <c r="AS22" s="653">
        <f t="shared" si="7"/>
        <v>103837</v>
      </c>
      <c r="AT22" s="654">
        <f t="shared" si="36"/>
        <v>5.7999999999999996E-3</v>
      </c>
      <c r="AU22" s="653">
        <f t="shared" si="8"/>
        <v>103751</v>
      </c>
      <c r="AV22" s="654">
        <f t="shared" si="37"/>
        <v>5.8999999999999999E-3</v>
      </c>
      <c r="AW22" s="653">
        <f t="shared" si="38"/>
        <v>27216</v>
      </c>
      <c r="AX22" s="654">
        <f t="shared" si="40"/>
        <v>6.7999999999999996E-3</v>
      </c>
      <c r="AY22" s="164"/>
      <c r="AZ22" s="164"/>
      <c r="BA22" s="164"/>
      <c r="BC22" s="228">
        <v>5004</v>
      </c>
      <c r="BD22" s="228">
        <f t="shared" si="10"/>
        <v>0</v>
      </c>
      <c r="BE22" s="229">
        <v>219</v>
      </c>
      <c r="BF22" s="228">
        <f t="shared" si="11"/>
        <v>0</v>
      </c>
      <c r="BG22" s="229">
        <v>22836</v>
      </c>
      <c r="BH22" s="228">
        <f t="shared" si="12"/>
        <v>0</v>
      </c>
      <c r="BI22" s="229">
        <v>4380</v>
      </c>
      <c r="BJ22" s="228">
        <f t="shared" si="13"/>
        <v>0</v>
      </c>
      <c r="BK22" s="229">
        <v>104</v>
      </c>
      <c r="BL22" s="228">
        <f t="shared" si="14"/>
        <v>0</v>
      </c>
      <c r="BM22" s="228">
        <v>71126</v>
      </c>
      <c r="BN22" s="228">
        <f t="shared" si="15"/>
        <v>0</v>
      </c>
      <c r="BO22" s="228">
        <v>0</v>
      </c>
      <c r="BP22" s="228">
        <f t="shared" si="16"/>
        <v>0</v>
      </c>
      <c r="BQ22" s="229">
        <v>2</v>
      </c>
      <c r="BR22" s="228">
        <f t="shared" si="17"/>
        <v>0</v>
      </c>
      <c r="BS22" s="229">
        <v>72</v>
      </c>
      <c r="BT22" s="228">
        <f t="shared" si="18"/>
        <v>0</v>
      </c>
      <c r="BU22" s="228">
        <v>8</v>
      </c>
      <c r="BV22" s="228">
        <f t="shared" si="19"/>
        <v>0</v>
      </c>
      <c r="BW22" s="229">
        <v>86</v>
      </c>
      <c r="BX22" s="228">
        <f t="shared" si="20"/>
        <v>0</v>
      </c>
      <c r="BY22" s="230">
        <v>103837</v>
      </c>
      <c r="BZ22" s="230">
        <f t="shared" si="21"/>
        <v>0</v>
      </c>
    </row>
    <row r="23" spans="1:78" ht="17.25">
      <c r="A23" s="227" t="s">
        <v>513</v>
      </c>
      <c r="B23" s="651" t="s">
        <v>142</v>
      </c>
      <c r="C23" s="666">
        <v>1070</v>
      </c>
      <c r="D23" s="666">
        <v>53</v>
      </c>
      <c r="E23" s="666">
        <v>8267</v>
      </c>
      <c r="F23" s="666">
        <v>1166</v>
      </c>
      <c r="G23" s="666">
        <v>393</v>
      </c>
      <c r="H23" s="666">
        <v>44878</v>
      </c>
      <c r="I23" s="666">
        <v>3</v>
      </c>
      <c r="J23" s="666">
        <v>52</v>
      </c>
      <c r="K23" s="666">
        <v>14</v>
      </c>
      <c r="L23" s="666">
        <v>59</v>
      </c>
      <c r="M23" s="666">
        <v>524</v>
      </c>
      <c r="N23" s="666">
        <f t="shared" si="22"/>
        <v>56479</v>
      </c>
      <c r="O23" s="225"/>
      <c r="P23" s="653">
        <v>0</v>
      </c>
      <c r="Q23" s="654">
        <f t="shared" si="23"/>
        <v>0</v>
      </c>
      <c r="R23" s="653">
        <v>0</v>
      </c>
      <c r="S23" s="654">
        <f t="shared" si="24"/>
        <v>0</v>
      </c>
      <c r="T23" s="225"/>
      <c r="U23" s="653">
        <f t="shared" si="0"/>
        <v>0</v>
      </c>
      <c r="V23" s="654">
        <f t="shared" si="25"/>
        <v>0</v>
      </c>
      <c r="W23" s="653">
        <f t="shared" si="1"/>
        <v>0</v>
      </c>
      <c r="X23" s="654">
        <f t="shared" si="26"/>
        <v>0</v>
      </c>
      <c r="Y23" s="653">
        <f t="shared" si="27"/>
        <v>0</v>
      </c>
      <c r="Z23" s="654">
        <f t="shared" si="28"/>
        <v>0</v>
      </c>
      <c r="AA23" s="653">
        <v>0</v>
      </c>
      <c r="AB23" s="654">
        <f t="shared" si="29"/>
        <v>0</v>
      </c>
      <c r="AC23" s="225"/>
      <c r="AD23" s="653">
        <f t="shared" si="41"/>
        <v>55955</v>
      </c>
      <c r="AE23" s="654">
        <f t="shared" si="30"/>
        <v>1.03E-2</v>
      </c>
      <c r="AF23" s="653">
        <f t="shared" si="42"/>
        <v>524</v>
      </c>
      <c r="AG23" s="654">
        <f t="shared" si="31"/>
        <v>6.1600000000000002E-2</v>
      </c>
      <c r="AH23" s="225"/>
      <c r="AI23" s="653">
        <f t="shared" si="4"/>
        <v>56479</v>
      </c>
      <c r="AJ23" s="654">
        <f t="shared" si="32"/>
        <v>5.3E-3</v>
      </c>
      <c r="AK23" s="653">
        <f t="shared" si="5"/>
        <v>55955</v>
      </c>
      <c r="AL23" s="654">
        <f t="shared" si="33"/>
        <v>5.3E-3</v>
      </c>
      <c r="AM23" s="653">
        <f t="shared" si="6"/>
        <v>9433</v>
      </c>
      <c r="AN23" s="654">
        <f t="shared" si="39"/>
        <v>3.8999999999999998E-3</v>
      </c>
      <c r="AO23" s="164"/>
      <c r="AP23" s="653">
        <f t="shared" si="34"/>
        <v>56479</v>
      </c>
      <c r="AQ23" s="654">
        <f t="shared" si="35"/>
        <v>4.4999999999999997E-3</v>
      </c>
      <c r="AR23" s="66"/>
      <c r="AS23" s="653">
        <f t="shared" si="7"/>
        <v>56479</v>
      </c>
      <c r="AT23" s="654">
        <f t="shared" si="36"/>
        <v>3.2000000000000002E-3</v>
      </c>
      <c r="AU23" s="653">
        <f t="shared" si="8"/>
        <v>55955</v>
      </c>
      <c r="AV23" s="654">
        <f t="shared" si="37"/>
        <v>3.2000000000000002E-3</v>
      </c>
      <c r="AW23" s="653">
        <f t="shared" si="38"/>
        <v>9433</v>
      </c>
      <c r="AX23" s="654">
        <f t="shared" si="40"/>
        <v>2.3999999999999998E-3</v>
      </c>
      <c r="AY23" s="164"/>
      <c r="AZ23" s="164"/>
      <c r="BA23" s="164"/>
      <c r="BC23" s="228">
        <v>1070</v>
      </c>
      <c r="BD23" s="228">
        <f t="shared" si="10"/>
        <v>0</v>
      </c>
      <c r="BE23" s="229">
        <v>53</v>
      </c>
      <c r="BF23" s="228">
        <f t="shared" si="11"/>
        <v>0</v>
      </c>
      <c r="BG23" s="229">
        <v>8267</v>
      </c>
      <c r="BH23" s="228">
        <f t="shared" si="12"/>
        <v>0</v>
      </c>
      <c r="BI23" s="229">
        <v>1166</v>
      </c>
      <c r="BJ23" s="228">
        <f t="shared" si="13"/>
        <v>0</v>
      </c>
      <c r="BK23" s="229">
        <v>393</v>
      </c>
      <c r="BL23" s="228">
        <f t="shared" si="14"/>
        <v>0</v>
      </c>
      <c r="BM23" s="228">
        <v>44878</v>
      </c>
      <c r="BN23" s="228">
        <f t="shared" si="15"/>
        <v>0</v>
      </c>
      <c r="BO23" s="228">
        <v>3</v>
      </c>
      <c r="BP23" s="228">
        <f t="shared" si="16"/>
        <v>0</v>
      </c>
      <c r="BQ23" s="229">
        <v>52</v>
      </c>
      <c r="BR23" s="228">
        <f t="shared" si="17"/>
        <v>0</v>
      </c>
      <c r="BS23" s="229">
        <v>14</v>
      </c>
      <c r="BT23" s="228">
        <f t="shared" si="18"/>
        <v>0</v>
      </c>
      <c r="BU23" s="228">
        <v>59</v>
      </c>
      <c r="BV23" s="228">
        <f t="shared" si="19"/>
        <v>0</v>
      </c>
      <c r="BW23" s="229">
        <v>524</v>
      </c>
      <c r="BX23" s="228">
        <f t="shared" si="20"/>
        <v>0</v>
      </c>
      <c r="BY23" s="230">
        <v>56479</v>
      </c>
      <c r="BZ23" s="230">
        <f t="shared" si="21"/>
        <v>0</v>
      </c>
    </row>
    <row r="24" spans="1:78" ht="17.25">
      <c r="A24" s="227" t="s">
        <v>513</v>
      </c>
      <c r="B24" s="651" t="s">
        <v>143</v>
      </c>
      <c r="C24" s="666">
        <v>271</v>
      </c>
      <c r="D24" s="666">
        <v>12</v>
      </c>
      <c r="E24" s="666">
        <v>1627</v>
      </c>
      <c r="F24" s="666">
        <v>255</v>
      </c>
      <c r="G24" s="666">
        <v>4</v>
      </c>
      <c r="H24" s="666">
        <v>4880</v>
      </c>
      <c r="I24" s="666">
        <v>0</v>
      </c>
      <c r="J24" s="666">
        <v>0</v>
      </c>
      <c r="K24" s="666">
        <v>11</v>
      </c>
      <c r="L24" s="666">
        <v>1</v>
      </c>
      <c r="M24" s="666">
        <v>33</v>
      </c>
      <c r="N24" s="666">
        <f t="shared" si="22"/>
        <v>7094</v>
      </c>
      <c r="O24" s="225"/>
      <c r="P24" s="653">
        <v>0</v>
      </c>
      <c r="Q24" s="656">
        <f>ROUND(P24/P$61,4)</f>
        <v>0</v>
      </c>
      <c r="R24" s="653">
        <v>0</v>
      </c>
      <c r="S24" s="654">
        <f t="shared" si="24"/>
        <v>0</v>
      </c>
      <c r="T24" s="225"/>
      <c r="U24" s="653">
        <f t="shared" si="0"/>
        <v>0</v>
      </c>
      <c r="V24" s="656">
        <f>ROUND(U24/U$61,4)</f>
        <v>0</v>
      </c>
      <c r="W24" s="653">
        <f t="shared" si="1"/>
        <v>0</v>
      </c>
      <c r="X24" s="654">
        <f t="shared" si="26"/>
        <v>0</v>
      </c>
      <c r="Y24" s="653">
        <f t="shared" si="27"/>
        <v>0</v>
      </c>
      <c r="Z24" s="654">
        <f t="shared" si="28"/>
        <v>0</v>
      </c>
      <c r="AA24" s="653">
        <v>0</v>
      </c>
      <c r="AB24" s="654">
        <f t="shared" si="29"/>
        <v>0</v>
      </c>
      <c r="AC24" s="225"/>
      <c r="AD24" s="653">
        <f t="shared" si="41"/>
        <v>7061</v>
      </c>
      <c r="AE24" s="656">
        <f>ROUND(AD24/AD$61,4)</f>
        <v>1.2999999999999999E-3</v>
      </c>
      <c r="AF24" s="653">
        <f t="shared" si="42"/>
        <v>33</v>
      </c>
      <c r="AG24" s="654">
        <f t="shared" si="31"/>
        <v>3.8999999999999998E-3</v>
      </c>
      <c r="AH24" s="225"/>
      <c r="AI24" s="653">
        <f t="shared" si="4"/>
        <v>7094</v>
      </c>
      <c r="AJ24" s="654">
        <f t="shared" si="32"/>
        <v>6.9999999999999999E-4</v>
      </c>
      <c r="AK24" s="653">
        <f t="shared" si="5"/>
        <v>7061</v>
      </c>
      <c r="AL24" s="654">
        <f t="shared" si="33"/>
        <v>6.9999999999999999E-4</v>
      </c>
      <c r="AM24" s="653">
        <f t="shared" si="6"/>
        <v>1882</v>
      </c>
      <c r="AN24" s="654">
        <f t="shared" si="39"/>
        <v>8.0000000000000004E-4</v>
      </c>
      <c r="AO24" s="164"/>
      <c r="AP24" s="653">
        <f t="shared" si="34"/>
        <v>7094</v>
      </c>
      <c r="AQ24" s="654">
        <f t="shared" si="35"/>
        <v>5.9999999999999995E-4</v>
      </c>
      <c r="AR24" s="66"/>
      <c r="AS24" s="653">
        <f t="shared" si="7"/>
        <v>7094</v>
      </c>
      <c r="AT24" s="654">
        <f t="shared" si="36"/>
        <v>4.0000000000000002E-4</v>
      </c>
      <c r="AU24" s="653">
        <f t="shared" si="8"/>
        <v>7061</v>
      </c>
      <c r="AV24" s="654">
        <f t="shared" si="37"/>
        <v>4.0000000000000002E-4</v>
      </c>
      <c r="AW24" s="653">
        <f t="shared" si="38"/>
        <v>1882</v>
      </c>
      <c r="AX24" s="654">
        <f t="shared" si="40"/>
        <v>5.0000000000000001E-4</v>
      </c>
      <c r="AY24" s="164"/>
      <c r="AZ24" s="164"/>
      <c r="BA24" s="164"/>
      <c r="BC24" s="228">
        <v>271</v>
      </c>
      <c r="BD24" s="228">
        <f t="shared" si="10"/>
        <v>0</v>
      </c>
      <c r="BE24" s="229">
        <v>12</v>
      </c>
      <c r="BF24" s="228">
        <f t="shared" si="11"/>
        <v>0</v>
      </c>
      <c r="BG24" s="229">
        <v>1627</v>
      </c>
      <c r="BH24" s="228">
        <f t="shared" si="12"/>
        <v>0</v>
      </c>
      <c r="BI24" s="229">
        <v>255</v>
      </c>
      <c r="BJ24" s="228">
        <f t="shared" si="13"/>
        <v>0</v>
      </c>
      <c r="BK24" s="229">
        <v>4</v>
      </c>
      <c r="BL24" s="228">
        <f t="shared" si="14"/>
        <v>0</v>
      </c>
      <c r="BM24" s="228">
        <v>4880</v>
      </c>
      <c r="BN24" s="228">
        <f t="shared" si="15"/>
        <v>0</v>
      </c>
      <c r="BO24" s="228">
        <v>0</v>
      </c>
      <c r="BP24" s="228">
        <f t="shared" si="16"/>
        <v>0</v>
      </c>
      <c r="BQ24" s="229">
        <v>0</v>
      </c>
      <c r="BR24" s="228">
        <f t="shared" si="17"/>
        <v>0</v>
      </c>
      <c r="BS24" s="229">
        <v>11</v>
      </c>
      <c r="BT24" s="228">
        <f t="shared" si="18"/>
        <v>0</v>
      </c>
      <c r="BU24" s="228">
        <v>1</v>
      </c>
      <c r="BV24" s="228">
        <f t="shared" si="19"/>
        <v>0</v>
      </c>
      <c r="BW24" s="229">
        <v>33</v>
      </c>
      <c r="BX24" s="228">
        <f t="shared" si="20"/>
        <v>0</v>
      </c>
      <c r="BY24" s="230">
        <v>7094</v>
      </c>
      <c r="BZ24" s="230">
        <f t="shared" si="21"/>
        <v>0</v>
      </c>
    </row>
    <row r="25" spans="1:78" ht="17.25">
      <c r="A25" s="227" t="s">
        <v>513</v>
      </c>
      <c r="B25" s="651" t="s">
        <v>144</v>
      </c>
      <c r="C25" s="666">
        <v>1306</v>
      </c>
      <c r="D25" s="666">
        <v>187</v>
      </c>
      <c r="E25" s="666">
        <v>10336</v>
      </c>
      <c r="F25" s="666">
        <v>1189</v>
      </c>
      <c r="G25" s="666">
        <v>65</v>
      </c>
      <c r="H25" s="666">
        <v>42333</v>
      </c>
      <c r="I25" s="666">
        <v>0</v>
      </c>
      <c r="J25" s="666">
        <v>3</v>
      </c>
      <c r="K25" s="666">
        <v>55</v>
      </c>
      <c r="L25" s="666">
        <v>11</v>
      </c>
      <c r="M25" s="666">
        <v>50</v>
      </c>
      <c r="N25" s="666">
        <f t="shared" si="22"/>
        <v>55535</v>
      </c>
      <c r="O25" s="225"/>
      <c r="P25" s="653">
        <v>0</v>
      </c>
      <c r="Q25" s="654">
        <f t="shared" si="23"/>
        <v>0</v>
      </c>
      <c r="R25" s="653">
        <v>0</v>
      </c>
      <c r="S25" s="654">
        <f t="shared" si="24"/>
        <v>0</v>
      </c>
      <c r="T25" s="225"/>
      <c r="U25" s="653">
        <f t="shared" si="0"/>
        <v>0</v>
      </c>
      <c r="V25" s="654">
        <f t="shared" si="25"/>
        <v>0</v>
      </c>
      <c r="W25" s="653">
        <f t="shared" si="1"/>
        <v>0</v>
      </c>
      <c r="X25" s="654">
        <f t="shared" si="26"/>
        <v>0</v>
      </c>
      <c r="Y25" s="653">
        <f t="shared" si="27"/>
        <v>0</v>
      </c>
      <c r="Z25" s="654">
        <f t="shared" si="28"/>
        <v>0</v>
      </c>
      <c r="AA25" s="653">
        <v>0</v>
      </c>
      <c r="AB25" s="654">
        <f t="shared" si="29"/>
        <v>0</v>
      </c>
      <c r="AC25" s="225"/>
      <c r="AD25" s="653">
        <f t="shared" si="41"/>
        <v>55485</v>
      </c>
      <c r="AE25" s="654">
        <f t="shared" si="30"/>
        <v>1.0200000000000001E-2</v>
      </c>
      <c r="AF25" s="653">
        <f t="shared" si="42"/>
        <v>50</v>
      </c>
      <c r="AG25" s="654">
        <f t="shared" si="31"/>
        <v>5.8999999999999999E-3</v>
      </c>
      <c r="AH25" s="225"/>
      <c r="AI25" s="653">
        <f t="shared" si="4"/>
        <v>55535</v>
      </c>
      <c r="AJ25" s="654">
        <f t="shared" si="32"/>
        <v>5.1999999999999998E-3</v>
      </c>
      <c r="AK25" s="653">
        <f t="shared" si="5"/>
        <v>55485</v>
      </c>
      <c r="AL25" s="654">
        <f t="shared" si="33"/>
        <v>5.1999999999999998E-3</v>
      </c>
      <c r="AM25" s="653">
        <f t="shared" si="6"/>
        <v>11525</v>
      </c>
      <c r="AN25" s="655">
        <f>ROUNDDOWN(AM25/AM$61,4)</f>
        <v>4.7000000000000002E-3</v>
      </c>
      <c r="AO25" s="165"/>
      <c r="AP25" s="653">
        <f t="shared" si="34"/>
        <v>55535</v>
      </c>
      <c r="AQ25" s="654">
        <f t="shared" si="35"/>
        <v>4.4000000000000003E-3</v>
      </c>
      <c r="AR25" s="66"/>
      <c r="AS25" s="653">
        <f t="shared" si="7"/>
        <v>55535</v>
      </c>
      <c r="AT25" s="654">
        <f t="shared" si="36"/>
        <v>3.0999999999999999E-3</v>
      </c>
      <c r="AU25" s="653">
        <f t="shared" si="8"/>
        <v>55485</v>
      </c>
      <c r="AV25" s="654">
        <f t="shared" si="37"/>
        <v>3.0999999999999999E-3</v>
      </c>
      <c r="AW25" s="653">
        <f t="shared" si="38"/>
        <v>11525</v>
      </c>
      <c r="AX25" s="654">
        <f t="shared" si="40"/>
        <v>2.8999999999999998E-3</v>
      </c>
      <c r="AY25" s="164"/>
      <c r="AZ25" s="164"/>
      <c r="BA25" s="164"/>
      <c r="BC25" s="228">
        <v>1306</v>
      </c>
      <c r="BD25" s="228">
        <f t="shared" si="10"/>
        <v>0</v>
      </c>
      <c r="BE25" s="229">
        <v>187</v>
      </c>
      <c r="BF25" s="228">
        <f t="shared" si="11"/>
        <v>0</v>
      </c>
      <c r="BG25" s="229">
        <v>10336</v>
      </c>
      <c r="BH25" s="228">
        <f t="shared" si="12"/>
        <v>0</v>
      </c>
      <c r="BI25" s="229">
        <v>1189</v>
      </c>
      <c r="BJ25" s="228">
        <f t="shared" si="13"/>
        <v>0</v>
      </c>
      <c r="BK25" s="229">
        <v>65</v>
      </c>
      <c r="BL25" s="228">
        <f t="shared" si="14"/>
        <v>0</v>
      </c>
      <c r="BM25" s="228">
        <v>42333</v>
      </c>
      <c r="BN25" s="228">
        <f t="shared" si="15"/>
        <v>0</v>
      </c>
      <c r="BO25" s="228">
        <v>0</v>
      </c>
      <c r="BP25" s="228">
        <f t="shared" si="16"/>
        <v>0</v>
      </c>
      <c r="BQ25" s="229">
        <v>3</v>
      </c>
      <c r="BR25" s="228">
        <f t="shared" si="17"/>
        <v>0</v>
      </c>
      <c r="BS25" s="229">
        <v>55</v>
      </c>
      <c r="BT25" s="228">
        <f t="shared" si="18"/>
        <v>0</v>
      </c>
      <c r="BU25" s="228">
        <v>11</v>
      </c>
      <c r="BV25" s="228">
        <f t="shared" si="19"/>
        <v>0</v>
      </c>
      <c r="BW25" s="229">
        <v>50</v>
      </c>
      <c r="BX25" s="228">
        <f t="shared" si="20"/>
        <v>0</v>
      </c>
      <c r="BY25" s="230">
        <v>55535</v>
      </c>
      <c r="BZ25" s="230">
        <f t="shared" si="21"/>
        <v>0</v>
      </c>
    </row>
    <row r="26" spans="1:78" ht="17.25">
      <c r="A26" s="227" t="s">
        <v>513</v>
      </c>
      <c r="B26" s="651" t="s">
        <v>145</v>
      </c>
      <c r="C26" s="666">
        <v>10037</v>
      </c>
      <c r="D26" s="666">
        <v>319</v>
      </c>
      <c r="E26" s="666">
        <v>44153</v>
      </c>
      <c r="F26" s="666">
        <v>8890</v>
      </c>
      <c r="G26" s="666">
        <v>130</v>
      </c>
      <c r="H26" s="666">
        <v>133002</v>
      </c>
      <c r="I26" s="666">
        <v>1</v>
      </c>
      <c r="J26" s="666">
        <v>40</v>
      </c>
      <c r="K26" s="666">
        <v>169</v>
      </c>
      <c r="L26" s="666">
        <v>0</v>
      </c>
      <c r="M26" s="666">
        <v>81</v>
      </c>
      <c r="N26" s="666">
        <f t="shared" si="22"/>
        <v>196822</v>
      </c>
      <c r="O26" s="225"/>
      <c r="P26" s="653">
        <v>0</v>
      </c>
      <c r="Q26" s="654">
        <f>ROUND(P26/P$61,4)</f>
        <v>0</v>
      </c>
      <c r="R26" s="653">
        <v>0</v>
      </c>
      <c r="S26" s="654">
        <f t="shared" si="24"/>
        <v>0</v>
      </c>
      <c r="T26" s="225"/>
      <c r="U26" s="653">
        <f t="shared" si="0"/>
        <v>0</v>
      </c>
      <c r="V26" s="654">
        <f>ROUND(U26/U$61,4)</f>
        <v>0</v>
      </c>
      <c r="W26" s="653">
        <f t="shared" si="1"/>
        <v>0</v>
      </c>
      <c r="X26" s="654">
        <f t="shared" si="26"/>
        <v>0</v>
      </c>
      <c r="Y26" s="653">
        <f t="shared" si="27"/>
        <v>0</v>
      </c>
      <c r="Z26" s="654">
        <f t="shared" si="28"/>
        <v>0</v>
      </c>
      <c r="AA26" s="653">
        <v>0</v>
      </c>
      <c r="AB26" s="654">
        <f t="shared" si="29"/>
        <v>0</v>
      </c>
      <c r="AC26" s="225"/>
      <c r="AD26" s="653">
        <f t="shared" si="41"/>
        <v>196741</v>
      </c>
      <c r="AE26" s="655">
        <f>ROUNDUP(AD26/AD$61,4)</f>
        <v>3.6300000000000006E-2</v>
      </c>
      <c r="AF26" s="653">
        <f t="shared" si="42"/>
        <v>81</v>
      </c>
      <c r="AG26" s="654">
        <f t="shared" si="31"/>
        <v>9.4999999999999998E-3</v>
      </c>
      <c r="AH26" s="225"/>
      <c r="AI26" s="653">
        <f t="shared" si="4"/>
        <v>196822</v>
      </c>
      <c r="AJ26" s="655">
        <f>ROUNDUP(AI26/AI$61,4)</f>
        <v>1.8499999999999999E-2</v>
      </c>
      <c r="AK26" s="653">
        <f t="shared" si="5"/>
        <v>196741</v>
      </c>
      <c r="AL26" s="654">
        <f t="shared" si="33"/>
        <v>1.8599999999999998E-2</v>
      </c>
      <c r="AM26" s="653">
        <f t="shared" si="6"/>
        <v>53043</v>
      </c>
      <c r="AN26" s="654">
        <f t="shared" si="39"/>
        <v>2.1899999999999999E-2</v>
      </c>
      <c r="AO26" s="164"/>
      <c r="AP26" s="653">
        <f t="shared" si="34"/>
        <v>196822</v>
      </c>
      <c r="AQ26" s="654">
        <f t="shared" si="35"/>
        <v>1.5599999999999999E-2</v>
      </c>
      <c r="AR26" s="66"/>
      <c r="AS26" s="653">
        <f t="shared" si="7"/>
        <v>196822</v>
      </c>
      <c r="AT26" s="655">
        <f>ROUNDDOWN(AS26/AS$61,4)</f>
        <v>1.0999999999999999E-2</v>
      </c>
      <c r="AU26" s="653">
        <f t="shared" si="8"/>
        <v>196741</v>
      </c>
      <c r="AV26" s="654">
        <f t="shared" si="37"/>
        <v>1.11E-2</v>
      </c>
      <c r="AW26" s="653">
        <f t="shared" si="38"/>
        <v>53043</v>
      </c>
      <c r="AX26" s="654">
        <f t="shared" si="40"/>
        <v>1.3299999999999999E-2</v>
      </c>
      <c r="AY26" s="164"/>
      <c r="AZ26" s="164"/>
      <c r="BA26" s="164"/>
      <c r="BC26" s="228">
        <v>10037</v>
      </c>
      <c r="BD26" s="228">
        <f t="shared" si="10"/>
        <v>0</v>
      </c>
      <c r="BE26" s="229">
        <v>319</v>
      </c>
      <c r="BF26" s="228">
        <f t="shared" si="11"/>
        <v>0</v>
      </c>
      <c r="BG26" s="229">
        <v>44153</v>
      </c>
      <c r="BH26" s="228">
        <f t="shared" si="12"/>
        <v>0</v>
      </c>
      <c r="BI26" s="229">
        <v>8890</v>
      </c>
      <c r="BJ26" s="228">
        <f t="shared" si="13"/>
        <v>0</v>
      </c>
      <c r="BK26" s="229">
        <v>130</v>
      </c>
      <c r="BL26" s="228">
        <f t="shared" si="14"/>
        <v>0</v>
      </c>
      <c r="BM26" s="228">
        <v>133002</v>
      </c>
      <c r="BN26" s="228">
        <f t="shared" si="15"/>
        <v>0</v>
      </c>
      <c r="BO26" s="228">
        <v>1</v>
      </c>
      <c r="BP26" s="228">
        <f t="shared" si="16"/>
        <v>0</v>
      </c>
      <c r="BQ26" s="229">
        <v>40</v>
      </c>
      <c r="BR26" s="228">
        <f t="shared" si="17"/>
        <v>0</v>
      </c>
      <c r="BS26" s="229">
        <v>169</v>
      </c>
      <c r="BT26" s="228">
        <f t="shared" si="18"/>
        <v>0</v>
      </c>
      <c r="BU26" s="228">
        <v>0</v>
      </c>
      <c r="BV26" s="228">
        <f t="shared" si="19"/>
        <v>0</v>
      </c>
      <c r="BW26" s="229">
        <v>81</v>
      </c>
      <c r="BX26" s="228">
        <f t="shared" si="20"/>
        <v>0</v>
      </c>
      <c r="BY26" s="230">
        <v>196822</v>
      </c>
      <c r="BZ26" s="230">
        <f t="shared" si="21"/>
        <v>0</v>
      </c>
    </row>
    <row r="27" spans="1:78" ht="17.25">
      <c r="A27" s="227" t="s">
        <v>513</v>
      </c>
      <c r="B27" s="651" t="s">
        <v>146</v>
      </c>
      <c r="C27" s="666">
        <v>216</v>
      </c>
      <c r="D27" s="666">
        <v>10</v>
      </c>
      <c r="E27" s="666">
        <v>983</v>
      </c>
      <c r="F27" s="666">
        <v>212</v>
      </c>
      <c r="G27" s="666">
        <v>1</v>
      </c>
      <c r="H27" s="666">
        <v>3253</v>
      </c>
      <c r="I27" s="666">
        <v>0</v>
      </c>
      <c r="J27" s="666">
        <v>0</v>
      </c>
      <c r="K27" s="666">
        <v>7</v>
      </c>
      <c r="L27" s="666">
        <v>0</v>
      </c>
      <c r="M27" s="666">
        <v>33</v>
      </c>
      <c r="N27" s="666">
        <f t="shared" si="22"/>
        <v>4715</v>
      </c>
      <c r="O27" s="225"/>
      <c r="P27" s="653">
        <v>0</v>
      </c>
      <c r="Q27" s="654">
        <f t="shared" si="23"/>
        <v>0</v>
      </c>
      <c r="R27" s="653">
        <v>0</v>
      </c>
      <c r="S27" s="654">
        <f t="shared" si="24"/>
        <v>0</v>
      </c>
      <c r="T27" s="225"/>
      <c r="U27" s="653">
        <f t="shared" si="0"/>
        <v>0</v>
      </c>
      <c r="V27" s="654">
        <f t="shared" si="25"/>
        <v>0</v>
      </c>
      <c r="W27" s="653">
        <f t="shared" si="1"/>
        <v>0</v>
      </c>
      <c r="X27" s="654">
        <f t="shared" si="26"/>
        <v>0</v>
      </c>
      <c r="Y27" s="653">
        <f t="shared" si="27"/>
        <v>0</v>
      </c>
      <c r="Z27" s="654">
        <f t="shared" si="28"/>
        <v>0</v>
      </c>
      <c r="AA27" s="653">
        <v>0</v>
      </c>
      <c r="AB27" s="654">
        <f t="shared" si="29"/>
        <v>0</v>
      </c>
      <c r="AC27" s="225"/>
      <c r="AD27" s="653">
        <f t="shared" si="41"/>
        <v>4682</v>
      </c>
      <c r="AE27" s="654">
        <f t="shared" si="30"/>
        <v>8.9999999999999998E-4</v>
      </c>
      <c r="AF27" s="653">
        <f t="shared" si="42"/>
        <v>33</v>
      </c>
      <c r="AG27" s="654">
        <f t="shared" si="31"/>
        <v>3.8999999999999998E-3</v>
      </c>
      <c r="AH27" s="225"/>
      <c r="AI27" s="653">
        <f t="shared" si="4"/>
        <v>4715</v>
      </c>
      <c r="AJ27" s="654">
        <f t="shared" si="32"/>
        <v>4.0000000000000002E-4</v>
      </c>
      <c r="AK27" s="653">
        <f t="shared" si="5"/>
        <v>4682</v>
      </c>
      <c r="AL27" s="654">
        <f t="shared" si="33"/>
        <v>4.0000000000000002E-4</v>
      </c>
      <c r="AM27" s="653">
        <f t="shared" si="6"/>
        <v>1195</v>
      </c>
      <c r="AN27" s="654">
        <f t="shared" si="39"/>
        <v>5.0000000000000001E-4</v>
      </c>
      <c r="AO27" s="164"/>
      <c r="AP27" s="653">
        <f t="shared" si="34"/>
        <v>4715</v>
      </c>
      <c r="AQ27" s="654">
        <f t="shared" si="35"/>
        <v>4.0000000000000002E-4</v>
      </c>
      <c r="AR27" s="66"/>
      <c r="AS27" s="653">
        <f t="shared" si="7"/>
        <v>4715</v>
      </c>
      <c r="AT27" s="654">
        <f t="shared" si="36"/>
        <v>2.9999999999999997E-4</v>
      </c>
      <c r="AU27" s="653">
        <f t="shared" si="8"/>
        <v>4682</v>
      </c>
      <c r="AV27" s="654">
        <f t="shared" si="37"/>
        <v>2.9999999999999997E-4</v>
      </c>
      <c r="AW27" s="653">
        <f t="shared" si="38"/>
        <v>1195</v>
      </c>
      <c r="AX27" s="654">
        <f t="shared" si="40"/>
        <v>2.9999999999999997E-4</v>
      </c>
      <c r="AY27" s="164"/>
      <c r="AZ27" s="164"/>
      <c r="BA27" s="164"/>
      <c r="BC27" s="228">
        <v>216</v>
      </c>
      <c r="BD27" s="228">
        <f t="shared" si="10"/>
        <v>0</v>
      </c>
      <c r="BE27" s="229">
        <v>10</v>
      </c>
      <c r="BF27" s="228">
        <f t="shared" si="11"/>
        <v>0</v>
      </c>
      <c r="BG27" s="229">
        <v>983</v>
      </c>
      <c r="BH27" s="228">
        <f t="shared" si="12"/>
        <v>0</v>
      </c>
      <c r="BI27" s="229">
        <v>212</v>
      </c>
      <c r="BJ27" s="228">
        <f t="shared" si="13"/>
        <v>0</v>
      </c>
      <c r="BK27" s="229">
        <v>1</v>
      </c>
      <c r="BL27" s="228">
        <f t="shared" si="14"/>
        <v>0</v>
      </c>
      <c r="BM27" s="228">
        <v>3253</v>
      </c>
      <c r="BN27" s="228">
        <f t="shared" si="15"/>
        <v>0</v>
      </c>
      <c r="BO27" s="228">
        <v>0</v>
      </c>
      <c r="BP27" s="228">
        <f t="shared" si="16"/>
        <v>0</v>
      </c>
      <c r="BQ27" s="229">
        <v>0</v>
      </c>
      <c r="BR27" s="228">
        <f t="shared" si="17"/>
        <v>0</v>
      </c>
      <c r="BS27" s="229">
        <v>7</v>
      </c>
      <c r="BT27" s="228">
        <f t="shared" si="18"/>
        <v>0</v>
      </c>
      <c r="BU27" s="228">
        <v>0</v>
      </c>
      <c r="BV27" s="228">
        <f t="shared" si="19"/>
        <v>0</v>
      </c>
      <c r="BW27" s="229">
        <v>33</v>
      </c>
      <c r="BX27" s="228">
        <f t="shared" si="20"/>
        <v>0</v>
      </c>
      <c r="BY27" s="230">
        <v>4715</v>
      </c>
      <c r="BZ27" s="230">
        <f t="shared" si="21"/>
        <v>0</v>
      </c>
    </row>
    <row r="28" spans="1:78" ht="17.25">
      <c r="A28" s="227" t="s">
        <v>513</v>
      </c>
      <c r="B28" s="651" t="s">
        <v>147</v>
      </c>
      <c r="C28" s="666">
        <v>37</v>
      </c>
      <c r="D28" s="666">
        <v>4</v>
      </c>
      <c r="E28" s="666">
        <v>646</v>
      </c>
      <c r="F28" s="666">
        <v>33</v>
      </c>
      <c r="G28" s="666">
        <v>3</v>
      </c>
      <c r="H28" s="666">
        <v>3503</v>
      </c>
      <c r="I28" s="666">
        <v>0</v>
      </c>
      <c r="J28" s="666">
        <v>1</v>
      </c>
      <c r="K28" s="666">
        <v>0</v>
      </c>
      <c r="L28" s="666">
        <v>3</v>
      </c>
      <c r="M28" s="666">
        <v>1</v>
      </c>
      <c r="N28" s="666">
        <f t="shared" si="22"/>
        <v>4231</v>
      </c>
      <c r="O28" s="225"/>
      <c r="P28" s="653">
        <v>0</v>
      </c>
      <c r="Q28" s="654">
        <f t="shared" si="23"/>
        <v>0</v>
      </c>
      <c r="R28" s="653">
        <v>0</v>
      </c>
      <c r="S28" s="654">
        <f t="shared" si="24"/>
        <v>0</v>
      </c>
      <c r="T28" s="225"/>
      <c r="U28" s="653">
        <f t="shared" si="0"/>
        <v>0</v>
      </c>
      <c r="V28" s="654">
        <f t="shared" si="25"/>
        <v>0</v>
      </c>
      <c r="W28" s="653">
        <f t="shared" si="1"/>
        <v>0</v>
      </c>
      <c r="X28" s="654">
        <f t="shared" si="26"/>
        <v>0</v>
      </c>
      <c r="Y28" s="653">
        <f t="shared" si="27"/>
        <v>0</v>
      </c>
      <c r="Z28" s="654">
        <f t="shared" si="28"/>
        <v>0</v>
      </c>
      <c r="AA28" s="653">
        <v>0</v>
      </c>
      <c r="AB28" s="654">
        <f t="shared" si="29"/>
        <v>0</v>
      </c>
      <c r="AC28" s="225"/>
      <c r="AD28" s="653">
        <f t="shared" si="41"/>
        <v>4230</v>
      </c>
      <c r="AE28" s="654">
        <f t="shared" si="30"/>
        <v>8.0000000000000004E-4</v>
      </c>
      <c r="AF28" s="653">
        <f t="shared" si="42"/>
        <v>1</v>
      </c>
      <c r="AG28" s="654">
        <f t="shared" si="31"/>
        <v>1E-4</v>
      </c>
      <c r="AH28" s="225"/>
      <c r="AI28" s="653">
        <f t="shared" si="4"/>
        <v>4231</v>
      </c>
      <c r="AJ28" s="654">
        <f t="shared" si="32"/>
        <v>4.0000000000000002E-4</v>
      </c>
      <c r="AK28" s="653">
        <f t="shared" si="5"/>
        <v>4230</v>
      </c>
      <c r="AL28" s="654">
        <f t="shared" si="33"/>
        <v>4.0000000000000002E-4</v>
      </c>
      <c r="AM28" s="653">
        <f t="shared" si="6"/>
        <v>679</v>
      </c>
      <c r="AN28" s="654">
        <f t="shared" si="39"/>
        <v>2.9999999999999997E-4</v>
      </c>
      <c r="AO28" s="164"/>
      <c r="AP28" s="653">
        <f t="shared" si="34"/>
        <v>4231</v>
      </c>
      <c r="AQ28" s="654">
        <f t="shared" si="35"/>
        <v>2.9999999999999997E-4</v>
      </c>
      <c r="AR28" s="66"/>
      <c r="AS28" s="653">
        <f t="shared" si="7"/>
        <v>4231</v>
      </c>
      <c r="AT28" s="654">
        <f t="shared" si="36"/>
        <v>2.0000000000000001E-4</v>
      </c>
      <c r="AU28" s="653">
        <f t="shared" si="8"/>
        <v>4230</v>
      </c>
      <c r="AV28" s="654">
        <f t="shared" si="37"/>
        <v>2.0000000000000001E-4</v>
      </c>
      <c r="AW28" s="653">
        <f t="shared" si="38"/>
        <v>679</v>
      </c>
      <c r="AX28" s="654">
        <f t="shared" si="40"/>
        <v>2.0000000000000001E-4</v>
      </c>
      <c r="AY28" s="164"/>
      <c r="AZ28" s="164"/>
      <c r="BA28" s="164"/>
      <c r="BC28" s="228">
        <v>37</v>
      </c>
      <c r="BD28" s="228">
        <f t="shared" si="10"/>
        <v>0</v>
      </c>
      <c r="BE28" s="229">
        <v>4</v>
      </c>
      <c r="BF28" s="228">
        <f t="shared" si="11"/>
        <v>0</v>
      </c>
      <c r="BG28" s="229">
        <v>646</v>
      </c>
      <c r="BH28" s="228">
        <f t="shared" si="12"/>
        <v>0</v>
      </c>
      <c r="BI28" s="229">
        <v>33</v>
      </c>
      <c r="BJ28" s="228">
        <f t="shared" si="13"/>
        <v>0</v>
      </c>
      <c r="BK28" s="229">
        <v>3</v>
      </c>
      <c r="BL28" s="228">
        <f t="shared" si="14"/>
        <v>0</v>
      </c>
      <c r="BM28" s="228">
        <v>3503</v>
      </c>
      <c r="BN28" s="228">
        <f t="shared" si="15"/>
        <v>0</v>
      </c>
      <c r="BO28" s="228">
        <v>0</v>
      </c>
      <c r="BP28" s="228">
        <f t="shared" si="16"/>
        <v>0</v>
      </c>
      <c r="BQ28" s="229">
        <v>1</v>
      </c>
      <c r="BR28" s="228">
        <f t="shared" si="17"/>
        <v>0</v>
      </c>
      <c r="BS28" s="229">
        <v>0</v>
      </c>
      <c r="BT28" s="228">
        <f t="shared" si="18"/>
        <v>0</v>
      </c>
      <c r="BU28" s="228">
        <v>3</v>
      </c>
      <c r="BV28" s="228">
        <f t="shared" si="19"/>
        <v>0</v>
      </c>
      <c r="BW28" s="229">
        <v>1</v>
      </c>
      <c r="BX28" s="228">
        <f t="shared" si="20"/>
        <v>0</v>
      </c>
      <c r="BY28" s="230">
        <v>4231</v>
      </c>
      <c r="BZ28" s="230">
        <f t="shared" si="21"/>
        <v>0</v>
      </c>
    </row>
    <row r="29" spans="1:78" ht="17.25">
      <c r="A29" s="227" t="s">
        <v>513</v>
      </c>
      <c r="B29" s="651" t="s">
        <v>148</v>
      </c>
      <c r="C29" s="666">
        <v>6117</v>
      </c>
      <c r="D29" s="666">
        <v>269</v>
      </c>
      <c r="E29" s="666">
        <v>38656</v>
      </c>
      <c r="F29" s="666">
        <v>5770</v>
      </c>
      <c r="G29" s="666">
        <v>291</v>
      </c>
      <c r="H29" s="666">
        <v>184082</v>
      </c>
      <c r="I29" s="666">
        <v>1</v>
      </c>
      <c r="J29" s="666">
        <v>22</v>
      </c>
      <c r="K29" s="666">
        <v>62</v>
      </c>
      <c r="L29" s="666">
        <v>0</v>
      </c>
      <c r="M29" s="666">
        <v>374</v>
      </c>
      <c r="N29" s="666">
        <f t="shared" si="22"/>
        <v>235644</v>
      </c>
      <c r="O29" s="225"/>
      <c r="P29" s="653">
        <v>0</v>
      </c>
      <c r="Q29" s="654">
        <f t="shared" si="23"/>
        <v>0</v>
      </c>
      <c r="R29" s="653">
        <v>0</v>
      </c>
      <c r="S29" s="654">
        <f t="shared" si="24"/>
        <v>0</v>
      </c>
      <c r="T29" s="225"/>
      <c r="U29" s="653">
        <f t="shared" si="0"/>
        <v>0</v>
      </c>
      <c r="V29" s="654">
        <f t="shared" si="25"/>
        <v>0</v>
      </c>
      <c r="W29" s="653">
        <f t="shared" si="1"/>
        <v>0</v>
      </c>
      <c r="X29" s="654">
        <f t="shared" si="26"/>
        <v>0</v>
      </c>
      <c r="Y29" s="653">
        <f t="shared" si="27"/>
        <v>0</v>
      </c>
      <c r="Z29" s="654">
        <f t="shared" si="28"/>
        <v>0</v>
      </c>
      <c r="AA29" s="653">
        <v>0</v>
      </c>
      <c r="AB29" s="654">
        <f t="shared" si="29"/>
        <v>0</v>
      </c>
      <c r="AC29" s="225"/>
      <c r="AD29" s="653">
        <f t="shared" si="41"/>
        <v>235270</v>
      </c>
      <c r="AE29" s="654">
        <f t="shared" si="30"/>
        <v>4.3400000000000001E-2</v>
      </c>
      <c r="AF29" s="653">
        <f t="shared" si="42"/>
        <v>374</v>
      </c>
      <c r="AG29" s="655">
        <f>ROUNDDOWN(AF29/AF$61,4)</f>
        <v>4.3900000000000002E-2</v>
      </c>
      <c r="AH29" s="225"/>
      <c r="AI29" s="653">
        <f t="shared" si="4"/>
        <v>235644</v>
      </c>
      <c r="AJ29" s="654">
        <f t="shared" si="32"/>
        <v>2.1999999999999999E-2</v>
      </c>
      <c r="AK29" s="653">
        <f t="shared" si="5"/>
        <v>235270</v>
      </c>
      <c r="AL29" s="655">
        <f>ROUNDUP(AK29/AK$61,4)</f>
        <v>2.23E-2</v>
      </c>
      <c r="AM29" s="653">
        <f t="shared" si="6"/>
        <v>44426</v>
      </c>
      <c r="AN29" s="655">
        <f>ROUNDDOWN(AM29/AM$61,4)</f>
        <v>1.83E-2</v>
      </c>
      <c r="AO29" s="165"/>
      <c r="AP29" s="653">
        <f t="shared" si="34"/>
        <v>235644</v>
      </c>
      <c r="AQ29" s="654">
        <f t="shared" si="35"/>
        <v>1.8700000000000001E-2</v>
      </c>
      <c r="AR29" s="66"/>
      <c r="AS29" s="653">
        <f t="shared" si="7"/>
        <v>235644</v>
      </c>
      <c r="AT29" s="654">
        <f t="shared" si="36"/>
        <v>1.32E-2</v>
      </c>
      <c r="AU29" s="653">
        <f t="shared" si="8"/>
        <v>235270</v>
      </c>
      <c r="AV29" s="654">
        <f>ROUND(AU29/AU$61,4)</f>
        <v>1.3299999999999999E-2</v>
      </c>
      <c r="AW29" s="653">
        <f t="shared" si="38"/>
        <v>44426</v>
      </c>
      <c r="AX29" s="654">
        <f>ROUND(AW29/AW$61,4)</f>
        <v>1.11E-2</v>
      </c>
      <c r="AY29" s="164"/>
      <c r="AZ29" s="164"/>
      <c r="BA29" s="164"/>
      <c r="BC29" s="228">
        <v>6117</v>
      </c>
      <c r="BD29" s="228">
        <f t="shared" si="10"/>
        <v>0</v>
      </c>
      <c r="BE29" s="229">
        <v>269</v>
      </c>
      <c r="BF29" s="228">
        <f t="shared" si="11"/>
        <v>0</v>
      </c>
      <c r="BG29" s="229">
        <v>38656</v>
      </c>
      <c r="BH29" s="228">
        <f t="shared" si="12"/>
        <v>0</v>
      </c>
      <c r="BI29" s="229">
        <v>5770</v>
      </c>
      <c r="BJ29" s="228">
        <f t="shared" si="13"/>
        <v>0</v>
      </c>
      <c r="BK29" s="229">
        <v>291</v>
      </c>
      <c r="BL29" s="228">
        <f t="shared" si="14"/>
        <v>0</v>
      </c>
      <c r="BM29" s="228">
        <v>184082</v>
      </c>
      <c r="BN29" s="228">
        <f t="shared" si="15"/>
        <v>0</v>
      </c>
      <c r="BO29" s="228">
        <v>1</v>
      </c>
      <c r="BP29" s="228">
        <f t="shared" si="16"/>
        <v>0</v>
      </c>
      <c r="BQ29" s="229">
        <v>22</v>
      </c>
      <c r="BR29" s="228">
        <f t="shared" si="17"/>
        <v>0</v>
      </c>
      <c r="BS29" s="229">
        <v>62</v>
      </c>
      <c r="BT29" s="228">
        <f t="shared" si="18"/>
        <v>0</v>
      </c>
      <c r="BU29" s="228">
        <v>0</v>
      </c>
      <c r="BV29" s="228">
        <f t="shared" si="19"/>
        <v>0</v>
      </c>
      <c r="BW29" s="229">
        <v>374</v>
      </c>
      <c r="BX29" s="228">
        <f t="shared" si="20"/>
        <v>0</v>
      </c>
      <c r="BY29" s="230">
        <v>235644</v>
      </c>
      <c r="BZ29" s="230">
        <f t="shared" si="21"/>
        <v>0</v>
      </c>
    </row>
    <row r="30" spans="1:78" ht="17.25">
      <c r="A30" s="227" t="s">
        <v>513</v>
      </c>
      <c r="B30" s="651" t="s">
        <v>149</v>
      </c>
      <c r="C30" s="666">
        <v>587</v>
      </c>
      <c r="D30" s="666">
        <v>73</v>
      </c>
      <c r="E30" s="666">
        <v>5429</v>
      </c>
      <c r="F30" s="666">
        <v>584</v>
      </c>
      <c r="G30" s="666">
        <v>61</v>
      </c>
      <c r="H30" s="666">
        <v>31095</v>
      </c>
      <c r="I30" s="666">
        <v>0</v>
      </c>
      <c r="J30" s="666">
        <v>12</v>
      </c>
      <c r="K30" s="666">
        <v>11</v>
      </c>
      <c r="L30" s="666">
        <v>24</v>
      </c>
      <c r="M30" s="666">
        <v>15</v>
      </c>
      <c r="N30" s="666">
        <f t="shared" si="22"/>
        <v>37891</v>
      </c>
      <c r="O30" s="225"/>
      <c r="P30" s="653">
        <v>0</v>
      </c>
      <c r="Q30" s="654">
        <f t="shared" si="23"/>
        <v>0</v>
      </c>
      <c r="R30" s="653">
        <v>0</v>
      </c>
      <c r="S30" s="654">
        <f t="shared" si="24"/>
        <v>0</v>
      </c>
      <c r="T30" s="225"/>
      <c r="U30" s="653">
        <f t="shared" si="0"/>
        <v>0</v>
      </c>
      <c r="V30" s="654">
        <f t="shared" si="25"/>
        <v>0</v>
      </c>
      <c r="W30" s="653">
        <f t="shared" si="1"/>
        <v>0</v>
      </c>
      <c r="X30" s="654">
        <f t="shared" si="26"/>
        <v>0</v>
      </c>
      <c r="Y30" s="653">
        <f t="shared" si="27"/>
        <v>0</v>
      </c>
      <c r="Z30" s="654">
        <f t="shared" si="28"/>
        <v>0</v>
      </c>
      <c r="AA30" s="653">
        <v>0</v>
      </c>
      <c r="AB30" s="654">
        <f t="shared" si="29"/>
        <v>0</v>
      </c>
      <c r="AC30" s="225"/>
      <c r="AD30" s="653">
        <f t="shared" si="41"/>
        <v>37876</v>
      </c>
      <c r="AE30" s="654">
        <f t="shared" si="30"/>
        <v>7.0000000000000001E-3</v>
      </c>
      <c r="AF30" s="653">
        <f t="shared" si="42"/>
        <v>15</v>
      </c>
      <c r="AG30" s="654">
        <f t="shared" si="31"/>
        <v>1.8E-3</v>
      </c>
      <c r="AH30" s="225"/>
      <c r="AI30" s="653">
        <f t="shared" si="4"/>
        <v>37891</v>
      </c>
      <c r="AJ30" s="654">
        <f t="shared" si="32"/>
        <v>3.5000000000000001E-3</v>
      </c>
      <c r="AK30" s="653">
        <f t="shared" si="5"/>
        <v>37876</v>
      </c>
      <c r="AL30" s="654">
        <f t="shared" si="33"/>
        <v>3.5999999999999999E-3</v>
      </c>
      <c r="AM30" s="653">
        <f t="shared" si="6"/>
        <v>6013</v>
      </c>
      <c r="AN30" s="654">
        <f t="shared" si="39"/>
        <v>2.5000000000000001E-3</v>
      </c>
      <c r="AO30" s="164"/>
      <c r="AP30" s="653">
        <f t="shared" si="34"/>
        <v>37891</v>
      </c>
      <c r="AQ30" s="654">
        <f t="shared" si="35"/>
        <v>3.0000000000000001E-3</v>
      </c>
      <c r="AR30" s="66"/>
      <c r="AS30" s="653">
        <f t="shared" si="7"/>
        <v>37891</v>
      </c>
      <c r="AT30" s="654">
        <f t="shared" si="36"/>
        <v>2.0999999999999999E-3</v>
      </c>
      <c r="AU30" s="653">
        <f t="shared" si="8"/>
        <v>37876</v>
      </c>
      <c r="AV30" s="654">
        <f t="shared" si="37"/>
        <v>2.0999999999999999E-3</v>
      </c>
      <c r="AW30" s="653">
        <f t="shared" si="38"/>
        <v>6013</v>
      </c>
      <c r="AX30" s="654">
        <f t="shared" ref="AX30:AX43" si="43">ROUND(AW30/AW$61,4)</f>
        <v>1.5E-3</v>
      </c>
      <c r="AY30" s="164"/>
      <c r="AZ30" s="164"/>
      <c r="BA30" s="164"/>
      <c r="BC30" s="228">
        <v>587</v>
      </c>
      <c r="BD30" s="228">
        <f t="shared" si="10"/>
        <v>0</v>
      </c>
      <c r="BE30" s="229">
        <v>73</v>
      </c>
      <c r="BF30" s="228">
        <f t="shared" si="11"/>
        <v>0</v>
      </c>
      <c r="BG30" s="229">
        <v>5429</v>
      </c>
      <c r="BH30" s="228">
        <f t="shared" si="12"/>
        <v>0</v>
      </c>
      <c r="BI30" s="229">
        <v>584</v>
      </c>
      <c r="BJ30" s="228">
        <f t="shared" si="13"/>
        <v>0</v>
      </c>
      <c r="BK30" s="229">
        <v>61</v>
      </c>
      <c r="BL30" s="228">
        <f t="shared" si="14"/>
        <v>0</v>
      </c>
      <c r="BM30" s="228">
        <v>31095</v>
      </c>
      <c r="BN30" s="228">
        <f t="shared" si="15"/>
        <v>0</v>
      </c>
      <c r="BO30" s="228">
        <v>0</v>
      </c>
      <c r="BP30" s="228">
        <f t="shared" si="16"/>
        <v>0</v>
      </c>
      <c r="BQ30" s="229">
        <v>12</v>
      </c>
      <c r="BR30" s="228">
        <f t="shared" si="17"/>
        <v>0</v>
      </c>
      <c r="BS30" s="229">
        <v>11</v>
      </c>
      <c r="BT30" s="228">
        <f t="shared" si="18"/>
        <v>0</v>
      </c>
      <c r="BU30" s="228">
        <v>24</v>
      </c>
      <c r="BV30" s="228">
        <f t="shared" si="19"/>
        <v>0</v>
      </c>
      <c r="BW30" s="229">
        <v>15</v>
      </c>
      <c r="BX30" s="228">
        <f t="shared" si="20"/>
        <v>0</v>
      </c>
      <c r="BY30" s="230">
        <v>37891</v>
      </c>
      <c r="BZ30" s="230">
        <f t="shared" si="21"/>
        <v>0</v>
      </c>
    </row>
    <row r="31" spans="1:78" ht="17.25">
      <c r="A31" s="227" t="s">
        <v>513</v>
      </c>
      <c r="B31" s="651" t="s">
        <v>150</v>
      </c>
      <c r="C31" s="666">
        <v>697</v>
      </c>
      <c r="D31" s="666">
        <v>43</v>
      </c>
      <c r="E31" s="666">
        <v>6371</v>
      </c>
      <c r="F31" s="666">
        <v>598</v>
      </c>
      <c r="G31" s="666">
        <v>13</v>
      </c>
      <c r="H31" s="666">
        <v>25550</v>
      </c>
      <c r="I31" s="666">
        <v>1</v>
      </c>
      <c r="J31" s="666">
        <v>0</v>
      </c>
      <c r="K31" s="666">
        <v>18</v>
      </c>
      <c r="L31" s="666">
        <v>5</v>
      </c>
      <c r="M31" s="666">
        <v>86</v>
      </c>
      <c r="N31" s="666">
        <f t="shared" si="22"/>
        <v>33382</v>
      </c>
      <c r="O31" s="225"/>
      <c r="P31" s="653">
        <v>0</v>
      </c>
      <c r="Q31" s="654">
        <f t="shared" si="23"/>
        <v>0</v>
      </c>
      <c r="R31" s="653">
        <v>0</v>
      </c>
      <c r="S31" s="654">
        <f t="shared" si="24"/>
        <v>0</v>
      </c>
      <c r="T31" s="225"/>
      <c r="U31" s="653">
        <f t="shared" si="0"/>
        <v>0</v>
      </c>
      <c r="V31" s="654">
        <f t="shared" si="25"/>
        <v>0</v>
      </c>
      <c r="W31" s="653">
        <f t="shared" si="1"/>
        <v>0</v>
      </c>
      <c r="X31" s="654">
        <f t="shared" si="26"/>
        <v>0</v>
      </c>
      <c r="Y31" s="653">
        <f t="shared" si="27"/>
        <v>0</v>
      </c>
      <c r="Z31" s="654">
        <f t="shared" si="28"/>
        <v>0</v>
      </c>
      <c r="AA31" s="653">
        <v>0</v>
      </c>
      <c r="AB31" s="654">
        <f t="shared" si="29"/>
        <v>0</v>
      </c>
      <c r="AC31" s="225"/>
      <c r="AD31" s="653">
        <f t="shared" si="41"/>
        <v>33296</v>
      </c>
      <c r="AE31" s="654">
        <f t="shared" si="30"/>
        <v>6.1000000000000004E-3</v>
      </c>
      <c r="AF31" s="653">
        <f t="shared" si="42"/>
        <v>86</v>
      </c>
      <c r="AG31" s="654">
        <f t="shared" si="31"/>
        <v>1.01E-2</v>
      </c>
      <c r="AH31" s="225"/>
      <c r="AI31" s="653">
        <f t="shared" si="4"/>
        <v>33382</v>
      </c>
      <c r="AJ31" s="654">
        <f t="shared" si="32"/>
        <v>3.0999999999999999E-3</v>
      </c>
      <c r="AK31" s="653">
        <f t="shared" si="5"/>
        <v>33296</v>
      </c>
      <c r="AL31" s="654">
        <f t="shared" si="33"/>
        <v>3.0999999999999999E-3</v>
      </c>
      <c r="AM31" s="653">
        <f t="shared" si="6"/>
        <v>6969</v>
      </c>
      <c r="AN31" s="654">
        <f t="shared" si="39"/>
        <v>2.8999999999999998E-3</v>
      </c>
      <c r="AO31" s="164"/>
      <c r="AP31" s="653">
        <f t="shared" si="34"/>
        <v>33382</v>
      </c>
      <c r="AQ31" s="654">
        <f t="shared" si="35"/>
        <v>2.7000000000000001E-3</v>
      </c>
      <c r="AR31" s="66"/>
      <c r="AS31" s="653">
        <f t="shared" si="7"/>
        <v>33382</v>
      </c>
      <c r="AT31" s="654">
        <f t="shared" si="36"/>
        <v>1.9E-3</v>
      </c>
      <c r="AU31" s="653">
        <f t="shared" si="8"/>
        <v>33296</v>
      </c>
      <c r="AV31" s="654">
        <f t="shared" si="37"/>
        <v>1.9E-3</v>
      </c>
      <c r="AW31" s="653">
        <f t="shared" si="38"/>
        <v>6969</v>
      </c>
      <c r="AX31" s="654">
        <f t="shared" si="43"/>
        <v>1.6999999999999999E-3</v>
      </c>
      <c r="AY31" s="164"/>
      <c r="AZ31" s="164"/>
      <c r="BA31" s="164"/>
      <c r="BC31" s="228">
        <v>697</v>
      </c>
      <c r="BD31" s="228">
        <f t="shared" si="10"/>
        <v>0</v>
      </c>
      <c r="BE31" s="229">
        <v>43</v>
      </c>
      <c r="BF31" s="228">
        <f t="shared" si="11"/>
        <v>0</v>
      </c>
      <c r="BG31" s="229">
        <v>6371</v>
      </c>
      <c r="BH31" s="228">
        <f t="shared" si="12"/>
        <v>0</v>
      </c>
      <c r="BI31" s="229">
        <v>598</v>
      </c>
      <c r="BJ31" s="228">
        <f t="shared" si="13"/>
        <v>0</v>
      </c>
      <c r="BK31" s="229">
        <v>13</v>
      </c>
      <c r="BL31" s="228">
        <f t="shared" si="14"/>
        <v>0</v>
      </c>
      <c r="BM31" s="228">
        <v>25550</v>
      </c>
      <c r="BN31" s="228">
        <f t="shared" si="15"/>
        <v>0</v>
      </c>
      <c r="BO31" s="228">
        <v>1</v>
      </c>
      <c r="BP31" s="228">
        <f t="shared" si="16"/>
        <v>0</v>
      </c>
      <c r="BQ31" s="229">
        <v>0</v>
      </c>
      <c r="BR31" s="228">
        <f t="shared" si="17"/>
        <v>0</v>
      </c>
      <c r="BS31" s="229">
        <v>18</v>
      </c>
      <c r="BT31" s="228">
        <f t="shared" si="18"/>
        <v>0</v>
      </c>
      <c r="BU31" s="228">
        <v>5</v>
      </c>
      <c r="BV31" s="228">
        <f t="shared" si="19"/>
        <v>0</v>
      </c>
      <c r="BW31" s="229">
        <v>86</v>
      </c>
      <c r="BX31" s="228">
        <f t="shared" si="20"/>
        <v>0</v>
      </c>
      <c r="BY31" s="230">
        <v>33382</v>
      </c>
      <c r="BZ31" s="230">
        <f t="shared" si="21"/>
        <v>0</v>
      </c>
    </row>
    <row r="32" spans="1:78" ht="17.25">
      <c r="A32" s="227" t="s">
        <v>512</v>
      </c>
      <c r="B32" s="651" t="s">
        <v>151</v>
      </c>
      <c r="C32" s="666">
        <v>25963</v>
      </c>
      <c r="D32" s="666">
        <v>1278</v>
      </c>
      <c r="E32" s="666">
        <v>199768</v>
      </c>
      <c r="F32" s="666">
        <v>23314</v>
      </c>
      <c r="G32" s="666">
        <v>4134</v>
      </c>
      <c r="H32" s="666">
        <v>861404</v>
      </c>
      <c r="I32" s="666">
        <v>25</v>
      </c>
      <c r="J32" s="666">
        <v>967</v>
      </c>
      <c r="K32" s="666">
        <v>354</v>
      </c>
      <c r="L32" s="666">
        <v>0</v>
      </c>
      <c r="M32" s="666">
        <v>3557</v>
      </c>
      <c r="N32" s="666">
        <f t="shared" si="22"/>
        <v>1120764</v>
      </c>
      <c r="O32" s="225"/>
      <c r="P32" s="653">
        <v>0</v>
      </c>
      <c r="Q32" s="654">
        <f t="shared" si="23"/>
        <v>0</v>
      </c>
      <c r="R32" s="653">
        <v>0</v>
      </c>
      <c r="S32" s="654">
        <f t="shared" si="24"/>
        <v>0</v>
      </c>
      <c r="T32" s="225"/>
      <c r="U32" s="653">
        <f t="shared" si="0"/>
        <v>1117207</v>
      </c>
      <c r="V32" s="654">
        <f t="shared" si="25"/>
        <v>0.15670000000000001</v>
      </c>
      <c r="W32" s="653">
        <f t="shared" si="1"/>
        <v>3557</v>
      </c>
      <c r="X32" s="655">
        <f>ROUNDDOWN(W32/W$61,4)</f>
        <v>9.9699999999999997E-2</v>
      </c>
      <c r="Y32" s="653">
        <f t="shared" si="27"/>
        <v>223082</v>
      </c>
      <c r="Z32" s="654">
        <f t="shared" si="28"/>
        <v>0.1409</v>
      </c>
      <c r="AA32" s="653">
        <f>N32</f>
        <v>1120764</v>
      </c>
      <c r="AB32" s="654">
        <f t="shared" si="29"/>
        <v>0.15640000000000001</v>
      </c>
      <c r="AC32" s="225"/>
      <c r="AD32" s="653">
        <f t="shared" si="41"/>
        <v>0</v>
      </c>
      <c r="AE32" s="654">
        <f t="shared" si="30"/>
        <v>0</v>
      </c>
      <c r="AF32" s="653">
        <f t="shared" si="42"/>
        <v>0</v>
      </c>
      <c r="AG32" s="654">
        <f t="shared" si="31"/>
        <v>0</v>
      </c>
      <c r="AH32" s="225"/>
      <c r="AI32" s="653">
        <f t="shared" si="4"/>
        <v>0</v>
      </c>
      <c r="AJ32" s="654">
        <f t="shared" si="32"/>
        <v>0</v>
      </c>
      <c r="AK32" s="653">
        <f t="shared" si="5"/>
        <v>0</v>
      </c>
      <c r="AL32" s="654">
        <f t="shared" si="33"/>
        <v>0</v>
      </c>
      <c r="AM32" s="653">
        <f t="shared" si="6"/>
        <v>0</v>
      </c>
      <c r="AN32" s="654">
        <f t="shared" si="39"/>
        <v>0</v>
      </c>
      <c r="AO32" s="164"/>
      <c r="AP32" s="653">
        <f t="shared" si="34"/>
        <v>1120764</v>
      </c>
      <c r="AQ32" s="654">
        <f t="shared" si="35"/>
        <v>8.8999999999999996E-2</v>
      </c>
      <c r="AR32" s="66"/>
      <c r="AS32" s="653">
        <f t="shared" si="7"/>
        <v>1120764</v>
      </c>
      <c r="AT32" s="654">
        <f t="shared" si="36"/>
        <v>6.2799999999999995E-2</v>
      </c>
      <c r="AU32" s="653">
        <f t="shared" si="8"/>
        <v>1117207</v>
      </c>
      <c r="AV32" s="654">
        <f t="shared" si="37"/>
        <v>6.3E-2</v>
      </c>
      <c r="AW32" s="653">
        <f t="shared" si="38"/>
        <v>223082</v>
      </c>
      <c r="AX32" s="654">
        <f t="shared" si="43"/>
        <v>5.57E-2</v>
      </c>
      <c r="AY32" s="164"/>
      <c r="AZ32" s="164"/>
      <c r="BA32" s="164"/>
      <c r="BC32" s="228">
        <v>25963</v>
      </c>
      <c r="BD32" s="228">
        <f t="shared" si="10"/>
        <v>0</v>
      </c>
      <c r="BE32" s="229">
        <v>1278</v>
      </c>
      <c r="BF32" s="228">
        <f t="shared" si="11"/>
        <v>0</v>
      </c>
      <c r="BG32" s="229">
        <v>199768</v>
      </c>
      <c r="BH32" s="228">
        <f t="shared" si="12"/>
        <v>0</v>
      </c>
      <c r="BI32" s="229">
        <v>23314</v>
      </c>
      <c r="BJ32" s="228">
        <f t="shared" si="13"/>
        <v>0</v>
      </c>
      <c r="BK32" s="229">
        <v>4134</v>
      </c>
      <c r="BL32" s="228">
        <f t="shared" si="14"/>
        <v>0</v>
      </c>
      <c r="BM32" s="228">
        <v>861404</v>
      </c>
      <c r="BN32" s="228">
        <f t="shared" si="15"/>
        <v>0</v>
      </c>
      <c r="BO32" s="228">
        <v>25</v>
      </c>
      <c r="BP32" s="228">
        <f t="shared" si="16"/>
        <v>0</v>
      </c>
      <c r="BQ32" s="229">
        <v>967</v>
      </c>
      <c r="BR32" s="228">
        <f t="shared" si="17"/>
        <v>0</v>
      </c>
      <c r="BS32" s="229">
        <v>354</v>
      </c>
      <c r="BT32" s="228">
        <f t="shared" si="18"/>
        <v>0</v>
      </c>
      <c r="BU32" s="228">
        <v>0</v>
      </c>
      <c r="BV32" s="228">
        <f t="shared" si="19"/>
        <v>0</v>
      </c>
      <c r="BW32" s="229">
        <v>3557</v>
      </c>
      <c r="BX32" s="228">
        <f t="shared" si="20"/>
        <v>0</v>
      </c>
      <c r="BY32" s="230">
        <v>1120764</v>
      </c>
      <c r="BZ32" s="230">
        <f t="shared" si="21"/>
        <v>0</v>
      </c>
    </row>
    <row r="33" spans="1:78" ht="17.25">
      <c r="A33" s="227" t="s">
        <v>512</v>
      </c>
      <c r="B33" s="651" t="s">
        <v>152</v>
      </c>
      <c r="C33" s="666">
        <v>1680</v>
      </c>
      <c r="D33" s="666">
        <v>122</v>
      </c>
      <c r="E33" s="666">
        <v>14190</v>
      </c>
      <c r="F33" s="666">
        <v>1498</v>
      </c>
      <c r="G33" s="666">
        <v>115</v>
      </c>
      <c r="H33" s="666">
        <v>60044</v>
      </c>
      <c r="I33" s="666">
        <v>5</v>
      </c>
      <c r="J33" s="666">
        <v>34</v>
      </c>
      <c r="K33" s="666">
        <v>31</v>
      </c>
      <c r="L33" s="666">
        <v>0</v>
      </c>
      <c r="M33" s="666">
        <v>298</v>
      </c>
      <c r="N33" s="666">
        <f t="shared" si="22"/>
        <v>78017</v>
      </c>
      <c r="O33" s="225"/>
      <c r="P33" s="653">
        <v>0</v>
      </c>
      <c r="Q33" s="654">
        <f t="shared" si="23"/>
        <v>0</v>
      </c>
      <c r="R33" s="653">
        <v>0</v>
      </c>
      <c r="S33" s="654">
        <f t="shared" si="24"/>
        <v>0</v>
      </c>
      <c r="T33" s="225"/>
      <c r="U33" s="653">
        <f t="shared" si="0"/>
        <v>77719</v>
      </c>
      <c r="V33" s="654">
        <f t="shared" si="25"/>
        <v>1.09E-2</v>
      </c>
      <c r="W33" s="653">
        <f t="shared" si="1"/>
        <v>298</v>
      </c>
      <c r="X33" s="654">
        <f t="shared" si="26"/>
        <v>8.3999999999999995E-3</v>
      </c>
      <c r="Y33" s="653">
        <f t="shared" si="27"/>
        <v>15688</v>
      </c>
      <c r="Z33" s="654">
        <f t="shared" si="28"/>
        <v>9.9000000000000008E-3</v>
      </c>
      <c r="AA33" s="653">
        <f>N33</f>
        <v>78017</v>
      </c>
      <c r="AB33" s="654">
        <f t="shared" si="29"/>
        <v>1.09E-2</v>
      </c>
      <c r="AC33" s="225"/>
      <c r="AD33" s="653">
        <f t="shared" si="41"/>
        <v>0</v>
      </c>
      <c r="AE33" s="654">
        <f t="shared" si="30"/>
        <v>0</v>
      </c>
      <c r="AF33" s="653">
        <f t="shared" si="42"/>
        <v>0</v>
      </c>
      <c r="AG33" s="654">
        <f t="shared" si="31"/>
        <v>0</v>
      </c>
      <c r="AH33" s="225"/>
      <c r="AI33" s="653">
        <f t="shared" si="4"/>
        <v>0</v>
      </c>
      <c r="AJ33" s="654">
        <f t="shared" si="32"/>
        <v>0</v>
      </c>
      <c r="AK33" s="653">
        <f t="shared" si="5"/>
        <v>0</v>
      </c>
      <c r="AL33" s="654">
        <f t="shared" si="33"/>
        <v>0</v>
      </c>
      <c r="AM33" s="653">
        <f t="shared" si="6"/>
        <v>0</v>
      </c>
      <c r="AN33" s="654">
        <f t="shared" si="39"/>
        <v>0</v>
      </c>
      <c r="AO33" s="164"/>
      <c r="AP33" s="653">
        <f t="shared" si="34"/>
        <v>78017</v>
      </c>
      <c r="AQ33" s="654">
        <f t="shared" si="35"/>
        <v>6.1999999999999998E-3</v>
      </c>
      <c r="AR33" s="66"/>
      <c r="AS33" s="653">
        <f t="shared" si="7"/>
        <v>78017</v>
      </c>
      <c r="AT33" s="654">
        <f t="shared" si="36"/>
        <v>4.4000000000000003E-3</v>
      </c>
      <c r="AU33" s="653">
        <f t="shared" si="8"/>
        <v>77719</v>
      </c>
      <c r="AV33" s="654">
        <f t="shared" si="37"/>
        <v>4.4000000000000003E-3</v>
      </c>
      <c r="AW33" s="653">
        <f t="shared" si="38"/>
        <v>15688</v>
      </c>
      <c r="AX33" s="654">
        <f t="shared" si="43"/>
        <v>3.8999999999999998E-3</v>
      </c>
      <c r="AY33" s="164"/>
      <c r="AZ33" s="164"/>
      <c r="BA33" s="164"/>
      <c r="BC33" s="228">
        <v>1680</v>
      </c>
      <c r="BD33" s="228">
        <f t="shared" si="10"/>
        <v>0</v>
      </c>
      <c r="BE33" s="229">
        <v>122</v>
      </c>
      <c r="BF33" s="228">
        <f t="shared" si="11"/>
        <v>0</v>
      </c>
      <c r="BG33" s="229">
        <v>14190</v>
      </c>
      <c r="BH33" s="228">
        <f t="shared" si="12"/>
        <v>0</v>
      </c>
      <c r="BI33" s="229">
        <v>1498</v>
      </c>
      <c r="BJ33" s="228">
        <f t="shared" si="13"/>
        <v>0</v>
      </c>
      <c r="BK33" s="229">
        <v>115</v>
      </c>
      <c r="BL33" s="228">
        <f t="shared" si="14"/>
        <v>0</v>
      </c>
      <c r="BM33" s="228">
        <v>60044</v>
      </c>
      <c r="BN33" s="228">
        <f t="shared" si="15"/>
        <v>0</v>
      </c>
      <c r="BO33" s="228">
        <v>5</v>
      </c>
      <c r="BP33" s="228">
        <f t="shared" si="16"/>
        <v>0</v>
      </c>
      <c r="BQ33" s="229">
        <v>34</v>
      </c>
      <c r="BR33" s="228">
        <f t="shared" si="17"/>
        <v>0</v>
      </c>
      <c r="BS33" s="229">
        <v>31</v>
      </c>
      <c r="BT33" s="228">
        <f t="shared" si="18"/>
        <v>0</v>
      </c>
      <c r="BU33" s="228">
        <v>0</v>
      </c>
      <c r="BV33" s="228">
        <f t="shared" si="19"/>
        <v>0</v>
      </c>
      <c r="BW33" s="229">
        <v>298</v>
      </c>
      <c r="BX33" s="228">
        <f t="shared" si="20"/>
        <v>0</v>
      </c>
      <c r="BY33" s="230">
        <v>78017</v>
      </c>
      <c r="BZ33" s="230">
        <f t="shared" si="21"/>
        <v>0</v>
      </c>
    </row>
    <row r="34" spans="1:78" ht="17.25">
      <c r="A34" s="227" t="s">
        <v>513</v>
      </c>
      <c r="B34" s="651" t="s">
        <v>153</v>
      </c>
      <c r="C34" s="666">
        <v>195</v>
      </c>
      <c r="D34" s="666">
        <v>31</v>
      </c>
      <c r="E34" s="666">
        <v>1940</v>
      </c>
      <c r="F34" s="666">
        <v>155</v>
      </c>
      <c r="G34" s="666">
        <v>0</v>
      </c>
      <c r="H34" s="666">
        <v>6325</v>
      </c>
      <c r="I34" s="666">
        <v>0</v>
      </c>
      <c r="J34" s="666">
        <v>1</v>
      </c>
      <c r="K34" s="666">
        <v>14</v>
      </c>
      <c r="L34" s="666">
        <v>5</v>
      </c>
      <c r="M34" s="666">
        <v>29</v>
      </c>
      <c r="N34" s="666">
        <f t="shared" si="22"/>
        <v>8695</v>
      </c>
      <c r="O34" s="225"/>
      <c r="P34" s="653">
        <v>0</v>
      </c>
      <c r="Q34" s="654">
        <f t="shared" si="23"/>
        <v>0</v>
      </c>
      <c r="R34" s="653">
        <v>0</v>
      </c>
      <c r="S34" s="654">
        <f t="shared" si="24"/>
        <v>0</v>
      </c>
      <c r="T34" s="225"/>
      <c r="U34" s="653">
        <f t="shared" si="0"/>
        <v>0</v>
      </c>
      <c r="V34" s="654">
        <f t="shared" si="25"/>
        <v>0</v>
      </c>
      <c r="W34" s="653">
        <f t="shared" si="1"/>
        <v>0</v>
      </c>
      <c r="X34" s="654">
        <f t="shared" si="26"/>
        <v>0</v>
      </c>
      <c r="Y34" s="653">
        <f t="shared" si="27"/>
        <v>0</v>
      </c>
      <c r="Z34" s="654">
        <f t="shared" si="28"/>
        <v>0</v>
      </c>
      <c r="AA34" s="653">
        <v>0</v>
      </c>
      <c r="AB34" s="654">
        <f t="shared" si="29"/>
        <v>0</v>
      </c>
      <c r="AC34" s="225"/>
      <c r="AD34" s="653">
        <f t="shared" si="41"/>
        <v>8666</v>
      </c>
      <c r="AE34" s="654">
        <f t="shared" si="30"/>
        <v>1.6000000000000001E-3</v>
      </c>
      <c r="AF34" s="653">
        <f t="shared" si="42"/>
        <v>29</v>
      </c>
      <c r="AG34" s="654">
        <f t="shared" si="31"/>
        <v>3.3999999999999998E-3</v>
      </c>
      <c r="AH34" s="225"/>
      <c r="AI34" s="653">
        <f t="shared" si="4"/>
        <v>8695</v>
      </c>
      <c r="AJ34" s="654">
        <f t="shared" si="32"/>
        <v>8.0000000000000004E-4</v>
      </c>
      <c r="AK34" s="653">
        <f t="shared" si="5"/>
        <v>8666</v>
      </c>
      <c r="AL34" s="654">
        <f t="shared" si="33"/>
        <v>8.0000000000000004E-4</v>
      </c>
      <c r="AM34" s="653">
        <f t="shared" si="6"/>
        <v>2095</v>
      </c>
      <c r="AN34" s="654">
        <f t="shared" si="39"/>
        <v>8.9999999999999998E-4</v>
      </c>
      <c r="AO34" s="164"/>
      <c r="AP34" s="653">
        <f t="shared" si="34"/>
        <v>8695</v>
      </c>
      <c r="AQ34" s="654">
        <f t="shared" si="35"/>
        <v>6.9999999999999999E-4</v>
      </c>
      <c r="AR34" s="66"/>
      <c r="AS34" s="653">
        <f t="shared" si="7"/>
        <v>8695</v>
      </c>
      <c r="AT34" s="654">
        <f t="shared" si="36"/>
        <v>5.0000000000000001E-4</v>
      </c>
      <c r="AU34" s="653">
        <f t="shared" si="8"/>
        <v>8666</v>
      </c>
      <c r="AV34" s="654">
        <f t="shared" si="37"/>
        <v>5.0000000000000001E-4</v>
      </c>
      <c r="AW34" s="653">
        <f t="shared" si="38"/>
        <v>2095</v>
      </c>
      <c r="AX34" s="654">
        <f t="shared" si="43"/>
        <v>5.0000000000000001E-4</v>
      </c>
      <c r="AY34" s="164"/>
      <c r="AZ34" s="164"/>
      <c r="BA34" s="164"/>
      <c r="BC34" s="228">
        <v>195</v>
      </c>
      <c r="BD34" s="228">
        <f t="shared" si="10"/>
        <v>0</v>
      </c>
      <c r="BE34" s="229">
        <v>31</v>
      </c>
      <c r="BF34" s="228">
        <f t="shared" si="11"/>
        <v>0</v>
      </c>
      <c r="BG34" s="229">
        <v>1940</v>
      </c>
      <c r="BH34" s="228">
        <f t="shared" si="12"/>
        <v>0</v>
      </c>
      <c r="BI34" s="229">
        <v>155</v>
      </c>
      <c r="BJ34" s="228">
        <f t="shared" si="13"/>
        <v>0</v>
      </c>
      <c r="BK34" s="229">
        <v>0</v>
      </c>
      <c r="BL34" s="228">
        <f t="shared" si="14"/>
        <v>0</v>
      </c>
      <c r="BM34" s="228">
        <v>6325</v>
      </c>
      <c r="BN34" s="228">
        <f t="shared" si="15"/>
        <v>0</v>
      </c>
      <c r="BO34" s="228">
        <v>0</v>
      </c>
      <c r="BP34" s="228">
        <f t="shared" si="16"/>
        <v>0</v>
      </c>
      <c r="BQ34" s="229">
        <v>1</v>
      </c>
      <c r="BR34" s="228">
        <f t="shared" si="17"/>
        <v>0</v>
      </c>
      <c r="BS34" s="229">
        <v>14</v>
      </c>
      <c r="BT34" s="228">
        <f t="shared" si="18"/>
        <v>0</v>
      </c>
      <c r="BU34" s="228">
        <v>5</v>
      </c>
      <c r="BV34" s="228">
        <f t="shared" si="19"/>
        <v>0</v>
      </c>
      <c r="BW34" s="229">
        <v>29</v>
      </c>
      <c r="BX34" s="228">
        <f t="shared" si="20"/>
        <v>0</v>
      </c>
      <c r="BY34" s="230">
        <v>8695</v>
      </c>
      <c r="BZ34" s="230">
        <f t="shared" si="21"/>
        <v>0</v>
      </c>
    </row>
    <row r="35" spans="1:78" ht="17.25">
      <c r="A35" s="227" t="s">
        <v>513</v>
      </c>
      <c r="B35" s="651" t="s">
        <v>154</v>
      </c>
      <c r="C35" s="666">
        <v>39435</v>
      </c>
      <c r="D35" s="666">
        <v>2190</v>
      </c>
      <c r="E35" s="666">
        <v>224035</v>
      </c>
      <c r="F35" s="666">
        <v>37649</v>
      </c>
      <c r="G35" s="666">
        <v>1064</v>
      </c>
      <c r="H35" s="666">
        <v>834169</v>
      </c>
      <c r="I35" s="666">
        <v>7</v>
      </c>
      <c r="J35" s="666">
        <v>593</v>
      </c>
      <c r="K35" s="666">
        <v>1027</v>
      </c>
      <c r="L35" s="666">
        <v>0</v>
      </c>
      <c r="M35" s="666">
        <v>3567</v>
      </c>
      <c r="N35" s="666">
        <f t="shared" si="22"/>
        <v>1143736</v>
      </c>
      <c r="O35" s="225"/>
      <c r="P35" s="653">
        <v>0</v>
      </c>
      <c r="Q35" s="654">
        <f t="shared" si="23"/>
        <v>0</v>
      </c>
      <c r="R35" s="653">
        <v>0</v>
      </c>
      <c r="S35" s="654">
        <f t="shared" si="24"/>
        <v>0</v>
      </c>
      <c r="T35" s="225"/>
      <c r="U35" s="653">
        <f t="shared" si="0"/>
        <v>0</v>
      </c>
      <c r="V35" s="654">
        <f t="shared" si="25"/>
        <v>0</v>
      </c>
      <c r="W35" s="653">
        <f t="shared" si="1"/>
        <v>0</v>
      </c>
      <c r="X35" s="654">
        <f t="shared" si="26"/>
        <v>0</v>
      </c>
      <c r="Y35" s="653">
        <f t="shared" si="27"/>
        <v>0</v>
      </c>
      <c r="Z35" s="654">
        <f t="shared" si="28"/>
        <v>0</v>
      </c>
      <c r="AA35" s="653">
        <v>0</v>
      </c>
      <c r="AB35" s="654">
        <f t="shared" si="29"/>
        <v>0</v>
      </c>
      <c r="AC35" s="225"/>
      <c r="AD35" s="653">
        <f t="shared" si="41"/>
        <v>1140169</v>
      </c>
      <c r="AE35" s="654">
        <f t="shared" si="30"/>
        <v>0.21029999999999999</v>
      </c>
      <c r="AF35" s="653">
        <f t="shared" si="42"/>
        <v>3567</v>
      </c>
      <c r="AG35" s="655">
        <f>ROUNDDOWN(AF35/AF$61,4)</f>
        <v>0.41930000000000001</v>
      </c>
      <c r="AH35" s="225"/>
      <c r="AI35" s="653">
        <f t="shared" si="4"/>
        <v>1143736</v>
      </c>
      <c r="AJ35" s="654">
        <f t="shared" si="32"/>
        <v>0.107</v>
      </c>
      <c r="AK35" s="653">
        <f t="shared" si="5"/>
        <v>1140169</v>
      </c>
      <c r="AL35" s="654">
        <f t="shared" si="33"/>
        <v>0.1076</v>
      </c>
      <c r="AM35" s="653">
        <f t="shared" si="6"/>
        <v>261684</v>
      </c>
      <c r="AN35" s="654">
        <f t="shared" si="39"/>
        <v>0.1082</v>
      </c>
      <c r="AO35" s="164"/>
      <c r="AP35" s="653">
        <f t="shared" si="34"/>
        <v>1143736</v>
      </c>
      <c r="AQ35" s="654">
        <f t="shared" si="35"/>
        <v>9.0800000000000006E-2</v>
      </c>
      <c r="AR35" s="66"/>
      <c r="AS35" s="653">
        <f t="shared" si="7"/>
        <v>1143736</v>
      </c>
      <c r="AT35" s="654">
        <f t="shared" si="36"/>
        <v>6.4100000000000004E-2</v>
      </c>
      <c r="AU35" s="653">
        <f t="shared" si="8"/>
        <v>1140169</v>
      </c>
      <c r="AV35" s="654">
        <f t="shared" si="37"/>
        <v>6.4299999999999996E-2</v>
      </c>
      <c r="AW35" s="653">
        <f t="shared" si="38"/>
        <v>261684</v>
      </c>
      <c r="AX35" s="654">
        <f t="shared" si="43"/>
        <v>6.54E-2</v>
      </c>
      <c r="AY35" s="164"/>
      <c r="AZ35" s="164"/>
      <c r="BA35" s="164"/>
      <c r="BC35" s="228">
        <v>39435</v>
      </c>
      <c r="BD35" s="228">
        <f t="shared" si="10"/>
        <v>0</v>
      </c>
      <c r="BE35" s="229">
        <v>2190</v>
      </c>
      <c r="BF35" s="228">
        <f t="shared" si="11"/>
        <v>0</v>
      </c>
      <c r="BG35" s="229">
        <v>224035</v>
      </c>
      <c r="BH35" s="228">
        <f t="shared" si="12"/>
        <v>0</v>
      </c>
      <c r="BI35" s="229">
        <v>37649</v>
      </c>
      <c r="BJ35" s="228">
        <f t="shared" si="13"/>
        <v>0</v>
      </c>
      <c r="BK35" s="229">
        <v>1064</v>
      </c>
      <c r="BL35" s="228">
        <f t="shared" si="14"/>
        <v>0</v>
      </c>
      <c r="BM35" s="228">
        <v>834169</v>
      </c>
      <c r="BN35" s="228">
        <f t="shared" si="15"/>
        <v>0</v>
      </c>
      <c r="BO35" s="228">
        <v>7</v>
      </c>
      <c r="BP35" s="228">
        <f t="shared" si="16"/>
        <v>0</v>
      </c>
      <c r="BQ35" s="229">
        <v>593</v>
      </c>
      <c r="BR35" s="228">
        <f t="shared" si="17"/>
        <v>0</v>
      </c>
      <c r="BS35" s="229">
        <v>1027</v>
      </c>
      <c r="BT35" s="228">
        <f t="shared" si="18"/>
        <v>0</v>
      </c>
      <c r="BU35" s="228">
        <v>0</v>
      </c>
      <c r="BV35" s="228">
        <f t="shared" si="19"/>
        <v>0</v>
      </c>
      <c r="BW35" s="229">
        <v>3567</v>
      </c>
      <c r="BX35" s="228">
        <f t="shared" si="20"/>
        <v>0</v>
      </c>
      <c r="BY35" s="230">
        <v>1143736</v>
      </c>
      <c r="BZ35" s="230">
        <f t="shared" si="21"/>
        <v>0</v>
      </c>
    </row>
    <row r="36" spans="1:78" ht="17.25">
      <c r="A36" s="227" t="s">
        <v>512</v>
      </c>
      <c r="B36" s="651" t="s">
        <v>155</v>
      </c>
      <c r="C36" s="666">
        <v>38060</v>
      </c>
      <c r="D36" s="666">
        <v>1391</v>
      </c>
      <c r="E36" s="666">
        <v>163052</v>
      </c>
      <c r="F36" s="666">
        <v>35430</v>
      </c>
      <c r="G36" s="666">
        <v>3197</v>
      </c>
      <c r="H36" s="666">
        <v>535749</v>
      </c>
      <c r="I36" s="666">
        <v>71</v>
      </c>
      <c r="J36" s="666">
        <v>967</v>
      </c>
      <c r="K36" s="666">
        <v>688</v>
      </c>
      <c r="L36" s="666">
        <v>0</v>
      </c>
      <c r="M36" s="666">
        <v>4501</v>
      </c>
      <c r="N36" s="666">
        <f t="shared" si="22"/>
        <v>783106</v>
      </c>
      <c r="O36" s="225"/>
      <c r="P36" s="653">
        <v>0</v>
      </c>
      <c r="Q36" s="654">
        <f t="shared" si="23"/>
        <v>0</v>
      </c>
      <c r="R36" s="653">
        <v>0</v>
      </c>
      <c r="S36" s="654">
        <f t="shared" si="24"/>
        <v>0</v>
      </c>
      <c r="T36" s="225"/>
      <c r="U36" s="653">
        <f t="shared" si="0"/>
        <v>778605</v>
      </c>
      <c r="V36" s="654">
        <f t="shared" si="25"/>
        <v>0.10920000000000001</v>
      </c>
      <c r="W36" s="653">
        <f t="shared" si="1"/>
        <v>4501</v>
      </c>
      <c r="X36" s="654">
        <f t="shared" si="26"/>
        <v>0.1263</v>
      </c>
      <c r="Y36" s="653">
        <f t="shared" si="27"/>
        <v>198482</v>
      </c>
      <c r="Z36" s="654">
        <f t="shared" si="28"/>
        <v>0.12529999999999999</v>
      </c>
      <c r="AA36" s="653">
        <f>N36</f>
        <v>783106</v>
      </c>
      <c r="AB36" s="654">
        <f t="shared" si="29"/>
        <v>0.10929999999999999</v>
      </c>
      <c r="AC36" s="225"/>
      <c r="AD36" s="653">
        <f t="shared" si="41"/>
        <v>0</v>
      </c>
      <c r="AE36" s="654">
        <f t="shared" si="30"/>
        <v>0</v>
      </c>
      <c r="AF36" s="653">
        <f t="shared" si="42"/>
        <v>0</v>
      </c>
      <c r="AG36" s="654">
        <f t="shared" si="31"/>
        <v>0</v>
      </c>
      <c r="AH36" s="225"/>
      <c r="AI36" s="653">
        <f t="shared" si="4"/>
        <v>0</v>
      </c>
      <c r="AJ36" s="654">
        <f t="shared" si="32"/>
        <v>0</v>
      </c>
      <c r="AK36" s="653">
        <f t="shared" si="5"/>
        <v>0</v>
      </c>
      <c r="AL36" s="654">
        <f t="shared" si="33"/>
        <v>0</v>
      </c>
      <c r="AM36" s="653">
        <f t="shared" si="6"/>
        <v>0</v>
      </c>
      <c r="AN36" s="654">
        <f t="shared" si="39"/>
        <v>0</v>
      </c>
      <c r="AO36" s="164"/>
      <c r="AP36" s="653">
        <f t="shared" si="34"/>
        <v>783106</v>
      </c>
      <c r="AQ36" s="654">
        <f t="shared" si="35"/>
        <v>6.2199999999999998E-2</v>
      </c>
      <c r="AR36" s="66"/>
      <c r="AS36" s="653">
        <f t="shared" si="7"/>
        <v>783106</v>
      </c>
      <c r="AT36" s="654">
        <f t="shared" si="36"/>
        <v>4.3900000000000002E-2</v>
      </c>
      <c r="AU36" s="653">
        <f t="shared" si="8"/>
        <v>778605</v>
      </c>
      <c r="AV36" s="654">
        <f t="shared" si="37"/>
        <v>4.3900000000000002E-2</v>
      </c>
      <c r="AW36" s="653">
        <f t="shared" si="38"/>
        <v>198482</v>
      </c>
      <c r="AX36" s="654">
        <f t="shared" si="43"/>
        <v>4.9599999999999998E-2</v>
      </c>
      <c r="AY36" s="164"/>
      <c r="AZ36" s="164"/>
      <c r="BA36" s="164"/>
      <c r="BC36" s="228">
        <v>38060</v>
      </c>
      <c r="BD36" s="228">
        <f t="shared" si="10"/>
        <v>0</v>
      </c>
      <c r="BE36" s="229">
        <v>1391</v>
      </c>
      <c r="BF36" s="228">
        <f t="shared" si="11"/>
        <v>0</v>
      </c>
      <c r="BG36" s="229">
        <v>163052</v>
      </c>
      <c r="BH36" s="228">
        <f t="shared" si="12"/>
        <v>0</v>
      </c>
      <c r="BI36" s="229">
        <v>35430</v>
      </c>
      <c r="BJ36" s="228">
        <f t="shared" si="13"/>
        <v>0</v>
      </c>
      <c r="BK36" s="229">
        <v>3197</v>
      </c>
      <c r="BL36" s="228">
        <f t="shared" si="14"/>
        <v>0</v>
      </c>
      <c r="BM36" s="228">
        <v>535749</v>
      </c>
      <c r="BN36" s="228">
        <f t="shared" si="15"/>
        <v>0</v>
      </c>
      <c r="BO36" s="228">
        <v>71</v>
      </c>
      <c r="BP36" s="228">
        <f t="shared" si="16"/>
        <v>0</v>
      </c>
      <c r="BQ36" s="229">
        <v>967</v>
      </c>
      <c r="BR36" s="228">
        <f t="shared" si="17"/>
        <v>0</v>
      </c>
      <c r="BS36" s="229">
        <v>688</v>
      </c>
      <c r="BT36" s="228">
        <f t="shared" si="18"/>
        <v>0</v>
      </c>
      <c r="BU36" s="228">
        <v>0</v>
      </c>
      <c r="BV36" s="228">
        <f t="shared" si="19"/>
        <v>0</v>
      </c>
      <c r="BW36" s="229">
        <v>4501</v>
      </c>
      <c r="BX36" s="228">
        <f t="shared" si="20"/>
        <v>0</v>
      </c>
      <c r="BY36" s="230">
        <v>783106</v>
      </c>
      <c r="BZ36" s="230">
        <f t="shared" si="21"/>
        <v>0</v>
      </c>
    </row>
    <row r="37" spans="1:78" ht="17.25">
      <c r="A37" s="227" t="s">
        <v>513</v>
      </c>
      <c r="B37" s="651" t="s">
        <v>156</v>
      </c>
      <c r="C37" s="666">
        <v>788</v>
      </c>
      <c r="D37" s="666">
        <v>32</v>
      </c>
      <c r="E37" s="666">
        <v>3994</v>
      </c>
      <c r="F37" s="666">
        <v>663</v>
      </c>
      <c r="G37" s="666">
        <v>22</v>
      </c>
      <c r="H37" s="666">
        <v>18172</v>
      </c>
      <c r="I37" s="666">
        <v>0</v>
      </c>
      <c r="J37" s="666">
        <v>17</v>
      </c>
      <c r="K37" s="666">
        <v>8</v>
      </c>
      <c r="L37" s="666">
        <v>6</v>
      </c>
      <c r="M37" s="666">
        <v>94</v>
      </c>
      <c r="N37" s="666">
        <f t="shared" si="22"/>
        <v>23796</v>
      </c>
      <c r="O37" s="225"/>
      <c r="P37" s="653">
        <v>0</v>
      </c>
      <c r="Q37" s="654">
        <f t="shared" si="23"/>
        <v>0</v>
      </c>
      <c r="R37" s="653">
        <v>0</v>
      </c>
      <c r="S37" s="654">
        <f t="shared" si="24"/>
        <v>0</v>
      </c>
      <c r="T37" s="225"/>
      <c r="U37" s="653">
        <f t="shared" si="0"/>
        <v>0</v>
      </c>
      <c r="V37" s="654">
        <f t="shared" si="25"/>
        <v>0</v>
      </c>
      <c r="W37" s="653">
        <f t="shared" si="1"/>
        <v>0</v>
      </c>
      <c r="X37" s="654">
        <f t="shared" si="26"/>
        <v>0</v>
      </c>
      <c r="Y37" s="653">
        <f t="shared" si="27"/>
        <v>0</v>
      </c>
      <c r="Z37" s="654">
        <f t="shared" si="28"/>
        <v>0</v>
      </c>
      <c r="AA37" s="653">
        <v>0</v>
      </c>
      <c r="AB37" s="654">
        <f t="shared" si="29"/>
        <v>0</v>
      </c>
      <c r="AC37" s="225"/>
      <c r="AD37" s="653">
        <f t="shared" si="41"/>
        <v>23702</v>
      </c>
      <c r="AE37" s="654">
        <f t="shared" si="30"/>
        <v>4.4000000000000003E-3</v>
      </c>
      <c r="AF37" s="653">
        <f t="shared" si="42"/>
        <v>94</v>
      </c>
      <c r="AG37" s="654">
        <f t="shared" si="31"/>
        <v>1.11E-2</v>
      </c>
      <c r="AH37" s="225"/>
      <c r="AI37" s="653">
        <f t="shared" si="4"/>
        <v>23796</v>
      </c>
      <c r="AJ37" s="654">
        <f t="shared" si="32"/>
        <v>2.2000000000000001E-3</v>
      </c>
      <c r="AK37" s="653">
        <f t="shared" si="5"/>
        <v>23702</v>
      </c>
      <c r="AL37" s="654">
        <f t="shared" si="33"/>
        <v>2.2000000000000001E-3</v>
      </c>
      <c r="AM37" s="653">
        <f t="shared" si="6"/>
        <v>4657</v>
      </c>
      <c r="AN37" s="654">
        <f t="shared" si="39"/>
        <v>1.9E-3</v>
      </c>
      <c r="AO37" s="164"/>
      <c r="AP37" s="653">
        <f t="shared" si="34"/>
        <v>23796</v>
      </c>
      <c r="AQ37" s="654">
        <f t="shared" si="35"/>
        <v>1.9E-3</v>
      </c>
      <c r="AR37" s="66"/>
      <c r="AS37" s="653">
        <f t="shared" si="7"/>
        <v>23796</v>
      </c>
      <c r="AT37" s="654">
        <f t="shared" si="36"/>
        <v>1.2999999999999999E-3</v>
      </c>
      <c r="AU37" s="653">
        <f t="shared" si="8"/>
        <v>23702</v>
      </c>
      <c r="AV37" s="654">
        <f t="shared" si="37"/>
        <v>1.2999999999999999E-3</v>
      </c>
      <c r="AW37" s="653">
        <f t="shared" si="38"/>
        <v>4657</v>
      </c>
      <c r="AX37" s="654">
        <f t="shared" si="43"/>
        <v>1.1999999999999999E-3</v>
      </c>
      <c r="AY37" s="164"/>
      <c r="AZ37" s="164"/>
      <c r="BA37" s="164"/>
      <c r="BC37" s="228">
        <v>788</v>
      </c>
      <c r="BD37" s="228">
        <f t="shared" si="10"/>
        <v>0</v>
      </c>
      <c r="BE37" s="229">
        <v>32</v>
      </c>
      <c r="BF37" s="228">
        <f t="shared" si="11"/>
        <v>0</v>
      </c>
      <c r="BG37" s="229">
        <v>3994</v>
      </c>
      <c r="BH37" s="228">
        <f t="shared" si="12"/>
        <v>0</v>
      </c>
      <c r="BI37" s="229">
        <v>663</v>
      </c>
      <c r="BJ37" s="228">
        <f t="shared" si="13"/>
        <v>0</v>
      </c>
      <c r="BK37" s="229">
        <v>22</v>
      </c>
      <c r="BL37" s="228">
        <f t="shared" si="14"/>
        <v>0</v>
      </c>
      <c r="BM37" s="228">
        <v>18172</v>
      </c>
      <c r="BN37" s="228">
        <f t="shared" si="15"/>
        <v>0</v>
      </c>
      <c r="BO37" s="228">
        <v>0</v>
      </c>
      <c r="BP37" s="228">
        <f t="shared" si="16"/>
        <v>0</v>
      </c>
      <c r="BQ37" s="229">
        <v>17</v>
      </c>
      <c r="BR37" s="228">
        <f t="shared" si="17"/>
        <v>0</v>
      </c>
      <c r="BS37" s="229">
        <v>8</v>
      </c>
      <c r="BT37" s="228">
        <f t="shared" si="18"/>
        <v>0</v>
      </c>
      <c r="BU37" s="228">
        <v>6</v>
      </c>
      <c r="BV37" s="228">
        <f t="shared" si="19"/>
        <v>0</v>
      </c>
      <c r="BW37" s="229">
        <v>94</v>
      </c>
      <c r="BX37" s="228">
        <f t="shared" si="20"/>
        <v>0</v>
      </c>
      <c r="BY37" s="230">
        <v>23796</v>
      </c>
      <c r="BZ37" s="230">
        <f t="shared" si="21"/>
        <v>0</v>
      </c>
    </row>
    <row r="38" spans="1:78" ht="17.25">
      <c r="A38" s="227" t="s">
        <v>513</v>
      </c>
      <c r="B38" s="651" t="s">
        <v>514</v>
      </c>
      <c r="C38" s="666">
        <v>57860</v>
      </c>
      <c r="D38" s="666">
        <v>4438</v>
      </c>
      <c r="E38" s="666">
        <v>292136</v>
      </c>
      <c r="F38" s="666">
        <v>56679</v>
      </c>
      <c r="G38" s="666">
        <v>1533</v>
      </c>
      <c r="H38" s="666">
        <v>858498</v>
      </c>
      <c r="I38" s="666">
        <v>12</v>
      </c>
      <c r="J38" s="666">
        <v>240</v>
      </c>
      <c r="K38" s="666">
        <v>1658</v>
      </c>
      <c r="L38" s="666">
        <v>0</v>
      </c>
      <c r="M38" s="666">
        <v>208</v>
      </c>
      <c r="N38" s="666">
        <f t="shared" si="22"/>
        <v>1273262</v>
      </c>
      <c r="O38" s="225"/>
      <c r="P38" s="653">
        <v>0</v>
      </c>
      <c r="Q38" s="654">
        <f t="shared" si="23"/>
        <v>0</v>
      </c>
      <c r="R38" s="653">
        <v>0</v>
      </c>
      <c r="S38" s="654">
        <f>ROUND(R38/R$61,4)</f>
        <v>0</v>
      </c>
      <c r="T38" s="225"/>
      <c r="U38" s="653">
        <f t="shared" si="0"/>
        <v>0</v>
      </c>
      <c r="V38" s="654">
        <f t="shared" si="25"/>
        <v>0</v>
      </c>
      <c r="W38" s="653">
        <f t="shared" si="1"/>
        <v>0</v>
      </c>
      <c r="X38" s="654">
        <f>ROUND(W38/W$61,4)</f>
        <v>0</v>
      </c>
      <c r="Y38" s="653">
        <f t="shared" si="27"/>
        <v>0</v>
      </c>
      <c r="Z38" s="654">
        <f t="shared" si="28"/>
        <v>0</v>
      </c>
      <c r="AA38" s="653">
        <v>0</v>
      </c>
      <c r="AB38" s="654">
        <f t="shared" si="29"/>
        <v>0</v>
      </c>
      <c r="AC38" s="225"/>
      <c r="AD38" s="653">
        <f t="shared" si="41"/>
        <v>1273054</v>
      </c>
      <c r="AE38" s="654">
        <f t="shared" si="30"/>
        <v>0.23480000000000001</v>
      </c>
      <c r="AF38" s="667">
        <v>0</v>
      </c>
      <c r="AG38" s="668">
        <v>0</v>
      </c>
      <c r="AH38" s="225"/>
      <c r="AI38" s="653">
        <f t="shared" si="4"/>
        <v>1273262</v>
      </c>
      <c r="AJ38" s="654">
        <f t="shared" si="32"/>
        <v>0.1191</v>
      </c>
      <c r="AK38" s="653">
        <f t="shared" si="5"/>
        <v>1273054</v>
      </c>
      <c r="AL38" s="654">
        <f t="shared" si="33"/>
        <v>0.1202</v>
      </c>
      <c r="AM38" s="653">
        <f t="shared" si="6"/>
        <v>348815</v>
      </c>
      <c r="AN38" s="654">
        <f t="shared" si="39"/>
        <v>0.14419999999999999</v>
      </c>
      <c r="AO38" s="164"/>
      <c r="AP38" s="653">
        <f t="shared" si="34"/>
        <v>1273262</v>
      </c>
      <c r="AQ38" s="654">
        <f t="shared" si="35"/>
        <v>0.1011</v>
      </c>
      <c r="AR38" s="66"/>
      <c r="AS38" s="653">
        <f t="shared" si="7"/>
        <v>1273262</v>
      </c>
      <c r="AT38" s="654">
        <f t="shared" si="36"/>
        <v>7.1300000000000002E-2</v>
      </c>
      <c r="AU38" s="653">
        <f t="shared" si="8"/>
        <v>1273054</v>
      </c>
      <c r="AV38" s="654">
        <f t="shared" si="37"/>
        <v>7.1800000000000003E-2</v>
      </c>
      <c r="AW38" s="653">
        <f t="shared" si="38"/>
        <v>348815</v>
      </c>
      <c r="AX38" s="654">
        <f t="shared" si="43"/>
        <v>8.7099999999999997E-2</v>
      </c>
      <c r="AY38" s="164"/>
      <c r="AZ38" s="164"/>
      <c r="BA38" s="164"/>
      <c r="BC38" s="228">
        <v>57860</v>
      </c>
      <c r="BD38" s="228">
        <f t="shared" si="10"/>
        <v>0</v>
      </c>
      <c r="BE38" s="229">
        <v>4438</v>
      </c>
      <c r="BF38" s="228">
        <f t="shared" si="11"/>
        <v>0</v>
      </c>
      <c r="BG38" s="229">
        <v>292136</v>
      </c>
      <c r="BH38" s="228">
        <f t="shared" si="12"/>
        <v>0</v>
      </c>
      <c r="BI38" s="229">
        <v>56679</v>
      </c>
      <c r="BJ38" s="228">
        <f t="shared" si="13"/>
        <v>0</v>
      </c>
      <c r="BK38" s="229">
        <v>1533</v>
      </c>
      <c r="BL38" s="228">
        <f t="shared" si="14"/>
        <v>0</v>
      </c>
      <c r="BM38" s="228">
        <v>858498</v>
      </c>
      <c r="BN38" s="228">
        <f t="shared" si="15"/>
        <v>0</v>
      </c>
      <c r="BO38" s="228">
        <v>12</v>
      </c>
      <c r="BP38" s="228">
        <f t="shared" si="16"/>
        <v>0</v>
      </c>
      <c r="BQ38" s="229">
        <v>240</v>
      </c>
      <c r="BR38" s="228">
        <f t="shared" si="17"/>
        <v>0</v>
      </c>
      <c r="BS38" s="229">
        <v>1658</v>
      </c>
      <c r="BT38" s="228">
        <f t="shared" si="18"/>
        <v>0</v>
      </c>
      <c r="BU38" s="228">
        <v>0</v>
      </c>
      <c r="BV38" s="228">
        <f t="shared" si="19"/>
        <v>0</v>
      </c>
      <c r="BW38" s="229">
        <v>208</v>
      </c>
      <c r="BX38" s="228">
        <f t="shared" si="20"/>
        <v>0</v>
      </c>
      <c r="BY38" s="230">
        <v>1273262</v>
      </c>
      <c r="BZ38" s="230">
        <f t="shared" si="21"/>
        <v>0</v>
      </c>
    </row>
    <row r="39" spans="1:78" ht="17.25">
      <c r="A39" s="227" t="s">
        <v>512</v>
      </c>
      <c r="B39" s="651" t="s">
        <v>158</v>
      </c>
      <c r="C39" s="666">
        <v>31308</v>
      </c>
      <c r="D39" s="666">
        <v>1412</v>
      </c>
      <c r="E39" s="666">
        <v>230914</v>
      </c>
      <c r="F39" s="666">
        <v>30226</v>
      </c>
      <c r="G39" s="666">
        <v>3081</v>
      </c>
      <c r="H39" s="666">
        <v>858123</v>
      </c>
      <c r="I39" s="666">
        <v>1</v>
      </c>
      <c r="J39" s="666">
        <v>421</v>
      </c>
      <c r="K39" s="666">
        <v>693</v>
      </c>
      <c r="L39" s="666">
        <v>0</v>
      </c>
      <c r="M39" s="666">
        <v>3395</v>
      </c>
      <c r="N39" s="666">
        <f t="shared" si="22"/>
        <v>1159574</v>
      </c>
      <c r="O39" s="225"/>
      <c r="P39" s="653">
        <v>0</v>
      </c>
      <c r="Q39" s="654">
        <f t="shared" si="23"/>
        <v>0</v>
      </c>
      <c r="R39" s="653">
        <v>0</v>
      </c>
      <c r="S39" s="654">
        <f t="shared" si="24"/>
        <v>0</v>
      </c>
      <c r="T39" s="225"/>
      <c r="U39" s="653">
        <f t="shared" si="0"/>
        <v>1156179</v>
      </c>
      <c r="V39" s="654">
        <f t="shared" si="25"/>
        <v>0.16220000000000001</v>
      </c>
      <c r="W39" s="653">
        <f t="shared" si="1"/>
        <v>3395</v>
      </c>
      <c r="X39" s="655">
        <f>ROUNDDOWN(W39/W$61,4)</f>
        <v>9.5200000000000007E-2</v>
      </c>
      <c r="Y39" s="653">
        <f t="shared" si="27"/>
        <v>261140</v>
      </c>
      <c r="Z39" s="654">
        <f t="shared" si="28"/>
        <v>0.16489999999999999</v>
      </c>
      <c r="AA39" s="653">
        <f>N39</f>
        <v>1159574</v>
      </c>
      <c r="AB39" s="654">
        <f t="shared" si="29"/>
        <v>0.16189999999999999</v>
      </c>
      <c r="AC39" s="225"/>
      <c r="AD39" s="653">
        <f t="shared" si="41"/>
        <v>0</v>
      </c>
      <c r="AE39" s="654">
        <f t="shared" si="30"/>
        <v>0</v>
      </c>
      <c r="AF39" s="653">
        <f t="shared" si="42"/>
        <v>0</v>
      </c>
      <c r="AG39" s="654">
        <f t="shared" si="31"/>
        <v>0</v>
      </c>
      <c r="AH39" s="225"/>
      <c r="AI39" s="653">
        <f t="shared" si="4"/>
        <v>0</v>
      </c>
      <c r="AJ39" s="654">
        <f t="shared" si="32"/>
        <v>0</v>
      </c>
      <c r="AK39" s="653">
        <f t="shared" si="5"/>
        <v>0</v>
      </c>
      <c r="AL39" s="654">
        <f t="shared" si="33"/>
        <v>0</v>
      </c>
      <c r="AM39" s="653">
        <f t="shared" si="6"/>
        <v>0</v>
      </c>
      <c r="AN39" s="654">
        <f t="shared" si="39"/>
        <v>0</v>
      </c>
      <c r="AO39" s="164"/>
      <c r="AP39" s="653">
        <f t="shared" si="34"/>
        <v>1159574</v>
      </c>
      <c r="AQ39" s="654">
        <f t="shared" si="35"/>
        <v>9.2100000000000001E-2</v>
      </c>
      <c r="AR39" s="66"/>
      <c r="AS39" s="653">
        <f t="shared" si="7"/>
        <v>1159574</v>
      </c>
      <c r="AT39" s="654">
        <f t="shared" si="36"/>
        <v>6.4899999999999999E-2</v>
      </c>
      <c r="AU39" s="653">
        <f t="shared" si="8"/>
        <v>1156179</v>
      </c>
      <c r="AV39" s="654">
        <f t="shared" si="37"/>
        <v>6.5199999999999994E-2</v>
      </c>
      <c r="AW39" s="653">
        <f t="shared" si="38"/>
        <v>261140</v>
      </c>
      <c r="AX39" s="654">
        <f t="shared" si="43"/>
        <v>6.5199999999999994E-2</v>
      </c>
      <c r="AY39" s="164"/>
      <c r="AZ39" s="164"/>
      <c r="BA39" s="164"/>
      <c r="BC39" s="228">
        <v>31308</v>
      </c>
      <c r="BD39" s="228">
        <f t="shared" si="10"/>
        <v>0</v>
      </c>
      <c r="BE39" s="229">
        <v>1412</v>
      </c>
      <c r="BF39" s="228">
        <f t="shared" si="11"/>
        <v>0</v>
      </c>
      <c r="BG39" s="229">
        <v>230914</v>
      </c>
      <c r="BH39" s="228">
        <f t="shared" si="12"/>
        <v>0</v>
      </c>
      <c r="BI39" s="229">
        <v>30226</v>
      </c>
      <c r="BJ39" s="228">
        <f t="shared" si="13"/>
        <v>0</v>
      </c>
      <c r="BK39" s="229">
        <v>3081</v>
      </c>
      <c r="BL39" s="228">
        <f t="shared" si="14"/>
        <v>0</v>
      </c>
      <c r="BM39" s="228">
        <v>858123</v>
      </c>
      <c r="BN39" s="228">
        <f t="shared" si="15"/>
        <v>0</v>
      </c>
      <c r="BO39" s="228">
        <v>1</v>
      </c>
      <c r="BP39" s="228">
        <f t="shared" si="16"/>
        <v>0</v>
      </c>
      <c r="BQ39" s="229">
        <v>421</v>
      </c>
      <c r="BR39" s="228">
        <f t="shared" si="17"/>
        <v>0</v>
      </c>
      <c r="BS39" s="229">
        <v>693</v>
      </c>
      <c r="BT39" s="228">
        <f t="shared" si="18"/>
        <v>0</v>
      </c>
      <c r="BU39" s="228">
        <v>0</v>
      </c>
      <c r="BV39" s="228">
        <f t="shared" si="19"/>
        <v>0</v>
      </c>
      <c r="BW39" s="229">
        <v>3395</v>
      </c>
      <c r="BX39" s="228">
        <f t="shared" si="20"/>
        <v>0</v>
      </c>
      <c r="BY39" s="230">
        <v>1159574</v>
      </c>
      <c r="BZ39" s="230">
        <f t="shared" si="21"/>
        <v>0</v>
      </c>
    </row>
    <row r="40" spans="1:78" ht="17.25">
      <c r="A40" s="227" t="s">
        <v>512</v>
      </c>
      <c r="B40" s="651" t="s">
        <v>159</v>
      </c>
      <c r="C40" s="666">
        <v>4186</v>
      </c>
      <c r="D40" s="666">
        <v>462</v>
      </c>
      <c r="E40" s="666">
        <v>43663</v>
      </c>
      <c r="F40" s="666">
        <v>4128</v>
      </c>
      <c r="G40" s="666">
        <v>2035</v>
      </c>
      <c r="H40" s="666">
        <v>208488</v>
      </c>
      <c r="I40" s="666">
        <v>16</v>
      </c>
      <c r="J40" s="666">
        <v>494</v>
      </c>
      <c r="K40" s="666">
        <v>414</v>
      </c>
      <c r="L40" s="666">
        <v>0</v>
      </c>
      <c r="M40" s="666">
        <v>4741</v>
      </c>
      <c r="N40" s="666">
        <f t="shared" si="22"/>
        <v>268627</v>
      </c>
      <c r="O40" s="225"/>
      <c r="P40" s="653">
        <v>0</v>
      </c>
      <c r="Q40" s="654">
        <f t="shared" si="23"/>
        <v>0</v>
      </c>
      <c r="R40" s="653">
        <v>0</v>
      </c>
      <c r="S40" s="654">
        <f t="shared" si="24"/>
        <v>0</v>
      </c>
      <c r="T40" s="225"/>
      <c r="U40" s="653">
        <f t="shared" si="0"/>
        <v>263886</v>
      </c>
      <c r="V40" s="654">
        <f>ROUND(U40/U$61,4)</f>
        <v>3.6999999999999998E-2</v>
      </c>
      <c r="W40" s="653">
        <f t="shared" si="1"/>
        <v>4741</v>
      </c>
      <c r="X40" s="654">
        <f t="shared" si="26"/>
        <v>0.13300000000000001</v>
      </c>
      <c r="Y40" s="653">
        <f t="shared" si="27"/>
        <v>47791</v>
      </c>
      <c r="Z40" s="654">
        <f t="shared" si="28"/>
        <v>3.0200000000000001E-2</v>
      </c>
      <c r="AA40" s="653">
        <f>N40</f>
        <v>268627</v>
      </c>
      <c r="AB40" s="654">
        <f t="shared" si="29"/>
        <v>3.7499999999999999E-2</v>
      </c>
      <c r="AC40" s="225"/>
      <c r="AD40" s="653">
        <f t="shared" si="41"/>
        <v>0</v>
      </c>
      <c r="AE40" s="654">
        <f t="shared" si="30"/>
        <v>0</v>
      </c>
      <c r="AF40" s="653">
        <f t="shared" si="42"/>
        <v>0</v>
      </c>
      <c r="AG40" s="654">
        <f t="shared" si="31"/>
        <v>0</v>
      </c>
      <c r="AH40" s="225"/>
      <c r="AI40" s="653">
        <f t="shared" si="4"/>
        <v>0</v>
      </c>
      <c r="AJ40" s="654">
        <f t="shared" si="32"/>
        <v>0</v>
      </c>
      <c r="AK40" s="653">
        <f t="shared" si="5"/>
        <v>0</v>
      </c>
      <c r="AL40" s="654">
        <f t="shared" si="33"/>
        <v>0</v>
      </c>
      <c r="AM40" s="653">
        <f t="shared" si="6"/>
        <v>0</v>
      </c>
      <c r="AN40" s="654">
        <f t="shared" si="39"/>
        <v>0</v>
      </c>
      <c r="AO40" s="164"/>
      <c r="AP40" s="653">
        <f t="shared" si="34"/>
        <v>268627</v>
      </c>
      <c r="AQ40" s="654">
        <f t="shared" si="35"/>
        <v>2.1299999999999999E-2</v>
      </c>
      <c r="AR40" s="66"/>
      <c r="AS40" s="653">
        <f t="shared" si="7"/>
        <v>268627</v>
      </c>
      <c r="AT40" s="654">
        <f t="shared" si="36"/>
        <v>1.4999999999999999E-2</v>
      </c>
      <c r="AU40" s="653">
        <f t="shared" si="8"/>
        <v>263886</v>
      </c>
      <c r="AV40" s="654">
        <f t="shared" si="37"/>
        <v>1.49E-2</v>
      </c>
      <c r="AW40" s="653">
        <f t="shared" si="38"/>
        <v>47791</v>
      </c>
      <c r="AX40" s="654">
        <f t="shared" si="43"/>
        <v>1.1900000000000001E-2</v>
      </c>
      <c r="AY40" s="164"/>
      <c r="AZ40" s="164"/>
      <c r="BA40" s="164"/>
      <c r="BC40" s="228">
        <v>4186</v>
      </c>
      <c r="BD40" s="228">
        <f t="shared" si="10"/>
        <v>0</v>
      </c>
      <c r="BE40" s="229">
        <v>462</v>
      </c>
      <c r="BF40" s="228">
        <f t="shared" si="11"/>
        <v>0</v>
      </c>
      <c r="BG40" s="229">
        <v>43663</v>
      </c>
      <c r="BH40" s="228">
        <f t="shared" si="12"/>
        <v>0</v>
      </c>
      <c r="BI40" s="229">
        <v>4128</v>
      </c>
      <c r="BJ40" s="228">
        <f t="shared" si="13"/>
        <v>0</v>
      </c>
      <c r="BK40" s="229">
        <v>2035</v>
      </c>
      <c r="BL40" s="228">
        <f t="shared" si="14"/>
        <v>0</v>
      </c>
      <c r="BM40" s="228">
        <v>208488</v>
      </c>
      <c r="BN40" s="228">
        <f t="shared" si="15"/>
        <v>0</v>
      </c>
      <c r="BO40" s="228">
        <v>16</v>
      </c>
      <c r="BP40" s="228">
        <f t="shared" si="16"/>
        <v>0</v>
      </c>
      <c r="BQ40" s="229">
        <v>494</v>
      </c>
      <c r="BR40" s="228">
        <f t="shared" si="17"/>
        <v>0</v>
      </c>
      <c r="BS40" s="229">
        <v>414</v>
      </c>
      <c r="BT40" s="228">
        <f t="shared" si="18"/>
        <v>0</v>
      </c>
      <c r="BU40" s="228">
        <v>0</v>
      </c>
      <c r="BV40" s="228">
        <f t="shared" si="19"/>
        <v>0</v>
      </c>
      <c r="BW40" s="229">
        <v>4741</v>
      </c>
      <c r="BX40" s="228">
        <f t="shared" si="20"/>
        <v>0</v>
      </c>
      <c r="BY40" s="230">
        <v>268627</v>
      </c>
      <c r="BZ40" s="230">
        <f t="shared" si="21"/>
        <v>0</v>
      </c>
    </row>
    <row r="41" spans="1:78" ht="17.25">
      <c r="A41" s="227" t="s">
        <v>513</v>
      </c>
      <c r="B41" s="651" t="s">
        <v>160</v>
      </c>
      <c r="C41" s="666">
        <v>15620</v>
      </c>
      <c r="D41" s="666">
        <v>875</v>
      </c>
      <c r="E41" s="666">
        <v>87232</v>
      </c>
      <c r="F41" s="666">
        <v>15096</v>
      </c>
      <c r="G41" s="666">
        <v>746</v>
      </c>
      <c r="H41" s="666">
        <v>290374</v>
      </c>
      <c r="I41" s="666">
        <v>16</v>
      </c>
      <c r="J41" s="666">
        <v>97</v>
      </c>
      <c r="K41" s="666">
        <v>267</v>
      </c>
      <c r="L41" s="666">
        <v>0</v>
      </c>
      <c r="M41" s="666">
        <v>637</v>
      </c>
      <c r="N41" s="666">
        <f t="shared" si="22"/>
        <v>410960</v>
      </c>
      <c r="O41" s="225"/>
      <c r="P41" s="653">
        <v>0</v>
      </c>
      <c r="Q41" s="654">
        <f t="shared" si="23"/>
        <v>0</v>
      </c>
      <c r="R41" s="653">
        <v>0</v>
      </c>
      <c r="S41" s="654">
        <f t="shared" si="24"/>
        <v>0</v>
      </c>
      <c r="T41" s="225"/>
      <c r="U41" s="653">
        <f t="shared" si="0"/>
        <v>0</v>
      </c>
      <c r="V41" s="654">
        <f t="shared" si="25"/>
        <v>0</v>
      </c>
      <c r="W41" s="653">
        <f t="shared" si="1"/>
        <v>0</v>
      </c>
      <c r="X41" s="654">
        <f t="shared" si="26"/>
        <v>0</v>
      </c>
      <c r="Y41" s="653">
        <f t="shared" si="27"/>
        <v>0</v>
      </c>
      <c r="Z41" s="654">
        <f t="shared" si="28"/>
        <v>0</v>
      </c>
      <c r="AA41" s="653">
        <v>0</v>
      </c>
      <c r="AB41" s="654">
        <f t="shared" si="29"/>
        <v>0</v>
      </c>
      <c r="AC41" s="225"/>
      <c r="AD41" s="653">
        <f t="shared" si="41"/>
        <v>410323</v>
      </c>
      <c r="AE41" s="654">
        <f t="shared" si="30"/>
        <v>7.5700000000000003E-2</v>
      </c>
      <c r="AF41" s="653">
        <f t="shared" si="42"/>
        <v>637</v>
      </c>
      <c r="AG41" s="655">
        <f>ROUNDDOWN(AF41/AF$61,4)</f>
        <v>7.4800000000000005E-2</v>
      </c>
      <c r="AH41" s="225"/>
      <c r="AI41" s="653">
        <f t="shared" si="4"/>
        <v>410960</v>
      </c>
      <c r="AJ41" s="655">
        <f>ROUNDUP(AI41/AI$61,4)</f>
        <v>3.85E-2</v>
      </c>
      <c r="AK41" s="653">
        <f t="shared" si="5"/>
        <v>410323</v>
      </c>
      <c r="AL41" s="654">
        <f t="shared" si="33"/>
        <v>3.8699999999999998E-2</v>
      </c>
      <c r="AM41" s="653">
        <f t="shared" si="6"/>
        <v>102328</v>
      </c>
      <c r="AN41" s="654">
        <f t="shared" si="39"/>
        <v>4.2299999999999997E-2</v>
      </c>
      <c r="AO41" s="164"/>
      <c r="AP41" s="653">
        <f t="shared" si="34"/>
        <v>410960</v>
      </c>
      <c r="AQ41" s="654">
        <f t="shared" si="35"/>
        <v>3.2599999999999997E-2</v>
      </c>
      <c r="AR41" s="66"/>
      <c r="AS41" s="653">
        <f t="shared" si="7"/>
        <v>410960</v>
      </c>
      <c r="AT41" s="654">
        <f>ROUND(AS41/AS$61,4)</f>
        <v>2.3E-2</v>
      </c>
      <c r="AU41" s="653">
        <f t="shared" si="8"/>
        <v>410323</v>
      </c>
      <c r="AV41" s="654">
        <f t="shared" si="37"/>
        <v>2.3199999999999998E-2</v>
      </c>
      <c r="AW41" s="653">
        <f t="shared" si="38"/>
        <v>102328</v>
      </c>
      <c r="AX41" s="654">
        <f t="shared" si="43"/>
        <v>2.5600000000000001E-2</v>
      </c>
      <c r="AY41" s="164"/>
      <c r="AZ41" s="164"/>
      <c r="BA41" s="164"/>
      <c r="BC41" s="228">
        <v>15620</v>
      </c>
      <c r="BD41" s="228">
        <f t="shared" si="10"/>
        <v>0</v>
      </c>
      <c r="BE41" s="229">
        <v>875</v>
      </c>
      <c r="BF41" s="228">
        <f t="shared" si="11"/>
        <v>0</v>
      </c>
      <c r="BG41" s="229">
        <v>87232</v>
      </c>
      <c r="BH41" s="228">
        <f t="shared" si="12"/>
        <v>0</v>
      </c>
      <c r="BI41" s="229">
        <v>15096</v>
      </c>
      <c r="BJ41" s="228">
        <f t="shared" si="13"/>
        <v>0</v>
      </c>
      <c r="BK41" s="229">
        <v>746</v>
      </c>
      <c r="BL41" s="228">
        <f t="shared" si="14"/>
        <v>0</v>
      </c>
      <c r="BM41" s="228">
        <v>290374</v>
      </c>
      <c r="BN41" s="228">
        <f t="shared" si="15"/>
        <v>0</v>
      </c>
      <c r="BO41" s="228">
        <v>16</v>
      </c>
      <c r="BP41" s="228">
        <f t="shared" si="16"/>
        <v>0</v>
      </c>
      <c r="BQ41" s="229">
        <v>97</v>
      </c>
      <c r="BR41" s="228">
        <f t="shared" si="17"/>
        <v>0</v>
      </c>
      <c r="BS41" s="229">
        <v>267</v>
      </c>
      <c r="BT41" s="228">
        <f t="shared" si="18"/>
        <v>0</v>
      </c>
      <c r="BU41" s="228">
        <v>0</v>
      </c>
      <c r="BV41" s="228">
        <f t="shared" si="19"/>
        <v>0</v>
      </c>
      <c r="BW41" s="229">
        <v>637</v>
      </c>
      <c r="BX41" s="228">
        <f t="shared" si="20"/>
        <v>0</v>
      </c>
      <c r="BY41" s="230">
        <v>410960</v>
      </c>
      <c r="BZ41" s="230">
        <f t="shared" si="21"/>
        <v>0</v>
      </c>
    </row>
    <row r="42" spans="1:78" ht="17.25">
      <c r="A42" s="227" t="s">
        <v>512</v>
      </c>
      <c r="B42" s="651" t="s">
        <v>161</v>
      </c>
      <c r="C42" s="666">
        <v>1888</v>
      </c>
      <c r="D42" s="666">
        <v>232</v>
      </c>
      <c r="E42" s="666">
        <v>14412</v>
      </c>
      <c r="F42" s="666">
        <v>1936</v>
      </c>
      <c r="G42" s="666">
        <v>49</v>
      </c>
      <c r="H42" s="666">
        <v>57632</v>
      </c>
      <c r="I42" s="666">
        <v>1</v>
      </c>
      <c r="J42" s="666">
        <v>12</v>
      </c>
      <c r="K42" s="666">
        <v>66</v>
      </c>
      <c r="L42" s="666">
        <v>0</v>
      </c>
      <c r="M42" s="666">
        <v>273</v>
      </c>
      <c r="N42" s="666">
        <f t="shared" si="22"/>
        <v>76501</v>
      </c>
      <c r="O42" s="225"/>
      <c r="P42" s="653">
        <v>0</v>
      </c>
      <c r="Q42" s="654">
        <f t="shared" si="23"/>
        <v>0</v>
      </c>
      <c r="R42" s="653">
        <v>0</v>
      </c>
      <c r="S42" s="654">
        <f t="shared" si="24"/>
        <v>0</v>
      </c>
      <c r="T42" s="225"/>
      <c r="U42" s="653">
        <f t="shared" si="0"/>
        <v>76228</v>
      </c>
      <c r="V42" s="654">
        <f t="shared" si="25"/>
        <v>1.0699999999999999E-2</v>
      </c>
      <c r="W42" s="653">
        <f t="shared" si="1"/>
        <v>273</v>
      </c>
      <c r="X42" s="654">
        <f t="shared" si="26"/>
        <v>7.7000000000000002E-3</v>
      </c>
      <c r="Y42" s="653">
        <f t="shared" si="27"/>
        <v>16348</v>
      </c>
      <c r="Z42" s="654">
        <f t="shared" si="28"/>
        <v>1.03E-2</v>
      </c>
      <c r="AA42" s="653">
        <f>N42</f>
        <v>76501</v>
      </c>
      <c r="AB42" s="654">
        <f t="shared" si="29"/>
        <v>1.0699999999999999E-2</v>
      </c>
      <c r="AC42" s="225"/>
      <c r="AD42" s="653">
        <f t="shared" si="41"/>
        <v>0</v>
      </c>
      <c r="AE42" s="654">
        <f t="shared" si="30"/>
        <v>0</v>
      </c>
      <c r="AF42" s="653">
        <f t="shared" si="42"/>
        <v>0</v>
      </c>
      <c r="AG42" s="654">
        <f t="shared" si="31"/>
        <v>0</v>
      </c>
      <c r="AH42" s="225"/>
      <c r="AI42" s="653">
        <f t="shared" si="4"/>
        <v>0</v>
      </c>
      <c r="AJ42" s="654">
        <f t="shared" si="32"/>
        <v>0</v>
      </c>
      <c r="AK42" s="653">
        <f t="shared" si="5"/>
        <v>0</v>
      </c>
      <c r="AL42" s="654">
        <f t="shared" si="33"/>
        <v>0</v>
      </c>
      <c r="AM42" s="653">
        <f t="shared" si="6"/>
        <v>0</v>
      </c>
      <c r="AN42" s="654">
        <f t="shared" si="39"/>
        <v>0</v>
      </c>
      <c r="AO42" s="164"/>
      <c r="AP42" s="653">
        <f t="shared" si="34"/>
        <v>76501</v>
      </c>
      <c r="AQ42" s="654">
        <f t="shared" si="35"/>
        <v>6.1000000000000004E-3</v>
      </c>
      <c r="AR42" s="66"/>
      <c r="AS42" s="653">
        <f t="shared" si="7"/>
        <v>76501</v>
      </c>
      <c r="AT42" s="654">
        <f t="shared" si="36"/>
        <v>4.3E-3</v>
      </c>
      <c r="AU42" s="653">
        <f t="shared" si="8"/>
        <v>76228</v>
      </c>
      <c r="AV42" s="654">
        <f t="shared" si="37"/>
        <v>4.3E-3</v>
      </c>
      <c r="AW42" s="653">
        <f t="shared" si="38"/>
        <v>16348</v>
      </c>
      <c r="AX42" s="654">
        <f t="shared" si="43"/>
        <v>4.1000000000000003E-3</v>
      </c>
      <c r="AY42" s="164"/>
      <c r="AZ42" s="164"/>
      <c r="BA42" s="164"/>
      <c r="BC42" s="228">
        <v>1888</v>
      </c>
      <c r="BD42" s="228">
        <f t="shared" si="10"/>
        <v>0</v>
      </c>
      <c r="BE42" s="229">
        <v>232</v>
      </c>
      <c r="BF42" s="228">
        <f t="shared" si="11"/>
        <v>0</v>
      </c>
      <c r="BG42" s="229">
        <v>14412</v>
      </c>
      <c r="BH42" s="228">
        <f t="shared" si="12"/>
        <v>0</v>
      </c>
      <c r="BI42" s="229">
        <v>1936</v>
      </c>
      <c r="BJ42" s="228">
        <f t="shared" si="13"/>
        <v>0</v>
      </c>
      <c r="BK42" s="229">
        <v>49</v>
      </c>
      <c r="BL42" s="228">
        <f t="shared" si="14"/>
        <v>0</v>
      </c>
      <c r="BM42" s="228">
        <v>57632</v>
      </c>
      <c r="BN42" s="228">
        <f t="shared" si="15"/>
        <v>0</v>
      </c>
      <c r="BO42" s="228">
        <v>1</v>
      </c>
      <c r="BP42" s="228">
        <f t="shared" si="16"/>
        <v>0</v>
      </c>
      <c r="BQ42" s="229">
        <v>12</v>
      </c>
      <c r="BR42" s="228">
        <f t="shared" si="17"/>
        <v>0</v>
      </c>
      <c r="BS42" s="229">
        <v>66</v>
      </c>
      <c r="BT42" s="228">
        <f t="shared" si="18"/>
        <v>0</v>
      </c>
      <c r="BU42" s="228">
        <v>0</v>
      </c>
      <c r="BV42" s="228">
        <f t="shared" si="19"/>
        <v>0</v>
      </c>
      <c r="BW42" s="229">
        <v>273</v>
      </c>
      <c r="BX42" s="228">
        <f t="shared" si="20"/>
        <v>0</v>
      </c>
      <c r="BY42" s="230">
        <v>76501</v>
      </c>
      <c r="BZ42" s="230">
        <f t="shared" si="21"/>
        <v>0</v>
      </c>
    </row>
    <row r="43" spans="1:78" ht="17.25">
      <c r="A43" s="227" t="s">
        <v>512</v>
      </c>
      <c r="B43" s="651" t="s">
        <v>162</v>
      </c>
      <c r="C43" s="666">
        <v>1417</v>
      </c>
      <c r="D43" s="666">
        <v>137</v>
      </c>
      <c r="E43" s="666">
        <v>22612</v>
      </c>
      <c r="F43" s="666">
        <v>1469</v>
      </c>
      <c r="G43" s="666">
        <v>646</v>
      </c>
      <c r="H43" s="666">
        <v>140708</v>
      </c>
      <c r="I43" s="666">
        <v>3</v>
      </c>
      <c r="J43" s="666">
        <v>391</v>
      </c>
      <c r="K43" s="666">
        <v>108</v>
      </c>
      <c r="L43" s="666">
        <v>0</v>
      </c>
      <c r="M43" s="666">
        <v>307</v>
      </c>
      <c r="N43" s="666">
        <f t="shared" si="22"/>
        <v>167798</v>
      </c>
      <c r="O43" s="225"/>
      <c r="P43" s="653">
        <v>0</v>
      </c>
      <c r="Q43" s="654">
        <f t="shared" si="23"/>
        <v>0</v>
      </c>
      <c r="R43" s="653">
        <v>0</v>
      </c>
      <c r="S43" s="654">
        <f t="shared" si="24"/>
        <v>0</v>
      </c>
      <c r="T43" s="225"/>
      <c r="U43" s="653">
        <f t="shared" si="0"/>
        <v>167491</v>
      </c>
      <c r="V43" s="654">
        <f t="shared" si="25"/>
        <v>2.35E-2</v>
      </c>
      <c r="W43" s="653">
        <f t="shared" si="1"/>
        <v>307</v>
      </c>
      <c r="X43" s="654">
        <f t="shared" si="26"/>
        <v>8.6E-3</v>
      </c>
      <c r="Y43" s="653">
        <f t="shared" si="27"/>
        <v>24081</v>
      </c>
      <c r="Z43" s="654">
        <f t="shared" si="28"/>
        <v>1.52E-2</v>
      </c>
      <c r="AA43" s="653">
        <f>N43</f>
        <v>167798</v>
      </c>
      <c r="AB43" s="655">
        <f>ROUNDUP(AA43/AA$61,4)</f>
        <v>2.35E-2</v>
      </c>
      <c r="AC43" s="225"/>
      <c r="AD43" s="653">
        <f t="shared" si="41"/>
        <v>0</v>
      </c>
      <c r="AE43" s="654">
        <f t="shared" si="30"/>
        <v>0</v>
      </c>
      <c r="AF43" s="653">
        <f t="shared" si="42"/>
        <v>0</v>
      </c>
      <c r="AG43" s="654">
        <f t="shared" si="31"/>
        <v>0</v>
      </c>
      <c r="AH43" s="225"/>
      <c r="AI43" s="653">
        <f t="shared" si="4"/>
        <v>0</v>
      </c>
      <c r="AJ43" s="654">
        <f t="shared" si="32"/>
        <v>0</v>
      </c>
      <c r="AK43" s="653">
        <f t="shared" si="5"/>
        <v>0</v>
      </c>
      <c r="AL43" s="654">
        <f t="shared" si="33"/>
        <v>0</v>
      </c>
      <c r="AM43" s="653">
        <f t="shared" si="6"/>
        <v>0</v>
      </c>
      <c r="AN43" s="654">
        <f t="shared" si="39"/>
        <v>0</v>
      </c>
      <c r="AO43" s="164"/>
      <c r="AP43" s="653">
        <f t="shared" si="34"/>
        <v>167798</v>
      </c>
      <c r="AQ43" s="654">
        <f t="shared" si="35"/>
        <v>1.3299999999999999E-2</v>
      </c>
      <c r="AR43" s="66"/>
      <c r="AS43" s="653">
        <f t="shared" si="7"/>
        <v>167798</v>
      </c>
      <c r="AT43" s="654">
        <f t="shared" si="36"/>
        <v>9.4000000000000004E-3</v>
      </c>
      <c r="AU43" s="653">
        <f t="shared" si="8"/>
        <v>167491</v>
      </c>
      <c r="AV43" s="654">
        <f t="shared" si="37"/>
        <v>9.4999999999999998E-3</v>
      </c>
      <c r="AW43" s="653">
        <f t="shared" si="38"/>
        <v>24081</v>
      </c>
      <c r="AX43" s="654">
        <f t="shared" si="43"/>
        <v>6.0000000000000001E-3</v>
      </c>
      <c r="AY43" s="164"/>
      <c r="AZ43" s="164"/>
      <c r="BA43" s="164"/>
      <c r="BC43" s="228">
        <v>1417</v>
      </c>
      <c r="BD43" s="228">
        <f t="shared" si="10"/>
        <v>0</v>
      </c>
      <c r="BE43" s="229">
        <v>137</v>
      </c>
      <c r="BF43" s="228">
        <f t="shared" si="11"/>
        <v>0</v>
      </c>
      <c r="BG43" s="229">
        <v>22612</v>
      </c>
      <c r="BH43" s="228">
        <f t="shared" si="12"/>
        <v>0</v>
      </c>
      <c r="BI43" s="229">
        <v>1469</v>
      </c>
      <c r="BJ43" s="228">
        <f t="shared" si="13"/>
        <v>0</v>
      </c>
      <c r="BK43" s="229">
        <v>646</v>
      </c>
      <c r="BL43" s="228">
        <f t="shared" si="14"/>
        <v>0</v>
      </c>
      <c r="BM43" s="228">
        <v>140708</v>
      </c>
      <c r="BN43" s="228">
        <f t="shared" si="15"/>
        <v>0</v>
      </c>
      <c r="BO43" s="228">
        <v>3</v>
      </c>
      <c r="BP43" s="228">
        <f t="shared" si="16"/>
        <v>0</v>
      </c>
      <c r="BQ43" s="229">
        <v>391</v>
      </c>
      <c r="BR43" s="228">
        <f t="shared" si="17"/>
        <v>0</v>
      </c>
      <c r="BS43" s="229">
        <v>108</v>
      </c>
      <c r="BT43" s="228">
        <f t="shared" si="18"/>
        <v>0</v>
      </c>
      <c r="BU43" s="228">
        <v>0</v>
      </c>
      <c r="BV43" s="228">
        <f t="shared" si="19"/>
        <v>0</v>
      </c>
      <c r="BW43" s="229">
        <v>307</v>
      </c>
      <c r="BX43" s="228">
        <f t="shared" si="20"/>
        <v>0</v>
      </c>
      <c r="BY43" s="230">
        <v>167798</v>
      </c>
      <c r="BZ43" s="230">
        <f t="shared" si="21"/>
        <v>0</v>
      </c>
    </row>
    <row r="44" spans="1:78" ht="17.25">
      <c r="A44" s="227" t="s">
        <v>512</v>
      </c>
      <c r="B44" s="651" t="s">
        <v>163</v>
      </c>
      <c r="C44" s="666">
        <v>5852</v>
      </c>
      <c r="D44" s="666">
        <v>240</v>
      </c>
      <c r="E44" s="666">
        <v>32763</v>
      </c>
      <c r="F44" s="666">
        <v>5251</v>
      </c>
      <c r="G44" s="666">
        <v>235</v>
      </c>
      <c r="H44" s="666">
        <v>147429</v>
      </c>
      <c r="I44" s="666">
        <v>0</v>
      </c>
      <c r="J44" s="666">
        <v>21</v>
      </c>
      <c r="K44" s="666">
        <v>104</v>
      </c>
      <c r="L44" s="666">
        <v>0</v>
      </c>
      <c r="M44" s="666">
        <v>446</v>
      </c>
      <c r="N44" s="666">
        <f t="shared" si="22"/>
        <v>192341</v>
      </c>
      <c r="O44" s="225"/>
      <c r="P44" s="653">
        <v>0</v>
      </c>
      <c r="Q44" s="654">
        <f t="shared" si="23"/>
        <v>0</v>
      </c>
      <c r="R44" s="653">
        <v>0</v>
      </c>
      <c r="S44" s="654">
        <f t="shared" si="24"/>
        <v>0</v>
      </c>
      <c r="T44" s="225"/>
      <c r="U44" s="653">
        <f t="shared" si="0"/>
        <v>191895</v>
      </c>
      <c r="V44" s="654">
        <f t="shared" si="25"/>
        <v>2.69E-2</v>
      </c>
      <c r="W44" s="653">
        <f t="shared" si="1"/>
        <v>446</v>
      </c>
      <c r="X44" s="654">
        <f t="shared" si="26"/>
        <v>1.2500000000000001E-2</v>
      </c>
      <c r="Y44" s="653">
        <f t="shared" si="27"/>
        <v>38014</v>
      </c>
      <c r="Z44" s="654">
        <f t="shared" si="28"/>
        <v>2.4E-2</v>
      </c>
      <c r="AA44" s="653">
        <f>N44</f>
        <v>192341</v>
      </c>
      <c r="AB44" s="654">
        <f t="shared" si="29"/>
        <v>2.6800000000000001E-2</v>
      </c>
      <c r="AC44" s="225"/>
      <c r="AD44" s="653">
        <f t="shared" si="41"/>
        <v>0</v>
      </c>
      <c r="AE44" s="654">
        <f t="shared" si="30"/>
        <v>0</v>
      </c>
      <c r="AF44" s="653">
        <f t="shared" si="42"/>
        <v>0</v>
      </c>
      <c r="AG44" s="654">
        <f t="shared" si="31"/>
        <v>0</v>
      </c>
      <c r="AH44" s="225"/>
      <c r="AI44" s="653">
        <f t="shared" si="4"/>
        <v>0</v>
      </c>
      <c r="AJ44" s="654">
        <f t="shared" si="32"/>
        <v>0</v>
      </c>
      <c r="AK44" s="653">
        <f t="shared" si="5"/>
        <v>0</v>
      </c>
      <c r="AL44" s="654">
        <f t="shared" si="33"/>
        <v>0</v>
      </c>
      <c r="AM44" s="653">
        <f t="shared" si="6"/>
        <v>0</v>
      </c>
      <c r="AN44" s="654">
        <f t="shared" si="39"/>
        <v>0</v>
      </c>
      <c r="AO44" s="164"/>
      <c r="AP44" s="653">
        <f t="shared" si="34"/>
        <v>192341</v>
      </c>
      <c r="AQ44" s="654">
        <f t="shared" si="35"/>
        <v>1.5299999999999999E-2</v>
      </c>
      <c r="AR44" s="66"/>
      <c r="AS44" s="653">
        <f t="shared" si="7"/>
        <v>192341</v>
      </c>
      <c r="AT44" s="654">
        <f t="shared" si="36"/>
        <v>1.0800000000000001E-2</v>
      </c>
      <c r="AU44" s="653">
        <f t="shared" si="8"/>
        <v>191895</v>
      </c>
      <c r="AV44" s="655">
        <f>ROUNDDOWN(AU44/AU$61,4)</f>
        <v>1.0800000000000001E-2</v>
      </c>
      <c r="AW44" s="653">
        <f t="shared" si="38"/>
        <v>38014</v>
      </c>
      <c r="AX44" s="654">
        <f>ROUND(AW44/AW$61,4)</f>
        <v>9.4999999999999998E-3</v>
      </c>
      <c r="AY44" s="165"/>
      <c r="AZ44" s="165"/>
      <c r="BA44" s="165"/>
      <c r="BC44" s="228">
        <v>5852</v>
      </c>
      <c r="BD44" s="228">
        <f t="shared" si="10"/>
        <v>0</v>
      </c>
      <c r="BE44" s="229">
        <v>240</v>
      </c>
      <c r="BF44" s="228">
        <f t="shared" si="11"/>
        <v>0</v>
      </c>
      <c r="BG44" s="229">
        <v>32763</v>
      </c>
      <c r="BH44" s="228">
        <f t="shared" si="12"/>
        <v>0</v>
      </c>
      <c r="BI44" s="229">
        <v>5251</v>
      </c>
      <c r="BJ44" s="228">
        <f t="shared" si="13"/>
        <v>0</v>
      </c>
      <c r="BK44" s="229">
        <v>235</v>
      </c>
      <c r="BL44" s="228">
        <f t="shared" si="14"/>
        <v>0</v>
      </c>
      <c r="BM44" s="228">
        <v>147429</v>
      </c>
      <c r="BN44" s="228">
        <f t="shared" si="15"/>
        <v>0</v>
      </c>
      <c r="BO44" s="228">
        <v>0</v>
      </c>
      <c r="BP44" s="228">
        <f t="shared" si="16"/>
        <v>0</v>
      </c>
      <c r="BQ44" s="229">
        <v>21</v>
      </c>
      <c r="BR44" s="228">
        <f t="shared" si="17"/>
        <v>0</v>
      </c>
      <c r="BS44" s="229">
        <v>104</v>
      </c>
      <c r="BT44" s="228">
        <f t="shared" si="18"/>
        <v>0</v>
      </c>
      <c r="BU44" s="228">
        <v>0</v>
      </c>
      <c r="BV44" s="228">
        <f t="shared" si="19"/>
        <v>0</v>
      </c>
      <c r="BW44" s="229">
        <v>446</v>
      </c>
      <c r="BX44" s="228">
        <f t="shared" si="20"/>
        <v>0</v>
      </c>
      <c r="BY44" s="230">
        <v>192341</v>
      </c>
      <c r="BZ44" s="230">
        <f t="shared" si="21"/>
        <v>0</v>
      </c>
    </row>
    <row r="45" spans="1:78" ht="17.25">
      <c r="A45" s="227" t="s">
        <v>512</v>
      </c>
      <c r="B45" s="651" t="s">
        <v>164</v>
      </c>
      <c r="C45" s="666">
        <v>9000</v>
      </c>
      <c r="D45" s="666">
        <v>764</v>
      </c>
      <c r="E45" s="666">
        <v>76493</v>
      </c>
      <c r="F45" s="666">
        <v>8370</v>
      </c>
      <c r="G45" s="666">
        <v>1706</v>
      </c>
      <c r="H45" s="666">
        <v>396378</v>
      </c>
      <c r="I45" s="666">
        <v>32</v>
      </c>
      <c r="J45" s="666">
        <v>954</v>
      </c>
      <c r="K45" s="666">
        <v>343</v>
      </c>
      <c r="L45" s="666">
        <v>0</v>
      </c>
      <c r="M45" s="666">
        <v>3508</v>
      </c>
      <c r="N45" s="666">
        <f t="shared" si="22"/>
        <v>497548</v>
      </c>
      <c r="O45" s="225"/>
      <c r="P45" s="653">
        <v>0</v>
      </c>
      <c r="Q45" s="654">
        <f t="shared" si="23"/>
        <v>0</v>
      </c>
      <c r="R45" s="653">
        <v>0</v>
      </c>
      <c r="S45" s="654">
        <f t="shared" si="24"/>
        <v>0</v>
      </c>
      <c r="T45" s="225"/>
      <c r="U45" s="653">
        <f t="shared" si="0"/>
        <v>494040</v>
      </c>
      <c r="V45" s="654">
        <f t="shared" si="25"/>
        <v>6.93E-2</v>
      </c>
      <c r="W45" s="653">
        <f t="shared" si="1"/>
        <v>3508</v>
      </c>
      <c r="X45" s="654">
        <f t="shared" si="26"/>
        <v>9.8400000000000001E-2</v>
      </c>
      <c r="Y45" s="653">
        <f t="shared" si="27"/>
        <v>84863</v>
      </c>
      <c r="Z45" s="654">
        <f t="shared" si="28"/>
        <v>5.3600000000000002E-2</v>
      </c>
      <c r="AA45" s="653">
        <f>N45</f>
        <v>497548</v>
      </c>
      <c r="AB45" s="654">
        <f t="shared" si="29"/>
        <v>6.9400000000000003E-2</v>
      </c>
      <c r="AC45" s="225"/>
      <c r="AD45" s="653">
        <f t="shared" si="41"/>
        <v>0</v>
      </c>
      <c r="AE45" s="654">
        <f t="shared" si="30"/>
        <v>0</v>
      </c>
      <c r="AF45" s="653">
        <f t="shared" si="42"/>
        <v>0</v>
      </c>
      <c r="AG45" s="654">
        <f t="shared" si="31"/>
        <v>0</v>
      </c>
      <c r="AH45" s="225"/>
      <c r="AI45" s="653">
        <f t="shared" si="4"/>
        <v>0</v>
      </c>
      <c r="AJ45" s="654">
        <f t="shared" si="32"/>
        <v>0</v>
      </c>
      <c r="AK45" s="653">
        <f t="shared" si="5"/>
        <v>0</v>
      </c>
      <c r="AL45" s="654">
        <f t="shared" si="33"/>
        <v>0</v>
      </c>
      <c r="AM45" s="653">
        <f t="shared" si="6"/>
        <v>0</v>
      </c>
      <c r="AN45" s="654">
        <f t="shared" si="39"/>
        <v>0</v>
      </c>
      <c r="AO45" s="164"/>
      <c r="AP45" s="653">
        <f t="shared" si="34"/>
        <v>497548</v>
      </c>
      <c r="AQ45" s="654">
        <f t="shared" si="35"/>
        <v>3.95E-2</v>
      </c>
      <c r="AR45" s="66"/>
      <c r="AS45" s="653">
        <f t="shared" si="7"/>
        <v>497548</v>
      </c>
      <c r="AT45" s="654">
        <f t="shared" si="36"/>
        <v>2.7900000000000001E-2</v>
      </c>
      <c r="AU45" s="653">
        <f t="shared" si="8"/>
        <v>494040</v>
      </c>
      <c r="AV45" s="654">
        <f t="shared" si="37"/>
        <v>2.7900000000000001E-2</v>
      </c>
      <c r="AW45" s="653">
        <f t="shared" si="38"/>
        <v>84863</v>
      </c>
      <c r="AX45" s="654">
        <f t="shared" ref="AX45:AX51" si="44">ROUND(AW45/AW$61,4)</f>
        <v>2.12E-2</v>
      </c>
      <c r="AY45" s="164"/>
      <c r="AZ45" s="164"/>
      <c r="BA45" s="164"/>
      <c r="BC45" s="228">
        <v>9000</v>
      </c>
      <c r="BD45" s="228">
        <f t="shared" si="10"/>
        <v>0</v>
      </c>
      <c r="BE45" s="229">
        <v>764</v>
      </c>
      <c r="BF45" s="228">
        <f t="shared" si="11"/>
        <v>0</v>
      </c>
      <c r="BG45" s="229">
        <v>76493</v>
      </c>
      <c r="BH45" s="228">
        <f t="shared" si="12"/>
        <v>0</v>
      </c>
      <c r="BI45" s="229">
        <v>8370</v>
      </c>
      <c r="BJ45" s="228">
        <f t="shared" si="13"/>
        <v>0</v>
      </c>
      <c r="BK45" s="229">
        <v>1706</v>
      </c>
      <c r="BL45" s="228">
        <f t="shared" si="14"/>
        <v>0</v>
      </c>
      <c r="BM45" s="228">
        <v>396378</v>
      </c>
      <c r="BN45" s="228">
        <f t="shared" si="15"/>
        <v>0</v>
      </c>
      <c r="BO45" s="228">
        <v>32</v>
      </c>
      <c r="BP45" s="228">
        <f t="shared" si="16"/>
        <v>0</v>
      </c>
      <c r="BQ45" s="229">
        <v>954</v>
      </c>
      <c r="BR45" s="228">
        <f t="shared" si="17"/>
        <v>0</v>
      </c>
      <c r="BS45" s="229">
        <v>343</v>
      </c>
      <c r="BT45" s="228">
        <f t="shared" si="18"/>
        <v>0</v>
      </c>
      <c r="BU45" s="228">
        <v>0</v>
      </c>
      <c r="BV45" s="228">
        <f t="shared" si="19"/>
        <v>0</v>
      </c>
      <c r="BW45" s="229">
        <v>3508</v>
      </c>
      <c r="BX45" s="228">
        <f t="shared" si="20"/>
        <v>0</v>
      </c>
      <c r="BY45" s="230">
        <v>497548</v>
      </c>
      <c r="BZ45" s="230">
        <f t="shared" si="21"/>
        <v>0</v>
      </c>
    </row>
    <row r="46" spans="1:78" ht="17.25">
      <c r="A46" s="227" t="s">
        <v>512</v>
      </c>
      <c r="B46" s="651" t="s">
        <v>165</v>
      </c>
      <c r="C46" s="666">
        <v>2177</v>
      </c>
      <c r="D46" s="666">
        <v>107</v>
      </c>
      <c r="E46" s="666">
        <v>23025</v>
      </c>
      <c r="F46" s="666">
        <v>2408</v>
      </c>
      <c r="G46" s="666">
        <v>76</v>
      </c>
      <c r="H46" s="666">
        <v>75312</v>
      </c>
      <c r="I46" s="666">
        <v>2</v>
      </c>
      <c r="J46" s="666">
        <v>6</v>
      </c>
      <c r="K46" s="666">
        <v>50</v>
      </c>
      <c r="L46" s="666">
        <v>0</v>
      </c>
      <c r="M46" s="666">
        <v>222</v>
      </c>
      <c r="N46" s="666">
        <f t="shared" si="22"/>
        <v>103385</v>
      </c>
      <c r="O46" s="225"/>
      <c r="P46" s="653">
        <v>0</v>
      </c>
      <c r="Q46" s="654">
        <f t="shared" si="23"/>
        <v>0</v>
      </c>
      <c r="R46" s="653">
        <v>0</v>
      </c>
      <c r="S46" s="654">
        <f t="shared" si="24"/>
        <v>0</v>
      </c>
      <c r="T46" s="225"/>
      <c r="U46" s="653">
        <f t="shared" si="0"/>
        <v>103163</v>
      </c>
      <c r="V46" s="654">
        <f>ROUND(U46/U$61,4)</f>
        <v>1.4500000000000001E-2</v>
      </c>
      <c r="W46" s="653">
        <f t="shared" si="1"/>
        <v>222</v>
      </c>
      <c r="X46" s="654">
        <f t="shared" si="26"/>
        <v>6.1999999999999998E-3</v>
      </c>
      <c r="Y46" s="653">
        <f t="shared" si="27"/>
        <v>25433</v>
      </c>
      <c r="Z46" s="654">
        <f t="shared" si="28"/>
        <v>1.61E-2</v>
      </c>
      <c r="AA46" s="653">
        <f>N46</f>
        <v>103385</v>
      </c>
      <c r="AB46" s="654">
        <f t="shared" si="29"/>
        <v>1.44E-2</v>
      </c>
      <c r="AC46" s="225"/>
      <c r="AD46" s="653">
        <f t="shared" si="41"/>
        <v>0</v>
      </c>
      <c r="AE46" s="654">
        <f t="shared" si="30"/>
        <v>0</v>
      </c>
      <c r="AF46" s="653">
        <f t="shared" si="42"/>
        <v>0</v>
      </c>
      <c r="AG46" s="654">
        <f t="shared" si="31"/>
        <v>0</v>
      </c>
      <c r="AH46" s="225"/>
      <c r="AI46" s="653">
        <f t="shared" si="4"/>
        <v>0</v>
      </c>
      <c r="AJ46" s="654">
        <f t="shared" si="32"/>
        <v>0</v>
      </c>
      <c r="AK46" s="653">
        <f t="shared" si="5"/>
        <v>0</v>
      </c>
      <c r="AL46" s="654">
        <f t="shared" si="33"/>
        <v>0</v>
      </c>
      <c r="AM46" s="653">
        <f t="shared" si="6"/>
        <v>0</v>
      </c>
      <c r="AN46" s="654">
        <f t="shared" si="39"/>
        <v>0</v>
      </c>
      <c r="AO46" s="164"/>
      <c r="AP46" s="653">
        <f t="shared" si="34"/>
        <v>103385</v>
      </c>
      <c r="AQ46" s="654">
        <f t="shared" si="35"/>
        <v>8.2000000000000007E-3</v>
      </c>
      <c r="AR46" s="66"/>
      <c r="AS46" s="653">
        <f t="shared" si="7"/>
        <v>103385</v>
      </c>
      <c r="AT46" s="654">
        <f t="shared" si="36"/>
        <v>5.7999999999999996E-3</v>
      </c>
      <c r="AU46" s="653">
        <f t="shared" si="8"/>
        <v>103163</v>
      </c>
      <c r="AV46" s="654">
        <f t="shared" si="37"/>
        <v>5.7999999999999996E-3</v>
      </c>
      <c r="AW46" s="653">
        <f t="shared" si="38"/>
        <v>25433</v>
      </c>
      <c r="AX46" s="654">
        <f t="shared" si="44"/>
        <v>6.4000000000000003E-3</v>
      </c>
      <c r="AY46" s="164"/>
      <c r="AZ46" s="164"/>
      <c r="BA46" s="164"/>
      <c r="BC46" s="228">
        <v>2177</v>
      </c>
      <c r="BD46" s="228">
        <f t="shared" si="10"/>
        <v>0</v>
      </c>
      <c r="BE46" s="229">
        <v>107</v>
      </c>
      <c r="BF46" s="228">
        <f t="shared" si="11"/>
        <v>0</v>
      </c>
      <c r="BG46" s="229">
        <v>23025</v>
      </c>
      <c r="BH46" s="228">
        <f t="shared" si="12"/>
        <v>0</v>
      </c>
      <c r="BI46" s="229">
        <v>2408</v>
      </c>
      <c r="BJ46" s="228">
        <f t="shared" si="13"/>
        <v>0</v>
      </c>
      <c r="BK46" s="229">
        <v>76</v>
      </c>
      <c r="BL46" s="228">
        <f t="shared" si="14"/>
        <v>0</v>
      </c>
      <c r="BM46" s="228">
        <v>75312</v>
      </c>
      <c r="BN46" s="228">
        <f t="shared" si="15"/>
        <v>0</v>
      </c>
      <c r="BO46" s="228">
        <v>2</v>
      </c>
      <c r="BP46" s="228">
        <f t="shared" si="16"/>
        <v>0</v>
      </c>
      <c r="BQ46" s="229">
        <v>6</v>
      </c>
      <c r="BR46" s="228">
        <f t="shared" si="17"/>
        <v>0</v>
      </c>
      <c r="BS46" s="229">
        <v>50</v>
      </c>
      <c r="BT46" s="228">
        <f t="shared" si="18"/>
        <v>0</v>
      </c>
      <c r="BU46" s="228">
        <v>0</v>
      </c>
      <c r="BV46" s="228">
        <f t="shared" si="19"/>
        <v>0</v>
      </c>
      <c r="BW46" s="229">
        <v>222</v>
      </c>
      <c r="BX46" s="228">
        <f t="shared" si="20"/>
        <v>0</v>
      </c>
      <c r="BY46" s="230">
        <v>103385</v>
      </c>
      <c r="BZ46" s="230">
        <f t="shared" si="21"/>
        <v>0</v>
      </c>
    </row>
    <row r="47" spans="1:78" ht="17.25">
      <c r="A47" s="227" t="s">
        <v>513</v>
      </c>
      <c r="B47" s="651" t="s">
        <v>166</v>
      </c>
      <c r="C47" s="666">
        <v>3542</v>
      </c>
      <c r="D47" s="666">
        <v>318</v>
      </c>
      <c r="E47" s="666">
        <v>20283</v>
      </c>
      <c r="F47" s="666">
        <v>2638</v>
      </c>
      <c r="G47" s="666">
        <v>45</v>
      </c>
      <c r="H47" s="666">
        <v>62751</v>
      </c>
      <c r="I47" s="666">
        <v>0</v>
      </c>
      <c r="J47" s="666">
        <v>1</v>
      </c>
      <c r="K47" s="666">
        <v>120</v>
      </c>
      <c r="L47" s="666">
        <v>17</v>
      </c>
      <c r="M47" s="666">
        <v>280</v>
      </c>
      <c r="N47" s="666">
        <f t="shared" si="22"/>
        <v>89995</v>
      </c>
      <c r="O47" s="225"/>
      <c r="P47" s="653">
        <v>0</v>
      </c>
      <c r="Q47" s="654">
        <f>ROUND(P47/P$61,4)</f>
        <v>0</v>
      </c>
      <c r="R47" s="653">
        <v>0</v>
      </c>
      <c r="S47" s="654">
        <f t="shared" si="24"/>
        <v>0</v>
      </c>
      <c r="T47" s="225"/>
      <c r="U47" s="653">
        <f t="shared" si="0"/>
        <v>0</v>
      </c>
      <c r="V47" s="654">
        <f>ROUND(U47/U$61,4)</f>
        <v>0</v>
      </c>
      <c r="W47" s="653">
        <f t="shared" si="1"/>
        <v>0</v>
      </c>
      <c r="X47" s="654">
        <f t="shared" si="26"/>
        <v>0</v>
      </c>
      <c r="Y47" s="653">
        <f t="shared" si="27"/>
        <v>0</v>
      </c>
      <c r="Z47" s="654">
        <f t="shared" si="28"/>
        <v>0</v>
      </c>
      <c r="AA47" s="653">
        <v>0</v>
      </c>
      <c r="AB47" s="654">
        <f t="shared" si="29"/>
        <v>0</v>
      </c>
      <c r="AC47" s="225"/>
      <c r="AD47" s="653">
        <f t="shared" si="41"/>
        <v>89715</v>
      </c>
      <c r="AE47" s="654">
        <f>ROUND(AD47/AD$61,4)</f>
        <v>1.6500000000000001E-2</v>
      </c>
      <c r="AF47" s="653">
        <f t="shared" si="42"/>
        <v>280</v>
      </c>
      <c r="AG47" s="654">
        <f>ROUND(AF47/AF$61,4)</f>
        <v>3.2899999999999999E-2</v>
      </c>
      <c r="AH47" s="225"/>
      <c r="AI47" s="653">
        <f t="shared" si="4"/>
        <v>89995</v>
      </c>
      <c r="AJ47" s="654">
        <f t="shared" si="32"/>
        <v>8.3999999999999995E-3</v>
      </c>
      <c r="AK47" s="653">
        <f t="shared" si="5"/>
        <v>89715</v>
      </c>
      <c r="AL47" s="654">
        <f t="shared" si="33"/>
        <v>8.5000000000000006E-3</v>
      </c>
      <c r="AM47" s="653">
        <f t="shared" si="6"/>
        <v>22921</v>
      </c>
      <c r="AN47" s="654">
        <f t="shared" si="39"/>
        <v>9.4999999999999998E-3</v>
      </c>
      <c r="AO47" s="164"/>
      <c r="AP47" s="653">
        <f t="shared" si="34"/>
        <v>89995</v>
      </c>
      <c r="AQ47" s="654">
        <f t="shared" si="35"/>
        <v>7.1000000000000004E-3</v>
      </c>
      <c r="AR47" s="66"/>
      <c r="AS47" s="653">
        <f t="shared" si="7"/>
        <v>89995</v>
      </c>
      <c r="AT47" s="654">
        <f t="shared" si="36"/>
        <v>5.0000000000000001E-3</v>
      </c>
      <c r="AU47" s="653">
        <f t="shared" si="8"/>
        <v>89715</v>
      </c>
      <c r="AV47" s="654">
        <f t="shared" si="37"/>
        <v>5.1000000000000004E-3</v>
      </c>
      <c r="AW47" s="653">
        <f t="shared" si="38"/>
        <v>22921</v>
      </c>
      <c r="AX47" s="654">
        <f t="shared" si="44"/>
        <v>5.7000000000000002E-3</v>
      </c>
      <c r="AY47" s="164"/>
      <c r="AZ47" s="164"/>
      <c r="BA47" s="164"/>
      <c r="BC47" s="228">
        <v>3542</v>
      </c>
      <c r="BD47" s="228">
        <f t="shared" si="10"/>
        <v>0</v>
      </c>
      <c r="BE47" s="229">
        <v>318</v>
      </c>
      <c r="BF47" s="228">
        <f t="shared" si="11"/>
        <v>0</v>
      </c>
      <c r="BG47" s="229">
        <v>20283</v>
      </c>
      <c r="BH47" s="228">
        <f t="shared" si="12"/>
        <v>0</v>
      </c>
      <c r="BI47" s="229">
        <v>2638</v>
      </c>
      <c r="BJ47" s="228">
        <f t="shared" si="13"/>
        <v>0</v>
      </c>
      <c r="BK47" s="229">
        <v>45</v>
      </c>
      <c r="BL47" s="228">
        <f t="shared" si="14"/>
        <v>0</v>
      </c>
      <c r="BM47" s="228">
        <v>62751</v>
      </c>
      <c r="BN47" s="228">
        <f t="shared" si="15"/>
        <v>0</v>
      </c>
      <c r="BO47" s="228">
        <v>0</v>
      </c>
      <c r="BP47" s="228">
        <f t="shared" si="16"/>
        <v>0</v>
      </c>
      <c r="BQ47" s="229">
        <v>1</v>
      </c>
      <c r="BR47" s="228">
        <f t="shared" si="17"/>
        <v>0</v>
      </c>
      <c r="BS47" s="229">
        <v>120</v>
      </c>
      <c r="BT47" s="228">
        <f t="shared" si="18"/>
        <v>0</v>
      </c>
      <c r="BU47" s="228">
        <v>17</v>
      </c>
      <c r="BV47" s="228">
        <f t="shared" si="19"/>
        <v>0</v>
      </c>
      <c r="BW47" s="229">
        <v>280</v>
      </c>
      <c r="BX47" s="228">
        <f t="shared" si="20"/>
        <v>0</v>
      </c>
      <c r="BY47" s="230">
        <v>89995</v>
      </c>
      <c r="BZ47" s="230">
        <f t="shared" si="21"/>
        <v>0</v>
      </c>
    </row>
    <row r="48" spans="1:78" ht="17.25">
      <c r="A48" s="227" t="s">
        <v>513</v>
      </c>
      <c r="B48" s="651" t="s">
        <v>167</v>
      </c>
      <c r="C48" s="666">
        <v>23</v>
      </c>
      <c r="D48" s="666">
        <v>1</v>
      </c>
      <c r="E48" s="666">
        <v>230</v>
      </c>
      <c r="F48" s="666">
        <v>24</v>
      </c>
      <c r="G48" s="666">
        <v>0</v>
      </c>
      <c r="H48" s="666">
        <v>792</v>
      </c>
      <c r="I48" s="666">
        <v>0</v>
      </c>
      <c r="J48" s="666">
        <v>0</v>
      </c>
      <c r="K48" s="666">
        <v>0</v>
      </c>
      <c r="L48" s="666">
        <v>0</v>
      </c>
      <c r="M48" s="666">
        <v>3</v>
      </c>
      <c r="N48" s="666">
        <f t="shared" si="22"/>
        <v>1073</v>
      </c>
      <c r="O48" s="225"/>
      <c r="P48" s="653">
        <v>0</v>
      </c>
      <c r="Q48" s="654">
        <f t="shared" si="23"/>
        <v>0</v>
      </c>
      <c r="R48" s="653">
        <v>0</v>
      </c>
      <c r="S48" s="654">
        <f t="shared" si="24"/>
        <v>0</v>
      </c>
      <c r="T48" s="225"/>
      <c r="U48" s="653">
        <f t="shared" si="0"/>
        <v>0</v>
      </c>
      <c r="V48" s="654">
        <f t="shared" si="25"/>
        <v>0</v>
      </c>
      <c r="W48" s="653">
        <f t="shared" si="1"/>
        <v>0</v>
      </c>
      <c r="X48" s="654">
        <f t="shared" si="26"/>
        <v>0</v>
      </c>
      <c r="Y48" s="653">
        <f t="shared" si="27"/>
        <v>0</v>
      </c>
      <c r="Z48" s="654">
        <f t="shared" si="28"/>
        <v>0</v>
      </c>
      <c r="AA48" s="653">
        <v>0</v>
      </c>
      <c r="AB48" s="654">
        <f t="shared" si="29"/>
        <v>0</v>
      </c>
      <c r="AC48" s="225"/>
      <c r="AD48" s="653">
        <f t="shared" si="41"/>
        <v>1070</v>
      </c>
      <c r="AE48" s="654">
        <f t="shared" si="30"/>
        <v>2.0000000000000001E-4</v>
      </c>
      <c r="AF48" s="653">
        <f t="shared" si="42"/>
        <v>3</v>
      </c>
      <c r="AG48" s="654">
        <f t="shared" si="31"/>
        <v>4.0000000000000002E-4</v>
      </c>
      <c r="AH48" s="225"/>
      <c r="AI48" s="653">
        <f t="shared" si="4"/>
        <v>1073</v>
      </c>
      <c r="AJ48" s="654">
        <f t="shared" si="32"/>
        <v>1E-4</v>
      </c>
      <c r="AK48" s="653">
        <f t="shared" si="5"/>
        <v>1070</v>
      </c>
      <c r="AL48" s="654">
        <f t="shared" si="33"/>
        <v>1E-4</v>
      </c>
      <c r="AM48" s="653">
        <f t="shared" si="6"/>
        <v>254</v>
      </c>
      <c r="AN48" s="654">
        <f t="shared" si="39"/>
        <v>1E-4</v>
      </c>
      <c r="AO48" s="164"/>
      <c r="AP48" s="653">
        <f t="shared" si="34"/>
        <v>1073</v>
      </c>
      <c r="AQ48" s="654">
        <f t="shared" si="35"/>
        <v>1E-4</v>
      </c>
      <c r="AR48" s="66"/>
      <c r="AS48" s="653">
        <f t="shared" si="7"/>
        <v>1073</v>
      </c>
      <c r="AT48" s="654">
        <f t="shared" si="36"/>
        <v>1E-4</v>
      </c>
      <c r="AU48" s="653">
        <f t="shared" si="8"/>
        <v>1070</v>
      </c>
      <c r="AV48" s="654">
        <f t="shared" si="37"/>
        <v>1E-4</v>
      </c>
      <c r="AW48" s="653">
        <f t="shared" si="38"/>
        <v>254</v>
      </c>
      <c r="AX48" s="654">
        <f t="shared" si="44"/>
        <v>1E-4</v>
      </c>
      <c r="AY48" s="164"/>
      <c r="AZ48" s="164"/>
      <c r="BA48" s="164"/>
      <c r="BC48" s="228">
        <v>23</v>
      </c>
      <c r="BD48" s="228">
        <f t="shared" si="10"/>
        <v>0</v>
      </c>
      <c r="BE48" s="229">
        <v>1</v>
      </c>
      <c r="BF48" s="228">
        <f t="shared" si="11"/>
        <v>0</v>
      </c>
      <c r="BG48" s="229">
        <v>230</v>
      </c>
      <c r="BH48" s="228">
        <f t="shared" si="12"/>
        <v>0</v>
      </c>
      <c r="BI48" s="229">
        <v>24</v>
      </c>
      <c r="BJ48" s="228">
        <f t="shared" si="13"/>
        <v>0</v>
      </c>
      <c r="BK48" s="229">
        <v>0</v>
      </c>
      <c r="BL48" s="228">
        <f t="shared" si="14"/>
        <v>0</v>
      </c>
      <c r="BM48" s="228">
        <v>792</v>
      </c>
      <c r="BN48" s="228">
        <f t="shared" si="15"/>
        <v>0</v>
      </c>
      <c r="BO48" s="228">
        <v>0</v>
      </c>
      <c r="BP48" s="228">
        <f t="shared" si="16"/>
        <v>0</v>
      </c>
      <c r="BQ48" s="229">
        <v>0</v>
      </c>
      <c r="BR48" s="228">
        <f t="shared" si="17"/>
        <v>0</v>
      </c>
      <c r="BS48" s="229">
        <v>0</v>
      </c>
      <c r="BT48" s="228">
        <f t="shared" si="18"/>
        <v>0</v>
      </c>
      <c r="BU48" s="228">
        <v>0</v>
      </c>
      <c r="BV48" s="228">
        <f t="shared" si="19"/>
        <v>0</v>
      </c>
      <c r="BW48" s="229">
        <v>3</v>
      </c>
      <c r="BX48" s="228">
        <f t="shared" si="20"/>
        <v>0</v>
      </c>
      <c r="BY48" s="230">
        <v>1073</v>
      </c>
      <c r="BZ48" s="230">
        <f t="shared" si="21"/>
        <v>0</v>
      </c>
    </row>
    <row r="49" spans="1:78" ht="17.25">
      <c r="A49" s="227" t="s">
        <v>513</v>
      </c>
      <c r="B49" s="651" t="s">
        <v>168</v>
      </c>
      <c r="C49" s="666">
        <v>1000</v>
      </c>
      <c r="D49" s="666">
        <v>82</v>
      </c>
      <c r="E49" s="666">
        <v>5429</v>
      </c>
      <c r="F49" s="666">
        <v>930</v>
      </c>
      <c r="G49" s="666">
        <v>11</v>
      </c>
      <c r="H49" s="666">
        <v>18569</v>
      </c>
      <c r="I49" s="666">
        <v>0</v>
      </c>
      <c r="J49" s="666">
        <v>0</v>
      </c>
      <c r="K49" s="666">
        <v>38</v>
      </c>
      <c r="L49" s="666">
        <v>3</v>
      </c>
      <c r="M49" s="666">
        <v>39</v>
      </c>
      <c r="N49" s="666">
        <f t="shared" si="22"/>
        <v>26101</v>
      </c>
      <c r="O49" s="225"/>
      <c r="P49" s="653">
        <v>0</v>
      </c>
      <c r="Q49" s="654">
        <f t="shared" si="23"/>
        <v>0</v>
      </c>
      <c r="R49" s="653">
        <v>0</v>
      </c>
      <c r="S49" s="654">
        <f t="shared" si="24"/>
        <v>0</v>
      </c>
      <c r="T49" s="225"/>
      <c r="U49" s="653">
        <f t="shared" si="0"/>
        <v>0</v>
      </c>
      <c r="V49" s="654">
        <f t="shared" si="25"/>
        <v>0</v>
      </c>
      <c r="W49" s="653">
        <f t="shared" si="1"/>
        <v>0</v>
      </c>
      <c r="X49" s="654">
        <f t="shared" si="26"/>
        <v>0</v>
      </c>
      <c r="Y49" s="653">
        <f t="shared" si="27"/>
        <v>0</v>
      </c>
      <c r="Z49" s="654">
        <f t="shared" si="28"/>
        <v>0</v>
      </c>
      <c r="AA49" s="653">
        <v>0</v>
      </c>
      <c r="AB49" s="654">
        <f t="shared" si="29"/>
        <v>0</v>
      </c>
      <c r="AC49" s="225"/>
      <c r="AD49" s="653">
        <f t="shared" si="41"/>
        <v>26062</v>
      </c>
      <c r="AE49" s="654">
        <f t="shared" si="30"/>
        <v>4.7999999999999996E-3</v>
      </c>
      <c r="AF49" s="653">
        <f t="shared" si="42"/>
        <v>39</v>
      </c>
      <c r="AG49" s="654">
        <f t="shared" si="31"/>
        <v>4.5999999999999999E-3</v>
      </c>
      <c r="AH49" s="225"/>
      <c r="AI49" s="653">
        <f t="shared" si="4"/>
        <v>26101</v>
      </c>
      <c r="AJ49" s="654">
        <f t="shared" si="32"/>
        <v>2.3999999999999998E-3</v>
      </c>
      <c r="AK49" s="653">
        <f t="shared" si="5"/>
        <v>26062</v>
      </c>
      <c r="AL49" s="654">
        <f t="shared" si="33"/>
        <v>2.5000000000000001E-3</v>
      </c>
      <c r="AM49" s="653">
        <f t="shared" si="6"/>
        <v>6359</v>
      </c>
      <c r="AN49" s="654">
        <f t="shared" si="39"/>
        <v>2.5999999999999999E-3</v>
      </c>
      <c r="AO49" s="164"/>
      <c r="AP49" s="653">
        <f t="shared" si="34"/>
        <v>26101</v>
      </c>
      <c r="AQ49" s="654">
        <f t="shared" si="35"/>
        <v>2.0999999999999999E-3</v>
      </c>
      <c r="AR49" s="66"/>
      <c r="AS49" s="653">
        <f t="shared" si="7"/>
        <v>26101</v>
      </c>
      <c r="AT49" s="654">
        <f t="shared" si="36"/>
        <v>1.5E-3</v>
      </c>
      <c r="AU49" s="653">
        <f t="shared" si="8"/>
        <v>26062</v>
      </c>
      <c r="AV49" s="654">
        <f t="shared" si="37"/>
        <v>1.5E-3</v>
      </c>
      <c r="AW49" s="653">
        <f t="shared" si="38"/>
        <v>6359</v>
      </c>
      <c r="AX49" s="654">
        <f t="shared" si="44"/>
        <v>1.6000000000000001E-3</v>
      </c>
      <c r="AY49" s="164"/>
      <c r="AZ49" s="164"/>
      <c r="BA49" s="164"/>
      <c r="BC49" s="228">
        <v>1000</v>
      </c>
      <c r="BD49" s="228">
        <f t="shared" si="10"/>
        <v>0</v>
      </c>
      <c r="BE49" s="229">
        <v>82</v>
      </c>
      <c r="BF49" s="228">
        <f t="shared" si="11"/>
        <v>0</v>
      </c>
      <c r="BG49" s="229">
        <v>5429</v>
      </c>
      <c r="BH49" s="228">
        <f t="shared" si="12"/>
        <v>0</v>
      </c>
      <c r="BI49" s="229">
        <v>930</v>
      </c>
      <c r="BJ49" s="228">
        <f t="shared" si="13"/>
        <v>0</v>
      </c>
      <c r="BK49" s="229">
        <v>11</v>
      </c>
      <c r="BL49" s="228">
        <f t="shared" si="14"/>
        <v>0</v>
      </c>
      <c r="BM49" s="228">
        <v>18569</v>
      </c>
      <c r="BN49" s="228">
        <f t="shared" si="15"/>
        <v>0</v>
      </c>
      <c r="BO49" s="228">
        <v>0</v>
      </c>
      <c r="BP49" s="228">
        <f t="shared" si="16"/>
        <v>0</v>
      </c>
      <c r="BQ49" s="229">
        <v>0</v>
      </c>
      <c r="BR49" s="228">
        <f t="shared" si="17"/>
        <v>0</v>
      </c>
      <c r="BS49" s="229">
        <v>38</v>
      </c>
      <c r="BT49" s="228">
        <f t="shared" si="18"/>
        <v>0</v>
      </c>
      <c r="BU49" s="228">
        <v>3</v>
      </c>
      <c r="BV49" s="228">
        <f t="shared" si="19"/>
        <v>0</v>
      </c>
      <c r="BW49" s="229">
        <v>39</v>
      </c>
      <c r="BX49" s="228">
        <f t="shared" si="20"/>
        <v>0</v>
      </c>
      <c r="BY49" s="230">
        <v>26101</v>
      </c>
      <c r="BZ49" s="230">
        <f t="shared" si="21"/>
        <v>0</v>
      </c>
    </row>
    <row r="50" spans="1:78" ht="17.25">
      <c r="A50" s="227" t="s">
        <v>512</v>
      </c>
      <c r="B50" s="651" t="s">
        <v>169</v>
      </c>
      <c r="C50" s="666">
        <v>5875</v>
      </c>
      <c r="D50" s="666">
        <v>302</v>
      </c>
      <c r="E50" s="666">
        <v>32944</v>
      </c>
      <c r="F50" s="666">
        <v>5230</v>
      </c>
      <c r="G50" s="666">
        <v>280</v>
      </c>
      <c r="H50" s="666">
        <v>117387</v>
      </c>
      <c r="I50" s="666">
        <v>3</v>
      </c>
      <c r="J50" s="666">
        <v>110</v>
      </c>
      <c r="K50" s="666">
        <v>98</v>
      </c>
      <c r="L50" s="666">
        <v>39</v>
      </c>
      <c r="M50" s="666">
        <v>509</v>
      </c>
      <c r="N50" s="666">
        <f t="shared" si="22"/>
        <v>162777</v>
      </c>
      <c r="O50" s="225"/>
      <c r="P50" s="653">
        <v>0</v>
      </c>
      <c r="Q50" s="654">
        <f t="shared" si="23"/>
        <v>0</v>
      </c>
      <c r="R50" s="653">
        <v>0</v>
      </c>
      <c r="S50" s="654">
        <f t="shared" si="24"/>
        <v>0</v>
      </c>
      <c r="T50" s="225"/>
      <c r="U50" s="653">
        <f t="shared" si="0"/>
        <v>162268</v>
      </c>
      <c r="V50" s="654">
        <f t="shared" si="25"/>
        <v>2.2800000000000001E-2</v>
      </c>
      <c r="W50" s="653">
        <f t="shared" si="1"/>
        <v>509</v>
      </c>
      <c r="X50" s="654">
        <f>ROUND(W50/W$61,4)</f>
        <v>1.43E-2</v>
      </c>
      <c r="Y50" s="653">
        <f t="shared" si="27"/>
        <v>38174</v>
      </c>
      <c r="Z50" s="654">
        <f t="shared" si="28"/>
        <v>2.41E-2</v>
      </c>
      <c r="AA50" s="653">
        <f>N50</f>
        <v>162777</v>
      </c>
      <c r="AB50" s="654">
        <f t="shared" si="29"/>
        <v>2.2700000000000001E-2</v>
      </c>
      <c r="AC50" s="225"/>
      <c r="AD50" s="653">
        <f t="shared" si="41"/>
        <v>0</v>
      </c>
      <c r="AE50" s="654">
        <f t="shared" si="30"/>
        <v>0</v>
      </c>
      <c r="AF50" s="653">
        <f t="shared" si="42"/>
        <v>0</v>
      </c>
      <c r="AG50" s="654">
        <f t="shared" si="31"/>
        <v>0</v>
      </c>
      <c r="AH50" s="225"/>
      <c r="AI50" s="653">
        <f t="shared" si="4"/>
        <v>0</v>
      </c>
      <c r="AJ50" s="654">
        <f t="shared" si="32"/>
        <v>0</v>
      </c>
      <c r="AK50" s="653">
        <f t="shared" si="5"/>
        <v>0</v>
      </c>
      <c r="AL50" s="654">
        <f t="shared" si="33"/>
        <v>0</v>
      </c>
      <c r="AM50" s="653">
        <f t="shared" si="6"/>
        <v>0</v>
      </c>
      <c r="AN50" s="654">
        <f t="shared" si="39"/>
        <v>0</v>
      </c>
      <c r="AO50" s="164"/>
      <c r="AP50" s="653">
        <f t="shared" si="34"/>
        <v>162777</v>
      </c>
      <c r="AQ50" s="654">
        <f t="shared" si="35"/>
        <v>1.29E-2</v>
      </c>
      <c r="AR50" s="66"/>
      <c r="AS50" s="653">
        <f t="shared" si="7"/>
        <v>162777</v>
      </c>
      <c r="AT50" s="654">
        <f t="shared" si="36"/>
        <v>9.1000000000000004E-3</v>
      </c>
      <c r="AU50" s="653">
        <f t="shared" si="8"/>
        <v>162268</v>
      </c>
      <c r="AV50" s="654">
        <f t="shared" si="37"/>
        <v>9.1999999999999998E-3</v>
      </c>
      <c r="AW50" s="653">
        <f t="shared" si="38"/>
        <v>38174</v>
      </c>
      <c r="AX50" s="654">
        <f t="shared" si="44"/>
        <v>9.4999999999999998E-3</v>
      </c>
      <c r="AY50" s="164"/>
      <c r="AZ50" s="164"/>
      <c r="BA50" s="164"/>
      <c r="BC50" s="228">
        <v>5875</v>
      </c>
      <c r="BD50" s="228">
        <f t="shared" si="10"/>
        <v>0</v>
      </c>
      <c r="BE50" s="229">
        <v>302</v>
      </c>
      <c r="BF50" s="228">
        <f t="shared" si="11"/>
        <v>0</v>
      </c>
      <c r="BG50" s="229">
        <v>32944</v>
      </c>
      <c r="BH50" s="228">
        <f t="shared" si="12"/>
        <v>0</v>
      </c>
      <c r="BI50" s="229">
        <v>5230</v>
      </c>
      <c r="BJ50" s="228">
        <f t="shared" si="13"/>
        <v>0</v>
      </c>
      <c r="BK50" s="229">
        <v>280</v>
      </c>
      <c r="BL50" s="228">
        <f t="shared" si="14"/>
        <v>0</v>
      </c>
      <c r="BM50" s="228">
        <v>117387</v>
      </c>
      <c r="BN50" s="228">
        <f t="shared" si="15"/>
        <v>0</v>
      </c>
      <c r="BO50" s="228">
        <v>3</v>
      </c>
      <c r="BP50" s="228">
        <f t="shared" si="16"/>
        <v>0</v>
      </c>
      <c r="BQ50" s="229">
        <v>110</v>
      </c>
      <c r="BR50" s="228">
        <f t="shared" si="17"/>
        <v>0</v>
      </c>
      <c r="BS50" s="229">
        <v>98</v>
      </c>
      <c r="BT50" s="228">
        <f t="shared" si="18"/>
        <v>0</v>
      </c>
      <c r="BU50" s="228">
        <v>39</v>
      </c>
      <c r="BV50" s="228">
        <f t="shared" si="19"/>
        <v>0</v>
      </c>
      <c r="BW50" s="229">
        <v>509</v>
      </c>
      <c r="BX50" s="228">
        <f t="shared" si="20"/>
        <v>0</v>
      </c>
      <c r="BY50" s="230">
        <v>162777</v>
      </c>
      <c r="BZ50" s="230">
        <f t="shared" si="21"/>
        <v>0</v>
      </c>
    </row>
    <row r="51" spans="1:78" ht="17.25">
      <c r="A51" s="227" t="s">
        <v>512</v>
      </c>
      <c r="B51" s="651" t="s">
        <v>170</v>
      </c>
      <c r="C51" s="666">
        <v>2557</v>
      </c>
      <c r="D51" s="666">
        <v>264</v>
      </c>
      <c r="E51" s="666">
        <v>26147</v>
      </c>
      <c r="F51" s="666">
        <v>2820</v>
      </c>
      <c r="G51" s="666">
        <v>323</v>
      </c>
      <c r="H51" s="666">
        <v>119669</v>
      </c>
      <c r="I51" s="666">
        <v>2</v>
      </c>
      <c r="J51" s="666">
        <v>69</v>
      </c>
      <c r="K51" s="666">
        <v>61</v>
      </c>
      <c r="L51" s="666">
        <v>64</v>
      </c>
      <c r="M51" s="666">
        <v>256</v>
      </c>
      <c r="N51" s="666">
        <f t="shared" si="22"/>
        <v>152232</v>
      </c>
      <c r="O51" s="225"/>
      <c r="P51" s="653">
        <v>0</v>
      </c>
      <c r="Q51" s="654">
        <f t="shared" si="23"/>
        <v>0</v>
      </c>
      <c r="R51" s="653">
        <v>0</v>
      </c>
      <c r="S51" s="654">
        <f t="shared" si="24"/>
        <v>0</v>
      </c>
      <c r="T51" s="225"/>
      <c r="U51" s="653">
        <f t="shared" si="0"/>
        <v>151976</v>
      </c>
      <c r="V51" s="654">
        <f t="shared" si="25"/>
        <v>2.1299999999999999E-2</v>
      </c>
      <c r="W51" s="653">
        <f t="shared" si="1"/>
        <v>256</v>
      </c>
      <c r="X51" s="654">
        <f t="shared" si="26"/>
        <v>7.1999999999999998E-3</v>
      </c>
      <c r="Y51" s="653">
        <f t="shared" si="27"/>
        <v>28967</v>
      </c>
      <c r="Z51" s="654">
        <f t="shared" si="28"/>
        <v>1.83E-2</v>
      </c>
      <c r="AA51" s="653">
        <f>N51</f>
        <v>152232</v>
      </c>
      <c r="AB51" s="654">
        <f t="shared" si="29"/>
        <v>2.12E-2</v>
      </c>
      <c r="AC51" s="225"/>
      <c r="AD51" s="653">
        <f t="shared" si="41"/>
        <v>0</v>
      </c>
      <c r="AE51" s="654">
        <f t="shared" si="30"/>
        <v>0</v>
      </c>
      <c r="AF51" s="653">
        <f t="shared" si="42"/>
        <v>0</v>
      </c>
      <c r="AG51" s="654">
        <f t="shared" si="31"/>
        <v>0</v>
      </c>
      <c r="AH51" s="225"/>
      <c r="AI51" s="653">
        <f t="shared" si="4"/>
        <v>0</v>
      </c>
      <c r="AJ51" s="654">
        <f t="shared" si="32"/>
        <v>0</v>
      </c>
      <c r="AK51" s="653">
        <f t="shared" si="5"/>
        <v>0</v>
      </c>
      <c r="AL51" s="654">
        <f t="shared" si="33"/>
        <v>0</v>
      </c>
      <c r="AM51" s="653">
        <f t="shared" si="6"/>
        <v>0</v>
      </c>
      <c r="AN51" s="654">
        <f t="shared" si="39"/>
        <v>0</v>
      </c>
      <c r="AO51" s="164"/>
      <c r="AP51" s="653">
        <f t="shared" si="34"/>
        <v>152232</v>
      </c>
      <c r="AQ51" s="654">
        <f t="shared" si="35"/>
        <v>1.21E-2</v>
      </c>
      <c r="AR51" s="66"/>
      <c r="AS51" s="653">
        <f t="shared" si="7"/>
        <v>152232</v>
      </c>
      <c r="AT51" s="654">
        <f t="shared" si="36"/>
        <v>8.5000000000000006E-3</v>
      </c>
      <c r="AU51" s="653">
        <f t="shared" si="8"/>
        <v>151976</v>
      </c>
      <c r="AV51" s="654">
        <f t="shared" si="37"/>
        <v>8.6E-3</v>
      </c>
      <c r="AW51" s="653">
        <f t="shared" si="38"/>
        <v>28967</v>
      </c>
      <c r="AX51" s="654">
        <f t="shared" si="44"/>
        <v>7.1999999999999998E-3</v>
      </c>
      <c r="AY51" s="164"/>
      <c r="AZ51" s="164"/>
      <c r="BA51" s="164"/>
      <c r="BC51" s="228">
        <v>2557</v>
      </c>
      <c r="BD51" s="228">
        <f t="shared" si="10"/>
        <v>0</v>
      </c>
      <c r="BE51" s="229">
        <v>264</v>
      </c>
      <c r="BF51" s="228">
        <f t="shared" si="11"/>
        <v>0</v>
      </c>
      <c r="BG51" s="229">
        <v>26147</v>
      </c>
      <c r="BH51" s="228">
        <f t="shared" si="12"/>
        <v>0</v>
      </c>
      <c r="BI51" s="229">
        <v>2820</v>
      </c>
      <c r="BJ51" s="228">
        <f t="shared" si="13"/>
        <v>0</v>
      </c>
      <c r="BK51" s="229">
        <v>323</v>
      </c>
      <c r="BL51" s="228">
        <f t="shared" si="14"/>
        <v>0</v>
      </c>
      <c r="BM51" s="228">
        <v>119669</v>
      </c>
      <c r="BN51" s="228">
        <f t="shared" si="15"/>
        <v>0</v>
      </c>
      <c r="BO51" s="228">
        <v>2</v>
      </c>
      <c r="BP51" s="228">
        <f t="shared" si="16"/>
        <v>0</v>
      </c>
      <c r="BQ51" s="229">
        <v>69</v>
      </c>
      <c r="BR51" s="228">
        <f t="shared" si="17"/>
        <v>0</v>
      </c>
      <c r="BS51" s="229">
        <v>61</v>
      </c>
      <c r="BT51" s="228">
        <f t="shared" si="18"/>
        <v>0</v>
      </c>
      <c r="BU51" s="228">
        <v>64</v>
      </c>
      <c r="BV51" s="228">
        <f t="shared" si="19"/>
        <v>0</v>
      </c>
      <c r="BW51" s="229">
        <v>256</v>
      </c>
      <c r="BX51" s="228">
        <f t="shared" si="20"/>
        <v>0</v>
      </c>
      <c r="BY51" s="230">
        <v>152232</v>
      </c>
      <c r="BZ51" s="230">
        <f t="shared" si="21"/>
        <v>0</v>
      </c>
    </row>
    <row r="52" spans="1:78" ht="17.25">
      <c r="A52" s="227" t="s">
        <v>513</v>
      </c>
      <c r="B52" s="651" t="s">
        <v>171</v>
      </c>
      <c r="C52" s="666">
        <v>13091</v>
      </c>
      <c r="D52" s="666">
        <v>609</v>
      </c>
      <c r="E52" s="666">
        <v>67232</v>
      </c>
      <c r="F52" s="666">
        <v>12537</v>
      </c>
      <c r="G52" s="666">
        <v>265</v>
      </c>
      <c r="H52" s="666">
        <v>238791</v>
      </c>
      <c r="I52" s="666">
        <v>18</v>
      </c>
      <c r="J52" s="666">
        <v>131</v>
      </c>
      <c r="K52" s="666">
        <v>89</v>
      </c>
      <c r="L52" s="666">
        <v>0</v>
      </c>
      <c r="M52" s="666">
        <v>141</v>
      </c>
      <c r="N52" s="666">
        <f t="shared" si="22"/>
        <v>332904</v>
      </c>
      <c r="O52" s="225"/>
      <c r="P52" s="653">
        <v>0</v>
      </c>
      <c r="Q52" s="656">
        <f>ROUND(P52/P$61,4)</f>
        <v>0</v>
      </c>
      <c r="R52" s="653">
        <v>0</v>
      </c>
      <c r="S52" s="654">
        <f t="shared" si="24"/>
        <v>0</v>
      </c>
      <c r="T52" s="225"/>
      <c r="U52" s="653">
        <f t="shared" si="0"/>
        <v>0</v>
      </c>
      <c r="V52" s="656">
        <f>ROUND(U52/U$61,4)</f>
        <v>0</v>
      </c>
      <c r="W52" s="653">
        <f t="shared" si="1"/>
        <v>0</v>
      </c>
      <c r="X52" s="654">
        <f t="shared" si="26"/>
        <v>0</v>
      </c>
      <c r="Y52" s="653">
        <f t="shared" si="27"/>
        <v>0</v>
      </c>
      <c r="Z52" s="654">
        <f t="shared" si="28"/>
        <v>0</v>
      </c>
      <c r="AA52" s="653">
        <v>0</v>
      </c>
      <c r="AB52" s="654">
        <f t="shared" si="29"/>
        <v>0</v>
      </c>
      <c r="AC52" s="225"/>
      <c r="AD52" s="653">
        <f t="shared" si="41"/>
        <v>332763</v>
      </c>
      <c r="AE52" s="656">
        <f>ROUND(AD52/AD$61,4)</f>
        <v>6.1400000000000003E-2</v>
      </c>
      <c r="AF52" s="653">
        <f t="shared" si="42"/>
        <v>141</v>
      </c>
      <c r="AG52" s="655">
        <f>ROUNDDOWN(AF52/AF$61,4)</f>
        <v>1.6500000000000001E-2</v>
      </c>
      <c r="AH52" s="225"/>
      <c r="AI52" s="653">
        <f t="shared" si="4"/>
        <v>332904</v>
      </c>
      <c r="AJ52" s="655">
        <f>ROUNDUP(AI52/AI$61,4)</f>
        <v>3.1199999999999999E-2</v>
      </c>
      <c r="AK52" s="653">
        <f t="shared" si="5"/>
        <v>332763</v>
      </c>
      <c r="AL52" s="654">
        <f>ROUND(AK52/AK$61,4)</f>
        <v>3.1399999999999997E-2</v>
      </c>
      <c r="AM52" s="653">
        <f t="shared" si="6"/>
        <v>79769</v>
      </c>
      <c r="AN52" s="654">
        <f t="shared" si="39"/>
        <v>3.3000000000000002E-2</v>
      </c>
      <c r="AO52" s="164"/>
      <c r="AP52" s="653">
        <f t="shared" si="34"/>
        <v>332904</v>
      </c>
      <c r="AQ52" s="654">
        <f t="shared" si="35"/>
        <v>2.64E-2</v>
      </c>
      <c r="AR52" s="66"/>
      <c r="AS52" s="653">
        <f t="shared" si="7"/>
        <v>332904</v>
      </c>
      <c r="AT52" s="654">
        <f t="shared" si="36"/>
        <v>1.8599999999999998E-2</v>
      </c>
      <c r="AU52" s="653">
        <f t="shared" si="8"/>
        <v>332763</v>
      </c>
      <c r="AV52" s="654">
        <f>ROUND(AU52/AU$61,4)</f>
        <v>1.8800000000000001E-2</v>
      </c>
      <c r="AW52" s="653">
        <f t="shared" si="38"/>
        <v>79769</v>
      </c>
      <c r="AX52" s="654">
        <f>ROUND(AW52/AW$61,4)</f>
        <v>1.9900000000000001E-2</v>
      </c>
      <c r="AY52" s="164"/>
      <c r="AZ52" s="164"/>
      <c r="BA52" s="164"/>
      <c r="BC52" s="228">
        <v>13091</v>
      </c>
      <c r="BD52" s="228">
        <f t="shared" si="10"/>
        <v>0</v>
      </c>
      <c r="BE52" s="229">
        <v>609</v>
      </c>
      <c r="BF52" s="228">
        <f t="shared" si="11"/>
        <v>0</v>
      </c>
      <c r="BG52" s="229">
        <v>67232</v>
      </c>
      <c r="BH52" s="228">
        <f t="shared" si="12"/>
        <v>0</v>
      </c>
      <c r="BI52" s="229">
        <v>12537</v>
      </c>
      <c r="BJ52" s="228">
        <f t="shared" si="13"/>
        <v>0</v>
      </c>
      <c r="BK52" s="229">
        <v>265</v>
      </c>
      <c r="BL52" s="228">
        <f t="shared" si="14"/>
        <v>0</v>
      </c>
      <c r="BM52" s="228">
        <v>238791</v>
      </c>
      <c r="BN52" s="228">
        <f t="shared" si="15"/>
        <v>0</v>
      </c>
      <c r="BO52" s="228">
        <v>18</v>
      </c>
      <c r="BP52" s="228">
        <f t="shared" si="16"/>
        <v>0</v>
      </c>
      <c r="BQ52" s="229">
        <v>131</v>
      </c>
      <c r="BR52" s="228">
        <f t="shared" si="17"/>
        <v>0</v>
      </c>
      <c r="BS52" s="229">
        <v>89</v>
      </c>
      <c r="BT52" s="228">
        <f t="shared" si="18"/>
        <v>0</v>
      </c>
      <c r="BU52" s="228">
        <v>0</v>
      </c>
      <c r="BV52" s="228">
        <f t="shared" si="19"/>
        <v>0</v>
      </c>
      <c r="BW52" s="229">
        <v>141</v>
      </c>
      <c r="BX52" s="228">
        <f t="shared" si="20"/>
        <v>0</v>
      </c>
      <c r="BY52" s="230">
        <v>332904</v>
      </c>
      <c r="BZ52" s="230">
        <f t="shared" si="21"/>
        <v>0</v>
      </c>
    </row>
    <row r="53" spans="1:78" ht="17.25">
      <c r="A53" s="227" t="s">
        <v>513</v>
      </c>
      <c r="B53" s="651" t="s">
        <v>172</v>
      </c>
      <c r="C53" s="666">
        <v>2270</v>
      </c>
      <c r="D53" s="666">
        <v>118</v>
      </c>
      <c r="E53" s="666">
        <v>10217</v>
      </c>
      <c r="F53" s="666">
        <v>1823</v>
      </c>
      <c r="G53" s="666">
        <v>91</v>
      </c>
      <c r="H53" s="666">
        <v>40946</v>
      </c>
      <c r="I53" s="666">
        <v>1</v>
      </c>
      <c r="J53" s="666">
        <v>20</v>
      </c>
      <c r="K53" s="666">
        <v>8</v>
      </c>
      <c r="L53" s="666">
        <v>52</v>
      </c>
      <c r="M53" s="666">
        <v>13</v>
      </c>
      <c r="N53" s="666">
        <f t="shared" si="22"/>
        <v>55559</v>
      </c>
      <c r="O53" s="225"/>
      <c r="P53" s="653">
        <v>0</v>
      </c>
      <c r="Q53" s="654">
        <f t="shared" si="23"/>
        <v>0</v>
      </c>
      <c r="R53" s="653">
        <v>0</v>
      </c>
      <c r="S53" s="654">
        <f t="shared" si="24"/>
        <v>0</v>
      </c>
      <c r="T53" s="225"/>
      <c r="U53" s="653">
        <f t="shared" si="0"/>
        <v>0</v>
      </c>
      <c r="V53" s="654">
        <f t="shared" si="25"/>
        <v>0</v>
      </c>
      <c r="W53" s="653">
        <f t="shared" si="1"/>
        <v>0</v>
      </c>
      <c r="X53" s="654">
        <f t="shared" si="26"/>
        <v>0</v>
      </c>
      <c r="Y53" s="653">
        <f t="shared" si="27"/>
        <v>0</v>
      </c>
      <c r="Z53" s="654">
        <f t="shared" si="28"/>
        <v>0</v>
      </c>
      <c r="AA53" s="653">
        <v>0</v>
      </c>
      <c r="AB53" s="654">
        <f t="shared" si="29"/>
        <v>0</v>
      </c>
      <c r="AC53" s="225"/>
      <c r="AD53" s="653">
        <f t="shared" si="41"/>
        <v>55546</v>
      </c>
      <c r="AE53" s="654">
        <f t="shared" si="30"/>
        <v>1.0200000000000001E-2</v>
      </c>
      <c r="AF53" s="653">
        <f t="shared" si="42"/>
        <v>13</v>
      </c>
      <c r="AG53" s="654">
        <f t="shared" si="31"/>
        <v>1.5E-3</v>
      </c>
      <c r="AH53" s="225"/>
      <c r="AI53" s="653">
        <f t="shared" si="4"/>
        <v>55559</v>
      </c>
      <c r="AJ53" s="654">
        <f t="shared" si="32"/>
        <v>5.1999999999999998E-3</v>
      </c>
      <c r="AK53" s="653">
        <f t="shared" si="5"/>
        <v>55546</v>
      </c>
      <c r="AL53" s="654">
        <f t="shared" si="33"/>
        <v>5.1999999999999998E-3</v>
      </c>
      <c r="AM53" s="653">
        <f t="shared" si="6"/>
        <v>12040</v>
      </c>
      <c r="AN53" s="654">
        <f t="shared" si="39"/>
        <v>5.0000000000000001E-3</v>
      </c>
      <c r="AO53" s="164"/>
      <c r="AP53" s="653">
        <f t="shared" si="34"/>
        <v>55559</v>
      </c>
      <c r="AQ53" s="654">
        <f t="shared" si="35"/>
        <v>4.4000000000000003E-3</v>
      </c>
      <c r="AR53" s="66"/>
      <c r="AS53" s="653">
        <f t="shared" si="7"/>
        <v>55559</v>
      </c>
      <c r="AT53" s="654">
        <f t="shared" si="36"/>
        <v>3.0999999999999999E-3</v>
      </c>
      <c r="AU53" s="653">
        <f t="shared" si="8"/>
        <v>55546</v>
      </c>
      <c r="AV53" s="654">
        <f t="shared" si="37"/>
        <v>3.0999999999999999E-3</v>
      </c>
      <c r="AW53" s="653">
        <f t="shared" si="38"/>
        <v>12040</v>
      </c>
      <c r="AX53" s="654">
        <f t="shared" ref="AX53:AX60" si="45">ROUND(AW53/AW$61,4)</f>
        <v>3.0000000000000001E-3</v>
      </c>
      <c r="AY53" s="164"/>
      <c r="AZ53" s="164"/>
      <c r="BA53" s="164"/>
      <c r="BC53" s="228">
        <v>2270</v>
      </c>
      <c r="BD53" s="228">
        <f t="shared" si="10"/>
        <v>0</v>
      </c>
      <c r="BE53" s="229">
        <v>118</v>
      </c>
      <c r="BF53" s="228">
        <f t="shared" si="11"/>
        <v>0</v>
      </c>
      <c r="BG53" s="229">
        <v>10217</v>
      </c>
      <c r="BH53" s="228">
        <f t="shared" si="12"/>
        <v>0</v>
      </c>
      <c r="BI53" s="229">
        <v>1823</v>
      </c>
      <c r="BJ53" s="228">
        <f t="shared" si="13"/>
        <v>0</v>
      </c>
      <c r="BK53" s="229">
        <v>91</v>
      </c>
      <c r="BL53" s="228">
        <f t="shared" si="14"/>
        <v>0</v>
      </c>
      <c r="BM53" s="228">
        <v>40946</v>
      </c>
      <c r="BN53" s="228">
        <f t="shared" si="15"/>
        <v>0</v>
      </c>
      <c r="BO53" s="228">
        <v>1</v>
      </c>
      <c r="BP53" s="228">
        <f t="shared" si="16"/>
        <v>0</v>
      </c>
      <c r="BQ53" s="229">
        <v>20</v>
      </c>
      <c r="BR53" s="228">
        <f t="shared" si="17"/>
        <v>0</v>
      </c>
      <c r="BS53" s="229">
        <v>8</v>
      </c>
      <c r="BT53" s="228">
        <f t="shared" si="18"/>
        <v>0</v>
      </c>
      <c r="BU53" s="228">
        <v>52</v>
      </c>
      <c r="BV53" s="228">
        <f t="shared" si="19"/>
        <v>0</v>
      </c>
      <c r="BW53" s="229">
        <v>13</v>
      </c>
      <c r="BX53" s="228">
        <f t="shared" si="20"/>
        <v>0</v>
      </c>
      <c r="BY53" s="230">
        <v>55559</v>
      </c>
      <c r="BZ53" s="230">
        <f t="shared" si="21"/>
        <v>0</v>
      </c>
    </row>
    <row r="54" spans="1:78" ht="17.25">
      <c r="A54" s="227" t="s">
        <v>513</v>
      </c>
      <c r="B54" s="651" t="s">
        <v>173</v>
      </c>
      <c r="C54" s="666">
        <v>1403</v>
      </c>
      <c r="D54" s="666">
        <v>143</v>
      </c>
      <c r="E54" s="666">
        <v>7921</v>
      </c>
      <c r="F54" s="666">
        <v>1077</v>
      </c>
      <c r="G54" s="666">
        <v>8</v>
      </c>
      <c r="H54" s="666">
        <v>26565</v>
      </c>
      <c r="I54" s="666">
        <v>0</v>
      </c>
      <c r="J54" s="666">
        <v>0</v>
      </c>
      <c r="K54" s="666">
        <v>9</v>
      </c>
      <c r="L54" s="666">
        <v>11</v>
      </c>
      <c r="M54" s="666">
        <v>34</v>
      </c>
      <c r="N54" s="666">
        <f t="shared" si="22"/>
        <v>37171</v>
      </c>
      <c r="O54" s="225"/>
      <c r="P54" s="653">
        <v>0</v>
      </c>
      <c r="Q54" s="654">
        <f t="shared" si="23"/>
        <v>0</v>
      </c>
      <c r="R54" s="653">
        <v>0</v>
      </c>
      <c r="S54" s="654">
        <f t="shared" si="24"/>
        <v>0</v>
      </c>
      <c r="T54" s="225"/>
      <c r="U54" s="653">
        <f t="shared" si="0"/>
        <v>0</v>
      </c>
      <c r="V54" s="654">
        <f t="shared" si="25"/>
        <v>0</v>
      </c>
      <c r="W54" s="653">
        <f t="shared" si="1"/>
        <v>0</v>
      </c>
      <c r="X54" s="654">
        <f t="shared" si="26"/>
        <v>0</v>
      </c>
      <c r="Y54" s="653">
        <f t="shared" si="27"/>
        <v>0</v>
      </c>
      <c r="Z54" s="654">
        <f t="shared" si="28"/>
        <v>0</v>
      </c>
      <c r="AA54" s="653">
        <v>0</v>
      </c>
      <c r="AB54" s="654">
        <f t="shared" si="29"/>
        <v>0</v>
      </c>
      <c r="AC54" s="225"/>
      <c r="AD54" s="653">
        <f t="shared" si="41"/>
        <v>37137</v>
      </c>
      <c r="AE54" s="654">
        <f t="shared" si="30"/>
        <v>6.7999999999999996E-3</v>
      </c>
      <c r="AF54" s="653">
        <f t="shared" si="42"/>
        <v>34</v>
      </c>
      <c r="AG54" s="654">
        <f t="shared" si="31"/>
        <v>4.0000000000000001E-3</v>
      </c>
      <c r="AH54" s="225"/>
      <c r="AI54" s="653">
        <f t="shared" si="4"/>
        <v>37171</v>
      </c>
      <c r="AJ54" s="654">
        <f t="shared" si="32"/>
        <v>3.5000000000000001E-3</v>
      </c>
      <c r="AK54" s="653">
        <f t="shared" si="5"/>
        <v>37137</v>
      </c>
      <c r="AL54" s="654">
        <f t="shared" si="33"/>
        <v>3.5000000000000001E-3</v>
      </c>
      <c r="AM54" s="653">
        <f t="shared" si="6"/>
        <v>8998</v>
      </c>
      <c r="AN54" s="654">
        <f t="shared" si="39"/>
        <v>3.7000000000000002E-3</v>
      </c>
      <c r="AO54" s="164"/>
      <c r="AP54" s="653">
        <f t="shared" si="34"/>
        <v>37171</v>
      </c>
      <c r="AQ54" s="654">
        <f t="shared" si="35"/>
        <v>3.0000000000000001E-3</v>
      </c>
      <c r="AR54" s="66"/>
      <c r="AS54" s="653">
        <f t="shared" si="7"/>
        <v>37171</v>
      </c>
      <c r="AT54" s="654">
        <f t="shared" si="36"/>
        <v>2.0999999999999999E-3</v>
      </c>
      <c r="AU54" s="653">
        <f t="shared" si="8"/>
        <v>37137</v>
      </c>
      <c r="AV54" s="654">
        <f t="shared" si="37"/>
        <v>2.0999999999999999E-3</v>
      </c>
      <c r="AW54" s="653">
        <f t="shared" si="38"/>
        <v>8998</v>
      </c>
      <c r="AX54" s="654">
        <f t="shared" si="45"/>
        <v>2.2000000000000001E-3</v>
      </c>
      <c r="AY54" s="164"/>
      <c r="AZ54" s="164"/>
      <c r="BA54" s="164"/>
      <c r="BC54" s="228">
        <v>1403</v>
      </c>
      <c r="BD54" s="228">
        <f t="shared" si="10"/>
        <v>0</v>
      </c>
      <c r="BE54" s="229">
        <v>143</v>
      </c>
      <c r="BF54" s="228">
        <f t="shared" si="11"/>
        <v>0</v>
      </c>
      <c r="BG54" s="229">
        <v>7921</v>
      </c>
      <c r="BH54" s="228">
        <f t="shared" si="12"/>
        <v>0</v>
      </c>
      <c r="BI54" s="229">
        <v>1077</v>
      </c>
      <c r="BJ54" s="228">
        <f t="shared" si="13"/>
        <v>0</v>
      </c>
      <c r="BK54" s="229">
        <v>8</v>
      </c>
      <c r="BL54" s="228">
        <f t="shared" si="14"/>
        <v>0</v>
      </c>
      <c r="BM54" s="228">
        <v>26565</v>
      </c>
      <c r="BN54" s="228">
        <f t="shared" si="15"/>
        <v>0</v>
      </c>
      <c r="BO54" s="228">
        <v>0</v>
      </c>
      <c r="BP54" s="228">
        <f t="shared" si="16"/>
        <v>0</v>
      </c>
      <c r="BQ54" s="229">
        <v>0</v>
      </c>
      <c r="BR54" s="228">
        <f t="shared" si="17"/>
        <v>0</v>
      </c>
      <c r="BS54" s="229">
        <v>9</v>
      </c>
      <c r="BT54" s="228">
        <f t="shared" si="18"/>
        <v>0</v>
      </c>
      <c r="BU54" s="228">
        <v>11</v>
      </c>
      <c r="BV54" s="228">
        <f t="shared" si="19"/>
        <v>0</v>
      </c>
      <c r="BW54" s="229">
        <v>34</v>
      </c>
      <c r="BX54" s="228">
        <f t="shared" si="20"/>
        <v>0</v>
      </c>
      <c r="BY54" s="230">
        <v>37171</v>
      </c>
      <c r="BZ54" s="230">
        <f t="shared" si="21"/>
        <v>0</v>
      </c>
    </row>
    <row r="55" spans="1:78" ht="17.25">
      <c r="A55" s="227" t="s">
        <v>513</v>
      </c>
      <c r="B55" s="651" t="s">
        <v>174</v>
      </c>
      <c r="C55" s="666">
        <v>192</v>
      </c>
      <c r="D55" s="666">
        <v>30</v>
      </c>
      <c r="E55" s="666">
        <v>1501</v>
      </c>
      <c r="F55" s="666">
        <v>172</v>
      </c>
      <c r="G55" s="666">
        <v>1</v>
      </c>
      <c r="H55" s="666">
        <v>4702</v>
      </c>
      <c r="I55" s="666">
        <v>0</v>
      </c>
      <c r="J55" s="666">
        <v>0</v>
      </c>
      <c r="K55" s="666">
        <v>5</v>
      </c>
      <c r="L55" s="666">
        <v>1</v>
      </c>
      <c r="M55" s="666">
        <v>9</v>
      </c>
      <c r="N55" s="666">
        <f t="shared" si="22"/>
        <v>6613</v>
      </c>
      <c r="O55" s="225"/>
      <c r="P55" s="653">
        <v>0</v>
      </c>
      <c r="Q55" s="654">
        <f t="shared" si="23"/>
        <v>0</v>
      </c>
      <c r="R55" s="653">
        <v>0</v>
      </c>
      <c r="S55" s="654">
        <f t="shared" si="24"/>
        <v>0</v>
      </c>
      <c r="T55" s="225"/>
      <c r="U55" s="653">
        <f t="shared" si="0"/>
        <v>0</v>
      </c>
      <c r="V55" s="654">
        <f t="shared" si="25"/>
        <v>0</v>
      </c>
      <c r="W55" s="653">
        <f t="shared" si="1"/>
        <v>0</v>
      </c>
      <c r="X55" s="654">
        <f t="shared" si="26"/>
        <v>0</v>
      </c>
      <c r="Y55" s="653">
        <f t="shared" si="27"/>
        <v>0</v>
      </c>
      <c r="Z55" s="654">
        <f t="shared" si="28"/>
        <v>0</v>
      </c>
      <c r="AA55" s="653">
        <v>0</v>
      </c>
      <c r="AB55" s="654">
        <f t="shared" si="29"/>
        <v>0</v>
      </c>
      <c r="AC55" s="225"/>
      <c r="AD55" s="653">
        <f t="shared" si="41"/>
        <v>6604</v>
      </c>
      <c r="AE55" s="654">
        <f t="shared" si="30"/>
        <v>1.1999999999999999E-3</v>
      </c>
      <c r="AF55" s="653">
        <f t="shared" si="42"/>
        <v>9</v>
      </c>
      <c r="AG55" s="654">
        <f t="shared" si="31"/>
        <v>1.1000000000000001E-3</v>
      </c>
      <c r="AH55" s="225"/>
      <c r="AI55" s="653">
        <f t="shared" si="4"/>
        <v>6613</v>
      </c>
      <c r="AJ55" s="654">
        <f t="shared" si="32"/>
        <v>5.9999999999999995E-4</v>
      </c>
      <c r="AK55" s="653">
        <f t="shared" si="5"/>
        <v>6604</v>
      </c>
      <c r="AL55" s="654">
        <f t="shared" si="33"/>
        <v>5.9999999999999995E-4</v>
      </c>
      <c r="AM55" s="653">
        <f t="shared" si="6"/>
        <v>1673</v>
      </c>
      <c r="AN55" s="654">
        <f t="shared" si="39"/>
        <v>6.9999999999999999E-4</v>
      </c>
      <c r="AO55" s="164"/>
      <c r="AP55" s="653">
        <f t="shared" si="34"/>
        <v>6613</v>
      </c>
      <c r="AQ55" s="654">
        <f t="shared" si="35"/>
        <v>5.0000000000000001E-4</v>
      </c>
      <c r="AR55" s="66"/>
      <c r="AS55" s="653">
        <f t="shared" si="7"/>
        <v>6613</v>
      </c>
      <c r="AT55" s="654">
        <f t="shared" si="36"/>
        <v>4.0000000000000002E-4</v>
      </c>
      <c r="AU55" s="653">
        <f t="shared" si="8"/>
        <v>6604</v>
      </c>
      <c r="AV55" s="654">
        <f t="shared" si="37"/>
        <v>4.0000000000000002E-4</v>
      </c>
      <c r="AW55" s="653">
        <f t="shared" si="38"/>
        <v>1673</v>
      </c>
      <c r="AX55" s="654">
        <f t="shared" si="45"/>
        <v>4.0000000000000002E-4</v>
      </c>
      <c r="AY55" s="164"/>
      <c r="AZ55" s="164"/>
      <c r="BA55" s="164"/>
      <c r="BC55" s="228">
        <v>192</v>
      </c>
      <c r="BD55" s="228">
        <f t="shared" si="10"/>
        <v>0</v>
      </c>
      <c r="BE55" s="229">
        <v>30</v>
      </c>
      <c r="BF55" s="228">
        <f t="shared" si="11"/>
        <v>0</v>
      </c>
      <c r="BG55" s="229">
        <v>1501</v>
      </c>
      <c r="BH55" s="228">
        <f t="shared" si="12"/>
        <v>0</v>
      </c>
      <c r="BI55" s="229">
        <v>172</v>
      </c>
      <c r="BJ55" s="228">
        <f t="shared" si="13"/>
        <v>0</v>
      </c>
      <c r="BK55" s="229">
        <v>1</v>
      </c>
      <c r="BL55" s="228">
        <f t="shared" si="14"/>
        <v>0</v>
      </c>
      <c r="BM55" s="228">
        <v>4702</v>
      </c>
      <c r="BN55" s="228">
        <f t="shared" si="15"/>
        <v>0</v>
      </c>
      <c r="BO55" s="228">
        <v>0</v>
      </c>
      <c r="BP55" s="228">
        <f t="shared" si="16"/>
        <v>0</v>
      </c>
      <c r="BQ55" s="229">
        <v>0</v>
      </c>
      <c r="BR55" s="228">
        <f t="shared" si="17"/>
        <v>0</v>
      </c>
      <c r="BS55" s="229">
        <v>5</v>
      </c>
      <c r="BT55" s="228">
        <f t="shared" si="18"/>
        <v>0</v>
      </c>
      <c r="BU55" s="228">
        <v>1</v>
      </c>
      <c r="BV55" s="228">
        <f t="shared" si="19"/>
        <v>0</v>
      </c>
      <c r="BW55" s="229">
        <v>9</v>
      </c>
      <c r="BX55" s="228">
        <f t="shared" si="20"/>
        <v>0</v>
      </c>
      <c r="BY55" s="230">
        <v>6613</v>
      </c>
      <c r="BZ55" s="230">
        <f t="shared" si="21"/>
        <v>0</v>
      </c>
    </row>
    <row r="56" spans="1:78" ht="17.25">
      <c r="A56" s="227" t="s">
        <v>512</v>
      </c>
      <c r="B56" s="651" t="s">
        <v>175</v>
      </c>
      <c r="C56" s="666">
        <v>21373</v>
      </c>
      <c r="D56" s="666">
        <v>827</v>
      </c>
      <c r="E56" s="666">
        <v>96228</v>
      </c>
      <c r="F56" s="666">
        <v>19413</v>
      </c>
      <c r="G56" s="666">
        <v>1082</v>
      </c>
      <c r="H56" s="666">
        <v>252587</v>
      </c>
      <c r="I56" s="666">
        <v>1</v>
      </c>
      <c r="J56" s="666">
        <v>167</v>
      </c>
      <c r="K56" s="666">
        <v>389</v>
      </c>
      <c r="L56" s="666">
        <v>0</v>
      </c>
      <c r="M56" s="666">
        <v>462</v>
      </c>
      <c r="N56" s="666">
        <f t="shared" si="22"/>
        <v>392529</v>
      </c>
      <c r="O56" s="225"/>
      <c r="P56" s="653">
        <v>0</v>
      </c>
      <c r="Q56" s="654">
        <f t="shared" si="23"/>
        <v>0</v>
      </c>
      <c r="R56" s="653">
        <v>0</v>
      </c>
      <c r="S56" s="654">
        <f t="shared" si="24"/>
        <v>0</v>
      </c>
      <c r="T56" s="225"/>
      <c r="U56" s="653">
        <f t="shared" si="0"/>
        <v>392067</v>
      </c>
      <c r="V56" s="654">
        <f t="shared" si="25"/>
        <v>5.5E-2</v>
      </c>
      <c r="W56" s="653">
        <f t="shared" si="1"/>
        <v>462</v>
      </c>
      <c r="X56" s="654">
        <f t="shared" si="26"/>
        <v>1.2999999999999999E-2</v>
      </c>
      <c r="Y56" s="653">
        <f t="shared" si="27"/>
        <v>115641</v>
      </c>
      <c r="Z56" s="654">
        <f t="shared" si="28"/>
        <v>7.2999999999999995E-2</v>
      </c>
      <c r="AA56" s="653">
        <f>N56</f>
        <v>392529</v>
      </c>
      <c r="AB56" s="654">
        <f t="shared" si="29"/>
        <v>5.4800000000000001E-2</v>
      </c>
      <c r="AC56" s="225"/>
      <c r="AD56" s="653">
        <f t="shared" si="41"/>
        <v>0</v>
      </c>
      <c r="AE56" s="654">
        <f t="shared" si="30"/>
        <v>0</v>
      </c>
      <c r="AF56" s="653">
        <f t="shared" si="42"/>
        <v>0</v>
      </c>
      <c r="AG56" s="654">
        <f t="shared" si="31"/>
        <v>0</v>
      </c>
      <c r="AH56" s="225"/>
      <c r="AI56" s="653">
        <f t="shared" si="4"/>
        <v>0</v>
      </c>
      <c r="AJ56" s="654">
        <f t="shared" si="32"/>
        <v>0</v>
      </c>
      <c r="AK56" s="653">
        <f t="shared" si="5"/>
        <v>0</v>
      </c>
      <c r="AL56" s="654">
        <f t="shared" si="33"/>
        <v>0</v>
      </c>
      <c r="AM56" s="653">
        <f t="shared" si="6"/>
        <v>0</v>
      </c>
      <c r="AN56" s="654">
        <f t="shared" si="39"/>
        <v>0</v>
      </c>
      <c r="AO56" s="164"/>
      <c r="AP56" s="653">
        <f t="shared" si="34"/>
        <v>392529</v>
      </c>
      <c r="AQ56" s="654">
        <f t="shared" si="35"/>
        <v>3.1199999999999999E-2</v>
      </c>
      <c r="AR56" s="66"/>
      <c r="AS56" s="653">
        <f t="shared" si="7"/>
        <v>392529</v>
      </c>
      <c r="AT56" s="655">
        <f>ROUNDDOWN(AS56/AS$61,4)</f>
        <v>2.1899999999999999E-2</v>
      </c>
      <c r="AU56" s="653">
        <f t="shared" si="8"/>
        <v>392067</v>
      </c>
      <c r="AV56" s="654">
        <f t="shared" si="37"/>
        <v>2.2100000000000002E-2</v>
      </c>
      <c r="AW56" s="653">
        <f t="shared" si="38"/>
        <v>115641</v>
      </c>
      <c r="AX56" s="654">
        <f t="shared" si="45"/>
        <v>2.8899999999999999E-2</v>
      </c>
      <c r="AY56" s="164"/>
      <c r="AZ56" s="164"/>
      <c r="BA56" s="164"/>
      <c r="BC56" s="228">
        <v>21373</v>
      </c>
      <c r="BD56" s="228">
        <f t="shared" si="10"/>
        <v>0</v>
      </c>
      <c r="BE56" s="229">
        <v>827</v>
      </c>
      <c r="BF56" s="228">
        <f t="shared" si="11"/>
        <v>0</v>
      </c>
      <c r="BG56" s="229">
        <v>96228</v>
      </c>
      <c r="BH56" s="228">
        <f t="shared" si="12"/>
        <v>0</v>
      </c>
      <c r="BI56" s="229">
        <v>19413</v>
      </c>
      <c r="BJ56" s="228">
        <f t="shared" si="13"/>
        <v>0</v>
      </c>
      <c r="BK56" s="229">
        <v>1082</v>
      </c>
      <c r="BL56" s="228">
        <f t="shared" si="14"/>
        <v>0</v>
      </c>
      <c r="BM56" s="228">
        <v>252587</v>
      </c>
      <c r="BN56" s="228">
        <f t="shared" si="15"/>
        <v>0</v>
      </c>
      <c r="BO56" s="228">
        <v>1</v>
      </c>
      <c r="BP56" s="228">
        <f t="shared" si="16"/>
        <v>0</v>
      </c>
      <c r="BQ56" s="229">
        <v>167</v>
      </c>
      <c r="BR56" s="228">
        <f t="shared" si="17"/>
        <v>0</v>
      </c>
      <c r="BS56" s="229">
        <v>389</v>
      </c>
      <c r="BT56" s="228">
        <f t="shared" si="18"/>
        <v>0</v>
      </c>
      <c r="BU56" s="228">
        <v>0</v>
      </c>
      <c r="BV56" s="228">
        <f t="shared" si="19"/>
        <v>0</v>
      </c>
      <c r="BW56" s="229">
        <v>462</v>
      </c>
      <c r="BX56" s="228">
        <f t="shared" si="20"/>
        <v>0</v>
      </c>
      <c r="BY56" s="230">
        <v>392529</v>
      </c>
      <c r="BZ56" s="230">
        <f t="shared" si="21"/>
        <v>0</v>
      </c>
    </row>
    <row r="57" spans="1:78" ht="17.25">
      <c r="A57" s="227" t="s">
        <v>513</v>
      </c>
      <c r="B57" s="651" t="s">
        <v>176</v>
      </c>
      <c r="C57" s="666">
        <v>589</v>
      </c>
      <c r="D57" s="666">
        <v>57</v>
      </c>
      <c r="E57" s="666">
        <v>4137</v>
      </c>
      <c r="F57" s="666">
        <v>588</v>
      </c>
      <c r="G57" s="666">
        <v>6</v>
      </c>
      <c r="H57" s="666">
        <v>13436</v>
      </c>
      <c r="I57" s="666">
        <v>0</v>
      </c>
      <c r="J57" s="666">
        <v>0</v>
      </c>
      <c r="K57" s="666">
        <v>10</v>
      </c>
      <c r="L57" s="666">
        <v>5</v>
      </c>
      <c r="M57" s="666">
        <v>3</v>
      </c>
      <c r="N57" s="666">
        <f t="shared" si="22"/>
        <v>18831</v>
      </c>
      <c r="O57" s="225"/>
      <c r="P57" s="653">
        <v>0</v>
      </c>
      <c r="Q57" s="654">
        <f t="shared" si="23"/>
        <v>0</v>
      </c>
      <c r="R57" s="653">
        <v>0</v>
      </c>
      <c r="S57" s="654">
        <f t="shared" si="24"/>
        <v>0</v>
      </c>
      <c r="T57" s="225"/>
      <c r="U57" s="653">
        <f t="shared" si="0"/>
        <v>0</v>
      </c>
      <c r="V57" s="654">
        <f t="shared" si="25"/>
        <v>0</v>
      </c>
      <c r="W57" s="653">
        <f t="shared" si="1"/>
        <v>0</v>
      </c>
      <c r="X57" s="654">
        <f t="shared" si="26"/>
        <v>0</v>
      </c>
      <c r="Y57" s="653">
        <f t="shared" si="27"/>
        <v>0</v>
      </c>
      <c r="Z57" s="654">
        <f t="shared" si="28"/>
        <v>0</v>
      </c>
      <c r="AA57" s="653">
        <v>0</v>
      </c>
      <c r="AB57" s="654">
        <f t="shared" si="29"/>
        <v>0</v>
      </c>
      <c r="AC57" s="225"/>
      <c r="AD57" s="653">
        <f t="shared" si="41"/>
        <v>18828</v>
      </c>
      <c r="AE57" s="654">
        <f t="shared" si="30"/>
        <v>3.5000000000000001E-3</v>
      </c>
      <c r="AF57" s="653">
        <f t="shared" si="42"/>
        <v>3</v>
      </c>
      <c r="AG57" s="654">
        <f t="shared" si="31"/>
        <v>4.0000000000000002E-4</v>
      </c>
      <c r="AH57" s="225"/>
      <c r="AI57" s="653">
        <f t="shared" si="4"/>
        <v>18831</v>
      </c>
      <c r="AJ57" s="654">
        <f t="shared" si="32"/>
        <v>1.8E-3</v>
      </c>
      <c r="AK57" s="653">
        <f t="shared" si="5"/>
        <v>18828</v>
      </c>
      <c r="AL57" s="654">
        <f t="shared" si="33"/>
        <v>1.8E-3</v>
      </c>
      <c r="AM57" s="653">
        <f t="shared" si="6"/>
        <v>4725</v>
      </c>
      <c r="AN57" s="654">
        <f t="shared" si="39"/>
        <v>2E-3</v>
      </c>
      <c r="AO57" s="164"/>
      <c r="AP57" s="653">
        <f t="shared" si="34"/>
        <v>18831</v>
      </c>
      <c r="AQ57" s="654">
        <f t="shared" si="35"/>
        <v>1.5E-3</v>
      </c>
      <c r="AR57" s="66"/>
      <c r="AS57" s="653">
        <f t="shared" si="7"/>
        <v>18831</v>
      </c>
      <c r="AT57" s="654">
        <f t="shared" si="36"/>
        <v>1.1000000000000001E-3</v>
      </c>
      <c r="AU57" s="653">
        <f t="shared" si="8"/>
        <v>18828</v>
      </c>
      <c r="AV57" s="654">
        <f t="shared" si="37"/>
        <v>1.1000000000000001E-3</v>
      </c>
      <c r="AW57" s="653">
        <f t="shared" si="38"/>
        <v>4725</v>
      </c>
      <c r="AX57" s="654">
        <f t="shared" si="45"/>
        <v>1.1999999999999999E-3</v>
      </c>
      <c r="AY57" s="164"/>
      <c r="AZ57" s="164"/>
      <c r="BA57" s="164"/>
      <c r="BC57" s="228">
        <v>589</v>
      </c>
      <c r="BD57" s="228">
        <f t="shared" si="10"/>
        <v>0</v>
      </c>
      <c r="BE57" s="229">
        <v>57</v>
      </c>
      <c r="BF57" s="228">
        <f t="shared" si="11"/>
        <v>0</v>
      </c>
      <c r="BG57" s="229">
        <v>4137</v>
      </c>
      <c r="BH57" s="228">
        <f t="shared" si="12"/>
        <v>0</v>
      </c>
      <c r="BI57" s="229">
        <v>588</v>
      </c>
      <c r="BJ57" s="228">
        <f t="shared" si="13"/>
        <v>0</v>
      </c>
      <c r="BK57" s="229">
        <v>6</v>
      </c>
      <c r="BL57" s="228">
        <f t="shared" si="14"/>
        <v>0</v>
      </c>
      <c r="BM57" s="228">
        <v>13436</v>
      </c>
      <c r="BN57" s="228">
        <f t="shared" si="15"/>
        <v>0</v>
      </c>
      <c r="BO57" s="228">
        <v>0</v>
      </c>
      <c r="BP57" s="228">
        <f t="shared" si="16"/>
        <v>0</v>
      </c>
      <c r="BQ57" s="229">
        <v>0</v>
      </c>
      <c r="BR57" s="228">
        <f t="shared" si="17"/>
        <v>0</v>
      </c>
      <c r="BS57" s="229">
        <v>10</v>
      </c>
      <c r="BT57" s="228">
        <f t="shared" si="18"/>
        <v>0</v>
      </c>
      <c r="BU57" s="228">
        <v>5</v>
      </c>
      <c r="BV57" s="228">
        <f t="shared" si="19"/>
        <v>0</v>
      </c>
      <c r="BW57" s="229">
        <v>3</v>
      </c>
      <c r="BX57" s="228">
        <f t="shared" si="20"/>
        <v>0</v>
      </c>
      <c r="BY57" s="230">
        <v>18831</v>
      </c>
      <c r="BZ57" s="230">
        <f t="shared" si="21"/>
        <v>0</v>
      </c>
    </row>
    <row r="58" spans="1:78" ht="17.25">
      <c r="A58" s="227" t="s">
        <v>512</v>
      </c>
      <c r="B58" s="651" t="s">
        <v>177</v>
      </c>
      <c r="C58" s="666">
        <v>7171</v>
      </c>
      <c r="D58" s="666">
        <v>461</v>
      </c>
      <c r="E58" s="666">
        <v>60437</v>
      </c>
      <c r="F58" s="666">
        <v>6518</v>
      </c>
      <c r="G58" s="666">
        <v>649</v>
      </c>
      <c r="H58" s="666">
        <v>224760</v>
      </c>
      <c r="I58" s="666">
        <v>2</v>
      </c>
      <c r="J58" s="666">
        <v>138</v>
      </c>
      <c r="K58" s="666">
        <v>720</v>
      </c>
      <c r="L58" s="666">
        <v>0</v>
      </c>
      <c r="M58" s="666">
        <v>327</v>
      </c>
      <c r="N58" s="666">
        <f t="shared" si="22"/>
        <v>301183</v>
      </c>
      <c r="O58" s="225"/>
      <c r="P58" s="653">
        <v>0</v>
      </c>
      <c r="Q58" s="654">
        <f t="shared" si="23"/>
        <v>0</v>
      </c>
      <c r="R58" s="653">
        <v>0</v>
      </c>
      <c r="S58" s="654">
        <f t="shared" si="24"/>
        <v>0</v>
      </c>
      <c r="T58" s="225"/>
      <c r="U58" s="653">
        <f t="shared" si="0"/>
        <v>300856</v>
      </c>
      <c r="V58" s="654">
        <f t="shared" si="25"/>
        <v>4.2200000000000001E-2</v>
      </c>
      <c r="W58" s="653">
        <f t="shared" si="1"/>
        <v>327</v>
      </c>
      <c r="X58" s="654">
        <f t="shared" si="26"/>
        <v>9.1999999999999998E-3</v>
      </c>
      <c r="Y58" s="653">
        <f t="shared" si="27"/>
        <v>66955</v>
      </c>
      <c r="Z58" s="654">
        <f t="shared" si="28"/>
        <v>4.2299999999999997E-2</v>
      </c>
      <c r="AA58" s="653">
        <f>N58</f>
        <v>301183</v>
      </c>
      <c r="AB58" s="655">
        <f>ROUNDUP(AA58/AA$61,4)</f>
        <v>4.2100000000000005E-2</v>
      </c>
      <c r="AC58" s="225"/>
      <c r="AD58" s="653">
        <f t="shared" si="41"/>
        <v>0</v>
      </c>
      <c r="AE58" s="654">
        <f t="shared" si="30"/>
        <v>0</v>
      </c>
      <c r="AF58" s="653">
        <f t="shared" si="42"/>
        <v>0</v>
      </c>
      <c r="AG58" s="654">
        <f t="shared" si="31"/>
        <v>0</v>
      </c>
      <c r="AH58" s="225"/>
      <c r="AI58" s="653">
        <f t="shared" si="4"/>
        <v>0</v>
      </c>
      <c r="AJ58" s="654">
        <f t="shared" si="32"/>
        <v>0</v>
      </c>
      <c r="AK58" s="653">
        <f t="shared" si="5"/>
        <v>0</v>
      </c>
      <c r="AL58" s="654">
        <f t="shared" si="33"/>
        <v>0</v>
      </c>
      <c r="AM58" s="653">
        <f t="shared" si="6"/>
        <v>0</v>
      </c>
      <c r="AN58" s="654">
        <f t="shared" si="39"/>
        <v>0</v>
      </c>
      <c r="AO58" s="164"/>
      <c r="AP58" s="653">
        <f t="shared" si="34"/>
        <v>301183</v>
      </c>
      <c r="AQ58" s="654">
        <f t="shared" si="35"/>
        <v>2.3900000000000001E-2</v>
      </c>
      <c r="AR58" s="66"/>
      <c r="AS58" s="653">
        <f t="shared" si="7"/>
        <v>301183</v>
      </c>
      <c r="AT58" s="654">
        <f t="shared" si="36"/>
        <v>1.6899999999999998E-2</v>
      </c>
      <c r="AU58" s="653">
        <f t="shared" si="8"/>
        <v>300856</v>
      </c>
      <c r="AV58" s="654">
        <f t="shared" si="37"/>
        <v>1.7000000000000001E-2</v>
      </c>
      <c r="AW58" s="653">
        <f t="shared" si="38"/>
        <v>66955</v>
      </c>
      <c r="AX58" s="654">
        <f t="shared" si="45"/>
        <v>1.67E-2</v>
      </c>
      <c r="AY58" s="164"/>
      <c r="AZ58" s="164"/>
      <c r="BA58" s="164"/>
      <c r="BC58" s="228">
        <v>7171</v>
      </c>
      <c r="BD58" s="228">
        <f t="shared" si="10"/>
        <v>0</v>
      </c>
      <c r="BE58" s="229">
        <v>461</v>
      </c>
      <c r="BF58" s="228">
        <f t="shared" si="11"/>
        <v>0</v>
      </c>
      <c r="BG58" s="229">
        <v>60437</v>
      </c>
      <c r="BH58" s="228">
        <f t="shared" si="12"/>
        <v>0</v>
      </c>
      <c r="BI58" s="229">
        <v>6518</v>
      </c>
      <c r="BJ58" s="228">
        <f t="shared" si="13"/>
        <v>0</v>
      </c>
      <c r="BK58" s="229">
        <v>649</v>
      </c>
      <c r="BL58" s="228">
        <f t="shared" si="14"/>
        <v>0</v>
      </c>
      <c r="BM58" s="228">
        <v>224760</v>
      </c>
      <c r="BN58" s="228">
        <f t="shared" si="15"/>
        <v>0</v>
      </c>
      <c r="BO58" s="228">
        <v>2</v>
      </c>
      <c r="BP58" s="228">
        <f t="shared" si="16"/>
        <v>0</v>
      </c>
      <c r="BQ58" s="229">
        <v>138</v>
      </c>
      <c r="BR58" s="228">
        <f t="shared" si="17"/>
        <v>0</v>
      </c>
      <c r="BS58" s="229">
        <v>720</v>
      </c>
      <c r="BT58" s="228">
        <f t="shared" si="18"/>
        <v>0</v>
      </c>
      <c r="BU58" s="228">
        <v>0</v>
      </c>
      <c r="BV58" s="228">
        <f t="shared" si="19"/>
        <v>0</v>
      </c>
      <c r="BW58" s="229">
        <v>327</v>
      </c>
      <c r="BX58" s="228">
        <f t="shared" si="20"/>
        <v>0</v>
      </c>
      <c r="BY58" s="230">
        <v>301183</v>
      </c>
      <c r="BZ58" s="230">
        <f t="shared" si="21"/>
        <v>0</v>
      </c>
    </row>
    <row r="59" spans="1:78" ht="17.25">
      <c r="A59" s="227" t="s">
        <v>512</v>
      </c>
      <c r="B59" s="651" t="s">
        <v>178</v>
      </c>
      <c r="C59" s="666">
        <v>2097</v>
      </c>
      <c r="D59" s="666">
        <v>280</v>
      </c>
      <c r="E59" s="666">
        <v>16111</v>
      </c>
      <c r="F59" s="666">
        <v>1967</v>
      </c>
      <c r="G59" s="666">
        <v>366</v>
      </c>
      <c r="H59" s="666">
        <v>57033</v>
      </c>
      <c r="I59" s="666">
        <v>14</v>
      </c>
      <c r="J59" s="666">
        <v>85</v>
      </c>
      <c r="K59" s="666">
        <v>28</v>
      </c>
      <c r="L59" s="666">
        <v>5</v>
      </c>
      <c r="M59" s="666">
        <v>57</v>
      </c>
      <c r="N59" s="666">
        <f t="shared" si="22"/>
        <v>78043</v>
      </c>
      <c r="O59" s="225"/>
      <c r="P59" s="653">
        <v>0</v>
      </c>
      <c r="Q59" s="654">
        <f t="shared" si="23"/>
        <v>0</v>
      </c>
      <c r="R59" s="653">
        <v>0</v>
      </c>
      <c r="S59" s="654">
        <f t="shared" si="24"/>
        <v>0</v>
      </c>
      <c r="T59" s="225"/>
      <c r="U59" s="653">
        <f t="shared" si="0"/>
        <v>77986</v>
      </c>
      <c r="V59" s="654">
        <f t="shared" si="25"/>
        <v>1.09E-2</v>
      </c>
      <c r="W59" s="653">
        <f t="shared" si="1"/>
        <v>57</v>
      </c>
      <c r="X59" s="654">
        <f t="shared" si="26"/>
        <v>1.6000000000000001E-3</v>
      </c>
      <c r="Y59" s="653">
        <f t="shared" si="27"/>
        <v>18078</v>
      </c>
      <c r="Z59" s="654">
        <f t="shared" si="28"/>
        <v>1.14E-2</v>
      </c>
      <c r="AA59" s="653">
        <f>N59</f>
        <v>78043</v>
      </c>
      <c r="AB59" s="654">
        <f t="shared" si="29"/>
        <v>1.09E-2</v>
      </c>
      <c r="AC59" s="225"/>
      <c r="AD59" s="653">
        <f t="shared" si="41"/>
        <v>0</v>
      </c>
      <c r="AE59" s="654">
        <f t="shared" si="30"/>
        <v>0</v>
      </c>
      <c r="AF59" s="653">
        <f t="shared" si="42"/>
        <v>0</v>
      </c>
      <c r="AG59" s="654">
        <f t="shared" si="31"/>
        <v>0</v>
      </c>
      <c r="AH59" s="225"/>
      <c r="AI59" s="653">
        <f t="shared" si="4"/>
        <v>0</v>
      </c>
      <c r="AJ59" s="654">
        <f t="shared" si="32"/>
        <v>0</v>
      </c>
      <c r="AK59" s="653">
        <f t="shared" si="5"/>
        <v>0</v>
      </c>
      <c r="AL59" s="654">
        <f t="shared" si="33"/>
        <v>0</v>
      </c>
      <c r="AM59" s="653">
        <f t="shared" si="6"/>
        <v>0</v>
      </c>
      <c r="AN59" s="654">
        <f t="shared" si="39"/>
        <v>0</v>
      </c>
      <c r="AO59" s="164"/>
      <c r="AP59" s="653">
        <f t="shared" si="34"/>
        <v>78043</v>
      </c>
      <c r="AQ59" s="654">
        <f t="shared" si="35"/>
        <v>6.1999999999999998E-3</v>
      </c>
      <c r="AR59" s="66"/>
      <c r="AS59" s="653">
        <f t="shared" si="7"/>
        <v>78043</v>
      </c>
      <c r="AT59" s="654">
        <f t="shared" si="36"/>
        <v>4.4000000000000003E-3</v>
      </c>
      <c r="AU59" s="653">
        <f t="shared" si="8"/>
        <v>77986</v>
      </c>
      <c r="AV59" s="654">
        <f t="shared" si="37"/>
        <v>4.4000000000000003E-3</v>
      </c>
      <c r="AW59" s="653">
        <f t="shared" si="38"/>
        <v>18078</v>
      </c>
      <c r="AX59" s="654">
        <f t="shared" si="45"/>
        <v>4.4999999999999997E-3</v>
      </c>
      <c r="AY59" s="164"/>
      <c r="AZ59" s="164"/>
      <c r="BA59" s="164"/>
      <c r="BC59" s="228">
        <v>2097</v>
      </c>
      <c r="BD59" s="228">
        <f t="shared" si="10"/>
        <v>0</v>
      </c>
      <c r="BE59" s="229">
        <v>280</v>
      </c>
      <c r="BF59" s="228">
        <f t="shared" si="11"/>
        <v>0</v>
      </c>
      <c r="BG59" s="229">
        <v>16111</v>
      </c>
      <c r="BH59" s="228">
        <f t="shared" si="12"/>
        <v>0</v>
      </c>
      <c r="BI59" s="229">
        <v>1967</v>
      </c>
      <c r="BJ59" s="228">
        <f t="shared" si="13"/>
        <v>0</v>
      </c>
      <c r="BK59" s="229">
        <v>366</v>
      </c>
      <c r="BL59" s="228">
        <f t="shared" si="14"/>
        <v>0</v>
      </c>
      <c r="BM59" s="228">
        <v>57033</v>
      </c>
      <c r="BN59" s="228">
        <f t="shared" si="15"/>
        <v>0</v>
      </c>
      <c r="BO59" s="228">
        <v>14</v>
      </c>
      <c r="BP59" s="228">
        <f t="shared" si="16"/>
        <v>0</v>
      </c>
      <c r="BQ59" s="229">
        <v>85</v>
      </c>
      <c r="BR59" s="228">
        <f t="shared" si="17"/>
        <v>0</v>
      </c>
      <c r="BS59" s="229">
        <v>28</v>
      </c>
      <c r="BT59" s="228">
        <f t="shared" si="18"/>
        <v>0</v>
      </c>
      <c r="BU59" s="228">
        <v>5</v>
      </c>
      <c r="BV59" s="228">
        <f t="shared" si="19"/>
        <v>0</v>
      </c>
      <c r="BW59" s="229">
        <v>57</v>
      </c>
      <c r="BX59" s="228">
        <f t="shared" si="20"/>
        <v>0</v>
      </c>
      <c r="BY59" s="230">
        <v>78043</v>
      </c>
      <c r="BZ59" s="230">
        <f t="shared" si="21"/>
        <v>0</v>
      </c>
    </row>
    <row r="60" spans="1:78" ht="17.25">
      <c r="A60" s="227" t="s">
        <v>513</v>
      </c>
      <c r="B60" s="651" t="s">
        <v>179</v>
      </c>
      <c r="C60" s="666">
        <v>2320</v>
      </c>
      <c r="D60" s="666">
        <v>139</v>
      </c>
      <c r="E60" s="666">
        <v>10783</v>
      </c>
      <c r="F60" s="666">
        <v>2081</v>
      </c>
      <c r="G60" s="666">
        <v>55</v>
      </c>
      <c r="H60" s="666">
        <v>31990</v>
      </c>
      <c r="I60" s="666">
        <v>0</v>
      </c>
      <c r="J60" s="666">
        <v>6</v>
      </c>
      <c r="K60" s="666">
        <v>7</v>
      </c>
      <c r="L60" s="666">
        <v>14</v>
      </c>
      <c r="M60" s="666">
        <v>29</v>
      </c>
      <c r="N60" s="666">
        <f t="shared" si="22"/>
        <v>47424</v>
      </c>
      <c r="O60" s="225"/>
      <c r="P60" s="653">
        <v>0</v>
      </c>
      <c r="Q60" s="654">
        <f t="shared" si="23"/>
        <v>0</v>
      </c>
      <c r="R60" s="653">
        <v>0</v>
      </c>
      <c r="S60" s="654">
        <f t="shared" si="24"/>
        <v>0</v>
      </c>
      <c r="T60" s="225"/>
      <c r="U60" s="653">
        <f t="shared" si="0"/>
        <v>0</v>
      </c>
      <c r="V60" s="654">
        <f t="shared" si="25"/>
        <v>0</v>
      </c>
      <c r="W60" s="653">
        <f t="shared" si="1"/>
        <v>0</v>
      </c>
      <c r="X60" s="654">
        <f t="shared" si="26"/>
        <v>0</v>
      </c>
      <c r="Y60" s="653">
        <f t="shared" si="27"/>
        <v>0</v>
      </c>
      <c r="Z60" s="654">
        <f t="shared" si="28"/>
        <v>0</v>
      </c>
      <c r="AA60" s="653">
        <v>0</v>
      </c>
      <c r="AB60" s="654">
        <f t="shared" si="29"/>
        <v>0</v>
      </c>
      <c r="AC60" s="225"/>
      <c r="AD60" s="653">
        <f t="shared" si="41"/>
        <v>47395</v>
      </c>
      <c r="AE60" s="654">
        <f t="shared" si="30"/>
        <v>8.6999999999999994E-3</v>
      </c>
      <c r="AF60" s="653">
        <f t="shared" si="42"/>
        <v>29</v>
      </c>
      <c r="AG60" s="654">
        <f t="shared" si="31"/>
        <v>3.3999999999999998E-3</v>
      </c>
      <c r="AH60" s="225"/>
      <c r="AI60" s="653">
        <f t="shared" si="4"/>
        <v>47424</v>
      </c>
      <c r="AJ60" s="654">
        <f t="shared" si="32"/>
        <v>4.4000000000000003E-3</v>
      </c>
      <c r="AK60" s="653">
        <f t="shared" si="5"/>
        <v>47395</v>
      </c>
      <c r="AL60" s="654">
        <f t="shared" si="33"/>
        <v>4.4999999999999997E-3</v>
      </c>
      <c r="AM60" s="653">
        <f t="shared" si="6"/>
        <v>12864</v>
      </c>
      <c r="AN60" s="654">
        <f t="shared" si="39"/>
        <v>5.3E-3</v>
      </c>
      <c r="AO60" s="164"/>
      <c r="AP60" s="653">
        <f t="shared" si="34"/>
        <v>47424</v>
      </c>
      <c r="AQ60" s="654">
        <f t="shared" si="35"/>
        <v>3.8E-3</v>
      </c>
      <c r="AR60" s="66"/>
      <c r="AS60" s="653">
        <f t="shared" si="7"/>
        <v>47424</v>
      </c>
      <c r="AT60" s="654">
        <f t="shared" si="36"/>
        <v>2.7000000000000001E-3</v>
      </c>
      <c r="AU60" s="653">
        <f t="shared" si="8"/>
        <v>47395</v>
      </c>
      <c r="AV60" s="654">
        <f t="shared" si="37"/>
        <v>2.7000000000000001E-3</v>
      </c>
      <c r="AW60" s="653">
        <f t="shared" si="38"/>
        <v>12864</v>
      </c>
      <c r="AX60" s="654">
        <f t="shared" si="45"/>
        <v>3.2000000000000002E-3</v>
      </c>
      <c r="AY60" s="164"/>
      <c r="AZ60" s="164"/>
      <c r="BA60" s="164"/>
      <c r="BC60" s="228">
        <v>2320</v>
      </c>
      <c r="BD60" s="228">
        <f t="shared" si="10"/>
        <v>0</v>
      </c>
      <c r="BE60" s="229">
        <v>139</v>
      </c>
      <c r="BF60" s="228">
        <f t="shared" si="11"/>
        <v>0</v>
      </c>
      <c r="BG60" s="229">
        <v>10783</v>
      </c>
      <c r="BH60" s="228">
        <f t="shared" si="12"/>
        <v>0</v>
      </c>
      <c r="BI60" s="229">
        <v>2081</v>
      </c>
      <c r="BJ60" s="228">
        <f t="shared" si="13"/>
        <v>0</v>
      </c>
      <c r="BK60" s="229">
        <v>55</v>
      </c>
      <c r="BL60" s="228">
        <f t="shared" si="14"/>
        <v>0</v>
      </c>
      <c r="BM60" s="228">
        <v>31990</v>
      </c>
      <c r="BN60" s="228">
        <f t="shared" si="15"/>
        <v>0</v>
      </c>
      <c r="BO60" s="228">
        <v>0</v>
      </c>
      <c r="BP60" s="228">
        <f t="shared" si="16"/>
        <v>0</v>
      </c>
      <c r="BQ60" s="229">
        <v>6</v>
      </c>
      <c r="BR60" s="228">
        <f t="shared" si="17"/>
        <v>0</v>
      </c>
      <c r="BS60" s="229">
        <v>7</v>
      </c>
      <c r="BT60" s="228">
        <f t="shared" si="18"/>
        <v>0</v>
      </c>
      <c r="BU60" s="228">
        <v>14</v>
      </c>
      <c r="BV60" s="228">
        <f t="shared" si="19"/>
        <v>0</v>
      </c>
      <c r="BW60" s="229">
        <v>29</v>
      </c>
      <c r="BX60" s="228">
        <f t="shared" si="20"/>
        <v>0</v>
      </c>
      <c r="BY60" s="230">
        <v>47424</v>
      </c>
      <c r="BZ60" s="230">
        <f t="shared" si="21"/>
        <v>0</v>
      </c>
    </row>
    <row r="61" spans="1:78" ht="15.75">
      <c r="B61" s="225"/>
      <c r="C61" s="669">
        <f>SUM(C3:C60)</f>
        <v>631891</v>
      </c>
      <c r="D61" s="669">
        <f t="shared" ref="D61:N61" si="46">SUM(D3:D60)</f>
        <v>35049</v>
      </c>
      <c r="E61" s="669">
        <f t="shared" si="46"/>
        <v>3410021</v>
      </c>
      <c r="F61" s="669">
        <f t="shared" si="46"/>
        <v>592532</v>
      </c>
      <c r="G61" s="669">
        <f t="shared" si="46"/>
        <v>43921</v>
      </c>
      <c r="H61" s="669">
        <f t="shared" si="46"/>
        <v>12971351</v>
      </c>
      <c r="I61" s="669">
        <f t="shared" si="46"/>
        <v>556</v>
      </c>
      <c r="J61" s="669">
        <f t="shared" si="46"/>
        <v>14294</v>
      </c>
      <c r="K61" s="669">
        <f t="shared" si="46"/>
        <v>22416</v>
      </c>
      <c r="L61" s="669">
        <f t="shared" si="46"/>
        <v>563</v>
      </c>
      <c r="M61" s="669">
        <f t="shared" si="46"/>
        <v>132396</v>
      </c>
      <c r="N61" s="669">
        <f t="shared" si="46"/>
        <v>17854990</v>
      </c>
      <c r="O61" s="225"/>
      <c r="P61" s="660">
        <f>SUM(P3:P60)</f>
        <v>5171478</v>
      </c>
      <c r="Q61" s="661">
        <f>SUM(Q3:Q60)</f>
        <v>1</v>
      </c>
      <c r="R61" s="660">
        <f>SUM(R3:R60)</f>
        <v>87943</v>
      </c>
      <c r="S61" s="661">
        <f>SUM(S3:S60)</f>
        <v>1</v>
      </c>
      <c r="T61" s="225"/>
      <c r="U61" s="660">
        <f t="shared" ref="U61:AB61" si="47">SUM(U3:U60)</f>
        <v>7128638</v>
      </c>
      <c r="V61" s="661">
        <f t="shared" si="47"/>
        <v>1.0000000000000002</v>
      </c>
      <c r="W61" s="660">
        <f t="shared" si="47"/>
        <v>35642</v>
      </c>
      <c r="X61" s="661">
        <f t="shared" si="47"/>
        <v>1.0000000000000002</v>
      </c>
      <c r="Y61" s="660">
        <f t="shared" si="47"/>
        <v>1583428</v>
      </c>
      <c r="Z61" s="661">
        <f t="shared" si="47"/>
        <v>0.99999999999999989</v>
      </c>
      <c r="AA61" s="660">
        <f t="shared" si="47"/>
        <v>7164280</v>
      </c>
      <c r="AB61" s="661">
        <f t="shared" si="47"/>
        <v>1</v>
      </c>
      <c r="AC61" s="225"/>
      <c r="AD61" s="660">
        <f>SUM(AD3:AD60)</f>
        <v>5422478</v>
      </c>
      <c r="AE61" s="661">
        <f>SUM(AE3:AE60)</f>
        <v>0.99999999999999989</v>
      </c>
      <c r="AF61" s="660">
        <f>SUM(AF3:AF60)</f>
        <v>8506</v>
      </c>
      <c r="AG61" s="661">
        <f>SUM(AG3:AG60)</f>
        <v>1</v>
      </c>
      <c r="AH61" s="225"/>
      <c r="AI61" s="660">
        <f t="shared" ref="AI61:AN61" si="48">SUM(AI3:AI60)</f>
        <v>10690710</v>
      </c>
      <c r="AJ61" s="661">
        <f t="shared" si="48"/>
        <v>0.99999999999999967</v>
      </c>
      <c r="AK61" s="660">
        <f t="shared" si="48"/>
        <v>10593956</v>
      </c>
      <c r="AL61" s="661">
        <f t="shared" si="48"/>
        <v>0.99999999999999967</v>
      </c>
      <c r="AM61" s="660">
        <f t="shared" si="48"/>
        <v>2419125</v>
      </c>
      <c r="AN61" s="661">
        <f t="shared" si="48"/>
        <v>1</v>
      </c>
      <c r="AO61" s="166"/>
      <c r="AP61" s="660">
        <f>SUM(AP3:AP60)</f>
        <v>12595569</v>
      </c>
      <c r="AQ61" s="661">
        <f>SUM(AQ3:AQ60)</f>
        <v>0.99999999999999956</v>
      </c>
      <c r="AR61" s="225"/>
      <c r="AS61" s="660">
        <f t="shared" ref="AS61:AX61" si="49">SUM(AS3:AS60)</f>
        <v>17854990</v>
      </c>
      <c r="AT61" s="661">
        <f t="shared" si="49"/>
        <v>0.99999999999999978</v>
      </c>
      <c r="AU61" s="660">
        <f t="shared" si="49"/>
        <v>17722594</v>
      </c>
      <c r="AV61" s="661">
        <f t="shared" si="49"/>
        <v>1</v>
      </c>
      <c r="AW61" s="660">
        <f t="shared" si="49"/>
        <v>4002553</v>
      </c>
      <c r="AX61" s="661">
        <f t="shared" si="49"/>
        <v>0.99999999999999967</v>
      </c>
      <c r="AY61" s="166"/>
      <c r="AZ61" s="166"/>
      <c r="BA61" s="166"/>
    </row>
    <row r="62" spans="1:78" ht="15.75">
      <c r="A62" s="231">
        <f>COUNTIF(A3:A60,"CA")</f>
        <v>40</v>
      </c>
      <c r="B62" s="225"/>
      <c r="C62" s="670">
        <f>ROUND(C61/$N$61,4)</f>
        <v>3.5400000000000001E-2</v>
      </c>
      <c r="D62" s="670">
        <f t="shared" ref="D62:M62" si="50">ROUND(D61/$N$61,4)</f>
        <v>2E-3</v>
      </c>
      <c r="E62" s="670">
        <f t="shared" si="50"/>
        <v>0.191</v>
      </c>
      <c r="F62" s="670">
        <f>ROUND(F61/$N$61,4)</f>
        <v>3.32E-2</v>
      </c>
      <c r="G62" s="670">
        <f t="shared" si="50"/>
        <v>2.5000000000000001E-3</v>
      </c>
      <c r="H62" s="671">
        <f>ROUNDDOWN(H61/$N$61,4)</f>
        <v>0.72640000000000005</v>
      </c>
      <c r="I62" s="670">
        <f t="shared" si="50"/>
        <v>0</v>
      </c>
      <c r="J62" s="670">
        <f t="shared" si="50"/>
        <v>8.0000000000000004E-4</v>
      </c>
      <c r="K62" s="670">
        <f t="shared" si="50"/>
        <v>1.2999999999999999E-3</v>
      </c>
      <c r="L62" s="670">
        <f t="shared" si="50"/>
        <v>0</v>
      </c>
      <c r="M62" s="670">
        <f t="shared" si="50"/>
        <v>7.4000000000000003E-3</v>
      </c>
      <c r="N62" s="670">
        <f>SUM(C62:M62)</f>
        <v>1</v>
      </c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  <c r="AN62" s="225"/>
      <c r="AO62" s="225"/>
      <c r="AP62" s="225"/>
      <c r="AQ62" s="225"/>
      <c r="AR62" s="225"/>
      <c r="AS62" s="225"/>
      <c r="AT62" s="225"/>
    </row>
    <row r="63" spans="1:78" ht="17.25">
      <c r="A63" s="231">
        <f>COUNTIF(A3:A60,"CW")</f>
        <v>18</v>
      </c>
      <c r="B63" s="225"/>
      <c r="C63" s="232"/>
      <c r="D63" s="232"/>
      <c r="E63" s="763">
        <f>E62+F62</f>
        <v>0.22420000000000001</v>
      </c>
      <c r="F63" s="764"/>
      <c r="G63" s="232"/>
      <c r="H63" s="232"/>
      <c r="I63" s="232"/>
      <c r="J63" s="232"/>
      <c r="K63" s="232"/>
      <c r="L63" s="232"/>
      <c r="M63" s="232"/>
      <c r="N63" s="232"/>
      <c r="O63" s="225"/>
      <c r="P63" s="233">
        <v>5171478</v>
      </c>
      <c r="Q63" s="225"/>
      <c r="R63" s="233">
        <v>87943</v>
      </c>
      <c r="S63" s="225"/>
      <c r="T63" s="225"/>
      <c r="U63" s="233">
        <v>7128638</v>
      </c>
      <c r="V63" s="225"/>
      <c r="W63" s="233">
        <v>35642</v>
      </c>
      <c r="X63" s="225"/>
      <c r="Y63" s="233">
        <v>1583428</v>
      </c>
      <c r="Z63" s="225"/>
      <c r="AA63" s="233">
        <v>7164280</v>
      </c>
      <c r="AB63" s="225"/>
      <c r="AC63" s="225"/>
      <c r="AD63" s="233">
        <v>5422478</v>
      </c>
      <c r="AE63" s="225"/>
      <c r="AF63" s="233">
        <v>8506</v>
      </c>
      <c r="AG63" s="225"/>
      <c r="AH63" s="225"/>
      <c r="AI63" s="233">
        <v>10690710</v>
      </c>
      <c r="AJ63" s="225"/>
      <c r="AK63" s="233">
        <v>10593956</v>
      </c>
      <c r="AL63" s="225"/>
      <c r="AM63" s="233">
        <v>2419125</v>
      </c>
      <c r="AN63" s="225"/>
      <c r="AO63" s="225"/>
      <c r="AP63" s="233">
        <v>12595569</v>
      </c>
      <c r="AQ63" s="225"/>
      <c r="AR63" s="225"/>
      <c r="AS63" s="233">
        <v>17854990</v>
      </c>
      <c r="AT63" s="225"/>
      <c r="AU63" s="233">
        <v>17722594</v>
      </c>
      <c r="AW63" s="233">
        <f>SUM(E61:F61)</f>
        <v>4002553</v>
      </c>
    </row>
    <row r="64" spans="1:78" ht="17.25">
      <c r="B64" s="225"/>
      <c r="C64" s="232"/>
      <c r="D64" s="232"/>
      <c r="E64" s="232"/>
      <c r="F64" s="232"/>
      <c r="G64" s="232"/>
      <c r="H64" s="232"/>
      <c r="I64" s="232"/>
      <c r="J64" s="232"/>
      <c r="K64" s="232"/>
      <c r="L64" s="232"/>
      <c r="M64" s="234" t="s">
        <v>522</v>
      </c>
      <c r="N64" s="228">
        <v>5431289</v>
      </c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  <c r="AN64" s="225"/>
      <c r="AO64" s="225"/>
      <c r="AP64" s="225"/>
      <c r="AQ64" s="225"/>
      <c r="AR64" s="225"/>
      <c r="AS64" s="225"/>
      <c r="AT64" s="225"/>
    </row>
    <row r="65" spans="1:46" ht="14.25">
      <c r="B65" s="235" t="s">
        <v>515</v>
      </c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34" t="s">
        <v>523</v>
      </c>
      <c r="N65" s="228">
        <v>5259421</v>
      </c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  <c r="AN65" s="225"/>
      <c r="AO65" s="225"/>
      <c r="AP65" s="225"/>
      <c r="AQ65" s="225"/>
      <c r="AR65" s="225"/>
      <c r="AS65" s="225"/>
      <c r="AT65" s="225"/>
    </row>
    <row r="66" spans="1:46" ht="13.5"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34" t="s">
        <v>524</v>
      </c>
      <c r="N66" s="228">
        <v>7164280</v>
      </c>
      <c r="AD66" s="225"/>
      <c r="AE66" s="225"/>
      <c r="AF66" s="225"/>
      <c r="AG66" s="225"/>
      <c r="AS66" s="225"/>
      <c r="AT66" s="225"/>
    </row>
    <row r="67" spans="1:46" ht="13.5"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36" t="s">
        <v>98</v>
      </c>
      <c r="N67" s="230">
        <f>SUM(N64:N66)</f>
        <v>17854990</v>
      </c>
      <c r="AD67" s="225"/>
      <c r="AE67" s="225"/>
      <c r="AF67" s="225"/>
      <c r="AG67" s="225"/>
      <c r="AS67" s="225"/>
      <c r="AT67" s="225"/>
    </row>
    <row r="68" spans="1:46" ht="13.5"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AD68" s="225"/>
      <c r="AE68" s="225"/>
      <c r="AF68" s="225"/>
      <c r="AG68" s="225"/>
      <c r="AS68" s="225"/>
      <c r="AT68" s="225"/>
    </row>
    <row r="69" spans="1:46" ht="13.5">
      <c r="C69" s="223"/>
      <c r="D69" s="223"/>
      <c r="E69" s="223"/>
      <c r="F69" s="223"/>
      <c r="G69" s="223"/>
      <c r="H69" s="223"/>
      <c r="I69" s="223"/>
      <c r="J69" s="223"/>
      <c r="K69" s="223"/>
      <c r="L69" s="223"/>
      <c r="M69" s="223"/>
      <c r="N69" s="223"/>
      <c r="AD69" s="225"/>
      <c r="AE69" s="225"/>
      <c r="AF69" s="225"/>
      <c r="AG69" s="225"/>
      <c r="AS69" s="225"/>
      <c r="AT69" s="225"/>
    </row>
    <row r="70" spans="1:46" ht="13.5">
      <c r="B70" s="237" t="s">
        <v>186</v>
      </c>
      <c r="C70" s="238">
        <v>631891</v>
      </c>
      <c r="D70" s="238">
        <v>35049</v>
      </c>
      <c r="E70" s="238">
        <v>3410021</v>
      </c>
      <c r="F70" s="238">
        <v>592532</v>
      </c>
      <c r="G70" s="238">
        <v>43921</v>
      </c>
      <c r="H70" s="238">
        <v>12971351</v>
      </c>
      <c r="I70" s="238">
        <v>556</v>
      </c>
      <c r="J70" s="238">
        <v>14294</v>
      </c>
      <c r="K70" s="238">
        <v>22416</v>
      </c>
      <c r="L70" s="238">
        <v>563</v>
      </c>
      <c r="M70" s="238">
        <v>132396</v>
      </c>
      <c r="N70" s="239">
        <v>17854990</v>
      </c>
      <c r="AD70" s="240"/>
      <c r="AE70" s="225"/>
      <c r="AF70" s="225"/>
      <c r="AG70" s="225"/>
      <c r="AS70" s="225"/>
      <c r="AT70" s="225"/>
    </row>
    <row r="71" spans="1:46" ht="13.5">
      <c r="B71" s="237" t="s">
        <v>321</v>
      </c>
      <c r="C71" s="241">
        <f>C61-C70</f>
        <v>0</v>
      </c>
      <c r="D71" s="241">
        <f t="shared" ref="D71:N71" si="51">D61-D70</f>
        <v>0</v>
      </c>
      <c r="E71" s="241">
        <f t="shared" si="51"/>
        <v>0</v>
      </c>
      <c r="F71" s="241">
        <f t="shared" si="51"/>
        <v>0</v>
      </c>
      <c r="G71" s="241">
        <f t="shared" si="51"/>
        <v>0</v>
      </c>
      <c r="H71" s="241">
        <f t="shared" si="51"/>
        <v>0</v>
      </c>
      <c r="I71" s="241">
        <f t="shared" si="51"/>
        <v>0</v>
      </c>
      <c r="J71" s="241">
        <f t="shared" si="51"/>
        <v>0</v>
      </c>
      <c r="K71" s="241">
        <f t="shared" si="51"/>
        <v>0</v>
      </c>
      <c r="L71" s="241">
        <f t="shared" si="51"/>
        <v>0</v>
      </c>
      <c r="M71" s="241">
        <f t="shared" si="51"/>
        <v>0</v>
      </c>
      <c r="N71" s="242">
        <f t="shared" si="51"/>
        <v>0</v>
      </c>
      <c r="AD71" s="225"/>
      <c r="AE71" s="225"/>
      <c r="AF71" s="225"/>
      <c r="AG71" s="225"/>
      <c r="AS71" s="225"/>
      <c r="AT71" s="225"/>
    </row>
    <row r="72" spans="1:46" ht="13.5">
      <c r="C72" s="243"/>
      <c r="D72" s="243"/>
      <c r="E72" s="243"/>
      <c r="F72" s="243"/>
      <c r="G72" s="243"/>
      <c r="H72" s="243"/>
      <c r="I72" s="243"/>
      <c r="J72" s="243"/>
      <c r="K72" s="243"/>
      <c r="L72" s="243"/>
      <c r="M72" s="243"/>
      <c r="N72" s="244"/>
      <c r="AD72" s="225"/>
      <c r="AE72" s="225"/>
      <c r="AF72" s="225"/>
      <c r="AG72" s="225"/>
      <c r="AS72" s="225"/>
      <c r="AT72" s="225"/>
    </row>
    <row r="73" spans="1:46" ht="13.5">
      <c r="B73" s="237" t="s">
        <v>186</v>
      </c>
      <c r="C73" s="245">
        <v>3.5400000000000001E-2</v>
      </c>
      <c r="D73" s="245">
        <v>2E-3</v>
      </c>
      <c r="E73" s="245">
        <v>0.22416999393446874</v>
      </c>
      <c r="F73" s="245"/>
      <c r="G73" s="245">
        <v>2.5000000000000001E-3</v>
      </c>
      <c r="H73" s="245">
        <v>0.72640000000000005</v>
      </c>
      <c r="I73" s="245">
        <v>0</v>
      </c>
      <c r="J73" s="245">
        <v>8.0000000000000004E-4</v>
      </c>
      <c r="K73" s="245">
        <v>1.2999999999999999E-3</v>
      </c>
      <c r="L73" s="245">
        <v>0</v>
      </c>
      <c r="M73" s="245">
        <v>7.4000000000000003E-3</v>
      </c>
      <c r="N73" s="246">
        <v>0.99996999393446873</v>
      </c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  <c r="AN73" s="225"/>
      <c r="AO73" s="225"/>
      <c r="AP73" s="225"/>
      <c r="AQ73" s="225"/>
      <c r="AR73" s="225"/>
      <c r="AS73" s="225"/>
      <c r="AT73" s="225"/>
    </row>
    <row r="74" spans="1:46" ht="13.5">
      <c r="B74" s="237" t="s">
        <v>321</v>
      </c>
      <c r="C74" s="247">
        <f>C62-C73</f>
        <v>0</v>
      </c>
      <c r="D74" s="247">
        <f t="shared" ref="D74:N74" si="52">D62-D73</f>
        <v>0</v>
      </c>
      <c r="E74" s="247">
        <f>E63-E73</f>
        <v>3.000606553127394E-5</v>
      </c>
      <c r="F74" s="247"/>
      <c r="G74" s="247">
        <f t="shared" si="52"/>
        <v>0</v>
      </c>
      <c r="H74" s="247">
        <f t="shared" si="52"/>
        <v>0</v>
      </c>
      <c r="I74" s="247">
        <f t="shared" si="52"/>
        <v>0</v>
      </c>
      <c r="J74" s="247">
        <f t="shared" si="52"/>
        <v>0</v>
      </c>
      <c r="K74" s="247">
        <f t="shared" si="52"/>
        <v>0</v>
      </c>
      <c r="L74" s="247">
        <f t="shared" si="52"/>
        <v>0</v>
      </c>
      <c r="M74" s="247">
        <f t="shared" si="52"/>
        <v>0</v>
      </c>
      <c r="N74" s="248">
        <f t="shared" si="52"/>
        <v>3.000606553127394E-5</v>
      </c>
      <c r="AD74" s="225"/>
      <c r="AE74" s="225"/>
      <c r="AF74" s="225"/>
      <c r="AG74" s="225"/>
      <c r="AH74" s="225"/>
      <c r="AI74" s="225"/>
      <c r="AJ74" s="225"/>
      <c r="AK74" s="225"/>
      <c r="AL74" s="225"/>
      <c r="AM74" s="225"/>
      <c r="AN74" s="225"/>
      <c r="AO74" s="225"/>
      <c r="AP74" s="225"/>
      <c r="AQ74" s="225"/>
      <c r="AR74" s="225"/>
      <c r="AS74" s="225"/>
      <c r="AT74" s="225"/>
    </row>
    <row r="75" spans="1:46" ht="13.5">
      <c r="C75" s="243"/>
      <c r="D75" s="243"/>
      <c r="E75" s="243"/>
      <c r="F75" s="243"/>
      <c r="G75" s="243"/>
      <c r="H75" s="243"/>
      <c r="I75" s="243"/>
      <c r="J75" s="243"/>
      <c r="K75" s="243"/>
      <c r="L75" s="243"/>
      <c r="M75" s="243"/>
      <c r="N75" s="243"/>
      <c r="AD75" s="225"/>
      <c r="AE75" s="225"/>
      <c r="AF75" s="225"/>
      <c r="AG75" s="225"/>
      <c r="AH75" s="225"/>
      <c r="AI75" s="225"/>
      <c r="AJ75" s="225"/>
      <c r="AK75" s="225"/>
      <c r="AL75" s="225"/>
      <c r="AM75" s="225"/>
      <c r="AN75" s="225"/>
      <c r="AO75" s="225"/>
      <c r="AP75" s="225"/>
      <c r="AQ75" s="225"/>
      <c r="AR75" s="225"/>
      <c r="AS75" s="225"/>
      <c r="AT75" s="225"/>
    </row>
    <row r="76" spans="1:46" ht="17.25">
      <c r="B76" s="225"/>
      <c r="C76" s="249"/>
      <c r="D76" s="249"/>
      <c r="E76" s="249"/>
      <c r="F76" s="249"/>
      <c r="G76" s="249"/>
      <c r="H76" s="249"/>
      <c r="I76" s="249"/>
      <c r="J76" s="249"/>
      <c r="K76" s="249"/>
      <c r="L76" s="249"/>
      <c r="M76" s="249"/>
      <c r="N76" s="249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  <c r="AQ76" s="225"/>
      <c r="AR76" s="225"/>
      <c r="AS76" s="225"/>
      <c r="AT76" s="225"/>
    </row>
    <row r="77" spans="1:46" ht="17.25">
      <c r="B77" s="225"/>
      <c r="C77" s="232"/>
      <c r="D77" s="232"/>
      <c r="E77" s="232"/>
      <c r="F77" s="232"/>
      <c r="G77" s="232"/>
      <c r="H77" s="232"/>
      <c r="I77" s="232"/>
      <c r="J77" s="232"/>
      <c r="K77" s="232"/>
      <c r="L77" s="232"/>
      <c r="M77" s="232"/>
      <c r="N77" s="232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  <c r="AQ77" s="225"/>
      <c r="AR77" s="225"/>
      <c r="AS77" s="225"/>
      <c r="AT77" s="225"/>
    </row>
    <row r="78" spans="1:46" ht="17.25">
      <c r="B78" s="225"/>
      <c r="C78" s="232"/>
      <c r="D78" s="232"/>
      <c r="E78" s="232"/>
      <c r="F78" s="232"/>
      <c r="G78" s="232"/>
      <c r="H78" s="232"/>
      <c r="I78" s="232"/>
      <c r="J78" s="232"/>
      <c r="K78" s="232"/>
      <c r="L78" s="232"/>
      <c r="M78" s="232"/>
      <c r="N78" s="232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  <c r="AQ78" s="225"/>
      <c r="AR78" s="225"/>
      <c r="AS78" s="225"/>
      <c r="AT78" s="225"/>
    </row>
    <row r="79" spans="1:46" ht="17.25">
      <c r="A79" s="231"/>
      <c r="B79" s="225"/>
      <c r="C79" s="232"/>
      <c r="D79" s="232"/>
      <c r="E79" s="232"/>
      <c r="F79" s="232"/>
      <c r="G79" s="232"/>
      <c r="H79" s="232"/>
      <c r="I79" s="232"/>
      <c r="J79" s="232"/>
      <c r="K79" s="232"/>
      <c r="L79" s="232"/>
      <c r="M79" s="232"/>
      <c r="N79" s="232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  <c r="AQ79" s="225"/>
      <c r="AR79" s="225"/>
      <c r="AS79" s="225"/>
      <c r="AT79" s="225"/>
    </row>
    <row r="80" spans="1:46" ht="17.25">
      <c r="A80" s="231"/>
      <c r="B80" s="225"/>
      <c r="C80" s="232"/>
      <c r="D80" s="232"/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  <c r="AN80" s="225"/>
      <c r="AO80" s="225"/>
      <c r="AP80" s="225"/>
      <c r="AQ80" s="225"/>
      <c r="AR80" s="225"/>
      <c r="AS80" s="225"/>
      <c r="AT80" s="225"/>
    </row>
    <row r="81" spans="2:46" ht="17.25">
      <c r="B81" s="225"/>
      <c r="C81" s="232"/>
      <c r="D81" s="232"/>
      <c r="E81" s="232"/>
      <c r="F81" s="232"/>
      <c r="G81" s="232"/>
      <c r="H81" s="232"/>
      <c r="I81" s="232"/>
      <c r="J81" s="232"/>
      <c r="K81" s="232"/>
      <c r="L81" s="232"/>
      <c r="M81" s="232"/>
      <c r="N81" s="232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  <c r="AN81" s="225"/>
      <c r="AO81" s="225"/>
      <c r="AP81" s="225"/>
      <c r="AQ81" s="225"/>
      <c r="AR81" s="225"/>
      <c r="AS81" s="225"/>
      <c r="AT81" s="225"/>
    </row>
    <row r="82" spans="2:46" ht="17.25">
      <c r="B82" s="225"/>
      <c r="C82" s="232"/>
      <c r="D82" s="232"/>
      <c r="E82" s="232"/>
      <c r="F82" s="232"/>
      <c r="G82" s="232"/>
      <c r="H82" s="232"/>
      <c r="I82" s="232"/>
      <c r="J82" s="232"/>
      <c r="K82" s="232"/>
      <c r="L82" s="232"/>
      <c r="M82" s="232"/>
      <c r="N82" s="232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  <c r="AN82" s="225"/>
      <c r="AO82" s="225"/>
      <c r="AP82" s="225"/>
      <c r="AQ82" s="225"/>
      <c r="AR82" s="225"/>
      <c r="AS82" s="225"/>
      <c r="AT82" s="225"/>
    </row>
    <row r="83" spans="2:46" ht="17.25">
      <c r="B83" s="225"/>
      <c r="C83" s="232"/>
      <c r="D83" s="232"/>
      <c r="E83" s="232"/>
      <c r="F83" s="232"/>
      <c r="G83" s="232"/>
      <c r="H83" s="232"/>
      <c r="I83" s="232"/>
      <c r="J83" s="232"/>
      <c r="K83" s="232"/>
      <c r="L83" s="232"/>
      <c r="M83" s="232"/>
      <c r="N83" s="232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  <c r="AN83" s="225"/>
      <c r="AO83" s="225"/>
      <c r="AP83" s="225"/>
      <c r="AQ83" s="225"/>
      <c r="AR83" s="225"/>
      <c r="AS83" s="225"/>
      <c r="AT83" s="225"/>
    </row>
  </sheetData>
  <mergeCells count="17">
    <mergeCell ref="E1:F1"/>
    <mergeCell ref="P2:Q2"/>
    <mergeCell ref="R2:S2"/>
    <mergeCell ref="U2:V2"/>
    <mergeCell ref="W2:X2"/>
    <mergeCell ref="AW2:AX2"/>
    <mergeCell ref="AP2:AQ2"/>
    <mergeCell ref="AS2:AT2"/>
    <mergeCell ref="AU2:AV2"/>
    <mergeCell ref="E63:F63"/>
    <mergeCell ref="AA2:AB2"/>
    <mergeCell ref="AD2:AE2"/>
    <mergeCell ref="AF2:AG2"/>
    <mergeCell ref="AI2:AJ2"/>
    <mergeCell ref="AK2:AL2"/>
    <mergeCell ref="AM2:AN2"/>
    <mergeCell ref="Y2:Z2"/>
  </mergeCells>
  <pageMargins left="0.7" right="0.7" top="0.75" bottom="0.75" header="0.3" footer="0.3"/>
  <pageSetup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82F74-1797-4C09-9FFE-F18BB9F618E4}">
  <sheetPr>
    <tabColor theme="9" tint="0.79998168889431442"/>
  </sheetPr>
  <dimension ref="A1:AX83"/>
  <sheetViews>
    <sheetView zoomScale="90" zoomScaleNormal="90" workbookViewId="0">
      <pane xSplit="2" ySplit="2" topLeftCell="C12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67" customWidth="1"/>
    <col min="2" max="2" width="26.7109375" style="67" customWidth="1"/>
    <col min="3" max="14" width="13.7109375" style="68" customWidth="1" outlineLevel="1"/>
    <col min="15" max="15" width="13.7109375" style="68" customWidth="1"/>
    <col min="16" max="16" width="9.140625" style="67"/>
    <col min="17" max="17" width="12.140625" style="67" bestFit="1" customWidth="1"/>
    <col min="18" max="18" width="12.140625" style="67" customWidth="1"/>
    <col min="19" max="19" width="12.140625" style="67" bestFit="1" customWidth="1"/>
    <col min="20" max="20" width="10.5703125" style="67" bestFit="1" customWidth="1"/>
    <col min="21" max="21" width="9.140625" style="67"/>
    <col min="22" max="22" width="12.140625" style="67" bestFit="1" customWidth="1"/>
    <col min="23" max="23" width="12.140625" style="67" customWidth="1"/>
    <col min="24" max="24" width="11.7109375" style="67" customWidth="1"/>
    <col min="25" max="25" width="11.5703125" style="67" customWidth="1"/>
    <col min="26" max="26" width="13.7109375" style="67" customWidth="1"/>
    <col min="27" max="27" width="11.5703125" style="67" customWidth="1"/>
    <col min="28" max="28" width="9.140625" style="67"/>
    <col min="29" max="29" width="12.7109375" style="67" bestFit="1" customWidth="1"/>
    <col min="30" max="30" width="12.140625" style="67" customWidth="1"/>
    <col min="31" max="31" width="12.140625" style="67" bestFit="1" customWidth="1"/>
    <col min="32" max="32" width="10.5703125" style="67" bestFit="1" customWidth="1"/>
    <col min="33" max="33" width="9.140625" style="67"/>
    <col min="34" max="34" width="15.140625" style="67" customWidth="1"/>
    <col min="35" max="35" width="14.28515625" style="67" customWidth="1"/>
    <col min="36" max="36" width="12.7109375" style="67" bestFit="1" customWidth="1"/>
    <col min="37" max="37" width="12.140625" style="67" customWidth="1"/>
    <col min="38" max="38" width="12.140625" style="67" bestFit="1" customWidth="1"/>
    <col min="39" max="39" width="10.28515625" style="67" bestFit="1" customWidth="1"/>
    <col min="40" max="40" width="8.42578125" style="67" customWidth="1"/>
    <col min="41" max="41" width="13.5703125" style="67" customWidth="1"/>
    <col min="42" max="42" width="11.5703125" style="67" customWidth="1"/>
    <col min="43" max="43" width="8" style="67" customWidth="1"/>
    <col min="44" max="44" width="12.7109375" style="67" bestFit="1" customWidth="1"/>
    <col min="45" max="45" width="12.140625" style="67" customWidth="1"/>
    <col min="46" max="46" width="13.28515625" style="67" customWidth="1"/>
    <col min="47" max="47" width="10.28515625" style="67" bestFit="1" customWidth="1"/>
    <col min="48" max="48" width="9.140625" style="67"/>
    <col min="49" max="49" width="11.5703125" style="67" bestFit="1" customWidth="1"/>
    <col min="50" max="16384" width="9.140625" style="67"/>
  </cols>
  <sheetData>
    <row r="1" spans="1:50" ht="17.25">
      <c r="B1" s="86" t="s">
        <v>525</v>
      </c>
      <c r="C1" s="86"/>
      <c r="D1" s="86"/>
      <c r="E1" s="759" t="s">
        <v>101</v>
      </c>
      <c r="F1" s="760"/>
      <c r="G1" s="86"/>
      <c r="H1" s="86"/>
      <c r="I1" s="86"/>
      <c r="J1" s="86"/>
      <c r="K1" s="86"/>
      <c r="L1" s="86"/>
      <c r="M1" s="86"/>
      <c r="N1" s="86"/>
      <c r="O1" s="86"/>
      <c r="P1" s="69"/>
      <c r="Q1" s="69" t="s">
        <v>492</v>
      </c>
      <c r="R1" s="69"/>
      <c r="S1" s="69" t="s">
        <v>492</v>
      </c>
      <c r="T1" s="69"/>
      <c r="U1" s="69"/>
      <c r="V1" s="69" t="s">
        <v>493</v>
      </c>
      <c r="W1" s="69"/>
      <c r="X1" s="69" t="s">
        <v>493</v>
      </c>
      <c r="Y1" s="69"/>
      <c r="Z1" s="69" t="s">
        <v>493</v>
      </c>
      <c r="AA1" s="69"/>
      <c r="AB1" s="69"/>
      <c r="AC1" s="69" t="s">
        <v>494</v>
      </c>
      <c r="AD1" s="69"/>
      <c r="AE1" s="69" t="s">
        <v>494</v>
      </c>
      <c r="AF1" s="69"/>
      <c r="AG1" s="69"/>
      <c r="AH1" s="69" t="s">
        <v>495</v>
      </c>
      <c r="AI1" s="69"/>
      <c r="AJ1" s="69" t="s">
        <v>495</v>
      </c>
      <c r="AK1" s="69"/>
      <c r="AL1" s="69" t="s">
        <v>495</v>
      </c>
      <c r="AM1" s="69"/>
      <c r="AN1" s="69"/>
      <c r="AO1" s="69" t="s">
        <v>497</v>
      </c>
      <c r="AP1" s="69"/>
      <c r="AQ1" s="69"/>
      <c r="AR1" s="69" t="s">
        <v>496</v>
      </c>
      <c r="AS1" s="69"/>
      <c r="AT1" s="69" t="s">
        <v>496</v>
      </c>
      <c r="AU1" s="69"/>
    </row>
    <row r="2" spans="1:50" ht="72.75" customHeight="1">
      <c r="B2" s="649" t="s">
        <v>195</v>
      </c>
      <c r="C2" s="650" t="s">
        <v>99</v>
      </c>
      <c r="D2" s="650" t="s">
        <v>498</v>
      </c>
      <c r="E2" s="650" t="s">
        <v>499</v>
      </c>
      <c r="F2" s="650" t="s">
        <v>500</v>
      </c>
      <c r="G2" s="650" t="s">
        <v>102</v>
      </c>
      <c r="H2" s="650" t="s">
        <v>103</v>
      </c>
      <c r="I2" s="672" t="s">
        <v>526</v>
      </c>
      <c r="J2" s="650" t="s">
        <v>501</v>
      </c>
      <c r="K2" s="650" t="s">
        <v>107</v>
      </c>
      <c r="L2" s="650" t="s">
        <v>108</v>
      </c>
      <c r="M2" s="650" t="s">
        <v>109</v>
      </c>
      <c r="N2" s="650" t="s">
        <v>110</v>
      </c>
      <c r="O2" s="650" t="s">
        <v>98</v>
      </c>
      <c r="P2" s="69"/>
      <c r="Q2" s="753" t="s">
        <v>527</v>
      </c>
      <c r="R2" s="754"/>
      <c r="S2" s="753" t="s">
        <v>528</v>
      </c>
      <c r="T2" s="754"/>
      <c r="U2" s="69"/>
      <c r="V2" s="753" t="s">
        <v>529</v>
      </c>
      <c r="W2" s="754"/>
      <c r="X2" s="768" t="s">
        <v>530</v>
      </c>
      <c r="Y2" s="769"/>
      <c r="Z2" s="768" t="s">
        <v>531</v>
      </c>
      <c r="AA2" s="769"/>
      <c r="AB2" s="69"/>
      <c r="AC2" s="753" t="s">
        <v>527</v>
      </c>
      <c r="AD2" s="754"/>
      <c r="AE2" s="753" t="s">
        <v>528</v>
      </c>
      <c r="AF2" s="754"/>
      <c r="AG2" s="69"/>
      <c r="AH2" s="755" t="s">
        <v>532</v>
      </c>
      <c r="AI2" s="765"/>
      <c r="AJ2" s="755" t="s">
        <v>531</v>
      </c>
      <c r="AK2" s="765"/>
      <c r="AL2" s="755" t="s">
        <v>530</v>
      </c>
      <c r="AM2" s="765"/>
      <c r="AN2" s="167"/>
      <c r="AO2" s="761" t="s">
        <v>510</v>
      </c>
      <c r="AP2" s="762"/>
      <c r="AQ2" s="69"/>
      <c r="AR2" s="753" t="s">
        <v>520</v>
      </c>
      <c r="AS2" s="754"/>
      <c r="AT2" s="768" t="s">
        <v>533</v>
      </c>
      <c r="AU2" s="770"/>
      <c r="AW2" s="771" t="s">
        <v>534</v>
      </c>
      <c r="AX2" s="771"/>
    </row>
    <row r="3" spans="1:50" ht="17.25">
      <c r="A3" s="84" t="s">
        <v>512</v>
      </c>
      <c r="B3" s="651" t="s">
        <v>122</v>
      </c>
      <c r="C3" s="652">
        <v>12132</v>
      </c>
      <c r="D3" s="652">
        <v>727</v>
      </c>
      <c r="E3" s="652">
        <v>78329</v>
      </c>
      <c r="F3" s="652">
        <v>9089</v>
      </c>
      <c r="G3" s="652">
        <v>2239</v>
      </c>
      <c r="H3" s="652">
        <v>388985</v>
      </c>
      <c r="I3" s="652">
        <v>18249</v>
      </c>
      <c r="J3" s="652">
        <v>98</v>
      </c>
      <c r="K3" s="652">
        <v>1081</v>
      </c>
      <c r="L3" s="652">
        <v>898</v>
      </c>
      <c r="M3" s="652">
        <v>0</v>
      </c>
      <c r="N3" s="652">
        <v>9123</v>
      </c>
      <c r="O3" s="652">
        <v>520950</v>
      </c>
      <c r="P3" s="69"/>
      <c r="Q3" s="653">
        <v>0</v>
      </c>
      <c r="R3" s="654">
        <v>0</v>
      </c>
      <c r="S3" s="653">
        <v>0</v>
      </c>
      <c r="T3" s="654">
        <v>0</v>
      </c>
      <c r="U3" s="69"/>
      <c r="V3" s="653">
        <v>520950</v>
      </c>
      <c r="W3" s="654">
        <v>9.2799999999999994E-2</v>
      </c>
      <c r="X3" s="653">
        <v>87418</v>
      </c>
      <c r="Y3" s="654">
        <v>6.3200000000000006E-2</v>
      </c>
      <c r="Z3" s="653">
        <v>517086</v>
      </c>
      <c r="AA3" s="654">
        <v>7.6300000000000007E-2</v>
      </c>
      <c r="AB3" s="69"/>
      <c r="AC3" s="653">
        <v>0</v>
      </c>
      <c r="AD3" s="654">
        <v>0</v>
      </c>
      <c r="AE3" s="653">
        <v>0</v>
      </c>
      <c r="AF3" s="654">
        <v>0</v>
      </c>
      <c r="AG3" s="69"/>
      <c r="AH3" s="653">
        <f>SUMIF($A3,"CA",O3)</f>
        <v>0</v>
      </c>
      <c r="AI3" s="654">
        <f>ROUND(AH3/AH$61,4)</f>
        <v>0</v>
      </c>
      <c r="AJ3" s="653">
        <v>0</v>
      </c>
      <c r="AK3" s="654">
        <v>0</v>
      </c>
      <c r="AL3" s="653">
        <v>0</v>
      </c>
      <c r="AM3" s="654">
        <v>0</v>
      </c>
      <c r="AN3" s="164"/>
      <c r="AO3" s="653">
        <v>520950</v>
      </c>
      <c r="AP3" s="654">
        <v>4.3400000000000001E-2</v>
      </c>
      <c r="AQ3" s="66"/>
      <c r="AR3" s="653">
        <v>520950</v>
      </c>
      <c r="AS3" s="655">
        <v>3.0499999999999999E-2</v>
      </c>
      <c r="AT3" s="653">
        <v>511827</v>
      </c>
      <c r="AU3" s="654">
        <v>3.0200000000000001E-2</v>
      </c>
      <c r="AW3" s="292">
        <v>520950</v>
      </c>
      <c r="AX3" s="292">
        <v>0</v>
      </c>
    </row>
    <row r="4" spans="1:50" ht="17.25">
      <c r="A4" s="84" t="s">
        <v>513</v>
      </c>
      <c r="B4" s="651" t="s">
        <v>123</v>
      </c>
      <c r="C4" s="652">
        <v>1</v>
      </c>
      <c r="D4" s="652">
        <v>0</v>
      </c>
      <c r="E4" s="652">
        <v>110</v>
      </c>
      <c r="F4" s="652">
        <v>1</v>
      </c>
      <c r="G4" s="652">
        <v>0</v>
      </c>
      <c r="H4" s="652">
        <v>287</v>
      </c>
      <c r="I4" s="652">
        <v>13</v>
      </c>
      <c r="J4" s="652">
        <v>0</v>
      </c>
      <c r="K4" s="652">
        <v>0</v>
      </c>
      <c r="L4" s="652">
        <v>0</v>
      </c>
      <c r="M4" s="652">
        <v>0</v>
      </c>
      <c r="N4" s="652">
        <v>0</v>
      </c>
      <c r="O4" s="652">
        <v>412</v>
      </c>
      <c r="P4" s="69"/>
      <c r="Q4" s="653">
        <v>0</v>
      </c>
      <c r="R4" s="654">
        <v>0</v>
      </c>
      <c r="S4" s="653">
        <v>0</v>
      </c>
      <c r="T4" s="654">
        <v>0</v>
      </c>
      <c r="U4" s="69"/>
      <c r="V4" s="653">
        <v>0</v>
      </c>
      <c r="W4" s="654">
        <v>0</v>
      </c>
      <c r="X4" s="653">
        <v>0</v>
      </c>
      <c r="Y4" s="654">
        <v>0</v>
      </c>
      <c r="Z4" s="653">
        <v>0</v>
      </c>
      <c r="AA4" s="654">
        <v>0</v>
      </c>
      <c r="AB4" s="69"/>
      <c r="AC4" s="653">
        <v>412</v>
      </c>
      <c r="AD4" s="654">
        <v>1E-4</v>
      </c>
      <c r="AE4" s="653">
        <v>0</v>
      </c>
      <c r="AF4" s="654">
        <v>0</v>
      </c>
      <c r="AG4" s="69"/>
      <c r="AH4" s="653">
        <f t="shared" ref="AH4:AH60" si="0">SUMIF($A4,"CA",O4)</f>
        <v>412</v>
      </c>
      <c r="AI4" s="654">
        <f t="shared" ref="AI4:AI60" si="1">ROUND(AH4/AH$61,4)</f>
        <v>0</v>
      </c>
      <c r="AJ4" s="653">
        <v>412</v>
      </c>
      <c r="AK4" s="654">
        <v>0</v>
      </c>
      <c r="AL4" s="653">
        <v>111</v>
      </c>
      <c r="AM4" s="654">
        <v>1E-4</v>
      </c>
      <c r="AN4" s="164"/>
      <c r="AO4" s="653">
        <v>412</v>
      </c>
      <c r="AP4" s="654">
        <v>0</v>
      </c>
      <c r="AQ4" s="66"/>
      <c r="AR4" s="653">
        <v>412</v>
      </c>
      <c r="AS4" s="654">
        <v>0</v>
      </c>
      <c r="AT4" s="653">
        <v>412</v>
      </c>
      <c r="AU4" s="654">
        <v>0</v>
      </c>
      <c r="AW4" s="292">
        <v>412</v>
      </c>
      <c r="AX4" s="292">
        <v>0</v>
      </c>
    </row>
    <row r="5" spans="1:50" ht="17.25">
      <c r="A5" s="84" t="s">
        <v>513</v>
      </c>
      <c r="B5" s="651" t="s">
        <v>124</v>
      </c>
      <c r="C5" s="652">
        <v>266</v>
      </c>
      <c r="D5" s="652">
        <v>40</v>
      </c>
      <c r="E5" s="652">
        <v>2187</v>
      </c>
      <c r="F5" s="652">
        <v>211</v>
      </c>
      <c r="G5" s="652">
        <v>1</v>
      </c>
      <c r="H5" s="652">
        <v>7368</v>
      </c>
      <c r="I5" s="652">
        <v>345</v>
      </c>
      <c r="J5" s="652">
        <v>0</v>
      </c>
      <c r="K5" s="652">
        <v>0</v>
      </c>
      <c r="L5" s="652">
        <v>15</v>
      </c>
      <c r="M5" s="652">
        <v>2</v>
      </c>
      <c r="N5" s="652">
        <v>0</v>
      </c>
      <c r="O5" s="652">
        <v>10435</v>
      </c>
      <c r="P5" s="69"/>
      <c r="Q5" s="653">
        <v>0</v>
      </c>
      <c r="R5" s="654">
        <v>0</v>
      </c>
      <c r="S5" s="653">
        <v>0</v>
      </c>
      <c r="T5" s="654">
        <v>0</v>
      </c>
      <c r="U5" s="69"/>
      <c r="V5" s="653">
        <v>0</v>
      </c>
      <c r="W5" s="654">
        <v>0</v>
      </c>
      <c r="X5" s="653">
        <v>0</v>
      </c>
      <c r="Y5" s="654">
        <v>0</v>
      </c>
      <c r="Z5" s="653">
        <v>0</v>
      </c>
      <c r="AA5" s="654">
        <v>0</v>
      </c>
      <c r="AB5" s="69"/>
      <c r="AC5" s="653">
        <v>10435</v>
      </c>
      <c r="AD5" s="654">
        <v>2E-3</v>
      </c>
      <c r="AE5" s="653">
        <v>0</v>
      </c>
      <c r="AF5" s="654">
        <v>0</v>
      </c>
      <c r="AG5" s="69"/>
      <c r="AH5" s="653">
        <f t="shared" si="0"/>
        <v>10435</v>
      </c>
      <c r="AI5" s="654">
        <f t="shared" si="1"/>
        <v>1E-3</v>
      </c>
      <c r="AJ5" s="653">
        <v>10377</v>
      </c>
      <c r="AK5" s="654">
        <v>1E-3</v>
      </c>
      <c r="AL5" s="653">
        <v>2398</v>
      </c>
      <c r="AM5" s="654">
        <v>1.1000000000000001E-3</v>
      </c>
      <c r="AN5" s="164"/>
      <c r="AO5" s="653">
        <v>10435</v>
      </c>
      <c r="AP5" s="654">
        <v>8.9999999999999998E-4</v>
      </c>
      <c r="AQ5" s="66"/>
      <c r="AR5" s="653">
        <v>10435</v>
      </c>
      <c r="AS5" s="654">
        <v>5.9999999999999995E-4</v>
      </c>
      <c r="AT5" s="653">
        <v>10435</v>
      </c>
      <c r="AU5" s="654">
        <v>5.9999999999999995E-4</v>
      </c>
      <c r="AW5" s="292">
        <v>10435</v>
      </c>
      <c r="AX5" s="292">
        <v>0</v>
      </c>
    </row>
    <row r="6" spans="1:50" ht="17.25">
      <c r="A6" s="84" t="s">
        <v>513</v>
      </c>
      <c r="B6" s="651" t="s">
        <v>125</v>
      </c>
      <c r="C6" s="652">
        <v>3340</v>
      </c>
      <c r="D6" s="652">
        <v>378</v>
      </c>
      <c r="E6" s="652">
        <v>24054</v>
      </c>
      <c r="F6" s="652">
        <v>3183</v>
      </c>
      <c r="G6" s="652">
        <v>76</v>
      </c>
      <c r="H6" s="652">
        <v>73602</v>
      </c>
      <c r="I6" s="652">
        <v>3452</v>
      </c>
      <c r="J6" s="652">
        <v>0</v>
      </c>
      <c r="K6" s="652">
        <v>3</v>
      </c>
      <c r="L6" s="652">
        <v>107</v>
      </c>
      <c r="M6" s="652">
        <v>38</v>
      </c>
      <c r="N6" s="652">
        <v>406</v>
      </c>
      <c r="O6" s="652">
        <v>108639</v>
      </c>
      <c r="P6" s="69"/>
      <c r="Q6" s="653">
        <v>0</v>
      </c>
      <c r="R6" s="654">
        <v>0</v>
      </c>
      <c r="S6" s="653">
        <v>0</v>
      </c>
      <c r="T6" s="654">
        <v>0</v>
      </c>
      <c r="U6" s="69"/>
      <c r="V6" s="653">
        <v>0</v>
      </c>
      <c r="W6" s="654">
        <v>0</v>
      </c>
      <c r="X6" s="653">
        <v>0</v>
      </c>
      <c r="Y6" s="654">
        <v>0</v>
      </c>
      <c r="Z6" s="653">
        <v>0</v>
      </c>
      <c r="AA6" s="654">
        <v>0</v>
      </c>
      <c r="AB6" s="69"/>
      <c r="AC6" s="653">
        <v>108233</v>
      </c>
      <c r="AD6" s="655">
        <v>2.0799999999999999E-2</v>
      </c>
      <c r="AE6" s="653">
        <v>406</v>
      </c>
      <c r="AF6" s="655">
        <v>3.3599999999999998E-2</v>
      </c>
      <c r="AG6" s="69"/>
      <c r="AH6" s="653">
        <f t="shared" si="0"/>
        <v>108639</v>
      </c>
      <c r="AI6" s="654">
        <f t="shared" si="1"/>
        <v>1.06E-2</v>
      </c>
      <c r="AJ6" s="653">
        <v>108040</v>
      </c>
      <c r="AK6" s="654">
        <v>1.06E-2</v>
      </c>
      <c r="AL6" s="653">
        <v>27237</v>
      </c>
      <c r="AM6" s="654">
        <v>1.2800000000000001E-2</v>
      </c>
      <c r="AN6" s="164"/>
      <c r="AO6" s="653">
        <v>108639</v>
      </c>
      <c r="AP6" s="654">
        <v>8.9999999999999993E-3</v>
      </c>
      <c r="AQ6" s="66"/>
      <c r="AR6" s="653">
        <v>108639</v>
      </c>
      <c r="AS6" s="654">
        <v>6.4000000000000003E-3</v>
      </c>
      <c r="AT6" s="653">
        <v>108233</v>
      </c>
      <c r="AU6" s="654">
        <v>6.4000000000000003E-3</v>
      </c>
      <c r="AW6" s="292">
        <v>108639</v>
      </c>
      <c r="AX6" s="292">
        <v>0</v>
      </c>
    </row>
    <row r="7" spans="1:50" ht="17.25">
      <c r="A7" s="84" t="s">
        <v>513</v>
      </c>
      <c r="B7" s="651" t="s">
        <v>126</v>
      </c>
      <c r="C7" s="652">
        <v>480</v>
      </c>
      <c r="D7" s="652">
        <v>44</v>
      </c>
      <c r="E7" s="652">
        <v>3943</v>
      </c>
      <c r="F7" s="652">
        <v>366</v>
      </c>
      <c r="G7" s="652">
        <v>7</v>
      </c>
      <c r="H7" s="652">
        <v>11329</v>
      </c>
      <c r="I7" s="652">
        <v>531</v>
      </c>
      <c r="J7" s="652">
        <v>0</v>
      </c>
      <c r="K7" s="652">
        <v>0</v>
      </c>
      <c r="L7" s="652">
        <v>8</v>
      </c>
      <c r="M7" s="652">
        <v>3</v>
      </c>
      <c r="N7" s="652">
        <v>7</v>
      </c>
      <c r="O7" s="652">
        <v>16718</v>
      </c>
      <c r="P7" s="69"/>
      <c r="Q7" s="653">
        <v>0</v>
      </c>
      <c r="R7" s="654">
        <v>0</v>
      </c>
      <c r="S7" s="653">
        <v>0</v>
      </c>
      <c r="T7" s="654">
        <v>0</v>
      </c>
      <c r="U7" s="69"/>
      <c r="V7" s="653">
        <v>0</v>
      </c>
      <c r="W7" s="654">
        <v>0</v>
      </c>
      <c r="X7" s="653">
        <v>0</v>
      </c>
      <c r="Y7" s="654">
        <v>0</v>
      </c>
      <c r="Z7" s="653">
        <v>0</v>
      </c>
      <c r="AA7" s="654">
        <v>0</v>
      </c>
      <c r="AB7" s="69"/>
      <c r="AC7" s="653">
        <v>16711</v>
      </c>
      <c r="AD7" s="654">
        <v>3.2000000000000002E-3</v>
      </c>
      <c r="AE7" s="653">
        <v>7</v>
      </c>
      <c r="AF7" s="654">
        <v>5.9999999999999995E-4</v>
      </c>
      <c r="AG7" s="69"/>
      <c r="AH7" s="653">
        <f t="shared" si="0"/>
        <v>16718</v>
      </c>
      <c r="AI7" s="654">
        <f t="shared" si="1"/>
        <v>1.6000000000000001E-3</v>
      </c>
      <c r="AJ7" s="653">
        <v>16656</v>
      </c>
      <c r="AK7" s="654">
        <v>1.6000000000000001E-3</v>
      </c>
      <c r="AL7" s="653">
        <v>4309</v>
      </c>
      <c r="AM7" s="654">
        <v>2E-3</v>
      </c>
      <c r="AN7" s="164"/>
      <c r="AO7" s="653">
        <v>16718</v>
      </c>
      <c r="AP7" s="654">
        <v>1.4E-3</v>
      </c>
      <c r="AQ7" s="66"/>
      <c r="AR7" s="653">
        <v>16718</v>
      </c>
      <c r="AS7" s="654">
        <v>1E-3</v>
      </c>
      <c r="AT7" s="653">
        <v>16711</v>
      </c>
      <c r="AU7" s="654">
        <v>1E-3</v>
      </c>
      <c r="AW7" s="292">
        <v>16718</v>
      </c>
      <c r="AX7" s="292">
        <v>0</v>
      </c>
    </row>
    <row r="8" spans="1:50" ht="17.25">
      <c r="A8" s="84" t="s">
        <v>513</v>
      </c>
      <c r="B8" s="651" t="s">
        <v>127</v>
      </c>
      <c r="C8" s="652">
        <v>187</v>
      </c>
      <c r="D8" s="652">
        <v>33</v>
      </c>
      <c r="E8" s="652">
        <v>1124</v>
      </c>
      <c r="F8" s="652">
        <v>142</v>
      </c>
      <c r="G8" s="652">
        <v>5</v>
      </c>
      <c r="H8" s="652">
        <v>9334</v>
      </c>
      <c r="I8" s="652">
        <v>437</v>
      </c>
      <c r="J8" s="652">
        <v>0</v>
      </c>
      <c r="K8" s="652">
        <v>4</v>
      </c>
      <c r="L8" s="652">
        <v>7</v>
      </c>
      <c r="M8" s="652">
        <v>29</v>
      </c>
      <c r="N8" s="652">
        <v>4</v>
      </c>
      <c r="O8" s="652">
        <v>11306</v>
      </c>
      <c r="P8" s="69"/>
      <c r="Q8" s="653">
        <v>0</v>
      </c>
      <c r="R8" s="656">
        <v>0</v>
      </c>
      <c r="S8" s="653">
        <v>0</v>
      </c>
      <c r="T8" s="654">
        <v>0</v>
      </c>
      <c r="U8" s="69"/>
      <c r="V8" s="653">
        <v>0</v>
      </c>
      <c r="W8" s="656">
        <v>0</v>
      </c>
      <c r="X8" s="653">
        <v>0</v>
      </c>
      <c r="Y8" s="654">
        <v>0</v>
      </c>
      <c r="Z8" s="653">
        <v>0</v>
      </c>
      <c r="AA8" s="654">
        <v>0</v>
      </c>
      <c r="AB8" s="69"/>
      <c r="AC8" s="653">
        <v>11302</v>
      </c>
      <c r="AD8" s="656">
        <v>2.2000000000000001E-3</v>
      </c>
      <c r="AE8" s="653">
        <v>4</v>
      </c>
      <c r="AF8" s="654">
        <v>2.9999999999999997E-4</v>
      </c>
      <c r="AG8" s="69"/>
      <c r="AH8" s="653">
        <f t="shared" si="0"/>
        <v>11306</v>
      </c>
      <c r="AI8" s="654">
        <f t="shared" si="1"/>
        <v>1.1000000000000001E-3</v>
      </c>
      <c r="AJ8" s="653">
        <v>11232</v>
      </c>
      <c r="AK8" s="654">
        <v>1.1000000000000001E-3</v>
      </c>
      <c r="AL8" s="653">
        <v>1266</v>
      </c>
      <c r="AM8" s="654">
        <v>5.9999999999999995E-4</v>
      </c>
      <c r="AN8" s="164"/>
      <c r="AO8" s="653">
        <v>11306</v>
      </c>
      <c r="AP8" s="654">
        <v>8.9999999999999998E-4</v>
      </c>
      <c r="AQ8" s="66"/>
      <c r="AR8" s="653">
        <v>11306</v>
      </c>
      <c r="AS8" s="654">
        <v>6.9999999999999999E-4</v>
      </c>
      <c r="AT8" s="653">
        <v>11302</v>
      </c>
      <c r="AU8" s="654">
        <v>6.9999999999999999E-4</v>
      </c>
      <c r="AW8" s="292">
        <v>11306</v>
      </c>
      <c r="AX8" s="292">
        <v>0</v>
      </c>
    </row>
    <row r="9" spans="1:50" ht="17.25">
      <c r="A9" s="84" t="s">
        <v>512</v>
      </c>
      <c r="B9" s="651" t="s">
        <v>128</v>
      </c>
      <c r="C9" s="652">
        <v>9067</v>
      </c>
      <c r="D9" s="652">
        <v>612</v>
      </c>
      <c r="E9" s="652">
        <v>46079</v>
      </c>
      <c r="F9" s="652">
        <v>6565</v>
      </c>
      <c r="G9" s="652">
        <v>682</v>
      </c>
      <c r="H9" s="652">
        <v>247343</v>
      </c>
      <c r="I9" s="652">
        <v>11604</v>
      </c>
      <c r="J9" s="652">
        <v>24</v>
      </c>
      <c r="K9" s="652">
        <v>377</v>
      </c>
      <c r="L9" s="652">
        <v>304</v>
      </c>
      <c r="M9" s="652">
        <v>0</v>
      </c>
      <c r="N9" s="652">
        <v>795</v>
      </c>
      <c r="O9" s="652">
        <v>323452</v>
      </c>
      <c r="P9" s="69"/>
      <c r="Q9" s="653">
        <v>0</v>
      </c>
      <c r="R9" s="654">
        <v>0</v>
      </c>
      <c r="S9" s="653">
        <v>0</v>
      </c>
      <c r="T9" s="654">
        <v>0</v>
      </c>
      <c r="U9" s="69"/>
      <c r="V9" s="653">
        <v>323452</v>
      </c>
      <c r="W9" s="654">
        <v>4.5999999999999999E-2</v>
      </c>
      <c r="X9" s="653">
        <v>52644</v>
      </c>
      <c r="Y9" s="654">
        <v>3.8100000000000002E-2</v>
      </c>
      <c r="Z9" s="653">
        <v>321854</v>
      </c>
      <c r="AA9" s="654">
        <v>4.7500000000000001E-2</v>
      </c>
      <c r="AB9" s="69"/>
      <c r="AC9" s="653">
        <v>0</v>
      </c>
      <c r="AD9" s="654">
        <v>0</v>
      </c>
      <c r="AE9" s="653">
        <v>0</v>
      </c>
      <c r="AF9" s="654">
        <v>0</v>
      </c>
      <c r="AG9" s="69"/>
      <c r="AH9" s="653">
        <f t="shared" si="0"/>
        <v>0</v>
      </c>
      <c r="AI9" s="654">
        <f t="shared" si="1"/>
        <v>0</v>
      </c>
      <c r="AJ9" s="653">
        <v>0</v>
      </c>
      <c r="AK9" s="654">
        <v>0</v>
      </c>
      <c r="AL9" s="653">
        <v>0</v>
      </c>
      <c r="AM9" s="654">
        <v>0</v>
      </c>
      <c r="AN9" s="164"/>
      <c r="AO9" s="653">
        <v>323452</v>
      </c>
      <c r="AP9" s="655">
        <v>2.7E-2</v>
      </c>
      <c r="AQ9" s="66"/>
      <c r="AR9" s="653">
        <v>323452</v>
      </c>
      <c r="AS9" s="654">
        <v>1.89E-2</v>
      </c>
      <c r="AT9" s="653">
        <v>322657</v>
      </c>
      <c r="AU9" s="654">
        <v>1.9099999999999999E-2</v>
      </c>
      <c r="AW9" s="292">
        <v>323452</v>
      </c>
      <c r="AX9" s="292">
        <v>0</v>
      </c>
    </row>
    <row r="10" spans="1:50" ht="17.25">
      <c r="A10" s="84" t="s">
        <v>513</v>
      </c>
      <c r="B10" s="651" t="s">
        <v>129</v>
      </c>
      <c r="C10" s="652">
        <v>918</v>
      </c>
      <c r="D10" s="652">
        <v>111</v>
      </c>
      <c r="E10" s="652">
        <v>3707</v>
      </c>
      <c r="F10" s="652">
        <v>815</v>
      </c>
      <c r="G10" s="652">
        <v>2</v>
      </c>
      <c r="H10" s="652">
        <v>11145</v>
      </c>
      <c r="I10" s="652">
        <v>522</v>
      </c>
      <c r="J10" s="652">
        <v>0</v>
      </c>
      <c r="K10" s="652">
        <v>1</v>
      </c>
      <c r="L10" s="652">
        <v>27</v>
      </c>
      <c r="M10" s="652">
        <v>6</v>
      </c>
      <c r="N10" s="652">
        <v>76</v>
      </c>
      <c r="O10" s="652">
        <v>17330</v>
      </c>
      <c r="P10" s="69"/>
      <c r="Q10" s="653">
        <v>0</v>
      </c>
      <c r="R10" s="654">
        <v>0</v>
      </c>
      <c r="S10" s="653">
        <v>0</v>
      </c>
      <c r="T10" s="654">
        <v>0</v>
      </c>
      <c r="U10" s="69"/>
      <c r="V10" s="653">
        <v>0</v>
      </c>
      <c r="W10" s="654">
        <v>0</v>
      </c>
      <c r="X10" s="653">
        <v>0</v>
      </c>
      <c r="Y10" s="654">
        <v>0</v>
      </c>
      <c r="Z10" s="653">
        <v>0</v>
      </c>
      <c r="AA10" s="654">
        <v>0</v>
      </c>
      <c r="AB10" s="69"/>
      <c r="AC10" s="653">
        <v>17254</v>
      </c>
      <c r="AD10" s="654">
        <v>3.3E-3</v>
      </c>
      <c r="AE10" s="653">
        <v>76</v>
      </c>
      <c r="AF10" s="654">
        <v>6.3E-3</v>
      </c>
      <c r="AG10" s="69"/>
      <c r="AH10" s="653">
        <f t="shared" si="0"/>
        <v>17330</v>
      </c>
      <c r="AI10" s="654">
        <f t="shared" si="1"/>
        <v>1.6999999999999999E-3</v>
      </c>
      <c r="AJ10" s="653">
        <v>17184</v>
      </c>
      <c r="AK10" s="654">
        <v>1.6999999999999999E-3</v>
      </c>
      <c r="AL10" s="653">
        <v>4522</v>
      </c>
      <c r="AM10" s="654">
        <v>2.0999999999999999E-3</v>
      </c>
      <c r="AN10" s="164"/>
      <c r="AO10" s="653">
        <v>17330</v>
      </c>
      <c r="AP10" s="654">
        <v>1.4E-3</v>
      </c>
      <c r="AQ10" s="66"/>
      <c r="AR10" s="653">
        <v>17330</v>
      </c>
      <c r="AS10" s="654">
        <v>1E-3</v>
      </c>
      <c r="AT10" s="653">
        <v>17254</v>
      </c>
      <c r="AU10" s="654">
        <v>1E-3</v>
      </c>
      <c r="AW10" s="292">
        <v>17330</v>
      </c>
      <c r="AX10" s="292">
        <v>0</v>
      </c>
    </row>
    <row r="11" spans="1:50" ht="17.25">
      <c r="A11" s="84" t="s">
        <v>513</v>
      </c>
      <c r="B11" s="651" t="s">
        <v>130</v>
      </c>
      <c r="C11" s="652">
        <v>1355</v>
      </c>
      <c r="D11" s="652">
        <v>164</v>
      </c>
      <c r="E11" s="652">
        <v>8913</v>
      </c>
      <c r="F11" s="652">
        <v>1000</v>
      </c>
      <c r="G11" s="652">
        <v>28</v>
      </c>
      <c r="H11" s="652">
        <v>34766</v>
      </c>
      <c r="I11" s="652">
        <v>1630</v>
      </c>
      <c r="J11" s="652">
        <v>0</v>
      </c>
      <c r="K11" s="652">
        <v>3</v>
      </c>
      <c r="L11" s="652">
        <v>52</v>
      </c>
      <c r="M11" s="652">
        <v>32</v>
      </c>
      <c r="N11" s="652">
        <v>94</v>
      </c>
      <c r="O11" s="652">
        <v>48037</v>
      </c>
      <c r="P11" s="69"/>
      <c r="Q11" s="653">
        <v>0</v>
      </c>
      <c r="R11" s="654">
        <v>0</v>
      </c>
      <c r="S11" s="653">
        <v>0</v>
      </c>
      <c r="T11" s="654">
        <v>0</v>
      </c>
      <c r="U11" s="69"/>
      <c r="V11" s="653">
        <v>0</v>
      </c>
      <c r="W11" s="654">
        <v>0</v>
      </c>
      <c r="X11" s="653">
        <v>0</v>
      </c>
      <c r="Y11" s="654">
        <v>0</v>
      </c>
      <c r="Z11" s="653">
        <v>0</v>
      </c>
      <c r="AA11" s="654">
        <v>0</v>
      </c>
      <c r="AB11" s="69"/>
      <c r="AC11" s="653">
        <v>47943</v>
      </c>
      <c r="AD11" s="654">
        <v>9.1999999999999998E-3</v>
      </c>
      <c r="AE11" s="653">
        <v>0</v>
      </c>
      <c r="AF11" s="673">
        <v>0</v>
      </c>
      <c r="AG11" s="69"/>
      <c r="AH11" s="653">
        <f t="shared" si="0"/>
        <v>48037</v>
      </c>
      <c r="AI11" s="654">
        <f t="shared" si="1"/>
        <v>4.7000000000000002E-3</v>
      </c>
      <c r="AJ11" s="653">
        <v>47761</v>
      </c>
      <c r="AK11" s="654">
        <v>4.7000000000000002E-3</v>
      </c>
      <c r="AL11" s="653">
        <v>9913</v>
      </c>
      <c r="AM11" s="654">
        <v>4.5999999999999999E-3</v>
      </c>
      <c r="AN11" s="164"/>
      <c r="AO11" s="653">
        <v>48037</v>
      </c>
      <c r="AP11" s="654">
        <v>4.0000000000000001E-3</v>
      </c>
      <c r="AQ11" s="66"/>
      <c r="AR11" s="653">
        <v>48037</v>
      </c>
      <c r="AS11" s="654">
        <v>2.8E-3</v>
      </c>
      <c r="AT11" s="653">
        <v>47943</v>
      </c>
      <c r="AU11" s="654">
        <v>2.8E-3</v>
      </c>
      <c r="AW11" s="292">
        <v>48037</v>
      </c>
      <c r="AX11" s="292">
        <v>0</v>
      </c>
    </row>
    <row r="12" spans="1:50" ht="17.25">
      <c r="A12" s="84" t="s">
        <v>512</v>
      </c>
      <c r="B12" s="651" t="s">
        <v>131</v>
      </c>
      <c r="C12" s="652">
        <v>32328</v>
      </c>
      <c r="D12" s="652">
        <v>1501</v>
      </c>
      <c r="E12" s="652">
        <v>173504</v>
      </c>
      <c r="F12" s="652">
        <v>29549</v>
      </c>
      <c r="G12" s="652">
        <v>1227</v>
      </c>
      <c r="H12" s="652">
        <v>450234</v>
      </c>
      <c r="I12" s="652">
        <v>21122</v>
      </c>
      <c r="J12" s="652">
        <v>6</v>
      </c>
      <c r="K12" s="652">
        <v>97</v>
      </c>
      <c r="L12" s="652">
        <v>569</v>
      </c>
      <c r="M12" s="652">
        <v>0</v>
      </c>
      <c r="N12" s="652">
        <v>2804</v>
      </c>
      <c r="O12" s="652">
        <v>712941</v>
      </c>
      <c r="P12" s="69"/>
      <c r="Q12" s="653">
        <v>0</v>
      </c>
      <c r="R12" s="654">
        <v>0</v>
      </c>
      <c r="S12" s="653">
        <v>0</v>
      </c>
      <c r="T12" s="654">
        <v>0</v>
      </c>
      <c r="U12" s="69"/>
      <c r="V12" s="653">
        <v>712941</v>
      </c>
      <c r="W12" s="654">
        <v>8.8499999999999995E-2</v>
      </c>
      <c r="X12" s="653">
        <v>203053</v>
      </c>
      <c r="Y12" s="654">
        <v>0.14680000000000001</v>
      </c>
      <c r="Z12" s="653">
        <v>709644</v>
      </c>
      <c r="AA12" s="654">
        <v>0.1047</v>
      </c>
      <c r="AB12" s="69"/>
      <c r="AC12" s="653">
        <v>0</v>
      </c>
      <c r="AD12" s="654">
        <v>0</v>
      </c>
      <c r="AE12" s="653">
        <v>0</v>
      </c>
      <c r="AF12" s="654">
        <v>0</v>
      </c>
      <c r="AG12" s="69"/>
      <c r="AH12" s="653">
        <f t="shared" si="0"/>
        <v>0</v>
      </c>
      <c r="AI12" s="654">
        <f t="shared" si="1"/>
        <v>0</v>
      </c>
      <c r="AJ12" s="653">
        <v>0</v>
      </c>
      <c r="AK12" s="654">
        <v>0</v>
      </c>
      <c r="AL12" s="653">
        <v>0</v>
      </c>
      <c r="AM12" s="654">
        <v>0</v>
      </c>
      <c r="AN12" s="164"/>
      <c r="AO12" s="653">
        <v>712941</v>
      </c>
      <c r="AP12" s="654">
        <v>5.9299999999999999E-2</v>
      </c>
      <c r="AQ12" s="66"/>
      <c r="AR12" s="653">
        <v>712941</v>
      </c>
      <c r="AS12" s="654">
        <v>4.1799999999999997E-2</v>
      </c>
      <c r="AT12" s="653">
        <v>710137</v>
      </c>
      <c r="AU12" s="654">
        <v>4.19E-2</v>
      </c>
      <c r="AW12" s="292">
        <v>712941</v>
      </c>
      <c r="AX12" s="292">
        <v>0</v>
      </c>
    </row>
    <row r="13" spans="1:50" ht="17.25">
      <c r="A13" s="84" t="s">
        <v>513</v>
      </c>
      <c r="B13" s="651" t="s">
        <v>132</v>
      </c>
      <c r="C13" s="652">
        <v>586</v>
      </c>
      <c r="D13" s="652">
        <v>48</v>
      </c>
      <c r="E13" s="652">
        <v>2492</v>
      </c>
      <c r="F13" s="652">
        <v>481</v>
      </c>
      <c r="G13" s="652">
        <v>11</v>
      </c>
      <c r="H13" s="652">
        <v>11896</v>
      </c>
      <c r="I13" s="652">
        <v>558</v>
      </c>
      <c r="J13" s="652">
        <v>0</v>
      </c>
      <c r="K13" s="652">
        <v>3</v>
      </c>
      <c r="L13" s="652">
        <v>5</v>
      </c>
      <c r="M13" s="652">
        <v>12</v>
      </c>
      <c r="N13" s="652">
        <v>37</v>
      </c>
      <c r="O13" s="652">
        <v>16129</v>
      </c>
      <c r="P13" s="69"/>
      <c r="Q13" s="653">
        <v>0</v>
      </c>
      <c r="R13" s="654">
        <v>0</v>
      </c>
      <c r="S13" s="653">
        <v>0</v>
      </c>
      <c r="T13" s="654">
        <v>0</v>
      </c>
      <c r="U13" s="69"/>
      <c r="V13" s="653">
        <v>0</v>
      </c>
      <c r="W13" s="654">
        <v>0</v>
      </c>
      <c r="X13" s="653">
        <v>0</v>
      </c>
      <c r="Y13" s="654">
        <v>0</v>
      </c>
      <c r="Z13" s="653">
        <v>0</v>
      </c>
      <c r="AA13" s="654">
        <v>0</v>
      </c>
      <c r="AB13" s="69"/>
      <c r="AC13" s="653">
        <v>16092</v>
      </c>
      <c r="AD13" s="654">
        <v>3.0999999999999999E-3</v>
      </c>
      <c r="AE13" s="653">
        <v>37</v>
      </c>
      <c r="AF13" s="654">
        <v>3.0999999999999999E-3</v>
      </c>
      <c r="AG13" s="69"/>
      <c r="AH13" s="653">
        <f t="shared" si="0"/>
        <v>16129</v>
      </c>
      <c r="AI13" s="654">
        <f t="shared" si="1"/>
        <v>1.6000000000000001E-3</v>
      </c>
      <c r="AJ13" s="653">
        <v>16053</v>
      </c>
      <c r="AK13" s="654">
        <v>1.6000000000000001E-3</v>
      </c>
      <c r="AL13" s="653">
        <v>2973</v>
      </c>
      <c r="AM13" s="654">
        <v>1.4E-3</v>
      </c>
      <c r="AN13" s="164"/>
      <c r="AO13" s="653">
        <v>16129</v>
      </c>
      <c r="AP13" s="654">
        <v>1.2999999999999999E-3</v>
      </c>
      <c r="AQ13" s="66"/>
      <c r="AR13" s="653">
        <v>16129</v>
      </c>
      <c r="AS13" s="654">
        <v>8.9999999999999998E-4</v>
      </c>
      <c r="AT13" s="653">
        <v>16092</v>
      </c>
      <c r="AU13" s="654">
        <v>1E-3</v>
      </c>
      <c r="AW13" s="292">
        <v>16129</v>
      </c>
      <c r="AX13" s="292">
        <v>0</v>
      </c>
    </row>
    <row r="14" spans="1:50" ht="17.25">
      <c r="A14" s="84" t="s">
        <v>513</v>
      </c>
      <c r="B14" s="651" t="s">
        <v>133</v>
      </c>
      <c r="C14" s="652">
        <v>2104</v>
      </c>
      <c r="D14" s="652">
        <v>360</v>
      </c>
      <c r="E14" s="652">
        <v>16313</v>
      </c>
      <c r="F14" s="652">
        <v>1953</v>
      </c>
      <c r="G14" s="652">
        <v>38</v>
      </c>
      <c r="H14" s="652">
        <v>52801</v>
      </c>
      <c r="I14" s="652">
        <v>2477</v>
      </c>
      <c r="J14" s="652">
        <v>2</v>
      </c>
      <c r="K14" s="652">
        <v>3</v>
      </c>
      <c r="L14" s="652">
        <v>128</v>
      </c>
      <c r="M14" s="652">
        <v>24</v>
      </c>
      <c r="N14" s="652">
        <v>221</v>
      </c>
      <c r="O14" s="652">
        <v>76424</v>
      </c>
      <c r="P14" s="69"/>
      <c r="Q14" s="653">
        <v>0</v>
      </c>
      <c r="R14" s="654">
        <v>0</v>
      </c>
      <c r="S14" s="653">
        <v>0</v>
      </c>
      <c r="T14" s="654">
        <v>0</v>
      </c>
      <c r="U14" s="69"/>
      <c r="V14" s="653">
        <v>0</v>
      </c>
      <c r="W14" s="654">
        <v>0</v>
      </c>
      <c r="X14" s="653">
        <v>0</v>
      </c>
      <c r="Y14" s="654">
        <v>0</v>
      </c>
      <c r="Z14" s="653">
        <v>0</v>
      </c>
      <c r="AA14" s="654">
        <v>0</v>
      </c>
      <c r="AB14" s="69"/>
      <c r="AC14" s="653">
        <v>76203</v>
      </c>
      <c r="AD14" s="654">
        <v>1.47E-2</v>
      </c>
      <c r="AE14" s="653">
        <v>221</v>
      </c>
      <c r="AF14" s="655">
        <v>1.83E-2</v>
      </c>
      <c r="AG14" s="69"/>
      <c r="AH14" s="653">
        <f t="shared" si="0"/>
        <v>76424</v>
      </c>
      <c r="AI14" s="654">
        <f t="shared" si="1"/>
        <v>7.4999999999999997E-3</v>
      </c>
      <c r="AJ14" s="653">
        <v>75874</v>
      </c>
      <c r="AK14" s="654">
        <v>7.4000000000000003E-3</v>
      </c>
      <c r="AL14" s="653">
        <v>18266</v>
      </c>
      <c r="AM14" s="654">
        <v>8.6E-3</v>
      </c>
      <c r="AN14" s="164"/>
      <c r="AO14" s="653">
        <v>76424</v>
      </c>
      <c r="AP14" s="654">
        <v>6.4000000000000003E-3</v>
      </c>
      <c r="AQ14" s="66"/>
      <c r="AR14" s="653">
        <v>76424</v>
      </c>
      <c r="AS14" s="654">
        <v>4.4999999999999997E-3</v>
      </c>
      <c r="AT14" s="653">
        <v>76203</v>
      </c>
      <c r="AU14" s="654">
        <v>4.4999999999999997E-3</v>
      </c>
      <c r="AW14" s="292">
        <v>76424</v>
      </c>
      <c r="AX14" s="292">
        <v>0</v>
      </c>
    </row>
    <row r="15" spans="1:50" ht="17.25">
      <c r="A15" s="84" t="s">
        <v>513</v>
      </c>
      <c r="B15" s="651" t="s">
        <v>134</v>
      </c>
      <c r="C15" s="652">
        <v>6262</v>
      </c>
      <c r="D15" s="652">
        <v>251</v>
      </c>
      <c r="E15" s="652">
        <v>30850</v>
      </c>
      <c r="F15" s="652">
        <v>5282</v>
      </c>
      <c r="G15" s="652">
        <v>288</v>
      </c>
      <c r="H15" s="652">
        <v>88146</v>
      </c>
      <c r="I15" s="652">
        <v>4135</v>
      </c>
      <c r="J15" s="652">
        <v>1</v>
      </c>
      <c r="K15" s="652">
        <v>23</v>
      </c>
      <c r="L15" s="652">
        <v>147</v>
      </c>
      <c r="M15" s="652">
        <v>30</v>
      </c>
      <c r="N15" s="652">
        <v>100</v>
      </c>
      <c r="O15" s="652">
        <v>135515</v>
      </c>
      <c r="P15" s="69"/>
      <c r="Q15" s="653">
        <v>0</v>
      </c>
      <c r="R15" s="654">
        <v>0</v>
      </c>
      <c r="S15" s="653">
        <v>0</v>
      </c>
      <c r="T15" s="654">
        <v>0</v>
      </c>
      <c r="U15" s="69"/>
      <c r="V15" s="653">
        <v>0</v>
      </c>
      <c r="W15" s="654">
        <v>0</v>
      </c>
      <c r="X15" s="653">
        <v>0</v>
      </c>
      <c r="Y15" s="654">
        <v>0</v>
      </c>
      <c r="Z15" s="653">
        <v>0</v>
      </c>
      <c r="AA15" s="654">
        <v>0</v>
      </c>
      <c r="AB15" s="69"/>
      <c r="AC15" s="653">
        <v>135415</v>
      </c>
      <c r="AD15" s="654">
        <v>2.6100000000000002E-2</v>
      </c>
      <c r="AE15" s="653">
        <v>100</v>
      </c>
      <c r="AF15" s="654">
        <v>8.3000000000000001E-3</v>
      </c>
      <c r="AG15" s="69"/>
      <c r="AH15" s="653">
        <f t="shared" si="0"/>
        <v>135515</v>
      </c>
      <c r="AI15" s="654">
        <f t="shared" si="1"/>
        <v>1.32E-2</v>
      </c>
      <c r="AJ15" s="653">
        <v>134799</v>
      </c>
      <c r="AK15" s="654">
        <v>1.32E-2</v>
      </c>
      <c r="AL15" s="653">
        <v>36132</v>
      </c>
      <c r="AM15" s="654">
        <v>1.6899999999999998E-2</v>
      </c>
      <c r="AN15" s="164"/>
      <c r="AO15" s="653">
        <v>135515</v>
      </c>
      <c r="AP15" s="654">
        <v>1.1299999999999999E-2</v>
      </c>
      <c r="AQ15" s="66"/>
      <c r="AR15" s="653">
        <v>135515</v>
      </c>
      <c r="AS15" s="654">
        <v>7.9000000000000008E-3</v>
      </c>
      <c r="AT15" s="653">
        <v>135415</v>
      </c>
      <c r="AU15" s="654">
        <v>8.0000000000000002E-3</v>
      </c>
      <c r="AW15" s="292">
        <v>135515</v>
      </c>
      <c r="AX15" s="292">
        <v>0</v>
      </c>
    </row>
    <row r="16" spans="1:50" ht="17.25">
      <c r="A16" s="84" t="s">
        <v>513</v>
      </c>
      <c r="B16" s="651" t="s">
        <v>135</v>
      </c>
      <c r="C16" s="652">
        <v>135</v>
      </c>
      <c r="D16" s="652">
        <v>9</v>
      </c>
      <c r="E16" s="652">
        <v>1484</v>
      </c>
      <c r="F16" s="652">
        <v>193</v>
      </c>
      <c r="G16" s="652">
        <v>1</v>
      </c>
      <c r="H16" s="652">
        <v>5086</v>
      </c>
      <c r="I16" s="652">
        <v>238</v>
      </c>
      <c r="J16" s="652">
        <v>0</v>
      </c>
      <c r="K16" s="652">
        <v>1</v>
      </c>
      <c r="L16" s="652">
        <v>4</v>
      </c>
      <c r="M16" s="652">
        <v>2</v>
      </c>
      <c r="N16" s="652">
        <v>26</v>
      </c>
      <c r="O16" s="652">
        <v>7179</v>
      </c>
      <c r="P16" s="69"/>
      <c r="Q16" s="653">
        <v>0</v>
      </c>
      <c r="R16" s="654">
        <v>0</v>
      </c>
      <c r="S16" s="653">
        <v>0</v>
      </c>
      <c r="T16" s="654">
        <v>0</v>
      </c>
      <c r="U16" s="69"/>
      <c r="V16" s="653">
        <v>0</v>
      </c>
      <c r="W16" s="654">
        <v>0</v>
      </c>
      <c r="X16" s="653">
        <v>0</v>
      </c>
      <c r="Y16" s="654">
        <v>0</v>
      </c>
      <c r="Z16" s="653">
        <v>0</v>
      </c>
      <c r="AA16" s="654">
        <v>0</v>
      </c>
      <c r="AB16" s="69"/>
      <c r="AC16" s="653">
        <v>7153</v>
      </c>
      <c r="AD16" s="654">
        <v>1.4E-3</v>
      </c>
      <c r="AE16" s="653">
        <v>26</v>
      </c>
      <c r="AF16" s="654">
        <v>2.2000000000000001E-3</v>
      </c>
      <c r="AG16" s="69"/>
      <c r="AH16" s="653">
        <f t="shared" si="0"/>
        <v>7179</v>
      </c>
      <c r="AI16" s="654">
        <f t="shared" si="1"/>
        <v>6.9999999999999999E-4</v>
      </c>
      <c r="AJ16" s="653">
        <v>7163</v>
      </c>
      <c r="AK16" s="654">
        <v>6.9999999999999999E-4</v>
      </c>
      <c r="AL16" s="653">
        <v>1677</v>
      </c>
      <c r="AM16" s="654">
        <v>8.0000000000000004E-4</v>
      </c>
      <c r="AN16" s="164"/>
      <c r="AO16" s="653">
        <v>7179</v>
      </c>
      <c r="AP16" s="654">
        <v>5.9999999999999995E-4</v>
      </c>
      <c r="AQ16" s="66"/>
      <c r="AR16" s="653">
        <v>7179</v>
      </c>
      <c r="AS16" s="654">
        <v>4.0000000000000002E-4</v>
      </c>
      <c r="AT16" s="653">
        <v>7153</v>
      </c>
      <c r="AU16" s="654">
        <v>4.0000000000000002E-4</v>
      </c>
      <c r="AW16" s="292">
        <v>7179</v>
      </c>
      <c r="AX16" s="292">
        <v>0</v>
      </c>
    </row>
    <row r="17" spans="1:50" ht="17.25">
      <c r="A17" s="84" t="s">
        <v>513</v>
      </c>
      <c r="B17" s="651" t="s">
        <v>136</v>
      </c>
      <c r="C17" s="652">
        <v>28917</v>
      </c>
      <c r="D17" s="652">
        <v>1157</v>
      </c>
      <c r="E17" s="652">
        <v>116279</v>
      </c>
      <c r="F17" s="652">
        <v>22318</v>
      </c>
      <c r="G17" s="652">
        <v>806</v>
      </c>
      <c r="H17" s="652">
        <v>391746</v>
      </c>
      <c r="I17" s="652">
        <v>18378</v>
      </c>
      <c r="J17" s="652">
        <v>0</v>
      </c>
      <c r="K17" s="652">
        <v>60</v>
      </c>
      <c r="L17" s="652">
        <v>495</v>
      </c>
      <c r="M17" s="652">
        <v>0</v>
      </c>
      <c r="N17" s="652">
        <v>1572</v>
      </c>
      <c r="O17" s="652">
        <v>581728</v>
      </c>
      <c r="P17" s="69"/>
      <c r="Q17" s="653">
        <v>0</v>
      </c>
      <c r="R17" s="656">
        <v>0</v>
      </c>
      <c r="S17" s="653">
        <v>0</v>
      </c>
      <c r="T17" s="654">
        <v>0</v>
      </c>
      <c r="U17" s="69"/>
      <c r="V17" s="653">
        <v>0</v>
      </c>
      <c r="W17" s="654">
        <v>0</v>
      </c>
      <c r="X17" s="653">
        <v>0</v>
      </c>
      <c r="Y17" s="654">
        <v>0</v>
      </c>
      <c r="Z17" s="653">
        <v>0</v>
      </c>
      <c r="AA17" s="654">
        <v>0</v>
      </c>
      <c r="AB17" s="69"/>
      <c r="AC17" s="653">
        <v>580156</v>
      </c>
      <c r="AD17" s="656">
        <v>0.1119</v>
      </c>
      <c r="AE17" s="653">
        <v>1572</v>
      </c>
      <c r="AF17" s="655">
        <v>0.13020000000000001</v>
      </c>
      <c r="AG17" s="69"/>
      <c r="AH17" s="653">
        <f t="shared" si="0"/>
        <v>581728</v>
      </c>
      <c r="AI17" s="654">
        <f t="shared" si="1"/>
        <v>5.67E-2</v>
      </c>
      <c r="AJ17" s="653">
        <v>579270</v>
      </c>
      <c r="AK17" s="655">
        <v>5.6900000000000006E-2</v>
      </c>
      <c r="AL17" s="653">
        <v>138597</v>
      </c>
      <c r="AM17" s="654">
        <v>6.4899999999999999E-2</v>
      </c>
      <c r="AN17" s="164"/>
      <c r="AO17" s="653">
        <v>581728</v>
      </c>
      <c r="AP17" s="654">
        <v>4.8399999999999999E-2</v>
      </c>
      <c r="AQ17" s="66"/>
      <c r="AR17" s="653">
        <v>581728</v>
      </c>
      <c r="AS17" s="654">
        <v>3.4099999999999998E-2</v>
      </c>
      <c r="AT17" s="653">
        <v>580156</v>
      </c>
      <c r="AU17" s="654">
        <v>3.4299999999999997E-2</v>
      </c>
      <c r="AW17" s="292">
        <v>581728</v>
      </c>
      <c r="AX17" s="292">
        <v>0</v>
      </c>
    </row>
    <row r="18" spans="1:50" ht="17.25">
      <c r="A18" s="84" t="s">
        <v>513</v>
      </c>
      <c r="B18" s="651" t="s">
        <v>137</v>
      </c>
      <c r="C18" s="652">
        <v>5082</v>
      </c>
      <c r="D18" s="652">
        <v>228</v>
      </c>
      <c r="E18" s="652">
        <v>17474</v>
      </c>
      <c r="F18" s="652">
        <v>3682</v>
      </c>
      <c r="G18" s="652">
        <v>164</v>
      </c>
      <c r="H18" s="652">
        <v>56182</v>
      </c>
      <c r="I18" s="652">
        <v>2635</v>
      </c>
      <c r="J18" s="652">
        <v>0</v>
      </c>
      <c r="K18" s="652">
        <v>10</v>
      </c>
      <c r="L18" s="652">
        <v>193</v>
      </c>
      <c r="M18" s="652">
        <v>10</v>
      </c>
      <c r="N18" s="652">
        <v>47</v>
      </c>
      <c r="O18" s="652">
        <v>85707</v>
      </c>
      <c r="P18" s="69"/>
      <c r="Q18" s="653">
        <v>0</v>
      </c>
      <c r="R18" s="654">
        <v>0</v>
      </c>
      <c r="S18" s="653">
        <v>0</v>
      </c>
      <c r="T18" s="654">
        <v>0</v>
      </c>
      <c r="U18" s="69"/>
      <c r="V18" s="653">
        <v>0</v>
      </c>
      <c r="W18" s="654">
        <v>0</v>
      </c>
      <c r="X18" s="653">
        <v>0</v>
      </c>
      <c r="Y18" s="654">
        <v>0</v>
      </c>
      <c r="Z18" s="653">
        <v>0</v>
      </c>
      <c r="AA18" s="654">
        <v>0</v>
      </c>
      <c r="AB18" s="69"/>
      <c r="AC18" s="653">
        <v>85660</v>
      </c>
      <c r="AD18" s="654">
        <v>1.6500000000000001E-2</v>
      </c>
      <c r="AE18" s="653">
        <v>47</v>
      </c>
      <c r="AF18" s="654">
        <v>3.8999999999999998E-3</v>
      </c>
      <c r="AG18" s="69"/>
      <c r="AH18" s="653">
        <f t="shared" si="0"/>
        <v>85707</v>
      </c>
      <c r="AI18" s="654">
        <f t="shared" si="1"/>
        <v>8.3999999999999995E-3</v>
      </c>
      <c r="AJ18" s="653">
        <v>85112</v>
      </c>
      <c r="AK18" s="654">
        <v>8.3000000000000001E-3</v>
      </c>
      <c r="AL18" s="653">
        <v>21156</v>
      </c>
      <c r="AM18" s="654">
        <v>9.9000000000000008E-3</v>
      </c>
      <c r="AN18" s="164"/>
      <c r="AO18" s="653">
        <v>85707</v>
      </c>
      <c r="AP18" s="654">
        <v>7.1000000000000004E-3</v>
      </c>
      <c r="AQ18" s="66"/>
      <c r="AR18" s="653">
        <v>85707</v>
      </c>
      <c r="AS18" s="654">
        <v>5.0000000000000001E-3</v>
      </c>
      <c r="AT18" s="653">
        <v>85660</v>
      </c>
      <c r="AU18" s="654">
        <v>5.1000000000000004E-3</v>
      </c>
      <c r="AW18" s="292">
        <v>85707</v>
      </c>
      <c r="AX18" s="292">
        <v>0</v>
      </c>
    </row>
    <row r="19" spans="1:50" ht="17.25">
      <c r="A19" s="84" t="s">
        <v>513</v>
      </c>
      <c r="B19" s="651" t="s">
        <v>138</v>
      </c>
      <c r="C19" s="652">
        <v>1497</v>
      </c>
      <c r="D19" s="652">
        <v>119</v>
      </c>
      <c r="E19" s="652">
        <v>9250</v>
      </c>
      <c r="F19" s="652">
        <v>1158</v>
      </c>
      <c r="G19" s="652">
        <v>24</v>
      </c>
      <c r="H19" s="652">
        <v>30464</v>
      </c>
      <c r="I19" s="652">
        <v>1429</v>
      </c>
      <c r="J19" s="652">
        <v>0</v>
      </c>
      <c r="K19" s="652">
        <v>2</v>
      </c>
      <c r="L19" s="652">
        <v>9</v>
      </c>
      <c r="M19" s="652">
        <v>15</v>
      </c>
      <c r="N19" s="652">
        <v>0</v>
      </c>
      <c r="O19" s="652">
        <v>43967</v>
      </c>
      <c r="P19" s="69"/>
      <c r="Q19" s="653">
        <v>0</v>
      </c>
      <c r="R19" s="654">
        <v>0</v>
      </c>
      <c r="S19" s="653">
        <v>0</v>
      </c>
      <c r="T19" s="654">
        <v>0</v>
      </c>
      <c r="U19" s="69"/>
      <c r="V19" s="653">
        <v>0</v>
      </c>
      <c r="W19" s="654">
        <v>0</v>
      </c>
      <c r="X19" s="653">
        <v>0</v>
      </c>
      <c r="Y19" s="654">
        <v>0</v>
      </c>
      <c r="Z19" s="653">
        <v>0</v>
      </c>
      <c r="AA19" s="654">
        <v>0</v>
      </c>
      <c r="AB19" s="69"/>
      <c r="AC19" s="653">
        <v>43967</v>
      </c>
      <c r="AD19" s="654">
        <v>8.5000000000000006E-3</v>
      </c>
      <c r="AE19" s="653">
        <v>0</v>
      </c>
      <c r="AF19" s="654">
        <v>0</v>
      </c>
      <c r="AG19" s="69"/>
      <c r="AH19" s="653">
        <f t="shared" si="0"/>
        <v>43967</v>
      </c>
      <c r="AI19" s="654">
        <f t="shared" si="1"/>
        <v>4.3E-3</v>
      </c>
      <c r="AJ19" s="653">
        <v>43800</v>
      </c>
      <c r="AK19" s="654">
        <v>4.3E-3</v>
      </c>
      <c r="AL19" s="653">
        <v>10408</v>
      </c>
      <c r="AM19" s="654">
        <v>4.8999999999999998E-3</v>
      </c>
      <c r="AN19" s="164"/>
      <c r="AO19" s="653">
        <v>43967</v>
      </c>
      <c r="AP19" s="654">
        <v>3.7000000000000002E-3</v>
      </c>
      <c r="AQ19" s="66"/>
      <c r="AR19" s="653">
        <v>43967</v>
      </c>
      <c r="AS19" s="654">
        <v>2.5999999999999999E-3</v>
      </c>
      <c r="AT19" s="653">
        <v>43967</v>
      </c>
      <c r="AU19" s="654">
        <v>2.5999999999999999E-3</v>
      </c>
      <c r="AW19" s="292">
        <v>43967</v>
      </c>
      <c r="AX19" s="292">
        <v>0</v>
      </c>
    </row>
    <row r="20" spans="1:50" ht="17.25">
      <c r="A20" s="84" t="s">
        <v>513</v>
      </c>
      <c r="B20" s="651" t="s">
        <v>139</v>
      </c>
      <c r="C20" s="652">
        <v>604</v>
      </c>
      <c r="D20" s="652">
        <v>46</v>
      </c>
      <c r="E20" s="652">
        <v>2175</v>
      </c>
      <c r="F20" s="652">
        <v>483</v>
      </c>
      <c r="G20" s="652">
        <v>4</v>
      </c>
      <c r="H20" s="652">
        <v>7335</v>
      </c>
      <c r="I20" s="652">
        <v>344</v>
      </c>
      <c r="J20" s="652">
        <v>0</v>
      </c>
      <c r="K20" s="652">
        <v>0</v>
      </c>
      <c r="L20" s="652">
        <v>24</v>
      </c>
      <c r="M20" s="652">
        <v>1</v>
      </c>
      <c r="N20" s="652">
        <v>2139</v>
      </c>
      <c r="O20" s="652">
        <v>13155</v>
      </c>
      <c r="P20" s="69"/>
      <c r="Q20" s="653">
        <v>0</v>
      </c>
      <c r="R20" s="654">
        <v>0</v>
      </c>
      <c r="S20" s="653">
        <v>0</v>
      </c>
      <c r="T20" s="654">
        <v>0</v>
      </c>
      <c r="U20" s="69"/>
      <c r="V20" s="653">
        <v>0</v>
      </c>
      <c r="W20" s="654">
        <v>0</v>
      </c>
      <c r="X20" s="653">
        <v>0</v>
      </c>
      <c r="Y20" s="654">
        <v>0</v>
      </c>
      <c r="Z20" s="653">
        <v>0</v>
      </c>
      <c r="AA20" s="654">
        <v>0</v>
      </c>
      <c r="AB20" s="69"/>
      <c r="AC20" s="653">
        <v>11016</v>
      </c>
      <c r="AD20" s="654">
        <v>2.0999999999999999E-3</v>
      </c>
      <c r="AE20" s="653">
        <v>2139</v>
      </c>
      <c r="AF20" s="654">
        <v>0.1772</v>
      </c>
      <c r="AG20" s="69"/>
      <c r="AH20" s="653">
        <f t="shared" si="0"/>
        <v>13155</v>
      </c>
      <c r="AI20" s="654">
        <f t="shared" si="1"/>
        <v>1.2999999999999999E-3</v>
      </c>
      <c r="AJ20" s="653">
        <v>13080</v>
      </c>
      <c r="AK20" s="654">
        <v>1.2999999999999999E-3</v>
      </c>
      <c r="AL20" s="653">
        <v>2658</v>
      </c>
      <c r="AM20" s="654">
        <v>1.1999999999999999E-3</v>
      </c>
      <c r="AN20" s="164"/>
      <c r="AO20" s="653">
        <v>13155</v>
      </c>
      <c r="AP20" s="654">
        <v>1.1000000000000001E-3</v>
      </c>
      <c r="AQ20" s="66"/>
      <c r="AR20" s="653">
        <v>13155</v>
      </c>
      <c r="AS20" s="654">
        <v>8.0000000000000004E-4</v>
      </c>
      <c r="AT20" s="653">
        <v>11016</v>
      </c>
      <c r="AU20" s="654">
        <v>6.9999999999999999E-4</v>
      </c>
      <c r="AW20" s="292">
        <v>13155</v>
      </c>
      <c r="AX20" s="292">
        <v>0</v>
      </c>
    </row>
    <row r="21" spans="1:50" ht="17.25">
      <c r="A21" s="84" t="s">
        <v>513</v>
      </c>
      <c r="B21" s="651" t="s">
        <v>140</v>
      </c>
      <c r="C21" s="652">
        <v>184988</v>
      </c>
      <c r="D21" s="652">
        <v>10983</v>
      </c>
      <c r="E21" s="652">
        <v>803814</v>
      </c>
      <c r="F21" s="652">
        <v>159723</v>
      </c>
      <c r="G21" s="652">
        <v>12721</v>
      </c>
      <c r="H21" s="652">
        <v>3606761</v>
      </c>
      <c r="I21" s="652">
        <v>169210</v>
      </c>
      <c r="J21" s="652">
        <v>139</v>
      </c>
      <c r="K21" s="652">
        <v>6651</v>
      </c>
      <c r="L21" s="652">
        <v>12451</v>
      </c>
      <c r="M21" s="652">
        <v>0</v>
      </c>
      <c r="N21" s="652">
        <v>91857</v>
      </c>
      <c r="O21" s="652">
        <v>5059298</v>
      </c>
      <c r="P21" s="69"/>
      <c r="Q21" s="653">
        <v>4967441</v>
      </c>
      <c r="R21" s="654">
        <v>1</v>
      </c>
      <c r="S21" s="653">
        <v>91857</v>
      </c>
      <c r="T21" s="654">
        <v>1</v>
      </c>
      <c r="U21" s="69"/>
      <c r="V21" s="653">
        <v>0</v>
      </c>
      <c r="W21" s="654">
        <v>0</v>
      </c>
      <c r="X21" s="653">
        <v>0</v>
      </c>
      <c r="Y21" s="654">
        <v>0</v>
      </c>
      <c r="Z21" s="653">
        <v>0</v>
      </c>
      <c r="AA21" s="654">
        <v>0</v>
      </c>
      <c r="AB21" s="69"/>
      <c r="AC21" s="653">
        <v>0</v>
      </c>
      <c r="AD21" s="654">
        <v>0</v>
      </c>
      <c r="AE21" s="653">
        <v>0</v>
      </c>
      <c r="AF21" s="654">
        <v>0</v>
      </c>
      <c r="AG21" s="69"/>
      <c r="AH21" s="653">
        <f t="shared" si="0"/>
        <v>5059298</v>
      </c>
      <c r="AI21" s="654">
        <f t="shared" si="1"/>
        <v>0.49320000000000003</v>
      </c>
      <c r="AJ21" s="653">
        <v>5023143</v>
      </c>
      <c r="AK21" s="654">
        <v>0.49259999999999998</v>
      </c>
      <c r="AL21" s="653">
        <v>963537</v>
      </c>
      <c r="AM21" s="654">
        <v>0.45150000000000001</v>
      </c>
      <c r="AN21" s="164"/>
      <c r="AO21" s="653">
        <v>0</v>
      </c>
      <c r="AP21" s="654">
        <v>0</v>
      </c>
      <c r="AQ21" s="66"/>
      <c r="AR21" s="653">
        <v>5059298</v>
      </c>
      <c r="AS21" s="654">
        <v>0.2964</v>
      </c>
      <c r="AT21" s="653">
        <v>4967441</v>
      </c>
      <c r="AU21" s="654">
        <v>0.29339999999999999</v>
      </c>
      <c r="AW21" s="292">
        <v>5059298</v>
      </c>
      <c r="AX21" s="292">
        <v>0</v>
      </c>
    </row>
    <row r="22" spans="1:50" ht="17.25">
      <c r="A22" s="84" t="s">
        <v>513</v>
      </c>
      <c r="B22" s="651" t="s">
        <v>141</v>
      </c>
      <c r="C22" s="652">
        <v>4987</v>
      </c>
      <c r="D22" s="652">
        <v>222</v>
      </c>
      <c r="E22" s="652">
        <v>20008</v>
      </c>
      <c r="F22" s="652">
        <v>3845</v>
      </c>
      <c r="G22" s="652">
        <v>113</v>
      </c>
      <c r="H22" s="652">
        <v>67926</v>
      </c>
      <c r="I22" s="652">
        <v>3186</v>
      </c>
      <c r="J22" s="652">
        <v>0</v>
      </c>
      <c r="K22" s="652">
        <v>3</v>
      </c>
      <c r="L22" s="652">
        <v>67</v>
      </c>
      <c r="M22" s="652">
        <v>7</v>
      </c>
      <c r="N22" s="652">
        <v>72</v>
      </c>
      <c r="O22" s="652">
        <v>100436</v>
      </c>
      <c r="P22" s="69"/>
      <c r="Q22" s="653">
        <v>0</v>
      </c>
      <c r="R22" s="654">
        <v>0</v>
      </c>
      <c r="S22" s="653">
        <v>0</v>
      </c>
      <c r="T22" s="654">
        <v>0</v>
      </c>
      <c r="U22" s="69"/>
      <c r="V22" s="653">
        <v>0</v>
      </c>
      <c r="W22" s="654">
        <v>0</v>
      </c>
      <c r="X22" s="653">
        <v>0</v>
      </c>
      <c r="Y22" s="654">
        <v>0</v>
      </c>
      <c r="Z22" s="653">
        <v>0</v>
      </c>
      <c r="AA22" s="654">
        <v>0</v>
      </c>
      <c r="AB22" s="69"/>
      <c r="AC22" s="653">
        <v>100364</v>
      </c>
      <c r="AD22" s="654">
        <v>1.9400000000000001E-2</v>
      </c>
      <c r="AE22" s="653">
        <v>72</v>
      </c>
      <c r="AF22" s="654">
        <v>6.0000000000000001E-3</v>
      </c>
      <c r="AG22" s="69"/>
      <c r="AH22" s="653">
        <f t="shared" si="0"/>
        <v>100436</v>
      </c>
      <c r="AI22" s="654">
        <f t="shared" si="1"/>
        <v>9.7999999999999997E-3</v>
      </c>
      <c r="AJ22" s="653">
        <v>100027</v>
      </c>
      <c r="AK22" s="654">
        <v>9.7999999999999997E-3</v>
      </c>
      <c r="AL22" s="653">
        <v>23853</v>
      </c>
      <c r="AM22" s="655">
        <v>1.11E-2</v>
      </c>
      <c r="AN22" s="165"/>
      <c r="AO22" s="653">
        <v>100436</v>
      </c>
      <c r="AP22" s="654">
        <v>8.3999999999999995E-3</v>
      </c>
      <c r="AQ22" s="66"/>
      <c r="AR22" s="653">
        <v>100436</v>
      </c>
      <c r="AS22" s="654">
        <v>5.8999999999999999E-3</v>
      </c>
      <c r="AT22" s="653">
        <v>100364</v>
      </c>
      <c r="AU22" s="654">
        <v>5.8999999999999999E-3</v>
      </c>
      <c r="AW22" s="292">
        <v>100436</v>
      </c>
      <c r="AX22" s="292">
        <v>0</v>
      </c>
    </row>
    <row r="23" spans="1:50" ht="17.25">
      <c r="A23" s="84" t="s">
        <v>513</v>
      </c>
      <c r="B23" s="651" t="s">
        <v>142</v>
      </c>
      <c r="C23" s="652">
        <v>1041</v>
      </c>
      <c r="D23" s="652">
        <v>56</v>
      </c>
      <c r="E23" s="652">
        <v>7524</v>
      </c>
      <c r="F23" s="652">
        <v>936</v>
      </c>
      <c r="G23" s="652">
        <v>322</v>
      </c>
      <c r="H23" s="652">
        <v>42629</v>
      </c>
      <c r="I23" s="652">
        <v>1999</v>
      </c>
      <c r="J23" s="652">
        <v>0</v>
      </c>
      <c r="K23" s="652">
        <v>47</v>
      </c>
      <c r="L23" s="652">
        <v>14</v>
      </c>
      <c r="M23" s="652">
        <v>59</v>
      </c>
      <c r="N23" s="652">
        <v>606</v>
      </c>
      <c r="O23" s="652">
        <v>55233</v>
      </c>
      <c r="P23" s="69"/>
      <c r="Q23" s="653">
        <v>0</v>
      </c>
      <c r="R23" s="654">
        <v>0</v>
      </c>
      <c r="S23" s="653">
        <v>0</v>
      </c>
      <c r="T23" s="654">
        <v>0</v>
      </c>
      <c r="U23" s="69"/>
      <c r="V23" s="653">
        <v>0</v>
      </c>
      <c r="W23" s="654">
        <v>0</v>
      </c>
      <c r="X23" s="653">
        <v>0</v>
      </c>
      <c r="Y23" s="654">
        <v>0</v>
      </c>
      <c r="Z23" s="653">
        <v>0</v>
      </c>
      <c r="AA23" s="654">
        <v>0</v>
      </c>
      <c r="AB23" s="69"/>
      <c r="AC23" s="653">
        <v>54627</v>
      </c>
      <c r="AD23" s="654">
        <v>1.0500000000000001E-2</v>
      </c>
      <c r="AE23" s="653">
        <v>606</v>
      </c>
      <c r="AF23" s="654">
        <v>5.0200000000000002E-2</v>
      </c>
      <c r="AG23" s="69"/>
      <c r="AH23" s="653">
        <f t="shared" si="0"/>
        <v>55233</v>
      </c>
      <c r="AI23" s="654">
        <f t="shared" si="1"/>
        <v>5.4000000000000003E-3</v>
      </c>
      <c r="AJ23" s="653">
        <v>54782</v>
      </c>
      <c r="AK23" s="654">
        <v>5.4000000000000003E-3</v>
      </c>
      <c r="AL23" s="653">
        <v>8460</v>
      </c>
      <c r="AM23" s="654">
        <v>4.0000000000000001E-3</v>
      </c>
      <c r="AN23" s="164"/>
      <c r="AO23" s="653">
        <v>55233</v>
      </c>
      <c r="AP23" s="654">
        <v>4.5999999999999999E-3</v>
      </c>
      <c r="AQ23" s="66"/>
      <c r="AR23" s="653">
        <v>55233</v>
      </c>
      <c r="AS23" s="654">
        <v>3.2000000000000002E-3</v>
      </c>
      <c r="AT23" s="653">
        <v>54627</v>
      </c>
      <c r="AU23" s="654">
        <v>3.2000000000000002E-3</v>
      </c>
      <c r="AW23" s="292">
        <v>55233</v>
      </c>
      <c r="AX23" s="292">
        <v>0</v>
      </c>
    </row>
    <row r="24" spans="1:50" ht="17.25">
      <c r="A24" s="84" t="s">
        <v>513</v>
      </c>
      <c r="B24" s="651" t="s">
        <v>143</v>
      </c>
      <c r="C24" s="652">
        <v>250</v>
      </c>
      <c r="D24" s="652">
        <v>16</v>
      </c>
      <c r="E24" s="652">
        <v>1524</v>
      </c>
      <c r="F24" s="652">
        <v>201</v>
      </c>
      <c r="G24" s="652">
        <v>4</v>
      </c>
      <c r="H24" s="652">
        <v>4612</v>
      </c>
      <c r="I24" s="652">
        <v>216</v>
      </c>
      <c r="J24" s="652">
        <v>0</v>
      </c>
      <c r="K24" s="652">
        <v>0</v>
      </c>
      <c r="L24" s="652">
        <v>12</v>
      </c>
      <c r="M24" s="652">
        <v>2</v>
      </c>
      <c r="N24" s="652">
        <v>38</v>
      </c>
      <c r="O24" s="652">
        <v>6875</v>
      </c>
      <c r="P24" s="69"/>
      <c r="Q24" s="653">
        <v>0</v>
      </c>
      <c r="R24" s="656">
        <v>0</v>
      </c>
      <c r="S24" s="653">
        <v>0</v>
      </c>
      <c r="T24" s="654">
        <v>0</v>
      </c>
      <c r="U24" s="69"/>
      <c r="V24" s="653">
        <v>0</v>
      </c>
      <c r="W24" s="654">
        <v>0</v>
      </c>
      <c r="X24" s="653">
        <v>0</v>
      </c>
      <c r="Y24" s="654">
        <v>0</v>
      </c>
      <c r="Z24" s="653">
        <v>0</v>
      </c>
      <c r="AA24" s="654">
        <v>0</v>
      </c>
      <c r="AB24" s="69"/>
      <c r="AC24" s="653">
        <v>6837</v>
      </c>
      <c r="AD24" s="656">
        <v>1.2999999999999999E-3</v>
      </c>
      <c r="AE24" s="653">
        <v>38</v>
      </c>
      <c r="AF24" s="654">
        <v>3.0999999999999999E-3</v>
      </c>
      <c r="AG24" s="69"/>
      <c r="AH24" s="653">
        <f t="shared" si="0"/>
        <v>6875</v>
      </c>
      <c r="AI24" s="654">
        <f t="shared" si="1"/>
        <v>6.9999999999999999E-4</v>
      </c>
      <c r="AJ24" s="653">
        <v>6841</v>
      </c>
      <c r="AK24" s="654">
        <v>6.9999999999999999E-4</v>
      </c>
      <c r="AL24" s="653">
        <v>1725</v>
      </c>
      <c r="AM24" s="654">
        <v>8.0000000000000004E-4</v>
      </c>
      <c r="AN24" s="164"/>
      <c r="AO24" s="653">
        <v>6875</v>
      </c>
      <c r="AP24" s="654">
        <v>5.9999999999999995E-4</v>
      </c>
      <c r="AQ24" s="66"/>
      <c r="AR24" s="653">
        <v>6875</v>
      </c>
      <c r="AS24" s="654">
        <v>4.0000000000000002E-4</v>
      </c>
      <c r="AT24" s="653">
        <v>6837</v>
      </c>
      <c r="AU24" s="654">
        <v>4.0000000000000002E-4</v>
      </c>
      <c r="AW24" s="292">
        <v>6875</v>
      </c>
      <c r="AX24" s="292">
        <v>0</v>
      </c>
    </row>
    <row r="25" spans="1:50" ht="17.25">
      <c r="A25" s="84" t="s">
        <v>513</v>
      </c>
      <c r="B25" s="651" t="s">
        <v>144</v>
      </c>
      <c r="C25" s="652">
        <v>1169</v>
      </c>
      <c r="D25" s="652">
        <v>185</v>
      </c>
      <c r="E25" s="652">
        <v>9226</v>
      </c>
      <c r="F25" s="652">
        <v>934</v>
      </c>
      <c r="G25" s="652">
        <v>55</v>
      </c>
      <c r="H25" s="652">
        <v>38079</v>
      </c>
      <c r="I25" s="652">
        <v>1786</v>
      </c>
      <c r="J25" s="652">
        <v>0</v>
      </c>
      <c r="K25" s="652">
        <v>3</v>
      </c>
      <c r="L25" s="652">
        <v>48</v>
      </c>
      <c r="M25" s="652">
        <v>14</v>
      </c>
      <c r="N25" s="652">
        <v>41</v>
      </c>
      <c r="O25" s="652">
        <v>51540</v>
      </c>
      <c r="P25" s="69"/>
      <c r="Q25" s="653">
        <v>0</v>
      </c>
      <c r="R25" s="654">
        <v>0</v>
      </c>
      <c r="S25" s="653">
        <v>0</v>
      </c>
      <c r="T25" s="654">
        <v>0</v>
      </c>
      <c r="U25" s="69"/>
      <c r="V25" s="653">
        <v>0</v>
      </c>
      <c r="W25" s="654">
        <v>0</v>
      </c>
      <c r="X25" s="653">
        <v>0</v>
      </c>
      <c r="Y25" s="654">
        <v>0</v>
      </c>
      <c r="Z25" s="653">
        <v>0</v>
      </c>
      <c r="AA25" s="654">
        <v>0</v>
      </c>
      <c r="AB25" s="69"/>
      <c r="AC25" s="653">
        <v>51499</v>
      </c>
      <c r="AD25" s="654">
        <v>9.9000000000000008E-3</v>
      </c>
      <c r="AE25" s="653">
        <v>41</v>
      </c>
      <c r="AF25" s="654">
        <v>3.3999999999999998E-3</v>
      </c>
      <c r="AG25" s="69"/>
      <c r="AH25" s="653">
        <f t="shared" si="0"/>
        <v>51540</v>
      </c>
      <c r="AI25" s="654">
        <f t="shared" si="1"/>
        <v>5.0000000000000001E-3</v>
      </c>
      <c r="AJ25" s="653">
        <v>51238</v>
      </c>
      <c r="AK25" s="654">
        <v>5.0000000000000001E-3</v>
      </c>
      <c r="AL25" s="653">
        <v>10160</v>
      </c>
      <c r="AM25" s="654">
        <v>4.7999999999999996E-3</v>
      </c>
      <c r="AN25" s="165"/>
      <c r="AO25" s="653">
        <v>51540</v>
      </c>
      <c r="AP25" s="654">
        <v>4.3E-3</v>
      </c>
      <c r="AQ25" s="66"/>
      <c r="AR25" s="653">
        <v>51540</v>
      </c>
      <c r="AS25" s="654">
        <v>3.0000000000000001E-3</v>
      </c>
      <c r="AT25" s="653">
        <v>51499</v>
      </c>
      <c r="AU25" s="654">
        <v>3.0000000000000001E-3</v>
      </c>
      <c r="AW25" s="292">
        <v>51540</v>
      </c>
      <c r="AX25" s="292">
        <v>0</v>
      </c>
    </row>
    <row r="26" spans="1:50" ht="17.25">
      <c r="A26" s="84" t="s">
        <v>513</v>
      </c>
      <c r="B26" s="651" t="s">
        <v>145</v>
      </c>
      <c r="C26" s="652">
        <v>9683</v>
      </c>
      <c r="D26" s="652">
        <v>371</v>
      </c>
      <c r="E26" s="652">
        <v>39433</v>
      </c>
      <c r="F26" s="652">
        <v>7223</v>
      </c>
      <c r="G26" s="652">
        <v>112</v>
      </c>
      <c r="H26" s="652">
        <v>125365</v>
      </c>
      <c r="I26" s="652">
        <v>5881</v>
      </c>
      <c r="J26" s="652">
        <v>0</v>
      </c>
      <c r="K26" s="652">
        <v>43</v>
      </c>
      <c r="L26" s="652">
        <v>183</v>
      </c>
      <c r="M26" s="652">
        <v>0</v>
      </c>
      <c r="N26" s="652">
        <v>90</v>
      </c>
      <c r="O26" s="652">
        <v>188384</v>
      </c>
      <c r="P26" s="69"/>
      <c r="Q26" s="653">
        <v>0</v>
      </c>
      <c r="R26" s="654">
        <v>0</v>
      </c>
      <c r="S26" s="653">
        <v>0</v>
      </c>
      <c r="T26" s="654">
        <v>0</v>
      </c>
      <c r="U26" s="69"/>
      <c r="V26" s="653">
        <v>0</v>
      </c>
      <c r="W26" s="654">
        <v>0</v>
      </c>
      <c r="X26" s="653">
        <v>0</v>
      </c>
      <c r="Y26" s="654">
        <v>0</v>
      </c>
      <c r="Z26" s="653">
        <v>0</v>
      </c>
      <c r="AA26" s="654">
        <v>0</v>
      </c>
      <c r="AB26" s="69"/>
      <c r="AC26" s="653">
        <v>188294</v>
      </c>
      <c r="AD26" s="655">
        <v>3.6400000000000002E-2</v>
      </c>
      <c r="AE26" s="653">
        <v>90</v>
      </c>
      <c r="AF26" s="654">
        <v>7.4999999999999997E-3</v>
      </c>
      <c r="AG26" s="69"/>
      <c r="AH26" s="653">
        <f t="shared" si="0"/>
        <v>188384</v>
      </c>
      <c r="AI26" s="654">
        <f t="shared" si="1"/>
        <v>1.84E-2</v>
      </c>
      <c r="AJ26" s="653">
        <v>187718</v>
      </c>
      <c r="AK26" s="655">
        <v>1.8499999999999999E-2</v>
      </c>
      <c r="AL26" s="653">
        <v>46656</v>
      </c>
      <c r="AM26" s="654">
        <v>2.1899999999999999E-2</v>
      </c>
      <c r="AN26" s="164"/>
      <c r="AO26" s="653">
        <v>188384</v>
      </c>
      <c r="AP26" s="654">
        <v>1.5699999999999999E-2</v>
      </c>
      <c r="AQ26" s="66"/>
      <c r="AR26" s="653">
        <v>188384</v>
      </c>
      <c r="AS26" s="655">
        <v>1.0999999999999999E-2</v>
      </c>
      <c r="AT26" s="653">
        <v>188294</v>
      </c>
      <c r="AU26" s="654">
        <v>1.11E-2</v>
      </c>
      <c r="AW26" s="292">
        <v>188384</v>
      </c>
      <c r="AX26" s="292">
        <v>0</v>
      </c>
    </row>
    <row r="27" spans="1:50" ht="17.25">
      <c r="A27" s="84" t="s">
        <v>513</v>
      </c>
      <c r="B27" s="651" t="s">
        <v>146</v>
      </c>
      <c r="C27" s="652">
        <v>217</v>
      </c>
      <c r="D27" s="652">
        <v>12</v>
      </c>
      <c r="E27" s="652">
        <v>972</v>
      </c>
      <c r="F27" s="652">
        <v>181</v>
      </c>
      <c r="G27" s="652">
        <v>0</v>
      </c>
      <c r="H27" s="652">
        <v>3167</v>
      </c>
      <c r="I27" s="652">
        <v>148</v>
      </c>
      <c r="J27" s="652">
        <v>0</v>
      </c>
      <c r="K27" s="652">
        <v>0</v>
      </c>
      <c r="L27" s="652">
        <v>9</v>
      </c>
      <c r="M27" s="652">
        <v>0</v>
      </c>
      <c r="N27" s="652">
        <v>41</v>
      </c>
      <c r="O27" s="652">
        <v>4747</v>
      </c>
      <c r="P27" s="69"/>
      <c r="Q27" s="653">
        <v>0</v>
      </c>
      <c r="R27" s="654">
        <v>0</v>
      </c>
      <c r="S27" s="653">
        <v>0</v>
      </c>
      <c r="T27" s="654">
        <v>0</v>
      </c>
      <c r="U27" s="69"/>
      <c r="V27" s="653">
        <v>0</v>
      </c>
      <c r="W27" s="654">
        <v>0</v>
      </c>
      <c r="X27" s="653">
        <v>0</v>
      </c>
      <c r="Y27" s="654">
        <v>0</v>
      </c>
      <c r="Z27" s="653">
        <v>0</v>
      </c>
      <c r="AA27" s="654">
        <v>0</v>
      </c>
      <c r="AB27" s="69"/>
      <c r="AC27" s="653">
        <v>4706</v>
      </c>
      <c r="AD27" s="654">
        <v>8.9999999999999998E-4</v>
      </c>
      <c r="AE27" s="653">
        <v>41</v>
      </c>
      <c r="AF27" s="654">
        <v>3.3999999999999998E-3</v>
      </c>
      <c r="AG27" s="69"/>
      <c r="AH27" s="653">
        <f t="shared" si="0"/>
        <v>4747</v>
      </c>
      <c r="AI27" s="654">
        <f t="shared" si="1"/>
        <v>5.0000000000000001E-4</v>
      </c>
      <c r="AJ27" s="653">
        <v>4726</v>
      </c>
      <c r="AK27" s="654">
        <v>5.0000000000000001E-4</v>
      </c>
      <c r="AL27" s="653">
        <v>1153</v>
      </c>
      <c r="AM27" s="654">
        <v>5.0000000000000001E-4</v>
      </c>
      <c r="AN27" s="164"/>
      <c r="AO27" s="653">
        <v>4747</v>
      </c>
      <c r="AP27" s="654">
        <v>4.0000000000000002E-4</v>
      </c>
      <c r="AQ27" s="66"/>
      <c r="AR27" s="653">
        <v>4747</v>
      </c>
      <c r="AS27" s="654">
        <v>2.9999999999999997E-4</v>
      </c>
      <c r="AT27" s="653">
        <v>4706</v>
      </c>
      <c r="AU27" s="654">
        <v>2.9999999999999997E-4</v>
      </c>
      <c r="AW27" s="292">
        <v>4747</v>
      </c>
      <c r="AX27" s="292">
        <v>0</v>
      </c>
    </row>
    <row r="28" spans="1:50" ht="17.25">
      <c r="A28" s="84" t="s">
        <v>513</v>
      </c>
      <c r="B28" s="651" t="s">
        <v>147</v>
      </c>
      <c r="C28" s="652">
        <v>33</v>
      </c>
      <c r="D28" s="652">
        <v>5</v>
      </c>
      <c r="E28" s="652">
        <v>573</v>
      </c>
      <c r="F28" s="652">
        <v>28</v>
      </c>
      <c r="G28" s="652">
        <v>1</v>
      </c>
      <c r="H28" s="652">
        <v>3168</v>
      </c>
      <c r="I28" s="652">
        <v>148</v>
      </c>
      <c r="J28" s="652">
        <v>0</v>
      </c>
      <c r="K28" s="652">
        <v>1</v>
      </c>
      <c r="L28" s="652">
        <v>0</v>
      </c>
      <c r="M28" s="652">
        <v>2</v>
      </c>
      <c r="N28" s="652">
        <v>1</v>
      </c>
      <c r="O28" s="652">
        <v>3960</v>
      </c>
      <c r="P28" s="69"/>
      <c r="Q28" s="653">
        <v>0</v>
      </c>
      <c r="R28" s="654">
        <v>0</v>
      </c>
      <c r="S28" s="653">
        <v>0</v>
      </c>
      <c r="T28" s="654">
        <v>0</v>
      </c>
      <c r="U28" s="69"/>
      <c r="V28" s="653">
        <v>0</v>
      </c>
      <c r="W28" s="654">
        <v>0</v>
      </c>
      <c r="X28" s="653">
        <v>0</v>
      </c>
      <c r="Y28" s="654">
        <v>0</v>
      </c>
      <c r="Z28" s="653">
        <v>0</v>
      </c>
      <c r="AA28" s="654">
        <v>0</v>
      </c>
      <c r="AB28" s="69"/>
      <c r="AC28" s="653">
        <v>3959</v>
      </c>
      <c r="AD28" s="654">
        <v>8.0000000000000004E-4</v>
      </c>
      <c r="AE28" s="653">
        <v>1</v>
      </c>
      <c r="AF28" s="654">
        <v>1E-4</v>
      </c>
      <c r="AG28" s="69"/>
      <c r="AH28" s="653">
        <f t="shared" si="0"/>
        <v>3960</v>
      </c>
      <c r="AI28" s="654">
        <f t="shared" si="1"/>
        <v>4.0000000000000002E-4</v>
      </c>
      <c r="AJ28" s="653">
        <v>3952</v>
      </c>
      <c r="AK28" s="654">
        <v>4.0000000000000002E-4</v>
      </c>
      <c r="AL28" s="653">
        <v>601</v>
      </c>
      <c r="AM28" s="654">
        <v>2.9999999999999997E-4</v>
      </c>
      <c r="AN28" s="164"/>
      <c r="AO28" s="653">
        <v>3960</v>
      </c>
      <c r="AP28" s="654">
        <v>2.9999999999999997E-4</v>
      </c>
      <c r="AQ28" s="66"/>
      <c r="AR28" s="653">
        <v>3960</v>
      </c>
      <c r="AS28" s="654">
        <v>2.0000000000000001E-4</v>
      </c>
      <c r="AT28" s="653">
        <v>3959</v>
      </c>
      <c r="AU28" s="654">
        <v>2.0000000000000001E-4</v>
      </c>
      <c r="AW28" s="292">
        <v>3960</v>
      </c>
      <c r="AX28" s="292">
        <v>0</v>
      </c>
    </row>
    <row r="29" spans="1:50" ht="17.25">
      <c r="A29" s="84" t="s">
        <v>513</v>
      </c>
      <c r="B29" s="651" t="s">
        <v>148</v>
      </c>
      <c r="C29" s="652">
        <v>5810</v>
      </c>
      <c r="D29" s="652">
        <v>272</v>
      </c>
      <c r="E29" s="652">
        <v>32053</v>
      </c>
      <c r="F29" s="652">
        <v>4418</v>
      </c>
      <c r="G29" s="652">
        <v>211</v>
      </c>
      <c r="H29" s="652">
        <v>170422</v>
      </c>
      <c r="I29" s="652">
        <v>7995</v>
      </c>
      <c r="J29" s="652">
        <v>1</v>
      </c>
      <c r="K29" s="652">
        <v>26</v>
      </c>
      <c r="L29" s="652">
        <v>60</v>
      </c>
      <c r="M29" s="652">
        <v>0</v>
      </c>
      <c r="N29" s="652">
        <v>393</v>
      </c>
      <c r="O29" s="652">
        <v>221661</v>
      </c>
      <c r="P29" s="69"/>
      <c r="Q29" s="653">
        <v>0</v>
      </c>
      <c r="R29" s="654">
        <v>0</v>
      </c>
      <c r="S29" s="653">
        <v>0</v>
      </c>
      <c r="T29" s="654">
        <v>0</v>
      </c>
      <c r="U29" s="69"/>
      <c r="V29" s="653">
        <v>0</v>
      </c>
      <c r="W29" s="654">
        <v>0</v>
      </c>
      <c r="X29" s="653">
        <v>0</v>
      </c>
      <c r="Y29" s="654">
        <v>0</v>
      </c>
      <c r="Z29" s="653">
        <v>0</v>
      </c>
      <c r="AA29" s="654">
        <v>0</v>
      </c>
      <c r="AB29" s="69"/>
      <c r="AC29" s="653">
        <v>221268</v>
      </c>
      <c r="AD29" s="654">
        <v>4.2700000000000002E-2</v>
      </c>
      <c r="AE29" s="653">
        <v>393</v>
      </c>
      <c r="AF29" s="655">
        <v>3.2500000000000001E-2</v>
      </c>
      <c r="AG29" s="69"/>
      <c r="AH29" s="653">
        <f t="shared" si="0"/>
        <v>221661</v>
      </c>
      <c r="AI29" s="654">
        <f t="shared" si="1"/>
        <v>2.1600000000000001E-2</v>
      </c>
      <c r="AJ29" s="653">
        <v>221118</v>
      </c>
      <c r="AK29" s="654">
        <v>2.1700000000000001E-2</v>
      </c>
      <c r="AL29" s="653">
        <v>36471</v>
      </c>
      <c r="AM29" s="654">
        <v>1.7100000000000001E-2</v>
      </c>
      <c r="AN29" s="165"/>
      <c r="AO29" s="653">
        <v>221661</v>
      </c>
      <c r="AP29" s="654">
        <v>1.8499999999999999E-2</v>
      </c>
      <c r="AQ29" s="66"/>
      <c r="AR29" s="653">
        <v>221661</v>
      </c>
      <c r="AS29" s="654">
        <v>1.2999999999999999E-2</v>
      </c>
      <c r="AT29" s="653">
        <v>221268</v>
      </c>
      <c r="AU29" s="654">
        <v>1.3100000000000001E-2</v>
      </c>
      <c r="AW29" s="292">
        <v>221661</v>
      </c>
      <c r="AX29" s="292">
        <v>0</v>
      </c>
    </row>
    <row r="30" spans="1:50" ht="17.25">
      <c r="A30" s="84" t="s">
        <v>513</v>
      </c>
      <c r="B30" s="651" t="s">
        <v>149</v>
      </c>
      <c r="C30" s="652">
        <v>552</v>
      </c>
      <c r="D30" s="652">
        <v>85</v>
      </c>
      <c r="E30" s="652">
        <v>4484</v>
      </c>
      <c r="F30" s="652">
        <v>456</v>
      </c>
      <c r="G30" s="652">
        <v>42</v>
      </c>
      <c r="H30" s="652">
        <v>29888</v>
      </c>
      <c r="I30" s="652">
        <v>1402</v>
      </c>
      <c r="J30" s="652">
        <v>0</v>
      </c>
      <c r="K30" s="652">
        <v>15</v>
      </c>
      <c r="L30" s="652">
        <v>9</v>
      </c>
      <c r="M30" s="652">
        <v>26</v>
      </c>
      <c r="N30" s="652">
        <v>10</v>
      </c>
      <c r="O30" s="652">
        <v>36969</v>
      </c>
      <c r="P30" s="69"/>
      <c r="Q30" s="653">
        <v>0</v>
      </c>
      <c r="R30" s="654">
        <v>0</v>
      </c>
      <c r="S30" s="653">
        <v>0</v>
      </c>
      <c r="T30" s="654">
        <v>0</v>
      </c>
      <c r="U30" s="69"/>
      <c r="V30" s="653">
        <v>0</v>
      </c>
      <c r="W30" s="654">
        <v>0</v>
      </c>
      <c r="X30" s="653">
        <v>0</v>
      </c>
      <c r="Y30" s="654">
        <v>0</v>
      </c>
      <c r="Z30" s="653">
        <v>0</v>
      </c>
      <c r="AA30" s="654">
        <v>0</v>
      </c>
      <c r="AB30" s="69"/>
      <c r="AC30" s="653">
        <v>36959</v>
      </c>
      <c r="AD30" s="654">
        <v>7.1000000000000004E-3</v>
      </c>
      <c r="AE30" s="653">
        <v>10</v>
      </c>
      <c r="AF30" s="654">
        <v>8.0000000000000004E-4</v>
      </c>
      <c r="AG30" s="69"/>
      <c r="AH30" s="653">
        <f t="shared" si="0"/>
        <v>36969</v>
      </c>
      <c r="AI30" s="654">
        <f t="shared" si="1"/>
        <v>3.5999999999999999E-3</v>
      </c>
      <c r="AJ30" s="653">
        <v>36807</v>
      </c>
      <c r="AK30" s="654">
        <v>3.5999999999999999E-3</v>
      </c>
      <c r="AL30" s="653">
        <v>4940</v>
      </c>
      <c r="AM30" s="654">
        <v>2.3E-3</v>
      </c>
      <c r="AN30" s="164"/>
      <c r="AO30" s="653">
        <v>36969</v>
      </c>
      <c r="AP30" s="654">
        <v>3.0999999999999999E-3</v>
      </c>
      <c r="AQ30" s="66"/>
      <c r="AR30" s="653">
        <v>36969</v>
      </c>
      <c r="AS30" s="654">
        <v>2.2000000000000001E-3</v>
      </c>
      <c r="AT30" s="653">
        <v>36959</v>
      </c>
      <c r="AU30" s="654">
        <v>2.2000000000000001E-3</v>
      </c>
      <c r="AW30" s="292">
        <v>36969</v>
      </c>
      <c r="AX30" s="292">
        <v>0</v>
      </c>
    </row>
    <row r="31" spans="1:50" ht="17.25">
      <c r="A31" s="84" t="s">
        <v>513</v>
      </c>
      <c r="B31" s="651" t="s">
        <v>150</v>
      </c>
      <c r="C31" s="652">
        <v>736</v>
      </c>
      <c r="D31" s="652">
        <v>50</v>
      </c>
      <c r="E31" s="652">
        <v>6184</v>
      </c>
      <c r="F31" s="652">
        <v>533</v>
      </c>
      <c r="G31" s="652">
        <v>17</v>
      </c>
      <c r="H31" s="652">
        <v>23579</v>
      </c>
      <c r="I31" s="652">
        <v>1106</v>
      </c>
      <c r="J31" s="652">
        <v>0</v>
      </c>
      <c r="K31" s="652">
        <v>0</v>
      </c>
      <c r="L31" s="652">
        <v>17</v>
      </c>
      <c r="M31" s="652">
        <v>5</v>
      </c>
      <c r="N31" s="652">
        <v>102</v>
      </c>
      <c r="O31" s="652">
        <v>32329</v>
      </c>
      <c r="P31" s="69"/>
      <c r="Q31" s="653">
        <v>0</v>
      </c>
      <c r="R31" s="654">
        <v>0</v>
      </c>
      <c r="S31" s="653">
        <v>0</v>
      </c>
      <c r="T31" s="654">
        <v>0</v>
      </c>
      <c r="U31" s="69"/>
      <c r="V31" s="653">
        <v>0</v>
      </c>
      <c r="W31" s="654">
        <v>0</v>
      </c>
      <c r="X31" s="653">
        <v>0</v>
      </c>
      <c r="Y31" s="654">
        <v>0</v>
      </c>
      <c r="Z31" s="653">
        <v>0</v>
      </c>
      <c r="AA31" s="654">
        <v>0</v>
      </c>
      <c r="AB31" s="69"/>
      <c r="AC31" s="653">
        <v>32227</v>
      </c>
      <c r="AD31" s="654">
        <v>6.1999999999999998E-3</v>
      </c>
      <c r="AE31" s="653">
        <v>102</v>
      </c>
      <c r="AF31" s="654">
        <v>8.5000000000000006E-3</v>
      </c>
      <c r="AG31" s="69"/>
      <c r="AH31" s="653">
        <f t="shared" si="0"/>
        <v>32329</v>
      </c>
      <c r="AI31" s="654">
        <f t="shared" si="1"/>
        <v>3.2000000000000002E-3</v>
      </c>
      <c r="AJ31" s="653">
        <v>32240</v>
      </c>
      <c r="AK31" s="654">
        <v>3.2000000000000002E-3</v>
      </c>
      <c r="AL31" s="653">
        <v>6717</v>
      </c>
      <c r="AM31" s="654">
        <v>3.0999999999999999E-3</v>
      </c>
      <c r="AN31" s="164"/>
      <c r="AO31" s="653">
        <v>32329</v>
      </c>
      <c r="AP31" s="654">
        <v>2.7000000000000001E-3</v>
      </c>
      <c r="AQ31" s="66"/>
      <c r="AR31" s="653">
        <v>32329</v>
      </c>
      <c r="AS31" s="654">
        <v>1.9E-3</v>
      </c>
      <c r="AT31" s="653">
        <v>32227</v>
      </c>
      <c r="AU31" s="654">
        <v>1.9E-3</v>
      </c>
      <c r="AW31" s="292">
        <v>32329</v>
      </c>
      <c r="AX31" s="292">
        <v>0</v>
      </c>
    </row>
    <row r="32" spans="1:50" ht="17.25">
      <c r="A32" s="84" t="s">
        <v>512</v>
      </c>
      <c r="B32" s="651" t="s">
        <v>151</v>
      </c>
      <c r="C32" s="652">
        <v>24422</v>
      </c>
      <c r="D32" s="652">
        <v>1479</v>
      </c>
      <c r="E32" s="652">
        <v>165973</v>
      </c>
      <c r="F32" s="652">
        <v>18769</v>
      </c>
      <c r="G32" s="652">
        <v>2955</v>
      </c>
      <c r="H32" s="652">
        <v>797740</v>
      </c>
      <c r="I32" s="652">
        <v>37425</v>
      </c>
      <c r="J32" s="652">
        <v>41</v>
      </c>
      <c r="K32" s="652">
        <v>974</v>
      </c>
      <c r="L32" s="652">
        <v>386</v>
      </c>
      <c r="M32" s="652">
        <v>0</v>
      </c>
      <c r="N32" s="652">
        <v>4362</v>
      </c>
      <c r="O32" s="652">
        <v>1054526</v>
      </c>
      <c r="P32" s="69"/>
      <c r="Q32" s="653">
        <v>0</v>
      </c>
      <c r="R32" s="654">
        <v>0</v>
      </c>
      <c r="S32" s="653">
        <v>0</v>
      </c>
      <c r="T32" s="654">
        <v>0</v>
      </c>
      <c r="U32" s="69"/>
      <c r="V32" s="653">
        <v>1054526</v>
      </c>
      <c r="W32" s="654">
        <v>0.12609999999999999</v>
      </c>
      <c r="X32" s="653">
        <v>184742</v>
      </c>
      <c r="Y32" s="654">
        <v>0.1336</v>
      </c>
      <c r="Z32" s="653">
        <v>1049706</v>
      </c>
      <c r="AA32" s="654">
        <v>0.15479999999999999</v>
      </c>
      <c r="AB32" s="69"/>
      <c r="AC32" s="653">
        <v>0</v>
      </c>
      <c r="AD32" s="654">
        <v>0</v>
      </c>
      <c r="AE32" s="653">
        <v>0</v>
      </c>
      <c r="AF32" s="654">
        <v>0</v>
      </c>
      <c r="AG32" s="69"/>
      <c r="AH32" s="653">
        <f t="shared" si="0"/>
        <v>0</v>
      </c>
      <c r="AI32" s="654">
        <f t="shared" si="1"/>
        <v>0</v>
      </c>
      <c r="AJ32" s="653">
        <v>0</v>
      </c>
      <c r="AK32" s="654">
        <v>0</v>
      </c>
      <c r="AL32" s="653">
        <v>0</v>
      </c>
      <c r="AM32" s="654">
        <v>0</v>
      </c>
      <c r="AN32" s="164"/>
      <c r="AO32" s="653">
        <v>1054526</v>
      </c>
      <c r="AP32" s="654">
        <v>8.7800000000000003E-2</v>
      </c>
      <c r="AQ32" s="66"/>
      <c r="AR32" s="653">
        <v>1054526</v>
      </c>
      <c r="AS32" s="654">
        <v>6.1800000000000001E-2</v>
      </c>
      <c r="AT32" s="653">
        <v>1050164</v>
      </c>
      <c r="AU32" s="654">
        <v>6.2E-2</v>
      </c>
      <c r="AW32" s="292">
        <v>1054526</v>
      </c>
      <c r="AX32" s="292">
        <v>0</v>
      </c>
    </row>
    <row r="33" spans="1:50" ht="17.25">
      <c r="A33" s="84" t="s">
        <v>512</v>
      </c>
      <c r="B33" s="651" t="s">
        <v>152</v>
      </c>
      <c r="C33" s="652">
        <v>1581</v>
      </c>
      <c r="D33" s="652">
        <v>142</v>
      </c>
      <c r="E33" s="652">
        <v>12678</v>
      </c>
      <c r="F33" s="652">
        <v>1327</v>
      </c>
      <c r="G33" s="652">
        <v>98</v>
      </c>
      <c r="H33" s="652">
        <v>56122</v>
      </c>
      <c r="I33" s="652">
        <v>2632</v>
      </c>
      <c r="J33" s="652">
        <v>8</v>
      </c>
      <c r="K33" s="652">
        <v>37</v>
      </c>
      <c r="L33" s="652">
        <v>35</v>
      </c>
      <c r="M33" s="652">
        <v>0</v>
      </c>
      <c r="N33" s="652">
        <v>223</v>
      </c>
      <c r="O33" s="652">
        <v>74883</v>
      </c>
      <c r="P33" s="69"/>
      <c r="Q33" s="653">
        <v>0</v>
      </c>
      <c r="R33" s="654">
        <v>0</v>
      </c>
      <c r="S33" s="653">
        <v>0</v>
      </c>
      <c r="T33" s="654">
        <v>0</v>
      </c>
      <c r="U33" s="69"/>
      <c r="V33" s="653">
        <v>74883</v>
      </c>
      <c r="W33" s="654">
        <v>9.1000000000000004E-3</v>
      </c>
      <c r="X33" s="653">
        <v>14005</v>
      </c>
      <c r="Y33" s="654">
        <v>1.01E-2</v>
      </c>
      <c r="Z33" s="653">
        <v>74608</v>
      </c>
      <c r="AA33" s="654">
        <v>1.0999999999999999E-2</v>
      </c>
      <c r="AB33" s="69"/>
      <c r="AC33" s="653">
        <v>0</v>
      </c>
      <c r="AD33" s="654">
        <v>0</v>
      </c>
      <c r="AE33" s="653">
        <v>0</v>
      </c>
      <c r="AF33" s="654">
        <v>0</v>
      </c>
      <c r="AG33" s="69"/>
      <c r="AH33" s="653">
        <f t="shared" si="0"/>
        <v>0</v>
      </c>
      <c r="AI33" s="654">
        <f t="shared" si="1"/>
        <v>0</v>
      </c>
      <c r="AJ33" s="653">
        <v>0</v>
      </c>
      <c r="AK33" s="654">
        <v>0</v>
      </c>
      <c r="AL33" s="653">
        <v>0</v>
      </c>
      <c r="AM33" s="654">
        <v>0</v>
      </c>
      <c r="AN33" s="164"/>
      <c r="AO33" s="653">
        <v>74883</v>
      </c>
      <c r="AP33" s="654">
        <v>6.1999999999999998E-3</v>
      </c>
      <c r="AQ33" s="66"/>
      <c r="AR33" s="653">
        <v>74883</v>
      </c>
      <c r="AS33" s="654">
        <v>4.4000000000000003E-3</v>
      </c>
      <c r="AT33" s="653">
        <v>74660</v>
      </c>
      <c r="AU33" s="654">
        <v>4.4000000000000003E-3</v>
      </c>
      <c r="AW33" s="292">
        <v>74883</v>
      </c>
      <c r="AX33" s="292">
        <v>0</v>
      </c>
    </row>
    <row r="34" spans="1:50" ht="17.25">
      <c r="A34" s="84" t="s">
        <v>513</v>
      </c>
      <c r="B34" s="651" t="s">
        <v>153</v>
      </c>
      <c r="C34" s="652">
        <v>213</v>
      </c>
      <c r="D34" s="652">
        <v>38</v>
      </c>
      <c r="E34" s="652">
        <v>1714</v>
      </c>
      <c r="F34" s="652">
        <v>141</v>
      </c>
      <c r="G34" s="652">
        <v>0</v>
      </c>
      <c r="H34" s="652">
        <v>6161</v>
      </c>
      <c r="I34" s="652">
        <v>288</v>
      </c>
      <c r="J34" s="652">
        <v>0</v>
      </c>
      <c r="K34" s="652">
        <v>1</v>
      </c>
      <c r="L34" s="652">
        <v>11</v>
      </c>
      <c r="M34" s="652">
        <v>3</v>
      </c>
      <c r="N34" s="652">
        <v>21</v>
      </c>
      <c r="O34" s="652">
        <v>8591</v>
      </c>
      <c r="P34" s="69"/>
      <c r="Q34" s="653">
        <v>0</v>
      </c>
      <c r="R34" s="654">
        <v>0</v>
      </c>
      <c r="S34" s="653">
        <v>0</v>
      </c>
      <c r="T34" s="654">
        <v>0</v>
      </c>
      <c r="U34" s="69"/>
      <c r="V34" s="653">
        <v>0</v>
      </c>
      <c r="W34" s="654"/>
      <c r="X34" s="653">
        <v>0</v>
      </c>
      <c r="Y34" s="654">
        <v>0</v>
      </c>
      <c r="Z34" s="653">
        <v>0</v>
      </c>
      <c r="AA34" s="654">
        <v>0</v>
      </c>
      <c r="AB34" s="69"/>
      <c r="AC34" s="653">
        <v>8570</v>
      </c>
      <c r="AD34" s="654">
        <v>1.6999999999999999E-3</v>
      </c>
      <c r="AE34" s="653">
        <v>21</v>
      </c>
      <c r="AF34" s="654">
        <v>1.6999999999999999E-3</v>
      </c>
      <c r="AG34" s="69"/>
      <c r="AH34" s="653">
        <f t="shared" si="0"/>
        <v>8591</v>
      </c>
      <c r="AI34" s="654">
        <f t="shared" si="1"/>
        <v>8.0000000000000004E-4</v>
      </c>
      <c r="AJ34" s="653">
        <v>8539</v>
      </c>
      <c r="AK34" s="654">
        <v>8.0000000000000004E-4</v>
      </c>
      <c r="AL34" s="653">
        <v>1855</v>
      </c>
      <c r="AM34" s="654">
        <v>8.9999999999999998E-4</v>
      </c>
      <c r="AN34" s="164"/>
      <c r="AO34" s="653">
        <v>8591</v>
      </c>
      <c r="AP34" s="654">
        <v>6.9999999999999999E-4</v>
      </c>
      <c r="AQ34" s="66"/>
      <c r="AR34" s="653">
        <v>8591</v>
      </c>
      <c r="AS34" s="654">
        <v>5.0000000000000001E-4</v>
      </c>
      <c r="AT34" s="653">
        <v>8570</v>
      </c>
      <c r="AU34" s="654">
        <v>5.0000000000000001E-4</v>
      </c>
      <c r="AW34" s="292">
        <v>8591</v>
      </c>
      <c r="AX34" s="292">
        <v>0</v>
      </c>
    </row>
    <row r="35" spans="1:50" ht="17.25">
      <c r="A35" s="84" t="s">
        <v>513</v>
      </c>
      <c r="B35" s="651" t="s">
        <v>154</v>
      </c>
      <c r="C35" s="652">
        <v>36483</v>
      </c>
      <c r="D35" s="652">
        <v>2354</v>
      </c>
      <c r="E35" s="652">
        <v>192230</v>
      </c>
      <c r="F35" s="652">
        <v>31226</v>
      </c>
      <c r="G35" s="652">
        <v>784</v>
      </c>
      <c r="H35" s="652">
        <v>794617</v>
      </c>
      <c r="I35" s="652">
        <v>37279</v>
      </c>
      <c r="J35" s="652">
        <v>15</v>
      </c>
      <c r="K35" s="652">
        <v>624</v>
      </c>
      <c r="L35" s="652">
        <v>993</v>
      </c>
      <c r="M35" s="652">
        <v>0</v>
      </c>
      <c r="N35" s="652">
        <v>4809</v>
      </c>
      <c r="O35" s="652">
        <v>1101414</v>
      </c>
      <c r="P35" s="69"/>
      <c r="Q35" s="653">
        <v>0</v>
      </c>
      <c r="R35" s="654">
        <v>0</v>
      </c>
      <c r="S35" s="653">
        <v>0</v>
      </c>
      <c r="T35" s="654">
        <v>0</v>
      </c>
      <c r="U35" s="69"/>
      <c r="V35" s="653">
        <v>0</v>
      </c>
      <c r="W35" s="654"/>
      <c r="X35" s="653">
        <v>0</v>
      </c>
      <c r="Y35" s="654">
        <v>0</v>
      </c>
      <c r="Z35" s="653">
        <v>0</v>
      </c>
      <c r="AA35" s="654">
        <v>0</v>
      </c>
      <c r="AB35" s="69"/>
      <c r="AC35" s="653">
        <v>1096605</v>
      </c>
      <c r="AD35" s="654">
        <v>0.21149999999999999</v>
      </c>
      <c r="AE35" s="653">
        <v>4809</v>
      </c>
      <c r="AF35" s="654">
        <v>0.39839999999999998</v>
      </c>
      <c r="AG35" s="69"/>
      <c r="AH35" s="653">
        <f t="shared" si="0"/>
        <v>1101414</v>
      </c>
      <c r="AI35" s="655">
        <f>ROUNDDOWN(AH35/AH$61,4)</f>
        <v>0.10730000000000001</v>
      </c>
      <c r="AJ35" s="653">
        <v>1097283</v>
      </c>
      <c r="AK35" s="655">
        <v>0.1077</v>
      </c>
      <c r="AL35" s="653">
        <v>223456</v>
      </c>
      <c r="AM35" s="654">
        <v>0.1047</v>
      </c>
      <c r="AN35" s="164"/>
      <c r="AO35" s="653">
        <v>1101414</v>
      </c>
      <c r="AP35" s="654">
        <v>9.1700000000000004E-2</v>
      </c>
      <c r="AQ35" s="66"/>
      <c r="AR35" s="653">
        <v>1101414</v>
      </c>
      <c r="AS35" s="654">
        <v>6.4500000000000002E-2</v>
      </c>
      <c r="AT35" s="653">
        <v>1096605</v>
      </c>
      <c r="AU35" s="654">
        <v>6.4799999999999996E-2</v>
      </c>
      <c r="AW35" s="292">
        <v>1101414</v>
      </c>
      <c r="AX35" s="292">
        <v>0</v>
      </c>
    </row>
    <row r="36" spans="1:50" ht="17.25">
      <c r="A36" s="84" t="s">
        <v>512</v>
      </c>
      <c r="B36" s="651" t="s">
        <v>155</v>
      </c>
      <c r="C36" s="652">
        <v>36230</v>
      </c>
      <c r="D36" s="652">
        <v>1312</v>
      </c>
      <c r="E36" s="652">
        <v>147262</v>
      </c>
      <c r="F36" s="652">
        <v>28182</v>
      </c>
      <c r="G36" s="652">
        <v>2536</v>
      </c>
      <c r="H36" s="652">
        <v>508946</v>
      </c>
      <c r="I36" s="652">
        <v>23877</v>
      </c>
      <c r="J36" s="652">
        <v>398</v>
      </c>
      <c r="K36" s="652">
        <v>961</v>
      </c>
      <c r="L36" s="652">
        <v>643</v>
      </c>
      <c r="M36" s="652">
        <v>0</v>
      </c>
      <c r="N36" s="652">
        <v>3967</v>
      </c>
      <c r="O36" s="652">
        <v>754314</v>
      </c>
      <c r="P36" s="69"/>
      <c r="Q36" s="653">
        <v>0</v>
      </c>
      <c r="R36" s="654">
        <v>0</v>
      </c>
      <c r="S36" s="653">
        <v>0</v>
      </c>
      <c r="T36" s="654">
        <v>0</v>
      </c>
      <c r="U36" s="69"/>
      <c r="V36" s="653">
        <v>754314</v>
      </c>
      <c r="W36" s="654">
        <v>0.1096</v>
      </c>
      <c r="X36" s="653">
        <v>175444</v>
      </c>
      <c r="Y36" s="654">
        <v>0.1268</v>
      </c>
      <c r="Z36" s="653">
        <v>749823</v>
      </c>
      <c r="AA36" s="654">
        <v>0.1106</v>
      </c>
      <c r="AB36" s="69"/>
      <c r="AC36" s="653">
        <v>0</v>
      </c>
      <c r="AD36" s="654">
        <v>0</v>
      </c>
      <c r="AE36" s="653">
        <v>0</v>
      </c>
      <c r="AF36" s="654">
        <v>0</v>
      </c>
      <c r="AG36" s="69"/>
      <c r="AH36" s="653">
        <f t="shared" si="0"/>
        <v>0</v>
      </c>
      <c r="AI36" s="654">
        <f t="shared" si="1"/>
        <v>0</v>
      </c>
      <c r="AJ36" s="653">
        <v>0</v>
      </c>
      <c r="AK36" s="654">
        <v>0</v>
      </c>
      <c r="AL36" s="653">
        <v>0</v>
      </c>
      <c r="AM36" s="654">
        <v>0</v>
      </c>
      <c r="AN36" s="164"/>
      <c r="AO36" s="653">
        <v>754314</v>
      </c>
      <c r="AP36" s="654">
        <v>6.2799999999999995E-2</v>
      </c>
      <c r="AQ36" s="66"/>
      <c r="AR36" s="653">
        <v>754314</v>
      </c>
      <c r="AS36" s="654">
        <v>4.4200000000000003E-2</v>
      </c>
      <c r="AT36" s="653">
        <v>750347</v>
      </c>
      <c r="AU36" s="654">
        <v>4.4299999999999999E-2</v>
      </c>
      <c r="AW36" s="292">
        <v>754314</v>
      </c>
      <c r="AX36" s="292">
        <v>0</v>
      </c>
    </row>
    <row r="37" spans="1:50" ht="17.25">
      <c r="A37" s="84" t="s">
        <v>513</v>
      </c>
      <c r="B37" s="651" t="s">
        <v>156</v>
      </c>
      <c r="C37" s="652">
        <v>702</v>
      </c>
      <c r="D37" s="652">
        <v>31</v>
      </c>
      <c r="E37" s="652">
        <v>3511</v>
      </c>
      <c r="F37" s="652">
        <v>581</v>
      </c>
      <c r="G37" s="652">
        <v>19</v>
      </c>
      <c r="H37" s="652">
        <v>16729</v>
      </c>
      <c r="I37" s="652">
        <v>784</v>
      </c>
      <c r="J37" s="652">
        <v>0</v>
      </c>
      <c r="K37" s="652">
        <v>15</v>
      </c>
      <c r="L37" s="652">
        <v>10</v>
      </c>
      <c r="M37" s="652">
        <v>3</v>
      </c>
      <c r="N37" s="652">
        <v>108</v>
      </c>
      <c r="O37" s="652">
        <v>22493</v>
      </c>
      <c r="P37" s="69"/>
      <c r="Q37" s="653">
        <v>0</v>
      </c>
      <c r="R37" s="654">
        <v>0</v>
      </c>
      <c r="S37" s="653">
        <v>0</v>
      </c>
      <c r="T37" s="654">
        <v>0</v>
      </c>
      <c r="U37" s="69"/>
      <c r="V37" s="653">
        <v>0</v>
      </c>
      <c r="W37" s="654">
        <v>0</v>
      </c>
      <c r="X37" s="653">
        <v>0</v>
      </c>
      <c r="Y37" s="654">
        <v>0</v>
      </c>
      <c r="Z37" s="653">
        <v>0</v>
      </c>
      <c r="AA37" s="654">
        <v>0</v>
      </c>
      <c r="AB37" s="69"/>
      <c r="AC37" s="653">
        <v>22385</v>
      </c>
      <c r="AD37" s="654">
        <v>4.3E-3</v>
      </c>
      <c r="AE37" s="653">
        <v>108</v>
      </c>
      <c r="AF37" s="654">
        <v>8.8999999999999999E-3</v>
      </c>
      <c r="AG37" s="69"/>
      <c r="AH37" s="653">
        <f t="shared" si="0"/>
        <v>22493</v>
      </c>
      <c r="AI37" s="654">
        <f t="shared" si="1"/>
        <v>2.2000000000000001E-3</v>
      </c>
      <c r="AJ37" s="653">
        <v>22430</v>
      </c>
      <c r="AK37" s="654">
        <v>2.2000000000000001E-3</v>
      </c>
      <c r="AL37" s="653">
        <v>4092</v>
      </c>
      <c r="AM37" s="654">
        <v>1.9E-3</v>
      </c>
      <c r="AN37" s="164"/>
      <c r="AO37" s="653">
        <v>22493</v>
      </c>
      <c r="AP37" s="654">
        <v>1.9E-3</v>
      </c>
      <c r="AQ37" s="66"/>
      <c r="AR37" s="653">
        <v>22493</v>
      </c>
      <c r="AS37" s="654">
        <v>1.2999999999999999E-3</v>
      </c>
      <c r="AT37" s="653">
        <v>22385</v>
      </c>
      <c r="AU37" s="654">
        <v>1.2999999999999999E-3</v>
      </c>
      <c r="AW37" s="292">
        <v>22493</v>
      </c>
      <c r="AX37" s="292">
        <v>0</v>
      </c>
    </row>
    <row r="38" spans="1:50" ht="17.25">
      <c r="A38" s="84" t="s">
        <v>513</v>
      </c>
      <c r="B38" s="651" t="s">
        <v>157</v>
      </c>
      <c r="C38" s="652">
        <v>54489</v>
      </c>
      <c r="D38" s="652">
        <v>4637</v>
      </c>
      <c r="E38" s="652">
        <v>253695</v>
      </c>
      <c r="F38" s="652">
        <v>46823</v>
      </c>
      <c r="G38" s="652">
        <v>1162</v>
      </c>
      <c r="H38" s="652">
        <v>814304</v>
      </c>
      <c r="I38" s="652">
        <v>38203</v>
      </c>
      <c r="J38" s="652">
        <v>16</v>
      </c>
      <c r="K38" s="652">
        <v>298</v>
      </c>
      <c r="L38" s="652">
        <v>1798</v>
      </c>
      <c r="M38" s="652">
        <v>0</v>
      </c>
      <c r="N38" s="652">
        <v>158</v>
      </c>
      <c r="O38" s="652">
        <v>1215583</v>
      </c>
      <c r="P38" s="69"/>
      <c r="Q38" s="653">
        <v>0</v>
      </c>
      <c r="R38" s="654">
        <v>0</v>
      </c>
      <c r="S38" s="653">
        <v>0</v>
      </c>
      <c r="T38" s="654">
        <v>0</v>
      </c>
      <c r="U38" s="69"/>
      <c r="V38" s="653">
        <v>0</v>
      </c>
      <c r="W38" s="654">
        <v>0</v>
      </c>
      <c r="X38" s="653">
        <v>0</v>
      </c>
      <c r="Y38" s="654">
        <v>0</v>
      </c>
      <c r="Z38" s="653">
        <v>0</v>
      </c>
      <c r="AA38" s="654">
        <v>0</v>
      </c>
      <c r="AB38" s="69"/>
      <c r="AC38" s="653">
        <v>1215425</v>
      </c>
      <c r="AD38" s="654">
        <v>0.2344</v>
      </c>
      <c r="AE38" s="653">
        <v>0</v>
      </c>
      <c r="AF38" s="673">
        <v>0</v>
      </c>
      <c r="AG38" s="69"/>
      <c r="AH38" s="653">
        <f t="shared" si="0"/>
        <v>1215583</v>
      </c>
      <c r="AI38" s="654">
        <f t="shared" si="1"/>
        <v>0.11849999999999999</v>
      </c>
      <c r="AJ38" s="653">
        <v>1207986</v>
      </c>
      <c r="AK38" s="654">
        <v>0.11849999999999999</v>
      </c>
      <c r="AL38" s="653">
        <v>300518</v>
      </c>
      <c r="AM38" s="654">
        <v>0.14080000000000001</v>
      </c>
      <c r="AN38" s="164"/>
      <c r="AO38" s="653">
        <v>1215583</v>
      </c>
      <c r="AP38" s="654">
        <v>0.1012</v>
      </c>
      <c r="AQ38" s="66"/>
      <c r="AR38" s="653">
        <v>1215583</v>
      </c>
      <c r="AS38" s="654">
        <v>7.1199999999999999E-2</v>
      </c>
      <c r="AT38" s="653">
        <v>1215425</v>
      </c>
      <c r="AU38" s="654">
        <v>7.1800000000000003E-2</v>
      </c>
      <c r="AW38" s="292">
        <v>1215583</v>
      </c>
      <c r="AX38" s="292">
        <v>0</v>
      </c>
    </row>
    <row r="39" spans="1:50" ht="17.25">
      <c r="A39" s="84" t="s">
        <v>512</v>
      </c>
      <c r="B39" s="651" t="s">
        <v>158</v>
      </c>
      <c r="C39" s="652">
        <v>27987</v>
      </c>
      <c r="D39" s="652">
        <v>1446</v>
      </c>
      <c r="E39" s="652">
        <v>209233</v>
      </c>
      <c r="F39" s="652">
        <v>23640</v>
      </c>
      <c r="G39" s="652">
        <v>2608</v>
      </c>
      <c r="H39" s="652">
        <v>789299</v>
      </c>
      <c r="I39" s="652">
        <v>37029</v>
      </c>
      <c r="J39" s="652">
        <v>110</v>
      </c>
      <c r="K39" s="652">
        <v>409</v>
      </c>
      <c r="L39" s="652">
        <v>697</v>
      </c>
      <c r="M39" s="652">
        <v>0</v>
      </c>
      <c r="N39" s="652">
        <v>3901</v>
      </c>
      <c r="O39" s="652">
        <v>1096359</v>
      </c>
      <c r="P39" s="69"/>
      <c r="Q39" s="653">
        <v>0</v>
      </c>
      <c r="R39" s="654">
        <v>0</v>
      </c>
      <c r="S39" s="653">
        <v>0</v>
      </c>
      <c r="T39" s="654">
        <v>0</v>
      </c>
      <c r="U39" s="69"/>
      <c r="V39" s="653">
        <v>1096359</v>
      </c>
      <c r="W39" s="654">
        <v>0.1603</v>
      </c>
      <c r="X39" s="653">
        <v>232873</v>
      </c>
      <c r="Y39" s="654">
        <v>0.16839999999999999</v>
      </c>
      <c r="Z39" s="653">
        <v>1091608</v>
      </c>
      <c r="AA39" s="654">
        <v>0.161</v>
      </c>
      <c r="AB39" s="69"/>
      <c r="AC39" s="653">
        <v>0</v>
      </c>
      <c r="AD39" s="654">
        <v>0</v>
      </c>
      <c r="AE39" s="653">
        <v>0</v>
      </c>
      <c r="AF39" s="654">
        <v>0</v>
      </c>
      <c r="AG39" s="69"/>
      <c r="AH39" s="653">
        <f t="shared" si="0"/>
        <v>0</v>
      </c>
      <c r="AI39" s="654">
        <f t="shared" si="1"/>
        <v>0</v>
      </c>
      <c r="AJ39" s="653">
        <v>0</v>
      </c>
      <c r="AK39" s="654">
        <v>0</v>
      </c>
      <c r="AL39" s="653">
        <v>0</v>
      </c>
      <c r="AM39" s="654">
        <v>0</v>
      </c>
      <c r="AN39" s="164"/>
      <c r="AO39" s="653">
        <v>1096359</v>
      </c>
      <c r="AP39" s="654">
        <v>9.1300000000000006E-2</v>
      </c>
      <c r="AQ39" s="66"/>
      <c r="AR39" s="653">
        <v>1096359</v>
      </c>
      <c r="AS39" s="654">
        <v>6.4199999999999993E-2</v>
      </c>
      <c r="AT39" s="653">
        <v>1092458</v>
      </c>
      <c r="AU39" s="654">
        <v>6.4500000000000002E-2</v>
      </c>
      <c r="AW39" s="292">
        <v>1096359</v>
      </c>
      <c r="AX39" s="292">
        <v>0</v>
      </c>
    </row>
    <row r="40" spans="1:50" ht="17.25">
      <c r="A40" s="84" t="s">
        <v>512</v>
      </c>
      <c r="B40" s="651" t="s">
        <v>159</v>
      </c>
      <c r="C40" s="652">
        <v>4115</v>
      </c>
      <c r="D40" s="652">
        <v>449</v>
      </c>
      <c r="E40" s="652">
        <v>38619</v>
      </c>
      <c r="F40" s="652">
        <v>3794</v>
      </c>
      <c r="G40" s="652">
        <v>1542</v>
      </c>
      <c r="H40" s="652">
        <v>195038</v>
      </c>
      <c r="I40" s="652">
        <v>9150</v>
      </c>
      <c r="J40" s="652">
        <v>29</v>
      </c>
      <c r="K40" s="652">
        <v>452</v>
      </c>
      <c r="L40" s="652">
        <v>409</v>
      </c>
      <c r="M40" s="652">
        <v>0</v>
      </c>
      <c r="N40" s="652">
        <v>4809</v>
      </c>
      <c r="O40" s="652">
        <v>258406</v>
      </c>
      <c r="P40" s="69"/>
      <c r="Q40" s="653">
        <v>0</v>
      </c>
      <c r="R40" s="654">
        <v>0</v>
      </c>
      <c r="S40" s="653">
        <v>0</v>
      </c>
      <c r="T40" s="654">
        <v>0</v>
      </c>
      <c r="U40" s="69"/>
      <c r="V40" s="653">
        <v>258406</v>
      </c>
      <c r="W40" s="654">
        <v>5.8500000000000003E-2</v>
      </c>
      <c r="X40" s="653">
        <v>42413</v>
      </c>
      <c r="Y40" s="654">
        <v>3.0700000000000002E-2</v>
      </c>
      <c r="Z40" s="653">
        <v>256006</v>
      </c>
      <c r="AA40" s="654">
        <v>3.78E-2</v>
      </c>
      <c r="AB40" s="69"/>
      <c r="AC40" s="653">
        <v>0</v>
      </c>
      <c r="AD40" s="654">
        <v>0</v>
      </c>
      <c r="AE40" s="653">
        <v>0</v>
      </c>
      <c r="AF40" s="654">
        <v>0</v>
      </c>
      <c r="AG40" s="69"/>
      <c r="AH40" s="653">
        <f t="shared" si="0"/>
        <v>0</v>
      </c>
      <c r="AI40" s="654">
        <f t="shared" si="1"/>
        <v>0</v>
      </c>
      <c r="AJ40" s="653">
        <v>0</v>
      </c>
      <c r="AK40" s="654">
        <v>0</v>
      </c>
      <c r="AL40" s="653">
        <v>0</v>
      </c>
      <c r="AM40" s="654">
        <v>0</v>
      </c>
      <c r="AN40" s="164"/>
      <c r="AO40" s="653">
        <v>258406</v>
      </c>
      <c r="AP40" s="654">
        <v>2.1499999999999998E-2</v>
      </c>
      <c r="AQ40" s="66"/>
      <c r="AR40" s="653">
        <v>258406</v>
      </c>
      <c r="AS40" s="654">
        <v>1.5100000000000001E-2</v>
      </c>
      <c r="AT40" s="653">
        <v>253597</v>
      </c>
      <c r="AU40" s="654">
        <v>1.4999999999999999E-2</v>
      </c>
      <c r="AW40" s="292">
        <v>258406</v>
      </c>
      <c r="AX40" s="292">
        <v>0</v>
      </c>
    </row>
    <row r="41" spans="1:50" ht="17.25">
      <c r="A41" s="84" t="s">
        <v>513</v>
      </c>
      <c r="B41" s="651" t="s">
        <v>160</v>
      </c>
      <c r="C41" s="652">
        <v>14547</v>
      </c>
      <c r="D41" s="652">
        <v>889</v>
      </c>
      <c r="E41" s="652">
        <v>75068</v>
      </c>
      <c r="F41" s="652">
        <v>12276</v>
      </c>
      <c r="G41" s="652">
        <v>607</v>
      </c>
      <c r="H41" s="652">
        <v>270369</v>
      </c>
      <c r="I41" s="652">
        <v>12684</v>
      </c>
      <c r="J41" s="652">
        <v>16</v>
      </c>
      <c r="K41" s="652">
        <v>101</v>
      </c>
      <c r="L41" s="652">
        <v>290</v>
      </c>
      <c r="M41" s="652">
        <v>0</v>
      </c>
      <c r="N41" s="652">
        <v>493</v>
      </c>
      <c r="O41" s="652">
        <v>387340</v>
      </c>
      <c r="P41" s="69"/>
      <c r="Q41" s="653">
        <v>0</v>
      </c>
      <c r="R41" s="654">
        <v>0</v>
      </c>
      <c r="S41" s="653">
        <v>0</v>
      </c>
      <c r="T41" s="654">
        <v>0</v>
      </c>
      <c r="U41" s="69"/>
      <c r="V41" s="653">
        <v>0</v>
      </c>
      <c r="W41" s="654">
        <v>0</v>
      </c>
      <c r="X41" s="653">
        <v>0</v>
      </c>
      <c r="Y41" s="654">
        <v>0</v>
      </c>
      <c r="Z41" s="653">
        <v>0</v>
      </c>
      <c r="AA41" s="654">
        <v>0</v>
      </c>
      <c r="AB41" s="69"/>
      <c r="AC41" s="653">
        <v>386847</v>
      </c>
      <c r="AD41" s="654">
        <v>7.46E-2</v>
      </c>
      <c r="AE41" s="653">
        <v>493</v>
      </c>
      <c r="AF41" s="654">
        <v>4.0800000000000003E-2</v>
      </c>
      <c r="AG41" s="69"/>
      <c r="AH41" s="653">
        <f t="shared" si="0"/>
        <v>387340</v>
      </c>
      <c r="AI41" s="654">
        <f t="shared" si="1"/>
        <v>3.78E-2</v>
      </c>
      <c r="AJ41" s="653">
        <v>385554</v>
      </c>
      <c r="AK41" s="655">
        <v>3.78E-2</v>
      </c>
      <c r="AL41" s="653">
        <v>87344</v>
      </c>
      <c r="AM41" s="654">
        <v>4.0899999999999999E-2</v>
      </c>
      <c r="AN41" s="164"/>
      <c r="AO41" s="653">
        <v>387340</v>
      </c>
      <c r="AP41" s="654">
        <v>3.2199999999999999E-2</v>
      </c>
      <c r="AQ41" s="66"/>
      <c r="AR41" s="653">
        <v>387340</v>
      </c>
      <c r="AS41" s="654">
        <v>2.2700000000000001E-2</v>
      </c>
      <c r="AT41" s="653">
        <v>386847</v>
      </c>
      <c r="AU41" s="655">
        <v>2.29E-2</v>
      </c>
      <c r="AW41" s="292">
        <v>387340</v>
      </c>
      <c r="AX41" s="292">
        <v>0</v>
      </c>
    </row>
    <row r="42" spans="1:50" ht="17.25">
      <c r="A42" s="84" t="s">
        <v>512</v>
      </c>
      <c r="B42" s="651" t="s">
        <v>161</v>
      </c>
      <c r="C42" s="652">
        <v>1859</v>
      </c>
      <c r="D42" s="652">
        <v>228</v>
      </c>
      <c r="E42" s="652">
        <v>12477</v>
      </c>
      <c r="F42" s="652">
        <v>1535</v>
      </c>
      <c r="G42" s="652">
        <v>47</v>
      </c>
      <c r="H42" s="652">
        <v>53863</v>
      </c>
      <c r="I42" s="652">
        <v>2526</v>
      </c>
      <c r="J42" s="652">
        <v>0</v>
      </c>
      <c r="K42" s="652">
        <v>12</v>
      </c>
      <c r="L42" s="652">
        <v>61</v>
      </c>
      <c r="M42" s="652">
        <v>0</v>
      </c>
      <c r="N42" s="652">
        <v>384</v>
      </c>
      <c r="O42" s="652">
        <v>72992</v>
      </c>
      <c r="P42" s="69"/>
      <c r="Q42" s="653">
        <v>0</v>
      </c>
      <c r="R42" s="654">
        <v>0</v>
      </c>
      <c r="S42" s="653">
        <v>0</v>
      </c>
      <c r="T42" s="654">
        <v>0</v>
      </c>
      <c r="U42" s="69"/>
      <c r="V42" s="653">
        <v>72992</v>
      </c>
      <c r="W42" s="654">
        <v>1.34E-2</v>
      </c>
      <c r="X42" s="653">
        <v>14012</v>
      </c>
      <c r="Y42" s="654">
        <v>1.01E-2</v>
      </c>
      <c r="Z42" s="653">
        <v>72656</v>
      </c>
      <c r="AA42" s="654">
        <v>1.0699999999999999E-2</v>
      </c>
      <c r="AB42" s="69"/>
      <c r="AC42" s="653">
        <v>0</v>
      </c>
      <c r="AD42" s="654">
        <v>0</v>
      </c>
      <c r="AE42" s="653">
        <v>0</v>
      </c>
      <c r="AF42" s="654">
        <v>0</v>
      </c>
      <c r="AG42" s="69"/>
      <c r="AH42" s="653">
        <f t="shared" si="0"/>
        <v>0</v>
      </c>
      <c r="AI42" s="654">
        <f t="shared" si="1"/>
        <v>0</v>
      </c>
      <c r="AJ42" s="653">
        <v>0</v>
      </c>
      <c r="AK42" s="654">
        <v>0</v>
      </c>
      <c r="AL42" s="653">
        <v>0</v>
      </c>
      <c r="AM42" s="654">
        <v>0</v>
      </c>
      <c r="AN42" s="164"/>
      <c r="AO42" s="653">
        <v>72992</v>
      </c>
      <c r="AP42" s="654">
        <v>6.1000000000000004E-3</v>
      </c>
      <c r="AQ42" s="66"/>
      <c r="AR42" s="653">
        <v>72992</v>
      </c>
      <c r="AS42" s="654">
        <v>4.3E-3</v>
      </c>
      <c r="AT42" s="653">
        <v>72608</v>
      </c>
      <c r="AU42" s="654">
        <v>4.3E-3</v>
      </c>
      <c r="AW42" s="292">
        <v>72992</v>
      </c>
      <c r="AX42" s="292">
        <v>0</v>
      </c>
    </row>
    <row r="43" spans="1:50" ht="17.25">
      <c r="A43" s="84" t="s">
        <v>512</v>
      </c>
      <c r="B43" s="651" t="s">
        <v>162</v>
      </c>
      <c r="C43" s="652">
        <v>1328</v>
      </c>
      <c r="D43" s="652">
        <v>135</v>
      </c>
      <c r="E43" s="652">
        <v>18325</v>
      </c>
      <c r="F43" s="652">
        <v>1182</v>
      </c>
      <c r="G43" s="652">
        <v>447</v>
      </c>
      <c r="H43" s="652">
        <v>131322</v>
      </c>
      <c r="I43" s="652">
        <v>6160</v>
      </c>
      <c r="J43" s="652">
        <v>1</v>
      </c>
      <c r="K43" s="652">
        <v>363</v>
      </c>
      <c r="L43" s="652">
        <v>103</v>
      </c>
      <c r="M43" s="652">
        <v>0</v>
      </c>
      <c r="N43" s="652">
        <v>283</v>
      </c>
      <c r="O43" s="652">
        <v>159649</v>
      </c>
      <c r="P43" s="69"/>
      <c r="Q43" s="653">
        <v>0</v>
      </c>
      <c r="R43" s="654">
        <v>0</v>
      </c>
      <c r="S43" s="653">
        <v>0</v>
      </c>
      <c r="T43" s="654">
        <v>0</v>
      </c>
      <c r="U43" s="69"/>
      <c r="V43" s="653">
        <v>159649</v>
      </c>
      <c r="W43" s="654">
        <v>2.3599999999999999E-2</v>
      </c>
      <c r="X43" s="653">
        <v>19507</v>
      </c>
      <c r="Y43" s="654">
        <v>1.41E-2</v>
      </c>
      <c r="Z43" s="653">
        <v>158964</v>
      </c>
      <c r="AA43" s="655">
        <v>2.35E-2</v>
      </c>
      <c r="AB43" s="69"/>
      <c r="AC43" s="653">
        <v>0</v>
      </c>
      <c r="AD43" s="654">
        <v>0</v>
      </c>
      <c r="AE43" s="653">
        <v>0</v>
      </c>
      <c r="AF43" s="654">
        <v>0</v>
      </c>
      <c r="AG43" s="69"/>
      <c r="AH43" s="653">
        <f t="shared" si="0"/>
        <v>0</v>
      </c>
      <c r="AI43" s="654">
        <f t="shared" si="1"/>
        <v>0</v>
      </c>
      <c r="AJ43" s="653">
        <v>0</v>
      </c>
      <c r="AK43" s="654">
        <v>0</v>
      </c>
      <c r="AL43" s="653">
        <v>0</v>
      </c>
      <c r="AM43" s="654">
        <v>0</v>
      </c>
      <c r="AN43" s="164"/>
      <c r="AO43" s="653">
        <v>159649</v>
      </c>
      <c r="AP43" s="654">
        <v>1.3299999999999999E-2</v>
      </c>
      <c r="AQ43" s="66"/>
      <c r="AR43" s="653">
        <v>159649</v>
      </c>
      <c r="AS43" s="654">
        <v>9.4000000000000004E-3</v>
      </c>
      <c r="AT43" s="653">
        <v>159366</v>
      </c>
      <c r="AU43" s="654">
        <v>9.4000000000000004E-3</v>
      </c>
      <c r="AW43" s="292">
        <v>159649</v>
      </c>
      <c r="AX43" s="292">
        <v>0</v>
      </c>
    </row>
    <row r="44" spans="1:50" ht="17.25">
      <c r="A44" s="84" t="s">
        <v>512</v>
      </c>
      <c r="B44" s="651" t="s">
        <v>163</v>
      </c>
      <c r="C44" s="652">
        <v>5438</v>
      </c>
      <c r="D44" s="652">
        <v>286</v>
      </c>
      <c r="E44" s="652">
        <v>30464</v>
      </c>
      <c r="F44" s="652">
        <v>4357</v>
      </c>
      <c r="G44" s="652">
        <v>201</v>
      </c>
      <c r="H44" s="652">
        <v>138815</v>
      </c>
      <c r="I44" s="652">
        <v>6512</v>
      </c>
      <c r="J44" s="652">
        <v>2</v>
      </c>
      <c r="K44" s="652">
        <v>20</v>
      </c>
      <c r="L44" s="652">
        <v>92</v>
      </c>
      <c r="M44" s="652">
        <v>0</v>
      </c>
      <c r="N44" s="652">
        <v>404</v>
      </c>
      <c r="O44" s="652">
        <v>186591</v>
      </c>
      <c r="P44" s="69"/>
      <c r="Q44" s="653">
        <v>0</v>
      </c>
      <c r="R44" s="654">
        <v>0</v>
      </c>
      <c r="S44" s="653">
        <v>0</v>
      </c>
      <c r="T44" s="654">
        <v>0</v>
      </c>
      <c r="U44" s="69"/>
      <c r="V44" s="653">
        <v>186591</v>
      </c>
      <c r="W44" s="654">
        <v>2.4199999999999999E-2</v>
      </c>
      <c r="X44" s="653">
        <v>34821</v>
      </c>
      <c r="Y44" s="654">
        <v>2.52E-2</v>
      </c>
      <c r="Z44" s="653">
        <v>186012</v>
      </c>
      <c r="AA44" s="654">
        <v>2.7400000000000001E-2</v>
      </c>
      <c r="AB44" s="69"/>
      <c r="AC44" s="653">
        <v>0</v>
      </c>
      <c r="AD44" s="654">
        <v>0</v>
      </c>
      <c r="AE44" s="653">
        <v>0</v>
      </c>
      <c r="AF44" s="654">
        <v>0</v>
      </c>
      <c r="AG44" s="69"/>
      <c r="AH44" s="653">
        <f t="shared" si="0"/>
        <v>0</v>
      </c>
      <c r="AI44" s="654">
        <f t="shared" si="1"/>
        <v>0</v>
      </c>
      <c r="AJ44" s="653">
        <v>0</v>
      </c>
      <c r="AK44" s="654">
        <v>0</v>
      </c>
      <c r="AL44" s="653">
        <v>0</v>
      </c>
      <c r="AM44" s="654">
        <v>0</v>
      </c>
      <c r="AN44" s="164"/>
      <c r="AO44" s="653">
        <v>186591</v>
      </c>
      <c r="AP44" s="654">
        <v>1.55E-2</v>
      </c>
      <c r="AQ44" s="66"/>
      <c r="AR44" s="653">
        <v>186591</v>
      </c>
      <c r="AS44" s="654">
        <v>1.09E-2</v>
      </c>
      <c r="AT44" s="653">
        <v>186187</v>
      </c>
      <c r="AU44" s="654">
        <v>1.0999999999999999E-2</v>
      </c>
      <c r="AW44" s="292">
        <v>186591</v>
      </c>
      <c r="AX44" s="292">
        <v>0</v>
      </c>
    </row>
    <row r="45" spans="1:50" ht="17.25">
      <c r="A45" s="84" t="s">
        <v>512</v>
      </c>
      <c r="B45" s="651" t="s">
        <v>164</v>
      </c>
      <c r="C45" s="652">
        <v>8319</v>
      </c>
      <c r="D45" s="652">
        <v>755</v>
      </c>
      <c r="E45" s="652">
        <v>61889</v>
      </c>
      <c r="F45" s="652">
        <v>6887</v>
      </c>
      <c r="G45" s="652">
        <v>1094</v>
      </c>
      <c r="H45" s="652">
        <v>367655</v>
      </c>
      <c r="I45" s="652">
        <v>17248</v>
      </c>
      <c r="J45" s="652">
        <v>22</v>
      </c>
      <c r="K45" s="652">
        <v>938</v>
      </c>
      <c r="L45" s="652">
        <v>326</v>
      </c>
      <c r="M45" s="652">
        <v>0</v>
      </c>
      <c r="N45" s="652">
        <v>3598</v>
      </c>
      <c r="O45" s="652">
        <v>468731</v>
      </c>
      <c r="P45" s="69"/>
      <c r="Q45" s="653">
        <v>0</v>
      </c>
      <c r="R45" s="654">
        <v>0</v>
      </c>
      <c r="S45" s="653">
        <v>0</v>
      </c>
      <c r="T45" s="654">
        <v>0</v>
      </c>
      <c r="U45" s="69"/>
      <c r="V45" s="653">
        <v>468731</v>
      </c>
      <c r="W45" s="654">
        <v>8.0600000000000005E-2</v>
      </c>
      <c r="X45" s="653">
        <v>68776</v>
      </c>
      <c r="Y45" s="654">
        <v>4.9700000000000001E-2</v>
      </c>
      <c r="Z45" s="653">
        <v>466556</v>
      </c>
      <c r="AA45" s="654">
        <v>6.88E-2</v>
      </c>
      <c r="AB45" s="69"/>
      <c r="AC45" s="653">
        <v>0</v>
      </c>
      <c r="AD45" s="654">
        <v>0</v>
      </c>
      <c r="AE45" s="653">
        <v>0</v>
      </c>
      <c r="AF45" s="654">
        <v>0</v>
      </c>
      <c r="AG45" s="69"/>
      <c r="AH45" s="653">
        <f t="shared" si="0"/>
        <v>0</v>
      </c>
      <c r="AI45" s="654">
        <f t="shared" si="1"/>
        <v>0</v>
      </c>
      <c r="AJ45" s="653">
        <v>0</v>
      </c>
      <c r="AK45" s="654">
        <v>0</v>
      </c>
      <c r="AL45" s="653">
        <v>0</v>
      </c>
      <c r="AM45" s="654">
        <v>0</v>
      </c>
      <c r="AN45" s="164"/>
      <c r="AO45" s="653">
        <v>468731</v>
      </c>
      <c r="AP45" s="654">
        <v>3.9E-2</v>
      </c>
      <c r="AQ45" s="66"/>
      <c r="AR45" s="653">
        <v>468731</v>
      </c>
      <c r="AS45" s="654">
        <v>2.75E-2</v>
      </c>
      <c r="AT45" s="653">
        <v>465133</v>
      </c>
      <c r="AU45" s="654">
        <v>2.75E-2</v>
      </c>
      <c r="AW45" s="292">
        <v>468731</v>
      </c>
      <c r="AX45" s="292">
        <v>0</v>
      </c>
    </row>
    <row r="46" spans="1:50" ht="17.25">
      <c r="A46" s="84" t="s">
        <v>512</v>
      </c>
      <c r="B46" s="651" t="s">
        <v>165</v>
      </c>
      <c r="C46" s="652">
        <v>2224</v>
      </c>
      <c r="D46" s="652">
        <v>102</v>
      </c>
      <c r="E46" s="652">
        <v>19802</v>
      </c>
      <c r="F46" s="652">
        <v>1956</v>
      </c>
      <c r="G46" s="652">
        <v>66</v>
      </c>
      <c r="H46" s="652">
        <v>69963</v>
      </c>
      <c r="I46" s="652">
        <v>3282</v>
      </c>
      <c r="J46" s="652">
        <v>0</v>
      </c>
      <c r="K46" s="652">
        <v>7</v>
      </c>
      <c r="L46" s="652">
        <v>48</v>
      </c>
      <c r="M46" s="652">
        <v>0</v>
      </c>
      <c r="N46" s="652">
        <v>246</v>
      </c>
      <c r="O46" s="652">
        <v>97696</v>
      </c>
      <c r="P46" s="69"/>
      <c r="Q46" s="653">
        <v>0</v>
      </c>
      <c r="R46" s="654">
        <v>0</v>
      </c>
      <c r="S46" s="653">
        <v>0</v>
      </c>
      <c r="T46" s="654">
        <v>0</v>
      </c>
      <c r="U46" s="69"/>
      <c r="V46" s="653">
        <v>97696</v>
      </c>
      <c r="W46" s="654">
        <v>1.3599999999999999E-2</v>
      </c>
      <c r="X46" s="653">
        <v>21758</v>
      </c>
      <c r="Y46" s="654">
        <v>1.5699999999999999E-2</v>
      </c>
      <c r="Z46" s="653">
        <v>97480</v>
      </c>
      <c r="AA46" s="654">
        <v>1.44E-2</v>
      </c>
      <c r="AB46" s="69"/>
      <c r="AC46" s="653">
        <v>0</v>
      </c>
      <c r="AD46" s="654">
        <v>0</v>
      </c>
      <c r="AE46" s="653">
        <v>0</v>
      </c>
      <c r="AF46" s="654">
        <v>0</v>
      </c>
      <c r="AG46" s="69"/>
      <c r="AH46" s="653">
        <f t="shared" si="0"/>
        <v>0</v>
      </c>
      <c r="AI46" s="654">
        <f t="shared" si="1"/>
        <v>0</v>
      </c>
      <c r="AJ46" s="653">
        <v>0</v>
      </c>
      <c r="AK46" s="654">
        <v>0</v>
      </c>
      <c r="AL46" s="653">
        <v>0</v>
      </c>
      <c r="AM46" s="654">
        <v>0</v>
      </c>
      <c r="AN46" s="164"/>
      <c r="AO46" s="653">
        <v>97696</v>
      </c>
      <c r="AP46" s="654">
        <v>8.0999999999999996E-3</v>
      </c>
      <c r="AQ46" s="66"/>
      <c r="AR46" s="653">
        <v>97696</v>
      </c>
      <c r="AS46" s="654">
        <v>5.7000000000000002E-3</v>
      </c>
      <c r="AT46" s="653">
        <v>97450</v>
      </c>
      <c r="AU46" s="654">
        <v>5.7999999999999996E-3</v>
      </c>
      <c r="AW46" s="292">
        <v>97696</v>
      </c>
      <c r="AX46" s="292">
        <v>0</v>
      </c>
    </row>
    <row r="47" spans="1:50" ht="17.25">
      <c r="A47" s="84" t="s">
        <v>513</v>
      </c>
      <c r="B47" s="651" t="s">
        <v>166</v>
      </c>
      <c r="C47" s="652">
        <v>3258</v>
      </c>
      <c r="D47" s="652">
        <v>324</v>
      </c>
      <c r="E47" s="652">
        <v>18868</v>
      </c>
      <c r="F47" s="652">
        <v>2442</v>
      </c>
      <c r="G47" s="652">
        <v>47</v>
      </c>
      <c r="H47" s="652">
        <v>59129</v>
      </c>
      <c r="I47" s="652">
        <v>2774</v>
      </c>
      <c r="J47" s="652">
        <v>0</v>
      </c>
      <c r="K47" s="652">
        <v>1</v>
      </c>
      <c r="L47" s="652">
        <v>118</v>
      </c>
      <c r="M47" s="652">
        <v>27</v>
      </c>
      <c r="N47" s="652">
        <v>309</v>
      </c>
      <c r="O47" s="652">
        <v>87297</v>
      </c>
      <c r="P47" s="69"/>
      <c r="Q47" s="653">
        <v>0</v>
      </c>
      <c r="R47" s="654">
        <v>0</v>
      </c>
      <c r="S47" s="653">
        <v>0</v>
      </c>
      <c r="T47" s="654">
        <v>0</v>
      </c>
      <c r="U47" s="69"/>
      <c r="V47" s="653">
        <v>0</v>
      </c>
      <c r="W47" s="654">
        <v>0</v>
      </c>
      <c r="X47" s="653">
        <v>0</v>
      </c>
      <c r="Y47" s="654">
        <v>0</v>
      </c>
      <c r="Z47" s="653">
        <v>0</v>
      </c>
      <c r="AA47" s="654">
        <v>0</v>
      </c>
      <c r="AB47" s="69"/>
      <c r="AC47" s="653">
        <v>86988</v>
      </c>
      <c r="AD47" s="654">
        <v>1.6799999999999999E-2</v>
      </c>
      <c r="AE47" s="653">
        <v>309</v>
      </c>
      <c r="AF47" s="654">
        <v>2.5600000000000001E-2</v>
      </c>
      <c r="AG47" s="69"/>
      <c r="AH47" s="653">
        <f t="shared" si="0"/>
        <v>87297</v>
      </c>
      <c r="AI47" s="654">
        <f t="shared" si="1"/>
        <v>8.5000000000000006E-3</v>
      </c>
      <c r="AJ47" s="653">
        <v>86781</v>
      </c>
      <c r="AK47" s="654">
        <v>8.5000000000000006E-3</v>
      </c>
      <c r="AL47" s="653">
        <v>21310</v>
      </c>
      <c r="AM47" s="654">
        <v>0.01</v>
      </c>
      <c r="AN47" s="164"/>
      <c r="AO47" s="653">
        <v>87297</v>
      </c>
      <c r="AP47" s="654">
        <v>7.3000000000000001E-3</v>
      </c>
      <c r="AQ47" s="66"/>
      <c r="AR47" s="653">
        <v>87297</v>
      </c>
      <c r="AS47" s="654">
        <v>5.1000000000000004E-3</v>
      </c>
      <c r="AT47" s="653">
        <v>86988</v>
      </c>
      <c r="AU47" s="654">
        <v>5.1000000000000004E-3</v>
      </c>
      <c r="AW47" s="292">
        <v>87297</v>
      </c>
      <c r="AX47" s="292">
        <v>0</v>
      </c>
    </row>
    <row r="48" spans="1:50" ht="17.25">
      <c r="A48" s="84" t="s">
        <v>513</v>
      </c>
      <c r="B48" s="651" t="s">
        <v>167</v>
      </c>
      <c r="C48" s="652">
        <v>33</v>
      </c>
      <c r="D48" s="652">
        <v>4</v>
      </c>
      <c r="E48" s="652">
        <v>188</v>
      </c>
      <c r="F48" s="652">
        <v>15</v>
      </c>
      <c r="G48" s="652">
        <v>0</v>
      </c>
      <c r="H48" s="652">
        <v>740</v>
      </c>
      <c r="I48" s="652">
        <v>34</v>
      </c>
      <c r="J48" s="652">
        <v>0</v>
      </c>
      <c r="K48" s="652">
        <v>0</v>
      </c>
      <c r="L48" s="652">
        <v>0</v>
      </c>
      <c r="M48" s="652">
        <v>0</v>
      </c>
      <c r="N48" s="652">
        <v>4</v>
      </c>
      <c r="O48" s="652">
        <v>1018</v>
      </c>
      <c r="P48" s="69"/>
      <c r="Q48" s="653">
        <v>0</v>
      </c>
      <c r="R48" s="654">
        <v>0</v>
      </c>
      <c r="S48" s="653">
        <v>0</v>
      </c>
      <c r="T48" s="654">
        <v>0</v>
      </c>
      <c r="U48" s="69"/>
      <c r="V48" s="653">
        <v>0</v>
      </c>
      <c r="W48" s="654">
        <v>0</v>
      </c>
      <c r="X48" s="653">
        <v>0</v>
      </c>
      <c r="Y48" s="654">
        <v>0</v>
      </c>
      <c r="Z48" s="653">
        <v>0</v>
      </c>
      <c r="AA48" s="654">
        <v>0</v>
      </c>
      <c r="AB48" s="69"/>
      <c r="AC48" s="653">
        <v>1014</v>
      </c>
      <c r="AD48" s="654">
        <v>2.0000000000000001E-4</v>
      </c>
      <c r="AE48" s="653">
        <v>4</v>
      </c>
      <c r="AF48" s="654">
        <v>2.9999999999999997E-4</v>
      </c>
      <c r="AG48" s="69"/>
      <c r="AH48" s="653">
        <f t="shared" si="0"/>
        <v>1018</v>
      </c>
      <c r="AI48" s="654">
        <f t="shared" si="1"/>
        <v>1E-4</v>
      </c>
      <c r="AJ48" s="653">
        <v>1014</v>
      </c>
      <c r="AK48" s="654">
        <v>1E-4</v>
      </c>
      <c r="AL48" s="653">
        <v>203</v>
      </c>
      <c r="AM48" s="654">
        <v>1E-4</v>
      </c>
      <c r="AN48" s="164"/>
      <c r="AO48" s="653">
        <v>1018</v>
      </c>
      <c r="AP48" s="654">
        <v>1E-4</v>
      </c>
      <c r="AQ48" s="66"/>
      <c r="AR48" s="653">
        <v>1018</v>
      </c>
      <c r="AS48" s="654">
        <v>1E-4</v>
      </c>
      <c r="AT48" s="653">
        <v>1014</v>
      </c>
      <c r="AU48" s="654">
        <v>1E-4</v>
      </c>
      <c r="AW48" s="292">
        <v>1018</v>
      </c>
      <c r="AX48" s="292">
        <v>0</v>
      </c>
    </row>
    <row r="49" spans="1:50" ht="17.25">
      <c r="A49" s="84" t="s">
        <v>513</v>
      </c>
      <c r="B49" s="651" t="s">
        <v>168</v>
      </c>
      <c r="C49" s="652">
        <v>918</v>
      </c>
      <c r="D49" s="652">
        <v>83</v>
      </c>
      <c r="E49" s="652">
        <v>5088</v>
      </c>
      <c r="F49" s="652">
        <v>840</v>
      </c>
      <c r="G49" s="652">
        <v>8</v>
      </c>
      <c r="H49" s="652">
        <v>17261</v>
      </c>
      <c r="I49" s="652">
        <v>809</v>
      </c>
      <c r="J49" s="652">
        <v>0</v>
      </c>
      <c r="K49" s="652">
        <v>1</v>
      </c>
      <c r="L49" s="652">
        <v>35</v>
      </c>
      <c r="M49" s="652">
        <v>4</v>
      </c>
      <c r="N49" s="652">
        <v>40</v>
      </c>
      <c r="O49" s="652">
        <v>25087</v>
      </c>
      <c r="P49" s="69"/>
      <c r="Q49" s="653">
        <v>0</v>
      </c>
      <c r="R49" s="654">
        <v>0</v>
      </c>
      <c r="S49" s="653">
        <v>0</v>
      </c>
      <c r="T49" s="654">
        <v>0</v>
      </c>
      <c r="U49" s="69"/>
      <c r="V49" s="653">
        <v>0</v>
      </c>
      <c r="W49" s="654">
        <v>0</v>
      </c>
      <c r="X49" s="653">
        <v>0</v>
      </c>
      <c r="Y49" s="654">
        <v>0</v>
      </c>
      <c r="Z49" s="653">
        <v>0</v>
      </c>
      <c r="AA49" s="654">
        <v>0</v>
      </c>
      <c r="AB49" s="69"/>
      <c r="AC49" s="653">
        <v>25047</v>
      </c>
      <c r="AD49" s="654">
        <v>4.7999999999999996E-3</v>
      </c>
      <c r="AE49" s="653">
        <v>40</v>
      </c>
      <c r="AF49" s="654">
        <v>3.3E-3</v>
      </c>
      <c r="AG49" s="69"/>
      <c r="AH49" s="653">
        <f t="shared" si="0"/>
        <v>25087</v>
      </c>
      <c r="AI49" s="654">
        <f t="shared" si="1"/>
        <v>2.3999999999999998E-3</v>
      </c>
      <c r="AJ49" s="653">
        <v>24957</v>
      </c>
      <c r="AK49" s="654">
        <v>2.3999999999999998E-3</v>
      </c>
      <c r="AL49" s="653">
        <v>5928</v>
      </c>
      <c r="AM49" s="654">
        <v>2.8E-3</v>
      </c>
      <c r="AN49" s="164"/>
      <c r="AO49" s="653">
        <v>25087</v>
      </c>
      <c r="AP49" s="654">
        <v>2.0999999999999999E-3</v>
      </c>
      <c r="AQ49" s="66"/>
      <c r="AR49" s="653">
        <v>25087</v>
      </c>
      <c r="AS49" s="654">
        <v>1.5E-3</v>
      </c>
      <c r="AT49" s="653">
        <v>25047</v>
      </c>
      <c r="AU49" s="654">
        <v>1.5E-3</v>
      </c>
      <c r="AW49" s="292">
        <v>25087</v>
      </c>
      <c r="AX49" s="292">
        <v>0</v>
      </c>
    </row>
    <row r="50" spans="1:50" ht="17.25">
      <c r="A50" s="84" t="s">
        <v>512</v>
      </c>
      <c r="B50" s="651" t="s">
        <v>169</v>
      </c>
      <c r="C50" s="652">
        <v>5557</v>
      </c>
      <c r="D50" s="652">
        <v>302</v>
      </c>
      <c r="E50" s="652">
        <v>28643</v>
      </c>
      <c r="F50" s="652">
        <v>4426</v>
      </c>
      <c r="G50" s="652">
        <v>233</v>
      </c>
      <c r="H50" s="652">
        <v>109859</v>
      </c>
      <c r="I50" s="652">
        <v>5153</v>
      </c>
      <c r="J50" s="652">
        <v>0</v>
      </c>
      <c r="K50" s="652">
        <v>102</v>
      </c>
      <c r="L50" s="652">
        <v>108</v>
      </c>
      <c r="M50" s="652">
        <v>36</v>
      </c>
      <c r="N50" s="652">
        <v>459</v>
      </c>
      <c r="O50" s="652">
        <v>154878</v>
      </c>
      <c r="P50" s="69"/>
      <c r="Q50" s="653">
        <v>0</v>
      </c>
      <c r="R50" s="654">
        <v>0</v>
      </c>
      <c r="S50" s="653">
        <v>0</v>
      </c>
      <c r="T50" s="654">
        <v>0</v>
      </c>
      <c r="U50" s="69"/>
      <c r="V50" s="653">
        <v>154878</v>
      </c>
      <c r="W50" s="654">
        <v>2.58E-2</v>
      </c>
      <c r="X50" s="653">
        <v>33069</v>
      </c>
      <c r="Y50" s="654">
        <v>2.3900000000000001E-2</v>
      </c>
      <c r="Z50" s="653">
        <v>154199</v>
      </c>
      <c r="AA50" s="654">
        <v>2.2700000000000001E-2</v>
      </c>
      <c r="AB50" s="69"/>
      <c r="AC50" s="653">
        <v>0</v>
      </c>
      <c r="AD50" s="654">
        <v>0</v>
      </c>
      <c r="AE50" s="653">
        <v>0</v>
      </c>
      <c r="AF50" s="654">
        <v>0</v>
      </c>
      <c r="AG50" s="69"/>
      <c r="AH50" s="653">
        <f t="shared" si="0"/>
        <v>0</v>
      </c>
      <c r="AI50" s="654">
        <f t="shared" si="1"/>
        <v>0</v>
      </c>
      <c r="AJ50" s="653">
        <v>0</v>
      </c>
      <c r="AK50" s="654">
        <v>0</v>
      </c>
      <c r="AL50" s="653">
        <v>0</v>
      </c>
      <c r="AM50" s="654">
        <v>0</v>
      </c>
      <c r="AN50" s="164"/>
      <c r="AO50" s="653">
        <v>154878</v>
      </c>
      <c r="AP50" s="654">
        <v>1.29E-2</v>
      </c>
      <c r="AQ50" s="66"/>
      <c r="AR50" s="653">
        <v>154878</v>
      </c>
      <c r="AS50" s="654">
        <v>9.1000000000000004E-3</v>
      </c>
      <c r="AT50" s="653">
        <v>154419</v>
      </c>
      <c r="AU50" s="654">
        <v>9.1000000000000004E-3</v>
      </c>
      <c r="AW50" s="292">
        <v>154878</v>
      </c>
      <c r="AX50" s="292">
        <v>0</v>
      </c>
    </row>
    <row r="51" spans="1:50" ht="17.25">
      <c r="A51" s="84" t="s">
        <v>512</v>
      </c>
      <c r="B51" s="651" t="s">
        <v>170</v>
      </c>
      <c r="C51" s="652">
        <v>2585</v>
      </c>
      <c r="D51" s="652">
        <v>256</v>
      </c>
      <c r="E51" s="652">
        <v>20227</v>
      </c>
      <c r="F51" s="652">
        <v>2073</v>
      </c>
      <c r="G51" s="652">
        <v>226</v>
      </c>
      <c r="H51" s="652">
        <v>111420</v>
      </c>
      <c r="I51" s="652">
        <v>5227</v>
      </c>
      <c r="J51" s="652">
        <v>0</v>
      </c>
      <c r="K51" s="652">
        <v>67</v>
      </c>
      <c r="L51" s="652">
        <v>62</v>
      </c>
      <c r="M51" s="652">
        <v>50</v>
      </c>
      <c r="N51" s="652">
        <v>245</v>
      </c>
      <c r="O51" s="652">
        <v>142438</v>
      </c>
      <c r="P51" s="69"/>
      <c r="Q51" s="653">
        <v>0</v>
      </c>
      <c r="R51" s="654">
        <v>0</v>
      </c>
      <c r="S51" s="653">
        <v>0</v>
      </c>
      <c r="T51" s="654">
        <v>0</v>
      </c>
      <c r="U51" s="69"/>
      <c r="V51" s="653">
        <v>142438</v>
      </c>
      <c r="W51" s="654">
        <v>2.1100000000000001E-2</v>
      </c>
      <c r="X51" s="653">
        <v>22300</v>
      </c>
      <c r="Y51" s="654">
        <v>1.61E-2</v>
      </c>
      <c r="Z51" s="653">
        <v>141844</v>
      </c>
      <c r="AA51" s="654">
        <v>2.0899999999999998E-2</v>
      </c>
      <c r="AB51" s="69"/>
      <c r="AC51" s="653">
        <v>0</v>
      </c>
      <c r="AD51" s="654">
        <v>0</v>
      </c>
      <c r="AE51" s="653">
        <v>0</v>
      </c>
      <c r="AF51" s="654">
        <v>0</v>
      </c>
      <c r="AG51" s="69"/>
      <c r="AH51" s="653">
        <f t="shared" si="0"/>
        <v>0</v>
      </c>
      <c r="AI51" s="654">
        <f t="shared" si="1"/>
        <v>0</v>
      </c>
      <c r="AJ51" s="653">
        <v>0</v>
      </c>
      <c r="AK51" s="654">
        <v>0</v>
      </c>
      <c r="AL51" s="653">
        <v>0</v>
      </c>
      <c r="AM51" s="654">
        <v>0</v>
      </c>
      <c r="AN51" s="164"/>
      <c r="AO51" s="653">
        <v>142438</v>
      </c>
      <c r="AP51" s="654">
        <v>1.1900000000000001E-2</v>
      </c>
      <c r="AQ51" s="66"/>
      <c r="AR51" s="653">
        <v>142438</v>
      </c>
      <c r="AS51" s="654">
        <v>8.3000000000000001E-3</v>
      </c>
      <c r="AT51" s="653">
        <v>142193</v>
      </c>
      <c r="AU51" s="654">
        <v>8.3999999999999995E-3</v>
      </c>
      <c r="AW51" s="292">
        <v>142438</v>
      </c>
      <c r="AX51" s="292">
        <v>0</v>
      </c>
    </row>
    <row r="52" spans="1:50" ht="17.25">
      <c r="A52" s="84" t="s">
        <v>513</v>
      </c>
      <c r="B52" s="651" t="s">
        <v>171</v>
      </c>
      <c r="C52" s="652">
        <v>12371</v>
      </c>
      <c r="D52" s="652">
        <v>619</v>
      </c>
      <c r="E52" s="652">
        <v>57640</v>
      </c>
      <c r="F52" s="652">
        <v>9952</v>
      </c>
      <c r="G52" s="652">
        <v>241</v>
      </c>
      <c r="H52" s="652">
        <v>223281</v>
      </c>
      <c r="I52" s="652">
        <v>10475</v>
      </c>
      <c r="J52" s="652">
        <v>32</v>
      </c>
      <c r="K52" s="652">
        <v>127</v>
      </c>
      <c r="L52" s="652">
        <v>101</v>
      </c>
      <c r="M52" s="652">
        <v>0</v>
      </c>
      <c r="N52" s="652">
        <v>165</v>
      </c>
      <c r="O52" s="652">
        <v>315004</v>
      </c>
      <c r="P52" s="69"/>
      <c r="Q52" s="653">
        <v>0</v>
      </c>
      <c r="R52" s="656">
        <v>0</v>
      </c>
      <c r="S52" s="653">
        <v>0</v>
      </c>
      <c r="T52" s="654">
        <v>0</v>
      </c>
      <c r="U52" s="69"/>
      <c r="V52" s="653">
        <v>0</v>
      </c>
      <c r="W52" s="656">
        <v>0</v>
      </c>
      <c r="X52" s="653">
        <v>0</v>
      </c>
      <c r="Y52" s="654">
        <v>0</v>
      </c>
      <c r="Z52" s="653">
        <v>0</v>
      </c>
      <c r="AA52" s="654">
        <v>0</v>
      </c>
      <c r="AB52" s="69"/>
      <c r="AC52" s="653">
        <v>314839</v>
      </c>
      <c r="AD52" s="656">
        <v>6.0699999999999997E-2</v>
      </c>
      <c r="AE52" s="653">
        <v>165</v>
      </c>
      <c r="AF52" s="654">
        <v>1.37E-2</v>
      </c>
      <c r="AG52" s="69"/>
      <c r="AH52" s="653">
        <f t="shared" si="0"/>
        <v>315004</v>
      </c>
      <c r="AI52" s="654">
        <f t="shared" si="1"/>
        <v>3.0700000000000002E-2</v>
      </c>
      <c r="AJ52" s="653">
        <v>314043</v>
      </c>
      <c r="AK52" s="655">
        <v>3.0700000000000002E-2</v>
      </c>
      <c r="AL52" s="653">
        <v>67592</v>
      </c>
      <c r="AM52" s="654">
        <v>3.1699999999999999E-2</v>
      </c>
      <c r="AN52" s="164"/>
      <c r="AO52" s="653">
        <v>315004</v>
      </c>
      <c r="AP52" s="654">
        <v>2.6200000000000001E-2</v>
      </c>
      <c r="AQ52" s="66"/>
      <c r="AR52" s="653">
        <v>315004</v>
      </c>
      <c r="AS52" s="654">
        <v>1.8499999999999999E-2</v>
      </c>
      <c r="AT52" s="653">
        <v>314839</v>
      </c>
      <c r="AU52" s="654">
        <v>1.8599999999999998E-2</v>
      </c>
      <c r="AW52" s="292">
        <v>315004</v>
      </c>
      <c r="AX52" s="292">
        <v>0</v>
      </c>
    </row>
    <row r="53" spans="1:50" ht="17.25">
      <c r="A53" s="84" t="s">
        <v>513</v>
      </c>
      <c r="B53" s="651" t="s">
        <v>172</v>
      </c>
      <c r="C53" s="652">
        <v>2195</v>
      </c>
      <c r="D53" s="652">
        <v>116</v>
      </c>
      <c r="E53" s="652">
        <v>8723</v>
      </c>
      <c r="F53" s="652">
        <v>1621</v>
      </c>
      <c r="G53" s="652">
        <v>67</v>
      </c>
      <c r="H53" s="652">
        <v>38539</v>
      </c>
      <c r="I53" s="652">
        <v>1808</v>
      </c>
      <c r="J53" s="652">
        <v>8</v>
      </c>
      <c r="K53" s="652">
        <v>16</v>
      </c>
      <c r="L53" s="652">
        <v>8</v>
      </c>
      <c r="M53" s="652">
        <v>40</v>
      </c>
      <c r="N53" s="652">
        <v>11</v>
      </c>
      <c r="O53" s="652">
        <v>53152</v>
      </c>
      <c r="P53" s="69"/>
      <c r="Q53" s="653">
        <v>0</v>
      </c>
      <c r="R53" s="654">
        <v>0</v>
      </c>
      <c r="S53" s="653">
        <v>0</v>
      </c>
      <c r="T53" s="654">
        <v>0</v>
      </c>
      <c r="U53" s="69"/>
      <c r="V53" s="653">
        <v>0</v>
      </c>
      <c r="W53" s="654">
        <v>0</v>
      </c>
      <c r="X53" s="653">
        <v>0</v>
      </c>
      <c r="Y53" s="654">
        <v>0</v>
      </c>
      <c r="Z53" s="653">
        <v>0</v>
      </c>
      <c r="AA53" s="654">
        <v>0</v>
      </c>
      <c r="AB53" s="69"/>
      <c r="AC53" s="653">
        <v>53141</v>
      </c>
      <c r="AD53" s="654">
        <v>1.0200000000000001E-2</v>
      </c>
      <c r="AE53" s="653">
        <v>11</v>
      </c>
      <c r="AF53" s="654">
        <v>8.9999999999999998E-4</v>
      </c>
      <c r="AG53" s="69"/>
      <c r="AH53" s="653">
        <f t="shared" si="0"/>
        <v>53152</v>
      </c>
      <c r="AI53" s="654">
        <f t="shared" si="1"/>
        <v>5.1999999999999998E-3</v>
      </c>
      <c r="AJ53" s="653">
        <v>52921</v>
      </c>
      <c r="AK53" s="654">
        <v>5.1999999999999998E-3</v>
      </c>
      <c r="AL53" s="653">
        <v>10344</v>
      </c>
      <c r="AM53" s="654">
        <v>4.7999999999999996E-3</v>
      </c>
      <c r="AN53" s="164"/>
      <c r="AO53" s="653">
        <v>53152</v>
      </c>
      <c r="AP53" s="654">
        <v>4.4000000000000003E-3</v>
      </c>
      <c r="AQ53" s="66"/>
      <c r="AR53" s="653">
        <v>53152</v>
      </c>
      <c r="AS53" s="654">
        <v>3.0999999999999999E-3</v>
      </c>
      <c r="AT53" s="653">
        <v>53141</v>
      </c>
      <c r="AU53" s="654">
        <v>3.0999999999999999E-3</v>
      </c>
      <c r="AW53" s="292">
        <v>53152</v>
      </c>
      <c r="AX53" s="292">
        <v>0</v>
      </c>
    </row>
    <row r="54" spans="1:50" ht="17.25">
      <c r="A54" s="84" t="s">
        <v>513</v>
      </c>
      <c r="B54" s="651" t="s">
        <v>173</v>
      </c>
      <c r="C54" s="652">
        <v>1461</v>
      </c>
      <c r="D54" s="652">
        <v>129</v>
      </c>
      <c r="E54" s="652">
        <v>7144</v>
      </c>
      <c r="F54" s="652">
        <v>1007</v>
      </c>
      <c r="G54" s="652">
        <v>6</v>
      </c>
      <c r="H54" s="652">
        <v>25291</v>
      </c>
      <c r="I54" s="652">
        <v>1186</v>
      </c>
      <c r="J54" s="652">
        <v>0</v>
      </c>
      <c r="K54" s="652">
        <v>0</v>
      </c>
      <c r="L54" s="652">
        <v>10</v>
      </c>
      <c r="M54" s="652">
        <v>6</v>
      </c>
      <c r="N54" s="652">
        <v>40</v>
      </c>
      <c r="O54" s="652">
        <v>36280</v>
      </c>
      <c r="P54" s="69"/>
      <c r="Q54" s="653">
        <v>0</v>
      </c>
      <c r="R54" s="654">
        <v>0</v>
      </c>
      <c r="S54" s="653">
        <v>0</v>
      </c>
      <c r="T54" s="654">
        <v>0</v>
      </c>
      <c r="U54" s="69"/>
      <c r="V54" s="653">
        <v>0</v>
      </c>
      <c r="W54" s="654">
        <v>0</v>
      </c>
      <c r="X54" s="653">
        <v>0</v>
      </c>
      <c r="Y54" s="654">
        <v>0</v>
      </c>
      <c r="Z54" s="653">
        <v>0</v>
      </c>
      <c r="AA54" s="654">
        <v>0</v>
      </c>
      <c r="AB54" s="69"/>
      <c r="AC54" s="653">
        <v>36240</v>
      </c>
      <c r="AD54" s="654">
        <v>7.0000000000000001E-3</v>
      </c>
      <c r="AE54" s="653">
        <v>40</v>
      </c>
      <c r="AF54" s="654">
        <v>3.3E-3</v>
      </c>
      <c r="AG54" s="69"/>
      <c r="AH54" s="653">
        <f t="shared" si="0"/>
        <v>36280</v>
      </c>
      <c r="AI54" s="654">
        <f t="shared" si="1"/>
        <v>3.5000000000000001E-3</v>
      </c>
      <c r="AJ54" s="653">
        <v>36129</v>
      </c>
      <c r="AK54" s="654">
        <v>3.5000000000000001E-3</v>
      </c>
      <c r="AL54" s="653">
        <v>8151</v>
      </c>
      <c r="AM54" s="654">
        <v>3.8E-3</v>
      </c>
      <c r="AN54" s="164"/>
      <c r="AO54" s="653">
        <v>36280</v>
      </c>
      <c r="AP54" s="654">
        <v>3.0000000000000001E-3</v>
      </c>
      <c r="AQ54" s="66"/>
      <c r="AR54" s="653">
        <v>36280</v>
      </c>
      <c r="AS54" s="654">
        <v>2.0999999999999999E-3</v>
      </c>
      <c r="AT54" s="653">
        <v>36240</v>
      </c>
      <c r="AU54" s="654">
        <v>2.0999999999999999E-3</v>
      </c>
      <c r="AW54" s="292">
        <v>36280</v>
      </c>
      <c r="AX54" s="292">
        <v>0</v>
      </c>
    </row>
    <row r="55" spans="1:50" ht="17.25">
      <c r="A55" s="84" t="s">
        <v>513</v>
      </c>
      <c r="B55" s="651" t="s">
        <v>174</v>
      </c>
      <c r="C55" s="652">
        <v>172</v>
      </c>
      <c r="D55" s="652">
        <v>26</v>
      </c>
      <c r="E55" s="652">
        <v>1352</v>
      </c>
      <c r="F55" s="652">
        <v>158</v>
      </c>
      <c r="G55" s="652">
        <v>0</v>
      </c>
      <c r="H55" s="652">
        <v>4356</v>
      </c>
      <c r="I55" s="652">
        <v>204</v>
      </c>
      <c r="J55" s="652">
        <v>0</v>
      </c>
      <c r="K55" s="652">
        <v>0</v>
      </c>
      <c r="L55" s="652">
        <v>4</v>
      </c>
      <c r="M55" s="652">
        <v>2</v>
      </c>
      <c r="N55" s="652">
        <v>8</v>
      </c>
      <c r="O55" s="652">
        <v>6282</v>
      </c>
      <c r="P55" s="69"/>
      <c r="Q55" s="653">
        <v>0</v>
      </c>
      <c r="R55" s="654">
        <v>0</v>
      </c>
      <c r="S55" s="653">
        <v>0</v>
      </c>
      <c r="T55" s="654">
        <v>0</v>
      </c>
      <c r="U55" s="69"/>
      <c r="V55" s="653">
        <v>0</v>
      </c>
      <c r="W55" s="654">
        <v>0</v>
      </c>
      <c r="X55" s="653">
        <v>0</v>
      </c>
      <c r="Y55" s="654">
        <v>0</v>
      </c>
      <c r="Z55" s="653">
        <v>0</v>
      </c>
      <c r="AA55" s="654">
        <v>0</v>
      </c>
      <c r="AB55" s="69"/>
      <c r="AC55" s="653">
        <v>6274</v>
      </c>
      <c r="AD55" s="654">
        <v>1.1999999999999999E-3</v>
      </c>
      <c r="AE55" s="653">
        <v>8</v>
      </c>
      <c r="AF55" s="654">
        <v>6.9999999999999999E-4</v>
      </c>
      <c r="AG55" s="69"/>
      <c r="AH55" s="653">
        <f t="shared" si="0"/>
        <v>6282</v>
      </c>
      <c r="AI55" s="654">
        <f t="shared" si="1"/>
        <v>5.9999999999999995E-4</v>
      </c>
      <c r="AJ55" s="653">
        <v>6250</v>
      </c>
      <c r="AK55" s="654">
        <v>5.9999999999999995E-4</v>
      </c>
      <c r="AL55" s="653">
        <v>1510</v>
      </c>
      <c r="AM55" s="654">
        <v>6.9999999999999999E-4</v>
      </c>
      <c r="AN55" s="164"/>
      <c r="AO55" s="653">
        <v>6282</v>
      </c>
      <c r="AP55" s="654">
        <v>5.0000000000000001E-4</v>
      </c>
      <c r="AQ55" s="66"/>
      <c r="AR55" s="653">
        <v>6282</v>
      </c>
      <c r="AS55" s="654">
        <v>4.0000000000000002E-4</v>
      </c>
      <c r="AT55" s="653">
        <v>6274</v>
      </c>
      <c r="AU55" s="654">
        <v>4.0000000000000002E-4</v>
      </c>
      <c r="AW55" s="292">
        <v>6282</v>
      </c>
      <c r="AX55" s="292">
        <v>0</v>
      </c>
    </row>
    <row r="56" spans="1:50" ht="17.25">
      <c r="A56" s="84" t="s">
        <v>512</v>
      </c>
      <c r="B56" s="651" t="s">
        <v>175</v>
      </c>
      <c r="C56" s="652">
        <v>20006</v>
      </c>
      <c r="D56" s="652">
        <v>864</v>
      </c>
      <c r="E56" s="652">
        <v>85333</v>
      </c>
      <c r="F56" s="652">
        <v>17113</v>
      </c>
      <c r="G56" s="652">
        <v>827</v>
      </c>
      <c r="H56" s="652">
        <v>238782</v>
      </c>
      <c r="I56" s="652">
        <v>11202</v>
      </c>
      <c r="J56" s="652">
        <v>0</v>
      </c>
      <c r="K56" s="652">
        <v>155</v>
      </c>
      <c r="L56" s="652">
        <v>418</v>
      </c>
      <c r="M56" s="652">
        <v>0</v>
      </c>
      <c r="N56" s="652">
        <v>461</v>
      </c>
      <c r="O56" s="652">
        <v>375161</v>
      </c>
      <c r="P56" s="69"/>
      <c r="Q56" s="653">
        <v>0</v>
      </c>
      <c r="R56" s="654">
        <v>0</v>
      </c>
      <c r="S56" s="653">
        <v>0</v>
      </c>
      <c r="T56" s="654">
        <v>0</v>
      </c>
      <c r="U56" s="69"/>
      <c r="V56" s="653">
        <v>375161</v>
      </c>
      <c r="W56" s="654">
        <v>5.3699999999999998E-2</v>
      </c>
      <c r="X56" s="653">
        <v>102446</v>
      </c>
      <c r="Y56" s="654">
        <v>7.4099999999999999E-2</v>
      </c>
      <c r="Z56" s="653">
        <v>373052</v>
      </c>
      <c r="AA56" s="654">
        <v>5.5E-2</v>
      </c>
      <c r="AB56" s="69"/>
      <c r="AC56" s="653">
        <v>0</v>
      </c>
      <c r="AD56" s="654">
        <v>0</v>
      </c>
      <c r="AE56" s="653">
        <v>0</v>
      </c>
      <c r="AF56" s="654">
        <v>0</v>
      </c>
      <c r="AG56" s="69"/>
      <c r="AH56" s="653">
        <f t="shared" si="0"/>
        <v>0</v>
      </c>
      <c r="AI56" s="654">
        <f t="shared" si="1"/>
        <v>0</v>
      </c>
      <c r="AJ56" s="653">
        <v>0</v>
      </c>
      <c r="AK56" s="654">
        <v>0</v>
      </c>
      <c r="AL56" s="653">
        <v>0</v>
      </c>
      <c r="AM56" s="654">
        <v>0</v>
      </c>
      <c r="AN56" s="164"/>
      <c r="AO56" s="653">
        <v>375161</v>
      </c>
      <c r="AP56" s="654">
        <v>3.1199999999999999E-2</v>
      </c>
      <c r="AQ56" s="66"/>
      <c r="AR56" s="653">
        <v>375161</v>
      </c>
      <c r="AS56" s="655">
        <v>2.1899999999999999E-2</v>
      </c>
      <c r="AT56" s="653">
        <v>374700</v>
      </c>
      <c r="AU56" s="654">
        <v>2.2100000000000002E-2</v>
      </c>
      <c r="AW56" s="292">
        <v>375161</v>
      </c>
      <c r="AX56" s="292">
        <v>0</v>
      </c>
    </row>
    <row r="57" spans="1:50" ht="17.25">
      <c r="A57" s="84" t="s">
        <v>513</v>
      </c>
      <c r="B57" s="651" t="s">
        <v>176</v>
      </c>
      <c r="C57" s="652">
        <v>516</v>
      </c>
      <c r="D57" s="652">
        <v>61</v>
      </c>
      <c r="E57" s="652">
        <v>3772</v>
      </c>
      <c r="F57" s="652">
        <v>458</v>
      </c>
      <c r="G57" s="652">
        <v>5</v>
      </c>
      <c r="H57" s="652">
        <v>12398</v>
      </c>
      <c r="I57" s="652">
        <v>581</v>
      </c>
      <c r="J57" s="652">
        <v>0</v>
      </c>
      <c r="K57" s="652">
        <v>0</v>
      </c>
      <c r="L57" s="652">
        <v>11</v>
      </c>
      <c r="M57" s="652">
        <v>3</v>
      </c>
      <c r="N57" s="652">
        <v>2</v>
      </c>
      <c r="O57" s="652">
        <v>17807</v>
      </c>
      <c r="P57" s="69"/>
      <c r="Q57" s="653">
        <v>0</v>
      </c>
      <c r="R57" s="654">
        <v>0</v>
      </c>
      <c r="S57" s="653">
        <v>0</v>
      </c>
      <c r="T57" s="654">
        <v>0</v>
      </c>
      <c r="U57" s="69"/>
      <c r="V57" s="653">
        <v>0</v>
      </c>
      <c r="W57" s="654">
        <v>0</v>
      </c>
      <c r="X57" s="653">
        <v>0</v>
      </c>
      <c r="Y57" s="654">
        <v>0</v>
      </c>
      <c r="Z57" s="653">
        <v>0</v>
      </c>
      <c r="AA57" s="654">
        <v>0</v>
      </c>
      <c r="AB57" s="69"/>
      <c r="AC57" s="653">
        <v>17805</v>
      </c>
      <c r="AD57" s="654">
        <v>3.3999999999999998E-3</v>
      </c>
      <c r="AE57" s="653">
        <v>2</v>
      </c>
      <c r="AF57" s="654">
        <v>2.0000000000000001E-4</v>
      </c>
      <c r="AG57" s="69"/>
      <c r="AH57" s="653">
        <f t="shared" si="0"/>
        <v>17807</v>
      </c>
      <c r="AI57" s="654">
        <f t="shared" si="1"/>
        <v>1.6999999999999999E-3</v>
      </c>
      <c r="AJ57" s="653">
        <v>17727</v>
      </c>
      <c r="AK57" s="654">
        <v>1.6999999999999999E-3</v>
      </c>
      <c r="AL57" s="653">
        <v>4230</v>
      </c>
      <c r="AM57" s="654">
        <v>2E-3</v>
      </c>
      <c r="AN57" s="164"/>
      <c r="AO57" s="653">
        <v>17807</v>
      </c>
      <c r="AP57" s="654">
        <v>1.5E-3</v>
      </c>
      <c r="AQ57" s="66"/>
      <c r="AR57" s="653">
        <v>17807</v>
      </c>
      <c r="AS57" s="654">
        <v>1E-3</v>
      </c>
      <c r="AT57" s="653">
        <v>17805</v>
      </c>
      <c r="AU57" s="654">
        <v>1.1000000000000001E-3</v>
      </c>
      <c r="AW57" s="292">
        <v>17807</v>
      </c>
      <c r="AX57" s="292">
        <v>0</v>
      </c>
    </row>
    <row r="58" spans="1:50" ht="17.25">
      <c r="A58" s="84" t="s">
        <v>512</v>
      </c>
      <c r="B58" s="651" t="s">
        <v>177</v>
      </c>
      <c r="C58" s="652">
        <v>6731</v>
      </c>
      <c r="D58" s="652">
        <v>384</v>
      </c>
      <c r="E58" s="652">
        <v>52713</v>
      </c>
      <c r="F58" s="652">
        <v>5257</v>
      </c>
      <c r="G58" s="652">
        <v>454</v>
      </c>
      <c r="H58" s="652">
        <v>210500</v>
      </c>
      <c r="I58" s="652">
        <v>9875</v>
      </c>
      <c r="J58" s="652">
        <v>3</v>
      </c>
      <c r="K58" s="652">
        <v>130</v>
      </c>
      <c r="L58" s="652">
        <v>743</v>
      </c>
      <c r="M58" s="652">
        <v>0</v>
      </c>
      <c r="N58" s="652">
        <v>283</v>
      </c>
      <c r="O58" s="652">
        <v>287073</v>
      </c>
      <c r="P58" s="69"/>
      <c r="Q58" s="653">
        <v>0</v>
      </c>
      <c r="R58" s="654">
        <v>0</v>
      </c>
      <c r="S58" s="653">
        <v>0</v>
      </c>
      <c r="T58" s="654">
        <v>0</v>
      </c>
      <c r="U58" s="69"/>
      <c r="V58" s="653">
        <v>287073</v>
      </c>
      <c r="W58" s="654">
        <v>4.1300000000000003E-2</v>
      </c>
      <c r="X58" s="653">
        <v>57970</v>
      </c>
      <c r="Y58" s="654">
        <v>4.19E-2</v>
      </c>
      <c r="Z58" s="653">
        <v>285492</v>
      </c>
      <c r="AA58" s="655">
        <v>4.2200000000000001E-2</v>
      </c>
      <c r="AB58" s="69"/>
      <c r="AC58" s="653">
        <v>0</v>
      </c>
      <c r="AD58" s="654">
        <v>0</v>
      </c>
      <c r="AE58" s="653">
        <v>0</v>
      </c>
      <c r="AF58" s="654">
        <v>0</v>
      </c>
      <c r="AG58" s="69"/>
      <c r="AH58" s="653">
        <f t="shared" si="0"/>
        <v>0</v>
      </c>
      <c r="AI58" s="654">
        <f t="shared" si="1"/>
        <v>0</v>
      </c>
      <c r="AJ58" s="653">
        <v>0</v>
      </c>
      <c r="AK58" s="654">
        <v>0</v>
      </c>
      <c r="AL58" s="653">
        <v>0</v>
      </c>
      <c r="AM58" s="654">
        <v>0</v>
      </c>
      <c r="AN58" s="164"/>
      <c r="AO58" s="653">
        <v>287073</v>
      </c>
      <c r="AP58" s="654">
        <v>2.3900000000000001E-2</v>
      </c>
      <c r="AQ58" s="66"/>
      <c r="AR58" s="653">
        <v>287073</v>
      </c>
      <c r="AS58" s="654">
        <v>1.6799999999999999E-2</v>
      </c>
      <c r="AT58" s="653">
        <v>286790</v>
      </c>
      <c r="AU58" s="654">
        <v>1.6899999999999998E-2</v>
      </c>
      <c r="AW58" s="292">
        <v>287073</v>
      </c>
      <c r="AX58" s="292">
        <v>0</v>
      </c>
    </row>
    <row r="59" spans="1:50" ht="17.25">
      <c r="A59" s="84" t="s">
        <v>512</v>
      </c>
      <c r="B59" s="651" t="s">
        <v>178</v>
      </c>
      <c r="C59" s="652">
        <v>2020</v>
      </c>
      <c r="D59" s="652">
        <v>284</v>
      </c>
      <c r="E59" s="652">
        <v>14346</v>
      </c>
      <c r="F59" s="652">
        <v>1527</v>
      </c>
      <c r="G59" s="652">
        <v>289</v>
      </c>
      <c r="H59" s="652">
        <v>52142</v>
      </c>
      <c r="I59" s="652">
        <v>2446</v>
      </c>
      <c r="J59" s="652">
        <v>13</v>
      </c>
      <c r="K59" s="652">
        <v>84</v>
      </c>
      <c r="L59" s="652">
        <v>37</v>
      </c>
      <c r="M59" s="652">
        <v>1</v>
      </c>
      <c r="N59" s="652">
        <v>52</v>
      </c>
      <c r="O59" s="652">
        <v>73241</v>
      </c>
      <c r="P59" s="69"/>
      <c r="Q59" s="653">
        <v>0</v>
      </c>
      <c r="R59" s="654">
        <v>0</v>
      </c>
      <c r="S59" s="653">
        <v>0</v>
      </c>
      <c r="T59" s="654">
        <v>0</v>
      </c>
      <c r="U59" s="69"/>
      <c r="V59" s="653">
        <v>73241</v>
      </c>
      <c r="W59" s="654">
        <v>1.18E-2</v>
      </c>
      <c r="X59" s="653">
        <v>15873</v>
      </c>
      <c r="Y59" s="654">
        <v>1.15E-2</v>
      </c>
      <c r="Z59" s="653">
        <v>72630</v>
      </c>
      <c r="AA59" s="654">
        <v>1.0699999999999999E-2</v>
      </c>
      <c r="AB59" s="69"/>
      <c r="AC59" s="653">
        <v>0</v>
      </c>
      <c r="AD59" s="654">
        <v>0</v>
      </c>
      <c r="AE59" s="653">
        <v>0</v>
      </c>
      <c r="AF59" s="654">
        <v>0</v>
      </c>
      <c r="AG59" s="69"/>
      <c r="AH59" s="653">
        <f t="shared" si="0"/>
        <v>0</v>
      </c>
      <c r="AI59" s="654">
        <f t="shared" si="1"/>
        <v>0</v>
      </c>
      <c r="AJ59" s="653">
        <v>0</v>
      </c>
      <c r="AK59" s="654">
        <v>0</v>
      </c>
      <c r="AL59" s="653">
        <v>0</v>
      </c>
      <c r="AM59" s="654">
        <v>0</v>
      </c>
      <c r="AN59" s="164"/>
      <c r="AO59" s="653">
        <v>73241</v>
      </c>
      <c r="AP59" s="654">
        <v>6.1000000000000004E-3</v>
      </c>
      <c r="AQ59" s="66"/>
      <c r="AR59" s="653">
        <v>73241</v>
      </c>
      <c r="AS59" s="654">
        <v>4.3E-3</v>
      </c>
      <c r="AT59" s="653">
        <v>73189</v>
      </c>
      <c r="AU59" s="654">
        <v>4.3E-3</v>
      </c>
      <c r="AW59" s="292">
        <v>73241</v>
      </c>
      <c r="AX59" s="292">
        <v>0</v>
      </c>
    </row>
    <row r="60" spans="1:50" ht="17.25">
      <c r="A60" s="84" t="s">
        <v>513</v>
      </c>
      <c r="B60" s="651" t="s">
        <v>179</v>
      </c>
      <c r="C60" s="652">
        <v>2320</v>
      </c>
      <c r="D60" s="652">
        <v>142</v>
      </c>
      <c r="E60" s="652">
        <v>10008</v>
      </c>
      <c r="F60" s="652">
        <v>1849</v>
      </c>
      <c r="G60" s="652">
        <v>42</v>
      </c>
      <c r="H60" s="652">
        <v>30356</v>
      </c>
      <c r="I60" s="652">
        <v>1424</v>
      </c>
      <c r="J60" s="652">
        <v>0</v>
      </c>
      <c r="K60" s="652">
        <v>6</v>
      </c>
      <c r="L60" s="652">
        <v>8</v>
      </c>
      <c r="M60" s="652">
        <v>16</v>
      </c>
      <c r="N60" s="652">
        <v>32</v>
      </c>
      <c r="O60" s="652">
        <v>46203</v>
      </c>
      <c r="P60" s="69"/>
      <c r="Q60" s="653">
        <v>0</v>
      </c>
      <c r="R60" s="654">
        <v>0</v>
      </c>
      <c r="S60" s="653">
        <v>0</v>
      </c>
      <c r="T60" s="654">
        <v>0</v>
      </c>
      <c r="U60" s="69"/>
      <c r="V60" s="653">
        <v>0</v>
      </c>
      <c r="W60" s="654">
        <v>0</v>
      </c>
      <c r="X60" s="653">
        <v>0</v>
      </c>
      <c r="Y60" s="654">
        <v>0</v>
      </c>
      <c r="Z60" s="653">
        <v>0</v>
      </c>
      <c r="AA60" s="654">
        <v>0</v>
      </c>
      <c r="AB60" s="69"/>
      <c r="AC60" s="653">
        <v>46171</v>
      </c>
      <c r="AD60" s="654">
        <v>8.8999999999999999E-3</v>
      </c>
      <c r="AE60" s="653">
        <v>32</v>
      </c>
      <c r="AF60" s="654">
        <v>2.7000000000000001E-3</v>
      </c>
      <c r="AG60" s="69"/>
      <c r="AH60" s="653">
        <f t="shared" si="0"/>
        <v>46203</v>
      </c>
      <c r="AI60" s="654">
        <f t="shared" si="1"/>
        <v>4.4999999999999997E-3</v>
      </c>
      <c r="AJ60" s="653">
        <v>45995</v>
      </c>
      <c r="AK60" s="654">
        <v>4.4999999999999997E-3</v>
      </c>
      <c r="AL60" s="653">
        <v>11857</v>
      </c>
      <c r="AM60" s="654">
        <v>5.5999999999999999E-3</v>
      </c>
      <c r="AN60" s="164"/>
      <c r="AO60" s="653">
        <v>46203</v>
      </c>
      <c r="AP60" s="654">
        <v>3.8E-3</v>
      </c>
      <c r="AQ60" s="66"/>
      <c r="AR60" s="653">
        <v>46203</v>
      </c>
      <c r="AS60" s="654">
        <v>2.7000000000000001E-3</v>
      </c>
      <c r="AT60" s="653">
        <v>46171</v>
      </c>
      <c r="AU60" s="654">
        <v>2.7000000000000001E-3</v>
      </c>
      <c r="AW60" s="292">
        <v>46203</v>
      </c>
      <c r="AX60" s="292">
        <v>0</v>
      </c>
    </row>
    <row r="61" spans="1:50" ht="15.75">
      <c r="B61" s="69"/>
      <c r="C61" s="659">
        <f>SUM(C3:C60)</f>
        <v>594807</v>
      </c>
      <c r="D61" s="659">
        <f t="shared" ref="D61:O61" si="2">SUM(D3:D60)</f>
        <v>35962</v>
      </c>
      <c r="E61" s="659">
        <f t="shared" si="2"/>
        <v>3021047</v>
      </c>
      <c r="F61" s="659">
        <f t="shared" si="2"/>
        <v>496363</v>
      </c>
      <c r="G61" s="659">
        <f t="shared" si="2"/>
        <v>35812</v>
      </c>
      <c r="H61" s="659">
        <f t="shared" si="2"/>
        <v>12138642</v>
      </c>
      <c r="I61" s="659">
        <f t="shared" si="2"/>
        <v>569453</v>
      </c>
      <c r="J61" s="659">
        <f t="shared" si="2"/>
        <v>985</v>
      </c>
      <c r="K61" s="659">
        <f t="shared" si="2"/>
        <v>14358</v>
      </c>
      <c r="L61" s="659">
        <f t="shared" si="2"/>
        <v>23427</v>
      </c>
      <c r="M61" s="659">
        <f t="shared" si="2"/>
        <v>510</v>
      </c>
      <c r="N61" s="659">
        <f t="shared" si="2"/>
        <v>140579</v>
      </c>
      <c r="O61" s="659">
        <f t="shared" si="2"/>
        <v>17071945</v>
      </c>
      <c r="P61" s="69"/>
      <c r="Q61" s="660">
        <f>SUM(Q3:Q60)</f>
        <v>4967441</v>
      </c>
      <c r="R61" s="661">
        <f>SUM(R3:R60)</f>
        <v>1</v>
      </c>
      <c r="S61" s="660">
        <f>SUM(S3:S60)</f>
        <v>91857</v>
      </c>
      <c r="T61" s="661">
        <f>SUM(T3:T60)</f>
        <v>1</v>
      </c>
      <c r="U61" s="69"/>
      <c r="V61" s="660">
        <f t="shared" ref="V61:AA61" si="3">SUM(V3:V60)</f>
        <v>6814281</v>
      </c>
      <c r="W61" s="661">
        <f t="shared" si="3"/>
        <v>0.99999999999999989</v>
      </c>
      <c r="X61" s="660">
        <f t="shared" si="3"/>
        <v>1383124</v>
      </c>
      <c r="Y61" s="661">
        <f t="shared" si="3"/>
        <v>1.0000000000000002</v>
      </c>
      <c r="Z61" s="660">
        <f t="shared" si="3"/>
        <v>6779220</v>
      </c>
      <c r="AA61" s="661">
        <f t="shared" si="3"/>
        <v>1</v>
      </c>
      <c r="AB61" s="69"/>
      <c r="AC61" s="660">
        <f>SUM(AC3:AC60)</f>
        <v>5186043</v>
      </c>
      <c r="AD61" s="661">
        <f>SUM(AD3:AD60)</f>
        <v>1</v>
      </c>
      <c r="AE61" s="660">
        <f>SUM(AE3:AE60)</f>
        <v>12071</v>
      </c>
      <c r="AF61" s="661">
        <f>SUM(AF3:AF60)</f>
        <v>1</v>
      </c>
      <c r="AG61" s="69"/>
      <c r="AH61" s="660">
        <f t="shared" ref="AH61:AM61" si="4">SUM(AH3:AH60)</f>
        <v>10257664</v>
      </c>
      <c r="AI61" s="661">
        <f t="shared" si="4"/>
        <v>0.99999999999999989</v>
      </c>
      <c r="AJ61" s="660">
        <f t="shared" si="4"/>
        <v>10197014</v>
      </c>
      <c r="AK61" s="661">
        <f t="shared" si="4"/>
        <v>0.99999999999999989</v>
      </c>
      <c r="AL61" s="660">
        <f t="shared" si="4"/>
        <v>2134286</v>
      </c>
      <c r="AM61" s="661">
        <f t="shared" si="4"/>
        <v>1.0000000000000002</v>
      </c>
      <c r="AN61" s="166"/>
      <c r="AO61" s="660">
        <f>SUM(AO3:AO60)</f>
        <v>12012647</v>
      </c>
      <c r="AP61" s="661">
        <f>SUM(AP3:AP60)</f>
        <v>0.99999999999999978</v>
      </c>
      <c r="AQ61" s="69"/>
      <c r="AR61" s="660">
        <f>SUM(AR3:AR60)</f>
        <v>17071945</v>
      </c>
      <c r="AS61" s="661">
        <f>SUM(AS3:AS60)</f>
        <v>0.99999999999999989</v>
      </c>
      <c r="AT61" s="660">
        <f>SUM(AT3:AT60)</f>
        <v>16931366</v>
      </c>
      <c r="AU61" s="661">
        <f>SUM(AU3:AU60)</f>
        <v>0.99999999999999956</v>
      </c>
      <c r="AW61" s="293">
        <v>17071945</v>
      </c>
      <c r="AX61" s="293">
        <v>0</v>
      </c>
    </row>
    <row r="62" spans="1:50" ht="15.75">
      <c r="A62" s="71">
        <v>40</v>
      </c>
      <c r="B62" s="69"/>
      <c r="C62" s="662">
        <f>ROUND(C61/$O$61,4)</f>
        <v>3.4799999999999998E-2</v>
      </c>
      <c r="D62" s="662">
        <f t="shared" ref="D62:N62" si="5">ROUND(D61/$O$61,4)</f>
        <v>2.0999999999999999E-3</v>
      </c>
      <c r="E62" s="662">
        <f t="shared" si="5"/>
        <v>0.17699999999999999</v>
      </c>
      <c r="F62" s="663">
        <f>ROUNDDOWN(F61/$O$61,4)</f>
        <v>2.9000000000000001E-2</v>
      </c>
      <c r="G62" s="662">
        <f t="shared" si="5"/>
        <v>2.0999999999999999E-3</v>
      </c>
      <c r="H62" s="663">
        <f>ROUNDUP(H61/$O$61,4)</f>
        <v>0.71109999999999995</v>
      </c>
      <c r="I62" s="662">
        <f t="shared" si="5"/>
        <v>3.3399999999999999E-2</v>
      </c>
      <c r="J62" s="662">
        <f t="shared" si="5"/>
        <v>1E-4</v>
      </c>
      <c r="K62" s="662">
        <f t="shared" si="5"/>
        <v>8.0000000000000004E-4</v>
      </c>
      <c r="L62" s="662">
        <f t="shared" si="5"/>
        <v>1.4E-3</v>
      </c>
      <c r="M62" s="662">
        <f t="shared" si="5"/>
        <v>0</v>
      </c>
      <c r="N62" s="662">
        <f t="shared" si="5"/>
        <v>8.2000000000000007E-3</v>
      </c>
      <c r="O62" s="662">
        <f>SUM(C62:N62)</f>
        <v>0.99999999999999989</v>
      </c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W62" s="294">
        <f>O61</f>
        <v>17071945</v>
      </c>
    </row>
    <row r="63" spans="1:50" ht="17.25">
      <c r="A63" s="71">
        <v>18</v>
      </c>
      <c r="B63" s="69"/>
      <c r="C63" s="70"/>
      <c r="D63" s="70"/>
      <c r="E63" s="751">
        <f>SUM(E62:F62)</f>
        <v>0.20599999999999999</v>
      </c>
      <c r="F63" s="752"/>
      <c r="G63" s="70"/>
      <c r="H63" s="70"/>
      <c r="I63" s="70"/>
      <c r="J63" s="70"/>
      <c r="K63" s="70"/>
      <c r="L63" s="70"/>
      <c r="M63" s="70"/>
      <c r="N63" s="70"/>
      <c r="O63" s="70"/>
      <c r="P63" s="69"/>
      <c r="Q63" s="81">
        <v>4967441</v>
      </c>
      <c r="R63" s="69"/>
      <c r="S63" s="81">
        <v>91857</v>
      </c>
      <c r="T63" s="69"/>
      <c r="U63" s="69"/>
      <c r="V63" s="81">
        <v>6814281</v>
      </c>
      <c r="W63" s="69"/>
      <c r="X63" s="81">
        <v>1383124</v>
      </c>
      <c r="Y63" s="69"/>
      <c r="Z63" s="81">
        <v>6779220</v>
      </c>
      <c r="AA63" s="69"/>
      <c r="AB63" s="69"/>
      <c r="AC63" s="81">
        <v>5186043</v>
      </c>
      <c r="AD63" s="69"/>
      <c r="AE63" s="81">
        <v>12071</v>
      </c>
      <c r="AF63" s="69"/>
      <c r="AG63" s="69"/>
      <c r="AH63" s="81">
        <v>10257664</v>
      </c>
      <c r="AI63" s="69"/>
      <c r="AJ63" s="81">
        <v>10197014</v>
      </c>
      <c r="AK63" s="69"/>
      <c r="AL63" s="81">
        <v>2134286</v>
      </c>
      <c r="AM63" s="69"/>
      <c r="AN63" s="69"/>
      <c r="AO63" s="81">
        <v>12012647</v>
      </c>
      <c r="AP63" s="69"/>
      <c r="AQ63" s="69"/>
      <c r="AR63" s="81">
        <v>17071945</v>
      </c>
      <c r="AS63" s="69"/>
      <c r="AT63" s="81">
        <v>16931366</v>
      </c>
      <c r="AW63" s="295">
        <v>0</v>
      </c>
    </row>
    <row r="64" spans="1:50" ht="17.25">
      <c r="B64" s="69"/>
      <c r="C64" s="70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296" t="s">
        <v>522</v>
      </c>
      <c r="O64" s="82">
        <v>5198366</v>
      </c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</row>
    <row r="65" spans="1:45" ht="14.25">
      <c r="B65" s="80" t="s">
        <v>515</v>
      </c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296" t="s">
        <v>523</v>
      </c>
      <c r="O65" s="82">
        <v>5059298</v>
      </c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</row>
    <row r="66" spans="1:45" ht="13.5"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296" t="s">
        <v>524</v>
      </c>
      <c r="O66" s="82">
        <v>6814281</v>
      </c>
      <c r="R66" s="297"/>
      <c r="AC66" s="69"/>
      <c r="AD66" s="69"/>
      <c r="AE66" s="69"/>
      <c r="AF66" s="69"/>
      <c r="AR66" s="69"/>
      <c r="AS66" s="69"/>
    </row>
    <row r="67" spans="1:45" ht="13.5"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298" t="s">
        <v>98</v>
      </c>
      <c r="O67" s="299">
        <v>17071945</v>
      </c>
      <c r="AC67" s="69"/>
      <c r="AD67" s="69"/>
      <c r="AE67" s="69"/>
      <c r="AF67" s="69"/>
      <c r="AR67" s="69"/>
      <c r="AS67" s="69"/>
    </row>
    <row r="68" spans="1:45" ht="13.5"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O68" s="67"/>
      <c r="AC68" s="69"/>
      <c r="AD68" s="69"/>
      <c r="AE68" s="69"/>
      <c r="AF68" s="69"/>
      <c r="AR68" s="69"/>
      <c r="AS68" s="69"/>
    </row>
    <row r="69" spans="1:45" ht="13.5"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AC69" s="69"/>
      <c r="AD69" s="69"/>
      <c r="AE69" s="69"/>
      <c r="AF69" s="69"/>
      <c r="AR69" s="69"/>
      <c r="AS69" s="69"/>
    </row>
    <row r="70" spans="1:45" ht="13.5">
      <c r="B70" s="75" t="s">
        <v>186</v>
      </c>
      <c r="C70" s="79">
        <v>594807</v>
      </c>
      <c r="D70" s="79">
        <v>35962</v>
      </c>
      <c r="E70" s="79">
        <v>3021047</v>
      </c>
      <c r="F70" s="79">
        <v>496363</v>
      </c>
      <c r="G70" s="79">
        <v>35812</v>
      </c>
      <c r="H70" s="79">
        <v>12138642</v>
      </c>
      <c r="I70" s="79">
        <v>569453</v>
      </c>
      <c r="J70" s="79">
        <v>985</v>
      </c>
      <c r="K70" s="79">
        <v>14358</v>
      </c>
      <c r="L70" s="79">
        <v>23427</v>
      </c>
      <c r="M70" s="79">
        <v>510</v>
      </c>
      <c r="N70" s="79">
        <v>140579</v>
      </c>
      <c r="O70" s="300">
        <v>17071945</v>
      </c>
      <c r="AC70" s="78"/>
      <c r="AD70" s="69"/>
      <c r="AE70" s="69"/>
      <c r="AF70" s="69"/>
      <c r="AR70" s="69"/>
      <c r="AS70" s="69"/>
    </row>
    <row r="71" spans="1:45" ht="13.5">
      <c r="B71" s="75" t="s">
        <v>321</v>
      </c>
      <c r="C71" s="77">
        <v>0</v>
      </c>
      <c r="D71" s="77">
        <v>0</v>
      </c>
      <c r="E71" s="77">
        <v>0</v>
      </c>
      <c r="F71" s="77">
        <v>0</v>
      </c>
      <c r="G71" s="77">
        <v>0</v>
      </c>
      <c r="H71" s="77">
        <v>0</v>
      </c>
      <c r="I71" s="77">
        <v>0</v>
      </c>
      <c r="J71" s="77">
        <v>0</v>
      </c>
      <c r="K71" s="77">
        <v>0</v>
      </c>
      <c r="L71" s="77">
        <v>0</v>
      </c>
      <c r="M71" s="77">
        <v>0</v>
      </c>
      <c r="N71" s="77">
        <v>0</v>
      </c>
      <c r="O71" s="301">
        <v>0</v>
      </c>
      <c r="AC71" s="69"/>
      <c r="AD71" s="69"/>
      <c r="AE71" s="69"/>
      <c r="AF71" s="69"/>
      <c r="AR71" s="69"/>
      <c r="AS71" s="69"/>
    </row>
    <row r="72" spans="1:45" ht="13.5"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295"/>
      <c r="AC72" s="69"/>
      <c r="AD72" s="69"/>
      <c r="AE72" s="69"/>
      <c r="AF72" s="69"/>
      <c r="AR72" s="69"/>
      <c r="AS72" s="69"/>
    </row>
    <row r="73" spans="1:45" ht="13.5">
      <c r="B73" s="75" t="s">
        <v>186</v>
      </c>
      <c r="C73" s="76">
        <v>3.4799999999999998E-2</v>
      </c>
      <c r="D73" s="76">
        <v>2.0999999999999999E-3</v>
      </c>
      <c r="E73" s="76">
        <v>0.2060345203783166</v>
      </c>
      <c r="F73" s="76">
        <v>0</v>
      </c>
      <c r="G73" s="76">
        <v>2.0999999999999999E-3</v>
      </c>
      <c r="H73" s="76">
        <v>0.71109999999999995</v>
      </c>
      <c r="I73" s="76">
        <v>3.3399999999999999E-2</v>
      </c>
      <c r="J73" s="76">
        <v>1E-4</v>
      </c>
      <c r="K73" s="76">
        <v>8.0000000000000004E-4</v>
      </c>
      <c r="L73" s="76">
        <v>1.4E-3</v>
      </c>
      <c r="M73" s="76">
        <v>0</v>
      </c>
      <c r="N73" s="76">
        <v>8.2000000000000007E-3</v>
      </c>
      <c r="O73" s="302">
        <v>1.0000345203783165</v>
      </c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</row>
    <row r="74" spans="1:45" ht="13.5">
      <c r="B74" s="75" t="s">
        <v>321</v>
      </c>
      <c r="C74" s="74">
        <v>0</v>
      </c>
      <c r="D74" s="74">
        <v>0</v>
      </c>
      <c r="E74" s="74">
        <v>-3.4520378316610367E-5</v>
      </c>
      <c r="F74" s="74">
        <v>0</v>
      </c>
      <c r="G74" s="74">
        <v>0</v>
      </c>
      <c r="H74" s="74">
        <v>0</v>
      </c>
      <c r="I74" s="74">
        <v>0</v>
      </c>
      <c r="J74" s="74">
        <v>0</v>
      </c>
      <c r="K74" s="74">
        <v>0</v>
      </c>
      <c r="L74" s="74">
        <v>0</v>
      </c>
      <c r="M74" s="74">
        <v>0</v>
      </c>
      <c r="N74" s="74">
        <v>0</v>
      </c>
      <c r="O74" s="303">
        <v>-3.4520378316638123E-5</v>
      </c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</row>
    <row r="75" spans="1:45" ht="13.5"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</row>
    <row r="76" spans="1:45" ht="17.25">
      <c r="B76" s="69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</row>
    <row r="77" spans="1:45" ht="17.25"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</row>
    <row r="78" spans="1:45" ht="17.25">
      <c r="B78" s="69"/>
      <c r="C78" s="70"/>
      <c r="D78" s="70"/>
      <c r="E78" s="70"/>
      <c r="F78" s="70"/>
      <c r="G78" s="70"/>
      <c r="H78" s="70"/>
      <c r="I78" s="70"/>
      <c r="J78" s="70"/>
      <c r="K78" s="70"/>
      <c r="L78" s="70"/>
      <c r="M78" s="70"/>
      <c r="N78" s="70"/>
      <c r="O78" s="70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</row>
    <row r="79" spans="1:45" ht="17.25">
      <c r="A79" s="71"/>
      <c r="B79" s="69"/>
      <c r="C79" s="70"/>
      <c r="D79" s="70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70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</row>
    <row r="80" spans="1:45" ht="17.25">
      <c r="A80" s="71"/>
      <c r="B80" s="69"/>
      <c r="C80" s="70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70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</row>
    <row r="81" spans="2:45" ht="17.25"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</row>
    <row r="82" spans="2:45" ht="17.25">
      <c r="B82" s="69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70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</row>
    <row r="83" spans="2:45" ht="17.25">
      <c r="B83" s="69"/>
      <c r="C83" s="70"/>
      <c r="D83" s="70"/>
      <c r="E83" s="70"/>
      <c r="F83" s="70"/>
      <c r="G83" s="70"/>
      <c r="H83" s="70"/>
      <c r="I83" s="70"/>
      <c r="J83" s="70"/>
      <c r="K83" s="70"/>
      <c r="L83" s="70"/>
      <c r="M83" s="70"/>
      <c r="N83" s="70"/>
      <c r="O83" s="70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</row>
  </sheetData>
  <mergeCells count="16">
    <mergeCell ref="AT2:AU2"/>
    <mergeCell ref="AW2:AX2"/>
    <mergeCell ref="E63:F63"/>
    <mergeCell ref="AC2:AD2"/>
    <mergeCell ref="AE2:AF2"/>
    <mergeCell ref="AJ2:AK2"/>
    <mergeCell ref="AL2:AM2"/>
    <mergeCell ref="AO2:AP2"/>
    <mergeCell ref="AR2:AS2"/>
    <mergeCell ref="Z2:AA2"/>
    <mergeCell ref="AH2:AI2"/>
    <mergeCell ref="E1:F1"/>
    <mergeCell ref="Q2:R2"/>
    <mergeCell ref="S2:T2"/>
    <mergeCell ref="V2:W2"/>
    <mergeCell ref="X2:Y2"/>
  </mergeCells>
  <pageMargins left="0.7" right="0.7" top="0.75" bottom="0.75" header="0.3" footer="0.3"/>
  <pageSetup orientation="portrait" r:id="rId1"/>
  <ignoredErrors>
    <ignoredError sqref="F62 H62 AI35" formula="1"/>
  </ignoredErrors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672CD-A338-4C09-A2E1-4F4BEFE8314E}">
  <sheetPr>
    <tabColor theme="9" tint="0.79998168889431442"/>
  </sheetPr>
  <dimension ref="A1:BA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309" customWidth="1"/>
    <col min="2" max="2" width="26.7109375" style="309" customWidth="1"/>
    <col min="3" max="14" width="13.7109375" style="336" customWidth="1" outlineLevel="1"/>
    <col min="15" max="15" width="13.7109375" style="336" customWidth="1"/>
    <col min="16" max="16" width="9.140625" style="309"/>
    <col min="17" max="17" width="12.140625" style="309" bestFit="1" customWidth="1"/>
    <col min="18" max="18" width="12.140625" style="309" customWidth="1"/>
    <col min="19" max="19" width="12.140625" style="309" bestFit="1" customWidth="1"/>
    <col min="20" max="20" width="10.5703125" style="309" bestFit="1" customWidth="1"/>
    <col min="21" max="21" width="9.140625" style="309"/>
    <col min="22" max="22" width="12.140625" style="309" bestFit="1" customWidth="1"/>
    <col min="23" max="23" width="12.140625" style="309" customWidth="1"/>
    <col min="24" max="24" width="11.7109375" style="309" customWidth="1"/>
    <col min="25" max="25" width="11.5703125" style="309" customWidth="1"/>
    <col min="26" max="26" width="13.7109375" style="309" customWidth="1"/>
    <col min="27" max="27" width="11.5703125" style="309" customWidth="1"/>
    <col min="28" max="28" width="9.140625" style="309"/>
    <col min="29" max="29" width="12.7109375" style="309" bestFit="1" customWidth="1"/>
    <col min="30" max="30" width="12.140625" style="309" customWidth="1"/>
    <col min="31" max="31" width="12.140625" style="309" bestFit="1" customWidth="1"/>
    <col min="32" max="32" width="10.5703125" style="309" bestFit="1" customWidth="1"/>
    <col min="33" max="33" width="9.140625" style="309"/>
    <col min="34" max="34" width="15.42578125" style="309" customWidth="1"/>
    <col min="35" max="35" width="14.28515625" style="309" customWidth="1"/>
    <col min="36" max="36" width="12.7109375" style="309" bestFit="1" customWidth="1"/>
    <col min="37" max="37" width="12.140625" style="309" customWidth="1"/>
    <col min="38" max="38" width="12.140625" style="309" bestFit="1" customWidth="1"/>
    <col min="39" max="39" width="10.28515625" style="309" bestFit="1" customWidth="1"/>
    <col min="40" max="40" width="8.42578125" style="309" customWidth="1"/>
    <col min="41" max="41" width="13.5703125" style="309" customWidth="1"/>
    <col min="42" max="42" width="11.5703125" style="309" customWidth="1"/>
    <col min="43" max="43" width="8" style="309" customWidth="1"/>
    <col min="44" max="44" width="12.7109375" style="309" bestFit="1" customWidth="1"/>
    <col min="45" max="45" width="12.140625" style="309" customWidth="1"/>
    <col min="46" max="46" width="13.28515625" style="309" customWidth="1"/>
    <col min="47" max="47" width="10.28515625" style="309" bestFit="1" customWidth="1"/>
    <col min="48" max="48" width="9.140625" style="309"/>
    <col min="49" max="49" width="11.28515625" style="309" bestFit="1" customWidth="1"/>
    <col min="50" max="51" width="9.140625" style="309"/>
    <col min="52" max="53" width="16" style="309" customWidth="1"/>
    <col min="54" max="16384" width="9.140625" style="309"/>
  </cols>
  <sheetData>
    <row r="1" spans="1:53" ht="17.25">
      <c r="B1" s="310" t="s">
        <v>535</v>
      </c>
      <c r="C1" s="310"/>
      <c r="D1" s="310"/>
      <c r="E1" s="777" t="s">
        <v>101</v>
      </c>
      <c r="F1" s="778"/>
      <c r="G1" s="310"/>
      <c r="H1" s="310"/>
      <c r="I1" s="310"/>
      <c r="J1" s="310"/>
      <c r="K1" s="310"/>
      <c r="L1" s="310"/>
      <c r="M1" s="310"/>
      <c r="N1" s="310"/>
      <c r="O1" s="310"/>
      <c r="P1" s="311"/>
      <c r="Q1" s="311" t="s">
        <v>492</v>
      </c>
      <c r="R1" s="311"/>
      <c r="S1" s="311" t="s">
        <v>492</v>
      </c>
      <c r="T1" s="311"/>
      <c r="U1" s="311"/>
      <c r="V1" s="311" t="s">
        <v>493</v>
      </c>
      <c r="W1" s="311"/>
      <c r="X1" s="311" t="s">
        <v>493</v>
      </c>
      <c r="Y1" s="311"/>
      <c r="Z1" s="311" t="s">
        <v>493</v>
      </c>
      <c r="AA1" s="311"/>
      <c r="AB1" s="311"/>
      <c r="AC1" s="311" t="s">
        <v>494</v>
      </c>
      <c r="AD1" s="311"/>
      <c r="AE1" s="311" t="s">
        <v>494</v>
      </c>
      <c r="AF1" s="311"/>
      <c r="AG1" s="311"/>
      <c r="AH1" s="311" t="s">
        <v>495</v>
      </c>
      <c r="AI1" s="311"/>
      <c r="AJ1" s="311" t="s">
        <v>495</v>
      </c>
      <c r="AK1" s="311"/>
      <c r="AL1" s="311" t="s">
        <v>495</v>
      </c>
      <c r="AM1" s="311"/>
      <c r="AN1" s="311"/>
      <c r="AO1" s="311" t="s">
        <v>497</v>
      </c>
      <c r="AP1" s="311"/>
      <c r="AQ1" s="311"/>
      <c r="AR1" s="311" t="s">
        <v>496</v>
      </c>
      <c r="AS1" s="311"/>
      <c r="AT1" s="311" t="s">
        <v>496</v>
      </c>
      <c r="AU1" s="311"/>
      <c r="AZ1" s="311" t="s">
        <v>495</v>
      </c>
      <c r="BA1" s="311"/>
    </row>
    <row r="2" spans="1:53" ht="72.75" customHeight="1">
      <c r="B2" s="674" t="s">
        <v>195</v>
      </c>
      <c r="C2" s="675" t="s">
        <v>99</v>
      </c>
      <c r="D2" s="675" t="s">
        <v>498</v>
      </c>
      <c r="E2" s="675" t="s">
        <v>499</v>
      </c>
      <c r="F2" s="675" t="s">
        <v>500</v>
      </c>
      <c r="G2" s="675" t="s">
        <v>102</v>
      </c>
      <c r="H2" s="675" t="s">
        <v>103</v>
      </c>
      <c r="I2" s="676" t="s">
        <v>526</v>
      </c>
      <c r="J2" s="675" t="s">
        <v>501</v>
      </c>
      <c r="K2" s="675" t="s">
        <v>107</v>
      </c>
      <c r="L2" s="675" t="s">
        <v>108</v>
      </c>
      <c r="M2" s="675" t="s">
        <v>109</v>
      </c>
      <c r="N2" s="675" t="s">
        <v>110</v>
      </c>
      <c r="O2" s="675" t="s">
        <v>98</v>
      </c>
      <c r="P2" s="311"/>
      <c r="Q2" s="753" t="s">
        <v>527</v>
      </c>
      <c r="R2" s="754"/>
      <c r="S2" s="753" t="s">
        <v>528</v>
      </c>
      <c r="T2" s="754"/>
      <c r="U2" s="311"/>
      <c r="V2" s="753" t="s">
        <v>529</v>
      </c>
      <c r="W2" s="754"/>
      <c r="X2" s="768" t="s">
        <v>536</v>
      </c>
      <c r="Y2" s="769"/>
      <c r="Z2" s="768" t="s">
        <v>537</v>
      </c>
      <c r="AA2" s="769"/>
      <c r="AB2" s="311"/>
      <c r="AC2" s="753" t="s">
        <v>527</v>
      </c>
      <c r="AD2" s="754"/>
      <c r="AE2" s="753" t="s">
        <v>528</v>
      </c>
      <c r="AF2" s="754"/>
      <c r="AG2" s="311"/>
      <c r="AH2" s="755" t="s">
        <v>532</v>
      </c>
      <c r="AI2" s="765"/>
      <c r="AJ2" s="755" t="s">
        <v>537</v>
      </c>
      <c r="AK2" s="765"/>
      <c r="AL2" s="755" t="s">
        <v>536</v>
      </c>
      <c r="AM2" s="765"/>
      <c r="AN2" s="167"/>
      <c r="AO2" s="761" t="s">
        <v>510</v>
      </c>
      <c r="AP2" s="762"/>
      <c r="AQ2" s="311"/>
      <c r="AR2" s="753" t="s">
        <v>520</v>
      </c>
      <c r="AS2" s="754"/>
      <c r="AT2" s="768" t="s">
        <v>538</v>
      </c>
      <c r="AU2" s="770"/>
      <c r="AW2" s="774" t="s">
        <v>539</v>
      </c>
      <c r="AX2" s="774"/>
      <c r="AZ2" s="772" t="s">
        <v>540</v>
      </c>
      <c r="BA2" s="773"/>
    </row>
    <row r="3" spans="1:53" ht="17.25">
      <c r="A3" s="312" t="s">
        <v>512</v>
      </c>
      <c r="B3" s="651" t="s">
        <v>122</v>
      </c>
      <c r="C3" s="677">
        <v>10276</v>
      </c>
      <c r="D3" s="677">
        <v>691</v>
      </c>
      <c r="E3" s="677">
        <v>109084</v>
      </c>
      <c r="F3" s="677">
        <v>25860</v>
      </c>
      <c r="G3" s="677">
        <v>2701</v>
      </c>
      <c r="H3" s="677">
        <v>415268</v>
      </c>
      <c r="I3" s="677">
        <v>17303</v>
      </c>
      <c r="J3" s="677">
        <v>66</v>
      </c>
      <c r="K3" s="677">
        <v>1127</v>
      </c>
      <c r="L3" s="677">
        <v>963</v>
      </c>
      <c r="M3" s="677">
        <v>0</v>
      </c>
      <c r="N3" s="677">
        <v>6110</v>
      </c>
      <c r="O3" s="677">
        <f>SUM(C3:N3)</f>
        <v>589449</v>
      </c>
      <c r="P3" s="311"/>
      <c r="Q3" s="653">
        <v>0</v>
      </c>
      <c r="R3" s="654">
        <f>ROUND(Q3/Q$61,4)</f>
        <v>0</v>
      </c>
      <c r="S3" s="653">
        <v>0</v>
      </c>
      <c r="T3" s="654">
        <f>ROUND(S3/S$61,4)</f>
        <v>0</v>
      </c>
      <c r="U3" s="311"/>
      <c r="V3" s="653">
        <f>SUMIF($A3,"CW",C3)+SUMIF($A3,"CW",D3)+SUMIF($A3,"CW",E3)+SUMIF($A3,"CW",F3)+SUMIF($A3,"CW",G3)+SUMIF($A3,"CW",H3)+SUMIF($A3,"CW",I3)+SUMIF($A3,"CW",J3)+SUMIF($A3,"CW",K3)+SUMIF($A3,"CW",L3)+SUMIF($A3,"CW",M3)+SUMIF($A3,"CW",N3)</f>
        <v>589449</v>
      </c>
      <c r="W3" s="654">
        <v>9.2600000000000002E-2</v>
      </c>
      <c r="X3" s="653">
        <f t="shared" ref="X3:X60" si="0">SUMIF($A3,"CW",E3)+SUMIF($A3,"CW",F3)</f>
        <v>134944</v>
      </c>
      <c r="Y3" s="654">
        <f>ROUND(X3/X$61,4)</f>
        <v>7.4800000000000005E-2</v>
      </c>
      <c r="Z3" s="653">
        <f t="shared" ref="Z3:Z60" si="1">SUMIF($A3,"CW",C3)+SUMIF($A3,"CW",E3)+SUMIF($A3,"CW",F3)+SUMIF($A3,"CW",K3)+SUMIF($A3,"CW",H3)+SUMIF($A3,"CW",I3)+SUMIF($A3,"CW",J3)+SUMIF($A3,"CW",N3)</f>
        <v>585094</v>
      </c>
      <c r="AA3" s="654">
        <f>ROUND(Z3/Z$61,4)</f>
        <v>7.7299999999999994E-2</v>
      </c>
      <c r="AB3" s="311"/>
      <c r="AC3" s="653">
        <f t="shared" ref="AC3:AC20" si="2">SUMIF($A3,"CA",C3)+SUMIF($A3,"CA",D3)+SUMIF($A3,"CA",E3)+SUMIF($A3,"CA",F3)+SUMIF($A3,"CA",G3)+SUMIF($A3,"CA",H3)+SUMIF($A3,"CA",I3)+SUMIF($A3,"CA",J3)+SUMIF($A3,"CA",K3)+SUMIF($A3,"CA",L3)+SUMIF($A3,"CA",M3)</f>
        <v>0</v>
      </c>
      <c r="AD3" s="654">
        <f>ROUND(AC3/AC$61,4)</f>
        <v>0</v>
      </c>
      <c r="AE3" s="653">
        <f t="shared" ref="AE3:AE10" si="3">SUMIF($A3,"CA",N3)</f>
        <v>0</v>
      </c>
      <c r="AF3" s="654">
        <f>ROUND(AE3/AE$61,4)</f>
        <v>0</v>
      </c>
      <c r="AG3" s="311"/>
      <c r="AH3" s="653">
        <f>SUMIF($A3,"CA",O3)</f>
        <v>0</v>
      </c>
      <c r="AI3" s="654">
        <f>ROUND(AH3/AH$61,4)</f>
        <v>0</v>
      </c>
      <c r="AJ3" s="653">
        <f t="shared" ref="AJ3:AJ60" si="4">SUMIF($A3,"CA",C3)+SUMIF($A3,"CA",E3)+SUMIF($A3,"CA",F3)+SUMIF($A3,"CA",H3)+SUMIF($A3,"CA",I3)+SUMIF($A3,"CA",J3)+SUMIF($A3,"CA",K3)+SUMIF($A3,"CA",N3)</f>
        <v>0</v>
      </c>
      <c r="AK3" s="654">
        <f>ROUND(AJ3/AJ$61,4)</f>
        <v>0</v>
      </c>
      <c r="AL3" s="653">
        <f t="shared" ref="AL3:AL60" si="5">SUMIF($A3,"CA",E3)+SUMIF($A3,"CA",F3)</f>
        <v>0</v>
      </c>
      <c r="AM3" s="654">
        <f>ROUND(AL3/AL$61,4)</f>
        <v>0</v>
      </c>
      <c r="AN3" s="164"/>
      <c r="AO3" s="653">
        <f>AR3</f>
        <v>589449</v>
      </c>
      <c r="AP3" s="654">
        <f>ROUND(AO3/AO$61,4)</f>
        <v>4.4900000000000002E-2</v>
      </c>
      <c r="AQ3" s="66"/>
      <c r="AR3" s="653">
        <f t="shared" ref="AR3:AR60" si="6">O3</f>
        <v>589449</v>
      </c>
      <c r="AS3" s="655">
        <f>ROUNDUP(AR3/AR$61,4)</f>
        <v>3.15E-2</v>
      </c>
      <c r="AT3" s="653">
        <f t="shared" ref="AT3:AT60" si="7">SUM(C3:M3)</f>
        <v>583339</v>
      </c>
      <c r="AU3" s="654">
        <f>ROUND(AT3/AT$61,4)</f>
        <v>3.1300000000000001E-2</v>
      </c>
      <c r="AW3" s="313">
        <v>589449</v>
      </c>
      <c r="AX3" s="313">
        <f t="shared" ref="AX3:AX60" si="8">AW3-O3</f>
        <v>0</v>
      </c>
      <c r="AZ3" s="653">
        <f t="shared" ref="AZ3:AZ34" si="9">SUMIF($A3,"CA",N3)</f>
        <v>0</v>
      </c>
      <c r="BA3" s="654">
        <f>ROUND(AZ3/AZ$61,4)</f>
        <v>0</v>
      </c>
    </row>
    <row r="4" spans="1:53" ht="17.25">
      <c r="A4" s="312" t="s">
        <v>513</v>
      </c>
      <c r="B4" s="651" t="s">
        <v>123</v>
      </c>
      <c r="C4" s="677">
        <v>0</v>
      </c>
      <c r="D4" s="677">
        <v>0</v>
      </c>
      <c r="E4" s="677">
        <v>101</v>
      </c>
      <c r="F4" s="677">
        <v>9</v>
      </c>
      <c r="G4" s="677">
        <v>0</v>
      </c>
      <c r="H4" s="677">
        <v>284</v>
      </c>
      <c r="I4" s="677">
        <v>12</v>
      </c>
      <c r="J4" s="677">
        <v>0</v>
      </c>
      <c r="K4" s="677">
        <v>0</v>
      </c>
      <c r="L4" s="677">
        <v>0</v>
      </c>
      <c r="M4" s="677">
        <v>0</v>
      </c>
      <c r="N4" s="677">
        <v>0</v>
      </c>
      <c r="O4" s="677">
        <f t="shared" ref="O4:O60" si="10">SUM(C4:N4)</f>
        <v>406</v>
      </c>
      <c r="P4" s="311"/>
      <c r="Q4" s="653">
        <v>0</v>
      </c>
      <c r="R4" s="654">
        <f t="shared" ref="R4:R60" si="11">ROUND(Q4/Q$61,4)</f>
        <v>0</v>
      </c>
      <c r="S4" s="653">
        <v>0</v>
      </c>
      <c r="T4" s="654">
        <f t="shared" ref="T4:T60" si="12">ROUND(S4/S$61,4)</f>
        <v>0</v>
      </c>
      <c r="U4" s="311"/>
      <c r="V4" s="653">
        <f t="shared" ref="V4:V60" si="13">SUMIF($A4,"CW",C4)+SUMIF($A4,"CW",D4)+SUMIF($A4,"CW",E4)+SUMIF($A4,"CW",F4)+SUMIF($A4,"CW",G4)+SUMIF($A4,"CW",H4)+SUMIF($A4,"CW",I4)+SUMIF($A4,"CW",J4)+SUMIF($A4,"CW",K4)+SUMIF($A4,"CW",L4)+SUMIF($A4,"CW",M4)+SUMIF($A4,"CW",N4)</f>
        <v>0</v>
      </c>
      <c r="W4" s="654">
        <v>0</v>
      </c>
      <c r="X4" s="653">
        <f t="shared" si="0"/>
        <v>0</v>
      </c>
      <c r="Y4" s="654">
        <f t="shared" ref="Y4:Y60" si="14">ROUND(X4/X$61,4)</f>
        <v>0</v>
      </c>
      <c r="Z4" s="653">
        <f t="shared" si="1"/>
        <v>0</v>
      </c>
      <c r="AA4" s="654">
        <f t="shared" ref="AA4:AA60" si="15">ROUND(Z4/Z$61,4)</f>
        <v>0</v>
      </c>
      <c r="AB4" s="311"/>
      <c r="AC4" s="653">
        <f t="shared" si="2"/>
        <v>406</v>
      </c>
      <c r="AD4" s="654">
        <f t="shared" ref="AD4:AD60" si="16">ROUND(AC4/AC$61,4)</f>
        <v>1E-4</v>
      </c>
      <c r="AE4" s="653">
        <f t="shared" si="3"/>
        <v>0</v>
      </c>
      <c r="AF4" s="654">
        <f t="shared" ref="AF4:AF60" si="17">ROUND(AE4/AE$61,4)</f>
        <v>0</v>
      </c>
      <c r="AG4" s="311"/>
      <c r="AH4" s="653">
        <f t="shared" ref="AH4:AH60" si="18">SUMIF($A4,"CA",O4)</f>
        <v>406</v>
      </c>
      <c r="AI4" s="654">
        <f t="shared" ref="AI4:AI60" si="19">ROUND(AH4/AH$61,4)</f>
        <v>0</v>
      </c>
      <c r="AJ4" s="653">
        <f t="shared" si="4"/>
        <v>406</v>
      </c>
      <c r="AK4" s="654">
        <f t="shared" ref="AK4:AK60" si="20">ROUND(AJ4/AJ$61,4)</f>
        <v>0</v>
      </c>
      <c r="AL4" s="653">
        <f t="shared" si="5"/>
        <v>110</v>
      </c>
      <c r="AM4" s="654">
        <f>ROUND(AL4/AL$61,4)</f>
        <v>0</v>
      </c>
      <c r="AN4" s="164"/>
      <c r="AO4" s="653">
        <f t="shared" ref="AO4:AO60" si="21">AR4</f>
        <v>406</v>
      </c>
      <c r="AP4" s="654">
        <f t="shared" ref="AP4:AP60" si="22">ROUND(AO4/AO$61,4)</f>
        <v>0</v>
      </c>
      <c r="AQ4" s="66"/>
      <c r="AR4" s="653">
        <f t="shared" si="6"/>
        <v>406</v>
      </c>
      <c r="AS4" s="654">
        <f t="shared" ref="AS4:AS60" si="23">ROUND(AR4/AR$61,4)</f>
        <v>0</v>
      </c>
      <c r="AT4" s="653">
        <f t="shared" si="7"/>
        <v>406</v>
      </c>
      <c r="AU4" s="654">
        <f t="shared" ref="AU4:AU60" si="24">ROUND(AT4/AT$61,4)</f>
        <v>0</v>
      </c>
      <c r="AW4" s="313">
        <v>406</v>
      </c>
      <c r="AX4" s="313">
        <f t="shared" si="8"/>
        <v>0</v>
      </c>
      <c r="AZ4" s="653">
        <f t="shared" si="9"/>
        <v>0</v>
      </c>
      <c r="BA4" s="654">
        <f t="shared" ref="BA4:BA23" si="25">ROUND(AZ4/AZ$61,4)</f>
        <v>0</v>
      </c>
    </row>
    <row r="5" spans="1:53" ht="17.25">
      <c r="A5" s="312" t="s">
        <v>513</v>
      </c>
      <c r="B5" s="651" t="s">
        <v>124</v>
      </c>
      <c r="C5" s="677">
        <v>217</v>
      </c>
      <c r="D5" s="677">
        <v>35</v>
      </c>
      <c r="E5" s="677">
        <v>2206</v>
      </c>
      <c r="F5" s="677">
        <v>364</v>
      </c>
      <c r="G5" s="677">
        <v>1</v>
      </c>
      <c r="H5" s="677">
        <v>8162</v>
      </c>
      <c r="I5" s="677">
        <v>340</v>
      </c>
      <c r="J5" s="677">
        <v>0</v>
      </c>
      <c r="K5" s="677">
        <v>0</v>
      </c>
      <c r="L5" s="677">
        <v>13</v>
      </c>
      <c r="M5" s="677">
        <v>2</v>
      </c>
      <c r="N5" s="677">
        <v>2</v>
      </c>
      <c r="O5" s="677">
        <f t="shared" si="10"/>
        <v>11342</v>
      </c>
      <c r="P5" s="311"/>
      <c r="Q5" s="653">
        <v>0</v>
      </c>
      <c r="R5" s="654">
        <f t="shared" si="11"/>
        <v>0</v>
      </c>
      <c r="S5" s="653">
        <v>0</v>
      </c>
      <c r="T5" s="654">
        <f t="shared" si="12"/>
        <v>0</v>
      </c>
      <c r="U5" s="311"/>
      <c r="V5" s="653">
        <f t="shared" si="13"/>
        <v>0</v>
      </c>
      <c r="W5" s="654">
        <v>0</v>
      </c>
      <c r="X5" s="653">
        <f t="shared" si="0"/>
        <v>0</v>
      </c>
      <c r="Y5" s="654">
        <f t="shared" si="14"/>
        <v>0</v>
      </c>
      <c r="Z5" s="653">
        <f t="shared" si="1"/>
        <v>0</v>
      </c>
      <c r="AA5" s="654">
        <f t="shared" si="15"/>
        <v>0</v>
      </c>
      <c r="AB5" s="311"/>
      <c r="AC5" s="653">
        <f t="shared" si="2"/>
        <v>11340</v>
      </c>
      <c r="AD5" s="654">
        <f t="shared" si="16"/>
        <v>2.0999999999999999E-3</v>
      </c>
      <c r="AE5" s="653">
        <f t="shared" si="3"/>
        <v>2</v>
      </c>
      <c r="AF5" s="654">
        <f t="shared" si="17"/>
        <v>4.0000000000000002E-4</v>
      </c>
      <c r="AG5" s="311"/>
      <c r="AH5" s="653">
        <f t="shared" si="18"/>
        <v>11342</v>
      </c>
      <c r="AI5" s="654">
        <f t="shared" si="19"/>
        <v>1E-3</v>
      </c>
      <c r="AJ5" s="653">
        <f t="shared" si="4"/>
        <v>11291</v>
      </c>
      <c r="AK5" s="654">
        <f t="shared" si="20"/>
        <v>1E-3</v>
      </c>
      <c r="AL5" s="653">
        <f t="shared" si="5"/>
        <v>2570</v>
      </c>
      <c r="AM5" s="654">
        <f t="shared" ref="AM5:AM60" si="26">ROUND(AL5/AL$61,4)</f>
        <v>1E-3</v>
      </c>
      <c r="AN5" s="164"/>
      <c r="AO5" s="653">
        <f t="shared" si="21"/>
        <v>11342</v>
      </c>
      <c r="AP5" s="654">
        <f t="shared" si="22"/>
        <v>8.9999999999999998E-4</v>
      </c>
      <c r="AQ5" s="66"/>
      <c r="AR5" s="653">
        <f t="shared" si="6"/>
        <v>11342</v>
      </c>
      <c r="AS5" s="654">
        <f t="shared" si="23"/>
        <v>5.9999999999999995E-4</v>
      </c>
      <c r="AT5" s="653">
        <f t="shared" si="7"/>
        <v>11340</v>
      </c>
      <c r="AU5" s="654">
        <f t="shared" si="24"/>
        <v>5.9999999999999995E-4</v>
      </c>
      <c r="AW5" s="313">
        <v>11342</v>
      </c>
      <c r="AX5" s="313">
        <f t="shared" si="8"/>
        <v>0</v>
      </c>
      <c r="AZ5" s="653">
        <f t="shared" si="9"/>
        <v>2</v>
      </c>
      <c r="BA5" s="654">
        <f t="shared" si="25"/>
        <v>0</v>
      </c>
    </row>
    <row r="6" spans="1:53" ht="17.25">
      <c r="A6" s="312" t="s">
        <v>513</v>
      </c>
      <c r="B6" s="651" t="s">
        <v>125</v>
      </c>
      <c r="C6" s="677">
        <v>2802</v>
      </c>
      <c r="D6" s="677">
        <v>353</v>
      </c>
      <c r="E6" s="677">
        <v>21705</v>
      </c>
      <c r="F6" s="677">
        <v>6542</v>
      </c>
      <c r="G6" s="677">
        <v>60</v>
      </c>
      <c r="H6" s="677">
        <v>75911</v>
      </c>
      <c r="I6" s="677">
        <v>3163</v>
      </c>
      <c r="J6" s="677">
        <v>0</v>
      </c>
      <c r="K6" s="677">
        <v>3</v>
      </c>
      <c r="L6" s="677">
        <v>103</v>
      </c>
      <c r="M6" s="677">
        <v>47</v>
      </c>
      <c r="N6" s="677">
        <v>295</v>
      </c>
      <c r="O6" s="677">
        <f t="shared" si="10"/>
        <v>110984</v>
      </c>
      <c r="P6" s="311"/>
      <c r="Q6" s="653">
        <v>0</v>
      </c>
      <c r="R6" s="654">
        <f>ROUND(Q6/Q$61,4)</f>
        <v>0</v>
      </c>
      <c r="S6" s="653">
        <v>0</v>
      </c>
      <c r="T6" s="654">
        <f t="shared" si="12"/>
        <v>0</v>
      </c>
      <c r="U6" s="311"/>
      <c r="V6" s="653">
        <f t="shared" si="13"/>
        <v>0</v>
      </c>
      <c r="W6" s="654">
        <v>0</v>
      </c>
      <c r="X6" s="653">
        <f t="shared" si="0"/>
        <v>0</v>
      </c>
      <c r="Y6" s="654">
        <f t="shared" si="14"/>
        <v>0</v>
      </c>
      <c r="Z6" s="653">
        <f t="shared" si="1"/>
        <v>0</v>
      </c>
      <c r="AA6" s="654">
        <f t="shared" si="15"/>
        <v>0</v>
      </c>
      <c r="AB6" s="311"/>
      <c r="AC6" s="653">
        <f t="shared" si="2"/>
        <v>110689</v>
      </c>
      <c r="AD6" s="655">
        <f>ROUNDDOWN(AC6/AC$61,4)</f>
        <v>0.02</v>
      </c>
      <c r="AE6" s="653">
        <f t="shared" si="3"/>
        <v>295</v>
      </c>
      <c r="AF6" s="655">
        <f>ROUNDDOWN(AE6/AE$61,4)</f>
        <v>5.5500000000000001E-2</v>
      </c>
      <c r="AG6" s="311"/>
      <c r="AH6" s="653">
        <f t="shared" si="18"/>
        <v>110984</v>
      </c>
      <c r="AI6" s="654">
        <f t="shared" si="19"/>
        <v>0.01</v>
      </c>
      <c r="AJ6" s="653">
        <f t="shared" si="4"/>
        <v>110421</v>
      </c>
      <c r="AK6" s="654">
        <f t="shared" si="20"/>
        <v>0.01</v>
      </c>
      <c r="AL6" s="653">
        <f t="shared" si="5"/>
        <v>28247</v>
      </c>
      <c r="AM6" s="655">
        <f>ROUNDUP(AL6/AL$61,4)</f>
        <v>1.09E-2</v>
      </c>
      <c r="AN6" s="164"/>
      <c r="AO6" s="653">
        <f t="shared" si="21"/>
        <v>110984</v>
      </c>
      <c r="AP6" s="654">
        <f t="shared" si="22"/>
        <v>8.5000000000000006E-3</v>
      </c>
      <c r="AQ6" s="66"/>
      <c r="AR6" s="653">
        <f t="shared" si="6"/>
        <v>110984</v>
      </c>
      <c r="AS6" s="654">
        <f t="shared" si="23"/>
        <v>5.8999999999999999E-3</v>
      </c>
      <c r="AT6" s="653">
        <f t="shared" si="7"/>
        <v>110689</v>
      </c>
      <c r="AU6" s="654">
        <f t="shared" si="24"/>
        <v>5.8999999999999999E-3</v>
      </c>
      <c r="AW6" s="313">
        <v>110984</v>
      </c>
      <c r="AX6" s="313">
        <f t="shared" si="8"/>
        <v>0</v>
      </c>
      <c r="AZ6" s="653">
        <f t="shared" si="9"/>
        <v>295</v>
      </c>
      <c r="BA6" s="654">
        <f t="shared" si="25"/>
        <v>2.8E-3</v>
      </c>
    </row>
    <row r="7" spans="1:53" ht="17.25">
      <c r="A7" s="312" t="s">
        <v>513</v>
      </c>
      <c r="B7" s="651" t="s">
        <v>126</v>
      </c>
      <c r="C7" s="677">
        <v>455</v>
      </c>
      <c r="D7" s="677">
        <v>46</v>
      </c>
      <c r="E7" s="677">
        <v>4154</v>
      </c>
      <c r="F7" s="677">
        <v>718</v>
      </c>
      <c r="G7" s="677">
        <v>3</v>
      </c>
      <c r="H7" s="677">
        <v>12288</v>
      </c>
      <c r="I7" s="677">
        <v>512</v>
      </c>
      <c r="J7" s="677">
        <v>0</v>
      </c>
      <c r="K7" s="677">
        <v>0</v>
      </c>
      <c r="L7" s="677">
        <v>7</v>
      </c>
      <c r="M7" s="677">
        <v>5</v>
      </c>
      <c r="N7" s="677">
        <v>3</v>
      </c>
      <c r="O7" s="677">
        <f t="shared" si="10"/>
        <v>18191</v>
      </c>
      <c r="P7" s="311"/>
      <c r="Q7" s="653">
        <v>0</v>
      </c>
      <c r="R7" s="654">
        <f t="shared" si="11"/>
        <v>0</v>
      </c>
      <c r="S7" s="653">
        <v>0</v>
      </c>
      <c r="T7" s="654">
        <f t="shared" si="12"/>
        <v>0</v>
      </c>
      <c r="U7" s="311"/>
      <c r="V7" s="653">
        <f t="shared" si="13"/>
        <v>0</v>
      </c>
      <c r="W7" s="654">
        <v>0</v>
      </c>
      <c r="X7" s="653">
        <f t="shared" si="0"/>
        <v>0</v>
      </c>
      <c r="Y7" s="654">
        <f t="shared" si="14"/>
        <v>0</v>
      </c>
      <c r="Z7" s="653">
        <f t="shared" si="1"/>
        <v>0</v>
      </c>
      <c r="AA7" s="654">
        <f t="shared" si="15"/>
        <v>0</v>
      </c>
      <c r="AB7" s="311"/>
      <c r="AC7" s="653">
        <f t="shared" si="2"/>
        <v>18188</v>
      </c>
      <c r="AD7" s="654">
        <f t="shared" si="16"/>
        <v>3.3E-3</v>
      </c>
      <c r="AE7" s="653">
        <f t="shared" si="3"/>
        <v>3</v>
      </c>
      <c r="AF7" s="654">
        <f t="shared" si="17"/>
        <v>5.9999999999999995E-4</v>
      </c>
      <c r="AG7" s="311"/>
      <c r="AH7" s="653">
        <f t="shared" si="18"/>
        <v>18191</v>
      </c>
      <c r="AI7" s="654">
        <f t="shared" si="19"/>
        <v>1.6000000000000001E-3</v>
      </c>
      <c r="AJ7" s="653">
        <f t="shared" si="4"/>
        <v>18130</v>
      </c>
      <c r="AK7" s="654">
        <f t="shared" si="20"/>
        <v>1.6000000000000001E-3</v>
      </c>
      <c r="AL7" s="653">
        <f t="shared" si="5"/>
        <v>4872</v>
      </c>
      <c r="AM7" s="654">
        <f t="shared" si="26"/>
        <v>1.9E-3</v>
      </c>
      <c r="AN7" s="164"/>
      <c r="AO7" s="653">
        <f t="shared" si="21"/>
        <v>18191</v>
      </c>
      <c r="AP7" s="654">
        <f t="shared" si="22"/>
        <v>1.4E-3</v>
      </c>
      <c r="AQ7" s="66"/>
      <c r="AR7" s="653">
        <f t="shared" si="6"/>
        <v>18191</v>
      </c>
      <c r="AS7" s="654">
        <f t="shared" si="23"/>
        <v>1E-3</v>
      </c>
      <c r="AT7" s="653">
        <f t="shared" si="7"/>
        <v>18188</v>
      </c>
      <c r="AU7" s="654">
        <f t="shared" si="24"/>
        <v>1E-3</v>
      </c>
      <c r="AW7" s="313">
        <v>18191</v>
      </c>
      <c r="AX7" s="313">
        <f t="shared" si="8"/>
        <v>0</v>
      </c>
      <c r="AZ7" s="653">
        <f t="shared" si="9"/>
        <v>3</v>
      </c>
      <c r="BA7" s="654">
        <f t="shared" si="25"/>
        <v>0</v>
      </c>
    </row>
    <row r="8" spans="1:53" ht="17.25">
      <c r="A8" s="312" t="s">
        <v>513</v>
      </c>
      <c r="B8" s="651" t="s">
        <v>127</v>
      </c>
      <c r="C8" s="677">
        <v>164</v>
      </c>
      <c r="D8" s="677">
        <v>45</v>
      </c>
      <c r="E8" s="677">
        <v>1644</v>
      </c>
      <c r="F8" s="677">
        <v>269</v>
      </c>
      <c r="G8" s="677">
        <v>12</v>
      </c>
      <c r="H8" s="677">
        <v>10048</v>
      </c>
      <c r="I8" s="677">
        <v>419</v>
      </c>
      <c r="J8" s="677">
        <v>0</v>
      </c>
      <c r="K8" s="677">
        <v>4</v>
      </c>
      <c r="L8" s="677">
        <v>5</v>
      </c>
      <c r="M8" s="677">
        <v>46</v>
      </c>
      <c r="N8" s="677">
        <v>3</v>
      </c>
      <c r="O8" s="677">
        <f t="shared" si="10"/>
        <v>12659</v>
      </c>
      <c r="P8" s="311"/>
      <c r="Q8" s="653">
        <v>0</v>
      </c>
      <c r="R8" s="656">
        <f>ROUND(Q8/Q$61,4)</f>
        <v>0</v>
      </c>
      <c r="S8" s="653">
        <v>0</v>
      </c>
      <c r="T8" s="654">
        <f t="shared" si="12"/>
        <v>0</v>
      </c>
      <c r="U8" s="311"/>
      <c r="V8" s="653">
        <f t="shared" si="13"/>
        <v>0</v>
      </c>
      <c r="W8" s="656">
        <v>0</v>
      </c>
      <c r="X8" s="653">
        <f t="shared" si="0"/>
        <v>0</v>
      </c>
      <c r="Y8" s="654">
        <f t="shared" si="14"/>
        <v>0</v>
      </c>
      <c r="Z8" s="653">
        <f t="shared" si="1"/>
        <v>0</v>
      </c>
      <c r="AA8" s="654">
        <f t="shared" si="15"/>
        <v>0</v>
      </c>
      <c r="AB8" s="311"/>
      <c r="AC8" s="653">
        <f t="shared" si="2"/>
        <v>12656</v>
      </c>
      <c r="AD8" s="656">
        <f>ROUND(AC8/AC$61,4)</f>
        <v>2.3E-3</v>
      </c>
      <c r="AE8" s="653">
        <f t="shared" si="3"/>
        <v>3</v>
      </c>
      <c r="AF8" s="654">
        <f t="shared" si="17"/>
        <v>5.9999999999999995E-4</v>
      </c>
      <c r="AG8" s="311"/>
      <c r="AH8" s="653">
        <f t="shared" si="18"/>
        <v>12659</v>
      </c>
      <c r="AI8" s="654">
        <f t="shared" si="19"/>
        <v>1.1000000000000001E-3</v>
      </c>
      <c r="AJ8" s="653">
        <f t="shared" si="4"/>
        <v>12551</v>
      </c>
      <c r="AK8" s="654">
        <f t="shared" si="20"/>
        <v>1.1000000000000001E-3</v>
      </c>
      <c r="AL8" s="653">
        <f t="shared" si="5"/>
        <v>1913</v>
      </c>
      <c r="AM8" s="654">
        <f t="shared" si="26"/>
        <v>6.9999999999999999E-4</v>
      </c>
      <c r="AN8" s="164"/>
      <c r="AO8" s="653">
        <f t="shared" si="21"/>
        <v>12659</v>
      </c>
      <c r="AP8" s="654">
        <f t="shared" si="22"/>
        <v>1E-3</v>
      </c>
      <c r="AQ8" s="66"/>
      <c r="AR8" s="653">
        <f t="shared" si="6"/>
        <v>12659</v>
      </c>
      <c r="AS8" s="654">
        <f t="shared" si="23"/>
        <v>6.9999999999999999E-4</v>
      </c>
      <c r="AT8" s="653">
        <f t="shared" si="7"/>
        <v>12656</v>
      </c>
      <c r="AU8" s="654">
        <f t="shared" si="24"/>
        <v>6.9999999999999999E-4</v>
      </c>
      <c r="AW8" s="313">
        <v>12659</v>
      </c>
      <c r="AX8" s="313">
        <f t="shared" si="8"/>
        <v>0</v>
      </c>
      <c r="AZ8" s="653">
        <f t="shared" si="9"/>
        <v>3</v>
      </c>
      <c r="BA8" s="654">
        <f t="shared" si="25"/>
        <v>0</v>
      </c>
    </row>
    <row r="9" spans="1:53" ht="17.25">
      <c r="A9" s="312" t="s">
        <v>512</v>
      </c>
      <c r="B9" s="651" t="s">
        <v>128</v>
      </c>
      <c r="C9" s="677">
        <v>8590</v>
      </c>
      <c r="D9" s="677">
        <v>510</v>
      </c>
      <c r="E9" s="677">
        <v>62277</v>
      </c>
      <c r="F9" s="677">
        <v>15871</v>
      </c>
      <c r="G9" s="677">
        <v>823</v>
      </c>
      <c r="H9" s="677">
        <v>271133</v>
      </c>
      <c r="I9" s="677">
        <v>11297</v>
      </c>
      <c r="J9" s="677">
        <v>29</v>
      </c>
      <c r="K9" s="677">
        <v>382</v>
      </c>
      <c r="L9" s="677">
        <v>298</v>
      </c>
      <c r="M9" s="677">
        <v>0</v>
      </c>
      <c r="N9" s="677">
        <v>491</v>
      </c>
      <c r="O9" s="677">
        <f t="shared" si="10"/>
        <v>371701</v>
      </c>
      <c r="P9" s="311"/>
      <c r="Q9" s="653">
        <v>0</v>
      </c>
      <c r="R9" s="654">
        <f t="shared" si="11"/>
        <v>0</v>
      </c>
      <c r="S9" s="653">
        <v>0</v>
      </c>
      <c r="T9" s="654">
        <f t="shared" si="12"/>
        <v>0</v>
      </c>
      <c r="U9" s="311"/>
      <c r="V9" s="653">
        <f t="shared" si="13"/>
        <v>371701</v>
      </c>
      <c r="W9" s="654">
        <v>4.5999999999999999E-2</v>
      </c>
      <c r="X9" s="653">
        <f t="shared" si="0"/>
        <v>78148</v>
      </c>
      <c r="Y9" s="654">
        <f t="shared" si="14"/>
        <v>4.3299999999999998E-2</v>
      </c>
      <c r="Z9" s="653">
        <f t="shared" si="1"/>
        <v>370070</v>
      </c>
      <c r="AA9" s="654">
        <f t="shared" si="15"/>
        <v>4.8899999999999999E-2</v>
      </c>
      <c r="AB9" s="311"/>
      <c r="AC9" s="653">
        <f t="shared" si="2"/>
        <v>0</v>
      </c>
      <c r="AD9" s="654">
        <f t="shared" si="16"/>
        <v>0</v>
      </c>
      <c r="AE9" s="653">
        <f t="shared" si="3"/>
        <v>0</v>
      </c>
      <c r="AF9" s="654">
        <f t="shared" si="17"/>
        <v>0</v>
      </c>
      <c r="AG9" s="311"/>
      <c r="AH9" s="653">
        <f t="shared" si="18"/>
        <v>0</v>
      </c>
      <c r="AI9" s="654">
        <f t="shared" si="19"/>
        <v>0</v>
      </c>
      <c r="AJ9" s="653">
        <f t="shared" si="4"/>
        <v>0</v>
      </c>
      <c r="AK9" s="654">
        <f t="shared" si="20"/>
        <v>0</v>
      </c>
      <c r="AL9" s="653">
        <f t="shared" si="5"/>
        <v>0</v>
      </c>
      <c r="AM9" s="654">
        <f t="shared" si="26"/>
        <v>0</v>
      </c>
      <c r="AN9" s="164"/>
      <c r="AO9" s="653">
        <f t="shared" si="21"/>
        <v>371701</v>
      </c>
      <c r="AP9" s="654">
        <f>ROUND(AO9/AO$61,4)</f>
        <v>2.8299999999999999E-2</v>
      </c>
      <c r="AQ9" s="66"/>
      <c r="AR9" s="653">
        <f t="shared" si="6"/>
        <v>371701</v>
      </c>
      <c r="AS9" s="654">
        <f t="shared" si="23"/>
        <v>1.9800000000000002E-2</v>
      </c>
      <c r="AT9" s="653">
        <f t="shared" si="7"/>
        <v>371210</v>
      </c>
      <c r="AU9" s="654">
        <f>ROUND(AT9/AT$61,4)</f>
        <v>1.9900000000000001E-2</v>
      </c>
      <c r="AW9" s="313">
        <v>371701</v>
      </c>
      <c r="AX9" s="313">
        <f t="shared" si="8"/>
        <v>0</v>
      </c>
      <c r="AZ9" s="653">
        <f t="shared" si="9"/>
        <v>0</v>
      </c>
      <c r="BA9" s="654">
        <f t="shared" si="25"/>
        <v>0</v>
      </c>
    </row>
    <row r="10" spans="1:53" ht="17.25">
      <c r="A10" s="312" t="s">
        <v>513</v>
      </c>
      <c r="B10" s="651" t="s">
        <v>129</v>
      </c>
      <c r="C10" s="677">
        <v>798</v>
      </c>
      <c r="D10" s="677">
        <v>96</v>
      </c>
      <c r="E10" s="677">
        <v>4130</v>
      </c>
      <c r="F10" s="677">
        <v>1386</v>
      </c>
      <c r="G10" s="677">
        <v>3</v>
      </c>
      <c r="H10" s="677">
        <v>11684</v>
      </c>
      <c r="I10" s="677">
        <v>487</v>
      </c>
      <c r="J10" s="677">
        <v>0</v>
      </c>
      <c r="K10" s="677">
        <v>1</v>
      </c>
      <c r="L10" s="677">
        <v>24</v>
      </c>
      <c r="M10" s="677">
        <v>2</v>
      </c>
      <c r="N10" s="677">
        <v>7</v>
      </c>
      <c r="O10" s="677">
        <f t="shared" si="10"/>
        <v>18618</v>
      </c>
      <c r="P10" s="311"/>
      <c r="Q10" s="653">
        <v>0</v>
      </c>
      <c r="R10" s="654">
        <f t="shared" si="11"/>
        <v>0</v>
      </c>
      <c r="S10" s="653">
        <v>0</v>
      </c>
      <c r="T10" s="654">
        <f t="shared" si="12"/>
        <v>0</v>
      </c>
      <c r="U10" s="311"/>
      <c r="V10" s="653">
        <f t="shared" si="13"/>
        <v>0</v>
      </c>
      <c r="W10" s="654">
        <v>0</v>
      </c>
      <c r="X10" s="653">
        <f t="shared" si="0"/>
        <v>0</v>
      </c>
      <c r="Y10" s="654">
        <f t="shared" si="14"/>
        <v>0</v>
      </c>
      <c r="Z10" s="653">
        <f t="shared" si="1"/>
        <v>0</v>
      </c>
      <c r="AA10" s="654">
        <f t="shared" si="15"/>
        <v>0</v>
      </c>
      <c r="AB10" s="311"/>
      <c r="AC10" s="653">
        <f t="shared" si="2"/>
        <v>18611</v>
      </c>
      <c r="AD10" s="654">
        <f t="shared" si="16"/>
        <v>3.3999999999999998E-3</v>
      </c>
      <c r="AE10" s="653">
        <f t="shared" si="3"/>
        <v>7</v>
      </c>
      <c r="AF10" s="654">
        <f t="shared" si="17"/>
        <v>1.2999999999999999E-3</v>
      </c>
      <c r="AG10" s="311"/>
      <c r="AH10" s="653">
        <f t="shared" si="18"/>
        <v>18618</v>
      </c>
      <c r="AI10" s="654">
        <f t="shared" si="19"/>
        <v>1.6999999999999999E-3</v>
      </c>
      <c r="AJ10" s="653">
        <f t="shared" si="4"/>
        <v>18493</v>
      </c>
      <c r="AK10" s="654">
        <f t="shared" si="20"/>
        <v>1.6999999999999999E-3</v>
      </c>
      <c r="AL10" s="653">
        <f t="shared" si="5"/>
        <v>5516</v>
      </c>
      <c r="AM10" s="654">
        <f t="shared" si="26"/>
        <v>2.0999999999999999E-3</v>
      </c>
      <c r="AN10" s="164"/>
      <c r="AO10" s="653">
        <f t="shared" si="21"/>
        <v>18618</v>
      </c>
      <c r="AP10" s="654">
        <f t="shared" si="22"/>
        <v>1.4E-3</v>
      </c>
      <c r="AQ10" s="66"/>
      <c r="AR10" s="653">
        <f t="shared" si="6"/>
        <v>18618</v>
      </c>
      <c r="AS10" s="654">
        <f t="shared" si="23"/>
        <v>1E-3</v>
      </c>
      <c r="AT10" s="653">
        <f t="shared" si="7"/>
        <v>18611</v>
      </c>
      <c r="AU10" s="654">
        <f t="shared" si="24"/>
        <v>1E-3</v>
      </c>
      <c r="AW10" s="313">
        <v>18618</v>
      </c>
      <c r="AX10" s="313">
        <f t="shared" si="8"/>
        <v>0</v>
      </c>
      <c r="AZ10" s="653">
        <f t="shared" si="9"/>
        <v>7</v>
      </c>
      <c r="BA10" s="654">
        <f t="shared" si="25"/>
        <v>1E-4</v>
      </c>
    </row>
    <row r="11" spans="1:53" ht="17.25">
      <c r="A11" s="312" t="s">
        <v>513</v>
      </c>
      <c r="B11" s="651" t="s">
        <v>130</v>
      </c>
      <c r="C11" s="677">
        <v>1164</v>
      </c>
      <c r="D11" s="677">
        <v>141</v>
      </c>
      <c r="E11" s="677">
        <v>9213</v>
      </c>
      <c r="F11" s="677">
        <v>1987</v>
      </c>
      <c r="G11" s="677">
        <v>25</v>
      </c>
      <c r="H11" s="677">
        <v>37983</v>
      </c>
      <c r="I11" s="677">
        <v>1583</v>
      </c>
      <c r="J11" s="677">
        <v>0</v>
      </c>
      <c r="K11" s="677">
        <v>4</v>
      </c>
      <c r="L11" s="677">
        <v>56</v>
      </c>
      <c r="M11" s="677">
        <v>23</v>
      </c>
      <c r="N11" s="677">
        <v>78</v>
      </c>
      <c r="O11" s="677">
        <f t="shared" si="10"/>
        <v>52257</v>
      </c>
      <c r="P11" s="311"/>
      <c r="Q11" s="653">
        <v>0</v>
      </c>
      <c r="R11" s="654">
        <f t="shared" si="11"/>
        <v>0</v>
      </c>
      <c r="S11" s="653">
        <v>0</v>
      </c>
      <c r="T11" s="654">
        <f t="shared" si="12"/>
        <v>0</v>
      </c>
      <c r="U11" s="311"/>
      <c r="V11" s="653">
        <f t="shared" si="13"/>
        <v>0</v>
      </c>
      <c r="W11" s="654">
        <v>0</v>
      </c>
      <c r="X11" s="653">
        <f t="shared" si="0"/>
        <v>0</v>
      </c>
      <c r="Y11" s="654">
        <f t="shared" si="14"/>
        <v>0</v>
      </c>
      <c r="Z11" s="653">
        <f t="shared" si="1"/>
        <v>0</v>
      </c>
      <c r="AA11" s="654">
        <f t="shared" si="15"/>
        <v>0</v>
      </c>
      <c r="AB11" s="311"/>
      <c r="AC11" s="653">
        <f t="shared" si="2"/>
        <v>52179</v>
      </c>
      <c r="AD11" s="654">
        <f t="shared" si="16"/>
        <v>9.4999999999999998E-3</v>
      </c>
      <c r="AE11" s="653">
        <v>0</v>
      </c>
      <c r="AF11" s="673">
        <f t="shared" si="17"/>
        <v>0</v>
      </c>
      <c r="AG11" s="311"/>
      <c r="AH11" s="653">
        <f t="shared" si="18"/>
        <v>52257</v>
      </c>
      <c r="AI11" s="654">
        <f t="shared" si="19"/>
        <v>4.7000000000000002E-3</v>
      </c>
      <c r="AJ11" s="653">
        <f t="shared" si="4"/>
        <v>52012</v>
      </c>
      <c r="AK11" s="654">
        <f t="shared" si="20"/>
        <v>4.7000000000000002E-3</v>
      </c>
      <c r="AL11" s="653">
        <f t="shared" si="5"/>
        <v>11200</v>
      </c>
      <c r="AM11" s="654">
        <f t="shared" si="26"/>
        <v>4.3E-3</v>
      </c>
      <c r="AN11" s="164"/>
      <c r="AO11" s="653">
        <f t="shared" si="21"/>
        <v>52257</v>
      </c>
      <c r="AP11" s="654">
        <f t="shared" si="22"/>
        <v>4.0000000000000001E-3</v>
      </c>
      <c r="AQ11" s="66"/>
      <c r="AR11" s="653">
        <f t="shared" si="6"/>
        <v>52257</v>
      </c>
      <c r="AS11" s="654">
        <f t="shared" si="23"/>
        <v>2.8E-3</v>
      </c>
      <c r="AT11" s="653">
        <f t="shared" si="7"/>
        <v>52179</v>
      </c>
      <c r="AU11" s="654">
        <f t="shared" si="24"/>
        <v>2.8E-3</v>
      </c>
      <c r="AW11" s="313">
        <v>52257</v>
      </c>
      <c r="AX11" s="313">
        <f t="shared" si="8"/>
        <v>0</v>
      </c>
      <c r="AZ11" s="653">
        <f t="shared" si="9"/>
        <v>78</v>
      </c>
      <c r="BA11" s="654">
        <f t="shared" si="25"/>
        <v>8.0000000000000004E-4</v>
      </c>
    </row>
    <row r="12" spans="1:53" ht="17.25">
      <c r="A12" s="312" t="s">
        <v>512</v>
      </c>
      <c r="B12" s="651" t="s">
        <v>131</v>
      </c>
      <c r="C12" s="677">
        <v>27417</v>
      </c>
      <c r="D12" s="677">
        <v>1594</v>
      </c>
      <c r="E12" s="677">
        <v>168560</v>
      </c>
      <c r="F12" s="677">
        <v>39655</v>
      </c>
      <c r="G12" s="677">
        <v>1051</v>
      </c>
      <c r="H12" s="677">
        <v>476507</v>
      </c>
      <c r="I12" s="677">
        <v>19854</v>
      </c>
      <c r="J12" s="677">
        <v>7</v>
      </c>
      <c r="K12" s="677">
        <v>89</v>
      </c>
      <c r="L12" s="677">
        <v>595</v>
      </c>
      <c r="M12" s="677">
        <v>0</v>
      </c>
      <c r="N12" s="677">
        <v>1353</v>
      </c>
      <c r="O12" s="677">
        <f t="shared" si="10"/>
        <v>736682</v>
      </c>
      <c r="P12" s="311"/>
      <c r="Q12" s="653">
        <v>0</v>
      </c>
      <c r="R12" s="654">
        <f t="shared" si="11"/>
        <v>0</v>
      </c>
      <c r="S12" s="653">
        <v>0</v>
      </c>
      <c r="T12" s="654">
        <f t="shared" si="12"/>
        <v>0</v>
      </c>
      <c r="U12" s="311"/>
      <c r="V12" s="653">
        <f t="shared" si="13"/>
        <v>736682</v>
      </c>
      <c r="W12" s="654">
        <v>8.8599999999999998E-2</v>
      </c>
      <c r="X12" s="653">
        <f t="shared" si="0"/>
        <v>208215</v>
      </c>
      <c r="Y12" s="654">
        <f t="shared" si="14"/>
        <v>0.11550000000000001</v>
      </c>
      <c r="Z12" s="653">
        <f t="shared" si="1"/>
        <v>733442</v>
      </c>
      <c r="AA12" s="654">
        <f t="shared" si="15"/>
        <v>9.69E-2</v>
      </c>
      <c r="AB12" s="311"/>
      <c r="AC12" s="653">
        <f t="shared" si="2"/>
        <v>0</v>
      </c>
      <c r="AD12" s="654">
        <f t="shared" si="16"/>
        <v>0</v>
      </c>
      <c r="AE12" s="653">
        <f t="shared" ref="AE12:AE20" si="27">SUMIF($A12,"CA",N12)</f>
        <v>0</v>
      </c>
      <c r="AF12" s="654">
        <f t="shared" si="17"/>
        <v>0</v>
      </c>
      <c r="AG12" s="311"/>
      <c r="AH12" s="653">
        <f t="shared" si="18"/>
        <v>0</v>
      </c>
      <c r="AI12" s="654">
        <f t="shared" si="19"/>
        <v>0</v>
      </c>
      <c r="AJ12" s="653">
        <f t="shared" si="4"/>
        <v>0</v>
      </c>
      <c r="AK12" s="654">
        <f t="shared" si="20"/>
        <v>0</v>
      </c>
      <c r="AL12" s="653">
        <f t="shared" si="5"/>
        <v>0</v>
      </c>
      <c r="AM12" s="654">
        <f t="shared" si="26"/>
        <v>0</v>
      </c>
      <c r="AN12" s="164"/>
      <c r="AO12" s="653">
        <f t="shared" si="21"/>
        <v>736682</v>
      </c>
      <c r="AP12" s="654">
        <f t="shared" si="22"/>
        <v>5.6099999999999997E-2</v>
      </c>
      <c r="AQ12" s="66"/>
      <c r="AR12" s="653">
        <f t="shared" si="6"/>
        <v>736682</v>
      </c>
      <c r="AS12" s="654">
        <f t="shared" si="23"/>
        <v>3.9300000000000002E-2</v>
      </c>
      <c r="AT12" s="653">
        <f t="shared" si="7"/>
        <v>735329</v>
      </c>
      <c r="AU12" s="655">
        <f>ROUNDUP(AT12/AT$61,4)</f>
        <v>3.9600000000000003E-2</v>
      </c>
      <c r="AW12" s="313">
        <v>736682</v>
      </c>
      <c r="AX12" s="313">
        <f t="shared" si="8"/>
        <v>0</v>
      </c>
      <c r="AZ12" s="653">
        <f t="shared" si="9"/>
        <v>0</v>
      </c>
      <c r="BA12" s="654">
        <f t="shared" si="25"/>
        <v>0</v>
      </c>
    </row>
    <row r="13" spans="1:53" ht="17.25">
      <c r="A13" s="312" t="s">
        <v>513</v>
      </c>
      <c r="B13" s="651" t="s">
        <v>132</v>
      </c>
      <c r="C13" s="677">
        <v>498</v>
      </c>
      <c r="D13" s="677">
        <v>48</v>
      </c>
      <c r="E13" s="677">
        <v>2463</v>
      </c>
      <c r="F13" s="677">
        <v>775</v>
      </c>
      <c r="G13" s="677">
        <v>5</v>
      </c>
      <c r="H13" s="677">
        <v>12586</v>
      </c>
      <c r="I13" s="677">
        <v>524</v>
      </c>
      <c r="J13" s="677">
        <v>0</v>
      </c>
      <c r="K13" s="677">
        <v>3</v>
      </c>
      <c r="L13" s="677">
        <v>5</v>
      </c>
      <c r="M13" s="677">
        <v>16</v>
      </c>
      <c r="N13" s="677">
        <v>28</v>
      </c>
      <c r="O13" s="677">
        <f t="shared" si="10"/>
        <v>16951</v>
      </c>
      <c r="P13" s="311"/>
      <c r="Q13" s="653">
        <v>0</v>
      </c>
      <c r="R13" s="654">
        <f t="shared" si="11"/>
        <v>0</v>
      </c>
      <c r="S13" s="653">
        <v>0</v>
      </c>
      <c r="T13" s="654">
        <f t="shared" si="12"/>
        <v>0</v>
      </c>
      <c r="U13" s="311"/>
      <c r="V13" s="653">
        <f t="shared" si="13"/>
        <v>0</v>
      </c>
      <c r="W13" s="654">
        <v>0</v>
      </c>
      <c r="X13" s="653">
        <f t="shared" si="0"/>
        <v>0</v>
      </c>
      <c r="Y13" s="654">
        <f t="shared" si="14"/>
        <v>0</v>
      </c>
      <c r="Z13" s="653">
        <f t="shared" si="1"/>
        <v>0</v>
      </c>
      <c r="AA13" s="654">
        <f t="shared" si="15"/>
        <v>0</v>
      </c>
      <c r="AB13" s="311"/>
      <c r="AC13" s="653">
        <f t="shared" si="2"/>
        <v>16923</v>
      </c>
      <c r="AD13" s="654">
        <f t="shared" si="16"/>
        <v>3.0999999999999999E-3</v>
      </c>
      <c r="AE13" s="653">
        <f t="shared" si="27"/>
        <v>28</v>
      </c>
      <c r="AF13" s="654">
        <f t="shared" si="17"/>
        <v>5.3E-3</v>
      </c>
      <c r="AG13" s="311"/>
      <c r="AH13" s="653">
        <f t="shared" si="18"/>
        <v>16951</v>
      </c>
      <c r="AI13" s="654">
        <f t="shared" si="19"/>
        <v>1.5E-3</v>
      </c>
      <c r="AJ13" s="653">
        <f t="shared" si="4"/>
        <v>16877</v>
      </c>
      <c r="AK13" s="654">
        <f t="shared" si="20"/>
        <v>1.5E-3</v>
      </c>
      <c r="AL13" s="653">
        <f t="shared" si="5"/>
        <v>3238</v>
      </c>
      <c r="AM13" s="654">
        <f t="shared" si="26"/>
        <v>1.1999999999999999E-3</v>
      </c>
      <c r="AN13" s="164"/>
      <c r="AO13" s="653">
        <f t="shared" si="21"/>
        <v>16951</v>
      </c>
      <c r="AP13" s="654">
        <f t="shared" si="22"/>
        <v>1.2999999999999999E-3</v>
      </c>
      <c r="AQ13" s="66"/>
      <c r="AR13" s="653">
        <f t="shared" si="6"/>
        <v>16951</v>
      </c>
      <c r="AS13" s="654">
        <f t="shared" si="23"/>
        <v>8.9999999999999998E-4</v>
      </c>
      <c r="AT13" s="653">
        <f t="shared" si="7"/>
        <v>16923</v>
      </c>
      <c r="AU13" s="654">
        <f t="shared" si="24"/>
        <v>8.9999999999999998E-4</v>
      </c>
      <c r="AW13" s="313">
        <v>16951</v>
      </c>
      <c r="AX13" s="313">
        <f t="shared" si="8"/>
        <v>0</v>
      </c>
      <c r="AZ13" s="653">
        <f t="shared" si="9"/>
        <v>28</v>
      </c>
      <c r="BA13" s="654">
        <f t="shared" si="25"/>
        <v>2.9999999999999997E-4</v>
      </c>
    </row>
    <row r="14" spans="1:53" ht="17.25">
      <c r="A14" s="312" t="s">
        <v>513</v>
      </c>
      <c r="B14" s="651" t="s">
        <v>133</v>
      </c>
      <c r="C14" s="677">
        <v>1852</v>
      </c>
      <c r="D14" s="677">
        <v>331</v>
      </c>
      <c r="E14" s="677">
        <v>17302</v>
      </c>
      <c r="F14" s="677">
        <v>4359</v>
      </c>
      <c r="G14" s="677">
        <v>31</v>
      </c>
      <c r="H14" s="677">
        <v>55895</v>
      </c>
      <c r="I14" s="677">
        <v>2329</v>
      </c>
      <c r="J14" s="677">
        <v>0</v>
      </c>
      <c r="K14" s="677">
        <v>3</v>
      </c>
      <c r="L14" s="677">
        <v>144</v>
      </c>
      <c r="M14" s="677">
        <v>29</v>
      </c>
      <c r="N14" s="677">
        <v>130</v>
      </c>
      <c r="O14" s="677">
        <f t="shared" si="10"/>
        <v>82405</v>
      </c>
      <c r="P14" s="311"/>
      <c r="Q14" s="653">
        <v>0</v>
      </c>
      <c r="R14" s="654">
        <f t="shared" si="11"/>
        <v>0</v>
      </c>
      <c r="S14" s="653">
        <v>0</v>
      </c>
      <c r="T14" s="654">
        <f>ROUND(S14/S$61,4)</f>
        <v>0</v>
      </c>
      <c r="U14" s="311"/>
      <c r="V14" s="653">
        <f t="shared" si="13"/>
        <v>0</v>
      </c>
      <c r="W14" s="654">
        <v>0</v>
      </c>
      <c r="X14" s="653">
        <f t="shared" si="0"/>
        <v>0</v>
      </c>
      <c r="Y14" s="654">
        <f t="shared" si="14"/>
        <v>0</v>
      </c>
      <c r="Z14" s="653">
        <f t="shared" si="1"/>
        <v>0</v>
      </c>
      <c r="AA14" s="654">
        <f t="shared" si="15"/>
        <v>0</v>
      </c>
      <c r="AB14" s="311"/>
      <c r="AC14" s="653">
        <f t="shared" si="2"/>
        <v>82275</v>
      </c>
      <c r="AD14" s="654">
        <f t="shared" si="16"/>
        <v>1.49E-2</v>
      </c>
      <c r="AE14" s="653">
        <f t="shared" si="27"/>
        <v>130</v>
      </c>
      <c r="AF14" s="655">
        <f>ROUNDDOWN(AE14/AE$61,4)</f>
        <v>2.4400000000000002E-2</v>
      </c>
      <c r="AG14" s="311"/>
      <c r="AH14" s="653">
        <f t="shared" si="18"/>
        <v>82405</v>
      </c>
      <c r="AI14" s="654">
        <f t="shared" si="19"/>
        <v>7.4000000000000003E-3</v>
      </c>
      <c r="AJ14" s="653">
        <f t="shared" si="4"/>
        <v>81870</v>
      </c>
      <c r="AK14" s="654">
        <f t="shared" si="20"/>
        <v>7.4000000000000003E-3</v>
      </c>
      <c r="AL14" s="653">
        <f t="shared" si="5"/>
        <v>21661</v>
      </c>
      <c r="AM14" s="654">
        <f t="shared" si="26"/>
        <v>8.3000000000000001E-3</v>
      </c>
      <c r="AN14" s="164"/>
      <c r="AO14" s="653">
        <f t="shared" si="21"/>
        <v>82405</v>
      </c>
      <c r="AP14" s="654">
        <f t="shared" si="22"/>
        <v>6.3E-3</v>
      </c>
      <c r="AQ14" s="66"/>
      <c r="AR14" s="653">
        <f t="shared" si="6"/>
        <v>82405</v>
      </c>
      <c r="AS14" s="654">
        <f t="shared" si="23"/>
        <v>4.4000000000000003E-3</v>
      </c>
      <c r="AT14" s="653">
        <f t="shared" si="7"/>
        <v>82275</v>
      </c>
      <c r="AU14" s="654">
        <f t="shared" si="24"/>
        <v>4.4000000000000003E-3</v>
      </c>
      <c r="AW14" s="313">
        <v>82405</v>
      </c>
      <c r="AX14" s="313">
        <f t="shared" si="8"/>
        <v>0</v>
      </c>
      <c r="AZ14" s="653">
        <f t="shared" si="9"/>
        <v>130</v>
      </c>
      <c r="BA14" s="654">
        <f t="shared" si="25"/>
        <v>1.2999999999999999E-3</v>
      </c>
    </row>
    <row r="15" spans="1:53" ht="17.25">
      <c r="A15" s="312" t="s">
        <v>513</v>
      </c>
      <c r="B15" s="651" t="s">
        <v>134</v>
      </c>
      <c r="C15" s="677">
        <v>5557</v>
      </c>
      <c r="D15" s="677">
        <v>214</v>
      </c>
      <c r="E15" s="677">
        <v>29972</v>
      </c>
      <c r="F15" s="677">
        <v>8189</v>
      </c>
      <c r="G15" s="677">
        <v>211</v>
      </c>
      <c r="H15" s="677">
        <v>92169</v>
      </c>
      <c r="I15" s="677">
        <v>3840</v>
      </c>
      <c r="J15" s="677">
        <v>0</v>
      </c>
      <c r="K15" s="677">
        <v>25</v>
      </c>
      <c r="L15" s="677">
        <v>167</v>
      </c>
      <c r="M15" s="677">
        <v>50</v>
      </c>
      <c r="N15" s="677">
        <v>49</v>
      </c>
      <c r="O15" s="677">
        <f t="shared" si="10"/>
        <v>140443</v>
      </c>
      <c r="P15" s="311"/>
      <c r="Q15" s="653">
        <v>0</v>
      </c>
      <c r="R15" s="654">
        <f>ROUND(Q15/Q$61,4)</f>
        <v>0</v>
      </c>
      <c r="S15" s="653">
        <v>0</v>
      </c>
      <c r="T15" s="654">
        <f t="shared" si="12"/>
        <v>0</v>
      </c>
      <c r="U15" s="311"/>
      <c r="V15" s="653">
        <f t="shared" si="13"/>
        <v>0</v>
      </c>
      <c r="W15" s="654">
        <v>0</v>
      </c>
      <c r="X15" s="653">
        <f t="shared" si="0"/>
        <v>0</v>
      </c>
      <c r="Y15" s="654">
        <f t="shared" si="14"/>
        <v>0</v>
      </c>
      <c r="Z15" s="653">
        <f t="shared" si="1"/>
        <v>0</v>
      </c>
      <c r="AA15" s="654">
        <f t="shared" si="15"/>
        <v>0</v>
      </c>
      <c r="AB15" s="311"/>
      <c r="AC15" s="653">
        <f t="shared" si="2"/>
        <v>140394</v>
      </c>
      <c r="AD15" s="654">
        <f>ROUND(AC15/AC$61,4)</f>
        <v>2.5499999999999998E-2</v>
      </c>
      <c r="AE15" s="653">
        <f t="shared" si="27"/>
        <v>49</v>
      </c>
      <c r="AF15" s="654">
        <f t="shared" si="17"/>
        <v>9.1999999999999998E-3</v>
      </c>
      <c r="AG15" s="311"/>
      <c r="AH15" s="653">
        <f t="shared" si="18"/>
        <v>140443</v>
      </c>
      <c r="AI15" s="655">
        <f>ROUNDUP(AH15/AH$61,4)</f>
        <v>1.2699999999999999E-2</v>
      </c>
      <c r="AJ15" s="653">
        <f t="shared" si="4"/>
        <v>139801</v>
      </c>
      <c r="AK15" s="654">
        <f t="shared" si="20"/>
        <v>1.26E-2</v>
      </c>
      <c r="AL15" s="653">
        <f t="shared" si="5"/>
        <v>38161</v>
      </c>
      <c r="AM15" s="654">
        <f t="shared" si="26"/>
        <v>1.46E-2</v>
      </c>
      <c r="AN15" s="164"/>
      <c r="AO15" s="653">
        <f t="shared" si="21"/>
        <v>140443</v>
      </c>
      <c r="AP15" s="654">
        <f t="shared" si="22"/>
        <v>1.0699999999999999E-2</v>
      </c>
      <c r="AQ15" s="66"/>
      <c r="AR15" s="653">
        <f t="shared" si="6"/>
        <v>140443</v>
      </c>
      <c r="AS15" s="654">
        <f t="shared" si="23"/>
        <v>7.4999999999999997E-3</v>
      </c>
      <c r="AT15" s="653">
        <f t="shared" si="7"/>
        <v>140394</v>
      </c>
      <c r="AU15" s="654">
        <f>ROUND(AT15/AT$61,4)</f>
        <v>7.4999999999999997E-3</v>
      </c>
      <c r="AW15" s="313">
        <v>140443</v>
      </c>
      <c r="AX15" s="313">
        <f t="shared" si="8"/>
        <v>0</v>
      </c>
      <c r="AZ15" s="653">
        <f t="shared" si="9"/>
        <v>49</v>
      </c>
      <c r="BA15" s="654">
        <f t="shared" si="25"/>
        <v>5.0000000000000001E-4</v>
      </c>
    </row>
    <row r="16" spans="1:53" ht="17.25">
      <c r="A16" s="312" t="s">
        <v>513</v>
      </c>
      <c r="B16" s="651" t="s">
        <v>135</v>
      </c>
      <c r="C16" s="677">
        <v>106</v>
      </c>
      <c r="D16" s="677">
        <v>15</v>
      </c>
      <c r="E16" s="677">
        <v>1677</v>
      </c>
      <c r="F16" s="677">
        <v>241</v>
      </c>
      <c r="G16" s="677">
        <v>4</v>
      </c>
      <c r="H16" s="677">
        <v>5699</v>
      </c>
      <c r="I16" s="677">
        <v>237</v>
      </c>
      <c r="J16" s="677">
        <v>0</v>
      </c>
      <c r="K16" s="677">
        <v>1</v>
      </c>
      <c r="L16" s="677">
        <v>6</v>
      </c>
      <c r="M16" s="677">
        <v>2</v>
      </c>
      <c r="N16" s="677">
        <v>18</v>
      </c>
      <c r="O16" s="677">
        <f t="shared" si="10"/>
        <v>8006</v>
      </c>
      <c r="P16" s="311"/>
      <c r="Q16" s="653">
        <v>0</v>
      </c>
      <c r="R16" s="654">
        <f t="shared" si="11"/>
        <v>0</v>
      </c>
      <c r="S16" s="653">
        <v>0</v>
      </c>
      <c r="T16" s="654">
        <f t="shared" si="12"/>
        <v>0</v>
      </c>
      <c r="U16" s="311"/>
      <c r="V16" s="653">
        <f t="shared" si="13"/>
        <v>0</v>
      </c>
      <c r="W16" s="654">
        <v>0</v>
      </c>
      <c r="X16" s="653">
        <f t="shared" si="0"/>
        <v>0</v>
      </c>
      <c r="Y16" s="654">
        <f t="shared" si="14"/>
        <v>0</v>
      </c>
      <c r="Z16" s="653">
        <f t="shared" si="1"/>
        <v>0</v>
      </c>
      <c r="AA16" s="654">
        <f t="shared" si="15"/>
        <v>0</v>
      </c>
      <c r="AB16" s="311"/>
      <c r="AC16" s="653">
        <f t="shared" si="2"/>
        <v>7988</v>
      </c>
      <c r="AD16" s="654">
        <f t="shared" si="16"/>
        <v>1.4E-3</v>
      </c>
      <c r="AE16" s="653">
        <f t="shared" si="27"/>
        <v>18</v>
      </c>
      <c r="AF16" s="654">
        <f t="shared" si="17"/>
        <v>3.3999999999999998E-3</v>
      </c>
      <c r="AG16" s="311"/>
      <c r="AH16" s="653">
        <f t="shared" si="18"/>
        <v>8006</v>
      </c>
      <c r="AI16" s="654">
        <f t="shared" si="19"/>
        <v>6.9999999999999999E-4</v>
      </c>
      <c r="AJ16" s="653">
        <f t="shared" si="4"/>
        <v>7979</v>
      </c>
      <c r="AK16" s="654">
        <f t="shared" si="20"/>
        <v>6.9999999999999999E-4</v>
      </c>
      <c r="AL16" s="653">
        <f t="shared" si="5"/>
        <v>1918</v>
      </c>
      <c r="AM16" s="654">
        <f t="shared" si="26"/>
        <v>6.9999999999999999E-4</v>
      </c>
      <c r="AN16" s="164"/>
      <c r="AO16" s="653">
        <f t="shared" si="21"/>
        <v>8006</v>
      </c>
      <c r="AP16" s="654">
        <f t="shared" si="22"/>
        <v>5.9999999999999995E-4</v>
      </c>
      <c r="AQ16" s="66"/>
      <c r="AR16" s="653">
        <f t="shared" si="6"/>
        <v>8006</v>
      </c>
      <c r="AS16" s="654">
        <f t="shared" si="23"/>
        <v>4.0000000000000002E-4</v>
      </c>
      <c r="AT16" s="653">
        <f t="shared" si="7"/>
        <v>7988</v>
      </c>
      <c r="AU16" s="654">
        <f t="shared" si="24"/>
        <v>4.0000000000000002E-4</v>
      </c>
      <c r="AW16" s="313">
        <v>8006</v>
      </c>
      <c r="AX16" s="313">
        <f t="shared" si="8"/>
        <v>0</v>
      </c>
      <c r="AZ16" s="653">
        <f t="shared" si="9"/>
        <v>18</v>
      </c>
      <c r="BA16" s="654">
        <f t="shared" si="25"/>
        <v>2.0000000000000001E-4</v>
      </c>
    </row>
    <row r="17" spans="1:53" ht="17.25">
      <c r="A17" s="312" t="s">
        <v>513</v>
      </c>
      <c r="B17" s="651" t="s">
        <v>136</v>
      </c>
      <c r="C17" s="677">
        <v>27125</v>
      </c>
      <c r="D17" s="677">
        <v>1161</v>
      </c>
      <c r="E17" s="677">
        <v>121704</v>
      </c>
      <c r="F17" s="677">
        <v>36479</v>
      </c>
      <c r="G17" s="677">
        <v>751</v>
      </c>
      <c r="H17" s="677">
        <v>424123</v>
      </c>
      <c r="I17" s="677">
        <v>17672</v>
      </c>
      <c r="J17" s="677">
        <v>0</v>
      </c>
      <c r="K17" s="677">
        <v>45</v>
      </c>
      <c r="L17" s="677">
        <v>491</v>
      </c>
      <c r="M17" s="677">
        <v>0</v>
      </c>
      <c r="N17" s="677">
        <v>1051</v>
      </c>
      <c r="O17" s="677">
        <f t="shared" si="10"/>
        <v>630602</v>
      </c>
      <c r="P17" s="311"/>
      <c r="Q17" s="653">
        <v>0</v>
      </c>
      <c r="R17" s="656">
        <f>ROUND(Q17/Q$61,4)</f>
        <v>0</v>
      </c>
      <c r="S17" s="653">
        <v>0</v>
      </c>
      <c r="T17" s="654">
        <f t="shared" si="12"/>
        <v>0</v>
      </c>
      <c r="U17" s="311"/>
      <c r="V17" s="653">
        <f t="shared" si="13"/>
        <v>0</v>
      </c>
      <c r="W17" s="654">
        <v>0</v>
      </c>
      <c r="X17" s="653">
        <f t="shared" si="0"/>
        <v>0</v>
      </c>
      <c r="Y17" s="654">
        <f t="shared" si="14"/>
        <v>0</v>
      </c>
      <c r="Z17" s="653">
        <f t="shared" si="1"/>
        <v>0</v>
      </c>
      <c r="AA17" s="654">
        <f t="shared" si="15"/>
        <v>0</v>
      </c>
      <c r="AB17" s="311"/>
      <c r="AC17" s="653">
        <f t="shared" si="2"/>
        <v>629551</v>
      </c>
      <c r="AD17" s="656">
        <f>ROUND(AC17/AC$61,4)</f>
        <v>0.1142</v>
      </c>
      <c r="AE17" s="653">
        <f t="shared" si="27"/>
        <v>1051</v>
      </c>
      <c r="AF17" s="655">
        <f>ROUNDDOWN(AE17/AE$61,4)</f>
        <v>0.19800000000000001</v>
      </c>
      <c r="AG17" s="311"/>
      <c r="AH17" s="653">
        <f t="shared" si="18"/>
        <v>630602</v>
      </c>
      <c r="AI17" s="654">
        <f t="shared" si="19"/>
        <v>5.6599999999999998E-2</v>
      </c>
      <c r="AJ17" s="653">
        <f t="shared" si="4"/>
        <v>628199</v>
      </c>
      <c r="AK17" s="655">
        <f>ROUNDUP(AJ17/AJ$61,4)</f>
        <v>5.67E-2</v>
      </c>
      <c r="AL17" s="653">
        <f t="shared" si="5"/>
        <v>158183</v>
      </c>
      <c r="AM17" s="654">
        <f t="shared" si="26"/>
        <v>6.0699999999999997E-2</v>
      </c>
      <c r="AN17" s="164"/>
      <c r="AO17" s="653">
        <f t="shared" si="21"/>
        <v>630602</v>
      </c>
      <c r="AP17" s="654">
        <f t="shared" si="22"/>
        <v>4.8099999999999997E-2</v>
      </c>
      <c r="AQ17" s="66"/>
      <c r="AR17" s="653">
        <f t="shared" si="6"/>
        <v>630602</v>
      </c>
      <c r="AS17" s="655">
        <f>ROUNDUP(AR17/AR$61,4)</f>
        <v>3.3700000000000001E-2</v>
      </c>
      <c r="AT17" s="653">
        <f t="shared" si="7"/>
        <v>629551</v>
      </c>
      <c r="AU17" s="654">
        <f t="shared" si="24"/>
        <v>3.3799999999999997E-2</v>
      </c>
      <c r="AW17" s="313">
        <v>630602</v>
      </c>
      <c r="AX17" s="313">
        <f t="shared" si="8"/>
        <v>0</v>
      </c>
      <c r="AZ17" s="653">
        <f t="shared" si="9"/>
        <v>1051</v>
      </c>
      <c r="BA17" s="654">
        <f t="shared" si="25"/>
        <v>1.01E-2</v>
      </c>
    </row>
    <row r="18" spans="1:53" ht="17.25">
      <c r="A18" s="312" t="s">
        <v>513</v>
      </c>
      <c r="B18" s="651" t="s">
        <v>137</v>
      </c>
      <c r="C18" s="677">
        <v>4341</v>
      </c>
      <c r="D18" s="677">
        <v>241</v>
      </c>
      <c r="E18" s="677">
        <v>18522</v>
      </c>
      <c r="F18" s="677">
        <v>5314</v>
      </c>
      <c r="G18" s="677">
        <v>141</v>
      </c>
      <c r="H18" s="677">
        <v>59826</v>
      </c>
      <c r="I18" s="677">
        <v>2493</v>
      </c>
      <c r="J18" s="677">
        <v>0</v>
      </c>
      <c r="K18" s="677">
        <v>11</v>
      </c>
      <c r="L18" s="677">
        <v>179</v>
      </c>
      <c r="M18" s="677">
        <v>11</v>
      </c>
      <c r="N18" s="677">
        <v>29</v>
      </c>
      <c r="O18" s="677">
        <f t="shared" si="10"/>
        <v>91108</v>
      </c>
      <c r="P18" s="311"/>
      <c r="Q18" s="653">
        <v>0</v>
      </c>
      <c r="R18" s="654">
        <f t="shared" si="11"/>
        <v>0</v>
      </c>
      <c r="S18" s="653">
        <v>0</v>
      </c>
      <c r="T18" s="654">
        <f t="shared" si="12"/>
        <v>0</v>
      </c>
      <c r="U18" s="311"/>
      <c r="V18" s="653">
        <f t="shared" si="13"/>
        <v>0</v>
      </c>
      <c r="W18" s="654">
        <v>0</v>
      </c>
      <c r="X18" s="653">
        <f t="shared" si="0"/>
        <v>0</v>
      </c>
      <c r="Y18" s="654">
        <f t="shared" si="14"/>
        <v>0</v>
      </c>
      <c r="Z18" s="653">
        <f t="shared" si="1"/>
        <v>0</v>
      </c>
      <c r="AA18" s="654">
        <f t="shared" si="15"/>
        <v>0</v>
      </c>
      <c r="AB18" s="311"/>
      <c r="AC18" s="653">
        <f t="shared" si="2"/>
        <v>91079</v>
      </c>
      <c r="AD18" s="654">
        <f t="shared" si="16"/>
        <v>1.6500000000000001E-2</v>
      </c>
      <c r="AE18" s="653">
        <f t="shared" si="27"/>
        <v>29</v>
      </c>
      <c r="AF18" s="654">
        <f t="shared" si="17"/>
        <v>5.4999999999999997E-3</v>
      </c>
      <c r="AG18" s="311"/>
      <c r="AH18" s="653">
        <f t="shared" si="18"/>
        <v>91108</v>
      </c>
      <c r="AI18" s="654">
        <f t="shared" si="19"/>
        <v>8.2000000000000007E-3</v>
      </c>
      <c r="AJ18" s="653">
        <f t="shared" si="4"/>
        <v>90536</v>
      </c>
      <c r="AK18" s="654">
        <f t="shared" si="20"/>
        <v>8.2000000000000007E-3</v>
      </c>
      <c r="AL18" s="653">
        <f t="shared" si="5"/>
        <v>23836</v>
      </c>
      <c r="AM18" s="654">
        <f t="shared" si="26"/>
        <v>9.1000000000000004E-3</v>
      </c>
      <c r="AN18" s="164"/>
      <c r="AO18" s="653">
        <f t="shared" si="21"/>
        <v>91108</v>
      </c>
      <c r="AP18" s="654">
        <f t="shared" si="22"/>
        <v>6.8999999999999999E-3</v>
      </c>
      <c r="AQ18" s="66"/>
      <c r="AR18" s="653">
        <f t="shared" si="6"/>
        <v>91108</v>
      </c>
      <c r="AS18" s="654">
        <f t="shared" si="23"/>
        <v>4.8999999999999998E-3</v>
      </c>
      <c r="AT18" s="653">
        <f t="shared" si="7"/>
        <v>91079</v>
      </c>
      <c r="AU18" s="654">
        <f t="shared" si="24"/>
        <v>4.8999999999999998E-3</v>
      </c>
      <c r="AW18" s="313">
        <v>91108</v>
      </c>
      <c r="AX18" s="313">
        <f t="shared" si="8"/>
        <v>0</v>
      </c>
      <c r="AZ18" s="653">
        <f t="shared" si="9"/>
        <v>29</v>
      </c>
      <c r="BA18" s="654">
        <f t="shared" si="25"/>
        <v>2.9999999999999997E-4</v>
      </c>
    </row>
    <row r="19" spans="1:53" ht="17.25">
      <c r="A19" s="312" t="s">
        <v>513</v>
      </c>
      <c r="B19" s="651" t="s">
        <v>138</v>
      </c>
      <c r="C19" s="677">
        <v>1308</v>
      </c>
      <c r="D19" s="677">
        <v>101</v>
      </c>
      <c r="E19" s="677">
        <v>9730</v>
      </c>
      <c r="F19" s="677">
        <v>2765</v>
      </c>
      <c r="G19" s="677">
        <v>23</v>
      </c>
      <c r="H19" s="677">
        <v>32041</v>
      </c>
      <c r="I19" s="677">
        <v>1335</v>
      </c>
      <c r="J19" s="677">
        <v>0</v>
      </c>
      <c r="K19" s="677">
        <v>2</v>
      </c>
      <c r="L19" s="677">
        <v>8</v>
      </c>
      <c r="M19" s="677">
        <v>19</v>
      </c>
      <c r="N19" s="677">
        <v>4</v>
      </c>
      <c r="O19" s="677">
        <f t="shared" si="10"/>
        <v>47336</v>
      </c>
      <c r="P19" s="311"/>
      <c r="Q19" s="653">
        <v>0</v>
      </c>
      <c r="R19" s="654">
        <f t="shared" si="11"/>
        <v>0</v>
      </c>
      <c r="S19" s="653">
        <v>0</v>
      </c>
      <c r="T19" s="654">
        <f t="shared" si="12"/>
        <v>0</v>
      </c>
      <c r="U19" s="311"/>
      <c r="V19" s="653">
        <f t="shared" si="13"/>
        <v>0</v>
      </c>
      <c r="W19" s="654">
        <v>0</v>
      </c>
      <c r="X19" s="653">
        <f t="shared" si="0"/>
        <v>0</v>
      </c>
      <c r="Y19" s="654">
        <f t="shared" si="14"/>
        <v>0</v>
      </c>
      <c r="Z19" s="653">
        <f t="shared" si="1"/>
        <v>0</v>
      </c>
      <c r="AA19" s="654">
        <f t="shared" si="15"/>
        <v>0</v>
      </c>
      <c r="AB19" s="311"/>
      <c r="AC19" s="653">
        <f t="shared" si="2"/>
        <v>47332</v>
      </c>
      <c r="AD19" s="654">
        <f t="shared" si="16"/>
        <v>8.6E-3</v>
      </c>
      <c r="AE19" s="653">
        <f t="shared" si="27"/>
        <v>4</v>
      </c>
      <c r="AF19" s="654">
        <f t="shared" si="17"/>
        <v>8.0000000000000004E-4</v>
      </c>
      <c r="AG19" s="311"/>
      <c r="AH19" s="653">
        <f t="shared" si="18"/>
        <v>47336</v>
      </c>
      <c r="AI19" s="654">
        <f t="shared" si="19"/>
        <v>4.1999999999999997E-3</v>
      </c>
      <c r="AJ19" s="653">
        <f t="shared" si="4"/>
        <v>47185</v>
      </c>
      <c r="AK19" s="654">
        <f t="shared" si="20"/>
        <v>4.3E-3</v>
      </c>
      <c r="AL19" s="653">
        <f t="shared" si="5"/>
        <v>12495</v>
      </c>
      <c r="AM19" s="654">
        <f t="shared" si="26"/>
        <v>4.7999999999999996E-3</v>
      </c>
      <c r="AN19" s="164"/>
      <c r="AO19" s="653">
        <f t="shared" si="21"/>
        <v>47336</v>
      </c>
      <c r="AP19" s="654">
        <f t="shared" si="22"/>
        <v>3.5999999999999999E-3</v>
      </c>
      <c r="AQ19" s="66"/>
      <c r="AR19" s="653">
        <f t="shared" si="6"/>
        <v>47336</v>
      </c>
      <c r="AS19" s="654">
        <f t="shared" si="23"/>
        <v>2.5000000000000001E-3</v>
      </c>
      <c r="AT19" s="653">
        <f t="shared" si="7"/>
        <v>47332</v>
      </c>
      <c r="AU19" s="654">
        <f t="shared" si="24"/>
        <v>2.5000000000000001E-3</v>
      </c>
      <c r="AW19" s="313">
        <v>47336</v>
      </c>
      <c r="AX19" s="313">
        <f t="shared" si="8"/>
        <v>0</v>
      </c>
      <c r="AZ19" s="653">
        <f t="shared" si="9"/>
        <v>4</v>
      </c>
      <c r="BA19" s="654">
        <f t="shared" si="25"/>
        <v>0</v>
      </c>
    </row>
    <row r="20" spans="1:53" ht="17.25">
      <c r="A20" s="312" t="s">
        <v>513</v>
      </c>
      <c r="B20" s="651" t="s">
        <v>139</v>
      </c>
      <c r="C20" s="677">
        <v>588</v>
      </c>
      <c r="D20" s="677">
        <v>44</v>
      </c>
      <c r="E20" s="677">
        <v>2354</v>
      </c>
      <c r="F20" s="677">
        <v>828</v>
      </c>
      <c r="G20" s="677">
        <v>3</v>
      </c>
      <c r="H20" s="677">
        <v>7985</v>
      </c>
      <c r="I20" s="677">
        <v>333</v>
      </c>
      <c r="J20" s="677">
        <v>0</v>
      </c>
      <c r="K20" s="677">
        <v>0</v>
      </c>
      <c r="L20" s="677">
        <v>24</v>
      </c>
      <c r="M20" s="677">
        <v>0</v>
      </c>
      <c r="N20" s="677">
        <v>35</v>
      </c>
      <c r="O20" s="677">
        <f t="shared" si="10"/>
        <v>12194</v>
      </c>
      <c r="P20" s="311"/>
      <c r="Q20" s="653">
        <v>0</v>
      </c>
      <c r="R20" s="654">
        <f t="shared" si="11"/>
        <v>0</v>
      </c>
      <c r="S20" s="653">
        <v>0</v>
      </c>
      <c r="T20" s="654">
        <f t="shared" si="12"/>
        <v>0</v>
      </c>
      <c r="U20" s="311"/>
      <c r="V20" s="653">
        <f t="shared" si="13"/>
        <v>0</v>
      </c>
      <c r="W20" s="654">
        <v>0</v>
      </c>
      <c r="X20" s="653">
        <f t="shared" si="0"/>
        <v>0</v>
      </c>
      <c r="Y20" s="654">
        <f t="shared" si="14"/>
        <v>0</v>
      </c>
      <c r="Z20" s="653">
        <f t="shared" si="1"/>
        <v>0</v>
      </c>
      <c r="AA20" s="654">
        <f t="shared" si="15"/>
        <v>0</v>
      </c>
      <c r="AB20" s="311"/>
      <c r="AC20" s="653">
        <f t="shared" si="2"/>
        <v>12159</v>
      </c>
      <c r="AD20" s="654">
        <f t="shared" si="16"/>
        <v>2.2000000000000001E-3</v>
      </c>
      <c r="AE20" s="653">
        <f t="shared" si="27"/>
        <v>35</v>
      </c>
      <c r="AF20" s="654">
        <f t="shared" si="17"/>
        <v>6.6E-3</v>
      </c>
      <c r="AG20" s="311"/>
      <c r="AH20" s="653">
        <f t="shared" si="18"/>
        <v>12194</v>
      </c>
      <c r="AI20" s="654">
        <f t="shared" si="19"/>
        <v>1.1000000000000001E-3</v>
      </c>
      <c r="AJ20" s="653">
        <f t="shared" si="4"/>
        <v>12123</v>
      </c>
      <c r="AK20" s="654">
        <f t="shared" si="20"/>
        <v>1.1000000000000001E-3</v>
      </c>
      <c r="AL20" s="653">
        <f t="shared" si="5"/>
        <v>3182</v>
      </c>
      <c r="AM20" s="654">
        <f t="shared" si="26"/>
        <v>1.1999999999999999E-3</v>
      </c>
      <c r="AN20" s="164"/>
      <c r="AO20" s="653">
        <f t="shared" si="21"/>
        <v>12194</v>
      </c>
      <c r="AP20" s="654">
        <f t="shared" si="22"/>
        <v>8.9999999999999998E-4</v>
      </c>
      <c r="AQ20" s="66"/>
      <c r="AR20" s="653">
        <f t="shared" si="6"/>
        <v>12194</v>
      </c>
      <c r="AS20" s="654">
        <f t="shared" si="23"/>
        <v>6.9999999999999999E-4</v>
      </c>
      <c r="AT20" s="653">
        <f t="shared" si="7"/>
        <v>12159</v>
      </c>
      <c r="AU20" s="654">
        <f t="shared" si="24"/>
        <v>6.9999999999999999E-4</v>
      </c>
      <c r="AW20" s="313">
        <v>12194</v>
      </c>
      <c r="AX20" s="313">
        <f t="shared" si="8"/>
        <v>0</v>
      </c>
      <c r="AZ20" s="653">
        <f t="shared" si="9"/>
        <v>35</v>
      </c>
      <c r="BA20" s="654">
        <f t="shared" si="25"/>
        <v>2.9999999999999997E-4</v>
      </c>
    </row>
    <row r="21" spans="1:53" ht="17.25">
      <c r="A21" s="312" t="s">
        <v>513</v>
      </c>
      <c r="B21" s="651" t="s">
        <v>140</v>
      </c>
      <c r="C21" s="677">
        <v>172952</v>
      </c>
      <c r="D21" s="677">
        <v>11496</v>
      </c>
      <c r="E21" s="677">
        <v>944937</v>
      </c>
      <c r="F21" s="677">
        <v>381064</v>
      </c>
      <c r="G21" s="677">
        <v>12526</v>
      </c>
      <c r="H21" s="677">
        <v>3821128</v>
      </c>
      <c r="I21" s="677">
        <v>159214</v>
      </c>
      <c r="J21" s="677">
        <v>148</v>
      </c>
      <c r="K21" s="677">
        <v>7257</v>
      </c>
      <c r="L21" s="677">
        <v>12192</v>
      </c>
      <c r="M21" s="677">
        <v>0</v>
      </c>
      <c r="N21" s="677">
        <v>98529</v>
      </c>
      <c r="O21" s="677">
        <f t="shared" si="10"/>
        <v>5621443</v>
      </c>
      <c r="P21" s="311"/>
      <c r="Q21" s="653">
        <f>SUM(C21:M21)</f>
        <v>5522914</v>
      </c>
      <c r="R21" s="654">
        <f t="shared" si="11"/>
        <v>1</v>
      </c>
      <c r="S21" s="653">
        <f>N21</f>
        <v>98529</v>
      </c>
      <c r="T21" s="654">
        <f t="shared" si="12"/>
        <v>1</v>
      </c>
      <c r="U21" s="311"/>
      <c r="V21" s="653">
        <f t="shared" si="13"/>
        <v>0</v>
      </c>
      <c r="W21" s="654">
        <v>0</v>
      </c>
      <c r="X21" s="653">
        <f t="shared" si="0"/>
        <v>0</v>
      </c>
      <c r="Y21" s="654">
        <f t="shared" si="14"/>
        <v>0</v>
      </c>
      <c r="Z21" s="653">
        <f t="shared" si="1"/>
        <v>0</v>
      </c>
      <c r="AA21" s="654">
        <f t="shared" si="15"/>
        <v>0</v>
      </c>
      <c r="AB21" s="311"/>
      <c r="AC21" s="653">
        <v>0</v>
      </c>
      <c r="AD21" s="654">
        <f t="shared" si="16"/>
        <v>0</v>
      </c>
      <c r="AE21" s="653">
        <v>0</v>
      </c>
      <c r="AF21" s="654">
        <f t="shared" si="17"/>
        <v>0</v>
      </c>
      <c r="AG21" s="311"/>
      <c r="AH21" s="653">
        <f t="shared" si="18"/>
        <v>5621443</v>
      </c>
      <c r="AI21" s="654">
        <f t="shared" si="19"/>
        <v>0.50460000000000005</v>
      </c>
      <c r="AJ21" s="653">
        <f t="shared" si="4"/>
        <v>5585229</v>
      </c>
      <c r="AK21" s="654">
        <f t="shared" si="20"/>
        <v>0.50409999999999999</v>
      </c>
      <c r="AL21" s="653">
        <f t="shared" si="5"/>
        <v>1326001</v>
      </c>
      <c r="AM21" s="654">
        <f t="shared" si="26"/>
        <v>0.50860000000000005</v>
      </c>
      <c r="AN21" s="164"/>
      <c r="AO21" s="653">
        <v>0</v>
      </c>
      <c r="AP21" s="654">
        <f t="shared" si="22"/>
        <v>0</v>
      </c>
      <c r="AQ21" s="66"/>
      <c r="AR21" s="653">
        <f t="shared" si="6"/>
        <v>5621443</v>
      </c>
      <c r="AS21" s="654">
        <f t="shared" si="23"/>
        <v>0.2999</v>
      </c>
      <c r="AT21" s="653">
        <f t="shared" si="7"/>
        <v>5522914</v>
      </c>
      <c r="AU21" s="654">
        <f t="shared" si="24"/>
        <v>0.29670000000000002</v>
      </c>
      <c r="AW21" s="313">
        <v>5621443</v>
      </c>
      <c r="AX21" s="313">
        <f t="shared" si="8"/>
        <v>0</v>
      </c>
      <c r="AZ21" s="653">
        <f t="shared" si="9"/>
        <v>98529</v>
      </c>
      <c r="BA21" s="654">
        <f t="shared" si="25"/>
        <v>0.94750000000000001</v>
      </c>
    </row>
    <row r="22" spans="1:53" ht="17.25">
      <c r="A22" s="312" t="s">
        <v>513</v>
      </c>
      <c r="B22" s="651" t="s">
        <v>141</v>
      </c>
      <c r="C22" s="677">
        <v>4698</v>
      </c>
      <c r="D22" s="677">
        <v>222</v>
      </c>
      <c r="E22" s="677">
        <v>22100</v>
      </c>
      <c r="F22" s="677">
        <v>5670</v>
      </c>
      <c r="G22" s="677">
        <v>136</v>
      </c>
      <c r="H22" s="677">
        <v>73088</v>
      </c>
      <c r="I22" s="677">
        <v>3045</v>
      </c>
      <c r="J22" s="677">
        <v>2</v>
      </c>
      <c r="K22" s="677">
        <v>2</v>
      </c>
      <c r="L22" s="677">
        <v>71</v>
      </c>
      <c r="M22" s="677">
        <v>10</v>
      </c>
      <c r="N22" s="677">
        <v>42</v>
      </c>
      <c r="O22" s="677">
        <f t="shared" si="10"/>
        <v>109086</v>
      </c>
      <c r="P22" s="311"/>
      <c r="Q22" s="653">
        <v>0</v>
      </c>
      <c r="R22" s="654">
        <f t="shared" si="11"/>
        <v>0</v>
      </c>
      <c r="S22" s="653">
        <v>0</v>
      </c>
      <c r="T22" s="654">
        <f t="shared" si="12"/>
        <v>0</v>
      </c>
      <c r="U22" s="311"/>
      <c r="V22" s="653">
        <f t="shared" si="13"/>
        <v>0</v>
      </c>
      <c r="W22" s="654">
        <v>0</v>
      </c>
      <c r="X22" s="653">
        <f t="shared" si="0"/>
        <v>0</v>
      </c>
      <c r="Y22" s="654">
        <f t="shared" si="14"/>
        <v>0</v>
      </c>
      <c r="Z22" s="653">
        <f t="shared" si="1"/>
        <v>0</v>
      </c>
      <c r="AA22" s="654">
        <f t="shared" si="15"/>
        <v>0</v>
      </c>
      <c r="AB22" s="311"/>
      <c r="AC22" s="653">
        <f t="shared" ref="AC22:AC60" si="28">SUMIF($A22,"CA",C22)+SUMIF($A22,"CA",D22)+SUMIF($A22,"CA",E22)+SUMIF($A22,"CA",F22)+SUMIF($A22,"CA",G22)+SUMIF($A22,"CA",H22)+SUMIF($A22,"CA",I22)+SUMIF($A22,"CA",J22)+SUMIF($A22,"CA",K22)+SUMIF($A22,"CA",L22)+SUMIF($A22,"CA",M22)</f>
        <v>109044</v>
      </c>
      <c r="AD22" s="654">
        <f t="shared" si="16"/>
        <v>1.9800000000000002E-2</v>
      </c>
      <c r="AE22" s="653">
        <f t="shared" ref="AE22:AE37" si="29">SUMIF($A22,"CA",N22)</f>
        <v>42</v>
      </c>
      <c r="AF22" s="654">
        <f t="shared" si="17"/>
        <v>7.9000000000000008E-3</v>
      </c>
      <c r="AG22" s="311"/>
      <c r="AH22" s="653">
        <f t="shared" si="18"/>
        <v>109086</v>
      </c>
      <c r="AI22" s="654">
        <f t="shared" si="19"/>
        <v>9.7999999999999997E-3</v>
      </c>
      <c r="AJ22" s="653">
        <f t="shared" si="4"/>
        <v>108647</v>
      </c>
      <c r="AK22" s="654">
        <f t="shared" si="20"/>
        <v>9.7999999999999997E-3</v>
      </c>
      <c r="AL22" s="653">
        <f t="shared" si="5"/>
        <v>27770</v>
      </c>
      <c r="AM22" s="655">
        <f>ROUNDUP(AL22/AL$61,4)</f>
        <v>1.0699999999999999E-2</v>
      </c>
      <c r="AN22" s="165"/>
      <c r="AO22" s="653">
        <f t="shared" si="21"/>
        <v>109086</v>
      </c>
      <c r="AP22" s="654">
        <f t="shared" si="22"/>
        <v>8.3000000000000001E-3</v>
      </c>
      <c r="AQ22" s="66"/>
      <c r="AR22" s="653">
        <f t="shared" si="6"/>
        <v>109086</v>
      </c>
      <c r="AS22" s="654">
        <f t="shared" si="23"/>
        <v>5.7999999999999996E-3</v>
      </c>
      <c r="AT22" s="653">
        <f t="shared" si="7"/>
        <v>109044</v>
      </c>
      <c r="AU22" s="654">
        <f t="shared" si="24"/>
        <v>5.8999999999999999E-3</v>
      </c>
      <c r="AW22" s="313">
        <v>109086</v>
      </c>
      <c r="AX22" s="313">
        <f t="shared" si="8"/>
        <v>0</v>
      </c>
      <c r="AZ22" s="653">
        <f t="shared" si="9"/>
        <v>42</v>
      </c>
      <c r="BA22" s="654">
        <f t="shared" si="25"/>
        <v>4.0000000000000002E-4</v>
      </c>
    </row>
    <row r="23" spans="1:53" ht="17.25">
      <c r="A23" s="312" t="s">
        <v>513</v>
      </c>
      <c r="B23" s="651" t="s">
        <v>142</v>
      </c>
      <c r="C23" s="677">
        <v>1174</v>
      </c>
      <c r="D23" s="677">
        <v>53</v>
      </c>
      <c r="E23" s="677">
        <v>10214</v>
      </c>
      <c r="F23" s="677">
        <v>2405</v>
      </c>
      <c r="G23" s="677">
        <v>293</v>
      </c>
      <c r="H23" s="677">
        <v>47399</v>
      </c>
      <c r="I23" s="677">
        <v>1975</v>
      </c>
      <c r="J23" s="677">
        <v>0</v>
      </c>
      <c r="K23" s="677">
        <v>43</v>
      </c>
      <c r="L23" s="677">
        <v>12</v>
      </c>
      <c r="M23" s="677">
        <v>77</v>
      </c>
      <c r="N23" s="677">
        <v>805</v>
      </c>
      <c r="O23" s="677">
        <f t="shared" si="10"/>
        <v>64450</v>
      </c>
      <c r="P23" s="311"/>
      <c r="Q23" s="653">
        <v>0</v>
      </c>
      <c r="R23" s="654">
        <f t="shared" si="11"/>
        <v>0</v>
      </c>
      <c r="S23" s="653">
        <v>0</v>
      </c>
      <c r="T23" s="654">
        <f t="shared" si="12"/>
        <v>0</v>
      </c>
      <c r="U23" s="311"/>
      <c r="V23" s="653">
        <f t="shared" si="13"/>
        <v>0</v>
      </c>
      <c r="W23" s="654">
        <v>0</v>
      </c>
      <c r="X23" s="653">
        <f t="shared" si="0"/>
        <v>0</v>
      </c>
      <c r="Y23" s="654">
        <f t="shared" si="14"/>
        <v>0</v>
      </c>
      <c r="Z23" s="653">
        <f t="shared" si="1"/>
        <v>0</v>
      </c>
      <c r="AA23" s="654">
        <f t="shared" si="15"/>
        <v>0</v>
      </c>
      <c r="AB23" s="311"/>
      <c r="AC23" s="653">
        <f t="shared" si="28"/>
        <v>63645</v>
      </c>
      <c r="AD23" s="654">
        <f t="shared" si="16"/>
        <v>1.15E-2</v>
      </c>
      <c r="AE23" s="653">
        <f t="shared" si="29"/>
        <v>805</v>
      </c>
      <c r="AF23" s="654">
        <f t="shared" si="17"/>
        <v>0.1517</v>
      </c>
      <c r="AG23" s="311"/>
      <c r="AH23" s="653">
        <f t="shared" si="18"/>
        <v>64450</v>
      </c>
      <c r="AI23" s="654">
        <f t="shared" si="19"/>
        <v>5.7999999999999996E-3</v>
      </c>
      <c r="AJ23" s="653">
        <f t="shared" si="4"/>
        <v>64015</v>
      </c>
      <c r="AK23" s="654">
        <f t="shared" si="20"/>
        <v>5.7999999999999996E-3</v>
      </c>
      <c r="AL23" s="653">
        <f t="shared" si="5"/>
        <v>12619</v>
      </c>
      <c r="AM23" s="654">
        <f t="shared" si="26"/>
        <v>4.7999999999999996E-3</v>
      </c>
      <c r="AN23" s="164"/>
      <c r="AO23" s="653">
        <f t="shared" si="21"/>
        <v>64450</v>
      </c>
      <c r="AP23" s="654">
        <f t="shared" si="22"/>
        <v>4.8999999999999998E-3</v>
      </c>
      <c r="AQ23" s="66"/>
      <c r="AR23" s="653">
        <f t="shared" si="6"/>
        <v>64450</v>
      </c>
      <c r="AS23" s="654">
        <f t="shared" si="23"/>
        <v>3.3999999999999998E-3</v>
      </c>
      <c r="AT23" s="653">
        <f t="shared" si="7"/>
        <v>63645</v>
      </c>
      <c r="AU23" s="654">
        <f t="shared" si="24"/>
        <v>3.3999999999999998E-3</v>
      </c>
      <c r="AW23" s="313">
        <v>64450</v>
      </c>
      <c r="AX23" s="313">
        <f t="shared" si="8"/>
        <v>0</v>
      </c>
      <c r="AZ23" s="653">
        <f t="shared" si="9"/>
        <v>805</v>
      </c>
      <c r="BA23" s="654">
        <f t="shared" si="25"/>
        <v>7.7000000000000002E-3</v>
      </c>
    </row>
    <row r="24" spans="1:53" ht="17.25">
      <c r="A24" s="312" t="s">
        <v>513</v>
      </c>
      <c r="B24" s="651" t="s">
        <v>143</v>
      </c>
      <c r="C24" s="677">
        <v>233</v>
      </c>
      <c r="D24" s="677">
        <v>22</v>
      </c>
      <c r="E24" s="677">
        <v>1993</v>
      </c>
      <c r="F24" s="677">
        <v>411</v>
      </c>
      <c r="G24" s="677">
        <v>3</v>
      </c>
      <c r="H24" s="677">
        <v>5276</v>
      </c>
      <c r="I24" s="677">
        <v>220</v>
      </c>
      <c r="J24" s="677">
        <v>0</v>
      </c>
      <c r="K24" s="677">
        <v>0</v>
      </c>
      <c r="L24" s="677">
        <v>13</v>
      </c>
      <c r="M24" s="677">
        <v>2</v>
      </c>
      <c r="N24" s="677">
        <v>28</v>
      </c>
      <c r="O24" s="677">
        <f t="shared" si="10"/>
        <v>8201</v>
      </c>
      <c r="P24" s="311"/>
      <c r="Q24" s="653">
        <v>0</v>
      </c>
      <c r="R24" s="656">
        <f>ROUND(Q24/Q$61,4)</f>
        <v>0</v>
      </c>
      <c r="S24" s="653">
        <v>0</v>
      </c>
      <c r="T24" s="654">
        <f t="shared" si="12"/>
        <v>0</v>
      </c>
      <c r="U24" s="311"/>
      <c r="V24" s="653">
        <f t="shared" si="13"/>
        <v>0</v>
      </c>
      <c r="W24" s="654">
        <v>0</v>
      </c>
      <c r="X24" s="653">
        <f t="shared" si="0"/>
        <v>0</v>
      </c>
      <c r="Y24" s="654">
        <f t="shared" si="14"/>
        <v>0</v>
      </c>
      <c r="Z24" s="653">
        <f t="shared" si="1"/>
        <v>0</v>
      </c>
      <c r="AA24" s="654">
        <f t="shared" si="15"/>
        <v>0</v>
      </c>
      <c r="AB24" s="311"/>
      <c r="AC24" s="653">
        <f t="shared" si="28"/>
        <v>8173</v>
      </c>
      <c r="AD24" s="656">
        <f>ROUND(AC24/AC$61,4)</f>
        <v>1.5E-3</v>
      </c>
      <c r="AE24" s="653">
        <f t="shared" si="29"/>
        <v>28</v>
      </c>
      <c r="AF24" s="654">
        <f t="shared" si="17"/>
        <v>5.3E-3</v>
      </c>
      <c r="AG24" s="311"/>
      <c r="AH24" s="653">
        <f t="shared" si="18"/>
        <v>8201</v>
      </c>
      <c r="AI24" s="654">
        <f t="shared" si="19"/>
        <v>6.9999999999999999E-4</v>
      </c>
      <c r="AJ24" s="653">
        <f t="shared" si="4"/>
        <v>8161</v>
      </c>
      <c r="AK24" s="654">
        <f t="shared" si="20"/>
        <v>6.9999999999999999E-4</v>
      </c>
      <c r="AL24" s="653">
        <f t="shared" si="5"/>
        <v>2404</v>
      </c>
      <c r="AM24" s="654">
        <f t="shared" si="26"/>
        <v>8.9999999999999998E-4</v>
      </c>
      <c r="AN24" s="164"/>
      <c r="AO24" s="653">
        <f t="shared" si="21"/>
        <v>8201</v>
      </c>
      <c r="AP24" s="654">
        <f t="shared" si="22"/>
        <v>5.9999999999999995E-4</v>
      </c>
      <c r="AQ24" s="66"/>
      <c r="AR24" s="653">
        <f t="shared" si="6"/>
        <v>8201</v>
      </c>
      <c r="AS24" s="654">
        <f t="shared" si="23"/>
        <v>4.0000000000000002E-4</v>
      </c>
      <c r="AT24" s="653">
        <f t="shared" si="7"/>
        <v>8173</v>
      </c>
      <c r="AU24" s="654">
        <f t="shared" si="24"/>
        <v>4.0000000000000002E-4</v>
      </c>
      <c r="AW24" s="313">
        <v>8201</v>
      </c>
      <c r="AX24" s="313">
        <f t="shared" si="8"/>
        <v>0</v>
      </c>
      <c r="AZ24" s="653">
        <f t="shared" si="9"/>
        <v>28</v>
      </c>
      <c r="BA24" s="654">
        <f t="shared" ref="BA24:BA25" si="30">ROUND(AZ24/AZ$61,4)</f>
        <v>2.9999999999999997E-4</v>
      </c>
    </row>
    <row r="25" spans="1:53" ht="17.25">
      <c r="A25" s="312" t="s">
        <v>513</v>
      </c>
      <c r="B25" s="651" t="s">
        <v>144</v>
      </c>
      <c r="C25" s="677">
        <v>996</v>
      </c>
      <c r="D25" s="677">
        <v>185</v>
      </c>
      <c r="E25" s="677">
        <v>10133</v>
      </c>
      <c r="F25" s="677">
        <v>1915</v>
      </c>
      <c r="G25" s="677">
        <v>42</v>
      </c>
      <c r="H25" s="677">
        <v>38821</v>
      </c>
      <c r="I25" s="677">
        <v>1618</v>
      </c>
      <c r="J25" s="677">
        <v>0</v>
      </c>
      <c r="K25" s="677">
        <v>4</v>
      </c>
      <c r="L25" s="677">
        <v>54</v>
      </c>
      <c r="M25" s="677">
        <v>12</v>
      </c>
      <c r="N25" s="677">
        <v>27</v>
      </c>
      <c r="O25" s="677">
        <f t="shared" si="10"/>
        <v>53807</v>
      </c>
      <c r="P25" s="311"/>
      <c r="Q25" s="653">
        <v>0</v>
      </c>
      <c r="R25" s="654">
        <f t="shared" si="11"/>
        <v>0</v>
      </c>
      <c r="S25" s="653">
        <v>0</v>
      </c>
      <c r="T25" s="654">
        <f t="shared" si="12"/>
        <v>0</v>
      </c>
      <c r="U25" s="311"/>
      <c r="V25" s="653">
        <f t="shared" si="13"/>
        <v>0</v>
      </c>
      <c r="W25" s="654">
        <v>0</v>
      </c>
      <c r="X25" s="653">
        <f t="shared" si="0"/>
        <v>0</v>
      </c>
      <c r="Y25" s="654">
        <f t="shared" si="14"/>
        <v>0</v>
      </c>
      <c r="Z25" s="653">
        <f t="shared" si="1"/>
        <v>0</v>
      </c>
      <c r="AA25" s="654">
        <f t="shared" si="15"/>
        <v>0</v>
      </c>
      <c r="AB25" s="311"/>
      <c r="AC25" s="653">
        <f t="shared" si="28"/>
        <v>53780</v>
      </c>
      <c r="AD25" s="654">
        <f t="shared" si="16"/>
        <v>9.7999999999999997E-3</v>
      </c>
      <c r="AE25" s="653">
        <f t="shared" si="29"/>
        <v>27</v>
      </c>
      <c r="AF25" s="654">
        <f t="shared" si="17"/>
        <v>5.1000000000000004E-3</v>
      </c>
      <c r="AG25" s="311"/>
      <c r="AH25" s="653">
        <f t="shared" si="18"/>
        <v>53807</v>
      </c>
      <c r="AI25" s="654">
        <f t="shared" si="19"/>
        <v>4.7999999999999996E-3</v>
      </c>
      <c r="AJ25" s="653">
        <f t="shared" si="4"/>
        <v>53514</v>
      </c>
      <c r="AK25" s="654">
        <f t="shared" si="20"/>
        <v>4.7999999999999996E-3</v>
      </c>
      <c r="AL25" s="653">
        <f t="shared" si="5"/>
        <v>12048</v>
      </c>
      <c r="AM25" s="654">
        <f>ROUND(AL25/AL$61,4)</f>
        <v>4.5999999999999999E-3</v>
      </c>
      <c r="AN25" s="165"/>
      <c r="AO25" s="653">
        <f t="shared" si="21"/>
        <v>53807</v>
      </c>
      <c r="AP25" s="654">
        <f t="shared" si="22"/>
        <v>4.1000000000000003E-3</v>
      </c>
      <c r="AQ25" s="66"/>
      <c r="AR25" s="653">
        <f t="shared" si="6"/>
        <v>53807</v>
      </c>
      <c r="AS25" s="654">
        <f t="shared" si="23"/>
        <v>2.8999999999999998E-3</v>
      </c>
      <c r="AT25" s="653">
        <f t="shared" si="7"/>
        <v>53780</v>
      </c>
      <c r="AU25" s="654">
        <f t="shared" si="24"/>
        <v>2.8999999999999998E-3</v>
      </c>
      <c r="AW25" s="313">
        <v>53807</v>
      </c>
      <c r="AX25" s="313">
        <f t="shared" si="8"/>
        <v>0</v>
      </c>
      <c r="AZ25" s="653">
        <f t="shared" si="9"/>
        <v>27</v>
      </c>
      <c r="BA25" s="654">
        <f t="shared" si="30"/>
        <v>2.9999999999999997E-4</v>
      </c>
    </row>
    <row r="26" spans="1:53" ht="17.25">
      <c r="A26" s="312" t="s">
        <v>513</v>
      </c>
      <c r="B26" s="651" t="s">
        <v>145</v>
      </c>
      <c r="C26" s="677">
        <v>8861</v>
      </c>
      <c r="D26" s="677">
        <v>393</v>
      </c>
      <c r="E26" s="677">
        <v>40519</v>
      </c>
      <c r="F26" s="677">
        <v>11316</v>
      </c>
      <c r="G26" s="677">
        <v>106</v>
      </c>
      <c r="H26" s="677">
        <v>135215</v>
      </c>
      <c r="I26" s="677">
        <v>5634</v>
      </c>
      <c r="J26" s="677">
        <v>1</v>
      </c>
      <c r="K26" s="677">
        <v>45</v>
      </c>
      <c r="L26" s="677">
        <v>205</v>
      </c>
      <c r="M26" s="677">
        <v>0</v>
      </c>
      <c r="N26" s="677">
        <v>85</v>
      </c>
      <c r="O26" s="677">
        <f t="shared" si="10"/>
        <v>202380</v>
      </c>
      <c r="P26" s="311"/>
      <c r="Q26" s="653">
        <v>0</v>
      </c>
      <c r="R26" s="654">
        <f>ROUND(Q26/Q$61,4)</f>
        <v>0</v>
      </c>
      <c r="S26" s="653">
        <v>0</v>
      </c>
      <c r="T26" s="654">
        <f t="shared" si="12"/>
        <v>0</v>
      </c>
      <c r="U26" s="311"/>
      <c r="V26" s="653">
        <f t="shared" si="13"/>
        <v>0</v>
      </c>
      <c r="W26" s="654">
        <v>0</v>
      </c>
      <c r="X26" s="653">
        <f t="shared" si="0"/>
        <v>0</v>
      </c>
      <c r="Y26" s="654">
        <f t="shared" si="14"/>
        <v>0</v>
      </c>
      <c r="Z26" s="653">
        <f t="shared" si="1"/>
        <v>0</v>
      </c>
      <c r="AA26" s="654">
        <f t="shared" si="15"/>
        <v>0</v>
      </c>
      <c r="AB26" s="311"/>
      <c r="AC26" s="653">
        <f t="shared" si="28"/>
        <v>202295</v>
      </c>
      <c r="AD26" s="654">
        <f>ROUND(AC26/AC$61,4)</f>
        <v>3.6700000000000003E-2</v>
      </c>
      <c r="AE26" s="653">
        <f t="shared" si="29"/>
        <v>85</v>
      </c>
      <c r="AF26" s="654">
        <f t="shared" si="17"/>
        <v>1.6E-2</v>
      </c>
      <c r="AG26" s="311"/>
      <c r="AH26" s="653">
        <f t="shared" si="18"/>
        <v>202380</v>
      </c>
      <c r="AI26" s="654">
        <f t="shared" si="19"/>
        <v>1.8200000000000001E-2</v>
      </c>
      <c r="AJ26" s="653">
        <f t="shared" si="4"/>
        <v>201676</v>
      </c>
      <c r="AK26" s="655">
        <f>ROUNDUP(AJ26/AJ$61,4)</f>
        <v>1.83E-2</v>
      </c>
      <c r="AL26" s="653">
        <f t="shared" si="5"/>
        <v>51835</v>
      </c>
      <c r="AM26" s="654">
        <f t="shared" si="26"/>
        <v>1.9900000000000001E-2</v>
      </c>
      <c r="AN26" s="164"/>
      <c r="AO26" s="653">
        <f t="shared" si="21"/>
        <v>202380</v>
      </c>
      <c r="AP26" s="654">
        <f t="shared" si="22"/>
        <v>1.54E-2</v>
      </c>
      <c r="AQ26" s="66"/>
      <c r="AR26" s="653">
        <f t="shared" si="6"/>
        <v>202380</v>
      </c>
      <c r="AS26" s="655">
        <f>ROUNDUP(AR26/AR$61,4)</f>
        <v>1.0799999999999999E-2</v>
      </c>
      <c r="AT26" s="653">
        <f t="shared" si="7"/>
        <v>202295</v>
      </c>
      <c r="AU26" s="654">
        <f t="shared" si="24"/>
        <v>1.09E-2</v>
      </c>
      <c r="AW26" s="313">
        <v>202380</v>
      </c>
      <c r="AX26" s="313">
        <f t="shared" si="8"/>
        <v>0</v>
      </c>
      <c r="AZ26" s="653">
        <f t="shared" si="9"/>
        <v>85</v>
      </c>
      <c r="BA26" s="654">
        <f>ROUND(AZ26/AZ$61,4)</f>
        <v>8.0000000000000004E-4</v>
      </c>
    </row>
    <row r="27" spans="1:53" ht="17.25">
      <c r="A27" s="312" t="s">
        <v>513</v>
      </c>
      <c r="B27" s="651" t="s">
        <v>146</v>
      </c>
      <c r="C27" s="677">
        <v>199</v>
      </c>
      <c r="D27" s="677">
        <v>8</v>
      </c>
      <c r="E27" s="677">
        <v>1026</v>
      </c>
      <c r="F27" s="677">
        <v>330</v>
      </c>
      <c r="G27" s="677">
        <v>0</v>
      </c>
      <c r="H27" s="677">
        <v>3383</v>
      </c>
      <c r="I27" s="677">
        <v>141</v>
      </c>
      <c r="J27" s="677">
        <v>0</v>
      </c>
      <c r="K27" s="677">
        <v>0</v>
      </c>
      <c r="L27" s="677">
        <v>10</v>
      </c>
      <c r="M27" s="677">
        <v>0</v>
      </c>
      <c r="N27" s="677">
        <v>23</v>
      </c>
      <c r="O27" s="677">
        <f t="shared" si="10"/>
        <v>5120</v>
      </c>
      <c r="P27" s="311"/>
      <c r="Q27" s="653">
        <v>0</v>
      </c>
      <c r="R27" s="654">
        <f t="shared" si="11"/>
        <v>0</v>
      </c>
      <c r="S27" s="653">
        <v>0</v>
      </c>
      <c r="T27" s="654">
        <f t="shared" si="12"/>
        <v>0</v>
      </c>
      <c r="U27" s="311"/>
      <c r="V27" s="653">
        <f t="shared" si="13"/>
        <v>0</v>
      </c>
      <c r="W27" s="654">
        <v>0</v>
      </c>
      <c r="X27" s="653">
        <f t="shared" si="0"/>
        <v>0</v>
      </c>
      <c r="Y27" s="654">
        <f t="shared" si="14"/>
        <v>0</v>
      </c>
      <c r="Z27" s="653">
        <f t="shared" si="1"/>
        <v>0</v>
      </c>
      <c r="AA27" s="654">
        <f t="shared" si="15"/>
        <v>0</v>
      </c>
      <c r="AB27" s="311"/>
      <c r="AC27" s="653">
        <f t="shared" si="28"/>
        <v>5097</v>
      </c>
      <c r="AD27" s="654">
        <f t="shared" si="16"/>
        <v>8.9999999999999998E-4</v>
      </c>
      <c r="AE27" s="653">
        <f t="shared" si="29"/>
        <v>23</v>
      </c>
      <c r="AF27" s="654">
        <f t="shared" si="17"/>
        <v>4.3E-3</v>
      </c>
      <c r="AG27" s="311"/>
      <c r="AH27" s="653">
        <f t="shared" si="18"/>
        <v>5120</v>
      </c>
      <c r="AI27" s="654">
        <f t="shared" si="19"/>
        <v>5.0000000000000001E-4</v>
      </c>
      <c r="AJ27" s="653">
        <f t="shared" si="4"/>
        <v>5102</v>
      </c>
      <c r="AK27" s="654">
        <f t="shared" si="20"/>
        <v>5.0000000000000001E-4</v>
      </c>
      <c r="AL27" s="653">
        <f t="shared" si="5"/>
        <v>1356</v>
      </c>
      <c r="AM27" s="654">
        <f t="shared" si="26"/>
        <v>5.0000000000000001E-4</v>
      </c>
      <c r="AN27" s="164"/>
      <c r="AO27" s="653">
        <f t="shared" si="21"/>
        <v>5120</v>
      </c>
      <c r="AP27" s="654">
        <f t="shared" si="22"/>
        <v>4.0000000000000002E-4</v>
      </c>
      <c r="AQ27" s="66"/>
      <c r="AR27" s="653">
        <f t="shared" si="6"/>
        <v>5120</v>
      </c>
      <c r="AS27" s="654">
        <f t="shared" si="23"/>
        <v>2.9999999999999997E-4</v>
      </c>
      <c r="AT27" s="653">
        <f t="shared" si="7"/>
        <v>5097</v>
      </c>
      <c r="AU27" s="654">
        <f t="shared" si="24"/>
        <v>2.9999999999999997E-4</v>
      </c>
      <c r="AW27" s="313">
        <v>5120</v>
      </c>
      <c r="AX27" s="313">
        <f t="shared" si="8"/>
        <v>0</v>
      </c>
      <c r="AZ27" s="653">
        <f t="shared" si="9"/>
        <v>23</v>
      </c>
      <c r="BA27" s="654">
        <f t="shared" ref="BA27:BA34" si="31">ROUND(AZ27/AZ$61,4)</f>
        <v>2.0000000000000001E-4</v>
      </c>
    </row>
    <row r="28" spans="1:53" ht="17.25">
      <c r="A28" s="312" t="s">
        <v>513</v>
      </c>
      <c r="B28" s="651" t="s">
        <v>147</v>
      </c>
      <c r="C28" s="677">
        <v>35</v>
      </c>
      <c r="D28" s="677">
        <v>1</v>
      </c>
      <c r="E28" s="677">
        <v>743</v>
      </c>
      <c r="F28" s="677">
        <v>64</v>
      </c>
      <c r="G28" s="677">
        <v>4</v>
      </c>
      <c r="H28" s="677">
        <v>3362</v>
      </c>
      <c r="I28" s="677">
        <v>140</v>
      </c>
      <c r="J28" s="677">
        <v>0</v>
      </c>
      <c r="K28" s="677">
        <v>2</v>
      </c>
      <c r="L28" s="677">
        <v>1</v>
      </c>
      <c r="M28" s="677">
        <v>1</v>
      </c>
      <c r="N28" s="677">
        <v>0</v>
      </c>
      <c r="O28" s="677">
        <f t="shared" si="10"/>
        <v>4353</v>
      </c>
      <c r="P28" s="311"/>
      <c r="Q28" s="653">
        <v>0</v>
      </c>
      <c r="R28" s="654">
        <f t="shared" si="11"/>
        <v>0</v>
      </c>
      <c r="S28" s="653">
        <v>0</v>
      </c>
      <c r="T28" s="654">
        <f t="shared" si="12"/>
        <v>0</v>
      </c>
      <c r="U28" s="311"/>
      <c r="V28" s="653">
        <f t="shared" si="13"/>
        <v>0</v>
      </c>
      <c r="W28" s="654">
        <v>0</v>
      </c>
      <c r="X28" s="653">
        <f t="shared" si="0"/>
        <v>0</v>
      </c>
      <c r="Y28" s="654">
        <f t="shared" si="14"/>
        <v>0</v>
      </c>
      <c r="Z28" s="653">
        <f t="shared" si="1"/>
        <v>0</v>
      </c>
      <c r="AA28" s="654">
        <f t="shared" si="15"/>
        <v>0</v>
      </c>
      <c r="AB28" s="311"/>
      <c r="AC28" s="653">
        <f t="shared" si="28"/>
        <v>4353</v>
      </c>
      <c r="AD28" s="654">
        <f t="shared" si="16"/>
        <v>8.0000000000000004E-4</v>
      </c>
      <c r="AE28" s="653">
        <f t="shared" si="29"/>
        <v>0</v>
      </c>
      <c r="AF28" s="654">
        <f t="shared" si="17"/>
        <v>0</v>
      </c>
      <c r="AG28" s="311"/>
      <c r="AH28" s="653">
        <f t="shared" si="18"/>
        <v>4353</v>
      </c>
      <c r="AI28" s="654">
        <f t="shared" si="19"/>
        <v>4.0000000000000002E-4</v>
      </c>
      <c r="AJ28" s="653">
        <f t="shared" si="4"/>
        <v>4346</v>
      </c>
      <c r="AK28" s="654">
        <f t="shared" si="20"/>
        <v>4.0000000000000002E-4</v>
      </c>
      <c r="AL28" s="653">
        <f t="shared" si="5"/>
        <v>807</v>
      </c>
      <c r="AM28" s="654">
        <f t="shared" si="26"/>
        <v>2.9999999999999997E-4</v>
      </c>
      <c r="AN28" s="164"/>
      <c r="AO28" s="653">
        <f t="shared" si="21"/>
        <v>4353</v>
      </c>
      <c r="AP28" s="654">
        <f t="shared" si="22"/>
        <v>2.9999999999999997E-4</v>
      </c>
      <c r="AQ28" s="66"/>
      <c r="AR28" s="653">
        <f t="shared" si="6"/>
        <v>4353</v>
      </c>
      <c r="AS28" s="654">
        <f t="shared" si="23"/>
        <v>2.0000000000000001E-4</v>
      </c>
      <c r="AT28" s="653">
        <f t="shared" si="7"/>
        <v>4353</v>
      </c>
      <c r="AU28" s="654">
        <f t="shared" si="24"/>
        <v>2.0000000000000001E-4</v>
      </c>
      <c r="AW28" s="313">
        <v>4353</v>
      </c>
      <c r="AX28" s="313">
        <f t="shared" si="8"/>
        <v>0</v>
      </c>
      <c r="AZ28" s="653">
        <f t="shared" si="9"/>
        <v>0</v>
      </c>
      <c r="BA28" s="654">
        <f t="shared" si="31"/>
        <v>0</v>
      </c>
    </row>
    <row r="29" spans="1:53" ht="17.25">
      <c r="A29" s="312" t="s">
        <v>513</v>
      </c>
      <c r="B29" s="651" t="s">
        <v>148</v>
      </c>
      <c r="C29" s="677">
        <v>5381</v>
      </c>
      <c r="D29" s="677">
        <v>226</v>
      </c>
      <c r="E29" s="677">
        <v>34490</v>
      </c>
      <c r="F29" s="677">
        <v>6615</v>
      </c>
      <c r="G29" s="677">
        <v>191</v>
      </c>
      <c r="H29" s="677">
        <v>185993</v>
      </c>
      <c r="I29" s="677">
        <v>7750</v>
      </c>
      <c r="J29" s="677">
        <v>1</v>
      </c>
      <c r="K29" s="677">
        <v>29</v>
      </c>
      <c r="L29" s="677">
        <v>56</v>
      </c>
      <c r="M29" s="677">
        <v>0</v>
      </c>
      <c r="N29" s="677">
        <v>340</v>
      </c>
      <c r="O29" s="677">
        <f t="shared" si="10"/>
        <v>241072</v>
      </c>
      <c r="P29" s="311"/>
      <c r="Q29" s="653">
        <v>0</v>
      </c>
      <c r="R29" s="654">
        <f t="shared" si="11"/>
        <v>0</v>
      </c>
      <c r="S29" s="653">
        <v>0</v>
      </c>
      <c r="T29" s="654">
        <f t="shared" si="12"/>
        <v>0</v>
      </c>
      <c r="U29" s="311"/>
      <c r="V29" s="653">
        <f t="shared" si="13"/>
        <v>0</v>
      </c>
      <c r="W29" s="654">
        <v>0</v>
      </c>
      <c r="X29" s="653">
        <f t="shared" si="0"/>
        <v>0</v>
      </c>
      <c r="Y29" s="654">
        <f t="shared" si="14"/>
        <v>0</v>
      </c>
      <c r="Z29" s="653">
        <f t="shared" si="1"/>
        <v>0</v>
      </c>
      <c r="AA29" s="654">
        <f t="shared" si="15"/>
        <v>0</v>
      </c>
      <c r="AB29" s="311"/>
      <c r="AC29" s="653">
        <f t="shared" si="28"/>
        <v>240732</v>
      </c>
      <c r="AD29" s="654">
        <f t="shared" si="16"/>
        <v>4.3700000000000003E-2</v>
      </c>
      <c r="AE29" s="653">
        <f t="shared" si="29"/>
        <v>340</v>
      </c>
      <c r="AF29" s="654">
        <f>ROUND(AE29/AE$61,4)</f>
        <v>6.4100000000000004E-2</v>
      </c>
      <c r="AG29" s="311"/>
      <c r="AH29" s="653">
        <f t="shared" si="18"/>
        <v>241072</v>
      </c>
      <c r="AI29" s="655">
        <f>ROUNDUP(AH29/AH$61,4)</f>
        <v>2.1700000000000001E-2</v>
      </c>
      <c r="AJ29" s="653">
        <f t="shared" si="4"/>
        <v>240599</v>
      </c>
      <c r="AK29" s="654">
        <f t="shared" si="20"/>
        <v>2.1700000000000001E-2</v>
      </c>
      <c r="AL29" s="653">
        <f t="shared" si="5"/>
        <v>41105</v>
      </c>
      <c r="AM29" s="654">
        <f>ROUND(AL29/AL$61,4)</f>
        <v>1.5800000000000002E-2</v>
      </c>
      <c r="AN29" s="165"/>
      <c r="AO29" s="653">
        <f t="shared" si="21"/>
        <v>241072</v>
      </c>
      <c r="AP29" s="654">
        <f t="shared" si="22"/>
        <v>1.84E-2</v>
      </c>
      <c r="AQ29" s="66"/>
      <c r="AR29" s="653">
        <f t="shared" si="6"/>
        <v>241072</v>
      </c>
      <c r="AS29" s="654">
        <f t="shared" si="23"/>
        <v>1.29E-2</v>
      </c>
      <c r="AT29" s="653">
        <f t="shared" si="7"/>
        <v>240732</v>
      </c>
      <c r="AU29" s="654">
        <f>ROUND(AT29/AT$61,4)</f>
        <v>1.29E-2</v>
      </c>
      <c r="AW29" s="313">
        <v>241072</v>
      </c>
      <c r="AX29" s="313">
        <f t="shared" si="8"/>
        <v>0</v>
      </c>
      <c r="AZ29" s="653">
        <f t="shared" si="9"/>
        <v>340</v>
      </c>
      <c r="BA29" s="654">
        <f t="shared" si="31"/>
        <v>3.3E-3</v>
      </c>
    </row>
    <row r="30" spans="1:53" ht="17.25">
      <c r="A30" s="312" t="s">
        <v>513</v>
      </c>
      <c r="B30" s="651" t="s">
        <v>149</v>
      </c>
      <c r="C30" s="677">
        <v>578</v>
      </c>
      <c r="D30" s="677">
        <v>69</v>
      </c>
      <c r="E30" s="677">
        <v>5889</v>
      </c>
      <c r="F30" s="677">
        <v>1202</v>
      </c>
      <c r="G30" s="677">
        <v>32</v>
      </c>
      <c r="H30" s="677">
        <v>32879</v>
      </c>
      <c r="I30" s="677">
        <v>1370</v>
      </c>
      <c r="J30" s="677">
        <v>0</v>
      </c>
      <c r="K30" s="677">
        <v>15</v>
      </c>
      <c r="L30" s="677">
        <v>10</v>
      </c>
      <c r="M30" s="677">
        <v>35</v>
      </c>
      <c r="N30" s="677">
        <v>10</v>
      </c>
      <c r="O30" s="677">
        <f t="shared" si="10"/>
        <v>42089</v>
      </c>
      <c r="P30" s="311"/>
      <c r="Q30" s="653">
        <v>0</v>
      </c>
      <c r="R30" s="654">
        <f t="shared" si="11"/>
        <v>0</v>
      </c>
      <c r="S30" s="653">
        <v>0</v>
      </c>
      <c r="T30" s="654">
        <f t="shared" si="12"/>
        <v>0</v>
      </c>
      <c r="U30" s="311"/>
      <c r="V30" s="653">
        <f t="shared" si="13"/>
        <v>0</v>
      </c>
      <c r="W30" s="654">
        <v>0</v>
      </c>
      <c r="X30" s="653">
        <f t="shared" si="0"/>
        <v>0</v>
      </c>
      <c r="Y30" s="654">
        <f t="shared" si="14"/>
        <v>0</v>
      </c>
      <c r="Z30" s="653">
        <f t="shared" si="1"/>
        <v>0</v>
      </c>
      <c r="AA30" s="654">
        <f t="shared" si="15"/>
        <v>0</v>
      </c>
      <c r="AB30" s="311"/>
      <c r="AC30" s="653">
        <f t="shared" si="28"/>
        <v>42079</v>
      </c>
      <c r="AD30" s="654">
        <f t="shared" si="16"/>
        <v>7.6E-3</v>
      </c>
      <c r="AE30" s="653">
        <f t="shared" si="29"/>
        <v>10</v>
      </c>
      <c r="AF30" s="654">
        <f t="shared" si="17"/>
        <v>1.9E-3</v>
      </c>
      <c r="AG30" s="311"/>
      <c r="AH30" s="653">
        <f t="shared" si="18"/>
        <v>42089</v>
      </c>
      <c r="AI30" s="654">
        <f t="shared" si="19"/>
        <v>3.8E-3</v>
      </c>
      <c r="AJ30" s="653">
        <f t="shared" si="4"/>
        <v>41943</v>
      </c>
      <c r="AK30" s="654">
        <f t="shared" si="20"/>
        <v>3.8E-3</v>
      </c>
      <c r="AL30" s="653">
        <f t="shared" si="5"/>
        <v>7091</v>
      </c>
      <c r="AM30" s="654">
        <f t="shared" si="26"/>
        <v>2.7000000000000001E-3</v>
      </c>
      <c r="AN30" s="164"/>
      <c r="AO30" s="653">
        <f t="shared" si="21"/>
        <v>42089</v>
      </c>
      <c r="AP30" s="654">
        <f t="shared" si="22"/>
        <v>3.2000000000000002E-3</v>
      </c>
      <c r="AQ30" s="66"/>
      <c r="AR30" s="653">
        <f t="shared" si="6"/>
        <v>42089</v>
      </c>
      <c r="AS30" s="654">
        <f t="shared" si="23"/>
        <v>2.2000000000000001E-3</v>
      </c>
      <c r="AT30" s="653">
        <f t="shared" si="7"/>
        <v>42079</v>
      </c>
      <c r="AU30" s="654">
        <f t="shared" si="24"/>
        <v>2.3E-3</v>
      </c>
      <c r="AW30" s="313">
        <v>42089</v>
      </c>
      <c r="AX30" s="313">
        <f t="shared" si="8"/>
        <v>0</v>
      </c>
      <c r="AZ30" s="653">
        <f t="shared" si="9"/>
        <v>10</v>
      </c>
      <c r="BA30" s="654">
        <f t="shared" si="31"/>
        <v>1E-4</v>
      </c>
    </row>
    <row r="31" spans="1:53" ht="17.25">
      <c r="A31" s="312" t="s">
        <v>513</v>
      </c>
      <c r="B31" s="651" t="s">
        <v>150</v>
      </c>
      <c r="C31" s="677">
        <v>636</v>
      </c>
      <c r="D31" s="677">
        <v>59</v>
      </c>
      <c r="E31" s="677">
        <v>6595</v>
      </c>
      <c r="F31" s="677">
        <v>1335</v>
      </c>
      <c r="G31" s="677">
        <v>9</v>
      </c>
      <c r="H31" s="677">
        <v>25298</v>
      </c>
      <c r="I31" s="677">
        <v>1054</v>
      </c>
      <c r="J31" s="677">
        <v>0</v>
      </c>
      <c r="K31" s="677">
        <v>0</v>
      </c>
      <c r="L31" s="677">
        <v>23</v>
      </c>
      <c r="M31" s="677">
        <v>11</v>
      </c>
      <c r="N31" s="677">
        <v>48</v>
      </c>
      <c r="O31" s="677">
        <f t="shared" si="10"/>
        <v>35068</v>
      </c>
      <c r="P31" s="311"/>
      <c r="Q31" s="653">
        <v>0</v>
      </c>
      <c r="R31" s="654">
        <f t="shared" si="11"/>
        <v>0</v>
      </c>
      <c r="S31" s="653">
        <v>0</v>
      </c>
      <c r="T31" s="654">
        <f t="shared" si="12"/>
        <v>0</v>
      </c>
      <c r="U31" s="311"/>
      <c r="V31" s="653">
        <f t="shared" si="13"/>
        <v>0</v>
      </c>
      <c r="W31" s="654">
        <v>0</v>
      </c>
      <c r="X31" s="653">
        <f t="shared" si="0"/>
        <v>0</v>
      </c>
      <c r="Y31" s="654">
        <f t="shared" si="14"/>
        <v>0</v>
      </c>
      <c r="Z31" s="653">
        <f t="shared" si="1"/>
        <v>0</v>
      </c>
      <c r="AA31" s="654">
        <f t="shared" si="15"/>
        <v>0</v>
      </c>
      <c r="AB31" s="311"/>
      <c r="AC31" s="653">
        <f t="shared" si="28"/>
        <v>35020</v>
      </c>
      <c r="AD31" s="654">
        <f t="shared" si="16"/>
        <v>6.4000000000000003E-3</v>
      </c>
      <c r="AE31" s="653">
        <f t="shared" si="29"/>
        <v>48</v>
      </c>
      <c r="AF31" s="654">
        <f t="shared" si="17"/>
        <v>8.9999999999999993E-3</v>
      </c>
      <c r="AG31" s="311"/>
      <c r="AH31" s="653">
        <f t="shared" si="18"/>
        <v>35068</v>
      </c>
      <c r="AI31" s="654">
        <f t="shared" si="19"/>
        <v>3.0999999999999999E-3</v>
      </c>
      <c r="AJ31" s="653">
        <f t="shared" si="4"/>
        <v>34966</v>
      </c>
      <c r="AK31" s="654">
        <f t="shared" si="20"/>
        <v>3.2000000000000002E-3</v>
      </c>
      <c r="AL31" s="653">
        <f t="shared" si="5"/>
        <v>7930</v>
      </c>
      <c r="AM31" s="654">
        <f t="shared" si="26"/>
        <v>3.0000000000000001E-3</v>
      </c>
      <c r="AN31" s="164"/>
      <c r="AO31" s="653">
        <f t="shared" si="21"/>
        <v>35068</v>
      </c>
      <c r="AP31" s="654">
        <f t="shared" si="22"/>
        <v>2.7000000000000001E-3</v>
      </c>
      <c r="AQ31" s="66"/>
      <c r="AR31" s="653">
        <f t="shared" si="6"/>
        <v>35068</v>
      </c>
      <c r="AS31" s="654">
        <f t="shared" si="23"/>
        <v>1.9E-3</v>
      </c>
      <c r="AT31" s="653">
        <f t="shared" si="7"/>
        <v>35020</v>
      </c>
      <c r="AU31" s="654">
        <f t="shared" si="24"/>
        <v>1.9E-3</v>
      </c>
      <c r="AW31" s="313">
        <v>35068</v>
      </c>
      <c r="AX31" s="313">
        <f t="shared" si="8"/>
        <v>0</v>
      </c>
      <c r="AZ31" s="653">
        <f t="shared" si="9"/>
        <v>48</v>
      </c>
      <c r="BA31" s="654">
        <f t="shared" si="31"/>
        <v>5.0000000000000001E-4</v>
      </c>
    </row>
    <row r="32" spans="1:53" ht="17.25">
      <c r="A32" s="312" t="s">
        <v>512</v>
      </c>
      <c r="B32" s="651" t="s">
        <v>151</v>
      </c>
      <c r="C32" s="677">
        <v>23864</v>
      </c>
      <c r="D32" s="677">
        <v>1533</v>
      </c>
      <c r="E32" s="677">
        <v>192664</v>
      </c>
      <c r="F32" s="677">
        <v>45101</v>
      </c>
      <c r="G32" s="677">
        <v>2577</v>
      </c>
      <c r="H32" s="677">
        <v>871592</v>
      </c>
      <c r="I32" s="677">
        <v>36316</v>
      </c>
      <c r="J32" s="677">
        <v>34</v>
      </c>
      <c r="K32" s="677">
        <v>966</v>
      </c>
      <c r="L32" s="677">
        <v>415</v>
      </c>
      <c r="M32" s="677">
        <v>0</v>
      </c>
      <c r="N32" s="677">
        <v>2653</v>
      </c>
      <c r="O32" s="677">
        <f t="shared" si="10"/>
        <v>1177715</v>
      </c>
      <c r="P32" s="311"/>
      <c r="Q32" s="653">
        <v>0</v>
      </c>
      <c r="R32" s="654">
        <f t="shared" si="11"/>
        <v>0</v>
      </c>
      <c r="S32" s="653">
        <v>0</v>
      </c>
      <c r="T32" s="654">
        <f t="shared" si="12"/>
        <v>0</v>
      </c>
      <c r="U32" s="311"/>
      <c r="V32" s="653">
        <f t="shared" si="13"/>
        <v>1177715</v>
      </c>
      <c r="W32" s="654">
        <v>0.12620000000000001</v>
      </c>
      <c r="X32" s="653">
        <f t="shared" si="0"/>
        <v>237765</v>
      </c>
      <c r="Y32" s="655">
        <f>ROUNDDOWN(X32/X$61,4)</f>
        <v>0.1318</v>
      </c>
      <c r="Z32" s="653">
        <f t="shared" si="1"/>
        <v>1173190</v>
      </c>
      <c r="AA32" s="654">
        <f t="shared" si="15"/>
        <v>0.155</v>
      </c>
      <c r="AB32" s="311"/>
      <c r="AC32" s="653">
        <f t="shared" si="28"/>
        <v>0</v>
      </c>
      <c r="AD32" s="654">
        <f t="shared" si="16"/>
        <v>0</v>
      </c>
      <c r="AE32" s="653">
        <f t="shared" si="29"/>
        <v>0</v>
      </c>
      <c r="AF32" s="654">
        <f t="shared" si="17"/>
        <v>0</v>
      </c>
      <c r="AG32" s="311"/>
      <c r="AH32" s="653">
        <f t="shared" si="18"/>
        <v>0</v>
      </c>
      <c r="AI32" s="654">
        <f t="shared" si="19"/>
        <v>0</v>
      </c>
      <c r="AJ32" s="653">
        <f t="shared" si="4"/>
        <v>0</v>
      </c>
      <c r="AK32" s="654">
        <f t="shared" si="20"/>
        <v>0</v>
      </c>
      <c r="AL32" s="653">
        <f t="shared" si="5"/>
        <v>0</v>
      </c>
      <c r="AM32" s="654">
        <f t="shared" si="26"/>
        <v>0</v>
      </c>
      <c r="AN32" s="164"/>
      <c r="AO32" s="653">
        <f t="shared" si="21"/>
        <v>1177715</v>
      </c>
      <c r="AP32" s="654">
        <f t="shared" si="22"/>
        <v>8.9800000000000005E-2</v>
      </c>
      <c r="AQ32" s="66"/>
      <c r="AR32" s="653">
        <f t="shared" si="6"/>
        <v>1177715</v>
      </c>
      <c r="AS32" s="654">
        <f t="shared" si="23"/>
        <v>6.2799999999999995E-2</v>
      </c>
      <c r="AT32" s="653">
        <f t="shared" si="7"/>
        <v>1175062</v>
      </c>
      <c r="AU32" s="654">
        <f t="shared" si="24"/>
        <v>6.3100000000000003E-2</v>
      </c>
      <c r="AW32" s="313">
        <v>1177715</v>
      </c>
      <c r="AX32" s="313">
        <f t="shared" si="8"/>
        <v>0</v>
      </c>
      <c r="AZ32" s="653">
        <f t="shared" si="9"/>
        <v>0</v>
      </c>
      <c r="BA32" s="654">
        <f t="shared" si="31"/>
        <v>0</v>
      </c>
    </row>
    <row r="33" spans="1:53" ht="17.25">
      <c r="A33" s="312" t="s">
        <v>512</v>
      </c>
      <c r="B33" s="651" t="s">
        <v>152</v>
      </c>
      <c r="C33" s="677">
        <v>1372</v>
      </c>
      <c r="D33" s="677">
        <v>135</v>
      </c>
      <c r="E33" s="677">
        <v>12513</v>
      </c>
      <c r="F33" s="677">
        <v>2873</v>
      </c>
      <c r="G33" s="677">
        <v>136</v>
      </c>
      <c r="H33" s="677">
        <v>63198</v>
      </c>
      <c r="I33" s="677">
        <v>2633</v>
      </c>
      <c r="J33" s="677">
        <v>1</v>
      </c>
      <c r="K33" s="677">
        <v>39</v>
      </c>
      <c r="L33" s="677">
        <v>39</v>
      </c>
      <c r="M33" s="677">
        <v>0</v>
      </c>
      <c r="N33" s="677">
        <v>111</v>
      </c>
      <c r="O33" s="677">
        <f t="shared" si="10"/>
        <v>83050</v>
      </c>
      <c r="P33" s="311"/>
      <c r="Q33" s="653">
        <v>0</v>
      </c>
      <c r="R33" s="654">
        <f t="shared" si="11"/>
        <v>0</v>
      </c>
      <c r="S33" s="653">
        <v>0</v>
      </c>
      <c r="T33" s="654">
        <f t="shared" si="12"/>
        <v>0</v>
      </c>
      <c r="U33" s="311"/>
      <c r="V33" s="653">
        <f t="shared" si="13"/>
        <v>83050</v>
      </c>
      <c r="W33" s="654">
        <v>9.1000000000000004E-3</v>
      </c>
      <c r="X33" s="653">
        <f t="shared" si="0"/>
        <v>15386</v>
      </c>
      <c r="Y33" s="654">
        <f t="shared" si="14"/>
        <v>8.5000000000000006E-3</v>
      </c>
      <c r="Z33" s="653">
        <f t="shared" si="1"/>
        <v>82740</v>
      </c>
      <c r="AA33" s="654">
        <f t="shared" si="15"/>
        <v>1.09E-2</v>
      </c>
      <c r="AB33" s="311"/>
      <c r="AC33" s="653">
        <f t="shared" si="28"/>
        <v>0</v>
      </c>
      <c r="AD33" s="654">
        <f t="shared" si="16"/>
        <v>0</v>
      </c>
      <c r="AE33" s="653">
        <f t="shared" si="29"/>
        <v>0</v>
      </c>
      <c r="AF33" s="654">
        <f t="shared" si="17"/>
        <v>0</v>
      </c>
      <c r="AG33" s="311"/>
      <c r="AH33" s="653">
        <f t="shared" si="18"/>
        <v>0</v>
      </c>
      <c r="AI33" s="654">
        <f t="shared" si="19"/>
        <v>0</v>
      </c>
      <c r="AJ33" s="653">
        <f t="shared" si="4"/>
        <v>0</v>
      </c>
      <c r="AK33" s="654">
        <f t="shared" si="20"/>
        <v>0</v>
      </c>
      <c r="AL33" s="653">
        <f t="shared" si="5"/>
        <v>0</v>
      </c>
      <c r="AM33" s="654">
        <f t="shared" si="26"/>
        <v>0</v>
      </c>
      <c r="AN33" s="164"/>
      <c r="AO33" s="653">
        <f t="shared" si="21"/>
        <v>83050</v>
      </c>
      <c r="AP33" s="654">
        <f t="shared" si="22"/>
        <v>6.3E-3</v>
      </c>
      <c r="AQ33" s="66"/>
      <c r="AR33" s="653">
        <f t="shared" si="6"/>
        <v>83050</v>
      </c>
      <c r="AS33" s="654">
        <f t="shared" si="23"/>
        <v>4.4000000000000003E-3</v>
      </c>
      <c r="AT33" s="653">
        <f t="shared" si="7"/>
        <v>82939</v>
      </c>
      <c r="AU33" s="654">
        <f t="shared" si="24"/>
        <v>4.4999999999999997E-3</v>
      </c>
      <c r="AW33" s="313">
        <v>83050</v>
      </c>
      <c r="AX33" s="313">
        <f t="shared" si="8"/>
        <v>0</v>
      </c>
      <c r="AZ33" s="653">
        <f t="shared" si="9"/>
        <v>0</v>
      </c>
      <c r="BA33" s="654">
        <f t="shared" si="31"/>
        <v>0</v>
      </c>
    </row>
    <row r="34" spans="1:53" ht="17.25">
      <c r="A34" s="312" t="s">
        <v>513</v>
      </c>
      <c r="B34" s="651" t="s">
        <v>153</v>
      </c>
      <c r="C34" s="677">
        <v>185</v>
      </c>
      <c r="D34" s="677">
        <v>26</v>
      </c>
      <c r="E34" s="677">
        <v>1874</v>
      </c>
      <c r="F34" s="677">
        <v>359</v>
      </c>
      <c r="G34" s="677">
        <v>4</v>
      </c>
      <c r="H34" s="677">
        <v>6391</v>
      </c>
      <c r="I34" s="677">
        <v>266</v>
      </c>
      <c r="J34" s="677">
        <v>0</v>
      </c>
      <c r="K34" s="677">
        <v>0</v>
      </c>
      <c r="L34" s="677">
        <v>10</v>
      </c>
      <c r="M34" s="677">
        <v>4</v>
      </c>
      <c r="N34" s="677">
        <v>15</v>
      </c>
      <c r="O34" s="677">
        <f t="shared" si="10"/>
        <v>9134</v>
      </c>
      <c r="P34" s="311"/>
      <c r="Q34" s="653">
        <v>0</v>
      </c>
      <c r="R34" s="654">
        <f t="shared" si="11"/>
        <v>0</v>
      </c>
      <c r="S34" s="653">
        <v>0</v>
      </c>
      <c r="T34" s="654">
        <f t="shared" si="12"/>
        <v>0</v>
      </c>
      <c r="U34" s="311"/>
      <c r="V34" s="653">
        <f t="shared" si="13"/>
        <v>0</v>
      </c>
      <c r="W34" s="654">
        <v>0</v>
      </c>
      <c r="X34" s="653">
        <f t="shared" si="0"/>
        <v>0</v>
      </c>
      <c r="Y34" s="654">
        <f t="shared" si="14"/>
        <v>0</v>
      </c>
      <c r="Z34" s="653">
        <f t="shared" si="1"/>
        <v>0</v>
      </c>
      <c r="AA34" s="654">
        <f t="shared" si="15"/>
        <v>0</v>
      </c>
      <c r="AB34" s="311"/>
      <c r="AC34" s="653">
        <f t="shared" si="28"/>
        <v>9119</v>
      </c>
      <c r="AD34" s="654">
        <f t="shared" si="16"/>
        <v>1.6999999999999999E-3</v>
      </c>
      <c r="AE34" s="653">
        <f t="shared" si="29"/>
        <v>15</v>
      </c>
      <c r="AF34" s="654">
        <f t="shared" si="17"/>
        <v>2.8E-3</v>
      </c>
      <c r="AG34" s="311"/>
      <c r="AH34" s="653">
        <f t="shared" si="18"/>
        <v>9134</v>
      </c>
      <c r="AI34" s="654">
        <f t="shared" si="19"/>
        <v>8.0000000000000004E-4</v>
      </c>
      <c r="AJ34" s="653">
        <f t="shared" si="4"/>
        <v>9090</v>
      </c>
      <c r="AK34" s="654">
        <f t="shared" si="20"/>
        <v>8.0000000000000004E-4</v>
      </c>
      <c r="AL34" s="653">
        <f t="shared" si="5"/>
        <v>2233</v>
      </c>
      <c r="AM34" s="654">
        <f t="shared" si="26"/>
        <v>8.9999999999999998E-4</v>
      </c>
      <c r="AN34" s="164"/>
      <c r="AO34" s="653">
        <f t="shared" si="21"/>
        <v>9134</v>
      </c>
      <c r="AP34" s="654">
        <f t="shared" si="22"/>
        <v>6.9999999999999999E-4</v>
      </c>
      <c r="AQ34" s="66"/>
      <c r="AR34" s="653">
        <f t="shared" si="6"/>
        <v>9134</v>
      </c>
      <c r="AS34" s="654">
        <f t="shared" si="23"/>
        <v>5.0000000000000001E-4</v>
      </c>
      <c r="AT34" s="653">
        <f t="shared" si="7"/>
        <v>9119</v>
      </c>
      <c r="AU34" s="654">
        <f t="shared" si="24"/>
        <v>5.0000000000000001E-4</v>
      </c>
      <c r="AW34" s="313">
        <v>9134</v>
      </c>
      <c r="AX34" s="313">
        <f t="shared" si="8"/>
        <v>0</v>
      </c>
      <c r="AZ34" s="653">
        <f t="shared" si="9"/>
        <v>15</v>
      </c>
      <c r="BA34" s="654">
        <f t="shared" si="31"/>
        <v>1E-4</v>
      </c>
    </row>
    <row r="35" spans="1:53" ht="17.25">
      <c r="A35" s="312" t="s">
        <v>513</v>
      </c>
      <c r="B35" s="651" t="s">
        <v>154</v>
      </c>
      <c r="C35" s="677">
        <v>29196</v>
      </c>
      <c r="D35" s="677">
        <v>2378</v>
      </c>
      <c r="E35" s="677">
        <v>199206</v>
      </c>
      <c r="F35" s="677">
        <v>44815</v>
      </c>
      <c r="G35" s="677">
        <v>719</v>
      </c>
      <c r="H35" s="677">
        <v>862566</v>
      </c>
      <c r="I35" s="677">
        <v>35940</v>
      </c>
      <c r="J35" s="677">
        <v>15</v>
      </c>
      <c r="K35" s="677">
        <v>612</v>
      </c>
      <c r="L35" s="677">
        <v>933</v>
      </c>
      <c r="M35" s="677">
        <v>0</v>
      </c>
      <c r="N35" s="677">
        <v>1522</v>
      </c>
      <c r="O35" s="677">
        <f t="shared" si="10"/>
        <v>1177902</v>
      </c>
      <c r="P35" s="311"/>
      <c r="Q35" s="653">
        <v>0</v>
      </c>
      <c r="R35" s="654">
        <f t="shared" si="11"/>
        <v>0</v>
      </c>
      <c r="S35" s="653">
        <v>0</v>
      </c>
      <c r="T35" s="654">
        <f t="shared" si="12"/>
        <v>0</v>
      </c>
      <c r="U35" s="311"/>
      <c r="V35" s="653">
        <f t="shared" si="13"/>
        <v>0</v>
      </c>
      <c r="W35" s="654">
        <v>0</v>
      </c>
      <c r="X35" s="653">
        <f t="shared" si="0"/>
        <v>0</v>
      </c>
      <c r="Y35" s="654">
        <f t="shared" si="14"/>
        <v>0</v>
      </c>
      <c r="Z35" s="653">
        <f t="shared" si="1"/>
        <v>0</v>
      </c>
      <c r="AA35" s="654">
        <f t="shared" si="15"/>
        <v>0</v>
      </c>
      <c r="AB35" s="311"/>
      <c r="AC35" s="653">
        <f t="shared" si="28"/>
        <v>1176380</v>
      </c>
      <c r="AD35" s="654">
        <f t="shared" si="16"/>
        <v>0.21340000000000001</v>
      </c>
      <c r="AE35" s="653">
        <f t="shared" si="29"/>
        <v>1522</v>
      </c>
      <c r="AF35" s="654">
        <f>ROUND(AE35/AE$61,4)</f>
        <v>0.28670000000000001</v>
      </c>
      <c r="AG35" s="311"/>
      <c r="AH35" s="653">
        <f t="shared" si="18"/>
        <v>1177902</v>
      </c>
      <c r="AI35" s="655">
        <f>ROUNDUP(AH35/AH$61,4)</f>
        <v>0.10580000000000001</v>
      </c>
      <c r="AJ35" s="653">
        <f t="shared" si="4"/>
        <v>1173872</v>
      </c>
      <c r="AK35" s="654">
        <f>ROUND(AJ35/AJ$61,4)</f>
        <v>0.10589999999999999</v>
      </c>
      <c r="AL35" s="653">
        <f t="shared" si="5"/>
        <v>244021</v>
      </c>
      <c r="AM35" s="654">
        <f t="shared" si="26"/>
        <v>9.3600000000000003E-2</v>
      </c>
      <c r="AN35" s="164"/>
      <c r="AO35" s="653">
        <f t="shared" si="21"/>
        <v>1177902</v>
      </c>
      <c r="AP35" s="654">
        <f t="shared" si="22"/>
        <v>8.9800000000000005E-2</v>
      </c>
      <c r="AQ35" s="66"/>
      <c r="AR35" s="653">
        <f t="shared" si="6"/>
        <v>1177902</v>
      </c>
      <c r="AS35" s="655">
        <f>ROUNDUP(AR35/AR$61,4)</f>
        <v>6.2899999999999998E-2</v>
      </c>
      <c r="AT35" s="653">
        <f t="shared" si="7"/>
        <v>1176380</v>
      </c>
      <c r="AU35" s="654">
        <f t="shared" si="24"/>
        <v>6.3200000000000006E-2</v>
      </c>
      <c r="AW35" s="313">
        <v>1177902</v>
      </c>
      <c r="AX35" s="313">
        <f t="shared" si="8"/>
        <v>0</v>
      </c>
      <c r="AZ35" s="653">
        <f t="shared" ref="AZ35:AZ60" si="32">SUMIF($A35,"CA",N35)</f>
        <v>1522</v>
      </c>
      <c r="BA35" s="654">
        <f>ROUND(AZ35/AZ$61,4)</f>
        <v>1.46E-2</v>
      </c>
    </row>
    <row r="36" spans="1:53" ht="17.25">
      <c r="A36" s="312" t="s">
        <v>512</v>
      </c>
      <c r="B36" s="651" t="s">
        <v>155</v>
      </c>
      <c r="C36" s="677">
        <v>32539</v>
      </c>
      <c r="D36" s="677">
        <v>1251</v>
      </c>
      <c r="E36" s="677">
        <v>164564</v>
      </c>
      <c r="F36" s="677">
        <v>53843</v>
      </c>
      <c r="G36" s="677">
        <v>2087</v>
      </c>
      <c r="H36" s="677">
        <v>546788</v>
      </c>
      <c r="I36" s="677">
        <v>22783</v>
      </c>
      <c r="J36" s="677">
        <v>426</v>
      </c>
      <c r="K36" s="677">
        <v>950</v>
      </c>
      <c r="L36" s="677">
        <v>589</v>
      </c>
      <c r="M36" s="677">
        <v>0</v>
      </c>
      <c r="N36" s="677">
        <v>2867</v>
      </c>
      <c r="O36" s="677">
        <f t="shared" si="10"/>
        <v>828687</v>
      </c>
      <c r="P36" s="311"/>
      <c r="Q36" s="653">
        <v>0</v>
      </c>
      <c r="R36" s="654">
        <f t="shared" si="11"/>
        <v>0</v>
      </c>
      <c r="S36" s="653">
        <v>0</v>
      </c>
      <c r="T36" s="654">
        <f t="shared" si="12"/>
        <v>0</v>
      </c>
      <c r="U36" s="311"/>
      <c r="V36" s="653">
        <f t="shared" si="13"/>
        <v>828687</v>
      </c>
      <c r="W36" s="654">
        <v>0.1096</v>
      </c>
      <c r="X36" s="653">
        <f t="shared" si="0"/>
        <v>218407</v>
      </c>
      <c r="Y36" s="654">
        <f t="shared" si="14"/>
        <v>0.1211</v>
      </c>
      <c r="Z36" s="653">
        <f t="shared" si="1"/>
        <v>824760</v>
      </c>
      <c r="AA36" s="654">
        <f t="shared" si="15"/>
        <v>0.109</v>
      </c>
      <c r="AB36" s="311"/>
      <c r="AC36" s="653">
        <f t="shared" si="28"/>
        <v>0</v>
      </c>
      <c r="AD36" s="654">
        <f t="shared" si="16"/>
        <v>0</v>
      </c>
      <c r="AE36" s="653">
        <f t="shared" si="29"/>
        <v>0</v>
      </c>
      <c r="AF36" s="654">
        <f t="shared" si="17"/>
        <v>0</v>
      </c>
      <c r="AG36" s="311"/>
      <c r="AH36" s="653">
        <f t="shared" si="18"/>
        <v>0</v>
      </c>
      <c r="AI36" s="654">
        <f t="shared" si="19"/>
        <v>0</v>
      </c>
      <c r="AJ36" s="653">
        <f t="shared" si="4"/>
        <v>0</v>
      </c>
      <c r="AK36" s="654">
        <f t="shared" si="20"/>
        <v>0</v>
      </c>
      <c r="AL36" s="653">
        <f t="shared" si="5"/>
        <v>0</v>
      </c>
      <c r="AM36" s="654">
        <f t="shared" si="26"/>
        <v>0</v>
      </c>
      <c r="AN36" s="164"/>
      <c r="AO36" s="653">
        <f t="shared" si="21"/>
        <v>828687</v>
      </c>
      <c r="AP36" s="654">
        <f t="shared" si="22"/>
        <v>6.3200000000000006E-2</v>
      </c>
      <c r="AQ36" s="66"/>
      <c r="AR36" s="653">
        <f t="shared" si="6"/>
        <v>828687</v>
      </c>
      <c r="AS36" s="654">
        <f t="shared" si="23"/>
        <v>4.4200000000000003E-2</v>
      </c>
      <c r="AT36" s="653">
        <f t="shared" si="7"/>
        <v>825820</v>
      </c>
      <c r="AU36" s="654">
        <f t="shared" si="24"/>
        <v>4.4400000000000002E-2</v>
      </c>
      <c r="AW36" s="313">
        <v>828687</v>
      </c>
      <c r="AX36" s="313">
        <f t="shared" si="8"/>
        <v>0</v>
      </c>
      <c r="AZ36" s="653">
        <f t="shared" si="32"/>
        <v>0</v>
      </c>
      <c r="BA36" s="654">
        <f t="shared" ref="BA36:BA53" si="33">ROUND(AZ36/AZ$61,4)</f>
        <v>0</v>
      </c>
    </row>
    <row r="37" spans="1:53" ht="17.25">
      <c r="A37" s="312" t="s">
        <v>513</v>
      </c>
      <c r="B37" s="651" t="s">
        <v>156</v>
      </c>
      <c r="C37" s="677">
        <v>607</v>
      </c>
      <c r="D37" s="677">
        <v>23</v>
      </c>
      <c r="E37" s="677">
        <v>4444</v>
      </c>
      <c r="F37" s="677">
        <v>797</v>
      </c>
      <c r="G37" s="677">
        <v>27</v>
      </c>
      <c r="H37" s="677">
        <v>18111</v>
      </c>
      <c r="I37" s="677">
        <v>755</v>
      </c>
      <c r="J37" s="677">
        <v>0</v>
      </c>
      <c r="K37" s="677">
        <v>13</v>
      </c>
      <c r="L37" s="677">
        <v>12</v>
      </c>
      <c r="M37" s="677">
        <v>4</v>
      </c>
      <c r="N37" s="677">
        <v>63</v>
      </c>
      <c r="O37" s="677">
        <f t="shared" si="10"/>
        <v>24856</v>
      </c>
      <c r="P37" s="311"/>
      <c r="Q37" s="653">
        <v>0</v>
      </c>
      <c r="R37" s="654">
        <f t="shared" si="11"/>
        <v>0</v>
      </c>
      <c r="S37" s="653">
        <v>0</v>
      </c>
      <c r="T37" s="654">
        <f t="shared" si="12"/>
        <v>0</v>
      </c>
      <c r="U37" s="311"/>
      <c r="V37" s="653">
        <f t="shared" si="13"/>
        <v>0</v>
      </c>
      <c r="W37" s="654">
        <v>0</v>
      </c>
      <c r="X37" s="653">
        <f t="shared" si="0"/>
        <v>0</v>
      </c>
      <c r="Y37" s="654">
        <f t="shared" si="14"/>
        <v>0</v>
      </c>
      <c r="Z37" s="653">
        <f t="shared" si="1"/>
        <v>0</v>
      </c>
      <c r="AA37" s="654">
        <f t="shared" si="15"/>
        <v>0</v>
      </c>
      <c r="AB37" s="311"/>
      <c r="AC37" s="653">
        <f t="shared" si="28"/>
        <v>24793</v>
      </c>
      <c r="AD37" s="654">
        <f t="shared" si="16"/>
        <v>4.4999999999999997E-3</v>
      </c>
      <c r="AE37" s="653">
        <f t="shared" si="29"/>
        <v>63</v>
      </c>
      <c r="AF37" s="654">
        <f t="shared" si="17"/>
        <v>1.1900000000000001E-2</v>
      </c>
      <c r="AG37" s="311"/>
      <c r="AH37" s="653">
        <f t="shared" si="18"/>
        <v>24856</v>
      </c>
      <c r="AI37" s="654">
        <f t="shared" si="19"/>
        <v>2.2000000000000001E-3</v>
      </c>
      <c r="AJ37" s="653">
        <f t="shared" si="4"/>
        <v>24790</v>
      </c>
      <c r="AK37" s="654">
        <f t="shared" si="20"/>
        <v>2.2000000000000001E-3</v>
      </c>
      <c r="AL37" s="653">
        <f t="shared" si="5"/>
        <v>5241</v>
      </c>
      <c r="AM37" s="654">
        <f t="shared" si="26"/>
        <v>2E-3</v>
      </c>
      <c r="AN37" s="164"/>
      <c r="AO37" s="653">
        <f t="shared" si="21"/>
        <v>24856</v>
      </c>
      <c r="AP37" s="654">
        <f t="shared" si="22"/>
        <v>1.9E-3</v>
      </c>
      <c r="AQ37" s="66"/>
      <c r="AR37" s="653">
        <f t="shared" si="6"/>
        <v>24856</v>
      </c>
      <c r="AS37" s="654">
        <f t="shared" si="23"/>
        <v>1.2999999999999999E-3</v>
      </c>
      <c r="AT37" s="653">
        <f t="shared" si="7"/>
        <v>24793</v>
      </c>
      <c r="AU37" s="654">
        <f t="shared" si="24"/>
        <v>1.2999999999999999E-3</v>
      </c>
      <c r="AW37" s="313">
        <v>24856</v>
      </c>
      <c r="AX37" s="313">
        <f t="shared" si="8"/>
        <v>0</v>
      </c>
      <c r="AZ37" s="653">
        <f t="shared" si="32"/>
        <v>63</v>
      </c>
      <c r="BA37" s="654">
        <f t="shared" si="33"/>
        <v>5.9999999999999995E-4</v>
      </c>
    </row>
    <row r="38" spans="1:53" ht="17.25">
      <c r="A38" s="312" t="s">
        <v>513</v>
      </c>
      <c r="B38" s="651" t="s">
        <v>157</v>
      </c>
      <c r="C38" s="677">
        <v>44151</v>
      </c>
      <c r="D38" s="677">
        <v>4412</v>
      </c>
      <c r="E38" s="677">
        <v>241950</v>
      </c>
      <c r="F38" s="677">
        <v>65585</v>
      </c>
      <c r="G38" s="677">
        <v>883</v>
      </c>
      <c r="H38" s="677">
        <v>859641</v>
      </c>
      <c r="I38" s="677">
        <v>35818</v>
      </c>
      <c r="J38" s="677">
        <v>23</v>
      </c>
      <c r="K38" s="677">
        <v>309</v>
      </c>
      <c r="L38" s="677">
        <v>1920</v>
      </c>
      <c r="M38" s="677">
        <v>0</v>
      </c>
      <c r="N38" s="677">
        <v>72</v>
      </c>
      <c r="O38" s="677">
        <f t="shared" si="10"/>
        <v>1254764</v>
      </c>
      <c r="P38" s="311"/>
      <c r="Q38" s="653">
        <v>0</v>
      </c>
      <c r="R38" s="654">
        <f t="shared" si="11"/>
        <v>0</v>
      </c>
      <c r="S38" s="653">
        <v>0</v>
      </c>
      <c r="T38" s="654">
        <f>ROUND(S38/S$61,4)</f>
        <v>0</v>
      </c>
      <c r="U38" s="311"/>
      <c r="V38" s="653">
        <f t="shared" si="13"/>
        <v>0</v>
      </c>
      <c r="W38" s="654">
        <v>0</v>
      </c>
      <c r="X38" s="653">
        <f t="shared" si="0"/>
        <v>0</v>
      </c>
      <c r="Y38" s="654">
        <f t="shared" si="14"/>
        <v>0</v>
      </c>
      <c r="Z38" s="653">
        <f t="shared" si="1"/>
        <v>0</v>
      </c>
      <c r="AA38" s="654">
        <f t="shared" si="15"/>
        <v>0</v>
      </c>
      <c r="AB38" s="311"/>
      <c r="AC38" s="653">
        <f t="shared" si="28"/>
        <v>1254692</v>
      </c>
      <c r="AD38" s="654">
        <f t="shared" si="16"/>
        <v>0.2276</v>
      </c>
      <c r="AE38" s="653">
        <v>0</v>
      </c>
      <c r="AF38" s="673">
        <f>ROUND(AE38/AE$61,4)</f>
        <v>0</v>
      </c>
      <c r="AG38" s="311"/>
      <c r="AH38" s="653">
        <f t="shared" si="18"/>
        <v>1254764</v>
      </c>
      <c r="AI38" s="654">
        <f t="shared" si="19"/>
        <v>0.11260000000000001</v>
      </c>
      <c r="AJ38" s="653">
        <f t="shared" si="4"/>
        <v>1247549</v>
      </c>
      <c r="AK38" s="654">
        <f t="shared" si="20"/>
        <v>0.11260000000000001</v>
      </c>
      <c r="AL38" s="653">
        <f t="shared" si="5"/>
        <v>307535</v>
      </c>
      <c r="AM38" s="654">
        <f t="shared" si="26"/>
        <v>0.11799999999999999</v>
      </c>
      <c r="AN38" s="164"/>
      <c r="AO38" s="653">
        <f t="shared" si="21"/>
        <v>1254764</v>
      </c>
      <c r="AP38" s="654">
        <f t="shared" si="22"/>
        <v>9.5600000000000004E-2</v>
      </c>
      <c r="AQ38" s="66"/>
      <c r="AR38" s="653">
        <f t="shared" si="6"/>
        <v>1254764</v>
      </c>
      <c r="AS38" s="654">
        <f t="shared" si="23"/>
        <v>6.6900000000000001E-2</v>
      </c>
      <c r="AT38" s="653">
        <f t="shared" si="7"/>
        <v>1254692</v>
      </c>
      <c r="AU38" s="654">
        <f t="shared" si="24"/>
        <v>6.7400000000000002E-2</v>
      </c>
      <c r="AW38" s="313">
        <v>1254764</v>
      </c>
      <c r="AX38" s="313">
        <f t="shared" si="8"/>
        <v>0</v>
      </c>
      <c r="AZ38" s="653">
        <f t="shared" si="32"/>
        <v>72</v>
      </c>
      <c r="BA38" s="654">
        <f t="shared" si="33"/>
        <v>6.9999999999999999E-4</v>
      </c>
    </row>
    <row r="39" spans="1:53" ht="17.25">
      <c r="A39" s="312" t="s">
        <v>512</v>
      </c>
      <c r="B39" s="651" t="s">
        <v>158</v>
      </c>
      <c r="C39" s="677">
        <v>25673</v>
      </c>
      <c r="D39" s="677">
        <v>1389</v>
      </c>
      <c r="E39" s="677">
        <v>294569</v>
      </c>
      <c r="F39" s="677">
        <v>48990</v>
      </c>
      <c r="G39" s="677">
        <v>2701</v>
      </c>
      <c r="H39" s="677">
        <v>870504</v>
      </c>
      <c r="I39" s="677">
        <v>36271</v>
      </c>
      <c r="J39" s="677">
        <v>492</v>
      </c>
      <c r="K39" s="677">
        <v>425</v>
      </c>
      <c r="L39" s="677">
        <v>690</v>
      </c>
      <c r="M39" s="677">
        <v>0</v>
      </c>
      <c r="N39" s="677">
        <v>2861</v>
      </c>
      <c r="O39" s="677">
        <f t="shared" si="10"/>
        <v>1284565</v>
      </c>
      <c r="P39" s="311"/>
      <c r="Q39" s="653">
        <v>0</v>
      </c>
      <c r="R39" s="654">
        <f t="shared" si="11"/>
        <v>0</v>
      </c>
      <c r="S39" s="653">
        <v>0</v>
      </c>
      <c r="T39" s="654">
        <f t="shared" si="12"/>
        <v>0</v>
      </c>
      <c r="U39" s="311"/>
      <c r="V39" s="653">
        <f t="shared" si="13"/>
        <v>1284565</v>
      </c>
      <c r="W39" s="654">
        <v>0.16039999999999999</v>
      </c>
      <c r="X39" s="653">
        <f t="shared" si="0"/>
        <v>343559</v>
      </c>
      <c r="Y39" s="654">
        <f t="shared" si="14"/>
        <v>0.1905</v>
      </c>
      <c r="Z39" s="653">
        <f t="shared" si="1"/>
        <v>1279785</v>
      </c>
      <c r="AA39" s="655">
        <f>ROUNDDOWN(Z39/Z$61,4)</f>
        <v>0.16900000000000001</v>
      </c>
      <c r="AB39" s="311"/>
      <c r="AC39" s="653">
        <f t="shared" si="28"/>
        <v>0</v>
      </c>
      <c r="AD39" s="654">
        <f t="shared" si="16"/>
        <v>0</v>
      </c>
      <c r="AE39" s="653">
        <f t="shared" ref="AE39:AE60" si="34">SUMIF($A39,"CA",N39)</f>
        <v>0</v>
      </c>
      <c r="AF39" s="654">
        <f t="shared" si="17"/>
        <v>0</v>
      </c>
      <c r="AG39" s="311"/>
      <c r="AH39" s="653">
        <f t="shared" si="18"/>
        <v>0</v>
      </c>
      <c r="AI39" s="654">
        <f t="shared" si="19"/>
        <v>0</v>
      </c>
      <c r="AJ39" s="653">
        <f t="shared" si="4"/>
        <v>0</v>
      </c>
      <c r="AK39" s="654">
        <f t="shared" si="20"/>
        <v>0</v>
      </c>
      <c r="AL39" s="653">
        <f t="shared" si="5"/>
        <v>0</v>
      </c>
      <c r="AM39" s="654">
        <f t="shared" si="26"/>
        <v>0</v>
      </c>
      <c r="AN39" s="164"/>
      <c r="AO39" s="653">
        <f t="shared" si="21"/>
        <v>1284565</v>
      </c>
      <c r="AP39" s="654">
        <f t="shared" si="22"/>
        <v>9.7900000000000001E-2</v>
      </c>
      <c r="AQ39" s="66"/>
      <c r="AR39" s="653">
        <f t="shared" si="6"/>
        <v>1284565</v>
      </c>
      <c r="AS39" s="654">
        <f t="shared" si="23"/>
        <v>6.8500000000000005E-2</v>
      </c>
      <c r="AT39" s="653">
        <f t="shared" si="7"/>
        <v>1281704</v>
      </c>
      <c r="AU39" s="654">
        <f t="shared" si="24"/>
        <v>6.8900000000000003E-2</v>
      </c>
      <c r="AW39" s="313">
        <v>1284565</v>
      </c>
      <c r="AX39" s="313">
        <f t="shared" si="8"/>
        <v>0</v>
      </c>
      <c r="AZ39" s="653">
        <f t="shared" si="32"/>
        <v>0</v>
      </c>
      <c r="BA39" s="654">
        <f t="shared" si="33"/>
        <v>0</v>
      </c>
    </row>
    <row r="40" spans="1:53" ht="17.25">
      <c r="A40" s="312" t="s">
        <v>512</v>
      </c>
      <c r="B40" s="651" t="s">
        <v>159</v>
      </c>
      <c r="C40" s="677">
        <v>4072</v>
      </c>
      <c r="D40" s="677">
        <v>427</v>
      </c>
      <c r="E40" s="677">
        <v>77548</v>
      </c>
      <c r="F40" s="677">
        <v>4597</v>
      </c>
      <c r="G40" s="677">
        <v>1768</v>
      </c>
      <c r="H40" s="677">
        <v>211872</v>
      </c>
      <c r="I40" s="677">
        <v>8828</v>
      </c>
      <c r="J40" s="677">
        <v>19</v>
      </c>
      <c r="K40" s="677">
        <v>412</v>
      </c>
      <c r="L40" s="677">
        <v>385</v>
      </c>
      <c r="M40" s="677">
        <v>0</v>
      </c>
      <c r="N40" s="677">
        <v>4106</v>
      </c>
      <c r="O40" s="677">
        <f t="shared" si="10"/>
        <v>314034</v>
      </c>
      <c r="P40" s="311"/>
      <c r="Q40" s="653">
        <v>0</v>
      </c>
      <c r="R40" s="654">
        <f t="shared" si="11"/>
        <v>0</v>
      </c>
      <c r="S40" s="653">
        <v>0</v>
      </c>
      <c r="T40" s="654">
        <f t="shared" si="12"/>
        <v>0</v>
      </c>
      <c r="U40" s="311"/>
      <c r="V40" s="653">
        <f t="shared" si="13"/>
        <v>314034</v>
      </c>
      <c r="W40" s="654">
        <v>5.8299999999999998E-2</v>
      </c>
      <c r="X40" s="653">
        <f t="shared" si="0"/>
        <v>82145</v>
      </c>
      <c r="Y40" s="654">
        <f t="shared" si="14"/>
        <v>4.5600000000000002E-2</v>
      </c>
      <c r="Z40" s="653">
        <f t="shared" si="1"/>
        <v>311454</v>
      </c>
      <c r="AA40" s="654">
        <f t="shared" si="15"/>
        <v>4.1200000000000001E-2</v>
      </c>
      <c r="AB40" s="311"/>
      <c r="AC40" s="653">
        <f t="shared" si="28"/>
        <v>0</v>
      </c>
      <c r="AD40" s="654">
        <f t="shared" si="16"/>
        <v>0</v>
      </c>
      <c r="AE40" s="653">
        <f t="shared" si="34"/>
        <v>0</v>
      </c>
      <c r="AF40" s="654">
        <f t="shared" si="17"/>
        <v>0</v>
      </c>
      <c r="AG40" s="311"/>
      <c r="AH40" s="653">
        <f t="shared" si="18"/>
        <v>0</v>
      </c>
      <c r="AI40" s="654">
        <f t="shared" si="19"/>
        <v>0</v>
      </c>
      <c r="AJ40" s="653">
        <f t="shared" si="4"/>
        <v>0</v>
      </c>
      <c r="AK40" s="654">
        <f t="shared" si="20"/>
        <v>0</v>
      </c>
      <c r="AL40" s="653">
        <f t="shared" si="5"/>
        <v>0</v>
      </c>
      <c r="AM40" s="654">
        <f t="shared" si="26"/>
        <v>0</v>
      </c>
      <c r="AN40" s="164"/>
      <c r="AO40" s="653">
        <f t="shared" si="21"/>
        <v>314034</v>
      </c>
      <c r="AP40" s="654">
        <f t="shared" si="22"/>
        <v>2.3900000000000001E-2</v>
      </c>
      <c r="AQ40" s="66"/>
      <c r="AR40" s="653">
        <f t="shared" si="6"/>
        <v>314034</v>
      </c>
      <c r="AS40" s="654">
        <f t="shared" si="23"/>
        <v>1.6799999999999999E-2</v>
      </c>
      <c r="AT40" s="653">
        <f t="shared" si="7"/>
        <v>309928</v>
      </c>
      <c r="AU40" s="654">
        <f t="shared" si="24"/>
        <v>1.67E-2</v>
      </c>
      <c r="AW40" s="313">
        <v>314034</v>
      </c>
      <c r="AX40" s="313">
        <f t="shared" si="8"/>
        <v>0</v>
      </c>
      <c r="AZ40" s="653">
        <f t="shared" si="32"/>
        <v>0</v>
      </c>
      <c r="BA40" s="654">
        <f t="shared" si="33"/>
        <v>0</v>
      </c>
    </row>
    <row r="41" spans="1:53" ht="17.25">
      <c r="A41" s="312" t="s">
        <v>513</v>
      </c>
      <c r="B41" s="651" t="s">
        <v>160</v>
      </c>
      <c r="C41" s="677">
        <v>13219</v>
      </c>
      <c r="D41" s="677">
        <v>826</v>
      </c>
      <c r="E41" s="677">
        <v>74691</v>
      </c>
      <c r="F41" s="677">
        <v>21776</v>
      </c>
      <c r="G41" s="677">
        <v>530</v>
      </c>
      <c r="H41" s="677">
        <v>286413</v>
      </c>
      <c r="I41" s="677">
        <v>11934</v>
      </c>
      <c r="J41" s="677">
        <v>4</v>
      </c>
      <c r="K41" s="677">
        <v>102</v>
      </c>
      <c r="L41" s="677">
        <v>299</v>
      </c>
      <c r="M41" s="677">
        <v>0</v>
      </c>
      <c r="N41" s="677">
        <v>217</v>
      </c>
      <c r="O41" s="677">
        <f t="shared" si="10"/>
        <v>410011</v>
      </c>
      <c r="P41" s="311"/>
      <c r="Q41" s="653">
        <v>0</v>
      </c>
      <c r="R41" s="654">
        <f t="shared" si="11"/>
        <v>0</v>
      </c>
      <c r="S41" s="653">
        <v>0</v>
      </c>
      <c r="T41" s="654">
        <f t="shared" si="12"/>
        <v>0</v>
      </c>
      <c r="U41" s="311"/>
      <c r="V41" s="653">
        <f t="shared" si="13"/>
        <v>0</v>
      </c>
      <c r="W41" s="654">
        <v>0</v>
      </c>
      <c r="X41" s="653">
        <f t="shared" si="0"/>
        <v>0</v>
      </c>
      <c r="Y41" s="654">
        <f t="shared" si="14"/>
        <v>0</v>
      </c>
      <c r="Z41" s="653">
        <f t="shared" si="1"/>
        <v>0</v>
      </c>
      <c r="AA41" s="654">
        <f t="shared" si="15"/>
        <v>0</v>
      </c>
      <c r="AB41" s="311"/>
      <c r="AC41" s="653">
        <f t="shared" si="28"/>
        <v>409794</v>
      </c>
      <c r="AD41" s="654">
        <f t="shared" si="16"/>
        <v>7.4300000000000005E-2</v>
      </c>
      <c r="AE41" s="653">
        <f t="shared" si="34"/>
        <v>217</v>
      </c>
      <c r="AF41" s="654">
        <f t="shared" si="17"/>
        <v>4.0899999999999999E-2</v>
      </c>
      <c r="AG41" s="311"/>
      <c r="AH41" s="653">
        <f t="shared" si="18"/>
        <v>410011</v>
      </c>
      <c r="AI41" s="654">
        <f t="shared" si="19"/>
        <v>3.6799999999999999E-2</v>
      </c>
      <c r="AJ41" s="653">
        <f t="shared" si="4"/>
        <v>408356</v>
      </c>
      <c r="AK41" s="655">
        <f>ROUNDDOWN(AJ41/AJ$61,4)</f>
        <v>3.6799999999999999E-2</v>
      </c>
      <c r="AL41" s="653">
        <f t="shared" si="5"/>
        <v>96467</v>
      </c>
      <c r="AM41" s="654">
        <f>ROUNDUP(AL41/AL$61,4)</f>
        <v>3.7000000000000005E-2</v>
      </c>
      <c r="AN41" s="164"/>
      <c r="AO41" s="653">
        <f t="shared" si="21"/>
        <v>410011</v>
      </c>
      <c r="AP41" s="654">
        <f t="shared" si="22"/>
        <v>3.1199999999999999E-2</v>
      </c>
      <c r="AQ41" s="66"/>
      <c r="AR41" s="653">
        <f t="shared" si="6"/>
        <v>410011</v>
      </c>
      <c r="AS41" s="654">
        <f>ROUND(AR41/AR$61,4)</f>
        <v>2.1899999999999999E-2</v>
      </c>
      <c r="AT41" s="653">
        <f t="shared" si="7"/>
        <v>409794</v>
      </c>
      <c r="AU41" s="655">
        <f>ROUNDUP(AT41/AT$61,4)</f>
        <v>2.2099999999999998E-2</v>
      </c>
      <c r="AW41" s="313">
        <v>410011</v>
      </c>
      <c r="AX41" s="313">
        <f t="shared" si="8"/>
        <v>0</v>
      </c>
      <c r="AZ41" s="653">
        <f t="shared" si="32"/>
        <v>217</v>
      </c>
      <c r="BA41" s="654">
        <f t="shared" si="33"/>
        <v>2.0999999999999999E-3</v>
      </c>
    </row>
    <row r="42" spans="1:53" ht="17.25">
      <c r="A42" s="312" t="s">
        <v>512</v>
      </c>
      <c r="B42" s="651" t="s">
        <v>161</v>
      </c>
      <c r="C42" s="677">
        <v>1724</v>
      </c>
      <c r="D42" s="677">
        <v>179</v>
      </c>
      <c r="E42" s="677">
        <v>14338</v>
      </c>
      <c r="F42" s="677">
        <v>2894</v>
      </c>
      <c r="G42" s="677">
        <v>51</v>
      </c>
      <c r="H42" s="677">
        <v>59390</v>
      </c>
      <c r="I42" s="677">
        <v>2475</v>
      </c>
      <c r="J42" s="677">
        <v>0</v>
      </c>
      <c r="K42" s="677">
        <v>13</v>
      </c>
      <c r="L42" s="677">
        <v>65</v>
      </c>
      <c r="M42" s="677">
        <v>0</v>
      </c>
      <c r="N42" s="677">
        <v>315</v>
      </c>
      <c r="O42" s="677">
        <f t="shared" si="10"/>
        <v>81444</v>
      </c>
      <c r="P42" s="311"/>
      <c r="Q42" s="653">
        <v>0</v>
      </c>
      <c r="R42" s="654">
        <f t="shared" si="11"/>
        <v>0</v>
      </c>
      <c r="S42" s="653">
        <v>0</v>
      </c>
      <c r="T42" s="654">
        <f t="shared" si="12"/>
        <v>0</v>
      </c>
      <c r="U42" s="311"/>
      <c r="V42" s="653">
        <f t="shared" si="13"/>
        <v>81444</v>
      </c>
      <c r="W42" s="654">
        <v>1.34E-2</v>
      </c>
      <c r="X42" s="653">
        <f t="shared" si="0"/>
        <v>17232</v>
      </c>
      <c r="Y42" s="654">
        <f t="shared" si="14"/>
        <v>9.5999999999999992E-3</v>
      </c>
      <c r="Z42" s="653">
        <f t="shared" si="1"/>
        <v>81149</v>
      </c>
      <c r="AA42" s="654">
        <f t="shared" si="15"/>
        <v>1.0699999999999999E-2</v>
      </c>
      <c r="AB42" s="311"/>
      <c r="AC42" s="653">
        <f t="shared" si="28"/>
        <v>0</v>
      </c>
      <c r="AD42" s="654">
        <f t="shared" si="16"/>
        <v>0</v>
      </c>
      <c r="AE42" s="653">
        <f t="shared" si="34"/>
        <v>0</v>
      </c>
      <c r="AF42" s="654">
        <f t="shared" si="17"/>
        <v>0</v>
      </c>
      <c r="AG42" s="311"/>
      <c r="AH42" s="653">
        <f t="shared" si="18"/>
        <v>0</v>
      </c>
      <c r="AI42" s="654">
        <f t="shared" si="19"/>
        <v>0</v>
      </c>
      <c r="AJ42" s="653">
        <f t="shared" si="4"/>
        <v>0</v>
      </c>
      <c r="AK42" s="654">
        <f t="shared" si="20"/>
        <v>0</v>
      </c>
      <c r="AL42" s="653">
        <f t="shared" si="5"/>
        <v>0</v>
      </c>
      <c r="AM42" s="654">
        <f t="shared" si="26"/>
        <v>0</v>
      </c>
      <c r="AN42" s="164"/>
      <c r="AO42" s="653">
        <f t="shared" si="21"/>
        <v>81444</v>
      </c>
      <c r="AP42" s="654">
        <f t="shared" si="22"/>
        <v>6.1999999999999998E-3</v>
      </c>
      <c r="AQ42" s="66"/>
      <c r="AR42" s="653">
        <f t="shared" si="6"/>
        <v>81444</v>
      </c>
      <c r="AS42" s="654">
        <f t="shared" si="23"/>
        <v>4.3E-3</v>
      </c>
      <c r="AT42" s="653">
        <f t="shared" si="7"/>
        <v>81129</v>
      </c>
      <c r="AU42" s="654">
        <f t="shared" si="24"/>
        <v>4.4000000000000003E-3</v>
      </c>
      <c r="AW42" s="313">
        <v>81444</v>
      </c>
      <c r="AX42" s="313">
        <f t="shared" si="8"/>
        <v>0</v>
      </c>
      <c r="AZ42" s="653">
        <f t="shared" si="32"/>
        <v>0</v>
      </c>
      <c r="BA42" s="654">
        <f t="shared" si="33"/>
        <v>0</v>
      </c>
    </row>
    <row r="43" spans="1:53" ht="17.25">
      <c r="A43" s="312" t="s">
        <v>512</v>
      </c>
      <c r="B43" s="651" t="s">
        <v>162</v>
      </c>
      <c r="C43" s="677">
        <v>1244</v>
      </c>
      <c r="D43" s="677">
        <v>100</v>
      </c>
      <c r="E43" s="677">
        <v>24368</v>
      </c>
      <c r="F43" s="677">
        <v>3877</v>
      </c>
      <c r="G43" s="677">
        <v>491</v>
      </c>
      <c r="H43" s="677">
        <v>142606</v>
      </c>
      <c r="I43" s="677">
        <v>5942</v>
      </c>
      <c r="J43" s="677">
        <v>4</v>
      </c>
      <c r="K43" s="677">
        <v>387</v>
      </c>
      <c r="L43" s="677">
        <v>95</v>
      </c>
      <c r="M43" s="677">
        <v>0</v>
      </c>
      <c r="N43" s="677">
        <v>204</v>
      </c>
      <c r="O43" s="677">
        <f t="shared" si="10"/>
        <v>179318</v>
      </c>
      <c r="P43" s="311"/>
      <c r="Q43" s="653">
        <v>0</v>
      </c>
      <c r="R43" s="654">
        <f t="shared" si="11"/>
        <v>0</v>
      </c>
      <c r="S43" s="653">
        <v>0</v>
      </c>
      <c r="T43" s="654">
        <f t="shared" si="12"/>
        <v>0</v>
      </c>
      <c r="U43" s="311"/>
      <c r="V43" s="653">
        <f t="shared" si="13"/>
        <v>179318</v>
      </c>
      <c r="W43" s="654">
        <v>2.3599999999999999E-2</v>
      </c>
      <c r="X43" s="653">
        <f t="shared" si="0"/>
        <v>28245</v>
      </c>
      <c r="Y43" s="654">
        <f t="shared" si="14"/>
        <v>1.5699999999999999E-2</v>
      </c>
      <c r="Z43" s="653">
        <f t="shared" si="1"/>
        <v>178632</v>
      </c>
      <c r="AA43" s="654">
        <f>ROUND(Z43/Z$61,4)</f>
        <v>2.3599999999999999E-2</v>
      </c>
      <c r="AB43" s="311"/>
      <c r="AC43" s="653">
        <f t="shared" si="28"/>
        <v>0</v>
      </c>
      <c r="AD43" s="654">
        <f t="shared" si="16"/>
        <v>0</v>
      </c>
      <c r="AE43" s="653">
        <f t="shared" si="34"/>
        <v>0</v>
      </c>
      <c r="AF43" s="654">
        <f t="shared" si="17"/>
        <v>0</v>
      </c>
      <c r="AG43" s="311"/>
      <c r="AH43" s="653">
        <f t="shared" si="18"/>
        <v>0</v>
      </c>
      <c r="AI43" s="654">
        <f t="shared" si="19"/>
        <v>0</v>
      </c>
      <c r="AJ43" s="653">
        <f t="shared" si="4"/>
        <v>0</v>
      </c>
      <c r="AK43" s="654">
        <f t="shared" si="20"/>
        <v>0</v>
      </c>
      <c r="AL43" s="653">
        <f t="shared" si="5"/>
        <v>0</v>
      </c>
      <c r="AM43" s="654">
        <f t="shared" si="26"/>
        <v>0</v>
      </c>
      <c r="AN43" s="164"/>
      <c r="AO43" s="653">
        <f t="shared" si="21"/>
        <v>179318</v>
      </c>
      <c r="AP43" s="654">
        <f t="shared" si="22"/>
        <v>1.37E-2</v>
      </c>
      <c r="AQ43" s="66"/>
      <c r="AR43" s="653">
        <f t="shared" si="6"/>
        <v>179318</v>
      </c>
      <c r="AS43" s="654">
        <f t="shared" si="23"/>
        <v>9.5999999999999992E-3</v>
      </c>
      <c r="AT43" s="653">
        <f t="shared" si="7"/>
        <v>179114</v>
      </c>
      <c r="AU43" s="654">
        <f t="shared" si="24"/>
        <v>9.5999999999999992E-3</v>
      </c>
      <c r="AW43" s="313">
        <v>179318</v>
      </c>
      <c r="AX43" s="313">
        <f t="shared" si="8"/>
        <v>0</v>
      </c>
      <c r="AZ43" s="653">
        <f t="shared" si="32"/>
        <v>0</v>
      </c>
      <c r="BA43" s="654">
        <f t="shared" si="33"/>
        <v>0</v>
      </c>
    </row>
    <row r="44" spans="1:53" ht="17.25">
      <c r="A44" s="312" t="s">
        <v>512</v>
      </c>
      <c r="B44" s="651" t="s">
        <v>163</v>
      </c>
      <c r="C44" s="677">
        <v>5071</v>
      </c>
      <c r="D44" s="677">
        <v>305</v>
      </c>
      <c r="E44" s="677">
        <v>37151</v>
      </c>
      <c r="F44" s="677">
        <v>6971</v>
      </c>
      <c r="G44" s="677">
        <v>202</v>
      </c>
      <c r="H44" s="677">
        <v>150681</v>
      </c>
      <c r="I44" s="677">
        <v>6278</v>
      </c>
      <c r="J44" s="677">
        <v>1</v>
      </c>
      <c r="K44" s="677">
        <v>19</v>
      </c>
      <c r="L44" s="677">
        <v>92</v>
      </c>
      <c r="M44" s="677">
        <v>0</v>
      </c>
      <c r="N44" s="677">
        <v>226</v>
      </c>
      <c r="O44" s="677">
        <f t="shared" si="10"/>
        <v>206997</v>
      </c>
      <c r="P44" s="311"/>
      <c r="Q44" s="653">
        <v>0</v>
      </c>
      <c r="R44" s="654">
        <f t="shared" si="11"/>
        <v>0</v>
      </c>
      <c r="S44" s="653">
        <v>0</v>
      </c>
      <c r="T44" s="654">
        <f t="shared" si="12"/>
        <v>0</v>
      </c>
      <c r="U44" s="311"/>
      <c r="V44" s="653">
        <f t="shared" si="13"/>
        <v>206997</v>
      </c>
      <c r="W44" s="654">
        <v>2.4199999999999999E-2</v>
      </c>
      <c r="X44" s="653">
        <f t="shared" si="0"/>
        <v>44122</v>
      </c>
      <c r="Y44" s="654">
        <f t="shared" si="14"/>
        <v>2.4500000000000001E-2</v>
      </c>
      <c r="Z44" s="653">
        <f t="shared" si="1"/>
        <v>206398</v>
      </c>
      <c r="AA44" s="654">
        <f t="shared" si="15"/>
        <v>2.7300000000000001E-2</v>
      </c>
      <c r="AB44" s="311"/>
      <c r="AC44" s="653">
        <f t="shared" si="28"/>
        <v>0</v>
      </c>
      <c r="AD44" s="654">
        <f t="shared" si="16"/>
        <v>0</v>
      </c>
      <c r="AE44" s="653">
        <f t="shared" si="34"/>
        <v>0</v>
      </c>
      <c r="AF44" s="654">
        <f t="shared" si="17"/>
        <v>0</v>
      </c>
      <c r="AG44" s="311"/>
      <c r="AH44" s="653">
        <f t="shared" si="18"/>
        <v>0</v>
      </c>
      <c r="AI44" s="654">
        <f t="shared" si="19"/>
        <v>0</v>
      </c>
      <c r="AJ44" s="653">
        <f t="shared" si="4"/>
        <v>0</v>
      </c>
      <c r="AK44" s="654">
        <f t="shared" si="20"/>
        <v>0</v>
      </c>
      <c r="AL44" s="653">
        <f t="shared" si="5"/>
        <v>0</v>
      </c>
      <c r="AM44" s="654">
        <f t="shared" si="26"/>
        <v>0</v>
      </c>
      <c r="AN44" s="164"/>
      <c r="AO44" s="653">
        <f t="shared" si="21"/>
        <v>206997</v>
      </c>
      <c r="AP44" s="654">
        <f t="shared" si="22"/>
        <v>1.5800000000000002E-2</v>
      </c>
      <c r="AQ44" s="66"/>
      <c r="AR44" s="653">
        <f t="shared" si="6"/>
        <v>206997</v>
      </c>
      <c r="AS44" s="654">
        <f t="shared" si="23"/>
        <v>1.0999999999999999E-2</v>
      </c>
      <c r="AT44" s="653">
        <f t="shared" si="7"/>
        <v>206771</v>
      </c>
      <c r="AU44" s="654">
        <f>ROUND(AT44/AT$61,4)</f>
        <v>1.11E-2</v>
      </c>
      <c r="AW44" s="313">
        <v>206997</v>
      </c>
      <c r="AX44" s="313">
        <f t="shared" si="8"/>
        <v>0</v>
      </c>
      <c r="AZ44" s="653">
        <f t="shared" si="32"/>
        <v>0</v>
      </c>
      <c r="BA44" s="654">
        <f t="shared" si="33"/>
        <v>0</v>
      </c>
    </row>
    <row r="45" spans="1:53" ht="17.25">
      <c r="A45" s="312" t="s">
        <v>512</v>
      </c>
      <c r="B45" s="651" t="s">
        <v>164</v>
      </c>
      <c r="C45" s="677">
        <v>7704</v>
      </c>
      <c r="D45" s="677">
        <v>729</v>
      </c>
      <c r="E45" s="677">
        <v>77344</v>
      </c>
      <c r="F45" s="677">
        <v>23768</v>
      </c>
      <c r="G45" s="677">
        <v>1153</v>
      </c>
      <c r="H45" s="677">
        <v>397839</v>
      </c>
      <c r="I45" s="677">
        <v>16577</v>
      </c>
      <c r="J45" s="677">
        <v>17</v>
      </c>
      <c r="K45" s="677">
        <v>933</v>
      </c>
      <c r="L45" s="677">
        <v>308</v>
      </c>
      <c r="M45" s="677">
        <v>0</v>
      </c>
      <c r="N45" s="677">
        <v>3775</v>
      </c>
      <c r="O45" s="677">
        <f t="shared" si="10"/>
        <v>530147</v>
      </c>
      <c r="P45" s="311"/>
      <c r="Q45" s="653">
        <v>0</v>
      </c>
      <c r="R45" s="654">
        <f t="shared" si="11"/>
        <v>0</v>
      </c>
      <c r="S45" s="653">
        <v>0</v>
      </c>
      <c r="T45" s="654">
        <f t="shared" si="12"/>
        <v>0</v>
      </c>
      <c r="U45" s="311"/>
      <c r="V45" s="653">
        <f t="shared" si="13"/>
        <v>530147</v>
      </c>
      <c r="W45" s="654">
        <v>8.0600000000000005E-2</v>
      </c>
      <c r="X45" s="653">
        <f t="shared" si="0"/>
        <v>101112</v>
      </c>
      <c r="Y45" s="654">
        <f t="shared" si="14"/>
        <v>5.6099999999999997E-2</v>
      </c>
      <c r="Z45" s="653">
        <f t="shared" si="1"/>
        <v>527957</v>
      </c>
      <c r="AA45" s="654">
        <f t="shared" si="15"/>
        <v>6.9800000000000001E-2</v>
      </c>
      <c r="AB45" s="311"/>
      <c r="AC45" s="653">
        <f t="shared" si="28"/>
        <v>0</v>
      </c>
      <c r="AD45" s="654">
        <f t="shared" si="16"/>
        <v>0</v>
      </c>
      <c r="AE45" s="653">
        <f t="shared" si="34"/>
        <v>0</v>
      </c>
      <c r="AF45" s="654">
        <f t="shared" si="17"/>
        <v>0</v>
      </c>
      <c r="AG45" s="311"/>
      <c r="AH45" s="653">
        <f t="shared" si="18"/>
        <v>0</v>
      </c>
      <c r="AI45" s="654">
        <f t="shared" si="19"/>
        <v>0</v>
      </c>
      <c r="AJ45" s="653">
        <f t="shared" si="4"/>
        <v>0</v>
      </c>
      <c r="AK45" s="654">
        <f t="shared" si="20"/>
        <v>0</v>
      </c>
      <c r="AL45" s="653">
        <f t="shared" si="5"/>
        <v>0</v>
      </c>
      <c r="AM45" s="654">
        <f t="shared" si="26"/>
        <v>0</v>
      </c>
      <c r="AN45" s="164"/>
      <c r="AO45" s="653">
        <f t="shared" si="21"/>
        <v>530147</v>
      </c>
      <c r="AP45" s="654">
        <f t="shared" si="22"/>
        <v>4.0399999999999998E-2</v>
      </c>
      <c r="AQ45" s="66"/>
      <c r="AR45" s="653">
        <f t="shared" si="6"/>
        <v>530147</v>
      </c>
      <c r="AS45" s="654">
        <f t="shared" si="23"/>
        <v>2.8299999999999999E-2</v>
      </c>
      <c r="AT45" s="653">
        <f t="shared" si="7"/>
        <v>526372</v>
      </c>
      <c r="AU45" s="654">
        <f t="shared" si="24"/>
        <v>2.8299999999999999E-2</v>
      </c>
      <c r="AW45" s="313">
        <v>530147</v>
      </c>
      <c r="AX45" s="313">
        <f t="shared" si="8"/>
        <v>0</v>
      </c>
      <c r="AZ45" s="653">
        <f t="shared" si="32"/>
        <v>0</v>
      </c>
      <c r="BA45" s="654">
        <f t="shared" si="33"/>
        <v>0</v>
      </c>
    </row>
    <row r="46" spans="1:53" ht="17.25">
      <c r="A46" s="312" t="s">
        <v>512</v>
      </c>
      <c r="B46" s="651" t="s">
        <v>165</v>
      </c>
      <c r="C46" s="677">
        <v>2104</v>
      </c>
      <c r="D46" s="677">
        <v>86</v>
      </c>
      <c r="E46" s="677">
        <v>22941</v>
      </c>
      <c r="F46" s="677">
        <v>4006</v>
      </c>
      <c r="G46" s="677">
        <v>63</v>
      </c>
      <c r="H46" s="677">
        <v>75721</v>
      </c>
      <c r="I46" s="677">
        <v>3155</v>
      </c>
      <c r="J46" s="677">
        <v>2</v>
      </c>
      <c r="K46" s="677">
        <v>10</v>
      </c>
      <c r="L46" s="677">
        <v>43</v>
      </c>
      <c r="M46" s="677">
        <v>0</v>
      </c>
      <c r="N46" s="677">
        <v>266</v>
      </c>
      <c r="O46" s="677">
        <f t="shared" si="10"/>
        <v>108397</v>
      </c>
      <c r="P46" s="311"/>
      <c r="Q46" s="653">
        <v>0</v>
      </c>
      <c r="R46" s="654">
        <f t="shared" si="11"/>
        <v>0</v>
      </c>
      <c r="S46" s="653">
        <v>0</v>
      </c>
      <c r="T46" s="654">
        <f t="shared" si="12"/>
        <v>0</v>
      </c>
      <c r="U46" s="311"/>
      <c r="V46" s="653">
        <f t="shared" si="13"/>
        <v>108397</v>
      </c>
      <c r="W46" s="654">
        <v>1.3599999999999999E-2</v>
      </c>
      <c r="X46" s="653">
        <f t="shared" si="0"/>
        <v>26947</v>
      </c>
      <c r="Y46" s="654">
        <f t="shared" si="14"/>
        <v>1.49E-2</v>
      </c>
      <c r="Z46" s="653">
        <f t="shared" si="1"/>
        <v>108205</v>
      </c>
      <c r="AA46" s="654">
        <f t="shared" si="15"/>
        <v>1.43E-2</v>
      </c>
      <c r="AB46" s="311"/>
      <c r="AC46" s="653">
        <f t="shared" si="28"/>
        <v>0</v>
      </c>
      <c r="AD46" s="654">
        <f t="shared" si="16"/>
        <v>0</v>
      </c>
      <c r="AE46" s="653">
        <f t="shared" si="34"/>
        <v>0</v>
      </c>
      <c r="AF46" s="654">
        <f t="shared" si="17"/>
        <v>0</v>
      </c>
      <c r="AG46" s="311"/>
      <c r="AH46" s="653">
        <f t="shared" si="18"/>
        <v>0</v>
      </c>
      <c r="AI46" s="654">
        <f t="shared" si="19"/>
        <v>0</v>
      </c>
      <c r="AJ46" s="653">
        <f t="shared" si="4"/>
        <v>0</v>
      </c>
      <c r="AK46" s="654">
        <f t="shared" si="20"/>
        <v>0</v>
      </c>
      <c r="AL46" s="653">
        <f t="shared" si="5"/>
        <v>0</v>
      </c>
      <c r="AM46" s="654">
        <f t="shared" si="26"/>
        <v>0</v>
      </c>
      <c r="AN46" s="164"/>
      <c r="AO46" s="653">
        <f t="shared" si="21"/>
        <v>108397</v>
      </c>
      <c r="AP46" s="654">
        <f t="shared" si="22"/>
        <v>8.3000000000000001E-3</v>
      </c>
      <c r="AQ46" s="66"/>
      <c r="AR46" s="653">
        <f t="shared" si="6"/>
        <v>108397</v>
      </c>
      <c r="AS46" s="654">
        <f t="shared" si="23"/>
        <v>5.7999999999999996E-3</v>
      </c>
      <c r="AT46" s="653">
        <f t="shared" si="7"/>
        <v>108131</v>
      </c>
      <c r="AU46" s="654">
        <f t="shared" si="24"/>
        <v>5.7999999999999996E-3</v>
      </c>
      <c r="AW46" s="313">
        <v>108397</v>
      </c>
      <c r="AX46" s="313">
        <f t="shared" si="8"/>
        <v>0</v>
      </c>
      <c r="AZ46" s="653">
        <f t="shared" si="32"/>
        <v>0</v>
      </c>
      <c r="BA46" s="654">
        <f t="shared" si="33"/>
        <v>0</v>
      </c>
    </row>
    <row r="47" spans="1:53" ht="17.25">
      <c r="A47" s="312" t="s">
        <v>513</v>
      </c>
      <c r="B47" s="651" t="s">
        <v>166</v>
      </c>
      <c r="C47" s="677">
        <v>2527</v>
      </c>
      <c r="D47" s="677">
        <v>312</v>
      </c>
      <c r="E47" s="677">
        <v>18311</v>
      </c>
      <c r="F47" s="677">
        <v>5340</v>
      </c>
      <c r="G47" s="677">
        <v>33</v>
      </c>
      <c r="H47" s="677">
        <v>63208</v>
      </c>
      <c r="I47" s="677">
        <v>2634</v>
      </c>
      <c r="J47" s="677">
        <v>0</v>
      </c>
      <c r="K47" s="677">
        <v>2</v>
      </c>
      <c r="L47" s="677">
        <v>115</v>
      </c>
      <c r="M47" s="677">
        <v>45</v>
      </c>
      <c r="N47" s="677">
        <v>199</v>
      </c>
      <c r="O47" s="677">
        <f t="shared" si="10"/>
        <v>92726</v>
      </c>
      <c r="P47" s="311"/>
      <c r="Q47" s="653">
        <v>0</v>
      </c>
      <c r="R47" s="654">
        <f>ROUND(Q47/Q$61,4)</f>
        <v>0</v>
      </c>
      <c r="S47" s="653">
        <v>0</v>
      </c>
      <c r="T47" s="654">
        <f t="shared" si="12"/>
        <v>0</v>
      </c>
      <c r="U47" s="311"/>
      <c r="V47" s="653">
        <f t="shared" si="13"/>
        <v>0</v>
      </c>
      <c r="W47" s="654">
        <v>0</v>
      </c>
      <c r="X47" s="653">
        <f t="shared" si="0"/>
        <v>0</v>
      </c>
      <c r="Y47" s="654">
        <f t="shared" si="14"/>
        <v>0</v>
      </c>
      <c r="Z47" s="653">
        <f t="shared" si="1"/>
        <v>0</v>
      </c>
      <c r="AA47" s="654">
        <f t="shared" si="15"/>
        <v>0</v>
      </c>
      <c r="AB47" s="311"/>
      <c r="AC47" s="653">
        <f t="shared" si="28"/>
        <v>92527</v>
      </c>
      <c r="AD47" s="654">
        <f>ROUND(AC47/AC$61,4)</f>
        <v>1.6799999999999999E-2</v>
      </c>
      <c r="AE47" s="653">
        <f t="shared" si="34"/>
        <v>199</v>
      </c>
      <c r="AF47" s="654">
        <f>ROUND(AE47/AE$61,4)</f>
        <v>3.7499999999999999E-2</v>
      </c>
      <c r="AG47" s="311"/>
      <c r="AH47" s="653">
        <f t="shared" si="18"/>
        <v>92726</v>
      </c>
      <c r="AI47" s="654">
        <f t="shared" si="19"/>
        <v>8.3000000000000001E-3</v>
      </c>
      <c r="AJ47" s="653">
        <f t="shared" si="4"/>
        <v>92221</v>
      </c>
      <c r="AK47" s="654">
        <f t="shared" si="20"/>
        <v>8.3000000000000001E-3</v>
      </c>
      <c r="AL47" s="653">
        <f t="shared" si="5"/>
        <v>23651</v>
      </c>
      <c r="AM47" s="654">
        <f t="shared" si="26"/>
        <v>9.1000000000000004E-3</v>
      </c>
      <c r="AN47" s="164"/>
      <c r="AO47" s="653">
        <f t="shared" si="21"/>
        <v>92726</v>
      </c>
      <c r="AP47" s="654">
        <f t="shared" si="22"/>
        <v>7.1000000000000004E-3</v>
      </c>
      <c r="AQ47" s="66"/>
      <c r="AR47" s="653">
        <f t="shared" si="6"/>
        <v>92726</v>
      </c>
      <c r="AS47" s="654">
        <f t="shared" si="23"/>
        <v>4.8999999999999998E-3</v>
      </c>
      <c r="AT47" s="653">
        <f t="shared" si="7"/>
        <v>92527</v>
      </c>
      <c r="AU47" s="654">
        <f t="shared" si="24"/>
        <v>5.0000000000000001E-3</v>
      </c>
      <c r="AW47" s="313">
        <v>92726</v>
      </c>
      <c r="AX47" s="313">
        <f t="shared" si="8"/>
        <v>0</v>
      </c>
      <c r="AZ47" s="653">
        <f t="shared" si="32"/>
        <v>199</v>
      </c>
      <c r="BA47" s="654">
        <f t="shared" si="33"/>
        <v>1.9E-3</v>
      </c>
    </row>
    <row r="48" spans="1:53" ht="17.25">
      <c r="A48" s="312" t="s">
        <v>513</v>
      </c>
      <c r="B48" s="651" t="s">
        <v>167</v>
      </c>
      <c r="C48" s="677">
        <v>30</v>
      </c>
      <c r="D48" s="677">
        <v>4</v>
      </c>
      <c r="E48" s="677">
        <v>209</v>
      </c>
      <c r="F48" s="677">
        <v>44</v>
      </c>
      <c r="G48" s="677">
        <v>0</v>
      </c>
      <c r="H48" s="677">
        <v>777</v>
      </c>
      <c r="I48" s="677">
        <v>32</v>
      </c>
      <c r="J48" s="677">
        <v>0</v>
      </c>
      <c r="K48" s="677">
        <v>0</v>
      </c>
      <c r="L48" s="677">
        <v>0</v>
      </c>
      <c r="M48" s="677">
        <v>0</v>
      </c>
      <c r="N48" s="677">
        <v>9</v>
      </c>
      <c r="O48" s="677">
        <f t="shared" si="10"/>
        <v>1105</v>
      </c>
      <c r="P48" s="311"/>
      <c r="Q48" s="653">
        <v>0</v>
      </c>
      <c r="R48" s="654">
        <f t="shared" si="11"/>
        <v>0</v>
      </c>
      <c r="S48" s="653">
        <v>0</v>
      </c>
      <c r="T48" s="654">
        <f t="shared" si="12"/>
        <v>0</v>
      </c>
      <c r="U48" s="311"/>
      <c r="V48" s="653">
        <f t="shared" si="13"/>
        <v>0</v>
      </c>
      <c r="W48" s="654">
        <v>0</v>
      </c>
      <c r="X48" s="653">
        <f t="shared" si="0"/>
        <v>0</v>
      </c>
      <c r="Y48" s="654">
        <f t="shared" si="14"/>
        <v>0</v>
      </c>
      <c r="Z48" s="653">
        <f t="shared" si="1"/>
        <v>0</v>
      </c>
      <c r="AA48" s="654">
        <f t="shared" si="15"/>
        <v>0</v>
      </c>
      <c r="AB48" s="311"/>
      <c r="AC48" s="653">
        <f t="shared" si="28"/>
        <v>1096</v>
      </c>
      <c r="AD48" s="654">
        <f t="shared" si="16"/>
        <v>2.0000000000000001E-4</v>
      </c>
      <c r="AE48" s="653">
        <f t="shared" si="34"/>
        <v>9</v>
      </c>
      <c r="AF48" s="654">
        <f t="shared" si="17"/>
        <v>1.6999999999999999E-3</v>
      </c>
      <c r="AG48" s="311"/>
      <c r="AH48" s="653">
        <f t="shared" si="18"/>
        <v>1105</v>
      </c>
      <c r="AI48" s="654">
        <f t="shared" si="19"/>
        <v>1E-4</v>
      </c>
      <c r="AJ48" s="653">
        <f t="shared" si="4"/>
        <v>1101</v>
      </c>
      <c r="AK48" s="654">
        <f t="shared" si="20"/>
        <v>1E-4</v>
      </c>
      <c r="AL48" s="653">
        <f t="shared" si="5"/>
        <v>253</v>
      </c>
      <c r="AM48" s="654">
        <f t="shared" si="26"/>
        <v>1E-4</v>
      </c>
      <c r="AN48" s="164"/>
      <c r="AO48" s="653">
        <f t="shared" si="21"/>
        <v>1105</v>
      </c>
      <c r="AP48" s="654">
        <f t="shared" si="22"/>
        <v>1E-4</v>
      </c>
      <c r="AQ48" s="66"/>
      <c r="AR48" s="653">
        <f t="shared" si="6"/>
        <v>1105</v>
      </c>
      <c r="AS48" s="654">
        <f t="shared" si="23"/>
        <v>1E-4</v>
      </c>
      <c r="AT48" s="653">
        <f t="shared" si="7"/>
        <v>1096</v>
      </c>
      <c r="AU48" s="654">
        <f t="shared" si="24"/>
        <v>1E-4</v>
      </c>
      <c r="AW48" s="313">
        <v>1105</v>
      </c>
      <c r="AX48" s="313">
        <f t="shared" si="8"/>
        <v>0</v>
      </c>
      <c r="AZ48" s="653">
        <f t="shared" si="32"/>
        <v>9</v>
      </c>
      <c r="BA48" s="654">
        <f t="shared" si="33"/>
        <v>1E-4</v>
      </c>
    </row>
    <row r="49" spans="1:53" ht="17.25">
      <c r="A49" s="312" t="s">
        <v>513</v>
      </c>
      <c r="B49" s="651" t="s">
        <v>168</v>
      </c>
      <c r="C49" s="677">
        <v>756</v>
      </c>
      <c r="D49" s="677">
        <v>84</v>
      </c>
      <c r="E49" s="677">
        <v>5761</v>
      </c>
      <c r="F49" s="677">
        <v>1673</v>
      </c>
      <c r="G49" s="677">
        <v>7</v>
      </c>
      <c r="H49" s="677">
        <v>18286</v>
      </c>
      <c r="I49" s="677">
        <v>762</v>
      </c>
      <c r="J49" s="677">
        <v>0</v>
      </c>
      <c r="K49" s="677">
        <v>1</v>
      </c>
      <c r="L49" s="677">
        <v>33</v>
      </c>
      <c r="M49" s="677">
        <v>1</v>
      </c>
      <c r="N49" s="677">
        <v>29</v>
      </c>
      <c r="O49" s="677">
        <f t="shared" si="10"/>
        <v>27393</v>
      </c>
      <c r="P49" s="311"/>
      <c r="Q49" s="653">
        <v>0</v>
      </c>
      <c r="R49" s="654">
        <f t="shared" si="11"/>
        <v>0</v>
      </c>
      <c r="S49" s="653">
        <v>0</v>
      </c>
      <c r="T49" s="654">
        <f t="shared" si="12"/>
        <v>0</v>
      </c>
      <c r="U49" s="311"/>
      <c r="V49" s="653">
        <f t="shared" si="13"/>
        <v>0</v>
      </c>
      <c r="W49" s="654">
        <v>0</v>
      </c>
      <c r="X49" s="653">
        <f t="shared" si="0"/>
        <v>0</v>
      </c>
      <c r="Y49" s="654">
        <f t="shared" si="14"/>
        <v>0</v>
      </c>
      <c r="Z49" s="653">
        <f t="shared" si="1"/>
        <v>0</v>
      </c>
      <c r="AA49" s="654">
        <f t="shared" si="15"/>
        <v>0</v>
      </c>
      <c r="AB49" s="311"/>
      <c r="AC49" s="653">
        <f t="shared" si="28"/>
        <v>27364</v>
      </c>
      <c r="AD49" s="654">
        <f t="shared" si="16"/>
        <v>5.0000000000000001E-3</v>
      </c>
      <c r="AE49" s="653">
        <f t="shared" si="34"/>
        <v>29</v>
      </c>
      <c r="AF49" s="654">
        <f t="shared" si="17"/>
        <v>5.4999999999999997E-3</v>
      </c>
      <c r="AG49" s="311"/>
      <c r="AH49" s="653">
        <f t="shared" si="18"/>
        <v>27393</v>
      </c>
      <c r="AI49" s="654">
        <f t="shared" si="19"/>
        <v>2.5000000000000001E-3</v>
      </c>
      <c r="AJ49" s="653">
        <f t="shared" si="4"/>
        <v>27268</v>
      </c>
      <c r="AK49" s="654">
        <f t="shared" si="20"/>
        <v>2.5000000000000001E-3</v>
      </c>
      <c r="AL49" s="653">
        <f t="shared" si="5"/>
        <v>7434</v>
      </c>
      <c r="AM49" s="654">
        <f t="shared" si="26"/>
        <v>2.8999999999999998E-3</v>
      </c>
      <c r="AN49" s="164"/>
      <c r="AO49" s="653">
        <f t="shared" si="21"/>
        <v>27393</v>
      </c>
      <c r="AP49" s="654">
        <f t="shared" si="22"/>
        <v>2.0999999999999999E-3</v>
      </c>
      <c r="AQ49" s="66"/>
      <c r="AR49" s="653">
        <f t="shared" si="6"/>
        <v>27393</v>
      </c>
      <c r="AS49" s="654">
        <f t="shared" si="23"/>
        <v>1.5E-3</v>
      </c>
      <c r="AT49" s="653">
        <f t="shared" si="7"/>
        <v>27364</v>
      </c>
      <c r="AU49" s="654">
        <f t="shared" si="24"/>
        <v>1.5E-3</v>
      </c>
      <c r="AW49" s="313">
        <v>27393</v>
      </c>
      <c r="AX49" s="313">
        <f t="shared" si="8"/>
        <v>0</v>
      </c>
      <c r="AZ49" s="653">
        <f t="shared" si="32"/>
        <v>29</v>
      </c>
      <c r="BA49" s="654">
        <f t="shared" si="33"/>
        <v>2.9999999999999997E-4</v>
      </c>
    </row>
    <row r="50" spans="1:53" ht="17.25">
      <c r="A50" s="312" t="s">
        <v>512</v>
      </c>
      <c r="B50" s="651" t="s">
        <v>169</v>
      </c>
      <c r="C50" s="677">
        <v>4779</v>
      </c>
      <c r="D50" s="677">
        <v>316</v>
      </c>
      <c r="E50" s="677">
        <v>35398</v>
      </c>
      <c r="F50" s="677">
        <v>8329</v>
      </c>
      <c r="G50" s="677">
        <v>241</v>
      </c>
      <c r="H50" s="677">
        <v>120359</v>
      </c>
      <c r="I50" s="677">
        <v>5015</v>
      </c>
      <c r="J50" s="677">
        <v>0</v>
      </c>
      <c r="K50" s="677">
        <v>100</v>
      </c>
      <c r="L50" s="677">
        <v>110</v>
      </c>
      <c r="M50" s="677">
        <v>35</v>
      </c>
      <c r="N50" s="677">
        <v>216</v>
      </c>
      <c r="O50" s="677">
        <f t="shared" si="10"/>
        <v>174898</v>
      </c>
      <c r="P50" s="311"/>
      <c r="Q50" s="653">
        <v>0</v>
      </c>
      <c r="R50" s="654">
        <f t="shared" si="11"/>
        <v>0</v>
      </c>
      <c r="S50" s="653">
        <v>0</v>
      </c>
      <c r="T50" s="654">
        <f t="shared" si="12"/>
        <v>0</v>
      </c>
      <c r="U50" s="311"/>
      <c r="V50" s="653">
        <f t="shared" si="13"/>
        <v>174898</v>
      </c>
      <c r="W50" s="654">
        <v>2.5700000000000001E-2</v>
      </c>
      <c r="X50" s="653">
        <f t="shared" si="0"/>
        <v>43727</v>
      </c>
      <c r="Y50" s="654">
        <f t="shared" si="14"/>
        <v>2.4299999999999999E-2</v>
      </c>
      <c r="Z50" s="653">
        <f t="shared" si="1"/>
        <v>174196</v>
      </c>
      <c r="AA50" s="654">
        <f t="shared" si="15"/>
        <v>2.3E-2</v>
      </c>
      <c r="AB50" s="311"/>
      <c r="AC50" s="653">
        <f t="shared" si="28"/>
        <v>0</v>
      </c>
      <c r="AD50" s="654">
        <f t="shared" si="16"/>
        <v>0</v>
      </c>
      <c r="AE50" s="653">
        <f t="shared" si="34"/>
        <v>0</v>
      </c>
      <c r="AF50" s="654">
        <f t="shared" si="17"/>
        <v>0</v>
      </c>
      <c r="AG50" s="311"/>
      <c r="AH50" s="653">
        <f t="shared" si="18"/>
        <v>0</v>
      </c>
      <c r="AI50" s="654">
        <f t="shared" si="19"/>
        <v>0</v>
      </c>
      <c r="AJ50" s="653">
        <f t="shared" si="4"/>
        <v>0</v>
      </c>
      <c r="AK50" s="654">
        <f t="shared" si="20"/>
        <v>0</v>
      </c>
      <c r="AL50" s="653">
        <f t="shared" si="5"/>
        <v>0</v>
      </c>
      <c r="AM50" s="654">
        <f t="shared" si="26"/>
        <v>0</v>
      </c>
      <c r="AN50" s="164"/>
      <c r="AO50" s="653">
        <f t="shared" si="21"/>
        <v>174898</v>
      </c>
      <c r="AP50" s="654">
        <f t="shared" si="22"/>
        <v>1.3299999999999999E-2</v>
      </c>
      <c r="AQ50" s="66"/>
      <c r="AR50" s="653">
        <f t="shared" si="6"/>
        <v>174898</v>
      </c>
      <c r="AS50" s="654">
        <f t="shared" si="23"/>
        <v>9.2999999999999992E-3</v>
      </c>
      <c r="AT50" s="653">
        <f t="shared" si="7"/>
        <v>174682</v>
      </c>
      <c r="AU50" s="654">
        <f t="shared" si="24"/>
        <v>9.4000000000000004E-3</v>
      </c>
      <c r="AW50" s="313">
        <v>174898</v>
      </c>
      <c r="AX50" s="313">
        <f t="shared" si="8"/>
        <v>0</v>
      </c>
      <c r="AZ50" s="653">
        <f t="shared" si="32"/>
        <v>0</v>
      </c>
      <c r="BA50" s="654">
        <f t="shared" si="33"/>
        <v>0</v>
      </c>
    </row>
    <row r="51" spans="1:53" ht="17.25">
      <c r="A51" s="312" t="s">
        <v>512</v>
      </c>
      <c r="B51" s="651" t="s">
        <v>170</v>
      </c>
      <c r="C51" s="677">
        <v>2205</v>
      </c>
      <c r="D51" s="677">
        <v>258</v>
      </c>
      <c r="E51" s="677">
        <v>26004</v>
      </c>
      <c r="F51" s="677">
        <v>4986</v>
      </c>
      <c r="G51" s="677">
        <v>211</v>
      </c>
      <c r="H51" s="677">
        <v>119118</v>
      </c>
      <c r="I51" s="677">
        <v>4963</v>
      </c>
      <c r="J51" s="677">
        <v>2</v>
      </c>
      <c r="K51" s="677">
        <v>58</v>
      </c>
      <c r="L51" s="677">
        <v>71</v>
      </c>
      <c r="M51" s="677">
        <v>44</v>
      </c>
      <c r="N51" s="677">
        <v>135</v>
      </c>
      <c r="O51" s="677">
        <f t="shared" si="10"/>
        <v>158055</v>
      </c>
      <c r="P51" s="311"/>
      <c r="Q51" s="653">
        <v>0</v>
      </c>
      <c r="R51" s="654">
        <f t="shared" si="11"/>
        <v>0</v>
      </c>
      <c r="S51" s="653">
        <v>0</v>
      </c>
      <c r="T51" s="654">
        <f t="shared" si="12"/>
        <v>0</v>
      </c>
      <c r="U51" s="311"/>
      <c r="V51" s="653">
        <f t="shared" si="13"/>
        <v>158055</v>
      </c>
      <c r="W51" s="654">
        <v>2.12E-2</v>
      </c>
      <c r="X51" s="653">
        <f t="shared" si="0"/>
        <v>30990</v>
      </c>
      <c r="Y51" s="654">
        <f t="shared" si="14"/>
        <v>1.72E-2</v>
      </c>
      <c r="Z51" s="653">
        <f t="shared" si="1"/>
        <v>157471</v>
      </c>
      <c r="AA51" s="654">
        <f t="shared" si="15"/>
        <v>2.0799999999999999E-2</v>
      </c>
      <c r="AB51" s="311"/>
      <c r="AC51" s="653">
        <f t="shared" si="28"/>
        <v>0</v>
      </c>
      <c r="AD51" s="654">
        <f t="shared" si="16"/>
        <v>0</v>
      </c>
      <c r="AE51" s="653">
        <f t="shared" si="34"/>
        <v>0</v>
      </c>
      <c r="AF51" s="654">
        <f t="shared" si="17"/>
        <v>0</v>
      </c>
      <c r="AG51" s="311"/>
      <c r="AH51" s="653">
        <f t="shared" si="18"/>
        <v>0</v>
      </c>
      <c r="AI51" s="654">
        <f t="shared" si="19"/>
        <v>0</v>
      </c>
      <c r="AJ51" s="653">
        <f t="shared" si="4"/>
        <v>0</v>
      </c>
      <c r="AK51" s="654">
        <f t="shared" si="20"/>
        <v>0</v>
      </c>
      <c r="AL51" s="653">
        <f t="shared" si="5"/>
        <v>0</v>
      </c>
      <c r="AM51" s="654">
        <f t="shared" si="26"/>
        <v>0</v>
      </c>
      <c r="AN51" s="164"/>
      <c r="AO51" s="653">
        <f t="shared" si="21"/>
        <v>158055</v>
      </c>
      <c r="AP51" s="654">
        <f t="shared" si="22"/>
        <v>1.2E-2</v>
      </c>
      <c r="AQ51" s="66"/>
      <c r="AR51" s="653">
        <f t="shared" si="6"/>
        <v>158055</v>
      </c>
      <c r="AS51" s="654">
        <f t="shared" si="23"/>
        <v>8.3999999999999995E-3</v>
      </c>
      <c r="AT51" s="653">
        <f t="shared" si="7"/>
        <v>157920</v>
      </c>
      <c r="AU51" s="654">
        <f t="shared" si="24"/>
        <v>8.5000000000000006E-3</v>
      </c>
      <c r="AW51" s="313">
        <v>158055</v>
      </c>
      <c r="AX51" s="313">
        <f t="shared" si="8"/>
        <v>0</v>
      </c>
      <c r="AZ51" s="653">
        <f t="shared" si="32"/>
        <v>0</v>
      </c>
      <c r="BA51" s="654">
        <f t="shared" si="33"/>
        <v>0</v>
      </c>
    </row>
    <row r="52" spans="1:53" ht="17.25">
      <c r="A52" s="312" t="s">
        <v>513</v>
      </c>
      <c r="B52" s="651" t="s">
        <v>171</v>
      </c>
      <c r="C52" s="677">
        <v>10859</v>
      </c>
      <c r="D52" s="677">
        <v>579</v>
      </c>
      <c r="E52" s="677">
        <v>54332</v>
      </c>
      <c r="F52" s="677">
        <v>16336</v>
      </c>
      <c r="G52" s="677">
        <v>200</v>
      </c>
      <c r="H52" s="677">
        <v>235359</v>
      </c>
      <c r="I52" s="677">
        <v>9807</v>
      </c>
      <c r="J52" s="677">
        <v>51</v>
      </c>
      <c r="K52" s="677">
        <v>122</v>
      </c>
      <c r="L52" s="677">
        <v>102</v>
      </c>
      <c r="M52" s="677">
        <v>0</v>
      </c>
      <c r="N52" s="677">
        <v>136</v>
      </c>
      <c r="O52" s="677">
        <f t="shared" si="10"/>
        <v>327883</v>
      </c>
      <c r="P52" s="311"/>
      <c r="Q52" s="653">
        <v>0</v>
      </c>
      <c r="R52" s="656">
        <f>ROUND(Q52/Q$61,4)</f>
        <v>0</v>
      </c>
      <c r="S52" s="653">
        <v>0</v>
      </c>
      <c r="T52" s="654">
        <f t="shared" si="12"/>
        <v>0</v>
      </c>
      <c r="U52" s="311"/>
      <c r="V52" s="653">
        <f t="shared" si="13"/>
        <v>0</v>
      </c>
      <c r="W52" s="656">
        <v>0</v>
      </c>
      <c r="X52" s="653">
        <f t="shared" si="0"/>
        <v>0</v>
      </c>
      <c r="Y52" s="654">
        <f t="shared" si="14"/>
        <v>0</v>
      </c>
      <c r="Z52" s="653">
        <f t="shared" si="1"/>
        <v>0</v>
      </c>
      <c r="AA52" s="654">
        <f t="shared" si="15"/>
        <v>0</v>
      </c>
      <c r="AB52" s="311"/>
      <c r="AC52" s="653">
        <f t="shared" si="28"/>
        <v>327747</v>
      </c>
      <c r="AD52" s="655">
        <f>ROUNDDOWN(AC52/AC$61,4)</f>
        <v>5.9400000000000001E-2</v>
      </c>
      <c r="AE52" s="653">
        <f t="shared" si="34"/>
        <v>136</v>
      </c>
      <c r="AF52" s="654">
        <f>ROUND(AE52/AE$61,4)</f>
        <v>2.5600000000000001E-2</v>
      </c>
      <c r="AG52" s="311"/>
      <c r="AH52" s="653">
        <f t="shared" si="18"/>
        <v>327883</v>
      </c>
      <c r="AI52" s="654">
        <f t="shared" si="19"/>
        <v>2.9399999999999999E-2</v>
      </c>
      <c r="AJ52" s="653">
        <f t="shared" si="4"/>
        <v>327002</v>
      </c>
      <c r="AK52" s="655">
        <f>ROUNDDOWN(AJ52/AJ$61,4)</f>
        <v>2.9499999999999998E-2</v>
      </c>
      <c r="AL52" s="653">
        <f t="shared" si="5"/>
        <v>70668</v>
      </c>
      <c r="AM52" s="655">
        <f>ROUNDUP(AL52/AL$61,4)</f>
        <v>2.7199999999999998E-2</v>
      </c>
      <c r="AN52" s="164"/>
      <c r="AO52" s="653">
        <f t="shared" si="21"/>
        <v>327883</v>
      </c>
      <c r="AP52" s="654">
        <f t="shared" si="22"/>
        <v>2.5000000000000001E-2</v>
      </c>
      <c r="AQ52" s="66"/>
      <c r="AR52" s="653">
        <f t="shared" si="6"/>
        <v>327883</v>
      </c>
      <c r="AS52" s="654">
        <f t="shared" si="23"/>
        <v>1.7500000000000002E-2</v>
      </c>
      <c r="AT52" s="653">
        <f t="shared" si="7"/>
        <v>327747</v>
      </c>
      <c r="AU52" s="654">
        <f>ROUND(AT52/AT$61,4)</f>
        <v>1.7600000000000001E-2</v>
      </c>
      <c r="AW52" s="313">
        <v>327883</v>
      </c>
      <c r="AX52" s="313">
        <f t="shared" si="8"/>
        <v>0</v>
      </c>
      <c r="AZ52" s="653">
        <f t="shared" si="32"/>
        <v>136</v>
      </c>
      <c r="BA52" s="654">
        <f t="shared" si="33"/>
        <v>1.2999999999999999E-3</v>
      </c>
    </row>
    <row r="53" spans="1:53" ht="17.25">
      <c r="A53" s="312" t="s">
        <v>513</v>
      </c>
      <c r="B53" s="651" t="s">
        <v>172</v>
      </c>
      <c r="C53" s="677">
        <v>2157</v>
      </c>
      <c r="D53" s="677">
        <v>90</v>
      </c>
      <c r="E53" s="677">
        <v>8659</v>
      </c>
      <c r="F53" s="677">
        <v>2790</v>
      </c>
      <c r="G53" s="677">
        <v>63</v>
      </c>
      <c r="H53" s="677">
        <v>40860</v>
      </c>
      <c r="I53" s="677">
        <v>1703</v>
      </c>
      <c r="J53" s="677">
        <v>4</v>
      </c>
      <c r="K53" s="677">
        <v>16</v>
      </c>
      <c r="L53" s="677">
        <v>6</v>
      </c>
      <c r="M53" s="677">
        <v>52</v>
      </c>
      <c r="N53" s="677">
        <v>5</v>
      </c>
      <c r="O53" s="677">
        <f t="shared" si="10"/>
        <v>56405</v>
      </c>
      <c r="P53" s="311"/>
      <c r="Q53" s="653">
        <v>0</v>
      </c>
      <c r="R53" s="654">
        <f t="shared" si="11"/>
        <v>0</v>
      </c>
      <c r="S53" s="653">
        <v>0</v>
      </c>
      <c r="T53" s="654">
        <f t="shared" si="12"/>
        <v>0</v>
      </c>
      <c r="U53" s="311"/>
      <c r="V53" s="653">
        <f t="shared" si="13"/>
        <v>0</v>
      </c>
      <c r="W53" s="654">
        <v>0</v>
      </c>
      <c r="X53" s="653">
        <f t="shared" si="0"/>
        <v>0</v>
      </c>
      <c r="Y53" s="654">
        <f t="shared" si="14"/>
        <v>0</v>
      </c>
      <c r="Z53" s="653">
        <f t="shared" si="1"/>
        <v>0</v>
      </c>
      <c r="AA53" s="654">
        <f t="shared" si="15"/>
        <v>0</v>
      </c>
      <c r="AB53" s="311"/>
      <c r="AC53" s="653">
        <f t="shared" si="28"/>
        <v>56400</v>
      </c>
      <c r="AD53" s="654">
        <f t="shared" si="16"/>
        <v>1.0200000000000001E-2</v>
      </c>
      <c r="AE53" s="653">
        <f t="shared" si="34"/>
        <v>5</v>
      </c>
      <c r="AF53" s="654">
        <f t="shared" si="17"/>
        <v>8.9999999999999998E-4</v>
      </c>
      <c r="AG53" s="311"/>
      <c r="AH53" s="653">
        <f t="shared" si="18"/>
        <v>56405</v>
      </c>
      <c r="AI53" s="654">
        <f t="shared" si="19"/>
        <v>5.1000000000000004E-3</v>
      </c>
      <c r="AJ53" s="653">
        <f t="shared" si="4"/>
        <v>56194</v>
      </c>
      <c r="AK53" s="654">
        <f t="shared" si="20"/>
        <v>5.1000000000000004E-3</v>
      </c>
      <c r="AL53" s="653">
        <f t="shared" si="5"/>
        <v>11449</v>
      </c>
      <c r="AM53" s="654">
        <f t="shared" si="26"/>
        <v>4.4000000000000003E-3</v>
      </c>
      <c r="AN53" s="164"/>
      <c r="AO53" s="653">
        <f t="shared" si="21"/>
        <v>56405</v>
      </c>
      <c r="AP53" s="654">
        <f t="shared" si="22"/>
        <v>4.3E-3</v>
      </c>
      <c r="AQ53" s="66"/>
      <c r="AR53" s="653">
        <f t="shared" si="6"/>
        <v>56405</v>
      </c>
      <c r="AS53" s="654">
        <f t="shared" si="23"/>
        <v>3.0000000000000001E-3</v>
      </c>
      <c r="AT53" s="653">
        <f t="shared" si="7"/>
        <v>56400</v>
      </c>
      <c r="AU53" s="654">
        <f t="shared" si="24"/>
        <v>3.0000000000000001E-3</v>
      </c>
      <c r="AW53" s="313">
        <v>56405</v>
      </c>
      <c r="AX53" s="313">
        <f t="shared" si="8"/>
        <v>0</v>
      </c>
      <c r="AZ53" s="653">
        <f t="shared" si="32"/>
        <v>5</v>
      </c>
      <c r="BA53" s="654">
        <f t="shared" si="33"/>
        <v>0</v>
      </c>
    </row>
    <row r="54" spans="1:53" ht="17.25">
      <c r="A54" s="312" t="s">
        <v>513</v>
      </c>
      <c r="B54" s="651" t="s">
        <v>173</v>
      </c>
      <c r="C54" s="677">
        <v>1296</v>
      </c>
      <c r="D54" s="677">
        <v>112</v>
      </c>
      <c r="E54" s="677">
        <v>7291</v>
      </c>
      <c r="F54" s="677">
        <v>2264</v>
      </c>
      <c r="G54" s="677">
        <v>8</v>
      </c>
      <c r="H54" s="677">
        <v>27554</v>
      </c>
      <c r="I54" s="677">
        <v>1148</v>
      </c>
      <c r="J54" s="677">
        <v>0</v>
      </c>
      <c r="K54" s="677">
        <v>1</v>
      </c>
      <c r="L54" s="677">
        <v>14</v>
      </c>
      <c r="M54" s="677">
        <v>6</v>
      </c>
      <c r="N54" s="677">
        <v>28</v>
      </c>
      <c r="O54" s="677">
        <f t="shared" si="10"/>
        <v>39722</v>
      </c>
      <c r="P54" s="311"/>
      <c r="Q54" s="653">
        <v>0</v>
      </c>
      <c r="R54" s="654">
        <f t="shared" si="11"/>
        <v>0</v>
      </c>
      <c r="S54" s="653">
        <v>0</v>
      </c>
      <c r="T54" s="654">
        <f t="shared" si="12"/>
        <v>0</v>
      </c>
      <c r="U54" s="311"/>
      <c r="V54" s="653">
        <f t="shared" si="13"/>
        <v>0</v>
      </c>
      <c r="W54" s="654">
        <v>0</v>
      </c>
      <c r="X54" s="653">
        <f t="shared" si="0"/>
        <v>0</v>
      </c>
      <c r="Y54" s="654">
        <f t="shared" si="14"/>
        <v>0</v>
      </c>
      <c r="Z54" s="653">
        <f t="shared" si="1"/>
        <v>0</v>
      </c>
      <c r="AA54" s="654">
        <f t="shared" si="15"/>
        <v>0</v>
      </c>
      <c r="AB54" s="311"/>
      <c r="AC54" s="653">
        <f t="shared" si="28"/>
        <v>39694</v>
      </c>
      <c r="AD54" s="654">
        <f t="shared" si="16"/>
        <v>7.1999999999999998E-3</v>
      </c>
      <c r="AE54" s="653">
        <f t="shared" si="34"/>
        <v>28</v>
      </c>
      <c r="AF54" s="654">
        <f t="shared" si="17"/>
        <v>5.3E-3</v>
      </c>
      <c r="AG54" s="311"/>
      <c r="AH54" s="653">
        <f t="shared" si="18"/>
        <v>39722</v>
      </c>
      <c r="AI54" s="654">
        <f t="shared" si="19"/>
        <v>3.5999999999999999E-3</v>
      </c>
      <c r="AJ54" s="653">
        <f t="shared" si="4"/>
        <v>39582</v>
      </c>
      <c r="AK54" s="654">
        <f t="shared" si="20"/>
        <v>3.5999999999999999E-3</v>
      </c>
      <c r="AL54" s="653">
        <f t="shared" si="5"/>
        <v>9555</v>
      </c>
      <c r="AM54" s="654">
        <f t="shared" si="26"/>
        <v>3.7000000000000002E-3</v>
      </c>
      <c r="AN54" s="164"/>
      <c r="AO54" s="653">
        <f t="shared" si="21"/>
        <v>39722</v>
      </c>
      <c r="AP54" s="654">
        <f t="shared" si="22"/>
        <v>3.0000000000000001E-3</v>
      </c>
      <c r="AQ54" s="66"/>
      <c r="AR54" s="653">
        <f t="shared" si="6"/>
        <v>39722</v>
      </c>
      <c r="AS54" s="654">
        <f t="shared" si="23"/>
        <v>2.0999999999999999E-3</v>
      </c>
      <c r="AT54" s="653">
        <f t="shared" si="7"/>
        <v>39694</v>
      </c>
      <c r="AU54" s="654">
        <f t="shared" si="24"/>
        <v>2.0999999999999999E-3</v>
      </c>
      <c r="AW54" s="313">
        <v>39722</v>
      </c>
      <c r="AX54" s="313">
        <f t="shared" si="8"/>
        <v>0</v>
      </c>
      <c r="AZ54" s="653">
        <f t="shared" si="32"/>
        <v>28</v>
      </c>
      <c r="BA54" s="654">
        <f t="shared" ref="BA54:BA60" si="35">ROUND(AZ54/AZ$61,4)</f>
        <v>2.9999999999999997E-4</v>
      </c>
    </row>
    <row r="55" spans="1:53" ht="17.25">
      <c r="A55" s="312" t="s">
        <v>513</v>
      </c>
      <c r="B55" s="651" t="s">
        <v>174</v>
      </c>
      <c r="C55" s="677">
        <v>206</v>
      </c>
      <c r="D55" s="677">
        <v>22</v>
      </c>
      <c r="E55" s="677">
        <v>1552</v>
      </c>
      <c r="F55" s="677">
        <v>382</v>
      </c>
      <c r="G55" s="677">
        <v>1</v>
      </c>
      <c r="H55" s="677">
        <v>5040</v>
      </c>
      <c r="I55" s="677">
        <v>210</v>
      </c>
      <c r="J55" s="677">
        <v>0</v>
      </c>
      <c r="K55" s="677">
        <v>0</v>
      </c>
      <c r="L55" s="677">
        <v>4</v>
      </c>
      <c r="M55" s="677">
        <v>0</v>
      </c>
      <c r="N55" s="677">
        <v>5</v>
      </c>
      <c r="O55" s="677">
        <f t="shared" si="10"/>
        <v>7422</v>
      </c>
      <c r="P55" s="311"/>
      <c r="Q55" s="653">
        <v>0</v>
      </c>
      <c r="R55" s="654">
        <f t="shared" si="11"/>
        <v>0</v>
      </c>
      <c r="S55" s="653">
        <v>0</v>
      </c>
      <c r="T55" s="654">
        <f t="shared" si="12"/>
        <v>0</v>
      </c>
      <c r="U55" s="311"/>
      <c r="V55" s="653">
        <f t="shared" si="13"/>
        <v>0</v>
      </c>
      <c r="W55" s="654">
        <v>0</v>
      </c>
      <c r="X55" s="653">
        <f t="shared" si="0"/>
        <v>0</v>
      </c>
      <c r="Y55" s="654">
        <f t="shared" si="14"/>
        <v>0</v>
      </c>
      <c r="Z55" s="653">
        <f t="shared" si="1"/>
        <v>0</v>
      </c>
      <c r="AA55" s="654">
        <f t="shared" si="15"/>
        <v>0</v>
      </c>
      <c r="AB55" s="311"/>
      <c r="AC55" s="653">
        <f t="shared" si="28"/>
        <v>7417</v>
      </c>
      <c r="AD55" s="654">
        <f t="shared" si="16"/>
        <v>1.2999999999999999E-3</v>
      </c>
      <c r="AE55" s="653">
        <f t="shared" si="34"/>
        <v>5</v>
      </c>
      <c r="AF55" s="654">
        <f t="shared" si="17"/>
        <v>8.9999999999999998E-4</v>
      </c>
      <c r="AG55" s="311"/>
      <c r="AH55" s="653">
        <f t="shared" si="18"/>
        <v>7422</v>
      </c>
      <c r="AI55" s="654">
        <f t="shared" si="19"/>
        <v>6.9999999999999999E-4</v>
      </c>
      <c r="AJ55" s="653">
        <f t="shared" si="4"/>
        <v>7395</v>
      </c>
      <c r="AK55" s="654">
        <f t="shared" si="20"/>
        <v>6.9999999999999999E-4</v>
      </c>
      <c r="AL55" s="653">
        <f t="shared" si="5"/>
        <v>1934</v>
      </c>
      <c r="AM55" s="654">
        <f t="shared" si="26"/>
        <v>6.9999999999999999E-4</v>
      </c>
      <c r="AN55" s="164"/>
      <c r="AO55" s="653">
        <f t="shared" si="21"/>
        <v>7422</v>
      </c>
      <c r="AP55" s="654">
        <f t="shared" si="22"/>
        <v>5.9999999999999995E-4</v>
      </c>
      <c r="AQ55" s="66"/>
      <c r="AR55" s="653">
        <f t="shared" si="6"/>
        <v>7422</v>
      </c>
      <c r="AS55" s="654">
        <f t="shared" si="23"/>
        <v>4.0000000000000002E-4</v>
      </c>
      <c r="AT55" s="653">
        <f t="shared" si="7"/>
        <v>7417</v>
      </c>
      <c r="AU55" s="654">
        <f t="shared" si="24"/>
        <v>4.0000000000000002E-4</v>
      </c>
      <c r="AW55" s="313">
        <v>7422</v>
      </c>
      <c r="AX55" s="313">
        <f t="shared" si="8"/>
        <v>0</v>
      </c>
      <c r="AZ55" s="653">
        <f t="shared" si="32"/>
        <v>5</v>
      </c>
      <c r="BA55" s="654">
        <f t="shared" si="35"/>
        <v>0</v>
      </c>
    </row>
    <row r="56" spans="1:53" ht="17.25">
      <c r="A56" s="312" t="s">
        <v>512</v>
      </c>
      <c r="B56" s="651" t="s">
        <v>175</v>
      </c>
      <c r="C56" s="677">
        <v>16709</v>
      </c>
      <c r="D56" s="677">
        <v>736</v>
      </c>
      <c r="E56" s="677">
        <v>83818</v>
      </c>
      <c r="F56" s="677">
        <v>21761</v>
      </c>
      <c r="G56" s="677">
        <v>532</v>
      </c>
      <c r="H56" s="677">
        <v>251330</v>
      </c>
      <c r="I56" s="677">
        <v>10472</v>
      </c>
      <c r="J56" s="677">
        <v>1</v>
      </c>
      <c r="K56" s="677">
        <v>138</v>
      </c>
      <c r="L56" s="677">
        <v>436</v>
      </c>
      <c r="M56" s="677">
        <v>0</v>
      </c>
      <c r="N56" s="677">
        <v>252</v>
      </c>
      <c r="O56" s="677">
        <f t="shared" si="10"/>
        <v>386185</v>
      </c>
      <c r="P56" s="311"/>
      <c r="Q56" s="653">
        <v>0</v>
      </c>
      <c r="R56" s="654">
        <f t="shared" si="11"/>
        <v>0</v>
      </c>
      <c r="S56" s="653">
        <v>0</v>
      </c>
      <c r="T56" s="654">
        <f t="shared" si="12"/>
        <v>0</v>
      </c>
      <c r="U56" s="311"/>
      <c r="V56" s="653">
        <f t="shared" si="13"/>
        <v>386185</v>
      </c>
      <c r="W56" s="654">
        <v>5.3800000000000001E-2</v>
      </c>
      <c r="X56" s="653">
        <f t="shared" si="0"/>
        <v>105579</v>
      </c>
      <c r="Y56" s="654">
        <f t="shared" si="14"/>
        <v>5.8599999999999999E-2</v>
      </c>
      <c r="Z56" s="653">
        <f t="shared" si="1"/>
        <v>384481</v>
      </c>
      <c r="AA56" s="654">
        <f t="shared" si="15"/>
        <v>5.0799999999999998E-2</v>
      </c>
      <c r="AB56" s="311"/>
      <c r="AC56" s="653">
        <f t="shared" si="28"/>
        <v>0</v>
      </c>
      <c r="AD56" s="654">
        <f t="shared" si="16"/>
        <v>0</v>
      </c>
      <c r="AE56" s="653">
        <f t="shared" si="34"/>
        <v>0</v>
      </c>
      <c r="AF56" s="654">
        <f t="shared" si="17"/>
        <v>0</v>
      </c>
      <c r="AG56" s="311"/>
      <c r="AH56" s="653">
        <f t="shared" si="18"/>
        <v>0</v>
      </c>
      <c r="AI56" s="654">
        <f t="shared" si="19"/>
        <v>0</v>
      </c>
      <c r="AJ56" s="653">
        <f t="shared" si="4"/>
        <v>0</v>
      </c>
      <c r="AK56" s="654">
        <f t="shared" si="20"/>
        <v>0</v>
      </c>
      <c r="AL56" s="653">
        <f t="shared" si="5"/>
        <v>0</v>
      </c>
      <c r="AM56" s="654">
        <f t="shared" si="26"/>
        <v>0</v>
      </c>
      <c r="AN56" s="164"/>
      <c r="AO56" s="653">
        <f t="shared" si="21"/>
        <v>386185</v>
      </c>
      <c r="AP56" s="654">
        <f t="shared" si="22"/>
        <v>2.9399999999999999E-2</v>
      </c>
      <c r="AQ56" s="66"/>
      <c r="AR56" s="653">
        <f t="shared" si="6"/>
        <v>386185</v>
      </c>
      <c r="AS56" s="655">
        <f>ROUNDUP(AR56/AR$61,4)</f>
        <v>2.07E-2</v>
      </c>
      <c r="AT56" s="653">
        <f t="shared" si="7"/>
        <v>385933</v>
      </c>
      <c r="AU56" s="654">
        <f t="shared" si="24"/>
        <v>2.07E-2</v>
      </c>
      <c r="AW56" s="313">
        <v>386185</v>
      </c>
      <c r="AX56" s="313">
        <f t="shared" si="8"/>
        <v>0</v>
      </c>
      <c r="AZ56" s="653">
        <f t="shared" si="32"/>
        <v>0</v>
      </c>
      <c r="BA56" s="654">
        <f t="shared" si="35"/>
        <v>0</v>
      </c>
    </row>
    <row r="57" spans="1:53" ht="17.25">
      <c r="A57" s="312" t="s">
        <v>513</v>
      </c>
      <c r="B57" s="651" t="s">
        <v>176</v>
      </c>
      <c r="C57" s="677">
        <v>370</v>
      </c>
      <c r="D57" s="677">
        <v>68</v>
      </c>
      <c r="E57" s="677">
        <v>3919</v>
      </c>
      <c r="F57" s="677">
        <v>893</v>
      </c>
      <c r="G57" s="677">
        <v>3</v>
      </c>
      <c r="H57" s="677">
        <v>13416</v>
      </c>
      <c r="I57" s="677">
        <v>559</v>
      </c>
      <c r="J57" s="677">
        <v>0</v>
      </c>
      <c r="K57" s="677">
        <v>0</v>
      </c>
      <c r="L57" s="677">
        <v>11</v>
      </c>
      <c r="M57" s="677">
        <v>1</v>
      </c>
      <c r="N57" s="677">
        <v>1</v>
      </c>
      <c r="O57" s="677">
        <f t="shared" si="10"/>
        <v>19241</v>
      </c>
      <c r="P57" s="311"/>
      <c r="Q57" s="653">
        <v>0</v>
      </c>
      <c r="R57" s="654">
        <f t="shared" si="11"/>
        <v>0</v>
      </c>
      <c r="S57" s="653">
        <v>0</v>
      </c>
      <c r="T57" s="654">
        <f t="shared" si="12"/>
        <v>0</v>
      </c>
      <c r="U57" s="311"/>
      <c r="V57" s="653">
        <f t="shared" si="13"/>
        <v>0</v>
      </c>
      <c r="W57" s="654">
        <v>0</v>
      </c>
      <c r="X57" s="653">
        <f t="shared" si="0"/>
        <v>0</v>
      </c>
      <c r="Y57" s="654">
        <f t="shared" si="14"/>
        <v>0</v>
      </c>
      <c r="Z57" s="653">
        <f t="shared" si="1"/>
        <v>0</v>
      </c>
      <c r="AA57" s="654">
        <f t="shared" si="15"/>
        <v>0</v>
      </c>
      <c r="AB57" s="311"/>
      <c r="AC57" s="653">
        <f t="shared" si="28"/>
        <v>19240</v>
      </c>
      <c r="AD57" s="654">
        <f t="shared" si="16"/>
        <v>3.5000000000000001E-3</v>
      </c>
      <c r="AE57" s="653">
        <f t="shared" si="34"/>
        <v>1</v>
      </c>
      <c r="AF57" s="654">
        <f t="shared" si="17"/>
        <v>2.0000000000000001E-4</v>
      </c>
      <c r="AG57" s="311"/>
      <c r="AH57" s="653">
        <f t="shared" si="18"/>
        <v>19241</v>
      </c>
      <c r="AI57" s="654">
        <f t="shared" si="19"/>
        <v>1.6999999999999999E-3</v>
      </c>
      <c r="AJ57" s="653">
        <f t="shared" si="4"/>
        <v>19158</v>
      </c>
      <c r="AK57" s="654">
        <f t="shared" si="20"/>
        <v>1.6999999999999999E-3</v>
      </c>
      <c r="AL57" s="653">
        <f t="shared" si="5"/>
        <v>4812</v>
      </c>
      <c r="AM57" s="654">
        <f t="shared" si="26"/>
        <v>1.8E-3</v>
      </c>
      <c r="AN57" s="164"/>
      <c r="AO57" s="653">
        <f t="shared" si="21"/>
        <v>19241</v>
      </c>
      <c r="AP57" s="654">
        <f t="shared" si="22"/>
        <v>1.5E-3</v>
      </c>
      <c r="AQ57" s="66"/>
      <c r="AR57" s="653">
        <f t="shared" si="6"/>
        <v>19241</v>
      </c>
      <c r="AS57" s="654">
        <f t="shared" si="23"/>
        <v>1E-3</v>
      </c>
      <c r="AT57" s="653">
        <f t="shared" si="7"/>
        <v>19240</v>
      </c>
      <c r="AU57" s="654">
        <f t="shared" si="24"/>
        <v>1E-3</v>
      </c>
      <c r="AW57" s="313">
        <v>19241</v>
      </c>
      <c r="AX57" s="313">
        <f t="shared" si="8"/>
        <v>0</v>
      </c>
      <c r="AZ57" s="653">
        <f t="shared" si="32"/>
        <v>1</v>
      </c>
      <c r="BA57" s="654">
        <f t="shared" si="35"/>
        <v>0</v>
      </c>
    </row>
    <row r="58" spans="1:53" ht="17.25">
      <c r="A58" s="312" t="s">
        <v>512</v>
      </c>
      <c r="B58" s="651" t="s">
        <v>177</v>
      </c>
      <c r="C58" s="677">
        <v>5912</v>
      </c>
      <c r="D58" s="677">
        <v>404</v>
      </c>
      <c r="E58" s="677">
        <v>56397</v>
      </c>
      <c r="F58" s="677">
        <v>9717</v>
      </c>
      <c r="G58" s="677">
        <v>320</v>
      </c>
      <c r="H58" s="677">
        <v>227711</v>
      </c>
      <c r="I58" s="677">
        <v>9488</v>
      </c>
      <c r="J58" s="677">
        <v>2</v>
      </c>
      <c r="K58" s="677">
        <v>130</v>
      </c>
      <c r="L58" s="677">
        <v>742</v>
      </c>
      <c r="M58" s="677">
        <v>0</v>
      </c>
      <c r="N58" s="677">
        <v>141</v>
      </c>
      <c r="O58" s="677">
        <f t="shared" si="10"/>
        <v>310964</v>
      </c>
      <c r="P58" s="311"/>
      <c r="Q58" s="653">
        <v>0</v>
      </c>
      <c r="R58" s="654">
        <f t="shared" si="11"/>
        <v>0</v>
      </c>
      <c r="S58" s="653">
        <v>0</v>
      </c>
      <c r="T58" s="654">
        <f t="shared" si="12"/>
        <v>0</v>
      </c>
      <c r="U58" s="311"/>
      <c r="V58" s="653">
        <f t="shared" si="13"/>
        <v>310964</v>
      </c>
      <c r="W58" s="654">
        <v>4.1300000000000003E-2</v>
      </c>
      <c r="X58" s="653">
        <f t="shared" si="0"/>
        <v>66114</v>
      </c>
      <c r="Y58" s="654">
        <f t="shared" si="14"/>
        <v>3.6700000000000003E-2</v>
      </c>
      <c r="Z58" s="653">
        <f t="shared" si="1"/>
        <v>309498</v>
      </c>
      <c r="AA58" s="654">
        <f>ROUND(Z58/Z$61,4)</f>
        <v>4.0899999999999999E-2</v>
      </c>
      <c r="AB58" s="311"/>
      <c r="AC58" s="653">
        <f t="shared" si="28"/>
        <v>0</v>
      </c>
      <c r="AD58" s="654">
        <f t="shared" si="16"/>
        <v>0</v>
      </c>
      <c r="AE58" s="653">
        <f t="shared" si="34"/>
        <v>0</v>
      </c>
      <c r="AF58" s="654">
        <f t="shared" si="17"/>
        <v>0</v>
      </c>
      <c r="AG58" s="311"/>
      <c r="AH58" s="653">
        <f t="shared" si="18"/>
        <v>0</v>
      </c>
      <c r="AI58" s="654">
        <f t="shared" si="19"/>
        <v>0</v>
      </c>
      <c r="AJ58" s="653">
        <f t="shared" si="4"/>
        <v>0</v>
      </c>
      <c r="AK58" s="654">
        <f t="shared" si="20"/>
        <v>0</v>
      </c>
      <c r="AL58" s="653">
        <f t="shared" si="5"/>
        <v>0</v>
      </c>
      <c r="AM58" s="654">
        <f t="shared" si="26"/>
        <v>0</v>
      </c>
      <c r="AN58" s="164"/>
      <c r="AO58" s="653">
        <f t="shared" si="21"/>
        <v>310964</v>
      </c>
      <c r="AP58" s="654">
        <f t="shared" si="22"/>
        <v>2.3699999999999999E-2</v>
      </c>
      <c r="AQ58" s="66"/>
      <c r="AR58" s="653">
        <f t="shared" si="6"/>
        <v>310964</v>
      </c>
      <c r="AS58" s="654">
        <f t="shared" si="23"/>
        <v>1.66E-2</v>
      </c>
      <c r="AT58" s="653">
        <f t="shared" si="7"/>
        <v>310823</v>
      </c>
      <c r="AU58" s="654">
        <f t="shared" si="24"/>
        <v>1.67E-2</v>
      </c>
      <c r="AW58" s="313">
        <v>310964</v>
      </c>
      <c r="AX58" s="313">
        <f t="shared" si="8"/>
        <v>0</v>
      </c>
      <c r="AZ58" s="653">
        <f t="shared" si="32"/>
        <v>0</v>
      </c>
      <c r="BA58" s="654">
        <f t="shared" si="35"/>
        <v>0</v>
      </c>
    </row>
    <row r="59" spans="1:53" ht="17.25">
      <c r="A59" s="312" t="s">
        <v>512</v>
      </c>
      <c r="B59" s="651" t="s">
        <v>178</v>
      </c>
      <c r="C59" s="677">
        <v>1731</v>
      </c>
      <c r="D59" s="677">
        <v>308</v>
      </c>
      <c r="E59" s="677">
        <v>16948</v>
      </c>
      <c r="F59" s="677">
        <v>3402</v>
      </c>
      <c r="G59" s="677">
        <v>230</v>
      </c>
      <c r="H59" s="677">
        <v>55594</v>
      </c>
      <c r="I59" s="677">
        <v>2316</v>
      </c>
      <c r="J59" s="677">
        <v>20</v>
      </c>
      <c r="K59" s="677">
        <v>82</v>
      </c>
      <c r="L59" s="677">
        <v>60</v>
      </c>
      <c r="M59" s="677">
        <v>2</v>
      </c>
      <c r="N59" s="677">
        <v>40</v>
      </c>
      <c r="O59" s="677">
        <f t="shared" si="10"/>
        <v>80733</v>
      </c>
      <c r="P59" s="311"/>
      <c r="Q59" s="653">
        <v>0</v>
      </c>
      <c r="R59" s="654">
        <f t="shared" si="11"/>
        <v>0</v>
      </c>
      <c r="S59" s="653">
        <v>0</v>
      </c>
      <c r="T59" s="654">
        <f t="shared" si="12"/>
        <v>0</v>
      </c>
      <c r="U59" s="311"/>
      <c r="V59" s="653">
        <f t="shared" si="13"/>
        <v>80733</v>
      </c>
      <c r="W59" s="654">
        <v>1.18E-2</v>
      </c>
      <c r="X59" s="653">
        <f t="shared" si="0"/>
        <v>20350</v>
      </c>
      <c r="Y59" s="654">
        <f t="shared" si="14"/>
        <v>1.1299999999999999E-2</v>
      </c>
      <c r="Z59" s="653">
        <f t="shared" si="1"/>
        <v>80133</v>
      </c>
      <c r="AA59" s="654">
        <f t="shared" si="15"/>
        <v>1.06E-2</v>
      </c>
      <c r="AB59" s="311"/>
      <c r="AC59" s="653">
        <f t="shared" si="28"/>
        <v>0</v>
      </c>
      <c r="AD59" s="654">
        <f t="shared" si="16"/>
        <v>0</v>
      </c>
      <c r="AE59" s="653">
        <f t="shared" si="34"/>
        <v>0</v>
      </c>
      <c r="AF59" s="654">
        <f t="shared" si="17"/>
        <v>0</v>
      </c>
      <c r="AG59" s="311"/>
      <c r="AH59" s="653">
        <f t="shared" si="18"/>
        <v>0</v>
      </c>
      <c r="AI59" s="654">
        <f t="shared" si="19"/>
        <v>0</v>
      </c>
      <c r="AJ59" s="653">
        <f t="shared" si="4"/>
        <v>0</v>
      </c>
      <c r="AK59" s="654">
        <f t="shared" si="20"/>
        <v>0</v>
      </c>
      <c r="AL59" s="653">
        <f t="shared" si="5"/>
        <v>0</v>
      </c>
      <c r="AM59" s="654">
        <f t="shared" si="26"/>
        <v>0</v>
      </c>
      <c r="AN59" s="164"/>
      <c r="AO59" s="653">
        <f t="shared" si="21"/>
        <v>80733</v>
      </c>
      <c r="AP59" s="654">
        <f t="shared" si="22"/>
        <v>6.1999999999999998E-3</v>
      </c>
      <c r="AQ59" s="66"/>
      <c r="AR59" s="653">
        <f t="shared" si="6"/>
        <v>80733</v>
      </c>
      <c r="AS59" s="654">
        <f t="shared" si="23"/>
        <v>4.3E-3</v>
      </c>
      <c r="AT59" s="653">
        <f t="shared" si="7"/>
        <v>80693</v>
      </c>
      <c r="AU59" s="654">
        <f t="shared" si="24"/>
        <v>4.3E-3</v>
      </c>
      <c r="AW59" s="313">
        <v>80733</v>
      </c>
      <c r="AX59" s="313">
        <f t="shared" si="8"/>
        <v>0</v>
      </c>
      <c r="AZ59" s="653">
        <f t="shared" si="32"/>
        <v>0</v>
      </c>
      <c r="BA59" s="654">
        <f t="shared" si="35"/>
        <v>0</v>
      </c>
    </row>
    <row r="60" spans="1:53" ht="17.25">
      <c r="A60" s="312" t="s">
        <v>513</v>
      </c>
      <c r="B60" s="651" t="s">
        <v>179</v>
      </c>
      <c r="C60" s="677">
        <v>2109</v>
      </c>
      <c r="D60" s="677">
        <v>113</v>
      </c>
      <c r="E60" s="677">
        <v>10528</v>
      </c>
      <c r="F60" s="677">
        <v>3374</v>
      </c>
      <c r="G60" s="677">
        <v>35</v>
      </c>
      <c r="H60" s="677">
        <v>32667</v>
      </c>
      <c r="I60" s="677">
        <v>1361</v>
      </c>
      <c r="J60" s="677">
        <v>0</v>
      </c>
      <c r="K60" s="677">
        <v>6</v>
      </c>
      <c r="L60" s="677">
        <v>8</v>
      </c>
      <c r="M60" s="677">
        <v>10</v>
      </c>
      <c r="N60" s="677">
        <v>17</v>
      </c>
      <c r="O60" s="677">
        <f t="shared" si="10"/>
        <v>50228</v>
      </c>
      <c r="P60" s="311"/>
      <c r="Q60" s="653">
        <v>0</v>
      </c>
      <c r="R60" s="654">
        <f t="shared" si="11"/>
        <v>0</v>
      </c>
      <c r="S60" s="653">
        <v>0</v>
      </c>
      <c r="T60" s="654">
        <f t="shared" si="12"/>
        <v>0</v>
      </c>
      <c r="U60" s="311"/>
      <c r="V60" s="653">
        <f t="shared" si="13"/>
        <v>0</v>
      </c>
      <c r="W60" s="654">
        <v>0</v>
      </c>
      <c r="X60" s="653">
        <f t="shared" si="0"/>
        <v>0</v>
      </c>
      <c r="Y60" s="654">
        <f t="shared" si="14"/>
        <v>0</v>
      </c>
      <c r="Z60" s="653">
        <f t="shared" si="1"/>
        <v>0</v>
      </c>
      <c r="AA60" s="654">
        <f t="shared" si="15"/>
        <v>0</v>
      </c>
      <c r="AB60" s="311"/>
      <c r="AC60" s="653">
        <f t="shared" si="28"/>
        <v>50211</v>
      </c>
      <c r="AD60" s="654">
        <f t="shared" si="16"/>
        <v>9.1000000000000004E-3</v>
      </c>
      <c r="AE60" s="653">
        <f t="shared" si="34"/>
        <v>17</v>
      </c>
      <c r="AF60" s="654">
        <f t="shared" si="17"/>
        <v>3.2000000000000002E-3</v>
      </c>
      <c r="AG60" s="311"/>
      <c r="AH60" s="653">
        <f t="shared" si="18"/>
        <v>50228</v>
      </c>
      <c r="AI60" s="654">
        <f t="shared" si="19"/>
        <v>4.4999999999999997E-3</v>
      </c>
      <c r="AJ60" s="653">
        <f t="shared" si="4"/>
        <v>50062</v>
      </c>
      <c r="AK60" s="654">
        <f t="shared" si="20"/>
        <v>4.4999999999999997E-3</v>
      </c>
      <c r="AL60" s="653">
        <f t="shared" si="5"/>
        <v>13902</v>
      </c>
      <c r="AM60" s="654">
        <f t="shared" si="26"/>
        <v>5.3E-3</v>
      </c>
      <c r="AN60" s="164"/>
      <c r="AO60" s="653">
        <f t="shared" si="21"/>
        <v>50228</v>
      </c>
      <c r="AP60" s="654">
        <f t="shared" si="22"/>
        <v>3.8E-3</v>
      </c>
      <c r="AQ60" s="66"/>
      <c r="AR60" s="653">
        <f t="shared" si="6"/>
        <v>50228</v>
      </c>
      <c r="AS60" s="654">
        <f t="shared" si="23"/>
        <v>2.7000000000000001E-3</v>
      </c>
      <c r="AT60" s="653">
        <f t="shared" si="7"/>
        <v>50211</v>
      </c>
      <c r="AU60" s="654">
        <f t="shared" si="24"/>
        <v>2.7000000000000001E-3</v>
      </c>
      <c r="AW60" s="313">
        <v>50228</v>
      </c>
      <c r="AX60" s="313">
        <f t="shared" si="8"/>
        <v>0</v>
      </c>
      <c r="AZ60" s="653">
        <f t="shared" si="32"/>
        <v>17</v>
      </c>
      <c r="BA60" s="654">
        <f t="shared" si="35"/>
        <v>2.0000000000000001E-4</v>
      </c>
    </row>
    <row r="61" spans="1:53" ht="15.75">
      <c r="B61" s="311"/>
      <c r="C61" s="678">
        <f>SUM(C3:C60)</f>
        <v>533372</v>
      </c>
      <c r="D61" s="678">
        <f t="shared" ref="D61:O61" si="36">SUM(D3:D60)</f>
        <v>35605</v>
      </c>
      <c r="E61" s="678">
        <f t="shared" si="36"/>
        <v>3434729</v>
      </c>
      <c r="F61" s="678">
        <f t="shared" si="36"/>
        <v>975481</v>
      </c>
      <c r="G61" s="678">
        <f t="shared" si="36"/>
        <v>34466</v>
      </c>
      <c r="H61" s="678">
        <f t="shared" si="36"/>
        <v>13016026</v>
      </c>
      <c r="I61" s="678">
        <f t="shared" si="36"/>
        <v>542335</v>
      </c>
      <c r="J61" s="678">
        <f t="shared" si="36"/>
        <v>1372</v>
      </c>
      <c r="K61" s="678">
        <f t="shared" si="36"/>
        <v>14943</v>
      </c>
      <c r="L61" s="678">
        <f t="shared" si="36"/>
        <v>23342</v>
      </c>
      <c r="M61" s="678">
        <f t="shared" si="36"/>
        <v>604</v>
      </c>
      <c r="N61" s="678">
        <f t="shared" si="36"/>
        <v>130109</v>
      </c>
      <c r="O61" s="678">
        <f t="shared" si="36"/>
        <v>18742384</v>
      </c>
      <c r="P61" s="311"/>
      <c r="Q61" s="660">
        <f t="shared" ref="Q61:T61" si="37">SUM(Q3:Q60)</f>
        <v>5522914</v>
      </c>
      <c r="R61" s="661">
        <f t="shared" si="37"/>
        <v>1</v>
      </c>
      <c r="S61" s="660">
        <f t="shared" si="37"/>
        <v>98529</v>
      </c>
      <c r="T61" s="661">
        <f t="shared" si="37"/>
        <v>1</v>
      </c>
      <c r="U61" s="311"/>
      <c r="V61" s="660">
        <f t="shared" ref="V61:AA61" si="38">SUM(V3:V60)</f>
        <v>7603021</v>
      </c>
      <c r="W61" s="661">
        <f t="shared" si="38"/>
        <v>0.99999999999999989</v>
      </c>
      <c r="X61" s="660">
        <f t="shared" si="38"/>
        <v>1802987</v>
      </c>
      <c r="Y61" s="661">
        <f t="shared" si="38"/>
        <v>1</v>
      </c>
      <c r="Z61" s="660">
        <f t="shared" si="38"/>
        <v>7568655</v>
      </c>
      <c r="AA61" s="661">
        <f t="shared" si="38"/>
        <v>1</v>
      </c>
      <c r="AB61" s="311"/>
      <c r="AC61" s="660">
        <f t="shared" ref="AC61:AF61" si="39">SUM(AC3:AC60)</f>
        <v>5512462</v>
      </c>
      <c r="AD61" s="661">
        <f t="shared" si="39"/>
        <v>1</v>
      </c>
      <c r="AE61" s="660">
        <f t="shared" si="39"/>
        <v>5308</v>
      </c>
      <c r="AF61" s="661">
        <f t="shared" si="39"/>
        <v>1.0000000000000002</v>
      </c>
      <c r="AG61" s="311"/>
      <c r="AH61" s="660">
        <f>SUM(AH3:AH60)</f>
        <v>11139363</v>
      </c>
      <c r="AI61" s="661">
        <f>SUM(AI3:AI60)</f>
        <v>1.0000000000000002</v>
      </c>
      <c r="AJ61" s="660">
        <f>SUM(AJ3:AJ60)</f>
        <v>11079712</v>
      </c>
      <c r="AK61" s="661">
        <f>SUM(AK3:AK60)</f>
        <v>1.0000000000000002</v>
      </c>
      <c r="AL61" s="660">
        <f t="shared" ref="AL61:AM61" si="40">SUM(AL3:AL60)</f>
        <v>2607223</v>
      </c>
      <c r="AM61" s="661">
        <f t="shared" si="40"/>
        <v>1.0000000000000004</v>
      </c>
      <c r="AN61" s="166"/>
      <c r="AO61" s="660">
        <f t="shared" ref="AO61:AP61" si="41">SUM(AO3:AO60)</f>
        <v>13120941</v>
      </c>
      <c r="AP61" s="661">
        <f t="shared" si="41"/>
        <v>1</v>
      </c>
      <c r="AQ61" s="311"/>
      <c r="AR61" s="660">
        <f>SUM(AR3:AR60)</f>
        <v>18742384</v>
      </c>
      <c r="AS61" s="661">
        <f>SUM(AS3:AS60)</f>
        <v>0.99999999999999978</v>
      </c>
      <c r="AT61" s="660">
        <f>SUM(AT3:AT60)</f>
        <v>18612275</v>
      </c>
      <c r="AU61" s="661">
        <f>SUM(AU3:AU60)</f>
        <v>1</v>
      </c>
      <c r="AW61" s="314">
        <f>SUM(AW3:AW60)</f>
        <v>18742384</v>
      </c>
      <c r="AX61" s="314">
        <f>SUM(AX3:AX60)</f>
        <v>0</v>
      </c>
      <c r="AZ61" s="660">
        <f>SUM(AZ3:AZ60)</f>
        <v>103987</v>
      </c>
      <c r="BA61" s="661">
        <f>SUM(BA3:BA60)</f>
        <v>0.99999999999999978</v>
      </c>
    </row>
    <row r="62" spans="1:53" ht="15.75">
      <c r="A62" s="315">
        <f>COUNTIF(A3:A60,"CA")</f>
        <v>40</v>
      </c>
      <c r="B62" s="311"/>
      <c r="C62" s="679">
        <f>ROUND(C61/$O$61,4)</f>
        <v>2.8500000000000001E-2</v>
      </c>
      <c r="D62" s="679">
        <f>ROUND(D61/$O$61,4)</f>
        <v>1.9E-3</v>
      </c>
      <c r="E62" s="679">
        <f>ROUND(E61/$O$61,4)</f>
        <v>0.18329999999999999</v>
      </c>
      <c r="F62" s="679">
        <f>ROUND(F61/$O$61,4)</f>
        <v>5.1999999999999998E-2</v>
      </c>
      <c r="G62" s="679">
        <f>ROUND(G61/$O$61,4)</f>
        <v>1.8E-3</v>
      </c>
      <c r="H62" s="680">
        <f>ROUNDUP(H61/$O$61,4)+0.0001</f>
        <v>0.6946</v>
      </c>
      <c r="I62" s="679">
        <f t="shared" ref="I62:N62" si="42">ROUND(I61/$O$61,4)</f>
        <v>2.8899999999999999E-2</v>
      </c>
      <c r="J62" s="679">
        <f t="shared" si="42"/>
        <v>1E-4</v>
      </c>
      <c r="K62" s="679">
        <f t="shared" si="42"/>
        <v>8.0000000000000004E-4</v>
      </c>
      <c r="L62" s="679">
        <f t="shared" si="42"/>
        <v>1.1999999999999999E-3</v>
      </c>
      <c r="M62" s="679">
        <f t="shared" si="42"/>
        <v>0</v>
      </c>
      <c r="N62" s="679">
        <f t="shared" si="42"/>
        <v>6.8999999999999999E-3</v>
      </c>
      <c r="O62" s="679">
        <f>SUM(C62:N62)</f>
        <v>1</v>
      </c>
      <c r="P62" s="311"/>
      <c r="Q62" s="311"/>
      <c r="R62" s="311"/>
      <c r="S62" s="311"/>
      <c r="T62" s="311"/>
      <c r="U62" s="311"/>
      <c r="V62" s="311"/>
      <c r="W62" s="311"/>
      <c r="X62" s="311"/>
      <c r="Y62" s="311"/>
      <c r="Z62" s="311"/>
      <c r="AA62" s="311"/>
      <c r="AB62" s="311"/>
      <c r="AC62" s="311"/>
      <c r="AD62" s="311"/>
      <c r="AE62" s="311"/>
      <c r="AF62" s="311"/>
      <c r="AG62" s="311"/>
      <c r="AH62" s="311"/>
      <c r="AI62" s="311"/>
      <c r="AJ62" s="311"/>
      <c r="AK62" s="311"/>
      <c r="AL62" s="311"/>
      <c r="AM62" s="311"/>
      <c r="AN62" s="311"/>
      <c r="AO62" s="311"/>
      <c r="AP62" s="311"/>
      <c r="AQ62" s="311"/>
      <c r="AR62" s="311"/>
      <c r="AS62" s="311"/>
      <c r="AW62" s="316">
        <f>O61</f>
        <v>18742384</v>
      </c>
    </row>
    <row r="63" spans="1:53" ht="17.25">
      <c r="A63" s="315">
        <f>COUNTIF(A3:A60,"CW")</f>
        <v>18</v>
      </c>
      <c r="B63" s="311"/>
      <c r="C63" s="317"/>
      <c r="D63" s="317"/>
      <c r="E63" s="775">
        <f>E62+F62</f>
        <v>0.23529999999999998</v>
      </c>
      <c r="F63" s="776"/>
      <c r="G63" s="317"/>
      <c r="H63" s="317"/>
      <c r="I63" s="317"/>
      <c r="J63" s="317"/>
      <c r="K63" s="317"/>
      <c r="L63" s="317"/>
      <c r="M63" s="317"/>
      <c r="N63" s="317"/>
      <c r="O63" s="317"/>
      <c r="P63" s="311"/>
      <c r="Q63" s="318">
        <v>5522914</v>
      </c>
      <c r="R63" s="311"/>
      <c r="S63" s="318">
        <v>98529</v>
      </c>
      <c r="T63" s="311"/>
      <c r="U63" s="311"/>
      <c r="V63" s="318">
        <v>7603021</v>
      </c>
      <c r="W63" s="311"/>
      <c r="X63" s="318">
        <v>1802987</v>
      </c>
      <c r="Y63" s="311"/>
      <c r="Z63" s="318">
        <v>7568655</v>
      </c>
      <c r="AA63" s="311"/>
      <c r="AB63" s="311"/>
      <c r="AC63" s="318">
        <v>5512462</v>
      </c>
      <c r="AD63" s="311"/>
      <c r="AE63" s="318">
        <v>5308</v>
      </c>
      <c r="AF63" s="311"/>
      <c r="AG63" s="311"/>
      <c r="AH63" s="318">
        <v>11139363</v>
      </c>
      <c r="AI63" s="311"/>
      <c r="AJ63" s="318">
        <v>11079712</v>
      </c>
      <c r="AK63" s="311"/>
      <c r="AL63" s="318">
        <v>2607223</v>
      </c>
      <c r="AM63" s="311"/>
      <c r="AN63" s="311"/>
      <c r="AO63" s="318">
        <v>13120941</v>
      </c>
      <c r="AP63" s="311"/>
      <c r="AQ63" s="311"/>
      <c r="AR63" s="318">
        <v>18742384</v>
      </c>
      <c r="AS63" s="311"/>
      <c r="AT63" s="318">
        <v>18612275</v>
      </c>
      <c r="AW63" s="319">
        <f>AW61-AW62</f>
        <v>0</v>
      </c>
    </row>
    <row r="64" spans="1:53" ht="17.25">
      <c r="B64" s="311"/>
      <c r="C64" s="317"/>
      <c r="D64" s="317"/>
      <c r="E64" s="317"/>
      <c r="F64" s="317"/>
      <c r="G64" s="317"/>
      <c r="H64" s="317"/>
      <c r="I64" s="317"/>
      <c r="J64" s="317"/>
      <c r="K64" s="317"/>
      <c r="L64" s="317"/>
      <c r="M64" s="317"/>
      <c r="N64" s="320" t="s">
        <v>522</v>
      </c>
      <c r="O64" s="321">
        <v>5517920</v>
      </c>
      <c r="P64" s="311"/>
      <c r="Q64" s="311"/>
      <c r="R64" s="311"/>
      <c r="S64" s="311"/>
      <c r="T64" s="311"/>
      <c r="U64" s="311"/>
      <c r="V64" s="311"/>
      <c r="W64" s="311"/>
      <c r="X64" s="311"/>
      <c r="Y64" s="311"/>
      <c r="Z64" s="311"/>
      <c r="AA64" s="311"/>
      <c r="AB64" s="311"/>
      <c r="AC64" s="311"/>
      <c r="AD64" s="311"/>
      <c r="AE64" s="311"/>
      <c r="AF64" s="311"/>
      <c r="AG64" s="311"/>
      <c r="AH64" s="311"/>
      <c r="AI64" s="311"/>
      <c r="AJ64" s="311"/>
      <c r="AK64" s="311"/>
      <c r="AL64" s="311"/>
      <c r="AM64" s="311"/>
      <c r="AN64" s="311"/>
      <c r="AO64" s="311"/>
      <c r="AP64" s="311"/>
      <c r="AQ64" s="311"/>
      <c r="AR64" s="311"/>
      <c r="AS64" s="311"/>
    </row>
    <row r="65" spans="1:45" ht="14.25">
      <c r="B65" s="322" t="s">
        <v>515</v>
      </c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20" t="s">
        <v>523</v>
      </c>
      <c r="O65" s="321">
        <v>5621443</v>
      </c>
      <c r="AC65" s="311"/>
      <c r="AD65" s="311"/>
      <c r="AE65" s="311"/>
      <c r="AF65" s="311"/>
      <c r="AG65" s="311"/>
      <c r="AH65" s="311"/>
      <c r="AI65" s="311"/>
      <c r="AJ65" s="311"/>
      <c r="AK65" s="311"/>
      <c r="AL65" s="311"/>
      <c r="AM65" s="311"/>
      <c r="AN65" s="311"/>
      <c r="AO65" s="311"/>
      <c r="AP65" s="311"/>
      <c r="AQ65" s="311"/>
      <c r="AR65" s="311"/>
      <c r="AS65" s="311"/>
    </row>
    <row r="66" spans="1:45" ht="13.5"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20" t="s">
        <v>524</v>
      </c>
      <c r="O66" s="321">
        <v>7603021</v>
      </c>
      <c r="R66" s="323"/>
      <c r="AC66" s="311"/>
      <c r="AD66" s="311"/>
      <c r="AE66" s="311"/>
      <c r="AF66" s="311"/>
      <c r="AR66" s="311"/>
      <c r="AS66" s="311"/>
    </row>
    <row r="67" spans="1:45" ht="13.5"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24" t="s">
        <v>98</v>
      </c>
      <c r="O67" s="325">
        <f>SUM(O64:O66)</f>
        <v>18742384</v>
      </c>
      <c r="AC67" s="311"/>
      <c r="AD67" s="311"/>
      <c r="AE67" s="311"/>
      <c r="AF67" s="311"/>
      <c r="AR67" s="311"/>
      <c r="AS67" s="311"/>
    </row>
    <row r="68" spans="1:45" ht="13.5"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AC68" s="311"/>
      <c r="AD68" s="311"/>
      <c r="AE68" s="311"/>
      <c r="AF68" s="311"/>
      <c r="AR68" s="311"/>
      <c r="AS68" s="311"/>
    </row>
    <row r="69" spans="1:45" ht="13.5"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AC69" s="311"/>
      <c r="AD69" s="311"/>
      <c r="AE69" s="311"/>
      <c r="AF69" s="311"/>
      <c r="AR69" s="311"/>
      <c r="AS69" s="311"/>
    </row>
    <row r="70" spans="1:45" ht="13.5">
      <c r="B70" s="326" t="s">
        <v>186</v>
      </c>
      <c r="C70" s="327">
        <v>533372</v>
      </c>
      <c r="D70" s="327">
        <v>35605</v>
      </c>
      <c r="E70" s="327">
        <v>3434729</v>
      </c>
      <c r="F70" s="327">
        <v>975481</v>
      </c>
      <c r="G70" s="327">
        <v>34466</v>
      </c>
      <c r="H70" s="327">
        <v>13016026</v>
      </c>
      <c r="I70" s="327">
        <v>542335</v>
      </c>
      <c r="J70" s="327">
        <v>1372</v>
      </c>
      <c r="K70" s="327">
        <v>14943</v>
      </c>
      <c r="L70" s="327">
        <v>23342</v>
      </c>
      <c r="M70" s="327">
        <v>604</v>
      </c>
      <c r="N70" s="327">
        <v>130109</v>
      </c>
      <c r="O70" s="327">
        <v>18742384</v>
      </c>
      <c r="AC70" s="328"/>
      <c r="AD70" s="311"/>
      <c r="AE70" s="311"/>
      <c r="AF70" s="311"/>
      <c r="AR70" s="311"/>
      <c r="AS70" s="311"/>
    </row>
    <row r="71" spans="1:45" ht="13.5">
      <c r="B71" s="326" t="s">
        <v>321</v>
      </c>
      <c r="C71" s="329">
        <f>C61-C70</f>
        <v>0</v>
      </c>
      <c r="D71" s="329">
        <f t="shared" ref="D71:O71" si="43">D61-D70</f>
        <v>0</v>
      </c>
      <c r="E71" s="329">
        <f t="shared" si="43"/>
        <v>0</v>
      </c>
      <c r="F71" s="329">
        <f t="shared" si="43"/>
        <v>0</v>
      </c>
      <c r="G71" s="329">
        <f t="shared" si="43"/>
        <v>0</v>
      </c>
      <c r="H71" s="329">
        <f t="shared" si="43"/>
        <v>0</v>
      </c>
      <c r="I71" s="329">
        <f t="shared" si="43"/>
        <v>0</v>
      </c>
      <c r="J71" s="329">
        <f t="shared" si="43"/>
        <v>0</v>
      </c>
      <c r="K71" s="329">
        <f t="shared" si="43"/>
        <v>0</v>
      </c>
      <c r="L71" s="329">
        <f t="shared" si="43"/>
        <v>0</v>
      </c>
      <c r="M71" s="329">
        <f t="shared" si="43"/>
        <v>0</v>
      </c>
      <c r="N71" s="329">
        <f t="shared" si="43"/>
        <v>0</v>
      </c>
      <c r="O71" s="330">
        <f t="shared" si="43"/>
        <v>0</v>
      </c>
      <c r="AC71" s="311"/>
      <c r="AD71" s="311"/>
      <c r="AE71" s="311"/>
      <c r="AF71" s="311"/>
      <c r="AR71" s="311"/>
      <c r="AS71" s="311"/>
    </row>
    <row r="72" spans="1:45" ht="13.5">
      <c r="C72" s="331"/>
      <c r="D72" s="331"/>
      <c r="E72" s="331"/>
      <c r="F72" s="331"/>
      <c r="G72" s="331"/>
      <c r="H72" s="331"/>
      <c r="I72" s="331"/>
      <c r="J72" s="331"/>
      <c r="K72" s="331"/>
      <c r="L72" s="331"/>
      <c r="M72" s="331"/>
      <c r="N72" s="331"/>
      <c r="O72" s="319"/>
      <c r="AC72" s="311"/>
      <c r="AD72" s="311"/>
      <c r="AE72" s="311"/>
      <c r="AF72" s="311"/>
      <c r="AR72" s="311"/>
      <c r="AS72" s="311"/>
    </row>
    <row r="73" spans="1:45" ht="13.5">
      <c r="B73" s="326" t="s">
        <v>186</v>
      </c>
      <c r="C73" s="332">
        <v>2.8500000000000001E-2</v>
      </c>
      <c r="D73" s="332">
        <v>1.9E-3</v>
      </c>
      <c r="E73" s="332">
        <v>0.23530000000000001</v>
      </c>
      <c r="F73" s="332">
        <v>0</v>
      </c>
      <c r="G73" s="332">
        <v>1.8E-3</v>
      </c>
      <c r="H73" s="332">
        <v>0.6946</v>
      </c>
      <c r="I73" s="332">
        <v>2.8899999999999999E-2</v>
      </c>
      <c r="J73" s="332">
        <v>1E-4</v>
      </c>
      <c r="K73" s="332">
        <v>8.0000000000000004E-4</v>
      </c>
      <c r="L73" s="332">
        <v>1.1999999999999999E-3</v>
      </c>
      <c r="M73" s="332">
        <v>0</v>
      </c>
      <c r="N73" s="332">
        <v>6.8999999999999999E-3</v>
      </c>
      <c r="O73" s="332">
        <v>1</v>
      </c>
      <c r="AC73" s="311"/>
      <c r="AD73" s="311"/>
      <c r="AE73" s="311"/>
      <c r="AF73" s="311"/>
      <c r="AG73" s="311"/>
      <c r="AH73" s="311"/>
      <c r="AI73" s="311"/>
      <c r="AJ73" s="311"/>
      <c r="AK73" s="311"/>
      <c r="AL73" s="311"/>
      <c r="AM73" s="311"/>
      <c r="AN73" s="311"/>
      <c r="AO73" s="311"/>
      <c r="AP73" s="311"/>
      <c r="AQ73" s="311"/>
      <c r="AR73" s="311"/>
      <c r="AS73" s="311"/>
    </row>
    <row r="74" spans="1:45" ht="13.5">
      <c r="B74" s="326" t="s">
        <v>321</v>
      </c>
      <c r="C74" s="333">
        <f>C62-C73</f>
        <v>0</v>
      </c>
      <c r="D74" s="333">
        <f t="shared" ref="D74:O74" si="44">D62-D73</f>
        <v>0</v>
      </c>
      <c r="E74" s="333">
        <f>E63-E73</f>
        <v>0</v>
      </c>
      <c r="F74" s="333">
        <f>F63-F73</f>
        <v>0</v>
      </c>
      <c r="G74" s="333">
        <f t="shared" si="44"/>
        <v>0</v>
      </c>
      <c r="H74" s="333">
        <f t="shared" si="44"/>
        <v>0</v>
      </c>
      <c r="I74" s="333">
        <f t="shared" si="44"/>
        <v>0</v>
      </c>
      <c r="J74" s="333">
        <f t="shared" si="44"/>
        <v>0</v>
      </c>
      <c r="K74" s="333">
        <f t="shared" si="44"/>
        <v>0</v>
      </c>
      <c r="L74" s="333">
        <f t="shared" si="44"/>
        <v>0</v>
      </c>
      <c r="M74" s="333">
        <f t="shared" si="44"/>
        <v>0</v>
      </c>
      <c r="N74" s="333">
        <f t="shared" si="44"/>
        <v>0</v>
      </c>
      <c r="O74" s="334">
        <f t="shared" si="44"/>
        <v>0</v>
      </c>
      <c r="AC74" s="311"/>
      <c r="AD74" s="311"/>
      <c r="AE74" s="311"/>
      <c r="AF74" s="311"/>
      <c r="AG74" s="311"/>
      <c r="AH74" s="311"/>
      <c r="AI74" s="311"/>
      <c r="AJ74" s="311"/>
      <c r="AK74" s="311"/>
      <c r="AL74" s="311"/>
      <c r="AM74" s="311"/>
      <c r="AN74" s="311"/>
      <c r="AO74" s="311"/>
      <c r="AP74" s="311"/>
      <c r="AQ74" s="311"/>
      <c r="AR74" s="311"/>
      <c r="AS74" s="311"/>
    </row>
    <row r="75" spans="1:45" ht="13.5">
      <c r="C75" s="331"/>
      <c r="D75" s="331"/>
      <c r="E75" s="331"/>
      <c r="F75" s="331"/>
      <c r="G75" s="331"/>
      <c r="H75" s="331"/>
      <c r="I75" s="331"/>
      <c r="J75" s="331"/>
      <c r="K75" s="331"/>
      <c r="L75" s="331"/>
      <c r="M75" s="331"/>
      <c r="N75" s="331"/>
      <c r="O75" s="331"/>
      <c r="AC75" s="311"/>
      <c r="AD75" s="311"/>
      <c r="AE75" s="311"/>
      <c r="AF75" s="311"/>
      <c r="AG75" s="311"/>
      <c r="AH75" s="311"/>
      <c r="AI75" s="311"/>
      <c r="AJ75" s="311"/>
      <c r="AK75" s="311"/>
      <c r="AL75" s="311"/>
      <c r="AM75" s="311"/>
      <c r="AN75" s="311"/>
      <c r="AO75" s="311"/>
      <c r="AP75" s="311"/>
      <c r="AQ75" s="311"/>
      <c r="AR75" s="311"/>
      <c r="AS75" s="311"/>
    </row>
    <row r="76" spans="1:45" ht="17.25">
      <c r="B76" s="311"/>
      <c r="C76" s="335"/>
      <c r="D76" s="335"/>
      <c r="E76" s="335"/>
      <c r="F76" s="335"/>
      <c r="G76" s="335"/>
      <c r="H76" s="335"/>
      <c r="I76" s="335"/>
      <c r="J76" s="335"/>
      <c r="K76" s="335"/>
      <c r="L76" s="335"/>
      <c r="M76" s="335"/>
      <c r="N76" s="335"/>
      <c r="O76" s="335"/>
      <c r="P76" s="311"/>
      <c r="Q76" s="311"/>
      <c r="R76" s="311"/>
      <c r="S76" s="311"/>
      <c r="T76" s="311"/>
      <c r="U76" s="311"/>
      <c r="V76" s="311"/>
      <c r="W76" s="311"/>
      <c r="X76" s="311"/>
      <c r="Y76" s="311"/>
      <c r="Z76" s="311"/>
      <c r="AA76" s="311"/>
      <c r="AB76" s="311"/>
      <c r="AC76" s="311"/>
      <c r="AD76" s="311"/>
      <c r="AE76" s="311"/>
      <c r="AF76" s="311"/>
      <c r="AG76" s="311"/>
      <c r="AH76" s="311"/>
      <c r="AI76" s="311"/>
      <c r="AJ76" s="311"/>
      <c r="AK76" s="311"/>
      <c r="AL76" s="311"/>
      <c r="AM76" s="311"/>
      <c r="AN76" s="311"/>
      <c r="AO76" s="311"/>
      <c r="AP76" s="311"/>
      <c r="AQ76" s="311"/>
      <c r="AR76" s="311"/>
      <c r="AS76" s="311"/>
    </row>
    <row r="77" spans="1:45" ht="17.25">
      <c r="B77" s="311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  <c r="O77" s="317"/>
      <c r="P77" s="311"/>
      <c r="Q77" s="311"/>
      <c r="R77" s="311"/>
      <c r="S77" s="311"/>
      <c r="T77" s="311"/>
      <c r="U77" s="311"/>
      <c r="V77" s="311"/>
      <c r="W77" s="311"/>
      <c r="X77" s="311"/>
      <c r="Y77" s="311"/>
      <c r="Z77" s="311"/>
      <c r="AA77" s="311"/>
      <c r="AB77" s="311"/>
      <c r="AC77" s="311"/>
      <c r="AD77" s="311"/>
      <c r="AE77" s="311"/>
      <c r="AF77" s="311"/>
      <c r="AG77" s="311"/>
      <c r="AH77" s="311"/>
      <c r="AI77" s="311"/>
      <c r="AJ77" s="311"/>
      <c r="AK77" s="311"/>
      <c r="AL77" s="311"/>
      <c r="AM77" s="311"/>
      <c r="AN77" s="311"/>
      <c r="AO77" s="311"/>
      <c r="AP77" s="311"/>
      <c r="AQ77" s="311"/>
      <c r="AR77" s="311"/>
      <c r="AS77" s="311"/>
    </row>
    <row r="78" spans="1:45" ht="17.25">
      <c r="B78" s="311"/>
      <c r="C78" s="317"/>
      <c r="D78" s="317"/>
      <c r="E78" s="317"/>
      <c r="F78" s="317"/>
      <c r="G78" s="317"/>
      <c r="H78" s="317"/>
      <c r="I78" s="317"/>
      <c r="J78" s="317"/>
      <c r="K78" s="317"/>
      <c r="L78" s="317"/>
      <c r="M78" s="317"/>
      <c r="N78" s="317"/>
      <c r="O78" s="317"/>
      <c r="P78" s="311"/>
      <c r="Q78" s="311"/>
      <c r="R78" s="311"/>
      <c r="S78" s="311"/>
      <c r="T78" s="311"/>
      <c r="U78" s="311"/>
      <c r="V78" s="311"/>
      <c r="W78" s="311"/>
      <c r="X78" s="311"/>
      <c r="Y78" s="311"/>
      <c r="Z78" s="311"/>
      <c r="AA78" s="311"/>
      <c r="AB78" s="311"/>
      <c r="AC78" s="311"/>
      <c r="AD78" s="311"/>
      <c r="AE78" s="311"/>
      <c r="AF78" s="311"/>
      <c r="AG78" s="311"/>
      <c r="AH78" s="311"/>
      <c r="AI78" s="311"/>
      <c r="AJ78" s="311"/>
      <c r="AK78" s="311"/>
      <c r="AL78" s="311"/>
      <c r="AM78" s="311"/>
      <c r="AN78" s="311"/>
      <c r="AO78" s="311"/>
      <c r="AP78" s="311"/>
      <c r="AQ78" s="311"/>
      <c r="AR78" s="311"/>
      <c r="AS78" s="311"/>
    </row>
    <row r="79" spans="1:45" ht="17.25">
      <c r="A79" s="315"/>
      <c r="B79" s="311"/>
      <c r="C79" s="317"/>
      <c r="D79" s="317"/>
      <c r="E79" s="317"/>
      <c r="F79" s="317"/>
      <c r="G79" s="317"/>
      <c r="H79" s="317"/>
      <c r="I79" s="317"/>
      <c r="J79" s="317"/>
      <c r="K79" s="317"/>
      <c r="L79" s="317"/>
      <c r="M79" s="317"/>
      <c r="N79" s="317"/>
      <c r="O79" s="317"/>
      <c r="P79" s="311"/>
      <c r="Q79" s="311"/>
      <c r="R79" s="311"/>
      <c r="S79" s="311"/>
      <c r="T79" s="311"/>
      <c r="U79" s="311"/>
      <c r="V79" s="311"/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/>
      <c r="AI79" s="311"/>
      <c r="AJ79" s="311"/>
      <c r="AK79" s="311"/>
      <c r="AL79" s="311"/>
      <c r="AM79" s="311"/>
      <c r="AN79" s="311"/>
      <c r="AO79" s="311"/>
      <c r="AP79" s="311"/>
      <c r="AQ79" s="311"/>
      <c r="AR79" s="311"/>
      <c r="AS79" s="311"/>
    </row>
    <row r="80" spans="1:45" ht="17.25">
      <c r="A80" s="315"/>
      <c r="B80" s="311"/>
      <c r="C80" s="317"/>
      <c r="D80" s="317"/>
      <c r="E80" s="317"/>
      <c r="F80" s="317"/>
      <c r="G80" s="317"/>
      <c r="H80" s="317"/>
      <c r="I80" s="317"/>
      <c r="J80" s="317"/>
      <c r="K80" s="317"/>
      <c r="L80" s="317"/>
      <c r="M80" s="317"/>
      <c r="N80" s="317"/>
      <c r="O80" s="317"/>
      <c r="P80" s="311"/>
      <c r="Q80" s="311"/>
      <c r="R80" s="311"/>
      <c r="S80" s="311"/>
      <c r="T80" s="311"/>
      <c r="U80" s="311"/>
      <c r="V80" s="311"/>
      <c r="W80" s="311"/>
      <c r="X80" s="311"/>
      <c r="Y80" s="311"/>
      <c r="Z80" s="311"/>
      <c r="AA80" s="311"/>
      <c r="AB80" s="311"/>
      <c r="AC80" s="311"/>
      <c r="AD80" s="311"/>
      <c r="AE80" s="311"/>
      <c r="AF80" s="311"/>
      <c r="AG80" s="311"/>
      <c r="AH80" s="311"/>
      <c r="AI80" s="311"/>
      <c r="AJ80" s="311"/>
      <c r="AK80" s="311"/>
      <c r="AL80" s="311"/>
      <c r="AM80" s="311"/>
      <c r="AN80" s="311"/>
      <c r="AO80" s="311"/>
      <c r="AP80" s="311"/>
      <c r="AQ80" s="311"/>
      <c r="AR80" s="311"/>
      <c r="AS80" s="311"/>
    </row>
    <row r="81" spans="2:45" ht="17.25">
      <c r="B81" s="311"/>
      <c r="C81" s="317"/>
      <c r="D81" s="317"/>
      <c r="E81" s="317"/>
      <c r="F81" s="317"/>
      <c r="G81" s="317"/>
      <c r="H81" s="317"/>
      <c r="I81" s="317"/>
      <c r="J81" s="317"/>
      <c r="K81" s="317"/>
      <c r="L81" s="317"/>
      <c r="M81" s="317"/>
      <c r="N81" s="317"/>
      <c r="O81" s="317"/>
      <c r="P81" s="311"/>
      <c r="Q81" s="311"/>
      <c r="R81" s="311"/>
      <c r="S81" s="311"/>
      <c r="T81" s="311"/>
      <c r="U81" s="311"/>
      <c r="V81" s="311"/>
      <c r="W81" s="311"/>
      <c r="X81" s="311"/>
      <c r="Y81" s="311"/>
      <c r="Z81" s="311"/>
      <c r="AA81" s="311"/>
      <c r="AB81" s="311"/>
      <c r="AC81" s="311"/>
      <c r="AD81" s="311"/>
      <c r="AE81" s="311"/>
      <c r="AF81" s="311"/>
      <c r="AG81" s="311"/>
      <c r="AH81" s="311"/>
      <c r="AI81" s="311"/>
      <c r="AJ81" s="311"/>
      <c r="AK81" s="311"/>
      <c r="AL81" s="311"/>
      <c r="AM81" s="311"/>
      <c r="AN81" s="311"/>
      <c r="AO81" s="311"/>
      <c r="AP81" s="311"/>
      <c r="AQ81" s="311"/>
      <c r="AR81" s="311"/>
      <c r="AS81" s="311"/>
    </row>
    <row r="82" spans="2:45" ht="17.25">
      <c r="B82" s="311"/>
      <c r="C82" s="317"/>
      <c r="D82" s="317"/>
      <c r="E82" s="317"/>
      <c r="F82" s="317"/>
      <c r="G82" s="317"/>
      <c r="H82" s="317"/>
      <c r="I82" s="317"/>
      <c r="J82" s="317"/>
      <c r="K82" s="317"/>
      <c r="L82" s="317"/>
      <c r="M82" s="317"/>
      <c r="N82" s="317"/>
      <c r="O82" s="317"/>
      <c r="P82" s="311"/>
      <c r="Q82" s="311"/>
      <c r="R82" s="311"/>
      <c r="S82" s="311"/>
      <c r="T82" s="311"/>
      <c r="U82" s="311"/>
      <c r="V82" s="311"/>
      <c r="W82" s="311"/>
      <c r="X82" s="311"/>
      <c r="Y82" s="311"/>
      <c r="Z82" s="311"/>
      <c r="AA82" s="311"/>
      <c r="AB82" s="311"/>
      <c r="AC82" s="311"/>
      <c r="AD82" s="311"/>
      <c r="AE82" s="311"/>
      <c r="AF82" s="311"/>
      <c r="AG82" s="311"/>
      <c r="AH82" s="311"/>
      <c r="AI82" s="311"/>
      <c r="AJ82" s="311"/>
      <c r="AK82" s="311"/>
      <c r="AL82" s="311"/>
      <c r="AM82" s="311"/>
      <c r="AN82" s="311"/>
      <c r="AO82" s="311"/>
      <c r="AP82" s="311"/>
      <c r="AQ82" s="311"/>
      <c r="AR82" s="311"/>
      <c r="AS82" s="311"/>
    </row>
    <row r="83" spans="2:45" ht="17.25">
      <c r="B83" s="311"/>
      <c r="C83" s="317"/>
      <c r="D83" s="317"/>
      <c r="E83" s="317"/>
      <c r="F83" s="317"/>
      <c r="G83" s="317"/>
      <c r="H83" s="317"/>
      <c r="I83" s="317"/>
      <c r="J83" s="317"/>
      <c r="K83" s="317"/>
      <c r="L83" s="317"/>
      <c r="M83" s="317"/>
      <c r="N83" s="317"/>
      <c r="O83" s="317"/>
      <c r="P83" s="311"/>
      <c r="Q83" s="311"/>
      <c r="R83" s="311"/>
      <c r="S83" s="311"/>
      <c r="T83" s="311"/>
      <c r="U83" s="311"/>
      <c r="V83" s="311"/>
      <c r="W83" s="311"/>
      <c r="X83" s="311"/>
      <c r="Y83" s="311"/>
      <c r="Z83" s="311"/>
      <c r="AA83" s="311"/>
      <c r="AB83" s="311"/>
      <c r="AC83" s="311"/>
      <c r="AD83" s="311"/>
      <c r="AE83" s="311"/>
      <c r="AF83" s="311"/>
      <c r="AG83" s="311"/>
      <c r="AH83" s="311"/>
      <c r="AI83" s="311"/>
      <c r="AJ83" s="311"/>
      <c r="AK83" s="311"/>
      <c r="AL83" s="311"/>
      <c r="AM83" s="311"/>
      <c r="AN83" s="311"/>
      <c r="AO83" s="311"/>
      <c r="AP83" s="311"/>
      <c r="AQ83" s="311"/>
      <c r="AR83" s="311"/>
      <c r="AS83" s="311"/>
    </row>
  </sheetData>
  <mergeCells count="17">
    <mergeCell ref="E1:F1"/>
    <mergeCell ref="Q2:R2"/>
    <mergeCell ref="S2:T2"/>
    <mergeCell ref="V2:W2"/>
    <mergeCell ref="X2:Y2"/>
    <mergeCell ref="AZ2:BA2"/>
    <mergeCell ref="AR2:AS2"/>
    <mergeCell ref="AT2:AU2"/>
    <mergeCell ref="AW2:AX2"/>
    <mergeCell ref="E63:F63"/>
    <mergeCell ref="AC2:AD2"/>
    <mergeCell ref="AE2:AF2"/>
    <mergeCell ref="AH2:AI2"/>
    <mergeCell ref="AJ2:AK2"/>
    <mergeCell ref="AL2:AM2"/>
    <mergeCell ref="AO2:AP2"/>
    <mergeCell ref="Z2:AA2"/>
  </mergeCells>
  <pageMargins left="0.7" right="0.7" top="0.75" bottom="0.75" header="0.3" footer="0.3"/>
  <pageSetup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E0CB9-66DB-43D3-A44E-144C6B4FC582}">
  <sheetPr>
    <tabColor theme="9" tint="0.79998168889431442"/>
  </sheetPr>
  <dimension ref="A1:AS153"/>
  <sheetViews>
    <sheetView workbookViewId="0"/>
  </sheetViews>
  <sheetFormatPr defaultRowHeight="15"/>
  <cols>
    <col min="1" max="1" width="9.28515625" bestFit="1" customWidth="1"/>
    <col min="2" max="2" width="24.140625" customWidth="1"/>
    <col min="3" max="3" width="18.140625" customWidth="1"/>
    <col min="4" max="4" width="14.85546875" customWidth="1"/>
    <col min="5" max="5" width="14.5703125" customWidth="1"/>
    <col min="6" max="6" width="14.7109375" customWidth="1"/>
    <col min="7" max="7" width="15.7109375" customWidth="1"/>
    <col min="8" max="8" width="15.5703125" customWidth="1"/>
    <col min="9" max="9" width="15.7109375" customWidth="1"/>
    <col min="10" max="11" width="14.5703125" customWidth="1"/>
    <col min="12" max="12" width="13.85546875" customWidth="1"/>
    <col min="13" max="13" width="13.28515625" customWidth="1"/>
    <col min="14" max="14" width="14.28515625" customWidth="1"/>
    <col min="15" max="15" width="13.140625" customWidth="1"/>
    <col min="17" max="17" width="11.42578125" bestFit="1" customWidth="1"/>
    <col min="18" max="18" width="10.28515625" bestFit="1" customWidth="1"/>
    <col min="19" max="19" width="11.42578125" bestFit="1" customWidth="1"/>
    <col min="20" max="20" width="10.28515625" bestFit="1" customWidth="1"/>
    <col min="22" max="22" width="12.7109375" bestFit="1" customWidth="1"/>
    <col min="23" max="23" width="10.28515625" bestFit="1" customWidth="1"/>
    <col min="24" max="24" width="11.42578125" bestFit="1" customWidth="1"/>
    <col min="25" max="25" width="10.28515625" bestFit="1" customWidth="1"/>
    <col min="27" max="27" width="12.7109375" bestFit="1" customWidth="1"/>
    <col min="28" max="28" width="10.28515625" bestFit="1" customWidth="1"/>
    <col min="29" max="29" width="12.7109375" bestFit="1" customWidth="1"/>
    <col min="30" max="30" width="10.28515625" bestFit="1" customWidth="1"/>
    <col min="31" max="31" width="12.7109375" bestFit="1" customWidth="1"/>
    <col min="32" max="32" width="10.28515625" bestFit="1" customWidth="1"/>
    <col min="33" max="33" width="11.7109375" bestFit="1" customWidth="1"/>
    <col min="34" max="34" width="10.42578125" bestFit="1" customWidth="1"/>
    <col min="35" max="35" width="11.5703125" bestFit="1" customWidth="1"/>
    <col min="36" max="36" width="10.42578125" customWidth="1"/>
    <col min="37" max="37" width="11.5703125" bestFit="1" customWidth="1"/>
    <col min="38" max="38" width="10.42578125" customWidth="1"/>
    <col min="39" max="39" width="11.5703125" bestFit="1" customWidth="1"/>
    <col min="40" max="40" width="10.42578125" customWidth="1"/>
    <col min="41" max="41" width="11.5703125" bestFit="1" customWidth="1"/>
    <col min="42" max="42" width="10.42578125" customWidth="1"/>
    <col min="44" max="44" width="10.140625" bestFit="1" customWidth="1"/>
    <col min="45" max="45" width="7.7109375" customWidth="1"/>
  </cols>
  <sheetData>
    <row r="1" spans="1:45" ht="15" customHeight="1">
      <c r="A1" s="348"/>
      <c r="B1" s="310" t="s">
        <v>541</v>
      </c>
      <c r="C1" s="310"/>
      <c r="D1" s="310" t="s">
        <v>542</v>
      </c>
      <c r="E1" s="777" t="s">
        <v>101</v>
      </c>
      <c r="F1" s="778"/>
      <c r="G1" s="310" t="s">
        <v>542</v>
      </c>
      <c r="H1" s="310" t="s">
        <v>542</v>
      </c>
      <c r="I1" s="310" t="s">
        <v>542</v>
      </c>
      <c r="J1" s="310" t="s">
        <v>542</v>
      </c>
      <c r="K1" s="310" t="s">
        <v>542</v>
      </c>
      <c r="L1" s="310" t="s">
        <v>542</v>
      </c>
      <c r="M1" s="310" t="s">
        <v>542</v>
      </c>
      <c r="N1" s="310" t="s">
        <v>542</v>
      </c>
      <c r="O1" s="310" t="s">
        <v>542</v>
      </c>
      <c r="P1" s="349"/>
      <c r="Q1" s="349" t="s">
        <v>493</v>
      </c>
      <c r="R1" s="349"/>
      <c r="S1" s="349" t="s">
        <v>493</v>
      </c>
      <c r="T1" s="349"/>
      <c r="U1" s="349"/>
      <c r="V1" s="349" t="s">
        <v>495</v>
      </c>
      <c r="W1" s="349"/>
      <c r="X1" s="349" t="s">
        <v>495</v>
      </c>
      <c r="Y1" s="349"/>
      <c r="Z1" s="349"/>
      <c r="AA1" s="349" t="s">
        <v>496</v>
      </c>
      <c r="AB1" s="349"/>
      <c r="AC1" s="349" t="s">
        <v>496</v>
      </c>
      <c r="AD1" s="349"/>
      <c r="AE1" s="349" t="s">
        <v>496</v>
      </c>
      <c r="AF1" s="349"/>
      <c r="AG1" s="349" t="s">
        <v>496</v>
      </c>
      <c r="AH1" s="349"/>
      <c r="AI1" s="349" t="s">
        <v>496</v>
      </c>
      <c r="AJ1" s="349"/>
      <c r="AK1" s="349" t="s">
        <v>496</v>
      </c>
      <c r="AL1" s="349"/>
      <c r="AM1" s="349" t="s">
        <v>496</v>
      </c>
      <c r="AN1" s="349"/>
      <c r="AO1" s="349" t="s">
        <v>496</v>
      </c>
      <c r="AP1" s="349"/>
      <c r="AQ1" s="350"/>
      <c r="AR1" s="350"/>
      <c r="AS1" s="350"/>
    </row>
    <row r="2" spans="1:45" ht="51.75" customHeight="1">
      <c r="A2" s="348"/>
      <c r="B2" s="674" t="s">
        <v>195</v>
      </c>
      <c r="C2" s="675" t="s">
        <v>99</v>
      </c>
      <c r="D2" s="675" t="s">
        <v>498</v>
      </c>
      <c r="E2" s="675" t="s">
        <v>499</v>
      </c>
      <c r="F2" s="675" t="s">
        <v>500</v>
      </c>
      <c r="G2" s="675" t="s">
        <v>102</v>
      </c>
      <c r="H2" s="675" t="s">
        <v>103</v>
      </c>
      <c r="I2" s="676" t="s">
        <v>526</v>
      </c>
      <c r="J2" s="675" t="s">
        <v>501</v>
      </c>
      <c r="K2" s="675" t="s">
        <v>107</v>
      </c>
      <c r="L2" s="675" t="s">
        <v>108</v>
      </c>
      <c r="M2" s="675" t="s">
        <v>109</v>
      </c>
      <c r="N2" s="675" t="s">
        <v>110</v>
      </c>
      <c r="O2" s="675" t="s">
        <v>98</v>
      </c>
      <c r="P2" s="349"/>
      <c r="Q2" s="779" t="s">
        <v>529</v>
      </c>
      <c r="R2" s="780"/>
      <c r="S2" s="779" t="s">
        <v>536</v>
      </c>
      <c r="T2" s="780"/>
      <c r="U2" s="349"/>
      <c r="V2" s="784" t="s">
        <v>543</v>
      </c>
      <c r="W2" s="785"/>
      <c r="X2" s="786" t="s">
        <v>536</v>
      </c>
      <c r="Y2" s="785"/>
      <c r="Z2" s="344"/>
      <c r="AA2" s="787" t="s">
        <v>544</v>
      </c>
      <c r="AB2" s="788"/>
      <c r="AC2" s="779" t="s">
        <v>538</v>
      </c>
      <c r="AD2" s="780"/>
      <c r="AE2" s="779" t="s">
        <v>537</v>
      </c>
      <c r="AF2" s="780"/>
      <c r="AG2" s="779" t="s">
        <v>536</v>
      </c>
      <c r="AH2" s="780"/>
      <c r="AI2" s="779" t="s">
        <v>545</v>
      </c>
      <c r="AJ2" s="780"/>
      <c r="AK2" s="779" t="s">
        <v>546</v>
      </c>
      <c r="AL2" s="780"/>
      <c r="AM2" s="779" t="s">
        <v>547</v>
      </c>
      <c r="AN2" s="780"/>
      <c r="AO2" s="779" t="s">
        <v>548</v>
      </c>
      <c r="AP2" s="780"/>
      <c r="AQ2" s="350"/>
      <c r="AR2" s="781" t="s">
        <v>539</v>
      </c>
      <c r="AS2" s="781"/>
    </row>
    <row r="3" spans="1:45" ht="17.25">
      <c r="A3" s="350" t="s">
        <v>512</v>
      </c>
      <c r="B3" s="351" t="s">
        <v>122</v>
      </c>
      <c r="C3" s="352">
        <v>10591</v>
      </c>
      <c r="D3" s="353">
        <v>613</v>
      </c>
      <c r="E3" s="352">
        <v>118628</v>
      </c>
      <c r="F3" s="352">
        <v>27517</v>
      </c>
      <c r="G3" s="352">
        <v>2719</v>
      </c>
      <c r="H3" s="352">
        <v>444294</v>
      </c>
      <c r="I3" s="352">
        <v>18114</v>
      </c>
      <c r="J3" s="353">
        <v>37</v>
      </c>
      <c r="K3" s="352">
        <v>1108</v>
      </c>
      <c r="L3" s="352">
        <v>1018</v>
      </c>
      <c r="M3" s="353">
        <v>0</v>
      </c>
      <c r="N3" s="352">
        <v>5879</v>
      </c>
      <c r="O3" s="352">
        <v>630518</v>
      </c>
      <c r="P3" s="349"/>
      <c r="Q3" s="354">
        <v>630518</v>
      </c>
      <c r="R3" s="355">
        <f>'4j CalWIN 2324 Sharing Tables'!J7</f>
        <v>9.2799999999999994E-2</v>
      </c>
      <c r="S3" s="352">
        <v>146145</v>
      </c>
      <c r="T3" s="355">
        <v>7.5399999999999995E-2</v>
      </c>
      <c r="U3" s="349"/>
      <c r="V3" s="351">
        <v>0</v>
      </c>
      <c r="W3" s="355">
        <v>0</v>
      </c>
      <c r="X3" s="353">
        <v>0</v>
      </c>
      <c r="Y3" s="355">
        <v>0</v>
      </c>
      <c r="Z3" s="356"/>
      <c r="AA3" s="354">
        <v>630518</v>
      </c>
      <c r="AB3" s="355">
        <v>3.1600000000000003E-2</v>
      </c>
      <c r="AC3" s="352">
        <v>624639</v>
      </c>
      <c r="AD3" s="355">
        <v>3.15E-2</v>
      </c>
      <c r="AE3" s="352">
        <v>626168</v>
      </c>
      <c r="AF3" s="355">
        <v>3.1600000000000003E-2</v>
      </c>
      <c r="AG3" s="352">
        <v>146145</v>
      </c>
      <c r="AH3" s="355">
        <v>3.1591425774254195E-2</v>
      </c>
      <c r="AI3" s="352">
        <v>146145</v>
      </c>
      <c r="AJ3" s="355">
        <v>3.1591425774254195E-2</v>
      </c>
      <c r="AK3" s="352">
        <v>146145</v>
      </c>
      <c r="AL3" s="355">
        <v>3.1591425774254195E-2</v>
      </c>
      <c r="AM3" s="352">
        <v>146145</v>
      </c>
      <c r="AN3" s="355">
        <v>3.1591425774254195E-2</v>
      </c>
      <c r="AO3" s="352">
        <v>5879</v>
      </c>
      <c r="AP3" s="654">
        <f>ROUND(AO3/AO$61,4)</f>
        <v>4.4299999999999999E-2</v>
      </c>
      <c r="AQ3" s="350"/>
      <c r="AR3" s="357">
        <v>630518</v>
      </c>
      <c r="AS3" s="358">
        <v>0</v>
      </c>
    </row>
    <row r="4" spans="1:45" ht="17.25">
      <c r="A4" s="350" t="s">
        <v>513</v>
      </c>
      <c r="B4" s="351" t="s">
        <v>123</v>
      </c>
      <c r="C4" s="353">
        <v>0</v>
      </c>
      <c r="D4" s="353">
        <v>0</v>
      </c>
      <c r="E4" s="353">
        <v>117</v>
      </c>
      <c r="F4" s="353">
        <v>7</v>
      </c>
      <c r="G4" s="353">
        <v>0</v>
      </c>
      <c r="H4" s="353">
        <v>318</v>
      </c>
      <c r="I4" s="353">
        <v>13</v>
      </c>
      <c r="J4" s="353">
        <v>0</v>
      </c>
      <c r="K4" s="353">
        <v>0</v>
      </c>
      <c r="L4" s="353">
        <v>0</v>
      </c>
      <c r="M4" s="353">
        <v>0</v>
      </c>
      <c r="N4" s="353">
        <v>0</v>
      </c>
      <c r="O4" s="353">
        <v>455</v>
      </c>
      <c r="P4" s="349"/>
      <c r="Q4" s="351">
        <v>0</v>
      </c>
      <c r="R4" s="355">
        <v>0</v>
      </c>
      <c r="S4" s="353">
        <v>0</v>
      </c>
      <c r="T4" s="355">
        <v>0</v>
      </c>
      <c r="U4" s="349"/>
      <c r="V4" s="351">
        <v>455</v>
      </c>
      <c r="W4" s="355">
        <v>0</v>
      </c>
      <c r="X4" s="353">
        <v>124</v>
      </c>
      <c r="Y4" s="355">
        <v>0</v>
      </c>
      <c r="Z4" s="356"/>
      <c r="AA4" s="351">
        <v>455</v>
      </c>
      <c r="AB4" s="355">
        <v>0</v>
      </c>
      <c r="AC4" s="353">
        <v>455</v>
      </c>
      <c r="AD4" s="355">
        <v>0</v>
      </c>
      <c r="AE4" s="353">
        <v>455</v>
      </c>
      <c r="AF4" s="355">
        <v>0</v>
      </c>
      <c r="AG4" s="352">
        <v>124</v>
      </c>
      <c r="AH4" s="355">
        <v>2.6804453084317084E-5</v>
      </c>
      <c r="AI4" s="352">
        <v>124</v>
      </c>
      <c r="AJ4" s="355">
        <v>2.6804453084317084E-5</v>
      </c>
      <c r="AK4" s="352">
        <v>124</v>
      </c>
      <c r="AL4" s="355">
        <v>2.6804453084317084E-5</v>
      </c>
      <c r="AM4" s="352">
        <v>124</v>
      </c>
      <c r="AN4" s="355">
        <v>2.6804453084317084E-5</v>
      </c>
      <c r="AO4" s="353">
        <v>0</v>
      </c>
      <c r="AP4" s="654">
        <f t="shared" ref="AP4:AP60" si="0">ROUND(AO4/AO$61,4)</f>
        <v>0</v>
      </c>
      <c r="AQ4" s="350"/>
      <c r="AR4" s="358">
        <v>455</v>
      </c>
      <c r="AS4" s="358">
        <v>0</v>
      </c>
    </row>
    <row r="5" spans="1:45" ht="17.25">
      <c r="A5" s="350" t="s">
        <v>513</v>
      </c>
      <c r="B5" s="351" t="s">
        <v>124</v>
      </c>
      <c r="C5" s="353">
        <v>263</v>
      </c>
      <c r="D5" s="353">
        <v>44</v>
      </c>
      <c r="E5" s="352">
        <v>2522</v>
      </c>
      <c r="F5" s="353">
        <v>471</v>
      </c>
      <c r="G5" s="353">
        <v>3</v>
      </c>
      <c r="H5" s="352">
        <v>8905</v>
      </c>
      <c r="I5" s="353">
        <v>363</v>
      </c>
      <c r="J5" s="353">
        <v>0</v>
      </c>
      <c r="K5" s="353">
        <v>0</v>
      </c>
      <c r="L5" s="353">
        <v>13</v>
      </c>
      <c r="M5" s="353">
        <v>2</v>
      </c>
      <c r="N5" s="353">
        <v>1</v>
      </c>
      <c r="O5" s="352">
        <v>12587</v>
      </c>
      <c r="P5" s="349"/>
      <c r="Q5" s="351">
        <v>0</v>
      </c>
      <c r="R5" s="355">
        <v>0</v>
      </c>
      <c r="S5" s="353">
        <v>0</v>
      </c>
      <c r="T5" s="355">
        <v>0</v>
      </c>
      <c r="U5" s="349"/>
      <c r="V5" s="354">
        <v>12587</v>
      </c>
      <c r="W5" s="355">
        <v>1.1000000000000001E-3</v>
      </c>
      <c r="X5" s="352">
        <v>2993</v>
      </c>
      <c r="Y5" s="355">
        <v>1.1000000000000001E-3</v>
      </c>
      <c r="Z5" s="356"/>
      <c r="AA5" s="354">
        <v>12587</v>
      </c>
      <c r="AB5" s="355">
        <v>5.9999999999999995E-4</v>
      </c>
      <c r="AC5" s="352">
        <v>12586</v>
      </c>
      <c r="AD5" s="355">
        <v>5.9999999999999995E-4</v>
      </c>
      <c r="AE5" s="352">
        <v>12525</v>
      </c>
      <c r="AF5" s="355">
        <v>5.9999999999999995E-4</v>
      </c>
      <c r="AG5" s="352">
        <v>2993</v>
      </c>
      <c r="AH5" s="355">
        <v>6.4698167807549216E-4</v>
      </c>
      <c r="AI5" s="352">
        <v>2993</v>
      </c>
      <c r="AJ5" s="355">
        <v>6.4698167807549216E-4</v>
      </c>
      <c r="AK5" s="352">
        <v>2993</v>
      </c>
      <c r="AL5" s="355">
        <v>6.4698167807549216E-4</v>
      </c>
      <c r="AM5" s="352">
        <v>2993</v>
      </c>
      <c r="AN5" s="355">
        <v>6.4698167807549216E-4</v>
      </c>
      <c r="AO5" s="353">
        <v>1</v>
      </c>
      <c r="AP5" s="654">
        <f t="shared" si="0"/>
        <v>0</v>
      </c>
      <c r="AQ5" s="350"/>
      <c r="AR5" s="357">
        <v>12587</v>
      </c>
      <c r="AS5" s="358">
        <v>0</v>
      </c>
    </row>
    <row r="6" spans="1:45" ht="17.25">
      <c r="A6" s="350" t="s">
        <v>513</v>
      </c>
      <c r="B6" s="351" t="s">
        <v>125</v>
      </c>
      <c r="C6" s="352">
        <v>2725</v>
      </c>
      <c r="D6" s="353">
        <v>336</v>
      </c>
      <c r="E6" s="352">
        <v>24231</v>
      </c>
      <c r="F6" s="352">
        <v>7210</v>
      </c>
      <c r="G6" s="353">
        <v>82</v>
      </c>
      <c r="H6" s="352">
        <v>79452</v>
      </c>
      <c r="I6" s="352">
        <v>3239</v>
      </c>
      <c r="J6" s="353">
        <v>0</v>
      </c>
      <c r="K6" s="353">
        <v>2</v>
      </c>
      <c r="L6" s="353">
        <v>110</v>
      </c>
      <c r="M6" s="353">
        <v>64</v>
      </c>
      <c r="N6" s="353">
        <v>213</v>
      </c>
      <c r="O6" s="352">
        <v>117664</v>
      </c>
      <c r="P6" s="349"/>
      <c r="Q6" s="351">
        <v>0</v>
      </c>
      <c r="R6" s="355">
        <v>0</v>
      </c>
      <c r="S6" s="353">
        <v>0</v>
      </c>
      <c r="T6" s="355">
        <v>0</v>
      </c>
      <c r="U6" s="349"/>
      <c r="V6" s="354">
        <v>117664</v>
      </c>
      <c r="W6" s="355">
        <v>0.01</v>
      </c>
      <c r="X6" s="352">
        <v>31441</v>
      </c>
      <c r="Y6" s="359">
        <v>1.17E-2</v>
      </c>
      <c r="Z6" s="356"/>
      <c r="AA6" s="354">
        <v>117664</v>
      </c>
      <c r="AB6" s="355">
        <v>5.8999999999999999E-3</v>
      </c>
      <c r="AC6" s="352">
        <v>117451</v>
      </c>
      <c r="AD6" s="355">
        <v>5.8999999999999999E-3</v>
      </c>
      <c r="AE6" s="352">
        <v>117072</v>
      </c>
      <c r="AF6" s="355">
        <v>5.8999999999999999E-3</v>
      </c>
      <c r="AG6" s="352">
        <v>31441</v>
      </c>
      <c r="AH6" s="355">
        <v>6.7964420114839785E-3</v>
      </c>
      <c r="AI6" s="352">
        <v>31441</v>
      </c>
      <c r="AJ6" s="355">
        <v>6.7964420114839785E-3</v>
      </c>
      <c r="AK6" s="352">
        <v>31441</v>
      </c>
      <c r="AL6" s="355">
        <v>6.7964420114839785E-3</v>
      </c>
      <c r="AM6" s="352">
        <v>31441</v>
      </c>
      <c r="AN6" s="355">
        <v>6.7964420114839785E-3</v>
      </c>
      <c r="AO6" s="353">
        <v>213</v>
      </c>
      <c r="AP6" s="654">
        <f t="shared" si="0"/>
        <v>1.6000000000000001E-3</v>
      </c>
      <c r="AQ6" s="350"/>
      <c r="AR6" s="357">
        <v>117664</v>
      </c>
      <c r="AS6" s="358">
        <v>0</v>
      </c>
    </row>
    <row r="7" spans="1:45" ht="17.25">
      <c r="A7" s="350" t="s">
        <v>513</v>
      </c>
      <c r="B7" s="351" t="s">
        <v>126</v>
      </c>
      <c r="C7" s="353">
        <v>379</v>
      </c>
      <c r="D7" s="353">
        <v>43</v>
      </c>
      <c r="E7" s="352">
        <v>4350</v>
      </c>
      <c r="F7" s="353">
        <v>732</v>
      </c>
      <c r="G7" s="353">
        <v>5</v>
      </c>
      <c r="H7" s="352">
        <v>13244</v>
      </c>
      <c r="I7" s="353">
        <v>540</v>
      </c>
      <c r="J7" s="353">
        <v>0</v>
      </c>
      <c r="K7" s="353">
        <v>0</v>
      </c>
      <c r="L7" s="353">
        <v>9</v>
      </c>
      <c r="M7" s="353">
        <v>5</v>
      </c>
      <c r="N7" s="353">
        <v>5</v>
      </c>
      <c r="O7" s="352">
        <v>19312</v>
      </c>
      <c r="P7" s="349"/>
      <c r="Q7" s="351">
        <v>0</v>
      </c>
      <c r="R7" s="355">
        <v>0</v>
      </c>
      <c r="S7" s="353">
        <v>0</v>
      </c>
      <c r="T7" s="355">
        <v>0</v>
      </c>
      <c r="U7" s="349"/>
      <c r="V7" s="354">
        <v>19312</v>
      </c>
      <c r="W7" s="355">
        <v>1.6000000000000001E-3</v>
      </c>
      <c r="X7" s="352">
        <v>5082</v>
      </c>
      <c r="Y7" s="355">
        <v>1.9E-3</v>
      </c>
      <c r="Z7" s="356"/>
      <c r="AA7" s="354">
        <v>19312</v>
      </c>
      <c r="AB7" s="355">
        <v>1E-3</v>
      </c>
      <c r="AC7" s="352">
        <v>19307</v>
      </c>
      <c r="AD7" s="355">
        <v>1E-3</v>
      </c>
      <c r="AE7" s="352">
        <v>19250</v>
      </c>
      <c r="AF7" s="355">
        <v>1E-3</v>
      </c>
      <c r="AG7" s="352">
        <v>5082</v>
      </c>
      <c r="AH7" s="355">
        <v>1.0985502465685436E-3</v>
      </c>
      <c r="AI7" s="352">
        <v>5082</v>
      </c>
      <c r="AJ7" s="355">
        <v>1.0985502465685436E-3</v>
      </c>
      <c r="AK7" s="352">
        <v>5082</v>
      </c>
      <c r="AL7" s="355">
        <v>1.0985502465685436E-3</v>
      </c>
      <c r="AM7" s="352">
        <v>5082</v>
      </c>
      <c r="AN7" s="355">
        <v>1.0985502465685436E-3</v>
      </c>
      <c r="AO7" s="353">
        <v>5</v>
      </c>
      <c r="AP7" s="654">
        <f t="shared" si="0"/>
        <v>0</v>
      </c>
      <c r="AQ7" s="350"/>
      <c r="AR7" s="357">
        <v>19312</v>
      </c>
      <c r="AS7" s="358">
        <v>0</v>
      </c>
    </row>
    <row r="8" spans="1:45" ht="17.25">
      <c r="A8" s="350" t="s">
        <v>513</v>
      </c>
      <c r="B8" s="351" t="s">
        <v>127</v>
      </c>
      <c r="C8" s="353">
        <v>175</v>
      </c>
      <c r="D8" s="353">
        <v>33</v>
      </c>
      <c r="E8" s="352">
        <v>1830</v>
      </c>
      <c r="F8" s="353">
        <v>315</v>
      </c>
      <c r="G8" s="353">
        <v>11</v>
      </c>
      <c r="H8" s="352">
        <v>10628</v>
      </c>
      <c r="I8" s="353">
        <v>433</v>
      </c>
      <c r="J8" s="353">
        <v>0</v>
      </c>
      <c r="K8" s="353">
        <v>5</v>
      </c>
      <c r="L8" s="353">
        <v>4</v>
      </c>
      <c r="M8" s="353">
        <v>60</v>
      </c>
      <c r="N8" s="353">
        <v>14</v>
      </c>
      <c r="O8" s="352">
        <v>13508</v>
      </c>
      <c r="P8" s="349"/>
      <c r="Q8" s="351">
        <v>0</v>
      </c>
      <c r="R8" s="345">
        <v>0</v>
      </c>
      <c r="S8" s="353">
        <v>0</v>
      </c>
      <c r="T8" s="355">
        <v>0</v>
      </c>
      <c r="U8" s="349"/>
      <c r="V8" s="354">
        <v>13508</v>
      </c>
      <c r="W8" s="355">
        <v>1.1000000000000001E-3</v>
      </c>
      <c r="X8" s="352">
        <v>2145</v>
      </c>
      <c r="Y8" s="355">
        <v>8.0000000000000004E-4</v>
      </c>
      <c r="Z8" s="356"/>
      <c r="AA8" s="354">
        <v>13508</v>
      </c>
      <c r="AB8" s="355">
        <v>6.9999999999999999E-4</v>
      </c>
      <c r="AC8" s="352">
        <v>13494</v>
      </c>
      <c r="AD8" s="355">
        <v>6.9999999999999999E-4</v>
      </c>
      <c r="AE8" s="352">
        <v>13400</v>
      </c>
      <c r="AF8" s="355">
        <v>6.9999999999999999E-4</v>
      </c>
      <c r="AG8" s="352">
        <v>2145</v>
      </c>
      <c r="AH8" s="355">
        <v>4.6367380536983983E-4</v>
      </c>
      <c r="AI8" s="352">
        <v>2145</v>
      </c>
      <c r="AJ8" s="355">
        <v>4.6367380536983983E-4</v>
      </c>
      <c r="AK8" s="352">
        <v>2145</v>
      </c>
      <c r="AL8" s="355">
        <v>4.6367380536983983E-4</v>
      </c>
      <c r="AM8" s="352">
        <v>2145</v>
      </c>
      <c r="AN8" s="355">
        <v>4.6367380536983983E-4</v>
      </c>
      <c r="AO8" s="353">
        <v>14</v>
      </c>
      <c r="AP8" s="654">
        <f t="shared" si="0"/>
        <v>1E-4</v>
      </c>
      <c r="AQ8" s="350"/>
      <c r="AR8" s="357">
        <v>13508</v>
      </c>
      <c r="AS8" s="358">
        <v>0</v>
      </c>
    </row>
    <row r="9" spans="1:45" ht="17.25">
      <c r="A9" s="350" t="s">
        <v>512</v>
      </c>
      <c r="B9" s="351" t="s">
        <v>128</v>
      </c>
      <c r="C9" s="352">
        <v>8606</v>
      </c>
      <c r="D9" s="353">
        <v>420</v>
      </c>
      <c r="E9" s="352">
        <v>69293</v>
      </c>
      <c r="F9" s="352">
        <v>16725</v>
      </c>
      <c r="G9" s="353">
        <v>856</v>
      </c>
      <c r="H9" s="352">
        <v>293575</v>
      </c>
      <c r="I9" s="352">
        <v>11969</v>
      </c>
      <c r="J9" s="353">
        <v>19</v>
      </c>
      <c r="K9" s="353">
        <v>375</v>
      </c>
      <c r="L9" s="353">
        <v>287</v>
      </c>
      <c r="M9" s="353">
        <v>0</v>
      </c>
      <c r="N9" s="353">
        <v>521</v>
      </c>
      <c r="O9" s="352">
        <v>402646</v>
      </c>
      <c r="P9" s="349"/>
      <c r="Q9" s="354">
        <v>402646</v>
      </c>
      <c r="R9" s="355">
        <f>'4j CalWIN 2324 Sharing Tables'!J8</f>
        <v>4.5999999999999999E-2</v>
      </c>
      <c r="S9" s="352">
        <v>86018</v>
      </c>
      <c r="T9" s="355">
        <v>4.4400000000000002E-2</v>
      </c>
      <c r="U9" s="349"/>
      <c r="V9" s="351">
        <v>0</v>
      </c>
      <c r="W9" s="355">
        <v>0</v>
      </c>
      <c r="X9" s="353">
        <v>0</v>
      </c>
      <c r="Y9" s="355">
        <v>0</v>
      </c>
      <c r="Z9" s="356"/>
      <c r="AA9" s="354">
        <v>402646</v>
      </c>
      <c r="AB9" s="355">
        <v>2.0199999999999999E-2</v>
      </c>
      <c r="AC9" s="352">
        <v>402125</v>
      </c>
      <c r="AD9" s="355">
        <v>2.0299999999999999E-2</v>
      </c>
      <c r="AE9" s="352">
        <v>401083</v>
      </c>
      <c r="AF9" s="355">
        <v>2.0199999999999999E-2</v>
      </c>
      <c r="AG9" s="352">
        <v>86018</v>
      </c>
      <c r="AH9" s="355">
        <v>1.8594076172635376E-2</v>
      </c>
      <c r="AI9" s="352">
        <v>86018</v>
      </c>
      <c r="AJ9" s="355">
        <v>1.8594076172635376E-2</v>
      </c>
      <c r="AK9" s="352">
        <v>86018</v>
      </c>
      <c r="AL9" s="355">
        <v>1.8594076172635376E-2</v>
      </c>
      <c r="AM9" s="352">
        <v>86018</v>
      </c>
      <c r="AN9" s="355">
        <v>1.8594076172635376E-2</v>
      </c>
      <c r="AO9" s="353">
        <v>521</v>
      </c>
      <c r="AP9" s="654">
        <f t="shared" si="0"/>
        <v>3.8999999999999998E-3</v>
      </c>
      <c r="AQ9" s="350"/>
      <c r="AR9" s="357">
        <v>402646</v>
      </c>
      <c r="AS9" s="358">
        <v>0</v>
      </c>
    </row>
    <row r="10" spans="1:45" ht="17.25">
      <c r="A10" s="350" t="s">
        <v>513</v>
      </c>
      <c r="B10" s="351" t="s">
        <v>129</v>
      </c>
      <c r="C10" s="353">
        <v>815</v>
      </c>
      <c r="D10" s="353">
        <v>84</v>
      </c>
      <c r="E10" s="352">
        <v>4164</v>
      </c>
      <c r="F10" s="352">
        <v>1568</v>
      </c>
      <c r="G10" s="353">
        <v>4</v>
      </c>
      <c r="H10" s="352">
        <v>12199</v>
      </c>
      <c r="I10" s="353">
        <v>497</v>
      </c>
      <c r="J10" s="353">
        <v>0</v>
      </c>
      <c r="K10" s="353">
        <v>1</v>
      </c>
      <c r="L10" s="353">
        <v>24</v>
      </c>
      <c r="M10" s="353">
        <v>2</v>
      </c>
      <c r="N10" s="353">
        <v>18</v>
      </c>
      <c r="O10" s="352">
        <v>19376</v>
      </c>
      <c r="P10" s="349"/>
      <c r="Q10" s="351">
        <v>0</v>
      </c>
      <c r="R10" s="355">
        <v>0</v>
      </c>
      <c r="S10" s="353">
        <v>0</v>
      </c>
      <c r="T10" s="355">
        <v>0</v>
      </c>
      <c r="U10" s="349"/>
      <c r="V10" s="354">
        <v>19376</v>
      </c>
      <c r="W10" s="355">
        <v>1.6000000000000001E-3</v>
      </c>
      <c r="X10" s="352">
        <v>5732</v>
      </c>
      <c r="Y10" s="355">
        <v>2.0999999999999999E-3</v>
      </c>
      <c r="Z10" s="356"/>
      <c r="AA10" s="354">
        <v>19376</v>
      </c>
      <c r="AB10" s="355">
        <v>1E-3</v>
      </c>
      <c r="AC10" s="352">
        <v>19358</v>
      </c>
      <c r="AD10" s="355">
        <v>1E-3</v>
      </c>
      <c r="AE10" s="352">
        <v>19262</v>
      </c>
      <c r="AF10" s="355">
        <v>1E-3</v>
      </c>
      <c r="AG10" s="352">
        <v>5732</v>
      </c>
      <c r="AH10" s="355">
        <v>1.2390574603169799E-3</v>
      </c>
      <c r="AI10" s="352">
        <v>5732</v>
      </c>
      <c r="AJ10" s="355">
        <v>1.2390574603169799E-3</v>
      </c>
      <c r="AK10" s="352">
        <v>5732</v>
      </c>
      <c r="AL10" s="355">
        <v>1.2390574603169799E-3</v>
      </c>
      <c r="AM10" s="352">
        <v>5732</v>
      </c>
      <c r="AN10" s="355">
        <v>1.2390574603169799E-3</v>
      </c>
      <c r="AO10" s="353">
        <v>18</v>
      </c>
      <c r="AP10" s="654">
        <f t="shared" si="0"/>
        <v>1E-4</v>
      </c>
      <c r="AQ10" s="350"/>
      <c r="AR10" s="357">
        <v>19376</v>
      </c>
      <c r="AS10" s="358">
        <v>0</v>
      </c>
    </row>
    <row r="11" spans="1:45" ht="17.25">
      <c r="A11" s="350" t="s">
        <v>513</v>
      </c>
      <c r="B11" s="351" t="s">
        <v>130</v>
      </c>
      <c r="C11" s="352">
        <v>1154</v>
      </c>
      <c r="D11" s="353">
        <v>91</v>
      </c>
      <c r="E11" s="352">
        <v>9592</v>
      </c>
      <c r="F11" s="352">
        <v>2118</v>
      </c>
      <c r="G11" s="353">
        <v>26</v>
      </c>
      <c r="H11" s="352">
        <v>40560</v>
      </c>
      <c r="I11" s="352">
        <v>1654</v>
      </c>
      <c r="J11" s="353">
        <v>0</v>
      </c>
      <c r="K11" s="353">
        <v>4</v>
      </c>
      <c r="L11" s="353">
        <v>50</v>
      </c>
      <c r="M11" s="353">
        <v>31</v>
      </c>
      <c r="N11" s="353">
        <v>90</v>
      </c>
      <c r="O11" s="352">
        <v>55370</v>
      </c>
      <c r="P11" s="349"/>
      <c r="Q11" s="351">
        <v>0</v>
      </c>
      <c r="R11" s="355">
        <v>0</v>
      </c>
      <c r="S11" s="353">
        <v>0</v>
      </c>
      <c r="T11" s="355">
        <v>0</v>
      </c>
      <c r="U11" s="349"/>
      <c r="V11" s="354">
        <v>55370</v>
      </c>
      <c r="W11" s="355">
        <v>4.7000000000000002E-3</v>
      </c>
      <c r="X11" s="352">
        <v>11710</v>
      </c>
      <c r="Y11" s="355">
        <v>4.4000000000000003E-3</v>
      </c>
      <c r="Z11" s="356"/>
      <c r="AA11" s="354">
        <v>55370</v>
      </c>
      <c r="AB11" s="355">
        <v>2.8E-3</v>
      </c>
      <c r="AC11" s="352">
        <v>55280</v>
      </c>
      <c r="AD11" s="355">
        <v>2.8E-3</v>
      </c>
      <c r="AE11" s="352">
        <v>55172</v>
      </c>
      <c r="AF11" s="355">
        <v>2.8E-3</v>
      </c>
      <c r="AG11" s="352">
        <v>11710</v>
      </c>
      <c r="AH11" s="355">
        <v>2.5312914969141372E-3</v>
      </c>
      <c r="AI11" s="352">
        <v>11710</v>
      </c>
      <c r="AJ11" s="355">
        <v>2.5312914969141372E-3</v>
      </c>
      <c r="AK11" s="352">
        <v>11710</v>
      </c>
      <c r="AL11" s="355">
        <v>2.5312914969141372E-3</v>
      </c>
      <c r="AM11" s="352">
        <v>11710</v>
      </c>
      <c r="AN11" s="355">
        <v>2.5312914969141372E-3</v>
      </c>
      <c r="AO11" s="353">
        <v>90</v>
      </c>
      <c r="AP11" s="654">
        <f t="shared" si="0"/>
        <v>6.9999999999999999E-4</v>
      </c>
      <c r="AQ11" s="350"/>
      <c r="AR11" s="357">
        <v>55370</v>
      </c>
      <c r="AS11" s="358">
        <v>0</v>
      </c>
    </row>
    <row r="12" spans="1:45" ht="17.25">
      <c r="A12" s="350" t="s">
        <v>512</v>
      </c>
      <c r="B12" s="351" t="s">
        <v>131</v>
      </c>
      <c r="C12" s="352">
        <v>27198</v>
      </c>
      <c r="D12" s="352">
        <v>1635</v>
      </c>
      <c r="E12" s="352">
        <v>175255</v>
      </c>
      <c r="F12" s="352">
        <v>40673</v>
      </c>
      <c r="G12" s="352">
        <v>1026</v>
      </c>
      <c r="H12" s="352">
        <v>505299</v>
      </c>
      <c r="I12" s="352">
        <v>20601</v>
      </c>
      <c r="J12" s="353">
        <v>5</v>
      </c>
      <c r="K12" s="353">
        <v>86</v>
      </c>
      <c r="L12" s="353">
        <v>621</v>
      </c>
      <c r="M12" s="353">
        <v>0</v>
      </c>
      <c r="N12" s="353">
        <v>922</v>
      </c>
      <c r="O12" s="352">
        <v>773321</v>
      </c>
      <c r="P12" s="349"/>
      <c r="Q12" s="354">
        <v>773321</v>
      </c>
      <c r="R12" s="355">
        <f>'4j CalWIN 2324 Sharing Tables'!J9</f>
        <v>8.8499999999999995E-2</v>
      </c>
      <c r="S12" s="352">
        <v>215928</v>
      </c>
      <c r="T12" s="355">
        <v>0.1114</v>
      </c>
      <c r="U12" s="349"/>
      <c r="V12" s="351">
        <v>0</v>
      </c>
      <c r="W12" s="355">
        <v>0</v>
      </c>
      <c r="X12" s="353">
        <v>0</v>
      </c>
      <c r="Y12" s="355">
        <v>0</v>
      </c>
      <c r="Z12" s="356"/>
      <c r="AA12" s="354">
        <v>773321</v>
      </c>
      <c r="AB12" s="355">
        <v>3.8800000000000001E-2</v>
      </c>
      <c r="AC12" s="352">
        <v>772399</v>
      </c>
      <c r="AD12" s="359">
        <v>3.9100000000000003E-2</v>
      </c>
      <c r="AE12" s="352">
        <v>770039</v>
      </c>
      <c r="AF12" s="355">
        <v>3.8800000000000001E-2</v>
      </c>
      <c r="AG12" s="352">
        <v>215928</v>
      </c>
      <c r="AH12" s="355">
        <v>4.6676064077342087E-2</v>
      </c>
      <c r="AI12" s="352">
        <v>215928</v>
      </c>
      <c r="AJ12" s="355">
        <v>4.6676064077342087E-2</v>
      </c>
      <c r="AK12" s="352">
        <v>215928</v>
      </c>
      <c r="AL12" s="355">
        <v>4.6676064077342087E-2</v>
      </c>
      <c r="AM12" s="352">
        <v>215928</v>
      </c>
      <c r="AN12" s="355">
        <v>4.6676064077342087E-2</v>
      </c>
      <c r="AO12" s="353">
        <v>922</v>
      </c>
      <c r="AP12" s="654">
        <f t="shared" si="0"/>
        <v>7.0000000000000001E-3</v>
      </c>
      <c r="AQ12" s="350"/>
      <c r="AR12" s="357">
        <v>773321</v>
      </c>
      <c r="AS12" s="358">
        <v>0</v>
      </c>
    </row>
    <row r="13" spans="1:45" ht="17.25">
      <c r="A13" s="350" t="s">
        <v>513</v>
      </c>
      <c r="B13" s="351" t="s">
        <v>132</v>
      </c>
      <c r="C13" s="353">
        <v>524</v>
      </c>
      <c r="D13" s="353">
        <v>41</v>
      </c>
      <c r="E13" s="352">
        <v>2698</v>
      </c>
      <c r="F13" s="353">
        <v>915</v>
      </c>
      <c r="G13" s="353">
        <v>8</v>
      </c>
      <c r="H13" s="352">
        <v>13418</v>
      </c>
      <c r="I13" s="353">
        <v>547</v>
      </c>
      <c r="J13" s="353">
        <v>0</v>
      </c>
      <c r="K13" s="353">
        <v>2</v>
      </c>
      <c r="L13" s="353">
        <v>5</v>
      </c>
      <c r="M13" s="353">
        <v>24</v>
      </c>
      <c r="N13" s="353">
        <v>31</v>
      </c>
      <c r="O13" s="352">
        <v>18213</v>
      </c>
      <c r="P13" s="349"/>
      <c r="Q13" s="351">
        <v>0</v>
      </c>
      <c r="R13" s="355">
        <v>0</v>
      </c>
      <c r="S13" s="353">
        <v>0</v>
      </c>
      <c r="T13" s="355">
        <v>0</v>
      </c>
      <c r="U13" s="349"/>
      <c r="V13" s="354">
        <v>18213</v>
      </c>
      <c r="W13" s="355">
        <v>1.5E-3</v>
      </c>
      <c r="X13" s="352">
        <v>3613</v>
      </c>
      <c r="Y13" s="355">
        <v>1.2999999999999999E-3</v>
      </c>
      <c r="Z13" s="356"/>
      <c r="AA13" s="354">
        <v>18213</v>
      </c>
      <c r="AB13" s="355">
        <v>8.9999999999999998E-4</v>
      </c>
      <c r="AC13" s="352">
        <v>18182</v>
      </c>
      <c r="AD13" s="355">
        <v>8.9999999999999998E-4</v>
      </c>
      <c r="AE13" s="352">
        <v>18135</v>
      </c>
      <c r="AF13" s="355">
        <v>8.9999999999999998E-4</v>
      </c>
      <c r="AG13" s="352">
        <v>3613</v>
      </c>
      <c r="AH13" s="355">
        <v>7.8100394349707751E-4</v>
      </c>
      <c r="AI13" s="352">
        <v>3613</v>
      </c>
      <c r="AJ13" s="355">
        <v>7.8100394349707751E-4</v>
      </c>
      <c r="AK13" s="352">
        <v>3613</v>
      </c>
      <c r="AL13" s="355">
        <v>7.8100394349707751E-4</v>
      </c>
      <c r="AM13" s="352">
        <v>3613</v>
      </c>
      <c r="AN13" s="355">
        <v>7.8100394349707751E-4</v>
      </c>
      <c r="AO13" s="353">
        <v>31</v>
      </c>
      <c r="AP13" s="654">
        <f t="shared" si="0"/>
        <v>2.0000000000000001E-4</v>
      </c>
      <c r="AQ13" s="350"/>
      <c r="AR13" s="357">
        <v>18213</v>
      </c>
      <c r="AS13" s="358">
        <v>0</v>
      </c>
    </row>
    <row r="14" spans="1:45" ht="17.25">
      <c r="A14" s="350" t="s">
        <v>513</v>
      </c>
      <c r="B14" s="351" t="s">
        <v>133</v>
      </c>
      <c r="C14" s="352">
        <v>1810</v>
      </c>
      <c r="D14" s="353">
        <v>286</v>
      </c>
      <c r="E14" s="352">
        <v>18372</v>
      </c>
      <c r="F14" s="352">
        <v>4618</v>
      </c>
      <c r="G14" s="353">
        <v>40</v>
      </c>
      <c r="H14" s="352">
        <v>58942</v>
      </c>
      <c r="I14" s="352">
        <v>2403</v>
      </c>
      <c r="J14" s="353">
        <v>0</v>
      </c>
      <c r="K14" s="353">
        <v>2</v>
      </c>
      <c r="L14" s="353">
        <v>165</v>
      </c>
      <c r="M14" s="353">
        <v>36</v>
      </c>
      <c r="N14" s="353">
        <v>128</v>
      </c>
      <c r="O14" s="352">
        <v>86802</v>
      </c>
      <c r="P14" s="349"/>
      <c r="Q14" s="351">
        <v>0</v>
      </c>
      <c r="R14" s="355">
        <v>0</v>
      </c>
      <c r="S14" s="353">
        <v>0</v>
      </c>
      <c r="T14" s="355">
        <v>0</v>
      </c>
      <c r="U14" s="349"/>
      <c r="V14" s="354">
        <v>86802</v>
      </c>
      <c r="W14" s="355">
        <v>7.4000000000000003E-3</v>
      </c>
      <c r="X14" s="352">
        <v>22990</v>
      </c>
      <c r="Y14" s="355">
        <v>8.6E-3</v>
      </c>
      <c r="Z14" s="356"/>
      <c r="AA14" s="354">
        <v>86802</v>
      </c>
      <c r="AB14" s="355">
        <v>4.4000000000000003E-3</v>
      </c>
      <c r="AC14" s="352">
        <v>86674</v>
      </c>
      <c r="AD14" s="355">
        <v>4.4000000000000003E-3</v>
      </c>
      <c r="AE14" s="352">
        <v>86275</v>
      </c>
      <c r="AF14" s="355">
        <v>4.3E-3</v>
      </c>
      <c r="AG14" s="352">
        <v>22990</v>
      </c>
      <c r="AH14" s="355">
        <v>4.9696320678100786E-3</v>
      </c>
      <c r="AI14" s="352">
        <v>22990</v>
      </c>
      <c r="AJ14" s="355">
        <v>4.9696320678100786E-3</v>
      </c>
      <c r="AK14" s="352">
        <v>22990</v>
      </c>
      <c r="AL14" s="355">
        <v>4.9696320678100786E-3</v>
      </c>
      <c r="AM14" s="352">
        <v>22990</v>
      </c>
      <c r="AN14" s="355">
        <v>4.9696320678100786E-3</v>
      </c>
      <c r="AO14" s="353">
        <v>128</v>
      </c>
      <c r="AP14" s="654">
        <f t="shared" si="0"/>
        <v>1E-3</v>
      </c>
      <c r="AQ14" s="350"/>
      <c r="AR14" s="357">
        <v>86802</v>
      </c>
      <c r="AS14" s="358">
        <v>0</v>
      </c>
    </row>
    <row r="15" spans="1:45" ht="17.25">
      <c r="A15" s="350" t="s">
        <v>513</v>
      </c>
      <c r="B15" s="351" t="s">
        <v>134</v>
      </c>
      <c r="C15" s="352">
        <v>5235</v>
      </c>
      <c r="D15" s="353">
        <v>208</v>
      </c>
      <c r="E15" s="352">
        <v>31700</v>
      </c>
      <c r="F15" s="352">
        <v>8668</v>
      </c>
      <c r="G15" s="353">
        <v>357</v>
      </c>
      <c r="H15" s="352">
        <v>98357</v>
      </c>
      <c r="I15" s="352">
        <v>4010</v>
      </c>
      <c r="J15" s="353">
        <v>0</v>
      </c>
      <c r="K15" s="353">
        <v>26</v>
      </c>
      <c r="L15" s="353">
        <v>164</v>
      </c>
      <c r="M15" s="353">
        <v>53</v>
      </c>
      <c r="N15" s="353">
        <v>51</v>
      </c>
      <c r="O15" s="352">
        <v>148829</v>
      </c>
      <c r="P15" s="349"/>
      <c r="Q15" s="351">
        <v>0</v>
      </c>
      <c r="R15" s="355">
        <v>0</v>
      </c>
      <c r="S15" s="353">
        <v>0</v>
      </c>
      <c r="T15" s="355">
        <v>0</v>
      </c>
      <c r="U15" s="349"/>
      <c r="V15" s="354">
        <v>148829</v>
      </c>
      <c r="W15" s="359">
        <v>1.2699999999999999E-2</v>
      </c>
      <c r="X15" s="352">
        <v>40368</v>
      </c>
      <c r="Y15" s="355">
        <v>1.4999999999999999E-2</v>
      </c>
      <c r="Z15" s="356"/>
      <c r="AA15" s="354">
        <v>148829</v>
      </c>
      <c r="AB15" s="355">
        <v>7.4999999999999997E-3</v>
      </c>
      <c r="AC15" s="352">
        <v>148778</v>
      </c>
      <c r="AD15" s="355">
        <v>7.4999999999999997E-3</v>
      </c>
      <c r="AE15" s="352">
        <v>148047</v>
      </c>
      <c r="AF15" s="355">
        <v>7.4999999999999997E-3</v>
      </c>
      <c r="AG15" s="352">
        <v>40368</v>
      </c>
      <c r="AH15" s="355">
        <v>8.7261464686105798E-3</v>
      </c>
      <c r="AI15" s="352">
        <v>40368</v>
      </c>
      <c r="AJ15" s="355">
        <v>8.7261464686105798E-3</v>
      </c>
      <c r="AK15" s="352">
        <v>40368</v>
      </c>
      <c r="AL15" s="355">
        <v>8.7261464686105798E-3</v>
      </c>
      <c r="AM15" s="352">
        <v>40368</v>
      </c>
      <c r="AN15" s="355">
        <v>8.7261464686105798E-3</v>
      </c>
      <c r="AO15" s="353">
        <v>51</v>
      </c>
      <c r="AP15" s="654">
        <f t="shared" si="0"/>
        <v>4.0000000000000002E-4</v>
      </c>
      <c r="AQ15" s="350"/>
      <c r="AR15" s="357">
        <v>148829</v>
      </c>
      <c r="AS15" s="358">
        <v>0</v>
      </c>
    </row>
    <row r="16" spans="1:45" ht="17.25">
      <c r="A16" s="350" t="s">
        <v>513</v>
      </c>
      <c r="B16" s="351" t="s">
        <v>135</v>
      </c>
      <c r="C16" s="353">
        <v>98</v>
      </c>
      <c r="D16" s="353">
        <v>24</v>
      </c>
      <c r="E16" s="352">
        <v>1785</v>
      </c>
      <c r="F16" s="353">
        <v>288</v>
      </c>
      <c r="G16" s="353">
        <v>8</v>
      </c>
      <c r="H16" s="352">
        <v>6103</v>
      </c>
      <c r="I16" s="353">
        <v>249</v>
      </c>
      <c r="J16" s="353">
        <v>0</v>
      </c>
      <c r="K16" s="353">
        <v>1</v>
      </c>
      <c r="L16" s="353">
        <v>6</v>
      </c>
      <c r="M16" s="353">
        <v>2</v>
      </c>
      <c r="N16" s="353">
        <v>13</v>
      </c>
      <c r="O16" s="352">
        <v>8577</v>
      </c>
      <c r="P16" s="349"/>
      <c r="Q16" s="351">
        <v>0</v>
      </c>
      <c r="R16" s="355">
        <v>0</v>
      </c>
      <c r="S16" s="353">
        <v>0</v>
      </c>
      <c r="T16" s="355">
        <v>0</v>
      </c>
      <c r="U16" s="349"/>
      <c r="V16" s="354">
        <v>8577</v>
      </c>
      <c r="W16" s="355">
        <v>6.9999999999999999E-4</v>
      </c>
      <c r="X16" s="352">
        <v>2073</v>
      </c>
      <c r="Y16" s="355">
        <v>8.0000000000000004E-4</v>
      </c>
      <c r="Z16" s="356"/>
      <c r="AA16" s="354">
        <v>8577</v>
      </c>
      <c r="AB16" s="355">
        <v>4.0000000000000002E-4</v>
      </c>
      <c r="AC16" s="352">
        <v>8564</v>
      </c>
      <c r="AD16" s="355">
        <v>4.0000000000000002E-4</v>
      </c>
      <c r="AE16" s="352">
        <v>8537</v>
      </c>
      <c r="AF16" s="355">
        <v>4.0000000000000002E-4</v>
      </c>
      <c r="AG16" s="352">
        <v>2073</v>
      </c>
      <c r="AH16" s="355">
        <v>4.4810992938539766E-4</v>
      </c>
      <c r="AI16" s="352">
        <v>2073</v>
      </c>
      <c r="AJ16" s="355">
        <v>4.4810992938539766E-4</v>
      </c>
      <c r="AK16" s="352">
        <v>2073</v>
      </c>
      <c r="AL16" s="355">
        <v>4.4810992938539766E-4</v>
      </c>
      <c r="AM16" s="352">
        <v>2073</v>
      </c>
      <c r="AN16" s="355">
        <v>4.4810992938539766E-4</v>
      </c>
      <c r="AO16" s="353">
        <v>13</v>
      </c>
      <c r="AP16" s="654">
        <f t="shared" si="0"/>
        <v>1E-4</v>
      </c>
      <c r="AQ16" s="350"/>
      <c r="AR16" s="357">
        <v>8577</v>
      </c>
      <c r="AS16" s="358">
        <v>0</v>
      </c>
    </row>
    <row r="17" spans="1:45" ht="17.25">
      <c r="A17" s="350" t="s">
        <v>513</v>
      </c>
      <c r="B17" s="351" t="s">
        <v>136</v>
      </c>
      <c r="C17" s="352">
        <v>26640</v>
      </c>
      <c r="D17" s="352">
        <v>1182</v>
      </c>
      <c r="E17" s="352">
        <v>120459</v>
      </c>
      <c r="F17" s="352">
        <v>39765</v>
      </c>
      <c r="G17" s="353">
        <v>842</v>
      </c>
      <c r="H17" s="352">
        <v>458861</v>
      </c>
      <c r="I17" s="352">
        <v>18708</v>
      </c>
      <c r="J17" s="353">
        <v>0</v>
      </c>
      <c r="K17" s="353">
        <v>47</v>
      </c>
      <c r="L17" s="353">
        <v>484</v>
      </c>
      <c r="M17" s="353">
        <v>0</v>
      </c>
      <c r="N17" s="353">
        <v>823</v>
      </c>
      <c r="O17" s="352">
        <v>667811</v>
      </c>
      <c r="P17" s="349"/>
      <c r="Q17" s="351">
        <v>0</v>
      </c>
      <c r="R17" s="355">
        <v>0</v>
      </c>
      <c r="S17" s="353">
        <v>0</v>
      </c>
      <c r="T17" s="355">
        <v>0</v>
      </c>
      <c r="U17" s="349"/>
      <c r="V17" s="354">
        <v>667811</v>
      </c>
      <c r="W17" s="355">
        <v>5.67E-2</v>
      </c>
      <c r="X17" s="352">
        <v>160224</v>
      </c>
      <c r="Y17" s="355">
        <v>5.96E-2</v>
      </c>
      <c r="Z17" s="356"/>
      <c r="AA17" s="354">
        <v>667811</v>
      </c>
      <c r="AB17" s="359">
        <v>3.3500000000000002E-2</v>
      </c>
      <c r="AC17" s="352">
        <v>666988</v>
      </c>
      <c r="AD17" s="355">
        <v>3.3700000000000001E-2</v>
      </c>
      <c r="AE17" s="352">
        <v>665303</v>
      </c>
      <c r="AF17" s="355">
        <v>3.3500000000000002E-2</v>
      </c>
      <c r="AG17" s="352">
        <v>160224</v>
      </c>
      <c r="AH17" s="355">
        <v>3.4634812024045322E-2</v>
      </c>
      <c r="AI17" s="352">
        <v>160224</v>
      </c>
      <c r="AJ17" s="355">
        <v>3.4634812024045322E-2</v>
      </c>
      <c r="AK17" s="352">
        <v>160224</v>
      </c>
      <c r="AL17" s="355">
        <v>3.4634812024045322E-2</v>
      </c>
      <c r="AM17" s="352">
        <v>160224</v>
      </c>
      <c r="AN17" s="355">
        <v>3.4634812024045322E-2</v>
      </c>
      <c r="AO17" s="353">
        <v>823</v>
      </c>
      <c r="AP17" s="654">
        <f t="shared" si="0"/>
        <v>6.1999999999999998E-3</v>
      </c>
      <c r="AQ17" s="350"/>
      <c r="AR17" s="357">
        <v>667811</v>
      </c>
      <c r="AS17" s="358">
        <v>0</v>
      </c>
    </row>
    <row r="18" spans="1:45" ht="17.25">
      <c r="A18" s="350" t="s">
        <v>513</v>
      </c>
      <c r="B18" s="351" t="s">
        <v>137</v>
      </c>
      <c r="C18" s="352">
        <v>4188</v>
      </c>
      <c r="D18" s="353">
        <v>226</v>
      </c>
      <c r="E18" s="352">
        <v>19244</v>
      </c>
      <c r="F18" s="352">
        <v>5683</v>
      </c>
      <c r="G18" s="353">
        <v>170</v>
      </c>
      <c r="H18" s="352">
        <v>63979</v>
      </c>
      <c r="I18" s="352">
        <v>2608</v>
      </c>
      <c r="J18" s="353">
        <v>0</v>
      </c>
      <c r="K18" s="353">
        <v>12</v>
      </c>
      <c r="L18" s="353">
        <v>175</v>
      </c>
      <c r="M18" s="353">
        <v>11</v>
      </c>
      <c r="N18" s="353">
        <v>87</v>
      </c>
      <c r="O18" s="352">
        <v>96383</v>
      </c>
      <c r="P18" s="349"/>
      <c r="Q18" s="351">
        <v>0</v>
      </c>
      <c r="R18" s="355">
        <v>0</v>
      </c>
      <c r="S18" s="353">
        <v>0</v>
      </c>
      <c r="T18" s="355">
        <v>0</v>
      </c>
      <c r="U18" s="349"/>
      <c r="V18" s="354">
        <v>96383</v>
      </c>
      <c r="W18" s="355">
        <v>8.2000000000000007E-3</v>
      </c>
      <c r="X18" s="352">
        <v>24927</v>
      </c>
      <c r="Y18" s="355">
        <v>9.2999999999999992E-3</v>
      </c>
      <c r="Z18" s="356"/>
      <c r="AA18" s="354">
        <v>96383</v>
      </c>
      <c r="AB18" s="355">
        <v>4.7999999999999996E-3</v>
      </c>
      <c r="AC18" s="352">
        <v>96296</v>
      </c>
      <c r="AD18" s="355">
        <v>4.8999999999999998E-3</v>
      </c>
      <c r="AE18" s="352">
        <v>95801</v>
      </c>
      <c r="AF18" s="355">
        <v>4.7999999999999996E-3</v>
      </c>
      <c r="AG18" s="352">
        <v>24927</v>
      </c>
      <c r="AH18" s="355">
        <v>5.3883435647804189E-3</v>
      </c>
      <c r="AI18" s="352">
        <v>24927</v>
      </c>
      <c r="AJ18" s="355">
        <v>5.3883435647804189E-3</v>
      </c>
      <c r="AK18" s="352">
        <v>24927</v>
      </c>
      <c r="AL18" s="355">
        <v>5.3883435647804189E-3</v>
      </c>
      <c r="AM18" s="352">
        <v>24927</v>
      </c>
      <c r="AN18" s="355">
        <v>5.3883435647804189E-3</v>
      </c>
      <c r="AO18" s="353">
        <v>87</v>
      </c>
      <c r="AP18" s="654">
        <f t="shared" si="0"/>
        <v>6.9999999999999999E-4</v>
      </c>
      <c r="AQ18" s="350"/>
      <c r="AR18" s="357">
        <v>96383</v>
      </c>
      <c r="AS18" s="358">
        <v>0</v>
      </c>
    </row>
    <row r="19" spans="1:45" ht="17.25">
      <c r="A19" s="350" t="s">
        <v>513</v>
      </c>
      <c r="B19" s="351" t="s">
        <v>138</v>
      </c>
      <c r="C19" s="352">
        <v>1251</v>
      </c>
      <c r="D19" s="353">
        <v>89</v>
      </c>
      <c r="E19" s="352">
        <v>10621</v>
      </c>
      <c r="F19" s="352">
        <v>2855</v>
      </c>
      <c r="G19" s="353">
        <v>29</v>
      </c>
      <c r="H19" s="352">
        <v>33898</v>
      </c>
      <c r="I19" s="352">
        <v>1382</v>
      </c>
      <c r="J19" s="353">
        <v>0</v>
      </c>
      <c r="K19" s="353">
        <v>3</v>
      </c>
      <c r="L19" s="353">
        <v>7</v>
      </c>
      <c r="M19" s="353">
        <v>20</v>
      </c>
      <c r="N19" s="353">
        <v>1</v>
      </c>
      <c r="O19" s="352">
        <v>50156</v>
      </c>
      <c r="P19" s="349"/>
      <c r="Q19" s="351">
        <v>0</v>
      </c>
      <c r="R19" s="355">
        <v>0</v>
      </c>
      <c r="S19" s="353">
        <v>0</v>
      </c>
      <c r="T19" s="355">
        <v>0</v>
      </c>
      <c r="U19" s="349"/>
      <c r="V19" s="354">
        <v>50156</v>
      </c>
      <c r="W19" s="355">
        <v>4.3E-3</v>
      </c>
      <c r="X19" s="352">
        <v>13476</v>
      </c>
      <c r="Y19" s="355">
        <v>5.0000000000000001E-3</v>
      </c>
      <c r="Z19" s="356"/>
      <c r="AA19" s="354">
        <v>50156</v>
      </c>
      <c r="AB19" s="355">
        <v>2.5000000000000001E-3</v>
      </c>
      <c r="AC19" s="352">
        <v>50155</v>
      </c>
      <c r="AD19" s="355">
        <v>2.5000000000000001E-3</v>
      </c>
      <c r="AE19" s="352">
        <v>50011</v>
      </c>
      <c r="AF19" s="355">
        <v>2.5000000000000001E-3</v>
      </c>
      <c r="AG19" s="352">
        <v>13476</v>
      </c>
      <c r="AH19" s="355">
        <v>2.9130387884214273E-3</v>
      </c>
      <c r="AI19" s="352">
        <v>13476</v>
      </c>
      <c r="AJ19" s="355">
        <v>2.9130387884214273E-3</v>
      </c>
      <c r="AK19" s="352">
        <v>13476</v>
      </c>
      <c r="AL19" s="355">
        <v>2.9130387884214273E-3</v>
      </c>
      <c r="AM19" s="352">
        <v>13476</v>
      </c>
      <c r="AN19" s="355">
        <v>2.9130387884214273E-3</v>
      </c>
      <c r="AO19" s="353">
        <v>1</v>
      </c>
      <c r="AP19" s="654">
        <f t="shared" si="0"/>
        <v>0</v>
      </c>
      <c r="AQ19" s="350"/>
      <c r="AR19" s="357">
        <v>50156</v>
      </c>
      <c r="AS19" s="358">
        <v>0</v>
      </c>
    </row>
    <row r="20" spans="1:45" ht="17.25">
      <c r="A20" s="350" t="s">
        <v>513</v>
      </c>
      <c r="B20" s="351" t="s">
        <v>139</v>
      </c>
      <c r="C20" s="353">
        <v>596</v>
      </c>
      <c r="D20" s="353">
        <v>44</v>
      </c>
      <c r="E20" s="352">
        <v>2452</v>
      </c>
      <c r="F20" s="353">
        <v>970</v>
      </c>
      <c r="G20" s="353">
        <v>2</v>
      </c>
      <c r="H20" s="352">
        <v>8705</v>
      </c>
      <c r="I20" s="353">
        <v>355</v>
      </c>
      <c r="J20" s="353">
        <v>0</v>
      </c>
      <c r="K20" s="353">
        <v>0</v>
      </c>
      <c r="L20" s="353">
        <v>24</v>
      </c>
      <c r="M20" s="353">
        <v>1</v>
      </c>
      <c r="N20" s="353">
        <v>34</v>
      </c>
      <c r="O20" s="352">
        <v>13183</v>
      </c>
      <c r="P20" s="349"/>
      <c r="Q20" s="351">
        <v>0</v>
      </c>
      <c r="R20" s="355">
        <v>0</v>
      </c>
      <c r="S20" s="353">
        <v>0</v>
      </c>
      <c r="T20" s="355">
        <v>0</v>
      </c>
      <c r="U20" s="349"/>
      <c r="V20" s="354">
        <v>13183</v>
      </c>
      <c r="W20" s="355">
        <v>1.1000000000000001E-3</v>
      </c>
      <c r="X20" s="352">
        <v>3422</v>
      </c>
      <c r="Y20" s="355">
        <v>1.2999999999999999E-3</v>
      </c>
      <c r="Z20" s="356"/>
      <c r="AA20" s="354">
        <v>13183</v>
      </c>
      <c r="AB20" s="355">
        <v>6.9999999999999999E-4</v>
      </c>
      <c r="AC20" s="352">
        <v>13149</v>
      </c>
      <c r="AD20" s="355">
        <v>6.9999999999999999E-4</v>
      </c>
      <c r="AE20" s="352">
        <v>13112</v>
      </c>
      <c r="AF20" s="355">
        <v>6.9999999999999999E-4</v>
      </c>
      <c r="AG20" s="352">
        <v>3422</v>
      </c>
      <c r="AH20" s="355">
        <v>7.3971643914946014E-4</v>
      </c>
      <c r="AI20" s="352">
        <v>3422</v>
      </c>
      <c r="AJ20" s="355">
        <v>7.3971643914946014E-4</v>
      </c>
      <c r="AK20" s="352">
        <v>3422</v>
      </c>
      <c r="AL20" s="355">
        <v>7.3971643914946014E-4</v>
      </c>
      <c r="AM20" s="352">
        <v>3422</v>
      </c>
      <c r="AN20" s="355">
        <v>7.3971643914946014E-4</v>
      </c>
      <c r="AO20" s="353">
        <v>34</v>
      </c>
      <c r="AP20" s="654">
        <f t="shared" si="0"/>
        <v>2.9999999999999997E-4</v>
      </c>
      <c r="AQ20" s="350"/>
      <c r="AR20" s="357">
        <v>13183</v>
      </c>
      <c r="AS20" s="358">
        <v>0</v>
      </c>
    </row>
    <row r="21" spans="1:45" ht="17.25">
      <c r="A21" s="350" t="s">
        <v>513</v>
      </c>
      <c r="B21" s="351" t="s">
        <v>140</v>
      </c>
      <c r="C21" s="352">
        <v>175283</v>
      </c>
      <c r="D21" s="352">
        <v>11005</v>
      </c>
      <c r="E21" s="352">
        <v>917898</v>
      </c>
      <c r="F21" s="352">
        <v>444905</v>
      </c>
      <c r="G21" s="352">
        <v>11650</v>
      </c>
      <c r="H21" s="352">
        <v>4098496</v>
      </c>
      <c r="I21" s="352">
        <v>167095</v>
      </c>
      <c r="J21" s="353">
        <v>106</v>
      </c>
      <c r="K21" s="352">
        <v>6410</v>
      </c>
      <c r="L21" s="352">
        <v>12391</v>
      </c>
      <c r="M21" s="353">
        <v>0</v>
      </c>
      <c r="N21" s="352">
        <v>98303</v>
      </c>
      <c r="O21" s="352">
        <v>5943542</v>
      </c>
      <c r="P21" s="349"/>
      <c r="Q21" s="351">
        <v>0</v>
      </c>
      <c r="R21" s="355">
        <v>0</v>
      </c>
      <c r="S21" s="353">
        <v>0</v>
      </c>
      <c r="T21" s="355">
        <v>0</v>
      </c>
      <c r="U21" s="349"/>
      <c r="V21" s="354">
        <v>5943542</v>
      </c>
      <c r="W21" s="355">
        <v>0.50470000000000004</v>
      </c>
      <c r="X21" s="352">
        <v>1362803</v>
      </c>
      <c r="Y21" s="355">
        <v>0.50690000000000002</v>
      </c>
      <c r="Z21" s="356"/>
      <c r="AA21" s="354">
        <v>5943542</v>
      </c>
      <c r="AB21" s="355">
        <v>0.29809999999999998</v>
      </c>
      <c r="AC21" s="352">
        <v>5845239</v>
      </c>
      <c r="AD21" s="355">
        <v>0.29520000000000002</v>
      </c>
      <c r="AE21" s="352">
        <v>5908496</v>
      </c>
      <c r="AF21" s="355">
        <v>0.29780000000000001</v>
      </c>
      <c r="AG21" s="352">
        <v>1362803</v>
      </c>
      <c r="AH21" s="355">
        <v>0.29459023448924654</v>
      </c>
      <c r="AI21" s="352">
        <v>1362803</v>
      </c>
      <c r="AJ21" s="355">
        <v>0.29459023448924654</v>
      </c>
      <c r="AK21" s="352">
        <v>1362803</v>
      </c>
      <c r="AL21" s="355">
        <v>0.29459023448924654</v>
      </c>
      <c r="AM21" s="352">
        <v>1362803</v>
      </c>
      <c r="AN21" s="355">
        <v>0.29459023448924654</v>
      </c>
      <c r="AO21" s="352">
        <v>98303</v>
      </c>
      <c r="AP21" s="654">
        <f t="shared" si="0"/>
        <v>0.74109999999999998</v>
      </c>
      <c r="AQ21" s="350"/>
      <c r="AR21" s="357">
        <v>5943542</v>
      </c>
      <c r="AS21" s="358">
        <v>0</v>
      </c>
    </row>
    <row r="22" spans="1:45" ht="17.25">
      <c r="A22" s="350" t="s">
        <v>513</v>
      </c>
      <c r="B22" s="351" t="s">
        <v>141</v>
      </c>
      <c r="C22" s="352">
        <v>4487</v>
      </c>
      <c r="D22" s="353">
        <v>213</v>
      </c>
      <c r="E22" s="352">
        <v>23031</v>
      </c>
      <c r="F22" s="352">
        <v>5959</v>
      </c>
      <c r="G22" s="353">
        <v>169</v>
      </c>
      <c r="H22" s="352">
        <v>78334</v>
      </c>
      <c r="I22" s="352">
        <v>3194</v>
      </c>
      <c r="J22" s="353">
        <v>0</v>
      </c>
      <c r="K22" s="353">
        <v>3</v>
      </c>
      <c r="L22" s="353">
        <v>75</v>
      </c>
      <c r="M22" s="353">
        <v>10</v>
      </c>
      <c r="N22" s="353">
        <v>40</v>
      </c>
      <c r="O22" s="352">
        <v>115515</v>
      </c>
      <c r="P22" s="349"/>
      <c r="Q22" s="351">
        <v>0</v>
      </c>
      <c r="R22" s="355">
        <v>0</v>
      </c>
      <c r="S22" s="353">
        <v>0</v>
      </c>
      <c r="T22" s="355">
        <v>0</v>
      </c>
      <c r="U22" s="349"/>
      <c r="V22" s="354">
        <v>115515</v>
      </c>
      <c r="W22" s="355">
        <v>9.7999999999999997E-3</v>
      </c>
      <c r="X22" s="352">
        <v>28990</v>
      </c>
      <c r="Y22" s="359">
        <v>1.0800000000000001E-2</v>
      </c>
      <c r="Z22" s="360"/>
      <c r="AA22" s="354">
        <v>115515</v>
      </c>
      <c r="AB22" s="355">
        <v>5.7999999999999996E-3</v>
      </c>
      <c r="AC22" s="352">
        <v>115475</v>
      </c>
      <c r="AD22" s="355">
        <v>5.7999999999999996E-3</v>
      </c>
      <c r="AE22" s="352">
        <v>115048</v>
      </c>
      <c r="AF22" s="355">
        <v>5.7999999999999996E-3</v>
      </c>
      <c r="AG22" s="352">
        <v>28990</v>
      </c>
      <c r="AH22" s="355">
        <v>6.2666217331802596E-3</v>
      </c>
      <c r="AI22" s="352">
        <v>28990</v>
      </c>
      <c r="AJ22" s="355">
        <v>6.2666217331802596E-3</v>
      </c>
      <c r="AK22" s="352">
        <v>28990</v>
      </c>
      <c r="AL22" s="355">
        <v>6.2666217331802596E-3</v>
      </c>
      <c r="AM22" s="352">
        <v>28990</v>
      </c>
      <c r="AN22" s="355">
        <v>6.2666217331802596E-3</v>
      </c>
      <c r="AO22" s="353">
        <v>40</v>
      </c>
      <c r="AP22" s="654">
        <f t="shared" si="0"/>
        <v>2.9999999999999997E-4</v>
      </c>
      <c r="AQ22" s="350"/>
      <c r="AR22" s="357">
        <v>115515</v>
      </c>
      <c r="AS22" s="358">
        <v>0</v>
      </c>
    </row>
    <row r="23" spans="1:45" ht="17.25">
      <c r="A23" s="350" t="s">
        <v>513</v>
      </c>
      <c r="B23" s="351" t="s">
        <v>142</v>
      </c>
      <c r="C23" s="352">
        <v>1171</v>
      </c>
      <c r="D23" s="353">
        <v>54</v>
      </c>
      <c r="E23" s="352">
        <v>9775</v>
      </c>
      <c r="F23" s="352">
        <v>3011</v>
      </c>
      <c r="G23" s="353">
        <v>323</v>
      </c>
      <c r="H23" s="352">
        <v>51653</v>
      </c>
      <c r="I23" s="352">
        <v>2106</v>
      </c>
      <c r="J23" s="353">
        <v>1</v>
      </c>
      <c r="K23" s="353">
        <v>35</v>
      </c>
      <c r="L23" s="353">
        <v>11</v>
      </c>
      <c r="M23" s="353">
        <v>99</v>
      </c>
      <c r="N23" s="353">
        <v>988</v>
      </c>
      <c r="O23" s="352">
        <v>69227</v>
      </c>
      <c r="P23" s="349"/>
      <c r="Q23" s="351">
        <v>0</v>
      </c>
      <c r="R23" s="355">
        <v>0</v>
      </c>
      <c r="S23" s="353">
        <v>0</v>
      </c>
      <c r="T23" s="355">
        <v>0</v>
      </c>
      <c r="U23" s="349"/>
      <c r="V23" s="354">
        <v>69227</v>
      </c>
      <c r="W23" s="355">
        <v>5.8999999999999999E-3</v>
      </c>
      <c r="X23" s="352">
        <v>12786</v>
      </c>
      <c r="Y23" s="355">
        <v>4.7999999999999996E-3</v>
      </c>
      <c r="Z23" s="356"/>
      <c r="AA23" s="354">
        <v>69227</v>
      </c>
      <c r="AB23" s="355">
        <v>3.5000000000000001E-3</v>
      </c>
      <c r="AC23" s="352">
        <v>68239</v>
      </c>
      <c r="AD23" s="355">
        <v>3.3999999999999998E-3</v>
      </c>
      <c r="AE23" s="352">
        <v>68740</v>
      </c>
      <c r="AF23" s="355">
        <v>3.5000000000000001E-3</v>
      </c>
      <c r="AG23" s="352">
        <v>12786</v>
      </c>
      <c r="AH23" s="355">
        <v>2.7638849769038567E-3</v>
      </c>
      <c r="AI23" s="352">
        <v>12786</v>
      </c>
      <c r="AJ23" s="355">
        <v>2.7638849769038567E-3</v>
      </c>
      <c r="AK23" s="352">
        <v>12786</v>
      </c>
      <c r="AL23" s="355">
        <v>2.7638849769038567E-3</v>
      </c>
      <c r="AM23" s="352">
        <v>12786</v>
      </c>
      <c r="AN23" s="355">
        <v>2.7638849769038567E-3</v>
      </c>
      <c r="AO23" s="353">
        <v>988</v>
      </c>
      <c r="AP23" s="654">
        <f t="shared" si="0"/>
        <v>7.4000000000000003E-3</v>
      </c>
      <c r="AQ23" s="350"/>
      <c r="AR23" s="357">
        <v>69227</v>
      </c>
      <c r="AS23" s="358">
        <v>0</v>
      </c>
    </row>
    <row r="24" spans="1:45" ht="17.25">
      <c r="A24" s="350" t="s">
        <v>513</v>
      </c>
      <c r="B24" s="351" t="s">
        <v>143</v>
      </c>
      <c r="C24" s="353">
        <v>261</v>
      </c>
      <c r="D24" s="353">
        <v>13</v>
      </c>
      <c r="E24" s="352">
        <v>2116</v>
      </c>
      <c r="F24" s="353">
        <v>494</v>
      </c>
      <c r="G24" s="353">
        <v>3</v>
      </c>
      <c r="H24" s="352">
        <v>5703</v>
      </c>
      <c r="I24" s="353">
        <v>232</v>
      </c>
      <c r="J24" s="353">
        <v>0</v>
      </c>
      <c r="K24" s="353">
        <v>0</v>
      </c>
      <c r="L24" s="353">
        <v>14</v>
      </c>
      <c r="M24" s="353">
        <v>1</v>
      </c>
      <c r="N24" s="353">
        <v>17</v>
      </c>
      <c r="O24" s="352">
        <v>8854</v>
      </c>
      <c r="P24" s="349"/>
      <c r="Q24" s="351">
        <v>0</v>
      </c>
      <c r="R24" s="355">
        <v>0</v>
      </c>
      <c r="S24" s="353">
        <v>0</v>
      </c>
      <c r="T24" s="355">
        <v>0</v>
      </c>
      <c r="U24" s="349"/>
      <c r="V24" s="354">
        <v>8854</v>
      </c>
      <c r="W24" s="355">
        <v>8.0000000000000004E-4</v>
      </c>
      <c r="X24" s="352">
        <v>2610</v>
      </c>
      <c r="Y24" s="355">
        <v>1E-3</v>
      </c>
      <c r="Z24" s="356"/>
      <c r="AA24" s="354">
        <v>8854</v>
      </c>
      <c r="AB24" s="355">
        <v>4.0000000000000002E-4</v>
      </c>
      <c r="AC24" s="352">
        <v>8837</v>
      </c>
      <c r="AD24" s="355">
        <v>4.0000000000000002E-4</v>
      </c>
      <c r="AE24" s="352">
        <v>8823</v>
      </c>
      <c r="AF24" s="355">
        <v>4.0000000000000002E-4</v>
      </c>
      <c r="AG24" s="352">
        <v>2610</v>
      </c>
      <c r="AH24" s="355">
        <v>5.6419050443602887E-4</v>
      </c>
      <c r="AI24" s="352">
        <v>2610</v>
      </c>
      <c r="AJ24" s="355">
        <v>5.6419050443602887E-4</v>
      </c>
      <c r="AK24" s="352">
        <v>2610</v>
      </c>
      <c r="AL24" s="355">
        <v>5.6419050443602887E-4</v>
      </c>
      <c r="AM24" s="352">
        <v>2610</v>
      </c>
      <c r="AN24" s="355">
        <v>5.6419050443602887E-4</v>
      </c>
      <c r="AO24" s="353">
        <v>17</v>
      </c>
      <c r="AP24" s="654">
        <f t="shared" si="0"/>
        <v>1E-4</v>
      </c>
      <c r="AQ24" s="350"/>
      <c r="AR24" s="357">
        <v>8854</v>
      </c>
      <c r="AS24" s="358">
        <v>0</v>
      </c>
    </row>
    <row r="25" spans="1:45" ht="17.25">
      <c r="A25" s="350" t="s">
        <v>513</v>
      </c>
      <c r="B25" s="351" t="s">
        <v>144</v>
      </c>
      <c r="C25" s="352">
        <v>1025</v>
      </c>
      <c r="D25" s="353">
        <v>200</v>
      </c>
      <c r="E25" s="352">
        <v>11454</v>
      </c>
      <c r="F25" s="352">
        <v>2212</v>
      </c>
      <c r="G25" s="353">
        <v>55</v>
      </c>
      <c r="H25" s="352">
        <v>41006</v>
      </c>
      <c r="I25" s="352">
        <v>1672</v>
      </c>
      <c r="J25" s="353">
        <v>0</v>
      </c>
      <c r="K25" s="353">
        <v>4</v>
      </c>
      <c r="L25" s="353">
        <v>55</v>
      </c>
      <c r="M25" s="353">
        <v>12</v>
      </c>
      <c r="N25" s="353">
        <v>39</v>
      </c>
      <c r="O25" s="352">
        <v>57734</v>
      </c>
      <c r="P25" s="349"/>
      <c r="Q25" s="351">
        <v>0</v>
      </c>
      <c r="R25" s="355">
        <v>0</v>
      </c>
      <c r="S25" s="353">
        <v>0</v>
      </c>
      <c r="T25" s="355">
        <v>0</v>
      </c>
      <c r="U25" s="349"/>
      <c r="V25" s="354">
        <v>57734</v>
      </c>
      <c r="W25" s="355">
        <v>4.8999999999999998E-3</v>
      </c>
      <c r="X25" s="352">
        <v>13666</v>
      </c>
      <c r="Y25" s="355">
        <v>5.1000000000000004E-3</v>
      </c>
      <c r="Z25" s="360"/>
      <c r="AA25" s="354">
        <v>57734</v>
      </c>
      <c r="AB25" s="355">
        <v>2.8999999999999998E-3</v>
      </c>
      <c r="AC25" s="352">
        <v>57695</v>
      </c>
      <c r="AD25" s="355">
        <v>2.8999999999999998E-3</v>
      </c>
      <c r="AE25" s="352">
        <v>57412</v>
      </c>
      <c r="AF25" s="355">
        <v>2.8999999999999998E-3</v>
      </c>
      <c r="AG25" s="352">
        <v>13666</v>
      </c>
      <c r="AH25" s="355">
        <v>2.9541101278248165E-3</v>
      </c>
      <c r="AI25" s="352">
        <v>13666</v>
      </c>
      <c r="AJ25" s="355">
        <v>2.9541101278248165E-3</v>
      </c>
      <c r="AK25" s="352">
        <v>13666</v>
      </c>
      <c r="AL25" s="355">
        <v>2.9541101278248165E-3</v>
      </c>
      <c r="AM25" s="352">
        <v>13666</v>
      </c>
      <c r="AN25" s="355">
        <v>2.9541101278248165E-3</v>
      </c>
      <c r="AO25" s="353">
        <v>39</v>
      </c>
      <c r="AP25" s="654">
        <f t="shared" si="0"/>
        <v>2.9999999999999997E-4</v>
      </c>
      <c r="AQ25" s="350"/>
      <c r="AR25" s="357">
        <v>57734</v>
      </c>
      <c r="AS25" s="358">
        <v>0</v>
      </c>
    </row>
    <row r="26" spans="1:45" ht="17.25">
      <c r="A26" s="350" t="s">
        <v>513</v>
      </c>
      <c r="B26" s="351" t="s">
        <v>145</v>
      </c>
      <c r="C26" s="352">
        <v>8206</v>
      </c>
      <c r="D26" s="353">
        <v>372</v>
      </c>
      <c r="E26" s="352">
        <v>41876</v>
      </c>
      <c r="F26" s="352">
        <v>11899</v>
      </c>
      <c r="G26" s="353">
        <v>149</v>
      </c>
      <c r="H26" s="352">
        <v>144719</v>
      </c>
      <c r="I26" s="352">
        <v>5900</v>
      </c>
      <c r="J26" s="353">
        <v>0</v>
      </c>
      <c r="K26" s="353">
        <v>44</v>
      </c>
      <c r="L26" s="353">
        <v>221</v>
      </c>
      <c r="M26" s="353">
        <v>0</v>
      </c>
      <c r="N26" s="353">
        <v>45</v>
      </c>
      <c r="O26" s="352">
        <v>213431</v>
      </c>
      <c r="P26" s="349"/>
      <c r="Q26" s="351">
        <v>0</v>
      </c>
      <c r="R26" s="355">
        <v>0</v>
      </c>
      <c r="S26" s="353">
        <v>0</v>
      </c>
      <c r="T26" s="355">
        <v>0</v>
      </c>
      <c r="U26" s="349"/>
      <c r="V26" s="354">
        <v>213431</v>
      </c>
      <c r="W26" s="355">
        <v>1.8100000000000002E-2</v>
      </c>
      <c r="X26" s="352">
        <v>53775</v>
      </c>
      <c r="Y26" s="355">
        <v>0.02</v>
      </c>
      <c r="Z26" s="356"/>
      <c r="AA26" s="354">
        <v>213431</v>
      </c>
      <c r="AB26" s="355">
        <v>1.0699999999999999E-2</v>
      </c>
      <c r="AC26" s="352">
        <v>213386</v>
      </c>
      <c r="AD26" s="355">
        <v>1.0800000000000001E-2</v>
      </c>
      <c r="AE26" s="352">
        <v>212689</v>
      </c>
      <c r="AF26" s="355">
        <v>1.0699999999999999E-2</v>
      </c>
      <c r="AG26" s="352">
        <v>53775</v>
      </c>
      <c r="AH26" s="355">
        <v>1.162426987588025E-2</v>
      </c>
      <c r="AI26" s="352">
        <v>53775</v>
      </c>
      <c r="AJ26" s="355">
        <v>1.162426987588025E-2</v>
      </c>
      <c r="AK26" s="352">
        <v>53775</v>
      </c>
      <c r="AL26" s="355">
        <v>1.162426987588025E-2</v>
      </c>
      <c r="AM26" s="352">
        <v>53775</v>
      </c>
      <c r="AN26" s="355">
        <v>1.162426987588025E-2</v>
      </c>
      <c r="AO26" s="353">
        <v>45</v>
      </c>
      <c r="AP26" s="654">
        <f t="shared" si="0"/>
        <v>2.9999999999999997E-4</v>
      </c>
      <c r="AQ26" s="350"/>
      <c r="AR26" s="357">
        <v>213431</v>
      </c>
      <c r="AS26" s="358">
        <v>0</v>
      </c>
    </row>
    <row r="27" spans="1:45" ht="17.25">
      <c r="A27" s="350" t="s">
        <v>513</v>
      </c>
      <c r="B27" s="351" t="s">
        <v>146</v>
      </c>
      <c r="C27" s="353">
        <v>196</v>
      </c>
      <c r="D27" s="353">
        <v>7</v>
      </c>
      <c r="E27" s="352">
        <v>1309</v>
      </c>
      <c r="F27" s="353">
        <v>357</v>
      </c>
      <c r="G27" s="353">
        <v>0</v>
      </c>
      <c r="H27" s="352">
        <v>3578</v>
      </c>
      <c r="I27" s="353">
        <v>146</v>
      </c>
      <c r="J27" s="353">
        <v>0</v>
      </c>
      <c r="K27" s="353">
        <v>0</v>
      </c>
      <c r="L27" s="353">
        <v>9</v>
      </c>
      <c r="M27" s="353">
        <v>0</v>
      </c>
      <c r="N27" s="353">
        <v>33</v>
      </c>
      <c r="O27" s="352">
        <v>5635</v>
      </c>
      <c r="P27" s="349"/>
      <c r="Q27" s="351">
        <v>0</v>
      </c>
      <c r="R27" s="355">
        <v>0</v>
      </c>
      <c r="S27" s="353">
        <v>0</v>
      </c>
      <c r="T27" s="355">
        <v>0</v>
      </c>
      <c r="U27" s="349"/>
      <c r="V27" s="354">
        <v>5635</v>
      </c>
      <c r="W27" s="355">
        <v>5.0000000000000001E-4</v>
      </c>
      <c r="X27" s="352">
        <v>1666</v>
      </c>
      <c r="Y27" s="355">
        <v>5.9999999999999995E-4</v>
      </c>
      <c r="Z27" s="356"/>
      <c r="AA27" s="354">
        <v>5635</v>
      </c>
      <c r="AB27" s="355">
        <v>2.9999999999999997E-4</v>
      </c>
      <c r="AC27" s="352">
        <v>5602</v>
      </c>
      <c r="AD27" s="355">
        <v>2.9999999999999997E-4</v>
      </c>
      <c r="AE27" s="352">
        <v>5619</v>
      </c>
      <c r="AF27" s="355">
        <v>2.9999999999999997E-4</v>
      </c>
      <c r="AG27" s="352">
        <v>1666</v>
      </c>
      <c r="AH27" s="355">
        <v>3.6013079708445368E-4</v>
      </c>
      <c r="AI27" s="352">
        <v>1666</v>
      </c>
      <c r="AJ27" s="355">
        <v>3.6013079708445368E-4</v>
      </c>
      <c r="AK27" s="352">
        <v>1666</v>
      </c>
      <c r="AL27" s="355">
        <v>3.6013079708445368E-4</v>
      </c>
      <c r="AM27" s="352">
        <v>1666</v>
      </c>
      <c r="AN27" s="355">
        <v>3.6013079708445368E-4</v>
      </c>
      <c r="AO27" s="353">
        <v>33</v>
      </c>
      <c r="AP27" s="654">
        <f t="shared" si="0"/>
        <v>2.0000000000000001E-4</v>
      </c>
      <c r="AQ27" s="350"/>
      <c r="AR27" s="357">
        <v>5635</v>
      </c>
      <c r="AS27" s="358">
        <v>0</v>
      </c>
    </row>
    <row r="28" spans="1:45" ht="17.25">
      <c r="A28" s="350" t="s">
        <v>513</v>
      </c>
      <c r="B28" s="351" t="s">
        <v>147</v>
      </c>
      <c r="C28" s="353">
        <v>28</v>
      </c>
      <c r="D28" s="353">
        <v>1</v>
      </c>
      <c r="E28" s="353">
        <v>577</v>
      </c>
      <c r="F28" s="353">
        <v>62</v>
      </c>
      <c r="G28" s="353">
        <v>3</v>
      </c>
      <c r="H28" s="352">
        <v>3598</v>
      </c>
      <c r="I28" s="353">
        <v>147</v>
      </c>
      <c r="J28" s="353">
        <v>0</v>
      </c>
      <c r="K28" s="353">
        <v>2</v>
      </c>
      <c r="L28" s="353">
        <v>1</v>
      </c>
      <c r="M28" s="353">
        <v>2</v>
      </c>
      <c r="N28" s="353">
        <v>1</v>
      </c>
      <c r="O28" s="352">
        <v>4422</v>
      </c>
      <c r="P28" s="349"/>
      <c r="Q28" s="351">
        <v>0</v>
      </c>
      <c r="R28" s="355">
        <v>0</v>
      </c>
      <c r="S28" s="353">
        <v>0</v>
      </c>
      <c r="T28" s="355">
        <v>0</v>
      </c>
      <c r="U28" s="349"/>
      <c r="V28" s="354">
        <v>4422</v>
      </c>
      <c r="W28" s="355">
        <v>4.0000000000000002E-4</v>
      </c>
      <c r="X28" s="353">
        <v>639</v>
      </c>
      <c r="Y28" s="355">
        <v>2.0000000000000001E-4</v>
      </c>
      <c r="Z28" s="356"/>
      <c r="AA28" s="354">
        <v>4422</v>
      </c>
      <c r="AB28" s="355">
        <v>2.0000000000000001E-4</v>
      </c>
      <c r="AC28" s="352">
        <v>4421</v>
      </c>
      <c r="AD28" s="355">
        <v>2.0000000000000001E-4</v>
      </c>
      <c r="AE28" s="352">
        <v>4415</v>
      </c>
      <c r="AF28" s="355">
        <v>2.0000000000000001E-4</v>
      </c>
      <c r="AG28" s="352">
        <v>639</v>
      </c>
      <c r="AH28" s="355">
        <v>1.3812939936192433E-4</v>
      </c>
      <c r="AI28" s="352">
        <v>639</v>
      </c>
      <c r="AJ28" s="355">
        <v>1.3812939936192433E-4</v>
      </c>
      <c r="AK28" s="352">
        <v>639</v>
      </c>
      <c r="AL28" s="355">
        <v>1.3812939936192433E-4</v>
      </c>
      <c r="AM28" s="352">
        <v>639</v>
      </c>
      <c r="AN28" s="355">
        <v>1.3812939936192433E-4</v>
      </c>
      <c r="AO28" s="353">
        <v>1</v>
      </c>
      <c r="AP28" s="654">
        <f t="shared" si="0"/>
        <v>0</v>
      </c>
      <c r="AQ28" s="350"/>
      <c r="AR28" s="357">
        <v>4422</v>
      </c>
      <c r="AS28" s="358">
        <v>0</v>
      </c>
    </row>
    <row r="29" spans="1:45" ht="17.25">
      <c r="A29" s="350" t="s">
        <v>513</v>
      </c>
      <c r="B29" s="351" t="s">
        <v>148</v>
      </c>
      <c r="C29" s="352">
        <v>4874</v>
      </c>
      <c r="D29" s="353">
        <v>160</v>
      </c>
      <c r="E29" s="352">
        <v>35249</v>
      </c>
      <c r="F29" s="352">
        <v>7068</v>
      </c>
      <c r="G29" s="353">
        <v>223</v>
      </c>
      <c r="H29" s="352">
        <v>204322</v>
      </c>
      <c r="I29" s="352">
        <v>8330</v>
      </c>
      <c r="J29" s="353">
        <v>0</v>
      </c>
      <c r="K29" s="353">
        <v>31</v>
      </c>
      <c r="L29" s="353">
        <v>64</v>
      </c>
      <c r="M29" s="353">
        <v>0</v>
      </c>
      <c r="N29" s="353">
        <v>201</v>
      </c>
      <c r="O29" s="352">
        <v>260522</v>
      </c>
      <c r="P29" s="349"/>
      <c r="Q29" s="351">
        <v>0</v>
      </c>
      <c r="R29" s="355">
        <v>0</v>
      </c>
      <c r="S29" s="353">
        <v>0</v>
      </c>
      <c r="T29" s="355">
        <v>0</v>
      </c>
      <c r="U29" s="349"/>
      <c r="V29" s="354">
        <v>260522</v>
      </c>
      <c r="W29" s="359">
        <v>2.2200000000000001E-2</v>
      </c>
      <c r="X29" s="352">
        <v>42317</v>
      </c>
      <c r="Y29" s="355">
        <v>1.5699999999999999E-2</v>
      </c>
      <c r="Z29" s="360"/>
      <c r="AA29" s="354">
        <v>260522</v>
      </c>
      <c r="AB29" s="355">
        <v>1.3100000000000001E-2</v>
      </c>
      <c r="AC29" s="352">
        <v>260321</v>
      </c>
      <c r="AD29" s="355">
        <v>1.3100000000000001E-2</v>
      </c>
      <c r="AE29" s="352">
        <v>260075</v>
      </c>
      <c r="AF29" s="355">
        <v>1.3100000000000001E-2</v>
      </c>
      <c r="AG29" s="352">
        <v>42317</v>
      </c>
      <c r="AH29" s="355">
        <v>9.1474519449116602E-3</v>
      </c>
      <c r="AI29" s="352">
        <v>42317</v>
      </c>
      <c r="AJ29" s="355">
        <v>9.1474519449116602E-3</v>
      </c>
      <c r="AK29" s="352">
        <v>42317</v>
      </c>
      <c r="AL29" s="355">
        <v>9.1474519449116602E-3</v>
      </c>
      <c r="AM29" s="352">
        <v>42317</v>
      </c>
      <c r="AN29" s="355">
        <v>9.1474519449116602E-3</v>
      </c>
      <c r="AO29" s="353">
        <v>201</v>
      </c>
      <c r="AP29" s="654">
        <f t="shared" si="0"/>
        <v>1.5E-3</v>
      </c>
      <c r="AQ29" s="350"/>
      <c r="AR29" s="357">
        <v>260522</v>
      </c>
      <c r="AS29" s="358">
        <v>0</v>
      </c>
    </row>
    <row r="30" spans="1:45" ht="17.25">
      <c r="A30" s="350" t="s">
        <v>513</v>
      </c>
      <c r="B30" s="351" t="s">
        <v>149</v>
      </c>
      <c r="C30" s="353">
        <v>501</v>
      </c>
      <c r="D30" s="353">
        <v>62</v>
      </c>
      <c r="E30" s="352">
        <v>6135</v>
      </c>
      <c r="F30" s="352">
        <v>1247</v>
      </c>
      <c r="G30" s="353">
        <v>37</v>
      </c>
      <c r="H30" s="352">
        <v>35224</v>
      </c>
      <c r="I30" s="352">
        <v>1436</v>
      </c>
      <c r="J30" s="353">
        <v>0</v>
      </c>
      <c r="K30" s="353">
        <v>15</v>
      </c>
      <c r="L30" s="353">
        <v>11</v>
      </c>
      <c r="M30" s="353">
        <v>56</v>
      </c>
      <c r="N30" s="353">
        <v>16</v>
      </c>
      <c r="O30" s="352">
        <v>44740</v>
      </c>
      <c r="P30" s="349"/>
      <c r="Q30" s="351">
        <v>0</v>
      </c>
      <c r="R30" s="355">
        <v>0</v>
      </c>
      <c r="S30" s="353">
        <v>0</v>
      </c>
      <c r="T30" s="355">
        <v>0</v>
      </c>
      <c r="U30" s="349"/>
      <c r="V30" s="354">
        <v>44740</v>
      </c>
      <c r="W30" s="355">
        <v>3.8E-3</v>
      </c>
      <c r="X30" s="352">
        <v>7382</v>
      </c>
      <c r="Y30" s="355">
        <v>2.7000000000000001E-3</v>
      </c>
      <c r="Z30" s="356"/>
      <c r="AA30" s="354">
        <v>44740</v>
      </c>
      <c r="AB30" s="355">
        <v>2.2000000000000001E-3</v>
      </c>
      <c r="AC30" s="352">
        <v>44724</v>
      </c>
      <c r="AD30" s="355">
        <v>2.3E-3</v>
      </c>
      <c r="AE30" s="352">
        <v>44574</v>
      </c>
      <c r="AF30" s="355">
        <v>2.2000000000000001E-3</v>
      </c>
      <c r="AG30" s="352">
        <v>7382</v>
      </c>
      <c r="AH30" s="355">
        <v>1.5957296182937798E-3</v>
      </c>
      <c r="AI30" s="352">
        <v>7382</v>
      </c>
      <c r="AJ30" s="355">
        <v>1.5957296182937798E-3</v>
      </c>
      <c r="AK30" s="352">
        <v>7382</v>
      </c>
      <c r="AL30" s="355">
        <v>1.5957296182937798E-3</v>
      </c>
      <c r="AM30" s="352">
        <v>7382</v>
      </c>
      <c r="AN30" s="355">
        <v>1.5957296182937798E-3</v>
      </c>
      <c r="AO30" s="353">
        <v>16</v>
      </c>
      <c r="AP30" s="654">
        <f t="shared" si="0"/>
        <v>1E-4</v>
      </c>
      <c r="AQ30" s="350"/>
      <c r="AR30" s="357">
        <v>44740</v>
      </c>
      <c r="AS30" s="358">
        <v>0</v>
      </c>
    </row>
    <row r="31" spans="1:45" ht="17.25">
      <c r="A31" s="350" t="s">
        <v>513</v>
      </c>
      <c r="B31" s="351" t="s">
        <v>150</v>
      </c>
      <c r="C31" s="353">
        <v>560</v>
      </c>
      <c r="D31" s="353">
        <v>41</v>
      </c>
      <c r="E31" s="352">
        <v>6772</v>
      </c>
      <c r="F31" s="352">
        <v>1441</v>
      </c>
      <c r="G31" s="353">
        <v>12</v>
      </c>
      <c r="H31" s="352">
        <v>26966</v>
      </c>
      <c r="I31" s="352">
        <v>1099</v>
      </c>
      <c r="J31" s="353">
        <v>0</v>
      </c>
      <c r="K31" s="353">
        <v>0</v>
      </c>
      <c r="L31" s="353">
        <v>24</v>
      </c>
      <c r="M31" s="353">
        <v>15</v>
      </c>
      <c r="N31" s="353">
        <v>72</v>
      </c>
      <c r="O31" s="352">
        <v>37002</v>
      </c>
      <c r="P31" s="349"/>
      <c r="Q31" s="351">
        <v>0</v>
      </c>
      <c r="R31" s="355">
        <v>0</v>
      </c>
      <c r="S31" s="353">
        <v>0</v>
      </c>
      <c r="T31" s="355">
        <v>0</v>
      </c>
      <c r="U31" s="349"/>
      <c r="V31" s="354">
        <v>37002</v>
      </c>
      <c r="W31" s="355">
        <v>3.0999999999999999E-3</v>
      </c>
      <c r="X31" s="352">
        <v>8213</v>
      </c>
      <c r="Y31" s="355">
        <v>3.0999999999999999E-3</v>
      </c>
      <c r="Z31" s="356"/>
      <c r="AA31" s="354">
        <v>37002</v>
      </c>
      <c r="AB31" s="355">
        <v>1.9E-3</v>
      </c>
      <c r="AC31" s="352">
        <v>36930</v>
      </c>
      <c r="AD31" s="355">
        <v>1.9E-3</v>
      </c>
      <c r="AE31" s="352">
        <v>36910</v>
      </c>
      <c r="AF31" s="355">
        <v>1.9E-3</v>
      </c>
      <c r="AG31" s="352">
        <v>8213</v>
      </c>
      <c r="AH31" s="355">
        <v>1.77536268694755E-3</v>
      </c>
      <c r="AI31" s="352">
        <v>8213</v>
      </c>
      <c r="AJ31" s="355">
        <v>1.77536268694755E-3</v>
      </c>
      <c r="AK31" s="352">
        <v>8213</v>
      </c>
      <c r="AL31" s="355">
        <v>1.77536268694755E-3</v>
      </c>
      <c r="AM31" s="352">
        <v>8213</v>
      </c>
      <c r="AN31" s="355">
        <v>1.77536268694755E-3</v>
      </c>
      <c r="AO31" s="353">
        <v>72</v>
      </c>
      <c r="AP31" s="654">
        <f t="shared" si="0"/>
        <v>5.0000000000000001E-4</v>
      </c>
      <c r="AQ31" s="350"/>
      <c r="AR31" s="357">
        <v>37002</v>
      </c>
      <c r="AS31" s="358">
        <v>0</v>
      </c>
    </row>
    <row r="32" spans="1:45" ht="17.25">
      <c r="A32" s="350" t="s">
        <v>512</v>
      </c>
      <c r="B32" s="351" t="s">
        <v>151</v>
      </c>
      <c r="C32" s="352">
        <v>22080</v>
      </c>
      <c r="D32" s="352">
        <v>1407</v>
      </c>
      <c r="E32" s="352">
        <v>217227</v>
      </c>
      <c r="F32" s="352">
        <v>46538</v>
      </c>
      <c r="G32" s="352">
        <v>2764</v>
      </c>
      <c r="H32" s="352">
        <v>945091</v>
      </c>
      <c r="I32" s="352">
        <v>38531</v>
      </c>
      <c r="J32" s="353">
        <v>15</v>
      </c>
      <c r="K32" s="352">
        <v>1024</v>
      </c>
      <c r="L32" s="353">
        <v>459</v>
      </c>
      <c r="M32" s="353">
        <v>0</v>
      </c>
      <c r="N32" s="352">
        <v>4058</v>
      </c>
      <c r="O32" s="352">
        <v>1279194</v>
      </c>
      <c r="P32" s="349"/>
      <c r="Q32" s="354">
        <v>1279194</v>
      </c>
      <c r="R32" s="355">
        <f>'4j CalWIN 2324 Sharing Tables'!J10</f>
        <v>0.12609999999999999</v>
      </c>
      <c r="S32" s="352">
        <v>263765</v>
      </c>
      <c r="T32" s="359">
        <v>0.1361</v>
      </c>
      <c r="U32" s="349"/>
      <c r="V32" s="351">
        <v>0</v>
      </c>
      <c r="W32" s="355">
        <v>0</v>
      </c>
      <c r="X32" s="353">
        <v>0</v>
      </c>
      <c r="Y32" s="355">
        <v>0</v>
      </c>
      <c r="Z32" s="356"/>
      <c r="AA32" s="354">
        <v>1279194</v>
      </c>
      <c r="AB32" s="355">
        <v>6.4199999999999993E-2</v>
      </c>
      <c r="AC32" s="352">
        <v>1275136</v>
      </c>
      <c r="AD32" s="355">
        <v>6.4399999999999999E-2</v>
      </c>
      <c r="AE32" s="352">
        <v>1274564</v>
      </c>
      <c r="AF32" s="355">
        <v>6.4199999999999993E-2</v>
      </c>
      <c r="AG32" s="352">
        <v>263765</v>
      </c>
      <c r="AH32" s="355">
        <v>5.7016746514394319E-2</v>
      </c>
      <c r="AI32" s="352">
        <v>263765</v>
      </c>
      <c r="AJ32" s="355">
        <v>5.7016746514394319E-2</v>
      </c>
      <c r="AK32" s="352">
        <v>263765</v>
      </c>
      <c r="AL32" s="355">
        <v>5.7016746514394319E-2</v>
      </c>
      <c r="AM32" s="352">
        <v>263765</v>
      </c>
      <c r="AN32" s="355">
        <v>5.7016746514394319E-2</v>
      </c>
      <c r="AO32" s="352">
        <v>4058</v>
      </c>
      <c r="AP32" s="654">
        <f t="shared" si="0"/>
        <v>3.0599999999999999E-2</v>
      </c>
      <c r="AQ32" s="350"/>
      <c r="AR32" s="357">
        <v>1279194</v>
      </c>
      <c r="AS32" s="358">
        <v>0</v>
      </c>
    </row>
    <row r="33" spans="1:45" ht="17.25">
      <c r="A33" s="350" t="s">
        <v>512</v>
      </c>
      <c r="B33" s="351" t="s">
        <v>152</v>
      </c>
      <c r="C33" s="352">
        <v>1407</v>
      </c>
      <c r="D33" s="353">
        <v>130</v>
      </c>
      <c r="E33" s="352">
        <v>15180</v>
      </c>
      <c r="F33" s="352">
        <v>3030</v>
      </c>
      <c r="G33" s="353">
        <v>160</v>
      </c>
      <c r="H33" s="352">
        <v>69282</v>
      </c>
      <c r="I33" s="352">
        <v>2825</v>
      </c>
      <c r="J33" s="353">
        <v>8</v>
      </c>
      <c r="K33" s="353">
        <v>40</v>
      </c>
      <c r="L33" s="353">
        <v>38</v>
      </c>
      <c r="M33" s="353">
        <v>0</v>
      </c>
      <c r="N33" s="353">
        <v>106</v>
      </c>
      <c r="O33" s="352">
        <v>92206</v>
      </c>
      <c r="P33" s="349"/>
      <c r="Q33" s="354">
        <v>92206</v>
      </c>
      <c r="R33" s="355">
        <f>'4j CalWIN 2324 Sharing Tables'!J11</f>
        <v>9.1000000000000004E-3</v>
      </c>
      <c r="S33" s="352">
        <v>18210</v>
      </c>
      <c r="T33" s="355">
        <v>9.4000000000000004E-3</v>
      </c>
      <c r="U33" s="349"/>
      <c r="V33" s="351">
        <v>0</v>
      </c>
      <c r="W33" s="355">
        <v>0</v>
      </c>
      <c r="X33" s="353">
        <v>0</v>
      </c>
      <c r="Y33" s="355">
        <v>0</v>
      </c>
      <c r="Z33" s="356"/>
      <c r="AA33" s="354">
        <v>92206</v>
      </c>
      <c r="AB33" s="355">
        <v>4.5999999999999999E-3</v>
      </c>
      <c r="AC33" s="352">
        <v>92100</v>
      </c>
      <c r="AD33" s="355">
        <v>4.7000000000000002E-3</v>
      </c>
      <c r="AE33" s="352">
        <v>91878</v>
      </c>
      <c r="AF33" s="355">
        <v>4.5999999999999999E-3</v>
      </c>
      <c r="AG33" s="352">
        <v>18210</v>
      </c>
      <c r="AH33" s="355">
        <v>3.9363636343985008E-3</v>
      </c>
      <c r="AI33" s="352">
        <v>18210</v>
      </c>
      <c r="AJ33" s="355">
        <v>3.9363636343985008E-3</v>
      </c>
      <c r="AK33" s="352">
        <v>18210</v>
      </c>
      <c r="AL33" s="355">
        <v>3.9363636343985008E-3</v>
      </c>
      <c r="AM33" s="352">
        <v>18210</v>
      </c>
      <c r="AN33" s="355">
        <v>3.9363636343985008E-3</v>
      </c>
      <c r="AO33" s="353">
        <v>106</v>
      </c>
      <c r="AP33" s="654">
        <f t="shared" si="0"/>
        <v>8.0000000000000004E-4</v>
      </c>
      <c r="AQ33" s="350"/>
      <c r="AR33" s="357">
        <v>92206</v>
      </c>
      <c r="AS33" s="358">
        <v>0</v>
      </c>
    </row>
    <row r="34" spans="1:45" ht="17.25">
      <c r="A34" s="350" t="s">
        <v>513</v>
      </c>
      <c r="B34" s="351" t="s">
        <v>153</v>
      </c>
      <c r="C34" s="353">
        <v>196</v>
      </c>
      <c r="D34" s="353">
        <v>21</v>
      </c>
      <c r="E34" s="352">
        <v>1848</v>
      </c>
      <c r="F34" s="353">
        <v>423</v>
      </c>
      <c r="G34" s="353">
        <v>2</v>
      </c>
      <c r="H34" s="352">
        <v>6590</v>
      </c>
      <c r="I34" s="353">
        <v>269</v>
      </c>
      <c r="J34" s="353">
        <v>0</v>
      </c>
      <c r="K34" s="353">
        <v>0</v>
      </c>
      <c r="L34" s="353">
        <v>9</v>
      </c>
      <c r="M34" s="353">
        <v>3</v>
      </c>
      <c r="N34" s="353">
        <v>10</v>
      </c>
      <c r="O34" s="352">
        <v>9371</v>
      </c>
      <c r="P34" s="349"/>
      <c r="Q34" s="351">
        <v>0</v>
      </c>
      <c r="R34" s="355">
        <v>0</v>
      </c>
      <c r="S34" s="353">
        <v>0</v>
      </c>
      <c r="T34" s="355">
        <v>0</v>
      </c>
      <c r="U34" s="349"/>
      <c r="V34" s="354">
        <v>9371</v>
      </c>
      <c r="W34" s="355">
        <v>8.0000000000000004E-4</v>
      </c>
      <c r="X34" s="352">
        <v>2271</v>
      </c>
      <c r="Y34" s="355">
        <v>8.0000000000000004E-4</v>
      </c>
      <c r="Z34" s="356"/>
      <c r="AA34" s="354">
        <v>9371</v>
      </c>
      <c r="AB34" s="355">
        <v>5.0000000000000001E-4</v>
      </c>
      <c r="AC34" s="352">
        <v>9361</v>
      </c>
      <c r="AD34" s="355">
        <v>5.0000000000000001E-4</v>
      </c>
      <c r="AE34" s="352">
        <v>9336</v>
      </c>
      <c r="AF34" s="355">
        <v>5.0000000000000001E-4</v>
      </c>
      <c r="AG34" s="352">
        <v>2271</v>
      </c>
      <c r="AH34" s="355">
        <v>4.9091058834261367E-4</v>
      </c>
      <c r="AI34" s="352">
        <v>2271</v>
      </c>
      <c r="AJ34" s="355">
        <v>4.9091058834261367E-4</v>
      </c>
      <c r="AK34" s="352">
        <v>2271</v>
      </c>
      <c r="AL34" s="355">
        <v>4.9091058834261367E-4</v>
      </c>
      <c r="AM34" s="352">
        <v>2271</v>
      </c>
      <c r="AN34" s="355">
        <v>4.9091058834261367E-4</v>
      </c>
      <c r="AO34" s="353">
        <v>10</v>
      </c>
      <c r="AP34" s="654">
        <f t="shared" si="0"/>
        <v>1E-4</v>
      </c>
      <c r="AQ34" s="350"/>
      <c r="AR34" s="357">
        <v>9371</v>
      </c>
      <c r="AS34" s="358">
        <v>0</v>
      </c>
    </row>
    <row r="35" spans="1:45" ht="17.25">
      <c r="A35" s="350" t="s">
        <v>513</v>
      </c>
      <c r="B35" s="351" t="s">
        <v>154</v>
      </c>
      <c r="C35" s="352">
        <v>28174</v>
      </c>
      <c r="D35" s="352">
        <v>2347</v>
      </c>
      <c r="E35" s="352">
        <v>206319</v>
      </c>
      <c r="F35" s="352">
        <v>49405</v>
      </c>
      <c r="G35" s="352">
        <v>1007</v>
      </c>
      <c r="H35" s="352">
        <v>925373</v>
      </c>
      <c r="I35" s="352">
        <v>37727</v>
      </c>
      <c r="J35" s="353">
        <v>5</v>
      </c>
      <c r="K35" s="353">
        <v>599</v>
      </c>
      <c r="L35" s="353">
        <v>934</v>
      </c>
      <c r="M35" s="353">
        <v>0</v>
      </c>
      <c r="N35" s="352">
        <v>1990</v>
      </c>
      <c r="O35" s="352">
        <v>1253880</v>
      </c>
      <c r="P35" s="349"/>
      <c r="Q35" s="351">
        <v>0</v>
      </c>
      <c r="R35" s="355">
        <v>0</v>
      </c>
      <c r="S35" s="353">
        <v>0</v>
      </c>
      <c r="T35" s="355">
        <v>0</v>
      </c>
      <c r="U35" s="349"/>
      <c r="V35" s="354">
        <v>1253880</v>
      </c>
      <c r="W35" s="359">
        <v>0.1065</v>
      </c>
      <c r="X35" s="352">
        <v>255724</v>
      </c>
      <c r="Y35" s="355">
        <v>9.5100000000000004E-2</v>
      </c>
      <c r="Z35" s="356"/>
      <c r="AA35" s="354">
        <v>1253880</v>
      </c>
      <c r="AB35" s="359">
        <v>6.2899999999999998E-2</v>
      </c>
      <c r="AC35" s="352">
        <v>1251890</v>
      </c>
      <c r="AD35" s="355">
        <v>6.3200000000000006E-2</v>
      </c>
      <c r="AE35" s="352">
        <v>1249592</v>
      </c>
      <c r="AF35" s="355">
        <v>6.3E-2</v>
      </c>
      <c r="AG35" s="352">
        <v>255724</v>
      </c>
      <c r="AH35" s="355">
        <v>5.5278564197854041E-2</v>
      </c>
      <c r="AI35" s="352">
        <v>255724</v>
      </c>
      <c r="AJ35" s="355">
        <v>5.5278564197854041E-2</v>
      </c>
      <c r="AK35" s="352">
        <v>255724</v>
      </c>
      <c r="AL35" s="355">
        <v>5.5278564197854041E-2</v>
      </c>
      <c r="AM35" s="352">
        <v>255724</v>
      </c>
      <c r="AN35" s="355">
        <v>5.5278564197854041E-2</v>
      </c>
      <c r="AO35" s="352">
        <v>1990</v>
      </c>
      <c r="AP35" s="654">
        <f t="shared" si="0"/>
        <v>1.4999999999999999E-2</v>
      </c>
      <c r="AQ35" s="350"/>
      <c r="AR35" s="357">
        <v>1253880</v>
      </c>
      <c r="AS35" s="358">
        <v>0</v>
      </c>
    </row>
    <row r="36" spans="1:45" ht="17.25">
      <c r="A36" s="350" t="s">
        <v>512</v>
      </c>
      <c r="B36" s="351" t="s">
        <v>155</v>
      </c>
      <c r="C36" s="352">
        <v>32609</v>
      </c>
      <c r="D36" s="352">
        <v>1150</v>
      </c>
      <c r="E36" s="352">
        <v>173178</v>
      </c>
      <c r="F36" s="352">
        <v>55308</v>
      </c>
      <c r="G36" s="352">
        <v>1986</v>
      </c>
      <c r="H36" s="352">
        <v>585891</v>
      </c>
      <c r="I36" s="352">
        <v>23887</v>
      </c>
      <c r="J36" s="353">
        <v>173</v>
      </c>
      <c r="K36" s="353">
        <v>916</v>
      </c>
      <c r="L36" s="353">
        <v>536</v>
      </c>
      <c r="M36" s="353">
        <v>0</v>
      </c>
      <c r="N36" s="352">
        <v>2917</v>
      </c>
      <c r="O36" s="352">
        <v>878551</v>
      </c>
      <c r="P36" s="349"/>
      <c r="Q36" s="354">
        <v>878551</v>
      </c>
      <c r="R36" s="355">
        <f>'4j CalWIN 2324 Sharing Tables'!J12</f>
        <v>0.1096</v>
      </c>
      <c r="S36" s="352">
        <v>228486</v>
      </c>
      <c r="T36" s="355">
        <v>0.1179</v>
      </c>
      <c r="U36" s="349"/>
      <c r="V36" s="351">
        <v>0</v>
      </c>
      <c r="W36" s="355">
        <v>0</v>
      </c>
      <c r="X36" s="353">
        <v>0</v>
      </c>
      <c r="Y36" s="355">
        <v>0</v>
      </c>
      <c r="Z36" s="356"/>
      <c r="AA36" s="354">
        <v>878551</v>
      </c>
      <c r="AB36" s="355">
        <v>4.41E-2</v>
      </c>
      <c r="AC36" s="352">
        <v>875634</v>
      </c>
      <c r="AD36" s="355">
        <v>4.4200000000000003E-2</v>
      </c>
      <c r="AE36" s="352">
        <v>874879</v>
      </c>
      <c r="AF36" s="355">
        <v>4.41E-2</v>
      </c>
      <c r="AG36" s="352">
        <v>228486</v>
      </c>
      <c r="AH36" s="355">
        <v>4.9390663446961879E-2</v>
      </c>
      <c r="AI36" s="352">
        <v>228486</v>
      </c>
      <c r="AJ36" s="355">
        <v>4.9390663446961879E-2</v>
      </c>
      <c r="AK36" s="352">
        <v>228486</v>
      </c>
      <c r="AL36" s="355">
        <v>4.9390663446961879E-2</v>
      </c>
      <c r="AM36" s="352">
        <v>228486</v>
      </c>
      <c r="AN36" s="355">
        <v>4.9390663446961879E-2</v>
      </c>
      <c r="AO36" s="352">
        <v>2917</v>
      </c>
      <c r="AP36" s="654">
        <f t="shared" si="0"/>
        <v>2.1999999999999999E-2</v>
      </c>
      <c r="AQ36" s="350"/>
      <c r="AR36" s="357">
        <v>878551</v>
      </c>
      <c r="AS36" s="358">
        <v>0</v>
      </c>
    </row>
    <row r="37" spans="1:45" ht="17.25">
      <c r="A37" s="350" t="s">
        <v>513</v>
      </c>
      <c r="B37" s="351" t="s">
        <v>156</v>
      </c>
      <c r="C37" s="353">
        <v>561</v>
      </c>
      <c r="D37" s="353">
        <v>22</v>
      </c>
      <c r="E37" s="352">
        <v>4612</v>
      </c>
      <c r="F37" s="353">
        <v>907</v>
      </c>
      <c r="G37" s="353">
        <v>34</v>
      </c>
      <c r="H37" s="352">
        <v>19651</v>
      </c>
      <c r="I37" s="353">
        <v>801</v>
      </c>
      <c r="J37" s="353">
        <v>0</v>
      </c>
      <c r="K37" s="353">
        <v>8</v>
      </c>
      <c r="L37" s="353">
        <v>12</v>
      </c>
      <c r="M37" s="353">
        <v>4</v>
      </c>
      <c r="N37" s="353">
        <v>100</v>
      </c>
      <c r="O37" s="352">
        <v>26712</v>
      </c>
      <c r="P37" s="349"/>
      <c r="Q37" s="351">
        <v>0</v>
      </c>
      <c r="R37" s="355">
        <v>0</v>
      </c>
      <c r="S37" s="353">
        <v>0</v>
      </c>
      <c r="T37" s="355">
        <v>0</v>
      </c>
      <c r="U37" s="349"/>
      <c r="V37" s="354">
        <v>26712</v>
      </c>
      <c r="W37" s="355">
        <v>2.3E-3</v>
      </c>
      <c r="X37" s="352">
        <v>5519</v>
      </c>
      <c r="Y37" s="355">
        <v>2.0999999999999999E-3</v>
      </c>
      <c r="Z37" s="356"/>
      <c r="AA37" s="354">
        <v>26712</v>
      </c>
      <c r="AB37" s="355">
        <v>1.2999999999999999E-3</v>
      </c>
      <c r="AC37" s="352">
        <v>26612</v>
      </c>
      <c r="AD37" s="355">
        <v>1.2999999999999999E-3</v>
      </c>
      <c r="AE37" s="352">
        <v>26640</v>
      </c>
      <c r="AF37" s="355">
        <v>1.2999999999999999E-3</v>
      </c>
      <c r="AG37" s="352">
        <v>5519</v>
      </c>
      <c r="AH37" s="355">
        <v>1.1930143271963384E-3</v>
      </c>
      <c r="AI37" s="352">
        <v>5519</v>
      </c>
      <c r="AJ37" s="355">
        <v>1.1930143271963384E-3</v>
      </c>
      <c r="AK37" s="352">
        <v>5519</v>
      </c>
      <c r="AL37" s="355">
        <v>1.1930143271963384E-3</v>
      </c>
      <c r="AM37" s="352">
        <v>5519</v>
      </c>
      <c r="AN37" s="355">
        <v>1.1930143271963384E-3</v>
      </c>
      <c r="AO37" s="353">
        <v>100</v>
      </c>
      <c r="AP37" s="654">
        <f t="shared" si="0"/>
        <v>8.0000000000000004E-4</v>
      </c>
      <c r="AQ37" s="350"/>
      <c r="AR37" s="357">
        <v>26712</v>
      </c>
      <c r="AS37" s="358">
        <v>0</v>
      </c>
    </row>
    <row r="38" spans="1:45" ht="17.25">
      <c r="A38" s="350" t="s">
        <v>513</v>
      </c>
      <c r="B38" s="351" t="s">
        <v>157</v>
      </c>
      <c r="C38" s="352">
        <v>42280</v>
      </c>
      <c r="D38" s="352">
        <v>4031</v>
      </c>
      <c r="E38" s="352">
        <v>237877</v>
      </c>
      <c r="F38" s="352">
        <v>69215</v>
      </c>
      <c r="G38" s="352">
        <v>1114</v>
      </c>
      <c r="H38" s="352">
        <v>913561</v>
      </c>
      <c r="I38" s="352">
        <v>37246</v>
      </c>
      <c r="J38" s="353">
        <v>5</v>
      </c>
      <c r="K38" s="353">
        <v>279</v>
      </c>
      <c r="L38" s="352">
        <v>1974</v>
      </c>
      <c r="M38" s="353">
        <v>0</v>
      </c>
      <c r="N38" s="353">
        <v>60</v>
      </c>
      <c r="O38" s="352">
        <v>1307642</v>
      </c>
      <c r="P38" s="349"/>
      <c r="Q38" s="351">
        <v>0</v>
      </c>
      <c r="R38" s="355">
        <v>0</v>
      </c>
      <c r="S38" s="353">
        <v>0</v>
      </c>
      <c r="T38" s="355">
        <v>0</v>
      </c>
      <c r="U38" s="349"/>
      <c r="V38" s="354">
        <v>1307642</v>
      </c>
      <c r="W38" s="355">
        <v>0.111</v>
      </c>
      <c r="X38" s="352">
        <v>307092</v>
      </c>
      <c r="Y38" s="355">
        <v>0.1142</v>
      </c>
      <c r="Z38" s="356"/>
      <c r="AA38" s="354">
        <v>1307642</v>
      </c>
      <c r="AB38" s="355">
        <v>6.5600000000000006E-2</v>
      </c>
      <c r="AC38" s="352">
        <v>1307582</v>
      </c>
      <c r="AD38" s="355">
        <v>6.6000000000000003E-2</v>
      </c>
      <c r="AE38" s="352">
        <v>1300523</v>
      </c>
      <c r="AF38" s="355">
        <v>6.5500000000000003E-2</v>
      </c>
      <c r="AG38" s="352">
        <v>307092</v>
      </c>
      <c r="AH38" s="355">
        <v>6.6382525052976621E-2</v>
      </c>
      <c r="AI38" s="352">
        <v>307092</v>
      </c>
      <c r="AJ38" s="355">
        <v>6.6382525052976621E-2</v>
      </c>
      <c r="AK38" s="352">
        <v>307092</v>
      </c>
      <c r="AL38" s="355">
        <v>6.6382525052976621E-2</v>
      </c>
      <c r="AM38" s="352">
        <v>307092</v>
      </c>
      <c r="AN38" s="355">
        <v>6.6382525052976621E-2</v>
      </c>
      <c r="AO38" s="353">
        <v>60</v>
      </c>
      <c r="AP38" s="654">
        <f t="shared" si="0"/>
        <v>5.0000000000000001E-4</v>
      </c>
      <c r="AQ38" s="350"/>
      <c r="AR38" s="357">
        <v>1307642</v>
      </c>
      <c r="AS38" s="358">
        <v>0</v>
      </c>
    </row>
    <row r="39" spans="1:45" ht="17.25">
      <c r="A39" s="350" t="s">
        <v>512</v>
      </c>
      <c r="B39" s="351" t="s">
        <v>158</v>
      </c>
      <c r="C39" s="352">
        <v>27079</v>
      </c>
      <c r="D39" s="352">
        <v>1232</v>
      </c>
      <c r="E39" s="352">
        <v>316267</v>
      </c>
      <c r="F39" s="352">
        <v>52043</v>
      </c>
      <c r="G39" s="352">
        <v>2914</v>
      </c>
      <c r="H39" s="352">
        <v>948339</v>
      </c>
      <c r="I39" s="352">
        <v>38664</v>
      </c>
      <c r="J39" s="353">
        <v>101</v>
      </c>
      <c r="K39" s="353">
        <v>460</v>
      </c>
      <c r="L39" s="353">
        <v>686</v>
      </c>
      <c r="M39" s="353">
        <v>0</v>
      </c>
      <c r="N39" s="352">
        <v>3322</v>
      </c>
      <c r="O39" s="352">
        <v>1391107</v>
      </c>
      <c r="P39" s="349"/>
      <c r="Q39" s="354">
        <v>1391107</v>
      </c>
      <c r="R39" s="355">
        <f>'4j CalWIN 2324 Sharing Tables'!J13</f>
        <v>0.16039999999999999</v>
      </c>
      <c r="S39" s="352">
        <v>368310</v>
      </c>
      <c r="T39" s="355">
        <v>0.19009999999999999</v>
      </c>
      <c r="U39" s="349"/>
      <c r="V39" s="351">
        <v>0</v>
      </c>
      <c r="W39" s="355">
        <v>0</v>
      </c>
      <c r="X39" s="353">
        <v>0</v>
      </c>
      <c r="Y39" s="355">
        <v>0</v>
      </c>
      <c r="Z39" s="356"/>
      <c r="AA39" s="354">
        <v>1391107</v>
      </c>
      <c r="AB39" s="355">
        <v>6.9800000000000001E-2</v>
      </c>
      <c r="AC39" s="352">
        <v>1387785</v>
      </c>
      <c r="AD39" s="355">
        <v>7.0099999999999996E-2</v>
      </c>
      <c r="AE39" s="352">
        <v>1386275</v>
      </c>
      <c r="AF39" s="355">
        <v>6.9900000000000004E-2</v>
      </c>
      <c r="AG39" s="352">
        <v>368310</v>
      </c>
      <c r="AH39" s="355">
        <v>7.9615710608748586E-2</v>
      </c>
      <c r="AI39" s="352">
        <v>368310</v>
      </c>
      <c r="AJ39" s="355">
        <v>7.9615710608748586E-2</v>
      </c>
      <c r="AK39" s="352">
        <v>368310</v>
      </c>
      <c r="AL39" s="355">
        <v>7.9615710608748586E-2</v>
      </c>
      <c r="AM39" s="352">
        <v>368310</v>
      </c>
      <c r="AN39" s="355">
        <v>7.9615710608748586E-2</v>
      </c>
      <c r="AO39" s="352">
        <v>3322</v>
      </c>
      <c r="AP39" s="654">
        <f t="shared" si="0"/>
        <v>2.5000000000000001E-2</v>
      </c>
      <c r="AQ39" s="350"/>
      <c r="AR39" s="357">
        <v>1391107</v>
      </c>
      <c r="AS39" s="358">
        <v>0</v>
      </c>
    </row>
    <row r="40" spans="1:45" ht="17.25">
      <c r="A40" s="350" t="s">
        <v>512</v>
      </c>
      <c r="B40" s="351" t="s">
        <v>159</v>
      </c>
      <c r="C40" s="352">
        <v>4802</v>
      </c>
      <c r="D40" s="353">
        <v>348</v>
      </c>
      <c r="E40" s="352">
        <v>85197</v>
      </c>
      <c r="F40" s="352">
        <v>5268</v>
      </c>
      <c r="G40" s="352">
        <v>1825</v>
      </c>
      <c r="H40" s="352">
        <v>225982</v>
      </c>
      <c r="I40" s="352">
        <v>9213</v>
      </c>
      <c r="J40" s="353">
        <v>12</v>
      </c>
      <c r="K40" s="353">
        <v>346</v>
      </c>
      <c r="L40" s="353">
        <v>368</v>
      </c>
      <c r="M40" s="353">
        <v>0</v>
      </c>
      <c r="N40" s="352">
        <v>4632</v>
      </c>
      <c r="O40" s="352">
        <v>337993</v>
      </c>
      <c r="P40" s="349"/>
      <c r="Q40" s="354">
        <v>337993</v>
      </c>
      <c r="R40" s="355">
        <f>'4j CalWIN 2324 Sharing Tables'!J14</f>
        <v>5.8299999999999998E-2</v>
      </c>
      <c r="S40" s="352">
        <v>90465</v>
      </c>
      <c r="T40" s="355">
        <v>4.6699999999999998E-2</v>
      </c>
      <c r="U40" s="349"/>
      <c r="V40" s="351">
        <v>0</v>
      </c>
      <c r="W40" s="355">
        <v>0</v>
      </c>
      <c r="X40" s="353">
        <v>0</v>
      </c>
      <c r="Y40" s="355">
        <v>0</v>
      </c>
      <c r="Z40" s="356"/>
      <c r="AA40" s="354">
        <v>337993</v>
      </c>
      <c r="AB40" s="355">
        <v>1.7000000000000001E-2</v>
      </c>
      <c r="AC40" s="352">
        <v>333361</v>
      </c>
      <c r="AD40" s="355">
        <v>1.6799999999999999E-2</v>
      </c>
      <c r="AE40" s="352">
        <v>335452</v>
      </c>
      <c r="AF40" s="355">
        <v>1.6899999999999998E-2</v>
      </c>
      <c r="AG40" s="352">
        <v>90465</v>
      </c>
      <c r="AH40" s="355">
        <v>1.955536167961891E-2</v>
      </c>
      <c r="AI40" s="352">
        <v>90465</v>
      </c>
      <c r="AJ40" s="355">
        <v>1.955536167961891E-2</v>
      </c>
      <c r="AK40" s="352">
        <v>90465</v>
      </c>
      <c r="AL40" s="355">
        <v>1.955536167961891E-2</v>
      </c>
      <c r="AM40" s="352">
        <v>90465</v>
      </c>
      <c r="AN40" s="355">
        <v>1.955536167961891E-2</v>
      </c>
      <c r="AO40" s="352">
        <v>4632</v>
      </c>
      <c r="AP40" s="654">
        <f t="shared" si="0"/>
        <v>3.49E-2</v>
      </c>
      <c r="AQ40" s="350"/>
      <c r="AR40" s="357">
        <v>337993</v>
      </c>
      <c r="AS40" s="358">
        <v>0</v>
      </c>
    </row>
    <row r="41" spans="1:45" ht="17.25">
      <c r="A41" s="350" t="s">
        <v>513</v>
      </c>
      <c r="B41" s="351" t="s">
        <v>160</v>
      </c>
      <c r="C41" s="352">
        <v>13743</v>
      </c>
      <c r="D41" s="353">
        <v>764</v>
      </c>
      <c r="E41" s="352">
        <v>78607</v>
      </c>
      <c r="F41" s="352">
        <v>24122</v>
      </c>
      <c r="G41" s="353">
        <v>696</v>
      </c>
      <c r="H41" s="352">
        <v>305705</v>
      </c>
      <c r="I41" s="352">
        <v>12464</v>
      </c>
      <c r="J41" s="353">
        <v>20</v>
      </c>
      <c r="K41" s="353">
        <v>109</v>
      </c>
      <c r="L41" s="353">
        <v>308</v>
      </c>
      <c r="M41" s="353">
        <v>0</v>
      </c>
      <c r="N41" s="353">
        <v>225</v>
      </c>
      <c r="O41" s="352">
        <v>436763</v>
      </c>
      <c r="P41" s="349"/>
      <c r="Q41" s="351">
        <v>0</v>
      </c>
      <c r="R41" s="355">
        <v>0</v>
      </c>
      <c r="S41" s="353">
        <v>0</v>
      </c>
      <c r="T41" s="355">
        <v>0</v>
      </c>
      <c r="U41" s="349"/>
      <c r="V41" s="354">
        <v>436763</v>
      </c>
      <c r="W41" s="355">
        <v>3.7100000000000001E-2</v>
      </c>
      <c r="X41" s="352">
        <v>102729</v>
      </c>
      <c r="Y41" s="355">
        <v>3.8300000000000001E-2</v>
      </c>
      <c r="Z41" s="356"/>
      <c r="AA41" s="354">
        <v>436763</v>
      </c>
      <c r="AB41" s="355">
        <v>2.1899999999999999E-2</v>
      </c>
      <c r="AC41" s="352">
        <v>436538</v>
      </c>
      <c r="AD41" s="359">
        <v>2.2100000000000002E-2</v>
      </c>
      <c r="AE41" s="352">
        <v>434995</v>
      </c>
      <c r="AF41" s="359">
        <v>2.1899999999999999E-2</v>
      </c>
      <c r="AG41" s="352">
        <v>102729</v>
      </c>
      <c r="AH41" s="359">
        <v>2.2206408555635562E-2</v>
      </c>
      <c r="AI41" s="352">
        <v>102729</v>
      </c>
      <c r="AJ41" s="359">
        <v>2.2206408555635562E-2</v>
      </c>
      <c r="AK41" s="352">
        <v>102729</v>
      </c>
      <c r="AL41" s="359">
        <v>2.2206408555635562E-2</v>
      </c>
      <c r="AM41" s="352">
        <v>102729</v>
      </c>
      <c r="AN41" s="359">
        <v>2.2206408555635562E-2</v>
      </c>
      <c r="AO41" s="353">
        <v>225</v>
      </c>
      <c r="AP41" s="654">
        <f t="shared" si="0"/>
        <v>1.6999999999999999E-3</v>
      </c>
      <c r="AQ41" s="350"/>
      <c r="AR41" s="357">
        <v>436763</v>
      </c>
      <c r="AS41" s="358">
        <v>0</v>
      </c>
    </row>
    <row r="42" spans="1:45" ht="17.25">
      <c r="A42" s="350" t="s">
        <v>512</v>
      </c>
      <c r="B42" s="351" t="s">
        <v>161</v>
      </c>
      <c r="C42" s="352">
        <v>1678</v>
      </c>
      <c r="D42" s="353">
        <v>142</v>
      </c>
      <c r="E42" s="352">
        <v>16868</v>
      </c>
      <c r="F42" s="352">
        <v>3042</v>
      </c>
      <c r="G42" s="353">
        <v>37</v>
      </c>
      <c r="H42" s="352">
        <v>64764</v>
      </c>
      <c r="I42" s="352">
        <v>2640</v>
      </c>
      <c r="J42" s="353">
        <v>0</v>
      </c>
      <c r="K42" s="353">
        <v>10</v>
      </c>
      <c r="L42" s="353">
        <v>63</v>
      </c>
      <c r="M42" s="353">
        <v>0</v>
      </c>
      <c r="N42" s="353">
        <v>385</v>
      </c>
      <c r="O42" s="352">
        <v>89629</v>
      </c>
      <c r="P42" s="349"/>
      <c r="Q42" s="354">
        <v>89629</v>
      </c>
      <c r="R42" s="355">
        <f>'4j CalWIN 2324 Sharing Tables'!J15</f>
        <v>1.34E-2</v>
      </c>
      <c r="S42" s="352">
        <v>19910</v>
      </c>
      <c r="T42" s="355">
        <v>1.03E-2</v>
      </c>
      <c r="U42" s="349"/>
      <c r="V42" s="351">
        <v>0</v>
      </c>
      <c r="W42" s="355">
        <v>0</v>
      </c>
      <c r="X42" s="353">
        <v>0</v>
      </c>
      <c r="Y42" s="355">
        <v>0</v>
      </c>
      <c r="Z42" s="356"/>
      <c r="AA42" s="354">
        <v>89629</v>
      </c>
      <c r="AB42" s="355">
        <v>4.4999999999999997E-3</v>
      </c>
      <c r="AC42" s="352">
        <v>89244</v>
      </c>
      <c r="AD42" s="355">
        <v>4.4999999999999997E-3</v>
      </c>
      <c r="AE42" s="352">
        <v>89387</v>
      </c>
      <c r="AF42" s="355">
        <v>4.4999999999999997E-3</v>
      </c>
      <c r="AG42" s="352">
        <v>19910</v>
      </c>
      <c r="AH42" s="355">
        <v>4.3038440395867187E-3</v>
      </c>
      <c r="AI42" s="352">
        <v>19910</v>
      </c>
      <c r="AJ42" s="355">
        <v>4.3038440395867187E-3</v>
      </c>
      <c r="AK42" s="352">
        <v>19910</v>
      </c>
      <c r="AL42" s="355">
        <v>4.3038440395867187E-3</v>
      </c>
      <c r="AM42" s="352">
        <v>19910</v>
      </c>
      <c r="AN42" s="355">
        <v>4.3038440395867187E-3</v>
      </c>
      <c r="AO42" s="353">
        <v>385</v>
      </c>
      <c r="AP42" s="654">
        <f t="shared" si="0"/>
        <v>2.8999999999999998E-3</v>
      </c>
      <c r="AQ42" s="350"/>
      <c r="AR42" s="357">
        <v>89629</v>
      </c>
      <c r="AS42" s="358">
        <v>0</v>
      </c>
    </row>
    <row r="43" spans="1:45" ht="17.25">
      <c r="A43" s="350" t="s">
        <v>512</v>
      </c>
      <c r="B43" s="351" t="s">
        <v>162</v>
      </c>
      <c r="C43" s="352">
        <v>1134</v>
      </c>
      <c r="D43" s="353">
        <v>70</v>
      </c>
      <c r="E43" s="352">
        <v>25836</v>
      </c>
      <c r="F43" s="352">
        <v>4187</v>
      </c>
      <c r="G43" s="353">
        <v>482</v>
      </c>
      <c r="H43" s="352">
        <v>153669</v>
      </c>
      <c r="I43" s="352">
        <v>6265</v>
      </c>
      <c r="J43" s="353">
        <v>2</v>
      </c>
      <c r="K43" s="353">
        <v>382</v>
      </c>
      <c r="L43" s="353">
        <v>91</v>
      </c>
      <c r="M43" s="353">
        <v>0</v>
      </c>
      <c r="N43" s="353">
        <v>193</v>
      </c>
      <c r="O43" s="352">
        <v>192311</v>
      </c>
      <c r="P43" s="349"/>
      <c r="Q43" s="354">
        <v>192311</v>
      </c>
      <c r="R43" s="355">
        <f>'4j CalWIN 2324 Sharing Tables'!J16</f>
        <v>2.3599999999999999E-2</v>
      </c>
      <c r="S43" s="352">
        <v>30023</v>
      </c>
      <c r="T43" s="355">
        <v>1.55E-2</v>
      </c>
      <c r="U43" s="349"/>
      <c r="V43" s="351">
        <v>0</v>
      </c>
      <c r="W43" s="355">
        <v>0</v>
      </c>
      <c r="X43" s="353">
        <v>0</v>
      </c>
      <c r="Y43" s="355">
        <v>0</v>
      </c>
      <c r="Z43" s="356"/>
      <c r="AA43" s="354">
        <v>192311</v>
      </c>
      <c r="AB43" s="355">
        <v>9.5999999999999992E-3</v>
      </c>
      <c r="AC43" s="352">
        <v>192118</v>
      </c>
      <c r="AD43" s="355">
        <v>9.7000000000000003E-3</v>
      </c>
      <c r="AE43" s="352">
        <v>191668</v>
      </c>
      <c r="AF43" s="355">
        <v>9.7000000000000003E-3</v>
      </c>
      <c r="AG43" s="352">
        <v>30023</v>
      </c>
      <c r="AH43" s="355">
        <v>6.4899201205681593E-3</v>
      </c>
      <c r="AI43" s="352">
        <v>30023</v>
      </c>
      <c r="AJ43" s="355">
        <v>6.4899201205681593E-3</v>
      </c>
      <c r="AK43" s="352">
        <v>30023</v>
      </c>
      <c r="AL43" s="355">
        <v>6.4899201205681593E-3</v>
      </c>
      <c r="AM43" s="352">
        <v>30023</v>
      </c>
      <c r="AN43" s="355">
        <v>6.4899201205681593E-3</v>
      </c>
      <c r="AO43" s="353">
        <v>193</v>
      </c>
      <c r="AP43" s="654">
        <f t="shared" si="0"/>
        <v>1.5E-3</v>
      </c>
      <c r="AQ43" s="350"/>
      <c r="AR43" s="357">
        <v>192311</v>
      </c>
      <c r="AS43" s="358">
        <v>0</v>
      </c>
    </row>
    <row r="44" spans="1:45" ht="17.25">
      <c r="A44" s="350" t="s">
        <v>512</v>
      </c>
      <c r="B44" s="351" t="s">
        <v>163</v>
      </c>
      <c r="C44" s="352">
        <v>4521</v>
      </c>
      <c r="D44" s="353">
        <v>303</v>
      </c>
      <c r="E44" s="352">
        <v>41184</v>
      </c>
      <c r="F44" s="352">
        <v>6666</v>
      </c>
      <c r="G44" s="353">
        <v>203</v>
      </c>
      <c r="H44" s="352">
        <v>161337</v>
      </c>
      <c r="I44" s="352">
        <v>6578</v>
      </c>
      <c r="J44" s="353">
        <v>0</v>
      </c>
      <c r="K44" s="353">
        <v>19</v>
      </c>
      <c r="L44" s="353">
        <v>102</v>
      </c>
      <c r="M44" s="353">
        <v>0</v>
      </c>
      <c r="N44" s="353">
        <v>238</v>
      </c>
      <c r="O44" s="352">
        <v>221151</v>
      </c>
      <c r="P44" s="349"/>
      <c r="Q44" s="354">
        <v>221151</v>
      </c>
      <c r="R44" s="355">
        <f>'4j CalWIN 2324 Sharing Tables'!J17</f>
        <v>2.4199999999999999E-2</v>
      </c>
      <c r="S44" s="352">
        <v>47850</v>
      </c>
      <c r="T44" s="355">
        <v>2.47E-2</v>
      </c>
      <c r="U44" s="349"/>
      <c r="V44" s="351">
        <v>0</v>
      </c>
      <c r="W44" s="355">
        <v>0</v>
      </c>
      <c r="X44" s="353">
        <v>0</v>
      </c>
      <c r="Y44" s="355">
        <v>0</v>
      </c>
      <c r="Z44" s="356"/>
      <c r="AA44" s="354">
        <v>221151</v>
      </c>
      <c r="AB44" s="355">
        <v>1.11E-2</v>
      </c>
      <c r="AC44" s="352">
        <v>220913</v>
      </c>
      <c r="AD44" s="355">
        <v>1.12E-2</v>
      </c>
      <c r="AE44" s="352">
        <v>220543</v>
      </c>
      <c r="AF44" s="355">
        <v>1.11E-2</v>
      </c>
      <c r="AG44" s="352">
        <v>47850</v>
      </c>
      <c r="AH44" s="355">
        <v>1.0343492581327196E-2</v>
      </c>
      <c r="AI44" s="352">
        <v>47850</v>
      </c>
      <c r="AJ44" s="355">
        <v>1.0343492581327196E-2</v>
      </c>
      <c r="AK44" s="352">
        <v>47850</v>
      </c>
      <c r="AL44" s="355">
        <v>1.0343492581327196E-2</v>
      </c>
      <c r="AM44" s="352">
        <v>47850</v>
      </c>
      <c r="AN44" s="355">
        <v>1.0343492581327196E-2</v>
      </c>
      <c r="AO44" s="353">
        <v>238</v>
      </c>
      <c r="AP44" s="654">
        <f t="shared" si="0"/>
        <v>1.8E-3</v>
      </c>
      <c r="AQ44" s="350"/>
      <c r="AR44" s="357">
        <v>221151</v>
      </c>
      <c r="AS44" s="358">
        <v>0</v>
      </c>
    </row>
    <row r="45" spans="1:45" ht="17.25">
      <c r="A45" s="350" t="s">
        <v>512</v>
      </c>
      <c r="B45" s="351" t="s">
        <v>164</v>
      </c>
      <c r="C45" s="352">
        <v>8167</v>
      </c>
      <c r="D45" s="353">
        <v>633</v>
      </c>
      <c r="E45" s="352">
        <v>84486</v>
      </c>
      <c r="F45" s="352">
        <v>27217</v>
      </c>
      <c r="G45" s="352">
        <v>1153</v>
      </c>
      <c r="H45" s="352">
        <v>427725</v>
      </c>
      <c r="I45" s="352">
        <v>17438</v>
      </c>
      <c r="J45" s="353">
        <v>20</v>
      </c>
      <c r="K45" s="353">
        <v>947</v>
      </c>
      <c r="L45" s="353">
        <v>299</v>
      </c>
      <c r="M45" s="353">
        <v>0</v>
      </c>
      <c r="N45" s="352">
        <v>4500</v>
      </c>
      <c r="O45" s="352">
        <v>572585</v>
      </c>
      <c r="P45" s="349"/>
      <c r="Q45" s="354">
        <v>572585</v>
      </c>
      <c r="R45" s="355">
        <f>'4j CalWIN 2324 Sharing Tables'!J18</f>
        <v>8.0600000000000005E-2</v>
      </c>
      <c r="S45" s="352">
        <v>111703</v>
      </c>
      <c r="T45" s="355">
        <v>5.7599999999999998E-2</v>
      </c>
      <c r="U45" s="349"/>
      <c r="V45" s="351">
        <v>0</v>
      </c>
      <c r="W45" s="355">
        <v>0</v>
      </c>
      <c r="X45" s="353">
        <v>0</v>
      </c>
      <c r="Y45" s="355">
        <v>0</v>
      </c>
      <c r="Z45" s="356"/>
      <c r="AA45" s="354">
        <v>572585</v>
      </c>
      <c r="AB45" s="355">
        <v>2.87E-2</v>
      </c>
      <c r="AC45" s="352">
        <v>568085</v>
      </c>
      <c r="AD45" s="355">
        <v>2.87E-2</v>
      </c>
      <c r="AE45" s="352">
        <v>570500</v>
      </c>
      <c r="AF45" s="355">
        <v>2.8799999999999999E-2</v>
      </c>
      <c r="AG45" s="352">
        <v>111703</v>
      </c>
      <c r="AH45" s="355">
        <v>2.4146272765140895E-2</v>
      </c>
      <c r="AI45" s="352">
        <v>111703</v>
      </c>
      <c r="AJ45" s="355">
        <v>2.4146272765140895E-2</v>
      </c>
      <c r="AK45" s="352">
        <v>111703</v>
      </c>
      <c r="AL45" s="355">
        <v>2.4146272765140895E-2</v>
      </c>
      <c r="AM45" s="352">
        <v>111703</v>
      </c>
      <c r="AN45" s="355">
        <v>2.4146272765140895E-2</v>
      </c>
      <c r="AO45" s="352">
        <v>4500</v>
      </c>
      <c r="AP45" s="654">
        <f t="shared" si="0"/>
        <v>3.39E-2</v>
      </c>
      <c r="AQ45" s="350"/>
      <c r="AR45" s="357">
        <v>572585</v>
      </c>
      <c r="AS45" s="358">
        <v>0</v>
      </c>
    </row>
    <row r="46" spans="1:45" ht="17.25">
      <c r="A46" s="350" t="s">
        <v>512</v>
      </c>
      <c r="B46" s="351" t="s">
        <v>165</v>
      </c>
      <c r="C46" s="352">
        <v>2005</v>
      </c>
      <c r="D46" s="353">
        <v>70</v>
      </c>
      <c r="E46" s="352">
        <v>23999</v>
      </c>
      <c r="F46" s="352">
        <v>4090</v>
      </c>
      <c r="G46" s="353">
        <v>65</v>
      </c>
      <c r="H46" s="352">
        <v>80705</v>
      </c>
      <c r="I46" s="352">
        <v>3290</v>
      </c>
      <c r="J46" s="353">
        <v>1</v>
      </c>
      <c r="K46" s="353">
        <v>14</v>
      </c>
      <c r="L46" s="353">
        <v>37</v>
      </c>
      <c r="M46" s="353">
        <v>0</v>
      </c>
      <c r="N46" s="353">
        <v>182</v>
      </c>
      <c r="O46" s="352">
        <v>114458</v>
      </c>
      <c r="P46" s="349"/>
      <c r="Q46" s="354">
        <v>114458</v>
      </c>
      <c r="R46" s="355">
        <f>'4j CalWIN 2324 Sharing Tables'!J19</f>
        <v>1.3599999999999999E-2</v>
      </c>
      <c r="S46" s="352">
        <v>28089</v>
      </c>
      <c r="T46" s="355">
        <v>1.4500000000000001E-2</v>
      </c>
      <c r="U46" s="349"/>
      <c r="V46" s="351">
        <v>0</v>
      </c>
      <c r="W46" s="355">
        <v>0</v>
      </c>
      <c r="X46" s="353">
        <v>0</v>
      </c>
      <c r="Y46" s="355">
        <v>0</v>
      </c>
      <c r="Z46" s="356"/>
      <c r="AA46" s="354">
        <v>114458</v>
      </c>
      <c r="AB46" s="355">
        <v>5.7000000000000002E-3</v>
      </c>
      <c r="AC46" s="352">
        <v>114276</v>
      </c>
      <c r="AD46" s="355">
        <v>5.7999999999999996E-3</v>
      </c>
      <c r="AE46" s="352">
        <v>114286</v>
      </c>
      <c r="AF46" s="355">
        <v>5.7999999999999996E-3</v>
      </c>
      <c r="AG46" s="352">
        <v>28089</v>
      </c>
      <c r="AH46" s="355">
        <v>6.0718571184305041E-3</v>
      </c>
      <c r="AI46" s="352">
        <v>28089</v>
      </c>
      <c r="AJ46" s="355">
        <v>6.0718571184305041E-3</v>
      </c>
      <c r="AK46" s="352">
        <v>28089</v>
      </c>
      <c r="AL46" s="355">
        <v>6.0718571184305041E-3</v>
      </c>
      <c r="AM46" s="352">
        <v>28089</v>
      </c>
      <c r="AN46" s="355">
        <v>6.0718571184305041E-3</v>
      </c>
      <c r="AO46" s="353">
        <v>182</v>
      </c>
      <c r="AP46" s="654">
        <f t="shared" si="0"/>
        <v>1.4E-3</v>
      </c>
      <c r="AQ46" s="350"/>
      <c r="AR46" s="357">
        <v>114458</v>
      </c>
      <c r="AS46" s="358">
        <v>0</v>
      </c>
    </row>
    <row r="47" spans="1:45" ht="17.25">
      <c r="A47" s="350" t="s">
        <v>513</v>
      </c>
      <c r="B47" s="351" t="s">
        <v>166</v>
      </c>
      <c r="C47" s="352">
        <v>2340</v>
      </c>
      <c r="D47" s="353">
        <v>321</v>
      </c>
      <c r="E47" s="352">
        <v>18907</v>
      </c>
      <c r="F47" s="352">
        <v>5656</v>
      </c>
      <c r="G47" s="353">
        <v>42</v>
      </c>
      <c r="H47" s="352">
        <v>67388</v>
      </c>
      <c r="I47" s="352">
        <v>2747</v>
      </c>
      <c r="J47" s="353">
        <v>0</v>
      </c>
      <c r="K47" s="353">
        <v>1</v>
      </c>
      <c r="L47" s="353">
        <v>107</v>
      </c>
      <c r="M47" s="353">
        <v>43</v>
      </c>
      <c r="N47" s="353">
        <v>179</v>
      </c>
      <c r="O47" s="352">
        <v>97731</v>
      </c>
      <c r="P47" s="349"/>
      <c r="Q47" s="351">
        <v>0</v>
      </c>
      <c r="R47" s="355">
        <v>0</v>
      </c>
      <c r="S47" s="353">
        <v>0</v>
      </c>
      <c r="T47" s="355">
        <v>0</v>
      </c>
      <c r="U47" s="349"/>
      <c r="V47" s="354">
        <v>97731</v>
      </c>
      <c r="W47" s="355">
        <v>8.3000000000000001E-3</v>
      </c>
      <c r="X47" s="352">
        <v>24563</v>
      </c>
      <c r="Y47" s="355">
        <v>9.1000000000000004E-3</v>
      </c>
      <c r="Z47" s="356"/>
      <c r="AA47" s="354">
        <v>97731</v>
      </c>
      <c r="AB47" s="355">
        <v>4.8999999999999998E-3</v>
      </c>
      <c r="AC47" s="352">
        <v>97552</v>
      </c>
      <c r="AD47" s="355">
        <v>4.8999999999999998E-3</v>
      </c>
      <c r="AE47" s="352">
        <v>97218</v>
      </c>
      <c r="AF47" s="355">
        <v>4.8999999999999998E-3</v>
      </c>
      <c r="AG47" s="352">
        <v>24563</v>
      </c>
      <c r="AH47" s="355">
        <v>5.309659525081294E-3</v>
      </c>
      <c r="AI47" s="352">
        <v>24563</v>
      </c>
      <c r="AJ47" s="355">
        <v>5.309659525081294E-3</v>
      </c>
      <c r="AK47" s="352">
        <v>24563</v>
      </c>
      <c r="AL47" s="355">
        <v>5.309659525081294E-3</v>
      </c>
      <c r="AM47" s="352">
        <v>24563</v>
      </c>
      <c r="AN47" s="355">
        <v>5.309659525081294E-3</v>
      </c>
      <c r="AO47" s="353">
        <v>179</v>
      </c>
      <c r="AP47" s="654">
        <f t="shared" si="0"/>
        <v>1.2999999999999999E-3</v>
      </c>
      <c r="AQ47" s="350"/>
      <c r="AR47" s="357">
        <v>97731</v>
      </c>
      <c r="AS47" s="358">
        <v>0</v>
      </c>
    </row>
    <row r="48" spans="1:45" ht="17.25">
      <c r="A48" s="350" t="s">
        <v>513</v>
      </c>
      <c r="B48" s="351" t="s">
        <v>167</v>
      </c>
      <c r="C48" s="353">
        <v>40</v>
      </c>
      <c r="D48" s="353">
        <v>4</v>
      </c>
      <c r="E48" s="353">
        <v>213</v>
      </c>
      <c r="F48" s="353">
        <v>71</v>
      </c>
      <c r="G48" s="353">
        <v>0</v>
      </c>
      <c r="H48" s="353">
        <v>792</v>
      </c>
      <c r="I48" s="353">
        <v>32</v>
      </c>
      <c r="J48" s="353">
        <v>0</v>
      </c>
      <c r="K48" s="353">
        <v>0</v>
      </c>
      <c r="L48" s="353">
        <v>0</v>
      </c>
      <c r="M48" s="353">
        <v>0</v>
      </c>
      <c r="N48" s="353">
        <v>10</v>
      </c>
      <c r="O48" s="352">
        <v>1162</v>
      </c>
      <c r="P48" s="349"/>
      <c r="Q48" s="351">
        <v>0</v>
      </c>
      <c r="R48" s="355">
        <v>0</v>
      </c>
      <c r="S48" s="353">
        <v>0</v>
      </c>
      <c r="T48" s="355">
        <v>0</v>
      </c>
      <c r="U48" s="349"/>
      <c r="V48" s="354">
        <v>1162</v>
      </c>
      <c r="W48" s="355">
        <v>1E-4</v>
      </c>
      <c r="X48" s="353">
        <v>284</v>
      </c>
      <c r="Y48" s="355">
        <v>1E-4</v>
      </c>
      <c r="Z48" s="356"/>
      <c r="AA48" s="354">
        <v>1162</v>
      </c>
      <c r="AB48" s="355">
        <v>1E-4</v>
      </c>
      <c r="AC48" s="352">
        <v>1152</v>
      </c>
      <c r="AD48" s="355">
        <v>1E-4</v>
      </c>
      <c r="AE48" s="352">
        <v>1158</v>
      </c>
      <c r="AF48" s="355">
        <v>1E-4</v>
      </c>
      <c r="AG48" s="352">
        <v>284</v>
      </c>
      <c r="AH48" s="355">
        <v>6.1390844160855252E-5</v>
      </c>
      <c r="AI48" s="352">
        <v>284</v>
      </c>
      <c r="AJ48" s="355">
        <v>6.1390844160855252E-5</v>
      </c>
      <c r="AK48" s="352">
        <v>284</v>
      </c>
      <c r="AL48" s="355">
        <v>6.1390844160855252E-5</v>
      </c>
      <c r="AM48" s="352">
        <v>284</v>
      </c>
      <c r="AN48" s="355">
        <v>6.1390844160855252E-5</v>
      </c>
      <c r="AO48" s="353">
        <v>10</v>
      </c>
      <c r="AP48" s="654">
        <f t="shared" si="0"/>
        <v>1E-4</v>
      </c>
      <c r="AQ48" s="350"/>
      <c r="AR48" s="357">
        <v>1162</v>
      </c>
      <c r="AS48" s="358">
        <v>0</v>
      </c>
    </row>
    <row r="49" spans="1:45" ht="17.25">
      <c r="A49" s="350" t="s">
        <v>513</v>
      </c>
      <c r="B49" s="351" t="s">
        <v>168</v>
      </c>
      <c r="C49" s="353">
        <v>625</v>
      </c>
      <c r="D49" s="353">
        <v>65</v>
      </c>
      <c r="E49" s="352">
        <v>6115</v>
      </c>
      <c r="F49" s="352">
        <v>1714</v>
      </c>
      <c r="G49" s="353">
        <v>15</v>
      </c>
      <c r="H49" s="352">
        <v>19164</v>
      </c>
      <c r="I49" s="353">
        <v>781</v>
      </c>
      <c r="J49" s="353">
        <v>0</v>
      </c>
      <c r="K49" s="353">
        <v>1</v>
      </c>
      <c r="L49" s="353">
        <v>38</v>
      </c>
      <c r="M49" s="353">
        <v>1</v>
      </c>
      <c r="N49" s="353">
        <v>17</v>
      </c>
      <c r="O49" s="352">
        <v>28536</v>
      </c>
      <c r="P49" s="349"/>
      <c r="Q49" s="351">
        <v>0</v>
      </c>
      <c r="R49" s="355">
        <v>0</v>
      </c>
      <c r="S49" s="353">
        <v>0</v>
      </c>
      <c r="T49" s="355">
        <v>0</v>
      </c>
      <c r="U49" s="349"/>
      <c r="V49" s="354">
        <v>28536</v>
      </c>
      <c r="W49" s="355">
        <v>2.3999999999999998E-3</v>
      </c>
      <c r="X49" s="352">
        <v>7829</v>
      </c>
      <c r="Y49" s="355">
        <v>2.8999999999999998E-3</v>
      </c>
      <c r="Z49" s="356"/>
      <c r="AA49" s="354">
        <v>28536</v>
      </c>
      <c r="AB49" s="355">
        <v>1.4E-3</v>
      </c>
      <c r="AC49" s="352">
        <v>28519</v>
      </c>
      <c r="AD49" s="355">
        <v>1.4E-3</v>
      </c>
      <c r="AE49" s="352">
        <v>28417</v>
      </c>
      <c r="AF49" s="355">
        <v>1.4E-3</v>
      </c>
      <c r="AG49" s="352">
        <v>7829</v>
      </c>
      <c r="AH49" s="355">
        <v>1.6923553483638584E-3</v>
      </c>
      <c r="AI49" s="352">
        <v>7829</v>
      </c>
      <c r="AJ49" s="355">
        <v>1.6923553483638584E-3</v>
      </c>
      <c r="AK49" s="352">
        <v>7829</v>
      </c>
      <c r="AL49" s="355">
        <v>1.6923553483638584E-3</v>
      </c>
      <c r="AM49" s="352">
        <v>7829</v>
      </c>
      <c r="AN49" s="355">
        <v>1.6923553483638584E-3</v>
      </c>
      <c r="AO49" s="353">
        <v>17</v>
      </c>
      <c r="AP49" s="654">
        <f t="shared" si="0"/>
        <v>1E-4</v>
      </c>
      <c r="AQ49" s="350"/>
      <c r="AR49" s="357">
        <v>28536</v>
      </c>
      <c r="AS49" s="358">
        <v>0</v>
      </c>
    </row>
    <row r="50" spans="1:45" ht="17.25">
      <c r="A50" s="350" t="s">
        <v>512</v>
      </c>
      <c r="B50" s="351" t="s">
        <v>169</v>
      </c>
      <c r="C50" s="352">
        <v>4687</v>
      </c>
      <c r="D50" s="353">
        <v>292</v>
      </c>
      <c r="E50" s="352">
        <v>38463</v>
      </c>
      <c r="F50" s="352">
        <v>8734</v>
      </c>
      <c r="G50" s="353">
        <v>251</v>
      </c>
      <c r="H50" s="352">
        <v>130824</v>
      </c>
      <c r="I50" s="352">
        <v>5334</v>
      </c>
      <c r="J50" s="353">
        <v>1</v>
      </c>
      <c r="K50" s="353">
        <v>94</v>
      </c>
      <c r="L50" s="353">
        <v>108</v>
      </c>
      <c r="M50" s="353">
        <v>41</v>
      </c>
      <c r="N50" s="353">
        <v>241</v>
      </c>
      <c r="O50" s="352">
        <v>189070</v>
      </c>
      <c r="P50" s="349"/>
      <c r="Q50" s="354">
        <v>189070</v>
      </c>
      <c r="R50" s="355">
        <f>'4j CalWIN 2324 Sharing Tables'!J20</f>
        <v>2.5700000000000001E-2</v>
      </c>
      <c r="S50" s="352">
        <v>47197</v>
      </c>
      <c r="T50" s="355">
        <v>2.4400000000000002E-2</v>
      </c>
      <c r="U50" s="349"/>
      <c r="V50" s="351">
        <v>0</v>
      </c>
      <c r="W50" s="355">
        <v>0</v>
      </c>
      <c r="X50" s="353">
        <v>0</v>
      </c>
      <c r="Y50" s="355">
        <v>0</v>
      </c>
      <c r="Z50" s="356"/>
      <c r="AA50" s="354">
        <v>189070</v>
      </c>
      <c r="AB50" s="355">
        <v>9.4999999999999998E-3</v>
      </c>
      <c r="AC50" s="352">
        <v>188829</v>
      </c>
      <c r="AD50" s="355">
        <v>9.4999999999999998E-3</v>
      </c>
      <c r="AE50" s="352">
        <v>188378</v>
      </c>
      <c r="AF50" s="355">
        <v>9.4999999999999998E-3</v>
      </c>
      <c r="AG50" s="352">
        <v>47197</v>
      </c>
      <c r="AH50" s="355">
        <v>1.0202336872746074E-2</v>
      </c>
      <c r="AI50" s="352">
        <v>47197</v>
      </c>
      <c r="AJ50" s="355">
        <v>1.0202336872746074E-2</v>
      </c>
      <c r="AK50" s="352">
        <v>47197</v>
      </c>
      <c r="AL50" s="355">
        <v>1.0202336872746074E-2</v>
      </c>
      <c r="AM50" s="352">
        <v>47197</v>
      </c>
      <c r="AN50" s="355">
        <v>1.0202336872746074E-2</v>
      </c>
      <c r="AO50" s="353">
        <v>241</v>
      </c>
      <c r="AP50" s="654">
        <f t="shared" si="0"/>
        <v>1.8E-3</v>
      </c>
      <c r="AQ50" s="350"/>
      <c r="AR50" s="357">
        <v>189070</v>
      </c>
      <c r="AS50" s="358">
        <v>0</v>
      </c>
    </row>
    <row r="51" spans="1:45" ht="17.25">
      <c r="A51" s="350" t="s">
        <v>512</v>
      </c>
      <c r="B51" s="351" t="s">
        <v>170</v>
      </c>
      <c r="C51" s="352">
        <v>2082</v>
      </c>
      <c r="D51" s="353">
        <v>253</v>
      </c>
      <c r="E51" s="352">
        <v>27565</v>
      </c>
      <c r="F51" s="352">
        <v>5044</v>
      </c>
      <c r="G51" s="353">
        <v>191</v>
      </c>
      <c r="H51" s="352">
        <v>127853</v>
      </c>
      <c r="I51" s="352">
        <v>5213</v>
      </c>
      <c r="J51" s="353">
        <v>5</v>
      </c>
      <c r="K51" s="353">
        <v>55</v>
      </c>
      <c r="L51" s="353">
        <v>82</v>
      </c>
      <c r="M51" s="353">
        <v>63</v>
      </c>
      <c r="N51" s="353">
        <v>100</v>
      </c>
      <c r="O51" s="352">
        <v>168506</v>
      </c>
      <c r="P51" s="349"/>
      <c r="Q51" s="354">
        <v>168506</v>
      </c>
      <c r="R51" s="355">
        <f>'4j CalWIN 2324 Sharing Tables'!J21</f>
        <v>2.12E-2</v>
      </c>
      <c r="S51" s="352">
        <v>32609</v>
      </c>
      <c r="T51" s="355">
        <v>1.6799999999999999E-2</v>
      </c>
      <c r="U51" s="349"/>
      <c r="V51" s="351">
        <v>0</v>
      </c>
      <c r="W51" s="355">
        <v>0</v>
      </c>
      <c r="X51" s="353">
        <v>0</v>
      </c>
      <c r="Y51" s="355">
        <v>0</v>
      </c>
      <c r="Z51" s="356"/>
      <c r="AA51" s="354">
        <v>168506</v>
      </c>
      <c r="AB51" s="355">
        <v>8.5000000000000006E-3</v>
      </c>
      <c r="AC51" s="352">
        <v>168406</v>
      </c>
      <c r="AD51" s="355">
        <v>8.5000000000000006E-3</v>
      </c>
      <c r="AE51" s="352">
        <v>167917</v>
      </c>
      <c r="AF51" s="355">
        <v>8.5000000000000006E-3</v>
      </c>
      <c r="AG51" s="352">
        <v>32609</v>
      </c>
      <c r="AH51" s="355">
        <v>7.0489226663427076E-3</v>
      </c>
      <c r="AI51" s="352">
        <v>32609</v>
      </c>
      <c r="AJ51" s="355">
        <v>7.0489226663427076E-3</v>
      </c>
      <c r="AK51" s="352">
        <v>32609</v>
      </c>
      <c r="AL51" s="355">
        <v>7.0489226663427076E-3</v>
      </c>
      <c r="AM51" s="352">
        <v>32609</v>
      </c>
      <c r="AN51" s="355">
        <v>7.0489226663427076E-3</v>
      </c>
      <c r="AO51" s="353">
        <v>100</v>
      </c>
      <c r="AP51" s="654">
        <f t="shared" si="0"/>
        <v>8.0000000000000004E-4</v>
      </c>
      <c r="AQ51" s="350"/>
      <c r="AR51" s="357">
        <v>168506</v>
      </c>
      <c r="AS51" s="358">
        <v>0</v>
      </c>
    </row>
    <row r="52" spans="1:45" ht="17.25">
      <c r="A52" s="350" t="s">
        <v>513</v>
      </c>
      <c r="B52" s="351" t="s">
        <v>171</v>
      </c>
      <c r="C52" s="352">
        <v>10242</v>
      </c>
      <c r="D52" s="353">
        <v>489</v>
      </c>
      <c r="E52" s="352">
        <v>54362</v>
      </c>
      <c r="F52" s="352">
        <v>17397</v>
      </c>
      <c r="G52" s="353">
        <v>336</v>
      </c>
      <c r="H52" s="352">
        <v>247537</v>
      </c>
      <c r="I52" s="352">
        <v>10092</v>
      </c>
      <c r="J52" s="353">
        <v>19</v>
      </c>
      <c r="K52" s="353">
        <v>117</v>
      </c>
      <c r="L52" s="353">
        <v>102</v>
      </c>
      <c r="M52" s="353">
        <v>0</v>
      </c>
      <c r="N52" s="353">
        <v>183</v>
      </c>
      <c r="O52" s="352">
        <v>340876</v>
      </c>
      <c r="P52" s="349"/>
      <c r="Q52" s="351">
        <v>0</v>
      </c>
      <c r="R52" s="345">
        <v>0</v>
      </c>
      <c r="S52" s="353">
        <v>0</v>
      </c>
      <c r="T52" s="355">
        <v>0</v>
      </c>
      <c r="U52" s="349"/>
      <c r="V52" s="354">
        <v>340876</v>
      </c>
      <c r="W52" s="355">
        <v>2.8899999999999999E-2</v>
      </c>
      <c r="X52" s="352">
        <v>71759</v>
      </c>
      <c r="Y52" s="359">
        <v>2.6700000000000002E-2</v>
      </c>
      <c r="Z52" s="356"/>
      <c r="AA52" s="354">
        <v>340876</v>
      </c>
      <c r="AB52" s="355">
        <v>1.7100000000000001E-2</v>
      </c>
      <c r="AC52" s="352">
        <v>340693</v>
      </c>
      <c r="AD52" s="355">
        <v>1.72E-2</v>
      </c>
      <c r="AE52" s="352">
        <v>339949</v>
      </c>
      <c r="AF52" s="359">
        <v>1.7100000000000001E-2</v>
      </c>
      <c r="AG52" s="352">
        <v>71759</v>
      </c>
      <c r="AH52" s="359">
        <v>1.5511780232883141E-2</v>
      </c>
      <c r="AI52" s="352">
        <v>71759</v>
      </c>
      <c r="AJ52" s="359">
        <v>1.5511780232883141E-2</v>
      </c>
      <c r="AK52" s="352">
        <v>71759</v>
      </c>
      <c r="AL52" s="359">
        <v>1.5511780232883141E-2</v>
      </c>
      <c r="AM52" s="352">
        <v>71759</v>
      </c>
      <c r="AN52" s="359">
        <v>1.5511780232883141E-2</v>
      </c>
      <c r="AO52" s="353">
        <v>183</v>
      </c>
      <c r="AP52" s="655">
        <v>1.5E-3</v>
      </c>
      <c r="AQ52" s="350"/>
      <c r="AR52" s="357">
        <v>340876</v>
      </c>
      <c r="AS52" s="358">
        <v>0</v>
      </c>
    </row>
    <row r="53" spans="1:45" ht="17.25">
      <c r="A53" s="350" t="s">
        <v>513</v>
      </c>
      <c r="B53" s="351" t="s">
        <v>172</v>
      </c>
      <c r="C53" s="352">
        <v>2178</v>
      </c>
      <c r="D53" s="353">
        <v>86</v>
      </c>
      <c r="E53" s="352">
        <v>9074</v>
      </c>
      <c r="F53" s="352">
        <v>3095</v>
      </c>
      <c r="G53" s="353">
        <v>110</v>
      </c>
      <c r="H53" s="352">
        <v>43045</v>
      </c>
      <c r="I53" s="352">
        <v>1755</v>
      </c>
      <c r="J53" s="353">
        <v>2</v>
      </c>
      <c r="K53" s="353">
        <v>16</v>
      </c>
      <c r="L53" s="353">
        <v>6</v>
      </c>
      <c r="M53" s="353">
        <v>73</v>
      </c>
      <c r="N53" s="353">
        <v>6</v>
      </c>
      <c r="O53" s="352">
        <v>59446</v>
      </c>
      <c r="P53" s="349"/>
      <c r="Q53" s="351">
        <v>0</v>
      </c>
      <c r="R53" s="355">
        <v>0</v>
      </c>
      <c r="S53" s="353">
        <v>0</v>
      </c>
      <c r="T53" s="355">
        <v>0</v>
      </c>
      <c r="U53" s="349"/>
      <c r="V53" s="354">
        <v>59446</v>
      </c>
      <c r="W53" s="355">
        <v>5.0000000000000001E-3</v>
      </c>
      <c r="X53" s="352">
        <v>12169</v>
      </c>
      <c r="Y53" s="355">
        <v>4.4999999999999997E-3</v>
      </c>
      <c r="Z53" s="356"/>
      <c r="AA53" s="354">
        <v>59446</v>
      </c>
      <c r="AB53" s="355">
        <v>3.0000000000000001E-3</v>
      </c>
      <c r="AC53" s="352">
        <v>59440</v>
      </c>
      <c r="AD53" s="355">
        <v>3.0000000000000001E-3</v>
      </c>
      <c r="AE53" s="352">
        <v>59171</v>
      </c>
      <c r="AF53" s="355">
        <v>3.0000000000000001E-3</v>
      </c>
      <c r="AG53" s="352">
        <v>12169</v>
      </c>
      <c r="AH53" s="355">
        <v>2.6305112063149563E-3</v>
      </c>
      <c r="AI53" s="352">
        <v>12169</v>
      </c>
      <c r="AJ53" s="355">
        <v>2.6305112063149563E-3</v>
      </c>
      <c r="AK53" s="352">
        <v>12169</v>
      </c>
      <c r="AL53" s="355">
        <v>2.6305112063149563E-3</v>
      </c>
      <c r="AM53" s="352">
        <v>12169</v>
      </c>
      <c r="AN53" s="355">
        <v>2.6305112063149563E-3</v>
      </c>
      <c r="AO53" s="353">
        <v>6</v>
      </c>
      <c r="AP53" s="654">
        <f t="shared" si="0"/>
        <v>0</v>
      </c>
      <c r="AQ53" s="350"/>
      <c r="AR53" s="357">
        <v>59446</v>
      </c>
      <c r="AS53" s="358">
        <v>0</v>
      </c>
    </row>
    <row r="54" spans="1:45" ht="17.25">
      <c r="A54" s="350" t="s">
        <v>513</v>
      </c>
      <c r="B54" s="351" t="s">
        <v>173</v>
      </c>
      <c r="C54" s="352">
        <v>1118</v>
      </c>
      <c r="D54" s="353">
        <v>92</v>
      </c>
      <c r="E54" s="352">
        <v>7882</v>
      </c>
      <c r="F54" s="352">
        <v>2237</v>
      </c>
      <c r="G54" s="353">
        <v>19</v>
      </c>
      <c r="H54" s="352">
        <v>29651</v>
      </c>
      <c r="I54" s="352">
        <v>1209</v>
      </c>
      <c r="J54" s="353">
        <v>0</v>
      </c>
      <c r="K54" s="353">
        <v>0</v>
      </c>
      <c r="L54" s="353">
        <v>13</v>
      </c>
      <c r="M54" s="353">
        <v>9</v>
      </c>
      <c r="N54" s="353">
        <v>13</v>
      </c>
      <c r="O54" s="352">
        <v>42243</v>
      </c>
      <c r="P54" s="349"/>
      <c r="Q54" s="351">
        <v>0</v>
      </c>
      <c r="R54" s="355">
        <v>0</v>
      </c>
      <c r="S54" s="353">
        <v>0</v>
      </c>
      <c r="T54" s="355">
        <v>0</v>
      </c>
      <c r="U54" s="349"/>
      <c r="V54" s="354">
        <v>42243</v>
      </c>
      <c r="W54" s="355">
        <v>3.5999999999999999E-3</v>
      </c>
      <c r="X54" s="352">
        <v>10119</v>
      </c>
      <c r="Y54" s="355">
        <v>3.8E-3</v>
      </c>
      <c r="Z54" s="356"/>
      <c r="AA54" s="354">
        <v>42243</v>
      </c>
      <c r="AB54" s="355">
        <v>2.0999999999999999E-3</v>
      </c>
      <c r="AC54" s="352">
        <v>42230</v>
      </c>
      <c r="AD54" s="355">
        <v>2.0999999999999999E-3</v>
      </c>
      <c r="AE54" s="352">
        <v>42110</v>
      </c>
      <c r="AF54" s="355">
        <v>2.0999999999999999E-3</v>
      </c>
      <c r="AG54" s="352">
        <v>10119</v>
      </c>
      <c r="AH54" s="355">
        <v>2.1873730706468107E-3</v>
      </c>
      <c r="AI54" s="352">
        <v>10119</v>
      </c>
      <c r="AJ54" s="355">
        <v>2.1873730706468107E-3</v>
      </c>
      <c r="AK54" s="352">
        <v>10119</v>
      </c>
      <c r="AL54" s="355">
        <v>2.1873730706468107E-3</v>
      </c>
      <c r="AM54" s="352">
        <v>10119</v>
      </c>
      <c r="AN54" s="355">
        <v>2.1873730706468107E-3</v>
      </c>
      <c r="AO54" s="353">
        <v>13</v>
      </c>
      <c r="AP54" s="654">
        <f t="shared" si="0"/>
        <v>1E-4</v>
      </c>
      <c r="AQ54" s="350"/>
      <c r="AR54" s="357">
        <v>42243</v>
      </c>
      <c r="AS54" s="358">
        <v>0</v>
      </c>
    </row>
    <row r="55" spans="1:45" ht="17.25">
      <c r="A55" s="350" t="s">
        <v>513</v>
      </c>
      <c r="B55" s="351" t="s">
        <v>174</v>
      </c>
      <c r="C55" s="353">
        <v>245</v>
      </c>
      <c r="D55" s="353">
        <v>15</v>
      </c>
      <c r="E55" s="352">
        <v>1773</v>
      </c>
      <c r="F55" s="353">
        <v>481</v>
      </c>
      <c r="G55" s="353">
        <v>2</v>
      </c>
      <c r="H55" s="352">
        <v>5453</v>
      </c>
      <c r="I55" s="353">
        <v>222</v>
      </c>
      <c r="J55" s="353">
        <v>0</v>
      </c>
      <c r="K55" s="353">
        <v>0</v>
      </c>
      <c r="L55" s="353">
        <v>3</v>
      </c>
      <c r="M55" s="353">
        <v>0</v>
      </c>
      <c r="N55" s="353">
        <v>5</v>
      </c>
      <c r="O55" s="352">
        <v>8199</v>
      </c>
      <c r="P55" s="349"/>
      <c r="Q55" s="351">
        <v>0</v>
      </c>
      <c r="R55" s="355">
        <v>0</v>
      </c>
      <c r="S55" s="353">
        <v>0</v>
      </c>
      <c r="T55" s="355">
        <v>0</v>
      </c>
      <c r="U55" s="349"/>
      <c r="V55" s="354">
        <v>8199</v>
      </c>
      <c r="W55" s="355">
        <v>6.9999999999999999E-4</v>
      </c>
      <c r="X55" s="352">
        <v>2254</v>
      </c>
      <c r="Y55" s="355">
        <v>8.0000000000000004E-4</v>
      </c>
      <c r="Z55" s="356"/>
      <c r="AA55" s="354">
        <v>8199</v>
      </c>
      <c r="AB55" s="355">
        <v>4.0000000000000002E-4</v>
      </c>
      <c r="AC55" s="352">
        <v>8194</v>
      </c>
      <c r="AD55" s="355">
        <v>4.0000000000000002E-4</v>
      </c>
      <c r="AE55" s="352">
        <v>8179</v>
      </c>
      <c r="AF55" s="355">
        <v>4.0000000000000002E-4</v>
      </c>
      <c r="AG55" s="352">
        <v>2254</v>
      </c>
      <c r="AH55" s="355">
        <v>4.8723578429073146E-4</v>
      </c>
      <c r="AI55" s="352">
        <v>2254</v>
      </c>
      <c r="AJ55" s="355">
        <v>4.8723578429073146E-4</v>
      </c>
      <c r="AK55" s="352">
        <v>2254</v>
      </c>
      <c r="AL55" s="355">
        <v>4.8723578429073146E-4</v>
      </c>
      <c r="AM55" s="352">
        <v>2254</v>
      </c>
      <c r="AN55" s="355">
        <v>4.8723578429073146E-4</v>
      </c>
      <c r="AO55" s="353">
        <v>5</v>
      </c>
      <c r="AP55" s="654">
        <f t="shared" si="0"/>
        <v>0</v>
      </c>
      <c r="AQ55" s="350"/>
      <c r="AR55" s="357">
        <v>8199</v>
      </c>
      <c r="AS55" s="358">
        <v>0</v>
      </c>
    </row>
    <row r="56" spans="1:45" ht="17.25">
      <c r="A56" s="350" t="s">
        <v>512</v>
      </c>
      <c r="B56" s="351" t="s">
        <v>175</v>
      </c>
      <c r="C56" s="352">
        <v>18118</v>
      </c>
      <c r="D56" s="353">
        <v>714</v>
      </c>
      <c r="E56" s="352">
        <v>91469</v>
      </c>
      <c r="F56" s="352">
        <v>23266</v>
      </c>
      <c r="G56" s="353">
        <v>564</v>
      </c>
      <c r="H56" s="352">
        <v>266531</v>
      </c>
      <c r="I56" s="352">
        <v>10866</v>
      </c>
      <c r="J56" s="353">
        <v>0</v>
      </c>
      <c r="K56" s="353">
        <v>124</v>
      </c>
      <c r="L56" s="353">
        <v>469</v>
      </c>
      <c r="M56" s="353">
        <v>0</v>
      </c>
      <c r="N56" s="353">
        <v>237</v>
      </c>
      <c r="O56" s="352">
        <v>412358</v>
      </c>
      <c r="P56" s="349"/>
      <c r="Q56" s="354">
        <v>412358</v>
      </c>
      <c r="R56" s="355">
        <f>'4j CalWIN 2324 Sharing Tables'!J22</f>
        <v>5.3800000000000001E-2</v>
      </c>
      <c r="S56" s="352">
        <v>114735</v>
      </c>
      <c r="T56" s="355">
        <v>5.9200000000000003E-2</v>
      </c>
      <c r="U56" s="349"/>
      <c r="V56" s="351">
        <v>0</v>
      </c>
      <c r="W56" s="355">
        <v>0</v>
      </c>
      <c r="X56" s="353">
        <v>0</v>
      </c>
      <c r="Y56" s="355">
        <v>0</v>
      </c>
      <c r="Z56" s="356"/>
      <c r="AA56" s="354">
        <v>412358</v>
      </c>
      <c r="AB56" s="359">
        <v>2.07E-2</v>
      </c>
      <c r="AC56" s="352">
        <v>412121</v>
      </c>
      <c r="AD56" s="355">
        <v>2.0799999999999999E-2</v>
      </c>
      <c r="AE56" s="352">
        <v>410611</v>
      </c>
      <c r="AF56" s="355">
        <v>2.07E-2</v>
      </c>
      <c r="AG56" s="352">
        <v>114735</v>
      </c>
      <c r="AH56" s="355">
        <v>2.4801684876041293E-2</v>
      </c>
      <c r="AI56" s="352">
        <v>114735</v>
      </c>
      <c r="AJ56" s="355">
        <v>2.4801684876041293E-2</v>
      </c>
      <c r="AK56" s="352">
        <v>114735</v>
      </c>
      <c r="AL56" s="355">
        <v>2.4801684876041293E-2</v>
      </c>
      <c r="AM56" s="352">
        <v>114735</v>
      </c>
      <c r="AN56" s="355">
        <v>2.4801684876041293E-2</v>
      </c>
      <c r="AO56" s="353">
        <v>237</v>
      </c>
      <c r="AP56" s="654">
        <f t="shared" si="0"/>
        <v>1.8E-3</v>
      </c>
      <c r="AQ56" s="350"/>
      <c r="AR56" s="357">
        <v>412358</v>
      </c>
      <c r="AS56" s="358">
        <v>0</v>
      </c>
    </row>
    <row r="57" spans="1:45" ht="17.25">
      <c r="A57" s="350" t="s">
        <v>513</v>
      </c>
      <c r="B57" s="351" t="s">
        <v>176</v>
      </c>
      <c r="C57" s="353">
        <v>383</v>
      </c>
      <c r="D57" s="353">
        <v>55</v>
      </c>
      <c r="E57" s="352">
        <v>4395</v>
      </c>
      <c r="F57" s="353">
        <v>959</v>
      </c>
      <c r="G57" s="353">
        <v>3</v>
      </c>
      <c r="H57" s="352">
        <v>14521</v>
      </c>
      <c r="I57" s="353">
        <v>592</v>
      </c>
      <c r="J57" s="353">
        <v>0</v>
      </c>
      <c r="K57" s="353">
        <v>0</v>
      </c>
      <c r="L57" s="353">
        <v>10</v>
      </c>
      <c r="M57" s="353">
        <v>1</v>
      </c>
      <c r="N57" s="353">
        <v>3</v>
      </c>
      <c r="O57" s="352">
        <v>20922</v>
      </c>
      <c r="P57" s="349"/>
      <c r="Q57" s="351">
        <v>0</v>
      </c>
      <c r="R57" s="355">
        <v>0</v>
      </c>
      <c r="S57" s="353">
        <v>0</v>
      </c>
      <c r="T57" s="355">
        <v>0</v>
      </c>
      <c r="U57" s="349"/>
      <c r="V57" s="354">
        <v>20922</v>
      </c>
      <c r="W57" s="355">
        <v>1.8E-3</v>
      </c>
      <c r="X57" s="352">
        <v>5354</v>
      </c>
      <c r="Y57" s="355">
        <v>2E-3</v>
      </c>
      <c r="Z57" s="356"/>
      <c r="AA57" s="354">
        <v>20922</v>
      </c>
      <c r="AB57" s="355">
        <v>1E-3</v>
      </c>
      <c r="AC57" s="352">
        <v>20919</v>
      </c>
      <c r="AD57" s="355">
        <v>1.1000000000000001E-3</v>
      </c>
      <c r="AE57" s="352">
        <v>20853</v>
      </c>
      <c r="AF57" s="355">
        <v>1.1000000000000001E-3</v>
      </c>
      <c r="AG57" s="352">
        <v>5354</v>
      </c>
      <c r="AH57" s="355">
        <v>1.1573471113986585E-3</v>
      </c>
      <c r="AI57" s="352">
        <v>5354</v>
      </c>
      <c r="AJ57" s="355">
        <v>1.1573471113986585E-3</v>
      </c>
      <c r="AK57" s="352">
        <v>5354</v>
      </c>
      <c r="AL57" s="355">
        <v>1.1573471113986585E-3</v>
      </c>
      <c r="AM57" s="352">
        <v>5354</v>
      </c>
      <c r="AN57" s="355">
        <v>1.1573471113986585E-3</v>
      </c>
      <c r="AO57" s="353">
        <v>3</v>
      </c>
      <c r="AP57" s="654">
        <f t="shared" si="0"/>
        <v>0</v>
      </c>
      <c r="AQ57" s="350"/>
      <c r="AR57" s="357">
        <v>20922</v>
      </c>
      <c r="AS57" s="358">
        <v>0</v>
      </c>
    </row>
    <row r="58" spans="1:45" ht="17.25">
      <c r="A58" s="350" t="s">
        <v>512</v>
      </c>
      <c r="B58" s="351" t="s">
        <v>177</v>
      </c>
      <c r="C58" s="352">
        <v>5338</v>
      </c>
      <c r="D58" s="353">
        <v>366</v>
      </c>
      <c r="E58" s="352">
        <v>57156</v>
      </c>
      <c r="F58" s="352">
        <v>9094</v>
      </c>
      <c r="G58" s="353">
        <v>307</v>
      </c>
      <c r="H58" s="352">
        <v>243363</v>
      </c>
      <c r="I58" s="352">
        <v>9922</v>
      </c>
      <c r="J58" s="353">
        <v>2</v>
      </c>
      <c r="K58" s="353">
        <v>123</v>
      </c>
      <c r="L58" s="353">
        <v>768</v>
      </c>
      <c r="M58" s="353">
        <v>0</v>
      </c>
      <c r="N58" s="353">
        <v>88</v>
      </c>
      <c r="O58" s="352">
        <v>326527</v>
      </c>
      <c r="P58" s="349"/>
      <c r="Q58" s="354">
        <v>326527</v>
      </c>
      <c r="R58" s="355">
        <f>'4j CalWIN 2324 Sharing Tables'!J23</f>
        <v>4.1300000000000003E-2</v>
      </c>
      <c r="S58" s="352">
        <v>66250</v>
      </c>
      <c r="T58" s="355">
        <v>3.4200000000000001E-2</v>
      </c>
      <c r="U58" s="349"/>
      <c r="V58" s="351">
        <v>0</v>
      </c>
      <c r="W58" s="355">
        <v>0</v>
      </c>
      <c r="X58" s="353">
        <v>0</v>
      </c>
      <c r="Y58" s="355">
        <v>0</v>
      </c>
      <c r="Z58" s="356"/>
      <c r="AA58" s="354">
        <v>326527</v>
      </c>
      <c r="AB58" s="355">
        <v>1.6400000000000001E-2</v>
      </c>
      <c r="AC58" s="352">
        <v>326439</v>
      </c>
      <c r="AD58" s="355">
        <v>1.6500000000000001E-2</v>
      </c>
      <c r="AE58" s="352">
        <v>325086</v>
      </c>
      <c r="AF58" s="355">
        <v>1.6400000000000001E-2</v>
      </c>
      <c r="AG58" s="352">
        <v>66250</v>
      </c>
      <c r="AH58" s="355">
        <v>1.4320927555129086E-2</v>
      </c>
      <c r="AI58" s="352">
        <v>66250</v>
      </c>
      <c r="AJ58" s="355">
        <v>1.4320927555129086E-2</v>
      </c>
      <c r="AK58" s="352">
        <v>66250</v>
      </c>
      <c r="AL58" s="355">
        <v>1.4320927555129086E-2</v>
      </c>
      <c r="AM58" s="352">
        <v>66250</v>
      </c>
      <c r="AN58" s="355">
        <v>1.4320927555129086E-2</v>
      </c>
      <c r="AO58" s="353">
        <v>88</v>
      </c>
      <c r="AP58" s="654">
        <f t="shared" si="0"/>
        <v>6.9999999999999999E-4</v>
      </c>
      <c r="AQ58" s="350"/>
      <c r="AR58" s="357">
        <v>326527</v>
      </c>
      <c r="AS58" s="358">
        <v>0</v>
      </c>
    </row>
    <row r="59" spans="1:45" ht="17.25">
      <c r="A59" s="350" t="s">
        <v>512</v>
      </c>
      <c r="B59" s="351" t="s">
        <v>178</v>
      </c>
      <c r="C59" s="352">
        <v>1697</v>
      </c>
      <c r="D59" s="353">
        <v>245</v>
      </c>
      <c r="E59" s="352">
        <v>18473</v>
      </c>
      <c r="F59" s="352">
        <v>3550</v>
      </c>
      <c r="G59" s="353">
        <v>203</v>
      </c>
      <c r="H59" s="352">
        <v>59043</v>
      </c>
      <c r="I59" s="352">
        <v>2407</v>
      </c>
      <c r="J59" s="353">
        <v>4</v>
      </c>
      <c r="K59" s="353">
        <v>69</v>
      </c>
      <c r="L59" s="353">
        <v>75</v>
      </c>
      <c r="M59" s="353">
        <v>3</v>
      </c>
      <c r="N59" s="353">
        <v>35</v>
      </c>
      <c r="O59" s="352">
        <v>85804</v>
      </c>
      <c r="P59" s="349"/>
      <c r="Q59" s="354">
        <v>85804</v>
      </c>
      <c r="R59" s="355">
        <f>'4j CalWIN 2324 Sharing Tables'!J24</f>
        <v>1.18E-2</v>
      </c>
      <c r="S59" s="352">
        <v>22023</v>
      </c>
      <c r="T59" s="355">
        <v>1.14E-2</v>
      </c>
      <c r="U59" s="349"/>
      <c r="V59" s="351">
        <v>0</v>
      </c>
      <c r="W59" s="355">
        <v>0</v>
      </c>
      <c r="X59" s="353">
        <v>0</v>
      </c>
      <c r="Y59" s="355">
        <v>0</v>
      </c>
      <c r="Z59" s="356"/>
      <c r="AA59" s="354">
        <v>85804</v>
      </c>
      <c r="AB59" s="355">
        <v>4.3E-3</v>
      </c>
      <c r="AC59" s="352">
        <v>85769</v>
      </c>
      <c r="AD59" s="355">
        <v>4.3E-3</v>
      </c>
      <c r="AE59" s="352">
        <v>85278</v>
      </c>
      <c r="AF59" s="355">
        <v>4.3E-3</v>
      </c>
      <c r="AG59" s="352">
        <v>22023</v>
      </c>
      <c r="AH59" s="355">
        <v>4.7606005667412505E-3</v>
      </c>
      <c r="AI59" s="352">
        <v>22023</v>
      </c>
      <c r="AJ59" s="355">
        <v>4.7606005667412505E-3</v>
      </c>
      <c r="AK59" s="352">
        <v>22023</v>
      </c>
      <c r="AL59" s="355">
        <v>4.7606005667412505E-3</v>
      </c>
      <c r="AM59" s="352">
        <v>22023</v>
      </c>
      <c r="AN59" s="355">
        <v>4.7606005667412505E-3</v>
      </c>
      <c r="AO59" s="353">
        <v>35</v>
      </c>
      <c r="AP59" s="654">
        <f t="shared" si="0"/>
        <v>2.9999999999999997E-4</v>
      </c>
      <c r="AQ59" s="350"/>
      <c r="AR59" s="357">
        <v>85804</v>
      </c>
      <c r="AS59" s="358">
        <v>0</v>
      </c>
    </row>
    <row r="60" spans="1:45" ht="17.25">
      <c r="A60" s="350" t="s">
        <v>513</v>
      </c>
      <c r="B60" s="351" t="s">
        <v>179</v>
      </c>
      <c r="C60" s="352">
        <v>2229</v>
      </c>
      <c r="D60" s="353">
        <v>108</v>
      </c>
      <c r="E60" s="352">
        <v>11676</v>
      </c>
      <c r="F60" s="352">
        <v>3872</v>
      </c>
      <c r="G60" s="353">
        <v>55</v>
      </c>
      <c r="H60" s="352">
        <v>35088</v>
      </c>
      <c r="I60" s="352">
        <v>1431</v>
      </c>
      <c r="J60" s="353">
        <v>1</v>
      </c>
      <c r="K60" s="353">
        <v>4</v>
      </c>
      <c r="L60" s="353">
        <v>8</v>
      </c>
      <c r="M60" s="353">
        <v>11</v>
      </c>
      <c r="N60" s="353">
        <v>21</v>
      </c>
      <c r="O60" s="352">
        <v>54504</v>
      </c>
      <c r="P60" s="349"/>
      <c r="Q60" s="351">
        <v>0</v>
      </c>
      <c r="R60" s="355">
        <v>0</v>
      </c>
      <c r="S60" s="353">
        <v>0</v>
      </c>
      <c r="T60" s="355">
        <v>0</v>
      </c>
      <c r="U60" s="349"/>
      <c r="V60" s="354">
        <v>54504</v>
      </c>
      <c r="W60" s="355">
        <v>4.5999999999999999E-3</v>
      </c>
      <c r="X60" s="352">
        <v>15548</v>
      </c>
      <c r="Y60" s="355">
        <v>5.7999999999999996E-3</v>
      </c>
      <c r="Z60" s="356"/>
      <c r="AA60" s="354">
        <v>54504</v>
      </c>
      <c r="AB60" s="355">
        <v>2.7000000000000001E-3</v>
      </c>
      <c r="AC60" s="352">
        <v>54483</v>
      </c>
      <c r="AD60" s="355">
        <v>2.8E-3</v>
      </c>
      <c r="AE60" s="352">
        <v>54322</v>
      </c>
      <c r="AF60" s="355">
        <v>2.7000000000000001E-3</v>
      </c>
      <c r="AG60" s="352">
        <v>15548</v>
      </c>
      <c r="AH60" s="355">
        <v>3.3609325528625965E-3</v>
      </c>
      <c r="AI60" s="352">
        <v>15548</v>
      </c>
      <c r="AJ60" s="355">
        <v>3.3609325528625965E-3</v>
      </c>
      <c r="AK60" s="352">
        <v>15548</v>
      </c>
      <c r="AL60" s="355">
        <v>3.3609325528625965E-3</v>
      </c>
      <c r="AM60" s="352">
        <v>15548</v>
      </c>
      <c r="AN60" s="355">
        <v>3.3609325528625965E-3</v>
      </c>
      <c r="AO60" s="353">
        <v>21</v>
      </c>
      <c r="AP60" s="654">
        <f t="shared" si="0"/>
        <v>2.0000000000000001E-4</v>
      </c>
      <c r="AQ60" s="350"/>
      <c r="AR60" s="357">
        <v>54504</v>
      </c>
      <c r="AS60" s="358">
        <v>0</v>
      </c>
    </row>
    <row r="61" spans="1:45" ht="15.75">
      <c r="A61" s="350"/>
      <c r="B61" s="349"/>
      <c r="C61" s="361">
        <v>530598</v>
      </c>
      <c r="D61" s="362">
        <v>33302</v>
      </c>
      <c r="E61" s="362">
        <v>3549713</v>
      </c>
      <c r="F61" s="362">
        <v>1076384</v>
      </c>
      <c r="G61" s="362">
        <v>35352</v>
      </c>
      <c r="H61" s="362">
        <v>13968254</v>
      </c>
      <c r="I61" s="362">
        <v>569483</v>
      </c>
      <c r="J61" s="363">
        <v>564</v>
      </c>
      <c r="K61" s="362">
        <v>13975</v>
      </c>
      <c r="L61" s="362">
        <v>23747</v>
      </c>
      <c r="M61" s="363">
        <v>758</v>
      </c>
      <c r="N61" s="362">
        <v>132642</v>
      </c>
      <c r="O61" s="362">
        <v>19934772</v>
      </c>
      <c r="P61" s="349"/>
      <c r="Q61" s="361">
        <v>8157935</v>
      </c>
      <c r="R61" s="364">
        <v>1</v>
      </c>
      <c r="S61" s="362">
        <v>1937716</v>
      </c>
      <c r="T61" s="364">
        <v>1</v>
      </c>
      <c r="U61" s="349"/>
      <c r="V61" s="361">
        <v>11776837</v>
      </c>
      <c r="W61" s="364">
        <v>1</v>
      </c>
      <c r="X61" s="362">
        <v>2688381</v>
      </c>
      <c r="Y61" s="364">
        <v>1</v>
      </c>
      <c r="Z61" s="365"/>
      <c r="AA61" s="361">
        <v>19934772</v>
      </c>
      <c r="AB61" s="364">
        <v>1</v>
      </c>
      <c r="AC61" s="362">
        <v>19802130</v>
      </c>
      <c r="AD61" s="364">
        <v>1</v>
      </c>
      <c r="AE61" s="362">
        <v>19841613</v>
      </c>
      <c r="AF61" s="364">
        <v>1</v>
      </c>
      <c r="AG61" s="362">
        <v>4626097</v>
      </c>
      <c r="AH61" s="364">
        <v>1</v>
      </c>
      <c r="AI61" s="362">
        <v>4626097</v>
      </c>
      <c r="AJ61" s="364">
        <v>1</v>
      </c>
      <c r="AK61" s="362">
        <v>4626097</v>
      </c>
      <c r="AL61" s="364">
        <v>1</v>
      </c>
      <c r="AM61" s="362">
        <v>4626097</v>
      </c>
      <c r="AN61" s="364">
        <v>1</v>
      </c>
      <c r="AO61" s="362">
        <v>132642</v>
      </c>
      <c r="AP61" s="661">
        <f>SUM(AP3:AP60)</f>
        <v>0.99999999999999967</v>
      </c>
      <c r="AQ61" s="350"/>
      <c r="AR61" s="366">
        <v>19934772</v>
      </c>
      <c r="AS61" s="367">
        <v>0</v>
      </c>
    </row>
    <row r="62" spans="1:45" ht="15.75">
      <c r="A62" s="350">
        <v>40</v>
      </c>
      <c r="B62" s="349"/>
      <c r="C62" s="368">
        <v>2.6599999999999999E-2</v>
      </c>
      <c r="D62" s="364">
        <v>1.6999999999999999E-3</v>
      </c>
      <c r="E62" s="364">
        <v>0.17810000000000001</v>
      </c>
      <c r="F62" s="364">
        <v>5.3999999999999999E-2</v>
      </c>
      <c r="G62" s="364">
        <v>1.8E-3</v>
      </c>
      <c r="H62" s="369">
        <v>0.7006</v>
      </c>
      <c r="I62" s="364">
        <v>2.86E-2</v>
      </c>
      <c r="J62" s="364">
        <v>0</v>
      </c>
      <c r="K62" s="364">
        <v>6.9999999999999999E-4</v>
      </c>
      <c r="L62" s="364">
        <v>1.1999999999999999E-3</v>
      </c>
      <c r="M62" s="364">
        <v>0</v>
      </c>
      <c r="N62" s="364">
        <v>6.7000000000000002E-3</v>
      </c>
      <c r="O62" s="364">
        <v>1</v>
      </c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  <c r="AA62" s="349"/>
      <c r="AB62" s="349"/>
      <c r="AC62" s="350"/>
      <c r="AD62" s="350"/>
      <c r="AE62" s="349"/>
      <c r="AF62" s="349"/>
      <c r="AG62" s="370"/>
      <c r="AH62" s="349"/>
      <c r="AI62" s="370"/>
      <c r="AJ62" s="349"/>
      <c r="AK62" s="370"/>
      <c r="AL62" s="349"/>
      <c r="AM62" s="370"/>
      <c r="AN62" s="349"/>
      <c r="AO62" s="370"/>
      <c r="AP62" s="349"/>
      <c r="AQ62" s="350"/>
      <c r="AR62" s="371">
        <v>19934772</v>
      </c>
      <c r="AS62" s="350"/>
    </row>
    <row r="63" spans="1:45" ht="15" customHeight="1">
      <c r="A63" s="350">
        <v>18</v>
      </c>
      <c r="B63" s="349"/>
      <c r="C63" s="356"/>
      <c r="D63" s="356"/>
      <c r="E63" s="782">
        <v>0.2321</v>
      </c>
      <c r="F63" s="783"/>
      <c r="G63" s="356"/>
      <c r="H63" s="356"/>
      <c r="I63" s="356"/>
      <c r="J63" s="356"/>
      <c r="K63" s="356"/>
      <c r="L63" s="356"/>
      <c r="M63" s="356"/>
      <c r="N63" s="356"/>
      <c r="O63" s="356"/>
      <c r="P63" s="349"/>
      <c r="Q63" s="370">
        <v>8157935</v>
      </c>
      <c r="R63" s="349"/>
      <c r="S63" s="370">
        <v>1937716</v>
      </c>
      <c r="T63" s="349"/>
      <c r="U63" s="349"/>
      <c r="V63" s="370">
        <v>11776837</v>
      </c>
      <c r="W63" s="349"/>
      <c r="X63" s="370">
        <v>2688381</v>
      </c>
      <c r="Y63" s="349"/>
      <c r="Z63" s="349"/>
      <c r="AA63" s="370">
        <v>19934772</v>
      </c>
      <c r="AB63" s="349"/>
      <c r="AC63" s="370">
        <v>19802130</v>
      </c>
      <c r="AD63" s="350"/>
      <c r="AE63" s="370">
        <v>19841613</v>
      </c>
      <c r="AF63" s="349"/>
      <c r="AG63" s="370">
        <v>4626097</v>
      </c>
      <c r="AH63" s="349"/>
      <c r="AI63" s="370">
        <v>4626097</v>
      </c>
      <c r="AJ63" s="349"/>
      <c r="AK63" s="370">
        <v>4626097</v>
      </c>
      <c r="AL63" s="349"/>
      <c r="AM63" s="370">
        <v>4626097</v>
      </c>
      <c r="AN63" s="349"/>
      <c r="AO63" s="370">
        <v>132642</v>
      </c>
      <c r="AP63" s="349"/>
      <c r="AQ63" s="350"/>
      <c r="AR63" s="372">
        <v>0</v>
      </c>
      <c r="AS63" s="350"/>
    </row>
    <row r="64" spans="1:45" ht="17.25">
      <c r="A64" s="350"/>
      <c r="B64" s="349"/>
      <c r="C64" s="356"/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73" t="s">
        <v>522</v>
      </c>
      <c r="O64" s="374">
        <v>5833295</v>
      </c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  <c r="AA64" s="349"/>
      <c r="AB64" s="349"/>
      <c r="AC64" s="350"/>
      <c r="AD64" s="350"/>
      <c r="AE64" s="349"/>
      <c r="AF64" s="349"/>
      <c r="AG64" s="349"/>
      <c r="AH64" s="349"/>
      <c r="AI64" s="349"/>
      <c r="AJ64" s="349"/>
      <c r="AK64" s="349"/>
      <c r="AL64" s="349"/>
      <c r="AM64" s="349"/>
      <c r="AN64" s="349"/>
      <c r="AO64" s="349"/>
      <c r="AP64" s="349"/>
      <c r="AQ64" s="350"/>
      <c r="AR64" s="350"/>
      <c r="AS64" s="350"/>
    </row>
    <row r="65" spans="1:45" ht="15.75">
      <c r="A65" s="350"/>
      <c r="B65" s="375" t="s">
        <v>515</v>
      </c>
      <c r="C65" s="350"/>
      <c r="D65" s="350"/>
      <c r="E65" s="350"/>
      <c r="F65" s="350"/>
      <c r="G65" s="350"/>
      <c r="H65" s="350"/>
      <c r="I65" s="350"/>
      <c r="J65" s="350"/>
      <c r="K65" s="350"/>
      <c r="L65" s="350"/>
      <c r="M65" s="350"/>
      <c r="N65" s="373" t="s">
        <v>523</v>
      </c>
      <c r="O65" s="374">
        <v>5943542</v>
      </c>
      <c r="P65" s="350"/>
      <c r="Q65" s="350"/>
      <c r="R65" s="350"/>
      <c r="S65" s="350"/>
      <c r="T65" s="350"/>
      <c r="U65" s="350"/>
      <c r="V65" s="349"/>
      <c r="W65" s="349"/>
      <c r="X65" s="349"/>
      <c r="Y65" s="349"/>
      <c r="Z65" s="349"/>
      <c r="AA65" s="349"/>
      <c r="AB65" s="349"/>
      <c r="AC65" s="350"/>
      <c r="AD65" s="350"/>
      <c r="AE65" s="349"/>
      <c r="AF65" s="349"/>
      <c r="AG65" s="349"/>
      <c r="AH65" s="349"/>
      <c r="AI65" s="349"/>
      <c r="AJ65" s="349"/>
      <c r="AK65" s="349"/>
      <c r="AL65" s="349"/>
      <c r="AM65" s="349"/>
      <c r="AN65" s="349"/>
      <c r="AO65" s="349"/>
      <c r="AP65" s="349"/>
      <c r="AQ65" s="350"/>
      <c r="AR65" s="350"/>
      <c r="AS65" s="350"/>
    </row>
    <row r="66" spans="1:45">
      <c r="A66" s="350"/>
      <c r="B66" s="350"/>
      <c r="C66" s="350"/>
      <c r="D66" s="350"/>
      <c r="E66" s="350"/>
      <c r="F66" s="350"/>
      <c r="G66" s="350"/>
      <c r="H66" s="350"/>
      <c r="I66" s="350"/>
      <c r="J66" s="350"/>
      <c r="K66" s="350"/>
      <c r="L66" s="350"/>
      <c r="M66" s="350"/>
      <c r="N66" s="373" t="s">
        <v>524</v>
      </c>
      <c r="O66" s="374">
        <v>8157935</v>
      </c>
      <c r="P66" s="350"/>
      <c r="Q66" s="350"/>
      <c r="R66" s="350"/>
      <c r="S66" s="350"/>
      <c r="T66" s="350"/>
      <c r="U66" s="350"/>
      <c r="V66" s="350"/>
      <c r="W66" s="350"/>
      <c r="X66" s="350"/>
      <c r="Y66" s="350"/>
      <c r="Z66" s="350"/>
      <c r="AA66" s="349"/>
      <c r="AB66" s="349"/>
      <c r="AC66" s="350"/>
      <c r="AD66" s="350"/>
      <c r="AE66" s="350"/>
      <c r="AF66" s="350"/>
      <c r="AG66" s="350"/>
      <c r="AH66" s="350"/>
      <c r="AI66" s="350"/>
      <c r="AJ66" s="350"/>
      <c r="AK66" s="350"/>
      <c r="AL66" s="350"/>
      <c r="AM66" s="350"/>
      <c r="AN66" s="350"/>
      <c r="AO66" s="350"/>
      <c r="AP66" s="350"/>
      <c r="AQ66" s="350"/>
      <c r="AR66" s="350"/>
      <c r="AS66" s="350"/>
    </row>
    <row r="67" spans="1:45">
      <c r="A67" s="350"/>
      <c r="B67" s="350"/>
      <c r="C67" s="350"/>
      <c r="D67" s="350"/>
      <c r="E67" s="350"/>
      <c r="F67" s="350"/>
      <c r="G67" s="350"/>
      <c r="H67" s="350"/>
      <c r="I67" s="350"/>
      <c r="J67" s="350"/>
      <c r="K67" s="350"/>
      <c r="L67" s="350"/>
      <c r="M67" s="350"/>
      <c r="N67" s="376" t="s">
        <v>98</v>
      </c>
      <c r="O67" s="377">
        <v>19934772</v>
      </c>
      <c r="P67" s="350"/>
      <c r="Q67" s="350"/>
      <c r="R67" s="350"/>
      <c r="S67" s="350"/>
      <c r="T67" s="350"/>
      <c r="U67" s="350"/>
      <c r="V67" s="350"/>
      <c r="W67" s="350"/>
      <c r="X67" s="350"/>
      <c r="Y67" s="350"/>
      <c r="Z67" s="350"/>
      <c r="AA67" s="349"/>
      <c r="AB67" s="349"/>
      <c r="AC67" s="350"/>
      <c r="AD67" s="350"/>
      <c r="AE67" s="350"/>
      <c r="AF67" s="350"/>
      <c r="AG67" s="350"/>
      <c r="AH67" s="350"/>
      <c r="AI67" s="350"/>
      <c r="AJ67" s="350"/>
      <c r="AK67" s="350"/>
      <c r="AL67" s="350"/>
      <c r="AM67" s="350"/>
      <c r="AN67" s="350"/>
      <c r="AO67" s="350"/>
      <c r="AP67" s="350"/>
      <c r="AQ67" s="350"/>
      <c r="AR67" s="350"/>
      <c r="AS67" s="350"/>
    </row>
    <row r="68" spans="1:45">
      <c r="A68" s="350"/>
      <c r="B68" s="350"/>
      <c r="C68" s="350"/>
      <c r="D68" s="350"/>
      <c r="E68" s="350"/>
      <c r="F68" s="350"/>
      <c r="G68" s="350"/>
      <c r="H68" s="350"/>
      <c r="I68" s="350"/>
      <c r="J68" s="350"/>
      <c r="K68" s="350"/>
      <c r="L68" s="350"/>
      <c r="M68" s="350"/>
      <c r="N68" s="350"/>
      <c r="O68" s="350"/>
      <c r="P68" s="350"/>
      <c r="Q68" s="350"/>
      <c r="R68" s="350"/>
      <c r="S68" s="350"/>
      <c r="T68" s="350"/>
      <c r="U68" s="350"/>
      <c r="V68" s="350"/>
      <c r="W68" s="350"/>
      <c r="X68" s="350"/>
      <c r="Y68" s="350"/>
      <c r="Z68" s="350"/>
      <c r="AA68" s="349"/>
      <c r="AB68" s="349"/>
      <c r="AC68" s="350"/>
      <c r="AD68" s="350"/>
      <c r="AE68" s="350"/>
      <c r="AF68" s="350"/>
      <c r="AG68" s="350"/>
      <c r="AH68" s="350"/>
      <c r="AI68" s="350"/>
      <c r="AJ68" s="350"/>
      <c r="AK68" s="350"/>
      <c r="AL68" s="350"/>
      <c r="AM68" s="350"/>
      <c r="AN68" s="350"/>
      <c r="AO68" s="350"/>
      <c r="AP68" s="350"/>
      <c r="AQ68" s="350"/>
      <c r="AR68" s="350"/>
      <c r="AS68" s="350"/>
    </row>
    <row r="69" spans="1:45">
      <c r="A69" s="350"/>
      <c r="B69" s="350"/>
      <c r="C69" s="350"/>
      <c r="D69" s="350"/>
      <c r="E69" s="350"/>
      <c r="F69" s="350"/>
      <c r="G69" s="350"/>
      <c r="H69" s="350"/>
      <c r="I69" s="350"/>
      <c r="J69" s="350"/>
      <c r="K69" s="350"/>
      <c r="L69" s="350"/>
      <c r="M69" s="350"/>
      <c r="N69" s="350"/>
      <c r="O69" s="350"/>
      <c r="P69" s="350"/>
      <c r="Q69" s="350"/>
      <c r="R69" s="350"/>
      <c r="S69" s="350"/>
      <c r="T69" s="350"/>
      <c r="U69" s="350"/>
      <c r="V69" s="350"/>
      <c r="W69" s="350"/>
      <c r="X69" s="350"/>
      <c r="Y69" s="350"/>
      <c r="Z69" s="350"/>
      <c r="AA69" s="349"/>
      <c r="AB69" s="349"/>
      <c r="AC69" s="350"/>
      <c r="AD69" s="350"/>
      <c r="AE69" s="350"/>
      <c r="AF69" s="350"/>
      <c r="AG69" s="350"/>
      <c r="AH69" s="350"/>
      <c r="AI69" s="350"/>
      <c r="AJ69" s="350"/>
      <c r="AK69" s="350"/>
      <c r="AL69" s="350"/>
      <c r="AM69" s="350"/>
      <c r="AN69" s="350"/>
      <c r="AO69" s="350"/>
      <c r="AP69" s="350"/>
      <c r="AQ69" s="350"/>
      <c r="AR69" s="350"/>
      <c r="AS69" s="350"/>
    </row>
    <row r="70" spans="1:45">
      <c r="A70" s="350"/>
      <c r="B70" s="378" t="s">
        <v>186</v>
      </c>
      <c r="C70" s="379">
        <v>530598</v>
      </c>
      <c r="D70" s="379">
        <v>33302</v>
      </c>
      <c r="E70" s="379">
        <v>3549713</v>
      </c>
      <c r="F70" s="379">
        <v>1076384</v>
      </c>
      <c r="G70" s="379">
        <v>35352</v>
      </c>
      <c r="H70" s="379">
        <v>13968254</v>
      </c>
      <c r="I70" s="379">
        <v>569483</v>
      </c>
      <c r="J70" s="380">
        <v>564</v>
      </c>
      <c r="K70" s="379">
        <v>13975</v>
      </c>
      <c r="L70" s="379">
        <v>23747</v>
      </c>
      <c r="M70" s="380">
        <v>758</v>
      </c>
      <c r="N70" s="379">
        <v>132642</v>
      </c>
      <c r="O70" s="379">
        <v>19934772</v>
      </c>
      <c r="P70" s="350"/>
      <c r="Q70" s="350"/>
      <c r="R70" s="350"/>
      <c r="S70" s="350"/>
      <c r="T70" s="350"/>
      <c r="U70" s="350"/>
      <c r="V70" s="350"/>
      <c r="W70" s="350"/>
      <c r="X70" s="350"/>
      <c r="Y70" s="350"/>
      <c r="Z70" s="350"/>
      <c r="AA70" s="349"/>
      <c r="AB70" s="349"/>
      <c r="AC70" s="350"/>
      <c r="AD70" s="350"/>
      <c r="AE70" s="350"/>
      <c r="AF70" s="350"/>
      <c r="AG70" s="350"/>
      <c r="AH70" s="350"/>
      <c r="AI70" s="350"/>
      <c r="AJ70" s="350"/>
      <c r="AK70" s="350"/>
      <c r="AL70" s="350"/>
      <c r="AM70" s="350"/>
      <c r="AN70" s="350"/>
      <c r="AO70" s="350"/>
      <c r="AP70" s="350"/>
      <c r="AQ70" s="350"/>
      <c r="AR70" s="350"/>
      <c r="AS70" s="350"/>
    </row>
    <row r="71" spans="1:45">
      <c r="A71" s="350"/>
      <c r="B71" s="381" t="s">
        <v>321</v>
      </c>
      <c r="C71" s="329">
        <f t="shared" ref="C71:O71" si="1">C61-C70</f>
        <v>0</v>
      </c>
      <c r="D71" s="329">
        <f t="shared" si="1"/>
        <v>0</v>
      </c>
      <c r="E71" s="329">
        <f t="shared" si="1"/>
        <v>0</v>
      </c>
      <c r="F71" s="329">
        <f t="shared" si="1"/>
        <v>0</v>
      </c>
      <c r="G71" s="329">
        <f t="shared" si="1"/>
        <v>0</v>
      </c>
      <c r="H71" s="329">
        <f t="shared" si="1"/>
        <v>0</v>
      </c>
      <c r="I71" s="329">
        <f t="shared" si="1"/>
        <v>0</v>
      </c>
      <c r="J71" s="329">
        <f t="shared" si="1"/>
        <v>0</v>
      </c>
      <c r="K71" s="329">
        <f t="shared" si="1"/>
        <v>0</v>
      </c>
      <c r="L71" s="329">
        <f t="shared" si="1"/>
        <v>0</v>
      </c>
      <c r="M71" s="329">
        <f t="shared" si="1"/>
        <v>0</v>
      </c>
      <c r="N71" s="329">
        <f t="shared" si="1"/>
        <v>0</v>
      </c>
      <c r="O71" s="329">
        <f t="shared" si="1"/>
        <v>0</v>
      </c>
      <c r="P71" s="350"/>
      <c r="Q71" s="350"/>
      <c r="R71" s="350"/>
      <c r="S71" s="350"/>
      <c r="T71" s="350"/>
      <c r="U71" s="350"/>
      <c r="V71" s="350"/>
      <c r="W71" s="350"/>
      <c r="X71" s="350"/>
      <c r="Y71" s="350"/>
      <c r="Z71" s="350"/>
      <c r="AA71" s="349"/>
      <c r="AB71" s="349"/>
      <c r="AC71" s="350"/>
      <c r="AD71" s="350"/>
      <c r="AE71" s="350"/>
      <c r="AF71" s="350"/>
      <c r="AG71" s="350"/>
      <c r="AH71" s="350"/>
      <c r="AI71" s="350"/>
      <c r="AJ71" s="350"/>
      <c r="AK71" s="350"/>
      <c r="AL71" s="350"/>
      <c r="AM71" s="350"/>
      <c r="AN71" s="350"/>
      <c r="AO71" s="350"/>
      <c r="AP71" s="350"/>
      <c r="AQ71" s="350"/>
      <c r="AR71" s="350"/>
      <c r="AS71" s="350"/>
    </row>
    <row r="72" spans="1:45">
      <c r="A72" s="350"/>
      <c r="B72" s="350"/>
      <c r="C72" s="350"/>
      <c r="D72" s="350"/>
      <c r="E72" s="350"/>
      <c r="F72" s="350"/>
      <c r="G72" s="350"/>
      <c r="H72" s="350"/>
      <c r="I72" s="350"/>
      <c r="J72" s="350"/>
      <c r="K72" s="350"/>
      <c r="L72" s="350"/>
      <c r="M72" s="350"/>
      <c r="N72" s="350"/>
      <c r="O72" s="372"/>
      <c r="P72" s="350"/>
      <c r="Q72" s="350"/>
      <c r="R72" s="350"/>
      <c r="S72" s="350"/>
      <c r="T72" s="350"/>
      <c r="U72" s="350"/>
      <c r="V72" s="350"/>
      <c r="W72" s="350"/>
      <c r="X72" s="350"/>
      <c r="Y72" s="350"/>
      <c r="Z72" s="350"/>
      <c r="AA72" s="349"/>
      <c r="AB72" s="349"/>
      <c r="AC72" s="350"/>
      <c r="AD72" s="350"/>
      <c r="AE72" s="350"/>
      <c r="AF72" s="350"/>
      <c r="AG72" s="350"/>
      <c r="AH72" s="350"/>
      <c r="AI72" s="350"/>
      <c r="AJ72" s="350"/>
      <c r="AK72" s="350"/>
      <c r="AL72" s="350"/>
      <c r="AM72" s="350"/>
      <c r="AN72" s="350"/>
      <c r="AO72" s="350"/>
      <c r="AP72" s="350"/>
      <c r="AQ72" s="350"/>
      <c r="AR72" s="350"/>
      <c r="AS72" s="350"/>
    </row>
    <row r="73" spans="1:45">
      <c r="A73" s="350"/>
      <c r="B73" s="378" t="s">
        <v>186</v>
      </c>
      <c r="C73" s="382">
        <v>2.6599999999999999E-2</v>
      </c>
      <c r="D73" s="382">
        <v>1.6999999999999999E-3</v>
      </c>
      <c r="E73" s="382">
        <v>0.2321</v>
      </c>
      <c r="F73" s="382">
        <v>0</v>
      </c>
      <c r="G73" s="382">
        <v>1.8E-3</v>
      </c>
      <c r="H73" s="382">
        <v>0.7006</v>
      </c>
      <c r="I73" s="382">
        <v>2.86E-2</v>
      </c>
      <c r="J73" s="382">
        <v>0</v>
      </c>
      <c r="K73" s="382">
        <v>6.9999999999999999E-4</v>
      </c>
      <c r="L73" s="382">
        <v>1.1999999999999999E-3</v>
      </c>
      <c r="M73" s="382">
        <v>0</v>
      </c>
      <c r="N73" s="382">
        <v>6.7000000000000002E-3</v>
      </c>
      <c r="O73" s="382">
        <v>1</v>
      </c>
      <c r="P73" s="350"/>
      <c r="Q73" s="350"/>
      <c r="R73" s="350"/>
      <c r="S73" s="350"/>
      <c r="T73" s="350"/>
      <c r="U73" s="350"/>
      <c r="V73" s="349"/>
      <c r="W73" s="349"/>
      <c r="X73" s="349"/>
      <c r="Y73" s="349"/>
      <c r="Z73" s="349"/>
      <c r="AA73" s="349"/>
      <c r="AB73" s="349"/>
      <c r="AC73" s="350"/>
      <c r="AD73" s="350"/>
      <c r="AE73" s="349"/>
      <c r="AF73" s="349"/>
      <c r="AG73" s="349"/>
      <c r="AH73" s="349"/>
      <c r="AI73" s="349"/>
      <c r="AJ73" s="349"/>
      <c r="AK73" s="349"/>
      <c r="AL73" s="349"/>
      <c r="AM73" s="349"/>
      <c r="AN73" s="349"/>
      <c r="AO73" s="349"/>
      <c r="AP73" s="349"/>
      <c r="AQ73" s="350"/>
      <c r="AR73" s="350"/>
      <c r="AS73" s="350"/>
    </row>
    <row r="74" spans="1:45">
      <c r="A74" s="350"/>
      <c r="B74" s="381" t="s">
        <v>321</v>
      </c>
      <c r="C74" s="383">
        <f>C62-C73</f>
        <v>0</v>
      </c>
      <c r="D74" s="383">
        <f>D62-D73</f>
        <v>0</v>
      </c>
      <c r="E74" s="333">
        <f>E63-E73</f>
        <v>0</v>
      </c>
      <c r="F74" s="333">
        <f>F63-F73</f>
        <v>0</v>
      </c>
      <c r="G74" s="383">
        <f t="shared" ref="G74:O74" si="2">G62-G73</f>
        <v>0</v>
      </c>
      <c r="H74" s="383">
        <f t="shared" si="2"/>
        <v>0</v>
      </c>
      <c r="I74" s="383">
        <f t="shared" si="2"/>
        <v>0</v>
      </c>
      <c r="J74" s="383">
        <f t="shared" si="2"/>
        <v>0</v>
      </c>
      <c r="K74" s="383">
        <f t="shared" si="2"/>
        <v>0</v>
      </c>
      <c r="L74" s="383">
        <f t="shared" si="2"/>
        <v>0</v>
      </c>
      <c r="M74" s="383">
        <f t="shared" si="2"/>
        <v>0</v>
      </c>
      <c r="N74" s="383">
        <f t="shared" si="2"/>
        <v>0</v>
      </c>
      <c r="O74" s="383">
        <f t="shared" si="2"/>
        <v>0</v>
      </c>
      <c r="P74" s="350"/>
      <c r="Q74" s="350"/>
      <c r="R74" s="350"/>
      <c r="S74" s="350"/>
      <c r="T74" s="350"/>
      <c r="U74" s="350"/>
      <c r="V74" s="349"/>
      <c r="W74" s="349"/>
      <c r="X74" s="349"/>
      <c r="Y74" s="349"/>
      <c r="Z74" s="349"/>
      <c r="AA74" s="349"/>
      <c r="AB74" s="349"/>
      <c r="AC74" s="350"/>
      <c r="AD74" s="350"/>
      <c r="AE74" s="349"/>
      <c r="AF74" s="349"/>
      <c r="AG74" s="349"/>
      <c r="AH74" s="349"/>
      <c r="AI74" s="349"/>
      <c r="AJ74" s="349"/>
      <c r="AK74" s="349"/>
      <c r="AL74" s="349"/>
      <c r="AM74" s="349"/>
      <c r="AN74" s="349"/>
      <c r="AO74" s="349"/>
      <c r="AP74" s="349"/>
      <c r="AQ74" s="350"/>
      <c r="AR74" s="350"/>
      <c r="AS74" s="350"/>
    </row>
    <row r="75" spans="1:45">
      <c r="A75" s="350"/>
      <c r="B75" s="350"/>
      <c r="C75" s="350"/>
      <c r="D75" s="350"/>
      <c r="E75" s="350"/>
      <c r="F75" s="350"/>
      <c r="G75" s="350"/>
      <c r="H75" s="350"/>
      <c r="I75" s="350"/>
      <c r="J75" s="350"/>
      <c r="K75" s="350"/>
      <c r="L75" s="350"/>
      <c r="M75" s="350"/>
      <c r="N75" s="350"/>
      <c r="O75" s="350"/>
      <c r="P75" s="350"/>
      <c r="Q75" s="350"/>
      <c r="R75" s="350"/>
      <c r="S75" s="350"/>
      <c r="T75" s="350"/>
      <c r="U75" s="350"/>
      <c r="V75" s="349"/>
      <c r="W75" s="349"/>
      <c r="X75" s="349"/>
      <c r="Y75" s="349"/>
      <c r="Z75" s="349"/>
      <c r="AA75" s="349"/>
      <c r="AB75" s="349"/>
      <c r="AC75" s="350"/>
      <c r="AD75" s="350"/>
      <c r="AE75" s="349"/>
      <c r="AF75" s="349"/>
      <c r="AG75" s="349"/>
      <c r="AH75" s="349"/>
      <c r="AI75" s="349"/>
      <c r="AJ75" s="349"/>
      <c r="AK75" s="349"/>
      <c r="AL75" s="349"/>
      <c r="AM75" s="349"/>
      <c r="AN75" s="349"/>
      <c r="AO75" s="349"/>
      <c r="AP75" s="349"/>
      <c r="AQ75" s="350"/>
      <c r="AR75" s="350"/>
      <c r="AS75" s="350"/>
    </row>
    <row r="76" spans="1:45" ht="17.25">
      <c r="A76" s="350"/>
      <c r="B76" s="349"/>
      <c r="C76" s="356"/>
      <c r="D76" s="356"/>
      <c r="E76" s="356"/>
      <c r="F76" s="356"/>
      <c r="G76" s="356"/>
      <c r="H76" s="356"/>
      <c r="I76" s="356"/>
      <c r="J76" s="356"/>
      <c r="K76" s="356"/>
      <c r="L76" s="356"/>
      <c r="M76" s="356"/>
      <c r="N76" s="356"/>
      <c r="O76" s="356"/>
      <c r="P76" s="349"/>
      <c r="Q76" s="349"/>
      <c r="R76" s="349"/>
      <c r="S76" s="349"/>
      <c r="T76" s="349"/>
      <c r="U76" s="349"/>
      <c r="V76" s="349"/>
      <c r="W76" s="349"/>
      <c r="X76" s="349"/>
      <c r="Y76" s="349"/>
      <c r="Z76" s="349"/>
      <c r="AA76" s="349"/>
      <c r="AB76" s="349"/>
      <c r="AC76" s="350"/>
      <c r="AD76" s="350"/>
      <c r="AE76" s="349"/>
      <c r="AF76" s="349"/>
      <c r="AG76" s="349"/>
      <c r="AH76" s="349"/>
      <c r="AI76" s="349"/>
      <c r="AJ76" s="349"/>
      <c r="AK76" s="349"/>
      <c r="AL76" s="349"/>
      <c r="AM76" s="349"/>
      <c r="AN76" s="349"/>
      <c r="AO76" s="349"/>
      <c r="AP76" s="349"/>
      <c r="AQ76" s="350"/>
      <c r="AR76" s="350"/>
      <c r="AS76" s="350"/>
    </row>
    <row r="77" spans="1:45" ht="17.25">
      <c r="A77" s="350"/>
      <c r="B77" s="349"/>
      <c r="C77" s="356"/>
      <c r="D77" s="356"/>
      <c r="E77" s="356"/>
      <c r="F77" s="356"/>
      <c r="G77" s="356"/>
      <c r="H77" s="356"/>
      <c r="I77" s="356"/>
      <c r="J77" s="356"/>
      <c r="K77" s="356"/>
      <c r="L77" s="356"/>
      <c r="M77" s="356"/>
      <c r="N77" s="356"/>
      <c r="O77" s="356"/>
      <c r="P77" s="349"/>
      <c r="Q77" s="349"/>
      <c r="R77" s="349"/>
      <c r="S77" s="349"/>
      <c r="T77" s="349"/>
      <c r="U77" s="349"/>
      <c r="V77" s="349"/>
      <c r="W77" s="349"/>
      <c r="X77" s="349"/>
      <c r="Y77" s="349"/>
      <c r="Z77" s="349"/>
      <c r="AA77" s="349"/>
      <c r="AB77" s="349"/>
      <c r="AC77" s="350"/>
      <c r="AD77" s="350"/>
      <c r="AE77" s="349"/>
      <c r="AF77" s="349"/>
      <c r="AG77" s="349"/>
      <c r="AH77" s="349"/>
      <c r="AI77" s="349"/>
      <c r="AJ77" s="349"/>
      <c r="AK77" s="349"/>
      <c r="AL77" s="349"/>
      <c r="AM77" s="349"/>
      <c r="AN77" s="349"/>
      <c r="AO77" s="349"/>
      <c r="AP77" s="349"/>
      <c r="AQ77" s="350"/>
      <c r="AR77" s="350"/>
      <c r="AS77" s="350"/>
    </row>
    <row r="78" spans="1:45" ht="17.25">
      <c r="A78" s="350"/>
      <c r="B78" s="349"/>
      <c r="C78" s="356"/>
      <c r="D78" s="356"/>
      <c r="E78" s="356"/>
      <c r="F78" s="356"/>
      <c r="G78" s="356"/>
      <c r="H78" s="356"/>
      <c r="I78" s="356"/>
      <c r="J78" s="356"/>
      <c r="K78" s="356"/>
      <c r="L78" s="356"/>
      <c r="M78" s="356"/>
      <c r="N78" s="356"/>
      <c r="O78" s="356"/>
      <c r="P78" s="349"/>
      <c r="Q78" s="349"/>
      <c r="R78" s="349"/>
      <c r="S78" s="349"/>
      <c r="T78" s="349"/>
      <c r="U78" s="349"/>
      <c r="V78" s="349"/>
      <c r="W78" s="349"/>
      <c r="X78" s="349"/>
      <c r="Y78" s="349"/>
      <c r="Z78" s="349"/>
      <c r="AA78" s="349"/>
      <c r="AB78" s="349"/>
      <c r="AC78" s="350"/>
      <c r="AD78" s="350"/>
      <c r="AE78" s="349"/>
      <c r="AF78" s="349"/>
      <c r="AG78" s="349"/>
      <c r="AH78" s="349"/>
      <c r="AI78" s="349"/>
      <c r="AJ78" s="349"/>
      <c r="AK78" s="349"/>
      <c r="AL78" s="349"/>
      <c r="AM78" s="349"/>
      <c r="AN78" s="349"/>
      <c r="AO78" s="349"/>
      <c r="AP78" s="349"/>
      <c r="AQ78" s="350"/>
      <c r="AR78" s="350"/>
      <c r="AS78" s="350"/>
    </row>
    <row r="79" spans="1:45" ht="17.25">
      <c r="A79" s="350"/>
      <c r="B79" s="349"/>
      <c r="C79" s="356"/>
      <c r="D79" s="356"/>
      <c r="E79" s="356"/>
      <c r="F79" s="356"/>
      <c r="G79" s="356"/>
      <c r="H79" s="356"/>
      <c r="I79" s="356"/>
      <c r="J79" s="356"/>
      <c r="K79" s="356"/>
      <c r="L79" s="356"/>
      <c r="M79" s="356"/>
      <c r="N79" s="356"/>
      <c r="O79" s="356"/>
      <c r="P79" s="349"/>
      <c r="Q79" s="349"/>
      <c r="R79" s="349"/>
      <c r="S79" s="349"/>
      <c r="T79" s="349"/>
      <c r="U79" s="349"/>
      <c r="V79" s="349"/>
      <c r="W79" s="349"/>
      <c r="X79" s="349"/>
      <c r="Y79" s="349"/>
      <c r="Z79" s="349"/>
      <c r="AA79" s="349"/>
      <c r="AB79" s="349"/>
      <c r="AC79" s="350"/>
      <c r="AD79" s="350"/>
      <c r="AE79" s="349"/>
      <c r="AF79" s="349"/>
      <c r="AG79" s="349"/>
      <c r="AH79" s="349"/>
      <c r="AI79" s="349"/>
      <c r="AJ79" s="349"/>
      <c r="AK79" s="349"/>
      <c r="AL79" s="349"/>
      <c r="AM79" s="349"/>
      <c r="AN79" s="349"/>
      <c r="AO79" s="349"/>
      <c r="AP79" s="349"/>
      <c r="AQ79" s="350"/>
      <c r="AR79" s="350"/>
      <c r="AS79" s="350"/>
    </row>
    <row r="80" spans="1:45" ht="17.25">
      <c r="A80" s="350"/>
      <c r="B80" s="349"/>
      <c r="C80" s="356"/>
      <c r="D80" s="356"/>
      <c r="E80" s="356"/>
      <c r="F80" s="356"/>
      <c r="G80" s="356"/>
      <c r="H80" s="356"/>
      <c r="I80" s="356"/>
      <c r="J80" s="356"/>
      <c r="K80" s="356"/>
      <c r="L80" s="356"/>
      <c r="M80" s="356"/>
      <c r="N80" s="356"/>
      <c r="O80" s="356"/>
      <c r="P80" s="349"/>
      <c r="Q80" s="349"/>
      <c r="R80" s="349"/>
      <c r="S80" s="349"/>
      <c r="T80" s="349"/>
      <c r="U80" s="349"/>
      <c r="V80" s="349"/>
      <c r="W80" s="349"/>
      <c r="X80" s="349"/>
      <c r="Y80" s="349"/>
      <c r="Z80" s="349"/>
      <c r="AA80" s="349"/>
      <c r="AB80" s="349"/>
      <c r="AC80" s="350"/>
      <c r="AD80" s="350"/>
      <c r="AE80" s="349"/>
      <c r="AF80" s="349"/>
      <c r="AG80" s="349"/>
      <c r="AH80" s="349"/>
      <c r="AI80" s="349"/>
      <c r="AJ80" s="349"/>
      <c r="AK80" s="349"/>
      <c r="AL80" s="349"/>
      <c r="AM80" s="349"/>
      <c r="AN80" s="349"/>
      <c r="AO80" s="349"/>
      <c r="AP80" s="349"/>
      <c r="AQ80" s="350"/>
      <c r="AR80" s="350"/>
      <c r="AS80" s="350"/>
    </row>
    <row r="81" spans="1:45" ht="17.25">
      <c r="A81" s="350"/>
      <c r="B81" s="349"/>
      <c r="C81" s="356"/>
      <c r="D81" s="356"/>
      <c r="E81" s="356"/>
      <c r="F81" s="356"/>
      <c r="G81" s="356"/>
      <c r="H81" s="356"/>
      <c r="I81" s="356"/>
      <c r="J81" s="356"/>
      <c r="K81" s="356"/>
      <c r="L81" s="356"/>
      <c r="M81" s="356"/>
      <c r="N81" s="356"/>
      <c r="O81" s="356"/>
      <c r="P81" s="349"/>
      <c r="Q81" s="349"/>
      <c r="R81" s="349"/>
      <c r="S81" s="349"/>
      <c r="T81" s="349"/>
      <c r="U81" s="349"/>
      <c r="V81" s="349"/>
      <c r="W81" s="349"/>
      <c r="X81" s="349"/>
      <c r="Y81" s="349"/>
      <c r="Z81" s="349"/>
      <c r="AA81" s="349"/>
      <c r="AB81" s="349"/>
      <c r="AC81" s="350"/>
      <c r="AD81" s="350"/>
      <c r="AE81" s="349"/>
      <c r="AF81" s="349"/>
      <c r="AG81" s="349"/>
      <c r="AH81" s="349"/>
      <c r="AI81" s="349"/>
      <c r="AJ81" s="349"/>
      <c r="AK81" s="349"/>
      <c r="AL81" s="349"/>
      <c r="AM81" s="349"/>
      <c r="AN81" s="349"/>
      <c r="AO81" s="349"/>
      <c r="AP81" s="349"/>
      <c r="AQ81" s="350"/>
      <c r="AR81" s="350"/>
      <c r="AS81" s="350"/>
    </row>
    <row r="82" spans="1:45" ht="17.25">
      <c r="A82" s="350"/>
      <c r="B82" s="349"/>
      <c r="C82" s="356"/>
      <c r="D82" s="356"/>
      <c r="E82" s="356"/>
      <c r="F82" s="356"/>
      <c r="G82" s="356"/>
      <c r="H82" s="356"/>
      <c r="I82" s="356"/>
      <c r="J82" s="356"/>
      <c r="K82" s="356"/>
      <c r="L82" s="356"/>
      <c r="M82" s="356"/>
      <c r="N82" s="356"/>
      <c r="O82" s="356"/>
      <c r="P82" s="349"/>
      <c r="Q82" s="349"/>
      <c r="R82" s="349"/>
      <c r="S82" s="349"/>
      <c r="T82" s="349"/>
      <c r="U82" s="349"/>
      <c r="V82" s="349"/>
      <c r="W82" s="349"/>
      <c r="X82" s="349"/>
      <c r="Y82" s="349"/>
      <c r="Z82" s="349"/>
      <c r="AA82" s="349"/>
      <c r="AB82" s="349"/>
      <c r="AC82" s="350"/>
      <c r="AD82" s="350"/>
      <c r="AE82" s="349"/>
      <c r="AF82" s="349"/>
      <c r="AG82" s="349"/>
      <c r="AH82" s="349"/>
      <c r="AI82" s="349"/>
      <c r="AJ82" s="349"/>
      <c r="AK82" s="349"/>
      <c r="AL82" s="349"/>
      <c r="AM82" s="349"/>
      <c r="AN82" s="349"/>
      <c r="AO82" s="349"/>
      <c r="AP82" s="349"/>
      <c r="AQ82" s="350"/>
      <c r="AR82" s="350"/>
      <c r="AS82" s="350"/>
    </row>
    <row r="83" spans="1:45" ht="17.25">
      <c r="A83" s="350"/>
      <c r="B83" s="349"/>
      <c r="C83" s="356"/>
      <c r="D83" s="356"/>
      <c r="E83" s="356"/>
      <c r="F83" s="356"/>
      <c r="G83" s="356"/>
      <c r="H83" s="356"/>
      <c r="I83" s="356"/>
      <c r="J83" s="356"/>
      <c r="K83" s="356"/>
      <c r="L83" s="356"/>
      <c r="M83" s="356"/>
      <c r="N83" s="356"/>
      <c r="O83" s="356"/>
      <c r="P83" s="349"/>
      <c r="Q83" s="349"/>
      <c r="R83" s="349"/>
      <c r="S83" s="349"/>
      <c r="T83" s="349"/>
      <c r="U83" s="349"/>
      <c r="V83" s="349"/>
      <c r="W83" s="349"/>
      <c r="X83" s="349"/>
      <c r="Y83" s="349"/>
      <c r="Z83" s="349"/>
      <c r="AA83" s="349"/>
      <c r="AB83" s="349"/>
      <c r="AC83" s="350"/>
      <c r="AD83" s="350"/>
      <c r="AE83" s="349"/>
      <c r="AF83" s="349"/>
      <c r="AG83" s="349"/>
      <c r="AH83" s="349"/>
      <c r="AI83" s="349"/>
      <c r="AJ83" s="349"/>
      <c r="AK83" s="349"/>
      <c r="AL83" s="349"/>
      <c r="AM83" s="349"/>
      <c r="AN83" s="349"/>
      <c r="AO83" s="349"/>
      <c r="AP83" s="349"/>
      <c r="AQ83" s="350"/>
      <c r="AR83" s="350"/>
      <c r="AS83" s="350"/>
    </row>
    <row r="84" spans="1:45" ht="15.75">
      <c r="A84" s="350"/>
      <c r="B84" s="350"/>
      <c r="C84" s="384"/>
      <c r="D84" s="384"/>
      <c r="E84" s="384"/>
      <c r="F84" s="384"/>
      <c r="G84" s="384"/>
      <c r="H84" s="384"/>
      <c r="I84" s="384"/>
      <c r="J84" s="384"/>
      <c r="K84" s="384"/>
      <c r="L84" s="384"/>
      <c r="M84" s="384"/>
      <c r="N84" s="384"/>
      <c r="O84" s="384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</row>
    <row r="85" spans="1:45" ht="15.75">
      <c r="A85" s="350"/>
      <c r="B85" s="350"/>
      <c r="C85" s="384"/>
      <c r="D85" s="384"/>
      <c r="E85" s="384"/>
      <c r="F85" s="384"/>
      <c r="G85" s="384"/>
      <c r="H85" s="384"/>
      <c r="I85" s="384"/>
      <c r="J85" s="384"/>
      <c r="K85" s="384"/>
      <c r="L85" s="384"/>
      <c r="M85" s="384"/>
      <c r="N85" s="384"/>
      <c r="O85" s="384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</row>
    <row r="86" spans="1:45" ht="15.75">
      <c r="A86" s="350"/>
      <c r="B86" s="350"/>
      <c r="C86" s="384"/>
      <c r="D86" s="384"/>
      <c r="E86" s="384"/>
      <c r="F86" s="384"/>
      <c r="G86" s="384"/>
      <c r="H86" s="384"/>
      <c r="I86" s="384"/>
      <c r="J86" s="384"/>
      <c r="K86" s="384"/>
      <c r="L86" s="384"/>
      <c r="M86" s="384"/>
      <c r="N86" s="384"/>
      <c r="O86" s="384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</row>
    <row r="87" spans="1:45" ht="15.75">
      <c r="A87" s="350"/>
      <c r="B87" s="350"/>
      <c r="C87" s="384"/>
      <c r="D87" s="384"/>
      <c r="E87" s="384"/>
      <c r="F87" s="384"/>
      <c r="G87" s="384"/>
      <c r="H87" s="384"/>
      <c r="I87" s="384"/>
      <c r="J87" s="384"/>
      <c r="K87" s="384"/>
      <c r="L87" s="384"/>
      <c r="M87" s="384"/>
      <c r="N87" s="384"/>
      <c r="O87" s="384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</row>
    <row r="88" spans="1:45" ht="15.75">
      <c r="A88" s="350"/>
      <c r="B88" s="350"/>
      <c r="C88" s="384"/>
      <c r="D88" s="384"/>
      <c r="E88" s="384"/>
      <c r="F88" s="384"/>
      <c r="G88" s="384"/>
      <c r="H88" s="384"/>
      <c r="I88" s="384"/>
      <c r="J88" s="384"/>
      <c r="K88" s="384"/>
      <c r="L88" s="384"/>
      <c r="M88" s="384"/>
      <c r="N88" s="384"/>
      <c r="O88" s="384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</row>
    <row r="89" spans="1:45" ht="15.75">
      <c r="A89" s="350"/>
      <c r="B89" s="350"/>
      <c r="C89" s="384"/>
      <c r="D89" s="384"/>
      <c r="E89" s="384"/>
      <c r="F89" s="384"/>
      <c r="G89" s="384"/>
      <c r="H89" s="384"/>
      <c r="I89" s="384"/>
      <c r="J89" s="384"/>
      <c r="K89" s="384"/>
      <c r="L89" s="384"/>
      <c r="M89" s="384"/>
      <c r="N89" s="384"/>
      <c r="O89" s="384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</row>
    <row r="90" spans="1:45" ht="15.75">
      <c r="A90" s="350"/>
      <c r="B90" s="350"/>
      <c r="C90" s="384"/>
      <c r="D90" s="384"/>
      <c r="E90" s="384"/>
      <c r="F90" s="384"/>
      <c r="G90" s="384"/>
      <c r="H90" s="384"/>
      <c r="I90" s="384"/>
      <c r="J90" s="384"/>
      <c r="K90" s="384"/>
      <c r="L90" s="384"/>
      <c r="M90" s="384"/>
      <c r="N90" s="384"/>
      <c r="O90" s="384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</row>
    <row r="91" spans="1:45" ht="15.75">
      <c r="A91" s="350"/>
      <c r="B91" s="350"/>
      <c r="C91" s="384"/>
      <c r="D91" s="384"/>
      <c r="E91" s="384"/>
      <c r="F91" s="384"/>
      <c r="G91" s="384"/>
      <c r="H91" s="384"/>
      <c r="I91" s="384"/>
      <c r="J91" s="384"/>
      <c r="K91" s="384"/>
      <c r="L91" s="384"/>
      <c r="M91" s="384"/>
      <c r="N91" s="384"/>
      <c r="O91" s="384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</row>
    <row r="92" spans="1:45" ht="15.75">
      <c r="A92" s="350"/>
      <c r="B92" s="350"/>
      <c r="C92" s="384"/>
      <c r="D92" s="384"/>
      <c r="E92" s="384"/>
      <c r="F92" s="384"/>
      <c r="G92" s="384"/>
      <c r="H92" s="384"/>
      <c r="I92" s="384"/>
      <c r="J92" s="384"/>
      <c r="K92" s="384"/>
      <c r="L92" s="384"/>
      <c r="M92" s="384"/>
      <c r="N92" s="384"/>
      <c r="O92" s="384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</row>
    <row r="93" spans="1:45" ht="15.75">
      <c r="A93" s="350"/>
      <c r="B93" s="350"/>
      <c r="C93" s="384"/>
      <c r="D93" s="384"/>
      <c r="E93" s="384"/>
      <c r="F93" s="384"/>
      <c r="G93" s="384"/>
      <c r="H93" s="384"/>
      <c r="I93" s="384"/>
      <c r="J93" s="384"/>
      <c r="K93" s="384"/>
      <c r="L93" s="384"/>
      <c r="M93" s="384"/>
      <c r="N93" s="384"/>
      <c r="O93" s="384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</row>
    <row r="94" spans="1:45" ht="15.75">
      <c r="A94" s="350"/>
      <c r="B94" s="350"/>
      <c r="C94" s="384"/>
      <c r="D94" s="384"/>
      <c r="E94" s="384"/>
      <c r="F94" s="384"/>
      <c r="G94" s="384"/>
      <c r="H94" s="384"/>
      <c r="I94" s="384"/>
      <c r="J94" s="384"/>
      <c r="K94" s="384"/>
      <c r="L94" s="384"/>
      <c r="M94" s="384"/>
      <c r="N94" s="384"/>
      <c r="O94" s="384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</row>
    <row r="95" spans="1:45" ht="15.75">
      <c r="A95" s="350"/>
      <c r="B95" s="350"/>
      <c r="C95" s="384"/>
      <c r="D95" s="384"/>
      <c r="E95" s="384"/>
      <c r="F95" s="384"/>
      <c r="G95" s="384"/>
      <c r="H95" s="384"/>
      <c r="I95" s="384"/>
      <c r="J95" s="384"/>
      <c r="K95" s="384"/>
      <c r="L95" s="384"/>
      <c r="M95" s="384"/>
      <c r="N95" s="384"/>
      <c r="O95" s="384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</row>
    <row r="96" spans="1:45" ht="15.75">
      <c r="A96" s="350"/>
      <c r="B96" s="350"/>
      <c r="C96" s="384"/>
      <c r="D96" s="384"/>
      <c r="E96" s="384"/>
      <c r="F96" s="384"/>
      <c r="G96" s="384"/>
      <c r="H96" s="384"/>
      <c r="I96" s="384"/>
      <c r="J96" s="384"/>
      <c r="K96" s="384"/>
      <c r="L96" s="384"/>
      <c r="M96" s="384"/>
      <c r="N96" s="384"/>
      <c r="O96" s="384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</row>
    <row r="97" spans="1:45" ht="15.75">
      <c r="A97" s="350"/>
      <c r="B97" s="350"/>
      <c r="C97" s="384"/>
      <c r="D97" s="384"/>
      <c r="E97" s="384"/>
      <c r="F97" s="384"/>
      <c r="G97" s="384"/>
      <c r="H97" s="384"/>
      <c r="I97" s="384"/>
      <c r="J97" s="384"/>
      <c r="K97" s="384"/>
      <c r="L97" s="384"/>
      <c r="M97" s="384"/>
      <c r="N97" s="384"/>
      <c r="O97" s="384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</row>
    <row r="98" spans="1:45" ht="15.75">
      <c r="A98" s="350"/>
      <c r="B98" s="350"/>
      <c r="C98" s="384"/>
      <c r="D98" s="384"/>
      <c r="E98" s="384"/>
      <c r="F98" s="384"/>
      <c r="G98" s="384"/>
      <c r="H98" s="384"/>
      <c r="I98" s="384"/>
      <c r="J98" s="384"/>
      <c r="K98" s="384"/>
      <c r="L98" s="384"/>
      <c r="M98" s="384"/>
      <c r="N98" s="384"/>
      <c r="O98" s="384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</row>
    <row r="99" spans="1:45" ht="15.75">
      <c r="A99" s="350"/>
      <c r="B99" s="350"/>
      <c r="C99" s="384"/>
      <c r="D99" s="384"/>
      <c r="E99" s="384"/>
      <c r="F99" s="384"/>
      <c r="G99" s="384"/>
      <c r="H99" s="384"/>
      <c r="I99" s="384"/>
      <c r="J99" s="384"/>
      <c r="K99" s="384"/>
      <c r="L99" s="384"/>
      <c r="M99" s="384"/>
      <c r="N99" s="384"/>
      <c r="O99" s="384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</row>
    <row r="100" spans="1:45" ht="15.75">
      <c r="A100" s="350"/>
      <c r="B100" s="350"/>
      <c r="C100" s="384"/>
      <c r="D100" s="384"/>
      <c r="E100" s="384"/>
      <c r="F100" s="384"/>
      <c r="G100" s="384"/>
      <c r="H100" s="384"/>
      <c r="I100" s="384"/>
      <c r="J100" s="384"/>
      <c r="K100" s="384"/>
      <c r="L100" s="384"/>
      <c r="M100" s="384"/>
      <c r="N100" s="384"/>
      <c r="O100" s="384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</row>
    <row r="101" spans="1:45" ht="15.75">
      <c r="A101" s="350"/>
      <c r="B101" s="350"/>
      <c r="C101" s="384"/>
      <c r="D101" s="384"/>
      <c r="E101" s="384"/>
      <c r="F101" s="384"/>
      <c r="G101" s="384"/>
      <c r="H101" s="384"/>
      <c r="I101" s="384"/>
      <c r="J101" s="384"/>
      <c r="K101" s="384"/>
      <c r="L101" s="384"/>
      <c r="M101" s="384"/>
      <c r="N101" s="384"/>
      <c r="O101" s="384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</row>
    <row r="102" spans="1:45" ht="15.75">
      <c r="A102" s="350"/>
      <c r="B102" s="350"/>
      <c r="C102" s="384"/>
      <c r="D102" s="384"/>
      <c r="E102" s="384"/>
      <c r="F102" s="384"/>
      <c r="G102" s="384"/>
      <c r="H102" s="384"/>
      <c r="I102" s="384"/>
      <c r="J102" s="384"/>
      <c r="K102" s="384"/>
      <c r="L102" s="384"/>
      <c r="M102" s="384"/>
      <c r="N102" s="384"/>
      <c r="O102" s="384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</row>
    <row r="103" spans="1:45" ht="15.75">
      <c r="A103" s="350"/>
      <c r="B103" s="350"/>
      <c r="C103" s="384"/>
      <c r="D103" s="384"/>
      <c r="E103" s="384"/>
      <c r="F103" s="384"/>
      <c r="G103" s="384"/>
      <c r="H103" s="384"/>
      <c r="I103" s="384"/>
      <c r="J103" s="384"/>
      <c r="K103" s="384"/>
      <c r="L103" s="384"/>
      <c r="M103" s="384"/>
      <c r="N103" s="384"/>
      <c r="O103" s="384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</row>
    <row r="104" spans="1:45" ht="15.75">
      <c r="A104" s="350"/>
      <c r="B104" s="350"/>
      <c r="C104" s="384"/>
      <c r="D104" s="384"/>
      <c r="E104" s="384"/>
      <c r="F104" s="384"/>
      <c r="G104" s="384"/>
      <c r="H104" s="384"/>
      <c r="I104" s="384"/>
      <c r="J104" s="384"/>
      <c r="K104" s="384"/>
      <c r="L104" s="384"/>
      <c r="M104" s="384"/>
      <c r="N104" s="384"/>
      <c r="O104" s="384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</row>
    <row r="105" spans="1:45" ht="15.75">
      <c r="A105" s="350"/>
      <c r="B105" s="350"/>
      <c r="C105" s="384"/>
      <c r="D105" s="384"/>
      <c r="E105" s="384"/>
      <c r="F105" s="384"/>
      <c r="G105" s="384"/>
      <c r="H105" s="384"/>
      <c r="I105" s="384"/>
      <c r="J105" s="384"/>
      <c r="K105" s="384"/>
      <c r="L105" s="384"/>
      <c r="M105" s="384"/>
      <c r="N105" s="384"/>
      <c r="O105" s="384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</row>
    <row r="106" spans="1:45" ht="15.75">
      <c r="A106" s="350"/>
      <c r="B106" s="350"/>
      <c r="C106" s="384"/>
      <c r="D106" s="384"/>
      <c r="E106" s="384"/>
      <c r="F106" s="384"/>
      <c r="G106" s="384"/>
      <c r="H106" s="384"/>
      <c r="I106" s="384"/>
      <c r="J106" s="384"/>
      <c r="K106" s="384"/>
      <c r="L106" s="384"/>
      <c r="M106" s="384"/>
      <c r="N106" s="384"/>
      <c r="O106" s="384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</row>
    <row r="107" spans="1:45" ht="15.75">
      <c r="A107" s="350"/>
      <c r="B107" s="350"/>
      <c r="C107" s="384"/>
      <c r="D107" s="384"/>
      <c r="E107" s="384"/>
      <c r="F107" s="384"/>
      <c r="G107" s="384"/>
      <c r="H107" s="384"/>
      <c r="I107" s="384"/>
      <c r="J107" s="384"/>
      <c r="K107" s="384"/>
      <c r="L107" s="384"/>
      <c r="M107" s="384"/>
      <c r="N107" s="384"/>
      <c r="O107" s="384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</row>
    <row r="108" spans="1:45" ht="15.75">
      <c r="A108" s="350"/>
      <c r="B108" s="350"/>
      <c r="C108" s="384"/>
      <c r="D108" s="384"/>
      <c r="E108" s="384"/>
      <c r="F108" s="384"/>
      <c r="G108" s="384"/>
      <c r="H108" s="384"/>
      <c r="I108" s="384"/>
      <c r="J108" s="384"/>
      <c r="K108" s="384"/>
      <c r="L108" s="384"/>
      <c r="M108" s="384"/>
      <c r="N108" s="384"/>
      <c r="O108" s="384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</row>
    <row r="109" spans="1:45" ht="15.75">
      <c r="A109" s="350"/>
      <c r="B109" s="350"/>
      <c r="C109" s="384"/>
      <c r="D109" s="384"/>
      <c r="E109" s="384"/>
      <c r="F109" s="384"/>
      <c r="G109" s="384"/>
      <c r="H109" s="384"/>
      <c r="I109" s="384"/>
      <c r="J109" s="384"/>
      <c r="K109" s="384"/>
      <c r="L109" s="384"/>
      <c r="M109" s="384"/>
      <c r="N109" s="384"/>
      <c r="O109" s="384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</row>
    <row r="110" spans="1:45" ht="15.75">
      <c r="A110" s="350"/>
      <c r="B110" s="350"/>
      <c r="C110" s="384"/>
      <c r="D110" s="384"/>
      <c r="E110" s="384"/>
      <c r="F110" s="384"/>
      <c r="G110" s="384"/>
      <c r="H110" s="384"/>
      <c r="I110" s="384"/>
      <c r="J110" s="384"/>
      <c r="K110" s="384"/>
      <c r="L110" s="384"/>
      <c r="M110" s="384"/>
      <c r="N110" s="384"/>
      <c r="O110" s="384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</row>
    <row r="111" spans="1:45" ht="15.75">
      <c r="A111" s="350"/>
      <c r="B111" s="350"/>
      <c r="C111" s="384"/>
      <c r="D111" s="384"/>
      <c r="E111" s="384"/>
      <c r="F111" s="384"/>
      <c r="G111" s="384"/>
      <c r="H111" s="384"/>
      <c r="I111" s="384"/>
      <c r="J111" s="384"/>
      <c r="K111" s="384"/>
      <c r="L111" s="384"/>
      <c r="M111" s="384"/>
      <c r="N111" s="384"/>
      <c r="O111" s="384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</row>
    <row r="112" spans="1:45" ht="15.75">
      <c r="A112" s="350"/>
      <c r="B112" s="350"/>
      <c r="C112" s="384"/>
      <c r="D112" s="384"/>
      <c r="E112" s="384"/>
      <c r="F112" s="384"/>
      <c r="G112" s="384"/>
      <c r="H112" s="384"/>
      <c r="I112" s="384"/>
      <c r="J112" s="384"/>
      <c r="K112" s="384"/>
      <c r="L112" s="384"/>
      <c r="M112" s="384"/>
      <c r="N112" s="384"/>
      <c r="O112" s="384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</row>
    <row r="113" spans="1:45" ht="15.75">
      <c r="A113" s="350"/>
      <c r="B113" s="350"/>
      <c r="C113" s="384"/>
      <c r="D113" s="384"/>
      <c r="E113" s="384"/>
      <c r="F113" s="384"/>
      <c r="G113" s="384"/>
      <c r="H113" s="384"/>
      <c r="I113" s="384"/>
      <c r="J113" s="384"/>
      <c r="K113" s="384"/>
      <c r="L113" s="384"/>
      <c r="M113" s="384"/>
      <c r="N113" s="384"/>
      <c r="O113" s="384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</row>
    <row r="114" spans="1:45" ht="15.75">
      <c r="A114" s="350"/>
      <c r="B114" s="350"/>
      <c r="C114" s="384"/>
      <c r="D114" s="384"/>
      <c r="E114" s="384"/>
      <c r="F114" s="384"/>
      <c r="G114" s="384"/>
      <c r="H114" s="384"/>
      <c r="I114" s="384"/>
      <c r="J114" s="384"/>
      <c r="K114" s="384"/>
      <c r="L114" s="384"/>
      <c r="M114" s="384"/>
      <c r="N114" s="384"/>
      <c r="O114" s="384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</row>
    <row r="115" spans="1:45" ht="15.75">
      <c r="A115" s="350"/>
      <c r="B115" s="350"/>
      <c r="C115" s="384"/>
      <c r="D115" s="384"/>
      <c r="E115" s="384"/>
      <c r="F115" s="384"/>
      <c r="G115" s="384"/>
      <c r="H115" s="384"/>
      <c r="I115" s="384"/>
      <c r="J115" s="384"/>
      <c r="K115" s="384"/>
      <c r="L115" s="384"/>
      <c r="M115" s="384"/>
      <c r="N115" s="384"/>
      <c r="O115" s="384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</row>
    <row r="116" spans="1:45" ht="15.75">
      <c r="A116" s="350"/>
      <c r="B116" s="350"/>
      <c r="C116" s="384"/>
      <c r="D116" s="384"/>
      <c r="E116" s="384"/>
      <c r="F116" s="384"/>
      <c r="G116" s="384"/>
      <c r="H116" s="384"/>
      <c r="I116" s="384"/>
      <c r="J116" s="384"/>
      <c r="K116" s="384"/>
      <c r="L116" s="384"/>
      <c r="M116" s="384"/>
      <c r="N116" s="384"/>
      <c r="O116" s="384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</row>
    <row r="117" spans="1:45" ht="15.75">
      <c r="A117" s="350"/>
      <c r="B117" s="350"/>
      <c r="C117" s="384"/>
      <c r="D117" s="384"/>
      <c r="E117" s="384"/>
      <c r="F117" s="384"/>
      <c r="G117" s="384"/>
      <c r="H117" s="384"/>
      <c r="I117" s="384"/>
      <c r="J117" s="384"/>
      <c r="K117" s="384"/>
      <c r="L117" s="384"/>
      <c r="M117" s="384"/>
      <c r="N117" s="384"/>
      <c r="O117" s="384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</row>
    <row r="118" spans="1:45" ht="15.75">
      <c r="A118" s="350"/>
      <c r="B118" s="350"/>
      <c r="C118" s="384"/>
      <c r="D118" s="384"/>
      <c r="E118" s="384"/>
      <c r="F118" s="384"/>
      <c r="G118" s="384"/>
      <c r="H118" s="384"/>
      <c r="I118" s="384"/>
      <c r="J118" s="384"/>
      <c r="K118" s="384"/>
      <c r="L118" s="384"/>
      <c r="M118" s="384"/>
      <c r="N118" s="384"/>
      <c r="O118" s="384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</row>
    <row r="119" spans="1:45" ht="15.75">
      <c r="A119" s="350"/>
      <c r="B119" s="350"/>
      <c r="C119" s="384"/>
      <c r="D119" s="384"/>
      <c r="E119" s="384"/>
      <c r="F119" s="384"/>
      <c r="G119" s="384"/>
      <c r="H119" s="384"/>
      <c r="I119" s="384"/>
      <c r="J119" s="384"/>
      <c r="K119" s="384"/>
      <c r="L119" s="384"/>
      <c r="M119" s="384"/>
      <c r="N119" s="384"/>
      <c r="O119" s="384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</row>
    <row r="120" spans="1:45" ht="15.75">
      <c r="A120" s="350"/>
      <c r="B120" s="350"/>
      <c r="C120" s="384"/>
      <c r="D120" s="384"/>
      <c r="E120" s="384"/>
      <c r="F120" s="384"/>
      <c r="G120" s="384"/>
      <c r="H120" s="384"/>
      <c r="I120" s="384"/>
      <c r="J120" s="384"/>
      <c r="K120" s="384"/>
      <c r="L120" s="384"/>
      <c r="M120" s="384"/>
      <c r="N120" s="384"/>
      <c r="O120" s="384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</row>
    <row r="121" spans="1:45" ht="15.75">
      <c r="A121" s="350"/>
      <c r="B121" s="350"/>
      <c r="C121" s="384"/>
      <c r="D121" s="384"/>
      <c r="E121" s="384"/>
      <c r="F121" s="384"/>
      <c r="G121" s="384"/>
      <c r="H121" s="384"/>
      <c r="I121" s="384"/>
      <c r="J121" s="384"/>
      <c r="K121" s="384"/>
      <c r="L121" s="384"/>
      <c r="M121" s="384"/>
      <c r="N121" s="384"/>
      <c r="O121" s="384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</row>
    <row r="122" spans="1:45" ht="15.75">
      <c r="A122" s="350"/>
      <c r="B122" s="350"/>
      <c r="C122" s="384"/>
      <c r="D122" s="384"/>
      <c r="E122" s="384"/>
      <c r="F122" s="384"/>
      <c r="G122" s="384"/>
      <c r="H122" s="384"/>
      <c r="I122" s="384"/>
      <c r="J122" s="384"/>
      <c r="K122" s="384"/>
      <c r="L122" s="384"/>
      <c r="M122" s="384"/>
      <c r="N122" s="384"/>
      <c r="O122" s="384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</row>
    <row r="123" spans="1:45" ht="15.75">
      <c r="A123" s="350"/>
      <c r="B123" s="350"/>
      <c r="C123" s="384"/>
      <c r="D123" s="384"/>
      <c r="E123" s="384"/>
      <c r="F123" s="384"/>
      <c r="G123" s="384"/>
      <c r="H123" s="384"/>
      <c r="I123" s="384"/>
      <c r="J123" s="384"/>
      <c r="K123" s="384"/>
      <c r="L123" s="384"/>
      <c r="M123" s="384"/>
      <c r="N123" s="384"/>
      <c r="O123" s="384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</row>
    <row r="124" spans="1:45" ht="15.75">
      <c r="A124" s="350"/>
      <c r="B124" s="350"/>
      <c r="C124" s="384"/>
      <c r="D124" s="384"/>
      <c r="E124" s="384"/>
      <c r="F124" s="384"/>
      <c r="G124" s="384"/>
      <c r="H124" s="384"/>
      <c r="I124" s="384"/>
      <c r="J124" s="384"/>
      <c r="K124" s="384"/>
      <c r="L124" s="384"/>
      <c r="M124" s="384"/>
      <c r="N124" s="384"/>
      <c r="O124" s="384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</row>
    <row r="125" spans="1:45" ht="15.75">
      <c r="A125" s="350"/>
      <c r="B125" s="350"/>
      <c r="C125" s="384"/>
      <c r="D125" s="384"/>
      <c r="E125" s="384"/>
      <c r="F125" s="384"/>
      <c r="G125" s="384"/>
      <c r="H125" s="384"/>
      <c r="I125" s="384"/>
      <c r="J125" s="384"/>
      <c r="K125" s="384"/>
      <c r="L125" s="384"/>
      <c r="M125" s="384"/>
      <c r="N125" s="384"/>
      <c r="O125" s="384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</row>
    <row r="126" spans="1:45" ht="15.75">
      <c r="A126" s="350"/>
      <c r="B126" s="350"/>
      <c r="C126" s="384"/>
      <c r="D126" s="384"/>
      <c r="E126" s="384"/>
      <c r="F126" s="384"/>
      <c r="G126" s="384"/>
      <c r="H126" s="384"/>
      <c r="I126" s="384"/>
      <c r="J126" s="384"/>
      <c r="K126" s="384"/>
      <c r="L126" s="384"/>
      <c r="M126" s="384"/>
      <c r="N126" s="384"/>
      <c r="O126" s="384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</row>
    <row r="127" spans="1:45" ht="15.75">
      <c r="A127" s="350"/>
      <c r="B127" s="350"/>
      <c r="C127" s="384"/>
      <c r="D127" s="384"/>
      <c r="E127" s="384"/>
      <c r="F127" s="384"/>
      <c r="G127" s="384"/>
      <c r="H127" s="384"/>
      <c r="I127" s="384"/>
      <c r="J127" s="384"/>
      <c r="K127" s="384"/>
      <c r="L127" s="384"/>
      <c r="M127" s="384"/>
      <c r="N127" s="384"/>
      <c r="O127" s="384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</row>
    <row r="128" spans="1:45" ht="15.75">
      <c r="A128" s="350"/>
      <c r="B128" s="350"/>
      <c r="C128" s="384"/>
      <c r="D128" s="384"/>
      <c r="E128" s="384"/>
      <c r="F128" s="384"/>
      <c r="G128" s="384"/>
      <c r="H128" s="384"/>
      <c r="I128" s="384"/>
      <c r="J128" s="384"/>
      <c r="K128" s="384"/>
      <c r="L128" s="384"/>
      <c r="M128" s="384"/>
      <c r="N128" s="384"/>
      <c r="O128" s="384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</row>
    <row r="129" spans="1:45" ht="15.75">
      <c r="A129" s="350"/>
      <c r="B129" s="350"/>
      <c r="C129" s="384"/>
      <c r="D129" s="384"/>
      <c r="E129" s="384"/>
      <c r="F129" s="384"/>
      <c r="G129" s="384"/>
      <c r="H129" s="384"/>
      <c r="I129" s="384"/>
      <c r="J129" s="384"/>
      <c r="K129" s="384"/>
      <c r="L129" s="384"/>
      <c r="M129" s="384"/>
      <c r="N129" s="384"/>
      <c r="O129" s="384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</row>
    <row r="130" spans="1:45" ht="15.75">
      <c r="A130" s="350"/>
      <c r="B130" s="350"/>
      <c r="C130" s="384"/>
      <c r="D130" s="384"/>
      <c r="E130" s="384"/>
      <c r="F130" s="384"/>
      <c r="G130" s="384"/>
      <c r="H130" s="384"/>
      <c r="I130" s="384"/>
      <c r="J130" s="384"/>
      <c r="K130" s="384"/>
      <c r="L130" s="384"/>
      <c r="M130" s="384"/>
      <c r="N130" s="384"/>
      <c r="O130" s="384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</row>
    <row r="131" spans="1:45" ht="15.75">
      <c r="A131" s="350"/>
      <c r="B131" s="350"/>
      <c r="C131" s="384"/>
      <c r="D131" s="384"/>
      <c r="E131" s="384"/>
      <c r="F131" s="384"/>
      <c r="G131" s="384"/>
      <c r="H131" s="384"/>
      <c r="I131" s="384"/>
      <c r="J131" s="384"/>
      <c r="K131" s="384"/>
      <c r="L131" s="384"/>
      <c r="M131" s="384"/>
      <c r="N131" s="384"/>
      <c r="O131" s="384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</row>
    <row r="132" spans="1:45" ht="15.75">
      <c r="A132" s="350"/>
      <c r="B132" s="350"/>
      <c r="C132" s="384"/>
      <c r="D132" s="384"/>
      <c r="E132" s="384"/>
      <c r="F132" s="384"/>
      <c r="G132" s="384"/>
      <c r="H132" s="384"/>
      <c r="I132" s="384"/>
      <c r="J132" s="384"/>
      <c r="K132" s="384"/>
      <c r="L132" s="384"/>
      <c r="M132" s="384"/>
      <c r="N132" s="384"/>
      <c r="O132" s="384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</row>
    <row r="133" spans="1:45" ht="15.75">
      <c r="A133" s="350"/>
      <c r="B133" s="350"/>
      <c r="C133" s="384"/>
      <c r="D133" s="384"/>
      <c r="E133" s="384"/>
      <c r="F133" s="384"/>
      <c r="G133" s="384"/>
      <c r="H133" s="384"/>
      <c r="I133" s="384"/>
      <c r="J133" s="384"/>
      <c r="K133" s="384"/>
      <c r="L133" s="384"/>
      <c r="M133" s="384"/>
      <c r="N133" s="384"/>
      <c r="O133" s="384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</row>
    <row r="134" spans="1:45" ht="15.75">
      <c r="A134" s="350"/>
      <c r="B134" s="350"/>
      <c r="C134" s="384"/>
      <c r="D134" s="384"/>
      <c r="E134" s="384"/>
      <c r="F134" s="384"/>
      <c r="G134" s="384"/>
      <c r="H134" s="384"/>
      <c r="I134" s="384"/>
      <c r="J134" s="384"/>
      <c r="K134" s="384"/>
      <c r="L134" s="384"/>
      <c r="M134" s="384"/>
      <c r="N134" s="384"/>
      <c r="O134" s="384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</row>
    <row r="135" spans="1:45" ht="15.75">
      <c r="A135" s="350"/>
      <c r="B135" s="350"/>
      <c r="C135" s="384"/>
      <c r="D135" s="384"/>
      <c r="E135" s="384"/>
      <c r="F135" s="384"/>
      <c r="G135" s="384"/>
      <c r="H135" s="384"/>
      <c r="I135" s="384"/>
      <c r="J135" s="384"/>
      <c r="K135" s="384"/>
      <c r="L135" s="384"/>
      <c r="M135" s="384"/>
      <c r="N135" s="384"/>
      <c r="O135" s="384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</row>
    <row r="136" spans="1:45" ht="15.75">
      <c r="A136" s="350"/>
      <c r="B136" s="350"/>
      <c r="C136" s="384"/>
      <c r="D136" s="384"/>
      <c r="E136" s="384"/>
      <c r="F136" s="384"/>
      <c r="G136" s="384"/>
      <c r="H136" s="384"/>
      <c r="I136" s="384"/>
      <c r="J136" s="384"/>
      <c r="K136" s="384"/>
      <c r="L136" s="384"/>
      <c r="M136" s="384"/>
      <c r="N136" s="384"/>
      <c r="O136" s="384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</row>
    <row r="137" spans="1:45" ht="15.75">
      <c r="A137" s="350"/>
      <c r="B137" s="350"/>
      <c r="C137" s="384"/>
      <c r="D137" s="384"/>
      <c r="E137" s="384"/>
      <c r="F137" s="384"/>
      <c r="G137" s="384"/>
      <c r="H137" s="384"/>
      <c r="I137" s="384"/>
      <c r="J137" s="384"/>
      <c r="K137" s="384"/>
      <c r="L137" s="384"/>
      <c r="M137" s="384"/>
      <c r="N137" s="384"/>
      <c r="O137" s="384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</row>
    <row r="138" spans="1:45" ht="15.75">
      <c r="A138" s="350"/>
      <c r="B138" s="350"/>
      <c r="C138" s="384"/>
      <c r="D138" s="384"/>
      <c r="E138" s="384"/>
      <c r="F138" s="384"/>
      <c r="G138" s="384"/>
      <c r="H138" s="384"/>
      <c r="I138" s="384"/>
      <c r="J138" s="384"/>
      <c r="K138" s="384"/>
      <c r="L138" s="384"/>
      <c r="M138" s="384"/>
      <c r="N138" s="384"/>
      <c r="O138" s="384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</row>
    <row r="139" spans="1:45" ht="15.75">
      <c r="A139" s="350"/>
      <c r="B139" s="350"/>
      <c r="C139" s="384"/>
      <c r="D139" s="384"/>
      <c r="E139" s="384"/>
      <c r="F139" s="384"/>
      <c r="G139" s="384"/>
      <c r="H139" s="384"/>
      <c r="I139" s="384"/>
      <c r="J139" s="384"/>
      <c r="K139" s="384"/>
      <c r="L139" s="384"/>
      <c r="M139" s="384"/>
      <c r="N139" s="384"/>
      <c r="O139" s="384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</row>
    <row r="140" spans="1:45" ht="15.75">
      <c r="A140" s="350"/>
      <c r="B140" s="350"/>
      <c r="C140" s="384"/>
      <c r="D140" s="384"/>
      <c r="E140" s="384"/>
      <c r="F140" s="384"/>
      <c r="G140" s="384"/>
      <c r="H140" s="384"/>
      <c r="I140" s="384"/>
      <c r="J140" s="384"/>
      <c r="K140" s="384"/>
      <c r="L140" s="384"/>
      <c r="M140" s="384"/>
      <c r="N140" s="384"/>
      <c r="O140" s="384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</row>
    <row r="141" spans="1:45" ht="15.75">
      <c r="A141" s="350"/>
      <c r="B141" s="350"/>
      <c r="C141" s="384"/>
      <c r="D141" s="384"/>
      <c r="E141" s="384"/>
      <c r="F141" s="384"/>
      <c r="G141" s="384"/>
      <c r="H141" s="384"/>
      <c r="I141" s="384"/>
      <c r="J141" s="384"/>
      <c r="K141" s="384"/>
      <c r="L141" s="384"/>
      <c r="M141" s="384"/>
      <c r="N141" s="384"/>
      <c r="O141" s="384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</row>
    <row r="142" spans="1:45" ht="15.75">
      <c r="A142" s="350"/>
      <c r="B142" s="350"/>
      <c r="C142" s="384"/>
      <c r="D142" s="384"/>
      <c r="E142" s="384"/>
      <c r="F142" s="384"/>
      <c r="G142" s="384"/>
      <c r="H142" s="384"/>
      <c r="I142" s="384"/>
      <c r="J142" s="384"/>
      <c r="K142" s="384"/>
      <c r="L142" s="384"/>
      <c r="M142" s="384"/>
      <c r="N142" s="384"/>
      <c r="O142" s="384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</row>
    <row r="143" spans="1:45" ht="15.75">
      <c r="A143" s="350"/>
      <c r="B143" s="350"/>
      <c r="C143" s="384"/>
      <c r="D143" s="384"/>
      <c r="E143" s="384"/>
      <c r="F143" s="384"/>
      <c r="G143" s="384"/>
      <c r="H143" s="384"/>
      <c r="I143" s="384"/>
      <c r="J143" s="384"/>
      <c r="K143" s="384"/>
      <c r="L143" s="384"/>
      <c r="M143" s="384"/>
      <c r="N143" s="384"/>
      <c r="O143" s="384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</row>
    <row r="144" spans="1:45" ht="15.75">
      <c r="A144" s="350"/>
      <c r="B144" s="350"/>
      <c r="C144" s="384"/>
      <c r="D144" s="384"/>
      <c r="E144" s="384"/>
      <c r="F144" s="384"/>
      <c r="G144" s="384"/>
      <c r="H144" s="384"/>
      <c r="I144" s="384"/>
      <c r="J144" s="384"/>
      <c r="K144" s="384"/>
      <c r="L144" s="384"/>
      <c r="M144" s="384"/>
      <c r="N144" s="384"/>
      <c r="O144" s="384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</row>
    <row r="145" spans="1:45" ht="15.75">
      <c r="A145" s="350"/>
      <c r="B145" s="350"/>
      <c r="C145" s="384"/>
      <c r="D145" s="384"/>
      <c r="E145" s="384"/>
      <c r="F145" s="384"/>
      <c r="G145" s="384"/>
      <c r="H145" s="384"/>
      <c r="I145" s="384"/>
      <c r="J145" s="384"/>
      <c r="K145" s="384"/>
      <c r="L145" s="384"/>
      <c r="M145" s="384"/>
      <c r="N145" s="384"/>
      <c r="O145" s="384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</row>
    <row r="146" spans="1:45" ht="15.75">
      <c r="A146" s="350"/>
      <c r="B146" s="350"/>
      <c r="C146" s="384"/>
      <c r="D146" s="384"/>
      <c r="E146" s="384"/>
      <c r="F146" s="384"/>
      <c r="G146" s="384"/>
      <c r="H146" s="384"/>
      <c r="I146" s="384"/>
      <c r="J146" s="384"/>
      <c r="K146" s="384"/>
      <c r="L146" s="384"/>
      <c r="M146" s="384"/>
      <c r="N146" s="384"/>
      <c r="O146" s="384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</row>
    <row r="147" spans="1:45" ht="15.75">
      <c r="A147" s="350"/>
      <c r="B147" s="350"/>
      <c r="C147" s="384"/>
      <c r="D147" s="384"/>
      <c r="E147" s="384"/>
      <c r="F147" s="384"/>
      <c r="G147" s="384"/>
      <c r="H147" s="384"/>
      <c r="I147" s="384"/>
      <c r="J147" s="384"/>
      <c r="K147" s="384"/>
      <c r="L147" s="384"/>
      <c r="M147" s="384"/>
      <c r="N147" s="384"/>
      <c r="O147" s="384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</row>
    <row r="148" spans="1:45" ht="15.75">
      <c r="A148" s="350"/>
      <c r="B148" s="350"/>
      <c r="C148" s="384"/>
      <c r="D148" s="384"/>
      <c r="E148" s="384"/>
      <c r="F148" s="384"/>
      <c r="G148" s="384"/>
      <c r="H148" s="384"/>
      <c r="I148" s="384"/>
      <c r="J148" s="384"/>
      <c r="K148" s="384"/>
      <c r="L148" s="384"/>
      <c r="M148" s="384"/>
      <c r="N148" s="384"/>
      <c r="O148" s="384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</row>
    <row r="149" spans="1:45" ht="15.75">
      <c r="A149" s="350"/>
      <c r="B149" s="350"/>
      <c r="C149" s="384"/>
      <c r="D149" s="384"/>
      <c r="E149" s="384"/>
      <c r="F149" s="384"/>
      <c r="G149" s="384"/>
      <c r="H149" s="384"/>
      <c r="I149" s="384"/>
      <c r="J149" s="384"/>
      <c r="K149" s="384"/>
      <c r="L149" s="384"/>
      <c r="M149" s="384"/>
      <c r="N149" s="384"/>
      <c r="O149" s="384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</row>
    <row r="150" spans="1:45" ht="15.75">
      <c r="A150" s="350"/>
      <c r="B150" s="350"/>
      <c r="C150" s="384"/>
      <c r="D150" s="384"/>
      <c r="E150" s="384"/>
      <c r="F150" s="384"/>
      <c r="G150" s="384"/>
      <c r="H150" s="384"/>
      <c r="I150" s="384"/>
      <c r="J150" s="384"/>
      <c r="K150" s="384"/>
      <c r="L150" s="384"/>
      <c r="M150" s="384"/>
      <c r="N150" s="384"/>
      <c r="O150" s="384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</row>
    <row r="151" spans="1:45" ht="15.75">
      <c r="A151" s="350"/>
      <c r="B151" s="350"/>
      <c r="C151" s="384"/>
      <c r="D151" s="384"/>
      <c r="E151" s="384"/>
      <c r="F151" s="384"/>
      <c r="G151" s="384"/>
      <c r="H151" s="384"/>
      <c r="I151" s="384"/>
      <c r="J151" s="384"/>
      <c r="K151" s="384"/>
      <c r="L151" s="384"/>
      <c r="M151" s="384"/>
      <c r="N151" s="384"/>
      <c r="O151" s="384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</row>
    <row r="152" spans="1:45" ht="15.75">
      <c r="A152" s="350"/>
      <c r="B152" s="350"/>
      <c r="C152" s="384"/>
      <c r="D152" s="384"/>
      <c r="E152" s="384"/>
      <c r="F152" s="384"/>
      <c r="G152" s="384"/>
      <c r="H152" s="384"/>
      <c r="I152" s="384"/>
      <c r="J152" s="384"/>
      <c r="K152" s="384"/>
      <c r="L152" s="384"/>
      <c r="M152" s="384"/>
      <c r="N152" s="384"/>
      <c r="O152" s="384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</row>
    <row r="153" spans="1:45" ht="15.75">
      <c r="A153" s="350"/>
      <c r="B153" s="350"/>
      <c r="C153" s="384"/>
      <c r="D153" s="384"/>
      <c r="E153" s="384"/>
      <c r="F153" s="384"/>
      <c r="G153" s="384"/>
      <c r="H153" s="384"/>
      <c r="I153" s="384"/>
      <c r="J153" s="384"/>
      <c r="K153" s="384"/>
      <c r="L153" s="384"/>
      <c r="M153" s="384"/>
      <c r="N153" s="384"/>
      <c r="O153" s="384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</row>
  </sheetData>
  <mergeCells count="15">
    <mergeCell ref="AC2:AD2"/>
    <mergeCell ref="AE2:AF2"/>
    <mergeCell ref="AR2:AS2"/>
    <mergeCell ref="E63:F63"/>
    <mergeCell ref="E1:F1"/>
    <mergeCell ref="Q2:R2"/>
    <mergeCell ref="S2:T2"/>
    <mergeCell ref="V2:W2"/>
    <mergeCell ref="X2:Y2"/>
    <mergeCell ref="AA2:AB2"/>
    <mergeCell ref="AG2:AH2"/>
    <mergeCell ref="AI2:AJ2"/>
    <mergeCell ref="AK2:AL2"/>
    <mergeCell ref="AM2:AN2"/>
    <mergeCell ref="AO2:AP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theme="9" tint="0.59999389629810485"/>
  </sheetPr>
  <dimension ref="A1:P29"/>
  <sheetViews>
    <sheetView zoomScaleNormal="100" workbookViewId="0"/>
  </sheetViews>
  <sheetFormatPr defaultColWidth="8.5703125" defaultRowHeight="12.75"/>
  <cols>
    <col min="1" max="1" width="3.42578125" style="67" customWidth="1"/>
    <col min="2" max="2" width="17.42578125" style="67" customWidth="1"/>
    <col min="3" max="3" width="9" style="67" customWidth="1"/>
    <col min="4" max="4" width="8.5703125" style="67"/>
    <col min="5" max="5" width="8.42578125" style="67" customWidth="1"/>
    <col min="6" max="6" width="8.5703125" style="67"/>
    <col min="7" max="7" width="10.42578125" style="67" customWidth="1"/>
    <col min="8" max="8" width="12.42578125" style="67" customWidth="1"/>
    <col min="9" max="9" width="12" style="67" customWidth="1"/>
    <col min="10" max="10" width="10.42578125" style="67" customWidth="1"/>
    <col min="11" max="11" width="8.5703125" style="67"/>
    <col min="12" max="13" width="10.42578125" style="67" customWidth="1"/>
    <col min="14" max="14" width="8.5703125" style="67" customWidth="1"/>
    <col min="15" max="15" width="8.5703125" style="67"/>
    <col min="16" max="16" width="9.42578125" style="67" customWidth="1"/>
    <col min="17" max="16384" width="8.5703125" style="67"/>
  </cols>
  <sheetData>
    <row r="1" spans="1:16">
      <c r="A1" s="385" t="s">
        <v>549</v>
      </c>
    </row>
    <row r="2" spans="1:16">
      <c r="O2" s="127"/>
    </row>
    <row r="3" spans="1:16">
      <c r="C3" s="128"/>
    </row>
    <row r="4" spans="1:16" ht="13.5" thickBot="1">
      <c r="B4" s="71" t="s">
        <v>550</v>
      </c>
      <c r="C4" s="71" t="s">
        <v>551</v>
      </c>
      <c r="D4" s="71" t="s">
        <v>552</v>
      </c>
      <c r="E4" s="71" t="s">
        <v>553</v>
      </c>
      <c r="F4" s="71" t="s">
        <v>554</v>
      </c>
      <c r="G4" s="71" t="s">
        <v>555</v>
      </c>
      <c r="H4" s="71" t="s">
        <v>556</v>
      </c>
      <c r="I4" s="71" t="s">
        <v>557</v>
      </c>
      <c r="J4" s="71" t="s">
        <v>558</v>
      </c>
      <c r="K4" s="71" t="s">
        <v>559</v>
      </c>
      <c r="L4" s="71" t="s">
        <v>560</v>
      </c>
      <c r="M4" s="71" t="s">
        <v>561</v>
      </c>
      <c r="N4" s="71"/>
      <c r="O4" s="71"/>
      <c r="P4" s="71"/>
    </row>
    <row r="5" spans="1:16">
      <c r="A5" s="71">
        <v>5</v>
      </c>
      <c r="B5" s="129"/>
      <c r="C5" s="130" t="s">
        <v>98</v>
      </c>
      <c r="D5" s="130" t="s">
        <v>110</v>
      </c>
      <c r="E5" s="130"/>
      <c r="F5" s="130" t="s">
        <v>562</v>
      </c>
      <c r="G5" s="130" t="s">
        <v>563</v>
      </c>
      <c r="H5" s="130" t="s">
        <v>563</v>
      </c>
      <c r="I5" s="130" t="s">
        <v>110</v>
      </c>
      <c r="J5" s="130" t="s">
        <v>98</v>
      </c>
      <c r="K5" s="130" t="s">
        <v>564</v>
      </c>
      <c r="L5" s="130" t="s">
        <v>565</v>
      </c>
      <c r="M5" s="130"/>
      <c r="N5" s="71"/>
      <c r="O5" s="71"/>
      <c r="P5" s="71"/>
    </row>
    <row r="6" spans="1:16" ht="13.5" thickBot="1">
      <c r="A6" s="71">
        <v>6</v>
      </c>
      <c r="B6" s="131" t="s">
        <v>195</v>
      </c>
      <c r="C6" s="131" t="s">
        <v>566</v>
      </c>
      <c r="D6" s="131" t="s">
        <v>566</v>
      </c>
      <c r="E6" s="131" t="s">
        <v>567</v>
      </c>
      <c r="F6" s="131" t="s">
        <v>568</v>
      </c>
      <c r="G6" s="131" t="s">
        <v>566</v>
      </c>
      <c r="H6" s="132" t="s">
        <v>569</v>
      </c>
      <c r="I6" s="131" t="s">
        <v>570</v>
      </c>
      <c r="J6" s="131" t="s">
        <v>571</v>
      </c>
      <c r="K6" s="131" t="s">
        <v>572</v>
      </c>
      <c r="L6" s="131" t="s">
        <v>572</v>
      </c>
      <c r="M6" s="131" t="s">
        <v>98</v>
      </c>
      <c r="N6" s="71"/>
      <c r="O6" s="71"/>
      <c r="P6" s="71"/>
    </row>
    <row r="7" spans="1:16">
      <c r="A7" s="71">
        <v>7</v>
      </c>
      <c r="B7" s="133" t="s">
        <v>573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>ROUND(G7*0.9941,4)</f>
        <v>9.2399999999999996E-2</v>
      </c>
      <c r="I7" s="136">
        <f>ROUND(F7*0.0059,4)-0.0001</f>
        <v>4.999999999999999E-4</v>
      </c>
      <c r="J7" s="136">
        <v>9.2899999999999996E-2</v>
      </c>
      <c r="K7" s="136">
        <f>ROUND($I7/$J7,4)</f>
        <v>5.4000000000000003E-3</v>
      </c>
      <c r="L7" s="136">
        <f>ROUND($H7/$J7,4)</f>
        <v>0.99460000000000004</v>
      </c>
      <c r="M7" s="136">
        <f>SUM(K7:L7)</f>
        <v>1</v>
      </c>
      <c r="N7" s="138"/>
      <c r="O7" s="138"/>
      <c r="P7" s="138"/>
    </row>
    <row r="8" spans="1:16">
      <c r="A8" s="71">
        <v>8</v>
      </c>
      <c r="B8" s="133" t="s">
        <v>574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ref="H8:H24" si="0">ROUND(G8*0.9941,4)</f>
        <v>4.5699999999999998E-2</v>
      </c>
      <c r="I8" s="136">
        <f>ROUND(F8*0.0059,4)</f>
        <v>2.9999999999999997E-4</v>
      </c>
      <c r="J8" s="136">
        <f t="shared" ref="J8:J24" si="1">ROUND(SUM(H8:I8),4)</f>
        <v>4.5999999999999999E-2</v>
      </c>
      <c r="K8" s="136">
        <f>ROUND($I8/$J8,4)</f>
        <v>6.4999999999999997E-3</v>
      </c>
      <c r="L8" s="136">
        <f t="shared" ref="L8:L24" si="2">ROUND($H8/$J8,4)</f>
        <v>0.99350000000000005</v>
      </c>
      <c r="M8" s="136">
        <f t="shared" ref="M8:M24" si="3">SUM(K8:L8)</f>
        <v>1</v>
      </c>
      <c r="N8" s="138"/>
      <c r="O8" s="138"/>
      <c r="P8" s="138"/>
    </row>
    <row r="9" spans="1:16">
      <c r="A9" s="71">
        <v>9</v>
      </c>
      <c r="B9" s="133" t="s">
        <v>575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4">ROUND(SUM(C9:E9)/3,4)</f>
        <v>6.3899999999999998E-2</v>
      </c>
      <c r="G9" s="140">
        <v>8.8658268795201875E-2</v>
      </c>
      <c r="H9" s="136">
        <f t="shared" si="0"/>
        <v>8.8099999999999998E-2</v>
      </c>
      <c r="I9" s="136">
        <f t="shared" ref="I9:I24" si="5">ROUND(F9*0.0059,4)</f>
        <v>4.0000000000000002E-4</v>
      </c>
      <c r="J9" s="136">
        <f t="shared" si="1"/>
        <v>8.8499999999999995E-2</v>
      </c>
      <c r="K9" s="136">
        <f t="shared" ref="K9:K24" si="6">ROUND($I9/$J9,4)</f>
        <v>4.4999999999999997E-3</v>
      </c>
      <c r="L9" s="136">
        <f t="shared" si="2"/>
        <v>0.99550000000000005</v>
      </c>
      <c r="M9" s="136">
        <f t="shared" si="3"/>
        <v>1</v>
      </c>
      <c r="N9" s="138"/>
      <c r="O9" s="138"/>
      <c r="P9" s="138"/>
    </row>
    <row r="10" spans="1:16">
      <c r="A10" s="71">
        <v>10</v>
      </c>
      <c r="B10" s="133" t="s">
        <v>576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0.12559999999999999</v>
      </c>
      <c r="I10" s="136">
        <f t="shared" si="5"/>
        <v>4.0000000000000002E-4</v>
      </c>
      <c r="J10" s="136">
        <f t="shared" si="1"/>
        <v>0.126</v>
      </c>
      <c r="K10" s="136">
        <f t="shared" si="6"/>
        <v>3.2000000000000002E-3</v>
      </c>
      <c r="L10" s="136">
        <f t="shared" si="2"/>
        <v>0.99680000000000002</v>
      </c>
      <c r="M10" s="136">
        <f t="shared" si="3"/>
        <v>1</v>
      </c>
      <c r="N10" s="138"/>
      <c r="O10" s="138"/>
      <c r="P10" s="138"/>
    </row>
    <row r="11" spans="1:16">
      <c r="A11" s="71">
        <v>11</v>
      </c>
      <c r="B11" s="133" t="s">
        <v>577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4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5"/>
        <v>1E-4</v>
      </c>
      <c r="J11" s="136">
        <f t="shared" si="1"/>
        <v>9.1000000000000004E-3</v>
      </c>
      <c r="K11" s="136">
        <f t="shared" si="6"/>
        <v>1.0999999999999999E-2</v>
      </c>
      <c r="L11" s="136">
        <f t="shared" si="2"/>
        <v>0.98899999999999999</v>
      </c>
      <c r="M11" s="136">
        <f t="shared" si="3"/>
        <v>1</v>
      </c>
      <c r="N11" s="138"/>
      <c r="O11" s="138"/>
      <c r="P11" s="138"/>
    </row>
    <row r="12" spans="1:16">
      <c r="A12" s="71">
        <v>12</v>
      </c>
      <c r="B12" s="133" t="s">
        <v>578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4"/>
        <v>0.1163</v>
      </c>
      <c r="G12" s="140">
        <v>0.10955893427423262</v>
      </c>
      <c r="H12" s="136">
        <f t="shared" si="0"/>
        <v>0.1089</v>
      </c>
      <c r="I12" s="136">
        <f t="shared" si="5"/>
        <v>6.9999999999999999E-4</v>
      </c>
      <c r="J12" s="136">
        <f t="shared" si="1"/>
        <v>0.1096</v>
      </c>
      <c r="K12" s="136">
        <f t="shared" si="6"/>
        <v>6.4000000000000003E-3</v>
      </c>
      <c r="L12" s="136">
        <f t="shared" si="2"/>
        <v>0.99360000000000004</v>
      </c>
      <c r="M12" s="136">
        <f t="shared" si="3"/>
        <v>1</v>
      </c>
      <c r="N12" s="138"/>
      <c r="O12" s="138"/>
      <c r="P12" s="138"/>
    </row>
    <row r="13" spans="1:16">
      <c r="A13" s="71">
        <v>13</v>
      </c>
      <c r="B13" s="133" t="s">
        <v>579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4"/>
        <v>9.1700000000000004E-2</v>
      </c>
      <c r="G13" s="140">
        <v>0.1606752448899518</v>
      </c>
      <c r="H13" s="136">
        <f t="shared" si="0"/>
        <v>0.15970000000000001</v>
      </c>
      <c r="I13" s="136">
        <f t="shared" si="5"/>
        <v>5.0000000000000001E-4</v>
      </c>
      <c r="J13" s="136">
        <f t="shared" si="1"/>
        <v>0.16020000000000001</v>
      </c>
      <c r="K13" s="136">
        <f t="shared" si="6"/>
        <v>3.0999999999999999E-3</v>
      </c>
      <c r="L13" s="136">
        <f t="shared" si="2"/>
        <v>0.99690000000000001</v>
      </c>
      <c r="M13" s="136">
        <f t="shared" si="3"/>
        <v>1</v>
      </c>
      <c r="N13" s="138"/>
      <c r="O13" s="138"/>
      <c r="P13" s="138"/>
    </row>
    <row r="14" spans="1:16">
      <c r="A14" s="71">
        <v>14</v>
      </c>
      <c r="B14" s="133" t="s">
        <v>580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4"/>
        <v>0.17419999999999999</v>
      </c>
      <c r="G14" s="140">
        <v>5.7876625924422997E-2</v>
      </c>
      <c r="H14" s="136">
        <f t="shared" si="0"/>
        <v>5.7500000000000002E-2</v>
      </c>
      <c r="I14" s="136">
        <f t="shared" si="5"/>
        <v>1E-3</v>
      </c>
      <c r="J14" s="136">
        <f t="shared" si="1"/>
        <v>5.8500000000000003E-2</v>
      </c>
      <c r="K14" s="136">
        <f t="shared" si="6"/>
        <v>1.7100000000000001E-2</v>
      </c>
      <c r="L14" s="136">
        <f t="shared" si="2"/>
        <v>0.9829</v>
      </c>
      <c r="M14" s="136">
        <f t="shared" si="3"/>
        <v>1</v>
      </c>
      <c r="N14" s="138"/>
      <c r="O14" s="138"/>
      <c r="P14" s="138"/>
    </row>
    <row r="15" spans="1:16">
      <c r="A15" s="71">
        <v>15</v>
      </c>
      <c r="B15" s="133" t="s">
        <v>581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4"/>
        <v>1.54E-2</v>
      </c>
      <c r="G15" s="140">
        <v>1.3346034706213599E-2</v>
      </c>
      <c r="H15" s="136">
        <f t="shared" si="0"/>
        <v>1.3299999999999999E-2</v>
      </c>
      <c r="I15" s="136">
        <f t="shared" si="5"/>
        <v>1E-4</v>
      </c>
      <c r="J15" s="136">
        <f t="shared" si="1"/>
        <v>1.34E-2</v>
      </c>
      <c r="K15" s="136">
        <f t="shared" si="6"/>
        <v>7.4999999999999997E-3</v>
      </c>
      <c r="L15" s="136">
        <f t="shared" si="2"/>
        <v>0.99250000000000005</v>
      </c>
      <c r="M15" s="136">
        <f t="shared" si="3"/>
        <v>1</v>
      </c>
      <c r="N15" s="138"/>
      <c r="O15" s="138"/>
      <c r="P15" s="138"/>
    </row>
    <row r="16" spans="1:16">
      <c r="A16" s="71">
        <v>16</v>
      </c>
      <c r="B16" s="133" t="s">
        <v>582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4"/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5"/>
        <v>2.0000000000000001E-4</v>
      </c>
      <c r="J16" s="136">
        <f t="shared" si="1"/>
        <v>2.3599999999999999E-2</v>
      </c>
      <c r="K16" s="136">
        <f t="shared" si="6"/>
        <v>8.5000000000000006E-3</v>
      </c>
      <c r="L16" s="136">
        <f t="shared" si="2"/>
        <v>0.99150000000000005</v>
      </c>
      <c r="M16" s="136">
        <f t="shared" si="3"/>
        <v>1</v>
      </c>
      <c r="N16" s="138"/>
      <c r="O16" s="138"/>
      <c r="P16" s="138"/>
    </row>
    <row r="17" spans="1:16">
      <c r="A17" s="71">
        <v>17</v>
      </c>
      <c r="B17" s="133" t="s">
        <v>583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4"/>
        <v>3.2199999999999999E-2</v>
      </c>
      <c r="G17" s="140">
        <v>2.4147957563600397E-2</v>
      </c>
      <c r="H17" s="136">
        <f t="shared" si="0"/>
        <v>2.4E-2</v>
      </c>
      <c r="I17" s="136">
        <f t="shared" si="5"/>
        <v>2.0000000000000001E-4</v>
      </c>
      <c r="J17" s="136">
        <f t="shared" si="1"/>
        <v>2.4199999999999999E-2</v>
      </c>
      <c r="K17" s="136">
        <f t="shared" si="6"/>
        <v>8.3000000000000001E-3</v>
      </c>
      <c r="L17" s="136">
        <f t="shared" si="2"/>
        <v>0.99170000000000003</v>
      </c>
      <c r="M17" s="136">
        <f t="shared" si="3"/>
        <v>1</v>
      </c>
      <c r="N17" s="138"/>
      <c r="O17" s="138"/>
      <c r="P17" s="138"/>
    </row>
    <row r="18" spans="1:16">
      <c r="A18" s="71">
        <v>18</v>
      </c>
      <c r="B18" s="133" t="s">
        <v>584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4"/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5"/>
        <v>4.0000000000000002E-4</v>
      </c>
      <c r="J18" s="136">
        <f t="shared" si="1"/>
        <v>8.0600000000000005E-2</v>
      </c>
      <c r="K18" s="136">
        <f t="shared" si="6"/>
        <v>5.0000000000000001E-3</v>
      </c>
      <c r="L18" s="136">
        <f t="shared" si="2"/>
        <v>0.995</v>
      </c>
      <c r="M18" s="136">
        <f t="shared" si="3"/>
        <v>1</v>
      </c>
      <c r="N18" s="138"/>
      <c r="O18" s="138"/>
      <c r="P18" s="138"/>
    </row>
    <row r="19" spans="1:16">
      <c r="A19" s="71">
        <v>19</v>
      </c>
      <c r="B19" s="133" t="s">
        <v>585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4"/>
        <v>1.5599999999999999E-2</v>
      </c>
      <c r="G19" s="140">
        <v>1.3560921981529287E-2</v>
      </c>
      <c r="H19" s="136">
        <f t="shared" si="0"/>
        <v>1.35E-2</v>
      </c>
      <c r="I19" s="136">
        <f t="shared" si="5"/>
        <v>1E-4</v>
      </c>
      <c r="J19" s="136">
        <f t="shared" si="1"/>
        <v>1.3599999999999999E-2</v>
      </c>
      <c r="K19" s="136">
        <f t="shared" si="6"/>
        <v>7.4000000000000003E-3</v>
      </c>
      <c r="L19" s="136">
        <f>ROUND($H19/$J19,4)</f>
        <v>0.99260000000000004</v>
      </c>
      <c r="M19" s="136">
        <f t="shared" si="3"/>
        <v>1</v>
      </c>
      <c r="N19" s="138"/>
      <c r="O19" s="138"/>
      <c r="P19" s="138"/>
    </row>
    <row r="20" spans="1:16">
      <c r="A20" s="71">
        <v>20</v>
      </c>
      <c r="B20" s="133" t="s">
        <v>586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4"/>
        <v>2.98E-2</v>
      </c>
      <c r="G20" s="140">
        <v>2.5733710537246969E-2</v>
      </c>
      <c r="H20" s="136">
        <f t="shared" si="0"/>
        <v>2.5600000000000001E-2</v>
      </c>
      <c r="I20" s="136">
        <f t="shared" si="5"/>
        <v>2.0000000000000001E-4</v>
      </c>
      <c r="J20" s="136">
        <f t="shared" si="1"/>
        <v>2.58E-2</v>
      </c>
      <c r="K20" s="136">
        <f t="shared" si="6"/>
        <v>7.7999999999999996E-3</v>
      </c>
      <c r="L20" s="136">
        <f t="shared" si="2"/>
        <v>0.99219999999999997</v>
      </c>
      <c r="M20" s="136">
        <f t="shared" si="3"/>
        <v>1</v>
      </c>
      <c r="N20" s="138"/>
      <c r="O20" s="138"/>
      <c r="P20" s="138"/>
    </row>
    <row r="21" spans="1:16">
      <c r="A21" s="71">
        <v>21</v>
      </c>
      <c r="B21" s="133" t="s">
        <v>587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4"/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5"/>
        <v>2.0000000000000001E-4</v>
      </c>
      <c r="J21" s="136">
        <f t="shared" si="1"/>
        <v>2.12E-2</v>
      </c>
      <c r="K21" s="136">
        <f t="shared" si="6"/>
        <v>9.4000000000000004E-3</v>
      </c>
      <c r="L21" s="136">
        <f t="shared" si="2"/>
        <v>0.99060000000000004</v>
      </c>
      <c r="M21" s="136">
        <f t="shared" si="3"/>
        <v>1</v>
      </c>
      <c r="N21" s="138"/>
      <c r="O21" s="138"/>
      <c r="P21" s="138"/>
    </row>
    <row r="22" spans="1:16">
      <c r="A22" s="71">
        <v>22</v>
      </c>
      <c r="B22" s="133" t="s">
        <v>588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4"/>
        <v>4.5199999999999997E-2</v>
      </c>
      <c r="G22" s="140">
        <v>5.3756354283883361E-2</v>
      </c>
      <c r="H22" s="136">
        <f t="shared" si="0"/>
        <v>5.3400000000000003E-2</v>
      </c>
      <c r="I22" s="136">
        <f t="shared" si="5"/>
        <v>2.9999999999999997E-4</v>
      </c>
      <c r="J22" s="136">
        <f t="shared" si="1"/>
        <v>5.3699999999999998E-2</v>
      </c>
      <c r="K22" s="136">
        <f t="shared" si="6"/>
        <v>5.5999999999999999E-3</v>
      </c>
      <c r="L22" s="136">
        <f t="shared" si="2"/>
        <v>0.99439999999999995</v>
      </c>
      <c r="M22" s="136">
        <f t="shared" si="3"/>
        <v>1</v>
      </c>
      <c r="N22" s="138"/>
      <c r="O22" s="138"/>
      <c r="P22" s="138"/>
    </row>
    <row r="23" spans="1:16">
      <c r="A23" s="71">
        <v>23</v>
      </c>
      <c r="B23" s="133" t="s">
        <v>589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4"/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5"/>
        <v>2.0000000000000001E-4</v>
      </c>
      <c r="J23" s="136">
        <f t="shared" si="1"/>
        <v>4.1300000000000003E-2</v>
      </c>
      <c r="K23" s="136">
        <f t="shared" si="6"/>
        <v>4.7999999999999996E-3</v>
      </c>
      <c r="L23" s="136">
        <f t="shared" si="2"/>
        <v>0.99519999999999997</v>
      </c>
      <c r="M23" s="136">
        <f t="shared" si="3"/>
        <v>1</v>
      </c>
      <c r="N23" s="138"/>
      <c r="O23" s="138"/>
      <c r="P23" s="138"/>
    </row>
    <row r="24" spans="1:16" ht="13.5" thickBot="1">
      <c r="A24" s="71">
        <v>24</v>
      </c>
      <c r="B24" s="141" t="s">
        <v>590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5"/>
        <v>1E-4</v>
      </c>
      <c r="J24" s="142">
        <f t="shared" si="1"/>
        <v>1.18E-2</v>
      </c>
      <c r="K24" s="142">
        <f t="shared" si="6"/>
        <v>8.5000000000000006E-3</v>
      </c>
      <c r="L24" s="142">
        <f t="shared" si="2"/>
        <v>0.99150000000000005</v>
      </c>
      <c r="M24" s="142">
        <f t="shared" si="3"/>
        <v>1</v>
      </c>
      <c r="N24" s="138"/>
      <c r="O24" s="138"/>
      <c r="P24" s="13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0.99409999999999987</v>
      </c>
      <c r="I25" s="128">
        <f t="shared" si="7"/>
        <v>5.899999999999999E-3</v>
      </c>
      <c r="J25" s="128">
        <f t="shared" si="7"/>
        <v>0.99999999999999989</v>
      </c>
      <c r="K25" s="128"/>
      <c r="L25" s="128"/>
      <c r="M25" s="128"/>
      <c r="N25" s="71"/>
      <c r="O25" s="71"/>
      <c r="P25" s="71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E3294-6878-4FF7-B4DC-944218741364}">
  <sheetPr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2.42578125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591</v>
      </c>
    </row>
    <row r="2" spans="1:16">
      <c r="O2" s="127"/>
    </row>
    <row r="3" spans="1:16">
      <c r="C3" s="128"/>
    </row>
    <row r="4" spans="1:16" ht="13.5" thickBot="1">
      <c r="B4" s="71" t="s">
        <v>550</v>
      </c>
      <c r="C4" s="71" t="s">
        <v>551</v>
      </c>
      <c r="D4" s="71" t="s">
        <v>552</v>
      </c>
      <c r="E4" s="71" t="s">
        <v>553</v>
      </c>
      <c r="F4" s="71" t="s">
        <v>554</v>
      </c>
      <c r="G4" s="71" t="s">
        <v>555</v>
      </c>
      <c r="H4" s="71" t="s">
        <v>556</v>
      </c>
      <c r="I4" s="71" t="s">
        <v>557</v>
      </c>
      <c r="J4" s="71" t="s">
        <v>558</v>
      </c>
      <c r="K4" s="71" t="s">
        <v>559</v>
      </c>
      <c r="L4" s="71" t="s">
        <v>560</v>
      </c>
      <c r="M4" s="71" t="s">
        <v>561</v>
      </c>
      <c r="N4" s="71"/>
      <c r="O4" s="71"/>
      <c r="P4" s="71"/>
    </row>
    <row r="5" spans="1:16">
      <c r="A5" s="71">
        <v>5</v>
      </c>
      <c r="B5" s="129"/>
      <c r="C5" s="130" t="s">
        <v>98</v>
      </c>
      <c r="D5" s="130" t="s">
        <v>110</v>
      </c>
      <c r="E5" s="130"/>
      <c r="F5" s="130" t="s">
        <v>562</v>
      </c>
      <c r="G5" s="130" t="s">
        <v>563</v>
      </c>
      <c r="H5" s="130" t="s">
        <v>563</v>
      </c>
      <c r="I5" s="130" t="s">
        <v>110</v>
      </c>
      <c r="J5" s="130" t="s">
        <v>98</v>
      </c>
      <c r="K5" s="130" t="s">
        <v>564</v>
      </c>
      <c r="L5" s="130" t="s">
        <v>565</v>
      </c>
      <c r="M5" s="130"/>
      <c r="N5" s="71"/>
      <c r="O5" s="71"/>
      <c r="P5" s="71"/>
    </row>
    <row r="6" spans="1:16" ht="13.5" thickBot="1">
      <c r="A6" s="71">
        <v>6</v>
      </c>
      <c r="B6" s="131" t="s">
        <v>195</v>
      </c>
      <c r="C6" s="131" t="s">
        <v>566</v>
      </c>
      <c r="D6" s="131" t="s">
        <v>566</v>
      </c>
      <c r="E6" s="131" t="s">
        <v>567</v>
      </c>
      <c r="F6" s="131" t="s">
        <v>568</v>
      </c>
      <c r="G6" s="131" t="s">
        <v>566</v>
      </c>
      <c r="H6" s="132" t="s">
        <v>592</v>
      </c>
      <c r="I6" s="131" t="s">
        <v>593</v>
      </c>
      <c r="J6" s="131" t="s">
        <v>571</v>
      </c>
      <c r="K6" s="131" t="s">
        <v>572</v>
      </c>
      <c r="L6" s="131" t="s">
        <v>572</v>
      </c>
      <c r="M6" s="131" t="s">
        <v>98</v>
      </c>
      <c r="N6" s="71"/>
      <c r="O6" s="138"/>
      <c r="P6" s="71"/>
    </row>
    <row r="7" spans="1:16">
      <c r="A7" s="71">
        <v>7</v>
      </c>
      <c r="B7" s="133" t="s">
        <v>573</v>
      </c>
      <c r="C7" s="134">
        <v>9.4240000000000004E-2</v>
      </c>
      <c r="D7" s="135">
        <v>0.14069999999999999</v>
      </c>
      <c r="E7" s="136">
        <v>6.790111111111112E-2</v>
      </c>
      <c r="F7" s="136">
        <v>0.1009</v>
      </c>
      <c r="G7" s="137">
        <v>9.2920519528360807E-2</v>
      </c>
      <c r="H7" s="136">
        <f t="shared" ref="H7:H24" si="0">ROUND(G7*0.995,4)</f>
        <v>9.2499999999999999E-2</v>
      </c>
      <c r="I7" s="136">
        <f>ROUND(F7*0.005,4)-0.0002</f>
        <v>3.0000000000000003E-4</v>
      </c>
      <c r="J7" s="136">
        <f>ROUND(SUM(H7:I7),4)</f>
        <v>9.2799999999999994E-2</v>
      </c>
      <c r="K7" s="136">
        <f>ROUND($I7/$J7,4)</f>
        <v>3.2000000000000002E-3</v>
      </c>
      <c r="L7" s="136">
        <f>ROUND($H7/$J7,4)</f>
        <v>0.99680000000000002</v>
      </c>
      <c r="M7" s="136">
        <f>SUM(K7:L7)</f>
        <v>1</v>
      </c>
      <c r="N7" s="71"/>
      <c r="O7" s="128"/>
      <c r="P7" s="138"/>
    </row>
    <row r="8" spans="1:16">
      <c r="A8" s="71">
        <v>8</v>
      </c>
      <c r="B8" s="133" t="s">
        <v>574</v>
      </c>
      <c r="C8" s="139">
        <v>4.5539999999999997E-2</v>
      </c>
      <c r="D8" s="136">
        <v>3.1800000000000002E-2</v>
      </c>
      <c r="E8" s="136">
        <v>6.790111111111112E-2</v>
      </c>
      <c r="F8" s="136">
        <v>4.8399999999999999E-2</v>
      </c>
      <c r="G8" s="140">
        <v>4.5927358507761362E-2</v>
      </c>
      <c r="H8" s="136">
        <f t="shared" si="0"/>
        <v>4.5699999999999998E-2</v>
      </c>
      <c r="I8" s="136">
        <f t="shared" ref="I8:I24" si="1">ROUND(F8*0.005,4)</f>
        <v>2.0000000000000001E-4</v>
      </c>
      <c r="J8" s="136">
        <f t="shared" ref="J8:J24" si="2">ROUND(SUM(H8:I8),4)</f>
        <v>4.5900000000000003E-2</v>
      </c>
      <c r="K8" s="136">
        <f t="shared" ref="K8:K24" si="3">ROUND($I8/$J8,4)</f>
        <v>4.4000000000000003E-3</v>
      </c>
      <c r="L8" s="136">
        <f t="shared" ref="L8:L24" si="4">ROUND($H8/$J8,4)</f>
        <v>0.99560000000000004</v>
      </c>
      <c r="M8" s="136">
        <f t="shared" ref="M8:M24" si="5">SUM(K8:L8)</f>
        <v>1</v>
      </c>
      <c r="N8" s="71"/>
      <c r="O8" s="128"/>
      <c r="P8" s="138"/>
    </row>
    <row r="9" spans="1:16">
      <c r="A9" s="71">
        <v>9</v>
      </c>
      <c r="B9" s="133" t="s">
        <v>575</v>
      </c>
      <c r="C9" s="139">
        <v>8.7220000000000006E-2</v>
      </c>
      <c r="D9" s="136">
        <v>3.6600000000000001E-2</v>
      </c>
      <c r="E9" s="136">
        <v>6.790111111111112E-2</v>
      </c>
      <c r="F9" s="136">
        <v>6.3899999999999998E-2</v>
      </c>
      <c r="G9" s="140">
        <v>8.8658268795201875E-2</v>
      </c>
      <c r="H9" s="136">
        <f t="shared" si="0"/>
        <v>8.8200000000000001E-2</v>
      </c>
      <c r="I9" s="136">
        <f t="shared" si="1"/>
        <v>2.9999999999999997E-4</v>
      </c>
      <c r="J9" s="136">
        <f t="shared" si="2"/>
        <v>8.8499999999999995E-2</v>
      </c>
      <c r="K9" s="136">
        <f t="shared" si="3"/>
        <v>3.3999999999999998E-3</v>
      </c>
      <c r="L9" s="136">
        <f t="shared" si="4"/>
        <v>0.99660000000000004</v>
      </c>
      <c r="M9" s="136">
        <f t="shared" si="5"/>
        <v>1</v>
      </c>
      <c r="N9" s="71"/>
      <c r="O9" s="128"/>
      <c r="P9" s="138"/>
    </row>
    <row r="10" spans="1:16">
      <c r="A10" s="71">
        <v>10</v>
      </c>
      <c r="B10" s="133" t="s">
        <v>576</v>
      </c>
      <c r="C10" s="139">
        <v>0.12348000000000001</v>
      </c>
      <c r="D10" s="136">
        <v>2.1299999999999999E-2</v>
      </c>
      <c r="E10" s="136">
        <v>6.790111111111112E-2</v>
      </c>
      <c r="F10" s="136">
        <v>7.0999999999999994E-2</v>
      </c>
      <c r="G10" s="140">
        <v>0.1263872940223924</v>
      </c>
      <c r="H10" s="136">
        <f t="shared" si="0"/>
        <v>0.1258</v>
      </c>
      <c r="I10" s="136">
        <f t="shared" si="1"/>
        <v>4.0000000000000002E-4</v>
      </c>
      <c r="J10" s="136">
        <f t="shared" si="2"/>
        <v>0.12620000000000001</v>
      </c>
      <c r="K10" s="136">
        <f t="shared" si="3"/>
        <v>3.2000000000000002E-3</v>
      </c>
      <c r="L10" s="136">
        <f t="shared" si="4"/>
        <v>0.99680000000000002</v>
      </c>
      <c r="M10" s="136">
        <f t="shared" si="5"/>
        <v>1</v>
      </c>
      <c r="N10" s="71"/>
      <c r="O10" s="128"/>
      <c r="P10" s="138"/>
    </row>
    <row r="11" spans="1:16">
      <c r="A11" s="71">
        <v>11</v>
      </c>
      <c r="B11" s="133" t="s">
        <v>577</v>
      </c>
      <c r="C11" s="139">
        <v>9.1500000000000001E-3</v>
      </c>
      <c r="D11" s="136">
        <v>1.2699999999999999E-2</v>
      </c>
      <c r="E11" s="136">
        <v>2.7777777777777776E-2</v>
      </c>
      <c r="F11" s="136"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128"/>
      <c r="P11" s="138"/>
    </row>
    <row r="12" spans="1:16">
      <c r="A12" s="71">
        <v>12</v>
      </c>
      <c r="B12" s="133" t="s">
        <v>578</v>
      </c>
      <c r="C12" s="139">
        <v>0.11123</v>
      </c>
      <c r="D12" s="136">
        <v>0.1699</v>
      </c>
      <c r="E12" s="136">
        <v>6.790111111111112E-2</v>
      </c>
      <c r="F12" s="136">
        <v>0.1163</v>
      </c>
      <c r="G12" s="140">
        <v>0.10955893427423262</v>
      </c>
      <c r="H12" s="136">
        <f t="shared" si="0"/>
        <v>0.109</v>
      </c>
      <c r="I12" s="136">
        <f t="shared" si="1"/>
        <v>5.9999999999999995E-4</v>
      </c>
      <c r="J12" s="136">
        <f t="shared" si="2"/>
        <v>0.1096</v>
      </c>
      <c r="K12" s="136">
        <f t="shared" si="3"/>
        <v>5.4999999999999997E-3</v>
      </c>
      <c r="L12" s="136">
        <f t="shared" si="4"/>
        <v>0.99450000000000005</v>
      </c>
      <c r="M12" s="136">
        <f t="shared" si="5"/>
        <v>1</v>
      </c>
      <c r="N12" s="71"/>
      <c r="O12" s="128"/>
      <c r="P12" s="138"/>
    </row>
    <row r="13" spans="1:16">
      <c r="A13" s="71">
        <v>13</v>
      </c>
      <c r="B13" s="133" t="s">
        <v>579</v>
      </c>
      <c r="C13" s="139">
        <v>0.15759999999999999</v>
      </c>
      <c r="D13" s="136">
        <v>4.9599999999999998E-2</v>
      </c>
      <c r="E13" s="136">
        <v>6.790111111111112E-2</v>
      </c>
      <c r="F13" s="136">
        <v>9.1700000000000004E-2</v>
      </c>
      <c r="G13" s="140">
        <v>0.1606752448899518</v>
      </c>
      <c r="H13" s="136">
        <f t="shared" si="0"/>
        <v>0.15989999999999999</v>
      </c>
      <c r="I13" s="136">
        <f t="shared" si="1"/>
        <v>5.0000000000000001E-4</v>
      </c>
      <c r="J13" s="136">
        <f t="shared" si="2"/>
        <v>0.16039999999999999</v>
      </c>
      <c r="K13" s="136">
        <f t="shared" si="3"/>
        <v>3.0999999999999999E-3</v>
      </c>
      <c r="L13" s="136">
        <f t="shared" si="4"/>
        <v>0.99690000000000001</v>
      </c>
      <c r="M13" s="136">
        <f t="shared" si="5"/>
        <v>1</v>
      </c>
      <c r="N13" s="71"/>
      <c r="O13" s="128"/>
      <c r="P13" s="138"/>
    </row>
    <row r="14" spans="1:16">
      <c r="A14" s="71">
        <v>14</v>
      </c>
      <c r="B14" s="133" t="s">
        <v>580</v>
      </c>
      <c r="C14" s="139">
        <v>6.6989999999999994E-2</v>
      </c>
      <c r="D14" s="136">
        <v>0.38769999999999999</v>
      </c>
      <c r="E14" s="136">
        <v>6.790111111111112E-2</v>
      </c>
      <c r="F14" s="136">
        <v>0.17419999999999999</v>
      </c>
      <c r="G14" s="140">
        <v>5.7876625924422997E-2</v>
      </c>
      <c r="H14" s="136">
        <f t="shared" si="0"/>
        <v>5.7599999999999998E-2</v>
      </c>
      <c r="I14" s="136">
        <f t="shared" si="1"/>
        <v>8.9999999999999998E-4</v>
      </c>
      <c r="J14" s="136">
        <f t="shared" si="2"/>
        <v>5.8500000000000003E-2</v>
      </c>
      <c r="K14" s="136">
        <f t="shared" si="3"/>
        <v>1.54E-2</v>
      </c>
      <c r="L14" s="136">
        <f t="shared" si="4"/>
        <v>0.98460000000000003</v>
      </c>
      <c r="M14" s="136">
        <f t="shared" si="5"/>
        <v>1</v>
      </c>
      <c r="N14" s="71"/>
      <c r="O14" s="128"/>
      <c r="P14" s="138"/>
    </row>
    <row r="15" spans="1:16">
      <c r="A15" s="71">
        <v>15</v>
      </c>
      <c r="B15" s="133" t="s">
        <v>581</v>
      </c>
      <c r="C15" s="139">
        <v>1.312E-2</v>
      </c>
      <c r="D15" s="136">
        <v>5.3E-3</v>
      </c>
      <c r="E15" s="136">
        <v>2.7777777777777776E-2</v>
      </c>
      <c r="F15" s="136"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128"/>
      <c r="P15" s="138"/>
    </row>
    <row r="16" spans="1:16">
      <c r="A16" s="71">
        <v>16</v>
      </c>
      <c r="B16" s="133" t="s">
        <v>582</v>
      </c>
      <c r="C16" s="139">
        <v>2.332E-2</v>
      </c>
      <c r="D16" s="136">
        <v>1.5299999999999999E-2</v>
      </c>
      <c r="E16" s="136">
        <v>5.5555555555555552E-2</v>
      </c>
      <c r="F16" s="136"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1"/>
        <v>2.0000000000000001E-4</v>
      </c>
      <c r="J16" s="136">
        <f t="shared" si="2"/>
        <v>2.3599999999999999E-2</v>
      </c>
      <c r="K16" s="136">
        <f t="shared" si="3"/>
        <v>8.5000000000000006E-3</v>
      </c>
      <c r="L16" s="136">
        <f t="shared" si="4"/>
        <v>0.99150000000000005</v>
      </c>
      <c r="M16" s="136">
        <f t="shared" si="5"/>
        <v>1</v>
      </c>
      <c r="N16" s="71"/>
      <c r="O16" s="128"/>
      <c r="P16" s="138"/>
    </row>
    <row r="17" spans="1:16">
      <c r="A17" s="71">
        <v>17</v>
      </c>
      <c r="B17" s="133" t="s">
        <v>583</v>
      </c>
      <c r="C17" s="139">
        <v>2.3949999999999999E-2</v>
      </c>
      <c r="D17" s="136">
        <v>1.7000000000000001E-2</v>
      </c>
      <c r="E17" s="136">
        <v>5.5555555555555552E-2</v>
      </c>
      <c r="F17" s="136">
        <v>3.2199999999999999E-2</v>
      </c>
      <c r="G17" s="140">
        <v>2.4147957563600397E-2</v>
      </c>
      <c r="H17" s="136">
        <f t="shared" si="0"/>
        <v>2.4E-2</v>
      </c>
      <c r="I17" s="136">
        <f t="shared" si="1"/>
        <v>2.0000000000000001E-4</v>
      </c>
      <c r="J17" s="136">
        <f t="shared" si="2"/>
        <v>2.4199999999999999E-2</v>
      </c>
      <c r="K17" s="136">
        <f t="shared" si="3"/>
        <v>8.3000000000000001E-3</v>
      </c>
      <c r="L17" s="136">
        <f t="shared" si="4"/>
        <v>0.99170000000000003</v>
      </c>
      <c r="M17" s="136">
        <f t="shared" si="5"/>
        <v>1</v>
      </c>
      <c r="N17" s="71"/>
      <c r="O17" s="128"/>
      <c r="P17" s="138"/>
    </row>
    <row r="18" spans="1:16">
      <c r="A18" s="71">
        <v>18</v>
      </c>
      <c r="B18" s="133" t="s">
        <v>584</v>
      </c>
      <c r="C18" s="139">
        <v>8.0180000000000001E-2</v>
      </c>
      <c r="D18" s="136">
        <v>6.3799999999999996E-2</v>
      </c>
      <c r="E18" s="136">
        <v>6.790111111111112E-2</v>
      </c>
      <c r="F18" s="136"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1"/>
        <v>4.0000000000000002E-4</v>
      </c>
      <c r="J18" s="136">
        <f t="shared" si="2"/>
        <v>8.0600000000000005E-2</v>
      </c>
      <c r="K18" s="136">
        <f t="shared" si="3"/>
        <v>5.0000000000000001E-3</v>
      </c>
      <c r="L18" s="136">
        <f t="shared" si="4"/>
        <v>0.995</v>
      </c>
      <c r="M18" s="136">
        <f t="shared" si="5"/>
        <v>1</v>
      </c>
      <c r="N18" s="71"/>
      <c r="O18" s="128"/>
      <c r="P18" s="138"/>
    </row>
    <row r="19" spans="1:16">
      <c r="A19" s="71">
        <v>19</v>
      </c>
      <c r="B19" s="133" t="s">
        <v>585</v>
      </c>
      <c r="C19" s="139">
        <v>1.3339999999999999E-2</v>
      </c>
      <c r="D19" s="136">
        <v>5.5999999999999999E-3</v>
      </c>
      <c r="E19" s="136">
        <v>2.7777777777777776E-2</v>
      </c>
      <c r="F19" s="136"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128"/>
      <c r="P19" s="138"/>
    </row>
    <row r="20" spans="1:16">
      <c r="A20" s="71">
        <v>20</v>
      </c>
      <c r="B20" s="133" t="s">
        <v>586</v>
      </c>
      <c r="C20" s="139">
        <v>2.5260000000000001E-2</v>
      </c>
      <c r="D20" s="136">
        <v>8.5000000000000006E-3</v>
      </c>
      <c r="E20" s="136">
        <v>5.5555555555555552E-2</v>
      </c>
      <c r="F20" s="136"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1E-4</v>
      </c>
      <c r="J20" s="136">
        <f t="shared" si="2"/>
        <v>2.5700000000000001E-2</v>
      </c>
      <c r="K20" s="136">
        <f t="shared" si="3"/>
        <v>3.8999999999999998E-3</v>
      </c>
      <c r="L20" s="136">
        <f t="shared" si="4"/>
        <v>0.99609999999999999</v>
      </c>
      <c r="M20" s="136">
        <f t="shared" si="5"/>
        <v>1</v>
      </c>
      <c r="N20" s="71"/>
      <c r="O20" s="128"/>
      <c r="P20" s="138"/>
    </row>
    <row r="21" spans="1:16">
      <c r="A21" s="71">
        <v>21</v>
      </c>
      <c r="B21" s="133" t="s">
        <v>587</v>
      </c>
      <c r="C21" s="139">
        <v>2.0740000000000001E-2</v>
      </c>
      <c r="D21" s="136">
        <v>7.1999999999999998E-3</v>
      </c>
      <c r="E21" s="136">
        <v>5.5555555555555552E-2</v>
      </c>
      <c r="F21" s="136"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1"/>
        <v>1E-4</v>
      </c>
      <c r="J21" s="136">
        <f t="shared" si="2"/>
        <v>2.1100000000000001E-2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128"/>
      <c r="P21" s="138"/>
    </row>
    <row r="22" spans="1:16">
      <c r="A22" s="71">
        <v>22</v>
      </c>
      <c r="B22" s="133" t="s">
        <v>588</v>
      </c>
      <c r="C22" s="139">
        <v>5.2679999999999998E-2</v>
      </c>
      <c r="D22" s="136">
        <v>1.4999999999999999E-2</v>
      </c>
      <c r="E22" s="136">
        <v>6.790111111111112E-2</v>
      </c>
      <c r="F22" s="136">
        <v>4.5199999999999997E-2</v>
      </c>
      <c r="G22" s="140">
        <v>5.3756354283883361E-2</v>
      </c>
      <c r="H22" s="136">
        <f t="shared" si="0"/>
        <v>5.3499999999999999E-2</v>
      </c>
      <c r="I22" s="136">
        <f t="shared" si="1"/>
        <v>2.0000000000000001E-4</v>
      </c>
      <c r="J22" s="136">
        <f t="shared" si="2"/>
        <v>5.3699999999999998E-2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128"/>
      <c r="P22" s="138"/>
    </row>
    <row r="23" spans="1:16">
      <c r="A23" s="71">
        <v>23</v>
      </c>
      <c r="B23" s="133" t="s">
        <v>589</v>
      </c>
      <c r="C23" s="139">
        <v>4.0329999999999998E-2</v>
      </c>
      <c r="D23" s="136">
        <v>4.8999999999999998E-3</v>
      </c>
      <c r="E23" s="136">
        <v>5.5555555555555552E-2</v>
      </c>
      <c r="F23" s="136"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1"/>
        <v>2.0000000000000001E-4</v>
      </c>
      <c r="J23" s="136">
        <f t="shared" si="2"/>
        <v>4.1300000000000003E-2</v>
      </c>
      <c r="K23" s="136">
        <f t="shared" si="3"/>
        <v>4.7999999999999996E-3</v>
      </c>
      <c r="L23" s="136">
        <f t="shared" si="4"/>
        <v>0.99519999999999997</v>
      </c>
      <c r="M23" s="136">
        <f t="shared" si="5"/>
        <v>1</v>
      </c>
      <c r="N23" s="71"/>
      <c r="O23" s="128"/>
      <c r="P23" s="138"/>
    </row>
    <row r="24" spans="1:16" ht="13.5" thickBot="1">
      <c r="A24" s="71">
        <v>24</v>
      </c>
      <c r="B24" s="141" t="s">
        <v>590</v>
      </c>
      <c r="C24" s="142">
        <v>1.1610000000000001E-2</v>
      </c>
      <c r="D24" s="142">
        <v>7.1000000000000004E-3</v>
      </c>
      <c r="E24" s="142">
        <v>2.7777777777777776E-2</v>
      </c>
      <c r="F24" s="142"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128"/>
      <c r="P24" s="138"/>
    </row>
    <row r="25" spans="1:16">
      <c r="C25" s="128">
        <f t="shared" ref="C25:J25" si="6">SUM(C7:C24)</f>
        <v>0.99997999999999998</v>
      </c>
      <c r="D25" s="128">
        <f t="shared" si="6"/>
        <v>0.99999999999999989</v>
      </c>
      <c r="E25" s="128">
        <f t="shared" si="6"/>
        <v>0.9999988888888891</v>
      </c>
      <c r="F25" s="128">
        <f t="shared" si="6"/>
        <v>1</v>
      </c>
      <c r="G25" s="128">
        <f t="shared" si="6"/>
        <v>1</v>
      </c>
      <c r="H25" s="128">
        <f t="shared" si="6"/>
        <v>0.99499999999999977</v>
      </c>
      <c r="I25" s="128">
        <f t="shared" si="6"/>
        <v>5.0000000000000001E-3</v>
      </c>
      <c r="J25" s="128">
        <f t="shared" si="6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35A71-3446-451E-A488-0C68582E9A38}">
  <sheetPr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594</v>
      </c>
    </row>
    <row r="2" spans="1:16">
      <c r="O2" s="127"/>
    </row>
    <row r="3" spans="1:16">
      <c r="C3" s="128"/>
    </row>
    <row r="4" spans="1:16" ht="13.5" thickBot="1">
      <c r="B4" s="71" t="s">
        <v>550</v>
      </c>
      <c r="C4" s="71" t="s">
        <v>551</v>
      </c>
      <c r="D4" s="71" t="s">
        <v>552</v>
      </c>
      <c r="E4" s="71" t="s">
        <v>553</v>
      </c>
      <c r="F4" s="71" t="s">
        <v>554</v>
      </c>
      <c r="G4" s="71" t="s">
        <v>555</v>
      </c>
      <c r="H4" s="71" t="s">
        <v>556</v>
      </c>
      <c r="I4" s="71" t="s">
        <v>557</v>
      </c>
      <c r="J4" s="71" t="s">
        <v>558</v>
      </c>
      <c r="K4" s="71" t="s">
        <v>559</v>
      </c>
      <c r="L4" s="71" t="s">
        <v>560</v>
      </c>
      <c r="M4" s="71" t="s">
        <v>561</v>
      </c>
      <c r="N4" s="71"/>
      <c r="O4" s="71"/>
      <c r="P4" s="71"/>
    </row>
    <row r="5" spans="1:16">
      <c r="A5" s="71">
        <v>5</v>
      </c>
      <c r="B5" s="129"/>
      <c r="C5" s="130" t="s">
        <v>98</v>
      </c>
      <c r="D5" s="130" t="s">
        <v>110</v>
      </c>
      <c r="E5" s="130"/>
      <c r="F5" s="130" t="s">
        <v>562</v>
      </c>
      <c r="G5" s="130" t="s">
        <v>563</v>
      </c>
      <c r="H5" s="130" t="s">
        <v>563</v>
      </c>
      <c r="I5" s="130" t="s">
        <v>110</v>
      </c>
      <c r="J5" s="130" t="s">
        <v>98</v>
      </c>
      <c r="K5" s="130" t="s">
        <v>564</v>
      </c>
      <c r="L5" s="130" t="s">
        <v>565</v>
      </c>
      <c r="M5" s="130"/>
      <c r="N5" s="71"/>
      <c r="O5" s="71"/>
      <c r="P5" s="71"/>
    </row>
    <row r="6" spans="1:16" ht="13.5" thickBot="1">
      <c r="A6" s="71">
        <v>6</v>
      </c>
      <c r="B6" s="131" t="s">
        <v>195</v>
      </c>
      <c r="C6" s="131" t="s">
        <v>566</v>
      </c>
      <c r="D6" s="131" t="s">
        <v>566</v>
      </c>
      <c r="E6" s="131" t="s">
        <v>567</v>
      </c>
      <c r="F6" s="131" t="s">
        <v>568</v>
      </c>
      <c r="G6" s="131" t="s">
        <v>566</v>
      </c>
      <c r="H6" s="132" t="s">
        <v>595</v>
      </c>
      <c r="I6" s="131" t="s">
        <v>596</v>
      </c>
      <c r="J6" s="131" t="s">
        <v>571</v>
      </c>
      <c r="K6" s="131" t="s">
        <v>572</v>
      </c>
      <c r="L6" s="131" t="s">
        <v>572</v>
      </c>
      <c r="M6" s="131" t="s">
        <v>98</v>
      </c>
      <c r="N6" s="71"/>
      <c r="O6" s="138"/>
      <c r="P6" s="71"/>
    </row>
    <row r="7" spans="1:16">
      <c r="A7" s="71">
        <v>7</v>
      </c>
      <c r="B7" s="133" t="s">
        <v>573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 t="shared" ref="H7:H24" si="0">ROUND(G7*0.9947,4)</f>
        <v>9.2399999999999996E-2</v>
      </c>
      <c r="I7" s="136">
        <f>ROUND(F7*0.0053,4)-0.0001</f>
        <v>4.0000000000000002E-4</v>
      </c>
      <c r="J7" s="136">
        <f>ROUND(SUM(H7:I7),4)</f>
        <v>9.2799999999999994E-2</v>
      </c>
      <c r="K7" s="136">
        <f>ROUND($I7/$J7,4)</f>
        <v>4.3E-3</v>
      </c>
      <c r="L7" s="136">
        <f>ROUND($H7/$J7,4)</f>
        <v>0.99570000000000003</v>
      </c>
      <c r="M7" s="136">
        <f>SUM(K7:L7)</f>
        <v>1</v>
      </c>
      <c r="N7" s="71"/>
      <c r="O7" s="291"/>
      <c r="P7" s="138"/>
    </row>
    <row r="8" spans="1:16">
      <c r="A8" s="71">
        <v>8</v>
      </c>
      <c r="B8" s="133" t="s">
        <v>574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si="0"/>
        <v>4.5699999999999998E-2</v>
      </c>
      <c r="I8" s="136">
        <f t="shared" ref="I8:I24" si="1">ROUND(F8*0.0053,4)</f>
        <v>2.9999999999999997E-4</v>
      </c>
      <c r="J8" s="136">
        <f t="shared" ref="J8:J24" si="2">ROUND(SUM(H8:I8),4)</f>
        <v>4.5999999999999999E-2</v>
      </c>
      <c r="K8" s="136">
        <f t="shared" ref="K8:K24" si="3">ROUND($I8/$J8,4)</f>
        <v>6.4999999999999997E-3</v>
      </c>
      <c r="L8" s="136">
        <f t="shared" ref="L8:L24" si="4">ROUND($H8/$J8,4)</f>
        <v>0.99350000000000005</v>
      </c>
      <c r="M8" s="136">
        <f t="shared" ref="M8:M24" si="5">SUM(K8:L8)</f>
        <v>1</v>
      </c>
      <c r="N8" s="71"/>
      <c r="O8" s="291"/>
      <c r="P8" s="138"/>
    </row>
    <row r="9" spans="1:16">
      <c r="A9" s="71">
        <v>9</v>
      </c>
      <c r="B9" s="133" t="s">
        <v>575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6">ROUND(SUM(C9:E9)/3,4)</f>
        <v>6.3899999999999998E-2</v>
      </c>
      <c r="G9" s="140">
        <v>8.8658268795201875E-2</v>
      </c>
      <c r="H9" s="136">
        <f t="shared" si="0"/>
        <v>8.8200000000000001E-2</v>
      </c>
      <c r="I9" s="136">
        <f t="shared" si="1"/>
        <v>2.9999999999999997E-4</v>
      </c>
      <c r="J9" s="136">
        <f t="shared" si="2"/>
        <v>8.8499999999999995E-2</v>
      </c>
      <c r="K9" s="136">
        <f t="shared" si="3"/>
        <v>3.3999999999999998E-3</v>
      </c>
      <c r="L9" s="136">
        <f t="shared" si="4"/>
        <v>0.99660000000000004</v>
      </c>
      <c r="M9" s="136">
        <f t="shared" si="5"/>
        <v>1</v>
      </c>
      <c r="N9" s="71"/>
      <c r="O9" s="291"/>
      <c r="P9" s="138"/>
    </row>
    <row r="10" spans="1:16">
      <c r="A10" s="71">
        <v>10</v>
      </c>
      <c r="B10" s="133" t="s">
        <v>576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0.12570000000000001</v>
      </c>
      <c r="I10" s="136">
        <f t="shared" si="1"/>
        <v>4.0000000000000002E-4</v>
      </c>
      <c r="J10" s="136">
        <f t="shared" si="2"/>
        <v>0.12609999999999999</v>
      </c>
      <c r="K10" s="136">
        <f t="shared" si="3"/>
        <v>3.2000000000000002E-3</v>
      </c>
      <c r="L10" s="136">
        <f t="shared" si="4"/>
        <v>0.99680000000000002</v>
      </c>
      <c r="M10" s="136">
        <f t="shared" si="5"/>
        <v>1</v>
      </c>
      <c r="N10" s="71"/>
      <c r="O10" s="291"/>
      <c r="P10" s="138"/>
    </row>
    <row r="11" spans="1:16">
      <c r="A11" s="71">
        <v>11</v>
      </c>
      <c r="B11" s="133" t="s">
        <v>577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6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291"/>
      <c r="P11" s="138"/>
    </row>
    <row r="12" spans="1:16">
      <c r="A12" s="71">
        <v>12</v>
      </c>
      <c r="B12" s="133" t="s">
        <v>578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6"/>
        <v>0.1163</v>
      </c>
      <c r="G12" s="140">
        <v>0.10955893427423262</v>
      </c>
      <c r="H12" s="136">
        <f t="shared" si="0"/>
        <v>0.109</v>
      </c>
      <c r="I12" s="136">
        <f t="shared" si="1"/>
        <v>5.9999999999999995E-4</v>
      </c>
      <c r="J12" s="136">
        <f t="shared" si="2"/>
        <v>0.1096</v>
      </c>
      <c r="K12" s="136">
        <f t="shared" si="3"/>
        <v>5.4999999999999997E-3</v>
      </c>
      <c r="L12" s="136">
        <f t="shared" si="4"/>
        <v>0.99450000000000005</v>
      </c>
      <c r="M12" s="136">
        <f t="shared" si="5"/>
        <v>1</v>
      </c>
      <c r="N12" s="71"/>
      <c r="O12" s="291"/>
      <c r="P12" s="138"/>
    </row>
    <row r="13" spans="1:16">
      <c r="A13" s="71">
        <v>13</v>
      </c>
      <c r="B13" s="133" t="s">
        <v>579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6"/>
        <v>9.1700000000000004E-2</v>
      </c>
      <c r="G13" s="140">
        <v>0.1606752448899518</v>
      </c>
      <c r="H13" s="136">
        <f t="shared" si="0"/>
        <v>0.1598</v>
      </c>
      <c r="I13" s="136">
        <f t="shared" si="1"/>
        <v>5.0000000000000001E-4</v>
      </c>
      <c r="J13" s="136">
        <f t="shared" si="2"/>
        <v>0.1603</v>
      </c>
      <c r="K13" s="136">
        <f t="shared" si="3"/>
        <v>3.0999999999999999E-3</v>
      </c>
      <c r="L13" s="136">
        <f t="shared" si="4"/>
        <v>0.99690000000000001</v>
      </c>
      <c r="M13" s="136">
        <f t="shared" si="5"/>
        <v>1</v>
      </c>
      <c r="N13" s="71"/>
      <c r="O13" s="291"/>
      <c r="P13" s="138"/>
    </row>
    <row r="14" spans="1:16">
      <c r="A14" s="71">
        <v>14</v>
      </c>
      <c r="B14" s="133" t="s">
        <v>580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6"/>
        <v>0.17419999999999999</v>
      </c>
      <c r="G14" s="140">
        <v>5.7876625924422997E-2</v>
      </c>
      <c r="H14" s="136">
        <f t="shared" si="0"/>
        <v>5.7599999999999998E-2</v>
      </c>
      <c r="I14" s="136">
        <f t="shared" si="1"/>
        <v>8.9999999999999998E-4</v>
      </c>
      <c r="J14" s="136">
        <f t="shared" si="2"/>
        <v>5.8500000000000003E-2</v>
      </c>
      <c r="K14" s="136">
        <f t="shared" si="3"/>
        <v>1.54E-2</v>
      </c>
      <c r="L14" s="136">
        <f t="shared" si="4"/>
        <v>0.98460000000000003</v>
      </c>
      <c r="M14" s="136">
        <f t="shared" si="5"/>
        <v>1</v>
      </c>
      <c r="N14" s="71"/>
      <c r="O14" s="291"/>
      <c r="P14" s="138"/>
    </row>
    <row r="15" spans="1:16">
      <c r="A15" s="71">
        <v>15</v>
      </c>
      <c r="B15" s="133" t="s">
        <v>581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6"/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291"/>
      <c r="P15" s="138"/>
    </row>
    <row r="16" spans="1:16">
      <c r="A16" s="71">
        <v>16</v>
      </c>
      <c r="B16" s="133" t="s">
        <v>582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6"/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1"/>
        <v>2.0000000000000001E-4</v>
      </c>
      <c r="J16" s="136">
        <f t="shared" si="2"/>
        <v>2.3599999999999999E-2</v>
      </c>
      <c r="K16" s="136">
        <f t="shared" si="3"/>
        <v>8.5000000000000006E-3</v>
      </c>
      <c r="L16" s="136">
        <f t="shared" si="4"/>
        <v>0.99150000000000005</v>
      </c>
      <c r="M16" s="136">
        <f t="shared" si="5"/>
        <v>1</v>
      </c>
      <c r="N16" s="71"/>
      <c r="O16" s="291"/>
      <c r="P16" s="138"/>
    </row>
    <row r="17" spans="1:16">
      <c r="A17" s="71">
        <v>17</v>
      </c>
      <c r="B17" s="133" t="s">
        <v>583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6"/>
        <v>3.2199999999999999E-2</v>
      </c>
      <c r="G17" s="140">
        <v>2.4147957563600397E-2</v>
      </c>
      <c r="H17" s="136">
        <f t="shared" si="0"/>
        <v>2.4E-2</v>
      </c>
      <c r="I17" s="136">
        <f t="shared" si="1"/>
        <v>2.0000000000000001E-4</v>
      </c>
      <c r="J17" s="136">
        <f t="shared" si="2"/>
        <v>2.4199999999999999E-2</v>
      </c>
      <c r="K17" s="136">
        <f t="shared" si="3"/>
        <v>8.3000000000000001E-3</v>
      </c>
      <c r="L17" s="136">
        <f t="shared" si="4"/>
        <v>0.99170000000000003</v>
      </c>
      <c r="M17" s="136">
        <f t="shared" si="5"/>
        <v>1</v>
      </c>
      <c r="N17" s="71"/>
      <c r="O17" s="291"/>
      <c r="P17" s="138"/>
    </row>
    <row r="18" spans="1:16">
      <c r="A18" s="71">
        <v>18</v>
      </c>
      <c r="B18" s="133" t="s">
        <v>584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6"/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1"/>
        <v>4.0000000000000002E-4</v>
      </c>
      <c r="J18" s="136">
        <f t="shared" si="2"/>
        <v>8.0600000000000005E-2</v>
      </c>
      <c r="K18" s="136">
        <f t="shared" si="3"/>
        <v>5.0000000000000001E-3</v>
      </c>
      <c r="L18" s="136">
        <f t="shared" si="4"/>
        <v>0.995</v>
      </c>
      <c r="M18" s="136">
        <f t="shared" si="5"/>
        <v>1</v>
      </c>
      <c r="N18" s="71"/>
      <c r="O18" s="291"/>
      <c r="P18" s="138"/>
    </row>
    <row r="19" spans="1:16">
      <c r="A19" s="71">
        <v>19</v>
      </c>
      <c r="B19" s="133" t="s">
        <v>585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6"/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291"/>
      <c r="P19" s="138"/>
    </row>
    <row r="20" spans="1:16">
      <c r="A20" s="71">
        <v>20</v>
      </c>
      <c r="B20" s="133" t="s">
        <v>586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6"/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2.0000000000000001E-4</v>
      </c>
      <c r="J20" s="136">
        <f t="shared" si="2"/>
        <v>2.58E-2</v>
      </c>
      <c r="K20" s="136">
        <f t="shared" si="3"/>
        <v>7.7999999999999996E-3</v>
      </c>
      <c r="L20" s="136">
        <f t="shared" si="4"/>
        <v>0.99219999999999997</v>
      </c>
      <c r="M20" s="136">
        <f t="shared" si="5"/>
        <v>1</v>
      </c>
      <c r="N20" s="71"/>
      <c r="O20" s="291"/>
      <c r="P20" s="138"/>
    </row>
    <row r="21" spans="1:16">
      <c r="A21" s="71">
        <v>21</v>
      </c>
      <c r="B21" s="133" t="s">
        <v>587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6"/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1"/>
        <v>1E-4</v>
      </c>
      <c r="J21" s="136">
        <f t="shared" si="2"/>
        <v>2.1100000000000001E-2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291"/>
      <c r="P21" s="138"/>
    </row>
    <row r="22" spans="1:16">
      <c r="A22" s="71">
        <v>22</v>
      </c>
      <c r="B22" s="133" t="s">
        <v>588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6"/>
        <v>4.5199999999999997E-2</v>
      </c>
      <c r="G22" s="140">
        <v>5.3756354283883361E-2</v>
      </c>
      <c r="H22" s="136">
        <f t="shared" si="0"/>
        <v>5.3499999999999999E-2</v>
      </c>
      <c r="I22" s="136">
        <f t="shared" si="1"/>
        <v>2.0000000000000001E-4</v>
      </c>
      <c r="J22" s="136">
        <f t="shared" si="2"/>
        <v>5.3699999999999998E-2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291"/>
      <c r="P22" s="138"/>
    </row>
    <row r="23" spans="1:16">
      <c r="A23" s="71">
        <v>23</v>
      </c>
      <c r="B23" s="133" t="s">
        <v>589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6"/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1"/>
        <v>2.0000000000000001E-4</v>
      </c>
      <c r="J23" s="136">
        <f t="shared" si="2"/>
        <v>4.1300000000000003E-2</v>
      </c>
      <c r="K23" s="136">
        <f t="shared" si="3"/>
        <v>4.7999999999999996E-3</v>
      </c>
      <c r="L23" s="136">
        <f t="shared" si="4"/>
        <v>0.99519999999999997</v>
      </c>
      <c r="M23" s="136">
        <f t="shared" si="5"/>
        <v>1</v>
      </c>
      <c r="N23" s="71"/>
      <c r="O23" s="291"/>
      <c r="P23" s="138"/>
    </row>
    <row r="24" spans="1:16" ht="13.5" thickBot="1">
      <c r="A24" s="71">
        <v>24</v>
      </c>
      <c r="B24" s="141" t="s">
        <v>590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291"/>
      <c r="P24" s="13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0.99469999999999981</v>
      </c>
      <c r="I25" s="128">
        <f t="shared" si="7"/>
        <v>5.2999999999999992E-3</v>
      </c>
      <c r="J25" s="128">
        <f t="shared" si="7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28F3F-B213-4510-AFE8-0B60A451F302}">
  <sheetPr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597</v>
      </c>
    </row>
    <row r="2" spans="1:16">
      <c r="O2" s="127"/>
    </row>
    <row r="3" spans="1:16">
      <c r="C3" s="128"/>
    </row>
    <row r="4" spans="1:16" ht="13.5" thickBot="1">
      <c r="B4" s="71" t="s">
        <v>550</v>
      </c>
      <c r="C4" s="71" t="s">
        <v>551</v>
      </c>
      <c r="D4" s="71" t="s">
        <v>552</v>
      </c>
      <c r="E4" s="71" t="s">
        <v>553</v>
      </c>
      <c r="F4" s="71" t="s">
        <v>554</v>
      </c>
      <c r="G4" s="71" t="s">
        <v>555</v>
      </c>
      <c r="H4" s="71" t="s">
        <v>556</v>
      </c>
      <c r="I4" s="71" t="s">
        <v>557</v>
      </c>
      <c r="J4" s="71" t="s">
        <v>558</v>
      </c>
      <c r="K4" s="71" t="s">
        <v>559</v>
      </c>
      <c r="L4" s="71" t="s">
        <v>560</v>
      </c>
      <c r="M4" s="71" t="s">
        <v>561</v>
      </c>
      <c r="N4" s="71"/>
      <c r="O4" s="71"/>
      <c r="P4" s="71"/>
    </row>
    <row r="5" spans="1:16">
      <c r="A5" s="71">
        <v>5</v>
      </c>
      <c r="B5" s="129"/>
      <c r="C5" s="130" t="s">
        <v>98</v>
      </c>
      <c r="D5" s="130" t="s">
        <v>110</v>
      </c>
      <c r="E5" s="130"/>
      <c r="F5" s="130" t="s">
        <v>562</v>
      </c>
      <c r="G5" s="130" t="s">
        <v>563</v>
      </c>
      <c r="H5" s="130" t="s">
        <v>563</v>
      </c>
      <c r="I5" s="130" t="s">
        <v>110</v>
      </c>
      <c r="J5" s="130" t="s">
        <v>98</v>
      </c>
      <c r="K5" s="130" t="s">
        <v>564</v>
      </c>
      <c r="L5" s="130" t="s">
        <v>565</v>
      </c>
      <c r="M5" s="130"/>
      <c r="N5" s="71"/>
      <c r="O5" s="71"/>
      <c r="P5" s="71"/>
    </row>
    <row r="6" spans="1:16" ht="13.5" thickBot="1">
      <c r="A6" s="71">
        <v>6</v>
      </c>
      <c r="B6" s="131" t="s">
        <v>195</v>
      </c>
      <c r="C6" s="131" t="s">
        <v>566</v>
      </c>
      <c r="D6" s="131" t="s">
        <v>566</v>
      </c>
      <c r="E6" s="131" t="s">
        <v>567</v>
      </c>
      <c r="F6" s="131" t="s">
        <v>568</v>
      </c>
      <c r="G6" s="131" t="s">
        <v>566</v>
      </c>
      <c r="H6" s="132" t="s">
        <v>598</v>
      </c>
      <c r="I6" s="131" t="s">
        <v>599</v>
      </c>
      <c r="J6" s="131" t="s">
        <v>571</v>
      </c>
      <c r="K6" s="131" t="s">
        <v>572</v>
      </c>
      <c r="L6" s="131" t="s">
        <v>572</v>
      </c>
      <c r="M6" s="131" t="s">
        <v>98</v>
      </c>
      <c r="N6" s="71"/>
      <c r="O6" s="138"/>
      <c r="P6" s="71"/>
    </row>
    <row r="7" spans="1:16">
      <c r="A7" s="71">
        <v>7</v>
      </c>
      <c r="B7" s="133" t="s">
        <v>573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v>9.2399999999999996E-2</v>
      </c>
      <c r="I7" s="136">
        <v>1.9999999999999998E-4</v>
      </c>
      <c r="J7" s="136">
        <f>ROUND(SUM(H7:I7),4)</f>
        <v>9.2600000000000002E-2</v>
      </c>
      <c r="K7" s="136">
        <f>ROUND($I7/$J7,4)</f>
        <v>2.2000000000000001E-3</v>
      </c>
      <c r="L7" s="136">
        <f>ROUND($H7/$J7,4)</f>
        <v>0.99780000000000002</v>
      </c>
      <c r="M7" s="136">
        <f>SUM(K7:L7)</f>
        <v>1</v>
      </c>
      <c r="N7" s="71"/>
      <c r="O7" s="291"/>
      <c r="P7" s="138"/>
    </row>
    <row r="8" spans="1:16">
      <c r="A8" s="71">
        <v>8</v>
      </c>
      <c r="B8" s="133" t="s">
        <v>574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v>4.58E-2</v>
      </c>
      <c r="I8" s="136">
        <v>2.0000000000000001E-4</v>
      </c>
      <c r="J8" s="136">
        <f t="shared" ref="J8:J24" si="0">ROUND(SUM(H8:I8),4)</f>
        <v>4.5999999999999999E-2</v>
      </c>
      <c r="K8" s="136">
        <f t="shared" ref="K8:K24" si="1">ROUND($I8/$J8,4)</f>
        <v>4.3E-3</v>
      </c>
      <c r="L8" s="136">
        <f t="shared" ref="L8:L24" si="2">ROUND($H8/$J8,4)</f>
        <v>0.99570000000000003</v>
      </c>
      <c r="M8" s="136">
        <f t="shared" ref="M8:M24" si="3">SUM(K8:L8)</f>
        <v>1</v>
      </c>
      <c r="N8" s="71"/>
      <c r="O8" s="291"/>
      <c r="P8" s="138"/>
    </row>
    <row r="9" spans="1:16">
      <c r="A9" s="71">
        <v>9</v>
      </c>
      <c r="B9" s="133" t="s">
        <v>575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4">ROUND(SUM(C9:E9)/3,4)</f>
        <v>6.3899999999999998E-2</v>
      </c>
      <c r="G9" s="140">
        <v>8.8658268795201875E-2</v>
      </c>
      <c r="H9" s="136">
        <v>8.8400000000000006E-2</v>
      </c>
      <c r="I9" s="136">
        <v>2.0000000000000001E-4</v>
      </c>
      <c r="J9" s="136">
        <f t="shared" si="0"/>
        <v>8.8599999999999998E-2</v>
      </c>
      <c r="K9" s="136">
        <f t="shared" si="1"/>
        <v>2.3E-3</v>
      </c>
      <c r="L9" s="136">
        <f t="shared" si="2"/>
        <v>0.99770000000000003</v>
      </c>
      <c r="M9" s="136">
        <f t="shared" si="3"/>
        <v>1</v>
      </c>
      <c r="N9" s="71"/>
      <c r="O9" s="291"/>
      <c r="P9" s="138"/>
    </row>
    <row r="10" spans="1:16">
      <c r="A10" s="71">
        <v>10</v>
      </c>
      <c r="B10" s="133" t="s">
        <v>576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v>0.126</v>
      </c>
      <c r="I10" s="136">
        <v>2.0000000000000001E-4</v>
      </c>
      <c r="J10" s="136">
        <f t="shared" si="0"/>
        <v>0.12620000000000001</v>
      </c>
      <c r="K10" s="136">
        <f t="shared" si="1"/>
        <v>1.6000000000000001E-3</v>
      </c>
      <c r="L10" s="136">
        <f t="shared" si="2"/>
        <v>0.99839999999999995</v>
      </c>
      <c r="M10" s="136">
        <f t="shared" si="3"/>
        <v>1</v>
      </c>
      <c r="N10" s="71"/>
      <c r="O10" s="291"/>
      <c r="P10" s="138"/>
    </row>
    <row r="11" spans="1:16">
      <c r="A11" s="71">
        <v>11</v>
      </c>
      <c r="B11" s="133" t="s">
        <v>577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4"/>
        <v>1.6500000000000001E-2</v>
      </c>
      <c r="G11" s="140">
        <v>9.0502078362865949E-3</v>
      </c>
      <c r="H11" s="136">
        <v>8.9999999999999993E-3</v>
      </c>
      <c r="I11" s="136">
        <v>1E-4</v>
      </c>
      <c r="J11" s="136">
        <f t="shared" si="0"/>
        <v>9.1000000000000004E-3</v>
      </c>
      <c r="K11" s="136">
        <f t="shared" si="1"/>
        <v>1.0999999999999999E-2</v>
      </c>
      <c r="L11" s="136">
        <f t="shared" si="2"/>
        <v>0.98899999999999999</v>
      </c>
      <c r="M11" s="136">
        <f t="shared" si="3"/>
        <v>1</v>
      </c>
      <c r="N11" s="71"/>
      <c r="O11" s="291"/>
      <c r="P11" s="138"/>
    </row>
    <row r="12" spans="1:16">
      <c r="A12" s="71">
        <v>12</v>
      </c>
      <c r="B12" s="133" t="s">
        <v>578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4"/>
        <v>0.1163</v>
      </c>
      <c r="G12" s="140">
        <v>0.10955893427423262</v>
      </c>
      <c r="H12" s="136">
        <v>0.10920000000000001</v>
      </c>
      <c r="I12" s="136">
        <v>4.0000000000000002E-4</v>
      </c>
      <c r="J12" s="136">
        <f t="shared" si="0"/>
        <v>0.1096</v>
      </c>
      <c r="K12" s="136">
        <f t="shared" si="1"/>
        <v>3.5999999999999999E-3</v>
      </c>
      <c r="L12" s="136">
        <f t="shared" si="2"/>
        <v>0.99639999999999995</v>
      </c>
      <c r="M12" s="136">
        <f t="shared" si="3"/>
        <v>1</v>
      </c>
      <c r="N12" s="71"/>
      <c r="O12" s="291"/>
      <c r="P12" s="138"/>
    </row>
    <row r="13" spans="1:16">
      <c r="A13" s="71">
        <v>13</v>
      </c>
      <c r="B13" s="133" t="s">
        <v>579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4"/>
        <v>9.1700000000000004E-2</v>
      </c>
      <c r="G13" s="140">
        <v>0.1606752448899518</v>
      </c>
      <c r="H13" s="136">
        <v>0.16009999999999999</v>
      </c>
      <c r="I13" s="136">
        <v>2.9999999999999997E-4</v>
      </c>
      <c r="J13" s="136">
        <f t="shared" si="0"/>
        <v>0.16039999999999999</v>
      </c>
      <c r="K13" s="136">
        <f t="shared" si="1"/>
        <v>1.9E-3</v>
      </c>
      <c r="L13" s="136">
        <f t="shared" si="2"/>
        <v>0.99809999999999999</v>
      </c>
      <c r="M13" s="136">
        <f t="shared" si="3"/>
        <v>1</v>
      </c>
      <c r="N13" s="71"/>
      <c r="O13" s="291"/>
      <c r="P13" s="138"/>
    </row>
    <row r="14" spans="1:16">
      <c r="A14" s="71">
        <v>14</v>
      </c>
      <c r="B14" s="133" t="s">
        <v>580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4"/>
        <v>0.17419999999999999</v>
      </c>
      <c r="G14" s="140">
        <v>5.7876625924422997E-2</v>
      </c>
      <c r="H14" s="136">
        <v>5.7700000000000001E-2</v>
      </c>
      <c r="I14" s="136">
        <v>5.9999999999999995E-4</v>
      </c>
      <c r="J14" s="136">
        <f t="shared" si="0"/>
        <v>5.8299999999999998E-2</v>
      </c>
      <c r="K14" s="136">
        <f t="shared" si="1"/>
        <v>1.03E-2</v>
      </c>
      <c r="L14" s="136">
        <f t="shared" si="2"/>
        <v>0.98970000000000002</v>
      </c>
      <c r="M14" s="136">
        <f t="shared" si="3"/>
        <v>1</v>
      </c>
      <c r="N14" s="71"/>
      <c r="O14" s="291"/>
      <c r="P14" s="138"/>
    </row>
    <row r="15" spans="1:16">
      <c r="A15" s="71">
        <v>15</v>
      </c>
      <c r="B15" s="133" t="s">
        <v>581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4"/>
        <v>1.54E-2</v>
      </c>
      <c r="G15" s="140">
        <v>1.3346034706213599E-2</v>
      </c>
      <c r="H15" s="136">
        <v>1.3299999999999999E-2</v>
      </c>
      <c r="I15" s="136">
        <v>1E-4</v>
      </c>
      <c r="J15" s="136">
        <f t="shared" si="0"/>
        <v>1.34E-2</v>
      </c>
      <c r="K15" s="136">
        <f t="shared" si="1"/>
        <v>7.4999999999999997E-3</v>
      </c>
      <c r="L15" s="136">
        <f t="shared" si="2"/>
        <v>0.99250000000000005</v>
      </c>
      <c r="M15" s="136">
        <f t="shared" si="3"/>
        <v>1</v>
      </c>
      <c r="N15" s="71"/>
      <c r="O15" s="291"/>
      <c r="P15" s="138"/>
    </row>
    <row r="16" spans="1:16">
      <c r="A16" s="71">
        <v>16</v>
      </c>
      <c r="B16" s="133" t="s">
        <v>582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4"/>
        <v>3.1399999999999997E-2</v>
      </c>
      <c r="G16" s="140">
        <v>2.3552220965515389E-2</v>
      </c>
      <c r="H16" s="136">
        <v>2.35E-2</v>
      </c>
      <c r="I16" s="136">
        <v>1E-4</v>
      </c>
      <c r="J16" s="136">
        <f t="shared" si="0"/>
        <v>2.3599999999999999E-2</v>
      </c>
      <c r="K16" s="136">
        <f t="shared" si="1"/>
        <v>4.1999999999999997E-3</v>
      </c>
      <c r="L16" s="136">
        <f t="shared" si="2"/>
        <v>0.99580000000000002</v>
      </c>
      <c r="M16" s="136">
        <f t="shared" si="3"/>
        <v>1</v>
      </c>
      <c r="N16" s="71"/>
      <c r="O16" s="291"/>
      <c r="P16" s="138"/>
    </row>
    <row r="17" spans="1:16">
      <c r="A17" s="71">
        <v>17</v>
      </c>
      <c r="B17" s="133" t="s">
        <v>583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4"/>
        <v>3.2199999999999999E-2</v>
      </c>
      <c r="G17" s="140">
        <v>2.4147957563600397E-2</v>
      </c>
      <c r="H17" s="136">
        <v>2.41E-2</v>
      </c>
      <c r="I17" s="136">
        <v>1E-4</v>
      </c>
      <c r="J17" s="136">
        <f t="shared" si="0"/>
        <v>2.4199999999999999E-2</v>
      </c>
      <c r="K17" s="136">
        <f t="shared" si="1"/>
        <v>4.1000000000000003E-3</v>
      </c>
      <c r="L17" s="136">
        <f t="shared" si="2"/>
        <v>0.99590000000000001</v>
      </c>
      <c r="M17" s="136">
        <f t="shared" si="3"/>
        <v>1</v>
      </c>
      <c r="N17" s="71"/>
      <c r="O17" s="291"/>
      <c r="P17" s="138"/>
    </row>
    <row r="18" spans="1:16">
      <c r="A18" s="71">
        <v>18</v>
      </c>
      <c r="B18" s="133" t="s">
        <v>584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4"/>
        <v>7.0599999999999996E-2</v>
      </c>
      <c r="G18" s="140">
        <v>8.0646043244145524E-2</v>
      </c>
      <c r="H18" s="136">
        <v>8.0399999999999999E-2</v>
      </c>
      <c r="I18" s="136">
        <v>2.0000000000000001E-4</v>
      </c>
      <c r="J18" s="136">
        <f t="shared" si="0"/>
        <v>8.0600000000000005E-2</v>
      </c>
      <c r="K18" s="136">
        <f t="shared" si="1"/>
        <v>2.5000000000000001E-3</v>
      </c>
      <c r="L18" s="136">
        <f t="shared" si="2"/>
        <v>0.99750000000000005</v>
      </c>
      <c r="M18" s="136">
        <f t="shared" si="3"/>
        <v>1</v>
      </c>
      <c r="N18" s="71"/>
      <c r="O18" s="291"/>
      <c r="P18" s="138"/>
    </row>
    <row r="19" spans="1:16">
      <c r="A19" s="71">
        <v>19</v>
      </c>
      <c r="B19" s="133" t="s">
        <v>585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4"/>
        <v>1.5599999999999999E-2</v>
      </c>
      <c r="G19" s="140">
        <v>1.3560921981529287E-2</v>
      </c>
      <c r="H19" s="136">
        <v>1.35E-2</v>
      </c>
      <c r="I19" s="136">
        <v>1E-4</v>
      </c>
      <c r="J19" s="136">
        <f t="shared" si="0"/>
        <v>1.3599999999999999E-2</v>
      </c>
      <c r="K19" s="136">
        <f t="shared" si="1"/>
        <v>7.4000000000000003E-3</v>
      </c>
      <c r="L19" s="136">
        <f t="shared" si="2"/>
        <v>0.99260000000000004</v>
      </c>
      <c r="M19" s="136">
        <f t="shared" si="3"/>
        <v>1</v>
      </c>
      <c r="N19" s="71"/>
      <c r="O19" s="291"/>
      <c r="P19" s="138"/>
    </row>
    <row r="20" spans="1:16">
      <c r="A20" s="71">
        <v>20</v>
      </c>
      <c r="B20" s="133" t="s">
        <v>586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4"/>
        <v>2.98E-2</v>
      </c>
      <c r="G20" s="140">
        <v>2.5733710537246969E-2</v>
      </c>
      <c r="H20" s="136">
        <v>2.5600000000000001E-2</v>
      </c>
      <c r="I20" s="136">
        <v>1E-4</v>
      </c>
      <c r="J20" s="136">
        <f t="shared" si="0"/>
        <v>2.5700000000000001E-2</v>
      </c>
      <c r="K20" s="136">
        <f t="shared" si="1"/>
        <v>3.8999999999999998E-3</v>
      </c>
      <c r="L20" s="136">
        <f t="shared" si="2"/>
        <v>0.99609999999999999</v>
      </c>
      <c r="M20" s="136">
        <f t="shared" si="3"/>
        <v>1</v>
      </c>
      <c r="N20" s="71"/>
      <c r="O20" s="291"/>
      <c r="P20" s="138"/>
    </row>
    <row r="21" spans="1:16">
      <c r="A21" s="71">
        <v>21</v>
      </c>
      <c r="B21" s="133" t="s">
        <v>587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4"/>
        <v>2.7799999999999998E-2</v>
      </c>
      <c r="G21" s="140">
        <v>2.1124186618086793E-2</v>
      </c>
      <c r="H21" s="136">
        <v>2.1100000000000001E-2</v>
      </c>
      <c r="I21" s="136">
        <v>1E-4</v>
      </c>
      <c r="J21" s="136">
        <f t="shared" si="0"/>
        <v>2.12E-2</v>
      </c>
      <c r="K21" s="136">
        <f t="shared" si="1"/>
        <v>4.7000000000000002E-3</v>
      </c>
      <c r="L21" s="136">
        <f t="shared" si="2"/>
        <v>0.99529999999999996</v>
      </c>
      <c r="M21" s="136">
        <f t="shared" si="3"/>
        <v>1</v>
      </c>
      <c r="N21" s="71"/>
      <c r="O21" s="291"/>
      <c r="P21" s="138"/>
    </row>
    <row r="22" spans="1:16">
      <c r="A22" s="71">
        <v>22</v>
      </c>
      <c r="B22" s="133" t="s">
        <v>588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4"/>
        <v>4.5199999999999997E-2</v>
      </c>
      <c r="G22" s="140">
        <v>5.3756354283883361E-2</v>
      </c>
      <c r="H22" s="136">
        <v>5.3600000000000002E-2</v>
      </c>
      <c r="I22" s="136">
        <v>2.0000000000000001E-4</v>
      </c>
      <c r="J22" s="136">
        <f t="shared" si="0"/>
        <v>5.3800000000000001E-2</v>
      </c>
      <c r="K22" s="136">
        <f t="shared" si="1"/>
        <v>3.7000000000000002E-3</v>
      </c>
      <c r="L22" s="136">
        <f t="shared" si="2"/>
        <v>0.99629999999999996</v>
      </c>
      <c r="M22" s="136">
        <f t="shared" si="3"/>
        <v>1</v>
      </c>
      <c r="N22" s="71"/>
      <c r="O22" s="291"/>
      <c r="P22" s="138"/>
    </row>
    <row r="23" spans="1:16">
      <c r="A23" s="71">
        <v>23</v>
      </c>
      <c r="B23" s="133" t="s">
        <v>589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4"/>
        <v>3.3599999999999998E-2</v>
      </c>
      <c r="G23" s="140">
        <v>4.1337020952468662E-2</v>
      </c>
      <c r="H23" s="136">
        <v>4.1200000000000001E-2</v>
      </c>
      <c r="I23" s="136">
        <v>1E-4</v>
      </c>
      <c r="J23" s="136">
        <f t="shared" si="0"/>
        <v>4.1300000000000003E-2</v>
      </c>
      <c r="K23" s="136">
        <f t="shared" si="1"/>
        <v>2.3999999999999998E-3</v>
      </c>
      <c r="L23" s="136">
        <f t="shared" si="2"/>
        <v>0.99760000000000004</v>
      </c>
      <c r="M23" s="136">
        <f t="shared" si="3"/>
        <v>1</v>
      </c>
      <c r="N23" s="71"/>
      <c r="O23" s="291"/>
      <c r="P23" s="138"/>
    </row>
    <row r="24" spans="1:16" ht="13.5" thickBot="1">
      <c r="A24" s="71">
        <v>24</v>
      </c>
      <c r="B24" s="141" t="s">
        <v>590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v>1.17E-2</v>
      </c>
      <c r="I24" s="142">
        <v>1E-4</v>
      </c>
      <c r="J24" s="142">
        <f t="shared" si="0"/>
        <v>1.18E-2</v>
      </c>
      <c r="K24" s="142">
        <f t="shared" si="1"/>
        <v>8.5000000000000006E-3</v>
      </c>
      <c r="L24" s="142">
        <f t="shared" si="2"/>
        <v>0.99150000000000005</v>
      </c>
      <c r="M24" s="142">
        <f t="shared" si="3"/>
        <v>1</v>
      </c>
      <c r="N24" s="71"/>
      <c r="O24" s="291"/>
      <c r="P24" s="138"/>
    </row>
    <row r="25" spans="1:16">
      <c r="C25" s="128">
        <f t="shared" ref="C25:J25" si="5">SUM(C7:C24)</f>
        <v>0.99997999999999998</v>
      </c>
      <c r="D25" s="128">
        <f t="shared" si="5"/>
        <v>0.99999999999999989</v>
      </c>
      <c r="E25" s="128">
        <f t="shared" si="5"/>
        <v>0.9999988888888891</v>
      </c>
      <c r="F25" s="128">
        <f t="shared" si="5"/>
        <v>1</v>
      </c>
      <c r="G25" s="128">
        <f t="shared" si="5"/>
        <v>1</v>
      </c>
      <c r="H25" s="128">
        <f t="shared" si="5"/>
        <v>0.99659999999999993</v>
      </c>
      <c r="I25" s="128">
        <f t="shared" si="5"/>
        <v>3.3999999999999985E-3</v>
      </c>
      <c r="J25" s="128">
        <f t="shared" si="5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1940F-572E-46CB-A641-827442915BC9}">
  <sheetPr>
    <tabColor theme="9" tint="0.59999389629810485"/>
  </sheetPr>
  <dimension ref="A1:P36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9.28515625" style="67" bestFit="1" customWidth="1"/>
    <col min="16" max="16" width="9.140625" style="67" customWidth="1"/>
    <col min="17" max="16384" width="8.85546875" style="67"/>
  </cols>
  <sheetData>
    <row r="1" spans="1:16">
      <c r="A1" s="385" t="s">
        <v>600</v>
      </c>
    </row>
    <row r="2" spans="1:16">
      <c r="O2" s="127"/>
    </row>
    <row r="3" spans="1:16">
      <c r="C3" s="128"/>
    </row>
    <row r="4" spans="1:16" ht="13.5" thickBot="1">
      <c r="B4" s="71" t="s">
        <v>550</v>
      </c>
      <c r="C4" s="71" t="s">
        <v>551</v>
      </c>
      <c r="D4" s="71" t="s">
        <v>552</v>
      </c>
      <c r="E4" s="71" t="s">
        <v>553</v>
      </c>
      <c r="F4" s="71" t="s">
        <v>554</v>
      </c>
      <c r="G4" s="71" t="s">
        <v>555</v>
      </c>
      <c r="H4" s="71" t="s">
        <v>556</v>
      </c>
      <c r="I4" s="71" t="s">
        <v>557</v>
      </c>
      <c r="J4" s="71" t="s">
        <v>558</v>
      </c>
      <c r="K4" s="71" t="s">
        <v>559</v>
      </c>
      <c r="L4" s="71" t="s">
        <v>560</v>
      </c>
      <c r="M4" s="71" t="s">
        <v>561</v>
      </c>
      <c r="N4" s="71"/>
      <c r="O4" s="71"/>
      <c r="P4" s="71"/>
    </row>
    <row r="5" spans="1:16">
      <c r="A5" s="71">
        <v>5</v>
      </c>
      <c r="B5" s="129"/>
      <c r="C5" s="130" t="s">
        <v>98</v>
      </c>
      <c r="D5" s="130" t="s">
        <v>110</v>
      </c>
      <c r="E5" s="130"/>
      <c r="F5" s="130" t="s">
        <v>562</v>
      </c>
      <c r="G5" s="130" t="s">
        <v>563</v>
      </c>
      <c r="H5" s="130" t="s">
        <v>563</v>
      </c>
      <c r="I5" s="130" t="s">
        <v>110</v>
      </c>
      <c r="J5" s="130" t="s">
        <v>98</v>
      </c>
      <c r="K5" s="130" t="s">
        <v>564</v>
      </c>
      <c r="L5" s="130" t="s">
        <v>565</v>
      </c>
      <c r="M5" s="130"/>
      <c r="N5" s="71"/>
      <c r="O5" s="71"/>
      <c r="P5" s="71"/>
    </row>
    <row r="6" spans="1:16" ht="13.5" thickBot="1">
      <c r="A6" s="71">
        <v>6</v>
      </c>
      <c r="B6" s="131" t="s">
        <v>195</v>
      </c>
      <c r="C6" s="131" t="s">
        <v>566</v>
      </c>
      <c r="D6" s="131" t="s">
        <v>566</v>
      </c>
      <c r="E6" s="131" t="s">
        <v>567</v>
      </c>
      <c r="F6" s="131" t="s">
        <v>568</v>
      </c>
      <c r="G6" s="131" t="s">
        <v>566</v>
      </c>
      <c r="H6" s="132" t="s">
        <v>601</v>
      </c>
      <c r="I6" s="131" t="s">
        <v>602</v>
      </c>
      <c r="J6" s="131" t="s">
        <v>571</v>
      </c>
      <c r="K6" s="131" t="s">
        <v>572</v>
      </c>
      <c r="L6" s="131" t="s">
        <v>572</v>
      </c>
      <c r="M6" s="131" t="s">
        <v>98</v>
      </c>
      <c r="N6" s="71"/>
      <c r="O6" s="138"/>
      <c r="P6" s="71"/>
    </row>
    <row r="7" spans="1:16">
      <c r="A7" s="71">
        <v>7</v>
      </c>
      <c r="B7" s="133" t="s">
        <v>573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>ROUND(G7*0.9965,4)-0.0001</f>
        <v>9.2499999999999999E-2</v>
      </c>
      <c r="I7" s="136">
        <f>ROUND(F7*0.0035,4)-0.0001</f>
        <v>3.0000000000000003E-4</v>
      </c>
      <c r="J7" s="136">
        <f>ROUND(SUM(H7:I7),4)</f>
        <v>9.2799999999999994E-2</v>
      </c>
      <c r="K7" s="136">
        <f>ROUND($I7/$J7,4)+0.00001</f>
        <v>3.2100000000000002E-3</v>
      </c>
      <c r="L7" s="136">
        <f>ROUND($H7/$J7,4)</f>
        <v>0.99680000000000002</v>
      </c>
      <c r="M7" s="136">
        <f>SUM(K7:L7)</f>
        <v>1.0000100000000001</v>
      </c>
      <c r="N7" s="71"/>
      <c r="O7" s="128"/>
      <c r="P7" s="128"/>
    </row>
    <row r="8" spans="1:16">
      <c r="A8" s="71">
        <v>8</v>
      </c>
      <c r="B8" s="133" t="s">
        <v>574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ref="H8:H24" si="0">ROUND(G8*0.9965,4)</f>
        <v>4.58E-2</v>
      </c>
      <c r="I8" s="136">
        <f t="shared" ref="I8:I24" si="1">ROUND(F8*0.0035,4)</f>
        <v>2.0000000000000001E-4</v>
      </c>
      <c r="J8" s="136">
        <f t="shared" ref="J8:J24" si="2">ROUND(SUM(H8:I8),4)</f>
        <v>4.5999999999999999E-2</v>
      </c>
      <c r="K8" s="136">
        <f t="shared" ref="K8:K24" si="3">ROUND($I8/$J8,4)</f>
        <v>4.3E-3</v>
      </c>
      <c r="L8" s="136">
        <f t="shared" ref="L8:L24" si="4">ROUND($H8/$J8,4)</f>
        <v>0.99570000000000003</v>
      </c>
      <c r="M8" s="136">
        <f t="shared" ref="M8:M24" si="5">SUM(K8:L8)</f>
        <v>1</v>
      </c>
      <c r="N8" s="71"/>
      <c r="O8" s="128"/>
      <c r="P8" s="128"/>
    </row>
    <row r="9" spans="1:16">
      <c r="A9" s="71">
        <v>9</v>
      </c>
      <c r="B9" s="133" t="s">
        <v>575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6">ROUND(SUM(C9:E9)/3,4)</f>
        <v>6.3899999999999998E-2</v>
      </c>
      <c r="G9" s="140">
        <v>8.8658268795201875E-2</v>
      </c>
      <c r="H9" s="136">
        <f t="shared" si="0"/>
        <v>8.8300000000000003E-2</v>
      </c>
      <c r="I9" s="136">
        <f t="shared" si="1"/>
        <v>2.0000000000000001E-4</v>
      </c>
      <c r="J9" s="136">
        <f t="shared" si="2"/>
        <v>8.8499999999999995E-2</v>
      </c>
      <c r="K9" s="136">
        <f t="shared" si="3"/>
        <v>2.3E-3</v>
      </c>
      <c r="L9" s="136">
        <f t="shared" si="4"/>
        <v>0.99770000000000003</v>
      </c>
      <c r="M9" s="136">
        <f t="shared" si="5"/>
        <v>1</v>
      </c>
      <c r="N9" s="71"/>
      <c r="O9" s="128"/>
      <c r="P9" s="128"/>
    </row>
    <row r="10" spans="1:16">
      <c r="A10" s="71">
        <v>10</v>
      </c>
      <c r="B10" s="133" t="s">
        <v>576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0.12590000000000001</v>
      </c>
      <c r="I10" s="136">
        <f t="shared" si="1"/>
        <v>2.0000000000000001E-4</v>
      </c>
      <c r="J10" s="136">
        <f t="shared" si="2"/>
        <v>0.12609999999999999</v>
      </c>
      <c r="K10" s="136">
        <f t="shared" si="3"/>
        <v>1.6000000000000001E-3</v>
      </c>
      <c r="L10" s="136">
        <f t="shared" si="4"/>
        <v>0.99839999999999995</v>
      </c>
      <c r="M10" s="136">
        <f t="shared" si="5"/>
        <v>1</v>
      </c>
      <c r="N10" s="71"/>
      <c r="O10" s="128"/>
      <c r="P10" s="128"/>
    </row>
    <row r="11" spans="1:16">
      <c r="A11" s="71">
        <v>11</v>
      </c>
      <c r="B11" s="133" t="s">
        <v>577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6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128"/>
      <c r="P11" s="128"/>
    </row>
    <row r="12" spans="1:16">
      <c r="A12" s="71">
        <v>12</v>
      </c>
      <c r="B12" s="133" t="s">
        <v>578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6"/>
        <v>0.1163</v>
      </c>
      <c r="G12" s="140">
        <v>0.10955893427423262</v>
      </c>
      <c r="H12" s="136">
        <f t="shared" si="0"/>
        <v>0.10920000000000001</v>
      </c>
      <c r="I12" s="136">
        <f t="shared" si="1"/>
        <v>4.0000000000000002E-4</v>
      </c>
      <c r="J12" s="136">
        <f t="shared" si="2"/>
        <v>0.1096</v>
      </c>
      <c r="K12" s="136">
        <f t="shared" si="3"/>
        <v>3.5999999999999999E-3</v>
      </c>
      <c r="L12" s="136">
        <f t="shared" si="4"/>
        <v>0.99639999999999995</v>
      </c>
      <c r="M12" s="136">
        <f t="shared" si="5"/>
        <v>1</v>
      </c>
      <c r="N12" s="71"/>
      <c r="O12" s="128"/>
      <c r="P12" s="128"/>
    </row>
    <row r="13" spans="1:16">
      <c r="A13" s="71">
        <v>13</v>
      </c>
      <c r="B13" s="133" t="s">
        <v>579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6"/>
        <v>9.1700000000000004E-2</v>
      </c>
      <c r="G13" s="140">
        <v>0.1606752448899518</v>
      </c>
      <c r="H13" s="136">
        <f t="shared" si="0"/>
        <v>0.16009999999999999</v>
      </c>
      <c r="I13" s="136">
        <f t="shared" si="1"/>
        <v>2.9999999999999997E-4</v>
      </c>
      <c r="J13" s="136">
        <f t="shared" si="2"/>
        <v>0.16039999999999999</v>
      </c>
      <c r="K13" s="136">
        <f t="shared" si="3"/>
        <v>1.9E-3</v>
      </c>
      <c r="L13" s="136">
        <f t="shared" si="4"/>
        <v>0.99809999999999999</v>
      </c>
      <c r="M13" s="136">
        <f t="shared" si="5"/>
        <v>1</v>
      </c>
      <c r="N13" s="71"/>
      <c r="O13" s="128"/>
      <c r="P13" s="128"/>
    </row>
    <row r="14" spans="1:16">
      <c r="A14" s="71">
        <v>14</v>
      </c>
      <c r="B14" s="133" t="s">
        <v>580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6"/>
        <v>0.17419999999999999</v>
      </c>
      <c r="G14" s="140">
        <v>5.7876625924422997E-2</v>
      </c>
      <c r="H14" s="136">
        <f t="shared" si="0"/>
        <v>5.7700000000000001E-2</v>
      </c>
      <c r="I14" s="136">
        <f t="shared" si="1"/>
        <v>5.9999999999999995E-4</v>
      </c>
      <c r="J14" s="136">
        <f t="shared" si="2"/>
        <v>5.8299999999999998E-2</v>
      </c>
      <c r="K14" s="136">
        <f t="shared" si="3"/>
        <v>1.03E-2</v>
      </c>
      <c r="L14" s="136">
        <f t="shared" si="4"/>
        <v>0.98970000000000002</v>
      </c>
      <c r="M14" s="136">
        <f t="shared" si="5"/>
        <v>1</v>
      </c>
      <c r="N14" s="71"/>
      <c r="O14" s="128"/>
      <c r="P14" s="128"/>
    </row>
    <row r="15" spans="1:16">
      <c r="A15" s="71">
        <v>15</v>
      </c>
      <c r="B15" s="133" t="s">
        <v>581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6"/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128"/>
      <c r="P15" s="128"/>
    </row>
    <row r="16" spans="1:16">
      <c r="A16" s="71">
        <v>16</v>
      </c>
      <c r="B16" s="133" t="s">
        <v>582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6"/>
        <v>3.1399999999999997E-2</v>
      </c>
      <c r="G16" s="140">
        <v>2.3552220965515389E-2</v>
      </c>
      <c r="H16" s="136">
        <f t="shared" si="0"/>
        <v>2.35E-2</v>
      </c>
      <c r="I16" s="136">
        <f t="shared" si="1"/>
        <v>1E-4</v>
      </c>
      <c r="J16" s="136">
        <f t="shared" si="2"/>
        <v>2.3599999999999999E-2</v>
      </c>
      <c r="K16" s="136">
        <f t="shared" si="3"/>
        <v>4.1999999999999997E-3</v>
      </c>
      <c r="L16" s="136">
        <f t="shared" si="4"/>
        <v>0.99580000000000002</v>
      </c>
      <c r="M16" s="136">
        <f t="shared" si="5"/>
        <v>1</v>
      </c>
      <c r="N16" s="71"/>
      <c r="O16" s="128"/>
      <c r="P16" s="128"/>
    </row>
    <row r="17" spans="1:16">
      <c r="A17" s="71">
        <v>17</v>
      </c>
      <c r="B17" s="133" t="s">
        <v>583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6"/>
        <v>3.2199999999999999E-2</v>
      </c>
      <c r="G17" s="140">
        <v>2.4147957563600397E-2</v>
      </c>
      <c r="H17" s="136">
        <f t="shared" si="0"/>
        <v>2.41E-2</v>
      </c>
      <c r="I17" s="136">
        <f t="shared" si="1"/>
        <v>1E-4</v>
      </c>
      <c r="J17" s="136">
        <f t="shared" si="2"/>
        <v>2.4199999999999999E-2</v>
      </c>
      <c r="K17" s="136">
        <f t="shared" si="3"/>
        <v>4.1000000000000003E-3</v>
      </c>
      <c r="L17" s="136">
        <f t="shared" si="4"/>
        <v>0.99590000000000001</v>
      </c>
      <c r="M17" s="136">
        <f t="shared" si="5"/>
        <v>1</v>
      </c>
      <c r="N17" s="71"/>
      <c r="O17" s="128"/>
      <c r="P17" s="128"/>
    </row>
    <row r="18" spans="1:16">
      <c r="A18" s="71">
        <v>18</v>
      </c>
      <c r="B18" s="133" t="s">
        <v>584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6"/>
        <v>7.0599999999999996E-2</v>
      </c>
      <c r="G18" s="140">
        <v>8.0646043244145524E-2</v>
      </c>
      <c r="H18" s="136">
        <f t="shared" si="0"/>
        <v>8.0399999999999999E-2</v>
      </c>
      <c r="I18" s="136">
        <f t="shared" si="1"/>
        <v>2.0000000000000001E-4</v>
      </c>
      <c r="J18" s="136">
        <f t="shared" si="2"/>
        <v>8.0600000000000005E-2</v>
      </c>
      <c r="K18" s="136">
        <f t="shared" si="3"/>
        <v>2.5000000000000001E-3</v>
      </c>
      <c r="L18" s="136">
        <f t="shared" si="4"/>
        <v>0.99750000000000005</v>
      </c>
      <c r="M18" s="136">
        <f t="shared" si="5"/>
        <v>1</v>
      </c>
      <c r="N18" s="71"/>
      <c r="O18" s="128"/>
      <c r="P18" s="128"/>
    </row>
    <row r="19" spans="1:16">
      <c r="A19" s="71">
        <v>19</v>
      </c>
      <c r="B19" s="133" t="s">
        <v>585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6"/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128"/>
      <c r="P19" s="128"/>
    </row>
    <row r="20" spans="1:16">
      <c r="A20" s="71">
        <v>20</v>
      </c>
      <c r="B20" s="133" t="s">
        <v>586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6"/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1E-4</v>
      </c>
      <c r="J20" s="136">
        <f t="shared" si="2"/>
        <v>2.5700000000000001E-2</v>
      </c>
      <c r="K20" s="136">
        <f t="shared" si="3"/>
        <v>3.8999999999999998E-3</v>
      </c>
      <c r="L20" s="136">
        <f t="shared" si="4"/>
        <v>0.99609999999999999</v>
      </c>
      <c r="M20" s="136">
        <f t="shared" si="5"/>
        <v>1</v>
      </c>
      <c r="N20" s="71"/>
      <c r="O20" s="128"/>
      <c r="P20" s="128"/>
    </row>
    <row r="21" spans="1:16">
      <c r="A21" s="71">
        <v>21</v>
      </c>
      <c r="B21" s="133" t="s">
        <v>587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6"/>
        <v>2.7799999999999998E-2</v>
      </c>
      <c r="G21" s="140">
        <v>2.1124186618086793E-2</v>
      </c>
      <c r="H21" s="136">
        <f t="shared" si="0"/>
        <v>2.1100000000000001E-2</v>
      </c>
      <c r="I21" s="136">
        <f t="shared" si="1"/>
        <v>1E-4</v>
      </c>
      <c r="J21" s="136">
        <f t="shared" si="2"/>
        <v>2.12E-2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128"/>
      <c r="P21" s="128"/>
    </row>
    <row r="22" spans="1:16">
      <c r="A22" s="71">
        <v>22</v>
      </c>
      <c r="B22" s="133" t="s">
        <v>588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6"/>
        <v>4.5199999999999997E-2</v>
      </c>
      <c r="G22" s="140">
        <v>5.3756354283883361E-2</v>
      </c>
      <c r="H22" s="136">
        <f t="shared" si="0"/>
        <v>5.3600000000000002E-2</v>
      </c>
      <c r="I22" s="136">
        <f t="shared" si="1"/>
        <v>2.0000000000000001E-4</v>
      </c>
      <c r="J22" s="136">
        <f t="shared" si="2"/>
        <v>5.3800000000000001E-2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128"/>
      <c r="P22" s="128"/>
    </row>
    <row r="23" spans="1:16">
      <c r="A23" s="71">
        <v>23</v>
      </c>
      <c r="B23" s="133" t="s">
        <v>589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6"/>
        <v>3.3599999999999998E-2</v>
      </c>
      <c r="G23" s="140">
        <v>4.1337020952468662E-2</v>
      </c>
      <c r="H23" s="136">
        <f t="shared" si="0"/>
        <v>4.1200000000000001E-2</v>
      </c>
      <c r="I23" s="136">
        <f t="shared" si="1"/>
        <v>1E-4</v>
      </c>
      <c r="J23" s="136">
        <f t="shared" si="2"/>
        <v>4.1300000000000003E-2</v>
      </c>
      <c r="K23" s="136">
        <f t="shared" si="3"/>
        <v>2.3999999999999998E-3</v>
      </c>
      <c r="L23" s="136">
        <f t="shared" si="4"/>
        <v>0.99760000000000004</v>
      </c>
      <c r="M23" s="136">
        <f t="shared" si="5"/>
        <v>1</v>
      </c>
      <c r="N23" s="71"/>
      <c r="O23" s="128"/>
      <c r="P23" s="128"/>
    </row>
    <row r="24" spans="1:16" ht="13.5" thickBot="1">
      <c r="A24" s="71">
        <v>24</v>
      </c>
      <c r="B24" s="141" t="s">
        <v>590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128"/>
      <c r="P24" s="12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0.99649999999999994</v>
      </c>
      <c r="I25" s="128">
        <f t="shared" si="7"/>
        <v>3.4999999999999988E-3</v>
      </c>
      <c r="J25" s="128">
        <f t="shared" si="7"/>
        <v>0.99999999999999989</v>
      </c>
      <c r="K25" s="128"/>
      <c r="L25" s="128"/>
      <c r="M25" s="128"/>
      <c r="N25" s="71"/>
      <c r="O25" s="138"/>
      <c r="P25" s="138"/>
    </row>
    <row r="26" spans="1:16"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  <row r="30" spans="1:16">
      <c r="H30" s="291"/>
      <c r="I30" s="291"/>
    </row>
    <row r="31" spans="1:16">
      <c r="H31" s="341"/>
      <c r="I31" s="341"/>
      <c r="L31" s="342"/>
    </row>
    <row r="32" spans="1:16">
      <c r="I32" s="341"/>
      <c r="L32" s="343"/>
    </row>
    <row r="33" spans="9:12">
      <c r="I33" s="341"/>
      <c r="L33" s="343"/>
    </row>
    <row r="34" spans="9:12">
      <c r="I34" s="341"/>
    </row>
    <row r="35" spans="9:12">
      <c r="I35" s="341"/>
    </row>
    <row r="36" spans="9:12">
      <c r="I36" s="341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2023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12D34-D15E-4732-BFA0-EE2A8392AAB5}">
  <sheetPr>
    <tabColor rgb="FFFF6600"/>
  </sheetPr>
  <dimension ref="A1:V35"/>
  <sheetViews>
    <sheetView zoomScale="90" zoomScaleNormal="90" workbookViewId="0">
      <pane xSplit="1" topLeftCell="F1" activePane="topRight" state="frozen"/>
      <selection pane="topRight" activeCell="L24" sqref="L24"/>
    </sheetView>
  </sheetViews>
  <sheetFormatPr defaultColWidth="8.85546875" defaultRowHeight="15"/>
  <cols>
    <col min="1" max="1" width="44.5703125" style="223" customWidth="1"/>
    <col min="2" max="6" width="13.7109375" style="250" customWidth="1"/>
    <col min="7" max="7" width="14.85546875" style="250" customWidth="1"/>
    <col min="8" max="8" width="12.42578125" style="250" customWidth="1"/>
    <col min="9" max="10" width="11" style="250" customWidth="1"/>
    <col min="11" max="11" width="13.7109375" style="250" bestFit="1" customWidth="1"/>
    <col min="12" max="12" width="13.7109375" style="250" customWidth="1"/>
    <col min="13" max="13" width="3.140625" style="250" customWidth="1"/>
    <col min="14" max="14" width="15.85546875" style="250" customWidth="1"/>
    <col min="15" max="15" width="16" style="250" customWidth="1"/>
    <col min="16" max="16" width="17.5703125" style="250" customWidth="1"/>
    <col min="17" max="17" width="17.28515625" style="250" customWidth="1"/>
    <col min="18" max="18" width="2.85546875" style="250" customWidth="1"/>
    <col min="19" max="19" width="13.7109375" style="250" customWidth="1"/>
    <col min="20" max="16384" width="8.85546875" style="223"/>
  </cols>
  <sheetData>
    <row r="1" spans="1:20" ht="18.75" customHeight="1">
      <c r="A1" s="271"/>
      <c r="B1" s="792" t="s">
        <v>603</v>
      </c>
      <c r="C1" s="793"/>
      <c r="D1" s="793"/>
      <c r="E1" s="793"/>
      <c r="F1" s="793"/>
      <c r="G1" s="793"/>
      <c r="H1" s="793"/>
      <c r="I1" s="793"/>
      <c r="J1" s="793"/>
      <c r="K1" s="793"/>
      <c r="L1" s="793"/>
      <c r="M1" s="272"/>
      <c r="N1" s="792" t="s">
        <v>603</v>
      </c>
      <c r="O1" s="793"/>
      <c r="P1" s="793"/>
      <c r="Q1" s="794"/>
      <c r="R1" s="272"/>
      <c r="S1" s="273"/>
      <c r="T1" s="225"/>
    </row>
    <row r="2" spans="1:20" ht="18.75">
      <c r="A2" s="265"/>
      <c r="B2" s="789" t="s">
        <v>188</v>
      </c>
      <c r="C2" s="790"/>
      <c r="D2" s="790"/>
      <c r="E2" s="790"/>
      <c r="F2" s="790"/>
      <c r="G2" s="790"/>
      <c r="H2" s="790"/>
      <c r="I2" s="790"/>
      <c r="J2" s="790"/>
      <c r="K2" s="791"/>
      <c r="L2" s="270"/>
      <c r="M2" s="513"/>
      <c r="N2" s="795" t="s">
        <v>214</v>
      </c>
      <c r="O2" s="796"/>
      <c r="P2" s="796"/>
      <c r="Q2" s="797"/>
      <c r="R2" s="513"/>
      <c r="S2" s="691"/>
      <c r="T2" s="225"/>
    </row>
    <row r="3" spans="1:20" ht="30.75">
      <c r="A3" s="268" t="s">
        <v>604</v>
      </c>
      <c r="B3" s="266" t="s">
        <v>99</v>
      </c>
      <c r="C3" s="266" t="s">
        <v>101</v>
      </c>
      <c r="D3" s="266" t="s">
        <v>102</v>
      </c>
      <c r="E3" s="266" t="s">
        <v>103</v>
      </c>
      <c r="F3" s="267" t="s">
        <v>104</v>
      </c>
      <c r="G3" s="267" t="s">
        <v>605</v>
      </c>
      <c r="H3" s="267" t="s">
        <v>106</v>
      </c>
      <c r="I3" s="267" t="s">
        <v>107</v>
      </c>
      <c r="J3" s="267" t="s">
        <v>108</v>
      </c>
      <c r="K3" s="266" t="s">
        <v>110</v>
      </c>
      <c r="L3" s="266" t="s">
        <v>98</v>
      </c>
      <c r="M3" s="270"/>
      <c r="N3" s="267" t="s">
        <v>101</v>
      </c>
      <c r="O3" s="267" t="s">
        <v>605</v>
      </c>
      <c r="P3" s="267" t="s">
        <v>110</v>
      </c>
      <c r="Q3" s="690" t="s">
        <v>98</v>
      </c>
      <c r="R3" s="270"/>
      <c r="S3" s="512" t="s">
        <v>606</v>
      </c>
      <c r="T3" s="225"/>
    </row>
    <row r="4" spans="1:20" ht="17.25">
      <c r="A4" s="651" t="s">
        <v>90</v>
      </c>
      <c r="B4" s="681">
        <v>0</v>
      </c>
      <c r="C4" s="681">
        <f>'2i CalWIN M&amp;O'!BH95+'2i CalWIN M&amp;O'!BH183</f>
        <v>2891291</v>
      </c>
      <c r="D4" s="681">
        <v>0</v>
      </c>
      <c r="E4" s="681">
        <v>0</v>
      </c>
      <c r="F4" s="681"/>
      <c r="G4" s="681">
        <f>'2i CalWIN M&amp;O'!BH117+'2i CalWIN M&amp;O'!BH205</f>
        <v>32059</v>
      </c>
      <c r="H4" s="681">
        <v>0</v>
      </c>
      <c r="I4" s="681">
        <v>0</v>
      </c>
      <c r="J4" s="681">
        <v>0</v>
      </c>
      <c r="K4" s="681">
        <f>'2i CalWIN M&amp;O'!BH139+'2i CalWIN M&amp;O'!BH227</f>
        <v>280875</v>
      </c>
      <c r="L4" s="283">
        <f t="shared" ref="L4:L12" si="0">SUM(B4:K4)</f>
        <v>3204225</v>
      </c>
      <c r="M4" s="681"/>
      <c r="N4" s="681">
        <v>0</v>
      </c>
      <c r="O4" s="681">
        <v>0</v>
      </c>
      <c r="P4" s="681">
        <v>0</v>
      </c>
      <c r="Q4" s="283">
        <f t="shared" ref="Q4:Q12" si="1">SUM(N4:P4)</f>
        <v>0</v>
      </c>
      <c r="R4" s="681"/>
      <c r="S4" s="682">
        <f t="shared" ref="S4:S13" si="2">SUM(L4,Q4)</f>
        <v>3204225</v>
      </c>
      <c r="T4" s="225"/>
    </row>
    <row r="5" spans="1:20" ht="16.5" customHeight="1">
      <c r="A5" s="651" t="s">
        <v>607</v>
      </c>
      <c r="B5" s="681">
        <v>0</v>
      </c>
      <c r="C5" s="681">
        <f>'2c CS ABAWD'!AZ50</f>
        <v>50801</v>
      </c>
      <c r="D5" s="681">
        <v>0</v>
      </c>
      <c r="E5" s="681">
        <v>0</v>
      </c>
      <c r="F5" s="681"/>
      <c r="G5" s="681">
        <v>0</v>
      </c>
      <c r="H5" s="681">
        <v>0</v>
      </c>
      <c r="I5" s="681">
        <v>0</v>
      </c>
      <c r="J5" s="681">
        <v>0</v>
      </c>
      <c r="K5" s="681">
        <v>0</v>
      </c>
      <c r="L5" s="283">
        <f t="shared" si="0"/>
        <v>50801</v>
      </c>
      <c r="M5" s="681"/>
      <c r="N5" s="681">
        <f>'2c CS ABAWD'!BA50</f>
        <v>91482</v>
      </c>
      <c r="O5" s="681">
        <v>0</v>
      </c>
      <c r="P5" s="681">
        <v>0</v>
      </c>
      <c r="Q5" s="283">
        <f t="shared" si="1"/>
        <v>91482</v>
      </c>
      <c r="R5" s="681"/>
      <c r="S5" s="682">
        <f t="shared" si="2"/>
        <v>142283</v>
      </c>
      <c r="T5" s="225"/>
    </row>
    <row r="6" spans="1:20" ht="16.5" customHeight="1">
      <c r="A6" s="651" t="s">
        <v>608</v>
      </c>
      <c r="B6" s="681">
        <v>0</v>
      </c>
      <c r="C6" s="681">
        <f>'2d CS CF-CW Recert Packets'!AH27</f>
        <v>0</v>
      </c>
      <c r="D6" s="681">
        <v>0</v>
      </c>
      <c r="E6" s="681">
        <v>0</v>
      </c>
      <c r="F6" s="681">
        <v>0</v>
      </c>
      <c r="G6" s="681">
        <v>0</v>
      </c>
      <c r="H6" s="681">
        <v>0</v>
      </c>
      <c r="I6" s="681">
        <v>0</v>
      </c>
      <c r="J6" s="681">
        <v>0</v>
      </c>
      <c r="K6" s="681">
        <v>0</v>
      </c>
      <c r="L6" s="283">
        <f t="shared" si="0"/>
        <v>0</v>
      </c>
      <c r="M6" s="681"/>
      <c r="N6" s="681">
        <f>'2d CS CF-CW Recert Packets'!AI27</f>
        <v>85116</v>
      </c>
      <c r="O6" s="681">
        <v>0</v>
      </c>
      <c r="P6" s="681">
        <v>0</v>
      </c>
      <c r="Q6" s="283">
        <f t="shared" si="1"/>
        <v>85116</v>
      </c>
      <c r="R6" s="681"/>
      <c r="S6" s="682">
        <f t="shared" si="2"/>
        <v>85116</v>
      </c>
      <c r="T6" s="225"/>
    </row>
    <row r="7" spans="1:20" ht="16.5" customHeight="1">
      <c r="A7" s="651" t="s">
        <v>609</v>
      </c>
      <c r="B7" s="681">
        <v>0</v>
      </c>
      <c r="C7" s="681">
        <f>'2e CS CF Repayment Agreement '!AH27</f>
        <v>0</v>
      </c>
      <c r="D7" s="681">
        <v>0</v>
      </c>
      <c r="E7" s="681">
        <v>0</v>
      </c>
      <c r="F7" s="681">
        <v>0</v>
      </c>
      <c r="G7" s="681">
        <v>0</v>
      </c>
      <c r="H7" s="681">
        <v>0</v>
      </c>
      <c r="I7" s="681">
        <v>0</v>
      </c>
      <c r="J7" s="681">
        <v>0</v>
      </c>
      <c r="K7" s="681">
        <v>0</v>
      </c>
      <c r="L7" s="283">
        <f t="shared" si="0"/>
        <v>0</v>
      </c>
      <c r="M7" s="681"/>
      <c r="N7" s="681">
        <f>'2e CS CF Repayment Agreement '!AI27</f>
        <v>69486</v>
      </c>
      <c r="O7" s="681">
        <v>0</v>
      </c>
      <c r="P7" s="681">
        <v>0</v>
      </c>
      <c r="Q7" s="283">
        <f t="shared" si="1"/>
        <v>69486</v>
      </c>
      <c r="R7" s="681"/>
      <c r="S7" s="682">
        <f t="shared" si="2"/>
        <v>69486</v>
      </c>
      <c r="T7" s="225"/>
    </row>
    <row r="8" spans="1:20" ht="17.25">
      <c r="A8" s="651" t="s">
        <v>610</v>
      </c>
      <c r="B8" s="681">
        <v>0</v>
      </c>
      <c r="C8" s="681">
        <f>'2f CS Reim for Food Ben Theft '!AH27</f>
        <v>110067</v>
      </c>
      <c r="D8" s="681">
        <v>0</v>
      </c>
      <c r="E8" s="681">
        <v>0</v>
      </c>
      <c r="F8" s="681">
        <v>0</v>
      </c>
      <c r="G8" s="681">
        <v>0</v>
      </c>
      <c r="H8" s="681">
        <v>0</v>
      </c>
      <c r="I8" s="681">
        <v>0</v>
      </c>
      <c r="J8" s="681">
        <v>0</v>
      </c>
      <c r="K8" s="681">
        <v>0</v>
      </c>
      <c r="L8" s="283">
        <f t="shared" si="0"/>
        <v>110067</v>
      </c>
      <c r="M8" s="681"/>
      <c r="N8" s="681">
        <f>'2f CS Reim for Food Ben Theft '!AI27</f>
        <v>220134</v>
      </c>
      <c r="O8" s="681">
        <v>0</v>
      </c>
      <c r="P8" s="681">
        <v>0</v>
      </c>
      <c r="Q8" s="283">
        <f t="shared" si="1"/>
        <v>220134</v>
      </c>
      <c r="R8" s="681"/>
      <c r="S8" s="682">
        <f t="shared" si="2"/>
        <v>330201</v>
      </c>
      <c r="T8" s="225"/>
    </row>
    <row r="9" spans="1:20" ht="17.25">
      <c r="A9" s="651" t="s">
        <v>22</v>
      </c>
      <c r="B9" s="681">
        <f>'2a CalSAWS DD&amp;I'!CN105</f>
        <v>4378</v>
      </c>
      <c r="C9" s="681">
        <f>'2a CalSAWS DD&amp;I'!CN106</f>
        <v>35487</v>
      </c>
      <c r="D9" s="681">
        <f>'2a CalSAWS DD&amp;I'!CN107</f>
        <v>151</v>
      </c>
      <c r="E9" s="681">
        <f>'2a CalSAWS DD&amp;I'!CN108</f>
        <v>37374</v>
      </c>
      <c r="F9" s="681">
        <f>'2a CalSAWS DD&amp;I'!CN109</f>
        <v>2222</v>
      </c>
      <c r="G9" s="681">
        <f>'2a CalSAWS DD&amp;I'!CN110</f>
        <v>3523</v>
      </c>
      <c r="H9" s="681">
        <f>'2a CalSAWS DD&amp;I'!CN111</f>
        <v>8</v>
      </c>
      <c r="I9" s="681">
        <f>'2a CalSAWS DD&amp;I'!CN112</f>
        <v>67</v>
      </c>
      <c r="J9" s="681">
        <f>'2a CalSAWS DD&amp;I'!CN113</f>
        <v>101</v>
      </c>
      <c r="K9" s="681">
        <f>'2a CalSAWS DD&amp;I'!CN114</f>
        <v>539941</v>
      </c>
      <c r="L9" s="283">
        <f t="shared" si="0"/>
        <v>623252</v>
      </c>
      <c r="M9" s="681"/>
      <c r="N9" s="681">
        <f>'2a CalSAWS DD&amp;I'!CO106</f>
        <v>0</v>
      </c>
      <c r="O9" s="681">
        <f>'2a CalSAWS DD&amp;I'!CO110</f>
        <v>0</v>
      </c>
      <c r="P9" s="681">
        <f>'2a CalSAWS DD&amp;I'!CO114</f>
        <v>70247</v>
      </c>
      <c r="Q9" s="283">
        <f t="shared" si="1"/>
        <v>70247</v>
      </c>
      <c r="R9" s="681"/>
      <c r="S9" s="682">
        <f t="shared" si="2"/>
        <v>693499</v>
      </c>
      <c r="T9" s="225"/>
    </row>
    <row r="10" spans="1:20" ht="17.25">
      <c r="A10" s="651" t="s">
        <v>25</v>
      </c>
      <c r="B10" s="681">
        <v>0</v>
      </c>
      <c r="C10" s="681">
        <f>'2b CalSAWS M&amp;O'!CC98</f>
        <v>5859871</v>
      </c>
      <c r="D10" s="681">
        <v>0</v>
      </c>
      <c r="E10" s="681">
        <v>0</v>
      </c>
      <c r="F10" s="681"/>
      <c r="G10" s="681">
        <f>'2b CalSAWS M&amp;O'!CC160</f>
        <v>90513</v>
      </c>
      <c r="H10" s="681">
        <v>0</v>
      </c>
      <c r="I10" s="681">
        <v>0</v>
      </c>
      <c r="J10" s="681">
        <v>0</v>
      </c>
      <c r="K10" s="681">
        <f>'2b CalSAWS M&amp;O'!CC222</f>
        <v>1137244</v>
      </c>
      <c r="L10" s="283">
        <f t="shared" si="0"/>
        <v>7087628</v>
      </c>
      <c r="M10" s="681"/>
      <c r="N10" s="681">
        <f>'2b CalSAWS M&amp;O'!CD98</f>
        <v>11935838</v>
      </c>
      <c r="O10" s="681">
        <f>'2b CalSAWS M&amp;O'!CD160</f>
        <v>174842</v>
      </c>
      <c r="P10" s="681">
        <f>'2b CalSAWS M&amp;O'!CD222</f>
        <v>2297002</v>
      </c>
      <c r="Q10" s="283">
        <f t="shared" si="1"/>
        <v>14407682</v>
      </c>
      <c r="R10" s="681"/>
      <c r="S10" s="682">
        <f t="shared" si="2"/>
        <v>21495310</v>
      </c>
      <c r="T10" s="225"/>
    </row>
    <row r="11" spans="1:20" ht="17.25">
      <c r="A11" s="651" t="s">
        <v>611</v>
      </c>
      <c r="B11" s="681">
        <v>0</v>
      </c>
      <c r="C11" s="681">
        <f>'2g CS SAWS Shared App'!U89</f>
        <v>0</v>
      </c>
      <c r="D11" s="681">
        <v>0</v>
      </c>
      <c r="E11" s="681">
        <v>0</v>
      </c>
      <c r="F11" s="681"/>
      <c r="G11" s="681">
        <v>0</v>
      </c>
      <c r="H11" s="681">
        <v>0</v>
      </c>
      <c r="I11" s="681">
        <v>0</v>
      </c>
      <c r="J11" s="681">
        <v>0</v>
      </c>
      <c r="K11" s="681">
        <f>'2g CS SAWS Shared App'!U151</f>
        <v>0</v>
      </c>
      <c r="L11" s="283">
        <f t="shared" si="0"/>
        <v>0</v>
      </c>
      <c r="M11" s="681"/>
      <c r="N11" s="681">
        <f>'2g CS SAWS Shared App'!V89</f>
        <v>126828</v>
      </c>
      <c r="O11" s="681">
        <v>0</v>
      </c>
      <c r="P11" s="681">
        <f>'2g CS SAWS Shared App'!V151</f>
        <v>23784</v>
      </c>
      <c r="Q11" s="283">
        <f t="shared" si="1"/>
        <v>150612</v>
      </c>
      <c r="R11" s="681"/>
      <c r="S11" s="682">
        <f t="shared" si="2"/>
        <v>150612</v>
      </c>
      <c r="T11" s="225"/>
    </row>
    <row r="12" spans="1:20" ht="17.25">
      <c r="A12" s="651" t="s">
        <v>370</v>
      </c>
      <c r="B12" s="681">
        <v>0</v>
      </c>
      <c r="C12" s="681">
        <v>0</v>
      </c>
      <c r="D12" s="681">
        <v>0</v>
      </c>
      <c r="E12" s="681">
        <v>0</v>
      </c>
      <c r="F12" s="681">
        <v>0</v>
      </c>
      <c r="G12" s="681">
        <v>0</v>
      </c>
      <c r="H12" s="681">
        <v>0</v>
      </c>
      <c r="I12" s="681">
        <v>0</v>
      </c>
      <c r="J12" s="681">
        <v>0</v>
      </c>
      <c r="K12" s="681">
        <f>'2h CS Global Tele Sign'!U26</f>
        <v>0</v>
      </c>
      <c r="L12" s="283">
        <f t="shared" si="0"/>
        <v>0</v>
      </c>
      <c r="M12" s="681"/>
      <c r="N12" s="681">
        <v>0</v>
      </c>
      <c r="O12" s="681">
        <v>0</v>
      </c>
      <c r="P12" s="681">
        <f>'2h CS Global Tele Sign'!V26</f>
        <v>40200</v>
      </c>
      <c r="Q12" s="283">
        <f t="shared" si="1"/>
        <v>40200</v>
      </c>
      <c r="R12" s="681"/>
      <c r="S12" s="682">
        <f t="shared" si="2"/>
        <v>40200</v>
      </c>
      <c r="T12" s="225"/>
    </row>
    <row r="13" spans="1:20" ht="15.75">
      <c r="A13" s="683" t="s">
        <v>98</v>
      </c>
      <c r="B13" s="684">
        <f t="shared" ref="B13:L13" si="3">SUM(B4:B12)</f>
        <v>4378</v>
      </c>
      <c r="C13" s="684">
        <f t="shared" si="3"/>
        <v>8947517</v>
      </c>
      <c r="D13" s="684">
        <f t="shared" si="3"/>
        <v>151</v>
      </c>
      <c r="E13" s="684">
        <f t="shared" si="3"/>
        <v>37374</v>
      </c>
      <c r="F13" s="684">
        <f t="shared" si="3"/>
        <v>2222</v>
      </c>
      <c r="G13" s="684">
        <f t="shared" si="3"/>
        <v>126095</v>
      </c>
      <c r="H13" s="684">
        <f t="shared" si="3"/>
        <v>8</v>
      </c>
      <c r="I13" s="684">
        <f t="shared" si="3"/>
        <v>67</v>
      </c>
      <c r="J13" s="684">
        <f t="shared" si="3"/>
        <v>101</v>
      </c>
      <c r="K13" s="684">
        <f t="shared" si="3"/>
        <v>1958060</v>
      </c>
      <c r="L13" s="684">
        <f t="shared" si="3"/>
        <v>11075973</v>
      </c>
      <c r="M13" s="684"/>
      <c r="N13" s="684">
        <f>SUM(N4:N12)</f>
        <v>12528884</v>
      </c>
      <c r="O13" s="684">
        <f>SUM(O4:O12)</f>
        <v>174842</v>
      </c>
      <c r="P13" s="684">
        <f>SUM(P4:P12)</f>
        <v>2431233</v>
      </c>
      <c r="Q13" s="684">
        <f>SUM(Q4:Q12)</f>
        <v>15134959</v>
      </c>
      <c r="R13" s="684"/>
      <c r="S13" s="682">
        <f t="shared" si="2"/>
        <v>26210932</v>
      </c>
      <c r="T13" s="225"/>
    </row>
    <row r="14" spans="1:20">
      <c r="A14" s="225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 s="225"/>
    </row>
    <row r="15" spans="1:20" ht="16.5">
      <c r="A15" s="262" t="s">
        <v>612</v>
      </c>
      <c r="B15" s="261">
        <f>'1b 2324 Sum-Prog All'!C5</f>
        <v>4378</v>
      </c>
      <c r="C15" s="261">
        <f>'1b 2324 Sum-Prog All'!D5</f>
        <v>8947517</v>
      </c>
      <c r="D15" s="261">
        <f>'1b 2324 Sum-Prog All'!E5</f>
        <v>151</v>
      </c>
      <c r="E15" s="261">
        <f>'1b 2324 Sum-Prog All'!F5</f>
        <v>37374</v>
      </c>
      <c r="F15" s="261">
        <f>'1b 2324 Sum-Prog All'!G5</f>
        <v>2222</v>
      </c>
      <c r="G15" s="261">
        <f>'1b 2324 Sum-Prog All'!H5</f>
        <v>126095</v>
      </c>
      <c r="H15" s="261">
        <f>'1b 2324 Sum-Prog All'!I5</f>
        <v>8</v>
      </c>
      <c r="I15" s="261">
        <f>'1b 2324 Sum-Prog All'!J5</f>
        <v>67</v>
      </c>
      <c r="J15" s="261">
        <f>'1b 2324 Sum-Prog All'!K5</f>
        <v>101</v>
      </c>
      <c r="K15" s="261">
        <f>'1b 2324 Sum-Prog All'!L5</f>
        <v>1958060</v>
      </c>
      <c r="L15" s="514">
        <f>SUM(B15:K15)</f>
        <v>11075973</v>
      </c>
      <c r="M15"/>
      <c r="N15"/>
      <c r="O15"/>
      <c r="P15"/>
      <c r="Q15"/>
      <c r="R15"/>
      <c r="S15"/>
      <c r="T15" s="225"/>
    </row>
    <row r="16" spans="1:20" ht="17.25">
      <c r="A16" s="262"/>
      <c r="B16" s="275">
        <f>B13-B15</f>
        <v>0</v>
      </c>
      <c r="C16" s="275">
        <f t="shared" ref="C16:L16" si="4">C13-C15</f>
        <v>0</v>
      </c>
      <c r="D16" s="275">
        <f t="shared" si="4"/>
        <v>0</v>
      </c>
      <c r="E16" s="275">
        <f t="shared" si="4"/>
        <v>0</v>
      </c>
      <c r="F16" s="275">
        <f t="shared" si="4"/>
        <v>0</v>
      </c>
      <c r="G16" s="275">
        <f t="shared" si="4"/>
        <v>0</v>
      </c>
      <c r="H16" s="275">
        <f t="shared" si="4"/>
        <v>0</v>
      </c>
      <c r="I16" s="275">
        <f t="shared" si="4"/>
        <v>0</v>
      </c>
      <c r="J16" s="275">
        <f t="shared" si="4"/>
        <v>0</v>
      </c>
      <c r="K16" s="275">
        <f t="shared" si="4"/>
        <v>0</v>
      </c>
      <c r="L16" s="264">
        <f t="shared" si="4"/>
        <v>0</v>
      </c>
      <c r="M16" s="232"/>
      <c r="N16" s="232"/>
      <c r="O16"/>
      <c r="P16" s="232"/>
      <c r="Q16"/>
      <c r="R16"/>
      <c r="S16"/>
      <c r="T16" s="225"/>
    </row>
    <row r="17" spans="1:22" ht="17.25">
      <c r="A17" s="281"/>
      <c r="B17" s="261"/>
      <c r="C17" s="261"/>
      <c r="D17" s="261"/>
      <c r="E17" s="261"/>
      <c r="F17" s="261"/>
      <c r="G17" s="261"/>
      <c r="H17" s="261"/>
      <c r="I17" s="261"/>
      <c r="J17" s="261"/>
      <c r="K17" s="261"/>
      <c r="L17" s="261"/>
      <c r="M17" s="223"/>
      <c r="N17" s="223"/>
      <c r="O17" s="223"/>
      <c r="P17" s="223"/>
      <c r="Q17"/>
      <c r="R17"/>
      <c r="S17"/>
    </row>
    <row r="18" spans="1:22" ht="16.5">
      <c r="A18" s="262"/>
      <c r="B18" s="261"/>
      <c r="C18" s="261"/>
      <c r="D18" s="261"/>
      <c r="E18" s="261"/>
      <c r="F18" s="261"/>
      <c r="G18" s="261"/>
      <c r="H18" s="261"/>
      <c r="I18" s="261"/>
      <c r="J18" s="261"/>
      <c r="K18" s="261"/>
      <c r="L18" s="262" t="s">
        <v>613</v>
      </c>
      <c r="M18" s="223"/>
      <c r="N18" s="261">
        <f>'1e 2425 Sum-Prog All'!C5</f>
        <v>12528884</v>
      </c>
      <c r="O18" s="261">
        <f>'1e 2425 Sum-Prog All'!D5</f>
        <v>174842</v>
      </c>
      <c r="P18" s="261">
        <f>'1e 2425 Sum-Prog All'!E5</f>
        <v>2431233</v>
      </c>
      <c r="Q18" s="514">
        <f>SUM(N18:P18)</f>
        <v>15134959</v>
      </c>
      <c r="R18"/>
      <c r="S18"/>
    </row>
    <row r="19" spans="1:22" ht="16.5">
      <c r="B19" s="223"/>
      <c r="C19" s="223"/>
      <c r="D19" s="223"/>
      <c r="E19" s="223"/>
      <c r="F19" s="223"/>
      <c r="G19" s="223"/>
      <c r="H19" s="223"/>
      <c r="I19" s="223"/>
      <c r="J19" s="223"/>
      <c r="K19" s="223"/>
      <c r="L19" s="223"/>
      <c r="M19" s="223"/>
      <c r="N19" s="275">
        <f t="shared" ref="N19:Q19" si="5">N13-N18</f>
        <v>0</v>
      </c>
      <c r="O19" s="275">
        <f t="shared" si="5"/>
        <v>0</v>
      </c>
      <c r="P19" s="275">
        <f t="shared" si="5"/>
        <v>0</v>
      </c>
      <c r="Q19" s="264">
        <f t="shared" si="5"/>
        <v>0</v>
      </c>
      <c r="R19" s="223"/>
      <c r="S19" s="223"/>
    </row>
    <row r="20" spans="1:22" ht="12.75">
      <c r="B20" s="223"/>
      <c r="C20" s="223"/>
      <c r="D20" s="223"/>
      <c r="E20" s="223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</row>
    <row r="21" spans="1:22" ht="12.75">
      <c r="B21" s="223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</row>
    <row r="22" spans="1:22">
      <c r="A22"/>
      <c r="B22"/>
      <c r="C22"/>
      <c r="D22"/>
      <c r="E22"/>
      <c r="F22"/>
      <c r="G22"/>
      <c r="H22"/>
      <c r="I22"/>
      <c r="J22"/>
      <c r="K22"/>
      <c r="L22" s="263">
        <f>SUM(L15,Q18)</f>
        <v>26210932</v>
      </c>
      <c r="M22"/>
      <c r="N22"/>
      <c r="O22"/>
      <c r="P22"/>
      <c r="Q22"/>
      <c r="R22"/>
      <c r="S22"/>
      <c r="T22"/>
      <c r="U22"/>
      <c r="V22"/>
    </row>
    <row r="23" spans="1:22">
      <c r="A23"/>
      <c r="B23"/>
      <c r="C23"/>
      <c r="D23"/>
      <c r="E23"/>
      <c r="F23"/>
      <c r="G23"/>
      <c r="H23"/>
      <c r="I23"/>
      <c r="J23"/>
      <c r="K23"/>
      <c r="L23" s="263">
        <f>S13</f>
        <v>26210932</v>
      </c>
      <c r="M23"/>
      <c r="N23"/>
      <c r="O23"/>
      <c r="P23"/>
      <c r="Q23"/>
      <c r="R23"/>
      <c r="S23"/>
      <c r="T23"/>
      <c r="U23"/>
      <c r="V23"/>
    </row>
    <row r="24" spans="1:22">
      <c r="A24"/>
      <c r="B24"/>
      <c r="C24"/>
      <c r="D24"/>
      <c r="E24"/>
      <c r="F24"/>
      <c r="G24"/>
      <c r="H24"/>
      <c r="I24"/>
      <c r="J24"/>
      <c r="K24"/>
      <c r="L24" s="264">
        <f>L23-L22</f>
        <v>0</v>
      </c>
      <c r="M24"/>
      <c r="N24"/>
      <c r="O24"/>
      <c r="P24"/>
      <c r="Q24"/>
      <c r="R24"/>
      <c r="S24"/>
      <c r="T24"/>
      <c r="U24"/>
      <c r="V24"/>
    </row>
    <row r="25" spans="1:22">
      <c r="A25"/>
      <c r="B25"/>
      <c r="C25"/>
      <c r="D25"/>
      <c r="E25"/>
      <c r="F25"/>
      <c r="G25"/>
      <c r="H25"/>
      <c r="I25"/>
      <c r="J25"/>
      <c r="K25"/>
      <c r="L25" s="262"/>
      <c r="M25"/>
      <c r="N25"/>
      <c r="O25"/>
      <c r="P25"/>
      <c r="Q25"/>
      <c r="R25"/>
      <c r="S25"/>
      <c r="T25"/>
      <c r="U25"/>
      <c r="V25"/>
    </row>
    <row r="26" spans="1:22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</row>
    <row r="27" spans="1:22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</row>
    <row r="28" spans="1:22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</row>
    <row r="29" spans="1:22">
      <c r="A29"/>
      <c r="B29"/>
      <c r="C29"/>
      <c r="D29"/>
      <c r="E29"/>
      <c r="F29"/>
      <c r="G29"/>
      <c r="H29"/>
      <c r="I29"/>
      <c r="J29"/>
      <c r="K29"/>
      <c r="L29" s="54"/>
      <c r="M29"/>
      <c r="N29"/>
      <c r="O29"/>
      <c r="P29"/>
      <c r="Q29"/>
      <c r="R29"/>
      <c r="S29"/>
      <c r="T29"/>
      <c r="U29"/>
      <c r="V29"/>
    </row>
    <row r="30" spans="1:22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</row>
    <row r="31" spans="1:22" ht="17.25">
      <c r="A31" s="225"/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2"/>
      <c r="M31" s="232"/>
      <c r="N31" s="232"/>
      <c r="O31" s="232"/>
      <c r="P31" s="232"/>
      <c r="Q31" s="232"/>
      <c r="R31" s="232"/>
      <c r="S31" s="232"/>
      <c r="T31" s="225"/>
    </row>
    <row r="32" spans="1:22" ht="17.25">
      <c r="A32" s="225"/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2"/>
      <c r="M32" s="232"/>
      <c r="N32" s="232"/>
      <c r="O32" s="232"/>
      <c r="P32" s="232"/>
      <c r="Q32" s="232"/>
      <c r="R32" s="232"/>
      <c r="S32" s="232"/>
      <c r="T32" s="225"/>
    </row>
    <row r="33" spans="1:20" ht="17.25">
      <c r="A33" s="225"/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232"/>
      <c r="M33" s="232"/>
      <c r="N33" s="232"/>
      <c r="O33" s="232"/>
      <c r="P33" s="232"/>
      <c r="Q33" s="232"/>
      <c r="R33" s="232"/>
      <c r="S33" s="232"/>
      <c r="T33" s="225"/>
    </row>
    <row r="34" spans="1:20" ht="17.25">
      <c r="A34" s="225"/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2"/>
      <c r="O34" s="232"/>
      <c r="P34" s="232"/>
      <c r="Q34" s="232"/>
      <c r="R34" s="232"/>
      <c r="S34" s="232"/>
      <c r="T34" s="225"/>
    </row>
    <row r="35" spans="1:20" ht="17.25">
      <c r="A35" s="225"/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232"/>
      <c r="M35" s="232"/>
      <c r="N35" s="232"/>
      <c r="O35" s="232"/>
      <c r="P35" s="232"/>
      <c r="Q35" s="232"/>
      <c r="R35" s="232"/>
      <c r="S35" s="232"/>
      <c r="T35" s="225"/>
    </row>
  </sheetData>
  <mergeCells count="4">
    <mergeCell ref="B2:K2"/>
    <mergeCell ref="B1:L1"/>
    <mergeCell ref="N1:Q1"/>
    <mergeCell ref="N2:Q2"/>
  </mergeCells>
  <phoneticPr fontId="114" type="noConversion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9d10933-f818-419e-96d6-3ad31ec1fc94" xsi:nil="true"/>
    <lcf76f155ced4ddcb4097134ff3c332f xmlns="9061d379-cc22-46b7-8309-c6a5eeeea005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EFAAE8DA73ACF47887ABF5766F764C4" ma:contentTypeVersion="32" ma:contentTypeDescription="Create a new document." ma:contentTypeScope="" ma:versionID="e7ed0f418b4ffd9c81584811547568f1">
  <xsd:schema xmlns:xsd="http://www.w3.org/2001/XMLSchema" xmlns:xs="http://www.w3.org/2001/XMLSchema" xmlns:p="http://schemas.microsoft.com/office/2006/metadata/properties" xmlns:ns2="57eac799-efcb-4d1c-ba4e-d87d91411bd9" xmlns:ns3="9061d379-cc22-46b7-8309-c6a5eeeea005" xmlns:ns4="d9d10933-f818-419e-96d6-3ad31ec1fc94" targetNamespace="http://schemas.microsoft.com/office/2006/metadata/properties" ma:root="true" ma:fieldsID="c6866f15df6c628822ac19cea1627120" ns2:_="" ns3:_="" ns4:_="">
    <xsd:import namespace="57eac799-efcb-4d1c-ba4e-d87d91411bd9"/>
    <xsd:import namespace="9061d379-cc22-46b7-8309-c6a5eeeea005"/>
    <xsd:import namespace="d9d10933-f818-419e-96d6-3ad31ec1fc94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4:TaxCatchAll" minOccurs="0"/>
                <xsd:element ref="ns3:lcf76f155ced4ddcb4097134ff3c332f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c799-efcb-4d1c-ba4e-d87d91411bd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061d379-cc22-46b7-8309-c6a5eeeea005" elementFormDefault="qualified">
    <xsd:import namespace="http://schemas.microsoft.com/office/2006/documentManagement/types"/>
    <xsd:import namespace="http://schemas.microsoft.com/office/infopath/2007/PartnerControls"/>
    <xsd:element name="MediaServiceEventHashCode" ma:index="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2ef47989-784c-489a-9429-d0794a70773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10933-f818-419e-96d6-3ad31ec1fc94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fdb35fa5-ecd2-47ff-96b7-7e8c41270559}" ma:internalName="TaxCatchAll" ma:showField="CatchAllData" ma:web="d9d10933-f818-419e-96d6-3ad31ec1fc9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3C003E1-59F9-41BF-932B-5C2A59DE4EF7}">
  <ds:schemaRefs>
    <ds:schemaRef ds:uri="http://purl.org/dc/dcmitype/"/>
    <ds:schemaRef ds:uri="http://purl.org/dc/terms/"/>
    <ds:schemaRef ds:uri="http://schemas.microsoft.com/office/2006/metadata/properties"/>
    <ds:schemaRef ds:uri="57eac799-efcb-4d1c-ba4e-d87d91411bd9"/>
    <ds:schemaRef ds:uri="9061d379-cc22-46b7-8309-c6a5eeeea005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d9d10933-f818-419e-96d6-3ad31ec1fc94"/>
    <ds:schemaRef ds:uri="http://purl.org/dc/elements/1.1/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C1599B7F-8734-4F50-8BDD-80E1DB5012D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c799-efcb-4d1c-ba4e-d87d91411bd9"/>
    <ds:schemaRef ds:uri="9061d379-cc22-46b7-8309-c6a5eeeea005"/>
    <ds:schemaRef ds:uri="d9d10933-f818-419e-96d6-3ad31ec1fc9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6E028B9-6BC0-4E3B-A263-F1E8DF30CC5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9</vt:i4>
      </vt:variant>
    </vt:vector>
  </HeadingPairs>
  <TitlesOfParts>
    <vt:vector size="41" baseType="lpstr">
      <vt:lpstr>TOC</vt:lpstr>
      <vt:lpstr>County Share Dist.</vt:lpstr>
      <vt:lpstr>County SFY Summary</vt:lpstr>
      <vt:lpstr>1a 2324 Summary</vt:lpstr>
      <vt:lpstr>1b 2324 Sum-Prog All</vt:lpstr>
      <vt:lpstr>1c 2324 Admin</vt:lpstr>
      <vt:lpstr>1d 2425 Summary</vt:lpstr>
      <vt:lpstr>1e 2425 Sum-Prog All</vt:lpstr>
      <vt:lpstr>2a CalSAWS DD&amp;I</vt:lpstr>
      <vt:lpstr>2b CalSAWS M&amp;O</vt:lpstr>
      <vt:lpstr>2c CS ABAWD</vt:lpstr>
      <vt:lpstr>2d CS CF-CW Recert Packets</vt:lpstr>
      <vt:lpstr>2e CS CF Repayment Agreement </vt:lpstr>
      <vt:lpstr>2f CS Reim for Food Ben Theft </vt:lpstr>
      <vt:lpstr>2g CS SAWS Shared App</vt:lpstr>
      <vt:lpstr>2h CS Global Tele Sign</vt:lpstr>
      <vt:lpstr>2i CalWIN M&amp;O</vt:lpstr>
      <vt:lpstr>3a Other CAP</vt:lpstr>
      <vt:lpstr>3b CalWIN M&amp;O CAP</vt:lpstr>
      <vt:lpstr>3c CalSAWS DD&amp;I CAP</vt:lpstr>
      <vt:lpstr>3d CalSAWS M&amp;O CAP</vt:lpstr>
      <vt:lpstr>4a 1718 CS PC</vt:lpstr>
      <vt:lpstr>4b 1819 CS PC</vt:lpstr>
      <vt:lpstr>4c 1920 CS PC</vt:lpstr>
      <vt:lpstr>4d 2021 CS PC</vt:lpstr>
      <vt:lpstr>4e 2122 CS PC</vt:lpstr>
      <vt:lpstr>4f CalWIN 1920 Sharing Tables</vt:lpstr>
      <vt:lpstr>4g CalWIN 2021 Sharing Tables</vt:lpstr>
      <vt:lpstr>4h CalWIN 2122 Sharing Tables</vt:lpstr>
      <vt:lpstr>4i CalWIN 2223 Sharing Tables</vt:lpstr>
      <vt:lpstr>4j CalWIN 2324 Sharing Tables</vt:lpstr>
      <vt:lpstr>Cross-check</vt:lpstr>
      <vt:lpstr>'4g CalWIN 2021 Sharing Tables'!Print_Area</vt:lpstr>
      <vt:lpstr>'4h CalWIN 2122 Sharing Tables'!Print_Area</vt:lpstr>
      <vt:lpstr>'4i CalWIN 2223 Sharing Tables'!Print_Area</vt:lpstr>
      <vt:lpstr>'4j CalWIN 2324 Sharing Tables'!Print_Area</vt:lpstr>
      <vt:lpstr>'1a 2324 Summary'!Print_Titles</vt:lpstr>
      <vt:lpstr>'1d 2425 Summary'!Print_Titles</vt:lpstr>
      <vt:lpstr>'2c CS ABAWD'!Print_Titles</vt:lpstr>
      <vt:lpstr>'2i CalWIN M&amp;O'!Print_Titles</vt:lpstr>
      <vt:lpstr>'County SFY Summary'!Print_Titles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Shen</dc:creator>
  <cp:keywords/>
  <dc:description/>
  <cp:lastModifiedBy>Britt Carlsen</cp:lastModifiedBy>
  <cp:revision/>
  <dcterms:created xsi:type="dcterms:W3CDTF">2014-09-02T15:50:24Z</dcterms:created>
  <dcterms:modified xsi:type="dcterms:W3CDTF">2023-12-04T18:46:23Z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0x010100AEFAAE8DA73ACF47887ABF5766F764C4</vt:lpwstr>
  </property>
  <property fmtid="{D5CDD505-2E9C-101B-9397-08002B2CF9AE}" pid="3" name="MediaServiceImageTags">
    <vt:lpwstr/>
  </property>
</Properties>
</file>